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vsd" ContentType="application/vnd.visi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3.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updateLinks="never" codeName="ThisWorkbook" defaultThemeVersion="124226"/>
  <mc:AlternateContent xmlns:mc="http://schemas.openxmlformats.org/markup-compatibility/2006">
    <mc:Choice Requires="x15">
      <x15ac:absPath xmlns:x15ac="http://schemas.microsoft.com/office/spreadsheetml/2010/11/ac" url="C:\Users\MattMoranda\Downloads\"/>
    </mc:Choice>
  </mc:AlternateContent>
  <xr:revisionPtr revIDLastSave="0" documentId="13_ncr:1_{F5B33EF7-B71F-45D6-B071-08E9CE74C3D7}" xr6:coauthVersionLast="47" xr6:coauthVersionMax="47" xr10:uidLastSave="{00000000-0000-0000-0000-000000000000}"/>
  <workbookProtection workbookPassword="8CDF" lockStructure="1"/>
  <bookViews>
    <workbookView xWindow="-108" yWindow="-108" windowWidth="23256" windowHeight="12456" xr2:uid="{00000000-000D-0000-FFFF-FFFF00000000}"/>
  </bookViews>
  <sheets>
    <sheet name="Device Calculator" sheetId="7" r:id="rId1"/>
    <sheet name="Schematic Checklist" sheetId="6" r:id="rId2"/>
    <sheet name="Layout Checklist" sheetId="5" r:id="rId3"/>
    <sheet name="partData" sheetId="8" state="hidden" r:id="rId4"/>
    <sheet name="Backup" sheetId="11" state="hidden" r:id="rId5"/>
    <sheet name="TPS543C20 Loop Gain" sheetId="12" state="hidden" r:id="rId6"/>
    <sheet name="Look Up" sheetId="13" state="hidden" r:id="rId7"/>
    <sheet name="Sheet4" sheetId="14" state="hidden" r:id="rId8"/>
    <sheet name="Read Me" sheetId="15" state="hidden" r:id="rId9"/>
    <sheet name="partData (2)" sheetId="9" state="hidden" r:id="rId10"/>
    <sheet name="Extra" sheetId="4" state="hidden" r:id="rId11"/>
  </sheets>
  <externalReferences>
    <externalReference r:id="rId12"/>
    <externalReference r:id="rId13"/>
  </externalReferences>
  <definedNames>
    <definedName name="_xlnm._FilterDatabase" localSheetId="2" hidden="1">'Layout Checklist'!$A$1:$H$50</definedName>
    <definedName name="_xlnm._FilterDatabase" localSheetId="1" hidden="1">'Schematic Checklist'!$A$1:$I$1</definedName>
    <definedName name="ADDR" localSheetId="9">[1]designCalculations!$E$103</definedName>
    <definedName name="C_ramp">'Device Calculator'!$F$50</definedName>
    <definedName name="C_top">'Device Calculator'!$E$123</definedName>
    <definedName name="Cboot" localSheetId="9">[1]designCalculations!$E$99</definedName>
    <definedName name="Cboot">'Device Calculator'!$E$147</definedName>
    <definedName name="Cff" localSheetId="9">[1]designCalculations!$E$91</definedName>
    <definedName name="Cin" localSheetId="9">[1]designCalculations!$E$80</definedName>
    <definedName name="Cin">'Device Calculator'!$E$110</definedName>
    <definedName name="Cout" localSheetId="0">'Device Calculator'!$F$97</definedName>
    <definedName name="Cout" localSheetId="9">[1]designCalculations!$F$66</definedName>
    <definedName name="Cout" localSheetId="5">'TPS543C20 Loop Gain'!$C$15</definedName>
    <definedName name="Cout_ceramic">'Device Calculator'!$E$93</definedName>
    <definedName name="Cout_derating" localSheetId="9">[1]designCalculations!$E$65</definedName>
    <definedName name="Cout_Derating_ceramic">'Device Calculator'!$E$96</definedName>
    <definedName name="Cout_derating_electro">'Device Calculator'!$E$92</definedName>
    <definedName name="Cout_electro">'Device Calculator'!$E$89</definedName>
    <definedName name="Cout_F" localSheetId="9">'partData (2)'!Cout*0.000001</definedName>
    <definedName name="Cout_F">'Device Calculator'!Cout*0.000001</definedName>
    <definedName name="Cout_nominal" localSheetId="9">[1]designCalculations!$E$62</definedName>
    <definedName name="Css" localSheetId="9">[1]designCalculations!#REF!</definedName>
    <definedName name="Current_Sense_Gain__Ri" localSheetId="5">'TPS543C20 Loop Gain'!#REF!</definedName>
    <definedName name="Cvcc" localSheetId="9">[1]designCalculations!$E$95</definedName>
    <definedName name="Cvcc">'Device Calculator'!$E$145</definedName>
    <definedName name="DCR" localSheetId="9">[1]designCalculations!$E$41</definedName>
    <definedName name="dcr">'Device Calculator'!$E$68</definedName>
    <definedName name="DCR_Ohm" localSheetId="9">'partData (2)'!DCR*0.001</definedName>
    <definedName name="DCR_Ohm">[0]!dcr*0.001</definedName>
    <definedName name="duty_cycle">'TPS543C20 Loop Gain'!$C$25</definedName>
    <definedName name="dVo_dc" localSheetId="9">[1]designCalculations!$C$52</definedName>
    <definedName name="dVo_dc">'Device Calculator'!$C$79</definedName>
    <definedName name="dVo_trans" localSheetId="9">[1]designCalculations!$C$51</definedName>
    <definedName name="dVo_trans">'Device Calculator'!$C$78</definedName>
    <definedName name="EN_fall">'Device Calculator'!#REF!</definedName>
    <definedName name="EN_pin_connected">'Device Calculator'!$D$133</definedName>
    <definedName name="EN_pin_in">'Device Calculator'!$C$115</definedName>
    <definedName name="EN_rise">'Device Calculator'!$C$10</definedName>
    <definedName name="ESR" localSheetId="0">'Device Calculator'!$F$98</definedName>
    <definedName name="ESR" localSheetId="9">[1]designCalculations!$F$67</definedName>
    <definedName name="ESR_ceramic">'Device Calculator'!$E$94</definedName>
    <definedName name="ESR_electro">'Device Calculator'!$E$90</definedName>
    <definedName name="ESR_nominal" localSheetId="9">[1]designCalculations!$E$63</definedName>
    <definedName name="ESR_Ohm" localSheetId="9">'partData (2)'!ESR*0.001</definedName>
    <definedName name="ESR_Ohm">'Device Calculator'!ESR*0.001</definedName>
    <definedName name="f_LC" localSheetId="9">[1]designCalculations!$F$72</definedName>
    <definedName name="f_LC">'Device Calculator'!$F$102</definedName>
    <definedName name="fsw" localSheetId="9">[1]designCalculations!$F$33</definedName>
    <definedName name="fsw">'Device Calculator'!$F$31</definedName>
    <definedName name="fsw_Hz" localSheetId="9">'partData (2)'!fsw*1000</definedName>
    <definedName name="fsw_Hz">[0]!fsw*1000</definedName>
    <definedName name="fsw_select" localSheetId="9">[1]designCalculations!$C$30</definedName>
    <definedName name="fsw_select">'Device Calculator'!$C$28</definedName>
    <definedName name="Gm" localSheetId="5">'TPS543C20 Loop Gain'!#REF!</definedName>
    <definedName name="I_lim_target" localSheetId="9">[1]designCalculations!#REF!</definedName>
    <definedName name="I_lim_typ" localSheetId="9">[1]designCalculations!#REF!</definedName>
    <definedName name="Io_max_IC" localSheetId="9">[1]designCalculations!$C$9</definedName>
    <definedName name="Io_max_IC">'Device Calculator'!$C$8</definedName>
    <definedName name="Io_step" localSheetId="9">[1]designCalculations!$C$50</definedName>
    <definedName name="Io_step">'Device Calculator'!$C$77</definedName>
    <definedName name="Iout" localSheetId="9">[1]designCalculations!$C$26</definedName>
    <definedName name="Iout">'Device Calculator'!$C$24</definedName>
    <definedName name="Iripple_max" localSheetId="9">[1]designCalculations!$F$43</definedName>
    <definedName name="Iripple_max">'Device Calculator'!$F$70</definedName>
    <definedName name="Iripple_min" localSheetId="9">[1]designCalculations!$F$46</definedName>
    <definedName name="Iripple_min">'Device Calculator'!$F$73</definedName>
    <definedName name="Iripple_nom" localSheetId="9">[1]designCalculations!#REF!</definedName>
    <definedName name="Iss" localSheetId="9">[1]designCalculations!#REF!</definedName>
    <definedName name="Ivalley">'Device Calculator'!$F$74</definedName>
    <definedName name="K" localSheetId="9">#REF!</definedName>
    <definedName name="Kind" localSheetId="9">[1]designCalculations!$C$36</definedName>
    <definedName name="Kind">'Device Calculator'!$C$63</definedName>
    <definedName name="L" localSheetId="5">'TPS543C20 Loop Gain'!$C$12</definedName>
    <definedName name="load_res">'Device Calculator'!$C$23/'Device Calculator'!$C$24</definedName>
    <definedName name="Lout" localSheetId="9">[1]designCalculations!$E$40</definedName>
    <definedName name="Lout">'Device Calculator'!$E$67</definedName>
    <definedName name="Lout_H" localSheetId="9">'partData (2)'!Lout*0.000001</definedName>
    <definedName name="Lout_H">[0]!Lout*0.000001</definedName>
    <definedName name="N_Cout" localSheetId="9">[1]designCalculations!$E$64</definedName>
    <definedName name="N_Cout_ceramic">'Device Calculator'!$E$95</definedName>
    <definedName name="N_Cout_electro">'Device Calculator'!$E$91</definedName>
    <definedName name="N_factor">'Device Calculator'!$F$114</definedName>
    <definedName name="OC_clamp">'Device Calculator'!$C$13</definedName>
    <definedName name="Q_input" localSheetId="9">[1]designCalculations!$D$78</definedName>
    <definedName name="Q_input">'Device Calculator'!$D$108</definedName>
    <definedName name="R_ramp">'Device Calculator'!$E$49</definedName>
    <definedName name="Rdson_HS" localSheetId="9">[1]designCalculations!$C$19</definedName>
    <definedName name="Rdson_HS">'Device Calculator'!$C$16</definedName>
    <definedName name="Rdson_HS_Ohm" localSheetId="9">'partData (2)'!Rdson_HS*0.001</definedName>
    <definedName name="Rdson_HS_Ohm">Rdson_HS*0.001</definedName>
    <definedName name="Rdson_LS" localSheetId="9">[1]designCalculations!$C$20</definedName>
    <definedName name="Rdson_LS">'Device Calculator'!$C$17</definedName>
    <definedName name="Rdson_LS_Ohm" localSheetId="9">'partData (2)'!Rdson_LS*0.001</definedName>
    <definedName name="Rdson_LS_Ohm">Rdson_LS*0.001</definedName>
    <definedName name="Ren_b" localSheetId="9">[1]designCalculations!#REF!</definedName>
    <definedName name="Ren_b">'Device Calculator'!$E$136</definedName>
    <definedName name="Ren_b_eff" localSheetId="9">[1]designCalculations!#REF!</definedName>
    <definedName name="Ren_b_eff">'Device Calculator'!$F$137</definedName>
    <definedName name="Ren_t" localSheetId="9">[1]designCalculations!#REF!</definedName>
    <definedName name="Ren_t">'Device Calculator'!$E$139</definedName>
    <definedName name="Rfb_b" localSheetId="9">[1]designCalculations!$E$85</definedName>
    <definedName name="Rfb_b">'Device Calculator'!$E$115</definedName>
    <definedName name="Rfb_t" localSheetId="9">[1]designCalculations!$E$87</definedName>
    <definedName name="Rfb_t">'Device Calculator'!$E$117</definedName>
    <definedName name="Rfb_t_final">'Device Calculator'!#REF!</definedName>
    <definedName name="Ri" localSheetId="5">'TPS543C20 Loop Gain'!#REF!</definedName>
    <definedName name="Ri">#REF!</definedName>
    <definedName name="Rpg" localSheetId="9">[1]designCalculations!$E$101</definedName>
    <definedName name="Rpg">'Device Calculator'!$E$149</definedName>
    <definedName name="Rtrip" localSheetId="9">[1]designCalculations!#REF!</definedName>
    <definedName name="toff_min_max" localSheetId="9">[1]designCalculations!$C$18</definedName>
    <definedName name="toff_min_max">'Device Calculator'!$C$15</definedName>
    <definedName name="toff_min_max_sec" localSheetId="9">'partData (2)'!toff_min_max*0.000000001</definedName>
    <definedName name="toff_min_max_sec">toff_min_max*0.000000001</definedName>
    <definedName name="Tol_L" localSheetId="9">[1]designCalculations!$E$42</definedName>
    <definedName name="Tol_L">'Device Calculator'!$E$69</definedName>
    <definedName name="ton_min_max" localSheetId="9">[1]designCalculations!$C$17</definedName>
    <definedName name="ton_min_max">'Device Calculator'!$C$14</definedName>
    <definedName name="Tss_target" localSheetId="9">[1]designCalculations!#REF!</definedName>
    <definedName name="tsw">1/fsw_Hz</definedName>
    <definedName name="Vi_ripple_target" localSheetId="9">[1]designCalculations!$C$77</definedName>
    <definedName name="Vi_ripple_target">'Device Calculator'!$C$107</definedName>
    <definedName name="Vin" localSheetId="5">'TPS543C20 Loop Gain'!$C$6</definedName>
    <definedName name="Vin_max" localSheetId="9">[1]designCalculations!$C$24</definedName>
    <definedName name="Vin_max">'Device Calculator'!$C$22</definedName>
    <definedName name="Vin_min" localSheetId="9">[1]designCalculations!$C$22</definedName>
    <definedName name="Vin_min">'Device Calculator'!$C$20</definedName>
    <definedName name="Vin_nom">'Device Calculator'!$C$21</definedName>
    <definedName name="Vout" localSheetId="9">[1]designCalculations!$C$25</definedName>
    <definedName name="Vout">'Device Calculator'!$C$23</definedName>
    <definedName name="Vout_LG" localSheetId="5">'TPS543C20 Loop Gain'!$C$7</definedName>
    <definedName name="Vref" localSheetId="9">[1]designCalculations!$C$8</definedName>
    <definedName name="Vref">'Device Calculator'!$C$7</definedName>
    <definedName name="Vsel">'Device Calculator'!$F$55</definedName>
    <definedName name="Vstart_target" localSheetId="9">[1]designCalculations!#REF!</definedName>
    <definedName name="Vstart_target">'Device Calculator'!$C$134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8" i="7" l="1"/>
  <c r="E110" i="7" l="1"/>
  <c r="C79" i="7"/>
  <c r="C77" i="7"/>
  <c r="D29" i="7"/>
  <c r="F31" i="7" s="1"/>
  <c r="C18" i="7" l="1"/>
  <c r="V5" i="8"/>
  <c r="V4" i="8"/>
  <c r="V3" i="8"/>
  <c r="F8" i="6" l="1"/>
  <c r="F137" i="7" l="1"/>
  <c r="D133" i="7"/>
  <c r="F140" i="7" s="1"/>
  <c r="F55" i="7" l="1"/>
  <c r="D53" i="7"/>
  <c r="C29" i="12"/>
  <c r="C22" i="12"/>
  <c r="C20" i="12"/>
  <c r="C18" i="12"/>
  <c r="C17" i="12"/>
  <c r="C16" i="12"/>
  <c r="C15" i="12"/>
  <c r="C13" i="12"/>
  <c r="C12" i="12"/>
  <c r="C9" i="12"/>
  <c r="C8" i="12"/>
  <c r="C7" i="12"/>
  <c r="C6" i="12"/>
  <c r="A11" i="14"/>
  <c r="A10" i="14"/>
  <c r="A9" i="14"/>
  <c r="A8" i="14"/>
  <c r="A7" i="14"/>
  <c r="A6" i="14"/>
  <c r="A5" i="14"/>
  <c r="A4" i="14"/>
  <c r="A3" i="14"/>
  <c r="A2" i="14"/>
  <c r="E3807" i="13"/>
  <c r="E3806" i="13"/>
  <c r="E3805" i="13"/>
  <c r="E3804" i="13"/>
  <c r="E3803" i="13"/>
  <c r="E3802" i="13"/>
  <c r="E3801" i="13"/>
  <c r="E3800" i="13"/>
  <c r="E3799" i="13"/>
  <c r="E3798" i="13"/>
  <c r="E3797" i="13"/>
  <c r="E3796" i="13"/>
  <c r="B145" i="12"/>
  <c r="E3795" i="13" s="1"/>
  <c r="C127" i="12"/>
  <c r="S122" i="12"/>
  <c r="C118" i="12"/>
  <c r="C116" i="12"/>
  <c r="C113" i="12"/>
  <c r="C112" i="12"/>
  <c r="C111" i="12"/>
  <c r="C110" i="12"/>
  <c r="C109" i="12"/>
  <c r="C107" i="12"/>
  <c r="C106" i="12"/>
  <c r="C103" i="12"/>
  <c r="C102" i="12"/>
  <c r="E55" i="12"/>
  <c r="E54" i="12"/>
  <c r="B56" i="11"/>
  <c r="D56" i="11" s="1"/>
  <c r="O55" i="11"/>
  <c r="B55" i="11"/>
  <c r="E55" i="11" s="1"/>
  <c r="O54" i="11"/>
  <c r="E54" i="11"/>
  <c r="D54" i="11"/>
  <c r="F54" i="11" s="1"/>
  <c r="G54" i="11" s="1"/>
  <c r="K54" i="11" s="1"/>
  <c r="O53" i="11"/>
  <c r="E53" i="11"/>
  <c r="D53" i="11"/>
  <c r="F53" i="11" s="1"/>
  <c r="G53" i="11" s="1"/>
  <c r="K53" i="11" s="1"/>
  <c r="O52" i="11"/>
  <c r="E52" i="11"/>
  <c r="D52" i="11"/>
  <c r="F52" i="11" s="1"/>
  <c r="G52" i="11" s="1"/>
  <c r="K52" i="11" s="1"/>
  <c r="O51" i="11"/>
  <c r="E51" i="11"/>
  <c r="D51" i="11"/>
  <c r="O50" i="11"/>
  <c r="E50" i="11"/>
  <c r="D50" i="11"/>
  <c r="O49" i="11"/>
  <c r="E49" i="11"/>
  <c r="D49" i="11"/>
  <c r="F49" i="11" s="1"/>
  <c r="G49" i="11" s="1"/>
  <c r="K49" i="11" s="1"/>
  <c r="O48" i="11"/>
  <c r="E48" i="11"/>
  <c r="D48" i="11"/>
  <c r="O47" i="11"/>
  <c r="E47" i="11"/>
  <c r="D47" i="11"/>
  <c r="O46" i="11"/>
  <c r="E46" i="11"/>
  <c r="D46" i="11"/>
  <c r="O45" i="11"/>
  <c r="E45" i="11"/>
  <c r="D45" i="11"/>
  <c r="O44" i="11"/>
  <c r="E44" i="11"/>
  <c r="D44" i="11"/>
  <c r="O43" i="11"/>
  <c r="E43" i="11"/>
  <c r="D43" i="11"/>
  <c r="C35" i="11"/>
  <c r="C34" i="11"/>
  <c r="C30" i="11"/>
  <c r="C29" i="11"/>
  <c r="C31" i="11" s="1"/>
  <c r="C25" i="11"/>
  <c r="C20" i="11"/>
  <c r="C19" i="11"/>
  <c r="C14" i="11"/>
  <c r="F128" i="7"/>
  <c r="F127" i="7"/>
  <c r="F126" i="7"/>
  <c r="F125" i="7"/>
  <c r="F122" i="7"/>
  <c r="F121" i="7"/>
  <c r="C45" i="11" l="1"/>
  <c r="F51" i="11"/>
  <c r="G51" i="11" s="1"/>
  <c r="K51" i="11" s="1"/>
  <c r="I140" i="12"/>
  <c r="F48" i="11"/>
  <c r="G48" i="11" s="1"/>
  <c r="K48" i="11" s="1"/>
  <c r="P48" i="11" s="1"/>
  <c r="F45" i="11"/>
  <c r="G45" i="11" s="1"/>
  <c r="K45" i="11" s="1"/>
  <c r="F44" i="11"/>
  <c r="G44" i="11" s="1"/>
  <c r="K44" i="11" s="1"/>
  <c r="F46" i="11"/>
  <c r="G46" i="11" s="1"/>
  <c r="K46" i="11" s="1"/>
  <c r="F50" i="11"/>
  <c r="G50" i="11" s="1"/>
  <c r="K50" i="11" s="1"/>
  <c r="F43" i="11"/>
  <c r="G43" i="11" s="1"/>
  <c r="K43" i="11" s="1"/>
  <c r="C52" i="11"/>
  <c r="H52" i="11" s="1"/>
  <c r="L52" i="11" s="1"/>
  <c r="E56" i="11"/>
  <c r="F56" i="11" s="1"/>
  <c r="G56" i="11" s="1"/>
  <c r="K56" i="11" s="1"/>
  <c r="B146" i="12"/>
  <c r="E3794" i="13" s="1"/>
  <c r="C51" i="11"/>
  <c r="C46" i="11"/>
  <c r="F47" i="11"/>
  <c r="G47" i="11" s="1"/>
  <c r="K47" i="11" s="1"/>
  <c r="D55" i="11"/>
  <c r="F55" i="11" s="1"/>
  <c r="G55" i="11" s="1"/>
  <c r="K55" i="11" s="1"/>
  <c r="P55" i="11" s="1"/>
  <c r="C19" i="12"/>
  <c r="V144" i="12"/>
  <c r="F118" i="7"/>
  <c r="C11" i="12"/>
  <c r="F11" i="12" s="1"/>
  <c r="D116" i="7"/>
  <c r="F120" i="7"/>
  <c r="Y140" i="12"/>
  <c r="U144" i="12"/>
  <c r="E134" i="12"/>
  <c r="F134" i="12" s="1"/>
  <c r="U133" i="12"/>
  <c r="E145" i="12"/>
  <c r="F145" i="12" s="1"/>
  <c r="E135" i="12"/>
  <c r="F135" i="12" s="1"/>
  <c r="E136" i="12"/>
  <c r="F136" i="12" s="1"/>
  <c r="E137" i="12"/>
  <c r="F137" i="12" s="1"/>
  <c r="E138" i="12"/>
  <c r="F138" i="12" s="1"/>
  <c r="E139" i="12"/>
  <c r="F139" i="12" s="1"/>
  <c r="E140" i="12"/>
  <c r="F140" i="12" s="1"/>
  <c r="C26" i="12"/>
  <c r="E141" i="12"/>
  <c r="F141" i="12" s="1"/>
  <c r="C31" i="12"/>
  <c r="E143" i="12"/>
  <c r="F143" i="12" s="1"/>
  <c r="E142" i="12"/>
  <c r="F142" i="12" s="1"/>
  <c r="E133" i="12"/>
  <c r="F133" i="12" s="1"/>
  <c r="E144" i="12"/>
  <c r="F144" i="12" s="1"/>
  <c r="V139" i="12"/>
  <c r="V140" i="12"/>
  <c r="V133" i="12"/>
  <c r="V134" i="12"/>
  <c r="V141" i="12"/>
  <c r="V135" i="12"/>
  <c r="V142" i="12"/>
  <c r="V143" i="12"/>
  <c r="V136" i="12"/>
  <c r="V137" i="12"/>
  <c r="V138" i="12"/>
  <c r="U137" i="12"/>
  <c r="U143" i="12"/>
  <c r="U140" i="12"/>
  <c r="U135" i="12"/>
  <c r="U136" i="12"/>
  <c r="U141" i="12"/>
  <c r="C37" i="12"/>
  <c r="U145" i="12"/>
  <c r="U138" i="12"/>
  <c r="U142" i="12"/>
  <c r="U134" i="12"/>
  <c r="U139" i="12"/>
  <c r="Y143" i="12"/>
  <c r="Y137" i="12"/>
  <c r="Y144" i="12"/>
  <c r="Y134" i="12"/>
  <c r="Y133" i="12"/>
  <c r="C36" i="12"/>
  <c r="Y138" i="12"/>
  <c r="Y135" i="12"/>
  <c r="Y141" i="12"/>
  <c r="Y136" i="12"/>
  <c r="Y139" i="12"/>
  <c r="Y142" i="12"/>
  <c r="P53" i="11"/>
  <c r="P47" i="11"/>
  <c r="P52" i="11"/>
  <c r="H45" i="11"/>
  <c r="L45" i="11" s="1"/>
  <c r="P50" i="11"/>
  <c r="P44" i="11"/>
  <c r="H46" i="11"/>
  <c r="P54" i="11"/>
  <c r="P43" i="11"/>
  <c r="C47" i="11"/>
  <c r="H47" i="11" s="1"/>
  <c r="B57" i="11"/>
  <c r="I133" i="12"/>
  <c r="I141" i="12"/>
  <c r="I142" i="12"/>
  <c r="C36" i="11"/>
  <c r="C48" i="11"/>
  <c r="P49" i="11"/>
  <c r="C53" i="11"/>
  <c r="H53" i="11" s="1"/>
  <c r="I134" i="12"/>
  <c r="C43" i="11"/>
  <c r="H43" i="11" s="1"/>
  <c r="I135" i="12"/>
  <c r="I143" i="12"/>
  <c r="C49" i="11"/>
  <c r="H49" i="11" s="1"/>
  <c r="I136" i="12"/>
  <c r="I144" i="12"/>
  <c r="V145" i="12"/>
  <c r="C44" i="11"/>
  <c r="H44" i="11" s="1"/>
  <c r="P45" i="11"/>
  <c r="C54" i="11"/>
  <c r="H54" i="11" s="1"/>
  <c r="I137" i="12"/>
  <c r="E146" i="12"/>
  <c r="F146" i="12" s="1"/>
  <c r="C50" i="11"/>
  <c r="H50" i="11" s="1"/>
  <c r="P51" i="11"/>
  <c r="C55" i="11"/>
  <c r="O56" i="11"/>
  <c r="I145" i="12"/>
  <c r="Y145" i="12"/>
  <c r="P46" i="11"/>
  <c r="I138" i="12"/>
  <c r="C108" i="12"/>
  <c r="I139" i="12"/>
  <c r="C56" i="11"/>
  <c r="V146" i="12" l="1"/>
  <c r="H48" i="11"/>
  <c r="Y146" i="12"/>
  <c r="I146" i="12"/>
  <c r="B147" i="12"/>
  <c r="U146" i="12"/>
  <c r="H51" i="11"/>
  <c r="P56" i="11"/>
  <c r="H55" i="11"/>
  <c r="S55" i="11" s="1"/>
  <c r="H56" i="11"/>
  <c r="I56" i="11" s="1"/>
  <c r="W144" i="12"/>
  <c r="W133" i="12"/>
  <c r="W136" i="12"/>
  <c r="W141" i="12"/>
  <c r="W142" i="12"/>
  <c r="W135" i="12"/>
  <c r="W138" i="12"/>
  <c r="W140" i="12"/>
  <c r="W143" i="12"/>
  <c r="W137" i="12"/>
  <c r="W139" i="12"/>
  <c r="W134" i="12"/>
  <c r="W145" i="12"/>
  <c r="I49" i="11"/>
  <c r="J49" i="11"/>
  <c r="S49" i="11"/>
  <c r="L49" i="11"/>
  <c r="J53" i="11"/>
  <c r="I53" i="11"/>
  <c r="S53" i="11"/>
  <c r="L53" i="11"/>
  <c r="L56" i="11"/>
  <c r="I50" i="11"/>
  <c r="S50" i="11"/>
  <c r="J50" i="11"/>
  <c r="L50" i="11"/>
  <c r="N52" i="11"/>
  <c r="M52" i="11"/>
  <c r="J47" i="11"/>
  <c r="I47" i="11"/>
  <c r="S47" i="11"/>
  <c r="L47" i="11"/>
  <c r="R56" i="11"/>
  <c r="Q56" i="11"/>
  <c r="J44" i="11"/>
  <c r="I44" i="11"/>
  <c r="S44" i="11"/>
  <c r="L44" i="11"/>
  <c r="R46" i="11"/>
  <c r="Q46" i="11"/>
  <c r="J54" i="11"/>
  <c r="I54" i="11"/>
  <c r="S54" i="11"/>
  <c r="L54" i="11"/>
  <c r="J48" i="11"/>
  <c r="I48" i="11"/>
  <c r="S48" i="11"/>
  <c r="L48" i="11"/>
  <c r="J43" i="11"/>
  <c r="I43" i="11"/>
  <c r="S43" i="11"/>
  <c r="L43" i="11"/>
  <c r="S51" i="11"/>
  <c r="J51" i="11"/>
  <c r="I51" i="11"/>
  <c r="Q47" i="11"/>
  <c r="R47" i="11"/>
  <c r="O57" i="11"/>
  <c r="B58" i="11"/>
  <c r="E57" i="11"/>
  <c r="D57" i="11"/>
  <c r="C57" i="11"/>
  <c r="R54" i="11"/>
  <c r="Q54" i="11"/>
  <c r="R53" i="11"/>
  <c r="Q53" i="11"/>
  <c r="E3793" i="13"/>
  <c r="V147" i="12"/>
  <c r="B148" i="12"/>
  <c r="U147" i="12"/>
  <c r="E147" i="12"/>
  <c r="F147" i="12" s="1"/>
  <c r="I147" i="12"/>
  <c r="Y147" i="12"/>
  <c r="R48" i="11"/>
  <c r="Q48" i="11"/>
  <c r="W146" i="12"/>
  <c r="N45" i="11"/>
  <c r="M45" i="11"/>
  <c r="R45" i="11"/>
  <c r="Q45" i="11"/>
  <c r="S46" i="11"/>
  <c r="J46" i="11"/>
  <c r="I46" i="11"/>
  <c r="R50" i="11"/>
  <c r="Q50" i="11"/>
  <c r="R55" i="11"/>
  <c r="Q55" i="11"/>
  <c r="Q44" i="11"/>
  <c r="R44" i="11"/>
  <c r="L46" i="11"/>
  <c r="J52" i="11"/>
  <c r="I52" i="11"/>
  <c r="S52" i="11"/>
  <c r="S45" i="11"/>
  <c r="J45" i="11"/>
  <c r="I45" i="11"/>
  <c r="R49" i="11"/>
  <c r="Q49" i="11"/>
  <c r="R51" i="11"/>
  <c r="Q51" i="11"/>
  <c r="R43" i="11"/>
  <c r="Q43" i="11"/>
  <c r="L51" i="11"/>
  <c r="R52" i="11"/>
  <c r="Q52" i="11"/>
  <c r="S56" i="11" l="1"/>
  <c r="J56" i="11"/>
  <c r="L55" i="11"/>
  <c r="N55" i="11" s="1"/>
  <c r="J55" i="11"/>
  <c r="I55" i="11"/>
  <c r="N56" i="11"/>
  <c r="M56" i="11"/>
  <c r="N46" i="11"/>
  <c r="M46" i="11"/>
  <c r="W147" i="12"/>
  <c r="M54" i="11"/>
  <c r="N54" i="11"/>
  <c r="E3792" i="13"/>
  <c r="B149" i="12"/>
  <c r="U148" i="12"/>
  <c r="E148" i="12"/>
  <c r="F148" i="12" s="1"/>
  <c r="V148" i="12"/>
  <c r="Y148" i="12"/>
  <c r="I148" i="12"/>
  <c r="U54" i="11"/>
  <c r="T54" i="11"/>
  <c r="T56" i="11"/>
  <c r="U56" i="11"/>
  <c r="N53" i="11"/>
  <c r="M53" i="11"/>
  <c r="U53" i="11"/>
  <c r="T53" i="11"/>
  <c r="N51" i="11"/>
  <c r="M51" i="11"/>
  <c r="U51" i="11"/>
  <c r="T51" i="11"/>
  <c r="N44" i="11"/>
  <c r="M44" i="11"/>
  <c r="N49" i="11"/>
  <c r="M49" i="11"/>
  <c r="M43" i="11"/>
  <c r="N43" i="11"/>
  <c r="U44" i="11"/>
  <c r="T44" i="11"/>
  <c r="N50" i="11"/>
  <c r="M50" i="11"/>
  <c r="U49" i="11"/>
  <c r="T49" i="11"/>
  <c r="T46" i="11"/>
  <c r="U46" i="11"/>
  <c r="U43" i="11"/>
  <c r="T43" i="11"/>
  <c r="N47" i="11"/>
  <c r="M47" i="11"/>
  <c r="U47" i="11"/>
  <c r="T47" i="11"/>
  <c r="U50" i="11"/>
  <c r="T50" i="11"/>
  <c r="F57" i="11"/>
  <c r="G57" i="11" s="1"/>
  <c r="K57" i="11" s="1"/>
  <c r="U45" i="11"/>
  <c r="T45" i="11"/>
  <c r="B59" i="11"/>
  <c r="C58" i="11"/>
  <c r="E58" i="11"/>
  <c r="D58" i="11"/>
  <c r="O58" i="11"/>
  <c r="N48" i="11"/>
  <c r="M48" i="11"/>
  <c r="U52" i="11"/>
  <c r="T52" i="11"/>
  <c r="U48" i="11"/>
  <c r="T48" i="11"/>
  <c r="U55" i="11"/>
  <c r="T55" i="11"/>
  <c r="M55" i="11" l="1"/>
  <c r="F58" i="11"/>
  <c r="G58" i="11" s="1"/>
  <c r="K58" i="11" s="1"/>
  <c r="B60" i="11"/>
  <c r="E59" i="11"/>
  <c r="D59" i="11"/>
  <c r="F59" i="11" s="1"/>
  <c r="G59" i="11" s="1"/>
  <c r="K59" i="11" s="1"/>
  <c r="C59" i="11"/>
  <c r="O59" i="11"/>
  <c r="P59" i="11" s="1"/>
  <c r="H57" i="11"/>
  <c r="W148" i="12"/>
  <c r="P57" i="11"/>
  <c r="E3791" i="13"/>
  <c r="Y149" i="12"/>
  <c r="I149" i="12"/>
  <c r="V149" i="12"/>
  <c r="B150" i="12"/>
  <c r="U149" i="12"/>
  <c r="E149" i="12"/>
  <c r="F149" i="12" s="1"/>
  <c r="J57" i="11" l="1"/>
  <c r="I57" i="11"/>
  <c r="S57" i="11"/>
  <c r="R59" i="11"/>
  <c r="Q59" i="11"/>
  <c r="H59" i="11"/>
  <c r="L59" i="11" s="1"/>
  <c r="Q57" i="11"/>
  <c r="R57" i="11"/>
  <c r="D60" i="11"/>
  <c r="C60" i="11"/>
  <c r="E60" i="11"/>
  <c r="O60" i="11"/>
  <c r="B61" i="11"/>
  <c r="H58" i="11"/>
  <c r="L58" i="11" s="1"/>
  <c r="W149" i="12"/>
  <c r="L57" i="11"/>
  <c r="E3790" i="13"/>
  <c r="Y150" i="12"/>
  <c r="I150" i="12"/>
  <c r="V150" i="12"/>
  <c r="B151" i="12"/>
  <c r="U150" i="12"/>
  <c r="E150" i="12"/>
  <c r="F150" i="12" s="1"/>
  <c r="P58" i="11"/>
  <c r="R58" i="11" l="1"/>
  <c r="Q58" i="11"/>
  <c r="M58" i="11"/>
  <c r="N58" i="11"/>
  <c r="F60" i="11"/>
  <c r="G60" i="11" s="1"/>
  <c r="K60" i="11" s="1"/>
  <c r="P60" i="11" s="1"/>
  <c r="T57" i="11"/>
  <c r="U57" i="11"/>
  <c r="W150" i="12"/>
  <c r="N57" i="11"/>
  <c r="M57" i="11"/>
  <c r="E3789" i="13"/>
  <c r="Y151" i="12"/>
  <c r="I151" i="12"/>
  <c r="V151" i="12"/>
  <c r="B152" i="12"/>
  <c r="U151" i="12"/>
  <c r="E151" i="12"/>
  <c r="F151" i="12" s="1"/>
  <c r="I59" i="11"/>
  <c r="S59" i="11"/>
  <c r="J59" i="11"/>
  <c r="J58" i="11"/>
  <c r="I58" i="11"/>
  <c r="S58" i="11"/>
  <c r="N59" i="11"/>
  <c r="M59" i="11"/>
  <c r="O61" i="11"/>
  <c r="B62" i="11"/>
  <c r="E61" i="11"/>
  <c r="D61" i="11"/>
  <c r="C61" i="11"/>
  <c r="H60" i="11" l="1"/>
  <c r="S60" i="11" s="1"/>
  <c r="R60" i="11"/>
  <c r="Q60" i="11"/>
  <c r="U58" i="11"/>
  <c r="T58" i="11"/>
  <c r="F61" i="11"/>
  <c r="G61" i="11" s="1"/>
  <c r="K61" i="11" s="1"/>
  <c r="P61" i="11" s="1"/>
  <c r="W151" i="12"/>
  <c r="L60" i="11"/>
  <c r="E3788" i="13"/>
  <c r="Y152" i="12"/>
  <c r="I152" i="12"/>
  <c r="V152" i="12"/>
  <c r="B153" i="12"/>
  <c r="U152" i="12"/>
  <c r="E152" i="12"/>
  <c r="F152" i="12" s="1"/>
  <c r="C62" i="11"/>
  <c r="B63" i="11"/>
  <c r="E62" i="11"/>
  <c r="D62" i="11"/>
  <c r="F62" i="11" s="1"/>
  <c r="G62" i="11" s="1"/>
  <c r="K62" i="11" s="1"/>
  <c r="O62" i="11"/>
  <c r="U59" i="11"/>
  <c r="T59" i="11"/>
  <c r="J60" i="11"/>
  <c r="I60" i="11" l="1"/>
  <c r="H62" i="11"/>
  <c r="J62" i="11" s="1"/>
  <c r="W152" i="12"/>
  <c r="N60" i="11"/>
  <c r="M60" i="11"/>
  <c r="H61" i="11"/>
  <c r="L61" i="11" s="1"/>
  <c r="R61" i="11"/>
  <c r="Q61" i="11"/>
  <c r="T60" i="11"/>
  <c r="U60" i="11"/>
  <c r="E3787" i="13"/>
  <c r="V153" i="12"/>
  <c r="B154" i="12"/>
  <c r="U153" i="12"/>
  <c r="E153" i="12"/>
  <c r="F153" i="12" s="1"/>
  <c r="Y153" i="12"/>
  <c r="I153" i="12"/>
  <c r="P62" i="11"/>
  <c r="L62" i="11"/>
  <c r="I62" i="11"/>
  <c r="B64" i="11"/>
  <c r="E63" i="11"/>
  <c r="D63" i="11"/>
  <c r="F63" i="11" s="1"/>
  <c r="G63" i="11" s="1"/>
  <c r="K63" i="11" s="1"/>
  <c r="C63" i="11"/>
  <c r="O63" i="11"/>
  <c r="P63" i="11" l="1"/>
  <c r="R63" i="11" s="1"/>
  <c r="R62" i="11"/>
  <c r="Q62" i="11"/>
  <c r="H63" i="11"/>
  <c r="L63" i="11" s="1"/>
  <c r="M62" i="11"/>
  <c r="N62" i="11"/>
  <c r="J61" i="11"/>
  <c r="I61" i="11"/>
  <c r="S61" i="11"/>
  <c r="S62" i="11"/>
  <c r="W153" i="12"/>
  <c r="N61" i="11"/>
  <c r="M61" i="11"/>
  <c r="D64" i="11"/>
  <c r="C64" i="11"/>
  <c r="O64" i="11"/>
  <c r="E64" i="11"/>
  <c r="B65" i="11"/>
  <c r="E3786" i="13"/>
  <c r="Y154" i="12"/>
  <c r="I154" i="12"/>
  <c r="V154" i="12"/>
  <c r="B155" i="12"/>
  <c r="U154" i="12"/>
  <c r="E154" i="12"/>
  <c r="F154" i="12" s="1"/>
  <c r="Q63" i="11" l="1"/>
  <c r="W154" i="12"/>
  <c r="U61" i="11"/>
  <c r="T61" i="11"/>
  <c r="N63" i="11"/>
  <c r="M63" i="11"/>
  <c r="O65" i="11"/>
  <c r="B66" i="11"/>
  <c r="D65" i="11"/>
  <c r="E65" i="11"/>
  <c r="C65" i="11"/>
  <c r="S63" i="11"/>
  <c r="J63" i="11"/>
  <c r="I63" i="11"/>
  <c r="E3785" i="13"/>
  <c r="Y155" i="12"/>
  <c r="I155" i="12"/>
  <c r="V155" i="12"/>
  <c r="B156" i="12"/>
  <c r="U155" i="12"/>
  <c r="E155" i="12"/>
  <c r="F155" i="12" s="1"/>
  <c r="F64" i="11"/>
  <c r="G64" i="11" s="1"/>
  <c r="K64" i="11" s="1"/>
  <c r="P64" i="11" s="1"/>
  <c r="T62" i="11"/>
  <c r="U62" i="11"/>
  <c r="F98" i="7"/>
  <c r="F97" i="7"/>
  <c r="F100" i="7" l="1"/>
  <c r="D66" i="11"/>
  <c r="B67" i="11"/>
  <c r="E66" i="11"/>
  <c r="C66" i="11"/>
  <c r="O66" i="11"/>
  <c r="R64" i="11"/>
  <c r="Q64" i="11"/>
  <c r="U63" i="11"/>
  <c r="T63" i="11"/>
  <c r="W155" i="12"/>
  <c r="H64" i="11"/>
  <c r="L64" i="11" s="1"/>
  <c r="E3784" i="13"/>
  <c r="Y156" i="12"/>
  <c r="I156" i="12"/>
  <c r="V156" i="12"/>
  <c r="B157" i="12"/>
  <c r="U156" i="12"/>
  <c r="E156" i="12"/>
  <c r="F156" i="12" s="1"/>
  <c r="F65" i="11"/>
  <c r="G65" i="11" s="1"/>
  <c r="K65" i="11" s="1"/>
  <c r="P65" i="11" s="1"/>
  <c r="F45" i="7"/>
  <c r="C27" i="12" s="1"/>
  <c r="F27" i="12" s="1"/>
  <c r="D43" i="7"/>
  <c r="L22" i="8"/>
  <c r="L21" i="8"/>
  <c r="L20" i="8"/>
  <c r="F50" i="7" s="1"/>
  <c r="L19" i="8"/>
  <c r="L18" i="8"/>
  <c r="L17" i="8"/>
  <c r="L16" i="8"/>
  <c r="L15" i="8"/>
  <c r="L14" i="8"/>
  <c r="L13" i="8"/>
  <c r="F66" i="11" l="1"/>
  <c r="G66" i="11" s="1"/>
  <c r="K66" i="11" s="1"/>
  <c r="P66" i="11" s="1"/>
  <c r="F124" i="7"/>
  <c r="C28" i="12"/>
  <c r="W156" i="12"/>
  <c r="Q65" i="11"/>
  <c r="R65" i="11"/>
  <c r="E3783" i="13"/>
  <c r="J157" i="12"/>
  <c r="Y157" i="12"/>
  <c r="I157" i="12"/>
  <c r="V157" i="12"/>
  <c r="B158" i="12"/>
  <c r="U157" i="12"/>
  <c r="E157" i="12"/>
  <c r="F157" i="12" s="1"/>
  <c r="N64" i="11"/>
  <c r="M64" i="11"/>
  <c r="B68" i="11"/>
  <c r="E67" i="11"/>
  <c r="D67" i="11"/>
  <c r="O67" i="11"/>
  <c r="C67" i="11"/>
  <c r="S64" i="11"/>
  <c r="J64" i="11"/>
  <c r="I64" i="11"/>
  <c r="H65" i="11"/>
  <c r="L65" i="11" s="1"/>
  <c r="F40" i="7"/>
  <c r="F39" i="7"/>
  <c r="P13" i="8"/>
  <c r="P14" i="8"/>
  <c r="P15" i="8"/>
  <c r="P16" i="8"/>
  <c r="P17" i="8"/>
  <c r="P12" i="8"/>
  <c r="F38" i="7"/>
  <c r="N14" i="8"/>
  <c r="N12" i="8"/>
  <c r="J22" i="8"/>
  <c r="J21" i="8"/>
  <c r="J20" i="8"/>
  <c r="J19" i="8"/>
  <c r="J18" i="8"/>
  <c r="J17" i="8"/>
  <c r="J16" i="8"/>
  <c r="J15" i="8"/>
  <c r="J14" i="8"/>
  <c r="J13" i="8"/>
  <c r="R66" i="11" l="1"/>
  <c r="Q66" i="11"/>
  <c r="F67" i="11"/>
  <c r="G67" i="11" s="1"/>
  <c r="K67" i="11" s="1"/>
  <c r="H66" i="11"/>
  <c r="F28" i="12"/>
  <c r="J140" i="12"/>
  <c r="K140" i="12" s="1"/>
  <c r="J146" i="12"/>
  <c r="K146" i="12" s="1"/>
  <c r="J135" i="12"/>
  <c r="K135" i="12" s="1"/>
  <c r="J138" i="12"/>
  <c r="K138" i="12" s="1"/>
  <c r="J145" i="12"/>
  <c r="K145" i="12" s="1"/>
  <c r="J137" i="12"/>
  <c r="K137" i="12" s="1"/>
  <c r="J136" i="12"/>
  <c r="K136" i="12" s="1"/>
  <c r="J144" i="12"/>
  <c r="K144" i="12" s="1"/>
  <c r="J133" i="12"/>
  <c r="K133" i="12" s="1"/>
  <c r="C115" i="12"/>
  <c r="J147" i="12"/>
  <c r="K147" i="12" s="1"/>
  <c r="J142" i="12"/>
  <c r="K142" i="12" s="1"/>
  <c r="J143" i="12"/>
  <c r="K143" i="12" s="1"/>
  <c r="J141" i="12"/>
  <c r="K141" i="12" s="1"/>
  <c r="J134" i="12"/>
  <c r="K134" i="12" s="1"/>
  <c r="C30" i="12"/>
  <c r="J139" i="12"/>
  <c r="K139" i="12" s="1"/>
  <c r="J148" i="12"/>
  <c r="K148" i="12" s="1"/>
  <c r="J149" i="12"/>
  <c r="K149" i="12" s="1"/>
  <c r="J150" i="12"/>
  <c r="K150" i="12" s="1"/>
  <c r="J151" i="12"/>
  <c r="K151" i="12" s="1"/>
  <c r="J152" i="12"/>
  <c r="K152" i="12" s="1"/>
  <c r="J153" i="12"/>
  <c r="K153" i="12" s="1"/>
  <c r="J154" i="12"/>
  <c r="K154" i="12" s="1"/>
  <c r="J155" i="12"/>
  <c r="K155" i="12" s="1"/>
  <c r="J156" i="12"/>
  <c r="K156" i="12" s="1"/>
  <c r="D48" i="7"/>
  <c r="C43" i="12"/>
  <c r="N138" i="12" s="1"/>
  <c r="O138" i="12" s="1"/>
  <c r="P138" i="12" s="1"/>
  <c r="C14" i="12"/>
  <c r="F14" i="12" s="1"/>
  <c r="N65" i="11"/>
  <c r="M65" i="11"/>
  <c r="W157" i="12"/>
  <c r="E3782" i="13"/>
  <c r="V158" i="12"/>
  <c r="B159" i="12"/>
  <c r="U158" i="12"/>
  <c r="E158" i="12"/>
  <c r="F158" i="12" s="1"/>
  <c r="J158" i="12"/>
  <c r="Y158" i="12"/>
  <c r="I158" i="12"/>
  <c r="T64" i="11"/>
  <c r="U64" i="11"/>
  <c r="K157" i="12"/>
  <c r="J65" i="11"/>
  <c r="I65" i="11"/>
  <c r="S65" i="11"/>
  <c r="H67" i="11"/>
  <c r="L67" i="11" s="1"/>
  <c r="P67" i="11"/>
  <c r="D68" i="11"/>
  <c r="C68" i="11"/>
  <c r="E68" i="11"/>
  <c r="O68" i="11"/>
  <c r="B69" i="11"/>
  <c r="D36" i="7"/>
  <c r="L66" i="11" l="1"/>
  <c r="I66" i="11"/>
  <c r="J66" i="11"/>
  <c r="S66" i="11"/>
  <c r="F68" i="11"/>
  <c r="G68" i="11" s="1"/>
  <c r="K68" i="11" s="1"/>
  <c r="N148" i="12"/>
  <c r="O148" i="12" s="1"/>
  <c r="P148" i="12" s="1"/>
  <c r="N140" i="12"/>
  <c r="O140" i="12" s="1"/>
  <c r="P140" i="12" s="1"/>
  <c r="N135" i="12"/>
  <c r="O135" i="12" s="1"/>
  <c r="P135" i="12" s="1"/>
  <c r="N142" i="12"/>
  <c r="O142" i="12" s="1"/>
  <c r="P142" i="12" s="1"/>
  <c r="N141" i="12"/>
  <c r="O141" i="12" s="1"/>
  <c r="P141" i="12" s="1"/>
  <c r="N157" i="12"/>
  <c r="O157" i="12" s="1"/>
  <c r="P157" i="12" s="1"/>
  <c r="N144" i="12"/>
  <c r="O144" i="12" s="1"/>
  <c r="P144" i="12" s="1"/>
  <c r="N156" i="12"/>
  <c r="O156" i="12" s="1"/>
  <c r="P156" i="12" s="1"/>
  <c r="N143" i="12"/>
  <c r="O143" i="12" s="1"/>
  <c r="P143" i="12" s="1"/>
  <c r="N146" i="12"/>
  <c r="O146" i="12" s="1"/>
  <c r="P146" i="12" s="1"/>
  <c r="N155" i="12"/>
  <c r="O155" i="12" s="1"/>
  <c r="P155" i="12" s="1"/>
  <c r="N134" i="12"/>
  <c r="O134" i="12" s="1"/>
  <c r="P134" i="12" s="1"/>
  <c r="N154" i="12"/>
  <c r="O154" i="12" s="1"/>
  <c r="P154" i="12" s="1"/>
  <c r="N139" i="12"/>
  <c r="O139" i="12" s="1"/>
  <c r="P139" i="12" s="1"/>
  <c r="N147" i="12"/>
  <c r="O147" i="12" s="1"/>
  <c r="P147" i="12" s="1"/>
  <c r="N153" i="12"/>
  <c r="O153" i="12" s="1"/>
  <c r="P153" i="12" s="1"/>
  <c r="N133" i="12"/>
  <c r="O133" i="12" s="1"/>
  <c r="P133" i="12" s="1"/>
  <c r="N152" i="12"/>
  <c r="O152" i="12" s="1"/>
  <c r="P152" i="12" s="1"/>
  <c r="N136" i="12"/>
  <c r="O136" i="12" s="1"/>
  <c r="P136" i="12" s="1"/>
  <c r="N158" i="12"/>
  <c r="O158" i="12" s="1"/>
  <c r="P158" i="12" s="1"/>
  <c r="N151" i="12"/>
  <c r="O151" i="12" s="1"/>
  <c r="P151" i="12" s="1"/>
  <c r="N145" i="12"/>
  <c r="O145" i="12" s="1"/>
  <c r="P145" i="12" s="1"/>
  <c r="N150" i="12"/>
  <c r="O150" i="12" s="1"/>
  <c r="P150" i="12" s="1"/>
  <c r="N137" i="12"/>
  <c r="O137" i="12" s="1"/>
  <c r="P137" i="12" s="1"/>
  <c r="N149" i="12"/>
  <c r="O149" i="12" s="1"/>
  <c r="P149" i="12" s="1"/>
  <c r="W158" i="12"/>
  <c r="Q138" i="12"/>
  <c r="R138" i="12" s="1"/>
  <c r="Q142" i="12"/>
  <c r="R67" i="11"/>
  <c r="Q67" i="11"/>
  <c r="S67" i="11"/>
  <c r="I67" i="11"/>
  <c r="J67" i="11"/>
  <c r="U65" i="11"/>
  <c r="T65" i="11"/>
  <c r="E3781" i="13"/>
  <c r="N159" i="12"/>
  <c r="O159" i="12" s="1"/>
  <c r="P159" i="12" s="1"/>
  <c r="B160" i="12"/>
  <c r="E159" i="12"/>
  <c r="F159" i="12" s="1"/>
  <c r="J159" i="12"/>
  <c r="Y159" i="12"/>
  <c r="I159" i="12"/>
  <c r="U159" i="12"/>
  <c r="V159" i="12"/>
  <c r="N67" i="11"/>
  <c r="M67" i="11"/>
  <c r="K158" i="12"/>
  <c r="O69" i="11"/>
  <c r="B70" i="11"/>
  <c r="D69" i="11"/>
  <c r="E69" i="11"/>
  <c r="C69" i="11"/>
  <c r="U66" i="11" l="1"/>
  <c r="T66" i="11"/>
  <c r="M66" i="11"/>
  <c r="N66" i="11"/>
  <c r="H68" i="11"/>
  <c r="P68" i="11"/>
  <c r="Q148" i="12"/>
  <c r="R148" i="12" s="1"/>
  <c r="Q155" i="12"/>
  <c r="R155" i="12" s="1"/>
  <c r="Q135" i="12"/>
  <c r="R135" i="12" s="1"/>
  <c r="Q156" i="12"/>
  <c r="R156" i="12" s="1"/>
  <c r="Q152" i="12"/>
  <c r="R152" i="12" s="1"/>
  <c r="Q146" i="12"/>
  <c r="R146" i="12" s="1"/>
  <c r="Q147" i="12"/>
  <c r="R147" i="12" s="1"/>
  <c r="Q136" i="12"/>
  <c r="R136" i="12" s="1"/>
  <c r="Q149" i="12"/>
  <c r="R149" i="12" s="1"/>
  <c r="Q143" i="12"/>
  <c r="R143" i="12" s="1"/>
  <c r="Q134" i="12"/>
  <c r="R134" i="12" s="1"/>
  <c r="R142" i="12"/>
  <c r="Q150" i="12"/>
  <c r="R150" i="12" s="1"/>
  <c r="D82" i="7"/>
  <c r="Q141" i="12"/>
  <c r="R141" i="12" s="1"/>
  <c r="Q157" i="12"/>
  <c r="R157" i="12" s="1"/>
  <c r="Q151" i="12"/>
  <c r="R151" i="12" s="1"/>
  <c r="Q133" i="12"/>
  <c r="R133" i="12" s="1"/>
  <c r="Q144" i="12"/>
  <c r="R144" i="12" s="1"/>
  <c r="Q140" i="12"/>
  <c r="R140" i="12" s="1"/>
  <c r="Q145" i="12"/>
  <c r="R145" i="12" s="1"/>
  <c r="Q139" i="12"/>
  <c r="R139" i="12" s="1"/>
  <c r="Q154" i="12"/>
  <c r="R154" i="12" s="1"/>
  <c r="Q158" i="12"/>
  <c r="R158" i="12" s="1"/>
  <c r="Q153" i="12"/>
  <c r="R153" i="12" s="1"/>
  <c r="Q137" i="12"/>
  <c r="R137" i="12" s="1"/>
  <c r="Q159" i="12"/>
  <c r="R159" i="12" s="1"/>
  <c r="W159" i="12"/>
  <c r="K159" i="12"/>
  <c r="U67" i="11"/>
  <c r="T67" i="11"/>
  <c r="F69" i="11"/>
  <c r="G69" i="11" s="1"/>
  <c r="K69" i="11" s="1"/>
  <c r="P69" i="11" s="1"/>
  <c r="E3780" i="13"/>
  <c r="N160" i="12"/>
  <c r="O160" i="12" s="1"/>
  <c r="P160" i="12" s="1"/>
  <c r="J160" i="12"/>
  <c r="Y160" i="12"/>
  <c r="I160" i="12"/>
  <c r="V160" i="12"/>
  <c r="B161" i="12"/>
  <c r="U160" i="12"/>
  <c r="E160" i="12"/>
  <c r="F160" i="12" s="1"/>
  <c r="D70" i="11"/>
  <c r="F70" i="11" s="1"/>
  <c r="G70" i="11" s="1"/>
  <c r="K70" i="11" s="1"/>
  <c r="B71" i="11"/>
  <c r="E70" i="11"/>
  <c r="C70" i="11"/>
  <c r="O70" i="11"/>
  <c r="D64" i="7"/>
  <c r="C17" i="7"/>
  <c r="C16" i="7"/>
  <c r="C15" i="7"/>
  <c r="C14" i="7"/>
  <c r="D26" i="7" s="1"/>
  <c r="C13" i="7"/>
  <c r="C12" i="7"/>
  <c r="C11" i="7"/>
  <c r="C10" i="7"/>
  <c r="C9" i="7"/>
  <c r="C8" i="7"/>
  <c r="C7" i="7"/>
  <c r="C6" i="7"/>
  <c r="C5" i="7"/>
  <c r="A18" i="9"/>
  <c r="U8" i="9"/>
  <c r="U9" i="9" s="1"/>
  <c r="T8" i="9"/>
  <c r="T9" i="9" s="1"/>
  <c r="S8" i="9"/>
  <c r="S9" i="9" s="1"/>
  <c r="R8" i="9"/>
  <c r="R9" i="9" s="1"/>
  <c r="Q8" i="9"/>
  <c r="Q9" i="9" s="1"/>
  <c r="P8" i="9"/>
  <c r="P9" i="9" s="1"/>
  <c r="O8" i="9"/>
  <c r="O9" i="9" s="1"/>
  <c r="N8" i="9"/>
  <c r="N9" i="9" s="1"/>
  <c r="M8" i="9"/>
  <c r="M9" i="9" s="1"/>
  <c r="I8" i="9"/>
  <c r="I9" i="9" s="1"/>
  <c r="H8" i="9"/>
  <c r="H9" i="9" s="1"/>
  <c r="G8" i="9"/>
  <c r="G9" i="9" s="1"/>
  <c r="F8" i="9"/>
  <c r="F9" i="9" s="1"/>
  <c r="E8" i="9"/>
  <c r="E9" i="9" s="1"/>
  <c r="D8" i="9"/>
  <c r="D9" i="9" s="1"/>
  <c r="C8" i="9"/>
  <c r="C9" i="9" s="1"/>
  <c r="B8" i="9"/>
  <c r="B9" i="9" s="1"/>
  <c r="F112" i="7"/>
  <c r="Q14" i="7"/>
  <c r="D108" i="7"/>
  <c r="D106" i="7"/>
  <c r="C107" i="7" s="1"/>
  <c r="Q22" i="7"/>
  <c r="Q21" i="7"/>
  <c r="Q20" i="7"/>
  <c r="Q19" i="7"/>
  <c r="Q17" i="7"/>
  <c r="Q16" i="7"/>
  <c r="Q15" i="7"/>
  <c r="Q12" i="7"/>
  <c r="R68" i="11" l="1"/>
  <c r="Q68" i="11"/>
  <c r="S68" i="11"/>
  <c r="J68" i="11"/>
  <c r="I68" i="11"/>
  <c r="L68" i="11"/>
  <c r="F142" i="7"/>
  <c r="F141" i="7"/>
  <c r="D138" i="7"/>
  <c r="C24" i="12"/>
  <c r="Q160" i="12"/>
  <c r="R160" i="12" s="1"/>
  <c r="B72" i="11"/>
  <c r="E71" i="11"/>
  <c r="D71" i="11"/>
  <c r="F71" i="11" s="1"/>
  <c r="G71" i="11" s="1"/>
  <c r="K71" i="11" s="1"/>
  <c r="O71" i="11"/>
  <c r="P71" i="11" s="1"/>
  <c r="C71" i="11"/>
  <c r="H69" i="11"/>
  <c r="R69" i="11"/>
  <c r="Q69" i="11"/>
  <c r="W160" i="12"/>
  <c r="E3779" i="13"/>
  <c r="N161" i="12"/>
  <c r="O161" i="12" s="1"/>
  <c r="P161" i="12" s="1"/>
  <c r="J161" i="12"/>
  <c r="Y161" i="12"/>
  <c r="I161" i="12"/>
  <c r="V161" i="12"/>
  <c r="B162" i="12"/>
  <c r="U161" i="12"/>
  <c r="E161" i="12"/>
  <c r="F161" i="12" s="1"/>
  <c r="K160" i="12"/>
  <c r="P70" i="11"/>
  <c r="H70" i="11"/>
  <c r="L70" i="11" s="1"/>
  <c r="Q13" i="7"/>
  <c r="D66" i="7"/>
  <c r="D27" i="7"/>
  <c r="D86" i="7"/>
  <c r="F111" i="7"/>
  <c r="E21" i="9"/>
  <c r="D21" i="9" s="1"/>
  <c r="E18" i="9"/>
  <c r="D18" i="9" s="1"/>
  <c r="A17" i="9"/>
  <c r="A16" i="9"/>
  <c r="F103" i="7"/>
  <c r="D65" i="7"/>
  <c r="D83" i="7"/>
  <c r="F102" i="7"/>
  <c r="F73" i="7"/>
  <c r="F74" i="7" s="1"/>
  <c r="C34" i="12"/>
  <c r="D109" i="7"/>
  <c r="F70" i="7"/>
  <c r="D85" i="7"/>
  <c r="N68" i="11" l="1"/>
  <c r="M68" i="11"/>
  <c r="U68" i="11"/>
  <c r="T68" i="11"/>
  <c r="D58" i="7"/>
  <c r="F14" i="6" s="1"/>
  <c r="F60" i="7"/>
  <c r="C10" i="12" s="1"/>
  <c r="C23" i="12"/>
  <c r="K161" i="12"/>
  <c r="M70" i="11"/>
  <c r="N70" i="11"/>
  <c r="Q161" i="12"/>
  <c r="R161" i="12" s="1"/>
  <c r="J70" i="11"/>
  <c r="I70" i="11"/>
  <c r="S70" i="11"/>
  <c r="J69" i="11"/>
  <c r="I69" i="11"/>
  <c r="S69" i="11"/>
  <c r="W161" i="12"/>
  <c r="E3778" i="13"/>
  <c r="J162" i="12"/>
  <c r="Y162" i="12"/>
  <c r="I162" i="12"/>
  <c r="V162" i="12"/>
  <c r="B163" i="12"/>
  <c r="U162" i="12"/>
  <c r="E162" i="12"/>
  <c r="F162" i="12" s="1"/>
  <c r="N162" i="12"/>
  <c r="O162" i="12" s="1"/>
  <c r="P162" i="12" s="1"/>
  <c r="L69" i="11"/>
  <c r="H71" i="11"/>
  <c r="R71" i="11"/>
  <c r="Q71" i="11"/>
  <c r="R70" i="11"/>
  <c r="Q70" i="11"/>
  <c r="D72" i="11"/>
  <c r="C72" i="11"/>
  <c r="E72" i="11"/>
  <c r="O72" i="11"/>
  <c r="B73" i="11"/>
  <c r="E17" i="9"/>
  <c r="D17" i="9" s="1"/>
  <c r="E20" i="9"/>
  <c r="D20" i="9" s="1"/>
  <c r="E19" i="9"/>
  <c r="D19" i="9" s="1"/>
  <c r="E16" i="9"/>
  <c r="D16" i="9" s="1"/>
  <c r="F71" i="7"/>
  <c r="F101" i="7"/>
  <c r="D80" i="7"/>
  <c r="D87" i="7"/>
  <c r="D88" i="7" s="1"/>
  <c r="F72" i="7"/>
  <c r="W162" i="12" l="1"/>
  <c r="U69" i="11"/>
  <c r="T69" i="11"/>
  <c r="N69" i="11"/>
  <c r="M69" i="11"/>
  <c r="Q162" i="12"/>
  <c r="R162" i="12" s="1"/>
  <c r="U70" i="11"/>
  <c r="T70" i="11"/>
  <c r="S71" i="11"/>
  <c r="J71" i="11"/>
  <c r="I71" i="11"/>
  <c r="O73" i="11"/>
  <c r="B74" i="11"/>
  <c r="E73" i="11"/>
  <c r="D73" i="11"/>
  <c r="C73" i="11"/>
  <c r="F72" i="11"/>
  <c r="G72" i="11" s="1"/>
  <c r="K72" i="11" s="1"/>
  <c r="K162" i="12"/>
  <c r="E3777" i="13"/>
  <c r="I163" i="12"/>
  <c r="V163" i="12"/>
  <c r="B164" i="12"/>
  <c r="U163" i="12"/>
  <c r="E163" i="12"/>
  <c r="F163" i="12" s="1"/>
  <c r="N163" i="12"/>
  <c r="O163" i="12" s="1"/>
  <c r="P163" i="12" s="1"/>
  <c r="Y163" i="12"/>
  <c r="J163" i="12"/>
  <c r="L71" i="11"/>
  <c r="F73" i="11" l="1"/>
  <c r="G73" i="11" s="1"/>
  <c r="K73" i="11" s="1"/>
  <c r="P73" i="11" s="1"/>
  <c r="H72" i="11"/>
  <c r="L72" i="11" s="1"/>
  <c r="Q163" i="12"/>
  <c r="R163" i="12" s="1"/>
  <c r="N71" i="11"/>
  <c r="M71" i="11"/>
  <c r="P72" i="11"/>
  <c r="H73" i="11"/>
  <c r="L73" i="11" s="1"/>
  <c r="W163" i="12"/>
  <c r="E3776" i="13"/>
  <c r="B165" i="12"/>
  <c r="U164" i="12"/>
  <c r="E164" i="12"/>
  <c r="F164" i="12" s="1"/>
  <c r="V164" i="12"/>
  <c r="N164" i="12"/>
  <c r="O164" i="12" s="1"/>
  <c r="P164" i="12" s="1"/>
  <c r="J164" i="12"/>
  <c r="Y164" i="12"/>
  <c r="I164" i="12"/>
  <c r="B75" i="11"/>
  <c r="E74" i="11"/>
  <c r="D74" i="11"/>
  <c r="F74" i="11" s="1"/>
  <c r="G74" i="11" s="1"/>
  <c r="K74" i="11" s="1"/>
  <c r="C74" i="11"/>
  <c r="O74" i="11"/>
  <c r="K163" i="12"/>
  <c r="U71" i="11"/>
  <c r="T71" i="11"/>
  <c r="I72" i="11" l="1"/>
  <c r="J72" i="11"/>
  <c r="M72" i="11"/>
  <c r="N72" i="11"/>
  <c r="R73" i="11"/>
  <c r="Q73" i="11"/>
  <c r="S72" i="11"/>
  <c r="T72" i="11" s="1"/>
  <c r="K164" i="12"/>
  <c r="W164" i="12"/>
  <c r="Q164" i="12"/>
  <c r="R164" i="12" s="1"/>
  <c r="N73" i="11"/>
  <c r="M73" i="11"/>
  <c r="B76" i="11"/>
  <c r="E75" i="11"/>
  <c r="D75" i="11"/>
  <c r="O75" i="11"/>
  <c r="C75" i="11"/>
  <c r="J73" i="11"/>
  <c r="I73" i="11"/>
  <c r="S73" i="11"/>
  <c r="R72" i="11"/>
  <c r="Q72" i="11"/>
  <c r="U72" i="11"/>
  <c r="P74" i="11"/>
  <c r="H74" i="11"/>
  <c r="L74" i="11" s="1"/>
  <c r="E3775" i="13"/>
  <c r="N165" i="12"/>
  <c r="O165" i="12" s="1"/>
  <c r="P165" i="12" s="1"/>
  <c r="J165" i="12"/>
  <c r="Y165" i="12"/>
  <c r="I165" i="12"/>
  <c r="V165" i="12"/>
  <c r="B166" i="12"/>
  <c r="U165" i="12"/>
  <c r="E165" i="12"/>
  <c r="F165" i="12" s="1"/>
  <c r="F75" i="11" l="1"/>
  <c r="G75" i="11" s="1"/>
  <c r="K75" i="11" s="1"/>
  <c r="P75" i="11" s="1"/>
  <c r="W165" i="12"/>
  <c r="M74" i="11"/>
  <c r="N74" i="11"/>
  <c r="R74" i="11"/>
  <c r="Q74" i="11"/>
  <c r="U73" i="11"/>
  <c r="T73" i="11"/>
  <c r="E3774" i="13"/>
  <c r="N166" i="12"/>
  <c r="O166" i="12" s="1"/>
  <c r="P166" i="12" s="1"/>
  <c r="J166" i="12"/>
  <c r="Y166" i="12"/>
  <c r="I166" i="12"/>
  <c r="V166" i="12"/>
  <c r="B167" i="12"/>
  <c r="U166" i="12"/>
  <c r="E166" i="12"/>
  <c r="F166" i="12" s="1"/>
  <c r="D76" i="11"/>
  <c r="C76" i="11"/>
  <c r="E76" i="11"/>
  <c r="O76" i="11"/>
  <c r="B77" i="11"/>
  <c r="K165" i="12"/>
  <c r="J74" i="11"/>
  <c r="I74" i="11"/>
  <c r="S74" i="11"/>
  <c r="Q165" i="12"/>
  <c r="R165" i="12" s="1"/>
  <c r="H75" i="11" l="1"/>
  <c r="L75" i="11" s="1"/>
  <c r="N75" i="11" s="1"/>
  <c r="Q75" i="11"/>
  <c r="R75" i="11"/>
  <c r="F76" i="11"/>
  <c r="G76" i="11" s="1"/>
  <c r="K76" i="11" s="1"/>
  <c r="P76" i="11" s="1"/>
  <c r="K166" i="12"/>
  <c r="Q166" i="12"/>
  <c r="R166" i="12" s="1"/>
  <c r="S75" i="11"/>
  <c r="I75" i="11"/>
  <c r="J75" i="11"/>
  <c r="T74" i="11"/>
  <c r="U74" i="11"/>
  <c r="W166" i="12"/>
  <c r="E3773" i="13"/>
  <c r="J167" i="12"/>
  <c r="Y167" i="12"/>
  <c r="I167" i="12"/>
  <c r="V167" i="12"/>
  <c r="B168" i="12"/>
  <c r="U167" i="12"/>
  <c r="E167" i="12"/>
  <c r="F167" i="12" s="1"/>
  <c r="N167" i="12"/>
  <c r="O167" i="12" s="1"/>
  <c r="P167" i="12" s="1"/>
  <c r="O77" i="11"/>
  <c r="B78" i="11"/>
  <c r="D77" i="11"/>
  <c r="E77" i="11"/>
  <c r="C77" i="11"/>
  <c r="M75" i="11" l="1"/>
  <c r="H76" i="11"/>
  <c r="Q76" i="11"/>
  <c r="R76" i="11"/>
  <c r="L76" i="11"/>
  <c r="N76" i="11" s="1"/>
  <c r="F77" i="11"/>
  <c r="G77" i="11" s="1"/>
  <c r="K77" i="11" s="1"/>
  <c r="P77" i="11" s="1"/>
  <c r="W167" i="12"/>
  <c r="Q167" i="12"/>
  <c r="R167" i="12" s="1"/>
  <c r="U75" i="11"/>
  <c r="T75" i="11"/>
  <c r="E3772" i="13"/>
  <c r="Y168" i="12"/>
  <c r="I168" i="12"/>
  <c r="V168" i="12"/>
  <c r="B169" i="12"/>
  <c r="U168" i="12"/>
  <c r="E168" i="12"/>
  <c r="F168" i="12" s="1"/>
  <c r="N168" i="12"/>
  <c r="O168" i="12" s="1"/>
  <c r="P168" i="12" s="1"/>
  <c r="J168" i="12"/>
  <c r="H77" i="11"/>
  <c r="L77" i="11" s="1"/>
  <c r="K167" i="12"/>
  <c r="B79" i="11"/>
  <c r="D78" i="11"/>
  <c r="E78" i="11"/>
  <c r="C78" i="11"/>
  <c r="O78" i="11"/>
  <c r="S76" i="11"/>
  <c r="J76" i="11"/>
  <c r="I76" i="11"/>
  <c r="M76" i="11" l="1"/>
  <c r="W168" i="12"/>
  <c r="N77" i="11"/>
  <c r="M77" i="11"/>
  <c r="B80" i="11"/>
  <c r="E79" i="11"/>
  <c r="D79" i="11"/>
  <c r="F79" i="11" s="1"/>
  <c r="G79" i="11" s="1"/>
  <c r="K79" i="11" s="1"/>
  <c r="C79" i="11"/>
  <c r="O79" i="11"/>
  <c r="J77" i="11"/>
  <c r="I77" i="11"/>
  <c r="S77" i="11"/>
  <c r="T76" i="11"/>
  <c r="U76" i="11"/>
  <c r="Q77" i="11"/>
  <c r="R77" i="11"/>
  <c r="Q168" i="12"/>
  <c r="R168" i="12" s="1"/>
  <c r="E3771" i="13"/>
  <c r="V169" i="12"/>
  <c r="B170" i="12"/>
  <c r="U169" i="12"/>
  <c r="E169" i="12"/>
  <c r="F169" i="12" s="1"/>
  <c r="N169" i="12"/>
  <c r="O169" i="12" s="1"/>
  <c r="P169" i="12" s="1"/>
  <c r="J169" i="12"/>
  <c r="Y169" i="12"/>
  <c r="I169" i="12"/>
  <c r="F78" i="11"/>
  <c r="G78" i="11" s="1"/>
  <c r="K78" i="11" s="1"/>
  <c r="K168" i="12"/>
  <c r="Q169" i="12" l="1"/>
  <c r="R169" i="12" s="1"/>
  <c r="W169" i="12"/>
  <c r="U77" i="11"/>
  <c r="T77" i="11"/>
  <c r="E3770" i="13"/>
  <c r="N170" i="12"/>
  <c r="O170" i="12" s="1"/>
  <c r="P170" i="12" s="1"/>
  <c r="J170" i="12"/>
  <c r="Y170" i="12"/>
  <c r="I170" i="12"/>
  <c r="V170" i="12"/>
  <c r="B171" i="12"/>
  <c r="U170" i="12"/>
  <c r="E170" i="12"/>
  <c r="F170" i="12" s="1"/>
  <c r="P79" i="11"/>
  <c r="H79" i="11"/>
  <c r="L79" i="11" s="1"/>
  <c r="D80" i="11"/>
  <c r="F80" i="11" s="1"/>
  <c r="G80" i="11" s="1"/>
  <c r="K80" i="11" s="1"/>
  <c r="C80" i="11"/>
  <c r="O80" i="11"/>
  <c r="E80" i="11"/>
  <c r="B81" i="11"/>
  <c r="H78" i="11"/>
  <c r="L78" i="11" s="1"/>
  <c r="P78" i="11"/>
  <c r="K169" i="12"/>
  <c r="P80" i="11" l="1"/>
  <c r="R80" i="11" s="1"/>
  <c r="W170" i="12"/>
  <c r="N79" i="11"/>
  <c r="M79" i="11"/>
  <c r="H80" i="11"/>
  <c r="L80" i="11" s="1"/>
  <c r="Q170" i="12"/>
  <c r="R170" i="12" s="1"/>
  <c r="Q80" i="11"/>
  <c r="M78" i="11"/>
  <c r="N78" i="11"/>
  <c r="S79" i="11"/>
  <c r="I79" i="11"/>
  <c r="J79" i="11"/>
  <c r="O81" i="11"/>
  <c r="B82" i="11"/>
  <c r="E81" i="11"/>
  <c r="D81" i="11"/>
  <c r="C81" i="11"/>
  <c r="R79" i="11"/>
  <c r="Q79" i="11"/>
  <c r="E3769" i="13"/>
  <c r="N171" i="12"/>
  <c r="O171" i="12" s="1"/>
  <c r="P171" i="12" s="1"/>
  <c r="J171" i="12"/>
  <c r="Y171" i="12"/>
  <c r="I171" i="12"/>
  <c r="V171" i="12"/>
  <c r="B172" i="12"/>
  <c r="U171" i="12"/>
  <c r="E171" i="12"/>
  <c r="F171" i="12" s="1"/>
  <c r="R78" i="11"/>
  <c r="Q78" i="11"/>
  <c r="K170" i="12"/>
  <c r="J78" i="11"/>
  <c r="I78" i="11"/>
  <c r="S78" i="11"/>
  <c r="F81" i="11" l="1"/>
  <c r="G81" i="11" s="1"/>
  <c r="K81" i="11" s="1"/>
  <c r="P81" i="11" s="1"/>
  <c r="W171" i="12"/>
  <c r="Q171" i="12"/>
  <c r="R171" i="12" s="1"/>
  <c r="N80" i="11"/>
  <c r="M80" i="11"/>
  <c r="U79" i="11"/>
  <c r="T79" i="11"/>
  <c r="E3768" i="13"/>
  <c r="J172" i="12"/>
  <c r="Y172" i="12"/>
  <c r="I172" i="12"/>
  <c r="V172" i="12"/>
  <c r="B173" i="12"/>
  <c r="U172" i="12"/>
  <c r="E172" i="12"/>
  <c r="F172" i="12" s="1"/>
  <c r="N172" i="12"/>
  <c r="O172" i="12" s="1"/>
  <c r="P172" i="12" s="1"/>
  <c r="S80" i="11"/>
  <c r="J80" i="11"/>
  <c r="I80" i="11"/>
  <c r="K171" i="12"/>
  <c r="U78" i="11"/>
  <c r="T78" i="11"/>
  <c r="C82" i="11"/>
  <c r="B83" i="11"/>
  <c r="D82" i="11"/>
  <c r="F82" i="11" s="1"/>
  <c r="G82" i="11" s="1"/>
  <c r="K82" i="11" s="1"/>
  <c r="E82" i="11"/>
  <c r="O82" i="11"/>
  <c r="P82" i="11" s="1"/>
  <c r="H81" i="11" l="1"/>
  <c r="J81" i="11" s="1"/>
  <c r="Q81" i="11"/>
  <c r="R81" i="11"/>
  <c r="W172" i="12"/>
  <c r="T80" i="11"/>
  <c r="U80" i="11"/>
  <c r="Q172" i="12"/>
  <c r="R172" i="12" s="1"/>
  <c r="R82" i="11"/>
  <c r="Q82" i="11"/>
  <c r="H82" i="11"/>
  <c r="L82" i="11" s="1"/>
  <c r="E3767" i="13"/>
  <c r="J173" i="12"/>
  <c r="Y173" i="12"/>
  <c r="I173" i="12"/>
  <c r="V173" i="12"/>
  <c r="B174" i="12"/>
  <c r="U173" i="12"/>
  <c r="E173" i="12"/>
  <c r="F173" i="12" s="1"/>
  <c r="N173" i="12"/>
  <c r="O173" i="12" s="1"/>
  <c r="P173" i="12" s="1"/>
  <c r="K172" i="12"/>
  <c r="B84" i="11"/>
  <c r="E83" i="11"/>
  <c r="D83" i="11"/>
  <c r="C83" i="11"/>
  <c r="O83" i="11"/>
  <c r="S81" i="11" l="1"/>
  <c r="T81" i="11" s="1"/>
  <c r="L81" i="11"/>
  <c r="M81" i="11" s="1"/>
  <c r="I81" i="11"/>
  <c r="F83" i="11"/>
  <c r="G83" i="11" s="1"/>
  <c r="K83" i="11" s="1"/>
  <c r="W173" i="12"/>
  <c r="Q173" i="12"/>
  <c r="R173" i="12" s="1"/>
  <c r="M82" i="11"/>
  <c r="N82" i="11"/>
  <c r="E3766" i="13"/>
  <c r="V174" i="12"/>
  <c r="B175" i="12"/>
  <c r="U174" i="12"/>
  <c r="E174" i="12"/>
  <c r="F174" i="12" s="1"/>
  <c r="N174" i="12"/>
  <c r="O174" i="12" s="1"/>
  <c r="P174" i="12" s="1"/>
  <c r="J174" i="12"/>
  <c r="Y174" i="12"/>
  <c r="I174" i="12"/>
  <c r="P83" i="11"/>
  <c r="H83" i="11"/>
  <c r="K173" i="12"/>
  <c r="D84" i="11"/>
  <c r="C84" i="11"/>
  <c r="O84" i="11"/>
  <c r="B85" i="11"/>
  <c r="E84" i="11"/>
  <c r="J82" i="11"/>
  <c r="I82" i="11"/>
  <c r="S82" i="11"/>
  <c r="N81" i="11" l="1"/>
  <c r="U81" i="11"/>
  <c r="F84" i="11"/>
  <c r="G84" i="11" s="1"/>
  <c r="K84" i="11" s="1"/>
  <c r="P84" i="11" s="1"/>
  <c r="W174" i="12"/>
  <c r="E3765" i="13"/>
  <c r="B176" i="12"/>
  <c r="N175" i="12"/>
  <c r="O175" i="12" s="1"/>
  <c r="P175" i="12" s="1"/>
  <c r="E175" i="12"/>
  <c r="F175" i="12" s="1"/>
  <c r="J175" i="12"/>
  <c r="Y175" i="12"/>
  <c r="I175" i="12"/>
  <c r="V175" i="12"/>
  <c r="U175" i="12"/>
  <c r="R83" i="11"/>
  <c r="Q83" i="11"/>
  <c r="K174" i="12"/>
  <c r="U82" i="11"/>
  <c r="T82" i="11"/>
  <c r="S83" i="11"/>
  <c r="I83" i="11"/>
  <c r="J83" i="11"/>
  <c r="L83" i="11"/>
  <c r="Q174" i="12"/>
  <c r="R174" i="12" s="1"/>
  <c r="O85" i="11"/>
  <c r="B86" i="11"/>
  <c r="E85" i="11"/>
  <c r="D85" i="11"/>
  <c r="C85" i="11"/>
  <c r="H84" i="11"/>
  <c r="L84" i="11" s="1"/>
  <c r="R84" i="11" l="1"/>
  <c r="Q84" i="11"/>
  <c r="F85" i="11"/>
  <c r="G85" i="11" s="1"/>
  <c r="K85" i="11" s="1"/>
  <c r="W175" i="12"/>
  <c r="N83" i="11"/>
  <c r="M83" i="11"/>
  <c r="U83" i="11"/>
  <c r="T83" i="11"/>
  <c r="E3764" i="13"/>
  <c r="N176" i="12"/>
  <c r="O176" i="12" s="1"/>
  <c r="P176" i="12" s="1"/>
  <c r="J176" i="12"/>
  <c r="Y176" i="12"/>
  <c r="I176" i="12"/>
  <c r="V176" i="12"/>
  <c r="B177" i="12"/>
  <c r="U176" i="12"/>
  <c r="E176" i="12"/>
  <c r="F176" i="12" s="1"/>
  <c r="Q175" i="12"/>
  <c r="R175" i="12" s="1"/>
  <c r="S84" i="11"/>
  <c r="J84" i="11"/>
  <c r="I84" i="11"/>
  <c r="H85" i="11"/>
  <c r="C86" i="11"/>
  <c r="B87" i="11"/>
  <c r="E86" i="11"/>
  <c r="D86" i="11"/>
  <c r="F86" i="11" s="1"/>
  <c r="G86" i="11" s="1"/>
  <c r="K86" i="11" s="1"/>
  <c r="O86" i="11"/>
  <c r="P86" i="11" s="1"/>
  <c r="N84" i="11"/>
  <c r="M84" i="11"/>
  <c r="P85" i="11"/>
  <c r="K175" i="12"/>
  <c r="K176" i="12" l="1"/>
  <c r="W176" i="12"/>
  <c r="J85" i="11"/>
  <c r="I85" i="11"/>
  <c r="S85" i="11"/>
  <c r="T84" i="11"/>
  <c r="U84" i="11"/>
  <c r="Q176" i="12"/>
  <c r="R176" i="12" s="1"/>
  <c r="R85" i="11"/>
  <c r="Q85" i="11"/>
  <c r="R86" i="11"/>
  <c r="Q86" i="11"/>
  <c r="B88" i="11"/>
  <c r="E87" i="11"/>
  <c r="D87" i="11"/>
  <c r="C87" i="11"/>
  <c r="O87" i="11"/>
  <c r="H86" i="11"/>
  <c r="E3763" i="13"/>
  <c r="N177" i="12"/>
  <c r="O177" i="12" s="1"/>
  <c r="P177" i="12" s="1"/>
  <c r="J177" i="12"/>
  <c r="Y177" i="12"/>
  <c r="I177" i="12"/>
  <c r="V177" i="12"/>
  <c r="B178" i="12"/>
  <c r="U177" i="12"/>
  <c r="E177" i="12"/>
  <c r="F177" i="12" s="1"/>
  <c r="L85" i="11"/>
  <c r="Q177" i="12" l="1"/>
  <c r="R177" i="12" s="1"/>
  <c r="N85" i="11"/>
  <c r="M85" i="11"/>
  <c r="U85" i="11"/>
  <c r="T85" i="11"/>
  <c r="J86" i="11"/>
  <c r="I86" i="11"/>
  <c r="S86" i="11"/>
  <c r="E3762" i="13"/>
  <c r="J178" i="12"/>
  <c r="Y178" i="12"/>
  <c r="I178" i="12"/>
  <c r="V178" i="12"/>
  <c r="B179" i="12"/>
  <c r="U178" i="12"/>
  <c r="E178" i="12"/>
  <c r="F178" i="12" s="1"/>
  <c r="N178" i="12"/>
  <c r="O178" i="12" s="1"/>
  <c r="P178" i="12" s="1"/>
  <c r="F87" i="11"/>
  <c r="G87" i="11" s="1"/>
  <c r="K87" i="11" s="1"/>
  <c r="P87" i="11" s="1"/>
  <c r="W177" i="12"/>
  <c r="K177" i="12"/>
  <c r="D88" i="11"/>
  <c r="C88" i="11"/>
  <c r="O88" i="11"/>
  <c r="E88" i="11"/>
  <c r="B89" i="11"/>
  <c r="L86" i="11"/>
  <c r="F88" i="11" l="1"/>
  <c r="G88" i="11" s="1"/>
  <c r="K88" i="11" s="1"/>
  <c r="P88" i="11" s="1"/>
  <c r="R87" i="11"/>
  <c r="Q87" i="11"/>
  <c r="T86" i="11"/>
  <c r="U86" i="11"/>
  <c r="H87" i="11"/>
  <c r="L87" i="11" s="1"/>
  <c r="Q178" i="12"/>
  <c r="R178" i="12" s="1"/>
  <c r="M86" i="11"/>
  <c r="N86" i="11"/>
  <c r="O89" i="11"/>
  <c r="B90" i="11"/>
  <c r="D89" i="11"/>
  <c r="F89" i="11" s="1"/>
  <c r="G89" i="11" s="1"/>
  <c r="K89" i="11" s="1"/>
  <c r="E89" i="11"/>
  <c r="C89" i="11"/>
  <c r="W178" i="12"/>
  <c r="E3761" i="13"/>
  <c r="V179" i="12"/>
  <c r="B180" i="12"/>
  <c r="U179" i="12"/>
  <c r="E179" i="12"/>
  <c r="F179" i="12" s="1"/>
  <c r="I179" i="12"/>
  <c r="N179" i="12"/>
  <c r="O179" i="12" s="1"/>
  <c r="P179" i="12" s="1"/>
  <c r="J179" i="12"/>
  <c r="Y179" i="12"/>
  <c r="K178" i="12"/>
  <c r="R88" i="11" l="1"/>
  <c r="Q88" i="11"/>
  <c r="H88" i="11"/>
  <c r="L88" i="11" s="1"/>
  <c r="H89" i="11"/>
  <c r="L89" i="11" s="1"/>
  <c r="W179" i="12"/>
  <c r="N87" i="11"/>
  <c r="M87" i="11"/>
  <c r="Q179" i="12"/>
  <c r="R179" i="12" s="1"/>
  <c r="K179" i="12"/>
  <c r="I87" i="11"/>
  <c r="S87" i="11"/>
  <c r="J87" i="11"/>
  <c r="E3760" i="13"/>
  <c r="B181" i="12"/>
  <c r="U180" i="12"/>
  <c r="E180" i="12"/>
  <c r="F180" i="12" s="1"/>
  <c r="N180" i="12"/>
  <c r="O180" i="12" s="1"/>
  <c r="P180" i="12" s="1"/>
  <c r="V180" i="12"/>
  <c r="J180" i="12"/>
  <c r="Y180" i="12"/>
  <c r="I180" i="12"/>
  <c r="N88" i="11"/>
  <c r="M88" i="11"/>
  <c r="S88" i="11"/>
  <c r="I89" i="11"/>
  <c r="D90" i="11"/>
  <c r="C90" i="11"/>
  <c r="B91" i="11"/>
  <c r="E90" i="11"/>
  <c r="O90" i="11"/>
  <c r="P89" i="11"/>
  <c r="S89" i="11" s="1"/>
  <c r="J89" i="11" l="1"/>
  <c r="I88" i="11"/>
  <c r="J88" i="11"/>
  <c r="M89" i="11"/>
  <c r="N89" i="11"/>
  <c r="F90" i="11"/>
  <c r="G90" i="11" s="1"/>
  <c r="K90" i="11" s="1"/>
  <c r="P90" i="11" s="1"/>
  <c r="R90" i="11" s="1"/>
  <c r="Q180" i="12"/>
  <c r="R180" i="12" s="1"/>
  <c r="U89" i="11"/>
  <c r="T89" i="11"/>
  <c r="K180" i="12"/>
  <c r="U87" i="11"/>
  <c r="T87" i="11"/>
  <c r="B92" i="11"/>
  <c r="E91" i="11"/>
  <c r="D91" i="11"/>
  <c r="F91" i="11" s="1"/>
  <c r="G91" i="11" s="1"/>
  <c r="K91" i="11" s="1"/>
  <c r="C91" i="11"/>
  <c r="O91" i="11"/>
  <c r="T88" i="11"/>
  <c r="U88" i="11"/>
  <c r="W180" i="12"/>
  <c r="Q89" i="11"/>
  <c r="R89" i="11"/>
  <c r="E3759" i="13"/>
  <c r="N181" i="12"/>
  <c r="O181" i="12" s="1"/>
  <c r="P181" i="12" s="1"/>
  <c r="J181" i="12"/>
  <c r="Y181" i="12"/>
  <c r="I181" i="12"/>
  <c r="V181" i="12"/>
  <c r="B182" i="12"/>
  <c r="U181" i="12"/>
  <c r="E181" i="12"/>
  <c r="F181" i="12" s="1"/>
  <c r="H90" i="11" l="1"/>
  <c r="Q90" i="11"/>
  <c r="K181" i="12"/>
  <c r="W181" i="12"/>
  <c r="D92" i="11"/>
  <c r="C92" i="11"/>
  <c r="O92" i="11"/>
  <c r="E92" i="11"/>
  <c r="B93" i="11"/>
  <c r="J90" i="11"/>
  <c r="I90" i="11"/>
  <c r="S90" i="11"/>
  <c r="L90" i="11"/>
  <c r="Q181" i="12"/>
  <c r="R181" i="12" s="1"/>
  <c r="E3758" i="13"/>
  <c r="N182" i="12"/>
  <c r="O182" i="12" s="1"/>
  <c r="P182" i="12" s="1"/>
  <c r="J182" i="12"/>
  <c r="Y182" i="12"/>
  <c r="I182" i="12"/>
  <c r="V182" i="12"/>
  <c r="B183" i="12"/>
  <c r="U182" i="12"/>
  <c r="E182" i="12"/>
  <c r="F182" i="12" s="1"/>
  <c r="P91" i="11"/>
  <c r="H91" i="11"/>
  <c r="L91" i="11" s="1"/>
  <c r="F92" i="11" l="1"/>
  <c r="G92" i="11" s="1"/>
  <c r="K92" i="11" s="1"/>
  <c r="P92" i="11"/>
  <c r="R92" i="11" s="1"/>
  <c r="W182" i="12"/>
  <c r="Q182" i="12"/>
  <c r="R182" i="12" s="1"/>
  <c r="M90" i="11"/>
  <c r="N90" i="11"/>
  <c r="E3757" i="13"/>
  <c r="J183" i="12"/>
  <c r="Y183" i="12"/>
  <c r="I183" i="12"/>
  <c r="V183" i="12"/>
  <c r="B184" i="12"/>
  <c r="U183" i="12"/>
  <c r="E183" i="12"/>
  <c r="F183" i="12" s="1"/>
  <c r="N183" i="12"/>
  <c r="O183" i="12" s="1"/>
  <c r="P183" i="12" s="1"/>
  <c r="T90" i="11"/>
  <c r="U90" i="11"/>
  <c r="N91" i="11"/>
  <c r="M91" i="11"/>
  <c r="S91" i="11"/>
  <c r="J91" i="11"/>
  <c r="I91" i="11"/>
  <c r="K182" i="12"/>
  <c r="O93" i="11"/>
  <c r="B94" i="11"/>
  <c r="E93" i="11"/>
  <c r="D93" i="11"/>
  <c r="F93" i="11" s="1"/>
  <c r="G93" i="11" s="1"/>
  <c r="K93" i="11" s="1"/>
  <c r="C93" i="11"/>
  <c r="R91" i="11"/>
  <c r="Q91" i="11"/>
  <c r="H92" i="11"/>
  <c r="L92" i="11" s="1"/>
  <c r="Q92" i="11" l="1"/>
  <c r="N92" i="11"/>
  <c r="M92" i="11"/>
  <c r="B95" i="11"/>
  <c r="E94" i="11"/>
  <c r="D94" i="11"/>
  <c r="F94" i="11" s="1"/>
  <c r="G94" i="11" s="1"/>
  <c r="K94" i="11" s="1"/>
  <c r="C94" i="11"/>
  <c r="O94" i="11"/>
  <c r="E3756" i="13"/>
  <c r="Y184" i="12"/>
  <c r="I184" i="12"/>
  <c r="V184" i="12"/>
  <c r="B185" i="12"/>
  <c r="U184" i="12"/>
  <c r="E184" i="12"/>
  <c r="F184" i="12" s="1"/>
  <c r="N184" i="12"/>
  <c r="O184" i="12" s="1"/>
  <c r="P184" i="12" s="1"/>
  <c r="J184" i="12"/>
  <c r="U91" i="11"/>
  <c r="T91" i="11"/>
  <c r="K183" i="12"/>
  <c r="S92" i="11"/>
  <c r="J92" i="11"/>
  <c r="I92" i="11"/>
  <c r="H93" i="11"/>
  <c r="Q183" i="12"/>
  <c r="R183" i="12" s="1"/>
  <c r="P93" i="11"/>
  <c r="W183" i="12"/>
  <c r="P94" i="11" l="1"/>
  <c r="R94" i="11" s="1"/>
  <c r="Q184" i="12"/>
  <c r="R184" i="12" s="1"/>
  <c r="K184" i="12"/>
  <c r="T92" i="11"/>
  <c r="U92" i="11"/>
  <c r="H94" i="11"/>
  <c r="L94" i="11" s="1"/>
  <c r="Q93" i="11"/>
  <c r="R93" i="11"/>
  <c r="B96" i="11"/>
  <c r="E95" i="11"/>
  <c r="D95" i="11"/>
  <c r="F95" i="11" s="1"/>
  <c r="G95" i="11" s="1"/>
  <c r="K95" i="11" s="1"/>
  <c r="C95" i="11"/>
  <c r="O95" i="11"/>
  <c r="J93" i="11"/>
  <c r="I93" i="11"/>
  <c r="S93" i="11"/>
  <c r="L93" i="11"/>
  <c r="W184" i="12"/>
  <c r="E3755" i="13"/>
  <c r="V185" i="12"/>
  <c r="B186" i="12"/>
  <c r="U185" i="12"/>
  <c r="E185" i="12"/>
  <c r="F185" i="12" s="1"/>
  <c r="N185" i="12"/>
  <c r="O185" i="12" s="1"/>
  <c r="P185" i="12" s="1"/>
  <c r="J185" i="12"/>
  <c r="Y185" i="12"/>
  <c r="I185" i="12"/>
  <c r="Q94" i="11" l="1"/>
  <c r="K185" i="12"/>
  <c r="M94" i="11"/>
  <c r="N94" i="11"/>
  <c r="J94" i="11"/>
  <c r="I94" i="11"/>
  <c r="S94" i="11"/>
  <c r="N93" i="11"/>
  <c r="M93" i="11"/>
  <c r="U93" i="11"/>
  <c r="T93" i="11"/>
  <c r="P95" i="11"/>
  <c r="H95" i="11"/>
  <c r="L95" i="11" s="1"/>
  <c r="D96" i="11"/>
  <c r="F96" i="11" s="1"/>
  <c r="G96" i="11" s="1"/>
  <c r="K96" i="11" s="1"/>
  <c r="C96" i="11"/>
  <c r="E96" i="11"/>
  <c r="O96" i="11"/>
  <c r="B97" i="11"/>
  <c r="W185" i="12"/>
  <c r="Q185" i="12"/>
  <c r="R185" i="12" s="1"/>
  <c r="E3754" i="13"/>
  <c r="N186" i="12"/>
  <c r="O186" i="12" s="1"/>
  <c r="P186" i="12" s="1"/>
  <c r="J186" i="12"/>
  <c r="Y186" i="12"/>
  <c r="I186" i="12"/>
  <c r="V186" i="12"/>
  <c r="B187" i="12"/>
  <c r="U186" i="12"/>
  <c r="E186" i="12"/>
  <c r="F186" i="12" s="1"/>
  <c r="W186" i="12" l="1"/>
  <c r="R95" i="11"/>
  <c r="Q95" i="11"/>
  <c r="T94" i="11"/>
  <c r="U94" i="11"/>
  <c r="E3753" i="13"/>
  <c r="N187" i="12"/>
  <c r="O187" i="12" s="1"/>
  <c r="P187" i="12" s="1"/>
  <c r="J187" i="12"/>
  <c r="Y187" i="12"/>
  <c r="I187" i="12"/>
  <c r="V187" i="12"/>
  <c r="B188" i="12"/>
  <c r="U187" i="12"/>
  <c r="E187" i="12"/>
  <c r="F187" i="12" s="1"/>
  <c r="O97" i="11"/>
  <c r="B98" i="11"/>
  <c r="D97" i="11"/>
  <c r="E97" i="11"/>
  <c r="C97" i="11"/>
  <c r="P96" i="11"/>
  <c r="H96" i="11"/>
  <c r="L96" i="11" s="1"/>
  <c r="N95" i="11"/>
  <c r="M95" i="11"/>
  <c r="Q186" i="12"/>
  <c r="R186" i="12" s="1"/>
  <c r="K186" i="12"/>
  <c r="S95" i="11"/>
  <c r="I95" i="11"/>
  <c r="J95" i="11"/>
  <c r="W187" i="12" l="1"/>
  <c r="N96" i="11"/>
  <c r="M96" i="11"/>
  <c r="F97" i="11"/>
  <c r="G97" i="11" s="1"/>
  <c r="K97" i="11" s="1"/>
  <c r="U95" i="11"/>
  <c r="T95" i="11"/>
  <c r="E3752" i="13"/>
  <c r="J188" i="12"/>
  <c r="Y188" i="12"/>
  <c r="I188" i="12"/>
  <c r="V188" i="12"/>
  <c r="B189" i="12"/>
  <c r="U188" i="12"/>
  <c r="E188" i="12"/>
  <c r="F188" i="12" s="1"/>
  <c r="N188" i="12"/>
  <c r="O188" i="12" s="1"/>
  <c r="P188" i="12" s="1"/>
  <c r="B99" i="11"/>
  <c r="C98" i="11"/>
  <c r="E98" i="11"/>
  <c r="D98" i="11"/>
  <c r="F98" i="11" s="1"/>
  <c r="G98" i="11" s="1"/>
  <c r="K98" i="11" s="1"/>
  <c r="O98" i="11"/>
  <c r="Q187" i="12"/>
  <c r="R187" i="12" s="1"/>
  <c r="K187" i="12"/>
  <c r="S96" i="11"/>
  <c r="J96" i="11"/>
  <c r="I96" i="11"/>
  <c r="R96" i="11"/>
  <c r="Q96" i="11"/>
  <c r="H97" i="11"/>
  <c r="W188" i="12" l="1"/>
  <c r="J97" i="11"/>
  <c r="I97" i="11"/>
  <c r="Q188" i="12"/>
  <c r="R188" i="12" s="1"/>
  <c r="L97" i="11"/>
  <c r="H98" i="11"/>
  <c r="E3751" i="13"/>
  <c r="J189" i="12"/>
  <c r="Y189" i="12"/>
  <c r="I189" i="12"/>
  <c r="V189" i="12"/>
  <c r="B190" i="12"/>
  <c r="U189" i="12"/>
  <c r="E189" i="12"/>
  <c r="F189" i="12" s="1"/>
  <c r="N189" i="12"/>
  <c r="O189" i="12" s="1"/>
  <c r="P189" i="12" s="1"/>
  <c r="T96" i="11"/>
  <c r="U96" i="11"/>
  <c r="B100" i="11"/>
  <c r="E99" i="11"/>
  <c r="D99" i="11"/>
  <c r="F99" i="11" s="1"/>
  <c r="G99" i="11" s="1"/>
  <c r="K99" i="11" s="1"/>
  <c r="C99" i="11"/>
  <c r="O99" i="11"/>
  <c r="K188" i="12"/>
  <c r="P97" i="11"/>
  <c r="S97" i="11" s="1"/>
  <c r="P98" i="11"/>
  <c r="W189" i="12" l="1"/>
  <c r="Q189" i="12"/>
  <c r="R189" i="12" s="1"/>
  <c r="U97" i="11"/>
  <c r="T97" i="11"/>
  <c r="J98" i="11"/>
  <c r="I98" i="11"/>
  <c r="S98" i="11"/>
  <c r="L98" i="11"/>
  <c r="N97" i="11"/>
  <c r="M97" i="11"/>
  <c r="R98" i="11"/>
  <c r="Q98" i="11"/>
  <c r="Q97" i="11"/>
  <c r="R97" i="11"/>
  <c r="E3750" i="13"/>
  <c r="V190" i="12"/>
  <c r="B191" i="12"/>
  <c r="U190" i="12"/>
  <c r="E190" i="12"/>
  <c r="F190" i="12" s="1"/>
  <c r="N190" i="12"/>
  <c r="O190" i="12" s="1"/>
  <c r="P190" i="12" s="1"/>
  <c r="J190" i="12"/>
  <c r="Y190" i="12"/>
  <c r="I190" i="12"/>
  <c r="P99" i="11"/>
  <c r="H99" i="11"/>
  <c r="L99" i="11" s="1"/>
  <c r="K189" i="12"/>
  <c r="D100" i="11"/>
  <c r="C100" i="11"/>
  <c r="O100" i="11"/>
  <c r="B101" i="11"/>
  <c r="E100" i="11"/>
  <c r="F100" i="11" l="1"/>
  <c r="G100" i="11" s="1"/>
  <c r="K100" i="11" s="1"/>
  <c r="P100" i="11" s="1"/>
  <c r="W190" i="12"/>
  <c r="Q190" i="12"/>
  <c r="R190" i="12" s="1"/>
  <c r="M98" i="11"/>
  <c r="N98" i="11"/>
  <c r="U98" i="11"/>
  <c r="T98" i="11"/>
  <c r="E3749" i="13"/>
  <c r="N191" i="12"/>
  <c r="O191" i="12" s="1"/>
  <c r="P191" i="12" s="1"/>
  <c r="J191" i="12"/>
  <c r="U191" i="12"/>
  <c r="Y191" i="12"/>
  <c r="I191" i="12"/>
  <c r="B192" i="12"/>
  <c r="V191" i="12"/>
  <c r="E191" i="12"/>
  <c r="F191" i="12" s="1"/>
  <c r="N99" i="11"/>
  <c r="M99" i="11"/>
  <c r="R99" i="11"/>
  <c r="Q99" i="11"/>
  <c r="K190" i="12"/>
  <c r="O101" i="11"/>
  <c r="B102" i="11"/>
  <c r="E101" i="11"/>
  <c r="D101" i="11"/>
  <c r="F101" i="11" s="1"/>
  <c r="G101" i="11" s="1"/>
  <c r="K101" i="11" s="1"/>
  <c r="C101" i="11"/>
  <c r="S99" i="11"/>
  <c r="J99" i="11"/>
  <c r="I99" i="11"/>
  <c r="R100" i="11" l="1"/>
  <c r="Q100" i="11"/>
  <c r="H100" i="11"/>
  <c r="L100" i="11" s="1"/>
  <c r="N100" i="11" s="1"/>
  <c r="E3748" i="13"/>
  <c r="N192" i="12"/>
  <c r="O192" i="12" s="1"/>
  <c r="P192" i="12" s="1"/>
  <c r="J192" i="12"/>
  <c r="Y192" i="12"/>
  <c r="I192" i="12"/>
  <c r="V192" i="12"/>
  <c r="B193" i="12"/>
  <c r="U192" i="12"/>
  <c r="E192" i="12"/>
  <c r="F192" i="12" s="1"/>
  <c r="H101" i="11"/>
  <c r="L101" i="11" s="1"/>
  <c r="U99" i="11"/>
  <c r="T99" i="11"/>
  <c r="B103" i="11"/>
  <c r="D102" i="11"/>
  <c r="C102" i="11"/>
  <c r="E102" i="11"/>
  <c r="O102" i="11"/>
  <c r="K191" i="12"/>
  <c r="P101" i="11"/>
  <c r="W191" i="12"/>
  <c r="Q191" i="12"/>
  <c r="R191" i="12" s="1"/>
  <c r="F102" i="11" l="1"/>
  <c r="G102" i="11" s="1"/>
  <c r="K102" i="11" s="1"/>
  <c r="P102" i="11" s="1"/>
  <c r="J100" i="11"/>
  <c r="I100" i="11"/>
  <c r="S100" i="11"/>
  <c r="T100" i="11" s="1"/>
  <c r="M100" i="11"/>
  <c r="N101" i="11"/>
  <c r="M101" i="11"/>
  <c r="K192" i="12"/>
  <c r="H102" i="11"/>
  <c r="Q192" i="12"/>
  <c r="R192" i="12" s="1"/>
  <c r="B104" i="11"/>
  <c r="E103" i="11"/>
  <c r="D103" i="11"/>
  <c r="C103" i="11"/>
  <c r="O103" i="11"/>
  <c r="U100" i="11"/>
  <c r="J101" i="11"/>
  <c r="I101" i="11"/>
  <c r="S101" i="11"/>
  <c r="W192" i="12"/>
  <c r="Q101" i="11"/>
  <c r="R101" i="11"/>
  <c r="E3747" i="13"/>
  <c r="N193" i="12"/>
  <c r="O193" i="12" s="1"/>
  <c r="P193" i="12" s="1"/>
  <c r="J193" i="12"/>
  <c r="Y193" i="12"/>
  <c r="I193" i="12"/>
  <c r="V193" i="12"/>
  <c r="B194" i="12"/>
  <c r="U193" i="12"/>
  <c r="E193" i="12"/>
  <c r="F193" i="12" s="1"/>
  <c r="R102" i="11" l="1"/>
  <c r="Q102" i="11"/>
  <c r="F103" i="11"/>
  <c r="G103" i="11" s="1"/>
  <c r="K103" i="11" s="1"/>
  <c r="P103" i="11" s="1"/>
  <c r="Q193" i="12"/>
  <c r="R193" i="12" s="1"/>
  <c r="W193" i="12"/>
  <c r="D104" i="11"/>
  <c r="C104" i="11"/>
  <c r="O104" i="11"/>
  <c r="E104" i="11"/>
  <c r="B105" i="11"/>
  <c r="J102" i="11"/>
  <c r="I102" i="11"/>
  <c r="S102" i="11"/>
  <c r="E3746" i="13"/>
  <c r="J194" i="12"/>
  <c r="Y194" i="12"/>
  <c r="I194" i="12"/>
  <c r="V194" i="12"/>
  <c r="B195" i="12"/>
  <c r="U194" i="12"/>
  <c r="E194" i="12"/>
  <c r="F194" i="12" s="1"/>
  <c r="N194" i="12"/>
  <c r="O194" i="12" s="1"/>
  <c r="P194" i="12" s="1"/>
  <c r="U101" i="11"/>
  <c r="T101" i="11"/>
  <c r="L102" i="11"/>
  <c r="K193" i="12"/>
  <c r="H103" i="11"/>
  <c r="L103" i="11" s="1"/>
  <c r="F104" i="11" l="1"/>
  <c r="G104" i="11" s="1"/>
  <c r="K104" i="11" s="1"/>
  <c r="R103" i="11"/>
  <c r="Q103" i="11"/>
  <c r="W194" i="12"/>
  <c r="Q194" i="12"/>
  <c r="R194" i="12" s="1"/>
  <c r="N103" i="11"/>
  <c r="M103" i="11"/>
  <c r="U102" i="11"/>
  <c r="T102" i="11"/>
  <c r="E3745" i="13"/>
  <c r="V195" i="12"/>
  <c r="B196" i="12"/>
  <c r="U195" i="12"/>
  <c r="E195" i="12"/>
  <c r="F195" i="12" s="1"/>
  <c r="N195" i="12"/>
  <c r="O195" i="12" s="1"/>
  <c r="P195" i="12" s="1"/>
  <c r="I195" i="12"/>
  <c r="J195" i="12"/>
  <c r="Y195" i="12"/>
  <c r="O105" i="11"/>
  <c r="B106" i="11"/>
  <c r="E105" i="11"/>
  <c r="D105" i="11"/>
  <c r="F105" i="11" s="1"/>
  <c r="G105" i="11" s="1"/>
  <c r="K105" i="11" s="1"/>
  <c r="C105" i="11"/>
  <c r="P104" i="11"/>
  <c r="K194" i="12"/>
  <c r="H104" i="11"/>
  <c r="L104" i="11" s="1"/>
  <c r="M102" i="11"/>
  <c r="N102" i="11"/>
  <c r="S103" i="11"/>
  <c r="I103" i="11"/>
  <c r="J103" i="11"/>
  <c r="W195" i="12" l="1"/>
  <c r="N104" i="11"/>
  <c r="M104" i="11"/>
  <c r="E3744" i="13"/>
  <c r="B197" i="12"/>
  <c r="U196" i="12"/>
  <c r="E196" i="12"/>
  <c r="F196" i="12" s="1"/>
  <c r="N196" i="12"/>
  <c r="O196" i="12" s="1"/>
  <c r="P196" i="12" s="1"/>
  <c r="J196" i="12"/>
  <c r="Y196" i="12"/>
  <c r="I196" i="12"/>
  <c r="V196" i="12"/>
  <c r="H105" i="11"/>
  <c r="L105" i="11" s="1"/>
  <c r="D106" i="11"/>
  <c r="B107" i="11"/>
  <c r="C106" i="11"/>
  <c r="E106" i="11"/>
  <c r="O106" i="11"/>
  <c r="P105" i="11"/>
  <c r="U103" i="11"/>
  <c r="T103" i="11"/>
  <c r="R104" i="11"/>
  <c r="Q104" i="11"/>
  <c r="K195" i="12"/>
  <c r="Q195" i="12"/>
  <c r="R195" i="12" s="1"/>
  <c r="S104" i="11"/>
  <c r="J104" i="11"/>
  <c r="I104" i="11"/>
  <c r="F106" i="11" l="1"/>
  <c r="G106" i="11" s="1"/>
  <c r="K106" i="11" s="1"/>
  <c r="K196" i="12"/>
  <c r="P106" i="11"/>
  <c r="Q196" i="12"/>
  <c r="R196" i="12" s="1"/>
  <c r="H106" i="11"/>
  <c r="B108" i="11"/>
  <c r="E107" i="11"/>
  <c r="D107" i="11"/>
  <c r="F107" i="11" s="1"/>
  <c r="G107" i="11" s="1"/>
  <c r="K107" i="11" s="1"/>
  <c r="C107" i="11"/>
  <c r="O107" i="11"/>
  <c r="W196" i="12"/>
  <c r="T104" i="11"/>
  <c r="U104" i="11"/>
  <c r="E3743" i="13"/>
  <c r="N197" i="12"/>
  <c r="O197" i="12" s="1"/>
  <c r="P197" i="12" s="1"/>
  <c r="J197" i="12"/>
  <c r="Y197" i="12"/>
  <c r="I197" i="12"/>
  <c r="V197" i="12"/>
  <c r="B198" i="12"/>
  <c r="U197" i="12"/>
  <c r="E197" i="12"/>
  <c r="F197" i="12" s="1"/>
  <c r="L106" i="11"/>
  <c r="N105" i="11"/>
  <c r="M105" i="11"/>
  <c r="J105" i="11"/>
  <c r="I105" i="11"/>
  <c r="S105" i="11"/>
  <c r="Q105" i="11"/>
  <c r="R105" i="11"/>
  <c r="P107" i="11" l="1"/>
  <c r="R107" i="11" s="1"/>
  <c r="W197" i="12"/>
  <c r="T105" i="11"/>
  <c r="U105" i="11"/>
  <c r="M106" i="11"/>
  <c r="N106" i="11"/>
  <c r="Q107" i="11"/>
  <c r="H107" i="11"/>
  <c r="L107" i="11" s="1"/>
  <c r="E3742" i="13"/>
  <c r="N198" i="12"/>
  <c r="O198" i="12" s="1"/>
  <c r="P198" i="12" s="1"/>
  <c r="J198" i="12"/>
  <c r="Y198" i="12"/>
  <c r="I198" i="12"/>
  <c r="V198" i="12"/>
  <c r="B199" i="12"/>
  <c r="U198" i="12"/>
  <c r="E198" i="12"/>
  <c r="F198" i="12" s="1"/>
  <c r="D108" i="11"/>
  <c r="C108" i="11"/>
  <c r="O108" i="11"/>
  <c r="B109" i="11"/>
  <c r="E108" i="11"/>
  <c r="J106" i="11"/>
  <c r="I106" i="11"/>
  <c r="S106" i="11"/>
  <c r="K197" i="12"/>
  <c r="R106" i="11"/>
  <c r="Q106" i="11"/>
  <c r="Q197" i="12"/>
  <c r="R197" i="12" s="1"/>
  <c r="W198" i="12" l="1"/>
  <c r="Q198" i="12"/>
  <c r="R198" i="12" s="1"/>
  <c r="N107" i="11"/>
  <c r="M107" i="11"/>
  <c r="I107" i="11"/>
  <c r="S107" i="11"/>
  <c r="J107" i="11"/>
  <c r="E3741" i="13"/>
  <c r="J199" i="12"/>
  <c r="Y199" i="12"/>
  <c r="I199" i="12"/>
  <c r="V199" i="12"/>
  <c r="B200" i="12"/>
  <c r="U199" i="12"/>
  <c r="E199" i="12"/>
  <c r="F199" i="12" s="1"/>
  <c r="N199" i="12"/>
  <c r="O199" i="12" s="1"/>
  <c r="P199" i="12" s="1"/>
  <c r="U106" i="11"/>
  <c r="T106" i="11"/>
  <c r="K198" i="12"/>
  <c r="O109" i="11"/>
  <c r="B110" i="11"/>
  <c r="E109" i="11"/>
  <c r="D109" i="11"/>
  <c r="F109" i="11" s="1"/>
  <c r="G109" i="11" s="1"/>
  <c r="K109" i="11" s="1"/>
  <c r="C109" i="11"/>
  <c r="F108" i="11"/>
  <c r="G108" i="11" s="1"/>
  <c r="K108" i="11" s="1"/>
  <c r="K199" i="12" l="1"/>
  <c r="U107" i="11"/>
  <c r="T107" i="11"/>
  <c r="H108" i="11"/>
  <c r="Q199" i="12"/>
  <c r="R199" i="12" s="1"/>
  <c r="D110" i="11"/>
  <c r="B111" i="11"/>
  <c r="C110" i="11"/>
  <c r="E110" i="11"/>
  <c r="O110" i="11"/>
  <c r="P108" i="11"/>
  <c r="H109" i="11"/>
  <c r="W199" i="12"/>
  <c r="E3740" i="13"/>
  <c r="Y200" i="12"/>
  <c r="I200" i="12"/>
  <c r="V200" i="12"/>
  <c r="B201" i="12"/>
  <c r="U200" i="12"/>
  <c r="E200" i="12"/>
  <c r="F200" i="12" s="1"/>
  <c r="J200" i="12"/>
  <c r="N200" i="12"/>
  <c r="O200" i="12" s="1"/>
  <c r="P200" i="12" s="1"/>
  <c r="P109" i="11"/>
  <c r="F110" i="11" l="1"/>
  <c r="G110" i="11" s="1"/>
  <c r="K110" i="11" s="1"/>
  <c r="P110" i="11" s="1"/>
  <c r="W200" i="12"/>
  <c r="H110" i="11"/>
  <c r="B112" i="11"/>
  <c r="E111" i="11"/>
  <c r="D111" i="11"/>
  <c r="F111" i="11" s="1"/>
  <c r="G111" i="11" s="1"/>
  <c r="K111" i="11" s="1"/>
  <c r="C111" i="11"/>
  <c r="O111" i="11"/>
  <c r="P111" i="11" s="1"/>
  <c r="L110" i="11"/>
  <c r="E3739" i="13"/>
  <c r="V201" i="12"/>
  <c r="B202" i="12"/>
  <c r="U201" i="12"/>
  <c r="E201" i="12"/>
  <c r="F201" i="12" s="1"/>
  <c r="N201" i="12"/>
  <c r="O201" i="12" s="1"/>
  <c r="P201" i="12" s="1"/>
  <c r="J201" i="12"/>
  <c r="Y201" i="12"/>
  <c r="I201" i="12"/>
  <c r="K200" i="12"/>
  <c r="S108" i="11"/>
  <c r="J108" i="11"/>
  <c r="I108" i="11"/>
  <c r="L108" i="11"/>
  <c r="Q109" i="11"/>
  <c r="R109" i="11"/>
  <c r="J109" i="11"/>
  <c r="I109" i="11"/>
  <c r="S109" i="11"/>
  <c r="L109" i="11"/>
  <c r="Q200" i="12"/>
  <c r="R200" i="12" s="1"/>
  <c r="R108" i="11"/>
  <c r="Q108" i="11"/>
  <c r="R110" i="11" l="1"/>
  <c r="Q110" i="11"/>
  <c r="Q201" i="12"/>
  <c r="R201" i="12" s="1"/>
  <c r="H111" i="11"/>
  <c r="L111" i="11" s="1"/>
  <c r="D112" i="11"/>
  <c r="C112" i="11"/>
  <c r="O112" i="11"/>
  <c r="B113" i="11"/>
  <c r="E112" i="11"/>
  <c r="U109" i="11"/>
  <c r="T109" i="11"/>
  <c r="N109" i="11"/>
  <c r="M109" i="11"/>
  <c r="J110" i="11"/>
  <c r="I110" i="11"/>
  <c r="S110" i="11"/>
  <c r="R111" i="11"/>
  <c r="Q111" i="11"/>
  <c r="T108" i="11"/>
  <c r="U108" i="11"/>
  <c r="W201" i="12"/>
  <c r="K201" i="12"/>
  <c r="N108" i="11"/>
  <c r="M108" i="11"/>
  <c r="E3738" i="13"/>
  <c r="N202" i="12"/>
  <c r="O202" i="12" s="1"/>
  <c r="P202" i="12" s="1"/>
  <c r="J202" i="12"/>
  <c r="Y202" i="12"/>
  <c r="I202" i="12"/>
  <c r="V202" i="12"/>
  <c r="B203" i="12"/>
  <c r="U202" i="12"/>
  <c r="E202" i="12"/>
  <c r="F202" i="12" s="1"/>
  <c r="M110" i="11"/>
  <c r="N110" i="11"/>
  <c r="W202" i="12" l="1"/>
  <c r="Q202" i="12"/>
  <c r="R202" i="12" s="1"/>
  <c r="N111" i="11"/>
  <c r="M111" i="11"/>
  <c r="O113" i="11"/>
  <c r="B114" i="11"/>
  <c r="D113" i="11"/>
  <c r="F113" i="11" s="1"/>
  <c r="G113" i="11" s="1"/>
  <c r="K113" i="11" s="1"/>
  <c r="E113" i="11"/>
  <c r="C113" i="11"/>
  <c r="E3737" i="13"/>
  <c r="N203" i="12"/>
  <c r="O203" i="12" s="1"/>
  <c r="P203" i="12" s="1"/>
  <c r="J203" i="12"/>
  <c r="Y203" i="12"/>
  <c r="I203" i="12"/>
  <c r="V203" i="12"/>
  <c r="B204" i="12"/>
  <c r="U203" i="12"/>
  <c r="E203" i="12"/>
  <c r="F203" i="12" s="1"/>
  <c r="F112" i="11"/>
  <c r="G112" i="11" s="1"/>
  <c r="K112" i="11" s="1"/>
  <c r="P112" i="11" s="1"/>
  <c r="K202" i="12"/>
  <c r="S111" i="11"/>
  <c r="I111" i="11"/>
  <c r="J111" i="11"/>
  <c r="U110" i="11"/>
  <c r="T110" i="11"/>
  <c r="Q203" i="12" l="1"/>
  <c r="R203" i="12" s="1"/>
  <c r="R112" i="11"/>
  <c r="Q112" i="11"/>
  <c r="H112" i="11"/>
  <c r="L112" i="11" s="1"/>
  <c r="H113" i="11"/>
  <c r="L113" i="11" s="1"/>
  <c r="W203" i="12"/>
  <c r="B115" i="11"/>
  <c r="D114" i="11"/>
  <c r="F114" i="11" s="1"/>
  <c r="G114" i="11" s="1"/>
  <c r="K114" i="11" s="1"/>
  <c r="C114" i="11"/>
  <c r="E114" i="11"/>
  <c r="O114" i="11"/>
  <c r="P113" i="11"/>
  <c r="K203" i="12"/>
  <c r="E3736" i="13"/>
  <c r="J204" i="12"/>
  <c r="Y204" i="12"/>
  <c r="I204" i="12"/>
  <c r="N204" i="12"/>
  <c r="O204" i="12" s="1"/>
  <c r="P204" i="12" s="1"/>
  <c r="V204" i="12"/>
  <c r="B205" i="12"/>
  <c r="U204" i="12"/>
  <c r="E204" i="12"/>
  <c r="F204" i="12" s="1"/>
  <c r="U111" i="11"/>
  <c r="T111" i="11"/>
  <c r="P114" i="11" l="1"/>
  <c r="R114" i="11" s="1"/>
  <c r="W204" i="12"/>
  <c r="N113" i="11"/>
  <c r="M113" i="11"/>
  <c r="N112" i="11"/>
  <c r="M112" i="11"/>
  <c r="Q114" i="11"/>
  <c r="H114" i="11"/>
  <c r="L114" i="11" s="1"/>
  <c r="B116" i="11"/>
  <c r="E115" i="11"/>
  <c r="D115" i="11"/>
  <c r="C115" i="11"/>
  <c r="O115" i="11"/>
  <c r="K204" i="12"/>
  <c r="J113" i="11"/>
  <c r="I113" i="11"/>
  <c r="S113" i="11"/>
  <c r="S112" i="11"/>
  <c r="J112" i="11"/>
  <c r="I112" i="11"/>
  <c r="Q113" i="11"/>
  <c r="R113" i="11"/>
  <c r="E3735" i="13"/>
  <c r="J205" i="12"/>
  <c r="Y205" i="12"/>
  <c r="I205" i="12"/>
  <c r="V205" i="12"/>
  <c r="B206" i="12"/>
  <c r="U205" i="12"/>
  <c r="E205" i="12"/>
  <c r="F205" i="12" s="1"/>
  <c r="N205" i="12"/>
  <c r="O205" i="12" s="1"/>
  <c r="P205" i="12" s="1"/>
  <c r="Q204" i="12"/>
  <c r="R204" i="12" s="1"/>
  <c r="F115" i="11" l="1"/>
  <c r="G115" i="11" s="1"/>
  <c r="K115" i="11" s="1"/>
  <c r="D116" i="11"/>
  <c r="F116" i="11" s="1"/>
  <c r="G116" i="11" s="1"/>
  <c r="K116" i="11" s="1"/>
  <c r="C116" i="11"/>
  <c r="O116" i="11"/>
  <c r="P116" i="11" s="1"/>
  <c r="E116" i="11"/>
  <c r="B117" i="11"/>
  <c r="M114" i="11"/>
  <c r="N114" i="11"/>
  <c r="T112" i="11"/>
  <c r="U112" i="11"/>
  <c r="J114" i="11"/>
  <c r="I114" i="11"/>
  <c r="S114" i="11"/>
  <c r="Q205" i="12"/>
  <c r="R205" i="12" s="1"/>
  <c r="T113" i="11"/>
  <c r="U113" i="11"/>
  <c r="W205" i="12"/>
  <c r="E3734" i="13"/>
  <c r="V206" i="12"/>
  <c r="B207" i="12"/>
  <c r="U206" i="12"/>
  <c r="E206" i="12"/>
  <c r="F206" i="12" s="1"/>
  <c r="N206" i="12"/>
  <c r="O206" i="12" s="1"/>
  <c r="P206" i="12" s="1"/>
  <c r="J206" i="12"/>
  <c r="Y206" i="12"/>
  <c r="I206" i="12"/>
  <c r="K205" i="12"/>
  <c r="P115" i="11"/>
  <c r="H115" i="11"/>
  <c r="L115" i="11" s="1"/>
  <c r="Q206" i="12" l="1"/>
  <c r="R206" i="12" s="1"/>
  <c r="N115" i="11"/>
  <c r="M115" i="11"/>
  <c r="W206" i="12"/>
  <c r="O117" i="11"/>
  <c r="B118" i="11"/>
  <c r="E117" i="11"/>
  <c r="D117" i="11"/>
  <c r="F117" i="11" s="1"/>
  <c r="G117" i="11" s="1"/>
  <c r="K117" i="11" s="1"/>
  <c r="C117" i="11"/>
  <c r="E3733" i="13"/>
  <c r="N207" i="12"/>
  <c r="O207" i="12" s="1"/>
  <c r="P207" i="12" s="1"/>
  <c r="J207" i="12"/>
  <c r="E207" i="12"/>
  <c r="F207" i="12" s="1"/>
  <c r="Y207" i="12"/>
  <c r="I207" i="12"/>
  <c r="V207" i="12"/>
  <c r="B208" i="12"/>
  <c r="U207" i="12"/>
  <c r="R116" i="11"/>
  <c r="Q116" i="11"/>
  <c r="S115" i="11"/>
  <c r="J115" i="11"/>
  <c r="I115" i="11"/>
  <c r="H116" i="11"/>
  <c r="K206" i="12"/>
  <c r="T114" i="11"/>
  <c r="U114" i="11"/>
  <c r="R115" i="11"/>
  <c r="Q115" i="11"/>
  <c r="P117" i="11" l="1"/>
  <c r="H117" i="11"/>
  <c r="K207" i="12"/>
  <c r="W207" i="12"/>
  <c r="Q207" i="12"/>
  <c r="R207" i="12" s="1"/>
  <c r="L117" i="11"/>
  <c r="C118" i="11"/>
  <c r="B119" i="11"/>
  <c r="D118" i="11"/>
  <c r="E118" i="11"/>
  <c r="O118" i="11"/>
  <c r="Q117" i="11"/>
  <c r="R117" i="11"/>
  <c r="E3732" i="13"/>
  <c r="N208" i="12"/>
  <c r="O208" i="12" s="1"/>
  <c r="P208" i="12" s="1"/>
  <c r="J208" i="12"/>
  <c r="Y208" i="12"/>
  <c r="I208" i="12"/>
  <c r="V208" i="12"/>
  <c r="B209" i="12"/>
  <c r="U208" i="12"/>
  <c r="E208" i="12"/>
  <c r="F208" i="12" s="1"/>
  <c r="J117" i="11"/>
  <c r="I117" i="11"/>
  <c r="S117" i="11"/>
  <c r="U115" i="11"/>
  <c r="T115" i="11"/>
  <c r="S116" i="11"/>
  <c r="J116" i="11"/>
  <c r="I116" i="11"/>
  <c r="L116" i="11"/>
  <c r="F118" i="11" l="1"/>
  <c r="G118" i="11" s="1"/>
  <c r="K118" i="11" s="1"/>
  <c r="P118" i="11" s="1"/>
  <c r="R118" i="11" s="1"/>
  <c r="W208" i="12"/>
  <c r="N116" i="11"/>
  <c r="M116" i="11"/>
  <c r="T116" i="11"/>
  <c r="U116" i="11"/>
  <c r="K208" i="12"/>
  <c r="B120" i="11"/>
  <c r="E119" i="11"/>
  <c r="D119" i="11"/>
  <c r="C119" i="11"/>
  <c r="O119" i="11"/>
  <c r="E3731" i="13"/>
  <c r="N209" i="12"/>
  <c r="O209" i="12" s="1"/>
  <c r="P209" i="12" s="1"/>
  <c r="J209" i="12"/>
  <c r="Y209" i="12"/>
  <c r="I209" i="12"/>
  <c r="V209" i="12"/>
  <c r="B210" i="12"/>
  <c r="U209" i="12"/>
  <c r="E209" i="12"/>
  <c r="F209" i="12" s="1"/>
  <c r="H118" i="11"/>
  <c r="L118" i="11" s="1"/>
  <c r="N117" i="11"/>
  <c r="M117" i="11"/>
  <c r="Q208" i="12"/>
  <c r="R208" i="12" s="1"/>
  <c r="T117" i="11"/>
  <c r="U117" i="11"/>
  <c r="Q118" i="11" l="1"/>
  <c r="W209" i="12"/>
  <c r="M118" i="11"/>
  <c r="N118" i="11"/>
  <c r="D120" i="11"/>
  <c r="C120" i="11"/>
  <c r="E120" i="11"/>
  <c r="O120" i="11"/>
  <c r="B121" i="11"/>
  <c r="E3730" i="13"/>
  <c r="J210" i="12"/>
  <c r="Y210" i="12"/>
  <c r="I210" i="12"/>
  <c r="V210" i="12"/>
  <c r="B211" i="12"/>
  <c r="U210" i="12"/>
  <c r="E210" i="12"/>
  <c r="F210" i="12" s="1"/>
  <c r="N210" i="12"/>
  <c r="O210" i="12" s="1"/>
  <c r="P210" i="12" s="1"/>
  <c r="K209" i="12"/>
  <c r="J118" i="11"/>
  <c r="I118" i="11"/>
  <c r="S118" i="11"/>
  <c r="Q209" i="12"/>
  <c r="R209" i="12" s="1"/>
  <c r="F119" i="11"/>
  <c r="G119" i="11" s="1"/>
  <c r="K119" i="11" s="1"/>
  <c r="P119" i="11" s="1"/>
  <c r="F120" i="11" l="1"/>
  <c r="G120" i="11" s="1"/>
  <c r="K120" i="11" s="1"/>
  <c r="P120" i="11" s="1"/>
  <c r="R119" i="11"/>
  <c r="Q119" i="11"/>
  <c r="O121" i="11"/>
  <c r="B122" i="11"/>
  <c r="D121" i="11"/>
  <c r="F121" i="11" s="1"/>
  <c r="G121" i="11" s="1"/>
  <c r="K121" i="11" s="1"/>
  <c r="E121" i="11"/>
  <c r="C121" i="11"/>
  <c r="Q210" i="12"/>
  <c r="R210" i="12" s="1"/>
  <c r="U118" i="11"/>
  <c r="T118" i="11"/>
  <c r="W210" i="12"/>
  <c r="E3729" i="13"/>
  <c r="V211" i="12"/>
  <c r="B212" i="12"/>
  <c r="U211" i="12"/>
  <c r="E211" i="12"/>
  <c r="F211" i="12" s="1"/>
  <c r="N211" i="12"/>
  <c r="O211" i="12" s="1"/>
  <c r="P211" i="12" s="1"/>
  <c r="Y211" i="12"/>
  <c r="J211" i="12"/>
  <c r="I211" i="12"/>
  <c r="H119" i="11"/>
  <c r="K210" i="12"/>
  <c r="Q120" i="11" l="1"/>
  <c r="R120" i="11"/>
  <c r="P121" i="11"/>
  <c r="H120" i="11"/>
  <c r="L120" i="11" s="1"/>
  <c r="N120" i="11" s="1"/>
  <c r="W211" i="12"/>
  <c r="Q211" i="12"/>
  <c r="R211" i="12" s="1"/>
  <c r="H121" i="11"/>
  <c r="L121" i="11" s="1"/>
  <c r="E3728" i="13"/>
  <c r="B213" i="12"/>
  <c r="U212" i="12"/>
  <c r="E212" i="12"/>
  <c r="F212" i="12" s="1"/>
  <c r="N212" i="12"/>
  <c r="O212" i="12" s="1"/>
  <c r="P212" i="12" s="1"/>
  <c r="J212" i="12"/>
  <c r="Y212" i="12"/>
  <c r="I212" i="12"/>
  <c r="V212" i="12"/>
  <c r="B123" i="11"/>
  <c r="E122" i="11"/>
  <c r="D122" i="11"/>
  <c r="C122" i="11"/>
  <c r="O122" i="11"/>
  <c r="Q121" i="11"/>
  <c r="R121" i="11"/>
  <c r="I119" i="11"/>
  <c r="S119" i="11"/>
  <c r="J119" i="11"/>
  <c r="K211" i="12"/>
  <c r="S120" i="11"/>
  <c r="J120" i="11"/>
  <c r="I120" i="11"/>
  <c r="L119" i="11"/>
  <c r="M120" i="11" l="1"/>
  <c r="W212" i="12"/>
  <c r="N119" i="11"/>
  <c r="M119" i="11"/>
  <c r="E3727" i="13"/>
  <c r="N213" i="12"/>
  <c r="O213" i="12" s="1"/>
  <c r="P213" i="12" s="1"/>
  <c r="J213" i="12"/>
  <c r="Y213" i="12"/>
  <c r="I213" i="12"/>
  <c r="V213" i="12"/>
  <c r="B214" i="12"/>
  <c r="U213" i="12"/>
  <c r="E213" i="12"/>
  <c r="F213" i="12" s="1"/>
  <c r="F122" i="11"/>
  <c r="G122" i="11" s="1"/>
  <c r="K122" i="11" s="1"/>
  <c r="N121" i="11"/>
  <c r="M121" i="11"/>
  <c r="J121" i="11"/>
  <c r="I121" i="11"/>
  <c r="S121" i="11"/>
  <c r="K212" i="12"/>
  <c r="T120" i="11"/>
  <c r="U120" i="11"/>
  <c r="E123" i="11"/>
  <c r="D123" i="11"/>
  <c r="F123" i="11" s="1"/>
  <c r="G123" i="11" s="1"/>
  <c r="K123" i="11" s="1"/>
  <c r="C123" i="11"/>
  <c r="O123" i="11"/>
  <c r="P123" i="11" s="1"/>
  <c r="U119" i="11"/>
  <c r="T119" i="11"/>
  <c r="Q212" i="12"/>
  <c r="R212" i="12" s="1"/>
  <c r="K213" i="12" l="1"/>
  <c r="W213" i="12"/>
  <c r="U121" i="11"/>
  <c r="T121" i="11"/>
  <c r="Q213" i="12"/>
  <c r="R213" i="12" s="1"/>
  <c r="H122" i="11"/>
  <c r="L122" i="11" s="1"/>
  <c r="R123" i="11"/>
  <c r="Q123" i="11"/>
  <c r="P122" i="11"/>
  <c r="E3726" i="13"/>
  <c r="N214" i="12"/>
  <c r="O214" i="12" s="1"/>
  <c r="P214" i="12" s="1"/>
  <c r="J214" i="12"/>
  <c r="Y214" i="12"/>
  <c r="I214" i="12"/>
  <c r="V214" i="12"/>
  <c r="B215" i="12"/>
  <c r="U214" i="12"/>
  <c r="E214" i="12"/>
  <c r="F214" i="12" s="1"/>
  <c r="H123" i="11"/>
  <c r="W214" i="12" l="1"/>
  <c r="Q214" i="12"/>
  <c r="R214" i="12" s="1"/>
  <c r="N122" i="11"/>
  <c r="M122" i="11"/>
  <c r="J122" i="11"/>
  <c r="I122" i="11"/>
  <c r="S122" i="11"/>
  <c r="E3725" i="13"/>
  <c r="J215" i="12"/>
  <c r="Y215" i="12"/>
  <c r="I215" i="12"/>
  <c r="V215" i="12"/>
  <c r="B216" i="12"/>
  <c r="U215" i="12"/>
  <c r="E215" i="12"/>
  <c r="F215" i="12" s="1"/>
  <c r="N215" i="12"/>
  <c r="O215" i="12" s="1"/>
  <c r="P215" i="12" s="1"/>
  <c r="K214" i="12"/>
  <c r="S123" i="11"/>
  <c r="I123" i="11"/>
  <c r="J123" i="11"/>
  <c r="L123" i="11"/>
  <c r="R122" i="11"/>
  <c r="Q122" i="11"/>
  <c r="W215" i="12" l="1"/>
  <c r="Q215" i="12"/>
  <c r="R215" i="12" s="1"/>
  <c r="U122" i="11"/>
  <c r="T122" i="11"/>
  <c r="U123" i="11"/>
  <c r="T123" i="11"/>
  <c r="E3724" i="13"/>
  <c r="Y216" i="12"/>
  <c r="I216" i="12"/>
  <c r="V216" i="12"/>
  <c r="B217" i="12"/>
  <c r="U216" i="12"/>
  <c r="E216" i="12"/>
  <c r="F216" i="12" s="1"/>
  <c r="N216" i="12"/>
  <c r="O216" i="12" s="1"/>
  <c r="P216" i="12" s="1"/>
  <c r="J216" i="12"/>
  <c r="K215" i="12"/>
  <c r="N123" i="11"/>
  <c r="M123" i="11"/>
  <c r="W216" i="12" l="1"/>
  <c r="Q216" i="12"/>
  <c r="R216" i="12" s="1"/>
  <c r="E3723" i="13"/>
  <c r="V217" i="12"/>
  <c r="B218" i="12"/>
  <c r="U217" i="12"/>
  <c r="E217" i="12"/>
  <c r="F217" i="12" s="1"/>
  <c r="N217" i="12"/>
  <c r="O217" i="12" s="1"/>
  <c r="P217" i="12" s="1"/>
  <c r="J217" i="12"/>
  <c r="Y217" i="12"/>
  <c r="I217" i="12"/>
  <c r="K216" i="12"/>
  <c r="W217" i="12" l="1"/>
  <c r="E3722" i="13"/>
  <c r="N218" i="12"/>
  <c r="O218" i="12" s="1"/>
  <c r="P218" i="12" s="1"/>
  <c r="J218" i="12"/>
  <c r="Y218" i="12"/>
  <c r="I218" i="12"/>
  <c r="V218" i="12"/>
  <c r="B219" i="12"/>
  <c r="U218" i="12"/>
  <c r="E218" i="12"/>
  <c r="F218" i="12" s="1"/>
  <c r="K217" i="12"/>
  <c r="Q217" i="12"/>
  <c r="R217" i="12" s="1"/>
  <c r="W218" i="12" l="1"/>
  <c r="K218" i="12"/>
  <c r="Q218" i="12"/>
  <c r="R218" i="12" s="1"/>
  <c r="E3721" i="13"/>
  <c r="N219" i="12"/>
  <c r="O219" i="12" s="1"/>
  <c r="P219" i="12" s="1"/>
  <c r="J219" i="12"/>
  <c r="Y219" i="12"/>
  <c r="I219" i="12"/>
  <c r="V219" i="12"/>
  <c r="B220" i="12"/>
  <c r="U219" i="12"/>
  <c r="E219" i="12"/>
  <c r="F219" i="12" s="1"/>
  <c r="Q219" i="12" l="1"/>
  <c r="R219" i="12" s="1"/>
  <c r="W219" i="12"/>
  <c r="E3720" i="13"/>
  <c r="J220" i="12"/>
  <c r="Y220" i="12"/>
  <c r="I220" i="12"/>
  <c r="V220" i="12"/>
  <c r="B221" i="12"/>
  <c r="U220" i="12"/>
  <c r="E220" i="12"/>
  <c r="F220" i="12" s="1"/>
  <c r="N220" i="12"/>
  <c r="O220" i="12" s="1"/>
  <c r="P220" i="12" s="1"/>
  <c r="K219" i="12"/>
  <c r="W220" i="12" l="1"/>
  <c r="K220" i="12"/>
  <c r="Q220" i="12"/>
  <c r="R220" i="12" s="1"/>
  <c r="E3719" i="13"/>
  <c r="J221" i="12"/>
  <c r="Y221" i="12"/>
  <c r="I221" i="12"/>
  <c r="V221" i="12"/>
  <c r="B222" i="12"/>
  <c r="U221" i="12"/>
  <c r="E221" i="12"/>
  <c r="F221" i="12" s="1"/>
  <c r="N221" i="12"/>
  <c r="O221" i="12" s="1"/>
  <c r="P221" i="12" s="1"/>
  <c r="K221" i="12" l="1"/>
  <c r="Q221" i="12"/>
  <c r="R221" i="12" s="1"/>
  <c r="W221" i="12"/>
  <c r="E3718" i="13"/>
  <c r="V222" i="12"/>
  <c r="B223" i="12"/>
  <c r="U222" i="12"/>
  <c r="E222" i="12"/>
  <c r="F222" i="12" s="1"/>
  <c r="N222" i="12"/>
  <c r="O222" i="12" s="1"/>
  <c r="P222" i="12" s="1"/>
  <c r="J222" i="12"/>
  <c r="Y222" i="12"/>
  <c r="I222" i="12"/>
  <c r="K222" i="12" l="1"/>
  <c r="W222" i="12"/>
  <c r="Q222" i="12"/>
  <c r="R222" i="12" s="1"/>
  <c r="E3717" i="13"/>
  <c r="N223" i="12"/>
  <c r="O223" i="12" s="1"/>
  <c r="P223" i="12" s="1"/>
  <c r="J223" i="12"/>
  <c r="Y223" i="12"/>
  <c r="I223" i="12"/>
  <c r="U223" i="12"/>
  <c r="V223" i="12"/>
  <c r="E223" i="12"/>
  <c r="F223" i="12" s="1"/>
  <c r="B224" i="12"/>
  <c r="W223" i="12" l="1"/>
  <c r="Q223" i="12"/>
  <c r="R223" i="12" s="1"/>
  <c r="E3716" i="13"/>
  <c r="N224" i="12"/>
  <c r="O224" i="12" s="1"/>
  <c r="P224" i="12" s="1"/>
  <c r="J224" i="12"/>
  <c r="Y224" i="12"/>
  <c r="I224" i="12"/>
  <c r="V224" i="12"/>
  <c r="B225" i="12"/>
  <c r="U224" i="12"/>
  <c r="E224" i="12"/>
  <c r="F224" i="12" s="1"/>
  <c r="K223" i="12"/>
  <c r="K224" i="12" l="1"/>
  <c r="Q224" i="12"/>
  <c r="R224" i="12" s="1"/>
  <c r="W224" i="12"/>
  <c r="E3715" i="13"/>
  <c r="N225" i="12"/>
  <c r="O225" i="12" s="1"/>
  <c r="P225" i="12" s="1"/>
  <c r="J225" i="12"/>
  <c r="Y225" i="12"/>
  <c r="I225" i="12"/>
  <c r="V225" i="12"/>
  <c r="B226" i="12"/>
  <c r="U225" i="12"/>
  <c r="E225" i="12"/>
  <c r="F225" i="12" s="1"/>
  <c r="W225" i="12" l="1"/>
  <c r="E3714" i="13"/>
  <c r="J226" i="12"/>
  <c r="Y226" i="12"/>
  <c r="I226" i="12"/>
  <c r="V226" i="12"/>
  <c r="B227" i="12"/>
  <c r="U226" i="12"/>
  <c r="E226" i="12"/>
  <c r="F226" i="12" s="1"/>
  <c r="N226" i="12"/>
  <c r="O226" i="12" s="1"/>
  <c r="P226" i="12" s="1"/>
  <c r="K225" i="12"/>
  <c r="Q225" i="12"/>
  <c r="R225" i="12" s="1"/>
  <c r="W226" i="12" l="1"/>
  <c r="Q226" i="12"/>
  <c r="R226" i="12" s="1"/>
  <c r="E3713" i="13"/>
  <c r="V227" i="12"/>
  <c r="B228" i="12"/>
  <c r="U227" i="12"/>
  <c r="E227" i="12"/>
  <c r="F227" i="12" s="1"/>
  <c r="I227" i="12"/>
  <c r="N227" i="12"/>
  <c r="O227" i="12" s="1"/>
  <c r="P227" i="12" s="1"/>
  <c r="Y227" i="12"/>
  <c r="J227" i="12"/>
  <c r="K226" i="12"/>
  <c r="W227" i="12" l="1"/>
  <c r="E3712" i="13"/>
  <c r="B229" i="12"/>
  <c r="U228" i="12"/>
  <c r="E228" i="12"/>
  <c r="F228" i="12" s="1"/>
  <c r="V228" i="12"/>
  <c r="N228" i="12"/>
  <c r="O228" i="12" s="1"/>
  <c r="P228" i="12" s="1"/>
  <c r="J228" i="12"/>
  <c r="Y228" i="12"/>
  <c r="I228" i="12"/>
  <c r="K227" i="12"/>
  <c r="Q227" i="12"/>
  <c r="R227" i="12" s="1"/>
  <c r="K228" i="12" l="1"/>
  <c r="W228" i="12"/>
  <c r="Q228" i="12"/>
  <c r="R228" i="12" s="1"/>
  <c r="E3711" i="13"/>
  <c r="N229" i="12"/>
  <c r="O229" i="12" s="1"/>
  <c r="P229" i="12" s="1"/>
  <c r="J229" i="12"/>
  <c r="Y229" i="12"/>
  <c r="I229" i="12"/>
  <c r="V229" i="12"/>
  <c r="B230" i="12"/>
  <c r="U229" i="12"/>
  <c r="E229" i="12"/>
  <c r="F229" i="12" s="1"/>
  <c r="W229" i="12" l="1"/>
  <c r="K229" i="12"/>
  <c r="Q229" i="12"/>
  <c r="R229" i="12" s="1"/>
  <c r="E3710" i="13"/>
  <c r="N230" i="12"/>
  <c r="O230" i="12" s="1"/>
  <c r="P230" i="12" s="1"/>
  <c r="J230" i="12"/>
  <c r="Y230" i="12"/>
  <c r="I230" i="12"/>
  <c r="V230" i="12"/>
  <c r="B231" i="12"/>
  <c r="U230" i="12"/>
  <c r="E230" i="12"/>
  <c r="F230" i="12" s="1"/>
  <c r="Q230" i="12" l="1"/>
  <c r="R230" i="12" s="1"/>
  <c r="W230" i="12"/>
  <c r="E3709" i="13"/>
  <c r="J231" i="12"/>
  <c r="Y231" i="12"/>
  <c r="I231" i="12"/>
  <c r="V231" i="12"/>
  <c r="B232" i="12"/>
  <c r="U231" i="12"/>
  <c r="E231" i="12"/>
  <c r="F231" i="12" s="1"/>
  <c r="N231" i="12"/>
  <c r="O231" i="12" s="1"/>
  <c r="P231" i="12" s="1"/>
  <c r="K230" i="12"/>
  <c r="Q231" i="12" l="1"/>
  <c r="R231" i="12" s="1"/>
  <c r="K231" i="12"/>
  <c r="W231" i="12"/>
  <c r="E3708" i="13"/>
  <c r="Y232" i="12"/>
  <c r="I232" i="12"/>
  <c r="V232" i="12"/>
  <c r="B233" i="12"/>
  <c r="U232" i="12"/>
  <c r="E232" i="12"/>
  <c r="F232" i="12" s="1"/>
  <c r="N232" i="12"/>
  <c r="O232" i="12" s="1"/>
  <c r="P232" i="12" s="1"/>
  <c r="J232" i="12"/>
  <c r="W232" i="12" l="1"/>
  <c r="K232" i="12"/>
  <c r="Q232" i="12"/>
  <c r="R232" i="12" s="1"/>
  <c r="E3707" i="13"/>
  <c r="V233" i="12"/>
  <c r="B234" i="12"/>
  <c r="U233" i="12"/>
  <c r="E233" i="12"/>
  <c r="F233" i="12" s="1"/>
  <c r="N233" i="12"/>
  <c r="O233" i="12" s="1"/>
  <c r="P233" i="12" s="1"/>
  <c r="J233" i="12"/>
  <c r="Y233" i="12"/>
  <c r="I233" i="12"/>
  <c r="W233" i="12" l="1"/>
  <c r="K233" i="12"/>
  <c r="Q233" i="12"/>
  <c r="R233" i="12" s="1"/>
  <c r="E3706" i="13"/>
  <c r="N234" i="12"/>
  <c r="O234" i="12" s="1"/>
  <c r="P234" i="12" s="1"/>
  <c r="J234" i="12"/>
  <c r="Y234" i="12"/>
  <c r="I234" i="12"/>
  <c r="V234" i="12"/>
  <c r="B235" i="12"/>
  <c r="U234" i="12"/>
  <c r="E234" i="12"/>
  <c r="F234" i="12" s="1"/>
  <c r="W234" i="12" l="1"/>
  <c r="E3705" i="13"/>
  <c r="N235" i="12"/>
  <c r="O235" i="12" s="1"/>
  <c r="P235" i="12" s="1"/>
  <c r="J235" i="12"/>
  <c r="Y235" i="12"/>
  <c r="I235" i="12"/>
  <c r="V235" i="12"/>
  <c r="B236" i="12"/>
  <c r="U235" i="12"/>
  <c r="E235" i="12"/>
  <c r="F235" i="12" s="1"/>
  <c r="K234" i="12"/>
  <c r="Q234" i="12"/>
  <c r="R234" i="12" s="1"/>
  <c r="Q235" i="12" l="1"/>
  <c r="R235" i="12" s="1"/>
  <c r="K235" i="12"/>
  <c r="W235" i="12"/>
  <c r="E3704" i="13"/>
  <c r="J236" i="12"/>
  <c r="Y236" i="12"/>
  <c r="I236" i="12"/>
  <c r="V236" i="12"/>
  <c r="B237" i="12"/>
  <c r="U236" i="12"/>
  <c r="E236" i="12"/>
  <c r="F236" i="12" s="1"/>
  <c r="N236" i="12"/>
  <c r="O236" i="12" s="1"/>
  <c r="P236" i="12" s="1"/>
  <c r="Q236" i="12" l="1"/>
  <c r="R236" i="12" s="1"/>
  <c r="K236" i="12"/>
  <c r="W236" i="12"/>
  <c r="E3703" i="13"/>
  <c r="J237" i="12"/>
  <c r="Y237" i="12"/>
  <c r="I237" i="12"/>
  <c r="V237" i="12"/>
  <c r="B238" i="12"/>
  <c r="U237" i="12"/>
  <c r="E237" i="12"/>
  <c r="F237" i="12" s="1"/>
  <c r="N237" i="12"/>
  <c r="O237" i="12" s="1"/>
  <c r="P237" i="12" s="1"/>
  <c r="W237" i="12" l="1"/>
  <c r="Q237" i="12"/>
  <c r="R237" i="12" s="1"/>
  <c r="E3702" i="13"/>
  <c r="B239" i="12"/>
  <c r="U238" i="12"/>
  <c r="V238" i="12"/>
  <c r="E238" i="12"/>
  <c r="F238" i="12" s="1"/>
  <c r="N238" i="12"/>
  <c r="O238" i="12" s="1"/>
  <c r="P238" i="12" s="1"/>
  <c r="J238" i="12"/>
  <c r="I238" i="12"/>
  <c r="Y238" i="12"/>
  <c r="K237" i="12"/>
  <c r="W238" i="12" l="1"/>
  <c r="Q238" i="12"/>
  <c r="R238" i="12" s="1"/>
  <c r="E3701" i="13"/>
  <c r="B240" i="12"/>
  <c r="U239" i="12"/>
  <c r="E239" i="12"/>
  <c r="F239" i="12" s="1"/>
  <c r="Y239" i="12"/>
  <c r="I239" i="12"/>
  <c r="V239" i="12"/>
  <c r="N239" i="12"/>
  <c r="O239" i="12" s="1"/>
  <c r="P239" i="12" s="1"/>
  <c r="J239" i="12"/>
  <c r="K238" i="12"/>
  <c r="W239" i="12" l="1"/>
  <c r="E3700" i="13"/>
  <c r="J240" i="12"/>
  <c r="Y240" i="12"/>
  <c r="I240" i="12"/>
  <c r="U240" i="12"/>
  <c r="N240" i="12"/>
  <c r="O240" i="12" s="1"/>
  <c r="P240" i="12" s="1"/>
  <c r="B241" i="12"/>
  <c r="E240" i="12"/>
  <c r="F240" i="12" s="1"/>
  <c r="V240" i="12"/>
  <c r="Q239" i="12"/>
  <c r="R239" i="12" s="1"/>
  <c r="K239" i="12"/>
  <c r="W240" i="12" l="1"/>
  <c r="Q240" i="12"/>
  <c r="R240" i="12" s="1"/>
  <c r="K240" i="12"/>
  <c r="E3699" i="13"/>
  <c r="Y241" i="12"/>
  <c r="I241" i="12"/>
  <c r="V241" i="12"/>
  <c r="B242" i="12"/>
  <c r="U241" i="12"/>
  <c r="E241" i="12"/>
  <c r="F241" i="12" s="1"/>
  <c r="N241" i="12"/>
  <c r="O241" i="12" s="1"/>
  <c r="P241" i="12" s="1"/>
  <c r="J241" i="12"/>
  <c r="Q241" i="12" l="1"/>
  <c r="R241" i="12" s="1"/>
  <c r="K241" i="12"/>
  <c r="E3698" i="13"/>
  <c r="Y242" i="12"/>
  <c r="I242" i="12"/>
  <c r="V242" i="12"/>
  <c r="J242" i="12"/>
  <c r="B243" i="12"/>
  <c r="E242" i="12"/>
  <c r="F242" i="12" s="1"/>
  <c r="U242" i="12"/>
  <c r="N242" i="12"/>
  <c r="O242" i="12" s="1"/>
  <c r="P242" i="12" s="1"/>
  <c r="W241" i="12"/>
  <c r="W242" i="12" l="1"/>
  <c r="Q242" i="12"/>
  <c r="R242" i="12" s="1"/>
  <c r="E3697" i="13"/>
  <c r="V243" i="12"/>
  <c r="B244" i="12"/>
  <c r="U243" i="12"/>
  <c r="E243" i="12"/>
  <c r="F243" i="12" s="1"/>
  <c r="Y243" i="12"/>
  <c r="I243" i="12"/>
  <c r="J243" i="12"/>
  <c r="N243" i="12"/>
  <c r="O243" i="12" s="1"/>
  <c r="P243" i="12" s="1"/>
  <c r="K242" i="12"/>
  <c r="W243" i="12" l="1"/>
  <c r="Q243" i="12"/>
  <c r="R243" i="12" s="1"/>
  <c r="K243" i="12"/>
  <c r="E3696" i="13"/>
  <c r="N244" i="12"/>
  <c r="O244" i="12" s="1"/>
  <c r="P244" i="12" s="1"/>
  <c r="V244" i="12"/>
  <c r="B245" i="12"/>
  <c r="U244" i="12"/>
  <c r="E244" i="12"/>
  <c r="F244" i="12" s="1"/>
  <c r="Y244" i="12"/>
  <c r="J244" i="12"/>
  <c r="I244" i="12"/>
  <c r="W244" i="12" l="1"/>
  <c r="E3695" i="13"/>
  <c r="J245" i="12"/>
  <c r="Y245" i="12"/>
  <c r="I245" i="12"/>
  <c r="B246" i="12"/>
  <c r="V245" i="12"/>
  <c r="U245" i="12"/>
  <c r="N245" i="12"/>
  <c r="O245" i="12" s="1"/>
  <c r="P245" i="12" s="1"/>
  <c r="E245" i="12"/>
  <c r="F245" i="12" s="1"/>
  <c r="K244" i="12"/>
  <c r="Q244" i="12"/>
  <c r="R244" i="12" s="1"/>
  <c r="W245" i="12" l="1"/>
  <c r="E3694" i="13"/>
  <c r="J246" i="12"/>
  <c r="V246" i="12"/>
  <c r="Y246" i="12"/>
  <c r="U246" i="12"/>
  <c r="N246" i="12"/>
  <c r="O246" i="12" s="1"/>
  <c r="P246" i="12" s="1"/>
  <c r="I246" i="12"/>
  <c r="B247" i="12"/>
  <c r="E246" i="12"/>
  <c r="F246" i="12" s="1"/>
  <c r="K245" i="12"/>
  <c r="Q245" i="12"/>
  <c r="R245" i="12" s="1"/>
  <c r="W246" i="12" l="1"/>
  <c r="Q246" i="12"/>
  <c r="R246" i="12" s="1"/>
  <c r="E3693" i="13"/>
  <c r="J247" i="12"/>
  <c r="Y247" i="12"/>
  <c r="I247" i="12"/>
  <c r="B248" i="12"/>
  <c r="U247" i="12"/>
  <c r="E247" i="12"/>
  <c r="F247" i="12" s="1"/>
  <c r="V247" i="12"/>
  <c r="N247" i="12"/>
  <c r="O247" i="12" s="1"/>
  <c r="P247" i="12" s="1"/>
  <c r="K246" i="12"/>
  <c r="W247" i="12" l="1"/>
  <c r="E3692" i="13"/>
  <c r="V248" i="12"/>
  <c r="J248" i="12"/>
  <c r="Y248" i="12"/>
  <c r="I248" i="12"/>
  <c r="U248" i="12"/>
  <c r="N248" i="12"/>
  <c r="O248" i="12" s="1"/>
  <c r="P248" i="12" s="1"/>
  <c r="B249" i="12"/>
  <c r="E248" i="12"/>
  <c r="F248" i="12" s="1"/>
  <c r="K247" i="12"/>
  <c r="Q247" i="12"/>
  <c r="R247" i="12" s="1"/>
  <c r="W248" i="12" l="1"/>
  <c r="K248" i="12"/>
  <c r="Q248" i="12"/>
  <c r="R248" i="12" s="1"/>
  <c r="E3691" i="13"/>
  <c r="N249" i="12"/>
  <c r="O249" i="12" s="1"/>
  <c r="P249" i="12" s="1"/>
  <c r="V249" i="12"/>
  <c r="U249" i="12"/>
  <c r="J249" i="12"/>
  <c r="I249" i="12"/>
  <c r="B250" i="12"/>
  <c r="E249" i="12"/>
  <c r="F249" i="12" s="1"/>
  <c r="Y249" i="12"/>
  <c r="E3690" i="13" l="1"/>
  <c r="N250" i="12"/>
  <c r="O250" i="12" s="1"/>
  <c r="P250" i="12" s="1"/>
  <c r="J250" i="12"/>
  <c r="U250" i="12"/>
  <c r="I250" i="12"/>
  <c r="B251" i="12"/>
  <c r="E250" i="12"/>
  <c r="F250" i="12" s="1"/>
  <c r="Y250" i="12"/>
  <c r="V250" i="12"/>
  <c r="K249" i="12"/>
  <c r="W249" i="12"/>
  <c r="Q249" i="12"/>
  <c r="R249" i="12" s="1"/>
  <c r="W250" i="12" l="1"/>
  <c r="K250" i="12"/>
  <c r="Q250" i="12"/>
  <c r="R250" i="12" s="1"/>
  <c r="E3689" i="13"/>
  <c r="N251" i="12"/>
  <c r="O251" i="12" s="1"/>
  <c r="P251" i="12" s="1"/>
  <c r="Y251" i="12"/>
  <c r="I251" i="12"/>
  <c r="J251" i="12"/>
  <c r="B252" i="12"/>
  <c r="E251" i="12"/>
  <c r="F251" i="12" s="1"/>
  <c r="V251" i="12"/>
  <c r="U251" i="12"/>
  <c r="W251" i="12" l="1"/>
  <c r="Q251" i="12"/>
  <c r="R251" i="12" s="1"/>
  <c r="E3688" i="13"/>
  <c r="J252" i="12"/>
  <c r="V252" i="12"/>
  <c r="B253" i="12"/>
  <c r="U252" i="12"/>
  <c r="E252" i="12"/>
  <c r="F252" i="12" s="1"/>
  <c r="N252" i="12"/>
  <c r="O252" i="12" s="1"/>
  <c r="P252" i="12" s="1"/>
  <c r="I252" i="12"/>
  <c r="Y252" i="12"/>
  <c r="K251" i="12"/>
  <c r="W252" i="12" l="1"/>
  <c r="E3687" i="13"/>
  <c r="B254" i="12"/>
  <c r="U253" i="12"/>
  <c r="E253" i="12"/>
  <c r="F253" i="12" s="1"/>
  <c r="J253" i="12"/>
  <c r="N253" i="12"/>
  <c r="O253" i="12" s="1"/>
  <c r="P253" i="12" s="1"/>
  <c r="I253" i="12"/>
  <c r="Y253" i="12"/>
  <c r="V253" i="12"/>
  <c r="Q252" i="12"/>
  <c r="R252" i="12" s="1"/>
  <c r="K252" i="12"/>
  <c r="Q253" i="12" l="1"/>
  <c r="R253" i="12" s="1"/>
  <c r="K253" i="12"/>
  <c r="W253" i="12"/>
  <c r="E3686" i="13"/>
  <c r="B255" i="12"/>
  <c r="U254" i="12"/>
  <c r="E254" i="12"/>
  <c r="F254" i="12" s="1"/>
  <c r="N254" i="12"/>
  <c r="O254" i="12" s="1"/>
  <c r="P254" i="12" s="1"/>
  <c r="J254" i="12"/>
  <c r="I254" i="12"/>
  <c r="Y254" i="12"/>
  <c r="V254" i="12"/>
  <c r="K254" i="12" l="1"/>
  <c r="W254" i="12"/>
  <c r="E3685" i="13"/>
  <c r="B256" i="12"/>
  <c r="U255" i="12"/>
  <c r="E255" i="12"/>
  <c r="F255" i="12" s="1"/>
  <c r="V255" i="12"/>
  <c r="N255" i="12"/>
  <c r="O255" i="12" s="1"/>
  <c r="P255" i="12" s="1"/>
  <c r="J255" i="12"/>
  <c r="I255" i="12"/>
  <c r="Y255" i="12"/>
  <c r="Q254" i="12"/>
  <c r="R254" i="12" s="1"/>
  <c r="W255" i="12" l="1"/>
  <c r="E3684" i="13"/>
  <c r="N256" i="12"/>
  <c r="O256" i="12" s="1"/>
  <c r="P256" i="12" s="1"/>
  <c r="J256" i="12"/>
  <c r="Y256" i="12"/>
  <c r="I256" i="12"/>
  <c r="B257" i="12"/>
  <c r="U256" i="12"/>
  <c r="E256" i="12"/>
  <c r="F256" i="12" s="1"/>
  <c r="V256" i="12"/>
  <c r="Q255" i="12"/>
  <c r="R255" i="12" s="1"/>
  <c r="K255" i="12"/>
  <c r="E3683" i="13" l="1"/>
  <c r="Y257" i="12"/>
  <c r="I257" i="12"/>
  <c r="V257" i="12"/>
  <c r="B258" i="12"/>
  <c r="U257" i="12"/>
  <c r="E257" i="12"/>
  <c r="F257" i="12" s="1"/>
  <c r="N257" i="12"/>
  <c r="O257" i="12" s="1"/>
  <c r="P257" i="12" s="1"/>
  <c r="J257" i="12"/>
  <c r="K256" i="12"/>
  <c r="Q256" i="12"/>
  <c r="R256" i="12" s="1"/>
  <c r="W256" i="12"/>
  <c r="W257" i="12" l="1"/>
  <c r="Q257" i="12"/>
  <c r="R257" i="12" s="1"/>
  <c r="E3682" i="13"/>
  <c r="Y258" i="12"/>
  <c r="I258" i="12"/>
  <c r="V258" i="12"/>
  <c r="N258" i="12"/>
  <c r="O258" i="12" s="1"/>
  <c r="P258" i="12" s="1"/>
  <c r="B259" i="12"/>
  <c r="U258" i="12"/>
  <c r="J258" i="12"/>
  <c r="E258" i="12"/>
  <c r="F258" i="12" s="1"/>
  <c r="K257" i="12"/>
  <c r="Q258" i="12" l="1"/>
  <c r="R258" i="12" s="1"/>
  <c r="K258" i="12"/>
  <c r="W258" i="12"/>
  <c r="E3681" i="13"/>
  <c r="V259" i="12"/>
  <c r="B260" i="12"/>
  <c r="U259" i="12"/>
  <c r="E259" i="12"/>
  <c r="F259" i="12" s="1"/>
  <c r="Y259" i="12"/>
  <c r="I259" i="12"/>
  <c r="J259" i="12"/>
  <c r="N259" i="12"/>
  <c r="O259" i="12" s="1"/>
  <c r="P259" i="12" s="1"/>
  <c r="W259" i="12" l="1"/>
  <c r="Q259" i="12"/>
  <c r="R259" i="12" s="1"/>
  <c r="E3680" i="13"/>
  <c r="N260" i="12"/>
  <c r="O260" i="12" s="1"/>
  <c r="P260" i="12" s="1"/>
  <c r="Y260" i="12"/>
  <c r="I260" i="12"/>
  <c r="V260" i="12"/>
  <c r="B261" i="12"/>
  <c r="U260" i="12"/>
  <c r="E260" i="12"/>
  <c r="F260" i="12" s="1"/>
  <c r="J260" i="12"/>
  <c r="K259" i="12"/>
  <c r="Q260" i="12" l="1"/>
  <c r="R260" i="12" s="1"/>
  <c r="K260" i="12"/>
  <c r="W260" i="12"/>
  <c r="E3679" i="13"/>
  <c r="J261" i="12"/>
  <c r="Y261" i="12"/>
  <c r="I261" i="12"/>
  <c r="V261" i="12"/>
  <c r="B262" i="12"/>
  <c r="U261" i="12"/>
  <c r="E261" i="12"/>
  <c r="F261" i="12" s="1"/>
  <c r="N261" i="12"/>
  <c r="O261" i="12" s="1"/>
  <c r="P261" i="12" s="1"/>
  <c r="W261" i="12" l="1"/>
  <c r="K261" i="12"/>
  <c r="Q261" i="12"/>
  <c r="R261" i="12" s="1"/>
  <c r="E3678" i="13"/>
  <c r="J262" i="12"/>
  <c r="V262" i="12"/>
  <c r="Y262" i="12"/>
  <c r="U262" i="12"/>
  <c r="N262" i="12"/>
  <c r="O262" i="12" s="1"/>
  <c r="P262" i="12" s="1"/>
  <c r="I262" i="12"/>
  <c r="E262" i="12"/>
  <c r="F262" i="12" s="1"/>
  <c r="B263" i="12"/>
  <c r="W262" i="12" l="1"/>
  <c r="K262" i="12"/>
  <c r="Q262" i="12"/>
  <c r="R262" i="12" s="1"/>
  <c r="E3677" i="13"/>
  <c r="J263" i="12"/>
  <c r="Y263" i="12"/>
  <c r="I263" i="12"/>
  <c r="B264" i="12"/>
  <c r="U263" i="12"/>
  <c r="E263" i="12"/>
  <c r="F263" i="12" s="1"/>
  <c r="V263" i="12"/>
  <c r="N263" i="12"/>
  <c r="O263" i="12" s="1"/>
  <c r="P263" i="12" s="1"/>
  <c r="W263" i="12" l="1"/>
  <c r="E3676" i="13"/>
  <c r="V264" i="12"/>
  <c r="J264" i="12"/>
  <c r="Y264" i="12"/>
  <c r="I264" i="12"/>
  <c r="E264" i="12"/>
  <c r="F264" i="12" s="1"/>
  <c r="B265" i="12"/>
  <c r="U264" i="12"/>
  <c r="N264" i="12"/>
  <c r="O264" i="12" s="1"/>
  <c r="P264" i="12" s="1"/>
  <c r="K263" i="12"/>
  <c r="Q263" i="12"/>
  <c r="R263" i="12" s="1"/>
  <c r="Q264" i="12" l="1"/>
  <c r="R264" i="12" s="1"/>
  <c r="W264" i="12"/>
  <c r="E3675" i="13"/>
  <c r="N265" i="12"/>
  <c r="O265" i="12" s="1"/>
  <c r="P265" i="12" s="1"/>
  <c r="J265" i="12"/>
  <c r="Y265" i="12"/>
  <c r="I265" i="12"/>
  <c r="V265" i="12"/>
  <c r="E265" i="12"/>
  <c r="F265" i="12" s="1"/>
  <c r="B266" i="12"/>
  <c r="U265" i="12"/>
  <c r="K264" i="12"/>
  <c r="W265" i="12" l="1"/>
  <c r="Q265" i="12"/>
  <c r="R265" i="12" s="1"/>
  <c r="E3674" i="13"/>
  <c r="N266" i="12"/>
  <c r="O266" i="12" s="1"/>
  <c r="P266" i="12" s="1"/>
  <c r="J266" i="12"/>
  <c r="V266" i="12"/>
  <c r="U266" i="12"/>
  <c r="I266" i="12"/>
  <c r="E266" i="12"/>
  <c r="F266" i="12" s="1"/>
  <c r="B267" i="12"/>
  <c r="Y266" i="12"/>
  <c r="K265" i="12"/>
  <c r="K266" i="12" l="1"/>
  <c r="Q266" i="12"/>
  <c r="R266" i="12" s="1"/>
  <c r="E3673" i="13"/>
  <c r="N267" i="12"/>
  <c r="O267" i="12" s="1"/>
  <c r="P267" i="12" s="1"/>
  <c r="Y267" i="12"/>
  <c r="I267" i="12"/>
  <c r="V267" i="12"/>
  <c r="U267" i="12"/>
  <c r="J267" i="12"/>
  <c r="E267" i="12"/>
  <c r="F267" i="12" s="1"/>
  <c r="B268" i="12"/>
  <c r="W266" i="12"/>
  <c r="Q267" i="12" l="1"/>
  <c r="R267" i="12" s="1"/>
  <c r="K267" i="12"/>
  <c r="E3672" i="13"/>
  <c r="J268" i="12"/>
  <c r="V268" i="12"/>
  <c r="B269" i="12"/>
  <c r="U268" i="12"/>
  <c r="E268" i="12"/>
  <c r="F268" i="12" s="1"/>
  <c r="N268" i="12"/>
  <c r="O268" i="12" s="1"/>
  <c r="P268" i="12" s="1"/>
  <c r="Y268" i="12"/>
  <c r="I268" i="12"/>
  <c r="W267" i="12"/>
  <c r="K268" i="12" l="1"/>
  <c r="W268" i="12"/>
  <c r="Q268" i="12"/>
  <c r="R268" i="12" s="1"/>
  <c r="E3671" i="13"/>
  <c r="B270" i="12"/>
  <c r="U269" i="12"/>
  <c r="E269" i="12"/>
  <c r="F269" i="12" s="1"/>
  <c r="N269" i="12"/>
  <c r="O269" i="12" s="1"/>
  <c r="P269" i="12" s="1"/>
  <c r="J269" i="12"/>
  <c r="Y269" i="12"/>
  <c r="V269" i="12"/>
  <c r="I269" i="12"/>
  <c r="K269" i="12" l="1"/>
  <c r="Q269" i="12"/>
  <c r="R269" i="12" s="1"/>
  <c r="W269" i="12"/>
  <c r="E3670" i="13"/>
  <c r="B271" i="12"/>
  <c r="U270" i="12"/>
  <c r="E270" i="12"/>
  <c r="F270" i="12" s="1"/>
  <c r="N270" i="12"/>
  <c r="O270" i="12" s="1"/>
  <c r="P270" i="12" s="1"/>
  <c r="J270" i="12"/>
  <c r="I270" i="12"/>
  <c r="Y270" i="12"/>
  <c r="V270" i="12"/>
  <c r="Q270" i="12" l="1"/>
  <c r="R270" i="12" s="1"/>
  <c r="E3669" i="13"/>
  <c r="B272" i="12"/>
  <c r="U271" i="12"/>
  <c r="E271" i="12"/>
  <c r="F271" i="12" s="1"/>
  <c r="N271" i="12"/>
  <c r="O271" i="12" s="1"/>
  <c r="P271" i="12" s="1"/>
  <c r="J271" i="12"/>
  <c r="I271" i="12"/>
  <c r="Y271" i="12"/>
  <c r="V271" i="12"/>
  <c r="K270" i="12"/>
  <c r="W270" i="12"/>
  <c r="W271" i="12" l="1"/>
  <c r="E3668" i="13"/>
  <c r="N272" i="12"/>
  <c r="O272" i="12" s="1"/>
  <c r="P272" i="12" s="1"/>
  <c r="J272" i="12"/>
  <c r="Y272" i="12"/>
  <c r="I272" i="12"/>
  <c r="B273" i="12"/>
  <c r="U272" i="12"/>
  <c r="E272" i="12"/>
  <c r="F272" i="12" s="1"/>
  <c r="V272" i="12"/>
  <c r="K271" i="12"/>
  <c r="Q271" i="12"/>
  <c r="R271" i="12" s="1"/>
  <c r="K272" i="12" l="1"/>
  <c r="Q272" i="12"/>
  <c r="R272" i="12" s="1"/>
  <c r="W272" i="12"/>
  <c r="E3667" i="13"/>
  <c r="Y273" i="12"/>
  <c r="I273" i="12"/>
  <c r="V273" i="12"/>
  <c r="B274" i="12"/>
  <c r="U273" i="12"/>
  <c r="E273" i="12"/>
  <c r="F273" i="12" s="1"/>
  <c r="N273" i="12"/>
  <c r="O273" i="12" s="1"/>
  <c r="P273" i="12" s="1"/>
  <c r="J273" i="12"/>
  <c r="W273" i="12" l="1"/>
  <c r="K273" i="12"/>
  <c r="Q273" i="12"/>
  <c r="R273" i="12" s="1"/>
  <c r="E3666" i="13"/>
  <c r="Y274" i="12"/>
  <c r="I274" i="12"/>
  <c r="V274" i="12"/>
  <c r="N274" i="12"/>
  <c r="O274" i="12" s="1"/>
  <c r="P274" i="12" s="1"/>
  <c r="B275" i="12"/>
  <c r="U274" i="12"/>
  <c r="J274" i="12"/>
  <c r="E274" i="12"/>
  <c r="F274" i="12" s="1"/>
  <c r="W274" i="12" l="1"/>
  <c r="Q274" i="12"/>
  <c r="R274" i="12" s="1"/>
  <c r="E3665" i="13"/>
  <c r="V275" i="12"/>
  <c r="B276" i="12"/>
  <c r="U275" i="12"/>
  <c r="E275" i="12"/>
  <c r="F275" i="12" s="1"/>
  <c r="Y275" i="12"/>
  <c r="I275" i="12"/>
  <c r="J275" i="12"/>
  <c r="N275" i="12"/>
  <c r="O275" i="12" s="1"/>
  <c r="P275" i="12" s="1"/>
  <c r="K274" i="12"/>
  <c r="W275" i="12" l="1"/>
  <c r="E3664" i="13"/>
  <c r="N276" i="12"/>
  <c r="O276" i="12" s="1"/>
  <c r="P276" i="12" s="1"/>
  <c r="Y276" i="12"/>
  <c r="I276" i="12"/>
  <c r="V276" i="12"/>
  <c r="B277" i="12"/>
  <c r="U276" i="12"/>
  <c r="E276" i="12"/>
  <c r="F276" i="12" s="1"/>
  <c r="J276" i="12"/>
  <c r="K275" i="12"/>
  <c r="Q275" i="12"/>
  <c r="R275" i="12" s="1"/>
  <c r="W276" i="12" l="1"/>
  <c r="Q276" i="12"/>
  <c r="R276" i="12" s="1"/>
  <c r="K276" i="12"/>
  <c r="E3663" i="13"/>
  <c r="N277" i="12"/>
  <c r="O277" i="12" s="1"/>
  <c r="P277" i="12" s="1"/>
  <c r="J277" i="12"/>
  <c r="Y277" i="12"/>
  <c r="I277" i="12"/>
  <c r="V277" i="12"/>
  <c r="B278" i="12"/>
  <c r="U277" i="12"/>
  <c r="E277" i="12"/>
  <c r="F277" i="12" s="1"/>
  <c r="Q277" i="12" l="1"/>
  <c r="R277" i="12" s="1"/>
  <c r="W277" i="12"/>
  <c r="E3662" i="13"/>
  <c r="J278" i="12"/>
  <c r="V278" i="12"/>
  <c r="E278" i="12"/>
  <c r="F278" i="12" s="1"/>
  <c r="B279" i="12"/>
  <c r="Y278" i="12"/>
  <c r="U278" i="12"/>
  <c r="N278" i="12"/>
  <c r="O278" i="12" s="1"/>
  <c r="P278" i="12" s="1"/>
  <c r="I278" i="12"/>
  <c r="K277" i="12"/>
  <c r="W278" i="12" l="1"/>
  <c r="Q278" i="12"/>
  <c r="R278" i="12" s="1"/>
  <c r="K278" i="12"/>
  <c r="E3661" i="13"/>
  <c r="J279" i="12"/>
  <c r="Y279" i="12"/>
  <c r="I279" i="12"/>
  <c r="B280" i="12"/>
  <c r="U279" i="12"/>
  <c r="E279" i="12"/>
  <c r="F279" i="12" s="1"/>
  <c r="V279" i="12"/>
  <c r="N279" i="12"/>
  <c r="O279" i="12" s="1"/>
  <c r="P279" i="12" s="1"/>
  <c r="Q279" i="12" l="1"/>
  <c r="R279" i="12" s="1"/>
  <c r="W279" i="12"/>
  <c r="E3660" i="13"/>
  <c r="V280" i="12"/>
  <c r="B281" i="12"/>
  <c r="U280" i="12"/>
  <c r="E280" i="12"/>
  <c r="F280" i="12" s="1"/>
  <c r="J280" i="12"/>
  <c r="Y280" i="12"/>
  <c r="I280" i="12"/>
  <c r="N280" i="12"/>
  <c r="O280" i="12" s="1"/>
  <c r="P280" i="12" s="1"/>
  <c r="K279" i="12"/>
  <c r="W280" i="12" l="1"/>
  <c r="Q280" i="12"/>
  <c r="R280" i="12" s="1"/>
  <c r="E3659" i="13"/>
  <c r="N281" i="12"/>
  <c r="O281" i="12" s="1"/>
  <c r="P281" i="12" s="1"/>
  <c r="J281" i="12"/>
  <c r="Y281" i="12"/>
  <c r="I281" i="12"/>
  <c r="V281" i="12"/>
  <c r="E281" i="12"/>
  <c r="F281" i="12" s="1"/>
  <c r="B282" i="12"/>
  <c r="U281" i="12"/>
  <c r="K280" i="12"/>
  <c r="W281" i="12" l="1"/>
  <c r="K281" i="12"/>
  <c r="Q281" i="12"/>
  <c r="R281" i="12" s="1"/>
  <c r="E3658" i="13"/>
  <c r="N282" i="12"/>
  <c r="O282" i="12" s="1"/>
  <c r="P282" i="12" s="1"/>
  <c r="J282" i="12"/>
  <c r="V282" i="12"/>
  <c r="U282" i="12"/>
  <c r="I282" i="12"/>
  <c r="E282" i="12"/>
  <c r="F282" i="12" s="1"/>
  <c r="B283" i="12"/>
  <c r="Y282" i="12"/>
  <c r="K282" i="12" l="1"/>
  <c r="Q282" i="12"/>
  <c r="R282" i="12" s="1"/>
  <c r="E3657" i="13"/>
  <c r="N283" i="12"/>
  <c r="O283" i="12" s="1"/>
  <c r="P283" i="12" s="1"/>
  <c r="Y283" i="12"/>
  <c r="I283" i="12"/>
  <c r="B284" i="12"/>
  <c r="V283" i="12"/>
  <c r="U283" i="12"/>
  <c r="J283" i="12"/>
  <c r="E283" i="12"/>
  <c r="F283" i="12" s="1"/>
  <c r="W282" i="12"/>
  <c r="W283" i="12" l="1"/>
  <c r="K283" i="12"/>
  <c r="E3656" i="13"/>
  <c r="J284" i="12"/>
  <c r="Y284" i="12"/>
  <c r="I284" i="12"/>
  <c r="V284" i="12"/>
  <c r="B285" i="12"/>
  <c r="U284" i="12"/>
  <c r="E284" i="12"/>
  <c r="F284" i="12" s="1"/>
  <c r="N284" i="12"/>
  <c r="O284" i="12" s="1"/>
  <c r="P284" i="12" s="1"/>
  <c r="Q283" i="12"/>
  <c r="R283" i="12" s="1"/>
  <c r="W284" i="12" l="1"/>
  <c r="Q284" i="12"/>
  <c r="R284" i="12" s="1"/>
  <c r="E3655" i="13"/>
  <c r="V285" i="12"/>
  <c r="B286" i="12"/>
  <c r="U285" i="12"/>
  <c r="E285" i="12"/>
  <c r="F285" i="12" s="1"/>
  <c r="N285" i="12"/>
  <c r="O285" i="12" s="1"/>
  <c r="P285" i="12" s="1"/>
  <c r="J285" i="12"/>
  <c r="Y285" i="12"/>
  <c r="I285" i="12"/>
  <c r="K284" i="12"/>
  <c r="Q285" i="12" l="1"/>
  <c r="R285" i="12" s="1"/>
  <c r="E3654" i="13"/>
  <c r="B287" i="12"/>
  <c r="U286" i="12"/>
  <c r="E286" i="12"/>
  <c r="F286" i="12" s="1"/>
  <c r="N286" i="12"/>
  <c r="O286" i="12" s="1"/>
  <c r="P286" i="12" s="1"/>
  <c r="J286" i="12"/>
  <c r="Y286" i="12"/>
  <c r="I286" i="12"/>
  <c r="V286" i="12"/>
  <c r="K285" i="12"/>
  <c r="W285" i="12"/>
  <c r="W286" i="12" l="1"/>
  <c r="Q286" i="12"/>
  <c r="R286" i="12" s="1"/>
  <c r="E3653" i="13"/>
  <c r="N287" i="12"/>
  <c r="O287" i="12" s="1"/>
  <c r="P287" i="12" s="1"/>
  <c r="V287" i="12"/>
  <c r="B288" i="12"/>
  <c r="U287" i="12"/>
  <c r="E287" i="12"/>
  <c r="F287" i="12" s="1"/>
  <c r="Y287" i="12"/>
  <c r="J287" i="12"/>
  <c r="I287" i="12"/>
  <c r="K286" i="12"/>
  <c r="Q287" i="12" l="1"/>
  <c r="R287" i="12" s="1"/>
  <c r="K287" i="12"/>
  <c r="W287" i="12"/>
  <c r="E3652" i="13"/>
  <c r="N288" i="12"/>
  <c r="O288" i="12" s="1"/>
  <c r="P288" i="12" s="1"/>
  <c r="J288" i="12"/>
  <c r="Y288" i="12"/>
  <c r="I288" i="12"/>
  <c r="B289" i="12"/>
  <c r="U288" i="12"/>
  <c r="E288" i="12"/>
  <c r="F288" i="12" s="1"/>
  <c r="V288" i="12"/>
  <c r="Q288" i="12" l="1"/>
  <c r="R288" i="12" s="1"/>
  <c r="W288" i="12"/>
  <c r="E3651" i="13"/>
  <c r="J289" i="12"/>
  <c r="Y289" i="12"/>
  <c r="I289" i="12"/>
  <c r="V289" i="12"/>
  <c r="B290" i="12"/>
  <c r="U289" i="12"/>
  <c r="E289" i="12"/>
  <c r="F289" i="12" s="1"/>
  <c r="N289" i="12"/>
  <c r="O289" i="12" s="1"/>
  <c r="P289" i="12" s="1"/>
  <c r="K288" i="12"/>
  <c r="Q289" i="12" l="1"/>
  <c r="R289" i="12" s="1"/>
  <c r="K289" i="12"/>
  <c r="W289" i="12"/>
  <c r="E3650" i="13"/>
  <c r="Y290" i="12"/>
  <c r="I290" i="12"/>
  <c r="V290" i="12"/>
  <c r="B291" i="12"/>
  <c r="U290" i="12"/>
  <c r="E290" i="12"/>
  <c r="F290" i="12" s="1"/>
  <c r="N290" i="12"/>
  <c r="O290" i="12" s="1"/>
  <c r="P290" i="12" s="1"/>
  <c r="J290" i="12"/>
  <c r="W290" i="12" l="1"/>
  <c r="K290" i="12"/>
  <c r="Q290" i="12"/>
  <c r="R290" i="12" s="1"/>
  <c r="E3649" i="13"/>
  <c r="V291" i="12"/>
  <c r="B292" i="12"/>
  <c r="U291" i="12"/>
  <c r="E291" i="12"/>
  <c r="F291" i="12" s="1"/>
  <c r="J291" i="12"/>
  <c r="Y291" i="12"/>
  <c r="I291" i="12"/>
  <c r="N291" i="12"/>
  <c r="O291" i="12" s="1"/>
  <c r="P291" i="12" s="1"/>
  <c r="W291" i="12" l="1"/>
  <c r="K291" i="12"/>
  <c r="Q291" i="12"/>
  <c r="R291" i="12" s="1"/>
  <c r="E3648" i="13"/>
  <c r="N292" i="12"/>
  <c r="O292" i="12" s="1"/>
  <c r="P292" i="12" s="1"/>
  <c r="Y292" i="12"/>
  <c r="I292" i="12"/>
  <c r="V292" i="12"/>
  <c r="B293" i="12"/>
  <c r="U292" i="12"/>
  <c r="E292" i="12"/>
  <c r="F292" i="12" s="1"/>
  <c r="J292" i="12"/>
  <c r="W292" i="12" l="1"/>
  <c r="E3647" i="13"/>
  <c r="N293" i="12"/>
  <c r="O293" i="12" s="1"/>
  <c r="P293" i="12" s="1"/>
  <c r="J293" i="12"/>
  <c r="Y293" i="12"/>
  <c r="I293" i="12"/>
  <c r="V293" i="12"/>
  <c r="B294" i="12"/>
  <c r="U293" i="12"/>
  <c r="E293" i="12"/>
  <c r="F293" i="12" s="1"/>
  <c r="K292" i="12"/>
  <c r="Q292" i="12"/>
  <c r="R292" i="12" s="1"/>
  <c r="W293" i="12" l="1"/>
  <c r="E3646" i="13"/>
  <c r="J294" i="12"/>
  <c r="Y294" i="12"/>
  <c r="I294" i="12"/>
  <c r="V294" i="12"/>
  <c r="E294" i="12"/>
  <c r="F294" i="12" s="1"/>
  <c r="B295" i="12"/>
  <c r="U294" i="12"/>
  <c r="N294" i="12"/>
  <c r="O294" i="12" s="1"/>
  <c r="P294" i="12" s="1"/>
  <c r="K293" i="12"/>
  <c r="Q293" i="12"/>
  <c r="R293" i="12" s="1"/>
  <c r="K294" i="12" l="1"/>
  <c r="E3645" i="13"/>
  <c r="J295" i="12"/>
  <c r="Y295" i="12"/>
  <c r="I295" i="12"/>
  <c r="V295" i="12"/>
  <c r="B296" i="12"/>
  <c r="U295" i="12"/>
  <c r="E295" i="12"/>
  <c r="F295" i="12" s="1"/>
  <c r="N295" i="12"/>
  <c r="O295" i="12" s="1"/>
  <c r="P295" i="12" s="1"/>
  <c r="W294" i="12"/>
  <c r="Q294" i="12"/>
  <c r="R294" i="12" s="1"/>
  <c r="W295" i="12" l="1"/>
  <c r="K295" i="12"/>
  <c r="Q295" i="12"/>
  <c r="R295" i="12" s="1"/>
  <c r="E3644" i="13"/>
  <c r="V296" i="12"/>
  <c r="B297" i="12"/>
  <c r="U296" i="12"/>
  <c r="E296" i="12"/>
  <c r="F296" i="12" s="1"/>
  <c r="J296" i="12"/>
  <c r="Y296" i="12"/>
  <c r="I296" i="12"/>
  <c r="N296" i="12"/>
  <c r="O296" i="12" s="1"/>
  <c r="P296" i="12" s="1"/>
  <c r="W296" i="12" l="1"/>
  <c r="K296" i="12"/>
  <c r="Q296" i="12"/>
  <c r="R296" i="12" s="1"/>
  <c r="E3643" i="13"/>
  <c r="N297" i="12"/>
  <c r="O297" i="12" s="1"/>
  <c r="P297" i="12" s="1"/>
  <c r="J297" i="12"/>
  <c r="Y297" i="12"/>
  <c r="I297" i="12"/>
  <c r="V297" i="12"/>
  <c r="B298" i="12"/>
  <c r="U297" i="12"/>
  <c r="E297" i="12"/>
  <c r="F297" i="12" s="1"/>
  <c r="W297" i="12" l="1"/>
  <c r="E3642" i="13"/>
  <c r="N298" i="12"/>
  <c r="O298" i="12" s="1"/>
  <c r="P298" i="12" s="1"/>
  <c r="J298" i="12"/>
  <c r="V298" i="12"/>
  <c r="B299" i="12"/>
  <c r="U298" i="12"/>
  <c r="E298" i="12"/>
  <c r="F298" i="12" s="1"/>
  <c r="Y298" i="12"/>
  <c r="I298" i="12"/>
  <c r="K297" i="12"/>
  <c r="Q297" i="12"/>
  <c r="R297" i="12" s="1"/>
  <c r="W298" i="12" l="1"/>
  <c r="E3641" i="13"/>
  <c r="N299" i="12"/>
  <c r="O299" i="12" s="1"/>
  <c r="P299" i="12" s="1"/>
  <c r="J299" i="12"/>
  <c r="Y299" i="12"/>
  <c r="I299" i="12"/>
  <c r="E299" i="12"/>
  <c r="F299" i="12" s="1"/>
  <c r="B300" i="12"/>
  <c r="V299" i="12"/>
  <c r="U299" i="12"/>
  <c r="Q298" i="12"/>
  <c r="R298" i="12" s="1"/>
  <c r="K298" i="12"/>
  <c r="W299" i="12" l="1"/>
  <c r="K299" i="12"/>
  <c r="E3640" i="13"/>
  <c r="J300" i="12"/>
  <c r="Y300" i="12"/>
  <c r="I300" i="12"/>
  <c r="V300" i="12"/>
  <c r="B301" i="12"/>
  <c r="U300" i="12"/>
  <c r="E300" i="12"/>
  <c r="F300" i="12" s="1"/>
  <c r="N300" i="12"/>
  <c r="O300" i="12" s="1"/>
  <c r="P300" i="12" s="1"/>
  <c r="Q299" i="12"/>
  <c r="R299" i="12" s="1"/>
  <c r="K300" i="12" l="1"/>
  <c r="Q300" i="12"/>
  <c r="R300" i="12" s="1"/>
  <c r="W300" i="12"/>
  <c r="E3639" i="13"/>
  <c r="V301" i="12"/>
  <c r="B302" i="12"/>
  <c r="U301" i="12"/>
  <c r="E301" i="12"/>
  <c r="F301" i="12" s="1"/>
  <c r="N301" i="12"/>
  <c r="O301" i="12" s="1"/>
  <c r="P301" i="12" s="1"/>
  <c r="J301" i="12"/>
  <c r="I301" i="12"/>
  <c r="Y301" i="12"/>
  <c r="W301" i="12" l="1"/>
  <c r="E3638" i="13"/>
  <c r="B303" i="12"/>
  <c r="U302" i="12"/>
  <c r="E302" i="12"/>
  <c r="F302" i="12" s="1"/>
  <c r="N302" i="12"/>
  <c r="O302" i="12" s="1"/>
  <c r="P302" i="12" s="1"/>
  <c r="J302" i="12"/>
  <c r="Y302" i="12"/>
  <c r="I302" i="12"/>
  <c r="V302" i="12"/>
  <c r="K301" i="12"/>
  <c r="Q301" i="12"/>
  <c r="R301" i="12" s="1"/>
  <c r="Q302" i="12" l="1"/>
  <c r="R302" i="12" s="1"/>
  <c r="W302" i="12"/>
  <c r="E3637" i="13"/>
  <c r="N303" i="12"/>
  <c r="O303" i="12" s="1"/>
  <c r="P303" i="12" s="1"/>
  <c r="V303" i="12"/>
  <c r="B304" i="12"/>
  <c r="U303" i="12"/>
  <c r="E303" i="12"/>
  <c r="F303" i="12" s="1"/>
  <c r="Y303" i="12"/>
  <c r="J303" i="12"/>
  <c r="I303" i="12"/>
  <c r="K302" i="12"/>
  <c r="W303" i="12" l="1"/>
  <c r="Q303" i="12"/>
  <c r="R303" i="12" s="1"/>
  <c r="K303" i="12"/>
  <c r="E3636" i="13"/>
  <c r="N304" i="12"/>
  <c r="O304" i="12" s="1"/>
  <c r="P304" i="12" s="1"/>
  <c r="J304" i="12"/>
  <c r="Y304" i="12"/>
  <c r="I304" i="12"/>
  <c r="V304" i="12"/>
  <c r="B305" i="12"/>
  <c r="U304" i="12"/>
  <c r="E304" i="12"/>
  <c r="F304" i="12" s="1"/>
  <c r="K304" i="12" l="1"/>
  <c r="W304" i="12"/>
  <c r="Q304" i="12"/>
  <c r="R304" i="12" s="1"/>
  <c r="E3635" i="13"/>
  <c r="J305" i="12"/>
  <c r="Y305" i="12"/>
  <c r="I305" i="12"/>
  <c r="V305" i="12"/>
  <c r="B306" i="12"/>
  <c r="U305" i="12"/>
  <c r="E305" i="12"/>
  <c r="F305" i="12" s="1"/>
  <c r="N305" i="12"/>
  <c r="O305" i="12" s="1"/>
  <c r="P305" i="12" s="1"/>
  <c r="K305" i="12" l="1"/>
  <c r="E3634" i="13"/>
  <c r="Y306" i="12"/>
  <c r="I306" i="12"/>
  <c r="V306" i="12"/>
  <c r="B307" i="12"/>
  <c r="U306" i="12"/>
  <c r="E306" i="12"/>
  <c r="F306" i="12" s="1"/>
  <c r="N306" i="12"/>
  <c r="O306" i="12" s="1"/>
  <c r="P306" i="12" s="1"/>
  <c r="J306" i="12"/>
  <c r="Q305" i="12"/>
  <c r="R305" i="12" s="1"/>
  <c r="W305" i="12"/>
  <c r="W306" i="12" l="1"/>
  <c r="E3633" i="13"/>
  <c r="V307" i="12"/>
  <c r="B308" i="12"/>
  <c r="U307" i="12"/>
  <c r="E307" i="12"/>
  <c r="F307" i="12" s="1"/>
  <c r="J307" i="12"/>
  <c r="Y307" i="12"/>
  <c r="I307" i="12"/>
  <c r="N307" i="12"/>
  <c r="O307" i="12" s="1"/>
  <c r="P307" i="12" s="1"/>
  <c r="K306" i="12"/>
  <c r="Q306" i="12"/>
  <c r="R306" i="12" s="1"/>
  <c r="W307" i="12" l="1"/>
  <c r="Q307" i="12"/>
  <c r="R307" i="12" s="1"/>
  <c r="E3632" i="13"/>
  <c r="N308" i="12"/>
  <c r="O308" i="12" s="1"/>
  <c r="P308" i="12" s="1"/>
  <c r="J308" i="12"/>
  <c r="Y308" i="12"/>
  <c r="I308" i="12"/>
  <c r="V308" i="12"/>
  <c r="B309" i="12"/>
  <c r="U308" i="12"/>
  <c r="E308" i="12"/>
  <c r="F308" i="12" s="1"/>
  <c r="K307" i="12"/>
  <c r="W308" i="12" l="1"/>
  <c r="Q308" i="12"/>
  <c r="R308" i="12" s="1"/>
  <c r="E3631" i="13"/>
  <c r="N309" i="12"/>
  <c r="O309" i="12" s="1"/>
  <c r="P309" i="12" s="1"/>
  <c r="J309" i="12"/>
  <c r="Y309" i="12"/>
  <c r="I309" i="12"/>
  <c r="V309" i="12"/>
  <c r="B310" i="12"/>
  <c r="U309" i="12"/>
  <c r="E309" i="12"/>
  <c r="F309" i="12" s="1"/>
  <c r="K308" i="12"/>
  <c r="W309" i="12" l="1"/>
  <c r="Q309" i="12"/>
  <c r="R309" i="12" s="1"/>
  <c r="E3630" i="13"/>
  <c r="J310" i="12"/>
  <c r="Y310" i="12"/>
  <c r="I310" i="12"/>
  <c r="V310" i="12"/>
  <c r="B311" i="12"/>
  <c r="U310" i="12"/>
  <c r="N310" i="12"/>
  <c r="O310" i="12" s="1"/>
  <c r="P310" i="12" s="1"/>
  <c r="E310" i="12"/>
  <c r="F310" i="12" s="1"/>
  <c r="K309" i="12"/>
  <c r="W310" i="12" l="1"/>
  <c r="K310" i="12"/>
  <c r="E3629" i="13"/>
  <c r="J311" i="12"/>
  <c r="Y311" i="12"/>
  <c r="I311" i="12"/>
  <c r="V311" i="12"/>
  <c r="B312" i="12"/>
  <c r="U311" i="12"/>
  <c r="E311" i="12"/>
  <c r="F311" i="12" s="1"/>
  <c r="N311" i="12"/>
  <c r="O311" i="12" s="1"/>
  <c r="P311" i="12" s="1"/>
  <c r="Q310" i="12"/>
  <c r="R310" i="12" s="1"/>
  <c r="K311" i="12" l="1"/>
  <c r="Q311" i="12"/>
  <c r="R311" i="12" s="1"/>
  <c r="W311" i="12"/>
  <c r="E3628" i="13"/>
  <c r="V312" i="12"/>
  <c r="B313" i="12"/>
  <c r="U312" i="12"/>
  <c r="E312" i="12"/>
  <c r="F312" i="12" s="1"/>
  <c r="N312" i="12"/>
  <c r="O312" i="12" s="1"/>
  <c r="P312" i="12" s="1"/>
  <c r="J312" i="12"/>
  <c r="Y312" i="12"/>
  <c r="I312" i="12"/>
  <c r="W312" i="12" l="1"/>
  <c r="E3627" i="13"/>
  <c r="N313" i="12"/>
  <c r="O313" i="12" s="1"/>
  <c r="P313" i="12" s="1"/>
  <c r="J313" i="12"/>
  <c r="Y313" i="12"/>
  <c r="I313" i="12"/>
  <c r="V313" i="12"/>
  <c r="B314" i="12"/>
  <c r="U313" i="12"/>
  <c r="E313" i="12"/>
  <c r="F313" i="12" s="1"/>
  <c r="K312" i="12"/>
  <c r="Q312" i="12"/>
  <c r="R312" i="12" s="1"/>
  <c r="K313" i="12" l="1"/>
  <c r="Q313" i="12"/>
  <c r="R313" i="12" s="1"/>
  <c r="W313" i="12"/>
  <c r="E3626" i="13"/>
  <c r="N314" i="12"/>
  <c r="O314" i="12" s="1"/>
  <c r="P314" i="12" s="1"/>
  <c r="J314" i="12"/>
  <c r="V314" i="12"/>
  <c r="B315" i="12"/>
  <c r="U314" i="12"/>
  <c r="E314" i="12"/>
  <c r="F314" i="12" s="1"/>
  <c r="Y314" i="12"/>
  <c r="I314" i="12"/>
  <c r="K314" i="12" l="1"/>
  <c r="W314" i="12"/>
  <c r="Q314" i="12"/>
  <c r="R314" i="12" s="1"/>
  <c r="E3625" i="13"/>
  <c r="N315" i="12"/>
  <c r="O315" i="12" s="1"/>
  <c r="P315" i="12" s="1"/>
  <c r="J315" i="12"/>
  <c r="Y315" i="12"/>
  <c r="I315" i="12"/>
  <c r="B316" i="12"/>
  <c r="U315" i="12"/>
  <c r="E315" i="12"/>
  <c r="F315" i="12" s="1"/>
  <c r="V315" i="12"/>
  <c r="Q315" i="12" l="1"/>
  <c r="R315" i="12" s="1"/>
  <c r="W315" i="12"/>
  <c r="K315" i="12"/>
  <c r="E3624" i="13"/>
  <c r="J316" i="12"/>
  <c r="Y316" i="12"/>
  <c r="I316" i="12"/>
  <c r="V316" i="12"/>
  <c r="B317" i="12"/>
  <c r="U316" i="12"/>
  <c r="E316" i="12"/>
  <c r="F316" i="12" s="1"/>
  <c r="N316" i="12"/>
  <c r="O316" i="12" s="1"/>
  <c r="P316" i="12" s="1"/>
  <c r="W316" i="12" l="1"/>
  <c r="Q316" i="12"/>
  <c r="R316" i="12" s="1"/>
  <c r="E3623" i="13"/>
  <c r="V317" i="12"/>
  <c r="B318" i="12"/>
  <c r="U317" i="12"/>
  <c r="E317" i="12"/>
  <c r="F317" i="12" s="1"/>
  <c r="N317" i="12"/>
  <c r="O317" i="12" s="1"/>
  <c r="P317" i="12" s="1"/>
  <c r="J317" i="12"/>
  <c r="Y317" i="12"/>
  <c r="I317" i="12"/>
  <c r="K316" i="12"/>
  <c r="E3622" i="13" l="1"/>
  <c r="B319" i="12"/>
  <c r="U318" i="12"/>
  <c r="E318" i="12"/>
  <c r="F318" i="12" s="1"/>
  <c r="N318" i="12"/>
  <c r="O318" i="12" s="1"/>
  <c r="P318" i="12" s="1"/>
  <c r="J318" i="12"/>
  <c r="Y318" i="12"/>
  <c r="I318" i="12"/>
  <c r="V318" i="12"/>
  <c r="K317" i="12"/>
  <c r="Q317" i="12"/>
  <c r="R317" i="12" s="1"/>
  <c r="W317" i="12"/>
  <c r="Q318" i="12" l="1"/>
  <c r="R318" i="12" s="1"/>
  <c r="W318" i="12"/>
  <c r="E3621" i="13"/>
  <c r="N319" i="12"/>
  <c r="O319" i="12" s="1"/>
  <c r="P319" i="12" s="1"/>
  <c r="J319" i="12"/>
  <c r="Y319" i="12"/>
  <c r="I319" i="12"/>
  <c r="V319" i="12"/>
  <c r="B320" i="12"/>
  <c r="U319" i="12"/>
  <c r="E319" i="12"/>
  <c r="F319" i="12" s="1"/>
  <c r="K318" i="12"/>
  <c r="W319" i="12" l="1"/>
  <c r="K319" i="12"/>
  <c r="Q319" i="12"/>
  <c r="R319" i="12" s="1"/>
  <c r="E3620" i="13"/>
  <c r="N320" i="12"/>
  <c r="O320" i="12" s="1"/>
  <c r="P320" i="12" s="1"/>
  <c r="J320" i="12"/>
  <c r="Y320" i="12"/>
  <c r="I320" i="12"/>
  <c r="V320" i="12"/>
  <c r="B321" i="12"/>
  <c r="U320" i="12"/>
  <c r="E320" i="12"/>
  <c r="F320" i="12" s="1"/>
  <c r="K320" i="12" l="1"/>
  <c r="Q320" i="12"/>
  <c r="R320" i="12" s="1"/>
  <c r="W320" i="12"/>
  <c r="E3619" i="13"/>
  <c r="J321" i="12"/>
  <c r="Y321" i="12"/>
  <c r="I321" i="12"/>
  <c r="V321" i="12"/>
  <c r="B322" i="12"/>
  <c r="U321" i="12"/>
  <c r="E321" i="12"/>
  <c r="F321" i="12" s="1"/>
  <c r="N321" i="12"/>
  <c r="O321" i="12" s="1"/>
  <c r="P321" i="12" s="1"/>
  <c r="W321" i="12" l="1"/>
  <c r="E3618" i="13"/>
  <c r="Y322" i="12"/>
  <c r="I322" i="12"/>
  <c r="V322" i="12"/>
  <c r="B323" i="12"/>
  <c r="U322" i="12"/>
  <c r="E322" i="12"/>
  <c r="F322" i="12" s="1"/>
  <c r="N322" i="12"/>
  <c r="O322" i="12" s="1"/>
  <c r="P322" i="12" s="1"/>
  <c r="J322" i="12"/>
  <c r="K321" i="12"/>
  <c r="Q321" i="12"/>
  <c r="R321" i="12" s="1"/>
  <c r="W322" i="12" l="1"/>
  <c r="Q322" i="12"/>
  <c r="R322" i="12" s="1"/>
  <c r="E3617" i="13"/>
  <c r="V323" i="12"/>
  <c r="B324" i="12"/>
  <c r="U323" i="12"/>
  <c r="E323" i="12"/>
  <c r="F323" i="12" s="1"/>
  <c r="N323" i="12"/>
  <c r="O323" i="12" s="1"/>
  <c r="P323" i="12" s="1"/>
  <c r="J323" i="12"/>
  <c r="Y323" i="12"/>
  <c r="I323" i="12"/>
  <c r="K322" i="12"/>
  <c r="W323" i="12" l="1"/>
  <c r="Q323" i="12"/>
  <c r="R323" i="12" s="1"/>
  <c r="E3616" i="13"/>
  <c r="N324" i="12"/>
  <c r="O324" i="12" s="1"/>
  <c r="P324" i="12" s="1"/>
  <c r="J324" i="12"/>
  <c r="Y324" i="12"/>
  <c r="I324" i="12"/>
  <c r="V324" i="12"/>
  <c r="B325" i="12"/>
  <c r="U324" i="12"/>
  <c r="E324" i="12"/>
  <c r="F324" i="12" s="1"/>
  <c r="K323" i="12"/>
  <c r="K324" i="12" l="1"/>
  <c r="W324" i="12"/>
  <c r="Q324" i="12"/>
  <c r="R324" i="12" s="1"/>
  <c r="E3615" i="13"/>
  <c r="N325" i="12"/>
  <c r="O325" i="12" s="1"/>
  <c r="P325" i="12" s="1"/>
  <c r="J325" i="12"/>
  <c r="Y325" i="12"/>
  <c r="I325" i="12"/>
  <c r="V325" i="12"/>
  <c r="B326" i="12"/>
  <c r="U325" i="12"/>
  <c r="E325" i="12"/>
  <c r="F325" i="12" s="1"/>
  <c r="K325" i="12" l="1"/>
  <c r="Q325" i="12"/>
  <c r="R325" i="12" s="1"/>
  <c r="W325" i="12"/>
  <c r="E3614" i="13"/>
  <c r="J326" i="12"/>
  <c r="Y326" i="12"/>
  <c r="I326" i="12"/>
  <c r="V326" i="12"/>
  <c r="B327" i="12"/>
  <c r="U326" i="12"/>
  <c r="E326" i="12"/>
  <c r="F326" i="12" s="1"/>
  <c r="N326" i="12"/>
  <c r="O326" i="12" s="1"/>
  <c r="P326" i="12" s="1"/>
  <c r="Q326" i="12" l="1"/>
  <c r="R326" i="12" s="1"/>
  <c r="W326" i="12"/>
  <c r="E3613" i="13"/>
  <c r="J327" i="12"/>
  <c r="Y327" i="12"/>
  <c r="I327" i="12"/>
  <c r="V327" i="12"/>
  <c r="B328" i="12"/>
  <c r="U327" i="12"/>
  <c r="E327" i="12"/>
  <c r="F327" i="12" s="1"/>
  <c r="N327" i="12"/>
  <c r="O327" i="12" s="1"/>
  <c r="P327" i="12" s="1"/>
  <c r="K326" i="12"/>
  <c r="W327" i="12" l="1"/>
  <c r="K327" i="12"/>
  <c r="Q327" i="12"/>
  <c r="R327" i="12" s="1"/>
  <c r="E3612" i="13"/>
  <c r="V328" i="12"/>
  <c r="B329" i="12"/>
  <c r="U328" i="12"/>
  <c r="E328" i="12"/>
  <c r="F328" i="12" s="1"/>
  <c r="N328" i="12"/>
  <c r="O328" i="12" s="1"/>
  <c r="P328" i="12" s="1"/>
  <c r="J328" i="12"/>
  <c r="Y328" i="12"/>
  <c r="I328" i="12"/>
  <c r="W328" i="12" l="1"/>
  <c r="K328" i="12"/>
  <c r="Q328" i="12"/>
  <c r="R328" i="12" s="1"/>
  <c r="E3611" i="13"/>
  <c r="N329" i="12"/>
  <c r="O329" i="12" s="1"/>
  <c r="P329" i="12" s="1"/>
  <c r="J329" i="12"/>
  <c r="Y329" i="12"/>
  <c r="I329" i="12"/>
  <c r="V329" i="12"/>
  <c r="B330" i="12"/>
  <c r="U329" i="12"/>
  <c r="E329" i="12"/>
  <c r="F329" i="12" s="1"/>
  <c r="K329" i="12" l="1"/>
  <c r="Q329" i="12"/>
  <c r="R329" i="12" s="1"/>
  <c r="W329" i="12"/>
  <c r="E3610" i="13"/>
  <c r="N330" i="12"/>
  <c r="O330" i="12" s="1"/>
  <c r="P330" i="12" s="1"/>
  <c r="J330" i="12"/>
  <c r="Y330" i="12"/>
  <c r="I330" i="12"/>
  <c r="V330" i="12"/>
  <c r="B331" i="12"/>
  <c r="U330" i="12"/>
  <c r="E330" i="12"/>
  <c r="F330" i="12" s="1"/>
  <c r="Q330" i="12" l="1"/>
  <c r="R330" i="12" s="1"/>
  <c r="K330" i="12"/>
  <c r="W330" i="12"/>
  <c r="E3609" i="13"/>
  <c r="N331" i="12"/>
  <c r="O331" i="12" s="1"/>
  <c r="P331" i="12" s="1"/>
  <c r="J331" i="12"/>
  <c r="Y331" i="12"/>
  <c r="I331" i="12"/>
  <c r="V331" i="12"/>
  <c r="B332" i="12"/>
  <c r="U331" i="12"/>
  <c r="E331" i="12"/>
  <c r="F331" i="12" s="1"/>
  <c r="Q331" i="12" l="1"/>
  <c r="R331" i="12" s="1"/>
  <c r="W331" i="12"/>
  <c r="E3608" i="13"/>
  <c r="J332" i="12"/>
  <c r="Y332" i="12"/>
  <c r="I332" i="12"/>
  <c r="V332" i="12"/>
  <c r="B333" i="12"/>
  <c r="U332" i="12"/>
  <c r="E332" i="12"/>
  <c r="F332" i="12" s="1"/>
  <c r="N332" i="12"/>
  <c r="O332" i="12" s="1"/>
  <c r="P332" i="12" s="1"/>
  <c r="K331" i="12"/>
  <c r="W332" i="12" l="1"/>
  <c r="K332" i="12"/>
  <c r="Q332" i="12"/>
  <c r="R332" i="12" s="1"/>
  <c r="E3607" i="13"/>
  <c r="V333" i="12"/>
  <c r="B334" i="12"/>
  <c r="U333" i="12"/>
  <c r="E333" i="12"/>
  <c r="F333" i="12" s="1"/>
  <c r="N333" i="12"/>
  <c r="O333" i="12" s="1"/>
  <c r="P333" i="12" s="1"/>
  <c r="J333" i="12"/>
  <c r="I333" i="12"/>
  <c r="Y333" i="12"/>
  <c r="K333" i="12" l="1"/>
  <c r="Q333" i="12"/>
  <c r="R333" i="12" s="1"/>
  <c r="W333" i="12"/>
  <c r="E3606" i="13"/>
  <c r="B335" i="12"/>
  <c r="U334" i="12"/>
  <c r="E334" i="12"/>
  <c r="F334" i="12" s="1"/>
  <c r="N334" i="12"/>
  <c r="O334" i="12" s="1"/>
  <c r="P334" i="12" s="1"/>
  <c r="J334" i="12"/>
  <c r="Y334" i="12"/>
  <c r="I334" i="12"/>
  <c r="V334" i="12"/>
  <c r="W334" i="12" l="1"/>
  <c r="E3605" i="13"/>
  <c r="N335" i="12"/>
  <c r="O335" i="12" s="1"/>
  <c r="P335" i="12" s="1"/>
  <c r="J335" i="12"/>
  <c r="Y335" i="12"/>
  <c r="I335" i="12"/>
  <c r="V335" i="12"/>
  <c r="B336" i="12"/>
  <c r="U335" i="12"/>
  <c r="E335" i="12"/>
  <c r="F335" i="12" s="1"/>
  <c r="K334" i="12"/>
  <c r="Q334" i="12"/>
  <c r="R334" i="12" s="1"/>
  <c r="K335" i="12" l="1"/>
  <c r="Q335" i="12"/>
  <c r="R335" i="12" s="1"/>
  <c r="E3604" i="13"/>
  <c r="N336" i="12"/>
  <c r="O336" i="12" s="1"/>
  <c r="P336" i="12" s="1"/>
  <c r="J336" i="12"/>
  <c r="Y336" i="12"/>
  <c r="I336" i="12"/>
  <c r="V336" i="12"/>
  <c r="B337" i="12"/>
  <c r="U336" i="12"/>
  <c r="E336" i="12"/>
  <c r="F336" i="12" s="1"/>
  <c r="W335" i="12"/>
  <c r="W336" i="12" l="1"/>
  <c r="Q336" i="12"/>
  <c r="R336" i="12" s="1"/>
  <c r="E3603" i="13"/>
  <c r="J337" i="12"/>
  <c r="Y337" i="12"/>
  <c r="I337" i="12"/>
  <c r="V337" i="12"/>
  <c r="B338" i="12"/>
  <c r="U337" i="12"/>
  <c r="E337" i="12"/>
  <c r="F337" i="12" s="1"/>
  <c r="N337" i="12"/>
  <c r="O337" i="12" s="1"/>
  <c r="P337" i="12" s="1"/>
  <c r="K336" i="12"/>
  <c r="W337" i="12" l="1"/>
  <c r="K337" i="12"/>
  <c r="Q337" i="12"/>
  <c r="R337" i="12" s="1"/>
  <c r="E3602" i="13"/>
  <c r="Y338" i="12"/>
  <c r="I338" i="12"/>
  <c r="V338" i="12"/>
  <c r="B339" i="12"/>
  <c r="U338" i="12"/>
  <c r="E338" i="12"/>
  <c r="F338" i="12" s="1"/>
  <c r="N338" i="12"/>
  <c r="O338" i="12" s="1"/>
  <c r="P338" i="12" s="1"/>
  <c r="J338" i="12"/>
  <c r="W338" i="12" l="1"/>
  <c r="Q338" i="12"/>
  <c r="R338" i="12" s="1"/>
  <c r="E3601" i="13"/>
  <c r="V339" i="12"/>
  <c r="B340" i="12"/>
  <c r="U339" i="12"/>
  <c r="E339" i="12"/>
  <c r="F339" i="12" s="1"/>
  <c r="N339" i="12"/>
  <c r="O339" i="12" s="1"/>
  <c r="P339" i="12" s="1"/>
  <c r="J339" i="12"/>
  <c r="Y339" i="12"/>
  <c r="I339" i="12"/>
  <c r="K338" i="12"/>
  <c r="W339" i="12" l="1"/>
  <c r="E3600" i="13"/>
  <c r="N340" i="12"/>
  <c r="O340" i="12" s="1"/>
  <c r="P340" i="12" s="1"/>
  <c r="J340" i="12"/>
  <c r="Y340" i="12"/>
  <c r="I340" i="12"/>
  <c r="V340" i="12"/>
  <c r="B341" i="12"/>
  <c r="U340" i="12"/>
  <c r="E340" i="12"/>
  <c r="F340" i="12" s="1"/>
  <c r="K339" i="12"/>
  <c r="Q339" i="12"/>
  <c r="R339" i="12" s="1"/>
  <c r="W340" i="12" l="1"/>
  <c r="Q340" i="12"/>
  <c r="R340" i="12" s="1"/>
  <c r="E3599" i="13"/>
  <c r="N341" i="12"/>
  <c r="O341" i="12" s="1"/>
  <c r="P341" i="12" s="1"/>
  <c r="J341" i="12"/>
  <c r="Y341" i="12"/>
  <c r="I341" i="12"/>
  <c r="V341" i="12"/>
  <c r="B342" i="12"/>
  <c r="U341" i="12"/>
  <c r="E341" i="12"/>
  <c r="F341" i="12" s="1"/>
  <c r="K340" i="12"/>
  <c r="W341" i="12" l="1"/>
  <c r="Q341" i="12"/>
  <c r="R341" i="12" s="1"/>
  <c r="E3598" i="13"/>
  <c r="J342" i="12"/>
  <c r="Y342" i="12"/>
  <c r="I342" i="12"/>
  <c r="V342" i="12"/>
  <c r="B343" i="12"/>
  <c r="U342" i="12"/>
  <c r="E342" i="12"/>
  <c r="F342" i="12" s="1"/>
  <c r="N342" i="12"/>
  <c r="O342" i="12" s="1"/>
  <c r="P342" i="12" s="1"/>
  <c r="K341" i="12"/>
  <c r="W342" i="12" l="1"/>
  <c r="K342" i="12"/>
  <c r="Q342" i="12"/>
  <c r="R342" i="12" s="1"/>
  <c r="E3597" i="13"/>
  <c r="J343" i="12"/>
  <c r="Y343" i="12"/>
  <c r="I343" i="12"/>
  <c r="V343" i="12"/>
  <c r="B344" i="12"/>
  <c r="U343" i="12"/>
  <c r="E343" i="12"/>
  <c r="F343" i="12" s="1"/>
  <c r="N343" i="12"/>
  <c r="O343" i="12" s="1"/>
  <c r="P343" i="12" s="1"/>
  <c r="W343" i="12" l="1"/>
  <c r="Q343" i="12"/>
  <c r="R343" i="12" s="1"/>
  <c r="E3596" i="13"/>
  <c r="V344" i="12"/>
  <c r="B345" i="12"/>
  <c r="U344" i="12"/>
  <c r="E344" i="12"/>
  <c r="F344" i="12" s="1"/>
  <c r="N344" i="12"/>
  <c r="O344" i="12" s="1"/>
  <c r="P344" i="12" s="1"/>
  <c r="J344" i="12"/>
  <c r="Y344" i="12"/>
  <c r="I344" i="12"/>
  <c r="K343" i="12"/>
  <c r="W344" i="12" l="1"/>
  <c r="E3595" i="13"/>
  <c r="N345" i="12"/>
  <c r="O345" i="12" s="1"/>
  <c r="P345" i="12" s="1"/>
  <c r="J345" i="12"/>
  <c r="Y345" i="12"/>
  <c r="I345" i="12"/>
  <c r="V345" i="12"/>
  <c r="B346" i="12"/>
  <c r="U345" i="12"/>
  <c r="E345" i="12"/>
  <c r="F345" i="12" s="1"/>
  <c r="K344" i="12"/>
  <c r="Q344" i="12"/>
  <c r="R344" i="12" s="1"/>
  <c r="Q345" i="12" l="1"/>
  <c r="R345" i="12" s="1"/>
  <c r="K345" i="12"/>
  <c r="W345" i="12"/>
  <c r="E3594" i="13"/>
  <c r="N346" i="12"/>
  <c r="O346" i="12" s="1"/>
  <c r="P346" i="12" s="1"/>
  <c r="J346" i="12"/>
  <c r="Y346" i="12"/>
  <c r="I346" i="12"/>
  <c r="V346" i="12"/>
  <c r="B347" i="12"/>
  <c r="U346" i="12"/>
  <c r="E346" i="12"/>
  <c r="F346" i="12" s="1"/>
  <c r="K346" i="12" l="1"/>
  <c r="W346" i="12"/>
  <c r="Q346" i="12"/>
  <c r="R346" i="12" s="1"/>
  <c r="E3593" i="13"/>
  <c r="N347" i="12"/>
  <c r="O347" i="12" s="1"/>
  <c r="P347" i="12" s="1"/>
  <c r="J347" i="12"/>
  <c r="Y347" i="12"/>
  <c r="I347" i="12"/>
  <c r="V347" i="12"/>
  <c r="B348" i="12"/>
  <c r="U347" i="12"/>
  <c r="E347" i="12"/>
  <c r="F347" i="12" s="1"/>
  <c r="W347" i="12" l="1"/>
  <c r="Q347" i="12"/>
  <c r="R347" i="12" s="1"/>
  <c r="K347" i="12"/>
  <c r="E3592" i="13"/>
  <c r="J348" i="12"/>
  <c r="Y348" i="12"/>
  <c r="I348" i="12"/>
  <c r="V348" i="12"/>
  <c r="B349" i="12"/>
  <c r="U348" i="12"/>
  <c r="E348" i="12"/>
  <c r="F348" i="12" s="1"/>
  <c r="N348" i="12"/>
  <c r="O348" i="12" s="1"/>
  <c r="P348" i="12" s="1"/>
  <c r="W348" i="12" l="1"/>
  <c r="K348" i="12"/>
  <c r="Q348" i="12"/>
  <c r="R348" i="12" s="1"/>
  <c r="E3591" i="13"/>
  <c r="V349" i="12"/>
  <c r="B350" i="12"/>
  <c r="U349" i="12"/>
  <c r="E349" i="12"/>
  <c r="F349" i="12" s="1"/>
  <c r="N349" i="12"/>
  <c r="O349" i="12" s="1"/>
  <c r="P349" i="12" s="1"/>
  <c r="J349" i="12"/>
  <c r="Y349" i="12"/>
  <c r="I349" i="12"/>
  <c r="W349" i="12" l="1"/>
  <c r="Q349" i="12"/>
  <c r="R349" i="12" s="1"/>
  <c r="E3590" i="13"/>
  <c r="B351" i="12"/>
  <c r="U350" i="12"/>
  <c r="E350" i="12"/>
  <c r="F350" i="12" s="1"/>
  <c r="N350" i="12"/>
  <c r="O350" i="12" s="1"/>
  <c r="P350" i="12" s="1"/>
  <c r="J350" i="12"/>
  <c r="Y350" i="12"/>
  <c r="I350" i="12"/>
  <c r="V350" i="12"/>
  <c r="K349" i="12"/>
  <c r="Q350" i="12" l="1"/>
  <c r="R350" i="12" s="1"/>
  <c r="W350" i="12"/>
  <c r="E3589" i="13"/>
  <c r="N351" i="12"/>
  <c r="O351" i="12" s="1"/>
  <c r="P351" i="12" s="1"/>
  <c r="J351" i="12"/>
  <c r="Y351" i="12"/>
  <c r="I351" i="12"/>
  <c r="V351" i="12"/>
  <c r="B352" i="12"/>
  <c r="U351" i="12"/>
  <c r="E351" i="12"/>
  <c r="F351" i="12" s="1"/>
  <c r="K350" i="12"/>
  <c r="W351" i="12" l="1"/>
  <c r="Q351" i="12"/>
  <c r="R351" i="12" s="1"/>
  <c r="K351" i="12"/>
  <c r="E3588" i="13"/>
  <c r="N352" i="12"/>
  <c r="O352" i="12" s="1"/>
  <c r="P352" i="12" s="1"/>
  <c r="J352" i="12"/>
  <c r="Y352" i="12"/>
  <c r="I352" i="12"/>
  <c r="V352" i="12"/>
  <c r="B353" i="12"/>
  <c r="U352" i="12"/>
  <c r="E352" i="12"/>
  <c r="F352" i="12" s="1"/>
  <c r="K352" i="12" l="1"/>
  <c r="W352" i="12"/>
  <c r="Q352" i="12"/>
  <c r="R352" i="12" s="1"/>
  <c r="E3587" i="13"/>
  <c r="J353" i="12"/>
  <c r="Y353" i="12"/>
  <c r="I353" i="12"/>
  <c r="V353" i="12"/>
  <c r="B354" i="12"/>
  <c r="U353" i="12"/>
  <c r="E353" i="12"/>
  <c r="F353" i="12" s="1"/>
  <c r="N353" i="12"/>
  <c r="O353" i="12" s="1"/>
  <c r="P353" i="12" s="1"/>
  <c r="K353" i="12" l="1"/>
  <c r="Q353" i="12"/>
  <c r="R353" i="12" s="1"/>
  <c r="W353" i="12"/>
  <c r="E3586" i="13"/>
  <c r="Y354" i="12"/>
  <c r="I354" i="12"/>
  <c r="V354" i="12"/>
  <c r="B355" i="12"/>
  <c r="U354" i="12"/>
  <c r="E354" i="12"/>
  <c r="F354" i="12" s="1"/>
  <c r="N354" i="12"/>
  <c r="O354" i="12" s="1"/>
  <c r="P354" i="12" s="1"/>
  <c r="J354" i="12"/>
  <c r="W354" i="12" l="1"/>
  <c r="Q354" i="12"/>
  <c r="R354" i="12" s="1"/>
  <c r="K354" i="12"/>
  <c r="E3585" i="13"/>
  <c r="V355" i="12"/>
  <c r="B356" i="12"/>
  <c r="U355" i="12"/>
  <c r="E355" i="12"/>
  <c r="F355" i="12" s="1"/>
  <c r="N355" i="12"/>
  <c r="O355" i="12" s="1"/>
  <c r="P355" i="12" s="1"/>
  <c r="J355" i="12"/>
  <c r="Y355" i="12"/>
  <c r="I355" i="12"/>
  <c r="W355" i="12" l="1"/>
  <c r="Q355" i="12"/>
  <c r="R355" i="12" s="1"/>
  <c r="K355" i="12"/>
  <c r="E3584" i="13"/>
  <c r="N356" i="12"/>
  <c r="O356" i="12" s="1"/>
  <c r="P356" i="12" s="1"/>
  <c r="J356" i="12"/>
  <c r="Y356" i="12"/>
  <c r="I356" i="12"/>
  <c r="V356" i="12"/>
  <c r="B357" i="12"/>
  <c r="U356" i="12"/>
  <c r="E356" i="12"/>
  <c r="F356" i="12" s="1"/>
  <c r="W356" i="12" l="1"/>
  <c r="Q356" i="12"/>
  <c r="R356" i="12" s="1"/>
  <c r="E3583" i="13"/>
  <c r="N357" i="12"/>
  <c r="O357" i="12" s="1"/>
  <c r="P357" i="12" s="1"/>
  <c r="J357" i="12"/>
  <c r="Y357" i="12"/>
  <c r="I357" i="12"/>
  <c r="V357" i="12"/>
  <c r="B358" i="12"/>
  <c r="U357" i="12"/>
  <c r="E357" i="12"/>
  <c r="F357" i="12" s="1"/>
  <c r="K356" i="12"/>
  <c r="K357" i="12" l="1"/>
  <c r="Q357" i="12"/>
  <c r="R357" i="12" s="1"/>
  <c r="W357" i="12"/>
  <c r="E3582" i="13"/>
  <c r="J358" i="12"/>
  <c r="Y358" i="12"/>
  <c r="I358" i="12"/>
  <c r="V358" i="12"/>
  <c r="B359" i="12"/>
  <c r="U358" i="12"/>
  <c r="E358" i="12"/>
  <c r="F358" i="12" s="1"/>
  <c r="N358" i="12"/>
  <c r="O358" i="12" s="1"/>
  <c r="P358" i="12" s="1"/>
  <c r="W358" i="12" l="1"/>
  <c r="Q358" i="12"/>
  <c r="R358" i="12" s="1"/>
  <c r="E3581" i="13"/>
  <c r="J359" i="12"/>
  <c r="Y359" i="12"/>
  <c r="I359" i="12"/>
  <c r="V359" i="12"/>
  <c r="B360" i="12"/>
  <c r="U359" i="12"/>
  <c r="E359" i="12"/>
  <c r="F359" i="12" s="1"/>
  <c r="N359" i="12"/>
  <c r="O359" i="12" s="1"/>
  <c r="P359" i="12" s="1"/>
  <c r="K358" i="12"/>
  <c r="W359" i="12" l="1"/>
  <c r="Q359" i="12"/>
  <c r="R359" i="12" s="1"/>
  <c r="K359" i="12"/>
  <c r="E3580" i="13"/>
  <c r="V360" i="12"/>
  <c r="B361" i="12"/>
  <c r="U360" i="12"/>
  <c r="E360" i="12"/>
  <c r="F360" i="12" s="1"/>
  <c r="N360" i="12"/>
  <c r="O360" i="12" s="1"/>
  <c r="P360" i="12" s="1"/>
  <c r="J360" i="12"/>
  <c r="Y360" i="12"/>
  <c r="I360" i="12"/>
  <c r="E3579" i="13" l="1"/>
  <c r="N361" i="12"/>
  <c r="O361" i="12" s="1"/>
  <c r="P361" i="12" s="1"/>
  <c r="J361" i="12"/>
  <c r="Y361" i="12"/>
  <c r="I361" i="12"/>
  <c r="V361" i="12"/>
  <c r="B362" i="12"/>
  <c r="U361" i="12"/>
  <c r="E361" i="12"/>
  <c r="F361" i="12" s="1"/>
  <c r="K360" i="12"/>
  <c r="Q360" i="12"/>
  <c r="R360" i="12" s="1"/>
  <c r="W360" i="12"/>
  <c r="K361" i="12" l="1"/>
  <c r="Q361" i="12"/>
  <c r="R361" i="12" s="1"/>
  <c r="E3578" i="13"/>
  <c r="N362" i="12"/>
  <c r="O362" i="12" s="1"/>
  <c r="P362" i="12" s="1"/>
  <c r="J362" i="12"/>
  <c r="Y362" i="12"/>
  <c r="I362" i="12"/>
  <c r="V362" i="12"/>
  <c r="B363" i="12"/>
  <c r="U362" i="12"/>
  <c r="E362" i="12"/>
  <c r="F362" i="12" s="1"/>
  <c r="W361" i="12"/>
  <c r="Q362" i="12" l="1"/>
  <c r="R362" i="12" s="1"/>
  <c r="W362" i="12"/>
  <c r="E3577" i="13"/>
  <c r="N363" i="12"/>
  <c r="O363" i="12" s="1"/>
  <c r="P363" i="12" s="1"/>
  <c r="J363" i="12"/>
  <c r="Y363" i="12"/>
  <c r="I363" i="12"/>
  <c r="V363" i="12"/>
  <c r="B364" i="12"/>
  <c r="U363" i="12"/>
  <c r="E363" i="12"/>
  <c r="F363" i="12" s="1"/>
  <c r="K362" i="12"/>
  <c r="W363" i="12" l="1"/>
  <c r="Q363" i="12"/>
  <c r="R363" i="12" s="1"/>
  <c r="E3576" i="13"/>
  <c r="J364" i="12"/>
  <c r="Y364" i="12"/>
  <c r="I364" i="12"/>
  <c r="V364" i="12"/>
  <c r="B365" i="12"/>
  <c r="U364" i="12"/>
  <c r="E364" i="12"/>
  <c r="F364" i="12" s="1"/>
  <c r="N364" i="12"/>
  <c r="O364" i="12" s="1"/>
  <c r="P364" i="12" s="1"/>
  <c r="K363" i="12"/>
  <c r="W364" i="12" l="1"/>
  <c r="K364" i="12"/>
  <c r="Q364" i="12"/>
  <c r="R364" i="12" s="1"/>
  <c r="E3575" i="13"/>
  <c r="V365" i="12"/>
  <c r="B366" i="12"/>
  <c r="U365" i="12"/>
  <c r="E365" i="12"/>
  <c r="F365" i="12" s="1"/>
  <c r="N365" i="12"/>
  <c r="O365" i="12" s="1"/>
  <c r="P365" i="12" s="1"/>
  <c r="J365" i="12"/>
  <c r="Y365" i="12"/>
  <c r="I365" i="12"/>
  <c r="K365" i="12" l="1"/>
  <c r="Q365" i="12"/>
  <c r="R365" i="12" s="1"/>
  <c r="W365" i="12"/>
  <c r="E3574" i="13"/>
  <c r="B367" i="12"/>
  <c r="U366" i="12"/>
  <c r="E366" i="12"/>
  <c r="F366" i="12" s="1"/>
  <c r="N366" i="12"/>
  <c r="O366" i="12" s="1"/>
  <c r="P366" i="12" s="1"/>
  <c r="J366" i="12"/>
  <c r="Y366" i="12"/>
  <c r="I366" i="12"/>
  <c r="V366" i="12"/>
  <c r="K366" i="12" l="1"/>
  <c r="W366" i="12"/>
  <c r="E3573" i="13"/>
  <c r="N367" i="12"/>
  <c r="O367" i="12" s="1"/>
  <c r="P367" i="12" s="1"/>
  <c r="J367" i="12"/>
  <c r="Y367" i="12"/>
  <c r="I367" i="12"/>
  <c r="V367" i="12"/>
  <c r="B368" i="12"/>
  <c r="U367" i="12"/>
  <c r="E367" i="12"/>
  <c r="F367" i="12" s="1"/>
  <c r="Q366" i="12"/>
  <c r="R366" i="12" s="1"/>
  <c r="W367" i="12" l="1"/>
  <c r="Q367" i="12"/>
  <c r="R367" i="12" s="1"/>
  <c r="E3572" i="13"/>
  <c r="N368" i="12"/>
  <c r="O368" i="12" s="1"/>
  <c r="P368" i="12" s="1"/>
  <c r="J368" i="12"/>
  <c r="Y368" i="12"/>
  <c r="I368" i="12"/>
  <c r="V368" i="12"/>
  <c r="B369" i="12"/>
  <c r="U368" i="12"/>
  <c r="E368" i="12"/>
  <c r="F368" i="12" s="1"/>
  <c r="K367" i="12"/>
  <c r="Q368" i="12" l="1"/>
  <c r="R368" i="12" s="1"/>
  <c r="W368" i="12"/>
  <c r="K368" i="12"/>
  <c r="E3571" i="13"/>
  <c r="J369" i="12"/>
  <c r="Y369" i="12"/>
  <c r="I369" i="12"/>
  <c r="V369" i="12"/>
  <c r="B370" i="12"/>
  <c r="U369" i="12"/>
  <c r="E369" i="12"/>
  <c r="F369" i="12" s="1"/>
  <c r="N369" i="12"/>
  <c r="O369" i="12" s="1"/>
  <c r="P369" i="12" s="1"/>
  <c r="Q369" i="12" l="1"/>
  <c r="R369" i="12" s="1"/>
  <c r="K369" i="12"/>
  <c r="W369" i="12"/>
  <c r="E3570" i="13"/>
  <c r="Y370" i="12"/>
  <c r="I370" i="12"/>
  <c r="V370" i="12"/>
  <c r="B371" i="12"/>
  <c r="U370" i="12"/>
  <c r="E370" i="12"/>
  <c r="F370" i="12" s="1"/>
  <c r="N370" i="12"/>
  <c r="O370" i="12" s="1"/>
  <c r="P370" i="12" s="1"/>
  <c r="J370" i="12"/>
  <c r="Q370" i="12" l="1"/>
  <c r="R370" i="12" s="1"/>
  <c r="W370" i="12"/>
  <c r="E3569" i="13"/>
  <c r="V371" i="12"/>
  <c r="B372" i="12"/>
  <c r="U371" i="12"/>
  <c r="E371" i="12"/>
  <c r="F371" i="12" s="1"/>
  <c r="N371" i="12"/>
  <c r="O371" i="12" s="1"/>
  <c r="P371" i="12" s="1"/>
  <c r="J371" i="12"/>
  <c r="Y371" i="12"/>
  <c r="I371" i="12"/>
  <c r="K370" i="12"/>
  <c r="W371" i="12" l="1"/>
  <c r="E3568" i="13"/>
  <c r="N372" i="12"/>
  <c r="O372" i="12" s="1"/>
  <c r="P372" i="12" s="1"/>
  <c r="J372" i="12"/>
  <c r="Y372" i="12"/>
  <c r="I372" i="12"/>
  <c r="V372" i="12"/>
  <c r="B373" i="12"/>
  <c r="U372" i="12"/>
  <c r="E372" i="12"/>
  <c r="F372" i="12" s="1"/>
  <c r="K371" i="12"/>
  <c r="Q371" i="12"/>
  <c r="R371" i="12" s="1"/>
  <c r="K372" i="12" l="1"/>
  <c r="Q372" i="12"/>
  <c r="R372" i="12" s="1"/>
  <c r="W372" i="12"/>
  <c r="E3567" i="13"/>
  <c r="N373" i="12"/>
  <c r="O373" i="12" s="1"/>
  <c r="P373" i="12" s="1"/>
  <c r="J373" i="12"/>
  <c r="Y373" i="12"/>
  <c r="I373" i="12"/>
  <c r="V373" i="12"/>
  <c r="B374" i="12"/>
  <c r="U373" i="12"/>
  <c r="E373" i="12"/>
  <c r="F373" i="12" s="1"/>
  <c r="K373" i="12" l="1"/>
  <c r="Q373" i="12"/>
  <c r="R373" i="12" s="1"/>
  <c r="W373" i="12"/>
  <c r="E3566" i="13"/>
  <c r="J374" i="12"/>
  <c r="Y374" i="12"/>
  <c r="I374" i="12"/>
  <c r="V374" i="12"/>
  <c r="B375" i="12"/>
  <c r="U374" i="12"/>
  <c r="E374" i="12"/>
  <c r="F374" i="12" s="1"/>
  <c r="N374" i="12"/>
  <c r="O374" i="12" s="1"/>
  <c r="P374" i="12" s="1"/>
  <c r="W374" i="12" l="1"/>
  <c r="E3565" i="13"/>
  <c r="J375" i="12"/>
  <c r="Y375" i="12"/>
  <c r="I375" i="12"/>
  <c r="V375" i="12"/>
  <c r="B376" i="12"/>
  <c r="U375" i="12"/>
  <c r="E375" i="12"/>
  <c r="F375" i="12" s="1"/>
  <c r="N375" i="12"/>
  <c r="O375" i="12" s="1"/>
  <c r="P375" i="12" s="1"/>
  <c r="Q374" i="12"/>
  <c r="R374" i="12" s="1"/>
  <c r="K374" i="12"/>
  <c r="K375" i="12" l="1"/>
  <c r="W375" i="12"/>
  <c r="Q375" i="12"/>
  <c r="R375" i="12" s="1"/>
  <c r="E3564" i="13"/>
  <c r="V376" i="12"/>
  <c r="B377" i="12"/>
  <c r="U376" i="12"/>
  <c r="E376" i="12"/>
  <c r="F376" i="12" s="1"/>
  <c r="N376" i="12"/>
  <c r="O376" i="12" s="1"/>
  <c r="P376" i="12" s="1"/>
  <c r="J376" i="12"/>
  <c r="Y376" i="12"/>
  <c r="I376" i="12"/>
  <c r="E3563" i="13" l="1"/>
  <c r="N377" i="12"/>
  <c r="O377" i="12" s="1"/>
  <c r="P377" i="12" s="1"/>
  <c r="J377" i="12"/>
  <c r="Y377" i="12"/>
  <c r="I377" i="12"/>
  <c r="V377" i="12"/>
  <c r="E377" i="12"/>
  <c r="F377" i="12" s="1"/>
  <c r="B378" i="12"/>
  <c r="U377" i="12"/>
  <c r="K376" i="12"/>
  <c r="Q376" i="12"/>
  <c r="R376" i="12" s="1"/>
  <c r="W376" i="12"/>
  <c r="W377" i="12" l="1"/>
  <c r="Q377" i="12"/>
  <c r="R377" i="12" s="1"/>
  <c r="E3562" i="13"/>
  <c r="N378" i="12"/>
  <c r="O378" i="12" s="1"/>
  <c r="P378" i="12" s="1"/>
  <c r="J378" i="12"/>
  <c r="Y378" i="12"/>
  <c r="I378" i="12"/>
  <c r="V378" i="12"/>
  <c r="B379" i="12"/>
  <c r="U378" i="12"/>
  <c r="E378" i="12"/>
  <c r="F378" i="12" s="1"/>
  <c r="K377" i="12"/>
  <c r="K378" i="12" l="1"/>
  <c r="W378" i="12"/>
  <c r="Q378" i="12"/>
  <c r="R378" i="12" s="1"/>
  <c r="E3561" i="13"/>
  <c r="N379" i="12"/>
  <c r="O379" i="12" s="1"/>
  <c r="P379" i="12" s="1"/>
  <c r="J379" i="12"/>
  <c r="Y379" i="12"/>
  <c r="I379" i="12"/>
  <c r="V379" i="12"/>
  <c r="B380" i="12"/>
  <c r="U379" i="12"/>
  <c r="E379" i="12"/>
  <c r="F379" i="12" s="1"/>
  <c r="Q379" i="12" l="1"/>
  <c r="R379" i="12" s="1"/>
  <c r="K379" i="12"/>
  <c r="W379" i="12"/>
  <c r="E3560" i="13"/>
  <c r="J380" i="12"/>
  <c r="Y380" i="12"/>
  <c r="I380" i="12"/>
  <c r="V380" i="12"/>
  <c r="B381" i="12"/>
  <c r="U380" i="12"/>
  <c r="E380" i="12"/>
  <c r="F380" i="12" s="1"/>
  <c r="N380" i="12"/>
  <c r="O380" i="12" s="1"/>
  <c r="P380" i="12" s="1"/>
  <c r="Q380" i="12" l="1"/>
  <c r="R380" i="12" s="1"/>
  <c r="K380" i="12"/>
  <c r="W380" i="12"/>
  <c r="E3559" i="13"/>
  <c r="V381" i="12"/>
  <c r="B382" i="12"/>
  <c r="U381" i="12"/>
  <c r="E381" i="12"/>
  <c r="F381" i="12" s="1"/>
  <c r="N381" i="12"/>
  <c r="O381" i="12" s="1"/>
  <c r="P381" i="12" s="1"/>
  <c r="J381" i="12"/>
  <c r="Y381" i="12"/>
  <c r="I381" i="12"/>
  <c r="W381" i="12" l="1"/>
  <c r="K381" i="12"/>
  <c r="Q381" i="12"/>
  <c r="R381" i="12" s="1"/>
  <c r="E3558" i="13"/>
  <c r="B383" i="12"/>
  <c r="U382" i="12"/>
  <c r="E382" i="12"/>
  <c r="F382" i="12" s="1"/>
  <c r="N382" i="12"/>
  <c r="O382" i="12" s="1"/>
  <c r="P382" i="12" s="1"/>
  <c r="J382" i="12"/>
  <c r="Y382" i="12"/>
  <c r="I382" i="12"/>
  <c r="V382" i="12"/>
  <c r="K382" i="12" l="1"/>
  <c r="W382" i="12"/>
  <c r="Q382" i="12"/>
  <c r="R382" i="12" s="1"/>
  <c r="E3557" i="13"/>
  <c r="N383" i="12"/>
  <c r="O383" i="12" s="1"/>
  <c r="P383" i="12" s="1"/>
  <c r="J383" i="12"/>
  <c r="Y383" i="12"/>
  <c r="I383" i="12"/>
  <c r="V383" i="12"/>
  <c r="B384" i="12"/>
  <c r="U383" i="12"/>
  <c r="E383" i="12"/>
  <c r="F383" i="12" s="1"/>
  <c r="W383" i="12" l="1"/>
  <c r="Q383" i="12"/>
  <c r="R383" i="12" s="1"/>
  <c r="E3556" i="13"/>
  <c r="N384" i="12"/>
  <c r="O384" i="12" s="1"/>
  <c r="P384" i="12" s="1"/>
  <c r="J384" i="12"/>
  <c r="Y384" i="12"/>
  <c r="I384" i="12"/>
  <c r="V384" i="12"/>
  <c r="B385" i="12"/>
  <c r="U384" i="12"/>
  <c r="E384" i="12"/>
  <c r="F384" i="12" s="1"/>
  <c r="K383" i="12"/>
  <c r="Q384" i="12" l="1"/>
  <c r="R384" i="12" s="1"/>
  <c r="W384" i="12"/>
  <c r="E3555" i="13"/>
  <c r="J385" i="12"/>
  <c r="Y385" i="12"/>
  <c r="I385" i="12"/>
  <c r="V385" i="12"/>
  <c r="B386" i="12"/>
  <c r="U385" i="12"/>
  <c r="E385" i="12"/>
  <c r="F385" i="12" s="1"/>
  <c r="N385" i="12"/>
  <c r="O385" i="12" s="1"/>
  <c r="P385" i="12" s="1"/>
  <c r="K384" i="12"/>
  <c r="Q385" i="12" l="1"/>
  <c r="R385" i="12" s="1"/>
  <c r="K385" i="12"/>
  <c r="W385" i="12"/>
  <c r="E3554" i="13"/>
  <c r="Y386" i="12"/>
  <c r="I386" i="12"/>
  <c r="V386" i="12"/>
  <c r="B387" i="12"/>
  <c r="U386" i="12"/>
  <c r="E386" i="12"/>
  <c r="F386" i="12" s="1"/>
  <c r="N386" i="12"/>
  <c r="O386" i="12" s="1"/>
  <c r="P386" i="12" s="1"/>
  <c r="J386" i="12"/>
  <c r="W386" i="12" l="1"/>
  <c r="Q386" i="12"/>
  <c r="R386" i="12" s="1"/>
  <c r="K386" i="12"/>
  <c r="E3553" i="13"/>
  <c r="V387" i="12"/>
  <c r="B388" i="12"/>
  <c r="U387" i="12"/>
  <c r="E387" i="12"/>
  <c r="F387" i="12" s="1"/>
  <c r="N387" i="12"/>
  <c r="O387" i="12" s="1"/>
  <c r="P387" i="12" s="1"/>
  <c r="J387" i="12"/>
  <c r="Y387" i="12"/>
  <c r="I387" i="12"/>
  <c r="W387" i="12" l="1"/>
  <c r="Q387" i="12"/>
  <c r="R387" i="12" s="1"/>
  <c r="K387" i="12"/>
  <c r="E3552" i="13"/>
  <c r="N388" i="12"/>
  <c r="O388" i="12" s="1"/>
  <c r="P388" i="12" s="1"/>
  <c r="J388" i="12"/>
  <c r="Y388" i="12"/>
  <c r="I388" i="12"/>
  <c r="V388" i="12"/>
  <c r="B389" i="12"/>
  <c r="U388" i="12"/>
  <c r="E388" i="12"/>
  <c r="F388" i="12" s="1"/>
  <c r="W388" i="12" l="1"/>
  <c r="K388" i="12"/>
  <c r="E3551" i="13"/>
  <c r="N389" i="12"/>
  <c r="O389" i="12" s="1"/>
  <c r="P389" i="12" s="1"/>
  <c r="J389" i="12"/>
  <c r="Y389" i="12"/>
  <c r="I389" i="12"/>
  <c r="V389" i="12"/>
  <c r="B390" i="12"/>
  <c r="U389" i="12"/>
  <c r="E389" i="12"/>
  <c r="F389" i="12" s="1"/>
  <c r="Q388" i="12"/>
  <c r="R388" i="12" s="1"/>
  <c r="Q389" i="12" l="1"/>
  <c r="R389" i="12" s="1"/>
  <c r="K389" i="12"/>
  <c r="E3550" i="13"/>
  <c r="J390" i="12"/>
  <c r="Y390" i="12"/>
  <c r="I390" i="12"/>
  <c r="V390" i="12"/>
  <c r="B391" i="12"/>
  <c r="U390" i="12"/>
  <c r="E390" i="12"/>
  <c r="F390" i="12" s="1"/>
  <c r="N390" i="12"/>
  <c r="O390" i="12" s="1"/>
  <c r="P390" i="12" s="1"/>
  <c r="W389" i="12"/>
  <c r="W390" i="12" l="1"/>
  <c r="E3549" i="13"/>
  <c r="J391" i="12"/>
  <c r="Y391" i="12"/>
  <c r="I391" i="12"/>
  <c r="V391" i="12"/>
  <c r="B392" i="12"/>
  <c r="U391" i="12"/>
  <c r="E391" i="12"/>
  <c r="F391" i="12" s="1"/>
  <c r="N391" i="12"/>
  <c r="O391" i="12" s="1"/>
  <c r="P391" i="12" s="1"/>
  <c r="K390" i="12"/>
  <c r="Q390" i="12"/>
  <c r="R390" i="12" s="1"/>
  <c r="K391" i="12" l="1"/>
  <c r="W391" i="12"/>
  <c r="E3548" i="13"/>
  <c r="V392" i="12"/>
  <c r="B393" i="12"/>
  <c r="U392" i="12"/>
  <c r="E392" i="12"/>
  <c r="F392" i="12" s="1"/>
  <c r="N392" i="12"/>
  <c r="O392" i="12" s="1"/>
  <c r="P392" i="12" s="1"/>
  <c r="J392" i="12"/>
  <c r="Y392" i="12"/>
  <c r="I392" i="12"/>
  <c r="Q391" i="12"/>
  <c r="R391" i="12" s="1"/>
  <c r="K392" i="12" l="1"/>
  <c r="W392" i="12"/>
  <c r="Q392" i="12"/>
  <c r="R392" i="12" s="1"/>
  <c r="E3547" i="13"/>
  <c r="N393" i="12"/>
  <c r="O393" i="12" s="1"/>
  <c r="P393" i="12" s="1"/>
  <c r="J393" i="12"/>
  <c r="Y393" i="12"/>
  <c r="I393" i="12"/>
  <c r="V393" i="12"/>
  <c r="B394" i="12"/>
  <c r="U393" i="12"/>
  <c r="E393" i="12"/>
  <c r="F393" i="12" s="1"/>
  <c r="Q393" i="12" l="1"/>
  <c r="R393" i="12" s="1"/>
  <c r="W393" i="12"/>
  <c r="K393" i="12"/>
  <c r="E3546" i="13"/>
  <c r="N394" i="12"/>
  <c r="O394" i="12" s="1"/>
  <c r="P394" i="12" s="1"/>
  <c r="J394" i="12"/>
  <c r="Y394" i="12"/>
  <c r="I394" i="12"/>
  <c r="V394" i="12"/>
  <c r="B395" i="12"/>
  <c r="U394" i="12"/>
  <c r="E394" i="12"/>
  <c r="F394" i="12" s="1"/>
  <c r="W394" i="12" l="1"/>
  <c r="Q394" i="12"/>
  <c r="R394" i="12" s="1"/>
  <c r="E3545" i="13"/>
  <c r="N395" i="12"/>
  <c r="O395" i="12" s="1"/>
  <c r="P395" i="12" s="1"/>
  <c r="J395" i="12"/>
  <c r="Y395" i="12"/>
  <c r="I395" i="12"/>
  <c r="V395" i="12"/>
  <c r="B396" i="12"/>
  <c r="U395" i="12"/>
  <c r="E395" i="12"/>
  <c r="F395" i="12" s="1"/>
  <c r="K394" i="12"/>
  <c r="W395" i="12" l="1"/>
  <c r="E3544" i="13"/>
  <c r="J396" i="12"/>
  <c r="Y396" i="12"/>
  <c r="I396" i="12"/>
  <c r="V396" i="12"/>
  <c r="B397" i="12"/>
  <c r="U396" i="12"/>
  <c r="E396" i="12"/>
  <c r="F396" i="12" s="1"/>
  <c r="N396" i="12"/>
  <c r="O396" i="12" s="1"/>
  <c r="P396" i="12" s="1"/>
  <c r="K395" i="12"/>
  <c r="Q395" i="12"/>
  <c r="R395" i="12" s="1"/>
  <c r="W396" i="12" l="1"/>
  <c r="E3543" i="13"/>
  <c r="V397" i="12"/>
  <c r="B398" i="12"/>
  <c r="U397" i="12"/>
  <c r="E397" i="12"/>
  <c r="F397" i="12" s="1"/>
  <c r="N397" i="12"/>
  <c r="O397" i="12" s="1"/>
  <c r="P397" i="12" s="1"/>
  <c r="J397" i="12"/>
  <c r="Y397" i="12"/>
  <c r="I397" i="12"/>
  <c r="K396" i="12"/>
  <c r="Q396" i="12"/>
  <c r="R396" i="12" s="1"/>
  <c r="W397" i="12" l="1"/>
  <c r="E3542" i="13"/>
  <c r="B399" i="12"/>
  <c r="U398" i="12"/>
  <c r="E398" i="12"/>
  <c r="F398" i="12" s="1"/>
  <c r="N398" i="12"/>
  <c r="O398" i="12" s="1"/>
  <c r="P398" i="12" s="1"/>
  <c r="J398" i="12"/>
  <c r="Y398" i="12"/>
  <c r="I398" i="12"/>
  <c r="V398" i="12"/>
  <c r="K397" i="12"/>
  <c r="Q397" i="12"/>
  <c r="R397" i="12" s="1"/>
  <c r="Q398" i="12" l="1"/>
  <c r="R398" i="12" s="1"/>
  <c r="W398" i="12"/>
  <c r="E3541" i="13"/>
  <c r="N399" i="12"/>
  <c r="O399" i="12" s="1"/>
  <c r="P399" i="12" s="1"/>
  <c r="J399" i="12"/>
  <c r="Y399" i="12"/>
  <c r="I399" i="12"/>
  <c r="V399" i="12"/>
  <c r="B400" i="12"/>
  <c r="U399" i="12"/>
  <c r="E399" i="12"/>
  <c r="F399" i="12" s="1"/>
  <c r="K398" i="12"/>
  <c r="K399" i="12" l="1"/>
  <c r="Q399" i="12"/>
  <c r="R399" i="12" s="1"/>
  <c r="W399" i="12"/>
  <c r="E3540" i="13"/>
  <c r="N400" i="12"/>
  <c r="O400" i="12" s="1"/>
  <c r="P400" i="12" s="1"/>
  <c r="J400" i="12"/>
  <c r="Y400" i="12"/>
  <c r="I400" i="12"/>
  <c r="V400" i="12"/>
  <c r="B401" i="12"/>
  <c r="U400" i="12"/>
  <c r="E400" i="12"/>
  <c r="F400" i="12" s="1"/>
  <c r="W400" i="12" l="1"/>
  <c r="Q400" i="12"/>
  <c r="R400" i="12" s="1"/>
  <c r="E3539" i="13"/>
  <c r="J401" i="12"/>
  <c r="Y401" i="12"/>
  <c r="I401" i="12"/>
  <c r="V401" i="12"/>
  <c r="B402" i="12"/>
  <c r="U401" i="12"/>
  <c r="E401" i="12"/>
  <c r="F401" i="12" s="1"/>
  <c r="N401" i="12"/>
  <c r="O401" i="12" s="1"/>
  <c r="P401" i="12" s="1"/>
  <c r="K400" i="12"/>
  <c r="W401" i="12" l="1"/>
  <c r="Q401" i="12"/>
  <c r="R401" i="12" s="1"/>
  <c r="E3538" i="13"/>
  <c r="Y402" i="12"/>
  <c r="I402" i="12"/>
  <c r="V402" i="12"/>
  <c r="B403" i="12"/>
  <c r="U402" i="12"/>
  <c r="E402" i="12"/>
  <c r="F402" i="12" s="1"/>
  <c r="N402" i="12"/>
  <c r="O402" i="12" s="1"/>
  <c r="P402" i="12" s="1"/>
  <c r="J402" i="12"/>
  <c r="K401" i="12"/>
  <c r="W402" i="12" l="1"/>
  <c r="K402" i="12"/>
  <c r="Q402" i="12"/>
  <c r="R402" i="12" s="1"/>
  <c r="E3537" i="13"/>
  <c r="V403" i="12"/>
  <c r="B404" i="12"/>
  <c r="U403" i="12"/>
  <c r="E403" i="12"/>
  <c r="F403" i="12" s="1"/>
  <c r="N403" i="12"/>
  <c r="O403" i="12" s="1"/>
  <c r="P403" i="12" s="1"/>
  <c r="J403" i="12"/>
  <c r="Y403" i="12"/>
  <c r="I403" i="12"/>
  <c r="E3536" i="13" l="1"/>
  <c r="N404" i="12"/>
  <c r="O404" i="12" s="1"/>
  <c r="P404" i="12" s="1"/>
  <c r="J404" i="12"/>
  <c r="Y404" i="12"/>
  <c r="I404" i="12"/>
  <c r="V404" i="12"/>
  <c r="B405" i="12"/>
  <c r="U404" i="12"/>
  <c r="E404" i="12"/>
  <c r="F404" i="12" s="1"/>
  <c r="K403" i="12"/>
  <c r="Q403" i="12"/>
  <c r="R403" i="12" s="1"/>
  <c r="W403" i="12"/>
  <c r="Q404" i="12" l="1"/>
  <c r="R404" i="12" s="1"/>
  <c r="K404" i="12"/>
  <c r="W404" i="12"/>
  <c r="E3535" i="13"/>
  <c r="N405" i="12"/>
  <c r="O405" i="12" s="1"/>
  <c r="P405" i="12" s="1"/>
  <c r="J405" i="12"/>
  <c r="Y405" i="12"/>
  <c r="I405" i="12"/>
  <c r="V405" i="12"/>
  <c r="B406" i="12"/>
  <c r="U405" i="12"/>
  <c r="E405" i="12"/>
  <c r="F405" i="12" s="1"/>
  <c r="Q405" i="12" l="1"/>
  <c r="R405" i="12" s="1"/>
  <c r="E3534" i="13"/>
  <c r="J406" i="12"/>
  <c r="Y406" i="12"/>
  <c r="I406" i="12"/>
  <c r="V406" i="12"/>
  <c r="B407" i="12"/>
  <c r="U406" i="12"/>
  <c r="E406" i="12"/>
  <c r="F406" i="12" s="1"/>
  <c r="N406" i="12"/>
  <c r="O406" i="12" s="1"/>
  <c r="P406" i="12" s="1"/>
  <c r="W405" i="12"/>
  <c r="K405" i="12"/>
  <c r="W406" i="12" l="1"/>
  <c r="E3533" i="13"/>
  <c r="J407" i="12"/>
  <c r="Y407" i="12"/>
  <c r="I407" i="12"/>
  <c r="V407" i="12"/>
  <c r="B408" i="12"/>
  <c r="U407" i="12"/>
  <c r="E407" i="12"/>
  <c r="F407" i="12" s="1"/>
  <c r="N407" i="12"/>
  <c r="O407" i="12" s="1"/>
  <c r="P407" i="12" s="1"/>
  <c r="K406" i="12"/>
  <c r="Q406" i="12"/>
  <c r="R406" i="12" s="1"/>
  <c r="W407" i="12" l="1"/>
  <c r="Q407" i="12"/>
  <c r="R407" i="12" s="1"/>
  <c r="E3532" i="13"/>
  <c r="V408" i="12"/>
  <c r="B409" i="12"/>
  <c r="U408" i="12"/>
  <c r="E408" i="12"/>
  <c r="F408" i="12" s="1"/>
  <c r="N408" i="12"/>
  <c r="O408" i="12" s="1"/>
  <c r="P408" i="12" s="1"/>
  <c r="J408" i="12"/>
  <c r="Y408" i="12"/>
  <c r="I408" i="12"/>
  <c r="K407" i="12"/>
  <c r="K408" i="12" l="1"/>
  <c r="W408" i="12"/>
  <c r="Q408" i="12"/>
  <c r="R408" i="12" s="1"/>
  <c r="E3531" i="13"/>
  <c r="N409" i="12"/>
  <c r="O409" i="12" s="1"/>
  <c r="P409" i="12" s="1"/>
  <c r="J409" i="12"/>
  <c r="Y409" i="12"/>
  <c r="I409" i="12"/>
  <c r="V409" i="12"/>
  <c r="B410" i="12"/>
  <c r="U409" i="12"/>
  <c r="E409" i="12"/>
  <c r="F409" i="12" s="1"/>
  <c r="W409" i="12" l="1"/>
  <c r="K409" i="12"/>
  <c r="Q409" i="12"/>
  <c r="R409" i="12" s="1"/>
  <c r="E3530" i="13"/>
  <c r="N410" i="12"/>
  <c r="O410" i="12" s="1"/>
  <c r="P410" i="12" s="1"/>
  <c r="J410" i="12"/>
  <c r="Y410" i="12"/>
  <c r="I410" i="12"/>
  <c r="V410" i="12"/>
  <c r="B411" i="12"/>
  <c r="U410" i="12"/>
  <c r="E410" i="12"/>
  <c r="F410" i="12" s="1"/>
  <c r="Q410" i="12" l="1"/>
  <c r="R410" i="12" s="1"/>
  <c r="W410" i="12"/>
  <c r="E3529" i="13"/>
  <c r="N411" i="12"/>
  <c r="O411" i="12" s="1"/>
  <c r="P411" i="12" s="1"/>
  <c r="J411" i="12"/>
  <c r="Y411" i="12"/>
  <c r="I411" i="12"/>
  <c r="V411" i="12"/>
  <c r="B412" i="12"/>
  <c r="U411" i="12"/>
  <c r="E411" i="12"/>
  <c r="F411" i="12" s="1"/>
  <c r="K410" i="12"/>
  <c r="K411" i="12" l="1"/>
  <c r="Q411" i="12"/>
  <c r="R411" i="12" s="1"/>
  <c r="W411" i="12"/>
  <c r="E3528" i="13"/>
  <c r="J412" i="12"/>
  <c r="Y412" i="12"/>
  <c r="I412" i="12"/>
  <c r="V412" i="12"/>
  <c r="B413" i="12"/>
  <c r="U412" i="12"/>
  <c r="E412" i="12"/>
  <c r="F412" i="12" s="1"/>
  <c r="N412" i="12"/>
  <c r="O412" i="12" s="1"/>
  <c r="P412" i="12" s="1"/>
  <c r="K412" i="12" l="1"/>
  <c r="Q412" i="12"/>
  <c r="R412" i="12" s="1"/>
  <c r="W412" i="12"/>
  <c r="E3527" i="13"/>
  <c r="V413" i="12"/>
  <c r="B414" i="12"/>
  <c r="U413" i="12"/>
  <c r="E413" i="12"/>
  <c r="F413" i="12" s="1"/>
  <c r="N413" i="12"/>
  <c r="O413" i="12" s="1"/>
  <c r="P413" i="12" s="1"/>
  <c r="J413" i="12"/>
  <c r="Y413" i="12"/>
  <c r="I413" i="12"/>
  <c r="W413" i="12" l="1"/>
  <c r="Q413" i="12"/>
  <c r="R413" i="12" s="1"/>
  <c r="K413" i="12"/>
  <c r="E3526" i="13"/>
  <c r="B415" i="12"/>
  <c r="U414" i="12"/>
  <c r="E414" i="12"/>
  <c r="F414" i="12" s="1"/>
  <c r="N414" i="12"/>
  <c r="O414" i="12" s="1"/>
  <c r="P414" i="12" s="1"/>
  <c r="J414" i="12"/>
  <c r="Y414" i="12"/>
  <c r="I414" i="12"/>
  <c r="V414" i="12"/>
  <c r="E3525" i="13" l="1"/>
  <c r="N415" i="12"/>
  <c r="O415" i="12" s="1"/>
  <c r="P415" i="12" s="1"/>
  <c r="J415" i="12"/>
  <c r="Y415" i="12"/>
  <c r="I415" i="12"/>
  <c r="V415" i="12"/>
  <c r="B416" i="12"/>
  <c r="U415" i="12"/>
  <c r="E415" i="12"/>
  <c r="F415" i="12" s="1"/>
  <c r="K414" i="12"/>
  <c r="Q414" i="12"/>
  <c r="R414" i="12" s="1"/>
  <c r="W414" i="12"/>
  <c r="W415" i="12" l="1"/>
  <c r="E3524" i="13"/>
  <c r="N416" i="12"/>
  <c r="O416" i="12" s="1"/>
  <c r="P416" i="12" s="1"/>
  <c r="J416" i="12"/>
  <c r="Y416" i="12"/>
  <c r="I416" i="12"/>
  <c r="V416" i="12"/>
  <c r="B417" i="12"/>
  <c r="U416" i="12"/>
  <c r="E416" i="12"/>
  <c r="F416" i="12" s="1"/>
  <c r="K415" i="12"/>
  <c r="Q415" i="12"/>
  <c r="R415" i="12" s="1"/>
  <c r="W416" i="12" l="1"/>
  <c r="K416" i="12"/>
  <c r="E3523" i="13"/>
  <c r="J417" i="12"/>
  <c r="Y417" i="12"/>
  <c r="I417" i="12"/>
  <c r="V417" i="12"/>
  <c r="B418" i="12"/>
  <c r="U417" i="12"/>
  <c r="E417" i="12"/>
  <c r="F417" i="12" s="1"/>
  <c r="N417" i="12"/>
  <c r="O417" i="12" s="1"/>
  <c r="P417" i="12" s="1"/>
  <c r="Q416" i="12"/>
  <c r="R416" i="12" s="1"/>
  <c r="W417" i="12" l="1"/>
  <c r="E3522" i="13"/>
  <c r="Y418" i="12"/>
  <c r="I418" i="12"/>
  <c r="V418" i="12"/>
  <c r="B419" i="12"/>
  <c r="U418" i="12"/>
  <c r="E418" i="12"/>
  <c r="F418" i="12" s="1"/>
  <c r="N418" i="12"/>
  <c r="O418" i="12" s="1"/>
  <c r="P418" i="12" s="1"/>
  <c r="J418" i="12"/>
  <c r="K417" i="12"/>
  <c r="Q417" i="12"/>
  <c r="R417" i="12" s="1"/>
  <c r="W418" i="12" l="1"/>
  <c r="E3521" i="13"/>
  <c r="V419" i="12"/>
  <c r="B420" i="12"/>
  <c r="U419" i="12"/>
  <c r="E419" i="12"/>
  <c r="F419" i="12" s="1"/>
  <c r="N419" i="12"/>
  <c r="O419" i="12" s="1"/>
  <c r="P419" i="12" s="1"/>
  <c r="J419" i="12"/>
  <c r="Y419" i="12"/>
  <c r="I419" i="12"/>
  <c r="K418" i="12"/>
  <c r="Q418" i="12"/>
  <c r="R418" i="12" s="1"/>
  <c r="K419" i="12" l="1"/>
  <c r="W419" i="12"/>
  <c r="Q419" i="12"/>
  <c r="R419" i="12" s="1"/>
  <c r="E3520" i="13"/>
  <c r="N420" i="12"/>
  <c r="O420" i="12" s="1"/>
  <c r="P420" i="12" s="1"/>
  <c r="J420" i="12"/>
  <c r="Y420" i="12"/>
  <c r="I420" i="12"/>
  <c r="V420" i="12"/>
  <c r="B421" i="12"/>
  <c r="U420" i="12"/>
  <c r="E420" i="12"/>
  <c r="F420" i="12" s="1"/>
  <c r="W420" i="12" l="1"/>
  <c r="Q420" i="12"/>
  <c r="R420" i="12" s="1"/>
  <c r="E3519" i="13"/>
  <c r="N421" i="12"/>
  <c r="O421" i="12" s="1"/>
  <c r="P421" i="12" s="1"/>
  <c r="J421" i="12"/>
  <c r="Y421" i="12"/>
  <c r="I421" i="12"/>
  <c r="V421" i="12"/>
  <c r="B422" i="12"/>
  <c r="U421" i="12"/>
  <c r="E421" i="12"/>
  <c r="F421" i="12" s="1"/>
  <c r="K420" i="12"/>
  <c r="W421" i="12" l="1"/>
  <c r="K421" i="12"/>
  <c r="Q421" i="12"/>
  <c r="R421" i="12" s="1"/>
  <c r="E3518" i="13"/>
  <c r="J422" i="12"/>
  <c r="Y422" i="12"/>
  <c r="I422" i="12"/>
  <c r="V422" i="12"/>
  <c r="B423" i="12"/>
  <c r="U422" i="12"/>
  <c r="E422" i="12"/>
  <c r="F422" i="12" s="1"/>
  <c r="N422" i="12"/>
  <c r="O422" i="12" s="1"/>
  <c r="P422" i="12" s="1"/>
  <c r="W422" i="12" l="1"/>
  <c r="K422" i="12"/>
  <c r="Q422" i="12"/>
  <c r="R422" i="12" s="1"/>
  <c r="E3517" i="13"/>
  <c r="J423" i="12"/>
  <c r="Y423" i="12"/>
  <c r="I423" i="12"/>
  <c r="V423" i="12"/>
  <c r="B424" i="12"/>
  <c r="U423" i="12"/>
  <c r="E423" i="12"/>
  <c r="F423" i="12" s="1"/>
  <c r="N423" i="12"/>
  <c r="O423" i="12" s="1"/>
  <c r="P423" i="12" s="1"/>
  <c r="W423" i="12" l="1"/>
  <c r="Q423" i="12"/>
  <c r="R423" i="12" s="1"/>
  <c r="E3516" i="13"/>
  <c r="V424" i="12"/>
  <c r="B425" i="12"/>
  <c r="U424" i="12"/>
  <c r="E424" i="12"/>
  <c r="F424" i="12" s="1"/>
  <c r="N424" i="12"/>
  <c r="O424" i="12" s="1"/>
  <c r="P424" i="12" s="1"/>
  <c r="J424" i="12"/>
  <c r="Y424" i="12"/>
  <c r="I424" i="12"/>
  <c r="K423" i="12"/>
  <c r="Q424" i="12" l="1"/>
  <c r="R424" i="12" s="1"/>
  <c r="W424" i="12"/>
  <c r="E3515" i="13"/>
  <c r="N425" i="12"/>
  <c r="O425" i="12" s="1"/>
  <c r="P425" i="12" s="1"/>
  <c r="J425" i="12"/>
  <c r="Y425" i="12"/>
  <c r="I425" i="12"/>
  <c r="V425" i="12"/>
  <c r="B426" i="12"/>
  <c r="U425" i="12"/>
  <c r="E425" i="12"/>
  <c r="F425" i="12" s="1"/>
  <c r="K424" i="12"/>
  <c r="K425" i="12" l="1"/>
  <c r="Q425" i="12"/>
  <c r="R425" i="12" s="1"/>
  <c r="W425" i="12"/>
  <c r="E3514" i="13"/>
  <c r="N426" i="12"/>
  <c r="O426" i="12" s="1"/>
  <c r="P426" i="12" s="1"/>
  <c r="J426" i="12"/>
  <c r="Y426" i="12"/>
  <c r="I426" i="12"/>
  <c r="V426" i="12"/>
  <c r="B427" i="12"/>
  <c r="U426" i="12"/>
  <c r="E426" i="12"/>
  <c r="F426" i="12" s="1"/>
  <c r="W426" i="12" l="1"/>
  <c r="Q426" i="12"/>
  <c r="R426" i="12" s="1"/>
  <c r="E3513" i="13"/>
  <c r="N427" i="12"/>
  <c r="O427" i="12" s="1"/>
  <c r="P427" i="12" s="1"/>
  <c r="J427" i="12"/>
  <c r="Y427" i="12"/>
  <c r="I427" i="12"/>
  <c r="V427" i="12"/>
  <c r="B428" i="12"/>
  <c r="U427" i="12"/>
  <c r="E427" i="12"/>
  <c r="F427" i="12" s="1"/>
  <c r="K426" i="12"/>
  <c r="Q427" i="12" l="1"/>
  <c r="R427" i="12" s="1"/>
  <c r="K427" i="12"/>
  <c r="W427" i="12"/>
  <c r="E3512" i="13"/>
  <c r="J428" i="12"/>
  <c r="Y428" i="12"/>
  <c r="I428" i="12"/>
  <c r="V428" i="12"/>
  <c r="B429" i="12"/>
  <c r="U428" i="12"/>
  <c r="E428" i="12"/>
  <c r="F428" i="12" s="1"/>
  <c r="N428" i="12"/>
  <c r="O428" i="12" s="1"/>
  <c r="P428" i="12" s="1"/>
  <c r="W428" i="12" l="1"/>
  <c r="K428" i="12"/>
  <c r="Q428" i="12"/>
  <c r="R428" i="12" s="1"/>
  <c r="E3511" i="13"/>
  <c r="V429" i="12"/>
  <c r="B430" i="12"/>
  <c r="U429" i="12"/>
  <c r="E429" i="12"/>
  <c r="F429" i="12" s="1"/>
  <c r="N429" i="12"/>
  <c r="O429" i="12" s="1"/>
  <c r="P429" i="12" s="1"/>
  <c r="J429" i="12"/>
  <c r="Y429" i="12"/>
  <c r="I429" i="12"/>
  <c r="W429" i="12" l="1"/>
  <c r="K429" i="12"/>
  <c r="Q429" i="12"/>
  <c r="R429" i="12" s="1"/>
  <c r="E3510" i="13"/>
  <c r="B431" i="12"/>
  <c r="U430" i="12"/>
  <c r="E430" i="12"/>
  <c r="F430" i="12" s="1"/>
  <c r="N430" i="12"/>
  <c r="O430" i="12" s="1"/>
  <c r="P430" i="12" s="1"/>
  <c r="J430" i="12"/>
  <c r="Y430" i="12"/>
  <c r="I430" i="12"/>
  <c r="V430" i="12"/>
  <c r="Q430" i="12" l="1"/>
  <c r="R430" i="12" s="1"/>
  <c r="W430" i="12"/>
  <c r="E3509" i="13"/>
  <c r="N431" i="12"/>
  <c r="O431" i="12" s="1"/>
  <c r="P431" i="12" s="1"/>
  <c r="J431" i="12"/>
  <c r="Y431" i="12"/>
  <c r="I431" i="12"/>
  <c r="V431" i="12"/>
  <c r="B432" i="12"/>
  <c r="U431" i="12"/>
  <c r="E431" i="12"/>
  <c r="F431" i="12" s="1"/>
  <c r="K430" i="12"/>
  <c r="W431" i="12" l="1"/>
  <c r="K431" i="12"/>
  <c r="E3508" i="13"/>
  <c r="N432" i="12"/>
  <c r="O432" i="12" s="1"/>
  <c r="P432" i="12" s="1"/>
  <c r="J432" i="12"/>
  <c r="Y432" i="12"/>
  <c r="I432" i="12"/>
  <c r="V432" i="12"/>
  <c r="B433" i="12"/>
  <c r="U432" i="12"/>
  <c r="E432" i="12"/>
  <c r="F432" i="12" s="1"/>
  <c r="Q431" i="12"/>
  <c r="R431" i="12" s="1"/>
  <c r="K432" i="12" l="1"/>
  <c r="E3507" i="13"/>
  <c r="J433" i="12"/>
  <c r="Y433" i="12"/>
  <c r="I433" i="12"/>
  <c r="V433" i="12"/>
  <c r="B434" i="12"/>
  <c r="U433" i="12"/>
  <c r="E433" i="12"/>
  <c r="F433" i="12" s="1"/>
  <c r="N433" i="12"/>
  <c r="O433" i="12" s="1"/>
  <c r="P433" i="12" s="1"/>
  <c r="Q432" i="12"/>
  <c r="R432" i="12" s="1"/>
  <c r="W432" i="12"/>
  <c r="W433" i="12" l="1"/>
  <c r="K433" i="12"/>
  <c r="Q433" i="12"/>
  <c r="R433" i="12" s="1"/>
  <c r="E3506" i="13"/>
  <c r="Y434" i="12"/>
  <c r="I434" i="12"/>
  <c r="V434" i="12"/>
  <c r="B435" i="12"/>
  <c r="U434" i="12"/>
  <c r="E434" i="12"/>
  <c r="F434" i="12" s="1"/>
  <c r="N434" i="12"/>
  <c r="O434" i="12" s="1"/>
  <c r="P434" i="12" s="1"/>
  <c r="J434" i="12"/>
  <c r="W434" i="12" l="1"/>
  <c r="Q434" i="12"/>
  <c r="R434" i="12" s="1"/>
  <c r="E3505" i="13"/>
  <c r="V435" i="12"/>
  <c r="B436" i="12"/>
  <c r="U435" i="12"/>
  <c r="E435" i="12"/>
  <c r="F435" i="12" s="1"/>
  <c r="N435" i="12"/>
  <c r="O435" i="12" s="1"/>
  <c r="P435" i="12" s="1"/>
  <c r="J435" i="12"/>
  <c r="Y435" i="12"/>
  <c r="I435" i="12"/>
  <c r="K434" i="12"/>
  <c r="K435" i="12" l="1"/>
  <c r="W435" i="12"/>
  <c r="Q435" i="12"/>
  <c r="R435" i="12" s="1"/>
  <c r="E3504" i="13"/>
  <c r="N436" i="12"/>
  <c r="O436" i="12" s="1"/>
  <c r="P436" i="12" s="1"/>
  <c r="J436" i="12"/>
  <c r="Y436" i="12"/>
  <c r="I436" i="12"/>
  <c r="V436" i="12"/>
  <c r="B437" i="12"/>
  <c r="U436" i="12"/>
  <c r="E436" i="12"/>
  <c r="F436" i="12" s="1"/>
  <c r="W436" i="12" l="1"/>
  <c r="Q436" i="12"/>
  <c r="R436" i="12" s="1"/>
  <c r="E3503" i="13"/>
  <c r="N437" i="12"/>
  <c r="O437" i="12" s="1"/>
  <c r="P437" i="12" s="1"/>
  <c r="J437" i="12"/>
  <c r="Y437" i="12"/>
  <c r="I437" i="12"/>
  <c r="V437" i="12"/>
  <c r="B438" i="12"/>
  <c r="U437" i="12"/>
  <c r="E437" i="12"/>
  <c r="F437" i="12" s="1"/>
  <c r="K436" i="12"/>
  <c r="K437" i="12" l="1"/>
  <c r="Q437" i="12"/>
  <c r="R437" i="12" s="1"/>
  <c r="W437" i="12"/>
  <c r="E3502" i="13"/>
  <c r="J438" i="12"/>
  <c r="Y438" i="12"/>
  <c r="I438" i="12"/>
  <c r="V438" i="12"/>
  <c r="B439" i="12"/>
  <c r="U438" i="12"/>
  <c r="E438" i="12"/>
  <c r="F438" i="12" s="1"/>
  <c r="N438" i="12"/>
  <c r="O438" i="12" s="1"/>
  <c r="P438" i="12" s="1"/>
  <c r="K438" i="12" l="1"/>
  <c r="Q438" i="12"/>
  <c r="R438" i="12" s="1"/>
  <c r="W438" i="12"/>
  <c r="E3501" i="13"/>
  <c r="J439" i="12"/>
  <c r="Y439" i="12"/>
  <c r="I439" i="12"/>
  <c r="V439" i="12"/>
  <c r="B440" i="12"/>
  <c r="U439" i="12"/>
  <c r="E439" i="12"/>
  <c r="F439" i="12" s="1"/>
  <c r="N439" i="12"/>
  <c r="O439" i="12" s="1"/>
  <c r="P439" i="12" s="1"/>
  <c r="K439" i="12" l="1"/>
  <c r="Q439" i="12"/>
  <c r="R439" i="12" s="1"/>
  <c r="W439" i="12"/>
  <c r="E3500" i="13"/>
  <c r="V440" i="12"/>
  <c r="B441" i="12"/>
  <c r="U440" i="12"/>
  <c r="E440" i="12"/>
  <c r="F440" i="12" s="1"/>
  <c r="N440" i="12"/>
  <c r="O440" i="12" s="1"/>
  <c r="P440" i="12" s="1"/>
  <c r="J440" i="12"/>
  <c r="Y440" i="12"/>
  <c r="I440" i="12"/>
  <c r="E3499" i="13" l="1"/>
  <c r="N441" i="12"/>
  <c r="O441" i="12" s="1"/>
  <c r="P441" i="12" s="1"/>
  <c r="J441" i="12"/>
  <c r="Y441" i="12"/>
  <c r="I441" i="12"/>
  <c r="V441" i="12"/>
  <c r="B442" i="12"/>
  <c r="U441" i="12"/>
  <c r="E441" i="12"/>
  <c r="F441" i="12" s="1"/>
  <c r="K440" i="12"/>
  <c r="Q440" i="12"/>
  <c r="R440" i="12" s="1"/>
  <c r="W440" i="12"/>
  <c r="W441" i="12" l="1"/>
  <c r="K441" i="12"/>
  <c r="Q441" i="12"/>
  <c r="R441" i="12" s="1"/>
  <c r="E3498" i="13"/>
  <c r="N442" i="12"/>
  <c r="O442" i="12" s="1"/>
  <c r="P442" i="12" s="1"/>
  <c r="J442" i="12"/>
  <c r="Y442" i="12"/>
  <c r="I442" i="12"/>
  <c r="V442" i="12"/>
  <c r="B443" i="12"/>
  <c r="U442" i="12"/>
  <c r="E442" i="12"/>
  <c r="F442" i="12" s="1"/>
  <c r="W442" i="12" l="1"/>
  <c r="K442" i="12"/>
  <c r="E3497" i="13"/>
  <c r="N443" i="12"/>
  <c r="O443" i="12" s="1"/>
  <c r="P443" i="12" s="1"/>
  <c r="J443" i="12"/>
  <c r="Y443" i="12"/>
  <c r="I443" i="12"/>
  <c r="V443" i="12"/>
  <c r="B444" i="12"/>
  <c r="U443" i="12"/>
  <c r="E443" i="12"/>
  <c r="F443" i="12" s="1"/>
  <c r="Q442" i="12"/>
  <c r="R442" i="12" s="1"/>
  <c r="W443" i="12" l="1"/>
  <c r="Q443" i="12"/>
  <c r="R443" i="12" s="1"/>
  <c r="K443" i="12"/>
  <c r="E3496" i="13"/>
  <c r="J444" i="12"/>
  <c r="Y444" i="12"/>
  <c r="I444" i="12"/>
  <c r="V444" i="12"/>
  <c r="B445" i="12"/>
  <c r="U444" i="12"/>
  <c r="E444" i="12"/>
  <c r="F444" i="12" s="1"/>
  <c r="N444" i="12"/>
  <c r="O444" i="12" s="1"/>
  <c r="P444" i="12" s="1"/>
  <c r="W444" i="12" l="1"/>
  <c r="Q444" i="12"/>
  <c r="R444" i="12" s="1"/>
  <c r="E3495" i="13"/>
  <c r="V445" i="12"/>
  <c r="B446" i="12"/>
  <c r="U445" i="12"/>
  <c r="E445" i="12"/>
  <c r="F445" i="12" s="1"/>
  <c r="N445" i="12"/>
  <c r="O445" i="12" s="1"/>
  <c r="P445" i="12" s="1"/>
  <c r="J445" i="12"/>
  <c r="Y445" i="12"/>
  <c r="I445" i="12"/>
  <c r="K444" i="12"/>
  <c r="W445" i="12" l="1"/>
  <c r="E3494" i="13"/>
  <c r="B447" i="12"/>
  <c r="U446" i="12"/>
  <c r="E446" i="12"/>
  <c r="F446" i="12" s="1"/>
  <c r="N446" i="12"/>
  <c r="O446" i="12" s="1"/>
  <c r="P446" i="12" s="1"/>
  <c r="J446" i="12"/>
  <c r="Y446" i="12"/>
  <c r="I446" i="12"/>
  <c r="V446" i="12"/>
  <c r="K445" i="12"/>
  <c r="Q445" i="12"/>
  <c r="R445" i="12" s="1"/>
  <c r="W446" i="12" l="1"/>
  <c r="Q446" i="12"/>
  <c r="R446" i="12" s="1"/>
  <c r="E3493" i="13"/>
  <c r="N447" i="12"/>
  <c r="O447" i="12" s="1"/>
  <c r="P447" i="12" s="1"/>
  <c r="J447" i="12"/>
  <c r="Y447" i="12"/>
  <c r="I447" i="12"/>
  <c r="V447" i="12"/>
  <c r="B448" i="12"/>
  <c r="U447" i="12"/>
  <c r="E447" i="12"/>
  <c r="F447" i="12" s="1"/>
  <c r="K446" i="12"/>
  <c r="K447" i="12" l="1"/>
  <c r="Q447" i="12"/>
  <c r="R447" i="12" s="1"/>
  <c r="W447" i="12"/>
  <c r="E3492" i="13"/>
  <c r="N448" i="12"/>
  <c r="O448" i="12" s="1"/>
  <c r="P448" i="12" s="1"/>
  <c r="J448" i="12"/>
  <c r="Y448" i="12"/>
  <c r="I448" i="12"/>
  <c r="V448" i="12"/>
  <c r="B449" i="12"/>
  <c r="U448" i="12"/>
  <c r="E448" i="12"/>
  <c r="F448" i="12" s="1"/>
  <c r="W448" i="12" l="1"/>
  <c r="Q448" i="12"/>
  <c r="R448" i="12" s="1"/>
  <c r="E3491" i="13"/>
  <c r="J449" i="12"/>
  <c r="Y449" i="12"/>
  <c r="I449" i="12"/>
  <c r="V449" i="12"/>
  <c r="B450" i="12"/>
  <c r="U449" i="12"/>
  <c r="E449" i="12"/>
  <c r="F449" i="12" s="1"/>
  <c r="N449" i="12"/>
  <c r="O449" i="12" s="1"/>
  <c r="P449" i="12" s="1"/>
  <c r="K448" i="12"/>
  <c r="W449" i="12" l="1"/>
  <c r="Q449" i="12"/>
  <c r="R449" i="12" s="1"/>
  <c r="E3490" i="13"/>
  <c r="Y450" i="12"/>
  <c r="I450" i="12"/>
  <c r="V450" i="12"/>
  <c r="B451" i="12"/>
  <c r="U450" i="12"/>
  <c r="E450" i="12"/>
  <c r="F450" i="12" s="1"/>
  <c r="N450" i="12"/>
  <c r="O450" i="12" s="1"/>
  <c r="P450" i="12" s="1"/>
  <c r="J450" i="12"/>
  <c r="K449" i="12"/>
  <c r="E3489" i="13" l="1"/>
  <c r="V451" i="12"/>
  <c r="B452" i="12"/>
  <c r="U451" i="12"/>
  <c r="E451" i="12"/>
  <c r="F451" i="12" s="1"/>
  <c r="N451" i="12"/>
  <c r="O451" i="12" s="1"/>
  <c r="P451" i="12" s="1"/>
  <c r="J451" i="12"/>
  <c r="Y451" i="12"/>
  <c r="I451" i="12"/>
  <c r="K450" i="12"/>
  <c r="Q450" i="12"/>
  <c r="R450" i="12" s="1"/>
  <c r="W450" i="12"/>
  <c r="W451" i="12" l="1"/>
  <c r="Q451" i="12"/>
  <c r="R451" i="12" s="1"/>
  <c r="E3488" i="13"/>
  <c r="N452" i="12"/>
  <c r="O452" i="12" s="1"/>
  <c r="P452" i="12" s="1"/>
  <c r="J452" i="12"/>
  <c r="Y452" i="12"/>
  <c r="I452" i="12"/>
  <c r="V452" i="12"/>
  <c r="B453" i="12"/>
  <c r="U452" i="12"/>
  <c r="E452" i="12"/>
  <c r="F452" i="12" s="1"/>
  <c r="K451" i="12"/>
  <c r="K452" i="12" l="1"/>
  <c r="W452" i="12"/>
  <c r="Q452" i="12"/>
  <c r="R452" i="12" s="1"/>
  <c r="E3487" i="13"/>
  <c r="N453" i="12"/>
  <c r="O453" i="12" s="1"/>
  <c r="P453" i="12" s="1"/>
  <c r="J453" i="12"/>
  <c r="Y453" i="12"/>
  <c r="I453" i="12"/>
  <c r="V453" i="12"/>
  <c r="B454" i="12"/>
  <c r="U453" i="12"/>
  <c r="E453" i="12"/>
  <c r="F453" i="12" s="1"/>
  <c r="K453" i="12" l="1"/>
  <c r="Q453" i="12"/>
  <c r="R453" i="12" s="1"/>
  <c r="W453" i="12"/>
  <c r="E3486" i="13"/>
  <c r="J454" i="12"/>
  <c r="Y454" i="12"/>
  <c r="I454" i="12"/>
  <c r="V454" i="12"/>
  <c r="B455" i="12"/>
  <c r="U454" i="12"/>
  <c r="E454" i="12"/>
  <c r="F454" i="12" s="1"/>
  <c r="N454" i="12"/>
  <c r="O454" i="12" s="1"/>
  <c r="P454" i="12" s="1"/>
  <c r="W454" i="12" l="1"/>
  <c r="Q454" i="12"/>
  <c r="R454" i="12" s="1"/>
  <c r="K454" i="12"/>
  <c r="E3485" i="13"/>
  <c r="J455" i="12"/>
  <c r="Y455" i="12"/>
  <c r="I455" i="12"/>
  <c r="V455" i="12"/>
  <c r="B456" i="12"/>
  <c r="U455" i="12"/>
  <c r="E455" i="12"/>
  <c r="F455" i="12" s="1"/>
  <c r="N455" i="12"/>
  <c r="O455" i="12" s="1"/>
  <c r="P455" i="12" s="1"/>
  <c r="W455" i="12" l="1"/>
  <c r="Q455" i="12"/>
  <c r="R455" i="12" s="1"/>
  <c r="E3484" i="13"/>
  <c r="V456" i="12"/>
  <c r="B457" i="12"/>
  <c r="U456" i="12"/>
  <c r="E456" i="12"/>
  <c r="F456" i="12" s="1"/>
  <c r="N456" i="12"/>
  <c r="O456" i="12" s="1"/>
  <c r="P456" i="12" s="1"/>
  <c r="J456" i="12"/>
  <c r="Y456" i="12"/>
  <c r="I456" i="12"/>
  <c r="K455" i="12"/>
  <c r="Q456" i="12" l="1"/>
  <c r="R456" i="12" s="1"/>
  <c r="E3483" i="13"/>
  <c r="N457" i="12"/>
  <c r="O457" i="12" s="1"/>
  <c r="P457" i="12" s="1"/>
  <c r="J457" i="12"/>
  <c r="Y457" i="12"/>
  <c r="I457" i="12"/>
  <c r="V457" i="12"/>
  <c r="U457" i="12"/>
  <c r="E457" i="12"/>
  <c r="F457" i="12" s="1"/>
  <c r="B458" i="12"/>
  <c r="W456" i="12"/>
  <c r="K456" i="12"/>
  <c r="W457" i="12" l="1"/>
  <c r="K457" i="12"/>
  <c r="Q457" i="12"/>
  <c r="R457" i="12" s="1"/>
  <c r="E3482" i="13"/>
  <c r="N458" i="12"/>
  <c r="O458" i="12" s="1"/>
  <c r="P458" i="12" s="1"/>
  <c r="J458" i="12"/>
  <c r="Y458" i="12"/>
  <c r="I458" i="12"/>
  <c r="V458" i="12"/>
  <c r="B459" i="12"/>
  <c r="U458" i="12"/>
  <c r="E458" i="12"/>
  <c r="F458" i="12" s="1"/>
  <c r="W458" i="12" l="1"/>
  <c r="Q458" i="12"/>
  <c r="R458" i="12" s="1"/>
  <c r="E3481" i="13"/>
  <c r="N459" i="12"/>
  <c r="O459" i="12" s="1"/>
  <c r="P459" i="12" s="1"/>
  <c r="J459" i="12"/>
  <c r="Y459" i="12"/>
  <c r="I459" i="12"/>
  <c r="V459" i="12"/>
  <c r="B460" i="12"/>
  <c r="U459" i="12"/>
  <c r="E459" i="12"/>
  <c r="F459" i="12" s="1"/>
  <c r="K458" i="12"/>
  <c r="K459" i="12" l="1"/>
  <c r="Q459" i="12"/>
  <c r="R459" i="12" s="1"/>
  <c r="W459" i="12"/>
  <c r="E3480" i="13"/>
  <c r="J460" i="12"/>
  <c r="Y460" i="12"/>
  <c r="I460" i="12"/>
  <c r="V460" i="12"/>
  <c r="B461" i="12"/>
  <c r="U460" i="12"/>
  <c r="E460" i="12"/>
  <c r="F460" i="12" s="1"/>
  <c r="N460" i="12"/>
  <c r="O460" i="12" s="1"/>
  <c r="P460" i="12" s="1"/>
  <c r="W460" i="12" l="1"/>
  <c r="K460" i="12"/>
  <c r="Q460" i="12"/>
  <c r="R460" i="12" s="1"/>
  <c r="E3479" i="13"/>
  <c r="V461" i="12"/>
  <c r="B462" i="12"/>
  <c r="U461" i="12"/>
  <c r="E461" i="12"/>
  <c r="F461" i="12" s="1"/>
  <c r="N461" i="12"/>
  <c r="O461" i="12" s="1"/>
  <c r="P461" i="12" s="1"/>
  <c r="J461" i="12"/>
  <c r="Y461" i="12"/>
  <c r="I461" i="12"/>
  <c r="K461" i="12" l="1"/>
  <c r="W461" i="12"/>
  <c r="Q461" i="12"/>
  <c r="R461" i="12" s="1"/>
  <c r="E3478" i="13"/>
  <c r="B463" i="12"/>
  <c r="U462" i="12"/>
  <c r="E462" i="12"/>
  <c r="F462" i="12" s="1"/>
  <c r="N462" i="12"/>
  <c r="O462" i="12" s="1"/>
  <c r="P462" i="12" s="1"/>
  <c r="J462" i="12"/>
  <c r="Y462" i="12"/>
  <c r="I462" i="12"/>
  <c r="V462" i="12"/>
  <c r="E3477" i="13" l="1"/>
  <c r="N463" i="12"/>
  <c r="O463" i="12" s="1"/>
  <c r="P463" i="12" s="1"/>
  <c r="J463" i="12"/>
  <c r="Y463" i="12"/>
  <c r="I463" i="12"/>
  <c r="V463" i="12"/>
  <c r="B464" i="12"/>
  <c r="U463" i="12"/>
  <c r="E463" i="12"/>
  <c r="F463" i="12" s="1"/>
  <c r="K462" i="12"/>
  <c r="Q462" i="12"/>
  <c r="R462" i="12" s="1"/>
  <c r="W462" i="12"/>
  <c r="K463" i="12" l="1"/>
  <c r="E3476" i="13"/>
  <c r="N464" i="12"/>
  <c r="O464" i="12" s="1"/>
  <c r="P464" i="12" s="1"/>
  <c r="J464" i="12"/>
  <c r="Y464" i="12"/>
  <c r="I464" i="12"/>
  <c r="V464" i="12"/>
  <c r="B465" i="12"/>
  <c r="U464" i="12"/>
  <c r="E464" i="12"/>
  <c r="F464" i="12" s="1"/>
  <c r="Q463" i="12"/>
  <c r="R463" i="12" s="1"/>
  <c r="W463" i="12"/>
  <c r="Q464" i="12" l="1"/>
  <c r="R464" i="12" s="1"/>
  <c r="K464" i="12"/>
  <c r="E3475" i="13"/>
  <c r="J465" i="12"/>
  <c r="Y465" i="12"/>
  <c r="I465" i="12"/>
  <c r="V465" i="12"/>
  <c r="B466" i="12"/>
  <c r="U465" i="12"/>
  <c r="E465" i="12"/>
  <c r="F465" i="12" s="1"/>
  <c r="N465" i="12"/>
  <c r="O465" i="12" s="1"/>
  <c r="P465" i="12" s="1"/>
  <c r="W464" i="12"/>
  <c r="W465" i="12" l="1"/>
  <c r="E3474" i="13"/>
  <c r="Y466" i="12"/>
  <c r="I466" i="12"/>
  <c r="V466" i="12"/>
  <c r="B467" i="12"/>
  <c r="U466" i="12"/>
  <c r="E466" i="12"/>
  <c r="F466" i="12" s="1"/>
  <c r="N466" i="12"/>
  <c r="O466" i="12" s="1"/>
  <c r="P466" i="12" s="1"/>
  <c r="J466" i="12"/>
  <c r="K465" i="12"/>
  <c r="Q465" i="12"/>
  <c r="R465" i="12" s="1"/>
  <c r="W466" i="12" l="1"/>
  <c r="Q466" i="12"/>
  <c r="R466" i="12" s="1"/>
  <c r="E3473" i="13"/>
  <c r="V467" i="12"/>
  <c r="B468" i="12"/>
  <c r="U467" i="12"/>
  <c r="E467" i="12"/>
  <c r="F467" i="12" s="1"/>
  <c r="N467" i="12"/>
  <c r="O467" i="12" s="1"/>
  <c r="P467" i="12" s="1"/>
  <c r="J467" i="12"/>
  <c r="Y467" i="12"/>
  <c r="I467" i="12"/>
  <c r="K466" i="12"/>
  <c r="W467" i="12" l="1"/>
  <c r="Q467" i="12"/>
  <c r="R467" i="12" s="1"/>
  <c r="E3472" i="13"/>
  <c r="N468" i="12"/>
  <c r="O468" i="12" s="1"/>
  <c r="P468" i="12" s="1"/>
  <c r="J468" i="12"/>
  <c r="Y468" i="12"/>
  <c r="I468" i="12"/>
  <c r="V468" i="12"/>
  <c r="B469" i="12"/>
  <c r="U468" i="12"/>
  <c r="E468" i="12"/>
  <c r="F468" i="12" s="1"/>
  <c r="K467" i="12"/>
  <c r="W468" i="12" l="1"/>
  <c r="Q468" i="12"/>
  <c r="R468" i="12" s="1"/>
  <c r="E3471" i="13"/>
  <c r="N469" i="12"/>
  <c r="O469" i="12" s="1"/>
  <c r="P469" i="12" s="1"/>
  <c r="J469" i="12"/>
  <c r="Y469" i="12"/>
  <c r="I469" i="12"/>
  <c r="V469" i="12"/>
  <c r="B470" i="12"/>
  <c r="U469" i="12"/>
  <c r="E469" i="12"/>
  <c r="F469" i="12" s="1"/>
  <c r="K468" i="12"/>
  <c r="K469" i="12" l="1"/>
  <c r="Q469" i="12"/>
  <c r="R469" i="12" s="1"/>
  <c r="W469" i="12"/>
  <c r="E3470" i="13"/>
  <c r="J470" i="12"/>
  <c r="Y470" i="12"/>
  <c r="I470" i="12"/>
  <c r="V470" i="12"/>
  <c r="B471" i="12"/>
  <c r="U470" i="12"/>
  <c r="E470" i="12"/>
  <c r="F470" i="12" s="1"/>
  <c r="N470" i="12"/>
  <c r="O470" i="12" s="1"/>
  <c r="P470" i="12" s="1"/>
  <c r="Q470" i="12" l="1"/>
  <c r="R470" i="12" s="1"/>
  <c r="K470" i="12"/>
  <c r="W470" i="12"/>
  <c r="E3469" i="13"/>
  <c r="J471" i="12"/>
  <c r="Y471" i="12"/>
  <c r="I471" i="12"/>
  <c r="V471" i="12"/>
  <c r="B472" i="12"/>
  <c r="U471" i="12"/>
  <c r="E471" i="12"/>
  <c r="F471" i="12" s="1"/>
  <c r="N471" i="12"/>
  <c r="O471" i="12" s="1"/>
  <c r="P471" i="12" s="1"/>
  <c r="W471" i="12" l="1"/>
  <c r="Q471" i="12"/>
  <c r="R471" i="12" s="1"/>
  <c r="K471" i="12"/>
  <c r="E3468" i="13"/>
  <c r="V472" i="12"/>
  <c r="B473" i="12"/>
  <c r="U472" i="12"/>
  <c r="E472" i="12"/>
  <c r="F472" i="12" s="1"/>
  <c r="N472" i="12"/>
  <c r="O472" i="12" s="1"/>
  <c r="P472" i="12" s="1"/>
  <c r="J472" i="12"/>
  <c r="Y472" i="12"/>
  <c r="I472" i="12"/>
  <c r="W472" i="12" l="1"/>
  <c r="K472" i="12"/>
  <c r="Q472" i="12"/>
  <c r="R472" i="12" s="1"/>
  <c r="E3467" i="13"/>
  <c r="N473" i="12"/>
  <c r="O473" i="12" s="1"/>
  <c r="P473" i="12" s="1"/>
  <c r="J473" i="12"/>
  <c r="Y473" i="12"/>
  <c r="I473" i="12"/>
  <c r="V473" i="12"/>
  <c r="B474" i="12"/>
  <c r="U473" i="12"/>
  <c r="E473" i="12"/>
  <c r="F473" i="12" s="1"/>
  <c r="Q473" i="12" l="1"/>
  <c r="R473" i="12" s="1"/>
  <c r="W473" i="12"/>
  <c r="E3466" i="13"/>
  <c r="N474" i="12"/>
  <c r="O474" i="12" s="1"/>
  <c r="P474" i="12" s="1"/>
  <c r="J474" i="12"/>
  <c r="Y474" i="12"/>
  <c r="I474" i="12"/>
  <c r="V474" i="12"/>
  <c r="B475" i="12"/>
  <c r="U474" i="12"/>
  <c r="E474" i="12"/>
  <c r="F474" i="12" s="1"/>
  <c r="K473" i="12"/>
  <c r="K474" i="12" l="1"/>
  <c r="Q474" i="12"/>
  <c r="R474" i="12" s="1"/>
  <c r="W474" i="12"/>
  <c r="E3465" i="13"/>
  <c r="N475" i="12"/>
  <c r="O475" i="12" s="1"/>
  <c r="P475" i="12" s="1"/>
  <c r="J475" i="12"/>
  <c r="Y475" i="12"/>
  <c r="I475" i="12"/>
  <c r="V475" i="12"/>
  <c r="B476" i="12"/>
  <c r="U475" i="12"/>
  <c r="E475" i="12"/>
  <c r="F475" i="12" s="1"/>
  <c r="W475" i="12" l="1"/>
  <c r="Q475" i="12"/>
  <c r="R475" i="12" s="1"/>
  <c r="E3464" i="13"/>
  <c r="J476" i="12"/>
  <c r="Y476" i="12"/>
  <c r="I476" i="12"/>
  <c r="V476" i="12"/>
  <c r="B477" i="12"/>
  <c r="U476" i="12"/>
  <c r="E476" i="12"/>
  <c r="F476" i="12" s="1"/>
  <c r="N476" i="12"/>
  <c r="O476" i="12" s="1"/>
  <c r="P476" i="12" s="1"/>
  <c r="K475" i="12"/>
  <c r="W476" i="12" l="1"/>
  <c r="Q476" i="12"/>
  <c r="R476" i="12" s="1"/>
  <c r="E3463" i="13"/>
  <c r="V477" i="12"/>
  <c r="B478" i="12"/>
  <c r="U477" i="12"/>
  <c r="E477" i="12"/>
  <c r="F477" i="12" s="1"/>
  <c r="N477" i="12"/>
  <c r="O477" i="12" s="1"/>
  <c r="P477" i="12" s="1"/>
  <c r="J477" i="12"/>
  <c r="Y477" i="12"/>
  <c r="I477" i="12"/>
  <c r="K476" i="12"/>
  <c r="W477" i="12" l="1"/>
  <c r="E3462" i="13"/>
  <c r="B479" i="12"/>
  <c r="U478" i="12"/>
  <c r="E478" i="12"/>
  <c r="F478" i="12" s="1"/>
  <c r="N478" i="12"/>
  <c r="O478" i="12" s="1"/>
  <c r="P478" i="12" s="1"/>
  <c r="J478" i="12"/>
  <c r="Y478" i="12"/>
  <c r="I478" i="12"/>
  <c r="V478" i="12"/>
  <c r="K477" i="12"/>
  <c r="Q477" i="12"/>
  <c r="R477" i="12" s="1"/>
  <c r="Q478" i="12" l="1"/>
  <c r="R478" i="12" s="1"/>
  <c r="W478" i="12"/>
  <c r="E3461" i="13"/>
  <c r="N479" i="12"/>
  <c r="O479" i="12" s="1"/>
  <c r="P479" i="12" s="1"/>
  <c r="J479" i="12"/>
  <c r="Y479" i="12"/>
  <c r="I479" i="12"/>
  <c r="V479" i="12"/>
  <c r="B480" i="12"/>
  <c r="U479" i="12"/>
  <c r="E479" i="12"/>
  <c r="F479" i="12" s="1"/>
  <c r="K478" i="12"/>
  <c r="W479" i="12" l="1"/>
  <c r="K479" i="12"/>
  <c r="Q479" i="12"/>
  <c r="R479" i="12" s="1"/>
  <c r="E3460" i="13"/>
  <c r="N480" i="12"/>
  <c r="O480" i="12" s="1"/>
  <c r="P480" i="12" s="1"/>
  <c r="J480" i="12"/>
  <c r="Y480" i="12"/>
  <c r="I480" i="12"/>
  <c r="V480" i="12"/>
  <c r="B481" i="12"/>
  <c r="U480" i="12"/>
  <c r="E480" i="12"/>
  <c r="F480" i="12" s="1"/>
  <c r="W480" i="12" l="1"/>
  <c r="Q480" i="12"/>
  <c r="R480" i="12" s="1"/>
  <c r="E3459" i="13"/>
  <c r="J481" i="12"/>
  <c r="Y481" i="12"/>
  <c r="I481" i="12"/>
  <c r="V481" i="12"/>
  <c r="B482" i="12"/>
  <c r="U481" i="12"/>
  <c r="E481" i="12"/>
  <c r="F481" i="12" s="1"/>
  <c r="N481" i="12"/>
  <c r="O481" i="12" s="1"/>
  <c r="P481" i="12" s="1"/>
  <c r="K480" i="12"/>
  <c r="W481" i="12" l="1"/>
  <c r="E3458" i="13"/>
  <c r="Y482" i="12"/>
  <c r="I482" i="12"/>
  <c r="V482" i="12"/>
  <c r="B483" i="12"/>
  <c r="U482" i="12"/>
  <c r="E482" i="12"/>
  <c r="F482" i="12" s="1"/>
  <c r="N482" i="12"/>
  <c r="O482" i="12" s="1"/>
  <c r="P482" i="12" s="1"/>
  <c r="J482" i="12"/>
  <c r="K481" i="12"/>
  <c r="Q481" i="12"/>
  <c r="R481" i="12" s="1"/>
  <c r="W482" i="12" l="1"/>
  <c r="Q482" i="12"/>
  <c r="R482" i="12" s="1"/>
  <c r="E3457" i="13"/>
  <c r="V483" i="12"/>
  <c r="B484" i="12"/>
  <c r="U483" i="12"/>
  <c r="E483" i="12"/>
  <c r="F483" i="12" s="1"/>
  <c r="N483" i="12"/>
  <c r="O483" i="12" s="1"/>
  <c r="P483" i="12" s="1"/>
  <c r="J483" i="12"/>
  <c r="Y483" i="12"/>
  <c r="I483" i="12"/>
  <c r="K482" i="12"/>
  <c r="W483" i="12" l="1"/>
  <c r="Q483" i="12"/>
  <c r="R483" i="12" s="1"/>
  <c r="E3456" i="13"/>
  <c r="N484" i="12"/>
  <c r="O484" i="12" s="1"/>
  <c r="P484" i="12" s="1"/>
  <c r="J484" i="12"/>
  <c r="Y484" i="12"/>
  <c r="I484" i="12"/>
  <c r="V484" i="12"/>
  <c r="B485" i="12"/>
  <c r="U484" i="12"/>
  <c r="E484" i="12"/>
  <c r="F484" i="12" s="1"/>
  <c r="K483" i="12"/>
  <c r="W484" i="12" l="1"/>
  <c r="Q484" i="12"/>
  <c r="R484" i="12" s="1"/>
  <c r="E3455" i="13"/>
  <c r="N485" i="12"/>
  <c r="O485" i="12" s="1"/>
  <c r="P485" i="12" s="1"/>
  <c r="J485" i="12"/>
  <c r="Y485" i="12"/>
  <c r="I485" i="12"/>
  <c r="V485" i="12"/>
  <c r="B486" i="12"/>
  <c r="U485" i="12"/>
  <c r="E485" i="12"/>
  <c r="F485" i="12" s="1"/>
  <c r="K484" i="12"/>
  <c r="K485" i="12" l="1"/>
  <c r="Q485" i="12"/>
  <c r="R485" i="12" s="1"/>
  <c r="W485" i="12"/>
  <c r="E3454" i="13"/>
  <c r="J486" i="12"/>
  <c r="Y486" i="12"/>
  <c r="I486" i="12"/>
  <c r="V486" i="12"/>
  <c r="B487" i="12"/>
  <c r="U486" i="12"/>
  <c r="E486" i="12"/>
  <c r="F486" i="12" s="1"/>
  <c r="N486" i="12"/>
  <c r="O486" i="12" s="1"/>
  <c r="P486" i="12" s="1"/>
  <c r="Q486" i="12" l="1"/>
  <c r="R486" i="12" s="1"/>
  <c r="W486" i="12"/>
  <c r="E3453" i="13"/>
  <c r="J487" i="12"/>
  <c r="Y487" i="12"/>
  <c r="I487" i="12"/>
  <c r="V487" i="12"/>
  <c r="B488" i="12"/>
  <c r="U487" i="12"/>
  <c r="E487" i="12"/>
  <c r="F487" i="12" s="1"/>
  <c r="N487" i="12"/>
  <c r="O487" i="12" s="1"/>
  <c r="P487" i="12" s="1"/>
  <c r="K486" i="12"/>
  <c r="W487" i="12" l="1"/>
  <c r="K487" i="12"/>
  <c r="Q487" i="12"/>
  <c r="R487" i="12" s="1"/>
  <c r="E3452" i="13"/>
  <c r="V488" i="12"/>
  <c r="B489" i="12"/>
  <c r="U488" i="12"/>
  <c r="E488" i="12"/>
  <c r="F488" i="12" s="1"/>
  <c r="N488" i="12"/>
  <c r="O488" i="12" s="1"/>
  <c r="P488" i="12" s="1"/>
  <c r="J488" i="12"/>
  <c r="Y488" i="12"/>
  <c r="I488" i="12"/>
  <c r="W488" i="12" l="1"/>
  <c r="Q488" i="12"/>
  <c r="R488" i="12" s="1"/>
  <c r="K488" i="12"/>
  <c r="E3451" i="13"/>
  <c r="N489" i="12"/>
  <c r="O489" i="12" s="1"/>
  <c r="P489" i="12" s="1"/>
  <c r="J489" i="12"/>
  <c r="Y489" i="12"/>
  <c r="I489" i="12"/>
  <c r="V489" i="12"/>
  <c r="B490" i="12"/>
  <c r="U489" i="12"/>
  <c r="E489" i="12"/>
  <c r="F489" i="12" s="1"/>
  <c r="W489" i="12" l="1"/>
  <c r="E3450" i="13"/>
  <c r="N490" i="12"/>
  <c r="O490" i="12" s="1"/>
  <c r="P490" i="12" s="1"/>
  <c r="J490" i="12"/>
  <c r="Y490" i="12"/>
  <c r="I490" i="12"/>
  <c r="V490" i="12"/>
  <c r="B491" i="12"/>
  <c r="U490" i="12"/>
  <c r="E490" i="12"/>
  <c r="F490" i="12" s="1"/>
  <c r="K489" i="12"/>
  <c r="Q489" i="12"/>
  <c r="R489" i="12" s="1"/>
  <c r="W490" i="12" l="1"/>
  <c r="K490" i="12"/>
  <c r="Q490" i="12"/>
  <c r="R490" i="12" s="1"/>
  <c r="E3449" i="13"/>
  <c r="N491" i="12"/>
  <c r="O491" i="12" s="1"/>
  <c r="P491" i="12" s="1"/>
  <c r="J491" i="12"/>
  <c r="Y491" i="12"/>
  <c r="I491" i="12"/>
  <c r="V491" i="12"/>
  <c r="B492" i="12"/>
  <c r="U491" i="12"/>
  <c r="E491" i="12"/>
  <c r="F491" i="12" s="1"/>
  <c r="Q491" i="12" l="1"/>
  <c r="R491" i="12" s="1"/>
  <c r="W491" i="12"/>
  <c r="E3448" i="13"/>
  <c r="J492" i="12"/>
  <c r="Y492" i="12"/>
  <c r="I492" i="12"/>
  <c r="V492" i="12"/>
  <c r="B493" i="12"/>
  <c r="U492" i="12"/>
  <c r="E492" i="12"/>
  <c r="F492" i="12" s="1"/>
  <c r="N492" i="12"/>
  <c r="O492" i="12" s="1"/>
  <c r="P492" i="12" s="1"/>
  <c r="K491" i="12"/>
  <c r="W492" i="12" l="1"/>
  <c r="K492" i="12"/>
  <c r="Q492" i="12"/>
  <c r="R492" i="12" s="1"/>
  <c r="E3447" i="13"/>
  <c r="V493" i="12"/>
  <c r="B494" i="12"/>
  <c r="U493" i="12"/>
  <c r="E493" i="12"/>
  <c r="F493" i="12" s="1"/>
  <c r="N493" i="12"/>
  <c r="O493" i="12" s="1"/>
  <c r="P493" i="12" s="1"/>
  <c r="J493" i="12"/>
  <c r="Y493" i="12"/>
  <c r="I493" i="12"/>
  <c r="W493" i="12" l="1"/>
  <c r="K493" i="12"/>
  <c r="E3446" i="13"/>
  <c r="B495" i="12"/>
  <c r="U494" i="12"/>
  <c r="E494" i="12"/>
  <c r="F494" i="12" s="1"/>
  <c r="N494" i="12"/>
  <c r="O494" i="12" s="1"/>
  <c r="P494" i="12" s="1"/>
  <c r="J494" i="12"/>
  <c r="Y494" i="12"/>
  <c r="I494" i="12"/>
  <c r="V494" i="12"/>
  <c r="Q493" i="12"/>
  <c r="R493" i="12" s="1"/>
  <c r="W494" i="12" l="1"/>
  <c r="E3445" i="13"/>
  <c r="N495" i="12"/>
  <c r="O495" i="12" s="1"/>
  <c r="P495" i="12" s="1"/>
  <c r="J495" i="12"/>
  <c r="Y495" i="12"/>
  <c r="I495" i="12"/>
  <c r="V495" i="12"/>
  <c r="B496" i="12"/>
  <c r="U495" i="12"/>
  <c r="E495" i="12"/>
  <c r="F495" i="12" s="1"/>
  <c r="K494" i="12"/>
  <c r="Q494" i="12"/>
  <c r="R494" i="12" s="1"/>
  <c r="K495" i="12" l="1"/>
  <c r="Q495" i="12"/>
  <c r="R495" i="12" s="1"/>
  <c r="E3444" i="13"/>
  <c r="N496" i="12"/>
  <c r="O496" i="12" s="1"/>
  <c r="P496" i="12" s="1"/>
  <c r="J496" i="12"/>
  <c r="Y496" i="12"/>
  <c r="I496" i="12"/>
  <c r="V496" i="12"/>
  <c r="B497" i="12"/>
  <c r="U496" i="12"/>
  <c r="E496" i="12"/>
  <c r="F496" i="12" s="1"/>
  <c r="W495" i="12"/>
  <c r="W496" i="12" l="1"/>
  <c r="Q496" i="12"/>
  <c r="R496" i="12" s="1"/>
  <c r="E3443" i="13"/>
  <c r="J497" i="12"/>
  <c r="Y497" i="12"/>
  <c r="I497" i="12"/>
  <c r="V497" i="12"/>
  <c r="B498" i="12"/>
  <c r="U497" i="12"/>
  <c r="E497" i="12"/>
  <c r="F497" i="12" s="1"/>
  <c r="N497" i="12"/>
  <c r="O497" i="12" s="1"/>
  <c r="P497" i="12" s="1"/>
  <c r="K496" i="12"/>
  <c r="K497" i="12" l="1"/>
  <c r="Q497" i="12"/>
  <c r="R497" i="12" s="1"/>
  <c r="W497" i="12"/>
  <c r="E3442" i="13"/>
  <c r="Y498" i="12"/>
  <c r="I498" i="12"/>
  <c r="V498" i="12"/>
  <c r="B499" i="12"/>
  <c r="U498" i="12"/>
  <c r="E498" i="12"/>
  <c r="F498" i="12" s="1"/>
  <c r="N498" i="12"/>
  <c r="O498" i="12" s="1"/>
  <c r="P498" i="12" s="1"/>
  <c r="J498" i="12"/>
  <c r="W498" i="12" l="1"/>
  <c r="Q498" i="12"/>
  <c r="R498" i="12" s="1"/>
  <c r="E3441" i="13"/>
  <c r="V499" i="12"/>
  <c r="B500" i="12"/>
  <c r="U499" i="12"/>
  <c r="E499" i="12"/>
  <c r="F499" i="12" s="1"/>
  <c r="N499" i="12"/>
  <c r="O499" i="12" s="1"/>
  <c r="P499" i="12" s="1"/>
  <c r="J499" i="12"/>
  <c r="Y499" i="12"/>
  <c r="I499" i="12"/>
  <c r="K498" i="12"/>
  <c r="E3440" i="13" l="1"/>
  <c r="N500" i="12"/>
  <c r="O500" i="12" s="1"/>
  <c r="P500" i="12" s="1"/>
  <c r="J500" i="12"/>
  <c r="Y500" i="12"/>
  <c r="I500" i="12"/>
  <c r="V500" i="12"/>
  <c r="B501" i="12"/>
  <c r="U500" i="12"/>
  <c r="E500" i="12"/>
  <c r="F500" i="12" s="1"/>
  <c r="K499" i="12"/>
  <c r="Q499" i="12"/>
  <c r="R499" i="12" s="1"/>
  <c r="W499" i="12"/>
  <c r="W500" i="12" l="1"/>
  <c r="Q500" i="12"/>
  <c r="R500" i="12" s="1"/>
  <c r="E3439" i="13"/>
  <c r="N501" i="12"/>
  <c r="O501" i="12" s="1"/>
  <c r="P501" i="12" s="1"/>
  <c r="J501" i="12"/>
  <c r="Y501" i="12"/>
  <c r="I501" i="12"/>
  <c r="V501" i="12"/>
  <c r="B502" i="12"/>
  <c r="U501" i="12"/>
  <c r="E501" i="12"/>
  <c r="F501" i="12" s="1"/>
  <c r="K500" i="12"/>
  <c r="Q501" i="12" l="1"/>
  <c r="R501" i="12" s="1"/>
  <c r="W501" i="12"/>
  <c r="E3438" i="13"/>
  <c r="J502" i="12"/>
  <c r="Y502" i="12"/>
  <c r="I502" i="12"/>
  <c r="V502" i="12"/>
  <c r="B503" i="12"/>
  <c r="U502" i="12"/>
  <c r="E502" i="12"/>
  <c r="F502" i="12" s="1"/>
  <c r="N502" i="12"/>
  <c r="O502" i="12" s="1"/>
  <c r="P502" i="12" s="1"/>
  <c r="K501" i="12"/>
  <c r="W502" i="12" l="1"/>
  <c r="Q502" i="12"/>
  <c r="R502" i="12" s="1"/>
  <c r="E3437" i="13"/>
  <c r="J503" i="12"/>
  <c r="Y503" i="12"/>
  <c r="I503" i="12"/>
  <c r="V503" i="12"/>
  <c r="B504" i="12"/>
  <c r="U503" i="12"/>
  <c r="E503" i="12"/>
  <c r="F503" i="12" s="1"/>
  <c r="N503" i="12"/>
  <c r="O503" i="12" s="1"/>
  <c r="P503" i="12" s="1"/>
  <c r="K502" i="12"/>
  <c r="W503" i="12" l="1"/>
  <c r="K503" i="12"/>
  <c r="Q503" i="12"/>
  <c r="R503" i="12" s="1"/>
  <c r="E3436" i="13"/>
  <c r="V504" i="12"/>
  <c r="B505" i="12"/>
  <c r="U504" i="12"/>
  <c r="E504" i="12"/>
  <c r="F504" i="12" s="1"/>
  <c r="N504" i="12"/>
  <c r="O504" i="12" s="1"/>
  <c r="P504" i="12" s="1"/>
  <c r="J504" i="12"/>
  <c r="Y504" i="12"/>
  <c r="I504" i="12"/>
  <c r="W504" i="12" l="1"/>
  <c r="E3435" i="13"/>
  <c r="N505" i="12"/>
  <c r="O505" i="12" s="1"/>
  <c r="P505" i="12" s="1"/>
  <c r="J505" i="12"/>
  <c r="Y505" i="12"/>
  <c r="I505" i="12"/>
  <c r="V505" i="12"/>
  <c r="B506" i="12"/>
  <c r="U505" i="12"/>
  <c r="E505" i="12"/>
  <c r="F505" i="12" s="1"/>
  <c r="K504" i="12"/>
  <c r="Q504" i="12"/>
  <c r="R504" i="12" s="1"/>
  <c r="Q505" i="12" l="1"/>
  <c r="R505" i="12" s="1"/>
  <c r="K505" i="12"/>
  <c r="W505" i="12"/>
  <c r="E3434" i="13"/>
  <c r="N506" i="12"/>
  <c r="O506" i="12" s="1"/>
  <c r="P506" i="12" s="1"/>
  <c r="J506" i="12"/>
  <c r="Y506" i="12"/>
  <c r="I506" i="12"/>
  <c r="V506" i="12"/>
  <c r="B507" i="12"/>
  <c r="U506" i="12"/>
  <c r="E506" i="12"/>
  <c r="F506" i="12" s="1"/>
  <c r="K506" i="12" l="1"/>
  <c r="W506" i="12"/>
  <c r="Q506" i="12"/>
  <c r="R506" i="12" s="1"/>
  <c r="E3433" i="13"/>
  <c r="N507" i="12"/>
  <c r="O507" i="12" s="1"/>
  <c r="P507" i="12" s="1"/>
  <c r="J507" i="12"/>
  <c r="Y507" i="12"/>
  <c r="I507" i="12"/>
  <c r="V507" i="12"/>
  <c r="B508" i="12"/>
  <c r="U507" i="12"/>
  <c r="E507" i="12"/>
  <c r="F507" i="12" s="1"/>
  <c r="Q507" i="12" l="1"/>
  <c r="R507" i="12" s="1"/>
  <c r="K507" i="12"/>
  <c r="W507" i="12"/>
  <c r="E3432" i="13"/>
  <c r="J508" i="12"/>
  <c r="Y508" i="12"/>
  <c r="I508" i="12"/>
  <c r="V508" i="12"/>
  <c r="B509" i="12"/>
  <c r="U508" i="12"/>
  <c r="E508" i="12"/>
  <c r="F508" i="12" s="1"/>
  <c r="N508" i="12"/>
  <c r="O508" i="12" s="1"/>
  <c r="P508" i="12" s="1"/>
  <c r="W508" i="12" l="1"/>
  <c r="K508" i="12"/>
  <c r="E3431" i="13"/>
  <c r="V509" i="12"/>
  <c r="B510" i="12"/>
  <c r="U509" i="12"/>
  <c r="E509" i="12"/>
  <c r="F509" i="12" s="1"/>
  <c r="N509" i="12"/>
  <c r="O509" i="12" s="1"/>
  <c r="P509" i="12" s="1"/>
  <c r="J509" i="12"/>
  <c r="Y509" i="12"/>
  <c r="I509" i="12"/>
  <c r="Q508" i="12"/>
  <c r="R508" i="12" s="1"/>
  <c r="K509" i="12" l="1"/>
  <c r="W509" i="12"/>
  <c r="Q509" i="12"/>
  <c r="R509" i="12" s="1"/>
  <c r="E3430" i="13"/>
  <c r="B511" i="12"/>
  <c r="U510" i="12"/>
  <c r="E510" i="12"/>
  <c r="F510" i="12" s="1"/>
  <c r="N510" i="12"/>
  <c r="O510" i="12" s="1"/>
  <c r="P510" i="12" s="1"/>
  <c r="J510" i="12"/>
  <c r="Y510" i="12"/>
  <c r="I510" i="12"/>
  <c r="V510" i="12"/>
  <c r="W510" i="12" l="1"/>
  <c r="Q510" i="12"/>
  <c r="R510" i="12" s="1"/>
  <c r="E3429" i="13"/>
  <c r="N511" i="12"/>
  <c r="O511" i="12" s="1"/>
  <c r="P511" i="12" s="1"/>
  <c r="J511" i="12"/>
  <c r="Y511" i="12"/>
  <c r="I511" i="12"/>
  <c r="V511" i="12"/>
  <c r="B512" i="12"/>
  <c r="U511" i="12"/>
  <c r="E511" i="12"/>
  <c r="F511" i="12" s="1"/>
  <c r="K510" i="12"/>
  <c r="K511" i="12" l="1"/>
  <c r="E3428" i="13"/>
  <c r="N512" i="12"/>
  <c r="O512" i="12" s="1"/>
  <c r="P512" i="12" s="1"/>
  <c r="J512" i="12"/>
  <c r="Y512" i="12"/>
  <c r="I512" i="12"/>
  <c r="V512" i="12"/>
  <c r="B513" i="12"/>
  <c r="U512" i="12"/>
  <c r="E512" i="12"/>
  <c r="F512" i="12" s="1"/>
  <c r="Q511" i="12"/>
  <c r="R511" i="12" s="1"/>
  <c r="W511" i="12"/>
  <c r="W512" i="12" l="1"/>
  <c r="E3427" i="13"/>
  <c r="J513" i="12"/>
  <c r="Y513" i="12"/>
  <c r="I513" i="12"/>
  <c r="V513" i="12"/>
  <c r="B514" i="12"/>
  <c r="U513" i="12"/>
  <c r="E513" i="12"/>
  <c r="F513" i="12" s="1"/>
  <c r="N513" i="12"/>
  <c r="O513" i="12" s="1"/>
  <c r="P513" i="12" s="1"/>
  <c r="K512" i="12"/>
  <c r="Q512" i="12"/>
  <c r="R512" i="12" s="1"/>
  <c r="W513" i="12" l="1"/>
  <c r="E3426" i="13"/>
  <c r="Y514" i="12"/>
  <c r="I514" i="12"/>
  <c r="V514" i="12"/>
  <c r="B515" i="12"/>
  <c r="U514" i="12"/>
  <c r="E514" i="12"/>
  <c r="F514" i="12" s="1"/>
  <c r="N514" i="12"/>
  <c r="O514" i="12" s="1"/>
  <c r="P514" i="12" s="1"/>
  <c r="J514" i="12"/>
  <c r="K513" i="12"/>
  <c r="Q513" i="12"/>
  <c r="R513" i="12" s="1"/>
  <c r="W514" i="12" l="1"/>
  <c r="E3425" i="13"/>
  <c r="V515" i="12"/>
  <c r="B516" i="12"/>
  <c r="U515" i="12"/>
  <c r="E515" i="12"/>
  <c r="F515" i="12" s="1"/>
  <c r="N515" i="12"/>
  <c r="O515" i="12" s="1"/>
  <c r="P515" i="12" s="1"/>
  <c r="J515" i="12"/>
  <c r="Y515" i="12"/>
  <c r="I515" i="12"/>
  <c r="K514" i="12"/>
  <c r="Q514" i="12"/>
  <c r="R514" i="12" s="1"/>
  <c r="K515" i="12" l="1"/>
  <c r="W515" i="12"/>
  <c r="Q515" i="12"/>
  <c r="R515" i="12" s="1"/>
  <c r="E3424" i="13"/>
  <c r="B517" i="12"/>
  <c r="N516" i="12"/>
  <c r="O516" i="12" s="1"/>
  <c r="P516" i="12" s="1"/>
  <c r="J516" i="12"/>
  <c r="I516" i="12"/>
  <c r="Y516" i="12"/>
  <c r="V516" i="12"/>
  <c r="U516" i="12"/>
  <c r="E516" i="12"/>
  <c r="F516" i="12" s="1"/>
  <c r="Q516" i="12" l="1"/>
  <c r="R516" i="12" s="1"/>
  <c r="E3423" i="13"/>
  <c r="U517" i="12"/>
  <c r="B518" i="12"/>
  <c r="N517" i="12"/>
  <c r="O517" i="12" s="1"/>
  <c r="P517" i="12" s="1"/>
  <c r="J517" i="12"/>
  <c r="I517" i="12"/>
  <c r="Y517" i="12"/>
  <c r="E517" i="12"/>
  <c r="F517" i="12" s="1"/>
  <c r="V517" i="12"/>
  <c r="W516" i="12"/>
  <c r="K516" i="12"/>
  <c r="Q517" i="12" l="1"/>
  <c r="R517" i="12" s="1"/>
  <c r="K517" i="12"/>
  <c r="E3422" i="13"/>
  <c r="Y518" i="12"/>
  <c r="I518" i="12"/>
  <c r="V518" i="12"/>
  <c r="U518" i="12"/>
  <c r="B519" i="12"/>
  <c r="N518" i="12"/>
  <c r="O518" i="12" s="1"/>
  <c r="P518" i="12" s="1"/>
  <c r="J518" i="12"/>
  <c r="E518" i="12"/>
  <c r="F518" i="12" s="1"/>
  <c r="W517" i="12"/>
  <c r="W518" i="12" l="1"/>
  <c r="E3421" i="13"/>
  <c r="N519" i="12"/>
  <c r="O519" i="12" s="1"/>
  <c r="P519" i="12" s="1"/>
  <c r="V519" i="12"/>
  <c r="E519" i="12"/>
  <c r="F519" i="12" s="1"/>
  <c r="U519" i="12"/>
  <c r="B520" i="12"/>
  <c r="J519" i="12"/>
  <c r="I519" i="12"/>
  <c r="Y519" i="12"/>
  <c r="K518" i="12"/>
  <c r="Q518" i="12"/>
  <c r="R518" i="12" s="1"/>
  <c r="Q519" i="12" l="1"/>
  <c r="R519" i="12" s="1"/>
  <c r="E3420" i="13"/>
  <c r="N520" i="12"/>
  <c r="O520" i="12" s="1"/>
  <c r="P520" i="12" s="1"/>
  <c r="Y520" i="12"/>
  <c r="E520" i="12"/>
  <c r="F520" i="12" s="1"/>
  <c r="V520" i="12"/>
  <c r="U520" i="12"/>
  <c r="B521" i="12"/>
  <c r="J520" i="12"/>
  <c r="I520" i="12"/>
  <c r="W519" i="12"/>
  <c r="K519" i="12"/>
  <c r="W520" i="12" l="1"/>
  <c r="Q520" i="12"/>
  <c r="R520" i="12" s="1"/>
  <c r="E3419" i="13"/>
  <c r="J521" i="12"/>
  <c r="I521" i="12"/>
  <c r="Y521" i="12"/>
  <c r="E521" i="12"/>
  <c r="F521" i="12" s="1"/>
  <c r="V521" i="12"/>
  <c r="U521" i="12"/>
  <c r="B522" i="12"/>
  <c r="N521" i="12"/>
  <c r="O521" i="12" s="1"/>
  <c r="P521" i="12" s="1"/>
  <c r="K520" i="12"/>
  <c r="W521" i="12" l="1"/>
  <c r="Q521" i="12"/>
  <c r="R521" i="12" s="1"/>
  <c r="E3418" i="13"/>
  <c r="B523" i="12"/>
  <c r="U522" i="12"/>
  <c r="E522" i="12"/>
  <c r="F522" i="12" s="1"/>
  <c r="N522" i="12"/>
  <c r="O522" i="12" s="1"/>
  <c r="P522" i="12" s="1"/>
  <c r="J522" i="12"/>
  <c r="I522" i="12"/>
  <c r="Y522" i="12"/>
  <c r="V522" i="12"/>
  <c r="K521" i="12"/>
  <c r="W522" i="12" l="1"/>
  <c r="K522" i="12"/>
  <c r="E3417" i="13"/>
  <c r="B524" i="12"/>
  <c r="U523" i="12"/>
  <c r="E523" i="12"/>
  <c r="F523" i="12" s="1"/>
  <c r="J523" i="12"/>
  <c r="V523" i="12"/>
  <c r="N523" i="12"/>
  <c r="O523" i="12" s="1"/>
  <c r="P523" i="12" s="1"/>
  <c r="I523" i="12"/>
  <c r="Y523" i="12"/>
  <c r="Q522" i="12"/>
  <c r="R522" i="12" s="1"/>
  <c r="Q523" i="12" l="1"/>
  <c r="R523" i="12" s="1"/>
  <c r="W523" i="12"/>
  <c r="E3416" i="13"/>
  <c r="J524" i="12"/>
  <c r="I524" i="12"/>
  <c r="E524" i="12"/>
  <c r="F524" i="12" s="1"/>
  <c r="Y524" i="12"/>
  <c r="V524" i="12"/>
  <c r="U524" i="12"/>
  <c r="B525" i="12"/>
  <c r="N524" i="12"/>
  <c r="O524" i="12" s="1"/>
  <c r="P524" i="12" s="1"/>
  <c r="K523" i="12"/>
  <c r="W524" i="12" l="1"/>
  <c r="K524" i="12"/>
  <c r="E3415" i="13"/>
  <c r="B526" i="12"/>
  <c r="U525" i="12"/>
  <c r="E525" i="12"/>
  <c r="F525" i="12" s="1"/>
  <c r="N525" i="12"/>
  <c r="O525" i="12" s="1"/>
  <c r="P525" i="12" s="1"/>
  <c r="J525" i="12"/>
  <c r="I525" i="12"/>
  <c r="Y525" i="12"/>
  <c r="V525" i="12"/>
  <c r="Q524" i="12"/>
  <c r="R524" i="12" s="1"/>
  <c r="Q525" i="12" l="1"/>
  <c r="R525" i="12" s="1"/>
  <c r="W525" i="12"/>
  <c r="E3414" i="13"/>
  <c r="N526" i="12"/>
  <c r="O526" i="12" s="1"/>
  <c r="P526" i="12" s="1"/>
  <c r="Y526" i="12"/>
  <c r="I526" i="12"/>
  <c r="E526" i="12"/>
  <c r="F526" i="12" s="1"/>
  <c r="V526" i="12"/>
  <c r="U526" i="12"/>
  <c r="B527" i="12"/>
  <c r="J526" i="12"/>
  <c r="K525" i="12"/>
  <c r="Q526" i="12" l="1"/>
  <c r="R526" i="12" s="1"/>
  <c r="K526" i="12"/>
  <c r="E3413" i="13"/>
  <c r="Y527" i="12"/>
  <c r="I527" i="12"/>
  <c r="V527" i="12"/>
  <c r="N527" i="12"/>
  <c r="O527" i="12" s="1"/>
  <c r="P527" i="12" s="1"/>
  <c r="B528" i="12"/>
  <c r="J527" i="12"/>
  <c r="E527" i="12"/>
  <c r="F527" i="12" s="1"/>
  <c r="U527" i="12"/>
  <c r="W526" i="12"/>
  <c r="W527" i="12" l="1"/>
  <c r="Q527" i="12"/>
  <c r="R527" i="12" s="1"/>
  <c r="K527" i="12"/>
  <c r="E3412" i="13"/>
  <c r="V528" i="12"/>
  <c r="Y528" i="12"/>
  <c r="U528" i="12"/>
  <c r="B529" i="12"/>
  <c r="N528" i="12"/>
  <c r="O528" i="12" s="1"/>
  <c r="P528" i="12" s="1"/>
  <c r="J528" i="12"/>
  <c r="I528" i="12"/>
  <c r="E528" i="12"/>
  <c r="F528" i="12" s="1"/>
  <c r="W528" i="12" l="1"/>
  <c r="E3411" i="13"/>
  <c r="B530" i="12"/>
  <c r="U529" i="12"/>
  <c r="E529" i="12"/>
  <c r="F529" i="12" s="1"/>
  <c r="Y529" i="12"/>
  <c r="I529" i="12"/>
  <c r="N529" i="12"/>
  <c r="O529" i="12" s="1"/>
  <c r="P529" i="12" s="1"/>
  <c r="J529" i="12"/>
  <c r="V529" i="12"/>
  <c r="Q528" i="12"/>
  <c r="R528" i="12" s="1"/>
  <c r="K528" i="12"/>
  <c r="K529" i="12" l="1"/>
  <c r="Q529" i="12"/>
  <c r="R529" i="12" s="1"/>
  <c r="W529" i="12"/>
  <c r="E3410" i="13"/>
  <c r="V530" i="12"/>
  <c r="B531" i="12"/>
  <c r="U530" i="12"/>
  <c r="E530" i="12"/>
  <c r="F530" i="12" s="1"/>
  <c r="Y530" i="12"/>
  <c r="N530" i="12"/>
  <c r="O530" i="12" s="1"/>
  <c r="P530" i="12" s="1"/>
  <c r="J530" i="12"/>
  <c r="I530" i="12"/>
  <c r="W530" i="12" l="1"/>
  <c r="K530" i="12"/>
  <c r="E3409" i="13"/>
  <c r="J531" i="12"/>
  <c r="N531" i="12"/>
  <c r="O531" i="12" s="1"/>
  <c r="P531" i="12" s="1"/>
  <c r="B532" i="12"/>
  <c r="I531" i="12"/>
  <c r="E531" i="12"/>
  <c r="F531" i="12" s="1"/>
  <c r="Y531" i="12"/>
  <c r="V531" i="12"/>
  <c r="U531" i="12"/>
  <c r="Q530" i="12"/>
  <c r="R530" i="12" s="1"/>
  <c r="E3408" i="13" l="1"/>
  <c r="J532" i="12"/>
  <c r="Y532" i="12"/>
  <c r="B533" i="12"/>
  <c r="U532" i="12"/>
  <c r="E532" i="12"/>
  <c r="F532" i="12" s="1"/>
  <c r="V532" i="12"/>
  <c r="N532" i="12"/>
  <c r="O532" i="12" s="1"/>
  <c r="P532" i="12" s="1"/>
  <c r="I532" i="12"/>
  <c r="Q531" i="12"/>
  <c r="R531" i="12" s="1"/>
  <c r="W531" i="12"/>
  <c r="K531" i="12"/>
  <c r="W532" i="12" l="1"/>
  <c r="E3407" i="13"/>
  <c r="J533" i="12"/>
  <c r="Y533" i="12"/>
  <c r="I533" i="12"/>
  <c r="V533" i="12"/>
  <c r="B534" i="12"/>
  <c r="U533" i="12"/>
  <c r="N533" i="12"/>
  <c r="O533" i="12" s="1"/>
  <c r="P533" i="12" s="1"/>
  <c r="E533" i="12"/>
  <c r="F533" i="12" s="1"/>
  <c r="K532" i="12"/>
  <c r="Q532" i="12"/>
  <c r="R532" i="12" s="1"/>
  <c r="K533" i="12" l="1"/>
  <c r="Q533" i="12"/>
  <c r="R533" i="12" s="1"/>
  <c r="W533" i="12"/>
  <c r="E3406" i="13"/>
  <c r="V534" i="12"/>
  <c r="J534" i="12"/>
  <c r="Y534" i="12"/>
  <c r="I534" i="12"/>
  <c r="E534" i="12"/>
  <c r="F534" i="12" s="1"/>
  <c r="B535" i="12"/>
  <c r="U534" i="12"/>
  <c r="N534" i="12"/>
  <c r="O534" i="12" s="1"/>
  <c r="P534" i="12" s="1"/>
  <c r="W534" i="12" l="1"/>
  <c r="Q534" i="12"/>
  <c r="R534" i="12" s="1"/>
  <c r="E3405" i="13"/>
  <c r="N535" i="12"/>
  <c r="O535" i="12" s="1"/>
  <c r="P535" i="12" s="1"/>
  <c r="Y535" i="12"/>
  <c r="I535" i="12"/>
  <c r="V535" i="12"/>
  <c r="E535" i="12"/>
  <c r="F535" i="12" s="1"/>
  <c r="B536" i="12"/>
  <c r="U535" i="12"/>
  <c r="J535" i="12"/>
  <c r="K534" i="12"/>
  <c r="Q535" i="12" l="1"/>
  <c r="R535" i="12" s="1"/>
  <c r="W535" i="12"/>
  <c r="E3404" i="13"/>
  <c r="N536" i="12"/>
  <c r="O536" i="12" s="1"/>
  <c r="P536" i="12" s="1"/>
  <c r="Y536" i="12"/>
  <c r="I536" i="12"/>
  <c r="V536" i="12"/>
  <c r="E536" i="12"/>
  <c r="F536" i="12" s="1"/>
  <c r="B537" i="12"/>
  <c r="U536" i="12"/>
  <c r="J536" i="12"/>
  <c r="K535" i="12"/>
  <c r="K536" i="12" l="1"/>
  <c r="Q536" i="12"/>
  <c r="R536" i="12" s="1"/>
  <c r="W536" i="12"/>
  <c r="E3403" i="13"/>
  <c r="N537" i="12"/>
  <c r="O537" i="12" s="1"/>
  <c r="P537" i="12" s="1"/>
  <c r="J537" i="12"/>
  <c r="Y537" i="12"/>
  <c r="I537" i="12"/>
  <c r="V537" i="12"/>
  <c r="E537" i="12"/>
  <c r="F537" i="12" s="1"/>
  <c r="B538" i="12"/>
  <c r="U537" i="12"/>
  <c r="K537" i="12" l="1"/>
  <c r="W537" i="12"/>
  <c r="E3402" i="13"/>
  <c r="J538" i="12"/>
  <c r="V538" i="12"/>
  <c r="B539" i="12"/>
  <c r="U538" i="12"/>
  <c r="E538" i="12"/>
  <c r="F538" i="12" s="1"/>
  <c r="N538" i="12"/>
  <c r="O538" i="12" s="1"/>
  <c r="P538" i="12" s="1"/>
  <c r="I538" i="12"/>
  <c r="Y538" i="12"/>
  <c r="Q537" i="12"/>
  <c r="R537" i="12" s="1"/>
  <c r="E3401" i="13" l="1"/>
  <c r="B540" i="12"/>
  <c r="U539" i="12"/>
  <c r="E539" i="12"/>
  <c r="F539" i="12" s="1"/>
  <c r="J539" i="12"/>
  <c r="Y539" i="12"/>
  <c r="V539" i="12"/>
  <c r="N539" i="12"/>
  <c r="O539" i="12" s="1"/>
  <c r="P539" i="12" s="1"/>
  <c r="I539" i="12"/>
  <c r="Q538" i="12"/>
  <c r="R538" i="12" s="1"/>
  <c r="K538" i="12"/>
  <c r="W538" i="12"/>
  <c r="W539" i="12" l="1"/>
  <c r="Q539" i="12"/>
  <c r="R539" i="12" s="1"/>
  <c r="K539" i="12"/>
  <c r="E3400" i="13"/>
  <c r="B541" i="12"/>
  <c r="U540" i="12"/>
  <c r="E540" i="12"/>
  <c r="F540" i="12" s="1"/>
  <c r="J540" i="12"/>
  <c r="Y540" i="12"/>
  <c r="V540" i="12"/>
  <c r="N540" i="12"/>
  <c r="O540" i="12" s="1"/>
  <c r="P540" i="12" s="1"/>
  <c r="I540" i="12"/>
  <c r="K540" i="12" l="1"/>
  <c r="W540" i="12"/>
  <c r="Q540" i="12"/>
  <c r="R540" i="12" s="1"/>
  <c r="E3399" i="13"/>
  <c r="N541" i="12"/>
  <c r="O541" i="12" s="1"/>
  <c r="P541" i="12" s="1"/>
  <c r="J541" i="12"/>
  <c r="B542" i="12"/>
  <c r="U541" i="12"/>
  <c r="E541" i="12"/>
  <c r="F541" i="12" s="1"/>
  <c r="I541" i="12"/>
  <c r="Y541" i="12"/>
  <c r="V541" i="12"/>
  <c r="W541" i="12" l="1"/>
  <c r="K541" i="12"/>
  <c r="E3398" i="13"/>
  <c r="N542" i="12"/>
  <c r="O542" i="12" s="1"/>
  <c r="P542" i="12" s="1"/>
  <c r="J542" i="12"/>
  <c r="Y542" i="12"/>
  <c r="I542" i="12"/>
  <c r="B543" i="12"/>
  <c r="U542" i="12"/>
  <c r="E542" i="12"/>
  <c r="F542" i="12" s="1"/>
  <c r="V542" i="12"/>
  <c r="Q541" i="12"/>
  <c r="R541" i="12" s="1"/>
  <c r="W542" i="12" l="1"/>
  <c r="Q542" i="12"/>
  <c r="R542" i="12" s="1"/>
  <c r="E3397" i="13"/>
  <c r="Y543" i="12"/>
  <c r="I543" i="12"/>
  <c r="V543" i="12"/>
  <c r="N543" i="12"/>
  <c r="O543" i="12" s="1"/>
  <c r="P543" i="12" s="1"/>
  <c r="B544" i="12"/>
  <c r="U543" i="12"/>
  <c r="J543" i="12"/>
  <c r="E543" i="12"/>
  <c r="F543" i="12" s="1"/>
  <c r="K542" i="12"/>
  <c r="W543" i="12" l="1"/>
  <c r="E3396" i="13"/>
  <c r="Y544" i="12"/>
  <c r="I544" i="12"/>
  <c r="V544" i="12"/>
  <c r="B545" i="12"/>
  <c r="U544" i="12"/>
  <c r="E544" i="12"/>
  <c r="F544" i="12" s="1"/>
  <c r="N544" i="12"/>
  <c r="O544" i="12" s="1"/>
  <c r="P544" i="12" s="1"/>
  <c r="J544" i="12"/>
  <c r="Q543" i="12"/>
  <c r="R543" i="12" s="1"/>
  <c r="K543" i="12"/>
  <c r="W544" i="12" l="1"/>
  <c r="E3395" i="13"/>
  <c r="V545" i="12"/>
  <c r="B546" i="12"/>
  <c r="U545" i="12"/>
  <c r="E545" i="12"/>
  <c r="F545" i="12" s="1"/>
  <c r="N545" i="12"/>
  <c r="O545" i="12" s="1"/>
  <c r="P545" i="12" s="1"/>
  <c r="Y545" i="12"/>
  <c r="I545" i="12"/>
  <c r="J545" i="12"/>
  <c r="K544" i="12"/>
  <c r="Q544" i="12"/>
  <c r="R544" i="12" s="1"/>
  <c r="W545" i="12" l="1"/>
  <c r="Q545" i="12"/>
  <c r="R545" i="12" s="1"/>
  <c r="E3394" i="13"/>
  <c r="N546" i="12"/>
  <c r="O546" i="12" s="1"/>
  <c r="P546" i="12" s="1"/>
  <c r="Y546" i="12"/>
  <c r="I546" i="12"/>
  <c r="V546" i="12"/>
  <c r="B547" i="12"/>
  <c r="U546" i="12"/>
  <c r="E546" i="12"/>
  <c r="F546" i="12" s="1"/>
  <c r="J546" i="12"/>
  <c r="K545" i="12"/>
  <c r="K546" i="12" l="1"/>
  <c r="Q546" i="12"/>
  <c r="R546" i="12" s="1"/>
  <c r="W546" i="12"/>
  <c r="E3393" i="13"/>
  <c r="J547" i="12"/>
  <c r="V547" i="12"/>
  <c r="B548" i="12"/>
  <c r="U547" i="12"/>
  <c r="E547" i="12"/>
  <c r="F547" i="12" s="1"/>
  <c r="Y547" i="12"/>
  <c r="N547" i="12"/>
  <c r="O547" i="12" s="1"/>
  <c r="P547" i="12" s="1"/>
  <c r="I547" i="12"/>
  <c r="W547" i="12" l="1"/>
  <c r="K547" i="12"/>
  <c r="Q547" i="12"/>
  <c r="R547" i="12" s="1"/>
  <c r="E3392" i="13"/>
  <c r="J548" i="12"/>
  <c r="Y548" i="12"/>
  <c r="I548" i="12"/>
  <c r="B549" i="12"/>
  <c r="U548" i="12"/>
  <c r="E548" i="12"/>
  <c r="F548" i="12" s="1"/>
  <c r="V548" i="12"/>
  <c r="N548" i="12"/>
  <c r="O548" i="12" s="1"/>
  <c r="P548" i="12" s="1"/>
  <c r="Q548" i="12" l="1"/>
  <c r="R548" i="12" s="1"/>
  <c r="E3391" i="13"/>
  <c r="J549" i="12"/>
  <c r="Y549" i="12"/>
  <c r="I549" i="12"/>
  <c r="V549" i="12"/>
  <c r="B550" i="12"/>
  <c r="U549" i="12"/>
  <c r="E549" i="12"/>
  <c r="F549" i="12" s="1"/>
  <c r="N549" i="12"/>
  <c r="O549" i="12" s="1"/>
  <c r="P549" i="12" s="1"/>
  <c r="W548" i="12"/>
  <c r="K548" i="12"/>
  <c r="W549" i="12" l="1"/>
  <c r="E3390" i="13"/>
  <c r="V550" i="12"/>
  <c r="J550" i="12"/>
  <c r="Y550" i="12"/>
  <c r="I550" i="12"/>
  <c r="N550" i="12"/>
  <c r="O550" i="12" s="1"/>
  <c r="P550" i="12" s="1"/>
  <c r="E550" i="12"/>
  <c r="F550" i="12" s="1"/>
  <c r="B551" i="12"/>
  <c r="U550" i="12"/>
  <c r="K549" i="12"/>
  <c r="Q549" i="12"/>
  <c r="R549" i="12" s="1"/>
  <c r="W550" i="12" l="1"/>
  <c r="Q550" i="12"/>
  <c r="R550" i="12" s="1"/>
  <c r="K550" i="12"/>
  <c r="E3389" i="13"/>
  <c r="N551" i="12"/>
  <c r="O551" i="12" s="1"/>
  <c r="P551" i="12" s="1"/>
  <c r="J551" i="12"/>
  <c r="Y551" i="12"/>
  <c r="I551" i="12"/>
  <c r="V551" i="12"/>
  <c r="B552" i="12"/>
  <c r="U551" i="12"/>
  <c r="E551" i="12"/>
  <c r="F551" i="12" s="1"/>
  <c r="K551" i="12" l="1"/>
  <c r="W551" i="12"/>
  <c r="E3388" i="13"/>
  <c r="N552" i="12"/>
  <c r="O552" i="12" s="1"/>
  <c r="P552" i="12" s="1"/>
  <c r="J552" i="12"/>
  <c r="Y552" i="12"/>
  <c r="I552" i="12"/>
  <c r="V552" i="12"/>
  <c r="E552" i="12"/>
  <c r="F552" i="12" s="1"/>
  <c r="B553" i="12"/>
  <c r="U552" i="12"/>
  <c r="Q551" i="12"/>
  <c r="R551" i="12" s="1"/>
  <c r="W552" i="12" l="1"/>
  <c r="K552" i="12"/>
  <c r="Q552" i="12"/>
  <c r="R552" i="12" s="1"/>
  <c r="E3387" i="13"/>
  <c r="N553" i="12"/>
  <c r="O553" i="12" s="1"/>
  <c r="P553" i="12" s="1"/>
  <c r="J553" i="12"/>
  <c r="Y553" i="12"/>
  <c r="I553" i="12"/>
  <c r="V553" i="12"/>
  <c r="B554" i="12"/>
  <c r="U553" i="12"/>
  <c r="E553" i="12"/>
  <c r="F553" i="12" s="1"/>
  <c r="W553" i="12" l="1"/>
  <c r="E3386" i="13"/>
  <c r="J554" i="12"/>
  <c r="V554" i="12"/>
  <c r="B555" i="12"/>
  <c r="U554" i="12"/>
  <c r="E554" i="12"/>
  <c r="F554" i="12" s="1"/>
  <c r="N554" i="12"/>
  <c r="O554" i="12" s="1"/>
  <c r="P554" i="12" s="1"/>
  <c r="Y554" i="12"/>
  <c r="I554" i="12"/>
  <c r="Q553" i="12"/>
  <c r="R553" i="12" s="1"/>
  <c r="K553" i="12"/>
  <c r="W554" i="12" l="1"/>
  <c r="Q554" i="12"/>
  <c r="R554" i="12" s="1"/>
  <c r="E3385" i="13"/>
  <c r="B556" i="12"/>
  <c r="U555" i="12"/>
  <c r="E555" i="12"/>
  <c r="F555" i="12" s="1"/>
  <c r="N555" i="12"/>
  <c r="O555" i="12" s="1"/>
  <c r="P555" i="12" s="1"/>
  <c r="J555" i="12"/>
  <c r="Y555" i="12"/>
  <c r="V555" i="12"/>
  <c r="I555" i="12"/>
  <c r="K554" i="12"/>
  <c r="W555" i="12" l="1"/>
  <c r="Q555" i="12"/>
  <c r="R555" i="12" s="1"/>
  <c r="E3384" i="13"/>
  <c r="B557" i="12"/>
  <c r="U556" i="12"/>
  <c r="E556" i="12"/>
  <c r="F556" i="12" s="1"/>
  <c r="N556" i="12"/>
  <c r="O556" i="12" s="1"/>
  <c r="P556" i="12" s="1"/>
  <c r="J556" i="12"/>
  <c r="Y556" i="12"/>
  <c r="V556" i="12"/>
  <c r="I556" i="12"/>
  <c r="K555" i="12"/>
  <c r="W556" i="12" l="1"/>
  <c r="Q556" i="12"/>
  <c r="R556" i="12" s="1"/>
  <c r="E3383" i="13"/>
  <c r="N557" i="12"/>
  <c r="O557" i="12" s="1"/>
  <c r="P557" i="12" s="1"/>
  <c r="J557" i="12"/>
  <c r="B558" i="12"/>
  <c r="U557" i="12"/>
  <c r="E557" i="12"/>
  <c r="F557" i="12" s="1"/>
  <c r="Y557" i="12"/>
  <c r="V557" i="12"/>
  <c r="I557" i="12"/>
  <c r="K556" i="12"/>
  <c r="Q557" i="12" l="1"/>
  <c r="R557" i="12" s="1"/>
  <c r="E3382" i="13"/>
  <c r="N558" i="12"/>
  <c r="O558" i="12" s="1"/>
  <c r="P558" i="12" s="1"/>
  <c r="J558" i="12"/>
  <c r="Y558" i="12"/>
  <c r="I558" i="12"/>
  <c r="B559" i="12"/>
  <c r="U558" i="12"/>
  <c r="E558" i="12"/>
  <c r="F558" i="12" s="1"/>
  <c r="V558" i="12"/>
  <c r="K557" i="12"/>
  <c r="W557" i="12"/>
  <c r="Q558" i="12" l="1"/>
  <c r="R558" i="12" s="1"/>
  <c r="K558" i="12"/>
  <c r="E3381" i="13"/>
  <c r="Y559" i="12"/>
  <c r="I559" i="12"/>
  <c r="V559" i="12"/>
  <c r="B560" i="12"/>
  <c r="U559" i="12"/>
  <c r="E559" i="12"/>
  <c r="F559" i="12" s="1"/>
  <c r="N559" i="12"/>
  <c r="O559" i="12" s="1"/>
  <c r="P559" i="12" s="1"/>
  <c r="J559" i="12"/>
  <c r="W558" i="12"/>
  <c r="K559" i="12" l="1"/>
  <c r="Q559" i="12"/>
  <c r="R559" i="12" s="1"/>
  <c r="W559" i="12"/>
  <c r="E3380" i="13"/>
  <c r="Y560" i="12"/>
  <c r="I560" i="12"/>
  <c r="V560" i="12"/>
  <c r="B561" i="12"/>
  <c r="U560" i="12"/>
  <c r="E560" i="12"/>
  <c r="F560" i="12" s="1"/>
  <c r="N560" i="12"/>
  <c r="O560" i="12" s="1"/>
  <c r="P560" i="12" s="1"/>
  <c r="J560" i="12"/>
  <c r="W560" i="12" l="1"/>
  <c r="Q560" i="12"/>
  <c r="R560" i="12" s="1"/>
  <c r="E3379" i="13"/>
  <c r="V561" i="12"/>
  <c r="B562" i="12"/>
  <c r="U561" i="12"/>
  <c r="E561" i="12"/>
  <c r="F561" i="12" s="1"/>
  <c r="N561" i="12"/>
  <c r="O561" i="12" s="1"/>
  <c r="P561" i="12" s="1"/>
  <c r="Y561" i="12"/>
  <c r="I561" i="12"/>
  <c r="J561" i="12"/>
  <c r="K560" i="12"/>
  <c r="K561" i="12" l="1"/>
  <c r="Q561" i="12"/>
  <c r="R561" i="12" s="1"/>
  <c r="W561" i="12"/>
  <c r="E3378" i="13"/>
  <c r="N562" i="12"/>
  <c r="O562" i="12" s="1"/>
  <c r="P562" i="12" s="1"/>
  <c r="Y562" i="12"/>
  <c r="I562" i="12"/>
  <c r="V562" i="12"/>
  <c r="B563" i="12"/>
  <c r="U562" i="12"/>
  <c r="E562" i="12"/>
  <c r="F562" i="12" s="1"/>
  <c r="J562" i="12"/>
  <c r="W562" i="12" l="1"/>
  <c r="Q562" i="12"/>
  <c r="R562" i="12" s="1"/>
  <c r="E3377" i="13"/>
  <c r="J563" i="12"/>
  <c r="Y563" i="12"/>
  <c r="I563" i="12"/>
  <c r="V563" i="12"/>
  <c r="B564" i="12"/>
  <c r="U563" i="12"/>
  <c r="E563" i="12"/>
  <c r="F563" i="12" s="1"/>
  <c r="N563" i="12"/>
  <c r="O563" i="12" s="1"/>
  <c r="P563" i="12" s="1"/>
  <c r="K562" i="12"/>
  <c r="Q563" i="12" l="1"/>
  <c r="R563" i="12" s="1"/>
  <c r="W563" i="12"/>
  <c r="K563" i="12"/>
  <c r="E3376" i="13"/>
  <c r="J564" i="12"/>
  <c r="Y564" i="12"/>
  <c r="I564" i="12"/>
  <c r="V564" i="12"/>
  <c r="B565" i="12"/>
  <c r="U564" i="12"/>
  <c r="E564" i="12"/>
  <c r="F564" i="12" s="1"/>
  <c r="N564" i="12"/>
  <c r="O564" i="12" s="1"/>
  <c r="P564" i="12" s="1"/>
  <c r="W564" i="12" l="1"/>
  <c r="Q564" i="12"/>
  <c r="R564" i="12" s="1"/>
  <c r="E3375" i="13"/>
  <c r="J565" i="12"/>
  <c r="Y565" i="12"/>
  <c r="I565" i="12"/>
  <c r="V565" i="12"/>
  <c r="B566" i="12"/>
  <c r="U565" i="12"/>
  <c r="E565" i="12"/>
  <c r="F565" i="12" s="1"/>
  <c r="N565" i="12"/>
  <c r="O565" i="12" s="1"/>
  <c r="P565" i="12" s="1"/>
  <c r="K564" i="12"/>
  <c r="Q565" i="12" l="1"/>
  <c r="R565" i="12" s="1"/>
  <c r="K565" i="12"/>
  <c r="W565" i="12"/>
  <c r="E3374" i="13"/>
  <c r="V566" i="12"/>
  <c r="J566" i="12"/>
  <c r="Y566" i="12"/>
  <c r="I566" i="12"/>
  <c r="U566" i="12"/>
  <c r="N566" i="12"/>
  <c r="O566" i="12" s="1"/>
  <c r="P566" i="12" s="1"/>
  <c r="E566" i="12"/>
  <c r="F566" i="12" s="1"/>
  <c r="B567" i="12"/>
  <c r="K566" i="12" l="1"/>
  <c r="W566" i="12"/>
  <c r="E3373" i="13"/>
  <c r="N567" i="12"/>
  <c r="O567" i="12" s="1"/>
  <c r="P567" i="12" s="1"/>
  <c r="J567" i="12"/>
  <c r="Y567" i="12"/>
  <c r="I567" i="12"/>
  <c r="V567" i="12"/>
  <c r="B568" i="12"/>
  <c r="U567" i="12"/>
  <c r="E567" i="12"/>
  <c r="F567" i="12" s="1"/>
  <c r="Q566" i="12"/>
  <c r="R566" i="12" s="1"/>
  <c r="W567" i="12" l="1"/>
  <c r="Q567" i="12"/>
  <c r="R567" i="12" s="1"/>
  <c r="E3372" i="13"/>
  <c r="N568" i="12"/>
  <c r="O568" i="12" s="1"/>
  <c r="P568" i="12" s="1"/>
  <c r="J568" i="12"/>
  <c r="Y568" i="12"/>
  <c r="I568" i="12"/>
  <c r="V568" i="12"/>
  <c r="U568" i="12"/>
  <c r="E568" i="12"/>
  <c r="F568" i="12" s="1"/>
  <c r="B569" i="12"/>
  <c r="K567" i="12"/>
  <c r="W568" i="12" l="1"/>
  <c r="Q568" i="12"/>
  <c r="R568" i="12" s="1"/>
  <c r="E3371" i="13"/>
  <c r="N569" i="12"/>
  <c r="O569" i="12" s="1"/>
  <c r="P569" i="12" s="1"/>
  <c r="J569" i="12"/>
  <c r="Y569" i="12"/>
  <c r="I569" i="12"/>
  <c r="V569" i="12"/>
  <c r="B570" i="12"/>
  <c r="U569" i="12"/>
  <c r="E569" i="12"/>
  <c r="F569" i="12" s="1"/>
  <c r="K568" i="12"/>
  <c r="W569" i="12" l="1"/>
  <c r="K569" i="12"/>
  <c r="E3370" i="13"/>
  <c r="J570" i="12"/>
  <c r="Y570" i="12"/>
  <c r="V570" i="12"/>
  <c r="B571" i="12"/>
  <c r="U570" i="12"/>
  <c r="E570" i="12"/>
  <c r="F570" i="12" s="1"/>
  <c r="N570" i="12"/>
  <c r="O570" i="12" s="1"/>
  <c r="P570" i="12" s="1"/>
  <c r="I570" i="12"/>
  <c r="Q569" i="12"/>
  <c r="R569" i="12" s="1"/>
  <c r="W570" i="12" l="1"/>
  <c r="K570" i="12"/>
  <c r="Q570" i="12"/>
  <c r="R570" i="12" s="1"/>
  <c r="E3369" i="13"/>
  <c r="V571" i="12"/>
  <c r="B572" i="12"/>
  <c r="U571" i="12"/>
  <c r="E571" i="12"/>
  <c r="F571" i="12" s="1"/>
  <c r="N571" i="12"/>
  <c r="O571" i="12" s="1"/>
  <c r="P571" i="12" s="1"/>
  <c r="J571" i="12"/>
  <c r="Y571" i="12"/>
  <c r="I571" i="12"/>
  <c r="K571" i="12" l="1"/>
  <c r="Q571" i="12"/>
  <c r="R571" i="12" s="1"/>
  <c r="W571" i="12"/>
  <c r="E3368" i="13"/>
  <c r="B573" i="12"/>
  <c r="U572" i="12"/>
  <c r="E572" i="12"/>
  <c r="F572" i="12" s="1"/>
  <c r="N572" i="12"/>
  <c r="O572" i="12" s="1"/>
  <c r="P572" i="12" s="1"/>
  <c r="J572" i="12"/>
  <c r="Y572" i="12"/>
  <c r="V572" i="12"/>
  <c r="I572" i="12"/>
  <c r="W572" i="12" l="1"/>
  <c r="E3367" i="13"/>
  <c r="N573" i="12"/>
  <c r="O573" i="12" s="1"/>
  <c r="P573" i="12" s="1"/>
  <c r="J573" i="12"/>
  <c r="Y573" i="12"/>
  <c r="I573" i="12"/>
  <c r="B574" i="12"/>
  <c r="U573" i="12"/>
  <c r="E573" i="12"/>
  <c r="F573" i="12" s="1"/>
  <c r="V573" i="12"/>
  <c r="K572" i="12"/>
  <c r="Q572" i="12"/>
  <c r="R572" i="12" s="1"/>
  <c r="K573" i="12" l="1"/>
  <c r="Q573" i="12"/>
  <c r="R573" i="12" s="1"/>
  <c r="W573" i="12"/>
  <c r="E3366" i="13"/>
  <c r="N574" i="12"/>
  <c r="O574" i="12" s="1"/>
  <c r="P574" i="12" s="1"/>
  <c r="J574" i="12"/>
  <c r="Y574" i="12"/>
  <c r="I574" i="12"/>
  <c r="V574" i="12"/>
  <c r="B575" i="12"/>
  <c r="U574" i="12"/>
  <c r="E574" i="12"/>
  <c r="F574" i="12" s="1"/>
  <c r="E3365" i="13" l="1"/>
  <c r="J575" i="12"/>
  <c r="Y575" i="12"/>
  <c r="I575" i="12"/>
  <c r="V575" i="12"/>
  <c r="B576" i="12"/>
  <c r="U575" i="12"/>
  <c r="E575" i="12"/>
  <c r="F575" i="12" s="1"/>
  <c r="N575" i="12"/>
  <c r="O575" i="12" s="1"/>
  <c r="P575" i="12" s="1"/>
  <c r="Q574" i="12"/>
  <c r="R574" i="12" s="1"/>
  <c r="W574" i="12"/>
  <c r="K574" i="12"/>
  <c r="W575" i="12" l="1"/>
  <c r="E3364" i="13"/>
  <c r="Y576" i="12"/>
  <c r="I576" i="12"/>
  <c r="V576" i="12"/>
  <c r="B577" i="12"/>
  <c r="U576" i="12"/>
  <c r="E576" i="12"/>
  <c r="F576" i="12" s="1"/>
  <c r="N576" i="12"/>
  <c r="O576" i="12" s="1"/>
  <c r="P576" i="12" s="1"/>
  <c r="J576" i="12"/>
  <c r="K575" i="12"/>
  <c r="Q575" i="12"/>
  <c r="R575" i="12" s="1"/>
  <c r="W576" i="12" l="1"/>
  <c r="E3363" i="13"/>
  <c r="V577" i="12"/>
  <c r="B578" i="12"/>
  <c r="U577" i="12"/>
  <c r="E577" i="12"/>
  <c r="F577" i="12" s="1"/>
  <c r="N577" i="12"/>
  <c r="O577" i="12" s="1"/>
  <c r="P577" i="12" s="1"/>
  <c r="Y577" i="12"/>
  <c r="I577" i="12"/>
  <c r="J577" i="12"/>
  <c r="K576" i="12"/>
  <c r="Q576" i="12"/>
  <c r="R576" i="12" s="1"/>
  <c r="W577" i="12" l="1"/>
  <c r="Q577" i="12"/>
  <c r="R577" i="12" s="1"/>
  <c r="E3362" i="13"/>
  <c r="N578" i="12"/>
  <c r="O578" i="12" s="1"/>
  <c r="P578" i="12" s="1"/>
  <c r="J578" i="12"/>
  <c r="Y578" i="12"/>
  <c r="I578" i="12"/>
  <c r="V578" i="12"/>
  <c r="B579" i="12"/>
  <c r="U578" i="12"/>
  <c r="E578" i="12"/>
  <c r="F578" i="12" s="1"/>
  <c r="K577" i="12"/>
  <c r="W578" i="12" l="1"/>
  <c r="Q578" i="12"/>
  <c r="R578" i="12" s="1"/>
  <c r="E3361" i="13"/>
  <c r="N579" i="12"/>
  <c r="O579" i="12" s="1"/>
  <c r="P579" i="12" s="1"/>
  <c r="J579" i="12"/>
  <c r="Y579" i="12"/>
  <c r="I579" i="12"/>
  <c r="V579" i="12"/>
  <c r="B580" i="12"/>
  <c r="U579" i="12"/>
  <c r="E579" i="12"/>
  <c r="F579" i="12" s="1"/>
  <c r="K578" i="12"/>
  <c r="W579" i="12" l="1"/>
  <c r="Q579" i="12"/>
  <c r="R579" i="12" s="1"/>
  <c r="E3360" i="13"/>
  <c r="J580" i="12"/>
  <c r="Y580" i="12"/>
  <c r="I580" i="12"/>
  <c r="V580" i="12"/>
  <c r="B581" i="12"/>
  <c r="U580" i="12"/>
  <c r="E580" i="12"/>
  <c r="F580" i="12" s="1"/>
  <c r="N580" i="12"/>
  <c r="O580" i="12" s="1"/>
  <c r="P580" i="12" s="1"/>
  <c r="K579" i="12"/>
  <c r="Q580" i="12" l="1"/>
  <c r="R580" i="12" s="1"/>
  <c r="K580" i="12"/>
  <c r="W580" i="12"/>
  <c r="E3359" i="13"/>
  <c r="J581" i="12"/>
  <c r="Y581" i="12"/>
  <c r="I581" i="12"/>
  <c r="V581" i="12"/>
  <c r="B582" i="12"/>
  <c r="U581" i="12"/>
  <c r="E581" i="12"/>
  <c r="F581" i="12" s="1"/>
  <c r="N581" i="12"/>
  <c r="O581" i="12" s="1"/>
  <c r="P581" i="12" s="1"/>
  <c r="W581" i="12" l="1"/>
  <c r="Q581" i="12"/>
  <c r="R581" i="12" s="1"/>
  <c r="E3358" i="13"/>
  <c r="V582" i="12"/>
  <c r="B583" i="12"/>
  <c r="U582" i="12"/>
  <c r="E582" i="12"/>
  <c r="F582" i="12" s="1"/>
  <c r="N582" i="12"/>
  <c r="O582" i="12" s="1"/>
  <c r="P582" i="12" s="1"/>
  <c r="J582" i="12"/>
  <c r="Y582" i="12"/>
  <c r="I582" i="12"/>
  <c r="K581" i="12"/>
  <c r="K582" i="12" l="1"/>
  <c r="Q582" i="12"/>
  <c r="R582" i="12" s="1"/>
  <c r="W582" i="12"/>
  <c r="E3357" i="13"/>
  <c r="N583" i="12"/>
  <c r="O583" i="12" s="1"/>
  <c r="P583" i="12" s="1"/>
  <c r="J583" i="12"/>
  <c r="Y583" i="12"/>
  <c r="I583" i="12"/>
  <c r="V583" i="12"/>
  <c r="B584" i="12"/>
  <c r="U583" i="12"/>
  <c r="E583" i="12"/>
  <c r="F583" i="12" s="1"/>
  <c r="Q583" i="12" l="1"/>
  <c r="R583" i="12" s="1"/>
  <c r="W583" i="12"/>
  <c r="E3356" i="13"/>
  <c r="N584" i="12"/>
  <c r="O584" i="12" s="1"/>
  <c r="P584" i="12" s="1"/>
  <c r="J584" i="12"/>
  <c r="Y584" i="12"/>
  <c r="I584" i="12"/>
  <c r="V584" i="12"/>
  <c r="B585" i="12"/>
  <c r="U584" i="12"/>
  <c r="E584" i="12"/>
  <c r="F584" i="12" s="1"/>
  <c r="K583" i="12"/>
  <c r="Q584" i="12" l="1"/>
  <c r="R584" i="12" s="1"/>
  <c r="W584" i="12"/>
  <c r="E3355" i="13"/>
  <c r="N585" i="12"/>
  <c r="O585" i="12" s="1"/>
  <c r="P585" i="12" s="1"/>
  <c r="J585" i="12"/>
  <c r="Y585" i="12"/>
  <c r="I585" i="12"/>
  <c r="V585" i="12"/>
  <c r="B586" i="12"/>
  <c r="U585" i="12"/>
  <c r="E585" i="12"/>
  <c r="F585" i="12" s="1"/>
  <c r="K584" i="12"/>
  <c r="W585" i="12" l="1"/>
  <c r="Q585" i="12"/>
  <c r="R585" i="12" s="1"/>
  <c r="E3354" i="13"/>
  <c r="J586" i="12"/>
  <c r="Y586" i="12"/>
  <c r="I586" i="12"/>
  <c r="V586" i="12"/>
  <c r="B587" i="12"/>
  <c r="U586" i="12"/>
  <c r="E586" i="12"/>
  <c r="F586" i="12" s="1"/>
  <c r="N586" i="12"/>
  <c r="O586" i="12" s="1"/>
  <c r="P586" i="12" s="1"/>
  <c r="K585" i="12"/>
  <c r="W586" i="12" l="1"/>
  <c r="E3353" i="13"/>
  <c r="V587" i="12"/>
  <c r="B588" i="12"/>
  <c r="U587" i="12"/>
  <c r="E587" i="12"/>
  <c r="F587" i="12" s="1"/>
  <c r="N587" i="12"/>
  <c r="O587" i="12" s="1"/>
  <c r="P587" i="12" s="1"/>
  <c r="J587" i="12"/>
  <c r="Y587" i="12"/>
  <c r="I587" i="12"/>
  <c r="Q586" i="12"/>
  <c r="R586" i="12" s="1"/>
  <c r="K586" i="12"/>
  <c r="E3352" i="13" l="1"/>
  <c r="B589" i="12"/>
  <c r="U588" i="12"/>
  <c r="E588" i="12"/>
  <c r="F588" i="12" s="1"/>
  <c r="N588" i="12"/>
  <c r="O588" i="12" s="1"/>
  <c r="P588" i="12" s="1"/>
  <c r="J588" i="12"/>
  <c r="Y588" i="12"/>
  <c r="I588" i="12"/>
  <c r="V588" i="12"/>
  <c r="K587" i="12"/>
  <c r="Q587" i="12"/>
  <c r="R587" i="12" s="1"/>
  <c r="W587" i="12"/>
  <c r="Q588" i="12" l="1"/>
  <c r="R588" i="12" s="1"/>
  <c r="W588" i="12"/>
  <c r="E3351" i="13"/>
  <c r="N589" i="12"/>
  <c r="O589" i="12" s="1"/>
  <c r="P589" i="12" s="1"/>
  <c r="J589" i="12"/>
  <c r="Y589" i="12"/>
  <c r="I589" i="12"/>
  <c r="V589" i="12"/>
  <c r="B590" i="12"/>
  <c r="U589" i="12"/>
  <c r="E589" i="12"/>
  <c r="F589" i="12" s="1"/>
  <c r="K588" i="12"/>
  <c r="Q589" i="12" l="1"/>
  <c r="R589" i="12" s="1"/>
  <c r="W589" i="12"/>
  <c r="E3350" i="13"/>
  <c r="N590" i="12"/>
  <c r="O590" i="12" s="1"/>
  <c r="P590" i="12" s="1"/>
  <c r="J590" i="12"/>
  <c r="Y590" i="12"/>
  <c r="I590" i="12"/>
  <c r="V590" i="12"/>
  <c r="B591" i="12"/>
  <c r="U590" i="12"/>
  <c r="E590" i="12"/>
  <c r="F590" i="12" s="1"/>
  <c r="K589" i="12"/>
  <c r="W590" i="12" l="1"/>
  <c r="Q590" i="12"/>
  <c r="R590" i="12" s="1"/>
  <c r="E3349" i="13"/>
  <c r="J591" i="12"/>
  <c r="Y591" i="12"/>
  <c r="I591" i="12"/>
  <c r="V591" i="12"/>
  <c r="B592" i="12"/>
  <c r="U591" i="12"/>
  <c r="E591" i="12"/>
  <c r="F591" i="12" s="1"/>
  <c r="N591" i="12"/>
  <c r="O591" i="12" s="1"/>
  <c r="P591" i="12" s="1"/>
  <c r="K590" i="12"/>
  <c r="Q591" i="12" l="1"/>
  <c r="R591" i="12" s="1"/>
  <c r="W591" i="12"/>
  <c r="E3348" i="13"/>
  <c r="Y592" i="12"/>
  <c r="I592" i="12"/>
  <c r="V592" i="12"/>
  <c r="B593" i="12"/>
  <c r="U592" i="12"/>
  <c r="E592" i="12"/>
  <c r="F592" i="12" s="1"/>
  <c r="N592" i="12"/>
  <c r="O592" i="12" s="1"/>
  <c r="P592" i="12" s="1"/>
  <c r="J592" i="12"/>
  <c r="K591" i="12"/>
  <c r="K592" i="12" l="1"/>
  <c r="E3347" i="13"/>
  <c r="V593" i="12"/>
  <c r="B594" i="12"/>
  <c r="U593" i="12"/>
  <c r="E593" i="12"/>
  <c r="F593" i="12" s="1"/>
  <c r="N593" i="12"/>
  <c r="O593" i="12" s="1"/>
  <c r="P593" i="12" s="1"/>
  <c r="J593" i="12"/>
  <c r="Y593" i="12"/>
  <c r="I593" i="12"/>
  <c r="Q592" i="12"/>
  <c r="R592" i="12" s="1"/>
  <c r="W592" i="12"/>
  <c r="Q593" i="12" l="1"/>
  <c r="R593" i="12" s="1"/>
  <c r="W593" i="12"/>
  <c r="E3346" i="13"/>
  <c r="N594" i="12"/>
  <c r="O594" i="12" s="1"/>
  <c r="P594" i="12" s="1"/>
  <c r="J594" i="12"/>
  <c r="Y594" i="12"/>
  <c r="I594" i="12"/>
  <c r="V594" i="12"/>
  <c r="B595" i="12"/>
  <c r="U594" i="12"/>
  <c r="E594" i="12"/>
  <c r="F594" i="12" s="1"/>
  <c r="K593" i="12"/>
  <c r="W594" i="12" l="1"/>
  <c r="E3345" i="13"/>
  <c r="N595" i="12"/>
  <c r="O595" i="12" s="1"/>
  <c r="P595" i="12" s="1"/>
  <c r="J595" i="12"/>
  <c r="Y595" i="12"/>
  <c r="I595" i="12"/>
  <c r="V595" i="12"/>
  <c r="B596" i="12"/>
  <c r="U595" i="12"/>
  <c r="E595" i="12"/>
  <c r="F595" i="12" s="1"/>
  <c r="K594" i="12"/>
  <c r="Q594" i="12"/>
  <c r="R594" i="12" s="1"/>
  <c r="Q595" i="12" l="1"/>
  <c r="R595" i="12" s="1"/>
  <c r="K595" i="12"/>
  <c r="W595" i="12"/>
  <c r="E3344" i="13"/>
  <c r="J596" i="12"/>
  <c r="Y596" i="12"/>
  <c r="I596" i="12"/>
  <c r="V596" i="12"/>
  <c r="B597" i="12"/>
  <c r="U596" i="12"/>
  <c r="E596" i="12"/>
  <c r="F596" i="12" s="1"/>
  <c r="N596" i="12"/>
  <c r="O596" i="12" s="1"/>
  <c r="P596" i="12" s="1"/>
  <c r="W596" i="12" l="1"/>
  <c r="Q596" i="12"/>
  <c r="R596" i="12" s="1"/>
  <c r="E3343" i="13"/>
  <c r="J597" i="12"/>
  <c r="Y597" i="12"/>
  <c r="I597" i="12"/>
  <c r="V597" i="12"/>
  <c r="B598" i="12"/>
  <c r="U597" i="12"/>
  <c r="E597" i="12"/>
  <c r="F597" i="12" s="1"/>
  <c r="N597" i="12"/>
  <c r="O597" i="12" s="1"/>
  <c r="P597" i="12" s="1"/>
  <c r="K596" i="12"/>
  <c r="W597" i="12" l="1"/>
  <c r="Q597" i="12"/>
  <c r="R597" i="12" s="1"/>
  <c r="E3342" i="13"/>
  <c r="V598" i="12"/>
  <c r="B599" i="12"/>
  <c r="U598" i="12"/>
  <c r="E598" i="12"/>
  <c r="F598" i="12" s="1"/>
  <c r="N598" i="12"/>
  <c r="O598" i="12" s="1"/>
  <c r="P598" i="12" s="1"/>
  <c r="J598" i="12"/>
  <c r="Y598" i="12"/>
  <c r="I598" i="12"/>
  <c r="K597" i="12"/>
  <c r="W598" i="12" l="1"/>
  <c r="E3341" i="13"/>
  <c r="N599" i="12"/>
  <c r="O599" i="12" s="1"/>
  <c r="P599" i="12" s="1"/>
  <c r="J599" i="12"/>
  <c r="Y599" i="12"/>
  <c r="I599" i="12"/>
  <c r="V599" i="12"/>
  <c r="B600" i="12"/>
  <c r="U599" i="12"/>
  <c r="E599" i="12"/>
  <c r="F599" i="12" s="1"/>
  <c r="K598" i="12"/>
  <c r="Q598" i="12"/>
  <c r="R598" i="12" s="1"/>
  <c r="W599" i="12" l="1"/>
  <c r="Q599" i="12"/>
  <c r="R599" i="12" s="1"/>
  <c r="E3340" i="13"/>
  <c r="N600" i="12"/>
  <c r="O600" i="12" s="1"/>
  <c r="P600" i="12" s="1"/>
  <c r="J600" i="12"/>
  <c r="Y600" i="12"/>
  <c r="I600" i="12"/>
  <c r="V600" i="12"/>
  <c r="B601" i="12"/>
  <c r="U600" i="12"/>
  <c r="E600" i="12"/>
  <c r="F600" i="12" s="1"/>
  <c r="K599" i="12"/>
  <c r="Q600" i="12" l="1"/>
  <c r="R600" i="12" s="1"/>
  <c r="W600" i="12"/>
  <c r="E3339" i="13"/>
  <c r="N601" i="12"/>
  <c r="O601" i="12" s="1"/>
  <c r="P601" i="12" s="1"/>
  <c r="J601" i="12"/>
  <c r="Y601" i="12"/>
  <c r="I601" i="12"/>
  <c r="V601" i="12"/>
  <c r="B602" i="12"/>
  <c r="U601" i="12"/>
  <c r="E601" i="12"/>
  <c r="F601" i="12" s="1"/>
  <c r="K600" i="12"/>
  <c r="W601" i="12" l="1"/>
  <c r="Q601" i="12"/>
  <c r="R601" i="12" s="1"/>
  <c r="E3338" i="13"/>
  <c r="J602" i="12"/>
  <c r="Y602" i="12"/>
  <c r="I602" i="12"/>
  <c r="V602" i="12"/>
  <c r="B603" i="12"/>
  <c r="U602" i="12"/>
  <c r="E602" i="12"/>
  <c r="F602" i="12" s="1"/>
  <c r="N602" i="12"/>
  <c r="O602" i="12" s="1"/>
  <c r="P602" i="12" s="1"/>
  <c r="K601" i="12"/>
  <c r="K602" i="12" l="1"/>
  <c r="Q602" i="12"/>
  <c r="R602" i="12" s="1"/>
  <c r="W602" i="12"/>
  <c r="E3337" i="13"/>
  <c r="V603" i="12"/>
  <c r="B604" i="12"/>
  <c r="U603" i="12"/>
  <c r="E603" i="12"/>
  <c r="F603" i="12" s="1"/>
  <c r="N603" i="12"/>
  <c r="O603" i="12" s="1"/>
  <c r="P603" i="12" s="1"/>
  <c r="J603" i="12"/>
  <c r="Y603" i="12"/>
  <c r="I603" i="12"/>
  <c r="W603" i="12" l="1"/>
  <c r="E3336" i="13"/>
  <c r="B605" i="12"/>
  <c r="U604" i="12"/>
  <c r="E604" i="12"/>
  <c r="F604" i="12" s="1"/>
  <c r="N604" i="12"/>
  <c r="O604" i="12" s="1"/>
  <c r="P604" i="12" s="1"/>
  <c r="J604" i="12"/>
  <c r="Y604" i="12"/>
  <c r="I604" i="12"/>
  <c r="V604" i="12"/>
  <c r="K603" i="12"/>
  <c r="Q603" i="12"/>
  <c r="R603" i="12" s="1"/>
  <c r="Q604" i="12" l="1"/>
  <c r="R604" i="12" s="1"/>
  <c r="W604" i="12"/>
  <c r="E3335" i="13"/>
  <c r="N605" i="12"/>
  <c r="O605" i="12" s="1"/>
  <c r="P605" i="12" s="1"/>
  <c r="J605" i="12"/>
  <c r="Y605" i="12"/>
  <c r="I605" i="12"/>
  <c r="V605" i="12"/>
  <c r="B606" i="12"/>
  <c r="U605" i="12"/>
  <c r="E605" i="12"/>
  <c r="F605" i="12" s="1"/>
  <c r="K604" i="12"/>
  <c r="K605" i="12" l="1"/>
  <c r="Q605" i="12"/>
  <c r="R605" i="12" s="1"/>
  <c r="W605" i="12"/>
  <c r="E3334" i="13"/>
  <c r="N606" i="12"/>
  <c r="O606" i="12" s="1"/>
  <c r="P606" i="12" s="1"/>
  <c r="J606" i="12"/>
  <c r="Y606" i="12"/>
  <c r="I606" i="12"/>
  <c r="V606" i="12"/>
  <c r="B607" i="12"/>
  <c r="U606" i="12"/>
  <c r="E606" i="12"/>
  <c r="F606" i="12" s="1"/>
  <c r="K606" i="12" l="1"/>
  <c r="Q606" i="12"/>
  <c r="R606" i="12" s="1"/>
  <c r="W606" i="12"/>
  <c r="E3333" i="13"/>
  <c r="J607" i="12"/>
  <c r="Y607" i="12"/>
  <c r="I607" i="12"/>
  <c r="V607" i="12"/>
  <c r="B608" i="12"/>
  <c r="U607" i="12"/>
  <c r="E607" i="12"/>
  <c r="F607" i="12" s="1"/>
  <c r="N607" i="12"/>
  <c r="O607" i="12" s="1"/>
  <c r="P607" i="12" s="1"/>
  <c r="Q607" i="12" l="1"/>
  <c r="R607" i="12" s="1"/>
  <c r="K607" i="12"/>
  <c r="W607" i="12"/>
  <c r="E3332" i="13"/>
  <c r="Y608" i="12"/>
  <c r="I608" i="12"/>
  <c r="V608" i="12"/>
  <c r="B609" i="12"/>
  <c r="U608" i="12"/>
  <c r="E608" i="12"/>
  <c r="F608" i="12" s="1"/>
  <c r="N608" i="12"/>
  <c r="O608" i="12" s="1"/>
  <c r="P608" i="12" s="1"/>
  <c r="J608" i="12"/>
  <c r="W608" i="12" l="1"/>
  <c r="K608" i="12"/>
  <c r="Q608" i="12"/>
  <c r="R608" i="12" s="1"/>
  <c r="E3331" i="13"/>
  <c r="V609" i="12"/>
  <c r="B610" i="12"/>
  <c r="U609" i="12"/>
  <c r="E609" i="12"/>
  <c r="F609" i="12" s="1"/>
  <c r="N609" i="12"/>
  <c r="O609" i="12" s="1"/>
  <c r="P609" i="12" s="1"/>
  <c r="J609" i="12"/>
  <c r="Y609" i="12"/>
  <c r="I609" i="12"/>
  <c r="W609" i="12" l="1"/>
  <c r="K609" i="12"/>
  <c r="Q609" i="12"/>
  <c r="R609" i="12" s="1"/>
  <c r="E3330" i="13"/>
  <c r="N610" i="12"/>
  <c r="O610" i="12" s="1"/>
  <c r="P610" i="12" s="1"/>
  <c r="J610" i="12"/>
  <c r="Y610" i="12"/>
  <c r="I610" i="12"/>
  <c r="V610" i="12"/>
  <c r="B611" i="12"/>
  <c r="U610" i="12"/>
  <c r="E610" i="12"/>
  <c r="F610" i="12" s="1"/>
  <c r="W610" i="12" l="1"/>
  <c r="K610" i="12"/>
  <c r="E3329" i="13"/>
  <c r="N611" i="12"/>
  <c r="O611" i="12" s="1"/>
  <c r="P611" i="12" s="1"/>
  <c r="J611" i="12"/>
  <c r="Y611" i="12"/>
  <c r="I611" i="12"/>
  <c r="V611" i="12"/>
  <c r="B612" i="12"/>
  <c r="U611" i="12"/>
  <c r="E611" i="12"/>
  <c r="F611" i="12" s="1"/>
  <c r="Q610" i="12"/>
  <c r="R610" i="12" s="1"/>
  <c r="Q611" i="12" l="1"/>
  <c r="R611" i="12" s="1"/>
  <c r="K611" i="12"/>
  <c r="E3328" i="13"/>
  <c r="J612" i="12"/>
  <c r="Y612" i="12"/>
  <c r="I612" i="12"/>
  <c r="V612" i="12"/>
  <c r="B613" i="12"/>
  <c r="U612" i="12"/>
  <c r="E612" i="12"/>
  <c r="F612" i="12" s="1"/>
  <c r="N612" i="12"/>
  <c r="O612" i="12" s="1"/>
  <c r="P612" i="12" s="1"/>
  <c r="W611" i="12"/>
  <c r="W612" i="12" l="1"/>
  <c r="E3327" i="13"/>
  <c r="J613" i="12"/>
  <c r="Y613" i="12"/>
  <c r="I613" i="12"/>
  <c r="V613" i="12"/>
  <c r="B614" i="12"/>
  <c r="U613" i="12"/>
  <c r="E613" i="12"/>
  <c r="F613" i="12" s="1"/>
  <c r="N613" i="12"/>
  <c r="O613" i="12" s="1"/>
  <c r="P613" i="12" s="1"/>
  <c r="K612" i="12"/>
  <c r="Q612" i="12"/>
  <c r="R612" i="12" s="1"/>
  <c r="W613" i="12" l="1"/>
  <c r="E3326" i="13"/>
  <c r="V614" i="12"/>
  <c r="B615" i="12"/>
  <c r="U614" i="12"/>
  <c r="E614" i="12"/>
  <c r="F614" i="12" s="1"/>
  <c r="N614" i="12"/>
  <c r="O614" i="12" s="1"/>
  <c r="P614" i="12" s="1"/>
  <c r="J614" i="12"/>
  <c r="Y614" i="12"/>
  <c r="I614" i="12"/>
  <c r="K613" i="12"/>
  <c r="Q613" i="12"/>
  <c r="R613" i="12" s="1"/>
  <c r="W614" i="12" l="1"/>
  <c r="Q614" i="12"/>
  <c r="R614" i="12" s="1"/>
  <c r="E3325" i="13"/>
  <c r="N615" i="12"/>
  <c r="O615" i="12" s="1"/>
  <c r="P615" i="12" s="1"/>
  <c r="J615" i="12"/>
  <c r="Y615" i="12"/>
  <c r="I615" i="12"/>
  <c r="V615" i="12"/>
  <c r="B616" i="12"/>
  <c r="U615" i="12"/>
  <c r="E615" i="12"/>
  <c r="F615" i="12" s="1"/>
  <c r="K614" i="12"/>
  <c r="W615" i="12" l="1"/>
  <c r="Q615" i="12"/>
  <c r="R615" i="12" s="1"/>
  <c r="E3324" i="13"/>
  <c r="N616" i="12"/>
  <c r="O616" i="12" s="1"/>
  <c r="P616" i="12" s="1"/>
  <c r="J616" i="12"/>
  <c r="Y616" i="12"/>
  <c r="I616" i="12"/>
  <c r="V616" i="12"/>
  <c r="B617" i="12"/>
  <c r="U616" i="12"/>
  <c r="E616" i="12"/>
  <c r="F616" i="12" s="1"/>
  <c r="K615" i="12"/>
  <c r="K616" i="12" l="1"/>
  <c r="W616" i="12"/>
  <c r="Q616" i="12"/>
  <c r="R616" i="12" s="1"/>
  <c r="E3323" i="13"/>
  <c r="N617" i="12"/>
  <c r="O617" i="12" s="1"/>
  <c r="P617" i="12" s="1"/>
  <c r="J617" i="12"/>
  <c r="Y617" i="12"/>
  <c r="I617" i="12"/>
  <c r="V617" i="12"/>
  <c r="B618" i="12"/>
  <c r="U617" i="12"/>
  <c r="E617" i="12"/>
  <c r="F617" i="12" s="1"/>
  <c r="K617" i="12" l="1"/>
  <c r="Q617" i="12"/>
  <c r="R617" i="12" s="1"/>
  <c r="W617" i="12"/>
  <c r="E3322" i="13"/>
  <c r="J618" i="12"/>
  <c r="Y618" i="12"/>
  <c r="I618" i="12"/>
  <c r="V618" i="12"/>
  <c r="B619" i="12"/>
  <c r="U618" i="12"/>
  <c r="E618" i="12"/>
  <c r="F618" i="12" s="1"/>
  <c r="N618" i="12"/>
  <c r="O618" i="12" s="1"/>
  <c r="P618" i="12" s="1"/>
  <c r="K618" i="12" l="1"/>
  <c r="Q618" i="12"/>
  <c r="R618" i="12" s="1"/>
  <c r="W618" i="12"/>
  <c r="E3321" i="13"/>
  <c r="V619" i="12"/>
  <c r="B620" i="12"/>
  <c r="U619" i="12"/>
  <c r="E619" i="12"/>
  <c r="F619" i="12" s="1"/>
  <c r="N619" i="12"/>
  <c r="O619" i="12" s="1"/>
  <c r="P619" i="12" s="1"/>
  <c r="J619" i="12"/>
  <c r="Y619" i="12"/>
  <c r="I619" i="12"/>
  <c r="W619" i="12" l="1"/>
  <c r="Q619" i="12"/>
  <c r="R619" i="12" s="1"/>
  <c r="K619" i="12"/>
  <c r="E3320" i="13"/>
  <c r="B621" i="12"/>
  <c r="U620" i="12"/>
  <c r="E620" i="12"/>
  <c r="F620" i="12" s="1"/>
  <c r="N620" i="12"/>
  <c r="O620" i="12" s="1"/>
  <c r="P620" i="12" s="1"/>
  <c r="J620" i="12"/>
  <c r="Y620" i="12"/>
  <c r="I620" i="12"/>
  <c r="V620" i="12"/>
  <c r="W620" i="12" l="1"/>
  <c r="E3319" i="13"/>
  <c r="N621" i="12"/>
  <c r="O621" i="12" s="1"/>
  <c r="P621" i="12" s="1"/>
  <c r="J621" i="12"/>
  <c r="Y621" i="12"/>
  <c r="I621" i="12"/>
  <c r="V621" i="12"/>
  <c r="B622" i="12"/>
  <c r="U621" i="12"/>
  <c r="E621" i="12"/>
  <c r="F621" i="12" s="1"/>
  <c r="K620" i="12"/>
  <c r="Q620" i="12"/>
  <c r="R620" i="12" s="1"/>
  <c r="W621" i="12" l="1"/>
  <c r="E3318" i="13"/>
  <c r="N622" i="12"/>
  <c r="O622" i="12" s="1"/>
  <c r="P622" i="12" s="1"/>
  <c r="J622" i="12"/>
  <c r="Y622" i="12"/>
  <c r="I622" i="12"/>
  <c r="V622" i="12"/>
  <c r="B623" i="12"/>
  <c r="U622" i="12"/>
  <c r="E622" i="12"/>
  <c r="F622" i="12" s="1"/>
  <c r="K621" i="12"/>
  <c r="Q621" i="12"/>
  <c r="R621" i="12" s="1"/>
  <c r="W622" i="12" l="1"/>
  <c r="E3317" i="13"/>
  <c r="J623" i="12"/>
  <c r="Y623" i="12"/>
  <c r="I623" i="12"/>
  <c r="V623" i="12"/>
  <c r="B624" i="12"/>
  <c r="U623" i="12"/>
  <c r="E623" i="12"/>
  <c r="F623" i="12" s="1"/>
  <c r="N623" i="12"/>
  <c r="O623" i="12" s="1"/>
  <c r="P623" i="12" s="1"/>
  <c r="K622" i="12"/>
  <c r="Q622" i="12"/>
  <c r="R622" i="12" s="1"/>
  <c r="K623" i="12" l="1"/>
  <c r="E3316" i="13"/>
  <c r="Y624" i="12"/>
  <c r="I624" i="12"/>
  <c r="V624" i="12"/>
  <c r="B625" i="12"/>
  <c r="U624" i="12"/>
  <c r="E624" i="12"/>
  <c r="F624" i="12" s="1"/>
  <c r="N624" i="12"/>
  <c r="O624" i="12" s="1"/>
  <c r="P624" i="12" s="1"/>
  <c r="J624" i="12"/>
  <c r="Q623" i="12"/>
  <c r="R623" i="12" s="1"/>
  <c r="W623" i="12"/>
  <c r="W624" i="12" l="1"/>
  <c r="Q624" i="12"/>
  <c r="R624" i="12" s="1"/>
  <c r="K624" i="12"/>
  <c r="E3315" i="13"/>
  <c r="V625" i="12"/>
  <c r="B626" i="12"/>
  <c r="U625" i="12"/>
  <c r="E625" i="12"/>
  <c r="F625" i="12" s="1"/>
  <c r="N625" i="12"/>
  <c r="O625" i="12" s="1"/>
  <c r="P625" i="12" s="1"/>
  <c r="J625" i="12"/>
  <c r="Y625" i="12"/>
  <c r="I625" i="12"/>
  <c r="K625" i="12" l="1"/>
  <c r="Q625" i="12"/>
  <c r="R625" i="12" s="1"/>
  <c r="W625" i="12"/>
  <c r="E3314" i="13"/>
  <c r="N626" i="12"/>
  <c r="O626" i="12" s="1"/>
  <c r="P626" i="12" s="1"/>
  <c r="J626" i="12"/>
  <c r="Y626" i="12"/>
  <c r="I626" i="12"/>
  <c r="V626" i="12"/>
  <c r="B627" i="12"/>
  <c r="U626" i="12"/>
  <c r="E626" i="12"/>
  <c r="F626" i="12" s="1"/>
  <c r="W626" i="12" l="1"/>
  <c r="Q626" i="12"/>
  <c r="R626" i="12" s="1"/>
  <c r="E3313" i="13"/>
  <c r="N627" i="12"/>
  <c r="O627" i="12" s="1"/>
  <c r="P627" i="12" s="1"/>
  <c r="J627" i="12"/>
  <c r="Y627" i="12"/>
  <c r="I627" i="12"/>
  <c r="V627" i="12"/>
  <c r="B628" i="12"/>
  <c r="U627" i="12"/>
  <c r="E627" i="12"/>
  <c r="F627" i="12" s="1"/>
  <c r="K626" i="12"/>
  <c r="Q627" i="12" l="1"/>
  <c r="R627" i="12" s="1"/>
  <c r="W627" i="12"/>
  <c r="E3312" i="13"/>
  <c r="J628" i="12"/>
  <c r="Y628" i="12"/>
  <c r="I628" i="12"/>
  <c r="V628" i="12"/>
  <c r="B629" i="12"/>
  <c r="U628" i="12"/>
  <c r="E628" i="12"/>
  <c r="F628" i="12" s="1"/>
  <c r="N628" i="12"/>
  <c r="O628" i="12" s="1"/>
  <c r="P628" i="12" s="1"/>
  <c r="K627" i="12"/>
  <c r="Q628" i="12" l="1"/>
  <c r="R628" i="12" s="1"/>
  <c r="K628" i="12"/>
  <c r="W628" i="12"/>
  <c r="E3311" i="13"/>
  <c r="J629" i="12"/>
  <c r="Y629" i="12"/>
  <c r="I629" i="12"/>
  <c r="V629" i="12"/>
  <c r="B630" i="12"/>
  <c r="U629" i="12"/>
  <c r="E629" i="12"/>
  <c r="F629" i="12" s="1"/>
  <c r="N629" i="12"/>
  <c r="O629" i="12" s="1"/>
  <c r="P629" i="12" s="1"/>
  <c r="K629" i="12" l="1"/>
  <c r="Q629" i="12"/>
  <c r="R629" i="12" s="1"/>
  <c r="W629" i="12"/>
  <c r="E3310" i="13"/>
  <c r="V630" i="12"/>
  <c r="B631" i="12"/>
  <c r="U630" i="12"/>
  <c r="E630" i="12"/>
  <c r="F630" i="12" s="1"/>
  <c r="N630" i="12"/>
  <c r="O630" i="12" s="1"/>
  <c r="P630" i="12" s="1"/>
  <c r="J630" i="12"/>
  <c r="Y630" i="12"/>
  <c r="I630" i="12"/>
  <c r="W630" i="12" l="1"/>
  <c r="Q630" i="12"/>
  <c r="R630" i="12" s="1"/>
  <c r="K630" i="12"/>
  <c r="E3309" i="13"/>
  <c r="N631" i="12"/>
  <c r="O631" i="12" s="1"/>
  <c r="P631" i="12" s="1"/>
  <c r="J631" i="12"/>
  <c r="Y631" i="12"/>
  <c r="I631" i="12"/>
  <c r="V631" i="12"/>
  <c r="B632" i="12"/>
  <c r="U631" i="12"/>
  <c r="E631" i="12"/>
  <c r="F631" i="12" s="1"/>
  <c r="W631" i="12" l="1"/>
  <c r="E3308" i="13"/>
  <c r="N632" i="12"/>
  <c r="O632" i="12" s="1"/>
  <c r="P632" i="12" s="1"/>
  <c r="J632" i="12"/>
  <c r="Y632" i="12"/>
  <c r="I632" i="12"/>
  <c r="V632" i="12"/>
  <c r="B633" i="12"/>
  <c r="U632" i="12"/>
  <c r="E632" i="12"/>
  <c r="F632" i="12" s="1"/>
  <c r="K631" i="12"/>
  <c r="Q631" i="12"/>
  <c r="R631" i="12" s="1"/>
  <c r="K632" i="12" l="1"/>
  <c r="Q632" i="12"/>
  <c r="R632" i="12" s="1"/>
  <c r="W632" i="12"/>
  <c r="E3307" i="13"/>
  <c r="N633" i="12"/>
  <c r="O633" i="12" s="1"/>
  <c r="P633" i="12" s="1"/>
  <c r="J633" i="12"/>
  <c r="Y633" i="12"/>
  <c r="I633" i="12"/>
  <c r="V633" i="12"/>
  <c r="B634" i="12"/>
  <c r="U633" i="12"/>
  <c r="E633" i="12"/>
  <c r="F633" i="12" s="1"/>
  <c r="K633" i="12" l="1"/>
  <c r="Q633" i="12"/>
  <c r="R633" i="12" s="1"/>
  <c r="W633" i="12"/>
  <c r="E3306" i="13"/>
  <c r="J634" i="12"/>
  <c r="Y634" i="12"/>
  <c r="I634" i="12"/>
  <c r="V634" i="12"/>
  <c r="B635" i="12"/>
  <c r="U634" i="12"/>
  <c r="E634" i="12"/>
  <c r="F634" i="12" s="1"/>
  <c r="N634" i="12"/>
  <c r="O634" i="12" s="1"/>
  <c r="P634" i="12" s="1"/>
  <c r="K634" i="12" l="1"/>
  <c r="Q634" i="12"/>
  <c r="R634" i="12" s="1"/>
  <c r="W634" i="12"/>
  <c r="E3305" i="13"/>
  <c r="V635" i="12"/>
  <c r="B636" i="12"/>
  <c r="U635" i="12"/>
  <c r="E635" i="12"/>
  <c r="F635" i="12" s="1"/>
  <c r="N635" i="12"/>
  <c r="O635" i="12" s="1"/>
  <c r="P635" i="12" s="1"/>
  <c r="J635" i="12"/>
  <c r="Y635" i="12"/>
  <c r="I635" i="12"/>
  <c r="K635" i="12" l="1"/>
  <c r="Q635" i="12"/>
  <c r="R635" i="12" s="1"/>
  <c r="W635" i="12"/>
  <c r="E3304" i="13"/>
  <c r="B637" i="12"/>
  <c r="U636" i="12"/>
  <c r="E636" i="12"/>
  <c r="F636" i="12" s="1"/>
  <c r="N636" i="12"/>
  <c r="O636" i="12" s="1"/>
  <c r="P636" i="12" s="1"/>
  <c r="J636" i="12"/>
  <c r="Y636" i="12"/>
  <c r="I636" i="12"/>
  <c r="V636" i="12"/>
  <c r="K636" i="12" l="1"/>
  <c r="Q636" i="12"/>
  <c r="R636" i="12" s="1"/>
  <c r="W636" i="12"/>
  <c r="E3303" i="13"/>
  <c r="N637" i="12"/>
  <c r="O637" i="12" s="1"/>
  <c r="P637" i="12" s="1"/>
  <c r="J637" i="12"/>
  <c r="Y637" i="12"/>
  <c r="I637" i="12"/>
  <c r="V637" i="12"/>
  <c r="B638" i="12"/>
  <c r="U637" i="12"/>
  <c r="E637" i="12"/>
  <c r="F637" i="12" s="1"/>
  <c r="W637" i="12" l="1"/>
  <c r="E3302" i="13"/>
  <c r="N638" i="12"/>
  <c r="O638" i="12" s="1"/>
  <c r="P638" i="12" s="1"/>
  <c r="J638" i="12"/>
  <c r="Y638" i="12"/>
  <c r="I638" i="12"/>
  <c r="V638" i="12"/>
  <c r="B639" i="12"/>
  <c r="U638" i="12"/>
  <c r="E638" i="12"/>
  <c r="F638" i="12" s="1"/>
  <c r="K637" i="12"/>
  <c r="Q637" i="12"/>
  <c r="R637" i="12" s="1"/>
  <c r="W638" i="12" l="1"/>
  <c r="Q638" i="12"/>
  <c r="R638" i="12" s="1"/>
  <c r="E3301" i="13"/>
  <c r="J639" i="12"/>
  <c r="Y639" i="12"/>
  <c r="I639" i="12"/>
  <c r="V639" i="12"/>
  <c r="B640" i="12"/>
  <c r="U639" i="12"/>
  <c r="E639" i="12"/>
  <c r="F639" i="12" s="1"/>
  <c r="N639" i="12"/>
  <c r="O639" i="12" s="1"/>
  <c r="P639" i="12" s="1"/>
  <c r="K638" i="12"/>
  <c r="Q639" i="12" l="1"/>
  <c r="R639" i="12" s="1"/>
  <c r="W639" i="12"/>
  <c r="E3300" i="13"/>
  <c r="Y640" i="12"/>
  <c r="I640" i="12"/>
  <c r="V640" i="12"/>
  <c r="B641" i="12"/>
  <c r="U640" i="12"/>
  <c r="E640" i="12"/>
  <c r="F640" i="12" s="1"/>
  <c r="N640" i="12"/>
  <c r="O640" i="12" s="1"/>
  <c r="P640" i="12" s="1"/>
  <c r="J640" i="12"/>
  <c r="K639" i="12"/>
  <c r="Q640" i="12" l="1"/>
  <c r="R640" i="12" s="1"/>
  <c r="K640" i="12"/>
  <c r="W640" i="12"/>
  <c r="E3299" i="13"/>
  <c r="V641" i="12"/>
  <c r="B642" i="12"/>
  <c r="U641" i="12"/>
  <c r="E641" i="12"/>
  <c r="F641" i="12" s="1"/>
  <c r="N641" i="12"/>
  <c r="O641" i="12" s="1"/>
  <c r="P641" i="12" s="1"/>
  <c r="J641" i="12"/>
  <c r="Y641" i="12"/>
  <c r="I641" i="12"/>
  <c r="K641" i="12" l="1"/>
  <c r="Q641" i="12"/>
  <c r="R641" i="12" s="1"/>
  <c r="W641" i="12"/>
  <c r="E3298" i="13"/>
  <c r="N642" i="12"/>
  <c r="O642" i="12" s="1"/>
  <c r="P642" i="12" s="1"/>
  <c r="J642" i="12"/>
  <c r="Y642" i="12"/>
  <c r="I642" i="12"/>
  <c r="V642" i="12"/>
  <c r="B643" i="12"/>
  <c r="U642" i="12"/>
  <c r="E642" i="12"/>
  <c r="F642" i="12" s="1"/>
  <c r="Q642" i="12" l="1"/>
  <c r="R642" i="12" s="1"/>
  <c r="W642" i="12"/>
  <c r="E3297" i="13"/>
  <c r="N643" i="12"/>
  <c r="O643" i="12" s="1"/>
  <c r="P643" i="12" s="1"/>
  <c r="J643" i="12"/>
  <c r="Y643" i="12"/>
  <c r="I643" i="12"/>
  <c r="V643" i="12"/>
  <c r="B644" i="12"/>
  <c r="U643" i="12"/>
  <c r="E643" i="12"/>
  <c r="F643" i="12" s="1"/>
  <c r="K642" i="12"/>
  <c r="Q643" i="12" l="1"/>
  <c r="R643" i="12" s="1"/>
  <c r="K643" i="12"/>
  <c r="W643" i="12"/>
  <c r="E3296" i="13"/>
  <c r="J644" i="12"/>
  <c r="Y644" i="12"/>
  <c r="I644" i="12"/>
  <c r="V644" i="12"/>
  <c r="B645" i="12"/>
  <c r="U644" i="12"/>
  <c r="E644" i="12"/>
  <c r="F644" i="12" s="1"/>
  <c r="N644" i="12"/>
  <c r="O644" i="12" s="1"/>
  <c r="P644" i="12" s="1"/>
  <c r="W644" i="12" l="1"/>
  <c r="Q644" i="12"/>
  <c r="R644" i="12" s="1"/>
  <c r="E3295" i="13"/>
  <c r="J645" i="12"/>
  <c r="Y645" i="12"/>
  <c r="I645" i="12"/>
  <c r="V645" i="12"/>
  <c r="B646" i="12"/>
  <c r="U645" i="12"/>
  <c r="E645" i="12"/>
  <c r="F645" i="12" s="1"/>
  <c r="N645" i="12"/>
  <c r="O645" i="12" s="1"/>
  <c r="P645" i="12" s="1"/>
  <c r="K644" i="12"/>
  <c r="W645" i="12" l="1"/>
  <c r="Q645" i="12"/>
  <c r="R645" i="12" s="1"/>
  <c r="E3294" i="13"/>
  <c r="V646" i="12"/>
  <c r="B647" i="12"/>
  <c r="U646" i="12"/>
  <c r="E646" i="12"/>
  <c r="F646" i="12" s="1"/>
  <c r="N646" i="12"/>
  <c r="O646" i="12" s="1"/>
  <c r="P646" i="12" s="1"/>
  <c r="J646" i="12"/>
  <c r="Y646" i="12"/>
  <c r="I646" i="12"/>
  <c r="K645" i="12"/>
  <c r="W646" i="12" l="1"/>
  <c r="Q646" i="12"/>
  <c r="R646" i="12" s="1"/>
  <c r="E3293" i="13"/>
  <c r="N647" i="12"/>
  <c r="O647" i="12" s="1"/>
  <c r="P647" i="12" s="1"/>
  <c r="J647" i="12"/>
  <c r="Y647" i="12"/>
  <c r="I647" i="12"/>
  <c r="V647" i="12"/>
  <c r="B648" i="12"/>
  <c r="U647" i="12"/>
  <c r="E647" i="12"/>
  <c r="F647" i="12" s="1"/>
  <c r="K646" i="12"/>
  <c r="W647" i="12" l="1"/>
  <c r="K647" i="12"/>
  <c r="Q647" i="12"/>
  <c r="R647" i="12" s="1"/>
  <c r="E3292" i="13"/>
  <c r="N648" i="12"/>
  <c r="O648" i="12" s="1"/>
  <c r="P648" i="12" s="1"/>
  <c r="J648" i="12"/>
  <c r="Y648" i="12"/>
  <c r="I648" i="12"/>
  <c r="V648" i="12"/>
  <c r="B649" i="12"/>
  <c r="U648" i="12"/>
  <c r="E648" i="12"/>
  <c r="F648" i="12" s="1"/>
  <c r="W648" i="12" l="1"/>
  <c r="Q648" i="12"/>
  <c r="R648" i="12" s="1"/>
  <c r="E3291" i="13"/>
  <c r="N649" i="12"/>
  <c r="O649" i="12" s="1"/>
  <c r="P649" i="12" s="1"/>
  <c r="J649" i="12"/>
  <c r="Y649" i="12"/>
  <c r="I649" i="12"/>
  <c r="V649" i="12"/>
  <c r="B650" i="12"/>
  <c r="U649" i="12"/>
  <c r="E649" i="12"/>
  <c r="F649" i="12" s="1"/>
  <c r="K648" i="12"/>
  <c r="K649" i="12" l="1"/>
  <c r="Q649" i="12"/>
  <c r="R649" i="12" s="1"/>
  <c r="W649" i="12"/>
  <c r="E3290" i="13"/>
  <c r="J650" i="12"/>
  <c r="Y650" i="12"/>
  <c r="I650" i="12"/>
  <c r="V650" i="12"/>
  <c r="B651" i="12"/>
  <c r="U650" i="12"/>
  <c r="E650" i="12"/>
  <c r="F650" i="12" s="1"/>
  <c r="N650" i="12"/>
  <c r="O650" i="12" s="1"/>
  <c r="P650" i="12" s="1"/>
  <c r="K650" i="12" l="1"/>
  <c r="Q650" i="12"/>
  <c r="R650" i="12" s="1"/>
  <c r="W650" i="12"/>
  <c r="E3289" i="13"/>
  <c r="V651" i="12"/>
  <c r="B652" i="12"/>
  <c r="U651" i="12"/>
  <c r="E651" i="12"/>
  <c r="F651" i="12" s="1"/>
  <c r="N651" i="12"/>
  <c r="O651" i="12" s="1"/>
  <c r="P651" i="12" s="1"/>
  <c r="J651" i="12"/>
  <c r="I651" i="12"/>
  <c r="Y651" i="12"/>
  <c r="K651" i="12" l="1"/>
  <c r="W651" i="12"/>
  <c r="Q651" i="12"/>
  <c r="R651" i="12" s="1"/>
  <c r="E3288" i="13"/>
  <c r="B653" i="12"/>
  <c r="U652" i="12"/>
  <c r="E652" i="12"/>
  <c r="F652" i="12" s="1"/>
  <c r="N652" i="12"/>
  <c r="O652" i="12" s="1"/>
  <c r="P652" i="12" s="1"/>
  <c r="J652" i="12"/>
  <c r="Y652" i="12"/>
  <c r="I652" i="12"/>
  <c r="V652" i="12"/>
  <c r="E3287" i="13" l="1"/>
  <c r="N653" i="12"/>
  <c r="O653" i="12" s="1"/>
  <c r="P653" i="12" s="1"/>
  <c r="J653" i="12"/>
  <c r="Y653" i="12"/>
  <c r="I653" i="12"/>
  <c r="V653" i="12"/>
  <c r="B654" i="12"/>
  <c r="U653" i="12"/>
  <c r="E653" i="12"/>
  <c r="F653" i="12" s="1"/>
  <c r="K652" i="12"/>
  <c r="Q652" i="12"/>
  <c r="R652" i="12" s="1"/>
  <c r="W652" i="12"/>
  <c r="K653" i="12" l="1"/>
  <c r="E3286" i="13"/>
  <c r="N654" i="12"/>
  <c r="O654" i="12" s="1"/>
  <c r="P654" i="12" s="1"/>
  <c r="J654" i="12"/>
  <c r="Y654" i="12"/>
  <c r="I654" i="12"/>
  <c r="V654" i="12"/>
  <c r="B655" i="12"/>
  <c r="U654" i="12"/>
  <c r="E654" i="12"/>
  <c r="F654" i="12" s="1"/>
  <c r="Q653" i="12"/>
  <c r="R653" i="12" s="1"/>
  <c r="W653" i="12"/>
  <c r="Q654" i="12" l="1"/>
  <c r="R654" i="12" s="1"/>
  <c r="K654" i="12"/>
  <c r="W654" i="12"/>
  <c r="E3285" i="13"/>
  <c r="J655" i="12"/>
  <c r="Y655" i="12"/>
  <c r="I655" i="12"/>
  <c r="V655" i="12"/>
  <c r="B656" i="12"/>
  <c r="U655" i="12"/>
  <c r="E655" i="12"/>
  <c r="F655" i="12" s="1"/>
  <c r="N655" i="12"/>
  <c r="O655" i="12" s="1"/>
  <c r="P655" i="12" s="1"/>
  <c r="W655" i="12" l="1"/>
  <c r="Q655" i="12"/>
  <c r="R655" i="12" s="1"/>
  <c r="E3284" i="13"/>
  <c r="Y656" i="12"/>
  <c r="I656" i="12"/>
  <c r="V656" i="12"/>
  <c r="B657" i="12"/>
  <c r="U656" i="12"/>
  <c r="E656" i="12"/>
  <c r="F656" i="12" s="1"/>
  <c r="N656" i="12"/>
  <c r="O656" i="12" s="1"/>
  <c r="P656" i="12" s="1"/>
  <c r="J656" i="12"/>
  <c r="K655" i="12"/>
  <c r="W656" i="12" l="1"/>
  <c r="Q656" i="12"/>
  <c r="R656" i="12" s="1"/>
  <c r="E3283" i="13"/>
  <c r="V657" i="12"/>
  <c r="B658" i="12"/>
  <c r="U657" i="12"/>
  <c r="E657" i="12"/>
  <c r="F657" i="12" s="1"/>
  <c r="N657" i="12"/>
  <c r="O657" i="12" s="1"/>
  <c r="P657" i="12" s="1"/>
  <c r="J657" i="12"/>
  <c r="Y657" i="12"/>
  <c r="I657" i="12"/>
  <c r="K656" i="12"/>
  <c r="W657" i="12" l="1"/>
  <c r="E3282" i="13"/>
  <c r="N658" i="12"/>
  <c r="O658" i="12" s="1"/>
  <c r="P658" i="12" s="1"/>
  <c r="J658" i="12"/>
  <c r="Y658" i="12"/>
  <c r="I658" i="12"/>
  <c r="V658" i="12"/>
  <c r="B659" i="12"/>
  <c r="U658" i="12"/>
  <c r="E658" i="12"/>
  <c r="F658" i="12" s="1"/>
  <c r="K657" i="12"/>
  <c r="Q657" i="12"/>
  <c r="R657" i="12" s="1"/>
  <c r="W658" i="12" l="1"/>
  <c r="K658" i="12"/>
  <c r="Q658" i="12"/>
  <c r="R658" i="12" s="1"/>
  <c r="E3281" i="13"/>
  <c r="N659" i="12"/>
  <c r="O659" i="12" s="1"/>
  <c r="P659" i="12" s="1"/>
  <c r="J659" i="12"/>
  <c r="Y659" i="12"/>
  <c r="I659" i="12"/>
  <c r="V659" i="12"/>
  <c r="B660" i="12"/>
  <c r="U659" i="12"/>
  <c r="E659" i="12"/>
  <c r="F659" i="12" s="1"/>
  <c r="Q659" i="12" l="1"/>
  <c r="R659" i="12" s="1"/>
  <c r="W659" i="12"/>
  <c r="E3280" i="13"/>
  <c r="J660" i="12"/>
  <c r="Y660" i="12"/>
  <c r="I660" i="12"/>
  <c r="V660" i="12"/>
  <c r="B661" i="12"/>
  <c r="U660" i="12"/>
  <c r="E660" i="12"/>
  <c r="F660" i="12" s="1"/>
  <c r="N660" i="12"/>
  <c r="O660" i="12" s="1"/>
  <c r="P660" i="12" s="1"/>
  <c r="K659" i="12"/>
  <c r="W660" i="12" l="1"/>
  <c r="Q660" i="12"/>
  <c r="R660" i="12" s="1"/>
  <c r="E3279" i="13"/>
  <c r="J661" i="12"/>
  <c r="Y661" i="12"/>
  <c r="I661" i="12"/>
  <c r="V661" i="12"/>
  <c r="B662" i="12"/>
  <c r="U661" i="12"/>
  <c r="E661" i="12"/>
  <c r="F661" i="12" s="1"/>
  <c r="N661" i="12"/>
  <c r="O661" i="12" s="1"/>
  <c r="P661" i="12" s="1"/>
  <c r="K660" i="12"/>
  <c r="W661" i="12" l="1"/>
  <c r="E3278" i="13"/>
  <c r="V662" i="12"/>
  <c r="B663" i="12"/>
  <c r="U662" i="12"/>
  <c r="E662" i="12"/>
  <c r="F662" i="12" s="1"/>
  <c r="N662" i="12"/>
  <c r="O662" i="12" s="1"/>
  <c r="P662" i="12" s="1"/>
  <c r="J662" i="12"/>
  <c r="Y662" i="12"/>
  <c r="I662" i="12"/>
  <c r="K661" i="12"/>
  <c r="Q661" i="12"/>
  <c r="R661" i="12" s="1"/>
  <c r="W662" i="12" l="1"/>
  <c r="Q662" i="12"/>
  <c r="R662" i="12" s="1"/>
  <c r="E3277" i="13"/>
  <c r="N663" i="12"/>
  <c r="O663" i="12" s="1"/>
  <c r="P663" i="12" s="1"/>
  <c r="J663" i="12"/>
  <c r="Y663" i="12"/>
  <c r="I663" i="12"/>
  <c r="V663" i="12"/>
  <c r="B664" i="12"/>
  <c r="U663" i="12"/>
  <c r="E663" i="12"/>
  <c r="F663" i="12" s="1"/>
  <c r="K662" i="12"/>
  <c r="W663" i="12" l="1"/>
  <c r="Q663" i="12"/>
  <c r="R663" i="12" s="1"/>
  <c r="E3276" i="13"/>
  <c r="N664" i="12"/>
  <c r="O664" i="12" s="1"/>
  <c r="P664" i="12" s="1"/>
  <c r="J664" i="12"/>
  <c r="Y664" i="12"/>
  <c r="I664" i="12"/>
  <c r="V664" i="12"/>
  <c r="B665" i="12"/>
  <c r="U664" i="12"/>
  <c r="E664" i="12"/>
  <c r="F664" i="12" s="1"/>
  <c r="K663" i="12"/>
  <c r="W664" i="12" l="1"/>
  <c r="Q664" i="12"/>
  <c r="R664" i="12" s="1"/>
  <c r="E3275" i="13"/>
  <c r="N665" i="12"/>
  <c r="O665" i="12" s="1"/>
  <c r="P665" i="12" s="1"/>
  <c r="J665" i="12"/>
  <c r="Y665" i="12"/>
  <c r="I665" i="12"/>
  <c r="V665" i="12"/>
  <c r="B666" i="12"/>
  <c r="U665" i="12"/>
  <c r="E665" i="12"/>
  <c r="F665" i="12" s="1"/>
  <c r="K664" i="12"/>
  <c r="Q665" i="12" l="1"/>
  <c r="R665" i="12" s="1"/>
  <c r="W665" i="12"/>
  <c r="E3274" i="13"/>
  <c r="J666" i="12"/>
  <c r="Y666" i="12"/>
  <c r="I666" i="12"/>
  <c r="V666" i="12"/>
  <c r="B667" i="12"/>
  <c r="U666" i="12"/>
  <c r="E666" i="12"/>
  <c r="F666" i="12" s="1"/>
  <c r="N666" i="12"/>
  <c r="O666" i="12" s="1"/>
  <c r="P666" i="12" s="1"/>
  <c r="K665" i="12"/>
  <c r="K666" i="12" l="1"/>
  <c r="E3273" i="13"/>
  <c r="V667" i="12"/>
  <c r="B668" i="12"/>
  <c r="U667" i="12"/>
  <c r="E667" i="12"/>
  <c r="F667" i="12" s="1"/>
  <c r="N667" i="12"/>
  <c r="O667" i="12" s="1"/>
  <c r="P667" i="12" s="1"/>
  <c r="J667" i="12"/>
  <c r="Y667" i="12"/>
  <c r="I667" i="12"/>
  <c r="Q666" i="12"/>
  <c r="R666" i="12" s="1"/>
  <c r="W666" i="12"/>
  <c r="K667" i="12" l="1"/>
  <c r="W667" i="12"/>
  <c r="Q667" i="12"/>
  <c r="R667" i="12" s="1"/>
  <c r="E3272" i="13"/>
  <c r="B669" i="12"/>
  <c r="U668" i="12"/>
  <c r="E668" i="12"/>
  <c r="F668" i="12" s="1"/>
  <c r="N668" i="12"/>
  <c r="O668" i="12" s="1"/>
  <c r="P668" i="12" s="1"/>
  <c r="J668" i="12"/>
  <c r="Y668" i="12"/>
  <c r="I668" i="12"/>
  <c r="V668" i="12"/>
  <c r="Q668" i="12" l="1"/>
  <c r="R668" i="12" s="1"/>
  <c r="W668" i="12"/>
  <c r="E3271" i="13"/>
  <c r="N669" i="12"/>
  <c r="O669" i="12" s="1"/>
  <c r="P669" i="12" s="1"/>
  <c r="J669" i="12"/>
  <c r="Y669" i="12"/>
  <c r="I669" i="12"/>
  <c r="V669" i="12"/>
  <c r="B670" i="12"/>
  <c r="U669" i="12"/>
  <c r="E669" i="12"/>
  <c r="F669" i="12" s="1"/>
  <c r="K668" i="12"/>
  <c r="W669" i="12" l="1"/>
  <c r="K669" i="12"/>
  <c r="Q669" i="12"/>
  <c r="R669" i="12" s="1"/>
  <c r="E3270" i="13"/>
  <c r="N670" i="12"/>
  <c r="O670" i="12" s="1"/>
  <c r="P670" i="12" s="1"/>
  <c r="J670" i="12"/>
  <c r="Y670" i="12"/>
  <c r="I670" i="12"/>
  <c r="V670" i="12"/>
  <c r="B671" i="12"/>
  <c r="U670" i="12"/>
  <c r="E670" i="12"/>
  <c r="F670" i="12" s="1"/>
  <c r="W670" i="12" l="1"/>
  <c r="Q670" i="12"/>
  <c r="R670" i="12" s="1"/>
  <c r="E3269" i="13"/>
  <c r="J671" i="12"/>
  <c r="Y671" i="12"/>
  <c r="I671" i="12"/>
  <c r="V671" i="12"/>
  <c r="B672" i="12"/>
  <c r="U671" i="12"/>
  <c r="E671" i="12"/>
  <c r="F671" i="12" s="1"/>
  <c r="N671" i="12"/>
  <c r="O671" i="12" s="1"/>
  <c r="P671" i="12" s="1"/>
  <c r="K670" i="12"/>
  <c r="K671" i="12" l="1"/>
  <c r="Q671" i="12"/>
  <c r="R671" i="12" s="1"/>
  <c r="W671" i="12"/>
  <c r="E3268" i="13"/>
  <c r="Y672" i="12"/>
  <c r="I672" i="12"/>
  <c r="V672" i="12"/>
  <c r="B673" i="12"/>
  <c r="U672" i="12"/>
  <c r="E672" i="12"/>
  <c r="F672" i="12" s="1"/>
  <c r="N672" i="12"/>
  <c r="O672" i="12" s="1"/>
  <c r="P672" i="12" s="1"/>
  <c r="J672" i="12"/>
  <c r="W672" i="12" l="1"/>
  <c r="K672" i="12"/>
  <c r="Q672" i="12"/>
  <c r="R672" i="12" s="1"/>
  <c r="E3267" i="13"/>
  <c r="V673" i="12"/>
  <c r="B674" i="12"/>
  <c r="U673" i="12"/>
  <c r="E673" i="12"/>
  <c r="F673" i="12" s="1"/>
  <c r="N673" i="12"/>
  <c r="O673" i="12" s="1"/>
  <c r="P673" i="12" s="1"/>
  <c r="J673" i="12"/>
  <c r="Y673" i="12"/>
  <c r="I673" i="12"/>
  <c r="K673" i="12" l="1"/>
  <c r="Q673" i="12"/>
  <c r="R673" i="12" s="1"/>
  <c r="W673" i="12"/>
  <c r="E3266" i="13"/>
  <c r="N674" i="12"/>
  <c r="O674" i="12" s="1"/>
  <c r="P674" i="12" s="1"/>
  <c r="J674" i="12"/>
  <c r="Y674" i="12"/>
  <c r="I674" i="12"/>
  <c r="V674" i="12"/>
  <c r="B675" i="12"/>
  <c r="U674" i="12"/>
  <c r="E674" i="12"/>
  <c r="F674" i="12" s="1"/>
  <c r="W674" i="12" l="1"/>
  <c r="E3265" i="13"/>
  <c r="N675" i="12"/>
  <c r="O675" i="12" s="1"/>
  <c r="P675" i="12" s="1"/>
  <c r="J675" i="12"/>
  <c r="Y675" i="12"/>
  <c r="I675" i="12"/>
  <c r="V675" i="12"/>
  <c r="B676" i="12"/>
  <c r="U675" i="12"/>
  <c r="E675" i="12"/>
  <c r="F675" i="12" s="1"/>
  <c r="K674" i="12"/>
  <c r="Q674" i="12"/>
  <c r="R674" i="12" s="1"/>
  <c r="W675" i="12" l="1"/>
  <c r="Q675" i="12"/>
  <c r="R675" i="12" s="1"/>
  <c r="E3264" i="13"/>
  <c r="J676" i="12"/>
  <c r="Y676" i="12"/>
  <c r="I676" i="12"/>
  <c r="V676" i="12"/>
  <c r="B677" i="12"/>
  <c r="U676" i="12"/>
  <c r="E676" i="12"/>
  <c r="F676" i="12" s="1"/>
  <c r="N676" i="12"/>
  <c r="O676" i="12" s="1"/>
  <c r="P676" i="12" s="1"/>
  <c r="K675" i="12"/>
  <c r="W676" i="12" l="1"/>
  <c r="Q676" i="12"/>
  <c r="R676" i="12" s="1"/>
  <c r="E3263" i="13"/>
  <c r="J677" i="12"/>
  <c r="Y677" i="12"/>
  <c r="I677" i="12"/>
  <c r="V677" i="12"/>
  <c r="B678" i="12"/>
  <c r="U677" i="12"/>
  <c r="E677" i="12"/>
  <c r="F677" i="12" s="1"/>
  <c r="N677" i="12"/>
  <c r="O677" i="12" s="1"/>
  <c r="P677" i="12" s="1"/>
  <c r="K676" i="12"/>
  <c r="W677" i="12" l="1"/>
  <c r="K677" i="12"/>
  <c r="Q677" i="12"/>
  <c r="R677" i="12" s="1"/>
  <c r="E3262" i="13"/>
  <c r="V678" i="12"/>
  <c r="B679" i="12"/>
  <c r="U678" i="12"/>
  <c r="E678" i="12"/>
  <c r="F678" i="12" s="1"/>
  <c r="N678" i="12"/>
  <c r="O678" i="12" s="1"/>
  <c r="P678" i="12" s="1"/>
  <c r="J678" i="12"/>
  <c r="Y678" i="12"/>
  <c r="I678" i="12"/>
  <c r="W678" i="12" l="1"/>
  <c r="K678" i="12"/>
  <c r="Q678" i="12"/>
  <c r="R678" i="12" s="1"/>
  <c r="E3261" i="13"/>
  <c r="N679" i="12"/>
  <c r="O679" i="12" s="1"/>
  <c r="P679" i="12" s="1"/>
  <c r="J679" i="12"/>
  <c r="Y679" i="12"/>
  <c r="I679" i="12"/>
  <c r="V679" i="12"/>
  <c r="B680" i="12"/>
  <c r="U679" i="12"/>
  <c r="E679" i="12"/>
  <c r="F679" i="12" s="1"/>
  <c r="K679" i="12" l="1"/>
  <c r="Q679" i="12"/>
  <c r="R679" i="12" s="1"/>
  <c r="W679" i="12"/>
  <c r="E3260" i="13"/>
  <c r="N680" i="12"/>
  <c r="O680" i="12" s="1"/>
  <c r="P680" i="12" s="1"/>
  <c r="J680" i="12"/>
  <c r="Y680" i="12"/>
  <c r="I680" i="12"/>
  <c r="V680" i="12"/>
  <c r="B681" i="12"/>
  <c r="U680" i="12"/>
  <c r="E680" i="12"/>
  <c r="F680" i="12" s="1"/>
  <c r="Q680" i="12" l="1"/>
  <c r="R680" i="12" s="1"/>
  <c r="K680" i="12"/>
  <c r="W680" i="12"/>
  <c r="E3259" i="13"/>
  <c r="N681" i="12"/>
  <c r="O681" i="12" s="1"/>
  <c r="P681" i="12" s="1"/>
  <c r="J681" i="12"/>
  <c r="Y681" i="12"/>
  <c r="I681" i="12"/>
  <c r="V681" i="12"/>
  <c r="B682" i="12"/>
  <c r="U681" i="12"/>
  <c r="E681" i="12"/>
  <c r="F681" i="12" s="1"/>
  <c r="Q681" i="12" l="1"/>
  <c r="R681" i="12" s="1"/>
  <c r="W681" i="12"/>
  <c r="E3258" i="13"/>
  <c r="J682" i="12"/>
  <c r="Y682" i="12"/>
  <c r="I682" i="12"/>
  <c r="V682" i="12"/>
  <c r="B683" i="12"/>
  <c r="U682" i="12"/>
  <c r="E682" i="12"/>
  <c r="F682" i="12" s="1"/>
  <c r="N682" i="12"/>
  <c r="O682" i="12" s="1"/>
  <c r="P682" i="12" s="1"/>
  <c r="K681" i="12"/>
  <c r="W682" i="12" l="1"/>
  <c r="K682" i="12"/>
  <c r="Q682" i="12"/>
  <c r="R682" i="12" s="1"/>
  <c r="E3257" i="13"/>
  <c r="V683" i="12"/>
  <c r="B684" i="12"/>
  <c r="U683" i="12"/>
  <c r="E683" i="12"/>
  <c r="F683" i="12" s="1"/>
  <c r="N683" i="12"/>
  <c r="O683" i="12" s="1"/>
  <c r="P683" i="12" s="1"/>
  <c r="J683" i="12"/>
  <c r="Y683" i="12"/>
  <c r="I683" i="12"/>
  <c r="W683" i="12" l="1"/>
  <c r="Q683" i="12"/>
  <c r="R683" i="12" s="1"/>
  <c r="K683" i="12"/>
  <c r="E3256" i="13"/>
  <c r="B685" i="12"/>
  <c r="U684" i="12"/>
  <c r="E684" i="12"/>
  <c r="F684" i="12" s="1"/>
  <c r="N684" i="12"/>
  <c r="O684" i="12" s="1"/>
  <c r="P684" i="12" s="1"/>
  <c r="J684" i="12"/>
  <c r="Y684" i="12"/>
  <c r="I684" i="12"/>
  <c r="V684" i="12"/>
  <c r="W684" i="12" l="1"/>
  <c r="E3255" i="13"/>
  <c r="N685" i="12"/>
  <c r="O685" i="12" s="1"/>
  <c r="P685" i="12" s="1"/>
  <c r="J685" i="12"/>
  <c r="Y685" i="12"/>
  <c r="I685" i="12"/>
  <c r="V685" i="12"/>
  <c r="B686" i="12"/>
  <c r="U685" i="12"/>
  <c r="E685" i="12"/>
  <c r="F685" i="12" s="1"/>
  <c r="K684" i="12"/>
  <c r="Q684" i="12"/>
  <c r="R684" i="12" s="1"/>
  <c r="W685" i="12" l="1"/>
  <c r="E3254" i="13"/>
  <c r="N686" i="12"/>
  <c r="O686" i="12" s="1"/>
  <c r="P686" i="12" s="1"/>
  <c r="J686" i="12"/>
  <c r="Y686" i="12"/>
  <c r="I686" i="12"/>
  <c r="V686" i="12"/>
  <c r="B687" i="12"/>
  <c r="U686" i="12"/>
  <c r="E686" i="12"/>
  <c r="F686" i="12" s="1"/>
  <c r="K685" i="12"/>
  <c r="Q685" i="12"/>
  <c r="R685" i="12" s="1"/>
  <c r="Q686" i="12" l="1"/>
  <c r="R686" i="12" s="1"/>
  <c r="K686" i="12"/>
  <c r="E3253" i="13"/>
  <c r="J687" i="12"/>
  <c r="Y687" i="12"/>
  <c r="I687" i="12"/>
  <c r="V687" i="12"/>
  <c r="B688" i="12"/>
  <c r="U687" i="12"/>
  <c r="E687" i="12"/>
  <c r="F687" i="12" s="1"/>
  <c r="N687" i="12"/>
  <c r="O687" i="12" s="1"/>
  <c r="P687" i="12" s="1"/>
  <c r="W686" i="12"/>
  <c r="W687" i="12" l="1"/>
  <c r="Q687" i="12"/>
  <c r="R687" i="12" s="1"/>
  <c r="E3252" i="13"/>
  <c r="Y688" i="12"/>
  <c r="I688" i="12"/>
  <c r="V688" i="12"/>
  <c r="B689" i="12"/>
  <c r="U688" i="12"/>
  <c r="E688" i="12"/>
  <c r="F688" i="12" s="1"/>
  <c r="N688" i="12"/>
  <c r="O688" i="12" s="1"/>
  <c r="P688" i="12" s="1"/>
  <c r="J688" i="12"/>
  <c r="K687" i="12"/>
  <c r="W688" i="12" l="1"/>
  <c r="Q688" i="12"/>
  <c r="R688" i="12" s="1"/>
  <c r="E3251" i="13"/>
  <c r="V689" i="12"/>
  <c r="B690" i="12"/>
  <c r="U689" i="12"/>
  <c r="E689" i="12"/>
  <c r="F689" i="12" s="1"/>
  <c r="N689" i="12"/>
  <c r="O689" i="12" s="1"/>
  <c r="P689" i="12" s="1"/>
  <c r="J689" i="12"/>
  <c r="Y689" i="12"/>
  <c r="I689" i="12"/>
  <c r="K688" i="12"/>
  <c r="W689" i="12" l="1"/>
  <c r="E3250" i="13"/>
  <c r="N690" i="12"/>
  <c r="O690" i="12" s="1"/>
  <c r="P690" i="12" s="1"/>
  <c r="J690" i="12"/>
  <c r="Y690" i="12"/>
  <c r="I690" i="12"/>
  <c r="V690" i="12"/>
  <c r="B691" i="12"/>
  <c r="U690" i="12"/>
  <c r="E690" i="12"/>
  <c r="F690" i="12" s="1"/>
  <c r="K689" i="12"/>
  <c r="Q689" i="12"/>
  <c r="R689" i="12" s="1"/>
  <c r="Q690" i="12" l="1"/>
  <c r="R690" i="12" s="1"/>
  <c r="W690" i="12"/>
  <c r="E3249" i="13"/>
  <c r="N691" i="12"/>
  <c r="O691" i="12" s="1"/>
  <c r="P691" i="12" s="1"/>
  <c r="J691" i="12"/>
  <c r="Y691" i="12"/>
  <c r="I691" i="12"/>
  <c r="V691" i="12"/>
  <c r="B692" i="12"/>
  <c r="U691" i="12"/>
  <c r="E691" i="12"/>
  <c r="F691" i="12" s="1"/>
  <c r="K690" i="12"/>
  <c r="W691" i="12" l="1"/>
  <c r="Q691" i="12"/>
  <c r="R691" i="12" s="1"/>
  <c r="K691" i="12"/>
  <c r="E3248" i="13"/>
  <c r="J692" i="12"/>
  <c r="Y692" i="12"/>
  <c r="I692" i="12"/>
  <c r="V692" i="12"/>
  <c r="B693" i="12"/>
  <c r="U692" i="12"/>
  <c r="E692" i="12"/>
  <c r="F692" i="12" s="1"/>
  <c r="N692" i="12"/>
  <c r="O692" i="12" s="1"/>
  <c r="P692" i="12" s="1"/>
  <c r="Q692" i="12" l="1"/>
  <c r="R692" i="12" s="1"/>
  <c r="W692" i="12"/>
  <c r="E3247" i="13"/>
  <c r="J693" i="12"/>
  <c r="Y693" i="12"/>
  <c r="I693" i="12"/>
  <c r="V693" i="12"/>
  <c r="B694" i="12"/>
  <c r="U693" i="12"/>
  <c r="E693" i="12"/>
  <c r="F693" i="12" s="1"/>
  <c r="N693" i="12"/>
  <c r="O693" i="12" s="1"/>
  <c r="P693" i="12" s="1"/>
  <c r="K692" i="12"/>
  <c r="W693" i="12" l="1"/>
  <c r="Q693" i="12"/>
  <c r="R693" i="12" s="1"/>
  <c r="K693" i="12"/>
  <c r="E3246" i="13"/>
  <c r="V694" i="12"/>
  <c r="B695" i="12"/>
  <c r="U694" i="12"/>
  <c r="E694" i="12"/>
  <c r="F694" i="12" s="1"/>
  <c r="N694" i="12"/>
  <c r="O694" i="12" s="1"/>
  <c r="P694" i="12" s="1"/>
  <c r="J694" i="12"/>
  <c r="Y694" i="12"/>
  <c r="I694" i="12"/>
  <c r="W694" i="12" l="1"/>
  <c r="Q694" i="12"/>
  <c r="R694" i="12" s="1"/>
  <c r="E3245" i="13"/>
  <c r="N695" i="12"/>
  <c r="O695" i="12" s="1"/>
  <c r="P695" i="12" s="1"/>
  <c r="J695" i="12"/>
  <c r="Y695" i="12"/>
  <c r="I695" i="12"/>
  <c r="V695" i="12"/>
  <c r="E695" i="12"/>
  <c r="F695" i="12" s="1"/>
  <c r="B696" i="12"/>
  <c r="U695" i="12"/>
  <c r="K694" i="12"/>
  <c r="K695" i="12" l="1"/>
  <c r="Q695" i="12"/>
  <c r="R695" i="12" s="1"/>
  <c r="W695" i="12"/>
  <c r="E3244" i="13"/>
  <c r="N696" i="12"/>
  <c r="O696" i="12" s="1"/>
  <c r="P696" i="12" s="1"/>
  <c r="J696" i="12"/>
  <c r="Y696" i="12"/>
  <c r="I696" i="12"/>
  <c r="V696" i="12"/>
  <c r="B697" i="12"/>
  <c r="U696" i="12"/>
  <c r="E696" i="12"/>
  <c r="F696" i="12" s="1"/>
  <c r="W696" i="12" l="1"/>
  <c r="K696" i="12"/>
  <c r="Q696" i="12"/>
  <c r="R696" i="12" s="1"/>
  <c r="E3243" i="13"/>
  <c r="N697" i="12"/>
  <c r="O697" i="12" s="1"/>
  <c r="P697" i="12" s="1"/>
  <c r="J697" i="12"/>
  <c r="Y697" i="12"/>
  <c r="I697" i="12"/>
  <c r="V697" i="12"/>
  <c r="B698" i="12"/>
  <c r="U697" i="12"/>
  <c r="E697" i="12"/>
  <c r="F697" i="12" s="1"/>
  <c r="W697" i="12" l="1"/>
  <c r="Q697" i="12"/>
  <c r="R697" i="12" s="1"/>
  <c r="E3242" i="13"/>
  <c r="J698" i="12"/>
  <c r="Y698" i="12"/>
  <c r="I698" i="12"/>
  <c r="V698" i="12"/>
  <c r="B699" i="12"/>
  <c r="U698" i="12"/>
  <c r="E698" i="12"/>
  <c r="F698" i="12" s="1"/>
  <c r="N698" i="12"/>
  <c r="O698" i="12" s="1"/>
  <c r="P698" i="12" s="1"/>
  <c r="K697" i="12"/>
  <c r="Q698" i="12" l="1"/>
  <c r="R698" i="12" s="1"/>
  <c r="K698" i="12"/>
  <c r="E3241" i="13"/>
  <c r="V699" i="12"/>
  <c r="B700" i="12"/>
  <c r="U699" i="12"/>
  <c r="E699" i="12"/>
  <c r="F699" i="12" s="1"/>
  <c r="N699" i="12"/>
  <c r="O699" i="12" s="1"/>
  <c r="P699" i="12" s="1"/>
  <c r="J699" i="12"/>
  <c r="Y699" i="12"/>
  <c r="I699" i="12"/>
  <c r="W698" i="12"/>
  <c r="Q699" i="12" l="1"/>
  <c r="R699" i="12" s="1"/>
  <c r="W699" i="12"/>
  <c r="K699" i="12"/>
  <c r="E3240" i="13"/>
  <c r="B701" i="12"/>
  <c r="U700" i="12"/>
  <c r="E700" i="12"/>
  <c r="F700" i="12" s="1"/>
  <c r="N700" i="12"/>
  <c r="O700" i="12" s="1"/>
  <c r="P700" i="12" s="1"/>
  <c r="J700" i="12"/>
  <c r="Y700" i="12"/>
  <c r="I700" i="12"/>
  <c r="V700" i="12"/>
  <c r="W700" i="12" l="1"/>
  <c r="E3239" i="13"/>
  <c r="N701" i="12"/>
  <c r="O701" i="12" s="1"/>
  <c r="P701" i="12" s="1"/>
  <c r="J701" i="12"/>
  <c r="Y701" i="12"/>
  <c r="I701" i="12"/>
  <c r="V701" i="12"/>
  <c r="B702" i="12"/>
  <c r="U701" i="12"/>
  <c r="E701" i="12"/>
  <c r="F701" i="12" s="1"/>
  <c r="K700" i="12"/>
  <c r="Q700" i="12"/>
  <c r="R700" i="12" s="1"/>
  <c r="K701" i="12" l="1"/>
  <c r="Q701" i="12"/>
  <c r="R701" i="12" s="1"/>
  <c r="W701" i="12"/>
  <c r="E3238" i="13"/>
  <c r="N702" i="12"/>
  <c r="O702" i="12" s="1"/>
  <c r="P702" i="12" s="1"/>
  <c r="J702" i="12"/>
  <c r="Y702" i="12"/>
  <c r="I702" i="12"/>
  <c r="V702" i="12"/>
  <c r="B703" i="12"/>
  <c r="U702" i="12"/>
  <c r="E702" i="12"/>
  <c r="F702" i="12" s="1"/>
  <c r="Q702" i="12" l="1"/>
  <c r="R702" i="12" s="1"/>
  <c r="W702" i="12"/>
  <c r="E3237" i="13"/>
  <c r="J703" i="12"/>
  <c r="Y703" i="12"/>
  <c r="I703" i="12"/>
  <c r="V703" i="12"/>
  <c r="B704" i="12"/>
  <c r="U703" i="12"/>
  <c r="E703" i="12"/>
  <c r="F703" i="12" s="1"/>
  <c r="N703" i="12"/>
  <c r="O703" i="12" s="1"/>
  <c r="P703" i="12" s="1"/>
  <c r="K702" i="12"/>
  <c r="W703" i="12" l="1"/>
  <c r="E3236" i="13"/>
  <c r="Y704" i="12"/>
  <c r="I704" i="12"/>
  <c r="V704" i="12"/>
  <c r="B705" i="12"/>
  <c r="U704" i="12"/>
  <c r="E704" i="12"/>
  <c r="F704" i="12" s="1"/>
  <c r="N704" i="12"/>
  <c r="O704" i="12" s="1"/>
  <c r="P704" i="12" s="1"/>
  <c r="J704" i="12"/>
  <c r="Q703" i="12"/>
  <c r="R703" i="12" s="1"/>
  <c r="K703" i="12"/>
  <c r="W704" i="12" l="1"/>
  <c r="Q704" i="12"/>
  <c r="R704" i="12" s="1"/>
  <c r="E3235" i="13"/>
  <c r="V705" i="12"/>
  <c r="B706" i="12"/>
  <c r="U705" i="12"/>
  <c r="E705" i="12"/>
  <c r="F705" i="12" s="1"/>
  <c r="N705" i="12"/>
  <c r="O705" i="12" s="1"/>
  <c r="P705" i="12" s="1"/>
  <c r="J705" i="12"/>
  <c r="Y705" i="12"/>
  <c r="I705" i="12"/>
  <c r="K704" i="12"/>
  <c r="K705" i="12" l="1"/>
  <c r="W705" i="12"/>
  <c r="Q705" i="12"/>
  <c r="R705" i="12" s="1"/>
  <c r="E3234" i="13"/>
  <c r="N706" i="12"/>
  <c r="O706" i="12" s="1"/>
  <c r="P706" i="12" s="1"/>
  <c r="J706" i="12"/>
  <c r="Y706" i="12"/>
  <c r="I706" i="12"/>
  <c r="V706" i="12"/>
  <c r="B707" i="12"/>
  <c r="U706" i="12"/>
  <c r="E706" i="12"/>
  <c r="F706" i="12" s="1"/>
  <c r="W706" i="12" l="1"/>
  <c r="K706" i="12"/>
  <c r="E3233" i="13"/>
  <c r="N707" i="12"/>
  <c r="O707" i="12" s="1"/>
  <c r="P707" i="12" s="1"/>
  <c r="J707" i="12"/>
  <c r="Y707" i="12"/>
  <c r="I707" i="12"/>
  <c r="V707" i="12"/>
  <c r="B708" i="12"/>
  <c r="U707" i="12"/>
  <c r="E707" i="12"/>
  <c r="F707" i="12" s="1"/>
  <c r="Q706" i="12"/>
  <c r="R706" i="12" s="1"/>
  <c r="K707" i="12" l="1"/>
  <c r="Q707" i="12"/>
  <c r="R707" i="12" s="1"/>
  <c r="W707" i="12"/>
  <c r="E3232" i="13"/>
  <c r="J708" i="12"/>
  <c r="Y708" i="12"/>
  <c r="I708" i="12"/>
  <c r="V708" i="12"/>
  <c r="B709" i="12"/>
  <c r="U708" i="12"/>
  <c r="E708" i="12"/>
  <c r="F708" i="12" s="1"/>
  <c r="N708" i="12"/>
  <c r="O708" i="12" s="1"/>
  <c r="P708" i="12" s="1"/>
  <c r="W708" i="12" l="1"/>
  <c r="Q708" i="12"/>
  <c r="R708" i="12" s="1"/>
  <c r="E3231" i="13"/>
  <c r="J709" i="12"/>
  <c r="Y709" i="12"/>
  <c r="I709" i="12"/>
  <c r="V709" i="12"/>
  <c r="B710" i="12"/>
  <c r="U709" i="12"/>
  <c r="E709" i="12"/>
  <c r="F709" i="12" s="1"/>
  <c r="N709" i="12"/>
  <c r="O709" i="12" s="1"/>
  <c r="P709" i="12" s="1"/>
  <c r="K708" i="12"/>
  <c r="W709" i="12" l="1"/>
  <c r="Q709" i="12"/>
  <c r="R709" i="12" s="1"/>
  <c r="E3230" i="13"/>
  <c r="V710" i="12"/>
  <c r="B711" i="12"/>
  <c r="U710" i="12"/>
  <c r="E710" i="12"/>
  <c r="F710" i="12" s="1"/>
  <c r="N710" i="12"/>
  <c r="O710" i="12" s="1"/>
  <c r="P710" i="12" s="1"/>
  <c r="J710" i="12"/>
  <c r="Y710" i="12"/>
  <c r="I710" i="12"/>
  <c r="K709" i="12"/>
  <c r="Q710" i="12" l="1"/>
  <c r="R710" i="12" s="1"/>
  <c r="K710" i="12"/>
  <c r="W710" i="12"/>
  <c r="E3229" i="13"/>
  <c r="N711" i="12"/>
  <c r="O711" i="12" s="1"/>
  <c r="P711" i="12" s="1"/>
  <c r="J711" i="12"/>
  <c r="Y711" i="12"/>
  <c r="I711" i="12"/>
  <c r="V711" i="12"/>
  <c r="B712" i="12"/>
  <c r="U711" i="12"/>
  <c r="E711" i="12"/>
  <c r="F711" i="12" s="1"/>
  <c r="Q711" i="12" l="1"/>
  <c r="R711" i="12" s="1"/>
  <c r="W711" i="12"/>
  <c r="K711" i="12"/>
  <c r="E3228" i="13"/>
  <c r="N712" i="12"/>
  <c r="O712" i="12" s="1"/>
  <c r="P712" i="12" s="1"/>
  <c r="J712" i="12"/>
  <c r="Y712" i="12"/>
  <c r="I712" i="12"/>
  <c r="V712" i="12"/>
  <c r="B713" i="12"/>
  <c r="U712" i="12"/>
  <c r="E712" i="12"/>
  <c r="F712" i="12" s="1"/>
  <c r="W712" i="12" l="1"/>
  <c r="Q712" i="12"/>
  <c r="R712" i="12" s="1"/>
  <c r="E3227" i="13"/>
  <c r="N713" i="12"/>
  <c r="O713" i="12" s="1"/>
  <c r="P713" i="12" s="1"/>
  <c r="J713" i="12"/>
  <c r="Y713" i="12"/>
  <c r="I713" i="12"/>
  <c r="V713" i="12"/>
  <c r="B714" i="12"/>
  <c r="U713" i="12"/>
  <c r="E713" i="12"/>
  <c r="F713" i="12" s="1"/>
  <c r="K712" i="12"/>
  <c r="W713" i="12" l="1"/>
  <c r="Q713" i="12"/>
  <c r="R713" i="12" s="1"/>
  <c r="E3226" i="13"/>
  <c r="J714" i="12"/>
  <c r="Y714" i="12"/>
  <c r="I714" i="12"/>
  <c r="V714" i="12"/>
  <c r="B715" i="12"/>
  <c r="U714" i="12"/>
  <c r="E714" i="12"/>
  <c r="F714" i="12" s="1"/>
  <c r="N714" i="12"/>
  <c r="O714" i="12" s="1"/>
  <c r="P714" i="12" s="1"/>
  <c r="K713" i="12"/>
  <c r="W714" i="12" l="1"/>
  <c r="K714" i="12"/>
  <c r="Q714" i="12"/>
  <c r="R714" i="12" s="1"/>
  <c r="E3225" i="13"/>
  <c r="I715" i="12"/>
  <c r="Y715" i="12"/>
  <c r="E715" i="12"/>
  <c r="F715" i="12" s="1"/>
  <c r="V715" i="12"/>
  <c r="U715" i="12"/>
  <c r="B716" i="12"/>
  <c r="N715" i="12"/>
  <c r="O715" i="12" s="1"/>
  <c r="P715" i="12" s="1"/>
  <c r="J715" i="12"/>
  <c r="K715" i="12" l="1"/>
  <c r="Q715" i="12"/>
  <c r="R715" i="12" s="1"/>
  <c r="E3224" i="13"/>
  <c r="J716" i="12"/>
  <c r="I716" i="12"/>
  <c r="Y716" i="12"/>
  <c r="E716" i="12"/>
  <c r="F716" i="12" s="1"/>
  <c r="V716" i="12"/>
  <c r="U716" i="12"/>
  <c r="B717" i="12"/>
  <c r="N716" i="12"/>
  <c r="O716" i="12" s="1"/>
  <c r="P716" i="12" s="1"/>
  <c r="W715" i="12"/>
  <c r="W716" i="12" l="1"/>
  <c r="K716" i="12"/>
  <c r="Q716" i="12"/>
  <c r="R716" i="12" s="1"/>
  <c r="E3223" i="13"/>
  <c r="N717" i="12"/>
  <c r="O717" i="12" s="1"/>
  <c r="P717" i="12" s="1"/>
  <c r="B718" i="12"/>
  <c r="U717" i="12"/>
  <c r="E717" i="12"/>
  <c r="F717" i="12" s="1"/>
  <c r="J717" i="12"/>
  <c r="I717" i="12"/>
  <c r="Y717" i="12"/>
  <c r="V717" i="12"/>
  <c r="Q717" i="12" l="1"/>
  <c r="R717" i="12" s="1"/>
  <c r="E3222" i="13"/>
  <c r="N718" i="12"/>
  <c r="O718" i="12" s="1"/>
  <c r="P718" i="12" s="1"/>
  <c r="J718" i="12"/>
  <c r="I718" i="12"/>
  <c r="Y718" i="12"/>
  <c r="E718" i="12"/>
  <c r="F718" i="12" s="1"/>
  <c r="V718" i="12"/>
  <c r="U718" i="12"/>
  <c r="B719" i="12"/>
  <c r="K717" i="12"/>
  <c r="W717" i="12"/>
  <c r="Q718" i="12" l="1"/>
  <c r="R718" i="12" s="1"/>
  <c r="E3221" i="13"/>
  <c r="N719" i="12"/>
  <c r="O719" i="12" s="1"/>
  <c r="P719" i="12" s="1"/>
  <c r="J719" i="12"/>
  <c r="I719" i="12"/>
  <c r="Y719" i="12"/>
  <c r="E719" i="12"/>
  <c r="F719" i="12" s="1"/>
  <c r="V719" i="12"/>
  <c r="U719" i="12"/>
  <c r="B720" i="12"/>
  <c r="W718" i="12"/>
  <c r="K718" i="12"/>
  <c r="Q719" i="12" l="1"/>
  <c r="R719" i="12" s="1"/>
  <c r="W719" i="12"/>
  <c r="E3220" i="13"/>
  <c r="B721" i="12"/>
  <c r="U720" i="12"/>
  <c r="E720" i="12"/>
  <c r="F720" i="12" s="1"/>
  <c r="N720" i="12"/>
  <c r="O720" i="12" s="1"/>
  <c r="P720" i="12" s="1"/>
  <c r="J720" i="12"/>
  <c r="I720" i="12"/>
  <c r="Y720" i="12"/>
  <c r="V720" i="12"/>
  <c r="K719" i="12"/>
  <c r="K720" i="12" l="1"/>
  <c r="Q720" i="12"/>
  <c r="R720" i="12" s="1"/>
  <c r="W720" i="12"/>
  <c r="E3219" i="13"/>
  <c r="Y721" i="12"/>
  <c r="I721" i="12"/>
  <c r="B722" i="12"/>
  <c r="N721" i="12"/>
  <c r="O721" i="12" s="1"/>
  <c r="P721" i="12" s="1"/>
  <c r="J721" i="12"/>
  <c r="E721" i="12"/>
  <c r="F721" i="12" s="1"/>
  <c r="V721" i="12"/>
  <c r="U721" i="12"/>
  <c r="W721" i="12" l="1"/>
  <c r="Q721" i="12"/>
  <c r="R721" i="12" s="1"/>
  <c r="E3218" i="13"/>
  <c r="V722" i="12"/>
  <c r="B723" i="12"/>
  <c r="N722" i="12"/>
  <c r="O722" i="12" s="1"/>
  <c r="P722" i="12" s="1"/>
  <c r="J722" i="12"/>
  <c r="I722" i="12"/>
  <c r="Y722" i="12"/>
  <c r="E722" i="12"/>
  <c r="F722" i="12" s="1"/>
  <c r="U722" i="12"/>
  <c r="K721" i="12"/>
  <c r="W722" i="12" l="1"/>
  <c r="Q722" i="12"/>
  <c r="R722" i="12" s="1"/>
  <c r="E3217" i="13"/>
  <c r="V723" i="12"/>
  <c r="U723" i="12"/>
  <c r="B724" i="12"/>
  <c r="N723" i="12"/>
  <c r="O723" i="12" s="1"/>
  <c r="P723" i="12" s="1"/>
  <c r="J723" i="12"/>
  <c r="I723" i="12"/>
  <c r="Y723" i="12"/>
  <c r="E723" i="12"/>
  <c r="F723" i="12" s="1"/>
  <c r="K722" i="12"/>
  <c r="W723" i="12" l="1"/>
  <c r="Q723" i="12"/>
  <c r="R723" i="12" s="1"/>
  <c r="E3216" i="13"/>
  <c r="Y724" i="12"/>
  <c r="I724" i="12"/>
  <c r="E724" i="12"/>
  <c r="F724" i="12" s="1"/>
  <c r="V724" i="12"/>
  <c r="U724" i="12"/>
  <c r="B725" i="12"/>
  <c r="N724" i="12"/>
  <c r="O724" i="12" s="1"/>
  <c r="P724" i="12" s="1"/>
  <c r="J724" i="12"/>
  <c r="K723" i="12"/>
  <c r="W724" i="12" l="1"/>
  <c r="Q724" i="12"/>
  <c r="R724" i="12" s="1"/>
  <c r="E3215" i="13"/>
  <c r="Y725" i="12"/>
  <c r="V725" i="12"/>
  <c r="N725" i="12"/>
  <c r="O725" i="12" s="1"/>
  <c r="P725" i="12" s="1"/>
  <c r="E725" i="12"/>
  <c r="F725" i="12" s="1"/>
  <c r="U725" i="12"/>
  <c r="B726" i="12"/>
  <c r="J725" i="12"/>
  <c r="I725" i="12"/>
  <c r="K724" i="12"/>
  <c r="K725" i="12" l="1"/>
  <c r="W725" i="12"/>
  <c r="Q725" i="12"/>
  <c r="R725" i="12" s="1"/>
  <c r="E3214" i="13"/>
  <c r="V726" i="12"/>
  <c r="J726" i="12"/>
  <c r="N726" i="12"/>
  <c r="O726" i="12" s="1"/>
  <c r="P726" i="12" s="1"/>
  <c r="I726" i="12"/>
  <c r="E726" i="12"/>
  <c r="F726" i="12" s="1"/>
  <c r="Y726" i="12"/>
  <c r="U726" i="12"/>
  <c r="B727" i="12"/>
  <c r="W726" i="12" l="1"/>
  <c r="K726" i="12"/>
  <c r="E3213" i="13"/>
  <c r="V727" i="12"/>
  <c r="U727" i="12"/>
  <c r="B728" i="12"/>
  <c r="N727" i="12"/>
  <c r="O727" i="12" s="1"/>
  <c r="P727" i="12" s="1"/>
  <c r="J727" i="12"/>
  <c r="I727" i="12"/>
  <c r="E727" i="12"/>
  <c r="F727" i="12" s="1"/>
  <c r="Y727" i="12"/>
  <c r="Q726" i="12"/>
  <c r="R726" i="12" s="1"/>
  <c r="W727" i="12" l="1"/>
  <c r="K727" i="12"/>
  <c r="E3212" i="13"/>
  <c r="B729" i="12"/>
  <c r="U728" i="12"/>
  <c r="E728" i="12"/>
  <c r="F728" i="12" s="1"/>
  <c r="I728" i="12"/>
  <c r="Y728" i="12"/>
  <c r="V728" i="12"/>
  <c r="N728" i="12"/>
  <c r="O728" i="12" s="1"/>
  <c r="P728" i="12" s="1"/>
  <c r="J728" i="12"/>
  <c r="Q727" i="12"/>
  <c r="R727" i="12" s="1"/>
  <c r="K728" i="12" l="1"/>
  <c r="W728" i="12"/>
  <c r="E3211" i="13"/>
  <c r="J729" i="12"/>
  <c r="U729" i="12"/>
  <c r="N729" i="12"/>
  <c r="O729" i="12" s="1"/>
  <c r="P729" i="12" s="1"/>
  <c r="B730" i="12"/>
  <c r="I729" i="12"/>
  <c r="E729" i="12"/>
  <c r="F729" i="12" s="1"/>
  <c r="Y729" i="12"/>
  <c r="V729" i="12"/>
  <c r="Q728" i="12"/>
  <c r="R728" i="12" s="1"/>
  <c r="W729" i="12" l="1"/>
  <c r="E3210" i="13"/>
  <c r="J730" i="12"/>
  <c r="N730" i="12"/>
  <c r="O730" i="12" s="1"/>
  <c r="P730" i="12" s="1"/>
  <c r="E730" i="12"/>
  <c r="F730" i="12" s="1"/>
  <c r="Y730" i="12"/>
  <c r="V730" i="12"/>
  <c r="U730" i="12"/>
  <c r="B731" i="12"/>
  <c r="I730" i="12"/>
  <c r="Q729" i="12"/>
  <c r="R729" i="12" s="1"/>
  <c r="K729" i="12"/>
  <c r="Q730" i="12" l="1"/>
  <c r="R730" i="12" s="1"/>
  <c r="W730" i="12"/>
  <c r="K730" i="12"/>
  <c r="E3209" i="13"/>
  <c r="Y731" i="12"/>
  <c r="I731" i="12"/>
  <c r="B732" i="12"/>
  <c r="N731" i="12"/>
  <c r="O731" i="12" s="1"/>
  <c r="P731" i="12" s="1"/>
  <c r="J731" i="12"/>
  <c r="E731" i="12"/>
  <c r="F731" i="12" s="1"/>
  <c r="V731" i="12"/>
  <c r="U731" i="12"/>
  <c r="W731" i="12" l="1"/>
  <c r="K731" i="12"/>
  <c r="E3208" i="13"/>
  <c r="V732" i="12"/>
  <c r="Y732" i="12"/>
  <c r="I732" i="12"/>
  <c r="J732" i="12"/>
  <c r="E732" i="12"/>
  <c r="F732" i="12" s="1"/>
  <c r="U732" i="12"/>
  <c r="B733" i="12"/>
  <c r="N732" i="12"/>
  <c r="O732" i="12" s="1"/>
  <c r="P732" i="12" s="1"/>
  <c r="Q731" i="12"/>
  <c r="R731" i="12" s="1"/>
  <c r="W732" i="12" l="1"/>
  <c r="K732" i="12"/>
  <c r="Q732" i="12"/>
  <c r="R732" i="12" s="1"/>
  <c r="E3207" i="13"/>
  <c r="N733" i="12"/>
  <c r="O733" i="12" s="1"/>
  <c r="P733" i="12" s="1"/>
  <c r="V733" i="12"/>
  <c r="B734" i="12"/>
  <c r="U733" i="12"/>
  <c r="E733" i="12"/>
  <c r="F733" i="12" s="1"/>
  <c r="J733" i="12"/>
  <c r="I733" i="12"/>
  <c r="Y733" i="12"/>
  <c r="W733" i="12" l="1"/>
  <c r="Q733" i="12"/>
  <c r="R733" i="12" s="1"/>
  <c r="K733" i="12"/>
  <c r="E3206" i="13"/>
  <c r="N734" i="12"/>
  <c r="O734" i="12" s="1"/>
  <c r="P734" i="12" s="1"/>
  <c r="E734" i="12"/>
  <c r="F734" i="12" s="1"/>
  <c r="Y734" i="12"/>
  <c r="V734" i="12"/>
  <c r="U734" i="12"/>
  <c r="B735" i="12"/>
  <c r="J734" i="12"/>
  <c r="I734" i="12"/>
  <c r="W734" i="12" l="1"/>
  <c r="K734" i="12"/>
  <c r="E3205" i="13"/>
  <c r="V735" i="12"/>
  <c r="U735" i="12"/>
  <c r="N735" i="12"/>
  <c r="O735" i="12" s="1"/>
  <c r="P735" i="12" s="1"/>
  <c r="B736" i="12"/>
  <c r="J735" i="12"/>
  <c r="I735" i="12"/>
  <c r="E735" i="12"/>
  <c r="F735" i="12" s="1"/>
  <c r="Y735" i="12"/>
  <c r="Q734" i="12"/>
  <c r="R734" i="12" s="1"/>
  <c r="Q735" i="12" l="1"/>
  <c r="R735" i="12" s="1"/>
  <c r="W735" i="12"/>
  <c r="K735" i="12"/>
  <c r="E3204" i="13"/>
  <c r="J736" i="12"/>
  <c r="B737" i="12"/>
  <c r="U736" i="12"/>
  <c r="E736" i="12"/>
  <c r="F736" i="12" s="1"/>
  <c r="N736" i="12"/>
  <c r="O736" i="12" s="1"/>
  <c r="P736" i="12" s="1"/>
  <c r="I736" i="12"/>
  <c r="Y736" i="12"/>
  <c r="V736" i="12"/>
  <c r="Q736" i="12" l="1"/>
  <c r="R736" i="12" s="1"/>
  <c r="K736" i="12"/>
  <c r="W736" i="12"/>
  <c r="E3203" i="13"/>
  <c r="B738" i="12"/>
  <c r="U737" i="12"/>
  <c r="E737" i="12"/>
  <c r="F737" i="12" s="1"/>
  <c r="J737" i="12"/>
  <c r="Y737" i="12"/>
  <c r="I737" i="12"/>
  <c r="V737" i="12"/>
  <c r="N737" i="12"/>
  <c r="O737" i="12" s="1"/>
  <c r="P737" i="12" s="1"/>
  <c r="Q737" i="12" l="1"/>
  <c r="R737" i="12" s="1"/>
  <c r="E3202" i="13"/>
  <c r="V738" i="12"/>
  <c r="N738" i="12"/>
  <c r="O738" i="12" s="1"/>
  <c r="P738" i="12" s="1"/>
  <c r="B739" i="12"/>
  <c r="J738" i="12"/>
  <c r="I738" i="12"/>
  <c r="E738" i="12"/>
  <c r="F738" i="12" s="1"/>
  <c r="Y738" i="12"/>
  <c r="U738" i="12"/>
  <c r="K737" i="12"/>
  <c r="W737" i="12"/>
  <c r="K738" i="12" l="1"/>
  <c r="E3201" i="13"/>
  <c r="J739" i="12"/>
  <c r="B740" i="12"/>
  <c r="I739" i="12"/>
  <c r="E739" i="12"/>
  <c r="F739" i="12" s="1"/>
  <c r="Y739" i="12"/>
  <c r="V739" i="12"/>
  <c r="U739" i="12"/>
  <c r="N739" i="12"/>
  <c r="O739" i="12" s="1"/>
  <c r="P739" i="12" s="1"/>
  <c r="Q738" i="12"/>
  <c r="R738" i="12" s="1"/>
  <c r="W738" i="12"/>
  <c r="W739" i="12" l="1"/>
  <c r="K739" i="12"/>
  <c r="E3200" i="13"/>
  <c r="N740" i="12"/>
  <c r="O740" i="12" s="1"/>
  <c r="P740" i="12" s="1"/>
  <c r="Y740" i="12"/>
  <c r="I740" i="12"/>
  <c r="V740" i="12"/>
  <c r="U740" i="12"/>
  <c r="B741" i="12"/>
  <c r="J740" i="12"/>
  <c r="E740" i="12"/>
  <c r="F740" i="12" s="1"/>
  <c r="Q739" i="12"/>
  <c r="R739" i="12" s="1"/>
  <c r="W740" i="12" l="1"/>
  <c r="Q740" i="12"/>
  <c r="R740" i="12" s="1"/>
  <c r="E3199" i="13"/>
  <c r="Y741" i="12"/>
  <c r="I741" i="12"/>
  <c r="V741" i="12"/>
  <c r="N741" i="12"/>
  <c r="O741" i="12" s="1"/>
  <c r="P741" i="12" s="1"/>
  <c r="B742" i="12"/>
  <c r="J741" i="12"/>
  <c r="E741" i="12"/>
  <c r="F741" i="12" s="1"/>
  <c r="U741" i="12"/>
  <c r="K740" i="12"/>
  <c r="E3198" i="13" l="1"/>
  <c r="V742" i="12"/>
  <c r="J742" i="12"/>
  <c r="E742" i="12"/>
  <c r="F742" i="12" s="1"/>
  <c r="Y742" i="12"/>
  <c r="U742" i="12"/>
  <c r="N742" i="12"/>
  <c r="O742" i="12" s="1"/>
  <c r="P742" i="12" s="1"/>
  <c r="B743" i="12"/>
  <c r="I742" i="12"/>
  <c r="Q741" i="12"/>
  <c r="R741" i="12" s="1"/>
  <c r="K741" i="12"/>
  <c r="W741" i="12"/>
  <c r="W742" i="12" l="1"/>
  <c r="Q742" i="12"/>
  <c r="R742" i="12" s="1"/>
  <c r="E3197" i="13"/>
  <c r="B744" i="12"/>
  <c r="U743" i="12"/>
  <c r="E743" i="12"/>
  <c r="F743" i="12" s="1"/>
  <c r="N743" i="12"/>
  <c r="O743" i="12" s="1"/>
  <c r="P743" i="12" s="1"/>
  <c r="Y743" i="12"/>
  <c r="V743" i="12"/>
  <c r="J743" i="12"/>
  <c r="I743" i="12"/>
  <c r="K742" i="12"/>
  <c r="W743" i="12" l="1"/>
  <c r="E3196" i="13"/>
  <c r="B745" i="12"/>
  <c r="U744" i="12"/>
  <c r="E744" i="12"/>
  <c r="F744" i="12" s="1"/>
  <c r="N744" i="12"/>
  <c r="O744" i="12" s="1"/>
  <c r="P744" i="12" s="1"/>
  <c r="J744" i="12"/>
  <c r="I744" i="12"/>
  <c r="Y744" i="12"/>
  <c r="V744" i="12"/>
  <c r="K743" i="12"/>
  <c r="Q743" i="12"/>
  <c r="R743" i="12" s="1"/>
  <c r="K744" i="12" l="1"/>
  <c r="W744" i="12"/>
  <c r="E3195" i="13"/>
  <c r="J745" i="12"/>
  <c r="E745" i="12"/>
  <c r="F745" i="12" s="1"/>
  <c r="Y745" i="12"/>
  <c r="V745" i="12"/>
  <c r="U745" i="12"/>
  <c r="N745" i="12"/>
  <c r="O745" i="12" s="1"/>
  <c r="P745" i="12" s="1"/>
  <c r="B746" i="12"/>
  <c r="I745" i="12"/>
  <c r="Q744" i="12"/>
  <c r="R744" i="12" s="1"/>
  <c r="W745" i="12" l="1"/>
  <c r="Q745" i="12"/>
  <c r="R745" i="12" s="1"/>
  <c r="K745" i="12"/>
  <c r="E3194" i="13"/>
  <c r="J746" i="12"/>
  <c r="V746" i="12"/>
  <c r="B747" i="12"/>
  <c r="U746" i="12"/>
  <c r="E746" i="12"/>
  <c r="F746" i="12" s="1"/>
  <c r="N746" i="12"/>
  <c r="O746" i="12" s="1"/>
  <c r="P746" i="12" s="1"/>
  <c r="I746" i="12"/>
  <c r="Y746" i="12"/>
  <c r="W746" i="12" l="1"/>
  <c r="E3193" i="13"/>
  <c r="Y747" i="12"/>
  <c r="I747" i="12"/>
  <c r="N747" i="12"/>
  <c r="O747" i="12" s="1"/>
  <c r="P747" i="12" s="1"/>
  <c r="J747" i="12"/>
  <c r="B748" i="12"/>
  <c r="E747" i="12"/>
  <c r="F747" i="12" s="1"/>
  <c r="V747" i="12"/>
  <c r="U747" i="12"/>
  <c r="K746" i="12"/>
  <c r="Q746" i="12"/>
  <c r="R746" i="12" s="1"/>
  <c r="E3192" i="13" l="1"/>
  <c r="V748" i="12"/>
  <c r="Y748" i="12"/>
  <c r="I748" i="12"/>
  <c r="B749" i="12"/>
  <c r="J748" i="12"/>
  <c r="E748" i="12"/>
  <c r="F748" i="12" s="1"/>
  <c r="U748" i="12"/>
  <c r="N748" i="12"/>
  <c r="O748" i="12" s="1"/>
  <c r="P748" i="12" s="1"/>
  <c r="Q747" i="12"/>
  <c r="R747" i="12" s="1"/>
  <c r="K747" i="12"/>
  <c r="W747" i="12"/>
  <c r="E3191" i="13" l="1"/>
  <c r="N749" i="12"/>
  <c r="O749" i="12" s="1"/>
  <c r="P749" i="12" s="1"/>
  <c r="V749" i="12"/>
  <c r="B750" i="12"/>
  <c r="U749" i="12"/>
  <c r="E749" i="12"/>
  <c r="F749" i="12" s="1"/>
  <c r="Y749" i="12"/>
  <c r="J749" i="12"/>
  <c r="I749" i="12"/>
  <c r="K748" i="12"/>
  <c r="Q748" i="12"/>
  <c r="R748" i="12" s="1"/>
  <c r="W748" i="12"/>
  <c r="W749" i="12" l="1"/>
  <c r="E3190" i="13"/>
  <c r="N750" i="12"/>
  <c r="O750" i="12" s="1"/>
  <c r="P750" i="12" s="1"/>
  <c r="J750" i="12"/>
  <c r="Y750" i="12"/>
  <c r="I750" i="12"/>
  <c r="V750" i="12"/>
  <c r="U750" i="12"/>
  <c r="B751" i="12"/>
  <c r="E750" i="12"/>
  <c r="F750" i="12" s="1"/>
  <c r="Q749" i="12"/>
  <c r="R749" i="12" s="1"/>
  <c r="K749" i="12"/>
  <c r="K750" i="12" l="1"/>
  <c r="E3189" i="13"/>
  <c r="V751" i="12"/>
  <c r="N751" i="12"/>
  <c r="O751" i="12" s="1"/>
  <c r="P751" i="12" s="1"/>
  <c r="B752" i="12"/>
  <c r="J751" i="12"/>
  <c r="I751" i="12"/>
  <c r="E751" i="12"/>
  <c r="F751" i="12" s="1"/>
  <c r="Y751" i="12"/>
  <c r="U751" i="12"/>
  <c r="Q750" i="12"/>
  <c r="R750" i="12" s="1"/>
  <c r="W750" i="12"/>
  <c r="W751" i="12" l="1"/>
  <c r="Q751" i="12"/>
  <c r="R751" i="12" s="1"/>
  <c r="K751" i="12"/>
  <c r="E3188" i="13"/>
  <c r="J752" i="12"/>
  <c r="B753" i="12"/>
  <c r="U752" i="12"/>
  <c r="E752" i="12"/>
  <c r="F752" i="12" s="1"/>
  <c r="I752" i="12"/>
  <c r="Y752" i="12"/>
  <c r="V752" i="12"/>
  <c r="N752" i="12"/>
  <c r="O752" i="12" s="1"/>
  <c r="P752" i="12" s="1"/>
  <c r="K752" i="12" l="1"/>
  <c r="Q752" i="12"/>
  <c r="R752" i="12" s="1"/>
  <c r="W752" i="12"/>
  <c r="E3187" i="13"/>
  <c r="B754" i="12"/>
  <c r="U753" i="12"/>
  <c r="E753" i="12"/>
  <c r="F753" i="12" s="1"/>
  <c r="J753" i="12"/>
  <c r="Y753" i="12"/>
  <c r="I753" i="12"/>
  <c r="V753" i="12"/>
  <c r="N753" i="12"/>
  <c r="O753" i="12" s="1"/>
  <c r="P753" i="12" s="1"/>
  <c r="W753" i="12" l="1"/>
  <c r="Q753" i="12"/>
  <c r="R753" i="12" s="1"/>
  <c r="E3186" i="13"/>
  <c r="N754" i="12"/>
  <c r="O754" i="12" s="1"/>
  <c r="P754" i="12" s="1"/>
  <c r="V754" i="12"/>
  <c r="Y754" i="12"/>
  <c r="U754" i="12"/>
  <c r="J754" i="12"/>
  <c r="B755" i="12"/>
  <c r="I754" i="12"/>
  <c r="E754" i="12"/>
  <c r="F754" i="12" s="1"/>
  <c r="K753" i="12"/>
  <c r="W754" i="12" l="1"/>
  <c r="Q754" i="12"/>
  <c r="R754" i="12" s="1"/>
  <c r="K754" i="12"/>
  <c r="E3185" i="13"/>
  <c r="J755" i="12"/>
  <c r="V755" i="12"/>
  <c r="U755" i="12"/>
  <c r="N755" i="12"/>
  <c r="O755" i="12" s="1"/>
  <c r="P755" i="12" s="1"/>
  <c r="I755" i="12"/>
  <c r="B756" i="12"/>
  <c r="E755" i="12"/>
  <c r="F755" i="12" s="1"/>
  <c r="Y755" i="12"/>
  <c r="Q755" i="12" l="1"/>
  <c r="R755" i="12" s="1"/>
  <c r="E3184" i="13"/>
  <c r="N756" i="12"/>
  <c r="O756" i="12" s="1"/>
  <c r="P756" i="12" s="1"/>
  <c r="J756" i="12"/>
  <c r="Y756" i="12"/>
  <c r="I756" i="12"/>
  <c r="E756" i="12"/>
  <c r="F756" i="12" s="1"/>
  <c r="B757" i="12"/>
  <c r="V756" i="12"/>
  <c r="U756" i="12"/>
  <c r="K755" i="12"/>
  <c r="W755" i="12"/>
  <c r="W756" i="12" l="1"/>
  <c r="Q756" i="12"/>
  <c r="R756" i="12" s="1"/>
  <c r="K756" i="12"/>
  <c r="E3183" i="13"/>
  <c r="Y757" i="12"/>
  <c r="I757" i="12"/>
  <c r="V757" i="12"/>
  <c r="B758" i="12"/>
  <c r="U757" i="12"/>
  <c r="E757" i="12"/>
  <c r="F757" i="12" s="1"/>
  <c r="N757" i="12"/>
  <c r="O757" i="12" s="1"/>
  <c r="P757" i="12" s="1"/>
  <c r="J757" i="12"/>
  <c r="K757" i="12" l="1"/>
  <c r="Q757" i="12"/>
  <c r="R757" i="12" s="1"/>
  <c r="W757" i="12"/>
  <c r="E3182" i="13"/>
  <c r="V758" i="12"/>
  <c r="N758" i="12"/>
  <c r="O758" i="12" s="1"/>
  <c r="P758" i="12" s="1"/>
  <c r="J758" i="12"/>
  <c r="Y758" i="12"/>
  <c r="U758" i="12"/>
  <c r="I758" i="12"/>
  <c r="E758" i="12"/>
  <c r="F758" i="12" s="1"/>
  <c r="B759" i="12"/>
  <c r="E3181" i="13" l="1"/>
  <c r="B760" i="12"/>
  <c r="U759" i="12"/>
  <c r="E759" i="12"/>
  <c r="F759" i="12" s="1"/>
  <c r="N759" i="12"/>
  <c r="O759" i="12" s="1"/>
  <c r="P759" i="12" s="1"/>
  <c r="J759" i="12"/>
  <c r="Y759" i="12"/>
  <c r="V759" i="12"/>
  <c r="I759" i="12"/>
  <c r="K758" i="12"/>
  <c r="W758" i="12"/>
  <c r="Q758" i="12"/>
  <c r="R758" i="12" s="1"/>
  <c r="K759" i="12" l="1"/>
  <c r="W759" i="12"/>
  <c r="Q759" i="12"/>
  <c r="R759" i="12" s="1"/>
  <c r="E3180" i="13"/>
  <c r="N760" i="12"/>
  <c r="O760" i="12" s="1"/>
  <c r="P760" i="12" s="1"/>
  <c r="B761" i="12"/>
  <c r="U760" i="12"/>
  <c r="E760" i="12"/>
  <c r="F760" i="12" s="1"/>
  <c r="Y760" i="12"/>
  <c r="V760" i="12"/>
  <c r="J760" i="12"/>
  <c r="I760" i="12"/>
  <c r="W760" i="12" l="1"/>
  <c r="Q760" i="12"/>
  <c r="R760" i="12" s="1"/>
  <c r="E3179" i="13"/>
  <c r="J761" i="12"/>
  <c r="Y761" i="12"/>
  <c r="I761" i="12"/>
  <c r="B762" i="12"/>
  <c r="U761" i="12"/>
  <c r="E761" i="12"/>
  <c r="F761" i="12" s="1"/>
  <c r="N761" i="12"/>
  <c r="O761" i="12" s="1"/>
  <c r="P761" i="12" s="1"/>
  <c r="V761" i="12"/>
  <c r="K760" i="12"/>
  <c r="W761" i="12" l="1"/>
  <c r="E3178" i="13"/>
  <c r="J762" i="12"/>
  <c r="V762" i="12"/>
  <c r="B763" i="12"/>
  <c r="U762" i="12"/>
  <c r="E762" i="12"/>
  <c r="F762" i="12" s="1"/>
  <c r="N762" i="12"/>
  <c r="O762" i="12" s="1"/>
  <c r="P762" i="12" s="1"/>
  <c r="I762" i="12"/>
  <c r="Y762" i="12"/>
  <c r="K761" i="12"/>
  <c r="Q761" i="12"/>
  <c r="R761" i="12" s="1"/>
  <c r="W762" i="12" l="1"/>
  <c r="E3177" i="13"/>
  <c r="Y763" i="12"/>
  <c r="I763" i="12"/>
  <c r="B764" i="12"/>
  <c r="U763" i="12"/>
  <c r="E763" i="12"/>
  <c r="F763" i="12" s="1"/>
  <c r="N763" i="12"/>
  <c r="O763" i="12" s="1"/>
  <c r="P763" i="12" s="1"/>
  <c r="V763" i="12"/>
  <c r="J763" i="12"/>
  <c r="K762" i="12"/>
  <c r="Q762" i="12"/>
  <c r="R762" i="12" s="1"/>
  <c r="W763" i="12" l="1"/>
  <c r="E3176" i="13"/>
  <c r="V764" i="12"/>
  <c r="Y764" i="12"/>
  <c r="I764" i="12"/>
  <c r="B765" i="12"/>
  <c r="U764" i="12"/>
  <c r="N764" i="12"/>
  <c r="O764" i="12" s="1"/>
  <c r="P764" i="12" s="1"/>
  <c r="J764" i="12"/>
  <c r="E764" i="12"/>
  <c r="F764" i="12" s="1"/>
  <c r="K763" i="12"/>
  <c r="Q763" i="12"/>
  <c r="R763" i="12" s="1"/>
  <c r="K764" i="12" l="1"/>
  <c r="Q764" i="12"/>
  <c r="R764" i="12" s="1"/>
  <c r="W764" i="12"/>
  <c r="E3175" i="13"/>
  <c r="N765" i="12"/>
  <c r="O765" i="12" s="1"/>
  <c r="P765" i="12" s="1"/>
  <c r="Y765" i="12"/>
  <c r="I765" i="12"/>
  <c r="V765" i="12"/>
  <c r="B766" i="12"/>
  <c r="U765" i="12"/>
  <c r="E765" i="12"/>
  <c r="F765" i="12" s="1"/>
  <c r="J765" i="12"/>
  <c r="W765" i="12" l="1"/>
  <c r="Q765" i="12"/>
  <c r="R765" i="12" s="1"/>
  <c r="E3174" i="13"/>
  <c r="N766" i="12"/>
  <c r="O766" i="12" s="1"/>
  <c r="P766" i="12" s="1"/>
  <c r="J766" i="12"/>
  <c r="Y766" i="12"/>
  <c r="I766" i="12"/>
  <c r="V766" i="12"/>
  <c r="B767" i="12"/>
  <c r="U766" i="12"/>
  <c r="E766" i="12"/>
  <c r="F766" i="12" s="1"/>
  <c r="K765" i="12"/>
  <c r="W766" i="12" l="1"/>
  <c r="Q766" i="12"/>
  <c r="R766" i="12" s="1"/>
  <c r="E3173" i="13"/>
  <c r="Y767" i="12"/>
  <c r="I767" i="12"/>
  <c r="V767" i="12"/>
  <c r="N767" i="12"/>
  <c r="O767" i="12" s="1"/>
  <c r="P767" i="12" s="1"/>
  <c r="J767" i="12"/>
  <c r="E767" i="12"/>
  <c r="F767" i="12" s="1"/>
  <c r="B768" i="12"/>
  <c r="U767" i="12"/>
  <c r="K766" i="12"/>
  <c r="W767" i="12" l="1"/>
  <c r="Q767" i="12"/>
  <c r="R767" i="12" s="1"/>
  <c r="K767" i="12"/>
  <c r="E3172" i="13"/>
  <c r="J768" i="12"/>
  <c r="Y768" i="12"/>
  <c r="I768" i="12"/>
  <c r="V768" i="12"/>
  <c r="B769" i="12"/>
  <c r="U768" i="12"/>
  <c r="E768" i="12"/>
  <c r="F768" i="12" s="1"/>
  <c r="N768" i="12"/>
  <c r="O768" i="12" s="1"/>
  <c r="P768" i="12" s="1"/>
  <c r="E3171" i="13" l="1"/>
  <c r="V769" i="12"/>
  <c r="B770" i="12"/>
  <c r="U769" i="12"/>
  <c r="E769" i="12"/>
  <c r="F769" i="12" s="1"/>
  <c r="J769" i="12"/>
  <c r="Y769" i="12"/>
  <c r="I769" i="12"/>
  <c r="N769" i="12"/>
  <c r="O769" i="12" s="1"/>
  <c r="P769" i="12" s="1"/>
  <c r="K768" i="12"/>
  <c r="Q768" i="12"/>
  <c r="R768" i="12" s="1"/>
  <c r="W768" i="12"/>
  <c r="W769" i="12" l="1"/>
  <c r="Q769" i="12"/>
  <c r="R769" i="12" s="1"/>
  <c r="K769" i="12"/>
  <c r="E3170" i="13"/>
  <c r="N770" i="12"/>
  <c r="O770" i="12" s="1"/>
  <c r="P770" i="12" s="1"/>
  <c r="J770" i="12"/>
  <c r="Y770" i="12"/>
  <c r="I770" i="12"/>
  <c r="V770" i="12"/>
  <c r="U770" i="12"/>
  <c r="E770" i="12"/>
  <c r="F770" i="12" s="1"/>
  <c r="B771" i="12"/>
  <c r="K770" i="12" l="1"/>
  <c r="W770" i="12"/>
  <c r="E3169" i="13"/>
  <c r="J771" i="12"/>
  <c r="Y771" i="12"/>
  <c r="I771" i="12"/>
  <c r="V771" i="12"/>
  <c r="B772" i="12"/>
  <c r="U771" i="12"/>
  <c r="N771" i="12"/>
  <c r="O771" i="12" s="1"/>
  <c r="P771" i="12" s="1"/>
  <c r="E771" i="12"/>
  <c r="F771" i="12" s="1"/>
  <c r="Q770" i="12"/>
  <c r="R770" i="12" s="1"/>
  <c r="K771" i="12" l="1"/>
  <c r="Q771" i="12"/>
  <c r="R771" i="12" s="1"/>
  <c r="W771" i="12"/>
  <c r="E3168" i="13"/>
  <c r="N772" i="12"/>
  <c r="O772" i="12" s="1"/>
  <c r="P772" i="12" s="1"/>
  <c r="J772" i="12"/>
  <c r="Y772" i="12"/>
  <c r="I772" i="12"/>
  <c r="V772" i="12"/>
  <c r="U772" i="12"/>
  <c r="E772" i="12"/>
  <c r="F772" i="12" s="1"/>
  <c r="B773" i="12"/>
  <c r="W772" i="12" l="1"/>
  <c r="K772" i="12"/>
  <c r="E3167" i="13"/>
  <c r="J773" i="12"/>
  <c r="Y773" i="12"/>
  <c r="I773" i="12"/>
  <c r="V773" i="12"/>
  <c r="B774" i="12"/>
  <c r="U773" i="12"/>
  <c r="E773" i="12"/>
  <c r="F773" i="12" s="1"/>
  <c r="N773" i="12"/>
  <c r="O773" i="12" s="1"/>
  <c r="P773" i="12" s="1"/>
  <c r="Q772" i="12"/>
  <c r="R772" i="12" s="1"/>
  <c r="W773" i="12" l="1"/>
  <c r="Q773" i="12"/>
  <c r="R773" i="12" s="1"/>
  <c r="K773" i="12"/>
  <c r="E3166" i="13"/>
  <c r="V774" i="12"/>
  <c r="N774" i="12"/>
  <c r="O774" i="12" s="1"/>
  <c r="P774" i="12" s="1"/>
  <c r="J774" i="12"/>
  <c r="I774" i="12"/>
  <c r="E774" i="12"/>
  <c r="F774" i="12" s="1"/>
  <c r="B775" i="12"/>
  <c r="Y774" i="12"/>
  <c r="U774" i="12"/>
  <c r="Q774" i="12" l="1"/>
  <c r="R774" i="12" s="1"/>
  <c r="W774" i="12"/>
  <c r="K774" i="12"/>
  <c r="E3165" i="13"/>
  <c r="B776" i="12"/>
  <c r="U775" i="12"/>
  <c r="E775" i="12"/>
  <c r="F775" i="12" s="1"/>
  <c r="N775" i="12"/>
  <c r="O775" i="12" s="1"/>
  <c r="P775" i="12" s="1"/>
  <c r="J775" i="12"/>
  <c r="Y775" i="12"/>
  <c r="V775" i="12"/>
  <c r="I775" i="12"/>
  <c r="W775" i="12" l="1"/>
  <c r="E3164" i="13"/>
  <c r="N776" i="12"/>
  <c r="O776" i="12" s="1"/>
  <c r="P776" i="12" s="1"/>
  <c r="J776" i="12"/>
  <c r="B777" i="12"/>
  <c r="U776" i="12"/>
  <c r="E776" i="12"/>
  <c r="F776" i="12" s="1"/>
  <c r="V776" i="12"/>
  <c r="I776" i="12"/>
  <c r="Y776" i="12"/>
  <c r="K775" i="12"/>
  <c r="Q775" i="12"/>
  <c r="R775" i="12" s="1"/>
  <c r="K776" i="12" l="1"/>
  <c r="W776" i="12"/>
  <c r="E3163" i="13"/>
  <c r="N777" i="12"/>
  <c r="O777" i="12" s="1"/>
  <c r="P777" i="12" s="1"/>
  <c r="J777" i="12"/>
  <c r="Y777" i="12"/>
  <c r="I777" i="12"/>
  <c r="B778" i="12"/>
  <c r="U777" i="12"/>
  <c r="E777" i="12"/>
  <c r="F777" i="12" s="1"/>
  <c r="V777" i="12"/>
  <c r="Q776" i="12"/>
  <c r="R776" i="12" s="1"/>
  <c r="W777" i="12" l="1"/>
  <c r="Q777" i="12"/>
  <c r="R777" i="12" s="1"/>
  <c r="E3162" i="13"/>
  <c r="J778" i="12"/>
  <c r="Y778" i="12"/>
  <c r="I778" i="12"/>
  <c r="V778" i="12"/>
  <c r="B779" i="12"/>
  <c r="U778" i="12"/>
  <c r="E778" i="12"/>
  <c r="F778" i="12" s="1"/>
  <c r="N778" i="12"/>
  <c r="O778" i="12" s="1"/>
  <c r="P778" i="12" s="1"/>
  <c r="K777" i="12"/>
  <c r="K778" i="12" l="1"/>
  <c r="E3161" i="13"/>
  <c r="Y779" i="12"/>
  <c r="I779" i="12"/>
  <c r="V779" i="12"/>
  <c r="B780" i="12"/>
  <c r="U779" i="12"/>
  <c r="E779" i="12"/>
  <c r="F779" i="12" s="1"/>
  <c r="N779" i="12"/>
  <c r="O779" i="12" s="1"/>
  <c r="P779" i="12" s="1"/>
  <c r="J779" i="12"/>
  <c r="Q778" i="12"/>
  <c r="R778" i="12" s="1"/>
  <c r="W778" i="12"/>
  <c r="E3160" i="13" l="1"/>
  <c r="V780" i="12"/>
  <c r="B781" i="12"/>
  <c r="U780" i="12"/>
  <c r="E780" i="12"/>
  <c r="F780" i="12" s="1"/>
  <c r="N780" i="12"/>
  <c r="O780" i="12" s="1"/>
  <c r="P780" i="12" s="1"/>
  <c r="Y780" i="12"/>
  <c r="I780" i="12"/>
  <c r="J780" i="12"/>
  <c r="K779" i="12"/>
  <c r="W779" i="12"/>
  <c r="Q779" i="12"/>
  <c r="R779" i="12" s="1"/>
  <c r="K780" i="12" l="1"/>
  <c r="Q780" i="12"/>
  <c r="R780" i="12" s="1"/>
  <c r="W780" i="12"/>
  <c r="E3159" i="13"/>
  <c r="N781" i="12"/>
  <c r="O781" i="12" s="1"/>
  <c r="P781" i="12" s="1"/>
  <c r="Y781" i="12"/>
  <c r="I781" i="12"/>
  <c r="V781" i="12"/>
  <c r="B782" i="12"/>
  <c r="U781" i="12"/>
  <c r="E781" i="12"/>
  <c r="F781" i="12" s="1"/>
  <c r="J781" i="12"/>
  <c r="W781" i="12" l="1"/>
  <c r="Q781" i="12"/>
  <c r="R781" i="12" s="1"/>
  <c r="E3158" i="13"/>
  <c r="N782" i="12"/>
  <c r="O782" i="12" s="1"/>
  <c r="P782" i="12" s="1"/>
  <c r="J782" i="12"/>
  <c r="Y782" i="12"/>
  <c r="I782" i="12"/>
  <c r="V782" i="12"/>
  <c r="B783" i="12"/>
  <c r="U782" i="12"/>
  <c r="E782" i="12"/>
  <c r="F782" i="12" s="1"/>
  <c r="K781" i="12"/>
  <c r="W782" i="12" l="1"/>
  <c r="Q782" i="12"/>
  <c r="R782" i="12" s="1"/>
  <c r="E3157" i="13"/>
  <c r="J783" i="12"/>
  <c r="Y783" i="12"/>
  <c r="I783" i="12"/>
  <c r="V783" i="12"/>
  <c r="B784" i="12"/>
  <c r="U783" i="12"/>
  <c r="E783" i="12"/>
  <c r="F783" i="12" s="1"/>
  <c r="N783" i="12"/>
  <c r="O783" i="12" s="1"/>
  <c r="P783" i="12" s="1"/>
  <c r="K782" i="12"/>
  <c r="W783" i="12" l="1"/>
  <c r="K783" i="12"/>
  <c r="Q783" i="12"/>
  <c r="R783" i="12" s="1"/>
  <c r="E3156" i="13"/>
  <c r="J784" i="12"/>
  <c r="Y784" i="12"/>
  <c r="I784" i="12"/>
  <c r="V784" i="12"/>
  <c r="B785" i="12"/>
  <c r="U784" i="12"/>
  <c r="E784" i="12"/>
  <c r="F784" i="12" s="1"/>
  <c r="N784" i="12"/>
  <c r="O784" i="12" s="1"/>
  <c r="P784" i="12" s="1"/>
  <c r="W784" i="12" l="1"/>
  <c r="K784" i="12"/>
  <c r="E3155" i="13"/>
  <c r="V785" i="12"/>
  <c r="B786" i="12"/>
  <c r="U785" i="12"/>
  <c r="E785" i="12"/>
  <c r="F785" i="12" s="1"/>
  <c r="N785" i="12"/>
  <c r="O785" i="12" s="1"/>
  <c r="P785" i="12" s="1"/>
  <c r="J785" i="12"/>
  <c r="Y785" i="12"/>
  <c r="I785" i="12"/>
  <c r="Q784" i="12"/>
  <c r="R784" i="12" s="1"/>
  <c r="W785" i="12" l="1"/>
  <c r="Q785" i="12"/>
  <c r="R785" i="12" s="1"/>
  <c r="E3154" i="13"/>
  <c r="N786" i="12"/>
  <c r="O786" i="12" s="1"/>
  <c r="P786" i="12" s="1"/>
  <c r="J786" i="12"/>
  <c r="Y786" i="12"/>
  <c r="I786" i="12"/>
  <c r="V786" i="12"/>
  <c r="B787" i="12"/>
  <c r="U786" i="12"/>
  <c r="E786" i="12"/>
  <c r="F786" i="12" s="1"/>
  <c r="K785" i="12"/>
  <c r="W786" i="12" l="1"/>
  <c r="Q786" i="12"/>
  <c r="R786" i="12" s="1"/>
  <c r="E3153" i="13"/>
  <c r="N787" i="12"/>
  <c r="O787" i="12" s="1"/>
  <c r="P787" i="12" s="1"/>
  <c r="J787" i="12"/>
  <c r="Y787" i="12"/>
  <c r="I787" i="12"/>
  <c r="V787" i="12"/>
  <c r="B788" i="12"/>
  <c r="U787" i="12"/>
  <c r="E787" i="12"/>
  <c r="F787" i="12" s="1"/>
  <c r="K786" i="12"/>
  <c r="W787" i="12" l="1"/>
  <c r="Q787" i="12"/>
  <c r="R787" i="12" s="1"/>
  <c r="E3152" i="13"/>
  <c r="N788" i="12"/>
  <c r="O788" i="12" s="1"/>
  <c r="P788" i="12" s="1"/>
  <c r="J788" i="12"/>
  <c r="Y788" i="12"/>
  <c r="I788" i="12"/>
  <c r="V788" i="12"/>
  <c r="B789" i="12"/>
  <c r="U788" i="12"/>
  <c r="E788" i="12"/>
  <c r="F788" i="12" s="1"/>
  <c r="K787" i="12"/>
  <c r="W788" i="12" l="1"/>
  <c r="K788" i="12"/>
  <c r="Q788" i="12"/>
  <c r="R788" i="12" s="1"/>
  <c r="E3151" i="13"/>
  <c r="J789" i="12"/>
  <c r="Y789" i="12"/>
  <c r="I789" i="12"/>
  <c r="V789" i="12"/>
  <c r="B790" i="12"/>
  <c r="U789" i="12"/>
  <c r="E789" i="12"/>
  <c r="F789" i="12" s="1"/>
  <c r="N789" i="12"/>
  <c r="O789" i="12" s="1"/>
  <c r="P789" i="12" s="1"/>
  <c r="W789" i="12" l="1"/>
  <c r="Q789" i="12"/>
  <c r="R789" i="12" s="1"/>
  <c r="E3150" i="13"/>
  <c r="V790" i="12"/>
  <c r="B791" i="12"/>
  <c r="U790" i="12"/>
  <c r="E790" i="12"/>
  <c r="F790" i="12" s="1"/>
  <c r="N790" i="12"/>
  <c r="O790" i="12" s="1"/>
  <c r="P790" i="12" s="1"/>
  <c r="J790" i="12"/>
  <c r="Y790" i="12"/>
  <c r="I790" i="12"/>
  <c r="K789" i="12"/>
  <c r="E3149" i="13" l="1"/>
  <c r="B792" i="12"/>
  <c r="U791" i="12"/>
  <c r="E791" i="12"/>
  <c r="F791" i="12" s="1"/>
  <c r="N791" i="12"/>
  <c r="O791" i="12" s="1"/>
  <c r="P791" i="12" s="1"/>
  <c r="J791" i="12"/>
  <c r="Y791" i="12"/>
  <c r="V791" i="12"/>
  <c r="I791" i="12"/>
  <c r="K790" i="12"/>
  <c r="Q790" i="12"/>
  <c r="R790" i="12" s="1"/>
  <c r="W790" i="12"/>
  <c r="W791" i="12" l="1"/>
  <c r="Q791" i="12"/>
  <c r="R791" i="12" s="1"/>
  <c r="E3148" i="13"/>
  <c r="N792" i="12"/>
  <c r="O792" i="12" s="1"/>
  <c r="P792" i="12" s="1"/>
  <c r="J792" i="12"/>
  <c r="Y792" i="12"/>
  <c r="I792" i="12"/>
  <c r="B793" i="12"/>
  <c r="U792" i="12"/>
  <c r="E792" i="12"/>
  <c r="F792" i="12" s="1"/>
  <c r="V792" i="12"/>
  <c r="K791" i="12"/>
  <c r="Q792" i="12" l="1"/>
  <c r="R792" i="12" s="1"/>
  <c r="W792" i="12"/>
  <c r="E3147" i="13"/>
  <c r="N793" i="12"/>
  <c r="O793" i="12" s="1"/>
  <c r="P793" i="12" s="1"/>
  <c r="J793" i="12"/>
  <c r="Y793" i="12"/>
  <c r="I793" i="12"/>
  <c r="V793" i="12"/>
  <c r="B794" i="12"/>
  <c r="U793" i="12"/>
  <c r="E793" i="12"/>
  <c r="F793" i="12" s="1"/>
  <c r="K792" i="12"/>
  <c r="W793" i="12" l="1"/>
  <c r="Q793" i="12"/>
  <c r="R793" i="12" s="1"/>
  <c r="K793" i="12"/>
  <c r="E3146" i="13"/>
  <c r="J794" i="12"/>
  <c r="Y794" i="12"/>
  <c r="I794" i="12"/>
  <c r="V794" i="12"/>
  <c r="B795" i="12"/>
  <c r="U794" i="12"/>
  <c r="E794" i="12"/>
  <c r="F794" i="12" s="1"/>
  <c r="N794" i="12"/>
  <c r="O794" i="12" s="1"/>
  <c r="P794" i="12" s="1"/>
  <c r="W794" i="12" l="1"/>
  <c r="E3145" i="13"/>
  <c r="Y795" i="12"/>
  <c r="I795" i="12"/>
  <c r="V795" i="12"/>
  <c r="B796" i="12"/>
  <c r="U795" i="12"/>
  <c r="E795" i="12"/>
  <c r="F795" i="12" s="1"/>
  <c r="N795" i="12"/>
  <c r="O795" i="12" s="1"/>
  <c r="P795" i="12" s="1"/>
  <c r="J795" i="12"/>
  <c r="K794" i="12"/>
  <c r="Q794" i="12"/>
  <c r="R794" i="12" s="1"/>
  <c r="W795" i="12" l="1"/>
  <c r="Q795" i="12"/>
  <c r="R795" i="12" s="1"/>
  <c r="E3144" i="13"/>
  <c r="V796" i="12"/>
  <c r="B797" i="12"/>
  <c r="U796" i="12"/>
  <c r="E796" i="12"/>
  <c r="F796" i="12" s="1"/>
  <c r="N796" i="12"/>
  <c r="O796" i="12" s="1"/>
  <c r="P796" i="12" s="1"/>
  <c r="Y796" i="12"/>
  <c r="I796" i="12"/>
  <c r="J796" i="12"/>
  <c r="K795" i="12"/>
  <c r="W796" i="12" l="1"/>
  <c r="Q796" i="12"/>
  <c r="R796" i="12" s="1"/>
  <c r="E3143" i="13"/>
  <c r="N797" i="12"/>
  <c r="O797" i="12" s="1"/>
  <c r="P797" i="12" s="1"/>
  <c r="J797" i="12"/>
  <c r="Y797" i="12"/>
  <c r="I797" i="12"/>
  <c r="V797" i="12"/>
  <c r="B798" i="12"/>
  <c r="U797" i="12"/>
  <c r="E797" i="12"/>
  <c r="F797" i="12" s="1"/>
  <c r="K796" i="12"/>
  <c r="W797" i="12" l="1"/>
  <c r="K797" i="12"/>
  <c r="Q797" i="12"/>
  <c r="R797" i="12" s="1"/>
  <c r="E3142" i="13"/>
  <c r="N798" i="12"/>
  <c r="O798" i="12" s="1"/>
  <c r="P798" i="12" s="1"/>
  <c r="J798" i="12"/>
  <c r="Y798" i="12"/>
  <c r="I798" i="12"/>
  <c r="V798" i="12"/>
  <c r="B799" i="12"/>
  <c r="U798" i="12"/>
  <c r="E798" i="12"/>
  <c r="F798" i="12" s="1"/>
  <c r="K798" i="12" l="1"/>
  <c r="Q798" i="12"/>
  <c r="R798" i="12" s="1"/>
  <c r="W798" i="12"/>
  <c r="E3141" i="13"/>
  <c r="J799" i="12"/>
  <c r="Y799" i="12"/>
  <c r="I799" i="12"/>
  <c r="V799" i="12"/>
  <c r="B800" i="12"/>
  <c r="U799" i="12"/>
  <c r="E799" i="12"/>
  <c r="F799" i="12" s="1"/>
  <c r="N799" i="12"/>
  <c r="O799" i="12" s="1"/>
  <c r="P799" i="12" s="1"/>
  <c r="K799" i="12" l="1"/>
  <c r="Q799" i="12"/>
  <c r="R799" i="12" s="1"/>
  <c r="W799" i="12"/>
  <c r="E3140" i="13"/>
  <c r="J800" i="12"/>
  <c r="Y800" i="12"/>
  <c r="I800" i="12"/>
  <c r="V800" i="12"/>
  <c r="B801" i="12"/>
  <c r="U800" i="12"/>
  <c r="E800" i="12"/>
  <c r="F800" i="12" s="1"/>
  <c r="N800" i="12"/>
  <c r="O800" i="12" s="1"/>
  <c r="P800" i="12" s="1"/>
  <c r="W800" i="12" l="1"/>
  <c r="Q800" i="12"/>
  <c r="R800" i="12" s="1"/>
  <c r="E3139" i="13"/>
  <c r="V801" i="12"/>
  <c r="B802" i="12"/>
  <c r="U801" i="12"/>
  <c r="E801" i="12"/>
  <c r="F801" i="12" s="1"/>
  <c r="N801" i="12"/>
  <c r="O801" i="12" s="1"/>
  <c r="P801" i="12" s="1"/>
  <c r="J801" i="12"/>
  <c r="Y801" i="12"/>
  <c r="I801" i="12"/>
  <c r="K800" i="12"/>
  <c r="K801" i="12" l="1"/>
  <c r="Q801" i="12"/>
  <c r="R801" i="12" s="1"/>
  <c r="W801" i="12"/>
  <c r="E3138" i="13"/>
  <c r="N802" i="12"/>
  <c r="O802" i="12" s="1"/>
  <c r="P802" i="12" s="1"/>
  <c r="J802" i="12"/>
  <c r="Y802" i="12"/>
  <c r="I802" i="12"/>
  <c r="V802" i="12"/>
  <c r="B803" i="12"/>
  <c r="U802" i="12"/>
  <c r="E802" i="12"/>
  <c r="F802" i="12" s="1"/>
  <c r="Q802" i="12" l="1"/>
  <c r="R802" i="12" s="1"/>
  <c r="E3137" i="13"/>
  <c r="N803" i="12"/>
  <c r="O803" i="12" s="1"/>
  <c r="P803" i="12" s="1"/>
  <c r="J803" i="12"/>
  <c r="Y803" i="12"/>
  <c r="I803" i="12"/>
  <c r="V803" i="12"/>
  <c r="E803" i="12"/>
  <c r="F803" i="12" s="1"/>
  <c r="B804" i="12"/>
  <c r="U803" i="12"/>
  <c r="W802" i="12"/>
  <c r="K802" i="12"/>
  <c r="W803" i="12" l="1"/>
  <c r="K803" i="12"/>
  <c r="Q803" i="12"/>
  <c r="R803" i="12" s="1"/>
  <c r="E3136" i="13"/>
  <c r="N804" i="12"/>
  <c r="O804" i="12" s="1"/>
  <c r="P804" i="12" s="1"/>
  <c r="J804" i="12"/>
  <c r="Y804" i="12"/>
  <c r="I804" i="12"/>
  <c r="V804" i="12"/>
  <c r="B805" i="12"/>
  <c r="U804" i="12"/>
  <c r="E804" i="12"/>
  <c r="F804" i="12" s="1"/>
  <c r="W804" i="12" l="1"/>
  <c r="Q804" i="12"/>
  <c r="R804" i="12" s="1"/>
  <c r="E3135" i="13"/>
  <c r="J805" i="12"/>
  <c r="Y805" i="12"/>
  <c r="I805" i="12"/>
  <c r="V805" i="12"/>
  <c r="B806" i="12"/>
  <c r="U805" i="12"/>
  <c r="E805" i="12"/>
  <c r="F805" i="12" s="1"/>
  <c r="N805" i="12"/>
  <c r="O805" i="12" s="1"/>
  <c r="P805" i="12" s="1"/>
  <c r="K804" i="12"/>
  <c r="W805" i="12" l="1"/>
  <c r="E3134" i="13"/>
  <c r="V806" i="12"/>
  <c r="B807" i="12"/>
  <c r="U806" i="12"/>
  <c r="E806" i="12"/>
  <c r="F806" i="12" s="1"/>
  <c r="N806" i="12"/>
  <c r="O806" i="12" s="1"/>
  <c r="P806" i="12" s="1"/>
  <c r="J806" i="12"/>
  <c r="Y806" i="12"/>
  <c r="I806" i="12"/>
  <c r="K805" i="12"/>
  <c r="Q805" i="12"/>
  <c r="R805" i="12" s="1"/>
  <c r="Q806" i="12" l="1"/>
  <c r="R806" i="12" s="1"/>
  <c r="W806" i="12"/>
  <c r="E3133" i="13"/>
  <c r="B808" i="12"/>
  <c r="U807" i="12"/>
  <c r="E807" i="12"/>
  <c r="F807" i="12" s="1"/>
  <c r="N807" i="12"/>
  <c r="O807" i="12" s="1"/>
  <c r="P807" i="12" s="1"/>
  <c r="J807" i="12"/>
  <c r="Y807" i="12"/>
  <c r="V807" i="12"/>
  <c r="I807" i="12"/>
  <c r="K806" i="12"/>
  <c r="W807" i="12" l="1"/>
  <c r="Q807" i="12"/>
  <c r="R807" i="12" s="1"/>
  <c r="E3132" i="13"/>
  <c r="N808" i="12"/>
  <c r="O808" i="12" s="1"/>
  <c r="P808" i="12" s="1"/>
  <c r="J808" i="12"/>
  <c r="Y808" i="12"/>
  <c r="I808" i="12"/>
  <c r="B809" i="12"/>
  <c r="U808" i="12"/>
  <c r="E808" i="12"/>
  <c r="F808" i="12" s="1"/>
  <c r="V808" i="12"/>
  <c r="K807" i="12"/>
  <c r="K808" i="12" l="1"/>
  <c r="Q808" i="12"/>
  <c r="R808" i="12" s="1"/>
  <c r="W808" i="12"/>
  <c r="E3131" i="13"/>
  <c r="N809" i="12"/>
  <c r="O809" i="12" s="1"/>
  <c r="P809" i="12" s="1"/>
  <c r="J809" i="12"/>
  <c r="Y809" i="12"/>
  <c r="I809" i="12"/>
  <c r="V809" i="12"/>
  <c r="B810" i="12"/>
  <c r="U809" i="12"/>
  <c r="E809" i="12"/>
  <c r="F809" i="12" s="1"/>
  <c r="W809" i="12" l="1"/>
  <c r="Q809" i="12"/>
  <c r="R809" i="12" s="1"/>
  <c r="E3130" i="13"/>
  <c r="J810" i="12"/>
  <c r="Y810" i="12"/>
  <c r="I810" i="12"/>
  <c r="V810" i="12"/>
  <c r="B811" i="12"/>
  <c r="U810" i="12"/>
  <c r="E810" i="12"/>
  <c r="F810" i="12" s="1"/>
  <c r="N810" i="12"/>
  <c r="O810" i="12" s="1"/>
  <c r="P810" i="12" s="1"/>
  <c r="K809" i="12"/>
  <c r="W810" i="12" l="1"/>
  <c r="Q810" i="12"/>
  <c r="R810" i="12" s="1"/>
  <c r="E3129" i="13"/>
  <c r="Y811" i="12"/>
  <c r="I811" i="12"/>
  <c r="V811" i="12"/>
  <c r="B812" i="12"/>
  <c r="U811" i="12"/>
  <c r="E811" i="12"/>
  <c r="F811" i="12" s="1"/>
  <c r="N811" i="12"/>
  <c r="O811" i="12" s="1"/>
  <c r="P811" i="12" s="1"/>
  <c r="J811" i="12"/>
  <c r="K810" i="12"/>
  <c r="E3128" i="13" l="1"/>
  <c r="V812" i="12"/>
  <c r="B813" i="12"/>
  <c r="U812" i="12"/>
  <c r="E812" i="12"/>
  <c r="F812" i="12" s="1"/>
  <c r="N812" i="12"/>
  <c r="O812" i="12" s="1"/>
  <c r="P812" i="12" s="1"/>
  <c r="J812" i="12"/>
  <c r="Y812" i="12"/>
  <c r="I812" i="12"/>
  <c r="K811" i="12"/>
  <c r="Q811" i="12"/>
  <c r="R811" i="12" s="1"/>
  <c r="W811" i="12"/>
  <c r="K812" i="12" l="1"/>
  <c r="Q812" i="12"/>
  <c r="R812" i="12" s="1"/>
  <c r="W812" i="12"/>
  <c r="E3127" i="13"/>
  <c r="N813" i="12"/>
  <c r="O813" i="12" s="1"/>
  <c r="P813" i="12" s="1"/>
  <c r="J813" i="12"/>
  <c r="Y813" i="12"/>
  <c r="I813" i="12"/>
  <c r="V813" i="12"/>
  <c r="B814" i="12"/>
  <c r="U813" i="12"/>
  <c r="E813" i="12"/>
  <c r="F813" i="12" s="1"/>
  <c r="W813" i="12" l="1"/>
  <c r="K813" i="12"/>
  <c r="Q813" i="12"/>
  <c r="R813" i="12" s="1"/>
  <c r="E3126" i="13"/>
  <c r="N814" i="12"/>
  <c r="O814" i="12" s="1"/>
  <c r="P814" i="12" s="1"/>
  <c r="J814" i="12"/>
  <c r="Y814" i="12"/>
  <c r="I814" i="12"/>
  <c r="V814" i="12"/>
  <c r="B815" i="12"/>
  <c r="U814" i="12"/>
  <c r="E814" i="12"/>
  <c r="F814" i="12" s="1"/>
  <c r="W814" i="12" l="1"/>
  <c r="E3125" i="13"/>
  <c r="J815" i="12"/>
  <c r="Y815" i="12"/>
  <c r="I815" i="12"/>
  <c r="V815" i="12"/>
  <c r="B816" i="12"/>
  <c r="U815" i="12"/>
  <c r="E815" i="12"/>
  <c r="F815" i="12" s="1"/>
  <c r="N815" i="12"/>
  <c r="O815" i="12" s="1"/>
  <c r="P815" i="12" s="1"/>
  <c r="Q814" i="12"/>
  <c r="R814" i="12" s="1"/>
  <c r="K814" i="12"/>
  <c r="Q815" i="12" l="1"/>
  <c r="R815" i="12" s="1"/>
  <c r="K815" i="12"/>
  <c r="W815" i="12"/>
  <c r="E3124" i="13"/>
  <c r="J816" i="12"/>
  <c r="Y816" i="12"/>
  <c r="I816" i="12"/>
  <c r="V816" i="12"/>
  <c r="B817" i="12"/>
  <c r="U816" i="12"/>
  <c r="E816" i="12"/>
  <c r="F816" i="12" s="1"/>
  <c r="N816" i="12"/>
  <c r="O816" i="12" s="1"/>
  <c r="P816" i="12" s="1"/>
  <c r="W816" i="12" l="1"/>
  <c r="K816" i="12"/>
  <c r="E3123" i="13"/>
  <c r="V817" i="12"/>
  <c r="B818" i="12"/>
  <c r="U817" i="12"/>
  <c r="E817" i="12"/>
  <c r="F817" i="12" s="1"/>
  <c r="N817" i="12"/>
  <c r="O817" i="12" s="1"/>
  <c r="P817" i="12" s="1"/>
  <c r="J817" i="12"/>
  <c r="Y817" i="12"/>
  <c r="I817" i="12"/>
  <c r="Q816" i="12"/>
  <c r="R816" i="12" s="1"/>
  <c r="W817" i="12" l="1"/>
  <c r="Q817" i="12"/>
  <c r="R817" i="12" s="1"/>
  <c r="E3122" i="13"/>
  <c r="N818" i="12"/>
  <c r="O818" i="12" s="1"/>
  <c r="P818" i="12" s="1"/>
  <c r="J818" i="12"/>
  <c r="Y818" i="12"/>
  <c r="I818" i="12"/>
  <c r="V818" i="12"/>
  <c r="B819" i="12"/>
  <c r="U818" i="12"/>
  <c r="E818" i="12"/>
  <c r="F818" i="12" s="1"/>
  <c r="K817" i="12"/>
  <c r="W818" i="12" l="1"/>
  <c r="Q818" i="12"/>
  <c r="R818" i="12" s="1"/>
  <c r="E3121" i="13"/>
  <c r="N819" i="12"/>
  <c r="O819" i="12" s="1"/>
  <c r="P819" i="12" s="1"/>
  <c r="J819" i="12"/>
  <c r="Y819" i="12"/>
  <c r="I819" i="12"/>
  <c r="V819" i="12"/>
  <c r="B820" i="12"/>
  <c r="U819" i="12"/>
  <c r="E819" i="12"/>
  <c r="F819" i="12" s="1"/>
  <c r="K818" i="12"/>
  <c r="K819" i="12" l="1"/>
  <c r="W819" i="12"/>
  <c r="Q819" i="12"/>
  <c r="R819" i="12" s="1"/>
  <c r="E3120" i="13"/>
  <c r="N820" i="12"/>
  <c r="O820" i="12" s="1"/>
  <c r="P820" i="12" s="1"/>
  <c r="J820" i="12"/>
  <c r="Y820" i="12"/>
  <c r="I820" i="12"/>
  <c r="V820" i="12"/>
  <c r="B821" i="12"/>
  <c r="U820" i="12"/>
  <c r="E820" i="12"/>
  <c r="F820" i="12" s="1"/>
  <c r="K820" i="12" l="1"/>
  <c r="Q820" i="12"/>
  <c r="R820" i="12" s="1"/>
  <c r="W820" i="12"/>
  <c r="E3119" i="13"/>
  <c r="J821" i="12"/>
  <c r="Y821" i="12"/>
  <c r="I821" i="12"/>
  <c r="V821" i="12"/>
  <c r="B822" i="12"/>
  <c r="U821" i="12"/>
  <c r="E821" i="12"/>
  <c r="F821" i="12" s="1"/>
  <c r="N821" i="12"/>
  <c r="O821" i="12" s="1"/>
  <c r="P821" i="12" s="1"/>
  <c r="K821" i="12" l="1"/>
  <c r="Q821" i="12"/>
  <c r="R821" i="12" s="1"/>
  <c r="W821" i="12"/>
  <c r="E3118" i="13"/>
  <c r="V822" i="12"/>
  <c r="B823" i="12"/>
  <c r="U822" i="12"/>
  <c r="E822" i="12"/>
  <c r="F822" i="12" s="1"/>
  <c r="N822" i="12"/>
  <c r="O822" i="12" s="1"/>
  <c r="P822" i="12" s="1"/>
  <c r="J822" i="12"/>
  <c r="Y822" i="12"/>
  <c r="I822" i="12"/>
  <c r="W822" i="12" l="1"/>
  <c r="K822" i="12"/>
  <c r="Q822" i="12"/>
  <c r="R822" i="12" s="1"/>
  <c r="E3117" i="13"/>
  <c r="B824" i="12"/>
  <c r="U823" i="12"/>
  <c r="E823" i="12"/>
  <c r="F823" i="12" s="1"/>
  <c r="N823" i="12"/>
  <c r="O823" i="12" s="1"/>
  <c r="P823" i="12" s="1"/>
  <c r="J823" i="12"/>
  <c r="Y823" i="12"/>
  <c r="I823" i="12"/>
  <c r="V823" i="12"/>
  <c r="K823" i="12" l="1"/>
  <c r="Q823" i="12"/>
  <c r="R823" i="12" s="1"/>
  <c r="W823" i="12"/>
  <c r="E3116" i="13"/>
  <c r="N824" i="12"/>
  <c r="O824" i="12" s="1"/>
  <c r="P824" i="12" s="1"/>
  <c r="J824" i="12"/>
  <c r="Y824" i="12"/>
  <c r="I824" i="12"/>
  <c r="V824" i="12"/>
  <c r="B825" i="12"/>
  <c r="U824" i="12"/>
  <c r="E824" i="12"/>
  <c r="F824" i="12" s="1"/>
  <c r="K824" i="12" l="1"/>
  <c r="W824" i="12"/>
  <c r="Q824" i="12"/>
  <c r="R824" i="12" s="1"/>
  <c r="E3115" i="13"/>
  <c r="N825" i="12"/>
  <c r="O825" i="12" s="1"/>
  <c r="P825" i="12" s="1"/>
  <c r="J825" i="12"/>
  <c r="Y825" i="12"/>
  <c r="I825" i="12"/>
  <c r="V825" i="12"/>
  <c r="B826" i="12"/>
  <c r="U825" i="12"/>
  <c r="E825" i="12"/>
  <c r="F825" i="12" s="1"/>
  <c r="W825" i="12" l="1"/>
  <c r="E3114" i="13"/>
  <c r="J826" i="12"/>
  <c r="Y826" i="12"/>
  <c r="I826" i="12"/>
  <c r="V826" i="12"/>
  <c r="B827" i="12"/>
  <c r="U826" i="12"/>
  <c r="E826" i="12"/>
  <c r="F826" i="12" s="1"/>
  <c r="N826" i="12"/>
  <c r="O826" i="12" s="1"/>
  <c r="P826" i="12" s="1"/>
  <c r="Q825" i="12"/>
  <c r="R825" i="12" s="1"/>
  <c r="K825" i="12"/>
  <c r="Q826" i="12" l="1"/>
  <c r="R826" i="12" s="1"/>
  <c r="E3113" i="13"/>
  <c r="Y827" i="12"/>
  <c r="I827" i="12"/>
  <c r="V827" i="12"/>
  <c r="B828" i="12"/>
  <c r="U827" i="12"/>
  <c r="E827" i="12"/>
  <c r="F827" i="12" s="1"/>
  <c r="N827" i="12"/>
  <c r="O827" i="12" s="1"/>
  <c r="P827" i="12" s="1"/>
  <c r="J827" i="12"/>
  <c r="K826" i="12"/>
  <c r="W826" i="12"/>
  <c r="W827" i="12" l="1"/>
  <c r="E3112" i="13"/>
  <c r="V828" i="12"/>
  <c r="B829" i="12"/>
  <c r="U828" i="12"/>
  <c r="E828" i="12"/>
  <c r="F828" i="12" s="1"/>
  <c r="N828" i="12"/>
  <c r="O828" i="12" s="1"/>
  <c r="P828" i="12" s="1"/>
  <c r="J828" i="12"/>
  <c r="Y828" i="12"/>
  <c r="I828" i="12"/>
  <c r="K827" i="12"/>
  <c r="Q827" i="12"/>
  <c r="R827" i="12" s="1"/>
  <c r="K828" i="12" l="1"/>
  <c r="W828" i="12"/>
  <c r="Q828" i="12"/>
  <c r="R828" i="12" s="1"/>
  <c r="E3111" i="13"/>
  <c r="N829" i="12"/>
  <c r="O829" i="12" s="1"/>
  <c r="P829" i="12" s="1"/>
  <c r="J829" i="12"/>
  <c r="Y829" i="12"/>
  <c r="I829" i="12"/>
  <c r="V829" i="12"/>
  <c r="B830" i="12"/>
  <c r="U829" i="12"/>
  <c r="E829" i="12"/>
  <c r="F829" i="12" s="1"/>
  <c r="W829" i="12" l="1"/>
  <c r="Q829" i="12"/>
  <c r="R829" i="12" s="1"/>
  <c r="E3110" i="13"/>
  <c r="N830" i="12"/>
  <c r="O830" i="12" s="1"/>
  <c r="P830" i="12" s="1"/>
  <c r="J830" i="12"/>
  <c r="Y830" i="12"/>
  <c r="I830" i="12"/>
  <c r="V830" i="12"/>
  <c r="B831" i="12"/>
  <c r="U830" i="12"/>
  <c r="E830" i="12"/>
  <c r="F830" i="12" s="1"/>
  <c r="K829" i="12"/>
  <c r="Q830" i="12" l="1"/>
  <c r="R830" i="12" s="1"/>
  <c r="W830" i="12"/>
  <c r="E3109" i="13"/>
  <c r="J831" i="12"/>
  <c r="Y831" i="12"/>
  <c r="I831" i="12"/>
  <c r="V831" i="12"/>
  <c r="B832" i="12"/>
  <c r="U831" i="12"/>
  <c r="E831" i="12"/>
  <c r="F831" i="12" s="1"/>
  <c r="N831" i="12"/>
  <c r="O831" i="12" s="1"/>
  <c r="P831" i="12" s="1"/>
  <c r="K830" i="12"/>
  <c r="W831" i="12" l="1"/>
  <c r="K831" i="12"/>
  <c r="Q831" i="12"/>
  <c r="R831" i="12" s="1"/>
  <c r="E3108" i="13"/>
  <c r="J832" i="12"/>
  <c r="Y832" i="12"/>
  <c r="I832" i="12"/>
  <c r="V832" i="12"/>
  <c r="B833" i="12"/>
  <c r="U832" i="12"/>
  <c r="E832" i="12"/>
  <c r="F832" i="12" s="1"/>
  <c r="N832" i="12"/>
  <c r="O832" i="12" s="1"/>
  <c r="P832" i="12" s="1"/>
  <c r="W832" i="12" l="1"/>
  <c r="Q832" i="12"/>
  <c r="R832" i="12" s="1"/>
  <c r="E3107" i="13"/>
  <c r="V833" i="12"/>
  <c r="B834" i="12"/>
  <c r="U833" i="12"/>
  <c r="E833" i="12"/>
  <c r="F833" i="12" s="1"/>
  <c r="N833" i="12"/>
  <c r="O833" i="12" s="1"/>
  <c r="P833" i="12" s="1"/>
  <c r="J833" i="12"/>
  <c r="Y833" i="12"/>
  <c r="I833" i="12"/>
  <c r="K832" i="12"/>
  <c r="W833" i="12" l="1"/>
  <c r="E3106" i="13"/>
  <c r="N834" i="12"/>
  <c r="O834" i="12" s="1"/>
  <c r="P834" i="12" s="1"/>
  <c r="J834" i="12"/>
  <c r="Y834" i="12"/>
  <c r="I834" i="12"/>
  <c r="V834" i="12"/>
  <c r="B835" i="12"/>
  <c r="U834" i="12"/>
  <c r="E834" i="12"/>
  <c r="F834" i="12" s="1"/>
  <c r="K833" i="12"/>
  <c r="Q833" i="12"/>
  <c r="R833" i="12" s="1"/>
  <c r="W834" i="12" l="1"/>
  <c r="K834" i="12"/>
  <c r="Q834" i="12"/>
  <c r="R834" i="12" s="1"/>
  <c r="E3105" i="13"/>
  <c r="N835" i="12"/>
  <c r="O835" i="12" s="1"/>
  <c r="P835" i="12" s="1"/>
  <c r="J835" i="12"/>
  <c r="Y835" i="12"/>
  <c r="I835" i="12"/>
  <c r="V835" i="12"/>
  <c r="B836" i="12"/>
  <c r="U835" i="12"/>
  <c r="E835" i="12"/>
  <c r="F835" i="12" s="1"/>
  <c r="K835" i="12" l="1"/>
  <c r="Q835" i="12"/>
  <c r="R835" i="12" s="1"/>
  <c r="W835" i="12"/>
  <c r="E3104" i="13"/>
  <c r="N836" i="12"/>
  <c r="O836" i="12" s="1"/>
  <c r="P836" i="12" s="1"/>
  <c r="J836" i="12"/>
  <c r="Y836" i="12"/>
  <c r="I836" i="12"/>
  <c r="V836" i="12"/>
  <c r="B837" i="12"/>
  <c r="U836" i="12"/>
  <c r="E836" i="12"/>
  <c r="F836" i="12" s="1"/>
  <c r="K836" i="12" l="1"/>
  <c r="Q836" i="12"/>
  <c r="R836" i="12" s="1"/>
  <c r="W836" i="12"/>
  <c r="E3103" i="13"/>
  <c r="J837" i="12"/>
  <c r="Y837" i="12"/>
  <c r="I837" i="12"/>
  <c r="V837" i="12"/>
  <c r="B838" i="12"/>
  <c r="U837" i="12"/>
  <c r="E837" i="12"/>
  <c r="F837" i="12" s="1"/>
  <c r="N837" i="12"/>
  <c r="O837" i="12" s="1"/>
  <c r="P837" i="12" s="1"/>
  <c r="W837" i="12" l="1"/>
  <c r="Q837" i="12"/>
  <c r="R837" i="12" s="1"/>
  <c r="E3102" i="13"/>
  <c r="V838" i="12"/>
  <c r="B839" i="12"/>
  <c r="U838" i="12"/>
  <c r="E838" i="12"/>
  <c r="F838" i="12" s="1"/>
  <c r="N838" i="12"/>
  <c r="O838" i="12" s="1"/>
  <c r="P838" i="12" s="1"/>
  <c r="J838" i="12"/>
  <c r="Y838" i="12"/>
  <c r="I838" i="12"/>
  <c r="K837" i="12"/>
  <c r="W838" i="12" l="1"/>
  <c r="K838" i="12"/>
  <c r="Q838" i="12"/>
  <c r="R838" i="12" s="1"/>
  <c r="E3101" i="13"/>
  <c r="B840" i="12"/>
  <c r="U839" i="12"/>
  <c r="E839" i="12"/>
  <c r="F839" i="12" s="1"/>
  <c r="N839" i="12"/>
  <c r="O839" i="12" s="1"/>
  <c r="P839" i="12" s="1"/>
  <c r="J839" i="12"/>
  <c r="Y839" i="12"/>
  <c r="I839" i="12"/>
  <c r="V839" i="12"/>
  <c r="W839" i="12" l="1"/>
  <c r="E3100" i="13"/>
  <c r="N840" i="12"/>
  <c r="O840" i="12" s="1"/>
  <c r="P840" i="12" s="1"/>
  <c r="J840" i="12"/>
  <c r="Y840" i="12"/>
  <c r="I840" i="12"/>
  <c r="V840" i="12"/>
  <c r="B841" i="12"/>
  <c r="U840" i="12"/>
  <c r="E840" i="12"/>
  <c r="F840" i="12" s="1"/>
  <c r="K839" i="12"/>
  <c r="Q839" i="12"/>
  <c r="R839" i="12" s="1"/>
  <c r="W840" i="12" l="1"/>
  <c r="K840" i="12"/>
  <c r="Q840" i="12"/>
  <c r="R840" i="12" s="1"/>
  <c r="E3099" i="13"/>
  <c r="N841" i="12"/>
  <c r="O841" i="12" s="1"/>
  <c r="P841" i="12" s="1"/>
  <c r="J841" i="12"/>
  <c r="Y841" i="12"/>
  <c r="I841" i="12"/>
  <c r="V841" i="12"/>
  <c r="B842" i="12"/>
  <c r="U841" i="12"/>
  <c r="E841" i="12"/>
  <c r="F841" i="12" s="1"/>
  <c r="W841" i="12" l="1"/>
  <c r="Q841" i="12"/>
  <c r="R841" i="12" s="1"/>
  <c r="E3098" i="13"/>
  <c r="J842" i="12"/>
  <c r="Y842" i="12"/>
  <c r="I842" i="12"/>
  <c r="V842" i="12"/>
  <c r="B843" i="12"/>
  <c r="U842" i="12"/>
  <c r="E842" i="12"/>
  <c r="F842" i="12" s="1"/>
  <c r="N842" i="12"/>
  <c r="O842" i="12" s="1"/>
  <c r="P842" i="12" s="1"/>
  <c r="K841" i="12"/>
  <c r="W842" i="12" l="1"/>
  <c r="K842" i="12"/>
  <c r="Q842" i="12"/>
  <c r="R842" i="12" s="1"/>
  <c r="E3097" i="13"/>
  <c r="Y843" i="12"/>
  <c r="I843" i="12"/>
  <c r="V843" i="12"/>
  <c r="B844" i="12"/>
  <c r="U843" i="12"/>
  <c r="E843" i="12"/>
  <c r="F843" i="12" s="1"/>
  <c r="N843" i="12"/>
  <c r="O843" i="12" s="1"/>
  <c r="P843" i="12" s="1"/>
  <c r="J843" i="12"/>
  <c r="K843" i="12" l="1"/>
  <c r="Q843" i="12"/>
  <c r="R843" i="12" s="1"/>
  <c r="W843" i="12"/>
  <c r="E3096" i="13"/>
  <c r="V844" i="12"/>
  <c r="B845" i="12"/>
  <c r="U844" i="12"/>
  <c r="E844" i="12"/>
  <c r="F844" i="12" s="1"/>
  <c r="N844" i="12"/>
  <c r="O844" i="12" s="1"/>
  <c r="P844" i="12" s="1"/>
  <c r="J844" i="12"/>
  <c r="Y844" i="12"/>
  <c r="I844" i="12"/>
  <c r="W844" i="12" l="1"/>
  <c r="E3095" i="13"/>
  <c r="N845" i="12"/>
  <c r="O845" i="12" s="1"/>
  <c r="P845" i="12" s="1"/>
  <c r="J845" i="12"/>
  <c r="Y845" i="12"/>
  <c r="I845" i="12"/>
  <c r="V845" i="12"/>
  <c r="B846" i="12"/>
  <c r="U845" i="12"/>
  <c r="E845" i="12"/>
  <c r="F845" i="12" s="1"/>
  <c r="K844" i="12"/>
  <c r="Q844" i="12"/>
  <c r="R844" i="12" s="1"/>
  <c r="W845" i="12" l="1"/>
  <c r="K845" i="12"/>
  <c r="Q845" i="12"/>
  <c r="R845" i="12" s="1"/>
  <c r="E3094" i="13"/>
  <c r="N846" i="12"/>
  <c r="O846" i="12" s="1"/>
  <c r="P846" i="12" s="1"/>
  <c r="J846" i="12"/>
  <c r="Y846" i="12"/>
  <c r="I846" i="12"/>
  <c r="V846" i="12"/>
  <c r="B847" i="12"/>
  <c r="U846" i="12"/>
  <c r="E846" i="12"/>
  <c r="F846" i="12" s="1"/>
  <c r="K846" i="12" l="1"/>
  <c r="Q846" i="12"/>
  <c r="R846" i="12" s="1"/>
  <c r="W846" i="12"/>
  <c r="E3093" i="13"/>
  <c r="J847" i="12"/>
  <c r="Y847" i="12"/>
  <c r="I847" i="12"/>
  <c r="V847" i="12"/>
  <c r="B848" i="12"/>
  <c r="U847" i="12"/>
  <c r="E847" i="12"/>
  <c r="F847" i="12" s="1"/>
  <c r="N847" i="12"/>
  <c r="O847" i="12" s="1"/>
  <c r="P847" i="12" s="1"/>
  <c r="W847" i="12" l="1"/>
  <c r="E3092" i="13"/>
  <c r="J848" i="12"/>
  <c r="Y848" i="12"/>
  <c r="I848" i="12"/>
  <c r="V848" i="12"/>
  <c r="B849" i="12"/>
  <c r="U848" i="12"/>
  <c r="E848" i="12"/>
  <c r="F848" i="12" s="1"/>
  <c r="N848" i="12"/>
  <c r="O848" i="12" s="1"/>
  <c r="P848" i="12" s="1"/>
  <c r="K847" i="12"/>
  <c r="Q847" i="12"/>
  <c r="R847" i="12" s="1"/>
  <c r="W848" i="12" l="1"/>
  <c r="E3091" i="13"/>
  <c r="V849" i="12"/>
  <c r="B850" i="12"/>
  <c r="U849" i="12"/>
  <c r="E849" i="12"/>
  <c r="F849" i="12" s="1"/>
  <c r="N849" i="12"/>
  <c r="O849" i="12" s="1"/>
  <c r="P849" i="12" s="1"/>
  <c r="J849" i="12"/>
  <c r="Y849" i="12"/>
  <c r="I849" i="12"/>
  <c r="K848" i="12"/>
  <c r="Q848" i="12"/>
  <c r="R848" i="12" s="1"/>
  <c r="Q849" i="12" l="1"/>
  <c r="R849" i="12" s="1"/>
  <c r="W849" i="12"/>
  <c r="E3090" i="13"/>
  <c r="N850" i="12"/>
  <c r="O850" i="12" s="1"/>
  <c r="P850" i="12" s="1"/>
  <c r="J850" i="12"/>
  <c r="Y850" i="12"/>
  <c r="I850" i="12"/>
  <c r="V850" i="12"/>
  <c r="B851" i="12"/>
  <c r="U850" i="12"/>
  <c r="E850" i="12"/>
  <c r="F850" i="12" s="1"/>
  <c r="K849" i="12"/>
  <c r="W850" i="12" l="1"/>
  <c r="Q850" i="12"/>
  <c r="R850" i="12" s="1"/>
  <c r="E3089" i="13"/>
  <c r="N851" i="12"/>
  <c r="O851" i="12" s="1"/>
  <c r="P851" i="12" s="1"/>
  <c r="J851" i="12"/>
  <c r="Y851" i="12"/>
  <c r="I851" i="12"/>
  <c r="V851" i="12"/>
  <c r="B852" i="12"/>
  <c r="U851" i="12"/>
  <c r="E851" i="12"/>
  <c r="F851" i="12" s="1"/>
  <c r="K850" i="12"/>
  <c r="K851" i="12" l="1"/>
  <c r="W851" i="12"/>
  <c r="Q851" i="12"/>
  <c r="R851" i="12" s="1"/>
  <c r="E3088" i="13"/>
  <c r="N852" i="12"/>
  <c r="O852" i="12" s="1"/>
  <c r="P852" i="12" s="1"/>
  <c r="J852" i="12"/>
  <c r="Y852" i="12"/>
  <c r="I852" i="12"/>
  <c r="V852" i="12"/>
  <c r="B853" i="12"/>
  <c r="U852" i="12"/>
  <c r="E852" i="12"/>
  <c r="F852" i="12" s="1"/>
  <c r="Q852" i="12" l="1"/>
  <c r="R852" i="12" s="1"/>
  <c r="K852" i="12"/>
  <c r="W852" i="12"/>
  <c r="E3087" i="13"/>
  <c r="J853" i="12"/>
  <c r="Y853" i="12"/>
  <c r="I853" i="12"/>
  <c r="V853" i="12"/>
  <c r="B854" i="12"/>
  <c r="U853" i="12"/>
  <c r="E853" i="12"/>
  <c r="F853" i="12" s="1"/>
  <c r="N853" i="12"/>
  <c r="O853" i="12" s="1"/>
  <c r="P853" i="12" s="1"/>
  <c r="W853" i="12" l="1"/>
  <c r="E3086" i="13"/>
  <c r="V854" i="12"/>
  <c r="B855" i="12"/>
  <c r="U854" i="12"/>
  <c r="E854" i="12"/>
  <c r="F854" i="12" s="1"/>
  <c r="N854" i="12"/>
  <c r="O854" i="12" s="1"/>
  <c r="P854" i="12" s="1"/>
  <c r="J854" i="12"/>
  <c r="Y854" i="12"/>
  <c r="I854" i="12"/>
  <c r="K853" i="12"/>
  <c r="Q853" i="12"/>
  <c r="R853" i="12" s="1"/>
  <c r="W854" i="12" l="1"/>
  <c r="Q854" i="12"/>
  <c r="R854" i="12" s="1"/>
  <c r="E3085" i="13"/>
  <c r="B856" i="12"/>
  <c r="U855" i="12"/>
  <c r="E855" i="12"/>
  <c r="F855" i="12" s="1"/>
  <c r="N855" i="12"/>
  <c r="O855" i="12" s="1"/>
  <c r="P855" i="12" s="1"/>
  <c r="J855" i="12"/>
  <c r="Y855" i="12"/>
  <c r="I855" i="12"/>
  <c r="V855" i="12"/>
  <c r="K854" i="12"/>
  <c r="W855" i="12" l="1"/>
  <c r="E3084" i="13"/>
  <c r="N856" i="12"/>
  <c r="O856" i="12" s="1"/>
  <c r="P856" i="12" s="1"/>
  <c r="J856" i="12"/>
  <c r="Y856" i="12"/>
  <c r="I856" i="12"/>
  <c r="V856" i="12"/>
  <c r="B857" i="12"/>
  <c r="U856" i="12"/>
  <c r="E856" i="12"/>
  <c r="F856" i="12" s="1"/>
  <c r="K855" i="12"/>
  <c r="Q855" i="12"/>
  <c r="R855" i="12" s="1"/>
  <c r="W856" i="12" l="1"/>
  <c r="K856" i="12"/>
  <c r="Q856" i="12"/>
  <c r="R856" i="12" s="1"/>
  <c r="E3083" i="13"/>
  <c r="N857" i="12"/>
  <c r="O857" i="12" s="1"/>
  <c r="P857" i="12" s="1"/>
  <c r="J857" i="12"/>
  <c r="Y857" i="12"/>
  <c r="I857" i="12"/>
  <c r="V857" i="12"/>
  <c r="B858" i="12"/>
  <c r="U857" i="12"/>
  <c r="E857" i="12"/>
  <c r="F857" i="12" s="1"/>
  <c r="W857" i="12" l="1"/>
  <c r="Q857" i="12"/>
  <c r="R857" i="12" s="1"/>
  <c r="E3082" i="13"/>
  <c r="J858" i="12"/>
  <c r="Y858" i="12"/>
  <c r="I858" i="12"/>
  <c r="V858" i="12"/>
  <c r="B859" i="12"/>
  <c r="U858" i="12"/>
  <c r="E858" i="12"/>
  <c r="F858" i="12" s="1"/>
  <c r="N858" i="12"/>
  <c r="O858" i="12" s="1"/>
  <c r="P858" i="12" s="1"/>
  <c r="K857" i="12"/>
  <c r="K858" i="12" l="1"/>
  <c r="E3081" i="13"/>
  <c r="Y859" i="12"/>
  <c r="I859" i="12"/>
  <c r="V859" i="12"/>
  <c r="B860" i="12"/>
  <c r="U859" i="12"/>
  <c r="E859" i="12"/>
  <c r="F859" i="12" s="1"/>
  <c r="N859" i="12"/>
  <c r="O859" i="12" s="1"/>
  <c r="P859" i="12" s="1"/>
  <c r="J859" i="12"/>
  <c r="Q858" i="12"/>
  <c r="R858" i="12" s="1"/>
  <c r="W858" i="12"/>
  <c r="W859" i="12" l="1"/>
  <c r="E3080" i="13"/>
  <c r="V860" i="12"/>
  <c r="B861" i="12"/>
  <c r="U860" i="12"/>
  <c r="E860" i="12"/>
  <c r="F860" i="12" s="1"/>
  <c r="N860" i="12"/>
  <c r="O860" i="12" s="1"/>
  <c r="P860" i="12" s="1"/>
  <c r="J860" i="12"/>
  <c r="Y860" i="12"/>
  <c r="I860" i="12"/>
  <c r="K859" i="12"/>
  <c r="Q859" i="12"/>
  <c r="R859" i="12" s="1"/>
  <c r="K860" i="12" l="1"/>
  <c r="W860" i="12"/>
  <c r="Q860" i="12"/>
  <c r="R860" i="12" s="1"/>
  <c r="E3079" i="13"/>
  <c r="N861" i="12"/>
  <c r="O861" i="12" s="1"/>
  <c r="P861" i="12" s="1"/>
  <c r="J861" i="12"/>
  <c r="Y861" i="12"/>
  <c r="I861" i="12"/>
  <c r="V861" i="12"/>
  <c r="B862" i="12"/>
  <c r="U861" i="12"/>
  <c r="E861" i="12"/>
  <c r="F861" i="12" s="1"/>
  <c r="W861" i="12" l="1"/>
  <c r="Q861" i="12"/>
  <c r="R861" i="12" s="1"/>
  <c r="E3078" i="13"/>
  <c r="N862" i="12"/>
  <c r="O862" i="12" s="1"/>
  <c r="P862" i="12" s="1"/>
  <c r="J862" i="12"/>
  <c r="Y862" i="12"/>
  <c r="I862" i="12"/>
  <c r="V862" i="12"/>
  <c r="B863" i="12"/>
  <c r="U862" i="12"/>
  <c r="E862" i="12"/>
  <c r="F862" i="12" s="1"/>
  <c r="K861" i="12"/>
  <c r="Q862" i="12" l="1"/>
  <c r="R862" i="12" s="1"/>
  <c r="W862" i="12"/>
  <c r="E3077" i="13"/>
  <c r="J863" i="12"/>
  <c r="Y863" i="12"/>
  <c r="I863" i="12"/>
  <c r="V863" i="12"/>
  <c r="B864" i="12"/>
  <c r="U863" i="12"/>
  <c r="E863" i="12"/>
  <c r="F863" i="12" s="1"/>
  <c r="N863" i="12"/>
  <c r="O863" i="12" s="1"/>
  <c r="P863" i="12" s="1"/>
  <c r="K862" i="12"/>
  <c r="W863" i="12" l="1"/>
  <c r="K863" i="12"/>
  <c r="Q863" i="12"/>
  <c r="R863" i="12" s="1"/>
  <c r="E3076" i="13"/>
  <c r="J864" i="12"/>
  <c r="Y864" i="12"/>
  <c r="I864" i="12"/>
  <c r="V864" i="12"/>
  <c r="B865" i="12"/>
  <c r="U864" i="12"/>
  <c r="E864" i="12"/>
  <c r="F864" i="12" s="1"/>
  <c r="N864" i="12"/>
  <c r="O864" i="12" s="1"/>
  <c r="P864" i="12" s="1"/>
  <c r="W864" i="12" l="1"/>
  <c r="Q864" i="12"/>
  <c r="R864" i="12" s="1"/>
  <c r="E3075" i="13"/>
  <c r="V865" i="12"/>
  <c r="B866" i="12"/>
  <c r="U865" i="12"/>
  <c r="E865" i="12"/>
  <c r="F865" i="12" s="1"/>
  <c r="N865" i="12"/>
  <c r="O865" i="12" s="1"/>
  <c r="P865" i="12" s="1"/>
  <c r="J865" i="12"/>
  <c r="Y865" i="12"/>
  <c r="I865" i="12"/>
  <c r="K864" i="12"/>
  <c r="W865" i="12" l="1"/>
  <c r="E3074" i="13"/>
  <c r="N866" i="12"/>
  <c r="O866" i="12" s="1"/>
  <c r="P866" i="12" s="1"/>
  <c r="J866" i="12"/>
  <c r="Y866" i="12"/>
  <c r="I866" i="12"/>
  <c r="V866" i="12"/>
  <c r="B867" i="12"/>
  <c r="U866" i="12"/>
  <c r="E866" i="12"/>
  <c r="F866" i="12" s="1"/>
  <c r="K865" i="12"/>
  <c r="Q865" i="12"/>
  <c r="R865" i="12" s="1"/>
  <c r="W866" i="12" l="1"/>
  <c r="Q866" i="12"/>
  <c r="R866" i="12" s="1"/>
  <c r="E3073" i="13"/>
  <c r="N867" i="12"/>
  <c r="O867" i="12" s="1"/>
  <c r="P867" i="12" s="1"/>
  <c r="J867" i="12"/>
  <c r="Y867" i="12"/>
  <c r="I867" i="12"/>
  <c r="V867" i="12"/>
  <c r="B868" i="12"/>
  <c r="U867" i="12"/>
  <c r="E867" i="12"/>
  <c r="F867" i="12" s="1"/>
  <c r="K866" i="12"/>
  <c r="W867" i="12" l="1"/>
  <c r="Q867" i="12"/>
  <c r="R867" i="12" s="1"/>
  <c r="E3072" i="13"/>
  <c r="N868" i="12"/>
  <c r="O868" i="12" s="1"/>
  <c r="P868" i="12" s="1"/>
  <c r="J868" i="12"/>
  <c r="Y868" i="12"/>
  <c r="I868" i="12"/>
  <c r="V868" i="12"/>
  <c r="B869" i="12"/>
  <c r="U868" i="12"/>
  <c r="E868" i="12"/>
  <c r="F868" i="12" s="1"/>
  <c r="K867" i="12"/>
  <c r="K868" i="12" l="1"/>
  <c r="Q868" i="12"/>
  <c r="R868" i="12" s="1"/>
  <c r="W868" i="12"/>
  <c r="E3071" i="13"/>
  <c r="J869" i="12"/>
  <c r="Y869" i="12"/>
  <c r="I869" i="12"/>
  <c r="V869" i="12"/>
  <c r="B870" i="12"/>
  <c r="U869" i="12"/>
  <c r="E869" i="12"/>
  <c r="F869" i="12" s="1"/>
  <c r="N869" i="12"/>
  <c r="O869" i="12" s="1"/>
  <c r="P869" i="12" s="1"/>
  <c r="K869" i="12" l="1"/>
  <c r="Q869" i="12"/>
  <c r="R869" i="12" s="1"/>
  <c r="W869" i="12"/>
  <c r="E3070" i="13"/>
  <c r="V870" i="12"/>
  <c r="B871" i="12"/>
  <c r="U870" i="12"/>
  <c r="E870" i="12"/>
  <c r="F870" i="12" s="1"/>
  <c r="N870" i="12"/>
  <c r="O870" i="12" s="1"/>
  <c r="P870" i="12" s="1"/>
  <c r="J870" i="12"/>
  <c r="Y870" i="12"/>
  <c r="I870" i="12"/>
  <c r="W870" i="12" l="1"/>
  <c r="K870" i="12"/>
  <c r="Q870" i="12"/>
  <c r="R870" i="12" s="1"/>
  <c r="E3069" i="13"/>
  <c r="B872" i="12"/>
  <c r="U871" i="12"/>
  <c r="E871" i="12"/>
  <c r="F871" i="12" s="1"/>
  <c r="N871" i="12"/>
  <c r="O871" i="12" s="1"/>
  <c r="P871" i="12" s="1"/>
  <c r="J871" i="12"/>
  <c r="Y871" i="12"/>
  <c r="I871" i="12"/>
  <c r="V871" i="12"/>
  <c r="K871" i="12" l="1"/>
  <c r="Q871" i="12"/>
  <c r="R871" i="12" s="1"/>
  <c r="W871" i="12"/>
  <c r="E3068" i="13"/>
  <c r="N872" i="12"/>
  <c r="O872" i="12" s="1"/>
  <c r="P872" i="12" s="1"/>
  <c r="J872" i="12"/>
  <c r="Y872" i="12"/>
  <c r="I872" i="12"/>
  <c r="V872" i="12"/>
  <c r="B873" i="12"/>
  <c r="U872" i="12"/>
  <c r="E872" i="12"/>
  <c r="F872" i="12" s="1"/>
  <c r="K872" i="12" l="1"/>
  <c r="W872" i="12"/>
  <c r="Q872" i="12"/>
  <c r="R872" i="12" s="1"/>
  <c r="E3067" i="13"/>
  <c r="N873" i="12"/>
  <c r="O873" i="12" s="1"/>
  <c r="P873" i="12" s="1"/>
  <c r="J873" i="12"/>
  <c r="Y873" i="12"/>
  <c r="I873" i="12"/>
  <c r="V873" i="12"/>
  <c r="B874" i="12"/>
  <c r="U873" i="12"/>
  <c r="E873" i="12"/>
  <c r="F873" i="12" s="1"/>
  <c r="Q873" i="12" l="1"/>
  <c r="R873" i="12" s="1"/>
  <c r="W873" i="12"/>
  <c r="E3066" i="13"/>
  <c r="J874" i="12"/>
  <c r="Y874" i="12"/>
  <c r="I874" i="12"/>
  <c r="V874" i="12"/>
  <c r="B875" i="12"/>
  <c r="U874" i="12"/>
  <c r="E874" i="12"/>
  <c r="F874" i="12" s="1"/>
  <c r="N874" i="12"/>
  <c r="O874" i="12" s="1"/>
  <c r="P874" i="12" s="1"/>
  <c r="K873" i="12"/>
  <c r="Q874" i="12" l="1"/>
  <c r="R874" i="12" s="1"/>
  <c r="K874" i="12"/>
  <c r="W874" i="12"/>
  <c r="E3065" i="13"/>
  <c r="Y875" i="12"/>
  <c r="I875" i="12"/>
  <c r="V875" i="12"/>
  <c r="B876" i="12"/>
  <c r="U875" i="12"/>
  <c r="E875" i="12"/>
  <c r="F875" i="12" s="1"/>
  <c r="N875" i="12"/>
  <c r="O875" i="12" s="1"/>
  <c r="P875" i="12" s="1"/>
  <c r="J875" i="12"/>
  <c r="W875" i="12" l="1"/>
  <c r="K875" i="12"/>
  <c r="Q875" i="12"/>
  <c r="R875" i="12" s="1"/>
  <c r="E3064" i="13"/>
  <c r="V876" i="12"/>
  <c r="B877" i="12"/>
  <c r="U876" i="12"/>
  <c r="E876" i="12"/>
  <c r="F876" i="12" s="1"/>
  <c r="N876" i="12"/>
  <c r="O876" i="12" s="1"/>
  <c r="P876" i="12" s="1"/>
  <c r="J876" i="12"/>
  <c r="Y876" i="12"/>
  <c r="I876" i="12"/>
  <c r="W876" i="12" l="1"/>
  <c r="K876" i="12"/>
  <c r="Q876" i="12"/>
  <c r="R876" i="12" s="1"/>
  <c r="E3063" i="13"/>
  <c r="N877" i="12"/>
  <c r="O877" i="12" s="1"/>
  <c r="P877" i="12" s="1"/>
  <c r="J877" i="12"/>
  <c r="Y877" i="12"/>
  <c r="I877" i="12"/>
  <c r="V877" i="12"/>
  <c r="B878" i="12"/>
  <c r="U877" i="12"/>
  <c r="E877" i="12"/>
  <c r="F877" i="12" s="1"/>
  <c r="W877" i="12" l="1"/>
  <c r="E3062" i="13"/>
  <c r="N878" i="12"/>
  <c r="O878" i="12" s="1"/>
  <c r="P878" i="12" s="1"/>
  <c r="J878" i="12"/>
  <c r="Y878" i="12"/>
  <c r="I878" i="12"/>
  <c r="V878" i="12"/>
  <c r="B879" i="12"/>
  <c r="U878" i="12"/>
  <c r="E878" i="12"/>
  <c r="F878" i="12" s="1"/>
  <c r="K877" i="12"/>
  <c r="Q877" i="12"/>
  <c r="R877" i="12" s="1"/>
  <c r="Q878" i="12" l="1"/>
  <c r="R878" i="12" s="1"/>
  <c r="K878" i="12"/>
  <c r="W878" i="12"/>
  <c r="E3061" i="13"/>
  <c r="J879" i="12"/>
  <c r="Y879" i="12"/>
  <c r="I879" i="12"/>
  <c r="V879" i="12"/>
  <c r="B880" i="12"/>
  <c r="U879" i="12"/>
  <c r="E879" i="12"/>
  <c r="F879" i="12" s="1"/>
  <c r="N879" i="12"/>
  <c r="O879" i="12" s="1"/>
  <c r="P879" i="12" s="1"/>
  <c r="Q879" i="12" l="1"/>
  <c r="R879" i="12" s="1"/>
  <c r="K879" i="12"/>
  <c r="W879" i="12"/>
  <c r="E3060" i="13"/>
  <c r="J880" i="12"/>
  <c r="Y880" i="12"/>
  <c r="I880" i="12"/>
  <c r="V880" i="12"/>
  <c r="B881" i="12"/>
  <c r="U880" i="12"/>
  <c r="E880" i="12"/>
  <c r="F880" i="12" s="1"/>
  <c r="N880" i="12"/>
  <c r="O880" i="12" s="1"/>
  <c r="P880" i="12" s="1"/>
  <c r="W880" i="12" l="1"/>
  <c r="Q880" i="12"/>
  <c r="R880" i="12" s="1"/>
  <c r="E3059" i="13"/>
  <c r="V881" i="12"/>
  <c r="B882" i="12"/>
  <c r="U881" i="12"/>
  <c r="E881" i="12"/>
  <c r="F881" i="12" s="1"/>
  <c r="N881" i="12"/>
  <c r="O881" i="12" s="1"/>
  <c r="P881" i="12" s="1"/>
  <c r="J881" i="12"/>
  <c r="Y881" i="12"/>
  <c r="I881" i="12"/>
  <c r="K880" i="12"/>
  <c r="W881" i="12" l="1"/>
  <c r="E3058" i="13"/>
  <c r="N882" i="12"/>
  <c r="O882" i="12" s="1"/>
  <c r="P882" i="12" s="1"/>
  <c r="J882" i="12"/>
  <c r="Y882" i="12"/>
  <c r="I882" i="12"/>
  <c r="V882" i="12"/>
  <c r="B883" i="12"/>
  <c r="U882" i="12"/>
  <c r="E882" i="12"/>
  <c r="F882" i="12" s="1"/>
  <c r="K881" i="12"/>
  <c r="Q881" i="12"/>
  <c r="R881" i="12" s="1"/>
  <c r="Q882" i="12" l="1"/>
  <c r="R882" i="12" s="1"/>
  <c r="W882" i="12"/>
  <c r="E3057" i="13"/>
  <c r="N883" i="12"/>
  <c r="O883" i="12" s="1"/>
  <c r="P883" i="12" s="1"/>
  <c r="J883" i="12"/>
  <c r="Y883" i="12"/>
  <c r="I883" i="12"/>
  <c r="V883" i="12"/>
  <c r="B884" i="12"/>
  <c r="U883" i="12"/>
  <c r="E883" i="12"/>
  <c r="F883" i="12" s="1"/>
  <c r="K882" i="12"/>
  <c r="W883" i="12" l="1"/>
  <c r="Q883" i="12"/>
  <c r="R883" i="12" s="1"/>
  <c r="E3056" i="13"/>
  <c r="N884" i="12"/>
  <c r="O884" i="12" s="1"/>
  <c r="P884" i="12" s="1"/>
  <c r="J884" i="12"/>
  <c r="Y884" i="12"/>
  <c r="I884" i="12"/>
  <c r="V884" i="12"/>
  <c r="B885" i="12"/>
  <c r="U884" i="12"/>
  <c r="E884" i="12"/>
  <c r="F884" i="12" s="1"/>
  <c r="K883" i="12"/>
  <c r="W884" i="12" l="1"/>
  <c r="Q884" i="12"/>
  <c r="R884" i="12" s="1"/>
  <c r="E3055" i="13"/>
  <c r="J885" i="12"/>
  <c r="Y885" i="12"/>
  <c r="I885" i="12"/>
  <c r="V885" i="12"/>
  <c r="B886" i="12"/>
  <c r="U885" i="12"/>
  <c r="E885" i="12"/>
  <c r="F885" i="12" s="1"/>
  <c r="N885" i="12"/>
  <c r="O885" i="12" s="1"/>
  <c r="P885" i="12" s="1"/>
  <c r="K884" i="12"/>
  <c r="Q885" i="12" l="1"/>
  <c r="R885" i="12" s="1"/>
  <c r="K885" i="12"/>
  <c r="W885" i="12"/>
  <c r="E3054" i="13"/>
  <c r="V886" i="12"/>
  <c r="B887" i="12"/>
  <c r="U886" i="12"/>
  <c r="E886" i="12"/>
  <c r="F886" i="12" s="1"/>
  <c r="N886" i="12"/>
  <c r="O886" i="12" s="1"/>
  <c r="P886" i="12" s="1"/>
  <c r="J886" i="12"/>
  <c r="Y886" i="12"/>
  <c r="I886" i="12"/>
  <c r="W886" i="12" l="1"/>
  <c r="E3053" i="13"/>
  <c r="B888" i="12"/>
  <c r="U887" i="12"/>
  <c r="E887" i="12"/>
  <c r="F887" i="12" s="1"/>
  <c r="N887" i="12"/>
  <c r="O887" i="12" s="1"/>
  <c r="P887" i="12" s="1"/>
  <c r="J887" i="12"/>
  <c r="Y887" i="12"/>
  <c r="I887" i="12"/>
  <c r="V887" i="12"/>
  <c r="K886" i="12"/>
  <c r="Q886" i="12"/>
  <c r="R886" i="12" s="1"/>
  <c r="Q887" i="12" l="1"/>
  <c r="R887" i="12" s="1"/>
  <c r="W887" i="12"/>
  <c r="E3052" i="13"/>
  <c r="N888" i="12"/>
  <c r="O888" i="12" s="1"/>
  <c r="P888" i="12" s="1"/>
  <c r="J888" i="12"/>
  <c r="Y888" i="12"/>
  <c r="I888" i="12"/>
  <c r="V888" i="12"/>
  <c r="B889" i="12"/>
  <c r="U888" i="12"/>
  <c r="E888" i="12"/>
  <c r="F888" i="12" s="1"/>
  <c r="K887" i="12"/>
  <c r="K888" i="12" l="1"/>
  <c r="Q888" i="12"/>
  <c r="R888" i="12" s="1"/>
  <c r="W888" i="12"/>
  <c r="E3051" i="13"/>
  <c r="N889" i="12"/>
  <c r="O889" i="12" s="1"/>
  <c r="P889" i="12" s="1"/>
  <c r="J889" i="12"/>
  <c r="Y889" i="12"/>
  <c r="I889" i="12"/>
  <c r="V889" i="12"/>
  <c r="B890" i="12"/>
  <c r="U889" i="12"/>
  <c r="E889" i="12"/>
  <c r="F889" i="12" s="1"/>
  <c r="Q889" i="12" l="1"/>
  <c r="R889" i="12" s="1"/>
  <c r="W889" i="12"/>
  <c r="E3050" i="13"/>
  <c r="J890" i="12"/>
  <c r="Y890" i="12"/>
  <c r="I890" i="12"/>
  <c r="V890" i="12"/>
  <c r="B891" i="12"/>
  <c r="U890" i="12"/>
  <c r="E890" i="12"/>
  <c r="F890" i="12" s="1"/>
  <c r="N890" i="12"/>
  <c r="O890" i="12" s="1"/>
  <c r="P890" i="12" s="1"/>
  <c r="K889" i="12"/>
  <c r="W890" i="12" l="1"/>
  <c r="E3049" i="13"/>
  <c r="Y891" i="12"/>
  <c r="I891" i="12"/>
  <c r="V891" i="12"/>
  <c r="B892" i="12"/>
  <c r="U891" i="12"/>
  <c r="E891" i="12"/>
  <c r="F891" i="12" s="1"/>
  <c r="N891" i="12"/>
  <c r="O891" i="12" s="1"/>
  <c r="P891" i="12" s="1"/>
  <c r="J891" i="12"/>
  <c r="Q890" i="12"/>
  <c r="R890" i="12" s="1"/>
  <c r="K890" i="12"/>
  <c r="W891" i="12" l="1"/>
  <c r="E3048" i="13"/>
  <c r="V892" i="12"/>
  <c r="B893" i="12"/>
  <c r="U892" i="12"/>
  <c r="E892" i="12"/>
  <c r="F892" i="12" s="1"/>
  <c r="N892" i="12"/>
  <c r="O892" i="12" s="1"/>
  <c r="P892" i="12" s="1"/>
  <c r="J892" i="12"/>
  <c r="Y892" i="12"/>
  <c r="I892" i="12"/>
  <c r="K891" i="12"/>
  <c r="Q891" i="12"/>
  <c r="R891" i="12" s="1"/>
  <c r="K892" i="12" l="1"/>
  <c r="W892" i="12"/>
  <c r="Q892" i="12"/>
  <c r="R892" i="12" s="1"/>
  <c r="E3047" i="13"/>
  <c r="N893" i="12"/>
  <c r="O893" i="12" s="1"/>
  <c r="P893" i="12" s="1"/>
  <c r="J893" i="12"/>
  <c r="Y893" i="12"/>
  <c r="I893" i="12"/>
  <c r="V893" i="12"/>
  <c r="B894" i="12"/>
  <c r="U893" i="12"/>
  <c r="E893" i="12"/>
  <c r="F893" i="12" s="1"/>
  <c r="W893" i="12" l="1"/>
  <c r="Q893" i="12"/>
  <c r="R893" i="12" s="1"/>
  <c r="E3046" i="13"/>
  <c r="N894" i="12"/>
  <c r="O894" i="12" s="1"/>
  <c r="P894" i="12" s="1"/>
  <c r="J894" i="12"/>
  <c r="Y894" i="12"/>
  <c r="I894" i="12"/>
  <c r="V894" i="12"/>
  <c r="B895" i="12"/>
  <c r="U894" i="12"/>
  <c r="E894" i="12"/>
  <c r="F894" i="12" s="1"/>
  <c r="K893" i="12"/>
  <c r="Q894" i="12" l="1"/>
  <c r="R894" i="12" s="1"/>
  <c r="W894" i="12"/>
  <c r="E3045" i="13"/>
  <c r="J895" i="12"/>
  <c r="Y895" i="12"/>
  <c r="I895" i="12"/>
  <c r="V895" i="12"/>
  <c r="B896" i="12"/>
  <c r="U895" i="12"/>
  <c r="E895" i="12"/>
  <c r="F895" i="12" s="1"/>
  <c r="N895" i="12"/>
  <c r="O895" i="12" s="1"/>
  <c r="P895" i="12" s="1"/>
  <c r="K894" i="12"/>
  <c r="W895" i="12" l="1"/>
  <c r="K895" i="12"/>
  <c r="E3044" i="13"/>
  <c r="J896" i="12"/>
  <c r="Y896" i="12"/>
  <c r="I896" i="12"/>
  <c r="V896" i="12"/>
  <c r="B897" i="12"/>
  <c r="U896" i="12"/>
  <c r="E896" i="12"/>
  <c r="F896" i="12" s="1"/>
  <c r="N896" i="12"/>
  <c r="O896" i="12" s="1"/>
  <c r="P896" i="12" s="1"/>
  <c r="Q895" i="12"/>
  <c r="R895" i="12" s="1"/>
  <c r="W896" i="12" l="1"/>
  <c r="E3043" i="13"/>
  <c r="V897" i="12"/>
  <c r="B898" i="12"/>
  <c r="U897" i="12"/>
  <c r="E897" i="12"/>
  <c r="F897" i="12" s="1"/>
  <c r="N897" i="12"/>
  <c r="O897" i="12" s="1"/>
  <c r="P897" i="12" s="1"/>
  <c r="J897" i="12"/>
  <c r="Y897" i="12"/>
  <c r="I897" i="12"/>
  <c r="K896" i="12"/>
  <c r="Q896" i="12"/>
  <c r="R896" i="12" s="1"/>
  <c r="W897" i="12" l="1"/>
  <c r="Q897" i="12"/>
  <c r="R897" i="12" s="1"/>
  <c r="E3042" i="13"/>
  <c r="N898" i="12"/>
  <c r="O898" i="12" s="1"/>
  <c r="P898" i="12" s="1"/>
  <c r="J898" i="12"/>
  <c r="Y898" i="12"/>
  <c r="I898" i="12"/>
  <c r="V898" i="12"/>
  <c r="B899" i="12"/>
  <c r="U898" i="12"/>
  <c r="E898" i="12"/>
  <c r="F898" i="12" s="1"/>
  <c r="K897" i="12"/>
  <c r="W898" i="12" l="1"/>
  <c r="Q898" i="12"/>
  <c r="R898" i="12" s="1"/>
  <c r="E3041" i="13"/>
  <c r="N899" i="12"/>
  <c r="O899" i="12" s="1"/>
  <c r="P899" i="12" s="1"/>
  <c r="J899" i="12"/>
  <c r="Y899" i="12"/>
  <c r="I899" i="12"/>
  <c r="V899" i="12"/>
  <c r="B900" i="12"/>
  <c r="U899" i="12"/>
  <c r="E899" i="12"/>
  <c r="F899" i="12" s="1"/>
  <c r="K898" i="12"/>
  <c r="K899" i="12" l="1"/>
  <c r="W899" i="12"/>
  <c r="Q899" i="12"/>
  <c r="R899" i="12" s="1"/>
  <c r="E3040" i="13"/>
  <c r="N900" i="12"/>
  <c r="O900" i="12" s="1"/>
  <c r="P900" i="12" s="1"/>
  <c r="J900" i="12"/>
  <c r="Y900" i="12"/>
  <c r="I900" i="12"/>
  <c r="V900" i="12"/>
  <c r="B901" i="12"/>
  <c r="U900" i="12"/>
  <c r="E900" i="12"/>
  <c r="F900" i="12" s="1"/>
  <c r="K900" i="12" l="1"/>
  <c r="Q900" i="12"/>
  <c r="R900" i="12" s="1"/>
  <c r="W900" i="12"/>
  <c r="E3039" i="13"/>
  <c r="J901" i="12"/>
  <c r="Y901" i="12"/>
  <c r="I901" i="12"/>
  <c r="V901" i="12"/>
  <c r="B902" i="12"/>
  <c r="U901" i="12"/>
  <c r="E901" i="12"/>
  <c r="F901" i="12" s="1"/>
  <c r="N901" i="12"/>
  <c r="O901" i="12" s="1"/>
  <c r="P901" i="12" s="1"/>
  <c r="K901" i="12" l="1"/>
  <c r="Q901" i="12"/>
  <c r="R901" i="12" s="1"/>
  <c r="W901" i="12"/>
  <c r="E3038" i="13"/>
  <c r="V902" i="12"/>
  <c r="B903" i="12"/>
  <c r="U902" i="12"/>
  <c r="E902" i="12"/>
  <c r="F902" i="12" s="1"/>
  <c r="N902" i="12"/>
  <c r="O902" i="12" s="1"/>
  <c r="P902" i="12" s="1"/>
  <c r="J902" i="12"/>
  <c r="Y902" i="12"/>
  <c r="I902" i="12"/>
  <c r="W902" i="12" l="1"/>
  <c r="K902" i="12"/>
  <c r="Q902" i="12"/>
  <c r="R902" i="12" s="1"/>
  <c r="E3037" i="13"/>
  <c r="B904" i="12"/>
  <c r="U903" i="12"/>
  <c r="E903" i="12"/>
  <c r="F903" i="12" s="1"/>
  <c r="N903" i="12"/>
  <c r="O903" i="12" s="1"/>
  <c r="P903" i="12" s="1"/>
  <c r="J903" i="12"/>
  <c r="Y903" i="12"/>
  <c r="I903" i="12"/>
  <c r="V903" i="12"/>
  <c r="K903" i="12" l="1"/>
  <c r="Q903" i="12"/>
  <c r="R903" i="12" s="1"/>
  <c r="W903" i="12"/>
  <c r="E3036" i="13"/>
  <c r="N904" i="12"/>
  <c r="O904" i="12" s="1"/>
  <c r="P904" i="12" s="1"/>
  <c r="J904" i="12"/>
  <c r="Y904" i="12"/>
  <c r="I904" i="12"/>
  <c r="V904" i="12"/>
  <c r="B905" i="12"/>
  <c r="U904" i="12"/>
  <c r="E904" i="12"/>
  <c r="F904" i="12" s="1"/>
  <c r="W904" i="12" l="1"/>
  <c r="Q904" i="12"/>
  <c r="R904" i="12" s="1"/>
  <c r="E3035" i="13"/>
  <c r="N905" i="12"/>
  <c r="O905" i="12" s="1"/>
  <c r="P905" i="12" s="1"/>
  <c r="J905" i="12"/>
  <c r="Y905" i="12"/>
  <c r="I905" i="12"/>
  <c r="V905" i="12"/>
  <c r="B906" i="12"/>
  <c r="U905" i="12"/>
  <c r="E905" i="12"/>
  <c r="F905" i="12" s="1"/>
  <c r="K904" i="12"/>
  <c r="W905" i="12" l="1"/>
  <c r="Q905" i="12"/>
  <c r="R905" i="12" s="1"/>
  <c r="E3034" i="13"/>
  <c r="J906" i="12"/>
  <c r="Y906" i="12"/>
  <c r="I906" i="12"/>
  <c r="V906" i="12"/>
  <c r="B907" i="12"/>
  <c r="U906" i="12"/>
  <c r="E906" i="12"/>
  <c r="F906" i="12" s="1"/>
  <c r="N906" i="12"/>
  <c r="O906" i="12" s="1"/>
  <c r="P906" i="12" s="1"/>
  <c r="K905" i="12"/>
  <c r="W906" i="12" l="1"/>
  <c r="Q906" i="12"/>
  <c r="R906" i="12" s="1"/>
  <c r="E3033" i="13"/>
  <c r="Y907" i="12"/>
  <c r="I907" i="12"/>
  <c r="V907" i="12"/>
  <c r="B908" i="12"/>
  <c r="U907" i="12"/>
  <c r="E907" i="12"/>
  <c r="F907" i="12" s="1"/>
  <c r="N907" i="12"/>
  <c r="O907" i="12" s="1"/>
  <c r="P907" i="12" s="1"/>
  <c r="J907" i="12"/>
  <c r="K906" i="12"/>
  <c r="W907" i="12" l="1"/>
  <c r="K907" i="12"/>
  <c r="Q907" i="12"/>
  <c r="R907" i="12" s="1"/>
  <c r="E3032" i="13"/>
  <c r="V908" i="12"/>
  <c r="B909" i="12"/>
  <c r="U908" i="12"/>
  <c r="E908" i="12"/>
  <c r="F908" i="12" s="1"/>
  <c r="N908" i="12"/>
  <c r="O908" i="12" s="1"/>
  <c r="P908" i="12" s="1"/>
  <c r="J908" i="12"/>
  <c r="Y908" i="12"/>
  <c r="I908" i="12"/>
  <c r="E3031" i="13" l="1"/>
  <c r="N909" i="12"/>
  <c r="O909" i="12" s="1"/>
  <c r="P909" i="12" s="1"/>
  <c r="J909" i="12"/>
  <c r="Y909" i="12"/>
  <c r="I909" i="12"/>
  <c r="V909" i="12"/>
  <c r="B910" i="12"/>
  <c r="U909" i="12"/>
  <c r="E909" i="12"/>
  <c r="F909" i="12" s="1"/>
  <c r="K908" i="12"/>
  <c r="Q908" i="12"/>
  <c r="R908" i="12" s="1"/>
  <c r="W908" i="12"/>
  <c r="W909" i="12" l="1"/>
  <c r="K909" i="12"/>
  <c r="E3030" i="13"/>
  <c r="N910" i="12"/>
  <c r="O910" i="12" s="1"/>
  <c r="P910" i="12" s="1"/>
  <c r="J910" i="12"/>
  <c r="Y910" i="12"/>
  <c r="I910" i="12"/>
  <c r="V910" i="12"/>
  <c r="B911" i="12"/>
  <c r="U910" i="12"/>
  <c r="E910" i="12"/>
  <c r="F910" i="12" s="1"/>
  <c r="Q909" i="12"/>
  <c r="R909" i="12" s="1"/>
  <c r="Q910" i="12" l="1"/>
  <c r="R910" i="12" s="1"/>
  <c r="K910" i="12"/>
  <c r="W910" i="12"/>
  <c r="E3029" i="13"/>
  <c r="J911" i="12"/>
  <c r="Y911" i="12"/>
  <c r="I911" i="12"/>
  <c r="V911" i="12"/>
  <c r="B912" i="12"/>
  <c r="U911" i="12"/>
  <c r="E911" i="12"/>
  <c r="F911" i="12" s="1"/>
  <c r="N911" i="12"/>
  <c r="O911" i="12" s="1"/>
  <c r="P911" i="12" s="1"/>
  <c r="W911" i="12" l="1"/>
  <c r="Q911" i="12"/>
  <c r="R911" i="12" s="1"/>
  <c r="K911" i="12"/>
  <c r="E3028" i="13"/>
  <c r="J912" i="12"/>
  <c r="Y912" i="12"/>
  <c r="I912" i="12"/>
  <c r="V912" i="12"/>
  <c r="B913" i="12"/>
  <c r="U912" i="12"/>
  <c r="E912" i="12"/>
  <c r="F912" i="12" s="1"/>
  <c r="N912" i="12"/>
  <c r="O912" i="12" s="1"/>
  <c r="P912" i="12" s="1"/>
  <c r="K912" i="12" l="1"/>
  <c r="Q912" i="12"/>
  <c r="R912" i="12" s="1"/>
  <c r="W912" i="12"/>
  <c r="E3027" i="13"/>
  <c r="V913" i="12"/>
  <c r="B914" i="12"/>
  <c r="U913" i="12"/>
  <c r="E913" i="12"/>
  <c r="F913" i="12" s="1"/>
  <c r="N913" i="12"/>
  <c r="O913" i="12" s="1"/>
  <c r="P913" i="12" s="1"/>
  <c r="J913" i="12"/>
  <c r="Y913" i="12"/>
  <c r="I913" i="12"/>
  <c r="W913" i="12" l="1"/>
  <c r="K913" i="12"/>
  <c r="Q913" i="12"/>
  <c r="R913" i="12" s="1"/>
  <c r="E3026" i="13"/>
  <c r="N914" i="12"/>
  <c r="O914" i="12" s="1"/>
  <c r="P914" i="12" s="1"/>
  <c r="J914" i="12"/>
  <c r="Y914" i="12"/>
  <c r="I914" i="12"/>
  <c r="V914" i="12"/>
  <c r="B915" i="12"/>
  <c r="U914" i="12"/>
  <c r="E914" i="12"/>
  <c r="F914" i="12" s="1"/>
  <c r="Q914" i="12" l="1"/>
  <c r="R914" i="12" s="1"/>
  <c r="W914" i="12"/>
  <c r="E3025" i="13"/>
  <c r="N915" i="12"/>
  <c r="O915" i="12" s="1"/>
  <c r="P915" i="12" s="1"/>
  <c r="J915" i="12"/>
  <c r="Y915" i="12"/>
  <c r="I915" i="12"/>
  <c r="V915" i="12"/>
  <c r="B916" i="12"/>
  <c r="U915" i="12"/>
  <c r="E915" i="12"/>
  <c r="F915" i="12" s="1"/>
  <c r="K914" i="12"/>
  <c r="W915" i="12" l="1"/>
  <c r="K915" i="12"/>
  <c r="Q915" i="12"/>
  <c r="R915" i="12" s="1"/>
  <c r="E3024" i="13"/>
  <c r="N916" i="12"/>
  <c r="O916" i="12" s="1"/>
  <c r="P916" i="12" s="1"/>
  <c r="J916" i="12"/>
  <c r="Y916" i="12"/>
  <c r="I916" i="12"/>
  <c r="V916" i="12"/>
  <c r="B917" i="12"/>
  <c r="U916" i="12"/>
  <c r="E916" i="12"/>
  <c r="F916" i="12" s="1"/>
  <c r="K916" i="12" l="1"/>
  <c r="Q916" i="12"/>
  <c r="R916" i="12" s="1"/>
  <c r="W916" i="12"/>
  <c r="E3023" i="13"/>
  <c r="J917" i="12"/>
  <c r="Y917" i="12"/>
  <c r="I917" i="12"/>
  <c r="V917" i="12"/>
  <c r="B918" i="12"/>
  <c r="U917" i="12"/>
  <c r="E917" i="12"/>
  <c r="F917" i="12" s="1"/>
  <c r="N917" i="12"/>
  <c r="O917" i="12" s="1"/>
  <c r="P917" i="12" s="1"/>
  <c r="W917" i="12" l="1"/>
  <c r="E3022" i="13"/>
  <c r="V918" i="12"/>
  <c r="B919" i="12"/>
  <c r="U918" i="12"/>
  <c r="E918" i="12"/>
  <c r="F918" i="12" s="1"/>
  <c r="N918" i="12"/>
  <c r="O918" i="12" s="1"/>
  <c r="P918" i="12" s="1"/>
  <c r="J918" i="12"/>
  <c r="Y918" i="12"/>
  <c r="I918" i="12"/>
  <c r="K917" i="12"/>
  <c r="Q917" i="12"/>
  <c r="R917" i="12" s="1"/>
  <c r="W918" i="12" l="1"/>
  <c r="Q918" i="12"/>
  <c r="R918" i="12" s="1"/>
  <c r="E3021" i="13"/>
  <c r="B920" i="12"/>
  <c r="U919" i="12"/>
  <c r="E919" i="12"/>
  <c r="F919" i="12" s="1"/>
  <c r="N919" i="12"/>
  <c r="O919" i="12" s="1"/>
  <c r="P919" i="12" s="1"/>
  <c r="J919" i="12"/>
  <c r="Y919" i="12"/>
  <c r="I919" i="12"/>
  <c r="V919" i="12"/>
  <c r="K918" i="12"/>
  <c r="W919" i="12" l="1"/>
  <c r="K919" i="12"/>
  <c r="E3020" i="13"/>
  <c r="N920" i="12"/>
  <c r="O920" i="12" s="1"/>
  <c r="P920" i="12" s="1"/>
  <c r="J920" i="12"/>
  <c r="Y920" i="12"/>
  <c r="I920" i="12"/>
  <c r="V920" i="12"/>
  <c r="B921" i="12"/>
  <c r="U920" i="12"/>
  <c r="E920" i="12"/>
  <c r="F920" i="12" s="1"/>
  <c r="Q919" i="12"/>
  <c r="R919" i="12" s="1"/>
  <c r="K920" i="12" l="1"/>
  <c r="Q920" i="12"/>
  <c r="R920" i="12" s="1"/>
  <c r="W920" i="12"/>
  <c r="E3019" i="13"/>
  <c r="N921" i="12"/>
  <c r="O921" i="12" s="1"/>
  <c r="P921" i="12" s="1"/>
  <c r="J921" i="12"/>
  <c r="Y921" i="12"/>
  <c r="I921" i="12"/>
  <c r="V921" i="12"/>
  <c r="B922" i="12"/>
  <c r="U921" i="12"/>
  <c r="E921" i="12"/>
  <c r="F921" i="12" s="1"/>
  <c r="W921" i="12" l="1"/>
  <c r="Q921" i="12"/>
  <c r="R921" i="12" s="1"/>
  <c r="E3018" i="13"/>
  <c r="J922" i="12"/>
  <c r="Y922" i="12"/>
  <c r="I922" i="12"/>
  <c r="V922" i="12"/>
  <c r="B923" i="12"/>
  <c r="U922" i="12"/>
  <c r="E922" i="12"/>
  <c r="F922" i="12" s="1"/>
  <c r="N922" i="12"/>
  <c r="O922" i="12" s="1"/>
  <c r="P922" i="12" s="1"/>
  <c r="K921" i="12"/>
  <c r="Q922" i="12" l="1"/>
  <c r="R922" i="12" s="1"/>
  <c r="W922" i="12"/>
  <c r="E3017" i="13"/>
  <c r="Y923" i="12"/>
  <c r="I923" i="12"/>
  <c r="V923" i="12"/>
  <c r="B924" i="12"/>
  <c r="U923" i="12"/>
  <c r="E923" i="12"/>
  <c r="F923" i="12" s="1"/>
  <c r="N923" i="12"/>
  <c r="O923" i="12" s="1"/>
  <c r="P923" i="12" s="1"/>
  <c r="J923" i="12"/>
  <c r="K922" i="12"/>
  <c r="W923" i="12" l="1"/>
  <c r="E3016" i="13"/>
  <c r="V924" i="12"/>
  <c r="B925" i="12"/>
  <c r="U924" i="12"/>
  <c r="E924" i="12"/>
  <c r="F924" i="12" s="1"/>
  <c r="N924" i="12"/>
  <c r="O924" i="12" s="1"/>
  <c r="P924" i="12" s="1"/>
  <c r="J924" i="12"/>
  <c r="Y924" i="12"/>
  <c r="I924" i="12"/>
  <c r="K923" i="12"/>
  <c r="Q923" i="12"/>
  <c r="R923" i="12" s="1"/>
  <c r="K924" i="12" l="1"/>
  <c r="W924" i="12"/>
  <c r="Q924" i="12"/>
  <c r="R924" i="12" s="1"/>
  <c r="E3015" i="13"/>
  <c r="N925" i="12"/>
  <c r="O925" i="12" s="1"/>
  <c r="P925" i="12" s="1"/>
  <c r="J925" i="12"/>
  <c r="Y925" i="12"/>
  <c r="I925" i="12"/>
  <c r="V925" i="12"/>
  <c r="B926" i="12"/>
  <c r="U925" i="12"/>
  <c r="E925" i="12"/>
  <c r="F925" i="12" s="1"/>
  <c r="W925" i="12" l="1"/>
  <c r="Q925" i="12"/>
  <c r="R925" i="12" s="1"/>
  <c r="E3014" i="13"/>
  <c r="N926" i="12"/>
  <c r="O926" i="12" s="1"/>
  <c r="P926" i="12" s="1"/>
  <c r="J926" i="12"/>
  <c r="Y926" i="12"/>
  <c r="I926" i="12"/>
  <c r="V926" i="12"/>
  <c r="B927" i="12"/>
  <c r="U926" i="12"/>
  <c r="E926" i="12"/>
  <c r="F926" i="12" s="1"/>
  <c r="K925" i="12"/>
  <c r="Q926" i="12" l="1"/>
  <c r="R926" i="12" s="1"/>
  <c r="W926" i="12"/>
  <c r="E3013" i="13"/>
  <c r="J927" i="12"/>
  <c r="Y927" i="12"/>
  <c r="I927" i="12"/>
  <c r="V927" i="12"/>
  <c r="B928" i="12"/>
  <c r="U927" i="12"/>
  <c r="E927" i="12"/>
  <c r="F927" i="12" s="1"/>
  <c r="N927" i="12"/>
  <c r="O927" i="12" s="1"/>
  <c r="P927" i="12" s="1"/>
  <c r="K926" i="12"/>
  <c r="W927" i="12" l="1"/>
  <c r="K927" i="12"/>
  <c r="E3012" i="13"/>
  <c r="J928" i="12"/>
  <c r="Y928" i="12"/>
  <c r="I928" i="12"/>
  <c r="V928" i="12"/>
  <c r="B929" i="12"/>
  <c r="U928" i="12"/>
  <c r="E928" i="12"/>
  <c r="F928" i="12" s="1"/>
  <c r="N928" i="12"/>
  <c r="O928" i="12" s="1"/>
  <c r="P928" i="12" s="1"/>
  <c r="Q927" i="12"/>
  <c r="R927" i="12" s="1"/>
  <c r="W928" i="12" l="1"/>
  <c r="E3011" i="13"/>
  <c r="V929" i="12"/>
  <c r="B930" i="12"/>
  <c r="U929" i="12"/>
  <c r="E929" i="12"/>
  <c r="F929" i="12" s="1"/>
  <c r="N929" i="12"/>
  <c r="O929" i="12" s="1"/>
  <c r="P929" i="12" s="1"/>
  <c r="J929" i="12"/>
  <c r="Y929" i="12"/>
  <c r="I929" i="12"/>
  <c r="K928" i="12"/>
  <c r="Q928" i="12"/>
  <c r="R928" i="12" s="1"/>
  <c r="W929" i="12" l="1"/>
  <c r="Q929" i="12"/>
  <c r="R929" i="12" s="1"/>
  <c r="E3010" i="13"/>
  <c r="N930" i="12"/>
  <c r="O930" i="12" s="1"/>
  <c r="P930" i="12" s="1"/>
  <c r="J930" i="12"/>
  <c r="Y930" i="12"/>
  <c r="I930" i="12"/>
  <c r="V930" i="12"/>
  <c r="B931" i="12"/>
  <c r="U930" i="12"/>
  <c r="E930" i="12"/>
  <c r="F930" i="12" s="1"/>
  <c r="K929" i="12"/>
  <c r="W930" i="12" l="1"/>
  <c r="Q930" i="12"/>
  <c r="R930" i="12" s="1"/>
  <c r="E3009" i="13"/>
  <c r="N931" i="12"/>
  <c r="O931" i="12" s="1"/>
  <c r="P931" i="12" s="1"/>
  <c r="J931" i="12"/>
  <c r="Y931" i="12"/>
  <c r="I931" i="12"/>
  <c r="V931" i="12"/>
  <c r="B932" i="12"/>
  <c r="U931" i="12"/>
  <c r="E931" i="12"/>
  <c r="F931" i="12" s="1"/>
  <c r="K930" i="12"/>
  <c r="K931" i="12" l="1"/>
  <c r="W931" i="12"/>
  <c r="Q931" i="12"/>
  <c r="R931" i="12" s="1"/>
  <c r="E3008" i="13"/>
  <c r="N932" i="12"/>
  <c r="O932" i="12" s="1"/>
  <c r="P932" i="12" s="1"/>
  <c r="J932" i="12"/>
  <c r="Y932" i="12"/>
  <c r="I932" i="12"/>
  <c r="V932" i="12"/>
  <c r="B933" i="12"/>
  <c r="U932" i="12"/>
  <c r="E932" i="12"/>
  <c r="F932" i="12" s="1"/>
  <c r="K932" i="12" l="1"/>
  <c r="Q932" i="12"/>
  <c r="R932" i="12" s="1"/>
  <c r="W932" i="12"/>
  <c r="E3007" i="13"/>
  <c r="J933" i="12"/>
  <c r="Y933" i="12"/>
  <c r="I933" i="12"/>
  <c r="V933" i="12"/>
  <c r="B934" i="12"/>
  <c r="U933" i="12"/>
  <c r="E933" i="12"/>
  <c r="F933" i="12" s="1"/>
  <c r="N933" i="12"/>
  <c r="O933" i="12" s="1"/>
  <c r="P933" i="12" s="1"/>
  <c r="K933" i="12" l="1"/>
  <c r="Q933" i="12"/>
  <c r="R933" i="12" s="1"/>
  <c r="W933" i="12"/>
  <c r="E3006" i="13"/>
  <c r="V934" i="12"/>
  <c r="B935" i="12"/>
  <c r="U934" i="12"/>
  <c r="E934" i="12"/>
  <c r="F934" i="12" s="1"/>
  <c r="N934" i="12"/>
  <c r="O934" i="12" s="1"/>
  <c r="P934" i="12" s="1"/>
  <c r="J934" i="12"/>
  <c r="I934" i="12"/>
  <c r="Y934" i="12"/>
  <c r="W934" i="12" l="1"/>
  <c r="K934" i="12"/>
  <c r="Q934" i="12"/>
  <c r="R934" i="12" s="1"/>
  <c r="E3005" i="13"/>
  <c r="B936" i="12"/>
  <c r="U935" i="12"/>
  <c r="E935" i="12"/>
  <c r="F935" i="12" s="1"/>
  <c r="N935" i="12"/>
  <c r="O935" i="12" s="1"/>
  <c r="P935" i="12" s="1"/>
  <c r="J935" i="12"/>
  <c r="Y935" i="12"/>
  <c r="I935" i="12"/>
  <c r="V935" i="12"/>
  <c r="K935" i="12" l="1"/>
  <c r="Q935" i="12"/>
  <c r="R935" i="12" s="1"/>
  <c r="W935" i="12"/>
  <c r="E3004" i="13"/>
  <c r="N936" i="12"/>
  <c r="O936" i="12" s="1"/>
  <c r="P936" i="12" s="1"/>
  <c r="J936" i="12"/>
  <c r="Y936" i="12"/>
  <c r="I936" i="12"/>
  <c r="V936" i="12"/>
  <c r="B937" i="12"/>
  <c r="U936" i="12"/>
  <c r="E936" i="12"/>
  <c r="F936" i="12" s="1"/>
  <c r="W936" i="12" l="1"/>
  <c r="Q936" i="12"/>
  <c r="R936" i="12" s="1"/>
  <c r="E3003" i="13"/>
  <c r="N937" i="12"/>
  <c r="O937" i="12" s="1"/>
  <c r="P937" i="12" s="1"/>
  <c r="J937" i="12"/>
  <c r="Y937" i="12"/>
  <c r="I937" i="12"/>
  <c r="V937" i="12"/>
  <c r="B938" i="12"/>
  <c r="U937" i="12"/>
  <c r="E937" i="12"/>
  <c r="F937" i="12" s="1"/>
  <c r="K936" i="12"/>
  <c r="W937" i="12" l="1"/>
  <c r="Q937" i="12"/>
  <c r="R937" i="12" s="1"/>
  <c r="E3002" i="13"/>
  <c r="J938" i="12"/>
  <c r="Y938" i="12"/>
  <c r="I938" i="12"/>
  <c r="V938" i="12"/>
  <c r="B939" i="12"/>
  <c r="U938" i="12"/>
  <c r="E938" i="12"/>
  <c r="F938" i="12" s="1"/>
  <c r="N938" i="12"/>
  <c r="O938" i="12" s="1"/>
  <c r="P938" i="12" s="1"/>
  <c r="K937" i="12"/>
  <c r="W938" i="12" l="1"/>
  <c r="Q938" i="12"/>
  <c r="R938" i="12" s="1"/>
  <c r="E3001" i="13"/>
  <c r="Y939" i="12"/>
  <c r="I939" i="12"/>
  <c r="V939" i="12"/>
  <c r="B940" i="12"/>
  <c r="U939" i="12"/>
  <c r="E939" i="12"/>
  <c r="F939" i="12" s="1"/>
  <c r="N939" i="12"/>
  <c r="O939" i="12" s="1"/>
  <c r="P939" i="12" s="1"/>
  <c r="J939" i="12"/>
  <c r="K938" i="12"/>
  <c r="W939" i="12" l="1"/>
  <c r="K939" i="12"/>
  <c r="Q939" i="12"/>
  <c r="R939" i="12" s="1"/>
  <c r="E3000" i="13"/>
  <c r="V940" i="12"/>
  <c r="B941" i="12"/>
  <c r="U940" i="12"/>
  <c r="E940" i="12"/>
  <c r="F940" i="12" s="1"/>
  <c r="N940" i="12"/>
  <c r="O940" i="12" s="1"/>
  <c r="P940" i="12" s="1"/>
  <c r="J940" i="12"/>
  <c r="Y940" i="12"/>
  <c r="I940" i="12"/>
  <c r="E2999" i="13" l="1"/>
  <c r="N941" i="12"/>
  <c r="O941" i="12" s="1"/>
  <c r="P941" i="12" s="1"/>
  <c r="J941" i="12"/>
  <c r="Y941" i="12"/>
  <c r="I941" i="12"/>
  <c r="V941" i="12"/>
  <c r="B942" i="12"/>
  <c r="U941" i="12"/>
  <c r="E941" i="12"/>
  <c r="F941" i="12" s="1"/>
  <c r="K940" i="12"/>
  <c r="Q940" i="12"/>
  <c r="R940" i="12" s="1"/>
  <c r="W940" i="12"/>
  <c r="W941" i="12" l="1"/>
  <c r="K941" i="12"/>
  <c r="Q941" i="12"/>
  <c r="R941" i="12" s="1"/>
  <c r="E2998" i="13"/>
  <c r="N942" i="12"/>
  <c r="O942" i="12" s="1"/>
  <c r="P942" i="12" s="1"/>
  <c r="J942" i="12"/>
  <c r="Y942" i="12"/>
  <c r="I942" i="12"/>
  <c r="V942" i="12"/>
  <c r="B943" i="12"/>
  <c r="U942" i="12"/>
  <c r="E942" i="12"/>
  <c r="F942" i="12" s="1"/>
  <c r="W942" i="12" l="1"/>
  <c r="K942" i="12"/>
  <c r="Q942" i="12"/>
  <c r="R942" i="12" s="1"/>
  <c r="E2997" i="13"/>
  <c r="J943" i="12"/>
  <c r="Y943" i="12"/>
  <c r="I943" i="12"/>
  <c r="V943" i="12"/>
  <c r="B944" i="12"/>
  <c r="U943" i="12"/>
  <c r="E943" i="12"/>
  <c r="F943" i="12" s="1"/>
  <c r="N943" i="12"/>
  <c r="O943" i="12" s="1"/>
  <c r="P943" i="12" s="1"/>
  <c r="Q943" i="12" l="1"/>
  <c r="R943" i="12" s="1"/>
  <c r="W943" i="12"/>
  <c r="E2996" i="13"/>
  <c r="J944" i="12"/>
  <c r="Y944" i="12"/>
  <c r="I944" i="12"/>
  <c r="V944" i="12"/>
  <c r="B945" i="12"/>
  <c r="U944" i="12"/>
  <c r="E944" i="12"/>
  <c r="F944" i="12" s="1"/>
  <c r="N944" i="12"/>
  <c r="O944" i="12" s="1"/>
  <c r="P944" i="12" s="1"/>
  <c r="K943" i="12"/>
  <c r="E2995" i="13" l="1"/>
  <c r="V945" i="12"/>
  <c r="B946" i="12"/>
  <c r="U945" i="12"/>
  <c r="E945" i="12"/>
  <c r="F945" i="12" s="1"/>
  <c r="N945" i="12"/>
  <c r="O945" i="12" s="1"/>
  <c r="P945" i="12" s="1"/>
  <c r="J945" i="12"/>
  <c r="Y945" i="12"/>
  <c r="I945" i="12"/>
  <c r="K944" i="12"/>
  <c r="Q944" i="12"/>
  <c r="R944" i="12" s="1"/>
  <c r="W944" i="12"/>
  <c r="K945" i="12" l="1"/>
  <c r="Q945" i="12"/>
  <c r="R945" i="12" s="1"/>
  <c r="W945" i="12"/>
  <c r="E2994" i="13"/>
  <c r="N946" i="12"/>
  <c r="O946" i="12" s="1"/>
  <c r="P946" i="12" s="1"/>
  <c r="J946" i="12"/>
  <c r="Y946" i="12"/>
  <c r="I946" i="12"/>
  <c r="V946" i="12"/>
  <c r="B947" i="12"/>
  <c r="U946" i="12"/>
  <c r="E946" i="12"/>
  <c r="F946" i="12" s="1"/>
  <c r="W946" i="12" l="1"/>
  <c r="Q946" i="12"/>
  <c r="R946" i="12" s="1"/>
  <c r="E2993" i="13"/>
  <c r="N947" i="12"/>
  <c r="O947" i="12" s="1"/>
  <c r="P947" i="12" s="1"/>
  <c r="J947" i="12"/>
  <c r="Y947" i="12"/>
  <c r="I947" i="12"/>
  <c r="V947" i="12"/>
  <c r="B948" i="12"/>
  <c r="U947" i="12"/>
  <c r="E947" i="12"/>
  <c r="F947" i="12" s="1"/>
  <c r="K946" i="12"/>
  <c r="W947" i="12" l="1"/>
  <c r="Q947" i="12"/>
  <c r="R947" i="12" s="1"/>
  <c r="E2992" i="13"/>
  <c r="N948" i="12"/>
  <c r="O948" i="12" s="1"/>
  <c r="P948" i="12" s="1"/>
  <c r="J948" i="12"/>
  <c r="Y948" i="12"/>
  <c r="I948" i="12"/>
  <c r="V948" i="12"/>
  <c r="B949" i="12"/>
  <c r="U948" i="12"/>
  <c r="E948" i="12"/>
  <c r="F948" i="12" s="1"/>
  <c r="K947" i="12"/>
  <c r="K948" i="12" l="1"/>
  <c r="Q948" i="12"/>
  <c r="R948" i="12" s="1"/>
  <c r="W948" i="12"/>
  <c r="E2991" i="13"/>
  <c r="J949" i="12"/>
  <c r="Y949" i="12"/>
  <c r="I949" i="12"/>
  <c r="V949" i="12"/>
  <c r="B950" i="12"/>
  <c r="U949" i="12"/>
  <c r="E949" i="12"/>
  <c r="F949" i="12" s="1"/>
  <c r="N949" i="12"/>
  <c r="O949" i="12" s="1"/>
  <c r="P949" i="12" s="1"/>
  <c r="K949" i="12" l="1"/>
  <c r="Q949" i="12"/>
  <c r="R949" i="12" s="1"/>
  <c r="W949" i="12"/>
  <c r="E2990" i="13"/>
  <c r="V950" i="12"/>
  <c r="B951" i="12"/>
  <c r="U950" i="12"/>
  <c r="E950" i="12"/>
  <c r="F950" i="12" s="1"/>
  <c r="N950" i="12"/>
  <c r="O950" i="12" s="1"/>
  <c r="P950" i="12" s="1"/>
  <c r="J950" i="12"/>
  <c r="Y950" i="12"/>
  <c r="I950" i="12"/>
  <c r="W950" i="12" l="1"/>
  <c r="K950" i="12"/>
  <c r="Q950" i="12"/>
  <c r="R950" i="12" s="1"/>
  <c r="E2989" i="13"/>
  <c r="B952" i="12"/>
  <c r="U951" i="12"/>
  <c r="E951" i="12"/>
  <c r="F951" i="12" s="1"/>
  <c r="N951" i="12"/>
  <c r="O951" i="12" s="1"/>
  <c r="P951" i="12" s="1"/>
  <c r="J951" i="12"/>
  <c r="Y951" i="12"/>
  <c r="I951" i="12"/>
  <c r="V951" i="12"/>
  <c r="K951" i="12" l="1"/>
  <c r="Q951" i="12"/>
  <c r="R951" i="12" s="1"/>
  <c r="W951" i="12"/>
  <c r="E2988" i="13"/>
  <c r="N952" i="12"/>
  <c r="O952" i="12" s="1"/>
  <c r="P952" i="12" s="1"/>
  <c r="J952" i="12"/>
  <c r="Y952" i="12"/>
  <c r="I952" i="12"/>
  <c r="V952" i="12"/>
  <c r="B953" i="12"/>
  <c r="U952" i="12"/>
  <c r="E952" i="12"/>
  <c r="F952" i="12" s="1"/>
  <c r="K952" i="12" l="1"/>
  <c r="W952" i="12"/>
  <c r="Q952" i="12"/>
  <c r="R952" i="12" s="1"/>
  <c r="E2987" i="13"/>
  <c r="N953" i="12"/>
  <c r="O953" i="12" s="1"/>
  <c r="P953" i="12" s="1"/>
  <c r="J953" i="12"/>
  <c r="Y953" i="12"/>
  <c r="I953" i="12"/>
  <c r="V953" i="12"/>
  <c r="B954" i="12"/>
  <c r="U953" i="12"/>
  <c r="E953" i="12"/>
  <c r="F953" i="12" s="1"/>
  <c r="Q953" i="12" l="1"/>
  <c r="R953" i="12" s="1"/>
  <c r="W953" i="12"/>
  <c r="E2986" i="13"/>
  <c r="J954" i="12"/>
  <c r="Y954" i="12"/>
  <c r="I954" i="12"/>
  <c r="V954" i="12"/>
  <c r="B955" i="12"/>
  <c r="U954" i="12"/>
  <c r="E954" i="12"/>
  <c r="F954" i="12" s="1"/>
  <c r="N954" i="12"/>
  <c r="O954" i="12" s="1"/>
  <c r="P954" i="12" s="1"/>
  <c r="K953" i="12"/>
  <c r="Q954" i="12" l="1"/>
  <c r="R954" i="12" s="1"/>
  <c r="K954" i="12"/>
  <c r="W954" i="12"/>
  <c r="E2985" i="13"/>
  <c r="Y955" i="12"/>
  <c r="I955" i="12"/>
  <c r="V955" i="12"/>
  <c r="B956" i="12"/>
  <c r="U955" i="12"/>
  <c r="E955" i="12"/>
  <c r="F955" i="12" s="1"/>
  <c r="N955" i="12"/>
  <c r="O955" i="12" s="1"/>
  <c r="P955" i="12" s="1"/>
  <c r="J955" i="12"/>
  <c r="K955" i="12" l="1"/>
  <c r="Q955" i="12"/>
  <c r="R955" i="12" s="1"/>
  <c r="W955" i="12"/>
  <c r="E2984" i="13"/>
  <c r="V956" i="12"/>
  <c r="B957" i="12"/>
  <c r="U956" i="12"/>
  <c r="E956" i="12"/>
  <c r="F956" i="12" s="1"/>
  <c r="N956" i="12"/>
  <c r="O956" i="12" s="1"/>
  <c r="P956" i="12" s="1"/>
  <c r="J956" i="12"/>
  <c r="Y956" i="12"/>
  <c r="I956" i="12"/>
  <c r="Q956" i="12" l="1"/>
  <c r="R956" i="12" s="1"/>
  <c r="K956" i="12"/>
  <c r="W956" i="12"/>
  <c r="E2983" i="13"/>
  <c r="N957" i="12"/>
  <c r="O957" i="12" s="1"/>
  <c r="P957" i="12" s="1"/>
  <c r="J957" i="12"/>
  <c r="Y957" i="12"/>
  <c r="I957" i="12"/>
  <c r="V957" i="12"/>
  <c r="B958" i="12"/>
  <c r="U957" i="12"/>
  <c r="E957" i="12"/>
  <c r="F957" i="12" s="1"/>
  <c r="W957" i="12" l="1"/>
  <c r="E2982" i="13"/>
  <c r="N958" i="12"/>
  <c r="O958" i="12" s="1"/>
  <c r="P958" i="12" s="1"/>
  <c r="J958" i="12"/>
  <c r="Y958" i="12"/>
  <c r="I958" i="12"/>
  <c r="V958" i="12"/>
  <c r="B959" i="12"/>
  <c r="U958" i="12"/>
  <c r="E958" i="12"/>
  <c r="F958" i="12" s="1"/>
  <c r="K957" i="12"/>
  <c r="Q957" i="12"/>
  <c r="R957" i="12" s="1"/>
  <c r="K958" i="12" l="1"/>
  <c r="Q958" i="12"/>
  <c r="R958" i="12" s="1"/>
  <c r="W958" i="12"/>
  <c r="E2981" i="13"/>
  <c r="J959" i="12"/>
  <c r="Y959" i="12"/>
  <c r="I959" i="12"/>
  <c r="V959" i="12"/>
  <c r="B960" i="12"/>
  <c r="U959" i="12"/>
  <c r="E959" i="12"/>
  <c r="F959" i="12" s="1"/>
  <c r="N959" i="12"/>
  <c r="O959" i="12" s="1"/>
  <c r="P959" i="12" s="1"/>
  <c r="W959" i="12" l="1"/>
  <c r="Q959" i="12"/>
  <c r="R959" i="12" s="1"/>
  <c r="E2980" i="13"/>
  <c r="J960" i="12"/>
  <c r="Y960" i="12"/>
  <c r="I960" i="12"/>
  <c r="V960" i="12"/>
  <c r="B961" i="12"/>
  <c r="U960" i="12"/>
  <c r="E960" i="12"/>
  <c r="F960" i="12" s="1"/>
  <c r="N960" i="12"/>
  <c r="O960" i="12" s="1"/>
  <c r="P960" i="12" s="1"/>
  <c r="K959" i="12"/>
  <c r="W960" i="12" l="1"/>
  <c r="Q960" i="12"/>
  <c r="R960" i="12" s="1"/>
  <c r="E2979" i="13"/>
  <c r="V961" i="12"/>
  <c r="B962" i="12"/>
  <c r="U961" i="12"/>
  <c r="E961" i="12"/>
  <c r="F961" i="12" s="1"/>
  <c r="N961" i="12"/>
  <c r="O961" i="12" s="1"/>
  <c r="P961" i="12" s="1"/>
  <c r="J961" i="12"/>
  <c r="Y961" i="12"/>
  <c r="I961" i="12"/>
  <c r="K960" i="12"/>
  <c r="W961" i="12" l="1"/>
  <c r="E2978" i="13"/>
  <c r="N962" i="12"/>
  <c r="O962" i="12" s="1"/>
  <c r="P962" i="12" s="1"/>
  <c r="J962" i="12"/>
  <c r="Y962" i="12"/>
  <c r="I962" i="12"/>
  <c r="V962" i="12"/>
  <c r="B963" i="12"/>
  <c r="U962" i="12"/>
  <c r="E962" i="12"/>
  <c r="F962" i="12" s="1"/>
  <c r="K961" i="12"/>
  <c r="Q961" i="12"/>
  <c r="R961" i="12" s="1"/>
  <c r="W962" i="12" l="1"/>
  <c r="K962" i="12"/>
  <c r="Q962" i="12"/>
  <c r="R962" i="12" s="1"/>
  <c r="E2977" i="13"/>
  <c r="N963" i="12"/>
  <c r="O963" i="12" s="1"/>
  <c r="P963" i="12" s="1"/>
  <c r="J963" i="12"/>
  <c r="Y963" i="12"/>
  <c r="I963" i="12"/>
  <c r="V963" i="12"/>
  <c r="B964" i="12"/>
  <c r="U963" i="12"/>
  <c r="E963" i="12"/>
  <c r="F963" i="12" s="1"/>
  <c r="Q963" i="12" l="1"/>
  <c r="R963" i="12" s="1"/>
  <c r="E2976" i="13"/>
  <c r="N964" i="12"/>
  <c r="O964" i="12" s="1"/>
  <c r="P964" i="12" s="1"/>
  <c r="J964" i="12"/>
  <c r="Y964" i="12"/>
  <c r="I964" i="12"/>
  <c r="V964" i="12"/>
  <c r="B965" i="12"/>
  <c r="U964" i="12"/>
  <c r="E964" i="12"/>
  <c r="F964" i="12" s="1"/>
  <c r="W963" i="12"/>
  <c r="K963" i="12"/>
  <c r="Q964" i="12" l="1"/>
  <c r="R964" i="12" s="1"/>
  <c r="K964" i="12"/>
  <c r="W964" i="12"/>
  <c r="E2975" i="13"/>
  <c r="J965" i="12"/>
  <c r="Y965" i="12"/>
  <c r="I965" i="12"/>
  <c r="V965" i="12"/>
  <c r="B966" i="12"/>
  <c r="U965" i="12"/>
  <c r="E965" i="12"/>
  <c r="F965" i="12" s="1"/>
  <c r="N965" i="12"/>
  <c r="O965" i="12" s="1"/>
  <c r="P965" i="12" s="1"/>
  <c r="W965" i="12" l="1"/>
  <c r="Q965" i="12"/>
  <c r="R965" i="12" s="1"/>
  <c r="E2974" i="13"/>
  <c r="V966" i="12"/>
  <c r="B967" i="12"/>
  <c r="U966" i="12"/>
  <c r="E966" i="12"/>
  <c r="F966" i="12" s="1"/>
  <c r="N966" i="12"/>
  <c r="O966" i="12" s="1"/>
  <c r="P966" i="12" s="1"/>
  <c r="J966" i="12"/>
  <c r="Y966" i="12"/>
  <c r="I966" i="12"/>
  <c r="K965" i="12"/>
  <c r="K966" i="12" l="1"/>
  <c r="Q966" i="12"/>
  <c r="R966" i="12" s="1"/>
  <c r="W966" i="12"/>
  <c r="E2973" i="13"/>
  <c r="B968" i="12"/>
  <c r="U967" i="12"/>
  <c r="E967" i="12"/>
  <c r="F967" i="12" s="1"/>
  <c r="N967" i="12"/>
  <c r="O967" i="12" s="1"/>
  <c r="P967" i="12" s="1"/>
  <c r="J967" i="12"/>
  <c r="Y967" i="12"/>
  <c r="I967" i="12"/>
  <c r="V967" i="12"/>
  <c r="W967" i="12" l="1"/>
  <c r="E2972" i="13"/>
  <c r="N968" i="12"/>
  <c r="O968" i="12" s="1"/>
  <c r="P968" i="12" s="1"/>
  <c r="J968" i="12"/>
  <c r="Y968" i="12"/>
  <c r="I968" i="12"/>
  <c r="V968" i="12"/>
  <c r="B969" i="12"/>
  <c r="U968" i="12"/>
  <c r="E968" i="12"/>
  <c r="F968" i="12" s="1"/>
  <c r="K967" i="12"/>
  <c r="Q967" i="12"/>
  <c r="R967" i="12" s="1"/>
  <c r="W968" i="12" l="1"/>
  <c r="K968" i="12"/>
  <c r="Q968" i="12"/>
  <c r="R968" i="12" s="1"/>
  <c r="E2971" i="13"/>
  <c r="N969" i="12"/>
  <c r="O969" i="12" s="1"/>
  <c r="P969" i="12" s="1"/>
  <c r="J969" i="12"/>
  <c r="Y969" i="12"/>
  <c r="I969" i="12"/>
  <c r="V969" i="12"/>
  <c r="B970" i="12"/>
  <c r="U969" i="12"/>
  <c r="E969" i="12"/>
  <c r="F969" i="12" s="1"/>
  <c r="W969" i="12" l="1"/>
  <c r="Q969" i="12"/>
  <c r="R969" i="12" s="1"/>
  <c r="E2970" i="13"/>
  <c r="J970" i="12"/>
  <c r="Y970" i="12"/>
  <c r="I970" i="12"/>
  <c r="V970" i="12"/>
  <c r="B971" i="12"/>
  <c r="U970" i="12"/>
  <c r="E970" i="12"/>
  <c r="F970" i="12" s="1"/>
  <c r="N970" i="12"/>
  <c r="O970" i="12" s="1"/>
  <c r="P970" i="12" s="1"/>
  <c r="K969" i="12"/>
  <c r="W970" i="12" l="1"/>
  <c r="K970" i="12"/>
  <c r="Q970" i="12"/>
  <c r="R970" i="12" s="1"/>
  <c r="E2969" i="13"/>
  <c r="Y971" i="12"/>
  <c r="I971" i="12"/>
  <c r="V971" i="12"/>
  <c r="B972" i="12"/>
  <c r="U971" i="12"/>
  <c r="E971" i="12"/>
  <c r="F971" i="12" s="1"/>
  <c r="N971" i="12"/>
  <c r="O971" i="12" s="1"/>
  <c r="P971" i="12" s="1"/>
  <c r="J971" i="12"/>
  <c r="W971" i="12" l="1"/>
  <c r="K971" i="12"/>
  <c r="Q971" i="12"/>
  <c r="R971" i="12" s="1"/>
  <c r="E2968" i="13"/>
  <c r="V972" i="12"/>
  <c r="B973" i="12"/>
  <c r="U972" i="12"/>
  <c r="E972" i="12"/>
  <c r="F972" i="12" s="1"/>
  <c r="N972" i="12"/>
  <c r="O972" i="12" s="1"/>
  <c r="P972" i="12" s="1"/>
  <c r="J972" i="12"/>
  <c r="Y972" i="12"/>
  <c r="I972" i="12"/>
  <c r="E2967" i="13" l="1"/>
  <c r="N973" i="12"/>
  <c r="O973" i="12" s="1"/>
  <c r="P973" i="12" s="1"/>
  <c r="J973" i="12"/>
  <c r="Y973" i="12"/>
  <c r="I973" i="12"/>
  <c r="V973" i="12"/>
  <c r="B974" i="12"/>
  <c r="U973" i="12"/>
  <c r="E973" i="12"/>
  <c r="F973" i="12" s="1"/>
  <c r="K972" i="12"/>
  <c r="Q972" i="12"/>
  <c r="R972" i="12" s="1"/>
  <c r="W972" i="12"/>
  <c r="W973" i="12" l="1"/>
  <c r="K973" i="12"/>
  <c r="E2966" i="13"/>
  <c r="N974" i="12"/>
  <c r="O974" i="12" s="1"/>
  <c r="P974" i="12" s="1"/>
  <c r="J974" i="12"/>
  <c r="Y974" i="12"/>
  <c r="I974" i="12"/>
  <c r="V974" i="12"/>
  <c r="B975" i="12"/>
  <c r="U974" i="12"/>
  <c r="E974" i="12"/>
  <c r="F974" i="12" s="1"/>
  <c r="Q973" i="12"/>
  <c r="R973" i="12" s="1"/>
  <c r="Q974" i="12" l="1"/>
  <c r="R974" i="12" s="1"/>
  <c r="W974" i="12"/>
  <c r="E2965" i="13"/>
  <c r="J975" i="12"/>
  <c r="Y975" i="12"/>
  <c r="I975" i="12"/>
  <c r="V975" i="12"/>
  <c r="B976" i="12"/>
  <c r="U975" i="12"/>
  <c r="E975" i="12"/>
  <c r="F975" i="12" s="1"/>
  <c r="N975" i="12"/>
  <c r="O975" i="12" s="1"/>
  <c r="P975" i="12" s="1"/>
  <c r="K974" i="12"/>
  <c r="W975" i="12" l="1"/>
  <c r="E2964" i="13"/>
  <c r="J976" i="12"/>
  <c r="Y976" i="12"/>
  <c r="I976" i="12"/>
  <c r="V976" i="12"/>
  <c r="B977" i="12"/>
  <c r="U976" i="12"/>
  <c r="E976" i="12"/>
  <c r="F976" i="12" s="1"/>
  <c r="N976" i="12"/>
  <c r="O976" i="12" s="1"/>
  <c r="P976" i="12" s="1"/>
  <c r="K975" i="12"/>
  <c r="Q975" i="12"/>
  <c r="R975" i="12" s="1"/>
  <c r="W976" i="12" l="1"/>
  <c r="E2963" i="13"/>
  <c r="V977" i="12"/>
  <c r="B978" i="12"/>
  <c r="U977" i="12"/>
  <c r="E977" i="12"/>
  <c r="F977" i="12" s="1"/>
  <c r="N977" i="12"/>
  <c r="O977" i="12" s="1"/>
  <c r="P977" i="12" s="1"/>
  <c r="J977" i="12"/>
  <c r="Y977" i="12"/>
  <c r="I977" i="12"/>
  <c r="K976" i="12"/>
  <c r="Q976" i="12"/>
  <c r="R976" i="12" s="1"/>
  <c r="W977" i="12" l="1"/>
  <c r="Q977" i="12"/>
  <c r="R977" i="12" s="1"/>
  <c r="E2962" i="13"/>
  <c r="N978" i="12"/>
  <c r="O978" i="12" s="1"/>
  <c r="P978" i="12" s="1"/>
  <c r="J978" i="12"/>
  <c r="Y978" i="12"/>
  <c r="I978" i="12"/>
  <c r="V978" i="12"/>
  <c r="E978" i="12"/>
  <c r="F978" i="12" s="1"/>
  <c r="B979" i="12"/>
  <c r="U978" i="12"/>
  <c r="K977" i="12"/>
  <c r="Q978" i="12" l="1"/>
  <c r="R978" i="12" s="1"/>
  <c r="W978" i="12"/>
  <c r="E2961" i="13"/>
  <c r="N979" i="12"/>
  <c r="O979" i="12" s="1"/>
  <c r="P979" i="12" s="1"/>
  <c r="J979" i="12"/>
  <c r="Y979" i="12"/>
  <c r="I979" i="12"/>
  <c r="V979" i="12"/>
  <c r="B980" i="12"/>
  <c r="U979" i="12"/>
  <c r="E979" i="12"/>
  <c r="F979" i="12" s="1"/>
  <c r="K978" i="12"/>
  <c r="K979" i="12" l="1"/>
  <c r="Q979" i="12"/>
  <c r="R979" i="12" s="1"/>
  <c r="W979" i="12"/>
  <c r="E2960" i="13"/>
  <c r="N980" i="12"/>
  <c r="O980" i="12" s="1"/>
  <c r="P980" i="12" s="1"/>
  <c r="J980" i="12"/>
  <c r="Y980" i="12"/>
  <c r="I980" i="12"/>
  <c r="V980" i="12"/>
  <c r="B981" i="12"/>
  <c r="U980" i="12"/>
  <c r="E980" i="12"/>
  <c r="F980" i="12" s="1"/>
  <c r="Q980" i="12" l="1"/>
  <c r="R980" i="12" s="1"/>
  <c r="W980" i="12"/>
  <c r="E2959" i="13"/>
  <c r="J981" i="12"/>
  <c r="Y981" i="12"/>
  <c r="I981" i="12"/>
  <c r="V981" i="12"/>
  <c r="B982" i="12"/>
  <c r="U981" i="12"/>
  <c r="E981" i="12"/>
  <c r="F981" i="12" s="1"/>
  <c r="N981" i="12"/>
  <c r="O981" i="12" s="1"/>
  <c r="P981" i="12" s="1"/>
  <c r="K980" i="12"/>
  <c r="W981" i="12" l="1"/>
  <c r="Q981" i="12"/>
  <c r="R981" i="12" s="1"/>
  <c r="E2958" i="13"/>
  <c r="V982" i="12"/>
  <c r="B983" i="12"/>
  <c r="U982" i="12"/>
  <c r="E982" i="12"/>
  <c r="F982" i="12" s="1"/>
  <c r="N982" i="12"/>
  <c r="O982" i="12" s="1"/>
  <c r="P982" i="12" s="1"/>
  <c r="J982" i="12"/>
  <c r="Y982" i="12"/>
  <c r="I982" i="12"/>
  <c r="K981" i="12"/>
  <c r="E2957" i="13" l="1"/>
  <c r="B984" i="12"/>
  <c r="U983" i="12"/>
  <c r="E983" i="12"/>
  <c r="F983" i="12" s="1"/>
  <c r="N983" i="12"/>
  <c r="O983" i="12" s="1"/>
  <c r="P983" i="12" s="1"/>
  <c r="J983" i="12"/>
  <c r="Y983" i="12"/>
  <c r="I983" i="12"/>
  <c r="V983" i="12"/>
  <c r="K982" i="12"/>
  <c r="Q982" i="12"/>
  <c r="R982" i="12" s="1"/>
  <c r="W982" i="12"/>
  <c r="W983" i="12" l="1"/>
  <c r="Q983" i="12"/>
  <c r="R983" i="12" s="1"/>
  <c r="E2956" i="13"/>
  <c r="N984" i="12"/>
  <c r="O984" i="12" s="1"/>
  <c r="P984" i="12" s="1"/>
  <c r="J984" i="12"/>
  <c r="Y984" i="12"/>
  <c r="I984" i="12"/>
  <c r="V984" i="12"/>
  <c r="B985" i="12"/>
  <c r="U984" i="12"/>
  <c r="E984" i="12"/>
  <c r="F984" i="12" s="1"/>
  <c r="K983" i="12"/>
  <c r="K984" i="12" l="1"/>
  <c r="Q984" i="12"/>
  <c r="R984" i="12" s="1"/>
  <c r="W984" i="12"/>
  <c r="E2955" i="13"/>
  <c r="N985" i="12"/>
  <c r="O985" i="12" s="1"/>
  <c r="P985" i="12" s="1"/>
  <c r="J985" i="12"/>
  <c r="Y985" i="12"/>
  <c r="I985" i="12"/>
  <c r="V985" i="12"/>
  <c r="B986" i="12"/>
  <c r="U985" i="12"/>
  <c r="E985" i="12"/>
  <c r="F985" i="12" s="1"/>
  <c r="Q985" i="12" l="1"/>
  <c r="R985" i="12" s="1"/>
  <c r="E2954" i="13"/>
  <c r="J986" i="12"/>
  <c r="Y986" i="12"/>
  <c r="I986" i="12"/>
  <c r="V986" i="12"/>
  <c r="B987" i="12"/>
  <c r="U986" i="12"/>
  <c r="E986" i="12"/>
  <c r="F986" i="12" s="1"/>
  <c r="N986" i="12"/>
  <c r="O986" i="12" s="1"/>
  <c r="P986" i="12" s="1"/>
  <c r="K985" i="12"/>
  <c r="W985" i="12"/>
  <c r="W986" i="12" l="1"/>
  <c r="E2953" i="13"/>
  <c r="Y987" i="12"/>
  <c r="I987" i="12"/>
  <c r="V987" i="12"/>
  <c r="B988" i="12"/>
  <c r="U987" i="12"/>
  <c r="E987" i="12"/>
  <c r="F987" i="12" s="1"/>
  <c r="N987" i="12"/>
  <c r="O987" i="12" s="1"/>
  <c r="P987" i="12" s="1"/>
  <c r="J987" i="12"/>
  <c r="K986" i="12"/>
  <c r="Q986" i="12"/>
  <c r="R986" i="12" s="1"/>
  <c r="W987" i="12" l="1"/>
  <c r="Q987" i="12"/>
  <c r="R987" i="12" s="1"/>
  <c r="E2952" i="13"/>
  <c r="V988" i="12"/>
  <c r="B989" i="12"/>
  <c r="U988" i="12"/>
  <c r="E988" i="12"/>
  <c r="F988" i="12" s="1"/>
  <c r="N988" i="12"/>
  <c r="O988" i="12" s="1"/>
  <c r="P988" i="12" s="1"/>
  <c r="J988" i="12"/>
  <c r="Y988" i="12"/>
  <c r="I988" i="12"/>
  <c r="K987" i="12"/>
  <c r="K988" i="12" l="1"/>
  <c r="W988" i="12"/>
  <c r="Q988" i="12"/>
  <c r="R988" i="12" s="1"/>
  <c r="E2951" i="13"/>
  <c r="N989" i="12"/>
  <c r="O989" i="12" s="1"/>
  <c r="P989" i="12" s="1"/>
  <c r="J989" i="12"/>
  <c r="Y989" i="12"/>
  <c r="I989" i="12"/>
  <c r="V989" i="12"/>
  <c r="B990" i="12"/>
  <c r="U989" i="12"/>
  <c r="E989" i="12"/>
  <c r="F989" i="12" s="1"/>
  <c r="W989" i="12" l="1"/>
  <c r="E2950" i="13"/>
  <c r="N990" i="12"/>
  <c r="O990" i="12" s="1"/>
  <c r="P990" i="12" s="1"/>
  <c r="J990" i="12"/>
  <c r="Y990" i="12"/>
  <c r="I990" i="12"/>
  <c r="V990" i="12"/>
  <c r="B991" i="12"/>
  <c r="U990" i="12"/>
  <c r="E990" i="12"/>
  <c r="F990" i="12" s="1"/>
  <c r="K989" i="12"/>
  <c r="Q989" i="12"/>
  <c r="R989" i="12" s="1"/>
  <c r="Q990" i="12" l="1"/>
  <c r="R990" i="12" s="1"/>
  <c r="W990" i="12"/>
  <c r="E2949" i="13"/>
  <c r="J991" i="12"/>
  <c r="Y991" i="12"/>
  <c r="I991" i="12"/>
  <c r="V991" i="12"/>
  <c r="B992" i="12"/>
  <c r="U991" i="12"/>
  <c r="E991" i="12"/>
  <c r="F991" i="12" s="1"/>
  <c r="N991" i="12"/>
  <c r="O991" i="12" s="1"/>
  <c r="P991" i="12" s="1"/>
  <c r="K990" i="12"/>
  <c r="E2948" i="13" l="1"/>
  <c r="J992" i="12"/>
  <c r="Y992" i="12"/>
  <c r="I992" i="12"/>
  <c r="V992" i="12"/>
  <c r="B993" i="12"/>
  <c r="U992" i="12"/>
  <c r="E992" i="12"/>
  <c r="F992" i="12" s="1"/>
  <c r="N992" i="12"/>
  <c r="O992" i="12" s="1"/>
  <c r="P992" i="12" s="1"/>
  <c r="K991" i="12"/>
  <c r="Q991" i="12"/>
  <c r="R991" i="12" s="1"/>
  <c r="W991" i="12"/>
  <c r="W992" i="12" l="1"/>
  <c r="E2947" i="13"/>
  <c r="V993" i="12"/>
  <c r="B994" i="12"/>
  <c r="U993" i="12"/>
  <c r="E993" i="12"/>
  <c r="F993" i="12" s="1"/>
  <c r="N993" i="12"/>
  <c r="O993" i="12" s="1"/>
  <c r="P993" i="12" s="1"/>
  <c r="J993" i="12"/>
  <c r="Y993" i="12"/>
  <c r="I993" i="12"/>
  <c r="K992" i="12"/>
  <c r="Q992" i="12"/>
  <c r="R992" i="12" s="1"/>
  <c r="K993" i="12" l="1"/>
  <c r="Q993" i="12"/>
  <c r="R993" i="12" s="1"/>
  <c r="W993" i="12"/>
  <c r="E2946" i="13"/>
  <c r="N994" i="12"/>
  <c r="O994" i="12" s="1"/>
  <c r="P994" i="12" s="1"/>
  <c r="J994" i="12"/>
  <c r="Y994" i="12"/>
  <c r="I994" i="12"/>
  <c r="V994" i="12"/>
  <c r="B995" i="12"/>
  <c r="U994" i="12"/>
  <c r="E994" i="12"/>
  <c r="F994" i="12" s="1"/>
  <c r="W994" i="12" l="1"/>
  <c r="Q994" i="12"/>
  <c r="R994" i="12" s="1"/>
  <c r="E2945" i="13"/>
  <c r="N995" i="12"/>
  <c r="O995" i="12" s="1"/>
  <c r="P995" i="12" s="1"/>
  <c r="J995" i="12"/>
  <c r="Y995" i="12"/>
  <c r="I995" i="12"/>
  <c r="V995" i="12"/>
  <c r="B996" i="12"/>
  <c r="U995" i="12"/>
  <c r="E995" i="12"/>
  <c r="F995" i="12" s="1"/>
  <c r="K994" i="12"/>
  <c r="K995" i="12" l="1"/>
  <c r="W995" i="12"/>
  <c r="Q995" i="12"/>
  <c r="R995" i="12" s="1"/>
  <c r="E2944" i="13"/>
  <c r="B997" i="12"/>
  <c r="U996" i="12"/>
  <c r="E996" i="12"/>
  <c r="F996" i="12" s="1"/>
  <c r="N996" i="12"/>
  <c r="O996" i="12" s="1"/>
  <c r="P996" i="12" s="1"/>
  <c r="J996" i="12"/>
  <c r="I996" i="12"/>
  <c r="Y996" i="12"/>
  <c r="V996" i="12"/>
  <c r="W996" i="12" l="1"/>
  <c r="K996" i="12"/>
  <c r="E2943" i="13"/>
  <c r="J997" i="12"/>
  <c r="Y997" i="12"/>
  <c r="B998" i="12"/>
  <c r="N997" i="12"/>
  <c r="O997" i="12" s="1"/>
  <c r="P997" i="12" s="1"/>
  <c r="I997" i="12"/>
  <c r="E997" i="12"/>
  <c r="F997" i="12" s="1"/>
  <c r="V997" i="12"/>
  <c r="U997" i="12"/>
  <c r="Q996" i="12"/>
  <c r="R996" i="12" s="1"/>
  <c r="W997" i="12" l="1"/>
  <c r="Q997" i="12"/>
  <c r="R997" i="12" s="1"/>
  <c r="K997" i="12"/>
  <c r="E2942" i="13"/>
  <c r="Y998" i="12"/>
  <c r="I998" i="12"/>
  <c r="V998" i="12"/>
  <c r="U998" i="12"/>
  <c r="B999" i="12"/>
  <c r="N998" i="12"/>
  <c r="O998" i="12" s="1"/>
  <c r="P998" i="12" s="1"/>
  <c r="J998" i="12"/>
  <c r="E998" i="12"/>
  <c r="F998" i="12" s="1"/>
  <c r="W998" i="12" l="1"/>
  <c r="Q998" i="12"/>
  <c r="R998" i="12" s="1"/>
  <c r="E2941" i="13"/>
  <c r="V999" i="12"/>
  <c r="B1000" i="12"/>
  <c r="N999" i="12"/>
  <c r="O999" i="12" s="1"/>
  <c r="P999" i="12" s="1"/>
  <c r="J999" i="12"/>
  <c r="I999" i="12"/>
  <c r="E999" i="12"/>
  <c r="F999" i="12" s="1"/>
  <c r="Y999" i="12"/>
  <c r="U999" i="12"/>
  <c r="K998" i="12"/>
  <c r="W999" i="12" l="1"/>
  <c r="Q999" i="12"/>
  <c r="R999" i="12" s="1"/>
  <c r="K999" i="12"/>
  <c r="E2940" i="13"/>
  <c r="Y1000" i="12"/>
  <c r="I1000" i="12"/>
  <c r="V1000" i="12"/>
  <c r="U1000" i="12"/>
  <c r="N1000" i="12"/>
  <c r="O1000" i="12" s="1"/>
  <c r="P1000" i="12" s="1"/>
  <c r="B1001" i="12"/>
  <c r="J1000" i="12"/>
  <c r="E1000" i="12"/>
  <c r="F1000" i="12" s="1"/>
  <c r="W1000" i="12" l="1"/>
  <c r="E2939" i="13"/>
  <c r="N1001" i="12"/>
  <c r="O1001" i="12" s="1"/>
  <c r="P1001" i="12" s="1"/>
  <c r="V1001" i="12"/>
  <c r="B1002" i="12"/>
  <c r="J1001" i="12"/>
  <c r="I1001" i="12"/>
  <c r="E1001" i="12"/>
  <c r="F1001" i="12" s="1"/>
  <c r="Y1001" i="12"/>
  <c r="U1001" i="12"/>
  <c r="K1000" i="12"/>
  <c r="Q1000" i="12"/>
  <c r="R1000" i="12" s="1"/>
  <c r="K1001" i="12" l="1"/>
  <c r="E2938" i="13"/>
  <c r="N1002" i="12"/>
  <c r="O1002" i="12" s="1"/>
  <c r="P1002" i="12" s="1"/>
  <c r="J1002" i="12"/>
  <c r="V1002" i="12"/>
  <c r="U1002" i="12"/>
  <c r="B1003" i="12"/>
  <c r="I1002" i="12"/>
  <c r="E1002" i="12"/>
  <c r="F1002" i="12" s="1"/>
  <c r="Y1002" i="12"/>
  <c r="Q1001" i="12"/>
  <c r="R1001" i="12" s="1"/>
  <c r="W1001" i="12"/>
  <c r="W1002" i="12" l="1"/>
  <c r="Q1002" i="12"/>
  <c r="R1002" i="12" s="1"/>
  <c r="K1002" i="12"/>
  <c r="E2937" i="13"/>
  <c r="J1003" i="12"/>
  <c r="Y1003" i="12"/>
  <c r="N1003" i="12"/>
  <c r="O1003" i="12" s="1"/>
  <c r="P1003" i="12" s="1"/>
  <c r="B1004" i="12"/>
  <c r="I1003" i="12"/>
  <c r="E1003" i="12"/>
  <c r="F1003" i="12" s="1"/>
  <c r="V1003" i="12"/>
  <c r="U1003" i="12"/>
  <c r="W1003" i="12" l="1"/>
  <c r="K1003" i="12"/>
  <c r="E2936" i="13"/>
  <c r="Y1004" i="12"/>
  <c r="I1004" i="12"/>
  <c r="V1004" i="12"/>
  <c r="B1005" i="12"/>
  <c r="U1004" i="12"/>
  <c r="E1004" i="12"/>
  <c r="F1004" i="12" s="1"/>
  <c r="J1004" i="12"/>
  <c r="N1004" i="12"/>
  <c r="O1004" i="12" s="1"/>
  <c r="P1004" i="12" s="1"/>
  <c r="Q1003" i="12"/>
  <c r="R1003" i="12" s="1"/>
  <c r="W1004" i="12" l="1"/>
  <c r="E2935" i="13"/>
  <c r="V1005" i="12"/>
  <c r="B1006" i="12"/>
  <c r="U1005" i="12"/>
  <c r="E1005" i="12"/>
  <c r="F1005" i="12" s="1"/>
  <c r="J1005" i="12"/>
  <c r="Y1005" i="12"/>
  <c r="N1005" i="12"/>
  <c r="O1005" i="12" s="1"/>
  <c r="P1005" i="12" s="1"/>
  <c r="I1005" i="12"/>
  <c r="K1004" i="12"/>
  <c r="Q1004" i="12"/>
  <c r="R1004" i="12" s="1"/>
  <c r="W1005" i="12" l="1"/>
  <c r="Q1005" i="12"/>
  <c r="R1005" i="12" s="1"/>
  <c r="E2934" i="13"/>
  <c r="B1007" i="12"/>
  <c r="U1006" i="12"/>
  <c r="E1006" i="12"/>
  <c r="F1006" i="12" s="1"/>
  <c r="N1006" i="12"/>
  <c r="O1006" i="12" s="1"/>
  <c r="P1006" i="12" s="1"/>
  <c r="Y1006" i="12"/>
  <c r="V1006" i="12"/>
  <c r="J1006" i="12"/>
  <c r="I1006" i="12"/>
  <c r="K1005" i="12"/>
  <c r="W1006" i="12" l="1"/>
  <c r="Q1006" i="12"/>
  <c r="R1006" i="12" s="1"/>
  <c r="E2933" i="13"/>
  <c r="N1007" i="12"/>
  <c r="O1007" i="12" s="1"/>
  <c r="P1007" i="12" s="1"/>
  <c r="J1007" i="12"/>
  <c r="Y1007" i="12"/>
  <c r="V1007" i="12"/>
  <c r="U1007" i="12"/>
  <c r="I1007" i="12"/>
  <c r="E1007" i="12"/>
  <c r="F1007" i="12" s="1"/>
  <c r="B1008" i="12"/>
  <c r="K1006" i="12"/>
  <c r="Q1007" i="12" l="1"/>
  <c r="R1007" i="12" s="1"/>
  <c r="E2932" i="13"/>
  <c r="J1008" i="12"/>
  <c r="Y1008" i="12"/>
  <c r="I1008" i="12"/>
  <c r="V1008" i="12"/>
  <c r="U1008" i="12"/>
  <c r="N1008" i="12"/>
  <c r="O1008" i="12" s="1"/>
  <c r="P1008" i="12" s="1"/>
  <c r="E1008" i="12"/>
  <c r="F1008" i="12" s="1"/>
  <c r="B1009" i="12"/>
  <c r="K1007" i="12"/>
  <c r="W1007" i="12"/>
  <c r="W1008" i="12" l="1"/>
  <c r="Q1008" i="12"/>
  <c r="R1008" i="12" s="1"/>
  <c r="K1008" i="12"/>
  <c r="E2931" i="13"/>
  <c r="J1009" i="12"/>
  <c r="Y1009" i="12"/>
  <c r="I1009" i="12"/>
  <c r="V1009" i="12"/>
  <c r="B1010" i="12"/>
  <c r="U1009" i="12"/>
  <c r="E1009" i="12"/>
  <c r="F1009" i="12" s="1"/>
  <c r="N1009" i="12"/>
  <c r="O1009" i="12" s="1"/>
  <c r="P1009" i="12" s="1"/>
  <c r="W1009" i="12" l="1"/>
  <c r="Q1009" i="12"/>
  <c r="R1009" i="12" s="1"/>
  <c r="K1009" i="12"/>
  <c r="E2930" i="13"/>
  <c r="Y1010" i="12"/>
  <c r="I1010" i="12"/>
  <c r="V1010" i="12"/>
  <c r="B1011" i="12"/>
  <c r="U1010" i="12"/>
  <c r="E1010" i="12"/>
  <c r="F1010" i="12" s="1"/>
  <c r="J1010" i="12"/>
  <c r="N1010" i="12"/>
  <c r="O1010" i="12" s="1"/>
  <c r="P1010" i="12" s="1"/>
  <c r="Q1010" i="12" l="1"/>
  <c r="R1010" i="12" s="1"/>
  <c r="W1010" i="12"/>
  <c r="E2929" i="13"/>
  <c r="V1011" i="12"/>
  <c r="N1011" i="12"/>
  <c r="O1011" i="12" s="1"/>
  <c r="P1011" i="12" s="1"/>
  <c r="Y1011" i="12"/>
  <c r="I1011" i="12"/>
  <c r="J1011" i="12"/>
  <c r="E1011" i="12"/>
  <c r="F1011" i="12" s="1"/>
  <c r="B1012" i="12"/>
  <c r="U1011" i="12"/>
  <c r="K1010" i="12"/>
  <c r="W1011" i="12" l="1"/>
  <c r="Q1011" i="12"/>
  <c r="R1011" i="12" s="1"/>
  <c r="K1011" i="12"/>
  <c r="E2928" i="13"/>
  <c r="N1012" i="12"/>
  <c r="O1012" i="12" s="1"/>
  <c r="P1012" i="12" s="1"/>
  <c r="V1012" i="12"/>
  <c r="B1013" i="12"/>
  <c r="U1012" i="12"/>
  <c r="E1012" i="12"/>
  <c r="F1012" i="12" s="1"/>
  <c r="J1012" i="12"/>
  <c r="I1012" i="12"/>
  <c r="Y1012" i="12"/>
  <c r="K1012" i="12" l="1"/>
  <c r="W1012" i="12"/>
  <c r="E2927" i="13"/>
  <c r="N1013" i="12"/>
  <c r="O1013" i="12" s="1"/>
  <c r="P1013" i="12" s="1"/>
  <c r="J1013" i="12"/>
  <c r="Y1013" i="12"/>
  <c r="I1013" i="12"/>
  <c r="V1013" i="12"/>
  <c r="U1013" i="12"/>
  <c r="E1013" i="12"/>
  <c r="F1013" i="12" s="1"/>
  <c r="B1014" i="12"/>
  <c r="Q1012" i="12"/>
  <c r="R1012" i="12" s="1"/>
  <c r="K1013" i="12" l="1"/>
  <c r="E2926" i="13"/>
  <c r="J1014" i="12"/>
  <c r="Y1014" i="12"/>
  <c r="I1014" i="12"/>
  <c r="V1014" i="12"/>
  <c r="B1015" i="12"/>
  <c r="U1014" i="12"/>
  <c r="E1014" i="12"/>
  <c r="F1014" i="12" s="1"/>
  <c r="N1014" i="12"/>
  <c r="O1014" i="12" s="1"/>
  <c r="P1014" i="12" s="1"/>
  <c r="Q1013" i="12"/>
  <c r="R1013" i="12" s="1"/>
  <c r="W1013" i="12"/>
  <c r="W1014" i="12" l="1"/>
  <c r="Q1014" i="12"/>
  <c r="R1014" i="12" s="1"/>
  <c r="K1014" i="12"/>
  <c r="E2925" i="13"/>
  <c r="J1015" i="12"/>
  <c r="V1015" i="12"/>
  <c r="B1016" i="12"/>
  <c r="U1015" i="12"/>
  <c r="E1015" i="12"/>
  <c r="F1015" i="12" s="1"/>
  <c r="Y1015" i="12"/>
  <c r="N1015" i="12"/>
  <c r="O1015" i="12" s="1"/>
  <c r="P1015" i="12" s="1"/>
  <c r="I1015" i="12"/>
  <c r="Q1015" i="12" l="1"/>
  <c r="R1015" i="12" s="1"/>
  <c r="K1015" i="12"/>
  <c r="W1015" i="12"/>
  <c r="E2924" i="13"/>
  <c r="B1017" i="12"/>
  <c r="U1016" i="12"/>
  <c r="E1016" i="12"/>
  <c r="F1016" i="12" s="1"/>
  <c r="J1016" i="12"/>
  <c r="Y1016" i="12"/>
  <c r="I1016" i="12"/>
  <c r="V1016" i="12"/>
  <c r="N1016" i="12"/>
  <c r="O1016" i="12" s="1"/>
  <c r="P1016" i="12" s="1"/>
  <c r="W1016" i="12" l="1"/>
  <c r="Q1016" i="12"/>
  <c r="R1016" i="12" s="1"/>
  <c r="E2923" i="13"/>
  <c r="N1017" i="12"/>
  <c r="O1017" i="12" s="1"/>
  <c r="P1017" i="12" s="1"/>
  <c r="Y1017" i="12"/>
  <c r="I1017" i="12"/>
  <c r="V1017" i="12"/>
  <c r="U1017" i="12"/>
  <c r="J1017" i="12"/>
  <c r="E1017" i="12"/>
  <c r="F1017" i="12" s="1"/>
  <c r="B1018" i="12"/>
  <c r="K1016" i="12"/>
  <c r="W1017" i="12" l="1"/>
  <c r="K1017" i="12"/>
  <c r="Q1017" i="12"/>
  <c r="R1017" i="12" s="1"/>
  <c r="E2922" i="13"/>
  <c r="N1018" i="12"/>
  <c r="O1018" i="12" s="1"/>
  <c r="P1018" i="12" s="1"/>
  <c r="J1018" i="12"/>
  <c r="Y1018" i="12"/>
  <c r="I1018" i="12"/>
  <c r="V1018" i="12"/>
  <c r="B1019" i="12"/>
  <c r="U1018" i="12"/>
  <c r="E1018" i="12"/>
  <c r="F1018" i="12" s="1"/>
  <c r="W1018" i="12" l="1"/>
  <c r="Q1018" i="12"/>
  <c r="R1018" i="12" s="1"/>
  <c r="E2921" i="13"/>
  <c r="N1019" i="12"/>
  <c r="O1019" i="12" s="1"/>
  <c r="P1019" i="12" s="1"/>
  <c r="J1019" i="12"/>
  <c r="Y1019" i="12"/>
  <c r="I1019" i="12"/>
  <c r="V1019" i="12"/>
  <c r="E1019" i="12"/>
  <c r="F1019" i="12" s="1"/>
  <c r="B1020" i="12"/>
  <c r="U1019" i="12"/>
  <c r="K1018" i="12"/>
  <c r="K1019" i="12" l="1"/>
  <c r="W1019" i="12"/>
  <c r="E2920" i="13"/>
  <c r="Y1020" i="12"/>
  <c r="I1020" i="12"/>
  <c r="V1020" i="12"/>
  <c r="B1021" i="12"/>
  <c r="U1020" i="12"/>
  <c r="E1020" i="12"/>
  <c r="F1020" i="12" s="1"/>
  <c r="N1020" i="12"/>
  <c r="O1020" i="12" s="1"/>
  <c r="P1020" i="12" s="1"/>
  <c r="J1020" i="12"/>
  <c r="Q1019" i="12"/>
  <c r="R1019" i="12" s="1"/>
  <c r="W1020" i="12" l="1"/>
  <c r="E2919" i="13"/>
  <c r="V1021" i="12"/>
  <c r="B1022" i="12"/>
  <c r="U1021" i="12"/>
  <c r="E1021" i="12"/>
  <c r="F1021" i="12" s="1"/>
  <c r="N1021" i="12"/>
  <c r="O1021" i="12" s="1"/>
  <c r="P1021" i="12" s="1"/>
  <c r="J1021" i="12"/>
  <c r="I1021" i="12"/>
  <c r="Y1021" i="12"/>
  <c r="K1020" i="12"/>
  <c r="Q1020" i="12"/>
  <c r="R1020" i="12" s="1"/>
  <c r="W1021" i="12" l="1"/>
  <c r="E2918" i="13"/>
  <c r="B1023" i="12"/>
  <c r="U1022" i="12"/>
  <c r="E1022" i="12"/>
  <c r="F1022" i="12" s="1"/>
  <c r="N1022" i="12"/>
  <c r="O1022" i="12" s="1"/>
  <c r="P1022" i="12" s="1"/>
  <c r="J1022" i="12"/>
  <c r="Y1022" i="12"/>
  <c r="V1022" i="12"/>
  <c r="I1022" i="12"/>
  <c r="K1021" i="12"/>
  <c r="Q1021" i="12"/>
  <c r="R1021" i="12" s="1"/>
  <c r="K1022" i="12" l="1"/>
  <c r="W1022" i="12"/>
  <c r="Q1022" i="12"/>
  <c r="R1022" i="12" s="1"/>
  <c r="E2917" i="13"/>
  <c r="N1023" i="12"/>
  <c r="O1023" i="12" s="1"/>
  <c r="P1023" i="12" s="1"/>
  <c r="J1023" i="12"/>
  <c r="B1024" i="12"/>
  <c r="U1023" i="12"/>
  <c r="E1023" i="12"/>
  <c r="F1023" i="12" s="1"/>
  <c r="Y1023" i="12"/>
  <c r="V1023" i="12"/>
  <c r="I1023" i="12"/>
  <c r="E2916" i="13" l="1"/>
  <c r="J1024" i="12"/>
  <c r="Y1024" i="12"/>
  <c r="I1024" i="12"/>
  <c r="B1025" i="12"/>
  <c r="U1024" i="12"/>
  <c r="E1024" i="12"/>
  <c r="F1024" i="12" s="1"/>
  <c r="V1024" i="12"/>
  <c r="N1024" i="12"/>
  <c r="O1024" i="12" s="1"/>
  <c r="P1024" i="12" s="1"/>
  <c r="K1023" i="12"/>
  <c r="Q1023" i="12"/>
  <c r="R1023" i="12" s="1"/>
  <c r="W1023" i="12"/>
  <c r="W1024" i="12" l="1"/>
  <c r="Q1024" i="12"/>
  <c r="R1024" i="12" s="1"/>
  <c r="E2915" i="13"/>
  <c r="J1025" i="12"/>
  <c r="Y1025" i="12"/>
  <c r="I1025" i="12"/>
  <c r="V1025" i="12"/>
  <c r="B1026" i="12"/>
  <c r="U1025" i="12"/>
  <c r="E1025" i="12"/>
  <c r="F1025" i="12" s="1"/>
  <c r="N1025" i="12"/>
  <c r="O1025" i="12" s="1"/>
  <c r="P1025" i="12" s="1"/>
  <c r="K1024" i="12"/>
  <c r="E2914" i="13" l="1"/>
  <c r="Y1026" i="12"/>
  <c r="I1026" i="12"/>
  <c r="V1026" i="12"/>
  <c r="B1027" i="12"/>
  <c r="U1026" i="12"/>
  <c r="E1026" i="12"/>
  <c r="F1026" i="12" s="1"/>
  <c r="N1026" i="12"/>
  <c r="O1026" i="12" s="1"/>
  <c r="P1026" i="12" s="1"/>
  <c r="J1026" i="12"/>
  <c r="K1025" i="12"/>
  <c r="Q1025" i="12"/>
  <c r="R1025" i="12" s="1"/>
  <c r="W1025" i="12"/>
  <c r="W1026" i="12" l="1"/>
  <c r="Q1026" i="12"/>
  <c r="R1026" i="12" s="1"/>
  <c r="E2913" i="13"/>
  <c r="V1027" i="12"/>
  <c r="N1027" i="12"/>
  <c r="O1027" i="12" s="1"/>
  <c r="P1027" i="12" s="1"/>
  <c r="Y1027" i="12"/>
  <c r="I1027" i="12"/>
  <c r="B1028" i="12"/>
  <c r="U1027" i="12"/>
  <c r="J1027" i="12"/>
  <c r="E1027" i="12"/>
  <c r="F1027" i="12" s="1"/>
  <c r="K1026" i="12"/>
  <c r="Q1027" i="12" l="1"/>
  <c r="R1027" i="12" s="1"/>
  <c r="W1027" i="12"/>
  <c r="E2912" i="13"/>
  <c r="N1028" i="12"/>
  <c r="O1028" i="12" s="1"/>
  <c r="P1028" i="12" s="1"/>
  <c r="Y1028" i="12"/>
  <c r="I1028" i="12"/>
  <c r="V1028" i="12"/>
  <c r="B1029" i="12"/>
  <c r="U1028" i="12"/>
  <c r="E1028" i="12"/>
  <c r="F1028" i="12" s="1"/>
  <c r="J1028" i="12"/>
  <c r="K1027" i="12"/>
  <c r="Q1028" i="12" l="1"/>
  <c r="R1028" i="12" s="1"/>
  <c r="W1028" i="12"/>
  <c r="E2911" i="13"/>
  <c r="N1029" i="12"/>
  <c r="O1029" i="12" s="1"/>
  <c r="P1029" i="12" s="1"/>
  <c r="J1029" i="12"/>
  <c r="Y1029" i="12"/>
  <c r="I1029" i="12"/>
  <c r="V1029" i="12"/>
  <c r="B1030" i="12"/>
  <c r="U1029" i="12"/>
  <c r="E1029" i="12"/>
  <c r="F1029" i="12" s="1"/>
  <c r="K1028" i="12"/>
  <c r="W1029" i="12" l="1"/>
  <c r="Q1029" i="12"/>
  <c r="R1029" i="12" s="1"/>
  <c r="E2910" i="13"/>
  <c r="J1030" i="12"/>
  <c r="Y1030" i="12"/>
  <c r="I1030" i="12"/>
  <c r="V1030" i="12"/>
  <c r="B1031" i="12"/>
  <c r="U1030" i="12"/>
  <c r="E1030" i="12"/>
  <c r="F1030" i="12" s="1"/>
  <c r="N1030" i="12"/>
  <c r="O1030" i="12" s="1"/>
  <c r="P1030" i="12" s="1"/>
  <c r="K1029" i="12"/>
  <c r="Q1030" i="12" l="1"/>
  <c r="R1030" i="12" s="1"/>
  <c r="K1030" i="12"/>
  <c r="W1030" i="12"/>
  <c r="E2909" i="13"/>
  <c r="J1031" i="12"/>
  <c r="V1031" i="12"/>
  <c r="B1032" i="12"/>
  <c r="U1031" i="12"/>
  <c r="E1031" i="12"/>
  <c r="F1031" i="12" s="1"/>
  <c r="Y1031" i="12"/>
  <c r="N1031" i="12"/>
  <c r="O1031" i="12" s="1"/>
  <c r="P1031" i="12" s="1"/>
  <c r="I1031" i="12"/>
  <c r="E2908" i="13" l="1"/>
  <c r="B1033" i="12"/>
  <c r="U1032" i="12"/>
  <c r="E1032" i="12"/>
  <c r="F1032" i="12" s="1"/>
  <c r="J1032" i="12"/>
  <c r="Y1032" i="12"/>
  <c r="I1032" i="12"/>
  <c r="V1032" i="12"/>
  <c r="N1032" i="12"/>
  <c r="O1032" i="12" s="1"/>
  <c r="P1032" i="12" s="1"/>
  <c r="K1031" i="12"/>
  <c r="Q1031" i="12"/>
  <c r="R1031" i="12" s="1"/>
  <c r="W1031" i="12"/>
  <c r="W1032" i="12" l="1"/>
  <c r="K1032" i="12"/>
  <c r="Q1032" i="12"/>
  <c r="R1032" i="12" s="1"/>
  <c r="E2907" i="13"/>
  <c r="N1033" i="12"/>
  <c r="O1033" i="12" s="1"/>
  <c r="P1033" i="12" s="1"/>
  <c r="J1033" i="12"/>
  <c r="Y1033" i="12"/>
  <c r="I1033" i="12"/>
  <c r="V1033" i="12"/>
  <c r="B1034" i="12"/>
  <c r="U1033" i="12"/>
  <c r="E1033" i="12"/>
  <c r="F1033" i="12" s="1"/>
  <c r="Q1033" i="12" l="1"/>
  <c r="R1033" i="12" s="1"/>
  <c r="W1033" i="12"/>
  <c r="E2906" i="13"/>
  <c r="N1034" i="12"/>
  <c r="O1034" i="12" s="1"/>
  <c r="P1034" i="12" s="1"/>
  <c r="J1034" i="12"/>
  <c r="Y1034" i="12"/>
  <c r="I1034" i="12"/>
  <c r="V1034" i="12"/>
  <c r="B1035" i="12"/>
  <c r="U1034" i="12"/>
  <c r="E1034" i="12"/>
  <c r="F1034" i="12" s="1"/>
  <c r="K1033" i="12"/>
  <c r="W1034" i="12" l="1"/>
  <c r="Q1034" i="12"/>
  <c r="R1034" i="12" s="1"/>
  <c r="K1034" i="12"/>
  <c r="E2905" i="13"/>
  <c r="N1035" i="12"/>
  <c r="O1035" i="12" s="1"/>
  <c r="P1035" i="12" s="1"/>
  <c r="J1035" i="12"/>
  <c r="Y1035" i="12"/>
  <c r="I1035" i="12"/>
  <c r="V1035" i="12"/>
  <c r="U1035" i="12"/>
  <c r="E1035" i="12"/>
  <c r="F1035" i="12" s="1"/>
  <c r="B1036" i="12"/>
  <c r="K1035" i="12" l="1"/>
  <c r="W1035" i="12"/>
  <c r="E2904" i="13"/>
  <c r="Y1036" i="12"/>
  <c r="I1036" i="12"/>
  <c r="V1036" i="12"/>
  <c r="B1037" i="12"/>
  <c r="U1036" i="12"/>
  <c r="E1036" i="12"/>
  <c r="F1036" i="12" s="1"/>
  <c r="N1036" i="12"/>
  <c r="O1036" i="12" s="1"/>
  <c r="P1036" i="12" s="1"/>
  <c r="J1036" i="12"/>
  <c r="Q1035" i="12"/>
  <c r="R1035" i="12" s="1"/>
  <c r="W1036" i="12" l="1"/>
  <c r="E2903" i="13"/>
  <c r="V1037" i="12"/>
  <c r="B1038" i="12"/>
  <c r="U1037" i="12"/>
  <c r="E1037" i="12"/>
  <c r="F1037" i="12" s="1"/>
  <c r="N1037" i="12"/>
  <c r="O1037" i="12" s="1"/>
  <c r="P1037" i="12" s="1"/>
  <c r="J1037" i="12"/>
  <c r="Y1037" i="12"/>
  <c r="I1037" i="12"/>
  <c r="K1036" i="12"/>
  <c r="Q1036" i="12"/>
  <c r="R1036" i="12" s="1"/>
  <c r="K1037" i="12" l="1"/>
  <c r="W1037" i="12"/>
  <c r="E2902" i="13"/>
  <c r="B1039" i="12"/>
  <c r="U1038" i="12"/>
  <c r="E1038" i="12"/>
  <c r="F1038" i="12" s="1"/>
  <c r="N1038" i="12"/>
  <c r="O1038" i="12" s="1"/>
  <c r="P1038" i="12" s="1"/>
  <c r="J1038" i="12"/>
  <c r="Y1038" i="12"/>
  <c r="V1038" i="12"/>
  <c r="I1038" i="12"/>
  <c r="Q1037" i="12"/>
  <c r="R1037" i="12" s="1"/>
  <c r="K1038" i="12" l="1"/>
  <c r="W1038" i="12"/>
  <c r="Q1038" i="12"/>
  <c r="R1038" i="12" s="1"/>
  <c r="E2901" i="13"/>
  <c r="N1039" i="12"/>
  <c r="O1039" i="12" s="1"/>
  <c r="P1039" i="12" s="1"/>
  <c r="J1039" i="12"/>
  <c r="B1040" i="12"/>
  <c r="U1039" i="12"/>
  <c r="E1039" i="12"/>
  <c r="F1039" i="12" s="1"/>
  <c r="I1039" i="12"/>
  <c r="Y1039" i="12"/>
  <c r="V1039" i="12"/>
  <c r="E2900" i="13" l="1"/>
  <c r="J1040" i="12"/>
  <c r="Y1040" i="12"/>
  <c r="I1040" i="12"/>
  <c r="B1041" i="12"/>
  <c r="U1040" i="12"/>
  <c r="E1040" i="12"/>
  <c r="F1040" i="12" s="1"/>
  <c r="V1040" i="12"/>
  <c r="N1040" i="12"/>
  <c r="O1040" i="12" s="1"/>
  <c r="P1040" i="12" s="1"/>
  <c r="Q1039" i="12"/>
  <c r="R1039" i="12" s="1"/>
  <c r="K1039" i="12"/>
  <c r="W1039" i="12"/>
  <c r="W1040" i="12" l="1"/>
  <c r="Q1040" i="12"/>
  <c r="R1040" i="12" s="1"/>
  <c r="E2899" i="13"/>
  <c r="J1041" i="12"/>
  <c r="Y1041" i="12"/>
  <c r="I1041" i="12"/>
  <c r="V1041" i="12"/>
  <c r="B1042" i="12"/>
  <c r="U1041" i="12"/>
  <c r="E1041" i="12"/>
  <c r="F1041" i="12" s="1"/>
  <c r="N1041" i="12"/>
  <c r="O1041" i="12" s="1"/>
  <c r="P1041" i="12" s="1"/>
  <c r="K1040" i="12"/>
  <c r="K1041" i="12" l="1"/>
  <c r="E2898" i="13"/>
  <c r="Y1042" i="12"/>
  <c r="I1042" i="12"/>
  <c r="V1042" i="12"/>
  <c r="B1043" i="12"/>
  <c r="U1042" i="12"/>
  <c r="E1042" i="12"/>
  <c r="F1042" i="12" s="1"/>
  <c r="N1042" i="12"/>
  <c r="O1042" i="12" s="1"/>
  <c r="P1042" i="12" s="1"/>
  <c r="J1042" i="12"/>
  <c r="Q1041" i="12"/>
  <c r="R1041" i="12" s="1"/>
  <c r="W1041" i="12"/>
  <c r="W1042" i="12" l="1"/>
  <c r="E2897" i="13"/>
  <c r="V1043" i="12"/>
  <c r="N1043" i="12"/>
  <c r="O1043" i="12" s="1"/>
  <c r="P1043" i="12" s="1"/>
  <c r="Y1043" i="12"/>
  <c r="I1043" i="12"/>
  <c r="E1043" i="12"/>
  <c r="F1043" i="12" s="1"/>
  <c r="B1044" i="12"/>
  <c r="U1043" i="12"/>
  <c r="J1043" i="12"/>
  <c r="K1042" i="12"/>
  <c r="Q1042" i="12"/>
  <c r="R1042" i="12" s="1"/>
  <c r="W1043" i="12" l="1"/>
  <c r="Q1043" i="12"/>
  <c r="R1043" i="12" s="1"/>
  <c r="E2896" i="13"/>
  <c r="N1044" i="12"/>
  <c r="O1044" i="12" s="1"/>
  <c r="P1044" i="12" s="1"/>
  <c r="Y1044" i="12"/>
  <c r="I1044" i="12"/>
  <c r="V1044" i="12"/>
  <c r="B1045" i="12"/>
  <c r="U1044" i="12"/>
  <c r="E1044" i="12"/>
  <c r="F1044" i="12" s="1"/>
  <c r="J1044" i="12"/>
  <c r="K1043" i="12"/>
  <c r="Q1044" i="12" l="1"/>
  <c r="R1044" i="12" s="1"/>
  <c r="W1044" i="12"/>
  <c r="E2895" i="13"/>
  <c r="N1045" i="12"/>
  <c r="O1045" i="12" s="1"/>
  <c r="P1045" i="12" s="1"/>
  <c r="J1045" i="12"/>
  <c r="Y1045" i="12"/>
  <c r="I1045" i="12"/>
  <c r="V1045" i="12"/>
  <c r="B1046" i="12"/>
  <c r="U1045" i="12"/>
  <c r="E1045" i="12"/>
  <c r="F1045" i="12" s="1"/>
  <c r="K1044" i="12"/>
  <c r="Q1045" i="12" l="1"/>
  <c r="R1045" i="12" s="1"/>
  <c r="E2894" i="13"/>
  <c r="J1046" i="12"/>
  <c r="Y1046" i="12"/>
  <c r="I1046" i="12"/>
  <c r="V1046" i="12"/>
  <c r="B1047" i="12"/>
  <c r="U1046" i="12"/>
  <c r="E1046" i="12"/>
  <c r="F1046" i="12" s="1"/>
  <c r="N1046" i="12"/>
  <c r="O1046" i="12" s="1"/>
  <c r="P1046" i="12" s="1"/>
  <c r="K1045" i="12"/>
  <c r="W1045" i="12"/>
  <c r="W1046" i="12" l="1"/>
  <c r="Q1046" i="12"/>
  <c r="R1046" i="12" s="1"/>
  <c r="E2893" i="13"/>
  <c r="J1047" i="12"/>
  <c r="V1047" i="12"/>
  <c r="B1048" i="12"/>
  <c r="U1047" i="12"/>
  <c r="E1047" i="12"/>
  <c r="F1047" i="12" s="1"/>
  <c r="Y1047" i="12"/>
  <c r="N1047" i="12"/>
  <c r="O1047" i="12" s="1"/>
  <c r="P1047" i="12" s="1"/>
  <c r="I1047" i="12"/>
  <c r="K1046" i="12"/>
  <c r="K1047" i="12" l="1"/>
  <c r="W1047" i="12"/>
  <c r="E2892" i="13"/>
  <c r="B1049" i="12"/>
  <c r="U1048" i="12"/>
  <c r="E1048" i="12"/>
  <c r="F1048" i="12" s="1"/>
  <c r="J1048" i="12"/>
  <c r="Y1048" i="12"/>
  <c r="I1048" i="12"/>
  <c r="V1048" i="12"/>
  <c r="N1048" i="12"/>
  <c r="O1048" i="12" s="1"/>
  <c r="P1048" i="12" s="1"/>
  <c r="Q1047" i="12"/>
  <c r="R1047" i="12" s="1"/>
  <c r="Q1048" i="12" l="1"/>
  <c r="R1048" i="12" s="1"/>
  <c r="W1048" i="12"/>
  <c r="E2891" i="13"/>
  <c r="N1049" i="12"/>
  <c r="O1049" i="12" s="1"/>
  <c r="P1049" i="12" s="1"/>
  <c r="J1049" i="12"/>
  <c r="Y1049" i="12"/>
  <c r="I1049" i="12"/>
  <c r="V1049" i="12"/>
  <c r="B1050" i="12"/>
  <c r="U1049" i="12"/>
  <c r="E1049" i="12"/>
  <c r="F1049" i="12" s="1"/>
  <c r="K1048" i="12"/>
  <c r="K1049" i="12" l="1"/>
  <c r="Q1049" i="12"/>
  <c r="R1049" i="12" s="1"/>
  <c r="W1049" i="12"/>
  <c r="E2890" i="13"/>
  <c r="N1050" i="12"/>
  <c r="O1050" i="12" s="1"/>
  <c r="P1050" i="12" s="1"/>
  <c r="J1050" i="12"/>
  <c r="Y1050" i="12"/>
  <c r="I1050" i="12"/>
  <c r="V1050" i="12"/>
  <c r="E1050" i="12"/>
  <c r="F1050" i="12" s="1"/>
  <c r="B1051" i="12"/>
  <c r="U1050" i="12"/>
  <c r="W1050" i="12" l="1"/>
  <c r="Q1050" i="12"/>
  <c r="R1050" i="12" s="1"/>
  <c r="K1050" i="12"/>
  <c r="E2889" i="13"/>
  <c r="N1051" i="12"/>
  <c r="O1051" i="12" s="1"/>
  <c r="P1051" i="12" s="1"/>
  <c r="J1051" i="12"/>
  <c r="Y1051" i="12"/>
  <c r="I1051" i="12"/>
  <c r="V1051" i="12"/>
  <c r="B1052" i="12"/>
  <c r="U1051" i="12"/>
  <c r="E1051" i="12"/>
  <c r="F1051" i="12" s="1"/>
  <c r="W1051" i="12" l="1"/>
  <c r="Q1051" i="12"/>
  <c r="R1051" i="12" s="1"/>
  <c r="E2888" i="13"/>
  <c r="Y1052" i="12"/>
  <c r="I1052" i="12"/>
  <c r="V1052" i="12"/>
  <c r="B1053" i="12"/>
  <c r="U1052" i="12"/>
  <c r="E1052" i="12"/>
  <c r="F1052" i="12" s="1"/>
  <c r="N1052" i="12"/>
  <c r="O1052" i="12" s="1"/>
  <c r="P1052" i="12" s="1"/>
  <c r="J1052" i="12"/>
  <c r="K1051" i="12"/>
  <c r="Q1052" i="12" l="1"/>
  <c r="R1052" i="12" s="1"/>
  <c r="W1052" i="12"/>
  <c r="E2887" i="13"/>
  <c r="V1053" i="12"/>
  <c r="B1054" i="12"/>
  <c r="U1053" i="12"/>
  <c r="E1053" i="12"/>
  <c r="F1053" i="12" s="1"/>
  <c r="N1053" i="12"/>
  <c r="O1053" i="12" s="1"/>
  <c r="P1053" i="12" s="1"/>
  <c r="J1053" i="12"/>
  <c r="Y1053" i="12"/>
  <c r="I1053" i="12"/>
  <c r="K1052" i="12"/>
  <c r="W1053" i="12" l="1"/>
  <c r="E2886" i="13"/>
  <c r="B1055" i="12"/>
  <c r="U1054" i="12"/>
  <c r="E1054" i="12"/>
  <c r="F1054" i="12" s="1"/>
  <c r="N1054" i="12"/>
  <c r="O1054" i="12" s="1"/>
  <c r="P1054" i="12" s="1"/>
  <c r="J1054" i="12"/>
  <c r="Y1054" i="12"/>
  <c r="V1054" i="12"/>
  <c r="I1054" i="12"/>
  <c r="K1053" i="12"/>
  <c r="Q1053" i="12"/>
  <c r="R1053" i="12" s="1"/>
  <c r="W1054" i="12" l="1"/>
  <c r="E2885" i="13"/>
  <c r="N1055" i="12"/>
  <c r="O1055" i="12" s="1"/>
  <c r="P1055" i="12" s="1"/>
  <c r="J1055" i="12"/>
  <c r="Y1055" i="12"/>
  <c r="I1055" i="12"/>
  <c r="B1056" i="12"/>
  <c r="U1055" i="12"/>
  <c r="E1055" i="12"/>
  <c r="F1055" i="12" s="1"/>
  <c r="V1055" i="12"/>
  <c r="Q1054" i="12"/>
  <c r="R1054" i="12" s="1"/>
  <c r="K1054" i="12"/>
  <c r="K1055" i="12" l="1"/>
  <c r="Q1055" i="12"/>
  <c r="R1055" i="12" s="1"/>
  <c r="W1055" i="12"/>
  <c r="E2884" i="13"/>
  <c r="N1056" i="12"/>
  <c r="O1056" i="12" s="1"/>
  <c r="P1056" i="12" s="1"/>
  <c r="J1056" i="12"/>
  <c r="Y1056" i="12"/>
  <c r="I1056" i="12"/>
  <c r="V1056" i="12"/>
  <c r="B1057" i="12"/>
  <c r="U1056" i="12"/>
  <c r="E1056" i="12"/>
  <c r="F1056" i="12" s="1"/>
  <c r="W1056" i="12" l="1"/>
  <c r="Q1056" i="12"/>
  <c r="R1056" i="12" s="1"/>
  <c r="E2883" i="13"/>
  <c r="J1057" i="12"/>
  <c r="Y1057" i="12"/>
  <c r="I1057" i="12"/>
  <c r="V1057" i="12"/>
  <c r="B1058" i="12"/>
  <c r="U1057" i="12"/>
  <c r="E1057" i="12"/>
  <c r="F1057" i="12" s="1"/>
  <c r="N1057" i="12"/>
  <c r="O1057" i="12" s="1"/>
  <c r="P1057" i="12" s="1"/>
  <c r="K1056" i="12"/>
  <c r="Q1057" i="12" l="1"/>
  <c r="R1057" i="12" s="1"/>
  <c r="W1057" i="12"/>
  <c r="E2882" i="13"/>
  <c r="Y1058" i="12"/>
  <c r="I1058" i="12"/>
  <c r="V1058" i="12"/>
  <c r="B1059" i="12"/>
  <c r="U1058" i="12"/>
  <c r="E1058" i="12"/>
  <c r="F1058" i="12" s="1"/>
  <c r="N1058" i="12"/>
  <c r="O1058" i="12" s="1"/>
  <c r="P1058" i="12" s="1"/>
  <c r="J1058" i="12"/>
  <c r="K1057" i="12"/>
  <c r="K1058" i="12" l="1"/>
  <c r="Q1058" i="12"/>
  <c r="R1058" i="12" s="1"/>
  <c r="W1058" i="12"/>
  <c r="E2881" i="13"/>
  <c r="V1059" i="12"/>
  <c r="B1060" i="12"/>
  <c r="U1059" i="12"/>
  <c r="E1059" i="12"/>
  <c r="F1059" i="12" s="1"/>
  <c r="N1059" i="12"/>
  <c r="O1059" i="12" s="1"/>
  <c r="P1059" i="12" s="1"/>
  <c r="Y1059" i="12"/>
  <c r="I1059" i="12"/>
  <c r="J1059" i="12"/>
  <c r="K1059" i="12" l="1"/>
  <c r="Q1059" i="12"/>
  <c r="R1059" i="12" s="1"/>
  <c r="W1059" i="12"/>
  <c r="E2880" i="13"/>
  <c r="N1060" i="12"/>
  <c r="O1060" i="12" s="1"/>
  <c r="P1060" i="12" s="1"/>
  <c r="J1060" i="12"/>
  <c r="Y1060" i="12"/>
  <c r="I1060" i="12"/>
  <c r="V1060" i="12"/>
  <c r="B1061" i="12"/>
  <c r="U1060" i="12"/>
  <c r="E1060" i="12"/>
  <c r="F1060" i="12" s="1"/>
  <c r="W1060" i="12" l="1"/>
  <c r="E2879" i="13"/>
  <c r="N1061" i="12"/>
  <c r="O1061" i="12" s="1"/>
  <c r="P1061" i="12" s="1"/>
  <c r="J1061" i="12"/>
  <c r="Y1061" i="12"/>
  <c r="I1061" i="12"/>
  <c r="V1061" i="12"/>
  <c r="B1062" i="12"/>
  <c r="U1061" i="12"/>
  <c r="E1061" i="12"/>
  <c r="F1061" i="12" s="1"/>
  <c r="K1060" i="12"/>
  <c r="Q1060" i="12"/>
  <c r="R1060" i="12" s="1"/>
  <c r="W1061" i="12" l="1"/>
  <c r="Q1061" i="12"/>
  <c r="R1061" i="12" s="1"/>
  <c r="K1061" i="12"/>
  <c r="E2878" i="13"/>
  <c r="J1062" i="12"/>
  <c r="Y1062" i="12"/>
  <c r="I1062" i="12"/>
  <c r="V1062" i="12"/>
  <c r="B1063" i="12"/>
  <c r="U1062" i="12"/>
  <c r="E1062" i="12"/>
  <c r="F1062" i="12" s="1"/>
  <c r="N1062" i="12"/>
  <c r="O1062" i="12" s="1"/>
  <c r="P1062" i="12" s="1"/>
  <c r="W1062" i="12" l="1"/>
  <c r="Q1062" i="12"/>
  <c r="R1062" i="12" s="1"/>
  <c r="E2877" i="13"/>
  <c r="J1063" i="12"/>
  <c r="Y1063" i="12"/>
  <c r="I1063" i="12"/>
  <c r="V1063" i="12"/>
  <c r="B1064" i="12"/>
  <c r="U1063" i="12"/>
  <c r="E1063" i="12"/>
  <c r="F1063" i="12" s="1"/>
  <c r="N1063" i="12"/>
  <c r="O1063" i="12" s="1"/>
  <c r="P1063" i="12" s="1"/>
  <c r="K1062" i="12"/>
  <c r="W1063" i="12" l="1"/>
  <c r="E2876" i="13"/>
  <c r="V1064" i="12"/>
  <c r="B1065" i="12"/>
  <c r="U1064" i="12"/>
  <c r="E1064" i="12"/>
  <c r="F1064" i="12" s="1"/>
  <c r="N1064" i="12"/>
  <c r="O1064" i="12" s="1"/>
  <c r="P1064" i="12" s="1"/>
  <c r="J1064" i="12"/>
  <c r="Y1064" i="12"/>
  <c r="I1064" i="12"/>
  <c r="K1063" i="12"/>
  <c r="Q1063" i="12"/>
  <c r="R1063" i="12" s="1"/>
  <c r="K1064" i="12" l="1"/>
  <c r="W1064" i="12"/>
  <c r="Q1064" i="12"/>
  <c r="R1064" i="12" s="1"/>
  <c r="E2875" i="13"/>
  <c r="N1065" i="12"/>
  <c r="O1065" i="12" s="1"/>
  <c r="P1065" i="12" s="1"/>
  <c r="J1065" i="12"/>
  <c r="Y1065" i="12"/>
  <c r="I1065" i="12"/>
  <c r="V1065" i="12"/>
  <c r="B1066" i="12"/>
  <c r="U1065" i="12"/>
  <c r="E1065" i="12"/>
  <c r="F1065" i="12" s="1"/>
  <c r="K1065" i="12" l="1"/>
  <c r="Q1065" i="12"/>
  <c r="R1065" i="12" s="1"/>
  <c r="W1065" i="12"/>
  <c r="E2874" i="13"/>
  <c r="N1066" i="12"/>
  <c r="O1066" i="12" s="1"/>
  <c r="P1066" i="12" s="1"/>
  <c r="J1066" i="12"/>
  <c r="Y1066" i="12"/>
  <c r="I1066" i="12"/>
  <c r="V1066" i="12"/>
  <c r="B1067" i="12"/>
  <c r="U1066" i="12"/>
  <c r="E1066" i="12"/>
  <c r="F1066" i="12" s="1"/>
  <c r="W1066" i="12" l="1"/>
  <c r="K1066" i="12"/>
  <c r="Q1066" i="12"/>
  <c r="R1066" i="12" s="1"/>
  <c r="E2873" i="13"/>
  <c r="N1067" i="12"/>
  <c r="O1067" i="12" s="1"/>
  <c r="P1067" i="12" s="1"/>
  <c r="J1067" i="12"/>
  <c r="Y1067" i="12"/>
  <c r="I1067" i="12"/>
  <c r="V1067" i="12"/>
  <c r="B1068" i="12"/>
  <c r="U1067" i="12"/>
  <c r="E1067" i="12"/>
  <c r="F1067" i="12" s="1"/>
  <c r="W1067" i="12" l="1"/>
  <c r="Q1067" i="12"/>
  <c r="R1067" i="12" s="1"/>
  <c r="K1067" i="12"/>
  <c r="E2872" i="13"/>
  <c r="J1068" i="12"/>
  <c r="Y1068" i="12"/>
  <c r="I1068" i="12"/>
  <c r="V1068" i="12"/>
  <c r="B1069" i="12"/>
  <c r="U1068" i="12"/>
  <c r="E1068" i="12"/>
  <c r="F1068" i="12" s="1"/>
  <c r="N1068" i="12"/>
  <c r="O1068" i="12" s="1"/>
  <c r="P1068" i="12" s="1"/>
  <c r="W1068" i="12" l="1"/>
  <c r="Q1068" i="12"/>
  <c r="R1068" i="12" s="1"/>
  <c r="K1068" i="12"/>
  <c r="E2871" i="13"/>
  <c r="V1069" i="12"/>
  <c r="B1070" i="12"/>
  <c r="U1069" i="12"/>
  <c r="E1069" i="12"/>
  <c r="F1069" i="12" s="1"/>
  <c r="N1069" i="12"/>
  <c r="O1069" i="12" s="1"/>
  <c r="P1069" i="12" s="1"/>
  <c r="J1069" i="12"/>
  <c r="Y1069" i="12"/>
  <c r="I1069" i="12"/>
  <c r="K1069" i="12" l="1"/>
  <c r="E2870" i="13"/>
  <c r="B1071" i="12"/>
  <c r="U1070" i="12"/>
  <c r="E1070" i="12"/>
  <c r="F1070" i="12" s="1"/>
  <c r="N1070" i="12"/>
  <c r="O1070" i="12" s="1"/>
  <c r="P1070" i="12" s="1"/>
  <c r="J1070" i="12"/>
  <c r="Y1070" i="12"/>
  <c r="I1070" i="12"/>
  <c r="V1070" i="12"/>
  <c r="Q1069" i="12"/>
  <c r="R1069" i="12" s="1"/>
  <c r="W1069" i="12"/>
  <c r="W1070" i="12" l="1"/>
  <c r="K1070" i="12"/>
  <c r="Q1070" i="12"/>
  <c r="R1070" i="12" s="1"/>
  <c r="E2869" i="13"/>
  <c r="N1071" i="12"/>
  <c r="O1071" i="12" s="1"/>
  <c r="P1071" i="12" s="1"/>
  <c r="J1071" i="12"/>
  <c r="Y1071" i="12"/>
  <c r="I1071" i="12"/>
  <c r="V1071" i="12"/>
  <c r="B1072" i="12"/>
  <c r="U1071" i="12"/>
  <c r="E1071" i="12"/>
  <c r="F1071" i="12" s="1"/>
  <c r="W1071" i="12" l="1"/>
  <c r="Q1071" i="12"/>
  <c r="R1071" i="12" s="1"/>
  <c r="E2868" i="13"/>
  <c r="N1072" i="12"/>
  <c r="O1072" i="12" s="1"/>
  <c r="P1072" i="12" s="1"/>
  <c r="J1072" i="12"/>
  <c r="Y1072" i="12"/>
  <c r="I1072" i="12"/>
  <c r="V1072" i="12"/>
  <c r="B1073" i="12"/>
  <c r="U1072" i="12"/>
  <c r="E1072" i="12"/>
  <c r="F1072" i="12" s="1"/>
  <c r="K1071" i="12"/>
  <c r="Q1072" i="12" l="1"/>
  <c r="R1072" i="12" s="1"/>
  <c r="K1072" i="12"/>
  <c r="W1072" i="12"/>
  <c r="E2867" i="13"/>
  <c r="J1073" i="12"/>
  <c r="Y1073" i="12"/>
  <c r="I1073" i="12"/>
  <c r="V1073" i="12"/>
  <c r="B1074" i="12"/>
  <c r="U1073" i="12"/>
  <c r="E1073" i="12"/>
  <c r="F1073" i="12" s="1"/>
  <c r="N1073" i="12"/>
  <c r="O1073" i="12" s="1"/>
  <c r="P1073" i="12" s="1"/>
  <c r="W1073" i="12" l="1"/>
  <c r="K1073" i="12"/>
  <c r="Q1073" i="12"/>
  <c r="R1073" i="12" s="1"/>
  <c r="E2866" i="13"/>
  <c r="Y1074" i="12"/>
  <c r="I1074" i="12"/>
  <c r="V1074" i="12"/>
  <c r="B1075" i="12"/>
  <c r="U1074" i="12"/>
  <c r="E1074" i="12"/>
  <c r="F1074" i="12" s="1"/>
  <c r="N1074" i="12"/>
  <c r="O1074" i="12" s="1"/>
  <c r="P1074" i="12" s="1"/>
  <c r="J1074" i="12"/>
  <c r="Q1074" i="12" l="1"/>
  <c r="R1074" i="12" s="1"/>
  <c r="W1074" i="12"/>
  <c r="K1074" i="12"/>
  <c r="E2865" i="13"/>
  <c r="V1075" i="12"/>
  <c r="B1076" i="12"/>
  <c r="U1075" i="12"/>
  <c r="E1075" i="12"/>
  <c r="F1075" i="12" s="1"/>
  <c r="N1075" i="12"/>
  <c r="O1075" i="12" s="1"/>
  <c r="P1075" i="12" s="1"/>
  <c r="J1075" i="12"/>
  <c r="Y1075" i="12"/>
  <c r="I1075" i="12"/>
  <c r="W1075" i="12" l="1"/>
  <c r="E2864" i="13"/>
  <c r="N1076" i="12"/>
  <c r="O1076" i="12" s="1"/>
  <c r="P1076" i="12" s="1"/>
  <c r="J1076" i="12"/>
  <c r="Y1076" i="12"/>
  <c r="I1076" i="12"/>
  <c r="V1076" i="12"/>
  <c r="B1077" i="12"/>
  <c r="U1076" i="12"/>
  <c r="E1076" i="12"/>
  <c r="F1076" i="12" s="1"/>
  <c r="K1075" i="12"/>
  <c r="Q1075" i="12"/>
  <c r="R1075" i="12" s="1"/>
  <c r="K1076" i="12" l="1"/>
  <c r="Q1076" i="12"/>
  <c r="R1076" i="12" s="1"/>
  <c r="W1076" i="12"/>
  <c r="E2863" i="13"/>
  <c r="N1077" i="12"/>
  <c r="O1077" i="12" s="1"/>
  <c r="P1077" i="12" s="1"/>
  <c r="J1077" i="12"/>
  <c r="Y1077" i="12"/>
  <c r="I1077" i="12"/>
  <c r="V1077" i="12"/>
  <c r="B1078" i="12"/>
  <c r="U1077" i="12"/>
  <c r="E1077" i="12"/>
  <c r="F1077" i="12" s="1"/>
  <c r="Q1077" i="12" l="1"/>
  <c r="R1077" i="12" s="1"/>
  <c r="W1077" i="12"/>
  <c r="E2862" i="13"/>
  <c r="J1078" i="12"/>
  <c r="Y1078" i="12"/>
  <c r="I1078" i="12"/>
  <c r="V1078" i="12"/>
  <c r="B1079" i="12"/>
  <c r="U1078" i="12"/>
  <c r="E1078" i="12"/>
  <c r="F1078" i="12" s="1"/>
  <c r="N1078" i="12"/>
  <c r="O1078" i="12" s="1"/>
  <c r="P1078" i="12" s="1"/>
  <c r="K1077" i="12"/>
  <c r="W1078" i="12" l="1"/>
  <c r="K1078" i="12"/>
  <c r="Q1078" i="12"/>
  <c r="R1078" i="12" s="1"/>
  <c r="E2861" i="13"/>
  <c r="J1079" i="12"/>
  <c r="Y1079" i="12"/>
  <c r="I1079" i="12"/>
  <c r="V1079" i="12"/>
  <c r="B1080" i="12"/>
  <c r="U1079" i="12"/>
  <c r="E1079" i="12"/>
  <c r="F1079" i="12" s="1"/>
  <c r="N1079" i="12"/>
  <c r="O1079" i="12" s="1"/>
  <c r="P1079" i="12" s="1"/>
  <c r="W1079" i="12" l="1"/>
  <c r="Q1079" i="12"/>
  <c r="R1079" i="12" s="1"/>
  <c r="E2860" i="13"/>
  <c r="V1080" i="12"/>
  <c r="B1081" i="12"/>
  <c r="U1080" i="12"/>
  <c r="E1080" i="12"/>
  <c r="F1080" i="12" s="1"/>
  <c r="N1080" i="12"/>
  <c r="O1080" i="12" s="1"/>
  <c r="P1080" i="12" s="1"/>
  <c r="J1080" i="12"/>
  <c r="Y1080" i="12"/>
  <c r="I1080" i="12"/>
  <c r="K1079" i="12"/>
  <c r="W1080" i="12" l="1"/>
  <c r="E2859" i="13"/>
  <c r="N1081" i="12"/>
  <c r="O1081" i="12" s="1"/>
  <c r="P1081" i="12" s="1"/>
  <c r="J1081" i="12"/>
  <c r="Y1081" i="12"/>
  <c r="I1081" i="12"/>
  <c r="V1081" i="12"/>
  <c r="B1082" i="12"/>
  <c r="U1081" i="12"/>
  <c r="E1081" i="12"/>
  <c r="F1081" i="12" s="1"/>
  <c r="K1080" i="12"/>
  <c r="Q1080" i="12"/>
  <c r="R1080" i="12" s="1"/>
  <c r="W1081" i="12" l="1"/>
  <c r="K1081" i="12"/>
  <c r="Q1081" i="12"/>
  <c r="R1081" i="12" s="1"/>
  <c r="E2858" i="13"/>
  <c r="N1082" i="12"/>
  <c r="O1082" i="12" s="1"/>
  <c r="P1082" i="12" s="1"/>
  <c r="J1082" i="12"/>
  <c r="Y1082" i="12"/>
  <c r="I1082" i="12"/>
  <c r="V1082" i="12"/>
  <c r="B1083" i="12"/>
  <c r="U1082" i="12"/>
  <c r="E1082" i="12"/>
  <c r="F1082" i="12" s="1"/>
  <c r="W1082" i="12" l="1"/>
  <c r="E2857" i="13"/>
  <c r="N1083" i="12"/>
  <c r="O1083" i="12" s="1"/>
  <c r="P1083" i="12" s="1"/>
  <c r="J1083" i="12"/>
  <c r="Y1083" i="12"/>
  <c r="I1083" i="12"/>
  <c r="V1083" i="12"/>
  <c r="B1084" i="12"/>
  <c r="U1083" i="12"/>
  <c r="E1083" i="12"/>
  <c r="F1083" i="12" s="1"/>
  <c r="K1082" i="12"/>
  <c r="Q1082" i="12"/>
  <c r="R1082" i="12" s="1"/>
  <c r="Q1083" i="12" l="1"/>
  <c r="R1083" i="12" s="1"/>
  <c r="K1083" i="12"/>
  <c r="W1083" i="12"/>
  <c r="E2856" i="13"/>
  <c r="J1084" i="12"/>
  <c r="Y1084" i="12"/>
  <c r="I1084" i="12"/>
  <c r="V1084" i="12"/>
  <c r="B1085" i="12"/>
  <c r="U1084" i="12"/>
  <c r="E1084" i="12"/>
  <c r="F1084" i="12" s="1"/>
  <c r="N1084" i="12"/>
  <c r="O1084" i="12" s="1"/>
  <c r="P1084" i="12" s="1"/>
  <c r="W1084" i="12" l="1"/>
  <c r="K1084" i="12"/>
  <c r="Q1084" i="12"/>
  <c r="R1084" i="12" s="1"/>
  <c r="E2855" i="13"/>
  <c r="V1085" i="12"/>
  <c r="B1086" i="12"/>
  <c r="U1085" i="12"/>
  <c r="E1085" i="12"/>
  <c r="F1085" i="12" s="1"/>
  <c r="N1085" i="12"/>
  <c r="O1085" i="12" s="1"/>
  <c r="P1085" i="12" s="1"/>
  <c r="J1085" i="12"/>
  <c r="Y1085" i="12"/>
  <c r="I1085" i="12"/>
  <c r="W1085" i="12" l="1"/>
  <c r="Q1085" i="12"/>
  <c r="R1085" i="12" s="1"/>
  <c r="K1085" i="12"/>
  <c r="E2854" i="13"/>
  <c r="B1087" i="12"/>
  <c r="U1086" i="12"/>
  <c r="E1086" i="12"/>
  <c r="F1086" i="12" s="1"/>
  <c r="N1086" i="12"/>
  <c r="O1086" i="12" s="1"/>
  <c r="P1086" i="12" s="1"/>
  <c r="J1086" i="12"/>
  <c r="Y1086" i="12"/>
  <c r="I1086" i="12"/>
  <c r="V1086" i="12"/>
  <c r="K1086" i="12" l="1"/>
  <c r="Q1086" i="12"/>
  <c r="R1086" i="12" s="1"/>
  <c r="W1086" i="12"/>
  <c r="E2853" i="13"/>
  <c r="N1087" i="12"/>
  <c r="O1087" i="12" s="1"/>
  <c r="P1087" i="12" s="1"/>
  <c r="J1087" i="12"/>
  <c r="Y1087" i="12"/>
  <c r="I1087" i="12"/>
  <c r="V1087" i="12"/>
  <c r="B1088" i="12"/>
  <c r="U1087" i="12"/>
  <c r="E1087" i="12"/>
  <c r="F1087" i="12" s="1"/>
  <c r="W1087" i="12" l="1"/>
  <c r="E2852" i="13"/>
  <c r="N1088" i="12"/>
  <c r="O1088" i="12" s="1"/>
  <c r="P1088" i="12" s="1"/>
  <c r="J1088" i="12"/>
  <c r="Y1088" i="12"/>
  <c r="I1088" i="12"/>
  <c r="V1088" i="12"/>
  <c r="B1089" i="12"/>
  <c r="U1088" i="12"/>
  <c r="E1088" i="12"/>
  <c r="F1088" i="12" s="1"/>
  <c r="K1087" i="12"/>
  <c r="Q1087" i="12"/>
  <c r="R1087" i="12" s="1"/>
  <c r="Q1088" i="12" l="1"/>
  <c r="R1088" i="12" s="1"/>
  <c r="W1088" i="12"/>
  <c r="E2851" i="13"/>
  <c r="J1089" i="12"/>
  <c r="Y1089" i="12"/>
  <c r="I1089" i="12"/>
  <c r="V1089" i="12"/>
  <c r="B1090" i="12"/>
  <c r="U1089" i="12"/>
  <c r="E1089" i="12"/>
  <c r="F1089" i="12" s="1"/>
  <c r="N1089" i="12"/>
  <c r="O1089" i="12" s="1"/>
  <c r="P1089" i="12" s="1"/>
  <c r="K1088" i="12"/>
  <c r="W1089" i="12" l="1"/>
  <c r="E2850" i="13"/>
  <c r="Y1090" i="12"/>
  <c r="I1090" i="12"/>
  <c r="V1090" i="12"/>
  <c r="B1091" i="12"/>
  <c r="U1090" i="12"/>
  <c r="E1090" i="12"/>
  <c r="F1090" i="12" s="1"/>
  <c r="N1090" i="12"/>
  <c r="O1090" i="12" s="1"/>
  <c r="P1090" i="12" s="1"/>
  <c r="J1090" i="12"/>
  <c r="Q1089" i="12"/>
  <c r="R1089" i="12" s="1"/>
  <c r="K1089" i="12"/>
  <c r="Q1090" i="12" l="1"/>
  <c r="R1090" i="12" s="1"/>
  <c r="W1090" i="12"/>
  <c r="E2849" i="13"/>
  <c r="V1091" i="12"/>
  <c r="B1092" i="12"/>
  <c r="U1091" i="12"/>
  <c r="E1091" i="12"/>
  <c r="F1091" i="12" s="1"/>
  <c r="N1091" i="12"/>
  <c r="O1091" i="12" s="1"/>
  <c r="P1091" i="12" s="1"/>
  <c r="J1091" i="12"/>
  <c r="Y1091" i="12"/>
  <c r="I1091" i="12"/>
  <c r="K1090" i="12"/>
  <c r="W1091" i="12" l="1"/>
  <c r="Q1091" i="12"/>
  <c r="R1091" i="12" s="1"/>
  <c r="E2848" i="13"/>
  <c r="N1092" i="12"/>
  <c r="O1092" i="12" s="1"/>
  <c r="P1092" i="12" s="1"/>
  <c r="J1092" i="12"/>
  <c r="Y1092" i="12"/>
  <c r="I1092" i="12"/>
  <c r="V1092" i="12"/>
  <c r="B1093" i="12"/>
  <c r="U1092" i="12"/>
  <c r="E1092" i="12"/>
  <c r="F1092" i="12" s="1"/>
  <c r="K1091" i="12"/>
  <c r="K1092" i="12" l="1"/>
  <c r="W1092" i="12"/>
  <c r="Q1092" i="12"/>
  <c r="R1092" i="12" s="1"/>
  <c r="E2847" i="13"/>
  <c r="N1093" i="12"/>
  <c r="O1093" i="12" s="1"/>
  <c r="P1093" i="12" s="1"/>
  <c r="J1093" i="12"/>
  <c r="Y1093" i="12"/>
  <c r="I1093" i="12"/>
  <c r="V1093" i="12"/>
  <c r="B1094" i="12"/>
  <c r="U1093" i="12"/>
  <c r="E1093" i="12"/>
  <c r="F1093" i="12" s="1"/>
  <c r="Q1093" i="12" l="1"/>
  <c r="R1093" i="12" s="1"/>
  <c r="K1093" i="12"/>
  <c r="W1093" i="12"/>
  <c r="E2846" i="13"/>
  <c r="J1094" i="12"/>
  <c r="Y1094" i="12"/>
  <c r="I1094" i="12"/>
  <c r="V1094" i="12"/>
  <c r="B1095" i="12"/>
  <c r="U1094" i="12"/>
  <c r="E1094" i="12"/>
  <c r="F1094" i="12" s="1"/>
  <c r="N1094" i="12"/>
  <c r="O1094" i="12" s="1"/>
  <c r="P1094" i="12" s="1"/>
  <c r="K1094" i="12" l="1"/>
  <c r="Q1094" i="12"/>
  <c r="R1094" i="12" s="1"/>
  <c r="W1094" i="12"/>
  <c r="E2845" i="13"/>
  <c r="J1095" i="12"/>
  <c r="Y1095" i="12"/>
  <c r="I1095" i="12"/>
  <c r="V1095" i="12"/>
  <c r="B1096" i="12"/>
  <c r="U1095" i="12"/>
  <c r="E1095" i="12"/>
  <c r="F1095" i="12" s="1"/>
  <c r="N1095" i="12"/>
  <c r="O1095" i="12" s="1"/>
  <c r="P1095" i="12" s="1"/>
  <c r="W1095" i="12" l="1"/>
  <c r="K1095" i="12"/>
  <c r="Q1095" i="12"/>
  <c r="R1095" i="12" s="1"/>
  <c r="E2844" i="13"/>
  <c r="V1096" i="12"/>
  <c r="B1097" i="12"/>
  <c r="U1096" i="12"/>
  <c r="E1096" i="12"/>
  <c r="F1096" i="12" s="1"/>
  <c r="N1096" i="12"/>
  <c r="O1096" i="12" s="1"/>
  <c r="P1096" i="12" s="1"/>
  <c r="J1096" i="12"/>
  <c r="Y1096" i="12"/>
  <c r="I1096" i="12"/>
  <c r="K1096" i="12" l="1"/>
  <c r="E2843" i="13"/>
  <c r="N1097" i="12"/>
  <c r="O1097" i="12" s="1"/>
  <c r="P1097" i="12" s="1"/>
  <c r="J1097" i="12"/>
  <c r="Y1097" i="12"/>
  <c r="I1097" i="12"/>
  <c r="V1097" i="12"/>
  <c r="B1098" i="12"/>
  <c r="U1097" i="12"/>
  <c r="E1097" i="12"/>
  <c r="F1097" i="12" s="1"/>
  <c r="Q1096" i="12"/>
  <c r="R1096" i="12" s="1"/>
  <c r="W1096" i="12"/>
  <c r="W1097" i="12" l="1"/>
  <c r="Q1097" i="12"/>
  <c r="R1097" i="12" s="1"/>
  <c r="E2842" i="13"/>
  <c r="N1098" i="12"/>
  <c r="O1098" i="12" s="1"/>
  <c r="P1098" i="12" s="1"/>
  <c r="J1098" i="12"/>
  <c r="Y1098" i="12"/>
  <c r="I1098" i="12"/>
  <c r="V1098" i="12"/>
  <c r="B1099" i="12"/>
  <c r="U1098" i="12"/>
  <c r="E1098" i="12"/>
  <c r="F1098" i="12" s="1"/>
  <c r="K1097" i="12"/>
  <c r="Q1098" i="12" l="1"/>
  <c r="R1098" i="12" s="1"/>
  <c r="W1098" i="12"/>
  <c r="E2841" i="13"/>
  <c r="N1099" i="12"/>
  <c r="O1099" i="12" s="1"/>
  <c r="P1099" i="12" s="1"/>
  <c r="J1099" i="12"/>
  <c r="Y1099" i="12"/>
  <c r="I1099" i="12"/>
  <c r="V1099" i="12"/>
  <c r="B1100" i="12"/>
  <c r="U1099" i="12"/>
  <c r="E1099" i="12"/>
  <c r="F1099" i="12" s="1"/>
  <c r="K1098" i="12"/>
  <c r="Q1099" i="12" l="1"/>
  <c r="R1099" i="12" s="1"/>
  <c r="K1099" i="12"/>
  <c r="W1099" i="12"/>
  <c r="E2840" i="13"/>
  <c r="J1100" i="12"/>
  <c r="Y1100" i="12"/>
  <c r="I1100" i="12"/>
  <c r="V1100" i="12"/>
  <c r="B1101" i="12"/>
  <c r="U1100" i="12"/>
  <c r="E1100" i="12"/>
  <c r="F1100" i="12" s="1"/>
  <c r="N1100" i="12"/>
  <c r="O1100" i="12" s="1"/>
  <c r="P1100" i="12" s="1"/>
  <c r="Q1100" i="12" l="1"/>
  <c r="R1100" i="12" s="1"/>
  <c r="W1100" i="12"/>
  <c r="E2839" i="13"/>
  <c r="V1101" i="12"/>
  <c r="B1102" i="12"/>
  <c r="U1101" i="12"/>
  <c r="E1101" i="12"/>
  <c r="F1101" i="12" s="1"/>
  <c r="N1101" i="12"/>
  <c r="O1101" i="12" s="1"/>
  <c r="P1101" i="12" s="1"/>
  <c r="J1101" i="12"/>
  <c r="Y1101" i="12"/>
  <c r="I1101" i="12"/>
  <c r="K1100" i="12"/>
  <c r="K1101" i="12" l="1"/>
  <c r="Q1101" i="12"/>
  <c r="R1101" i="12" s="1"/>
  <c r="W1101" i="12"/>
  <c r="E2838" i="13"/>
  <c r="B1103" i="12"/>
  <c r="U1102" i="12"/>
  <c r="E1102" i="12"/>
  <c r="F1102" i="12" s="1"/>
  <c r="N1102" i="12"/>
  <c r="O1102" i="12" s="1"/>
  <c r="P1102" i="12" s="1"/>
  <c r="J1102" i="12"/>
  <c r="Y1102" i="12"/>
  <c r="I1102" i="12"/>
  <c r="V1102" i="12"/>
  <c r="E2837" i="13" l="1"/>
  <c r="N1103" i="12"/>
  <c r="O1103" i="12" s="1"/>
  <c r="P1103" i="12" s="1"/>
  <c r="J1103" i="12"/>
  <c r="Y1103" i="12"/>
  <c r="I1103" i="12"/>
  <c r="V1103" i="12"/>
  <c r="B1104" i="12"/>
  <c r="U1103" i="12"/>
  <c r="E1103" i="12"/>
  <c r="F1103" i="12" s="1"/>
  <c r="K1102" i="12"/>
  <c r="Q1102" i="12"/>
  <c r="R1102" i="12" s="1"/>
  <c r="W1102" i="12"/>
  <c r="W1103" i="12" l="1"/>
  <c r="K1103" i="12"/>
  <c r="Q1103" i="12"/>
  <c r="R1103" i="12" s="1"/>
  <c r="E2836" i="13"/>
  <c r="N1104" i="12"/>
  <c r="O1104" i="12" s="1"/>
  <c r="P1104" i="12" s="1"/>
  <c r="J1104" i="12"/>
  <c r="Y1104" i="12"/>
  <c r="I1104" i="12"/>
  <c r="V1104" i="12"/>
  <c r="B1105" i="12"/>
  <c r="U1104" i="12"/>
  <c r="E1104" i="12"/>
  <c r="F1104" i="12" s="1"/>
  <c r="K1104" i="12" l="1"/>
  <c r="Q1104" i="12"/>
  <c r="R1104" i="12" s="1"/>
  <c r="W1104" i="12"/>
  <c r="E2835" i="13"/>
  <c r="J1105" i="12"/>
  <c r="Y1105" i="12"/>
  <c r="I1105" i="12"/>
  <c r="V1105" i="12"/>
  <c r="B1106" i="12"/>
  <c r="U1105" i="12"/>
  <c r="E1105" i="12"/>
  <c r="F1105" i="12" s="1"/>
  <c r="N1105" i="12"/>
  <c r="O1105" i="12" s="1"/>
  <c r="P1105" i="12" s="1"/>
  <c r="W1105" i="12" l="1"/>
  <c r="E2834" i="13"/>
  <c r="Y1106" i="12"/>
  <c r="I1106" i="12"/>
  <c r="V1106" i="12"/>
  <c r="B1107" i="12"/>
  <c r="U1106" i="12"/>
  <c r="E1106" i="12"/>
  <c r="F1106" i="12" s="1"/>
  <c r="N1106" i="12"/>
  <c r="O1106" i="12" s="1"/>
  <c r="P1106" i="12" s="1"/>
  <c r="J1106" i="12"/>
  <c r="K1105" i="12"/>
  <c r="Q1105" i="12"/>
  <c r="R1105" i="12" s="1"/>
  <c r="W1106" i="12" l="1"/>
  <c r="E2833" i="13"/>
  <c r="V1107" i="12"/>
  <c r="B1108" i="12"/>
  <c r="U1107" i="12"/>
  <c r="E1107" i="12"/>
  <c r="F1107" i="12" s="1"/>
  <c r="N1107" i="12"/>
  <c r="O1107" i="12" s="1"/>
  <c r="P1107" i="12" s="1"/>
  <c r="J1107" i="12"/>
  <c r="Y1107" i="12"/>
  <c r="I1107" i="12"/>
  <c r="K1106" i="12"/>
  <c r="Q1106" i="12"/>
  <c r="R1106" i="12" s="1"/>
  <c r="W1107" i="12" l="1"/>
  <c r="Q1107" i="12"/>
  <c r="R1107" i="12" s="1"/>
  <c r="E2832" i="13"/>
  <c r="N1108" i="12"/>
  <c r="O1108" i="12" s="1"/>
  <c r="P1108" i="12" s="1"/>
  <c r="J1108" i="12"/>
  <c r="Y1108" i="12"/>
  <c r="I1108" i="12"/>
  <c r="V1108" i="12"/>
  <c r="B1109" i="12"/>
  <c r="U1108" i="12"/>
  <c r="E1108" i="12"/>
  <c r="F1108" i="12" s="1"/>
  <c r="K1107" i="12"/>
  <c r="W1108" i="12" l="1"/>
  <c r="Q1108" i="12"/>
  <c r="R1108" i="12" s="1"/>
  <c r="E2831" i="13"/>
  <c r="N1109" i="12"/>
  <c r="O1109" i="12" s="1"/>
  <c r="P1109" i="12" s="1"/>
  <c r="J1109" i="12"/>
  <c r="Y1109" i="12"/>
  <c r="I1109" i="12"/>
  <c r="V1109" i="12"/>
  <c r="B1110" i="12"/>
  <c r="U1109" i="12"/>
  <c r="E1109" i="12"/>
  <c r="F1109" i="12" s="1"/>
  <c r="K1108" i="12"/>
  <c r="W1109" i="12" l="1"/>
  <c r="E2830" i="13"/>
  <c r="J1110" i="12"/>
  <c r="Y1110" i="12"/>
  <c r="I1110" i="12"/>
  <c r="V1110" i="12"/>
  <c r="B1111" i="12"/>
  <c r="U1110" i="12"/>
  <c r="E1110" i="12"/>
  <c r="F1110" i="12" s="1"/>
  <c r="N1110" i="12"/>
  <c r="O1110" i="12" s="1"/>
  <c r="P1110" i="12" s="1"/>
  <c r="Q1109" i="12"/>
  <c r="R1109" i="12" s="1"/>
  <c r="K1109" i="12"/>
  <c r="W1110" i="12" l="1"/>
  <c r="K1110" i="12"/>
  <c r="Q1110" i="12"/>
  <c r="R1110" i="12" s="1"/>
  <c r="E2829" i="13"/>
  <c r="J1111" i="12"/>
  <c r="Y1111" i="12"/>
  <c r="I1111" i="12"/>
  <c r="V1111" i="12"/>
  <c r="B1112" i="12"/>
  <c r="U1111" i="12"/>
  <c r="E1111" i="12"/>
  <c r="F1111" i="12" s="1"/>
  <c r="N1111" i="12"/>
  <c r="O1111" i="12" s="1"/>
  <c r="P1111" i="12" s="1"/>
  <c r="K1111" i="12" l="1"/>
  <c r="Q1111" i="12"/>
  <c r="R1111" i="12" s="1"/>
  <c r="W1111" i="12"/>
  <c r="E2828" i="13"/>
  <c r="V1112" i="12"/>
  <c r="B1113" i="12"/>
  <c r="U1112" i="12"/>
  <c r="E1112" i="12"/>
  <c r="F1112" i="12" s="1"/>
  <c r="N1112" i="12"/>
  <c r="O1112" i="12" s="1"/>
  <c r="P1112" i="12" s="1"/>
  <c r="J1112" i="12"/>
  <c r="Y1112" i="12"/>
  <c r="I1112" i="12"/>
  <c r="K1112" i="12" l="1"/>
  <c r="Q1112" i="12"/>
  <c r="R1112" i="12" s="1"/>
  <c r="W1112" i="12"/>
  <c r="E2827" i="13"/>
  <c r="N1113" i="12"/>
  <c r="O1113" i="12" s="1"/>
  <c r="P1113" i="12" s="1"/>
  <c r="J1113" i="12"/>
  <c r="Y1113" i="12"/>
  <c r="I1113" i="12"/>
  <c r="V1113" i="12"/>
  <c r="B1114" i="12"/>
  <c r="U1113" i="12"/>
  <c r="E1113" i="12"/>
  <c r="F1113" i="12" s="1"/>
  <c r="W1113" i="12" l="1"/>
  <c r="E2826" i="13"/>
  <c r="N1114" i="12"/>
  <c r="O1114" i="12" s="1"/>
  <c r="P1114" i="12" s="1"/>
  <c r="J1114" i="12"/>
  <c r="Y1114" i="12"/>
  <c r="I1114" i="12"/>
  <c r="V1114" i="12"/>
  <c r="B1115" i="12"/>
  <c r="U1114" i="12"/>
  <c r="E1114" i="12"/>
  <c r="F1114" i="12" s="1"/>
  <c r="K1113" i="12"/>
  <c r="Q1113" i="12"/>
  <c r="R1113" i="12" s="1"/>
  <c r="W1114" i="12" l="1"/>
  <c r="Q1114" i="12"/>
  <c r="R1114" i="12" s="1"/>
  <c r="E2825" i="13"/>
  <c r="N1115" i="12"/>
  <c r="O1115" i="12" s="1"/>
  <c r="P1115" i="12" s="1"/>
  <c r="J1115" i="12"/>
  <c r="Y1115" i="12"/>
  <c r="I1115" i="12"/>
  <c r="V1115" i="12"/>
  <c r="B1116" i="12"/>
  <c r="U1115" i="12"/>
  <c r="E1115" i="12"/>
  <c r="F1115" i="12" s="1"/>
  <c r="K1114" i="12"/>
  <c r="W1115" i="12" l="1"/>
  <c r="Q1115" i="12"/>
  <c r="R1115" i="12" s="1"/>
  <c r="E2824" i="13"/>
  <c r="J1116" i="12"/>
  <c r="Y1116" i="12"/>
  <c r="I1116" i="12"/>
  <c r="V1116" i="12"/>
  <c r="B1117" i="12"/>
  <c r="U1116" i="12"/>
  <c r="E1116" i="12"/>
  <c r="F1116" i="12" s="1"/>
  <c r="N1116" i="12"/>
  <c r="O1116" i="12" s="1"/>
  <c r="P1116" i="12" s="1"/>
  <c r="K1115" i="12"/>
  <c r="W1116" i="12" l="1"/>
  <c r="K1116" i="12"/>
  <c r="Q1116" i="12"/>
  <c r="R1116" i="12" s="1"/>
  <c r="E2823" i="13"/>
  <c r="V1117" i="12"/>
  <c r="B1118" i="12"/>
  <c r="U1117" i="12"/>
  <c r="E1117" i="12"/>
  <c r="F1117" i="12" s="1"/>
  <c r="N1117" i="12"/>
  <c r="O1117" i="12" s="1"/>
  <c r="P1117" i="12" s="1"/>
  <c r="J1117" i="12"/>
  <c r="I1117" i="12"/>
  <c r="Y1117" i="12"/>
  <c r="W1117" i="12" l="1"/>
  <c r="K1117" i="12"/>
  <c r="Q1117" i="12"/>
  <c r="R1117" i="12" s="1"/>
  <c r="E2822" i="13"/>
  <c r="B1119" i="12"/>
  <c r="U1118" i="12"/>
  <c r="E1118" i="12"/>
  <c r="F1118" i="12" s="1"/>
  <c r="N1118" i="12"/>
  <c r="O1118" i="12" s="1"/>
  <c r="P1118" i="12" s="1"/>
  <c r="J1118" i="12"/>
  <c r="Y1118" i="12"/>
  <c r="I1118" i="12"/>
  <c r="V1118" i="12"/>
  <c r="E2821" i="13" l="1"/>
  <c r="N1119" i="12"/>
  <c r="O1119" i="12" s="1"/>
  <c r="P1119" i="12" s="1"/>
  <c r="J1119" i="12"/>
  <c r="Y1119" i="12"/>
  <c r="I1119" i="12"/>
  <c r="V1119" i="12"/>
  <c r="B1120" i="12"/>
  <c r="U1119" i="12"/>
  <c r="E1119" i="12"/>
  <c r="F1119" i="12" s="1"/>
  <c r="K1118" i="12"/>
  <c r="Q1118" i="12"/>
  <c r="R1118" i="12" s="1"/>
  <c r="W1118" i="12"/>
  <c r="E2820" i="13" l="1"/>
  <c r="N1120" i="12"/>
  <c r="O1120" i="12" s="1"/>
  <c r="P1120" i="12" s="1"/>
  <c r="J1120" i="12"/>
  <c r="Y1120" i="12"/>
  <c r="I1120" i="12"/>
  <c r="V1120" i="12"/>
  <c r="B1121" i="12"/>
  <c r="U1120" i="12"/>
  <c r="E1120" i="12"/>
  <c r="F1120" i="12" s="1"/>
  <c r="K1119" i="12"/>
  <c r="Q1119" i="12"/>
  <c r="R1119" i="12" s="1"/>
  <c r="W1119" i="12"/>
  <c r="W1120" i="12" l="1"/>
  <c r="E2819" i="13"/>
  <c r="J1121" i="12"/>
  <c r="Y1121" i="12"/>
  <c r="I1121" i="12"/>
  <c r="V1121" i="12"/>
  <c r="B1122" i="12"/>
  <c r="U1121" i="12"/>
  <c r="E1121" i="12"/>
  <c r="F1121" i="12" s="1"/>
  <c r="N1121" i="12"/>
  <c r="O1121" i="12" s="1"/>
  <c r="P1121" i="12" s="1"/>
  <c r="K1120" i="12"/>
  <c r="Q1120" i="12"/>
  <c r="R1120" i="12" s="1"/>
  <c r="K1121" i="12" l="1"/>
  <c r="Q1121" i="12"/>
  <c r="R1121" i="12" s="1"/>
  <c r="E2818" i="13"/>
  <c r="Y1122" i="12"/>
  <c r="I1122" i="12"/>
  <c r="V1122" i="12"/>
  <c r="B1123" i="12"/>
  <c r="U1122" i="12"/>
  <c r="E1122" i="12"/>
  <c r="F1122" i="12" s="1"/>
  <c r="N1122" i="12"/>
  <c r="O1122" i="12" s="1"/>
  <c r="P1122" i="12" s="1"/>
  <c r="J1122" i="12"/>
  <c r="W1121" i="12"/>
  <c r="W1122" i="12" l="1"/>
  <c r="K1122" i="12"/>
  <c r="Q1122" i="12"/>
  <c r="R1122" i="12" s="1"/>
  <c r="E2817" i="13"/>
  <c r="V1123" i="12"/>
  <c r="B1124" i="12"/>
  <c r="U1123" i="12"/>
  <c r="E1123" i="12"/>
  <c r="F1123" i="12" s="1"/>
  <c r="N1123" i="12"/>
  <c r="O1123" i="12" s="1"/>
  <c r="P1123" i="12" s="1"/>
  <c r="J1123" i="12"/>
  <c r="Y1123" i="12"/>
  <c r="I1123" i="12"/>
  <c r="K1123" i="12" l="1"/>
  <c r="Q1123" i="12"/>
  <c r="R1123" i="12" s="1"/>
  <c r="W1123" i="12"/>
  <c r="E2816" i="13"/>
  <c r="N1124" i="12"/>
  <c r="O1124" i="12" s="1"/>
  <c r="P1124" i="12" s="1"/>
  <c r="J1124" i="12"/>
  <c r="Y1124" i="12"/>
  <c r="I1124" i="12"/>
  <c r="V1124" i="12"/>
  <c r="B1125" i="12"/>
  <c r="U1124" i="12"/>
  <c r="E1124" i="12"/>
  <c r="F1124" i="12" s="1"/>
  <c r="Q1124" i="12" l="1"/>
  <c r="R1124" i="12" s="1"/>
  <c r="W1124" i="12"/>
  <c r="E2815" i="13"/>
  <c r="N1125" i="12"/>
  <c r="O1125" i="12" s="1"/>
  <c r="P1125" i="12" s="1"/>
  <c r="J1125" i="12"/>
  <c r="Y1125" i="12"/>
  <c r="I1125" i="12"/>
  <c r="V1125" i="12"/>
  <c r="B1126" i="12"/>
  <c r="U1125" i="12"/>
  <c r="E1125" i="12"/>
  <c r="F1125" i="12" s="1"/>
  <c r="K1124" i="12"/>
  <c r="W1125" i="12" l="1"/>
  <c r="Q1125" i="12"/>
  <c r="R1125" i="12" s="1"/>
  <c r="K1125" i="12"/>
  <c r="E2814" i="13"/>
  <c r="J1126" i="12"/>
  <c r="Y1126" i="12"/>
  <c r="I1126" i="12"/>
  <c r="V1126" i="12"/>
  <c r="B1127" i="12"/>
  <c r="U1126" i="12"/>
  <c r="E1126" i="12"/>
  <c r="F1126" i="12" s="1"/>
  <c r="N1126" i="12"/>
  <c r="O1126" i="12" s="1"/>
  <c r="P1126" i="12" s="1"/>
  <c r="Q1126" i="12" l="1"/>
  <c r="R1126" i="12" s="1"/>
  <c r="W1126" i="12"/>
  <c r="E2813" i="13"/>
  <c r="J1127" i="12"/>
  <c r="Y1127" i="12"/>
  <c r="I1127" i="12"/>
  <c r="V1127" i="12"/>
  <c r="B1128" i="12"/>
  <c r="U1127" i="12"/>
  <c r="E1127" i="12"/>
  <c r="F1127" i="12" s="1"/>
  <c r="N1127" i="12"/>
  <c r="O1127" i="12" s="1"/>
  <c r="P1127" i="12" s="1"/>
  <c r="K1126" i="12"/>
  <c r="W1127" i="12" l="1"/>
  <c r="E2812" i="13"/>
  <c r="V1128" i="12"/>
  <c r="B1129" i="12"/>
  <c r="U1128" i="12"/>
  <c r="E1128" i="12"/>
  <c r="F1128" i="12" s="1"/>
  <c r="N1128" i="12"/>
  <c r="O1128" i="12" s="1"/>
  <c r="P1128" i="12" s="1"/>
  <c r="J1128" i="12"/>
  <c r="Y1128" i="12"/>
  <c r="I1128" i="12"/>
  <c r="K1127" i="12"/>
  <c r="Q1127" i="12"/>
  <c r="R1127" i="12" s="1"/>
  <c r="W1128" i="12" l="1"/>
  <c r="Q1128" i="12"/>
  <c r="R1128" i="12" s="1"/>
  <c r="E2811" i="13"/>
  <c r="N1129" i="12"/>
  <c r="O1129" i="12" s="1"/>
  <c r="P1129" i="12" s="1"/>
  <c r="J1129" i="12"/>
  <c r="Y1129" i="12"/>
  <c r="I1129" i="12"/>
  <c r="V1129" i="12"/>
  <c r="B1130" i="12"/>
  <c r="U1129" i="12"/>
  <c r="E1129" i="12"/>
  <c r="F1129" i="12" s="1"/>
  <c r="K1128" i="12"/>
  <c r="W1129" i="12" l="1"/>
  <c r="K1129" i="12"/>
  <c r="E2810" i="13"/>
  <c r="N1130" i="12"/>
  <c r="O1130" i="12" s="1"/>
  <c r="P1130" i="12" s="1"/>
  <c r="J1130" i="12"/>
  <c r="Y1130" i="12"/>
  <c r="I1130" i="12"/>
  <c r="V1130" i="12"/>
  <c r="B1131" i="12"/>
  <c r="U1130" i="12"/>
  <c r="E1130" i="12"/>
  <c r="F1130" i="12" s="1"/>
  <c r="Q1129" i="12"/>
  <c r="R1129" i="12" s="1"/>
  <c r="W1130" i="12" l="1"/>
  <c r="E2809" i="13"/>
  <c r="N1131" i="12"/>
  <c r="O1131" i="12" s="1"/>
  <c r="P1131" i="12" s="1"/>
  <c r="J1131" i="12"/>
  <c r="Y1131" i="12"/>
  <c r="I1131" i="12"/>
  <c r="V1131" i="12"/>
  <c r="B1132" i="12"/>
  <c r="U1131" i="12"/>
  <c r="E1131" i="12"/>
  <c r="F1131" i="12" s="1"/>
  <c r="K1130" i="12"/>
  <c r="Q1130" i="12"/>
  <c r="R1130" i="12" s="1"/>
  <c r="Q1131" i="12" l="1"/>
  <c r="R1131" i="12" s="1"/>
  <c r="K1131" i="12"/>
  <c r="W1131" i="12"/>
  <c r="E2808" i="13"/>
  <c r="J1132" i="12"/>
  <c r="Y1132" i="12"/>
  <c r="I1132" i="12"/>
  <c r="V1132" i="12"/>
  <c r="B1133" i="12"/>
  <c r="U1132" i="12"/>
  <c r="E1132" i="12"/>
  <c r="F1132" i="12" s="1"/>
  <c r="N1132" i="12"/>
  <c r="O1132" i="12" s="1"/>
  <c r="P1132" i="12" s="1"/>
  <c r="W1132" i="12" l="1"/>
  <c r="K1132" i="12"/>
  <c r="Q1132" i="12"/>
  <c r="R1132" i="12" s="1"/>
  <c r="E2807" i="13"/>
  <c r="V1133" i="12"/>
  <c r="B1134" i="12"/>
  <c r="U1133" i="12"/>
  <c r="E1133" i="12"/>
  <c r="F1133" i="12" s="1"/>
  <c r="N1133" i="12"/>
  <c r="O1133" i="12" s="1"/>
  <c r="P1133" i="12" s="1"/>
  <c r="J1133" i="12"/>
  <c r="Y1133" i="12"/>
  <c r="I1133" i="12"/>
  <c r="W1133" i="12" l="1"/>
  <c r="K1133" i="12"/>
  <c r="Q1133" i="12"/>
  <c r="R1133" i="12" s="1"/>
  <c r="E2806" i="13"/>
  <c r="B1135" i="12"/>
  <c r="U1134" i="12"/>
  <c r="E1134" i="12"/>
  <c r="F1134" i="12" s="1"/>
  <c r="N1134" i="12"/>
  <c r="O1134" i="12" s="1"/>
  <c r="P1134" i="12" s="1"/>
  <c r="J1134" i="12"/>
  <c r="Y1134" i="12"/>
  <c r="I1134" i="12"/>
  <c r="V1134" i="12"/>
  <c r="K1134" i="12" l="1"/>
  <c r="W1134" i="12"/>
  <c r="E2805" i="13"/>
  <c r="N1135" i="12"/>
  <c r="O1135" i="12" s="1"/>
  <c r="P1135" i="12" s="1"/>
  <c r="J1135" i="12"/>
  <c r="Y1135" i="12"/>
  <c r="I1135" i="12"/>
  <c r="V1135" i="12"/>
  <c r="B1136" i="12"/>
  <c r="U1135" i="12"/>
  <c r="E1135" i="12"/>
  <c r="F1135" i="12" s="1"/>
  <c r="Q1134" i="12"/>
  <c r="R1134" i="12" s="1"/>
  <c r="W1135" i="12" l="1"/>
  <c r="K1135" i="12"/>
  <c r="Q1135" i="12"/>
  <c r="R1135" i="12" s="1"/>
  <c r="E2804" i="13"/>
  <c r="N1136" i="12"/>
  <c r="O1136" i="12" s="1"/>
  <c r="P1136" i="12" s="1"/>
  <c r="J1136" i="12"/>
  <c r="Y1136" i="12"/>
  <c r="I1136" i="12"/>
  <c r="V1136" i="12"/>
  <c r="B1137" i="12"/>
  <c r="U1136" i="12"/>
  <c r="E1136" i="12"/>
  <c r="F1136" i="12" s="1"/>
  <c r="W1136" i="12" l="1"/>
  <c r="Q1136" i="12"/>
  <c r="R1136" i="12" s="1"/>
  <c r="K1136" i="12"/>
  <c r="E2803" i="13"/>
  <c r="J1137" i="12"/>
  <c r="Y1137" i="12"/>
  <c r="I1137" i="12"/>
  <c r="V1137" i="12"/>
  <c r="B1138" i="12"/>
  <c r="U1137" i="12"/>
  <c r="E1137" i="12"/>
  <c r="F1137" i="12" s="1"/>
  <c r="N1137" i="12"/>
  <c r="O1137" i="12" s="1"/>
  <c r="P1137" i="12" s="1"/>
  <c r="W1137" i="12" l="1"/>
  <c r="E2802" i="13"/>
  <c r="Y1138" i="12"/>
  <c r="I1138" i="12"/>
  <c r="V1138" i="12"/>
  <c r="B1139" i="12"/>
  <c r="U1138" i="12"/>
  <c r="E1138" i="12"/>
  <c r="F1138" i="12" s="1"/>
  <c r="N1138" i="12"/>
  <c r="O1138" i="12" s="1"/>
  <c r="P1138" i="12" s="1"/>
  <c r="J1138" i="12"/>
  <c r="Q1137" i="12"/>
  <c r="R1137" i="12" s="1"/>
  <c r="K1137" i="12"/>
  <c r="W1138" i="12" l="1"/>
  <c r="K1138" i="12"/>
  <c r="Q1138" i="12"/>
  <c r="R1138" i="12" s="1"/>
  <c r="E2801" i="13"/>
  <c r="V1139" i="12"/>
  <c r="B1140" i="12"/>
  <c r="U1139" i="12"/>
  <c r="E1139" i="12"/>
  <c r="F1139" i="12" s="1"/>
  <c r="N1139" i="12"/>
  <c r="O1139" i="12" s="1"/>
  <c r="P1139" i="12" s="1"/>
  <c r="J1139" i="12"/>
  <c r="Y1139" i="12"/>
  <c r="I1139" i="12"/>
  <c r="E2800" i="13" l="1"/>
  <c r="N1140" i="12"/>
  <c r="O1140" i="12" s="1"/>
  <c r="P1140" i="12" s="1"/>
  <c r="J1140" i="12"/>
  <c r="Y1140" i="12"/>
  <c r="I1140" i="12"/>
  <c r="V1140" i="12"/>
  <c r="B1141" i="12"/>
  <c r="U1140" i="12"/>
  <c r="E1140" i="12"/>
  <c r="F1140" i="12" s="1"/>
  <c r="K1139" i="12"/>
  <c r="Q1139" i="12"/>
  <c r="R1139" i="12" s="1"/>
  <c r="W1139" i="12"/>
  <c r="W1140" i="12" l="1"/>
  <c r="K1140" i="12"/>
  <c r="Q1140" i="12"/>
  <c r="R1140" i="12" s="1"/>
  <c r="E2799" i="13"/>
  <c r="N1141" i="12"/>
  <c r="O1141" i="12" s="1"/>
  <c r="P1141" i="12" s="1"/>
  <c r="J1141" i="12"/>
  <c r="Y1141" i="12"/>
  <c r="I1141" i="12"/>
  <c r="V1141" i="12"/>
  <c r="B1142" i="12"/>
  <c r="U1141" i="12"/>
  <c r="E1141" i="12"/>
  <c r="F1141" i="12" s="1"/>
  <c r="W1141" i="12" l="1"/>
  <c r="Q1141" i="12"/>
  <c r="R1141" i="12" s="1"/>
  <c r="E2798" i="13"/>
  <c r="J1142" i="12"/>
  <c r="Y1142" i="12"/>
  <c r="I1142" i="12"/>
  <c r="V1142" i="12"/>
  <c r="B1143" i="12"/>
  <c r="U1142" i="12"/>
  <c r="E1142" i="12"/>
  <c r="F1142" i="12" s="1"/>
  <c r="N1142" i="12"/>
  <c r="O1142" i="12" s="1"/>
  <c r="P1142" i="12" s="1"/>
  <c r="K1141" i="12"/>
  <c r="K1142" i="12" l="1"/>
  <c r="E2797" i="13"/>
  <c r="J1143" i="12"/>
  <c r="Y1143" i="12"/>
  <c r="I1143" i="12"/>
  <c r="V1143" i="12"/>
  <c r="B1144" i="12"/>
  <c r="U1143" i="12"/>
  <c r="E1143" i="12"/>
  <c r="F1143" i="12" s="1"/>
  <c r="N1143" i="12"/>
  <c r="O1143" i="12" s="1"/>
  <c r="P1143" i="12" s="1"/>
  <c r="Q1142" i="12"/>
  <c r="R1142" i="12" s="1"/>
  <c r="W1142" i="12"/>
  <c r="W1143" i="12" l="1"/>
  <c r="E2796" i="13"/>
  <c r="V1144" i="12"/>
  <c r="B1145" i="12"/>
  <c r="U1144" i="12"/>
  <c r="E1144" i="12"/>
  <c r="F1144" i="12" s="1"/>
  <c r="N1144" i="12"/>
  <c r="O1144" i="12" s="1"/>
  <c r="P1144" i="12" s="1"/>
  <c r="J1144" i="12"/>
  <c r="Y1144" i="12"/>
  <c r="I1144" i="12"/>
  <c r="K1143" i="12"/>
  <c r="Q1143" i="12"/>
  <c r="R1143" i="12" s="1"/>
  <c r="W1144" i="12" l="1"/>
  <c r="Q1144" i="12"/>
  <c r="R1144" i="12" s="1"/>
  <c r="E2795" i="13"/>
  <c r="N1145" i="12"/>
  <c r="O1145" i="12" s="1"/>
  <c r="P1145" i="12" s="1"/>
  <c r="J1145" i="12"/>
  <c r="Y1145" i="12"/>
  <c r="I1145" i="12"/>
  <c r="V1145" i="12"/>
  <c r="B1146" i="12"/>
  <c r="U1145" i="12"/>
  <c r="E1145" i="12"/>
  <c r="F1145" i="12" s="1"/>
  <c r="K1144" i="12"/>
  <c r="W1145" i="12" l="1"/>
  <c r="Q1145" i="12"/>
  <c r="R1145" i="12" s="1"/>
  <c r="E2794" i="13"/>
  <c r="N1146" i="12"/>
  <c r="O1146" i="12" s="1"/>
  <c r="P1146" i="12" s="1"/>
  <c r="J1146" i="12"/>
  <c r="Y1146" i="12"/>
  <c r="I1146" i="12"/>
  <c r="V1146" i="12"/>
  <c r="B1147" i="12"/>
  <c r="U1146" i="12"/>
  <c r="E1146" i="12"/>
  <c r="F1146" i="12" s="1"/>
  <c r="K1145" i="12"/>
  <c r="K1146" i="12" l="1"/>
  <c r="W1146" i="12"/>
  <c r="Q1146" i="12"/>
  <c r="R1146" i="12" s="1"/>
  <c r="E2793" i="13"/>
  <c r="N1147" i="12"/>
  <c r="O1147" i="12" s="1"/>
  <c r="P1147" i="12" s="1"/>
  <c r="J1147" i="12"/>
  <c r="Y1147" i="12"/>
  <c r="I1147" i="12"/>
  <c r="V1147" i="12"/>
  <c r="B1148" i="12"/>
  <c r="U1147" i="12"/>
  <c r="E1147" i="12"/>
  <c r="F1147" i="12" s="1"/>
  <c r="K1147" i="12" l="1"/>
  <c r="Q1147" i="12"/>
  <c r="R1147" i="12" s="1"/>
  <c r="W1147" i="12"/>
  <c r="E2792" i="13"/>
  <c r="J1148" i="12"/>
  <c r="Y1148" i="12"/>
  <c r="I1148" i="12"/>
  <c r="V1148" i="12"/>
  <c r="B1149" i="12"/>
  <c r="U1148" i="12"/>
  <c r="E1148" i="12"/>
  <c r="F1148" i="12" s="1"/>
  <c r="N1148" i="12"/>
  <c r="O1148" i="12" s="1"/>
  <c r="P1148" i="12" s="1"/>
  <c r="K1148" i="12" l="1"/>
  <c r="Q1148" i="12"/>
  <c r="R1148" i="12" s="1"/>
  <c r="W1148" i="12"/>
  <c r="E2791" i="13"/>
  <c r="V1149" i="12"/>
  <c r="B1150" i="12"/>
  <c r="U1149" i="12"/>
  <c r="E1149" i="12"/>
  <c r="F1149" i="12" s="1"/>
  <c r="N1149" i="12"/>
  <c r="O1149" i="12" s="1"/>
  <c r="P1149" i="12" s="1"/>
  <c r="J1149" i="12"/>
  <c r="Y1149" i="12"/>
  <c r="I1149" i="12"/>
  <c r="W1149" i="12" l="1"/>
  <c r="K1149" i="12"/>
  <c r="Q1149" i="12"/>
  <c r="R1149" i="12" s="1"/>
  <c r="E2790" i="13"/>
  <c r="B1151" i="12"/>
  <c r="U1150" i="12"/>
  <c r="E1150" i="12"/>
  <c r="F1150" i="12" s="1"/>
  <c r="N1150" i="12"/>
  <c r="O1150" i="12" s="1"/>
  <c r="P1150" i="12" s="1"/>
  <c r="J1150" i="12"/>
  <c r="Y1150" i="12"/>
  <c r="I1150" i="12"/>
  <c r="V1150" i="12"/>
  <c r="K1150" i="12" l="1"/>
  <c r="Q1150" i="12"/>
  <c r="R1150" i="12" s="1"/>
  <c r="W1150" i="12"/>
  <c r="E2789" i="13"/>
  <c r="N1151" i="12"/>
  <c r="O1151" i="12" s="1"/>
  <c r="P1151" i="12" s="1"/>
  <c r="J1151" i="12"/>
  <c r="Y1151" i="12"/>
  <c r="I1151" i="12"/>
  <c r="V1151" i="12"/>
  <c r="B1152" i="12"/>
  <c r="U1151" i="12"/>
  <c r="E1151" i="12"/>
  <c r="F1151" i="12" s="1"/>
  <c r="W1151" i="12" l="1"/>
  <c r="Q1151" i="12"/>
  <c r="R1151" i="12" s="1"/>
  <c r="E2788" i="13"/>
  <c r="N1152" i="12"/>
  <c r="O1152" i="12" s="1"/>
  <c r="P1152" i="12" s="1"/>
  <c r="J1152" i="12"/>
  <c r="Y1152" i="12"/>
  <c r="I1152" i="12"/>
  <c r="V1152" i="12"/>
  <c r="B1153" i="12"/>
  <c r="U1152" i="12"/>
  <c r="E1152" i="12"/>
  <c r="F1152" i="12" s="1"/>
  <c r="K1151" i="12"/>
  <c r="Q1152" i="12" l="1"/>
  <c r="R1152" i="12" s="1"/>
  <c r="W1152" i="12"/>
  <c r="E2787" i="13"/>
  <c r="J1153" i="12"/>
  <c r="Y1153" i="12"/>
  <c r="I1153" i="12"/>
  <c r="V1153" i="12"/>
  <c r="B1154" i="12"/>
  <c r="U1153" i="12"/>
  <c r="E1153" i="12"/>
  <c r="F1153" i="12" s="1"/>
  <c r="N1153" i="12"/>
  <c r="O1153" i="12" s="1"/>
  <c r="P1153" i="12" s="1"/>
  <c r="K1152" i="12"/>
  <c r="Q1153" i="12" l="1"/>
  <c r="R1153" i="12" s="1"/>
  <c r="K1153" i="12"/>
  <c r="W1153" i="12"/>
  <c r="E2786" i="13"/>
  <c r="Y1154" i="12"/>
  <c r="I1154" i="12"/>
  <c r="V1154" i="12"/>
  <c r="B1155" i="12"/>
  <c r="U1154" i="12"/>
  <c r="E1154" i="12"/>
  <c r="F1154" i="12" s="1"/>
  <c r="N1154" i="12"/>
  <c r="O1154" i="12" s="1"/>
  <c r="P1154" i="12" s="1"/>
  <c r="J1154" i="12"/>
  <c r="W1154" i="12" l="1"/>
  <c r="Q1154" i="12"/>
  <c r="R1154" i="12" s="1"/>
  <c r="K1154" i="12"/>
  <c r="E2785" i="13"/>
  <c r="V1155" i="12"/>
  <c r="B1156" i="12"/>
  <c r="U1155" i="12"/>
  <c r="E1155" i="12"/>
  <c r="F1155" i="12" s="1"/>
  <c r="N1155" i="12"/>
  <c r="O1155" i="12" s="1"/>
  <c r="P1155" i="12" s="1"/>
  <c r="J1155" i="12"/>
  <c r="Y1155" i="12"/>
  <c r="I1155" i="12"/>
  <c r="W1155" i="12" l="1"/>
  <c r="K1155" i="12"/>
  <c r="Q1155" i="12"/>
  <c r="R1155" i="12" s="1"/>
  <c r="E2784" i="13"/>
  <c r="N1156" i="12"/>
  <c r="O1156" i="12" s="1"/>
  <c r="P1156" i="12" s="1"/>
  <c r="J1156" i="12"/>
  <c r="Y1156" i="12"/>
  <c r="I1156" i="12"/>
  <c r="V1156" i="12"/>
  <c r="B1157" i="12"/>
  <c r="U1156" i="12"/>
  <c r="E1156" i="12"/>
  <c r="F1156" i="12" s="1"/>
  <c r="W1156" i="12" l="1"/>
  <c r="E2783" i="13"/>
  <c r="N1157" i="12"/>
  <c r="O1157" i="12" s="1"/>
  <c r="P1157" i="12" s="1"/>
  <c r="J1157" i="12"/>
  <c r="Y1157" i="12"/>
  <c r="I1157" i="12"/>
  <c r="V1157" i="12"/>
  <c r="B1158" i="12"/>
  <c r="U1157" i="12"/>
  <c r="E1157" i="12"/>
  <c r="F1157" i="12" s="1"/>
  <c r="K1156" i="12"/>
  <c r="Q1156" i="12"/>
  <c r="R1156" i="12" s="1"/>
  <c r="W1157" i="12" l="1"/>
  <c r="E2782" i="13"/>
  <c r="J1158" i="12"/>
  <c r="Y1158" i="12"/>
  <c r="I1158" i="12"/>
  <c r="V1158" i="12"/>
  <c r="B1159" i="12"/>
  <c r="U1158" i="12"/>
  <c r="E1158" i="12"/>
  <c r="F1158" i="12" s="1"/>
  <c r="N1158" i="12"/>
  <c r="O1158" i="12" s="1"/>
  <c r="P1158" i="12" s="1"/>
  <c r="K1157" i="12"/>
  <c r="Q1157" i="12"/>
  <c r="R1157" i="12" s="1"/>
  <c r="K1158" i="12" l="1"/>
  <c r="E2781" i="13"/>
  <c r="J1159" i="12"/>
  <c r="Y1159" i="12"/>
  <c r="I1159" i="12"/>
  <c r="V1159" i="12"/>
  <c r="B1160" i="12"/>
  <c r="U1159" i="12"/>
  <c r="E1159" i="12"/>
  <c r="F1159" i="12" s="1"/>
  <c r="N1159" i="12"/>
  <c r="O1159" i="12" s="1"/>
  <c r="P1159" i="12" s="1"/>
  <c r="Q1158" i="12"/>
  <c r="R1158" i="12" s="1"/>
  <c r="W1158" i="12"/>
  <c r="W1159" i="12" l="1"/>
  <c r="E2780" i="13"/>
  <c r="V1160" i="12"/>
  <c r="B1161" i="12"/>
  <c r="U1160" i="12"/>
  <c r="E1160" i="12"/>
  <c r="F1160" i="12" s="1"/>
  <c r="N1160" i="12"/>
  <c r="O1160" i="12" s="1"/>
  <c r="P1160" i="12" s="1"/>
  <c r="J1160" i="12"/>
  <c r="Y1160" i="12"/>
  <c r="I1160" i="12"/>
  <c r="K1159" i="12"/>
  <c r="Q1159" i="12"/>
  <c r="R1159" i="12" s="1"/>
  <c r="W1160" i="12" l="1"/>
  <c r="Q1160" i="12"/>
  <c r="R1160" i="12" s="1"/>
  <c r="E2779" i="13"/>
  <c r="N1161" i="12"/>
  <c r="O1161" i="12" s="1"/>
  <c r="P1161" i="12" s="1"/>
  <c r="J1161" i="12"/>
  <c r="Y1161" i="12"/>
  <c r="I1161" i="12"/>
  <c r="V1161" i="12"/>
  <c r="E1161" i="12"/>
  <c r="F1161" i="12" s="1"/>
  <c r="B1162" i="12"/>
  <c r="U1161" i="12"/>
  <c r="K1160" i="12"/>
  <c r="W1161" i="12" l="1"/>
  <c r="Q1161" i="12"/>
  <c r="R1161" i="12" s="1"/>
  <c r="E2778" i="13"/>
  <c r="N1162" i="12"/>
  <c r="O1162" i="12" s="1"/>
  <c r="P1162" i="12" s="1"/>
  <c r="J1162" i="12"/>
  <c r="Y1162" i="12"/>
  <c r="I1162" i="12"/>
  <c r="V1162" i="12"/>
  <c r="B1163" i="12"/>
  <c r="U1162" i="12"/>
  <c r="E1162" i="12"/>
  <c r="F1162" i="12" s="1"/>
  <c r="K1161" i="12"/>
  <c r="K1162" i="12" l="1"/>
  <c r="W1162" i="12"/>
  <c r="Q1162" i="12"/>
  <c r="R1162" i="12" s="1"/>
  <c r="E2777" i="13"/>
  <c r="N1163" i="12"/>
  <c r="O1163" i="12" s="1"/>
  <c r="P1163" i="12" s="1"/>
  <c r="J1163" i="12"/>
  <c r="Y1163" i="12"/>
  <c r="I1163" i="12"/>
  <c r="V1163" i="12"/>
  <c r="B1164" i="12"/>
  <c r="U1163" i="12"/>
  <c r="E1163" i="12"/>
  <c r="F1163" i="12" s="1"/>
  <c r="K1163" i="12" l="1"/>
  <c r="Q1163" i="12"/>
  <c r="R1163" i="12" s="1"/>
  <c r="W1163" i="12"/>
  <c r="E2776" i="13"/>
  <c r="J1164" i="12"/>
  <c r="Y1164" i="12"/>
  <c r="I1164" i="12"/>
  <c r="V1164" i="12"/>
  <c r="B1165" i="12"/>
  <c r="U1164" i="12"/>
  <c r="E1164" i="12"/>
  <c r="F1164" i="12" s="1"/>
  <c r="N1164" i="12"/>
  <c r="O1164" i="12" s="1"/>
  <c r="P1164" i="12" s="1"/>
  <c r="K1164" i="12" l="1"/>
  <c r="Q1164" i="12"/>
  <c r="R1164" i="12" s="1"/>
  <c r="W1164" i="12"/>
  <c r="E2775" i="13"/>
  <c r="V1165" i="12"/>
  <c r="B1166" i="12"/>
  <c r="U1165" i="12"/>
  <c r="E1165" i="12"/>
  <c r="F1165" i="12" s="1"/>
  <c r="N1165" i="12"/>
  <c r="O1165" i="12" s="1"/>
  <c r="P1165" i="12" s="1"/>
  <c r="J1165" i="12"/>
  <c r="Y1165" i="12"/>
  <c r="I1165" i="12"/>
  <c r="W1165" i="12" l="1"/>
  <c r="K1165" i="12"/>
  <c r="Q1165" i="12"/>
  <c r="R1165" i="12" s="1"/>
  <c r="E2774" i="13"/>
  <c r="B1167" i="12"/>
  <c r="U1166" i="12"/>
  <c r="E1166" i="12"/>
  <c r="F1166" i="12" s="1"/>
  <c r="N1166" i="12"/>
  <c r="O1166" i="12" s="1"/>
  <c r="P1166" i="12" s="1"/>
  <c r="J1166" i="12"/>
  <c r="Y1166" i="12"/>
  <c r="I1166" i="12"/>
  <c r="V1166" i="12"/>
  <c r="K1166" i="12" l="1"/>
  <c r="Q1166" i="12"/>
  <c r="R1166" i="12" s="1"/>
  <c r="W1166" i="12"/>
  <c r="E2773" i="13"/>
  <c r="N1167" i="12"/>
  <c r="O1167" i="12" s="1"/>
  <c r="P1167" i="12" s="1"/>
  <c r="J1167" i="12"/>
  <c r="Y1167" i="12"/>
  <c r="I1167" i="12"/>
  <c r="V1167" i="12"/>
  <c r="B1168" i="12"/>
  <c r="U1167" i="12"/>
  <c r="E1167" i="12"/>
  <c r="F1167" i="12" s="1"/>
  <c r="W1167" i="12" l="1"/>
  <c r="Q1167" i="12"/>
  <c r="R1167" i="12" s="1"/>
  <c r="E2772" i="13"/>
  <c r="N1168" i="12"/>
  <c r="O1168" i="12" s="1"/>
  <c r="P1168" i="12" s="1"/>
  <c r="J1168" i="12"/>
  <c r="Y1168" i="12"/>
  <c r="I1168" i="12"/>
  <c r="V1168" i="12"/>
  <c r="B1169" i="12"/>
  <c r="U1168" i="12"/>
  <c r="E1168" i="12"/>
  <c r="F1168" i="12" s="1"/>
  <c r="K1167" i="12"/>
  <c r="Q1168" i="12" l="1"/>
  <c r="R1168" i="12" s="1"/>
  <c r="W1168" i="12"/>
  <c r="E2771" i="13"/>
  <c r="J1169" i="12"/>
  <c r="Y1169" i="12"/>
  <c r="I1169" i="12"/>
  <c r="V1169" i="12"/>
  <c r="B1170" i="12"/>
  <c r="U1169" i="12"/>
  <c r="E1169" i="12"/>
  <c r="F1169" i="12" s="1"/>
  <c r="N1169" i="12"/>
  <c r="O1169" i="12" s="1"/>
  <c r="P1169" i="12" s="1"/>
  <c r="K1168" i="12"/>
  <c r="Q1169" i="12" l="1"/>
  <c r="R1169" i="12" s="1"/>
  <c r="K1169" i="12"/>
  <c r="W1169" i="12"/>
  <c r="E2770" i="13"/>
  <c r="Y1170" i="12"/>
  <c r="I1170" i="12"/>
  <c r="V1170" i="12"/>
  <c r="B1171" i="12"/>
  <c r="U1170" i="12"/>
  <c r="E1170" i="12"/>
  <c r="F1170" i="12" s="1"/>
  <c r="N1170" i="12"/>
  <c r="O1170" i="12" s="1"/>
  <c r="P1170" i="12" s="1"/>
  <c r="J1170" i="12"/>
  <c r="W1170" i="12" l="1"/>
  <c r="K1170" i="12"/>
  <c r="Q1170" i="12"/>
  <c r="R1170" i="12" s="1"/>
  <c r="E2769" i="13"/>
  <c r="V1171" i="12"/>
  <c r="B1172" i="12"/>
  <c r="U1171" i="12"/>
  <c r="E1171" i="12"/>
  <c r="F1171" i="12" s="1"/>
  <c r="N1171" i="12"/>
  <c r="O1171" i="12" s="1"/>
  <c r="P1171" i="12" s="1"/>
  <c r="J1171" i="12"/>
  <c r="Y1171" i="12"/>
  <c r="I1171" i="12"/>
  <c r="W1171" i="12" l="1"/>
  <c r="Q1171" i="12"/>
  <c r="R1171" i="12" s="1"/>
  <c r="K1171" i="12"/>
  <c r="E2768" i="13"/>
  <c r="N1172" i="12"/>
  <c r="O1172" i="12" s="1"/>
  <c r="P1172" i="12" s="1"/>
  <c r="J1172" i="12"/>
  <c r="Y1172" i="12"/>
  <c r="I1172" i="12"/>
  <c r="V1172" i="12"/>
  <c r="B1173" i="12"/>
  <c r="U1172" i="12"/>
  <c r="E1172" i="12"/>
  <c r="F1172" i="12" s="1"/>
  <c r="W1172" i="12" l="1"/>
  <c r="K1172" i="12"/>
  <c r="E2767" i="13"/>
  <c r="N1173" i="12"/>
  <c r="O1173" i="12" s="1"/>
  <c r="P1173" i="12" s="1"/>
  <c r="J1173" i="12"/>
  <c r="Y1173" i="12"/>
  <c r="I1173" i="12"/>
  <c r="V1173" i="12"/>
  <c r="B1174" i="12"/>
  <c r="U1173" i="12"/>
  <c r="E1173" i="12"/>
  <c r="F1173" i="12" s="1"/>
  <c r="Q1172" i="12"/>
  <c r="R1172" i="12" s="1"/>
  <c r="W1173" i="12" l="1"/>
  <c r="Q1173" i="12"/>
  <c r="R1173" i="12" s="1"/>
  <c r="K1173" i="12"/>
  <c r="E2766" i="13"/>
  <c r="J1174" i="12"/>
  <c r="Y1174" i="12"/>
  <c r="I1174" i="12"/>
  <c r="V1174" i="12"/>
  <c r="B1175" i="12"/>
  <c r="U1174" i="12"/>
  <c r="E1174" i="12"/>
  <c r="F1174" i="12" s="1"/>
  <c r="N1174" i="12"/>
  <c r="O1174" i="12" s="1"/>
  <c r="P1174" i="12" s="1"/>
  <c r="W1174" i="12" l="1"/>
  <c r="E2765" i="13"/>
  <c r="J1175" i="12"/>
  <c r="Y1175" i="12"/>
  <c r="I1175" i="12"/>
  <c r="V1175" i="12"/>
  <c r="B1176" i="12"/>
  <c r="U1175" i="12"/>
  <c r="E1175" i="12"/>
  <c r="F1175" i="12" s="1"/>
  <c r="N1175" i="12"/>
  <c r="O1175" i="12" s="1"/>
  <c r="P1175" i="12" s="1"/>
  <c r="Q1174" i="12"/>
  <c r="R1174" i="12" s="1"/>
  <c r="K1174" i="12"/>
  <c r="E2764" i="13" l="1"/>
  <c r="V1176" i="12"/>
  <c r="B1177" i="12"/>
  <c r="U1176" i="12"/>
  <c r="E1176" i="12"/>
  <c r="F1176" i="12" s="1"/>
  <c r="N1176" i="12"/>
  <c r="O1176" i="12" s="1"/>
  <c r="P1176" i="12" s="1"/>
  <c r="J1176" i="12"/>
  <c r="Y1176" i="12"/>
  <c r="I1176" i="12"/>
  <c r="K1175" i="12"/>
  <c r="Q1175" i="12"/>
  <c r="R1175" i="12" s="1"/>
  <c r="W1175" i="12"/>
  <c r="W1176" i="12" l="1"/>
  <c r="Q1176" i="12"/>
  <c r="R1176" i="12" s="1"/>
  <c r="E2763" i="13"/>
  <c r="N1177" i="12"/>
  <c r="O1177" i="12" s="1"/>
  <c r="P1177" i="12" s="1"/>
  <c r="J1177" i="12"/>
  <c r="Y1177" i="12"/>
  <c r="I1177" i="12"/>
  <c r="V1177" i="12"/>
  <c r="B1178" i="12"/>
  <c r="U1177" i="12"/>
  <c r="E1177" i="12"/>
  <c r="F1177" i="12" s="1"/>
  <c r="K1176" i="12"/>
  <c r="K1177" i="12" l="1"/>
  <c r="W1177" i="12"/>
  <c r="Q1177" i="12"/>
  <c r="R1177" i="12" s="1"/>
  <c r="E2762" i="13"/>
  <c r="N1178" i="12"/>
  <c r="O1178" i="12" s="1"/>
  <c r="P1178" i="12" s="1"/>
  <c r="J1178" i="12"/>
  <c r="Y1178" i="12"/>
  <c r="I1178" i="12"/>
  <c r="V1178" i="12"/>
  <c r="B1179" i="12"/>
  <c r="U1178" i="12"/>
  <c r="E1178" i="12"/>
  <c r="F1178" i="12" s="1"/>
  <c r="K1178" i="12" l="1"/>
  <c r="Q1178" i="12"/>
  <c r="R1178" i="12" s="1"/>
  <c r="E2761" i="13"/>
  <c r="N1179" i="12"/>
  <c r="O1179" i="12" s="1"/>
  <c r="P1179" i="12" s="1"/>
  <c r="J1179" i="12"/>
  <c r="Y1179" i="12"/>
  <c r="I1179" i="12"/>
  <c r="V1179" i="12"/>
  <c r="B1180" i="12"/>
  <c r="U1179" i="12"/>
  <c r="E1179" i="12"/>
  <c r="F1179" i="12" s="1"/>
  <c r="W1178" i="12"/>
  <c r="W1179" i="12" l="1"/>
  <c r="K1179" i="12"/>
  <c r="Q1179" i="12"/>
  <c r="R1179" i="12" s="1"/>
  <c r="E2760" i="13"/>
  <c r="J1180" i="12"/>
  <c r="Y1180" i="12"/>
  <c r="I1180" i="12"/>
  <c r="V1180" i="12"/>
  <c r="B1181" i="12"/>
  <c r="U1180" i="12"/>
  <c r="E1180" i="12"/>
  <c r="F1180" i="12" s="1"/>
  <c r="N1180" i="12"/>
  <c r="O1180" i="12" s="1"/>
  <c r="P1180" i="12" s="1"/>
  <c r="W1180" i="12" l="1"/>
  <c r="Q1180" i="12"/>
  <c r="R1180" i="12" s="1"/>
  <c r="E2759" i="13"/>
  <c r="V1181" i="12"/>
  <c r="B1182" i="12"/>
  <c r="U1181" i="12"/>
  <c r="E1181" i="12"/>
  <c r="F1181" i="12" s="1"/>
  <c r="N1181" i="12"/>
  <c r="O1181" i="12" s="1"/>
  <c r="P1181" i="12" s="1"/>
  <c r="J1181" i="12"/>
  <c r="Y1181" i="12"/>
  <c r="I1181" i="12"/>
  <c r="K1180" i="12"/>
  <c r="E2758" i="13" l="1"/>
  <c r="B1183" i="12"/>
  <c r="U1182" i="12"/>
  <c r="E1182" i="12"/>
  <c r="F1182" i="12" s="1"/>
  <c r="N1182" i="12"/>
  <c r="O1182" i="12" s="1"/>
  <c r="P1182" i="12" s="1"/>
  <c r="J1182" i="12"/>
  <c r="Y1182" i="12"/>
  <c r="I1182" i="12"/>
  <c r="V1182" i="12"/>
  <c r="K1181" i="12"/>
  <c r="Q1181" i="12"/>
  <c r="R1181" i="12" s="1"/>
  <c r="W1181" i="12"/>
  <c r="W1182" i="12" l="1"/>
  <c r="Q1182" i="12"/>
  <c r="R1182" i="12" s="1"/>
  <c r="E2757" i="13"/>
  <c r="N1183" i="12"/>
  <c r="O1183" i="12" s="1"/>
  <c r="P1183" i="12" s="1"/>
  <c r="J1183" i="12"/>
  <c r="Y1183" i="12"/>
  <c r="I1183" i="12"/>
  <c r="V1183" i="12"/>
  <c r="B1184" i="12"/>
  <c r="U1183" i="12"/>
  <c r="E1183" i="12"/>
  <c r="F1183" i="12" s="1"/>
  <c r="K1182" i="12"/>
  <c r="W1183" i="12" l="1"/>
  <c r="Q1183" i="12"/>
  <c r="R1183" i="12" s="1"/>
  <c r="E2756" i="13"/>
  <c r="N1184" i="12"/>
  <c r="O1184" i="12" s="1"/>
  <c r="P1184" i="12" s="1"/>
  <c r="J1184" i="12"/>
  <c r="Y1184" i="12"/>
  <c r="I1184" i="12"/>
  <c r="V1184" i="12"/>
  <c r="B1185" i="12"/>
  <c r="U1184" i="12"/>
  <c r="E1184" i="12"/>
  <c r="F1184" i="12" s="1"/>
  <c r="K1183" i="12"/>
  <c r="Q1184" i="12" l="1"/>
  <c r="R1184" i="12" s="1"/>
  <c r="W1184" i="12"/>
  <c r="E2755" i="13"/>
  <c r="J1185" i="12"/>
  <c r="Y1185" i="12"/>
  <c r="I1185" i="12"/>
  <c r="V1185" i="12"/>
  <c r="B1186" i="12"/>
  <c r="U1185" i="12"/>
  <c r="E1185" i="12"/>
  <c r="F1185" i="12" s="1"/>
  <c r="N1185" i="12"/>
  <c r="O1185" i="12" s="1"/>
  <c r="P1185" i="12" s="1"/>
  <c r="K1184" i="12"/>
  <c r="Q1185" i="12" l="1"/>
  <c r="R1185" i="12" s="1"/>
  <c r="K1185" i="12"/>
  <c r="W1185" i="12"/>
  <c r="E2754" i="13"/>
  <c r="Y1186" i="12"/>
  <c r="I1186" i="12"/>
  <c r="V1186" i="12"/>
  <c r="U1186" i="12"/>
  <c r="E1186" i="12"/>
  <c r="F1186" i="12" s="1"/>
  <c r="B1187" i="12"/>
  <c r="N1186" i="12"/>
  <c r="O1186" i="12" s="1"/>
  <c r="P1186" i="12" s="1"/>
  <c r="J1186" i="12"/>
  <c r="K1186" i="12" l="1"/>
  <c r="E2753" i="13"/>
  <c r="Y1187" i="12"/>
  <c r="I1187" i="12"/>
  <c r="V1187" i="12"/>
  <c r="J1187" i="12"/>
  <c r="E1187" i="12"/>
  <c r="F1187" i="12" s="1"/>
  <c r="U1187" i="12"/>
  <c r="B1188" i="12"/>
  <c r="N1187" i="12"/>
  <c r="O1187" i="12" s="1"/>
  <c r="P1187" i="12" s="1"/>
  <c r="Q1186" i="12"/>
  <c r="R1186" i="12" s="1"/>
  <c r="W1186" i="12"/>
  <c r="K1187" i="12" l="1"/>
  <c r="Q1187" i="12"/>
  <c r="R1187" i="12" s="1"/>
  <c r="E2752" i="13"/>
  <c r="V1188" i="12"/>
  <c r="B1189" i="12"/>
  <c r="U1188" i="12"/>
  <c r="E1188" i="12"/>
  <c r="F1188" i="12" s="1"/>
  <c r="N1188" i="12"/>
  <c r="O1188" i="12" s="1"/>
  <c r="P1188" i="12" s="1"/>
  <c r="J1188" i="12"/>
  <c r="I1188" i="12"/>
  <c r="Y1188" i="12"/>
  <c r="W1187" i="12"/>
  <c r="W1188" i="12" l="1"/>
  <c r="E2751" i="13"/>
  <c r="V1189" i="12"/>
  <c r="J1189" i="12"/>
  <c r="E1189" i="12"/>
  <c r="F1189" i="12" s="1"/>
  <c r="Y1189" i="12"/>
  <c r="U1189" i="12"/>
  <c r="N1189" i="12"/>
  <c r="O1189" i="12" s="1"/>
  <c r="P1189" i="12" s="1"/>
  <c r="B1190" i="12"/>
  <c r="I1189" i="12"/>
  <c r="Q1188" i="12"/>
  <c r="R1188" i="12" s="1"/>
  <c r="K1188" i="12"/>
  <c r="W1189" i="12" l="1"/>
  <c r="E2750" i="13"/>
  <c r="V1190" i="12"/>
  <c r="U1190" i="12"/>
  <c r="N1190" i="12"/>
  <c r="O1190" i="12" s="1"/>
  <c r="P1190" i="12" s="1"/>
  <c r="B1191" i="12"/>
  <c r="J1190" i="12"/>
  <c r="I1190" i="12"/>
  <c r="E1190" i="12"/>
  <c r="F1190" i="12" s="1"/>
  <c r="Y1190" i="12"/>
  <c r="K1189" i="12"/>
  <c r="Q1189" i="12"/>
  <c r="R1189" i="12" s="1"/>
  <c r="W1190" i="12" l="1"/>
  <c r="Q1190" i="12"/>
  <c r="R1190" i="12" s="1"/>
  <c r="E2749" i="13"/>
  <c r="N1191" i="12"/>
  <c r="O1191" i="12" s="1"/>
  <c r="P1191" i="12" s="1"/>
  <c r="J1191" i="12"/>
  <c r="B1192" i="12"/>
  <c r="I1191" i="12"/>
  <c r="E1191" i="12"/>
  <c r="F1191" i="12" s="1"/>
  <c r="Y1191" i="12"/>
  <c r="V1191" i="12"/>
  <c r="U1191" i="12"/>
  <c r="K1190" i="12"/>
  <c r="W1191" i="12" l="1"/>
  <c r="Q1191" i="12"/>
  <c r="R1191" i="12" s="1"/>
  <c r="K1191" i="12"/>
  <c r="E2748" i="13"/>
  <c r="J1192" i="12"/>
  <c r="Y1192" i="12"/>
  <c r="I1192" i="12"/>
  <c r="B1193" i="12"/>
  <c r="U1192" i="12"/>
  <c r="V1192" i="12"/>
  <c r="N1192" i="12"/>
  <c r="O1192" i="12" s="1"/>
  <c r="P1192" i="12" s="1"/>
  <c r="E1192" i="12"/>
  <c r="F1192" i="12" s="1"/>
  <c r="Q1192" i="12" l="1"/>
  <c r="R1192" i="12" s="1"/>
  <c r="W1192" i="12"/>
  <c r="E2747" i="13"/>
  <c r="J1193" i="12"/>
  <c r="V1193" i="12"/>
  <c r="B1194" i="12"/>
  <c r="U1193" i="12"/>
  <c r="N1193" i="12"/>
  <c r="O1193" i="12" s="1"/>
  <c r="P1193" i="12" s="1"/>
  <c r="Y1193" i="12"/>
  <c r="I1193" i="12"/>
  <c r="E1193" i="12"/>
  <c r="F1193" i="12" s="1"/>
  <c r="K1192" i="12"/>
  <c r="W1193" i="12" l="1"/>
  <c r="Q1193" i="12"/>
  <c r="R1193" i="12" s="1"/>
  <c r="E2746" i="13"/>
  <c r="B1195" i="12"/>
  <c r="U1194" i="12"/>
  <c r="E1194" i="12"/>
  <c r="F1194" i="12" s="1"/>
  <c r="Y1194" i="12"/>
  <c r="V1194" i="12"/>
  <c r="N1194" i="12"/>
  <c r="O1194" i="12" s="1"/>
  <c r="P1194" i="12" s="1"/>
  <c r="J1194" i="12"/>
  <c r="I1194" i="12"/>
  <c r="K1193" i="12"/>
  <c r="Q1194" i="12" l="1"/>
  <c r="R1194" i="12" s="1"/>
  <c r="W1194" i="12"/>
  <c r="E2745" i="13"/>
  <c r="N1195" i="12"/>
  <c r="O1195" i="12" s="1"/>
  <c r="P1195" i="12" s="1"/>
  <c r="V1195" i="12"/>
  <c r="U1195" i="12"/>
  <c r="J1195" i="12"/>
  <c r="I1195" i="12"/>
  <c r="B1196" i="12"/>
  <c r="E1195" i="12"/>
  <c r="F1195" i="12" s="1"/>
  <c r="Y1195" i="12"/>
  <c r="K1194" i="12"/>
  <c r="K1195" i="12" l="1"/>
  <c r="W1195" i="12"/>
  <c r="Q1195" i="12"/>
  <c r="R1195" i="12" s="1"/>
  <c r="E2744" i="13"/>
  <c r="N1196" i="12"/>
  <c r="O1196" i="12" s="1"/>
  <c r="P1196" i="12" s="1"/>
  <c r="Y1196" i="12"/>
  <c r="I1196" i="12"/>
  <c r="B1197" i="12"/>
  <c r="U1196" i="12"/>
  <c r="E1196" i="12"/>
  <c r="F1196" i="12" s="1"/>
  <c r="J1196" i="12"/>
  <c r="V1196" i="12"/>
  <c r="W1196" i="12" l="1"/>
  <c r="E2743" i="13"/>
  <c r="N1197" i="12"/>
  <c r="O1197" i="12" s="1"/>
  <c r="P1197" i="12" s="1"/>
  <c r="J1197" i="12"/>
  <c r="Y1197" i="12"/>
  <c r="I1197" i="12"/>
  <c r="V1197" i="12"/>
  <c r="B1198" i="12"/>
  <c r="E1197" i="12"/>
  <c r="F1197" i="12" s="1"/>
  <c r="U1197" i="12"/>
  <c r="K1196" i="12"/>
  <c r="Q1196" i="12"/>
  <c r="R1196" i="12" s="1"/>
  <c r="Q1197" i="12" l="1"/>
  <c r="R1197" i="12" s="1"/>
  <c r="K1197" i="12"/>
  <c r="W1197" i="12"/>
  <c r="E2742" i="13"/>
  <c r="Y1198" i="12"/>
  <c r="I1198" i="12"/>
  <c r="V1198" i="12"/>
  <c r="B1199" i="12"/>
  <c r="U1198" i="12"/>
  <c r="E1198" i="12"/>
  <c r="F1198" i="12" s="1"/>
  <c r="J1198" i="12"/>
  <c r="N1198" i="12"/>
  <c r="O1198" i="12" s="1"/>
  <c r="P1198" i="12" s="1"/>
  <c r="K1198" i="12" l="1"/>
  <c r="Q1198" i="12"/>
  <c r="R1198" i="12" s="1"/>
  <c r="W1198" i="12"/>
  <c r="E2741" i="13"/>
  <c r="V1199" i="12"/>
  <c r="B1200" i="12"/>
  <c r="U1199" i="12"/>
  <c r="E1199" i="12"/>
  <c r="F1199" i="12" s="1"/>
  <c r="N1199" i="12"/>
  <c r="O1199" i="12" s="1"/>
  <c r="P1199" i="12" s="1"/>
  <c r="J1199" i="12"/>
  <c r="I1199" i="12"/>
  <c r="Y1199" i="12"/>
  <c r="W1199" i="12" l="1"/>
  <c r="Q1199" i="12"/>
  <c r="R1199" i="12" s="1"/>
  <c r="K1199" i="12"/>
  <c r="E2740" i="13"/>
  <c r="B1201" i="12"/>
  <c r="U1200" i="12"/>
  <c r="E1200" i="12"/>
  <c r="F1200" i="12" s="1"/>
  <c r="Y1200" i="12"/>
  <c r="I1200" i="12"/>
  <c r="J1200" i="12"/>
  <c r="V1200" i="12"/>
  <c r="N1200" i="12"/>
  <c r="O1200" i="12" s="1"/>
  <c r="P1200" i="12" s="1"/>
  <c r="W1200" i="12" l="1"/>
  <c r="E2739" i="13"/>
  <c r="N1201" i="12"/>
  <c r="O1201" i="12" s="1"/>
  <c r="P1201" i="12" s="1"/>
  <c r="J1201" i="12"/>
  <c r="V1201" i="12"/>
  <c r="I1201" i="12"/>
  <c r="E1201" i="12"/>
  <c r="F1201" i="12" s="1"/>
  <c r="B1202" i="12"/>
  <c r="Y1201" i="12"/>
  <c r="U1201" i="12"/>
  <c r="K1200" i="12"/>
  <c r="Q1200" i="12"/>
  <c r="R1200" i="12" s="1"/>
  <c r="K1201" i="12" l="1"/>
  <c r="Q1201" i="12"/>
  <c r="R1201" i="12" s="1"/>
  <c r="W1201" i="12"/>
  <c r="E2738" i="13"/>
  <c r="J1202" i="12"/>
  <c r="Y1202" i="12"/>
  <c r="I1202" i="12"/>
  <c r="B1203" i="12"/>
  <c r="U1202" i="12"/>
  <c r="E1202" i="12"/>
  <c r="F1202" i="12" s="1"/>
  <c r="N1202" i="12"/>
  <c r="O1202" i="12" s="1"/>
  <c r="P1202" i="12" s="1"/>
  <c r="V1202" i="12"/>
  <c r="Q1202" i="12" l="1"/>
  <c r="R1202" i="12" s="1"/>
  <c r="W1202" i="12"/>
  <c r="E2737" i="13"/>
  <c r="J1203" i="12"/>
  <c r="Y1203" i="12"/>
  <c r="I1203" i="12"/>
  <c r="V1203" i="12"/>
  <c r="N1203" i="12"/>
  <c r="O1203" i="12" s="1"/>
  <c r="P1203" i="12" s="1"/>
  <c r="E1203" i="12"/>
  <c r="F1203" i="12" s="1"/>
  <c r="B1204" i="12"/>
  <c r="U1203" i="12"/>
  <c r="K1202" i="12"/>
  <c r="W1203" i="12" l="1"/>
  <c r="E2736" i="13"/>
  <c r="Y1204" i="12"/>
  <c r="I1204" i="12"/>
  <c r="V1204" i="12"/>
  <c r="B1205" i="12"/>
  <c r="U1204" i="12"/>
  <c r="E1204" i="12"/>
  <c r="F1204" i="12" s="1"/>
  <c r="N1204" i="12"/>
  <c r="O1204" i="12" s="1"/>
  <c r="P1204" i="12" s="1"/>
  <c r="J1204" i="12"/>
  <c r="Q1203" i="12"/>
  <c r="R1203" i="12" s="1"/>
  <c r="K1203" i="12"/>
  <c r="W1204" i="12" l="1"/>
  <c r="E2735" i="13"/>
  <c r="V1205" i="12"/>
  <c r="N1205" i="12"/>
  <c r="O1205" i="12" s="1"/>
  <c r="P1205" i="12" s="1"/>
  <c r="J1205" i="12"/>
  <c r="Y1205" i="12"/>
  <c r="U1205" i="12"/>
  <c r="I1205" i="12"/>
  <c r="E1205" i="12"/>
  <c r="F1205" i="12" s="1"/>
  <c r="B1206" i="12"/>
  <c r="K1204" i="12"/>
  <c r="Q1204" i="12"/>
  <c r="R1204" i="12" s="1"/>
  <c r="W1205" i="12" l="1"/>
  <c r="Q1205" i="12"/>
  <c r="R1205" i="12" s="1"/>
  <c r="E2734" i="13"/>
  <c r="N1206" i="12"/>
  <c r="O1206" i="12" s="1"/>
  <c r="P1206" i="12" s="1"/>
  <c r="Y1206" i="12"/>
  <c r="I1206" i="12"/>
  <c r="V1206" i="12"/>
  <c r="B1207" i="12"/>
  <c r="U1206" i="12"/>
  <c r="J1206" i="12"/>
  <c r="E1206" i="12"/>
  <c r="F1206" i="12" s="1"/>
  <c r="K1205" i="12"/>
  <c r="Q1206" i="12" l="1"/>
  <c r="R1206" i="12" s="1"/>
  <c r="W1206" i="12"/>
  <c r="E2733" i="13"/>
  <c r="N1207" i="12"/>
  <c r="O1207" i="12" s="1"/>
  <c r="P1207" i="12" s="1"/>
  <c r="J1207" i="12"/>
  <c r="V1207" i="12"/>
  <c r="B1208" i="12"/>
  <c r="U1207" i="12"/>
  <c r="E1207" i="12"/>
  <c r="F1207" i="12" s="1"/>
  <c r="I1207" i="12"/>
  <c r="Y1207" i="12"/>
  <c r="K1206" i="12"/>
  <c r="W1207" i="12" l="1"/>
  <c r="Q1207" i="12"/>
  <c r="R1207" i="12" s="1"/>
  <c r="K1207" i="12"/>
  <c r="E2732" i="13"/>
  <c r="J1208" i="12"/>
  <c r="Y1208" i="12"/>
  <c r="I1208" i="12"/>
  <c r="B1209" i="12"/>
  <c r="U1208" i="12"/>
  <c r="E1208" i="12"/>
  <c r="F1208" i="12" s="1"/>
  <c r="V1208" i="12"/>
  <c r="N1208" i="12"/>
  <c r="O1208" i="12" s="1"/>
  <c r="P1208" i="12" s="1"/>
  <c r="K1208" i="12" l="1"/>
  <c r="Q1208" i="12"/>
  <c r="R1208" i="12" s="1"/>
  <c r="W1208" i="12"/>
  <c r="E2731" i="13"/>
  <c r="J1209" i="12"/>
  <c r="V1209" i="12"/>
  <c r="B1210" i="12"/>
  <c r="U1209" i="12"/>
  <c r="E1209" i="12"/>
  <c r="F1209" i="12" s="1"/>
  <c r="N1209" i="12"/>
  <c r="O1209" i="12" s="1"/>
  <c r="P1209" i="12" s="1"/>
  <c r="Y1209" i="12"/>
  <c r="I1209" i="12"/>
  <c r="Q1209" i="12" l="1"/>
  <c r="R1209" i="12" s="1"/>
  <c r="K1209" i="12"/>
  <c r="W1209" i="12"/>
  <c r="E2730" i="13"/>
  <c r="B1211" i="12"/>
  <c r="U1210" i="12"/>
  <c r="E1210" i="12"/>
  <c r="F1210" i="12" s="1"/>
  <c r="J1210" i="12"/>
  <c r="I1210" i="12"/>
  <c r="Y1210" i="12"/>
  <c r="V1210" i="12"/>
  <c r="N1210" i="12"/>
  <c r="O1210" i="12" s="1"/>
  <c r="P1210" i="12" s="1"/>
  <c r="W1210" i="12" l="1"/>
  <c r="E2729" i="13"/>
  <c r="N1211" i="12"/>
  <c r="O1211" i="12" s="1"/>
  <c r="P1211" i="12" s="1"/>
  <c r="J1211" i="12"/>
  <c r="Y1211" i="12"/>
  <c r="I1211" i="12"/>
  <c r="V1211" i="12"/>
  <c r="U1211" i="12"/>
  <c r="E1211" i="12"/>
  <c r="F1211" i="12" s="1"/>
  <c r="B1212" i="12"/>
  <c r="K1210" i="12"/>
  <c r="Q1210" i="12"/>
  <c r="R1210" i="12" s="1"/>
  <c r="W1211" i="12" l="1"/>
  <c r="K1211" i="12"/>
  <c r="Q1211" i="12"/>
  <c r="R1211" i="12" s="1"/>
  <c r="E2728" i="13"/>
  <c r="N1212" i="12"/>
  <c r="O1212" i="12" s="1"/>
  <c r="P1212" i="12" s="1"/>
  <c r="Y1212" i="12"/>
  <c r="I1212" i="12"/>
  <c r="V1212" i="12"/>
  <c r="B1213" i="12"/>
  <c r="U1212" i="12"/>
  <c r="E1212" i="12"/>
  <c r="F1212" i="12" s="1"/>
  <c r="J1212" i="12"/>
  <c r="Q1212" i="12" l="1"/>
  <c r="R1212" i="12" s="1"/>
  <c r="W1212" i="12"/>
  <c r="E2727" i="13"/>
  <c r="N1213" i="12"/>
  <c r="O1213" i="12" s="1"/>
  <c r="P1213" i="12" s="1"/>
  <c r="J1213" i="12"/>
  <c r="Y1213" i="12"/>
  <c r="I1213" i="12"/>
  <c r="V1213" i="12"/>
  <c r="B1214" i="12"/>
  <c r="U1213" i="12"/>
  <c r="E1213" i="12"/>
  <c r="F1213" i="12" s="1"/>
  <c r="K1212" i="12"/>
  <c r="W1213" i="12" l="1"/>
  <c r="Q1213" i="12"/>
  <c r="R1213" i="12" s="1"/>
  <c r="E2726" i="13"/>
  <c r="J1214" i="12"/>
  <c r="Y1214" i="12"/>
  <c r="I1214" i="12"/>
  <c r="V1214" i="12"/>
  <c r="B1215" i="12"/>
  <c r="U1214" i="12"/>
  <c r="E1214" i="12"/>
  <c r="F1214" i="12" s="1"/>
  <c r="N1214" i="12"/>
  <c r="O1214" i="12" s="1"/>
  <c r="P1214" i="12" s="1"/>
  <c r="K1213" i="12"/>
  <c r="W1214" i="12" l="1"/>
  <c r="Q1214" i="12"/>
  <c r="R1214" i="12" s="1"/>
  <c r="E2725" i="13"/>
  <c r="V1215" i="12"/>
  <c r="B1216" i="12"/>
  <c r="U1215" i="12"/>
  <c r="E1215" i="12"/>
  <c r="F1215" i="12" s="1"/>
  <c r="N1215" i="12"/>
  <c r="O1215" i="12" s="1"/>
  <c r="P1215" i="12" s="1"/>
  <c r="Y1215" i="12"/>
  <c r="J1215" i="12"/>
  <c r="I1215" i="12"/>
  <c r="K1214" i="12"/>
  <c r="E2724" i="13" l="1"/>
  <c r="B1217" i="12"/>
  <c r="U1216" i="12"/>
  <c r="E1216" i="12"/>
  <c r="F1216" i="12" s="1"/>
  <c r="J1216" i="12"/>
  <c r="Y1216" i="12"/>
  <c r="I1216" i="12"/>
  <c r="V1216" i="12"/>
  <c r="N1216" i="12"/>
  <c r="O1216" i="12" s="1"/>
  <c r="P1216" i="12" s="1"/>
  <c r="K1215" i="12"/>
  <c r="Q1215" i="12"/>
  <c r="R1215" i="12" s="1"/>
  <c r="W1215" i="12"/>
  <c r="W1216" i="12" l="1"/>
  <c r="Q1216" i="12"/>
  <c r="R1216" i="12" s="1"/>
  <c r="E2723" i="13"/>
  <c r="N1217" i="12"/>
  <c r="O1217" i="12" s="1"/>
  <c r="P1217" i="12" s="1"/>
  <c r="J1217" i="12"/>
  <c r="Y1217" i="12"/>
  <c r="I1217" i="12"/>
  <c r="V1217" i="12"/>
  <c r="B1218" i="12"/>
  <c r="U1217" i="12"/>
  <c r="E1217" i="12"/>
  <c r="F1217" i="12" s="1"/>
  <c r="K1216" i="12"/>
  <c r="W1217" i="12" l="1"/>
  <c r="Q1217" i="12"/>
  <c r="R1217" i="12" s="1"/>
  <c r="E2722" i="13"/>
  <c r="N1218" i="12"/>
  <c r="O1218" i="12" s="1"/>
  <c r="P1218" i="12" s="1"/>
  <c r="J1218" i="12"/>
  <c r="Y1218" i="12"/>
  <c r="I1218" i="12"/>
  <c r="V1218" i="12"/>
  <c r="B1219" i="12"/>
  <c r="U1218" i="12"/>
  <c r="E1218" i="12"/>
  <c r="F1218" i="12" s="1"/>
  <c r="K1217" i="12"/>
  <c r="K1218" i="12" l="1"/>
  <c r="Q1218" i="12"/>
  <c r="R1218" i="12" s="1"/>
  <c r="W1218" i="12"/>
  <c r="E2721" i="13"/>
  <c r="J1219" i="12"/>
  <c r="Y1219" i="12"/>
  <c r="I1219" i="12"/>
  <c r="V1219" i="12"/>
  <c r="B1220" i="12"/>
  <c r="U1219" i="12"/>
  <c r="N1219" i="12"/>
  <c r="O1219" i="12" s="1"/>
  <c r="P1219" i="12" s="1"/>
  <c r="E1219" i="12"/>
  <c r="F1219" i="12" s="1"/>
  <c r="W1219" i="12" l="1"/>
  <c r="Q1219" i="12"/>
  <c r="R1219" i="12" s="1"/>
  <c r="E2720" i="13"/>
  <c r="Y1220" i="12"/>
  <c r="I1220" i="12"/>
  <c r="V1220" i="12"/>
  <c r="B1221" i="12"/>
  <c r="U1220" i="12"/>
  <c r="E1220" i="12"/>
  <c r="F1220" i="12" s="1"/>
  <c r="N1220" i="12"/>
  <c r="O1220" i="12" s="1"/>
  <c r="P1220" i="12" s="1"/>
  <c r="J1220" i="12"/>
  <c r="K1219" i="12"/>
  <c r="W1220" i="12" l="1"/>
  <c r="Q1220" i="12"/>
  <c r="R1220" i="12" s="1"/>
  <c r="E2719" i="13"/>
  <c r="V1221" i="12"/>
  <c r="B1222" i="12"/>
  <c r="U1221" i="12"/>
  <c r="E1221" i="12"/>
  <c r="F1221" i="12" s="1"/>
  <c r="N1221" i="12"/>
  <c r="O1221" i="12" s="1"/>
  <c r="P1221" i="12" s="1"/>
  <c r="J1221" i="12"/>
  <c r="Y1221" i="12"/>
  <c r="I1221" i="12"/>
  <c r="K1220" i="12"/>
  <c r="W1221" i="12" l="1"/>
  <c r="E2718" i="13"/>
  <c r="N1222" i="12"/>
  <c r="O1222" i="12" s="1"/>
  <c r="P1222" i="12" s="1"/>
  <c r="J1222" i="12"/>
  <c r="Y1222" i="12"/>
  <c r="I1222" i="12"/>
  <c r="V1222" i="12"/>
  <c r="B1223" i="12"/>
  <c r="U1222" i="12"/>
  <c r="E1222" i="12"/>
  <c r="F1222" i="12" s="1"/>
  <c r="K1221" i="12"/>
  <c r="Q1221" i="12"/>
  <c r="R1221" i="12" s="1"/>
  <c r="W1222" i="12" l="1"/>
  <c r="K1222" i="12"/>
  <c r="Q1222" i="12"/>
  <c r="R1222" i="12" s="1"/>
  <c r="E2717" i="13"/>
  <c r="N1223" i="12"/>
  <c r="O1223" i="12" s="1"/>
  <c r="P1223" i="12" s="1"/>
  <c r="J1223" i="12"/>
  <c r="V1223" i="12"/>
  <c r="B1224" i="12"/>
  <c r="U1223" i="12"/>
  <c r="E1223" i="12"/>
  <c r="F1223" i="12" s="1"/>
  <c r="I1223" i="12"/>
  <c r="Y1223" i="12"/>
  <c r="K1223" i="12" l="1"/>
  <c r="W1223" i="12"/>
  <c r="Q1223" i="12"/>
  <c r="R1223" i="12" s="1"/>
  <c r="E2716" i="13"/>
  <c r="J1224" i="12"/>
  <c r="Y1224" i="12"/>
  <c r="I1224" i="12"/>
  <c r="B1225" i="12"/>
  <c r="U1224" i="12"/>
  <c r="E1224" i="12"/>
  <c r="F1224" i="12" s="1"/>
  <c r="V1224" i="12"/>
  <c r="N1224" i="12"/>
  <c r="O1224" i="12" s="1"/>
  <c r="P1224" i="12" s="1"/>
  <c r="W1224" i="12" l="1"/>
  <c r="E2715" i="13"/>
  <c r="J1225" i="12"/>
  <c r="Y1225" i="12"/>
  <c r="I1225" i="12"/>
  <c r="V1225" i="12"/>
  <c r="B1226" i="12"/>
  <c r="U1225" i="12"/>
  <c r="E1225" i="12"/>
  <c r="F1225" i="12" s="1"/>
  <c r="N1225" i="12"/>
  <c r="O1225" i="12" s="1"/>
  <c r="P1225" i="12" s="1"/>
  <c r="K1224" i="12"/>
  <c r="Q1224" i="12"/>
  <c r="R1224" i="12" s="1"/>
  <c r="W1225" i="12" l="1"/>
  <c r="Q1225" i="12"/>
  <c r="R1225" i="12" s="1"/>
  <c r="E2714" i="13"/>
  <c r="V1226" i="12"/>
  <c r="B1227" i="12"/>
  <c r="U1226" i="12"/>
  <c r="E1226" i="12"/>
  <c r="F1226" i="12" s="1"/>
  <c r="N1226" i="12"/>
  <c r="O1226" i="12" s="1"/>
  <c r="P1226" i="12" s="1"/>
  <c r="J1226" i="12"/>
  <c r="Y1226" i="12"/>
  <c r="I1226" i="12"/>
  <c r="K1225" i="12"/>
  <c r="Q1226" i="12" l="1"/>
  <c r="R1226" i="12" s="1"/>
  <c r="W1226" i="12"/>
  <c r="E2713" i="13"/>
  <c r="N1227" i="12"/>
  <c r="O1227" i="12" s="1"/>
  <c r="P1227" i="12" s="1"/>
  <c r="J1227" i="12"/>
  <c r="Y1227" i="12"/>
  <c r="I1227" i="12"/>
  <c r="B1228" i="12"/>
  <c r="V1227" i="12"/>
  <c r="U1227" i="12"/>
  <c r="E1227" i="12"/>
  <c r="F1227" i="12" s="1"/>
  <c r="K1226" i="12"/>
  <c r="W1227" i="12" l="1"/>
  <c r="Q1227" i="12"/>
  <c r="R1227" i="12" s="1"/>
  <c r="E2712" i="13"/>
  <c r="N1228" i="12"/>
  <c r="O1228" i="12" s="1"/>
  <c r="P1228" i="12" s="1"/>
  <c r="Y1228" i="12"/>
  <c r="I1228" i="12"/>
  <c r="V1228" i="12"/>
  <c r="B1229" i="12"/>
  <c r="U1228" i="12"/>
  <c r="E1228" i="12"/>
  <c r="F1228" i="12" s="1"/>
  <c r="J1228" i="12"/>
  <c r="K1227" i="12"/>
  <c r="Q1228" i="12" l="1"/>
  <c r="R1228" i="12" s="1"/>
  <c r="W1228" i="12"/>
  <c r="E2711" i="13"/>
  <c r="N1229" i="12"/>
  <c r="O1229" i="12" s="1"/>
  <c r="P1229" i="12" s="1"/>
  <c r="J1229" i="12"/>
  <c r="Y1229" i="12"/>
  <c r="I1229" i="12"/>
  <c r="V1229" i="12"/>
  <c r="B1230" i="12"/>
  <c r="U1229" i="12"/>
  <c r="E1229" i="12"/>
  <c r="F1229" i="12" s="1"/>
  <c r="K1228" i="12"/>
  <c r="W1229" i="12" l="1"/>
  <c r="K1229" i="12"/>
  <c r="Q1229" i="12"/>
  <c r="R1229" i="12" s="1"/>
  <c r="E2710" i="13"/>
  <c r="J1230" i="12"/>
  <c r="Y1230" i="12"/>
  <c r="I1230" i="12"/>
  <c r="V1230" i="12"/>
  <c r="B1231" i="12"/>
  <c r="U1230" i="12"/>
  <c r="E1230" i="12"/>
  <c r="F1230" i="12" s="1"/>
  <c r="N1230" i="12"/>
  <c r="O1230" i="12" s="1"/>
  <c r="P1230" i="12" s="1"/>
  <c r="W1230" i="12" l="1"/>
  <c r="Q1230" i="12"/>
  <c r="R1230" i="12" s="1"/>
  <c r="E2709" i="13"/>
  <c r="V1231" i="12"/>
  <c r="B1232" i="12"/>
  <c r="U1231" i="12"/>
  <c r="E1231" i="12"/>
  <c r="F1231" i="12" s="1"/>
  <c r="N1231" i="12"/>
  <c r="O1231" i="12" s="1"/>
  <c r="P1231" i="12" s="1"/>
  <c r="Y1231" i="12"/>
  <c r="J1231" i="12"/>
  <c r="I1231" i="12"/>
  <c r="K1230" i="12"/>
  <c r="E2708" i="13" l="1"/>
  <c r="B1233" i="12"/>
  <c r="U1232" i="12"/>
  <c r="E1232" i="12"/>
  <c r="F1232" i="12" s="1"/>
  <c r="N1232" i="12"/>
  <c r="O1232" i="12" s="1"/>
  <c r="P1232" i="12" s="1"/>
  <c r="J1232" i="12"/>
  <c r="Y1232" i="12"/>
  <c r="I1232" i="12"/>
  <c r="V1232" i="12"/>
  <c r="K1231" i="12"/>
  <c r="Q1231" i="12"/>
  <c r="R1231" i="12" s="1"/>
  <c r="W1231" i="12"/>
  <c r="Q1232" i="12" l="1"/>
  <c r="R1232" i="12" s="1"/>
  <c r="W1232" i="12"/>
  <c r="E2707" i="13"/>
  <c r="N1233" i="12"/>
  <c r="O1233" i="12" s="1"/>
  <c r="P1233" i="12" s="1"/>
  <c r="J1233" i="12"/>
  <c r="Y1233" i="12"/>
  <c r="I1233" i="12"/>
  <c r="V1233" i="12"/>
  <c r="B1234" i="12"/>
  <c r="U1233" i="12"/>
  <c r="E1233" i="12"/>
  <c r="F1233" i="12" s="1"/>
  <c r="K1232" i="12"/>
  <c r="W1233" i="12" l="1"/>
  <c r="Q1233" i="12"/>
  <c r="R1233" i="12" s="1"/>
  <c r="E2706" i="13"/>
  <c r="N1234" i="12"/>
  <c r="O1234" i="12" s="1"/>
  <c r="P1234" i="12" s="1"/>
  <c r="J1234" i="12"/>
  <c r="Y1234" i="12"/>
  <c r="I1234" i="12"/>
  <c r="V1234" i="12"/>
  <c r="B1235" i="12"/>
  <c r="U1234" i="12"/>
  <c r="E1234" i="12"/>
  <c r="F1234" i="12" s="1"/>
  <c r="K1233" i="12"/>
  <c r="Q1234" i="12" l="1"/>
  <c r="R1234" i="12" s="1"/>
  <c r="W1234" i="12"/>
  <c r="E2705" i="13"/>
  <c r="J1235" i="12"/>
  <c r="Y1235" i="12"/>
  <c r="I1235" i="12"/>
  <c r="V1235" i="12"/>
  <c r="B1236" i="12"/>
  <c r="U1235" i="12"/>
  <c r="E1235" i="12"/>
  <c r="F1235" i="12" s="1"/>
  <c r="N1235" i="12"/>
  <c r="O1235" i="12" s="1"/>
  <c r="P1235" i="12" s="1"/>
  <c r="K1234" i="12"/>
  <c r="Q1235" i="12" l="1"/>
  <c r="R1235" i="12" s="1"/>
  <c r="K1235" i="12"/>
  <c r="W1235" i="12"/>
  <c r="E2704" i="13"/>
  <c r="Y1236" i="12"/>
  <c r="I1236" i="12"/>
  <c r="V1236" i="12"/>
  <c r="B1237" i="12"/>
  <c r="U1236" i="12"/>
  <c r="E1236" i="12"/>
  <c r="F1236" i="12" s="1"/>
  <c r="N1236" i="12"/>
  <c r="O1236" i="12" s="1"/>
  <c r="P1236" i="12" s="1"/>
  <c r="J1236" i="12"/>
  <c r="W1236" i="12" l="1"/>
  <c r="K1236" i="12"/>
  <c r="Q1236" i="12"/>
  <c r="R1236" i="12" s="1"/>
  <c r="E2703" i="13"/>
  <c r="V1237" i="12"/>
  <c r="B1238" i="12"/>
  <c r="U1237" i="12"/>
  <c r="E1237" i="12"/>
  <c r="F1237" i="12" s="1"/>
  <c r="N1237" i="12"/>
  <c r="O1237" i="12" s="1"/>
  <c r="P1237" i="12" s="1"/>
  <c r="J1237" i="12"/>
  <c r="Y1237" i="12"/>
  <c r="I1237" i="12"/>
  <c r="K1237" i="12" l="1"/>
  <c r="Q1237" i="12"/>
  <c r="R1237" i="12" s="1"/>
  <c r="W1237" i="12"/>
  <c r="E2702" i="13"/>
  <c r="N1238" i="12"/>
  <c r="O1238" i="12" s="1"/>
  <c r="P1238" i="12" s="1"/>
  <c r="J1238" i="12"/>
  <c r="Y1238" i="12"/>
  <c r="I1238" i="12"/>
  <c r="V1238" i="12"/>
  <c r="B1239" i="12"/>
  <c r="U1238" i="12"/>
  <c r="E1238" i="12"/>
  <c r="F1238" i="12" s="1"/>
  <c r="K1238" i="12" l="1"/>
  <c r="E2701" i="13"/>
  <c r="N1239" i="12"/>
  <c r="O1239" i="12" s="1"/>
  <c r="P1239" i="12" s="1"/>
  <c r="J1239" i="12"/>
  <c r="Y1239" i="12"/>
  <c r="I1239" i="12"/>
  <c r="V1239" i="12"/>
  <c r="B1240" i="12"/>
  <c r="U1239" i="12"/>
  <c r="E1239" i="12"/>
  <c r="F1239" i="12" s="1"/>
  <c r="Q1238" i="12"/>
  <c r="R1238" i="12" s="1"/>
  <c r="W1238" i="12"/>
  <c r="Q1239" i="12" l="1"/>
  <c r="R1239" i="12" s="1"/>
  <c r="W1239" i="12"/>
  <c r="E2700" i="13"/>
  <c r="J1240" i="12"/>
  <c r="Y1240" i="12"/>
  <c r="I1240" i="12"/>
  <c r="V1240" i="12"/>
  <c r="B1241" i="12"/>
  <c r="U1240" i="12"/>
  <c r="E1240" i="12"/>
  <c r="F1240" i="12" s="1"/>
  <c r="N1240" i="12"/>
  <c r="O1240" i="12" s="1"/>
  <c r="P1240" i="12" s="1"/>
  <c r="K1239" i="12"/>
  <c r="W1240" i="12" l="1"/>
  <c r="E2699" i="13"/>
  <c r="J1241" i="12"/>
  <c r="Y1241" i="12"/>
  <c r="I1241" i="12"/>
  <c r="V1241" i="12"/>
  <c r="B1242" i="12"/>
  <c r="U1241" i="12"/>
  <c r="E1241" i="12"/>
  <c r="F1241" i="12" s="1"/>
  <c r="N1241" i="12"/>
  <c r="O1241" i="12" s="1"/>
  <c r="P1241" i="12" s="1"/>
  <c r="K1240" i="12"/>
  <c r="Q1240" i="12"/>
  <c r="R1240" i="12" s="1"/>
  <c r="W1241" i="12" l="1"/>
  <c r="E2698" i="13"/>
  <c r="V1242" i="12"/>
  <c r="B1243" i="12"/>
  <c r="U1242" i="12"/>
  <c r="E1242" i="12"/>
  <c r="F1242" i="12" s="1"/>
  <c r="N1242" i="12"/>
  <c r="O1242" i="12" s="1"/>
  <c r="P1242" i="12" s="1"/>
  <c r="J1242" i="12"/>
  <c r="Y1242" i="12"/>
  <c r="I1242" i="12"/>
  <c r="K1241" i="12"/>
  <c r="Q1241" i="12"/>
  <c r="R1241" i="12" s="1"/>
  <c r="Q1242" i="12" l="1"/>
  <c r="R1242" i="12" s="1"/>
  <c r="W1242" i="12"/>
  <c r="E2697" i="13"/>
  <c r="N1243" i="12"/>
  <c r="O1243" i="12" s="1"/>
  <c r="P1243" i="12" s="1"/>
  <c r="J1243" i="12"/>
  <c r="Y1243" i="12"/>
  <c r="I1243" i="12"/>
  <c r="V1243" i="12"/>
  <c r="U1243" i="12"/>
  <c r="E1243" i="12"/>
  <c r="F1243" i="12" s="1"/>
  <c r="B1244" i="12"/>
  <c r="K1242" i="12"/>
  <c r="W1243" i="12" l="1"/>
  <c r="Q1243" i="12"/>
  <c r="R1243" i="12" s="1"/>
  <c r="E2696" i="13"/>
  <c r="N1244" i="12"/>
  <c r="O1244" i="12" s="1"/>
  <c r="P1244" i="12" s="1"/>
  <c r="J1244" i="12"/>
  <c r="Y1244" i="12"/>
  <c r="I1244" i="12"/>
  <c r="V1244" i="12"/>
  <c r="B1245" i="12"/>
  <c r="U1244" i="12"/>
  <c r="E1244" i="12"/>
  <c r="F1244" i="12" s="1"/>
  <c r="K1243" i="12"/>
  <c r="W1244" i="12" l="1"/>
  <c r="Q1244" i="12"/>
  <c r="R1244" i="12" s="1"/>
  <c r="E2695" i="13"/>
  <c r="N1245" i="12"/>
  <c r="O1245" i="12" s="1"/>
  <c r="P1245" i="12" s="1"/>
  <c r="J1245" i="12"/>
  <c r="Y1245" i="12"/>
  <c r="I1245" i="12"/>
  <c r="V1245" i="12"/>
  <c r="B1246" i="12"/>
  <c r="U1245" i="12"/>
  <c r="E1245" i="12"/>
  <c r="F1245" i="12" s="1"/>
  <c r="K1244" i="12"/>
  <c r="W1245" i="12" l="1"/>
  <c r="E2694" i="13"/>
  <c r="J1246" i="12"/>
  <c r="Y1246" i="12"/>
  <c r="I1246" i="12"/>
  <c r="V1246" i="12"/>
  <c r="B1247" i="12"/>
  <c r="U1246" i="12"/>
  <c r="E1246" i="12"/>
  <c r="F1246" i="12" s="1"/>
  <c r="N1246" i="12"/>
  <c r="O1246" i="12" s="1"/>
  <c r="P1246" i="12" s="1"/>
  <c r="K1245" i="12"/>
  <c r="Q1245" i="12"/>
  <c r="R1245" i="12" s="1"/>
  <c r="W1246" i="12" l="1"/>
  <c r="E2693" i="13"/>
  <c r="V1247" i="12"/>
  <c r="B1248" i="12"/>
  <c r="U1247" i="12"/>
  <c r="E1247" i="12"/>
  <c r="F1247" i="12" s="1"/>
  <c r="N1247" i="12"/>
  <c r="O1247" i="12" s="1"/>
  <c r="P1247" i="12" s="1"/>
  <c r="J1247" i="12"/>
  <c r="Y1247" i="12"/>
  <c r="I1247" i="12"/>
  <c r="K1246" i="12"/>
  <c r="Q1246" i="12"/>
  <c r="R1246" i="12" s="1"/>
  <c r="W1247" i="12" l="1"/>
  <c r="E2692" i="13"/>
  <c r="B1249" i="12"/>
  <c r="U1248" i="12"/>
  <c r="E1248" i="12"/>
  <c r="F1248" i="12" s="1"/>
  <c r="N1248" i="12"/>
  <c r="O1248" i="12" s="1"/>
  <c r="P1248" i="12" s="1"/>
  <c r="J1248" i="12"/>
  <c r="Y1248" i="12"/>
  <c r="I1248" i="12"/>
  <c r="V1248" i="12"/>
  <c r="K1247" i="12"/>
  <c r="Q1247" i="12"/>
  <c r="R1247" i="12" s="1"/>
  <c r="Q1248" i="12" l="1"/>
  <c r="R1248" i="12" s="1"/>
  <c r="W1248" i="12"/>
  <c r="E2691" i="13"/>
  <c r="N1249" i="12"/>
  <c r="O1249" i="12" s="1"/>
  <c r="P1249" i="12" s="1"/>
  <c r="J1249" i="12"/>
  <c r="Y1249" i="12"/>
  <c r="I1249" i="12"/>
  <c r="V1249" i="12"/>
  <c r="B1250" i="12"/>
  <c r="U1249" i="12"/>
  <c r="E1249" i="12"/>
  <c r="F1249" i="12" s="1"/>
  <c r="K1248" i="12"/>
  <c r="K1249" i="12" l="1"/>
  <c r="Q1249" i="12"/>
  <c r="R1249" i="12" s="1"/>
  <c r="W1249" i="12"/>
  <c r="E2690" i="13"/>
  <c r="N1250" i="12"/>
  <c r="O1250" i="12" s="1"/>
  <c r="P1250" i="12" s="1"/>
  <c r="J1250" i="12"/>
  <c r="Y1250" i="12"/>
  <c r="I1250" i="12"/>
  <c r="V1250" i="12"/>
  <c r="B1251" i="12"/>
  <c r="U1250" i="12"/>
  <c r="E1250" i="12"/>
  <c r="F1250" i="12" s="1"/>
  <c r="Q1250" i="12" l="1"/>
  <c r="R1250" i="12" s="1"/>
  <c r="W1250" i="12"/>
  <c r="E2689" i="13"/>
  <c r="J1251" i="12"/>
  <c r="Y1251" i="12"/>
  <c r="I1251" i="12"/>
  <c r="V1251" i="12"/>
  <c r="B1252" i="12"/>
  <c r="U1251" i="12"/>
  <c r="E1251" i="12"/>
  <c r="F1251" i="12" s="1"/>
  <c r="N1251" i="12"/>
  <c r="O1251" i="12" s="1"/>
  <c r="P1251" i="12" s="1"/>
  <c r="K1250" i="12"/>
  <c r="K1251" i="12" l="1"/>
  <c r="Q1251" i="12"/>
  <c r="R1251" i="12" s="1"/>
  <c r="W1251" i="12"/>
  <c r="E2688" i="13"/>
  <c r="Y1252" i="12"/>
  <c r="I1252" i="12"/>
  <c r="V1252" i="12"/>
  <c r="B1253" i="12"/>
  <c r="U1252" i="12"/>
  <c r="E1252" i="12"/>
  <c r="F1252" i="12" s="1"/>
  <c r="N1252" i="12"/>
  <c r="O1252" i="12" s="1"/>
  <c r="P1252" i="12" s="1"/>
  <c r="J1252" i="12"/>
  <c r="W1252" i="12" l="1"/>
  <c r="Q1252" i="12"/>
  <c r="R1252" i="12" s="1"/>
  <c r="E2687" i="13"/>
  <c r="V1253" i="12"/>
  <c r="B1254" i="12"/>
  <c r="U1253" i="12"/>
  <c r="E1253" i="12"/>
  <c r="F1253" i="12" s="1"/>
  <c r="N1253" i="12"/>
  <c r="O1253" i="12" s="1"/>
  <c r="P1253" i="12" s="1"/>
  <c r="J1253" i="12"/>
  <c r="Y1253" i="12"/>
  <c r="I1253" i="12"/>
  <c r="K1252" i="12"/>
  <c r="E2686" i="13" l="1"/>
  <c r="N1254" i="12"/>
  <c r="O1254" i="12" s="1"/>
  <c r="P1254" i="12" s="1"/>
  <c r="J1254" i="12"/>
  <c r="Y1254" i="12"/>
  <c r="I1254" i="12"/>
  <c r="V1254" i="12"/>
  <c r="B1255" i="12"/>
  <c r="U1254" i="12"/>
  <c r="E1254" i="12"/>
  <c r="F1254" i="12" s="1"/>
  <c r="K1253" i="12"/>
  <c r="Q1253" i="12"/>
  <c r="R1253" i="12" s="1"/>
  <c r="W1253" i="12"/>
  <c r="K1254" i="12" l="1"/>
  <c r="Q1254" i="12"/>
  <c r="R1254" i="12" s="1"/>
  <c r="E2685" i="13"/>
  <c r="N1255" i="12"/>
  <c r="O1255" i="12" s="1"/>
  <c r="P1255" i="12" s="1"/>
  <c r="J1255" i="12"/>
  <c r="Y1255" i="12"/>
  <c r="I1255" i="12"/>
  <c r="V1255" i="12"/>
  <c r="B1256" i="12"/>
  <c r="U1255" i="12"/>
  <c r="E1255" i="12"/>
  <c r="F1255" i="12" s="1"/>
  <c r="W1254" i="12"/>
  <c r="W1255" i="12" l="1"/>
  <c r="Q1255" i="12"/>
  <c r="R1255" i="12" s="1"/>
  <c r="E2684" i="13"/>
  <c r="J1256" i="12"/>
  <c r="Y1256" i="12"/>
  <c r="I1256" i="12"/>
  <c r="V1256" i="12"/>
  <c r="B1257" i="12"/>
  <c r="U1256" i="12"/>
  <c r="E1256" i="12"/>
  <c r="F1256" i="12" s="1"/>
  <c r="N1256" i="12"/>
  <c r="O1256" i="12" s="1"/>
  <c r="P1256" i="12" s="1"/>
  <c r="K1255" i="12"/>
  <c r="W1256" i="12" l="1"/>
  <c r="E2683" i="13"/>
  <c r="J1257" i="12"/>
  <c r="Y1257" i="12"/>
  <c r="I1257" i="12"/>
  <c r="V1257" i="12"/>
  <c r="B1258" i="12"/>
  <c r="U1257" i="12"/>
  <c r="E1257" i="12"/>
  <c r="F1257" i="12" s="1"/>
  <c r="N1257" i="12"/>
  <c r="O1257" i="12" s="1"/>
  <c r="P1257" i="12" s="1"/>
  <c r="Q1256" i="12"/>
  <c r="R1256" i="12" s="1"/>
  <c r="K1256" i="12"/>
  <c r="K1257" i="12" l="1"/>
  <c r="E2682" i="13"/>
  <c r="V1258" i="12"/>
  <c r="B1259" i="12"/>
  <c r="U1258" i="12"/>
  <c r="E1258" i="12"/>
  <c r="F1258" i="12" s="1"/>
  <c r="N1258" i="12"/>
  <c r="O1258" i="12" s="1"/>
  <c r="P1258" i="12" s="1"/>
  <c r="J1258" i="12"/>
  <c r="Y1258" i="12"/>
  <c r="I1258" i="12"/>
  <c r="Q1257" i="12"/>
  <c r="R1257" i="12" s="1"/>
  <c r="W1257" i="12"/>
  <c r="W1258" i="12" l="1"/>
  <c r="Q1258" i="12"/>
  <c r="R1258" i="12" s="1"/>
  <c r="E2681" i="13"/>
  <c r="N1259" i="12"/>
  <c r="O1259" i="12" s="1"/>
  <c r="P1259" i="12" s="1"/>
  <c r="J1259" i="12"/>
  <c r="Y1259" i="12"/>
  <c r="I1259" i="12"/>
  <c r="V1259" i="12"/>
  <c r="B1260" i="12"/>
  <c r="U1259" i="12"/>
  <c r="E1259" i="12"/>
  <c r="F1259" i="12" s="1"/>
  <c r="K1258" i="12"/>
  <c r="W1259" i="12" l="1"/>
  <c r="Q1259" i="12"/>
  <c r="R1259" i="12" s="1"/>
  <c r="K1259" i="12"/>
  <c r="E2680" i="13"/>
  <c r="N1260" i="12"/>
  <c r="O1260" i="12" s="1"/>
  <c r="P1260" i="12" s="1"/>
  <c r="J1260" i="12"/>
  <c r="Y1260" i="12"/>
  <c r="I1260" i="12"/>
  <c r="V1260" i="12"/>
  <c r="B1261" i="12"/>
  <c r="U1260" i="12"/>
  <c r="E1260" i="12"/>
  <c r="F1260" i="12" s="1"/>
  <c r="W1260" i="12" l="1"/>
  <c r="E2679" i="13"/>
  <c r="N1261" i="12"/>
  <c r="O1261" i="12" s="1"/>
  <c r="P1261" i="12" s="1"/>
  <c r="J1261" i="12"/>
  <c r="Y1261" i="12"/>
  <c r="I1261" i="12"/>
  <c r="V1261" i="12"/>
  <c r="B1262" i="12"/>
  <c r="U1261" i="12"/>
  <c r="E1261" i="12"/>
  <c r="F1261" i="12" s="1"/>
  <c r="K1260" i="12"/>
  <c r="Q1260" i="12"/>
  <c r="R1260" i="12" s="1"/>
  <c r="W1261" i="12" l="1"/>
  <c r="K1261" i="12"/>
  <c r="E2678" i="13"/>
  <c r="J1262" i="12"/>
  <c r="Y1262" i="12"/>
  <c r="I1262" i="12"/>
  <c r="V1262" i="12"/>
  <c r="B1263" i="12"/>
  <c r="U1262" i="12"/>
  <c r="E1262" i="12"/>
  <c r="F1262" i="12" s="1"/>
  <c r="N1262" i="12"/>
  <c r="O1262" i="12" s="1"/>
  <c r="P1262" i="12" s="1"/>
  <c r="Q1261" i="12"/>
  <c r="R1261" i="12" s="1"/>
  <c r="W1262" i="12" l="1"/>
  <c r="E2677" i="13"/>
  <c r="V1263" i="12"/>
  <c r="B1264" i="12"/>
  <c r="U1263" i="12"/>
  <c r="E1263" i="12"/>
  <c r="F1263" i="12" s="1"/>
  <c r="N1263" i="12"/>
  <c r="O1263" i="12" s="1"/>
  <c r="P1263" i="12" s="1"/>
  <c r="J1263" i="12"/>
  <c r="Y1263" i="12"/>
  <c r="I1263" i="12"/>
  <c r="K1262" i="12"/>
  <c r="Q1262" i="12"/>
  <c r="R1262" i="12" s="1"/>
  <c r="W1263" i="12" l="1"/>
  <c r="E2676" i="13"/>
  <c r="B1265" i="12"/>
  <c r="U1264" i="12"/>
  <c r="E1264" i="12"/>
  <c r="F1264" i="12" s="1"/>
  <c r="N1264" i="12"/>
  <c r="O1264" i="12" s="1"/>
  <c r="P1264" i="12" s="1"/>
  <c r="J1264" i="12"/>
  <c r="Y1264" i="12"/>
  <c r="I1264" i="12"/>
  <c r="V1264" i="12"/>
  <c r="K1263" i="12"/>
  <c r="Q1263" i="12"/>
  <c r="R1263" i="12" s="1"/>
  <c r="Q1264" i="12" l="1"/>
  <c r="R1264" i="12" s="1"/>
  <c r="W1264" i="12"/>
  <c r="E2675" i="13"/>
  <c r="N1265" i="12"/>
  <c r="O1265" i="12" s="1"/>
  <c r="P1265" i="12" s="1"/>
  <c r="J1265" i="12"/>
  <c r="Y1265" i="12"/>
  <c r="I1265" i="12"/>
  <c r="V1265" i="12"/>
  <c r="B1266" i="12"/>
  <c r="U1265" i="12"/>
  <c r="E1265" i="12"/>
  <c r="F1265" i="12" s="1"/>
  <c r="K1264" i="12"/>
  <c r="W1265" i="12" l="1"/>
  <c r="K1265" i="12"/>
  <c r="Q1265" i="12"/>
  <c r="R1265" i="12" s="1"/>
  <c r="E2674" i="13"/>
  <c r="N1266" i="12"/>
  <c r="O1266" i="12" s="1"/>
  <c r="P1266" i="12" s="1"/>
  <c r="J1266" i="12"/>
  <c r="Y1266" i="12"/>
  <c r="I1266" i="12"/>
  <c r="V1266" i="12"/>
  <c r="B1267" i="12"/>
  <c r="U1266" i="12"/>
  <c r="E1266" i="12"/>
  <c r="F1266" i="12" s="1"/>
  <c r="W1266" i="12" l="1"/>
  <c r="Q1266" i="12"/>
  <c r="R1266" i="12" s="1"/>
  <c r="E2673" i="13"/>
  <c r="J1267" i="12"/>
  <c r="Y1267" i="12"/>
  <c r="I1267" i="12"/>
  <c r="V1267" i="12"/>
  <c r="B1268" i="12"/>
  <c r="U1267" i="12"/>
  <c r="E1267" i="12"/>
  <c r="F1267" i="12" s="1"/>
  <c r="N1267" i="12"/>
  <c r="O1267" i="12" s="1"/>
  <c r="P1267" i="12" s="1"/>
  <c r="K1266" i="12"/>
  <c r="W1267" i="12" l="1"/>
  <c r="E2672" i="13"/>
  <c r="Y1268" i="12"/>
  <c r="I1268" i="12"/>
  <c r="V1268" i="12"/>
  <c r="B1269" i="12"/>
  <c r="U1268" i="12"/>
  <c r="E1268" i="12"/>
  <c r="F1268" i="12" s="1"/>
  <c r="N1268" i="12"/>
  <c r="O1268" i="12" s="1"/>
  <c r="P1268" i="12" s="1"/>
  <c r="J1268" i="12"/>
  <c r="K1267" i="12"/>
  <c r="Q1267" i="12"/>
  <c r="R1267" i="12" s="1"/>
  <c r="W1268" i="12" l="1"/>
  <c r="E2671" i="13"/>
  <c r="V1269" i="12"/>
  <c r="B1270" i="12"/>
  <c r="U1269" i="12"/>
  <c r="E1269" i="12"/>
  <c r="F1269" i="12" s="1"/>
  <c r="N1269" i="12"/>
  <c r="O1269" i="12" s="1"/>
  <c r="P1269" i="12" s="1"/>
  <c r="J1269" i="12"/>
  <c r="Y1269" i="12"/>
  <c r="I1269" i="12"/>
  <c r="K1268" i="12"/>
  <c r="Q1268" i="12"/>
  <c r="R1268" i="12" s="1"/>
  <c r="W1269" i="12" l="1"/>
  <c r="Q1269" i="12"/>
  <c r="R1269" i="12" s="1"/>
  <c r="E2670" i="13"/>
  <c r="N1270" i="12"/>
  <c r="O1270" i="12" s="1"/>
  <c r="P1270" i="12" s="1"/>
  <c r="J1270" i="12"/>
  <c r="Y1270" i="12"/>
  <c r="I1270" i="12"/>
  <c r="V1270" i="12"/>
  <c r="B1271" i="12"/>
  <c r="U1270" i="12"/>
  <c r="E1270" i="12"/>
  <c r="F1270" i="12" s="1"/>
  <c r="K1269" i="12"/>
  <c r="Q1270" i="12" l="1"/>
  <c r="R1270" i="12" s="1"/>
  <c r="W1270" i="12"/>
  <c r="E2669" i="13"/>
  <c r="N1271" i="12"/>
  <c r="O1271" i="12" s="1"/>
  <c r="P1271" i="12" s="1"/>
  <c r="J1271" i="12"/>
  <c r="Y1271" i="12"/>
  <c r="I1271" i="12"/>
  <c r="V1271" i="12"/>
  <c r="B1272" i="12"/>
  <c r="U1271" i="12"/>
  <c r="E1271" i="12"/>
  <c r="F1271" i="12" s="1"/>
  <c r="K1270" i="12"/>
  <c r="Q1271" i="12" l="1"/>
  <c r="R1271" i="12" s="1"/>
  <c r="W1271" i="12"/>
  <c r="E2668" i="13"/>
  <c r="J1272" i="12"/>
  <c r="Y1272" i="12"/>
  <c r="I1272" i="12"/>
  <c r="V1272" i="12"/>
  <c r="B1273" i="12"/>
  <c r="U1272" i="12"/>
  <c r="E1272" i="12"/>
  <c r="F1272" i="12" s="1"/>
  <c r="N1272" i="12"/>
  <c r="O1272" i="12" s="1"/>
  <c r="P1272" i="12" s="1"/>
  <c r="K1271" i="12"/>
  <c r="W1272" i="12" l="1"/>
  <c r="K1272" i="12"/>
  <c r="Q1272" i="12"/>
  <c r="R1272" i="12" s="1"/>
  <c r="E2667" i="13"/>
  <c r="J1273" i="12"/>
  <c r="Y1273" i="12"/>
  <c r="I1273" i="12"/>
  <c r="V1273" i="12"/>
  <c r="B1274" i="12"/>
  <c r="U1273" i="12"/>
  <c r="E1273" i="12"/>
  <c r="F1273" i="12" s="1"/>
  <c r="N1273" i="12"/>
  <c r="O1273" i="12" s="1"/>
  <c r="P1273" i="12" s="1"/>
  <c r="Q1273" i="12" l="1"/>
  <c r="R1273" i="12" s="1"/>
  <c r="W1273" i="12"/>
  <c r="E2666" i="13"/>
  <c r="V1274" i="12"/>
  <c r="B1275" i="12"/>
  <c r="U1274" i="12"/>
  <c r="E1274" i="12"/>
  <c r="F1274" i="12" s="1"/>
  <c r="N1274" i="12"/>
  <c r="O1274" i="12" s="1"/>
  <c r="P1274" i="12" s="1"/>
  <c r="J1274" i="12"/>
  <c r="Y1274" i="12"/>
  <c r="I1274" i="12"/>
  <c r="K1273" i="12"/>
  <c r="W1274" i="12" l="1"/>
  <c r="E2665" i="13"/>
  <c r="N1275" i="12"/>
  <c r="O1275" i="12" s="1"/>
  <c r="P1275" i="12" s="1"/>
  <c r="J1275" i="12"/>
  <c r="Y1275" i="12"/>
  <c r="I1275" i="12"/>
  <c r="V1275" i="12"/>
  <c r="B1276" i="12"/>
  <c r="U1275" i="12"/>
  <c r="E1275" i="12"/>
  <c r="F1275" i="12" s="1"/>
  <c r="K1274" i="12"/>
  <c r="Q1274" i="12"/>
  <c r="R1274" i="12" s="1"/>
  <c r="W1275" i="12" l="1"/>
  <c r="K1275" i="12"/>
  <c r="Q1275" i="12"/>
  <c r="R1275" i="12" s="1"/>
  <c r="E2664" i="13"/>
  <c r="N1276" i="12"/>
  <c r="O1276" i="12" s="1"/>
  <c r="P1276" i="12" s="1"/>
  <c r="J1276" i="12"/>
  <c r="Y1276" i="12"/>
  <c r="I1276" i="12"/>
  <c r="V1276" i="12"/>
  <c r="B1277" i="12"/>
  <c r="U1276" i="12"/>
  <c r="E1276" i="12"/>
  <c r="F1276" i="12" s="1"/>
  <c r="Q1276" i="12" l="1"/>
  <c r="R1276" i="12" s="1"/>
  <c r="E2663" i="13"/>
  <c r="N1277" i="12"/>
  <c r="O1277" i="12" s="1"/>
  <c r="P1277" i="12" s="1"/>
  <c r="J1277" i="12"/>
  <c r="Y1277" i="12"/>
  <c r="I1277" i="12"/>
  <c r="V1277" i="12"/>
  <c r="B1278" i="12"/>
  <c r="U1277" i="12"/>
  <c r="E1277" i="12"/>
  <c r="F1277" i="12" s="1"/>
  <c r="W1276" i="12"/>
  <c r="K1276" i="12"/>
  <c r="Q1277" i="12" l="1"/>
  <c r="R1277" i="12" s="1"/>
  <c r="K1277" i="12"/>
  <c r="W1277" i="12"/>
  <c r="E2662" i="13"/>
  <c r="J1278" i="12"/>
  <c r="Y1278" i="12"/>
  <c r="I1278" i="12"/>
  <c r="V1278" i="12"/>
  <c r="B1279" i="12"/>
  <c r="U1278" i="12"/>
  <c r="E1278" i="12"/>
  <c r="F1278" i="12" s="1"/>
  <c r="N1278" i="12"/>
  <c r="O1278" i="12" s="1"/>
  <c r="P1278" i="12" s="1"/>
  <c r="W1278" i="12" l="1"/>
  <c r="Q1278" i="12"/>
  <c r="R1278" i="12" s="1"/>
  <c r="E2661" i="13"/>
  <c r="V1279" i="12"/>
  <c r="B1280" i="12"/>
  <c r="U1279" i="12"/>
  <c r="E1279" i="12"/>
  <c r="F1279" i="12" s="1"/>
  <c r="N1279" i="12"/>
  <c r="O1279" i="12" s="1"/>
  <c r="P1279" i="12" s="1"/>
  <c r="J1279" i="12"/>
  <c r="Y1279" i="12"/>
  <c r="I1279" i="12"/>
  <c r="K1278" i="12"/>
  <c r="Q1279" i="12" l="1"/>
  <c r="R1279" i="12" s="1"/>
  <c r="K1279" i="12"/>
  <c r="W1279" i="12"/>
  <c r="E2660" i="13"/>
  <c r="B1281" i="12"/>
  <c r="U1280" i="12"/>
  <c r="E1280" i="12"/>
  <c r="F1280" i="12" s="1"/>
  <c r="N1280" i="12"/>
  <c r="O1280" i="12" s="1"/>
  <c r="P1280" i="12" s="1"/>
  <c r="J1280" i="12"/>
  <c r="Y1280" i="12"/>
  <c r="I1280" i="12"/>
  <c r="V1280" i="12"/>
  <c r="W1280" i="12" l="1"/>
  <c r="E2659" i="13"/>
  <c r="N1281" i="12"/>
  <c r="O1281" i="12" s="1"/>
  <c r="P1281" i="12" s="1"/>
  <c r="J1281" i="12"/>
  <c r="Y1281" i="12"/>
  <c r="I1281" i="12"/>
  <c r="V1281" i="12"/>
  <c r="B1282" i="12"/>
  <c r="U1281" i="12"/>
  <c r="E1281" i="12"/>
  <c r="F1281" i="12" s="1"/>
  <c r="K1280" i="12"/>
  <c r="Q1280" i="12"/>
  <c r="R1280" i="12" s="1"/>
  <c r="E2658" i="13" l="1"/>
  <c r="N1282" i="12"/>
  <c r="O1282" i="12" s="1"/>
  <c r="P1282" i="12" s="1"/>
  <c r="J1282" i="12"/>
  <c r="Y1282" i="12"/>
  <c r="I1282" i="12"/>
  <c r="V1282" i="12"/>
  <c r="B1283" i="12"/>
  <c r="U1282" i="12"/>
  <c r="E1282" i="12"/>
  <c r="F1282" i="12" s="1"/>
  <c r="K1281" i="12"/>
  <c r="Q1281" i="12"/>
  <c r="R1281" i="12" s="1"/>
  <c r="W1281" i="12"/>
  <c r="W1282" i="12" l="1"/>
  <c r="E2657" i="13"/>
  <c r="J1283" i="12"/>
  <c r="Y1283" i="12"/>
  <c r="I1283" i="12"/>
  <c r="V1283" i="12"/>
  <c r="B1284" i="12"/>
  <c r="U1283" i="12"/>
  <c r="E1283" i="12"/>
  <c r="F1283" i="12" s="1"/>
  <c r="N1283" i="12"/>
  <c r="O1283" i="12" s="1"/>
  <c r="P1283" i="12" s="1"/>
  <c r="K1282" i="12"/>
  <c r="Q1282" i="12"/>
  <c r="R1282" i="12" s="1"/>
  <c r="W1283" i="12" l="1"/>
  <c r="K1283" i="12"/>
  <c r="Q1283" i="12"/>
  <c r="R1283" i="12" s="1"/>
  <c r="E2656" i="13"/>
  <c r="Y1284" i="12"/>
  <c r="I1284" i="12"/>
  <c r="V1284" i="12"/>
  <c r="B1285" i="12"/>
  <c r="U1284" i="12"/>
  <c r="E1284" i="12"/>
  <c r="F1284" i="12" s="1"/>
  <c r="N1284" i="12"/>
  <c r="O1284" i="12" s="1"/>
  <c r="P1284" i="12" s="1"/>
  <c r="J1284" i="12"/>
  <c r="K1284" i="12" l="1"/>
  <c r="Q1284" i="12"/>
  <c r="R1284" i="12" s="1"/>
  <c r="W1284" i="12"/>
  <c r="E2655" i="13"/>
  <c r="V1285" i="12"/>
  <c r="B1286" i="12"/>
  <c r="U1285" i="12"/>
  <c r="E1285" i="12"/>
  <c r="F1285" i="12" s="1"/>
  <c r="N1285" i="12"/>
  <c r="O1285" i="12" s="1"/>
  <c r="P1285" i="12" s="1"/>
  <c r="J1285" i="12"/>
  <c r="Y1285" i="12"/>
  <c r="I1285" i="12"/>
  <c r="K1285" i="12" l="1"/>
  <c r="Q1285" i="12"/>
  <c r="R1285" i="12" s="1"/>
  <c r="W1285" i="12"/>
  <c r="E2654" i="13"/>
  <c r="N1286" i="12"/>
  <c r="O1286" i="12" s="1"/>
  <c r="P1286" i="12" s="1"/>
  <c r="J1286" i="12"/>
  <c r="Y1286" i="12"/>
  <c r="I1286" i="12"/>
  <c r="V1286" i="12"/>
  <c r="B1287" i="12"/>
  <c r="U1286" i="12"/>
  <c r="E1286" i="12"/>
  <c r="F1286" i="12" s="1"/>
  <c r="W1286" i="12" l="1"/>
  <c r="E2653" i="13"/>
  <c r="N1287" i="12"/>
  <c r="O1287" i="12" s="1"/>
  <c r="P1287" i="12" s="1"/>
  <c r="J1287" i="12"/>
  <c r="Y1287" i="12"/>
  <c r="I1287" i="12"/>
  <c r="V1287" i="12"/>
  <c r="B1288" i="12"/>
  <c r="U1287" i="12"/>
  <c r="E1287" i="12"/>
  <c r="F1287" i="12" s="1"/>
  <c r="K1286" i="12"/>
  <c r="Q1286" i="12"/>
  <c r="R1286" i="12" s="1"/>
  <c r="W1287" i="12" l="1"/>
  <c r="Q1287" i="12"/>
  <c r="R1287" i="12" s="1"/>
  <c r="K1287" i="12"/>
  <c r="E2652" i="13"/>
  <c r="J1288" i="12"/>
  <c r="Y1288" i="12"/>
  <c r="I1288" i="12"/>
  <c r="V1288" i="12"/>
  <c r="B1289" i="12"/>
  <c r="U1288" i="12"/>
  <c r="E1288" i="12"/>
  <c r="F1288" i="12" s="1"/>
  <c r="N1288" i="12"/>
  <c r="O1288" i="12" s="1"/>
  <c r="P1288" i="12" s="1"/>
  <c r="W1288" i="12" l="1"/>
  <c r="Q1288" i="12"/>
  <c r="R1288" i="12" s="1"/>
  <c r="E2651" i="13"/>
  <c r="J1289" i="12"/>
  <c r="Y1289" i="12"/>
  <c r="I1289" i="12"/>
  <c r="V1289" i="12"/>
  <c r="B1290" i="12"/>
  <c r="U1289" i="12"/>
  <c r="E1289" i="12"/>
  <c r="F1289" i="12" s="1"/>
  <c r="N1289" i="12"/>
  <c r="O1289" i="12" s="1"/>
  <c r="P1289" i="12" s="1"/>
  <c r="K1288" i="12"/>
  <c r="Q1289" i="12" l="1"/>
  <c r="R1289" i="12" s="1"/>
  <c r="W1289" i="12"/>
  <c r="E2650" i="13"/>
  <c r="V1290" i="12"/>
  <c r="B1291" i="12"/>
  <c r="U1290" i="12"/>
  <c r="E1290" i="12"/>
  <c r="F1290" i="12" s="1"/>
  <c r="N1290" i="12"/>
  <c r="O1290" i="12" s="1"/>
  <c r="P1290" i="12" s="1"/>
  <c r="J1290" i="12"/>
  <c r="Y1290" i="12"/>
  <c r="I1290" i="12"/>
  <c r="K1289" i="12"/>
  <c r="W1290" i="12" l="1"/>
  <c r="Q1290" i="12"/>
  <c r="R1290" i="12" s="1"/>
  <c r="E2649" i="13"/>
  <c r="N1291" i="12"/>
  <c r="O1291" i="12" s="1"/>
  <c r="P1291" i="12" s="1"/>
  <c r="J1291" i="12"/>
  <c r="Y1291" i="12"/>
  <c r="I1291" i="12"/>
  <c r="V1291" i="12"/>
  <c r="B1292" i="12"/>
  <c r="U1291" i="12"/>
  <c r="E1291" i="12"/>
  <c r="F1291" i="12" s="1"/>
  <c r="K1290" i="12"/>
  <c r="Q1291" i="12" l="1"/>
  <c r="R1291" i="12" s="1"/>
  <c r="W1291" i="12"/>
  <c r="E2648" i="13"/>
  <c r="N1292" i="12"/>
  <c r="O1292" i="12" s="1"/>
  <c r="P1292" i="12" s="1"/>
  <c r="J1292" i="12"/>
  <c r="Y1292" i="12"/>
  <c r="I1292" i="12"/>
  <c r="V1292" i="12"/>
  <c r="B1293" i="12"/>
  <c r="U1292" i="12"/>
  <c r="E1292" i="12"/>
  <c r="F1292" i="12" s="1"/>
  <c r="K1291" i="12"/>
  <c r="K1292" i="12" l="1"/>
  <c r="Q1292" i="12"/>
  <c r="R1292" i="12" s="1"/>
  <c r="W1292" i="12"/>
  <c r="E2647" i="13"/>
  <c r="N1293" i="12"/>
  <c r="O1293" i="12" s="1"/>
  <c r="P1293" i="12" s="1"/>
  <c r="J1293" i="12"/>
  <c r="Y1293" i="12"/>
  <c r="I1293" i="12"/>
  <c r="V1293" i="12"/>
  <c r="B1294" i="12"/>
  <c r="U1293" i="12"/>
  <c r="E1293" i="12"/>
  <c r="F1293" i="12" s="1"/>
  <c r="Q1293" i="12" l="1"/>
  <c r="R1293" i="12" s="1"/>
  <c r="W1293" i="12"/>
  <c r="E2646" i="13"/>
  <c r="J1294" i="12"/>
  <c r="Y1294" i="12"/>
  <c r="I1294" i="12"/>
  <c r="V1294" i="12"/>
  <c r="B1295" i="12"/>
  <c r="U1294" i="12"/>
  <c r="E1294" i="12"/>
  <c r="F1294" i="12" s="1"/>
  <c r="N1294" i="12"/>
  <c r="O1294" i="12" s="1"/>
  <c r="P1294" i="12" s="1"/>
  <c r="K1293" i="12"/>
  <c r="W1294" i="12" l="1"/>
  <c r="K1294" i="12"/>
  <c r="Q1294" i="12"/>
  <c r="R1294" i="12" s="1"/>
  <c r="E2645" i="13"/>
  <c r="V1295" i="12"/>
  <c r="B1296" i="12"/>
  <c r="U1295" i="12"/>
  <c r="E1295" i="12"/>
  <c r="F1295" i="12" s="1"/>
  <c r="N1295" i="12"/>
  <c r="O1295" i="12" s="1"/>
  <c r="P1295" i="12" s="1"/>
  <c r="J1295" i="12"/>
  <c r="Y1295" i="12"/>
  <c r="I1295" i="12"/>
  <c r="K1295" i="12" l="1"/>
  <c r="Q1295" i="12"/>
  <c r="R1295" i="12" s="1"/>
  <c r="W1295" i="12"/>
  <c r="E2644" i="13"/>
  <c r="B1297" i="12"/>
  <c r="U1296" i="12"/>
  <c r="E1296" i="12"/>
  <c r="F1296" i="12" s="1"/>
  <c r="N1296" i="12"/>
  <c r="O1296" i="12" s="1"/>
  <c r="P1296" i="12" s="1"/>
  <c r="J1296" i="12"/>
  <c r="Y1296" i="12"/>
  <c r="I1296" i="12"/>
  <c r="V1296" i="12"/>
  <c r="W1296" i="12" l="1"/>
  <c r="Q1296" i="12"/>
  <c r="R1296" i="12" s="1"/>
  <c r="K1296" i="12"/>
  <c r="E2643" i="13"/>
  <c r="N1297" i="12"/>
  <c r="O1297" i="12" s="1"/>
  <c r="P1297" i="12" s="1"/>
  <c r="J1297" i="12"/>
  <c r="Y1297" i="12"/>
  <c r="I1297" i="12"/>
  <c r="V1297" i="12"/>
  <c r="B1298" i="12"/>
  <c r="U1297" i="12"/>
  <c r="E1297" i="12"/>
  <c r="F1297" i="12" s="1"/>
  <c r="W1297" i="12" l="1"/>
  <c r="K1297" i="12"/>
  <c r="Q1297" i="12"/>
  <c r="R1297" i="12" s="1"/>
  <c r="E2642" i="13"/>
  <c r="N1298" i="12"/>
  <c r="O1298" i="12" s="1"/>
  <c r="P1298" i="12" s="1"/>
  <c r="J1298" i="12"/>
  <c r="Y1298" i="12"/>
  <c r="I1298" i="12"/>
  <c r="V1298" i="12"/>
  <c r="B1299" i="12"/>
  <c r="U1298" i="12"/>
  <c r="E1298" i="12"/>
  <c r="F1298" i="12" s="1"/>
  <c r="K1298" i="12" l="1"/>
  <c r="Q1298" i="12"/>
  <c r="R1298" i="12" s="1"/>
  <c r="W1298" i="12"/>
  <c r="E2641" i="13"/>
  <c r="J1299" i="12"/>
  <c r="Y1299" i="12"/>
  <c r="I1299" i="12"/>
  <c r="V1299" i="12"/>
  <c r="B1300" i="12"/>
  <c r="U1299" i="12"/>
  <c r="E1299" i="12"/>
  <c r="F1299" i="12" s="1"/>
  <c r="N1299" i="12"/>
  <c r="O1299" i="12" s="1"/>
  <c r="P1299" i="12" s="1"/>
  <c r="W1299" i="12" l="1"/>
  <c r="E2640" i="13"/>
  <c r="Y1300" i="12"/>
  <c r="I1300" i="12"/>
  <c r="V1300" i="12"/>
  <c r="B1301" i="12"/>
  <c r="U1300" i="12"/>
  <c r="E1300" i="12"/>
  <c r="F1300" i="12" s="1"/>
  <c r="N1300" i="12"/>
  <c r="O1300" i="12" s="1"/>
  <c r="P1300" i="12" s="1"/>
  <c r="J1300" i="12"/>
  <c r="K1299" i="12"/>
  <c r="Q1299" i="12"/>
  <c r="R1299" i="12" s="1"/>
  <c r="W1300" i="12" l="1"/>
  <c r="E2639" i="13"/>
  <c r="V1301" i="12"/>
  <c r="B1302" i="12"/>
  <c r="U1301" i="12"/>
  <c r="E1301" i="12"/>
  <c r="F1301" i="12" s="1"/>
  <c r="N1301" i="12"/>
  <c r="O1301" i="12" s="1"/>
  <c r="P1301" i="12" s="1"/>
  <c r="J1301" i="12"/>
  <c r="Y1301" i="12"/>
  <c r="I1301" i="12"/>
  <c r="K1300" i="12"/>
  <c r="Q1300" i="12"/>
  <c r="R1300" i="12" s="1"/>
  <c r="K1301" i="12" l="1"/>
  <c r="W1301" i="12"/>
  <c r="Q1301" i="12"/>
  <c r="R1301" i="12" s="1"/>
  <c r="E2638" i="13"/>
  <c r="N1302" i="12"/>
  <c r="O1302" i="12" s="1"/>
  <c r="P1302" i="12" s="1"/>
  <c r="J1302" i="12"/>
  <c r="Y1302" i="12"/>
  <c r="I1302" i="12"/>
  <c r="V1302" i="12"/>
  <c r="B1303" i="12"/>
  <c r="U1302" i="12"/>
  <c r="E1302" i="12"/>
  <c r="F1302" i="12" s="1"/>
  <c r="W1302" i="12" l="1"/>
  <c r="Q1302" i="12"/>
  <c r="R1302" i="12" s="1"/>
  <c r="E2637" i="13"/>
  <c r="N1303" i="12"/>
  <c r="O1303" i="12" s="1"/>
  <c r="P1303" i="12" s="1"/>
  <c r="J1303" i="12"/>
  <c r="Y1303" i="12"/>
  <c r="I1303" i="12"/>
  <c r="V1303" i="12"/>
  <c r="B1304" i="12"/>
  <c r="U1303" i="12"/>
  <c r="E1303" i="12"/>
  <c r="F1303" i="12" s="1"/>
  <c r="K1302" i="12"/>
  <c r="Q1303" i="12" l="1"/>
  <c r="R1303" i="12" s="1"/>
  <c r="W1303" i="12"/>
  <c r="E2636" i="13"/>
  <c r="J1304" i="12"/>
  <c r="Y1304" i="12"/>
  <c r="I1304" i="12"/>
  <c r="V1304" i="12"/>
  <c r="B1305" i="12"/>
  <c r="U1304" i="12"/>
  <c r="E1304" i="12"/>
  <c r="F1304" i="12" s="1"/>
  <c r="N1304" i="12"/>
  <c r="O1304" i="12" s="1"/>
  <c r="P1304" i="12" s="1"/>
  <c r="K1303" i="12"/>
  <c r="W1304" i="12" l="1"/>
  <c r="K1304" i="12"/>
  <c r="Q1304" i="12"/>
  <c r="R1304" i="12" s="1"/>
  <c r="E2635" i="13"/>
  <c r="J1305" i="12"/>
  <c r="Y1305" i="12"/>
  <c r="I1305" i="12"/>
  <c r="V1305" i="12"/>
  <c r="B1306" i="12"/>
  <c r="U1305" i="12"/>
  <c r="E1305" i="12"/>
  <c r="F1305" i="12" s="1"/>
  <c r="N1305" i="12"/>
  <c r="O1305" i="12" s="1"/>
  <c r="P1305" i="12" s="1"/>
  <c r="W1305" i="12" l="1"/>
  <c r="Q1305" i="12"/>
  <c r="R1305" i="12" s="1"/>
  <c r="E2634" i="13"/>
  <c r="V1306" i="12"/>
  <c r="B1307" i="12"/>
  <c r="U1306" i="12"/>
  <c r="E1306" i="12"/>
  <c r="F1306" i="12" s="1"/>
  <c r="N1306" i="12"/>
  <c r="O1306" i="12" s="1"/>
  <c r="P1306" i="12" s="1"/>
  <c r="J1306" i="12"/>
  <c r="Y1306" i="12"/>
  <c r="I1306" i="12"/>
  <c r="K1305" i="12"/>
  <c r="W1306" i="12" l="1"/>
  <c r="E2633" i="13"/>
  <c r="N1307" i="12"/>
  <c r="O1307" i="12" s="1"/>
  <c r="P1307" i="12" s="1"/>
  <c r="J1307" i="12"/>
  <c r="Y1307" i="12"/>
  <c r="I1307" i="12"/>
  <c r="V1307" i="12"/>
  <c r="B1308" i="12"/>
  <c r="U1307" i="12"/>
  <c r="E1307" i="12"/>
  <c r="F1307" i="12" s="1"/>
  <c r="K1306" i="12"/>
  <c r="Q1306" i="12"/>
  <c r="R1306" i="12" s="1"/>
  <c r="K1307" i="12" l="1"/>
  <c r="Q1307" i="12"/>
  <c r="R1307" i="12" s="1"/>
  <c r="W1307" i="12"/>
  <c r="E2632" i="13"/>
  <c r="N1308" i="12"/>
  <c r="O1308" i="12" s="1"/>
  <c r="P1308" i="12" s="1"/>
  <c r="J1308" i="12"/>
  <c r="Y1308" i="12"/>
  <c r="I1308" i="12"/>
  <c r="V1308" i="12"/>
  <c r="B1309" i="12"/>
  <c r="U1308" i="12"/>
  <c r="E1308" i="12"/>
  <c r="F1308" i="12" s="1"/>
  <c r="Q1308" i="12" l="1"/>
  <c r="R1308" i="12" s="1"/>
  <c r="W1308" i="12"/>
  <c r="E2631" i="13"/>
  <c r="N1309" i="12"/>
  <c r="O1309" i="12" s="1"/>
  <c r="P1309" i="12" s="1"/>
  <c r="J1309" i="12"/>
  <c r="Y1309" i="12"/>
  <c r="I1309" i="12"/>
  <c r="V1309" i="12"/>
  <c r="B1310" i="12"/>
  <c r="U1309" i="12"/>
  <c r="E1309" i="12"/>
  <c r="F1309" i="12" s="1"/>
  <c r="K1308" i="12"/>
  <c r="W1309" i="12" l="1"/>
  <c r="Q1309" i="12"/>
  <c r="R1309" i="12" s="1"/>
  <c r="E2630" i="13"/>
  <c r="J1310" i="12"/>
  <c r="Y1310" i="12"/>
  <c r="I1310" i="12"/>
  <c r="V1310" i="12"/>
  <c r="B1311" i="12"/>
  <c r="U1310" i="12"/>
  <c r="E1310" i="12"/>
  <c r="F1310" i="12" s="1"/>
  <c r="N1310" i="12"/>
  <c r="O1310" i="12" s="1"/>
  <c r="P1310" i="12" s="1"/>
  <c r="K1309" i="12"/>
  <c r="W1310" i="12" l="1"/>
  <c r="Q1310" i="12"/>
  <c r="R1310" i="12" s="1"/>
  <c r="E2629" i="13"/>
  <c r="V1311" i="12"/>
  <c r="B1312" i="12"/>
  <c r="U1311" i="12"/>
  <c r="E1311" i="12"/>
  <c r="F1311" i="12" s="1"/>
  <c r="N1311" i="12"/>
  <c r="O1311" i="12" s="1"/>
  <c r="P1311" i="12" s="1"/>
  <c r="J1311" i="12"/>
  <c r="Y1311" i="12"/>
  <c r="I1311" i="12"/>
  <c r="K1310" i="12"/>
  <c r="Q1311" i="12" l="1"/>
  <c r="R1311" i="12" s="1"/>
  <c r="E2628" i="13"/>
  <c r="B1313" i="12"/>
  <c r="U1312" i="12"/>
  <c r="E1312" i="12"/>
  <c r="F1312" i="12" s="1"/>
  <c r="N1312" i="12"/>
  <c r="O1312" i="12" s="1"/>
  <c r="P1312" i="12" s="1"/>
  <c r="J1312" i="12"/>
  <c r="Y1312" i="12"/>
  <c r="I1312" i="12"/>
  <c r="V1312" i="12"/>
  <c r="K1311" i="12"/>
  <c r="W1311" i="12"/>
  <c r="Q1312" i="12" l="1"/>
  <c r="R1312" i="12" s="1"/>
  <c r="W1312" i="12"/>
  <c r="E2627" i="13"/>
  <c r="N1313" i="12"/>
  <c r="O1313" i="12" s="1"/>
  <c r="P1313" i="12" s="1"/>
  <c r="J1313" i="12"/>
  <c r="Y1313" i="12"/>
  <c r="I1313" i="12"/>
  <c r="V1313" i="12"/>
  <c r="B1314" i="12"/>
  <c r="U1313" i="12"/>
  <c r="E1313" i="12"/>
  <c r="F1313" i="12" s="1"/>
  <c r="K1312" i="12"/>
  <c r="W1313" i="12" l="1"/>
  <c r="K1313" i="12"/>
  <c r="Q1313" i="12"/>
  <c r="R1313" i="12" s="1"/>
  <c r="E2626" i="13"/>
  <c r="N1314" i="12"/>
  <c r="O1314" i="12" s="1"/>
  <c r="P1314" i="12" s="1"/>
  <c r="J1314" i="12"/>
  <c r="Y1314" i="12"/>
  <c r="I1314" i="12"/>
  <c r="V1314" i="12"/>
  <c r="B1315" i="12"/>
  <c r="U1314" i="12"/>
  <c r="E1314" i="12"/>
  <c r="F1314" i="12" s="1"/>
  <c r="W1314" i="12" l="1"/>
  <c r="Q1314" i="12"/>
  <c r="R1314" i="12" s="1"/>
  <c r="K1314" i="12"/>
  <c r="E2625" i="13"/>
  <c r="J1315" i="12"/>
  <c r="Y1315" i="12"/>
  <c r="I1315" i="12"/>
  <c r="V1315" i="12"/>
  <c r="B1316" i="12"/>
  <c r="U1315" i="12"/>
  <c r="E1315" i="12"/>
  <c r="F1315" i="12" s="1"/>
  <c r="N1315" i="12"/>
  <c r="O1315" i="12" s="1"/>
  <c r="P1315" i="12" s="1"/>
  <c r="W1315" i="12" l="1"/>
  <c r="Q1315" i="12"/>
  <c r="R1315" i="12" s="1"/>
  <c r="E2624" i="13"/>
  <c r="Y1316" i="12"/>
  <c r="I1316" i="12"/>
  <c r="V1316" i="12"/>
  <c r="B1317" i="12"/>
  <c r="U1316" i="12"/>
  <c r="E1316" i="12"/>
  <c r="F1316" i="12" s="1"/>
  <c r="N1316" i="12"/>
  <c r="O1316" i="12" s="1"/>
  <c r="P1316" i="12" s="1"/>
  <c r="J1316" i="12"/>
  <c r="K1315" i="12"/>
  <c r="W1316" i="12" l="1"/>
  <c r="K1316" i="12"/>
  <c r="E2623" i="13"/>
  <c r="V1317" i="12"/>
  <c r="B1318" i="12"/>
  <c r="U1317" i="12"/>
  <c r="E1317" i="12"/>
  <c r="F1317" i="12" s="1"/>
  <c r="N1317" i="12"/>
  <c r="O1317" i="12" s="1"/>
  <c r="P1317" i="12" s="1"/>
  <c r="J1317" i="12"/>
  <c r="Y1317" i="12"/>
  <c r="I1317" i="12"/>
  <c r="Q1316" i="12"/>
  <c r="R1316" i="12" s="1"/>
  <c r="W1317" i="12" l="1"/>
  <c r="Q1317" i="12"/>
  <c r="R1317" i="12" s="1"/>
  <c r="E2622" i="13"/>
  <c r="N1318" i="12"/>
  <c r="O1318" i="12" s="1"/>
  <c r="P1318" i="12" s="1"/>
  <c r="J1318" i="12"/>
  <c r="Y1318" i="12"/>
  <c r="I1318" i="12"/>
  <c r="V1318" i="12"/>
  <c r="B1319" i="12"/>
  <c r="U1318" i="12"/>
  <c r="E1318" i="12"/>
  <c r="F1318" i="12" s="1"/>
  <c r="K1317" i="12"/>
  <c r="K1318" i="12" l="1"/>
  <c r="W1318" i="12"/>
  <c r="Q1318" i="12"/>
  <c r="R1318" i="12" s="1"/>
  <c r="E2621" i="13"/>
  <c r="N1319" i="12"/>
  <c r="O1319" i="12" s="1"/>
  <c r="P1319" i="12" s="1"/>
  <c r="J1319" i="12"/>
  <c r="Y1319" i="12"/>
  <c r="I1319" i="12"/>
  <c r="V1319" i="12"/>
  <c r="B1320" i="12"/>
  <c r="U1319" i="12"/>
  <c r="E1319" i="12"/>
  <c r="F1319" i="12" s="1"/>
  <c r="W1319" i="12" l="1"/>
  <c r="K1319" i="12"/>
  <c r="E2620" i="13"/>
  <c r="J1320" i="12"/>
  <c r="Y1320" i="12"/>
  <c r="I1320" i="12"/>
  <c r="V1320" i="12"/>
  <c r="B1321" i="12"/>
  <c r="U1320" i="12"/>
  <c r="E1320" i="12"/>
  <c r="F1320" i="12" s="1"/>
  <c r="N1320" i="12"/>
  <c r="O1320" i="12" s="1"/>
  <c r="P1320" i="12" s="1"/>
  <c r="Q1319" i="12"/>
  <c r="R1319" i="12" s="1"/>
  <c r="W1320" i="12" l="1"/>
  <c r="E2619" i="13"/>
  <c r="J1321" i="12"/>
  <c r="Y1321" i="12"/>
  <c r="I1321" i="12"/>
  <c r="V1321" i="12"/>
  <c r="B1322" i="12"/>
  <c r="U1321" i="12"/>
  <c r="E1321" i="12"/>
  <c r="F1321" i="12" s="1"/>
  <c r="N1321" i="12"/>
  <c r="O1321" i="12" s="1"/>
  <c r="P1321" i="12" s="1"/>
  <c r="K1320" i="12"/>
  <c r="Q1320" i="12"/>
  <c r="R1320" i="12" s="1"/>
  <c r="W1321" i="12" l="1"/>
  <c r="E2618" i="13"/>
  <c r="V1322" i="12"/>
  <c r="B1323" i="12"/>
  <c r="U1322" i="12"/>
  <c r="E1322" i="12"/>
  <c r="F1322" i="12" s="1"/>
  <c r="N1322" i="12"/>
  <c r="O1322" i="12" s="1"/>
  <c r="P1322" i="12" s="1"/>
  <c r="J1322" i="12"/>
  <c r="Y1322" i="12"/>
  <c r="I1322" i="12"/>
  <c r="K1321" i="12"/>
  <c r="Q1321" i="12"/>
  <c r="R1321" i="12" s="1"/>
  <c r="K1322" i="12" l="1"/>
  <c r="W1322" i="12"/>
  <c r="Q1322" i="12"/>
  <c r="R1322" i="12" s="1"/>
  <c r="E2617" i="13"/>
  <c r="N1323" i="12"/>
  <c r="O1323" i="12" s="1"/>
  <c r="P1323" i="12" s="1"/>
  <c r="J1323" i="12"/>
  <c r="Y1323" i="12"/>
  <c r="I1323" i="12"/>
  <c r="V1323" i="12"/>
  <c r="B1324" i="12"/>
  <c r="U1323" i="12"/>
  <c r="E1323" i="12"/>
  <c r="F1323" i="12" s="1"/>
  <c r="Q1323" i="12" l="1"/>
  <c r="R1323" i="12" s="1"/>
  <c r="W1323" i="12"/>
  <c r="E2616" i="13"/>
  <c r="J1324" i="12"/>
  <c r="N1324" i="12"/>
  <c r="O1324" i="12" s="1"/>
  <c r="P1324" i="12" s="1"/>
  <c r="I1324" i="12"/>
  <c r="Y1324" i="12"/>
  <c r="V1324" i="12"/>
  <c r="E1324" i="12"/>
  <c r="F1324" i="12" s="1"/>
  <c r="U1324" i="12"/>
  <c r="B1325" i="12"/>
  <c r="K1323" i="12"/>
  <c r="W1324" i="12" l="1"/>
  <c r="K1324" i="12"/>
  <c r="Q1324" i="12"/>
  <c r="R1324" i="12" s="1"/>
  <c r="E2615" i="13"/>
  <c r="N1325" i="12"/>
  <c r="O1325" i="12" s="1"/>
  <c r="P1325" i="12" s="1"/>
  <c r="B1326" i="12"/>
  <c r="J1325" i="12"/>
  <c r="I1325" i="12"/>
  <c r="Y1325" i="12"/>
  <c r="E1325" i="12"/>
  <c r="F1325" i="12" s="1"/>
  <c r="V1325" i="12"/>
  <c r="U1325" i="12"/>
  <c r="E2614" i="13" l="1"/>
  <c r="Y1326" i="12"/>
  <c r="I1326" i="12"/>
  <c r="E1326" i="12"/>
  <c r="F1326" i="12" s="1"/>
  <c r="V1326" i="12"/>
  <c r="U1326" i="12"/>
  <c r="B1327" i="12"/>
  <c r="N1326" i="12"/>
  <c r="O1326" i="12" s="1"/>
  <c r="P1326" i="12" s="1"/>
  <c r="J1326" i="12"/>
  <c r="W1325" i="12"/>
  <c r="K1325" i="12"/>
  <c r="Q1325" i="12"/>
  <c r="R1325" i="12" s="1"/>
  <c r="W1326" i="12" l="1"/>
  <c r="Q1326" i="12"/>
  <c r="R1326" i="12" s="1"/>
  <c r="K1326" i="12"/>
  <c r="E2613" i="13"/>
  <c r="V1327" i="12"/>
  <c r="B1328" i="12"/>
  <c r="U1327" i="12"/>
  <c r="J1327" i="12"/>
  <c r="I1327" i="12"/>
  <c r="E1327" i="12"/>
  <c r="F1327" i="12" s="1"/>
  <c r="Y1327" i="12"/>
  <c r="N1327" i="12"/>
  <c r="O1327" i="12" s="1"/>
  <c r="P1327" i="12" s="1"/>
  <c r="W1327" i="12" l="1"/>
  <c r="K1327" i="12"/>
  <c r="Q1327" i="12"/>
  <c r="R1327" i="12" s="1"/>
  <c r="E2612" i="13"/>
  <c r="N1328" i="12"/>
  <c r="O1328" i="12" s="1"/>
  <c r="P1328" i="12" s="1"/>
  <c r="B1329" i="12"/>
  <c r="U1328" i="12"/>
  <c r="E1328" i="12"/>
  <c r="F1328" i="12" s="1"/>
  <c r="Y1328" i="12"/>
  <c r="V1328" i="12"/>
  <c r="J1328" i="12"/>
  <c r="I1328" i="12"/>
  <c r="Q1328" i="12" l="1"/>
  <c r="R1328" i="12" s="1"/>
  <c r="W1328" i="12"/>
  <c r="E2611" i="13"/>
  <c r="J1329" i="12"/>
  <c r="B1330" i="12"/>
  <c r="U1329" i="12"/>
  <c r="E1329" i="12"/>
  <c r="F1329" i="12" s="1"/>
  <c r="V1329" i="12"/>
  <c r="N1329" i="12"/>
  <c r="O1329" i="12" s="1"/>
  <c r="P1329" i="12" s="1"/>
  <c r="I1329" i="12"/>
  <c r="Y1329" i="12"/>
  <c r="K1328" i="12"/>
  <c r="W1329" i="12" l="1"/>
  <c r="E2610" i="13"/>
  <c r="J1330" i="12"/>
  <c r="B1331" i="12"/>
  <c r="U1330" i="12"/>
  <c r="E1330" i="12"/>
  <c r="F1330" i="12" s="1"/>
  <c r="V1330" i="12"/>
  <c r="N1330" i="12"/>
  <c r="O1330" i="12" s="1"/>
  <c r="P1330" i="12" s="1"/>
  <c r="I1330" i="12"/>
  <c r="Y1330" i="12"/>
  <c r="K1329" i="12"/>
  <c r="Q1329" i="12"/>
  <c r="R1329" i="12" s="1"/>
  <c r="W1330" i="12" l="1"/>
  <c r="E2609" i="13"/>
  <c r="J1331" i="12"/>
  <c r="Y1331" i="12"/>
  <c r="I1331" i="12"/>
  <c r="B1332" i="12"/>
  <c r="U1331" i="12"/>
  <c r="E1331" i="12"/>
  <c r="F1331" i="12" s="1"/>
  <c r="V1331" i="12"/>
  <c r="N1331" i="12"/>
  <c r="O1331" i="12" s="1"/>
  <c r="P1331" i="12" s="1"/>
  <c r="K1330" i="12"/>
  <c r="Q1330" i="12"/>
  <c r="R1330" i="12" s="1"/>
  <c r="W1331" i="12" l="1"/>
  <c r="Q1331" i="12"/>
  <c r="R1331" i="12" s="1"/>
  <c r="E2608" i="13"/>
  <c r="V1332" i="12"/>
  <c r="J1332" i="12"/>
  <c r="Y1332" i="12"/>
  <c r="I1332" i="12"/>
  <c r="U1332" i="12"/>
  <c r="N1332" i="12"/>
  <c r="O1332" i="12" s="1"/>
  <c r="P1332" i="12" s="1"/>
  <c r="E1332" i="12"/>
  <c r="F1332" i="12" s="1"/>
  <c r="B1333" i="12"/>
  <c r="K1331" i="12"/>
  <c r="W1332" i="12" l="1"/>
  <c r="K1332" i="12"/>
  <c r="Q1332" i="12"/>
  <c r="R1332" i="12" s="1"/>
  <c r="E2607" i="13"/>
  <c r="N1333" i="12"/>
  <c r="O1333" i="12" s="1"/>
  <c r="P1333" i="12" s="1"/>
  <c r="Y1333" i="12"/>
  <c r="I1333" i="12"/>
  <c r="V1333" i="12"/>
  <c r="U1333" i="12"/>
  <c r="J1333" i="12"/>
  <c r="E1333" i="12"/>
  <c r="F1333" i="12" s="1"/>
  <c r="B1334" i="12"/>
  <c r="W1333" i="12" l="1"/>
  <c r="Q1333" i="12"/>
  <c r="R1333" i="12" s="1"/>
  <c r="E2606" i="13"/>
  <c r="N1334" i="12"/>
  <c r="O1334" i="12" s="1"/>
  <c r="P1334" i="12" s="1"/>
  <c r="Y1334" i="12"/>
  <c r="I1334" i="12"/>
  <c r="V1334" i="12"/>
  <c r="B1335" i="12"/>
  <c r="U1334" i="12"/>
  <c r="J1334" i="12"/>
  <c r="E1334" i="12"/>
  <c r="F1334" i="12" s="1"/>
  <c r="K1333" i="12"/>
  <c r="K1334" i="12" l="1"/>
  <c r="Q1334" i="12"/>
  <c r="R1334" i="12" s="1"/>
  <c r="W1334" i="12"/>
  <c r="E2605" i="13"/>
  <c r="N1335" i="12"/>
  <c r="O1335" i="12" s="1"/>
  <c r="P1335" i="12" s="1"/>
  <c r="J1335" i="12"/>
  <c r="Y1335" i="12"/>
  <c r="I1335" i="12"/>
  <c r="V1335" i="12"/>
  <c r="B1336" i="12"/>
  <c r="U1335" i="12"/>
  <c r="E1335" i="12"/>
  <c r="F1335" i="12" s="1"/>
  <c r="W1335" i="12" l="1"/>
  <c r="K1335" i="12"/>
  <c r="E2604" i="13"/>
  <c r="J1336" i="12"/>
  <c r="V1336" i="12"/>
  <c r="B1337" i="12"/>
  <c r="U1336" i="12"/>
  <c r="E1336" i="12"/>
  <c r="F1336" i="12" s="1"/>
  <c r="N1336" i="12"/>
  <c r="O1336" i="12" s="1"/>
  <c r="P1336" i="12" s="1"/>
  <c r="I1336" i="12"/>
  <c r="Y1336" i="12"/>
  <c r="Q1335" i="12"/>
  <c r="R1335" i="12" s="1"/>
  <c r="Q1336" i="12" l="1"/>
  <c r="R1336" i="12" s="1"/>
  <c r="K1336" i="12"/>
  <c r="W1336" i="12"/>
  <c r="E2603" i="13"/>
  <c r="B1338" i="12"/>
  <c r="U1337" i="12"/>
  <c r="E1337" i="12"/>
  <c r="F1337" i="12" s="1"/>
  <c r="J1337" i="12"/>
  <c r="N1337" i="12"/>
  <c r="O1337" i="12" s="1"/>
  <c r="P1337" i="12" s="1"/>
  <c r="I1337" i="12"/>
  <c r="Y1337" i="12"/>
  <c r="V1337" i="12"/>
  <c r="Q1337" i="12" l="1"/>
  <c r="R1337" i="12" s="1"/>
  <c r="K1337" i="12"/>
  <c r="W1337" i="12"/>
  <c r="E2602" i="13"/>
  <c r="B1339" i="12"/>
  <c r="U1338" i="12"/>
  <c r="E1338" i="12"/>
  <c r="F1338" i="12" s="1"/>
  <c r="J1338" i="12"/>
  <c r="Y1338" i="12"/>
  <c r="V1338" i="12"/>
  <c r="N1338" i="12"/>
  <c r="O1338" i="12" s="1"/>
  <c r="P1338" i="12" s="1"/>
  <c r="I1338" i="12"/>
  <c r="K1338" i="12" l="1"/>
  <c r="W1338" i="12"/>
  <c r="E2601" i="13"/>
  <c r="N1339" i="12"/>
  <c r="O1339" i="12" s="1"/>
  <c r="P1339" i="12" s="1"/>
  <c r="J1339" i="12"/>
  <c r="V1339" i="12"/>
  <c r="B1340" i="12"/>
  <c r="U1339" i="12"/>
  <c r="E1339" i="12"/>
  <c r="F1339" i="12" s="1"/>
  <c r="Y1339" i="12"/>
  <c r="I1339" i="12"/>
  <c r="Q1338" i="12"/>
  <c r="R1338" i="12" s="1"/>
  <c r="W1339" i="12" l="1"/>
  <c r="E2600" i="13"/>
  <c r="N1340" i="12"/>
  <c r="O1340" i="12" s="1"/>
  <c r="P1340" i="12" s="1"/>
  <c r="J1340" i="12"/>
  <c r="Y1340" i="12"/>
  <c r="I1340" i="12"/>
  <c r="B1341" i="12"/>
  <c r="U1340" i="12"/>
  <c r="E1340" i="12"/>
  <c r="F1340" i="12" s="1"/>
  <c r="V1340" i="12"/>
  <c r="Q1339" i="12"/>
  <c r="R1339" i="12" s="1"/>
  <c r="K1339" i="12"/>
  <c r="K1340" i="12" l="1"/>
  <c r="Q1340" i="12"/>
  <c r="R1340" i="12" s="1"/>
  <c r="W1340" i="12"/>
  <c r="E2599" i="13"/>
  <c r="Y1341" i="12"/>
  <c r="I1341" i="12"/>
  <c r="V1341" i="12"/>
  <c r="N1341" i="12"/>
  <c r="O1341" i="12" s="1"/>
  <c r="P1341" i="12" s="1"/>
  <c r="B1342" i="12"/>
  <c r="U1341" i="12"/>
  <c r="J1341" i="12"/>
  <c r="E1341" i="12"/>
  <c r="F1341" i="12" s="1"/>
  <c r="W1341" i="12" l="1"/>
  <c r="K1341" i="12"/>
  <c r="E2598" i="13"/>
  <c r="Y1342" i="12"/>
  <c r="I1342" i="12"/>
  <c r="V1342" i="12"/>
  <c r="B1343" i="12"/>
  <c r="U1342" i="12"/>
  <c r="E1342" i="12"/>
  <c r="F1342" i="12" s="1"/>
  <c r="N1342" i="12"/>
  <c r="O1342" i="12" s="1"/>
  <c r="P1342" i="12" s="1"/>
  <c r="J1342" i="12"/>
  <c r="Q1341" i="12"/>
  <c r="R1341" i="12" s="1"/>
  <c r="W1342" i="12" l="1"/>
  <c r="K1342" i="12"/>
  <c r="Q1342" i="12"/>
  <c r="R1342" i="12" s="1"/>
  <c r="E2597" i="13"/>
  <c r="V1343" i="12"/>
  <c r="B1344" i="12"/>
  <c r="U1343" i="12"/>
  <c r="E1343" i="12"/>
  <c r="F1343" i="12" s="1"/>
  <c r="N1343" i="12"/>
  <c r="O1343" i="12" s="1"/>
  <c r="P1343" i="12" s="1"/>
  <c r="J1343" i="12"/>
  <c r="Y1343" i="12"/>
  <c r="I1343" i="12"/>
  <c r="E2596" i="13" l="1"/>
  <c r="N1344" i="12"/>
  <c r="O1344" i="12" s="1"/>
  <c r="P1344" i="12" s="1"/>
  <c r="Y1344" i="12"/>
  <c r="I1344" i="12"/>
  <c r="V1344" i="12"/>
  <c r="B1345" i="12"/>
  <c r="U1344" i="12"/>
  <c r="E1344" i="12"/>
  <c r="F1344" i="12" s="1"/>
  <c r="J1344" i="12"/>
  <c r="K1343" i="12"/>
  <c r="Q1343" i="12"/>
  <c r="R1343" i="12" s="1"/>
  <c r="W1343" i="12"/>
  <c r="W1344" i="12" l="1"/>
  <c r="E2595" i="13"/>
  <c r="N1345" i="12"/>
  <c r="O1345" i="12" s="1"/>
  <c r="P1345" i="12" s="1"/>
  <c r="J1345" i="12"/>
  <c r="V1345" i="12"/>
  <c r="B1346" i="12"/>
  <c r="U1345" i="12"/>
  <c r="E1345" i="12"/>
  <c r="F1345" i="12" s="1"/>
  <c r="Y1345" i="12"/>
  <c r="I1345" i="12"/>
  <c r="K1344" i="12"/>
  <c r="Q1344" i="12"/>
  <c r="R1344" i="12" s="1"/>
  <c r="W1345" i="12" l="1"/>
  <c r="E2594" i="13"/>
  <c r="J1346" i="12"/>
  <c r="Y1346" i="12"/>
  <c r="I1346" i="12"/>
  <c r="B1347" i="12"/>
  <c r="U1346" i="12"/>
  <c r="E1346" i="12"/>
  <c r="F1346" i="12" s="1"/>
  <c r="N1346" i="12"/>
  <c r="O1346" i="12" s="1"/>
  <c r="P1346" i="12" s="1"/>
  <c r="V1346" i="12"/>
  <c r="Q1345" i="12"/>
  <c r="R1345" i="12" s="1"/>
  <c r="K1345" i="12"/>
  <c r="W1346" i="12" l="1"/>
  <c r="E2593" i="13"/>
  <c r="J1347" i="12"/>
  <c r="Y1347" i="12"/>
  <c r="I1347" i="12"/>
  <c r="V1347" i="12"/>
  <c r="B1348" i="12"/>
  <c r="U1347" i="12"/>
  <c r="E1347" i="12"/>
  <c r="F1347" i="12" s="1"/>
  <c r="N1347" i="12"/>
  <c r="O1347" i="12" s="1"/>
  <c r="P1347" i="12" s="1"/>
  <c r="K1346" i="12"/>
  <c r="Q1346" i="12"/>
  <c r="R1346" i="12" s="1"/>
  <c r="W1347" i="12" l="1"/>
  <c r="Q1347" i="12"/>
  <c r="R1347" i="12" s="1"/>
  <c r="E2592" i="13"/>
  <c r="V1348" i="12"/>
  <c r="B1349" i="12"/>
  <c r="U1348" i="12"/>
  <c r="E1348" i="12"/>
  <c r="F1348" i="12" s="1"/>
  <c r="N1348" i="12"/>
  <c r="O1348" i="12" s="1"/>
  <c r="P1348" i="12" s="1"/>
  <c r="J1348" i="12"/>
  <c r="Y1348" i="12"/>
  <c r="I1348" i="12"/>
  <c r="K1347" i="12"/>
  <c r="W1348" i="12" l="1"/>
  <c r="E2591" i="13"/>
  <c r="N1349" i="12"/>
  <c r="O1349" i="12" s="1"/>
  <c r="P1349" i="12" s="1"/>
  <c r="J1349" i="12"/>
  <c r="Y1349" i="12"/>
  <c r="I1349" i="12"/>
  <c r="V1349" i="12"/>
  <c r="U1349" i="12"/>
  <c r="E1349" i="12"/>
  <c r="F1349" i="12" s="1"/>
  <c r="B1350" i="12"/>
  <c r="K1348" i="12"/>
  <c r="Q1348" i="12"/>
  <c r="R1348" i="12" s="1"/>
  <c r="W1349" i="12" l="1"/>
  <c r="Q1349" i="12"/>
  <c r="R1349" i="12" s="1"/>
  <c r="E2590" i="13"/>
  <c r="N1350" i="12"/>
  <c r="O1350" i="12" s="1"/>
  <c r="P1350" i="12" s="1"/>
  <c r="Y1350" i="12"/>
  <c r="I1350" i="12"/>
  <c r="V1350" i="12"/>
  <c r="B1351" i="12"/>
  <c r="U1350" i="12"/>
  <c r="E1350" i="12"/>
  <c r="F1350" i="12" s="1"/>
  <c r="J1350" i="12"/>
  <c r="K1349" i="12"/>
  <c r="Q1350" i="12" l="1"/>
  <c r="R1350" i="12" s="1"/>
  <c r="W1350" i="12"/>
  <c r="E2589" i="13"/>
  <c r="N1351" i="12"/>
  <c r="O1351" i="12" s="1"/>
  <c r="P1351" i="12" s="1"/>
  <c r="J1351" i="12"/>
  <c r="Y1351" i="12"/>
  <c r="I1351" i="12"/>
  <c r="V1351" i="12"/>
  <c r="B1352" i="12"/>
  <c r="U1351" i="12"/>
  <c r="E1351" i="12"/>
  <c r="F1351" i="12" s="1"/>
  <c r="K1350" i="12"/>
  <c r="K1351" i="12" l="1"/>
  <c r="E2588" i="13"/>
  <c r="J1352" i="12"/>
  <c r="Y1352" i="12"/>
  <c r="I1352" i="12"/>
  <c r="V1352" i="12"/>
  <c r="B1353" i="12"/>
  <c r="U1352" i="12"/>
  <c r="E1352" i="12"/>
  <c r="F1352" i="12" s="1"/>
  <c r="N1352" i="12"/>
  <c r="O1352" i="12" s="1"/>
  <c r="P1352" i="12" s="1"/>
  <c r="Q1351" i="12"/>
  <c r="R1351" i="12" s="1"/>
  <c r="W1351" i="12"/>
  <c r="W1352" i="12" l="1"/>
  <c r="E2587" i="13"/>
  <c r="V1353" i="12"/>
  <c r="B1354" i="12"/>
  <c r="U1353" i="12"/>
  <c r="E1353" i="12"/>
  <c r="F1353" i="12" s="1"/>
  <c r="N1353" i="12"/>
  <c r="O1353" i="12" s="1"/>
  <c r="P1353" i="12" s="1"/>
  <c r="J1353" i="12"/>
  <c r="I1353" i="12"/>
  <c r="Y1353" i="12"/>
  <c r="K1352" i="12"/>
  <c r="Q1352" i="12"/>
  <c r="R1352" i="12" s="1"/>
  <c r="W1353" i="12" l="1"/>
  <c r="Q1353" i="12"/>
  <c r="R1353" i="12" s="1"/>
  <c r="E2586" i="13"/>
  <c r="B1355" i="12"/>
  <c r="U1354" i="12"/>
  <c r="E1354" i="12"/>
  <c r="F1354" i="12" s="1"/>
  <c r="J1354" i="12"/>
  <c r="Y1354" i="12"/>
  <c r="I1354" i="12"/>
  <c r="V1354" i="12"/>
  <c r="N1354" i="12"/>
  <c r="O1354" i="12" s="1"/>
  <c r="P1354" i="12" s="1"/>
  <c r="K1353" i="12"/>
  <c r="W1354" i="12" l="1"/>
  <c r="Q1354" i="12"/>
  <c r="R1354" i="12" s="1"/>
  <c r="E2585" i="13"/>
  <c r="N1355" i="12"/>
  <c r="O1355" i="12" s="1"/>
  <c r="P1355" i="12" s="1"/>
  <c r="J1355" i="12"/>
  <c r="Y1355" i="12"/>
  <c r="I1355" i="12"/>
  <c r="V1355" i="12"/>
  <c r="B1356" i="12"/>
  <c r="U1355" i="12"/>
  <c r="E1355" i="12"/>
  <c r="F1355" i="12" s="1"/>
  <c r="K1354" i="12"/>
  <c r="Q1355" i="12" l="1"/>
  <c r="R1355" i="12" s="1"/>
  <c r="K1355" i="12"/>
  <c r="W1355" i="12"/>
  <c r="E2584" i="13"/>
  <c r="N1356" i="12"/>
  <c r="O1356" i="12" s="1"/>
  <c r="P1356" i="12" s="1"/>
  <c r="J1356" i="12"/>
  <c r="Y1356" i="12"/>
  <c r="I1356" i="12"/>
  <c r="V1356" i="12"/>
  <c r="B1357" i="12"/>
  <c r="U1356" i="12"/>
  <c r="E1356" i="12"/>
  <c r="F1356" i="12" s="1"/>
  <c r="W1356" i="12" l="1"/>
  <c r="E2583" i="13"/>
  <c r="J1357" i="12"/>
  <c r="Y1357" i="12"/>
  <c r="I1357" i="12"/>
  <c r="V1357" i="12"/>
  <c r="B1358" i="12"/>
  <c r="U1357" i="12"/>
  <c r="E1357" i="12"/>
  <c r="F1357" i="12" s="1"/>
  <c r="N1357" i="12"/>
  <c r="O1357" i="12" s="1"/>
  <c r="P1357" i="12" s="1"/>
  <c r="Q1356" i="12"/>
  <c r="R1356" i="12" s="1"/>
  <c r="K1356" i="12"/>
  <c r="W1357" i="12" l="1"/>
  <c r="E2582" i="13"/>
  <c r="Y1358" i="12"/>
  <c r="I1358" i="12"/>
  <c r="V1358" i="12"/>
  <c r="B1359" i="12"/>
  <c r="U1358" i="12"/>
  <c r="E1358" i="12"/>
  <c r="F1358" i="12" s="1"/>
  <c r="N1358" i="12"/>
  <c r="O1358" i="12" s="1"/>
  <c r="P1358" i="12" s="1"/>
  <c r="J1358" i="12"/>
  <c r="K1357" i="12"/>
  <c r="Q1357" i="12"/>
  <c r="R1357" i="12" s="1"/>
  <c r="W1358" i="12" l="1"/>
  <c r="E2581" i="13"/>
  <c r="V1359" i="12"/>
  <c r="B1360" i="12"/>
  <c r="U1359" i="12"/>
  <c r="E1359" i="12"/>
  <c r="F1359" i="12" s="1"/>
  <c r="N1359" i="12"/>
  <c r="O1359" i="12" s="1"/>
  <c r="P1359" i="12" s="1"/>
  <c r="J1359" i="12"/>
  <c r="Y1359" i="12"/>
  <c r="I1359" i="12"/>
  <c r="K1358" i="12"/>
  <c r="Q1358" i="12"/>
  <c r="R1358" i="12" s="1"/>
  <c r="Q1359" i="12" l="1"/>
  <c r="R1359" i="12" s="1"/>
  <c r="W1359" i="12"/>
  <c r="E2580" i="13"/>
  <c r="N1360" i="12"/>
  <c r="O1360" i="12" s="1"/>
  <c r="P1360" i="12" s="1"/>
  <c r="J1360" i="12"/>
  <c r="Y1360" i="12"/>
  <c r="I1360" i="12"/>
  <c r="V1360" i="12"/>
  <c r="B1361" i="12"/>
  <c r="U1360" i="12"/>
  <c r="E1360" i="12"/>
  <c r="F1360" i="12" s="1"/>
  <c r="K1359" i="12"/>
  <c r="W1360" i="12" l="1"/>
  <c r="Q1360" i="12"/>
  <c r="R1360" i="12" s="1"/>
  <c r="E2579" i="13"/>
  <c r="N1361" i="12"/>
  <c r="O1361" i="12" s="1"/>
  <c r="P1361" i="12" s="1"/>
  <c r="J1361" i="12"/>
  <c r="Y1361" i="12"/>
  <c r="I1361" i="12"/>
  <c r="V1361" i="12"/>
  <c r="B1362" i="12"/>
  <c r="U1361" i="12"/>
  <c r="E1361" i="12"/>
  <c r="F1361" i="12" s="1"/>
  <c r="K1360" i="12"/>
  <c r="Q1361" i="12" l="1"/>
  <c r="R1361" i="12" s="1"/>
  <c r="W1361" i="12"/>
  <c r="E2578" i="13"/>
  <c r="J1362" i="12"/>
  <c r="Y1362" i="12"/>
  <c r="I1362" i="12"/>
  <c r="V1362" i="12"/>
  <c r="B1363" i="12"/>
  <c r="U1362" i="12"/>
  <c r="E1362" i="12"/>
  <c r="F1362" i="12" s="1"/>
  <c r="N1362" i="12"/>
  <c r="O1362" i="12" s="1"/>
  <c r="P1362" i="12" s="1"/>
  <c r="K1361" i="12"/>
  <c r="Q1362" i="12" l="1"/>
  <c r="R1362" i="12" s="1"/>
  <c r="K1362" i="12"/>
  <c r="W1362" i="12"/>
  <c r="E2577" i="13"/>
  <c r="J1363" i="12"/>
  <c r="Y1363" i="12"/>
  <c r="I1363" i="12"/>
  <c r="V1363" i="12"/>
  <c r="B1364" i="12"/>
  <c r="U1363" i="12"/>
  <c r="E1363" i="12"/>
  <c r="F1363" i="12" s="1"/>
  <c r="N1363" i="12"/>
  <c r="O1363" i="12" s="1"/>
  <c r="P1363" i="12" s="1"/>
  <c r="K1363" i="12" l="1"/>
  <c r="Q1363" i="12"/>
  <c r="R1363" i="12" s="1"/>
  <c r="W1363" i="12"/>
  <c r="E2576" i="13"/>
  <c r="V1364" i="12"/>
  <c r="B1365" i="12"/>
  <c r="U1364" i="12"/>
  <c r="E1364" i="12"/>
  <c r="F1364" i="12" s="1"/>
  <c r="N1364" i="12"/>
  <c r="O1364" i="12" s="1"/>
  <c r="P1364" i="12" s="1"/>
  <c r="J1364" i="12"/>
  <c r="Y1364" i="12"/>
  <c r="I1364" i="12"/>
  <c r="W1364" i="12" l="1"/>
  <c r="Q1364" i="12"/>
  <c r="R1364" i="12" s="1"/>
  <c r="E2575" i="13"/>
  <c r="N1365" i="12"/>
  <c r="O1365" i="12" s="1"/>
  <c r="P1365" i="12" s="1"/>
  <c r="J1365" i="12"/>
  <c r="Y1365" i="12"/>
  <c r="I1365" i="12"/>
  <c r="V1365" i="12"/>
  <c r="E1365" i="12"/>
  <c r="F1365" i="12" s="1"/>
  <c r="B1366" i="12"/>
  <c r="U1365" i="12"/>
  <c r="K1364" i="12"/>
  <c r="W1365" i="12" l="1"/>
  <c r="K1365" i="12"/>
  <c r="Q1365" i="12"/>
  <c r="R1365" i="12" s="1"/>
  <c r="E2574" i="13"/>
  <c r="N1366" i="12"/>
  <c r="O1366" i="12" s="1"/>
  <c r="P1366" i="12" s="1"/>
  <c r="J1366" i="12"/>
  <c r="Y1366" i="12"/>
  <c r="I1366" i="12"/>
  <c r="V1366" i="12"/>
  <c r="B1367" i="12"/>
  <c r="U1366" i="12"/>
  <c r="E1366" i="12"/>
  <c r="F1366" i="12" s="1"/>
  <c r="Q1366" i="12" l="1"/>
  <c r="R1366" i="12" s="1"/>
  <c r="W1366" i="12"/>
  <c r="E2573" i="13"/>
  <c r="N1367" i="12"/>
  <c r="O1367" i="12" s="1"/>
  <c r="P1367" i="12" s="1"/>
  <c r="J1367" i="12"/>
  <c r="Y1367" i="12"/>
  <c r="I1367" i="12"/>
  <c r="V1367" i="12"/>
  <c r="B1368" i="12"/>
  <c r="U1367" i="12"/>
  <c r="E1367" i="12"/>
  <c r="F1367" i="12" s="1"/>
  <c r="K1366" i="12"/>
  <c r="W1367" i="12" l="1"/>
  <c r="K1367" i="12"/>
  <c r="Q1367" i="12"/>
  <c r="R1367" i="12" s="1"/>
  <c r="E2572" i="13"/>
  <c r="J1368" i="12"/>
  <c r="Y1368" i="12"/>
  <c r="I1368" i="12"/>
  <c r="V1368" i="12"/>
  <c r="B1369" i="12"/>
  <c r="U1368" i="12"/>
  <c r="E1368" i="12"/>
  <c r="F1368" i="12" s="1"/>
  <c r="N1368" i="12"/>
  <c r="O1368" i="12" s="1"/>
  <c r="P1368" i="12" s="1"/>
  <c r="W1368" i="12" l="1"/>
  <c r="Q1368" i="12"/>
  <c r="R1368" i="12" s="1"/>
  <c r="E2571" i="13"/>
  <c r="V1369" i="12"/>
  <c r="B1370" i="12"/>
  <c r="U1369" i="12"/>
  <c r="E1369" i="12"/>
  <c r="F1369" i="12" s="1"/>
  <c r="N1369" i="12"/>
  <c r="O1369" i="12" s="1"/>
  <c r="P1369" i="12" s="1"/>
  <c r="J1369" i="12"/>
  <c r="Y1369" i="12"/>
  <c r="I1369" i="12"/>
  <c r="K1368" i="12"/>
  <c r="W1369" i="12" l="1"/>
  <c r="E2570" i="13"/>
  <c r="B1371" i="12"/>
  <c r="U1370" i="12"/>
  <c r="E1370" i="12"/>
  <c r="F1370" i="12" s="1"/>
  <c r="N1370" i="12"/>
  <c r="O1370" i="12" s="1"/>
  <c r="P1370" i="12" s="1"/>
  <c r="J1370" i="12"/>
  <c r="Y1370" i="12"/>
  <c r="I1370" i="12"/>
  <c r="V1370" i="12"/>
  <c r="K1369" i="12"/>
  <c r="Q1369" i="12"/>
  <c r="R1369" i="12" s="1"/>
  <c r="Q1370" i="12" l="1"/>
  <c r="R1370" i="12" s="1"/>
  <c r="W1370" i="12"/>
  <c r="E2569" i="13"/>
  <c r="N1371" i="12"/>
  <c r="O1371" i="12" s="1"/>
  <c r="P1371" i="12" s="1"/>
  <c r="J1371" i="12"/>
  <c r="Y1371" i="12"/>
  <c r="I1371" i="12"/>
  <c r="V1371" i="12"/>
  <c r="B1372" i="12"/>
  <c r="U1371" i="12"/>
  <c r="E1371" i="12"/>
  <c r="F1371" i="12" s="1"/>
  <c r="K1370" i="12"/>
  <c r="W1371" i="12" l="1"/>
  <c r="Q1371" i="12"/>
  <c r="R1371" i="12" s="1"/>
  <c r="K1371" i="12"/>
  <c r="E2568" i="13"/>
  <c r="N1372" i="12"/>
  <c r="O1372" i="12" s="1"/>
  <c r="P1372" i="12" s="1"/>
  <c r="J1372" i="12"/>
  <c r="Y1372" i="12"/>
  <c r="I1372" i="12"/>
  <c r="V1372" i="12"/>
  <c r="B1373" i="12"/>
  <c r="U1372" i="12"/>
  <c r="E1372" i="12"/>
  <c r="F1372" i="12" s="1"/>
  <c r="W1372" i="12" l="1"/>
  <c r="Q1372" i="12"/>
  <c r="R1372" i="12" s="1"/>
  <c r="K1372" i="12"/>
  <c r="E2567" i="13"/>
  <c r="J1373" i="12"/>
  <c r="Y1373" i="12"/>
  <c r="I1373" i="12"/>
  <c r="V1373" i="12"/>
  <c r="B1374" i="12"/>
  <c r="U1373" i="12"/>
  <c r="E1373" i="12"/>
  <c r="F1373" i="12" s="1"/>
  <c r="N1373" i="12"/>
  <c r="O1373" i="12" s="1"/>
  <c r="P1373" i="12" s="1"/>
  <c r="Q1373" i="12" l="1"/>
  <c r="R1373" i="12" s="1"/>
  <c r="W1373" i="12"/>
  <c r="E2566" i="13"/>
  <c r="Y1374" i="12"/>
  <c r="I1374" i="12"/>
  <c r="V1374" i="12"/>
  <c r="B1375" i="12"/>
  <c r="U1374" i="12"/>
  <c r="E1374" i="12"/>
  <c r="F1374" i="12" s="1"/>
  <c r="N1374" i="12"/>
  <c r="O1374" i="12" s="1"/>
  <c r="P1374" i="12" s="1"/>
  <c r="J1374" i="12"/>
  <c r="K1373" i="12"/>
  <c r="K1374" i="12" l="1"/>
  <c r="Q1374" i="12"/>
  <c r="R1374" i="12" s="1"/>
  <c r="W1374" i="12"/>
  <c r="E2565" i="13"/>
  <c r="V1375" i="12"/>
  <c r="B1376" i="12"/>
  <c r="U1375" i="12"/>
  <c r="E1375" i="12"/>
  <c r="F1375" i="12" s="1"/>
  <c r="N1375" i="12"/>
  <c r="O1375" i="12" s="1"/>
  <c r="P1375" i="12" s="1"/>
  <c r="J1375" i="12"/>
  <c r="Y1375" i="12"/>
  <c r="I1375" i="12"/>
  <c r="W1375" i="12" l="1"/>
  <c r="E2564" i="13"/>
  <c r="N1376" i="12"/>
  <c r="O1376" i="12" s="1"/>
  <c r="P1376" i="12" s="1"/>
  <c r="J1376" i="12"/>
  <c r="Y1376" i="12"/>
  <c r="I1376" i="12"/>
  <c r="V1376" i="12"/>
  <c r="B1377" i="12"/>
  <c r="U1376" i="12"/>
  <c r="E1376" i="12"/>
  <c r="F1376" i="12" s="1"/>
  <c r="K1375" i="12"/>
  <c r="Q1375" i="12"/>
  <c r="R1375" i="12" s="1"/>
  <c r="W1376" i="12" l="1"/>
  <c r="Q1376" i="12"/>
  <c r="R1376" i="12" s="1"/>
  <c r="E2563" i="13"/>
  <c r="N1377" i="12"/>
  <c r="O1377" i="12" s="1"/>
  <c r="P1377" i="12" s="1"/>
  <c r="J1377" i="12"/>
  <c r="Y1377" i="12"/>
  <c r="I1377" i="12"/>
  <c r="V1377" i="12"/>
  <c r="B1378" i="12"/>
  <c r="U1377" i="12"/>
  <c r="E1377" i="12"/>
  <c r="F1377" i="12" s="1"/>
  <c r="K1376" i="12"/>
  <c r="Q1377" i="12" l="1"/>
  <c r="R1377" i="12" s="1"/>
  <c r="W1377" i="12"/>
  <c r="E2562" i="13"/>
  <c r="J1378" i="12"/>
  <c r="Y1378" i="12"/>
  <c r="I1378" i="12"/>
  <c r="V1378" i="12"/>
  <c r="B1379" i="12"/>
  <c r="U1378" i="12"/>
  <c r="E1378" i="12"/>
  <c r="F1378" i="12" s="1"/>
  <c r="N1378" i="12"/>
  <c r="O1378" i="12" s="1"/>
  <c r="P1378" i="12" s="1"/>
  <c r="K1377" i="12"/>
  <c r="W1378" i="12" l="1"/>
  <c r="Q1378" i="12"/>
  <c r="R1378" i="12" s="1"/>
  <c r="E2561" i="13"/>
  <c r="J1379" i="12"/>
  <c r="Y1379" i="12"/>
  <c r="I1379" i="12"/>
  <c r="V1379" i="12"/>
  <c r="B1380" i="12"/>
  <c r="U1379" i="12"/>
  <c r="E1379" i="12"/>
  <c r="F1379" i="12" s="1"/>
  <c r="N1379" i="12"/>
  <c r="O1379" i="12" s="1"/>
  <c r="P1379" i="12" s="1"/>
  <c r="K1378" i="12"/>
  <c r="W1379" i="12" l="1"/>
  <c r="Q1379" i="12"/>
  <c r="R1379" i="12" s="1"/>
  <c r="E2560" i="13"/>
  <c r="V1380" i="12"/>
  <c r="B1381" i="12"/>
  <c r="U1380" i="12"/>
  <c r="E1380" i="12"/>
  <c r="F1380" i="12" s="1"/>
  <c r="N1380" i="12"/>
  <c r="O1380" i="12" s="1"/>
  <c r="P1380" i="12" s="1"/>
  <c r="J1380" i="12"/>
  <c r="Y1380" i="12"/>
  <c r="I1380" i="12"/>
  <c r="K1379" i="12"/>
  <c r="W1380" i="12" l="1"/>
  <c r="E2559" i="13"/>
  <c r="N1381" i="12"/>
  <c r="O1381" i="12" s="1"/>
  <c r="P1381" i="12" s="1"/>
  <c r="J1381" i="12"/>
  <c r="Y1381" i="12"/>
  <c r="I1381" i="12"/>
  <c r="V1381" i="12"/>
  <c r="B1382" i="12"/>
  <c r="U1381" i="12"/>
  <c r="E1381" i="12"/>
  <c r="F1381" i="12" s="1"/>
  <c r="K1380" i="12"/>
  <c r="Q1380" i="12"/>
  <c r="R1380" i="12" s="1"/>
  <c r="W1381" i="12" l="1"/>
  <c r="Q1381" i="12"/>
  <c r="R1381" i="12" s="1"/>
  <c r="K1381" i="12"/>
  <c r="E2558" i="13"/>
  <c r="N1382" i="12"/>
  <c r="O1382" i="12" s="1"/>
  <c r="P1382" i="12" s="1"/>
  <c r="J1382" i="12"/>
  <c r="Y1382" i="12"/>
  <c r="I1382" i="12"/>
  <c r="V1382" i="12"/>
  <c r="B1383" i="12"/>
  <c r="U1382" i="12"/>
  <c r="E1382" i="12"/>
  <c r="F1382" i="12" s="1"/>
  <c r="W1382" i="12" l="1"/>
  <c r="Q1382" i="12"/>
  <c r="R1382" i="12" s="1"/>
  <c r="E2557" i="13"/>
  <c r="N1383" i="12"/>
  <c r="O1383" i="12" s="1"/>
  <c r="P1383" i="12" s="1"/>
  <c r="J1383" i="12"/>
  <c r="Y1383" i="12"/>
  <c r="I1383" i="12"/>
  <c r="V1383" i="12"/>
  <c r="B1384" i="12"/>
  <c r="U1383" i="12"/>
  <c r="E1383" i="12"/>
  <c r="F1383" i="12" s="1"/>
  <c r="K1382" i="12"/>
  <c r="Q1383" i="12" l="1"/>
  <c r="R1383" i="12" s="1"/>
  <c r="W1383" i="12"/>
  <c r="E2556" i="13"/>
  <c r="J1384" i="12"/>
  <c r="Y1384" i="12"/>
  <c r="I1384" i="12"/>
  <c r="V1384" i="12"/>
  <c r="B1385" i="12"/>
  <c r="U1384" i="12"/>
  <c r="E1384" i="12"/>
  <c r="F1384" i="12" s="1"/>
  <c r="N1384" i="12"/>
  <c r="O1384" i="12" s="1"/>
  <c r="P1384" i="12" s="1"/>
  <c r="K1383" i="12"/>
  <c r="W1384" i="12" l="1"/>
  <c r="E2555" i="13"/>
  <c r="V1385" i="12"/>
  <c r="B1386" i="12"/>
  <c r="U1385" i="12"/>
  <c r="E1385" i="12"/>
  <c r="F1385" i="12" s="1"/>
  <c r="N1385" i="12"/>
  <c r="O1385" i="12" s="1"/>
  <c r="P1385" i="12" s="1"/>
  <c r="J1385" i="12"/>
  <c r="Y1385" i="12"/>
  <c r="I1385" i="12"/>
  <c r="K1384" i="12"/>
  <c r="Q1384" i="12"/>
  <c r="R1384" i="12" s="1"/>
  <c r="W1385" i="12" l="1"/>
  <c r="E2554" i="13"/>
  <c r="B1387" i="12"/>
  <c r="U1386" i="12"/>
  <c r="E1386" i="12"/>
  <c r="F1386" i="12" s="1"/>
  <c r="N1386" i="12"/>
  <c r="O1386" i="12" s="1"/>
  <c r="P1386" i="12" s="1"/>
  <c r="J1386" i="12"/>
  <c r="Y1386" i="12"/>
  <c r="I1386" i="12"/>
  <c r="V1386" i="12"/>
  <c r="K1385" i="12"/>
  <c r="Q1385" i="12"/>
  <c r="R1385" i="12" s="1"/>
  <c r="W1386" i="12" l="1"/>
  <c r="Q1386" i="12"/>
  <c r="R1386" i="12" s="1"/>
  <c r="E2553" i="13"/>
  <c r="N1387" i="12"/>
  <c r="O1387" i="12" s="1"/>
  <c r="P1387" i="12" s="1"/>
  <c r="J1387" i="12"/>
  <c r="Y1387" i="12"/>
  <c r="I1387" i="12"/>
  <c r="V1387" i="12"/>
  <c r="B1388" i="12"/>
  <c r="U1387" i="12"/>
  <c r="E1387" i="12"/>
  <c r="F1387" i="12" s="1"/>
  <c r="K1386" i="12"/>
  <c r="W1387" i="12" l="1"/>
  <c r="Q1387" i="12"/>
  <c r="R1387" i="12" s="1"/>
  <c r="E2552" i="13"/>
  <c r="N1388" i="12"/>
  <c r="O1388" i="12" s="1"/>
  <c r="P1388" i="12" s="1"/>
  <c r="J1388" i="12"/>
  <c r="Y1388" i="12"/>
  <c r="I1388" i="12"/>
  <c r="V1388" i="12"/>
  <c r="B1389" i="12"/>
  <c r="U1388" i="12"/>
  <c r="E1388" i="12"/>
  <c r="F1388" i="12" s="1"/>
  <c r="K1387" i="12"/>
  <c r="Q1388" i="12" l="1"/>
  <c r="R1388" i="12" s="1"/>
  <c r="W1388" i="12"/>
  <c r="E2551" i="13"/>
  <c r="J1389" i="12"/>
  <c r="Y1389" i="12"/>
  <c r="I1389" i="12"/>
  <c r="V1389" i="12"/>
  <c r="B1390" i="12"/>
  <c r="U1389" i="12"/>
  <c r="E1389" i="12"/>
  <c r="F1389" i="12" s="1"/>
  <c r="N1389" i="12"/>
  <c r="O1389" i="12" s="1"/>
  <c r="P1389" i="12" s="1"/>
  <c r="K1388" i="12"/>
  <c r="W1389" i="12" l="1"/>
  <c r="Q1389" i="12"/>
  <c r="R1389" i="12" s="1"/>
  <c r="E2550" i="13"/>
  <c r="Y1390" i="12"/>
  <c r="I1390" i="12"/>
  <c r="V1390" i="12"/>
  <c r="B1391" i="12"/>
  <c r="U1390" i="12"/>
  <c r="E1390" i="12"/>
  <c r="F1390" i="12" s="1"/>
  <c r="N1390" i="12"/>
  <c r="O1390" i="12" s="1"/>
  <c r="P1390" i="12" s="1"/>
  <c r="J1390" i="12"/>
  <c r="K1389" i="12"/>
  <c r="W1390" i="12" l="1"/>
  <c r="Q1390" i="12"/>
  <c r="R1390" i="12" s="1"/>
  <c r="E2549" i="13"/>
  <c r="V1391" i="12"/>
  <c r="B1392" i="12"/>
  <c r="U1391" i="12"/>
  <c r="E1391" i="12"/>
  <c r="F1391" i="12" s="1"/>
  <c r="N1391" i="12"/>
  <c r="O1391" i="12" s="1"/>
  <c r="P1391" i="12" s="1"/>
  <c r="J1391" i="12"/>
  <c r="Y1391" i="12"/>
  <c r="I1391" i="12"/>
  <c r="K1390" i="12"/>
  <c r="E2548" i="13" l="1"/>
  <c r="N1392" i="12"/>
  <c r="O1392" i="12" s="1"/>
  <c r="P1392" i="12" s="1"/>
  <c r="J1392" i="12"/>
  <c r="Y1392" i="12"/>
  <c r="I1392" i="12"/>
  <c r="V1392" i="12"/>
  <c r="B1393" i="12"/>
  <c r="U1392" i="12"/>
  <c r="E1392" i="12"/>
  <c r="F1392" i="12" s="1"/>
  <c r="K1391" i="12"/>
  <c r="Q1391" i="12"/>
  <c r="R1391" i="12" s="1"/>
  <c r="W1391" i="12"/>
  <c r="W1392" i="12" l="1"/>
  <c r="Q1392" i="12"/>
  <c r="R1392" i="12" s="1"/>
  <c r="K1392" i="12"/>
  <c r="E2547" i="13"/>
  <c r="N1393" i="12"/>
  <c r="O1393" i="12" s="1"/>
  <c r="P1393" i="12" s="1"/>
  <c r="J1393" i="12"/>
  <c r="Y1393" i="12"/>
  <c r="I1393" i="12"/>
  <c r="V1393" i="12"/>
  <c r="B1394" i="12"/>
  <c r="U1393" i="12"/>
  <c r="E1393" i="12"/>
  <c r="F1393" i="12" s="1"/>
  <c r="K1393" i="12" l="1"/>
  <c r="Q1393" i="12"/>
  <c r="R1393" i="12" s="1"/>
  <c r="W1393" i="12"/>
  <c r="E2546" i="13"/>
  <c r="J1394" i="12"/>
  <c r="Y1394" i="12"/>
  <c r="I1394" i="12"/>
  <c r="V1394" i="12"/>
  <c r="B1395" i="12"/>
  <c r="U1394" i="12"/>
  <c r="E1394" i="12"/>
  <c r="F1394" i="12" s="1"/>
  <c r="N1394" i="12"/>
  <c r="O1394" i="12" s="1"/>
  <c r="P1394" i="12" s="1"/>
  <c r="W1394" i="12" l="1"/>
  <c r="E2545" i="13"/>
  <c r="J1395" i="12"/>
  <c r="Y1395" i="12"/>
  <c r="I1395" i="12"/>
  <c r="V1395" i="12"/>
  <c r="B1396" i="12"/>
  <c r="U1395" i="12"/>
  <c r="E1395" i="12"/>
  <c r="F1395" i="12" s="1"/>
  <c r="N1395" i="12"/>
  <c r="O1395" i="12" s="1"/>
  <c r="P1395" i="12" s="1"/>
  <c r="K1394" i="12"/>
  <c r="Q1394" i="12"/>
  <c r="R1394" i="12" s="1"/>
  <c r="W1395" i="12" l="1"/>
  <c r="Q1395" i="12"/>
  <c r="R1395" i="12" s="1"/>
  <c r="E2544" i="13"/>
  <c r="V1396" i="12"/>
  <c r="B1397" i="12"/>
  <c r="U1396" i="12"/>
  <c r="E1396" i="12"/>
  <c r="F1396" i="12" s="1"/>
  <c r="N1396" i="12"/>
  <c r="O1396" i="12" s="1"/>
  <c r="P1396" i="12" s="1"/>
  <c r="J1396" i="12"/>
  <c r="Y1396" i="12"/>
  <c r="I1396" i="12"/>
  <c r="K1395" i="12"/>
  <c r="W1396" i="12" l="1"/>
  <c r="E2543" i="13"/>
  <c r="N1397" i="12"/>
  <c r="O1397" i="12" s="1"/>
  <c r="P1397" i="12" s="1"/>
  <c r="J1397" i="12"/>
  <c r="Y1397" i="12"/>
  <c r="I1397" i="12"/>
  <c r="V1397" i="12"/>
  <c r="B1398" i="12"/>
  <c r="U1397" i="12"/>
  <c r="E1397" i="12"/>
  <c r="F1397" i="12" s="1"/>
  <c r="K1396" i="12"/>
  <c r="Q1396" i="12"/>
  <c r="R1396" i="12" s="1"/>
  <c r="W1397" i="12" l="1"/>
  <c r="K1397" i="12"/>
  <c r="Q1397" i="12"/>
  <c r="R1397" i="12" s="1"/>
  <c r="E2542" i="13"/>
  <c r="N1398" i="12"/>
  <c r="O1398" i="12" s="1"/>
  <c r="P1398" i="12" s="1"/>
  <c r="J1398" i="12"/>
  <c r="Y1398" i="12"/>
  <c r="I1398" i="12"/>
  <c r="V1398" i="12"/>
  <c r="B1399" i="12"/>
  <c r="U1398" i="12"/>
  <c r="E1398" i="12"/>
  <c r="F1398" i="12" s="1"/>
  <c r="W1398" i="12" l="1"/>
  <c r="Q1398" i="12"/>
  <c r="R1398" i="12" s="1"/>
  <c r="E2541" i="13"/>
  <c r="N1399" i="12"/>
  <c r="O1399" i="12" s="1"/>
  <c r="P1399" i="12" s="1"/>
  <c r="J1399" i="12"/>
  <c r="Y1399" i="12"/>
  <c r="I1399" i="12"/>
  <c r="V1399" i="12"/>
  <c r="B1400" i="12"/>
  <c r="U1399" i="12"/>
  <c r="E1399" i="12"/>
  <c r="F1399" i="12" s="1"/>
  <c r="K1398" i="12"/>
  <c r="Q1399" i="12" l="1"/>
  <c r="R1399" i="12" s="1"/>
  <c r="W1399" i="12"/>
  <c r="E2540" i="13"/>
  <c r="J1400" i="12"/>
  <c r="Y1400" i="12"/>
  <c r="I1400" i="12"/>
  <c r="V1400" i="12"/>
  <c r="B1401" i="12"/>
  <c r="U1400" i="12"/>
  <c r="E1400" i="12"/>
  <c r="F1400" i="12" s="1"/>
  <c r="N1400" i="12"/>
  <c r="O1400" i="12" s="1"/>
  <c r="P1400" i="12" s="1"/>
  <c r="K1399" i="12"/>
  <c r="K1400" i="12" l="1"/>
  <c r="E2539" i="13"/>
  <c r="V1401" i="12"/>
  <c r="B1402" i="12"/>
  <c r="U1401" i="12"/>
  <c r="E1401" i="12"/>
  <c r="F1401" i="12" s="1"/>
  <c r="N1401" i="12"/>
  <c r="O1401" i="12" s="1"/>
  <c r="P1401" i="12" s="1"/>
  <c r="J1401" i="12"/>
  <c r="Y1401" i="12"/>
  <c r="I1401" i="12"/>
  <c r="Q1400" i="12"/>
  <c r="R1400" i="12" s="1"/>
  <c r="W1400" i="12"/>
  <c r="K1401" i="12" l="1"/>
  <c r="Q1401" i="12"/>
  <c r="R1401" i="12" s="1"/>
  <c r="W1401" i="12"/>
  <c r="E2538" i="13"/>
  <c r="B1403" i="12"/>
  <c r="U1402" i="12"/>
  <c r="E1402" i="12"/>
  <c r="F1402" i="12" s="1"/>
  <c r="N1402" i="12"/>
  <c r="O1402" i="12" s="1"/>
  <c r="P1402" i="12" s="1"/>
  <c r="J1402" i="12"/>
  <c r="Y1402" i="12"/>
  <c r="I1402" i="12"/>
  <c r="V1402" i="12"/>
  <c r="W1402" i="12" l="1"/>
  <c r="Q1402" i="12"/>
  <c r="R1402" i="12" s="1"/>
  <c r="E2537" i="13"/>
  <c r="N1403" i="12"/>
  <c r="O1403" i="12" s="1"/>
  <c r="P1403" i="12" s="1"/>
  <c r="J1403" i="12"/>
  <c r="Y1403" i="12"/>
  <c r="I1403" i="12"/>
  <c r="V1403" i="12"/>
  <c r="B1404" i="12"/>
  <c r="U1403" i="12"/>
  <c r="E1403" i="12"/>
  <c r="F1403" i="12" s="1"/>
  <c r="K1402" i="12"/>
  <c r="W1403" i="12" l="1"/>
  <c r="K1403" i="12"/>
  <c r="Q1403" i="12"/>
  <c r="R1403" i="12" s="1"/>
  <c r="E2536" i="13"/>
  <c r="N1404" i="12"/>
  <c r="O1404" i="12" s="1"/>
  <c r="P1404" i="12" s="1"/>
  <c r="J1404" i="12"/>
  <c r="Y1404" i="12"/>
  <c r="I1404" i="12"/>
  <c r="V1404" i="12"/>
  <c r="B1405" i="12"/>
  <c r="U1404" i="12"/>
  <c r="E1404" i="12"/>
  <c r="F1404" i="12" s="1"/>
  <c r="W1404" i="12" l="1"/>
  <c r="Q1404" i="12"/>
  <c r="R1404" i="12" s="1"/>
  <c r="E2535" i="13"/>
  <c r="J1405" i="12"/>
  <c r="Y1405" i="12"/>
  <c r="I1405" i="12"/>
  <c r="V1405" i="12"/>
  <c r="B1406" i="12"/>
  <c r="U1405" i="12"/>
  <c r="E1405" i="12"/>
  <c r="F1405" i="12" s="1"/>
  <c r="N1405" i="12"/>
  <c r="O1405" i="12" s="1"/>
  <c r="P1405" i="12" s="1"/>
  <c r="K1404" i="12"/>
  <c r="K1405" i="12" l="1"/>
  <c r="Q1405" i="12"/>
  <c r="R1405" i="12" s="1"/>
  <c r="W1405" i="12"/>
  <c r="E2534" i="13"/>
  <c r="Y1406" i="12"/>
  <c r="I1406" i="12"/>
  <c r="V1406" i="12"/>
  <c r="B1407" i="12"/>
  <c r="U1406" i="12"/>
  <c r="E1406" i="12"/>
  <c r="F1406" i="12" s="1"/>
  <c r="N1406" i="12"/>
  <c r="O1406" i="12" s="1"/>
  <c r="P1406" i="12" s="1"/>
  <c r="J1406" i="12"/>
  <c r="W1406" i="12" l="1"/>
  <c r="Q1406" i="12"/>
  <c r="R1406" i="12" s="1"/>
  <c r="E2533" i="13"/>
  <c r="V1407" i="12"/>
  <c r="B1408" i="12"/>
  <c r="U1407" i="12"/>
  <c r="E1407" i="12"/>
  <c r="F1407" i="12" s="1"/>
  <c r="N1407" i="12"/>
  <c r="O1407" i="12" s="1"/>
  <c r="P1407" i="12" s="1"/>
  <c r="J1407" i="12"/>
  <c r="Y1407" i="12"/>
  <c r="I1407" i="12"/>
  <c r="K1406" i="12"/>
  <c r="W1407" i="12" l="1"/>
  <c r="Q1407" i="12"/>
  <c r="R1407" i="12" s="1"/>
  <c r="K1407" i="12"/>
  <c r="E2532" i="13"/>
  <c r="N1408" i="12"/>
  <c r="O1408" i="12" s="1"/>
  <c r="P1408" i="12" s="1"/>
  <c r="J1408" i="12"/>
  <c r="Y1408" i="12"/>
  <c r="I1408" i="12"/>
  <c r="V1408" i="12"/>
  <c r="B1409" i="12"/>
  <c r="U1408" i="12"/>
  <c r="E1408" i="12"/>
  <c r="F1408" i="12" s="1"/>
  <c r="W1408" i="12" l="1"/>
  <c r="Q1408" i="12"/>
  <c r="R1408" i="12" s="1"/>
  <c r="E2531" i="13"/>
  <c r="N1409" i="12"/>
  <c r="O1409" i="12" s="1"/>
  <c r="P1409" i="12" s="1"/>
  <c r="J1409" i="12"/>
  <c r="Y1409" i="12"/>
  <c r="I1409" i="12"/>
  <c r="V1409" i="12"/>
  <c r="B1410" i="12"/>
  <c r="U1409" i="12"/>
  <c r="E1409" i="12"/>
  <c r="F1409" i="12" s="1"/>
  <c r="K1408" i="12"/>
  <c r="W1409" i="12" l="1"/>
  <c r="K1409" i="12"/>
  <c r="Q1409" i="12"/>
  <c r="R1409" i="12" s="1"/>
  <c r="E2530" i="13"/>
  <c r="J1410" i="12"/>
  <c r="Y1410" i="12"/>
  <c r="I1410" i="12"/>
  <c r="V1410" i="12"/>
  <c r="B1411" i="12"/>
  <c r="U1410" i="12"/>
  <c r="E1410" i="12"/>
  <c r="F1410" i="12" s="1"/>
  <c r="N1410" i="12"/>
  <c r="O1410" i="12" s="1"/>
  <c r="P1410" i="12" s="1"/>
  <c r="W1410" i="12" l="1"/>
  <c r="K1410" i="12"/>
  <c r="Q1410" i="12"/>
  <c r="R1410" i="12" s="1"/>
  <c r="E2529" i="13"/>
  <c r="J1411" i="12"/>
  <c r="Y1411" i="12"/>
  <c r="I1411" i="12"/>
  <c r="V1411" i="12"/>
  <c r="B1412" i="12"/>
  <c r="U1411" i="12"/>
  <c r="E1411" i="12"/>
  <c r="F1411" i="12" s="1"/>
  <c r="N1411" i="12"/>
  <c r="O1411" i="12" s="1"/>
  <c r="P1411" i="12" s="1"/>
  <c r="W1411" i="12" l="1"/>
  <c r="Q1411" i="12"/>
  <c r="R1411" i="12" s="1"/>
  <c r="K1411" i="12"/>
  <c r="E2528" i="13"/>
  <c r="V1412" i="12"/>
  <c r="B1413" i="12"/>
  <c r="U1412" i="12"/>
  <c r="E1412" i="12"/>
  <c r="F1412" i="12" s="1"/>
  <c r="N1412" i="12"/>
  <c r="O1412" i="12" s="1"/>
  <c r="P1412" i="12" s="1"/>
  <c r="J1412" i="12"/>
  <c r="Y1412" i="12"/>
  <c r="I1412" i="12"/>
  <c r="K1412" i="12" l="1"/>
  <c r="Q1412" i="12"/>
  <c r="R1412" i="12" s="1"/>
  <c r="W1412" i="12"/>
  <c r="E2527" i="13"/>
  <c r="N1413" i="12"/>
  <c r="O1413" i="12" s="1"/>
  <c r="P1413" i="12" s="1"/>
  <c r="J1413" i="12"/>
  <c r="Y1413" i="12"/>
  <c r="I1413" i="12"/>
  <c r="V1413" i="12"/>
  <c r="B1414" i="12"/>
  <c r="U1413" i="12"/>
  <c r="E1413" i="12"/>
  <c r="F1413" i="12" s="1"/>
  <c r="W1413" i="12" l="1"/>
  <c r="Q1413" i="12"/>
  <c r="R1413" i="12" s="1"/>
  <c r="E2526" i="13"/>
  <c r="N1414" i="12"/>
  <c r="O1414" i="12" s="1"/>
  <c r="P1414" i="12" s="1"/>
  <c r="J1414" i="12"/>
  <c r="Y1414" i="12"/>
  <c r="I1414" i="12"/>
  <c r="V1414" i="12"/>
  <c r="B1415" i="12"/>
  <c r="U1414" i="12"/>
  <c r="E1414" i="12"/>
  <c r="F1414" i="12" s="1"/>
  <c r="K1413" i="12"/>
  <c r="W1414" i="12" l="1"/>
  <c r="Q1414" i="12"/>
  <c r="R1414" i="12" s="1"/>
  <c r="E2525" i="13"/>
  <c r="N1415" i="12"/>
  <c r="O1415" i="12" s="1"/>
  <c r="P1415" i="12" s="1"/>
  <c r="J1415" i="12"/>
  <c r="Y1415" i="12"/>
  <c r="I1415" i="12"/>
  <c r="V1415" i="12"/>
  <c r="B1416" i="12"/>
  <c r="U1415" i="12"/>
  <c r="E1415" i="12"/>
  <c r="F1415" i="12" s="1"/>
  <c r="K1414" i="12"/>
  <c r="K1415" i="12" l="1"/>
  <c r="Q1415" i="12"/>
  <c r="R1415" i="12" s="1"/>
  <c r="W1415" i="12"/>
  <c r="E2524" i="13"/>
  <c r="J1416" i="12"/>
  <c r="Y1416" i="12"/>
  <c r="I1416" i="12"/>
  <c r="V1416" i="12"/>
  <c r="B1417" i="12"/>
  <c r="U1416" i="12"/>
  <c r="E1416" i="12"/>
  <c r="F1416" i="12" s="1"/>
  <c r="N1416" i="12"/>
  <c r="O1416" i="12" s="1"/>
  <c r="P1416" i="12" s="1"/>
  <c r="K1416" i="12" l="1"/>
  <c r="Q1416" i="12"/>
  <c r="R1416" i="12" s="1"/>
  <c r="W1416" i="12"/>
  <c r="E2523" i="13"/>
  <c r="V1417" i="12"/>
  <c r="B1418" i="12"/>
  <c r="U1417" i="12"/>
  <c r="E1417" i="12"/>
  <c r="F1417" i="12" s="1"/>
  <c r="N1417" i="12"/>
  <c r="O1417" i="12" s="1"/>
  <c r="P1417" i="12" s="1"/>
  <c r="J1417" i="12"/>
  <c r="Y1417" i="12"/>
  <c r="I1417" i="12"/>
  <c r="E2522" i="13" l="1"/>
  <c r="B1419" i="12"/>
  <c r="U1418" i="12"/>
  <c r="E1418" i="12"/>
  <c r="F1418" i="12" s="1"/>
  <c r="N1418" i="12"/>
  <c r="O1418" i="12" s="1"/>
  <c r="P1418" i="12" s="1"/>
  <c r="J1418" i="12"/>
  <c r="Y1418" i="12"/>
  <c r="I1418" i="12"/>
  <c r="V1418" i="12"/>
  <c r="K1417" i="12"/>
  <c r="Q1417" i="12"/>
  <c r="R1417" i="12" s="1"/>
  <c r="W1417" i="12"/>
  <c r="Q1418" i="12" l="1"/>
  <c r="R1418" i="12" s="1"/>
  <c r="W1418" i="12"/>
  <c r="E2521" i="13"/>
  <c r="N1419" i="12"/>
  <c r="O1419" i="12" s="1"/>
  <c r="P1419" i="12" s="1"/>
  <c r="J1419" i="12"/>
  <c r="Y1419" i="12"/>
  <c r="I1419" i="12"/>
  <c r="V1419" i="12"/>
  <c r="B1420" i="12"/>
  <c r="U1419" i="12"/>
  <c r="E1419" i="12"/>
  <c r="F1419" i="12" s="1"/>
  <c r="K1418" i="12"/>
  <c r="W1419" i="12" l="1"/>
  <c r="Q1419" i="12"/>
  <c r="R1419" i="12" s="1"/>
  <c r="K1419" i="12"/>
  <c r="E2520" i="13"/>
  <c r="N1420" i="12"/>
  <c r="O1420" i="12" s="1"/>
  <c r="P1420" i="12" s="1"/>
  <c r="J1420" i="12"/>
  <c r="Y1420" i="12"/>
  <c r="I1420" i="12"/>
  <c r="V1420" i="12"/>
  <c r="B1421" i="12"/>
  <c r="U1420" i="12"/>
  <c r="E1420" i="12"/>
  <c r="F1420" i="12" s="1"/>
  <c r="Q1420" i="12" l="1"/>
  <c r="R1420" i="12" s="1"/>
  <c r="K1420" i="12"/>
  <c r="W1420" i="12"/>
  <c r="E2519" i="13"/>
  <c r="J1421" i="12"/>
  <c r="Y1421" i="12"/>
  <c r="I1421" i="12"/>
  <c r="V1421" i="12"/>
  <c r="B1422" i="12"/>
  <c r="U1421" i="12"/>
  <c r="E1421" i="12"/>
  <c r="F1421" i="12" s="1"/>
  <c r="N1421" i="12"/>
  <c r="O1421" i="12" s="1"/>
  <c r="P1421" i="12" s="1"/>
  <c r="W1421" i="12" l="1"/>
  <c r="E2518" i="13"/>
  <c r="Y1422" i="12"/>
  <c r="I1422" i="12"/>
  <c r="V1422" i="12"/>
  <c r="B1423" i="12"/>
  <c r="U1422" i="12"/>
  <c r="E1422" i="12"/>
  <c r="F1422" i="12" s="1"/>
  <c r="N1422" i="12"/>
  <c r="O1422" i="12" s="1"/>
  <c r="P1422" i="12" s="1"/>
  <c r="J1422" i="12"/>
  <c r="K1421" i="12"/>
  <c r="Q1421" i="12"/>
  <c r="R1421" i="12" s="1"/>
  <c r="W1422" i="12" l="1"/>
  <c r="Q1422" i="12"/>
  <c r="R1422" i="12" s="1"/>
  <c r="E2517" i="13"/>
  <c r="V1423" i="12"/>
  <c r="B1424" i="12"/>
  <c r="U1423" i="12"/>
  <c r="E1423" i="12"/>
  <c r="F1423" i="12" s="1"/>
  <c r="N1423" i="12"/>
  <c r="O1423" i="12" s="1"/>
  <c r="P1423" i="12" s="1"/>
  <c r="J1423" i="12"/>
  <c r="Y1423" i="12"/>
  <c r="I1423" i="12"/>
  <c r="K1422" i="12"/>
  <c r="W1423" i="12" l="1"/>
  <c r="E2516" i="13"/>
  <c r="N1424" i="12"/>
  <c r="O1424" i="12" s="1"/>
  <c r="P1424" i="12" s="1"/>
  <c r="J1424" i="12"/>
  <c r="Y1424" i="12"/>
  <c r="I1424" i="12"/>
  <c r="V1424" i="12"/>
  <c r="B1425" i="12"/>
  <c r="U1424" i="12"/>
  <c r="E1424" i="12"/>
  <c r="F1424" i="12" s="1"/>
  <c r="K1423" i="12"/>
  <c r="Q1423" i="12"/>
  <c r="R1423" i="12" s="1"/>
  <c r="W1424" i="12" l="1"/>
  <c r="K1424" i="12"/>
  <c r="Q1424" i="12"/>
  <c r="R1424" i="12" s="1"/>
  <c r="E2515" i="13"/>
  <c r="N1425" i="12"/>
  <c r="O1425" i="12" s="1"/>
  <c r="P1425" i="12" s="1"/>
  <c r="J1425" i="12"/>
  <c r="Y1425" i="12"/>
  <c r="I1425" i="12"/>
  <c r="V1425" i="12"/>
  <c r="B1426" i="12"/>
  <c r="U1425" i="12"/>
  <c r="E1425" i="12"/>
  <c r="F1425" i="12" s="1"/>
  <c r="K1425" i="12" l="1"/>
  <c r="Q1425" i="12"/>
  <c r="R1425" i="12" s="1"/>
  <c r="W1425" i="12"/>
  <c r="E2514" i="13"/>
  <c r="J1426" i="12"/>
  <c r="Y1426" i="12"/>
  <c r="I1426" i="12"/>
  <c r="V1426" i="12"/>
  <c r="B1427" i="12"/>
  <c r="U1426" i="12"/>
  <c r="E1426" i="12"/>
  <c r="F1426" i="12" s="1"/>
  <c r="N1426" i="12"/>
  <c r="O1426" i="12" s="1"/>
  <c r="P1426" i="12" s="1"/>
  <c r="E2513" i="13" l="1"/>
  <c r="J1427" i="12"/>
  <c r="Y1427" i="12"/>
  <c r="I1427" i="12"/>
  <c r="V1427" i="12"/>
  <c r="B1428" i="12"/>
  <c r="U1427" i="12"/>
  <c r="E1427" i="12"/>
  <c r="F1427" i="12" s="1"/>
  <c r="N1427" i="12"/>
  <c r="O1427" i="12" s="1"/>
  <c r="P1427" i="12" s="1"/>
  <c r="W1426" i="12"/>
  <c r="K1426" i="12"/>
  <c r="Q1426" i="12"/>
  <c r="R1426" i="12" s="1"/>
  <c r="K1427" i="12" l="1"/>
  <c r="W1427" i="12"/>
  <c r="E2512" i="13"/>
  <c r="V1428" i="12"/>
  <c r="B1429" i="12"/>
  <c r="U1428" i="12"/>
  <c r="E1428" i="12"/>
  <c r="F1428" i="12" s="1"/>
  <c r="N1428" i="12"/>
  <c r="O1428" i="12" s="1"/>
  <c r="P1428" i="12" s="1"/>
  <c r="J1428" i="12"/>
  <c r="Y1428" i="12"/>
  <c r="I1428" i="12"/>
  <c r="Q1427" i="12"/>
  <c r="R1427" i="12" s="1"/>
  <c r="Q1428" i="12" l="1"/>
  <c r="R1428" i="12" s="1"/>
  <c r="W1428" i="12"/>
  <c r="E2511" i="13"/>
  <c r="N1429" i="12"/>
  <c r="O1429" i="12" s="1"/>
  <c r="P1429" i="12" s="1"/>
  <c r="J1429" i="12"/>
  <c r="Y1429" i="12"/>
  <c r="I1429" i="12"/>
  <c r="V1429" i="12"/>
  <c r="B1430" i="12"/>
  <c r="U1429" i="12"/>
  <c r="E1429" i="12"/>
  <c r="F1429" i="12" s="1"/>
  <c r="K1428" i="12"/>
  <c r="W1429" i="12" l="1"/>
  <c r="Q1429" i="12"/>
  <c r="R1429" i="12" s="1"/>
  <c r="E2510" i="13"/>
  <c r="N1430" i="12"/>
  <c r="O1430" i="12" s="1"/>
  <c r="P1430" i="12" s="1"/>
  <c r="J1430" i="12"/>
  <c r="Y1430" i="12"/>
  <c r="I1430" i="12"/>
  <c r="V1430" i="12"/>
  <c r="B1431" i="12"/>
  <c r="U1430" i="12"/>
  <c r="E1430" i="12"/>
  <c r="F1430" i="12" s="1"/>
  <c r="K1429" i="12"/>
  <c r="W1430" i="12" l="1"/>
  <c r="K1430" i="12"/>
  <c r="E2509" i="13"/>
  <c r="N1431" i="12"/>
  <c r="O1431" i="12" s="1"/>
  <c r="P1431" i="12" s="1"/>
  <c r="J1431" i="12"/>
  <c r="Y1431" i="12"/>
  <c r="I1431" i="12"/>
  <c r="V1431" i="12"/>
  <c r="B1432" i="12"/>
  <c r="U1431" i="12"/>
  <c r="E1431" i="12"/>
  <c r="F1431" i="12" s="1"/>
  <c r="Q1430" i="12"/>
  <c r="R1430" i="12" s="1"/>
  <c r="K1431" i="12" l="1"/>
  <c r="E2508" i="13"/>
  <c r="J1432" i="12"/>
  <c r="Y1432" i="12"/>
  <c r="I1432" i="12"/>
  <c r="V1432" i="12"/>
  <c r="B1433" i="12"/>
  <c r="U1432" i="12"/>
  <c r="E1432" i="12"/>
  <c r="F1432" i="12" s="1"/>
  <c r="N1432" i="12"/>
  <c r="O1432" i="12" s="1"/>
  <c r="P1432" i="12" s="1"/>
  <c r="Q1431" i="12"/>
  <c r="R1431" i="12" s="1"/>
  <c r="W1431" i="12"/>
  <c r="W1432" i="12" l="1"/>
  <c r="E2507" i="13"/>
  <c r="V1433" i="12"/>
  <c r="B1434" i="12"/>
  <c r="U1433" i="12"/>
  <c r="E1433" i="12"/>
  <c r="F1433" i="12" s="1"/>
  <c r="N1433" i="12"/>
  <c r="O1433" i="12" s="1"/>
  <c r="P1433" i="12" s="1"/>
  <c r="J1433" i="12"/>
  <c r="Y1433" i="12"/>
  <c r="I1433" i="12"/>
  <c r="K1432" i="12"/>
  <c r="Q1432" i="12"/>
  <c r="R1432" i="12" s="1"/>
  <c r="K1433" i="12" l="1"/>
  <c r="Q1433" i="12"/>
  <c r="R1433" i="12" s="1"/>
  <c r="W1433" i="12"/>
  <c r="E2506" i="13"/>
  <c r="B1435" i="12"/>
  <c r="U1434" i="12"/>
  <c r="E1434" i="12"/>
  <c r="F1434" i="12" s="1"/>
  <c r="N1434" i="12"/>
  <c r="O1434" i="12" s="1"/>
  <c r="P1434" i="12" s="1"/>
  <c r="J1434" i="12"/>
  <c r="Y1434" i="12"/>
  <c r="I1434" i="12"/>
  <c r="V1434" i="12"/>
  <c r="W1434" i="12" l="1"/>
  <c r="Q1434" i="12"/>
  <c r="R1434" i="12" s="1"/>
  <c r="E2505" i="13"/>
  <c r="N1435" i="12"/>
  <c r="O1435" i="12" s="1"/>
  <c r="P1435" i="12" s="1"/>
  <c r="J1435" i="12"/>
  <c r="Y1435" i="12"/>
  <c r="I1435" i="12"/>
  <c r="V1435" i="12"/>
  <c r="B1436" i="12"/>
  <c r="U1435" i="12"/>
  <c r="E1435" i="12"/>
  <c r="F1435" i="12" s="1"/>
  <c r="K1434" i="12"/>
  <c r="W1435" i="12" l="1"/>
  <c r="Q1435" i="12"/>
  <c r="R1435" i="12" s="1"/>
  <c r="K1435" i="12"/>
  <c r="E2504" i="13"/>
  <c r="N1436" i="12"/>
  <c r="O1436" i="12" s="1"/>
  <c r="P1436" i="12" s="1"/>
  <c r="J1436" i="12"/>
  <c r="Y1436" i="12"/>
  <c r="I1436" i="12"/>
  <c r="V1436" i="12"/>
  <c r="B1437" i="12"/>
  <c r="U1436" i="12"/>
  <c r="E1436" i="12"/>
  <c r="F1436" i="12" s="1"/>
  <c r="W1436" i="12" l="1"/>
  <c r="E2503" i="13"/>
  <c r="J1437" i="12"/>
  <c r="Y1437" i="12"/>
  <c r="I1437" i="12"/>
  <c r="V1437" i="12"/>
  <c r="B1438" i="12"/>
  <c r="U1437" i="12"/>
  <c r="E1437" i="12"/>
  <c r="F1437" i="12" s="1"/>
  <c r="N1437" i="12"/>
  <c r="O1437" i="12" s="1"/>
  <c r="P1437" i="12" s="1"/>
  <c r="Q1436" i="12"/>
  <c r="R1436" i="12" s="1"/>
  <c r="K1436" i="12"/>
  <c r="W1437" i="12" l="1"/>
  <c r="K1437" i="12"/>
  <c r="Q1437" i="12"/>
  <c r="R1437" i="12" s="1"/>
  <c r="E2502" i="13"/>
  <c r="Y1438" i="12"/>
  <c r="I1438" i="12"/>
  <c r="V1438" i="12"/>
  <c r="B1439" i="12"/>
  <c r="U1438" i="12"/>
  <c r="E1438" i="12"/>
  <c r="F1438" i="12" s="1"/>
  <c r="N1438" i="12"/>
  <c r="O1438" i="12" s="1"/>
  <c r="P1438" i="12" s="1"/>
  <c r="J1438" i="12"/>
  <c r="K1438" i="12" l="1"/>
  <c r="Q1438" i="12"/>
  <c r="R1438" i="12" s="1"/>
  <c r="W1438" i="12"/>
  <c r="E2501" i="13"/>
  <c r="V1439" i="12"/>
  <c r="B1440" i="12"/>
  <c r="U1439" i="12"/>
  <c r="E1439" i="12"/>
  <c r="F1439" i="12" s="1"/>
  <c r="N1439" i="12"/>
  <c r="O1439" i="12" s="1"/>
  <c r="P1439" i="12" s="1"/>
  <c r="J1439" i="12"/>
  <c r="Y1439" i="12"/>
  <c r="I1439" i="12"/>
  <c r="Q1439" i="12" l="1"/>
  <c r="R1439" i="12" s="1"/>
  <c r="K1439" i="12"/>
  <c r="W1439" i="12"/>
  <c r="E2500" i="13"/>
  <c r="N1440" i="12"/>
  <c r="O1440" i="12" s="1"/>
  <c r="P1440" i="12" s="1"/>
  <c r="J1440" i="12"/>
  <c r="Y1440" i="12"/>
  <c r="I1440" i="12"/>
  <c r="V1440" i="12"/>
  <c r="B1441" i="12"/>
  <c r="U1440" i="12"/>
  <c r="E1440" i="12"/>
  <c r="F1440" i="12" s="1"/>
  <c r="W1440" i="12" l="1"/>
  <c r="E2499" i="13"/>
  <c r="N1441" i="12"/>
  <c r="O1441" i="12" s="1"/>
  <c r="P1441" i="12" s="1"/>
  <c r="J1441" i="12"/>
  <c r="Y1441" i="12"/>
  <c r="I1441" i="12"/>
  <c r="V1441" i="12"/>
  <c r="B1442" i="12"/>
  <c r="U1441" i="12"/>
  <c r="E1441" i="12"/>
  <c r="F1441" i="12" s="1"/>
  <c r="K1440" i="12"/>
  <c r="Q1440" i="12"/>
  <c r="R1440" i="12" s="1"/>
  <c r="W1441" i="12" l="1"/>
  <c r="Q1441" i="12"/>
  <c r="R1441" i="12" s="1"/>
  <c r="E2498" i="13"/>
  <c r="J1442" i="12"/>
  <c r="Y1442" i="12"/>
  <c r="I1442" i="12"/>
  <c r="V1442" i="12"/>
  <c r="B1443" i="12"/>
  <c r="U1442" i="12"/>
  <c r="E1442" i="12"/>
  <c r="F1442" i="12" s="1"/>
  <c r="N1442" i="12"/>
  <c r="O1442" i="12" s="1"/>
  <c r="P1442" i="12" s="1"/>
  <c r="K1441" i="12"/>
  <c r="W1442" i="12" l="1"/>
  <c r="K1442" i="12"/>
  <c r="Q1442" i="12"/>
  <c r="R1442" i="12" s="1"/>
  <c r="E2497" i="13"/>
  <c r="J1443" i="12"/>
  <c r="Y1443" i="12"/>
  <c r="I1443" i="12"/>
  <c r="V1443" i="12"/>
  <c r="B1444" i="12"/>
  <c r="U1443" i="12"/>
  <c r="E1443" i="12"/>
  <c r="F1443" i="12" s="1"/>
  <c r="N1443" i="12"/>
  <c r="O1443" i="12" s="1"/>
  <c r="P1443" i="12" s="1"/>
  <c r="K1443" i="12" l="1"/>
  <c r="Q1443" i="12"/>
  <c r="R1443" i="12" s="1"/>
  <c r="W1443" i="12"/>
  <c r="E2496" i="13"/>
  <c r="V1444" i="12"/>
  <c r="B1445" i="12"/>
  <c r="U1444" i="12"/>
  <c r="E1444" i="12"/>
  <c r="F1444" i="12" s="1"/>
  <c r="N1444" i="12"/>
  <c r="O1444" i="12" s="1"/>
  <c r="P1444" i="12" s="1"/>
  <c r="J1444" i="12"/>
  <c r="Y1444" i="12"/>
  <c r="I1444" i="12"/>
  <c r="W1444" i="12" l="1"/>
  <c r="E2495" i="13"/>
  <c r="N1445" i="12"/>
  <c r="O1445" i="12" s="1"/>
  <c r="P1445" i="12" s="1"/>
  <c r="J1445" i="12"/>
  <c r="Y1445" i="12"/>
  <c r="I1445" i="12"/>
  <c r="V1445" i="12"/>
  <c r="U1445" i="12"/>
  <c r="E1445" i="12"/>
  <c r="F1445" i="12" s="1"/>
  <c r="B1446" i="12"/>
  <c r="K1444" i="12"/>
  <c r="Q1444" i="12"/>
  <c r="R1444" i="12" s="1"/>
  <c r="W1445" i="12" l="1"/>
  <c r="Q1445" i="12"/>
  <c r="R1445" i="12" s="1"/>
  <c r="K1445" i="12"/>
  <c r="E2494" i="13"/>
  <c r="N1446" i="12"/>
  <c r="O1446" i="12" s="1"/>
  <c r="P1446" i="12" s="1"/>
  <c r="J1446" i="12"/>
  <c r="Y1446" i="12"/>
  <c r="I1446" i="12"/>
  <c r="V1446" i="12"/>
  <c r="B1447" i="12"/>
  <c r="U1446" i="12"/>
  <c r="E1446" i="12"/>
  <c r="F1446" i="12" s="1"/>
  <c r="W1446" i="12" l="1"/>
  <c r="Q1446" i="12"/>
  <c r="R1446" i="12" s="1"/>
  <c r="E2493" i="13"/>
  <c r="N1447" i="12"/>
  <c r="O1447" i="12" s="1"/>
  <c r="P1447" i="12" s="1"/>
  <c r="J1447" i="12"/>
  <c r="Y1447" i="12"/>
  <c r="I1447" i="12"/>
  <c r="V1447" i="12"/>
  <c r="B1448" i="12"/>
  <c r="U1447" i="12"/>
  <c r="E1447" i="12"/>
  <c r="F1447" i="12" s="1"/>
  <c r="K1446" i="12"/>
  <c r="Q1447" i="12" l="1"/>
  <c r="R1447" i="12" s="1"/>
  <c r="W1447" i="12"/>
  <c r="E2492" i="13"/>
  <c r="J1448" i="12"/>
  <c r="Y1448" i="12"/>
  <c r="I1448" i="12"/>
  <c r="V1448" i="12"/>
  <c r="B1449" i="12"/>
  <c r="U1448" i="12"/>
  <c r="E1448" i="12"/>
  <c r="F1448" i="12" s="1"/>
  <c r="N1448" i="12"/>
  <c r="O1448" i="12" s="1"/>
  <c r="P1448" i="12" s="1"/>
  <c r="K1447" i="12"/>
  <c r="W1448" i="12" l="1"/>
  <c r="K1448" i="12"/>
  <c r="Q1448" i="12"/>
  <c r="R1448" i="12" s="1"/>
  <c r="E2491" i="13"/>
  <c r="V1449" i="12"/>
  <c r="B1450" i="12"/>
  <c r="U1449" i="12"/>
  <c r="E1449" i="12"/>
  <c r="F1449" i="12" s="1"/>
  <c r="N1449" i="12"/>
  <c r="O1449" i="12" s="1"/>
  <c r="P1449" i="12" s="1"/>
  <c r="J1449" i="12"/>
  <c r="Y1449" i="12"/>
  <c r="I1449" i="12"/>
  <c r="K1449" i="12" l="1"/>
  <c r="Q1449" i="12"/>
  <c r="R1449" i="12" s="1"/>
  <c r="W1449" i="12"/>
  <c r="E2490" i="13"/>
  <c r="B1451" i="12"/>
  <c r="U1450" i="12"/>
  <c r="E1450" i="12"/>
  <c r="F1450" i="12" s="1"/>
  <c r="N1450" i="12"/>
  <c r="O1450" i="12" s="1"/>
  <c r="P1450" i="12" s="1"/>
  <c r="J1450" i="12"/>
  <c r="Y1450" i="12"/>
  <c r="I1450" i="12"/>
  <c r="V1450" i="12"/>
  <c r="W1450" i="12" l="1"/>
  <c r="Q1450" i="12"/>
  <c r="R1450" i="12" s="1"/>
  <c r="E2489" i="13"/>
  <c r="N1451" i="12"/>
  <c r="O1451" i="12" s="1"/>
  <c r="P1451" i="12" s="1"/>
  <c r="J1451" i="12"/>
  <c r="Y1451" i="12"/>
  <c r="I1451" i="12"/>
  <c r="V1451" i="12"/>
  <c r="B1452" i="12"/>
  <c r="U1451" i="12"/>
  <c r="E1451" i="12"/>
  <c r="F1451" i="12" s="1"/>
  <c r="K1450" i="12"/>
  <c r="K1451" i="12" l="1"/>
  <c r="Q1451" i="12"/>
  <c r="R1451" i="12" s="1"/>
  <c r="W1451" i="12"/>
  <c r="E2488" i="13"/>
  <c r="N1452" i="12"/>
  <c r="O1452" i="12" s="1"/>
  <c r="P1452" i="12" s="1"/>
  <c r="J1452" i="12"/>
  <c r="Y1452" i="12"/>
  <c r="I1452" i="12"/>
  <c r="V1452" i="12"/>
  <c r="B1453" i="12"/>
  <c r="U1452" i="12"/>
  <c r="E1452" i="12"/>
  <c r="F1452" i="12" s="1"/>
  <c r="W1452" i="12" l="1"/>
  <c r="Q1452" i="12"/>
  <c r="R1452" i="12" s="1"/>
  <c r="E2487" i="13"/>
  <c r="J1453" i="12"/>
  <c r="Y1453" i="12"/>
  <c r="I1453" i="12"/>
  <c r="V1453" i="12"/>
  <c r="B1454" i="12"/>
  <c r="U1453" i="12"/>
  <c r="E1453" i="12"/>
  <c r="F1453" i="12" s="1"/>
  <c r="N1453" i="12"/>
  <c r="O1453" i="12" s="1"/>
  <c r="P1453" i="12" s="1"/>
  <c r="K1452" i="12"/>
  <c r="Q1453" i="12" l="1"/>
  <c r="R1453" i="12" s="1"/>
  <c r="W1453" i="12"/>
  <c r="E2486" i="13"/>
  <c r="Y1454" i="12"/>
  <c r="I1454" i="12"/>
  <c r="V1454" i="12"/>
  <c r="B1455" i="12"/>
  <c r="U1454" i="12"/>
  <c r="E1454" i="12"/>
  <c r="F1454" i="12" s="1"/>
  <c r="N1454" i="12"/>
  <c r="O1454" i="12" s="1"/>
  <c r="P1454" i="12" s="1"/>
  <c r="J1454" i="12"/>
  <c r="K1453" i="12"/>
  <c r="W1454" i="12" l="1"/>
  <c r="E2485" i="13"/>
  <c r="V1455" i="12"/>
  <c r="B1456" i="12"/>
  <c r="U1455" i="12"/>
  <c r="E1455" i="12"/>
  <c r="F1455" i="12" s="1"/>
  <c r="N1455" i="12"/>
  <c r="O1455" i="12" s="1"/>
  <c r="P1455" i="12" s="1"/>
  <c r="J1455" i="12"/>
  <c r="Y1455" i="12"/>
  <c r="I1455" i="12"/>
  <c r="K1454" i="12"/>
  <c r="Q1454" i="12"/>
  <c r="R1454" i="12" s="1"/>
  <c r="K1455" i="12" l="1"/>
  <c r="W1455" i="12"/>
  <c r="Q1455" i="12"/>
  <c r="R1455" i="12" s="1"/>
  <c r="E2484" i="13"/>
  <c r="N1456" i="12"/>
  <c r="O1456" i="12" s="1"/>
  <c r="P1456" i="12" s="1"/>
  <c r="J1456" i="12"/>
  <c r="Y1456" i="12"/>
  <c r="I1456" i="12"/>
  <c r="V1456" i="12"/>
  <c r="B1457" i="12"/>
  <c r="U1456" i="12"/>
  <c r="E1456" i="12"/>
  <c r="F1456" i="12" s="1"/>
  <c r="W1456" i="12" l="1"/>
  <c r="Q1456" i="12"/>
  <c r="R1456" i="12" s="1"/>
  <c r="E2483" i="13"/>
  <c r="N1457" i="12"/>
  <c r="O1457" i="12" s="1"/>
  <c r="P1457" i="12" s="1"/>
  <c r="J1457" i="12"/>
  <c r="Y1457" i="12"/>
  <c r="I1457" i="12"/>
  <c r="V1457" i="12"/>
  <c r="B1458" i="12"/>
  <c r="U1457" i="12"/>
  <c r="E1457" i="12"/>
  <c r="F1457" i="12" s="1"/>
  <c r="K1456" i="12"/>
  <c r="Q1457" i="12" l="1"/>
  <c r="R1457" i="12" s="1"/>
  <c r="W1457" i="12"/>
  <c r="E2482" i="13"/>
  <c r="J1458" i="12"/>
  <c r="Y1458" i="12"/>
  <c r="I1458" i="12"/>
  <c r="V1458" i="12"/>
  <c r="B1459" i="12"/>
  <c r="U1458" i="12"/>
  <c r="E1458" i="12"/>
  <c r="F1458" i="12" s="1"/>
  <c r="N1458" i="12"/>
  <c r="O1458" i="12" s="1"/>
  <c r="P1458" i="12" s="1"/>
  <c r="K1457" i="12"/>
  <c r="K1458" i="12" l="1"/>
  <c r="Q1458" i="12"/>
  <c r="R1458" i="12" s="1"/>
  <c r="W1458" i="12"/>
  <c r="E2481" i="13"/>
  <c r="J1459" i="12"/>
  <c r="Y1459" i="12"/>
  <c r="I1459" i="12"/>
  <c r="V1459" i="12"/>
  <c r="B1460" i="12"/>
  <c r="U1459" i="12"/>
  <c r="E1459" i="12"/>
  <c r="F1459" i="12" s="1"/>
  <c r="N1459" i="12"/>
  <c r="O1459" i="12" s="1"/>
  <c r="P1459" i="12" s="1"/>
  <c r="K1459" i="12" l="1"/>
  <c r="Q1459" i="12"/>
  <c r="R1459" i="12" s="1"/>
  <c r="W1459" i="12"/>
  <c r="E2480" i="13"/>
  <c r="V1460" i="12"/>
  <c r="B1461" i="12"/>
  <c r="U1460" i="12"/>
  <c r="E1460" i="12"/>
  <c r="F1460" i="12" s="1"/>
  <c r="N1460" i="12"/>
  <c r="O1460" i="12" s="1"/>
  <c r="P1460" i="12" s="1"/>
  <c r="J1460" i="12"/>
  <c r="Y1460" i="12"/>
  <c r="I1460" i="12"/>
  <c r="Q1460" i="12" l="1"/>
  <c r="R1460" i="12" s="1"/>
  <c r="K1460" i="12"/>
  <c r="W1460" i="12"/>
  <c r="E2479" i="13"/>
  <c r="N1461" i="12"/>
  <c r="O1461" i="12" s="1"/>
  <c r="P1461" i="12" s="1"/>
  <c r="J1461" i="12"/>
  <c r="Y1461" i="12"/>
  <c r="I1461" i="12"/>
  <c r="V1461" i="12"/>
  <c r="B1462" i="12"/>
  <c r="U1461" i="12"/>
  <c r="E1461" i="12"/>
  <c r="F1461" i="12" s="1"/>
  <c r="W1461" i="12" l="1"/>
  <c r="E2478" i="13"/>
  <c r="N1462" i="12"/>
  <c r="O1462" i="12" s="1"/>
  <c r="P1462" i="12" s="1"/>
  <c r="J1462" i="12"/>
  <c r="Y1462" i="12"/>
  <c r="I1462" i="12"/>
  <c r="V1462" i="12"/>
  <c r="B1463" i="12"/>
  <c r="U1462" i="12"/>
  <c r="E1462" i="12"/>
  <c r="F1462" i="12" s="1"/>
  <c r="K1461" i="12"/>
  <c r="Q1461" i="12"/>
  <c r="R1461" i="12" s="1"/>
  <c r="W1462" i="12" l="1"/>
  <c r="Q1462" i="12"/>
  <c r="R1462" i="12" s="1"/>
  <c r="E2477" i="13"/>
  <c r="N1463" i="12"/>
  <c r="O1463" i="12" s="1"/>
  <c r="P1463" i="12" s="1"/>
  <c r="J1463" i="12"/>
  <c r="Y1463" i="12"/>
  <c r="I1463" i="12"/>
  <c r="V1463" i="12"/>
  <c r="B1464" i="12"/>
  <c r="U1463" i="12"/>
  <c r="E1463" i="12"/>
  <c r="F1463" i="12" s="1"/>
  <c r="K1462" i="12"/>
  <c r="W1463" i="12" l="1"/>
  <c r="K1463" i="12"/>
  <c r="Q1463" i="12"/>
  <c r="R1463" i="12" s="1"/>
  <c r="E2476" i="13"/>
  <c r="J1464" i="12"/>
  <c r="Y1464" i="12"/>
  <c r="I1464" i="12"/>
  <c r="V1464" i="12"/>
  <c r="B1465" i="12"/>
  <c r="U1464" i="12"/>
  <c r="E1464" i="12"/>
  <c r="F1464" i="12" s="1"/>
  <c r="N1464" i="12"/>
  <c r="O1464" i="12" s="1"/>
  <c r="P1464" i="12" s="1"/>
  <c r="W1464" i="12" l="1"/>
  <c r="Q1464" i="12"/>
  <c r="R1464" i="12" s="1"/>
  <c r="E2475" i="13"/>
  <c r="V1465" i="12"/>
  <c r="B1466" i="12"/>
  <c r="U1465" i="12"/>
  <c r="E1465" i="12"/>
  <c r="F1465" i="12" s="1"/>
  <c r="N1465" i="12"/>
  <c r="O1465" i="12" s="1"/>
  <c r="P1465" i="12" s="1"/>
  <c r="J1465" i="12"/>
  <c r="Y1465" i="12"/>
  <c r="I1465" i="12"/>
  <c r="K1464" i="12"/>
  <c r="E2474" i="13" l="1"/>
  <c r="B1467" i="12"/>
  <c r="U1466" i="12"/>
  <c r="E1466" i="12"/>
  <c r="F1466" i="12" s="1"/>
  <c r="N1466" i="12"/>
  <c r="O1466" i="12" s="1"/>
  <c r="P1466" i="12" s="1"/>
  <c r="J1466" i="12"/>
  <c r="Y1466" i="12"/>
  <c r="I1466" i="12"/>
  <c r="V1466" i="12"/>
  <c r="K1465" i="12"/>
  <c r="Q1465" i="12"/>
  <c r="R1465" i="12" s="1"/>
  <c r="W1465" i="12"/>
  <c r="Q1466" i="12" l="1"/>
  <c r="R1466" i="12" s="1"/>
  <c r="W1466" i="12"/>
  <c r="E2473" i="13"/>
  <c r="N1467" i="12"/>
  <c r="O1467" i="12" s="1"/>
  <c r="P1467" i="12" s="1"/>
  <c r="J1467" i="12"/>
  <c r="Y1467" i="12"/>
  <c r="I1467" i="12"/>
  <c r="V1467" i="12"/>
  <c r="B1468" i="12"/>
  <c r="U1467" i="12"/>
  <c r="E1467" i="12"/>
  <c r="F1467" i="12" s="1"/>
  <c r="K1466" i="12"/>
  <c r="K1467" i="12" l="1"/>
  <c r="Q1467" i="12"/>
  <c r="R1467" i="12" s="1"/>
  <c r="W1467" i="12"/>
  <c r="E2472" i="13"/>
  <c r="N1468" i="12"/>
  <c r="O1468" i="12" s="1"/>
  <c r="P1468" i="12" s="1"/>
  <c r="J1468" i="12"/>
  <c r="Y1468" i="12"/>
  <c r="I1468" i="12"/>
  <c r="V1468" i="12"/>
  <c r="B1469" i="12"/>
  <c r="U1468" i="12"/>
  <c r="E1468" i="12"/>
  <c r="F1468" i="12" s="1"/>
  <c r="W1468" i="12" l="1"/>
  <c r="Q1468" i="12"/>
  <c r="R1468" i="12" s="1"/>
  <c r="E2471" i="13"/>
  <c r="J1469" i="12"/>
  <c r="Y1469" i="12"/>
  <c r="I1469" i="12"/>
  <c r="V1469" i="12"/>
  <c r="B1470" i="12"/>
  <c r="U1469" i="12"/>
  <c r="E1469" i="12"/>
  <c r="F1469" i="12" s="1"/>
  <c r="N1469" i="12"/>
  <c r="O1469" i="12" s="1"/>
  <c r="P1469" i="12" s="1"/>
  <c r="K1468" i="12"/>
  <c r="E2470" i="13" l="1"/>
  <c r="Y1470" i="12"/>
  <c r="I1470" i="12"/>
  <c r="V1470" i="12"/>
  <c r="B1471" i="12"/>
  <c r="U1470" i="12"/>
  <c r="E1470" i="12"/>
  <c r="F1470" i="12" s="1"/>
  <c r="N1470" i="12"/>
  <c r="O1470" i="12" s="1"/>
  <c r="P1470" i="12" s="1"/>
  <c r="J1470" i="12"/>
  <c r="K1469" i="12"/>
  <c r="Q1469" i="12"/>
  <c r="R1469" i="12" s="1"/>
  <c r="W1469" i="12"/>
  <c r="W1470" i="12" l="1"/>
  <c r="Q1470" i="12"/>
  <c r="R1470" i="12" s="1"/>
  <c r="E2469" i="13"/>
  <c r="V1471" i="12"/>
  <c r="B1472" i="12"/>
  <c r="U1471" i="12"/>
  <c r="E1471" i="12"/>
  <c r="F1471" i="12" s="1"/>
  <c r="N1471" i="12"/>
  <c r="O1471" i="12" s="1"/>
  <c r="P1471" i="12" s="1"/>
  <c r="J1471" i="12"/>
  <c r="Y1471" i="12"/>
  <c r="I1471" i="12"/>
  <c r="K1470" i="12"/>
  <c r="W1471" i="12" l="1"/>
  <c r="E2468" i="13"/>
  <c r="U1472" i="12"/>
  <c r="B1473" i="12"/>
  <c r="N1472" i="12"/>
  <c r="O1472" i="12" s="1"/>
  <c r="P1472" i="12" s="1"/>
  <c r="J1472" i="12"/>
  <c r="I1472" i="12"/>
  <c r="Y1472" i="12"/>
  <c r="E1472" i="12"/>
  <c r="F1472" i="12" s="1"/>
  <c r="V1472" i="12"/>
  <c r="K1471" i="12"/>
  <c r="Q1471" i="12"/>
  <c r="R1471" i="12" s="1"/>
  <c r="Q1472" i="12" l="1"/>
  <c r="R1472" i="12" s="1"/>
  <c r="E2467" i="13"/>
  <c r="B1474" i="12"/>
  <c r="U1473" i="12"/>
  <c r="E1473" i="12"/>
  <c r="F1473" i="12" s="1"/>
  <c r="V1473" i="12"/>
  <c r="N1473" i="12"/>
  <c r="O1473" i="12" s="1"/>
  <c r="P1473" i="12" s="1"/>
  <c r="J1473" i="12"/>
  <c r="I1473" i="12"/>
  <c r="Y1473" i="12"/>
  <c r="W1472" i="12"/>
  <c r="K1472" i="12"/>
  <c r="Q1473" i="12" l="1"/>
  <c r="R1473" i="12" s="1"/>
  <c r="W1473" i="12"/>
  <c r="E2466" i="13"/>
  <c r="J1474" i="12"/>
  <c r="I1474" i="12"/>
  <c r="E1474" i="12"/>
  <c r="F1474" i="12" s="1"/>
  <c r="Y1474" i="12"/>
  <c r="V1474" i="12"/>
  <c r="U1474" i="12"/>
  <c r="N1474" i="12"/>
  <c r="O1474" i="12" s="1"/>
  <c r="P1474" i="12" s="1"/>
  <c r="B1475" i="12"/>
  <c r="K1473" i="12"/>
  <c r="Q1474" i="12" l="1"/>
  <c r="R1474" i="12" s="1"/>
  <c r="K1474" i="12"/>
  <c r="E2465" i="13"/>
  <c r="B1476" i="12"/>
  <c r="U1475" i="12"/>
  <c r="E1475" i="12"/>
  <c r="F1475" i="12" s="1"/>
  <c r="J1475" i="12"/>
  <c r="Y1475" i="12"/>
  <c r="V1475" i="12"/>
  <c r="N1475" i="12"/>
  <c r="O1475" i="12" s="1"/>
  <c r="P1475" i="12" s="1"/>
  <c r="I1475" i="12"/>
  <c r="W1474" i="12"/>
  <c r="W1475" i="12" l="1"/>
  <c r="E2464" i="13"/>
  <c r="N1476" i="12"/>
  <c r="O1476" i="12" s="1"/>
  <c r="P1476" i="12" s="1"/>
  <c r="J1476" i="12"/>
  <c r="Y1476" i="12"/>
  <c r="V1476" i="12"/>
  <c r="U1476" i="12"/>
  <c r="I1476" i="12"/>
  <c r="E1476" i="12"/>
  <c r="F1476" i="12" s="1"/>
  <c r="B1477" i="12"/>
  <c r="K1475" i="12"/>
  <c r="Q1475" i="12"/>
  <c r="R1475" i="12" s="1"/>
  <c r="K1476" i="12" l="1"/>
  <c r="W1476" i="12"/>
  <c r="Q1476" i="12"/>
  <c r="R1476" i="12" s="1"/>
  <c r="E2463" i="13"/>
  <c r="N1477" i="12"/>
  <c r="O1477" i="12" s="1"/>
  <c r="P1477" i="12" s="1"/>
  <c r="J1477" i="12"/>
  <c r="Y1477" i="12"/>
  <c r="I1477" i="12"/>
  <c r="V1477" i="12"/>
  <c r="U1477" i="12"/>
  <c r="E1477" i="12"/>
  <c r="F1477" i="12" s="1"/>
  <c r="B1478" i="12"/>
  <c r="W1477" i="12" l="1"/>
  <c r="E2462" i="13"/>
  <c r="Y1478" i="12"/>
  <c r="I1478" i="12"/>
  <c r="V1478" i="12"/>
  <c r="N1478" i="12"/>
  <c r="O1478" i="12" s="1"/>
  <c r="P1478" i="12" s="1"/>
  <c r="U1478" i="12"/>
  <c r="J1478" i="12"/>
  <c r="E1478" i="12"/>
  <c r="F1478" i="12" s="1"/>
  <c r="B1479" i="12"/>
  <c r="Q1477" i="12"/>
  <c r="R1477" i="12" s="1"/>
  <c r="K1477" i="12"/>
  <c r="W1478" i="12" l="1"/>
  <c r="K1478" i="12"/>
  <c r="E2461" i="13"/>
  <c r="Y1479" i="12"/>
  <c r="I1479" i="12"/>
  <c r="V1479" i="12"/>
  <c r="B1480" i="12"/>
  <c r="U1479" i="12"/>
  <c r="E1479" i="12"/>
  <c r="F1479" i="12" s="1"/>
  <c r="N1479" i="12"/>
  <c r="O1479" i="12" s="1"/>
  <c r="P1479" i="12" s="1"/>
  <c r="J1479" i="12"/>
  <c r="Q1478" i="12"/>
  <c r="R1478" i="12" s="1"/>
  <c r="W1479" i="12" l="1"/>
  <c r="E2460" i="13"/>
  <c r="V1480" i="12"/>
  <c r="B1481" i="12"/>
  <c r="U1480" i="12"/>
  <c r="E1480" i="12"/>
  <c r="F1480" i="12" s="1"/>
  <c r="N1480" i="12"/>
  <c r="O1480" i="12" s="1"/>
  <c r="P1480" i="12" s="1"/>
  <c r="Y1480" i="12"/>
  <c r="I1480" i="12"/>
  <c r="J1480" i="12"/>
  <c r="K1479" i="12"/>
  <c r="Q1479" i="12"/>
  <c r="R1479" i="12" s="1"/>
  <c r="W1480" i="12" l="1"/>
  <c r="Q1480" i="12"/>
  <c r="R1480" i="12" s="1"/>
  <c r="E2459" i="13"/>
  <c r="N1481" i="12"/>
  <c r="O1481" i="12" s="1"/>
  <c r="P1481" i="12" s="1"/>
  <c r="V1481" i="12"/>
  <c r="B1482" i="12"/>
  <c r="U1481" i="12"/>
  <c r="E1481" i="12"/>
  <c r="F1481" i="12" s="1"/>
  <c r="J1481" i="12"/>
  <c r="I1481" i="12"/>
  <c r="Y1481" i="12"/>
  <c r="K1480" i="12"/>
  <c r="W1481" i="12" l="1"/>
  <c r="E2458" i="13"/>
  <c r="J1482" i="12"/>
  <c r="B1483" i="12"/>
  <c r="U1482" i="12"/>
  <c r="E1482" i="12"/>
  <c r="F1482" i="12" s="1"/>
  <c r="V1482" i="12"/>
  <c r="N1482" i="12"/>
  <c r="O1482" i="12" s="1"/>
  <c r="P1482" i="12" s="1"/>
  <c r="I1482" i="12"/>
  <c r="Y1482" i="12"/>
  <c r="Q1481" i="12"/>
  <c r="R1481" i="12" s="1"/>
  <c r="K1481" i="12"/>
  <c r="W1482" i="12" l="1"/>
  <c r="Q1482" i="12"/>
  <c r="R1482" i="12" s="1"/>
  <c r="E2457" i="13"/>
  <c r="J1483" i="12"/>
  <c r="Y1483" i="12"/>
  <c r="I1483" i="12"/>
  <c r="B1484" i="12"/>
  <c r="U1483" i="12"/>
  <c r="E1483" i="12"/>
  <c r="F1483" i="12" s="1"/>
  <c r="V1483" i="12"/>
  <c r="N1483" i="12"/>
  <c r="O1483" i="12" s="1"/>
  <c r="P1483" i="12" s="1"/>
  <c r="K1482" i="12"/>
  <c r="W1483" i="12" l="1"/>
  <c r="E2456" i="13"/>
  <c r="J1484" i="12"/>
  <c r="Y1484" i="12"/>
  <c r="I1484" i="12"/>
  <c r="V1484" i="12"/>
  <c r="B1485" i="12"/>
  <c r="U1484" i="12"/>
  <c r="E1484" i="12"/>
  <c r="F1484" i="12" s="1"/>
  <c r="N1484" i="12"/>
  <c r="O1484" i="12" s="1"/>
  <c r="P1484" i="12" s="1"/>
  <c r="K1483" i="12"/>
  <c r="Q1483" i="12"/>
  <c r="R1483" i="12" s="1"/>
  <c r="W1484" i="12" l="1"/>
  <c r="E2455" i="13"/>
  <c r="V1485" i="12"/>
  <c r="J1485" i="12"/>
  <c r="Y1485" i="12"/>
  <c r="I1485" i="12"/>
  <c r="B1486" i="12"/>
  <c r="U1485" i="12"/>
  <c r="N1485" i="12"/>
  <c r="O1485" i="12" s="1"/>
  <c r="P1485" i="12" s="1"/>
  <c r="E1485" i="12"/>
  <c r="F1485" i="12" s="1"/>
  <c r="K1484" i="12"/>
  <c r="Q1484" i="12"/>
  <c r="R1484" i="12" s="1"/>
  <c r="K1485" i="12" l="1"/>
  <c r="Q1485" i="12"/>
  <c r="R1485" i="12" s="1"/>
  <c r="E2454" i="13"/>
  <c r="N1486" i="12"/>
  <c r="O1486" i="12" s="1"/>
  <c r="P1486" i="12" s="1"/>
  <c r="Y1486" i="12"/>
  <c r="I1486" i="12"/>
  <c r="V1486" i="12"/>
  <c r="J1486" i="12"/>
  <c r="E1486" i="12"/>
  <c r="F1486" i="12" s="1"/>
  <c r="B1487" i="12"/>
  <c r="U1486" i="12"/>
  <c r="W1485" i="12"/>
  <c r="K1486" i="12" l="1"/>
  <c r="W1486" i="12"/>
  <c r="E2453" i="13"/>
  <c r="N1487" i="12"/>
  <c r="O1487" i="12" s="1"/>
  <c r="P1487" i="12" s="1"/>
  <c r="Y1487" i="12"/>
  <c r="I1487" i="12"/>
  <c r="V1487" i="12"/>
  <c r="J1487" i="12"/>
  <c r="E1487" i="12"/>
  <c r="F1487" i="12" s="1"/>
  <c r="B1488" i="12"/>
  <c r="U1487" i="12"/>
  <c r="Q1486" i="12"/>
  <c r="R1486" i="12" s="1"/>
  <c r="K1487" i="12" l="1"/>
  <c r="Q1487" i="12"/>
  <c r="R1487" i="12" s="1"/>
  <c r="W1487" i="12"/>
  <c r="E2452" i="13"/>
  <c r="N1488" i="12"/>
  <c r="O1488" i="12" s="1"/>
  <c r="P1488" i="12" s="1"/>
  <c r="J1488" i="12"/>
  <c r="Y1488" i="12"/>
  <c r="I1488" i="12"/>
  <c r="V1488" i="12"/>
  <c r="U1488" i="12"/>
  <c r="E1488" i="12"/>
  <c r="F1488" i="12" s="1"/>
  <c r="B1489" i="12"/>
  <c r="W1488" i="12" l="1"/>
  <c r="Q1488" i="12"/>
  <c r="R1488" i="12" s="1"/>
  <c r="E2451" i="13"/>
  <c r="J1489" i="12"/>
  <c r="V1489" i="12"/>
  <c r="B1490" i="12"/>
  <c r="U1489" i="12"/>
  <c r="E1489" i="12"/>
  <c r="F1489" i="12" s="1"/>
  <c r="N1489" i="12"/>
  <c r="O1489" i="12" s="1"/>
  <c r="P1489" i="12" s="1"/>
  <c r="Y1489" i="12"/>
  <c r="I1489" i="12"/>
  <c r="K1488" i="12"/>
  <c r="W1489" i="12" l="1"/>
  <c r="K1489" i="12"/>
  <c r="Q1489" i="12"/>
  <c r="R1489" i="12" s="1"/>
  <c r="E2450" i="13"/>
  <c r="B1491" i="12"/>
  <c r="U1490" i="12"/>
  <c r="E1490" i="12"/>
  <c r="F1490" i="12" s="1"/>
  <c r="N1490" i="12"/>
  <c r="O1490" i="12" s="1"/>
  <c r="P1490" i="12" s="1"/>
  <c r="J1490" i="12"/>
  <c r="Y1490" i="12"/>
  <c r="V1490" i="12"/>
  <c r="I1490" i="12"/>
  <c r="Q1490" i="12" l="1"/>
  <c r="R1490" i="12" s="1"/>
  <c r="E2449" i="13"/>
  <c r="B1492" i="12"/>
  <c r="U1491" i="12"/>
  <c r="E1491" i="12"/>
  <c r="F1491" i="12" s="1"/>
  <c r="J1491" i="12"/>
  <c r="Y1491" i="12"/>
  <c r="V1491" i="12"/>
  <c r="N1491" i="12"/>
  <c r="O1491" i="12" s="1"/>
  <c r="P1491" i="12" s="1"/>
  <c r="I1491" i="12"/>
  <c r="K1490" i="12"/>
  <c r="W1490" i="12"/>
  <c r="W1491" i="12" l="1"/>
  <c r="Q1491" i="12"/>
  <c r="R1491" i="12" s="1"/>
  <c r="E2448" i="13"/>
  <c r="N1492" i="12"/>
  <c r="O1492" i="12" s="1"/>
  <c r="P1492" i="12" s="1"/>
  <c r="J1492" i="12"/>
  <c r="V1492" i="12"/>
  <c r="B1493" i="12"/>
  <c r="U1492" i="12"/>
  <c r="E1492" i="12"/>
  <c r="F1492" i="12" s="1"/>
  <c r="Y1492" i="12"/>
  <c r="I1492" i="12"/>
  <c r="K1491" i="12"/>
  <c r="Q1492" i="12" l="1"/>
  <c r="R1492" i="12" s="1"/>
  <c r="E2447" i="13"/>
  <c r="N1493" i="12"/>
  <c r="O1493" i="12" s="1"/>
  <c r="P1493" i="12" s="1"/>
  <c r="J1493" i="12"/>
  <c r="Y1493" i="12"/>
  <c r="I1493" i="12"/>
  <c r="B1494" i="12"/>
  <c r="U1493" i="12"/>
  <c r="E1493" i="12"/>
  <c r="F1493" i="12" s="1"/>
  <c r="V1493" i="12"/>
  <c r="K1492" i="12"/>
  <c r="W1492" i="12"/>
  <c r="K1493" i="12" l="1"/>
  <c r="W1493" i="12"/>
  <c r="E2446" i="13"/>
  <c r="Y1494" i="12"/>
  <c r="I1494" i="12"/>
  <c r="V1494" i="12"/>
  <c r="N1494" i="12"/>
  <c r="O1494" i="12" s="1"/>
  <c r="P1494" i="12" s="1"/>
  <c r="B1495" i="12"/>
  <c r="U1494" i="12"/>
  <c r="J1494" i="12"/>
  <c r="E1494" i="12"/>
  <c r="F1494" i="12" s="1"/>
  <c r="Q1493" i="12"/>
  <c r="R1493" i="12" s="1"/>
  <c r="K1494" i="12" l="1"/>
  <c r="W1494" i="12"/>
  <c r="E2445" i="13"/>
  <c r="Y1495" i="12"/>
  <c r="I1495" i="12"/>
  <c r="V1495" i="12"/>
  <c r="B1496" i="12"/>
  <c r="U1495" i="12"/>
  <c r="E1495" i="12"/>
  <c r="F1495" i="12" s="1"/>
  <c r="N1495" i="12"/>
  <c r="O1495" i="12" s="1"/>
  <c r="P1495" i="12" s="1"/>
  <c r="J1495" i="12"/>
  <c r="Q1494" i="12"/>
  <c r="R1494" i="12" s="1"/>
  <c r="K1495" i="12" l="1"/>
  <c r="E2444" i="13"/>
  <c r="V1496" i="12"/>
  <c r="B1497" i="12"/>
  <c r="U1496" i="12"/>
  <c r="E1496" i="12"/>
  <c r="F1496" i="12" s="1"/>
  <c r="N1496" i="12"/>
  <c r="O1496" i="12" s="1"/>
  <c r="P1496" i="12" s="1"/>
  <c r="J1496" i="12"/>
  <c r="Y1496" i="12"/>
  <c r="I1496" i="12"/>
  <c r="Q1495" i="12"/>
  <c r="R1495" i="12" s="1"/>
  <c r="W1495" i="12"/>
  <c r="K1496" i="12" l="1"/>
  <c r="Q1496" i="12"/>
  <c r="R1496" i="12" s="1"/>
  <c r="W1496" i="12"/>
  <c r="E2443" i="13"/>
  <c r="N1497" i="12"/>
  <c r="O1497" i="12" s="1"/>
  <c r="P1497" i="12" s="1"/>
  <c r="Y1497" i="12"/>
  <c r="I1497" i="12"/>
  <c r="V1497" i="12"/>
  <c r="B1498" i="12"/>
  <c r="U1497" i="12"/>
  <c r="E1497" i="12"/>
  <c r="F1497" i="12" s="1"/>
  <c r="J1497" i="12"/>
  <c r="W1497" i="12" l="1"/>
  <c r="K1497" i="12"/>
  <c r="E2442" i="13"/>
  <c r="J1498" i="12"/>
  <c r="V1498" i="12"/>
  <c r="B1499" i="12"/>
  <c r="U1498" i="12"/>
  <c r="E1498" i="12"/>
  <c r="F1498" i="12" s="1"/>
  <c r="Y1498" i="12"/>
  <c r="N1498" i="12"/>
  <c r="O1498" i="12" s="1"/>
  <c r="P1498" i="12" s="1"/>
  <c r="I1498" i="12"/>
  <c r="Q1497" i="12"/>
  <c r="R1497" i="12" s="1"/>
  <c r="Q1498" i="12" l="1"/>
  <c r="R1498" i="12" s="1"/>
  <c r="W1498" i="12"/>
  <c r="E2441" i="13"/>
  <c r="J1499" i="12"/>
  <c r="Y1499" i="12"/>
  <c r="I1499" i="12"/>
  <c r="B1500" i="12"/>
  <c r="U1499" i="12"/>
  <c r="E1499" i="12"/>
  <c r="F1499" i="12" s="1"/>
  <c r="V1499" i="12"/>
  <c r="N1499" i="12"/>
  <c r="O1499" i="12" s="1"/>
  <c r="P1499" i="12" s="1"/>
  <c r="K1498" i="12"/>
  <c r="E2440" i="13" l="1"/>
  <c r="J1500" i="12"/>
  <c r="Y1500" i="12"/>
  <c r="I1500" i="12"/>
  <c r="V1500" i="12"/>
  <c r="B1501" i="12"/>
  <c r="U1500" i="12"/>
  <c r="E1500" i="12"/>
  <c r="F1500" i="12" s="1"/>
  <c r="N1500" i="12"/>
  <c r="O1500" i="12" s="1"/>
  <c r="P1500" i="12" s="1"/>
  <c r="K1499" i="12"/>
  <c r="Q1499" i="12"/>
  <c r="R1499" i="12" s="1"/>
  <c r="W1499" i="12"/>
  <c r="W1500" i="12" l="1"/>
  <c r="E2439" i="13"/>
  <c r="V1501" i="12"/>
  <c r="J1501" i="12"/>
  <c r="Y1501" i="12"/>
  <c r="I1501" i="12"/>
  <c r="B1502" i="12"/>
  <c r="U1501" i="12"/>
  <c r="N1501" i="12"/>
  <c r="O1501" i="12" s="1"/>
  <c r="P1501" i="12" s="1"/>
  <c r="E1501" i="12"/>
  <c r="F1501" i="12" s="1"/>
  <c r="K1500" i="12"/>
  <c r="Q1500" i="12"/>
  <c r="R1500" i="12" s="1"/>
  <c r="Q1501" i="12" l="1"/>
  <c r="R1501" i="12" s="1"/>
  <c r="K1501" i="12"/>
  <c r="W1501" i="12"/>
  <c r="E2438" i="13"/>
  <c r="N1502" i="12"/>
  <c r="O1502" i="12" s="1"/>
  <c r="P1502" i="12" s="1"/>
  <c r="J1502" i="12"/>
  <c r="Y1502" i="12"/>
  <c r="I1502" i="12"/>
  <c r="V1502" i="12"/>
  <c r="U1502" i="12"/>
  <c r="E1502" i="12"/>
  <c r="F1502" i="12" s="1"/>
  <c r="B1503" i="12"/>
  <c r="K1502" i="12" l="1"/>
  <c r="W1502" i="12"/>
  <c r="Q1502" i="12"/>
  <c r="R1502" i="12" s="1"/>
  <c r="E2437" i="13"/>
  <c r="N1503" i="12"/>
  <c r="O1503" i="12" s="1"/>
  <c r="P1503" i="12" s="1"/>
  <c r="Y1503" i="12"/>
  <c r="I1503" i="12"/>
  <c r="V1503" i="12"/>
  <c r="B1504" i="12"/>
  <c r="U1503" i="12"/>
  <c r="E1503" i="12"/>
  <c r="F1503" i="12" s="1"/>
  <c r="J1503" i="12"/>
  <c r="K1503" i="12" l="1"/>
  <c r="E2436" i="13"/>
  <c r="N1504" i="12"/>
  <c r="O1504" i="12" s="1"/>
  <c r="P1504" i="12" s="1"/>
  <c r="J1504" i="12"/>
  <c r="Y1504" i="12"/>
  <c r="I1504" i="12"/>
  <c r="V1504" i="12"/>
  <c r="E1504" i="12"/>
  <c r="F1504" i="12" s="1"/>
  <c r="B1505" i="12"/>
  <c r="U1504" i="12"/>
  <c r="Q1503" i="12"/>
  <c r="R1503" i="12" s="1"/>
  <c r="W1503" i="12"/>
  <c r="Q1504" i="12" l="1"/>
  <c r="R1504" i="12" s="1"/>
  <c r="K1504" i="12"/>
  <c r="W1504" i="12"/>
  <c r="E2435" i="13"/>
  <c r="J1505" i="12"/>
  <c r="V1505" i="12"/>
  <c r="B1506" i="12"/>
  <c r="U1505" i="12"/>
  <c r="E1505" i="12"/>
  <c r="F1505" i="12" s="1"/>
  <c r="N1505" i="12"/>
  <c r="O1505" i="12" s="1"/>
  <c r="P1505" i="12" s="1"/>
  <c r="Y1505" i="12"/>
  <c r="I1505" i="12"/>
  <c r="W1505" i="12" l="1"/>
  <c r="K1505" i="12"/>
  <c r="Q1505" i="12"/>
  <c r="R1505" i="12" s="1"/>
  <c r="E2434" i="13"/>
  <c r="B1507" i="12"/>
  <c r="U1506" i="12"/>
  <c r="E1506" i="12"/>
  <c r="F1506" i="12" s="1"/>
  <c r="N1506" i="12"/>
  <c r="O1506" i="12" s="1"/>
  <c r="P1506" i="12" s="1"/>
  <c r="J1506" i="12"/>
  <c r="I1506" i="12"/>
  <c r="Y1506" i="12"/>
  <c r="V1506" i="12"/>
  <c r="Q1506" i="12" l="1"/>
  <c r="R1506" i="12" s="1"/>
  <c r="K1506" i="12"/>
  <c r="W1506" i="12"/>
  <c r="E2433" i="13"/>
  <c r="B1508" i="12"/>
  <c r="U1507" i="12"/>
  <c r="E1507" i="12"/>
  <c r="F1507" i="12" s="1"/>
  <c r="J1507" i="12"/>
  <c r="Y1507" i="12"/>
  <c r="I1507" i="12"/>
  <c r="V1507" i="12"/>
  <c r="N1507" i="12"/>
  <c r="O1507" i="12" s="1"/>
  <c r="P1507" i="12" s="1"/>
  <c r="W1507" i="12" l="1"/>
  <c r="E2432" i="13"/>
  <c r="N1508" i="12"/>
  <c r="O1508" i="12" s="1"/>
  <c r="P1508" i="12" s="1"/>
  <c r="J1508" i="12"/>
  <c r="V1508" i="12"/>
  <c r="B1509" i="12"/>
  <c r="U1508" i="12"/>
  <c r="E1508" i="12"/>
  <c r="F1508" i="12" s="1"/>
  <c r="Y1508" i="12"/>
  <c r="I1508" i="12"/>
  <c r="Q1507" i="12"/>
  <c r="R1507" i="12" s="1"/>
  <c r="K1507" i="12"/>
  <c r="W1508" i="12" l="1"/>
  <c r="E2431" i="13"/>
  <c r="N1509" i="12"/>
  <c r="O1509" i="12" s="1"/>
  <c r="P1509" i="12" s="1"/>
  <c r="J1509" i="12"/>
  <c r="Y1509" i="12"/>
  <c r="I1509" i="12"/>
  <c r="B1510" i="12"/>
  <c r="U1509" i="12"/>
  <c r="E1509" i="12"/>
  <c r="F1509" i="12" s="1"/>
  <c r="V1509" i="12"/>
  <c r="Q1508" i="12"/>
  <c r="R1508" i="12" s="1"/>
  <c r="K1508" i="12"/>
  <c r="W1509" i="12" l="1"/>
  <c r="K1509" i="12"/>
  <c r="E2430" i="13"/>
  <c r="Y1510" i="12"/>
  <c r="I1510" i="12"/>
  <c r="V1510" i="12"/>
  <c r="N1510" i="12"/>
  <c r="O1510" i="12" s="1"/>
  <c r="P1510" i="12" s="1"/>
  <c r="B1511" i="12"/>
  <c r="U1510" i="12"/>
  <c r="J1510" i="12"/>
  <c r="E1510" i="12"/>
  <c r="F1510" i="12" s="1"/>
  <c r="Q1509" i="12"/>
  <c r="R1509" i="12" s="1"/>
  <c r="Q1510" i="12" l="1"/>
  <c r="R1510" i="12" s="1"/>
  <c r="K1510" i="12"/>
  <c r="W1510" i="12"/>
  <c r="E2429" i="13"/>
  <c r="Y1511" i="12"/>
  <c r="I1511" i="12"/>
  <c r="V1511" i="12"/>
  <c r="B1512" i="12"/>
  <c r="U1511" i="12"/>
  <c r="E1511" i="12"/>
  <c r="F1511" i="12" s="1"/>
  <c r="N1511" i="12"/>
  <c r="O1511" i="12" s="1"/>
  <c r="P1511" i="12" s="1"/>
  <c r="J1511" i="12"/>
  <c r="Q1511" i="12" l="1"/>
  <c r="R1511" i="12" s="1"/>
  <c r="E2428" i="13"/>
  <c r="V1512" i="12"/>
  <c r="B1513" i="12"/>
  <c r="U1512" i="12"/>
  <c r="E1512" i="12"/>
  <c r="F1512" i="12" s="1"/>
  <c r="N1512" i="12"/>
  <c r="O1512" i="12" s="1"/>
  <c r="P1512" i="12" s="1"/>
  <c r="J1512" i="12"/>
  <c r="Y1512" i="12"/>
  <c r="I1512" i="12"/>
  <c r="K1511" i="12"/>
  <c r="W1511" i="12"/>
  <c r="Q1512" i="12" l="1"/>
  <c r="R1512" i="12" s="1"/>
  <c r="W1512" i="12"/>
  <c r="E2427" i="13"/>
  <c r="N1513" i="12"/>
  <c r="O1513" i="12" s="1"/>
  <c r="P1513" i="12" s="1"/>
  <c r="Y1513" i="12"/>
  <c r="I1513" i="12"/>
  <c r="V1513" i="12"/>
  <c r="B1514" i="12"/>
  <c r="U1513" i="12"/>
  <c r="E1513" i="12"/>
  <c r="F1513" i="12" s="1"/>
  <c r="J1513" i="12"/>
  <c r="K1512" i="12"/>
  <c r="K1513" i="12" l="1"/>
  <c r="Q1513" i="12"/>
  <c r="R1513" i="12" s="1"/>
  <c r="W1513" i="12"/>
  <c r="E2426" i="13"/>
  <c r="N1514" i="12"/>
  <c r="O1514" i="12" s="1"/>
  <c r="P1514" i="12" s="1"/>
  <c r="J1514" i="12"/>
  <c r="V1514" i="12"/>
  <c r="B1515" i="12"/>
  <c r="U1514" i="12"/>
  <c r="E1514" i="12"/>
  <c r="F1514" i="12" s="1"/>
  <c r="Y1514" i="12"/>
  <c r="I1514" i="12"/>
  <c r="W1514" i="12" l="1"/>
  <c r="K1514" i="12"/>
  <c r="Q1514" i="12"/>
  <c r="R1514" i="12" s="1"/>
  <c r="E2425" i="13"/>
  <c r="J1515" i="12"/>
  <c r="Y1515" i="12"/>
  <c r="I1515" i="12"/>
  <c r="B1516" i="12"/>
  <c r="U1515" i="12"/>
  <c r="E1515" i="12"/>
  <c r="F1515" i="12" s="1"/>
  <c r="V1515" i="12"/>
  <c r="N1515" i="12"/>
  <c r="O1515" i="12" s="1"/>
  <c r="P1515" i="12" s="1"/>
  <c r="Q1515" i="12" l="1"/>
  <c r="R1515" i="12" s="1"/>
  <c r="W1515" i="12"/>
  <c r="E2424" i="13"/>
  <c r="J1516" i="12"/>
  <c r="Y1516" i="12"/>
  <c r="I1516" i="12"/>
  <c r="V1516" i="12"/>
  <c r="B1517" i="12"/>
  <c r="U1516" i="12"/>
  <c r="E1516" i="12"/>
  <c r="F1516" i="12" s="1"/>
  <c r="N1516" i="12"/>
  <c r="O1516" i="12" s="1"/>
  <c r="P1516" i="12" s="1"/>
  <c r="K1515" i="12"/>
  <c r="K1516" i="12" l="1"/>
  <c r="Q1516" i="12"/>
  <c r="R1516" i="12" s="1"/>
  <c r="W1516" i="12"/>
  <c r="E2423" i="13"/>
  <c r="V1517" i="12"/>
  <c r="B1518" i="12"/>
  <c r="U1517" i="12"/>
  <c r="E1517" i="12"/>
  <c r="F1517" i="12" s="1"/>
  <c r="N1517" i="12"/>
  <c r="O1517" i="12" s="1"/>
  <c r="P1517" i="12" s="1"/>
  <c r="J1517" i="12"/>
  <c r="Y1517" i="12"/>
  <c r="I1517" i="12"/>
  <c r="Q1517" i="12" l="1"/>
  <c r="R1517" i="12" s="1"/>
  <c r="E2422" i="13"/>
  <c r="N1518" i="12"/>
  <c r="O1518" i="12" s="1"/>
  <c r="P1518" i="12" s="1"/>
  <c r="J1518" i="12"/>
  <c r="Y1518" i="12"/>
  <c r="I1518" i="12"/>
  <c r="V1518" i="12"/>
  <c r="E1518" i="12"/>
  <c r="F1518" i="12" s="1"/>
  <c r="B1519" i="12"/>
  <c r="U1518" i="12"/>
  <c r="K1517" i="12"/>
  <c r="W1517" i="12"/>
  <c r="W1518" i="12" l="1"/>
  <c r="K1518" i="12"/>
  <c r="Q1518" i="12"/>
  <c r="R1518" i="12" s="1"/>
  <c r="E2421" i="13"/>
  <c r="N1519" i="12"/>
  <c r="O1519" i="12" s="1"/>
  <c r="P1519" i="12" s="1"/>
  <c r="Y1519" i="12"/>
  <c r="I1519" i="12"/>
  <c r="V1519" i="12"/>
  <c r="B1520" i="12"/>
  <c r="U1519" i="12"/>
  <c r="E1519" i="12"/>
  <c r="F1519" i="12" s="1"/>
  <c r="J1519" i="12"/>
  <c r="W1519" i="12" l="1"/>
  <c r="E2420" i="13"/>
  <c r="N1520" i="12"/>
  <c r="O1520" i="12" s="1"/>
  <c r="P1520" i="12" s="1"/>
  <c r="J1520" i="12"/>
  <c r="Y1520" i="12"/>
  <c r="I1520" i="12"/>
  <c r="V1520" i="12"/>
  <c r="B1521" i="12"/>
  <c r="U1520" i="12"/>
  <c r="E1520" i="12"/>
  <c r="F1520" i="12" s="1"/>
  <c r="K1519" i="12"/>
  <c r="Q1519" i="12"/>
  <c r="R1519" i="12" s="1"/>
  <c r="Q1520" i="12" l="1"/>
  <c r="R1520" i="12" s="1"/>
  <c r="K1520" i="12"/>
  <c r="W1520" i="12"/>
  <c r="E2419" i="13"/>
  <c r="J1521" i="12"/>
  <c r="Y1521" i="12"/>
  <c r="I1521" i="12"/>
  <c r="V1521" i="12"/>
  <c r="B1522" i="12"/>
  <c r="U1521" i="12"/>
  <c r="E1521" i="12"/>
  <c r="F1521" i="12" s="1"/>
  <c r="N1521" i="12"/>
  <c r="O1521" i="12" s="1"/>
  <c r="P1521" i="12" s="1"/>
  <c r="W1521" i="12" l="1"/>
  <c r="Q1521" i="12"/>
  <c r="R1521" i="12" s="1"/>
  <c r="E2418" i="13"/>
  <c r="V1522" i="12"/>
  <c r="B1523" i="12"/>
  <c r="U1522" i="12"/>
  <c r="E1522" i="12"/>
  <c r="F1522" i="12" s="1"/>
  <c r="N1522" i="12"/>
  <c r="O1522" i="12" s="1"/>
  <c r="P1522" i="12" s="1"/>
  <c r="J1522" i="12"/>
  <c r="Y1522" i="12"/>
  <c r="I1522" i="12"/>
  <c r="K1521" i="12"/>
  <c r="K1522" i="12" l="1"/>
  <c r="Q1522" i="12"/>
  <c r="R1522" i="12" s="1"/>
  <c r="W1522" i="12"/>
  <c r="E2417" i="13"/>
  <c r="B1524" i="12"/>
  <c r="U1523" i="12"/>
  <c r="E1523" i="12"/>
  <c r="F1523" i="12" s="1"/>
  <c r="J1523" i="12"/>
  <c r="Y1523" i="12"/>
  <c r="I1523" i="12"/>
  <c r="V1523" i="12"/>
  <c r="N1523" i="12"/>
  <c r="O1523" i="12" s="1"/>
  <c r="P1523" i="12" s="1"/>
  <c r="W1523" i="12" l="1"/>
  <c r="E2416" i="13"/>
  <c r="N1524" i="12"/>
  <c r="O1524" i="12" s="1"/>
  <c r="P1524" i="12" s="1"/>
  <c r="J1524" i="12"/>
  <c r="Y1524" i="12"/>
  <c r="I1524" i="12"/>
  <c r="V1524" i="12"/>
  <c r="B1525" i="12"/>
  <c r="U1524" i="12"/>
  <c r="E1524" i="12"/>
  <c r="F1524" i="12" s="1"/>
  <c r="K1523" i="12"/>
  <c r="Q1523" i="12"/>
  <c r="R1523" i="12" s="1"/>
  <c r="Q1524" i="12" l="1"/>
  <c r="R1524" i="12" s="1"/>
  <c r="K1524" i="12"/>
  <c r="W1524" i="12"/>
  <c r="E2415" i="13"/>
  <c r="N1525" i="12"/>
  <c r="O1525" i="12" s="1"/>
  <c r="P1525" i="12" s="1"/>
  <c r="J1525" i="12"/>
  <c r="Y1525" i="12"/>
  <c r="I1525" i="12"/>
  <c r="V1525" i="12"/>
  <c r="B1526" i="12"/>
  <c r="U1525" i="12"/>
  <c r="E1525" i="12"/>
  <c r="F1525" i="12" s="1"/>
  <c r="W1525" i="12" l="1"/>
  <c r="Q1525" i="12"/>
  <c r="R1525" i="12" s="1"/>
  <c r="E2414" i="13"/>
  <c r="J1526" i="12"/>
  <c r="Y1526" i="12"/>
  <c r="I1526" i="12"/>
  <c r="V1526" i="12"/>
  <c r="N1526" i="12"/>
  <c r="O1526" i="12" s="1"/>
  <c r="P1526" i="12" s="1"/>
  <c r="B1527" i="12"/>
  <c r="U1526" i="12"/>
  <c r="E1526" i="12"/>
  <c r="F1526" i="12" s="1"/>
  <c r="K1525" i="12"/>
  <c r="W1526" i="12" l="1"/>
  <c r="K1526" i="12"/>
  <c r="E2413" i="13"/>
  <c r="Y1527" i="12"/>
  <c r="I1527" i="12"/>
  <c r="V1527" i="12"/>
  <c r="B1528" i="12"/>
  <c r="U1527" i="12"/>
  <c r="E1527" i="12"/>
  <c r="F1527" i="12" s="1"/>
  <c r="N1527" i="12"/>
  <c r="O1527" i="12" s="1"/>
  <c r="P1527" i="12" s="1"/>
  <c r="J1527" i="12"/>
  <c r="Q1526" i="12"/>
  <c r="R1526" i="12" s="1"/>
  <c r="W1527" i="12" l="1"/>
  <c r="E2412" i="13"/>
  <c r="V1528" i="12"/>
  <c r="B1529" i="12"/>
  <c r="U1528" i="12"/>
  <c r="E1528" i="12"/>
  <c r="F1528" i="12" s="1"/>
  <c r="N1528" i="12"/>
  <c r="O1528" i="12" s="1"/>
  <c r="P1528" i="12" s="1"/>
  <c r="J1528" i="12"/>
  <c r="Y1528" i="12"/>
  <c r="I1528" i="12"/>
  <c r="K1527" i="12"/>
  <c r="Q1527" i="12"/>
  <c r="R1527" i="12" s="1"/>
  <c r="W1528" i="12" l="1"/>
  <c r="Q1528" i="12"/>
  <c r="R1528" i="12" s="1"/>
  <c r="E2411" i="13"/>
  <c r="N1529" i="12"/>
  <c r="O1529" i="12" s="1"/>
  <c r="P1529" i="12" s="1"/>
  <c r="J1529" i="12"/>
  <c r="Y1529" i="12"/>
  <c r="I1529" i="12"/>
  <c r="V1529" i="12"/>
  <c r="B1530" i="12"/>
  <c r="U1529" i="12"/>
  <c r="E1529" i="12"/>
  <c r="F1529" i="12" s="1"/>
  <c r="K1528" i="12"/>
  <c r="W1529" i="12" l="1"/>
  <c r="Q1529" i="12"/>
  <c r="R1529" i="12" s="1"/>
  <c r="E2410" i="13"/>
  <c r="N1530" i="12"/>
  <c r="O1530" i="12" s="1"/>
  <c r="P1530" i="12" s="1"/>
  <c r="J1530" i="12"/>
  <c r="Y1530" i="12"/>
  <c r="I1530" i="12"/>
  <c r="V1530" i="12"/>
  <c r="B1531" i="12"/>
  <c r="U1530" i="12"/>
  <c r="E1530" i="12"/>
  <c r="F1530" i="12" s="1"/>
  <c r="K1529" i="12"/>
  <c r="W1530" i="12" l="1"/>
  <c r="E2409" i="13"/>
  <c r="J1531" i="12"/>
  <c r="Y1531" i="12"/>
  <c r="I1531" i="12"/>
  <c r="V1531" i="12"/>
  <c r="B1532" i="12"/>
  <c r="U1531" i="12"/>
  <c r="E1531" i="12"/>
  <c r="F1531" i="12" s="1"/>
  <c r="N1531" i="12"/>
  <c r="O1531" i="12" s="1"/>
  <c r="P1531" i="12" s="1"/>
  <c r="Q1530" i="12"/>
  <c r="R1530" i="12" s="1"/>
  <c r="K1530" i="12"/>
  <c r="K1531" i="12" l="1"/>
  <c r="Q1531" i="12"/>
  <c r="R1531" i="12" s="1"/>
  <c r="W1531" i="12"/>
  <c r="E2408" i="13"/>
  <c r="J1532" i="12"/>
  <c r="Y1532" i="12"/>
  <c r="I1532" i="12"/>
  <c r="V1532" i="12"/>
  <c r="B1533" i="12"/>
  <c r="U1532" i="12"/>
  <c r="E1532" i="12"/>
  <c r="F1532" i="12" s="1"/>
  <c r="N1532" i="12"/>
  <c r="O1532" i="12" s="1"/>
  <c r="P1532" i="12" s="1"/>
  <c r="W1532" i="12" l="1"/>
  <c r="Q1532" i="12"/>
  <c r="R1532" i="12" s="1"/>
  <c r="E2407" i="13"/>
  <c r="V1533" i="12"/>
  <c r="B1534" i="12"/>
  <c r="U1533" i="12"/>
  <c r="E1533" i="12"/>
  <c r="F1533" i="12" s="1"/>
  <c r="N1533" i="12"/>
  <c r="O1533" i="12" s="1"/>
  <c r="P1533" i="12" s="1"/>
  <c r="J1533" i="12"/>
  <c r="Y1533" i="12"/>
  <c r="I1533" i="12"/>
  <c r="K1532" i="12"/>
  <c r="W1533" i="12" l="1"/>
  <c r="E2406" i="13"/>
  <c r="N1534" i="12"/>
  <c r="O1534" i="12" s="1"/>
  <c r="P1534" i="12" s="1"/>
  <c r="J1534" i="12"/>
  <c r="Y1534" i="12"/>
  <c r="I1534" i="12"/>
  <c r="V1534" i="12"/>
  <c r="B1535" i="12"/>
  <c r="U1534" i="12"/>
  <c r="E1534" i="12"/>
  <c r="F1534" i="12" s="1"/>
  <c r="K1533" i="12"/>
  <c r="Q1533" i="12"/>
  <c r="R1533" i="12" s="1"/>
  <c r="W1534" i="12" l="1"/>
  <c r="K1534" i="12"/>
  <c r="Q1534" i="12"/>
  <c r="R1534" i="12" s="1"/>
  <c r="E2405" i="13"/>
  <c r="N1535" i="12"/>
  <c r="O1535" i="12" s="1"/>
  <c r="P1535" i="12" s="1"/>
  <c r="J1535" i="12"/>
  <c r="Y1535" i="12"/>
  <c r="I1535" i="12"/>
  <c r="V1535" i="12"/>
  <c r="B1536" i="12"/>
  <c r="U1535" i="12"/>
  <c r="E1535" i="12"/>
  <c r="F1535" i="12" s="1"/>
  <c r="W1535" i="12" l="1"/>
  <c r="Q1535" i="12"/>
  <c r="R1535" i="12" s="1"/>
  <c r="E2404" i="13"/>
  <c r="N1536" i="12"/>
  <c r="O1536" i="12" s="1"/>
  <c r="P1536" i="12" s="1"/>
  <c r="J1536" i="12"/>
  <c r="Y1536" i="12"/>
  <c r="I1536" i="12"/>
  <c r="V1536" i="12"/>
  <c r="B1537" i="12"/>
  <c r="U1536" i="12"/>
  <c r="E1536" i="12"/>
  <c r="F1536" i="12" s="1"/>
  <c r="K1535" i="12"/>
  <c r="Q1536" i="12" l="1"/>
  <c r="R1536" i="12" s="1"/>
  <c r="K1536" i="12"/>
  <c r="W1536" i="12"/>
  <c r="E2403" i="13"/>
  <c r="J1537" i="12"/>
  <c r="Y1537" i="12"/>
  <c r="I1537" i="12"/>
  <c r="V1537" i="12"/>
  <c r="B1538" i="12"/>
  <c r="U1537" i="12"/>
  <c r="E1537" i="12"/>
  <c r="F1537" i="12" s="1"/>
  <c r="N1537" i="12"/>
  <c r="O1537" i="12" s="1"/>
  <c r="P1537" i="12" s="1"/>
  <c r="K1537" i="12" l="1"/>
  <c r="E2402" i="13"/>
  <c r="V1538" i="12"/>
  <c r="B1539" i="12"/>
  <c r="U1538" i="12"/>
  <c r="E1538" i="12"/>
  <c r="F1538" i="12" s="1"/>
  <c r="N1538" i="12"/>
  <c r="O1538" i="12" s="1"/>
  <c r="P1538" i="12" s="1"/>
  <c r="J1538" i="12"/>
  <c r="I1538" i="12"/>
  <c r="Y1538" i="12"/>
  <c r="Q1537" i="12"/>
  <c r="R1537" i="12" s="1"/>
  <c r="W1537" i="12"/>
  <c r="K1538" i="12" l="1"/>
  <c r="W1538" i="12"/>
  <c r="Q1538" i="12"/>
  <c r="R1538" i="12" s="1"/>
  <c r="E2401" i="13"/>
  <c r="B1540" i="12"/>
  <c r="U1539" i="12"/>
  <c r="E1539" i="12"/>
  <c r="F1539" i="12" s="1"/>
  <c r="N1539" i="12"/>
  <c r="O1539" i="12" s="1"/>
  <c r="P1539" i="12" s="1"/>
  <c r="J1539" i="12"/>
  <c r="Y1539" i="12"/>
  <c r="I1539" i="12"/>
  <c r="V1539" i="12"/>
  <c r="W1539" i="12" l="1"/>
  <c r="E2400" i="13"/>
  <c r="N1540" i="12"/>
  <c r="O1540" i="12" s="1"/>
  <c r="P1540" i="12" s="1"/>
  <c r="J1540" i="12"/>
  <c r="Y1540" i="12"/>
  <c r="I1540" i="12"/>
  <c r="V1540" i="12"/>
  <c r="B1541" i="12"/>
  <c r="U1540" i="12"/>
  <c r="E1540" i="12"/>
  <c r="F1540" i="12" s="1"/>
  <c r="K1539" i="12"/>
  <c r="Q1539" i="12"/>
  <c r="R1539" i="12" s="1"/>
  <c r="W1540" i="12" l="1"/>
  <c r="E2399" i="13"/>
  <c r="N1541" i="12"/>
  <c r="O1541" i="12" s="1"/>
  <c r="P1541" i="12" s="1"/>
  <c r="J1541" i="12"/>
  <c r="Y1541" i="12"/>
  <c r="I1541" i="12"/>
  <c r="V1541" i="12"/>
  <c r="B1542" i="12"/>
  <c r="U1541" i="12"/>
  <c r="E1541" i="12"/>
  <c r="F1541" i="12" s="1"/>
  <c r="K1540" i="12"/>
  <c r="Q1540" i="12"/>
  <c r="R1540" i="12" s="1"/>
  <c r="K1541" i="12" l="1"/>
  <c r="Q1541" i="12"/>
  <c r="R1541" i="12" s="1"/>
  <c r="W1541" i="12"/>
  <c r="E2398" i="13"/>
  <c r="J1542" i="12"/>
  <c r="Y1542" i="12"/>
  <c r="I1542" i="12"/>
  <c r="V1542" i="12"/>
  <c r="B1543" i="12"/>
  <c r="U1542" i="12"/>
  <c r="E1542" i="12"/>
  <c r="F1542" i="12" s="1"/>
  <c r="N1542" i="12"/>
  <c r="O1542" i="12" s="1"/>
  <c r="P1542" i="12" s="1"/>
  <c r="W1542" i="12" l="1"/>
  <c r="Q1542" i="12"/>
  <c r="R1542" i="12" s="1"/>
  <c r="E2397" i="13"/>
  <c r="Y1543" i="12"/>
  <c r="I1543" i="12"/>
  <c r="V1543" i="12"/>
  <c r="B1544" i="12"/>
  <c r="U1543" i="12"/>
  <c r="E1543" i="12"/>
  <c r="F1543" i="12" s="1"/>
  <c r="N1543" i="12"/>
  <c r="O1543" i="12" s="1"/>
  <c r="P1543" i="12" s="1"/>
  <c r="J1543" i="12"/>
  <c r="K1542" i="12"/>
  <c r="K1543" i="12" l="1"/>
  <c r="Q1543" i="12"/>
  <c r="R1543" i="12" s="1"/>
  <c r="W1543" i="12"/>
  <c r="E2396" i="13"/>
  <c r="V1544" i="12"/>
  <c r="B1545" i="12"/>
  <c r="U1544" i="12"/>
  <c r="E1544" i="12"/>
  <c r="F1544" i="12" s="1"/>
  <c r="N1544" i="12"/>
  <c r="O1544" i="12" s="1"/>
  <c r="P1544" i="12" s="1"/>
  <c r="J1544" i="12"/>
  <c r="Y1544" i="12"/>
  <c r="I1544" i="12"/>
  <c r="W1544" i="12" l="1"/>
  <c r="E2395" i="13"/>
  <c r="N1545" i="12"/>
  <c r="O1545" i="12" s="1"/>
  <c r="P1545" i="12" s="1"/>
  <c r="J1545" i="12"/>
  <c r="Y1545" i="12"/>
  <c r="I1545" i="12"/>
  <c r="V1545" i="12"/>
  <c r="B1546" i="12"/>
  <c r="U1545" i="12"/>
  <c r="E1545" i="12"/>
  <c r="F1545" i="12" s="1"/>
  <c r="K1544" i="12"/>
  <c r="Q1544" i="12"/>
  <c r="R1544" i="12" s="1"/>
  <c r="K1545" i="12" l="1"/>
  <c r="Q1545" i="12"/>
  <c r="R1545" i="12" s="1"/>
  <c r="W1545" i="12"/>
  <c r="E2394" i="13"/>
  <c r="N1546" i="12"/>
  <c r="O1546" i="12" s="1"/>
  <c r="P1546" i="12" s="1"/>
  <c r="J1546" i="12"/>
  <c r="Y1546" i="12"/>
  <c r="I1546" i="12"/>
  <c r="V1546" i="12"/>
  <c r="B1547" i="12"/>
  <c r="U1546" i="12"/>
  <c r="E1546" i="12"/>
  <c r="F1546" i="12" s="1"/>
  <c r="Q1546" i="12" l="1"/>
  <c r="R1546" i="12" s="1"/>
  <c r="W1546" i="12"/>
  <c r="K1546" i="12"/>
  <c r="E2393" i="13"/>
  <c r="J1547" i="12"/>
  <c r="Y1547" i="12"/>
  <c r="I1547" i="12"/>
  <c r="V1547" i="12"/>
  <c r="B1548" i="12"/>
  <c r="U1547" i="12"/>
  <c r="E1547" i="12"/>
  <c r="F1547" i="12" s="1"/>
  <c r="N1547" i="12"/>
  <c r="O1547" i="12" s="1"/>
  <c r="P1547" i="12" s="1"/>
  <c r="W1547" i="12" l="1"/>
  <c r="Q1547" i="12"/>
  <c r="R1547" i="12" s="1"/>
  <c r="E2392" i="13"/>
  <c r="J1548" i="12"/>
  <c r="Y1548" i="12"/>
  <c r="I1548" i="12"/>
  <c r="V1548" i="12"/>
  <c r="B1549" i="12"/>
  <c r="U1548" i="12"/>
  <c r="E1548" i="12"/>
  <c r="F1548" i="12" s="1"/>
  <c r="N1548" i="12"/>
  <c r="O1548" i="12" s="1"/>
  <c r="P1548" i="12" s="1"/>
  <c r="K1547" i="12"/>
  <c r="Q1548" i="12" l="1"/>
  <c r="R1548" i="12" s="1"/>
  <c r="W1548" i="12"/>
  <c r="E2391" i="13"/>
  <c r="V1549" i="12"/>
  <c r="B1550" i="12"/>
  <c r="U1549" i="12"/>
  <c r="E1549" i="12"/>
  <c r="F1549" i="12" s="1"/>
  <c r="N1549" i="12"/>
  <c r="O1549" i="12" s="1"/>
  <c r="P1549" i="12" s="1"/>
  <c r="J1549" i="12"/>
  <c r="Y1549" i="12"/>
  <c r="I1549" i="12"/>
  <c r="K1548" i="12"/>
  <c r="W1549" i="12" l="1"/>
  <c r="Q1549" i="12"/>
  <c r="R1549" i="12" s="1"/>
  <c r="E2390" i="13"/>
  <c r="N1550" i="12"/>
  <c r="O1550" i="12" s="1"/>
  <c r="P1550" i="12" s="1"/>
  <c r="J1550" i="12"/>
  <c r="Y1550" i="12"/>
  <c r="I1550" i="12"/>
  <c r="V1550" i="12"/>
  <c r="B1551" i="12"/>
  <c r="U1550" i="12"/>
  <c r="E1550" i="12"/>
  <c r="F1550" i="12" s="1"/>
  <c r="K1549" i="12"/>
  <c r="W1550" i="12" l="1"/>
  <c r="Q1550" i="12"/>
  <c r="R1550" i="12" s="1"/>
  <c r="E2389" i="13"/>
  <c r="N1551" i="12"/>
  <c r="O1551" i="12" s="1"/>
  <c r="P1551" i="12" s="1"/>
  <c r="J1551" i="12"/>
  <c r="Y1551" i="12"/>
  <c r="I1551" i="12"/>
  <c r="V1551" i="12"/>
  <c r="B1552" i="12"/>
  <c r="U1551" i="12"/>
  <c r="E1551" i="12"/>
  <c r="F1551" i="12" s="1"/>
  <c r="K1550" i="12"/>
  <c r="K1551" i="12" l="1"/>
  <c r="W1551" i="12"/>
  <c r="Q1551" i="12"/>
  <c r="R1551" i="12" s="1"/>
  <c r="E2388" i="13"/>
  <c r="N1552" i="12"/>
  <c r="O1552" i="12" s="1"/>
  <c r="P1552" i="12" s="1"/>
  <c r="J1552" i="12"/>
  <c r="Y1552" i="12"/>
  <c r="I1552" i="12"/>
  <c r="V1552" i="12"/>
  <c r="B1553" i="12"/>
  <c r="U1552" i="12"/>
  <c r="E1552" i="12"/>
  <c r="F1552" i="12" s="1"/>
  <c r="K1552" i="12" l="1"/>
  <c r="Q1552" i="12"/>
  <c r="R1552" i="12" s="1"/>
  <c r="W1552" i="12"/>
  <c r="E2387" i="13"/>
  <c r="J1553" i="12"/>
  <c r="Y1553" i="12"/>
  <c r="I1553" i="12"/>
  <c r="V1553" i="12"/>
  <c r="B1554" i="12"/>
  <c r="U1553" i="12"/>
  <c r="E1553" i="12"/>
  <c r="F1553" i="12" s="1"/>
  <c r="N1553" i="12"/>
  <c r="O1553" i="12" s="1"/>
  <c r="P1553" i="12" s="1"/>
  <c r="Q1553" i="12" l="1"/>
  <c r="R1553" i="12" s="1"/>
  <c r="K1553" i="12"/>
  <c r="W1553" i="12"/>
  <c r="E2386" i="13"/>
  <c r="V1554" i="12"/>
  <c r="B1555" i="12"/>
  <c r="U1554" i="12"/>
  <c r="E1554" i="12"/>
  <c r="F1554" i="12" s="1"/>
  <c r="N1554" i="12"/>
  <c r="O1554" i="12" s="1"/>
  <c r="P1554" i="12" s="1"/>
  <c r="J1554" i="12"/>
  <c r="Y1554" i="12"/>
  <c r="I1554" i="12"/>
  <c r="K1554" i="12" l="1"/>
  <c r="Q1554" i="12"/>
  <c r="R1554" i="12" s="1"/>
  <c r="W1554" i="12"/>
  <c r="E2385" i="13"/>
  <c r="B1556" i="12"/>
  <c r="U1555" i="12"/>
  <c r="E1555" i="12"/>
  <c r="F1555" i="12" s="1"/>
  <c r="N1555" i="12"/>
  <c r="O1555" i="12" s="1"/>
  <c r="P1555" i="12" s="1"/>
  <c r="J1555" i="12"/>
  <c r="Y1555" i="12"/>
  <c r="I1555" i="12"/>
  <c r="V1555" i="12"/>
  <c r="K1555" i="12" l="1"/>
  <c r="E2384" i="13"/>
  <c r="N1556" i="12"/>
  <c r="O1556" i="12" s="1"/>
  <c r="P1556" i="12" s="1"/>
  <c r="J1556" i="12"/>
  <c r="Y1556" i="12"/>
  <c r="I1556" i="12"/>
  <c r="V1556" i="12"/>
  <c r="B1557" i="12"/>
  <c r="U1556" i="12"/>
  <c r="E1556" i="12"/>
  <c r="F1556" i="12" s="1"/>
  <c r="Q1555" i="12"/>
  <c r="R1555" i="12" s="1"/>
  <c r="W1555" i="12"/>
  <c r="Q1556" i="12" l="1"/>
  <c r="R1556" i="12" s="1"/>
  <c r="K1556" i="12"/>
  <c r="E2383" i="13"/>
  <c r="N1557" i="12"/>
  <c r="O1557" i="12" s="1"/>
  <c r="P1557" i="12" s="1"/>
  <c r="J1557" i="12"/>
  <c r="Y1557" i="12"/>
  <c r="I1557" i="12"/>
  <c r="V1557" i="12"/>
  <c r="B1558" i="12"/>
  <c r="U1557" i="12"/>
  <c r="E1557" i="12"/>
  <c r="F1557" i="12" s="1"/>
  <c r="W1556" i="12"/>
  <c r="Q1557" i="12" l="1"/>
  <c r="R1557" i="12" s="1"/>
  <c r="E2382" i="13"/>
  <c r="J1558" i="12"/>
  <c r="Y1558" i="12"/>
  <c r="I1558" i="12"/>
  <c r="V1558" i="12"/>
  <c r="B1559" i="12"/>
  <c r="U1558" i="12"/>
  <c r="E1558" i="12"/>
  <c r="F1558" i="12" s="1"/>
  <c r="N1558" i="12"/>
  <c r="O1558" i="12" s="1"/>
  <c r="P1558" i="12" s="1"/>
  <c r="K1557" i="12"/>
  <c r="W1557" i="12"/>
  <c r="W1558" i="12" l="1"/>
  <c r="E2381" i="13"/>
  <c r="Y1559" i="12"/>
  <c r="I1559" i="12"/>
  <c r="V1559" i="12"/>
  <c r="B1560" i="12"/>
  <c r="U1559" i="12"/>
  <c r="E1559" i="12"/>
  <c r="F1559" i="12" s="1"/>
  <c r="N1559" i="12"/>
  <c r="O1559" i="12" s="1"/>
  <c r="P1559" i="12" s="1"/>
  <c r="J1559" i="12"/>
  <c r="K1558" i="12"/>
  <c r="Q1558" i="12"/>
  <c r="R1558" i="12" s="1"/>
  <c r="W1559" i="12" l="1"/>
  <c r="E2380" i="13"/>
  <c r="V1560" i="12"/>
  <c r="B1561" i="12"/>
  <c r="U1560" i="12"/>
  <c r="E1560" i="12"/>
  <c r="F1560" i="12" s="1"/>
  <c r="N1560" i="12"/>
  <c r="O1560" i="12" s="1"/>
  <c r="P1560" i="12" s="1"/>
  <c r="J1560" i="12"/>
  <c r="Y1560" i="12"/>
  <c r="I1560" i="12"/>
  <c r="K1559" i="12"/>
  <c r="Q1559" i="12"/>
  <c r="R1559" i="12" s="1"/>
  <c r="W1560" i="12" l="1"/>
  <c r="Q1560" i="12"/>
  <c r="R1560" i="12" s="1"/>
  <c r="E2379" i="13"/>
  <c r="N1561" i="12"/>
  <c r="O1561" i="12" s="1"/>
  <c r="P1561" i="12" s="1"/>
  <c r="J1561" i="12"/>
  <c r="Y1561" i="12"/>
  <c r="I1561" i="12"/>
  <c r="V1561" i="12"/>
  <c r="B1562" i="12"/>
  <c r="U1561" i="12"/>
  <c r="E1561" i="12"/>
  <c r="F1561" i="12" s="1"/>
  <c r="K1560" i="12"/>
  <c r="W1561" i="12" l="1"/>
  <c r="Q1561" i="12"/>
  <c r="R1561" i="12" s="1"/>
  <c r="E2378" i="13"/>
  <c r="N1562" i="12"/>
  <c r="O1562" i="12" s="1"/>
  <c r="P1562" i="12" s="1"/>
  <c r="J1562" i="12"/>
  <c r="Y1562" i="12"/>
  <c r="I1562" i="12"/>
  <c r="V1562" i="12"/>
  <c r="B1563" i="12"/>
  <c r="U1562" i="12"/>
  <c r="E1562" i="12"/>
  <c r="F1562" i="12" s="1"/>
  <c r="K1561" i="12"/>
  <c r="W1562" i="12" l="1"/>
  <c r="K1562" i="12"/>
  <c r="Q1562" i="12"/>
  <c r="R1562" i="12" s="1"/>
  <c r="E2377" i="13"/>
  <c r="J1563" i="12"/>
  <c r="Y1563" i="12"/>
  <c r="I1563" i="12"/>
  <c r="V1563" i="12"/>
  <c r="B1564" i="12"/>
  <c r="U1563" i="12"/>
  <c r="E1563" i="12"/>
  <c r="F1563" i="12" s="1"/>
  <c r="N1563" i="12"/>
  <c r="O1563" i="12" s="1"/>
  <c r="P1563" i="12" s="1"/>
  <c r="W1563" i="12" l="1"/>
  <c r="Q1563" i="12"/>
  <c r="R1563" i="12" s="1"/>
  <c r="E2376" i="13"/>
  <c r="J1564" i="12"/>
  <c r="Y1564" i="12"/>
  <c r="I1564" i="12"/>
  <c r="V1564" i="12"/>
  <c r="B1565" i="12"/>
  <c r="U1564" i="12"/>
  <c r="E1564" i="12"/>
  <c r="F1564" i="12" s="1"/>
  <c r="N1564" i="12"/>
  <c r="O1564" i="12" s="1"/>
  <c r="P1564" i="12" s="1"/>
  <c r="K1563" i="12"/>
  <c r="W1564" i="12" l="1"/>
  <c r="K1564" i="12"/>
  <c r="Q1564" i="12"/>
  <c r="R1564" i="12" s="1"/>
  <c r="E2375" i="13"/>
  <c r="V1565" i="12"/>
  <c r="B1566" i="12"/>
  <c r="U1565" i="12"/>
  <c r="E1565" i="12"/>
  <c r="F1565" i="12" s="1"/>
  <c r="N1565" i="12"/>
  <c r="O1565" i="12" s="1"/>
  <c r="P1565" i="12" s="1"/>
  <c r="J1565" i="12"/>
  <c r="Y1565" i="12"/>
  <c r="I1565" i="12"/>
  <c r="W1565" i="12" l="1"/>
  <c r="K1565" i="12"/>
  <c r="Q1565" i="12"/>
  <c r="R1565" i="12" s="1"/>
  <c r="E2374" i="13"/>
  <c r="N1566" i="12"/>
  <c r="O1566" i="12" s="1"/>
  <c r="P1566" i="12" s="1"/>
  <c r="J1566" i="12"/>
  <c r="Y1566" i="12"/>
  <c r="I1566" i="12"/>
  <c r="V1566" i="12"/>
  <c r="B1567" i="12"/>
  <c r="U1566" i="12"/>
  <c r="E1566" i="12"/>
  <c r="F1566" i="12" s="1"/>
  <c r="W1566" i="12" l="1"/>
  <c r="E2373" i="13"/>
  <c r="N1567" i="12"/>
  <c r="O1567" i="12" s="1"/>
  <c r="P1567" i="12" s="1"/>
  <c r="J1567" i="12"/>
  <c r="Y1567" i="12"/>
  <c r="I1567" i="12"/>
  <c r="V1567" i="12"/>
  <c r="B1568" i="12"/>
  <c r="U1567" i="12"/>
  <c r="E1567" i="12"/>
  <c r="F1567" i="12" s="1"/>
  <c r="K1566" i="12"/>
  <c r="Q1566" i="12"/>
  <c r="R1566" i="12" s="1"/>
  <c r="K1567" i="12" l="1"/>
  <c r="Q1567" i="12"/>
  <c r="R1567" i="12" s="1"/>
  <c r="W1567" i="12"/>
  <c r="E2372" i="13"/>
  <c r="N1568" i="12"/>
  <c r="O1568" i="12" s="1"/>
  <c r="P1568" i="12" s="1"/>
  <c r="J1568" i="12"/>
  <c r="Y1568" i="12"/>
  <c r="I1568" i="12"/>
  <c r="V1568" i="12"/>
  <c r="B1569" i="12"/>
  <c r="U1568" i="12"/>
  <c r="E1568" i="12"/>
  <c r="F1568" i="12" s="1"/>
  <c r="Q1568" i="12" l="1"/>
  <c r="R1568" i="12" s="1"/>
  <c r="W1568" i="12"/>
  <c r="E2371" i="13"/>
  <c r="J1569" i="12"/>
  <c r="Y1569" i="12"/>
  <c r="I1569" i="12"/>
  <c r="V1569" i="12"/>
  <c r="B1570" i="12"/>
  <c r="U1569" i="12"/>
  <c r="E1569" i="12"/>
  <c r="F1569" i="12" s="1"/>
  <c r="N1569" i="12"/>
  <c r="O1569" i="12" s="1"/>
  <c r="P1569" i="12" s="1"/>
  <c r="K1568" i="12"/>
  <c r="Q1569" i="12" l="1"/>
  <c r="R1569" i="12" s="1"/>
  <c r="W1569" i="12"/>
  <c r="E2370" i="13"/>
  <c r="V1570" i="12"/>
  <c r="B1571" i="12"/>
  <c r="U1570" i="12"/>
  <c r="E1570" i="12"/>
  <c r="F1570" i="12" s="1"/>
  <c r="N1570" i="12"/>
  <c r="O1570" i="12" s="1"/>
  <c r="P1570" i="12" s="1"/>
  <c r="J1570" i="12"/>
  <c r="Y1570" i="12"/>
  <c r="I1570" i="12"/>
  <c r="K1569" i="12"/>
  <c r="W1570" i="12" l="1"/>
  <c r="E2369" i="13"/>
  <c r="B1572" i="12"/>
  <c r="U1571" i="12"/>
  <c r="E1571" i="12"/>
  <c r="F1571" i="12" s="1"/>
  <c r="N1571" i="12"/>
  <c r="O1571" i="12" s="1"/>
  <c r="P1571" i="12" s="1"/>
  <c r="J1571" i="12"/>
  <c r="Y1571" i="12"/>
  <c r="I1571" i="12"/>
  <c r="V1571" i="12"/>
  <c r="K1570" i="12"/>
  <c r="Q1570" i="12"/>
  <c r="R1570" i="12" s="1"/>
  <c r="Q1571" i="12" l="1"/>
  <c r="R1571" i="12" s="1"/>
  <c r="W1571" i="12"/>
  <c r="E2368" i="13"/>
  <c r="N1572" i="12"/>
  <c r="O1572" i="12" s="1"/>
  <c r="P1572" i="12" s="1"/>
  <c r="J1572" i="12"/>
  <c r="Y1572" i="12"/>
  <c r="I1572" i="12"/>
  <c r="V1572" i="12"/>
  <c r="B1573" i="12"/>
  <c r="U1572" i="12"/>
  <c r="E1572" i="12"/>
  <c r="F1572" i="12" s="1"/>
  <c r="K1571" i="12"/>
  <c r="W1572" i="12" l="1"/>
  <c r="Q1572" i="12"/>
  <c r="R1572" i="12" s="1"/>
  <c r="E2367" i="13"/>
  <c r="N1573" i="12"/>
  <c r="O1573" i="12" s="1"/>
  <c r="P1573" i="12" s="1"/>
  <c r="J1573" i="12"/>
  <c r="Y1573" i="12"/>
  <c r="I1573" i="12"/>
  <c r="V1573" i="12"/>
  <c r="B1574" i="12"/>
  <c r="U1573" i="12"/>
  <c r="E1573" i="12"/>
  <c r="F1573" i="12" s="1"/>
  <c r="K1572" i="12"/>
  <c r="Q1573" i="12" l="1"/>
  <c r="R1573" i="12" s="1"/>
  <c r="W1573" i="12"/>
  <c r="E2366" i="13"/>
  <c r="J1574" i="12"/>
  <c r="Y1574" i="12"/>
  <c r="I1574" i="12"/>
  <c r="V1574" i="12"/>
  <c r="B1575" i="12"/>
  <c r="U1574" i="12"/>
  <c r="E1574" i="12"/>
  <c r="F1574" i="12" s="1"/>
  <c r="N1574" i="12"/>
  <c r="O1574" i="12" s="1"/>
  <c r="P1574" i="12" s="1"/>
  <c r="K1573" i="12"/>
  <c r="K1574" i="12" l="1"/>
  <c r="Q1574" i="12"/>
  <c r="R1574" i="12" s="1"/>
  <c r="W1574" i="12"/>
  <c r="E2365" i="13"/>
  <c r="Y1575" i="12"/>
  <c r="I1575" i="12"/>
  <c r="V1575" i="12"/>
  <c r="B1576" i="12"/>
  <c r="U1575" i="12"/>
  <c r="E1575" i="12"/>
  <c r="F1575" i="12" s="1"/>
  <c r="N1575" i="12"/>
  <c r="O1575" i="12" s="1"/>
  <c r="P1575" i="12" s="1"/>
  <c r="J1575" i="12"/>
  <c r="Q1575" i="12" l="1"/>
  <c r="R1575" i="12" s="1"/>
  <c r="W1575" i="12"/>
  <c r="E2364" i="13"/>
  <c r="V1576" i="12"/>
  <c r="B1577" i="12"/>
  <c r="U1576" i="12"/>
  <c r="E1576" i="12"/>
  <c r="F1576" i="12" s="1"/>
  <c r="N1576" i="12"/>
  <c r="O1576" i="12" s="1"/>
  <c r="P1576" i="12" s="1"/>
  <c r="J1576" i="12"/>
  <c r="Y1576" i="12"/>
  <c r="I1576" i="12"/>
  <c r="K1575" i="12"/>
  <c r="W1576" i="12" l="1"/>
  <c r="E2363" i="13"/>
  <c r="N1577" i="12"/>
  <c r="O1577" i="12" s="1"/>
  <c r="P1577" i="12" s="1"/>
  <c r="J1577" i="12"/>
  <c r="Y1577" i="12"/>
  <c r="I1577" i="12"/>
  <c r="V1577" i="12"/>
  <c r="B1578" i="12"/>
  <c r="U1577" i="12"/>
  <c r="E1577" i="12"/>
  <c r="F1577" i="12" s="1"/>
  <c r="K1576" i="12"/>
  <c r="Q1576" i="12"/>
  <c r="R1576" i="12" s="1"/>
  <c r="W1577" i="12" l="1"/>
  <c r="Q1577" i="12"/>
  <c r="R1577" i="12" s="1"/>
  <c r="E2362" i="13"/>
  <c r="N1578" i="12"/>
  <c r="O1578" i="12" s="1"/>
  <c r="P1578" i="12" s="1"/>
  <c r="J1578" i="12"/>
  <c r="Y1578" i="12"/>
  <c r="I1578" i="12"/>
  <c r="V1578" i="12"/>
  <c r="B1579" i="12"/>
  <c r="U1578" i="12"/>
  <c r="E1578" i="12"/>
  <c r="F1578" i="12" s="1"/>
  <c r="K1577" i="12"/>
  <c r="Q1578" i="12" l="1"/>
  <c r="R1578" i="12" s="1"/>
  <c r="W1578" i="12"/>
  <c r="E2361" i="13"/>
  <c r="J1579" i="12"/>
  <c r="Y1579" i="12"/>
  <c r="I1579" i="12"/>
  <c r="V1579" i="12"/>
  <c r="B1580" i="12"/>
  <c r="U1579" i="12"/>
  <c r="E1579" i="12"/>
  <c r="F1579" i="12" s="1"/>
  <c r="N1579" i="12"/>
  <c r="O1579" i="12" s="1"/>
  <c r="P1579" i="12" s="1"/>
  <c r="K1578" i="12"/>
  <c r="Q1579" i="12" l="1"/>
  <c r="R1579" i="12" s="1"/>
  <c r="K1579" i="12"/>
  <c r="W1579" i="12"/>
  <c r="E2360" i="13"/>
  <c r="J1580" i="12"/>
  <c r="Y1580" i="12"/>
  <c r="I1580" i="12"/>
  <c r="V1580" i="12"/>
  <c r="B1581" i="12"/>
  <c r="U1580" i="12"/>
  <c r="E1580" i="12"/>
  <c r="F1580" i="12" s="1"/>
  <c r="N1580" i="12"/>
  <c r="O1580" i="12" s="1"/>
  <c r="P1580" i="12" s="1"/>
  <c r="W1580" i="12" l="1"/>
  <c r="Q1580" i="12"/>
  <c r="R1580" i="12" s="1"/>
  <c r="E2359" i="13"/>
  <c r="V1581" i="12"/>
  <c r="B1582" i="12"/>
  <c r="U1581" i="12"/>
  <c r="E1581" i="12"/>
  <c r="F1581" i="12" s="1"/>
  <c r="N1581" i="12"/>
  <c r="O1581" i="12" s="1"/>
  <c r="P1581" i="12" s="1"/>
  <c r="J1581" i="12"/>
  <c r="Y1581" i="12"/>
  <c r="I1581" i="12"/>
  <c r="K1580" i="12"/>
  <c r="W1581" i="12" l="1"/>
  <c r="K1581" i="12"/>
  <c r="E2358" i="13"/>
  <c r="N1582" i="12"/>
  <c r="O1582" i="12" s="1"/>
  <c r="P1582" i="12" s="1"/>
  <c r="J1582" i="12"/>
  <c r="Y1582" i="12"/>
  <c r="I1582" i="12"/>
  <c r="V1582" i="12"/>
  <c r="E1582" i="12"/>
  <c r="F1582" i="12" s="1"/>
  <c r="B1583" i="12"/>
  <c r="U1582" i="12"/>
  <c r="Q1581" i="12"/>
  <c r="R1581" i="12" s="1"/>
  <c r="W1582" i="12" l="1"/>
  <c r="E2357" i="13"/>
  <c r="N1583" i="12"/>
  <c r="O1583" i="12" s="1"/>
  <c r="P1583" i="12" s="1"/>
  <c r="J1583" i="12"/>
  <c r="Y1583" i="12"/>
  <c r="I1583" i="12"/>
  <c r="V1583" i="12"/>
  <c r="B1584" i="12"/>
  <c r="U1583" i="12"/>
  <c r="E1583" i="12"/>
  <c r="F1583" i="12" s="1"/>
  <c r="K1582" i="12"/>
  <c r="Q1582" i="12"/>
  <c r="R1582" i="12" s="1"/>
  <c r="W1583" i="12" l="1"/>
  <c r="Q1583" i="12"/>
  <c r="R1583" i="12" s="1"/>
  <c r="K1583" i="12"/>
  <c r="E2356" i="13"/>
  <c r="N1584" i="12"/>
  <c r="O1584" i="12" s="1"/>
  <c r="P1584" i="12" s="1"/>
  <c r="J1584" i="12"/>
  <c r="Y1584" i="12"/>
  <c r="I1584" i="12"/>
  <c r="V1584" i="12"/>
  <c r="B1585" i="12"/>
  <c r="U1584" i="12"/>
  <c r="E1584" i="12"/>
  <c r="F1584" i="12" s="1"/>
  <c r="K1584" i="12" l="1"/>
  <c r="W1584" i="12"/>
  <c r="Q1584" i="12"/>
  <c r="R1584" i="12" s="1"/>
  <c r="E2355" i="13"/>
  <c r="J1585" i="12"/>
  <c r="Y1585" i="12"/>
  <c r="I1585" i="12"/>
  <c r="V1585" i="12"/>
  <c r="B1586" i="12"/>
  <c r="U1585" i="12"/>
  <c r="E1585" i="12"/>
  <c r="F1585" i="12" s="1"/>
  <c r="N1585" i="12"/>
  <c r="O1585" i="12" s="1"/>
  <c r="P1585" i="12" s="1"/>
  <c r="W1585" i="12" l="1"/>
  <c r="E2354" i="13"/>
  <c r="V1586" i="12"/>
  <c r="B1587" i="12"/>
  <c r="U1586" i="12"/>
  <c r="E1586" i="12"/>
  <c r="F1586" i="12" s="1"/>
  <c r="N1586" i="12"/>
  <c r="O1586" i="12" s="1"/>
  <c r="P1586" i="12" s="1"/>
  <c r="J1586" i="12"/>
  <c r="Y1586" i="12"/>
  <c r="I1586" i="12"/>
  <c r="K1585" i="12"/>
  <c r="Q1585" i="12"/>
  <c r="R1585" i="12" s="1"/>
  <c r="K1586" i="12" l="1"/>
  <c r="W1586" i="12"/>
  <c r="Q1586" i="12"/>
  <c r="R1586" i="12" s="1"/>
  <c r="E2353" i="13"/>
  <c r="B1588" i="12"/>
  <c r="U1587" i="12"/>
  <c r="E1587" i="12"/>
  <c r="F1587" i="12" s="1"/>
  <c r="N1587" i="12"/>
  <c r="O1587" i="12" s="1"/>
  <c r="P1587" i="12" s="1"/>
  <c r="J1587" i="12"/>
  <c r="Y1587" i="12"/>
  <c r="I1587" i="12"/>
  <c r="V1587" i="12"/>
  <c r="Q1587" i="12" l="1"/>
  <c r="R1587" i="12" s="1"/>
  <c r="W1587" i="12"/>
  <c r="E2352" i="13"/>
  <c r="N1588" i="12"/>
  <c r="O1588" i="12" s="1"/>
  <c r="P1588" i="12" s="1"/>
  <c r="J1588" i="12"/>
  <c r="Y1588" i="12"/>
  <c r="I1588" i="12"/>
  <c r="V1588" i="12"/>
  <c r="B1589" i="12"/>
  <c r="U1588" i="12"/>
  <c r="E1588" i="12"/>
  <c r="F1588" i="12" s="1"/>
  <c r="K1587" i="12"/>
  <c r="W1588" i="12" l="1"/>
  <c r="K1588" i="12"/>
  <c r="Q1588" i="12"/>
  <c r="R1588" i="12" s="1"/>
  <c r="E2351" i="13"/>
  <c r="N1589" i="12"/>
  <c r="O1589" i="12" s="1"/>
  <c r="P1589" i="12" s="1"/>
  <c r="J1589" i="12"/>
  <c r="Y1589" i="12"/>
  <c r="I1589" i="12"/>
  <c r="V1589" i="12"/>
  <c r="B1590" i="12"/>
  <c r="U1589" i="12"/>
  <c r="E1589" i="12"/>
  <c r="F1589" i="12" s="1"/>
  <c r="W1589" i="12" l="1"/>
  <c r="Q1589" i="12"/>
  <c r="R1589" i="12" s="1"/>
  <c r="E2350" i="13"/>
  <c r="J1590" i="12"/>
  <c r="Y1590" i="12"/>
  <c r="I1590" i="12"/>
  <c r="V1590" i="12"/>
  <c r="B1591" i="12"/>
  <c r="U1590" i="12"/>
  <c r="E1590" i="12"/>
  <c r="F1590" i="12" s="1"/>
  <c r="N1590" i="12"/>
  <c r="O1590" i="12" s="1"/>
  <c r="P1590" i="12" s="1"/>
  <c r="K1589" i="12"/>
  <c r="W1590" i="12" l="1"/>
  <c r="K1590" i="12"/>
  <c r="E2349" i="13"/>
  <c r="Y1591" i="12"/>
  <c r="I1591" i="12"/>
  <c r="V1591" i="12"/>
  <c r="B1592" i="12"/>
  <c r="U1591" i="12"/>
  <c r="E1591" i="12"/>
  <c r="F1591" i="12" s="1"/>
  <c r="N1591" i="12"/>
  <c r="O1591" i="12" s="1"/>
  <c r="P1591" i="12" s="1"/>
  <c r="J1591" i="12"/>
  <c r="Q1590" i="12"/>
  <c r="R1590" i="12" s="1"/>
  <c r="W1591" i="12" l="1"/>
  <c r="E2348" i="13"/>
  <c r="V1592" i="12"/>
  <c r="B1593" i="12"/>
  <c r="U1592" i="12"/>
  <c r="E1592" i="12"/>
  <c r="F1592" i="12" s="1"/>
  <c r="N1592" i="12"/>
  <c r="O1592" i="12" s="1"/>
  <c r="P1592" i="12" s="1"/>
  <c r="J1592" i="12"/>
  <c r="Y1592" i="12"/>
  <c r="I1592" i="12"/>
  <c r="K1591" i="12"/>
  <c r="Q1591" i="12"/>
  <c r="R1591" i="12" s="1"/>
  <c r="W1592" i="12" l="1"/>
  <c r="Q1592" i="12"/>
  <c r="R1592" i="12" s="1"/>
  <c r="E2347" i="13"/>
  <c r="N1593" i="12"/>
  <c r="O1593" i="12" s="1"/>
  <c r="P1593" i="12" s="1"/>
  <c r="J1593" i="12"/>
  <c r="Y1593" i="12"/>
  <c r="I1593" i="12"/>
  <c r="V1593" i="12"/>
  <c r="B1594" i="12"/>
  <c r="U1593" i="12"/>
  <c r="E1593" i="12"/>
  <c r="F1593" i="12" s="1"/>
  <c r="K1592" i="12"/>
  <c r="W1593" i="12" l="1"/>
  <c r="Q1593" i="12"/>
  <c r="R1593" i="12" s="1"/>
  <c r="E2346" i="13"/>
  <c r="N1594" i="12"/>
  <c r="O1594" i="12" s="1"/>
  <c r="P1594" i="12" s="1"/>
  <c r="J1594" i="12"/>
  <c r="Y1594" i="12"/>
  <c r="I1594" i="12"/>
  <c r="V1594" i="12"/>
  <c r="B1595" i="12"/>
  <c r="U1594" i="12"/>
  <c r="E1594" i="12"/>
  <c r="F1594" i="12" s="1"/>
  <c r="K1593" i="12"/>
  <c r="W1594" i="12" l="1"/>
  <c r="K1594" i="12"/>
  <c r="Q1594" i="12"/>
  <c r="R1594" i="12" s="1"/>
  <c r="E2345" i="13"/>
  <c r="J1595" i="12"/>
  <c r="Y1595" i="12"/>
  <c r="I1595" i="12"/>
  <c r="V1595" i="12"/>
  <c r="B1596" i="12"/>
  <c r="U1595" i="12"/>
  <c r="E1595" i="12"/>
  <c r="F1595" i="12" s="1"/>
  <c r="N1595" i="12"/>
  <c r="O1595" i="12" s="1"/>
  <c r="P1595" i="12" s="1"/>
  <c r="W1595" i="12" l="1"/>
  <c r="K1595" i="12"/>
  <c r="Q1595" i="12"/>
  <c r="R1595" i="12" s="1"/>
  <c r="E2344" i="13"/>
  <c r="J1596" i="12"/>
  <c r="Y1596" i="12"/>
  <c r="I1596" i="12"/>
  <c r="V1596" i="12"/>
  <c r="B1597" i="12"/>
  <c r="U1596" i="12"/>
  <c r="E1596" i="12"/>
  <c r="F1596" i="12" s="1"/>
  <c r="N1596" i="12"/>
  <c r="O1596" i="12" s="1"/>
  <c r="P1596" i="12" s="1"/>
  <c r="W1596" i="12" l="1"/>
  <c r="Q1596" i="12"/>
  <c r="R1596" i="12" s="1"/>
  <c r="E2343" i="13"/>
  <c r="V1597" i="12"/>
  <c r="B1598" i="12"/>
  <c r="U1597" i="12"/>
  <c r="E1597" i="12"/>
  <c r="F1597" i="12" s="1"/>
  <c r="N1597" i="12"/>
  <c r="O1597" i="12" s="1"/>
  <c r="P1597" i="12" s="1"/>
  <c r="J1597" i="12"/>
  <c r="Y1597" i="12"/>
  <c r="I1597" i="12"/>
  <c r="K1596" i="12"/>
  <c r="W1597" i="12" l="1"/>
  <c r="Q1597" i="12"/>
  <c r="R1597" i="12" s="1"/>
  <c r="E2342" i="13"/>
  <c r="N1598" i="12"/>
  <c r="O1598" i="12" s="1"/>
  <c r="P1598" i="12" s="1"/>
  <c r="J1598" i="12"/>
  <c r="Y1598" i="12"/>
  <c r="I1598" i="12"/>
  <c r="V1598" i="12"/>
  <c r="B1599" i="12"/>
  <c r="U1598" i="12"/>
  <c r="E1598" i="12"/>
  <c r="F1598" i="12" s="1"/>
  <c r="K1597" i="12"/>
  <c r="W1598" i="12" l="1"/>
  <c r="K1598" i="12"/>
  <c r="Q1598" i="12"/>
  <c r="R1598" i="12" s="1"/>
  <c r="E2341" i="13"/>
  <c r="N1599" i="12"/>
  <c r="O1599" i="12" s="1"/>
  <c r="P1599" i="12" s="1"/>
  <c r="J1599" i="12"/>
  <c r="Y1599" i="12"/>
  <c r="I1599" i="12"/>
  <c r="V1599" i="12"/>
  <c r="B1600" i="12"/>
  <c r="U1599" i="12"/>
  <c r="E1599" i="12"/>
  <c r="F1599" i="12" s="1"/>
  <c r="Q1599" i="12" l="1"/>
  <c r="R1599" i="12" s="1"/>
  <c r="W1599" i="12"/>
  <c r="E2340" i="13"/>
  <c r="N1600" i="12"/>
  <c r="O1600" i="12" s="1"/>
  <c r="P1600" i="12" s="1"/>
  <c r="J1600" i="12"/>
  <c r="Y1600" i="12"/>
  <c r="I1600" i="12"/>
  <c r="V1600" i="12"/>
  <c r="B1601" i="12"/>
  <c r="U1600" i="12"/>
  <c r="E1600" i="12"/>
  <c r="F1600" i="12" s="1"/>
  <c r="K1599" i="12"/>
  <c r="E2339" i="13" l="1"/>
  <c r="J1601" i="12"/>
  <c r="Y1601" i="12"/>
  <c r="I1601" i="12"/>
  <c r="V1601" i="12"/>
  <c r="B1602" i="12"/>
  <c r="U1601" i="12"/>
  <c r="E1601" i="12"/>
  <c r="F1601" i="12" s="1"/>
  <c r="N1601" i="12"/>
  <c r="O1601" i="12" s="1"/>
  <c r="P1601" i="12" s="1"/>
  <c r="K1600" i="12"/>
  <c r="Q1600" i="12"/>
  <c r="R1600" i="12" s="1"/>
  <c r="W1600" i="12"/>
  <c r="W1601" i="12" l="1"/>
  <c r="Q1601" i="12"/>
  <c r="R1601" i="12" s="1"/>
  <c r="E2338" i="13"/>
  <c r="V1602" i="12"/>
  <c r="B1603" i="12"/>
  <c r="U1602" i="12"/>
  <c r="E1602" i="12"/>
  <c r="F1602" i="12" s="1"/>
  <c r="N1602" i="12"/>
  <c r="O1602" i="12" s="1"/>
  <c r="P1602" i="12" s="1"/>
  <c r="J1602" i="12"/>
  <c r="Y1602" i="12"/>
  <c r="I1602" i="12"/>
  <c r="K1601" i="12"/>
  <c r="W1602" i="12" l="1"/>
  <c r="E2337" i="13"/>
  <c r="B1604" i="12"/>
  <c r="U1603" i="12"/>
  <c r="E1603" i="12"/>
  <c r="F1603" i="12" s="1"/>
  <c r="N1603" i="12"/>
  <c r="O1603" i="12" s="1"/>
  <c r="P1603" i="12" s="1"/>
  <c r="J1603" i="12"/>
  <c r="Y1603" i="12"/>
  <c r="I1603" i="12"/>
  <c r="V1603" i="12"/>
  <c r="K1602" i="12"/>
  <c r="Q1602" i="12"/>
  <c r="R1602" i="12" s="1"/>
  <c r="W1603" i="12" l="1"/>
  <c r="Q1603" i="12"/>
  <c r="R1603" i="12" s="1"/>
  <c r="E2336" i="13"/>
  <c r="N1604" i="12"/>
  <c r="O1604" i="12" s="1"/>
  <c r="P1604" i="12" s="1"/>
  <c r="J1604" i="12"/>
  <c r="Y1604" i="12"/>
  <c r="I1604" i="12"/>
  <c r="V1604" i="12"/>
  <c r="B1605" i="12"/>
  <c r="U1604" i="12"/>
  <c r="E1604" i="12"/>
  <c r="F1604" i="12" s="1"/>
  <c r="K1603" i="12"/>
  <c r="W1604" i="12" l="1"/>
  <c r="K1604" i="12"/>
  <c r="Q1604" i="12"/>
  <c r="R1604" i="12" s="1"/>
  <c r="E2335" i="13"/>
  <c r="N1605" i="12"/>
  <c r="O1605" i="12" s="1"/>
  <c r="P1605" i="12" s="1"/>
  <c r="J1605" i="12"/>
  <c r="Y1605" i="12"/>
  <c r="I1605" i="12"/>
  <c r="V1605" i="12"/>
  <c r="B1606" i="12"/>
  <c r="U1605" i="12"/>
  <c r="E1605" i="12"/>
  <c r="F1605" i="12" s="1"/>
  <c r="W1605" i="12" l="1"/>
  <c r="Q1605" i="12"/>
  <c r="R1605" i="12" s="1"/>
  <c r="K1605" i="12"/>
  <c r="E2334" i="13"/>
  <c r="J1606" i="12"/>
  <c r="Y1606" i="12"/>
  <c r="I1606" i="12"/>
  <c r="V1606" i="12"/>
  <c r="B1607" i="12"/>
  <c r="U1606" i="12"/>
  <c r="E1606" i="12"/>
  <c r="F1606" i="12" s="1"/>
  <c r="N1606" i="12"/>
  <c r="O1606" i="12" s="1"/>
  <c r="P1606" i="12" s="1"/>
  <c r="W1606" i="12" l="1"/>
  <c r="Q1606" i="12"/>
  <c r="R1606" i="12" s="1"/>
  <c r="E2333" i="13"/>
  <c r="Y1607" i="12"/>
  <c r="I1607" i="12"/>
  <c r="V1607" i="12"/>
  <c r="B1608" i="12"/>
  <c r="U1607" i="12"/>
  <c r="E1607" i="12"/>
  <c r="F1607" i="12" s="1"/>
  <c r="N1607" i="12"/>
  <c r="O1607" i="12" s="1"/>
  <c r="P1607" i="12" s="1"/>
  <c r="J1607" i="12"/>
  <c r="K1606" i="12"/>
  <c r="W1607" i="12" l="1"/>
  <c r="K1607" i="12"/>
  <c r="E2332" i="13"/>
  <c r="V1608" i="12"/>
  <c r="B1609" i="12"/>
  <c r="U1608" i="12"/>
  <c r="E1608" i="12"/>
  <c r="F1608" i="12" s="1"/>
  <c r="N1608" i="12"/>
  <c r="O1608" i="12" s="1"/>
  <c r="P1608" i="12" s="1"/>
  <c r="J1608" i="12"/>
  <c r="Y1608" i="12"/>
  <c r="I1608" i="12"/>
  <c r="Q1607" i="12"/>
  <c r="R1607" i="12" s="1"/>
  <c r="W1608" i="12" l="1"/>
  <c r="Q1608" i="12"/>
  <c r="R1608" i="12" s="1"/>
  <c r="E2331" i="13"/>
  <c r="N1609" i="12"/>
  <c r="O1609" i="12" s="1"/>
  <c r="P1609" i="12" s="1"/>
  <c r="J1609" i="12"/>
  <c r="Y1609" i="12"/>
  <c r="I1609" i="12"/>
  <c r="V1609" i="12"/>
  <c r="B1610" i="12"/>
  <c r="U1609" i="12"/>
  <c r="E1609" i="12"/>
  <c r="F1609" i="12" s="1"/>
  <c r="K1608" i="12"/>
  <c r="Q1609" i="12" l="1"/>
  <c r="R1609" i="12" s="1"/>
  <c r="W1609" i="12"/>
  <c r="E2330" i="13"/>
  <c r="N1610" i="12"/>
  <c r="O1610" i="12" s="1"/>
  <c r="P1610" i="12" s="1"/>
  <c r="J1610" i="12"/>
  <c r="Y1610" i="12"/>
  <c r="I1610" i="12"/>
  <c r="V1610" i="12"/>
  <c r="B1611" i="12"/>
  <c r="U1610" i="12"/>
  <c r="E1610" i="12"/>
  <c r="F1610" i="12" s="1"/>
  <c r="K1609" i="12"/>
  <c r="W1610" i="12" l="1"/>
  <c r="K1610" i="12"/>
  <c r="Q1610" i="12"/>
  <c r="R1610" i="12" s="1"/>
  <c r="E2329" i="13"/>
  <c r="J1611" i="12"/>
  <c r="I1611" i="12"/>
  <c r="Y1611" i="12"/>
  <c r="V1611" i="12"/>
  <c r="E1611" i="12"/>
  <c r="F1611" i="12" s="1"/>
  <c r="U1611" i="12"/>
  <c r="B1612" i="12"/>
  <c r="N1611" i="12"/>
  <c r="O1611" i="12" s="1"/>
  <c r="P1611" i="12" s="1"/>
  <c r="Q1611" i="12" l="1"/>
  <c r="R1611" i="12" s="1"/>
  <c r="W1611" i="12"/>
  <c r="E2328" i="13"/>
  <c r="N1612" i="12"/>
  <c r="O1612" i="12" s="1"/>
  <c r="P1612" i="12" s="1"/>
  <c r="B1613" i="12"/>
  <c r="U1612" i="12"/>
  <c r="E1612" i="12"/>
  <c r="F1612" i="12" s="1"/>
  <c r="J1612" i="12"/>
  <c r="I1612" i="12"/>
  <c r="Y1612" i="12"/>
  <c r="V1612" i="12"/>
  <c r="K1611" i="12"/>
  <c r="E2327" i="13" l="1"/>
  <c r="J1613" i="12"/>
  <c r="B1614" i="12"/>
  <c r="N1613" i="12"/>
  <c r="O1613" i="12" s="1"/>
  <c r="P1613" i="12" s="1"/>
  <c r="I1613" i="12"/>
  <c r="Y1613" i="12"/>
  <c r="E1613" i="12"/>
  <c r="F1613" i="12" s="1"/>
  <c r="V1613" i="12"/>
  <c r="U1613" i="12"/>
  <c r="Q1612" i="12"/>
  <c r="R1612" i="12" s="1"/>
  <c r="K1612" i="12"/>
  <c r="W1612" i="12"/>
  <c r="K1613" i="12" l="1"/>
  <c r="E2326" i="13"/>
  <c r="Y1614" i="12"/>
  <c r="V1614" i="12"/>
  <c r="U1614" i="12"/>
  <c r="B1615" i="12"/>
  <c r="N1614" i="12"/>
  <c r="O1614" i="12" s="1"/>
  <c r="P1614" i="12" s="1"/>
  <c r="J1614" i="12"/>
  <c r="I1614" i="12"/>
  <c r="E1614" i="12"/>
  <c r="F1614" i="12" s="1"/>
  <c r="Q1613" i="12"/>
  <c r="R1613" i="12" s="1"/>
  <c r="W1613" i="12"/>
  <c r="W1614" i="12" l="1"/>
  <c r="K1614" i="12"/>
  <c r="E2325" i="13"/>
  <c r="Y1615" i="12"/>
  <c r="I1615" i="12"/>
  <c r="B1616" i="12"/>
  <c r="U1615" i="12"/>
  <c r="E1615" i="12"/>
  <c r="F1615" i="12" s="1"/>
  <c r="N1615" i="12"/>
  <c r="O1615" i="12" s="1"/>
  <c r="P1615" i="12" s="1"/>
  <c r="J1615" i="12"/>
  <c r="V1615" i="12"/>
  <c r="Q1614" i="12"/>
  <c r="R1614" i="12" s="1"/>
  <c r="Q1615" i="12" l="1"/>
  <c r="R1615" i="12" s="1"/>
  <c r="W1615" i="12"/>
  <c r="E2324" i="13"/>
  <c r="V1616" i="12"/>
  <c r="B1617" i="12"/>
  <c r="U1616" i="12"/>
  <c r="E1616" i="12"/>
  <c r="F1616" i="12" s="1"/>
  <c r="Y1616" i="12"/>
  <c r="I1616" i="12"/>
  <c r="N1616" i="12"/>
  <c r="O1616" i="12" s="1"/>
  <c r="P1616" i="12" s="1"/>
  <c r="J1616" i="12"/>
  <c r="K1615" i="12"/>
  <c r="W1616" i="12" l="1"/>
  <c r="Q1616" i="12"/>
  <c r="R1616" i="12" s="1"/>
  <c r="E2323" i="13"/>
  <c r="N1617" i="12"/>
  <c r="O1617" i="12" s="1"/>
  <c r="P1617" i="12" s="1"/>
  <c r="V1617" i="12"/>
  <c r="B1618" i="12"/>
  <c r="U1617" i="12"/>
  <c r="E1617" i="12"/>
  <c r="F1617" i="12" s="1"/>
  <c r="Y1617" i="12"/>
  <c r="J1617" i="12"/>
  <c r="I1617" i="12"/>
  <c r="K1616" i="12"/>
  <c r="W1617" i="12" l="1"/>
  <c r="E2322" i="13"/>
  <c r="J1618" i="12"/>
  <c r="V1618" i="12"/>
  <c r="U1618" i="12"/>
  <c r="N1618" i="12"/>
  <c r="O1618" i="12" s="1"/>
  <c r="P1618" i="12" s="1"/>
  <c r="I1618" i="12"/>
  <c r="B1619" i="12"/>
  <c r="E1618" i="12"/>
  <c r="F1618" i="12" s="1"/>
  <c r="Y1618" i="12"/>
  <c r="K1617" i="12"/>
  <c r="Q1617" i="12"/>
  <c r="R1617" i="12" s="1"/>
  <c r="W1618" i="12" l="1"/>
  <c r="K1618" i="12"/>
  <c r="Q1618" i="12"/>
  <c r="R1618" i="12" s="1"/>
  <c r="E2321" i="13"/>
  <c r="J1619" i="12"/>
  <c r="Y1619" i="12"/>
  <c r="I1619" i="12"/>
  <c r="B1620" i="12"/>
  <c r="U1619" i="12"/>
  <c r="E1619" i="12"/>
  <c r="F1619" i="12" s="1"/>
  <c r="V1619" i="12"/>
  <c r="N1619" i="12"/>
  <c r="O1619" i="12" s="1"/>
  <c r="P1619" i="12" s="1"/>
  <c r="Q1619" i="12" l="1"/>
  <c r="R1619" i="12" s="1"/>
  <c r="W1619" i="12"/>
  <c r="E2320" i="13"/>
  <c r="J1620" i="12"/>
  <c r="Y1620" i="12"/>
  <c r="I1620" i="12"/>
  <c r="V1620" i="12"/>
  <c r="B1621" i="12"/>
  <c r="U1620" i="12"/>
  <c r="E1620" i="12"/>
  <c r="F1620" i="12" s="1"/>
  <c r="N1620" i="12"/>
  <c r="O1620" i="12" s="1"/>
  <c r="P1620" i="12" s="1"/>
  <c r="K1619" i="12"/>
  <c r="W1620" i="12" l="1"/>
  <c r="E2319" i="13"/>
  <c r="V1621" i="12"/>
  <c r="J1621" i="12"/>
  <c r="Y1621" i="12"/>
  <c r="I1621" i="12"/>
  <c r="U1621" i="12"/>
  <c r="N1621" i="12"/>
  <c r="O1621" i="12" s="1"/>
  <c r="P1621" i="12" s="1"/>
  <c r="E1621" i="12"/>
  <c r="F1621" i="12" s="1"/>
  <c r="B1622" i="12"/>
  <c r="K1620" i="12"/>
  <c r="Q1620" i="12"/>
  <c r="R1620" i="12" s="1"/>
  <c r="K1621" i="12" l="1"/>
  <c r="Q1621" i="12"/>
  <c r="R1621" i="12" s="1"/>
  <c r="E2318" i="13"/>
  <c r="N1622" i="12"/>
  <c r="O1622" i="12" s="1"/>
  <c r="P1622" i="12" s="1"/>
  <c r="V1622" i="12"/>
  <c r="Y1622" i="12"/>
  <c r="U1622" i="12"/>
  <c r="J1622" i="12"/>
  <c r="I1622" i="12"/>
  <c r="E1622" i="12"/>
  <c r="F1622" i="12" s="1"/>
  <c r="B1623" i="12"/>
  <c r="W1621" i="12"/>
  <c r="Q1622" i="12" l="1"/>
  <c r="R1622" i="12" s="1"/>
  <c r="E2317" i="13"/>
  <c r="N1623" i="12"/>
  <c r="O1623" i="12" s="1"/>
  <c r="P1623" i="12" s="1"/>
  <c r="J1623" i="12"/>
  <c r="Y1623" i="12"/>
  <c r="I1623" i="12"/>
  <c r="B1624" i="12"/>
  <c r="V1623" i="12"/>
  <c r="U1623" i="12"/>
  <c r="E1623" i="12"/>
  <c r="F1623" i="12" s="1"/>
  <c r="K1622" i="12"/>
  <c r="W1622" i="12"/>
  <c r="W1623" i="12" l="1"/>
  <c r="Q1623" i="12"/>
  <c r="R1623" i="12" s="1"/>
  <c r="E2316" i="13"/>
  <c r="N1624" i="12"/>
  <c r="O1624" i="12" s="1"/>
  <c r="P1624" i="12" s="1"/>
  <c r="J1624" i="12"/>
  <c r="Y1624" i="12"/>
  <c r="I1624" i="12"/>
  <c r="V1624" i="12"/>
  <c r="B1625" i="12"/>
  <c r="U1624" i="12"/>
  <c r="E1624" i="12"/>
  <c r="F1624" i="12" s="1"/>
  <c r="K1623" i="12"/>
  <c r="W1624" i="12" l="1"/>
  <c r="E2315" i="13"/>
  <c r="J1625" i="12"/>
  <c r="V1625" i="12"/>
  <c r="B1626" i="12"/>
  <c r="U1625" i="12"/>
  <c r="E1625" i="12"/>
  <c r="F1625" i="12" s="1"/>
  <c r="N1625" i="12"/>
  <c r="O1625" i="12" s="1"/>
  <c r="P1625" i="12" s="1"/>
  <c r="I1625" i="12"/>
  <c r="Y1625" i="12"/>
  <c r="Q1624" i="12"/>
  <c r="R1624" i="12" s="1"/>
  <c r="K1624" i="12"/>
  <c r="W1625" i="12" l="1"/>
  <c r="K1625" i="12"/>
  <c r="E2314" i="13"/>
  <c r="B1627" i="12"/>
  <c r="U1626" i="12"/>
  <c r="E1626" i="12"/>
  <c r="F1626" i="12" s="1"/>
  <c r="N1626" i="12"/>
  <c r="O1626" i="12" s="1"/>
  <c r="P1626" i="12" s="1"/>
  <c r="J1626" i="12"/>
  <c r="Y1626" i="12"/>
  <c r="V1626" i="12"/>
  <c r="I1626" i="12"/>
  <c r="Q1625" i="12"/>
  <c r="R1625" i="12" s="1"/>
  <c r="K1626" i="12" l="1"/>
  <c r="W1626" i="12"/>
  <c r="E2313" i="13"/>
  <c r="B1628" i="12"/>
  <c r="U1627" i="12"/>
  <c r="E1627" i="12"/>
  <c r="F1627" i="12" s="1"/>
  <c r="N1627" i="12"/>
  <c r="O1627" i="12" s="1"/>
  <c r="P1627" i="12" s="1"/>
  <c r="Y1627" i="12"/>
  <c r="V1627" i="12"/>
  <c r="J1627" i="12"/>
  <c r="I1627" i="12"/>
  <c r="Q1626" i="12"/>
  <c r="R1626" i="12" s="1"/>
  <c r="W1627" i="12" l="1"/>
  <c r="Q1627" i="12"/>
  <c r="R1627" i="12" s="1"/>
  <c r="E2312" i="13"/>
  <c r="N1628" i="12"/>
  <c r="O1628" i="12" s="1"/>
  <c r="P1628" i="12" s="1"/>
  <c r="J1628" i="12"/>
  <c r="B1629" i="12"/>
  <c r="U1628" i="12"/>
  <c r="E1628" i="12"/>
  <c r="F1628" i="12" s="1"/>
  <c r="Y1628" i="12"/>
  <c r="V1628" i="12"/>
  <c r="I1628" i="12"/>
  <c r="K1627" i="12"/>
  <c r="Q1628" i="12" l="1"/>
  <c r="R1628" i="12" s="1"/>
  <c r="K1628" i="12"/>
  <c r="W1628" i="12"/>
  <c r="E2311" i="13"/>
  <c r="N1629" i="12"/>
  <c r="O1629" i="12" s="1"/>
  <c r="P1629" i="12" s="1"/>
  <c r="J1629" i="12"/>
  <c r="Y1629" i="12"/>
  <c r="I1629" i="12"/>
  <c r="B1630" i="12"/>
  <c r="U1629" i="12"/>
  <c r="E1629" i="12"/>
  <c r="F1629" i="12" s="1"/>
  <c r="V1629" i="12"/>
  <c r="Q1629" i="12" l="1"/>
  <c r="R1629" i="12" s="1"/>
  <c r="W1629" i="12"/>
  <c r="E2310" i="13"/>
  <c r="Y1630" i="12"/>
  <c r="I1630" i="12"/>
  <c r="V1630" i="12"/>
  <c r="B1631" i="12"/>
  <c r="U1630" i="12"/>
  <c r="E1630" i="12"/>
  <c r="F1630" i="12" s="1"/>
  <c r="N1630" i="12"/>
  <c r="O1630" i="12" s="1"/>
  <c r="P1630" i="12" s="1"/>
  <c r="J1630" i="12"/>
  <c r="K1629" i="12"/>
  <c r="W1630" i="12" l="1"/>
  <c r="Q1630" i="12"/>
  <c r="R1630" i="12" s="1"/>
  <c r="E2309" i="13"/>
  <c r="Y1631" i="12"/>
  <c r="I1631" i="12"/>
  <c r="V1631" i="12"/>
  <c r="B1632" i="12"/>
  <c r="U1631" i="12"/>
  <c r="E1631" i="12"/>
  <c r="F1631" i="12" s="1"/>
  <c r="J1631" i="12"/>
  <c r="N1631" i="12"/>
  <c r="O1631" i="12" s="1"/>
  <c r="P1631" i="12" s="1"/>
  <c r="K1630" i="12"/>
  <c r="W1631" i="12" l="1"/>
  <c r="Q1631" i="12"/>
  <c r="R1631" i="12" s="1"/>
  <c r="K1631" i="12"/>
  <c r="E2308" i="13"/>
  <c r="V1632" i="12"/>
  <c r="B1633" i="12"/>
  <c r="U1632" i="12"/>
  <c r="E1632" i="12"/>
  <c r="F1632" i="12" s="1"/>
  <c r="N1632" i="12"/>
  <c r="O1632" i="12" s="1"/>
  <c r="P1632" i="12" s="1"/>
  <c r="J1632" i="12"/>
  <c r="Y1632" i="12"/>
  <c r="I1632" i="12"/>
  <c r="W1632" i="12" l="1"/>
  <c r="E2307" i="13"/>
  <c r="N1633" i="12"/>
  <c r="O1633" i="12" s="1"/>
  <c r="P1633" i="12" s="1"/>
  <c r="Y1633" i="12"/>
  <c r="I1633" i="12"/>
  <c r="V1633" i="12"/>
  <c r="B1634" i="12"/>
  <c r="U1633" i="12"/>
  <c r="E1633" i="12"/>
  <c r="F1633" i="12" s="1"/>
  <c r="J1633" i="12"/>
  <c r="K1632" i="12"/>
  <c r="Q1632" i="12"/>
  <c r="R1632" i="12" s="1"/>
  <c r="Q1633" i="12" l="1"/>
  <c r="R1633" i="12" s="1"/>
  <c r="W1633" i="12"/>
  <c r="E2306" i="13"/>
  <c r="J1634" i="12"/>
  <c r="Y1634" i="12"/>
  <c r="I1634" i="12"/>
  <c r="V1634" i="12"/>
  <c r="U1634" i="12"/>
  <c r="N1634" i="12"/>
  <c r="O1634" i="12" s="1"/>
  <c r="P1634" i="12" s="1"/>
  <c r="E1634" i="12"/>
  <c r="F1634" i="12" s="1"/>
  <c r="B1635" i="12"/>
  <c r="K1633" i="12"/>
  <c r="K1634" i="12" l="1"/>
  <c r="E2305" i="13"/>
  <c r="J1635" i="12"/>
  <c r="Y1635" i="12"/>
  <c r="I1635" i="12"/>
  <c r="V1635" i="12"/>
  <c r="B1636" i="12"/>
  <c r="U1635" i="12"/>
  <c r="E1635" i="12"/>
  <c r="F1635" i="12" s="1"/>
  <c r="N1635" i="12"/>
  <c r="O1635" i="12" s="1"/>
  <c r="P1635" i="12" s="1"/>
  <c r="Q1634" i="12"/>
  <c r="R1634" i="12" s="1"/>
  <c r="W1634" i="12"/>
  <c r="W1635" i="12" l="1"/>
  <c r="E2304" i="13"/>
  <c r="J1636" i="12"/>
  <c r="Y1636" i="12"/>
  <c r="I1636" i="12"/>
  <c r="V1636" i="12"/>
  <c r="B1637" i="12"/>
  <c r="U1636" i="12"/>
  <c r="E1636" i="12"/>
  <c r="F1636" i="12" s="1"/>
  <c r="N1636" i="12"/>
  <c r="O1636" i="12" s="1"/>
  <c r="P1636" i="12" s="1"/>
  <c r="K1635" i="12"/>
  <c r="Q1635" i="12"/>
  <c r="R1635" i="12" s="1"/>
  <c r="W1636" i="12" l="1"/>
  <c r="E2303" i="13"/>
  <c r="V1637" i="12"/>
  <c r="B1638" i="12"/>
  <c r="U1637" i="12"/>
  <c r="E1637" i="12"/>
  <c r="F1637" i="12" s="1"/>
  <c r="N1637" i="12"/>
  <c r="O1637" i="12" s="1"/>
  <c r="P1637" i="12" s="1"/>
  <c r="J1637" i="12"/>
  <c r="Y1637" i="12"/>
  <c r="I1637" i="12"/>
  <c r="K1636" i="12"/>
  <c r="Q1636" i="12"/>
  <c r="R1636" i="12" s="1"/>
  <c r="W1637" i="12" l="1"/>
  <c r="K1637" i="12"/>
  <c r="Q1637" i="12"/>
  <c r="R1637" i="12" s="1"/>
  <c r="E2302" i="13"/>
  <c r="N1638" i="12"/>
  <c r="O1638" i="12" s="1"/>
  <c r="P1638" i="12" s="1"/>
  <c r="J1638" i="12"/>
  <c r="V1638" i="12"/>
  <c r="B1639" i="12"/>
  <c r="Y1638" i="12"/>
  <c r="U1638" i="12"/>
  <c r="I1638" i="12"/>
  <c r="E1638" i="12"/>
  <c r="F1638" i="12" s="1"/>
  <c r="Q1638" i="12" l="1"/>
  <c r="R1638" i="12" s="1"/>
  <c r="K1638" i="12"/>
  <c r="W1638" i="12"/>
  <c r="E2301" i="13"/>
  <c r="N1639" i="12"/>
  <c r="O1639" i="12" s="1"/>
  <c r="P1639" i="12" s="1"/>
  <c r="J1639" i="12"/>
  <c r="Y1639" i="12"/>
  <c r="I1639" i="12"/>
  <c r="B1640" i="12"/>
  <c r="U1639" i="12"/>
  <c r="E1639" i="12"/>
  <c r="F1639" i="12" s="1"/>
  <c r="V1639" i="12"/>
  <c r="Q1639" i="12" l="1"/>
  <c r="R1639" i="12" s="1"/>
  <c r="W1639" i="12"/>
  <c r="E2300" i="13"/>
  <c r="N1640" i="12"/>
  <c r="O1640" i="12" s="1"/>
  <c r="P1640" i="12" s="1"/>
  <c r="J1640" i="12"/>
  <c r="Y1640" i="12"/>
  <c r="I1640" i="12"/>
  <c r="V1640" i="12"/>
  <c r="B1641" i="12"/>
  <c r="U1640" i="12"/>
  <c r="E1640" i="12"/>
  <c r="F1640" i="12" s="1"/>
  <c r="K1639" i="12"/>
  <c r="Q1640" i="12" l="1"/>
  <c r="R1640" i="12" s="1"/>
  <c r="W1640" i="12"/>
  <c r="E2299" i="13"/>
  <c r="J1641" i="12"/>
  <c r="Y1641" i="12"/>
  <c r="I1641" i="12"/>
  <c r="V1641" i="12"/>
  <c r="B1642" i="12"/>
  <c r="U1641" i="12"/>
  <c r="E1641" i="12"/>
  <c r="F1641" i="12" s="1"/>
  <c r="N1641" i="12"/>
  <c r="O1641" i="12" s="1"/>
  <c r="P1641" i="12" s="1"/>
  <c r="K1640" i="12"/>
  <c r="W1641" i="12" l="1"/>
  <c r="K1641" i="12"/>
  <c r="Q1641" i="12"/>
  <c r="R1641" i="12" s="1"/>
  <c r="E2298" i="13"/>
  <c r="V1642" i="12"/>
  <c r="B1643" i="12"/>
  <c r="U1642" i="12"/>
  <c r="E1642" i="12"/>
  <c r="F1642" i="12" s="1"/>
  <c r="N1642" i="12"/>
  <c r="O1642" i="12" s="1"/>
  <c r="P1642" i="12" s="1"/>
  <c r="J1642" i="12"/>
  <c r="Y1642" i="12"/>
  <c r="I1642" i="12"/>
  <c r="W1642" i="12" l="1"/>
  <c r="K1642" i="12"/>
  <c r="Q1642" i="12"/>
  <c r="R1642" i="12" s="1"/>
  <c r="E2297" i="13"/>
  <c r="B1644" i="12"/>
  <c r="U1643" i="12"/>
  <c r="E1643" i="12"/>
  <c r="F1643" i="12" s="1"/>
  <c r="N1643" i="12"/>
  <c r="O1643" i="12" s="1"/>
  <c r="P1643" i="12" s="1"/>
  <c r="Y1643" i="12"/>
  <c r="I1643" i="12"/>
  <c r="V1643" i="12"/>
  <c r="J1643" i="12"/>
  <c r="W1643" i="12" l="1"/>
  <c r="E2296" i="13"/>
  <c r="N1644" i="12"/>
  <c r="O1644" i="12" s="1"/>
  <c r="P1644" i="12" s="1"/>
  <c r="J1644" i="12"/>
  <c r="Y1644" i="12"/>
  <c r="I1644" i="12"/>
  <c r="V1644" i="12"/>
  <c r="B1645" i="12"/>
  <c r="U1644" i="12"/>
  <c r="E1644" i="12"/>
  <c r="F1644" i="12" s="1"/>
  <c r="K1643" i="12"/>
  <c r="Q1643" i="12"/>
  <c r="R1643" i="12" s="1"/>
  <c r="E2295" i="13" l="1"/>
  <c r="N1645" i="12"/>
  <c r="O1645" i="12" s="1"/>
  <c r="P1645" i="12" s="1"/>
  <c r="J1645" i="12"/>
  <c r="Y1645" i="12"/>
  <c r="I1645" i="12"/>
  <c r="V1645" i="12"/>
  <c r="B1646" i="12"/>
  <c r="U1645" i="12"/>
  <c r="E1645" i="12"/>
  <c r="F1645" i="12" s="1"/>
  <c r="K1644" i="12"/>
  <c r="Q1644" i="12"/>
  <c r="R1644" i="12" s="1"/>
  <c r="W1644" i="12"/>
  <c r="W1645" i="12" l="1"/>
  <c r="E2294" i="13"/>
  <c r="J1646" i="12"/>
  <c r="Y1646" i="12"/>
  <c r="I1646" i="12"/>
  <c r="V1646" i="12"/>
  <c r="B1647" i="12"/>
  <c r="U1646" i="12"/>
  <c r="E1646" i="12"/>
  <c r="F1646" i="12" s="1"/>
  <c r="N1646" i="12"/>
  <c r="O1646" i="12" s="1"/>
  <c r="P1646" i="12" s="1"/>
  <c r="K1645" i="12"/>
  <c r="Q1645" i="12"/>
  <c r="R1645" i="12" s="1"/>
  <c r="E2293" i="13" l="1"/>
  <c r="Y1647" i="12"/>
  <c r="I1647" i="12"/>
  <c r="V1647" i="12"/>
  <c r="B1648" i="12"/>
  <c r="U1647" i="12"/>
  <c r="E1647" i="12"/>
  <c r="F1647" i="12" s="1"/>
  <c r="N1647" i="12"/>
  <c r="O1647" i="12" s="1"/>
  <c r="P1647" i="12" s="1"/>
  <c r="J1647" i="12"/>
  <c r="K1646" i="12"/>
  <c r="Q1646" i="12"/>
  <c r="R1646" i="12" s="1"/>
  <c r="W1646" i="12"/>
  <c r="W1647" i="12" l="1"/>
  <c r="E2292" i="13"/>
  <c r="V1648" i="12"/>
  <c r="B1649" i="12"/>
  <c r="U1648" i="12"/>
  <c r="E1648" i="12"/>
  <c r="F1648" i="12" s="1"/>
  <c r="N1648" i="12"/>
  <c r="O1648" i="12" s="1"/>
  <c r="P1648" i="12" s="1"/>
  <c r="J1648" i="12"/>
  <c r="Y1648" i="12"/>
  <c r="I1648" i="12"/>
  <c r="K1647" i="12"/>
  <c r="Q1647" i="12"/>
  <c r="R1647" i="12" s="1"/>
  <c r="K1648" i="12" l="1"/>
  <c r="Q1648" i="12"/>
  <c r="R1648" i="12" s="1"/>
  <c r="W1648" i="12"/>
  <c r="E2291" i="13"/>
  <c r="N1649" i="12"/>
  <c r="O1649" i="12" s="1"/>
  <c r="P1649" i="12" s="1"/>
  <c r="J1649" i="12"/>
  <c r="Y1649" i="12"/>
  <c r="I1649" i="12"/>
  <c r="V1649" i="12"/>
  <c r="B1650" i="12"/>
  <c r="U1649" i="12"/>
  <c r="E1649" i="12"/>
  <c r="F1649" i="12" s="1"/>
  <c r="W1649" i="12" l="1"/>
  <c r="K1649" i="12"/>
  <c r="Q1649" i="12"/>
  <c r="R1649" i="12" s="1"/>
  <c r="E2290" i="13"/>
  <c r="N1650" i="12"/>
  <c r="O1650" i="12" s="1"/>
  <c r="P1650" i="12" s="1"/>
  <c r="J1650" i="12"/>
  <c r="Y1650" i="12"/>
  <c r="I1650" i="12"/>
  <c r="V1650" i="12"/>
  <c r="B1651" i="12"/>
  <c r="U1650" i="12"/>
  <c r="E1650" i="12"/>
  <c r="F1650" i="12" s="1"/>
  <c r="Q1650" i="12" l="1"/>
  <c r="R1650" i="12" s="1"/>
  <c r="W1650" i="12"/>
  <c r="E2289" i="13"/>
  <c r="J1651" i="12"/>
  <c r="Y1651" i="12"/>
  <c r="I1651" i="12"/>
  <c r="V1651" i="12"/>
  <c r="B1652" i="12"/>
  <c r="U1651" i="12"/>
  <c r="E1651" i="12"/>
  <c r="F1651" i="12" s="1"/>
  <c r="N1651" i="12"/>
  <c r="O1651" i="12" s="1"/>
  <c r="P1651" i="12" s="1"/>
  <c r="K1650" i="12"/>
  <c r="W1651" i="12" l="1"/>
  <c r="Q1651" i="12"/>
  <c r="R1651" i="12" s="1"/>
  <c r="K1651" i="12"/>
  <c r="E2288" i="13"/>
  <c r="J1652" i="12"/>
  <c r="Y1652" i="12"/>
  <c r="I1652" i="12"/>
  <c r="V1652" i="12"/>
  <c r="B1653" i="12"/>
  <c r="U1652" i="12"/>
  <c r="E1652" i="12"/>
  <c r="F1652" i="12" s="1"/>
  <c r="N1652" i="12"/>
  <c r="O1652" i="12" s="1"/>
  <c r="P1652" i="12" s="1"/>
  <c r="W1652" i="12" l="1"/>
  <c r="Q1652" i="12"/>
  <c r="R1652" i="12" s="1"/>
  <c r="E2287" i="13"/>
  <c r="V1653" i="12"/>
  <c r="B1654" i="12"/>
  <c r="U1653" i="12"/>
  <c r="E1653" i="12"/>
  <c r="F1653" i="12" s="1"/>
  <c r="N1653" i="12"/>
  <c r="O1653" i="12" s="1"/>
  <c r="P1653" i="12" s="1"/>
  <c r="J1653" i="12"/>
  <c r="Y1653" i="12"/>
  <c r="I1653" i="12"/>
  <c r="K1652" i="12"/>
  <c r="W1653" i="12" l="1"/>
  <c r="Q1653" i="12"/>
  <c r="R1653" i="12" s="1"/>
  <c r="E2286" i="13"/>
  <c r="N1654" i="12"/>
  <c r="O1654" i="12" s="1"/>
  <c r="P1654" i="12" s="1"/>
  <c r="J1654" i="12"/>
  <c r="Y1654" i="12"/>
  <c r="I1654" i="12"/>
  <c r="V1654" i="12"/>
  <c r="B1655" i="12"/>
  <c r="U1654" i="12"/>
  <c r="E1654" i="12"/>
  <c r="F1654" i="12" s="1"/>
  <c r="K1653" i="12"/>
  <c r="Q1654" i="12" l="1"/>
  <c r="R1654" i="12" s="1"/>
  <c r="W1654" i="12"/>
  <c r="E2285" i="13"/>
  <c r="N1655" i="12"/>
  <c r="O1655" i="12" s="1"/>
  <c r="P1655" i="12" s="1"/>
  <c r="J1655" i="12"/>
  <c r="Y1655" i="12"/>
  <c r="I1655" i="12"/>
  <c r="V1655" i="12"/>
  <c r="B1656" i="12"/>
  <c r="U1655" i="12"/>
  <c r="E1655" i="12"/>
  <c r="F1655" i="12" s="1"/>
  <c r="K1654" i="12"/>
  <c r="W1655" i="12" l="1"/>
  <c r="K1655" i="12"/>
  <c r="Q1655" i="12"/>
  <c r="R1655" i="12" s="1"/>
  <c r="E2284" i="13"/>
  <c r="N1656" i="12"/>
  <c r="O1656" i="12" s="1"/>
  <c r="P1656" i="12" s="1"/>
  <c r="J1656" i="12"/>
  <c r="Y1656" i="12"/>
  <c r="I1656" i="12"/>
  <c r="V1656" i="12"/>
  <c r="B1657" i="12"/>
  <c r="U1656" i="12"/>
  <c r="E1656" i="12"/>
  <c r="F1656" i="12" s="1"/>
  <c r="Q1656" i="12" l="1"/>
  <c r="R1656" i="12" s="1"/>
  <c r="W1656" i="12"/>
  <c r="E2283" i="13"/>
  <c r="J1657" i="12"/>
  <c r="Y1657" i="12"/>
  <c r="I1657" i="12"/>
  <c r="V1657" i="12"/>
  <c r="B1658" i="12"/>
  <c r="U1657" i="12"/>
  <c r="E1657" i="12"/>
  <c r="F1657" i="12" s="1"/>
  <c r="N1657" i="12"/>
  <c r="O1657" i="12" s="1"/>
  <c r="P1657" i="12" s="1"/>
  <c r="K1656" i="12"/>
  <c r="W1657" i="12" l="1"/>
  <c r="E2282" i="13"/>
  <c r="V1658" i="12"/>
  <c r="B1659" i="12"/>
  <c r="U1658" i="12"/>
  <c r="E1658" i="12"/>
  <c r="F1658" i="12" s="1"/>
  <c r="N1658" i="12"/>
  <c r="O1658" i="12" s="1"/>
  <c r="P1658" i="12" s="1"/>
  <c r="J1658" i="12"/>
  <c r="Y1658" i="12"/>
  <c r="I1658" i="12"/>
  <c r="K1657" i="12"/>
  <c r="Q1657" i="12"/>
  <c r="R1657" i="12" s="1"/>
  <c r="W1658" i="12" l="1"/>
  <c r="Q1658" i="12"/>
  <c r="R1658" i="12" s="1"/>
  <c r="E2281" i="13"/>
  <c r="B1660" i="12"/>
  <c r="U1659" i="12"/>
  <c r="E1659" i="12"/>
  <c r="F1659" i="12" s="1"/>
  <c r="N1659" i="12"/>
  <c r="O1659" i="12" s="1"/>
  <c r="P1659" i="12" s="1"/>
  <c r="J1659" i="12"/>
  <c r="Y1659" i="12"/>
  <c r="I1659" i="12"/>
  <c r="V1659" i="12"/>
  <c r="K1658" i="12"/>
  <c r="W1659" i="12" l="1"/>
  <c r="Q1659" i="12"/>
  <c r="R1659" i="12" s="1"/>
  <c r="E2280" i="13"/>
  <c r="N1660" i="12"/>
  <c r="O1660" i="12" s="1"/>
  <c r="P1660" i="12" s="1"/>
  <c r="J1660" i="12"/>
  <c r="Y1660" i="12"/>
  <c r="I1660" i="12"/>
  <c r="V1660" i="12"/>
  <c r="B1661" i="12"/>
  <c r="U1660" i="12"/>
  <c r="E1660" i="12"/>
  <c r="F1660" i="12" s="1"/>
  <c r="K1659" i="12"/>
  <c r="W1660" i="12" l="1"/>
  <c r="Q1660" i="12"/>
  <c r="R1660" i="12" s="1"/>
  <c r="E2279" i="13"/>
  <c r="N1661" i="12"/>
  <c r="O1661" i="12" s="1"/>
  <c r="P1661" i="12" s="1"/>
  <c r="J1661" i="12"/>
  <c r="Y1661" i="12"/>
  <c r="I1661" i="12"/>
  <c r="V1661" i="12"/>
  <c r="B1662" i="12"/>
  <c r="U1661" i="12"/>
  <c r="E1661" i="12"/>
  <c r="F1661" i="12" s="1"/>
  <c r="K1660" i="12"/>
  <c r="Q1661" i="12" l="1"/>
  <c r="R1661" i="12" s="1"/>
  <c r="W1661" i="12"/>
  <c r="E2278" i="13"/>
  <c r="J1662" i="12"/>
  <c r="Y1662" i="12"/>
  <c r="I1662" i="12"/>
  <c r="V1662" i="12"/>
  <c r="B1663" i="12"/>
  <c r="U1662" i="12"/>
  <c r="E1662" i="12"/>
  <c r="F1662" i="12" s="1"/>
  <c r="N1662" i="12"/>
  <c r="O1662" i="12" s="1"/>
  <c r="P1662" i="12" s="1"/>
  <c r="K1661" i="12"/>
  <c r="W1662" i="12" l="1"/>
  <c r="E2277" i="13"/>
  <c r="Y1663" i="12"/>
  <c r="I1663" i="12"/>
  <c r="V1663" i="12"/>
  <c r="B1664" i="12"/>
  <c r="U1663" i="12"/>
  <c r="E1663" i="12"/>
  <c r="F1663" i="12" s="1"/>
  <c r="N1663" i="12"/>
  <c r="O1663" i="12" s="1"/>
  <c r="P1663" i="12" s="1"/>
  <c r="J1663" i="12"/>
  <c r="K1662" i="12"/>
  <c r="Q1662" i="12"/>
  <c r="R1662" i="12" s="1"/>
  <c r="W1663" i="12" l="1"/>
  <c r="E2276" i="13"/>
  <c r="V1664" i="12"/>
  <c r="B1665" i="12"/>
  <c r="U1664" i="12"/>
  <c r="E1664" i="12"/>
  <c r="F1664" i="12" s="1"/>
  <c r="N1664" i="12"/>
  <c r="O1664" i="12" s="1"/>
  <c r="P1664" i="12" s="1"/>
  <c r="J1664" i="12"/>
  <c r="Y1664" i="12"/>
  <c r="I1664" i="12"/>
  <c r="K1663" i="12"/>
  <c r="Q1663" i="12"/>
  <c r="R1663" i="12" s="1"/>
  <c r="K1664" i="12" l="1"/>
  <c r="W1664" i="12"/>
  <c r="Q1664" i="12"/>
  <c r="R1664" i="12" s="1"/>
  <c r="E2275" i="13"/>
  <c r="N1665" i="12"/>
  <c r="O1665" i="12" s="1"/>
  <c r="P1665" i="12" s="1"/>
  <c r="J1665" i="12"/>
  <c r="Y1665" i="12"/>
  <c r="I1665" i="12"/>
  <c r="V1665" i="12"/>
  <c r="B1666" i="12"/>
  <c r="U1665" i="12"/>
  <c r="E1665" i="12"/>
  <c r="F1665" i="12" s="1"/>
  <c r="W1665" i="12" l="1"/>
  <c r="Q1665" i="12"/>
  <c r="R1665" i="12" s="1"/>
  <c r="E2274" i="13"/>
  <c r="N1666" i="12"/>
  <c r="O1666" i="12" s="1"/>
  <c r="P1666" i="12" s="1"/>
  <c r="J1666" i="12"/>
  <c r="Y1666" i="12"/>
  <c r="I1666" i="12"/>
  <c r="V1666" i="12"/>
  <c r="B1667" i="12"/>
  <c r="U1666" i="12"/>
  <c r="E1666" i="12"/>
  <c r="F1666" i="12" s="1"/>
  <c r="K1665" i="12"/>
  <c r="Q1666" i="12" l="1"/>
  <c r="R1666" i="12" s="1"/>
  <c r="W1666" i="12"/>
  <c r="E2273" i="13"/>
  <c r="J1667" i="12"/>
  <c r="Y1667" i="12"/>
  <c r="I1667" i="12"/>
  <c r="V1667" i="12"/>
  <c r="B1668" i="12"/>
  <c r="U1667" i="12"/>
  <c r="E1667" i="12"/>
  <c r="F1667" i="12" s="1"/>
  <c r="N1667" i="12"/>
  <c r="O1667" i="12" s="1"/>
  <c r="P1667" i="12" s="1"/>
  <c r="K1666" i="12"/>
  <c r="W1667" i="12" l="1"/>
  <c r="K1667" i="12"/>
  <c r="Q1667" i="12"/>
  <c r="R1667" i="12" s="1"/>
  <c r="E2272" i="13"/>
  <c r="J1668" i="12"/>
  <c r="Y1668" i="12"/>
  <c r="I1668" i="12"/>
  <c r="V1668" i="12"/>
  <c r="B1669" i="12"/>
  <c r="U1668" i="12"/>
  <c r="E1668" i="12"/>
  <c r="F1668" i="12" s="1"/>
  <c r="N1668" i="12"/>
  <c r="O1668" i="12" s="1"/>
  <c r="P1668" i="12" s="1"/>
  <c r="W1668" i="12" l="1"/>
  <c r="Q1668" i="12"/>
  <c r="R1668" i="12" s="1"/>
  <c r="E2271" i="13"/>
  <c r="V1669" i="12"/>
  <c r="B1670" i="12"/>
  <c r="U1669" i="12"/>
  <c r="E1669" i="12"/>
  <c r="F1669" i="12" s="1"/>
  <c r="N1669" i="12"/>
  <c r="O1669" i="12" s="1"/>
  <c r="P1669" i="12" s="1"/>
  <c r="J1669" i="12"/>
  <c r="Y1669" i="12"/>
  <c r="I1669" i="12"/>
  <c r="K1668" i="12"/>
  <c r="W1669" i="12" l="1"/>
  <c r="E2270" i="13"/>
  <c r="N1670" i="12"/>
  <c r="O1670" i="12" s="1"/>
  <c r="P1670" i="12" s="1"/>
  <c r="J1670" i="12"/>
  <c r="Y1670" i="12"/>
  <c r="I1670" i="12"/>
  <c r="V1670" i="12"/>
  <c r="B1671" i="12"/>
  <c r="U1670" i="12"/>
  <c r="E1670" i="12"/>
  <c r="F1670" i="12" s="1"/>
  <c r="K1669" i="12"/>
  <c r="Q1669" i="12"/>
  <c r="R1669" i="12" s="1"/>
  <c r="Q1670" i="12" l="1"/>
  <c r="R1670" i="12" s="1"/>
  <c r="E2269" i="13"/>
  <c r="N1671" i="12"/>
  <c r="O1671" i="12" s="1"/>
  <c r="P1671" i="12" s="1"/>
  <c r="J1671" i="12"/>
  <c r="Y1671" i="12"/>
  <c r="I1671" i="12"/>
  <c r="V1671" i="12"/>
  <c r="B1672" i="12"/>
  <c r="U1671" i="12"/>
  <c r="E1671" i="12"/>
  <c r="F1671" i="12" s="1"/>
  <c r="W1670" i="12"/>
  <c r="K1670" i="12"/>
  <c r="W1671" i="12" l="1"/>
  <c r="K1671" i="12"/>
  <c r="Q1671" i="12"/>
  <c r="R1671" i="12" s="1"/>
  <c r="E2268" i="13"/>
  <c r="N1672" i="12"/>
  <c r="O1672" i="12" s="1"/>
  <c r="P1672" i="12" s="1"/>
  <c r="J1672" i="12"/>
  <c r="Y1672" i="12"/>
  <c r="I1672" i="12"/>
  <c r="V1672" i="12"/>
  <c r="B1673" i="12"/>
  <c r="U1672" i="12"/>
  <c r="E1672" i="12"/>
  <c r="F1672" i="12" s="1"/>
  <c r="W1672" i="12" l="1"/>
  <c r="Q1672" i="12"/>
  <c r="R1672" i="12" s="1"/>
  <c r="E2267" i="13"/>
  <c r="J1673" i="12"/>
  <c r="Y1673" i="12"/>
  <c r="I1673" i="12"/>
  <c r="V1673" i="12"/>
  <c r="B1674" i="12"/>
  <c r="U1673" i="12"/>
  <c r="E1673" i="12"/>
  <c r="F1673" i="12" s="1"/>
  <c r="N1673" i="12"/>
  <c r="O1673" i="12" s="1"/>
  <c r="P1673" i="12" s="1"/>
  <c r="K1672" i="12"/>
  <c r="Q1673" i="12" l="1"/>
  <c r="R1673" i="12" s="1"/>
  <c r="E2266" i="13"/>
  <c r="V1674" i="12"/>
  <c r="B1675" i="12"/>
  <c r="U1674" i="12"/>
  <c r="E1674" i="12"/>
  <c r="F1674" i="12" s="1"/>
  <c r="N1674" i="12"/>
  <c r="O1674" i="12" s="1"/>
  <c r="P1674" i="12" s="1"/>
  <c r="J1674" i="12"/>
  <c r="Y1674" i="12"/>
  <c r="I1674" i="12"/>
  <c r="K1673" i="12"/>
  <c r="W1673" i="12"/>
  <c r="K1674" i="12" l="1"/>
  <c r="Q1674" i="12"/>
  <c r="R1674" i="12" s="1"/>
  <c r="W1674" i="12"/>
  <c r="E2265" i="13"/>
  <c r="B1676" i="12"/>
  <c r="U1675" i="12"/>
  <c r="E1675" i="12"/>
  <c r="F1675" i="12" s="1"/>
  <c r="N1675" i="12"/>
  <c r="O1675" i="12" s="1"/>
  <c r="P1675" i="12" s="1"/>
  <c r="J1675" i="12"/>
  <c r="Y1675" i="12"/>
  <c r="I1675" i="12"/>
  <c r="V1675" i="12"/>
  <c r="W1675" i="12" l="1"/>
  <c r="E2264" i="13"/>
  <c r="N1676" i="12"/>
  <c r="O1676" i="12" s="1"/>
  <c r="P1676" i="12" s="1"/>
  <c r="J1676" i="12"/>
  <c r="Y1676" i="12"/>
  <c r="I1676" i="12"/>
  <c r="V1676" i="12"/>
  <c r="B1677" i="12"/>
  <c r="U1676" i="12"/>
  <c r="E1676" i="12"/>
  <c r="F1676" i="12" s="1"/>
  <c r="K1675" i="12"/>
  <c r="Q1675" i="12"/>
  <c r="R1675" i="12" s="1"/>
  <c r="W1676" i="12" l="1"/>
  <c r="K1676" i="12"/>
  <c r="Q1676" i="12"/>
  <c r="R1676" i="12" s="1"/>
  <c r="E2263" i="13"/>
  <c r="N1677" i="12"/>
  <c r="O1677" i="12" s="1"/>
  <c r="P1677" i="12" s="1"/>
  <c r="J1677" i="12"/>
  <c r="Y1677" i="12"/>
  <c r="I1677" i="12"/>
  <c r="V1677" i="12"/>
  <c r="B1678" i="12"/>
  <c r="U1677" i="12"/>
  <c r="E1677" i="12"/>
  <c r="F1677" i="12" s="1"/>
  <c r="W1677" i="12" l="1"/>
  <c r="Q1677" i="12"/>
  <c r="R1677" i="12" s="1"/>
  <c r="E2262" i="13"/>
  <c r="J1678" i="12"/>
  <c r="Y1678" i="12"/>
  <c r="I1678" i="12"/>
  <c r="V1678" i="12"/>
  <c r="B1679" i="12"/>
  <c r="U1678" i="12"/>
  <c r="E1678" i="12"/>
  <c r="F1678" i="12" s="1"/>
  <c r="N1678" i="12"/>
  <c r="O1678" i="12" s="1"/>
  <c r="P1678" i="12" s="1"/>
  <c r="K1677" i="12"/>
  <c r="W1678" i="12" l="1"/>
  <c r="K1678" i="12"/>
  <c r="Q1678" i="12"/>
  <c r="R1678" i="12" s="1"/>
  <c r="E2261" i="13"/>
  <c r="Y1679" i="12"/>
  <c r="I1679" i="12"/>
  <c r="V1679" i="12"/>
  <c r="B1680" i="12"/>
  <c r="U1679" i="12"/>
  <c r="E1679" i="12"/>
  <c r="F1679" i="12" s="1"/>
  <c r="N1679" i="12"/>
  <c r="O1679" i="12" s="1"/>
  <c r="P1679" i="12" s="1"/>
  <c r="J1679" i="12"/>
  <c r="W1679" i="12" l="1"/>
  <c r="K1679" i="12"/>
  <c r="Q1679" i="12"/>
  <c r="R1679" i="12" s="1"/>
  <c r="E2260" i="13"/>
  <c r="V1680" i="12"/>
  <c r="B1681" i="12"/>
  <c r="U1680" i="12"/>
  <c r="E1680" i="12"/>
  <c r="F1680" i="12" s="1"/>
  <c r="N1680" i="12"/>
  <c r="O1680" i="12" s="1"/>
  <c r="P1680" i="12" s="1"/>
  <c r="J1680" i="12"/>
  <c r="Y1680" i="12"/>
  <c r="I1680" i="12"/>
  <c r="E2259" i="13" l="1"/>
  <c r="N1681" i="12"/>
  <c r="O1681" i="12" s="1"/>
  <c r="P1681" i="12" s="1"/>
  <c r="J1681" i="12"/>
  <c r="Y1681" i="12"/>
  <c r="I1681" i="12"/>
  <c r="V1681" i="12"/>
  <c r="B1682" i="12"/>
  <c r="U1681" i="12"/>
  <c r="E1681" i="12"/>
  <c r="F1681" i="12" s="1"/>
  <c r="K1680" i="12"/>
  <c r="Q1680" i="12"/>
  <c r="R1680" i="12" s="1"/>
  <c r="W1680" i="12"/>
  <c r="W1681" i="12" l="1"/>
  <c r="K1681" i="12"/>
  <c r="Q1681" i="12"/>
  <c r="R1681" i="12" s="1"/>
  <c r="E2258" i="13"/>
  <c r="N1682" i="12"/>
  <c r="O1682" i="12" s="1"/>
  <c r="P1682" i="12" s="1"/>
  <c r="J1682" i="12"/>
  <c r="Y1682" i="12"/>
  <c r="I1682" i="12"/>
  <c r="V1682" i="12"/>
  <c r="B1683" i="12"/>
  <c r="U1682" i="12"/>
  <c r="E1682" i="12"/>
  <c r="F1682" i="12" s="1"/>
  <c r="W1682" i="12" l="1"/>
  <c r="Q1682" i="12"/>
  <c r="R1682" i="12" s="1"/>
  <c r="E2257" i="13"/>
  <c r="J1683" i="12"/>
  <c r="Y1683" i="12"/>
  <c r="I1683" i="12"/>
  <c r="V1683" i="12"/>
  <c r="B1684" i="12"/>
  <c r="U1683" i="12"/>
  <c r="E1683" i="12"/>
  <c r="F1683" i="12" s="1"/>
  <c r="N1683" i="12"/>
  <c r="O1683" i="12" s="1"/>
  <c r="P1683" i="12" s="1"/>
  <c r="K1682" i="12"/>
  <c r="K1683" i="12" l="1"/>
  <c r="Q1683" i="12"/>
  <c r="R1683" i="12" s="1"/>
  <c r="W1683" i="12"/>
  <c r="E2256" i="13"/>
  <c r="J1684" i="12"/>
  <c r="Y1684" i="12"/>
  <c r="I1684" i="12"/>
  <c r="V1684" i="12"/>
  <c r="B1685" i="12"/>
  <c r="U1684" i="12"/>
  <c r="E1684" i="12"/>
  <c r="F1684" i="12" s="1"/>
  <c r="N1684" i="12"/>
  <c r="O1684" i="12" s="1"/>
  <c r="P1684" i="12" s="1"/>
  <c r="K1684" i="12" l="1"/>
  <c r="Q1684" i="12"/>
  <c r="R1684" i="12" s="1"/>
  <c r="W1684" i="12"/>
  <c r="E2255" i="13"/>
  <c r="V1685" i="12"/>
  <c r="B1686" i="12"/>
  <c r="U1685" i="12"/>
  <c r="E1685" i="12"/>
  <c r="F1685" i="12" s="1"/>
  <c r="N1685" i="12"/>
  <c r="O1685" i="12" s="1"/>
  <c r="P1685" i="12" s="1"/>
  <c r="J1685" i="12"/>
  <c r="Y1685" i="12"/>
  <c r="I1685" i="12"/>
  <c r="K1685" i="12" l="1"/>
  <c r="Q1685" i="12"/>
  <c r="R1685" i="12" s="1"/>
  <c r="W1685" i="12"/>
  <c r="E2254" i="13"/>
  <c r="N1686" i="12"/>
  <c r="O1686" i="12" s="1"/>
  <c r="P1686" i="12" s="1"/>
  <c r="J1686" i="12"/>
  <c r="Y1686" i="12"/>
  <c r="I1686" i="12"/>
  <c r="V1686" i="12"/>
  <c r="B1687" i="12"/>
  <c r="U1686" i="12"/>
  <c r="E1686" i="12"/>
  <c r="F1686" i="12" s="1"/>
  <c r="K1686" i="12" l="1"/>
  <c r="W1686" i="12"/>
  <c r="E2253" i="13"/>
  <c r="N1687" i="12"/>
  <c r="O1687" i="12" s="1"/>
  <c r="P1687" i="12" s="1"/>
  <c r="J1687" i="12"/>
  <c r="Y1687" i="12"/>
  <c r="I1687" i="12"/>
  <c r="V1687" i="12"/>
  <c r="B1688" i="12"/>
  <c r="U1687" i="12"/>
  <c r="E1687" i="12"/>
  <c r="F1687" i="12" s="1"/>
  <c r="Q1686" i="12"/>
  <c r="R1686" i="12" s="1"/>
  <c r="W1687" i="12" l="1"/>
  <c r="Q1687" i="12"/>
  <c r="R1687" i="12" s="1"/>
  <c r="E2252" i="13"/>
  <c r="N1688" i="12"/>
  <c r="O1688" i="12" s="1"/>
  <c r="P1688" i="12" s="1"/>
  <c r="J1688" i="12"/>
  <c r="Y1688" i="12"/>
  <c r="I1688" i="12"/>
  <c r="V1688" i="12"/>
  <c r="B1689" i="12"/>
  <c r="U1688" i="12"/>
  <c r="E1688" i="12"/>
  <c r="F1688" i="12" s="1"/>
  <c r="K1687" i="12"/>
  <c r="Q1688" i="12" l="1"/>
  <c r="R1688" i="12" s="1"/>
  <c r="W1688" i="12"/>
  <c r="E2251" i="13"/>
  <c r="J1689" i="12"/>
  <c r="Y1689" i="12"/>
  <c r="I1689" i="12"/>
  <c r="V1689" i="12"/>
  <c r="B1690" i="12"/>
  <c r="U1689" i="12"/>
  <c r="E1689" i="12"/>
  <c r="F1689" i="12" s="1"/>
  <c r="N1689" i="12"/>
  <c r="O1689" i="12" s="1"/>
  <c r="P1689" i="12" s="1"/>
  <c r="K1688" i="12"/>
  <c r="E2250" i="13" l="1"/>
  <c r="V1690" i="12"/>
  <c r="B1691" i="12"/>
  <c r="U1690" i="12"/>
  <c r="E1690" i="12"/>
  <c r="F1690" i="12" s="1"/>
  <c r="N1690" i="12"/>
  <c r="O1690" i="12" s="1"/>
  <c r="P1690" i="12" s="1"/>
  <c r="J1690" i="12"/>
  <c r="Y1690" i="12"/>
  <c r="I1690" i="12"/>
  <c r="K1689" i="12"/>
  <c r="Q1689" i="12"/>
  <c r="R1689" i="12" s="1"/>
  <c r="W1689" i="12"/>
  <c r="W1690" i="12" l="1"/>
  <c r="Q1690" i="12"/>
  <c r="R1690" i="12" s="1"/>
  <c r="E2249" i="13"/>
  <c r="B1692" i="12"/>
  <c r="U1691" i="12"/>
  <c r="E1691" i="12"/>
  <c r="F1691" i="12" s="1"/>
  <c r="N1691" i="12"/>
  <c r="O1691" i="12" s="1"/>
  <c r="P1691" i="12" s="1"/>
  <c r="J1691" i="12"/>
  <c r="Y1691" i="12"/>
  <c r="I1691" i="12"/>
  <c r="V1691" i="12"/>
  <c r="K1690" i="12"/>
  <c r="W1691" i="12" l="1"/>
  <c r="E2248" i="13"/>
  <c r="N1692" i="12"/>
  <c r="O1692" i="12" s="1"/>
  <c r="P1692" i="12" s="1"/>
  <c r="J1692" i="12"/>
  <c r="Y1692" i="12"/>
  <c r="I1692" i="12"/>
  <c r="V1692" i="12"/>
  <c r="B1693" i="12"/>
  <c r="U1692" i="12"/>
  <c r="E1692" i="12"/>
  <c r="F1692" i="12" s="1"/>
  <c r="K1691" i="12"/>
  <c r="Q1691" i="12"/>
  <c r="R1691" i="12" s="1"/>
  <c r="W1692" i="12" l="1"/>
  <c r="K1692" i="12"/>
  <c r="Q1692" i="12"/>
  <c r="R1692" i="12" s="1"/>
  <c r="E2247" i="13"/>
  <c r="N1693" i="12"/>
  <c r="O1693" i="12" s="1"/>
  <c r="P1693" i="12" s="1"/>
  <c r="J1693" i="12"/>
  <c r="Y1693" i="12"/>
  <c r="I1693" i="12"/>
  <c r="V1693" i="12"/>
  <c r="B1694" i="12"/>
  <c r="U1693" i="12"/>
  <c r="E1693" i="12"/>
  <c r="F1693" i="12" s="1"/>
  <c r="Q1693" i="12" l="1"/>
  <c r="R1693" i="12" s="1"/>
  <c r="W1693" i="12"/>
  <c r="E2246" i="13"/>
  <c r="J1694" i="12"/>
  <c r="Y1694" i="12"/>
  <c r="I1694" i="12"/>
  <c r="V1694" i="12"/>
  <c r="B1695" i="12"/>
  <c r="U1694" i="12"/>
  <c r="E1694" i="12"/>
  <c r="F1694" i="12" s="1"/>
  <c r="N1694" i="12"/>
  <c r="O1694" i="12" s="1"/>
  <c r="P1694" i="12" s="1"/>
  <c r="K1693" i="12"/>
  <c r="W1694" i="12" l="1"/>
  <c r="K1694" i="12"/>
  <c r="Q1694" i="12"/>
  <c r="R1694" i="12" s="1"/>
  <c r="E2245" i="13"/>
  <c r="Y1695" i="12"/>
  <c r="I1695" i="12"/>
  <c r="V1695" i="12"/>
  <c r="B1696" i="12"/>
  <c r="U1695" i="12"/>
  <c r="E1695" i="12"/>
  <c r="F1695" i="12" s="1"/>
  <c r="N1695" i="12"/>
  <c r="O1695" i="12" s="1"/>
  <c r="P1695" i="12" s="1"/>
  <c r="J1695" i="12"/>
  <c r="W1695" i="12" l="1"/>
  <c r="Q1695" i="12"/>
  <c r="R1695" i="12" s="1"/>
  <c r="E2244" i="13"/>
  <c r="V1696" i="12"/>
  <c r="B1697" i="12"/>
  <c r="U1696" i="12"/>
  <c r="E1696" i="12"/>
  <c r="F1696" i="12" s="1"/>
  <c r="N1696" i="12"/>
  <c r="O1696" i="12" s="1"/>
  <c r="P1696" i="12" s="1"/>
  <c r="J1696" i="12"/>
  <c r="Y1696" i="12"/>
  <c r="I1696" i="12"/>
  <c r="K1695" i="12"/>
  <c r="W1696" i="12" l="1"/>
  <c r="E2243" i="13"/>
  <c r="N1697" i="12"/>
  <c r="O1697" i="12" s="1"/>
  <c r="P1697" i="12" s="1"/>
  <c r="J1697" i="12"/>
  <c r="Y1697" i="12"/>
  <c r="I1697" i="12"/>
  <c r="V1697" i="12"/>
  <c r="B1698" i="12"/>
  <c r="U1697" i="12"/>
  <c r="E1697" i="12"/>
  <c r="F1697" i="12" s="1"/>
  <c r="K1696" i="12"/>
  <c r="Q1696" i="12"/>
  <c r="R1696" i="12" s="1"/>
  <c r="W1697" i="12" l="1"/>
  <c r="Q1697" i="12"/>
  <c r="R1697" i="12" s="1"/>
  <c r="E2242" i="13"/>
  <c r="N1698" i="12"/>
  <c r="O1698" i="12" s="1"/>
  <c r="P1698" i="12" s="1"/>
  <c r="J1698" i="12"/>
  <c r="Y1698" i="12"/>
  <c r="I1698" i="12"/>
  <c r="V1698" i="12"/>
  <c r="B1699" i="12"/>
  <c r="U1698" i="12"/>
  <c r="E1698" i="12"/>
  <c r="F1698" i="12" s="1"/>
  <c r="K1697" i="12"/>
  <c r="W1698" i="12" l="1"/>
  <c r="Q1698" i="12"/>
  <c r="R1698" i="12" s="1"/>
  <c r="E2241" i="13"/>
  <c r="J1699" i="12"/>
  <c r="Y1699" i="12"/>
  <c r="I1699" i="12"/>
  <c r="V1699" i="12"/>
  <c r="B1700" i="12"/>
  <c r="U1699" i="12"/>
  <c r="E1699" i="12"/>
  <c r="F1699" i="12" s="1"/>
  <c r="N1699" i="12"/>
  <c r="O1699" i="12" s="1"/>
  <c r="P1699" i="12" s="1"/>
  <c r="K1698" i="12"/>
  <c r="W1699" i="12" l="1"/>
  <c r="K1699" i="12"/>
  <c r="Q1699" i="12"/>
  <c r="R1699" i="12" s="1"/>
  <c r="E2240" i="13"/>
  <c r="J1700" i="12"/>
  <c r="Y1700" i="12"/>
  <c r="I1700" i="12"/>
  <c r="V1700" i="12"/>
  <c r="B1701" i="12"/>
  <c r="U1700" i="12"/>
  <c r="E1700" i="12"/>
  <c r="F1700" i="12" s="1"/>
  <c r="N1700" i="12"/>
  <c r="O1700" i="12" s="1"/>
  <c r="P1700" i="12" s="1"/>
  <c r="W1700" i="12" l="1"/>
  <c r="Q1700" i="12"/>
  <c r="R1700" i="12" s="1"/>
  <c r="E2239" i="13"/>
  <c r="V1701" i="12"/>
  <c r="B1702" i="12"/>
  <c r="U1701" i="12"/>
  <c r="E1701" i="12"/>
  <c r="F1701" i="12" s="1"/>
  <c r="N1701" i="12"/>
  <c r="O1701" i="12" s="1"/>
  <c r="P1701" i="12" s="1"/>
  <c r="J1701" i="12"/>
  <c r="Y1701" i="12"/>
  <c r="I1701" i="12"/>
  <c r="K1700" i="12"/>
  <c r="W1701" i="12" l="1"/>
  <c r="E2238" i="13"/>
  <c r="N1702" i="12"/>
  <c r="O1702" i="12" s="1"/>
  <c r="P1702" i="12" s="1"/>
  <c r="J1702" i="12"/>
  <c r="Y1702" i="12"/>
  <c r="I1702" i="12"/>
  <c r="V1702" i="12"/>
  <c r="B1703" i="12"/>
  <c r="U1702" i="12"/>
  <c r="E1702" i="12"/>
  <c r="F1702" i="12" s="1"/>
  <c r="K1701" i="12"/>
  <c r="Q1701" i="12"/>
  <c r="R1701" i="12" s="1"/>
  <c r="W1702" i="12" l="1"/>
  <c r="Q1702" i="12"/>
  <c r="R1702" i="12" s="1"/>
  <c r="K1702" i="12"/>
  <c r="E2237" i="13"/>
  <c r="N1703" i="12"/>
  <c r="O1703" i="12" s="1"/>
  <c r="P1703" i="12" s="1"/>
  <c r="J1703" i="12"/>
  <c r="Y1703" i="12"/>
  <c r="I1703" i="12"/>
  <c r="V1703" i="12"/>
  <c r="B1704" i="12"/>
  <c r="U1703" i="12"/>
  <c r="E1703" i="12"/>
  <c r="F1703" i="12" s="1"/>
  <c r="W1703" i="12" l="1"/>
  <c r="K1703" i="12"/>
  <c r="E2236" i="13"/>
  <c r="N1704" i="12"/>
  <c r="O1704" i="12" s="1"/>
  <c r="P1704" i="12" s="1"/>
  <c r="J1704" i="12"/>
  <c r="Y1704" i="12"/>
  <c r="I1704" i="12"/>
  <c r="V1704" i="12"/>
  <c r="B1705" i="12"/>
  <c r="U1704" i="12"/>
  <c r="E1704" i="12"/>
  <c r="F1704" i="12" s="1"/>
  <c r="Q1703" i="12"/>
  <c r="R1703" i="12" s="1"/>
  <c r="W1704" i="12" l="1"/>
  <c r="Q1704" i="12"/>
  <c r="R1704" i="12" s="1"/>
  <c r="E2235" i="13"/>
  <c r="J1705" i="12"/>
  <c r="Y1705" i="12"/>
  <c r="I1705" i="12"/>
  <c r="V1705" i="12"/>
  <c r="B1706" i="12"/>
  <c r="U1705" i="12"/>
  <c r="E1705" i="12"/>
  <c r="F1705" i="12" s="1"/>
  <c r="N1705" i="12"/>
  <c r="O1705" i="12" s="1"/>
  <c r="P1705" i="12" s="1"/>
  <c r="K1704" i="12"/>
  <c r="W1705" i="12" l="1"/>
  <c r="K1705" i="12"/>
  <c r="Q1705" i="12"/>
  <c r="R1705" i="12" s="1"/>
  <c r="E2234" i="13"/>
  <c r="V1706" i="12"/>
  <c r="B1707" i="12"/>
  <c r="U1706" i="12"/>
  <c r="E1706" i="12"/>
  <c r="F1706" i="12" s="1"/>
  <c r="N1706" i="12"/>
  <c r="O1706" i="12" s="1"/>
  <c r="P1706" i="12" s="1"/>
  <c r="J1706" i="12"/>
  <c r="Y1706" i="12"/>
  <c r="I1706" i="12"/>
  <c r="E2233" i="13" l="1"/>
  <c r="B1708" i="12"/>
  <c r="U1707" i="12"/>
  <c r="E1707" i="12"/>
  <c r="F1707" i="12" s="1"/>
  <c r="N1707" i="12"/>
  <c r="O1707" i="12" s="1"/>
  <c r="P1707" i="12" s="1"/>
  <c r="J1707" i="12"/>
  <c r="Y1707" i="12"/>
  <c r="I1707" i="12"/>
  <c r="V1707" i="12"/>
  <c r="Q1706" i="12"/>
  <c r="R1706" i="12" s="1"/>
  <c r="K1706" i="12"/>
  <c r="W1706" i="12"/>
  <c r="W1707" i="12" l="1"/>
  <c r="Q1707" i="12"/>
  <c r="R1707" i="12" s="1"/>
  <c r="E2232" i="13"/>
  <c r="N1708" i="12"/>
  <c r="O1708" i="12" s="1"/>
  <c r="P1708" i="12" s="1"/>
  <c r="J1708" i="12"/>
  <c r="Y1708" i="12"/>
  <c r="I1708" i="12"/>
  <c r="V1708" i="12"/>
  <c r="B1709" i="12"/>
  <c r="U1708" i="12"/>
  <c r="E1708" i="12"/>
  <c r="F1708" i="12" s="1"/>
  <c r="K1707" i="12"/>
  <c r="W1708" i="12" l="1"/>
  <c r="Q1708" i="12"/>
  <c r="R1708" i="12" s="1"/>
  <c r="E2231" i="13"/>
  <c r="N1709" i="12"/>
  <c r="O1709" i="12" s="1"/>
  <c r="P1709" i="12" s="1"/>
  <c r="J1709" i="12"/>
  <c r="Y1709" i="12"/>
  <c r="I1709" i="12"/>
  <c r="V1709" i="12"/>
  <c r="B1710" i="12"/>
  <c r="U1709" i="12"/>
  <c r="E1709" i="12"/>
  <c r="F1709" i="12" s="1"/>
  <c r="K1708" i="12"/>
  <c r="K1709" i="12" l="1"/>
  <c r="Q1709" i="12"/>
  <c r="R1709" i="12" s="1"/>
  <c r="W1709" i="12"/>
  <c r="E2230" i="13"/>
  <c r="J1710" i="12"/>
  <c r="Y1710" i="12"/>
  <c r="I1710" i="12"/>
  <c r="V1710" i="12"/>
  <c r="B1711" i="12"/>
  <c r="U1710" i="12"/>
  <c r="E1710" i="12"/>
  <c r="F1710" i="12" s="1"/>
  <c r="N1710" i="12"/>
  <c r="O1710" i="12" s="1"/>
  <c r="P1710" i="12" s="1"/>
  <c r="W1710" i="12" l="1"/>
  <c r="Q1710" i="12"/>
  <c r="R1710" i="12" s="1"/>
  <c r="E2229" i="13"/>
  <c r="Y1711" i="12"/>
  <c r="I1711" i="12"/>
  <c r="V1711" i="12"/>
  <c r="B1712" i="12"/>
  <c r="U1711" i="12"/>
  <c r="E1711" i="12"/>
  <c r="F1711" i="12" s="1"/>
  <c r="N1711" i="12"/>
  <c r="O1711" i="12" s="1"/>
  <c r="P1711" i="12" s="1"/>
  <c r="J1711" i="12"/>
  <c r="K1710" i="12"/>
  <c r="W1711" i="12" l="1"/>
  <c r="K1711" i="12"/>
  <c r="Q1711" i="12"/>
  <c r="R1711" i="12" s="1"/>
  <c r="E2228" i="13"/>
  <c r="V1712" i="12"/>
  <c r="B1713" i="12"/>
  <c r="U1712" i="12"/>
  <c r="E1712" i="12"/>
  <c r="F1712" i="12" s="1"/>
  <c r="N1712" i="12"/>
  <c r="O1712" i="12" s="1"/>
  <c r="P1712" i="12" s="1"/>
  <c r="J1712" i="12"/>
  <c r="Y1712" i="12"/>
  <c r="I1712" i="12"/>
  <c r="E2227" i="13" l="1"/>
  <c r="N1713" i="12"/>
  <c r="O1713" i="12" s="1"/>
  <c r="P1713" i="12" s="1"/>
  <c r="J1713" i="12"/>
  <c r="Y1713" i="12"/>
  <c r="I1713" i="12"/>
  <c r="V1713" i="12"/>
  <c r="B1714" i="12"/>
  <c r="U1713" i="12"/>
  <c r="E1713" i="12"/>
  <c r="F1713" i="12" s="1"/>
  <c r="K1712" i="12"/>
  <c r="Q1712" i="12"/>
  <c r="R1712" i="12" s="1"/>
  <c r="W1712" i="12"/>
  <c r="W1713" i="12" l="1"/>
  <c r="K1713" i="12"/>
  <c r="Q1713" i="12"/>
  <c r="R1713" i="12" s="1"/>
  <c r="E2226" i="13"/>
  <c r="N1714" i="12"/>
  <c r="O1714" i="12" s="1"/>
  <c r="P1714" i="12" s="1"/>
  <c r="J1714" i="12"/>
  <c r="Y1714" i="12"/>
  <c r="I1714" i="12"/>
  <c r="V1714" i="12"/>
  <c r="B1715" i="12"/>
  <c r="U1714" i="12"/>
  <c r="E1714" i="12"/>
  <c r="F1714" i="12" s="1"/>
  <c r="K1714" i="12" l="1"/>
  <c r="Q1714" i="12"/>
  <c r="R1714" i="12" s="1"/>
  <c r="W1714" i="12"/>
  <c r="E2225" i="13"/>
  <c r="J1715" i="12"/>
  <c r="Y1715" i="12"/>
  <c r="I1715" i="12"/>
  <c r="V1715" i="12"/>
  <c r="B1716" i="12"/>
  <c r="U1715" i="12"/>
  <c r="E1715" i="12"/>
  <c r="F1715" i="12" s="1"/>
  <c r="N1715" i="12"/>
  <c r="O1715" i="12" s="1"/>
  <c r="P1715" i="12" s="1"/>
  <c r="W1715" i="12" l="1"/>
  <c r="E2224" i="13"/>
  <c r="J1716" i="12"/>
  <c r="Y1716" i="12"/>
  <c r="I1716" i="12"/>
  <c r="V1716" i="12"/>
  <c r="B1717" i="12"/>
  <c r="U1716" i="12"/>
  <c r="E1716" i="12"/>
  <c r="F1716" i="12" s="1"/>
  <c r="N1716" i="12"/>
  <c r="O1716" i="12" s="1"/>
  <c r="P1716" i="12" s="1"/>
  <c r="K1715" i="12"/>
  <c r="Q1715" i="12"/>
  <c r="R1715" i="12" s="1"/>
  <c r="W1716" i="12" l="1"/>
  <c r="E2223" i="13"/>
  <c r="V1717" i="12"/>
  <c r="B1718" i="12"/>
  <c r="U1717" i="12"/>
  <c r="E1717" i="12"/>
  <c r="F1717" i="12" s="1"/>
  <c r="N1717" i="12"/>
  <c r="O1717" i="12" s="1"/>
  <c r="P1717" i="12" s="1"/>
  <c r="J1717" i="12"/>
  <c r="Y1717" i="12"/>
  <c r="I1717" i="12"/>
  <c r="K1716" i="12"/>
  <c r="Q1716" i="12"/>
  <c r="R1716" i="12" s="1"/>
  <c r="K1717" i="12" l="1"/>
  <c r="W1717" i="12"/>
  <c r="Q1717" i="12"/>
  <c r="R1717" i="12" s="1"/>
  <c r="E2222" i="13"/>
  <c r="N1718" i="12"/>
  <c r="O1718" i="12" s="1"/>
  <c r="P1718" i="12" s="1"/>
  <c r="J1718" i="12"/>
  <c r="Y1718" i="12"/>
  <c r="I1718" i="12"/>
  <c r="V1718" i="12"/>
  <c r="U1718" i="12"/>
  <c r="E1718" i="12"/>
  <c r="F1718" i="12" s="1"/>
  <c r="B1719" i="12"/>
  <c r="Q1718" i="12" l="1"/>
  <c r="R1718" i="12" s="1"/>
  <c r="W1718" i="12"/>
  <c r="K1718" i="12"/>
  <c r="E2221" i="13"/>
  <c r="N1719" i="12"/>
  <c r="O1719" i="12" s="1"/>
  <c r="P1719" i="12" s="1"/>
  <c r="J1719" i="12"/>
  <c r="Y1719" i="12"/>
  <c r="I1719" i="12"/>
  <c r="V1719" i="12"/>
  <c r="B1720" i="12"/>
  <c r="U1719" i="12"/>
  <c r="E1719" i="12"/>
  <c r="F1719" i="12" s="1"/>
  <c r="W1719" i="12" l="1"/>
  <c r="Q1719" i="12"/>
  <c r="R1719" i="12" s="1"/>
  <c r="E2220" i="13"/>
  <c r="N1720" i="12"/>
  <c r="O1720" i="12" s="1"/>
  <c r="P1720" i="12" s="1"/>
  <c r="J1720" i="12"/>
  <c r="Y1720" i="12"/>
  <c r="I1720" i="12"/>
  <c r="V1720" i="12"/>
  <c r="B1721" i="12"/>
  <c r="U1720" i="12"/>
  <c r="E1720" i="12"/>
  <c r="F1720" i="12" s="1"/>
  <c r="K1719" i="12"/>
  <c r="Q1720" i="12" l="1"/>
  <c r="R1720" i="12" s="1"/>
  <c r="K1720" i="12"/>
  <c r="W1720" i="12"/>
  <c r="E2219" i="13"/>
  <c r="J1721" i="12"/>
  <c r="Y1721" i="12"/>
  <c r="I1721" i="12"/>
  <c r="V1721" i="12"/>
  <c r="B1722" i="12"/>
  <c r="U1721" i="12"/>
  <c r="E1721" i="12"/>
  <c r="F1721" i="12" s="1"/>
  <c r="N1721" i="12"/>
  <c r="O1721" i="12" s="1"/>
  <c r="P1721" i="12" s="1"/>
  <c r="W1721" i="12" l="1"/>
  <c r="K1721" i="12"/>
  <c r="Q1721" i="12"/>
  <c r="R1721" i="12" s="1"/>
  <c r="E2218" i="13"/>
  <c r="V1722" i="12"/>
  <c r="B1723" i="12"/>
  <c r="U1722" i="12"/>
  <c r="E1722" i="12"/>
  <c r="F1722" i="12" s="1"/>
  <c r="N1722" i="12"/>
  <c r="O1722" i="12" s="1"/>
  <c r="P1722" i="12" s="1"/>
  <c r="J1722" i="12"/>
  <c r="Y1722" i="12"/>
  <c r="I1722" i="12"/>
  <c r="K1722" i="12" l="1"/>
  <c r="Q1722" i="12"/>
  <c r="R1722" i="12" s="1"/>
  <c r="W1722" i="12"/>
  <c r="E2217" i="13"/>
  <c r="B1724" i="12"/>
  <c r="U1723" i="12"/>
  <c r="E1723" i="12"/>
  <c r="F1723" i="12" s="1"/>
  <c r="N1723" i="12"/>
  <c r="O1723" i="12" s="1"/>
  <c r="P1723" i="12" s="1"/>
  <c r="J1723" i="12"/>
  <c r="Y1723" i="12"/>
  <c r="I1723" i="12"/>
  <c r="V1723" i="12"/>
  <c r="E2216" i="13" l="1"/>
  <c r="N1724" i="12"/>
  <c r="O1724" i="12" s="1"/>
  <c r="P1724" i="12" s="1"/>
  <c r="J1724" i="12"/>
  <c r="Y1724" i="12"/>
  <c r="I1724" i="12"/>
  <c r="V1724" i="12"/>
  <c r="B1725" i="12"/>
  <c r="U1724" i="12"/>
  <c r="E1724" i="12"/>
  <c r="F1724" i="12" s="1"/>
  <c r="K1723" i="12"/>
  <c r="Q1723" i="12"/>
  <c r="R1723" i="12" s="1"/>
  <c r="W1723" i="12"/>
  <c r="W1724" i="12" l="1"/>
  <c r="K1724" i="12"/>
  <c r="Q1724" i="12"/>
  <c r="R1724" i="12" s="1"/>
  <c r="E2215" i="13"/>
  <c r="N1725" i="12"/>
  <c r="O1725" i="12" s="1"/>
  <c r="P1725" i="12" s="1"/>
  <c r="J1725" i="12"/>
  <c r="Y1725" i="12"/>
  <c r="I1725" i="12"/>
  <c r="V1725" i="12"/>
  <c r="B1726" i="12"/>
  <c r="U1725" i="12"/>
  <c r="E1725" i="12"/>
  <c r="F1725" i="12" s="1"/>
  <c r="W1725" i="12" l="1"/>
  <c r="Q1725" i="12"/>
  <c r="R1725" i="12" s="1"/>
  <c r="E2214" i="13"/>
  <c r="J1726" i="12"/>
  <c r="Y1726" i="12"/>
  <c r="I1726" i="12"/>
  <c r="V1726" i="12"/>
  <c r="B1727" i="12"/>
  <c r="U1726" i="12"/>
  <c r="E1726" i="12"/>
  <c r="F1726" i="12" s="1"/>
  <c r="N1726" i="12"/>
  <c r="O1726" i="12" s="1"/>
  <c r="P1726" i="12" s="1"/>
  <c r="K1725" i="12"/>
  <c r="E2213" i="13" l="1"/>
  <c r="Y1727" i="12"/>
  <c r="I1727" i="12"/>
  <c r="V1727" i="12"/>
  <c r="B1728" i="12"/>
  <c r="U1727" i="12"/>
  <c r="E1727" i="12"/>
  <c r="F1727" i="12" s="1"/>
  <c r="N1727" i="12"/>
  <c r="O1727" i="12" s="1"/>
  <c r="P1727" i="12" s="1"/>
  <c r="J1727" i="12"/>
  <c r="K1726" i="12"/>
  <c r="Q1726" i="12"/>
  <c r="R1726" i="12" s="1"/>
  <c r="W1726" i="12"/>
  <c r="W1727" i="12" l="1"/>
  <c r="Q1727" i="12"/>
  <c r="R1727" i="12" s="1"/>
  <c r="E2212" i="13"/>
  <c r="V1728" i="12"/>
  <c r="B1729" i="12"/>
  <c r="U1728" i="12"/>
  <c r="E1728" i="12"/>
  <c r="F1728" i="12" s="1"/>
  <c r="N1728" i="12"/>
  <c r="O1728" i="12" s="1"/>
  <c r="P1728" i="12" s="1"/>
  <c r="J1728" i="12"/>
  <c r="Y1728" i="12"/>
  <c r="I1728" i="12"/>
  <c r="K1727" i="12"/>
  <c r="W1728" i="12" l="1"/>
  <c r="Q1728" i="12"/>
  <c r="R1728" i="12" s="1"/>
  <c r="E2211" i="13"/>
  <c r="N1729" i="12"/>
  <c r="O1729" i="12" s="1"/>
  <c r="P1729" i="12" s="1"/>
  <c r="J1729" i="12"/>
  <c r="Y1729" i="12"/>
  <c r="I1729" i="12"/>
  <c r="V1729" i="12"/>
  <c r="B1730" i="12"/>
  <c r="U1729" i="12"/>
  <c r="E1729" i="12"/>
  <c r="F1729" i="12" s="1"/>
  <c r="K1728" i="12"/>
  <c r="W1729" i="12" l="1"/>
  <c r="Q1729" i="12"/>
  <c r="R1729" i="12" s="1"/>
  <c r="E2210" i="13"/>
  <c r="N1730" i="12"/>
  <c r="O1730" i="12" s="1"/>
  <c r="P1730" i="12" s="1"/>
  <c r="J1730" i="12"/>
  <c r="Y1730" i="12"/>
  <c r="I1730" i="12"/>
  <c r="V1730" i="12"/>
  <c r="B1731" i="12"/>
  <c r="U1730" i="12"/>
  <c r="E1730" i="12"/>
  <c r="F1730" i="12" s="1"/>
  <c r="K1729" i="12"/>
  <c r="W1730" i="12" l="1"/>
  <c r="E2209" i="13"/>
  <c r="J1731" i="12"/>
  <c r="Y1731" i="12"/>
  <c r="I1731" i="12"/>
  <c r="V1731" i="12"/>
  <c r="B1732" i="12"/>
  <c r="U1731" i="12"/>
  <c r="E1731" i="12"/>
  <c r="F1731" i="12" s="1"/>
  <c r="N1731" i="12"/>
  <c r="O1731" i="12" s="1"/>
  <c r="P1731" i="12" s="1"/>
  <c r="Q1730" i="12"/>
  <c r="R1730" i="12" s="1"/>
  <c r="K1730" i="12"/>
  <c r="W1731" i="12" l="1"/>
  <c r="E2208" i="13"/>
  <c r="J1732" i="12"/>
  <c r="Y1732" i="12"/>
  <c r="I1732" i="12"/>
  <c r="V1732" i="12"/>
  <c r="B1733" i="12"/>
  <c r="U1732" i="12"/>
  <c r="E1732" i="12"/>
  <c r="F1732" i="12" s="1"/>
  <c r="N1732" i="12"/>
  <c r="O1732" i="12" s="1"/>
  <c r="P1732" i="12" s="1"/>
  <c r="K1731" i="12"/>
  <c r="Q1731" i="12"/>
  <c r="R1731" i="12" s="1"/>
  <c r="W1732" i="12" l="1"/>
  <c r="K1732" i="12"/>
  <c r="E2207" i="13"/>
  <c r="V1733" i="12"/>
  <c r="B1734" i="12"/>
  <c r="U1733" i="12"/>
  <c r="E1733" i="12"/>
  <c r="F1733" i="12" s="1"/>
  <c r="N1733" i="12"/>
  <c r="O1733" i="12" s="1"/>
  <c r="P1733" i="12" s="1"/>
  <c r="J1733" i="12"/>
  <c r="Y1733" i="12"/>
  <c r="I1733" i="12"/>
  <c r="Q1732" i="12"/>
  <c r="R1732" i="12" s="1"/>
  <c r="K1733" i="12" l="1"/>
  <c r="Q1733" i="12"/>
  <c r="R1733" i="12" s="1"/>
  <c r="W1733" i="12"/>
  <c r="E2206" i="13"/>
  <c r="N1734" i="12"/>
  <c r="O1734" i="12" s="1"/>
  <c r="P1734" i="12" s="1"/>
  <c r="J1734" i="12"/>
  <c r="Y1734" i="12"/>
  <c r="I1734" i="12"/>
  <c r="V1734" i="12"/>
  <c r="B1735" i="12"/>
  <c r="U1734" i="12"/>
  <c r="E1734" i="12"/>
  <c r="F1734" i="12" s="1"/>
  <c r="W1734" i="12" l="1"/>
  <c r="Q1734" i="12"/>
  <c r="R1734" i="12" s="1"/>
  <c r="E2205" i="13"/>
  <c r="N1735" i="12"/>
  <c r="O1735" i="12" s="1"/>
  <c r="P1735" i="12" s="1"/>
  <c r="J1735" i="12"/>
  <c r="Y1735" i="12"/>
  <c r="I1735" i="12"/>
  <c r="V1735" i="12"/>
  <c r="B1736" i="12"/>
  <c r="U1735" i="12"/>
  <c r="E1735" i="12"/>
  <c r="F1735" i="12" s="1"/>
  <c r="K1734" i="12"/>
  <c r="K1735" i="12" l="1"/>
  <c r="W1735" i="12"/>
  <c r="Q1735" i="12"/>
  <c r="R1735" i="12" s="1"/>
  <c r="E2204" i="13"/>
  <c r="N1736" i="12"/>
  <c r="O1736" i="12" s="1"/>
  <c r="P1736" i="12" s="1"/>
  <c r="J1736" i="12"/>
  <c r="Y1736" i="12"/>
  <c r="I1736" i="12"/>
  <c r="V1736" i="12"/>
  <c r="B1737" i="12"/>
  <c r="U1736" i="12"/>
  <c r="E1736" i="12"/>
  <c r="F1736" i="12" s="1"/>
  <c r="W1736" i="12" l="1"/>
  <c r="Q1736" i="12"/>
  <c r="R1736" i="12" s="1"/>
  <c r="E2203" i="13"/>
  <c r="J1737" i="12"/>
  <c r="Y1737" i="12"/>
  <c r="I1737" i="12"/>
  <c r="V1737" i="12"/>
  <c r="B1738" i="12"/>
  <c r="U1737" i="12"/>
  <c r="E1737" i="12"/>
  <c r="F1737" i="12" s="1"/>
  <c r="N1737" i="12"/>
  <c r="O1737" i="12" s="1"/>
  <c r="P1737" i="12" s="1"/>
  <c r="K1736" i="12"/>
  <c r="W1737" i="12" l="1"/>
  <c r="K1737" i="12"/>
  <c r="Q1737" i="12"/>
  <c r="R1737" i="12" s="1"/>
  <c r="E2202" i="13"/>
  <c r="V1738" i="12"/>
  <c r="B1739" i="12"/>
  <c r="U1738" i="12"/>
  <c r="E1738" i="12"/>
  <c r="F1738" i="12" s="1"/>
  <c r="N1738" i="12"/>
  <c r="O1738" i="12" s="1"/>
  <c r="P1738" i="12" s="1"/>
  <c r="J1738" i="12"/>
  <c r="Y1738" i="12"/>
  <c r="I1738" i="12"/>
  <c r="K1738" i="12" l="1"/>
  <c r="Q1738" i="12"/>
  <c r="R1738" i="12" s="1"/>
  <c r="W1738" i="12"/>
  <c r="E2201" i="13"/>
  <c r="B1740" i="12"/>
  <c r="U1739" i="12"/>
  <c r="E1739" i="12"/>
  <c r="F1739" i="12" s="1"/>
  <c r="N1739" i="12"/>
  <c r="O1739" i="12" s="1"/>
  <c r="P1739" i="12" s="1"/>
  <c r="J1739" i="12"/>
  <c r="Y1739" i="12"/>
  <c r="I1739" i="12"/>
  <c r="V1739" i="12"/>
  <c r="E2200" i="13" l="1"/>
  <c r="N1740" i="12"/>
  <c r="O1740" i="12" s="1"/>
  <c r="P1740" i="12" s="1"/>
  <c r="J1740" i="12"/>
  <c r="Y1740" i="12"/>
  <c r="I1740" i="12"/>
  <c r="V1740" i="12"/>
  <c r="B1741" i="12"/>
  <c r="U1740" i="12"/>
  <c r="E1740" i="12"/>
  <c r="F1740" i="12" s="1"/>
  <c r="W1739" i="12"/>
  <c r="K1739" i="12"/>
  <c r="Q1739" i="12"/>
  <c r="R1739" i="12" s="1"/>
  <c r="E2199" i="13" l="1"/>
  <c r="N1741" i="12"/>
  <c r="O1741" i="12" s="1"/>
  <c r="P1741" i="12" s="1"/>
  <c r="J1741" i="12"/>
  <c r="Y1741" i="12"/>
  <c r="I1741" i="12"/>
  <c r="V1741" i="12"/>
  <c r="B1742" i="12"/>
  <c r="U1741" i="12"/>
  <c r="E1741" i="12"/>
  <c r="F1741" i="12" s="1"/>
  <c r="K1740" i="12"/>
  <c r="Q1740" i="12"/>
  <c r="R1740" i="12" s="1"/>
  <c r="W1740" i="12"/>
  <c r="W1741" i="12" l="1"/>
  <c r="E2198" i="13"/>
  <c r="J1742" i="12"/>
  <c r="Y1742" i="12"/>
  <c r="I1742" i="12"/>
  <c r="V1742" i="12"/>
  <c r="B1743" i="12"/>
  <c r="U1742" i="12"/>
  <c r="E1742" i="12"/>
  <c r="F1742" i="12" s="1"/>
  <c r="N1742" i="12"/>
  <c r="O1742" i="12" s="1"/>
  <c r="P1742" i="12" s="1"/>
  <c r="K1741" i="12"/>
  <c r="Q1741" i="12"/>
  <c r="R1741" i="12" s="1"/>
  <c r="W1742" i="12" l="1"/>
  <c r="E2197" i="13"/>
  <c r="Y1743" i="12"/>
  <c r="I1743" i="12"/>
  <c r="V1743" i="12"/>
  <c r="B1744" i="12"/>
  <c r="U1743" i="12"/>
  <c r="E1743" i="12"/>
  <c r="F1743" i="12" s="1"/>
  <c r="N1743" i="12"/>
  <c r="O1743" i="12" s="1"/>
  <c r="P1743" i="12" s="1"/>
  <c r="J1743" i="12"/>
  <c r="K1742" i="12"/>
  <c r="Q1742" i="12"/>
  <c r="R1742" i="12" s="1"/>
  <c r="W1743" i="12" l="1"/>
  <c r="E2196" i="13"/>
  <c r="V1744" i="12"/>
  <c r="B1745" i="12"/>
  <c r="U1744" i="12"/>
  <c r="E1744" i="12"/>
  <c r="F1744" i="12" s="1"/>
  <c r="N1744" i="12"/>
  <c r="O1744" i="12" s="1"/>
  <c r="P1744" i="12" s="1"/>
  <c r="J1744" i="12"/>
  <c r="Y1744" i="12"/>
  <c r="I1744" i="12"/>
  <c r="K1743" i="12"/>
  <c r="Q1743" i="12"/>
  <c r="R1743" i="12" s="1"/>
  <c r="W1744" i="12" l="1"/>
  <c r="Q1744" i="12"/>
  <c r="R1744" i="12" s="1"/>
  <c r="E2195" i="13"/>
  <c r="N1745" i="12"/>
  <c r="O1745" i="12" s="1"/>
  <c r="P1745" i="12" s="1"/>
  <c r="J1745" i="12"/>
  <c r="Y1745" i="12"/>
  <c r="I1745" i="12"/>
  <c r="V1745" i="12"/>
  <c r="B1746" i="12"/>
  <c r="U1745" i="12"/>
  <c r="E1745" i="12"/>
  <c r="F1745" i="12" s="1"/>
  <c r="K1744" i="12"/>
  <c r="Q1745" i="12" l="1"/>
  <c r="R1745" i="12" s="1"/>
  <c r="W1745" i="12"/>
  <c r="E2194" i="13"/>
  <c r="N1746" i="12"/>
  <c r="O1746" i="12" s="1"/>
  <c r="P1746" i="12" s="1"/>
  <c r="J1746" i="12"/>
  <c r="Y1746" i="12"/>
  <c r="I1746" i="12"/>
  <c r="V1746" i="12"/>
  <c r="U1746" i="12"/>
  <c r="E1746" i="12"/>
  <c r="F1746" i="12" s="1"/>
  <c r="B1747" i="12"/>
  <c r="K1745" i="12"/>
  <c r="W1746" i="12" l="1"/>
  <c r="K1746" i="12"/>
  <c r="Q1746" i="12"/>
  <c r="R1746" i="12" s="1"/>
  <c r="E2193" i="13"/>
  <c r="N1747" i="12"/>
  <c r="O1747" i="12" s="1"/>
  <c r="P1747" i="12" s="1"/>
  <c r="V1747" i="12"/>
  <c r="J1747" i="12"/>
  <c r="I1747" i="12"/>
  <c r="Y1747" i="12"/>
  <c r="E1747" i="12"/>
  <c r="F1747" i="12" s="1"/>
  <c r="U1747" i="12"/>
  <c r="B1748" i="12"/>
  <c r="W1747" i="12" l="1"/>
  <c r="E2192" i="13"/>
  <c r="B1749" i="12"/>
  <c r="U1748" i="12"/>
  <c r="E1748" i="12"/>
  <c r="F1748" i="12" s="1"/>
  <c r="N1748" i="12"/>
  <c r="O1748" i="12" s="1"/>
  <c r="P1748" i="12" s="1"/>
  <c r="J1748" i="12"/>
  <c r="I1748" i="12"/>
  <c r="Y1748" i="12"/>
  <c r="V1748" i="12"/>
  <c r="Q1747" i="12"/>
  <c r="R1747" i="12" s="1"/>
  <c r="K1747" i="12"/>
  <c r="W1748" i="12" l="1"/>
  <c r="Q1748" i="12"/>
  <c r="R1748" i="12" s="1"/>
  <c r="E2191" i="13"/>
  <c r="B1750" i="12"/>
  <c r="J1749" i="12"/>
  <c r="E1749" i="12"/>
  <c r="F1749" i="12" s="1"/>
  <c r="Y1749" i="12"/>
  <c r="V1749" i="12"/>
  <c r="U1749" i="12"/>
  <c r="N1749" i="12"/>
  <c r="O1749" i="12" s="1"/>
  <c r="P1749" i="12" s="1"/>
  <c r="I1749" i="12"/>
  <c r="K1748" i="12"/>
  <c r="E2190" i="13" l="1"/>
  <c r="B1751" i="12"/>
  <c r="U1750" i="12"/>
  <c r="E1750" i="12"/>
  <c r="F1750" i="12" s="1"/>
  <c r="Y1750" i="12"/>
  <c r="V1750" i="12"/>
  <c r="N1750" i="12"/>
  <c r="O1750" i="12" s="1"/>
  <c r="P1750" i="12" s="1"/>
  <c r="J1750" i="12"/>
  <c r="I1750" i="12"/>
  <c r="K1749" i="12"/>
  <c r="Q1749" i="12"/>
  <c r="R1749" i="12" s="1"/>
  <c r="W1749" i="12"/>
  <c r="Q1750" i="12" l="1"/>
  <c r="R1750" i="12" s="1"/>
  <c r="W1750" i="12"/>
  <c r="E2189" i="13"/>
  <c r="J1751" i="12"/>
  <c r="B1752" i="12"/>
  <c r="U1751" i="12"/>
  <c r="E1751" i="12"/>
  <c r="F1751" i="12" s="1"/>
  <c r="N1751" i="12"/>
  <c r="O1751" i="12" s="1"/>
  <c r="P1751" i="12" s="1"/>
  <c r="I1751" i="12"/>
  <c r="Y1751" i="12"/>
  <c r="V1751" i="12"/>
  <c r="K1750" i="12"/>
  <c r="W1751" i="12" l="1"/>
  <c r="Q1751" i="12"/>
  <c r="R1751" i="12" s="1"/>
  <c r="E2188" i="13"/>
  <c r="N1752" i="12"/>
  <c r="O1752" i="12" s="1"/>
  <c r="P1752" i="12" s="1"/>
  <c r="Y1752" i="12"/>
  <c r="I1752" i="12"/>
  <c r="J1752" i="12"/>
  <c r="B1753" i="12"/>
  <c r="E1752" i="12"/>
  <c r="F1752" i="12" s="1"/>
  <c r="V1752" i="12"/>
  <c r="U1752" i="12"/>
  <c r="K1751" i="12"/>
  <c r="W1752" i="12" l="1"/>
  <c r="Q1752" i="12"/>
  <c r="R1752" i="12" s="1"/>
  <c r="E2187" i="13"/>
  <c r="Y1753" i="12"/>
  <c r="I1753" i="12"/>
  <c r="V1753" i="12"/>
  <c r="N1753" i="12"/>
  <c r="O1753" i="12" s="1"/>
  <c r="P1753" i="12" s="1"/>
  <c r="U1753" i="12"/>
  <c r="J1753" i="12"/>
  <c r="B1754" i="12"/>
  <c r="E1753" i="12"/>
  <c r="F1753" i="12" s="1"/>
  <c r="K1752" i="12"/>
  <c r="W1753" i="12" l="1"/>
  <c r="Q1753" i="12"/>
  <c r="R1753" i="12" s="1"/>
  <c r="K1753" i="12"/>
  <c r="E2186" i="13"/>
  <c r="Y1754" i="12"/>
  <c r="I1754" i="12"/>
  <c r="V1754" i="12"/>
  <c r="U1754" i="12"/>
  <c r="N1754" i="12"/>
  <c r="O1754" i="12" s="1"/>
  <c r="P1754" i="12" s="1"/>
  <c r="J1754" i="12"/>
  <c r="B1755" i="12"/>
  <c r="E1754" i="12"/>
  <c r="F1754" i="12" s="1"/>
  <c r="W1754" i="12" l="1"/>
  <c r="K1754" i="12"/>
  <c r="E2185" i="13"/>
  <c r="V1755" i="12"/>
  <c r="B1756" i="12"/>
  <c r="U1755" i="12"/>
  <c r="E1755" i="12"/>
  <c r="F1755" i="12" s="1"/>
  <c r="N1755" i="12"/>
  <c r="O1755" i="12" s="1"/>
  <c r="P1755" i="12" s="1"/>
  <c r="Y1755" i="12"/>
  <c r="I1755" i="12"/>
  <c r="J1755" i="12"/>
  <c r="Q1754" i="12"/>
  <c r="R1754" i="12" s="1"/>
  <c r="W1755" i="12" l="1"/>
  <c r="Q1755" i="12"/>
  <c r="R1755" i="12" s="1"/>
  <c r="E2184" i="13"/>
  <c r="N1756" i="12"/>
  <c r="O1756" i="12" s="1"/>
  <c r="P1756" i="12" s="1"/>
  <c r="Y1756" i="12"/>
  <c r="V1756" i="12"/>
  <c r="B1757" i="12"/>
  <c r="U1756" i="12"/>
  <c r="E1756" i="12"/>
  <c r="F1756" i="12" s="1"/>
  <c r="J1756" i="12"/>
  <c r="I1756" i="12"/>
  <c r="K1755" i="12"/>
  <c r="K1756" i="12" l="1"/>
  <c r="W1756" i="12"/>
  <c r="E2183" i="13"/>
  <c r="J1757" i="12"/>
  <c r="V1757" i="12"/>
  <c r="U1757" i="12"/>
  <c r="N1757" i="12"/>
  <c r="O1757" i="12" s="1"/>
  <c r="P1757" i="12" s="1"/>
  <c r="I1757" i="12"/>
  <c r="E1757" i="12"/>
  <c r="F1757" i="12" s="1"/>
  <c r="B1758" i="12"/>
  <c r="Y1757" i="12"/>
  <c r="Q1756" i="12"/>
  <c r="R1756" i="12" s="1"/>
  <c r="W1757" i="12" l="1"/>
  <c r="Q1757" i="12"/>
  <c r="R1757" i="12" s="1"/>
  <c r="E2182" i="13"/>
  <c r="J1758" i="12"/>
  <c r="Y1758" i="12"/>
  <c r="B1759" i="12"/>
  <c r="U1758" i="12"/>
  <c r="E1758" i="12"/>
  <c r="F1758" i="12" s="1"/>
  <c r="V1758" i="12"/>
  <c r="N1758" i="12"/>
  <c r="O1758" i="12" s="1"/>
  <c r="P1758" i="12" s="1"/>
  <c r="I1758" i="12"/>
  <c r="K1757" i="12"/>
  <c r="Q1758" i="12" l="1"/>
  <c r="R1758" i="12" s="1"/>
  <c r="E2181" i="13"/>
  <c r="J1759" i="12"/>
  <c r="Y1759" i="12"/>
  <c r="I1759" i="12"/>
  <c r="V1759" i="12"/>
  <c r="B1760" i="12"/>
  <c r="U1759" i="12"/>
  <c r="E1759" i="12"/>
  <c r="F1759" i="12" s="1"/>
  <c r="N1759" i="12"/>
  <c r="O1759" i="12" s="1"/>
  <c r="P1759" i="12" s="1"/>
  <c r="K1758" i="12"/>
  <c r="W1758" i="12"/>
  <c r="W1759" i="12" l="1"/>
  <c r="E2180" i="13"/>
  <c r="V1760" i="12"/>
  <c r="J1760" i="12"/>
  <c r="Y1760" i="12"/>
  <c r="I1760" i="12"/>
  <c r="B1761" i="12"/>
  <c r="U1760" i="12"/>
  <c r="N1760" i="12"/>
  <c r="O1760" i="12" s="1"/>
  <c r="P1760" i="12" s="1"/>
  <c r="E1760" i="12"/>
  <c r="F1760" i="12" s="1"/>
  <c r="K1759" i="12"/>
  <c r="Q1759" i="12"/>
  <c r="R1759" i="12" s="1"/>
  <c r="K1760" i="12" l="1"/>
  <c r="Q1760" i="12"/>
  <c r="R1760" i="12" s="1"/>
  <c r="W1760" i="12"/>
  <c r="E2179" i="13"/>
  <c r="N1761" i="12"/>
  <c r="O1761" i="12" s="1"/>
  <c r="P1761" i="12" s="1"/>
  <c r="J1761" i="12"/>
  <c r="V1761" i="12"/>
  <c r="E1761" i="12"/>
  <c r="F1761" i="12" s="1"/>
  <c r="B1762" i="12"/>
  <c r="Y1761" i="12"/>
  <c r="U1761" i="12"/>
  <c r="I1761" i="12"/>
  <c r="W1761" i="12" l="1"/>
  <c r="Q1761" i="12"/>
  <c r="R1761" i="12" s="1"/>
  <c r="K1761" i="12"/>
  <c r="E2178" i="13"/>
  <c r="N1762" i="12"/>
  <c r="O1762" i="12" s="1"/>
  <c r="P1762" i="12" s="1"/>
  <c r="Y1762" i="12"/>
  <c r="I1762" i="12"/>
  <c r="B1763" i="12"/>
  <c r="U1762" i="12"/>
  <c r="E1762" i="12"/>
  <c r="F1762" i="12" s="1"/>
  <c r="J1762" i="12"/>
  <c r="V1762" i="12"/>
  <c r="Q1762" i="12" l="1"/>
  <c r="R1762" i="12" s="1"/>
  <c r="W1762" i="12"/>
  <c r="E2177" i="13"/>
  <c r="N1763" i="12"/>
  <c r="O1763" i="12" s="1"/>
  <c r="P1763" i="12" s="1"/>
  <c r="J1763" i="12"/>
  <c r="Y1763" i="12"/>
  <c r="I1763" i="12"/>
  <c r="V1763" i="12"/>
  <c r="U1763" i="12"/>
  <c r="E1763" i="12"/>
  <c r="F1763" i="12" s="1"/>
  <c r="B1764" i="12"/>
  <c r="K1762" i="12"/>
  <c r="W1763" i="12" l="1"/>
  <c r="K1763" i="12"/>
  <c r="Q1763" i="12"/>
  <c r="R1763" i="12" s="1"/>
  <c r="E2176" i="13"/>
  <c r="J1764" i="12"/>
  <c r="V1764" i="12"/>
  <c r="B1765" i="12"/>
  <c r="U1764" i="12"/>
  <c r="E1764" i="12"/>
  <c r="F1764" i="12" s="1"/>
  <c r="N1764" i="12"/>
  <c r="O1764" i="12" s="1"/>
  <c r="P1764" i="12" s="1"/>
  <c r="Y1764" i="12"/>
  <c r="I1764" i="12"/>
  <c r="W1764" i="12" l="1"/>
  <c r="E2175" i="13"/>
  <c r="B1766" i="12"/>
  <c r="U1765" i="12"/>
  <c r="E1765" i="12"/>
  <c r="F1765" i="12" s="1"/>
  <c r="N1765" i="12"/>
  <c r="O1765" i="12" s="1"/>
  <c r="P1765" i="12" s="1"/>
  <c r="J1765" i="12"/>
  <c r="I1765" i="12"/>
  <c r="Y1765" i="12"/>
  <c r="V1765" i="12"/>
  <c r="Q1764" i="12"/>
  <c r="R1764" i="12" s="1"/>
  <c r="K1764" i="12"/>
  <c r="Q1765" i="12" l="1"/>
  <c r="R1765" i="12" s="1"/>
  <c r="W1765" i="12"/>
  <c r="E2174" i="13"/>
  <c r="B1767" i="12"/>
  <c r="U1766" i="12"/>
  <c r="E1766" i="12"/>
  <c r="F1766" i="12" s="1"/>
  <c r="N1766" i="12"/>
  <c r="O1766" i="12" s="1"/>
  <c r="P1766" i="12" s="1"/>
  <c r="Y1766" i="12"/>
  <c r="I1766" i="12"/>
  <c r="V1766" i="12"/>
  <c r="J1766" i="12"/>
  <c r="K1765" i="12"/>
  <c r="W1766" i="12" l="1"/>
  <c r="Q1766" i="12"/>
  <c r="R1766" i="12" s="1"/>
  <c r="E2173" i="13"/>
  <c r="N1767" i="12"/>
  <c r="O1767" i="12" s="1"/>
  <c r="P1767" i="12" s="1"/>
  <c r="J1767" i="12"/>
  <c r="V1767" i="12"/>
  <c r="B1768" i="12"/>
  <c r="U1767" i="12"/>
  <c r="E1767" i="12"/>
  <c r="F1767" i="12" s="1"/>
  <c r="I1767" i="12"/>
  <c r="Y1767" i="12"/>
  <c r="K1766" i="12"/>
  <c r="W1767" i="12" l="1"/>
  <c r="Q1767" i="12"/>
  <c r="R1767" i="12" s="1"/>
  <c r="K1767" i="12"/>
  <c r="E2172" i="13"/>
  <c r="N1768" i="12"/>
  <c r="O1768" i="12" s="1"/>
  <c r="P1768" i="12" s="1"/>
  <c r="J1768" i="12"/>
  <c r="Y1768" i="12"/>
  <c r="I1768" i="12"/>
  <c r="B1769" i="12"/>
  <c r="U1768" i="12"/>
  <c r="E1768" i="12"/>
  <c r="F1768" i="12" s="1"/>
  <c r="V1768" i="12"/>
  <c r="W1768" i="12" l="1"/>
  <c r="Q1768" i="12"/>
  <c r="R1768" i="12" s="1"/>
  <c r="E2171" i="13"/>
  <c r="Y1769" i="12"/>
  <c r="I1769" i="12"/>
  <c r="V1769" i="12"/>
  <c r="B1770" i="12"/>
  <c r="U1769" i="12"/>
  <c r="E1769" i="12"/>
  <c r="F1769" i="12" s="1"/>
  <c r="N1769" i="12"/>
  <c r="O1769" i="12" s="1"/>
  <c r="P1769" i="12" s="1"/>
  <c r="J1769" i="12"/>
  <c r="K1768" i="12"/>
  <c r="W1769" i="12" l="1"/>
  <c r="Q1769" i="12"/>
  <c r="R1769" i="12" s="1"/>
  <c r="K1769" i="12"/>
  <c r="E2170" i="13"/>
  <c r="Y1770" i="12"/>
  <c r="I1770" i="12"/>
  <c r="V1770" i="12"/>
  <c r="B1771" i="12"/>
  <c r="U1770" i="12"/>
  <c r="E1770" i="12"/>
  <c r="F1770" i="12" s="1"/>
  <c r="N1770" i="12"/>
  <c r="O1770" i="12" s="1"/>
  <c r="P1770" i="12" s="1"/>
  <c r="J1770" i="12"/>
  <c r="W1770" i="12" l="1"/>
  <c r="E2169" i="13"/>
  <c r="V1771" i="12"/>
  <c r="B1772" i="12"/>
  <c r="U1771" i="12"/>
  <c r="E1771" i="12"/>
  <c r="F1771" i="12" s="1"/>
  <c r="N1771" i="12"/>
  <c r="O1771" i="12" s="1"/>
  <c r="P1771" i="12" s="1"/>
  <c r="J1771" i="12"/>
  <c r="Y1771" i="12"/>
  <c r="I1771" i="12"/>
  <c r="K1770" i="12"/>
  <c r="Q1770" i="12"/>
  <c r="R1770" i="12" s="1"/>
  <c r="K1771" i="12" l="1"/>
  <c r="Q1771" i="12"/>
  <c r="R1771" i="12" s="1"/>
  <c r="W1771" i="12"/>
  <c r="E2168" i="13"/>
  <c r="N1772" i="12"/>
  <c r="O1772" i="12" s="1"/>
  <c r="P1772" i="12" s="1"/>
  <c r="Y1772" i="12"/>
  <c r="I1772" i="12"/>
  <c r="V1772" i="12"/>
  <c r="B1773" i="12"/>
  <c r="U1772" i="12"/>
  <c r="E1772" i="12"/>
  <c r="F1772" i="12" s="1"/>
  <c r="J1772" i="12"/>
  <c r="Q1772" i="12" l="1"/>
  <c r="R1772" i="12" s="1"/>
  <c r="E2167" i="13"/>
  <c r="N1773" i="12"/>
  <c r="O1773" i="12" s="1"/>
  <c r="P1773" i="12" s="1"/>
  <c r="J1773" i="12"/>
  <c r="Y1773" i="12"/>
  <c r="I1773" i="12"/>
  <c r="V1773" i="12"/>
  <c r="B1774" i="12"/>
  <c r="U1773" i="12"/>
  <c r="E1773" i="12"/>
  <c r="F1773" i="12" s="1"/>
  <c r="K1772" i="12"/>
  <c r="W1772" i="12"/>
  <c r="K1773" i="12" l="1"/>
  <c r="Q1773" i="12"/>
  <c r="R1773" i="12" s="1"/>
  <c r="W1773" i="12"/>
  <c r="E2166" i="13"/>
  <c r="J1774" i="12"/>
  <c r="Y1774" i="12"/>
  <c r="I1774" i="12"/>
  <c r="V1774" i="12"/>
  <c r="B1775" i="12"/>
  <c r="U1774" i="12"/>
  <c r="E1774" i="12"/>
  <c r="F1774" i="12" s="1"/>
  <c r="N1774" i="12"/>
  <c r="O1774" i="12" s="1"/>
  <c r="P1774" i="12" s="1"/>
  <c r="W1774" i="12" l="1"/>
  <c r="Q1774" i="12"/>
  <c r="R1774" i="12" s="1"/>
  <c r="E2165" i="13"/>
  <c r="J1775" i="12"/>
  <c r="Y1775" i="12"/>
  <c r="I1775" i="12"/>
  <c r="V1775" i="12"/>
  <c r="B1776" i="12"/>
  <c r="U1775" i="12"/>
  <c r="E1775" i="12"/>
  <c r="F1775" i="12" s="1"/>
  <c r="N1775" i="12"/>
  <c r="O1775" i="12" s="1"/>
  <c r="P1775" i="12" s="1"/>
  <c r="K1774" i="12"/>
  <c r="K1775" i="12" l="1"/>
  <c r="Q1775" i="12"/>
  <c r="R1775" i="12" s="1"/>
  <c r="W1775" i="12"/>
  <c r="E2164" i="13"/>
  <c r="V1776" i="12"/>
  <c r="B1777" i="12"/>
  <c r="U1776" i="12"/>
  <c r="E1776" i="12"/>
  <c r="F1776" i="12" s="1"/>
  <c r="N1776" i="12"/>
  <c r="O1776" i="12" s="1"/>
  <c r="P1776" i="12" s="1"/>
  <c r="J1776" i="12"/>
  <c r="Y1776" i="12"/>
  <c r="I1776" i="12"/>
  <c r="W1776" i="12" l="1"/>
  <c r="K1776" i="12"/>
  <c r="E2163" i="13"/>
  <c r="N1777" i="12"/>
  <c r="O1777" i="12" s="1"/>
  <c r="P1777" i="12" s="1"/>
  <c r="J1777" i="12"/>
  <c r="V1777" i="12"/>
  <c r="B1778" i="12"/>
  <c r="Y1777" i="12"/>
  <c r="U1777" i="12"/>
  <c r="I1777" i="12"/>
  <c r="E1777" i="12"/>
  <c r="F1777" i="12" s="1"/>
  <c r="Q1776" i="12"/>
  <c r="R1776" i="12" s="1"/>
  <c r="W1777" i="12" l="1"/>
  <c r="Q1777" i="12"/>
  <c r="R1777" i="12" s="1"/>
  <c r="K1777" i="12"/>
  <c r="E2162" i="13"/>
  <c r="N1778" i="12"/>
  <c r="O1778" i="12" s="1"/>
  <c r="P1778" i="12" s="1"/>
  <c r="J1778" i="12"/>
  <c r="Y1778" i="12"/>
  <c r="I1778" i="12"/>
  <c r="B1779" i="12"/>
  <c r="U1778" i="12"/>
  <c r="E1778" i="12"/>
  <c r="F1778" i="12" s="1"/>
  <c r="V1778" i="12"/>
  <c r="K1778" i="12" l="1"/>
  <c r="W1778" i="12"/>
  <c r="E2161" i="13"/>
  <c r="N1779" i="12"/>
  <c r="O1779" i="12" s="1"/>
  <c r="P1779" i="12" s="1"/>
  <c r="J1779" i="12"/>
  <c r="Y1779" i="12"/>
  <c r="I1779" i="12"/>
  <c r="V1779" i="12"/>
  <c r="B1780" i="12"/>
  <c r="U1779" i="12"/>
  <c r="E1779" i="12"/>
  <c r="F1779" i="12" s="1"/>
  <c r="Q1778" i="12"/>
  <c r="R1778" i="12" s="1"/>
  <c r="Q1779" i="12" l="1"/>
  <c r="R1779" i="12" s="1"/>
  <c r="K1779" i="12"/>
  <c r="W1779" i="12"/>
  <c r="E2160" i="13"/>
  <c r="J1780" i="12"/>
  <c r="Y1780" i="12"/>
  <c r="I1780" i="12"/>
  <c r="V1780" i="12"/>
  <c r="B1781" i="12"/>
  <c r="U1780" i="12"/>
  <c r="E1780" i="12"/>
  <c r="F1780" i="12" s="1"/>
  <c r="N1780" i="12"/>
  <c r="O1780" i="12" s="1"/>
  <c r="P1780" i="12" s="1"/>
  <c r="W1780" i="12" l="1"/>
  <c r="Q1780" i="12"/>
  <c r="R1780" i="12" s="1"/>
  <c r="E2159" i="13"/>
  <c r="V1781" i="12"/>
  <c r="B1782" i="12"/>
  <c r="U1781" i="12"/>
  <c r="E1781" i="12"/>
  <c r="F1781" i="12" s="1"/>
  <c r="N1781" i="12"/>
  <c r="O1781" i="12" s="1"/>
  <c r="P1781" i="12" s="1"/>
  <c r="J1781" i="12"/>
  <c r="Y1781" i="12"/>
  <c r="I1781" i="12"/>
  <c r="K1780" i="12"/>
  <c r="W1781" i="12" l="1"/>
  <c r="K1781" i="12"/>
  <c r="Q1781" i="12"/>
  <c r="R1781" i="12" s="1"/>
  <c r="E2158" i="13"/>
  <c r="B1783" i="12"/>
  <c r="U1782" i="12"/>
  <c r="E1782" i="12"/>
  <c r="F1782" i="12" s="1"/>
  <c r="N1782" i="12"/>
  <c r="O1782" i="12" s="1"/>
  <c r="P1782" i="12" s="1"/>
  <c r="Y1782" i="12"/>
  <c r="I1782" i="12"/>
  <c r="V1782" i="12"/>
  <c r="J1782" i="12"/>
  <c r="W1782" i="12" l="1"/>
  <c r="E2157" i="13"/>
  <c r="N1783" i="12"/>
  <c r="O1783" i="12" s="1"/>
  <c r="P1783" i="12" s="1"/>
  <c r="J1783" i="12"/>
  <c r="Y1783" i="12"/>
  <c r="I1783" i="12"/>
  <c r="V1783" i="12"/>
  <c r="B1784" i="12"/>
  <c r="U1783" i="12"/>
  <c r="E1783" i="12"/>
  <c r="F1783" i="12" s="1"/>
  <c r="K1782" i="12"/>
  <c r="Q1782" i="12"/>
  <c r="R1782" i="12" s="1"/>
  <c r="Q1783" i="12" l="1"/>
  <c r="R1783" i="12" s="1"/>
  <c r="W1783" i="12"/>
  <c r="E2156" i="13"/>
  <c r="N1784" i="12"/>
  <c r="O1784" i="12" s="1"/>
  <c r="P1784" i="12" s="1"/>
  <c r="J1784" i="12"/>
  <c r="Y1784" i="12"/>
  <c r="I1784" i="12"/>
  <c r="V1784" i="12"/>
  <c r="B1785" i="12"/>
  <c r="U1784" i="12"/>
  <c r="E1784" i="12"/>
  <c r="F1784" i="12" s="1"/>
  <c r="K1783" i="12"/>
  <c r="W1784" i="12" l="1"/>
  <c r="K1784" i="12"/>
  <c r="Q1784" i="12"/>
  <c r="R1784" i="12" s="1"/>
  <c r="E2155" i="13"/>
  <c r="J1785" i="12"/>
  <c r="Y1785" i="12"/>
  <c r="I1785" i="12"/>
  <c r="V1785" i="12"/>
  <c r="B1786" i="12"/>
  <c r="U1785" i="12"/>
  <c r="E1785" i="12"/>
  <c r="F1785" i="12" s="1"/>
  <c r="N1785" i="12"/>
  <c r="O1785" i="12" s="1"/>
  <c r="P1785" i="12" s="1"/>
  <c r="Q1785" i="12" l="1"/>
  <c r="R1785" i="12" s="1"/>
  <c r="W1785" i="12"/>
  <c r="E2154" i="13"/>
  <c r="Y1786" i="12"/>
  <c r="I1786" i="12"/>
  <c r="V1786" i="12"/>
  <c r="B1787" i="12"/>
  <c r="U1786" i="12"/>
  <c r="E1786" i="12"/>
  <c r="F1786" i="12" s="1"/>
  <c r="N1786" i="12"/>
  <c r="O1786" i="12" s="1"/>
  <c r="P1786" i="12" s="1"/>
  <c r="J1786" i="12"/>
  <c r="K1785" i="12"/>
  <c r="W1786" i="12" l="1"/>
  <c r="E2153" i="13"/>
  <c r="V1787" i="12"/>
  <c r="B1788" i="12"/>
  <c r="U1787" i="12"/>
  <c r="E1787" i="12"/>
  <c r="F1787" i="12" s="1"/>
  <c r="N1787" i="12"/>
  <c r="O1787" i="12" s="1"/>
  <c r="P1787" i="12" s="1"/>
  <c r="J1787" i="12"/>
  <c r="Y1787" i="12"/>
  <c r="I1787" i="12"/>
  <c r="K1786" i="12"/>
  <c r="Q1786" i="12"/>
  <c r="R1786" i="12" s="1"/>
  <c r="K1787" i="12" l="1"/>
  <c r="W1787" i="12"/>
  <c r="Q1787" i="12"/>
  <c r="R1787" i="12" s="1"/>
  <c r="E2152" i="13"/>
  <c r="N1788" i="12"/>
  <c r="O1788" i="12" s="1"/>
  <c r="P1788" i="12" s="1"/>
  <c r="J1788" i="12"/>
  <c r="Y1788" i="12"/>
  <c r="I1788" i="12"/>
  <c r="V1788" i="12"/>
  <c r="B1789" i="12"/>
  <c r="U1788" i="12"/>
  <c r="E1788" i="12"/>
  <c r="F1788" i="12" s="1"/>
  <c r="Q1788" i="12" l="1"/>
  <c r="R1788" i="12" s="1"/>
  <c r="W1788" i="12"/>
  <c r="E2151" i="13"/>
  <c r="N1789" i="12"/>
  <c r="O1789" i="12" s="1"/>
  <c r="P1789" i="12" s="1"/>
  <c r="J1789" i="12"/>
  <c r="Y1789" i="12"/>
  <c r="I1789" i="12"/>
  <c r="V1789" i="12"/>
  <c r="B1790" i="12"/>
  <c r="U1789" i="12"/>
  <c r="E1789" i="12"/>
  <c r="F1789" i="12" s="1"/>
  <c r="K1788" i="12"/>
  <c r="W1789" i="12" l="1"/>
  <c r="Q1789" i="12"/>
  <c r="R1789" i="12" s="1"/>
  <c r="E2150" i="13"/>
  <c r="J1790" i="12"/>
  <c r="Y1790" i="12"/>
  <c r="I1790" i="12"/>
  <c r="V1790" i="12"/>
  <c r="B1791" i="12"/>
  <c r="U1790" i="12"/>
  <c r="E1790" i="12"/>
  <c r="F1790" i="12" s="1"/>
  <c r="N1790" i="12"/>
  <c r="O1790" i="12" s="1"/>
  <c r="P1790" i="12" s="1"/>
  <c r="K1789" i="12"/>
  <c r="K1790" i="12" l="1"/>
  <c r="Q1790" i="12"/>
  <c r="R1790" i="12" s="1"/>
  <c r="W1790" i="12"/>
  <c r="E2149" i="13"/>
  <c r="J1791" i="12"/>
  <c r="Y1791" i="12"/>
  <c r="I1791" i="12"/>
  <c r="V1791" i="12"/>
  <c r="B1792" i="12"/>
  <c r="U1791" i="12"/>
  <c r="E1791" i="12"/>
  <c r="F1791" i="12" s="1"/>
  <c r="N1791" i="12"/>
  <c r="O1791" i="12" s="1"/>
  <c r="P1791" i="12" s="1"/>
  <c r="W1791" i="12" l="1"/>
  <c r="K1791" i="12"/>
  <c r="Q1791" i="12"/>
  <c r="R1791" i="12" s="1"/>
  <c r="E2148" i="13"/>
  <c r="V1792" i="12"/>
  <c r="B1793" i="12"/>
  <c r="U1792" i="12"/>
  <c r="E1792" i="12"/>
  <c r="F1792" i="12" s="1"/>
  <c r="N1792" i="12"/>
  <c r="O1792" i="12" s="1"/>
  <c r="P1792" i="12" s="1"/>
  <c r="J1792" i="12"/>
  <c r="Y1792" i="12"/>
  <c r="I1792" i="12"/>
  <c r="W1792" i="12" l="1"/>
  <c r="Q1792" i="12"/>
  <c r="R1792" i="12" s="1"/>
  <c r="K1792" i="12"/>
  <c r="E2147" i="13"/>
  <c r="N1793" i="12"/>
  <c r="O1793" i="12" s="1"/>
  <c r="P1793" i="12" s="1"/>
  <c r="J1793" i="12"/>
  <c r="V1793" i="12"/>
  <c r="B1794" i="12"/>
  <c r="Y1793" i="12"/>
  <c r="U1793" i="12"/>
  <c r="I1793" i="12"/>
  <c r="E1793" i="12"/>
  <c r="F1793" i="12" s="1"/>
  <c r="W1793" i="12" l="1"/>
  <c r="Q1793" i="12"/>
  <c r="R1793" i="12" s="1"/>
  <c r="K1793" i="12"/>
  <c r="E2146" i="13"/>
  <c r="N1794" i="12"/>
  <c r="O1794" i="12" s="1"/>
  <c r="P1794" i="12" s="1"/>
  <c r="J1794" i="12"/>
  <c r="Y1794" i="12"/>
  <c r="I1794" i="12"/>
  <c r="V1794" i="12"/>
  <c r="B1795" i="12"/>
  <c r="U1794" i="12"/>
  <c r="E1794" i="12"/>
  <c r="F1794" i="12" s="1"/>
  <c r="W1794" i="12" l="1"/>
  <c r="E2145" i="13"/>
  <c r="N1795" i="12"/>
  <c r="O1795" i="12" s="1"/>
  <c r="P1795" i="12" s="1"/>
  <c r="J1795" i="12"/>
  <c r="Y1795" i="12"/>
  <c r="I1795" i="12"/>
  <c r="V1795" i="12"/>
  <c r="B1796" i="12"/>
  <c r="U1795" i="12"/>
  <c r="E1795" i="12"/>
  <c r="F1795" i="12" s="1"/>
  <c r="Q1794" i="12"/>
  <c r="R1794" i="12" s="1"/>
  <c r="K1794" i="12"/>
  <c r="W1795" i="12" l="1"/>
  <c r="E2144" i="13"/>
  <c r="J1796" i="12"/>
  <c r="Y1796" i="12"/>
  <c r="I1796" i="12"/>
  <c r="V1796" i="12"/>
  <c r="B1797" i="12"/>
  <c r="U1796" i="12"/>
  <c r="E1796" i="12"/>
  <c r="F1796" i="12" s="1"/>
  <c r="N1796" i="12"/>
  <c r="O1796" i="12" s="1"/>
  <c r="P1796" i="12" s="1"/>
  <c r="K1795" i="12"/>
  <c r="Q1795" i="12"/>
  <c r="R1795" i="12" s="1"/>
  <c r="W1796" i="12" l="1"/>
  <c r="E2143" i="13"/>
  <c r="V1797" i="12"/>
  <c r="B1798" i="12"/>
  <c r="U1797" i="12"/>
  <c r="E1797" i="12"/>
  <c r="F1797" i="12" s="1"/>
  <c r="N1797" i="12"/>
  <c r="O1797" i="12" s="1"/>
  <c r="P1797" i="12" s="1"/>
  <c r="J1797" i="12"/>
  <c r="Y1797" i="12"/>
  <c r="I1797" i="12"/>
  <c r="K1796" i="12"/>
  <c r="Q1796" i="12"/>
  <c r="R1796" i="12" s="1"/>
  <c r="K1797" i="12" l="1"/>
  <c r="W1797" i="12"/>
  <c r="Q1797" i="12"/>
  <c r="R1797" i="12" s="1"/>
  <c r="E2142" i="13"/>
  <c r="B1799" i="12"/>
  <c r="U1798" i="12"/>
  <c r="E1798" i="12"/>
  <c r="F1798" i="12" s="1"/>
  <c r="N1798" i="12"/>
  <c r="O1798" i="12" s="1"/>
  <c r="P1798" i="12" s="1"/>
  <c r="J1798" i="12"/>
  <c r="Y1798" i="12"/>
  <c r="I1798" i="12"/>
  <c r="V1798" i="12"/>
  <c r="W1798" i="12" l="1"/>
  <c r="E2141" i="13"/>
  <c r="N1799" i="12"/>
  <c r="O1799" i="12" s="1"/>
  <c r="P1799" i="12" s="1"/>
  <c r="J1799" i="12"/>
  <c r="Y1799" i="12"/>
  <c r="I1799" i="12"/>
  <c r="V1799" i="12"/>
  <c r="B1800" i="12"/>
  <c r="U1799" i="12"/>
  <c r="E1799" i="12"/>
  <c r="F1799" i="12" s="1"/>
  <c r="K1798" i="12"/>
  <c r="Q1798" i="12"/>
  <c r="R1798" i="12" s="1"/>
  <c r="W1799" i="12" l="1"/>
  <c r="K1799" i="12"/>
  <c r="Q1799" i="12"/>
  <c r="R1799" i="12" s="1"/>
  <c r="E2140" i="13"/>
  <c r="N1800" i="12"/>
  <c r="O1800" i="12" s="1"/>
  <c r="P1800" i="12" s="1"/>
  <c r="J1800" i="12"/>
  <c r="Y1800" i="12"/>
  <c r="I1800" i="12"/>
  <c r="V1800" i="12"/>
  <c r="B1801" i="12"/>
  <c r="U1800" i="12"/>
  <c r="E1800" i="12"/>
  <c r="F1800" i="12" s="1"/>
  <c r="W1800" i="12" l="1"/>
  <c r="Q1800" i="12"/>
  <c r="R1800" i="12" s="1"/>
  <c r="E2139" i="13"/>
  <c r="J1801" i="12"/>
  <c r="Y1801" i="12"/>
  <c r="I1801" i="12"/>
  <c r="V1801" i="12"/>
  <c r="B1802" i="12"/>
  <c r="U1801" i="12"/>
  <c r="E1801" i="12"/>
  <c r="F1801" i="12" s="1"/>
  <c r="N1801" i="12"/>
  <c r="O1801" i="12" s="1"/>
  <c r="P1801" i="12" s="1"/>
  <c r="K1800" i="12"/>
  <c r="K1801" i="12" l="1"/>
  <c r="Q1801" i="12"/>
  <c r="R1801" i="12" s="1"/>
  <c r="W1801" i="12"/>
  <c r="E2138" i="13"/>
  <c r="Y1802" i="12"/>
  <c r="I1802" i="12"/>
  <c r="V1802" i="12"/>
  <c r="B1803" i="12"/>
  <c r="U1802" i="12"/>
  <c r="E1802" i="12"/>
  <c r="F1802" i="12" s="1"/>
  <c r="N1802" i="12"/>
  <c r="O1802" i="12" s="1"/>
  <c r="P1802" i="12" s="1"/>
  <c r="J1802" i="12"/>
  <c r="W1802" i="12" l="1"/>
  <c r="Q1802" i="12"/>
  <c r="R1802" i="12" s="1"/>
  <c r="E2137" i="13"/>
  <c r="V1803" i="12"/>
  <c r="B1804" i="12"/>
  <c r="U1803" i="12"/>
  <c r="E1803" i="12"/>
  <c r="F1803" i="12" s="1"/>
  <c r="N1803" i="12"/>
  <c r="O1803" i="12" s="1"/>
  <c r="P1803" i="12" s="1"/>
  <c r="J1803" i="12"/>
  <c r="Y1803" i="12"/>
  <c r="I1803" i="12"/>
  <c r="K1802" i="12"/>
  <c r="K1803" i="12" l="1"/>
  <c r="Q1803" i="12"/>
  <c r="R1803" i="12" s="1"/>
  <c r="W1803" i="12"/>
  <c r="E2136" i="13"/>
  <c r="N1804" i="12"/>
  <c r="O1804" i="12" s="1"/>
  <c r="P1804" i="12" s="1"/>
  <c r="J1804" i="12"/>
  <c r="Y1804" i="12"/>
  <c r="I1804" i="12"/>
  <c r="V1804" i="12"/>
  <c r="B1805" i="12"/>
  <c r="U1804" i="12"/>
  <c r="E1804" i="12"/>
  <c r="F1804" i="12" s="1"/>
  <c r="K1804" i="12" l="1"/>
  <c r="Q1804" i="12"/>
  <c r="R1804" i="12" s="1"/>
  <c r="W1804" i="12"/>
  <c r="E2135" i="13"/>
  <c r="N1805" i="12"/>
  <c r="O1805" i="12" s="1"/>
  <c r="P1805" i="12" s="1"/>
  <c r="J1805" i="12"/>
  <c r="Y1805" i="12"/>
  <c r="I1805" i="12"/>
  <c r="V1805" i="12"/>
  <c r="B1806" i="12"/>
  <c r="U1805" i="12"/>
  <c r="E1805" i="12"/>
  <c r="F1805" i="12" s="1"/>
  <c r="W1805" i="12" l="1"/>
  <c r="Q1805" i="12"/>
  <c r="R1805" i="12" s="1"/>
  <c r="K1805" i="12"/>
  <c r="E2134" i="13"/>
  <c r="J1806" i="12"/>
  <c r="Y1806" i="12"/>
  <c r="I1806" i="12"/>
  <c r="V1806" i="12"/>
  <c r="B1807" i="12"/>
  <c r="U1806" i="12"/>
  <c r="E1806" i="12"/>
  <c r="F1806" i="12" s="1"/>
  <c r="N1806" i="12"/>
  <c r="O1806" i="12" s="1"/>
  <c r="P1806" i="12" s="1"/>
  <c r="K1806" i="12" l="1"/>
  <c r="Q1806" i="12"/>
  <c r="R1806" i="12" s="1"/>
  <c r="W1806" i="12"/>
  <c r="E2133" i="13"/>
  <c r="J1807" i="12"/>
  <c r="Y1807" i="12"/>
  <c r="I1807" i="12"/>
  <c r="V1807" i="12"/>
  <c r="B1808" i="12"/>
  <c r="U1807" i="12"/>
  <c r="E1807" i="12"/>
  <c r="F1807" i="12" s="1"/>
  <c r="N1807" i="12"/>
  <c r="O1807" i="12" s="1"/>
  <c r="P1807" i="12" s="1"/>
  <c r="E2132" i="13" l="1"/>
  <c r="V1808" i="12"/>
  <c r="B1809" i="12"/>
  <c r="U1808" i="12"/>
  <c r="E1808" i="12"/>
  <c r="F1808" i="12" s="1"/>
  <c r="N1808" i="12"/>
  <c r="O1808" i="12" s="1"/>
  <c r="P1808" i="12" s="1"/>
  <c r="J1808" i="12"/>
  <c r="Y1808" i="12"/>
  <c r="I1808" i="12"/>
  <c r="K1807" i="12"/>
  <c r="Q1807" i="12"/>
  <c r="R1807" i="12" s="1"/>
  <c r="W1807" i="12"/>
  <c r="K1808" i="12" l="1"/>
  <c r="Q1808" i="12"/>
  <c r="R1808" i="12" s="1"/>
  <c r="W1808" i="12"/>
  <c r="E2131" i="13"/>
  <c r="N1809" i="12"/>
  <c r="O1809" i="12" s="1"/>
  <c r="P1809" i="12" s="1"/>
  <c r="J1809" i="12"/>
  <c r="Y1809" i="12"/>
  <c r="I1809" i="12"/>
  <c r="V1809" i="12"/>
  <c r="B1810" i="12"/>
  <c r="U1809" i="12"/>
  <c r="E1809" i="12"/>
  <c r="F1809" i="12" s="1"/>
  <c r="Q1809" i="12" l="1"/>
  <c r="R1809" i="12" s="1"/>
  <c r="W1809" i="12"/>
  <c r="E2130" i="13"/>
  <c r="N1810" i="12"/>
  <c r="O1810" i="12" s="1"/>
  <c r="P1810" i="12" s="1"/>
  <c r="J1810" i="12"/>
  <c r="Y1810" i="12"/>
  <c r="I1810" i="12"/>
  <c r="V1810" i="12"/>
  <c r="B1811" i="12"/>
  <c r="U1810" i="12"/>
  <c r="E1810" i="12"/>
  <c r="F1810" i="12" s="1"/>
  <c r="K1809" i="12"/>
  <c r="W1810" i="12" l="1"/>
  <c r="Q1810" i="12"/>
  <c r="R1810" i="12" s="1"/>
  <c r="E2129" i="13"/>
  <c r="N1811" i="12"/>
  <c r="O1811" i="12" s="1"/>
  <c r="P1811" i="12" s="1"/>
  <c r="J1811" i="12"/>
  <c r="Y1811" i="12"/>
  <c r="I1811" i="12"/>
  <c r="V1811" i="12"/>
  <c r="B1812" i="12"/>
  <c r="U1811" i="12"/>
  <c r="E1811" i="12"/>
  <c r="F1811" i="12" s="1"/>
  <c r="K1810" i="12"/>
  <c r="W1811" i="12" l="1"/>
  <c r="Q1811" i="12"/>
  <c r="R1811" i="12" s="1"/>
  <c r="E2128" i="13"/>
  <c r="J1812" i="12"/>
  <c r="Y1812" i="12"/>
  <c r="I1812" i="12"/>
  <c r="V1812" i="12"/>
  <c r="B1813" i="12"/>
  <c r="U1812" i="12"/>
  <c r="E1812" i="12"/>
  <c r="F1812" i="12" s="1"/>
  <c r="N1812" i="12"/>
  <c r="O1812" i="12" s="1"/>
  <c r="P1812" i="12" s="1"/>
  <c r="K1811" i="12"/>
  <c r="W1812" i="12" l="1"/>
  <c r="K1812" i="12"/>
  <c r="Q1812" i="12"/>
  <c r="R1812" i="12" s="1"/>
  <c r="E2127" i="13"/>
  <c r="V1813" i="12"/>
  <c r="B1814" i="12"/>
  <c r="U1813" i="12"/>
  <c r="E1813" i="12"/>
  <c r="F1813" i="12" s="1"/>
  <c r="N1813" i="12"/>
  <c r="O1813" i="12" s="1"/>
  <c r="P1813" i="12" s="1"/>
  <c r="J1813" i="12"/>
  <c r="Y1813" i="12"/>
  <c r="I1813" i="12"/>
  <c r="K1813" i="12" l="1"/>
  <c r="Q1813" i="12"/>
  <c r="R1813" i="12" s="1"/>
  <c r="W1813" i="12"/>
  <c r="E2126" i="13"/>
  <c r="B1815" i="12"/>
  <c r="U1814" i="12"/>
  <c r="E1814" i="12"/>
  <c r="F1814" i="12" s="1"/>
  <c r="N1814" i="12"/>
  <c r="O1814" i="12" s="1"/>
  <c r="P1814" i="12" s="1"/>
  <c r="J1814" i="12"/>
  <c r="Y1814" i="12"/>
  <c r="I1814" i="12"/>
  <c r="V1814" i="12"/>
  <c r="W1814" i="12" l="1"/>
  <c r="E2125" i="13"/>
  <c r="N1815" i="12"/>
  <c r="O1815" i="12" s="1"/>
  <c r="P1815" i="12" s="1"/>
  <c r="J1815" i="12"/>
  <c r="Y1815" i="12"/>
  <c r="I1815" i="12"/>
  <c r="V1815" i="12"/>
  <c r="B1816" i="12"/>
  <c r="U1815" i="12"/>
  <c r="E1815" i="12"/>
  <c r="F1815" i="12" s="1"/>
  <c r="K1814" i="12"/>
  <c r="Q1814" i="12"/>
  <c r="R1814" i="12" s="1"/>
  <c r="W1815" i="12" l="1"/>
  <c r="K1815" i="12"/>
  <c r="Q1815" i="12"/>
  <c r="R1815" i="12" s="1"/>
  <c r="E2124" i="13"/>
  <c r="N1816" i="12"/>
  <c r="O1816" i="12" s="1"/>
  <c r="P1816" i="12" s="1"/>
  <c r="J1816" i="12"/>
  <c r="Y1816" i="12"/>
  <c r="I1816" i="12"/>
  <c r="V1816" i="12"/>
  <c r="B1817" i="12"/>
  <c r="U1816" i="12"/>
  <c r="E1816" i="12"/>
  <c r="F1816" i="12" s="1"/>
  <c r="W1816" i="12" l="1"/>
  <c r="Q1816" i="12"/>
  <c r="R1816" i="12" s="1"/>
  <c r="E2123" i="13"/>
  <c r="J1817" i="12"/>
  <c r="Y1817" i="12"/>
  <c r="I1817" i="12"/>
  <c r="V1817" i="12"/>
  <c r="B1818" i="12"/>
  <c r="U1817" i="12"/>
  <c r="E1817" i="12"/>
  <c r="F1817" i="12" s="1"/>
  <c r="N1817" i="12"/>
  <c r="O1817" i="12" s="1"/>
  <c r="P1817" i="12" s="1"/>
  <c r="K1816" i="12"/>
  <c r="W1817" i="12" l="1"/>
  <c r="K1817" i="12"/>
  <c r="Q1817" i="12"/>
  <c r="R1817" i="12" s="1"/>
  <c r="E2122" i="13"/>
  <c r="Y1818" i="12"/>
  <c r="I1818" i="12"/>
  <c r="V1818" i="12"/>
  <c r="B1819" i="12"/>
  <c r="U1818" i="12"/>
  <c r="E1818" i="12"/>
  <c r="F1818" i="12" s="1"/>
  <c r="N1818" i="12"/>
  <c r="O1818" i="12" s="1"/>
  <c r="P1818" i="12" s="1"/>
  <c r="J1818" i="12"/>
  <c r="W1818" i="12" l="1"/>
  <c r="K1818" i="12"/>
  <c r="Q1818" i="12"/>
  <c r="R1818" i="12" s="1"/>
  <c r="E2121" i="13"/>
  <c r="V1819" i="12"/>
  <c r="B1820" i="12"/>
  <c r="U1819" i="12"/>
  <c r="E1819" i="12"/>
  <c r="F1819" i="12" s="1"/>
  <c r="N1819" i="12"/>
  <c r="O1819" i="12" s="1"/>
  <c r="P1819" i="12" s="1"/>
  <c r="J1819" i="12"/>
  <c r="Y1819" i="12"/>
  <c r="I1819" i="12"/>
  <c r="E2120" i="13" l="1"/>
  <c r="N1820" i="12"/>
  <c r="O1820" i="12" s="1"/>
  <c r="P1820" i="12" s="1"/>
  <c r="J1820" i="12"/>
  <c r="Y1820" i="12"/>
  <c r="I1820" i="12"/>
  <c r="V1820" i="12"/>
  <c r="B1821" i="12"/>
  <c r="U1820" i="12"/>
  <c r="E1820" i="12"/>
  <c r="F1820" i="12" s="1"/>
  <c r="K1819" i="12"/>
  <c r="Q1819" i="12"/>
  <c r="R1819" i="12" s="1"/>
  <c r="W1819" i="12"/>
  <c r="W1820" i="12" l="1"/>
  <c r="K1820" i="12"/>
  <c r="Q1820" i="12"/>
  <c r="R1820" i="12" s="1"/>
  <c r="E2119" i="13"/>
  <c r="N1821" i="12"/>
  <c r="O1821" i="12" s="1"/>
  <c r="P1821" i="12" s="1"/>
  <c r="J1821" i="12"/>
  <c r="Y1821" i="12"/>
  <c r="I1821" i="12"/>
  <c r="V1821" i="12"/>
  <c r="B1822" i="12"/>
  <c r="U1821" i="12"/>
  <c r="E1821" i="12"/>
  <c r="F1821" i="12" s="1"/>
  <c r="W1821" i="12" l="1"/>
  <c r="K1821" i="12"/>
  <c r="Q1821" i="12"/>
  <c r="R1821" i="12" s="1"/>
  <c r="E2118" i="13"/>
  <c r="J1822" i="12"/>
  <c r="Y1822" i="12"/>
  <c r="I1822" i="12"/>
  <c r="V1822" i="12"/>
  <c r="B1823" i="12"/>
  <c r="U1822" i="12"/>
  <c r="E1822" i="12"/>
  <c r="F1822" i="12" s="1"/>
  <c r="N1822" i="12"/>
  <c r="O1822" i="12" s="1"/>
  <c r="P1822" i="12" s="1"/>
  <c r="Q1822" i="12" l="1"/>
  <c r="R1822" i="12" s="1"/>
  <c r="W1822" i="12"/>
  <c r="E2117" i="13"/>
  <c r="J1823" i="12"/>
  <c r="Y1823" i="12"/>
  <c r="I1823" i="12"/>
  <c r="V1823" i="12"/>
  <c r="B1824" i="12"/>
  <c r="U1823" i="12"/>
  <c r="E1823" i="12"/>
  <c r="F1823" i="12" s="1"/>
  <c r="N1823" i="12"/>
  <c r="O1823" i="12" s="1"/>
  <c r="P1823" i="12" s="1"/>
  <c r="K1822" i="12"/>
  <c r="W1823" i="12" l="1"/>
  <c r="E2116" i="13"/>
  <c r="V1824" i="12"/>
  <c r="B1825" i="12"/>
  <c r="U1824" i="12"/>
  <c r="E1824" i="12"/>
  <c r="F1824" i="12" s="1"/>
  <c r="N1824" i="12"/>
  <c r="O1824" i="12" s="1"/>
  <c r="P1824" i="12" s="1"/>
  <c r="J1824" i="12"/>
  <c r="Y1824" i="12"/>
  <c r="I1824" i="12"/>
  <c r="K1823" i="12"/>
  <c r="Q1823" i="12"/>
  <c r="R1823" i="12" s="1"/>
  <c r="Q1824" i="12" l="1"/>
  <c r="R1824" i="12" s="1"/>
  <c r="W1824" i="12"/>
  <c r="E2115" i="13"/>
  <c r="N1825" i="12"/>
  <c r="O1825" i="12" s="1"/>
  <c r="P1825" i="12" s="1"/>
  <c r="J1825" i="12"/>
  <c r="Y1825" i="12"/>
  <c r="I1825" i="12"/>
  <c r="V1825" i="12"/>
  <c r="B1826" i="12"/>
  <c r="U1825" i="12"/>
  <c r="E1825" i="12"/>
  <c r="F1825" i="12" s="1"/>
  <c r="K1824" i="12"/>
  <c r="W1825" i="12" l="1"/>
  <c r="Q1825" i="12"/>
  <c r="R1825" i="12" s="1"/>
  <c r="E2114" i="13"/>
  <c r="N1826" i="12"/>
  <c r="O1826" i="12" s="1"/>
  <c r="P1826" i="12" s="1"/>
  <c r="J1826" i="12"/>
  <c r="Y1826" i="12"/>
  <c r="I1826" i="12"/>
  <c r="V1826" i="12"/>
  <c r="B1827" i="12"/>
  <c r="U1826" i="12"/>
  <c r="E1826" i="12"/>
  <c r="F1826" i="12" s="1"/>
  <c r="K1825" i="12"/>
  <c r="K1826" i="12" l="1"/>
  <c r="Q1826" i="12"/>
  <c r="R1826" i="12" s="1"/>
  <c r="W1826" i="12"/>
  <c r="E2113" i="13"/>
  <c r="N1827" i="12"/>
  <c r="O1827" i="12" s="1"/>
  <c r="P1827" i="12" s="1"/>
  <c r="J1827" i="12"/>
  <c r="Y1827" i="12"/>
  <c r="I1827" i="12"/>
  <c r="V1827" i="12"/>
  <c r="B1828" i="12"/>
  <c r="U1827" i="12"/>
  <c r="E1827" i="12"/>
  <c r="F1827" i="12" s="1"/>
  <c r="Q1827" i="12" l="1"/>
  <c r="R1827" i="12" s="1"/>
  <c r="E2112" i="13"/>
  <c r="J1828" i="12"/>
  <c r="Y1828" i="12"/>
  <c r="I1828" i="12"/>
  <c r="V1828" i="12"/>
  <c r="B1829" i="12"/>
  <c r="U1828" i="12"/>
  <c r="E1828" i="12"/>
  <c r="F1828" i="12" s="1"/>
  <c r="N1828" i="12"/>
  <c r="O1828" i="12" s="1"/>
  <c r="P1828" i="12" s="1"/>
  <c r="K1827" i="12"/>
  <c r="W1827" i="12"/>
  <c r="W1828" i="12" l="1"/>
  <c r="Q1828" i="12"/>
  <c r="R1828" i="12" s="1"/>
  <c r="E2111" i="13"/>
  <c r="V1829" i="12"/>
  <c r="B1830" i="12"/>
  <c r="U1829" i="12"/>
  <c r="E1829" i="12"/>
  <c r="F1829" i="12" s="1"/>
  <c r="N1829" i="12"/>
  <c r="O1829" i="12" s="1"/>
  <c r="P1829" i="12" s="1"/>
  <c r="J1829" i="12"/>
  <c r="Y1829" i="12"/>
  <c r="I1829" i="12"/>
  <c r="K1828" i="12"/>
  <c r="W1829" i="12" l="1"/>
  <c r="E2110" i="13"/>
  <c r="B1831" i="12"/>
  <c r="U1830" i="12"/>
  <c r="E1830" i="12"/>
  <c r="F1830" i="12" s="1"/>
  <c r="N1830" i="12"/>
  <c r="O1830" i="12" s="1"/>
  <c r="P1830" i="12" s="1"/>
  <c r="J1830" i="12"/>
  <c r="Y1830" i="12"/>
  <c r="I1830" i="12"/>
  <c r="V1830" i="12"/>
  <c r="K1829" i="12"/>
  <c r="Q1829" i="12"/>
  <c r="R1829" i="12" s="1"/>
  <c r="Q1830" i="12" l="1"/>
  <c r="R1830" i="12" s="1"/>
  <c r="W1830" i="12"/>
  <c r="E2109" i="13"/>
  <c r="N1831" i="12"/>
  <c r="O1831" i="12" s="1"/>
  <c r="P1831" i="12" s="1"/>
  <c r="J1831" i="12"/>
  <c r="Y1831" i="12"/>
  <c r="I1831" i="12"/>
  <c r="V1831" i="12"/>
  <c r="B1832" i="12"/>
  <c r="U1831" i="12"/>
  <c r="E1831" i="12"/>
  <c r="F1831" i="12" s="1"/>
  <c r="K1830" i="12"/>
  <c r="W1831" i="12" l="1"/>
  <c r="Q1831" i="12"/>
  <c r="R1831" i="12" s="1"/>
  <c r="E2108" i="13"/>
  <c r="N1832" i="12"/>
  <c r="O1832" i="12" s="1"/>
  <c r="P1832" i="12" s="1"/>
  <c r="J1832" i="12"/>
  <c r="Y1832" i="12"/>
  <c r="I1832" i="12"/>
  <c r="V1832" i="12"/>
  <c r="B1833" i="12"/>
  <c r="U1832" i="12"/>
  <c r="E1832" i="12"/>
  <c r="F1832" i="12" s="1"/>
  <c r="K1831" i="12"/>
  <c r="Q1832" i="12" l="1"/>
  <c r="R1832" i="12" s="1"/>
  <c r="W1832" i="12"/>
  <c r="E2107" i="13"/>
  <c r="J1833" i="12"/>
  <c r="Y1833" i="12"/>
  <c r="I1833" i="12"/>
  <c r="V1833" i="12"/>
  <c r="B1834" i="12"/>
  <c r="U1833" i="12"/>
  <c r="E1833" i="12"/>
  <c r="F1833" i="12" s="1"/>
  <c r="N1833" i="12"/>
  <c r="O1833" i="12" s="1"/>
  <c r="P1833" i="12" s="1"/>
  <c r="K1832" i="12"/>
  <c r="W1833" i="12" l="1"/>
  <c r="E2106" i="13"/>
  <c r="Y1834" i="12"/>
  <c r="I1834" i="12"/>
  <c r="V1834" i="12"/>
  <c r="B1835" i="12"/>
  <c r="U1834" i="12"/>
  <c r="E1834" i="12"/>
  <c r="F1834" i="12" s="1"/>
  <c r="N1834" i="12"/>
  <c r="O1834" i="12" s="1"/>
  <c r="P1834" i="12" s="1"/>
  <c r="J1834" i="12"/>
  <c r="K1833" i="12"/>
  <c r="Q1833" i="12"/>
  <c r="R1833" i="12" s="1"/>
  <c r="W1834" i="12" l="1"/>
  <c r="E2105" i="13"/>
  <c r="V1835" i="12"/>
  <c r="B1836" i="12"/>
  <c r="U1835" i="12"/>
  <c r="E1835" i="12"/>
  <c r="F1835" i="12" s="1"/>
  <c r="N1835" i="12"/>
  <c r="O1835" i="12" s="1"/>
  <c r="P1835" i="12" s="1"/>
  <c r="J1835" i="12"/>
  <c r="Y1835" i="12"/>
  <c r="I1835" i="12"/>
  <c r="K1834" i="12"/>
  <c r="Q1834" i="12"/>
  <c r="R1834" i="12" s="1"/>
  <c r="W1835" i="12" l="1"/>
  <c r="Q1835" i="12"/>
  <c r="R1835" i="12" s="1"/>
  <c r="E2104" i="13"/>
  <c r="N1836" i="12"/>
  <c r="O1836" i="12" s="1"/>
  <c r="P1836" i="12" s="1"/>
  <c r="J1836" i="12"/>
  <c r="Y1836" i="12"/>
  <c r="I1836" i="12"/>
  <c r="V1836" i="12"/>
  <c r="B1837" i="12"/>
  <c r="U1836" i="12"/>
  <c r="E1836" i="12"/>
  <c r="F1836" i="12" s="1"/>
  <c r="K1835" i="12"/>
  <c r="Q1836" i="12" l="1"/>
  <c r="R1836" i="12" s="1"/>
  <c r="W1836" i="12"/>
  <c r="E2103" i="13"/>
  <c r="N1837" i="12"/>
  <c r="O1837" i="12" s="1"/>
  <c r="P1837" i="12" s="1"/>
  <c r="J1837" i="12"/>
  <c r="Y1837" i="12"/>
  <c r="I1837" i="12"/>
  <c r="V1837" i="12"/>
  <c r="B1838" i="12"/>
  <c r="U1837" i="12"/>
  <c r="E1837" i="12"/>
  <c r="F1837" i="12" s="1"/>
  <c r="K1836" i="12"/>
  <c r="W1837" i="12" l="1"/>
  <c r="K1837" i="12"/>
  <c r="Q1837" i="12"/>
  <c r="R1837" i="12" s="1"/>
  <c r="E2102" i="13"/>
  <c r="J1838" i="12"/>
  <c r="Y1838" i="12"/>
  <c r="I1838" i="12"/>
  <c r="V1838" i="12"/>
  <c r="B1839" i="12"/>
  <c r="U1838" i="12"/>
  <c r="E1838" i="12"/>
  <c r="F1838" i="12" s="1"/>
  <c r="N1838" i="12"/>
  <c r="O1838" i="12" s="1"/>
  <c r="P1838" i="12" s="1"/>
  <c r="E2101" i="13" l="1"/>
  <c r="J1839" i="12"/>
  <c r="Y1839" i="12"/>
  <c r="I1839" i="12"/>
  <c r="V1839" i="12"/>
  <c r="B1840" i="12"/>
  <c r="U1839" i="12"/>
  <c r="E1839" i="12"/>
  <c r="F1839" i="12" s="1"/>
  <c r="N1839" i="12"/>
  <c r="O1839" i="12" s="1"/>
  <c r="P1839" i="12" s="1"/>
  <c r="Q1838" i="12"/>
  <c r="R1838" i="12" s="1"/>
  <c r="W1838" i="12"/>
  <c r="K1838" i="12"/>
  <c r="W1839" i="12" l="1"/>
  <c r="E2100" i="13"/>
  <c r="V1840" i="12"/>
  <c r="B1841" i="12"/>
  <c r="U1840" i="12"/>
  <c r="E1840" i="12"/>
  <c r="F1840" i="12" s="1"/>
  <c r="N1840" i="12"/>
  <c r="O1840" i="12" s="1"/>
  <c r="P1840" i="12" s="1"/>
  <c r="J1840" i="12"/>
  <c r="Y1840" i="12"/>
  <c r="I1840" i="12"/>
  <c r="K1839" i="12"/>
  <c r="Q1839" i="12"/>
  <c r="R1839" i="12" s="1"/>
  <c r="K1840" i="12" l="1"/>
  <c r="W1840" i="12"/>
  <c r="Q1840" i="12"/>
  <c r="R1840" i="12" s="1"/>
  <c r="E2099" i="13"/>
  <c r="N1841" i="12"/>
  <c r="O1841" i="12" s="1"/>
  <c r="P1841" i="12" s="1"/>
  <c r="J1841" i="12"/>
  <c r="Y1841" i="12"/>
  <c r="I1841" i="12"/>
  <c r="V1841" i="12"/>
  <c r="B1842" i="12"/>
  <c r="U1841" i="12"/>
  <c r="E1841" i="12"/>
  <c r="F1841" i="12" s="1"/>
  <c r="W1841" i="12" l="1"/>
  <c r="Q1841" i="12"/>
  <c r="R1841" i="12" s="1"/>
  <c r="E2098" i="13"/>
  <c r="N1842" i="12"/>
  <c r="O1842" i="12" s="1"/>
  <c r="P1842" i="12" s="1"/>
  <c r="J1842" i="12"/>
  <c r="Y1842" i="12"/>
  <c r="I1842" i="12"/>
  <c r="V1842" i="12"/>
  <c r="B1843" i="12"/>
  <c r="U1842" i="12"/>
  <c r="E1842" i="12"/>
  <c r="F1842" i="12" s="1"/>
  <c r="K1841" i="12"/>
  <c r="Q1842" i="12" l="1"/>
  <c r="R1842" i="12" s="1"/>
  <c r="W1842" i="12"/>
  <c r="E2097" i="13"/>
  <c r="N1843" i="12"/>
  <c r="O1843" i="12" s="1"/>
  <c r="P1843" i="12" s="1"/>
  <c r="J1843" i="12"/>
  <c r="Y1843" i="12"/>
  <c r="I1843" i="12"/>
  <c r="V1843" i="12"/>
  <c r="B1844" i="12"/>
  <c r="U1843" i="12"/>
  <c r="E1843" i="12"/>
  <c r="F1843" i="12" s="1"/>
  <c r="K1842" i="12"/>
  <c r="E2096" i="13" l="1"/>
  <c r="J1844" i="12"/>
  <c r="Y1844" i="12"/>
  <c r="I1844" i="12"/>
  <c r="V1844" i="12"/>
  <c r="B1845" i="12"/>
  <c r="U1844" i="12"/>
  <c r="E1844" i="12"/>
  <c r="F1844" i="12" s="1"/>
  <c r="N1844" i="12"/>
  <c r="O1844" i="12" s="1"/>
  <c r="P1844" i="12" s="1"/>
  <c r="K1843" i="12"/>
  <c r="Q1843" i="12"/>
  <c r="R1843" i="12" s="1"/>
  <c r="W1843" i="12"/>
  <c r="W1844" i="12" l="1"/>
  <c r="E2095" i="13"/>
  <c r="V1845" i="12"/>
  <c r="B1846" i="12"/>
  <c r="U1845" i="12"/>
  <c r="E1845" i="12"/>
  <c r="F1845" i="12" s="1"/>
  <c r="N1845" i="12"/>
  <c r="O1845" i="12" s="1"/>
  <c r="P1845" i="12" s="1"/>
  <c r="J1845" i="12"/>
  <c r="Y1845" i="12"/>
  <c r="I1845" i="12"/>
  <c r="K1844" i="12"/>
  <c r="Q1844" i="12"/>
  <c r="R1844" i="12" s="1"/>
  <c r="W1845" i="12" l="1"/>
  <c r="E2094" i="13"/>
  <c r="B1847" i="12"/>
  <c r="U1846" i="12"/>
  <c r="E1846" i="12"/>
  <c r="F1846" i="12" s="1"/>
  <c r="N1846" i="12"/>
  <c r="O1846" i="12" s="1"/>
  <c r="P1846" i="12" s="1"/>
  <c r="J1846" i="12"/>
  <c r="Y1846" i="12"/>
  <c r="I1846" i="12"/>
  <c r="V1846" i="12"/>
  <c r="K1845" i="12"/>
  <c r="Q1845" i="12"/>
  <c r="R1845" i="12" s="1"/>
  <c r="W1846" i="12" l="1"/>
  <c r="E2093" i="13"/>
  <c r="N1847" i="12"/>
  <c r="O1847" i="12" s="1"/>
  <c r="P1847" i="12" s="1"/>
  <c r="J1847" i="12"/>
  <c r="Y1847" i="12"/>
  <c r="I1847" i="12"/>
  <c r="V1847" i="12"/>
  <c r="B1848" i="12"/>
  <c r="U1847" i="12"/>
  <c r="E1847" i="12"/>
  <c r="F1847" i="12" s="1"/>
  <c r="Q1846" i="12"/>
  <c r="R1846" i="12" s="1"/>
  <c r="K1846" i="12"/>
  <c r="W1847" i="12" l="1"/>
  <c r="K1847" i="12"/>
  <c r="Q1847" i="12"/>
  <c r="R1847" i="12" s="1"/>
  <c r="E2092" i="13"/>
  <c r="N1848" i="12"/>
  <c r="O1848" i="12" s="1"/>
  <c r="P1848" i="12" s="1"/>
  <c r="J1848" i="12"/>
  <c r="Y1848" i="12"/>
  <c r="I1848" i="12"/>
  <c r="V1848" i="12"/>
  <c r="B1849" i="12"/>
  <c r="U1848" i="12"/>
  <c r="E1848" i="12"/>
  <c r="F1848" i="12" s="1"/>
  <c r="K1848" i="12" l="1"/>
  <c r="W1848" i="12"/>
  <c r="Q1848" i="12"/>
  <c r="R1848" i="12" s="1"/>
  <c r="E2091" i="13"/>
  <c r="J1849" i="12"/>
  <c r="Y1849" i="12"/>
  <c r="I1849" i="12"/>
  <c r="V1849" i="12"/>
  <c r="B1850" i="12"/>
  <c r="U1849" i="12"/>
  <c r="E1849" i="12"/>
  <c r="F1849" i="12" s="1"/>
  <c r="N1849" i="12"/>
  <c r="O1849" i="12" s="1"/>
  <c r="P1849" i="12" s="1"/>
  <c r="E2090" i="13" l="1"/>
  <c r="Y1850" i="12"/>
  <c r="I1850" i="12"/>
  <c r="V1850" i="12"/>
  <c r="B1851" i="12"/>
  <c r="U1850" i="12"/>
  <c r="E1850" i="12"/>
  <c r="F1850" i="12" s="1"/>
  <c r="N1850" i="12"/>
  <c r="O1850" i="12" s="1"/>
  <c r="P1850" i="12" s="1"/>
  <c r="J1850" i="12"/>
  <c r="K1849" i="12"/>
  <c r="Q1849" i="12"/>
  <c r="R1849" i="12" s="1"/>
  <c r="W1849" i="12"/>
  <c r="W1850" i="12" l="1"/>
  <c r="Q1850" i="12"/>
  <c r="R1850" i="12" s="1"/>
  <c r="E2089" i="13"/>
  <c r="V1851" i="12"/>
  <c r="B1852" i="12"/>
  <c r="U1851" i="12"/>
  <c r="E1851" i="12"/>
  <c r="F1851" i="12" s="1"/>
  <c r="N1851" i="12"/>
  <c r="O1851" i="12" s="1"/>
  <c r="P1851" i="12" s="1"/>
  <c r="J1851" i="12"/>
  <c r="Y1851" i="12"/>
  <c r="I1851" i="12"/>
  <c r="K1850" i="12"/>
  <c r="W1851" i="12" l="1"/>
  <c r="Q1851" i="12"/>
  <c r="R1851" i="12" s="1"/>
  <c r="E2088" i="13"/>
  <c r="N1852" i="12"/>
  <c r="O1852" i="12" s="1"/>
  <c r="P1852" i="12" s="1"/>
  <c r="J1852" i="12"/>
  <c r="Y1852" i="12"/>
  <c r="I1852" i="12"/>
  <c r="V1852" i="12"/>
  <c r="B1853" i="12"/>
  <c r="U1852" i="12"/>
  <c r="E1852" i="12"/>
  <c r="F1852" i="12" s="1"/>
  <c r="K1851" i="12"/>
  <c r="W1852" i="12" l="1"/>
  <c r="Q1852" i="12"/>
  <c r="R1852" i="12" s="1"/>
  <c r="E2087" i="13"/>
  <c r="N1853" i="12"/>
  <c r="O1853" i="12" s="1"/>
  <c r="P1853" i="12" s="1"/>
  <c r="J1853" i="12"/>
  <c r="Y1853" i="12"/>
  <c r="I1853" i="12"/>
  <c r="V1853" i="12"/>
  <c r="B1854" i="12"/>
  <c r="U1853" i="12"/>
  <c r="E1853" i="12"/>
  <c r="F1853" i="12" s="1"/>
  <c r="K1852" i="12"/>
  <c r="W1853" i="12" l="1"/>
  <c r="Q1853" i="12"/>
  <c r="R1853" i="12" s="1"/>
  <c r="K1853" i="12"/>
  <c r="E2086" i="13"/>
  <c r="J1854" i="12"/>
  <c r="Y1854" i="12"/>
  <c r="I1854" i="12"/>
  <c r="V1854" i="12"/>
  <c r="B1855" i="12"/>
  <c r="U1854" i="12"/>
  <c r="E1854" i="12"/>
  <c r="F1854" i="12" s="1"/>
  <c r="N1854" i="12"/>
  <c r="O1854" i="12" s="1"/>
  <c r="P1854" i="12" s="1"/>
  <c r="W1854" i="12" l="1"/>
  <c r="E2085" i="13"/>
  <c r="J1855" i="12"/>
  <c r="Y1855" i="12"/>
  <c r="I1855" i="12"/>
  <c r="V1855" i="12"/>
  <c r="B1856" i="12"/>
  <c r="U1855" i="12"/>
  <c r="E1855" i="12"/>
  <c r="F1855" i="12" s="1"/>
  <c r="N1855" i="12"/>
  <c r="O1855" i="12" s="1"/>
  <c r="P1855" i="12" s="1"/>
  <c r="K1854" i="12"/>
  <c r="Q1854" i="12"/>
  <c r="R1854" i="12" s="1"/>
  <c r="W1855" i="12" l="1"/>
  <c r="E2084" i="13"/>
  <c r="V1856" i="12"/>
  <c r="B1857" i="12"/>
  <c r="U1856" i="12"/>
  <c r="E1856" i="12"/>
  <c r="F1856" i="12" s="1"/>
  <c r="N1856" i="12"/>
  <c r="O1856" i="12" s="1"/>
  <c r="P1856" i="12" s="1"/>
  <c r="J1856" i="12"/>
  <c r="Y1856" i="12"/>
  <c r="I1856" i="12"/>
  <c r="K1855" i="12"/>
  <c r="Q1855" i="12"/>
  <c r="R1855" i="12" s="1"/>
  <c r="Q1856" i="12" l="1"/>
  <c r="R1856" i="12" s="1"/>
  <c r="W1856" i="12"/>
  <c r="E2083" i="13"/>
  <c r="N1857" i="12"/>
  <c r="O1857" i="12" s="1"/>
  <c r="P1857" i="12" s="1"/>
  <c r="J1857" i="12"/>
  <c r="Y1857" i="12"/>
  <c r="I1857" i="12"/>
  <c r="V1857" i="12"/>
  <c r="B1858" i="12"/>
  <c r="U1857" i="12"/>
  <c r="E1857" i="12"/>
  <c r="F1857" i="12" s="1"/>
  <c r="K1856" i="12"/>
  <c r="Q1857" i="12" l="1"/>
  <c r="R1857" i="12" s="1"/>
  <c r="W1857" i="12"/>
  <c r="E2082" i="13"/>
  <c r="N1858" i="12"/>
  <c r="O1858" i="12" s="1"/>
  <c r="P1858" i="12" s="1"/>
  <c r="J1858" i="12"/>
  <c r="Y1858" i="12"/>
  <c r="I1858" i="12"/>
  <c r="V1858" i="12"/>
  <c r="B1859" i="12"/>
  <c r="U1858" i="12"/>
  <c r="E1858" i="12"/>
  <c r="F1858" i="12" s="1"/>
  <c r="K1857" i="12"/>
  <c r="W1858" i="12" l="1"/>
  <c r="E2081" i="13"/>
  <c r="N1859" i="12"/>
  <c r="O1859" i="12" s="1"/>
  <c r="P1859" i="12" s="1"/>
  <c r="J1859" i="12"/>
  <c r="Y1859" i="12"/>
  <c r="I1859" i="12"/>
  <c r="V1859" i="12"/>
  <c r="B1860" i="12"/>
  <c r="U1859" i="12"/>
  <c r="E1859" i="12"/>
  <c r="F1859" i="12" s="1"/>
  <c r="K1858" i="12"/>
  <c r="Q1858" i="12"/>
  <c r="R1858" i="12" s="1"/>
  <c r="W1859" i="12" l="1"/>
  <c r="Q1859" i="12"/>
  <c r="R1859" i="12" s="1"/>
  <c r="K1859" i="12"/>
  <c r="E2080" i="13"/>
  <c r="J1860" i="12"/>
  <c r="Y1860" i="12"/>
  <c r="I1860" i="12"/>
  <c r="V1860" i="12"/>
  <c r="B1861" i="12"/>
  <c r="U1860" i="12"/>
  <c r="E1860" i="12"/>
  <c r="F1860" i="12" s="1"/>
  <c r="N1860" i="12"/>
  <c r="O1860" i="12" s="1"/>
  <c r="P1860" i="12" s="1"/>
  <c r="W1860" i="12" l="1"/>
  <c r="Q1860" i="12"/>
  <c r="R1860" i="12" s="1"/>
  <c r="E2079" i="13"/>
  <c r="V1861" i="12"/>
  <c r="B1862" i="12"/>
  <c r="U1861" i="12"/>
  <c r="E1861" i="12"/>
  <c r="F1861" i="12" s="1"/>
  <c r="N1861" i="12"/>
  <c r="O1861" i="12" s="1"/>
  <c r="P1861" i="12" s="1"/>
  <c r="J1861" i="12"/>
  <c r="I1861" i="12"/>
  <c r="Y1861" i="12"/>
  <c r="K1860" i="12"/>
  <c r="E2078" i="13" l="1"/>
  <c r="B1863" i="12"/>
  <c r="U1862" i="12"/>
  <c r="E1862" i="12"/>
  <c r="F1862" i="12" s="1"/>
  <c r="N1862" i="12"/>
  <c r="O1862" i="12" s="1"/>
  <c r="P1862" i="12" s="1"/>
  <c r="J1862" i="12"/>
  <c r="Y1862" i="12"/>
  <c r="I1862" i="12"/>
  <c r="V1862" i="12"/>
  <c r="K1861" i="12"/>
  <c r="Q1861" i="12"/>
  <c r="R1861" i="12" s="1"/>
  <c r="W1861" i="12"/>
  <c r="Q1862" i="12" l="1"/>
  <c r="R1862" i="12" s="1"/>
  <c r="W1862" i="12"/>
  <c r="E2077" i="13"/>
  <c r="N1863" i="12"/>
  <c r="O1863" i="12" s="1"/>
  <c r="P1863" i="12" s="1"/>
  <c r="J1863" i="12"/>
  <c r="Y1863" i="12"/>
  <c r="I1863" i="12"/>
  <c r="V1863" i="12"/>
  <c r="B1864" i="12"/>
  <c r="U1863" i="12"/>
  <c r="E1863" i="12"/>
  <c r="F1863" i="12" s="1"/>
  <c r="K1862" i="12"/>
  <c r="W1863" i="12" l="1"/>
  <c r="E2076" i="13"/>
  <c r="N1864" i="12"/>
  <c r="O1864" i="12" s="1"/>
  <c r="P1864" i="12" s="1"/>
  <c r="J1864" i="12"/>
  <c r="Y1864" i="12"/>
  <c r="I1864" i="12"/>
  <c r="V1864" i="12"/>
  <c r="B1865" i="12"/>
  <c r="U1864" i="12"/>
  <c r="E1864" i="12"/>
  <c r="F1864" i="12" s="1"/>
  <c r="K1863" i="12"/>
  <c r="Q1863" i="12"/>
  <c r="R1863" i="12" s="1"/>
  <c r="W1864" i="12" l="1"/>
  <c r="E2075" i="13"/>
  <c r="J1865" i="12"/>
  <c r="Y1865" i="12"/>
  <c r="I1865" i="12"/>
  <c r="V1865" i="12"/>
  <c r="B1866" i="12"/>
  <c r="U1865" i="12"/>
  <c r="E1865" i="12"/>
  <c r="F1865" i="12" s="1"/>
  <c r="N1865" i="12"/>
  <c r="O1865" i="12" s="1"/>
  <c r="P1865" i="12" s="1"/>
  <c r="K1864" i="12"/>
  <c r="Q1864" i="12"/>
  <c r="R1864" i="12" s="1"/>
  <c r="E2074" i="13" l="1"/>
  <c r="Y1866" i="12"/>
  <c r="I1866" i="12"/>
  <c r="V1866" i="12"/>
  <c r="B1867" i="12"/>
  <c r="U1866" i="12"/>
  <c r="E1866" i="12"/>
  <c r="F1866" i="12" s="1"/>
  <c r="N1866" i="12"/>
  <c r="O1866" i="12" s="1"/>
  <c r="P1866" i="12" s="1"/>
  <c r="J1866" i="12"/>
  <c r="K1865" i="12"/>
  <c r="Q1865" i="12"/>
  <c r="R1865" i="12" s="1"/>
  <c r="W1865" i="12"/>
  <c r="W1866" i="12" l="1"/>
  <c r="E2073" i="13"/>
  <c r="V1867" i="12"/>
  <c r="B1868" i="12"/>
  <c r="U1867" i="12"/>
  <c r="E1867" i="12"/>
  <c r="F1867" i="12" s="1"/>
  <c r="N1867" i="12"/>
  <c r="O1867" i="12" s="1"/>
  <c r="P1867" i="12" s="1"/>
  <c r="J1867" i="12"/>
  <c r="Y1867" i="12"/>
  <c r="I1867" i="12"/>
  <c r="K1866" i="12"/>
  <c r="Q1866" i="12"/>
  <c r="R1866" i="12" s="1"/>
  <c r="W1867" i="12" l="1"/>
  <c r="Q1867" i="12"/>
  <c r="R1867" i="12" s="1"/>
  <c r="E2072" i="13"/>
  <c r="N1868" i="12"/>
  <c r="O1868" i="12" s="1"/>
  <c r="P1868" i="12" s="1"/>
  <c r="J1868" i="12"/>
  <c r="Y1868" i="12"/>
  <c r="I1868" i="12"/>
  <c r="V1868" i="12"/>
  <c r="B1869" i="12"/>
  <c r="U1868" i="12"/>
  <c r="E1868" i="12"/>
  <c r="F1868" i="12" s="1"/>
  <c r="K1867" i="12"/>
  <c r="W1868" i="12" l="1"/>
  <c r="Q1868" i="12"/>
  <c r="R1868" i="12" s="1"/>
  <c r="E2071" i="13"/>
  <c r="N1869" i="12"/>
  <c r="O1869" i="12" s="1"/>
  <c r="P1869" i="12" s="1"/>
  <c r="J1869" i="12"/>
  <c r="Y1869" i="12"/>
  <c r="I1869" i="12"/>
  <c r="V1869" i="12"/>
  <c r="B1870" i="12"/>
  <c r="U1869" i="12"/>
  <c r="E1869" i="12"/>
  <c r="F1869" i="12" s="1"/>
  <c r="K1868" i="12"/>
  <c r="Q1869" i="12" l="1"/>
  <c r="R1869" i="12" s="1"/>
  <c r="W1869" i="12"/>
  <c r="E2070" i="13"/>
  <c r="J1870" i="12"/>
  <c r="Y1870" i="12"/>
  <c r="I1870" i="12"/>
  <c r="V1870" i="12"/>
  <c r="B1871" i="12"/>
  <c r="U1870" i="12"/>
  <c r="E1870" i="12"/>
  <c r="F1870" i="12" s="1"/>
  <c r="N1870" i="12"/>
  <c r="O1870" i="12" s="1"/>
  <c r="P1870" i="12" s="1"/>
  <c r="K1869" i="12"/>
  <c r="W1870" i="12" l="1"/>
  <c r="K1870" i="12"/>
  <c r="Q1870" i="12"/>
  <c r="R1870" i="12" s="1"/>
  <c r="E2069" i="13"/>
  <c r="J1871" i="12"/>
  <c r="Y1871" i="12"/>
  <c r="I1871" i="12"/>
  <c r="V1871" i="12"/>
  <c r="B1872" i="12"/>
  <c r="U1871" i="12"/>
  <c r="E1871" i="12"/>
  <c r="F1871" i="12" s="1"/>
  <c r="N1871" i="12"/>
  <c r="O1871" i="12" s="1"/>
  <c r="P1871" i="12" s="1"/>
  <c r="W1871" i="12" l="1"/>
  <c r="Q1871" i="12"/>
  <c r="R1871" i="12" s="1"/>
  <c r="E2068" i="13"/>
  <c r="V1872" i="12"/>
  <c r="B1873" i="12"/>
  <c r="U1872" i="12"/>
  <c r="E1872" i="12"/>
  <c r="F1872" i="12" s="1"/>
  <c r="N1872" i="12"/>
  <c r="O1872" i="12" s="1"/>
  <c r="P1872" i="12" s="1"/>
  <c r="J1872" i="12"/>
  <c r="Y1872" i="12"/>
  <c r="I1872" i="12"/>
  <c r="K1871" i="12"/>
  <c r="W1872" i="12" l="1"/>
  <c r="E2067" i="13"/>
  <c r="N1873" i="12"/>
  <c r="O1873" i="12" s="1"/>
  <c r="P1873" i="12" s="1"/>
  <c r="J1873" i="12"/>
  <c r="Y1873" i="12"/>
  <c r="I1873" i="12"/>
  <c r="V1873" i="12"/>
  <c r="B1874" i="12"/>
  <c r="U1873" i="12"/>
  <c r="E1873" i="12"/>
  <c r="F1873" i="12" s="1"/>
  <c r="K1872" i="12"/>
  <c r="Q1872" i="12"/>
  <c r="R1872" i="12" s="1"/>
  <c r="Q1873" i="12" l="1"/>
  <c r="R1873" i="12" s="1"/>
  <c r="E2066" i="13"/>
  <c r="N1874" i="12"/>
  <c r="O1874" i="12" s="1"/>
  <c r="P1874" i="12" s="1"/>
  <c r="J1874" i="12"/>
  <c r="Y1874" i="12"/>
  <c r="I1874" i="12"/>
  <c r="V1874" i="12"/>
  <c r="B1875" i="12"/>
  <c r="U1874" i="12"/>
  <c r="E1874" i="12"/>
  <c r="F1874" i="12" s="1"/>
  <c r="W1873" i="12"/>
  <c r="K1873" i="12"/>
  <c r="W1874" i="12" l="1"/>
  <c r="K1874" i="12"/>
  <c r="Q1874" i="12"/>
  <c r="R1874" i="12" s="1"/>
  <c r="E2065" i="13"/>
  <c r="N1875" i="12"/>
  <c r="O1875" i="12" s="1"/>
  <c r="P1875" i="12" s="1"/>
  <c r="J1875" i="12"/>
  <c r="Y1875" i="12"/>
  <c r="I1875" i="12"/>
  <c r="V1875" i="12"/>
  <c r="B1876" i="12"/>
  <c r="U1875" i="12"/>
  <c r="E1875" i="12"/>
  <c r="F1875" i="12" s="1"/>
  <c r="W1875" i="12" l="1"/>
  <c r="Q1875" i="12"/>
  <c r="R1875" i="12" s="1"/>
  <c r="E2064" i="13"/>
  <c r="J1876" i="12"/>
  <c r="I1876" i="12"/>
  <c r="Y1876" i="12"/>
  <c r="E1876" i="12"/>
  <c r="F1876" i="12" s="1"/>
  <c r="V1876" i="12"/>
  <c r="U1876" i="12"/>
  <c r="B1877" i="12"/>
  <c r="N1876" i="12"/>
  <c r="O1876" i="12" s="1"/>
  <c r="P1876" i="12" s="1"/>
  <c r="K1875" i="12"/>
  <c r="K1876" i="12" l="1"/>
  <c r="Q1876" i="12"/>
  <c r="R1876" i="12" s="1"/>
  <c r="E2063" i="13"/>
  <c r="N1877" i="12"/>
  <c r="O1877" i="12" s="1"/>
  <c r="P1877" i="12" s="1"/>
  <c r="J1877" i="12"/>
  <c r="I1877" i="12"/>
  <c r="Y1877" i="12"/>
  <c r="E1877" i="12"/>
  <c r="F1877" i="12" s="1"/>
  <c r="V1877" i="12"/>
  <c r="U1877" i="12"/>
  <c r="B1878" i="12"/>
  <c r="W1876" i="12"/>
  <c r="K1877" i="12" l="1"/>
  <c r="W1877" i="12"/>
  <c r="Q1877" i="12"/>
  <c r="R1877" i="12" s="1"/>
  <c r="E2062" i="13"/>
  <c r="N1878" i="12"/>
  <c r="O1878" i="12" s="1"/>
  <c r="P1878" i="12" s="1"/>
  <c r="B1879" i="12"/>
  <c r="U1878" i="12"/>
  <c r="E1878" i="12"/>
  <c r="F1878" i="12" s="1"/>
  <c r="V1878" i="12"/>
  <c r="J1878" i="12"/>
  <c r="I1878" i="12"/>
  <c r="Y1878" i="12"/>
  <c r="W1878" i="12" l="1"/>
  <c r="E2061" i="13"/>
  <c r="J1879" i="12"/>
  <c r="I1879" i="12"/>
  <c r="E1879" i="12"/>
  <c r="F1879" i="12" s="1"/>
  <c r="Y1879" i="12"/>
  <c r="V1879" i="12"/>
  <c r="U1879" i="12"/>
  <c r="B1880" i="12"/>
  <c r="N1879" i="12"/>
  <c r="O1879" i="12" s="1"/>
  <c r="P1879" i="12" s="1"/>
  <c r="K1878" i="12"/>
  <c r="Q1878" i="12"/>
  <c r="R1878" i="12" s="1"/>
  <c r="W1879" i="12" l="1"/>
  <c r="Q1879" i="12"/>
  <c r="R1879" i="12" s="1"/>
  <c r="K1879" i="12"/>
  <c r="E2060" i="13"/>
  <c r="B1881" i="12"/>
  <c r="U1880" i="12"/>
  <c r="E1880" i="12"/>
  <c r="F1880" i="12" s="1"/>
  <c r="N1880" i="12"/>
  <c r="O1880" i="12" s="1"/>
  <c r="P1880" i="12" s="1"/>
  <c r="J1880" i="12"/>
  <c r="I1880" i="12"/>
  <c r="Y1880" i="12"/>
  <c r="V1880" i="12"/>
  <c r="Q1880" i="12" l="1"/>
  <c r="R1880" i="12" s="1"/>
  <c r="K1880" i="12"/>
  <c r="W1880" i="12"/>
  <c r="E2059" i="13"/>
  <c r="Y1881" i="12"/>
  <c r="I1881" i="12"/>
  <c r="B1882" i="12"/>
  <c r="U1881" i="12"/>
  <c r="E1881" i="12"/>
  <c r="F1881" i="12" s="1"/>
  <c r="J1881" i="12"/>
  <c r="V1881" i="12"/>
  <c r="N1881" i="12"/>
  <c r="O1881" i="12" s="1"/>
  <c r="P1881" i="12" s="1"/>
  <c r="E2058" i="13" l="1"/>
  <c r="V1882" i="12"/>
  <c r="B1883" i="12"/>
  <c r="U1882" i="12"/>
  <c r="E1882" i="12"/>
  <c r="F1882" i="12" s="1"/>
  <c r="Y1882" i="12"/>
  <c r="I1882" i="12"/>
  <c r="N1882" i="12"/>
  <c r="O1882" i="12" s="1"/>
  <c r="P1882" i="12" s="1"/>
  <c r="J1882" i="12"/>
  <c r="K1881" i="12"/>
  <c r="Q1881" i="12"/>
  <c r="R1881" i="12" s="1"/>
  <c r="W1881" i="12"/>
  <c r="W1882" i="12" l="1"/>
  <c r="K1882" i="12"/>
  <c r="Q1882" i="12"/>
  <c r="R1882" i="12" s="1"/>
  <c r="E2057" i="13"/>
  <c r="N1883" i="12"/>
  <c r="O1883" i="12" s="1"/>
  <c r="P1883" i="12" s="1"/>
  <c r="V1883" i="12"/>
  <c r="J1883" i="12"/>
  <c r="B1884" i="12"/>
  <c r="I1883" i="12"/>
  <c r="E1883" i="12"/>
  <c r="F1883" i="12" s="1"/>
  <c r="Y1883" i="12"/>
  <c r="U1883" i="12"/>
  <c r="W1883" i="12" l="1"/>
  <c r="Q1883" i="12"/>
  <c r="R1883" i="12" s="1"/>
  <c r="K1883" i="12"/>
  <c r="E2056" i="13"/>
  <c r="Y1884" i="12"/>
  <c r="I1884" i="12"/>
  <c r="B1885" i="12"/>
  <c r="E1884" i="12"/>
  <c r="F1884" i="12" s="1"/>
  <c r="V1884" i="12"/>
  <c r="U1884" i="12"/>
  <c r="N1884" i="12"/>
  <c r="O1884" i="12" s="1"/>
  <c r="P1884" i="12" s="1"/>
  <c r="J1884" i="12"/>
  <c r="Q1884" i="12" l="1"/>
  <c r="R1884" i="12" s="1"/>
  <c r="K1884" i="12"/>
  <c r="W1884" i="12"/>
  <c r="E2055" i="13"/>
  <c r="Y1885" i="12"/>
  <c r="I1885" i="12"/>
  <c r="V1885" i="12"/>
  <c r="U1885" i="12"/>
  <c r="N1885" i="12"/>
  <c r="O1885" i="12" s="1"/>
  <c r="P1885" i="12" s="1"/>
  <c r="B1886" i="12"/>
  <c r="J1885" i="12"/>
  <c r="E1885" i="12"/>
  <c r="F1885" i="12" s="1"/>
  <c r="W1885" i="12" l="1"/>
  <c r="K1885" i="12"/>
  <c r="E2054" i="13"/>
  <c r="J1886" i="12"/>
  <c r="Y1886" i="12"/>
  <c r="I1886" i="12"/>
  <c r="V1886" i="12"/>
  <c r="B1887" i="12"/>
  <c r="U1886" i="12"/>
  <c r="E1886" i="12"/>
  <c r="F1886" i="12" s="1"/>
  <c r="N1886" i="12"/>
  <c r="O1886" i="12" s="1"/>
  <c r="P1886" i="12" s="1"/>
  <c r="Q1885" i="12"/>
  <c r="R1885" i="12" s="1"/>
  <c r="W1886" i="12" l="1"/>
  <c r="Q1886" i="12"/>
  <c r="R1886" i="12" s="1"/>
  <c r="E2053" i="13"/>
  <c r="V1887" i="12"/>
  <c r="J1887" i="12"/>
  <c r="N1887" i="12"/>
  <c r="O1887" i="12" s="1"/>
  <c r="P1887" i="12" s="1"/>
  <c r="B1888" i="12"/>
  <c r="I1887" i="12"/>
  <c r="E1887" i="12"/>
  <c r="F1887" i="12" s="1"/>
  <c r="Y1887" i="12"/>
  <c r="U1887" i="12"/>
  <c r="K1886" i="12"/>
  <c r="W1887" i="12" l="1"/>
  <c r="K1887" i="12"/>
  <c r="E2052" i="13"/>
  <c r="J1888" i="12"/>
  <c r="I1888" i="12"/>
  <c r="B1889" i="12"/>
  <c r="E1888" i="12"/>
  <c r="F1888" i="12" s="1"/>
  <c r="Y1888" i="12"/>
  <c r="V1888" i="12"/>
  <c r="U1888" i="12"/>
  <c r="N1888" i="12"/>
  <c r="O1888" i="12" s="1"/>
  <c r="P1888" i="12" s="1"/>
  <c r="Q1887" i="12"/>
  <c r="R1887" i="12" s="1"/>
  <c r="W1888" i="12" l="1"/>
  <c r="E2051" i="13"/>
  <c r="N1889" i="12"/>
  <c r="O1889" i="12" s="1"/>
  <c r="P1889" i="12" s="1"/>
  <c r="J1889" i="12"/>
  <c r="B1890" i="12"/>
  <c r="U1889" i="12"/>
  <c r="E1889" i="12"/>
  <c r="F1889" i="12" s="1"/>
  <c r="Y1889" i="12"/>
  <c r="V1889" i="12"/>
  <c r="I1889" i="12"/>
  <c r="K1888" i="12"/>
  <c r="Q1888" i="12"/>
  <c r="R1888" i="12" s="1"/>
  <c r="W1889" i="12" l="1"/>
  <c r="E2050" i="13"/>
  <c r="N1890" i="12"/>
  <c r="O1890" i="12" s="1"/>
  <c r="P1890" i="12" s="1"/>
  <c r="J1890" i="12"/>
  <c r="Y1890" i="12"/>
  <c r="I1890" i="12"/>
  <c r="V1890" i="12"/>
  <c r="U1890" i="12"/>
  <c r="B1891" i="12"/>
  <c r="E1890" i="12"/>
  <c r="F1890" i="12" s="1"/>
  <c r="Q1889" i="12"/>
  <c r="R1889" i="12" s="1"/>
  <c r="K1889" i="12"/>
  <c r="Q1890" i="12" l="1"/>
  <c r="R1890" i="12" s="1"/>
  <c r="K1890" i="12"/>
  <c r="E2049" i="13"/>
  <c r="J1891" i="12"/>
  <c r="V1891" i="12"/>
  <c r="N1891" i="12"/>
  <c r="O1891" i="12" s="1"/>
  <c r="P1891" i="12" s="1"/>
  <c r="Y1891" i="12"/>
  <c r="U1891" i="12"/>
  <c r="I1891" i="12"/>
  <c r="B1892" i="12"/>
  <c r="E1891" i="12"/>
  <c r="F1891" i="12" s="1"/>
  <c r="W1890" i="12"/>
  <c r="K1891" i="12" l="1"/>
  <c r="Q1891" i="12"/>
  <c r="R1891" i="12" s="1"/>
  <c r="E2048" i="13"/>
  <c r="B1893" i="12"/>
  <c r="U1892" i="12"/>
  <c r="E1892" i="12"/>
  <c r="F1892" i="12" s="1"/>
  <c r="Y1892" i="12"/>
  <c r="V1892" i="12"/>
  <c r="N1892" i="12"/>
  <c r="O1892" i="12" s="1"/>
  <c r="P1892" i="12" s="1"/>
  <c r="J1892" i="12"/>
  <c r="I1892" i="12"/>
  <c r="W1891" i="12"/>
  <c r="E2047" i="13" l="1"/>
  <c r="B1894" i="12"/>
  <c r="U1893" i="12"/>
  <c r="E1893" i="12"/>
  <c r="F1893" i="12" s="1"/>
  <c r="N1893" i="12"/>
  <c r="O1893" i="12" s="1"/>
  <c r="P1893" i="12" s="1"/>
  <c r="Y1893" i="12"/>
  <c r="I1893" i="12"/>
  <c r="V1893" i="12"/>
  <c r="J1893" i="12"/>
  <c r="K1892" i="12"/>
  <c r="Q1892" i="12"/>
  <c r="R1892" i="12" s="1"/>
  <c r="W1892" i="12"/>
  <c r="K1893" i="12" l="1"/>
  <c r="Q1893" i="12"/>
  <c r="R1893" i="12" s="1"/>
  <c r="W1893" i="12"/>
  <c r="E2046" i="13"/>
  <c r="N1894" i="12"/>
  <c r="O1894" i="12" s="1"/>
  <c r="P1894" i="12" s="1"/>
  <c r="V1894" i="12"/>
  <c r="B1895" i="12"/>
  <c r="U1894" i="12"/>
  <c r="E1894" i="12"/>
  <c r="F1894" i="12" s="1"/>
  <c r="J1894" i="12"/>
  <c r="I1894" i="12"/>
  <c r="Y1894" i="12"/>
  <c r="E2045" i="13" l="1"/>
  <c r="N1895" i="12"/>
  <c r="O1895" i="12" s="1"/>
  <c r="P1895" i="12" s="1"/>
  <c r="J1895" i="12"/>
  <c r="V1895" i="12"/>
  <c r="Y1895" i="12"/>
  <c r="U1895" i="12"/>
  <c r="I1895" i="12"/>
  <c r="E1895" i="12"/>
  <c r="F1895" i="12" s="1"/>
  <c r="B1896" i="12"/>
  <c r="Q1894" i="12"/>
  <c r="R1894" i="12" s="1"/>
  <c r="K1894" i="12"/>
  <c r="W1894" i="12"/>
  <c r="W1895" i="12" l="1"/>
  <c r="E2044" i="13"/>
  <c r="Y1896" i="12"/>
  <c r="I1896" i="12"/>
  <c r="V1896" i="12"/>
  <c r="B1897" i="12"/>
  <c r="U1896" i="12"/>
  <c r="E1896" i="12"/>
  <c r="F1896" i="12" s="1"/>
  <c r="N1896" i="12"/>
  <c r="O1896" i="12" s="1"/>
  <c r="P1896" i="12" s="1"/>
  <c r="J1896" i="12"/>
  <c r="K1895" i="12"/>
  <c r="Q1895" i="12"/>
  <c r="R1895" i="12" s="1"/>
  <c r="W1896" i="12" l="1"/>
  <c r="K1896" i="12"/>
  <c r="E2043" i="13"/>
  <c r="J1897" i="12"/>
  <c r="Y1897" i="12"/>
  <c r="I1897" i="12"/>
  <c r="V1897" i="12"/>
  <c r="B1898" i="12"/>
  <c r="U1897" i="12"/>
  <c r="E1897" i="12"/>
  <c r="F1897" i="12" s="1"/>
  <c r="N1897" i="12"/>
  <c r="O1897" i="12" s="1"/>
  <c r="P1897" i="12" s="1"/>
  <c r="Q1896" i="12"/>
  <c r="R1896" i="12" s="1"/>
  <c r="W1897" i="12" l="1"/>
  <c r="Q1897" i="12"/>
  <c r="R1897" i="12" s="1"/>
  <c r="E2042" i="13"/>
  <c r="V1898" i="12"/>
  <c r="B1899" i="12"/>
  <c r="U1898" i="12"/>
  <c r="E1898" i="12"/>
  <c r="F1898" i="12" s="1"/>
  <c r="J1898" i="12"/>
  <c r="Y1898" i="12"/>
  <c r="I1898" i="12"/>
  <c r="N1898" i="12"/>
  <c r="O1898" i="12" s="1"/>
  <c r="P1898" i="12" s="1"/>
  <c r="K1897" i="12"/>
  <c r="W1898" i="12" l="1"/>
  <c r="E2041" i="13"/>
  <c r="N1899" i="12"/>
  <c r="O1899" i="12" s="1"/>
  <c r="P1899" i="12" s="1"/>
  <c r="J1899" i="12"/>
  <c r="V1899" i="12"/>
  <c r="I1899" i="12"/>
  <c r="E1899" i="12"/>
  <c r="F1899" i="12" s="1"/>
  <c r="B1900" i="12"/>
  <c r="Y1899" i="12"/>
  <c r="U1899" i="12"/>
  <c r="K1898" i="12"/>
  <c r="Q1898" i="12"/>
  <c r="R1898" i="12" s="1"/>
  <c r="Q1899" i="12" l="1"/>
  <c r="R1899" i="12" s="1"/>
  <c r="W1899" i="12"/>
  <c r="E2040" i="13"/>
  <c r="J1900" i="12"/>
  <c r="Y1900" i="12"/>
  <c r="I1900" i="12"/>
  <c r="B1901" i="12"/>
  <c r="U1900" i="12"/>
  <c r="E1900" i="12"/>
  <c r="F1900" i="12" s="1"/>
  <c r="V1900" i="12"/>
  <c r="N1900" i="12"/>
  <c r="O1900" i="12" s="1"/>
  <c r="P1900" i="12" s="1"/>
  <c r="K1899" i="12"/>
  <c r="Q1900" i="12" l="1"/>
  <c r="R1900" i="12" s="1"/>
  <c r="W1900" i="12"/>
  <c r="E2039" i="13"/>
  <c r="N1901" i="12"/>
  <c r="O1901" i="12" s="1"/>
  <c r="P1901" i="12" s="1"/>
  <c r="J1901" i="12"/>
  <c r="Y1901" i="12"/>
  <c r="I1901" i="12"/>
  <c r="V1901" i="12"/>
  <c r="E1901" i="12"/>
  <c r="F1901" i="12" s="1"/>
  <c r="B1902" i="12"/>
  <c r="U1901" i="12"/>
  <c r="K1900" i="12"/>
  <c r="W1901" i="12" l="1"/>
  <c r="E2038" i="13"/>
  <c r="J1902" i="12"/>
  <c r="Y1902" i="12"/>
  <c r="I1902" i="12"/>
  <c r="V1902" i="12"/>
  <c r="B1903" i="12"/>
  <c r="U1902" i="12"/>
  <c r="E1902" i="12"/>
  <c r="F1902" i="12" s="1"/>
  <c r="N1902" i="12"/>
  <c r="O1902" i="12" s="1"/>
  <c r="P1902" i="12" s="1"/>
  <c r="Q1901" i="12"/>
  <c r="R1901" i="12" s="1"/>
  <c r="K1901" i="12"/>
  <c r="W1902" i="12" l="1"/>
  <c r="Q1902" i="12"/>
  <c r="R1902" i="12" s="1"/>
  <c r="E2037" i="13"/>
  <c r="V1903" i="12"/>
  <c r="N1903" i="12"/>
  <c r="O1903" i="12" s="1"/>
  <c r="P1903" i="12" s="1"/>
  <c r="J1903" i="12"/>
  <c r="E1903" i="12"/>
  <c r="F1903" i="12" s="1"/>
  <c r="B1904" i="12"/>
  <c r="Y1903" i="12"/>
  <c r="U1903" i="12"/>
  <c r="I1903" i="12"/>
  <c r="K1902" i="12"/>
  <c r="W1903" i="12" l="1"/>
  <c r="K1903" i="12"/>
  <c r="E2036" i="13"/>
  <c r="B1905" i="12"/>
  <c r="U1904" i="12"/>
  <c r="E1904" i="12"/>
  <c r="F1904" i="12" s="1"/>
  <c r="N1904" i="12"/>
  <c r="O1904" i="12" s="1"/>
  <c r="P1904" i="12" s="1"/>
  <c r="Y1904" i="12"/>
  <c r="I1904" i="12"/>
  <c r="V1904" i="12"/>
  <c r="J1904" i="12"/>
  <c r="Q1903" i="12"/>
  <c r="R1903" i="12" s="1"/>
  <c r="W1904" i="12" l="1"/>
  <c r="Q1904" i="12"/>
  <c r="R1904" i="12" s="1"/>
  <c r="E2035" i="13"/>
  <c r="N1905" i="12"/>
  <c r="O1905" i="12" s="1"/>
  <c r="P1905" i="12" s="1"/>
  <c r="J1905" i="12"/>
  <c r="V1905" i="12"/>
  <c r="B1906" i="12"/>
  <c r="U1905" i="12"/>
  <c r="E1905" i="12"/>
  <c r="F1905" i="12" s="1"/>
  <c r="Y1905" i="12"/>
  <c r="I1905" i="12"/>
  <c r="K1904" i="12"/>
  <c r="W1905" i="12" l="1"/>
  <c r="Q1905" i="12"/>
  <c r="R1905" i="12" s="1"/>
  <c r="K1905" i="12"/>
  <c r="E2034" i="13"/>
  <c r="N1906" i="12"/>
  <c r="O1906" i="12" s="1"/>
  <c r="P1906" i="12" s="1"/>
  <c r="J1906" i="12"/>
  <c r="Y1906" i="12"/>
  <c r="I1906" i="12"/>
  <c r="B1907" i="12"/>
  <c r="U1906" i="12"/>
  <c r="E1906" i="12"/>
  <c r="F1906" i="12" s="1"/>
  <c r="V1906" i="12"/>
  <c r="Q1906" i="12" l="1"/>
  <c r="R1906" i="12" s="1"/>
  <c r="W1906" i="12"/>
  <c r="E2033" i="13"/>
  <c r="J1907" i="12"/>
  <c r="V1907" i="12"/>
  <c r="B1908" i="12"/>
  <c r="U1907" i="12"/>
  <c r="E1907" i="12"/>
  <c r="F1907" i="12" s="1"/>
  <c r="N1907" i="12"/>
  <c r="O1907" i="12" s="1"/>
  <c r="P1907" i="12" s="1"/>
  <c r="Y1907" i="12"/>
  <c r="I1907" i="12"/>
  <c r="K1906" i="12"/>
  <c r="K1907" i="12" l="1"/>
  <c r="Q1907" i="12"/>
  <c r="R1907" i="12" s="1"/>
  <c r="W1907" i="12"/>
  <c r="E2032" i="13"/>
  <c r="Y1908" i="12"/>
  <c r="I1908" i="12"/>
  <c r="B1909" i="12"/>
  <c r="U1908" i="12"/>
  <c r="E1908" i="12"/>
  <c r="F1908" i="12" s="1"/>
  <c r="V1908" i="12"/>
  <c r="N1908" i="12"/>
  <c r="O1908" i="12" s="1"/>
  <c r="P1908" i="12" s="1"/>
  <c r="J1908" i="12"/>
  <c r="Q1908" i="12" l="1"/>
  <c r="R1908" i="12" s="1"/>
  <c r="W1908" i="12"/>
  <c r="E2031" i="13"/>
  <c r="V1909" i="12"/>
  <c r="B1910" i="12"/>
  <c r="U1909" i="12"/>
  <c r="E1909" i="12"/>
  <c r="F1909" i="12" s="1"/>
  <c r="N1909" i="12"/>
  <c r="O1909" i="12" s="1"/>
  <c r="P1909" i="12" s="1"/>
  <c r="J1909" i="12"/>
  <c r="Y1909" i="12"/>
  <c r="I1909" i="12"/>
  <c r="K1908" i="12"/>
  <c r="E2030" i="13" l="1"/>
  <c r="N1910" i="12"/>
  <c r="O1910" i="12" s="1"/>
  <c r="P1910" i="12" s="1"/>
  <c r="Y1910" i="12"/>
  <c r="I1910" i="12"/>
  <c r="V1910" i="12"/>
  <c r="B1911" i="12"/>
  <c r="U1910" i="12"/>
  <c r="E1910" i="12"/>
  <c r="F1910" i="12" s="1"/>
  <c r="J1910" i="12"/>
  <c r="K1909" i="12"/>
  <c r="Q1909" i="12"/>
  <c r="R1909" i="12" s="1"/>
  <c r="W1909" i="12"/>
  <c r="K1910" i="12" l="1"/>
  <c r="E2029" i="13"/>
  <c r="N1911" i="12"/>
  <c r="O1911" i="12" s="1"/>
  <c r="P1911" i="12" s="1"/>
  <c r="J1911" i="12"/>
  <c r="Y1911" i="12"/>
  <c r="I1911" i="12"/>
  <c r="V1911" i="12"/>
  <c r="B1912" i="12"/>
  <c r="U1911" i="12"/>
  <c r="E1911" i="12"/>
  <c r="F1911" i="12" s="1"/>
  <c r="Q1910" i="12"/>
  <c r="R1910" i="12" s="1"/>
  <c r="W1910" i="12"/>
  <c r="Q1911" i="12" l="1"/>
  <c r="R1911" i="12" s="1"/>
  <c r="E2028" i="13"/>
  <c r="Y1912" i="12"/>
  <c r="I1912" i="12"/>
  <c r="V1912" i="12"/>
  <c r="B1913" i="12"/>
  <c r="U1912" i="12"/>
  <c r="E1912" i="12"/>
  <c r="F1912" i="12" s="1"/>
  <c r="N1912" i="12"/>
  <c r="O1912" i="12" s="1"/>
  <c r="P1912" i="12" s="1"/>
  <c r="J1912" i="12"/>
  <c r="K1911" i="12"/>
  <c r="W1911" i="12"/>
  <c r="W1912" i="12" l="1"/>
  <c r="E2027" i="13"/>
  <c r="J1913" i="12"/>
  <c r="Y1913" i="12"/>
  <c r="I1913" i="12"/>
  <c r="V1913" i="12"/>
  <c r="B1914" i="12"/>
  <c r="U1913" i="12"/>
  <c r="E1913" i="12"/>
  <c r="F1913" i="12" s="1"/>
  <c r="N1913" i="12"/>
  <c r="O1913" i="12" s="1"/>
  <c r="P1913" i="12" s="1"/>
  <c r="K1912" i="12"/>
  <c r="Q1912" i="12"/>
  <c r="R1912" i="12" s="1"/>
  <c r="W1913" i="12" l="1"/>
  <c r="Q1913" i="12"/>
  <c r="R1913" i="12" s="1"/>
  <c r="E2026" i="13"/>
  <c r="V1914" i="12"/>
  <c r="B1915" i="12"/>
  <c r="U1914" i="12"/>
  <c r="E1914" i="12"/>
  <c r="F1914" i="12" s="1"/>
  <c r="J1914" i="12"/>
  <c r="Y1914" i="12"/>
  <c r="I1914" i="12"/>
  <c r="N1914" i="12"/>
  <c r="O1914" i="12" s="1"/>
  <c r="P1914" i="12" s="1"/>
  <c r="K1913" i="12"/>
  <c r="W1914" i="12" l="1"/>
  <c r="Q1914" i="12"/>
  <c r="R1914" i="12" s="1"/>
  <c r="E2025" i="13"/>
  <c r="N1915" i="12"/>
  <c r="O1915" i="12" s="1"/>
  <c r="P1915" i="12" s="1"/>
  <c r="J1915" i="12"/>
  <c r="Y1915" i="12"/>
  <c r="I1915" i="12"/>
  <c r="V1915" i="12"/>
  <c r="B1916" i="12"/>
  <c r="U1915" i="12"/>
  <c r="E1915" i="12"/>
  <c r="F1915" i="12" s="1"/>
  <c r="K1914" i="12"/>
  <c r="W1915" i="12" l="1"/>
  <c r="K1915" i="12"/>
  <c r="E2024" i="13"/>
  <c r="J1916" i="12"/>
  <c r="Y1916" i="12"/>
  <c r="I1916" i="12"/>
  <c r="V1916" i="12"/>
  <c r="B1917" i="12"/>
  <c r="U1916" i="12"/>
  <c r="E1916" i="12"/>
  <c r="F1916" i="12" s="1"/>
  <c r="N1916" i="12"/>
  <c r="O1916" i="12" s="1"/>
  <c r="P1916" i="12" s="1"/>
  <c r="Q1915" i="12"/>
  <c r="R1915" i="12" s="1"/>
  <c r="W1916" i="12" l="1"/>
  <c r="E2023" i="13"/>
  <c r="N1917" i="12"/>
  <c r="O1917" i="12" s="1"/>
  <c r="P1917" i="12" s="1"/>
  <c r="J1917" i="12"/>
  <c r="Y1917" i="12"/>
  <c r="I1917" i="12"/>
  <c r="V1917" i="12"/>
  <c r="E1917" i="12"/>
  <c r="F1917" i="12" s="1"/>
  <c r="B1918" i="12"/>
  <c r="U1917" i="12"/>
  <c r="K1916" i="12"/>
  <c r="Q1916" i="12"/>
  <c r="R1916" i="12" s="1"/>
  <c r="W1917" i="12" l="1"/>
  <c r="K1917" i="12"/>
  <c r="Q1917" i="12"/>
  <c r="R1917" i="12" s="1"/>
  <c r="E2022" i="13"/>
  <c r="J1918" i="12"/>
  <c r="Y1918" i="12"/>
  <c r="I1918" i="12"/>
  <c r="V1918" i="12"/>
  <c r="B1919" i="12"/>
  <c r="U1918" i="12"/>
  <c r="E1918" i="12"/>
  <c r="F1918" i="12" s="1"/>
  <c r="N1918" i="12"/>
  <c r="O1918" i="12" s="1"/>
  <c r="P1918" i="12" s="1"/>
  <c r="Q1918" i="12" l="1"/>
  <c r="R1918" i="12" s="1"/>
  <c r="W1918" i="12"/>
  <c r="E2021" i="13"/>
  <c r="V1919" i="12"/>
  <c r="N1919" i="12"/>
  <c r="O1919" i="12" s="1"/>
  <c r="P1919" i="12" s="1"/>
  <c r="J1919" i="12"/>
  <c r="Y1919" i="12"/>
  <c r="U1919" i="12"/>
  <c r="I1919" i="12"/>
  <c r="E1919" i="12"/>
  <c r="F1919" i="12" s="1"/>
  <c r="B1920" i="12"/>
  <c r="K1918" i="12"/>
  <c r="W1919" i="12" l="1"/>
  <c r="E2020" i="13"/>
  <c r="B1921" i="12"/>
  <c r="U1920" i="12"/>
  <c r="E1920" i="12"/>
  <c r="F1920" i="12" s="1"/>
  <c r="N1920" i="12"/>
  <c r="O1920" i="12" s="1"/>
  <c r="P1920" i="12" s="1"/>
  <c r="J1920" i="12"/>
  <c r="Y1920" i="12"/>
  <c r="I1920" i="12"/>
  <c r="V1920" i="12"/>
  <c r="K1919" i="12"/>
  <c r="Q1919" i="12"/>
  <c r="R1919" i="12" s="1"/>
  <c r="Q1920" i="12" l="1"/>
  <c r="R1920" i="12" s="1"/>
  <c r="W1920" i="12"/>
  <c r="E2019" i="13"/>
  <c r="N1921" i="12"/>
  <c r="O1921" i="12" s="1"/>
  <c r="P1921" i="12" s="1"/>
  <c r="J1921" i="12"/>
  <c r="V1921" i="12"/>
  <c r="B1922" i="12"/>
  <c r="U1921" i="12"/>
  <c r="E1921" i="12"/>
  <c r="F1921" i="12" s="1"/>
  <c r="Y1921" i="12"/>
  <c r="I1921" i="12"/>
  <c r="K1920" i="12"/>
  <c r="W1921" i="12" l="1"/>
  <c r="E2018" i="13"/>
  <c r="N1922" i="12"/>
  <c r="O1922" i="12" s="1"/>
  <c r="P1922" i="12" s="1"/>
  <c r="J1922" i="12"/>
  <c r="Y1922" i="12"/>
  <c r="I1922" i="12"/>
  <c r="B1923" i="12"/>
  <c r="U1922" i="12"/>
  <c r="E1922" i="12"/>
  <c r="F1922" i="12" s="1"/>
  <c r="V1922" i="12"/>
  <c r="Q1921" i="12"/>
  <c r="R1921" i="12" s="1"/>
  <c r="K1921" i="12"/>
  <c r="W1922" i="12" l="1"/>
  <c r="E2017" i="13"/>
  <c r="J1923" i="12"/>
  <c r="V1923" i="12"/>
  <c r="B1924" i="12"/>
  <c r="U1923" i="12"/>
  <c r="E1923" i="12"/>
  <c r="F1923" i="12" s="1"/>
  <c r="N1923" i="12"/>
  <c r="O1923" i="12" s="1"/>
  <c r="P1923" i="12" s="1"/>
  <c r="Y1923" i="12"/>
  <c r="I1923" i="12"/>
  <c r="K1922" i="12"/>
  <c r="Q1922" i="12"/>
  <c r="R1922" i="12" s="1"/>
  <c r="W1923" i="12" l="1"/>
  <c r="Q1923" i="12"/>
  <c r="R1923" i="12" s="1"/>
  <c r="E2016" i="13"/>
  <c r="Y1924" i="12"/>
  <c r="I1924" i="12"/>
  <c r="B1925" i="12"/>
  <c r="U1924" i="12"/>
  <c r="E1924" i="12"/>
  <c r="F1924" i="12" s="1"/>
  <c r="N1924" i="12"/>
  <c r="O1924" i="12" s="1"/>
  <c r="P1924" i="12" s="1"/>
  <c r="V1924" i="12"/>
  <c r="J1924" i="12"/>
  <c r="K1923" i="12"/>
  <c r="W1924" i="12" l="1"/>
  <c r="E2015" i="13"/>
  <c r="V1925" i="12"/>
  <c r="B1926" i="12"/>
  <c r="U1925" i="12"/>
  <c r="E1925" i="12"/>
  <c r="F1925" i="12" s="1"/>
  <c r="N1925" i="12"/>
  <c r="O1925" i="12" s="1"/>
  <c r="P1925" i="12" s="1"/>
  <c r="J1925" i="12"/>
  <c r="Y1925" i="12"/>
  <c r="I1925" i="12"/>
  <c r="K1924" i="12"/>
  <c r="Q1924" i="12"/>
  <c r="R1924" i="12" s="1"/>
  <c r="W1925" i="12" l="1"/>
  <c r="Q1925" i="12"/>
  <c r="R1925" i="12" s="1"/>
  <c r="E2014" i="13"/>
  <c r="N1926" i="12"/>
  <c r="O1926" i="12" s="1"/>
  <c r="P1926" i="12" s="1"/>
  <c r="Y1926" i="12"/>
  <c r="I1926" i="12"/>
  <c r="V1926" i="12"/>
  <c r="B1927" i="12"/>
  <c r="U1926" i="12"/>
  <c r="E1926" i="12"/>
  <c r="F1926" i="12" s="1"/>
  <c r="J1926" i="12"/>
  <c r="K1925" i="12"/>
  <c r="W1926" i="12" l="1"/>
  <c r="Q1926" i="12"/>
  <c r="R1926" i="12" s="1"/>
  <c r="E2013" i="13"/>
  <c r="N1927" i="12"/>
  <c r="O1927" i="12" s="1"/>
  <c r="P1927" i="12" s="1"/>
  <c r="J1927" i="12"/>
  <c r="Y1927" i="12"/>
  <c r="I1927" i="12"/>
  <c r="V1927" i="12"/>
  <c r="B1928" i="12"/>
  <c r="U1927" i="12"/>
  <c r="E1927" i="12"/>
  <c r="F1927" i="12" s="1"/>
  <c r="K1926" i="12"/>
  <c r="W1927" i="12" l="1"/>
  <c r="Q1927" i="12"/>
  <c r="R1927" i="12" s="1"/>
  <c r="E2012" i="13"/>
  <c r="Y1928" i="12"/>
  <c r="I1928" i="12"/>
  <c r="V1928" i="12"/>
  <c r="B1929" i="12"/>
  <c r="U1928" i="12"/>
  <c r="E1928" i="12"/>
  <c r="F1928" i="12" s="1"/>
  <c r="N1928" i="12"/>
  <c r="O1928" i="12" s="1"/>
  <c r="P1928" i="12" s="1"/>
  <c r="J1928" i="12"/>
  <c r="K1927" i="12"/>
  <c r="K1928" i="12" l="1"/>
  <c r="Q1928" i="12"/>
  <c r="R1928" i="12" s="1"/>
  <c r="W1928" i="12"/>
  <c r="E2011" i="13"/>
  <c r="J1929" i="12"/>
  <c r="Y1929" i="12"/>
  <c r="I1929" i="12"/>
  <c r="V1929" i="12"/>
  <c r="B1930" i="12"/>
  <c r="U1929" i="12"/>
  <c r="E1929" i="12"/>
  <c r="F1929" i="12" s="1"/>
  <c r="N1929" i="12"/>
  <c r="O1929" i="12" s="1"/>
  <c r="P1929" i="12" s="1"/>
  <c r="W1929" i="12" l="1"/>
  <c r="K1929" i="12"/>
  <c r="Q1929" i="12"/>
  <c r="R1929" i="12" s="1"/>
  <c r="E2010" i="13"/>
  <c r="V1930" i="12"/>
  <c r="B1931" i="12"/>
  <c r="U1930" i="12"/>
  <c r="E1930" i="12"/>
  <c r="F1930" i="12" s="1"/>
  <c r="J1930" i="12"/>
  <c r="Y1930" i="12"/>
  <c r="I1930" i="12"/>
  <c r="N1930" i="12"/>
  <c r="O1930" i="12" s="1"/>
  <c r="P1930" i="12" s="1"/>
  <c r="W1930" i="12" l="1"/>
  <c r="K1930" i="12"/>
  <c r="Q1930" i="12"/>
  <c r="R1930" i="12" s="1"/>
  <c r="E2009" i="13"/>
  <c r="N1931" i="12"/>
  <c r="O1931" i="12" s="1"/>
  <c r="P1931" i="12" s="1"/>
  <c r="J1931" i="12"/>
  <c r="Y1931" i="12"/>
  <c r="I1931" i="12"/>
  <c r="V1931" i="12"/>
  <c r="U1931" i="12"/>
  <c r="E1931" i="12"/>
  <c r="F1931" i="12" s="1"/>
  <c r="B1932" i="12"/>
  <c r="K1931" i="12" l="1"/>
  <c r="W1931" i="12"/>
  <c r="Q1931" i="12"/>
  <c r="R1931" i="12" s="1"/>
  <c r="E2008" i="13"/>
  <c r="J1932" i="12"/>
  <c r="Y1932" i="12"/>
  <c r="I1932" i="12"/>
  <c r="V1932" i="12"/>
  <c r="B1933" i="12"/>
  <c r="U1932" i="12"/>
  <c r="E1932" i="12"/>
  <c r="F1932" i="12" s="1"/>
  <c r="N1932" i="12"/>
  <c r="O1932" i="12" s="1"/>
  <c r="P1932" i="12" s="1"/>
  <c r="W1932" i="12" l="1"/>
  <c r="Q1932" i="12"/>
  <c r="R1932" i="12" s="1"/>
  <c r="E2007" i="13"/>
  <c r="N1933" i="12"/>
  <c r="O1933" i="12" s="1"/>
  <c r="P1933" i="12" s="1"/>
  <c r="J1933" i="12"/>
  <c r="Y1933" i="12"/>
  <c r="I1933" i="12"/>
  <c r="V1933" i="12"/>
  <c r="B1934" i="12"/>
  <c r="U1933" i="12"/>
  <c r="E1933" i="12"/>
  <c r="F1933" i="12" s="1"/>
  <c r="K1932" i="12"/>
  <c r="K1933" i="12" l="1"/>
  <c r="W1933" i="12"/>
  <c r="E2006" i="13"/>
  <c r="J1934" i="12"/>
  <c r="Y1934" i="12"/>
  <c r="I1934" i="12"/>
  <c r="V1934" i="12"/>
  <c r="B1935" i="12"/>
  <c r="U1934" i="12"/>
  <c r="E1934" i="12"/>
  <c r="F1934" i="12" s="1"/>
  <c r="N1934" i="12"/>
  <c r="O1934" i="12" s="1"/>
  <c r="P1934" i="12" s="1"/>
  <c r="Q1933" i="12"/>
  <c r="R1933" i="12" s="1"/>
  <c r="Q1934" i="12" l="1"/>
  <c r="R1934" i="12" s="1"/>
  <c r="K1934" i="12"/>
  <c r="W1934" i="12"/>
  <c r="E2005" i="13"/>
  <c r="V1935" i="12"/>
  <c r="N1935" i="12"/>
  <c r="O1935" i="12" s="1"/>
  <c r="P1935" i="12" s="1"/>
  <c r="J1935" i="12"/>
  <c r="B1936" i="12"/>
  <c r="Y1935" i="12"/>
  <c r="U1935" i="12"/>
  <c r="I1935" i="12"/>
  <c r="E1935" i="12"/>
  <c r="F1935" i="12" s="1"/>
  <c r="W1935" i="12" l="1"/>
  <c r="K1935" i="12"/>
  <c r="Q1935" i="12"/>
  <c r="R1935" i="12" s="1"/>
  <c r="E2004" i="13"/>
  <c r="B1937" i="12"/>
  <c r="U1936" i="12"/>
  <c r="E1936" i="12"/>
  <c r="F1936" i="12" s="1"/>
  <c r="N1936" i="12"/>
  <c r="O1936" i="12" s="1"/>
  <c r="P1936" i="12" s="1"/>
  <c r="J1936" i="12"/>
  <c r="Y1936" i="12"/>
  <c r="I1936" i="12"/>
  <c r="V1936" i="12"/>
  <c r="K1936" i="12" l="1"/>
  <c r="Q1936" i="12"/>
  <c r="R1936" i="12" s="1"/>
  <c r="W1936" i="12"/>
  <c r="E2003" i="13"/>
  <c r="N1937" i="12"/>
  <c r="O1937" i="12" s="1"/>
  <c r="P1937" i="12" s="1"/>
  <c r="J1937" i="12"/>
  <c r="V1937" i="12"/>
  <c r="B1938" i="12"/>
  <c r="U1937" i="12"/>
  <c r="E1937" i="12"/>
  <c r="F1937" i="12" s="1"/>
  <c r="Y1937" i="12"/>
  <c r="I1937" i="12"/>
  <c r="Q1937" i="12" l="1"/>
  <c r="R1937" i="12" s="1"/>
  <c r="K1937" i="12"/>
  <c r="W1937" i="12"/>
  <c r="E2002" i="13"/>
  <c r="N1938" i="12"/>
  <c r="O1938" i="12" s="1"/>
  <c r="P1938" i="12" s="1"/>
  <c r="J1938" i="12"/>
  <c r="Y1938" i="12"/>
  <c r="I1938" i="12"/>
  <c r="V1938" i="12"/>
  <c r="B1939" i="12"/>
  <c r="U1938" i="12"/>
  <c r="E1938" i="12"/>
  <c r="F1938" i="12" s="1"/>
  <c r="W1938" i="12" l="1"/>
  <c r="Q1938" i="12"/>
  <c r="R1938" i="12" s="1"/>
  <c r="E2001" i="13"/>
  <c r="J1939" i="12"/>
  <c r="Y1939" i="12"/>
  <c r="I1939" i="12"/>
  <c r="V1939" i="12"/>
  <c r="B1940" i="12"/>
  <c r="U1939" i="12"/>
  <c r="E1939" i="12"/>
  <c r="F1939" i="12" s="1"/>
  <c r="N1939" i="12"/>
  <c r="O1939" i="12" s="1"/>
  <c r="P1939" i="12" s="1"/>
  <c r="K1938" i="12"/>
  <c r="Q1939" i="12" l="1"/>
  <c r="R1939" i="12" s="1"/>
  <c r="W1939" i="12"/>
  <c r="E2000" i="13"/>
  <c r="Y1940" i="12"/>
  <c r="I1940" i="12"/>
  <c r="V1940" i="12"/>
  <c r="B1941" i="12"/>
  <c r="U1940" i="12"/>
  <c r="E1940" i="12"/>
  <c r="F1940" i="12" s="1"/>
  <c r="N1940" i="12"/>
  <c r="O1940" i="12" s="1"/>
  <c r="P1940" i="12" s="1"/>
  <c r="J1940" i="12"/>
  <c r="K1939" i="12"/>
  <c r="W1940" i="12" l="1"/>
  <c r="E1999" i="13"/>
  <c r="V1941" i="12"/>
  <c r="B1942" i="12"/>
  <c r="U1941" i="12"/>
  <c r="E1941" i="12"/>
  <c r="F1941" i="12" s="1"/>
  <c r="N1941" i="12"/>
  <c r="O1941" i="12" s="1"/>
  <c r="P1941" i="12" s="1"/>
  <c r="J1941" i="12"/>
  <c r="Y1941" i="12"/>
  <c r="I1941" i="12"/>
  <c r="K1940" i="12"/>
  <c r="Q1940" i="12"/>
  <c r="R1940" i="12" s="1"/>
  <c r="K1941" i="12" l="1"/>
  <c r="W1941" i="12"/>
  <c r="Q1941" i="12"/>
  <c r="R1941" i="12" s="1"/>
  <c r="E1998" i="13"/>
  <c r="N1942" i="12"/>
  <c r="O1942" i="12" s="1"/>
  <c r="P1942" i="12" s="1"/>
  <c r="J1942" i="12"/>
  <c r="Y1942" i="12"/>
  <c r="I1942" i="12"/>
  <c r="V1942" i="12"/>
  <c r="B1943" i="12"/>
  <c r="U1942" i="12"/>
  <c r="E1942" i="12"/>
  <c r="F1942" i="12" s="1"/>
  <c r="W1942" i="12" l="1"/>
  <c r="Q1942" i="12"/>
  <c r="R1942" i="12" s="1"/>
  <c r="E1997" i="13"/>
  <c r="N1943" i="12"/>
  <c r="O1943" i="12" s="1"/>
  <c r="P1943" i="12" s="1"/>
  <c r="J1943" i="12"/>
  <c r="Y1943" i="12"/>
  <c r="I1943" i="12"/>
  <c r="V1943" i="12"/>
  <c r="B1944" i="12"/>
  <c r="U1943" i="12"/>
  <c r="E1943" i="12"/>
  <c r="F1943" i="12" s="1"/>
  <c r="K1942" i="12"/>
  <c r="W1943" i="12" l="1"/>
  <c r="Q1943" i="12"/>
  <c r="R1943" i="12" s="1"/>
  <c r="E1996" i="13"/>
  <c r="J1944" i="12"/>
  <c r="Y1944" i="12"/>
  <c r="I1944" i="12"/>
  <c r="V1944" i="12"/>
  <c r="B1945" i="12"/>
  <c r="U1944" i="12"/>
  <c r="E1944" i="12"/>
  <c r="F1944" i="12" s="1"/>
  <c r="N1944" i="12"/>
  <c r="O1944" i="12" s="1"/>
  <c r="P1944" i="12" s="1"/>
  <c r="K1943" i="12"/>
  <c r="K1944" i="12" l="1"/>
  <c r="Q1944" i="12"/>
  <c r="R1944" i="12" s="1"/>
  <c r="W1944" i="12"/>
  <c r="E1995" i="13"/>
  <c r="J1945" i="12"/>
  <c r="Y1945" i="12"/>
  <c r="I1945" i="12"/>
  <c r="V1945" i="12"/>
  <c r="B1946" i="12"/>
  <c r="U1945" i="12"/>
  <c r="E1945" i="12"/>
  <c r="F1945" i="12" s="1"/>
  <c r="N1945" i="12"/>
  <c r="O1945" i="12" s="1"/>
  <c r="P1945" i="12" s="1"/>
  <c r="K1945" i="12" l="1"/>
  <c r="Q1945" i="12"/>
  <c r="R1945" i="12" s="1"/>
  <c r="W1945" i="12"/>
  <c r="E1994" i="13"/>
  <c r="V1946" i="12"/>
  <c r="B1947" i="12"/>
  <c r="U1946" i="12"/>
  <c r="E1946" i="12"/>
  <c r="F1946" i="12" s="1"/>
  <c r="N1946" i="12"/>
  <c r="O1946" i="12" s="1"/>
  <c r="P1946" i="12" s="1"/>
  <c r="J1946" i="12"/>
  <c r="Y1946" i="12"/>
  <c r="I1946" i="12"/>
  <c r="K1946" i="12" l="1"/>
  <c r="Q1946" i="12"/>
  <c r="R1946" i="12" s="1"/>
  <c r="W1946" i="12"/>
  <c r="E1993" i="13"/>
  <c r="N1947" i="12"/>
  <c r="O1947" i="12" s="1"/>
  <c r="P1947" i="12" s="1"/>
  <c r="J1947" i="12"/>
  <c r="Y1947" i="12"/>
  <c r="I1947" i="12"/>
  <c r="V1947" i="12"/>
  <c r="B1948" i="12"/>
  <c r="U1947" i="12"/>
  <c r="E1947" i="12"/>
  <c r="F1947" i="12" s="1"/>
  <c r="W1947" i="12" l="1"/>
  <c r="E1992" i="13"/>
  <c r="N1948" i="12"/>
  <c r="O1948" i="12" s="1"/>
  <c r="P1948" i="12" s="1"/>
  <c r="J1948" i="12"/>
  <c r="Y1948" i="12"/>
  <c r="I1948" i="12"/>
  <c r="V1948" i="12"/>
  <c r="B1949" i="12"/>
  <c r="U1948" i="12"/>
  <c r="E1948" i="12"/>
  <c r="F1948" i="12" s="1"/>
  <c r="K1947" i="12"/>
  <c r="Q1947" i="12"/>
  <c r="R1947" i="12" s="1"/>
  <c r="Q1948" i="12" l="1"/>
  <c r="R1948" i="12" s="1"/>
  <c r="K1948" i="12"/>
  <c r="W1948" i="12"/>
  <c r="E1991" i="13"/>
  <c r="N1949" i="12"/>
  <c r="O1949" i="12" s="1"/>
  <c r="P1949" i="12" s="1"/>
  <c r="J1949" i="12"/>
  <c r="Y1949" i="12"/>
  <c r="I1949" i="12"/>
  <c r="V1949" i="12"/>
  <c r="B1950" i="12"/>
  <c r="U1949" i="12"/>
  <c r="E1949" i="12"/>
  <c r="F1949" i="12" s="1"/>
  <c r="W1949" i="12" l="1"/>
  <c r="Q1949" i="12"/>
  <c r="R1949" i="12" s="1"/>
  <c r="E1990" i="13"/>
  <c r="J1950" i="12"/>
  <c r="Y1950" i="12"/>
  <c r="I1950" i="12"/>
  <c r="V1950" i="12"/>
  <c r="B1951" i="12"/>
  <c r="U1950" i="12"/>
  <c r="E1950" i="12"/>
  <c r="F1950" i="12" s="1"/>
  <c r="N1950" i="12"/>
  <c r="O1950" i="12" s="1"/>
  <c r="P1950" i="12" s="1"/>
  <c r="K1949" i="12"/>
  <c r="K1950" i="12" l="1"/>
  <c r="Q1950" i="12"/>
  <c r="R1950" i="12" s="1"/>
  <c r="W1950" i="12"/>
  <c r="E1989" i="13"/>
  <c r="V1951" i="12"/>
  <c r="B1952" i="12"/>
  <c r="U1951" i="12"/>
  <c r="E1951" i="12"/>
  <c r="F1951" i="12" s="1"/>
  <c r="N1951" i="12"/>
  <c r="O1951" i="12" s="1"/>
  <c r="P1951" i="12" s="1"/>
  <c r="J1951" i="12"/>
  <c r="Y1951" i="12"/>
  <c r="I1951" i="12"/>
  <c r="W1951" i="12" l="1"/>
  <c r="E1988" i="13"/>
  <c r="B1953" i="12"/>
  <c r="U1952" i="12"/>
  <c r="E1952" i="12"/>
  <c r="F1952" i="12" s="1"/>
  <c r="N1952" i="12"/>
  <c r="O1952" i="12" s="1"/>
  <c r="P1952" i="12" s="1"/>
  <c r="J1952" i="12"/>
  <c r="Y1952" i="12"/>
  <c r="I1952" i="12"/>
  <c r="V1952" i="12"/>
  <c r="K1951" i="12"/>
  <c r="Q1951" i="12"/>
  <c r="R1951" i="12" s="1"/>
  <c r="Q1952" i="12" l="1"/>
  <c r="R1952" i="12" s="1"/>
  <c r="W1952" i="12"/>
  <c r="E1987" i="13"/>
  <c r="N1953" i="12"/>
  <c r="O1953" i="12" s="1"/>
  <c r="P1953" i="12" s="1"/>
  <c r="J1953" i="12"/>
  <c r="Y1953" i="12"/>
  <c r="I1953" i="12"/>
  <c r="V1953" i="12"/>
  <c r="B1954" i="12"/>
  <c r="U1953" i="12"/>
  <c r="E1953" i="12"/>
  <c r="F1953" i="12" s="1"/>
  <c r="K1952" i="12"/>
  <c r="W1953" i="12" l="1"/>
  <c r="K1953" i="12"/>
  <c r="Q1953" i="12"/>
  <c r="R1953" i="12" s="1"/>
  <c r="E1986" i="13"/>
  <c r="N1954" i="12"/>
  <c r="O1954" i="12" s="1"/>
  <c r="P1954" i="12" s="1"/>
  <c r="J1954" i="12"/>
  <c r="Y1954" i="12"/>
  <c r="I1954" i="12"/>
  <c r="V1954" i="12"/>
  <c r="B1955" i="12"/>
  <c r="U1954" i="12"/>
  <c r="E1954" i="12"/>
  <c r="F1954" i="12" s="1"/>
  <c r="K1954" i="12" l="1"/>
  <c r="W1954" i="12"/>
  <c r="Q1954" i="12"/>
  <c r="R1954" i="12" s="1"/>
  <c r="E1985" i="13"/>
  <c r="J1955" i="12"/>
  <c r="Y1955" i="12"/>
  <c r="I1955" i="12"/>
  <c r="V1955" i="12"/>
  <c r="B1956" i="12"/>
  <c r="U1955" i="12"/>
  <c r="E1955" i="12"/>
  <c r="F1955" i="12" s="1"/>
  <c r="N1955" i="12"/>
  <c r="O1955" i="12" s="1"/>
  <c r="P1955" i="12" s="1"/>
  <c r="K1955" i="12" l="1"/>
  <c r="E1984" i="13"/>
  <c r="Y1956" i="12"/>
  <c r="I1956" i="12"/>
  <c r="V1956" i="12"/>
  <c r="B1957" i="12"/>
  <c r="U1956" i="12"/>
  <c r="E1956" i="12"/>
  <c r="F1956" i="12" s="1"/>
  <c r="N1956" i="12"/>
  <c r="O1956" i="12" s="1"/>
  <c r="P1956" i="12" s="1"/>
  <c r="J1956" i="12"/>
  <c r="Q1955" i="12"/>
  <c r="R1955" i="12" s="1"/>
  <c r="W1955" i="12"/>
  <c r="W1956" i="12" l="1"/>
  <c r="Q1956" i="12"/>
  <c r="R1956" i="12" s="1"/>
  <c r="E1983" i="13"/>
  <c r="V1957" i="12"/>
  <c r="B1958" i="12"/>
  <c r="U1957" i="12"/>
  <c r="E1957" i="12"/>
  <c r="F1957" i="12" s="1"/>
  <c r="N1957" i="12"/>
  <c r="O1957" i="12" s="1"/>
  <c r="P1957" i="12" s="1"/>
  <c r="J1957" i="12"/>
  <c r="Y1957" i="12"/>
  <c r="I1957" i="12"/>
  <c r="K1956" i="12"/>
  <c r="W1957" i="12" l="1"/>
  <c r="Q1957" i="12"/>
  <c r="R1957" i="12" s="1"/>
  <c r="E1982" i="13"/>
  <c r="N1958" i="12"/>
  <c r="O1958" i="12" s="1"/>
  <c r="P1958" i="12" s="1"/>
  <c r="J1958" i="12"/>
  <c r="Y1958" i="12"/>
  <c r="I1958" i="12"/>
  <c r="V1958" i="12"/>
  <c r="B1959" i="12"/>
  <c r="U1958" i="12"/>
  <c r="E1958" i="12"/>
  <c r="F1958" i="12" s="1"/>
  <c r="K1957" i="12"/>
  <c r="W1958" i="12" l="1"/>
  <c r="Q1958" i="12"/>
  <c r="R1958" i="12" s="1"/>
  <c r="E1981" i="13"/>
  <c r="N1959" i="12"/>
  <c r="O1959" i="12" s="1"/>
  <c r="P1959" i="12" s="1"/>
  <c r="J1959" i="12"/>
  <c r="Y1959" i="12"/>
  <c r="I1959" i="12"/>
  <c r="V1959" i="12"/>
  <c r="B1960" i="12"/>
  <c r="U1959" i="12"/>
  <c r="E1959" i="12"/>
  <c r="F1959" i="12" s="1"/>
  <c r="K1958" i="12"/>
  <c r="Q1959" i="12" l="1"/>
  <c r="R1959" i="12" s="1"/>
  <c r="W1959" i="12"/>
  <c r="E1980" i="13"/>
  <c r="J1960" i="12"/>
  <c r="Y1960" i="12"/>
  <c r="I1960" i="12"/>
  <c r="V1960" i="12"/>
  <c r="B1961" i="12"/>
  <c r="U1960" i="12"/>
  <c r="E1960" i="12"/>
  <c r="F1960" i="12" s="1"/>
  <c r="N1960" i="12"/>
  <c r="O1960" i="12" s="1"/>
  <c r="P1960" i="12" s="1"/>
  <c r="K1959" i="12"/>
  <c r="Q1960" i="12" l="1"/>
  <c r="R1960" i="12" s="1"/>
  <c r="K1960" i="12"/>
  <c r="W1960" i="12"/>
  <c r="E1979" i="13"/>
  <c r="J1961" i="12"/>
  <c r="Y1961" i="12"/>
  <c r="I1961" i="12"/>
  <c r="V1961" i="12"/>
  <c r="B1962" i="12"/>
  <c r="U1961" i="12"/>
  <c r="E1961" i="12"/>
  <c r="F1961" i="12" s="1"/>
  <c r="N1961" i="12"/>
  <c r="O1961" i="12" s="1"/>
  <c r="P1961" i="12" s="1"/>
  <c r="K1961" i="12" l="1"/>
  <c r="Q1961" i="12"/>
  <c r="R1961" i="12" s="1"/>
  <c r="W1961" i="12"/>
  <c r="E1978" i="13"/>
  <c r="V1962" i="12"/>
  <c r="B1963" i="12"/>
  <c r="U1962" i="12"/>
  <c r="E1962" i="12"/>
  <c r="F1962" i="12" s="1"/>
  <c r="N1962" i="12"/>
  <c r="O1962" i="12" s="1"/>
  <c r="P1962" i="12" s="1"/>
  <c r="J1962" i="12"/>
  <c r="Y1962" i="12"/>
  <c r="I1962" i="12"/>
  <c r="E1977" i="13" l="1"/>
  <c r="N1963" i="12"/>
  <c r="O1963" i="12" s="1"/>
  <c r="P1963" i="12" s="1"/>
  <c r="J1963" i="12"/>
  <c r="Y1963" i="12"/>
  <c r="I1963" i="12"/>
  <c r="V1963" i="12"/>
  <c r="U1963" i="12"/>
  <c r="E1963" i="12"/>
  <c r="F1963" i="12" s="1"/>
  <c r="B1964" i="12"/>
  <c r="K1962" i="12"/>
  <c r="Q1962" i="12"/>
  <c r="R1962" i="12" s="1"/>
  <c r="W1962" i="12"/>
  <c r="W1963" i="12" l="1"/>
  <c r="K1963" i="12"/>
  <c r="Q1963" i="12"/>
  <c r="R1963" i="12" s="1"/>
  <c r="E1976" i="13"/>
  <c r="N1964" i="12"/>
  <c r="O1964" i="12" s="1"/>
  <c r="P1964" i="12" s="1"/>
  <c r="J1964" i="12"/>
  <c r="Y1964" i="12"/>
  <c r="I1964" i="12"/>
  <c r="V1964" i="12"/>
  <c r="B1965" i="12"/>
  <c r="U1964" i="12"/>
  <c r="E1964" i="12"/>
  <c r="F1964" i="12" s="1"/>
  <c r="W1964" i="12" l="1"/>
  <c r="Q1964" i="12"/>
  <c r="R1964" i="12" s="1"/>
  <c r="E1975" i="13"/>
  <c r="N1965" i="12"/>
  <c r="O1965" i="12" s="1"/>
  <c r="P1965" i="12" s="1"/>
  <c r="J1965" i="12"/>
  <c r="Y1965" i="12"/>
  <c r="I1965" i="12"/>
  <c r="V1965" i="12"/>
  <c r="B1966" i="12"/>
  <c r="U1965" i="12"/>
  <c r="E1965" i="12"/>
  <c r="F1965" i="12" s="1"/>
  <c r="K1964" i="12"/>
  <c r="Q1965" i="12" l="1"/>
  <c r="R1965" i="12" s="1"/>
  <c r="W1965" i="12"/>
  <c r="E1974" i="13"/>
  <c r="J1966" i="12"/>
  <c r="Y1966" i="12"/>
  <c r="I1966" i="12"/>
  <c r="V1966" i="12"/>
  <c r="B1967" i="12"/>
  <c r="U1966" i="12"/>
  <c r="E1966" i="12"/>
  <c r="F1966" i="12" s="1"/>
  <c r="N1966" i="12"/>
  <c r="O1966" i="12" s="1"/>
  <c r="P1966" i="12" s="1"/>
  <c r="K1965" i="12"/>
  <c r="Q1966" i="12" l="1"/>
  <c r="R1966" i="12" s="1"/>
  <c r="E1973" i="13"/>
  <c r="V1967" i="12"/>
  <c r="B1968" i="12"/>
  <c r="U1967" i="12"/>
  <c r="E1967" i="12"/>
  <c r="F1967" i="12" s="1"/>
  <c r="N1967" i="12"/>
  <c r="O1967" i="12" s="1"/>
  <c r="P1967" i="12" s="1"/>
  <c r="J1967" i="12"/>
  <c r="Y1967" i="12"/>
  <c r="I1967" i="12"/>
  <c r="K1966" i="12"/>
  <c r="W1966" i="12"/>
  <c r="K1967" i="12" l="1"/>
  <c r="W1967" i="12"/>
  <c r="Q1967" i="12"/>
  <c r="R1967" i="12" s="1"/>
  <c r="E1972" i="13"/>
  <c r="B1969" i="12"/>
  <c r="U1968" i="12"/>
  <c r="E1968" i="12"/>
  <c r="F1968" i="12" s="1"/>
  <c r="N1968" i="12"/>
  <c r="O1968" i="12" s="1"/>
  <c r="P1968" i="12" s="1"/>
  <c r="J1968" i="12"/>
  <c r="Y1968" i="12"/>
  <c r="I1968" i="12"/>
  <c r="V1968" i="12"/>
  <c r="Q1968" i="12" l="1"/>
  <c r="R1968" i="12" s="1"/>
  <c r="W1968" i="12"/>
  <c r="E1971" i="13"/>
  <c r="N1969" i="12"/>
  <c r="O1969" i="12" s="1"/>
  <c r="P1969" i="12" s="1"/>
  <c r="J1969" i="12"/>
  <c r="Y1969" i="12"/>
  <c r="I1969" i="12"/>
  <c r="V1969" i="12"/>
  <c r="B1970" i="12"/>
  <c r="U1969" i="12"/>
  <c r="E1969" i="12"/>
  <c r="F1969" i="12" s="1"/>
  <c r="K1968" i="12"/>
  <c r="K1969" i="12" l="1"/>
  <c r="Q1969" i="12"/>
  <c r="R1969" i="12" s="1"/>
  <c r="W1969" i="12"/>
  <c r="E1970" i="13"/>
  <c r="N1970" i="12"/>
  <c r="O1970" i="12" s="1"/>
  <c r="P1970" i="12" s="1"/>
  <c r="J1970" i="12"/>
  <c r="Y1970" i="12"/>
  <c r="I1970" i="12"/>
  <c r="V1970" i="12"/>
  <c r="B1971" i="12"/>
  <c r="U1970" i="12"/>
  <c r="E1970" i="12"/>
  <c r="F1970" i="12" s="1"/>
  <c r="Q1970" i="12" l="1"/>
  <c r="R1970" i="12" s="1"/>
  <c r="W1970" i="12"/>
  <c r="E1969" i="13"/>
  <c r="J1971" i="12"/>
  <c r="Y1971" i="12"/>
  <c r="I1971" i="12"/>
  <c r="V1971" i="12"/>
  <c r="B1972" i="12"/>
  <c r="U1971" i="12"/>
  <c r="E1971" i="12"/>
  <c r="F1971" i="12" s="1"/>
  <c r="N1971" i="12"/>
  <c r="O1971" i="12" s="1"/>
  <c r="P1971" i="12" s="1"/>
  <c r="K1970" i="12"/>
  <c r="K1971" i="12" l="1"/>
  <c r="Q1971" i="12"/>
  <c r="R1971" i="12" s="1"/>
  <c r="W1971" i="12"/>
  <c r="E1968" i="13"/>
  <c r="Y1972" i="12"/>
  <c r="I1972" i="12"/>
  <c r="V1972" i="12"/>
  <c r="B1973" i="12"/>
  <c r="U1972" i="12"/>
  <c r="E1972" i="12"/>
  <c r="F1972" i="12" s="1"/>
  <c r="N1972" i="12"/>
  <c r="O1972" i="12" s="1"/>
  <c r="P1972" i="12" s="1"/>
  <c r="J1972" i="12"/>
  <c r="W1972" i="12" l="1"/>
  <c r="Q1972" i="12"/>
  <c r="R1972" i="12" s="1"/>
  <c r="E1967" i="13"/>
  <c r="V1973" i="12"/>
  <c r="B1974" i="12"/>
  <c r="U1973" i="12"/>
  <c r="E1973" i="12"/>
  <c r="F1973" i="12" s="1"/>
  <c r="N1973" i="12"/>
  <c r="O1973" i="12" s="1"/>
  <c r="P1973" i="12" s="1"/>
  <c r="J1973" i="12"/>
  <c r="Y1973" i="12"/>
  <c r="I1973" i="12"/>
  <c r="K1972" i="12"/>
  <c r="K1973" i="12" l="1"/>
  <c r="Q1973" i="12"/>
  <c r="R1973" i="12" s="1"/>
  <c r="W1973" i="12"/>
  <c r="E1966" i="13"/>
  <c r="N1974" i="12"/>
  <c r="O1974" i="12" s="1"/>
  <c r="P1974" i="12" s="1"/>
  <c r="J1974" i="12"/>
  <c r="Y1974" i="12"/>
  <c r="I1974" i="12"/>
  <c r="V1974" i="12"/>
  <c r="B1975" i="12"/>
  <c r="U1974" i="12"/>
  <c r="E1974" i="12"/>
  <c r="F1974" i="12" s="1"/>
  <c r="Q1974" i="12" l="1"/>
  <c r="R1974" i="12" s="1"/>
  <c r="K1974" i="12"/>
  <c r="W1974" i="12"/>
  <c r="E1965" i="13"/>
  <c r="N1975" i="12"/>
  <c r="O1975" i="12" s="1"/>
  <c r="P1975" i="12" s="1"/>
  <c r="J1975" i="12"/>
  <c r="Y1975" i="12"/>
  <c r="I1975" i="12"/>
  <c r="V1975" i="12"/>
  <c r="B1976" i="12"/>
  <c r="U1975" i="12"/>
  <c r="E1975" i="12"/>
  <c r="F1975" i="12" s="1"/>
  <c r="Q1975" i="12" l="1"/>
  <c r="R1975" i="12" s="1"/>
  <c r="K1975" i="12"/>
  <c r="W1975" i="12"/>
  <c r="E1964" i="13"/>
  <c r="J1976" i="12"/>
  <c r="Y1976" i="12"/>
  <c r="I1976" i="12"/>
  <c r="V1976" i="12"/>
  <c r="B1977" i="12"/>
  <c r="U1976" i="12"/>
  <c r="E1976" i="12"/>
  <c r="F1976" i="12" s="1"/>
  <c r="N1976" i="12"/>
  <c r="O1976" i="12" s="1"/>
  <c r="P1976" i="12" s="1"/>
  <c r="W1976" i="12" l="1"/>
  <c r="K1976" i="12"/>
  <c r="E1963" i="13"/>
  <c r="J1977" i="12"/>
  <c r="Y1977" i="12"/>
  <c r="I1977" i="12"/>
  <c r="V1977" i="12"/>
  <c r="B1978" i="12"/>
  <c r="U1977" i="12"/>
  <c r="E1977" i="12"/>
  <c r="F1977" i="12" s="1"/>
  <c r="N1977" i="12"/>
  <c r="O1977" i="12" s="1"/>
  <c r="P1977" i="12" s="1"/>
  <c r="Q1976" i="12"/>
  <c r="R1976" i="12" s="1"/>
  <c r="W1977" i="12" l="1"/>
  <c r="Q1977" i="12"/>
  <c r="R1977" i="12" s="1"/>
  <c r="E1962" i="13"/>
  <c r="V1978" i="12"/>
  <c r="B1979" i="12"/>
  <c r="U1978" i="12"/>
  <c r="E1978" i="12"/>
  <c r="F1978" i="12" s="1"/>
  <c r="N1978" i="12"/>
  <c r="O1978" i="12" s="1"/>
  <c r="P1978" i="12" s="1"/>
  <c r="J1978" i="12"/>
  <c r="Y1978" i="12"/>
  <c r="I1978" i="12"/>
  <c r="K1977" i="12"/>
  <c r="W1978" i="12" l="1"/>
  <c r="Q1978" i="12"/>
  <c r="R1978" i="12" s="1"/>
  <c r="E1961" i="13"/>
  <c r="N1979" i="12"/>
  <c r="O1979" i="12" s="1"/>
  <c r="P1979" i="12" s="1"/>
  <c r="J1979" i="12"/>
  <c r="Y1979" i="12"/>
  <c r="I1979" i="12"/>
  <c r="V1979" i="12"/>
  <c r="B1980" i="12"/>
  <c r="U1979" i="12"/>
  <c r="E1979" i="12"/>
  <c r="F1979" i="12" s="1"/>
  <c r="K1978" i="12"/>
  <c r="W1979" i="12" l="1"/>
  <c r="K1979" i="12"/>
  <c r="Q1979" i="12"/>
  <c r="R1979" i="12" s="1"/>
  <c r="E1960" i="13"/>
  <c r="N1980" i="12"/>
  <c r="O1980" i="12" s="1"/>
  <c r="P1980" i="12" s="1"/>
  <c r="J1980" i="12"/>
  <c r="Y1980" i="12"/>
  <c r="I1980" i="12"/>
  <c r="V1980" i="12"/>
  <c r="B1981" i="12"/>
  <c r="U1980" i="12"/>
  <c r="E1980" i="12"/>
  <c r="F1980" i="12" s="1"/>
  <c r="W1980" i="12" l="1"/>
  <c r="Q1980" i="12"/>
  <c r="R1980" i="12" s="1"/>
  <c r="E1959" i="13"/>
  <c r="N1981" i="12"/>
  <c r="O1981" i="12" s="1"/>
  <c r="P1981" i="12" s="1"/>
  <c r="J1981" i="12"/>
  <c r="Y1981" i="12"/>
  <c r="I1981" i="12"/>
  <c r="V1981" i="12"/>
  <c r="B1982" i="12"/>
  <c r="U1981" i="12"/>
  <c r="E1981" i="12"/>
  <c r="F1981" i="12" s="1"/>
  <c r="K1980" i="12"/>
  <c r="K1981" i="12" l="1"/>
  <c r="Q1981" i="12"/>
  <c r="R1981" i="12" s="1"/>
  <c r="W1981" i="12"/>
  <c r="E1958" i="13"/>
  <c r="J1982" i="12"/>
  <c r="Y1982" i="12"/>
  <c r="I1982" i="12"/>
  <c r="V1982" i="12"/>
  <c r="B1983" i="12"/>
  <c r="U1982" i="12"/>
  <c r="E1982" i="12"/>
  <c r="F1982" i="12" s="1"/>
  <c r="N1982" i="12"/>
  <c r="O1982" i="12" s="1"/>
  <c r="P1982" i="12" s="1"/>
  <c r="K1982" i="12" l="1"/>
  <c r="Q1982" i="12"/>
  <c r="R1982" i="12" s="1"/>
  <c r="W1982" i="12"/>
  <c r="E1957" i="13"/>
  <c r="V1983" i="12"/>
  <c r="B1984" i="12"/>
  <c r="U1983" i="12"/>
  <c r="E1983" i="12"/>
  <c r="F1983" i="12" s="1"/>
  <c r="N1983" i="12"/>
  <c r="O1983" i="12" s="1"/>
  <c r="P1983" i="12" s="1"/>
  <c r="J1983" i="12"/>
  <c r="Y1983" i="12"/>
  <c r="I1983" i="12"/>
  <c r="W1983" i="12" l="1"/>
  <c r="K1983" i="12"/>
  <c r="Q1983" i="12"/>
  <c r="R1983" i="12" s="1"/>
  <c r="E1956" i="13"/>
  <c r="B1985" i="12"/>
  <c r="U1984" i="12"/>
  <c r="E1984" i="12"/>
  <c r="F1984" i="12" s="1"/>
  <c r="N1984" i="12"/>
  <c r="O1984" i="12" s="1"/>
  <c r="P1984" i="12" s="1"/>
  <c r="J1984" i="12"/>
  <c r="Y1984" i="12"/>
  <c r="I1984" i="12"/>
  <c r="V1984" i="12"/>
  <c r="Q1984" i="12" l="1"/>
  <c r="R1984" i="12" s="1"/>
  <c r="K1984" i="12"/>
  <c r="W1984" i="12"/>
  <c r="E1955" i="13"/>
  <c r="N1985" i="12"/>
  <c r="O1985" i="12" s="1"/>
  <c r="P1985" i="12" s="1"/>
  <c r="J1985" i="12"/>
  <c r="Y1985" i="12"/>
  <c r="I1985" i="12"/>
  <c r="V1985" i="12"/>
  <c r="B1986" i="12"/>
  <c r="U1985" i="12"/>
  <c r="E1985" i="12"/>
  <c r="F1985" i="12" s="1"/>
  <c r="W1985" i="12" l="1"/>
  <c r="Q1985" i="12"/>
  <c r="R1985" i="12" s="1"/>
  <c r="E1954" i="13"/>
  <c r="N1986" i="12"/>
  <c r="O1986" i="12" s="1"/>
  <c r="P1986" i="12" s="1"/>
  <c r="J1986" i="12"/>
  <c r="Y1986" i="12"/>
  <c r="I1986" i="12"/>
  <c r="V1986" i="12"/>
  <c r="B1987" i="12"/>
  <c r="U1986" i="12"/>
  <c r="E1986" i="12"/>
  <c r="F1986" i="12" s="1"/>
  <c r="K1985" i="12"/>
  <c r="Q1986" i="12" l="1"/>
  <c r="R1986" i="12" s="1"/>
  <c r="E1953" i="13"/>
  <c r="J1987" i="12"/>
  <c r="Y1987" i="12"/>
  <c r="I1987" i="12"/>
  <c r="V1987" i="12"/>
  <c r="B1988" i="12"/>
  <c r="U1987" i="12"/>
  <c r="E1987" i="12"/>
  <c r="F1987" i="12" s="1"/>
  <c r="N1987" i="12"/>
  <c r="O1987" i="12" s="1"/>
  <c r="P1987" i="12" s="1"/>
  <c r="K1986" i="12"/>
  <c r="W1986" i="12"/>
  <c r="W1987" i="12" l="1"/>
  <c r="E1952" i="13"/>
  <c r="Y1988" i="12"/>
  <c r="I1988" i="12"/>
  <c r="V1988" i="12"/>
  <c r="B1989" i="12"/>
  <c r="U1988" i="12"/>
  <c r="E1988" i="12"/>
  <c r="F1988" i="12" s="1"/>
  <c r="N1988" i="12"/>
  <c r="O1988" i="12" s="1"/>
  <c r="P1988" i="12" s="1"/>
  <c r="J1988" i="12"/>
  <c r="K1987" i="12"/>
  <c r="Q1987" i="12"/>
  <c r="R1987" i="12" s="1"/>
  <c r="E1951" i="13" l="1"/>
  <c r="V1989" i="12"/>
  <c r="B1990" i="12"/>
  <c r="U1989" i="12"/>
  <c r="E1989" i="12"/>
  <c r="F1989" i="12" s="1"/>
  <c r="N1989" i="12"/>
  <c r="O1989" i="12" s="1"/>
  <c r="P1989" i="12" s="1"/>
  <c r="J1989" i="12"/>
  <c r="Y1989" i="12"/>
  <c r="I1989" i="12"/>
  <c r="K1988" i="12"/>
  <c r="Q1988" i="12"/>
  <c r="R1988" i="12" s="1"/>
  <c r="W1988" i="12"/>
  <c r="Q1989" i="12" l="1"/>
  <c r="R1989" i="12" s="1"/>
  <c r="W1989" i="12"/>
  <c r="E1950" i="13"/>
  <c r="N1990" i="12"/>
  <c r="O1990" i="12" s="1"/>
  <c r="P1990" i="12" s="1"/>
  <c r="J1990" i="12"/>
  <c r="Y1990" i="12"/>
  <c r="I1990" i="12"/>
  <c r="V1990" i="12"/>
  <c r="B1991" i="12"/>
  <c r="U1990" i="12"/>
  <c r="E1990" i="12"/>
  <c r="F1990" i="12" s="1"/>
  <c r="K1989" i="12"/>
  <c r="Q1990" i="12" l="1"/>
  <c r="R1990" i="12" s="1"/>
  <c r="W1990" i="12"/>
  <c r="E1949" i="13"/>
  <c r="N1991" i="12"/>
  <c r="O1991" i="12" s="1"/>
  <c r="P1991" i="12" s="1"/>
  <c r="J1991" i="12"/>
  <c r="Y1991" i="12"/>
  <c r="I1991" i="12"/>
  <c r="V1991" i="12"/>
  <c r="B1992" i="12"/>
  <c r="U1991" i="12"/>
  <c r="E1991" i="12"/>
  <c r="F1991" i="12" s="1"/>
  <c r="K1990" i="12"/>
  <c r="W1991" i="12" l="1"/>
  <c r="Q1991" i="12"/>
  <c r="R1991" i="12" s="1"/>
  <c r="E1948" i="13"/>
  <c r="J1992" i="12"/>
  <c r="Y1992" i="12"/>
  <c r="I1992" i="12"/>
  <c r="V1992" i="12"/>
  <c r="B1993" i="12"/>
  <c r="U1992" i="12"/>
  <c r="E1992" i="12"/>
  <c r="F1992" i="12" s="1"/>
  <c r="N1992" i="12"/>
  <c r="O1992" i="12" s="1"/>
  <c r="P1992" i="12" s="1"/>
  <c r="K1991" i="12"/>
  <c r="Q1992" i="12" l="1"/>
  <c r="R1992" i="12" s="1"/>
  <c r="W1992" i="12"/>
  <c r="E1947" i="13"/>
  <c r="J1993" i="12"/>
  <c r="Y1993" i="12"/>
  <c r="I1993" i="12"/>
  <c r="V1993" i="12"/>
  <c r="B1994" i="12"/>
  <c r="U1993" i="12"/>
  <c r="E1993" i="12"/>
  <c r="F1993" i="12" s="1"/>
  <c r="N1993" i="12"/>
  <c r="O1993" i="12" s="1"/>
  <c r="P1993" i="12" s="1"/>
  <c r="K1992" i="12"/>
  <c r="Q1993" i="12" l="1"/>
  <c r="R1993" i="12" s="1"/>
  <c r="E1946" i="13"/>
  <c r="V1994" i="12"/>
  <c r="B1995" i="12"/>
  <c r="U1994" i="12"/>
  <c r="E1994" i="12"/>
  <c r="F1994" i="12" s="1"/>
  <c r="N1994" i="12"/>
  <c r="O1994" i="12" s="1"/>
  <c r="P1994" i="12" s="1"/>
  <c r="J1994" i="12"/>
  <c r="Y1994" i="12"/>
  <c r="I1994" i="12"/>
  <c r="K1993" i="12"/>
  <c r="W1993" i="12"/>
  <c r="W1994" i="12" l="1"/>
  <c r="Q1994" i="12"/>
  <c r="R1994" i="12" s="1"/>
  <c r="E1945" i="13"/>
  <c r="N1995" i="12"/>
  <c r="O1995" i="12" s="1"/>
  <c r="P1995" i="12" s="1"/>
  <c r="J1995" i="12"/>
  <c r="Y1995" i="12"/>
  <c r="I1995" i="12"/>
  <c r="V1995" i="12"/>
  <c r="B1996" i="12"/>
  <c r="U1995" i="12"/>
  <c r="E1995" i="12"/>
  <c r="F1995" i="12" s="1"/>
  <c r="K1994" i="12"/>
  <c r="K1995" i="12" l="1"/>
  <c r="W1995" i="12"/>
  <c r="Q1995" i="12"/>
  <c r="R1995" i="12" s="1"/>
  <c r="E1944" i="13"/>
  <c r="N1996" i="12"/>
  <c r="O1996" i="12" s="1"/>
  <c r="P1996" i="12" s="1"/>
  <c r="J1996" i="12"/>
  <c r="Y1996" i="12"/>
  <c r="I1996" i="12"/>
  <c r="V1996" i="12"/>
  <c r="B1997" i="12"/>
  <c r="U1996" i="12"/>
  <c r="E1996" i="12"/>
  <c r="F1996" i="12" s="1"/>
  <c r="W1996" i="12" l="1"/>
  <c r="K1996" i="12"/>
  <c r="Q1996" i="12"/>
  <c r="R1996" i="12" s="1"/>
  <c r="E1943" i="13"/>
  <c r="N1997" i="12"/>
  <c r="O1997" i="12" s="1"/>
  <c r="P1997" i="12" s="1"/>
  <c r="J1997" i="12"/>
  <c r="Y1997" i="12"/>
  <c r="I1997" i="12"/>
  <c r="V1997" i="12"/>
  <c r="B1998" i="12"/>
  <c r="U1997" i="12"/>
  <c r="E1997" i="12"/>
  <c r="F1997" i="12" s="1"/>
  <c r="Q1997" i="12" l="1"/>
  <c r="R1997" i="12" s="1"/>
  <c r="W1997" i="12"/>
  <c r="E1942" i="13"/>
  <c r="J1998" i="12"/>
  <c r="Y1998" i="12"/>
  <c r="I1998" i="12"/>
  <c r="V1998" i="12"/>
  <c r="B1999" i="12"/>
  <c r="U1998" i="12"/>
  <c r="E1998" i="12"/>
  <c r="F1998" i="12" s="1"/>
  <c r="N1998" i="12"/>
  <c r="O1998" i="12" s="1"/>
  <c r="P1998" i="12" s="1"/>
  <c r="K1997" i="12"/>
  <c r="Q1998" i="12" l="1"/>
  <c r="R1998" i="12" s="1"/>
  <c r="E1941" i="13"/>
  <c r="V1999" i="12"/>
  <c r="B2000" i="12"/>
  <c r="U1999" i="12"/>
  <c r="E1999" i="12"/>
  <c r="F1999" i="12" s="1"/>
  <c r="N1999" i="12"/>
  <c r="O1999" i="12" s="1"/>
  <c r="P1999" i="12" s="1"/>
  <c r="J1999" i="12"/>
  <c r="Y1999" i="12"/>
  <c r="I1999" i="12"/>
  <c r="K1998" i="12"/>
  <c r="W1998" i="12"/>
  <c r="K1999" i="12" l="1"/>
  <c r="W1999" i="12"/>
  <c r="Q1999" i="12"/>
  <c r="R1999" i="12" s="1"/>
  <c r="E1940" i="13"/>
  <c r="B2001" i="12"/>
  <c r="U2000" i="12"/>
  <c r="E2000" i="12"/>
  <c r="F2000" i="12" s="1"/>
  <c r="N2000" i="12"/>
  <c r="O2000" i="12" s="1"/>
  <c r="P2000" i="12" s="1"/>
  <c r="J2000" i="12"/>
  <c r="Y2000" i="12"/>
  <c r="I2000" i="12"/>
  <c r="V2000" i="12"/>
  <c r="W2000" i="12" l="1"/>
  <c r="E1939" i="13"/>
  <c r="N2001" i="12"/>
  <c r="O2001" i="12" s="1"/>
  <c r="P2001" i="12" s="1"/>
  <c r="J2001" i="12"/>
  <c r="Y2001" i="12"/>
  <c r="I2001" i="12"/>
  <c r="V2001" i="12"/>
  <c r="B2002" i="12"/>
  <c r="U2001" i="12"/>
  <c r="E2001" i="12"/>
  <c r="F2001" i="12" s="1"/>
  <c r="K2000" i="12"/>
  <c r="Q2000" i="12"/>
  <c r="R2000" i="12" s="1"/>
  <c r="K2001" i="12" l="1"/>
  <c r="Q2001" i="12"/>
  <c r="R2001" i="12" s="1"/>
  <c r="W2001" i="12"/>
  <c r="E1938" i="13"/>
  <c r="N2002" i="12"/>
  <c r="O2002" i="12" s="1"/>
  <c r="P2002" i="12" s="1"/>
  <c r="J2002" i="12"/>
  <c r="Y2002" i="12"/>
  <c r="I2002" i="12"/>
  <c r="V2002" i="12"/>
  <c r="B2003" i="12"/>
  <c r="U2002" i="12"/>
  <c r="E2002" i="12"/>
  <c r="F2002" i="12" s="1"/>
  <c r="Q2002" i="12" l="1"/>
  <c r="R2002" i="12" s="1"/>
  <c r="W2002" i="12"/>
  <c r="E1937" i="13"/>
  <c r="J2003" i="12"/>
  <c r="Y2003" i="12"/>
  <c r="I2003" i="12"/>
  <c r="V2003" i="12"/>
  <c r="B2004" i="12"/>
  <c r="U2003" i="12"/>
  <c r="E2003" i="12"/>
  <c r="F2003" i="12" s="1"/>
  <c r="N2003" i="12"/>
  <c r="O2003" i="12" s="1"/>
  <c r="P2003" i="12" s="1"/>
  <c r="K2002" i="12"/>
  <c r="K2003" i="12" l="1"/>
  <c r="Q2003" i="12"/>
  <c r="R2003" i="12" s="1"/>
  <c r="W2003" i="12"/>
  <c r="E1936" i="13"/>
  <c r="Y2004" i="12"/>
  <c r="I2004" i="12"/>
  <c r="V2004" i="12"/>
  <c r="U2004" i="12"/>
  <c r="E2004" i="12"/>
  <c r="F2004" i="12" s="1"/>
  <c r="B2005" i="12"/>
  <c r="N2004" i="12"/>
  <c r="O2004" i="12" s="1"/>
  <c r="P2004" i="12" s="1"/>
  <c r="J2004" i="12"/>
  <c r="W2004" i="12" l="1"/>
  <c r="Q2004" i="12"/>
  <c r="R2004" i="12" s="1"/>
  <c r="E1935" i="13"/>
  <c r="Y2005" i="12"/>
  <c r="V2005" i="12"/>
  <c r="E2005" i="12"/>
  <c r="F2005" i="12" s="1"/>
  <c r="U2005" i="12"/>
  <c r="B2006" i="12"/>
  <c r="N2005" i="12"/>
  <c r="O2005" i="12" s="1"/>
  <c r="P2005" i="12" s="1"/>
  <c r="J2005" i="12"/>
  <c r="I2005" i="12"/>
  <c r="K2004" i="12"/>
  <c r="W2005" i="12" l="1"/>
  <c r="Q2005" i="12"/>
  <c r="R2005" i="12" s="1"/>
  <c r="K2005" i="12"/>
  <c r="E1934" i="13"/>
  <c r="Y2006" i="12"/>
  <c r="I2006" i="12"/>
  <c r="B2007" i="12"/>
  <c r="U2006" i="12"/>
  <c r="E2006" i="12"/>
  <c r="F2006" i="12" s="1"/>
  <c r="J2006" i="12"/>
  <c r="V2006" i="12"/>
  <c r="N2006" i="12"/>
  <c r="O2006" i="12" s="1"/>
  <c r="P2006" i="12" s="1"/>
  <c r="K2006" i="12" l="1"/>
  <c r="Q2006" i="12"/>
  <c r="R2006" i="12" s="1"/>
  <c r="W2006" i="12"/>
  <c r="E1933" i="13"/>
  <c r="V2007" i="12"/>
  <c r="B2008" i="12"/>
  <c r="U2007" i="12"/>
  <c r="E2007" i="12"/>
  <c r="F2007" i="12" s="1"/>
  <c r="J2007" i="12"/>
  <c r="I2007" i="12"/>
  <c r="Y2007" i="12"/>
  <c r="N2007" i="12"/>
  <c r="O2007" i="12" s="1"/>
  <c r="P2007" i="12" s="1"/>
  <c r="W2007" i="12" l="1"/>
  <c r="E1932" i="13"/>
  <c r="B2009" i="12"/>
  <c r="N2008" i="12"/>
  <c r="O2008" i="12" s="1"/>
  <c r="P2008" i="12" s="1"/>
  <c r="J2008" i="12"/>
  <c r="I2008" i="12"/>
  <c r="Y2008" i="12"/>
  <c r="E2008" i="12"/>
  <c r="F2008" i="12" s="1"/>
  <c r="V2008" i="12"/>
  <c r="U2008" i="12"/>
  <c r="Q2007" i="12"/>
  <c r="R2007" i="12" s="1"/>
  <c r="K2007" i="12"/>
  <c r="W2008" i="12" l="1"/>
  <c r="K2008" i="12"/>
  <c r="E1931" i="13"/>
  <c r="V2009" i="12"/>
  <c r="U2009" i="12"/>
  <c r="N2009" i="12"/>
  <c r="O2009" i="12" s="1"/>
  <c r="P2009" i="12" s="1"/>
  <c r="B2010" i="12"/>
  <c r="J2009" i="12"/>
  <c r="I2009" i="12"/>
  <c r="E2009" i="12"/>
  <c r="F2009" i="12" s="1"/>
  <c r="Y2009" i="12"/>
  <c r="Q2008" i="12"/>
  <c r="R2008" i="12" s="1"/>
  <c r="W2009" i="12" l="1"/>
  <c r="Q2009" i="12"/>
  <c r="R2009" i="12" s="1"/>
  <c r="K2009" i="12"/>
  <c r="E1930" i="13"/>
  <c r="N2010" i="12"/>
  <c r="O2010" i="12" s="1"/>
  <c r="P2010" i="12" s="1"/>
  <c r="J2010" i="12"/>
  <c r="Y2010" i="12"/>
  <c r="I2010" i="12"/>
  <c r="B2011" i="12"/>
  <c r="E2010" i="12"/>
  <c r="F2010" i="12" s="1"/>
  <c r="V2010" i="12"/>
  <c r="U2010" i="12"/>
  <c r="W2010" i="12" l="1"/>
  <c r="Q2010" i="12"/>
  <c r="R2010" i="12" s="1"/>
  <c r="E1929" i="13"/>
  <c r="J2011" i="12"/>
  <c r="Y2011" i="12"/>
  <c r="I2011" i="12"/>
  <c r="V2011" i="12"/>
  <c r="U2011" i="12"/>
  <c r="N2011" i="12"/>
  <c r="O2011" i="12" s="1"/>
  <c r="P2011" i="12" s="1"/>
  <c r="B2012" i="12"/>
  <c r="E2011" i="12"/>
  <c r="F2011" i="12" s="1"/>
  <c r="K2010" i="12"/>
  <c r="W2011" i="12" l="1"/>
  <c r="E1928" i="13"/>
  <c r="Y2012" i="12"/>
  <c r="I2012" i="12"/>
  <c r="V2012" i="12"/>
  <c r="B2013" i="12"/>
  <c r="U2012" i="12"/>
  <c r="E2012" i="12"/>
  <c r="F2012" i="12" s="1"/>
  <c r="N2012" i="12"/>
  <c r="O2012" i="12" s="1"/>
  <c r="P2012" i="12" s="1"/>
  <c r="J2012" i="12"/>
  <c r="Q2011" i="12"/>
  <c r="R2011" i="12" s="1"/>
  <c r="K2011" i="12"/>
  <c r="W2012" i="12" l="1"/>
  <c r="E1927" i="13"/>
  <c r="V2013" i="12"/>
  <c r="B2014" i="12"/>
  <c r="U2013" i="12"/>
  <c r="E2013" i="12"/>
  <c r="F2013" i="12" s="1"/>
  <c r="J2013" i="12"/>
  <c r="Y2013" i="12"/>
  <c r="N2013" i="12"/>
  <c r="O2013" i="12" s="1"/>
  <c r="P2013" i="12" s="1"/>
  <c r="I2013" i="12"/>
  <c r="K2012" i="12"/>
  <c r="Q2012" i="12"/>
  <c r="R2012" i="12" s="1"/>
  <c r="K2013" i="12" l="1"/>
  <c r="W2013" i="12"/>
  <c r="Q2013" i="12"/>
  <c r="R2013" i="12" s="1"/>
  <c r="E1926" i="13"/>
  <c r="N2014" i="12"/>
  <c r="O2014" i="12" s="1"/>
  <c r="P2014" i="12" s="1"/>
  <c r="Y2014" i="12"/>
  <c r="V2014" i="12"/>
  <c r="U2014" i="12"/>
  <c r="J2014" i="12"/>
  <c r="I2014" i="12"/>
  <c r="B2015" i="12"/>
  <c r="E2014" i="12"/>
  <c r="F2014" i="12" s="1"/>
  <c r="W2014" i="12" l="1"/>
  <c r="Q2014" i="12"/>
  <c r="R2014" i="12" s="1"/>
  <c r="E1925" i="13"/>
  <c r="N2015" i="12"/>
  <c r="O2015" i="12" s="1"/>
  <c r="P2015" i="12" s="1"/>
  <c r="J2015" i="12"/>
  <c r="V2015" i="12"/>
  <c r="U2015" i="12"/>
  <c r="I2015" i="12"/>
  <c r="B2016" i="12"/>
  <c r="E2015" i="12"/>
  <c r="F2015" i="12" s="1"/>
  <c r="Y2015" i="12"/>
  <c r="K2014" i="12"/>
  <c r="W2015" i="12" l="1"/>
  <c r="E1924" i="13"/>
  <c r="J2016" i="12"/>
  <c r="Y2016" i="12"/>
  <c r="I2016" i="12"/>
  <c r="V2016" i="12"/>
  <c r="U2016" i="12"/>
  <c r="N2016" i="12"/>
  <c r="O2016" i="12" s="1"/>
  <c r="P2016" i="12" s="1"/>
  <c r="E2016" i="12"/>
  <c r="F2016" i="12" s="1"/>
  <c r="B2017" i="12"/>
  <c r="K2015" i="12"/>
  <c r="Q2015" i="12"/>
  <c r="R2015" i="12" s="1"/>
  <c r="Q2016" i="12" l="1"/>
  <c r="R2016" i="12" s="1"/>
  <c r="K2016" i="12"/>
  <c r="E1923" i="13"/>
  <c r="J2017" i="12"/>
  <c r="Y2017" i="12"/>
  <c r="I2017" i="12"/>
  <c r="V2017" i="12"/>
  <c r="B2018" i="12"/>
  <c r="U2017" i="12"/>
  <c r="E2017" i="12"/>
  <c r="F2017" i="12" s="1"/>
  <c r="N2017" i="12"/>
  <c r="O2017" i="12" s="1"/>
  <c r="P2017" i="12" s="1"/>
  <c r="W2016" i="12"/>
  <c r="W2017" i="12" l="1"/>
  <c r="E1922" i="13"/>
  <c r="V2018" i="12"/>
  <c r="B2019" i="12"/>
  <c r="U2018" i="12"/>
  <c r="E2018" i="12"/>
  <c r="F2018" i="12" s="1"/>
  <c r="Y2018" i="12"/>
  <c r="N2018" i="12"/>
  <c r="O2018" i="12" s="1"/>
  <c r="P2018" i="12" s="1"/>
  <c r="J2018" i="12"/>
  <c r="I2018" i="12"/>
  <c r="K2017" i="12"/>
  <c r="Q2017" i="12"/>
  <c r="R2017" i="12" s="1"/>
  <c r="W2018" i="12" l="1"/>
  <c r="Q2018" i="12"/>
  <c r="R2018" i="12" s="1"/>
  <c r="E1921" i="13"/>
  <c r="N2019" i="12"/>
  <c r="O2019" i="12" s="1"/>
  <c r="P2019" i="12" s="1"/>
  <c r="Y2019" i="12"/>
  <c r="V2019" i="12"/>
  <c r="U2019" i="12"/>
  <c r="J2019" i="12"/>
  <c r="I2019" i="12"/>
  <c r="E2019" i="12"/>
  <c r="F2019" i="12" s="1"/>
  <c r="B2020" i="12"/>
  <c r="K2018" i="12"/>
  <c r="Q2019" i="12" l="1"/>
  <c r="R2019" i="12" s="1"/>
  <c r="E1920" i="13"/>
  <c r="N2020" i="12"/>
  <c r="O2020" i="12" s="1"/>
  <c r="P2020" i="12" s="1"/>
  <c r="J2020" i="12"/>
  <c r="B2021" i="12"/>
  <c r="U2020" i="12"/>
  <c r="E2020" i="12"/>
  <c r="F2020" i="12" s="1"/>
  <c r="Y2020" i="12"/>
  <c r="V2020" i="12"/>
  <c r="I2020" i="12"/>
  <c r="K2019" i="12"/>
  <c r="W2019" i="12"/>
  <c r="E1919" i="13" l="1"/>
  <c r="N2021" i="12"/>
  <c r="O2021" i="12" s="1"/>
  <c r="P2021" i="12" s="1"/>
  <c r="J2021" i="12"/>
  <c r="Y2021" i="12"/>
  <c r="I2021" i="12"/>
  <c r="B2022" i="12"/>
  <c r="U2021" i="12"/>
  <c r="V2021" i="12"/>
  <c r="E2021" i="12"/>
  <c r="F2021" i="12" s="1"/>
  <c r="Q2020" i="12"/>
  <c r="R2020" i="12" s="1"/>
  <c r="K2020" i="12"/>
  <c r="W2020" i="12"/>
  <c r="W2021" i="12" l="1"/>
  <c r="E1918" i="13"/>
  <c r="J2022" i="12"/>
  <c r="Y2022" i="12"/>
  <c r="I2022" i="12"/>
  <c r="V2022" i="12"/>
  <c r="B2023" i="12"/>
  <c r="U2022" i="12"/>
  <c r="E2022" i="12"/>
  <c r="F2022" i="12" s="1"/>
  <c r="N2022" i="12"/>
  <c r="O2022" i="12" s="1"/>
  <c r="P2022" i="12" s="1"/>
  <c r="K2021" i="12"/>
  <c r="Q2021" i="12"/>
  <c r="R2021" i="12" s="1"/>
  <c r="W2022" i="12" l="1"/>
  <c r="E1917" i="13"/>
  <c r="V2023" i="12"/>
  <c r="B2024" i="12"/>
  <c r="U2023" i="12"/>
  <c r="E2023" i="12"/>
  <c r="F2023" i="12" s="1"/>
  <c r="Y2023" i="12"/>
  <c r="N2023" i="12"/>
  <c r="O2023" i="12" s="1"/>
  <c r="P2023" i="12" s="1"/>
  <c r="J2023" i="12"/>
  <c r="I2023" i="12"/>
  <c r="K2022" i="12"/>
  <c r="Q2022" i="12"/>
  <c r="R2022" i="12" s="1"/>
  <c r="W2023" i="12" l="1"/>
  <c r="Q2023" i="12"/>
  <c r="R2023" i="12" s="1"/>
  <c r="E1916" i="13"/>
  <c r="B2025" i="12"/>
  <c r="U2024" i="12"/>
  <c r="E2024" i="12"/>
  <c r="F2024" i="12" s="1"/>
  <c r="N2024" i="12"/>
  <c r="O2024" i="12" s="1"/>
  <c r="P2024" i="12" s="1"/>
  <c r="J2024" i="12"/>
  <c r="Y2024" i="12"/>
  <c r="I2024" i="12"/>
  <c r="V2024" i="12"/>
  <c r="K2023" i="12"/>
  <c r="Q2024" i="12" l="1"/>
  <c r="R2024" i="12" s="1"/>
  <c r="W2024" i="12"/>
  <c r="E1915" i="13"/>
  <c r="N2025" i="12"/>
  <c r="O2025" i="12" s="1"/>
  <c r="P2025" i="12" s="1"/>
  <c r="Y2025" i="12"/>
  <c r="I2025" i="12"/>
  <c r="V2025" i="12"/>
  <c r="B2026" i="12"/>
  <c r="U2025" i="12"/>
  <c r="E2025" i="12"/>
  <c r="F2025" i="12" s="1"/>
  <c r="J2025" i="12"/>
  <c r="K2024" i="12"/>
  <c r="K2025" i="12" l="1"/>
  <c r="Q2025" i="12"/>
  <c r="R2025" i="12" s="1"/>
  <c r="W2025" i="12"/>
  <c r="E1914" i="13"/>
  <c r="N2026" i="12"/>
  <c r="O2026" i="12" s="1"/>
  <c r="P2026" i="12" s="1"/>
  <c r="J2026" i="12"/>
  <c r="Y2026" i="12"/>
  <c r="I2026" i="12"/>
  <c r="V2026" i="12"/>
  <c r="B2027" i="12"/>
  <c r="U2026" i="12"/>
  <c r="E2026" i="12"/>
  <c r="F2026" i="12" s="1"/>
  <c r="K2026" i="12" l="1"/>
  <c r="W2026" i="12"/>
  <c r="Q2026" i="12"/>
  <c r="R2026" i="12" s="1"/>
  <c r="E1913" i="13"/>
  <c r="J2027" i="12"/>
  <c r="Y2027" i="12"/>
  <c r="I2027" i="12"/>
  <c r="V2027" i="12"/>
  <c r="B2028" i="12"/>
  <c r="U2027" i="12"/>
  <c r="E2027" i="12"/>
  <c r="F2027" i="12" s="1"/>
  <c r="N2027" i="12"/>
  <c r="O2027" i="12" s="1"/>
  <c r="P2027" i="12" s="1"/>
  <c r="W2027" i="12" l="1"/>
  <c r="Q2027" i="12"/>
  <c r="R2027" i="12" s="1"/>
  <c r="E1912" i="13"/>
  <c r="Y2028" i="12"/>
  <c r="I2028" i="12"/>
  <c r="V2028" i="12"/>
  <c r="B2029" i="12"/>
  <c r="U2028" i="12"/>
  <c r="E2028" i="12"/>
  <c r="F2028" i="12" s="1"/>
  <c r="N2028" i="12"/>
  <c r="O2028" i="12" s="1"/>
  <c r="P2028" i="12" s="1"/>
  <c r="J2028" i="12"/>
  <c r="K2027" i="12"/>
  <c r="W2028" i="12" l="1"/>
  <c r="K2028" i="12"/>
  <c r="Q2028" i="12"/>
  <c r="R2028" i="12" s="1"/>
  <c r="E1911" i="13"/>
  <c r="V2029" i="12"/>
  <c r="B2030" i="12"/>
  <c r="U2029" i="12"/>
  <c r="E2029" i="12"/>
  <c r="F2029" i="12" s="1"/>
  <c r="J2029" i="12"/>
  <c r="Y2029" i="12"/>
  <c r="I2029" i="12"/>
  <c r="N2029" i="12"/>
  <c r="O2029" i="12" s="1"/>
  <c r="P2029" i="12" s="1"/>
  <c r="E1910" i="13" l="1"/>
  <c r="N2030" i="12"/>
  <c r="O2030" i="12" s="1"/>
  <c r="P2030" i="12" s="1"/>
  <c r="J2030" i="12"/>
  <c r="V2030" i="12"/>
  <c r="Y2030" i="12"/>
  <c r="U2030" i="12"/>
  <c r="I2030" i="12"/>
  <c r="E2030" i="12"/>
  <c r="F2030" i="12" s="1"/>
  <c r="B2031" i="12"/>
  <c r="K2029" i="12"/>
  <c r="Q2029" i="12"/>
  <c r="R2029" i="12" s="1"/>
  <c r="W2029" i="12"/>
  <c r="E1909" i="13" l="1"/>
  <c r="N2031" i="12"/>
  <c r="O2031" i="12" s="1"/>
  <c r="P2031" i="12" s="1"/>
  <c r="J2031" i="12"/>
  <c r="Y2031" i="12"/>
  <c r="I2031" i="12"/>
  <c r="B2032" i="12"/>
  <c r="U2031" i="12"/>
  <c r="E2031" i="12"/>
  <c r="F2031" i="12" s="1"/>
  <c r="V2031" i="12"/>
  <c r="Q2030" i="12"/>
  <c r="R2030" i="12" s="1"/>
  <c r="K2030" i="12"/>
  <c r="W2030" i="12"/>
  <c r="W2031" i="12" l="1"/>
  <c r="E1908" i="13"/>
  <c r="J2032" i="12"/>
  <c r="Y2032" i="12"/>
  <c r="I2032" i="12"/>
  <c r="V2032" i="12"/>
  <c r="U2032" i="12"/>
  <c r="N2032" i="12"/>
  <c r="O2032" i="12" s="1"/>
  <c r="P2032" i="12" s="1"/>
  <c r="E2032" i="12"/>
  <c r="F2032" i="12" s="1"/>
  <c r="B2033" i="12"/>
  <c r="K2031" i="12"/>
  <c r="Q2031" i="12"/>
  <c r="R2031" i="12" s="1"/>
  <c r="Q2032" i="12" l="1"/>
  <c r="R2032" i="12" s="1"/>
  <c r="K2032" i="12"/>
  <c r="E1907" i="13"/>
  <c r="J2033" i="12"/>
  <c r="Y2033" i="12"/>
  <c r="I2033" i="12"/>
  <c r="V2033" i="12"/>
  <c r="B2034" i="12"/>
  <c r="U2033" i="12"/>
  <c r="E2033" i="12"/>
  <c r="F2033" i="12" s="1"/>
  <c r="N2033" i="12"/>
  <c r="O2033" i="12" s="1"/>
  <c r="P2033" i="12" s="1"/>
  <c r="W2032" i="12"/>
  <c r="W2033" i="12" l="1"/>
  <c r="E1906" i="13"/>
  <c r="V2034" i="12"/>
  <c r="B2035" i="12"/>
  <c r="U2034" i="12"/>
  <c r="E2034" i="12"/>
  <c r="F2034" i="12" s="1"/>
  <c r="N2034" i="12"/>
  <c r="O2034" i="12" s="1"/>
  <c r="P2034" i="12" s="1"/>
  <c r="J2034" i="12"/>
  <c r="Y2034" i="12"/>
  <c r="I2034" i="12"/>
  <c r="K2033" i="12"/>
  <c r="Q2033" i="12"/>
  <c r="R2033" i="12" s="1"/>
  <c r="W2034" i="12" l="1"/>
  <c r="Q2034" i="12"/>
  <c r="R2034" i="12" s="1"/>
  <c r="E1905" i="13"/>
  <c r="N2035" i="12"/>
  <c r="O2035" i="12" s="1"/>
  <c r="P2035" i="12" s="1"/>
  <c r="J2035" i="12"/>
  <c r="Y2035" i="12"/>
  <c r="I2035" i="12"/>
  <c r="B2036" i="12"/>
  <c r="V2035" i="12"/>
  <c r="U2035" i="12"/>
  <c r="E2035" i="12"/>
  <c r="F2035" i="12" s="1"/>
  <c r="K2034" i="12"/>
  <c r="W2035" i="12" l="1"/>
  <c r="Q2035" i="12"/>
  <c r="R2035" i="12" s="1"/>
  <c r="E1904" i="13"/>
  <c r="N2036" i="12"/>
  <c r="O2036" i="12" s="1"/>
  <c r="P2036" i="12" s="1"/>
  <c r="J2036" i="12"/>
  <c r="V2036" i="12"/>
  <c r="B2037" i="12"/>
  <c r="U2036" i="12"/>
  <c r="E2036" i="12"/>
  <c r="F2036" i="12" s="1"/>
  <c r="Y2036" i="12"/>
  <c r="I2036" i="12"/>
  <c r="K2035" i="12"/>
  <c r="W2036" i="12" l="1"/>
  <c r="Q2036" i="12"/>
  <c r="R2036" i="12" s="1"/>
  <c r="K2036" i="12"/>
  <c r="E1903" i="13"/>
  <c r="N2037" i="12"/>
  <c r="O2037" i="12" s="1"/>
  <c r="P2037" i="12" s="1"/>
  <c r="J2037" i="12"/>
  <c r="Y2037" i="12"/>
  <c r="I2037" i="12"/>
  <c r="B2038" i="12"/>
  <c r="U2037" i="12"/>
  <c r="E2037" i="12"/>
  <c r="F2037" i="12" s="1"/>
  <c r="V2037" i="12"/>
  <c r="Q2037" i="12" l="1"/>
  <c r="R2037" i="12" s="1"/>
  <c r="W2037" i="12"/>
  <c r="E1902" i="13"/>
  <c r="J2038" i="12"/>
  <c r="Y2038" i="12"/>
  <c r="I2038" i="12"/>
  <c r="V2038" i="12"/>
  <c r="B2039" i="12"/>
  <c r="U2038" i="12"/>
  <c r="E2038" i="12"/>
  <c r="F2038" i="12" s="1"/>
  <c r="N2038" i="12"/>
  <c r="O2038" i="12" s="1"/>
  <c r="P2038" i="12" s="1"/>
  <c r="K2037" i="12"/>
  <c r="W2038" i="12" l="1"/>
  <c r="Q2038" i="12"/>
  <c r="R2038" i="12" s="1"/>
  <c r="K2038" i="12"/>
  <c r="E1901" i="13"/>
  <c r="V2039" i="12"/>
  <c r="B2040" i="12"/>
  <c r="U2039" i="12"/>
  <c r="E2039" i="12"/>
  <c r="F2039" i="12" s="1"/>
  <c r="N2039" i="12"/>
  <c r="O2039" i="12" s="1"/>
  <c r="P2039" i="12" s="1"/>
  <c r="Y2039" i="12"/>
  <c r="J2039" i="12"/>
  <c r="I2039" i="12"/>
  <c r="W2039" i="12" l="1"/>
  <c r="K2039" i="12"/>
  <c r="E1900" i="13"/>
  <c r="B2041" i="12"/>
  <c r="U2040" i="12"/>
  <c r="E2040" i="12"/>
  <c r="F2040" i="12" s="1"/>
  <c r="N2040" i="12"/>
  <c r="O2040" i="12" s="1"/>
  <c r="P2040" i="12" s="1"/>
  <c r="J2040" i="12"/>
  <c r="Y2040" i="12"/>
  <c r="I2040" i="12"/>
  <c r="V2040" i="12"/>
  <c r="Q2039" i="12"/>
  <c r="R2039" i="12" s="1"/>
  <c r="W2040" i="12" l="1"/>
  <c r="E1899" i="13"/>
  <c r="N2041" i="12"/>
  <c r="O2041" i="12" s="1"/>
  <c r="P2041" i="12" s="1"/>
  <c r="Y2041" i="12"/>
  <c r="I2041" i="12"/>
  <c r="V2041" i="12"/>
  <c r="B2042" i="12"/>
  <c r="U2041" i="12"/>
  <c r="E2041" i="12"/>
  <c r="F2041" i="12" s="1"/>
  <c r="J2041" i="12"/>
  <c r="Q2040" i="12"/>
  <c r="R2040" i="12" s="1"/>
  <c r="K2040" i="12"/>
  <c r="K2041" i="12" l="1"/>
  <c r="Q2041" i="12"/>
  <c r="R2041" i="12" s="1"/>
  <c r="W2041" i="12"/>
  <c r="E1898" i="13"/>
  <c r="N2042" i="12"/>
  <c r="O2042" i="12" s="1"/>
  <c r="P2042" i="12" s="1"/>
  <c r="J2042" i="12"/>
  <c r="Y2042" i="12"/>
  <c r="I2042" i="12"/>
  <c r="V2042" i="12"/>
  <c r="B2043" i="12"/>
  <c r="U2042" i="12"/>
  <c r="E2042" i="12"/>
  <c r="F2042" i="12" s="1"/>
  <c r="W2042" i="12" l="1"/>
  <c r="Q2042" i="12"/>
  <c r="R2042" i="12" s="1"/>
  <c r="E1897" i="13"/>
  <c r="J2043" i="12"/>
  <c r="Y2043" i="12"/>
  <c r="I2043" i="12"/>
  <c r="V2043" i="12"/>
  <c r="B2044" i="12"/>
  <c r="U2043" i="12"/>
  <c r="E2043" i="12"/>
  <c r="F2043" i="12" s="1"/>
  <c r="N2043" i="12"/>
  <c r="O2043" i="12" s="1"/>
  <c r="P2043" i="12" s="1"/>
  <c r="K2042" i="12"/>
  <c r="Q2043" i="12" l="1"/>
  <c r="R2043" i="12" s="1"/>
  <c r="W2043" i="12"/>
  <c r="E1896" i="13"/>
  <c r="Y2044" i="12"/>
  <c r="I2044" i="12"/>
  <c r="V2044" i="12"/>
  <c r="B2045" i="12"/>
  <c r="U2044" i="12"/>
  <c r="E2044" i="12"/>
  <c r="F2044" i="12" s="1"/>
  <c r="N2044" i="12"/>
  <c r="O2044" i="12" s="1"/>
  <c r="P2044" i="12" s="1"/>
  <c r="J2044" i="12"/>
  <c r="K2043" i="12"/>
  <c r="W2044" i="12" l="1"/>
  <c r="K2044" i="12"/>
  <c r="E1895" i="13"/>
  <c r="V2045" i="12"/>
  <c r="B2046" i="12"/>
  <c r="U2045" i="12"/>
  <c r="E2045" i="12"/>
  <c r="F2045" i="12" s="1"/>
  <c r="N2045" i="12"/>
  <c r="O2045" i="12" s="1"/>
  <c r="P2045" i="12" s="1"/>
  <c r="J2045" i="12"/>
  <c r="Y2045" i="12"/>
  <c r="I2045" i="12"/>
  <c r="Q2044" i="12"/>
  <c r="R2044" i="12" s="1"/>
  <c r="W2045" i="12" l="1"/>
  <c r="E1894" i="13"/>
  <c r="N2046" i="12"/>
  <c r="O2046" i="12" s="1"/>
  <c r="P2046" i="12" s="1"/>
  <c r="J2046" i="12"/>
  <c r="Y2046" i="12"/>
  <c r="I2046" i="12"/>
  <c r="V2046" i="12"/>
  <c r="E2046" i="12"/>
  <c r="F2046" i="12" s="1"/>
  <c r="B2047" i="12"/>
  <c r="U2046" i="12"/>
  <c r="K2045" i="12"/>
  <c r="Q2045" i="12"/>
  <c r="R2045" i="12" s="1"/>
  <c r="W2046" i="12" l="1"/>
  <c r="Q2046" i="12"/>
  <c r="R2046" i="12" s="1"/>
  <c r="E1893" i="13"/>
  <c r="N2047" i="12"/>
  <c r="O2047" i="12" s="1"/>
  <c r="P2047" i="12" s="1"/>
  <c r="J2047" i="12"/>
  <c r="Y2047" i="12"/>
  <c r="I2047" i="12"/>
  <c r="V2047" i="12"/>
  <c r="B2048" i="12"/>
  <c r="U2047" i="12"/>
  <c r="E2047" i="12"/>
  <c r="F2047" i="12" s="1"/>
  <c r="K2046" i="12"/>
  <c r="W2047" i="12" l="1"/>
  <c r="Q2047" i="12"/>
  <c r="R2047" i="12" s="1"/>
  <c r="E1892" i="13"/>
  <c r="J2048" i="12"/>
  <c r="Y2048" i="12"/>
  <c r="I2048" i="12"/>
  <c r="V2048" i="12"/>
  <c r="B2049" i="12"/>
  <c r="U2048" i="12"/>
  <c r="E2048" i="12"/>
  <c r="F2048" i="12" s="1"/>
  <c r="N2048" i="12"/>
  <c r="O2048" i="12" s="1"/>
  <c r="P2048" i="12" s="1"/>
  <c r="K2047" i="12"/>
  <c r="W2048" i="12" l="1"/>
  <c r="Q2048" i="12"/>
  <c r="R2048" i="12" s="1"/>
  <c r="E1891" i="13"/>
  <c r="J2049" i="12"/>
  <c r="Y2049" i="12"/>
  <c r="I2049" i="12"/>
  <c r="V2049" i="12"/>
  <c r="B2050" i="12"/>
  <c r="U2049" i="12"/>
  <c r="E2049" i="12"/>
  <c r="F2049" i="12" s="1"/>
  <c r="N2049" i="12"/>
  <c r="O2049" i="12" s="1"/>
  <c r="P2049" i="12" s="1"/>
  <c r="K2048" i="12"/>
  <c r="K2049" i="12" l="1"/>
  <c r="Q2049" i="12"/>
  <c r="R2049" i="12" s="1"/>
  <c r="W2049" i="12"/>
  <c r="E1890" i="13"/>
  <c r="V2050" i="12"/>
  <c r="B2051" i="12"/>
  <c r="U2050" i="12"/>
  <c r="E2050" i="12"/>
  <c r="F2050" i="12" s="1"/>
  <c r="N2050" i="12"/>
  <c r="O2050" i="12" s="1"/>
  <c r="P2050" i="12" s="1"/>
  <c r="J2050" i="12"/>
  <c r="Y2050" i="12"/>
  <c r="I2050" i="12"/>
  <c r="W2050" i="12" l="1"/>
  <c r="E1889" i="13"/>
  <c r="N2051" i="12"/>
  <c r="O2051" i="12" s="1"/>
  <c r="P2051" i="12" s="1"/>
  <c r="J2051" i="12"/>
  <c r="Y2051" i="12"/>
  <c r="I2051" i="12"/>
  <c r="B2052" i="12"/>
  <c r="V2051" i="12"/>
  <c r="U2051" i="12"/>
  <c r="E2051" i="12"/>
  <c r="F2051" i="12" s="1"/>
  <c r="K2050" i="12"/>
  <c r="Q2050" i="12"/>
  <c r="R2050" i="12" s="1"/>
  <c r="W2051" i="12" l="1"/>
  <c r="K2051" i="12"/>
  <c r="Q2051" i="12"/>
  <c r="R2051" i="12" s="1"/>
  <c r="E1888" i="13"/>
  <c r="N2052" i="12"/>
  <c r="O2052" i="12" s="1"/>
  <c r="P2052" i="12" s="1"/>
  <c r="J2052" i="12"/>
  <c r="Y2052" i="12"/>
  <c r="I2052" i="12"/>
  <c r="V2052" i="12"/>
  <c r="B2053" i="12"/>
  <c r="U2052" i="12"/>
  <c r="E2052" i="12"/>
  <c r="F2052" i="12" s="1"/>
  <c r="W2052" i="12" l="1"/>
  <c r="K2052" i="12"/>
  <c r="E1887" i="13"/>
  <c r="N2053" i="12"/>
  <c r="O2053" i="12" s="1"/>
  <c r="P2053" i="12" s="1"/>
  <c r="J2053" i="12"/>
  <c r="Y2053" i="12"/>
  <c r="I2053" i="12"/>
  <c r="V2053" i="12"/>
  <c r="B2054" i="12"/>
  <c r="U2053" i="12"/>
  <c r="E2053" i="12"/>
  <c r="F2053" i="12" s="1"/>
  <c r="Q2052" i="12"/>
  <c r="R2052" i="12" s="1"/>
  <c r="W2053" i="12" l="1"/>
  <c r="Q2053" i="12"/>
  <c r="R2053" i="12" s="1"/>
  <c r="K2053" i="12"/>
  <c r="E1886" i="13"/>
  <c r="J2054" i="12"/>
  <c r="Y2054" i="12"/>
  <c r="I2054" i="12"/>
  <c r="V2054" i="12"/>
  <c r="B2055" i="12"/>
  <c r="U2054" i="12"/>
  <c r="E2054" i="12"/>
  <c r="F2054" i="12" s="1"/>
  <c r="N2054" i="12"/>
  <c r="O2054" i="12" s="1"/>
  <c r="P2054" i="12" s="1"/>
  <c r="W2054" i="12" l="1"/>
  <c r="Q2054" i="12"/>
  <c r="R2054" i="12" s="1"/>
  <c r="K2054" i="12"/>
  <c r="E1885" i="13"/>
  <c r="V2055" i="12"/>
  <c r="B2056" i="12"/>
  <c r="U2055" i="12"/>
  <c r="E2055" i="12"/>
  <c r="F2055" i="12" s="1"/>
  <c r="N2055" i="12"/>
  <c r="O2055" i="12" s="1"/>
  <c r="P2055" i="12" s="1"/>
  <c r="Y2055" i="12"/>
  <c r="J2055" i="12"/>
  <c r="I2055" i="12"/>
  <c r="E1884" i="13" l="1"/>
  <c r="B2057" i="12"/>
  <c r="U2056" i="12"/>
  <c r="E2056" i="12"/>
  <c r="F2056" i="12" s="1"/>
  <c r="N2056" i="12"/>
  <c r="O2056" i="12" s="1"/>
  <c r="P2056" i="12" s="1"/>
  <c r="J2056" i="12"/>
  <c r="Y2056" i="12"/>
  <c r="I2056" i="12"/>
  <c r="V2056" i="12"/>
  <c r="K2055" i="12"/>
  <c r="Q2055" i="12"/>
  <c r="R2055" i="12" s="1"/>
  <c r="W2055" i="12"/>
  <c r="K2056" i="12" l="1"/>
  <c r="Q2056" i="12"/>
  <c r="R2056" i="12" s="1"/>
  <c r="W2056" i="12"/>
  <c r="E1883" i="13"/>
  <c r="N2057" i="12"/>
  <c r="O2057" i="12" s="1"/>
  <c r="P2057" i="12" s="1"/>
  <c r="J2057" i="12"/>
  <c r="Y2057" i="12"/>
  <c r="I2057" i="12"/>
  <c r="V2057" i="12"/>
  <c r="B2058" i="12"/>
  <c r="U2057" i="12"/>
  <c r="E2057" i="12"/>
  <c r="F2057" i="12" s="1"/>
  <c r="Q2057" i="12" l="1"/>
  <c r="R2057" i="12" s="1"/>
  <c r="W2057" i="12"/>
  <c r="E1882" i="13"/>
  <c r="N2058" i="12"/>
  <c r="O2058" i="12" s="1"/>
  <c r="P2058" i="12" s="1"/>
  <c r="J2058" i="12"/>
  <c r="Y2058" i="12"/>
  <c r="I2058" i="12"/>
  <c r="V2058" i="12"/>
  <c r="B2059" i="12"/>
  <c r="U2058" i="12"/>
  <c r="E2058" i="12"/>
  <c r="F2058" i="12" s="1"/>
  <c r="K2057" i="12"/>
  <c r="Q2058" i="12" l="1"/>
  <c r="R2058" i="12" s="1"/>
  <c r="W2058" i="12"/>
  <c r="E1881" i="13"/>
  <c r="J2059" i="12"/>
  <c r="Y2059" i="12"/>
  <c r="I2059" i="12"/>
  <c r="V2059" i="12"/>
  <c r="B2060" i="12"/>
  <c r="U2059" i="12"/>
  <c r="E2059" i="12"/>
  <c r="F2059" i="12" s="1"/>
  <c r="N2059" i="12"/>
  <c r="O2059" i="12" s="1"/>
  <c r="P2059" i="12" s="1"/>
  <c r="K2058" i="12"/>
  <c r="K2059" i="12" l="1"/>
  <c r="Q2059" i="12"/>
  <c r="R2059" i="12" s="1"/>
  <c r="W2059" i="12"/>
  <c r="E1880" i="13"/>
  <c r="Y2060" i="12"/>
  <c r="I2060" i="12"/>
  <c r="V2060" i="12"/>
  <c r="B2061" i="12"/>
  <c r="U2060" i="12"/>
  <c r="E2060" i="12"/>
  <c r="F2060" i="12" s="1"/>
  <c r="N2060" i="12"/>
  <c r="O2060" i="12" s="1"/>
  <c r="P2060" i="12" s="1"/>
  <c r="J2060" i="12"/>
  <c r="W2060" i="12" l="1"/>
  <c r="Q2060" i="12"/>
  <c r="R2060" i="12" s="1"/>
  <c r="E1879" i="13"/>
  <c r="V2061" i="12"/>
  <c r="B2062" i="12"/>
  <c r="U2061" i="12"/>
  <c r="E2061" i="12"/>
  <c r="F2061" i="12" s="1"/>
  <c r="N2061" i="12"/>
  <c r="O2061" i="12" s="1"/>
  <c r="P2061" i="12" s="1"/>
  <c r="J2061" i="12"/>
  <c r="Y2061" i="12"/>
  <c r="I2061" i="12"/>
  <c r="K2060" i="12"/>
  <c r="E1878" i="13" l="1"/>
  <c r="N2062" i="12"/>
  <c r="O2062" i="12" s="1"/>
  <c r="P2062" i="12" s="1"/>
  <c r="J2062" i="12"/>
  <c r="Y2062" i="12"/>
  <c r="I2062" i="12"/>
  <c r="V2062" i="12"/>
  <c r="B2063" i="12"/>
  <c r="U2062" i="12"/>
  <c r="E2062" i="12"/>
  <c r="F2062" i="12" s="1"/>
  <c r="K2061" i="12"/>
  <c r="Q2061" i="12"/>
  <c r="R2061" i="12" s="1"/>
  <c r="W2061" i="12"/>
  <c r="E1877" i="13" l="1"/>
  <c r="N2063" i="12"/>
  <c r="O2063" i="12" s="1"/>
  <c r="P2063" i="12" s="1"/>
  <c r="J2063" i="12"/>
  <c r="Y2063" i="12"/>
  <c r="I2063" i="12"/>
  <c r="V2063" i="12"/>
  <c r="B2064" i="12"/>
  <c r="U2063" i="12"/>
  <c r="E2063" i="12"/>
  <c r="F2063" i="12" s="1"/>
  <c r="K2062" i="12"/>
  <c r="Q2062" i="12"/>
  <c r="R2062" i="12" s="1"/>
  <c r="W2062" i="12"/>
  <c r="W2063" i="12" l="1"/>
  <c r="E1876" i="13"/>
  <c r="J2064" i="12"/>
  <c r="Y2064" i="12"/>
  <c r="I2064" i="12"/>
  <c r="V2064" i="12"/>
  <c r="B2065" i="12"/>
  <c r="U2064" i="12"/>
  <c r="E2064" i="12"/>
  <c r="F2064" i="12" s="1"/>
  <c r="N2064" i="12"/>
  <c r="O2064" i="12" s="1"/>
  <c r="P2064" i="12" s="1"/>
  <c r="K2063" i="12"/>
  <c r="Q2063" i="12"/>
  <c r="R2063" i="12" s="1"/>
  <c r="W2064" i="12" l="1"/>
  <c r="Q2064" i="12"/>
  <c r="R2064" i="12" s="1"/>
  <c r="E1875" i="13"/>
  <c r="J2065" i="12"/>
  <c r="Y2065" i="12"/>
  <c r="I2065" i="12"/>
  <c r="V2065" i="12"/>
  <c r="B2066" i="12"/>
  <c r="U2065" i="12"/>
  <c r="E2065" i="12"/>
  <c r="F2065" i="12" s="1"/>
  <c r="N2065" i="12"/>
  <c r="O2065" i="12" s="1"/>
  <c r="P2065" i="12" s="1"/>
  <c r="K2064" i="12"/>
  <c r="W2065" i="12" l="1"/>
  <c r="E1874" i="13"/>
  <c r="V2066" i="12"/>
  <c r="B2067" i="12"/>
  <c r="U2066" i="12"/>
  <c r="E2066" i="12"/>
  <c r="F2066" i="12" s="1"/>
  <c r="N2066" i="12"/>
  <c r="O2066" i="12" s="1"/>
  <c r="P2066" i="12" s="1"/>
  <c r="J2066" i="12"/>
  <c r="Y2066" i="12"/>
  <c r="I2066" i="12"/>
  <c r="K2065" i="12"/>
  <c r="Q2065" i="12"/>
  <c r="R2065" i="12" s="1"/>
  <c r="W2066" i="12" l="1"/>
  <c r="Q2066" i="12"/>
  <c r="R2066" i="12" s="1"/>
  <c r="E1873" i="13"/>
  <c r="N2067" i="12"/>
  <c r="O2067" i="12" s="1"/>
  <c r="P2067" i="12" s="1"/>
  <c r="J2067" i="12"/>
  <c r="Y2067" i="12"/>
  <c r="I2067" i="12"/>
  <c r="B2068" i="12"/>
  <c r="V2067" i="12"/>
  <c r="U2067" i="12"/>
  <c r="E2067" i="12"/>
  <c r="F2067" i="12" s="1"/>
  <c r="K2066" i="12"/>
  <c r="W2067" i="12" l="1"/>
  <c r="Q2067" i="12"/>
  <c r="R2067" i="12" s="1"/>
  <c r="E1872" i="13"/>
  <c r="N2068" i="12"/>
  <c r="O2068" i="12" s="1"/>
  <c r="P2068" i="12" s="1"/>
  <c r="J2068" i="12"/>
  <c r="Y2068" i="12"/>
  <c r="I2068" i="12"/>
  <c r="V2068" i="12"/>
  <c r="B2069" i="12"/>
  <c r="U2068" i="12"/>
  <c r="E2068" i="12"/>
  <c r="F2068" i="12" s="1"/>
  <c r="K2067" i="12"/>
  <c r="W2068" i="12" l="1"/>
  <c r="Q2068" i="12"/>
  <c r="R2068" i="12" s="1"/>
  <c r="E1871" i="13"/>
  <c r="N2069" i="12"/>
  <c r="O2069" i="12" s="1"/>
  <c r="P2069" i="12" s="1"/>
  <c r="J2069" i="12"/>
  <c r="Y2069" i="12"/>
  <c r="I2069" i="12"/>
  <c r="V2069" i="12"/>
  <c r="B2070" i="12"/>
  <c r="U2069" i="12"/>
  <c r="E2069" i="12"/>
  <c r="F2069" i="12" s="1"/>
  <c r="K2068" i="12"/>
  <c r="W2069" i="12" l="1"/>
  <c r="Q2069" i="12"/>
  <c r="R2069" i="12" s="1"/>
  <c r="E1870" i="13"/>
  <c r="J2070" i="12"/>
  <c r="Y2070" i="12"/>
  <c r="I2070" i="12"/>
  <c r="V2070" i="12"/>
  <c r="B2071" i="12"/>
  <c r="U2070" i="12"/>
  <c r="E2070" i="12"/>
  <c r="F2070" i="12" s="1"/>
  <c r="N2070" i="12"/>
  <c r="O2070" i="12" s="1"/>
  <c r="P2070" i="12" s="1"/>
  <c r="K2069" i="12"/>
  <c r="K2070" i="12" l="1"/>
  <c r="Q2070" i="12"/>
  <c r="R2070" i="12" s="1"/>
  <c r="W2070" i="12"/>
  <c r="E1869" i="13"/>
  <c r="V2071" i="12"/>
  <c r="B2072" i="12"/>
  <c r="U2071" i="12"/>
  <c r="E2071" i="12"/>
  <c r="F2071" i="12" s="1"/>
  <c r="N2071" i="12"/>
  <c r="O2071" i="12" s="1"/>
  <c r="P2071" i="12" s="1"/>
  <c r="Y2071" i="12"/>
  <c r="J2071" i="12"/>
  <c r="I2071" i="12"/>
  <c r="E1868" i="13" l="1"/>
  <c r="B2073" i="12"/>
  <c r="U2072" i="12"/>
  <c r="E2072" i="12"/>
  <c r="F2072" i="12" s="1"/>
  <c r="N2072" i="12"/>
  <c r="O2072" i="12" s="1"/>
  <c r="P2072" i="12" s="1"/>
  <c r="J2072" i="12"/>
  <c r="Y2072" i="12"/>
  <c r="I2072" i="12"/>
  <c r="V2072" i="12"/>
  <c r="K2071" i="12"/>
  <c r="Q2071" i="12"/>
  <c r="R2071" i="12" s="1"/>
  <c r="W2071" i="12"/>
  <c r="Q2072" i="12" l="1"/>
  <c r="R2072" i="12" s="1"/>
  <c r="W2072" i="12"/>
  <c r="E1867" i="13"/>
  <c r="N2073" i="12"/>
  <c r="O2073" i="12" s="1"/>
  <c r="P2073" i="12" s="1"/>
  <c r="J2073" i="12"/>
  <c r="Y2073" i="12"/>
  <c r="I2073" i="12"/>
  <c r="V2073" i="12"/>
  <c r="B2074" i="12"/>
  <c r="U2073" i="12"/>
  <c r="E2073" i="12"/>
  <c r="F2073" i="12" s="1"/>
  <c r="K2072" i="12"/>
  <c r="W2073" i="12" l="1"/>
  <c r="Q2073" i="12"/>
  <c r="R2073" i="12" s="1"/>
  <c r="E1866" i="13"/>
  <c r="N2074" i="12"/>
  <c r="O2074" i="12" s="1"/>
  <c r="P2074" i="12" s="1"/>
  <c r="J2074" i="12"/>
  <c r="Y2074" i="12"/>
  <c r="I2074" i="12"/>
  <c r="V2074" i="12"/>
  <c r="B2075" i="12"/>
  <c r="U2074" i="12"/>
  <c r="E2074" i="12"/>
  <c r="F2074" i="12" s="1"/>
  <c r="K2073" i="12"/>
  <c r="Q2074" i="12" l="1"/>
  <c r="R2074" i="12" s="1"/>
  <c r="W2074" i="12"/>
  <c r="E1865" i="13"/>
  <c r="J2075" i="12"/>
  <c r="Y2075" i="12"/>
  <c r="I2075" i="12"/>
  <c r="V2075" i="12"/>
  <c r="B2076" i="12"/>
  <c r="U2075" i="12"/>
  <c r="E2075" i="12"/>
  <c r="F2075" i="12" s="1"/>
  <c r="N2075" i="12"/>
  <c r="O2075" i="12" s="1"/>
  <c r="P2075" i="12" s="1"/>
  <c r="K2074" i="12"/>
  <c r="Q2075" i="12" l="1"/>
  <c r="R2075" i="12" s="1"/>
  <c r="K2075" i="12"/>
  <c r="W2075" i="12"/>
  <c r="E1864" i="13"/>
  <c r="Y2076" i="12"/>
  <c r="I2076" i="12"/>
  <c r="V2076" i="12"/>
  <c r="B2077" i="12"/>
  <c r="U2076" i="12"/>
  <c r="E2076" i="12"/>
  <c r="F2076" i="12" s="1"/>
  <c r="N2076" i="12"/>
  <c r="O2076" i="12" s="1"/>
  <c r="P2076" i="12" s="1"/>
  <c r="J2076" i="12"/>
  <c r="K2076" i="12" l="1"/>
  <c r="Q2076" i="12"/>
  <c r="R2076" i="12" s="1"/>
  <c r="W2076" i="12"/>
  <c r="E1863" i="13"/>
  <c r="V2077" i="12"/>
  <c r="B2078" i="12"/>
  <c r="U2077" i="12"/>
  <c r="E2077" i="12"/>
  <c r="F2077" i="12" s="1"/>
  <c r="N2077" i="12"/>
  <c r="O2077" i="12" s="1"/>
  <c r="P2077" i="12" s="1"/>
  <c r="J2077" i="12"/>
  <c r="Y2077" i="12"/>
  <c r="I2077" i="12"/>
  <c r="E1862" i="13" l="1"/>
  <c r="N2078" i="12"/>
  <c r="O2078" i="12" s="1"/>
  <c r="P2078" i="12" s="1"/>
  <c r="J2078" i="12"/>
  <c r="Y2078" i="12"/>
  <c r="I2078" i="12"/>
  <c r="V2078" i="12"/>
  <c r="B2079" i="12"/>
  <c r="U2078" i="12"/>
  <c r="E2078" i="12"/>
  <c r="F2078" i="12" s="1"/>
  <c r="K2077" i="12"/>
  <c r="Q2077" i="12"/>
  <c r="R2077" i="12" s="1"/>
  <c r="W2077" i="12"/>
  <c r="E1861" i="13" l="1"/>
  <c r="N2079" i="12"/>
  <c r="O2079" i="12" s="1"/>
  <c r="P2079" i="12" s="1"/>
  <c r="J2079" i="12"/>
  <c r="Y2079" i="12"/>
  <c r="I2079" i="12"/>
  <c r="V2079" i="12"/>
  <c r="B2080" i="12"/>
  <c r="U2079" i="12"/>
  <c r="E2079" i="12"/>
  <c r="F2079" i="12" s="1"/>
  <c r="K2078" i="12"/>
  <c r="Q2078" i="12"/>
  <c r="R2078" i="12" s="1"/>
  <c r="W2078" i="12"/>
  <c r="W2079" i="12" l="1"/>
  <c r="E1860" i="13"/>
  <c r="J2080" i="12"/>
  <c r="Y2080" i="12"/>
  <c r="I2080" i="12"/>
  <c r="V2080" i="12"/>
  <c r="B2081" i="12"/>
  <c r="U2080" i="12"/>
  <c r="E2080" i="12"/>
  <c r="F2080" i="12" s="1"/>
  <c r="N2080" i="12"/>
  <c r="O2080" i="12" s="1"/>
  <c r="P2080" i="12" s="1"/>
  <c r="K2079" i="12"/>
  <c r="Q2079" i="12"/>
  <c r="R2079" i="12" s="1"/>
  <c r="Q2080" i="12" l="1"/>
  <c r="R2080" i="12" s="1"/>
  <c r="W2080" i="12"/>
  <c r="E1859" i="13"/>
  <c r="J2081" i="12"/>
  <c r="Y2081" i="12"/>
  <c r="I2081" i="12"/>
  <c r="V2081" i="12"/>
  <c r="B2082" i="12"/>
  <c r="U2081" i="12"/>
  <c r="E2081" i="12"/>
  <c r="F2081" i="12" s="1"/>
  <c r="N2081" i="12"/>
  <c r="O2081" i="12" s="1"/>
  <c r="P2081" i="12" s="1"/>
  <c r="K2080" i="12"/>
  <c r="W2081" i="12" l="1"/>
  <c r="E1858" i="13"/>
  <c r="V2082" i="12"/>
  <c r="B2083" i="12"/>
  <c r="U2082" i="12"/>
  <c r="E2082" i="12"/>
  <c r="F2082" i="12" s="1"/>
  <c r="N2082" i="12"/>
  <c r="O2082" i="12" s="1"/>
  <c r="P2082" i="12" s="1"/>
  <c r="J2082" i="12"/>
  <c r="Y2082" i="12"/>
  <c r="I2082" i="12"/>
  <c r="K2081" i="12"/>
  <c r="Q2081" i="12"/>
  <c r="R2081" i="12" s="1"/>
  <c r="W2082" i="12" l="1"/>
  <c r="Q2082" i="12"/>
  <c r="R2082" i="12" s="1"/>
  <c r="E1857" i="13"/>
  <c r="N2083" i="12"/>
  <c r="O2083" i="12" s="1"/>
  <c r="P2083" i="12" s="1"/>
  <c r="J2083" i="12"/>
  <c r="Y2083" i="12"/>
  <c r="I2083" i="12"/>
  <c r="B2084" i="12"/>
  <c r="V2083" i="12"/>
  <c r="U2083" i="12"/>
  <c r="E2083" i="12"/>
  <c r="F2083" i="12" s="1"/>
  <c r="K2082" i="12"/>
  <c r="Q2083" i="12" l="1"/>
  <c r="R2083" i="12" s="1"/>
  <c r="W2083" i="12"/>
  <c r="E1856" i="13"/>
  <c r="N2084" i="12"/>
  <c r="O2084" i="12" s="1"/>
  <c r="P2084" i="12" s="1"/>
  <c r="J2084" i="12"/>
  <c r="Y2084" i="12"/>
  <c r="I2084" i="12"/>
  <c r="V2084" i="12"/>
  <c r="B2085" i="12"/>
  <c r="U2084" i="12"/>
  <c r="E2084" i="12"/>
  <c r="F2084" i="12" s="1"/>
  <c r="K2083" i="12"/>
  <c r="Q2084" i="12" l="1"/>
  <c r="R2084" i="12" s="1"/>
  <c r="W2084" i="12"/>
  <c r="E1855" i="13"/>
  <c r="N2085" i="12"/>
  <c r="O2085" i="12" s="1"/>
  <c r="P2085" i="12" s="1"/>
  <c r="J2085" i="12"/>
  <c r="Y2085" i="12"/>
  <c r="I2085" i="12"/>
  <c r="V2085" i="12"/>
  <c r="B2086" i="12"/>
  <c r="U2085" i="12"/>
  <c r="E2085" i="12"/>
  <c r="F2085" i="12" s="1"/>
  <c r="K2084" i="12"/>
  <c r="W2085" i="12" l="1"/>
  <c r="E1854" i="13"/>
  <c r="J2086" i="12"/>
  <c r="Y2086" i="12"/>
  <c r="I2086" i="12"/>
  <c r="V2086" i="12"/>
  <c r="B2087" i="12"/>
  <c r="U2086" i="12"/>
  <c r="E2086" i="12"/>
  <c r="F2086" i="12" s="1"/>
  <c r="N2086" i="12"/>
  <c r="O2086" i="12" s="1"/>
  <c r="P2086" i="12" s="1"/>
  <c r="Q2085" i="12"/>
  <c r="R2085" i="12" s="1"/>
  <c r="K2085" i="12"/>
  <c r="W2086" i="12" l="1"/>
  <c r="K2086" i="12"/>
  <c r="Q2086" i="12"/>
  <c r="R2086" i="12" s="1"/>
  <c r="E1853" i="13"/>
  <c r="V2087" i="12"/>
  <c r="B2088" i="12"/>
  <c r="U2087" i="12"/>
  <c r="E2087" i="12"/>
  <c r="F2087" i="12" s="1"/>
  <c r="N2087" i="12"/>
  <c r="O2087" i="12" s="1"/>
  <c r="P2087" i="12" s="1"/>
  <c r="Y2087" i="12"/>
  <c r="J2087" i="12"/>
  <c r="I2087" i="12"/>
  <c r="K2087" i="12" l="1"/>
  <c r="Q2087" i="12"/>
  <c r="R2087" i="12" s="1"/>
  <c r="W2087" i="12"/>
  <c r="E1852" i="13"/>
  <c r="B2089" i="12"/>
  <c r="U2088" i="12"/>
  <c r="E2088" i="12"/>
  <c r="F2088" i="12" s="1"/>
  <c r="N2088" i="12"/>
  <c r="O2088" i="12" s="1"/>
  <c r="P2088" i="12" s="1"/>
  <c r="J2088" i="12"/>
  <c r="Y2088" i="12"/>
  <c r="I2088" i="12"/>
  <c r="V2088" i="12"/>
  <c r="W2088" i="12" l="1"/>
  <c r="E1851" i="13"/>
  <c r="N2089" i="12"/>
  <c r="O2089" i="12" s="1"/>
  <c r="P2089" i="12" s="1"/>
  <c r="J2089" i="12"/>
  <c r="Y2089" i="12"/>
  <c r="I2089" i="12"/>
  <c r="V2089" i="12"/>
  <c r="B2090" i="12"/>
  <c r="U2089" i="12"/>
  <c r="E2089" i="12"/>
  <c r="F2089" i="12" s="1"/>
  <c r="K2088" i="12"/>
  <c r="Q2088" i="12"/>
  <c r="R2088" i="12" s="1"/>
  <c r="W2089" i="12" l="1"/>
  <c r="K2089" i="12"/>
  <c r="Q2089" i="12"/>
  <c r="R2089" i="12" s="1"/>
  <c r="E1850" i="13"/>
  <c r="N2090" i="12"/>
  <c r="O2090" i="12" s="1"/>
  <c r="P2090" i="12" s="1"/>
  <c r="J2090" i="12"/>
  <c r="Y2090" i="12"/>
  <c r="I2090" i="12"/>
  <c r="V2090" i="12"/>
  <c r="B2091" i="12"/>
  <c r="U2090" i="12"/>
  <c r="E2090" i="12"/>
  <c r="F2090" i="12" s="1"/>
  <c r="W2090" i="12" l="1"/>
  <c r="Q2090" i="12"/>
  <c r="R2090" i="12" s="1"/>
  <c r="E1849" i="13"/>
  <c r="J2091" i="12"/>
  <c r="Y2091" i="12"/>
  <c r="I2091" i="12"/>
  <c r="V2091" i="12"/>
  <c r="B2092" i="12"/>
  <c r="U2091" i="12"/>
  <c r="E2091" i="12"/>
  <c r="F2091" i="12" s="1"/>
  <c r="N2091" i="12"/>
  <c r="O2091" i="12" s="1"/>
  <c r="P2091" i="12" s="1"/>
  <c r="K2090" i="12"/>
  <c r="Q2091" i="12" l="1"/>
  <c r="R2091" i="12" s="1"/>
  <c r="E1848" i="13"/>
  <c r="Y2092" i="12"/>
  <c r="I2092" i="12"/>
  <c r="V2092" i="12"/>
  <c r="B2093" i="12"/>
  <c r="U2092" i="12"/>
  <c r="E2092" i="12"/>
  <c r="F2092" i="12" s="1"/>
  <c r="N2092" i="12"/>
  <c r="O2092" i="12" s="1"/>
  <c r="P2092" i="12" s="1"/>
  <c r="J2092" i="12"/>
  <c r="K2091" i="12"/>
  <c r="W2091" i="12"/>
  <c r="W2092" i="12" l="1"/>
  <c r="E1847" i="13"/>
  <c r="V2093" i="12"/>
  <c r="B2094" i="12"/>
  <c r="U2093" i="12"/>
  <c r="E2093" i="12"/>
  <c r="F2093" i="12" s="1"/>
  <c r="N2093" i="12"/>
  <c r="O2093" i="12" s="1"/>
  <c r="P2093" i="12" s="1"/>
  <c r="J2093" i="12"/>
  <c r="Y2093" i="12"/>
  <c r="I2093" i="12"/>
  <c r="K2092" i="12"/>
  <c r="Q2092" i="12"/>
  <c r="R2092" i="12" s="1"/>
  <c r="K2093" i="12" l="1"/>
  <c r="Q2093" i="12"/>
  <c r="R2093" i="12" s="1"/>
  <c r="W2093" i="12"/>
  <c r="E1846" i="13"/>
  <c r="N2094" i="12"/>
  <c r="O2094" i="12" s="1"/>
  <c r="P2094" i="12" s="1"/>
  <c r="J2094" i="12"/>
  <c r="Y2094" i="12"/>
  <c r="I2094" i="12"/>
  <c r="V2094" i="12"/>
  <c r="B2095" i="12"/>
  <c r="U2094" i="12"/>
  <c r="E2094" i="12"/>
  <c r="F2094" i="12" s="1"/>
  <c r="W2094" i="12" l="1"/>
  <c r="K2094" i="12"/>
  <c r="Q2094" i="12"/>
  <c r="R2094" i="12" s="1"/>
  <c r="E1845" i="13"/>
  <c r="N2095" i="12"/>
  <c r="O2095" i="12" s="1"/>
  <c r="P2095" i="12" s="1"/>
  <c r="J2095" i="12"/>
  <c r="Y2095" i="12"/>
  <c r="I2095" i="12"/>
  <c r="V2095" i="12"/>
  <c r="B2096" i="12"/>
  <c r="U2095" i="12"/>
  <c r="E2095" i="12"/>
  <c r="F2095" i="12" s="1"/>
  <c r="K2095" i="12" l="1"/>
  <c r="Q2095" i="12"/>
  <c r="R2095" i="12" s="1"/>
  <c r="W2095" i="12"/>
  <c r="E1844" i="13"/>
  <c r="J2096" i="12"/>
  <c r="Y2096" i="12"/>
  <c r="I2096" i="12"/>
  <c r="V2096" i="12"/>
  <c r="B2097" i="12"/>
  <c r="U2096" i="12"/>
  <c r="E2096" i="12"/>
  <c r="F2096" i="12" s="1"/>
  <c r="N2096" i="12"/>
  <c r="O2096" i="12" s="1"/>
  <c r="P2096" i="12" s="1"/>
  <c r="W2096" i="12" l="1"/>
  <c r="E1843" i="13"/>
  <c r="J2097" i="12"/>
  <c r="Y2097" i="12"/>
  <c r="I2097" i="12"/>
  <c r="V2097" i="12"/>
  <c r="B2098" i="12"/>
  <c r="U2097" i="12"/>
  <c r="E2097" i="12"/>
  <c r="F2097" i="12" s="1"/>
  <c r="N2097" i="12"/>
  <c r="O2097" i="12" s="1"/>
  <c r="P2097" i="12" s="1"/>
  <c r="K2096" i="12"/>
  <c r="Q2096" i="12"/>
  <c r="R2096" i="12" s="1"/>
  <c r="W2097" i="12" l="1"/>
  <c r="E1842" i="13"/>
  <c r="V2098" i="12"/>
  <c r="B2099" i="12"/>
  <c r="U2098" i="12"/>
  <c r="E2098" i="12"/>
  <c r="F2098" i="12" s="1"/>
  <c r="N2098" i="12"/>
  <c r="O2098" i="12" s="1"/>
  <c r="P2098" i="12" s="1"/>
  <c r="J2098" i="12"/>
  <c r="Y2098" i="12"/>
  <c r="I2098" i="12"/>
  <c r="K2097" i="12"/>
  <c r="Q2097" i="12"/>
  <c r="R2097" i="12" s="1"/>
  <c r="W2098" i="12" l="1"/>
  <c r="Q2098" i="12"/>
  <c r="R2098" i="12" s="1"/>
  <c r="E1841" i="13"/>
  <c r="N2099" i="12"/>
  <c r="O2099" i="12" s="1"/>
  <c r="P2099" i="12" s="1"/>
  <c r="J2099" i="12"/>
  <c r="Y2099" i="12"/>
  <c r="I2099" i="12"/>
  <c r="B2100" i="12"/>
  <c r="V2099" i="12"/>
  <c r="U2099" i="12"/>
  <c r="E2099" i="12"/>
  <c r="F2099" i="12" s="1"/>
  <c r="K2098" i="12"/>
  <c r="Q2099" i="12" l="1"/>
  <c r="R2099" i="12" s="1"/>
  <c r="W2099" i="12"/>
  <c r="E1840" i="13"/>
  <c r="N2100" i="12"/>
  <c r="O2100" i="12" s="1"/>
  <c r="P2100" i="12" s="1"/>
  <c r="J2100" i="12"/>
  <c r="Y2100" i="12"/>
  <c r="I2100" i="12"/>
  <c r="V2100" i="12"/>
  <c r="B2101" i="12"/>
  <c r="U2100" i="12"/>
  <c r="E2100" i="12"/>
  <c r="F2100" i="12" s="1"/>
  <c r="K2099" i="12"/>
  <c r="Q2100" i="12" l="1"/>
  <c r="R2100" i="12" s="1"/>
  <c r="W2100" i="12"/>
  <c r="E1839" i="13"/>
  <c r="N2101" i="12"/>
  <c r="O2101" i="12" s="1"/>
  <c r="P2101" i="12" s="1"/>
  <c r="J2101" i="12"/>
  <c r="Y2101" i="12"/>
  <c r="I2101" i="12"/>
  <c r="V2101" i="12"/>
  <c r="B2102" i="12"/>
  <c r="U2101" i="12"/>
  <c r="E2101" i="12"/>
  <c r="F2101" i="12" s="1"/>
  <c r="K2100" i="12"/>
  <c r="W2101" i="12" l="1"/>
  <c r="Q2101" i="12"/>
  <c r="R2101" i="12" s="1"/>
  <c r="E1838" i="13"/>
  <c r="J2102" i="12"/>
  <c r="Y2102" i="12"/>
  <c r="I2102" i="12"/>
  <c r="V2102" i="12"/>
  <c r="B2103" i="12"/>
  <c r="U2102" i="12"/>
  <c r="E2102" i="12"/>
  <c r="F2102" i="12" s="1"/>
  <c r="N2102" i="12"/>
  <c r="O2102" i="12" s="1"/>
  <c r="P2102" i="12" s="1"/>
  <c r="K2101" i="12"/>
  <c r="W2102" i="12" l="1"/>
  <c r="Q2102" i="12"/>
  <c r="R2102" i="12" s="1"/>
  <c r="E1837" i="13"/>
  <c r="V2103" i="12"/>
  <c r="B2104" i="12"/>
  <c r="U2103" i="12"/>
  <c r="E2103" i="12"/>
  <c r="F2103" i="12" s="1"/>
  <c r="N2103" i="12"/>
  <c r="O2103" i="12" s="1"/>
  <c r="P2103" i="12" s="1"/>
  <c r="Y2103" i="12"/>
  <c r="J2103" i="12"/>
  <c r="I2103" i="12"/>
  <c r="K2102" i="12"/>
  <c r="K2103" i="12" l="1"/>
  <c r="W2103" i="12"/>
  <c r="E1836" i="13"/>
  <c r="B2105" i="12"/>
  <c r="U2104" i="12"/>
  <c r="E2104" i="12"/>
  <c r="F2104" i="12" s="1"/>
  <c r="N2104" i="12"/>
  <c r="O2104" i="12" s="1"/>
  <c r="P2104" i="12" s="1"/>
  <c r="J2104" i="12"/>
  <c r="Y2104" i="12"/>
  <c r="I2104" i="12"/>
  <c r="V2104" i="12"/>
  <c r="Q2103" i="12"/>
  <c r="R2103" i="12" s="1"/>
  <c r="Q2104" i="12" l="1"/>
  <c r="R2104" i="12" s="1"/>
  <c r="W2104" i="12"/>
  <c r="E1835" i="13"/>
  <c r="N2105" i="12"/>
  <c r="O2105" i="12" s="1"/>
  <c r="P2105" i="12" s="1"/>
  <c r="J2105" i="12"/>
  <c r="Y2105" i="12"/>
  <c r="I2105" i="12"/>
  <c r="V2105" i="12"/>
  <c r="B2106" i="12"/>
  <c r="U2105" i="12"/>
  <c r="E2105" i="12"/>
  <c r="F2105" i="12" s="1"/>
  <c r="K2104" i="12"/>
  <c r="K2105" i="12" l="1"/>
  <c r="Q2105" i="12"/>
  <c r="R2105" i="12" s="1"/>
  <c r="W2105" i="12"/>
  <c r="E1834" i="13"/>
  <c r="N2106" i="12"/>
  <c r="O2106" i="12" s="1"/>
  <c r="P2106" i="12" s="1"/>
  <c r="J2106" i="12"/>
  <c r="Y2106" i="12"/>
  <c r="I2106" i="12"/>
  <c r="V2106" i="12"/>
  <c r="B2107" i="12"/>
  <c r="U2106" i="12"/>
  <c r="E2106" i="12"/>
  <c r="F2106" i="12" s="1"/>
  <c r="Q2106" i="12" l="1"/>
  <c r="R2106" i="12" s="1"/>
  <c r="W2106" i="12"/>
  <c r="E1833" i="13"/>
  <c r="J2107" i="12"/>
  <c r="Y2107" i="12"/>
  <c r="I2107" i="12"/>
  <c r="V2107" i="12"/>
  <c r="B2108" i="12"/>
  <c r="U2107" i="12"/>
  <c r="E2107" i="12"/>
  <c r="F2107" i="12" s="1"/>
  <c r="N2107" i="12"/>
  <c r="O2107" i="12" s="1"/>
  <c r="P2107" i="12" s="1"/>
  <c r="K2106" i="12"/>
  <c r="K2107" i="12" l="1"/>
  <c r="Q2107" i="12"/>
  <c r="R2107" i="12" s="1"/>
  <c r="W2107" i="12"/>
  <c r="E1832" i="13"/>
  <c r="Y2108" i="12"/>
  <c r="I2108" i="12"/>
  <c r="V2108" i="12"/>
  <c r="B2109" i="12"/>
  <c r="U2108" i="12"/>
  <c r="E2108" i="12"/>
  <c r="F2108" i="12" s="1"/>
  <c r="N2108" i="12"/>
  <c r="O2108" i="12" s="1"/>
  <c r="P2108" i="12" s="1"/>
  <c r="J2108" i="12"/>
  <c r="W2108" i="12" l="1"/>
  <c r="Q2108" i="12"/>
  <c r="R2108" i="12" s="1"/>
  <c r="E1831" i="13"/>
  <c r="V2109" i="12"/>
  <c r="B2110" i="12"/>
  <c r="U2109" i="12"/>
  <c r="E2109" i="12"/>
  <c r="F2109" i="12" s="1"/>
  <c r="N2109" i="12"/>
  <c r="O2109" i="12" s="1"/>
  <c r="P2109" i="12" s="1"/>
  <c r="J2109" i="12"/>
  <c r="Y2109" i="12"/>
  <c r="I2109" i="12"/>
  <c r="K2108" i="12"/>
  <c r="E1830" i="13" l="1"/>
  <c r="N2110" i="12"/>
  <c r="O2110" i="12" s="1"/>
  <c r="P2110" i="12" s="1"/>
  <c r="J2110" i="12"/>
  <c r="Y2110" i="12"/>
  <c r="I2110" i="12"/>
  <c r="V2110" i="12"/>
  <c r="B2111" i="12"/>
  <c r="U2110" i="12"/>
  <c r="E2110" i="12"/>
  <c r="F2110" i="12" s="1"/>
  <c r="K2109" i="12"/>
  <c r="Q2109" i="12"/>
  <c r="R2109" i="12" s="1"/>
  <c r="W2109" i="12"/>
  <c r="Q2110" i="12" l="1"/>
  <c r="R2110" i="12" s="1"/>
  <c r="W2110" i="12"/>
  <c r="E1829" i="13"/>
  <c r="N2111" i="12"/>
  <c r="O2111" i="12" s="1"/>
  <c r="P2111" i="12" s="1"/>
  <c r="J2111" i="12"/>
  <c r="Y2111" i="12"/>
  <c r="I2111" i="12"/>
  <c r="V2111" i="12"/>
  <c r="B2112" i="12"/>
  <c r="U2111" i="12"/>
  <c r="E2111" i="12"/>
  <c r="F2111" i="12" s="1"/>
  <c r="K2110" i="12"/>
  <c r="W2111" i="12" l="1"/>
  <c r="Q2111" i="12"/>
  <c r="R2111" i="12" s="1"/>
  <c r="K2111" i="12"/>
  <c r="E1828" i="13"/>
  <c r="J2112" i="12"/>
  <c r="Y2112" i="12"/>
  <c r="I2112" i="12"/>
  <c r="V2112" i="12"/>
  <c r="B2113" i="12"/>
  <c r="U2112" i="12"/>
  <c r="E2112" i="12"/>
  <c r="F2112" i="12" s="1"/>
  <c r="N2112" i="12"/>
  <c r="O2112" i="12" s="1"/>
  <c r="P2112" i="12" s="1"/>
  <c r="Q2112" i="12" l="1"/>
  <c r="R2112" i="12" s="1"/>
  <c r="W2112" i="12"/>
  <c r="E1827" i="13"/>
  <c r="J2113" i="12"/>
  <c r="Y2113" i="12"/>
  <c r="I2113" i="12"/>
  <c r="V2113" i="12"/>
  <c r="B2114" i="12"/>
  <c r="U2113" i="12"/>
  <c r="E2113" i="12"/>
  <c r="F2113" i="12" s="1"/>
  <c r="N2113" i="12"/>
  <c r="O2113" i="12" s="1"/>
  <c r="P2113" i="12" s="1"/>
  <c r="K2112" i="12"/>
  <c r="K2113" i="12" l="1"/>
  <c r="Q2113" i="12"/>
  <c r="R2113" i="12" s="1"/>
  <c r="W2113" i="12"/>
  <c r="E1826" i="13"/>
  <c r="V2114" i="12"/>
  <c r="B2115" i="12"/>
  <c r="U2114" i="12"/>
  <c r="E2114" i="12"/>
  <c r="F2114" i="12" s="1"/>
  <c r="N2114" i="12"/>
  <c r="O2114" i="12" s="1"/>
  <c r="P2114" i="12" s="1"/>
  <c r="J2114" i="12"/>
  <c r="Y2114" i="12"/>
  <c r="I2114" i="12"/>
  <c r="W2114" i="12" l="1"/>
  <c r="E1825" i="13"/>
  <c r="N2115" i="12"/>
  <c r="O2115" i="12" s="1"/>
  <c r="P2115" i="12" s="1"/>
  <c r="J2115" i="12"/>
  <c r="Y2115" i="12"/>
  <c r="I2115" i="12"/>
  <c r="V2115" i="12"/>
  <c r="U2115" i="12"/>
  <c r="E2115" i="12"/>
  <c r="F2115" i="12" s="1"/>
  <c r="B2116" i="12"/>
  <c r="K2114" i="12"/>
  <c r="Q2114" i="12"/>
  <c r="R2114" i="12" s="1"/>
  <c r="W2115" i="12" l="1"/>
  <c r="Q2115" i="12"/>
  <c r="R2115" i="12" s="1"/>
  <c r="E1824" i="13"/>
  <c r="N2116" i="12"/>
  <c r="O2116" i="12" s="1"/>
  <c r="P2116" i="12" s="1"/>
  <c r="J2116" i="12"/>
  <c r="Y2116" i="12"/>
  <c r="I2116" i="12"/>
  <c r="V2116" i="12"/>
  <c r="B2117" i="12"/>
  <c r="U2116" i="12"/>
  <c r="E2116" i="12"/>
  <c r="F2116" i="12" s="1"/>
  <c r="K2115" i="12"/>
  <c r="Q2116" i="12" l="1"/>
  <c r="R2116" i="12" s="1"/>
  <c r="W2116" i="12"/>
  <c r="E1823" i="13"/>
  <c r="N2117" i="12"/>
  <c r="O2117" i="12" s="1"/>
  <c r="P2117" i="12" s="1"/>
  <c r="J2117" i="12"/>
  <c r="Y2117" i="12"/>
  <c r="I2117" i="12"/>
  <c r="V2117" i="12"/>
  <c r="B2118" i="12"/>
  <c r="U2117" i="12"/>
  <c r="E2117" i="12"/>
  <c r="F2117" i="12" s="1"/>
  <c r="K2116" i="12"/>
  <c r="W2117" i="12" l="1"/>
  <c r="K2117" i="12"/>
  <c r="Q2117" i="12"/>
  <c r="R2117" i="12" s="1"/>
  <c r="E1822" i="13"/>
  <c r="J2118" i="12"/>
  <c r="Y2118" i="12"/>
  <c r="I2118" i="12"/>
  <c r="V2118" i="12"/>
  <c r="B2119" i="12"/>
  <c r="U2118" i="12"/>
  <c r="E2118" i="12"/>
  <c r="F2118" i="12" s="1"/>
  <c r="N2118" i="12"/>
  <c r="O2118" i="12" s="1"/>
  <c r="P2118" i="12" s="1"/>
  <c r="W2118" i="12" l="1"/>
  <c r="Q2118" i="12"/>
  <c r="R2118" i="12" s="1"/>
  <c r="E1821" i="13"/>
  <c r="V2119" i="12"/>
  <c r="B2120" i="12"/>
  <c r="U2119" i="12"/>
  <c r="E2119" i="12"/>
  <c r="F2119" i="12" s="1"/>
  <c r="N2119" i="12"/>
  <c r="O2119" i="12" s="1"/>
  <c r="P2119" i="12" s="1"/>
  <c r="J2119" i="12"/>
  <c r="I2119" i="12"/>
  <c r="Y2119" i="12"/>
  <c r="K2118" i="12"/>
  <c r="W2119" i="12" l="1"/>
  <c r="E1820" i="13"/>
  <c r="B2121" i="12"/>
  <c r="U2120" i="12"/>
  <c r="E2120" i="12"/>
  <c r="F2120" i="12" s="1"/>
  <c r="N2120" i="12"/>
  <c r="O2120" i="12" s="1"/>
  <c r="P2120" i="12" s="1"/>
  <c r="J2120" i="12"/>
  <c r="Y2120" i="12"/>
  <c r="I2120" i="12"/>
  <c r="V2120" i="12"/>
  <c r="K2119" i="12"/>
  <c r="Q2119" i="12"/>
  <c r="R2119" i="12" s="1"/>
  <c r="Q2120" i="12" l="1"/>
  <c r="R2120" i="12" s="1"/>
  <c r="W2120" i="12"/>
  <c r="E1819" i="13"/>
  <c r="N2121" i="12"/>
  <c r="O2121" i="12" s="1"/>
  <c r="P2121" i="12" s="1"/>
  <c r="J2121" i="12"/>
  <c r="Y2121" i="12"/>
  <c r="I2121" i="12"/>
  <c r="V2121" i="12"/>
  <c r="B2122" i="12"/>
  <c r="U2121" i="12"/>
  <c r="E2121" i="12"/>
  <c r="F2121" i="12" s="1"/>
  <c r="K2120" i="12"/>
  <c r="K2121" i="12" l="1"/>
  <c r="Q2121" i="12"/>
  <c r="R2121" i="12" s="1"/>
  <c r="W2121" i="12"/>
  <c r="E1818" i="13"/>
  <c r="N2122" i="12"/>
  <c r="O2122" i="12" s="1"/>
  <c r="P2122" i="12" s="1"/>
  <c r="J2122" i="12"/>
  <c r="Y2122" i="12"/>
  <c r="I2122" i="12"/>
  <c r="V2122" i="12"/>
  <c r="B2123" i="12"/>
  <c r="U2122" i="12"/>
  <c r="E2122" i="12"/>
  <c r="F2122" i="12" s="1"/>
  <c r="Q2122" i="12" l="1"/>
  <c r="R2122" i="12" s="1"/>
  <c r="W2122" i="12"/>
  <c r="E1817" i="13"/>
  <c r="J2123" i="12"/>
  <c r="Y2123" i="12"/>
  <c r="I2123" i="12"/>
  <c r="V2123" i="12"/>
  <c r="B2124" i="12"/>
  <c r="U2123" i="12"/>
  <c r="E2123" i="12"/>
  <c r="F2123" i="12" s="1"/>
  <c r="N2123" i="12"/>
  <c r="O2123" i="12" s="1"/>
  <c r="P2123" i="12" s="1"/>
  <c r="K2122" i="12"/>
  <c r="K2123" i="12" l="1"/>
  <c r="Q2123" i="12"/>
  <c r="R2123" i="12" s="1"/>
  <c r="W2123" i="12"/>
  <c r="E1816" i="13"/>
  <c r="Y2124" i="12"/>
  <c r="I2124" i="12"/>
  <c r="V2124" i="12"/>
  <c r="B2125" i="12"/>
  <c r="U2124" i="12"/>
  <c r="E2124" i="12"/>
  <c r="F2124" i="12" s="1"/>
  <c r="N2124" i="12"/>
  <c r="O2124" i="12" s="1"/>
  <c r="P2124" i="12" s="1"/>
  <c r="J2124" i="12"/>
  <c r="W2124" i="12" l="1"/>
  <c r="Q2124" i="12"/>
  <c r="R2124" i="12" s="1"/>
  <c r="E1815" i="13"/>
  <c r="V2125" i="12"/>
  <c r="B2126" i="12"/>
  <c r="U2125" i="12"/>
  <c r="E2125" i="12"/>
  <c r="F2125" i="12" s="1"/>
  <c r="N2125" i="12"/>
  <c r="O2125" i="12" s="1"/>
  <c r="P2125" i="12" s="1"/>
  <c r="J2125" i="12"/>
  <c r="Y2125" i="12"/>
  <c r="I2125" i="12"/>
  <c r="K2124" i="12"/>
  <c r="E1814" i="13" l="1"/>
  <c r="N2126" i="12"/>
  <c r="O2126" i="12" s="1"/>
  <c r="P2126" i="12" s="1"/>
  <c r="J2126" i="12"/>
  <c r="Y2126" i="12"/>
  <c r="I2126" i="12"/>
  <c r="V2126" i="12"/>
  <c r="U2126" i="12"/>
  <c r="E2126" i="12"/>
  <c r="F2126" i="12" s="1"/>
  <c r="B2127" i="12"/>
  <c r="K2125" i="12"/>
  <c r="Q2125" i="12"/>
  <c r="R2125" i="12" s="1"/>
  <c r="W2125" i="12"/>
  <c r="Q2126" i="12" l="1"/>
  <c r="R2126" i="12" s="1"/>
  <c r="E1813" i="13"/>
  <c r="N2127" i="12"/>
  <c r="O2127" i="12" s="1"/>
  <c r="P2127" i="12" s="1"/>
  <c r="J2127" i="12"/>
  <c r="Y2127" i="12"/>
  <c r="I2127" i="12"/>
  <c r="V2127" i="12"/>
  <c r="B2128" i="12"/>
  <c r="U2127" i="12"/>
  <c r="E2127" i="12"/>
  <c r="F2127" i="12" s="1"/>
  <c r="W2126" i="12"/>
  <c r="K2126" i="12"/>
  <c r="Q2127" i="12" l="1"/>
  <c r="R2127" i="12" s="1"/>
  <c r="K2127" i="12"/>
  <c r="W2127" i="12"/>
  <c r="E1812" i="13"/>
  <c r="J2128" i="12"/>
  <c r="Y2128" i="12"/>
  <c r="I2128" i="12"/>
  <c r="V2128" i="12"/>
  <c r="B2129" i="12"/>
  <c r="U2128" i="12"/>
  <c r="E2128" i="12"/>
  <c r="F2128" i="12" s="1"/>
  <c r="N2128" i="12"/>
  <c r="O2128" i="12" s="1"/>
  <c r="P2128" i="12" s="1"/>
  <c r="W2128" i="12" l="1"/>
  <c r="Q2128" i="12"/>
  <c r="R2128" i="12" s="1"/>
  <c r="E1811" i="13"/>
  <c r="J2129" i="12"/>
  <c r="Y2129" i="12"/>
  <c r="I2129" i="12"/>
  <c r="V2129" i="12"/>
  <c r="B2130" i="12"/>
  <c r="U2129" i="12"/>
  <c r="E2129" i="12"/>
  <c r="F2129" i="12" s="1"/>
  <c r="N2129" i="12"/>
  <c r="O2129" i="12" s="1"/>
  <c r="P2129" i="12" s="1"/>
  <c r="K2128" i="12"/>
  <c r="W2129" i="12" l="1"/>
  <c r="Q2129" i="12"/>
  <c r="R2129" i="12" s="1"/>
  <c r="E1810" i="13"/>
  <c r="V2130" i="12"/>
  <c r="B2131" i="12"/>
  <c r="U2130" i="12"/>
  <c r="E2130" i="12"/>
  <c r="F2130" i="12" s="1"/>
  <c r="N2130" i="12"/>
  <c r="O2130" i="12" s="1"/>
  <c r="P2130" i="12" s="1"/>
  <c r="J2130" i="12"/>
  <c r="I2130" i="12"/>
  <c r="Y2130" i="12"/>
  <c r="K2129" i="12"/>
  <c r="W2130" i="12" l="1"/>
  <c r="E1809" i="13"/>
  <c r="N2131" i="12"/>
  <c r="O2131" i="12" s="1"/>
  <c r="P2131" i="12" s="1"/>
  <c r="J2131" i="12"/>
  <c r="Y2131" i="12"/>
  <c r="I2131" i="12"/>
  <c r="B2132" i="12"/>
  <c r="V2131" i="12"/>
  <c r="U2131" i="12"/>
  <c r="E2131" i="12"/>
  <c r="F2131" i="12" s="1"/>
  <c r="K2130" i="12"/>
  <c r="Q2130" i="12"/>
  <c r="R2130" i="12" s="1"/>
  <c r="W2131" i="12" l="1"/>
  <c r="Q2131" i="12"/>
  <c r="R2131" i="12" s="1"/>
  <c r="E1808" i="13"/>
  <c r="N2132" i="12"/>
  <c r="O2132" i="12" s="1"/>
  <c r="P2132" i="12" s="1"/>
  <c r="J2132" i="12"/>
  <c r="Y2132" i="12"/>
  <c r="I2132" i="12"/>
  <c r="V2132" i="12"/>
  <c r="B2133" i="12"/>
  <c r="U2132" i="12"/>
  <c r="E2132" i="12"/>
  <c r="F2132" i="12" s="1"/>
  <c r="K2131" i="12"/>
  <c r="W2132" i="12" l="1"/>
  <c r="Q2132" i="12"/>
  <c r="R2132" i="12" s="1"/>
  <c r="E1807" i="13"/>
  <c r="N2133" i="12"/>
  <c r="O2133" i="12" s="1"/>
  <c r="P2133" i="12" s="1"/>
  <c r="J2133" i="12"/>
  <c r="Y2133" i="12"/>
  <c r="I2133" i="12"/>
  <c r="V2133" i="12"/>
  <c r="B2134" i="12"/>
  <c r="U2133" i="12"/>
  <c r="E2133" i="12"/>
  <c r="F2133" i="12" s="1"/>
  <c r="K2132" i="12"/>
  <c r="W2133" i="12" l="1"/>
  <c r="Q2133" i="12"/>
  <c r="R2133" i="12" s="1"/>
  <c r="E1806" i="13"/>
  <c r="J2134" i="12"/>
  <c r="Y2134" i="12"/>
  <c r="I2134" i="12"/>
  <c r="V2134" i="12"/>
  <c r="B2135" i="12"/>
  <c r="U2134" i="12"/>
  <c r="E2134" i="12"/>
  <c r="F2134" i="12" s="1"/>
  <c r="N2134" i="12"/>
  <c r="O2134" i="12" s="1"/>
  <c r="P2134" i="12" s="1"/>
  <c r="K2133" i="12"/>
  <c r="K2134" i="12" l="1"/>
  <c r="Q2134" i="12"/>
  <c r="R2134" i="12" s="1"/>
  <c r="W2134" i="12"/>
  <c r="E1805" i="13"/>
  <c r="V2135" i="12"/>
  <c r="B2136" i="12"/>
  <c r="U2135" i="12"/>
  <c r="E2135" i="12"/>
  <c r="F2135" i="12" s="1"/>
  <c r="N2135" i="12"/>
  <c r="O2135" i="12" s="1"/>
  <c r="P2135" i="12" s="1"/>
  <c r="Y2135" i="12"/>
  <c r="J2135" i="12"/>
  <c r="I2135" i="12"/>
  <c r="E1804" i="13" l="1"/>
  <c r="B2137" i="12"/>
  <c r="U2136" i="12"/>
  <c r="E2136" i="12"/>
  <c r="F2136" i="12" s="1"/>
  <c r="N2136" i="12"/>
  <c r="O2136" i="12" s="1"/>
  <c r="P2136" i="12" s="1"/>
  <c r="J2136" i="12"/>
  <c r="Y2136" i="12"/>
  <c r="I2136" i="12"/>
  <c r="V2136" i="12"/>
  <c r="K2135" i="12"/>
  <c r="Q2135" i="12"/>
  <c r="R2135" i="12" s="1"/>
  <c r="W2135" i="12"/>
  <c r="W2136" i="12" l="1"/>
  <c r="Q2136" i="12"/>
  <c r="R2136" i="12" s="1"/>
  <c r="E1803" i="13"/>
  <c r="N2137" i="12"/>
  <c r="O2137" i="12" s="1"/>
  <c r="P2137" i="12" s="1"/>
  <c r="J2137" i="12"/>
  <c r="Y2137" i="12"/>
  <c r="I2137" i="12"/>
  <c r="V2137" i="12"/>
  <c r="B2138" i="12"/>
  <c r="U2137" i="12"/>
  <c r="E2137" i="12"/>
  <c r="F2137" i="12" s="1"/>
  <c r="K2136" i="12"/>
  <c r="Q2137" i="12" l="1"/>
  <c r="R2137" i="12" s="1"/>
  <c r="W2137" i="12"/>
  <c r="E1802" i="13"/>
  <c r="N2138" i="12"/>
  <c r="O2138" i="12" s="1"/>
  <c r="P2138" i="12" s="1"/>
  <c r="J2138" i="12"/>
  <c r="Y2138" i="12"/>
  <c r="I2138" i="12"/>
  <c r="V2138" i="12"/>
  <c r="B2139" i="12"/>
  <c r="U2138" i="12"/>
  <c r="E2138" i="12"/>
  <c r="F2138" i="12" s="1"/>
  <c r="K2137" i="12"/>
  <c r="W2138" i="12" l="1"/>
  <c r="Q2138" i="12"/>
  <c r="R2138" i="12" s="1"/>
  <c r="E1801" i="13"/>
  <c r="J2139" i="12"/>
  <c r="Y2139" i="12"/>
  <c r="I2139" i="12"/>
  <c r="V2139" i="12"/>
  <c r="B2140" i="12"/>
  <c r="U2139" i="12"/>
  <c r="E2139" i="12"/>
  <c r="F2139" i="12" s="1"/>
  <c r="N2139" i="12"/>
  <c r="O2139" i="12" s="1"/>
  <c r="P2139" i="12" s="1"/>
  <c r="K2138" i="12"/>
  <c r="Q2139" i="12" l="1"/>
  <c r="R2139" i="12" s="1"/>
  <c r="W2139" i="12"/>
  <c r="E1800" i="13"/>
  <c r="I2140" i="12"/>
  <c r="Y2140" i="12"/>
  <c r="E2140" i="12"/>
  <c r="F2140" i="12" s="1"/>
  <c r="V2140" i="12"/>
  <c r="U2140" i="12"/>
  <c r="B2141" i="12"/>
  <c r="N2140" i="12"/>
  <c r="O2140" i="12" s="1"/>
  <c r="P2140" i="12" s="1"/>
  <c r="J2140" i="12"/>
  <c r="K2139" i="12"/>
  <c r="Q2140" i="12" l="1"/>
  <c r="R2140" i="12" s="1"/>
  <c r="K2140" i="12"/>
  <c r="E1799" i="13"/>
  <c r="Y2141" i="12"/>
  <c r="I2141" i="12"/>
  <c r="B2142" i="12"/>
  <c r="N2141" i="12"/>
  <c r="O2141" i="12" s="1"/>
  <c r="P2141" i="12" s="1"/>
  <c r="J2141" i="12"/>
  <c r="E2141" i="12"/>
  <c r="F2141" i="12" s="1"/>
  <c r="V2141" i="12"/>
  <c r="U2141" i="12"/>
  <c r="W2140" i="12"/>
  <c r="K2141" i="12" l="1"/>
  <c r="W2141" i="12"/>
  <c r="E1798" i="13"/>
  <c r="N2142" i="12"/>
  <c r="O2142" i="12" s="1"/>
  <c r="P2142" i="12" s="1"/>
  <c r="V2142" i="12"/>
  <c r="U2142" i="12"/>
  <c r="B2143" i="12"/>
  <c r="J2142" i="12"/>
  <c r="I2142" i="12"/>
  <c r="E2142" i="12"/>
  <c r="F2142" i="12" s="1"/>
  <c r="Y2142" i="12"/>
  <c r="Q2141" i="12"/>
  <c r="R2141" i="12" s="1"/>
  <c r="W2142" i="12" l="1"/>
  <c r="E1797" i="13"/>
  <c r="N2143" i="12"/>
  <c r="O2143" i="12" s="1"/>
  <c r="P2143" i="12" s="1"/>
  <c r="J2143" i="12"/>
  <c r="I2143" i="12"/>
  <c r="E2143" i="12"/>
  <c r="F2143" i="12" s="1"/>
  <c r="Y2143" i="12"/>
  <c r="V2143" i="12"/>
  <c r="U2143" i="12"/>
  <c r="B2144" i="12"/>
  <c r="Q2142" i="12"/>
  <c r="R2142" i="12" s="1"/>
  <c r="K2142" i="12"/>
  <c r="Q2143" i="12" l="1"/>
  <c r="R2143" i="12" s="1"/>
  <c r="W2143" i="12"/>
  <c r="K2143" i="12"/>
  <c r="E1796" i="13"/>
  <c r="U2144" i="12"/>
  <c r="B2145" i="12"/>
  <c r="N2144" i="12"/>
  <c r="O2144" i="12" s="1"/>
  <c r="P2144" i="12" s="1"/>
  <c r="J2144" i="12"/>
  <c r="I2144" i="12"/>
  <c r="E2144" i="12"/>
  <c r="F2144" i="12" s="1"/>
  <c r="Y2144" i="12"/>
  <c r="V2144" i="12"/>
  <c r="W2144" i="12" l="1"/>
  <c r="K2144" i="12"/>
  <c r="E1795" i="13"/>
  <c r="J2145" i="12"/>
  <c r="B2146" i="12"/>
  <c r="U2145" i="12"/>
  <c r="E2145" i="12"/>
  <c r="F2145" i="12" s="1"/>
  <c r="I2145" i="12"/>
  <c r="Y2145" i="12"/>
  <c r="V2145" i="12"/>
  <c r="N2145" i="12"/>
  <c r="O2145" i="12" s="1"/>
  <c r="P2145" i="12" s="1"/>
  <c r="Q2144" i="12"/>
  <c r="R2144" i="12" s="1"/>
  <c r="Q2145" i="12" l="1"/>
  <c r="R2145" i="12" s="1"/>
  <c r="K2145" i="12"/>
  <c r="W2145" i="12"/>
  <c r="E1794" i="13"/>
  <c r="B2147" i="12"/>
  <c r="U2146" i="12"/>
  <c r="E2146" i="12"/>
  <c r="F2146" i="12" s="1"/>
  <c r="J2146" i="12"/>
  <c r="V2146" i="12"/>
  <c r="N2146" i="12"/>
  <c r="O2146" i="12" s="1"/>
  <c r="P2146" i="12" s="1"/>
  <c r="I2146" i="12"/>
  <c r="Y2146" i="12"/>
  <c r="E1793" i="13" l="1"/>
  <c r="N2147" i="12"/>
  <c r="O2147" i="12" s="1"/>
  <c r="P2147" i="12" s="1"/>
  <c r="J2147" i="12"/>
  <c r="I2147" i="12"/>
  <c r="B2148" i="12"/>
  <c r="E2147" i="12"/>
  <c r="F2147" i="12" s="1"/>
  <c r="Y2147" i="12"/>
  <c r="V2147" i="12"/>
  <c r="U2147" i="12"/>
  <c r="K2146" i="12"/>
  <c r="Q2146" i="12"/>
  <c r="R2146" i="12" s="1"/>
  <c r="W2146" i="12"/>
  <c r="W2147" i="12" l="1"/>
  <c r="E1792" i="13"/>
  <c r="N2148" i="12"/>
  <c r="O2148" i="12" s="1"/>
  <c r="P2148" i="12" s="1"/>
  <c r="B2149" i="12"/>
  <c r="J2148" i="12"/>
  <c r="I2148" i="12"/>
  <c r="E2148" i="12"/>
  <c r="F2148" i="12" s="1"/>
  <c r="Y2148" i="12"/>
  <c r="V2148" i="12"/>
  <c r="U2148" i="12"/>
  <c r="K2147" i="12"/>
  <c r="Q2147" i="12"/>
  <c r="R2147" i="12" s="1"/>
  <c r="W2148" i="12" l="1"/>
  <c r="K2148" i="12"/>
  <c r="E1791" i="13"/>
  <c r="N2149" i="12"/>
  <c r="O2149" i="12" s="1"/>
  <c r="P2149" i="12" s="1"/>
  <c r="J2149" i="12"/>
  <c r="Y2149" i="12"/>
  <c r="I2149" i="12"/>
  <c r="E2149" i="12"/>
  <c r="F2149" i="12" s="1"/>
  <c r="B2150" i="12"/>
  <c r="V2149" i="12"/>
  <c r="U2149" i="12"/>
  <c r="Q2148" i="12"/>
  <c r="R2148" i="12" s="1"/>
  <c r="W2149" i="12" l="1"/>
  <c r="Q2149" i="12"/>
  <c r="R2149" i="12" s="1"/>
  <c r="K2149" i="12"/>
  <c r="E1790" i="13"/>
  <c r="J2150" i="12"/>
  <c r="Y2150" i="12"/>
  <c r="I2150" i="12"/>
  <c r="V2150" i="12"/>
  <c r="B2151" i="12"/>
  <c r="U2150" i="12"/>
  <c r="E2150" i="12"/>
  <c r="F2150" i="12" s="1"/>
  <c r="N2150" i="12"/>
  <c r="O2150" i="12" s="1"/>
  <c r="P2150" i="12" s="1"/>
  <c r="K2150" i="12" l="1"/>
  <c r="Q2150" i="12"/>
  <c r="R2150" i="12" s="1"/>
  <c r="W2150" i="12"/>
  <c r="E1789" i="13"/>
  <c r="V2151" i="12"/>
  <c r="B2152" i="12"/>
  <c r="U2151" i="12"/>
  <c r="E2151" i="12"/>
  <c r="F2151" i="12" s="1"/>
  <c r="N2151" i="12"/>
  <c r="O2151" i="12" s="1"/>
  <c r="P2151" i="12" s="1"/>
  <c r="Y2151" i="12"/>
  <c r="J2151" i="12"/>
  <c r="I2151" i="12"/>
  <c r="E1788" i="13" l="1"/>
  <c r="B2153" i="12"/>
  <c r="U2152" i="12"/>
  <c r="E2152" i="12"/>
  <c r="F2152" i="12" s="1"/>
  <c r="N2152" i="12"/>
  <c r="O2152" i="12" s="1"/>
  <c r="P2152" i="12" s="1"/>
  <c r="Y2152" i="12"/>
  <c r="I2152" i="12"/>
  <c r="V2152" i="12"/>
  <c r="J2152" i="12"/>
  <c r="K2151" i="12"/>
  <c r="Q2151" i="12"/>
  <c r="R2151" i="12" s="1"/>
  <c r="W2151" i="12"/>
  <c r="W2152" i="12" l="1"/>
  <c r="K2152" i="12"/>
  <c r="Q2152" i="12"/>
  <c r="R2152" i="12" s="1"/>
  <c r="E1787" i="13"/>
  <c r="N2153" i="12"/>
  <c r="O2153" i="12" s="1"/>
  <c r="P2153" i="12" s="1"/>
  <c r="V2153" i="12"/>
  <c r="B2154" i="12"/>
  <c r="U2153" i="12"/>
  <c r="E2153" i="12"/>
  <c r="F2153" i="12" s="1"/>
  <c r="J2153" i="12"/>
  <c r="I2153" i="12"/>
  <c r="Y2153" i="12"/>
  <c r="Q2153" i="12" l="1"/>
  <c r="R2153" i="12" s="1"/>
  <c r="W2153" i="12"/>
  <c r="K2153" i="12"/>
  <c r="E1786" i="13"/>
  <c r="N2154" i="12"/>
  <c r="O2154" i="12" s="1"/>
  <c r="P2154" i="12" s="1"/>
  <c r="J2154" i="12"/>
  <c r="Y2154" i="12"/>
  <c r="I2154" i="12"/>
  <c r="B2155" i="12"/>
  <c r="U2154" i="12"/>
  <c r="E2154" i="12"/>
  <c r="F2154" i="12" s="1"/>
  <c r="V2154" i="12"/>
  <c r="K2154" i="12" l="1"/>
  <c r="Q2154" i="12"/>
  <c r="R2154" i="12" s="1"/>
  <c r="W2154" i="12"/>
  <c r="E1785" i="13"/>
  <c r="J2155" i="12"/>
  <c r="Y2155" i="12"/>
  <c r="I2155" i="12"/>
  <c r="V2155" i="12"/>
  <c r="B2156" i="12"/>
  <c r="U2155" i="12"/>
  <c r="E2155" i="12"/>
  <c r="F2155" i="12" s="1"/>
  <c r="N2155" i="12"/>
  <c r="O2155" i="12" s="1"/>
  <c r="P2155" i="12" s="1"/>
  <c r="W2155" i="12" l="1"/>
  <c r="E1784" i="13"/>
  <c r="Y2156" i="12"/>
  <c r="I2156" i="12"/>
  <c r="V2156" i="12"/>
  <c r="B2157" i="12"/>
  <c r="U2156" i="12"/>
  <c r="E2156" i="12"/>
  <c r="F2156" i="12" s="1"/>
  <c r="J2156" i="12"/>
  <c r="N2156" i="12"/>
  <c r="O2156" i="12" s="1"/>
  <c r="P2156" i="12" s="1"/>
  <c r="K2155" i="12"/>
  <c r="Q2155" i="12"/>
  <c r="R2155" i="12" s="1"/>
  <c r="K2156" i="12" l="1"/>
  <c r="Q2156" i="12"/>
  <c r="R2156" i="12" s="1"/>
  <c r="W2156" i="12"/>
  <c r="E1783" i="13"/>
  <c r="V2157" i="12"/>
  <c r="B2158" i="12"/>
  <c r="U2157" i="12"/>
  <c r="E2157" i="12"/>
  <c r="F2157" i="12" s="1"/>
  <c r="J2157" i="12"/>
  <c r="Y2157" i="12"/>
  <c r="I2157" i="12"/>
  <c r="N2157" i="12"/>
  <c r="O2157" i="12" s="1"/>
  <c r="P2157" i="12" s="1"/>
  <c r="W2157" i="12" l="1"/>
  <c r="E1782" i="13"/>
  <c r="N2158" i="12"/>
  <c r="O2158" i="12" s="1"/>
  <c r="P2158" i="12" s="1"/>
  <c r="Y2158" i="12"/>
  <c r="I2158" i="12"/>
  <c r="V2158" i="12"/>
  <c r="B2159" i="12"/>
  <c r="U2158" i="12"/>
  <c r="J2158" i="12"/>
  <c r="E2158" i="12"/>
  <c r="F2158" i="12" s="1"/>
  <c r="K2157" i="12"/>
  <c r="Q2157" i="12"/>
  <c r="R2157" i="12" s="1"/>
  <c r="Q2158" i="12" l="1"/>
  <c r="R2158" i="12" s="1"/>
  <c r="W2158" i="12"/>
  <c r="E1781" i="13"/>
  <c r="N2159" i="12"/>
  <c r="O2159" i="12" s="1"/>
  <c r="P2159" i="12" s="1"/>
  <c r="J2159" i="12"/>
  <c r="Y2159" i="12"/>
  <c r="I2159" i="12"/>
  <c r="V2159" i="12"/>
  <c r="B2160" i="12"/>
  <c r="U2159" i="12"/>
  <c r="E2159" i="12"/>
  <c r="F2159" i="12" s="1"/>
  <c r="K2158" i="12"/>
  <c r="W2159" i="12" l="1"/>
  <c r="K2159" i="12"/>
  <c r="E1780" i="13"/>
  <c r="J2160" i="12"/>
  <c r="Y2160" i="12"/>
  <c r="I2160" i="12"/>
  <c r="V2160" i="12"/>
  <c r="U2160" i="12"/>
  <c r="N2160" i="12"/>
  <c r="O2160" i="12" s="1"/>
  <c r="P2160" i="12" s="1"/>
  <c r="E2160" i="12"/>
  <c r="F2160" i="12" s="1"/>
  <c r="B2161" i="12"/>
  <c r="Q2159" i="12"/>
  <c r="R2159" i="12" s="1"/>
  <c r="K2160" i="12" l="1"/>
  <c r="W2160" i="12"/>
  <c r="Q2160" i="12"/>
  <c r="R2160" i="12" s="1"/>
  <c r="E1779" i="13"/>
  <c r="J2161" i="12"/>
  <c r="Y2161" i="12"/>
  <c r="I2161" i="12"/>
  <c r="V2161" i="12"/>
  <c r="B2162" i="12"/>
  <c r="U2161" i="12"/>
  <c r="E2161" i="12"/>
  <c r="F2161" i="12" s="1"/>
  <c r="N2161" i="12"/>
  <c r="O2161" i="12" s="1"/>
  <c r="P2161" i="12" s="1"/>
  <c r="Q2161" i="12" l="1"/>
  <c r="R2161" i="12" s="1"/>
  <c r="E1778" i="13"/>
  <c r="V2162" i="12"/>
  <c r="B2163" i="12"/>
  <c r="U2162" i="12"/>
  <c r="E2162" i="12"/>
  <c r="F2162" i="12" s="1"/>
  <c r="J2162" i="12"/>
  <c r="Y2162" i="12"/>
  <c r="N2162" i="12"/>
  <c r="O2162" i="12" s="1"/>
  <c r="P2162" i="12" s="1"/>
  <c r="I2162" i="12"/>
  <c r="K2161" i="12"/>
  <c r="W2161" i="12"/>
  <c r="W2162" i="12" l="1"/>
  <c r="Q2162" i="12"/>
  <c r="R2162" i="12" s="1"/>
  <c r="E1777" i="13"/>
  <c r="N2163" i="12"/>
  <c r="O2163" i="12" s="1"/>
  <c r="P2163" i="12" s="1"/>
  <c r="J2163" i="12"/>
  <c r="Y2163" i="12"/>
  <c r="I2163" i="12"/>
  <c r="B2164" i="12"/>
  <c r="V2163" i="12"/>
  <c r="U2163" i="12"/>
  <c r="E2163" i="12"/>
  <c r="F2163" i="12" s="1"/>
  <c r="K2162" i="12"/>
  <c r="W2163" i="12" l="1"/>
  <c r="E1776" i="13"/>
  <c r="N2164" i="12"/>
  <c r="O2164" i="12" s="1"/>
  <c r="P2164" i="12" s="1"/>
  <c r="J2164" i="12"/>
  <c r="V2164" i="12"/>
  <c r="B2165" i="12"/>
  <c r="U2164" i="12"/>
  <c r="E2164" i="12"/>
  <c r="F2164" i="12" s="1"/>
  <c r="I2164" i="12"/>
  <c r="Y2164" i="12"/>
  <c r="K2163" i="12"/>
  <c r="Q2163" i="12"/>
  <c r="R2163" i="12" s="1"/>
  <c r="K2164" i="12" l="1"/>
  <c r="W2164" i="12"/>
  <c r="E1775" i="13"/>
  <c r="N2165" i="12"/>
  <c r="O2165" i="12" s="1"/>
  <c r="P2165" i="12" s="1"/>
  <c r="J2165" i="12"/>
  <c r="Y2165" i="12"/>
  <c r="I2165" i="12"/>
  <c r="B2166" i="12"/>
  <c r="V2165" i="12"/>
  <c r="U2165" i="12"/>
  <c r="E2165" i="12"/>
  <c r="F2165" i="12" s="1"/>
  <c r="Q2164" i="12"/>
  <c r="R2164" i="12" s="1"/>
  <c r="W2165" i="12" l="1"/>
  <c r="Q2165" i="12"/>
  <c r="R2165" i="12" s="1"/>
  <c r="K2165" i="12"/>
  <c r="E1774" i="13"/>
  <c r="J2166" i="12"/>
  <c r="Y2166" i="12"/>
  <c r="I2166" i="12"/>
  <c r="V2166" i="12"/>
  <c r="B2167" i="12"/>
  <c r="U2166" i="12"/>
  <c r="E2166" i="12"/>
  <c r="F2166" i="12" s="1"/>
  <c r="N2166" i="12"/>
  <c r="O2166" i="12" s="1"/>
  <c r="P2166" i="12" s="1"/>
  <c r="W2166" i="12" l="1"/>
  <c r="Q2166" i="12"/>
  <c r="R2166" i="12" s="1"/>
  <c r="E1773" i="13"/>
  <c r="V2167" i="12"/>
  <c r="B2168" i="12"/>
  <c r="U2167" i="12"/>
  <c r="E2167" i="12"/>
  <c r="F2167" i="12" s="1"/>
  <c r="N2167" i="12"/>
  <c r="O2167" i="12" s="1"/>
  <c r="P2167" i="12" s="1"/>
  <c r="Y2167" i="12"/>
  <c r="J2167" i="12"/>
  <c r="I2167" i="12"/>
  <c r="K2166" i="12"/>
  <c r="W2167" i="12" l="1"/>
  <c r="E1772" i="13"/>
  <c r="B2169" i="12"/>
  <c r="U2168" i="12"/>
  <c r="E2168" i="12"/>
  <c r="F2168" i="12" s="1"/>
  <c r="N2168" i="12"/>
  <c r="O2168" i="12" s="1"/>
  <c r="P2168" i="12" s="1"/>
  <c r="J2168" i="12"/>
  <c r="Y2168" i="12"/>
  <c r="I2168" i="12"/>
  <c r="V2168" i="12"/>
  <c r="K2167" i="12"/>
  <c r="Q2167" i="12"/>
  <c r="R2167" i="12" s="1"/>
  <c r="Q2168" i="12" l="1"/>
  <c r="R2168" i="12" s="1"/>
  <c r="W2168" i="12"/>
  <c r="E1771" i="13"/>
  <c r="N2169" i="12"/>
  <c r="O2169" i="12" s="1"/>
  <c r="P2169" i="12" s="1"/>
  <c r="V2169" i="12"/>
  <c r="B2170" i="12"/>
  <c r="U2169" i="12"/>
  <c r="E2169" i="12"/>
  <c r="F2169" i="12" s="1"/>
  <c r="Y2169" i="12"/>
  <c r="J2169" i="12"/>
  <c r="I2169" i="12"/>
  <c r="K2168" i="12"/>
  <c r="Q2169" i="12" l="1"/>
  <c r="R2169" i="12" s="1"/>
  <c r="E1770" i="13"/>
  <c r="N2170" i="12"/>
  <c r="O2170" i="12" s="1"/>
  <c r="P2170" i="12" s="1"/>
  <c r="J2170" i="12"/>
  <c r="Y2170" i="12"/>
  <c r="I2170" i="12"/>
  <c r="B2171" i="12"/>
  <c r="U2170" i="12"/>
  <c r="E2170" i="12"/>
  <c r="F2170" i="12" s="1"/>
  <c r="V2170" i="12"/>
  <c r="K2169" i="12"/>
  <c r="W2169" i="12"/>
  <c r="Q2170" i="12" l="1"/>
  <c r="R2170" i="12" s="1"/>
  <c r="E1769" i="13"/>
  <c r="J2171" i="12"/>
  <c r="Y2171" i="12"/>
  <c r="I2171" i="12"/>
  <c r="V2171" i="12"/>
  <c r="B2172" i="12"/>
  <c r="U2171" i="12"/>
  <c r="E2171" i="12"/>
  <c r="F2171" i="12" s="1"/>
  <c r="N2171" i="12"/>
  <c r="O2171" i="12" s="1"/>
  <c r="P2171" i="12" s="1"/>
  <c r="K2170" i="12"/>
  <c r="W2170" i="12"/>
  <c r="W2171" i="12" l="1"/>
  <c r="E1768" i="13"/>
  <c r="Y2172" i="12"/>
  <c r="I2172" i="12"/>
  <c r="V2172" i="12"/>
  <c r="B2173" i="12"/>
  <c r="U2172" i="12"/>
  <c r="E2172" i="12"/>
  <c r="F2172" i="12" s="1"/>
  <c r="N2172" i="12"/>
  <c r="O2172" i="12" s="1"/>
  <c r="P2172" i="12" s="1"/>
  <c r="J2172" i="12"/>
  <c r="K2171" i="12"/>
  <c r="Q2171" i="12"/>
  <c r="R2171" i="12" s="1"/>
  <c r="W2172" i="12" l="1"/>
  <c r="E1767" i="13"/>
  <c r="V2173" i="12"/>
  <c r="B2174" i="12"/>
  <c r="U2173" i="12"/>
  <c r="E2173" i="12"/>
  <c r="F2173" i="12" s="1"/>
  <c r="J2173" i="12"/>
  <c r="Y2173" i="12"/>
  <c r="I2173" i="12"/>
  <c r="N2173" i="12"/>
  <c r="O2173" i="12" s="1"/>
  <c r="P2173" i="12" s="1"/>
  <c r="K2172" i="12"/>
  <c r="Q2172" i="12"/>
  <c r="R2172" i="12" s="1"/>
  <c r="W2173" i="12" l="1"/>
  <c r="Q2173" i="12"/>
  <c r="R2173" i="12" s="1"/>
  <c r="E1766" i="13"/>
  <c r="N2174" i="12"/>
  <c r="O2174" i="12" s="1"/>
  <c r="P2174" i="12" s="1"/>
  <c r="Y2174" i="12"/>
  <c r="I2174" i="12"/>
  <c r="V2174" i="12"/>
  <c r="B2175" i="12"/>
  <c r="U2174" i="12"/>
  <c r="J2174" i="12"/>
  <c r="E2174" i="12"/>
  <c r="F2174" i="12" s="1"/>
  <c r="K2173" i="12"/>
  <c r="W2174" i="12" l="1"/>
  <c r="Q2174" i="12"/>
  <c r="R2174" i="12" s="1"/>
  <c r="E1765" i="13"/>
  <c r="N2175" i="12"/>
  <c r="O2175" i="12" s="1"/>
  <c r="P2175" i="12" s="1"/>
  <c r="J2175" i="12"/>
  <c r="Y2175" i="12"/>
  <c r="I2175" i="12"/>
  <c r="V2175" i="12"/>
  <c r="B2176" i="12"/>
  <c r="U2175" i="12"/>
  <c r="E2175" i="12"/>
  <c r="F2175" i="12" s="1"/>
  <c r="K2174" i="12"/>
  <c r="W2175" i="12" l="1"/>
  <c r="Q2175" i="12"/>
  <c r="R2175" i="12" s="1"/>
  <c r="E1764" i="13"/>
  <c r="J2176" i="12"/>
  <c r="Y2176" i="12"/>
  <c r="I2176" i="12"/>
  <c r="V2176" i="12"/>
  <c r="B2177" i="12"/>
  <c r="U2176" i="12"/>
  <c r="N2176" i="12"/>
  <c r="O2176" i="12" s="1"/>
  <c r="P2176" i="12" s="1"/>
  <c r="E2176" i="12"/>
  <c r="F2176" i="12" s="1"/>
  <c r="K2175" i="12"/>
  <c r="K2176" i="12" l="1"/>
  <c r="W2176" i="12"/>
  <c r="E1763" i="13"/>
  <c r="J2177" i="12"/>
  <c r="Y2177" i="12"/>
  <c r="I2177" i="12"/>
  <c r="V2177" i="12"/>
  <c r="B2178" i="12"/>
  <c r="U2177" i="12"/>
  <c r="E2177" i="12"/>
  <c r="F2177" i="12" s="1"/>
  <c r="N2177" i="12"/>
  <c r="O2177" i="12" s="1"/>
  <c r="P2177" i="12" s="1"/>
  <c r="Q2176" i="12"/>
  <c r="R2176" i="12" s="1"/>
  <c r="Q2177" i="12" l="1"/>
  <c r="R2177" i="12" s="1"/>
  <c r="K2177" i="12"/>
  <c r="E1762" i="13"/>
  <c r="V2178" i="12"/>
  <c r="B2179" i="12"/>
  <c r="U2178" i="12"/>
  <c r="E2178" i="12"/>
  <c r="F2178" i="12" s="1"/>
  <c r="J2178" i="12"/>
  <c r="Y2178" i="12"/>
  <c r="N2178" i="12"/>
  <c r="O2178" i="12" s="1"/>
  <c r="P2178" i="12" s="1"/>
  <c r="I2178" i="12"/>
  <c r="W2177" i="12"/>
  <c r="W2178" i="12" l="1"/>
  <c r="Q2178" i="12"/>
  <c r="R2178" i="12" s="1"/>
  <c r="E1761" i="13"/>
  <c r="B2180" i="12"/>
  <c r="U2179" i="12"/>
  <c r="E2179" i="12"/>
  <c r="F2179" i="12" s="1"/>
  <c r="N2179" i="12"/>
  <c r="O2179" i="12" s="1"/>
  <c r="P2179" i="12" s="1"/>
  <c r="J2179" i="12"/>
  <c r="Y2179" i="12"/>
  <c r="I2179" i="12"/>
  <c r="V2179" i="12"/>
  <c r="K2178" i="12"/>
  <c r="K2179" i="12" l="1"/>
  <c r="W2179" i="12"/>
  <c r="Q2179" i="12"/>
  <c r="R2179" i="12" s="1"/>
  <c r="E1760" i="13"/>
  <c r="N2180" i="12"/>
  <c r="O2180" i="12" s="1"/>
  <c r="P2180" i="12" s="1"/>
  <c r="J2180" i="12"/>
  <c r="V2180" i="12"/>
  <c r="B2181" i="12"/>
  <c r="U2180" i="12"/>
  <c r="E2180" i="12"/>
  <c r="F2180" i="12" s="1"/>
  <c r="Y2180" i="12"/>
  <c r="I2180" i="12"/>
  <c r="Q2180" i="12" l="1"/>
  <c r="R2180" i="12" s="1"/>
  <c r="K2180" i="12"/>
  <c r="W2180" i="12"/>
  <c r="E1759" i="13"/>
  <c r="N2181" i="12"/>
  <c r="O2181" i="12" s="1"/>
  <c r="P2181" i="12" s="1"/>
  <c r="J2181" i="12"/>
  <c r="Y2181" i="12"/>
  <c r="I2181" i="12"/>
  <c r="B2182" i="12"/>
  <c r="U2181" i="12"/>
  <c r="E2181" i="12"/>
  <c r="F2181" i="12" s="1"/>
  <c r="V2181" i="12"/>
  <c r="Q2181" i="12" l="1"/>
  <c r="R2181" i="12" s="1"/>
  <c r="W2181" i="12"/>
  <c r="E1758" i="13"/>
  <c r="J2182" i="12"/>
  <c r="Y2182" i="12"/>
  <c r="I2182" i="12"/>
  <c r="V2182" i="12"/>
  <c r="B2183" i="12"/>
  <c r="U2182" i="12"/>
  <c r="E2182" i="12"/>
  <c r="F2182" i="12" s="1"/>
  <c r="N2182" i="12"/>
  <c r="O2182" i="12" s="1"/>
  <c r="P2182" i="12" s="1"/>
  <c r="K2181" i="12"/>
  <c r="Q2182" i="12" l="1"/>
  <c r="R2182" i="12" s="1"/>
  <c r="K2182" i="12"/>
  <c r="W2182" i="12"/>
  <c r="E1757" i="13"/>
  <c r="Y2183" i="12"/>
  <c r="I2183" i="12"/>
  <c r="V2183" i="12"/>
  <c r="B2184" i="12"/>
  <c r="U2183" i="12"/>
  <c r="E2183" i="12"/>
  <c r="F2183" i="12" s="1"/>
  <c r="N2183" i="12"/>
  <c r="O2183" i="12" s="1"/>
  <c r="P2183" i="12" s="1"/>
  <c r="J2183" i="12"/>
  <c r="W2183" i="12" l="1"/>
  <c r="Q2183" i="12"/>
  <c r="R2183" i="12" s="1"/>
  <c r="E1756" i="13"/>
  <c r="V2184" i="12"/>
  <c r="B2185" i="12"/>
  <c r="U2184" i="12"/>
  <c r="E2184" i="12"/>
  <c r="F2184" i="12" s="1"/>
  <c r="N2184" i="12"/>
  <c r="O2184" i="12" s="1"/>
  <c r="P2184" i="12" s="1"/>
  <c r="J2184" i="12"/>
  <c r="Y2184" i="12"/>
  <c r="I2184" i="12"/>
  <c r="K2183" i="12"/>
  <c r="E1755" i="13" l="1"/>
  <c r="N2185" i="12"/>
  <c r="O2185" i="12" s="1"/>
  <c r="P2185" i="12" s="1"/>
  <c r="J2185" i="12"/>
  <c r="Y2185" i="12"/>
  <c r="I2185" i="12"/>
  <c r="V2185" i="12"/>
  <c r="B2186" i="12"/>
  <c r="U2185" i="12"/>
  <c r="E2185" i="12"/>
  <c r="F2185" i="12" s="1"/>
  <c r="K2184" i="12"/>
  <c r="Q2184" i="12"/>
  <c r="R2184" i="12" s="1"/>
  <c r="W2184" i="12"/>
  <c r="W2185" i="12" l="1"/>
  <c r="E1754" i="13"/>
  <c r="N2186" i="12"/>
  <c r="O2186" i="12" s="1"/>
  <c r="P2186" i="12" s="1"/>
  <c r="J2186" i="12"/>
  <c r="Y2186" i="12"/>
  <c r="I2186" i="12"/>
  <c r="V2186" i="12"/>
  <c r="B2187" i="12"/>
  <c r="U2186" i="12"/>
  <c r="E2186" i="12"/>
  <c r="F2186" i="12" s="1"/>
  <c r="K2185" i="12"/>
  <c r="Q2185" i="12"/>
  <c r="R2185" i="12" s="1"/>
  <c r="W2186" i="12" l="1"/>
  <c r="K2186" i="12"/>
  <c r="Q2186" i="12"/>
  <c r="R2186" i="12" s="1"/>
  <c r="E1753" i="13"/>
  <c r="J2187" i="12"/>
  <c r="Y2187" i="12"/>
  <c r="I2187" i="12"/>
  <c r="V2187" i="12"/>
  <c r="B2188" i="12"/>
  <c r="U2187" i="12"/>
  <c r="E2187" i="12"/>
  <c r="F2187" i="12" s="1"/>
  <c r="N2187" i="12"/>
  <c r="O2187" i="12" s="1"/>
  <c r="P2187" i="12" s="1"/>
  <c r="Q2187" i="12" l="1"/>
  <c r="R2187" i="12" s="1"/>
  <c r="W2187" i="12"/>
  <c r="E1752" i="13"/>
  <c r="J2188" i="12"/>
  <c r="Y2188" i="12"/>
  <c r="I2188" i="12"/>
  <c r="V2188" i="12"/>
  <c r="B2189" i="12"/>
  <c r="U2188" i="12"/>
  <c r="E2188" i="12"/>
  <c r="F2188" i="12" s="1"/>
  <c r="N2188" i="12"/>
  <c r="O2188" i="12" s="1"/>
  <c r="P2188" i="12" s="1"/>
  <c r="K2187" i="12"/>
  <c r="W2188" i="12" l="1"/>
  <c r="K2188" i="12"/>
  <c r="Q2188" i="12"/>
  <c r="R2188" i="12" s="1"/>
  <c r="E1751" i="13"/>
  <c r="V2189" i="12"/>
  <c r="B2190" i="12"/>
  <c r="U2189" i="12"/>
  <c r="E2189" i="12"/>
  <c r="F2189" i="12" s="1"/>
  <c r="N2189" i="12"/>
  <c r="O2189" i="12" s="1"/>
  <c r="P2189" i="12" s="1"/>
  <c r="J2189" i="12"/>
  <c r="Y2189" i="12"/>
  <c r="I2189" i="12"/>
  <c r="W2189" i="12" l="1"/>
  <c r="Q2189" i="12"/>
  <c r="R2189" i="12" s="1"/>
  <c r="E1750" i="13"/>
  <c r="N2190" i="12"/>
  <c r="O2190" i="12" s="1"/>
  <c r="P2190" i="12" s="1"/>
  <c r="J2190" i="12"/>
  <c r="Y2190" i="12"/>
  <c r="I2190" i="12"/>
  <c r="V2190" i="12"/>
  <c r="B2191" i="12"/>
  <c r="U2190" i="12"/>
  <c r="E2190" i="12"/>
  <c r="F2190" i="12" s="1"/>
  <c r="K2189" i="12"/>
  <c r="W2190" i="12" l="1"/>
  <c r="K2190" i="12"/>
  <c r="Q2190" i="12"/>
  <c r="R2190" i="12" s="1"/>
  <c r="E1749" i="13"/>
  <c r="N2191" i="12"/>
  <c r="O2191" i="12" s="1"/>
  <c r="P2191" i="12" s="1"/>
  <c r="J2191" i="12"/>
  <c r="Y2191" i="12"/>
  <c r="I2191" i="12"/>
  <c r="V2191" i="12"/>
  <c r="B2192" i="12"/>
  <c r="U2191" i="12"/>
  <c r="E2191" i="12"/>
  <c r="F2191" i="12" s="1"/>
  <c r="W2191" i="12" l="1"/>
  <c r="Q2191" i="12"/>
  <c r="R2191" i="12" s="1"/>
  <c r="E1748" i="13"/>
  <c r="N2192" i="12"/>
  <c r="O2192" i="12" s="1"/>
  <c r="P2192" i="12" s="1"/>
  <c r="J2192" i="12"/>
  <c r="Y2192" i="12"/>
  <c r="I2192" i="12"/>
  <c r="V2192" i="12"/>
  <c r="B2193" i="12"/>
  <c r="U2192" i="12"/>
  <c r="E2192" i="12"/>
  <c r="F2192" i="12" s="1"/>
  <c r="K2191" i="12"/>
  <c r="K2192" i="12" l="1"/>
  <c r="Q2192" i="12"/>
  <c r="R2192" i="12" s="1"/>
  <c r="W2192" i="12"/>
  <c r="E1747" i="13"/>
  <c r="J2193" i="12"/>
  <c r="Y2193" i="12"/>
  <c r="I2193" i="12"/>
  <c r="V2193" i="12"/>
  <c r="B2194" i="12"/>
  <c r="U2193" i="12"/>
  <c r="E2193" i="12"/>
  <c r="F2193" i="12" s="1"/>
  <c r="N2193" i="12"/>
  <c r="O2193" i="12" s="1"/>
  <c r="P2193" i="12" s="1"/>
  <c r="K2193" i="12" l="1"/>
  <c r="Q2193" i="12"/>
  <c r="R2193" i="12" s="1"/>
  <c r="W2193" i="12"/>
  <c r="E1746" i="13"/>
  <c r="V2194" i="12"/>
  <c r="B2195" i="12"/>
  <c r="U2194" i="12"/>
  <c r="E2194" i="12"/>
  <c r="F2194" i="12" s="1"/>
  <c r="N2194" i="12"/>
  <c r="O2194" i="12" s="1"/>
  <c r="P2194" i="12" s="1"/>
  <c r="J2194" i="12"/>
  <c r="Y2194" i="12"/>
  <c r="I2194" i="12"/>
  <c r="W2194" i="12" l="1"/>
  <c r="K2194" i="12"/>
  <c r="Q2194" i="12"/>
  <c r="R2194" i="12" s="1"/>
  <c r="E1745" i="13"/>
  <c r="B2196" i="12"/>
  <c r="U2195" i="12"/>
  <c r="E2195" i="12"/>
  <c r="F2195" i="12" s="1"/>
  <c r="N2195" i="12"/>
  <c r="O2195" i="12" s="1"/>
  <c r="P2195" i="12" s="1"/>
  <c r="J2195" i="12"/>
  <c r="Y2195" i="12"/>
  <c r="I2195" i="12"/>
  <c r="V2195" i="12"/>
  <c r="K2195" i="12" l="1"/>
  <c r="Q2195" i="12"/>
  <c r="R2195" i="12" s="1"/>
  <c r="W2195" i="12"/>
  <c r="E1744" i="13"/>
  <c r="N2196" i="12"/>
  <c r="O2196" i="12" s="1"/>
  <c r="P2196" i="12" s="1"/>
  <c r="J2196" i="12"/>
  <c r="Y2196" i="12"/>
  <c r="I2196" i="12"/>
  <c r="V2196" i="12"/>
  <c r="B2197" i="12"/>
  <c r="U2196" i="12"/>
  <c r="E2196" i="12"/>
  <c r="F2196" i="12" s="1"/>
  <c r="W2196" i="12" l="1"/>
  <c r="Q2196" i="12"/>
  <c r="R2196" i="12" s="1"/>
  <c r="E1743" i="13"/>
  <c r="N2197" i="12"/>
  <c r="O2197" i="12" s="1"/>
  <c r="P2197" i="12" s="1"/>
  <c r="J2197" i="12"/>
  <c r="Y2197" i="12"/>
  <c r="I2197" i="12"/>
  <c r="V2197" i="12"/>
  <c r="B2198" i="12"/>
  <c r="U2197" i="12"/>
  <c r="E2197" i="12"/>
  <c r="F2197" i="12" s="1"/>
  <c r="K2196" i="12"/>
  <c r="Q2197" i="12" l="1"/>
  <c r="R2197" i="12" s="1"/>
  <c r="W2197" i="12"/>
  <c r="E1742" i="13"/>
  <c r="J2198" i="12"/>
  <c r="Y2198" i="12"/>
  <c r="I2198" i="12"/>
  <c r="V2198" i="12"/>
  <c r="B2199" i="12"/>
  <c r="U2198" i="12"/>
  <c r="E2198" i="12"/>
  <c r="F2198" i="12" s="1"/>
  <c r="N2198" i="12"/>
  <c r="O2198" i="12" s="1"/>
  <c r="P2198" i="12" s="1"/>
  <c r="K2197" i="12"/>
  <c r="Q2198" i="12" l="1"/>
  <c r="R2198" i="12" s="1"/>
  <c r="K2198" i="12"/>
  <c r="W2198" i="12"/>
  <c r="E1741" i="13"/>
  <c r="Y2199" i="12"/>
  <c r="I2199" i="12"/>
  <c r="V2199" i="12"/>
  <c r="B2200" i="12"/>
  <c r="U2199" i="12"/>
  <c r="E2199" i="12"/>
  <c r="F2199" i="12" s="1"/>
  <c r="N2199" i="12"/>
  <c r="O2199" i="12" s="1"/>
  <c r="P2199" i="12" s="1"/>
  <c r="J2199" i="12"/>
  <c r="K2199" i="12" l="1"/>
  <c r="Q2199" i="12"/>
  <c r="R2199" i="12" s="1"/>
  <c r="W2199" i="12"/>
  <c r="E1740" i="13"/>
  <c r="V2200" i="12"/>
  <c r="B2201" i="12"/>
  <c r="U2200" i="12"/>
  <c r="E2200" i="12"/>
  <c r="F2200" i="12" s="1"/>
  <c r="N2200" i="12"/>
  <c r="O2200" i="12" s="1"/>
  <c r="P2200" i="12" s="1"/>
  <c r="J2200" i="12"/>
  <c r="Y2200" i="12"/>
  <c r="I2200" i="12"/>
  <c r="K2200" i="12" l="1"/>
  <c r="Q2200" i="12"/>
  <c r="R2200" i="12" s="1"/>
  <c r="W2200" i="12"/>
  <c r="E1739" i="13"/>
  <c r="N2201" i="12"/>
  <c r="O2201" i="12" s="1"/>
  <c r="P2201" i="12" s="1"/>
  <c r="J2201" i="12"/>
  <c r="Y2201" i="12"/>
  <c r="I2201" i="12"/>
  <c r="V2201" i="12"/>
  <c r="B2202" i="12"/>
  <c r="U2201" i="12"/>
  <c r="E2201" i="12"/>
  <c r="F2201" i="12" s="1"/>
  <c r="W2201" i="12" l="1"/>
  <c r="E1738" i="13"/>
  <c r="N2202" i="12"/>
  <c r="O2202" i="12" s="1"/>
  <c r="P2202" i="12" s="1"/>
  <c r="J2202" i="12"/>
  <c r="Y2202" i="12"/>
  <c r="I2202" i="12"/>
  <c r="V2202" i="12"/>
  <c r="B2203" i="12"/>
  <c r="U2202" i="12"/>
  <c r="E2202" i="12"/>
  <c r="F2202" i="12" s="1"/>
  <c r="K2201" i="12"/>
  <c r="Q2201" i="12"/>
  <c r="R2201" i="12" s="1"/>
  <c r="W2202" i="12" l="1"/>
  <c r="Q2202" i="12"/>
  <c r="R2202" i="12" s="1"/>
  <c r="K2202" i="12"/>
  <c r="E1737" i="13"/>
  <c r="J2203" i="12"/>
  <c r="Y2203" i="12"/>
  <c r="I2203" i="12"/>
  <c r="V2203" i="12"/>
  <c r="B2204" i="12"/>
  <c r="U2203" i="12"/>
  <c r="E2203" i="12"/>
  <c r="F2203" i="12" s="1"/>
  <c r="N2203" i="12"/>
  <c r="O2203" i="12" s="1"/>
  <c r="P2203" i="12" s="1"/>
  <c r="Q2203" i="12" l="1"/>
  <c r="R2203" i="12" s="1"/>
  <c r="W2203" i="12"/>
  <c r="E1736" i="13"/>
  <c r="J2204" i="12"/>
  <c r="Y2204" i="12"/>
  <c r="I2204" i="12"/>
  <c r="V2204" i="12"/>
  <c r="B2205" i="12"/>
  <c r="U2204" i="12"/>
  <c r="E2204" i="12"/>
  <c r="F2204" i="12" s="1"/>
  <c r="N2204" i="12"/>
  <c r="O2204" i="12" s="1"/>
  <c r="P2204" i="12" s="1"/>
  <c r="K2203" i="12"/>
  <c r="K2204" i="12" l="1"/>
  <c r="Q2204" i="12"/>
  <c r="R2204" i="12" s="1"/>
  <c r="W2204" i="12"/>
  <c r="E1735" i="13"/>
  <c r="V2205" i="12"/>
  <c r="B2206" i="12"/>
  <c r="U2205" i="12"/>
  <c r="E2205" i="12"/>
  <c r="F2205" i="12" s="1"/>
  <c r="N2205" i="12"/>
  <c r="O2205" i="12" s="1"/>
  <c r="P2205" i="12" s="1"/>
  <c r="J2205" i="12"/>
  <c r="Y2205" i="12"/>
  <c r="I2205" i="12"/>
  <c r="W2205" i="12" l="1"/>
  <c r="E1734" i="13"/>
  <c r="N2206" i="12"/>
  <c r="O2206" i="12" s="1"/>
  <c r="P2206" i="12" s="1"/>
  <c r="J2206" i="12"/>
  <c r="Y2206" i="12"/>
  <c r="I2206" i="12"/>
  <c r="V2206" i="12"/>
  <c r="B2207" i="12"/>
  <c r="U2206" i="12"/>
  <c r="E2206" i="12"/>
  <c r="F2206" i="12" s="1"/>
  <c r="K2205" i="12"/>
  <c r="Q2205" i="12"/>
  <c r="R2205" i="12" s="1"/>
  <c r="W2206" i="12" l="1"/>
  <c r="K2206" i="12"/>
  <c r="Q2206" i="12"/>
  <c r="R2206" i="12" s="1"/>
  <c r="E1733" i="13"/>
  <c r="N2207" i="12"/>
  <c r="O2207" i="12" s="1"/>
  <c r="P2207" i="12" s="1"/>
  <c r="J2207" i="12"/>
  <c r="Y2207" i="12"/>
  <c r="I2207" i="12"/>
  <c r="V2207" i="12"/>
  <c r="B2208" i="12"/>
  <c r="U2207" i="12"/>
  <c r="E2207" i="12"/>
  <c r="F2207" i="12" s="1"/>
  <c r="W2207" i="12" l="1"/>
  <c r="K2207" i="12"/>
  <c r="E1732" i="13"/>
  <c r="N2208" i="12"/>
  <c r="O2208" i="12" s="1"/>
  <c r="P2208" i="12" s="1"/>
  <c r="J2208" i="12"/>
  <c r="Y2208" i="12"/>
  <c r="I2208" i="12"/>
  <c r="V2208" i="12"/>
  <c r="B2209" i="12"/>
  <c r="U2208" i="12"/>
  <c r="E2208" i="12"/>
  <c r="F2208" i="12" s="1"/>
  <c r="Q2207" i="12"/>
  <c r="R2207" i="12" s="1"/>
  <c r="W2208" i="12" l="1"/>
  <c r="Q2208" i="12"/>
  <c r="R2208" i="12" s="1"/>
  <c r="K2208" i="12"/>
  <c r="E1731" i="13"/>
  <c r="J2209" i="12"/>
  <c r="Y2209" i="12"/>
  <c r="I2209" i="12"/>
  <c r="V2209" i="12"/>
  <c r="B2210" i="12"/>
  <c r="U2209" i="12"/>
  <c r="E2209" i="12"/>
  <c r="F2209" i="12" s="1"/>
  <c r="N2209" i="12"/>
  <c r="O2209" i="12" s="1"/>
  <c r="P2209" i="12" s="1"/>
  <c r="Q2209" i="12" l="1"/>
  <c r="R2209" i="12" s="1"/>
  <c r="K2209" i="12"/>
  <c r="W2209" i="12"/>
  <c r="E1730" i="13"/>
  <c r="V2210" i="12"/>
  <c r="B2211" i="12"/>
  <c r="U2210" i="12"/>
  <c r="E2210" i="12"/>
  <c r="F2210" i="12" s="1"/>
  <c r="N2210" i="12"/>
  <c r="O2210" i="12" s="1"/>
  <c r="P2210" i="12" s="1"/>
  <c r="J2210" i="12"/>
  <c r="Y2210" i="12"/>
  <c r="I2210" i="12"/>
  <c r="W2210" i="12" l="1"/>
  <c r="E1729" i="13"/>
  <c r="B2212" i="12"/>
  <c r="U2211" i="12"/>
  <c r="E2211" i="12"/>
  <c r="F2211" i="12" s="1"/>
  <c r="N2211" i="12"/>
  <c r="O2211" i="12" s="1"/>
  <c r="P2211" i="12" s="1"/>
  <c r="J2211" i="12"/>
  <c r="Y2211" i="12"/>
  <c r="I2211" i="12"/>
  <c r="V2211" i="12"/>
  <c r="K2210" i="12"/>
  <c r="Q2210" i="12"/>
  <c r="R2210" i="12" s="1"/>
  <c r="Q2211" i="12" l="1"/>
  <c r="R2211" i="12" s="1"/>
  <c r="W2211" i="12"/>
  <c r="E1728" i="13"/>
  <c r="N2212" i="12"/>
  <c r="O2212" i="12" s="1"/>
  <c r="P2212" i="12" s="1"/>
  <c r="J2212" i="12"/>
  <c r="Y2212" i="12"/>
  <c r="I2212" i="12"/>
  <c r="V2212" i="12"/>
  <c r="B2213" i="12"/>
  <c r="U2212" i="12"/>
  <c r="E2212" i="12"/>
  <c r="F2212" i="12" s="1"/>
  <c r="K2211" i="12"/>
  <c r="K2212" i="12" l="1"/>
  <c r="Q2212" i="12"/>
  <c r="R2212" i="12" s="1"/>
  <c r="W2212" i="12"/>
  <c r="E1727" i="13"/>
  <c r="N2213" i="12"/>
  <c r="O2213" i="12" s="1"/>
  <c r="P2213" i="12" s="1"/>
  <c r="J2213" i="12"/>
  <c r="Y2213" i="12"/>
  <c r="I2213" i="12"/>
  <c r="V2213" i="12"/>
  <c r="B2214" i="12"/>
  <c r="U2213" i="12"/>
  <c r="E2213" i="12"/>
  <c r="F2213" i="12" s="1"/>
  <c r="K2213" i="12" l="1"/>
  <c r="Q2213" i="12"/>
  <c r="R2213" i="12" s="1"/>
  <c r="W2213" i="12"/>
  <c r="E1726" i="13"/>
  <c r="J2214" i="12"/>
  <c r="Y2214" i="12"/>
  <c r="I2214" i="12"/>
  <c r="V2214" i="12"/>
  <c r="B2215" i="12"/>
  <c r="U2214" i="12"/>
  <c r="E2214" i="12"/>
  <c r="F2214" i="12" s="1"/>
  <c r="N2214" i="12"/>
  <c r="O2214" i="12" s="1"/>
  <c r="P2214" i="12" s="1"/>
  <c r="Q2214" i="12" l="1"/>
  <c r="R2214" i="12" s="1"/>
  <c r="K2214" i="12"/>
  <c r="W2214" i="12"/>
  <c r="E1725" i="13"/>
  <c r="Y2215" i="12"/>
  <c r="I2215" i="12"/>
  <c r="V2215" i="12"/>
  <c r="B2216" i="12"/>
  <c r="U2215" i="12"/>
  <c r="E2215" i="12"/>
  <c r="F2215" i="12" s="1"/>
  <c r="N2215" i="12"/>
  <c r="O2215" i="12" s="1"/>
  <c r="P2215" i="12" s="1"/>
  <c r="J2215" i="12"/>
  <c r="W2215" i="12" l="1"/>
  <c r="K2215" i="12"/>
  <c r="E1724" i="13"/>
  <c r="V2216" i="12"/>
  <c r="B2217" i="12"/>
  <c r="U2216" i="12"/>
  <c r="E2216" i="12"/>
  <c r="F2216" i="12" s="1"/>
  <c r="N2216" i="12"/>
  <c r="O2216" i="12" s="1"/>
  <c r="P2216" i="12" s="1"/>
  <c r="J2216" i="12"/>
  <c r="Y2216" i="12"/>
  <c r="I2216" i="12"/>
  <c r="Q2215" i="12"/>
  <c r="R2215" i="12" s="1"/>
  <c r="W2216" i="12" l="1"/>
  <c r="Q2216" i="12"/>
  <c r="R2216" i="12" s="1"/>
  <c r="E1723" i="13"/>
  <c r="N2217" i="12"/>
  <c r="O2217" i="12" s="1"/>
  <c r="P2217" i="12" s="1"/>
  <c r="J2217" i="12"/>
  <c r="Y2217" i="12"/>
  <c r="I2217" i="12"/>
  <c r="V2217" i="12"/>
  <c r="B2218" i="12"/>
  <c r="U2217" i="12"/>
  <c r="E2217" i="12"/>
  <c r="F2217" i="12" s="1"/>
  <c r="K2216" i="12"/>
  <c r="Q2217" i="12" l="1"/>
  <c r="R2217" i="12" s="1"/>
  <c r="W2217" i="12"/>
  <c r="E1722" i="13"/>
  <c r="N2218" i="12"/>
  <c r="O2218" i="12" s="1"/>
  <c r="P2218" i="12" s="1"/>
  <c r="J2218" i="12"/>
  <c r="Y2218" i="12"/>
  <c r="I2218" i="12"/>
  <c r="V2218" i="12"/>
  <c r="B2219" i="12"/>
  <c r="U2218" i="12"/>
  <c r="E2218" i="12"/>
  <c r="F2218" i="12" s="1"/>
  <c r="K2217" i="12"/>
  <c r="W2218" i="12" l="1"/>
  <c r="Q2218" i="12"/>
  <c r="R2218" i="12" s="1"/>
  <c r="E1721" i="13"/>
  <c r="J2219" i="12"/>
  <c r="Y2219" i="12"/>
  <c r="I2219" i="12"/>
  <c r="V2219" i="12"/>
  <c r="B2220" i="12"/>
  <c r="U2219" i="12"/>
  <c r="E2219" i="12"/>
  <c r="F2219" i="12" s="1"/>
  <c r="N2219" i="12"/>
  <c r="O2219" i="12" s="1"/>
  <c r="P2219" i="12" s="1"/>
  <c r="K2218" i="12"/>
  <c r="Q2219" i="12" l="1"/>
  <c r="R2219" i="12" s="1"/>
  <c r="W2219" i="12"/>
  <c r="E1720" i="13"/>
  <c r="J2220" i="12"/>
  <c r="Y2220" i="12"/>
  <c r="I2220" i="12"/>
  <c r="V2220" i="12"/>
  <c r="B2221" i="12"/>
  <c r="U2220" i="12"/>
  <c r="E2220" i="12"/>
  <c r="F2220" i="12" s="1"/>
  <c r="N2220" i="12"/>
  <c r="O2220" i="12" s="1"/>
  <c r="P2220" i="12" s="1"/>
  <c r="K2219" i="12"/>
  <c r="K2220" i="12" l="1"/>
  <c r="Q2220" i="12"/>
  <c r="R2220" i="12" s="1"/>
  <c r="W2220" i="12"/>
  <c r="E1719" i="13"/>
  <c r="V2221" i="12"/>
  <c r="B2222" i="12"/>
  <c r="U2221" i="12"/>
  <c r="E2221" i="12"/>
  <c r="F2221" i="12" s="1"/>
  <c r="N2221" i="12"/>
  <c r="O2221" i="12" s="1"/>
  <c r="P2221" i="12" s="1"/>
  <c r="J2221" i="12"/>
  <c r="Y2221" i="12"/>
  <c r="I2221" i="12"/>
  <c r="W2221" i="12" l="1"/>
  <c r="E1718" i="13"/>
  <c r="N2222" i="12"/>
  <c r="O2222" i="12" s="1"/>
  <c r="P2222" i="12" s="1"/>
  <c r="J2222" i="12"/>
  <c r="Y2222" i="12"/>
  <c r="I2222" i="12"/>
  <c r="V2222" i="12"/>
  <c r="B2223" i="12"/>
  <c r="U2222" i="12"/>
  <c r="E2222" i="12"/>
  <c r="F2222" i="12" s="1"/>
  <c r="K2221" i="12"/>
  <c r="Q2221" i="12"/>
  <c r="R2221" i="12" s="1"/>
  <c r="W2222" i="12" l="1"/>
  <c r="Q2222" i="12"/>
  <c r="R2222" i="12" s="1"/>
  <c r="E1717" i="13"/>
  <c r="N2223" i="12"/>
  <c r="O2223" i="12" s="1"/>
  <c r="P2223" i="12" s="1"/>
  <c r="J2223" i="12"/>
  <c r="Y2223" i="12"/>
  <c r="I2223" i="12"/>
  <c r="V2223" i="12"/>
  <c r="B2224" i="12"/>
  <c r="U2223" i="12"/>
  <c r="E2223" i="12"/>
  <c r="F2223" i="12" s="1"/>
  <c r="K2222" i="12"/>
  <c r="Q2223" i="12" l="1"/>
  <c r="R2223" i="12" s="1"/>
  <c r="W2223" i="12"/>
  <c r="E1716" i="13"/>
  <c r="N2224" i="12"/>
  <c r="O2224" i="12" s="1"/>
  <c r="P2224" i="12" s="1"/>
  <c r="J2224" i="12"/>
  <c r="Y2224" i="12"/>
  <c r="I2224" i="12"/>
  <c r="V2224" i="12"/>
  <c r="B2225" i="12"/>
  <c r="U2224" i="12"/>
  <c r="E2224" i="12"/>
  <c r="F2224" i="12" s="1"/>
  <c r="K2223" i="12"/>
  <c r="W2224" i="12" l="1"/>
  <c r="Q2224" i="12"/>
  <c r="R2224" i="12" s="1"/>
  <c r="E1715" i="13"/>
  <c r="J2225" i="12"/>
  <c r="Y2225" i="12"/>
  <c r="I2225" i="12"/>
  <c r="V2225" i="12"/>
  <c r="B2226" i="12"/>
  <c r="U2225" i="12"/>
  <c r="E2225" i="12"/>
  <c r="F2225" i="12" s="1"/>
  <c r="N2225" i="12"/>
  <c r="O2225" i="12" s="1"/>
  <c r="P2225" i="12" s="1"/>
  <c r="K2224" i="12"/>
  <c r="W2225" i="12" l="1"/>
  <c r="Q2225" i="12"/>
  <c r="R2225" i="12" s="1"/>
  <c r="E1714" i="13"/>
  <c r="V2226" i="12"/>
  <c r="B2227" i="12"/>
  <c r="U2226" i="12"/>
  <c r="E2226" i="12"/>
  <c r="F2226" i="12" s="1"/>
  <c r="N2226" i="12"/>
  <c r="O2226" i="12" s="1"/>
  <c r="P2226" i="12" s="1"/>
  <c r="J2226" i="12"/>
  <c r="Y2226" i="12"/>
  <c r="I2226" i="12"/>
  <c r="K2225" i="12"/>
  <c r="W2226" i="12" l="1"/>
  <c r="E1713" i="13"/>
  <c r="B2228" i="12"/>
  <c r="U2227" i="12"/>
  <c r="E2227" i="12"/>
  <c r="F2227" i="12" s="1"/>
  <c r="N2227" i="12"/>
  <c r="O2227" i="12" s="1"/>
  <c r="P2227" i="12" s="1"/>
  <c r="J2227" i="12"/>
  <c r="Y2227" i="12"/>
  <c r="I2227" i="12"/>
  <c r="V2227" i="12"/>
  <c r="K2226" i="12"/>
  <c r="Q2226" i="12"/>
  <c r="R2226" i="12" s="1"/>
  <c r="W2227" i="12" l="1"/>
  <c r="E1712" i="13"/>
  <c r="N2228" i="12"/>
  <c r="O2228" i="12" s="1"/>
  <c r="P2228" i="12" s="1"/>
  <c r="J2228" i="12"/>
  <c r="Y2228" i="12"/>
  <c r="I2228" i="12"/>
  <c r="V2228" i="12"/>
  <c r="B2229" i="12"/>
  <c r="U2228" i="12"/>
  <c r="E2228" i="12"/>
  <c r="F2228" i="12" s="1"/>
  <c r="Q2227" i="12"/>
  <c r="R2227" i="12" s="1"/>
  <c r="K2227" i="12"/>
  <c r="E1711" i="13" l="1"/>
  <c r="N2229" i="12"/>
  <c r="O2229" i="12" s="1"/>
  <c r="P2229" i="12" s="1"/>
  <c r="J2229" i="12"/>
  <c r="Y2229" i="12"/>
  <c r="I2229" i="12"/>
  <c r="V2229" i="12"/>
  <c r="B2230" i="12"/>
  <c r="U2229" i="12"/>
  <c r="E2229" i="12"/>
  <c r="F2229" i="12" s="1"/>
  <c r="K2228" i="12"/>
  <c r="Q2228" i="12"/>
  <c r="R2228" i="12" s="1"/>
  <c r="W2228" i="12"/>
  <c r="W2229" i="12" l="1"/>
  <c r="E1710" i="13"/>
  <c r="J2230" i="12"/>
  <c r="Y2230" i="12"/>
  <c r="I2230" i="12"/>
  <c r="V2230" i="12"/>
  <c r="B2231" i="12"/>
  <c r="U2230" i="12"/>
  <c r="E2230" i="12"/>
  <c r="F2230" i="12" s="1"/>
  <c r="N2230" i="12"/>
  <c r="O2230" i="12" s="1"/>
  <c r="P2230" i="12" s="1"/>
  <c r="K2229" i="12"/>
  <c r="Q2229" i="12"/>
  <c r="R2229" i="12" s="1"/>
  <c r="W2230" i="12" l="1"/>
  <c r="E1709" i="13"/>
  <c r="Y2231" i="12"/>
  <c r="I2231" i="12"/>
  <c r="V2231" i="12"/>
  <c r="B2232" i="12"/>
  <c r="U2231" i="12"/>
  <c r="E2231" i="12"/>
  <c r="F2231" i="12" s="1"/>
  <c r="N2231" i="12"/>
  <c r="O2231" i="12" s="1"/>
  <c r="P2231" i="12" s="1"/>
  <c r="J2231" i="12"/>
  <c r="K2230" i="12"/>
  <c r="Q2230" i="12"/>
  <c r="R2230" i="12" s="1"/>
  <c r="W2231" i="12" l="1"/>
  <c r="E1708" i="13"/>
  <c r="V2232" i="12"/>
  <c r="B2233" i="12"/>
  <c r="U2232" i="12"/>
  <c r="E2232" i="12"/>
  <c r="F2232" i="12" s="1"/>
  <c r="N2232" i="12"/>
  <c r="O2232" i="12" s="1"/>
  <c r="P2232" i="12" s="1"/>
  <c r="J2232" i="12"/>
  <c r="Y2232" i="12"/>
  <c r="I2232" i="12"/>
  <c r="K2231" i="12"/>
  <c r="Q2231" i="12"/>
  <c r="R2231" i="12" s="1"/>
  <c r="K2232" i="12" l="1"/>
  <c r="W2232" i="12"/>
  <c r="Q2232" i="12"/>
  <c r="R2232" i="12" s="1"/>
  <c r="E1707" i="13"/>
  <c r="N2233" i="12"/>
  <c r="O2233" i="12" s="1"/>
  <c r="P2233" i="12" s="1"/>
  <c r="J2233" i="12"/>
  <c r="Y2233" i="12"/>
  <c r="I2233" i="12"/>
  <c r="V2233" i="12"/>
  <c r="B2234" i="12"/>
  <c r="U2233" i="12"/>
  <c r="E2233" i="12"/>
  <c r="F2233" i="12" s="1"/>
  <c r="W2233" i="12" l="1"/>
  <c r="Q2233" i="12"/>
  <c r="R2233" i="12" s="1"/>
  <c r="E1706" i="13"/>
  <c r="N2234" i="12"/>
  <c r="O2234" i="12" s="1"/>
  <c r="P2234" i="12" s="1"/>
  <c r="J2234" i="12"/>
  <c r="Y2234" i="12"/>
  <c r="I2234" i="12"/>
  <c r="V2234" i="12"/>
  <c r="B2235" i="12"/>
  <c r="U2234" i="12"/>
  <c r="E2234" i="12"/>
  <c r="F2234" i="12" s="1"/>
  <c r="K2233" i="12"/>
  <c r="Q2234" i="12" l="1"/>
  <c r="R2234" i="12" s="1"/>
  <c r="W2234" i="12"/>
  <c r="E1705" i="13"/>
  <c r="J2235" i="12"/>
  <c r="Y2235" i="12"/>
  <c r="I2235" i="12"/>
  <c r="V2235" i="12"/>
  <c r="B2236" i="12"/>
  <c r="U2235" i="12"/>
  <c r="E2235" i="12"/>
  <c r="F2235" i="12" s="1"/>
  <c r="N2235" i="12"/>
  <c r="O2235" i="12" s="1"/>
  <c r="P2235" i="12" s="1"/>
  <c r="K2234" i="12"/>
  <c r="Q2235" i="12" l="1"/>
  <c r="R2235" i="12" s="1"/>
  <c r="K2235" i="12"/>
  <c r="W2235" i="12"/>
  <c r="E1704" i="13"/>
  <c r="J2236" i="12"/>
  <c r="Y2236" i="12"/>
  <c r="I2236" i="12"/>
  <c r="V2236" i="12"/>
  <c r="B2237" i="12"/>
  <c r="U2236" i="12"/>
  <c r="E2236" i="12"/>
  <c r="F2236" i="12" s="1"/>
  <c r="N2236" i="12"/>
  <c r="O2236" i="12" s="1"/>
  <c r="P2236" i="12" s="1"/>
  <c r="K2236" i="12" l="1"/>
  <c r="Q2236" i="12"/>
  <c r="R2236" i="12" s="1"/>
  <c r="W2236" i="12"/>
  <c r="E1703" i="13"/>
  <c r="V2237" i="12"/>
  <c r="B2238" i="12"/>
  <c r="U2237" i="12"/>
  <c r="E2237" i="12"/>
  <c r="F2237" i="12" s="1"/>
  <c r="N2237" i="12"/>
  <c r="O2237" i="12" s="1"/>
  <c r="P2237" i="12" s="1"/>
  <c r="J2237" i="12"/>
  <c r="Y2237" i="12"/>
  <c r="I2237" i="12"/>
  <c r="E1702" i="13" l="1"/>
  <c r="N2238" i="12"/>
  <c r="O2238" i="12" s="1"/>
  <c r="P2238" i="12" s="1"/>
  <c r="J2238" i="12"/>
  <c r="Y2238" i="12"/>
  <c r="I2238" i="12"/>
  <c r="V2238" i="12"/>
  <c r="B2239" i="12"/>
  <c r="U2238" i="12"/>
  <c r="E2238" i="12"/>
  <c r="F2238" i="12" s="1"/>
  <c r="Q2237" i="12"/>
  <c r="R2237" i="12" s="1"/>
  <c r="K2237" i="12"/>
  <c r="W2237" i="12"/>
  <c r="K2238" i="12" l="1"/>
  <c r="Q2238" i="12"/>
  <c r="R2238" i="12" s="1"/>
  <c r="W2238" i="12"/>
  <c r="E1701" i="13"/>
  <c r="N2239" i="12"/>
  <c r="O2239" i="12" s="1"/>
  <c r="P2239" i="12" s="1"/>
  <c r="J2239" i="12"/>
  <c r="Y2239" i="12"/>
  <c r="I2239" i="12"/>
  <c r="V2239" i="12"/>
  <c r="B2240" i="12"/>
  <c r="U2239" i="12"/>
  <c r="E2239" i="12"/>
  <c r="F2239" i="12" s="1"/>
  <c r="W2239" i="12" l="1"/>
  <c r="Q2239" i="12"/>
  <c r="R2239" i="12" s="1"/>
  <c r="E1700" i="13"/>
  <c r="N2240" i="12"/>
  <c r="O2240" i="12" s="1"/>
  <c r="P2240" i="12" s="1"/>
  <c r="J2240" i="12"/>
  <c r="Y2240" i="12"/>
  <c r="I2240" i="12"/>
  <c r="V2240" i="12"/>
  <c r="B2241" i="12"/>
  <c r="U2240" i="12"/>
  <c r="E2240" i="12"/>
  <c r="F2240" i="12" s="1"/>
  <c r="K2239" i="12"/>
  <c r="W2240" i="12" l="1"/>
  <c r="Q2240" i="12"/>
  <c r="R2240" i="12" s="1"/>
  <c r="E1699" i="13"/>
  <c r="J2241" i="12"/>
  <c r="Y2241" i="12"/>
  <c r="I2241" i="12"/>
  <c r="V2241" i="12"/>
  <c r="B2242" i="12"/>
  <c r="U2241" i="12"/>
  <c r="E2241" i="12"/>
  <c r="F2241" i="12" s="1"/>
  <c r="N2241" i="12"/>
  <c r="O2241" i="12" s="1"/>
  <c r="P2241" i="12" s="1"/>
  <c r="K2240" i="12"/>
  <c r="W2241" i="12" l="1"/>
  <c r="K2241" i="12"/>
  <c r="E1698" i="13"/>
  <c r="V2242" i="12"/>
  <c r="B2243" i="12"/>
  <c r="U2242" i="12"/>
  <c r="E2242" i="12"/>
  <c r="F2242" i="12" s="1"/>
  <c r="N2242" i="12"/>
  <c r="O2242" i="12" s="1"/>
  <c r="P2242" i="12" s="1"/>
  <c r="J2242" i="12"/>
  <c r="Y2242" i="12"/>
  <c r="I2242" i="12"/>
  <c r="Q2241" i="12"/>
  <c r="R2241" i="12" s="1"/>
  <c r="W2242" i="12" l="1"/>
  <c r="Q2242" i="12"/>
  <c r="R2242" i="12" s="1"/>
  <c r="E1697" i="13"/>
  <c r="B2244" i="12"/>
  <c r="U2243" i="12"/>
  <c r="E2243" i="12"/>
  <c r="F2243" i="12" s="1"/>
  <c r="N2243" i="12"/>
  <c r="O2243" i="12" s="1"/>
  <c r="P2243" i="12" s="1"/>
  <c r="J2243" i="12"/>
  <c r="Y2243" i="12"/>
  <c r="I2243" i="12"/>
  <c r="V2243" i="12"/>
  <c r="K2242" i="12"/>
  <c r="Q2243" i="12" l="1"/>
  <c r="R2243" i="12" s="1"/>
  <c r="W2243" i="12"/>
  <c r="E1696" i="13"/>
  <c r="N2244" i="12"/>
  <c r="O2244" i="12" s="1"/>
  <c r="P2244" i="12" s="1"/>
  <c r="J2244" i="12"/>
  <c r="Y2244" i="12"/>
  <c r="I2244" i="12"/>
  <c r="V2244" i="12"/>
  <c r="B2245" i="12"/>
  <c r="U2244" i="12"/>
  <c r="E2244" i="12"/>
  <c r="F2244" i="12" s="1"/>
  <c r="K2243" i="12"/>
  <c r="W2244" i="12" l="1"/>
  <c r="K2244" i="12"/>
  <c r="Q2244" i="12"/>
  <c r="R2244" i="12" s="1"/>
  <c r="E1695" i="13"/>
  <c r="N2245" i="12"/>
  <c r="O2245" i="12" s="1"/>
  <c r="P2245" i="12" s="1"/>
  <c r="J2245" i="12"/>
  <c r="Y2245" i="12"/>
  <c r="I2245" i="12"/>
  <c r="V2245" i="12"/>
  <c r="B2246" i="12"/>
  <c r="U2245" i="12"/>
  <c r="E2245" i="12"/>
  <c r="F2245" i="12" s="1"/>
  <c r="W2245" i="12" l="1"/>
  <c r="Q2245" i="12"/>
  <c r="R2245" i="12" s="1"/>
  <c r="K2245" i="12"/>
  <c r="E1694" i="13"/>
  <c r="J2246" i="12"/>
  <c r="Y2246" i="12"/>
  <c r="I2246" i="12"/>
  <c r="V2246" i="12"/>
  <c r="B2247" i="12"/>
  <c r="U2246" i="12"/>
  <c r="E2246" i="12"/>
  <c r="F2246" i="12" s="1"/>
  <c r="N2246" i="12"/>
  <c r="O2246" i="12" s="1"/>
  <c r="P2246" i="12" s="1"/>
  <c r="W2246" i="12" l="1"/>
  <c r="Q2246" i="12"/>
  <c r="R2246" i="12" s="1"/>
  <c r="E1693" i="13"/>
  <c r="Y2247" i="12"/>
  <c r="I2247" i="12"/>
  <c r="V2247" i="12"/>
  <c r="B2248" i="12"/>
  <c r="U2247" i="12"/>
  <c r="E2247" i="12"/>
  <c r="F2247" i="12" s="1"/>
  <c r="N2247" i="12"/>
  <c r="O2247" i="12" s="1"/>
  <c r="P2247" i="12" s="1"/>
  <c r="J2247" i="12"/>
  <c r="K2246" i="12"/>
  <c r="W2247" i="12" l="1"/>
  <c r="K2247" i="12"/>
  <c r="E1692" i="13"/>
  <c r="V2248" i="12"/>
  <c r="B2249" i="12"/>
  <c r="U2248" i="12"/>
  <c r="E2248" i="12"/>
  <c r="F2248" i="12" s="1"/>
  <c r="N2248" i="12"/>
  <c r="O2248" i="12" s="1"/>
  <c r="P2248" i="12" s="1"/>
  <c r="J2248" i="12"/>
  <c r="Y2248" i="12"/>
  <c r="I2248" i="12"/>
  <c r="Q2247" i="12"/>
  <c r="R2247" i="12" s="1"/>
  <c r="W2248" i="12" l="1"/>
  <c r="Q2248" i="12"/>
  <c r="R2248" i="12" s="1"/>
  <c r="E1691" i="13"/>
  <c r="N2249" i="12"/>
  <c r="O2249" i="12" s="1"/>
  <c r="P2249" i="12" s="1"/>
  <c r="J2249" i="12"/>
  <c r="Y2249" i="12"/>
  <c r="I2249" i="12"/>
  <c r="V2249" i="12"/>
  <c r="B2250" i="12"/>
  <c r="U2249" i="12"/>
  <c r="E2249" i="12"/>
  <c r="F2249" i="12" s="1"/>
  <c r="K2248" i="12"/>
  <c r="Q2249" i="12" l="1"/>
  <c r="R2249" i="12" s="1"/>
  <c r="W2249" i="12"/>
  <c r="E1690" i="13"/>
  <c r="N2250" i="12"/>
  <c r="O2250" i="12" s="1"/>
  <c r="P2250" i="12" s="1"/>
  <c r="J2250" i="12"/>
  <c r="Y2250" i="12"/>
  <c r="I2250" i="12"/>
  <c r="V2250" i="12"/>
  <c r="B2251" i="12"/>
  <c r="U2250" i="12"/>
  <c r="E2250" i="12"/>
  <c r="F2250" i="12" s="1"/>
  <c r="K2249" i="12"/>
  <c r="W2250" i="12" l="1"/>
  <c r="K2250" i="12"/>
  <c r="Q2250" i="12"/>
  <c r="R2250" i="12" s="1"/>
  <c r="E1689" i="13"/>
  <c r="J2251" i="12"/>
  <c r="Y2251" i="12"/>
  <c r="I2251" i="12"/>
  <c r="V2251" i="12"/>
  <c r="B2252" i="12"/>
  <c r="U2251" i="12"/>
  <c r="E2251" i="12"/>
  <c r="F2251" i="12" s="1"/>
  <c r="N2251" i="12"/>
  <c r="O2251" i="12" s="1"/>
  <c r="P2251" i="12" s="1"/>
  <c r="Q2251" i="12" l="1"/>
  <c r="R2251" i="12" s="1"/>
  <c r="W2251" i="12"/>
  <c r="E1688" i="13"/>
  <c r="J2252" i="12"/>
  <c r="Y2252" i="12"/>
  <c r="I2252" i="12"/>
  <c r="V2252" i="12"/>
  <c r="B2253" i="12"/>
  <c r="U2252" i="12"/>
  <c r="E2252" i="12"/>
  <c r="F2252" i="12" s="1"/>
  <c r="N2252" i="12"/>
  <c r="O2252" i="12" s="1"/>
  <c r="P2252" i="12" s="1"/>
  <c r="K2251" i="12"/>
  <c r="W2252" i="12" l="1"/>
  <c r="K2252" i="12"/>
  <c r="Q2252" i="12"/>
  <c r="R2252" i="12" s="1"/>
  <c r="E1687" i="13"/>
  <c r="V2253" i="12"/>
  <c r="B2254" i="12"/>
  <c r="U2253" i="12"/>
  <c r="E2253" i="12"/>
  <c r="F2253" i="12" s="1"/>
  <c r="N2253" i="12"/>
  <c r="O2253" i="12" s="1"/>
  <c r="P2253" i="12" s="1"/>
  <c r="J2253" i="12"/>
  <c r="Y2253" i="12"/>
  <c r="I2253" i="12"/>
  <c r="W2253" i="12" l="1"/>
  <c r="K2253" i="12"/>
  <c r="Q2253" i="12"/>
  <c r="R2253" i="12" s="1"/>
  <c r="E1686" i="13"/>
  <c r="N2254" i="12"/>
  <c r="O2254" i="12" s="1"/>
  <c r="P2254" i="12" s="1"/>
  <c r="J2254" i="12"/>
  <c r="Y2254" i="12"/>
  <c r="I2254" i="12"/>
  <c r="V2254" i="12"/>
  <c r="B2255" i="12"/>
  <c r="U2254" i="12"/>
  <c r="E2254" i="12"/>
  <c r="F2254" i="12" s="1"/>
  <c r="K2254" i="12" l="1"/>
  <c r="W2254" i="12"/>
  <c r="E1685" i="13"/>
  <c r="N2255" i="12"/>
  <c r="O2255" i="12" s="1"/>
  <c r="P2255" i="12" s="1"/>
  <c r="J2255" i="12"/>
  <c r="Y2255" i="12"/>
  <c r="I2255" i="12"/>
  <c r="V2255" i="12"/>
  <c r="B2256" i="12"/>
  <c r="U2255" i="12"/>
  <c r="E2255" i="12"/>
  <c r="F2255" i="12" s="1"/>
  <c r="Q2254" i="12"/>
  <c r="R2254" i="12" s="1"/>
  <c r="W2255" i="12" l="1"/>
  <c r="K2255" i="12"/>
  <c r="Q2255" i="12"/>
  <c r="R2255" i="12" s="1"/>
  <c r="E1684" i="13"/>
  <c r="N2256" i="12"/>
  <c r="O2256" i="12" s="1"/>
  <c r="P2256" i="12" s="1"/>
  <c r="J2256" i="12"/>
  <c r="Y2256" i="12"/>
  <c r="I2256" i="12"/>
  <c r="V2256" i="12"/>
  <c r="B2257" i="12"/>
  <c r="U2256" i="12"/>
  <c r="E2256" i="12"/>
  <c r="F2256" i="12" s="1"/>
  <c r="K2256" i="12" l="1"/>
  <c r="Q2256" i="12"/>
  <c r="R2256" i="12" s="1"/>
  <c r="W2256" i="12"/>
  <c r="E1683" i="13"/>
  <c r="J2257" i="12"/>
  <c r="Y2257" i="12"/>
  <c r="I2257" i="12"/>
  <c r="V2257" i="12"/>
  <c r="B2258" i="12"/>
  <c r="U2257" i="12"/>
  <c r="E2257" i="12"/>
  <c r="F2257" i="12" s="1"/>
  <c r="N2257" i="12"/>
  <c r="O2257" i="12" s="1"/>
  <c r="P2257" i="12" s="1"/>
  <c r="W2257" i="12" l="1"/>
  <c r="E1682" i="13"/>
  <c r="V2258" i="12"/>
  <c r="B2259" i="12"/>
  <c r="U2258" i="12"/>
  <c r="E2258" i="12"/>
  <c r="F2258" i="12" s="1"/>
  <c r="N2258" i="12"/>
  <c r="O2258" i="12" s="1"/>
  <c r="P2258" i="12" s="1"/>
  <c r="J2258" i="12"/>
  <c r="Y2258" i="12"/>
  <c r="I2258" i="12"/>
  <c r="K2257" i="12"/>
  <c r="Q2257" i="12"/>
  <c r="R2257" i="12" s="1"/>
  <c r="W2258" i="12" l="1"/>
  <c r="Q2258" i="12"/>
  <c r="R2258" i="12" s="1"/>
  <c r="E1681" i="13"/>
  <c r="B2260" i="12"/>
  <c r="U2259" i="12"/>
  <c r="E2259" i="12"/>
  <c r="F2259" i="12" s="1"/>
  <c r="N2259" i="12"/>
  <c r="O2259" i="12" s="1"/>
  <c r="P2259" i="12" s="1"/>
  <c r="J2259" i="12"/>
  <c r="Y2259" i="12"/>
  <c r="I2259" i="12"/>
  <c r="V2259" i="12"/>
  <c r="K2258" i="12"/>
  <c r="W2259" i="12" l="1"/>
  <c r="Q2259" i="12"/>
  <c r="R2259" i="12" s="1"/>
  <c r="E1680" i="13"/>
  <c r="N2260" i="12"/>
  <c r="O2260" i="12" s="1"/>
  <c r="P2260" i="12" s="1"/>
  <c r="J2260" i="12"/>
  <c r="Y2260" i="12"/>
  <c r="I2260" i="12"/>
  <c r="V2260" i="12"/>
  <c r="B2261" i="12"/>
  <c r="U2260" i="12"/>
  <c r="E2260" i="12"/>
  <c r="F2260" i="12" s="1"/>
  <c r="K2259" i="12"/>
  <c r="Q2260" i="12" l="1"/>
  <c r="R2260" i="12" s="1"/>
  <c r="E1679" i="13"/>
  <c r="N2261" i="12"/>
  <c r="O2261" i="12" s="1"/>
  <c r="P2261" i="12" s="1"/>
  <c r="J2261" i="12"/>
  <c r="Y2261" i="12"/>
  <c r="I2261" i="12"/>
  <c r="V2261" i="12"/>
  <c r="B2262" i="12"/>
  <c r="U2261" i="12"/>
  <c r="E2261" i="12"/>
  <c r="F2261" i="12" s="1"/>
  <c r="W2260" i="12"/>
  <c r="K2260" i="12"/>
  <c r="W2261" i="12" l="1"/>
  <c r="K2261" i="12"/>
  <c r="E1678" i="13"/>
  <c r="J2262" i="12"/>
  <c r="Y2262" i="12"/>
  <c r="I2262" i="12"/>
  <c r="V2262" i="12"/>
  <c r="B2263" i="12"/>
  <c r="U2262" i="12"/>
  <c r="E2262" i="12"/>
  <c r="F2262" i="12" s="1"/>
  <c r="N2262" i="12"/>
  <c r="O2262" i="12" s="1"/>
  <c r="P2262" i="12" s="1"/>
  <c r="Q2261" i="12"/>
  <c r="R2261" i="12" s="1"/>
  <c r="W2262" i="12" l="1"/>
  <c r="Q2262" i="12"/>
  <c r="R2262" i="12" s="1"/>
  <c r="E1677" i="13"/>
  <c r="Y2263" i="12"/>
  <c r="I2263" i="12"/>
  <c r="V2263" i="12"/>
  <c r="B2264" i="12"/>
  <c r="U2263" i="12"/>
  <c r="E2263" i="12"/>
  <c r="F2263" i="12" s="1"/>
  <c r="N2263" i="12"/>
  <c r="O2263" i="12" s="1"/>
  <c r="P2263" i="12" s="1"/>
  <c r="J2263" i="12"/>
  <c r="K2262" i="12"/>
  <c r="E1676" i="13" l="1"/>
  <c r="V2264" i="12"/>
  <c r="B2265" i="12"/>
  <c r="U2264" i="12"/>
  <c r="E2264" i="12"/>
  <c r="F2264" i="12" s="1"/>
  <c r="N2264" i="12"/>
  <c r="O2264" i="12" s="1"/>
  <c r="P2264" i="12" s="1"/>
  <c r="J2264" i="12"/>
  <c r="Y2264" i="12"/>
  <c r="I2264" i="12"/>
  <c r="K2263" i="12"/>
  <c r="W2263" i="12"/>
  <c r="Q2263" i="12"/>
  <c r="R2263" i="12" s="1"/>
  <c r="W2264" i="12" l="1"/>
  <c r="Q2264" i="12"/>
  <c r="R2264" i="12" s="1"/>
  <c r="E1675" i="13"/>
  <c r="N2265" i="12"/>
  <c r="O2265" i="12" s="1"/>
  <c r="P2265" i="12" s="1"/>
  <c r="J2265" i="12"/>
  <c r="Y2265" i="12"/>
  <c r="I2265" i="12"/>
  <c r="V2265" i="12"/>
  <c r="B2266" i="12"/>
  <c r="U2265" i="12"/>
  <c r="E2265" i="12"/>
  <c r="F2265" i="12" s="1"/>
  <c r="K2264" i="12"/>
  <c r="W2265" i="12" l="1"/>
  <c r="Q2265" i="12"/>
  <c r="R2265" i="12" s="1"/>
  <c r="E1674" i="13"/>
  <c r="N2266" i="12"/>
  <c r="O2266" i="12" s="1"/>
  <c r="P2266" i="12" s="1"/>
  <c r="J2266" i="12"/>
  <c r="Y2266" i="12"/>
  <c r="I2266" i="12"/>
  <c r="V2266" i="12"/>
  <c r="B2267" i="12"/>
  <c r="U2266" i="12"/>
  <c r="E2266" i="12"/>
  <c r="F2266" i="12" s="1"/>
  <c r="K2265" i="12"/>
  <c r="Q2266" i="12" l="1"/>
  <c r="R2266" i="12" s="1"/>
  <c r="K2266" i="12"/>
  <c r="W2266" i="12"/>
  <c r="E1673" i="13"/>
  <c r="J2267" i="12"/>
  <c r="Y2267" i="12"/>
  <c r="I2267" i="12"/>
  <c r="V2267" i="12"/>
  <c r="B2268" i="12"/>
  <c r="U2267" i="12"/>
  <c r="E2267" i="12"/>
  <c r="F2267" i="12" s="1"/>
  <c r="N2267" i="12"/>
  <c r="O2267" i="12" s="1"/>
  <c r="P2267" i="12" s="1"/>
  <c r="Q2267" i="12" l="1"/>
  <c r="R2267" i="12" s="1"/>
  <c r="K2267" i="12"/>
  <c r="W2267" i="12"/>
  <c r="E1672" i="13"/>
  <c r="J2268" i="12"/>
  <c r="Y2268" i="12"/>
  <c r="I2268" i="12"/>
  <c r="V2268" i="12"/>
  <c r="B2269" i="12"/>
  <c r="U2268" i="12"/>
  <c r="E2268" i="12"/>
  <c r="F2268" i="12" s="1"/>
  <c r="N2268" i="12"/>
  <c r="O2268" i="12" s="1"/>
  <c r="P2268" i="12" s="1"/>
  <c r="W2268" i="12" l="1"/>
  <c r="Q2268" i="12"/>
  <c r="R2268" i="12" s="1"/>
  <c r="E1671" i="13"/>
  <c r="V2269" i="12"/>
  <c r="B2270" i="12"/>
  <c r="U2269" i="12"/>
  <c r="E2269" i="12"/>
  <c r="F2269" i="12" s="1"/>
  <c r="N2269" i="12"/>
  <c r="O2269" i="12" s="1"/>
  <c r="P2269" i="12" s="1"/>
  <c r="J2269" i="12"/>
  <c r="Y2269" i="12"/>
  <c r="I2269" i="12"/>
  <c r="K2268" i="12"/>
  <c r="W2269" i="12" l="1"/>
  <c r="E1670" i="13"/>
  <c r="N2270" i="12"/>
  <c r="O2270" i="12" s="1"/>
  <c r="P2270" i="12" s="1"/>
  <c r="J2270" i="12"/>
  <c r="Y2270" i="12"/>
  <c r="I2270" i="12"/>
  <c r="V2270" i="12"/>
  <c r="B2271" i="12"/>
  <c r="U2270" i="12"/>
  <c r="E2270" i="12"/>
  <c r="F2270" i="12" s="1"/>
  <c r="K2269" i="12"/>
  <c r="Q2269" i="12"/>
  <c r="R2269" i="12" s="1"/>
  <c r="W2270" i="12" l="1"/>
  <c r="K2270" i="12"/>
  <c r="E1669" i="13"/>
  <c r="N2271" i="12"/>
  <c r="O2271" i="12" s="1"/>
  <c r="P2271" i="12" s="1"/>
  <c r="J2271" i="12"/>
  <c r="Y2271" i="12"/>
  <c r="I2271" i="12"/>
  <c r="V2271" i="12"/>
  <c r="B2272" i="12"/>
  <c r="U2271" i="12"/>
  <c r="E2271" i="12"/>
  <c r="F2271" i="12" s="1"/>
  <c r="Q2270" i="12"/>
  <c r="R2270" i="12" s="1"/>
  <c r="E1668" i="13" l="1"/>
  <c r="N2272" i="12"/>
  <c r="O2272" i="12" s="1"/>
  <c r="P2272" i="12" s="1"/>
  <c r="J2272" i="12"/>
  <c r="Y2272" i="12"/>
  <c r="I2272" i="12"/>
  <c r="V2272" i="12"/>
  <c r="B2273" i="12"/>
  <c r="U2272" i="12"/>
  <c r="E2272" i="12"/>
  <c r="F2272" i="12" s="1"/>
  <c r="K2271" i="12"/>
  <c r="Q2271" i="12"/>
  <c r="R2271" i="12" s="1"/>
  <c r="W2271" i="12"/>
  <c r="W2272" i="12" l="1"/>
  <c r="E1667" i="13"/>
  <c r="J2273" i="12"/>
  <c r="Y2273" i="12"/>
  <c r="I2273" i="12"/>
  <c r="V2273" i="12"/>
  <c r="B2274" i="12"/>
  <c r="U2273" i="12"/>
  <c r="E2273" i="12"/>
  <c r="F2273" i="12" s="1"/>
  <c r="N2273" i="12"/>
  <c r="O2273" i="12" s="1"/>
  <c r="P2273" i="12" s="1"/>
  <c r="K2272" i="12"/>
  <c r="Q2272" i="12"/>
  <c r="R2272" i="12" s="1"/>
  <c r="W2273" i="12" l="1"/>
  <c r="E1666" i="13"/>
  <c r="J2274" i="12"/>
  <c r="Y2274" i="12"/>
  <c r="V2274" i="12"/>
  <c r="E2274" i="12"/>
  <c r="F2274" i="12" s="1"/>
  <c r="U2274" i="12"/>
  <c r="B2275" i="12"/>
  <c r="N2274" i="12"/>
  <c r="O2274" i="12" s="1"/>
  <c r="P2274" i="12" s="1"/>
  <c r="I2274" i="12"/>
  <c r="K2273" i="12"/>
  <c r="Q2273" i="12"/>
  <c r="R2273" i="12" s="1"/>
  <c r="W2274" i="12" l="1"/>
  <c r="E1665" i="13"/>
  <c r="B2276" i="12"/>
  <c r="U2275" i="12"/>
  <c r="E2275" i="12"/>
  <c r="F2275" i="12" s="1"/>
  <c r="N2275" i="12"/>
  <c r="O2275" i="12" s="1"/>
  <c r="P2275" i="12" s="1"/>
  <c r="J2275" i="12"/>
  <c r="I2275" i="12"/>
  <c r="Y2275" i="12"/>
  <c r="V2275" i="12"/>
  <c r="K2274" i="12"/>
  <c r="Q2274" i="12"/>
  <c r="R2274" i="12" s="1"/>
  <c r="W2275" i="12" l="1"/>
  <c r="K2275" i="12"/>
  <c r="E1664" i="13"/>
  <c r="N2276" i="12"/>
  <c r="O2276" i="12" s="1"/>
  <c r="P2276" i="12" s="1"/>
  <c r="J2276" i="12"/>
  <c r="B2277" i="12"/>
  <c r="I2276" i="12"/>
  <c r="E2276" i="12"/>
  <c r="F2276" i="12" s="1"/>
  <c r="Y2276" i="12"/>
  <c r="V2276" i="12"/>
  <c r="U2276" i="12"/>
  <c r="Q2275" i="12"/>
  <c r="R2275" i="12" s="1"/>
  <c r="Q2276" i="12" l="1"/>
  <c r="R2276" i="12" s="1"/>
  <c r="W2276" i="12"/>
  <c r="K2276" i="12"/>
  <c r="E1663" i="13"/>
  <c r="B2278" i="12"/>
  <c r="U2277" i="12"/>
  <c r="E2277" i="12"/>
  <c r="F2277" i="12" s="1"/>
  <c r="N2277" i="12"/>
  <c r="O2277" i="12" s="1"/>
  <c r="P2277" i="12" s="1"/>
  <c r="Y2277" i="12"/>
  <c r="I2277" i="12"/>
  <c r="J2277" i="12"/>
  <c r="V2277" i="12"/>
  <c r="W2277" i="12" l="1"/>
  <c r="E1662" i="13"/>
  <c r="N2278" i="12"/>
  <c r="O2278" i="12" s="1"/>
  <c r="P2278" i="12" s="1"/>
  <c r="V2278" i="12"/>
  <c r="B2279" i="12"/>
  <c r="U2278" i="12"/>
  <c r="E2278" i="12"/>
  <c r="F2278" i="12" s="1"/>
  <c r="Y2278" i="12"/>
  <c r="J2278" i="12"/>
  <c r="I2278" i="12"/>
  <c r="K2277" i="12"/>
  <c r="Q2277" i="12"/>
  <c r="R2277" i="12" s="1"/>
  <c r="W2278" i="12" l="1"/>
  <c r="E1661" i="13"/>
  <c r="N2279" i="12"/>
  <c r="O2279" i="12" s="1"/>
  <c r="P2279" i="12" s="1"/>
  <c r="Y2279" i="12"/>
  <c r="I2279" i="12"/>
  <c r="V2279" i="12"/>
  <c r="U2279" i="12"/>
  <c r="J2279" i="12"/>
  <c r="B2280" i="12"/>
  <c r="E2279" i="12"/>
  <c r="F2279" i="12" s="1"/>
  <c r="Q2278" i="12"/>
  <c r="R2278" i="12" s="1"/>
  <c r="K2278" i="12"/>
  <c r="W2279" i="12" l="1"/>
  <c r="K2279" i="12"/>
  <c r="E1660" i="13"/>
  <c r="V2280" i="12"/>
  <c r="B2281" i="12"/>
  <c r="U2280" i="12"/>
  <c r="E2280" i="12"/>
  <c r="F2280" i="12" s="1"/>
  <c r="N2280" i="12"/>
  <c r="O2280" i="12" s="1"/>
  <c r="P2280" i="12" s="1"/>
  <c r="J2280" i="12"/>
  <c r="I2280" i="12"/>
  <c r="Y2280" i="12"/>
  <c r="Q2279" i="12"/>
  <c r="R2279" i="12" s="1"/>
  <c r="W2280" i="12" l="1"/>
  <c r="K2280" i="12"/>
  <c r="Q2280" i="12"/>
  <c r="R2280" i="12" s="1"/>
  <c r="E1659" i="13"/>
  <c r="Y2281" i="12"/>
  <c r="I2281" i="12"/>
  <c r="V2281" i="12"/>
  <c r="B2282" i="12"/>
  <c r="U2281" i="12"/>
  <c r="E2281" i="12"/>
  <c r="F2281" i="12" s="1"/>
  <c r="N2281" i="12"/>
  <c r="O2281" i="12" s="1"/>
  <c r="P2281" i="12" s="1"/>
  <c r="J2281" i="12"/>
  <c r="W2281" i="12" l="1"/>
  <c r="Q2281" i="12"/>
  <c r="R2281" i="12" s="1"/>
  <c r="E1658" i="13"/>
  <c r="V2282" i="12"/>
  <c r="B2283" i="12"/>
  <c r="U2282" i="12"/>
  <c r="E2282" i="12"/>
  <c r="F2282" i="12" s="1"/>
  <c r="J2282" i="12"/>
  <c r="Y2282" i="12"/>
  <c r="I2282" i="12"/>
  <c r="N2282" i="12"/>
  <c r="O2282" i="12" s="1"/>
  <c r="P2282" i="12" s="1"/>
  <c r="K2281" i="12"/>
  <c r="K2282" i="12" l="1"/>
  <c r="W2282" i="12"/>
  <c r="Q2282" i="12"/>
  <c r="R2282" i="12" s="1"/>
  <c r="E1657" i="13"/>
  <c r="N2283" i="12"/>
  <c r="O2283" i="12" s="1"/>
  <c r="P2283" i="12" s="1"/>
  <c r="Y2283" i="12"/>
  <c r="I2283" i="12"/>
  <c r="V2283" i="12"/>
  <c r="U2283" i="12"/>
  <c r="J2283" i="12"/>
  <c r="E2283" i="12"/>
  <c r="F2283" i="12" s="1"/>
  <c r="B2284" i="12"/>
  <c r="Q2283" i="12" l="1"/>
  <c r="R2283" i="12" s="1"/>
  <c r="K2283" i="12"/>
  <c r="E1656" i="13"/>
  <c r="J2284" i="12"/>
  <c r="Y2284" i="12"/>
  <c r="I2284" i="12"/>
  <c r="V2284" i="12"/>
  <c r="U2284" i="12"/>
  <c r="N2284" i="12"/>
  <c r="O2284" i="12" s="1"/>
  <c r="P2284" i="12" s="1"/>
  <c r="E2284" i="12"/>
  <c r="F2284" i="12" s="1"/>
  <c r="B2285" i="12"/>
  <c r="W2283" i="12"/>
  <c r="K2284" i="12" l="1"/>
  <c r="E1655" i="13"/>
  <c r="J2285" i="12"/>
  <c r="Y2285" i="12"/>
  <c r="I2285" i="12"/>
  <c r="V2285" i="12"/>
  <c r="B2286" i="12"/>
  <c r="U2285" i="12"/>
  <c r="N2285" i="12"/>
  <c r="O2285" i="12" s="1"/>
  <c r="P2285" i="12" s="1"/>
  <c r="E2285" i="12"/>
  <c r="F2285" i="12" s="1"/>
  <c r="Q2284" i="12"/>
  <c r="R2284" i="12" s="1"/>
  <c r="W2284" i="12"/>
  <c r="W2285" i="12" l="1"/>
  <c r="Q2285" i="12"/>
  <c r="R2285" i="12" s="1"/>
  <c r="E1654" i="13"/>
  <c r="J2286" i="12"/>
  <c r="Y2286" i="12"/>
  <c r="I2286" i="12"/>
  <c r="V2286" i="12"/>
  <c r="B2287" i="12"/>
  <c r="U2286" i="12"/>
  <c r="E2286" i="12"/>
  <c r="F2286" i="12" s="1"/>
  <c r="N2286" i="12"/>
  <c r="O2286" i="12" s="1"/>
  <c r="P2286" i="12" s="1"/>
  <c r="K2285" i="12"/>
  <c r="W2286" i="12" l="1"/>
  <c r="E1653" i="13"/>
  <c r="V2287" i="12"/>
  <c r="J2287" i="12"/>
  <c r="N2287" i="12"/>
  <c r="O2287" i="12" s="1"/>
  <c r="P2287" i="12" s="1"/>
  <c r="I2287" i="12"/>
  <c r="E2287" i="12"/>
  <c r="F2287" i="12" s="1"/>
  <c r="B2288" i="12"/>
  <c r="Y2287" i="12"/>
  <c r="U2287" i="12"/>
  <c r="K2286" i="12"/>
  <c r="Q2286" i="12"/>
  <c r="R2286" i="12" s="1"/>
  <c r="W2287" i="12" l="1"/>
  <c r="K2287" i="12"/>
  <c r="Q2287" i="12"/>
  <c r="R2287" i="12" s="1"/>
  <c r="E1652" i="13"/>
  <c r="N2288" i="12"/>
  <c r="O2288" i="12" s="1"/>
  <c r="P2288" i="12" s="1"/>
  <c r="J2288" i="12"/>
  <c r="V2288" i="12"/>
  <c r="U2288" i="12"/>
  <c r="I2288" i="12"/>
  <c r="E2288" i="12"/>
  <c r="F2288" i="12" s="1"/>
  <c r="B2289" i="12"/>
  <c r="Y2288" i="12"/>
  <c r="E1651" i="13" l="1"/>
  <c r="N2289" i="12"/>
  <c r="O2289" i="12" s="1"/>
  <c r="P2289" i="12" s="1"/>
  <c r="J2289" i="12"/>
  <c r="V2289" i="12"/>
  <c r="B2290" i="12"/>
  <c r="U2289" i="12"/>
  <c r="E2289" i="12"/>
  <c r="F2289" i="12" s="1"/>
  <c r="Y2289" i="12"/>
  <c r="I2289" i="12"/>
  <c r="K2288" i="12"/>
  <c r="W2288" i="12"/>
  <c r="Q2288" i="12"/>
  <c r="R2288" i="12" s="1"/>
  <c r="W2289" i="12" l="1"/>
  <c r="E1650" i="13"/>
  <c r="N2290" i="12"/>
  <c r="O2290" i="12" s="1"/>
  <c r="P2290" i="12" s="1"/>
  <c r="J2290" i="12"/>
  <c r="Y2290" i="12"/>
  <c r="I2290" i="12"/>
  <c r="B2291" i="12"/>
  <c r="V2290" i="12"/>
  <c r="U2290" i="12"/>
  <c r="E2290" i="12"/>
  <c r="F2290" i="12" s="1"/>
  <c r="Q2289" i="12"/>
  <c r="R2289" i="12" s="1"/>
  <c r="K2289" i="12"/>
  <c r="W2290" i="12" l="1"/>
  <c r="K2290" i="12"/>
  <c r="E1649" i="13"/>
  <c r="J2291" i="12"/>
  <c r="V2291" i="12"/>
  <c r="B2292" i="12"/>
  <c r="U2291" i="12"/>
  <c r="E2291" i="12"/>
  <c r="F2291" i="12" s="1"/>
  <c r="N2291" i="12"/>
  <c r="O2291" i="12" s="1"/>
  <c r="P2291" i="12" s="1"/>
  <c r="I2291" i="12"/>
  <c r="Y2291" i="12"/>
  <c r="Q2290" i="12"/>
  <c r="R2290" i="12" s="1"/>
  <c r="K2291" i="12" l="1"/>
  <c r="Q2291" i="12"/>
  <c r="R2291" i="12" s="1"/>
  <c r="W2291" i="12"/>
  <c r="E1648" i="13"/>
  <c r="B2293" i="12"/>
  <c r="U2292" i="12"/>
  <c r="E2292" i="12"/>
  <c r="F2292" i="12" s="1"/>
  <c r="N2292" i="12"/>
  <c r="O2292" i="12" s="1"/>
  <c r="P2292" i="12" s="1"/>
  <c r="Y2292" i="12"/>
  <c r="V2292" i="12"/>
  <c r="J2292" i="12"/>
  <c r="I2292" i="12"/>
  <c r="W2292" i="12" l="1"/>
  <c r="E1647" i="13"/>
  <c r="B2294" i="12"/>
  <c r="U2293" i="12"/>
  <c r="E2293" i="12"/>
  <c r="F2293" i="12" s="1"/>
  <c r="N2293" i="12"/>
  <c r="O2293" i="12" s="1"/>
  <c r="P2293" i="12" s="1"/>
  <c r="J2293" i="12"/>
  <c r="Y2293" i="12"/>
  <c r="I2293" i="12"/>
  <c r="V2293" i="12"/>
  <c r="K2292" i="12"/>
  <c r="Q2292" i="12"/>
  <c r="R2292" i="12" s="1"/>
  <c r="W2293" i="12" l="1"/>
  <c r="Q2293" i="12"/>
  <c r="R2293" i="12" s="1"/>
  <c r="E1646" i="13"/>
  <c r="N2294" i="12"/>
  <c r="O2294" i="12" s="1"/>
  <c r="P2294" i="12" s="1"/>
  <c r="V2294" i="12"/>
  <c r="B2295" i="12"/>
  <c r="U2294" i="12"/>
  <c r="E2294" i="12"/>
  <c r="F2294" i="12" s="1"/>
  <c r="J2294" i="12"/>
  <c r="I2294" i="12"/>
  <c r="Y2294" i="12"/>
  <c r="K2293" i="12"/>
  <c r="Q2294" i="12" l="1"/>
  <c r="R2294" i="12" s="1"/>
  <c r="K2294" i="12"/>
  <c r="W2294" i="12"/>
  <c r="E1645" i="13"/>
  <c r="N2295" i="12"/>
  <c r="O2295" i="12" s="1"/>
  <c r="P2295" i="12" s="1"/>
  <c r="J2295" i="12"/>
  <c r="Y2295" i="12"/>
  <c r="I2295" i="12"/>
  <c r="B2296" i="12"/>
  <c r="U2295" i="12"/>
  <c r="E2295" i="12"/>
  <c r="F2295" i="12" s="1"/>
  <c r="V2295" i="12"/>
  <c r="Q2295" i="12" l="1"/>
  <c r="R2295" i="12" s="1"/>
  <c r="W2295" i="12"/>
  <c r="E1644" i="13"/>
  <c r="Y2296" i="12"/>
  <c r="I2296" i="12"/>
  <c r="V2296" i="12"/>
  <c r="B2297" i="12"/>
  <c r="U2296" i="12"/>
  <c r="E2296" i="12"/>
  <c r="F2296" i="12" s="1"/>
  <c r="N2296" i="12"/>
  <c r="O2296" i="12" s="1"/>
  <c r="P2296" i="12" s="1"/>
  <c r="J2296" i="12"/>
  <c r="K2295" i="12"/>
  <c r="W2296" i="12" l="1"/>
  <c r="Q2296" i="12"/>
  <c r="R2296" i="12" s="1"/>
  <c r="E1643" i="13"/>
  <c r="Y2297" i="12"/>
  <c r="I2297" i="12"/>
  <c r="V2297" i="12"/>
  <c r="B2298" i="12"/>
  <c r="U2297" i="12"/>
  <c r="E2297" i="12"/>
  <c r="F2297" i="12" s="1"/>
  <c r="N2297" i="12"/>
  <c r="O2297" i="12" s="1"/>
  <c r="P2297" i="12" s="1"/>
  <c r="J2297" i="12"/>
  <c r="K2296" i="12"/>
  <c r="W2297" i="12" l="1"/>
  <c r="Q2297" i="12"/>
  <c r="R2297" i="12" s="1"/>
  <c r="E1642" i="13"/>
  <c r="V2298" i="12"/>
  <c r="B2299" i="12"/>
  <c r="U2298" i="12"/>
  <c r="E2298" i="12"/>
  <c r="F2298" i="12" s="1"/>
  <c r="J2298" i="12"/>
  <c r="Y2298" i="12"/>
  <c r="I2298" i="12"/>
  <c r="N2298" i="12"/>
  <c r="O2298" i="12" s="1"/>
  <c r="P2298" i="12" s="1"/>
  <c r="K2297" i="12"/>
  <c r="W2298" i="12" l="1"/>
  <c r="E1641" i="13"/>
  <c r="N2299" i="12"/>
  <c r="O2299" i="12" s="1"/>
  <c r="P2299" i="12" s="1"/>
  <c r="Y2299" i="12"/>
  <c r="I2299" i="12"/>
  <c r="V2299" i="12"/>
  <c r="B2300" i="12"/>
  <c r="U2299" i="12"/>
  <c r="J2299" i="12"/>
  <c r="E2299" i="12"/>
  <c r="F2299" i="12" s="1"/>
  <c r="K2298" i="12"/>
  <c r="Q2298" i="12"/>
  <c r="R2298" i="12" s="1"/>
  <c r="K2299" i="12" l="1"/>
  <c r="W2299" i="12"/>
  <c r="Q2299" i="12"/>
  <c r="R2299" i="12" s="1"/>
  <c r="E1640" i="13"/>
  <c r="J2300" i="12"/>
  <c r="Y2300" i="12"/>
  <c r="I2300" i="12"/>
  <c r="V2300" i="12"/>
  <c r="B2301" i="12"/>
  <c r="U2300" i="12"/>
  <c r="E2300" i="12"/>
  <c r="F2300" i="12" s="1"/>
  <c r="N2300" i="12"/>
  <c r="O2300" i="12" s="1"/>
  <c r="P2300" i="12" s="1"/>
  <c r="W2300" i="12" l="1"/>
  <c r="E1639" i="13"/>
  <c r="J2301" i="12"/>
  <c r="Y2301" i="12"/>
  <c r="I2301" i="12"/>
  <c r="V2301" i="12"/>
  <c r="U2301" i="12"/>
  <c r="N2301" i="12"/>
  <c r="O2301" i="12" s="1"/>
  <c r="P2301" i="12" s="1"/>
  <c r="E2301" i="12"/>
  <c r="F2301" i="12" s="1"/>
  <c r="B2302" i="12"/>
  <c r="K2300" i="12"/>
  <c r="Q2300" i="12"/>
  <c r="R2300" i="12" s="1"/>
  <c r="Q2301" i="12" l="1"/>
  <c r="R2301" i="12" s="1"/>
  <c r="K2301" i="12"/>
  <c r="E1638" i="13"/>
  <c r="J2302" i="12"/>
  <c r="Y2302" i="12"/>
  <c r="I2302" i="12"/>
  <c r="V2302" i="12"/>
  <c r="B2303" i="12"/>
  <c r="U2302" i="12"/>
  <c r="E2302" i="12"/>
  <c r="F2302" i="12" s="1"/>
  <c r="N2302" i="12"/>
  <c r="O2302" i="12" s="1"/>
  <c r="P2302" i="12" s="1"/>
  <c r="W2301" i="12"/>
  <c r="W2302" i="12" l="1"/>
  <c r="E1637" i="13"/>
  <c r="V2303" i="12"/>
  <c r="J2303" i="12"/>
  <c r="E2303" i="12"/>
  <c r="F2303" i="12" s="1"/>
  <c r="B2304" i="12"/>
  <c r="Y2303" i="12"/>
  <c r="U2303" i="12"/>
  <c r="N2303" i="12"/>
  <c r="O2303" i="12" s="1"/>
  <c r="P2303" i="12" s="1"/>
  <c r="I2303" i="12"/>
  <c r="K2302" i="12"/>
  <c r="Q2302" i="12"/>
  <c r="R2302" i="12" s="1"/>
  <c r="W2303" i="12" l="1"/>
  <c r="E1636" i="13"/>
  <c r="N2304" i="12"/>
  <c r="O2304" i="12" s="1"/>
  <c r="P2304" i="12" s="1"/>
  <c r="J2304" i="12"/>
  <c r="Y2304" i="12"/>
  <c r="I2304" i="12"/>
  <c r="U2304" i="12"/>
  <c r="E2304" i="12"/>
  <c r="F2304" i="12" s="1"/>
  <c r="B2305" i="12"/>
  <c r="V2304" i="12"/>
  <c r="Q2303" i="12"/>
  <c r="R2303" i="12" s="1"/>
  <c r="K2303" i="12"/>
  <c r="K2304" i="12" l="1"/>
  <c r="Q2304" i="12"/>
  <c r="R2304" i="12" s="1"/>
  <c r="E1635" i="13"/>
  <c r="N2305" i="12"/>
  <c r="O2305" i="12" s="1"/>
  <c r="P2305" i="12" s="1"/>
  <c r="J2305" i="12"/>
  <c r="V2305" i="12"/>
  <c r="B2306" i="12"/>
  <c r="U2305" i="12"/>
  <c r="E2305" i="12"/>
  <c r="F2305" i="12" s="1"/>
  <c r="Y2305" i="12"/>
  <c r="I2305" i="12"/>
  <c r="W2304" i="12"/>
  <c r="Q2305" i="12" l="1"/>
  <c r="R2305" i="12" s="1"/>
  <c r="K2305" i="12"/>
  <c r="W2305" i="12"/>
  <c r="E1634" i="13"/>
  <c r="N2306" i="12"/>
  <c r="O2306" i="12" s="1"/>
  <c r="P2306" i="12" s="1"/>
  <c r="J2306" i="12"/>
  <c r="Y2306" i="12"/>
  <c r="I2306" i="12"/>
  <c r="B2307" i="12"/>
  <c r="V2306" i="12"/>
  <c r="U2306" i="12"/>
  <c r="E2306" i="12"/>
  <c r="F2306" i="12" s="1"/>
  <c r="W2306" i="12" l="1"/>
  <c r="E1633" i="13"/>
  <c r="J2307" i="12"/>
  <c r="V2307" i="12"/>
  <c r="B2308" i="12"/>
  <c r="U2307" i="12"/>
  <c r="E2307" i="12"/>
  <c r="F2307" i="12" s="1"/>
  <c r="N2307" i="12"/>
  <c r="O2307" i="12" s="1"/>
  <c r="P2307" i="12" s="1"/>
  <c r="Y2307" i="12"/>
  <c r="I2307" i="12"/>
  <c r="Q2306" i="12"/>
  <c r="R2306" i="12" s="1"/>
  <c r="K2306" i="12"/>
  <c r="Q2307" i="12" l="1"/>
  <c r="R2307" i="12" s="1"/>
  <c r="K2307" i="12"/>
  <c r="W2307" i="12"/>
  <c r="E1632" i="13"/>
  <c r="Y2308" i="12"/>
  <c r="I2308" i="12"/>
  <c r="B2309" i="12"/>
  <c r="U2308" i="12"/>
  <c r="E2308" i="12"/>
  <c r="F2308" i="12" s="1"/>
  <c r="N2308" i="12"/>
  <c r="O2308" i="12" s="1"/>
  <c r="P2308" i="12" s="1"/>
  <c r="V2308" i="12"/>
  <c r="J2308" i="12"/>
  <c r="E1631" i="13" l="1"/>
  <c r="V2309" i="12"/>
  <c r="B2310" i="12"/>
  <c r="U2309" i="12"/>
  <c r="E2309" i="12"/>
  <c r="F2309" i="12" s="1"/>
  <c r="N2309" i="12"/>
  <c r="O2309" i="12" s="1"/>
  <c r="P2309" i="12" s="1"/>
  <c r="J2309" i="12"/>
  <c r="Y2309" i="12"/>
  <c r="I2309" i="12"/>
  <c r="K2308" i="12"/>
  <c r="Q2308" i="12"/>
  <c r="R2308" i="12" s="1"/>
  <c r="W2308" i="12"/>
  <c r="W2309" i="12" l="1"/>
  <c r="K2309" i="12"/>
  <c r="Q2309" i="12"/>
  <c r="R2309" i="12" s="1"/>
  <c r="E1630" i="13"/>
  <c r="N2310" i="12"/>
  <c r="O2310" i="12" s="1"/>
  <c r="P2310" i="12" s="1"/>
  <c r="V2310" i="12"/>
  <c r="B2311" i="12"/>
  <c r="U2310" i="12"/>
  <c r="E2310" i="12"/>
  <c r="F2310" i="12" s="1"/>
  <c r="Y2310" i="12"/>
  <c r="J2310" i="12"/>
  <c r="I2310" i="12"/>
  <c r="W2310" i="12" l="1"/>
  <c r="Q2310" i="12"/>
  <c r="R2310" i="12" s="1"/>
  <c r="K2310" i="12"/>
  <c r="E1629" i="13"/>
  <c r="N2311" i="12"/>
  <c r="O2311" i="12" s="1"/>
  <c r="P2311" i="12" s="1"/>
  <c r="J2311" i="12"/>
  <c r="Y2311" i="12"/>
  <c r="I2311" i="12"/>
  <c r="B2312" i="12"/>
  <c r="U2311" i="12"/>
  <c r="E2311" i="12"/>
  <c r="F2311" i="12" s="1"/>
  <c r="V2311" i="12"/>
  <c r="W2311" i="12" l="1"/>
  <c r="Q2311" i="12"/>
  <c r="R2311" i="12" s="1"/>
  <c r="E1628" i="13"/>
  <c r="Y2312" i="12"/>
  <c r="I2312" i="12"/>
  <c r="V2312" i="12"/>
  <c r="B2313" i="12"/>
  <c r="U2312" i="12"/>
  <c r="E2312" i="12"/>
  <c r="F2312" i="12" s="1"/>
  <c r="N2312" i="12"/>
  <c r="O2312" i="12" s="1"/>
  <c r="P2312" i="12" s="1"/>
  <c r="J2312" i="12"/>
  <c r="K2311" i="12"/>
  <c r="K2312" i="12" l="1"/>
  <c r="Q2312" i="12"/>
  <c r="R2312" i="12" s="1"/>
  <c r="W2312" i="12"/>
  <c r="E1627" i="13"/>
  <c r="J2313" i="12"/>
  <c r="Y2313" i="12"/>
  <c r="I2313" i="12"/>
  <c r="V2313" i="12"/>
  <c r="B2314" i="12"/>
  <c r="U2313" i="12"/>
  <c r="E2313" i="12"/>
  <c r="F2313" i="12" s="1"/>
  <c r="N2313" i="12"/>
  <c r="O2313" i="12" s="1"/>
  <c r="P2313" i="12" s="1"/>
  <c r="Q2313" i="12" l="1"/>
  <c r="R2313" i="12" s="1"/>
  <c r="K2313" i="12"/>
  <c r="W2313" i="12"/>
  <c r="E1626" i="13"/>
  <c r="V2314" i="12"/>
  <c r="B2315" i="12"/>
  <c r="U2314" i="12"/>
  <c r="E2314" i="12"/>
  <c r="F2314" i="12" s="1"/>
  <c r="N2314" i="12"/>
  <c r="O2314" i="12" s="1"/>
  <c r="P2314" i="12" s="1"/>
  <c r="J2314" i="12"/>
  <c r="Y2314" i="12"/>
  <c r="I2314" i="12"/>
  <c r="E1625" i="13" l="1"/>
  <c r="N2315" i="12"/>
  <c r="O2315" i="12" s="1"/>
  <c r="P2315" i="12" s="1"/>
  <c r="J2315" i="12"/>
  <c r="Y2315" i="12"/>
  <c r="I2315" i="12"/>
  <c r="V2315" i="12"/>
  <c r="B2316" i="12"/>
  <c r="U2315" i="12"/>
  <c r="E2315" i="12"/>
  <c r="F2315" i="12" s="1"/>
  <c r="K2314" i="12"/>
  <c r="Q2314" i="12"/>
  <c r="R2314" i="12" s="1"/>
  <c r="W2314" i="12"/>
  <c r="W2315" i="12" l="1"/>
  <c r="E1624" i="13"/>
  <c r="J2316" i="12"/>
  <c r="Y2316" i="12"/>
  <c r="I2316" i="12"/>
  <c r="V2316" i="12"/>
  <c r="B2317" i="12"/>
  <c r="U2316" i="12"/>
  <c r="E2316" i="12"/>
  <c r="F2316" i="12" s="1"/>
  <c r="N2316" i="12"/>
  <c r="O2316" i="12" s="1"/>
  <c r="P2316" i="12" s="1"/>
  <c r="K2315" i="12"/>
  <c r="Q2315" i="12"/>
  <c r="R2315" i="12" s="1"/>
  <c r="W2316" i="12" l="1"/>
  <c r="E1623" i="13"/>
  <c r="N2317" i="12"/>
  <c r="O2317" i="12" s="1"/>
  <c r="P2317" i="12" s="1"/>
  <c r="J2317" i="12"/>
  <c r="Y2317" i="12"/>
  <c r="I2317" i="12"/>
  <c r="V2317" i="12"/>
  <c r="B2318" i="12"/>
  <c r="U2317" i="12"/>
  <c r="E2317" i="12"/>
  <c r="F2317" i="12" s="1"/>
  <c r="K2316" i="12"/>
  <c r="Q2316" i="12"/>
  <c r="R2316" i="12" s="1"/>
  <c r="Q2317" i="12" l="1"/>
  <c r="R2317" i="12" s="1"/>
  <c r="K2317" i="12"/>
  <c r="W2317" i="12"/>
  <c r="E1622" i="13"/>
  <c r="J2318" i="12"/>
  <c r="Y2318" i="12"/>
  <c r="I2318" i="12"/>
  <c r="V2318" i="12"/>
  <c r="B2319" i="12"/>
  <c r="U2318" i="12"/>
  <c r="E2318" i="12"/>
  <c r="F2318" i="12" s="1"/>
  <c r="N2318" i="12"/>
  <c r="O2318" i="12" s="1"/>
  <c r="P2318" i="12" s="1"/>
  <c r="K2318" i="12" l="1"/>
  <c r="Q2318" i="12"/>
  <c r="R2318" i="12" s="1"/>
  <c r="W2318" i="12"/>
  <c r="E1621" i="13"/>
  <c r="V2319" i="12"/>
  <c r="B2320" i="12"/>
  <c r="U2319" i="12"/>
  <c r="N2319" i="12"/>
  <c r="O2319" i="12" s="1"/>
  <c r="P2319" i="12" s="1"/>
  <c r="J2319" i="12"/>
  <c r="Y2319" i="12"/>
  <c r="I2319" i="12"/>
  <c r="E2319" i="12"/>
  <c r="F2319" i="12" s="1"/>
  <c r="W2319" i="12" l="1"/>
  <c r="K2319" i="12"/>
  <c r="Q2319" i="12"/>
  <c r="R2319" i="12" s="1"/>
  <c r="E1620" i="13"/>
  <c r="B2321" i="12"/>
  <c r="U2320" i="12"/>
  <c r="E2320" i="12"/>
  <c r="F2320" i="12" s="1"/>
  <c r="N2320" i="12"/>
  <c r="O2320" i="12" s="1"/>
  <c r="P2320" i="12" s="1"/>
  <c r="J2320" i="12"/>
  <c r="Y2320" i="12"/>
  <c r="I2320" i="12"/>
  <c r="V2320" i="12"/>
  <c r="E1619" i="13" l="1"/>
  <c r="N2321" i="12"/>
  <c r="O2321" i="12" s="1"/>
  <c r="P2321" i="12" s="1"/>
  <c r="J2321" i="12"/>
  <c r="Y2321" i="12"/>
  <c r="I2321" i="12"/>
  <c r="V2321" i="12"/>
  <c r="B2322" i="12"/>
  <c r="U2321" i="12"/>
  <c r="E2321" i="12"/>
  <c r="F2321" i="12" s="1"/>
  <c r="K2320" i="12"/>
  <c r="Q2320" i="12"/>
  <c r="R2320" i="12" s="1"/>
  <c r="W2320" i="12"/>
  <c r="E1618" i="13" l="1"/>
  <c r="N2322" i="12"/>
  <c r="O2322" i="12" s="1"/>
  <c r="P2322" i="12" s="1"/>
  <c r="J2322" i="12"/>
  <c r="Y2322" i="12"/>
  <c r="I2322" i="12"/>
  <c r="V2322" i="12"/>
  <c r="B2323" i="12"/>
  <c r="U2322" i="12"/>
  <c r="E2322" i="12"/>
  <c r="F2322" i="12" s="1"/>
  <c r="K2321" i="12"/>
  <c r="Q2321" i="12"/>
  <c r="R2321" i="12" s="1"/>
  <c r="W2321" i="12"/>
  <c r="W2322" i="12" l="1"/>
  <c r="E1617" i="13"/>
  <c r="J2323" i="12"/>
  <c r="Y2323" i="12"/>
  <c r="I2323" i="12"/>
  <c r="V2323" i="12"/>
  <c r="B2324" i="12"/>
  <c r="U2323" i="12"/>
  <c r="E2323" i="12"/>
  <c r="F2323" i="12" s="1"/>
  <c r="N2323" i="12"/>
  <c r="O2323" i="12" s="1"/>
  <c r="P2323" i="12" s="1"/>
  <c r="K2322" i="12"/>
  <c r="Q2322" i="12"/>
  <c r="R2322" i="12" s="1"/>
  <c r="E1616" i="13" l="1"/>
  <c r="Y2324" i="12"/>
  <c r="I2324" i="12"/>
  <c r="V2324" i="12"/>
  <c r="B2325" i="12"/>
  <c r="U2324" i="12"/>
  <c r="E2324" i="12"/>
  <c r="F2324" i="12" s="1"/>
  <c r="N2324" i="12"/>
  <c r="O2324" i="12" s="1"/>
  <c r="P2324" i="12" s="1"/>
  <c r="J2324" i="12"/>
  <c r="K2323" i="12"/>
  <c r="Q2323" i="12"/>
  <c r="R2323" i="12" s="1"/>
  <c r="W2323" i="12"/>
  <c r="W2324" i="12" l="1"/>
  <c r="E1615" i="13"/>
  <c r="V2325" i="12"/>
  <c r="B2326" i="12"/>
  <c r="U2325" i="12"/>
  <c r="E2325" i="12"/>
  <c r="F2325" i="12" s="1"/>
  <c r="N2325" i="12"/>
  <c r="O2325" i="12" s="1"/>
  <c r="P2325" i="12" s="1"/>
  <c r="J2325" i="12"/>
  <c r="Y2325" i="12"/>
  <c r="I2325" i="12"/>
  <c r="K2324" i="12"/>
  <c r="Q2324" i="12"/>
  <c r="R2324" i="12" s="1"/>
  <c r="W2325" i="12" l="1"/>
  <c r="Q2325" i="12"/>
  <c r="R2325" i="12" s="1"/>
  <c r="E1614" i="13"/>
  <c r="N2326" i="12"/>
  <c r="O2326" i="12" s="1"/>
  <c r="P2326" i="12" s="1"/>
  <c r="J2326" i="12"/>
  <c r="Y2326" i="12"/>
  <c r="I2326" i="12"/>
  <c r="V2326" i="12"/>
  <c r="B2327" i="12"/>
  <c r="U2326" i="12"/>
  <c r="E2326" i="12"/>
  <c r="F2326" i="12" s="1"/>
  <c r="K2325" i="12"/>
  <c r="W2326" i="12" l="1"/>
  <c r="K2326" i="12"/>
  <c r="Q2326" i="12"/>
  <c r="R2326" i="12" s="1"/>
  <c r="E1613" i="13"/>
  <c r="N2327" i="12"/>
  <c r="O2327" i="12" s="1"/>
  <c r="P2327" i="12" s="1"/>
  <c r="J2327" i="12"/>
  <c r="Y2327" i="12"/>
  <c r="I2327" i="12"/>
  <c r="V2327" i="12"/>
  <c r="B2328" i="12"/>
  <c r="U2327" i="12"/>
  <c r="E2327" i="12"/>
  <c r="F2327" i="12" s="1"/>
  <c r="W2327" i="12" l="1"/>
  <c r="Q2327" i="12"/>
  <c r="R2327" i="12" s="1"/>
  <c r="E1612" i="13"/>
  <c r="J2328" i="12"/>
  <c r="Y2328" i="12"/>
  <c r="I2328" i="12"/>
  <c r="V2328" i="12"/>
  <c r="B2329" i="12"/>
  <c r="U2328" i="12"/>
  <c r="E2328" i="12"/>
  <c r="F2328" i="12" s="1"/>
  <c r="N2328" i="12"/>
  <c r="O2328" i="12" s="1"/>
  <c r="P2328" i="12" s="1"/>
  <c r="K2327" i="12"/>
  <c r="K2328" i="12" l="1"/>
  <c r="Q2328" i="12"/>
  <c r="R2328" i="12" s="1"/>
  <c r="W2328" i="12"/>
  <c r="E1611" i="13"/>
  <c r="J2329" i="12"/>
  <c r="Y2329" i="12"/>
  <c r="I2329" i="12"/>
  <c r="V2329" i="12"/>
  <c r="B2330" i="12"/>
  <c r="U2329" i="12"/>
  <c r="E2329" i="12"/>
  <c r="F2329" i="12" s="1"/>
  <c r="N2329" i="12"/>
  <c r="O2329" i="12" s="1"/>
  <c r="P2329" i="12" s="1"/>
  <c r="W2329" i="12" l="1"/>
  <c r="Q2329" i="12"/>
  <c r="R2329" i="12" s="1"/>
  <c r="E1610" i="13"/>
  <c r="V2330" i="12"/>
  <c r="B2331" i="12"/>
  <c r="U2330" i="12"/>
  <c r="E2330" i="12"/>
  <c r="F2330" i="12" s="1"/>
  <c r="N2330" i="12"/>
  <c r="O2330" i="12" s="1"/>
  <c r="P2330" i="12" s="1"/>
  <c r="J2330" i="12"/>
  <c r="Y2330" i="12"/>
  <c r="I2330" i="12"/>
  <c r="K2329" i="12"/>
  <c r="K2330" i="12" l="1"/>
  <c r="Q2330" i="12"/>
  <c r="R2330" i="12" s="1"/>
  <c r="W2330" i="12"/>
  <c r="E1609" i="13"/>
  <c r="N2331" i="12"/>
  <c r="O2331" i="12" s="1"/>
  <c r="P2331" i="12" s="1"/>
  <c r="J2331" i="12"/>
  <c r="Y2331" i="12"/>
  <c r="I2331" i="12"/>
  <c r="V2331" i="12"/>
  <c r="B2332" i="12"/>
  <c r="U2331" i="12"/>
  <c r="E2331" i="12"/>
  <c r="F2331" i="12" s="1"/>
  <c r="K2331" i="12" l="1"/>
  <c r="Q2331" i="12"/>
  <c r="R2331" i="12" s="1"/>
  <c r="W2331" i="12"/>
  <c r="E1608" i="13"/>
  <c r="N2332" i="12"/>
  <c r="O2332" i="12" s="1"/>
  <c r="P2332" i="12" s="1"/>
  <c r="J2332" i="12"/>
  <c r="Y2332" i="12"/>
  <c r="I2332" i="12"/>
  <c r="V2332" i="12"/>
  <c r="B2333" i="12"/>
  <c r="U2332" i="12"/>
  <c r="E2332" i="12"/>
  <c r="F2332" i="12" s="1"/>
  <c r="K2332" i="12" l="1"/>
  <c r="Q2332" i="12"/>
  <c r="R2332" i="12" s="1"/>
  <c r="W2332" i="12"/>
  <c r="E1607" i="13"/>
  <c r="N2333" i="12"/>
  <c r="O2333" i="12" s="1"/>
  <c r="P2333" i="12" s="1"/>
  <c r="J2333" i="12"/>
  <c r="Y2333" i="12"/>
  <c r="I2333" i="12"/>
  <c r="V2333" i="12"/>
  <c r="B2334" i="12"/>
  <c r="U2333" i="12"/>
  <c r="E2333" i="12"/>
  <c r="F2333" i="12" s="1"/>
  <c r="W2333" i="12" l="1"/>
  <c r="Q2333" i="12"/>
  <c r="R2333" i="12" s="1"/>
  <c r="E1606" i="13"/>
  <c r="J2334" i="12"/>
  <c r="Y2334" i="12"/>
  <c r="I2334" i="12"/>
  <c r="V2334" i="12"/>
  <c r="B2335" i="12"/>
  <c r="U2334" i="12"/>
  <c r="E2334" i="12"/>
  <c r="F2334" i="12" s="1"/>
  <c r="N2334" i="12"/>
  <c r="O2334" i="12" s="1"/>
  <c r="P2334" i="12" s="1"/>
  <c r="K2333" i="12"/>
  <c r="K2334" i="12" l="1"/>
  <c r="Q2334" i="12"/>
  <c r="R2334" i="12" s="1"/>
  <c r="W2334" i="12"/>
  <c r="E1605" i="13"/>
  <c r="V2335" i="12"/>
  <c r="B2336" i="12"/>
  <c r="U2335" i="12"/>
  <c r="E2335" i="12"/>
  <c r="F2335" i="12" s="1"/>
  <c r="N2335" i="12"/>
  <c r="O2335" i="12" s="1"/>
  <c r="P2335" i="12" s="1"/>
  <c r="J2335" i="12"/>
  <c r="Y2335" i="12"/>
  <c r="I2335" i="12"/>
  <c r="W2335" i="12" l="1"/>
  <c r="E1604" i="13"/>
  <c r="B2337" i="12"/>
  <c r="U2336" i="12"/>
  <c r="E2336" i="12"/>
  <c r="F2336" i="12" s="1"/>
  <c r="N2336" i="12"/>
  <c r="O2336" i="12" s="1"/>
  <c r="P2336" i="12" s="1"/>
  <c r="J2336" i="12"/>
  <c r="Y2336" i="12"/>
  <c r="I2336" i="12"/>
  <c r="V2336" i="12"/>
  <c r="K2335" i="12"/>
  <c r="Q2335" i="12"/>
  <c r="R2335" i="12" s="1"/>
  <c r="Q2336" i="12" l="1"/>
  <c r="R2336" i="12" s="1"/>
  <c r="W2336" i="12"/>
  <c r="E1603" i="13"/>
  <c r="N2337" i="12"/>
  <c r="O2337" i="12" s="1"/>
  <c r="P2337" i="12" s="1"/>
  <c r="J2337" i="12"/>
  <c r="Y2337" i="12"/>
  <c r="I2337" i="12"/>
  <c r="V2337" i="12"/>
  <c r="B2338" i="12"/>
  <c r="U2337" i="12"/>
  <c r="E2337" i="12"/>
  <c r="F2337" i="12" s="1"/>
  <c r="K2336" i="12"/>
  <c r="K2337" i="12" l="1"/>
  <c r="Q2337" i="12"/>
  <c r="R2337" i="12" s="1"/>
  <c r="W2337" i="12"/>
  <c r="E1602" i="13"/>
  <c r="N2338" i="12"/>
  <c r="O2338" i="12" s="1"/>
  <c r="P2338" i="12" s="1"/>
  <c r="J2338" i="12"/>
  <c r="Y2338" i="12"/>
  <c r="I2338" i="12"/>
  <c r="V2338" i="12"/>
  <c r="B2339" i="12"/>
  <c r="U2338" i="12"/>
  <c r="E2338" i="12"/>
  <c r="F2338" i="12" s="1"/>
  <c r="Q2338" i="12" l="1"/>
  <c r="R2338" i="12" s="1"/>
  <c r="W2338" i="12"/>
  <c r="E1601" i="13"/>
  <c r="J2339" i="12"/>
  <c r="Y2339" i="12"/>
  <c r="I2339" i="12"/>
  <c r="V2339" i="12"/>
  <c r="B2340" i="12"/>
  <c r="U2339" i="12"/>
  <c r="E2339" i="12"/>
  <c r="F2339" i="12" s="1"/>
  <c r="N2339" i="12"/>
  <c r="O2339" i="12" s="1"/>
  <c r="P2339" i="12" s="1"/>
  <c r="K2338" i="12"/>
  <c r="W2339" i="12" l="1"/>
  <c r="Q2339" i="12"/>
  <c r="R2339" i="12" s="1"/>
  <c r="E1600" i="13"/>
  <c r="Y2340" i="12"/>
  <c r="I2340" i="12"/>
  <c r="V2340" i="12"/>
  <c r="B2341" i="12"/>
  <c r="U2340" i="12"/>
  <c r="E2340" i="12"/>
  <c r="F2340" i="12" s="1"/>
  <c r="N2340" i="12"/>
  <c r="O2340" i="12" s="1"/>
  <c r="P2340" i="12" s="1"/>
  <c r="J2340" i="12"/>
  <c r="K2339" i="12"/>
  <c r="Q2340" i="12" l="1"/>
  <c r="R2340" i="12" s="1"/>
  <c r="W2340" i="12"/>
  <c r="E1599" i="13"/>
  <c r="V2341" i="12"/>
  <c r="B2342" i="12"/>
  <c r="U2341" i="12"/>
  <c r="E2341" i="12"/>
  <c r="F2341" i="12" s="1"/>
  <c r="N2341" i="12"/>
  <c r="O2341" i="12" s="1"/>
  <c r="P2341" i="12" s="1"/>
  <c r="J2341" i="12"/>
  <c r="Y2341" i="12"/>
  <c r="I2341" i="12"/>
  <c r="K2340" i="12"/>
  <c r="W2341" i="12" l="1"/>
  <c r="E1598" i="13"/>
  <c r="N2342" i="12"/>
  <c r="O2342" i="12" s="1"/>
  <c r="P2342" i="12" s="1"/>
  <c r="J2342" i="12"/>
  <c r="Y2342" i="12"/>
  <c r="I2342" i="12"/>
  <c r="V2342" i="12"/>
  <c r="B2343" i="12"/>
  <c r="U2342" i="12"/>
  <c r="E2342" i="12"/>
  <c r="F2342" i="12" s="1"/>
  <c r="K2341" i="12"/>
  <c r="Q2341" i="12"/>
  <c r="R2341" i="12" s="1"/>
  <c r="W2342" i="12" l="1"/>
  <c r="Q2342" i="12"/>
  <c r="R2342" i="12" s="1"/>
  <c r="E1597" i="13"/>
  <c r="N2343" i="12"/>
  <c r="O2343" i="12" s="1"/>
  <c r="P2343" i="12" s="1"/>
  <c r="J2343" i="12"/>
  <c r="Y2343" i="12"/>
  <c r="I2343" i="12"/>
  <c r="V2343" i="12"/>
  <c r="B2344" i="12"/>
  <c r="U2343" i="12"/>
  <c r="E2343" i="12"/>
  <c r="F2343" i="12" s="1"/>
  <c r="K2342" i="12"/>
  <c r="W2343" i="12" l="1"/>
  <c r="Q2343" i="12"/>
  <c r="R2343" i="12" s="1"/>
  <c r="E1596" i="13"/>
  <c r="J2344" i="12"/>
  <c r="Y2344" i="12"/>
  <c r="I2344" i="12"/>
  <c r="V2344" i="12"/>
  <c r="B2345" i="12"/>
  <c r="U2344" i="12"/>
  <c r="E2344" i="12"/>
  <c r="F2344" i="12" s="1"/>
  <c r="N2344" i="12"/>
  <c r="O2344" i="12" s="1"/>
  <c r="P2344" i="12" s="1"/>
  <c r="K2343" i="12"/>
  <c r="W2344" i="12" l="1"/>
  <c r="Q2344" i="12"/>
  <c r="R2344" i="12" s="1"/>
  <c r="E1595" i="13"/>
  <c r="J2345" i="12"/>
  <c r="Y2345" i="12"/>
  <c r="I2345" i="12"/>
  <c r="V2345" i="12"/>
  <c r="B2346" i="12"/>
  <c r="U2345" i="12"/>
  <c r="E2345" i="12"/>
  <c r="F2345" i="12" s="1"/>
  <c r="N2345" i="12"/>
  <c r="O2345" i="12" s="1"/>
  <c r="P2345" i="12" s="1"/>
  <c r="K2344" i="12"/>
  <c r="K2345" i="12" l="1"/>
  <c r="Q2345" i="12"/>
  <c r="R2345" i="12" s="1"/>
  <c r="W2345" i="12"/>
  <c r="E1594" i="13"/>
  <c r="V2346" i="12"/>
  <c r="B2347" i="12"/>
  <c r="U2346" i="12"/>
  <c r="E2346" i="12"/>
  <c r="F2346" i="12" s="1"/>
  <c r="N2346" i="12"/>
  <c r="O2346" i="12" s="1"/>
  <c r="P2346" i="12" s="1"/>
  <c r="J2346" i="12"/>
  <c r="Y2346" i="12"/>
  <c r="I2346" i="12"/>
  <c r="W2346" i="12" l="1"/>
  <c r="E1593" i="13"/>
  <c r="N2347" i="12"/>
  <c r="O2347" i="12" s="1"/>
  <c r="P2347" i="12" s="1"/>
  <c r="J2347" i="12"/>
  <c r="Y2347" i="12"/>
  <c r="I2347" i="12"/>
  <c r="V2347" i="12"/>
  <c r="B2348" i="12"/>
  <c r="U2347" i="12"/>
  <c r="E2347" i="12"/>
  <c r="F2347" i="12" s="1"/>
  <c r="K2346" i="12"/>
  <c r="Q2346" i="12"/>
  <c r="R2346" i="12" s="1"/>
  <c r="K2347" i="12" l="1"/>
  <c r="Q2347" i="12"/>
  <c r="R2347" i="12" s="1"/>
  <c r="W2347" i="12"/>
  <c r="E1592" i="13"/>
  <c r="N2348" i="12"/>
  <c r="O2348" i="12" s="1"/>
  <c r="P2348" i="12" s="1"/>
  <c r="J2348" i="12"/>
  <c r="Y2348" i="12"/>
  <c r="I2348" i="12"/>
  <c r="V2348" i="12"/>
  <c r="B2349" i="12"/>
  <c r="U2348" i="12"/>
  <c r="E2348" i="12"/>
  <c r="F2348" i="12" s="1"/>
  <c r="K2348" i="12" l="1"/>
  <c r="Q2348" i="12"/>
  <c r="R2348" i="12" s="1"/>
  <c r="W2348" i="12"/>
  <c r="E1591" i="13"/>
  <c r="N2349" i="12"/>
  <c r="O2349" i="12" s="1"/>
  <c r="P2349" i="12" s="1"/>
  <c r="J2349" i="12"/>
  <c r="Y2349" i="12"/>
  <c r="I2349" i="12"/>
  <c r="V2349" i="12"/>
  <c r="B2350" i="12"/>
  <c r="U2349" i="12"/>
  <c r="E2349" i="12"/>
  <c r="F2349" i="12" s="1"/>
  <c r="W2349" i="12" l="1"/>
  <c r="Q2349" i="12"/>
  <c r="R2349" i="12" s="1"/>
  <c r="K2349" i="12"/>
  <c r="E1590" i="13"/>
  <c r="J2350" i="12"/>
  <c r="Y2350" i="12"/>
  <c r="I2350" i="12"/>
  <c r="V2350" i="12"/>
  <c r="B2351" i="12"/>
  <c r="U2350" i="12"/>
  <c r="E2350" i="12"/>
  <c r="F2350" i="12" s="1"/>
  <c r="N2350" i="12"/>
  <c r="O2350" i="12" s="1"/>
  <c r="P2350" i="12" s="1"/>
  <c r="W2350" i="12" l="1"/>
  <c r="Q2350" i="12"/>
  <c r="R2350" i="12" s="1"/>
  <c r="E1589" i="13"/>
  <c r="V2351" i="12"/>
  <c r="B2352" i="12"/>
  <c r="U2351" i="12"/>
  <c r="E2351" i="12"/>
  <c r="F2351" i="12" s="1"/>
  <c r="N2351" i="12"/>
  <c r="O2351" i="12" s="1"/>
  <c r="P2351" i="12" s="1"/>
  <c r="J2351" i="12"/>
  <c r="Y2351" i="12"/>
  <c r="I2351" i="12"/>
  <c r="K2350" i="12"/>
  <c r="W2351" i="12" l="1"/>
  <c r="E1588" i="13"/>
  <c r="B2353" i="12"/>
  <c r="U2352" i="12"/>
  <c r="E2352" i="12"/>
  <c r="F2352" i="12" s="1"/>
  <c r="N2352" i="12"/>
  <c r="O2352" i="12" s="1"/>
  <c r="P2352" i="12" s="1"/>
  <c r="J2352" i="12"/>
  <c r="Y2352" i="12"/>
  <c r="I2352" i="12"/>
  <c r="V2352" i="12"/>
  <c r="K2351" i="12"/>
  <c r="Q2351" i="12"/>
  <c r="R2351" i="12" s="1"/>
  <c r="Q2352" i="12" l="1"/>
  <c r="R2352" i="12" s="1"/>
  <c r="W2352" i="12"/>
  <c r="E1587" i="13"/>
  <c r="N2353" i="12"/>
  <c r="O2353" i="12" s="1"/>
  <c r="P2353" i="12" s="1"/>
  <c r="J2353" i="12"/>
  <c r="Y2353" i="12"/>
  <c r="I2353" i="12"/>
  <c r="V2353" i="12"/>
  <c r="B2354" i="12"/>
  <c r="U2353" i="12"/>
  <c r="E2353" i="12"/>
  <c r="F2353" i="12" s="1"/>
  <c r="K2352" i="12"/>
  <c r="W2353" i="12" l="1"/>
  <c r="E1586" i="13"/>
  <c r="N2354" i="12"/>
  <c r="O2354" i="12" s="1"/>
  <c r="P2354" i="12" s="1"/>
  <c r="J2354" i="12"/>
  <c r="Y2354" i="12"/>
  <c r="I2354" i="12"/>
  <c r="V2354" i="12"/>
  <c r="B2355" i="12"/>
  <c r="U2354" i="12"/>
  <c r="E2354" i="12"/>
  <c r="F2354" i="12" s="1"/>
  <c r="K2353" i="12"/>
  <c r="Q2353" i="12"/>
  <c r="R2353" i="12" s="1"/>
  <c r="E1585" i="13" l="1"/>
  <c r="J2355" i="12"/>
  <c r="Y2355" i="12"/>
  <c r="I2355" i="12"/>
  <c r="V2355" i="12"/>
  <c r="B2356" i="12"/>
  <c r="U2355" i="12"/>
  <c r="E2355" i="12"/>
  <c r="F2355" i="12" s="1"/>
  <c r="N2355" i="12"/>
  <c r="O2355" i="12" s="1"/>
  <c r="P2355" i="12" s="1"/>
  <c r="K2354" i="12"/>
  <c r="Q2354" i="12"/>
  <c r="R2354" i="12" s="1"/>
  <c r="W2354" i="12"/>
  <c r="W2355" i="12" l="1"/>
  <c r="E1584" i="13"/>
  <c r="Y2356" i="12"/>
  <c r="I2356" i="12"/>
  <c r="V2356" i="12"/>
  <c r="B2357" i="12"/>
  <c r="U2356" i="12"/>
  <c r="E2356" i="12"/>
  <c r="F2356" i="12" s="1"/>
  <c r="N2356" i="12"/>
  <c r="O2356" i="12" s="1"/>
  <c r="P2356" i="12" s="1"/>
  <c r="J2356" i="12"/>
  <c r="K2355" i="12"/>
  <c r="Q2355" i="12"/>
  <c r="R2355" i="12" s="1"/>
  <c r="W2356" i="12" l="1"/>
  <c r="E1583" i="13"/>
  <c r="V2357" i="12"/>
  <c r="B2358" i="12"/>
  <c r="U2357" i="12"/>
  <c r="E2357" i="12"/>
  <c r="F2357" i="12" s="1"/>
  <c r="N2357" i="12"/>
  <c r="O2357" i="12" s="1"/>
  <c r="P2357" i="12" s="1"/>
  <c r="J2357" i="12"/>
  <c r="Y2357" i="12"/>
  <c r="I2357" i="12"/>
  <c r="K2356" i="12"/>
  <c r="Q2356" i="12"/>
  <c r="R2356" i="12" s="1"/>
  <c r="K2357" i="12" l="1"/>
  <c r="W2357" i="12"/>
  <c r="Q2357" i="12"/>
  <c r="R2357" i="12" s="1"/>
  <c r="E1582" i="13"/>
  <c r="N2358" i="12"/>
  <c r="O2358" i="12" s="1"/>
  <c r="P2358" i="12" s="1"/>
  <c r="J2358" i="12"/>
  <c r="Y2358" i="12"/>
  <c r="I2358" i="12"/>
  <c r="V2358" i="12"/>
  <c r="B2359" i="12"/>
  <c r="U2358" i="12"/>
  <c r="E2358" i="12"/>
  <c r="F2358" i="12" s="1"/>
  <c r="W2358" i="12" l="1"/>
  <c r="K2358" i="12"/>
  <c r="E1581" i="13"/>
  <c r="N2359" i="12"/>
  <c r="O2359" i="12" s="1"/>
  <c r="P2359" i="12" s="1"/>
  <c r="J2359" i="12"/>
  <c r="Y2359" i="12"/>
  <c r="I2359" i="12"/>
  <c r="V2359" i="12"/>
  <c r="B2360" i="12"/>
  <c r="U2359" i="12"/>
  <c r="E2359" i="12"/>
  <c r="F2359" i="12" s="1"/>
  <c r="Q2358" i="12"/>
  <c r="R2358" i="12" s="1"/>
  <c r="Q2359" i="12" l="1"/>
  <c r="R2359" i="12" s="1"/>
  <c r="W2359" i="12"/>
  <c r="E1580" i="13"/>
  <c r="J2360" i="12"/>
  <c r="Y2360" i="12"/>
  <c r="I2360" i="12"/>
  <c r="V2360" i="12"/>
  <c r="B2361" i="12"/>
  <c r="U2360" i="12"/>
  <c r="E2360" i="12"/>
  <c r="F2360" i="12" s="1"/>
  <c r="N2360" i="12"/>
  <c r="O2360" i="12" s="1"/>
  <c r="P2360" i="12" s="1"/>
  <c r="K2359" i="12"/>
  <c r="W2360" i="12" l="1"/>
  <c r="Q2360" i="12"/>
  <c r="R2360" i="12" s="1"/>
  <c r="E1579" i="13"/>
  <c r="J2361" i="12"/>
  <c r="Y2361" i="12"/>
  <c r="I2361" i="12"/>
  <c r="V2361" i="12"/>
  <c r="B2362" i="12"/>
  <c r="U2361" i="12"/>
  <c r="E2361" i="12"/>
  <c r="F2361" i="12" s="1"/>
  <c r="N2361" i="12"/>
  <c r="O2361" i="12" s="1"/>
  <c r="P2361" i="12" s="1"/>
  <c r="K2360" i="12"/>
  <c r="W2361" i="12" l="1"/>
  <c r="E1578" i="13"/>
  <c r="V2362" i="12"/>
  <c r="B2363" i="12"/>
  <c r="U2362" i="12"/>
  <c r="E2362" i="12"/>
  <c r="F2362" i="12" s="1"/>
  <c r="N2362" i="12"/>
  <c r="O2362" i="12" s="1"/>
  <c r="P2362" i="12" s="1"/>
  <c r="J2362" i="12"/>
  <c r="Y2362" i="12"/>
  <c r="I2362" i="12"/>
  <c r="K2361" i="12"/>
  <c r="Q2361" i="12"/>
  <c r="R2361" i="12" s="1"/>
  <c r="K2362" i="12" l="1"/>
  <c r="W2362" i="12"/>
  <c r="Q2362" i="12"/>
  <c r="R2362" i="12" s="1"/>
  <c r="E1577" i="13"/>
  <c r="N2363" i="12"/>
  <c r="O2363" i="12" s="1"/>
  <c r="P2363" i="12" s="1"/>
  <c r="J2363" i="12"/>
  <c r="Y2363" i="12"/>
  <c r="I2363" i="12"/>
  <c r="V2363" i="12"/>
  <c r="B2364" i="12"/>
  <c r="U2363" i="12"/>
  <c r="E2363" i="12"/>
  <c r="F2363" i="12" s="1"/>
  <c r="W2363" i="12" l="1"/>
  <c r="Q2363" i="12"/>
  <c r="R2363" i="12" s="1"/>
  <c r="E1576" i="13"/>
  <c r="N2364" i="12"/>
  <c r="O2364" i="12" s="1"/>
  <c r="P2364" i="12" s="1"/>
  <c r="J2364" i="12"/>
  <c r="Y2364" i="12"/>
  <c r="I2364" i="12"/>
  <c r="V2364" i="12"/>
  <c r="B2365" i="12"/>
  <c r="U2364" i="12"/>
  <c r="E2364" i="12"/>
  <c r="F2364" i="12" s="1"/>
  <c r="K2363" i="12"/>
  <c r="Q2364" i="12" l="1"/>
  <c r="R2364" i="12" s="1"/>
  <c r="W2364" i="12"/>
  <c r="E1575" i="13"/>
  <c r="N2365" i="12"/>
  <c r="O2365" i="12" s="1"/>
  <c r="P2365" i="12" s="1"/>
  <c r="J2365" i="12"/>
  <c r="Y2365" i="12"/>
  <c r="I2365" i="12"/>
  <c r="V2365" i="12"/>
  <c r="B2366" i="12"/>
  <c r="U2365" i="12"/>
  <c r="E2365" i="12"/>
  <c r="F2365" i="12" s="1"/>
  <c r="K2364" i="12"/>
  <c r="W2365" i="12" l="1"/>
  <c r="K2365" i="12"/>
  <c r="Q2365" i="12"/>
  <c r="R2365" i="12" s="1"/>
  <c r="E1574" i="13"/>
  <c r="J2366" i="12"/>
  <c r="Y2366" i="12"/>
  <c r="I2366" i="12"/>
  <c r="V2366" i="12"/>
  <c r="B2367" i="12"/>
  <c r="U2366" i="12"/>
  <c r="E2366" i="12"/>
  <c r="F2366" i="12" s="1"/>
  <c r="N2366" i="12"/>
  <c r="O2366" i="12" s="1"/>
  <c r="P2366" i="12" s="1"/>
  <c r="W2366" i="12" l="1"/>
  <c r="E1573" i="13"/>
  <c r="V2367" i="12"/>
  <c r="B2368" i="12"/>
  <c r="U2367" i="12"/>
  <c r="E2367" i="12"/>
  <c r="F2367" i="12" s="1"/>
  <c r="N2367" i="12"/>
  <c r="O2367" i="12" s="1"/>
  <c r="P2367" i="12" s="1"/>
  <c r="J2367" i="12"/>
  <c r="Y2367" i="12"/>
  <c r="I2367" i="12"/>
  <c r="K2366" i="12"/>
  <c r="Q2366" i="12"/>
  <c r="R2366" i="12" s="1"/>
  <c r="W2367" i="12" l="1"/>
  <c r="E1572" i="13"/>
  <c r="B2369" i="12"/>
  <c r="U2368" i="12"/>
  <c r="E2368" i="12"/>
  <c r="F2368" i="12" s="1"/>
  <c r="N2368" i="12"/>
  <c r="O2368" i="12" s="1"/>
  <c r="P2368" i="12" s="1"/>
  <c r="J2368" i="12"/>
  <c r="Y2368" i="12"/>
  <c r="I2368" i="12"/>
  <c r="V2368" i="12"/>
  <c r="K2367" i="12"/>
  <c r="Q2367" i="12"/>
  <c r="R2367" i="12" s="1"/>
  <c r="W2368" i="12" l="1"/>
  <c r="Q2368" i="12"/>
  <c r="R2368" i="12" s="1"/>
  <c r="E1571" i="13"/>
  <c r="N2369" i="12"/>
  <c r="O2369" i="12" s="1"/>
  <c r="P2369" i="12" s="1"/>
  <c r="J2369" i="12"/>
  <c r="Y2369" i="12"/>
  <c r="I2369" i="12"/>
  <c r="V2369" i="12"/>
  <c r="B2370" i="12"/>
  <c r="U2369" i="12"/>
  <c r="E2369" i="12"/>
  <c r="F2369" i="12" s="1"/>
  <c r="K2368" i="12"/>
  <c r="W2369" i="12" l="1"/>
  <c r="K2369" i="12"/>
  <c r="Q2369" i="12"/>
  <c r="R2369" i="12" s="1"/>
  <c r="E1570" i="13"/>
  <c r="N2370" i="12"/>
  <c r="O2370" i="12" s="1"/>
  <c r="P2370" i="12" s="1"/>
  <c r="J2370" i="12"/>
  <c r="Y2370" i="12"/>
  <c r="I2370" i="12"/>
  <c r="V2370" i="12"/>
  <c r="B2371" i="12"/>
  <c r="U2370" i="12"/>
  <c r="E2370" i="12"/>
  <c r="F2370" i="12" s="1"/>
  <c r="K2370" i="12" l="1"/>
  <c r="Q2370" i="12"/>
  <c r="R2370" i="12" s="1"/>
  <c r="W2370" i="12"/>
  <c r="E1569" i="13"/>
  <c r="J2371" i="12"/>
  <c r="Y2371" i="12"/>
  <c r="I2371" i="12"/>
  <c r="V2371" i="12"/>
  <c r="B2372" i="12"/>
  <c r="U2371" i="12"/>
  <c r="E2371" i="12"/>
  <c r="F2371" i="12" s="1"/>
  <c r="N2371" i="12"/>
  <c r="O2371" i="12" s="1"/>
  <c r="P2371" i="12" s="1"/>
  <c r="W2371" i="12" l="1"/>
  <c r="E1568" i="13"/>
  <c r="Y2372" i="12"/>
  <c r="I2372" i="12"/>
  <c r="V2372" i="12"/>
  <c r="B2373" i="12"/>
  <c r="U2372" i="12"/>
  <c r="E2372" i="12"/>
  <c r="F2372" i="12" s="1"/>
  <c r="N2372" i="12"/>
  <c r="O2372" i="12" s="1"/>
  <c r="P2372" i="12" s="1"/>
  <c r="J2372" i="12"/>
  <c r="K2371" i="12"/>
  <c r="Q2371" i="12"/>
  <c r="R2371" i="12" s="1"/>
  <c r="W2372" i="12" l="1"/>
  <c r="Q2372" i="12"/>
  <c r="R2372" i="12" s="1"/>
  <c r="E1567" i="13"/>
  <c r="V2373" i="12"/>
  <c r="B2374" i="12"/>
  <c r="U2373" i="12"/>
  <c r="E2373" i="12"/>
  <c r="F2373" i="12" s="1"/>
  <c r="N2373" i="12"/>
  <c r="O2373" i="12" s="1"/>
  <c r="P2373" i="12" s="1"/>
  <c r="J2373" i="12"/>
  <c r="Y2373" i="12"/>
  <c r="I2373" i="12"/>
  <c r="K2372" i="12"/>
  <c r="W2373" i="12" l="1"/>
  <c r="Q2373" i="12"/>
  <c r="R2373" i="12" s="1"/>
  <c r="E1566" i="13"/>
  <c r="N2374" i="12"/>
  <c r="O2374" i="12" s="1"/>
  <c r="P2374" i="12" s="1"/>
  <c r="J2374" i="12"/>
  <c r="Y2374" i="12"/>
  <c r="I2374" i="12"/>
  <c r="V2374" i="12"/>
  <c r="B2375" i="12"/>
  <c r="U2374" i="12"/>
  <c r="E2374" i="12"/>
  <c r="F2374" i="12" s="1"/>
  <c r="K2373" i="12"/>
  <c r="K2374" i="12" l="1"/>
  <c r="W2374" i="12"/>
  <c r="Q2374" i="12"/>
  <c r="R2374" i="12" s="1"/>
  <c r="E1565" i="13"/>
  <c r="N2375" i="12"/>
  <c r="O2375" i="12" s="1"/>
  <c r="P2375" i="12" s="1"/>
  <c r="J2375" i="12"/>
  <c r="Y2375" i="12"/>
  <c r="I2375" i="12"/>
  <c r="V2375" i="12"/>
  <c r="B2376" i="12"/>
  <c r="U2375" i="12"/>
  <c r="E2375" i="12"/>
  <c r="F2375" i="12" s="1"/>
  <c r="W2375" i="12" l="1"/>
  <c r="Q2375" i="12"/>
  <c r="R2375" i="12" s="1"/>
  <c r="E1564" i="13"/>
  <c r="J2376" i="12"/>
  <c r="Y2376" i="12"/>
  <c r="I2376" i="12"/>
  <c r="V2376" i="12"/>
  <c r="B2377" i="12"/>
  <c r="U2376" i="12"/>
  <c r="E2376" i="12"/>
  <c r="F2376" i="12" s="1"/>
  <c r="N2376" i="12"/>
  <c r="O2376" i="12" s="1"/>
  <c r="P2376" i="12" s="1"/>
  <c r="K2375" i="12"/>
  <c r="W2376" i="12" l="1"/>
  <c r="K2376" i="12"/>
  <c r="Q2376" i="12"/>
  <c r="R2376" i="12" s="1"/>
  <c r="E1563" i="13"/>
  <c r="J2377" i="12"/>
  <c r="Y2377" i="12"/>
  <c r="I2377" i="12"/>
  <c r="V2377" i="12"/>
  <c r="B2378" i="12"/>
  <c r="U2377" i="12"/>
  <c r="E2377" i="12"/>
  <c r="F2377" i="12" s="1"/>
  <c r="N2377" i="12"/>
  <c r="O2377" i="12" s="1"/>
  <c r="P2377" i="12" s="1"/>
  <c r="W2377" i="12" l="1"/>
  <c r="Q2377" i="12"/>
  <c r="R2377" i="12" s="1"/>
  <c r="E1562" i="13"/>
  <c r="V2378" i="12"/>
  <c r="B2379" i="12"/>
  <c r="U2378" i="12"/>
  <c r="E2378" i="12"/>
  <c r="F2378" i="12" s="1"/>
  <c r="N2378" i="12"/>
  <c r="O2378" i="12" s="1"/>
  <c r="P2378" i="12" s="1"/>
  <c r="J2378" i="12"/>
  <c r="Y2378" i="12"/>
  <c r="I2378" i="12"/>
  <c r="K2377" i="12"/>
  <c r="W2378" i="12" l="1"/>
  <c r="E1561" i="13"/>
  <c r="N2379" i="12"/>
  <c r="O2379" i="12" s="1"/>
  <c r="P2379" i="12" s="1"/>
  <c r="J2379" i="12"/>
  <c r="Y2379" i="12"/>
  <c r="I2379" i="12"/>
  <c r="V2379" i="12"/>
  <c r="B2380" i="12"/>
  <c r="U2379" i="12"/>
  <c r="E2379" i="12"/>
  <c r="F2379" i="12" s="1"/>
  <c r="K2378" i="12"/>
  <c r="Q2378" i="12"/>
  <c r="R2378" i="12" s="1"/>
  <c r="W2379" i="12" l="1"/>
  <c r="Q2379" i="12"/>
  <c r="R2379" i="12" s="1"/>
  <c r="E1560" i="13"/>
  <c r="N2380" i="12"/>
  <c r="O2380" i="12" s="1"/>
  <c r="P2380" i="12" s="1"/>
  <c r="J2380" i="12"/>
  <c r="Y2380" i="12"/>
  <c r="I2380" i="12"/>
  <c r="V2380" i="12"/>
  <c r="B2381" i="12"/>
  <c r="U2380" i="12"/>
  <c r="E2380" i="12"/>
  <c r="F2380" i="12" s="1"/>
  <c r="K2379" i="12"/>
  <c r="Q2380" i="12" l="1"/>
  <c r="R2380" i="12" s="1"/>
  <c r="W2380" i="12"/>
  <c r="E1559" i="13"/>
  <c r="N2381" i="12"/>
  <c r="O2381" i="12" s="1"/>
  <c r="P2381" i="12" s="1"/>
  <c r="J2381" i="12"/>
  <c r="Y2381" i="12"/>
  <c r="I2381" i="12"/>
  <c r="V2381" i="12"/>
  <c r="B2382" i="12"/>
  <c r="U2381" i="12"/>
  <c r="E2381" i="12"/>
  <c r="F2381" i="12" s="1"/>
  <c r="K2380" i="12"/>
  <c r="W2381" i="12" l="1"/>
  <c r="K2381" i="12"/>
  <c r="Q2381" i="12"/>
  <c r="R2381" i="12" s="1"/>
  <c r="E1558" i="13"/>
  <c r="J2382" i="12"/>
  <c r="Y2382" i="12"/>
  <c r="I2382" i="12"/>
  <c r="V2382" i="12"/>
  <c r="B2383" i="12"/>
  <c r="U2382" i="12"/>
  <c r="E2382" i="12"/>
  <c r="F2382" i="12" s="1"/>
  <c r="N2382" i="12"/>
  <c r="O2382" i="12" s="1"/>
  <c r="P2382" i="12" s="1"/>
  <c r="W2382" i="12" l="1"/>
  <c r="Q2382" i="12"/>
  <c r="R2382" i="12" s="1"/>
  <c r="E1557" i="13"/>
  <c r="V2383" i="12"/>
  <c r="B2384" i="12"/>
  <c r="U2383" i="12"/>
  <c r="E2383" i="12"/>
  <c r="F2383" i="12" s="1"/>
  <c r="N2383" i="12"/>
  <c r="O2383" i="12" s="1"/>
  <c r="P2383" i="12" s="1"/>
  <c r="J2383" i="12"/>
  <c r="Y2383" i="12"/>
  <c r="I2383" i="12"/>
  <c r="K2382" i="12"/>
  <c r="Q2383" i="12" l="1"/>
  <c r="R2383" i="12" s="1"/>
  <c r="E1556" i="13"/>
  <c r="B2385" i="12"/>
  <c r="U2384" i="12"/>
  <c r="E2384" i="12"/>
  <c r="F2384" i="12" s="1"/>
  <c r="N2384" i="12"/>
  <c r="O2384" i="12" s="1"/>
  <c r="P2384" i="12" s="1"/>
  <c r="J2384" i="12"/>
  <c r="Y2384" i="12"/>
  <c r="I2384" i="12"/>
  <c r="V2384" i="12"/>
  <c r="K2383" i="12"/>
  <c r="W2383" i="12"/>
  <c r="Q2384" i="12" l="1"/>
  <c r="R2384" i="12" s="1"/>
  <c r="W2384" i="12"/>
  <c r="E1555" i="13"/>
  <c r="N2385" i="12"/>
  <c r="O2385" i="12" s="1"/>
  <c r="P2385" i="12" s="1"/>
  <c r="J2385" i="12"/>
  <c r="Y2385" i="12"/>
  <c r="I2385" i="12"/>
  <c r="V2385" i="12"/>
  <c r="B2386" i="12"/>
  <c r="U2385" i="12"/>
  <c r="E2385" i="12"/>
  <c r="F2385" i="12" s="1"/>
  <c r="K2384" i="12"/>
  <c r="W2385" i="12" l="1"/>
  <c r="K2385" i="12"/>
  <c r="E1554" i="13"/>
  <c r="N2386" i="12"/>
  <c r="O2386" i="12" s="1"/>
  <c r="P2386" i="12" s="1"/>
  <c r="J2386" i="12"/>
  <c r="Y2386" i="12"/>
  <c r="I2386" i="12"/>
  <c r="V2386" i="12"/>
  <c r="B2387" i="12"/>
  <c r="U2386" i="12"/>
  <c r="E2386" i="12"/>
  <c r="F2386" i="12" s="1"/>
  <c r="Q2385" i="12"/>
  <c r="R2385" i="12" s="1"/>
  <c r="Q2386" i="12" l="1"/>
  <c r="R2386" i="12" s="1"/>
  <c r="K2386" i="12"/>
  <c r="W2386" i="12"/>
  <c r="E1553" i="13"/>
  <c r="J2387" i="12"/>
  <c r="Y2387" i="12"/>
  <c r="I2387" i="12"/>
  <c r="V2387" i="12"/>
  <c r="B2388" i="12"/>
  <c r="U2387" i="12"/>
  <c r="E2387" i="12"/>
  <c r="F2387" i="12" s="1"/>
  <c r="N2387" i="12"/>
  <c r="O2387" i="12" s="1"/>
  <c r="P2387" i="12" s="1"/>
  <c r="Q2387" i="12" l="1"/>
  <c r="R2387" i="12" s="1"/>
  <c r="W2387" i="12"/>
  <c r="E1552" i="13"/>
  <c r="Y2388" i="12"/>
  <c r="I2388" i="12"/>
  <c r="V2388" i="12"/>
  <c r="B2389" i="12"/>
  <c r="U2388" i="12"/>
  <c r="E2388" i="12"/>
  <c r="F2388" i="12" s="1"/>
  <c r="N2388" i="12"/>
  <c r="O2388" i="12" s="1"/>
  <c r="P2388" i="12" s="1"/>
  <c r="J2388" i="12"/>
  <c r="K2387" i="12"/>
  <c r="K2388" i="12" l="1"/>
  <c r="Q2388" i="12"/>
  <c r="R2388" i="12" s="1"/>
  <c r="W2388" i="12"/>
  <c r="E1551" i="13"/>
  <c r="V2389" i="12"/>
  <c r="B2390" i="12"/>
  <c r="U2389" i="12"/>
  <c r="E2389" i="12"/>
  <c r="F2389" i="12" s="1"/>
  <c r="N2389" i="12"/>
  <c r="O2389" i="12" s="1"/>
  <c r="P2389" i="12" s="1"/>
  <c r="J2389" i="12"/>
  <c r="Y2389" i="12"/>
  <c r="I2389" i="12"/>
  <c r="K2389" i="12" l="1"/>
  <c r="Q2389" i="12"/>
  <c r="R2389" i="12" s="1"/>
  <c r="W2389" i="12"/>
  <c r="E1550" i="13"/>
  <c r="N2390" i="12"/>
  <c r="O2390" i="12" s="1"/>
  <c r="P2390" i="12" s="1"/>
  <c r="J2390" i="12"/>
  <c r="Y2390" i="12"/>
  <c r="I2390" i="12"/>
  <c r="V2390" i="12"/>
  <c r="B2391" i="12"/>
  <c r="U2390" i="12"/>
  <c r="E2390" i="12"/>
  <c r="F2390" i="12" s="1"/>
  <c r="K2390" i="12" l="1"/>
  <c r="W2390" i="12"/>
  <c r="E1549" i="13"/>
  <c r="N2391" i="12"/>
  <c r="O2391" i="12" s="1"/>
  <c r="P2391" i="12" s="1"/>
  <c r="J2391" i="12"/>
  <c r="Y2391" i="12"/>
  <c r="I2391" i="12"/>
  <c r="V2391" i="12"/>
  <c r="B2392" i="12"/>
  <c r="U2391" i="12"/>
  <c r="E2391" i="12"/>
  <c r="F2391" i="12" s="1"/>
  <c r="Q2390" i="12"/>
  <c r="R2390" i="12" s="1"/>
  <c r="W2391" i="12" l="1"/>
  <c r="E1548" i="13"/>
  <c r="J2392" i="12"/>
  <c r="Y2392" i="12"/>
  <c r="I2392" i="12"/>
  <c r="V2392" i="12"/>
  <c r="B2393" i="12"/>
  <c r="U2392" i="12"/>
  <c r="E2392" i="12"/>
  <c r="F2392" i="12" s="1"/>
  <c r="N2392" i="12"/>
  <c r="O2392" i="12" s="1"/>
  <c r="P2392" i="12" s="1"/>
  <c r="K2391" i="12"/>
  <c r="Q2391" i="12"/>
  <c r="R2391" i="12" s="1"/>
  <c r="W2392" i="12" l="1"/>
  <c r="E1547" i="13"/>
  <c r="J2393" i="12"/>
  <c r="Y2393" i="12"/>
  <c r="I2393" i="12"/>
  <c r="V2393" i="12"/>
  <c r="B2394" i="12"/>
  <c r="U2393" i="12"/>
  <c r="E2393" i="12"/>
  <c r="F2393" i="12" s="1"/>
  <c r="N2393" i="12"/>
  <c r="O2393" i="12" s="1"/>
  <c r="P2393" i="12" s="1"/>
  <c r="K2392" i="12"/>
  <c r="Q2392" i="12"/>
  <c r="R2392" i="12" s="1"/>
  <c r="W2393" i="12" l="1"/>
  <c r="E1546" i="13"/>
  <c r="V2394" i="12"/>
  <c r="B2395" i="12"/>
  <c r="U2394" i="12"/>
  <c r="E2394" i="12"/>
  <c r="F2394" i="12" s="1"/>
  <c r="N2394" i="12"/>
  <c r="O2394" i="12" s="1"/>
  <c r="P2394" i="12" s="1"/>
  <c r="J2394" i="12"/>
  <c r="Y2394" i="12"/>
  <c r="I2394" i="12"/>
  <c r="K2393" i="12"/>
  <c r="Q2393" i="12"/>
  <c r="R2393" i="12" s="1"/>
  <c r="Q2394" i="12" l="1"/>
  <c r="R2394" i="12" s="1"/>
  <c r="W2394" i="12"/>
  <c r="E1545" i="13"/>
  <c r="N2395" i="12"/>
  <c r="O2395" i="12" s="1"/>
  <c r="P2395" i="12" s="1"/>
  <c r="J2395" i="12"/>
  <c r="Y2395" i="12"/>
  <c r="I2395" i="12"/>
  <c r="V2395" i="12"/>
  <c r="B2396" i="12"/>
  <c r="U2395" i="12"/>
  <c r="E2395" i="12"/>
  <c r="F2395" i="12" s="1"/>
  <c r="K2394" i="12"/>
  <c r="W2395" i="12" l="1"/>
  <c r="Q2395" i="12"/>
  <c r="R2395" i="12" s="1"/>
  <c r="E1544" i="13"/>
  <c r="N2396" i="12"/>
  <c r="O2396" i="12" s="1"/>
  <c r="P2396" i="12" s="1"/>
  <c r="J2396" i="12"/>
  <c r="Y2396" i="12"/>
  <c r="I2396" i="12"/>
  <c r="V2396" i="12"/>
  <c r="B2397" i="12"/>
  <c r="U2396" i="12"/>
  <c r="E2396" i="12"/>
  <c r="F2396" i="12" s="1"/>
  <c r="K2395" i="12"/>
  <c r="W2396" i="12" l="1"/>
  <c r="E1543" i="13"/>
  <c r="N2397" i="12"/>
  <c r="O2397" i="12" s="1"/>
  <c r="P2397" i="12" s="1"/>
  <c r="J2397" i="12"/>
  <c r="Y2397" i="12"/>
  <c r="I2397" i="12"/>
  <c r="V2397" i="12"/>
  <c r="B2398" i="12"/>
  <c r="U2397" i="12"/>
  <c r="E2397" i="12"/>
  <c r="F2397" i="12" s="1"/>
  <c r="K2396" i="12"/>
  <c r="Q2396" i="12"/>
  <c r="R2396" i="12" s="1"/>
  <c r="Q2397" i="12" l="1"/>
  <c r="R2397" i="12" s="1"/>
  <c r="E1542" i="13"/>
  <c r="J2398" i="12"/>
  <c r="Y2398" i="12"/>
  <c r="I2398" i="12"/>
  <c r="V2398" i="12"/>
  <c r="B2399" i="12"/>
  <c r="U2398" i="12"/>
  <c r="E2398" i="12"/>
  <c r="F2398" i="12" s="1"/>
  <c r="N2398" i="12"/>
  <c r="O2398" i="12" s="1"/>
  <c r="P2398" i="12" s="1"/>
  <c r="K2397" i="12"/>
  <c r="W2397" i="12"/>
  <c r="W2398" i="12" l="1"/>
  <c r="E1541" i="13"/>
  <c r="J2399" i="12"/>
  <c r="I2399" i="12"/>
  <c r="E2399" i="12"/>
  <c r="F2399" i="12" s="1"/>
  <c r="Y2399" i="12"/>
  <c r="V2399" i="12"/>
  <c r="U2399" i="12"/>
  <c r="B2400" i="12"/>
  <c r="N2399" i="12"/>
  <c r="O2399" i="12" s="1"/>
  <c r="P2399" i="12" s="1"/>
  <c r="K2398" i="12"/>
  <c r="Q2398" i="12"/>
  <c r="R2398" i="12" s="1"/>
  <c r="K2399" i="12" l="1"/>
  <c r="Q2399" i="12"/>
  <c r="R2399" i="12" s="1"/>
  <c r="E1540" i="13"/>
  <c r="B2401" i="12"/>
  <c r="U2400" i="12"/>
  <c r="E2400" i="12"/>
  <c r="F2400" i="12" s="1"/>
  <c r="N2400" i="12"/>
  <c r="O2400" i="12" s="1"/>
  <c r="P2400" i="12" s="1"/>
  <c r="J2400" i="12"/>
  <c r="I2400" i="12"/>
  <c r="Y2400" i="12"/>
  <c r="V2400" i="12"/>
  <c r="W2399" i="12"/>
  <c r="K2400" i="12" l="1"/>
  <c r="W2400" i="12"/>
  <c r="E1539" i="13"/>
  <c r="B2402" i="12"/>
  <c r="U2401" i="12"/>
  <c r="E2401" i="12"/>
  <c r="F2401" i="12" s="1"/>
  <c r="Y2401" i="12"/>
  <c r="V2401" i="12"/>
  <c r="N2401" i="12"/>
  <c r="O2401" i="12" s="1"/>
  <c r="P2401" i="12" s="1"/>
  <c r="J2401" i="12"/>
  <c r="I2401" i="12"/>
  <c r="Q2400" i="12"/>
  <c r="R2400" i="12" s="1"/>
  <c r="W2401" i="12" l="1"/>
  <c r="Q2401" i="12"/>
  <c r="R2401" i="12" s="1"/>
  <c r="E1538" i="13"/>
  <c r="N2402" i="12"/>
  <c r="O2402" i="12" s="1"/>
  <c r="P2402" i="12" s="1"/>
  <c r="J2402" i="12"/>
  <c r="I2402" i="12"/>
  <c r="Y2402" i="12"/>
  <c r="E2402" i="12"/>
  <c r="F2402" i="12" s="1"/>
  <c r="V2402" i="12"/>
  <c r="U2402" i="12"/>
  <c r="B2403" i="12"/>
  <c r="K2401" i="12"/>
  <c r="K2402" i="12" l="1"/>
  <c r="E1537" i="13"/>
  <c r="N2403" i="12"/>
  <c r="O2403" i="12" s="1"/>
  <c r="P2403" i="12" s="1"/>
  <c r="B2404" i="12"/>
  <c r="J2403" i="12"/>
  <c r="I2403" i="12"/>
  <c r="Y2403" i="12"/>
  <c r="E2403" i="12"/>
  <c r="F2403" i="12" s="1"/>
  <c r="V2403" i="12"/>
  <c r="U2403" i="12"/>
  <c r="Q2402" i="12"/>
  <c r="R2402" i="12" s="1"/>
  <c r="W2402" i="12"/>
  <c r="K2403" i="12" l="1"/>
  <c r="Q2403" i="12"/>
  <c r="R2403" i="12" s="1"/>
  <c r="E1536" i="13"/>
  <c r="Y2404" i="12"/>
  <c r="I2404" i="12"/>
  <c r="V2404" i="12"/>
  <c r="U2404" i="12"/>
  <c r="B2405" i="12"/>
  <c r="N2404" i="12"/>
  <c r="O2404" i="12" s="1"/>
  <c r="P2404" i="12" s="1"/>
  <c r="J2404" i="12"/>
  <c r="E2404" i="12"/>
  <c r="F2404" i="12" s="1"/>
  <c r="W2403" i="12"/>
  <c r="W2404" i="12" l="1"/>
  <c r="K2404" i="12"/>
  <c r="Q2404" i="12"/>
  <c r="R2404" i="12" s="1"/>
  <c r="E1535" i="13"/>
  <c r="Y2405" i="12"/>
  <c r="I2405" i="12"/>
  <c r="V2405" i="12"/>
  <c r="B2406" i="12"/>
  <c r="U2405" i="12"/>
  <c r="E2405" i="12"/>
  <c r="F2405" i="12" s="1"/>
  <c r="J2405" i="12"/>
  <c r="N2405" i="12"/>
  <c r="O2405" i="12" s="1"/>
  <c r="P2405" i="12" s="1"/>
  <c r="W2405" i="12" l="1"/>
  <c r="K2405" i="12"/>
  <c r="Q2405" i="12"/>
  <c r="R2405" i="12" s="1"/>
  <c r="E1534" i="13"/>
  <c r="V2406" i="12"/>
  <c r="B2407" i="12"/>
  <c r="U2406" i="12"/>
  <c r="E2406" i="12"/>
  <c r="F2406" i="12" s="1"/>
  <c r="Y2406" i="12"/>
  <c r="N2406" i="12"/>
  <c r="O2406" i="12" s="1"/>
  <c r="P2406" i="12" s="1"/>
  <c r="J2406" i="12"/>
  <c r="I2406" i="12"/>
  <c r="W2406" i="12" l="1"/>
  <c r="K2406" i="12"/>
  <c r="Q2406" i="12"/>
  <c r="R2406" i="12" s="1"/>
  <c r="E1533" i="13"/>
  <c r="B2408" i="12"/>
  <c r="U2407" i="12"/>
  <c r="E2407" i="12"/>
  <c r="F2407" i="12" s="1"/>
  <c r="V2407" i="12"/>
  <c r="N2407" i="12"/>
  <c r="O2407" i="12" s="1"/>
  <c r="P2407" i="12" s="1"/>
  <c r="J2407" i="12"/>
  <c r="I2407" i="12"/>
  <c r="Y2407" i="12"/>
  <c r="W2407" i="12" l="1"/>
  <c r="E1532" i="13"/>
  <c r="N2408" i="12"/>
  <c r="O2408" i="12" s="1"/>
  <c r="P2408" i="12" s="1"/>
  <c r="J2408" i="12"/>
  <c r="I2408" i="12"/>
  <c r="B2409" i="12"/>
  <c r="E2408" i="12"/>
  <c r="F2408" i="12" s="1"/>
  <c r="Y2408" i="12"/>
  <c r="V2408" i="12"/>
  <c r="U2408" i="12"/>
  <c r="K2407" i="12"/>
  <c r="Q2407" i="12"/>
  <c r="R2407" i="12" s="1"/>
  <c r="W2408" i="12" l="1"/>
  <c r="E1531" i="13"/>
  <c r="N2409" i="12"/>
  <c r="O2409" i="12" s="1"/>
  <c r="P2409" i="12" s="1"/>
  <c r="J2409" i="12"/>
  <c r="Y2409" i="12"/>
  <c r="I2409" i="12"/>
  <c r="E2409" i="12"/>
  <c r="F2409" i="12" s="1"/>
  <c r="V2409" i="12"/>
  <c r="U2409" i="12"/>
  <c r="B2410" i="12"/>
  <c r="K2408" i="12"/>
  <c r="Q2408" i="12"/>
  <c r="R2408" i="12" s="1"/>
  <c r="Q2409" i="12" l="1"/>
  <c r="R2409" i="12" s="1"/>
  <c r="W2409" i="12"/>
  <c r="K2409" i="12"/>
  <c r="E1530" i="13"/>
  <c r="J2410" i="12"/>
  <c r="Y2410" i="12"/>
  <c r="I2410" i="12"/>
  <c r="V2410" i="12"/>
  <c r="U2410" i="12"/>
  <c r="B2411" i="12"/>
  <c r="N2410" i="12"/>
  <c r="O2410" i="12" s="1"/>
  <c r="P2410" i="12" s="1"/>
  <c r="E2410" i="12"/>
  <c r="F2410" i="12" s="1"/>
  <c r="W2410" i="12" l="1"/>
  <c r="K2410" i="12"/>
  <c r="E1529" i="13"/>
  <c r="Y2411" i="12"/>
  <c r="I2411" i="12"/>
  <c r="V2411" i="12"/>
  <c r="B2412" i="12"/>
  <c r="U2411" i="12"/>
  <c r="E2411" i="12"/>
  <c r="F2411" i="12" s="1"/>
  <c r="N2411" i="12"/>
  <c r="O2411" i="12" s="1"/>
  <c r="P2411" i="12" s="1"/>
  <c r="J2411" i="12"/>
  <c r="Q2410" i="12"/>
  <c r="R2410" i="12" s="1"/>
  <c r="E1528" i="13" l="1"/>
  <c r="V2412" i="12"/>
  <c r="B2413" i="12"/>
  <c r="U2412" i="12"/>
  <c r="E2412" i="12"/>
  <c r="F2412" i="12" s="1"/>
  <c r="N2412" i="12"/>
  <c r="O2412" i="12" s="1"/>
  <c r="P2412" i="12" s="1"/>
  <c r="J2412" i="12"/>
  <c r="I2412" i="12"/>
  <c r="Y2412" i="12"/>
  <c r="K2411" i="12"/>
  <c r="Q2411" i="12"/>
  <c r="R2411" i="12" s="1"/>
  <c r="W2411" i="12"/>
  <c r="K2412" i="12" l="1"/>
  <c r="W2412" i="12"/>
  <c r="Q2412" i="12"/>
  <c r="R2412" i="12" s="1"/>
  <c r="E1527" i="13"/>
  <c r="N2413" i="12"/>
  <c r="O2413" i="12" s="1"/>
  <c r="P2413" i="12" s="1"/>
  <c r="Y2413" i="12"/>
  <c r="I2413" i="12"/>
  <c r="J2413" i="12"/>
  <c r="B2414" i="12"/>
  <c r="E2413" i="12"/>
  <c r="F2413" i="12" s="1"/>
  <c r="V2413" i="12"/>
  <c r="U2413" i="12"/>
  <c r="K2413" i="12" l="1"/>
  <c r="W2413" i="12"/>
  <c r="Q2413" i="12"/>
  <c r="R2413" i="12" s="1"/>
  <c r="E1526" i="13"/>
  <c r="N2414" i="12"/>
  <c r="O2414" i="12" s="1"/>
  <c r="P2414" i="12" s="1"/>
  <c r="J2414" i="12"/>
  <c r="V2414" i="12"/>
  <c r="I2414" i="12"/>
  <c r="E2414" i="12"/>
  <c r="F2414" i="12" s="1"/>
  <c r="B2415" i="12"/>
  <c r="Y2414" i="12"/>
  <c r="U2414" i="12"/>
  <c r="W2414" i="12" l="1"/>
  <c r="Q2414" i="12"/>
  <c r="R2414" i="12" s="1"/>
  <c r="K2414" i="12"/>
  <c r="E1525" i="13"/>
  <c r="J2415" i="12"/>
  <c r="Y2415" i="12"/>
  <c r="I2415" i="12"/>
  <c r="N2415" i="12"/>
  <c r="O2415" i="12" s="1"/>
  <c r="P2415" i="12" s="1"/>
  <c r="E2415" i="12"/>
  <c r="F2415" i="12" s="1"/>
  <c r="B2416" i="12"/>
  <c r="V2415" i="12"/>
  <c r="U2415" i="12"/>
  <c r="W2415" i="12" l="1"/>
  <c r="K2415" i="12"/>
  <c r="E1524" i="13"/>
  <c r="J2416" i="12"/>
  <c r="Y2416" i="12"/>
  <c r="I2416" i="12"/>
  <c r="V2416" i="12"/>
  <c r="B2417" i="12"/>
  <c r="U2416" i="12"/>
  <c r="E2416" i="12"/>
  <c r="F2416" i="12" s="1"/>
  <c r="N2416" i="12"/>
  <c r="O2416" i="12" s="1"/>
  <c r="P2416" i="12" s="1"/>
  <c r="Q2415" i="12"/>
  <c r="R2415" i="12" s="1"/>
  <c r="Q2416" i="12" l="1"/>
  <c r="R2416" i="12" s="1"/>
  <c r="E1523" i="13"/>
  <c r="V2417" i="12"/>
  <c r="B2418" i="12"/>
  <c r="U2417" i="12"/>
  <c r="E2417" i="12"/>
  <c r="F2417" i="12" s="1"/>
  <c r="N2417" i="12"/>
  <c r="O2417" i="12" s="1"/>
  <c r="P2417" i="12" s="1"/>
  <c r="J2417" i="12"/>
  <c r="I2417" i="12"/>
  <c r="Y2417" i="12"/>
  <c r="K2416" i="12"/>
  <c r="W2416" i="12"/>
  <c r="K2417" i="12" l="1"/>
  <c r="Q2417" i="12"/>
  <c r="R2417" i="12" s="1"/>
  <c r="W2417" i="12"/>
  <c r="E1522" i="13"/>
  <c r="N2418" i="12"/>
  <c r="O2418" i="12" s="1"/>
  <c r="P2418" i="12" s="1"/>
  <c r="J2418" i="12"/>
  <c r="V2418" i="12"/>
  <c r="U2418" i="12"/>
  <c r="I2418" i="12"/>
  <c r="E2418" i="12"/>
  <c r="F2418" i="12" s="1"/>
  <c r="B2419" i="12"/>
  <c r="Y2418" i="12"/>
  <c r="W2418" i="12" l="1"/>
  <c r="Q2418" i="12"/>
  <c r="R2418" i="12" s="1"/>
  <c r="E1521" i="13"/>
  <c r="N2419" i="12"/>
  <c r="O2419" i="12" s="1"/>
  <c r="P2419" i="12" s="1"/>
  <c r="B2420" i="12"/>
  <c r="U2419" i="12"/>
  <c r="E2419" i="12"/>
  <c r="F2419" i="12" s="1"/>
  <c r="V2419" i="12"/>
  <c r="J2419" i="12"/>
  <c r="I2419" i="12"/>
  <c r="Y2419" i="12"/>
  <c r="K2418" i="12"/>
  <c r="K2419" i="12" l="1"/>
  <c r="W2419" i="12"/>
  <c r="E1520" i="13"/>
  <c r="N2420" i="12"/>
  <c r="O2420" i="12" s="1"/>
  <c r="P2420" i="12" s="1"/>
  <c r="J2420" i="12"/>
  <c r="Y2420" i="12"/>
  <c r="I2420" i="12"/>
  <c r="B2421" i="12"/>
  <c r="U2420" i="12"/>
  <c r="E2420" i="12"/>
  <c r="F2420" i="12" s="1"/>
  <c r="V2420" i="12"/>
  <c r="Q2419" i="12"/>
  <c r="R2419" i="12" s="1"/>
  <c r="Q2420" i="12" l="1"/>
  <c r="R2420" i="12" s="1"/>
  <c r="W2420" i="12"/>
  <c r="E1519" i="13"/>
  <c r="J2421" i="12"/>
  <c r="Y2421" i="12"/>
  <c r="I2421" i="12"/>
  <c r="V2421" i="12"/>
  <c r="B2422" i="12"/>
  <c r="U2421" i="12"/>
  <c r="E2421" i="12"/>
  <c r="F2421" i="12" s="1"/>
  <c r="N2421" i="12"/>
  <c r="O2421" i="12" s="1"/>
  <c r="P2421" i="12" s="1"/>
  <c r="K2420" i="12"/>
  <c r="W2421" i="12" l="1"/>
  <c r="E1518" i="13"/>
  <c r="V2422" i="12"/>
  <c r="B2423" i="12"/>
  <c r="U2422" i="12"/>
  <c r="E2422" i="12"/>
  <c r="F2422" i="12" s="1"/>
  <c r="N2422" i="12"/>
  <c r="O2422" i="12" s="1"/>
  <c r="P2422" i="12" s="1"/>
  <c r="Y2422" i="12"/>
  <c r="J2422" i="12"/>
  <c r="I2422" i="12"/>
  <c r="K2421" i="12"/>
  <c r="Q2421" i="12"/>
  <c r="R2421" i="12" s="1"/>
  <c r="W2422" i="12" l="1"/>
  <c r="E1517" i="13"/>
  <c r="B2424" i="12"/>
  <c r="U2423" i="12"/>
  <c r="E2423" i="12"/>
  <c r="F2423" i="12" s="1"/>
  <c r="Y2423" i="12"/>
  <c r="I2423" i="12"/>
  <c r="V2423" i="12"/>
  <c r="N2423" i="12"/>
  <c r="O2423" i="12" s="1"/>
  <c r="P2423" i="12" s="1"/>
  <c r="J2423" i="12"/>
  <c r="K2422" i="12"/>
  <c r="Q2422" i="12"/>
  <c r="R2422" i="12" s="1"/>
  <c r="W2423" i="12" l="1"/>
  <c r="Q2423" i="12"/>
  <c r="R2423" i="12" s="1"/>
  <c r="E1516" i="13"/>
  <c r="N2424" i="12"/>
  <c r="O2424" i="12" s="1"/>
  <c r="P2424" i="12" s="1"/>
  <c r="Y2424" i="12"/>
  <c r="I2424" i="12"/>
  <c r="V2424" i="12"/>
  <c r="J2424" i="12"/>
  <c r="E2424" i="12"/>
  <c r="F2424" i="12" s="1"/>
  <c r="B2425" i="12"/>
  <c r="U2424" i="12"/>
  <c r="K2423" i="12"/>
  <c r="K2424" i="12" l="1"/>
  <c r="W2424" i="12"/>
  <c r="Q2424" i="12"/>
  <c r="R2424" i="12" s="1"/>
  <c r="E1515" i="13"/>
  <c r="N2425" i="12"/>
  <c r="O2425" i="12" s="1"/>
  <c r="P2425" i="12" s="1"/>
  <c r="J2425" i="12"/>
  <c r="Y2425" i="12"/>
  <c r="I2425" i="12"/>
  <c r="V2425" i="12"/>
  <c r="B2426" i="12"/>
  <c r="U2425" i="12"/>
  <c r="E2425" i="12"/>
  <c r="F2425" i="12" s="1"/>
  <c r="W2425" i="12" l="1"/>
  <c r="K2425" i="12"/>
  <c r="E1514" i="13"/>
  <c r="J2426" i="12"/>
  <c r="Y2426" i="12"/>
  <c r="I2426" i="12"/>
  <c r="V2426" i="12"/>
  <c r="E2426" i="12"/>
  <c r="F2426" i="12" s="1"/>
  <c r="B2427" i="12"/>
  <c r="U2426" i="12"/>
  <c r="N2426" i="12"/>
  <c r="O2426" i="12" s="1"/>
  <c r="P2426" i="12" s="1"/>
  <c r="Q2425" i="12"/>
  <c r="R2425" i="12" s="1"/>
  <c r="E1513" i="13" l="1"/>
  <c r="J2427" i="12"/>
  <c r="Y2427" i="12"/>
  <c r="I2427" i="12"/>
  <c r="V2427" i="12"/>
  <c r="B2428" i="12"/>
  <c r="U2427" i="12"/>
  <c r="E2427" i="12"/>
  <c r="F2427" i="12" s="1"/>
  <c r="N2427" i="12"/>
  <c r="O2427" i="12" s="1"/>
  <c r="P2427" i="12" s="1"/>
  <c r="K2426" i="12"/>
  <c r="Q2426" i="12"/>
  <c r="R2426" i="12" s="1"/>
  <c r="W2426" i="12"/>
  <c r="W2427" i="12" l="1"/>
  <c r="Q2427" i="12"/>
  <c r="R2427" i="12" s="1"/>
  <c r="E1512" i="13"/>
  <c r="V2428" i="12"/>
  <c r="B2429" i="12"/>
  <c r="U2428" i="12"/>
  <c r="E2428" i="12"/>
  <c r="F2428" i="12" s="1"/>
  <c r="N2428" i="12"/>
  <c r="O2428" i="12" s="1"/>
  <c r="P2428" i="12" s="1"/>
  <c r="J2428" i="12"/>
  <c r="Y2428" i="12"/>
  <c r="I2428" i="12"/>
  <c r="K2427" i="12"/>
  <c r="K2428" i="12" l="1"/>
  <c r="Q2428" i="12"/>
  <c r="R2428" i="12" s="1"/>
  <c r="W2428" i="12"/>
  <c r="E1511" i="13"/>
  <c r="N2429" i="12"/>
  <c r="O2429" i="12" s="1"/>
  <c r="P2429" i="12" s="1"/>
  <c r="J2429" i="12"/>
  <c r="Y2429" i="12"/>
  <c r="I2429" i="12"/>
  <c r="V2429" i="12"/>
  <c r="U2429" i="12"/>
  <c r="E2429" i="12"/>
  <c r="F2429" i="12" s="1"/>
  <c r="B2430" i="12"/>
  <c r="E1510" i="13" l="1"/>
  <c r="N2430" i="12"/>
  <c r="O2430" i="12" s="1"/>
  <c r="P2430" i="12" s="1"/>
  <c r="J2430" i="12"/>
  <c r="V2430" i="12"/>
  <c r="B2431" i="12"/>
  <c r="U2430" i="12"/>
  <c r="Y2430" i="12"/>
  <c r="I2430" i="12"/>
  <c r="E2430" i="12"/>
  <c r="F2430" i="12" s="1"/>
  <c r="K2429" i="12"/>
  <c r="Q2429" i="12"/>
  <c r="R2429" i="12" s="1"/>
  <c r="W2429" i="12"/>
  <c r="W2430" i="12" l="1"/>
  <c r="K2430" i="12"/>
  <c r="E1509" i="13"/>
  <c r="N2431" i="12"/>
  <c r="O2431" i="12" s="1"/>
  <c r="P2431" i="12" s="1"/>
  <c r="J2431" i="12"/>
  <c r="Y2431" i="12"/>
  <c r="I2431" i="12"/>
  <c r="B2432" i="12"/>
  <c r="U2431" i="12"/>
  <c r="E2431" i="12"/>
  <c r="F2431" i="12" s="1"/>
  <c r="V2431" i="12"/>
  <c r="Q2430" i="12"/>
  <c r="R2430" i="12" s="1"/>
  <c r="Q2431" i="12" l="1"/>
  <c r="R2431" i="12" s="1"/>
  <c r="K2431" i="12"/>
  <c r="W2431" i="12"/>
  <c r="E1508" i="13"/>
  <c r="J2432" i="12"/>
  <c r="Y2432" i="12"/>
  <c r="I2432" i="12"/>
  <c r="V2432" i="12"/>
  <c r="B2433" i="12"/>
  <c r="U2432" i="12"/>
  <c r="E2432" i="12"/>
  <c r="F2432" i="12" s="1"/>
  <c r="N2432" i="12"/>
  <c r="O2432" i="12" s="1"/>
  <c r="P2432" i="12" s="1"/>
  <c r="W2432" i="12" l="1"/>
  <c r="K2432" i="12"/>
  <c r="E1507" i="13"/>
  <c r="V2433" i="12"/>
  <c r="B2434" i="12"/>
  <c r="U2433" i="12"/>
  <c r="E2433" i="12"/>
  <c r="F2433" i="12" s="1"/>
  <c r="N2433" i="12"/>
  <c r="O2433" i="12" s="1"/>
  <c r="P2433" i="12" s="1"/>
  <c r="Y2433" i="12"/>
  <c r="J2433" i="12"/>
  <c r="I2433" i="12"/>
  <c r="Q2432" i="12"/>
  <c r="R2432" i="12" s="1"/>
  <c r="W2433" i="12" l="1"/>
  <c r="Q2433" i="12"/>
  <c r="R2433" i="12" s="1"/>
  <c r="E1506" i="13"/>
  <c r="B2435" i="12"/>
  <c r="U2434" i="12"/>
  <c r="E2434" i="12"/>
  <c r="F2434" i="12" s="1"/>
  <c r="N2434" i="12"/>
  <c r="O2434" i="12" s="1"/>
  <c r="P2434" i="12" s="1"/>
  <c r="J2434" i="12"/>
  <c r="Y2434" i="12"/>
  <c r="I2434" i="12"/>
  <c r="V2434" i="12"/>
  <c r="K2433" i="12"/>
  <c r="Q2434" i="12" l="1"/>
  <c r="R2434" i="12" s="1"/>
  <c r="W2434" i="12"/>
  <c r="E1505" i="13"/>
  <c r="N2435" i="12"/>
  <c r="O2435" i="12" s="1"/>
  <c r="P2435" i="12" s="1"/>
  <c r="J2435" i="12"/>
  <c r="Y2435" i="12"/>
  <c r="I2435" i="12"/>
  <c r="V2435" i="12"/>
  <c r="B2436" i="12"/>
  <c r="U2435" i="12"/>
  <c r="E2435" i="12"/>
  <c r="F2435" i="12" s="1"/>
  <c r="K2434" i="12"/>
  <c r="W2435" i="12" l="1"/>
  <c r="K2435" i="12"/>
  <c r="Q2435" i="12"/>
  <c r="R2435" i="12" s="1"/>
  <c r="E1504" i="13"/>
  <c r="N2436" i="12"/>
  <c r="O2436" i="12" s="1"/>
  <c r="P2436" i="12" s="1"/>
  <c r="J2436" i="12"/>
  <c r="Y2436" i="12"/>
  <c r="I2436" i="12"/>
  <c r="V2436" i="12"/>
  <c r="B2437" i="12"/>
  <c r="U2436" i="12"/>
  <c r="E2436" i="12"/>
  <c r="F2436" i="12" s="1"/>
  <c r="Q2436" i="12" l="1"/>
  <c r="R2436" i="12" s="1"/>
  <c r="W2436" i="12"/>
  <c r="E1503" i="13"/>
  <c r="J2437" i="12"/>
  <c r="Y2437" i="12"/>
  <c r="I2437" i="12"/>
  <c r="V2437" i="12"/>
  <c r="B2438" i="12"/>
  <c r="U2437" i="12"/>
  <c r="E2437" i="12"/>
  <c r="F2437" i="12" s="1"/>
  <c r="N2437" i="12"/>
  <c r="O2437" i="12" s="1"/>
  <c r="P2437" i="12" s="1"/>
  <c r="K2436" i="12"/>
  <c r="W2437" i="12" l="1"/>
  <c r="E1502" i="13"/>
  <c r="Y2438" i="12"/>
  <c r="I2438" i="12"/>
  <c r="V2438" i="12"/>
  <c r="B2439" i="12"/>
  <c r="U2438" i="12"/>
  <c r="E2438" i="12"/>
  <c r="F2438" i="12" s="1"/>
  <c r="N2438" i="12"/>
  <c r="O2438" i="12" s="1"/>
  <c r="P2438" i="12" s="1"/>
  <c r="J2438" i="12"/>
  <c r="K2437" i="12"/>
  <c r="Q2437" i="12"/>
  <c r="R2437" i="12" s="1"/>
  <c r="W2438" i="12" l="1"/>
  <c r="Q2438" i="12"/>
  <c r="R2438" i="12" s="1"/>
  <c r="E1501" i="13"/>
  <c r="V2439" i="12"/>
  <c r="B2440" i="12"/>
  <c r="U2439" i="12"/>
  <c r="E2439" i="12"/>
  <c r="F2439" i="12" s="1"/>
  <c r="N2439" i="12"/>
  <c r="O2439" i="12" s="1"/>
  <c r="P2439" i="12" s="1"/>
  <c r="J2439" i="12"/>
  <c r="Y2439" i="12"/>
  <c r="I2439" i="12"/>
  <c r="K2438" i="12"/>
  <c r="W2439" i="12" l="1"/>
  <c r="Q2439" i="12"/>
  <c r="R2439" i="12" s="1"/>
  <c r="E1500" i="13"/>
  <c r="N2440" i="12"/>
  <c r="O2440" i="12" s="1"/>
  <c r="P2440" i="12" s="1"/>
  <c r="J2440" i="12"/>
  <c r="Y2440" i="12"/>
  <c r="I2440" i="12"/>
  <c r="V2440" i="12"/>
  <c r="B2441" i="12"/>
  <c r="U2440" i="12"/>
  <c r="E2440" i="12"/>
  <c r="F2440" i="12" s="1"/>
  <c r="K2439" i="12"/>
  <c r="K2440" i="12" l="1"/>
  <c r="W2440" i="12"/>
  <c r="Q2440" i="12"/>
  <c r="R2440" i="12" s="1"/>
  <c r="E1499" i="13"/>
  <c r="N2441" i="12"/>
  <c r="O2441" i="12" s="1"/>
  <c r="P2441" i="12" s="1"/>
  <c r="J2441" i="12"/>
  <c r="Y2441" i="12"/>
  <c r="I2441" i="12"/>
  <c r="V2441" i="12"/>
  <c r="B2442" i="12"/>
  <c r="U2441" i="12"/>
  <c r="E2441" i="12"/>
  <c r="F2441" i="12" s="1"/>
  <c r="K2441" i="12" l="1"/>
  <c r="Q2441" i="12"/>
  <c r="R2441" i="12" s="1"/>
  <c r="W2441" i="12"/>
  <c r="E1498" i="13"/>
  <c r="J2442" i="12"/>
  <c r="Y2442" i="12"/>
  <c r="I2442" i="12"/>
  <c r="V2442" i="12"/>
  <c r="B2443" i="12"/>
  <c r="U2442" i="12"/>
  <c r="E2442" i="12"/>
  <c r="F2442" i="12" s="1"/>
  <c r="N2442" i="12"/>
  <c r="O2442" i="12" s="1"/>
  <c r="P2442" i="12" s="1"/>
  <c r="W2442" i="12" l="1"/>
  <c r="K2442" i="12"/>
  <c r="E1497" i="13"/>
  <c r="J2443" i="12"/>
  <c r="Y2443" i="12"/>
  <c r="I2443" i="12"/>
  <c r="V2443" i="12"/>
  <c r="B2444" i="12"/>
  <c r="U2443" i="12"/>
  <c r="E2443" i="12"/>
  <c r="F2443" i="12" s="1"/>
  <c r="N2443" i="12"/>
  <c r="O2443" i="12" s="1"/>
  <c r="P2443" i="12" s="1"/>
  <c r="Q2442" i="12"/>
  <c r="R2442" i="12" s="1"/>
  <c r="W2443" i="12" l="1"/>
  <c r="Q2443" i="12"/>
  <c r="R2443" i="12" s="1"/>
  <c r="E1496" i="13"/>
  <c r="V2444" i="12"/>
  <c r="B2445" i="12"/>
  <c r="U2444" i="12"/>
  <c r="E2444" i="12"/>
  <c r="F2444" i="12" s="1"/>
  <c r="N2444" i="12"/>
  <c r="O2444" i="12" s="1"/>
  <c r="P2444" i="12" s="1"/>
  <c r="J2444" i="12"/>
  <c r="Y2444" i="12"/>
  <c r="I2444" i="12"/>
  <c r="K2443" i="12"/>
  <c r="W2444" i="12" l="1"/>
  <c r="E1495" i="13"/>
  <c r="N2445" i="12"/>
  <c r="O2445" i="12" s="1"/>
  <c r="P2445" i="12" s="1"/>
  <c r="J2445" i="12"/>
  <c r="Y2445" i="12"/>
  <c r="I2445" i="12"/>
  <c r="B2446" i="12"/>
  <c r="V2445" i="12"/>
  <c r="U2445" i="12"/>
  <c r="E2445" i="12"/>
  <c r="F2445" i="12" s="1"/>
  <c r="K2444" i="12"/>
  <c r="Q2444" i="12"/>
  <c r="R2444" i="12" s="1"/>
  <c r="W2445" i="12" l="1"/>
  <c r="Q2445" i="12"/>
  <c r="R2445" i="12" s="1"/>
  <c r="E1494" i="13"/>
  <c r="N2446" i="12"/>
  <c r="O2446" i="12" s="1"/>
  <c r="P2446" i="12" s="1"/>
  <c r="J2446" i="12"/>
  <c r="Y2446" i="12"/>
  <c r="I2446" i="12"/>
  <c r="V2446" i="12"/>
  <c r="B2447" i="12"/>
  <c r="U2446" i="12"/>
  <c r="E2446" i="12"/>
  <c r="F2446" i="12" s="1"/>
  <c r="K2445" i="12"/>
  <c r="K2446" i="12" l="1"/>
  <c r="Q2446" i="12"/>
  <c r="R2446" i="12" s="1"/>
  <c r="W2446" i="12"/>
  <c r="E1493" i="13"/>
  <c r="N2447" i="12"/>
  <c r="O2447" i="12" s="1"/>
  <c r="P2447" i="12" s="1"/>
  <c r="J2447" i="12"/>
  <c r="Y2447" i="12"/>
  <c r="I2447" i="12"/>
  <c r="V2447" i="12"/>
  <c r="B2448" i="12"/>
  <c r="U2447" i="12"/>
  <c r="E2447" i="12"/>
  <c r="F2447" i="12" s="1"/>
  <c r="Q2447" i="12" l="1"/>
  <c r="R2447" i="12" s="1"/>
  <c r="W2447" i="12"/>
  <c r="E1492" i="13"/>
  <c r="J2448" i="12"/>
  <c r="Y2448" i="12"/>
  <c r="I2448" i="12"/>
  <c r="V2448" i="12"/>
  <c r="B2449" i="12"/>
  <c r="U2448" i="12"/>
  <c r="E2448" i="12"/>
  <c r="F2448" i="12" s="1"/>
  <c r="N2448" i="12"/>
  <c r="O2448" i="12" s="1"/>
  <c r="P2448" i="12" s="1"/>
  <c r="K2447" i="12"/>
  <c r="W2448" i="12" l="1"/>
  <c r="K2448" i="12"/>
  <c r="Q2448" i="12"/>
  <c r="R2448" i="12" s="1"/>
  <c r="E1491" i="13"/>
  <c r="V2449" i="12"/>
  <c r="B2450" i="12"/>
  <c r="U2449" i="12"/>
  <c r="E2449" i="12"/>
  <c r="F2449" i="12" s="1"/>
  <c r="N2449" i="12"/>
  <c r="O2449" i="12" s="1"/>
  <c r="P2449" i="12" s="1"/>
  <c r="Y2449" i="12"/>
  <c r="J2449" i="12"/>
  <c r="I2449" i="12"/>
  <c r="K2449" i="12" l="1"/>
  <c r="Q2449" i="12"/>
  <c r="R2449" i="12" s="1"/>
  <c r="W2449" i="12"/>
  <c r="E1490" i="13"/>
  <c r="B2451" i="12"/>
  <c r="U2450" i="12"/>
  <c r="E2450" i="12"/>
  <c r="F2450" i="12" s="1"/>
  <c r="N2450" i="12"/>
  <c r="O2450" i="12" s="1"/>
  <c r="P2450" i="12" s="1"/>
  <c r="J2450" i="12"/>
  <c r="Y2450" i="12"/>
  <c r="I2450" i="12"/>
  <c r="V2450" i="12"/>
  <c r="W2450" i="12" l="1"/>
  <c r="Q2450" i="12"/>
  <c r="R2450" i="12" s="1"/>
  <c r="E1489" i="13"/>
  <c r="N2451" i="12"/>
  <c r="O2451" i="12" s="1"/>
  <c r="P2451" i="12" s="1"/>
  <c r="J2451" i="12"/>
  <c r="Y2451" i="12"/>
  <c r="I2451" i="12"/>
  <c r="V2451" i="12"/>
  <c r="B2452" i="12"/>
  <c r="U2451" i="12"/>
  <c r="E2451" i="12"/>
  <c r="F2451" i="12" s="1"/>
  <c r="K2450" i="12"/>
  <c r="W2451" i="12" l="1"/>
  <c r="K2451" i="12"/>
  <c r="Q2451" i="12"/>
  <c r="R2451" i="12" s="1"/>
  <c r="E1488" i="13"/>
  <c r="N2452" i="12"/>
  <c r="O2452" i="12" s="1"/>
  <c r="P2452" i="12" s="1"/>
  <c r="J2452" i="12"/>
  <c r="Y2452" i="12"/>
  <c r="I2452" i="12"/>
  <c r="V2452" i="12"/>
  <c r="B2453" i="12"/>
  <c r="U2452" i="12"/>
  <c r="E2452" i="12"/>
  <c r="F2452" i="12" s="1"/>
  <c r="K2452" i="12" l="1"/>
  <c r="Q2452" i="12"/>
  <c r="R2452" i="12" s="1"/>
  <c r="W2452" i="12"/>
  <c r="E1487" i="13"/>
  <c r="J2453" i="12"/>
  <c r="Y2453" i="12"/>
  <c r="I2453" i="12"/>
  <c r="V2453" i="12"/>
  <c r="B2454" i="12"/>
  <c r="U2453" i="12"/>
  <c r="E2453" i="12"/>
  <c r="F2453" i="12" s="1"/>
  <c r="N2453" i="12"/>
  <c r="O2453" i="12" s="1"/>
  <c r="P2453" i="12" s="1"/>
  <c r="K2453" i="12" l="1"/>
  <c r="E1486" i="13"/>
  <c r="Y2454" i="12"/>
  <c r="I2454" i="12"/>
  <c r="V2454" i="12"/>
  <c r="B2455" i="12"/>
  <c r="U2454" i="12"/>
  <c r="E2454" i="12"/>
  <c r="F2454" i="12" s="1"/>
  <c r="N2454" i="12"/>
  <c r="O2454" i="12" s="1"/>
  <c r="P2454" i="12" s="1"/>
  <c r="J2454" i="12"/>
  <c r="Q2453" i="12"/>
  <c r="R2453" i="12" s="1"/>
  <c r="W2453" i="12"/>
  <c r="W2454" i="12" l="1"/>
  <c r="Q2454" i="12"/>
  <c r="R2454" i="12" s="1"/>
  <c r="K2454" i="12"/>
  <c r="E1485" i="13"/>
  <c r="V2455" i="12"/>
  <c r="B2456" i="12"/>
  <c r="U2455" i="12"/>
  <c r="E2455" i="12"/>
  <c r="F2455" i="12" s="1"/>
  <c r="N2455" i="12"/>
  <c r="O2455" i="12" s="1"/>
  <c r="P2455" i="12" s="1"/>
  <c r="J2455" i="12"/>
  <c r="Y2455" i="12"/>
  <c r="I2455" i="12"/>
  <c r="W2455" i="12" l="1"/>
  <c r="K2455" i="12"/>
  <c r="Q2455" i="12"/>
  <c r="R2455" i="12" s="1"/>
  <c r="E1484" i="13"/>
  <c r="N2456" i="12"/>
  <c r="O2456" i="12" s="1"/>
  <c r="P2456" i="12" s="1"/>
  <c r="J2456" i="12"/>
  <c r="Y2456" i="12"/>
  <c r="I2456" i="12"/>
  <c r="V2456" i="12"/>
  <c r="B2457" i="12"/>
  <c r="U2456" i="12"/>
  <c r="E2456" i="12"/>
  <c r="F2456" i="12" s="1"/>
  <c r="W2456" i="12" l="1"/>
  <c r="E1483" i="13"/>
  <c r="N2457" i="12"/>
  <c r="O2457" i="12" s="1"/>
  <c r="P2457" i="12" s="1"/>
  <c r="J2457" i="12"/>
  <c r="Y2457" i="12"/>
  <c r="I2457" i="12"/>
  <c r="V2457" i="12"/>
  <c r="B2458" i="12"/>
  <c r="U2457" i="12"/>
  <c r="E2457" i="12"/>
  <c r="F2457" i="12" s="1"/>
  <c r="K2456" i="12"/>
  <c r="Q2456" i="12"/>
  <c r="R2456" i="12" s="1"/>
  <c r="W2457" i="12" l="1"/>
  <c r="E1482" i="13"/>
  <c r="J2458" i="12"/>
  <c r="Y2458" i="12"/>
  <c r="I2458" i="12"/>
  <c r="V2458" i="12"/>
  <c r="B2459" i="12"/>
  <c r="U2458" i="12"/>
  <c r="E2458" i="12"/>
  <c r="F2458" i="12" s="1"/>
  <c r="N2458" i="12"/>
  <c r="O2458" i="12" s="1"/>
  <c r="P2458" i="12" s="1"/>
  <c r="K2457" i="12"/>
  <c r="Q2457" i="12"/>
  <c r="R2457" i="12" s="1"/>
  <c r="E1481" i="13" l="1"/>
  <c r="J2459" i="12"/>
  <c r="Y2459" i="12"/>
  <c r="I2459" i="12"/>
  <c r="V2459" i="12"/>
  <c r="B2460" i="12"/>
  <c r="U2459" i="12"/>
  <c r="E2459" i="12"/>
  <c r="F2459" i="12" s="1"/>
  <c r="N2459" i="12"/>
  <c r="O2459" i="12" s="1"/>
  <c r="P2459" i="12" s="1"/>
  <c r="K2458" i="12"/>
  <c r="Q2458" i="12"/>
  <c r="R2458" i="12" s="1"/>
  <c r="W2458" i="12"/>
  <c r="W2459" i="12" l="1"/>
  <c r="E1480" i="13"/>
  <c r="V2460" i="12"/>
  <c r="B2461" i="12"/>
  <c r="U2460" i="12"/>
  <c r="E2460" i="12"/>
  <c r="F2460" i="12" s="1"/>
  <c r="N2460" i="12"/>
  <c r="O2460" i="12" s="1"/>
  <c r="P2460" i="12" s="1"/>
  <c r="J2460" i="12"/>
  <c r="Y2460" i="12"/>
  <c r="I2460" i="12"/>
  <c r="K2459" i="12"/>
  <c r="Q2459" i="12"/>
  <c r="R2459" i="12" s="1"/>
  <c r="W2460" i="12" l="1"/>
  <c r="Q2460" i="12"/>
  <c r="R2460" i="12" s="1"/>
  <c r="E1479" i="13"/>
  <c r="N2461" i="12"/>
  <c r="O2461" i="12" s="1"/>
  <c r="P2461" i="12" s="1"/>
  <c r="J2461" i="12"/>
  <c r="Y2461" i="12"/>
  <c r="I2461" i="12"/>
  <c r="B2462" i="12"/>
  <c r="V2461" i="12"/>
  <c r="U2461" i="12"/>
  <c r="E2461" i="12"/>
  <c r="F2461" i="12" s="1"/>
  <c r="K2460" i="12"/>
  <c r="W2461" i="12" l="1"/>
  <c r="Q2461" i="12"/>
  <c r="R2461" i="12" s="1"/>
  <c r="E1478" i="13"/>
  <c r="N2462" i="12"/>
  <c r="O2462" i="12" s="1"/>
  <c r="P2462" i="12" s="1"/>
  <c r="J2462" i="12"/>
  <c r="Y2462" i="12"/>
  <c r="I2462" i="12"/>
  <c r="V2462" i="12"/>
  <c r="B2463" i="12"/>
  <c r="U2462" i="12"/>
  <c r="E2462" i="12"/>
  <c r="F2462" i="12" s="1"/>
  <c r="K2461" i="12"/>
  <c r="Q2462" i="12" l="1"/>
  <c r="R2462" i="12" s="1"/>
  <c r="W2462" i="12"/>
  <c r="E1477" i="13"/>
  <c r="N2463" i="12"/>
  <c r="O2463" i="12" s="1"/>
  <c r="P2463" i="12" s="1"/>
  <c r="J2463" i="12"/>
  <c r="Y2463" i="12"/>
  <c r="I2463" i="12"/>
  <c r="V2463" i="12"/>
  <c r="B2464" i="12"/>
  <c r="U2463" i="12"/>
  <c r="E2463" i="12"/>
  <c r="F2463" i="12" s="1"/>
  <c r="K2462" i="12"/>
  <c r="K2463" i="12" l="1"/>
  <c r="Q2463" i="12"/>
  <c r="R2463" i="12" s="1"/>
  <c r="W2463" i="12"/>
  <c r="E1476" i="13"/>
  <c r="J2464" i="12"/>
  <c r="Y2464" i="12"/>
  <c r="I2464" i="12"/>
  <c r="V2464" i="12"/>
  <c r="B2465" i="12"/>
  <c r="U2464" i="12"/>
  <c r="E2464" i="12"/>
  <c r="F2464" i="12" s="1"/>
  <c r="N2464" i="12"/>
  <c r="O2464" i="12" s="1"/>
  <c r="P2464" i="12" s="1"/>
  <c r="K2464" i="12" l="1"/>
  <c r="Q2464" i="12"/>
  <c r="R2464" i="12" s="1"/>
  <c r="W2464" i="12"/>
  <c r="E1475" i="13"/>
  <c r="V2465" i="12"/>
  <c r="B2466" i="12"/>
  <c r="U2465" i="12"/>
  <c r="E2465" i="12"/>
  <c r="F2465" i="12" s="1"/>
  <c r="N2465" i="12"/>
  <c r="O2465" i="12" s="1"/>
  <c r="P2465" i="12" s="1"/>
  <c r="Y2465" i="12"/>
  <c r="J2465" i="12"/>
  <c r="I2465" i="12"/>
  <c r="W2465" i="12" l="1"/>
  <c r="K2465" i="12"/>
  <c r="Q2465" i="12"/>
  <c r="R2465" i="12" s="1"/>
  <c r="E1474" i="13"/>
  <c r="B2467" i="12"/>
  <c r="U2466" i="12"/>
  <c r="E2466" i="12"/>
  <c r="F2466" i="12" s="1"/>
  <c r="N2466" i="12"/>
  <c r="O2466" i="12" s="1"/>
  <c r="P2466" i="12" s="1"/>
  <c r="J2466" i="12"/>
  <c r="Y2466" i="12"/>
  <c r="I2466" i="12"/>
  <c r="V2466" i="12"/>
  <c r="K2466" i="12" l="1"/>
  <c r="Q2466" i="12"/>
  <c r="R2466" i="12" s="1"/>
  <c r="W2466" i="12"/>
  <c r="E1473" i="13"/>
  <c r="N2467" i="12"/>
  <c r="O2467" i="12" s="1"/>
  <c r="P2467" i="12" s="1"/>
  <c r="J2467" i="12"/>
  <c r="Y2467" i="12"/>
  <c r="I2467" i="12"/>
  <c r="V2467" i="12"/>
  <c r="B2468" i="12"/>
  <c r="U2467" i="12"/>
  <c r="E2467" i="12"/>
  <c r="F2467" i="12" s="1"/>
  <c r="W2467" i="12" l="1"/>
  <c r="Q2467" i="12"/>
  <c r="R2467" i="12" s="1"/>
  <c r="E1472" i="13"/>
  <c r="N2468" i="12"/>
  <c r="O2468" i="12" s="1"/>
  <c r="P2468" i="12" s="1"/>
  <c r="J2468" i="12"/>
  <c r="Y2468" i="12"/>
  <c r="I2468" i="12"/>
  <c r="V2468" i="12"/>
  <c r="B2469" i="12"/>
  <c r="U2468" i="12"/>
  <c r="E2468" i="12"/>
  <c r="F2468" i="12" s="1"/>
  <c r="K2467" i="12"/>
  <c r="W2468" i="12" l="1"/>
  <c r="Q2468" i="12"/>
  <c r="R2468" i="12" s="1"/>
  <c r="E1471" i="13"/>
  <c r="J2469" i="12"/>
  <c r="Y2469" i="12"/>
  <c r="I2469" i="12"/>
  <c r="V2469" i="12"/>
  <c r="B2470" i="12"/>
  <c r="U2469" i="12"/>
  <c r="E2469" i="12"/>
  <c r="F2469" i="12" s="1"/>
  <c r="N2469" i="12"/>
  <c r="O2469" i="12" s="1"/>
  <c r="P2469" i="12" s="1"/>
  <c r="K2468" i="12"/>
  <c r="W2469" i="12" l="1"/>
  <c r="K2469" i="12"/>
  <c r="Q2469" i="12"/>
  <c r="R2469" i="12" s="1"/>
  <c r="E1470" i="13"/>
  <c r="Y2470" i="12"/>
  <c r="I2470" i="12"/>
  <c r="V2470" i="12"/>
  <c r="B2471" i="12"/>
  <c r="U2470" i="12"/>
  <c r="E2470" i="12"/>
  <c r="F2470" i="12" s="1"/>
  <c r="N2470" i="12"/>
  <c r="O2470" i="12" s="1"/>
  <c r="P2470" i="12" s="1"/>
  <c r="J2470" i="12"/>
  <c r="W2470" i="12" l="1"/>
  <c r="K2470" i="12"/>
  <c r="Q2470" i="12"/>
  <c r="R2470" i="12" s="1"/>
  <c r="E1469" i="13"/>
  <c r="V2471" i="12"/>
  <c r="B2472" i="12"/>
  <c r="U2471" i="12"/>
  <c r="E2471" i="12"/>
  <c r="F2471" i="12" s="1"/>
  <c r="N2471" i="12"/>
  <c r="O2471" i="12" s="1"/>
  <c r="P2471" i="12" s="1"/>
  <c r="J2471" i="12"/>
  <c r="Y2471" i="12"/>
  <c r="I2471" i="12"/>
  <c r="E1468" i="13" l="1"/>
  <c r="N2472" i="12"/>
  <c r="O2472" i="12" s="1"/>
  <c r="P2472" i="12" s="1"/>
  <c r="J2472" i="12"/>
  <c r="Y2472" i="12"/>
  <c r="I2472" i="12"/>
  <c r="V2472" i="12"/>
  <c r="B2473" i="12"/>
  <c r="U2472" i="12"/>
  <c r="E2472" i="12"/>
  <c r="F2472" i="12" s="1"/>
  <c r="K2471" i="12"/>
  <c r="Q2471" i="12"/>
  <c r="R2471" i="12" s="1"/>
  <c r="W2471" i="12"/>
  <c r="W2472" i="12" l="1"/>
  <c r="K2472" i="12"/>
  <c r="Q2472" i="12"/>
  <c r="R2472" i="12" s="1"/>
  <c r="E1467" i="13"/>
  <c r="N2473" i="12"/>
  <c r="O2473" i="12" s="1"/>
  <c r="P2473" i="12" s="1"/>
  <c r="J2473" i="12"/>
  <c r="Y2473" i="12"/>
  <c r="I2473" i="12"/>
  <c r="V2473" i="12"/>
  <c r="B2474" i="12"/>
  <c r="U2473" i="12"/>
  <c r="E2473" i="12"/>
  <c r="F2473" i="12" s="1"/>
  <c r="W2473" i="12" l="1"/>
  <c r="Q2473" i="12"/>
  <c r="R2473" i="12" s="1"/>
  <c r="K2473" i="12"/>
  <c r="E1466" i="13"/>
  <c r="J2474" i="12"/>
  <c r="Y2474" i="12"/>
  <c r="I2474" i="12"/>
  <c r="V2474" i="12"/>
  <c r="B2475" i="12"/>
  <c r="U2474" i="12"/>
  <c r="E2474" i="12"/>
  <c r="F2474" i="12" s="1"/>
  <c r="N2474" i="12"/>
  <c r="O2474" i="12" s="1"/>
  <c r="P2474" i="12" s="1"/>
  <c r="W2474" i="12" l="1"/>
  <c r="Q2474" i="12"/>
  <c r="R2474" i="12" s="1"/>
  <c r="E1465" i="13"/>
  <c r="J2475" i="12"/>
  <c r="Y2475" i="12"/>
  <c r="I2475" i="12"/>
  <c r="V2475" i="12"/>
  <c r="B2476" i="12"/>
  <c r="U2475" i="12"/>
  <c r="E2475" i="12"/>
  <c r="F2475" i="12" s="1"/>
  <c r="N2475" i="12"/>
  <c r="O2475" i="12" s="1"/>
  <c r="P2475" i="12" s="1"/>
  <c r="K2474" i="12"/>
  <c r="Q2475" i="12" l="1"/>
  <c r="R2475" i="12" s="1"/>
  <c r="K2475" i="12"/>
  <c r="W2475" i="12"/>
  <c r="E1464" i="13"/>
  <c r="V2476" i="12"/>
  <c r="B2477" i="12"/>
  <c r="U2476" i="12"/>
  <c r="E2476" i="12"/>
  <c r="F2476" i="12" s="1"/>
  <c r="N2476" i="12"/>
  <c r="O2476" i="12" s="1"/>
  <c r="P2476" i="12" s="1"/>
  <c r="J2476" i="12"/>
  <c r="Y2476" i="12"/>
  <c r="I2476" i="12"/>
  <c r="W2476" i="12" l="1"/>
  <c r="Q2476" i="12"/>
  <c r="R2476" i="12" s="1"/>
  <c r="E1463" i="13"/>
  <c r="N2477" i="12"/>
  <c r="O2477" i="12" s="1"/>
  <c r="P2477" i="12" s="1"/>
  <c r="J2477" i="12"/>
  <c r="Y2477" i="12"/>
  <c r="I2477" i="12"/>
  <c r="B2478" i="12"/>
  <c r="V2477" i="12"/>
  <c r="U2477" i="12"/>
  <c r="E2477" i="12"/>
  <c r="F2477" i="12" s="1"/>
  <c r="K2476" i="12"/>
  <c r="E1462" i="13" l="1"/>
  <c r="N2478" i="12"/>
  <c r="O2478" i="12" s="1"/>
  <c r="P2478" i="12" s="1"/>
  <c r="J2478" i="12"/>
  <c r="Y2478" i="12"/>
  <c r="I2478" i="12"/>
  <c r="V2478" i="12"/>
  <c r="B2479" i="12"/>
  <c r="U2478" i="12"/>
  <c r="E2478" i="12"/>
  <c r="F2478" i="12" s="1"/>
  <c r="K2477" i="12"/>
  <c r="Q2477" i="12"/>
  <c r="R2477" i="12" s="1"/>
  <c r="W2477" i="12"/>
  <c r="W2478" i="12" l="1"/>
  <c r="E1461" i="13"/>
  <c r="N2479" i="12"/>
  <c r="O2479" i="12" s="1"/>
  <c r="P2479" i="12" s="1"/>
  <c r="J2479" i="12"/>
  <c r="Y2479" i="12"/>
  <c r="I2479" i="12"/>
  <c r="V2479" i="12"/>
  <c r="B2480" i="12"/>
  <c r="U2479" i="12"/>
  <c r="E2479" i="12"/>
  <c r="F2479" i="12" s="1"/>
  <c r="K2478" i="12"/>
  <c r="Q2478" i="12"/>
  <c r="R2478" i="12" s="1"/>
  <c r="W2479" i="12" l="1"/>
  <c r="K2479" i="12"/>
  <c r="Q2479" i="12"/>
  <c r="R2479" i="12" s="1"/>
  <c r="E1460" i="13"/>
  <c r="J2480" i="12"/>
  <c r="Y2480" i="12"/>
  <c r="I2480" i="12"/>
  <c r="V2480" i="12"/>
  <c r="B2481" i="12"/>
  <c r="U2480" i="12"/>
  <c r="E2480" i="12"/>
  <c r="F2480" i="12" s="1"/>
  <c r="N2480" i="12"/>
  <c r="O2480" i="12" s="1"/>
  <c r="P2480" i="12" s="1"/>
  <c r="W2480" i="12" l="1"/>
  <c r="Q2480" i="12"/>
  <c r="R2480" i="12" s="1"/>
  <c r="K2480" i="12"/>
  <c r="E1459" i="13"/>
  <c r="V2481" i="12"/>
  <c r="B2482" i="12"/>
  <c r="U2481" i="12"/>
  <c r="E2481" i="12"/>
  <c r="F2481" i="12" s="1"/>
  <c r="N2481" i="12"/>
  <c r="O2481" i="12" s="1"/>
  <c r="P2481" i="12" s="1"/>
  <c r="Y2481" i="12"/>
  <c r="J2481" i="12"/>
  <c r="I2481" i="12"/>
  <c r="K2481" i="12" l="1"/>
  <c r="Q2481" i="12"/>
  <c r="R2481" i="12" s="1"/>
  <c r="W2481" i="12"/>
  <c r="E1458" i="13"/>
  <c r="B2483" i="12"/>
  <c r="U2482" i="12"/>
  <c r="E2482" i="12"/>
  <c r="F2482" i="12" s="1"/>
  <c r="N2482" i="12"/>
  <c r="O2482" i="12" s="1"/>
  <c r="P2482" i="12" s="1"/>
  <c r="J2482" i="12"/>
  <c r="Y2482" i="12"/>
  <c r="I2482" i="12"/>
  <c r="V2482" i="12"/>
  <c r="W2482" i="12" l="1"/>
  <c r="E1457" i="13"/>
  <c r="N2483" i="12"/>
  <c r="O2483" i="12" s="1"/>
  <c r="P2483" i="12" s="1"/>
  <c r="J2483" i="12"/>
  <c r="Y2483" i="12"/>
  <c r="I2483" i="12"/>
  <c r="V2483" i="12"/>
  <c r="B2484" i="12"/>
  <c r="U2483" i="12"/>
  <c r="E2483" i="12"/>
  <c r="F2483" i="12" s="1"/>
  <c r="Q2482" i="12"/>
  <c r="R2482" i="12" s="1"/>
  <c r="K2482" i="12"/>
  <c r="W2483" i="12" l="1"/>
  <c r="E1456" i="13"/>
  <c r="N2484" i="12"/>
  <c r="O2484" i="12" s="1"/>
  <c r="P2484" i="12" s="1"/>
  <c r="J2484" i="12"/>
  <c r="Y2484" i="12"/>
  <c r="I2484" i="12"/>
  <c r="V2484" i="12"/>
  <c r="B2485" i="12"/>
  <c r="U2484" i="12"/>
  <c r="E2484" i="12"/>
  <c r="F2484" i="12" s="1"/>
  <c r="K2483" i="12"/>
  <c r="Q2483" i="12"/>
  <c r="R2483" i="12" s="1"/>
  <c r="Q2484" i="12" l="1"/>
  <c r="R2484" i="12" s="1"/>
  <c r="E1455" i="13"/>
  <c r="J2485" i="12"/>
  <c r="Y2485" i="12"/>
  <c r="I2485" i="12"/>
  <c r="V2485" i="12"/>
  <c r="B2486" i="12"/>
  <c r="U2485" i="12"/>
  <c r="E2485" i="12"/>
  <c r="F2485" i="12" s="1"/>
  <c r="N2485" i="12"/>
  <c r="O2485" i="12" s="1"/>
  <c r="P2485" i="12" s="1"/>
  <c r="K2484" i="12"/>
  <c r="W2484" i="12"/>
  <c r="W2485" i="12" l="1"/>
  <c r="E1454" i="13"/>
  <c r="Y2486" i="12"/>
  <c r="I2486" i="12"/>
  <c r="V2486" i="12"/>
  <c r="B2487" i="12"/>
  <c r="U2486" i="12"/>
  <c r="E2486" i="12"/>
  <c r="F2486" i="12" s="1"/>
  <c r="N2486" i="12"/>
  <c r="O2486" i="12" s="1"/>
  <c r="P2486" i="12" s="1"/>
  <c r="J2486" i="12"/>
  <c r="K2485" i="12"/>
  <c r="Q2485" i="12"/>
  <c r="R2485" i="12" s="1"/>
  <c r="W2486" i="12" l="1"/>
  <c r="E1453" i="13"/>
  <c r="V2487" i="12"/>
  <c r="B2488" i="12"/>
  <c r="U2487" i="12"/>
  <c r="E2487" i="12"/>
  <c r="F2487" i="12" s="1"/>
  <c r="N2487" i="12"/>
  <c r="O2487" i="12" s="1"/>
  <c r="P2487" i="12" s="1"/>
  <c r="J2487" i="12"/>
  <c r="Y2487" i="12"/>
  <c r="I2487" i="12"/>
  <c r="K2486" i="12"/>
  <c r="Q2486" i="12"/>
  <c r="R2486" i="12" s="1"/>
  <c r="K2487" i="12" l="1"/>
  <c r="W2487" i="12"/>
  <c r="Q2487" i="12"/>
  <c r="R2487" i="12" s="1"/>
  <c r="E1452" i="13"/>
  <c r="N2488" i="12"/>
  <c r="O2488" i="12" s="1"/>
  <c r="P2488" i="12" s="1"/>
  <c r="J2488" i="12"/>
  <c r="Y2488" i="12"/>
  <c r="I2488" i="12"/>
  <c r="V2488" i="12"/>
  <c r="B2489" i="12"/>
  <c r="U2488" i="12"/>
  <c r="E2488" i="12"/>
  <c r="F2488" i="12" s="1"/>
  <c r="W2488" i="12" l="1"/>
  <c r="Q2488" i="12"/>
  <c r="R2488" i="12" s="1"/>
  <c r="E1451" i="13"/>
  <c r="N2489" i="12"/>
  <c r="O2489" i="12" s="1"/>
  <c r="P2489" i="12" s="1"/>
  <c r="J2489" i="12"/>
  <c r="Y2489" i="12"/>
  <c r="I2489" i="12"/>
  <c r="V2489" i="12"/>
  <c r="B2490" i="12"/>
  <c r="U2489" i="12"/>
  <c r="E2489" i="12"/>
  <c r="F2489" i="12" s="1"/>
  <c r="K2488" i="12"/>
  <c r="Q2489" i="12" l="1"/>
  <c r="R2489" i="12" s="1"/>
  <c r="W2489" i="12"/>
  <c r="E1450" i="13"/>
  <c r="J2490" i="12"/>
  <c r="Y2490" i="12"/>
  <c r="I2490" i="12"/>
  <c r="V2490" i="12"/>
  <c r="B2491" i="12"/>
  <c r="U2490" i="12"/>
  <c r="E2490" i="12"/>
  <c r="F2490" i="12" s="1"/>
  <c r="N2490" i="12"/>
  <c r="O2490" i="12" s="1"/>
  <c r="P2490" i="12" s="1"/>
  <c r="K2489" i="12"/>
  <c r="W2490" i="12" l="1"/>
  <c r="K2490" i="12"/>
  <c r="Q2490" i="12"/>
  <c r="R2490" i="12" s="1"/>
  <c r="E1449" i="13"/>
  <c r="J2491" i="12"/>
  <c r="Y2491" i="12"/>
  <c r="I2491" i="12"/>
  <c r="V2491" i="12"/>
  <c r="B2492" i="12"/>
  <c r="U2491" i="12"/>
  <c r="E2491" i="12"/>
  <c r="F2491" i="12" s="1"/>
  <c r="N2491" i="12"/>
  <c r="O2491" i="12" s="1"/>
  <c r="P2491" i="12" s="1"/>
  <c r="W2491" i="12" l="1"/>
  <c r="Q2491" i="12"/>
  <c r="R2491" i="12" s="1"/>
  <c r="E1448" i="13"/>
  <c r="V2492" i="12"/>
  <c r="B2493" i="12"/>
  <c r="U2492" i="12"/>
  <c r="E2492" i="12"/>
  <c r="F2492" i="12" s="1"/>
  <c r="N2492" i="12"/>
  <c r="O2492" i="12" s="1"/>
  <c r="P2492" i="12" s="1"/>
  <c r="J2492" i="12"/>
  <c r="Y2492" i="12"/>
  <c r="I2492" i="12"/>
  <c r="K2491" i="12"/>
  <c r="W2492" i="12" l="1"/>
  <c r="E1447" i="13"/>
  <c r="N2493" i="12"/>
  <c r="O2493" i="12" s="1"/>
  <c r="P2493" i="12" s="1"/>
  <c r="J2493" i="12"/>
  <c r="Y2493" i="12"/>
  <c r="I2493" i="12"/>
  <c r="V2493" i="12"/>
  <c r="U2493" i="12"/>
  <c r="E2493" i="12"/>
  <c r="F2493" i="12" s="1"/>
  <c r="B2494" i="12"/>
  <c r="K2492" i="12"/>
  <c r="Q2492" i="12"/>
  <c r="R2492" i="12" s="1"/>
  <c r="W2493" i="12" l="1"/>
  <c r="K2493" i="12"/>
  <c r="Q2493" i="12"/>
  <c r="R2493" i="12" s="1"/>
  <c r="E1446" i="13"/>
  <c r="N2494" i="12"/>
  <c r="O2494" i="12" s="1"/>
  <c r="P2494" i="12" s="1"/>
  <c r="J2494" i="12"/>
  <c r="Y2494" i="12"/>
  <c r="I2494" i="12"/>
  <c r="V2494" i="12"/>
  <c r="B2495" i="12"/>
  <c r="U2494" i="12"/>
  <c r="E2494" i="12"/>
  <c r="F2494" i="12" s="1"/>
  <c r="W2494" i="12" l="1"/>
  <c r="K2494" i="12"/>
  <c r="Q2494" i="12"/>
  <c r="R2494" i="12" s="1"/>
  <c r="E1445" i="13"/>
  <c r="N2495" i="12"/>
  <c r="O2495" i="12" s="1"/>
  <c r="P2495" i="12" s="1"/>
  <c r="J2495" i="12"/>
  <c r="Y2495" i="12"/>
  <c r="I2495" i="12"/>
  <c r="V2495" i="12"/>
  <c r="B2496" i="12"/>
  <c r="U2495" i="12"/>
  <c r="E2495" i="12"/>
  <c r="F2495" i="12" s="1"/>
  <c r="W2495" i="12" l="1"/>
  <c r="Q2495" i="12"/>
  <c r="R2495" i="12" s="1"/>
  <c r="E1444" i="13"/>
  <c r="J2496" i="12"/>
  <c r="Y2496" i="12"/>
  <c r="I2496" i="12"/>
  <c r="V2496" i="12"/>
  <c r="B2497" i="12"/>
  <c r="U2496" i="12"/>
  <c r="E2496" i="12"/>
  <c r="F2496" i="12" s="1"/>
  <c r="N2496" i="12"/>
  <c r="O2496" i="12" s="1"/>
  <c r="P2496" i="12" s="1"/>
  <c r="K2495" i="12"/>
  <c r="W2496" i="12" l="1"/>
  <c r="K2496" i="12"/>
  <c r="Q2496" i="12"/>
  <c r="R2496" i="12" s="1"/>
  <c r="E1443" i="13"/>
  <c r="V2497" i="12"/>
  <c r="B2498" i="12"/>
  <c r="U2497" i="12"/>
  <c r="E2497" i="12"/>
  <c r="F2497" i="12" s="1"/>
  <c r="N2497" i="12"/>
  <c r="O2497" i="12" s="1"/>
  <c r="P2497" i="12" s="1"/>
  <c r="J2497" i="12"/>
  <c r="I2497" i="12"/>
  <c r="Y2497" i="12"/>
  <c r="K2497" i="12" l="1"/>
  <c r="Q2497" i="12"/>
  <c r="R2497" i="12" s="1"/>
  <c r="W2497" i="12"/>
  <c r="E1442" i="13"/>
  <c r="B2499" i="12"/>
  <c r="U2498" i="12"/>
  <c r="E2498" i="12"/>
  <c r="F2498" i="12" s="1"/>
  <c r="N2498" i="12"/>
  <c r="O2498" i="12" s="1"/>
  <c r="P2498" i="12" s="1"/>
  <c r="J2498" i="12"/>
  <c r="Y2498" i="12"/>
  <c r="I2498" i="12"/>
  <c r="V2498" i="12"/>
  <c r="W2498" i="12" l="1"/>
  <c r="Q2498" i="12"/>
  <c r="R2498" i="12" s="1"/>
  <c r="E1441" i="13"/>
  <c r="N2499" i="12"/>
  <c r="O2499" i="12" s="1"/>
  <c r="P2499" i="12" s="1"/>
  <c r="J2499" i="12"/>
  <c r="Y2499" i="12"/>
  <c r="I2499" i="12"/>
  <c r="V2499" i="12"/>
  <c r="B2500" i="12"/>
  <c r="U2499" i="12"/>
  <c r="E2499" i="12"/>
  <c r="F2499" i="12" s="1"/>
  <c r="K2498" i="12"/>
  <c r="K2499" i="12" l="1"/>
  <c r="Q2499" i="12"/>
  <c r="R2499" i="12" s="1"/>
  <c r="W2499" i="12"/>
  <c r="E1440" i="13"/>
  <c r="N2500" i="12"/>
  <c r="O2500" i="12" s="1"/>
  <c r="P2500" i="12" s="1"/>
  <c r="J2500" i="12"/>
  <c r="Y2500" i="12"/>
  <c r="I2500" i="12"/>
  <c r="V2500" i="12"/>
  <c r="B2501" i="12"/>
  <c r="U2500" i="12"/>
  <c r="E2500" i="12"/>
  <c r="F2500" i="12" s="1"/>
  <c r="E1439" i="13" l="1"/>
  <c r="J2501" i="12"/>
  <c r="Y2501" i="12"/>
  <c r="I2501" i="12"/>
  <c r="V2501" i="12"/>
  <c r="B2502" i="12"/>
  <c r="U2501" i="12"/>
  <c r="E2501" i="12"/>
  <c r="F2501" i="12" s="1"/>
  <c r="N2501" i="12"/>
  <c r="O2501" i="12" s="1"/>
  <c r="P2501" i="12" s="1"/>
  <c r="Q2500" i="12"/>
  <c r="R2500" i="12" s="1"/>
  <c r="W2500" i="12"/>
  <c r="K2500" i="12"/>
  <c r="W2501" i="12" l="1"/>
  <c r="E1438" i="13"/>
  <c r="Y2502" i="12"/>
  <c r="I2502" i="12"/>
  <c r="V2502" i="12"/>
  <c r="B2503" i="12"/>
  <c r="U2502" i="12"/>
  <c r="E2502" i="12"/>
  <c r="F2502" i="12" s="1"/>
  <c r="N2502" i="12"/>
  <c r="O2502" i="12" s="1"/>
  <c r="P2502" i="12" s="1"/>
  <c r="J2502" i="12"/>
  <c r="K2501" i="12"/>
  <c r="Q2501" i="12"/>
  <c r="R2501" i="12" s="1"/>
  <c r="W2502" i="12" l="1"/>
  <c r="Q2502" i="12"/>
  <c r="R2502" i="12" s="1"/>
  <c r="E1437" i="13"/>
  <c r="V2503" i="12"/>
  <c r="B2504" i="12"/>
  <c r="U2503" i="12"/>
  <c r="E2503" i="12"/>
  <c r="F2503" i="12" s="1"/>
  <c r="N2503" i="12"/>
  <c r="O2503" i="12" s="1"/>
  <c r="P2503" i="12" s="1"/>
  <c r="J2503" i="12"/>
  <c r="Y2503" i="12"/>
  <c r="I2503" i="12"/>
  <c r="K2502" i="12"/>
  <c r="K2503" i="12" l="1"/>
  <c r="W2503" i="12"/>
  <c r="Q2503" i="12"/>
  <c r="R2503" i="12" s="1"/>
  <c r="E1436" i="13"/>
  <c r="N2504" i="12"/>
  <c r="O2504" i="12" s="1"/>
  <c r="P2504" i="12" s="1"/>
  <c r="J2504" i="12"/>
  <c r="Y2504" i="12"/>
  <c r="I2504" i="12"/>
  <c r="V2504" i="12"/>
  <c r="U2504" i="12"/>
  <c r="E2504" i="12"/>
  <c r="F2504" i="12" s="1"/>
  <c r="B2505" i="12"/>
  <c r="W2504" i="12" l="1"/>
  <c r="K2504" i="12"/>
  <c r="Q2504" i="12"/>
  <c r="R2504" i="12" s="1"/>
  <c r="E1435" i="13"/>
  <c r="N2505" i="12"/>
  <c r="O2505" i="12" s="1"/>
  <c r="P2505" i="12" s="1"/>
  <c r="J2505" i="12"/>
  <c r="Y2505" i="12"/>
  <c r="I2505" i="12"/>
  <c r="V2505" i="12"/>
  <c r="B2506" i="12"/>
  <c r="U2505" i="12"/>
  <c r="E2505" i="12"/>
  <c r="F2505" i="12" s="1"/>
  <c r="K2505" i="12" l="1"/>
  <c r="Q2505" i="12"/>
  <c r="R2505" i="12" s="1"/>
  <c r="W2505" i="12"/>
  <c r="E1434" i="13"/>
  <c r="J2506" i="12"/>
  <c r="Y2506" i="12"/>
  <c r="I2506" i="12"/>
  <c r="V2506" i="12"/>
  <c r="B2507" i="12"/>
  <c r="U2506" i="12"/>
  <c r="E2506" i="12"/>
  <c r="F2506" i="12" s="1"/>
  <c r="N2506" i="12"/>
  <c r="O2506" i="12" s="1"/>
  <c r="P2506" i="12" s="1"/>
  <c r="W2506" i="12" l="1"/>
  <c r="Q2506" i="12"/>
  <c r="R2506" i="12" s="1"/>
  <c r="K2506" i="12"/>
  <c r="E1433" i="13"/>
  <c r="J2507" i="12"/>
  <c r="Y2507" i="12"/>
  <c r="I2507" i="12"/>
  <c r="V2507" i="12"/>
  <c r="B2508" i="12"/>
  <c r="U2507" i="12"/>
  <c r="E2507" i="12"/>
  <c r="F2507" i="12" s="1"/>
  <c r="N2507" i="12"/>
  <c r="O2507" i="12" s="1"/>
  <c r="P2507" i="12" s="1"/>
  <c r="W2507" i="12" l="1"/>
  <c r="Q2507" i="12"/>
  <c r="R2507" i="12" s="1"/>
  <c r="E1432" i="13"/>
  <c r="V2508" i="12"/>
  <c r="B2509" i="12"/>
  <c r="U2508" i="12"/>
  <c r="E2508" i="12"/>
  <c r="F2508" i="12" s="1"/>
  <c r="N2508" i="12"/>
  <c r="O2508" i="12" s="1"/>
  <c r="P2508" i="12" s="1"/>
  <c r="J2508" i="12"/>
  <c r="I2508" i="12"/>
  <c r="Y2508" i="12"/>
  <c r="K2507" i="12"/>
  <c r="W2508" i="12" l="1"/>
  <c r="E1431" i="13"/>
  <c r="N2509" i="12"/>
  <c r="O2509" i="12" s="1"/>
  <c r="P2509" i="12" s="1"/>
  <c r="J2509" i="12"/>
  <c r="Y2509" i="12"/>
  <c r="I2509" i="12"/>
  <c r="B2510" i="12"/>
  <c r="V2509" i="12"/>
  <c r="U2509" i="12"/>
  <c r="E2509" i="12"/>
  <c r="F2509" i="12" s="1"/>
  <c r="K2508" i="12"/>
  <c r="Q2508" i="12"/>
  <c r="R2508" i="12" s="1"/>
  <c r="W2509" i="12" l="1"/>
  <c r="E1430" i="13"/>
  <c r="N2510" i="12"/>
  <c r="O2510" i="12" s="1"/>
  <c r="P2510" i="12" s="1"/>
  <c r="J2510" i="12"/>
  <c r="Y2510" i="12"/>
  <c r="I2510" i="12"/>
  <c r="V2510" i="12"/>
  <c r="B2511" i="12"/>
  <c r="U2510" i="12"/>
  <c r="E2510" i="12"/>
  <c r="F2510" i="12" s="1"/>
  <c r="K2509" i="12"/>
  <c r="Q2509" i="12"/>
  <c r="R2509" i="12" s="1"/>
  <c r="W2510" i="12" l="1"/>
  <c r="K2510" i="12"/>
  <c r="Q2510" i="12"/>
  <c r="R2510" i="12" s="1"/>
  <c r="E1429" i="13"/>
  <c r="N2511" i="12"/>
  <c r="O2511" i="12" s="1"/>
  <c r="P2511" i="12" s="1"/>
  <c r="J2511" i="12"/>
  <c r="Y2511" i="12"/>
  <c r="I2511" i="12"/>
  <c r="V2511" i="12"/>
  <c r="B2512" i="12"/>
  <c r="U2511" i="12"/>
  <c r="E2511" i="12"/>
  <c r="F2511" i="12" s="1"/>
  <c r="K2511" i="12" l="1"/>
  <c r="W2511" i="12"/>
  <c r="Q2511" i="12"/>
  <c r="R2511" i="12" s="1"/>
  <c r="E1428" i="13"/>
  <c r="J2512" i="12"/>
  <c r="Y2512" i="12"/>
  <c r="I2512" i="12"/>
  <c r="V2512" i="12"/>
  <c r="B2513" i="12"/>
  <c r="U2512" i="12"/>
  <c r="E2512" i="12"/>
  <c r="F2512" i="12" s="1"/>
  <c r="N2512" i="12"/>
  <c r="O2512" i="12" s="1"/>
  <c r="P2512" i="12" s="1"/>
  <c r="Q2512" i="12" l="1"/>
  <c r="R2512" i="12" s="1"/>
  <c r="K2512" i="12"/>
  <c r="W2512" i="12"/>
  <c r="E1427" i="13"/>
  <c r="V2513" i="12"/>
  <c r="B2514" i="12"/>
  <c r="U2513" i="12"/>
  <c r="E2513" i="12"/>
  <c r="F2513" i="12" s="1"/>
  <c r="N2513" i="12"/>
  <c r="O2513" i="12" s="1"/>
  <c r="P2513" i="12" s="1"/>
  <c r="Y2513" i="12"/>
  <c r="J2513" i="12"/>
  <c r="I2513" i="12"/>
  <c r="E1426" i="13" l="1"/>
  <c r="B2515" i="12"/>
  <c r="U2514" i="12"/>
  <c r="E2514" i="12"/>
  <c r="F2514" i="12" s="1"/>
  <c r="N2514" i="12"/>
  <c r="O2514" i="12" s="1"/>
  <c r="P2514" i="12" s="1"/>
  <c r="J2514" i="12"/>
  <c r="Y2514" i="12"/>
  <c r="I2514" i="12"/>
  <c r="V2514" i="12"/>
  <c r="K2513" i="12"/>
  <c r="Q2513" i="12"/>
  <c r="R2513" i="12" s="1"/>
  <c r="W2513" i="12"/>
  <c r="Q2514" i="12" l="1"/>
  <c r="R2514" i="12" s="1"/>
  <c r="W2514" i="12"/>
  <c r="E1425" i="13"/>
  <c r="N2515" i="12"/>
  <c r="O2515" i="12" s="1"/>
  <c r="P2515" i="12" s="1"/>
  <c r="J2515" i="12"/>
  <c r="Y2515" i="12"/>
  <c r="I2515" i="12"/>
  <c r="V2515" i="12"/>
  <c r="B2516" i="12"/>
  <c r="U2515" i="12"/>
  <c r="E2515" i="12"/>
  <c r="F2515" i="12" s="1"/>
  <c r="K2514" i="12"/>
  <c r="W2515" i="12" l="1"/>
  <c r="Q2515" i="12"/>
  <c r="R2515" i="12" s="1"/>
  <c r="E1424" i="13"/>
  <c r="N2516" i="12"/>
  <c r="O2516" i="12" s="1"/>
  <c r="P2516" i="12" s="1"/>
  <c r="J2516" i="12"/>
  <c r="Y2516" i="12"/>
  <c r="I2516" i="12"/>
  <c r="V2516" i="12"/>
  <c r="B2517" i="12"/>
  <c r="U2516" i="12"/>
  <c r="E2516" i="12"/>
  <c r="F2516" i="12" s="1"/>
  <c r="K2515" i="12"/>
  <c r="Q2516" i="12" l="1"/>
  <c r="R2516" i="12" s="1"/>
  <c r="K2516" i="12"/>
  <c r="W2516" i="12"/>
  <c r="E1423" i="13"/>
  <c r="J2517" i="12"/>
  <c r="Y2517" i="12"/>
  <c r="I2517" i="12"/>
  <c r="V2517" i="12"/>
  <c r="B2518" i="12"/>
  <c r="U2517" i="12"/>
  <c r="E2517" i="12"/>
  <c r="F2517" i="12" s="1"/>
  <c r="N2517" i="12"/>
  <c r="O2517" i="12" s="1"/>
  <c r="P2517" i="12" s="1"/>
  <c r="W2517" i="12" l="1"/>
  <c r="Q2517" i="12"/>
  <c r="R2517" i="12" s="1"/>
  <c r="E1422" i="13"/>
  <c r="Y2518" i="12"/>
  <c r="I2518" i="12"/>
  <c r="V2518" i="12"/>
  <c r="B2519" i="12"/>
  <c r="U2518" i="12"/>
  <c r="E2518" i="12"/>
  <c r="F2518" i="12" s="1"/>
  <c r="N2518" i="12"/>
  <c r="O2518" i="12" s="1"/>
  <c r="P2518" i="12" s="1"/>
  <c r="J2518" i="12"/>
  <c r="K2517" i="12"/>
  <c r="W2518" i="12" l="1"/>
  <c r="Q2518" i="12"/>
  <c r="R2518" i="12" s="1"/>
  <c r="E1421" i="13"/>
  <c r="V2519" i="12"/>
  <c r="B2520" i="12"/>
  <c r="U2519" i="12"/>
  <c r="E2519" i="12"/>
  <c r="F2519" i="12" s="1"/>
  <c r="N2519" i="12"/>
  <c r="O2519" i="12" s="1"/>
  <c r="P2519" i="12" s="1"/>
  <c r="J2519" i="12"/>
  <c r="Y2519" i="12"/>
  <c r="I2519" i="12"/>
  <c r="K2518" i="12"/>
  <c r="W2519" i="12" l="1"/>
  <c r="E1420" i="13"/>
  <c r="N2520" i="12"/>
  <c r="O2520" i="12" s="1"/>
  <c r="P2520" i="12" s="1"/>
  <c r="J2520" i="12"/>
  <c r="Y2520" i="12"/>
  <c r="I2520" i="12"/>
  <c r="V2520" i="12"/>
  <c r="B2521" i="12"/>
  <c r="U2520" i="12"/>
  <c r="E2520" i="12"/>
  <c r="F2520" i="12" s="1"/>
  <c r="K2519" i="12"/>
  <c r="Q2519" i="12"/>
  <c r="R2519" i="12" s="1"/>
  <c r="W2520" i="12" l="1"/>
  <c r="Q2520" i="12"/>
  <c r="R2520" i="12" s="1"/>
  <c r="E1419" i="13"/>
  <c r="N2521" i="12"/>
  <c r="O2521" i="12" s="1"/>
  <c r="P2521" i="12" s="1"/>
  <c r="J2521" i="12"/>
  <c r="Y2521" i="12"/>
  <c r="I2521" i="12"/>
  <c r="V2521" i="12"/>
  <c r="B2522" i="12"/>
  <c r="U2521" i="12"/>
  <c r="E2521" i="12"/>
  <c r="F2521" i="12" s="1"/>
  <c r="K2520" i="12"/>
  <c r="W2521" i="12" l="1"/>
  <c r="Q2521" i="12"/>
  <c r="R2521" i="12" s="1"/>
  <c r="E1418" i="13"/>
  <c r="J2522" i="12"/>
  <c r="Y2522" i="12"/>
  <c r="I2522" i="12"/>
  <c r="V2522" i="12"/>
  <c r="B2523" i="12"/>
  <c r="U2522" i="12"/>
  <c r="E2522" i="12"/>
  <c r="F2522" i="12" s="1"/>
  <c r="N2522" i="12"/>
  <c r="O2522" i="12" s="1"/>
  <c r="P2522" i="12" s="1"/>
  <c r="K2521" i="12"/>
  <c r="W2522" i="12" l="1"/>
  <c r="Q2522" i="12"/>
  <c r="R2522" i="12" s="1"/>
  <c r="E1417" i="13"/>
  <c r="J2523" i="12"/>
  <c r="Y2523" i="12"/>
  <c r="I2523" i="12"/>
  <c r="V2523" i="12"/>
  <c r="B2524" i="12"/>
  <c r="U2523" i="12"/>
  <c r="E2523" i="12"/>
  <c r="F2523" i="12" s="1"/>
  <c r="N2523" i="12"/>
  <c r="O2523" i="12" s="1"/>
  <c r="P2523" i="12" s="1"/>
  <c r="K2522" i="12"/>
  <c r="K2523" i="12" l="1"/>
  <c r="Q2523" i="12"/>
  <c r="R2523" i="12" s="1"/>
  <c r="W2523" i="12"/>
  <c r="E1416" i="13"/>
  <c r="V2524" i="12"/>
  <c r="B2525" i="12"/>
  <c r="U2524" i="12"/>
  <c r="E2524" i="12"/>
  <c r="F2524" i="12" s="1"/>
  <c r="N2524" i="12"/>
  <c r="O2524" i="12" s="1"/>
  <c r="P2524" i="12" s="1"/>
  <c r="J2524" i="12"/>
  <c r="Y2524" i="12"/>
  <c r="I2524" i="12"/>
  <c r="W2524" i="12" l="1"/>
  <c r="E1415" i="13"/>
  <c r="N2525" i="12"/>
  <c r="O2525" i="12" s="1"/>
  <c r="P2525" i="12" s="1"/>
  <c r="J2525" i="12"/>
  <c r="Y2525" i="12"/>
  <c r="I2525" i="12"/>
  <c r="B2526" i="12"/>
  <c r="V2525" i="12"/>
  <c r="U2525" i="12"/>
  <c r="E2525" i="12"/>
  <c r="F2525" i="12" s="1"/>
  <c r="K2524" i="12"/>
  <c r="Q2524" i="12"/>
  <c r="R2524" i="12" s="1"/>
  <c r="W2525" i="12" l="1"/>
  <c r="K2525" i="12"/>
  <c r="Q2525" i="12"/>
  <c r="R2525" i="12" s="1"/>
  <c r="E1414" i="13"/>
  <c r="N2526" i="12"/>
  <c r="O2526" i="12" s="1"/>
  <c r="P2526" i="12" s="1"/>
  <c r="J2526" i="12"/>
  <c r="Y2526" i="12"/>
  <c r="I2526" i="12"/>
  <c r="V2526" i="12"/>
  <c r="B2527" i="12"/>
  <c r="U2526" i="12"/>
  <c r="E2526" i="12"/>
  <c r="F2526" i="12" s="1"/>
  <c r="W2526" i="12" l="1"/>
  <c r="K2526" i="12"/>
  <c r="E1413" i="13"/>
  <c r="N2527" i="12"/>
  <c r="O2527" i="12" s="1"/>
  <c r="P2527" i="12" s="1"/>
  <c r="J2527" i="12"/>
  <c r="Y2527" i="12"/>
  <c r="I2527" i="12"/>
  <c r="V2527" i="12"/>
  <c r="B2528" i="12"/>
  <c r="U2527" i="12"/>
  <c r="E2527" i="12"/>
  <c r="F2527" i="12" s="1"/>
  <c r="Q2526" i="12"/>
  <c r="R2526" i="12" s="1"/>
  <c r="W2527" i="12" l="1"/>
  <c r="Q2527" i="12"/>
  <c r="R2527" i="12" s="1"/>
  <c r="K2527" i="12"/>
  <c r="E1412" i="13"/>
  <c r="J2528" i="12"/>
  <c r="Y2528" i="12"/>
  <c r="I2528" i="12"/>
  <c r="V2528" i="12"/>
  <c r="B2529" i="12"/>
  <c r="U2528" i="12"/>
  <c r="E2528" i="12"/>
  <c r="F2528" i="12" s="1"/>
  <c r="N2528" i="12"/>
  <c r="O2528" i="12" s="1"/>
  <c r="P2528" i="12" s="1"/>
  <c r="W2528" i="12" l="1"/>
  <c r="Q2528" i="12"/>
  <c r="R2528" i="12" s="1"/>
  <c r="K2528" i="12"/>
  <c r="E1411" i="13"/>
  <c r="B2530" i="12"/>
  <c r="U2529" i="12"/>
  <c r="Y2529" i="12"/>
  <c r="E2529" i="12"/>
  <c r="F2529" i="12" s="1"/>
  <c r="V2529" i="12"/>
  <c r="N2529" i="12"/>
  <c r="O2529" i="12" s="1"/>
  <c r="P2529" i="12" s="1"/>
  <c r="J2529" i="12"/>
  <c r="I2529" i="12"/>
  <c r="W2529" i="12" l="1"/>
  <c r="Q2529" i="12"/>
  <c r="R2529" i="12" s="1"/>
  <c r="E1410" i="13"/>
  <c r="I2530" i="12"/>
  <c r="Y2530" i="12"/>
  <c r="E2530" i="12"/>
  <c r="F2530" i="12" s="1"/>
  <c r="V2530" i="12"/>
  <c r="U2530" i="12"/>
  <c r="B2531" i="12"/>
  <c r="N2530" i="12"/>
  <c r="O2530" i="12" s="1"/>
  <c r="P2530" i="12" s="1"/>
  <c r="J2530" i="12"/>
  <c r="K2529" i="12"/>
  <c r="W2530" i="12" l="1"/>
  <c r="E1409" i="13"/>
  <c r="J2531" i="12"/>
  <c r="I2531" i="12"/>
  <c r="Y2531" i="12"/>
  <c r="E2531" i="12"/>
  <c r="F2531" i="12" s="1"/>
  <c r="V2531" i="12"/>
  <c r="U2531" i="12"/>
  <c r="B2532" i="12"/>
  <c r="N2531" i="12"/>
  <c r="O2531" i="12" s="1"/>
  <c r="P2531" i="12" s="1"/>
  <c r="K2530" i="12"/>
  <c r="Q2530" i="12"/>
  <c r="R2530" i="12" s="1"/>
  <c r="W2531" i="12" l="1"/>
  <c r="E1408" i="13"/>
  <c r="Y2532" i="12"/>
  <c r="I2532" i="12"/>
  <c r="B2533" i="12"/>
  <c r="N2532" i="12"/>
  <c r="O2532" i="12" s="1"/>
  <c r="P2532" i="12" s="1"/>
  <c r="J2532" i="12"/>
  <c r="E2532" i="12"/>
  <c r="F2532" i="12" s="1"/>
  <c r="V2532" i="12"/>
  <c r="U2532" i="12"/>
  <c r="K2531" i="12"/>
  <c r="Q2531" i="12"/>
  <c r="R2531" i="12" s="1"/>
  <c r="W2532" i="12" l="1"/>
  <c r="E1407" i="13"/>
  <c r="J2533" i="12"/>
  <c r="Y2533" i="12"/>
  <c r="I2533" i="12"/>
  <c r="V2533" i="12"/>
  <c r="B2534" i="12"/>
  <c r="U2533" i="12"/>
  <c r="E2533" i="12"/>
  <c r="F2533" i="12" s="1"/>
  <c r="N2533" i="12"/>
  <c r="O2533" i="12" s="1"/>
  <c r="P2533" i="12" s="1"/>
  <c r="Q2532" i="12"/>
  <c r="R2532" i="12" s="1"/>
  <c r="K2532" i="12"/>
  <c r="W2533" i="12" l="1"/>
  <c r="E1406" i="13"/>
  <c r="J2534" i="12"/>
  <c r="V2534" i="12"/>
  <c r="B2535" i="12"/>
  <c r="U2534" i="12"/>
  <c r="E2534" i="12"/>
  <c r="F2534" i="12" s="1"/>
  <c r="Y2534" i="12"/>
  <c r="N2534" i="12"/>
  <c r="O2534" i="12" s="1"/>
  <c r="P2534" i="12" s="1"/>
  <c r="I2534" i="12"/>
  <c r="K2533" i="12"/>
  <c r="Q2533" i="12"/>
  <c r="R2533" i="12" s="1"/>
  <c r="W2534" i="12" l="1"/>
  <c r="K2534" i="12"/>
  <c r="E1405" i="13"/>
  <c r="B2536" i="12"/>
  <c r="U2535" i="12"/>
  <c r="V2535" i="12"/>
  <c r="N2535" i="12"/>
  <c r="O2535" i="12" s="1"/>
  <c r="P2535" i="12" s="1"/>
  <c r="J2535" i="12"/>
  <c r="I2535" i="12"/>
  <c r="E2535" i="12"/>
  <c r="F2535" i="12" s="1"/>
  <c r="Y2535" i="12"/>
  <c r="Q2534" i="12"/>
  <c r="R2534" i="12" s="1"/>
  <c r="Q2535" i="12" l="1"/>
  <c r="R2535" i="12" s="1"/>
  <c r="W2535" i="12"/>
  <c r="E1404" i="13"/>
  <c r="N2536" i="12"/>
  <c r="O2536" i="12" s="1"/>
  <c r="P2536" i="12" s="1"/>
  <c r="J2536" i="12"/>
  <c r="I2536" i="12"/>
  <c r="B2537" i="12"/>
  <c r="E2536" i="12"/>
  <c r="F2536" i="12" s="1"/>
  <c r="Y2536" i="12"/>
  <c r="V2536" i="12"/>
  <c r="U2536" i="12"/>
  <c r="K2535" i="12"/>
  <c r="W2536" i="12" l="1"/>
  <c r="E1403" i="13"/>
  <c r="N2537" i="12"/>
  <c r="O2537" i="12" s="1"/>
  <c r="P2537" i="12" s="1"/>
  <c r="J2537" i="12"/>
  <c r="Y2537" i="12"/>
  <c r="I2537" i="12"/>
  <c r="E2537" i="12"/>
  <c r="F2537" i="12" s="1"/>
  <c r="B2538" i="12"/>
  <c r="V2537" i="12"/>
  <c r="U2537" i="12"/>
  <c r="K2536" i="12"/>
  <c r="Q2536" i="12"/>
  <c r="R2536" i="12" s="1"/>
  <c r="E1402" i="13" l="1"/>
  <c r="N2538" i="12"/>
  <c r="O2538" i="12" s="1"/>
  <c r="P2538" i="12" s="1"/>
  <c r="J2538" i="12"/>
  <c r="Y2538" i="12"/>
  <c r="I2538" i="12"/>
  <c r="V2538" i="12"/>
  <c r="E2538" i="12"/>
  <c r="F2538" i="12" s="1"/>
  <c r="B2539" i="12"/>
  <c r="U2538" i="12"/>
  <c r="K2537" i="12"/>
  <c r="Q2537" i="12"/>
  <c r="R2537" i="12" s="1"/>
  <c r="W2537" i="12"/>
  <c r="Q2538" i="12" l="1"/>
  <c r="R2538" i="12" s="1"/>
  <c r="K2538" i="12"/>
  <c r="E1401" i="13"/>
  <c r="Y2539" i="12"/>
  <c r="I2539" i="12"/>
  <c r="V2539" i="12"/>
  <c r="B2540" i="12"/>
  <c r="U2539" i="12"/>
  <c r="E2539" i="12"/>
  <c r="F2539" i="12" s="1"/>
  <c r="N2539" i="12"/>
  <c r="O2539" i="12" s="1"/>
  <c r="P2539" i="12" s="1"/>
  <c r="J2539" i="12"/>
  <c r="W2538" i="12"/>
  <c r="W2539" i="12" l="1"/>
  <c r="Q2539" i="12"/>
  <c r="R2539" i="12" s="1"/>
  <c r="E1400" i="13"/>
  <c r="V2540" i="12"/>
  <c r="B2541" i="12"/>
  <c r="U2540" i="12"/>
  <c r="E2540" i="12"/>
  <c r="F2540" i="12" s="1"/>
  <c r="N2540" i="12"/>
  <c r="O2540" i="12" s="1"/>
  <c r="P2540" i="12" s="1"/>
  <c r="J2540" i="12"/>
  <c r="I2540" i="12"/>
  <c r="Y2540" i="12"/>
  <c r="K2539" i="12"/>
  <c r="W2540" i="12" l="1"/>
  <c r="Q2540" i="12"/>
  <c r="R2540" i="12" s="1"/>
  <c r="E1399" i="13"/>
  <c r="B2542" i="12"/>
  <c r="U2541" i="12"/>
  <c r="E2541" i="12"/>
  <c r="F2541" i="12" s="1"/>
  <c r="N2541" i="12"/>
  <c r="O2541" i="12" s="1"/>
  <c r="P2541" i="12" s="1"/>
  <c r="V2541" i="12"/>
  <c r="J2541" i="12"/>
  <c r="I2541" i="12"/>
  <c r="Y2541" i="12"/>
  <c r="K2540" i="12"/>
  <c r="W2541" i="12" l="1"/>
  <c r="E1398" i="13"/>
  <c r="N2542" i="12"/>
  <c r="O2542" i="12" s="1"/>
  <c r="P2542" i="12" s="1"/>
  <c r="J2542" i="12"/>
  <c r="B2543" i="12"/>
  <c r="U2542" i="12"/>
  <c r="E2542" i="12"/>
  <c r="F2542" i="12" s="1"/>
  <c r="V2542" i="12"/>
  <c r="I2542" i="12"/>
  <c r="Y2542" i="12"/>
  <c r="K2541" i="12"/>
  <c r="Q2541" i="12"/>
  <c r="R2541" i="12" s="1"/>
  <c r="W2542" i="12" l="1"/>
  <c r="E1397" i="13"/>
  <c r="J2543" i="12"/>
  <c r="Y2543" i="12"/>
  <c r="I2543" i="12"/>
  <c r="B2544" i="12"/>
  <c r="U2543" i="12"/>
  <c r="V2543" i="12"/>
  <c r="N2543" i="12"/>
  <c r="O2543" i="12" s="1"/>
  <c r="P2543" i="12" s="1"/>
  <c r="E2543" i="12"/>
  <c r="F2543" i="12" s="1"/>
  <c r="K2542" i="12"/>
  <c r="Q2542" i="12"/>
  <c r="R2542" i="12" s="1"/>
  <c r="W2543" i="12" l="1"/>
  <c r="E1396" i="13"/>
  <c r="J2544" i="12"/>
  <c r="Y2544" i="12"/>
  <c r="I2544" i="12"/>
  <c r="V2544" i="12"/>
  <c r="B2545" i="12"/>
  <c r="U2544" i="12"/>
  <c r="E2544" i="12"/>
  <c r="F2544" i="12" s="1"/>
  <c r="N2544" i="12"/>
  <c r="O2544" i="12" s="1"/>
  <c r="P2544" i="12" s="1"/>
  <c r="K2543" i="12"/>
  <c r="Q2543" i="12"/>
  <c r="R2543" i="12" s="1"/>
  <c r="E1395" i="13" l="1"/>
  <c r="Y2545" i="12"/>
  <c r="I2545" i="12"/>
  <c r="V2545" i="12"/>
  <c r="B2546" i="12"/>
  <c r="U2545" i="12"/>
  <c r="E2545" i="12"/>
  <c r="F2545" i="12" s="1"/>
  <c r="N2545" i="12"/>
  <c r="O2545" i="12" s="1"/>
  <c r="P2545" i="12" s="1"/>
  <c r="J2545" i="12"/>
  <c r="K2544" i="12"/>
  <c r="Q2544" i="12"/>
  <c r="R2544" i="12" s="1"/>
  <c r="W2544" i="12"/>
  <c r="W2545" i="12" l="1"/>
  <c r="Q2545" i="12"/>
  <c r="R2545" i="12" s="1"/>
  <c r="E1394" i="13"/>
  <c r="V2546" i="12"/>
  <c r="N2546" i="12"/>
  <c r="O2546" i="12" s="1"/>
  <c r="P2546" i="12" s="1"/>
  <c r="Y2546" i="12"/>
  <c r="I2546" i="12"/>
  <c r="E2546" i="12"/>
  <c r="F2546" i="12" s="1"/>
  <c r="B2547" i="12"/>
  <c r="U2546" i="12"/>
  <c r="J2546" i="12"/>
  <c r="K2545" i="12"/>
  <c r="W2546" i="12" l="1"/>
  <c r="Q2546" i="12"/>
  <c r="R2546" i="12" s="1"/>
  <c r="E1393" i="13"/>
  <c r="N2547" i="12"/>
  <c r="O2547" i="12" s="1"/>
  <c r="P2547" i="12" s="1"/>
  <c r="Y2547" i="12"/>
  <c r="I2547" i="12"/>
  <c r="V2547" i="12"/>
  <c r="J2547" i="12"/>
  <c r="E2547" i="12"/>
  <c r="F2547" i="12" s="1"/>
  <c r="B2548" i="12"/>
  <c r="U2547" i="12"/>
  <c r="K2546" i="12"/>
  <c r="W2547" i="12" l="1"/>
  <c r="Q2547" i="12"/>
  <c r="R2547" i="12" s="1"/>
  <c r="E1392" i="13"/>
  <c r="N2548" i="12"/>
  <c r="O2548" i="12" s="1"/>
  <c r="P2548" i="12" s="1"/>
  <c r="J2548" i="12"/>
  <c r="Y2548" i="12"/>
  <c r="I2548" i="12"/>
  <c r="V2548" i="12"/>
  <c r="E2548" i="12"/>
  <c r="F2548" i="12" s="1"/>
  <c r="B2549" i="12"/>
  <c r="U2548" i="12"/>
  <c r="K2547" i="12"/>
  <c r="K2548" i="12" l="1"/>
  <c r="W2548" i="12"/>
  <c r="E1391" i="13"/>
  <c r="J2549" i="12"/>
  <c r="Y2549" i="12"/>
  <c r="I2549" i="12"/>
  <c r="V2549" i="12"/>
  <c r="B2550" i="12"/>
  <c r="U2549" i="12"/>
  <c r="E2549" i="12"/>
  <c r="F2549" i="12" s="1"/>
  <c r="N2549" i="12"/>
  <c r="O2549" i="12" s="1"/>
  <c r="P2549" i="12" s="1"/>
  <c r="Q2548" i="12"/>
  <c r="R2548" i="12" s="1"/>
  <c r="W2549" i="12" l="1"/>
  <c r="K2549" i="12"/>
  <c r="Q2549" i="12"/>
  <c r="R2549" i="12" s="1"/>
  <c r="E1390" i="13"/>
  <c r="J2550" i="12"/>
  <c r="V2550" i="12"/>
  <c r="B2551" i="12"/>
  <c r="U2550" i="12"/>
  <c r="E2550" i="12"/>
  <c r="F2550" i="12" s="1"/>
  <c r="Y2550" i="12"/>
  <c r="N2550" i="12"/>
  <c r="O2550" i="12" s="1"/>
  <c r="P2550" i="12" s="1"/>
  <c r="I2550" i="12"/>
  <c r="K2550" i="12" l="1"/>
  <c r="Q2550" i="12"/>
  <c r="R2550" i="12" s="1"/>
  <c r="W2550" i="12"/>
  <c r="E1389" i="13"/>
  <c r="B2552" i="12"/>
  <c r="U2551" i="12"/>
  <c r="E2551" i="12"/>
  <c r="F2551" i="12" s="1"/>
  <c r="J2551" i="12"/>
  <c r="Y2551" i="12"/>
  <c r="V2551" i="12"/>
  <c r="N2551" i="12"/>
  <c r="O2551" i="12" s="1"/>
  <c r="P2551" i="12" s="1"/>
  <c r="I2551" i="12"/>
  <c r="W2551" i="12" l="1"/>
  <c r="Q2551" i="12"/>
  <c r="R2551" i="12" s="1"/>
  <c r="K2551" i="12"/>
  <c r="E1388" i="13"/>
  <c r="N2552" i="12"/>
  <c r="O2552" i="12" s="1"/>
  <c r="P2552" i="12" s="1"/>
  <c r="J2552" i="12"/>
  <c r="E2552" i="12"/>
  <c r="F2552" i="12" s="1"/>
  <c r="B2553" i="12"/>
  <c r="Y2552" i="12"/>
  <c r="V2552" i="12"/>
  <c r="U2552" i="12"/>
  <c r="I2552" i="12"/>
  <c r="W2552" i="12" l="1"/>
  <c r="Q2552" i="12"/>
  <c r="R2552" i="12" s="1"/>
  <c r="K2552" i="12"/>
  <c r="E1387" i="13"/>
  <c r="N2553" i="12"/>
  <c r="O2553" i="12" s="1"/>
  <c r="P2553" i="12" s="1"/>
  <c r="J2553" i="12"/>
  <c r="Y2553" i="12"/>
  <c r="I2553" i="12"/>
  <c r="E2553" i="12"/>
  <c r="F2553" i="12" s="1"/>
  <c r="B2554" i="12"/>
  <c r="V2553" i="12"/>
  <c r="U2553" i="12"/>
  <c r="W2553" i="12" l="1"/>
  <c r="Q2553" i="12"/>
  <c r="R2553" i="12" s="1"/>
  <c r="K2553" i="12"/>
  <c r="E1386" i="13"/>
  <c r="N2554" i="12"/>
  <c r="O2554" i="12" s="1"/>
  <c r="P2554" i="12" s="1"/>
  <c r="J2554" i="12"/>
  <c r="Y2554" i="12"/>
  <c r="I2554" i="12"/>
  <c r="V2554" i="12"/>
  <c r="U2554" i="12"/>
  <c r="E2554" i="12"/>
  <c r="F2554" i="12" s="1"/>
  <c r="B2555" i="12"/>
  <c r="W2554" i="12" l="1"/>
  <c r="Q2554" i="12"/>
  <c r="R2554" i="12" s="1"/>
  <c r="K2554" i="12"/>
  <c r="E1385" i="13"/>
  <c r="Y2555" i="12"/>
  <c r="I2555" i="12"/>
  <c r="V2555" i="12"/>
  <c r="B2556" i="12"/>
  <c r="U2555" i="12"/>
  <c r="E2555" i="12"/>
  <c r="F2555" i="12" s="1"/>
  <c r="N2555" i="12"/>
  <c r="O2555" i="12" s="1"/>
  <c r="P2555" i="12" s="1"/>
  <c r="J2555" i="12"/>
  <c r="K2555" i="12" l="1"/>
  <c r="Q2555" i="12"/>
  <c r="R2555" i="12" s="1"/>
  <c r="W2555" i="12"/>
  <c r="E1384" i="13"/>
  <c r="V2556" i="12"/>
  <c r="B2557" i="12"/>
  <c r="U2556" i="12"/>
  <c r="E2556" i="12"/>
  <c r="F2556" i="12" s="1"/>
  <c r="N2556" i="12"/>
  <c r="O2556" i="12" s="1"/>
  <c r="P2556" i="12" s="1"/>
  <c r="Y2556" i="12"/>
  <c r="J2556" i="12"/>
  <c r="I2556" i="12"/>
  <c r="E1383" i="13" l="1"/>
  <c r="B2558" i="12"/>
  <c r="U2557" i="12"/>
  <c r="E2557" i="12"/>
  <c r="F2557" i="12" s="1"/>
  <c r="N2557" i="12"/>
  <c r="O2557" i="12" s="1"/>
  <c r="P2557" i="12" s="1"/>
  <c r="Y2557" i="12"/>
  <c r="V2557" i="12"/>
  <c r="J2557" i="12"/>
  <c r="I2557" i="12"/>
  <c r="K2556" i="12"/>
  <c r="Q2556" i="12"/>
  <c r="R2556" i="12" s="1"/>
  <c r="W2556" i="12"/>
  <c r="W2557" i="12" l="1"/>
  <c r="Q2557" i="12"/>
  <c r="R2557" i="12" s="1"/>
  <c r="E1382" i="13"/>
  <c r="N2558" i="12"/>
  <c r="O2558" i="12" s="1"/>
  <c r="P2558" i="12" s="1"/>
  <c r="J2558" i="12"/>
  <c r="B2559" i="12"/>
  <c r="U2558" i="12"/>
  <c r="E2558" i="12"/>
  <c r="F2558" i="12" s="1"/>
  <c r="I2558" i="12"/>
  <c r="Y2558" i="12"/>
  <c r="V2558" i="12"/>
  <c r="K2557" i="12"/>
  <c r="K2558" i="12" l="1"/>
  <c r="Q2558" i="12"/>
  <c r="R2558" i="12" s="1"/>
  <c r="W2558" i="12"/>
  <c r="E1381" i="13"/>
  <c r="J2559" i="12"/>
  <c r="Y2559" i="12"/>
  <c r="I2559" i="12"/>
  <c r="B2560" i="12"/>
  <c r="U2559" i="12"/>
  <c r="E2559" i="12"/>
  <c r="F2559" i="12" s="1"/>
  <c r="N2559" i="12"/>
  <c r="O2559" i="12" s="1"/>
  <c r="P2559" i="12" s="1"/>
  <c r="V2559" i="12"/>
  <c r="Q2559" i="12" l="1"/>
  <c r="R2559" i="12" s="1"/>
  <c r="W2559" i="12"/>
  <c r="E1380" i="13"/>
  <c r="J2560" i="12"/>
  <c r="Y2560" i="12"/>
  <c r="I2560" i="12"/>
  <c r="V2560" i="12"/>
  <c r="B2561" i="12"/>
  <c r="U2560" i="12"/>
  <c r="E2560" i="12"/>
  <c r="F2560" i="12" s="1"/>
  <c r="N2560" i="12"/>
  <c r="O2560" i="12" s="1"/>
  <c r="P2560" i="12" s="1"/>
  <c r="K2559" i="12"/>
  <c r="W2560" i="12" l="1"/>
  <c r="Q2560" i="12"/>
  <c r="R2560" i="12" s="1"/>
  <c r="E1379" i="13"/>
  <c r="Y2561" i="12"/>
  <c r="I2561" i="12"/>
  <c r="V2561" i="12"/>
  <c r="B2562" i="12"/>
  <c r="U2561" i="12"/>
  <c r="E2561" i="12"/>
  <c r="F2561" i="12" s="1"/>
  <c r="N2561" i="12"/>
  <c r="O2561" i="12" s="1"/>
  <c r="P2561" i="12" s="1"/>
  <c r="J2561" i="12"/>
  <c r="K2560" i="12"/>
  <c r="K2561" i="12" l="1"/>
  <c r="Q2561" i="12"/>
  <c r="R2561" i="12" s="1"/>
  <c r="W2561" i="12"/>
  <c r="E1378" i="13"/>
  <c r="V2562" i="12"/>
  <c r="N2562" i="12"/>
  <c r="O2562" i="12" s="1"/>
  <c r="P2562" i="12" s="1"/>
  <c r="Y2562" i="12"/>
  <c r="I2562" i="12"/>
  <c r="B2563" i="12"/>
  <c r="U2562" i="12"/>
  <c r="J2562" i="12"/>
  <c r="E2562" i="12"/>
  <c r="F2562" i="12" s="1"/>
  <c r="W2562" i="12" l="1"/>
  <c r="E1377" i="13"/>
  <c r="N2563" i="12"/>
  <c r="O2563" i="12" s="1"/>
  <c r="P2563" i="12" s="1"/>
  <c r="Y2563" i="12"/>
  <c r="I2563" i="12"/>
  <c r="V2563" i="12"/>
  <c r="E2563" i="12"/>
  <c r="F2563" i="12" s="1"/>
  <c r="B2564" i="12"/>
  <c r="U2563" i="12"/>
  <c r="J2563" i="12"/>
  <c r="K2562" i="12"/>
  <c r="Q2562" i="12"/>
  <c r="R2562" i="12" s="1"/>
  <c r="K2563" i="12" l="1"/>
  <c r="Q2563" i="12"/>
  <c r="R2563" i="12" s="1"/>
  <c r="W2563" i="12"/>
  <c r="E1376" i="13"/>
  <c r="N2564" i="12"/>
  <c r="O2564" i="12" s="1"/>
  <c r="P2564" i="12" s="1"/>
  <c r="J2564" i="12"/>
  <c r="Y2564" i="12"/>
  <c r="I2564" i="12"/>
  <c r="V2564" i="12"/>
  <c r="U2564" i="12"/>
  <c r="E2564" i="12"/>
  <c r="F2564" i="12" s="1"/>
  <c r="B2565" i="12"/>
  <c r="W2564" i="12" l="1"/>
  <c r="E1375" i="13"/>
  <c r="J2565" i="12"/>
  <c r="Y2565" i="12"/>
  <c r="I2565" i="12"/>
  <c r="V2565" i="12"/>
  <c r="B2566" i="12"/>
  <c r="U2565" i="12"/>
  <c r="E2565" i="12"/>
  <c r="F2565" i="12" s="1"/>
  <c r="N2565" i="12"/>
  <c r="O2565" i="12" s="1"/>
  <c r="P2565" i="12" s="1"/>
  <c r="Q2564" i="12"/>
  <c r="R2564" i="12" s="1"/>
  <c r="K2564" i="12"/>
  <c r="K2565" i="12" l="1"/>
  <c r="Q2565" i="12"/>
  <c r="R2565" i="12" s="1"/>
  <c r="W2565" i="12"/>
  <c r="E1374" i="13"/>
  <c r="J2566" i="12"/>
  <c r="Y2566" i="12"/>
  <c r="I2566" i="12"/>
  <c r="V2566" i="12"/>
  <c r="B2567" i="12"/>
  <c r="U2566" i="12"/>
  <c r="E2566" i="12"/>
  <c r="F2566" i="12" s="1"/>
  <c r="N2566" i="12"/>
  <c r="O2566" i="12" s="1"/>
  <c r="P2566" i="12" s="1"/>
  <c r="W2566" i="12" l="1"/>
  <c r="K2566" i="12"/>
  <c r="Q2566" i="12"/>
  <c r="R2566" i="12" s="1"/>
  <c r="E1373" i="13"/>
  <c r="V2567" i="12"/>
  <c r="B2568" i="12"/>
  <c r="U2567" i="12"/>
  <c r="E2567" i="12"/>
  <c r="F2567" i="12" s="1"/>
  <c r="N2567" i="12"/>
  <c r="O2567" i="12" s="1"/>
  <c r="P2567" i="12" s="1"/>
  <c r="J2567" i="12"/>
  <c r="Y2567" i="12"/>
  <c r="I2567" i="12"/>
  <c r="W2567" i="12" l="1"/>
  <c r="E1372" i="13"/>
  <c r="N2568" i="12"/>
  <c r="O2568" i="12" s="1"/>
  <c r="P2568" i="12" s="1"/>
  <c r="J2568" i="12"/>
  <c r="Y2568" i="12"/>
  <c r="I2568" i="12"/>
  <c r="B2569" i="12"/>
  <c r="V2568" i="12"/>
  <c r="U2568" i="12"/>
  <c r="E2568" i="12"/>
  <c r="F2568" i="12" s="1"/>
  <c r="K2567" i="12"/>
  <c r="Q2567" i="12"/>
  <c r="R2567" i="12" s="1"/>
  <c r="W2568" i="12" l="1"/>
  <c r="E1371" i="13"/>
  <c r="N2569" i="12"/>
  <c r="O2569" i="12" s="1"/>
  <c r="P2569" i="12" s="1"/>
  <c r="J2569" i="12"/>
  <c r="Y2569" i="12"/>
  <c r="I2569" i="12"/>
  <c r="V2569" i="12"/>
  <c r="B2570" i="12"/>
  <c r="U2569" i="12"/>
  <c r="E2569" i="12"/>
  <c r="F2569" i="12" s="1"/>
  <c r="K2568" i="12"/>
  <c r="Q2568" i="12"/>
  <c r="R2568" i="12" s="1"/>
  <c r="W2569" i="12" l="1"/>
  <c r="K2569" i="12"/>
  <c r="Q2569" i="12"/>
  <c r="R2569" i="12" s="1"/>
  <c r="E1370" i="13"/>
  <c r="N2570" i="12"/>
  <c r="O2570" i="12" s="1"/>
  <c r="P2570" i="12" s="1"/>
  <c r="J2570" i="12"/>
  <c r="Y2570" i="12"/>
  <c r="I2570" i="12"/>
  <c r="V2570" i="12"/>
  <c r="B2571" i="12"/>
  <c r="U2570" i="12"/>
  <c r="E2570" i="12"/>
  <c r="F2570" i="12" s="1"/>
  <c r="K2570" i="12" l="1"/>
  <c r="W2570" i="12"/>
  <c r="Q2570" i="12"/>
  <c r="R2570" i="12" s="1"/>
  <c r="E1369" i="13"/>
  <c r="J2571" i="12"/>
  <c r="Y2571" i="12"/>
  <c r="I2571" i="12"/>
  <c r="V2571" i="12"/>
  <c r="B2572" i="12"/>
  <c r="U2571" i="12"/>
  <c r="E2571" i="12"/>
  <c r="F2571" i="12" s="1"/>
  <c r="N2571" i="12"/>
  <c r="O2571" i="12" s="1"/>
  <c r="P2571" i="12" s="1"/>
  <c r="Q2571" i="12" l="1"/>
  <c r="R2571" i="12" s="1"/>
  <c r="K2571" i="12"/>
  <c r="W2571" i="12"/>
  <c r="E1368" i="13"/>
  <c r="V2572" i="12"/>
  <c r="B2573" i="12"/>
  <c r="U2572" i="12"/>
  <c r="E2572" i="12"/>
  <c r="F2572" i="12" s="1"/>
  <c r="N2572" i="12"/>
  <c r="O2572" i="12" s="1"/>
  <c r="P2572" i="12" s="1"/>
  <c r="Y2572" i="12"/>
  <c r="J2572" i="12"/>
  <c r="I2572" i="12"/>
  <c r="W2572" i="12" l="1"/>
  <c r="E1367" i="13"/>
  <c r="B2574" i="12"/>
  <c r="U2573" i="12"/>
  <c r="E2573" i="12"/>
  <c r="F2573" i="12" s="1"/>
  <c r="N2573" i="12"/>
  <c r="O2573" i="12" s="1"/>
  <c r="P2573" i="12" s="1"/>
  <c r="J2573" i="12"/>
  <c r="Y2573" i="12"/>
  <c r="V2573" i="12"/>
  <c r="I2573" i="12"/>
  <c r="K2572" i="12"/>
  <c r="Q2572" i="12"/>
  <c r="R2572" i="12" s="1"/>
  <c r="K2573" i="12" l="1"/>
  <c r="Q2573" i="12"/>
  <c r="R2573" i="12" s="1"/>
  <c r="W2573" i="12"/>
  <c r="E1366" i="13"/>
  <c r="N2574" i="12"/>
  <c r="O2574" i="12" s="1"/>
  <c r="P2574" i="12" s="1"/>
  <c r="J2574" i="12"/>
  <c r="Y2574" i="12"/>
  <c r="I2574" i="12"/>
  <c r="B2575" i="12"/>
  <c r="U2574" i="12"/>
  <c r="E2574" i="12"/>
  <c r="F2574" i="12" s="1"/>
  <c r="V2574" i="12"/>
  <c r="E1365" i="13" l="1"/>
  <c r="N2575" i="12"/>
  <c r="O2575" i="12" s="1"/>
  <c r="P2575" i="12" s="1"/>
  <c r="J2575" i="12"/>
  <c r="Y2575" i="12"/>
  <c r="I2575" i="12"/>
  <c r="V2575" i="12"/>
  <c r="B2576" i="12"/>
  <c r="U2575" i="12"/>
  <c r="E2575" i="12"/>
  <c r="F2575" i="12" s="1"/>
  <c r="K2574" i="12"/>
  <c r="Q2574" i="12"/>
  <c r="R2574" i="12" s="1"/>
  <c r="W2574" i="12"/>
  <c r="W2575" i="12" l="1"/>
  <c r="E1364" i="13"/>
  <c r="J2576" i="12"/>
  <c r="Y2576" i="12"/>
  <c r="I2576" i="12"/>
  <c r="V2576" i="12"/>
  <c r="B2577" i="12"/>
  <c r="U2576" i="12"/>
  <c r="E2576" i="12"/>
  <c r="F2576" i="12" s="1"/>
  <c r="N2576" i="12"/>
  <c r="O2576" i="12" s="1"/>
  <c r="P2576" i="12" s="1"/>
  <c r="K2575" i="12"/>
  <c r="Q2575" i="12"/>
  <c r="R2575" i="12" s="1"/>
  <c r="W2576" i="12" l="1"/>
  <c r="E1363" i="13"/>
  <c r="Y2577" i="12"/>
  <c r="I2577" i="12"/>
  <c r="V2577" i="12"/>
  <c r="B2578" i="12"/>
  <c r="U2577" i="12"/>
  <c r="E2577" i="12"/>
  <c r="F2577" i="12" s="1"/>
  <c r="N2577" i="12"/>
  <c r="O2577" i="12" s="1"/>
  <c r="P2577" i="12" s="1"/>
  <c r="J2577" i="12"/>
  <c r="K2576" i="12"/>
  <c r="Q2576" i="12"/>
  <c r="R2576" i="12" s="1"/>
  <c r="W2577" i="12" l="1"/>
  <c r="E1362" i="13"/>
  <c r="V2578" i="12"/>
  <c r="B2579" i="12"/>
  <c r="U2578" i="12"/>
  <c r="E2578" i="12"/>
  <c r="F2578" i="12" s="1"/>
  <c r="N2578" i="12"/>
  <c r="O2578" i="12" s="1"/>
  <c r="P2578" i="12" s="1"/>
  <c r="J2578" i="12"/>
  <c r="Y2578" i="12"/>
  <c r="I2578" i="12"/>
  <c r="K2577" i="12"/>
  <c r="Q2577" i="12"/>
  <c r="R2577" i="12" s="1"/>
  <c r="K2578" i="12" l="1"/>
  <c r="W2578" i="12"/>
  <c r="Q2578" i="12"/>
  <c r="R2578" i="12" s="1"/>
  <c r="E1361" i="13"/>
  <c r="N2579" i="12"/>
  <c r="O2579" i="12" s="1"/>
  <c r="P2579" i="12" s="1"/>
  <c r="J2579" i="12"/>
  <c r="Y2579" i="12"/>
  <c r="I2579" i="12"/>
  <c r="V2579" i="12"/>
  <c r="B2580" i="12"/>
  <c r="U2579" i="12"/>
  <c r="E2579" i="12"/>
  <c r="F2579" i="12" s="1"/>
  <c r="W2579" i="12" l="1"/>
  <c r="Q2579" i="12"/>
  <c r="R2579" i="12" s="1"/>
  <c r="E1360" i="13"/>
  <c r="N2580" i="12"/>
  <c r="O2580" i="12" s="1"/>
  <c r="P2580" i="12" s="1"/>
  <c r="J2580" i="12"/>
  <c r="Y2580" i="12"/>
  <c r="I2580" i="12"/>
  <c r="V2580" i="12"/>
  <c r="B2581" i="12"/>
  <c r="U2580" i="12"/>
  <c r="E2580" i="12"/>
  <c r="F2580" i="12" s="1"/>
  <c r="K2579" i="12"/>
  <c r="Q2580" i="12" l="1"/>
  <c r="R2580" i="12" s="1"/>
  <c r="W2580" i="12"/>
  <c r="E1359" i="13"/>
  <c r="J2581" i="12"/>
  <c r="Y2581" i="12"/>
  <c r="I2581" i="12"/>
  <c r="V2581" i="12"/>
  <c r="B2582" i="12"/>
  <c r="U2581" i="12"/>
  <c r="E2581" i="12"/>
  <c r="F2581" i="12" s="1"/>
  <c r="N2581" i="12"/>
  <c r="O2581" i="12" s="1"/>
  <c r="P2581" i="12" s="1"/>
  <c r="K2580" i="12"/>
  <c r="K2581" i="12" l="1"/>
  <c r="Q2581" i="12"/>
  <c r="R2581" i="12" s="1"/>
  <c r="W2581" i="12"/>
  <c r="E1358" i="13"/>
  <c r="J2582" i="12"/>
  <c r="Y2582" i="12"/>
  <c r="I2582" i="12"/>
  <c r="V2582" i="12"/>
  <c r="B2583" i="12"/>
  <c r="U2582" i="12"/>
  <c r="E2582" i="12"/>
  <c r="F2582" i="12" s="1"/>
  <c r="N2582" i="12"/>
  <c r="O2582" i="12" s="1"/>
  <c r="P2582" i="12" s="1"/>
  <c r="K2582" i="12" l="1"/>
  <c r="Q2582" i="12"/>
  <c r="R2582" i="12" s="1"/>
  <c r="W2582" i="12"/>
  <c r="E1357" i="13"/>
  <c r="V2583" i="12"/>
  <c r="B2584" i="12"/>
  <c r="U2583" i="12"/>
  <c r="E2583" i="12"/>
  <c r="F2583" i="12" s="1"/>
  <c r="N2583" i="12"/>
  <c r="O2583" i="12" s="1"/>
  <c r="P2583" i="12" s="1"/>
  <c r="J2583" i="12"/>
  <c r="Y2583" i="12"/>
  <c r="I2583" i="12"/>
  <c r="K2583" i="12" l="1"/>
  <c r="Q2583" i="12"/>
  <c r="R2583" i="12" s="1"/>
  <c r="W2583" i="12"/>
  <c r="E1356" i="13"/>
  <c r="N2584" i="12"/>
  <c r="O2584" i="12" s="1"/>
  <c r="P2584" i="12" s="1"/>
  <c r="J2584" i="12"/>
  <c r="Y2584" i="12"/>
  <c r="I2584" i="12"/>
  <c r="V2584" i="12"/>
  <c r="B2585" i="12"/>
  <c r="U2584" i="12"/>
  <c r="E2584" i="12"/>
  <c r="F2584" i="12" s="1"/>
  <c r="W2584" i="12" l="1"/>
  <c r="E1355" i="13"/>
  <c r="N2585" i="12"/>
  <c r="O2585" i="12" s="1"/>
  <c r="P2585" i="12" s="1"/>
  <c r="J2585" i="12"/>
  <c r="Y2585" i="12"/>
  <c r="I2585" i="12"/>
  <c r="V2585" i="12"/>
  <c r="B2586" i="12"/>
  <c r="U2585" i="12"/>
  <c r="E2585" i="12"/>
  <c r="F2585" i="12" s="1"/>
  <c r="K2584" i="12"/>
  <c r="Q2584" i="12"/>
  <c r="R2584" i="12" s="1"/>
  <c r="K2585" i="12" l="1"/>
  <c r="Q2585" i="12"/>
  <c r="R2585" i="12" s="1"/>
  <c r="W2585" i="12"/>
  <c r="E1354" i="13"/>
  <c r="N2586" i="12"/>
  <c r="O2586" i="12" s="1"/>
  <c r="P2586" i="12" s="1"/>
  <c r="J2586" i="12"/>
  <c r="Y2586" i="12"/>
  <c r="I2586" i="12"/>
  <c r="V2586" i="12"/>
  <c r="B2587" i="12"/>
  <c r="U2586" i="12"/>
  <c r="E2586" i="12"/>
  <c r="F2586" i="12" s="1"/>
  <c r="Q2586" i="12" l="1"/>
  <c r="R2586" i="12" s="1"/>
  <c r="W2586" i="12"/>
  <c r="E1353" i="13"/>
  <c r="J2587" i="12"/>
  <c r="Y2587" i="12"/>
  <c r="I2587" i="12"/>
  <c r="V2587" i="12"/>
  <c r="B2588" i="12"/>
  <c r="U2587" i="12"/>
  <c r="E2587" i="12"/>
  <c r="F2587" i="12" s="1"/>
  <c r="N2587" i="12"/>
  <c r="O2587" i="12" s="1"/>
  <c r="P2587" i="12" s="1"/>
  <c r="K2586" i="12"/>
  <c r="W2587" i="12" l="1"/>
  <c r="K2587" i="12"/>
  <c r="Q2587" i="12"/>
  <c r="R2587" i="12" s="1"/>
  <c r="E1352" i="13"/>
  <c r="V2588" i="12"/>
  <c r="B2589" i="12"/>
  <c r="U2588" i="12"/>
  <c r="E2588" i="12"/>
  <c r="F2588" i="12" s="1"/>
  <c r="N2588" i="12"/>
  <c r="O2588" i="12" s="1"/>
  <c r="P2588" i="12" s="1"/>
  <c r="J2588" i="12"/>
  <c r="Y2588" i="12"/>
  <c r="I2588" i="12"/>
  <c r="W2588" i="12" l="1"/>
  <c r="K2588" i="12"/>
  <c r="Q2588" i="12"/>
  <c r="R2588" i="12" s="1"/>
  <c r="E1351" i="13"/>
  <c r="B2590" i="12"/>
  <c r="U2589" i="12"/>
  <c r="E2589" i="12"/>
  <c r="F2589" i="12" s="1"/>
  <c r="N2589" i="12"/>
  <c r="O2589" i="12" s="1"/>
  <c r="P2589" i="12" s="1"/>
  <c r="J2589" i="12"/>
  <c r="Y2589" i="12"/>
  <c r="I2589" i="12"/>
  <c r="V2589" i="12"/>
  <c r="W2589" i="12" l="1"/>
  <c r="E1350" i="13"/>
  <c r="N2590" i="12"/>
  <c r="O2590" i="12" s="1"/>
  <c r="P2590" i="12" s="1"/>
  <c r="J2590" i="12"/>
  <c r="Y2590" i="12"/>
  <c r="I2590" i="12"/>
  <c r="V2590" i="12"/>
  <c r="B2591" i="12"/>
  <c r="U2590" i="12"/>
  <c r="E2590" i="12"/>
  <c r="F2590" i="12" s="1"/>
  <c r="K2589" i="12"/>
  <c r="Q2589" i="12"/>
  <c r="R2589" i="12" s="1"/>
  <c r="W2590" i="12" l="1"/>
  <c r="K2590" i="12"/>
  <c r="Q2590" i="12"/>
  <c r="R2590" i="12" s="1"/>
  <c r="E1349" i="13"/>
  <c r="N2591" i="12"/>
  <c r="O2591" i="12" s="1"/>
  <c r="P2591" i="12" s="1"/>
  <c r="J2591" i="12"/>
  <c r="Y2591" i="12"/>
  <c r="I2591" i="12"/>
  <c r="V2591" i="12"/>
  <c r="B2592" i="12"/>
  <c r="U2591" i="12"/>
  <c r="E2591" i="12"/>
  <c r="F2591" i="12" s="1"/>
  <c r="Q2591" i="12" l="1"/>
  <c r="R2591" i="12" s="1"/>
  <c r="W2591" i="12"/>
  <c r="E1348" i="13"/>
  <c r="J2592" i="12"/>
  <c r="Y2592" i="12"/>
  <c r="I2592" i="12"/>
  <c r="V2592" i="12"/>
  <c r="B2593" i="12"/>
  <c r="U2592" i="12"/>
  <c r="E2592" i="12"/>
  <c r="F2592" i="12" s="1"/>
  <c r="N2592" i="12"/>
  <c r="O2592" i="12" s="1"/>
  <c r="P2592" i="12" s="1"/>
  <c r="K2591" i="12"/>
  <c r="K2592" i="12" l="1"/>
  <c r="E1347" i="13"/>
  <c r="Y2593" i="12"/>
  <c r="I2593" i="12"/>
  <c r="V2593" i="12"/>
  <c r="B2594" i="12"/>
  <c r="U2593" i="12"/>
  <c r="E2593" i="12"/>
  <c r="F2593" i="12" s="1"/>
  <c r="N2593" i="12"/>
  <c r="O2593" i="12" s="1"/>
  <c r="P2593" i="12" s="1"/>
  <c r="J2593" i="12"/>
  <c r="Q2592" i="12"/>
  <c r="R2592" i="12" s="1"/>
  <c r="W2592" i="12"/>
  <c r="W2593" i="12" l="1"/>
  <c r="E1346" i="13"/>
  <c r="V2594" i="12"/>
  <c r="B2595" i="12"/>
  <c r="U2594" i="12"/>
  <c r="E2594" i="12"/>
  <c r="F2594" i="12" s="1"/>
  <c r="N2594" i="12"/>
  <c r="O2594" i="12" s="1"/>
  <c r="P2594" i="12" s="1"/>
  <c r="J2594" i="12"/>
  <c r="Y2594" i="12"/>
  <c r="I2594" i="12"/>
  <c r="K2593" i="12"/>
  <c r="Q2593" i="12"/>
  <c r="R2593" i="12" s="1"/>
  <c r="K2594" i="12" l="1"/>
  <c r="W2594" i="12"/>
  <c r="Q2594" i="12"/>
  <c r="R2594" i="12" s="1"/>
  <c r="E1345" i="13"/>
  <c r="N2595" i="12"/>
  <c r="O2595" i="12" s="1"/>
  <c r="P2595" i="12" s="1"/>
  <c r="J2595" i="12"/>
  <c r="Y2595" i="12"/>
  <c r="I2595" i="12"/>
  <c r="V2595" i="12"/>
  <c r="B2596" i="12"/>
  <c r="U2595" i="12"/>
  <c r="E2595" i="12"/>
  <c r="F2595" i="12" s="1"/>
  <c r="W2595" i="12" l="1"/>
  <c r="Q2595" i="12"/>
  <c r="R2595" i="12" s="1"/>
  <c r="E1344" i="13"/>
  <c r="N2596" i="12"/>
  <c r="O2596" i="12" s="1"/>
  <c r="P2596" i="12" s="1"/>
  <c r="J2596" i="12"/>
  <c r="Y2596" i="12"/>
  <c r="I2596" i="12"/>
  <c r="V2596" i="12"/>
  <c r="B2597" i="12"/>
  <c r="U2596" i="12"/>
  <c r="E2596" i="12"/>
  <c r="F2596" i="12" s="1"/>
  <c r="K2595" i="12"/>
  <c r="W2596" i="12" l="1"/>
  <c r="K2596" i="12"/>
  <c r="E1343" i="13"/>
  <c r="J2597" i="12"/>
  <c r="Y2597" i="12"/>
  <c r="I2597" i="12"/>
  <c r="V2597" i="12"/>
  <c r="B2598" i="12"/>
  <c r="U2597" i="12"/>
  <c r="E2597" i="12"/>
  <c r="F2597" i="12" s="1"/>
  <c r="N2597" i="12"/>
  <c r="O2597" i="12" s="1"/>
  <c r="P2597" i="12" s="1"/>
  <c r="Q2596" i="12"/>
  <c r="R2596" i="12" s="1"/>
  <c r="E1342" i="13" l="1"/>
  <c r="J2598" i="12"/>
  <c r="Y2598" i="12"/>
  <c r="I2598" i="12"/>
  <c r="V2598" i="12"/>
  <c r="B2599" i="12"/>
  <c r="U2598" i="12"/>
  <c r="E2598" i="12"/>
  <c r="F2598" i="12" s="1"/>
  <c r="N2598" i="12"/>
  <c r="O2598" i="12" s="1"/>
  <c r="P2598" i="12" s="1"/>
  <c r="K2597" i="12"/>
  <c r="Q2597" i="12"/>
  <c r="R2597" i="12" s="1"/>
  <c r="W2597" i="12"/>
  <c r="W2598" i="12" l="1"/>
  <c r="E1341" i="13"/>
  <c r="V2599" i="12"/>
  <c r="B2600" i="12"/>
  <c r="U2599" i="12"/>
  <c r="E2599" i="12"/>
  <c r="F2599" i="12" s="1"/>
  <c r="N2599" i="12"/>
  <c r="O2599" i="12" s="1"/>
  <c r="P2599" i="12" s="1"/>
  <c r="J2599" i="12"/>
  <c r="Y2599" i="12"/>
  <c r="I2599" i="12"/>
  <c r="K2598" i="12"/>
  <c r="Q2598" i="12"/>
  <c r="R2598" i="12" s="1"/>
  <c r="W2599" i="12" l="1"/>
  <c r="Q2599" i="12"/>
  <c r="R2599" i="12" s="1"/>
  <c r="E1340" i="13"/>
  <c r="N2600" i="12"/>
  <c r="O2600" i="12" s="1"/>
  <c r="P2600" i="12" s="1"/>
  <c r="J2600" i="12"/>
  <c r="Y2600" i="12"/>
  <c r="I2600" i="12"/>
  <c r="V2600" i="12"/>
  <c r="E2600" i="12"/>
  <c r="F2600" i="12" s="1"/>
  <c r="B2601" i="12"/>
  <c r="U2600" i="12"/>
  <c r="K2599" i="12"/>
  <c r="W2600" i="12" l="1"/>
  <c r="Q2600" i="12"/>
  <c r="R2600" i="12" s="1"/>
  <c r="E1339" i="13"/>
  <c r="N2601" i="12"/>
  <c r="O2601" i="12" s="1"/>
  <c r="P2601" i="12" s="1"/>
  <c r="J2601" i="12"/>
  <c r="Y2601" i="12"/>
  <c r="I2601" i="12"/>
  <c r="V2601" i="12"/>
  <c r="B2602" i="12"/>
  <c r="U2601" i="12"/>
  <c r="E2601" i="12"/>
  <c r="F2601" i="12" s="1"/>
  <c r="K2600" i="12"/>
  <c r="K2601" i="12" l="1"/>
  <c r="W2601" i="12"/>
  <c r="Q2601" i="12"/>
  <c r="R2601" i="12" s="1"/>
  <c r="E1338" i="13"/>
  <c r="N2602" i="12"/>
  <c r="O2602" i="12" s="1"/>
  <c r="P2602" i="12" s="1"/>
  <c r="J2602" i="12"/>
  <c r="Y2602" i="12"/>
  <c r="I2602" i="12"/>
  <c r="V2602" i="12"/>
  <c r="B2603" i="12"/>
  <c r="U2602" i="12"/>
  <c r="E2602" i="12"/>
  <c r="F2602" i="12" s="1"/>
  <c r="K2602" i="12" l="1"/>
  <c r="Q2602" i="12"/>
  <c r="R2602" i="12" s="1"/>
  <c r="W2602" i="12"/>
  <c r="E1337" i="13"/>
  <c r="J2603" i="12"/>
  <c r="Y2603" i="12"/>
  <c r="I2603" i="12"/>
  <c r="V2603" i="12"/>
  <c r="B2604" i="12"/>
  <c r="U2603" i="12"/>
  <c r="E2603" i="12"/>
  <c r="F2603" i="12" s="1"/>
  <c r="N2603" i="12"/>
  <c r="O2603" i="12" s="1"/>
  <c r="P2603" i="12" s="1"/>
  <c r="K2603" i="12" l="1"/>
  <c r="Q2603" i="12"/>
  <c r="R2603" i="12" s="1"/>
  <c r="W2603" i="12"/>
  <c r="E1336" i="13"/>
  <c r="V2604" i="12"/>
  <c r="B2605" i="12"/>
  <c r="U2604" i="12"/>
  <c r="E2604" i="12"/>
  <c r="F2604" i="12" s="1"/>
  <c r="N2604" i="12"/>
  <c r="O2604" i="12" s="1"/>
  <c r="P2604" i="12" s="1"/>
  <c r="J2604" i="12"/>
  <c r="Y2604" i="12"/>
  <c r="I2604" i="12"/>
  <c r="W2604" i="12" l="1"/>
  <c r="K2604" i="12"/>
  <c r="Q2604" i="12"/>
  <c r="R2604" i="12" s="1"/>
  <c r="E1335" i="13"/>
  <c r="B2606" i="12"/>
  <c r="U2605" i="12"/>
  <c r="E2605" i="12"/>
  <c r="F2605" i="12" s="1"/>
  <c r="N2605" i="12"/>
  <c r="O2605" i="12" s="1"/>
  <c r="P2605" i="12" s="1"/>
  <c r="J2605" i="12"/>
  <c r="Y2605" i="12"/>
  <c r="I2605" i="12"/>
  <c r="V2605" i="12"/>
  <c r="K2605" i="12" l="1"/>
  <c r="Q2605" i="12"/>
  <c r="R2605" i="12" s="1"/>
  <c r="W2605" i="12"/>
  <c r="E1334" i="13"/>
  <c r="N2606" i="12"/>
  <c r="O2606" i="12" s="1"/>
  <c r="P2606" i="12" s="1"/>
  <c r="J2606" i="12"/>
  <c r="Y2606" i="12"/>
  <c r="I2606" i="12"/>
  <c r="V2606" i="12"/>
  <c r="B2607" i="12"/>
  <c r="U2606" i="12"/>
  <c r="E2606" i="12"/>
  <c r="F2606" i="12" s="1"/>
  <c r="K2606" i="12" l="1"/>
  <c r="W2606" i="12"/>
  <c r="Q2606" i="12"/>
  <c r="R2606" i="12" s="1"/>
  <c r="E1333" i="13"/>
  <c r="N2607" i="12"/>
  <c r="O2607" i="12" s="1"/>
  <c r="P2607" i="12" s="1"/>
  <c r="J2607" i="12"/>
  <c r="Y2607" i="12"/>
  <c r="I2607" i="12"/>
  <c r="V2607" i="12"/>
  <c r="B2608" i="12"/>
  <c r="U2607" i="12"/>
  <c r="E2607" i="12"/>
  <c r="F2607" i="12" s="1"/>
  <c r="W2607" i="12" l="1"/>
  <c r="E1332" i="13"/>
  <c r="J2608" i="12"/>
  <c r="Y2608" i="12"/>
  <c r="I2608" i="12"/>
  <c r="V2608" i="12"/>
  <c r="B2609" i="12"/>
  <c r="U2608" i="12"/>
  <c r="E2608" i="12"/>
  <c r="F2608" i="12" s="1"/>
  <c r="N2608" i="12"/>
  <c r="O2608" i="12" s="1"/>
  <c r="P2608" i="12" s="1"/>
  <c r="Q2607" i="12"/>
  <c r="R2607" i="12" s="1"/>
  <c r="K2607" i="12"/>
  <c r="Q2608" i="12" l="1"/>
  <c r="R2608" i="12" s="1"/>
  <c r="E1331" i="13"/>
  <c r="Y2609" i="12"/>
  <c r="I2609" i="12"/>
  <c r="V2609" i="12"/>
  <c r="B2610" i="12"/>
  <c r="U2609" i="12"/>
  <c r="E2609" i="12"/>
  <c r="F2609" i="12" s="1"/>
  <c r="N2609" i="12"/>
  <c r="O2609" i="12" s="1"/>
  <c r="P2609" i="12" s="1"/>
  <c r="J2609" i="12"/>
  <c r="K2608" i="12"/>
  <c r="W2608" i="12"/>
  <c r="W2609" i="12" l="1"/>
  <c r="E1330" i="13"/>
  <c r="V2610" i="12"/>
  <c r="B2611" i="12"/>
  <c r="U2610" i="12"/>
  <c r="E2610" i="12"/>
  <c r="F2610" i="12" s="1"/>
  <c r="N2610" i="12"/>
  <c r="O2610" i="12" s="1"/>
  <c r="P2610" i="12" s="1"/>
  <c r="J2610" i="12"/>
  <c r="Y2610" i="12"/>
  <c r="I2610" i="12"/>
  <c r="K2609" i="12"/>
  <c r="Q2609" i="12"/>
  <c r="R2609" i="12" s="1"/>
  <c r="K2610" i="12" l="1"/>
  <c r="Q2610" i="12"/>
  <c r="R2610" i="12" s="1"/>
  <c r="W2610" i="12"/>
  <c r="E1329" i="13"/>
  <c r="N2611" i="12"/>
  <c r="O2611" i="12" s="1"/>
  <c r="P2611" i="12" s="1"/>
  <c r="J2611" i="12"/>
  <c r="Y2611" i="12"/>
  <c r="I2611" i="12"/>
  <c r="V2611" i="12"/>
  <c r="B2612" i="12"/>
  <c r="U2611" i="12"/>
  <c r="E2611" i="12"/>
  <c r="F2611" i="12" s="1"/>
  <c r="W2611" i="12" l="1"/>
  <c r="K2611" i="12"/>
  <c r="Q2611" i="12"/>
  <c r="R2611" i="12" s="1"/>
  <c r="E1328" i="13"/>
  <c r="N2612" i="12"/>
  <c r="O2612" i="12" s="1"/>
  <c r="P2612" i="12" s="1"/>
  <c r="J2612" i="12"/>
  <c r="Y2612" i="12"/>
  <c r="I2612" i="12"/>
  <c r="V2612" i="12"/>
  <c r="B2613" i="12"/>
  <c r="U2612" i="12"/>
  <c r="E2612" i="12"/>
  <c r="F2612" i="12" s="1"/>
  <c r="K2612" i="12" l="1"/>
  <c r="Q2612" i="12"/>
  <c r="R2612" i="12" s="1"/>
  <c r="W2612" i="12"/>
  <c r="E1327" i="13"/>
  <c r="J2613" i="12"/>
  <c r="Y2613" i="12"/>
  <c r="I2613" i="12"/>
  <c r="V2613" i="12"/>
  <c r="B2614" i="12"/>
  <c r="U2613" i="12"/>
  <c r="E2613" i="12"/>
  <c r="F2613" i="12" s="1"/>
  <c r="N2613" i="12"/>
  <c r="O2613" i="12" s="1"/>
  <c r="P2613" i="12" s="1"/>
  <c r="W2613" i="12" l="1"/>
  <c r="E1326" i="13"/>
  <c r="J2614" i="12"/>
  <c r="Y2614" i="12"/>
  <c r="I2614" i="12"/>
  <c r="V2614" i="12"/>
  <c r="B2615" i="12"/>
  <c r="U2614" i="12"/>
  <c r="E2614" i="12"/>
  <c r="F2614" i="12" s="1"/>
  <c r="N2614" i="12"/>
  <c r="O2614" i="12" s="1"/>
  <c r="P2614" i="12" s="1"/>
  <c r="K2613" i="12"/>
  <c r="Q2613" i="12"/>
  <c r="R2613" i="12" s="1"/>
  <c r="W2614" i="12" l="1"/>
  <c r="E1325" i="13"/>
  <c r="V2615" i="12"/>
  <c r="B2616" i="12"/>
  <c r="U2615" i="12"/>
  <c r="E2615" i="12"/>
  <c r="F2615" i="12" s="1"/>
  <c r="N2615" i="12"/>
  <c r="O2615" i="12" s="1"/>
  <c r="P2615" i="12" s="1"/>
  <c r="J2615" i="12"/>
  <c r="Y2615" i="12"/>
  <c r="I2615" i="12"/>
  <c r="K2614" i="12"/>
  <c r="Q2614" i="12"/>
  <c r="R2614" i="12" s="1"/>
  <c r="W2615" i="12" l="1"/>
  <c r="Q2615" i="12"/>
  <c r="R2615" i="12" s="1"/>
  <c r="E1324" i="13"/>
  <c r="N2616" i="12"/>
  <c r="O2616" i="12" s="1"/>
  <c r="P2616" i="12" s="1"/>
  <c r="J2616" i="12"/>
  <c r="Y2616" i="12"/>
  <c r="I2616" i="12"/>
  <c r="V2616" i="12"/>
  <c r="B2617" i="12"/>
  <c r="U2616" i="12"/>
  <c r="E2616" i="12"/>
  <c r="F2616" i="12" s="1"/>
  <c r="K2615" i="12"/>
  <c r="Q2616" i="12" l="1"/>
  <c r="R2616" i="12" s="1"/>
  <c r="W2616" i="12"/>
  <c r="E1323" i="13"/>
  <c r="N2617" i="12"/>
  <c r="O2617" i="12" s="1"/>
  <c r="P2617" i="12" s="1"/>
  <c r="J2617" i="12"/>
  <c r="Y2617" i="12"/>
  <c r="I2617" i="12"/>
  <c r="V2617" i="12"/>
  <c r="B2618" i="12"/>
  <c r="U2617" i="12"/>
  <c r="E2617" i="12"/>
  <c r="F2617" i="12" s="1"/>
  <c r="K2616" i="12"/>
  <c r="Q2617" i="12" l="1"/>
  <c r="R2617" i="12" s="1"/>
  <c r="W2617" i="12"/>
  <c r="E1322" i="13"/>
  <c r="N2618" i="12"/>
  <c r="O2618" i="12" s="1"/>
  <c r="P2618" i="12" s="1"/>
  <c r="J2618" i="12"/>
  <c r="Y2618" i="12"/>
  <c r="I2618" i="12"/>
  <c r="V2618" i="12"/>
  <c r="B2619" i="12"/>
  <c r="U2618" i="12"/>
  <c r="E2618" i="12"/>
  <c r="F2618" i="12" s="1"/>
  <c r="K2617" i="12"/>
  <c r="W2618" i="12" l="1"/>
  <c r="Q2618" i="12"/>
  <c r="R2618" i="12" s="1"/>
  <c r="E1321" i="13"/>
  <c r="J2619" i="12"/>
  <c r="Y2619" i="12"/>
  <c r="I2619" i="12"/>
  <c r="V2619" i="12"/>
  <c r="B2620" i="12"/>
  <c r="U2619" i="12"/>
  <c r="E2619" i="12"/>
  <c r="F2619" i="12" s="1"/>
  <c r="N2619" i="12"/>
  <c r="O2619" i="12" s="1"/>
  <c r="P2619" i="12" s="1"/>
  <c r="K2618" i="12"/>
  <c r="W2619" i="12" l="1"/>
  <c r="Q2619" i="12"/>
  <c r="R2619" i="12" s="1"/>
  <c r="E1320" i="13"/>
  <c r="V2620" i="12"/>
  <c r="B2621" i="12"/>
  <c r="U2620" i="12"/>
  <c r="E2620" i="12"/>
  <c r="F2620" i="12" s="1"/>
  <c r="N2620" i="12"/>
  <c r="O2620" i="12" s="1"/>
  <c r="P2620" i="12" s="1"/>
  <c r="J2620" i="12"/>
  <c r="Y2620" i="12"/>
  <c r="I2620" i="12"/>
  <c r="K2619" i="12"/>
  <c r="E1319" i="13" l="1"/>
  <c r="B2622" i="12"/>
  <c r="U2621" i="12"/>
  <c r="E2621" i="12"/>
  <c r="F2621" i="12" s="1"/>
  <c r="N2621" i="12"/>
  <c r="O2621" i="12" s="1"/>
  <c r="P2621" i="12" s="1"/>
  <c r="J2621" i="12"/>
  <c r="Y2621" i="12"/>
  <c r="I2621" i="12"/>
  <c r="V2621" i="12"/>
  <c r="K2620" i="12"/>
  <c r="Q2620" i="12"/>
  <c r="R2620" i="12" s="1"/>
  <c r="W2620" i="12"/>
  <c r="W2621" i="12" l="1"/>
  <c r="Q2621" i="12"/>
  <c r="R2621" i="12" s="1"/>
  <c r="K2621" i="12"/>
  <c r="E1318" i="13"/>
  <c r="N2622" i="12"/>
  <c r="O2622" i="12" s="1"/>
  <c r="P2622" i="12" s="1"/>
  <c r="J2622" i="12"/>
  <c r="Y2622" i="12"/>
  <c r="I2622" i="12"/>
  <c r="V2622" i="12"/>
  <c r="B2623" i="12"/>
  <c r="U2622" i="12"/>
  <c r="E2622" i="12"/>
  <c r="F2622" i="12" s="1"/>
  <c r="Q2622" i="12" l="1"/>
  <c r="R2622" i="12" s="1"/>
  <c r="W2622" i="12"/>
  <c r="E1317" i="13"/>
  <c r="N2623" i="12"/>
  <c r="O2623" i="12" s="1"/>
  <c r="P2623" i="12" s="1"/>
  <c r="J2623" i="12"/>
  <c r="Y2623" i="12"/>
  <c r="I2623" i="12"/>
  <c r="V2623" i="12"/>
  <c r="B2624" i="12"/>
  <c r="U2623" i="12"/>
  <c r="E2623" i="12"/>
  <c r="F2623" i="12" s="1"/>
  <c r="K2622" i="12"/>
  <c r="W2623" i="12" l="1"/>
  <c r="Q2623" i="12"/>
  <c r="R2623" i="12" s="1"/>
  <c r="K2623" i="12"/>
  <c r="E1316" i="13"/>
  <c r="J2624" i="12"/>
  <c r="Y2624" i="12"/>
  <c r="I2624" i="12"/>
  <c r="V2624" i="12"/>
  <c r="B2625" i="12"/>
  <c r="U2624" i="12"/>
  <c r="E2624" i="12"/>
  <c r="F2624" i="12" s="1"/>
  <c r="N2624" i="12"/>
  <c r="O2624" i="12" s="1"/>
  <c r="P2624" i="12" s="1"/>
  <c r="Q2624" i="12" l="1"/>
  <c r="R2624" i="12" s="1"/>
  <c r="W2624" i="12"/>
  <c r="E1315" i="13"/>
  <c r="Y2625" i="12"/>
  <c r="I2625" i="12"/>
  <c r="V2625" i="12"/>
  <c r="B2626" i="12"/>
  <c r="U2625" i="12"/>
  <c r="E2625" i="12"/>
  <c r="F2625" i="12" s="1"/>
  <c r="N2625" i="12"/>
  <c r="O2625" i="12" s="1"/>
  <c r="P2625" i="12" s="1"/>
  <c r="J2625" i="12"/>
  <c r="K2624" i="12"/>
  <c r="W2625" i="12" l="1"/>
  <c r="E1314" i="13"/>
  <c r="V2626" i="12"/>
  <c r="B2627" i="12"/>
  <c r="U2626" i="12"/>
  <c r="E2626" i="12"/>
  <c r="F2626" i="12" s="1"/>
  <c r="N2626" i="12"/>
  <c r="O2626" i="12" s="1"/>
  <c r="P2626" i="12" s="1"/>
  <c r="J2626" i="12"/>
  <c r="Y2626" i="12"/>
  <c r="I2626" i="12"/>
  <c r="K2625" i="12"/>
  <c r="Q2625" i="12"/>
  <c r="R2625" i="12" s="1"/>
  <c r="Q2626" i="12" l="1"/>
  <c r="R2626" i="12" s="1"/>
  <c r="W2626" i="12"/>
  <c r="E1313" i="13"/>
  <c r="N2627" i="12"/>
  <c r="O2627" i="12" s="1"/>
  <c r="P2627" i="12" s="1"/>
  <c r="J2627" i="12"/>
  <c r="Y2627" i="12"/>
  <c r="I2627" i="12"/>
  <c r="V2627" i="12"/>
  <c r="B2628" i="12"/>
  <c r="U2627" i="12"/>
  <c r="E2627" i="12"/>
  <c r="F2627" i="12" s="1"/>
  <c r="K2626" i="12"/>
  <c r="W2627" i="12" l="1"/>
  <c r="Q2627" i="12"/>
  <c r="R2627" i="12" s="1"/>
  <c r="E1312" i="13"/>
  <c r="N2628" i="12"/>
  <c r="O2628" i="12" s="1"/>
  <c r="P2628" i="12" s="1"/>
  <c r="J2628" i="12"/>
  <c r="Y2628" i="12"/>
  <c r="I2628" i="12"/>
  <c r="V2628" i="12"/>
  <c r="B2629" i="12"/>
  <c r="U2628" i="12"/>
  <c r="E2628" i="12"/>
  <c r="F2628" i="12" s="1"/>
  <c r="K2627" i="12"/>
  <c r="W2628" i="12" l="1"/>
  <c r="E1311" i="13"/>
  <c r="J2629" i="12"/>
  <c r="Y2629" i="12"/>
  <c r="I2629" i="12"/>
  <c r="V2629" i="12"/>
  <c r="B2630" i="12"/>
  <c r="U2629" i="12"/>
  <c r="E2629" i="12"/>
  <c r="F2629" i="12" s="1"/>
  <c r="N2629" i="12"/>
  <c r="O2629" i="12" s="1"/>
  <c r="P2629" i="12" s="1"/>
  <c r="Q2628" i="12"/>
  <c r="R2628" i="12" s="1"/>
  <c r="K2628" i="12"/>
  <c r="K2629" i="12" l="1"/>
  <c r="Q2629" i="12"/>
  <c r="R2629" i="12" s="1"/>
  <c r="W2629" i="12"/>
  <c r="E1310" i="13"/>
  <c r="J2630" i="12"/>
  <c r="Y2630" i="12"/>
  <c r="I2630" i="12"/>
  <c r="V2630" i="12"/>
  <c r="B2631" i="12"/>
  <c r="U2630" i="12"/>
  <c r="E2630" i="12"/>
  <c r="F2630" i="12" s="1"/>
  <c r="N2630" i="12"/>
  <c r="O2630" i="12" s="1"/>
  <c r="P2630" i="12" s="1"/>
  <c r="K2630" i="12" l="1"/>
  <c r="Q2630" i="12"/>
  <c r="R2630" i="12" s="1"/>
  <c r="W2630" i="12"/>
  <c r="E1309" i="13"/>
  <c r="V2631" i="12"/>
  <c r="B2632" i="12"/>
  <c r="U2631" i="12"/>
  <c r="E2631" i="12"/>
  <c r="F2631" i="12" s="1"/>
  <c r="N2631" i="12"/>
  <c r="O2631" i="12" s="1"/>
  <c r="P2631" i="12" s="1"/>
  <c r="J2631" i="12"/>
  <c r="Y2631" i="12"/>
  <c r="I2631" i="12"/>
  <c r="K2631" i="12" l="1"/>
  <c r="Q2631" i="12"/>
  <c r="R2631" i="12" s="1"/>
  <c r="W2631" i="12"/>
  <c r="E1308" i="13"/>
  <c r="N2632" i="12"/>
  <c r="O2632" i="12" s="1"/>
  <c r="P2632" i="12" s="1"/>
  <c r="J2632" i="12"/>
  <c r="Y2632" i="12"/>
  <c r="I2632" i="12"/>
  <c r="V2632" i="12"/>
  <c r="B2633" i="12"/>
  <c r="U2632" i="12"/>
  <c r="E2632" i="12"/>
  <c r="F2632" i="12" s="1"/>
  <c r="K2632" i="12" l="1"/>
  <c r="W2632" i="12"/>
  <c r="E1307" i="13"/>
  <c r="N2633" i="12"/>
  <c r="O2633" i="12" s="1"/>
  <c r="P2633" i="12" s="1"/>
  <c r="J2633" i="12"/>
  <c r="Y2633" i="12"/>
  <c r="I2633" i="12"/>
  <c r="V2633" i="12"/>
  <c r="B2634" i="12"/>
  <c r="U2633" i="12"/>
  <c r="E2633" i="12"/>
  <c r="F2633" i="12" s="1"/>
  <c r="Q2632" i="12"/>
  <c r="R2632" i="12" s="1"/>
  <c r="W2633" i="12" l="1"/>
  <c r="Q2633" i="12"/>
  <c r="R2633" i="12" s="1"/>
  <c r="E1306" i="13"/>
  <c r="N2634" i="12"/>
  <c r="O2634" i="12" s="1"/>
  <c r="P2634" i="12" s="1"/>
  <c r="J2634" i="12"/>
  <c r="Y2634" i="12"/>
  <c r="I2634" i="12"/>
  <c r="V2634" i="12"/>
  <c r="B2635" i="12"/>
  <c r="U2634" i="12"/>
  <c r="E2634" i="12"/>
  <c r="F2634" i="12" s="1"/>
  <c r="K2633" i="12"/>
  <c r="Q2634" i="12" l="1"/>
  <c r="R2634" i="12" s="1"/>
  <c r="W2634" i="12"/>
  <c r="E1305" i="13"/>
  <c r="J2635" i="12"/>
  <c r="Y2635" i="12"/>
  <c r="I2635" i="12"/>
  <c r="V2635" i="12"/>
  <c r="B2636" i="12"/>
  <c r="U2635" i="12"/>
  <c r="E2635" i="12"/>
  <c r="F2635" i="12" s="1"/>
  <c r="N2635" i="12"/>
  <c r="O2635" i="12" s="1"/>
  <c r="P2635" i="12" s="1"/>
  <c r="K2634" i="12"/>
  <c r="K2635" i="12" l="1"/>
  <c r="E1304" i="13"/>
  <c r="V2636" i="12"/>
  <c r="B2637" i="12"/>
  <c r="U2636" i="12"/>
  <c r="E2636" i="12"/>
  <c r="F2636" i="12" s="1"/>
  <c r="N2636" i="12"/>
  <c r="O2636" i="12" s="1"/>
  <c r="P2636" i="12" s="1"/>
  <c r="J2636" i="12"/>
  <c r="Y2636" i="12"/>
  <c r="I2636" i="12"/>
  <c r="Q2635" i="12"/>
  <c r="R2635" i="12" s="1"/>
  <c r="W2635" i="12"/>
  <c r="K2636" i="12" l="1"/>
  <c r="W2636" i="12"/>
  <c r="Q2636" i="12"/>
  <c r="R2636" i="12" s="1"/>
  <c r="E1303" i="13"/>
  <c r="B2638" i="12"/>
  <c r="U2637" i="12"/>
  <c r="E2637" i="12"/>
  <c r="F2637" i="12" s="1"/>
  <c r="N2637" i="12"/>
  <c r="O2637" i="12" s="1"/>
  <c r="P2637" i="12" s="1"/>
  <c r="J2637" i="12"/>
  <c r="Y2637" i="12"/>
  <c r="I2637" i="12"/>
  <c r="V2637" i="12"/>
  <c r="Q2637" i="12" l="1"/>
  <c r="R2637" i="12" s="1"/>
  <c r="W2637" i="12"/>
  <c r="E1302" i="13"/>
  <c r="N2638" i="12"/>
  <c r="O2638" i="12" s="1"/>
  <c r="P2638" i="12" s="1"/>
  <c r="J2638" i="12"/>
  <c r="Y2638" i="12"/>
  <c r="I2638" i="12"/>
  <c r="V2638" i="12"/>
  <c r="B2639" i="12"/>
  <c r="U2638" i="12"/>
  <c r="E2638" i="12"/>
  <c r="F2638" i="12" s="1"/>
  <c r="K2637" i="12"/>
  <c r="W2638" i="12" l="1"/>
  <c r="K2638" i="12"/>
  <c r="Q2638" i="12"/>
  <c r="R2638" i="12" s="1"/>
  <c r="E1301" i="13"/>
  <c r="N2639" i="12"/>
  <c r="O2639" i="12" s="1"/>
  <c r="P2639" i="12" s="1"/>
  <c r="J2639" i="12"/>
  <c r="Y2639" i="12"/>
  <c r="I2639" i="12"/>
  <c r="V2639" i="12"/>
  <c r="B2640" i="12"/>
  <c r="U2639" i="12"/>
  <c r="E2639" i="12"/>
  <c r="F2639" i="12" s="1"/>
  <c r="K2639" i="12" l="1"/>
  <c r="W2639" i="12"/>
  <c r="Q2639" i="12"/>
  <c r="R2639" i="12" s="1"/>
  <c r="E1300" i="13"/>
  <c r="J2640" i="12"/>
  <c r="Y2640" i="12"/>
  <c r="I2640" i="12"/>
  <c r="V2640" i="12"/>
  <c r="B2641" i="12"/>
  <c r="U2640" i="12"/>
  <c r="E2640" i="12"/>
  <c r="F2640" i="12" s="1"/>
  <c r="N2640" i="12"/>
  <c r="O2640" i="12" s="1"/>
  <c r="P2640" i="12" s="1"/>
  <c r="K2640" i="12" l="1"/>
  <c r="Q2640" i="12"/>
  <c r="R2640" i="12" s="1"/>
  <c r="W2640" i="12"/>
  <c r="E1299" i="13"/>
  <c r="Y2641" i="12"/>
  <c r="I2641" i="12"/>
  <c r="V2641" i="12"/>
  <c r="B2642" i="12"/>
  <c r="U2641" i="12"/>
  <c r="E2641" i="12"/>
  <c r="F2641" i="12" s="1"/>
  <c r="N2641" i="12"/>
  <c r="O2641" i="12" s="1"/>
  <c r="P2641" i="12" s="1"/>
  <c r="J2641" i="12"/>
  <c r="W2641" i="12" l="1"/>
  <c r="Q2641" i="12"/>
  <c r="R2641" i="12" s="1"/>
  <c r="E1298" i="13"/>
  <c r="V2642" i="12"/>
  <c r="B2643" i="12"/>
  <c r="U2642" i="12"/>
  <c r="E2642" i="12"/>
  <c r="F2642" i="12" s="1"/>
  <c r="N2642" i="12"/>
  <c r="O2642" i="12" s="1"/>
  <c r="P2642" i="12" s="1"/>
  <c r="J2642" i="12"/>
  <c r="Y2642" i="12"/>
  <c r="I2642" i="12"/>
  <c r="K2641" i="12"/>
  <c r="W2642" i="12" l="1"/>
  <c r="E1297" i="13"/>
  <c r="N2643" i="12"/>
  <c r="O2643" i="12" s="1"/>
  <c r="P2643" i="12" s="1"/>
  <c r="J2643" i="12"/>
  <c r="Y2643" i="12"/>
  <c r="I2643" i="12"/>
  <c r="V2643" i="12"/>
  <c r="B2644" i="12"/>
  <c r="U2643" i="12"/>
  <c r="E2643" i="12"/>
  <c r="F2643" i="12" s="1"/>
  <c r="K2642" i="12"/>
  <c r="Q2642" i="12"/>
  <c r="R2642" i="12" s="1"/>
  <c r="W2643" i="12" l="1"/>
  <c r="Q2643" i="12"/>
  <c r="R2643" i="12" s="1"/>
  <c r="E1296" i="13"/>
  <c r="N2644" i="12"/>
  <c r="O2644" i="12" s="1"/>
  <c r="P2644" i="12" s="1"/>
  <c r="J2644" i="12"/>
  <c r="Y2644" i="12"/>
  <c r="I2644" i="12"/>
  <c r="V2644" i="12"/>
  <c r="B2645" i="12"/>
  <c r="U2644" i="12"/>
  <c r="E2644" i="12"/>
  <c r="F2644" i="12" s="1"/>
  <c r="K2643" i="12"/>
  <c r="W2644" i="12" l="1"/>
  <c r="K2644" i="12"/>
  <c r="Q2644" i="12"/>
  <c r="R2644" i="12" s="1"/>
  <c r="E1295" i="13"/>
  <c r="J2645" i="12"/>
  <c r="Y2645" i="12"/>
  <c r="I2645" i="12"/>
  <c r="V2645" i="12"/>
  <c r="B2646" i="12"/>
  <c r="U2645" i="12"/>
  <c r="E2645" i="12"/>
  <c r="F2645" i="12" s="1"/>
  <c r="N2645" i="12"/>
  <c r="O2645" i="12" s="1"/>
  <c r="P2645" i="12" s="1"/>
  <c r="W2645" i="12" l="1"/>
  <c r="Q2645" i="12"/>
  <c r="R2645" i="12" s="1"/>
  <c r="E1294" i="13"/>
  <c r="J2646" i="12"/>
  <c r="Y2646" i="12"/>
  <c r="I2646" i="12"/>
  <c r="V2646" i="12"/>
  <c r="B2647" i="12"/>
  <c r="U2646" i="12"/>
  <c r="E2646" i="12"/>
  <c r="F2646" i="12" s="1"/>
  <c r="N2646" i="12"/>
  <c r="O2646" i="12" s="1"/>
  <c r="P2646" i="12" s="1"/>
  <c r="K2645" i="12"/>
  <c r="W2646" i="12" l="1"/>
  <c r="Q2646" i="12"/>
  <c r="R2646" i="12" s="1"/>
  <c r="E1293" i="13"/>
  <c r="V2647" i="12"/>
  <c r="B2648" i="12"/>
  <c r="U2647" i="12"/>
  <c r="E2647" i="12"/>
  <c r="F2647" i="12" s="1"/>
  <c r="N2647" i="12"/>
  <c r="O2647" i="12" s="1"/>
  <c r="P2647" i="12" s="1"/>
  <c r="J2647" i="12"/>
  <c r="Y2647" i="12"/>
  <c r="I2647" i="12"/>
  <c r="K2646" i="12"/>
  <c r="Q2647" i="12" l="1"/>
  <c r="R2647" i="12" s="1"/>
  <c r="W2647" i="12"/>
  <c r="K2647" i="12"/>
  <c r="E1292" i="13"/>
  <c r="N2648" i="12"/>
  <c r="O2648" i="12" s="1"/>
  <c r="P2648" i="12" s="1"/>
  <c r="J2648" i="12"/>
  <c r="Y2648" i="12"/>
  <c r="I2648" i="12"/>
  <c r="V2648" i="12"/>
  <c r="B2649" i="12"/>
  <c r="U2648" i="12"/>
  <c r="E2648" i="12"/>
  <c r="F2648" i="12" s="1"/>
  <c r="W2648" i="12" l="1"/>
  <c r="Q2648" i="12"/>
  <c r="R2648" i="12" s="1"/>
  <c r="E1291" i="13"/>
  <c r="N2649" i="12"/>
  <c r="O2649" i="12" s="1"/>
  <c r="P2649" i="12" s="1"/>
  <c r="J2649" i="12"/>
  <c r="Y2649" i="12"/>
  <c r="I2649" i="12"/>
  <c r="V2649" i="12"/>
  <c r="B2650" i="12"/>
  <c r="U2649" i="12"/>
  <c r="E2649" i="12"/>
  <c r="F2649" i="12" s="1"/>
  <c r="K2648" i="12"/>
  <c r="W2649" i="12" l="1"/>
  <c r="E1290" i="13"/>
  <c r="Y2650" i="12"/>
  <c r="N2650" i="12"/>
  <c r="O2650" i="12" s="1"/>
  <c r="P2650" i="12" s="1"/>
  <c r="J2650" i="12"/>
  <c r="I2650" i="12"/>
  <c r="V2650" i="12"/>
  <c r="E2650" i="12"/>
  <c r="F2650" i="12" s="1"/>
  <c r="U2650" i="12"/>
  <c r="B2651" i="12"/>
  <c r="K2649" i="12"/>
  <c r="Q2649" i="12"/>
  <c r="R2649" i="12" s="1"/>
  <c r="K2650" i="12" l="1"/>
  <c r="Q2650" i="12"/>
  <c r="R2650" i="12" s="1"/>
  <c r="E1289" i="13"/>
  <c r="Y2651" i="12"/>
  <c r="I2651" i="12"/>
  <c r="V2651" i="12"/>
  <c r="N2651" i="12"/>
  <c r="O2651" i="12" s="1"/>
  <c r="P2651" i="12" s="1"/>
  <c r="J2651" i="12"/>
  <c r="E2651" i="12"/>
  <c r="F2651" i="12" s="1"/>
  <c r="U2651" i="12"/>
  <c r="B2652" i="12"/>
  <c r="W2650" i="12"/>
  <c r="W2651" i="12" l="1"/>
  <c r="K2651" i="12"/>
  <c r="Q2651" i="12"/>
  <c r="R2651" i="12" s="1"/>
  <c r="E1288" i="13"/>
  <c r="J2652" i="12"/>
  <c r="V2652" i="12"/>
  <c r="B2653" i="12"/>
  <c r="N2652" i="12"/>
  <c r="O2652" i="12" s="1"/>
  <c r="P2652" i="12" s="1"/>
  <c r="I2652" i="12"/>
  <c r="Y2652" i="12"/>
  <c r="E2652" i="12"/>
  <c r="F2652" i="12" s="1"/>
  <c r="U2652" i="12"/>
  <c r="W2652" i="12" l="1"/>
  <c r="E1287" i="13"/>
  <c r="V2653" i="12"/>
  <c r="E2653" i="12"/>
  <c r="F2653" i="12" s="1"/>
  <c r="Y2653" i="12"/>
  <c r="U2653" i="12"/>
  <c r="B2654" i="12"/>
  <c r="N2653" i="12"/>
  <c r="O2653" i="12" s="1"/>
  <c r="P2653" i="12" s="1"/>
  <c r="J2653" i="12"/>
  <c r="I2653" i="12"/>
  <c r="K2652" i="12"/>
  <c r="Q2652" i="12"/>
  <c r="R2652" i="12" s="1"/>
  <c r="W2653" i="12" l="1"/>
  <c r="E1286" i="13"/>
  <c r="J2654" i="12"/>
  <c r="I2654" i="12"/>
  <c r="Y2654" i="12"/>
  <c r="E2654" i="12"/>
  <c r="F2654" i="12" s="1"/>
  <c r="V2654" i="12"/>
  <c r="U2654" i="12"/>
  <c r="B2655" i="12"/>
  <c r="N2654" i="12"/>
  <c r="O2654" i="12" s="1"/>
  <c r="P2654" i="12" s="1"/>
  <c r="Q2653" i="12"/>
  <c r="R2653" i="12" s="1"/>
  <c r="K2653" i="12"/>
  <c r="K2654" i="12" l="1"/>
  <c r="E1285" i="13"/>
  <c r="J2655" i="12"/>
  <c r="U2655" i="12"/>
  <c r="B2656" i="12"/>
  <c r="N2655" i="12"/>
  <c r="O2655" i="12" s="1"/>
  <c r="P2655" i="12" s="1"/>
  <c r="I2655" i="12"/>
  <c r="Y2655" i="12"/>
  <c r="E2655" i="12"/>
  <c r="F2655" i="12" s="1"/>
  <c r="V2655" i="12"/>
  <c r="Q2654" i="12"/>
  <c r="R2654" i="12" s="1"/>
  <c r="W2654" i="12"/>
  <c r="W2655" i="12" l="1"/>
  <c r="E1284" i="13"/>
  <c r="N2656" i="12"/>
  <c r="O2656" i="12" s="1"/>
  <c r="P2656" i="12" s="1"/>
  <c r="J2656" i="12"/>
  <c r="E2656" i="12"/>
  <c r="F2656" i="12" s="1"/>
  <c r="Y2656" i="12"/>
  <c r="V2656" i="12"/>
  <c r="U2656" i="12"/>
  <c r="B2657" i="12"/>
  <c r="I2656" i="12"/>
  <c r="Q2655" i="12"/>
  <c r="R2655" i="12" s="1"/>
  <c r="K2655" i="12"/>
  <c r="W2656" i="12" l="1"/>
  <c r="K2656" i="12"/>
  <c r="Q2656" i="12"/>
  <c r="R2656" i="12" s="1"/>
  <c r="E1283" i="13"/>
  <c r="J2657" i="12"/>
  <c r="N2657" i="12"/>
  <c r="O2657" i="12" s="1"/>
  <c r="P2657" i="12" s="1"/>
  <c r="I2657" i="12"/>
  <c r="E2657" i="12"/>
  <c r="F2657" i="12" s="1"/>
  <c r="Y2657" i="12"/>
  <c r="V2657" i="12"/>
  <c r="U2657" i="12"/>
  <c r="B2658" i="12"/>
  <c r="W2657" i="12" l="1"/>
  <c r="Q2657" i="12"/>
  <c r="R2657" i="12" s="1"/>
  <c r="E1282" i="13"/>
  <c r="V2658" i="12"/>
  <c r="U2658" i="12"/>
  <c r="B2659" i="12"/>
  <c r="N2658" i="12"/>
  <c r="O2658" i="12" s="1"/>
  <c r="P2658" i="12" s="1"/>
  <c r="J2658" i="12"/>
  <c r="I2658" i="12"/>
  <c r="E2658" i="12"/>
  <c r="F2658" i="12" s="1"/>
  <c r="Y2658" i="12"/>
  <c r="K2657" i="12"/>
  <c r="W2658" i="12" l="1"/>
  <c r="E1281" i="13"/>
  <c r="B2660" i="12"/>
  <c r="U2659" i="12"/>
  <c r="E2659" i="12"/>
  <c r="F2659" i="12" s="1"/>
  <c r="N2659" i="12"/>
  <c r="O2659" i="12" s="1"/>
  <c r="P2659" i="12" s="1"/>
  <c r="I2659" i="12"/>
  <c r="Y2659" i="12"/>
  <c r="V2659" i="12"/>
  <c r="J2659" i="12"/>
  <c r="Q2658" i="12"/>
  <c r="R2658" i="12" s="1"/>
  <c r="K2658" i="12"/>
  <c r="K2659" i="12" l="1"/>
  <c r="Q2659" i="12"/>
  <c r="R2659" i="12" s="1"/>
  <c r="W2659" i="12"/>
  <c r="E1280" i="13"/>
  <c r="N2660" i="12"/>
  <c r="O2660" i="12" s="1"/>
  <c r="P2660" i="12" s="1"/>
  <c r="B2661" i="12"/>
  <c r="J2660" i="12"/>
  <c r="I2660" i="12"/>
  <c r="E2660" i="12"/>
  <c r="F2660" i="12" s="1"/>
  <c r="Y2660" i="12"/>
  <c r="V2660" i="12"/>
  <c r="U2660" i="12"/>
  <c r="E1279" i="13" l="1"/>
  <c r="N2661" i="12"/>
  <c r="O2661" i="12" s="1"/>
  <c r="P2661" i="12" s="1"/>
  <c r="Y2661" i="12"/>
  <c r="I2661" i="12"/>
  <c r="V2661" i="12"/>
  <c r="J2661" i="12"/>
  <c r="E2661" i="12"/>
  <c r="F2661" i="12" s="1"/>
  <c r="U2661" i="12"/>
  <c r="B2662" i="12"/>
  <c r="Q2660" i="12"/>
  <c r="R2660" i="12" s="1"/>
  <c r="W2660" i="12"/>
  <c r="K2660" i="12"/>
  <c r="K2661" i="12" l="1"/>
  <c r="E1278" i="13"/>
  <c r="V2662" i="12"/>
  <c r="B2663" i="12"/>
  <c r="U2662" i="12"/>
  <c r="E2662" i="12"/>
  <c r="F2662" i="12" s="1"/>
  <c r="Y2662" i="12"/>
  <c r="N2662" i="12"/>
  <c r="O2662" i="12" s="1"/>
  <c r="P2662" i="12" s="1"/>
  <c r="J2662" i="12"/>
  <c r="I2662" i="12"/>
  <c r="Q2661" i="12"/>
  <c r="R2661" i="12" s="1"/>
  <c r="W2661" i="12"/>
  <c r="K2662" i="12" l="1"/>
  <c r="Q2662" i="12"/>
  <c r="R2662" i="12" s="1"/>
  <c r="W2662" i="12"/>
  <c r="E1277" i="13"/>
  <c r="Y2663" i="12"/>
  <c r="I2663" i="12"/>
  <c r="B2664" i="12"/>
  <c r="U2663" i="12"/>
  <c r="E2663" i="12"/>
  <c r="F2663" i="12" s="1"/>
  <c r="V2663" i="12"/>
  <c r="N2663" i="12"/>
  <c r="O2663" i="12" s="1"/>
  <c r="P2663" i="12" s="1"/>
  <c r="J2663" i="12"/>
  <c r="Q2663" i="12" l="1"/>
  <c r="R2663" i="12" s="1"/>
  <c r="W2663" i="12"/>
  <c r="E1276" i="13"/>
  <c r="V2664" i="12"/>
  <c r="B2665" i="12"/>
  <c r="U2664" i="12"/>
  <c r="E2664" i="12"/>
  <c r="F2664" i="12" s="1"/>
  <c r="N2664" i="12"/>
  <c r="O2664" i="12" s="1"/>
  <c r="P2664" i="12" s="1"/>
  <c r="J2664" i="12"/>
  <c r="I2664" i="12"/>
  <c r="Y2664" i="12"/>
  <c r="K2663" i="12"/>
  <c r="W2664" i="12" l="1"/>
  <c r="E1275" i="13"/>
  <c r="J2665" i="12"/>
  <c r="I2665" i="12"/>
  <c r="B2666" i="12"/>
  <c r="E2665" i="12"/>
  <c r="F2665" i="12" s="1"/>
  <c r="Y2665" i="12"/>
  <c r="V2665" i="12"/>
  <c r="U2665" i="12"/>
  <c r="N2665" i="12"/>
  <c r="O2665" i="12" s="1"/>
  <c r="P2665" i="12" s="1"/>
  <c r="K2664" i="12"/>
  <c r="Q2664" i="12"/>
  <c r="R2664" i="12" s="1"/>
  <c r="W2665" i="12" l="1"/>
  <c r="Q2665" i="12"/>
  <c r="R2665" i="12" s="1"/>
  <c r="E1274" i="13"/>
  <c r="J2666" i="12"/>
  <c r="Y2666" i="12"/>
  <c r="I2666" i="12"/>
  <c r="V2666" i="12"/>
  <c r="U2666" i="12"/>
  <c r="N2666" i="12"/>
  <c r="O2666" i="12" s="1"/>
  <c r="P2666" i="12" s="1"/>
  <c r="B2667" i="12"/>
  <c r="E2666" i="12"/>
  <c r="F2666" i="12" s="1"/>
  <c r="K2665" i="12"/>
  <c r="W2666" i="12" l="1"/>
  <c r="K2666" i="12"/>
  <c r="E1273" i="13"/>
  <c r="Y2667" i="12"/>
  <c r="I2667" i="12"/>
  <c r="V2667" i="12"/>
  <c r="B2668" i="12"/>
  <c r="U2667" i="12"/>
  <c r="E2667" i="12"/>
  <c r="F2667" i="12" s="1"/>
  <c r="N2667" i="12"/>
  <c r="O2667" i="12" s="1"/>
  <c r="P2667" i="12" s="1"/>
  <c r="J2667" i="12"/>
  <c r="Q2666" i="12"/>
  <c r="R2666" i="12" s="1"/>
  <c r="Q2667" i="12" l="1"/>
  <c r="R2667" i="12" s="1"/>
  <c r="K2667" i="12"/>
  <c r="E1272" i="13"/>
  <c r="J2668" i="12"/>
  <c r="Y2668" i="12"/>
  <c r="I2668" i="12"/>
  <c r="V2668" i="12"/>
  <c r="U2668" i="12"/>
  <c r="N2668" i="12"/>
  <c r="O2668" i="12" s="1"/>
  <c r="P2668" i="12" s="1"/>
  <c r="B2669" i="12"/>
  <c r="E2668" i="12"/>
  <c r="F2668" i="12" s="1"/>
  <c r="W2667" i="12"/>
  <c r="W2668" i="12" l="1"/>
  <c r="Q2668" i="12"/>
  <c r="R2668" i="12" s="1"/>
  <c r="K2668" i="12"/>
  <c r="E1271" i="13"/>
  <c r="V2669" i="12"/>
  <c r="N2669" i="12"/>
  <c r="O2669" i="12" s="1"/>
  <c r="P2669" i="12" s="1"/>
  <c r="J2669" i="12"/>
  <c r="B2670" i="12"/>
  <c r="I2669" i="12"/>
  <c r="E2669" i="12"/>
  <c r="F2669" i="12" s="1"/>
  <c r="Y2669" i="12"/>
  <c r="U2669" i="12"/>
  <c r="K2669" i="12" l="1"/>
  <c r="W2669" i="12"/>
  <c r="E1270" i="13"/>
  <c r="N2670" i="12"/>
  <c r="O2670" i="12" s="1"/>
  <c r="P2670" i="12" s="1"/>
  <c r="B2671" i="12"/>
  <c r="E2670" i="12"/>
  <c r="F2670" i="12" s="1"/>
  <c r="Y2670" i="12"/>
  <c r="V2670" i="12"/>
  <c r="U2670" i="12"/>
  <c r="J2670" i="12"/>
  <c r="I2670" i="12"/>
  <c r="Q2669" i="12"/>
  <c r="R2669" i="12" s="1"/>
  <c r="W2670" i="12" l="1"/>
  <c r="E1269" i="13"/>
  <c r="J2671" i="12"/>
  <c r="Y2671" i="12"/>
  <c r="I2671" i="12"/>
  <c r="V2671" i="12"/>
  <c r="U2671" i="12"/>
  <c r="N2671" i="12"/>
  <c r="O2671" i="12" s="1"/>
  <c r="P2671" i="12" s="1"/>
  <c r="B2672" i="12"/>
  <c r="E2671" i="12"/>
  <c r="F2671" i="12" s="1"/>
  <c r="Q2670" i="12"/>
  <c r="R2670" i="12" s="1"/>
  <c r="K2670" i="12"/>
  <c r="Q2671" i="12" l="1"/>
  <c r="R2671" i="12" s="1"/>
  <c r="W2671" i="12"/>
  <c r="K2671" i="12"/>
  <c r="E1268" i="13"/>
  <c r="N2672" i="12"/>
  <c r="O2672" i="12" s="1"/>
  <c r="P2672" i="12" s="1"/>
  <c r="J2672" i="12"/>
  <c r="V2672" i="12"/>
  <c r="B2673" i="12"/>
  <c r="U2672" i="12"/>
  <c r="E2672" i="12"/>
  <c r="F2672" i="12" s="1"/>
  <c r="I2672" i="12"/>
  <c r="Y2672" i="12"/>
  <c r="K2672" i="12" l="1"/>
  <c r="E1267" i="13"/>
  <c r="J2673" i="12"/>
  <c r="B2674" i="12"/>
  <c r="U2673" i="12"/>
  <c r="E2673" i="12"/>
  <c r="F2673" i="12" s="1"/>
  <c r="N2673" i="12"/>
  <c r="O2673" i="12" s="1"/>
  <c r="P2673" i="12" s="1"/>
  <c r="I2673" i="12"/>
  <c r="Y2673" i="12"/>
  <c r="V2673" i="12"/>
  <c r="Q2672" i="12"/>
  <c r="R2672" i="12" s="1"/>
  <c r="W2672" i="12"/>
  <c r="K2673" i="12" l="1"/>
  <c r="W2673" i="12"/>
  <c r="E1266" i="13"/>
  <c r="J2674" i="12"/>
  <c r="I2674" i="12"/>
  <c r="B2675" i="12"/>
  <c r="E2674" i="12"/>
  <c r="F2674" i="12" s="1"/>
  <c r="Y2674" i="12"/>
  <c r="V2674" i="12"/>
  <c r="U2674" i="12"/>
  <c r="N2674" i="12"/>
  <c r="O2674" i="12" s="1"/>
  <c r="P2674" i="12" s="1"/>
  <c r="Q2673" i="12"/>
  <c r="R2673" i="12" s="1"/>
  <c r="Q2674" i="12" l="1"/>
  <c r="R2674" i="12" s="1"/>
  <c r="E1265" i="13"/>
  <c r="B2676" i="12"/>
  <c r="U2675" i="12"/>
  <c r="E2675" i="12"/>
  <c r="F2675" i="12" s="1"/>
  <c r="N2675" i="12"/>
  <c r="O2675" i="12" s="1"/>
  <c r="P2675" i="12" s="1"/>
  <c r="Y2675" i="12"/>
  <c r="V2675" i="12"/>
  <c r="J2675" i="12"/>
  <c r="I2675" i="12"/>
  <c r="K2674" i="12"/>
  <c r="W2674" i="12"/>
  <c r="W2675" i="12" l="1"/>
  <c r="Q2675" i="12"/>
  <c r="R2675" i="12" s="1"/>
  <c r="E1264" i="13"/>
  <c r="N2676" i="12"/>
  <c r="O2676" i="12" s="1"/>
  <c r="P2676" i="12" s="1"/>
  <c r="J2676" i="12"/>
  <c r="Y2676" i="12"/>
  <c r="I2676" i="12"/>
  <c r="V2676" i="12"/>
  <c r="B2677" i="12"/>
  <c r="U2676" i="12"/>
  <c r="E2676" i="12"/>
  <c r="F2676" i="12" s="1"/>
  <c r="K2675" i="12"/>
  <c r="W2676" i="12" l="1"/>
  <c r="Q2676" i="12"/>
  <c r="R2676" i="12" s="1"/>
  <c r="K2676" i="12"/>
  <c r="E1263" i="13"/>
  <c r="N2677" i="12"/>
  <c r="O2677" i="12" s="1"/>
  <c r="P2677" i="12" s="1"/>
  <c r="J2677" i="12"/>
  <c r="Y2677" i="12"/>
  <c r="I2677" i="12"/>
  <c r="V2677" i="12"/>
  <c r="E2677" i="12"/>
  <c r="F2677" i="12" s="1"/>
  <c r="B2678" i="12"/>
  <c r="U2677" i="12"/>
  <c r="Q2677" i="12" l="1"/>
  <c r="R2677" i="12" s="1"/>
  <c r="W2677" i="12"/>
  <c r="E1262" i="13"/>
  <c r="V2678" i="12"/>
  <c r="B2679" i="12"/>
  <c r="U2678" i="12"/>
  <c r="E2678" i="12"/>
  <c r="F2678" i="12" s="1"/>
  <c r="N2678" i="12"/>
  <c r="O2678" i="12" s="1"/>
  <c r="P2678" i="12" s="1"/>
  <c r="J2678" i="12"/>
  <c r="I2678" i="12"/>
  <c r="Y2678" i="12"/>
  <c r="K2677" i="12"/>
  <c r="E1261" i="13" l="1"/>
  <c r="Y2679" i="12"/>
  <c r="I2679" i="12"/>
  <c r="B2680" i="12"/>
  <c r="U2679" i="12"/>
  <c r="E2679" i="12"/>
  <c r="F2679" i="12" s="1"/>
  <c r="V2679" i="12"/>
  <c r="N2679" i="12"/>
  <c r="O2679" i="12" s="1"/>
  <c r="P2679" i="12" s="1"/>
  <c r="J2679" i="12"/>
  <c r="Q2678" i="12"/>
  <c r="R2678" i="12" s="1"/>
  <c r="K2678" i="12"/>
  <c r="W2678" i="12"/>
  <c r="W2679" i="12" l="1"/>
  <c r="Q2679" i="12"/>
  <c r="R2679" i="12" s="1"/>
  <c r="E1260" i="13"/>
  <c r="V2680" i="12"/>
  <c r="B2681" i="12"/>
  <c r="U2680" i="12"/>
  <c r="E2680" i="12"/>
  <c r="F2680" i="12" s="1"/>
  <c r="N2680" i="12"/>
  <c r="O2680" i="12" s="1"/>
  <c r="P2680" i="12" s="1"/>
  <c r="J2680" i="12"/>
  <c r="Y2680" i="12"/>
  <c r="I2680" i="12"/>
  <c r="K2679" i="12"/>
  <c r="K2680" i="12" l="1"/>
  <c r="W2680" i="12"/>
  <c r="Q2680" i="12"/>
  <c r="R2680" i="12" s="1"/>
  <c r="E1259" i="13"/>
  <c r="N2681" i="12"/>
  <c r="O2681" i="12" s="1"/>
  <c r="P2681" i="12" s="1"/>
  <c r="J2681" i="12"/>
  <c r="Y2681" i="12"/>
  <c r="I2681" i="12"/>
  <c r="V2681" i="12"/>
  <c r="B2682" i="12"/>
  <c r="U2681" i="12"/>
  <c r="E2681" i="12"/>
  <c r="F2681" i="12" s="1"/>
  <c r="W2681" i="12" l="1"/>
  <c r="Q2681" i="12"/>
  <c r="R2681" i="12" s="1"/>
  <c r="E1258" i="13"/>
  <c r="N2682" i="12"/>
  <c r="O2682" i="12" s="1"/>
  <c r="P2682" i="12" s="1"/>
  <c r="J2682" i="12"/>
  <c r="Y2682" i="12"/>
  <c r="I2682" i="12"/>
  <c r="V2682" i="12"/>
  <c r="B2683" i="12"/>
  <c r="U2682" i="12"/>
  <c r="E2682" i="12"/>
  <c r="F2682" i="12" s="1"/>
  <c r="K2681" i="12"/>
  <c r="Q2682" i="12" l="1"/>
  <c r="R2682" i="12" s="1"/>
  <c r="K2682" i="12"/>
  <c r="W2682" i="12"/>
  <c r="E1257" i="13"/>
  <c r="J2683" i="12"/>
  <c r="Y2683" i="12"/>
  <c r="I2683" i="12"/>
  <c r="V2683" i="12"/>
  <c r="B2684" i="12"/>
  <c r="U2683" i="12"/>
  <c r="E2683" i="12"/>
  <c r="F2683" i="12" s="1"/>
  <c r="N2683" i="12"/>
  <c r="O2683" i="12" s="1"/>
  <c r="P2683" i="12" s="1"/>
  <c r="W2683" i="12" l="1"/>
  <c r="Q2683" i="12"/>
  <c r="R2683" i="12" s="1"/>
  <c r="K2683" i="12"/>
  <c r="E1256" i="13"/>
  <c r="J2684" i="12"/>
  <c r="Y2684" i="12"/>
  <c r="I2684" i="12"/>
  <c r="V2684" i="12"/>
  <c r="B2685" i="12"/>
  <c r="U2684" i="12"/>
  <c r="E2684" i="12"/>
  <c r="F2684" i="12" s="1"/>
  <c r="N2684" i="12"/>
  <c r="O2684" i="12" s="1"/>
  <c r="P2684" i="12" s="1"/>
  <c r="W2684" i="12" l="1"/>
  <c r="E1255" i="13"/>
  <c r="V2685" i="12"/>
  <c r="B2686" i="12"/>
  <c r="U2685" i="12"/>
  <c r="E2685" i="12"/>
  <c r="F2685" i="12" s="1"/>
  <c r="N2685" i="12"/>
  <c r="O2685" i="12" s="1"/>
  <c r="P2685" i="12" s="1"/>
  <c r="J2685" i="12"/>
  <c r="Y2685" i="12"/>
  <c r="I2685" i="12"/>
  <c r="K2684" i="12"/>
  <c r="Q2684" i="12"/>
  <c r="R2684" i="12" s="1"/>
  <c r="W2685" i="12" l="1"/>
  <c r="Q2685" i="12"/>
  <c r="R2685" i="12" s="1"/>
  <c r="K2685" i="12"/>
  <c r="E1254" i="13"/>
  <c r="N2686" i="12"/>
  <c r="O2686" i="12" s="1"/>
  <c r="P2686" i="12" s="1"/>
  <c r="J2686" i="12"/>
  <c r="B2687" i="12"/>
  <c r="Y2686" i="12"/>
  <c r="V2686" i="12"/>
  <c r="U2686" i="12"/>
  <c r="I2686" i="12"/>
  <c r="E2686" i="12"/>
  <c r="F2686" i="12" s="1"/>
  <c r="Q2686" i="12" l="1"/>
  <c r="R2686" i="12" s="1"/>
  <c r="K2686" i="12"/>
  <c r="W2686" i="12"/>
  <c r="E1253" i="13"/>
  <c r="N2687" i="12"/>
  <c r="O2687" i="12" s="1"/>
  <c r="P2687" i="12" s="1"/>
  <c r="J2687" i="12"/>
  <c r="Y2687" i="12"/>
  <c r="I2687" i="12"/>
  <c r="B2688" i="12"/>
  <c r="U2687" i="12"/>
  <c r="E2687" i="12"/>
  <c r="F2687" i="12" s="1"/>
  <c r="V2687" i="12"/>
  <c r="Q2687" i="12" l="1"/>
  <c r="R2687" i="12" s="1"/>
  <c r="W2687" i="12"/>
  <c r="E1252" i="13"/>
  <c r="N2688" i="12"/>
  <c r="O2688" i="12" s="1"/>
  <c r="P2688" i="12" s="1"/>
  <c r="J2688" i="12"/>
  <c r="Y2688" i="12"/>
  <c r="I2688" i="12"/>
  <c r="V2688" i="12"/>
  <c r="B2689" i="12"/>
  <c r="U2688" i="12"/>
  <c r="E2688" i="12"/>
  <c r="F2688" i="12" s="1"/>
  <c r="K2687" i="12"/>
  <c r="Q2688" i="12" l="1"/>
  <c r="R2688" i="12" s="1"/>
  <c r="W2688" i="12"/>
  <c r="E1251" i="13"/>
  <c r="J2689" i="12"/>
  <c r="Y2689" i="12"/>
  <c r="I2689" i="12"/>
  <c r="V2689" i="12"/>
  <c r="B2690" i="12"/>
  <c r="U2689" i="12"/>
  <c r="E2689" i="12"/>
  <c r="F2689" i="12" s="1"/>
  <c r="N2689" i="12"/>
  <c r="O2689" i="12" s="1"/>
  <c r="P2689" i="12" s="1"/>
  <c r="K2688" i="12"/>
  <c r="W2689" i="12" l="1"/>
  <c r="Q2689" i="12"/>
  <c r="R2689" i="12" s="1"/>
  <c r="E1250" i="13"/>
  <c r="V2690" i="12"/>
  <c r="B2691" i="12"/>
  <c r="U2690" i="12"/>
  <c r="E2690" i="12"/>
  <c r="F2690" i="12" s="1"/>
  <c r="N2690" i="12"/>
  <c r="O2690" i="12" s="1"/>
  <c r="P2690" i="12" s="1"/>
  <c r="Y2690" i="12"/>
  <c r="J2690" i="12"/>
  <c r="I2690" i="12"/>
  <c r="K2689" i="12"/>
  <c r="W2690" i="12" l="1"/>
  <c r="Q2690" i="12"/>
  <c r="R2690" i="12" s="1"/>
  <c r="K2690" i="12"/>
  <c r="E1249" i="13"/>
  <c r="B2692" i="12"/>
  <c r="U2691" i="12"/>
  <c r="E2691" i="12"/>
  <c r="F2691" i="12" s="1"/>
  <c r="N2691" i="12"/>
  <c r="O2691" i="12" s="1"/>
  <c r="P2691" i="12" s="1"/>
  <c r="Y2691" i="12"/>
  <c r="I2691" i="12"/>
  <c r="V2691" i="12"/>
  <c r="J2691" i="12"/>
  <c r="W2691" i="12" l="1"/>
  <c r="E1248" i="13"/>
  <c r="N2692" i="12"/>
  <c r="O2692" i="12" s="1"/>
  <c r="P2692" i="12" s="1"/>
  <c r="J2692" i="12"/>
  <c r="Y2692" i="12"/>
  <c r="I2692" i="12"/>
  <c r="V2692" i="12"/>
  <c r="B2693" i="12"/>
  <c r="U2692" i="12"/>
  <c r="E2692" i="12"/>
  <c r="F2692" i="12" s="1"/>
  <c r="K2691" i="12"/>
  <c r="Q2691" i="12"/>
  <c r="R2691" i="12" s="1"/>
  <c r="K2692" i="12" l="1"/>
  <c r="Q2692" i="12"/>
  <c r="R2692" i="12" s="1"/>
  <c r="W2692" i="12"/>
  <c r="E1247" i="13"/>
  <c r="N2693" i="12"/>
  <c r="O2693" i="12" s="1"/>
  <c r="P2693" i="12" s="1"/>
  <c r="J2693" i="12"/>
  <c r="Y2693" i="12"/>
  <c r="I2693" i="12"/>
  <c r="V2693" i="12"/>
  <c r="B2694" i="12"/>
  <c r="U2693" i="12"/>
  <c r="E2693" i="12"/>
  <c r="F2693" i="12" s="1"/>
  <c r="Q2693" i="12" l="1"/>
  <c r="R2693" i="12" s="1"/>
  <c r="W2693" i="12"/>
  <c r="K2693" i="12"/>
  <c r="E1246" i="13"/>
  <c r="J2694" i="12"/>
  <c r="Y2694" i="12"/>
  <c r="I2694" i="12"/>
  <c r="V2694" i="12"/>
  <c r="B2695" i="12"/>
  <c r="U2694" i="12"/>
  <c r="E2694" i="12"/>
  <c r="F2694" i="12" s="1"/>
  <c r="N2694" i="12"/>
  <c r="O2694" i="12" s="1"/>
  <c r="P2694" i="12" s="1"/>
  <c r="W2694" i="12" l="1"/>
  <c r="E1245" i="13"/>
  <c r="Y2695" i="12"/>
  <c r="I2695" i="12"/>
  <c r="V2695" i="12"/>
  <c r="B2696" i="12"/>
  <c r="U2695" i="12"/>
  <c r="E2695" i="12"/>
  <c r="F2695" i="12" s="1"/>
  <c r="N2695" i="12"/>
  <c r="O2695" i="12" s="1"/>
  <c r="P2695" i="12" s="1"/>
  <c r="J2695" i="12"/>
  <c r="K2694" i="12"/>
  <c r="Q2694" i="12"/>
  <c r="R2694" i="12" s="1"/>
  <c r="Q2695" i="12" l="1"/>
  <c r="R2695" i="12" s="1"/>
  <c r="E1244" i="13"/>
  <c r="V2696" i="12"/>
  <c r="B2697" i="12"/>
  <c r="U2696" i="12"/>
  <c r="E2696" i="12"/>
  <c r="F2696" i="12" s="1"/>
  <c r="N2696" i="12"/>
  <c r="O2696" i="12" s="1"/>
  <c r="P2696" i="12" s="1"/>
  <c r="J2696" i="12"/>
  <c r="Y2696" i="12"/>
  <c r="I2696" i="12"/>
  <c r="K2695" i="12"/>
  <c r="W2695" i="12"/>
  <c r="W2696" i="12" l="1"/>
  <c r="Q2696" i="12"/>
  <c r="R2696" i="12" s="1"/>
  <c r="E1243" i="13"/>
  <c r="N2697" i="12"/>
  <c r="O2697" i="12" s="1"/>
  <c r="P2697" i="12" s="1"/>
  <c r="J2697" i="12"/>
  <c r="Y2697" i="12"/>
  <c r="I2697" i="12"/>
  <c r="V2697" i="12"/>
  <c r="B2698" i="12"/>
  <c r="U2697" i="12"/>
  <c r="E2697" i="12"/>
  <c r="F2697" i="12" s="1"/>
  <c r="K2696" i="12"/>
  <c r="W2697" i="12" l="1"/>
  <c r="Q2697" i="12"/>
  <c r="R2697" i="12" s="1"/>
  <c r="E1242" i="13"/>
  <c r="N2698" i="12"/>
  <c r="O2698" i="12" s="1"/>
  <c r="P2698" i="12" s="1"/>
  <c r="J2698" i="12"/>
  <c r="Y2698" i="12"/>
  <c r="I2698" i="12"/>
  <c r="V2698" i="12"/>
  <c r="B2699" i="12"/>
  <c r="U2698" i="12"/>
  <c r="E2698" i="12"/>
  <c r="F2698" i="12" s="1"/>
  <c r="K2697" i="12"/>
  <c r="W2698" i="12" l="1"/>
  <c r="K2698" i="12"/>
  <c r="Q2698" i="12"/>
  <c r="R2698" i="12" s="1"/>
  <c r="E1241" i="13"/>
  <c r="J2699" i="12"/>
  <c r="Y2699" i="12"/>
  <c r="I2699" i="12"/>
  <c r="V2699" i="12"/>
  <c r="B2700" i="12"/>
  <c r="U2699" i="12"/>
  <c r="E2699" i="12"/>
  <c r="F2699" i="12" s="1"/>
  <c r="N2699" i="12"/>
  <c r="O2699" i="12" s="1"/>
  <c r="P2699" i="12" s="1"/>
  <c r="Q2699" i="12" l="1"/>
  <c r="R2699" i="12" s="1"/>
  <c r="W2699" i="12"/>
  <c r="E1240" i="13"/>
  <c r="J2700" i="12"/>
  <c r="Y2700" i="12"/>
  <c r="I2700" i="12"/>
  <c r="V2700" i="12"/>
  <c r="B2701" i="12"/>
  <c r="U2700" i="12"/>
  <c r="E2700" i="12"/>
  <c r="F2700" i="12" s="1"/>
  <c r="N2700" i="12"/>
  <c r="O2700" i="12" s="1"/>
  <c r="P2700" i="12" s="1"/>
  <c r="K2699" i="12"/>
  <c r="W2700" i="12" l="1"/>
  <c r="Q2700" i="12"/>
  <c r="R2700" i="12" s="1"/>
  <c r="E1239" i="13"/>
  <c r="V2701" i="12"/>
  <c r="B2702" i="12"/>
  <c r="U2701" i="12"/>
  <c r="E2701" i="12"/>
  <c r="F2701" i="12" s="1"/>
  <c r="N2701" i="12"/>
  <c r="O2701" i="12" s="1"/>
  <c r="P2701" i="12" s="1"/>
  <c r="J2701" i="12"/>
  <c r="I2701" i="12"/>
  <c r="Y2701" i="12"/>
  <c r="K2700" i="12"/>
  <c r="W2701" i="12" l="1"/>
  <c r="Q2701" i="12"/>
  <c r="R2701" i="12" s="1"/>
  <c r="E1238" i="13"/>
  <c r="N2702" i="12"/>
  <c r="O2702" i="12" s="1"/>
  <c r="P2702" i="12" s="1"/>
  <c r="J2702" i="12"/>
  <c r="Y2702" i="12"/>
  <c r="I2702" i="12"/>
  <c r="B2703" i="12"/>
  <c r="V2702" i="12"/>
  <c r="U2702" i="12"/>
  <c r="E2702" i="12"/>
  <c r="F2702" i="12" s="1"/>
  <c r="K2701" i="12"/>
  <c r="W2702" i="12" l="1"/>
  <c r="Q2702" i="12"/>
  <c r="R2702" i="12" s="1"/>
  <c r="E1237" i="13"/>
  <c r="N2703" i="12"/>
  <c r="O2703" i="12" s="1"/>
  <c r="P2703" i="12" s="1"/>
  <c r="J2703" i="12"/>
  <c r="Y2703" i="12"/>
  <c r="I2703" i="12"/>
  <c r="V2703" i="12"/>
  <c r="B2704" i="12"/>
  <c r="U2703" i="12"/>
  <c r="E2703" i="12"/>
  <c r="F2703" i="12" s="1"/>
  <c r="K2702" i="12"/>
  <c r="W2703" i="12" l="1"/>
  <c r="Q2703" i="12"/>
  <c r="R2703" i="12" s="1"/>
  <c r="E1236" i="13"/>
  <c r="N2704" i="12"/>
  <c r="O2704" i="12" s="1"/>
  <c r="P2704" i="12" s="1"/>
  <c r="J2704" i="12"/>
  <c r="Y2704" i="12"/>
  <c r="I2704" i="12"/>
  <c r="V2704" i="12"/>
  <c r="B2705" i="12"/>
  <c r="U2704" i="12"/>
  <c r="E2704" i="12"/>
  <c r="F2704" i="12" s="1"/>
  <c r="K2703" i="12"/>
  <c r="W2704" i="12" l="1"/>
  <c r="K2704" i="12"/>
  <c r="Q2704" i="12"/>
  <c r="R2704" i="12" s="1"/>
  <c r="E1235" i="13"/>
  <c r="J2705" i="12"/>
  <c r="Y2705" i="12"/>
  <c r="I2705" i="12"/>
  <c r="V2705" i="12"/>
  <c r="B2706" i="12"/>
  <c r="U2705" i="12"/>
  <c r="E2705" i="12"/>
  <c r="F2705" i="12" s="1"/>
  <c r="N2705" i="12"/>
  <c r="O2705" i="12" s="1"/>
  <c r="P2705" i="12" s="1"/>
  <c r="W2705" i="12" l="1"/>
  <c r="Q2705" i="12"/>
  <c r="R2705" i="12" s="1"/>
  <c r="E1234" i="13"/>
  <c r="V2706" i="12"/>
  <c r="B2707" i="12"/>
  <c r="U2706" i="12"/>
  <c r="E2706" i="12"/>
  <c r="F2706" i="12" s="1"/>
  <c r="N2706" i="12"/>
  <c r="O2706" i="12" s="1"/>
  <c r="P2706" i="12" s="1"/>
  <c r="Y2706" i="12"/>
  <c r="J2706" i="12"/>
  <c r="I2706" i="12"/>
  <c r="K2705" i="12"/>
  <c r="E1233" i="13" l="1"/>
  <c r="B2708" i="12"/>
  <c r="U2707" i="12"/>
  <c r="E2707" i="12"/>
  <c r="F2707" i="12" s="1"/>
  <c r="N2707" i="12"/>
  <c r="O2707" i="12" s="1"/>
  <c r="P2707" i="12" s="1"/>
  <c r="J2707" i="12"/>
  <c r="Y2707" i="12"/>
  <c r="I2707" i="12"/>
  <c r="V2707" i="12"/>
  <c r="K2706" i="12"/>
  <c r="Q2706" i="12"/>
  <c r="R2706" i="12" s="1"/>
  <c r="W2706" i="12"/>
  <c r="Q2707" i="12" l="1"/>
  <c r="R2707" i="12" s="1"/>
  <c r="W2707" i="12"/>
  <c r="E1232" i="13"/>
  <c r="N2708" i="12"/>
  <c r="O2708" i="12" s="1"/>
  <c r="P2708" i="12" s="1"/>
  <c r="J2708" i="12"/>
  <c r="Y2708" i="12"/>
  <c r="I2708" i="12"/>
  <c r="V2708" i="12"/>
  <c r="B2709" i="12"/>
  <c r="U2708" i="12"/>
  <c r="E2708" i="12"/>
  <c r="F2708" i="12" s="1"/>
  <c r="K2707" i="12"/>
  <c r="W2708" i="12" l="1"/>
  <c r="Q2708" i="12"/>
  <c r="R2708" i="12" s="1"/>
  <c r="E1231" i="13"/>
  <c r="N2709" i="12"/>
  <c r="O2709" i="12" s="1"/>
  <c r="P2709" i="12" s="1"/>
  <c r="J2709" i="12"/>
  <c r="Y2709" i="12"/>
  <c r="I2709" i="12"/>
  <c r="V2709" i="12"/>
  <c r="B2710" i="12"/>
  <c r="U2709" i="12"/>
  <c r="E2709" i="12"/>
  <c r="F2709" i="12" s="1"/>
  <c r="K2708" i="12"/>
  <c r="Q2709" i="12" l="1"/>
  <c r="R2709" i="12" s="1"/>
  <c r="W2709" i="12"/>
  <c r="E1230" i="13"/>
  <c r="J2710" i="12"/>
  <c r="Y2710" i="12"/>
  <c r="I2710" i="12"/>
  <c r="V2710" i="12"/>
  <c r="B2711" i="12"/>
  <c r="U2710" i="12"/>
  <c r="E2710" i="12"/>
  <c r="F2710" i="12" s="1"/>
  <c r="N2710" i="12"/>
  <c r="O2710" i="12" s="1"/>
  <c r="P2710" i="12" s="1"/>
  <c r="K2709" i="12"/>
  <c r="Q2710" i="12" l="1"/>
  <c r="R2710" i="12" s="1"/>
  <c r="K2710" i="12"/>
  <c r="W2710" i="12"/>
  <c r="E1229" i="13"/>
  <c r="Y2711" i="12"/>
  <c r="I2711" i="12"/>
  <c r="V2711" i="12"/>
  <c r="B2712" i="12"/>
  <c r="U2711" i="12"/>
  <c r="E2711" i="12"/>
  <c r="F2711" i="12" s="1"/>
  <c r="N2711" i="12"/>
  <c r="O2711" i="12" s="1"/>
  <c r="P2711" i="12" s="1"/>
  <c r="J2711" i="12"/>
  <c r="W2711" i="12" l="1"/>
  <c r="K2711" i="12"/>
  <c r="Q2711" i="12"/>
  <c r="R2711" i="12" s="1"/>
  <c r="E1228" i="13"/>
  <c r="V2712" i="12"/>
  <c r="B2713" i="12"/>
  <c r="U2712" i="12"/>
  <c r="E2712" i="12"/>
  <c r="F2712" i="12" s="1"/>
  <c r="N2712" i="12"/>
  <c r="O2712" i="12" s="1"/>
  <c r="P2712" i="12" s="1"/>
  <c r="J2712" i="12"/>
  <c r="Y2712" i="12"/>
  <c r="I2712" i="12"/>
  <c r="K2712" i="12" l="1"/>
  <c r="Q2712" i="12"/>
  <c r="R2712" i="12" s="1"/>
  <c r="W2712" i="12"/>
  <c r="E1227" i="13"/>
  <c r="N2713" i="12"/>
  <c r="O2713" i="12" s="1"/>
  <c r="P2713" i="12" s="1"/>
  <c r="J2713" i="12"/>
  <c r="Y2713" i="12"/>
  <c r="I2713" i="12"/>
  <c r="V2713" i="12"/>
  <c r="B2714" i="12"/>
  <c r="U2713" i="12"/>
  <c r="E2713" i="12"/>
  <c r="F2713" i="12" s="1"/>
  <c r="Q2713" i="12" l="1"/>
  <c r="R2713" i="12" s="1"/>
  <c r="W2713" i="12"/>
  <c r="E1226" i="13"/>
  <c r="N2714" i="12"/>
  <c r="O2714" i="12" s="1"/>
  <c r="P2714" i="12" s="1"/>
  <c r="J2714" i="12"/>
  <c r="Y2714" i="12"/>
  <c r="I2714" i="12"/>
  <c r="V2714" i="12"/>
  <c r="B2715" i="12"/>
  <c r="U2714" i="12"/>
  <c r="E2714" i="12"/>
  <c r="F2714" i="12" s="1"/>
  <c r="K2713" i="12"/>
  <c r="W2714" i="12" l="1"/>
  <c r="Q2714" i="12"/>
  <c r="R2714" i="12" s="1"/>
  <c r="K2714" i="12"/>
  <c r="E1225" i="13"/>
  <c r="J2715" i="12"/>
  <c r="Y2715" i="12"/>
  <c r="I2715" i="12"/>
  <c r="V2715" i="12"/>
  <c r="B2716" i="12"/>
  <c r="U2715" i="12"/>
  <c r="E2715" i="12"/>
  <c r="F2715" i="12" s="1"/>
  <c r="N2715" i="12"/>
  <c r="O2715" i="12" s="1"/>
  <c r="P2715" i="12" s="1"/>
  <c r="K2715" i="12" l="1"/>
  <c r="Q2715" i="12"/>
  <c r="R2715" i="12" s="1"/>
  <c r="W2715" i="12"/>
  <c r="E1224" i="13"/>
  <c r="J2716" i="12"/>
  <c r="Y2716" i="12"/>
  <c r="I2716" i="12"/>
  <c r="V2716" i="12"/>
  <c r="B2717" i="12"/>
  <c r="U2716" i="12"/>
  <c r="E2716" i="12"/>
  <c r="F2716" i="12" s="1"/>
  <c r="N2716" i="12"/>
  <c r="O2716" i="12" s="1"/>
  <c r="P2716" i="12" s="1"/>
  <c r="Q2716" i="12" l="1"/>
  <c r="R2716" i="12" s="1"/>
  <c r="K2716" i="12"/>
  <c r="W2716" i="12"/>
  <c r="E1223" i="13"/>
  <c r="V2717" i="12"/>
  <c r="B2718" i="12"/>
  <c r="U2717" i="12"/>
  <c r="E2717" i="12"/>
  <c r="F2717" i="12" s="1"/>
  <c r="N2717" i="12"/>
  <c r="O2717" i="12" s="1"/>
  <c r="P2717" i="12" s="1"/>
  <c r="J2717" i="12"/>
  <c r="Y2717" i="12"/>
  <c r="I2717" i="12"/>
  <c r="W2717" i="12" l="1"/>
  <c r="E1222" i="13"/>
  <c r="N2718" i="12"/>
  <c r="O2718" i="12" s="1"/>
  <c r="P2718" i="12" s="1"/>
  <c r="J2718" i="12"/>
  <c r="Y2718" i="12"/>
  <c r="I2718" i="12"/>
  <c r="B2719" i="12"/>
  <c r="V2718" i="12"/>
  <c r="U2718" i="12"/>
  <c r="E2718" i="12"/>
  <c r="F2718" i="12" s="1"/>
  <c r="K2717" i="12"/>
  <c r="Q2717" i="12"/>
  <c r="R2717" i="12" s="1"/>
  <c r="W2718" i="12" l="1"/>
  <c r="K2718" i="12"/>
  <c r="Q2718" i="12"/>
  <c r="R2718" i="12" s="1"/>
  <c r="E1221" i="13"/>
  <c r="N2719" i="12"/>
  <c r="O2719" i="12" s="1"/>
  <c r="P2719" i="12" s="1"/>
  <c r="J2719" i="12"/>
  <c r="Y2719" i="12"/>
  <c r="I2719" i="12"/>
  <c r="V2719" i="12"/>
  <c r="B2720" i="12"/>
  <c r="U2719" i="12"/>
  <c r="E2719" i="12"/>
  <c r="F2719" i="12" s="1"/>
  <c r="W2719" i="12" l="1"/>
  <c r="Q2719" i="12"/>
  <c r="R2719" i="12" s="1"/>
  <c r="E1220" i="13"/>
  <c r="N2720" i="12"/>
  <c r="O2720" i="12" s="1"/>
  <c r="P2720" i="12" s="1"/>
  <c r="J2720" i="12"/>
  <c r="Y2720" i="12"/>
  <c r="I2720" i="12"/>
  <c r="V2720" i="12"/>
  <c r="B2721" i="12"/>
  <c r="U2720" i="12"/>
  <c r="E2720" i="12"/>
  <c r="F2720" i="12" s="1"/>
  <c r="K2719" i="12"/>
  <c r="Q2720" i="12" l="1"/>
  <c r="R2720" i="12" s="1"/>
  <c r="W2720" i="12"/>
  <c r="E1219" i="13"/>
  <c r="J2721" i="12"/>
  <c r="Y2721" i="12"/>
  <c r="I2721" i="12"/>
  <c r="V2721" i="12"/>
  <c r="B2722" i="12"/>
  <c r="U2721" i="12"/>
  <c r="E2721" i="12"/>
  <c r="F2721" i="12" s="1"/>
  <c r="N2721" i="12"/>
  <c r="O2721" i="12" s="1"/>
  <c r="P2721" i="12" s="1"/>
  <c r="K2720" i="12"/>
  <c r="W2721" i="12" l="1"/>
  <c r="K2721" i="12"/>
  <c r="Q2721" i="12"/>
  <c r="R2721" i="12" s="1"/>
  <c r="E1218" i="13"/>
  <c r="V2722" i="12"/>
  <c r="B2723" i="12"/>
  <c r="U2722" i="12"/>
  <c r="E2722" i="12"/>
  <c r="F2722" i="12" s="1"/>
  <c r="N2722" i="12"/>
  <c r="O2722" i="12" s="1"/>
  <c r="P2722" i="12" s="1"/>
  <c r="Y2722" i="12"/>
  <c r="J2722" i="12"/>
  <c r="I2722" i="12"/>
  <c r="Q2722" i="12" l="1"/>
  <c r="R2722" i="12" s="1"/>
  <c r="W2722" i="12"/>
  <c r="E1217" i="13"/>
  <c r="B2724" i="12"/>
  <c r="U2723" i="12"/>
  <c r="E2723" i="12"/>
  <c r="F2723" i="12" s="1"/>
  <c r="N2723" i="12"/>
  <c r="O2723" i="12" s="1"/>
  <c r="P2723" i="12" s="1"/>
  <c r="J2723" i="12"/>
  <c r="Y2723" i="12"/>
  <c r="I2723" i="12"/>
  <c r="V2723" i="12"/>
  <c r="K2722" i="12"/>
  <c r="W2723" i="12" l="1"/>
  <c r="Q2723" i="12"/>
  <c r="R2723" i="12" s="1"/>
  <c r="E1216" i="13"/>
  <c r="N2724" i="12"/>
  <c r="O2724" i="12" s="1"/>
  <c r="P2724" i="12" s="1"/>
  <c r="J2724" i="12"/>
  <c r="Y2724" i="12"/>
  <c r="I2724" i="12"/>
  <c r="V2724" i="12"/>
  <c r="B2725" i="12"/>
  <c r="U2724" i="12"/>
  <c r="E2724" i="12"/>
  <c r="F2724" i="12" s="1"/>
  <c r="K2723" i="12"/>
  <c r="W2724" i="12" l="1"/>
  <c r="K2724" i="12"/>
  <c r="Q2724" i="12"/>
  <c r="R2724" i="12" s="1"/>
  <c r="E1215" i="13"/>
  <c r="N2725" i="12"/>
  <c r="O2725" i="12" s="1"/>
  <c r="P2725" i="12" s="1"/>
  <c r="J2725" i="12"/>
  <c r="Y2725" i="12"/>
  <c r="I2725" i="12"/>
  <c r="V2725" i="12"/>
  <c r="B2726" i="12"/>
  <c r="U2725" i="12"/>
  <c r="E2725" i="12"/>
  <c r="F2725" i="12" s="1"/>
  <c r="K2725" i="12" l="1"/>
  <c r="Q2725" i="12"/>
  <c r="R2725" i="12" s="1"/>
  <c r="W2725" i="12"/>
  <c r="E1214" i="13"/>
  <c r="J2726" i="12"/>
  <c r="Y2726" i="12"/>
  <c r="I2726" i="12"/>
  <c r="V2726" i="12"/>
  <c r="B2727" i="12"/>
  <c r="U2726" i="12"/>
  <c r="E2726" i="12"/>
  <c r="F2726" i="12" s="1"/>
  <c r="N2726" i="12"/>
  <c r="O2726" i="12" s="1"/>
  <c r="P2726" i="12" s="1"/>
  <c r="K2726" i="12" l="1"/>
  <c r="Q2726" i="12"/>
  <c r="R2726" i="12" s="1"/>
  <c r="W2726" i="12"/>
  <c r="E1213" i="13"/>
  <c r="Y2727" i="12"/>
  <c r="I2727" i="12"/>
  <c r="V2727" i="12"/>
  <c r="B2728" i="12"/>
  <c r="U2727" i="12"/>
  <c r="E2727" i="12"/>
  <c r="F2727" i="12" s="1"/>
  <c r="N2727" i="12"/>
  <c r="O2727" i="12" s="1"/>
  <c r="P2727" i="12" s="1"/>
  <c r="J2727" i="12"/>
  <c r="W2727" i="12" l="1"/>
  <c r="Q2727" i="12"/>
  <c r="R2727" i="12" s="1"/>
  <c r="E1212" i="13"/>
  <c r="V2728" i="12"/>
  <c r="B2729" i="12"/>
  <c r="U2728" i="12"/>
  <c r="E2728" i="12"/>
  <c r="F2728" i="12" s="1"/>
  <c r="N2728" i="12"/>
  <c r="O2728" i="12" s="1"/>
  <c r="P2728" i="12" s="1"/>
  <c r="J2728" i="12"/>
  <c r="Y2728" i="12"/>
  <c r="I2728" i="12"/>
  <c r="K2727" i="12"/>
  <c r="W2728" i="12" l="1"/>
  <c r="E1211" i="13"/>
  <c r="N2729" i="12"/>
  <c r="O2729" i="12" s="1"/>
  <c r="P2729" i="12" s="1"/>
  <c r="J2729" i="12"/>
  <c r="Y2729" i="12"/>
  <c r="I2729" i="12"/>
  <c r="V2729" i="12"/>
  <c r="B2730" i="12"/>
  <c r="U2729" i="12"/>
  <c r="E2729" i="12"/>
  <c r="F2729" i="12" s="1"/>
  <c r="K2728" i="12"/>
  <c r="Q2728" i="12"/>
  <c r="R2728" i="12" s="1"/>
  <c r="W2729" i="12" l="1"/>
  <c r="Q2729" i="12"/>
  <c r="R2729" i="12" s="1"/>
  <c r="E1210" i="13"/>
  <c r="N2730" i="12"/>
  <c r="O2730" i="12" s="1"/>
  <c r="P2730" i="12" s="1"/>
  <c r="J2730" i="12"/>
  <c r="Y2730" i="12"/>
  <c r="I2730" i="12"/>
  <c r="V2730" i="12"/>
  <c r="B2731" i="12"/>
  <c r="U2730" i="12"/>
  <c r="E2730" i="12"/>
  <c r="F2730" i="12" s="1"/>
  <c r="K2729" i="12"/>
  <c r="Q2730" i="12" l="1"/>
  <c r="R2730" i="12" s="1"/>
  <c r="K2730" i="12"/>
  <c r="W2730" i="12"/>
  <c r="E1209" i="13"/>
  <c r="J2731" i="12"/>
  <c r="Y2731" i="12"/>
  <c r="I2731" i="12"/>
  <c r="V2731" i="12"/>
  <c r="B2732" i="12"/>
  <c r="U2731" i="12"/>
  <c r="E2731" i="12"/>
  <c r="F2731" i="12" s="1"/>
  <c r="N2731" i="12"/>
  <c r="O2731" i="12" s="1"/>
  <c r="P2731" i="12" s="1"/>
  <c r="W2731" i="12" l="1"/>
  <c r="K2731" i="12"/>
  <c r="Q2731" i="12"/>
  <c r="R2731" i="12" s="1"/>
  <c r="E1208" i="13"/>
  <c r="J2732" i="12"/>
  <c r="Y2732" i="12"/>
  <c r="I2732" i="12"/>
  <c r="V2732" i="12"/>
  <c r="B2733" i="12"/>
  <c r="U2732" i="12"/>
  <c r="E2732" i="12"/>
  <c r="F2732" i="12" s="1"/>
  <c r="N2732" i="12"/>
  <c r="O2732" i="12" s="1"/>
  <c r="P2732" i="12" s="1"/>
  <c r="Q2732" i="12" l="1"/>
  <c r="R2732" i="12" s="1"/>
  <c r="W2732" i="12"/>
  <c r="K2732" i="12"/>
  <c r="E1207" i="13"/>
  <c r="V2733" i="12"/>
  <c r="B2734" i="12"/>
  <c r="U2733" i="12"/>
  <c r="E2733" i="12"/>
  <c r="F2733" i="12" s="1"/>
  <c r="N2733" i="12"/>
  <c r="O2733" i="12" s="1"/>
  <c r="P2733" i="12" s="1"/>
  <c r="J2733" i="12"/>
  <c r="Y2733" i="12"/>
  <c r="I2733" i="12"/>
  <c r="W2733" i="12" l="1"/>
  <c r="E1206" i="13"/>
  <c r="N2734" i="12"/>
  <c r="O2734" i="12" s="1"/>
  <c r="P2734" i="12" s="1"/>
  <c r="J2734" i="12"/>
  <c r="Y2734" i="12"/>
  <c r="I2734" i="12"/>
  <c r="E2734" i="12"/>
  <c r="F2734" i="12" s="1"/>
  <c r="B2735" i="12"/>
  <c r="V2734" i="12"/>
  <c r="U2734" i="12"/>
  <c r="K2733" i="12"/>
  <c r="Q2733" i="12"/>
  <c r="R2733" i="12" s="1"/>
  <c r="W2734" i="12" l="1"/>
  <c r="Q2734" i="12"/>
  <c r="R2734" i="12" s="1"/>
  <c r="E1205" i="13"/>
  <c r="N2735" i="12"/>
  <c r="O2735" i="12" s="1"/>
  <c r="P2735" i="12" s="1"/>
  <c r="J2735" i="12"/>
  <c r="Y2735" i="12"/>
  <c r="I2735" i="12"/>
  <c r="V2735" i="12"/>
  <c r="B2736" i="12"/>
  <c r="U2735" i="12"/>
  <c r="E2735" i="12"/>
  <c r="F2735" i="12" s="1"/>
  <c r="K2734" i="12"/>
  <c r="W2735" i="12" l="1"/>
  <c r="Q2735" i="12"/>
  <c r="R2735" i="12" s="1"/>
  <c r="E1204" i="13"/>
  <c r="N2736" i="12"/>
  <c r="O2736" i="12" s="1"/>
  <c r="P2736" i="12" s="1"/>
  <c r="J2736" i="12"/>
  <c r="Y2736" i="12"/>
  <c r="I2736" i="12"/>
  <c r="V2736" i="12"/>
  <c r="B2737" i="12"/>
  <c r="U2736" i="12"/>
  <c r="E2736" i="12"/>
  <c r="F2736" i="12" s="1"/>
  <c r="K2735" i="12"/>
  <c r="Q2736" i="12" l="1"/>
  <c r="R2736" i="12" s="1"/>
  <c r="W2736" i="12"/>
  <c r="E1203" i="13"/>
  <c r="J2737" i="12"/>
  <c r="Y2737" i="12"/>
  <c r="I2737" i="12"/>
  <c r="V2737" i="12"/>
  <c r="B2738" i="12"/>
  <c r="U2737" i="12"/>
  <c r="E2737" i="12"/>
  <c r="F2737" i="12" s="1"/>
  <c r="N2737" i="12"/>
  <c r="O2737" i="12" s="1"/>
  <c r="P2737" i="12" s="1"/>
  <c r="K2736" i="12"/>
  <c r="W2737" i="12" l="1"/>
  <c r="K2737" i="12"/>
  <c r="Q2737" i="12"/>
  <c r="R2737" i="12" s="1"/>
  <c r="E1202" i="13"/>
  <c r="V2738" i="12"/>
  <c r="B2739" i="12"/>
  <c r="U2738" i="12"/>
  <c r="E2738" i="12"/>
  <c r="F2738" i="12" s="1"/>
  <c r="N2738" i="12"/>
  <c r="O2738" i="12" s="1"/>
  <c r="P2738" i="12" s="1"/>
  <c r="Y2738" i="12"/>
  <c r="J2738" i="12"/>
  <c r="I2738" i="12"/>
  <c r="W2738" i="12" l="1"/>
  <c r="E1201" i="13"/>
  <c r="B2740" i="12"/>
  <c r="U2739" i="12"/>
  <c r="E2739" i="12"/>
  <c r="F2739" i="12" s="1"/>
  <c r="N2739" i="12"/>
  <c r="O2739" i="12" s="1"/>
  <c r="P2739" i="12" s="1"/>
  <c r="J2739" i="12"/>
  <c r="Y2739" i="12"/>
  <c r="I2739" i="12"/>
  <c r="V2739" i="12"/>
  <c r="K2738" i="12"/>
  <c r="Q2738" i="12"/>
  <c r="R2738" i="12" s="1"/>
  <c r="Q2739" i="12" l="1"/>
  <c r="R2739" i="12" s="1"/>
  <c r="W2739" i="12"/>
  <c r="E1200" i="13"/>
  <c r="N2740" i="12"/>
  <c r="O2740" i="12" s="1"/>
  <c r="P2740" i="12" s="1"/>
  <c r="J2740" i="12"/>
  <c r="Y2740" i="12"/>
  <c r="I2740" i="12"/>
  <c r="V2740" i="12"/>
  <c r="B2741" i="12"/>
  <c r="U2740" i="12"/>
  <c r="E2740" i="12"/>
  <c r="F2740" i="12" s="1"/>
  <c r="K2739" i="12"/>
  <c r="K2740" i="12" l="1"/>
  <c r="Q2740" i="12"/>
  <c r="R2740" i="12" s="1"/>
  <c r="W2740" i="12"/>
  <c r="E1199" i="13"/>
  <c r="N2741" i="12"/>
  <c r="O2741" i="12" s="1"/>
  <c r="P2741" i="12" s="1"/>
  <c r="J2741" i="12"/>
  <c r="Y2741" i="12"/>
  <c r="I2741" i="12"/>
  <c r="V2741" i="12"/>
  <c r="B2742" i="12"/>
  <c r="U2741" i="12"/>
  <c r="E2741" i="12"/>
  <c r="F2741" i="12" s="1"/>
  <c r="Q2741" i="12" l="1"/>
  <c r="R2741" i="12" s="1"/>
  <c r="W2741" i="12"/>
  <c r="E1198" i="13"/>
  <c r="J2742" i="12"/>
  <c r="Y2742" i="12"/>
  <c r="I2742" i="12"/>
  <c r="V2742" i="12"/>
  <c r="B2743" i="12"/>
  <c r="U2742" i="12"/>
  <c r="E2742" i="12"/>
  <c r="F2742" i="12" s="1"/>
  <c r="N2742" i="12"/>
  <c r="O2742" i="12" s="1"/>
  <c r="P2742" i="12" s="1"/>
  <c r="K2741" i="12"/>
  <c r="K2742" i="12" l="1"/>
  <c r="Q2742" i="12"/>
  <c r="R2742" i="12" s="1"/>
  <c r="W2742" i="12"/>
  <c r="E1197" i="13"/>
  <c r="Y2743" i="12"/>
  <c r="I2743" i="12"/>
  <c r="V2743" i="12"/>
  <c r="B2744" i="12"/>
  <c r="U2743" i="12"/>
  <c r="E2743" i="12"/>
  <c r="F2743" i="12" s="1"/>
  <c r="N2743" i="12"/>
  <c r="O2743" i="12" s="1"/>
  <c r="P2743" i="12" s="1"/>
  <c r="J2743" i="12"/>
  <c r="W2743" i="12" l="1"/>
  <c r="Q2743" i="12"/>
  <c r="R2743" i="12" s="1"/>
  <c r="E1196" i="13"/>
  <c r="V2744" i="12"/>
  <c r="B2745" i="12"/>
  <c r="U2744" i="12"/>
  <c r="E2744" i="12"/>
  <c r="F2744" i="12" s="1"/>
  <c r="N2744" i="12"/>
  <c r="O2744" i="12" s="1"/>
  <c r="P2744" i="12" s="1"/>
  <c r="J2744" i="12"/>
  <c r="Y2744" i="12"/>
  <c r="I2744" i="12"/>
  <c r="K2743" i="12"/>
  <c r="W2744" i="12" l="1"/>
  <c r="E1195" i="13"/>
  <c r="N2745" i="12"/>
  <c r="O2745" i="12" s="1"/>
  <c r="P2745" i="12" s="1"/>
  <c r="J2745" i="12"/>
  <c r="Y2745" i="12"/>
  <c r="I2745" i="12"/>
  <c r="V2745" i="12"/>
  <c r="E2745" i="12"/>
  <c r="F2745" i="12" s="1"/>
  <c r="B2746" i="12"/>
  <c r="U2745" i="12"/>
  <c r="K2744" i="12"/>
  <c r="Q2744" i="12"/>
  <c r="R2744" i="12" s="1"/>
  <c r="W2745" i="12" l="1"/>
  <c r="K2745" i="12"/>
  <c r="Q2745" i="12"/>
  <c r="R2745" i="12" s="1"/>
  <c r="E1194" i="13"/>
  <c r="N2746" i="12"/>
  <c r="O2746" i="12" s="1"/>
  <c r="P2746" i="12" s="1"/>
  <c r="J2746" i="12"/>
  <c r="Y2746" i="12"/>
  <c r="I2746" i="12"/>
  <c r="V2746" i="12"/>
  <c r="B2747" i="12"/>
  <c r="U2746" i="12"/>
  <c r="E2746" i="12"/>
  <c r="F2746" i="12" s="1"/>
  <c r="K2746" i="12" l="1"/>
  <c r="W2746" i="12"/>
  <c r="Q2746" i="12"/>
  <c r="R2746" i="12" s="1"/>
  <c r="E1193" i="13"/>
  <c r="J2747" i="12"/>
  <c r="Y2747" i="12"/>
  <c r="I2747" i="12"/>
  <c r="V2747" i="12"/>
  <c r="B2748" i="12"/>
  <c r="U2747" i="12"/>
  <c r="E2747" i="12"/>
  <c r="F2747" i="12" s="1"/>
  <c r="N2747" i="12"/>
  <c r="O2747" i="12" s="1"/>
  <c r="P2747" i="12" s="1"/>
  <c r="Q2747" i="12" l="1"/>
  <c r="R2747" i="12" s="1"/>
  <c r="E1192" i="13"/>
  <c r="J2748" i="12"/>
  <c r="Y2748" i="12"/>
  <c r="I2748" i="12"/>
  <c r="V2748" i="12"/>
  <c r="B2749" i="12"/>
  <c r="U2748" i="12"/>
  <c r="E2748" i="12"/>
  <c r="F2748" i="12" s="1"/>
  <c r="N2748" i="12"/>
  <c r="O2748" i="12" s="1"/>
  <c r="P2748" i="12" s="1"/>
  <c r="K2747" i="12"/>
  <c r="W2747" i="12"/>
  <c r="W2748" i="12" l="1"/>
  <c r="E1191" i="13"/>
  <c r="V2749" i="12"/>
  <c r="B2750" i="12"/>
  <c r="U2749" i="12"/>
  <c r="E2749" i="12"/>
  <c r="F2749" i="12" s="1"/>
  <c r="N2749" i="12"/>
  <c r="O2749" i="12" s="1"/>
  <c r="P2749" i="12" s="1"/>
  <c r="J2749" i="12"/>
  <c r="Y2749" i="12"/>
  <c r="I2749" i="12"/>
  <c r="K2748" i="12"/>
  <c r="Q2748" i="12"/>
  <c r="R2748" i="12" s="1"/>
  <c r="Q2749" i="12" l="1"/>
  <c r="R2749" i="12" s="1"/>
  <c r="W2749" i="12"/>
  <c r="E1190" i="13"/>
  <c r="N2750" i="12"/>
  <c r="O2750" i="12" s="1"/>
  <c r="P2750" i="12" s="1"/>
  <c r="J2750" i="12"/>
  <c r="Y2750" i="12"/>
  <c r="I2750" i="12"/>
  <c r="B2751" i="12"/>
  <c r="V2750" i="12"/>
  <c r="U2750" i="12"/>
  <c r="E2750" i="12"/>
  <c r="F2750" i="12" s="1"/>
  <c r="K2749" i="12"/>
  <c r="W2750" i="12" l="1"/>
  <c r="K2750" i="12"/>
  <c r="Q2750" i="12"/>
  <c r="R2750" i="12" s="1"/>
  <c r="E1189" i="13"/>
  <c r="N2751" i="12"/>
  <c r="O2751" i="12" s="1"/>
  <c r="P2751" i="12" s="1"/>
  <c r="J2751" i="12"/>
  <c r="Y2751" i="12"/>
  <c r="I2751" i="12"/>
  <c r="V2751" i="12"/>
  <c r="B2752" i="12"/>
  <c r="U2751" i="12"/>
  <c r="E2751" i="12"/>
  <c r="F2751" i="12" s="1"/>
  <c r="K2751" i="12" l="1"/>
  <c r="Q2751" i="12"/>
  <c r="R2751" i="12" s="1"/>
  <c r="W2751" i="12"/>
  <c r="E1188" i="13"/>
  <c r="N2752" i="12"/>
  <c r="O2752" i="12" s="1"/>
  <c r="P2752" i="12" s="1"/>
  <c r="J2752" i="12"/>
  <c r="Y2752" i="12"/>
  <c r="I2752" i="12"/>
  <c r="V2752" i="12"/>
  <c r="B2753" i="12"/>
  <c r="U2752" i="12"/>
  <c r="E2752" i="12"/>
  <c r="F2752" i="12" s="1"/>
  <c r="W2752" i="12" l="1"/>
  <c r="K2752" i="12"/>
  <c r="Q2752" i="12"/>
  <c r="R2752" i="12" s="1"/>
  <c r="E1187" i="13"/>
  <c r="J2753" i="12"/>
  <c r="Y2753" i="12"/>
  <c r="I2753" i="12"/>
  <c r="V2753" i="12"/>
  <c r="B2754" i="12"/>
  <c r="U2753" i="12"/>
  <c r="E2753" i="12"/>
  <c r="F2753" i="12" s="1"/>
  <c r="N2753" i="12"/>
  <c r="O2753" i="12" s="1"/>
  <c r="P2753" i="12" s="1"/>
  <c r="K2753" i="12" l="1"/>
  <c r="Q2753" i="12"/>
  <c r="R2753" i="12" s="1"/>
  <c r="W2753" i="12"/>
  <c r="E1186" i="13"/>
  <c r="V2754" i="12"/>
  <c r="B2755" i="12"/>
  <c r="U2754" i="12"/>
  <c r="E2754" i="12"/>
  <c r="F2754" i="12" s="1"/>
  <c r="N2754" i="12"/>
  <c r="O2754" i="12" s="1"/>
  <c r="P2754" i="12" s="1"/>
  <c r="Y2754" i="12"/>
  <c r="J2754" i="12"/>
  <c r="I2754" i="12"/>
  <c r="W2754" i="12" l="1"/>
  <c r="E1185" i="13"/>
  <c r="B2756" i="12"/>
  <c r="U2755" i="12"/>
  <c r="E2755" i="12"/>
  <c r="F2755" i="12" s="1"/>
  <c r="N2755" i="12"/>
  <c r="O2755" i="12" s="1"/>
  <c r="P2755" i="12" s="1"/>
  <c r="J2755" i="12"/>
  <c r="Y2755" i="12"/>
  <c r="I2755" i="12"/>
  <c r="V2755" i="12"/>
  <c r="K2754" i="12"/>
  <c r="Q2754" i="12"/>
  <c r="R2754" i="12" s="1"/>
  <c r="Q2755" i="12" l="1"/>
  <c r="R2755" i="12" s="1"/>
  <c r="W2755" i="12"/>
  <c r="E1184" i="13"/>
  <c r="N2756" i="12"/>
  <c r="O2756" i="12" s="1"/>
  <c r="P2756" i="12" s="1"/>
  <c r="J2756" i="12"/>
  <c r="Y2756" i="12"/>
  <c r="I2756" i="12"/>
  <c r="V2756" i="12"/>
  <c r="B2757" i="12"/>
  <c r="U2756" i="12"/>
  <c r="E2756" i="12"/>
  <c r="F2756" i="12" s="1"/>
  <c r="K2755" i="12"/>
  <c r="K2756" i="12" l="1"/>
  <c r="Q2756" i="12"/>
  <c r="R2756" i="12" s="1"/>
  <c r="W2756" i="12"/>
  <c r="E1183" i="13"/>
  <c r="N2757" i="12"/>
  <c r="O2757" i="12" s="1"/>
  <c r="P2757" i="12" s="1"/>
  <c r="J2757" i="12"/>
  <c r="Y2757" i="12"/>
  <c r="I2757" i="12"/>
  <c r="V2757" i="12"/>
  <c r="B2758" i="12"/>
  <c r="U2757" i="12"/>
  <c r="E2757" i="12"/>
  <c r="F2757" i="12" s="1"/>
  <c r="Q2757" i="12" l="1"/>
  <c r="R2757" i="12" s="1"/>
  <c r="W2757" i="12"/>
  <c r="E1182" i="13"/>
  <c r="J2758" i="12"/>
  <c r="Y2758" i="12"/>
  <c r="I2758" i="12"/>
  <c r="V2758" i="12"/>
  <c r="B2759" i="12"/>
  <c r="U2758" i="12"/>
  <c r="E2758" i="12"/>
  <c r="F2758" i="12" s="1"/>
  <c r="N2758" i="12"/>
  <c r="O2758" i="12" s="1"/>
  <c r="P2758" i="12" s="1"/>
  <c r="K2757" i="12"/>
  <c r="K2758" i="12" l="1"/>
  <c r="Q2758" i="12"/>
  <c r="R2758" i="12" s="1"/>
  <c r="W2758" i="12"/>
  <c r="E1181" i="13"/>
  <c r="Y2759" i="12"/>
  <c r="I2759" i="12"/>
  <c r="V2759" i="12"/>
  <c r="B2760" i="12"/>
  <c r="U2759" i="12"/>
  <c r="E2759" i="12"/>
  <c r="F2759" i="12" s="1"/>
  <c r="N2759" i="12"/>
  <c r="O2759" i="12" s="1"/>
  <c r="P2759" i="12" s="1"/>
  <c r="J2759" i="12"/>
  <c r="W2759" i="12" l="1"/>
  <c r="Q2759" i="12"/>
  <c r="R2759" i="12" s="1"/>
  <c r="E1180" i="13"/>
  <c r="V2760" i="12"/>
  <c r="B2761" i="12"/>
  <c r="U2760" i="12"/>
  <c r="E2760" i="12"/>
  <c r="F2760" i="12" s="1"/>
  <c r="N2760" i="12"/>
  <c r="O2760" i="12" s="1"/>
  <c r="P2760" i="12" s="1"/>
  <c r="J2760" i="12"/>
  <c r="Y2760" i="12"/>
  <c r="I2760" i="12"/>
  <c r="K2759" i="12"/>
  <c r="E1179" i="13" l="1"/>
  <c r="N2761" i="12"/>
  <c r="O2761" i="12" s="1"/>
  <c r="P2761" i="12" s="1"/>
  <c r="J2761" i="12"/>
  <c r="Y2761" i="12"/>
  <c r="I2761" i="12"/>
  <c r="V2761" i="12"/>
  <c r="B2762" i="12"/>
  <c r="U2761" i="12"/>
  <c r="E2761" i="12"/>
  <c r="F2761" i="12" s="1"/>
  <c r="K2760" i="12"/>
  <c r="Q2760" i="12"/>
  <c r="R2760" i="12" s="1"/>
  <c r="W2760" i="12"/>
  <c r="W2761" i="12" l="1"/>
  <c r="Q2761" i="12"/>
  <c r="R2761" i="12" s="1"/>
  <c r="E1178" i="13"/>
  <c r="N2762" i="12"/>
  <c r="O2762" i="12" s="1"/>
  <c r="P2762" i="12" s="1"/>
  <c r="J2762" i="12"/>
  <c r="Y2762" i="12"/>
  <c r="I2762" i="12"/>
  <c r="V2762" i="12"/>
  <c r="B2763" i="12"/>
  <c r="U2762" i="12"/>
  <c r="E2762" i="12"/>
  <c r="F2762" i="12" s="1"/>
  <c r="K2761" i="12"/>
  <c r="W2762" i="12" l="1"/>
  <c r="K2762" i="12"/>
  <c r="Q2762" i="12"/>
  <c r="R2762" i="12" s="1"/>
  <c r="E1177" i="13"/>
  <c r="J2763" i="12"/>
  <c r="Y2763" i="12"/>
  <c r="I2763" i="12"/>
  <c r="V2763" i="12"/>
  <c r="B2764" i="12"/>
  <c r="U2763" i="12"/>
  <c r="E2763" i="12"/>
  <c r="F2763" i="12" s="1"/>
  <c r="N2763" i="12"/>
  <c r="O2763" i="12" s="1"/>
  <c r="P2763" i="12" s="1"/>
  <c r="K2763" i="12" l="1"/>
  <c r="Q2763" i="12"/>
  <c r="R2763" i="12" s="1"/>
  <c r="W2763" i="12"/>
  <c r="E1176" i="13"/>
  <c r="J2764" i="12"/>
  <c r="Y2764" i="12"/>
  <c r="I2764" i="12"/>
  <c r="V2764" i="12"/>
  <c r="B2765" i="12"/>
  <c r="U2764" i="12"/>
  <c r="E2764" i="12"/>
  <c r="F2764" i="12" s="1"/>
  <c r="N2764" i="12"/>
  <c r="O2764" i="12" s="1"/>
  <c r="P2764" i="12" s="1"/>
  <c r="W2764" i="12" l="1"/>
  <c r="K2764" i="12"/>
  <c r="Q2764" i="12"/>
  <c r="R2764" i="12" s="1"/>
  <c r="E1175" i="13"/>
  <c r="V2765" i="12"/>
  <c r="B2766" i="12"/>
  <c r="U2765" i="12"/>
  <c r="E2765" i="12"/>
  <c r="F2765" i="12" s="1"/>
  <c r="N2765" i="12"/>
  <c r="O2765" i="12" s="1"/>
  <c r="P2765" i="12" s="1"/>
  <c r="J2765" i="12"/>
  <c r="Y2765" i="12"/>
  <c r="I2765" i="12"/>
  <c r="W2765" i="12" l="1"/>
  <c r="Q2765" i="12"/>
  <c r="R2765" i="12" s="1"/>
  <c r="E1174" i="13"/>
  <c r="N2766" i="12"/>
  <c r="O2766" i="12" s="1"/>
  <c r="P2766" i="12" s="1"/>
  <c r="J2766" i="12"/>
  <c r="Y2766" i="12"/>
  <c r="I2766" i="12"/>
  <c r="B2767" i="12"/>
  <c r="V2766" i="12"/>
  <c r="U2766" i="12"/>
  <c r="E2766" i="12"/>
  <c r="F2766" i="12" s="1"/>
  <c r="K2765" i="12"/>
  <c r="W2766" i="12" l="1"/>
  <c r="K2766" i="12"/>
  <c r="Q2766" i="12"/>
  <c r="R2766" i="12" s="1"/>
  <c r="E1173" i="13"/>
  <c r="V2767" i="12"/>
  <c r="N2767" i="12"/>
  <c r="O2767" i="12" s="1"/>
  <c r="P2767" i="12" s="1"/>
  <c r="J2767" i="12"/>
  <c r="I2767" i="12"/>
  <c r="Y2767" i="12"/>
  <c r="E2767" i="12"/>
  <c r="F2767" i="12" s="1"/>
  <c r="U2767" i="12"/>
  <c r="B2768" i="12"/>
  <c r="Q2767" i="12" l="1"/>
  <c r="R2767" i="12" s="1"/>
  <c r="E1172" i="13"/>
  <c r="B2769" i="12"/>
  <c r="N2768" i="12"/>
  <c r="O2768" i="12" s="1"/>
  <c r="P2768" i="12" s="1"/>
  <c r="J2768" i="12"/>
  <c r="I2768" i="12"/>
  <c r="Y2768" i="12"/>
  <c r="E2768" i="12"/>
  <c r="F2768" i="12" s="1"/>
  <c r="V2768" i="12"/>
  <c r="U2768" i="12"/>
  <c r="W2767" i="12"/>
  <c r="K2767" i="12"/>
  <c r="W2768" i="12" l="1"/>
  <c r="K2768" i="12"/>
  <c r="Q2768" i="12"/>
  <c r="R2768" i="12" s="1"/>
  <c r="E1171" i="13"/>
  <c r="Y2769" i="12"/>
  <c r="I2769" i="12"/>
  <c r="V2769" i="12"/>
  <c r="U2769" i="12"/>
  <c r="B2770" i="12"/>
  <c r="N2769" i="12"/>
  <c r="O2769" i="12" s="1"/>
  <c r="P2769" i="12" s="1"/>
  <c r="J2769" i="12"/>
  <c r="E2769" i="12"/>
  <c r="F2769" i="12" s="1"/>
  <c r="W2769" i="12" l="1"/>
  <c r="E1170" i="13"/>
  <c r="V2770" i="12"/>
  <c r="B2771" i="12"/>
  <c r="U2770" i="12"/>
  <c r="E2770" i="12"/>
  <c r="F2770" i="12" s="1"/>
  <c r="J2770" i="12"/>
  <c r="I2770" i="12"/>
  <c r="Y2770" i="12"/>
  <c r="N2770" i="12"/>
  <c r="O2770" i="12" s="1"/>
  <c r="P2770" i="12" s="1"/>
  <c r="K2769" i="12"/>
  <c r="Q2769" i="12"/>
  <c r="R2769" i="12" s="1"/>
  <c r="W2770" i="12" l="1"/>
  <c r="Q2770" i="12"/>
  <c r="R2770" i="12" s="1"/>
  <c r="K2770" i="12"/>
  <c r="E1169" i="13"/>
  <c r="J2771" i="12"/>
  <c r="N2771" i="12"/>
  <c r="O2771" i="12" s="1"/>
  <c r="P2771" i="12" s="1"/>
  <c r="B2772" i="12"/>
  <c r="I2771" i="12"/>
  <c r="E2771" i="12"/>
  <c r="F2771" i="12" s="1"/>
  <c r="Y2771" i="12"/>
  <c r="V2771" i="12"/>
  <c r="U2771" i="12"/>
  <c r="W2771" i="12" l="1"/>
  <c r="E1168" i="13"/>
  <c r="B2773" i="12"/>
  <c r="I2772" i="12"/>
  <c r="E2772" i="12"/>
  <c r="F2772" i="12" s="1"/>
  <c r="Y2772" i="12"/>
  <c r="V2772" i="12"/>
  <c r="U2772" i="12"/>
  <c r="N2772" i="12"/>
  <c r="O2772" i="12" s="1"/>
  <c r="P2772" i="12" s="1"/>
  <c r="J2772" i="12"/>
  <c r="Q2771" i="12"/>
  <c r="R2771" i="12" s="1"/>
  <c r="K2771" i="12"/>
  <c r="W2772" i="12" l="1"/>
  <c r="K2772" i="12"/>
  <c r="E1167" i="13"/>
  <c r="N2773" i="12"/>
  <c r="O2773" i="12" s="1"/>
  <c r="P2773" i="12" s="1"/>
  <c r="Y2773" i="12"/>
  <c r="I2773" i="12"/>
  <c r="V2773" i="12"/>
  <c r="U2773" i="12"/>
  <c r="J2773" i="12"/>
  <c r="B2774" i="12"/>
  <c r="E2773" i="12"/>
  <c r="F2773" i="12" s="1"/>
  <c r="Q2772" i="12"/>
  <c r="R2772" i="12" s="1"/>
  <c r="K2773" i="12" l="1"/>
  <c r="W2773" i="12"/>
  <c r="E1166" i="13"/>
  <c r="N2774" i="12"/>
  <c r="O2774" i="12" s="1"/>
  <c r="P2774" i="12" s="1"/>
  <c r="J2774" i="12"/>
  <c r="Y2774" i="12"/>
  <c r="I2774" i="12"/>
  <c r="V2774" i="12"/>
  <c r="U2774" i="12"/>
  <c r="B2775" i="12"/>
  <c r="E2774" i="12"/>
  <c r="F2774" i="12" s="1"/>
  <c r="Q2773" i="12"/>
  <c r="R2773" i="12" s="1"/>
  <c r="W2774" i="12" l="1"/>
  <c r="Q2774" i="12"/>
  <c r="R2774" i="12" s="1"/>
  <c r="E1165" i="13"/>
  <c r="Y2775" i="12"/>
  <c r="I2775" i="12"/>
  <c r="V2775" i="12"/>
  <c r="N2775" i="12"/>
  <c r="O2775" i="12" s="1"/>
  <c r="P2775" i="12" s="1"/>
  <c r="J2775" i="12"/>
  <c r="B2776" i="12"/>
  <c r="E2775" i="12"/>
  <c r="F2775" i="12" s="1"/>
  <c r="U2775" i="12"/>
  <c r="K2774" i="12"/>
  <c r="W2775" i="12" l="1"/>
  <c r="Q2775" i="12"/>
  <c r="R2775" i="12" s="1"/>
  <c r="K2775" i="12"/>
  <c r="E1164" i="13"/>
  <c r="V2776" i="12"/>
  <c r="B2777" i="12"/>
  <c r="U2776" i="12"/>
  <c r="E2776" i="12"/>
  <c r="F2776" i="12" s="1"/>
  <c r="N2776" i="12"/>
  <c r="O2776" i="12" s="1"/>
  <c r="P2776" i="12" s="1"/>
  <c r="J2776" i="12"/>
  <c r="I2776" i="12"/>
  <c r="Y2776" i="12"/>
  <c r="W2776" i="12" l="1"/>
  <c r="E1163" i="13"/>
  <c r="B2778" i="12"/>
  <c r="U2777" i="12"/>
  <c r="E2777" i="12"/>
  <c r="F2777" i="12" s="1"/>
  <c r="J2777" i="12"/>
  <c r="I2777" i="12"/>
  <c r="Y2777" i="12"/>
  <c r="V2777" i="12"/>
  <c r="N2777" i="12"/>
  <c r="O2777" i="12" s="1"/>
  <c r="P2777" i="12" s="1"/>
  <c r="Q2776" i="12"/>
  <c r="R2776" i="12" s="1"/>
  <c r="K2776" i="12"/>
  <c r="Q2777" i="12" l="1"/>
  <c r="R2777" i="12" s="1"/>
  <c r="W2777" i="12"/>
  <c r="E1162" i="13"/>
  <c r="N2778" i="12"/>
  <c r="O2778" i="12" s="1"/>
  <c r="P2778" i="12" s="1"/>
  <c r="J2778" i="12"/>
  <c r="B2779" i="12"/>
  <c r="U2778" i="12"/>
  <c r="E2778" i="12"/>
  <c r="F2778" i="12" s="1"/>
  <c r="Y2778" i="12"/>
  <c r="V2778" i="12"/>
  <c r="I2778" i="12"/>
  <c r="K2777" i="12"/>
  <c r="W2778" i="12" l="1"/>
  <c r="Q2778" i="12"/>
  <c r="R2778" i="12" s="1"/>
  <c r="E1161" i="13"/>
  <c r="J2779" i="12"/>
  <c r="B2780" i="12"/>
  <c r="E2779" i="12"/>
  <c r="F2779" i="12" s="1"/>
  <c r="Y2779" i="12"/>
  <c r="V2779" i="12"/>
  <c r="U2779" i="12"/>
  <c r="N2779" i="12"/>
  <c r="O2779" i="12" s="1"/>
  <c r="P2779" i="12" s="1"/>
  <c r="I2779" i="12"/>
  <c r="K2778" i="12"/>
  <c r="K2779" i="12" l="1"/>
  <c r="W2779" i="12"/>
  <c r="E1160" i="13"/>
  <c r="J2780" i="12"/>
  <c r="Y2780" i="12"/>
  <c r="I2780" i="12"/>
  <c r="V2780" i="12"/>
  <c r="U2780" i="12"/>
  <c r="N2780" i="12"/>
  <c r="O2780" i="12" s="1"/>
  <c r="P2780" i="12" s="1"/>
  <c r="B2781" i="12"/>
  <c r="E2780" i="12"/>
  <c r="F2780" i="12" s="1"/>
  <c r="Q2779" i="12"/>
  <c r="R2779" i="12" s="1"/>
  <c r="W2780" i="12" l="1"/>
  <c r="Q2780" i="12"/>
  <c r="R2780" i="12" s="1"/>
  <c r="K2780" i="12"/>
  <c r="E1159" i="13"/>
  <c r="Y2781" i="12"/>
  <c r="I2781" i="12"/>
  <c r="V2781" i="12"/>
  <c r="B2782" i="12"/>
  <c r="U2781" i="12"/>
  <c r="E2781" i="12"/>
  <c r="F2781" i="12" s="1"/>
  <c r="N2781" i="12"/>
  <c r="O2781" i="12" s="1"/>
  <c r="P2781" i="12" s="1"/>
  <c r="J2781" i="12"/>
  <c r="W2781" i="12" l="1"/>
  <c r="E1158" i="13"/>
  <c r="V2782" i="12"/>
  <c r="N2782" i="12"/>
  <c r="O2782" i="12" s="1"/>
  <c r="P2782" i="12" s="1"/>
  <c r="Y2782" i="12"/>
  <c r="I2782" i="12"/>
  <c r="U2782" i="12"/>
  <c r="J2782" i="12"/>
  <c r="B2783" i="12"/>
  <c r="E2782" i="12"/>
  <c r="F2782" i="12" s="1"/>
  <c r="K2781" i="12"/>
  <c r="Q2781" i="12"/>
  <c r="R2781" i="12" s="1"/>
  <c r="K2782" i="12" l="1"/>
  <c r="W2782" i="12"/>
  <c r="E1157" i="13"/>
  <c r="N2783" i="12"/>
  <c r="O2783" i="12" s="1"/>
  <c r="P2783" i="12" s="1"/>
  <c r="V2783" i="12"/>
  <c r="Y2783" i="12"/>
  <c r="U2783" i="12"/>
  <c r="J2783" i="12"/>
  <c r="I2783" i="12"/>
  <c r="B2784" i="12"/>
  <c r="E2783" i="12"/>
  <c r="F2783" i="12" s="1"/>
  <c r="Q2782" i="12"/>
  <c r="R2782" i="12" s="1"/>
  <c r="K2783" i="12" l="1"/>
  <c r="W2783" i="12"/>
  <c r="Q2783" i="12"/>
  <c r="R2783" i="12" s="1"/>
  <c r="E1156" i="13"/>
  <c r="N2784" i="12"/>
  <c r="O2784" i="12" s="1"/>
  <c r="P2784" i="12" s="1"/>
  <c r="B2785" i="12"/>
  <c r="U2784" i="12"/>
  <c r="E2784" i="12"/>
  <c r="F2784" i="12" s="1"/>
  <c r="V2784" i="12"/>
  <c r="J2784" i="12"/>
  <c r="I2784" i="12"/>
  <c r="Y2784" i="12"/>
  <c r="K2784" i="12" l="1"/>
  <c r="Q2784" i="12"/>
  <c r="R2784" i="12" s="1"/>
  <c r="W2784" i="12"/>
  <c r="E1155" i="13"/>
  <c r="J2785" i="12"/>
  <c r="Y2785" i="12"/>
  <c r="I2785" i="12"/>
  <c r="B2786" i="12"/>
  <c r="U2785" i="12"/>
  <c r="E2785" i="12"/>
  <c r="F2785" i="12" s="1"/>
  <c r="N2785" i="12"/>
  <c r="O2785" i="12" s="1"/>
  <c r="P2785" i="12" s="1"/>
  <c r="V2785" i="12"/>
  <c r="Q2785" i="12" l="1"/>
  <c r="R2785" i="12" s="1"/>
  <c r="K2785" i="12"/>
  <c r="W2785" i="12"/>
  <c r="E1154" i="13"/>
  <c r="J2786" i="12"/>
  <c r="V2786" i="12"/>
  <c r="B2787" i="12"/>
  <c r="U2786" i="12"/>
  <c r="E2786" i="12"/>
  <c r="F2786" i="12" s="1"/>
  <c r="N2786" i="12"/>
  <c r="O2786" i="12" s="1"/>
  <c r="P2786" i="12" s="1"/>
  <c r="I2786" i="12"/>
  <c r="Y2786" i="12"/>
  <c r="W2786" i="12" l="1"/>
  <c r="Q2786" i="12"/>
  <c r="R2786" i="12" s="1"/>
  <c r="K2786" i="12"/>
  <c r="E1153" i="13"/>
  <c r="B2788" i="12"/>
  <c r="U2787" i="12"/>
  <c r="E2787" i="12"/>
  <c r="F2787" i="12" s="1"/>
  <c r="J2787" i="12"/>
  <c r="I2787" i="12"/>
  <c r="Y2787" i="12"/>
  <c r="V2787" i="12"/>
  <c r="N2787" i="12"/>
  <c r="O2787" i="12" s="1"/>
  <c r="P2787" i="12" s="1"/>
  <c r="Q2787" i="12" l="1"/>
  <c r="R2787" i="12" s="1"/>
  <c r="K2787" i="12"/>
  <c r="W2787" i="12"/>
  <c r="E1152" i="13"/>
  <c r="Y2788" i="12"/>
  <c r="I2788" i="12"/>
  <c r="J2788" i="12"/>
  <c r="B2789" i="12"/>
  <c r="E2788" i="12"/>
  <c r="F2788" i="12" s="1"/>
  <c r="V2788" i="12"/>
  <c r="U2788" i="12"/>
  <c r="N2788" i="12"/>
  <c r="O2788" i="12" s="1"/>
  <c r="P2788" i="12" s="1"/>
  <c r="W2788" i="12" l="1"/>
  <c r="Q2788" i="12"/>
  <c r="R2788" i="12" s="1"/>
  <c r="E1151" i="13"/>
  <c r="N2789" i="12"/>
  <c r="O2789" i="12" s="1"/>
  <c r="P2789" i="12" s="1"/>
  <c r="Y2789" i="12"/>
  <c r="I2789" i="12"/>
  <c r="V2789" i="12"/>
  <c r="B2790" i="12"/>
  <c r="E2789" i="12"/>
  <c r="F2789" i="12" s="1"/>
  <c r="U2789" i="12"/>
  <c r="J2789" i="12"/>
  <c r="K2788" i="12"/>
  <c r="K2789" i="12" l="1"/>
  <c r="Q2789" i="12"/>
  <c r="R2789" i="12" s="1"/>
  <c r="W2789" i="12"/>
  <c r="E1150" i="13"/>
  <c r="N2790" i="12"/>
  <c r="O2790" i="12" s="1"/>
  <c r="P2790" i="12" s="1"/>
  <c r="J2790" i="12"/>
  <c r="Y2790" i="12"/>
  <c r="I2790" i="12"/>
  <c r="V2790" i="12"/>
  <c r="B2791" i="12"/>
  <c r="U2790" i="12"/>
  <c r="E2790" i="12"/>
  <c r="F2790" i="12" s="1"/>
  <c r="W2790" i="12" l="1"/>
  <c r="E1149" i="13"/>
  <c r="Y2791" i="12"/>
  <c r="I2791" i="12"/>
  <c r="V2791" i="12"/>
  <c r="B2792" i="12"/>
  <c r="U2791" i="12"/>
  <c r="E2791" i="12"/>
  <c r="F2791" i="12" s="1"/>
  <c r="N2791" i="12"/>
  <c r="O2791" i="12" s="1"/>
  <c r="P2791" i="12" s="1"/>
  <c r="J2791" i="12"/>
  <c r="Q2790" i="12"/>
  <c r="R2790" i="12" s="1"/>
  <c r="K2790" i="12"/>
  <c r="W2791" i="12" l="1"/>
  <c r="E1148" i="13"/>
  <c r="Y2792" i="12"/>
  <c r="I2792" i="12"/>
  <c r="V2792" i="12"/>
  <c r="B2793" i="12"/>
  <c r="U2792" i="12"/>
  <c r="E2792" i="12"/>
  <c r="F2792" i="12" s="1"/>
  <c r="N2792" i="12"/>
  <c r="O2792" i="12" s="1"/>
  <c r="P2792" i="12" s="1"/>
  <c r="J2792" i="12"/>
  <c r="K2791" i="12"/>
  <c r="Q2791" i="12"/>
  <c r="R2791" i="12" s="1"/>
  <c r="W2792" i="12" l="1"/>
  <c r="E1147" i="13"/>
  <c r="V2793" i="12"/>
  <c r="B2794" i="12"/>
  <c r="U2793" i="12"/>
  <c r="E2793" i="12"/>
  <c r="F2793" i="12" s="1"/>
  <c r="J2793" i="12"/>
  <c r="Y2793" i="12"/>
  <c r="N2793" i="12"/>
  <c r="O2793" i="12" s="1"/>
  <c r="P2793" i="12" s="1"/>
  <c r="I2793" i="12"/>
  <c r="K2792" i="12"/>
  <c r="Q2792" i="12"/>
  <c r="R2792" i="12" s="1"/>
  <c r="K2793" i="12" l="1"/>
  <c r="W2793" i="12"/>
  <c r="Q2793" i="12"/>
  <c r="R2793" i="12" s="1"/>
  <c r="E1146" i="13"/>
  <c r="N2794" i="12"/>
  <c r="O2794" i="12" s="1"/>
  <c r="P2794" i="12" s="1"/>
  <c r="J2794" i="12"/>
  <c r="B2795" i="12"/>
  <c r="U2794" i="12"/>
  <c r="E2794" i="12"/>
  <c r="F2794" i="12" s="1"/>
  <c r="Y2794" i="12"/>
  <c r="V2794" i="12"/>
  <c r="I2794" i="12"/>
  <c r="W2794" i="12" l="1"/>
  <c r="E1145" i="13"/>
  <c r="J2795" i="12"/>
  <c r="Y2795" i="12"/>
  <c r="I2795" i="12"/>
  <c r="B2796" i="12"/>
  <c r="V2795" i="12"/>
  <c r="U2795" i="12"/>
  <c r="N2795" i="12"/>
  <c r="O2795" i="12" s="1"/>
  <c r="P2795" i="12" s="1"/>
  <c r="E2795" i="12"/>
  <c r="F2795" i="12" s="1"/>
  <c r="K2794" i="12"/>
  <c r="Q2794" i="12"/>
  <c r="R2794" i="12" s="1"/>
  <c r="W2795" i="12" l="1"/>
  <c r="E1144" i="13"/>
  <c r="J2796" i="12"/>
  <c r="Y2796" i="12"/>
  <c r="I2796" i="12"/>
  <c r="V2796" i="12"/>
  <c r="E2796" i="12"/>
  <c r="F2796" i="12" s="1"/>
  <c r="B2797" i="12"/>
  <c r="U2796" i="12"/>
  <c r="N2796" i="12"/>
  <c r="O2796" i="12" s="1"/>
  <c r="P2796" i="12" s="1"/>
  <c r="K2795" i="12"/>
  <c r="Q2795" i="12"/>
  <c r="R2795" i="12" s="1"/>
  <c r="Q2796" i="12" l="1"/>
  <c r="R2796" i="12" s="1"/>
  <c r="K2796" i="12"/>
  <c r="W2796" i="12"/>
  <c r="E1143" i="13"/>
  <c r="J2797" i="12"/>
  <c r="Y2797" i="12"/>
  <c r="I2797" i="12"/>
  <c r="V2797" i="12"/>
  <c r="B2798" i="12"/>
  <c r="U2797" i="12"/>
  <c r="E2797" i="12"/>
  <c r="F2797" i="12" s="1"/>
  <c r="N2797" i="12"/>
  <c r="O2797" i="12" s="1"/>
  <c r="P2797" i="12" s="1"/>
  <c r="W2797" i="12" l="1"/>
  <c r="K2797" i="12"/>
  <c r="Q2797" i="12"/>
  <c r="R2797" i="12" s="1"/>
  <c r="E1142" i="13"/>
  <c r="V2798" i="12"/>
  <c r="N2798" i="12"/>
  <c r="O2798" i="12" s="1"/>
  <c r="P2798" i="12" s="1"/>
  <c r="Y2798" i="12"/>
  <c r="I2798" i="12"/>
  <c r="U2798" i="12"/>
  <c r="J2798" i="12"/>
  <c r="E2798" i="12"/>
  <c r="F2798" i="12" s="1"/>
  <c r="B2799" i="12"/>
  <c r="W2798" i="12" l="1"/>
  <c r="K2798" i="12"/>
  <c r="E1141" i="13"/>
  <c r="N2799" i="12"/>
  <c r="O2799" i="12" s="1"/>
  <c r="P2799" i="12" s="1"/>
  <c r="V2799" i="12"/>
  <c r="Y2799" i="12"/>
  <c r="U2799" i="12"/>
  <c r="J2799" i="12"/>
  <c r="I2799" i="12"/>
  <c r="E2799" i="12"/>
  <c r="F2799" i="12" s="1"/>
  <c r="B2800" i="12"/>
  <c r="Q2798" i="12"/>
  <c r="R2798" i="12" s="1"/>
  <c r="W2799" i="12" l="1"/>
  <c r="Q2799" i="12"/>
  <c r="R2799" i="12" s="1"/>
  <c r="E1140" i="13"/>
  <c r="N2800" i="12"/>
  <c r="O2800" i="12" s="1"/>
  <c r="P2800" i="12" s="1"/>
  <c r="J2800" i="12"/>
  <c r="B2801" i="12"/>
  <c r="U2800" i="12"/>
  <c r="E2800" i="12"/>
  <c r="F2800" i="12" s="1"/>
  <c r="Y2800" i="12"/>
  <c r="V2800" i="12"/>
  <c r="I2800" i="12"/>
  <c r="K2799" i="12"/>
  <c r="K2800" i="12" l="1"/>
  <c r="Q2800" i="12"/>
  <c r="R2800" i="12" s="1"/>
  <c r="W2800" i="12"/>
  <c r="E1139" i="13"/>
  <c r="N2801" i="12"/>
  <c r="O2801" i="12" s="1"/>
  <c r="P2801" i="12" s="1"/>
  <c r="J2801" i="12"/>
  <c r="Y2801" i="12"/>
  <c r="I2801" i="12"/>
  <c r="B2802" i="12"/>
  <c r="U2801" i="12"/>
  <c r="E2801" i="12"/>
  <c r="F2801" i="12" s="1"/>
  <c r="V2801" i="12"/>
  <c r="K2801" i="12" l="1"/>
  <c r="Q2801" i="12"/>
  <c r="R2801" i="12" s="1"/>
  <c r="W2801" i="12"/>
  <c r="E1138" i="13"/>
  <c r="J2802" i="12"/>
  <c r="V2802" i="12"/>
  <c r="B2803" i="12"/>
  <c r="U2802" i="12"/>
  <c r="E2802" i="12"/>
  <c r="F2802" i="12" s="1"/>
  <c r="I2802" i="12"/>
  <c r="Y2802" i="12"/>
  <c r="N2802" i="12"/>
  <c r="O2802" i="12" s="1"/>
  <c r="P2802" i="12" s="1"/>
  <c r="K2802" i="12" l="1"/>
  <c r="W2802" i="12"/>
  <c r="Q2802" i="12"/>
  <c r="R2802" i="12" s="1"/>
  <c r="E1137" i="13"/>
  <c r="B2804" i="12"/>
  <c r="U2803" i="12"/>
  <c r="E2803" i="12"/>
  <c r="F2803" i="12" s="1"/>
  <c r="J2803" i="12"/>
  <c r="N2803" i="12"/>
  <c r="O2803" i="12" s="1"/>
  <c r="P2803" i="12" s="1"/>
  <c r="I2803" i="12"/>
  <c r="Y2803" i="12"/>
  <c r="V2803" i="12"/>
  <c r="Q2803" i="12" l="1"/>
  <c r="R2803" i="12" s="1"/>
  <c r="K2803" i="12"/>
  <c r="W2803" i="12"/>
  <c r="E1136" i="13"/>
  <c r="B2805" i="12"/>
  <c r="U2804" i="12"/>
  <c r="E2804" i="12"/>
  <c r="F2804" i="12" s="1"/>
  <c r="N2804" i="12"/>
  <c r="O2804" i="12" s="1"/>
  <c r="P2804" i="12" s="1"/>
  <c r="Y2804" i="12"/>
  <c r="I2804" i="12"/>
  <c r="V2804" i="12"/>
  <c r="J2804" i="12"/>
  <c r="W2804" i="12" l="1"/>
  <c r="Q2804" i="12"/>
  <c r="R2804" i="12" s="1"/>
  <c r="E1135" i="13"/>
  <c r="N2805" i="12"/>
  <c r="O2805" i="12" s="1"/>
  <c r="P2805" i="12" s="1"/>
  <c r="Y2805" i="12"/>
  <c r="I2805" i="12"/>
  <c r="V2805" i="12"/>
  <c r="U2805" i="12"/>
  <c r="J2805" i="12"/>
  <c r="E2805" i="12"/>
  <c r="F2805" i="12" s="1"/>
  <c r="B2806" i="12"/>
  <c r="K2804" i="12"/>
  <c r="W2805" i="12" l="1"/>
  <c r="K2805" i="12"/>
  <c r="Q2805" i="12"/>
  <c r="R2805" i="12" s="1"/>
  <c r="E1134" i="13"/>
  <c r="N2806" i="12"/>
  <c r="O2806" i="12" s="1"/>
  <c r="P2806" i="12" s="1"/>
  <c r="J2806" i="12"/>
  <c r="Y2806" i="12"/>
  <c r="I2806" i="12"/>
  <c r="V2806" i="12"/>
  <c r="B2807" i="12"/>
  <c r="U2806" i="12"/>
  <c r="E2806" i="12"/>
  <c r="F2806" i="12" s="1"/>
  <c r="W2806" i="12" l="1"/>
  <c r="Q2806" i="12"/>
  <c r="R2806" i="12" s="1"/>
  <c r="K2806" i="12"/>
  <c r="E1133" i="13"/>
  <c r="Y2807" i="12"/>
  <c r="I2807" i="12"/>
  <c r="V2807" i="12"/>
  <c r="B2808" i="12"/>
  <c r="U2807" i="12"/>
  <c r="E2807" i="12"/>
  <c r="F2807" i="12" s="1"/>
  <c r="N2807" i="12"/>
  <c r="O2807" i="12" s="1"/>
  <c r="P2807" i="12" s="1"/>
  <c r="J2807" i="12"/>
  <c r="W2807" i="12" l="1"/>
  <c r="K2807" i="12"/>
  <c r="Q2807" i="12"/>
  <c r="R2807" i="12" s="1"/>
  <c r="E1132" i="13"/>
  <c r="Y2808" i="12"/>
  <c r="I2808" i="12"/>
  <c r="V2808" i="12"/>
  <c r="B2809" i="12"/>
  <c r="U2808" i="12"/>
  <c r="E2808" i="12"/>
  <c r="F2808" i="12" s="1"/>
  <c r="N2808" i="12"/>
  <c r="O2808" i="12" s="1"/>
  <c r="P2808" i="12" s="1"/>
  <c r="J2808" i="12"/>
  <c r="W2808" i="12" l="1"/>
  <c r="K2808" i="12"/>
  <c r="E1131" i="13"/>
  <c r="V2809" i="12"/>
  <c r="B2810" i="12"/>
  <c r="U2809" i="12"/>
  <c r="E2809" i="12"/>
  <c r="F2809" i="12" s="1"/>
  <c r="J2809" i="12"/>
  <c r="N2809" i="12"/>
  <c r="O2809" i="12" s="1"/>
  <c r="P2809" i="12" s="1"/>
  <c r="I2809" i="12"/>
  <c r="Y2809" i="12"/>
  <c r="Q2808" i="12"/>
  <c r="R2808" i="12" s="1"/>
  <c r="W2809" i="12" l="1"/>
  <c r="Q2809" i="12"/>
  <c r="R2809" i="12" s="1"/>
  <c r="E1130" i="13"/>
  <c r="N2810" i="12"/>
  <c r="O2810" i="12" s="1"/>
  <c r="P2810" i="12" s="1"/>
  <c r="J2810" i="12"/>
  <c r="B2811" i="12"/>
  <c r="U2810" i="12"/>
  <c r="E2810" i="12"/>
  <c r="F2810" i="12" s="1"/>
  <c r="Y2810" i="12"/>
  <c r="V2810" i="12"/>
  <c r="I2810" i="12"/>
  <c r="K2809" i="12"/>
  <c r="K2810" i="12" l="1"/>
  <c r="Q2810" i="12"/>
  <c r="R2810" i="12" s="1"/>
  <c r="W2810" i="12"/>
  <c r="E1129" i="13"/>
  <c r="J2811" i="12"/>
  <c r="Y2811" i="12"/>
  <c r="I2811" i="12"/>
  <c r="B2812" i="12"/>
  <c r="V2811" i="12"/>
  <c r="U2811" i="12"/>
  <c r="N2811" i="12"/>
  <c r="O2811" i="12" s="1"/>
  <c r="P2811" i="12" s="1"/>
  <c r="E2811" i="12"/>
  <c r="F2811" i="12" s="1"/>
  <c r="Q2811" i="12" l="1"/>
  <c r="R2811" i="12" s="1"/>
  <c r="W2811" i="12"/>
  <c r="E1128" i="13"/>
  <c r="J2812" i="12"/>
  <c r="Y2812" i="12"/>
  <c r="I2812" i="12"/>
  <c r="V2812" i="12"/>
  <c r="B2813" i="12"/>
  <c r="U2812" i="12"/>
  <c r="N2812" i="12"/>
  <c r="O2812" i="12" s="1"/>
  <c r="P2812" i="12" s="1"/>
  <c r="E2812" i="12"/>
  <c r="F2812" i="12" s="1"/>
  <c r="K2811" i="12"/>
  <c r="W2812" i="12" l="1"/>
  <c r="Q2812" i="12"/>
  <c r="R2812" i="12" s="1"/>
  <c r="E1127" i="13"/>
  <c r="J2813" i="12"/>
  <c r="Y2813" i="12"/>
  <c r="I2813" i="12"/>
  <c r="V2813" i="12"/>
  <c r="B2814" i="12"/>
  <c r="U2813" i="12"/>
  <c r="E2813" i="12"/>
  <c r="F2813" i="12" s="1"/>
  <c r="N2813" i="12"/>
  <c r="O2813" i="12" s="1"/>
  <c r="P2813" i="12" s="1"/>
  <c r="K2812" i="12"/>
  <c r="W2813" i="12" l="1"/>
  <c r="Q2813" i="12"/>
  <c r="R2813" i="12" s="1"/>
  <c r="E1126" i="13"/>
  <c r="V2814" i="12"/>
  <c r="N2814" i="12"/>
  <c r="O2814" i="12" s="1"/>
  <c r="P2814" i="12" s="1"/>
  <c r="Y2814" i="12"/>
  <c r="I2814" i="12"/>
  <c r="J2814" i="12"/>
  <c r="E2814" i="12"/>
  <c r="F2814" i="12" s="1"/>
  <c r="B2815" i="12"/>
  <c r="U2814" i="12"/>
  <c r="K2813" i="12"/>
  <c r="W2814" i="12" l="1"/>
  <c r="Q2814" i="12"/>
  <c r="R2814" i="12" s="1"/>
  <c r="E1125" i="13"/>
  <c r="N2815" i="12"/>
  <c r="O2815" i="12" s="1"/>
  <c r="P2815" i="12" s="1"/>
  <c r="V2815" i="12"/>
  <c r="Y2815" i="12"/>
  <c r="U2815" i="12"/>
  <c r="J2815" i="12"/>
  <c r="I2815" i="12"/>
  <c r="E2815" i="12"/>
  <c r="F2815" i="12" s="1"/>
  <c r="B2816" i="12"/>
  <c r="K2814" i="12"/>
  <c r="W2815" i="12" l="1"/>
  <c r="Q2815" i="12"/>
  <c r="R2815" i="12" s="1"/>
  <c r="E1124" i="13"/>
  <c r="N2816" i="12"/>
  <c r="O2816" i="12" s="1"/>
  <c r="P2816" i="12" s="1"/>
  <c r="J2816" i="12"/>
  <c r="B2817" i="12"/>
  <c r="U2816" i="12"/>
  <c r="E2816" i="12"/>
  <c r="F2816" i="12" s="1"/>
  <c r="Y2816" i="12"/>
  <c r="V2816" i="12"/>
  <c r="I2816" i="12"/>
  <c r="K2815" i="12"/>
  <c r="W2816" i="12" l="1"/>
  <c r="E1123" i="13"/>
  <c r="N2817" i="12"/>
  <c r="O2817" i="12" s="1"/>
  <c r="P2817" i="12" s="1"/>
  <c r="J2817" i="12"/>
  <c r="Y2817" i="12"/>
  <c r="I2817" i="12"/>
  <c r="B2818" i="12"/>
  <c r="U2817" i="12"/>
  <c r="E2817" i="12"/>
  <c r="F2817" i="12" s="1"/>
  <c r="V2817" i="12"/>
  <c r="Q2816" i="12"/>
  <c r="R2816" i="12" s="1"/>
  <c r="K2816" i="12"/>
  <c r="Q2817" i="12" l="1"/>
  <c r="R2817" i="12" s="1"/>
  <c r="W2817" i="12"/>
  <c r="E1122" i="13"/>
  <c r="J2818" i="12"/>
  <c r="V2818" i="12"/>
  <c r="B2819" i="12"/>
  <c r="U2818" i="12"/>
  <c r="E2818" i="12"/>
  <c r="F2818" i="12" s="1"/>
  <c r="Y2818" i="12"/>
  <c r="N2818" i="12"/>
  <c r="O2818" i="12" s="1"/>
  <c r="P2818" i="12" s="1"/>
  <c r="I2818" i="12"/>
  <c r="K2817" i="12"/>
  <c r="K2818" i="12" l="1"/>
  <c r="W2818" i="12"/>
  <c r="Q2818" i="12"/>
  <c r="R2818" i="12" s="1"/>
  <c r="E1121" i="13"/>
  <c r="B2820" i="12"/>
  <c r="U2819" i="12"/>
  <c r="E2819" i="12"/>
  <c r="F2819" i="12" s="1"/>
  <c r="J2819" i="12"/>
  <c r="I2819" i="12"/>
  <c r="Y2819" i="12"/>
  <c r="V2819" i="12"/>
  <c r="N2819" i="12"/>
  <c r="O2819" i="12" s="1"/>
  <c r="P2819" i="12" s="1"/>
  <c r="W2819" i="12" l="1"/>
  <c r="Q2819" i="12"/>
  <c r="R2819" i="12" s="1"/>
  <c r="E1120" i="13"/>
  <c r="B2821" i="12"/>
  <c r="U2820" i="12"/>
  <c r="E2820" i="12"/>
  <c r="F2820" i="12" s="1"/>
  <c r="N2820" i="12"/>
  <c r="O2820" i="12" s="1"/>
  <c r="P2820" i="12" s="1"/>
  <c r="J2820" i="12"/>
  <c r="Y2820" i="12"/>
  <c r="I2820" i="12"/>
  <c r="V2820" i="12"/>
  <c r="K2819" i="12"/>
  <c r="Q2820" i="12" l="1"/>
  <c r="R2820" i="12" s="1"/>
  <c r="W2820" i="12"/>
  <c r="E1119" i="13"/>
  <c r="N2821" i="12"/>
  <c r="O2821" i="12" s="1"/>
  <c r="P2821" i="12" s="1"/>
  <c r="J2821" i="12"/>
  <c r="Y2821" i="12"/>
  <c r="I2821" i="12"/>
  <c r="V2821" i="12"/>
  <c r="E2821" i="12"/>
  <c r="F2821" i="12" s="1"/>
  <c r="B2822" i="12"/>
  <c r="U2821" i="12"/>
  <c r="K2820" i="12"/>
  <c r="W2821" i="12" l="1"/>
  <c r="K2821" i="12"/>
  <c r="Q2821" i="12"/>
  <c r="R2821" i="12" s="1"/>
  <c r="E1118" i="13"/>
  <c r="N2822" i="12"/>
  <c r="O2822" i="12" s="1"/>
  <c r="P2822" i="12" s="1"/>
  <c r="J2822" i="12"/>
  <c r="Y2822" i="12"/>
  <c r="I2822" i="12"/>
  <c r="V2822" i="12"/>
  <c r="U2822" i="12"/>
  <c r="E2822" i="12"/>
  <c r="F2822" i="12" s="1"/>
  <c r="B2823" i="12"/>
  <c r="K2822" i="12" l="1"/>
  <c r="W2822" i="12"/>
  <c r="Q2822" i="12"/>
  <c r="R2822" i="12" s="1"/>
  <c r="E1117" i="13"/>
  <c r="Y2823" i="12"/>
  <c r="I2823" i="12"/>
  <c r="V2823" i="12"/>
  <c r="B2824" i="12"/>
  <c r="U2823" i="12"/>
  <c r="E2823" i="12"/>
  <c r="F2823" i="12" s="1"/>
  <c r="N2823" i="12"/>
  <c r="O2823" i="12" s="1"/>
  <c r="P2823" i="12" s="1"/>
  <c r="J2823" i="12"/>
  <c r="W2823" i="12" l="1"/>
  <c r="E1116" i="13"/>
  <c r="Y2824" i="12"/>
  <c r="I2824" i="12"/>
  <c r="V2824" i="12"/>
  <c r="B2825" i="12"/>
  <c r="U2824" i="12"/>
  <c r="E2824" i="12"/>
  <c r="F2824" i="12" s="1"/>
  <c r="N2824" i="12"/>
  <c r="O2824" i="12" s="1"/>
  <c r="P2824" i="12" s="1"/>
  <c r="J2824" i="12"/>
  <c r="K2823" i="12"/>
  <c r="Q2823" i="12"/>
  <c r="R2823" i="12" s="1"/>
  <c r="W2824" i="12" l="1"/>
  <c r="E1115" i="13"/>
  <c r="V2825" i="12"/>
  <c r="B2826" i="12"/>
  <c r="U2825" i="12"/>
  <c r="E2825" i="12"/>
  <c r="F2825" i="12" s="1"/>
  <c r="N2825" i="12"/>
  <c r="O2825" i="12" s="1"/>
  <c r="P2825" i="12" s="1"/>
  <c r="J2825" i="12"/>
  <c r="Y2825" i="12"/>
  <c r="I2825" i="12"/>
  <c r="K2824" i="12"/>
  <c r="Q2824" i="12"/>
  <c r="R2824" i="12" s="1"/>
  <c r="Q2825" i="12" l="1"/>
  <c r="R2825" i="12" s="1"/>
  <c r="W2825" i="12"/>
  <c r="E1114" i="13"/>
  <c r="N2826" i="12"/>
  <c r="O2826" i="12" s="1"/>
  <c r="P2826" i="12" s="1"/>
  <c r="J2826" i="12"/>
  <c r="B2827" i="12"/>
  <c r="U2826" i="12"/>
  <c r="E2826" i="12"/>
  <c r="F2826" i="12" s="1"/>
  <c r="V2826" i="12"/>
  <c r="I2826" i="12"/>
  <c r="Y2826" i="12"/>
  <c r="K2825" i="12"/>
  <c r="K2826" i="12" l="1"/>
  <c r="Q2826" i="12"/>
  <c r="R2826" i="12" s="1"/>
  <c r="W2826" i="12"/>
  <c r="E1113" i="13"/>
  <c r="J2827" i="12"/>
  <c r="Y2827" i="12"/>
  <c r="I2827" i="12"/>
  <c r="B2828" i="12"/>
  <c r="U2827" i="12"/>
  <c r="E2827" i="12"/>
  <c r="F2827" i="12" s="1"/>
  <c r="V2827" i="12"/>
  <c r="N2827" i="12"/>
  <c r="O2827" i="12" s="1"/>
  <c r="P2827" i="12" s="1"/>
  <c r="W2827" i="12" l="1"/>
  <c r="E1112" i="13"/>
  <c r="J2828" i="12"/>
  <c r="Y2828" i="12"/>
  <c r="I2828" i="12"/>
  <c r="V2828" i="12"/>
  <c r="B2829" i="12"/>
  <c r="U2828" i="12"/>
  <c r="E2828" i="12"/>
  <c r="F2828" i="12" s="1"/>
  <c r="N2828" i="12"/>
  <c r="O2828" i="12" s="1"/>
  <c r="P2828" i="12" s="1"/>
  <c r="K2827" i="12"/>
  <c r="Q2827" i="12"/>
  <c r="R2827" i="12" s="1"/>
  <c r="W2828" i="12" l="1"/>
  <c r="Q2828" i="12"/>
  <c r="R2828" i="12" s="1"/>
  <c r="E1111" i="13"/>
  <c r="J2829" i="12"/>
  <c r="Y2829" i="12"/>
  <c r="I2829" i="12"/>
  <c r="V2829" i="12"/>
  <c r="B2830" i="12"/>
  <c r="U2829" i="12"/>
  <c r="E2829" i="12"/>
  <c r="F2829" i="12" s="1"/>
  <c r="N2829" i="12"/>
  <c r="O2829" i="12" s="1"/>
  <c r="P2829" i="12" s="1"/>
  <c r="K2828" i="12"/>
  <c r="K2829" i="12" l="1"/>
  <c r="Q2829" i="12"/>
  <c r="R2829" i="12" s="1"/>
  <c r="W2829" i="12"/>
  <c r="E1110" i="13"/>
  <c r="V2830" i="12"/>
  <c r="N2830" i="12"/>
  <c r="O2830" i="12" s="1"/>
  <c r="P2830" i="12" s="1"/>
  <c r="Y2830" i="12"/>
  <c r="I2830" i="12"/>
  <c r="J2830" i="12"/>
  <c r="E2830" i="12"/>
  <c r="F2830" i="12" s="1"/>
  <c r="B2831" i="12"/>
  <c r="U2830" i="12"/>
  <c r="K2830" i="12" l="1"/>
  <c r="W2830" i="12"/>
  <c r="E1109" i="13"/>
  <c r="N2831" i="12"/>
  <c r="O2831" i="12" s="1"/>
  <c r="P2831" i="12" s="1"/>
  <c r="Y2831" i="12"/>
  <c r="I2831" i="12"/>
  <c r="V2831" i="12"/>
  <c r="B2832" i="12"/>
  <c r="U2831" i="12"/>
  <c r="J2831" i="12"/>
  <c r="E2831" i="12"/>
  <c r="F2831" i="12" s="1"/>
  <c r="Q2830" i="12"/>
  <c r="R2830" i="12" s="1"/>
  <c r="Q2831" i="12" l="1"/>
  <c r="R2831" i="12" s="1"/>
  <c r="W2831" i="12"/>
  <c r="E1108" i="13"/>
  <c r="N2832" i="12"/>
  <c r="O2832" i="12" s="1"/>
  <c r="P2832" i="12" s="1"/>
  <c r="J2832" i="12"/>
  <c r="Y2832" i="12"/>
  <c r="I2832" i="12"/>
  <c r="V2832" i="12"/>
  <c r="B2833" i="12"/>
  <c r="U2832" i="12"/>
  <c r="E2832" i="12"/>
  <c r="F2832" i="12" s="1"/>
  <c r="K2831" i="12"/>
  <c r="W2832" i="12" l="1"/>
  <c r="Q2832" i="12"/>
  <c r="R2832" i="12" s="1"/>
  <c r="E1107" i="13"/>
  <c r="N2833" i="12"/>
  <c r="O2833" i="12" s="1"/>
  <c r="P2833" i="12" s="1"/>
  <c r="J2833" i="12"/>
  <c r="Y2833" i="12"/>
  <c r="I2833" i="12"/>
  <c r="V2833" i="12"/>
  <c r="B2834" i="12"/>
  <c r="U2833" i="12"/>
  <c r="E2833" i="12"/>
  <c r="F2833" i="12" s="1"/>
  <c r="K2832" i="12"/>
  <c r="Q2833" i="12" l="1"/>
  <c r="R2833" i="12" s="1"/>
  <c r="W2833" i="12"/>
  <c r="E1106" i="13"/>
  <c r="J2834" i="12"/>
  <c r="V2834" i="12"/>
  <c r="B2835" i="12"/>
  <c r="U2834" i="12"/>
  <c r="E2834" i="12"/>
  <c r="F2834" i="12" s="1"/>
  <c r="Y2834" i="12"/>
  <c r="N2834" i="12"/>
  <c r="O2834" i="12" s="1"/>
  <c r="P2834" i="12" s="1"/>
  <c r="I2834" i="12"/>
  <c r="K2833" i="12"/>
  <c r="W2834" i="12" l="1"/>
  <c r="E1105" i="13"/>
  <c r="V2835" i="12"/>
  <c r="B2836" i="12"/>
  <c r="U2835" i="12"/>
  <c r="E2835" i="12"/>
  <c r="F2835" i="12" s="1"/>
  <c r="N2835" i="12"/>
  <c r="O2835" i="12" s="1"/>
  <c r="P2835" i="12" s="1"/>
  <c r="J2835" i="12"/>
  <c r="Y2835" i="12"/>
  <c r="I2835" i="12"/>
  <c r="K2834" i="12"/>
  <c r="Q2834" i="12"/>
  <c r="R2834" i="12" s="1"/>
  <c r="W2835" i="12" l="1"/>
  <c r="E1104" i="13"/>
  <c r="B2837" i="12"/>
  <c r="U2836" i="12"/>
  <c r="E2836" i="12"/>
  <c r="F2836" i="12" s="1"/>
  <c r="N2836" i="12"/>
  <c r="O2836" i="12" s="1"/>
  <c r="P2836" i="12" s="1"/>
  <c r="J2836" i="12"/>
  <c r="Y2836" i="12"/>
  <c r="I2836" i="12"/>
  <c r="V2836" i="12"/>
  <c r="K2835" i="12"/>
  <c r="Q2835" i="12"/>
  <c r="R2835" i="12" s="1"/>
  <c r="W2836" i="12" l="1"/>
  <c r="Q2836" i="12"/>
  <c r="R2836" i="12" s="1"/>
  <c r="E1103" i="13"/>
  <c r="N2837" i="12"/>
  <c r="O2837" i="12" s="1"/>
  <c r="P2837" i="12" s="1"/>
  <c r="J2837" i="12"/>
  <c r="Y2837" i="12"/>
  <c r="I2837" i="12"/>
  <c r="V2837" i="12"/>
  <c r="B2838" i="12"/>
  <c r="U2837" i="12"/>
  <c r="E2837" i="12"/>
  <c r="F2837" i="12" s="1"/>
  <c r="K2836" i="12"/>
  <c r="W2837" i="12" l="1"/>
  <c r="K2837" i="12"/>
  <c r="Q2837" i="12"/>
  <c r="R2837" i="12" s="1"/>
  <c r="E1102" i="13"/>
  <c r="N2838" i="12"/>
  <c r="O2838" i="12" s="1"/>
  <c r="P2838" i="12" s="1"/>
  <c r="J2838" i="12"/>
  <c r="Y2838" i="12"/>
  <c r="I2838" i="12"/>
  <c r="V2838" i="12"/>
  <c r="B2839" i="12"/>
  <c r="U2838" i="12"/>
  <c r="E2838" i="12"/>
  <c r="F2838" i="12" s="1"/>
  <c r="K2838" i="12" l="1"/>
  <c r="Q2838" i="12"/>
  <c r="R2838" i="12" s="1"/>
  <c r="W2838" i="12"/>
  <c r="E1101" i="13"/>
  <c r="J2839" i="12"/>
  <c r="Y2839" i="12"/>
  <c r="I2839" i="12"/>
  <c r="V2839" i="12"/>
  <c r="B2840" i="12"/>
  <c r="U2839" i="12"/>
  <c r="E2839" i="12"/>
  <c r="F2839" i="12" s="1"/>
  <c r="N2839" i="12"/>
  <c r="O2839" i="12" s="1"/>
  <c r="P2839" i="12" s="1"/>
  <c r="W2839" i="12" l="1"/>
  <c r="E1100" i="13"/>
  <c r="Y2840" i="12"/>
  <c r="I2840" i="12"/>
  <c r="V2840" i="12"/>
  <c r="B2841" i="12"/>
  <c r="U2840" i="12"/>
  <c r="E2840" i="12"/>
  <c r="F2840" i="12" s="1"/>
  <c r="N2840" i="12"/>
  <c r="O2840" i="12" s="1"/>
  <c r="P2840" i="12" s="1"/>
  <c r="J2840" i="12"/>
  <c r="K2839" i="12"/>
  <c r="Q2839" i="12"/>
  <c r="R2839" i="12" s="1"/>
  <c r="W2840" i="12" l="1"/>
  <c r="Q2840" i="12"/>
  <c r="R2840" i="12" s="1"/>
  <c r="E1099" i="13"/>
  <c r="V2841" i="12"/>
  <c r="B2842" i="12"/>
  <c r="U2841" i="12"/>
  <c r="E2841" i="12"/>
  <c r="F2841" i="12" s="1"/>
  <c r="N2841" i="12"/>
  <c r="O2841" i="12" s="1"/>
  <c r="P2841" i="12" s="1"/>
  <c r="J2841" i="12"/>
  <c r="Y2841" i="12"/>
  <c r="I2841" i="12"/>
  <c r="K2840" i="12"/>
  <c r="Q2841" i="12" l="1"/>
  <c r="R2841" i="12" s="1"/>
  <c r="W2841" i="12"/>
  <c r="E1098" i="13"/>
  <c r="N2842" i="12"/>
  <c r="O2842" i="12" s="1"/>
  <c r="P2842" i="12" s="1"/>
  <c r="J2842" i="12"/>
  <c r="Y2842" i="12"/>
  <c r="I2842" i="12"/>
  <c r="B2843" i="12"/>
  <c r="U2842" i="12"/>
  <c r="E2842" i="12"/>
  <c r="F2842" i="12" s="1"/>
  <c r="V2842" i="12"/>
  <c r="K2841" i="12"/>
  <c r="Q2842" i="12" l="1"/>
  <c r="R2842" i="12" s="1"/>
  <c r="W2842" i="12"/>
  <c r="E1097" i="13"/>
  <c r="N2843" i="12"/>
  <c r="O2843" i="12" s="1"/>
  <c r="P2843" i="12" s="1"/>
  <c r="J2843" i="12"/>
  <c r="Y2843" i="12"/>
  <c r="I2843" i="12"/>
  <c r="V2843" i="12"/>
  <c r="B2844" i="12"/>
  <c r="U2843" i="12"/>
  <c r="E2843" i="12"/>
  <c r="F2843" i="12" s="1"/>
  <c r="K2842" i="12"/>
  <c r="Q2843" i="12" l="1"/>
  <c r="R2843" i="12" s="1"/>
  <c r="W2843" i="12"/>
  <c r="E1096" i="13"/>
  <c r="J2844" i="12"/>
  <c r="Y2844" i="12"/>
  <c r="I2844" i="12"/>
  <c r="V2844" i="12"/>
  <c r="B2845" i="12"/>
  <c r="U2844" i="12"/>
  <c r="E2844" i="12"/>
  <c r="F2844" i="12" s="1"/>
  <c r="N2844" i="12"/>
  <c r="O2844" i="12" s="1"/>
  <c r="P2844" i="12" s="1"/>
  <c r="K2843" i="12"/>
  <c r="W2844" i="12" l="1"/>
  <c r="K2844" i="12"/>
  <c r="Q2844" i="12"/>
  <c r="R2844" i="12" s="1"/>
  <c r="E1095" i="13"/>
  <c r="J2845" i="12"/>
  <c r="Y2845" i="12"/>
  <c r="I2845" i="12"/>
  <c r="V2845" i="12"/>
  <c r="B2846" i="12"/>
  <c r="U2845" i="12"/>
  <c r="E2845" i="12"/>
  <c r="F2845" i="12" s="1"/>
  <c r="N2845" i="12"/>
  <c r="O2845" i="12" s="1"/>
  <c r="P2845" i="12" s="1"/>
  <c r="W2845" i="12" l="1"/>
  <c r="Q2845" i="12"/>
  <c r="R2845" i="12" s="1"/>
  <c r="E1094" i="13"/>
  <c r="V2846" i="12"/>
  <c r="B2847" i="12"/>
  <c r="U2846" i="12"/>
  <c r="E2846" i="12"/>
  <c r="F2846" i="12" s="1"/>
  <c r="N2846" i="12"/>
  <c r="O2846" i="12" s="1"/>
  <c r="P2846" i="12" s="1"/>
  <c r="Y2846" i="12"/>
  <c r="I2846" i="12"/>
  <c r="J2846" i="12"/>
  <c r="K2845" i="12"/>
  <c r="W2846" i="12" l="1"/>
  <c r="E1093" i="13"/>
  <c r="N2847" i="12"/>
  <c r="O2847" i="12" s="1"/>
  <c r="P2847" i="12" s="1"/>
  <c r="J2847" i="12"/>
  <c r="Y2847" i="12"/>
  <c r="I2847" i="12"/>
  <c r="V2847" i="12"/>
  <c r="U2847" i="12"/>
  <c r="E2847" i="12"/>
  <c r="F2847" i="12" s="1"/>
  <c r="B2848" i="12"/>
  <c r="K2846" i="12"/>
  <c r="Q2846" i="12"/>
  <c r="R2846" i="12" s="1"/>
  <c r="K2847" i="12" l="1"/>
  <c r="Q2847" i="12"/>
  <c r="R2847" i="12" s="1"/>
  <c r="E1092" i="13"/>
  <c r="N2848" i="12"/>
  <c r="O2848" i="12" s="1"/>
  <c r="P2848" i="12" s="1"/>
  <c r="J2848" i="12"/>
  <c r="Y2848" i="12"/>
  <c r="I2848" i="12"/>
  <c r="V2848" i="12"/>
  <c r="B2849" i="12"/>
  <c r="U2848" i="12"/>
  <c r="E2848" i="12"/>
  <c r="F2848" i="12" s="1"/>
  <c r="W2847" i="12"/>
  <c r="W2848" i="12" l="1"/>
  <c r="K2848" i="12"/>
  <c r="Q2848" i="12"/>
  <c r="R2848" i="12" s="1"/>
  <c r="E1091" i="13"/>
  <c r="N2849" i="12"/>
  <c r="O2849" i="12" s="1"/>
  <c r="P2849" i="12" s="1"/>
  <c r="J2849" i="12"/>
  <c r="Y2849" i="12"/>
  <c r="I2849" i="12"/>
  <c r="V2849" i="12"/>
  <c r="B2850" i="12"/>
  <c r="U2849" i="12"/>
  <c r="E2849" i="12"/>
  <c r="F2849" i="12" s="1"/>
  <c r="K2849" i="12" l="1"/>
  <c r="Q2849" i="12"/>
  <c r="R2849" i="12" s="1"/>
  <c r="W2849" i="12"/>
  <c r="E1090" i="13"/>
  <c r="J2850" i="12"/>
  <c r="Y2850" i="12"/>
  <c r="I2850" i="12"/>
  <c r="V2850" i="12"/>
  <c r="B2851" i="12"/>
  <c r="U2850" i="12"/>
  <c r="E2850" i="12"/>
  <c r="F2850" i="12" s="1"/>
  <c r="N2850" i="12"/>
  <c r="O2850" i="12" s="1"/>
  <c r="P2850" i="12" s="1"/>
  <c r="W2850" i="12" l="1"/>
  <c r="E1089" i="13"/>
  <c r="V2851" i="12"/>
  <c r="B2852" i="12"/>
  <c r="U2851" i="12"/>
  <c r="E2851" i="12"/>
  <c r="F2851" i="12" s="1"/>
  <c r="N2851" i="12"/>
  <c r="O2851" i="12" s="1"/>
  <c r="P2851" i="12" s="1"/>
  <c r="J2851" i="12"/>
  <c r="I2851" i="12"/>
  <c r="Y2851" i="12"/>
  <c r="K2850" i="12"/>
  <c r="Q2850" i="12"/>
  <c r="R2850" i="12" s="1"/>
  <c r="W2851" i="12" l="1"/>
  <c r="Q2851" i="12"/>
  <c r="R2851" i="12" s="1"/>
  <c r="E1088" i="13"/>
  <c r="B2853" i="12"/>
  <c r="U2852" i="12"/>
  <c r="E2852" i="12"/>
  <c r="F2852" i="12" s="1"/>
  <c r="N2852" i="12"/>
  <c r="O2852" i="12" s="1"/>
  <c r="P2852" i="12" s="1"/>
  <c r="J2852" i="12"/>
  <c r="Y2852" i="12"/>
  <c r="I2852" i="12"/>
  <c r="V2852" i="12"/>
  <c r="K2851" i="12"/>
  <c r="W2852" i="12" l="1"/>
  <c r="E1087" i="13"/>
  <c r="N2853" i="12"/>
  <c r="O2853" i="12" s="1"/>
  <c r="P2853" i="12" s="1"/>
  <c r="J2853" i="12"/>
  <c r="Y2853" i="12"/>
  <c r="I2853" i="12"/>
  <c r="V2853" i="12"/>
  <c r="B2854" i="12"/>
  <c r="U2853" i="12"/>
  <c r="E2853" i="12"/>
  <c r="F2853" i="12" s="1"/>
  <c r="K2852" i="12"/>
  <c r="Q2852" i="12"/>
  <c r="R2852" i="12" s="1"/>
  <c r="W2853" i="12" l="1"/>
  <c r="K2853" i="12"/>
  <c r="Q2853" i="12"/>
  <c r="R2853" i="12" s="1"/>
  <c r="E1086" i="13"/>
  <c r="N2854" i="12"/>
  <c r="O2854" i="12" s="1"/>
  <c r="P2854" i="12" s="1"/>
  <c r="J2854" i="12"/>
  <c r="Y2854" i="12"/>
  <c r="I2854" i="12"/>
  <c r="V2854" i="12"/>
  <c r="B2855" i="12"/>
  <c r="U2854" i="12"/>
  <c r="E2854" i="12"/>
  <c r="F2854" i="12" s="1"/>
  <c r="K2854" i="12" l="1"/>
  <c r="W2854" i="12"/>
  <c r="E1085" i="13"/>
  <c r="J2855" i="12"/>
  <c r="Y2855" i="12"/>
  <c r="I2855" i="12"/>
  <c r="V2855" i="12"/>
  <c r="B2856" i="12"/>
  <c r="U2855" i="12"/>
  <c r="E2855" i="12"/>
  <c r="F2855" i="12" s="1"/>
  <c r="N2855" i="12"/>
  <c r="O2855" i="12" s="1"/>
  <c r="P2855" i="12" s="1"/>
  <c r="Q2854" i="12"/>
  <c r="R2854" i="12" s="1"/>
  <c r="W2855" i="12" l="1"/>
  <c r="E1084" i="13"/>
  <c r="Y2856" i="12"/>
  <c r="I2856" i="12"/>
  <c r="V2856" i="12"/>
  <c r="B2857" i="12"/>
  <c r="U2856" i="12"/>
  <c r="E2856" i="12"/>
  <c r="F2856" i="12" s="1"/>
  <c r="N2856" i="12"/>
  <c r="O2856" i="12" s="1"/>
  <c r="P2856" i="12" s="1"/>
  <c r="J2856" i="12"/>
  <c r="K2855" i="12"/>
  <c r="Q2855" i="12"/>
  <c r="R2855" i="12" s="1"/>
  <c r="W2856" i="12" l="1"/>
  <c r="E1083" i="13"/>
  <c r="V2857" i="12"/>
  <c r="B2858" i="12"/>
  <c r="U2857" i="12"/>
  <c r="E2857" i="12"/>
  <c r="F2857" i="12" s="1"/>
  <c r="N2857" i="12"/>
  <c r="O2857" i="12" s="1"/>
  <c r="P2857" i="12" s="1"/>
  <c r="J2857" i="12"/>
  <c r="Y2857" i="12"/>
  <c r="I2857" i="12"/>
  <c r="K2856" i="12"/>
  <c r="Q2856" i="12"/>
  <c r="R2856" i="12" s="1"/>
  <c r="K2857" i="12" l="1"/>
  <c r="W2857" i="12"/>
  <c r="Q2857" i="12"/>
  <c r="R2857" i="12" s="1"/>
  <c r="E1082" i="13"/>
  <c r="N2858" i="12"/>
  <c r="O2858" i="12" s="1"/>
  <c r="P2858" i="12" s="1"/>
  <c r="J2858" i="12"/>
  <c r="Y2858" i="12"/>
  <c r="I2858" i="12"/>
  <c r="B2859" i="12"/>
  <c r="U2858" i="12"/>
  <c r="E2858" i="12"/>
  <c r="F2858" i="12" s="1"/>
  <c r="V2858" i="12"/>
  <c r="Q2858" i="12" l="1"/>
  <c r="R2858" i="12" s="1"/>
  <c r="W2858" i="12"/>
  <c r="E1081" i="13"/>
  <c r="N2859" i="12"/>
  <c r="O2859" i="12" s="1"/>
  <c r="P2859" i="12" s="1"/>
  <c r="J2859" i="12"/>
  <c r="Y2859" i="12"/>
  <c r="I2859" i="12"/>
  <c r="V2859" i="12"/>
  <c r="B2860" i="12"/>
  <c r="U2859" i="12"/>
  <c r="E2859" i="12"/>
  <c r="F2859" i="12" s="1"/>
  <c r="K2858" i="12"/>
  <c r="W2859" i="12" l="1"/>
  <c r="Q2859" i="12"/>
  <c r="R2859" i="12" s="1"/>
  <c r="E1080" i="13"/>
  <c r="J2860" i="12"/>
  <c r="Y2860" i="12"/>
  <c r="I2860" i="12"/>
  <c r="V2860" i="12"/>
  <c r="B2861" i="12"/>
  <c r="U2860" i="12"/>
  <c r="E2860" i="12"/>
  <c r="F2860" i="12" s="1"/>
  <c r="N2860" i="12"/>
  <c r="O2860" i="12" s="1"/>
  <c r="P2860" i="12" s="1"/>
  <c r="K2859" i="12"/>
  <c r="K2860" i="12" l="1"/>
  <c r="Q2860" i="12"/>
  <c r="R2860" i="12" s="1"/>
  <c r="W2860" i="12"/>
  <c r="E1079" i="13"/>
  <c r="J2861" i="12"/>
  <c r="Y2861" i="12"/>
  <c r="I2861" i="12"/>
  <c r="V2861" i="12"/>
  <c r="B2862" i="12"/>
  <c r="U2861" i="12"/>
  <c r="E2861" i="12"/>
  <c r="F2861" i="12" s="1"/>
  <c r="N2861" i="12"/>
  <c r="O2861" i="12" s="1"/>
  <c r="P2861" i="12" s="1"/>
  <c r="W2861" i="12" l="1"/>
  <c r="K2861" i="12"/>
  <c r="Q2861" i="12"/>
  <c r="R2861" i="12" s="1"/>
  <c r="E1078" i="13"/>
  <c r="V2862" i="12"/>
  <c r="B2863" i="12"/>
  <c r="U2862" i="12"/>
  <c r="E2862" i="12"/>
  <c r="F2862" i="12" s="1"/>
  <c r="N2862" i="12"/>
  <c r="O2862" i="12" s="1"/>
  <c r="P2862" i="12" s="1"/>
  <c r="Y2862" i="12"/>
  <c r="I2862" i="12"/>
  <c r="J2862" i="12"/>
  <c r="K2862" i="12" l="1"/>
  <c r="Q2862" i="12"/>
  <c r="R2862" i="12" s="1"/>
  <c r="W2862" i="12"/>
  <c r="E1077" i="13"/>
  <c r="N2863" i="12"/>
  <c r="O2863" i="12" s="1"/>
  <c r="P2863" i="12" s="1"/>
  <c r="J2863" i="12"/>
  <c r="Y2863" i="12"/>
  <c r="I2863" i="12"/>
  <c r="V2863" i="12"/>
  <c r="B2864" i="12"/>
  <c r="U2863" i="12"/>
  <c r="E2863" i="12"/>
  <c r="F2863" i="12" s="1"/>
  <c r="Q2863" i="12" l="1"/>
  <c r="R2863" i="12" s="1"/>
  <c r="W2863" i="12"/>
  <c r="E1076" i="13"/>
  <c r="N2864" i="12"/>
  <c r="O2864" i="12" s="1"/>
  <c r="P2864" i="12" s="1"/>
  <c r="J2864" i="12"/>
  <c r="Y2864" i="12"/>
  <c r="I2864" i="12"/>
  <c r="V2864" i="12"/>
  <c r="B2865" i="12"/>
  <c r="U2864" i="12"/>
  <c r="E2864" i="12"/>
  <c r="F2864" i="12" s="1"/>
  <c r="K2863" i="12"/>
  <c r="K2864" i="12" l="1"/>
  <c r="Q2864" i="12"/>
  <c r="R2864" i="12" s="1"/>
  <c r="W2864" i="12"/>
  <c r="E1075" i="13"/>
  <c r="N2865" i="12"/>
  <c r="O2865" i="12" s="1"/>
  <c r="P2865" i="12" s="1"/>
  <c r="J2865" i="12"/>
  <c r="Y2865" i="12"/>
  <c r="I2865" i="12"/>
  <c r="V2865" i="12"/>
  <c r="B2866" i="12"/>
  <c r="U2865" i="12"/>
  <c r="E2865" i="12"/>
  <c r="F2865" i="12" s="1"/>
  <c r="W2865" i="12" l="1"/>
  <c r="Q2865" i="12"/>
  <c r="R2865" i="12" s="1"/>
  <c r="E1074" i="13"/>
  <c r="J2866" i="12"/>
  <c r="Y2866" i="12"/>
  <c r="I2866" i="12"/>
  <c r="V2866" i="12"/>
  <c r="B2867" i="12"/>
  <c r="U2866" i="12"/>
  <c r="E2866" i="12"/>
  <c r="F2866" i="12" s="1"/>
  <c r="N2866" i="12"/>
  <c r="O2866" i="12" s="1"/>
  <c r="P2866" i="12" s="1"/>
  <c r="K2865" i="12"/>
  <c r="K2866" i="12" l="1"/>
  <c r="Q2866" i="12"/>
  <c r="R2866" i="12" s="1"/>
  <c r="W2866" i="12"/>
  <c r="E1073" i="13"/>
  <c r="V2867" i="12"/>
  <c r="B2868" i="12"/>
  <c r="U2867" i="12"/>
  <c r="E2867" i="12"/>
  <c r="F2867" i="12" s="1"/>
  <c r="N2867" i="12"/>
  <c r="O2867" i="12" s="1"/>
  <c r="P2867" i="12" s="1"/>
  <c r="J2867" i="12"/>
  <c r="Y2867" i="12"/>
  <c r="I2867" i="12"/>
  <c r="K2867" i="12" l="1"/>
  <c r="W2867" i="12"/>
  <c r="E1072" i="13"/>
  <c r="B2869" i="12"/>
  <c r="U2868" i="12"/>
  <c r="E2868" i="12"/>
  <c r="F2868" i="12" s="1"/>
  <c r="N2868" i="12"/>
  <c r="O2868" i="12" s="1"/>
  <c r="P2868" i="12" s="1"/>
  <c r="J2868" i="12"/>
  <c r="Y2868" i="12"/>
  <c r="I2868" i="12"/>
  <c r="V2868" i="12"/>
  <c r="Q2867" i="12"/>
  <c r="R2867" i="12" s="1"/>
  <c r="W2868" i="12" l="1"/>
  <c r="Q2868" i="12"/>
  <c r="R2868" i="12" s="1"/>
  <c r="E1071" i="13"/>
  <c r="N2869" i="12"/>
  <c r="O2869" i="12" s="1"/>
  <c r="P2869" i="12" s="1"/>
  <c r="J2869" i="12"/>
  <c r="Y2869" i="12"/>
  <c r="I2869" i="12"/>
  <c r="V2869" i="12"/>
  <c r="U2869" i="12"/>
  <c r="E2869" i="12"/>
  <c r="F2869" i="12" s="1"/>
  <c r="B2870" i="12"/>
  <c r="K2868" i="12"/>
  <c r="W2869" i="12" l="1"/>
  <c r="Q2869" i="12"/>
  <c r="R2869" i="12" s="1"/>
  <c r="E1070" i="13"/>
  <c r="N2870" i="12"/>
  <c r="O2870" i="12" s="1"/>
  <c r="P2870" i="12" s="1"/>
  <c r="J2870" i="12"/>
  <c r="Y2870" i="12"/>
  <c r="I2870" i="12"/>
  <c r="V2870" i="12"/>
  <c r="B2871" i="12"/>
  <c r="U2870" i="12"/>
  <c r="E2870" i="12"/>
  <c r="F2870" i="12" s="1"/>
  <c r="K2869" i="12"/>
  <c r="Q2870" i="12" l="1"/>
  <c r="R2870" i="12" s="1"/>
  <c r="K2870" i="12"/>
  <c r="W2870" i="12"/>
  <c r="E1069" i="13"/>
  <c r="J2871" i="12"/>
  <c r="Y2871" i="12"/>
  <c r="I2871" i="12"/>
  <c r="V2871" i="12"/>
  <c r="B2872" i="12"/>
  <c r="U2871" i="12"/>
  <c r="E2871" i="12"/>
  <c r="F2871" i="12" s="1"/>
  <c r="N2871" i="12"/>
  <c r="O2871" i="12" s="1"/>
  <c r="P2871" i="12" s="1"/>
  <c r="Q2871" i="12" l="1"/>
  <c r="R2871" i="12" s="1"/>
  <c r="K2871" i="12"/>
  <c r="W2871" i="12"/>
  <c r="E1068" i="13"/>
  <c r="Y2872" i="12"/>
  <c r="I2872" i="12"/>
  <c r="V2872" i="12"/>
  <c r="B2873" i="12"/>
  <c r="U2872" i="12"/>
  <c r="E2872" i="12"/>
  <c r="F2872" i="12" s="1"/>
  <c r="N2872" i="12"/>
  <c r="O2872" i="12" s="1"/>
  <c r="P2872" i="12" s="1"/>
  <c r="J2872" i="12"/>
  <c r="W2872" i="12" l="1"/>
  <c r="Q2872" i="12"/>
  <c r="R2872" i="12" s="1"/>
  <c r="K2872" i="12"/>
  <c r="E1067" i="13"/>
  <c r="V2873" i="12"/>
  <c r="B2874" i="12"/>
  <c r="U2873" i="12"/>
  <c r="E2873" i="12"/>
  <c r="F2873" i="12" s="1"/>
  <c r="N2873" i="12"/>
  <c r="O2873" i="12" s="1"/>
  <c r="P2873" i="12" s="1"/>
  <c r="J2873" i="12"/>
  <c r="I2873" i="12"/>
  <c r="Y2873" i="12"/>
  <c r="K2873" i="12" l="1"/>
  <c r="Q2873" i="12"/>
  <c r="R2873" i="12" s="1"/>
  <c r="W2873" i="12"/>
  <c r="E1066" i="13"/>
  <c r="N2874" i="12"/>
  <c r="O2874" i="12" s="1"/>
  <c r="P2874" i="12" s="1"/>
  <c r="J2874" i="12"/>
  <c r="Y2874" i="12"/>
  <c r="I2874" i="12"/>
  <c r="B2875" i="12"/>
  <c r="U2874" i="12"/>
  <c r="E2874" i="12"/>
  <c r="F2874" i="12" s="1"/>
  <c r="V2874" i="12"/>
  <c r="Q2874" i="12" l="1"/>
  <c r="R2874" i="12" s="1"/>
  <c r="W2874" i="12"/>
  <c r="E1065" i="13"/>
  <c r="N2875" i="12"/>
  <c r="O2875" i="12" s="1"/>
  <c r="P2875" i="12" s="1"/>
  <c r="J2875" i="12"/>
  <c r="Y2875" i="12"/>
  <c r="I2875" i="12"/>
  <c r="V2875" i="12"/>
  <c r="B2876" i="12"/>
  <c r="U2875" i="12"/>
  <c r="E2875" i="12"/>
  <c r="F2875" i="12" s="1"/>
  <c r="K2874" i="12"/>
  <c r="W2875" i="12" l="1"/>
  <c r="Q2875" i="12"/>
  <c r="R2875" i="12" s="1"/>
  <c r="E1064" i="13"/>
  <c r="J2876" i="12"/>
  <c r="Y2876" i="12"/>
  <c r="I2876" i="12"/>
  <c r="V2876" i="12"/>
  <c r="B2877" i="12"/>
  <c r="U2876" i="12"/>
  <c r="E2876" i="12"/>
  <c r="F2876" i="12" s="1"/>
  <c r="N2876" i="12"/>
  <c r="O2876" i="12" s="1"/>
  <c r="P2876" i="12" s="1"/>
  <c r="K2875" i="12"/>
  <c r="W2876" i="12" l="1"/>
  <c r="E1063" i="13"/>
  <c r="J2877" i="12"/>
  <c r="Y2877" i="12"/>
  <c r="I2877" i="12"/>
  <c r="V2877" i="12"/>
  <c r="B2878" i="12"/>
  <c r="U2877" i="12"/>
  <c r="E2877" i="12"/>
  <c r="F2877" i="12" s="1"/>
  <c r="N2877" i="12"/>
  <c r="O2877" i="12" s="1"/>
  <c r="P2877" i="12" s="1"/>
  <c r="Q2876" i="12"/>
  <c r="R2876" i="12" s="1"/>
  <c r="K2876" i="12"/>
  <c r="K2877" i="12" l="1"/>
  <c r="E1062" i="13"/>
  <c r="V2878" i="12"/>
  <c r="B2879" i="12"/>
  <c r="U2878" i="12"/>
  <c r="E2878" i="12"/>
  <c r="F2878" i="12" s="1"/>
  <c r="N2878" i="12"/>
  <c r="O2878" i="12" s="1"/>
  <c r="P2878" i="12" s="1"/>
  <c r="Y2878" i="12"/>
  <c r="I2878" i="12"/>
  <c r="J2878" i="12"/>
  <c r="Q2877" i="12"/>
  <c r="R2877" i="12" s="1"/>
  <c r="W2877" i="12"/>
  <c r="W2878" i="12" l="1"/>
  <c r="Q2878" i="12"/>
  <c r="R2878" i="12" s="1"/>
  <c r="E1061" i="13"/>
  <c r="N2879" i="12"/>
  <c r="O2879" i="12" s="1"/>
  <c r="P2879" i="12" s="1"/>
  <c r="J2879" i="12"/>
  <c r="Y2879" i="12"/>
  <c r="I2879" i="12"/>
  <c r="V2879" i="12"/>
  <c r="B2880" i="12"/>
  <c r="U2879" i="12"/>
  <c r="E2879" i="12"/>
  <c r="F2879" i="12" s="1"/>
  <c r="K2878" i="12"/>
  <c r="K2879" i="12" l="1"/>
  <c r="Q2879" i="12"/>
  <c r="R2879" i="12" s="1"/>
  <c r="W2879" i="12"/>
  <c r="E1060" i="13"/>
  <c r="N2880" i="12"/>
  <c r="O2880" i="12" s="1"/>
  <c r="P2880" i="12" s="1"/>
  <c r="J2880" i="12"/>
  <c r="Y2880" i="12"/>
  <c r="I2880" i="12"/>
  <c r="V2880" i="12"/>
  <c r="B2881" i="12"/>
  <c r="U2880" i="12"/>
  <c r="E2880" i="12"/>
  <c r="F2880" i="12" s="1"/>
  <c r="K2880" i="12" l="1"/>
  <c r="Q2880" i="12"/>
  <c r="R2880" i="12" s="1"/>
  <c r="W2880" i="12"/>
  <c r="E1059" i="13"/>
  <c r="N2881" i="12"/>
  <c r="O2881" i="12" s="1"/>
  <c r="P2881" i="12" s="1"/>
  <c r="J2881" i="12"/>
  <c r="Y2881" i="12"/>
  <c r="I2881" i="12"/>
  <c r="V2881" i="12"/>
  <c r="B2882" i="12"/>
  <c r="U2881" i="12"/>
  <c r="E2881" i="12"/>
  <c r="F2881" i="12" s="1"/>
  <c r="W2881" i="12" l="1"/>
  <c r="Q2881" i="12"/>
  <c r="R2881" i="12" s="1"/>
  <c r="E1058" i="13"/>
  <c r="J2882" i="12"/>
  <c r="Y2882" i="12"/>
  <c r="I2882" i="12"/>
  <c r="V2882" i="12"/>
  <c r="B2883" i="12"/>
  <c r="U2882" i="12"/>
  <c r="E2882" i="12"/>
  <c r="F2882" i="12" s="1"/>
  <c r="N2882" i="12"/>
  <c r="O2882" i="12" s="1"/>
  <c r="P2882" i="12" s="1"/>
  <c r="K2881" i="12"/>
  <c r="W2882" i="12" l="1"/>
  <c r="Q2882" i="12"/>
  <c r="R2882" i="12" s="1"/>
  <c r="E1057" i="13"/>
  <c r="V2883" i="12"/>
  <c r="B2884" i="12"/>
  <c r="U2883" i="12"/>
  <c r="E2883" i="12"/>
  <c r="F2883" i="12" s="1"/>
  <c r="N2883" i="12"/>
  <c r="O2883" i="12" s="1"/>
  <c r="P2883" i="12" s="1"/>
  <c r="J2883" i="12"/>
  <c r="Y2883" i="12"/>
  <c r="I2883" i="12"/>
  <c r="K2882" i="12"/>
  <c r="W2883" i="12" l="1"/>
  <c r="E1056" i="13"/>
  <c r="B2885" i="12"/>
  <c r="U2884" i="12"/>
  <c r="E2884" i="12"/>
  <c r="F2884" i="12" s="1"/>
  <c r="N2884" i="12"/>
  <c r="O2884" i="12" s="1"/>
  <c r="P2884" i="12" s="1"/>
  <c r="J2884" i="12"/>
  <c r="Y2884" i="12"/>
  <c r="I2884" i="12"/>
  <c r="V2884" i="12"/>
  <c r="K2883" i="12"/>
  <c r="Q2883" i="12"/>
  <c r="R2883" i="12" s="1"/>
  <c r="W2884" i="12" l="1"/>
  <c r="E1055" i="13"/>
  <c r="N2885" i="12"/>
  <c r="O2885" i="12" s="1"/>
  <c r="P2885" i="12" s="1"/>
  <c r="J2885" i="12"/>
  <c r="Y2885" i="12"/>
  <c r="I2885" i="12"/>
  <c r="V2885" i="12"/>
  <c r="B2886" i="12"/>
  <c r="U2885" i="12"/>
  <c r="E2885" i="12"/>
  <c r="F2885" i="12" s="1"/>
  <c r="Q2884" i="12"/>
  <c r="R2884" i="12" s="1"/>
  <c r="K2884" i="12"/>
  <c r="W2885" i="12" l="1"/>
  <c r="K2885" i="12"/>
  <c r="Q2885" i="12"/>
  <c r="R2885" i="12" s="1"/>
  <c r="E1054" i="13"/>
  <c r="N2886" i="12"/>
  <c r="O2886" i="12" s="1"/>
  <c r="P2886" i="12" s="1"/>
  <c r="J2886" i="12"/>
  <c r="Y2886" i="12"/>
  <c r="I2886" i="12"/>
  <c r="V2886" i="12"/>
  <c r="B2887" i="12"/>
  <c r="U2886" i="12"/>
  <c r="E2886" i="12"/>
  <c r="F2886" i="12" s="1"/>
  <c r="W2886" i="12" l="1"/>
  <c r="Q2886" i="12"/>
  <c r="R2886" i="12" s="1"/>
  <c r="E1053" i="13"/>
  <c r="J2887" i="12"/>
  <c r="Y2887" i="12"/>
  <c r="I2887" i="12"/>
  <c r="V2887" i="12"/>
  <c r="B2888" i="12"/>
  <c r="U2887" i="12"/>
  <c r="E2887" i="12"/>
  <c r="F2887" i="12" s="1"/>
  <c r="N2887" i="12"/>
  <c r="O2887" i="12" s="1"/>
  <c r="P2887" i="12" s="1"/>
  <c r="K2886" i="12"/>
  <c r="K2887" i="12" l="1"/>
  <c r="Q2887" i="12"/>
  <c r="R2887" i="12" s="1"/>
  <c r="W2887" i="12"/>
  <c r="E1052" i="13"/>
  <c r="Y2888" i="12"/>
  <c r="I2888" i="12"/>
  <c r="V2888" i="12"/>
  <c r="B2889" i="12"/>
  <c r="U2888" i="12"/>
  <c r="E2888" i="12"/>
  <c r="F2888" i="12" s="1"/>
  <c r="N2888" i="12"/>
  <c r="O2888" i="12" s="1"/>
  <c r="P2888" i="12" s="1"/>
  <c r="J2888" i="12"/>
  <c r="W2888" i="12" l="1"/>
  <c r="K2888" i="12"/>
  <c r="Q2888" i="12"/>
  <c r="R2888" i="12" s="1"/>
  <c r="E1051" i="13"/>
  <c r="E2889" i="12"/>
  <c r="F2889" i="12" s="1"/>
  <c r="V2889" i="12"/>
  <c r="U2889" i="12"/>
  <c r="B2890" i="12"/>
  <c r="N2889" i="12"/>
  <c r="O2889" i="12" s="1"/>
  <c r="P2889" i="12" s="1"/>
  <c r="J2889" i="12"/>
  <c r="Y2889" i="12"/>
  <c r="I2889" i="12"/>
  <c r="K2889" i="12" l="1"/>
  <c r="E1050" i="13"/>
  <c r="J2890" i="12"/>
  <c r="Y2890" i="12"/>
  <c r="I2890" i="12"/>
  <c r="B2891" i="12"/>
  <c r="U2890" i="12"/>
  <c r="E2890" i="12"/>
  <c r="F2890" i="12" s="1"/>
  <c r="V2890" i="12"/>
  <c r="N2890" i="12"/>
  <c r="O2890" i="12" s="1"/>
  <c r="P2890" i="12" s="1"/>
  <c r="Q2889" i="12"/>
  <c r="R2889" i="12" s="1"/>
  <c r="W2889" i="12"/>
  <c r="W2890" i="12" l="1"/>
  <c r="E1049" i="13"/>
  <c r="J2891" i="12"/>
  <c r="V2891" i="12"/>
  <c r="Y2891" i="12"/>
  <c r="U2891" i="12"/>
  <c r="N2891" i="12"/>
  <c r="O2891" i="12" s="1"/>
  <c r="P2891" i="12" s="1"/>
  <c r="B2892" i="12"/>
  <c r="I2891" i="12"/>
  <c r="E2891" i="12"/>
  <c r="F2891" i="12" s="1"/>
  <c r="K2890" i="12"/>
  <c r="Q2890" i="12"/>
  <c r="R2890" i="12" s="1"/>
  <c r="W2891" i="12" l="1"/>
  <c r="Q2891" i="12"/>
  <c r="R2891" i="12" s="1"/>
  <c r="K2891" i="12"/>
  <c r="E1048" i="13"/>
  <c r="Y2892" i="12"/>
  <c r="I2892" i="12"/>
  <c r="V2892" i="12"/>
  <c r="U2892" i="12"/>
  <c r="N2892" i="12"/>
  <c r="O2892" i="12" s="1"/>
  <c r="P2892" i="12" s="1"/>
  <c r="B2893" i="12"/>
  <c r="J2892" i="12"/>
  <c r="E2892" i="12"/>
  <c r="F2892" i="12" s="1"/>
  <c r="W2892" i="12" l="1"/>
  <c r="K2892" i="12"/>
  <c r="E1047" i="13"/>
  <c r="V2893" i="12"/>
  <c r="B2894" i="12"/>
  <c r="U2893" i="12"/>
  <c r="E2893" i="12"/>
  <c r="F2893" i="12" s="1"/>
  <c r="J2893" i="12"/>
  <c r="N2893" i="12"/>
  <c r="O2893" i="12" s="1"/>
  <c r="P2893" i="12" s="1"/>
  <c r="I2893" i="12"/>
  <c r="Y2893" i="12"/>
  <c r="Q2892" i="12"/>
  <c r="R2892" i="12" s="1"/>
  <c r="W2893" i="12" l="1"/>
  <c r="Q2893" i="12"/>
  <c r="R2893" i="12" s="1"/>
  <c r="E1046" i="13"/>
  <c r="N2894" i="12"/>
  <c r="O2894" i="12" s="1"/>
  <c r="P2894" i="12" s="1"/>
  <c r="Y2894" i="12"/>
  <c r="I2894" i="12"/>
  <c r="J2894" i="12"/>
  <c r="B2895" i="12"/>
  <c r="E2894" i="12"/>
  <c r="F2894" i="12" s="1"/>
  <c r="V2894" i="12"/>
  <c r="U2894" i="12"/>
  <c r="K2893" i="12"/>
  <c r="W2894" i="12" l="1"/>
  <c r="E1045" i="13"/>
  <c r="N2895" i="12"/>
  <c r="O2895" i="12" s="1"/>
  <c r="P2895" i="12" s="1"/>
  <c r="J2895" i="12"/>
  <c r="V2895" i="12"/>
  <c r="Y2895" i="12"/>
  <c r="U2895" i="12"/>
  <c r="I2895" i="12"/>
  <c r="B2896" i="12"/>
  <c r="E2895" i="12"/>
  <c r="F2895" i="12" s="1"/>
  <c r="Q2894" i="12"/>
  <c r="R2894" i="12" s="1"/>
  <c r="K2894" i="12"/>
  <c r="W2895" i="12" l="1"/>
  <c r="Q2895" i="12"/>
  <c r="R2895" i="12" s="1"/>
  <c r="E1044" i="13"/>
  <c r="Y2896" i="12"/>
  <c r="V2896" i="12"/>
  <c r="U2896" i="12"/>
  <c r="N2896" i="12"/>
  <c r="O2896" i="12" s="1"/>
  <c r="P2896" i="12" s="1"/>
  <c r="J2896" i="12"/>
  <c r="B2897" i="12"/>
  <c r="I2896" i="12"/>
  <c r="E2896" i="12"/>
  <c r="F2896" i="12" s="1"/>
  <c r="K2895" i="12"/>
  <c r="W2896" i="12" l="1"/>
  <c r="K2896" i="12"/>
  <c r="E1043" i="13"/>
  <c r="J2897" i="12"/>
  <c r="Y2897" i="12"/>
  <c r="I2897" i="12"/>
  <c r="B2898" i="12"/>
  <c r="U2897" i="12"/>
  <c r="E2897" i="12"/>
  <c r="F2897" i="12" s="1"/>
  <c r="N2897" i="12"/>
  <c r="O2897" i="12" s="1"/>
  <c r="P2897" i="12" s="1"/>
  <c r="V2897" i="12"/>
  <c r="Q2896" i="12"/>
  <c r="R2896" i="12" s="1"/>
  <c r="W2897" i="12" l="1"/>
  <c r="E1042" i="13"/>
  <c r="V2898" i="12"/>
  <c r="B2899" i="12"/>
  <c r="U2898" i="12"/>
  <c r="E2898" i="12"/>
  <c r="F2898" i="12" s="1"/>
  <c r="J2898" i="12"/>
  <c r="I2898" i="12"/>
  <c r="Y2898" i="12"/>
  <c r="N2898" i="12"/>
  <c r="O2898" i="12" s="1"/>
  <c r="P2898" i="12" s="1"/>
  <c r="K2897" i="12"/>
  <c r="Q2897" i="12"/>
  <c r="R2897" i="12" s="1"/>
  <c r="W2898" i="12" l="1"/>
  <c r="Q2898" i="12"/>
  <c r="R2898" i="12" s="1"/>
  <c r="E1041" i="13"/>
  <c r="N2899" i="12"/>
  <c r="O2899" i="12" s="1"/>
  <c r="P2899" i="12" s="1"/>
  <c r="J2899" i="12"/>
  <c r="E2899" i="12"/>
  <c r="F2899" i="12" s="1"/>
  <c r="Y2899" i="12"/>
  <c r="V2899" i="12"/>
  <c r="U2899" i="12"/>
  <c r="I2899" i="12"/>
  <c r="B2900" i="12"/>
  <c r="K2898" i="12"/>
  <c r="W2899" i="12" l="1"/>
  <c r="E1040" i="13"/>
  <c r="B2901" i="12"/>
  <c r="U2900" i="12"/>
  <c r="E2900" i="12"/>
  <c r="F2900" i="12" s="1"/>
  <c r="Y2900" i="12"/>
  <c r="V2900" i="12"/>
  <c r="N2900" i="12"/>
  <c r="O2900" i="12" s="1"/>
  <c r="P2900" i="12" s="1"/>
  <c r="J2900" i="12"/>
  <c r="I2900" i="12"/>
  <c r="K2899" i="12"/>
  <c r="Q2899" i="12"/>
  <c r="R2899" i="12" s="1"/>
  <c r="Q2900" i="12" l="1"/>
  <c r="R2900" i="12" s="1"/>
  <c r="W2900" i="12"/>
  <c r="E1039" i="13"/>
  <c r="N2901" i="12"/>
  <c r="O2901" i="12" s="1"/>
  <c r="P2901" i="12" s="1"/>
  <c r="Y2901" i="12"/>
  <c r="I2901" i="12"/>
  <c r="U2901" i="12"/>
  <c r="J2901" i="12"/>
  <c r="B2902" i="12"/>
  <c r="E2901" i="12"/>
  <c r="F2901" i="12" s="1"/>
  <c r="V2901" i="12"/>
  <c r="K2900" i="12"/>
  <c r="W2901" i="12" l="1"/>
  <c r="Q2901" i="12"/>
  <c r="R2901" i="12" s="1"/>
  <c r="E1038" i="13"/>
  <c r="J2902" i="12"/>
  <c r="Y2902" i="12"/>
  <c r="I2902" i="12"/>
  <c r="V2902" i="12"/>
  <c r="B2903" i="12"/>
  <c r="U2902" i="12"/>
  <c r="E2902" i="12"/>
  <c r="F2902" i="12" s="1"/>
  <c r="N2902" i="12"/>
  <c r="O2902" i="12" s="1"/>
  <c r="P2902" i="12" s="1"/>
  <c r="K2901" i="12"/>
  <c r="W2902" i="12" l="1"/>
  <c r="Q2902" i="12"/>
  <c r="R2902" i="12" s="1"/>
  <c r="E1037" i="13"/>
  <c r="V2903" i="12"/>
  <c r="N2903" i="12"/>
  <c r="O2903" i="12" s="1"/>
  <c r="P2903" i="12" s="1"/>
  <c r="I2903" i="12"/>
  <c r="E2903" i="12"/>
  <c r="F2903" i="12" s="1"/>
  <c r="Y2903" i="12"/>
  <c r="U2903" i="12"/>
  <c r="B2904" i="12"/>
  <c r="J2903" i="12"/>
  <c r="K2902" i="12"/>
  <c r="K2903" i="12" l="1"/>
  <c r="E1036" i="13"/>
  <c r="B2905" i="12"/>
  <c r="U2904" i="12"/>
  <c r="E2904" i="12"/>
  <c r="F2904" i="12" s="1"/>
  <c r="Y2904" i="12"/>
  <c r="I2904" i="12"/>
  <c r="V2904" i="12"/>
  <c r="N2904" i="12"/>
  <c r="O2904" i="12" s="1"/>
  <c r="P2904" i="12" s="1"/>
  <c r="J2904" i="12"/>
  <c r="W2903" i="12"/>
  <c r="Q2903" i="12"/>
  <c r="R2903" i="12" s="1"/>
  <c r="W2904" i="12" l="1"/>
  <c r="E1035" i="13"/>
  <c r="V2905" i="12"/>
  <c r="U2905" i="12"/>
  <c r="N2905" i="12"/>
  <c r="O2905" i="12" s="1"/>
  <c r="P2905" i="12" s="1"/>
  <c r="J2905" i="12"/>
  <c r="B2906" i="12"/>
  <c r="I2905" i="12"/>
  <c r="E2905" i="12"/>
  <c r="F2905" i="12" s="1"/>
  <c r="Y2905" i="12"/>
  <c r="Q2904" i="12"/>
  <c r="R2904" i="12" s="1"/>
  <c r="K2904" i="12"/>
  <c r="W2905" i="12" l="1"/>
  <c r="Q2905" i="12"/>
  <c r="R2905" i="12" s="1"/>
  <c r="K2905" i="12"/>
  <c r="E1034" i="13"/>
  <c r="N2906" i="12"/>
  <c r="O2906" i="12" s="1"/>
  <c r="P2906" i="12" s="1"/>
  <c r="J2906" i="12"/>
  <c r="Y2906" i="12"/>
  <c r="I2906" i="12"/>
  <c r="B2907" i="12"/>
  <c r="U2906" i="12"/>
  <c r="E2906" i="12"/>
  <c r="F2906" i="12" s="1"/>
  <c r="V2906" i="12"/>
  <c r="Q2906" i="12" l="1"/>
  <c r="R2906" i="12" s="1"/>
  <c r="W2906" i="12"/>
  <c r="E1033" i="13"/>
  <c r="J2907" i="12"/>
  <c r="V2907" i="12"/>
  <c r="I2907" i="12"/>
  <c r="B2908" i="12"/>
  <c r="E2907" i="12"/>
  <c r="F2907" i="12" s="1"/>
  <c r="Y2907" i="12"/>
  <c r="U2907" i="12"/>
  <c r="N2907" i="12"/>
  <c r="O2907" i="12" s="1"/>
  <c r="P2907" i="12" s="1"/>
  <c r="K2906" i="12"/>
  <c r="E1032" i="13" l="1"/>
  <c r="Y2908" i="12"/>
  <c r="I2908" i="12"/>
  <c r="B2909" i="12"/>
  <c r="U2908" i="12"/>
  <c r="E2908" i="12"/>
  <c r="F2908" i="12" s="1"/>
  <c r="J2908" i="12"/>
  <c r="V2908" i="12"/>
  <c r="N2908" i="12"/>
  <c r="O2908" i="12" s="1"/>
  <c r="P2908" i="12" s="1"/>
  <c r="K2907" i="12"/>
  <c r="Q2907" i="12"/>
  <c r="R2907" i="12" s="1"/>
  <c r="W2907" i="12"/>
  <c r="W2908" i="12" l="1"/>
  <c r="E1031" i="13"/>
  <c r="V2909" i="12"/>
  <c r="B2910" i="12"/>
  <c r="U2909" i="12"/>
  <c r="E2909" i="12"/>
  <c r="F2909" i="12" s="1"/>
  <c r="J2909" i="12"/>
  <c r="I2909" i="12"/>
  <c r="Y2909" i="12"/>
  <c r="N2909" i="12"/>
  <c r="O2909" i="12" s="1"/>
  <c r="P2909" i="12" s="1"/>
  <c r="K2908" i="12"/>
  <c r="Q2908" i="12"/>
  <c r="R2908" i="12" s="1"/>
  <c r="W2909" i="12" l="1"/>
  <c r="Q2909" i="12"/>
  <c r="R2909" i="12" s="1"/>
  <c r="E1030" i="13"/>
  <c r="N2910" i="12"/>
  <c r="O2910" i="12" s="1"/>
  <c r="P2910" i="12" s="1"/>
  <c r="J2910" i="12"/>
  <c r="Y2910" i="12"/>
  <c r="I2910" i="12"/>
  <c r="E2910" i="12"/>
  <c r="F2910" i="12" s="1"/>
  <c r="B2911" i="12"/>
  <c r="V2910" i="12"/>
  <c r="U2910" i="12"/>
  <c r="K2909" i="12"/>
  <c r="W2910" i="12" l="1"/>
  <c r="Q2910" i="12"/>
  <c r="R2910" i="12" s="1"/>
  <c r="E1029" i="13"/>
  <c r="N2911" i="12"/>
  <c r="O2911" i="12" s="1"/>
  <c r="P2911" i="12" s="1"/>
  <c r="J2911" i="12"/>
  <c r="V2911" i="12"/>
  <c r="I2911" i="12"/>
  <c r="E2911" i="12"/>
  <c r="F2911" i="12" s="1"/>
  <c r="B2912" i="12"/>
  <c r="Y2911" i="12"/>
  <c r="U2911" i="12"/>
  <c r="K2910" i="12"/>
  <c r="K2911" i="12" l="1"/>
  <c r="Q2911" i="12"/>
  <c r="R2911" i="12" s="1"/>
  <c r="W2911" i="12"/>
  <c r="E1028" i="13"/>
  <c r="Y2912" i="12"/>
  <c r="I2912" i="12"/>
  <c r="N2912" i="12"/>
  <c r="O2912" i="12" s="1"/>
  <c r="P2912" i="12" s="1"/>
  <c r="J2912" i="12"/>
  <c r="E2912" i="12"/>
  <c r="F2912" i="12" s="1"/>
  <c r="B2913" i="12"/>
  <c r="V2912" i="12"/>
  <c r="U2912" i="12"/>
  <c r="K2912" i="12" l="1"/>
  <c r="W2912" i="12"/>
  <c r="E1027" i="13"/>
  <c r="J2913" i="12"/>
  <c r="Y2913" i="12"/>
  <c r="I2913" i="12"/>
  <c r="V2913" i="12"/>
  <c r="B2914" i="12"/>
  <c r="U2913" i="12"/>
  <c r="E2913" i="12"/>
  <c r="F2913" i="12" s="1"/>
  <c r="N2913" i="12"/>
  <c r="O2913" i="12" s="1"/>
  <c r="P2913" i="12" s="1"/>
  <c r="Q2912" i="12"/>
  <c r="R2912" i="12" s="1"/>
  <c r="K2913" i="12" l="1"/>
  <c r="Q2913" i="12"/>
  <c r="R2913" i="12" s="1"/>
  <c r="W2913" i="12"/>
  <c r="E1026" i="13"/>
  <c r="V2914" i="12"/>
  <c r="B2915" i="12"/>
  <c r="U2914" i="12"/>
  <c r="E2914" i="12"/>
  <c r="F2914" i="12" s="1"/>
  <c r="N2914" i="12"/>
  <c r="O2914" i="12" s="1"/>
  <c r="P2914" i="12" s="1"/>
  <c r="J2914" i="12"/>
  <c r="I2914" i="12"/>
  <c r="Y2914" i="12"/>
  <c r="K2914" i="12" l="1"/>
  <c r="Q2914" i="12"/>
  <c r="R2914" i="12" s="1"/>
  <c r="W2914" i="12"/>
  <c r="E1025" i="13"/>
  <c r="N2915" i="12"/>
  <c r="O2915" i="12" s="1"/>
  <c r="P2915" i="12" s="1"/>
  <c r="J2915" i="12"/>
  <c r="U2915" i="12"/>
  <c r="I2915" i="12"/>
  <c r="E2915" i="12"/>
  <c r="F2915" i="12" s="1"/>
  <c r="B2916" i="12"/>
  <c r="Y2915" i="12"/>
  <c r="V2915" i="12"/>
  <c r="K2915" i="12" l="1"/>
  <c r="W2915" i="12"/>
  <c r="Q2915" i="12"/>
  <c r="R2915" i="12" s="1"/>
  <c r="E1024" i="13"/>
  <c r="V2916" i="12"/>
  <c r="B2917" i="12"/>
  <c r="U2916" i="12"/>
  <c r="E2916" i="12"/>
  <c r="F2916" i="12" s="1"/>
  <c r="Y2916" i="12"/>
  <c r="N2916" i="12"/>
  <c r="O2916" i="12" s="1"/>
  <c r="P2916" i="12" s="1"/>
  <c r="J2916" i="12"/>
  <c r="I2916" i="12"/>
  <c r="E1023" i="13" l="1"/>
  <c r="N2917" i="12"/>
  <c r="O2917" i="12" s="1"/>
  <c r="P2917" i="12" s="1"/>
  <c r="J2917" i="12"/>
  <c r="Y2917" i="12"/>
  <c r="I2917" i="12"/>
  <c r="B2918" i="12"/>
  <c r="U2917" i="12"/>
  <c r="E2917" i="12"/>
  <c r="F2917" i="12" s="1"/>
  <c r="V2917" i="12"/>
  <c r="Q2916" i="12"/>
  <c r="R2916" i="12" s="1"/>
  <c r="K2916" i="12"/>
  <c r="W2916" i="12"/>
  <c r="W2917" i="12" l="1"/>
  <c r="Q2917" i="12"/>
  <c r="R2917" i="12" s="1"/>
  <c r="E1022" i="13"/>
  <c r="J2918" i="12"/>
  <c r="Y2918" i="12"/>
  <c r="I2918" i="12"/>
  <c r="V2918" i="12"/>
  <c r="B2919" i="12"/>
  <c r="U2918" i="12"/>
  <c r="E2918" i="12"/>
  <c r="F2918" i="12" s="1"/>
  <c r="N2918" i="12"/>
  <c r="O2918" i="12" s="1"/>
  <c r="P2918" i="12" s="1"/>
  <c r="K2917" i="12"/>
  <c r="W2918" i="12" l="1"/>
  <c r="E1021" i="13"/>
  <c r="Y2919" i="12"/>
  <c r="I2919" i="12"/>
  <c r="V2919" i="12"/>
  <c r="N2919" i="12"/>
  <c r="O2919" i="12" s="1"/>
  <c r="P2919" i="12" s="1"/>
  <c r="U2919" i="12"/>
  <c r="J2919" i="12"/>
  <c r="E2919" i="12"/>
  <c r="F2919" i="12" s="1"/>
  <c r="B2920" i="12"/>
  <c r="K2918" i="12"/>
  <c r="Q2918" i="12"/>
  <c r="R2918" i="12" s="1"/>
  <c r="Q2919" i="12" l="1"/>
  <c r="R2919" i="12" s="1"/>
  <c r="K2919" i="12"/>
  <c r="E1020" i="13"/>
  <c r="V2920" i="12"/>
  <c r="B2921" i="12"/>
  <c r="U2920" i="12"/>
  <c r="E2920" i="12"/>
  <c r="F2920" i="12" s="1"/>
  <c r="N2920" i="12"/>
  <c r="O2920" i="12" s="1"/>
  <c r="P2920" i="12" s="1"/>
  <c r="J2920" i="12"/>
  <c r="Y2920" i="12"/>
  <c r="I2920" i="12"/>
  <c r="W2919" i="12"/>
  <c r="W2920" i="12" l="1"/>
  <c r="E1019" i="13"/>
  <c r="N2921" i="12"/>
  <c r="O2921" i="12" s="1"/>
  <c r="P2921" i="12" s="1"/>
  <c r="Y2921" i="12"/>
  <c r="I2921" i="12"/>
  <c r="V2921" i="12"/>
  <c r="U2921" i="12"/>
  <c r="J2921" i="12"/>
  <c r="E2921" i="12"/>
  <c r="F2921" i="12" s="1"/>
  <c r="B2922" i="12"/>
  <c r="K2920" i="12"/>
  <c r="Q2920" i="12"/>
  <c r="R2920" i="12" s="1"/>
  <c r="K2921" i="12" l="1"/>
  <c r="W2921" i="12"/>
  <c r="E1018" i="13"/>
  <c r="N2922" i="12"/>
  <c r="O2922" i="12" s="1"/>
  <c r="P2922" i="12" s="1"/>
  <c r="J2922" i="12"/>
  <c r="Y2922" i="12"/>
  <c r="I2922" i="12"/>
  <c r="V2922" i="12"/>
  <c r="B2923" i="12"/>
  <c r="U2922" i="12"/>
  <c r="E2922" i="12"/>
  <c r="F2922" i="12" s="1"/>
  <c r="Q2921" i="12"/>
  <c r="R2921" i="12" s="1"/>
  <c r="W2922" i="12" l="1"/>
  <c r="E1017" i="13"/>
  <c r="J2923" i="12"/>
  <c r="V2923" i="12"/>
  <c r="B2924" i="12"/>
  <c r="U2923" i="12"/>
  <c r="E2923" i="12"/>
  <c r="F2923" i="12" s="1"/>
  <c r="N2923" i="12"/>
  <c r="O2923" i="12" s="1"/>
  <c r="P2923" i="12" s="1"/>
  <c r="I2923" i="12"/>
  <c r="Y2923" i="12"/>
  <c r="K2922" i="12"/>
  <c r="Q2922" i="12"/>
  <c r="R2922" i="12" s="1"/>
  <c r="W2923" i="12" l="1"/>
  <c r="Q2923" i="12"/>
  <c r="R2923" i="12" s="1"/>
  <c r="E1016" i="13"/>
  <c r="J2924" i="12"/>
  <c r="Y2924" i="12"/>
  <c r="I2924" i="12"/>
  <c r="B2925" i="12"/>
  <c r="U2924" i="12"/>
  <c r="E2924" i="12"/>
  <c r="F2924" i="12" s="1"/>
  <c r="N2924" i="12"/>
  <c r="O2924" i="12" s="1"/>
  <c r="P2924" i="12" s="1"/>
  <c r="V2924" i="12"/>
  <c r="K2923" i="12"/>
  <c r="W2924" i="12" l="1"/>
  <c r="Q2924" i="12"/>
  <c r="R2924" i="12" s="1"/>
  <c r="E1015" i="13"/>
  <c r="V2925" i="12"/>
  <c r="B2926" i="12"/>
  <c r="U2925" i="12"/>
  <c r="E2925" i="12"/>
  <c r="F2925" i="12" s="1"/>
  <c r="J2925" i="12"/>
  <c r="I2925" i="12"/>
  <c r="Y2925" i="12"/>
  <c r="N2925" i="12"/>
  <c r="O2925" i="12" s="1"/>
  <c r="P2925" i="12" s="1"/>
  <c r="K2924" i="12"/>
  <c r="W2925" i="12" l="1"/>
  <c r="Q2925" i="12"/>
  <c r="R2925" i="12" s="1"/>
  <c r="E1014" i="13"/>
  <c r="N2926" i="12"/>
  <c r="O2926" i="12" s="1"/>
  <c r="P2926" i="12" s="1"/>
  <c r="J2926" i="12"/>
  <c r="Y2926" i="12"/>
  <c r="I2926" i="12"/>
  <c r="B2927" i="12"/>
  <c r="V2926" i="12"/>
  <c r="U2926" i="12"/>
  <c r="E2926" i="12"/>
  <c r="F2926" i="12" s="1"/>
  <c r="K2925" i="12"/>
  <c r="W2926" i="12" l="1"/>
  <c r="E1013" i="13"/>
  <c r="N2927" i="12"/>
  <c r="O2927" i="12" s="1"/>
  <c r="P2927" i="12" s="1"/>
  <c r="J2927" i="12"/>
  <c r="Y2927" i="12"/>
  <c r="I2927" i="12"/>
  <c r="V2927" i="12"/>
  <c r="B2928" i="12"/>
  <c r="U2927" i="12"/>
  <c r="E2927" i="12"/>
  <c r="F2927" i="12" s="1"/>
  <c r="K2926" i="12"/>
  <c r="Q2926" i="12"/>
  <c r="R2926" i="12" s="1"/>
  <c r="W2927" i="12" l="1"/>
  <c r="K2927" i="12"/>
  <c r="E1012" i="13"/>
  <c r="N2928" i="12"/>
  <c r="O2928" i="12" s="1"/>
  <c r="P2928" i="12" s="1"/>
  <c r="Y2928" i="12"/>
  <c r="I2928" i="12"/>
  <c r="V2928" i="12"/>
  <c r="U2928" i="12"/>
  <c r="J2928" i="12"/>
  <c r="E2928" i="12"/>
  <c r="F2928" i="12" s="1"/>
  <c r="B2929" i="12"/>
  <c r="Q2927" i="12"/>
  <c r="R2927" i="12" s="1"/>
  <c r="Q2928" i="12" l="1"/>
  <c r="R2928" i="12" s="1"/>
  <c r="K2928" i="12"/>
  <c r="E1011" i="13"/>
  <c r="J2929" i="12"/>
  <c r="Y2929" i="12"/>
  <c r="I2929" i="12"/>
  <c r="V2929" i="12"/>
  <c r="B2930" i="12"/>
  <c r="U2929" i="12"/>
  <c r="E2929" i="12"/>
  <c r="F2929" i="12" s="1"/>
  <c r="N2929" i="12"/>
  <c r="O2929" i="12" s="1"/>
  <c r="P2929" i="12" s="1"/>
  <c r="W2928" i="12"/>
  <c r="E1010" i="13" l="1"/>
  <c r="V2930" i="12"/>
  <c r="B2931" i="12"/>
  <c r="U2930" i="12"/>
  <c r="E2930" i="12"/>
  <c r="F2930" i="12" s="1"/>
  <c r="N2930" i="12"/>
  <c r="O2930" i="12" s="1"/>
  <c r="P2930" i="12" s="1"/>
  <c r="Y2930" i="12"/>
  <c r="J2930" i="12"/>
  <c r="I2930" i="12"/>
  <c r="K2929" i="12"/>
  <c r="Q2929" i="12"/>
  <c r="R2929" i="12" s="1"/>
  <c r="W2929" i="12"/>
  <c r="W2930" i="12" l="1"/>
  <c r="Q2930" i="12"/>
  <c r="R2930" i="12" s="1"/>
  <c r="E1009" i="13"/>
  <c r="B2932" i="12"/>
  <c r="U2931" i="12"/>
  <c r="E2931" i="12"/>
  <c r="F2931" i="12" s="1"/>
  <c r="N2931" i="12"/>
  <c r="O2931" i="12" s="1"/>
  <c r="P2931" i="12" s="1"/>
  <c r="J2931" i="12"/>
  <c r="Y2931" i="12"/>
  <c r="I2931" i="12"/>
  <c r="V2931" i="12"/>
  <c r="K2930" i="12"/>
  <c r="W2931" i="12" l="1"/>
  <c r="E1008" i="13"/>
  <c r="J2932" i="12"/>
  <c r="V2932" i="12"/>
  <c r="B2933" i="12"/>
  <c r="U2932" i="12"/>
  <c r="E2932" i="12"/>
  <c r="F2932" i="12" s="1"/>
  <c r="N2932" i="12"/>
  <c r="O2932" i="12" s="1"/>
  <c r="P2932" i="12" s="1"/>
  <c r="I2932" i="12"/>
  <c r="Y2932" i="12"/>
  <c r="Q2931" i="12"/>
  <c r="R2931" i="12" s="1"/>
  <c r="K2931" i="12"/>
  <c r="W2932" i="12" l="1"/>
  <c r="Q2932" i="12"/>
  <c r="R2932" i="12" s="1"/>
  <c r="E1007" i="13"/>
  <c r="N2933" i="12"/>
  <c r="O2933" i="12" s="1"/>
  <c r="P2933" i="12" s="1"/>
  <c r="J2933" i="12"/>
  <c r="Y2933" i="12"/>
  <c r="I2933" i="12"/>
  <c r="B2934" i="12"/>
  <c r="U2933" i="12"/>
  <c r="E2933" i="12"/>
  <c r="F2933" i="12" s="1"/>
  <c r="V2933" i="12"/>
  <c r="K2932" i="12"/>
  <c r="Q2933" i="12" l="1"/>
  <c r="R2933" i="12" s="1"/>
  <c r="E1006" i="13"/>
  <c r="J2934" i="12"/>
  <c r="Y2934" i="12"/>
  <c r="I2934" i="12"/>
  <c r="V2934" i="12"/>
  <c r="B2935" i="12"/>
  <c r="U2934" i="12"/>
  <c r="E2934" i="12"/>
  <c r="F2934" i="12" s="1"/>
  <c r="N2934" i="12"/>
  <c r="O2934" i="12" s="1"/>
  <c r="P2934" i="12" s="1"/>
  <c r="K2933" i="12"/>
  <c r="W2933" i="12"/>
  <c r="W2934" i="12" l="1"/>
  <c r="Q2934" i="12"/>
  <c r="R2934" i="12" s="1"/>
  <c r="E1005" i="13"/>
  <c r="Y2935" i="12"/>
  <c r="I2935" i="12"/>
  <c r="V2935" i="12"/>
  <c r="N2935" i="12"/>
  <c r="O2935" i="12" s="1"/>
  <c r="P2935" i="12" s="1"/>
  <c r="B2936" i="12"/>
  <c r="U2935" i="12"/>
  <c r="J2935" i="12"/>
  <c r="E2935" i="12"/>
  <c r="F2935" i="12" s="1"/>
  <c r="K2934" i="12"/>
  <c r="Q2935" i="12" l="1"/>
  <c r="R2935" i="12" s="1"/>
  <c r="K2935" i="12"/>
  <c r="W2935" i="12"/>
  <c r="E1004" i="13"/>
  <c r="V2936" i="12"/>
  <c r="B2937" i="12"/>
  <c r="U2936" i="12"/>
  <c r="E2936" i="12"/>
  <c r="F2936" i="12" s="1"/>
  <c r="N2936" i="12"/>
  <c r="O2936" i="12" s="1"/>
  <c r="P2936" i="12" s="1"/>
  <c r="J2936" i="12"/>
  <c r="Y2936" i="12"/>
  <c r="I2936" i="12"/>
  <c r="W2936" i="12" l="1"/>
  <c r="E1003" i="13"/>
  <c r="N2937" i="12"/>
  <c r="O2937" i="12" s="1"/>
  <c r="P2937" i="12" s="1"/>
  <c r="Y2937" i="12"/>
  <c r="I2937" i="12"/>
  <c r="V2937" i="12"/>
  <c r="B2938" i="12"/>
  <c r="U2937" i="12"/>
  <c r="J2937" i="12"/>
  <c r="E2937" i="12"/>
  <c r="F2937" i="12" s="1"/>
  <c r="K2936" i="12"/>
  <c r="Q2936" i="12"/>
  <c r="R2936" i="12" s="1"/>
  <c r="W2937" i="12" l="1"/>
  <c r="K2937" i="12"/>
  <c r="Q2937" i="12"/>
  <c r="R2937" i="12" s="1"/>
  <c r="E1002" i="13"/>
  <c r="N2938" i="12"/>
  <c r="O2938" i="12" s="1"/>
  <c r="P2938" i="12" s="1"/>
  <c r="J2938" i="12"/>
  <c r="Y2938" i="12"/>
  <c r="I2938" i="12"/>
  <c r="V2938" i="12"/>
  <c r="B2939" i="12"/>
  <c r="U2938" i="12"/>
  <c r="E2938" i="12"/>
  <c r="F2938" i="12" s="1"/>
  <c r="K2938" i="12" l="1"/>
  <c r="W2938" i="12"/>
  <c r="E1001" i="13"/>
  <c r="J2939" i="12"/>
  <c r="Y2939" i="12"/>
  <c r="I2939" i="12"/>
  <c r="V2939" i="12"/>
  <c r="B2940" i="12"/>
  <c r="U2939" i="12"/>
  <c r="E2939" i="12"/>
  <c r="F2939" i="12" s="1"/>
  <c r="N2939" i="12"/>
  <c r="O2939" i="12" s="1"/>
  <c r="P2939" i="12" s="1"/>
  <c r="Q2938" i="12"/>
  <c r="R2938" i="12" s="1"/>
  <c r="W2939" i="12" l="1"/>
  <c r="E1000" i="13"/>
  <c r="J2940" i="12"/>
  <c r="Y2940" i="12"/>
  <c r="I2940" i="12"/>
  <c r="V2940" i="12"/>
  <c r="B2941" i="12"/>
  <c r="U2940" i="12"/>
  <c r="E2940" i="12"/>
  <c r="F2940" i="12" s="1"/>
  <c r="N2940" i="12"/>
  <c r="O2940" i="12" s="1"/>
  <c r="P2940" i="12" s="1"/>
  <c r="K2939" i="12"/>
  <c r="Q2939" i="12"/>
  <c r="R2939" i="12" s="1"/>
  <c r="W2940" i="12" l="1"/>
  <c r="Q2940" i="12"/>
  <c r="R2940" i="12" s="1"/>
  <c r="E999" i="13"/>
  <c r="V2941" i="12"/>
  <c r="B2942" i="12"/>
  <c r="U2941" i="12"/>
  <c r="E2941" i="12"/>
  <c r="F2941" i="12" s="1"/>
  <c r="J2941" i="12"/>
  <c r="Y2941" i="12"/>
  <c r="N2941" i="12"/>
  <c r="O2941" i="12" s="1"/>
  <c r="P2941" i="12" s="1"/>
  <c r="I2941" i="12"/>
  <c r="K2940" i="12"/>
  <c r="W2941" i="12" l="1"/>
  <c r="Q2941" i="12"/>
  <c r="R2941" i="12" s="1"/>
  <c r="E998" i="13"/>
  <c r="N2942" i="12"/>
  <c r="O2942" i="12" s="1"/>
  <c r="P2942" i="12" s="1"/>
  <c r="J2942" i="12"/>
  <c r="Y2942" i="12"/>
  <c r="I2942" i="12"/>
  <c r="B2943" i="12"/>
  <c r="V2942" i="12"/>
  <c r="U2942" i="12"/>
  <c r="E2942" i="12"/>
  <c r="F2942" i="12" s="1"/>
  <c r="K2941" i="12"/>
  <c r="Q2942" i="12" l="1"/>
  <c r="R2942" i="12" s="1"/>
  <c r="W2942" i="12"/>
  <c r="E997" i="13"/>
  <c r="N2943" i="12"/>
  <c r="O2943" i="12" s="1"/>
  <c r="P2943" i="12" s="1"/>
  <c r="J2943" i="12"/>
  <c r="Y2943" i="12"/>
  <c r="I2943" i="12"/>
  <c r="V2943" i="12"/>
  <c r="B2944" i="12"/>
  <c r="U2943" i="12"/>
  <c r="E2943" i="12"/>
  <c r="F2943" i="12" s="1"/>
  <c r="K2942" i="12"/>
  <c r="K2943" i="12" l="1"/>
  <c r="Q2943" i="12"/>
  <c r="R2943" i="12" s="1"/>
  <c r="W2943" i="12"/>
  <c r="E996" i="13"/>
  <c r="N2944" i="12"/>
  <c r="O2944" i="12" s="1"/>
  <c r="P2944" i="12" s="1"/>
  <c r="J2944" i="12"/>
  <c r="Y2944" i="12"/>
  <c r="I2944" i="12"/>
  <c r="V2944" i="12"/>
  <c r="B2945" i="12"/>
  <c r="U2944" i="12"/>
  <c r="E2944" i="12"/>
  <c r="F2944" i="12" s="1"/>
  <c r="Q2944" i="12" l="1"/>
  <c r="R2944" i="12" s="1"/>
  <c r="W2944" i="12"/>
  <c r="E995" i="13"/>
  <c r="J2945" i="12"/>
  <c r="Y2945" i="12"/>
  <c r="I2945" i="12"/>
  <c r="V2945" i="12"/>
  <c r="B2946" i="12"/>
  <c r="U2945" i="12"/>
  <c r="E2945" i="12"/>
  <c r="F2945" i="12" s="1"/>
  <c r="N2945" i="12"/>
  <c r="O2945" i="12" s="1"/>
  <c r="P2945" i="12" s="1"/>
  <c r="K2944" i="12"/>
  <c r="W2945" i="12" l="1"/>
  <c r="K2945" i="12"/>
  <c r="Q2945" i="12"/>
  <c r="R2945" i="12" s="1"/>
  <c r="E994" i="13"/>
  <c r="V2946" i="12"/>
  <c r="B2947" i="12"/>
  <c r="U2946" i="12"/>
  <c r="E2946" i="12"/>
  <c r="F2946" i="12" s="1"/>
  <c r="N2946" i="12"/>
  <c r="O2946" i="12" s="1"/>
  <c r="P2946" i="12" s="1"/>
  <c r="Y2946" i="12"/>
  <c r="J2946" i="12"/>
  <c r="I2946" i="12"/>
  <c r="K2946" i="12" l="1"/>
  <c r="Q2946" i="12"/>
  <c r="R2946" i="12" s="1"/>
  <c r="W2946" i="12"/>
  <c r="E993" i="13"/>
  <c r="B2948" i="12"/>
  <c r="U2947" i="12"/>
  <c r="E2947" i="12"/>
  <c r="F2947" i="12" s="1"/>
  <c r="N2947" i="12"/>
  <c r="O2947" i="12" s="1"/>
  <c r="P2947" i="12" s="1"/>
  <c r="J2947" i="12"/>
  <c r="Y2947" i="12"/>
  <c r="I2947" i="12"/>
  <c r="V2947" i="12"/>
  <c r="W2947" i="12" l="1"/>
  <c r="E992" i="13"/>
  <c r="N2948" i="12"/>
  <c r="O2948" i="12" s="1"/>
  <c r="P2948" i="12" s="1"/>
  <c r="J2948" i="12"/>
  <c r="V2948" i="12"/>
  <c r="B2949" i="12"/>
  <c r="U2948" i="12"/>
  <c r="E2948" i="12"/>
  <c r="F2948" i="12" s="1"/>
  <c r="I2948" i="12"/>
  <c r="Y2948" i="12"/>
  <c r="K2947" i="12"/>
  <c r="Q2947" i="12"/>
  <c r="R2947" i="12" s="1"/>
  <c r="E991" i="13" l="1"/>
  <c r="N2949" i="12"/>
  <c r="O2949" i="12" s="1"/>
  <c r="P2949" i="12" s="1"/>
  <c r="J2949" i="12"/>
  <c r="Y2949" i="12"/>
  <c r="I2949" i="12"/>
  <c r="B2950" i="12"/>
  <c r="U2949" i="12"/>
  <c r="E2949" i="12"/>
  <c r="F2949" i="12" s="1"/>
  <c r="V2949" i="12"/>
  <c r="Q2948" i="12"/>
  <c r="R2948" i="12" s="1"/>
  <c r="K2948" i="12"/>
  <c r="W2948" i="12"/>
  <c r="W2949" i="12" l="1"/>
  <c r="E990" i="13"/>
  <c r="J2950" i="12"/>
  <c r="Y2950" i="12"/>
  <c r="I2950" i="12"/>
  <c r="V2950" i="12"/>
  <c r="B2951" i="12"/>
  <c r="U2950" i="12"/>
  <c r="E2950" i="12"/>
  <c r="F2950" i="12" s="1"/>
  <c r="N2950" i="12"/>
  <c r="O2950" i="12" s="1"/>
  <c r="P2950" i="12" s="1"/>
  <c r="K2949" i="12"/>
  <c r="Q2949" i="12"/>
  <c r="R2949" i="12" s="1"/>
  <c r="Q2950" i="12" l="1"/>
  <c r="R2950" i="12" s="1"/>
  <c r="E989" i="13"/>
  <c r="Y2951" i="12"/>
  <c r="I2951" i="12"/>
  <c r="V2951" i="12"/>
  <c r="B2952" i="12"/>
  <c r="U2951" i="12"/>
  <c r="E2951" i="12"/>
  <c r="F2951" i="12" s="1"/>
  <c r="N2951" i="12"/>
  <c r="O2951" i="12" s="1"/>
  <c r="P2951" i="12" s="1"/>
  <c r="J2951" i="12"/>
  <c r="K2950" i="12"/>
  <c r="W2950" i="12"/>
  <c r="W2951" i="12" l="1"/>
  <c r="Q2951" i="12"/>
  <c r="R2951" i="12" s="1"/>
  <c r="E988" i="13"/>
  <c r="V2952" i="12"/>
  <c r="B2953" i="12"/>
  <c r="U2952" i="12"/>
  <c r="E2952" i="12"/>
  <c r="F2952" i="12" s="1"/>
  <c r="N2952" i="12"/>
  <c r="O2952" i="12" s="1"/>
  <c r="P2952" i="12" s="1"/>
  <c r="J2952" i="12"/>
  <c r="Y2952" i="12"/>
  <c r="I2952" i="12"/>
  <c r="K2951" i="12"/>
  <c r="K2952" i="12" l="1"/>
  <c r="Q2952" i="12"/>
  <c r="R2952" i="12" s="1"/>
  <c r="W2952" i="12"/>
  <c r="E987" i="13"/>
  <c r="N2953" i="12"/>
  <c r="O2953" i="12" s="1"/>
  <c r="P2953" i="12" s="1"/>
  <c r="J2953" i="12"/>
  <c r="Y2953" i="12"/>
  <c r="I2953" i="12"/>
  <c r="V2953" i="12"/>
  <c r="B2954" i="12"/>
  <c r="U2953" i="12"/>
  <c r="E2953" i="12"/>
  <c r="F2953" i="12" s="1"/>
  <c r="K2953" i="12" l="1"/>
  <c r="Q2953" i="12"/>
  <c r="R2953" i="12" s="1"/>
  <c r="W2953" i="12"/>
  <c r="E986" i="13"/>
  <c r="N2954" i="12"/>
  <c r="O2954" i="12" s="1"/>
  <c r="P2954" i="12" s="1"/>
  <c r="J2954" i="12"/>
  <c r="Y2954" i="12"/>
  <c r="I2954" i="12"/>
  <c r="V2954" i="12"/>
  <c r="B2955" i="12"/>
  <c r="U2954" i="12"/>
  <c r="E2954" i="12"/>
  <c r="F2954" i="12" s="1"/>
  <c r="W2954" i="12" l="1"/>
  <c r="Q2954" i="12"/>
  <c r="R2954" i="12" s="1"/>
  <c r="E985" i="13"/>
  <c r="J2955" i="12"/>
  <c r="Y2955" i="12"/>
  <c r="I2955" i="12"/>
  <c r="V2955" i="12"/>
  <c r="B2956" i="12"/>
  <c r="U2955" i="12"/>
  <c r="E2955" i="12"/>
  <c r="F2955" i="12" s="1"/>
  <c r="N2955" i="12"/>
  <c r="O2955" i="12" s="1"/>
  <c r="P2955" i="12" s="1"/>
  <c r="K2954" i="12"/>
  <c r="W2955" i="12" l="1"/>
  <c r="Q2955" i="12"/>
  <c r="R2955" i="12" s="1"/>
  <c r="E984" i="13"/>
  <c r="J2956" i="12"/>
  <c r="Y2956" i="12"/>
  <c r="I2956" i="12"/>
  <c r="V2956" i="12"/>
  <c r="B2957" i="12"/>
  <c r="U2956" i="12"/>
  <c r="E2956" i="12"/>
  <c r="F2956" i="12" s="1"/>
  <c r="N2956" i="12"/>
  <c r="O2956" i="12" s="1"/>
  <c r="P2956" i="12" s="1"/>
  <c r="K2955" i="12"/>
  <c r="W2956" i="12" l="1"/>
  <c r="E983" i="13"/>
  <c r="V2957" i="12"/>
  <c r="B2958" i="12"/>
  <c r="U2957" i="12"/>
  <c r="E2957" i="12"/>
  <c r="F2957" i="12" s="1"/>
  <c r="N2957" i="12"/>
  <c r="O2957" i="12" s="1"/>
  <c r="P2957" i="12" s="1"/>
  <c r="J2957" i="12"/>
  <c r="Y2957" i="12"/>
  <c r="I2957" i="12"/>
  <c r="K2956" i="12"/>
  <c r="Q2956" i="12"/>
  <c r="R2956" i="12" s="1"/>
  <c r="W2957" i="12" l="1"/>
  <c r="Q2957" i="12"/>
  <c r="R2957" i="12" s="1"/>
  <c r="E982" i="13"/>
  <c r="N2958" i="12"/>
  <c r="O2958" i="12" s="1"/>
  <c r="P2958" i="12" s="1"/>
  <c r="J2958" i="12"/>
  <c r="Y2958" i="12"/>
  <c r="I2958" i="12"/>
  <c r="V2958" i="12"/>
  <c r="U2958" i="12"/>
  <c r="E2958" i="12"/>
  <c r="F2958" i="12" s="1"/>
  <c r="B2959" i="12"/>
  <c r="K2957" i="12"/>
  <c r="W2958" i="12" l="1"/>
  <c r="E981" i="13"/>
  <c r="N2959" i="12"/>
  <c r="O2959" i="12" s="1"/>
  <c r="P2959" i="12" s="1"/>
  <c r="J2959" i="12"/>
  <c r="Y2959" i="12"/>
  <c r="I2959" i="12"/>
  <c r="V2959" i="12"/>
  <c r="B2960" i="12"/>
  <c r="U2959" i="12"/>
  <c r="E2959" i="12"/>
  <c r="F2959" i="12" s="1"/>
  <c r="Q2958" i="12"/>
  <c r="R2958" i="12" s="1"/>
  <c r="K2958" i="12"/>
  <c r="W2959" i="12" l="1"/>
  <c r="E980" i="13"/>
  <c r="N2960" i="12"/>
  <c r="O2960" i="12" s="1"/>
  <c r="P2960" i="12" s="1"/>
  <c r="J2960" i="12"/>
  <c r="Y2960" i="12"/>
  <c r="I2960" i="12"/>
  <c r="V2960" i="12"/>
  <c r="B2961" i="12"/>
  <c r="U2960" i="12"/>
  <c r="E2960" i="12"/>
  <c r="F2960" i="12" s="1"/>
  <c r="K2959" i="12"/>
  <c r="Q2959" i="12"/>
  <c r="R2959" i="12" s="1"/>
  <c r="K2960" i="12" l="1"/>
  <c r="Q2960" i="12"/>
  <c r="R2960" i="12" s="1"/>
  <c r="W2960" i="12"/>
  <c r="E979" i="13"/>
  <c r="J2961" i="12"/>
  <c r="Y2961" i="12"/>
  <c r="I2961" i="12"/>
  <c r="V2961" i="12"/>
  <c r="B2962" i="12"/>
  <c r="U2961" i="12"/>
  <c r="E2961" i="12"/>
  <c r="F2961" i="12" s="1"/>
  <c r="N2961" i="12"/>
  <c r="O2961" i="12" s="1"/>
  <c r="P2961" i="12" s="1"/>
  <c r="W2961" i="12" l="1"/>
  <c r="K2961" i="12"/>
  <c r="E978" i="13"/>
  <c r="V2962" i="12"/>
  <c r="B2963" i="12"/>
  <c r="U2962" i="12"/>
  <c r="E2962" i="12"/>
  <c r="F2962" i="12" s="1"/>
  <c r="N2962" i="12"/>
  <c r="O2962" i="12" s="1"/>
  <c r="P2962" i="12" s="1"/>
  <c r="J2962" i="12"/>
  <c r="I2962" i="12"/>
  <c r="Y2962" i="12"/>
  <c r="Q2961" i="12"/>
  <c r="R2961" i="12" s="1"/>
  <c r="W2962" i="12" l="1"/>
  <c r="Q2962" i="12"/>
  <c r="R2962" i="12" s="1"/>
  <c r="E977" i="13"/>
  <c r="B2964" i="12"/>
  <c r="U2963" i="12"/>
  <c r="E2963" i="12"/>
  <c r="F2963" i="12" s="1"/>
  <c r="N2963" i="12"/>
  <c r="O2963" i="12" s="1"/>
  <c r="P2963" i="12" s="1"/>
  <c r="J2963" i="12"/>
  <c r="Y2963" i="12"/>
  <c r="I2963" i="12"/>
  <c r="V2963" i="12"/>
  <c r="K2962" i="12"/>
  <c r="Q2963" i="12" l="1"/>
  <c r="R2963" i="12" s="1"/>
  <c r="W2963" i="12"/>
  <c r="E976" i="13"/>
  <c r="N2964" i="12"/>
  <c r="O2964" i="12" s="1"/>
  <c r="P2964" i="12" s="1"/>
  <c r="J2964" i="12"/>
  <c r="Y2964" i="12"/>
  <c r="I2964" i="12"/>
  <c r="V2964" i="12"/>
  <c r="B2965" i="12"/>
  <c r="U2964" i="12"/>
  <c r="E2964" i="12"/>
  <c r="F2964" i="12" s="1"/>
  <c r="K2963" i="12"/>
  <c r="W2964" i="12" l="1"/>
  <c r="K2964" i="12"/>
  <c r="E975" i="13"/>
  <c r="N2965" i="12"/>
  <c r="O2965" i="12" s="1"/>
  <c r="P2965" i="12" s="1"/>
  <c r="J2965" i="12"/>
  <c r="Y2965" i="12"/>
  <c r="I2965" i="12"/>
  <c r="V2965" i="12"/>
  <c r="B2966" i="12"/>
  <c r="U2965" i="12"/>
  <c r="E2965" i="12"/>
  <c r="F2965" i="12" s="1"/>
  <c r="Q2964" i="12"/>
  <c r="R2964" i="12" s="1"/>
  <c r="K2965" i="12" l="1"/>
  <c r="Q2965" i="12"/>
  <c r="R2965" i="12" s="1"/>
  <c r="W2965" i="12"/>
  <c r="E974" i="13"/>
  <c r="J2966" i="12"/>
  <c r="Y2966" i="12"/>
  <c r="I2966" i="12"/>
  <c r="V2966" i="12"/>
  <c r="B2967" i="12"/>
  <c r="U2966" i="12"/>
  <c r="E2966" i="12"/>
  <c r="F2966" i="12" s="1"/>
  <c r="N2966" i="12"/>
  <c r="O2966" i="12" s="1"/>
  <c r="P2966" i="12" s="1"/>
  <c r="W2966" i="12" l="1"/>
  <c r="Q2966" i="12"/>
  <c r="R2966" i="12" s="1"/>
  <c r="E973" i="13"/>
  <c r="Y2967" i="12"/>
  <c r="I2967" i="12"/>
  <c r="V2967" i="12"/>
  <c r="B2968" i="12"/>
  <c r="U2967" i="12"/>
  <c r="E2967" i="12"/>
  <c r="F2967" i="12" s="1"/>
  <c r="N2967" i="12"/>
  <c r="O2967" i="12" s="1"/>
  <c r="P2967" i="12" s="1"/>
  <c r="J2967" i="12"/>
  <c r="K2966" i="12"/>
  <c r="W2967" i="12" l="1"/>
  <c r="Q2967" i="12"/>
  <c r="R2967" i="12" s="1"/>
  <c r="E972" i="13"/>
  <c r="V2968" i="12"/>
  <c r="B2969" i="12"/>
  <c r="U2968" i="12"/>
  <c r="E2968" i="12"/>
  <c r="F2968" i="12" s="1"/>
  <c r="N2968" i="12"/>
  <c r="O2968" i="12" s="1"/>
  <c r="P2968" i="12" s="1"/>
  <c r="J2968" i="12"/>
  <c r="Y2968" i="12"/>
  <c r="I2968" i="12"/>
  <c r="K2967" i="12"/>
  <c r="W2968" i="12" l="1"/>
  <c r="E971" i="13"/>
  <c r="N2969" i="12"/>
  <c r="O2969" i="12" s="1"/>
  <c r="P2969" i="12" s="1"/>
  <c r="J2969" i="12"/>
  <c r="Y2969" i="12"/>
  <c r="I2969" i="12"/>
  <c r="V2969" i="12"/>
  <c r="U2969" i="12"/>
  <c r="E2969" i="12"/>
  <c r="F2969" i="12" s="1"/>
  <c r="B2970" i="12"/>
  <c r="K2968" i="12"/>
  <c r="Q2968" i="12"/>
  <c r="R2968" i="12" s="1"/>
  <c r="W2969" i="12" l="1"/>
  <c r="Q2969" i="12"/>
  <c r="R2969" i="12" s="1"/>
  <c r="E970" i="13"/>
  <c r="N2970" i="12"/>
  <c r="O2970" i="12" s="1"/>
  <c r="P2970" i="12" s="1"/>
  <c r="J2970" i="12"/>
  <c r="Y2970" i="12"/>
  <c r="I2970" i="12"/>
  <c r="V2970" i="12"/>
  <c r="B2971" i="12"/>
  <c r="U2970" i="12"/>
  <c r="E2970" i="12"/>
  <c r="F2970" i="12" s="1"/>
  <c r="K2969" i="12"/>
  <c r="Q2970" i="12" l="1"/>
  <c r="R2970" i="12" s="1"/>
  <c r="K2970" i="12"/>
  <c r="W2970" i="12"/>
  <c r="E969" i="13"/>
  <c r="J2971" i="12"/>
  <c r="Y2971" i="12"/>
  <c r="I2971" i="12"/>
  <c r="V2971" i="12"/>
  <c r="B2972" i="12"/>
  <c r="U2971" i="12"/>
  <c r="E2971" i="12"/>
  <c r="F2971" i="12" s="1"/>
  <c r="N2971" i="12"/>
  <c r="O2971" i="12" s="1"/>
  <c r="P2971" i="12" s="1"/>
  <c r="Q2971" i="12" l="1"/>
  <c r="R2971" i="12" s="1"/>
  <c r="K2971" i="12"/>
  <c r="W2971" i="12"/>
  <c r="E968" i="13"/>
  <c r="J2972" i="12"/>
  <c r="Y2972" i="12"/>
  <c r="I2972" i="12"/>
  <c r="V2972" i="12"/>
  <c r="B2973" i="12"/>
  <c r="U2972" i="12"/>
  <c r="E2972" i="12"/>
  <c r="F2972" i="12" s="1"/>
  <c r="N2972" i="12"/>
  <c r="O2972" i="12" s="1"/>
  <c r="P2972" i="12" s="1"/>
  <c r="Q2972" i="12" l="1"/>
  <c r="R2972" i="12" s="1"/>
  <c r="W2972" i="12"/>
  <c r="E967" i="13"/>
  <c r="V2973" i="12"/>
  <c r="B2974" i="12"/>
  <c r="U2973" i="12"/>
  <c r="E2973" i="12"/>
  <c r="F2973" i="12" s="1"/>
  <c r="N2973" i="12"/>
  <c r="O2973" i="12" s="1"/>
  <c r="P2973" i="12" s="1"/>
  <c r="J2973" i="12"/>
  <c r="I2973" i="12"/>
  <c r="Y2973" i="12"/>
  <c r="K2972" i="12"/>
  <c r="W2973" i="12" l="1"/>
  <c r="E966" i="13"/>
  <c r="N2974" i="12"/>
  <c r="O2974" i="12" s="1"/>
  <c r="P2974" i="12" s="1"/>
  <c r="J2974" i="12"/>
  <c r="Y2974" i="12"/>
  <c r="I2974" i="12"/>
  <c r="B2975" i="12"/>
  <c r="V2974" i="12"/>
  <c r="U2974" i="12"/>
  <c r="E2974" i="12"/>
  <c r="F2974" i="12" s="1"/>
  <c r="K2973" i="12"/>
  <c r="Q2973" i="12"/>
  <c r="R2973" i="12" s="1"/>
  <c r="W2974" i="12" l="1"/>
  <c r="K2974" i="12"/>
  <c r="Q2974" i="12"/>
  <c r="R2974" i="12" s="1"/>
  <c r="E965" i="13"/>
  <c r="N2975" i="12"/>
  <c r="O2975" i="12" s="1"/>
  <c r="P2975" i="12" s="1"/>
  <c r="J2975" i="12"/>
  <c r="Y2975" i="12"/>
  <c r="I2975" i="12"/>
  <c r="V2975" i="12"/>
  <c r="B2976" i="12"/>
  <c r="U2975" i="12"/>
  <c r="E2975" i="12"/>
  <c r="F2975" i="12" s="1"/>
  <c r="W2975" i="12" l="1"/>
  <c r="Q2975" i="12"/>
  <c r="R2975" i="12" s="1"/>
  <c r="E964" i="13"/>
  <c r="N2976" i="12"/>
  <c r="O2976" i="12" s="1"/>
  <c r="P2976" i="12" s="1"/>
  <c r="J2976" i="12"/>
  <c r="Y2976" i="12"/>
  <c r="I2976" i="12"/>
  <c r="V2976" i="12"/>
  <c r="B2977" i="12"/>
  <c r="U2976" i="12"/>
  <c r="E2976" i="12"/>
  <c r="F2976" i="12" s="1"/>
  <c r="K2975" i="12"/>
  <c r="K2976" i="12" l="1"/>
  <c r="Q2976" i="12"/>
  <c r="R2976" i="12" s="1"/>
  <c r="W2976" i="12"/>
  <c r="E963" i="13"/>
  <c r="J2977" i="12"/>
  <c r="Y2977" i="12"/>
  <c r="I2977" i="12"/>
  <c r="V2977" i="12"/>
  <c r="B2978" i="12"/>
  <c r="U2977" i="12"/>
  <c r="E2977" i="12"/>
  <c r="F2977" i="12" s="1"/>
  <c r="N2977" i="12"/>
  <c r="O2977" i="12" s="1"/>
  <c r="P2977" i="12" s="1"/>
  <c r="W2977" i="12" l="1"/>
  <c r="K2977" i="12"/>
  <c r="Q2977" i="12"/>
  <c r="R2977" i="12" s="1"/>
  <c r="E962" i="13"/>
  <c r="V2978" i="12"/>
  <c r="B2979" i="12"/>
  <c r="U2978" i="12"/>
  <c r="E2978" i="12"/>
  <c r="F2978" i="12" s="1"/>
  <c r="N2978" i="12"/>
  <c r="O2978" i="12" s="1"/>
  <c r="P2978" i="12" s="1"/>
  <c r="Y2978" i="12"/>
  <c r="J2978" i="12"/>
  <c r="I2978" i="12"/>
  <c r="K2978" i="12" l="1"/>
  <c r="Q2978" i="12"/>
  <c r="R2978" i="12" s="1"/>
  <c r="W2978" i="12"/>
  <c r="E961" i="13"/>
  <c r="B2980" i="12"/>
  <c r="U2979" i="12"/>
  <c r="E2979" i="12"/>
  <c r="F2979" i="12" s="1"/>
  <c r="N2979" i="12"/>
  <c r="O2979" i="12" s="1"/>
  <c r="P2979" i="12" s="1"/>
  <c r="J2979" i="12"/>
  <c r="Y2979" i="12"/>
  <c r="I2979" i="12"/>
  <c r="V2979" i="12"/>
  <c r="W2979" i="12" l="1"/>
  <c r="E960" i="13"/>
  <c r="N2980" i="12"/>
  <c r="O2980" i="12" s="1"/>
  <c r="P2980" i="12" s="1"/>
  <c r="J2980" i="12"/>
  <c r="Y2980" i="12"/>
  <c r="I2980" i="12"/>
  <c r="V2980" i="12"/>
  <c r="B2981" i="12"/>
  <c r="U2980" i="12"/>
  <c r="E2980" i="12"/>
  <c r="F2980" i="12" s="1"/>
  <c r="K2979" i="12"/>
  <c r="Q2979" i="12"/>
  <c r="R2979" i="12" s="1"/>
  <c r="W2980" i="12" l="1"/>
  <c r="K2980" i="12"/>
  <c r="Q2980" i="12"/>
  <c r="R2980" i="12" s="1"/>
  <c r="E959" i="13"/>
  <c r="N2981" i="12"/>
  <c r="O2981" i="12" s="1"/>
  <c r="P2981" i="12" s="1"/>
  <c r="J2981" i="12"/>
  <c r="Y2981" i="12"/>
  <c r="I2981" i="12"/>
  <c r="V2981" i="12"/>
  <c r="B2982" i="12"/>
  <c r="U2981" i="12"/>
  <c r="E2981" i="12"/>
  <c r="F2981" i="12" s="1"/>
  <c r="W2981" i="12" l="1"/>
  <c r="Q2981" i="12"/>
  <c r="R2981" i="12" s="1"/>
  <c r="E958" i="13"/>
  <c r="J2982" i="12"/>
  <c r="Y2982" i="12"/>
  <c r="I2982" i="12"/>
  <c r="V2982" i="12"/>
  <c r="B2983" i="12"/>
  <c r="U2982" i="12"/>
  <c r="E2982" i="12"/>
  <c r="F2982" i="12" s="1"/>
  <c r="N2982" i="12"/>
  <c r="O2982" i="12" s="1"/>
  <c r="P2982" i="12" s="1"/>
  <c r="K2981" i="12"/>
  <c r="W2982" i="12" l="1"/>
  <c r="Q2982" i="12"/>
  <c r="R2982" i="12" s="1"/>
  <c r="E957" i="13"/>
  <c r="Y2983" i="12"/>
  <c r="I2983" i="12"/>
  <c r="V2983" i="12"/>
  <c r="B2984" i="12"/>
  <c r="U2983" i="12"/>
  <c r="E2983" i="12"/>
  <c r="F2983" i="12" s="1"/>
  <c r="N2983" i="12"/>
  <c r="O2983" i="12" s="1"/>
  <c r="P2983" i="12" s="1"/>
  <c r="J2983" i="12"/>
  <c r="K2982" i="12"/>
  <c r="W2983" i="12" l="1"/>
  <c r="K2983" i="12"/>
  <c r="Q2983" i="12"/>
  <c r="R2983" i="12" s="1"/>
  <c r="E956" i="13"/>
  <c r="V2984" i="12"/>
  <c r="B2985" i="12"/>
  <c r="U2984" i="12"/>
  <c r="E2984" i="12"/>
  <c r="F2984" i="12" s="1"/>
  <c r="N2984" i="12"/>
  <c r="O2984" i="12" s="1"/>
  <c r="P2984" i="12" s="1"/>
  <c r="J2984" i="12"/>
  <c r="Y2984" i="12"/>
  <c r="I2984" i="12"/>
  <c r="E955" i="13" l="1"/>
  <c r="N2985" i="12"/>
  <c r="O2985" i="12" s="1"/>
  <c r="P2985" i="12" s="1"/>
  <c r="J2985" i="12"/>
  <c r="Y2985" i="12"/>
  <c r="I2985" i="12"/>
  <c r="V2985" i="12"/>
  <c r="B2986" i="12"/>
  <c r="U2985" i="12"/>
  <c r="E2985" i="12"/>
  <c r="F2985" i="12" s="1"/>
  <c r="K2984" i="12"/>
  <c r="Q2984" i="12"/>
  <c r="R2984" i="12" s="1"/>
  <c r="W2984" i="12"/>
  <c r="W2985" i="12" l="1"/>
  <c r="K2985" i="12"/>
  <c r="Q2985" i="12"/>
  <c r="R2985" i="12" s="1"/>
  <c r="E954" i="13"/>
  <c r="N2986" i="12"/>
  <c r="O2986" i="12" s="1"/>
  <c r="P2986" i="12" s="1"/>
  <c r="J2986" i="12"/>
  <c r="Y2986" i="12"/>
  <c r="I2986" i="12"/>
  <c r="V2986" i="12"/>
  <c r="B2987" i="12"/>
  <c r="U2986" i="12"/>
  <c r="E2986" i="12"/>
  <c r="F2986" i="12" s="1"/>
  <c r="W2986" i="12" l="1"/>
  <c r="K2986" i="12"/>
  <c r="Q2986" i="12"/>
  <c r="R2986" i="12" s="1"/>
  <c r="E953" i="13"/>
  <c r="J2987" i="12"/>
  <c r="Y2987" i="12"/>
  <c r="I2987" i="12"/>
  <c r="V2987" i="12"/>
  <c r="B2988" i="12"/>
  <c r="U2987" i="12"/>
  <c r="E2987" i="12"/>
  <c r="F2987" i="12" s="1"/>
  <c r="N2987" i="12"/>
  <c r="O2987" i="12" s="1"/>
  <c r="P2987" i="12" s="1"/>
  <c r="W2987" i="12" l="1"/>
  <c r="Q2987" i="12"/>
  <c r="R2987" i="12" s="1"/>
  <c r="E952" i="13"/>
  <c r="J2988" i="12"/>
  <c r="Y2988" i="12"/>
  <c r="I2988" i="12"/>
  <c r="V2988" i="12"/>
  <c r="B2989" i="12"/>
  <c r="U2988" i="12"/>
  <c r="E2988" i="12"/>
  <c r="F2988" i="12" s="1"/>
  <c r="N2988" i="12"/>
  <c r="O2988" i="12" s="1"/>
  <c r="P2988" i="12" s="1"/>
  <c r="K2987" i="12"/>
  <c r="K2988" i="12" l="1"/>
  <c r="Q2988" i="12"/>
  <c r="R2988" i="12" s="1"/>
  <c r="W2988" i="12"/>
  <c r="E951" i="13"/>
  <c r="V2989" i="12"/>
  <c r="B2990" i="12"/>
  <c r="U2989" i="12"/>
  <c r="E2989" i="12"/>
  <c r="F2989" i="12" s="1"/>
  <c r="N2989" i="12"/>
  <c r="O2989" i="12" s="1"/>
  <c r="P2989" i="12" s="1"/>
  <c r="J2989" i="12"/>
  <c r="Y2989" i="12"/>
  <c r="I2989" i="12"/>
  <c r="W2989" i="12" l="1"/>
  <c r="E950" i="13"/>
  <c r="N2990" i="12"/>
  <c r="O2990" i="12" s="1"/>
  <c r="P2990" i="12" s="1"/>
  <c r="J2990" i="12"/>
  <c r="Y2990" i="12"/>
  <c r="I2990" i="12"/>
  <c r="B2991" i="12"/>
  <c r="V2990" i="12"/>
  <c r="U2990" i="12"/>
  <c r="E2990" i="12"/>
  <c r="F2990" i="12" s="1"/>
  <c r="K2989" i="12"/>
  <c r="Q2989" i="12"/>
  <c r="R2989" i="12" s="1"/>
  <c r="W2990" i="12" l="1"/>
  <c r="K2990" i="12"/>
  <c r="Q2990" i="12"/>
  <c r="R2990" i="12" s="1"/>
  <c r="E949" i="13"/>
  <c r="N2991" i="12"/>
  <c r="O2991" i="12" s="1"/>
  <c r="P2991" i="12" s="1"/>
  <c r="J2991" i="12"/>
  <c r="Y2991" i="12"/>
  <c r="I2991" i="12"/>
  <c r="V2991" i="12"/>
  <c r="B2992" i="12"/>
  <c r="U2991" i="12"/>
  <c r="E2991" i="12"/>
  <c r="F2991" i="12" s="1"/>
  <c r="W2991" i="12" l="1"/>
  <c r="E948" i="13"/>
  <c r="N2992" i="12"/>
  <c r="O2992" i="12" s="1"/>
  <c r="P2992" i="12" s="1"/>
  <c r="J2992" i="12"/>
  <c r="Y2992" i="12"/>
  <c r="I2992" i="12"/>
  <c r="V2992" i="12"/>
  <c r="B2993" i="12"/>
  <c r="U2992" i="12"/>
  <c r="E2992" i="12"/>
  <c r="F2992" i="12" s="1"/>
  <c r="K2991" i="12"/>
  <c r="Q2991" i="12"/>
  <c r="R2991" i="12" s="1"/>
  <c r="Q2992" i="12" l="1"/>
  <c r="R2992" i="12" s="1"/>
  <c r="K2992" i="12"/>
  <c r="W2992" i="12"/>
  <c r="E947" i="13"/>
  <c r="J2993" i="12"/>
  <c r="Y2993" i="12"/>
  <c r="I2993" i="12"/>
  <c r="V2993" i="12"/>
  <c r="B2994" i="12"/>
  <c r="U2993" i="12"/>
  <c r="E2993" i="12"/>
  <c r="F2993" i="12" s="1"/>
  <c r="N2993" i="12"/>
  <c r="O2993" i="12" s="1"/>
  <c r="P2993" i="12" s="1"/>
  <c r="W2993" i="12" l="1"/>
  <c r="K2993" i="12"/>
  <c r="E946" i="13"/>
  <c r="V2994" i="12"/>
  <c r="B2995" i="12"/>
  <c r="U2994" i="12"/>
  <c r="E2994" i="12"/>
  <c r="F2994" i="12" s="1"/>
  <c r="N2994" i="12"/>
  <c r="O2994" i="12" s="1"/>
  <c r="P2994" i="12" s="1"/>
  <c r="Y2994" i="12"/>
  <c r="J2994" i="12"/>
  <c r="I2994" i="12"/>
  <c r="Q2993" i="12"/>
  <c r="R2993" i="12" s="1"/>
  <c r="W2994" i="12" l="1"/>
  <c r="E945" i="13"/>
  <c r="B2996" i="12"/>
  <c r="U2995" i="12"/>
  <c r="E2995" i="12"/>
  <c r="F2995" i="12" s="1"/>
  <c r="N2995" i="12"/>
  <c r="O2995" i="12" s="1"/>
  <c r="P2995" i="12" s="1"/>
  <c r="J2995" i="12"/>
  <c r="Y2995" i="12"/>
  <c r="I2995" i="12"/>
  <c r="V2995" i="12"/>
  <c r="K2994" i="12"/>
  <c r="Q2994" i="12"/>
  <c r="R2994" i="12" s="1"/>
  <c r="Q2995" i="12" l="1"/>
  <c r="R2995" i="12" s="1"/>
  <c r="W2995" i="12"/>
  <c r="E944" i="13"/>
  <c r="N2996" i="12"/>
  <c r="O2996" i="12" s="1"/>
  <c r="P2996" i="12" s="1"/>
  <c r="J2996" i="12"/>
  <c r="Y2996" i="12"/>
  <c r="I2996" i="12"/>
  <c r="V2996" i="12"/>
  <c r="B2997" i="12"/>
  <c r="U2996" i="12"/>
  <c r="E2996" i="12"/>
  <c r="F2996" i="12" s="1"/>
  <c r="K2995" i="12"/>
  <c r="K2996" i="12" l="1"/>
  <c r="Q2996" i="12"/>
  <c r="R2996" i="12" s="1"/>
  <c r="W2996" i="12"/>
  <c r="E943" i="13"/>
  <c r="N2997" i="12"/>
  <c r="O2997" i="12" s="1"/>
  <c r="P2997" i="12" s="1"/>
  <c r="J2997" i="12"/>
  <c r="Y2997" i="12"/>
  <c r="I2997" i="12"/>
  <c r="V2997" i="12"/>
  <c r="B2998" i="12"/>
  <c r="U2997" i="12"/>
  <c r="E2997" i="12"/>
  <c r="F2997" i="12" s="1"/>
  <c r="W2997" i="12" l="1"/>
  <c r="Q2997" i="12"/>
  <c r="R2997" i="12" s="1"/>
  <c r="E942" i="13"/>
  <c r="J2998" i="12"/>
  <c r="Y2998" i="12"/>
  <c r="I2998" i="12"/>
  <c r="V2998" i="12"/>
  <c r="B2999" i="12"/>
  <c r="U2998" i="12"/>
  <c r="E2998" i="12"/>
  <c r="F2998" i="12" s="1"/>
  <c r="N2998" i="12"/>
  <c r="O2998" i="12" s="1"/>
  <c r="P2998" i="12" s="1"/>
  <c r="K2997" i="12"/>
  <c r="W2998" i="12" l="1"/>
  <c r="K2998" i="12"/>
  <c r="Q2998" i="12"/>
  <c r="R2998" i="12" s="1"/>
  <c r="E941" i="13"/>
  <c r="Y2999" i="12"/>
  <c r="I2999" i="12"/>
  <c r="V2999" i="12"/>
  <c r="B3000" i="12"/>
  <c r="U2999" i="12"/>
  <c r="E2999" i="12"/>
  <c r="F2999" i="12" s="1"/>
  <c r="N2999" i="12"/>
  <c r="O2999" i="12" s="1"/>
  <c r="P2999" i="12" s="1"/>
  <c r="J2999" i="12"/>
  <c r="W2999" i="12" l="1"/>
  <c r="E940" i="13"/>
  <c r="V3000" i="12"/>
  <c r="B3001" i="12"/>
  <c r="U3000" i="12"/>
  <c r="E3000" i="12"/>
  <c r="F3000" i="12" s="1"/>
  <c r="N3000" i="12"/>
  <c r="O3000" i="12" s="1"/>
  <c r="P3000" i="12" s="1"/>
  <c r="J3000" i="12"/>
  <c r="Y3000" i="12"/>
  <c r="I3000" i="12"/>
  <c r="K2999" i="12"/>
  <c r="Q2999" i="12"/>
  <c r="R2999" i="12" s="1"/>
  <c r="W3000" i="12" l="1"/>
  <c r="Q3000" i="12"/>
  <c r="R3000" i="12" s="1"/>
  <c r="E939" i="13"/>
  <c r="N3001" i="12"/>
  <c r="O3001" i="12" s="1"/>
  <c r="P3001" i="12" s="1"/>
  <c r="J3001" i="12"/>
  <c r="Y3001" i="12"/>
  <c r="I3001" i="12"/>
  <c r="V3001" i="12"/>
  <c r="B3002" i="12"/>
  <c r="U3001" i="12"/>
  <c r="E3001" i="12"/>
  <c r="F3001" i="12" s="1"/>
  <c r="K3000" i="12"/>
  <c r="Q3001" i="12" l="1"/>
  <c r="R3001" i="12" s="1"/>
  <c r="W3001" i="12"/>
  <c r="K3001" i="12"/>
  <c r="E938" i="13"/>
  <c r="N3002" i="12"/>
  <c r="O3002" i="12" s="1"/>
  <c r="P3002" i="12" s="1"/>
  <c r="J3002" i="12"/>
  <c r="Y3002" i="12"/>
  <c r="I3002" i="12"/>
  <c r="V3002" i="12"/>
  <c r="B3003" i="12"/>
  <c r="U3002" i="12"/>
  <c r="E3002" i="12"/>
  <c r="F3002" i="12" s="1"/>
  <c r="W3002" i="12" l="1"/>
  <c r="E937" i="13"/>
  <c r="J3003" i="12"/>
  <c r="Y3003" i="12"/>
  <c r="I3003" i="12"/>
  <c r="V3003" i="12"/>
  <c r="B3004" i="12"/>
  <c r="U3003" i="12"/>
  <c r="E3003" i="12"/>
  <c r="F3003" i="12" s="1"/>
  <c r="N3003" i="12"/>
  <c r="O3003" i="12" s="1"/>
  <c r="P3003" i="12" s="1"/>
  <c r="Q3002" i="12"/>
  <c r="R3002" i="12" s="1"/>
  <c r="K3002" i="12"/>
  <c r="Q3003" i="12" l="1"/>
  <c r="R3003" i="12" s="1"/>
  <c r="W3003" i="12"/>
  <c r="E936" i="13"/>
  <c r="J3004" i="12"/>
  <c r="Y3004" i="12"/>
  <c r="I3004" i="12"/>
  <c r="V3004" i="12"/>
  <c r="B3005" i="12"/>
  <c r="U3004" i="12"/>
  <c r="E3004" i="12"/>
  <c r="F3004" i="12" s="1"/>
  <c r="N3004" i="12"/>
  <c r="O3004" i="12" s="1"/>
  <c r="P3004" i="12" s="1"/>
  <c r="K3003" i="12"/>
  <c r="K3004" i="12" l="1"/>
  <c r="E935" i="13"/>
  <c r="V3005" i="12"/>
  <c r="B3006" i="12"/>
  <c r="U3005" i="12"/>
  <c r="E3005" i="12"/>
  <c r="F3005" i="12" s="1"/>
  <c r="N3005" i="12"/>
  <c r="O3005" i="12" s="1"/>
  <c r="P3005" i="12" s="1"/>
  <c r="J3005" i="12"/>
  <c r="Y3005" i="12"/>
  <c r="I3005" i="12"/>
  <c r="Q3004" i="12"/>
  <c r="R3004" i="12" s="1"/>
  <c r="W3004" i="12"/>
  <c r="W3005" i="12" l="1"/>
  <c r="Q3005" i="12"/>
  <c r="R3005" i="12" s="1"/>
  <c r="E934" i="13"/>
  <c r="N3006" i="12"/>
  <c r="O3006" i="12" s="1"/>
  <c r="P3006" i="12" s="1"/>
  <c r="J3006" i="12"/>
  <c r="Y3006" i="12"/>
  <c r="I3006" i="12"/>
  <c r="E3006" i="12"/>
  <c r="F3006" i="12" s="1"/>
  <c r="V3006" i="12"/>
  <c r="B3007" i="12"/>
  <c r="U3006" i="12"/>
  <c r="K3005" i="12"/>
  <c r="K3006" i="12" l="1"/>
  <c r="W3006" i="12"/>
  <c r="Q3006" i="12"/>
  <c r="R3006" i="12" s="1"/>
  <c r="E933" i="13"/>
  <c r="N3007" i="12"/>
  <c r="O3007" i="12" s="1"/>
  <c r="P3007" i="12" s="1"/>
  <c r="J3007" i="12"/>
  <c r="Y3007" i="12"/>
  <c r="I3007" i="12"/>
  <c r="V3007" i="12"/>
  <c r="B3008" i="12"/>
  <c r="U3007" i="12"/>
  <c r="E3007" i="12"/>
  <c r="F3007" i="12" s="1"/>
  <c r="W3007" i="12" l="1"/>
  <c r="K3007" i="12"/>
  <c r="Q3007" i="12"/>
  <c r="R3007" i="12" s="1"/>
  <c r="E932" i="13"/>
  <c r="N3008" i="12"/>
  <c r="O3008" i="12" s="1"/>
  <c r="P3008" i="12" s="1"/>
  <c r="J3008" i="12"/>
  <c r="Y3008" i="12"/>
  <c r="I3008" i="12"/>
  <c r="V3008" i="12"/>
  <c r="B3009" i="12"/>
  <c r="U3008" i="12"/>
  <c r="E3008" i="12"/>
  <c r="F3008" i="12" s="1"/>
  <c r="K3008" i="12" l="1"/>
  <c r="Q3008" i="12"/>
  <c r="R3008" i="12" s="1"/>
  <c r="W3008" i="12"/>
  <c r="E931" i="13"/>
  <c r="J3009" i="12"/>
  <c r="Y3009" i="12"/>
  <c r="I3009" i="12"/>
  <c r="V3009" i="12"/>
  <c r="B3010" i="12"/>
  <c r="U3009" i="12"/>
  <c r="E3009" i="12"/>
  <c r="F3009" i="12" s="1"/>
  <c r="N3009" i="12"/>
  <c r="O3009" i="12" s="1"/>
  <c r="P3009" i="12" s="1"/>
  <c r="E930" i="13" l="1"/>
  <c r="V3010" i="12"/>
  <c r="B3011" i="12"/>
  <c r="U3010" i="12"/>
  <c r="E3010" i="12"/>
  <c r="F3010" i="12" s="1"/>
  <c r="N3010" i="12"/>
  <c r="O3010" i="12" s="1"/>
  <c r="P3010" i="12" s="1"/>
  <c r="J3010" i="12"/>
  <c r="Y3010" i="12"/>
  <c r="I3010" i="12"/>
  <c r="K3009" i="12"/>
  <c r="Q3009" i="12"/>
  <c r="R3009" i="12" s="1"/>
  <c r="W3009" i="12"/>
  <c r="W3010" i="12" l="1"/>
  <c r="Q3010" i="12"/>
  <c r="R3010" i="12" s="1"/>
  <c r="E929" i="13"/>
  <c r="B3012" i="12"/>
  <c r="U3011" i="12"/>
  <c r="E3011" i="12"/>
  <c r="F3011" i="12" s="1"/>
  <c r="N3011" i="12"/>
  <c r="O3011" i="12" s="1"/>
  <c r="P3011" i="12" s="1"/>
  <c r="J3011" i="12"/>
  <c r="Y3011" i="12"/>
  <c r="I3011" i="12"/>
  <c r="V3011" i="12"/>
  <c r="K3010" i="12"/>
  <c r="W3011" i="12" l="1"/>
  <c r="E928" i="13"/>
  <c r="N3012" i="12"/>
  <c r="O3012" i="12" s="1"/>
  <c r="P3012" i="12" s="1"/>
  <c r="J3012" i="12"/>
  <c r="Y3012" i="12"/>
  <c r="I3012" i="12"/>
  <c r="V3012" i="12"/>
  <c r="B3013" i="12"/>
  <c r="U3012" i="12"/>
  <c r="E3012" i="12"/>
  <c r="F3012" i="12" s="1"/>
  <c r="K3011" i="12"/>
  <c r="Q3011" i="12"/>
  <c r="R3011" i="12" s="1"/>
  <c r="W3012" i="12" l="1"/>
  <c r="K3012" i="12"/>
  <c r="Q3012" i="12"/>
  <c r="R3012" i="12" s="1"/>
  <c r="E927" i="13"/>
  <c r="N3013" i="12"/>
  <c r="O3013" i="12" s="1"/>
  <c r="P3013" i="12" s="1"/>
  <c r="J3013" i="12"/>
  <c r="Y3013" i="12"/>
  <c r="I3013" i="12"/>
  <c r="V3013" i="12"/>
  <c r="B3014" i="12"/>
  <c r="U3013" i="12"/>
  <c r="E3013" i="12"/>
  <c r="F3013" i="12" s="1"/>
  <c r="W3013" i="12" l="1"/>
  <c r="Q3013" i="12"/>
  <c r="R3013" i="12" s="1"/>
  <c r="E926" i="13"/>
  <c r="J3014" i="12"/>
  <c r="Y3014" i="12"/>
  <c r="I3014" i="12"/>
  <c r="V3014" i="12"/>
  <c r="B3015" i="12"/>
  <c r="U3014" i="12"/>
  <c r="E3014" i="12"/>
  <c r="F3014" i="12" s="1"/>
  <c r="N3014" i="12"/>
  <c r="O3014" i="12" s="1"/>
  <c r="P3014" i="12" s="1"/>
  <c r="K3013" i="12"/>
  <c r="W3014" i="12" l="1"/>
  <c r="Q3014" i="12"/>
  <c r="R3014" i="12" s="1"/>
  <c r="E925" i="13"/>
  <c r="Y3015" i="12"/>
  <c r="I3015" i="12"/>
  <c r="V3015" i="12"/>
  <c r="B3016" i="12"/>
  <c r="U3015" i="12"/>
  <c r="E3015" i="12"/>
  <c r="F3015" i="12" s="1"/>
  <c r="N3015" i="12"/>
  <c r="O3015" i="12" s="1"/>
  <c r="P3015" i="12" s="1"/>
  <c r="J3015" i="12"/>
  <c r="K3014" i="12"/>
  <c r="Q3015" i="12" l="1"/>
  <c r="R3015" i="12" s="1"/>
  <c r="K3015" i="12"/>
  <c r="W3015" i="12"/>
  <c r="E924" i="13"/>
  <c r="V3016" i="12"/>
  <c r="B3017" i="12"/>
  <c r="U3016" i="12"/>
  <c r="E3016" i="12"/>
  <c r="F3016" i="12" s="1"/>
  <c r="N3016" i="12"/>
  <c r="O3016" i="12" s="1"/>
  <c r="P3016" i="12" s="1"/>
  <c r="J3016" i="12"/>
  <c r="Y3016" i="12"/>
  <c r="I3016" i="12"/>
  <c r="W3016" i="12" l="1"/>
  <c r="E923" i="13"/>
  <c r="N3017" i="12"/>
  <c r="O3017" i="12" s="1"/>
  <c r="P3017" i="12" s="1"/>
  <c r="J3017" i="12"/>
  <c r="Y3017" i="12"/>
  <c r="I3017" i="12"/>
  <c r="V3017" i="12"/>
  <c r="E3017" i="12"/>
  <c r="F3017" i="12" s="1"/>
  <c r="B3018" i="12"/>
  <c r="U3017" i="12"/>
  <c r="K3016" i="12"/>
  <c r="Q3016" i="12"/>
  <c r="R3016" i="12" s="1"/>
  <c r="W3017" i="12" l="1"/>
  <c r="K3017" i="12"/>
  <c r="Q3017" i="12"/>
  <c r="R3017" i="12" s="1"/>
  <c r="E922" i="13"/>
  <c r="N3018" i="12"/>
  <c r="O3018" i="12" s="1"/>
  <c r="P3018" i="12" s="1"/>
  <c r="J3018" i="12"/>
  <c r="Y3018" i="12"/>
  <c r="I3018" i="12"/>
  <c r="V3018" i="12"/>
  <c r="U3018" i="12"/>
  <c r="E3018" i="12"/>
  <c r="F3018" i="12" s="1"/>
  <c r="B3019" i="12"/>
  <c r="K3018" i="12" l="1"/>
  <c r="Q3018" i="12"/>
  <c r="R3018" i="12" s="1"/>
  <c r="E921" i="13"/>
  <c r="N3019" i="12"/>
  <c r="O3019" i="12" s="1"/>
  <c r="P3019" i="12" s="1"/>
  <c r="J3019" i="12"/>
  <c r="I3019" i="12"/>
  <c r="Y3019" i="12"/>
  <c r="E3019" i="12"/>
  <c r="F3019" i="12" s="1"/>
  <c r="V3019" i="12"/>
  <c r="U3019" i="12"/>
  <c r="B3020" i="12"/>
  <c r="W3018" i="12"/>
  <c r="W3019" i="12" l="1"/>
  <c r="K3019" i="12"/>
  <c r="Q3019" i="12"/>
  <c r="R3019" i="12" s="1"/>
  <c r="E920" i="13"/>
  <c r="N3020" i="12"/>
  <c r="O3020" i="12" s="1"/>
  <c r="P3020" i="12" s="1"/>
  <c r="J3020" i="12"/>
  <c r="I3020" i="12"/>
  <c r="Y3020" i="12"/>
  <c r="E3020" i="12"/>
  <c r="F3020" i="12" s="1"/>
  <c r="V3020" i="12"/>
  <c r="U3020" i="12"/>
  <c r="B3021" i="12"/>
  <c r="K3020" i="12" l="1"/>
  <c r="Q3020" i="12"/>
  <c r="R3020" i="12" s="1"/>
  <c r="E919" i="13"/>
  <c r="J3021" i="12"/>
  <c r="B3022" i="12"/>
  <c r="N3021" i="12"/>
  <c r="O3021" i="12" s="1"/>
  <c r="P3021" i="12" s="1"/>
  <c r="I3021" i="12"/>
  <c r="Y3021" i="12"/>
  <c r="E3021" i="12"/>
  <c r="F3021" i="12" s="1"/>
  <c r="V3021" i="12"/>
  <c r="U3021" i="12"/>
  <c r="W3020" i="12"/>
  <c r="W3021" i="12" l="1"/>
  <c r="Q3021" i="12"/>
  <c r="R3021" i="12" s="1"/>
  <c r="K3021" i="12"/>
  <c r="E918" i="13"/>
  <c r="J3022" i="12"/>
  <c r="V3022" i="12"/>
  <c r="B3023" i="12"/>
  <c r="N3022" i="12"/>
  <c r="O3022" i="12" s="1"/>
  <c r="P3022" i="12" s="1"/>
  <c r="I3022" i="12"/>
  <c r="Y3022" i="12"/>
  <c r="E3022" i="12"/>
  <c r="F3022" i="12" s="1"/>
  <c r="U3022" i="12"/>
  <c r="W3022" i="12" l="1"/>
  <c r="Q3022" i="12"/>
  <c r="R3022" i="12" s="1"/>
  <c r="E917" i="13"/>
  <c r="V3023" i="12"/>
  <c r="E3023" i="12"/>
  <c r="F3023" i="12" s="1"/>
  <c r="Y3023" i="12"/>
  <c r="U3023" i="12"/>
  <c r="B3024" i="12"/>
  <c r="N3023" i="12"/>
  <c r="O3023" i="12" s="1"/>
  <c r="P3023" i="12" s="1"/>
  <c r="J3023" i="12"/>
  <c r="I3023" i="12"/>
  <c r="K3022" i="12"/>
  <c r="W3023" i="12" l="1"/>
  <c r="Q3023" i="12"/>
  <c r="R3023" i="12" s="1"/>
  <c r="K3023" i="12"/>
  <c r="E916" i="13"/>
  <c r="B3025" i="12"/>
  <c r="J3024" i="12"/>
  <c r="I3024" i="12"/>
  <c r="E3024" i="12"/>
  <c r="F3024" i="12" s="1"/>
  <c r="Y3024" i="12"/>
  <c r="V3024" i="12"/>
  <c r="U3024" i="12"/>
  <c r="N3024" i="12"/>
  <c r="O3024" i="12" s="1"/>
  <c r="P3024" i="12" s="1"/>
  <c r="W3024" i="12" l="1"/>
  <c r="Q3024" i="12"/>
  <c r="R3024" i="12" s="1"/>
  <c r="K3024" i="12"/>
  <c r="E915" i="13"/>
  <c r="N3025" i="12"/>
  <c r="O3025" i="12" s="1"/>
  <c r="P3025" i="12" s="1"/>
  <c r="Y3025" i="12"/>
  <c r="V3025" i="12"/>
  <c r="U3025" i="12"/>
  <c r="B3026" i="12"/>
  <c r="J3025" i="12"/>
  <c r="I3025" i="12"/>
  <c r="E3025" i="12"/>
  <c r="F3025" i="12" s="1"/>
  <c r="W3025" i="12" l="1"/>
  <c r="Q3025" i="12"/>
  <c r="R3025" i="12" s="1"/>
  <c r="K3025" i="12"/>
  <c r="E914" i="13"/>
  <c r="N3026" i="12"/>
  <c r="O3026" i="12" s="1"/>
  <c r="P3026" i="12" s="1"/>
  <c r="J3026" i="12"/>
  <c r="B3027" i="12"/>
  <c r="I3026" i="12"/>
  <c r="E3026" i="12"/>
  <c r="F3026" i="12" s="1"/>
  <c r="Y3026" i="12"/>
  <c r="V3026" i="12"/>
  <c r="U3026" i="12"/>
  <c r="W3026" i="12" l="1"/>
  <c r="Q3026" i="12"/>
  <c r="R3026" i="12" s="1"/>
  <c r="K3026" i="12"/>
  <c r="E913" i="13"/>
  <c r="N3027" i="12"/>
  <c r="O3027" i="12" s="1"/>
  <c r="P3027" i="12" s="1"/>
  <c r="J3027" i="12"/>
  <c r="Y3027" i="12"/>
  <c r="V3027" i="12"/>
  <c r="U3027" i="12"/>
  <c r="B3028" i="12"/>
  <c r="I3027" i="12"/>
  <c r="E3027" i="12"/>
  <c r="F3027" i="12" s="1"/>
  <c r="Q3027" i="12" l="1"/>
  <c r="R3027" i="12" s="1"/>
  <c r="K3027" i="12"/>
  <c r="E912" i="13"/>
  <c r="J3028" i="12"/>
  <c r="Y3028" i="12"/>
  <c r="B3029" i="12"/>
  <c r="U3028" i="12"/>
  <c r="E3028" i="12"/>
  <c r="F3028" i="12" s="1"/>
  <c r="N3028" i="12"/>
  <c r="O3028" i="12" s="1"/>
  <c r="P3028" i="12" s="1"/>
  <c r="I3028" i="12"/>
  <c r="V3028" i="12"/>
  <c r="W3027" i="12"/>
  <c r="W3028" i="12" l="1"/>
  <c r="E911" i="13"/>
  <c r="V3029" i="12"/>
  <c r="B3030" i="12"/>
  <c r="U3029" i="12"/>
  <c r="E3029" i="12"/>
  <c r="F3029" i="12" s="1"/>
  <c r="N3029" i="12"/>
  <c r="O3029" i="12" s="1"/>
  <c r="P3029" i="12" s="1"/>
  <c r="J3029" i="12"/>
  <c r="I3029" i="12"/>
  <c r="Y3029" i="12"/>
  <c r="K3028" i="12"/>
  <c r="Q3028" i="12"/>
  <c r="R3028" i="12" s="1"/>
  <c r="W3029" i="12" l="1"/>
  <c r="E910" i="13"/>
  <c r="B3031" i="12"/>
  <c r="U3030" i="12"/>
  <c r="E3030" i="12"/>
  <c r="F3030" i="12" s="1"/>
  <c r="N3030" i="12"/>
  <c r="O3030" i="12" s="1"/>
  <c r="P3030" i="12" s="1"/>
  <c r="I3030" i="12"/>
  <c r="Y3030" i="12"/>
  <c r="V3030" i="12"/>
  <c r="J3030" i="12"/>
  <c r="Q3029" i="12"/>
  <c r="R3029" i="12" s="1"/>
  <c r="K3029" i="12"/>
  <c r="W3030" i="12" l="1"/>
  <c r="Q3030" i="12"/>
  <c r="R3030" i="12" s="1"/>
  <c r="E909" i="13"/>
  <c r="N3031" i="12"/>
  <c r="O3031" i="12" s="1"/>
  <c r="P3031" i="12" s="1"/>
  <c r="B3032" i="12"/>
  <c r="E3031" i="12"/>
  <c r="F3031" i="12" s="1"/>
  <c r="Y3031" i="12"/>
  <c r="V3031" i="12"/>
  <c r="U3031" i="12"/>
  <c r="J3031" i="12"/>
  <c r="I3031" i="12"/>
  <c r="K3030" i="12"/>
  <c r="W3031" i="12" l="1"/>
  <c r="E908" i="13"/>
  <c r="N3032" i="12"/>
  <c r="O3032" i="12" s="1"/>
  <c r="P3032" i="12" s="1"/>
  <c r="J3032" i="12"/>
  <c r="Y3032" i="12"/>
  <c r="I3032" i="12"/>
  <c r="V3032" i="12"/>
  <c r="U3032" i="12"/>
  <c r="B3033" i="12"/>
  <c r="E3032" i="12"/>
  <c r="F3032" i="12" s="1"/>
  <c r="Q3031" i="12"/>
  <c r="R3031" i="12" s="1"/>
  <c r="K3031" i="12"/>
  <c r="W3032" i="12" l="1"/>
  <c r="Q3032" i="12"/>
  <c r="R3032" i="12" s="1"/>
  <c r="K3032" i="12"/>
  <c r="E907" i="13"/>
  <c r="J3033" i="12"/>
  <c r="Y3033" i="12"/>
  <c r="I3033" i="12"/>
  <c r="V3033" i="12"/>
  <c r="B3034" i="12"/>
  <c r="U3033" i="12"/>
  <c r="E3033" i="12"/>
  <c r="F3033" i="12" s="1"/>
  <c r="N3033" i="12"/>
  <c r="O3033" i="12" s="1"/>
  <c r="P3033" i="12" s="1"/>
  <c r="W3033" i="12" l="1"/>
  <c r="K3033" i="12"/>
  <c r="Q3033" i="12"/>
  <c r="R3033" i="12" s="1"/>
  <c r="E906" i="13"/>
  <c r="Y3034" i="12"/>
  <c r="I3034" i="12"/>
  <c r="V3034" i="12"/>
  <c r="B3035" i="12"/>
  <c r="U3034" i="12"/>
  <c r="E3034" i="12"/>
  <c r="F3034" i="12" s="1"/>
  <c r="N3034" i="12"/>
  <c r="O3034" i="12" s="1"/>
  <c r="P3034" i="12" s="1"/>
  <c r="J3034" i="12"/>
  <c r="W3034" i="12" l="1"/>
  <c r="K3034" i="12"/>
  <c r="Q3034" i="12"/>
  <c r="R3034" i="12" s="1"/>
  <c r="E905" i="13"/>
  <c r="V3035" i="12"/>
  <c r="B3036" i="12"/>
  <c r="U3035" i="12"/>
  <c r="E3035" i="12"/>
  <c r="F3035" i="12" s="1"/>
  <c r="Y3035" i="12"/>
  <c r="N3035" i="12"/>
  <c r="O3035" i="12" s="1"/>
  <c r="P3035" i="12" s="1"/>
  <c r="J3035" i="12"/>
  <c r="I3035" i="12"/>
  <c r="K3035" i="12" l="1"/>
  <c r="Q3035" i="12"/>
  <c r="R3035" i="12" s="1"/>
  <c r="W3035" i="12"/>
  <c r="E904" i="13"/>
  <c r="N3036" i="12"/>
  <c r="O3036" i="12" s="1"/>
  <c r="P3036" i="12" s="1"/>
  <c r="Y3036" i="12"/>
  <c r="I3036" i="12"/>
  <c r="V3036" i="12"/>
  <c r="U3036" i="12"/>
  <c r="J3036" i="12"/>
  <c r="E3036" i="12"/>
  <c r="F3036" i="12" s="1"/>
  <c r="B3037" i="12"/>
  <c r="W3036" i="12" l="1"/>
  <c r="E903" i="13"/>
  <c r="N3037" i="12"/>
  <c r="O3037" i="12" s="1"/>
  <c r="P3037" i="12" s="1"/>
  <c r="J3037" i="12"/>
  <c r="Y3037" i="12"/>
  <c r="I3037" i="12"/>
  <c r="V3037" i="12"/>
  <c r="B3038" i="12"/>
  <c r="U3037" i="12"/>
  <c r="E3037" i="12"/>
  <c r="F3037" i="12" s="1"/>
  <c r="K3036" i="12"/>
  <c r="Q3036" i="12"/>
  <c r="R3036" i="12" s="1"/>
  <c r="W3037" i="12" l="1"/>
  <c r="K3037" i="12"/>
  <c r="E902" i="13"/>
  <c r="J3038" i="12"/>
  <c r="Y3038" i="12"/>
  <c r="I3038" i="12"/>
  <c r="V3038" i="12"/>
  <c r="B3039" i="12"/>
  <c r="U3038" i="12"/>
  <c r="N3038" i="12"/>
  <c r="O3038" i="12" s="1"/>
  <c r="P3038" i="12" s="1"/>
  <c r="E3038" i="12"/>
  <c r="F3038" i="12" s="1"/>
  <c r="Q3037" i="12"/>
  <c r="R3037" i="12" s="1"/>
  <c r="K3038" i="12" l="1"/>
  <c r="W3038" i="12"/>
  <c r="E901" i="13"/>
  <c r="J3039" i="12"/>
  <c r="Y3039" i="12"/>
  <c r="I3039" i="12"/>
  <c r="V3039" i="12"/>
  <c r="B3040" i="12"/>
  <c r="U3039" i="12"/>
  <c r="E3039" i="12"/>
  <c r="F3039" i="12" s="1"/>
  <c r="N3039" i="12"/>
  <c r="O3039" i="12" s="1"/>
  <c r="P3039" i="12" s="1"/>
  <c r="Q3038" i="12"/>
  <c r="R3038" i="12" s="1"/>
  <c r="K3039" i="12" l="1"/>
  <c r="W3039" i="12"/>
  <c r="E900" i="13"/>
  <c r="V3040" i="12"/>
  <c r="B3041" i="12"/>
  <c r="U3040" i="12"/>
  <c r="E3040" i="12"/>
  <c r="F3040" i="12" s="1"/>
  <c r="J3040" i="12"/>
  <c r="Y3040" i="12"/>
  <c r="N3040" i="12"/>
  <c r="O3040" i="12" s="1"/>
  <c r="P3040" i="12" s="1"/>
  <c r="I3040" i="12"/>
  <c r="Q3039" i="12"/>
  <c r="R3039" i="12" s="1"/>
  <c r="K3040" i="12" l="1"/>
  <c r="E899" i="13"/>
  <c r="N3041" i="12"/>
  <c r="O3041" i="12" s="1"/>
  <c r="P3041" i="12" s="1"/>
  <c r="J3041" i="12"/>
  <c r="Y3041" i="12"/>
  <c r="I3041" i="12"/>
  <c r="V3041" i="12"/>
  <c r="U3041" i="12"/>
  <c r="E3041" i="12"/>
  <c r="F3041" i="12" s="1"/>
  <c r="B3042" i="12"/>
  <c r="Q3040" i="12"/>
  <c r="R3040" i="12" s="1"/>
  <c r="W3040" i="12"/>
  <c r="W3041" i="12" l="1"/>
  <c r="Q3041" i="12"/>
  <c r="R3041" i="12" s="1"/>
  <c r="E898" i="13"/>
  <c r="N3042" i="12"/>
  <c r="O3042" i="12" s="1"/>
  <c r="P3042" i="12" s="1"/>
  <c r="J3042" i="12"/>
  <c r="V3042" i="12"/>
  <c r="B3043" i="12"/>
  <c r="U3042" i="12"/>
  <c r="E3042" i="12"/>
  <c r="F3042" i="12" s="1"/>
  <c r="Y3042" i="12"/>
  <c r="I3042" i="12"/>
  <c r="K3041" i="12"/>
  <c r="Q3042" i="12" l="1"/>
  <c r="R3042" i="12" s="1"/>
  <c r="K3042" i="12"/>
  <c r="W3042" i="12"/>
  <c r="E897" i="13"/>
  <c r="N3043" i="12"/>
  <c r="O3043" i="12" s="1"/>
  <c r="P3043" i="12" s="1"/>
  <c r="J3043" i="12"/>
  <c r="Y3043" i="12"/>
  <c r="I3043" i="12"/>
  <c r="E3043" i="12"/>
  <c r="F3043" i="12" s="1"/>
  <c r="B3044" i="12"/>
  <c r="V3043" i="12"/>
  <c r="U3043" i="12"/>
  <c r="W3043" i="12" l="1"/>
  <c r="K3043" i="12"/>
  <c r="E896" i="13"/>
  <c r="J3044" i="12"/>
  <c r="Y3044" i="12"/>
  <c r="I3044" i="12"/>
  <c r="V3044" i="12"/>
  <c r="B3045" i="12"/>
  <c r="U3044" i="12"/>
  <c r="E3044" i="12"/>
  <c r="F3044" i="12" s="1"/>
  <c r="N3044" i="12"/>
  <c r="O3044" i="12" s="1"/>
  <c r="P3044" i="12" s="1"/>
  <c r="Q3043" i="12"/>
  <c r="R3043" i="12" s="1"/>
  <c r="K3044" i="12" l="1"/>
  <c r="W3044" i="12"/>
  <c r="Q3044" i="12"/>
  <c r="R3044" i="12" s="1"/>
  <c r="E895" i="13"/>
  <c r="V3045" i="12"/>
  <c r="B3046" i="12"/>
  <c r="U3045" i="12"/>
  <c r="E3045" i="12"/>
  <c r="F3045" i="12" s="1"/>
  <c r="N3045" i="12"/>
  <c r="O3045" i="12" s="1"/>
  <c r="P3045" i="12" s="1"/>
  <c r="J3045" i="12"/>
  <c r="I3045" i="12"/>
  <c r="Y3045" i="12"/>
  <c r="E894" i="13" l="1"/>
  <c r="B3047" i="12"/>
  <c r="U3046" i="12"/>
  <c r="E3046" i="12"/>
  <c r="F3046" i="12" s="1"/>
  <c r="N3046" i="12"/>
  <c r="O3046" i="12" s="1"/>
  <c r="P3046" i="12" s="1"/>
  <c r="J3046" i="12"/>
  <c r="Y3046" i="12"/>
  <c r="I3046" i="12"/>
  <c r="V3046" i="12"/>
  <c r="K3045" i="12"/>
  <c r="Q3045" i="12"/>
  <c r="R3045" i="12" s="1"/>
  <c r="W3045" i="12"/>
  <c r="W3046" i="12" l="1"/>
  <c r="Q3046" i="12"/>
  <c r="R3046" i="12" s="1"/>
  <c r="E893" i="13"/>
  <c r="N3047" i="12"/>
  <c r="O3047" i="12" s="1"/>
  <c r="P3047" i="12" s="1"/>
  <c r="V3047" i="12"/>
  <c r="B3048" i="12"/>
  <c r="U3047" i="12"/>
  <c r="E3047" i="12"/>
  <c r="F3047" i="12" s="1"/>
  <c r="Y3047" i="12"/>
  <c r="J3047" i="12"/>
  <c r="I3047" i="12"/>
  <c r="K3046" i="12"/>
  <c r="Q3047" i="12" l="1"/>
  <c r="R3047" i="12" s="1"/>
  <c r="K3047" i="12"/>
  <c r="E892" i="13"/>
  <c r="N3048" i="12"/>
  <c r="O3048" i="12" s="1"/>
  <c r="P3048" i="12" s="1"/>
  <c r="J3048" i="12"/>
  <c r="Y3048" i="12"/>
  <c r="I3048" i="12"/>
  <c r="B3049" i="12"/>
  <c r="U3048" i="12"/>
  <c r="E3048" i="12"/>
  <c r="F3048" i="12" s="1"/>
  <c r="V3048" i="12"/>
  <c r="W3047" i="12"/>
  <c r="K3048" i="12" l="1"/>
  <c r="Q3048" i="12"/>
  <c r="R3048" i="12" s="1"/>
  <c r="W3048" i="12"/>
  <c r="E891" i="13"/>
  <c r="J3049" i="12"/>
  <c r="Y3049" i="12"/>
  <c r="I3049" i="12"/>
  <c r="V3049" i="12"/>
  <c r="B3050" i="12"/>
  <c r="U3049" i="12"/>
  <c r="E3049" i="12"/>
  <c r="F3049" i="12" s="1"/>
  <c r="N3049" i="12"/>
  <c r="O3049" i="12" s="1"/>
  <c r="P3049" i="12" s="1"/>
  <c r="W3049" i="12" l="1"/>
  <c r="Q3049" i="12"/>
  <c r="R3049" i="12" s="1"/>
  <c r="E890" i="13"/>
  <c r="Y3050" i="12"/>
  <c r="I3050" i="12"/>
  <c r="V3050" i="12"/>
  <c r="B3051" i="12"/>
  <c r="U3050" i="12"/>
  <c r="E3050" i="12"/>
  <c r="F3050" i="12" s="1"/>
  <c r="N3050" i="12"/>
  <c r="O3050" i="12" s="1"/>
  <c r="P3050" i="12" s="1"/>
  <c r="J3050" i="12"/>
  <c r="K3049" i="12"/>
  <c r="Q3050" i="12" l="1"/>
  <c r="R3050" i="12" s="1"/>
  <c r="K3050" i="12"/>
  <c r="W3050" i="12"/>
  <c r="E889" i="13"/>
  <c r="V3051" i="12"/>
  <c r="B3052" i="12"/>
  <c r="U3051" i="12"/>
  <c r="E3051" i="12"/>
  <c r="F3051" i="12" s="1"/>
  <c r="J3051" i="12"/>
  <c r="Y3051" i="12"/>
  <c r="I3051" i="12"/>
  <c r="N3051" i="12"/>
  <c r="O3051" i="12" s="1"/>
  <c r="P3051" i="12" s="1"/>
  <c r="E888" i="13" l="1"/>
  <c r="N3052" i="12"/>
  <c r="O3052" i="12" s="1"/>
  <c r="P3052" i="12" s="1"/>
  <c r="Y3052" i="12"/>
  <c r="I3052" i="12"/>
  <c r="V3052" i="12"/>
  <c r="U3052" i="12"/>
  <c r="J3052" i="12"/>
  <c r="E3052" i="12"/>
  <c r="F3052" i="12" s="1"/>
  <c r="B3053" i="12"/>
  <c r="Q3051" i="12"/>
  <c r="R3051" i="12" s="1"/>
  <c r="K3051" i="12"/>
  <c r="W3051" i="12"/>
  <c r="W3052" i="12" l="1"/>
  <c r="K3052" i="12"/>
  <c r="Q3052" i="12"/>
  <c r="R3052" i="12" s="1"/>
  <c r="E887" i="13"/>
  <c r="N3053" i="12"/>
  <c r="O3053" i="12" s="1"/>
  <c r="P3053" i="12" s="1"/>
  <c r="J3053" i="12"/>
  <c r="Y3053" i="12"/>
  <c r="I3053" i="12"/>
  <c r="V3053" i="12"/>
  <c r="B3054" i="12"/>
  <c r="U3053" i="12"/>
  <c r="E3053" i="12"/>
  <c r="F3053" i="12" s="1"/>
  <c r="W3053" i="12" l="1"/>
  <c r="Q3053" i="12"/>
  <c r="R3053" i="12" s="1"/>
  <c r="E886" i="13"/>
  <c r="J3054" i="12"/>
  <c r="Y3054" i="12"/>
  <c r="I3054" i="12"/>
  <c r="V3054" i="12"/>
  <c r="N3054" i="12"/>
  <c r="O3054" i="12" s="1"/>
  <c r="P3054" i="12" s="1"/>
  <c r="E3054" i="12"/>
  <c r="F3054" i="12" s="1"/>
  <c r="B3055" i="12"/>
  <c r="U3054" i="12"/>
  <c r="K3053" i="12"/>
  <c r="K3054" i="12" l="1"/>
  <c r="W3054" i="12"/>
  <c r="E885" i="13"/>
  <c r="J3055" i="12"/>
  <c r="Y3055" i="12"/>
  <c r="I3055" i="12"/>
  <c r="V3055" i="12"/>
  <c r="B3056" i="12"/>
  <c r="U3055" i="12"/>
  <c r="E3055" i="12"/>
  <c r="F3055" i="12" s="1"/>
  <c r="N3055" i="12"/>
  <c r="O3055" i="12" s="1"/>
  <c r="P3055" i="12" s="1"/>
  <c r="Q3054" i="12"/>
  <c r="R3054" i="12" s="1"/>
  <c r="W3055" i="12" l="1"/>
  <c r="K3055" i="12"/>
  <c r="E884" i="13"/>
  <c r="V3056" i="12"/>
  <c r="B3057" i="12"/>
  <c r="U3056" i="12"/>
  <c r="E3056" i="12"/>
  <c r="F3056" i="12" s="1"/>
  <c r="J3056" i="12"/>
  <c r="I3056" i="12"/>
  <c r="Y3056" i="12"/>
  <c r="N3056" i="12"/>
  <c r="O3056" i="12" s="1"/>
  <c r="P3056" i="12" s="1"/>
  <c r="Q3055" i="12"/>
  <c r="R3055" i="12" s="1"/>
  <c r="K3056" i="12" l="1"/>
  <c r="W3056" i="12"/>
  <c r="Q3056" i="12"/>
  <c r="R3056" i="12" s="1"/>
  <c r="E883" i="13"/>
  <c r="N3057" i="12"/>
  <c r="O3057" i="12" s="1"/>
  <c r="P3057" i="12" s="1"/>
  <c r="J3057" i="12"/>
  <c r="Y3057" i="12"/>
  <c r="I3057" i="12"/>
  <c r="B3058" i="12"/>
  <c r="V3057" i="12"/>
  <c r="U3057" i="12"/>
  <c r="E3057" i="12"/>
  <c r="F3057" i="12" s="1"/>
  <c r="W3057" i="12" l="1"/>
  <c r="E882" i="13"/>
  <c r="N3058" i="12"/>
  <c r="O3058" i="12" s="1"/>
  <c r="P3058" i="12" s="1"/>
  <c r="J3058" i="12"/>
  <c r="Y3058" i="12"/>
  <c r="V3058" i="12"/>
  <c r="B3059" i="12"/>
  <c r="U3058" i="12"/>
  <c r="E3058" i="12"/>
  <c r="F3058" i="12" s="1"/>
  <c r="I3058" i="12"/>
  <c r="K3057" i="12"/>
  <c r="Q3057" i="12"/>
  <c r="R3057" i="12" s="1"/>
  <c r="K3058" i="12" l="1"/>
  <c r="W3058" i="12"/>
  <c r="E881" i="13"/>
  <c r="N3059" i="12"/>
  <c r="O3059" i="12" s="1"/>
  <c r="P3059" i="12" s="1"/>
  <c r="J3059" i="12"/>
  <c r="Y3059" i="12"/>
  <c r="I3059" i="12"/>
  <c r="V3059" i="12"/>
  <c r="B3060" i="12"/>
  <c r="U3059" i="12"/>
  <c r="E3059" i="12"/>
  <c r="F3059" i="12" s="1"/>
  <c r="Q3058" i="12"/>
  <c r="R3058" i="12" s="1"/>
  <c r="W3059" i="12" l="1"/>
  <c r="Q3059" i="12"/>
  <c r="R3059" i="12" s="1"/>
  <c r="E880" i="13"/>
  <c r="J3060" i="12"/>
  <c r="Y3060" i="12"/>
  <c r="I3060" i="12"/>
  <c r="V3060" i="12"/>
  <c r="B3061" i="12"/>
  <c r="U3060" i="12"/>
  <c r="E3060" i="12"/>
  <c r="F3060" i="12" s="1"/>
  <c r="N3060" i="12"/>
  <c r="O3060" i="12" s="1"/>
  <c r="P3060" i="12" s="1"/>
  <c r="K3059" i="12"/>
  <c r="W3060" i="12" l="1"/>
  <c r="Q3060" i="12"/>
  <c r="R3060" i="12" s="1"/>
  <c r="E879" i="13"/>
  <c r="V3061" i="12"/>
  <c r="B3062" i="12"/>
  <c r="U3061" i="12"/>
  <c r="E3061" i="12"/>
  <c r="F3061" i="12" s="1"/>
  <c r="N3061" i="12"/>
  <c r="O3061" i="12" s="1"/>
  <c r="P3061" i="12" s="1"/>
  <c r="Y3061" i="12"/>
  <c r="J3061" i="12"/>
  <c r="I3061" i="12"/>
  <c r="K3060" i="12"/>
  <c r="W3061" i="12" l="1"/>
  <c r="Q3061" i="12"/>
  <c r="R3061" i="12" s="1"/>
  <c r="E878" i="13"/>
  <c r="B3063" i="12"/>
  <c r="U3062" i="12"/>
  <c r="E3062" i="12"/>
  <c r="F3062" i="12" s="1"/>
  <c r="N3062" i="12"/>
  <c r="O3062" i="12" s="1"/>
  <c r="P3062" i="12" s="1"/>
  <c r="J3062" i="12"/>
  <c r="Y3062" i="12"/>
  <c r="I3062" i="12"/>
  <c r="V3062" i="12"/>
  <c r="K3061" i="12"/>
  <c r="Q3062" i="12" l="1"/>
  <c r="R3062" i="12" s="1"/>
  <c r="W3062" i="12"/>
  <c r="E877" i="13"/>
  <c r="N3063" i="12"/>
  <c r="O3063" i="12" s="1"/>
  <c r="P3063" i="12" s="1"/>
  <c r="J3063" i="12"/>
  <c r="Y3063" i="12"/>
  <c r="I3063" i="12"/>
  <c r="V3063" i="12"/>
  <c r="B3064" i="12"/>
  <c r="U3063" i="12"/>
  <c r="E3063" i="12"/>
  <c r="F3063" i="12" s="1"/>
  <c r="K3062" i="12"/>
  <c r="W3063" i="12" l="1"/>
  <c r="Q3063" i="12"/>
  <c r="R3063" i="12" s="1"/>
  <c r="E876" i="13"/>
  <c r="N3064" i="12"/>
  <c r="O3064" i="12" s="1"/>
  <c r="P3064" i="12" s="1"/>
  <c r="J3064" i="12"/>
  <c r="Y3064" i="12"/>
  <c r="I3064" i="12"/>
  <c r="V3064" i="12"/>
  <c r="B3065" i="12"/>
  <c r="U3064" i="12"/>
  <c r="E3064" i="12"/>
  <c r="F3064" i="12" s="1"/>
  <c r="K3063" i="12"/>
  <c r="W3064" i="12" l="1"/>
  <c r="Q3064" i="12"/>
  <c r="R3064" i="12" s="1"/>
  <c r="E875" i="13"/>
  <c r="J3065" i="12"/>
  <c r="Y3065" i="12"/>
  <c r="I3065" i="12"/>
  <c r="V3065" i="12"/>
  <c r="B3066" i="12"/>
  <c r="U3065" i="12"/>
  <c r="E3065" i="12"/>
  <c r="F3065" i="12" s="1"/>
  <c r="N3065" i="12"/>
  <c r="O3065" i="12" s="1"/>
  <c r="P3065" i="12" s="1"/>
  <c r="K3064" i="12"/>
  <c r="W3065" i="12" l="1"/>
  <c r="Q3065" i="12"/>
  <c r="R3065" i="12" s="1"/>
  <c r="E874" i="13"/>
  <c r="Y3066" i="12"/>
  <c r="I3066" i="12"/>
  <c r="V3066" i="12"/>
  <c r="B3067" i="12"/>
  <c r="U3066" i="12"/>
  <c r="E3066" i="12"/>
  <c r="F3066" i="12" s="1"/>
  <c r="N3066" i="12"/>
  <c r="O3066" i="12" s="1"/>
  <c r="P3066" i="12" s="1"/>
  <c r="J3066" i="12"/>
  <c r="K3065" i="12"/>
  <c r="W3066" i="12" l="1"/>
  <c r="K3066" i="12"/>
  <c r="E873" i="13"/>
  <c r="V3067" i="12"/>
  <c r="B3068" i="12"/>
  <c r="U3067" i="12"/>
  <c r="E3067" i="12"/>
  <c r="F3067" i="12" s="1"/>
  <c r="N3067" i="12"/>
  <c r="O3067" i="12" s="1"/>
  <c r="P3067" i="12" s="1"/>
  <c r="J3067" i="12"/>
  <c r="Y3067" i="12"/>
  <c r="I3067" i="12"/>
  <c r="Q3066" i="12"/>
  <c r="R3066" i="12" s="1"/>
  <c r="W3067" i="12" l="1"/>
  <c r="Q3067" i="12"/>
  <c r="R3067" i="12" s="1"/>
  <c r="E872" i="13"/>
  <c r="N3068" i="12"/>
  <c r="O3068" i="12" s="1"/>
  <c r="P3068" i="12" s="1"/>
  <c r="J3068" i="12"/>
  <c r="Y3068" i="12"/>
  <c r="I3068" i="12"/>
  <c r="V3068" i="12"/>
  <c r="B3069" i="12"/>
  <c r="U3068" i="12"/>
  <c r="E3068" i="12"/>
  <c r="F3068" i="12" s="1"/>
  <c r="K3067" i="12"/>
  <c r="Q3068" i="12" l="1"/>
  <c r="R3068" i="12" s="1"/>
  <c r="W3068" i="12"/>
  <c r="E871" i="13"/>
  <c r="N3069" i="12"/>
  <c r="O3069" i="12" s="1"/>
  <c r="P3069" i="12" s="1"/>
  <c r="J3069" i="12"/>
  <c r="Y3069" i="12"/>
  <c r="I3069" i="12"/>
  <c r="V3069" i="12"/>
  <c r="B3070" i="12"/>
  <c r="U3069" i="12"/>
  <c r="E3069" i="12"/>
  <c r="F3069" i="12" s="1"/>
  <c r="K3068" i="12"/>
  <c r="W3069" i="12" l="1"/>
  <c r="K3069" i="12"/>
  <c r="Q3069" i="12"/>
  <c r="R3069" i="12" s="1"/>
  <c r="E870" i="13"/>
  <c r="J3070" i="12"/>
  <c r="Y3070" i="12"/>
  <c r="I3070" i="12"/>
  <c r="V3070" i="12"/>
  <c r="B3071" i="12"/>
  <c r="U3070" i="12"/>
  <c r="E3070" i="12"/>
  <c r="F3070" i="12" s="1"/>
  <c r="N3070" i="12"/>
  <c r="O3070" i="12" s="1"/>
  <c r="P3070" i="12" s="1"/>
  <c r="Q3070" i="12" l="1"/>
  <c r="R3070" i="12" s="1"/>
  <c r="W3070" i="12"/>
  <c r="E869" i="13"/>
  <c r="J3071" i="12"/>
  <c r="Y3071" i="12"/>
  <c r="I3071" i="12"/>
  <c r="V3071" i="12"/>
  <c r="B3072" i="12"/>
  <c r="U3071" i="12"/>
  <c r="E3071" i="12"/>
  <c r="F3071" i="12" s="1"/>
  <c r="N3071" i="12"/>
  <c r="O3071" i="12" s="1"/>
  <c r="P3071" i="12" s="1"/>
  <c r="K3070" i="12"/>
  <c r="W3071" i="12" l="1"/>
  <c r="K3071" i="12"/>
  <c r="Q3071" i="12"/>
  <c r="R3071" i="12" s="1"/>
  <c r="E868" i="13"/>
  <c r="V3072" i="12"/>
  <c r="B3073" i="12"/>
  <c r="U3072" i="12"/>
  <c r="E3072" i="12"/>
  <c r="F3072" i="12" s="1"/>
  <c r="N3072" i="12"/>
  <c r="O3072" i="12" s="1"/>
  <c r="P3072" i="12" s="1"/>
  <c r="J3072" i="12"/>
  <c r="Y3072" i="12"/>
  <c r="I3072" i="12"/>
  <c r="W3072" i="12" l="1"/>
  <c r="Q3072" i="12"/>
  <c r="R3072" i="12" s="1"/>
  <c r="E867" i="13"/>
  <c r="N3073" i="12"/>
  <c r="O3073" i="12" s="1"/>
  <c r="P3073" i="12" s="1"/>
  <c r="J3073" i="12"/>
  <c r="Y3073" i="12"/>
  <c r="I3073" i="12"/>
  <c r="E3073" i="12"/>
  <c r="F3073" i="12" s="1"/>
  <c r="B3074" i="12"/>
  <c r="V3073" i="12"/>
  <c r="U3073" i="12"/>
  <c r="K3072" i="12"/>
  <c r="W3073" i="12" l="1"/>
  <c r="K3073" i="12"/>
  <c r="Q3073" i="12"/>
  <c r="R3073" i="12" s="1"/>
  <c r="E866" i="13"/>
  <c r="N3074" i="12"/>
  <c r="O3074" i="12" s="1"/>
  <c r="P3074" i="12" s="1"/>
  <c r="J3074" i="12"/>
  <c r="Y3074" i="12"/>
  <c r="I3074" i="12"/>
  <c r="V3074" i="12"/>
  <c r="B3075" i="12"/>
  <c r="U3074" i="12"/>
  <c r="E3074" i="12"/>
  <c r="F3074" i="12" s="1"/>
  <c r="W3074" i="12" l="1"/>
  <c r="Q3074" i="12"/>
  <c r="R3074" i="12" s="1"/>
  <c r="E865" i="13"/>
  <c r="N3075" i="12"/>
  <c r="O3075" i="12" s="1"/>
  <c r="P3075" i="12" s="1"/>
  <c r="J3075" i="12"/>
  <c r="Y3075" i="12"/>
  <c r="I3075" i="12"/>
  <c r="V3075" i="12"/>
  <c r="B3076" i="12"/>
  <c r="U3075" i="12"/>
  <c r="E3075" i="12"/>
  <c r="F3075" i="12" s="1"/>
  <c r="K3074" i="12"/>
  <c r="K3075" i="12" l="1"/>
  <c r="Q3075" i="12"/>
  <c r="R3075" i="12" s="1"/>
  <c r="W3075" i="12"/>
  <c r="E864" i="13"/>
  <c r="J3076" i="12"/>
  <c r="Y3076" i="12"/>
  <c r="I3076" i="12"/>
  <c r="V3076" i="12"/>
  <c r="B3077" i="12"/>
  <c r="U3076" i="12"/>
  <c r="E3076" i="12"/>
  <c r="F3076" i="12" s="1"/>
  <c r="N3076" i="12"/>
  <c r="O3076" i="12" s="1"/>
  <c r="P3076" i="12" s="1"/>
  <c r="K3076" i="12" l="1"/>
  <c r="Q3076" i="12"/>
  <c r="R3076" i="12" s="1"/>
  <c r="W3076" i="12"/>
  <c r="E863" i="13"/>
  <c r="V3077" i="12"/>
  <c r="B3078" i="12"/>
  <c r="U3077" i="12"/>
  <c r="E3077" i="12"/>
  <c r="F3077" i="12" s="1"/>
  <c r="N3077" i="12"/>
  <c r="O3077" i="12" s="1"/>
  <c r="P3077" i="12" s="1"/>
  <c r="Y3077" i="12"/>
  <c r="J3077" i="12"/>
  <c r="I3077" i="12"/>
  <c r="W3077" i="12" l="1"/>
  <c r="K3077" i="12"/>
  <c r="Q3077" i="12"/>
  <c r="R3077" i="12" s="1"/>
  <c r="E862" i="13"/>
  <c r="B3079" i="12"/>
  <c r="U3078" i="12"/>
  <c r="E3078" i="12"/>
  <c r="F3078" i="12" s="1"/>
  <c r="N3078" i="12"/>
  <c r="O3078" i="12" s="1"/>
  <c r="P3078" i="12" s="1"/>
  <c r="J3078" i="12"/>
  <c r="Y3078" i="12"/>
  <c r="I3078" i="12"/>
  <c r="V3078" i="12"/>
  <c r="K3078" i="12" l="1"/>
  <c r="Q3078" i="12"/>
  <c r="R3078" i="12" s="1"/>
  <c r="W3078" i="12"/>
  <c r="E861" i="13"/>
  <c r="N3079" i="12"/>
  <c r="O3079" i="12" s="1"/>
  <c r="P3079" i="12" s="1"/>
  <c r="J3079" i="12"/>
  <c r="Y3079" i="12"/>
  <c r="I3079" i="12"/>
  <c r="V3079" i="12"/>
  <c r="B3080" i="12"/>
  <c r="U3079" i="12"/>
  <c r="E3079" i="12"/>
  <c r="F3079" i="12" s="1"/>
  <c r="W3079" i="12" l="1"/>
  <c r="Q3079" i="12"/>
  <c r="R3079" i="12" s="1"/>
  <c r="E860" i="13"/>
  <c r="N3080" i="12"/>
  <c r="O3080" i="12" s="1"/>
  <c r="P3080" i="12" s="1"/>
  <c r="J3080" i="12"/>
  <c r="Y3080" i="12"/>
  <c r="I3080" i="12"/>
  <c r="V3080" i="12"/>
  <c r="B3081" i="12"/>
  <c r="U3080" i="12"/>
  <c r="E3080" i="12"/>
  <c r="F3080" i="12" s="1"/>
  <c r="K3079" i="12"/>
  <c r="Q3080" i="12" l="1"/>
  <c r="R3080" i="12" s="1"/>
  <c r="W3080" i="12"/>
  <c r="E859" i="13"/>
  <c r="J3081" i="12"/>
  <c r="Y3081" i="12"/>
  <c r="I3081" i="12"/>
  <c r="V3081" i="12"/>
  <c r="B3082" i="12"/>
  <c r="U3081" i="12"/>
  <c r="E3081" i="12"/>
  <c r="F3081" i="12" s="1"/>
  <c r="N3081" i="12"/>
  <c r="O3081" i="12" s="1"/>
  <c r="P3081" i="12" s="1"/>
  <c r="K3080" i="12"/>
  <c r="Q3081" i="12" l="1"/>
  <c r="R3081" i="12" s="1"/>
  <c r="K3081" i="12"/>
  <c r="W3081" i="12"/>
  <c r="E858" i="13"/>
  <c r="Y3082" i="12"/>
  <c r="I3082" i="12"/>
  <c r="V3082" i="12"/>
  <c r="B3083" i="12"/>
  <c r="U3082" i="12"/>
  <c r="E3082" i="12"/>
  <c r="F3082" i="12" s="1"/>
  <c r="N3082" i="12"/>
  <c r="O3082" i="12" s="1"/>
  <c r="P3082" i="12" s="1"/>
  <c r="J3082" i="12"/>
  <c r="K3082" i="12" l="1"/>
  <c r="Q3082" i="12"/>
  <c r="R3082" i="12" s="1"/>
  <c r="W3082" i="12"/>
  <c r="E857" i="13"/>
  <c r="V3083" i="12"/>
  <c r="B3084" i="12"/>
  <c r="U3083" i="12"/>
  <c r="E3083" i="12"/>
  <c r="F3083" i="12" s="1"/>
  <c r="N3083" i="12"/>
  <c r="O3083" i="12" s="1"/>
  <c r="P3083" i="12" s="1"/>
  <c r="J3083" i="12"/>
  <c r="Y3083" i="12"/>
  <c r="I3083" i="12"/>
  <c r="K3083" i="12" l="1"/>
  <c r="Q3083" i="12"/>
  <c r="R3083" i="12" s="1"/>
  <c r="W3083" i="12"/>
  <c r="E856" i="13"/>
  <c r="N3084" i="12"/>
  <c r="O3084" i="12" s="1"/>
  <c r="P3084" i="12" s="1"/>
  <c r="J3084" i="12"/>
  <c r="Y3084" i="12"/>
  <c r="I3084" i="12"/>
  <c r="V3084" i="12"/>
  <c r="E3084" i="12"/>
  <c r="F3084" i="12" s="1"/>
  <c r="B3085" i="12"/>
  <c r="U3084" i="12"/>
  <c r="W3084" i="12" l="1"/>
  <c r="E855" i="13"/>
  <c r="N3085" i="12"/>
  <c r="O3085" i="12" s="1"/>
  <c r="P3085" i="12" s="1"/>
  <c r="J3085" i="12"/>
  <c r="Y3085" i="12"/>
  <c r="I3085" i="12"/>
  <c r="V3085" i="12"/>
  <c r="B3086" i="12"/>
  <c r="U3085" i="12"/>
  <c r="E3085" i="12"/>
  <c r="F3085" i="12" s="1"/>
  <c r="K3084" i="12"/>
  <c r="Q3084" i="12"/>
  <c r="R3084" i="12" s="1"/>
  <c r="W3085" i="12" l="1"/>
  <c r="Q3085" i="12"/>
  <c r="R3085" i="12" s="1"/>
  <c r="K3085" i="12"/>
  <c r="E854" i="13"/>
  <c r="J3086" i="12"/>
  <c r="Y3086" i="12"/>
  <c r="I3086" i="12"/>
  <c r="V3086" i="12"/>
  <c r="B3087" i="12"/>
  <c r="U3086" i="12"/>
  <c r="E3086" i="12"/>
  <c r="F3086" i="12" s="1"/>
  <c r="N3086" i="12"/>
  <c r="O3086" i="12" s="1"/>
  <c r="P3086" i="12" s="1"/>
  <c r="W3086" i="12" l="1"/>
  <c r="Q3086" i="12"/>
  <c r="R3086" i="12" s="1"/>
  <c r="E853" i="13"/>
  <c r="J3087" i="12"/>
  <c r="Y3087" i="12"/>
  <c r="I3087" i="12"/>
  <c r="V3087" i="12"/>
  <c r="B3088" i="12"/>
  <c r="U3087" i="12"/>
  <c r="E3087" i="12"/>
  <c r="F3087" i="12" s="1"/>
  <c r="N3087" i="12"/>
  <c r="O3087" i="12" s="1"/>
  <c r="P3087" i="12" s="1"/>
  <c r="K3086" i="12"/>
  <c r="W3087" i="12" l="1"/>
  <c r="K3087" i="12"/>
  <c r="E852" i="13"/>
  <c r="V3088" i="12"/>
  <c r="B3089" i="12"/>
  <c r="U3088" i="12"/>
  <c r="E3088" i="12"/>
  <c r="F3088" i="12" s="1"/>
  <c r="N3088" i="12"/>
  <c r="O3088" i="12" s="1"/>
  <c r="P3088" i="12" s="1"/>
  <c r="J3088" i="12"/>
  <c r="Y3088" i="12"/>
  <c r="I3088" i="12"/>
  <c r="Q3087" i="12"/>
  <c r="R3087" i="12" s="1"/>
  <c r="W3088" i="12" l="1"/>
  <c r="Q3088" i="12"/>
  <c r="R3088" i="12" s="1"/>
  <c r="E851" i="13"/>
  <c r="N3089" i="12"/>
  <c r="O3089" i="12" s="1"/>
  <c r="P3089" i="12" s="1"/>
  <c r="J3089" i="12"/>
  <c r="Y3089" i="12"/>
  <c r="I3089" i="12"/>
  <c r="B3090" i="12"/>
  <c r="V3089" i="12"/>
  <c r="U3089" i="12"/>
  <c r="E3089" i="12"/>
  <c r="F3089" i="12" s="1"/>
  <c r="K3088" i="12"/>
  <c r="Q3089" i="12" l="1"/>
  <c r="R3089" i="12" s="1"/>
  <c r="E850" i="13"/>
  <c r="N3090" i="12"/>
  <c r="O3090" i="12" s="1"/>
  <c r="P3090" i="12" s="1"/>
  <c r="J3090" i="12"/>
  <c r="Y3090" i="12"/>
  <c r="I3090" i="12"/>
  <c r="V3090" i="12"/>
  <c r="B3091" i="12"/>
  <c r="U3090" i="12"/>
  <c r="E3090" i="12"/>
  <c r="F3090" i="12" s="1"/>
  <c r="W3089" i="12"/>
  <c r="K3089" i="12"/>
  <c r="W3090" i="12" l="1"/>
  <c r="K3090" i="12"/>
  <c r="Q3090" i="12"/>
  <c r="R3090" i="12" s="1"/>
  <c r="E849" i="13"/>
  <c r="N3091" i="12"/>
  <c r="O3091" i="12" s="1"/>
  <c r="P3091" i="12" s="1"/>
  <c r="J3091" i="12"/>
  <c r="Y3091" i="12"/>
  <c r="I3091" i="12"/>
  <c r="V3091" i="12"/>
  <c r="B3092" i="12"/>
  <c r="U3091" i="12"/>
  <c r="E3091" i="12"/>
  <c r="F3091" i="12" s="1"/>
  <c r="K3091" i="12" l="1"/>
  <c r="Q3091" i="12"/>
  <c r="R3091" i="12" s="1"/>
  <c r="W3091" i="12"/>
  <c r="E848" i="13"/>
  <c r="J3092" i="12"/>
  <c r="Y3092" i="12"/>
  <c r="I3092" i="12"/>
  <c r="V3092" i="12"/>
  <c r="B3093" i="12"/>
  <c r="U3092" i="12"/>
  <c r="E3092" i="12"/>
  <c r="F3092" i="12" s="1"/>
  <c r="N3092" i="12"/>
  <c r="O3092" i="12" s="1"/>
  <c r="P3092" i="12" s="1"/>
  <c r="W3092" i="12" l="1"/>
  <c r="E847" i="13"/>
  <c r="V3093" i="12"/>
  <c r="B3094" i="12"/>
  <c r="U3093" i="12"/>
  <c r="E3093" i="12"/>
  <c r="F3093" i="12" s="1"/>
  <c r="N3093" i="12"/>
  <c r="O3093" i="12" s="1"/>
  <c r="P3093" i="12" s="1"/>
  <c r="Y3093" i="12"/>
  <c r="J3093" i="12"/>
  <c r="I3093" i="12"/>
  <c r="K3092" i="12"/>
  <c r="Q3092" i="12"/>
  <c r="R3092" i="12" s="1"/>
  <c r="K3093" i="12" l="1"/>
  <c r="W3093" i="12"/>
  <c r="Q3093" i="12"/>
  <c r="R3093" i="12" s="1"/>
  <c r="E846" i="13"/>
  <c r="B3095" i="12"/>
  <c r="U3094" i="12"/>
  <c r="E3094" i="12"/>
  <c r="F3094" i="12" s="1"/>
  <c r="N3094" i="12"/>
  <c r="O3094" i="12" s="1"/>
  <c r="P3094" i="12" s="1"/>
  <c r="J3094" i="12"/>
  <c r="Y3094" i="12"/>
  <c r="I3094" i="12"/>
  <c r="V3094" i="12"/>
  <c r="W3094" i="12" l="1"/>
  <c r="K3094" i="12"/>
  <c r="E845" i="13"/>
  <c r="N3095" i="12"/>
  <c r="O3095" i="12" s="1"/>
  <c r="P3095" i="12" s="1"/>
  <c r="J3095" i="12"/>
  <c r="Y3095" i="12"/>
  <c r="I3095" i="12"/>
  <c r="V3095" i="12"/>
  <c r="B3096" i="12"/>
  <c r="U3095" i="12"/>
  <c r="E3095" i="12"/>
  <c r="F3095" i="12" s="1"/>
  <c r="Q3094" i="12"/>
  <c r="R3094" i="12" s="1"/>
  <c r="K3095" i="12" l="1"/>
  <c r="Q3095" i="12"/>
  <c r="R3095" i="12" s="1"/>
  <c r="W3095" i="12"/>
  <c r="E844" i="13"/>
  <c r="N3096" i="12"/>
  <c r="O3096" i="12" s="1"/>
  <c r="P3096" i="12" s="1"/>
  <c r="J3096" i="12"/>
  <c r="Y3096" i="12"/>
  <c r="I3096" i="12"/>
  <c r="V3096" i="12"/>
  <c r="B3097" i="12"/>
  <c r="U3096" i="12"/>
  <c r="E3096" i="12"/>
  <c r="F3096" i="12" s="1"/>
  <c r="W3096" i="12" l="1"/>
  <c r="Q3096" i="12"/>
  <c r="R3096" i="12" s="1"/>
  <c r="E843" i="13"/>
  <c r="J3097" i="12"/>
  <c r="Y3097" i="12"/>
  <c r="I3097" i="12"/>
  <c r="V3097" i="12"/>
  <c r="B3098" i="12"/>
  <c r="U3097" i="12"/>
  <c r="E3097" i="12"/>
  <c r="F3097" i="12" s="1"/>
  <c r="N3097" i="12"/>
  <c r="O3097" i="12" s="1"/>
  <c r="P3097" i="12" s="1"/>
  <c r="K3096" i="12"/>
  <c r="Q3097" i="12" l="1"/>
  <c r="R3097" i="12" s="1"/>
  <c r="W3097" i="12"/>
  <c r="E842" i="13"/>
  <c r="Y3098" i="12"/>
  <c r="I3098" i="12"/>
  <c r="V3098" i="12"/>
  <c r="B3099" i="12"/>
  <c r="U3098" i="12"/>
  <c r="E3098" i="12"/>
  <c r="F3098" i="12" s="1"/>
  <c r="N3098" i="12"/>
  <c r="O3098" i="12" s="1"/>
  <c r="P3098" i="12" s="1"/>
  <c r="J3098" i="12"/>
  <c r="K3097" i="12"/>
  <c r="W3098" i="12" l="1"/>
  <c r="E841" i="13"/>
  <c r="V3099" i="12"/>
  <c r="B3100" i="12"/>
  <c r="U3099" i="12"/>
  <c r="E3099" i="12"/>
  <c r="F3099" i="12" s="1"/>
  <c r="N3099" i="12"/>
  <c r="O3099" i="12" s="1"/>
  <c r="P3099" i="12" s="1"/>
  <c r="J3099" i="12"/>
  <c r="Y3099" i="12"/>
  <c r="I3099" i="12"/>
  <c r="K3098" i="12"/>
  <c r="Q3098" i="12"/>
  <c r="R3098" i="12" s="1"/>
  <c r="W3099" i="12" l="1"/>
  <c r="Q3099" i="12"/>
  <c r="R3099" i="12" s="1"/>
  <c r="E840" i="13"/>
  <c r="N3100" i="12"/>
  <c r="O3100" i="12" s="1"/>
  <c r="P3100" i="12" s="1"/>
  <c r="J3100" i="12"/>
  <c r="Y3100" i="12"/>
  <c r="I3100" i="12"/>
  <c r="V3100" i="12"/>
  <c r="B3101" i="12"/>
  <c r="U3100" i="12"/>
  <c r="E3100" i="12"/>
  <c r="F3100" i="12" s="1"/>
  <c r="K3099" i="12"/>
  <c r="Q3100" i="12" l="1"/>
  <c r="R3100" i="12" s="1"/>
  <c r="W3100" i="12"/>
  <c r="E839" i="13"/>
  <c r="N3101" i="12"/>
  <c r="O3101" i="12" s="1"/>
  <c r="P3101" i="12" s="1"/>
  <c r="J3101" i="12"/>
  <c r="Y3101" i="12"/>
  <c r="I3101" i="12"/>
  <c r="V3101" i="12"/>
  <c r="B3102" i="12"/>
  <c r="U3101" i="12"/>
  <c r="E3101" i="12"/>
  <c r="F3101" i="12" s="1"/>
  <c r="K3100" i="12"/>
  <c r="W3101" i="12" l="1"/>
  <c r="K3101" i="12"/>
  <c r="Q3101" i="12"/>
  <c r="R3101" i="12" s="1"/>
  <c r="E838" i="13"/>
  <c r="J3102" i="12"/>
  <c r="Y3102" i="12"/>
  <c r="I3102" i="12"/>
  <c r="V3102" i="12"/>
  <c r="B3103" i="12"/>
  <c r="U3102" i="12"/>
  <c r="E3102" i="12"/>
  <c r="F3102" i="12" s="1"/>
  <c r="N3102" i="12"/>
  <c r="O3102" i="12" s="1"/>
  <c r="P3102" i="12" s="1"/>
  <c r="Q3102" i="12" l="1"/>
  <c r="R3102" i="12" s="1"/>
  <c r="W3102" i="12"/>
  <c r="E837" i="13"/>
  <c r="J3103" i="12"/>
  <c r="Y3103" i="12"/>
  <c r="I3103" i="12"/>
  <c r="V3103" i="12"/>
  <c r="B3104" i="12"/>
  <c r="U3103" i="12"/>
  <c r="E3103" i="12"/>
  <c r="F3103" i="12" s="1"/>
  <c r="N3103" i="12"/>
  <c r="O3103" i="12" s="1"/>
  <c r="P3103" i="12" s="1"/>
  <c r="K3102" i="12"/>
  <c r="W3103" i="12" l="1"/>
  <c r="K3103" i="12"/>
  <c r="Q3103" i="12"/>
  <c r="R3103" i="12" s="1"/>
  <c r="E836" i="13"/>
  <c r="V3104" i="12"/>
  <c r="B3105" i="12"/>
  <c r="U3104" i="12"/>
  <c r="E3104" i="12"/>
  <c r="F3104" i="12" s="1"/>
  <c r="N3104" i="12"/>
  <c r="O3104" i="12" s="1"/>
  <c r="P3104" i="12" s="1"/>
  <c r="J3104" i="12"/>
  <c r="Y3104" i="12"/>
  <c r="I3104" i="12"/>
  <c r="W3104" i="12" l="1"/>
  <c r="Q3104" i="12"/>
  <c r="R3104" i="12" s="1"/>
  <c r="E835" i="13"/>
  <c r="N3105" i="12"/>
  <c r="O3105" i="12" s="1"/>
  <c r="P3105" i="12" s="1"/>
  <c r="J3105" i="12"/>
  <c r="Y3105" i="12"/>
  <c r="I3105" i="12"/>
  <c r="B3106" i="12"/>
  <c r="V3105" i="12"/>
  <c r="U3105" i="12"/>
  <c r="E3105" i="12"/>
  <c r="F3105" i="12" s="1"/>
  <c r="K3104" i="12"/>
  <c r="W3105" i="12" l="1"/>
  <c r="K3105" i="12"/>
  <c r="Q3105" i="12"/>
  <c r="R3105" i="12" s="1"/>
  <c r="E834" i="13"/>
  <c r="N3106" i="12"/>
  <c r="O3106" i="12" s="1"/>
  <c r="P3106" i="12" s="1"/>
  <c r="J3106" i="12"/>
  <c r="Y3106" i="12"/>
  <c r="I3106" i="12"/>
  <c r="V3106" i="12"/>
  <c r="B3107" i="12"/>
  <c r="U3106" i="12"/>
  <c r="E3106" i="12"/>
  <c r="F3106" i="12" s="1"/>
  <c r="W3106" i="12" l="1"/>
  <c r="Q3106" i="12"/>
  <c r="R3106" i="12" s="1"/>
  <c r="E833" i="13"/>
  <c r="N3107" i="12"/>
  <c r="O3107" i="12" s="1"/>
  <c r="P3107" i="12" s="1"/>
  <c r="J3107" i="12"/>
  <c r="Y3107" i="12"/>
  <c r="I3107" i="12"/>
  <c r="V3107" i="12"/>
  <c r="B3108" i="12"/>
  <c r="U3107" i="12"/>
  <c r="E3107" i="12"/>
  <c r="F3107" i="12" s="1"/>
  <c r="K3106" i="12"/>
  <c r="K3107" i="12" l="1"/>
  <c r="Q3107" i="12"/>
  <c r="R3107" i="12" s="1"/>
  <c r="W3107" i="12"/>
  <c r="E832" i="13"/>
  <c r="J3108" i="12"/>
  <c r="Y3108" i="12"/>
  <c r="I3108" i="12"/>
  <c r="V3108" i="12"/>
  <c r="B3109" i="12"/>
  <c r="U3108" i="12"/>
  <c r="E3108" i="12"/>
  <c r="F3108" i="12" s="1"/>
  <c r="N3108" i="12"/>
  <c r="O3108" i="12" s="1"/>
  <c r="P3108" i="12" s="1"/>
  <c r="K3108" i="12" l="1"/>
  <c r="Q3108" i="12"/>
  <c r="R3108" i="12" s="1"/>
  <c r="W3108" i="12"/>
  <c r="E831" i="13"/>
  <c r="V3109" i="12"/>
  <c r="B3110" i="12"/>
  <c r="U3109" i="12"/>
  <c r="E3109" i="12"/>
  <c r="F3109" i="12" s="1"/>
  <c r="N3109" i="12"/>
  <c r="O3109" i="12" s="1"/>
  <c r="P3109" i="12" s="1"/>
  <c r="Y3109" i="12"/>
  <c r="J3109" i="12"/>
  <c r="I3109" i="12"/>
  <c r="W3109" i="12" l="1"/>
  <c r="K3109" i="12"/>
  <c r="Q3109" i="12"/>
  <c r="R3109" i="12" s="1"/>
  <c r="E830" i="13"/>
  <c r="B3111" i="12"/>
  <c r="U3110" i="12"/>
  <c r="E3110" i="12"/>
  <c r="F3110" i="12" s="1"/>
  <c r="N3110" i="12"/>
  <c r="O3110" i="12" s="1"/>
  <c r="P3110" i="12" s="1"/>
  <c r="J3110" i="12"/>
  <c r="Y3110" i="12"/>
  <c r="I3110" i="12"/>
  <c r="V3110" i="12"/>
  <c r="Q3110" i="12" l="1"/>
  <c r="R3110" i="12" s="1"/>
  <c r="K3110" i="12"/>
  <c r="W3110" i="12"/>
  <c r="E829" i="13"/>
  <c r="N3111" i="12"/>
  <c r="O3111" i="12" s="1"/>
  <c r="P3111" i="12" s="1"/>
  <c r="J3111" i="12"/>
  <c r="Y3111" i="12"/>
  <c r="I3111" i="12"/>
  <c r="V3111" i="12"/>
  <c r="B3112" i="12"/>
  <c r="U3111" i="12"/>
  <c r="E3111" i="12"/>
  <c r="F3111" i="12" s="1"/>
  <c r="W3111" i="12" l="1"/>
  <c r="Q3111" i="12"/>
  <c r="R3111" i="12" s="1"/>
  <c r="E828" i="13"/>
  <c r="N3112" i="12"/>
  <c r="O3112" i="12" s="1"/>
  <c r="P3112" i="12" s="1"/>
  <c r="J3112" i="12"/>
  <c r="Y3112" i="12"/>
  <c r="I3112" i="12"/>
  <c r="V3112" i="12"/>
  <c r="B3113" i="12"/>
  <c r="U3112" i="12"/>
  <c r="E3112" i="12"/>
  <c r="F3112" i="12" s="1"/>
  <c r="K3111" i="12"/>
  <c r="W3112" i="12" l="1"/>
  <c r="Q3112" i="12"/>
  <c r="R3112" i="12" s="1"/>
  <c r="E827" i="13"/>
  <c r="J3113" i="12"/>
  <c r="Y3113" i="12"/>
  <c r="I3113" i="12"/>
  <c r="V3113" i="12"/>
  <c r="B3114" i="12"/>
  <c r="U3113" i="12"/>
  <c r="E3113" i="12"/>
  <c r="F3113" i="12" s="1"/>
  <c r="N3113" i="12"/>
  <c r="O3113" i="12" s="1"/>
  <c r="P3113" i="12" s="1"/>
  <c r="K3112" i="12"/>
  <c r="K3113" i="12" l="1"/>
  <c r="Q3113" i="12"/>
  <c r="R3113" i="12" s="1"/>
  <c r="W3113" i="12"/>
  <c r="E826" i="13"/>
  <c r="I3114" i="12"/>
  <c r="Y3114" i="12"/>
  <c r="V3114" i="12"/>
  <c r="U3114" i="12"/>
  <c r="E3114" i="12"/>
  <c r="F3114" i="12" s="1"/>
  <c r="B3115" i="12"/>
  <c r="N3114" i="12"/>
  <c r="O3114" i="12" s="1"/>
  <c r="P3114" i="12" s="1"/>
  <c r="J3114" i="12"/>
  <c r="W3114" i="12" l="1"/>
  <c r="E825" i="13"/>
  <c r="B3116" i="12"/>
  <c r="U3115" i="12"/>
  <c r="E3115" i="12"/>
  <c r="F3115" i="12" s="1"/>
  <c r="J3115" i="12"/>
  <c r="I3115" i="12"/>
  <c r="Y3115" i="12"/>
  <c r="V3115" i="12"/>
  <c r="N3115" i="12"/>
  <c r="O3115" i="12" s="1"/>
  <c r="P3115" i="12" s="1"/>
  <c r="K3114" i="12"/>
  <c r="Q3114" i="12"/>
  <c r="R3114" i="12" s="1"/>
  <c r="W3115" i="12" l="1"/>
  <c r="K3115" i="12"/>
  <c r="E824" i="13"/>
  <c r="V3116" i="12"/>
  <c r="B3117" i="12"/>
  <c r="N3116" i="12"/>
  <c r="O3116" i="12" s="1"/>
  <c r="P3116" i="12" s="1"/>
  <c r="J3116" i="12"/>
  <c r="I3116" i="12"/>
  <c r="E3116" i="12"/>
  <c r="F3116" i="12" s="1"/>
  <c r="Y3116" i="12"/>
  <c r="U3116" i="12"/>
  <c r="Q3115" i="12"/>
  <c r="R3115" i="12" s="1"/>
  <c r="W3116" i="12" l="1"/>
  <c r="E823" i="13"/>
  <c r="N3117" i="12"/>
  <c r="O3117" i="12" s="1"/>
  <c r="P3117" i="12" s="1"/>
  <c r="V3117" i="12"/>
  <c r="U3117" i="12"/>
  <c r="B3118" i="12"/>
  <c r="J3117" i="12"/>
  <c r="I3117" i="12"/>
  <c r="Y3117" i="12"/>
  <c r="E3117" i="12"/>
  <c r="F3117" i="12" s="1"/>
  <c r="Q3116" i="12"/>
  <c r="R3116" i="12" s="1"/>
  <c r="K3116" i="12"/>
  <c r="K3117" i="12" l="1"/>
  <c r="W3117" i="12"/>
  <c r="E822" i="13"/>
  <c r="N3118" i="12"/>
  <c r="O3118" i="12" s="1"/>
  <c r="P3118" i="12" s="1"/>
  <c r="J3118" i="12"/>
  <c r="B3119" i="12"/>
  <c r="I3118" i="12"/>
  <c r="E3118" i="12"/>
  <c r="F3118" i="12" s="1"/>
  <c r="Y3118" i="12"/>
  <c r="V3118" i="12"/>
  <c r="U3118" i="12"/>
  <c r="Q3117" i="12"/>
  <c r="R3117" i="12" s="1"/>
  <c r="K3118" i="12" l="1"/>
  <c r="E821" i="13"/>
  <c r="J3119" i="12"/>
  <c r="Y3119" i="12"/>
  <c r="I3119" i="12"/>
  <c r="V3119" i="12"/>
  <c r="U3119" i="12"/>
  <c r="N3119" i="12"/>
  <c r="O3119" i="12" s="1"/>
  <c r="P3119" i="12" s="1"/>
  <c r="B3120" i="12"/>
  <c r="E3119" i="12"/>
  <c r="F3119" i="12" s="1"/>
  <c r="W3118" i="12"/>
  <c r="Q3118" i="12"/>
  <c r="R3118" i="12" s="1"/>
  <c r="Q3119" i="12" l="1"/>
  <c r="R3119" i="12" s="1"/>
  <c r="W3119" i="12"/>
  <c r="K3119" i="12"/>
  <c r="E820" i="13"/>
  <c r="J3120" i="12"/>
  <c r="Y3120" i="12"/>
  <c r="I3120" i="12"/>
  <c r="V3120" i="12"/>
  <c r="B3121" i="12"/>
  <c r="U3120" i="12"/>
  <c r="E3120" i="12"/>
  <c r="F3120" i="12" s="1"/>
  <c r="N3120" i="12"/>
  <c r="O3120" i="12" s="1"/>
  <c r="P3120" i="12" s="1"/>
  <c r="W3120" i="12" l="1"/>
  <c r="Q3120" i="12"/>
  <c r="R3120" i="12" s="1"/>
  <c r="E819" i="13"/>
  <c r="V3121" i="12"/>
  <c r="B3122" i="12"/>
  <c r="U3121" i="12"/>
  <c r="E3121" i="12"/>
  <c r="F3121" i="12" s="1"/>
  <c r="J3121" i="12"/>
  <c r="N3121" i="12"/>
  <c r="O3121" i="12" s="1"/>
  <c r="P3121" i="12" s="1"/>
  <c r="I3121" i="12"/>
  <c r="Y3121" i="12"/>
  <c r="K3120" i="12"/>
  <c r="Q3121" i="12" l="1"/>
  <c r="R3121" i="12" s="1"/>
  <c r="K3121" i="12"/>
  <c r="W3121" i="12"/>
  <c r="E818" i="13"/>
  <c r="J3122" i="12"/>
  <c r="I3122" i="12"/>
  <c r="B3123" i="12"/>
  <c r="E3122" i="12"/>
  <c r="F3122" i="12" s="1"/>
  <c r="Y3122" i="12"/>
  <c r="V3122" i="12"/>
  <c r="U3122" i="12"/>
  <c r="N3122" i="12"/>
  <c r="O3122" i="12" s="1"/>
  <c r="P3122" i="12" s="1"/>
  <c r="W3122" i="12" l="1"/>
  <c r="Q3122" i="12"/>
  <c r="R3122" i="12" s="1"/>
  <c r="E817" i="13"/>
  <c r="N3123" i="12"/>
  <c r="O3123" i="12" s="1"/>
  <c r="P3123" i="12" s="1"/>
  <c r="E3123" i="12"/>
  <c r="F3123" i="12" s="1"/>
  <c r="B3124" i="12"/>
  <c r="Y3123" i="12"/>
  <c r="V3123" i="12"/>
  <c r="U3123" i="12"/>
  <c r="J3123" i="12"/>
  <c r="I3123" i="12"/>
  <c r="K3122" i="12"/>
  <c r="Q3123" i="12" l="1"/>
  <c r="R3123" i="12" s="1"/>
  <c r="W3123" i="12"/>
  <c r="E816" i="13"/>
  <c r="N3124" i="12"/>
  <c r="O3124" i="12" s="1"/>
  <c r="P3124" i="12" s="1"/>
  <c r="J3124" i="12"/>
  <c r="Y3124" i="12"/>
  <c r="I3124" i="12"/>
  <c r="B3125" i="12"/>
  <c r="U3124" i="12"/>
  <c r="E3124" i="12"/>
  <c r="F3124" i="12" s="1"/>
  <c r="V3124" i="12"/>
  <c r="K3123" i="12"/>
  <c r="Q3124" i="12" l="1"/>
  <c r="R3124" i="12" s="1"/>
  <c r="E815" i="13"/>
  <c r="J3125" i="12"/>
  <c r="Y3125" i="12"/>
  <c r="I3125" i="12"/>
  <c r="V3125" i="12"/>
  <c r="N3125" i="12"/>
  <c r="O3125" i="12" s="1"/>
  <c r="P3125" i="12" s="1"/>
  <c r="E3125" i="12"/>
  <c r="F3125" i="12" s="1"/>
  <c r="B3126" i="12"/>
  <c r="U3125" i="12"/>
  <c r="K3124" i="12"/>
  <c r="W3124" i="12"/>
  <c r="W3125" i="12" l="1"/>
  <c r="E814" i="13"/>
  <c r="V3126" i="12"/>
  <c r="B3127" i="12"/>
  <c r="U3126" i="12"/>
  <c r="E3126" i="12"/>
  <c r="F3126" i="12" s="1"/>
  <c r="N3126" i="12"/>
  <c r="O3126" i="12" s="1"/>
  <c r="P3126" i="12" s="1"/>
  <c r="J3126" i="12"/>
  <c r="I3126" i="12"/>
  <c r="Y3126" i="12"/>
  <c r="Q3125" i="12"/>
  <c r="R3125" i="12" s="1"/>
  <c r="K3125" i="12"/>
  <c r="W3126" i="12" l="1"/>
  <c r="E813" i="13"/>
  <c r="B3128" i="12"/>
  <c r="U3127" i="12"/>
  <c r="E3127" i="12"/>
  <c r="F3127" i="12" s="1"/>
  <c r="J3127" i="12"/>
  <c r="V3127" i="12"/>
  <c r="N3127" i="12"/>
  <c r="O3127" i="12" s="1"/>
  <c r="P3127" i="12" s="1"/>
  <c r="I3127" i="12"/>
  <c r="Y3127" i="12"/>
  <c r="Q3126" i="12"/>
  <c r="R3126" i="12" s="1"/>
  <c r="K3126" i="12"/>
  <c r="K3127" i="12" l="1"/>
  <c r="W3127" i="12"/>
  <c r="Q3127" i="12"/>
  <c r="R3127" i="12" s="1"/>
  <c r="E812" i="13"/>
  <c r="N3128" i="12"/>
  <c r="O3128" i="12" s="1"/>
  <c r="P3128" i="12" s="1"/>
  <c r="Y3128" i="12"/>
  <c r="I3128" i="12"/>
  <c r="B3129" i="12"/>
  <c r="U3128" i="12"/>
  <c r="E3128" i="12"/>
  <c r="F3128" i="12" s="1"/>
  <c r="V3128" i="12"/>
  <c r="J3128" i="12"/>
  <c r="K3128" i="12" l="1"/>
  <c r="Q3128" i="12"/>
  <c r="R3128" i="12" s="1"/>
  <c r="W3128" i="12"/>
  <c r="E811" i="13"/>
  <c r="N3129" i="12"/>
  <c r="O3129" i="12" s="1"/>
  <c r="P3129" i="12" s="1"/>
  <c r="J3129" i="12"/>
  <c r="V3129" i="12"/>
  <c r="B3130" i="12"/>
  <c r="U3129" i="12"/>
  <c r="E3129" i="12"/>
  <c r="F3129" i="12" s="1"/>
  <c r="Y3129" i="12"/>
  <c r="I3129" i="12"/>
  <c r="W3129" i="12" l="1"/>
  <c r="K3129" i="12"/>
  <c r="Q3129" i="12"/>
  <c r="R3129" i="12" s="1"/>
  <c r="E810" i="13"/>
  <c r="J3130" i="12"/>
  <c r="Y3130" i="12"/>
  <c r="I3130" i="12"/>
  <c r="B3131" i="12"/>
  <c r="V3130" i="12"/>
  <c r="U3130" i="12"/>
  <c r="N3130" i="12"/>
  <c r="O3130" i="12" s="1"/>
  <c r="P3130" i="12" s="1"/>
  <c r="E3130" i="12"/>
  <c r="F3130" i="12" s="1"/>
  <c r="W3130" i="12" l="1"/>
  <c r="Q3130" i="12"/>
  <c r="R3130" i="12" s="1"/>
  <c r="E809" i="13"/>
  <c r="Y3131" i="12"/>
  <c r="I3131" i="12"/>
  <c r="V3131" i="12"/>
  <c r="B3132" i="12"/>
  <c r="U3131" i="12"/>
  <c r="E3131" i="12"/>
  <c r="F3131" i="12" s="1"/>
  <c r="N3131" i="12"/>
  <c r="O3131" i="12" s="1"/>
  <c r="P3131" i="12" s="1"/>
  <c r="J3131" i="12"/>
  <c r="K3130" i="12"/>
  <c r="Q3131" i="12" l="1"/>
  <c r="R3131" i="12" s="1"/>
  <c r="E808" i="13"/>
  <c r="V3132" i="12"/>
  <c r="B3133" i="12"/>
  <c r="U3132" i="12"/>
  <c r="E3132" i="12"/>
  <c r="F3132" i="12" s="1"/>
  <c r="N3132" i="12"/>
  <c r="O3132" i="12" s="1"/>
  <c r="P3132" i="12" s="1"/>
  <c r="Y3132" i="12"/>
  <c r="I3132" i="12"/>
  <c r="J3132" i="12"/>
  <c r="K3131" i="12"/>
  <c r="W3131" i="12"/>
  <c r="W3132" i="12" l="1"/>
  <c r="Q3132" i="12"/>
  <c r="R3132" i="12" s="1"/>
  <c r="E807" i="13"/>
  <c r="N3133" i="12"/>
  <c r="O3133" i="12" s="1"/>
  <c r="P3133" i="12" s="1"/>
  <c r="J3133" i="12"/>
  <c r="Y3133" i="12"/>
  <c r="I3133" i="12"/>
  <c r="V3133" i="12"/>
  <c r="B3134" i="12"/>
  <c r="U3133" i="12"/>
  <c r="E3133" i="12"/>
  <c r="F3133" i="12" s="1"/>
  <c r="K3132" i="12"/>
  <c r="K3133" i="12" l="1"/>
  <c r="W3133" i="12"/>
  <c r="Q3133" i="12"/>
  <c r="R3133" i="12" s="1"/>
  <c r="E806" i="13"/>
  <c r="N3134" i="12"/>
  <c r="O3134" i="12" s="1"/>
  <c r="P3134" i="12" s="1"/>
  <c r="Y3134" i="12"/>
  <c r="I3134" i="12"/>
  <c r="V3134" i="12"/>
  <c r="B3135" i="12"/>
  <c r="U3134" i="12"/>
  <c r="E3134" i="12"/>
  <c r="F3134" i="12" s="1"/>
  <c r="J3134" i="12"/>
  <c r="K3134" i="12" l="1"/>
  <c r="Q3134" i="12"/>
  <c r="R3134" i="12" s="1"/>
  <c r="W3134" i="12"/>
  <c r="E805" i="13"/>
  <c r="J3135" i="12"/>
  <c r="Y3135" i="12"/>
  <c r="I3135" i="12"/>
  <c r="V3135" i="12"/>
  <c r="B3136" i="12"/>
  <c r="U3135" i="12"/>
  <c r="E3135" i="12"/>
  <c r="F3135" i="12" s="1"/>
  <c r="N3135" i="12"/>
  <c r="O3135" i="12" s="1"/>
  <c r="P3135" i="12" s="1"/>
  <c r="W3135" i="12" l="1"/>
  <c r="Q3135" i="12"/>
  <c r="R3135" i="12" s="1"/>
  <c r="E804" i="13"/>
  <c r="J3136" i="12"/>
  <c r="Y3136" i="12"/>
  <c r="I3136" i="12"/>
  <c r="V3136" i="12"/>
  <c r="B3137" i="12"/>
  <c r="U3136" i="12"/>
  <c r="E3136" i="12"/>
  <c r="F3136" i="12" s="1"/>
  <c r="N3136" i="12"/>
  <c r="O3136" i="12" s="1"/>
  <c r="P3136" i="12" s="1"/>
  <c r="K3135" i="12"/>
  <c r="W3136" i="12" l="1"/>
  <c r="Q3136" i="12"/>
  <c r="R3136" i="12" s="1"/>
  <c r="E803" i="13"/>
  <c r="V3137" i="12"/>
  <c r="B3138" i="12"/>
  <c r="U3137" i="12"/>
  <c r="E3137" i="12"/>
  <c r="F3137" i="12" s="1"/>
  <c r="N3137" i="12"/>
  <c r="O3137" i="12" s="1"/>
  <c r="P3137" i="12" s="1"/>
  <c r="J3137" i="12"/>
  <c r="Y3137" i="12"/>
  <c r="I3137" i="12"/>
  <c r="K3136" i="12"/>
  <c r="W3137" i="12" l="1"/>
  <c r="Q3137" i="12"/>
  <c r="R3137" i="12" s="1"/>
  <c r="E802" i="13"/>
  <c r="J3138" i="12"/>
  <c r="Y3138" i="12"/>
  <c r="I3138" i="12"/>
  <c r="N3138" i="12"/>
  <c r="O3138" i="12" s="1"/>
  <c r="P3138" i="12" s="1"/>
  <c r="E3138" i="12"/>
  <c r="F3138" i="12" s="1"/>
  <c r="B3139" i="12"/>
  <c r="V3138" i="12"/>
  <c r="U3138" i="12"/>
  <c r="K3137" i="12"/>
  <c r="W3138" i="12" l="1"/>
  <c r="Q3138" i="12"/>
  <c r="R3138" i="12" s="1"/>
  <c r="K3138" i="12"/>
  <c r="E801" i="13"/>
  <c r="N3139" i="12"/>
  <c r="O3139" i="12" s="1"/>
  <c r="P3139" i="12" s="1"/>
  <c r="J3139" i="12"/>
  <c r="Y3139" i="12"/>
  <c r="I3139" i="12"/>
  <c r="V3139" i="12"/>
  <c r="B3140" i="12"/>
  <c r="U3139" i="12"/>
  <c r="E3139" i="12"/>
  <c r="F3139" i="12" s="1"/>
  <c r="W3139" i="12" l="1"/>
  <c r="Q3139" i="12"/>
  <c r="R3139" i="12" s="1"/>
  <c r="E800" i="13"/>
  <c r="N3140" i="12"/>
  <c r="O3140" i="12" s="1"/>
  <c r="P3140" i="12" s="1"/>
  <c r="J3140" i="12"/>
  <c r="Y3140" i="12"/>
  <c r="I3140" i="12"/>
  <c r="V3140" i="12"/>
  <c r="B3141" i="12"/>
  <c r="U3140" i="12"/>
  <c r="E3140" i="12"/>
  <c r="F3140" i="12" s="1"/>
  <c r="K3139" i="12"/>
  <c r="W3140" i="12" l="1"/>
  <c r="E799" i="13"/>
  <c r="J3141" i="12"/>
  <c r="Y3141" i="12"/>
  <c r="I3141" i="12"/>
  <c r="V3141" i="12"/>
  <c r="N3141" i="12"/>
  <c r="O3141" i="12" s="1"/>
  <c r="P3141" i="12" s="1"/>
  <c r="B3142" i="12"/>
  <c r="U3141" i="12"/>
  <c r="E3141" i="12"/>
  <c r="F3141" i="12" s="1"/>
  <c r="K3140" i="12"/>
  <c r="Q3140" i="12"/>
  <c r="R3140" i="12" s="1"/>
  <c r="W3141" i="12" l="1"/>
  <c r="E798" i="13"/>
  <c r="V3142" i="12"/>
  <c r="B3143" i="12"/>
  <c r="U3142" i="12"/>
  <c r="E3142" i="12"/>
  <c r="F3142" i="12" s="1"/>
  <c r="N3142" i="12"/>
  <c r="O3142" i="12" s="1"/>
  <c r="P3142" i="12" s="1"/>
  <c r="Y3142" i="12"/>
  <c r="J3142" i="12"/>
  <c r="I3142" i="12"/>
  <c r="K3141" i="12"/>
  <c r="Q3141" i="12"/>
  <c r="R3141" i="12" s="1"/>
  <c r="K3142" i="12" l="1"/>
  <c r="W3142" i="12"/>
  <c r="Q3142" i="12"/>
  <c r="R3142" i="12" s="1"/>
  <c r="E797" i="13"/>
  <c r="B3144" i="12"/>
  <c r="U3143" i="12"/>
  <c r="E3143" i="12"/>
  <c r="F3143" i="12" s="1"/>
  <c r="N3143" i="12"/>
  <c r="O3143" i="12" s="1"/>
  <c r="P3143" i="12" s="1"/>
  <c r="J3143" i="12"/>
  <c r="Y3143" i="12"/>
  <c r="V3143" i="12"/>
  <c r="I3143" i="12"/>
  <c r="W3143" i="12" l="1"/>
  <c r="Q3143" i="12"/>
  <c r="R3143" i="12" s="1"/>
  <c r="E796" i="13"/>
  <c r="N3144" i="12"/>
  <c r="O3144" i="12" s="1"/>
  <c r="P3144" i="12" s="1"/>
  <c r="J3144" i="12"/>
  <c r="Y3144" i="12"/>
  <c r="I3144" i="12"/>
  <c r="B3145" i="12"/>
  <c r="U3144" i="12"/>
  <c r="E3144" i="12"/>
  <c r="F3144" i="12" s="1"/>
  <c r="V3144" i="12"/>
  <c r="K3143" i="12"/>
  <c r="E795" i="13" l="1"/>
  <c r="N3145" i="12"/>
  <c r="O3145" i="12" s="1"/>
  <c r="P3145" i="12" s="1"/>
  <c r="J3145" i="12"/>
  <c r="Y3145" i="12"/>
  <c r="I3145" i="12"/>
  <c r="V3145" i="12"/>
  <c r="B3146" i="12"/>
  <c r="U3145" i="12"/>
  <c r="E3145" i="12"/>
  <c r="F3145" i="12" s="1"/>
  <c r="K3144" i="12"/>
  <c r="Q3144" i="12"/>
  <c r="R3144" i="12" s="1"/>
  <c r="W3144" i="12"/>
  <c r="W3145" i="12" l="1"/>
  <c r="E794" i="13"/>
  <c r="J3146" i="12"/>
  <c r="Y3146" i="12"/>
  <c r="I3146" i="12"/>
  <c r="V3146" i="12"/>
  <c r="B3147" i="12"/>
  <c r="U3146" i="12"/>
  <c r="E3146" i="12"/>
  <c r="F3146" i="12" s="1"/>
  <c r="N3146" i="12"/>
  <c r="O3146" i="12" s="1"/>
  <c r="P3146" i="12" s="1"/>
  <c r="K3145" i="12"/>
  <c r="Q3145" i="12"/>
  <c r="R3145" i="12" s="1"/>
  <c r="E793" i="13" l="1"/>
  <c r="J3147" i="12"/>
  <c r="Y3147" i="12"/>
  <c r="I3147" i="12"/>
  <c r="V3147" i="12"/>
  <c r="B3148" i="12"/>
  <c r="U3147" i="12"/>
  <c r="E3147" i="12"/>
  <c r="F3147" i="12" s="1"/>
  <c r="N3147" i="12"/>
  <c r="O3147" i="12" s="1"/>
  <c r="P3147" i="12" s="1"/>
  <c r="K3146" i="12"/>
  <c r="Q3146" i="12"/>
  <c r="R3146" i="12" s="1"/>
  <c r="W3146" i="12"/>
  <c r="W3147" i="12" l="1"/>
  <c r="E792" i="13"/>
  <c r="V3148" i="12"/>
  <c r="B3149" i="12"/>
  <c r="U3148" i="12"/>
  <c r="E3148" i="12"/>
  <c r="F3148" i="12" s="1"/>
  <c r="N3148" i="12"/>
  <c r="O3148" i="12" s="1"/>
  <c r="P3148" i="12" s="1"/>
  <c r="Y3148" i="12"/>
  <c r="I3148" i="12"/>
  <c r="J3148" i="12"/>
  <c r="K3147" i="12"/>
  <c r="Q3147" i="12"/>
  <c r="R3147" i="12" s="1"/>
  <c r="W3148" i="12" l="1"/>
  <c r="Q3148" i="12"/>
  <c r="R3148" i="12" s="1"/>
  <c r="E791" i="13"/>
  <c r="N3149" i="12"/>
  <c r="O3149" i="12" s="1"/>
  <c r="P3149" i="12" s="1"/>
  <c r="J3149" i="12"/>
  <c r="Y3149" i="12"/>
  <c r="I3149" i="12"/>
  <c r="V3149" i="12"/>
  <c r="B3150" i="12"/>
  <c r="U3149" i="12"/>
  <c r="E3149" i="12"/>
  <c r="F3149" i="12" s="1"/>
  <c r="K3148" i="12"/>
  <c r="W3149" i="12" l="1"/>
  <c r="Q3149" i="12"/>
  <c r="R3149" i="12" s="1"/>
  <c r="E790" i="13"/>
  <c r="N3150" i="12"/>
  <c r="O3150" i="12" s="1"/>
  <c r="P3150" i="12" s="1"/>
  <c r="J3150" i="12"/>
  <c r="Y3150" i="12"/>
  <c r="I3150" i="12"/>
  <c r="V3150" i="12"/>
  <c r="B3151" i="12"/>
  <c r="U3150" i="12"/>
  <c r="E3150" i="12"/>
  <c r="F3150" i="12" s="1"/>
  <c r="K3149" i="12"/>
  <c r="K3150" i="12" l="1"/>
  <c r="W3150" i="12"/>
  <c r="Q3150" i="12"/>
  <c r="R3150" i="12" s="1"/>
  <c r="E789" i="13"/>
  <c r="N3151" i="12"/>
  <c r="O3151" i="12" s="1"/>
  <c r="P3151" i="12" s="1"/>
  <c r="J3151" i="12"/>
  <c r="Y3151" i="12"/>
  <c r="I3151" i="12"/>
  <c r="V3151" i="12"/>
  <c r="B3152" i="12"/>
  <c r="U3151" i="12"/>
  <c r="E3151" i="12"/>
  <c r="F3151" i="12" s="1"/>
  <c r="K3151" i="12" l="1"/>
  <c r="Q3151" i="12"/>
  <c r="R3151" i="12" s="1"/>
  <c r="W3151" i="12"/>
  <c r="E788" i="13"/>
  <c r="J3152" i="12"/>
  <c r="Y3152" i="12"/>
  <c r="I3152" i="12"/>
  <c r="V3152" i="12"/>
  <c r="B3153" i="12"/>
  <c r="U3152" i="12"/>
  <c r="E3152" i="12"/>
  <c r="F3152" i="12" s="1"/>
  <c r="N3152" i="12"/>
  <c r="O3152" i="12" s="1"/>
  <c r="P3152" i="12" s="1"/>
  <c r="K3152" i="12" l="1"/>
  <c r="Q3152" i="12"/>
  <c r="R3152" i="12" s="1"/>
  <c r="W3152" i="12"/>
  <c r="E787" i="13"/>
  <c r="V3153" i="12"/>
  <c r="B3154" i="12"/>
  <c r="U3153" i="12"/>
  <c r="E3153" i="12"/>
  <c r="F3153" i="12" s="1"/>
  <c r="N3153" i="12"/>
  <c r="O3153" i="12" s="1"/>
  <c r="P3153" i="12" s="1"/>
  <c r="J3153" i="12"/>
  <c r="Y3153" i="12"/>
  <c r="I3153" i="12"/>
  <c r="W3153" i="12" l="1"/>
  <c r="K3153" i="12"/>
  <c r="Q3153" i="12"/>
  <c r="R3153" i="12" s="1"/>
  <c r="E786" i="13"/>
  <c r="B3155" i="12"/>
  <c r="U3154" i="12"/>
  <c r="E3154" i="12"/>
  <c r="F3154" i="12" s="1"/>
  <c r="N3154" i="12"/>
  <c r="O3154" i="12" s="1"/>
  <c r="P3154" i="12" s="1"/>
  <c r="J3154" i="12"/>
  <c r="Y3154" i="12"/>
  <c r="I3154" i="12"/>
  <c r="V3154" i="12"/>
  <c r="Q3154" i="12" l="1"/>
  <c r="R3154" i="12" s="1"/>
  <c r="K3154" i="12"/>
  <c r="W3154" i="12"/>
  <c r="E785" i="13"/>
  <c r="N3155" i="12"/>
  <c r="O3155" i="12" s="1"/>
  <c r="P3155" i="12" s="1"/>
  <c r="J3155" i="12"/>
  <c r="Y3155" i="12"/>
  <c r="I3155" i="12"/>
  <c r="V3155" i="12"/>
  <c r="B3156" i="12"/>
  <c r="U3155" i="12"/>
  <c r="E3155" i="12"/>
  <c r="F3155" i="12" s="1"/>
  <c r="W3155" i="12" l="1"/>
  <c r="Q3155" i="12"/>
  <c r="R3155" i="12" s="1"/>
  <c r="E784" i="13"/>
  <c r="N3156" i="12"/>
  <c r="O3156" i="12" s="1"/>
  <c r="P3156" i="12" s="1"/>
  <c r="J3156" i="12"/>
  <c r="Y3156" i="12"/>
  <c r="I3156" i="12"/>
  <c r="V3156" i="12"/>
  <c r="B3157" i="12"/>
  <c r="U3156" i="12"/>
  <c r="E3156" i="12"/>
  <c r="F3156" i="12" s="1"/>
  <c r="K3155" i="12"/>
  <c r="W3156" i="12" l="1"/>
  <c r="Q3156" i="12"/>
  <c r="R3156" i="12" s="1"/>
  <c r="E783" i="13"/>
  <c r="J3157" i="12"/>
  <c r="Y3157" i="12"/>
  <c r="I3157" i="12"/>
  <c r="V3157" i="12"/>
  <c r="B3158" i="12"/>
  <c r="U3157" i="12"/>
  <c r="E3157" i="12"/>
  <c r="F3157" i="12" s="1"/>
  <c r="N3157" i="12"/>
  <c r="O3157" i="12" s="1"/>
  <c r="P3157" i="12" s="1"/>
  <c r="K3156" i="12"/>
  <c r="K3157" i="12" l="1"/>
  <c r="Q3157" i="12"/>
  <c r="R3157" i="12" s="1"/>
  <c r="W3157" i="12"/>
  <c r="E782" i="13"/>
  <c r="Y3158" i="12"/>
  <c r="I3158" i="12"/>
  <c r="V3158" i="12"/>
  <c r="B3159" i="12"/>
  <c r="U3158" i="12"/>
  <c r="E3158" i="12"/>
  <c r="F3158" i="12" s="1"/>
  <c r="N3158" i="12"/>
  <c r="O3158" i="12" s="1"/>
  <c r="P3158" i="12" s="1"/>
  <c r="J3158" i="12"/>
  <c r="E781" i="13" l="1"/>
  <c r="V3159" i="12"/>
  <c r="B3160" i="12"/>
  <c r="U3159" i="12"/>
  <c r="E3159" i="12"/>
  <c r="F3159" i="12" s="1"/>
  <c r="N3159" i="12"/>
  <c r="O3159" i="12" s="1"/>
  <c r="P3159" i="12" s="1"/>
  <c r="J3159" i="12"/>
  <c r="Y3159" i="12"/>
  <c r="I3159" i="12"/>
  <c r="K3158" i="12"/>
  <c r="Q3158" i="12"/>
  <c r="R3158" i="12" s="1"/>
  <c r="W3158" i="12"/>
  <c r="Q3159" i="12" l="1"/>
  <c r="R3159" i="12" s="1"/>
  <c r="W3159" i="12"/>
  <c r="E780" i="13"/>
  <c r="N3160" i="12"/>
  <c r="O3160" i="12" s="1"/>
  <c r="P3160" i="12" s="1"/>
  <c r="J3160" i="12"/>
  <c r="Y3160" i="12"/>
  <c r="I3160" i="12"/>
  <c r="B3161" i="12"/>
  <c r="U3160" i="12"/>
  <c r="E3160" i="12"/>
  <c r="F3160" i="12" s="1"/>
  <c r="V3160" i="12"/>
  <c r="K3159" i="12"/>
  <c r="W3160" i="12" l="1"/>
  <c r="Q3160" i="12"/>
  <c r="R3160" i="12" s="1"/>
  <c r="E779" i="13"/>
  <c r="N3161" i="12"/>
  <c r="O3161" i="12" s="1"/>
  <c r="P3161" i="12" s="1"/>
  <c r="J3161" i="12"/>
  <c r="Y3161" i="12"/>
  <c r="I3161" i="12"/>
  <c r="V3161" i="12"/>
  <c r="B3162" i="12"/>
  <c r="U3161" i="12"/>
  <c r="E3161" i="12"/>
  <c r="F3161" i="12" s="1"/>
  <c r="K3160" i="12"/>
  <c r="W3161" i="12" l="1"/>
  <c r="E778" i="13"/>
  <c r="J3162" i="12"/>
  <c r="Y3162" i="12"/>
  <c r="I3162" i="12"/>
  <c r="V3162" i="12"/>
  <c r="B3163" i="12"/>
  <c r="U3162" i="12"/>
  <c r="E3162" i="12"/>
  <c r="F3162" i="12" s="1"/>
  <c r="N3162" i="12"/>
  <c r="O3162" i="12" s="1"/>
  <c r="P3162" i="12" s="1"/>
  <c r="Q3161" i="12"/>
  <c r="R3161" i="12" s="1"/>
  <c r="K3161" i="12"/>
  <c r="K3162" i="12" l="1"/>
  <c r="Q3162" i="12"/>
  <c r="R3162" i="12" s="1"/>
  <c r="W3162" i="12"/>
  <c r="E777" i="13"/>
  <c r="J3163" i="12"/>
  <c r="Y3163" i="12"/>
  <c r="I3163" i="12"/>
  <c r="V3163" i="12"/>
  <c r="B3164" i="12"/>
  <c r="U3163" i="12"/>
  <c r="E3163" i="12"/>
  <c r="F3163" i="12" s="1"/>
  <c r="N3163" i="12"/>
  <c r="O3163" i="12" s="1"/>
  <c r="P3163" i="12" s="1"/>
  <c r="W3163" i="12" l="1"/>
  <c r="K3163" i="12"/>
  <c r="Q3163" i="12"/>
  <c r="R3163" i="12" s="1"/>
  <c r="E776" i="13"/>
  <c r="V3164" i="12"/>
  <c r="B3165" i="12"/>
  <c r="U3164" i="12"/>
  <c r="E3164" i="12"/>
  <c r="F3164" i="12" s="1"/>
  <c r="N3164" i="12"/>
  <c r="O3164" i="12" s="1"/>
  <c r="P3164" i="12" s="1"/>
  <c r="Y3164" i="12"/>
  <c r="I3164" i="12"/>
  <c r="J3164" i="12"/>
  <c r="W3164" i="12" l="1"/>
  <c r="E775" i="13"/>
  <c r="N3165" i="12"/>
  <c r="O3165" i="12" s="1"/>
  <c r="P3165" i="12" s="1"/>
  <c r="J3165" i="12"/>
  <c r="Y3165" i="12"/>
  <c r="I3165" i="12"/>
  <c r="V3165" i="12"/>
  <c r="B3166" i="12"/>
  <c r="U3165" i="12"/>
  <c r="E3165" i="12"/>
  <c r="F3165" i="12" s="1"/>
  <c r="K3164" i="12"/>
  <c r="Q3164" i="12"/>
  <c r="R3164" i="12" s="1"/>
  <c r="W3165" i="12" l="1"/>
  <c r="K3165" i="12"/>
  <c r="Q3165" i="12"/>
  <c r="R3165" i="12" s="1"/>
  <c r="E774" i="13"/>
  <c r="N3166" i="12"/>
  <c r="O3166" i="12" s="1"/>
  <c r="P3166" i="12" s="1"/>
  <c r="J3166" i="12"/>
  <c r="Y3166" i="12"/>
  <c r="I3166" i="12"/>
  <c r="V3166" i="12"/>
  <c r="B3167" i="12"/>
  <c r="U3166" i="12"/>
  <c r="E3166" i="12"/>
  <c r="F3166" i="12" s="1"/>
  <c r="Q3166" i="12" l="1"/>
  <c r="R3166" i="12" s="1"/>
  <c r="E773" i="13"/>
  <c r="N3167" i="12"/>
  <c r="O3167" i="12" s="1"/>
  <c r="P3167" i="12" s="1"/>
  <c r="J3167" i="12"/>
  <c r="Y3167" i="12"/>
  <c r="I3167" i="12"/>
  <c r="V3167" i="12"/>
  <c r="B3168" i="12"/>
  <c r="U3167" i="12"/>
  <c r="E3167" i="12"/>
  <c r="F3167" i="12" s="1"/>
  <c r="W3166" i="12"/>
  <c r="K3166" i="12"/>
  <c r="Q3167" i="12" l="1"/>
  <c r="R3167" i="12" s="1"/>
  <c r="E772" i="13"/>
  <c r="J3168" i="12"/>
  <c r="Y3168" i="12"/>
  <c r="I3168" i="12"/>
  <c r="V3168" i="12"/>
  <c r="B3169" i="12"/>
  <c r="U3168" i="12"/>
  <c r="E3168" i="12"/>
  <c r="F3168" i="12" s="1"/>
  <c r="N3168" i="12"/>
  <c r="O3168" i="12" s="1"/>
  <c r="P3168" i="12" s="1"/>
  <c r="K3167" i="12"/>
  <c r="W3167" i="12"/>
  <c r="W3168" i="12" l="1"/>
  <c r="Q3168" i="12"/>
  <c r="R3168" i="12" s="1"/>
  <c r="E771" i="13"/>
  <c r="V3169" i="12"/>
  <c r="B3170" i="12"/>
  <c r="U3169" i="12"/>
  <c r="E3169" i="12"/>
  <c r="F3169" i="12" s="1"/>
  <c r="N3169" i="12"/>
  <c r="O3169" i="12" s="1"/>
  <c r="P3169" i="12" s="1"/>
  <c r="J3169" i="12"/>
  <c r="Y3169" i="12"/>
  <c r="I3169" i="12"/>
  <c r="K3168" i="12"/>
  <c r="W3169" i="12" l="1"/>
  <c r="E770" i="13"/>
  <c r="B3171" i="12"/>
  <c r="U3170" i="12"/>
  <c r="E3170" i="12"/>
  <c r="F3170" i="12" s="1"/>
  <c r="N3170" i="12"/>
  <c r="O3170" i="12" s="1"/>
  <c r="P3170" i="12" s="1"/>
  <c r="J3170" i="12"/>
  <c r="Y3170" i="12"/>
  <c r="I3170" i="12"/>
  <c r="V3170" i="12"/>
  <c r="K3169" i="12"/>
  <c r="Q3169" i="12"/>
  <c r="R3169" i="12" s="1"/>
  <c r="Q3170" i="12" l="1"/>
  <c r="R3170" i="12" s="1"/>
  <c r="W3170" i="12"/>
  <c r="E769" i="13"/>
  <c r="N3171" i="12"/>
  <c r="O3171" i="12" s="1"/>
  <c r="P3171" i="12" s="1"/>
  <c r="J3171" i="12"/>
  <c r="Y3171" i="12"/>
  <c r="I3171" i="12"/>
  <c r="V3171" i="12"/>
  <c r="B3172" i="12"/>
  <c r="U3171" i="12"/>
  <c r="E3171" i="12"/>
  <c r="F3171" i="12" s="1"/>
  <c r="K3170" i="12"/>
  <c r="K3171" i="12" l="1"/>
  <c r="Q3171" i="12"/>
  <c r="R3171" i="12" s="1"/>
  <c r="W3171" i="12"/>
  <c r="E768" i="13"/>
  <c r="N3172" i="12"/>
  <c r="O3172" i="12" s="1"/>
  <c r="P3172" i="12" s="1"/>
  <c r="J3172" i="12"/>
  <c r="Y3172" i="12"/>
  <c r="I3172" i="12"/>
  <c r="V3172" i="12"/>
  <c r="B3173" i="12"/>
  <c r="U3172" i="12"/>
  <c r="E3172" i="12"/>
  <c r="F3172" i="12" s="1"/>
  <c r="Q3172" i="12" l="1"/>
  <c r="R3172" i="12" s="1"/>
  <c r="W3172" i="12"/>
  <c r="E767" i="13"/>
  <c r="J3173" i="12"/>
  <c r="Y3173" i="12"/>
  <c r="I3173" i="12"/>
  <c r="V3173" i="12"/>
  <c r="B3174" i="12"/>
  <c r="U3173" i="12"/>
  <c r="E3173" i="12"/>
  <c r="F3173" i="12" s="1"/>
  <c r="N3173" i="12"/>
  <c r="O3173" i="12" s="1"/>
  <c r="P3173" i="12" s="1"/>
  <c r="K3172" i="12"/>
  <c r="K3173" i="12" l="1"/>
  <c r="Q3173" i="12"/>
  <c r="R3173" i="12" s="1"/>
  <c r="W3173" i="12"/>
  <c r="E766" i="13"/>
  <c r="Y3174" i="12"/>
  <c r="I3174" i="12"/>
  <c r="V3174" i="12"/>
  <c r="B3175" i="12"/>
  <c r="U3174" i="12"/>
  <c r="E3174" i="12"/>
  <c r="F3174" i="12" s="1"/>
  <c r="N3174" i="12"/>
  <c r="O3174" i="12" s="1"/>
  <c r="P3174" i="12" s="1"/>
  <c r="J3174" i="12"/>
  <c r="W3174" i="12" l="1"/>
  <c r="Q3174" i="12"/>
  <c r="R3174" i="12" s="1"/>
  <c r="E765" i="13"/>
  <c r="V3175" i="12"/>
  <c r="B3176" i="12"/>
  <c r="U3175" i="12"/>
  <c r="E3175" i="12"/>
  <c r="F3175" i="12" s="1"/>
  <c r="N3175" i="12"/>
  <c r="O3175" i="12" s="1"/>
  <c r="P3175" i="12" s="1"/>
  <c r="J3175" i="12"/>
  <c r="Y3175" i="12"/>
  <c r="I3175" i="12"/>
  <c r="K3174" i="12"/>
  <c r="W3175" i="12" l="1"/>
  <c r="E764" i="13"/>
  <c r="N3176" i="12"/>
  <c r="O3176" i="12" s="1"/>
  <c r="P3176" i="12" s="1"/>
  <c r="J3176" i="12"/>
  <c r="Y3176" i="12"/>
  <c r="I3176" i="12"/>
  <c r="B3177" i="12"/>
  <c r="U3176" i="12"/>
  <c r="E3176" i="12"/>
  <c r="F3176" i="12" s="1"/>
  <c r="V3176" i="12"/>
  <c r="K3175" i="12"/>
  <c r="Q3175" i="12"/>
  <c r="R3175" i="12" s="1"/>
  <c r="K3176" i="12" l="1"/>
  <c r="Q3176" i="12"/>
  <c r="R3176" i="12" s="1"/>
  <c r="W3176" i="12"/>
  <c r="E763" i="13"/>
  <c r="N3177" i="12"/>
  <c r="O3177" i="12" s="1"/>
  <c r="P3177" i="12" s="1"/>
  <c r="J3177" i="12"/>
  <c r="Y3177" i="12"/>
  <c r="I3177" i="12"/>
  <c r="V3177" i="12"/>
  <c r="B3178" i="12"/>
  <c r="U3177" i="12"/>
  <c r="E3177" i="12"/>
  <c r="F3177" i="12" s="1"/>
  <c r="Q3177" i="12" l="1"/>
  <c r="R3177" i="12" s="1"/>
  <c r="W3177" i="12"/>
  <c r="E762" i="13"/>
  <c r="J3178" i="12"/>
  <c r="Y3178" i="12"/>
  <c r="I3178" i="12"/>
  <c r="V3178" i="12"/>
  <c r="B3179" i="12"/>
  <c r="U3178" i="12"/>
  <c r="E3178" i="12"/>
  <c r="F3178" i="12" s="1"/>
  <c r="N3178" i="12"/>
  <c r="O3178" i="12" s="1"/>
  <c r="P3178" i="12" s="1"/>
  <c r="K3177" i="12"/>
  <c r="K3178" i="12" l="1"/>
  <c r="Q3178" i="12"/>
  <c r="R3178" i="12" s="1"/>
  <c r="W3178" i="12"/>
  <c r="E761" i="13"/>
  <c r="J3179" i="12"/>
  <c r="Y3179" i="12"/>
  <c r="I3179" i="12"/>
  <c r="V3179" i="12"/>
  <c r="B3180" i="12"/>
  <c r="U3179" i="12"/>
  <c r="E3179" i="12"/>
  <c r="F3179" i="12" s="1"/>
  <c r="N3179" i="12"/>
  <c r="O3179" i="12" s="1"/>
  <c r="P3179" i="12" s="1"/>
  <c r="W3179" i="12" l="1"/>
  <c r="Q3179" i="12"/>
  <c r="R3179" i="12" s="1"/>
  <c r="E760" i="13"/>
  <c r="V3180" i="12"/>
  <c r="B3181" i="12"/>
  <c r="U3180" i="12"/>
  <c r="E3180" i="12"/>
  <c r="F3180" i="12" s="1"/>
  <c r="N3180" i="12"/>
  <c r="O3180" i="12" s="1"/>
  <c r="P3180" i="12" s="1"/>
  <c r="Y3180" i="12"/>
  <c r="I3180" i="12"/>
  <c r="J3180" i="12"/>
  <c r="K3179" i="12"/>
  <c r="K3180" i="12" l="1"/>
  <c r="W3180" i="12"/>
  <c r="Q3180" i="12"/>
  <c r="R3180" i="12" s="1"/>
  <c r="E759" i="13"/>
  <c r="N3181" i="12"/>
  <c r="O3181" i="12" s="1"/>
  <c r="P3181" i="12" s="1"/>
  <c r="J3181" i="12"/>
  <c r="Y3181" i="12"/>
  <c r="I3181" i="12"/>
  <c r="V3181" i="12"/>
  <c r="B3182" i="12"/>
  <c r="U3181" i="12"/>
  <c r="E3181" i="12"/>
  <c r="F3181" i="12" s="1"/>
  <c r="W3181" i="12" l="1"/>
  <c r="Q3181" i="12"/>
  <c r="R3181" i="12" s="1"/>
  <c r="E758" i="13"/>
  <c r="N3182" i="12"/>
  <c r="O3182" i="12" s="1"/>
  <c r="P3182" i="12" s="1"/>
  <c r="J3182" i="12"/>
  <c r="Y3182" i="12"/>
  <c r="I3182" i="12"/>
  <c r="V3182" i="12"/>
  <c r="B3183" i="12"/>
  <c r="U3182" i="12"/>
  <c r="E3182" i="12"/>
  <c r="F3182" i="12" s="1"/>
  <c r="K3181" i="12"/>
  <c r="Q3182" i="12" l="1"/>
  <c r="R3182" i="12" s="1"/>
  <c r="W3182" i="12"/>
  <c r="E757" i="13"/>
  <c r="N3183" i="12"/>
  <c r="O3183" i="12" s="1"/>
  <c r="P3183" i="12" s="1"/>
  <c r="J3183" i="12"/>
  <c r="Y3183" i="12"/>
  <c r="I3183" i="12"/>
  <c r="V3183" i="12"/>
  <c r="B3184" i="12"/>
  <c r="U3183" i="12"/>
  <c r="E3183" i="12"/>
  <c r="F3183" i="12" s="1"/>
  <c r="K3182" i="12"/>
  <c r="Q3183" i="12" l="1"/>
  <c r="R3183" i="12" s="1"/>
  <c r="W3183" i="12"/>
  <c r="E756" i="13"/>
  <c r="J3184" i="12"/>
  <c r="Y3184" i="12"/>
  <c r="I3184" i="12"/>
  <c r="V3184" i="12"/>
  <c r="B3185" i="12"/>
  <c r="U3184" i="12"/>
  <c r="E3184" i="12"/>
  <c r="F3184" i="12" s="1"/>
  <c r="N3184" i="12"/>
  <c r="O3184" i="12" s="1"/>
  <c r="P3184" i="12" s="1"/>
  <c r="K3183" i="12"/>
  <c r="K3184" i="12" l="1"/>
  <c r="Q3184" i="12"/>
  <c r="R3184" i="12" s="1"/>
  <c r="W3184" i="12"/>
  <c r="E755" i="13"/>
  <c r="V3185" i="12"/>
  <c r="B3186" i="12"/>
  <c r="U3185" i="12"/>
  <c r="E3185" i="12"/>
  <c r="F3185" i="12" s="1"/>
  <c r="N3185" i="12"/>
  <c r="O3185" i="12" s="1"/>
  <c r="P3185" i="12" s="1"/>
  <c r="J3185" i="12"/>
  <c r="Y3185" i="12"/>
  <c r="I3185" i="12"/>
  <c r="E754" i="13" l="1"/>
  <c r="B3187" i="12"/>
  <c r="U3186" i="12"/>
  <c r="E3186" i="12"/>
  <c r="F3186" i="12" s="1"/>
  <c r="N3186" i="12"/>
  <c r="O3186" i="12" s="1"/>
  <c r="P3186" i="12" s="1"/>
  <c r="J3186" i="12"/>
  <c r="Y3186" i="12"/>
  <c r="I3186" i="12"/>
  <c r="V3186" i="12"/>
  <c r="K3185" i="12"/>
  <c r="Q3185" i="12"/>
  <c r="R3185" i="12" s="1"/>
  <c r="W3185" i="12"/>
  <c r="Q3186" i="12" l="1"/>
  <c r="R3186" i="12" s="1"/>
  <c r="W3186" i="12"/>
  <c r="E753" i="13"/>
  <c r="N3187" i="12"/>
  <c r="O3187" i="12" s="1"/>
  <c r="P3187" i="12" s="1"/>
  <c r="J3187" i="12"/>
  <c r="Y3187" i="12"/>
  <c r="I3187" i="12"/>
  <c r="V3187" i="12"/>
  <c r="B3188" i="12"/>
  <c r="U3187" i="12"/>
  <c r="E3187" i="12"/>
  <c r="F3187" i="12" s="1"/>
  <c r="K3186" i="12"/>
  <c r="W3187" i="12" l="1"/>
  <c r="Q3187" i="12"/>
  <c r="R3187" i="12" s="1"/>
  <c r="E752" i="13"/>
  <c r="N3188" i="12"/>
  <c r="O3188" i="12" s="1"/>
  <c r="P3188" i="12" s="1"/>
  <c r="J3188" i="12"/>
  <c r="Y3188" i="12"/>
  <c r="I3188" i="12"/>
  <c r="V3188" i="12"/>
  <c r="B3189" i="12"/>
  <c r="U3188" i="12"/>
  <c r="E3188" i="12"/>
  <c r="F3188" i="12" s="1"/>
  <c r="K3187" i="12"/>
  <c r="W3188" i="12" l="1"/>
  <c r="Q3188" i="12"/>
  <c r="R3188" i="12" s="1"/>
  <c r="E751" i="13"/>
  <c r="J3189" i="12"/>
  <c r="Y3189" i="12"/>
  <c r="I3189" i="12"/>
  <c r="V3189" i="12"/>
  <c r="B3190" i="12"/>
  <c r="U3189" i="12"/>
  <c r="E3189" i="12"/>
  <c r="F3189" i="12" s="1"/>
  <c r="N3189" i="12"/>
  <c r="O3189" i="12" s="1"/>
  <c r="P3189" i="12" s="1"/>
  <c r="K3188" i="12"/>
  <c r="W3189" i="12" l="1"/>
  <c r="Q3189" i="12"/>
  <c r="R3189" i="12" s="1"/>
  <c r="E750" i="13"/>
  <c r="Y3190" i="12"/>
  <c r="I3190" i="12"/>
  <c r="V3190" i="12"/>
  <c r="B3191" i="12"/>
  <c r="U3190" i="12"/>
  <c r="E3190" i="12"/>
  <c r="F3190" i="12" s="1"/>
  <c r="N3190" i="12"/>
  <c r="O3190" i="12" s="1"/>
  <c r="P3190" i="12" s="1"/>
  <c r="J3190" i="12"/>
  <c r="K3189" i="12"/>
  <c r="W3190" i="12" l="1"/>
  <c r="K3190" i="12"/>
  <c r="Q3190" i="12"/>
  <c r="R3190" i="12" s="1"/>
  <c r="E749" i="13"/>
  <c r="V3191" i="12"/>
  <c r="B3192" i="12"/>
  <c r="U3191" i="12"/>
  <c r="E3191" i="12"/>
  <c r="F3191" i="12" s="1"/>
  <c r="N3191" i="12"/>
  <c r="O3191" i="12" s="1"/>
  <c r="P3191" i="12" s="1"/>
  <c r="J3191" i="12"/>
  <c r="Y3191" i="12"/>
  <c r="I3191" i="12"/>
  <c r="E748" i="13" l="1"/>
  <c r="U3192" i="12"/>
  <c r="B3193" i="12"/>
  <c r="N3192" i="12"/>
  <c r="O3192" i="12" s="1"/>
  <c r="P3192" i="12" s="1"/>
  <c r="J3192" i="12"/>
  <c r="I3192" i="12"/>
  <c r="E3192" i="12"/>
  <c r="F3192" i="12" s="1"/>
  <c r="Y3192" i="12"/>
  <c r="V3192" i="12"/>
  <c r="K3191" i="12"/>
  <c r="Q3191" i="12"/>
  <c r="R3191" i="12" s="1"/>
  <c r="W3191" i="12"/>
  <c r="Q3192" i="12" l="1"/>
  <c r="R3192" i="12" s="1"/>
  <c r="E747" i="13"/>
  <c r="B3194" i="12"/>
  <c r="U3193" i="12"/>
  <c r="E3193" i="12"/>
  <c r="F3193" i="12" s="1"/>
  <c r="V3193" i="12"/>
  <c r="N3193" i="12"/>
  <c r="O3193" i="12" s="1"/>
  <c r="P3193" i="12" s="1"/>
  <c r="J3193" i="12"/>
  <c r="Y3193" i="12"/>
  <c r="I3193" i="12"/>
  <c r="W3192" i="12"/>
  <c r="K3192" i="12"/>
  <c r="W3193" i="12" l="1"/>
  <c r="E746" i="13"/>
  <c r="B3195" i="12"/>
  <c r="U3194" i="12"/>
  <c r="E3194" i="12"/>
  <c r="F3194" i="12" s="1"/>
  <c r="I3194" i="12"/>
  <c r="Y3194" i="12"/>
  <c r="V3194" i="12"/>
  <c r="N3194" i="12"/>
  <c r="O3194" i="12" s="1"/>
  <c r="P3194" i="12" s="1"/>
  <c r="J3194" i="12"/>
  <c r="K3193" i="12"/>
  <c r="Q3193" i="12"/>
  <c r="R3193" i="12" s="1"/>
  <c r="Q3194" i="12" l="1"/>
  <c r="R3194" i="12" s="1"/>
  <c r="K3194" i="12"/>
  <c r="W3194" i="12"/>
  <c r="E745" i="13"/>
  <c r="B3196" i="12"/>
  <c r="U3195" i="12"/>
  <c r="E3195" i="12"/>
  <c r="F3195" i="12" s="1"/>
  <c r="N3195" i="12"/>
  <c r="O3195" i="12" s="1"/>
  <c r="P3195" i="12" s="1"/>
  <c r="J3195" i="12"/>
  <c r="I3195" i="12"/>
  <c r="Y3195" i="12"/>
  <c r="V3195" i="12"/>
  <c r="W3195" i="12" l="1"/>
  <c r="K3195" i="12"/>
  <c r="E744" i="13"/>
  <c r="Y3196" i="12"/>
  <c r="V3196" i="12"/>
  <c r="U3196" i="12"/>
  <c r="N3196" i="12"/>
  <c r="O3196" i="12" s="1"/>
  <c r="P3196" i="12" s="1"/>
  <c r="B3197" i="12"/>
  <c r="J3196" i="12"/>
  <c r="I3196" i="12"/>
  <c r="E3196" i="12"/>
  <c r="F3196" i="12" s="1"/>
  <c r="Q3195" i="12"/>
  <c r="R3195" i="12" s="1"/>
  <c r="W3196" i="12" l="1"/>
  <c r="Q3196" i="12"/>
  <c r="R3196" i="12" s="1"/>
  <c r="K3196" i="12"/>
  <c r="E743" i="13"/>
  <c r="N3197" i="12"/>
  <c r="O3197" i="12" s="1"/>
  <c r="P3197" i="12" s="1"/>
  <c r="J3197" i="12"/>
  <c r="Y3197" i="12"/>
  <c r="I3197" i="12"/>
  <c r="B3198" i="12"/>
  <c r="E3197" i="12"/>
  <c r="F3197" i="12" s="1"/>
  <c r="V3197" i="12"/>
  <c r="U3197" i="12"/>
  <c r="W3197" i="12" l="1"/>
  <c r="E742" i="13"/>
  <c r="J3198" i="12"/>
  <c r="Y3198" i="12"/>
  <c r="I3198" i="12"/>
  <c r="V3198" i="12"/>
  <c r="N3198" i="12"/>
  <c r="O3198" i="12" s="1"/>
  <c r="P3198" i="12" s="1"/>
  <c r="E3198" i="12"/>
  <c r="F3198" i="12" s="1"/>
  <c r="U3198" i="12"/>
  <c r="B3199" i="12"/>
  <c r="Q3197" i="12"/>
  <c r="R3197" i="12" s="1"/>
  <c r="K3197" i="12"/>
  <c r="K3198" i="12" l="1"/>
  <c r="E741" i="13"/>
  <c r="Y3199" i="12"/>
  <c r="I3199" i="12"/>
  <c r="V3199" i="12"/>
  <c r="B3200" i="12"/>
  <c r="U3199" i="12"/>
  <c r="N3199" i="12"/>
  <c r="O3199" i="12" s="1"/>
  <c r="P3199" i="12" s="1"/>
  <c r="E3199" i="12"/>
  <c r="F3199" i="12" s="1"/>
  <c r="J3199" i="12"/>
  <c r="Q3198" i="12"/>
  <c r="R3198" i="12" s="1"/>
  <c r="W3198" i="12"/>
  <c r="W3199" i="12" l="1"/>
  <c r="Q3199" i="12"/>
  <c r="R3199" i="12" s="1"/>
  <c r="E740" i="13"/>
  <c r="V3200" i="12"/>
  <c r="B3201" i="12"/>
  <c r="U3200" i="12"/>
  <c r="E3200" i="12"/>
  <c r="F3200" i="12" s="1"/>
  <c r="Y3200" i="12"/>
  <c r="N3200" i="12"/>
  <c r="O3200" i="12" s="1"/>
  <c r="P3200" i="12" s="1"/>
  <c r="J3200" i="12"/>
  <c r="I3200" i="12"/>
  <c r="K3199" i="12"/>
  <c r="W3200" i="12" l="1"/>
  <c r="Q3200" i="12"/>
  <c r="R3200" i="12" s="1"/>
  <c r="E739" i="13"/>
  <c r="N3201" i="12"/>
  <c r="O3201" i="12" s="1"/>
  <c r="P3201" i="12" s="1"/>
  <c r="B3202" i="12"/>
  <c r="U3201" i="12"/>
  <c r="E3201" i="12"/>
  <c r="F3201" i="12" s="1"/>
  <c r="Y3201" i="12"/>
  <c r="V3201" i="12"/>
  <c r="I3201" i="12"/>
  <c r="J3201" i="12"/>
  <c r="K3200" i="12"/>
  <c r="W3201" i="12" l="1"/>
  <c r="K3201" i="12"/>
  <c r="E738" i="13"/>
  <c r="N3202" i="12"/>
  <c r="O3202" i="12" s="1"/>
  <c r="P3202" i="12" s="1"/>
  <c r="J3202" i="12"/>
  <c r="V3202" i="12"/>
  <c r="B3203" i="12"/>
  <c r="U3202" i="12"/>
  <c r="E3202" i="12"/>
  <c r="F3202" i="12" s="1"/>
  <c r="I3202" i="12"/>
  <c r="Y3202" i="12"/>
  <c r="Q3201" i="12"/>
  <c r="R3201" i="12" s="1"/>
  <c r="W3202" i="12" l="1"/>
  <c r="Q3202" i="12"/>
  <c r="R3202" i="12" s="1"/>
  <c r="K3202" i="12"/>
  <c r="E737" i="13"/>
  <c r="J3203" i="12"/>
  <c r="Y3203" i="12"/>
  <c r="I3203" i="12"/>
  <c r="V3203" i="12"/>
  <c r="B3204" i="12"/>
  <c r="U3203" i="12"/>
  <c r="E3203" i="12"/>
  <c r="F3203" i="12" s="1"/>
  <c r="N3203" i="12"/>
  <c r="O3203" i="12" s="1"/>
  <c r="P3203" i="12" s="1"/>
  <c r="K3203" i="12" l="1"/>
  <c r="Q3203" i="12"/>
  <c r="R3203" i="12" s="1"/>
  <c r="W3203" i="12"/>
  <c r="E736" i="13"/>
  <c r="J3204" i="12"/>
  <c r="Y3204" i="12"/>
  <c r="I3204" i="12"/>
  <c r="V3204" i="12"/>
  <c r="B3205" i="12"/>
  <c r="U3204" i="12"/>
  <c r="E3204" i="12"/>
  <c r="F3204" i="12" s="1"/>
  <c r="N3204" i="12"/>
  <c r="O3204" i="12" s="1"/>
  <c r="P3204" i="12" s="1"/>
  <c r="W3204" i="12" l="1"/>
  <c r="K3204" i="12"/>
  <c r="E735" i="13"/>
  <c r="V3205" i="12"/>
  <c r="B3206" i="12"/>
  <c r="U3205" i="12"/>
  <c r="E3205" i="12"/>
  <c r="F3205" i="12" s="1"/>
  <c r="Y3205" i="12"/>
  <c r="I3205" i="12"/>
  <c r="N3205" i="12"/>
  <c r="O3205" i="12" s="1"/>
  <c r="P3205" i="12" s="1"/>
  <c r="J3205" i="12"/>
  <c r="Q3204" i="12"/>
  <c r="R3204" i="12" s="1"/>
  <c r="W3205" i="12" l="1"/>
  <c r="Q3205" i="12"/>
  <c r="R3205" i="12" s="1"/>
  <c r="E734" i="13"/>
  <c r="N3206" i="12"/>
  <c r="O3206" i="12" s="1"/>
  <c r="P3206" i="12" s="1"/>
  <c r="J3206" i="12"/>
  <c r="Y3206" i="12"/>
  <c r="I3206" i="12"/>
  <c r="V3206" i="12"/>
  <c r="B3207" i="12"/>
  <c r="U3206" i="12"/>
  <c r="E3206" i="12"/>
  <c r="F3206" i="12" s="1"/>
  <c r="K3205" i="12"/>
  <c r="Q3206" i="12" l="1"/>
  <c r="R3206" i="12" s="1"/>
  <c r="W3206" i="12"/>
  <c r="E733" i="13"/>
  <c r="N3207" i="12"/>
  <c r="O3207" i="12" s="1"/>
  <c r="P3207" i="12" s="1"/>
  <c r="J3207" i="12"/>
  <c r="Y3207" i="12"/>
  <c r="I3207" i="12"/>
  <c r="V3207" i="12"/>
  <c r="B3208" i="12"/>
  <c r="U3207" i="12"/>
  <c r="E3207" i="12"/>
  <c r="F3207" i="12" s="1"/>
  <c r="K3206" i="12"/>
  <c r="Q3207" i="12" l="1"/>
  <c r="R3207" i="12" s="1"/>
  <c r="W3207" i="12"/>
  <c r="E732" i="13"/>
  <c r="N3208" i="12"/>
  <c r="O3208" i="12" s="1"/>
  <c r="P3208" i="12" s="1"/>
  <c r="J3208" i="12"/>
  <c r="Y3208" i="12"/>
  <c r="I3208" i="12"/>
  <c r="V3208" i="12"/>
  <c r="B3209" i="12"/>
  <c r="U3208" i="12"/>
  <c r="E3208" i="12"/>
  <c r="F3208" i="12" s="1"/>
  <c r="K3207" i="12"/>
  <c r="W3208" i="12" l="1"/>
  <c r="Q3208" i="12"/>
  <c r="R3208" i="12" s="1"/>
  <c r="E731" i="13"/>
  <c r="J3209" i="12"/>
  <c r="Y3209" i="12"/>
  <c r="I3209" i="12"/>
  <c r="V3209" i="12"/>
  <c r="B3210" i="12"/>
  <c r="U3209" i="12"/>
  <c r="E3209" i="12"/>
  <c r="F3209" i="12" s="1"/>
  <c r="N3209" i="12"/>
  <c r="O3209" i="12" s="1"/>
  <c r="P3209" i="12" s="1"/>
  <c r="K3208" i="12"/>
  <c r="K3209" i="12" l="1"/>
  <c r="Q3209" i="12"/>
  <c r="R3209" i="12" s="1"/>
  <c r="W3209" i="12"/>
  <c r="E730" i="13"/>
  <c r="V3210" i="12"/>
  <c r="B3211" i="12"/>
  <c r="U3210" i="12"/>
  <c r="E3210" i="12"/>
  <c r="F3210" i="12" s="1"/>
  <c r="N3210" i="12"/>
  <c r="O3210" i="12" s="1"/>
  <c r="P3210" i="12" s="1"/>
  <c r="J3210" i="12"/>
  <c r="I3210" i="12"/>
  <c r="Y3210" i="12"/>
  <c r="E729" i="13" l="1"/>
  <c r="B3212" i="12"/>
  <c r="U3211" i="12"/>
  <c r="E3211" i="12"/>
  <c r="F3211" i="12" s="1"/>
  <c r="N3211" i="12"/>
  <c r="O3211" i="12" s="1"/>
  <c r="P3211" i="12" s="1"/>
  <c r="J3211" i="12"/>
  <c r="Y3211" i="12"/>
  <c r="I3211" i="12"/>
  <c r="V3211" i="12"/>
  <c r="K3210" i="12"/>
  <c r="Q3210" i="12"/>
  <c r="R3210" i="12" s="1"/>
  <c r="W3210" i="12"/>
  <c r="Q3211" i="12" l="1"/>
  <c r="R3211" i="12" s="1"/>
  <c r="W3211" i="12"/>
  <c r="E728" i="13"/>
  <c r="N3212" i="12"/>
  <c r="O3212" i="12" s="1"/>
  <c r="P3212" i="12" s="1"/>
  <c r="J3212" i="12"/>
  <c r="V3212" i="12"/>
  <c r="Y3212" i="12"/>
  <c r="U3212" i="12"/>
  <c r="I3212" i="12"/>
  <c r="E3212" i="12"/>
  <c r="F3212" i="12" s="1"/>
  <c r="B3213" i="12"/>
  <c r="K3211" i="12"/>
  <c r="W3212" i="12" l="1"/>
  <c r="Q3212" i="12"/>
  <c r="R3212" i="12" s="1"/>
  <c r="K3212" i="12"/>
  <c r="E727" i="13"/>
  <c r="N3213" i="12"/>
  <c r="O3213" i="12" s="1"/>
  <c r="P3213" i="12" s="1"/>
  <c r="J3213" i="12"/>
  <c r="Y3213" i="12"/>
  <c r="I3213" i="12"/>
  <c r="V3213" i="12"/>
  <c r="B3214" i="12"/>
  <c r="U3213" i="12"/>
  <c r="E3213" i="12"/>
  <c r="F3213" i="12" s="1"/>
  <c r="K3213" i="12" l="1"/>
  <c r="W3213" i="12"/>
  <c r="Q3213" i="12"/>
  <c r="R3213" i="12" s="1"/>
  <c r="E726" i="13"/>
  <c r="J3214" i="12"/>
  <c r="Y3214" i="12"/>
  <c r="I3214" i="12"/>
  <c r="V3214" i="12"/>
  <c r="B3215" i="12"/>
  <c r="U3214" i="12"/>
  <c r="E3214" i="12"/>
  <c r="F3214" i="12" s="1"/>
  <c r="N3214" i="12"/>
  <c r="O3214" i="12" s="1"/>
  <c r="P3214" i="12" s="1"/>
  <c r="E725" i="13" l="1"/>
  <c r="Y3215" i="12"/>
  <c r="I3215" i="12"/>
  <c r="V3215" i="12"/>
  <c r="B3216" i="12"/>
  <c r="U3215" i="12"/>
  <c r="E3215" i="12"/>
  <c r="F3215" i="12" s="1"/>
  <c r="N3215" i="12"/>
  <c r="O3215" i="12" s="1"/>
  <c r="P3215" i="12" s="1"/>
  <c r="J3215" i="12"/>
  <c r="K3214" i="12"/>
  <c r="Q3214" i="12"/>
  <c r="R3214" i="12" s="1"/>
  <c r="W3214" i="12"/>
  <c r="W3215" i="12" l="1"/>
  <c r="Q3215" i="12"/>
  <c r="R3215" i="12" s="1"/>
  <c r="E724" i="13"/>
  <c r="V3216" i="12"/>
  <c r="B3217" i="12"/>
  <c r="U3216" i="12"/>
  <c r="E3216" i="12"/>
  <c r="F3216" i="12" s="1"/>
  <c r="N3216" i="12"/>
  <c r="O3216" i="12" s="1"/>
  <c r="P3216" i="12" s="1"/>
  <c r="J3216" i="12"/>
  <c r="I3216" i="12"/>
  <c r="Y3216" i="12"/>
  <c r="K3215" i="12"/>
  <c r="W3216" i="12" l="1"/>
  <c r="Q3216" i="12"/>
  <c r="R3216" i="12" s="1"/>
  <c r="E723" i="13"/>
  <c r="N3217" i="12"/>
  <c r="O3217" i="12" s="1"/>
  <c r="P3217" i="12" s="1"/>
  <c r="J3217" i="12"/>
  <c r="Y3217" i="12"/>
  <c r="I3217" i="12"/>
  <c r="B3218" i="12"/>
  <c r="U3217" i="12"/>
  <c r="E3217" i="12"/>
  <c r="F3217" i="12" s="1"/>
  <c r="V3217" i="12"/>
  <c r="K3216" i="12"/>
  <c r="Q3217" i="12" l="1"/>
  <c r="R3217" i="12" s="1"/>
  <c r="W3217" i="12"/>
  <c r="E722" i="13"/>
  <c r="N3218" i="12"/>
  <c r="O3218" i="12" s="1"/>
  <c r="P3218" i="12" s="1"/>
  <c r="J3218" i="12"/>
  <c r="Y3218" i="12"/>
  <c r="I3218" i="12"/>
  <c r="V3218" i="12"/>
  <c r="B3219" i="12"/>
  <c r="U3218" i="12"/>
  <c r="E3218" i="12"/>
  <c r="F3218" i="12" s="1"/>
  <c r="K3217" i="12"/>
  <c r="W3218" i="12" l="1"/>
  <c r="Q3218" i="12"/>
  <c r="R3218" i="12" s="1"/>
  <c r="E721" i="13"/>
  <c r="J3219" i="12"/>
  <c r="Y3219" i="12"/>
  <c r="I3219" i="12"/>
  <c r="V3219" i="12"/>
  <c r="B3220" i="12"/>
  <c r="U3219" i="12"/>
  <c r="E3219" i="12"/>
  <c r="F3219" i="12" s="1"/>
  <c r="N3219" i="12"/>
  <c r="O3219" i="12" s="1"/>
  <c r="P3219" i="12" s="1"/>
  <c r="K3218" i="12"/>
  <c r="K3219" i="12" l="1"/>
  <c r="Q3219" i="12"/>
  <c r="R3219" i="12" s="1"/>
  <c r="W3219" i="12"/>
  <c r="E720" i="13"/>
  <c r="J3220" i="12"/>
  <c r="Y3220" i="12"/>
  <c r="I3220" i="12"/>
  <c r="V3220" i="12"/>
  <c r="B3221" i="12"/>
  <c r="U3220" i="12"/>
  <c r="E3220" i="12"/>
  <c r="F3220" i="12" s="1"/>
  <c r="N3220" i="12"/>
  <c r="O3220" i="12" s="1"/>
  <c r="P3220" i="12" s="1"/>
  <c r="Q3220" i="12" l="1"/>
  <c r="R3220" i="12" s="1"/>
  <c r="K3220" i="12"/>
  <c r="W3220" i="12"/>
  <c r="E719" i="13"/>
  <c r="V3221" i="12"/>
  <c r="B3222" i="12"/>
  <c r="U3221" i="12"/>
  <c r="E3221" i="12"/>
  <c r="F3221" i="12" s="1"/>
  <c r="N3221" i="12"/>
  <c r="O3221" i="12" s="1"/>
  <c r="P3221" i="12" s="1"/>
  <c r="Y3221" i="12"/>
  <c r="I3221" i="12"/>
  <c r="J3221" i="12"/>
  <c r="E718" i="13" l="1"/>
  <c r="N3222" i="12"/>
  <c r="O3222" i="12" s="1"/>
  <c r="P3222" i="12" s="1"/>
  <c r="J3222" i="12"/>
  <c r="Y3222" i="12"/>
  <c r="I3222" i="12"/>
  <c r="V3222" i="12"/>
  <c r="B3223" i="12"/>
  <c r="U3222" i="12"/>
  <c r="E3222" i="12"/>
  <c r="F3222" i="12" s="1"/>
  <c r="K3221" i="12"/>
  <c r="Q3221" i="12"/>
  <c r="R3221" i="12" s="1"/>
  <c r="W3221" i="12"/>
  <c r="E717" i="13" l="1"/>
  <c r="N3223" i="12"/>
  <c r="O3223" i="12" s="1"/>
  <c r="P3223" i="12" s="1"/>
  <c r="J3223" i="12"/>
  <c r="Y3223" i="12"/>
  <c r="I3223" i="12"/>
  <c r="V3223" i="12"/>
  <c r="B3224" i="12"/>
  <c r="U3223" i="12"/>
  <c r="E3223" i="12"/>
  <c r="F3223" i="12" s="1"/>
  <c r="K3222" i="12"/>
  <c r="Q3222" i="12"/>
  <c r="R3222" i="12" s="1"/>
  <c r="W3222" i="12"/>
  <c r="W3223" i="12" l="1"/>
  <c r="E716" i="13"/>
  <c r="N3224" i="12"/>
  <c r="O3224" i="12" s="1"/>
  <c r="P3224" i="12" s="1"/>
  <c r="J3224" i="12"/>
  <c r="Y3224" i="12"/>
  <c r="I3224" i="12"/>
  <c r="V3224" i="12"/>
  <c r="B3225" i="12"/>
  <c r="U3224" i="12"/>
  <c r="E3224" i="12"/>
  <c r="F3224" i="12" s="1"/>
  <c r="K3223" i="12"/>
  <c r="Q3223" i="12"/>
  <c r="R3223" i="12" s="1"/>
  <c r="E715" i="13" l="1"/>
  <c r="J3225" i="12"/>
  <c r="Y3225" i="12"/>
  <c r="I3225" i="12"/>
  <c r="V3225" i="12"/>
  <c r="B3226" i="12"/>
  <c r="U3225" i="12"/>
  <c r="E3225" i="12"/>
  <c r="F3225" i="12" s="1"/>
  <c r="N3225" i="12"/>
  <c r="O3225" i="12" s="1"/>
  <c r="P3225" i="12" s="1"/>
  <c r="K3224" i="12"/>
  <c r="Q3224" i="12"/>
  <c r="R3224" i="12" s="1"/>
  <c r="W3224" i="12"/>
  <c r="W3225" i="12" l="1"/>
  <c r="E714" i="13"/>
  <c r="V3226" i="12"/>
  <c r="B3227" i="12"/>
  <c r="U3226" i="12"/>
  <c r="E3226" i="12"/>
  <c r="F3226" i="12" s="1"/>
  <c r="N3226" i="12"/>
  <c r="O3226" i="12" s="1"/>
  <c r="P3226" i="12" s="1"/>
  <c r="J3226" i="12"/>
  <c r="Y3226" i="12"/>
  <c r="I3226" i="12"/>
  <c r="K3225" i="12"/>
  <c r="Q3225" i="12"/>
  <c r="R3225" i="12" s="1"/>
  <c r="W3226" i="12" l="1"/>
  <c r="E713" i="13"/>
  <c r="B3228" i="12"/>
  <c r="U3227" i="12"/>
  <c r="E3227" i="12"/>
  <c r="F3227" i="12" s="1"/>
  <c r="N3227" i="12"/>
  <c r="O3227" i="12" s="1"/>
  <c r="P3227" i="12" s="1"/>
  <c r="J3227" i="12"/>
  <c r="Y3227" i="12"/>
  <c r="I3227" i="12"/>
  <c r="V3227" i="12"/>
  <c r="K3226" i="12"/>
  <c r="Q3226" i="12"/>
  <c r="R3226" i="12" s="1"/>
  <c r="W3227" i="12" l="1"/>
  <c r="Q3227" i="12"/>
  <c r="R3227" i="12" s="1"/>
  <c r="E712" i="13"/>
  <c r="N3228" i="12"/>
  <c r="O3228" i="12" s="1"/>
  <c r="P3228" i="12" s="1"/>
  <c r="J3228" i="12"/>
  <c r="Y3228" i="12"/>
  <c r="I3228" i="12"/>
  <c r="V3228" i="12"/>
  <c r="B3229" i="12"/>
  <c r="U3228" i="12"/>
  <c r="E3228" i="12"/>
  <c r="F3228" i="12" s="1"/>
  <c r="K3227" i="12"/>
  <c r="W3228" i="12" l="1"/>
  <c r="K3228" i="12"/>
  <c r="Q3228" i="12"/>
  <c r="R3228" i="12" s="1"/>
  <c r="E711" i="13"/>
  <c r="N3229" i="12"/>
  <c r="O3229" i="12" s="1"/>
  <c r="P3229" i="12" s="1"/>
  <c r="J3229" i="12"/>
  <c r="Y3229" i="12"/>
  <c r="I3229" i="12"/>
  <c r="V3229" i="12"/>
  <c r="B3230" i="12"/>
  <c r="U3229" i="12"/>
  <c r="E3229" i="12"/>
  <c r="F3229" i="12" s="1"/>
  <c r="K3229" i="12" l="1"/>
  <c r="Q3229" i="12"/>
  <c r="R3229" i="12" s="1"/>
  <c r="W3229" i="12"/>
  <c r="E710" i="13"/>
  <c r="J3230" i="12"/>
  <c r="Y3230" i="12"/>
  <c r="I3230" i="12"/>
  <c r="V3230" i="12"/>
  <c r="B3231" i="12"/>
  <c r="U3230" i="12"/>
  <c r="E3230" i="12"/>
  <c r="F3230" i="12" s="1"/>
  <c r="N3230" i="12"/>
  <c r="O3230" i="12" s="1"/>
  <c r="P3230" i="12" s="1"/>
  <c r="W3230" i="12" l="1"/>
  <c r="E709" i="13"/>
  <c r="Y3231" i="12"/>
  <c r="I3231" i="12"/>
  <c r="V3231" i="12"/>
  <c r="B3232" i="12"/>
  <c r="U3231" i="12"/>
  <c r="E3231" i="12"/>
  <c r="F3231" i="12" s="1"/>
  <c r="N3231" i="12"/>
  <c r="O3231" i="12" s="1"/>
  <c r="P3231" i="12" s="1"/>
  <c r="J3231" i="12"/>
  <c r="K3230" i="12"/>
  <c r="Q3230" i="12"/>
  <c r="R3230" i="12" s="1"/>
  <c r="W3231" i="12" l="1"/>
  <c r="Q3231" i="12"/>
  <c r="R3231" i="12" s="1"/>
  <c r="E708" i="13"/>
  <c r="V3232" i="12"/>
  <c r="B3233" i="12"/>
  <c r="U3232" i="12"/>
  <c r="E3232" i="12"/>
  <c r="F3232" i="12" s="1"/>
  <c r="N3232" i="12"/>
  <c r="O3232" i="12" s="1"/>
  <c r="P3232" i="12" s="1"/>
  <c r="J3232" i="12"/>
  <c r="Y3232" i="12"/>
  <c r="I3232" i="12"/>
  <c r="K3231" i="12"/>
  <c r="W3232" i="12" l="1"/>
  <c r="Q3232" i="12"/>
  <c r="R3232" i="12" s="1"/>
  <c r="E707" i="13"/>
  <c r="N3233" i="12"/>
  <c r="O3233" i="12" s="1"/>
  <c r="P3233" i="12" s="1"/>
  <c r="J3233" i="12"/>
  <c r="Y3233" i="12"/>
  <c r="I3233" i="12"/>
  <c r="V3233" i="12"/>
  <c r="B3234" i="12"/>
  <c r="U3233" i="12"/>
  <c r="E3233" i="12"/>
  <c r="F3233" i="12" s="1"/>
  <c r="K3232" i="12"/>
  <c r="K3233" i="12" l="1"/>
  <c r="W3233" i="12"/>
  <c r="Q3233" i="12"/>
  <c r="R3233" i="12" s="1"/>
  <c r="E706" i="13"/>
  <c r="N3234" i="12"/>
  <c r="O3234" i="12" s="1"/>
  <c r="P3234" i="12" s="1"/>
  <c r="J3234" i="12"/>
  <c r="Y3234" i="12"/>
  <c r="I3234" i="12"/>
  <c r="V3234" i="12"/>
  <c r="B3235" i="12"/>
  <c r="U3234" i="12"/>
  <c r="E3234" i="12"/>
  <c r="F3234" i="12" s="1"/>
  <c r="W3234" i="12" l="1"/>
  <c r="Q3234" i="12"/>
  <c r="R3234" i="12" s="1"/>
  <c r="E705" i="13"/>
  <c r="J3235" i="12"/>
  <c r="Y3235" i="12"/>
  <c r="I3235" i="12"/>
  <c r="V3235" i="12"/>
  <c r="B3236" i="12"/>
  <c r="U3235" i="12"/>
  <c r="E3235" i="12"/>
  <c r="F3235" i="12" s="1"/>
  <c r="N3235" i="12"/>
  <c r="O3235" i="12" s="1"/>
  <c r="P3235" i="12" s="1"/>
  <c r="K3234" i="12"/>
  <c r="W3235" i="12" l="1"/>
  <c r="K3235" i="12"/>
  <c r="Q3235" i="12"/>
  <c r="R3235" i="12" s="1"/>
  <c r="E704" i="13"/>
  <c r="J3236" i="12"/>
  <c r="Y3236" i="12"/>
  <c r="I3236" i="12"/>
  <c r="V3236" i="12"/>
  <c r="B3237" i="12"/>
  <c r="U3236" i="12"/>
  <c r="E3236" i="12"/>
  <c r="F3236" i="12" s="1"/>
  <c r="N3236" i="12"/>
  <c r="O3236" i="12" s="1"/>
  <c r="P3236" i="12" s="1"/>
  <c r="W3236" i="12" l="1"/>
  <c r="Q3236" i="12"/>
  <c r="R3236" i="12" s="1"/>
  <c r="E703" i="13"/>
  <c r="V3237" i="12"/>
  <c r="B3238" i="12"/>
  <c r="U3237" i="12"/>
  <c r="E3237" i="12"/>
  <c r="F3237" i="12" s="1"/>
  <c r="N3237" i="12"/>
  <c r="O3237" i="12" s="1"/>
  <c r="P3237" i="12" s="1"/>
  <c r="J3237" i="12"/>
  <c r="Y3237" i="12"/>
  <c r="I3237" i="12"/>
  <c r="K3236" i="12"/>
  <c r="W3237" i="12" l="1"/>
  <c r="E702" i="13"/>
  <c r="N3238" i="12"/>
  <c r="O3238" i="12" s="1"/>
  <c r="P3238" i="12" s="1"/>
  <c r="J3238" i="12"/>
  <c r="Y3238" i="12"/>
  <c r="I3238" i="12"/>
  <c r="V3238" i="12"/>
  <c r="U3238" i="12"/>
  <c r="E3238" i="12"/>
  <c r="F3238" i="12" s="1"/>
  <c r="B3239" i="12"/>
  <c r="K3237" i="12"/>
  <c r="Q3237" i="12"/>
  <c r="R3237" i="12" s="1"/>
  <c r="W3238" i="12" l="1"/>
  <c r="Q3238" i="12"/>
  <c r="R3238" i="12" s="1"/>
  <c r="E701" i="13"/>
  <c r="N3239" i="12"/>
  <c r="O3239" i="12" s="1"/>
  <c r="P3239" i="12" s="1"/>
  <c r="J3239" i="12"/>
  <c r="Y3239" i="12"/>
  <c r="I3239" i="12"/>
  <c r="V3239" i="12"/>
  <c r="B3240" i="12"/>
  <c r="U3239" i="12"/>
  <c r="E3239" i="12"/>
  <c r="F3239" i="12" s="1"/>
  <c r="K3238" i="12"/>
  <c r="Q3239" i="12" l="1"/>
  <c r="R3239" i="12" s="1"/>
  <c r="W3239" i="12"/>
  <c r="E700" i="13"/>
  <c r="N3240" i="12"/>
  <c r="O3240" i="12" s="1"/>
  <c r="P3240" i="12" s="1"/>
  <c r="J3240" i="12"/>
  <c r="Y3240" i="12"/>
  <c r="I3240" i="12"/>
  <c r="V3240" i="12"/>
  <c r="B3241" i="12"/>
  <c r="U3240" i="12"/>
  <c r="E3240" i="12"/>
  <c r="F3240" i="12" s="1"/>
  <c r="K3239" i="12"/>
  <c r="W3240" i="12" l="1"/>
  <c r="Q3240" i="12"/>
  <c r="R3240" i="12" s="1"/>
  <c r="E699" i="13"/>
  <c r="J3241" i="12"/>
  <c r="Y3241" i="12"/>
  <c r="I3241" i="12"/>
  <c r="V3241" i="12"/>
  <c r="B3242" i="12"/>
  <c r="U3241" i="12"/>
  <c r="E3241" i="12"/>
  <c r="F3241" i="12" s="1"/>
  <c r="N3241" i="12"/>
  <c r="O3241" i="12" s="1"/>
  <c r="P3241" i="12" s="1"/>
  <c r="K3240" i="12"/>
  <c r="W3241" i="12" l="1"/>
  <c r="Q3241" i="12"/>
  <c r="R3241" i="12" s="1"/>
  <c r="E698" i="13"/>
  <c r="V3242" i="12"/>
  <c r="B3243" i="12"/>
  <c r="U3242" i="12"/>
  <c r="E3242" i="12"/>
  <c r="F3242" i="12" s="1"/>
  <c r="N3242" i="12"/>
  <c r="O3242" i="12" s="1"/>
  <c r="P3242" i="12" s="1"/>
  <c r="J3242" i="12"/>
  <c r="Y3242" i="12"/>
  <c r="I3242" i="12"/>
  <c r="K3241" i="12"/>
  <c r="Q3242" i="12" l="1"/>
  <c r="R3242" i="12" s="1"/>
  <c r="E697" i="13"/>
  <c r="B3244" i="12"/>
  <c r="U3243" i="12"/>
  <c r="E3243" i="12"/>
  <c r="F3243" i="12" s="1"/>
  <c r="N3243" i="12"/>
  <c r="O3243" i="12" s="1"/>
  <c r="P3243" i="12" s="1"/>
  <c r="J3243" i="12"/>
  <c r="Y3243" i="12"/>
  <c r="I3243" i="12"/>
  <c r="V3243" i="12"/>
  <c r="K3242" i="12"/>
  <c r="W3242" i="12"/>
  <c r="K3243" i="12" l="1"/>
  <c r="Q3243" i="12"/>
  <c r="R3243" i="12" s="1"/>
  <c r="W3243" i="12"/>
  <c r="E696" i="13"/>
  <c r="N3244" i="12"/>
  <c r="O3244" i="12" s="1"/>
  <c r="P3244" i="12" s="1"/>
  <c r="J3244" i="12"/>
  <c r="Y3244" i="12"/>
  <c r="I3244" i="12"/>
  <c r="V3244" i="12"/>
  <c r="B3245" i="12"/>
  <c r="U3244" i="12"/>
  <c r="E3244" i="12"/>
  <c r="F3244" i="12" s="1"/>
  <c r="K3244" i="12" l="1"/>
  <c r="Q3244" i="12"/>
  <c r="R3244" i="12" s="1"/>
  <c r="W3244" i="12"/>
  <c r="E695" i="13"/>
  <c r="N3245" i="12"/>
  <c r="O3245" i="12" s="1"/>
  <c r="P3245" i="12" s="1"/>
  <c r="J3245" i="12"/>
  <c r="Y3245" i="12"/>
  <c r="I3245" i="12"/>
  <c r="V3245" i="12"/>
  <c r="B3246" i="12"/>
  <c r="U3245" i="12"/>
  <c r="E3245" i="12"/>
  <c r="F3245" i="12" s="1"/>
  <c r="Q3245" i="12" l="1"/>
  <c r="R3245" i="12" s="1"/>
  <c r="W3245" i="12"/>
  <c r="E694" i="13"/>
  <c r="J3246" i="12"/>
  <c r="Y3246" i="12"/>
  <c r="I3246" i="12"/>
  <c r="V3246" i="12"/>
  <c r="B3247" i="12"/>
  <c r="U3246" i="12"/>
  <c r="E3246" i="12"/>
  <c r="F3246" i="12" s="1"/>
  <c r="N3246" i="12"/>
  <c r="O3246" i="12" s="1"/>
  <c r="P3246" i="12" s="1"/>
  <c r="K3245" i="12"/>
  <c r="W3246" i="12" l="1"/>
  <c r="K3246" i="12"/>
  <c r="E693" i="13"/>
  <c r="Y3247" i="12"/>
  <c r="I3247" i="12"/>
  <c r="V3247" i="12"/>
  <c r="B3248" i="12"/>
  <c r="U3247" i="12"/>
  <c r="E3247" i="12"/>
  <c r="F3247" i="12" s="1"/>
  <c r="N3247" i="12"/>
  <c r="O3247" i="12" s="1"/>
  <c r="P3247" i="12" s="1"/>
  <c r="J3247" i="12"/>
  <c r="Q3246" i="12"/>
  <c r="R3246" i="12" s="1"/>
  <c r="W3247" i="12" l="1"/>
  <c r="Q3247" i="12"/>
  <c r="R3247" i="12" s="1"/>
  <c r="E692" i="13"/>
  <c r="V3248" i="12"/>
  <c r="B3249" i="12"/>
  <c r="U3248" i="12"/>
  <c r="E3248" i="12"/>
  <c r="F3248" i="12" s="1"/>
  <c r="N3248" i="12"/>
  <c r="O3248" i="12" s="1"/>
  <c r="P3248" i="12" s="1"/>
  <c r="J3248" i="12"/>
  <c r="Y3248" i="12"/>
  <c r="I3248" i="12"/>
  <c r="K3247" i="12"/>
  <c r="W3248" i="12" l="1"/>
  <c r="E691" i="13"/>
  <c r="N3249" i="12"/>
  <c r="O3249" i="12" s="1"/>
  <c r="P3249" i="12" s="1"/>
  <c r="J3249" i="12"/>
  <c r="Y3249" i="12"/>
  <c r="I3249" i="12"/>
  <c r="V3249" i="12"/>
  <c r="B3250" i="12"/>
  <c r="U3249" i="12"/>
  <c r="E3249" i="12"/>
  <c r="F3249" i="12" s="1"/>
  <c r="K3248" i="12"/>
  <c r="Q3248" i="12"/>
  <c r="R3248" i="12" s="1"/>
  <c r="W3249" i="12" l="1"/>
  <c r="Q3249" i="12"/>
  <c r="R3249" i="12" s="1"/>
  <c r="E690" i="13"/>
  <c r="N3250" i="12"/>
  <c r="O3250" i="12" s="1"/>
  <c r="P3250" i="12" s="1"/>
  <c r="J3250" i="12"/>
  <c r="Y3250" i="12"/>
  <c r="I3250" i="12"/>
  <c r="V3250" i="12"/>
  <c r="B3251" i="12"/>
  <c r="U3250" i="12"/>
  <c r="E3250" i="12"/>
  <c r="F3250" i="12" s="1"/>
  <c r="K3249" i="12"/>
  <c r="W3250" i="12" l="1"/>
  <c r="E689" i="13"/>
  <c r="J3251" i="12"/>
  <c r="Y3251" i="12"/>
  <c r="I3251" i="12"/>
  <c r="V3251" i="12"/>
  <c r="B3252" i="12"/>
  <c r="U3251" i="12"/>
  <c r="E3251" i="12"/>
  <c r="F3251" i="12" s="1"/>
  <c r="N3251" i="12"/>
  <c r="O3251" i="12" s="1"/>
  <c r="P3251" i="12" s="1"/>
  <c r="K3250" i="12"/>
  <c r="Q3250" i="12"/>
  <c r="R3250" i="12" s="1"/>
  <c r="W3251" i="12" l="1"/>
  <c r="E688" i="13"/>
  <c r="J3252" i="12"/>
  <c r="Y3252" i="12"/>
  <c r="I3252" i="12"/>
  <c r="V3252" i="12"/>
  <c r="B3253" i="12"/>
  <c r="U3252" i="12"/>
  <c r="E3252" i="12"/>
  <c r="F3252" i="12" s="1"/>
  <c r="N3252" i="12"/>
  <c r="O3252" i="12" s="1"/>
  <c r="P3252" i="12" s="1"/>
  <c r="K3251" i="12"/>
  <c r="Q3251" i="12"/>
  <c r="R3251" i="12" s="1"/>
  <c r="W3252" i="12" l="1"/>
  <c r="E687" i="13"/>
  <c r="V3253" i="12"/>
  <c r="B3254" i="12"/>
  <c r="U3253" i="12"/>
  <c r="E3253" i="12"/>
  <c r="F3253" i="12" s="1"/>
  <c r="N3253" i="12"/>
  <c r="O3253" i="12" s="1"/>
  <c r="P3253" i="12" s="1"/>
  <c r="J3253" i="12"/>
  <c r="Y3253" i="12"/>
  <c r="I3253" i="12"/>
  <c r="K3252" i="12"/>
  <c r="Q3252" i="12"/>
  <c r="R3252" i="12" s="1"/>
  <c r="W3253" i="12" l="1"/>
  <c r="Q3253" i="12"/>
  <c r="R3253" i="12" s="1"/>
  <c r="E686" i="13"/>
  <c r="N3254" i="12"/>
  <c r="O3254" i="12" s="1"/>
  <c r="P3254" i="12" s="1"/>
  <c r="J3254" i="12"/>
  <c r="Y3254" i="12"/>
  <c r="I3254" i="12"/>
  <c r="V3254" i="12"/>
  <c r="B3255" i="12"/>
  <c r="U3254" i="12"/>
  <c r="E3254" i="12"/>
  <c r="F3254" i="12" s="1"/>
  <c r="K3253" i="12"/>
  <c r="W3254" i="12" l="1"/>
  <c r="Q3254" i="12"/>
  <c r="R3254" i="12" s="1"/>
  <c r="E685" i="13"/>
  <c r="N3255" i="12"/>
  <c r="O3255" i="12" s="1"/>
  <c r="P3255" i="12" s="1"/>
  <c r="J3255" i="12"/>
  <c r="Y3255" i="12"/>
  <c r="I3255" i="12"/>
  <c r="V3255" i="12"/>
  <c r="B3256" i="12"/>
  <c r="U3255" i="12"/>
  <c r="E3255" i="12"/>
  <c r="F3255" i="12" s="1"/>
  <c r="K3254" i="12"/>
  <c r="K3255" i="12" l="1"/>
  <c r="W3255" i="12"/>
  <c r="Q3255" i="12"/>
  <c r="R3255" i="12" s="1"/>
  <c r="E684" i="13"/>
  <c r="N3256" i="12"/>
  <c r="O3256" i="12" s="1"/>
  <c r="P3256" i="12" s="1"/>
  <c r="J3256" i="12"/>
  <c r="Y3256" i="12"/>
  <c r="I3256" i="12"/>
  <c r="V3256" i="12"/>
  <c r="U3256" i="12"/>
  <c r="E3256" i="12"/>
  <c r="F3256" i="12" s="1"/>
  <c r="B3257" i="12"/>
  <c r="K3256" i="12" l="1"/>
  <c r="Q3256" i="12"/>
  <c r="R3256" i="12" s="1"/>
  <c r="E683" i="13"/>
  <c r="N3257" i="12"/>
  <c r="O3257" i="12" s="1"/>
  <c r="P3257" i="12" s="1"/>
  <c r="J3257" i="12"/>
  <c r="I3257" i="12"/>
  <c r="Y3257" i="12"/>
  <c r="E3257" i="12"/>
  <c r="F3257" i="12" s="1"/>
  <c r="V3257" i="12"/>
  <c r="U3257" i="12"/>
  <c r="B3258" i="12"/>
  <c r="W3256" i="12"/>
  <c r="Q3257" i="12" l="1"/>
  <c r="R3257" i="12" s="1"/>
  <c r="E682" i="13"/>
  <c r="B3259" i="12"/>
  <c r="U3258" i="12"/>
  <c r="E3258" i="12"/>
  <c r="F3258" i="12" s="1"/>
  <c r="N3258" i="12"/>
  <c r="O3258" i="12" s="1"/>
  <c r="P3258" i="12" s="1"/>
  <c r="J3258" i="12"/>
  <c r="I3258" i="12"/>
  <c r="Y3258" i="12"/>
  <c r="V3258" i="12"/>
  <c r="K3257" i="12"/>
  <c r="W3257" i="12"/>
  <c r="W3258" i="12" l="1"/>
  <c r="K3258" i="12"/>
  <c r="E681" i="13"/>
  <c r="V3259" i="12"/>
  <c r="B3260" i="12"/>
  <c r="U3259" i="12"/>
  <c r="E3259" i="12"/>
  <c r="F3259" i="12" s="1"/>
  <c r="Y3259" i="12"/>
  <c r="N3259" i="12"/>
  <c r="O3259" i="12" s="1"/>
  <c r="P3259" i="12" s="1"/>
  <c r="J3259" i="12"/>
  <c r="I3259" i="12"/>
  <c r="Q3258" i="12"/>
  <c r="R3258" i="12" s="1"/>
  <c r="W3259" i="12" l="1"/>
  <c r="K3259" i="12"/>
  <c r="E680" i="13"/>
  <c r="B3261" i="12"/>
  <c r="U3260" i="12"/>
  <c r="E3260" i="12"/>
  <c r="F3260" i="12" s="1"/>
  <c r="J3260" i="12"/>
  <c r="I3260" i="12"/>
  <c r="Y3260" i="12"/>
  <c r="V3260" i="12"/>
  <c r="N3260" i="12"/>
  <c r="O3260" i="12" s="1"/>
  <c r="P3260" i="12" s="1"/>
  <c r="Q3259" i="12"/>
  <c r="R3259" i="12" s="1"/>
  <c r="W3260" i="12" l="1"/>
  <c r="K3260" i="12"/>
  <c r="E679" i="13"/>
  <c r="V3261" i="12"/>
  <c r="U3261" i="12"/>
  <c r="N3261" i="12"/>
  <c r="O3261" i="12" s="1"/>
  <c r="P3261" i="12" s="1"/>
  <c r="B3262" i="12"/>
  <c r="J3261" i="12"/>
  <c r="I3261" i="12"/>
  <c r="E3261" i="12"/>
  <c r="F3261" i="12" s="1"/>
  <c r="Y3261" i="12"/>
  <c r="Q3260" i="12"/>
  <c r="R3260" i="12" s="1"/>
  <c r="W3261" i="12" l="1"/>
  <c r="Q3261" i="12"/>
  <c r="R3261" i="12" s="1"/>
  <c r="K3261" i="12"/>
  <c r="E678" i="13"/>
  <c r="N3262" i="12"/>
  <c r="O3262" i="12" s="1"/>
  <c r="P3262" i="12" s="1"/>
  <c r="J3262" i="12"/>
  <c r="Y3262" i="12"/>
  <c r="I3262" i="12"/>
  <c r="B3263" i="12"/>
  <c r="E3262" i="12"/>
  <c r="F3262" i="12" s="1"/>
  <c r="V3262" i="12"/>
  <c r="U3262" i="12"/>
  <c r="W3262" i="12" l="1"/>
  <c r="Q3262" i="12"/>
  <c r="R3262" i="12" s="1"/>
  <c r="E677" i="13"/>
  <c r="J3263" i="12"/>
  <c r="Y3263" i="12"/>
  <c r="I3263" i="12"/>
  <c r="V3263" i="12"/>
  <c r="U3263" i="12"/>
  <c r="B3264" i="12"/>
  <c r="N3263" i="12"/>
  <c r="O3263" i="12" s="1"/>
  <c r="P3263" i="12" s="1"/>
  <c r="E3263" i="12"/>
  <c r="F3263" i="12" s="1"/>
  <c r="K3262" i="12"/>
  <c r="W3263" i="12" l="1"/>
  <c r="E676" i="13"/>
  <c r="Y3264" i="12"/>
  <c r="I3264" i="12"/>
  <c r="V3264" i="12"/>
  <c r="B3265" i="12"/>
  <c r="U3264" i="12"/>
  <c r="E3264" i="12"/>
  <c r="F3264" i="12" s="1"/>
  <c r="N3264" i="12"/>
  <c r="O3264" i="12" s="1"/>
  <c r="P3264" i="12" s="1"/>
  <c r="J3264" i="12"/>
  <c r="Q3263" i="12"/>
  <c r="R3263" i="12" s="1"/>
  <c r="K3263" i="12"/>
  <c r="W3264" i="12" l="1"/>
  <c r="E675" i="13"/>
  <c r="V3265" i="12"/>
  <c r="B3266" i="12"/>
  <c r="U3265" i="12"/>
  <c r="E3265" i="12"/>
  <c r="F3265" i="12" s="1"/>
  <c r="N3265" i="12"/>
  <c r="O3265" i="12" s="1"/>
  <c r="P3265" i="12" s="1"/>
  <c r="J3265" i="12"/>
  <c r="I3265" i="12"/>
  <c r="Y3265" i="12"/>
  <c r="K3264" i="12"/>
  <c r="Q3264" i="12"/>
  <c r="R3264" i="12" s="1"/>
  <c r="K3265" i="12" l="1"/>
  <c r="W3265" i="12"/>
  <c r="Q3265" i="12"/>
  <c r="R3265" i="12" s="1"/>
  <c r="E674" i="13"/>
  <c r="N3266" i="12"/>
  <c r="O3266" i="12" s="1"/>
  <c r="P3266" i="12" s="1"/>
  <c r="J3266" i="12"/>
  <c r="I3266" i="12"/>
  <c r="B3267" i="12"/>
  <c r="E3266" i="12"/>
  <c r="F3266" i="12" s="1"/>
  <c r="Y3266" i="12"/>
  <c r="V3266" i="12"/>
  <c r="U3266" i="12"/>
  <c r="W3266" i="12" l="1"/>
  <c r="K3266" i="12"/>
  <c r="E673" i="13"/>
  <c r="N3267" i="12"/>
  <c r="O3267" i="12" s="1"/>
  <c r="P3267" i="12" s="1"/>
  <c r="J3267" i="12"/>
  <c r="B3268" i="12"/>
  <c r="E3267" i="12"/>
  <c r="F3267" i="12" s="1"/>
  <c r="Y3267" i="12"/>
  <c r="V3267" i="12"/>
  <c r="U3267" i="12"/>
  <c r="I3267" i="12"/>
  <c r="Q3266" i="12"/>
  <c r="R3266" i="12" s="1"/>
  <c r="Q3267" i="12" l="1"/>
  <c r="R3267" i="12" s="1"/>
  <c r="E672" i="13"/>
  <c r="J3268" i="12"/>
  <c r="Y3268" i="12"/>
  <c r="I3268" i="12"/>
  <c r="B3269" i="12"/>
  <c r="U3268" i="12"/>
  <c r="E3268" i="12"/>
  <c r="F3268" i="12" s="1"/>
  <c r="V3268" i="12"/>
  <c r="N3268" i="12"/>
  <c r="O3268" i="12" s="1"/>
  <c r="P3268" i="12" s="1"/>
  <c r="K3267" i="12"/>
  <c r="W3267" i="12"/>
  <c r="W3268" i="12" l="1"/>
  <c r="E671" i="13"/>
  <c r="J3269" i="12"/>
  <c r="Y3269" i="12"/>
  <c r="I3269" i="12"/>
  <c r="V3269" i="12"/>
  <c r="B3270" i="12"/>
  <c r="U3269" i="12"/>
  <c r="E3269" i="12"/>
  <c r="F3269" i="12" s="1"/>
  <c r="N3269" i="12"/>
  <c r="O3269" i="12" s="1"/>
  <c r="P3269" i="12" s="1"/>
  <c r="K3268" i="12"/>
  <c r="Q3268" i="12"/>
  <c r="R3268" i="12" s="1"/>
  <c r="W3269" i="12" l="1"/>
  <c r="E670" i="13"/>
  <c r="V3270" i="12"/>
  <c r="B3271" i="12"/>
  <c r="U3270" i="12"/>
  <c r="E3270" i="12"/>
  <c r="F3270" i="12" s="1"/>
  <c r="Y3270" i="12"/>
  <c r="I3270" i="12"/>
  <c r="N3270" i="12"/>
  <c r="O3270" i="12" s="1"/>
  <c r="P3270" i="12" s="1"/>
  <c r="J3270" i="12"/>
  <c r="K3269" i="12"/>
  <c r="Q3269" i="12"/>
  <c r="R3269" i="12" s="1"/>
  <c r="W3270" i="12" l="1"/>
  <c r="E669" i="13"/>
  <c r="N3271" i="12"/>
  <c r="O3271" i="12" s="1"/>
  <c r="P3271" i="12" s="1"/>
  <c r="J3271" i="12"/>
  <c r="Y3271" i="12"/>
  <c r="I3271" i="12"/>
  <c r="V3271" i="12"/>
  <c r="E3271" i="12"/>
  <c r="F3271" i="12" s="1"/>
  <c r="B3272" i="12"/>
  <c r="U3271" i="12"/>
  <c r="K3270" i="12"/>
  <c r="Q3270" i="12"/>
  <c r="R3270" i="12" s="1"/>
  <c r="W3271" i="12" l="1"/>
  <c r="Q3271" i="12"/>
  <c r="R3271" i="12" s="1"/>
  <c r="E668" i="13"/>
  <c r="N3272" i="12"/>
  <c r="O3272" i="12" s="1"/>
  <c r="P3272" i="12" s="1"/>
  <c r="Y3272" i="12"/>
  <c r="I3272" i="12"/>
  <c r="V3272" i="12"/>
  <c r="B3273" i="12"/>
  <c r="U3272" i="12"/>
  <c r="E3272" i="12"/>
  <c r="F3272" i="12" s="1"/>
  <c r="J3272" i="12"/>
  <c r="K3271" i="12"/>
  <c r="W3272" i="12" l="1"/>
  <c r="Q3272" i="12"/>
  <c r="R3272" i="12" s="1"/>
  <c r="E667" i="13"/>
  <c r="N3273" i="12"/>
  <c r="O3273" i="12" s="1"/>
  <c r="P3273" i="12" s="1"/>
  <c r="J3273" i="12"/>
  <c r="Y3273" i="12"/>
  <c r="I3273" i="12"/>
  <c r="V3273" i="12"/>
  <c r="B3274" i="12"/>
  <c r="U3273" i="12"/>
  <c r="E3273" i="12"/>
  <c r="F3273" i="12" s="1"/>
  <c r="K3272" i="12"/>
  <c r="W3273" i="12" l="1"/>
  <c r="K3273" i="12"/>
  <c r="Q3273" i="12"/>
  <c r="R3273" i="12" s="1"/>
  <c r="E666" i="13"/>
  <c r="J3274" i="12"/>
  <c r="Y3274" i="12"/>
  <c r="I3274" i="12"/>
  <c r="V3274" i="12"/>
  <c r="B3275" i="12"/>
  <c r="U3274" i="12"/>
  <c r="E3274" i="12"/>
  <c r="F3274" i="12" s="1"/>
  <c r="N3274" i="12"/>
  <c r="O3274" i="12" s="1"/>
  <c r="P3274" i="12" s="1"/>
  <c r="W3274" i="12" l="1"/>
  <c r="Q3274" i="12"/>
  <c r="R3274" i="12" s="1"/>
  <c r="E665" i="13"/>
  <c r="V3275" i="12"/>
  <c r="B3276" i="12"/>
  <c r="U3275" i="12"/>
  <c r="E3275" i="12"/>
  <c r="F3275" i="12" s="1"/>
  <c r="N3275" i="12"/>
  <c r="O3275" i="12" s="1"/>
  <c r="P3275" i="12" s="1"/>
  <c r="J3275" i="12"/>
  <c r="Y3275" i="12"/>
  <c r="I3275" i="12"/>
  <c r="K3274" i="12"/>
  <c r="E664" i="13" l="1"/>
  <c r="B3277" i="12"/>
  <c r="U3276" i="12"/>
  <c r="E3276" i="12"/>
  <c r="F3276" i="12" s="1"/>
  <c r="J3276" i="12"/>
  <c r="Y3276" i="12"/>
  <c r="I3276" i="12"/>
  <c r="N3276" i="12"/>
  <c r="O3276" i="12" s="1"/>
  <c r="P3276" i="12" s="1"/>
  <c r="V3276" i="12"/>
  <c r="K3275" i="12"/>
  <c r="Q3275" i="12"/>
  <c r="R3275" i="12" s="1"/>
  <c r="W3275" i="12"/>
  <c r="Q3276" i="12" l="1"/>
  <c r="R3276" i="12" s="1"/>
  <c r="K3276" i="12"/>
  <c r="W3276" i="12"/>
  <c r="E663" i="13"/>
  <c r="N3277" i="12"/>
  <c r="O3277" i="12" s="1"/>
  <c r="P3277" i="12" s="1"/>
  <c r="J3277" i="12"/>
  <c r="V3277" i="12"/>
  <c r="B3278" i="12"/>
  <c r="Y3277" i="12"/>
  <c r="U3277" i="12"/>
  <c r="I3277" i="12"/>
  <c r="E3277" i="12"/>
  <c r="F3277" i="12" s="1"/>
  <c r="E662" i="13" l="1"/>
  <c r="N3278" i="12"/>
  <c r="O3278" i="12" s="1"/>
  <c r="P3278" i="12" s="1"/>
  <c r="J3278" i="12"/>
  <c r="Y3278" i="12"/>
  <c r="I3278" i="12"/>
  <c r="B3279" i="12"/>
  <c r="U3278" i="12"/>
  <c r="E3278" i="12"/>
  <c r="F3278" i="12" s="1"/>
  <c r="V3278" i="12"/>
  <c r="Q3277" i="12"/>
  <c r="R3277" i="12" s="1"/>
  <c r="K3277" i="12"/>
  <c r="W3277" i="12"/>
  <c r="W3278" i="12" l="1"/>
  <c r="Q3278" i="12"/>
  <c r="R3278" i="12" s="1"/>
  <c r="E661" i="13"/>
  <c r="J3279" i="12"/>
  <c r="Y3279" i="12"/>
  <c r="I3279" i="12"/>
  <c r="V3279" i="12"/>
  <c r="N3279" i="12"/>
  <c r="O3279" i="12" s="1"/>
  <c r="P3279" i="12" s="1"/>
  <c r="B3280" i="12"/>
  <c r="U3279" i="12"/>
  <c r="E3279" i="12"/>
  <c r="F3279" i="12" s="1"/>
  <c r="K3278" i="12"/>
  <c r="Q3279" i="12" l="1"/>
  <c r="R3279" i="12" s="1"/>
  <c r="K3279" i="12"/>
  <c r="W3279" i="12"/>
  <c r="E660" i="13"/>
  <c r="Y3280" i="12"/>
  <c r="I3280" i="12"/>
  <c r="V3280" i="12"/>
  <c r="B3281" i="12"/>
  <c r="U3280" i="12"/>
  <c r="E3280" i="12"/>
  <c r="F3280" i="12" s="1"/>
  <c r="N3280" i="12"/>
  <c r="O3280" i="12" s="1"/>
  <c r="P3280" i="12" s="1"/>
  <c r="J3280" i="12"/>
  <c r="W3280" i="12" l="1"/>
  <c r="E659" i="13"/>
  <c r="V3281" i="12"/>
  <c r="B3282" i="12"/>
  <c r="U3281" i="12"/>
  <c r="E3281" i="12"/>
  <c r="F3281" i="12" s="1"/>
  <c r="N3281" i="12"/>
  <c r="O3281" i="12" s="1"/>
  <c r="P3281" i="12" s="1"/>
  <c r="J3281" i="12"/>
  <c r="Y3281" i="12"/>
  <c r="I3281" i="12"/>
  <c r="K3280" i="12"/>
  <c r="Q3280" i="12"/>
  <c r="R3280" i="12" s="1"/>
  <c r="W3281" i="12" l="1"/>
  <c r="Q3281" i="12"/>
  <c r="R3281" i="12" s="1"/>
  <c r="E658" i="13"/>
  <c r="N3282" i="12"/>
  <c r="O3282" i="12" s="1"/>
  <c r="P3282" i="12" s="1"/>
  <c r="Y3282" i="12"/>
  <c r="I3282" i="12"/>
  <c r="B3283" i="12"/>
  <c r="U3282" i="12"/>
  <c r="E3282" i="12"/>
  <c r="F3282" i="12" s="1"/>
  <c r="V3282" i="12"/>
  <c r="J3282" i="12"/>
  <c r="K3281" i="12"/>
  <c r="K3282" i="12" l="1"/>
  <c r="Q3282" i="12"/>
  <c r="R3282" i="12" s="1"/>
  <c r="W3282" i="12"/>
  <c r="E657" i="13"/>
  <c r="N3283" i="12"/>
  <c r="O3283" i="12" s="1"/>
  <c r="P3283" i="12" s="1"/>
  <c r="J3283" i="12"/>
  <c r="Y3283" i="12"/>
  <c r="I3283" i="12"/>
  <c r="V3283" i="12"/>
  <c r="B3284" i="12"/>
  <c r="U3283" i="12"/>
  <c r="E3283" i="12"/>
  <c r="F3283" i="12" s="1"/>
  <c r="W3283" i="12" l="1"/>
  <c r="Q3283" i="12"/>
  <c r="R3283" i="12" s="1"/>
  <c r="E656" i="13"/>
  <c r="J3284" i="12"/>
  <c r="Y3284" i="12"/>
  <c r="I3284" i="12"/>
  <c r="V3284" i="12"/>
  <c r="B3285" i="12"/>
  <c r="U3284" i="12"/>
  <c r="E3284" i="12"/>
  <c r="F3284" i="12" s="1"/>
  <c r="N3284" i="12"/>
  <c r="O3284" i="12" s="1"/>
  <c r="P3284" i="12" s="1"/>
  <c r="K3283" i="12"/>
  <c r="K3284" i="12" l="1"/>
  <c r="W3284" i="12"/>
  <c r="Q3284" i="12"/>
  <c r="R3284" i="12" s="1"/>
  <c r="E655" i="13"/>
  <c r="J3285" i="12"/>
  <c r="Y3285" i="12"/>
  <c r="I3285" i="12"/>
  <c r="V3285" i="12"/>
  <c r="B3286" i="12"/>
  <c r="U3285" i="12"/>
  <c r="E3285" i="12"/>
  <c r="F3285" i="12" s="1"/>
  <c r="N3285" i="12"/>
  <c r="O3285" i="12" s="1"/>
  <c r="P3285" i="12" s="1"/>
  <c r="K3285" i="12" l="1"/>
  <c r="Q3285" i="12"/>
  <c r="R3285" i="12" s="1"/>
  <c r="W3285" i="12"/>
  <c r="E654" i="13"/>
  <c r="V3286" i="12"/>
  <c r="B3287" i="12"/>
  <c r="U3286" i="12"/>
  <c r="E3286" i="12"/>
  <c r="F3286" i="12" s="1"/>
  <c r="Y3286" i="12"/>
  <c r="I3286" i="12"/>
  <c r="N3286" i="12"/>
  <c r="O3286" i="12" s="1"/>
  <c r="P3286" i="12" s="1"/>
  <c r="J3286" i="12"/>
  <c r="W3286" i="12" l="1"/>
  <c r="E653" i="13"/>
  <c r="N3287" i="12"/>
  <c r="O3287" i="12" s="1"/>
  <c r="P3287" i="12" s="1"/>
  <c r="J3287" i="12"/>
  <c r="Y3287" i="12"/>
  <c r="I3287" i="12"/>
  <c r="V3287" i="12"/>
  <c r="B3288" i="12"/>
  <c r="U3287" i="12"/>
  <c r="E3287" i="12"/>
  <c r="F3287" i="12" s="1"/>
  <c r="K3286" i="12"/>
  <c r="Q3286" i="12"/>
  <c r="R3286" i="12" s="1"/>
  <c r="W3287" i="12" l="1"/>
  <c r="K3287" i="12"/>
  <c r="Q3287" i="12"/>
  <c r="R3287" i="12" s="1"/>
  <c r="E652" i="13"/>
  <c r="N3288" i="12"/>
  <c r="O3288" i="12" s="1"/>
  <c r="P3288" i="12" s="1"/>
  <c r="J3288" i="12"/>
  <c r="Y3288" i="12"/>
  <c r="I3288" i="12"/>
  <c r="V3288" i="12"/>
  <c r="B3289" i="12"/>
  <c r="U3288" i="12"/>
  <c r="E3288" i="12"/>
  <c r="F3288" i="12" s="1"/>
  <c r="W3288" i="12" l="1"/>
  <c r="E651" i="13"/>
  <c r="N3289" i="12"/>
  <c r="O3289" i="12" s="1"/>
  <c r="P3289" i="12" s="1"/>
  <c r="J3289" i="12"/>
  <c r="Y3289" i="12"/>
  <c r="I3289" i="12"/>
  <c r="V3289" i="12"/>
  <c r="B3290" i="12"/>
  <c r="U3289" i="12"/>
  <c r="E3289" i="12"/>
  <c r="F3289" i="12" s="1"/>
  <c r="K3288" i="12"/>
  <c r="Q3288" i="12"/>
  <c r="R3288" i="12" s="1"/>
  <c r="K3289" i="12" l="1"/>
  <c r="W3289" i="12"/>
  <c r="Q3289" i="12"/>
  <c r="R3289" i="12" s="1"/>
  <c r="E650" i="13"/>
  <c r="J3290" i="12"/>
  <c r="Y3290" i="12"/>
  <c r="I3290" i="12"/>
  <c r="V3290" i="12"/>
  <c r="B3291" i="12"/>
  <c r="U3290" i="12"/>
  <c r="E3290" i="12"/>
  <c r="F3290" i="12" s="1"/>
  <c r="N3290" i="12"/>
  <c r="O3290" i="12" s="1"/>
  <c r="P3290" i="12" s="1"/>
  <c r="W3290" i="12" l="1"/>
  <c r="Q3290" i="12"/>
  <c r="R3290" i="12" s="1"/>
  <c r="E649" i="13"/>
  <c r="V3291" i="12"/>
  <c r="B3292" i="12"/>
  <c r="U3291" i="12"/>
  <c r="E3291" i="12"/>
  <c r="F3291" i="12" s="1"/>
  <c r="N3291" i="12"/>
  <c r="O3291" i="12" s="1"/>
  <c r="P3291" i="12" s="1"/>
  <c r="J3291" i="12"/>
  <c r="I3291" i="12"/>
  <c r="Y3291" i="12"/>
  <c r="K3290" i="12"/>
  <c r="W3291" i="12" l="1"/>
  <c r="K3291" i="12"/>
  <c r="Q3291" i="12"/>
  <c r="R3291" i="12" s="1"/>
  <c r="E648" i="13"/>
  <c r="B3293" i="12"/>
  <c r="U3292" i="12"/>
  <c r="E3292" i="12"/>
  <c r="F3292" i="12" s="1"/>
  <c r="N3292" i="12"/>
  <c r="O3292" i="12" s="1"/>
  <c r="P3292" i="12" s="1"/>
  <c r="J3292" i="12"/>
  <c r="Y3292" i="12"/>
  <c r="I3292" i="12"/>
  <c r="V3292" i="12"/>
  <c r="W3292" i="12" l="1"/>
  <c r="E647" i="13"/>
  <c r="N3293" i="12"/>
  <c r="O3293" i="12" s="1"/>
  <c r="P3293" i="12" s="1"/>
  <c r="J3293" i="12"/>
  <c r="Y3293" i="12"/>
  <c r="I3293" i="12"/>
  <c r="V3293" i="12"/>
  <c r="B3294" i="12"/>
  <c r="U3293" i="12"/>
  <c r="E3293" i="12"/>
  <c r="F3293" i="12" s="1"/>
  <c r="K3292" i="12"/>
  <c r="Q3292" i="12"/>
  <c r="R3292" i="12" s="1"/>
  <c r="E646" i="13" l="1"/>
  <c r="N3294" i="12"/>
  <c r="O3294" i="12" s="1"/>
  <c r="P3294" i="12" s="1"/>
  <c r="J3294" i="12"/>
  <c r="Y3294" i="12"/>
  <c r="I3294" i="12"/>
  <c r="V3294" i="12"/>
  <c r="B3295" i="12"/>
  <c r="U3294" i="12"/>
  <c r="E3294" i="12"/>
  <c r="F3294" i="12" s="1"/>
  <c r="K3293" i="12"/>
  <c r="Q3293" i="12"/>
  <c r="R3293" i="12" s="1"/>
  <c r="W3293" i="12"/>
  <c r="W3294" i="12" l="1"/>
  <c r="E645" i="13"/>
  <c r="J3295" i="12"/>
  <c r="Y3295" i="12"/>
  <c r="I3295" i="12"/>
  <c r="V3295" i="12"/>
  <c r="B3296" i="12"/>
  <c r="U3295" i="12"/>
  <c r="E3295" i="12"/>
  <c r="F3295" i="12" s="1"/>
  <c r="N3295" i="12"/>
  <c r="O3295" i="12" s="1"/>
  <c r="P3295" i="12" s="1"/>
  <c r="K3294" i="12"/>
  <c r="Q3294" i="12"/>
  <c r="R3294" i="12" s="1"/>
  <c r="W3295" i="12" l="1"/>
  <c r="E644" i="13"/>
  <c r="Y3296" i="12"/>
  <c r="I3296" i="12"/>
  <c r="V3296" i="12"/>
  <c r="B3297" i="12"/>
  <c r="U3296" i="12"/>
  <c r="E3296" i="12"/>
  <c r="F3296" i="12" s="1"/>
  <c r="N3296" i="12"/>
  <c r="O3296" i="12" s="1"/>
  <c r="P3296" i="12" s="1"/>
  <c r="J3296" i="12"/>
  <c r="K3295" i="12"/>
  <c r="Q3295" i="12"/>
  <c r="R3295" i="12" s="1"/>
  <c r="W3296" i="12" l="1"/>
  <c r="E643" i="13"/>
  <c r="V3297" i="12"/>
  <c r="B3298" i="12"/>
  <c r="U3297" i="12"/>
  <c r="E3297" i="12"/>
  <c r="F3297" i="12" s="1"/>
  <c r="N3297" i="12"/>
  <c r="O3297" i="12" s="1"/>
  <c r="P3297" i="12" s="1"/>
  <c r="J3297" i="12"/>
  <c r="Y3297" i="12"/>
  <c r="I3297" i="12"/>
  <c r="K3296" i="12"/>
  <c r="Q3296" i="12"/>
  <c r="R3296" i="12" s="1"/>
  <c r="K3297" i="12" l="1"/>
  <c r="W3297" i="12"/>
  <c r="Q3297" i="12"/>
  <c r="R3297" i="12" s="1"/>
  <c r="E642" i="13"/>
  <c r="N3298" i="12"/>
  <c r="O3298" i="12" s="1"/>
  <c r="P3298" i="12" s="1"/>
  <c r="J3298" i="12"/>
  <c r="Y3298" i="12"/>
  <c r="I3298" i="12"/>
  <c r="B3299" i="12"/>
  <c r="U3298" i="12"/>
  <c r="E3298" i="12"/>
  <c r="F3298" i="12" s="1"/>
  <c r="V3298" i="12"/>
  <c r="Q3298" i="12" l="1"/>
  <c r="R3298" i="12" s="1"/>
  <c r="W3298" i="12"/>
  <c r="E641" i="13"/>
  <c r="N3299" i="12"/>
  <c r="O3299" i="12" s="1"/>
  <c r="P3299" i="12" s="1"/>
  <c r="J3299" i="12"/>
  <c r="Y3299" i="12"/>
  <c r="I3299" i="12"/>
  <c r="V3299" i="12"/>
  <c r="B3300" i="12"/>
  <c r="U3299" i="12"/>
  <c r="E3299" i="12"/>
  <c r="F3299" i="12" s="1"/>
  <c r="K3298" i="12"/>
  <c r="Q3299" i="12" l="1"/>
  <c r="R3299" i="12" s="1"/>
  <c r="W3299" i="12"/>
  <c r="E640" i="13"/>
  <c r="J3300" i="12"/>
  <c r="Y3300" i="12"/>
  <c r="I3300" i="12"/>
  <c r="V3300" i="12"/>
  <c r="B3301" i="12"/>
  <c r="U3300" i="12"/>
  <c r="E3300" i="12"/>
  <c r="F3300" i="12" s="1"/>
  <c r="N3300" i="12"/>
  <c r="O3300" i="12" s="1"/>
  <c r="P3300" i="12" s="1"/>
  <c r="K3299" i="12"/>
  <c r="Q3300" i="12" l="1"/>
  <c r="R3300" i="12" s="1"/>
  <c r="K3300" i="12"/>
  <c r="W3300" i="12"/>
  <c r="E639" i="13"/>
  <c r="J3301" i="12"/>
  <c r="Y3301" i="12"/>
  <c r="I3301" i="12"/>
  <c r="V3301" i="12"/>
  <c r="B3302" i="12"/>
  <c r="U3301" i="12"/>
  <c r="E3301" i="12"/>
  <c r="F3301" i="12" s="1"/>
  <c r="N3301" i="12"/>
  <c r="O3301" i="12" s="1"/>
  <c r="P3301" i="12" s="1"/>
  <c r="W3301" i="12" l="1"/>
  <c r="Q3301" i="12"/>
  <c r="R3301" i="12" s="1"/>
  <c r="K3301" i="12"/>
  <c r="E638" i="13"/>
  <c r="V3302" i="12"/>
  <c r="B3303" i="12"/>
  <c r="U3302" i="12"/>
  <c r="E3302" i="12"/>
  <c r="F3302" i="12" s="1"/>
  <c r="N3302" i="12"/>
  <c r="O3302" i="12" s="1"/>
  <c r="P3302" i="12" s="1"/>
  <c r="Y3302" i="12"/>
  <c r="I3302" i="12"/>
  <c r="J3302" i="12"/>
  <c r="E637" i="13" l="1"/>
  <c r="N3303" i="12"/>
  <c r="O3303" i="12" s="1"/>
  <c r="P3303" i="12" s="1"/>
  <c r="J3303" i="12"/>
  <c r="Y3303" i="12"/>
  <c r="I3303" i="12"/>
  <c r="V3303" i="12"/>
  <c r="B3304" i="12"/>
  <c r="U3303" i="12"/>
  <c r="E3303" i="12"/>
  <c r="F3303" i="12" s="1"/>
  <c r="Q3302" i="12"/>
  <c r="R3302" i="12" s="1"/>
  <c r="K3302" i="12"/>
  <c r="W3302" i="12"/>
  <c r="W3303" i="12" l="1"/>
  <c r="Q3303" i="12"/>
  <c r="R3303" i="12" s="1"/>
  <c r="E636" i="13"/>
  <c r="N3304" i="12"/>
  <c r="O3304" i="12" s="1"/>
  <c r="P3304" i="12" s="1"/>
  <c r="J3304" i="12"/>
  <c r="Y3304" i="12"/>
  <c r="I3304" i="12"/>
  <c r="V3304" i="12"/>
  <c r="B3305" i="12"/>
  <c r="U3304" i="12"/>
  <c r="E3304" i="12"/>
  <c r="F3304" i="12" s="1"/>
  <c r="K3303" i="12"/>
  <c r="Q3304" i="12" l="1"/>
  <c r="R3304" i="12" s="1"/>
  <c r="W3304" i="12"/>
  <c r="E635" i="13"/>
  <c r="N3305" i="12"/>
  <c r="O3305" i="12" s="1"/>
  <c r="P3305" i="12" s="1"/>
  <c r="J3305" i="12"/>
  <c r="Y3305" i="12"/>
  <c r="I3305" i="12"/>
  <c r="V3305" i="12"/>
  <c r="B3306" i="12"/>
  <c r="U3305" i="12"/>
  <c r="E3305" i="12"/>
  <c r="F3305" i="12" s="1"/>
  <c r="K3304" i="12"/>
  <c r="Q3305" i="12" l="1"/>
  <c r="R3305" i="12" s="1"/>
  <c r="K3305" i="12"/>
  <c r="W3305" i="12"/>
  <c r="E634" i="13"/>
  <c r="J3306" i="12"/>
  <c r="Y3306" i="12"/>
  <c r="I3306" i="12"/>
  <c r="V3306" i="12"/>
  <c r="B3307" i="12"/>
  <c r="U3306" i="12"/>
  <c r="E3306" i="12"/>
  <c r="F3306" i="12" s="1"/>
  <c r="N3306" i="12"/>
  <c r="O3306" i="12" s="1"/>
  <c r="P3306" i="12" s="1"/>
  <c r="K3306" i="12" l="1"/>
  <c r="Q3306" i="12"/>
  <c r="R3306" i="12" s="1"/>
  <c r="W3306" i="12"/>
  <c r="E633" i="13"/>
  <c r="V3307" i="12"/>
  <c r="B3308" i="12"/>
  <c r="U3307" i="12"/>
  <c r="E3307" i="12"/>
  <c r="F3307" i="12" s="1"/>
  <c r="N3307" i="12"/>
  <c r="O3307" i="12" s="1"/>
  <c r="P3307" i="12" s="1"/>
  <c r="J3307" i="12"/>
  <c r="Y3307" i="12"/>
  <c r="I3307" i="12"/>
  <c r="W3307" i="12" l="1"/>
  <c r="Q3307" i="12"/>
  <c r="R3307" i="12" s="1"/>
  <c r="K3307" i="12"/>
  <c r="E632" i="13"/>
  <c r="B3309" i="12"/>
  <c r="U3308" i="12"/>
  <c r="E3308" i="12"/>
  <c r="F3308" i="12" s="1"/>
  <c r="N3308" i="12"/>
  <c r="O3308" i="12" s="1"/>
  <c r="P3308" i="12" s="1"/>
  <c r="J3308" i="12"/>
  <c r="Y3308" i="12"/>
  <c r="I3308" i="12"/>
  <c r="V3308" i="12"/>
  <c r="K3308" i="12" l="1"/>
  <c r="Q3308" i="12"/>
  <c r="R3308" i="12" s="1"/>
  <c r="W3308" i="12"/>
  <c r="E631" i="13"/>
  <c r="N3309" i="12"/>
  <c r="O3309" i="12" s="1"/>
  <c r="P3309" i="12" s="1"/>
  <c r="J3309" i="12"/>
  <c r="Y3309" i="12"/>
  <c r="I3309" i="12"/>
  <c r="V3309" i="12"/>
  <c r="U3309" i="12"/>
  <c r="E3309" i="12"/>
  <c r="F3309" i="12" s="1"/>
  <c r="B3310" i="12"/>
  <c r="Q3309" i="12" l="1"/>
  <c r="R3309" i="12" s="1"/>
  <c r="E630" i="13"/>
  <c r="N3310" i="12"/>
  <c r="O3310" i="12" s="1"/>
  <c r="P3310" i="12" s="1"/>
  <c r="J3310" i="12"/>
  <c r="Y3310" i="12"/>
  <c r="I3310" i="12"/>
  <c r="V3310" i="12"/>
  <c r="B3311" i="12"/>
  <c r="U3310" i="12"/>
  <c r="E3310" i="12"/>
  <c r="F3310" i="12" s="1"/>
  <c r="W3309" i="12"/>
  <c r="K3309" i="12"/>
  <c r="K3310" i="12" l="1"/>
  <c r="Q3310" i="12"/>
  <c r="R3310" i="12" s="1"/>
  <c r="W3310" i="12"/>
  <c r="E629" i="13"/>
  <c r="J3311" i="12"/>
  <c r="Y3311" i="12"/>
  <c r="I3311" i="12"/>
  <c r="V3311" i="12"/>
  <c r="B3312" i="12"/>
  <c r="U3311" i="12"/>
  <c r="E3311" i="12"/>
  <c r="F3311" i="12" s="1"/>
  <c r="N3311" i="12"/>
  <c r="O3311" i="12" s="1"/>
  <c r="P3311" i="12" s="1"/>
  <c r="W3311" i="12" l="1"/>
  <c r="Q3311" i="12"/>
  <c r="R3311" i="12" s="1"/>
  <c r="E628" i="13"/>
  <c r="Y3312" i="12"/>
  <c r="I3312" i="12"/>
  <c r="V3312" i="12"/>
  <c r="B3313" i="12"/>
  <c r="U3312" i="12"/>
  <c r="E3312" i="12"/>
  <c r="F3312" i="12" s="1"/>
  <c r="N3312" i="12"/>
  <c r="O3312" i="12" s="1"/>
  <c r="P3312" i="12" s="1"/>
  <c r="J3312" i="12"/>
  <c r="K3311" i="12"/>
  <c r="Q3312" i="12" l="1"/>
  <c r="R3312" i="12" s="1"/>
  <c r="E627" i="13"/>
  <c r="V3313" i="12"/>
  <c r="B3314" i="12"/>
  <c r="U3313" i="12"/>
  <c r="E3313" i="12"/>
  <c r="F3313" i="12" s="1"/>
  <c r="N3313" i="12"/>
  <c r="O3313" i="12" s="1"/>
  <c r="P3313" i="12" s="1"/>
  <c r="J3313" i="12"/>
  <c r="I3313" i="12"/>
  <c r="Y3313" i="12"/>
  <c r="K3312" i="12"/>
  <c r="W3312" i="12"/>
  <c r="W3313" i="12" l="1"/>
  <c r="Q3313" i="12"/>
  <c r="R3313" i="12" s="1"/>
  <c r="E626" i="13"/>
  <c r="N3314" i="12"/>
  <c r="O3314" i="12" s="1"/>
  <c r="P3314" i="12" s="1"/>
  <c r="J3314" i="12"/>
  <c r="Y3314" i="12"/>
  <c r="I3314" i="12"/>
  <c r="B3315" i="12"/>
  <c r="U3314" i="12"/>
  <c r="E3314" i="12"/>
  <c r="F3314" i="12" s="1"/>
  <c r="V3314" i="12"/>
  <c r="K3313" i="12"/>
  <c r="K3314" i="12" l="1"/>
  <c r="Q3314" i="12"/>
  <c r="R3314" i="12" s="1"/>
  <c r="W3314" i="12"/>
  <c r="E625" i="13"/>
  <c r="N3315" i="12"/>
  <c r="O3315" i="12" s="1"/>
  <c r="P3315" i="12" s="1"/>
  <c r="J3315" i="12"/>
  <c r="Y3315" i="12"/>
  <c r="I3315" i="12"/>
  <c r="V3315" i="12"/>
  <c r="B3316" i="12"/>
  <c r="U3315" i="12"/>
  <c r="E3315" i="12"/>
  <c r="F3315" i="12" s="1"/>
  <c r="Q3315" i="12" l="1"/>
  <c r="R3315" i="12" s="1"/>
  <c r="K3315" i="12"/>
  <c r="W3315" i="12"/>
  <c r="E624" i="13"/>
  <c r="J3316" i="12"/>
  <c r="Y3316" i="12"/>
  <c r="I3316" i="12"/>
  <c r="V3316" i="12"/>
  <c r="B3317" i="12"/>
  <c r="U3316" i="12"/>
  <c r="E3316" i="12"/>
  <c r="F3316" i="12" s="1"/>
  <c r="N3316" i="12"/>
  <c r="O3316" i="12" s="1"/>
  <c r="P3316" i="12" s="1"/>
  <c r="K3316" i="12" l="1"/>
  <c r="W3316" i="12"/>
  <c r="E623" i="13"/>
  <c r="J3317" i="12"/>
  <c r="Y3317" i="12"/>
  <c r="I3317" i="12"/>
  <c r="V3317" i="12"/>
  <c r="B3318" i="12"/>
  <c r="U3317" i="12"/>
  <c r="E3317" i="12"/>
  <c r="F3317" i="12" s="1"/>
  <c r="N3317" i="12"/>
  <c r="O3317" i="12" s="1"/>
  <c r="P3317" i="12" s="1"/>
  <c r="Q3316" i="12"/>
  <c r="R3316" i="12" s="1"/>
  <c r="Q3317" i="12" l="1"/>
  <c r="R3317" i="12" s="1"/>
  <c r="W3317" i="12"/>
  <c r="E622" i="13"/>
  <c r="V3318" i="12"/>
  <c r="B3319" i="12"/>
  <c r="U3318" i="12"/>
  <c r="E3318" i="12"/>
  <c r="F3318" i="12" s="1"/>
  <c r="N3318" i="12"/>
  <c r="O3318" i="12" s="1"/>
  <c r="P3318" i="12" s="1"/>
  <c r="Y3318" i="12"/>
  <c r="I3318" i="12"/>
  <c r="J3318" i="12"/>
  <c r="K3317" i="12"/>
  <c r="W3318" i="12" l="1"/>
  <c r="Q3318" i="12"/>
  <c r="R3318" i="12" s="1"/>
  <c r="E621" i="13"/>
  <c r="N3319" i="12"/>
  <c r="O3319" i="12" s="1"/>
  <c r="P3319" i="12" s="1"/>
  <c r="J3319" i="12"/>
  <c r="Y3319" i="12"/>
  <c r="I3319" i="12"/>
  <c r="V3319" i="12"/>
  <c r="B3320" i="12"/>
  <c r="U3319" i="12"/>
  <c r="E3319" i="12"/>
  <c r="F3319" i="12" s="1"/>
  <c r="K3318" i="12"/>
  <c r="W3319" i="12" l="1"/>
  <c r="Q3319" i="12"/>
  <c r="R3319" i="12" s="1"/>
  <c r="E620" i="13"/>
  <c r="N3320" i="12"/>
  <c r="O3320" i="12" s="1"/>
  <c r="P3320" i="12" s="1"/>
  <c r="J3320" i="12"/>
  <c r="Y3320" i="12"/>
  <c r="I3320" i="12"/>
  <c r="V3320" i="12"/>
  <c r="B3321" i="12"/>
  <c r="U3320" i="12"/>
  <c r="E3320" i="12"/>
  <c r="F3320" i="12" s="1"/>
  <c r="K3319" i="12"/>
  <c r="K3320" i="12" l="1"/>
  <c r="Q3320" i="12"/>
  <c r="R3320" i="12" s="1"/>
  <c r="W3320" i="12"/>
  <c r="E619" i="13"/>
  <c r="N3321" i="12"/>
  <c r="O3321" i="12" s="1"/>
  <c r="P3321" i="12" s="1"/>
  <c r="J3321" i="12"/>
  <c r="Y3321" i="12"/>
  <c r="I3321" i="12"/>
  <c r="V3321" i="12"/>
  <c r="B3322" i="12"/>
  <c r="U3321" i="12"/>
  <c r="E3321" i="12"/>
  <c r="F3321" i="12" s="1"/>
  <c r="E618" i="13" l="1"/>
  <c r="J3322" i="12"/>
  <c r="Y3322" i="12"/>
  <c r="I3322" i="12"/>
  <c r="V3322" i="12"/>
  <c r="B3323" i="12"/>
  <c r="U3322" i="12"/>
  <c r="E3322" i="12"/>
  <c r="F3322" i="12" s="1"/>
  <c r="N3322" i="12"/>
  <c r="O3322" i="12" s="1"/>
  <c r="P3322" i="12" s="1"/>
  <c r="K3321" i="12"/>
  <c r="Q3321" i="12"/>
  <c r="R3321" i="12" s="1"/>
  <c r="W3321" i="12"/>
  <c r="W3322" i="12" l="1"/>
  <c r="E617" i="13"/>
  <c r="V3323" i="12"/>
  <c r="B3324" i="12"/>
  <c r="U3323" i="12"/>
  <c r="E3323" i="12"/>
  <c r="F3323" i="12" s="1"/>
  <c r="N3323" i="12"/>
  <c r="O3323" i="12" s="1"/>
  <c r="P3323" i="12" s="1"/>
  <c r="J3323" i="12"/>
  <c r="Y3323" i="12"/>
  <c r="I3323" i="12"/>
  <c r="K3322" i="12"/>
  <c r="Q3322" i="12"/>
  <c r="R3322" i="12" s="1"/>
  <c r="W3323" i="12" l="1"/>
  <c r="E616" i="13"/>
  <c r="B3325" i="12"/>
  <c r="U3324" i="12"/>
  <c r="E3324" i="12"/>
  <c r="F3324" i="12" s="1"/>
  <c r="N3324" i="12"/>
  <c r="O3324" i="12" s="1"/>
  <c r="P3324" i="12" s="1"/>
  <c r="J3324" i="12"/>
  <c r="Y3324" i="12"/>
  <c r="I3324" i="12"/>
  <c r="V3324" i="12"/>
  <c r="K3323" i="12"/>
  <c r="Q3323" i="12"/>
  <c r="R3323" i="12" s="1"/>
  <c r="W3324" i="12" l="1"/>
  <c r="Q3324" i="12"/>
  <c r="R3324" i="12" s="1"/>
  <c r="E615" i="13"/>
  <c r="N3325" i="12"/>
  <c r="O3325" i="12" s="1"/>
  <c r="P3325" i="12" s="1"/>
  <c r="J3325" i="12"/>
  <c r="Y3325" i="12"/>
  <c r="I3325" i="12"/>
  <c r="V3325" i="12"/>
  <c r="B3326" i="12"/>
  <c r="U3325" i="12"/>
  <c r="E3325" i="12"/>
  <c r="F3325" i="12" s="1"/>
  <c r="K3324" i="12"/>
  <c r="K3325" i="12" l="1"/>
  <c r="Q3325" i="12"/>
  <c r="R3325" i="12" s="1"/>
  <c r="W3325" i="12"/>
  <c r="E614" i="13"/>
  <c r="N3326" i="12"/>
  <c r="O3326" i="12" s="1"/>
  <c r="P3326" i="12" s="1"/>
  <c r="J3326" i="12"/>
  <c r="Y3326" i="12"/>
  <c r="I3326" i="12"/>
  <c r="V3326" i="12"/>
  <c r="B3327" i="12"/>
  <c r="U3326" i="12"/>
  <c r="E3326" i="12"/>
  <c r="F3326" i="12" s="1"/>
  <c r="Q3326" i="12" l="1"/>
  <c r="R3326" i="12" s="1"/>
  <c r="W3326" i="12"/>
  <c r="E613" i="13"/>
  <c r="J3327" i="12"/>
  <c r="Y3327" i="12"/>
  <c r="I3327" i="12"/>
  <c r="V3327" i="12"/>
  <c r="B3328" i="12"/>
  <c r="U3327" i="12"/>
  <c r="E3327" i="12"/>
  <c r="F3327" i="12" s="1"/>
  <c r="N3327" i="12"/>
  <c r="O3327" i="12" s="1"/>
  <c r="P3327" i="12" s="1"/>
  <c r="K3326" i="12"/>
  <c r="W3327" i="12" l="1"/>
  <c r="Q3327" i="12"/>
  <c r="R3327" i="12" s="1"/>
  <c r="K3327" i="12"/>
  <c r="E612" i="13"/>
  <c r="Y3328" i="12"/>
  <c r="I3328" i="12"/>
  <c r="V3328" i="12"/>
  <c r="B3329" i="12"/>
  <c r="U3328" i="12"/>
  <c r="E3328" i="12"/>
  <c r="F3328" i="12" s="1"/>
  <c r="N3328" i="12"/>
  <c r="O3328" i="12" s="1"/>
  <c r="P3328" i="12" s="1"/>
  <c r="J3328" i="12"/>
  <c r="W3328" i="12" l="1"/>
  <c r="Q3328" i="12"/>
  <c r="R3328" i="12" s="1"/>
  <c r="E611" i="13"/>
  <c r="V3329" i="12"/>
  <c r="B3330" i="12"/>
  <c r="U3329" i="12"/>
  <c r="E3329" i="12"/>
  <c r="F3329" i="12" s="1"/>
  <c r="N3329" i="12"/>
  <c r="O3329" i="12" s="1"/>
  <c r="P3329" i="12" s="1"/>
  <c r="J3329" i="12"/>
  <c r="Y3329" i="12"/>
  <c r="I3329" i="12"/>
  <c r="K3328" i="12"/>
  <c r="W3329" i="12" l="1"/>
  <c r="Q3329" i="12"/>
  <c r="R3329" i="12" s="1"/>
  <c r="E610" i="13"/>
  <c r="N3330" i="12"/>
  <c r="O3330" i="12" s="1"/>
  <c r="P3330" i="12" s="1"/>
  <c r="J3330" i="12"/>
  <c r="Y3330" i="12"/>
  <c r="I3330" i="12"/>
  <c r="B3331" i="12"/>
  <c r="U3330" i="12"/>
  <c r="E3330" i="12"/>
  <c r="F3330" i="12" s="1"/>
  <c r="V3330" i="12"/>
  <c r="K3329" i="12"/>
  <c r="Q3330" i="12" l="1"/>
  <c r="R3330" i="12" s="1"/>
  <c r="W3330" i="12"/>
  <c r="E609" i="13"/>
  <c r="B3332" i="12"/>
  <c r="N3331" i="12"/>
  <c r="O3331" i="12" s="1"/>
  <c r="P3331" i="12" s="1"/>
  <c r="J3331" i="12"/>
  <c r="I3331" i="12"/>
  <c r="Y3331" i="12"/>
  <c r="E3331" i="12"/>
  <c r="F3331" i="12" s="1"/>
  <c r="U3331" i="12"/>
  <c r="V3331" i="12"/>
  <c r="K3330" i="12"/>
  <c r="W3331" i="12" l="1"/>
  <c r="Q3331" i="12"/>
  <c r="R3331" i="12" s="1"/>
  <c r="E608" i="13"/>
  <c r="N3332" i="12"/>
  <c r="O3332" i="12" s="1"/>
  <c r="P3332" i="12" s="1"/>
  <c r="Y3332" i="12"/>
  <c r="V3332" i="12"/>
  <c r="U3332" i="12"/>
  <c r="B3333" i="12"/>
  <c r="J3332" i="12"/>
  <c r="I3332" i="12"/>
  <c r="E3332" i="12"/>
  <c r="F3332" i="12" s="1"/>
  <c r="K3331" i="12"/>
  <c r="W3332" i="12" l="1"/>
  <c r="E607" i="13"/>
  <c r="N3333" i="12"/>
  <c r="O3333" i="12" s="1"/>
  <c r="P3333" i="12" s="1"/>
  <c r="J3333" i="12"/>
  <c r="B3334" i="12"/>
  <c r="I3333" i="12"/>
  <c r="E3333" i="12"/>
  <c r="F3333" i="12" s="1"/>
  <c r="Y3333" i="12"/>
  <c r="V3333" i="12"/>
  <c r="U3333" i="12"/>
  <c r="Q3332" i="12"/>
  <c r="R3332" i="12" s="1"/>
  <c r="K3332" i="12"/>
  <c r="K3333" i="12" l="1"/>
  <c r="E606" i="13"/>
  <c r="N3334" i="12"/>
  <c r="O3334" i="12" s="1"/>
  <c r="P3334" i="12" s="1"/>
  <c r="J3334" i="12"/>
  <c r="Y3334" i="12"/>
  <c r="V3334" i="12"/>
  <c r="U3334" i="12"/>
  <c r="B3335" i="12"/>
  <c r="I3334" i="12"/>
  <c r="E3334" i="12"/>
  <c r="F3334" i="12" s="1"/>
  <c r="Q3333" i="12"/>
  <c r="R3333" i="12" s="1"/>
  <c r="W3333" i="12"/>
  <c r="K3334" i="12" l="1"/>
  <c r="W3334" i="12"/>
  <c r="E605" i="13"/>
  <c r="J3335" i="12"/>
  <c r="B3336" i="12"/>
  <c r="U3335" i="12"/>
  <c r="E3335" i="12"/>
  <c r="F3335" i="12" s="1"/>
  <c r="N3335" i="12"/>
  <c r="O3335" i="12" s="1"/>
  <c r="P3335" i="12" s="1"/>
  <c r="I3335" i="12"/>
  <c r="Y3335" i="12"/>
  <c r="V3335" i="12"/>
  <c r="Q3334" i="12"/>
  <c r="R3334" i="12" s="1"/>
  <c r="Q3335" i="12" l="1"/>
  <c r="R3335" i="12" s="1"/>
  <c r="K3335" i="12"/>
  <c r="W3335" i="12"/>
  <c r="E604" i="13"/>
  <c r="B3337" i="12"/>
  <c r="U3336" i="12"/>
  <c r="E3336" i="12"/>
  <c r="F3336" i="12" s="1"/>
  <c r="J3336" i="12"/>
  <c r="I3336" i="12"/>
  <c r="Y3336" i="12"/>
  <c r="V3336" i="12"/>
  <c r="N3336" i="12"/>
  <c r="O3336" i="12" s="1"/>
  <c r="P3336" i="12" s="1"/>
  <c r="W3336" i="12" l="1"/>
  <c r="Q3336" i="12"/>
  <c r="R3336" i="12" s="1"/>
  <c r="E603" i="13"/>
  <c r="B3338" i="12"/>
  <c r="U3337" i="12"/>
  <c r="E3337" i="12"/>
  <c r="F3337" i="12" s="1"/>
  <c r="N3337" i="12"/>
  <c r="O3337" i="12" s="1"/>
  <c r="P3337" i="12" s="1"/>
  <c r="Y3337" i="12"/>
  <c r="V3337" i="12"/>
  <c r="J3337" i="12"/>
  <c r="I3337" i="12"/>
  <c r="K3336" i="12"/>
  <c r="W3337" i="12" l="1"/>
  <c r="Q3337" i="12"/>
  <c r="R3337" i="12" s="1"/>
  <c r="E602" i="13"/>
  <c r="N3338" i="12"/>
  <c r="O3338" i="12" s="1"/>
  <c r="P3338" i="12" s="1"/>
  <c r="J3338" i="12"/>
  <c r="V3338" i="12"/>
  <c r="U3338" i="12"/>
  <c r="I3338" i="12"/>
  <c r="B3339" i="12"/>
  <c r="E3338" i="12"/>
  <c r="F3338" i="12" s="1"/>
  <c r="Y3338" i="12"/>
  <c r="K3337" i="12"/>
  <c r="Q3338" i="12" l="1"/>
  <c r="R3338" i="12" s="1"/>
  <c r="E601" i="13"/>
  <c r="N3339" i="12"/>
  <c r="O3339" i="12" s="1"/>
  <c r="P3339" i="12" s="1"/>
  <c r="Y3339" i="12"/>
  <c r="I3339" i="12"/>
  <c r="B3340" i="12"/>
  <c r="J3339" i="12"/>
  <c r="E3339" i="12"/>
  <c r="F3339" i="12" s="1"/>
  <c r="V3339" i="12"/>
  <c r="U3339" i="12"/>
  <c r="K3338" i="12"/>
  <c r="W3338" i="12"/>
  <c r="Q3339" i="12" l="1"/>
  <c r="R3339" i="12" s="1"/>
  <c r="E600" i="13"/>
  <c r="Y3340" i="12"/>
  <c r="I3340" i="12"/>
  <c r="V3340" i="12"/>
  <c r="B3341" i="12"/>
  <c r="U3340" i="12"/>
  <c r="E3340" i="12"/>
  <c r="F3340" i="12" s="1"/>
  <c r="J3340" i="12"/>
  <c r="N3340" i="12"/>
  <c r="O3340" i="12" s="1"/>
  <c r="P3340" i="12" s="1"/>
  <c r="K3339" i="12"/>
  <c r="W3339" i="12"/>
  <c r="W3340" i="12" l="1"/>
  <c r="E599" i="13"/>
  <c r="Y3341" i="12"/>
  <c r="I3341" i="12"/>
  <c r="V3341" i="12"/>
  <c r="B3342" i="12"/>
  <c r="U3341" i="12"/>
  <c r="E3341" i="12"/>
  <c r="F3341" i="12" s="1"/>
  <c r="N3341" i="12"/>
  <c r="O3341" i="12" s="1"/>
  <c r="P3341" i="12" s="1"/>
  <c r="J3341" i="12"/>
  <c r="K3340" i="12"/>
  <c r="Q3340" i="12"/>
  <c r="R3340" i="12" s="1"/>
  <c r="W3341" i="12" l="1"/>
  <c r="E598" i="13"/>
  <c r="V3342" i="12"/>
  <c r="B3343" i="12"/>
  <c r="U3342" i="12"/>
  <c r="E3342" i="12"/>
  <c r="F3342" i="12" s="1"/>
  <c r="N3342" i="12"/>
  <c r="O3342" i="12" s="1"/>
  <c r="P3342" i="12" s="1"/>
  <c r="Y3342" i="12"/>
  <c r="I3342" i="12"/>
  <c r="J3342" i="12"/>
  <c r="K3341" i="12"/>
  <c r="Q3341" i="12"/>
  <c r="R3341" i="12" s="1"/>
  <c r="W3342" i="12" l="1"/>
  <c r="E597" i="13"/>
  <c r="V3343" i="12"/>
  <c r="E3343" i="12"/>
  <c r="F3343" i="12" s="1"/>
  <c r="B3344" i="12"/>
  <c r="Y3343" i="12"/>
  <c r="U3343" i="12"/>
  <c r="N3343" i="12"/>
  <c r="O3343" i="12" s="1"/>
  <c r="P3343" i="12" s="1"/>
  <c r="I3343" i="12"/>
  <c r="J3343" i="12"/>
  <c r="Q3342" i="12"/>
  <c r="R3342" i="12" s="1"/>
  <c r="K3342" i="12"/>
  <c r="W3343" i="12" l="1"/>
  <c r="K3343" i="12"/>
  <c r="Q3343" i="12"/>
  <c r="R3343" i="12" s="1"/>
  <c r="E596" i="13"/>
  <c r="J3344" i="12"/>
  <c r="Y3344" i="12"/>
  <c r="I3344" i="12"/>
  <c r="V3344" i="12"/>
  <c r="B3345" i="12"/>
  <c r="U3344" i="12"/>
  <c r="E3344" i="12"/>
  <c r="F3344" i="12" s="1"/>
  <c r="N3344" i="12"/>
  <c r="O3344" i="12" s="1"/>
  <c r="P3344" i="12" s="1"/>
  <c r="W3344" i="12" l="1"/>
  <c r="Q3344" i="12"/>
  <c r="R3344" i="12" s="1"/>
  <c r="E595" i="13"/>
  <c r="J3345" i="12"/>
  <c r="Y3345" i="12"/>
  <c r="I3345" i="12"/>
  <c r="V3345" i="12"/>
  <c r="B3346" i="12"/>
  <c r="U3345" i="12"/>
  <c r="E3345" i="12"/>
  <c r="F3345" i="12" s="1"/>
  <c r="N3345" i="12"/>
  <c r="O3345" i="12" s="1"/>
  <c r="P3345" i="12" s="1"/>
  <c r="K3344" i="12"/>
  <c r="Q3345" i="12" l="1"/>
  <c r="R3345" i="12" s="1"/>
  <c r="W3345" i="12"/>
  <c r="E594" i="13"/>
  <c r="J3346" i="12"/>
  <c r="Y3346" i="12"/>
  <c r="I3346" i="12"/>
  <c r="V3346" i="12"/>
  <c r="U3346" i="12"/>
  <c r="N3346" i="12"/>
  <c r="O3346" i="12" s="1"/>
  <c r="P3346" i="12" s="1"/>
  <c r="E3346" i="12"/>
  <c r="F3346" i="12" s="1"/>
  <c r="B3347" i="12"/>
  <c r="K3345" i="12"/>
  <c r="W3346" i="12" l="1"/>
  <c r="Q3346" i="12"/>
  <c r="R3346" i="12" s="1"/>
  <c r="K3346" i="12"/>
  <c r="E593" i="13"/>
  <c r="V3347" i="12"/>
  <c r="J3347" i="12"/>
  <c r="B3348" i="12"/>
  <c r="Y3347" i="12"/>
  <c r="U3347" i="12"/>
  <c r="N3347" i="12"/>
  <c r="O3347" i="12" s="1"/>
  <c r="P3347" i="12" s="1"/>
  <c r="I3347" i="12"/>
  <c r="E3347" i="12"/>
  <c r="F3347" i="12" s="1"/>
  <c r="Q3347" i="12" l="1"/>
  <c r="R3347" i="12" s="1"/>
  <c r="W3347" i="12"/>
  <c r="K3347" i="12"/>
  <c r="E592" i="13"/>
  <c r="N3348" i="12"/>
  <c r="O3348" i="12" s="1"/>
  <c r="P3348" i="12" s="1"/>
  <c r="J3348" i="12"/>
  <c r="Y3348" i="12"/>
  <c r="I3348" i="12"/>
  <c r="B3349" i="12"/>
  <c r="V3348" i="12"/>
  <c r="U3348" i="12"/>
  <c r="E3348" i="12"/>
  <c r="F3348" i="12" s="1"/>
  <c r="K3348" i="12" l="1"/>
  <c r="Q3348" i="12"/>
  <c r="R3348" i="12" s="1"/>
  <c r="W3348" i="12"/>
  <c r="E591" i="13"/>
  <c r="N3349" i="12"/>
  <c r="O3349" i="12" s="1"/>
  <c r="P3349" i="12" s="1"/>
  <c r="J3349" i="12"/>
  <c r="Y3349" i="12"/>
  <c r="I3349" i="12"/>
  <c r="V3349" i="12"/>
  <c r="U3349" i="12"/>
  <c r="E3349" i="12"/>
  <c r="F3349" i="12" s="1"/>
  <c r="B3350" i="12"/>
  <c r="E590" i="13" l="1"/>
  <c r="N3350" i="12"/>
  <c r="O3350" i="12" s="1"/>
  <c r="P3350" i="12" s="1"/>
  <c r="J3350" i="12"/>
  <c r="Y3350" i="12"/>
  <c r="I3350" i="12"/>
  <c r="V3350" i="12"/>
  <c r="B3351" i="12"/>
  <c r="U3350" i="12"/>
  <c r="E3350" i="12"/>
  <c r="F3350" i="12" s="1"/>
  <c r="Q3349" i="12"/>
  <c r="R3349" i="12" s="1"/>
  <c r="W3349" i="12"/>
  <c r="K3349" i="12"/>
  <c r="K3350" i="12" l="1"/>
  <c r="W3350" i="12"/>
  <c r="E589" i="13"/>
  <c r="J3351" i="12"/>
  <c r="Y3351" i="12"/>
  <c r="I3351" i="12"/>
  <c r="V3351" i="12"/>
  <c r="B3352" i="12"/>
  <c r="U3351" i="12"/>
  <c r="E3351" i="12"/>
  <c r="F3351" i="12" s="1"/>
  <c r="N3351" i="12"/>
  <c r="O3351" i="12" s="1"/>
  <c r="P3351" i="12" s="1"/>
  <c r="Q3350" i="12"/>
  <c r="R3350" i="12" s="1"/>
  <c r="W3351" i="12" l="1"/>
  <c r="Q3351" i="12"/>
  <c r="R3351" i="12" s="1"/>
  <c r="E588" i="13"/>
  <c r="V3352" i="12"/>
  <c r="B3353" i="12"/>
  <c r="U3352" i="12"/>
  <c r="E3352" i="12"/>
  <c r="F3352" i="12" s="1"/>
  <c r="N3352" i="12"/>
  <c r="O3352" i="12" s="1"/>
  <c r="P3352" i="12" s="1"/>
  <c r="Y3352" i="12"/>
  <c r="J3352" i="12"/>
  <c r="I3352" i="12"/>
  <c r="K3351" i="12"/>
  <c r="W3352" i="12" l="1"/>
  <c r="K3352" i="12"/>
  <c r="Q3352" i="12"/>
  <c r="R3352" i="12" s="1"/>
  <c r="E587" i="13"/>
  <c r="B3354" i="12"/>
  <c r="U3353" i="12"/>
  <c r="E3353" i="12"/>
  <c r="F3353" i="12" s="1"/>
  <c r="N3353" i="12"/>
  <c r="O3353" i="12" s="1"/>
  <c r="P3353" i="12" s="1"/>
  <c r="J3353" i="12"/>
  <c r="Y3353" i="12"/>
  <c r="I3353" i="12"/>
  <c r="V3353" i="12"/>
  <c r="W3353" i="12" l="1"/>
  <c r="E586" i="13"/>
  <c r="N3354" i="12"/>
  <c r="O3354" i="12" s="1"/>
  <c r="P3354" i="12" s="1"/>
  <c r="J3354" i="12"/>
  <c r="V3354" i="12"/>
  <c r="B3355" i="12"/>
  <c r="U3354" i="12"/>
  <c r="E3354" i="12"/>
  <c r="F3354" i="12" s="1"/>
  <c r="I3354" i="12"/>
  <c r="Y3354" i="12"/>
  <c r="K3353" i="12"/>
  <c r="Q3353" i="12"/>
  <c r="R3353" i="12" s="1"/>
  <c r="E585" i="13" l="1"/>
  <c r="N3355" i="12"/>
  <c r="O3355" i="12" s="1"/>
  <c r="P3355" i="12" s="1"/>
  <c r="J3355" i="12"/>
  <c r="Y3355" i="12"/>
  <c r="I3355" i="12"/>
  <c r="B3356" i="12"/>
  <c r="U3355" i="12"/>
  <c r="E3355" i="12"/>
  <c r="F3355" i="12" s="1"/>
  <c r="V3355" i="12"/>
  <c r="Q3354" i="12"/>
  <c r="R3354" i="12" s="1"/>
  <c r="K3354" i="12"/>
  <c r="W3354" i="12"/>
  <c r="W3355" i="12" l="1"/>
  <c r="Q3355" i="12"/>
  <c r="R3355" i="12" s="1"/>
  <c r="E584" i="13"/>
  <c r="J3356" i="12"/>
  <c r="Y3356" i="12"/>
  <c r="I3356" i="12"/>
  <c r="V3356" i="12"/>
  <c r="B3357" i="12"/>
  <c r="U3356" i="12"/>
  <c r="E3356" i="12"/>
  <c r="F3356" i="12" s="1"/>
  <c r="N3356" i="12"/>
  <c r="O3356" i="12" s="1"/>
  <c r="P3356" i="12" s="1"/>
  <c r="K3355" i="12"/>
  <c r="E583" i="13" l="1"/>
  <c r="Y3357" i="12"/>
  <c r="I3357" i="12"/>
  <c r="V3357" i="12"/>
  <c r="B3358" i="12"/>
  <c r="U3357" i="12"/>
  <c r="E3357" i="12"/>
  <c r="F3357" i="12" s="1"/>
  <c r="N3357" i="12"/>
  <c r="O3357" i="12" s="1"/>
  <c r="P3357" i="12" s="1"/>
  <c r="J3357" i="12"/>
  <c r="K3356" i="12"/>
  <c r="Q3356" i="12"/>
  <c r="R3356" i="12" s="1"/>
  <c r="W3356" i="12"/>
  <c r="W3357" i="12" l="1"/>
  <c r="Q3357" i="12"/>
  <c r="R3357" i="12" s="1"/>
  <c r="E582" i="13"/>
  <c r="V3358" i="12"/>
  <c r="B3359" i="12"/>
  <c r="U3358" i="12"/>
  <c r="E3358" i="12"/>
  <c r="F3358" i="12" s="1"/>
  <c r="N3358" i="12"/>
  <c r="O3358" i="12" s="1"/>
  <c r="P3358" i="12" s="1"/>
  <c r="J3358" i="12"/>
  <c r="Y3358" i="12"/>
  <c r="I3358" i="12"/>
  <c r="K3357" i="12"/>
  <c r="W3358" i="12" l="1"/>
  <c r="Q3358" i="12"/>
  <c r="R3358" i="12" s="1"/>
  <c r="E581" i="13"/>
  <c r="N3359" i="12"/>
  <c r="O3359" i="12" s="1"/>
  <c r="P3359" i="12" s="1"/>
  <c r="J3359" i="12"/>
  <c r="Y3359" i="12"/>
  <c r="I3359" i="12"/>
  <c r="V3359" i="12"/>
  <c r="B3360" i="12"/>
  <c r="U3359" i="12"/>
  <c r="E3359" i="12"/>
  <c r="F3359" i="12" s="1"/>
  <c r="K3358" i="12"/>
  <c r="K3359" i="12" l="1"/>
  <c r="W3359" i="12"/>
  <c r="Q3359" i="12"/>
  <c r="R3359" i="12" s="1"/>
  <c r="E580" i="13"/>
  <c r="N3360" i="12"/>
  <c r="O3360" i="12" s="1"/>
  <c r="P3360" i="12" s="1"/>
  <c r="J3360" i="12"/>
  <c r="Y3360" i="12"/>
  <c r="I3360" i="12"/>
  <c r="V3360" i="12"/>
  <c r="B3361" i="12"/>
  <c r="U3360" i="12"/>
  <c r="E3360" i="12"/>
  <c r="F3360" i="12" s="1"/>
  <c r="K3360" i="12" l="1"/>
  <c r="Q3360" i="12"/>
  <c r="R3360" i="12" s="1"/>
  <c r="W3360" i="12"/>
  <c r="E579" i="13"/>
  <c r="J3361" i="12"/>
  <c r="Y3361" i="12"/>
  <c r="I3361" i="12"/>
  <c r="V3361" i="12"/>
  <c r="B3362" i="12"/>
  <c r="U3361" i="12"/>
  <c r="E3361" i="12"/>
  <c r="F3361" i="12" s="1"/>
  <c r="N3361" i="12"/>
  <c r="O3361" i="12" s="1"/>
  <c r="P3361" i="12" s="1"/>
  <c r="W3361" i="12" l="1"/>
  <c r="K3361" i="12"/>
  <c r="E578" i="13"/>
  <c r="J3362" i="12"/>
  <c r="Y3362" i="12"/>
  <c r="I3362" i="12"/>
  <c r="V3362" i="12"/>
  <c r="B3363" i="12"/>
  <c r="U3362" i="12"/>
  <c r="E3362" i="12"/>
  <c r="F3362" i="12" s="1"/>
  <c r="N3362" i="12"/>
  <c r="O3362" i="12" s="1"/>
  <c r="P3362" i="12" s="1"/>
  <c r="Q3361" i="12"/>
  <c r="R3361" i="12" s="1"/>
  <c r="W3362" i="12" l="1"/>
  <c r="Q3362" i="12"/>
  <c r="R3362" i="12" s="1"/>
  <c r="E577" i="13"/>
  <c r="V3363" i="12"/>
  <c r="B3364" i="12"/>
  <c r="U3363" i="12"/>
  <c r="E3363" i="12"/>
  <c r="F3363" i="12" s="1"/>
  <c r="N3363" i="12"/>
  <c r="O3363" i="12" s="1"/>
  <c r="P3363" i="12" s="1"/>
  <c r="J3363" i="12"/>
  <c r="Y3363" i="12"/>
  <c r="I3363" i="12"/>
  <c r="K3362" i="12"/>
  <c r="W3363" i="12" l="1"/>
  <c r="E576" i="13"/>
  <c r="N3364" i="12"/>
  <c r="O3364" i="12" s="1"/>
  <c r="P3364" i="12" s="1"/>
  <c r="J3364" i="12"/>
  <c r="Y3364" i="12"/>
  <c r="I3364" i="12"/>
  <c r="B3365" i="12"/>
  <c r="V3364" i="12"/>
  <c r="U3364" i="12"/>
  <c r="E3364" i="12"/>
  <c r="F3364" i="12" s="1"/>
  <c r="K3363" i="12"/>
  <c r="Q3363" i="12"/>
  <c r="R3363" i="12" s="1"/>
  <c r="W3364" i="12" l="1"/>
  <c r="K3364" i="12"/>
  <c r="Q3364" i="12"/>
  <c r="R3364" i="12" s="1"/>
  <c r="E575" i="13"/>
  <c r="N3365" i="12"/>
  <c r="O3365" i="12" s="1"/>
  <c r="P3365" i="12" s="1"/>
  <c r="J3365" i="12"/>
  <c r="Y3365" i="12"/>
  <c r="I3365" i="12"/>
  <c r="V3365" i="12"/>
  <c r="B3366" i="12"/>
  <c r="U3365" i="12"/>
  <c r="E3365" i="12"/>
  <c r="F3365" i="12" s="1"/>
  <c r="W3365" i="12" l="1"/>
  <c r="K3365" i="12"/>
  <c r="E574" i="13"/>
  <c r="N3366" i="12"/>
  <c r="O3366" i="12" s="1"/>
  <c r="P3366" i="12" s="1"/>
  <c r="J3366" i="12"/>
  <c r="Y3366" i="12"/>
  <c r="I3366" i="12"/>
  <c r="V3366" i="12"/>
  <c r="B3367" i="12"/>
  <c r="U3366" i="12"/>
  <c r="E3366" i="12"/>
  <c r="F3366" i="12" s="1"/>
  <c r="Q3365" i="12"/>
  <c r="R3365" i="12" s="1"/>
  <c r="W3366" i="12" l="1"/>
  <c r="Q3366" i="12"/>
  <c r="R3366" i="12" s="1"/>
  <c r="K3366" i="12"/>
  <c r="E573" i="13"/>
  <c r="J3367" i="12"/>
  <c r="Y3367" i="12"/>
  <c r="I3367" i="12"/>
  <c r="V3367" i="12"/>
  <c r="B3368" i="12"/>
  <c r="U3367" i="12"/>
  <c r="E3367" i="12"/>
  <c r="F3367" i="12" s="1"/>
  <c r="N3367" i="12"/>
  <c r="O3367" i="12" s="1"/>
  <c r="P3367" i="12" s="1"/>
  <c r="W3367" i="12" l="1"/>
  <c r="Q3367" i="12"/>
  <c r="R3367" i="12" s="1"/>
  <c r="K3367" i="12"/>
  <c r="E572" i="13"/>
  <c r="V3368" i="12"/>
  <c r="B3369" i="12"/>
  <c r="U3368" i="12"/>
  <c r="E3368" i="12"/>
  <c r="F3368" i="12" s="1"/>
  <c r="N3368" i="12"/>
  <c r="O3368" i="12" s="1"/>
  <c r="P3368" i="12" s="1"/>
  <c r="Y3368" i="12"/>
  <c r="J3368" i="12"/>
  <c r="I3368" i="12"/>
  <c r="E571" i="13" l="1"/>
  <c r="B3370" i="12"/>
  <c r="U3369" i="12"/>
  <c r="E3369" i="12"/>
  <c r="F3369" i="12" s="1"/>
  <c r="N3369" i="12"/>
  <c r="O3369" i="12" s="1"/>
  <c r="P3369" i="12" s="1"/>
  <c r="J3369" i="12"/>
  <c r="Y3369" i="12"/>
  <c r="I3369" i="12"/>
  <c r="V3369" i="12"/>
  <c r="K3368" i="12"/>
  <c r="Q3368" i="12"/>
  <c r="R3368" i="12" s="1"/>
  <c r="W3368" i="12"/>
  <c r="K3369" i="12" l="1"/>
  <c r="Q3369" i="12"/>
  <c r="R3369" i="12" s="1"/>
  <c r="W3369" i="12"/>
  <c r="E570" i="13"/>
  <c r="N3370" i="12"/>
  <c r="O3370" i="12" s="1"/>
  <c r="P3370" i="12" s="1"/>
  <c r="J3370" i="12"/>
  <c r="Y3370" i="12"/>
  <c r="I3370" i="12"/>
  <c r="V3370" i="12"/>
  <c r="B3371" i="12"/>
  <c r="U3370" i="12"/>
  <c r="E3370" i="12"/>
  <c r="F3370" i="12" s="1"/>
  <c r="Q3370" i="12" l="1"/>
  <c r="R3370" i="12" s="1"/>
  <c r="W3370" i="12"/>
  <c r="E569" i="13"/>
  <c r="N3371" i="12"/>
  <c r="O3371" i="12" s="1"/>
  <c r="P3371" i="12" s="1"/>
  <c r="J3371" i="12"/>
  <c r="Y3371" i="12"/>
  <c r="I3371" i="12"/>
  <c r="V3371" i="12"/>
  <c r="B3372" i="12"/>
  <c r="U3371" i="12"/>
  <c r="E3371" i="12"/>
  <c r="F3371" i="12" s="1"/>
  <c r="K3370" i="12"/>
  <c r="W3371" i="12" l="1"/>
  <c r="Q3371" i="12"/>
  <c r="R3371" i="12" s="1"/>
  <c r="K3371" i="12"/>
  <c r="E568" i="13"/>
  <c r="J3372" i="12"/>
  <c r="Y3372" i="12"/>
  <c r="I3372" i="12"/>
  <c r="V3372" i="12"/>
  <c r="B3373" i="12"/>
  <c r="U3372" i="12"/>
  <c r="E3372" i="12"/>
  <c r="F3372" i="12" s="1"/>
  <c r="N3372" i="12"/>
  <c r="O3372" i="12" s="1"/>
  <c r="P3372" i="12" s="1"/>
  <c r="W3372" i="12" l="1"/>
  <c r="Q3372" i="12"/>
  <c r="R3372" i="12" s="1"/>
  <c r="E567" i="13"/>
  <c r="Y3373" i="12"/>
  <c r="I3373" i="12"/>
  <c r="V3373" i="12"/>
  <c r="B3374" i="12"/>
  <c r="U3373" i="12"/>
  <c r="E3373" i="12"/>
  <c r="F3373" i="12" s="1"/>
  <c r="N3373" i="12"/>
  <c r="O3373" i="12" s="1"/>
  <c r="P3373" i="12" s="1"/>
  <c r="J3373" i="12"/>
  <c r="K3372" i="12"/>
  <c r="W3373" i="12" l="1"/>
  <c r="E566" i="13"/>
  <c r="V3374" i="12"/>
  <c r="B3375" i="12"/>
  <c r="U3374" i="12"/>
  <c r="E3374" i="12"/>
  <c r="F3374" i="12" s="1"/>
  <c r="N3374" i="12"/>
  <c r="O3374" i="12" s="1"/>
  <c r="P3374" i="12" s="1"/>
  <c r="J3374" i="12"/>
  <c r="Y3374" i="12"/>
  <c r="I3374" i="12"/>
  <c r="K3373" i="12"/>
  <c r="Q3373" i="12"/>
  <c r="R3373" i="12" s="1"/>
  <c r="Q3374" i="12" l="1"/>
  <c r="R3374" i="12" s="1"/>
  <c r="W3374" i="12"/>
  <c r="E565" i="13"/>
  <c r="N3375" i="12"/>
  <c r="O3375" i="12" s="1"/>
  <c r="P3375" i="12" s="1"/>
  <c r="J3375" i="12"/>
  <c r="Y3375" i="12"/>
  <c r="I3375" i="12"/>
  <c r="V3375" i="12"/>
  <c r="B3376" i="12"/>
  <c r="U3375" i="12"/>
  <c r="E3375" i="12"/>
  <c r="F3375" i="12" s="1"/>
  <c r="K3374" i="12"/>
  <c r="W3375" i="12" l="1"/>
  <c r="K3375" i="12"/>
  <c r="Q3375" i="12"/>
  <c r="R3375" i="12" s="1"/>
  <c r="E564" i="13"/>
  <c r="N3376" i="12"/>
  <c r="O3376" i="12" s="1"/>
  <c r="P3376" i="12" s="1"/>
  <c r="J3376" i="12"/>
  <c r="Y3376" i="12"/>
  <c r="I3376" i="12"/>
  <c r="V3376" i="12"/>
  <c r="B3377" i="12"/>
  <c r="U3376" i="12"/>
  <c r="E3376" i="12"/>
  <c r="F3376" i="12" s="1"/>
  <c r="Q3376" i="12" l="1"/>
  <c r="R3376" i="12" s="1"/>
  <c r="K3376" i="12"/>
  <c r="W3376" i="12"/>
  <c r="E563" i="13"/>
  <c r="J3377" i="12"/>
  <c r="Y3377" i="12"/>
  <c r="I3377" i="12"/>
  <c r="V3377" i="12"/>
  <c r="B3378" i="12"/>
  <c r="U3377" i="12"/>
  <c r="E3377" i="12"/>
  <c r="F3377" i="12" s="1"/>
  <c r="N3377" i="12"/>
  <c r="O3377" i="12" s="1"/>
  <c r="P3377" i="12" s="1"/>
  <c r="K3377" i="12" l="1"/>
  <c r="Q3377" i="12"/>
  <c r="R3377" i="12" s="1"/>
  <c r="W3377" i="12"/>
  <c r="E562" i="13"/>
  <c r="J3378" i="12"/>
  <c r="Y3378" i="12"/>
  <c r="I3378" i="12"/>
  <c r="V3378" i="12"/>
  <c r="B3379" i="12"/>
  <c r="U3378" i="12"/>
  <c r="E3378" i="12"/>
  <c r="F3378" i="12" s="1"/>
  <c r="N3378" i="12"/>
  <c r="O3378" i="12" s="1"/>
  <c r="P3378" i="12" s="1"/>
  <c r="W3378" i="12" l="1"/>
  <c r="Q3378" i="12"/>
  <c r="R3378" i="12" s="1"/>
  <c r="E561" i="13"/>
  <c r="V3379" i="12"/>
  <c r="B3380" i="12"/>
  <c r="U3379" i="12"/>
  <c r="E3379" i="12"/>
  <c r="F3379" i="12" s="1"/>
  <c r="N3379" i="12"/>
  <c r="O3379" i="12" s="1"/>
  <c r="P3379" i="12" s="1"/>
  <c r="J3379" i="12"/>
  <c r="Y3379" i="12"/>
  <c r="I3379" i="12"/>
  <c r="K3378" i="12"/>
  <c r="W3379" i="12" l="1"/>
  <c r="Q3379" i="12"/>
  <c r="R3379" i="12" s="1"/>
  <c r="E560" i="13"/>
  <c r="N3380" i="12"/>
  <c r="O3380" i="12" s="1"/>
  <c r="P3380" i="12" s="1"/>
  <c r="J3380" i="12"/>
  <c r="Y3380" i="12"/>
  <c r="I3380" i="12"/>
  <c r="B3381" i="12"/>
  <c r="V3380" i="12"/>
  <c r="U3380" i="12"/>
  <c r="E3380" i="12"/>
  <c r="F3380" i="12" s="1"/>
  <c r="K3379" i="12"/>
  <c r="W3380" i="12" l="1"/>
  <c r="Q3380" i="12"/>
  <c r="R3380" i="12" s="1"/>
  <c r="E559" i="13"/>
  <c r="N3381" i="12"/>
  <c r="O3381" i="12" s="1"/>
  <c r="P3381" i="12" s="1"/>
  <c r="J3381" i="12"/>
  <c r="Y3381" i="12"/>
  <c r="I3381" i="12"/>
  <c r="V3381" i="12"/>
  <c r="B3382" i="12"/>
  <c r="U3381" i="12"/>
  <c r="E3381" i="12"/>
  <c r="F3381" i="12" s="1"/>
  <c r="K3380" i="12"/>
  <c r="Q3381" i="12" l="1"/>
  <c r="R3381" i="12" s="1"/>
  <c r="W3381" i="12"/>
  <c r="E558" i="13"/>
  <c r="N3382" i="12"/>
  <c r="O3382" i="12" s="1"/>
  <c r="P3382" i="12" s="1"/>
  <c r="J3382" i="12"/>
  <c r="Y3382" i="12"/>
  <c r="I3382" i="12"/>
  <c r="V3382" i="12"/>
  <c r="B3383" i="12"/>
  <c r="U3382" i="12"/>
  <c r="E3382" i="12"/>
  <c r="F3382" i="12" s="1"/>
  <c r="K3381" i="12"/>
  <c r="K3382" i="12" l="1"/>
  <c r="Q3382" i="12"/>
  <c r="R3382" i="12" s="1"/>
  <c r="W3382" i="12"/>
  <c r="E557" i="13"/>
  <c r="J3383" i="12"/>
  <c r="Y3383" i="12"/>
  <c r="I3383" i="12"/>
  <c r="V3383" i="12"/>
  <c r="B3384" i="12"/>
  <c r="U3383" i="12"/>
  <c r="E3383" i="12"/>
  <c r="F3383" i="12" s="1"/>
  <c r="N3383" i="12"/>
  <c r="O3383" i="12" s="1"/>
  <c r="P3383" i="12" s="1"/>
  <c r="K3383" i="12" l="1"/>
  <c r="Q3383" i="12"/>
  <c r="R3383" i="12" s="1"/>
  <c r="W3383" i="12"/>
  <c r="E556" i="13"/>
  <c r="V3384" i="12"/>
  <c r="B3385" i="12"/>
  <c r="U3384" i="12"/>
  <c r="E3384" i="12"/>
  <c r="F3384" i="12" s="1"/>
  <c r="N3384" i="12"/>
  <c r="O3384" i="12" s="1"/>
  <c r="P3384" i="12" s="1"/>
  <c r="Y3384" i="12"/>
  <c r="J3384" i="12"/>
  <c r="I3384" i="12"/>
  <c r="W3384" i="12" l="1"/>
  <c r="Q3384" i="12"/>
  <c r="R3384" i="12" s="1"/>
  <c r="K3384" i="12"/>
  <c r="E555" i="13"/>
  <c r="B3386" i="12"/>
  <c r="U3385" i="12"/>
  <c r="E3385" i="12"/>
  <c r="F3385" i="12" s="1"/>
  <c r="N3385" i="12"/>
  <c r="O3385" i="12" s="1"/>
  <c r="P3385" i="12" s="1"/>
  <c r="J3385" i="12"/>
  <c r="Y3385" i="12"/>
  <c r="I3385" i="12"/>
  <c r="V3385" i="12"/>
  <c r="K3385" i="12" l="1"/>
  <c r="Q3385" i="12"/>
  <c r="R3385" i="12" s="1"/>
  <c r="W3385" i="12"/>
  <c r="E554" i="13"/>
  <c r="N3386" i="12"/>
  <c r="O3386" i="12" s="1"/>
  <c r="P3386" i="12" s="1"/>
  <c r="J3386" i="12"/>
  <c r="Y3386" i="12"/>
  <c r="I3386" i="12"/>
  <c r="V3386" i="12"/>
  <c r="B3387" i="12"/>
  <c r="U3386" i="12"/>
  <c r="E3386" i="12"/>
  <c r="F3386" i="12" s="1"/>
  <c r="K3386" i="12" l="1"/>
  <c r="W3386" i="12"/>
  <c r="Q3386" i="12"/>
  <c r="R3386" i="12" s="1"/>
  <c r="E553" i="13"/>
  <c r="N3387" i="12"/>
  <c r="O3387" i="12" s="1"/>
  <c r="P3387" i="12" s="1"/>
  <c r="J3387" i="12"/>
  <c r="Y3387" i="12"/>
  <c r="I3387" i="12"/>
  <c r="V3387" i="12"/>
  <c r="B3388" i="12"/>
  <c r="U3387" i="12"/>
  <c r="E3387" i="12"/>
  <c r="F3387" i="12" s="1"/>
  <c r="W3387" i="12" l="1"/>
  <c r="E552" i="13"/>
  <c r="J3388" i="12"/>
  <c r="Y3388" i="12"/>
  <c r="I3388" i="12"/>
  <c r="V3388" i="12"/>
  <c r="B3389" i="12"/>
  <c r="U3388" i="12"/>
  <c r="E3388" i="12"/>
  <c r="F3388" i="12" s="1"/>
  <c r="N3388" i="12"/>
  <c r="O3388" i="12" s="1"/>
  <c r="P3388" i="12" s="1"/>
  <c r="Q3387" i="12"/>
  <c r="R3387" i="12" s="1"/>
  <c r="K3387" i="12"/>
  <c r="Q3388" i="12" l="1"/>
  <c r="R3388" i="12" s="1"/>
  <c r="E551" i="13"/>
  <c r="Y3389" i="12"/>
  <c r="I3389" i="12"/>
  <c r="V3389" i="12"/>
  <c r="B3390" i="12"/>
  <c r="U3389" i="12"/>
  <c r="E3389" i="12"/>
  <c r="F3389" i="12" s="1"/>
  <c r="N3389" i="12"/>
  <c r="O3389" i="12" s="1"/>
  <c r="P3389" i="12" s="1"/>
  <c r="J3389" i="12"/>
  <c r="K3388" i="12"/>
  <c r="W3388" i="12"/>
  <c r="W3389" i="12" l="1"/>
  <c r="E550" i="13"/>
  <c r="V3390" i="12"/>
  <c r="B3391" i="12"/>
  <c r="U3390" i="12"/>
  <c r="E3390" i="12"/>
  <c r="F3390" i="12" s="1"/>
  <c r="N3390" i="12"/>
  <c r="O3390" i="12" s="1"/>
  <c r="P3390" i="12" s="1"/>
  <c r="J3390" i="12"/>
  <c r="Y3390" i="12"/>
  <c r="I3390" i="12"/>
  <c r="K3389" i="12"/>
  <c r="Q3389" i="12"/>
  <c r="R3389" i="12" s="1"/>
  <c r="K3390" i="12" l="1"/>
  <c r="W3390" i="12"/>
  <c r="Q3390" i="12"/>
  <c r="R3390" i="12" s="1"/>
  <c r="E549" i="13"/>
  <c r="N3391" i="12"/>
  <c r="O3391" i="12" s="1"/>
  <c r="P3391" i="12" s="1"/>
  <c r="J3391" i="12"/>
  <c r="Y3391" i="12"/>
  <c r="I3391" i="12"/>
  <c r="V3391" i="12"/>
  <c r="B3392" i="12"/>
  <c r="U3391" i="12"/>
  <c r="E3391" i="12"/>
  <c r="F3391" i="12" s="1"/>
  <c r="W3391" i="12" l="1"/>
  <c r="Q3391" i="12"/>
  <c r="R3391" i="12" s="1"/>
  <c r="E548" i="13"/>
  <c r="N3392" i="12"/>
  <c r="O3392" i="12" s="1"/>
  <c r="P3392" i="12" s="1"/>
  <c r="J3392" i="12"/>
  <c r="Y3392" i="12"/>
  <c r="I3392" i="12"/>
  <c r="V3392" i="12"/>
  <c r="B3393" i="12"/>
  <c r="U3392" i="12"/>
  <c r="E3392" i="12"/>
  <c r="F3392" i="12" s="1"/>
  <c r="K3391" i="12"/>
  <c r="W3392" i="12" l="1"/>
  <c r="K3392" i="12"/>
  <c r="Q3392" i="12"/>
  <c r="R3392" i="12" s="1"/>
  <c r="E547" i="13"/>
  <c r="J3393" i="12"/>
  <c r="Y3393" i="12"/>
  <c r="I3393" i="12"/>
  <c r="V3393" i="12"/>
  <c r="B3394" i="12"/>
  <c r="U3393" i="12"/>
  <c r="E3393" i="12"/>
  <c r="F3393" i="12" s="1"/>
  <c r="N3393" i="12"/>
  <c r="O3393" i="12" s="1"/>
  <c r="P3393" i="12" s="1"/>
  <c r="W3393" i="12" l="1"/>
  <c r="Q3393" i="12"/>
  <c r="R3393" i="12" s="1"/>
  <c r="E546" i="13"/>
  <c r="N3394" i="12"/>
  <c r="O3394" i="12" s="1"/>
  <c r="P3394" i="12" s="1"/>
  <c r="B3395" i="12"/>
  <c r="U3394" i="12"/>
  <c r="J3394" i="12"/>
  <c r="I3394" i="12"/>
  <c r="Y3394" i="12"/>
  <c r="E3394" i="12"/>
  <c r="F3394" i="12" s="1"/>
  <c r="V3394" i="12"/>
  <c r="K3393" i="12"/>
  <c r="W3394" i="12" l="1"/>
  <c r="E545" i="13"/>
  <c r="J3395" i="12"/>
  <c r="N3395" i="12"/>
  <c r="O3395" i="12" s="1"/>
  <c r="P3395" i="12" s="1"/>
  <c r="I3395" i="12"/>
  <c r="Y3395" i="12"/>
  <c r="E3395" i="12"/>
  <c r="F3395" i="12" s="1"/>
  <c r="V3395" i="12"/>
  <c r="U3395" i="12"/>
  <c r="B3396" i="12"/>
  <c r="Q3394" i="12"/>
  <c r="R3394" i="12" s="1"/>
  <c r="K3394" i="12"/>
  <c r="K3395" i="12" l="1"/>
  <c r="Q3395" i="12"/>
  <c r="R3395" i="12" s="1"/>
  <c r="E544" i="13"/>
  <c r="J3396" i="12"/>
  <c r="U3396" i="12"/>
  <c r="B3397" i="12"/>
  <c r="N3396" i="12"/>
  <c r="O3396" i="12" s="1"/>
  <c r="P3396" i="12" s="1"/>
  <c r="I3396" i="12"/>
  <c r="E3396" i="12"/>
  <c r="F3396" i="12" s="1"/>
  <c r="Y3396" i="12"/>
  <c r="V3396" i="12"/>
  <c r="W3395" i="12"/>
  <c r="K3396" i="12" l="1"/>
  <c r="Q3396" i="12"/>
  <c r="R3396" i="12" s="1"/>
  <c r="E543" i="13"/>
  <c r="B3398" i="12"/>
  <c r="U3397" i="12"/>
  <c r="E3397" i="12"/>
  <c r="F3397" i="12" s="1"/>
  <c r="I3397" i="12"/>
  <c r="Y3397" i="12"/>
  <c r="V3397" i="12"/>
  <c r="N3397" i="12"/>
  <c r="O3397" i="12" s="1"/>
  <c r="P3397" i="12" s="1"/>
  <c r="J3397" i="12"/>
  <c r="W3396" i="12"/>
  <c r="Q3397" i="12" l="1"/>
  <c r="R3397" i="12" s="1"/>
  <c r="W3397" i="12"/>
  <c r="E542" i="13"/>
  <c r="V3398" i="12"/>
  <c r="B3399" i="12"/>
  <c r="U3398" i="12"/>
  <c r="E3398" i="12"/>
  <c r="F3398" i="12" s="1"/>
  <c r="Y3398" i="12"/>
  <c r="I3398" i="12"/>
  <c r="N3398" i="12"/>
  <c r="O3398" i="12" s="1"/>
  <c r="P3398" i="12" s="1"/>
  <c r="J3398" i="12"/>
  <c r="K3397" i="12"/>
  <c r="K3398" i="12" l="1"/>
  <c r="W3398" i="12"/>
  <c r="Q3398" i="12"/>
  <c r="R3398" i="12" s="1"/>
  <c r="E541" i="13"/>
  <c r="N3399" i="12"/>
  <c r="O3399" i="12" s="1"/>
  <c r="P3399" i="12" s="1"/>
  <c r="V3399" i="12"/>
  <c r="B3400" i="12"/>
  <c r="J3399" i="12"/>
  <c r="I3399" i="12"/>
  <c r="E3399" i="12"/>
  <c r="F3399" i="12" s="1"/>
  <c r="Y3399" i="12"/>
  <c r="U3399" i="12"/>
  <c r="E540" i="13" l="1"/>
  <c r="N3400" i="12"/>
  <c r="O3400" i="12" s="1"/>
  <c r="P3400" i="12" s="1"/>
  <c r="Y3400" i="12"/>
  <c r="V3400" i="12"/>
  <c r="U3400" i="12"/>
  <c r="J3400" i="12"/>
  <c r="I3400" i="12"/>
  <c r="B3401" i="12"/>
  <c r="E3400" i="12"/>
  <c r="F3400" i="12" s="1"/>
  <c r="Q3399" i="12"/>
  <c r="R3399" i="12" s="1"/>
  <c r="W3399" i="12"/>
  <c r="K3399" i="12"/>
  <c r="W3400" i="12" l="1"/>
  <c r="Q3400" i="12"/>
  <c r="R3400" i="12" s="1"/>
  <c r="E539" i="13"/>
  <c r="J3401" i="12"/>
  <c r="Y3401" i="12"/>
  <c r="I3401" i="12"/>
  <c r="V3401" i="12"/>
  <c r="U3401" i="12"/>
  <c r="N3401" i="12"/>
  <c r="O3401" i="12" s="1"/>
  <c r="P3401" i="12" s="1"/>
  <c r="E3401" i="12"/>
  <c r="F3401" i="12" s="1"/>
  <c r="B3402" i="12"/>
  <c r="K3400" i="12"/>
  <c r="W3401" i="12" l="1"/>
  <c r="Q3401" i="12"/>
  <c r="R3401" i="12" s="1"/>
  <c r="K3401" i="12"/>
  <c r="E538" i="13"/>
  <c r="J3402" i="12"/>
  <c r="Y3402" i="12"/>
  <c r="I3402" i="12"/>
  <c r="V3402" i="12"/>
  <c r="B3403" i="12"/>
  <c r="U3402" i="12"/>
  <c r="E3402" i="12"/>
  <c r="F3402" i="12" s="1"/>
  <c r="N3402" i="12"/>
  <c r="O3402" i="12" s="1"/>
  <c r="P3402" i="12" s="1"/>
  <c r="W3402" i="12" l="1"/>
  <c r="E537" i="13"/>
  <c r="V3403" i="12"/>
  <c r="B3404" i="12"/>
  <c r="U3403" i="12"/>
  <c r="E3403" i="12"/>
  <c r="F3403" i="12" s="1"/>
  <c r="J3403" i="12"/>
  <c r="Y3403" i="12"/>
  <c r="N3403" i="12"/>
  <c r="O3403" i="12" s="1"/>
  <c r="P3403" i="12" s="1"/>
  <c r="I3403" i="12"/>
  <c r="K3402" i="12"/>
  <c r="Q3402" i="12"/>
  <c r="R3402" i="12" s="1"/>
  <c r="W3403" i="12" l="1"/>
  <c r="Q3403" i="12"/>
  <c r="R3403" i="12" s="1"/>
  <c r="K3403" i="12"/>
  <c r="E536" i="13"/>
  <c r="N3404" i="12"/>
  <c r="O3404" i="12" s="1"/>
  <c r="P3404" i="12" s="1"/>
  <c r="J3404" i="12"/>
  <c r="E3404" i="12"/>
  <c r="F3404" i="12" s="1"/>
  <c r="B3405" i="12"/>
  <c r="Y3404" i="12"/>
  <c r="V3404" i="12"/>
  <c r="U3404" i="12"/>
  <c r="I3404" i="12"/>
  <c r="W3404" i="12" l="1"/>
  <c r="Q3404" i="12"/>
  <c r="R3404" i="12" s="1"/>
  <c r="E535" i="13"/>
  <c r="N3405" i="12"/>
  <c r="O3405" i="12" s="1"/>
  <c r="P3405" i="12" s="1"/>
  <c r="B3406" i="12"/>
  <c r="U3405" i="12"/>
  <c r="E3405" i="12"/>
  <c r="F3405" i="12" s="1"/>
  <c r="I3405" i="12"/>
  <c r="Y3405" i="12"/>
  <c r="V3405" i="12"/>
  <c r="J3405" i="12"/>
  <c r="K3404" i="12"/>
  <c r="W3405" i="12" l="1"/>
  <c r="K3405" i="12"/>
  <c r="E534" i="13"/>
  <c r="N3406" i="12"/>
  <c r="O3406" i="12" s="1"/>
  <c r="P3406" i="12" s="1"/>
  <c r="J3406" i="12"/>
  <c r="Y3406" i="12"/>
  <c r="I3406" i="12"/>
  <c r="E3406" i="12"/>
  <c r="F3406" i="12" s="1"/>
  <c r="B3407" i="12"/>
  <c r="V3406" i="12"/>
  <c r="U3406" i="12"/>
  <c r="Q3405" i="12"/>
  <c r="R3405" i="12" s="1"/>
  <c r="W3406" i="12" l="1"/>
  <c r="Q3406" i="12"/>
  <c r="R3406" i="12" s="1"/>
  <c r="K3406" i="12"/>
  <c r="E533" i="13"/>
  <c r="J3407" i="12"/>
  <c r="Y3407" i="12"/>
  <c r="I3407" i="12"/>
  <c r="V3407" i="12"/>
  <c r="B3408" i="12"/>
  <c r="U3407" i="12"/>
  <c r="E3407" i="12"/>
  <c r="F3407" i="12" s="1"/>
  <c r="N3407" i="12"/>
  <c r="O3407" i="12" s="1"/>
  <c r="P3407" i="12" s="1"/>
  <c r="K3407" i="12" l="1"/>
  <c r="Q3407" i="12"/>
  <c r="R3407" i="12" s="1"/>
  <c r="W3407" i="12"/>
  <c r="E532" i="13"/>
  <c r="V3408" i="12"/>
  <c r="B3409" i="12"/>
  <c r="U3408" i="12"/>
  <c r="E3408" i="12"/>
  <c r="F3408" i="12" s="1"/>
  <c r="N3408" i="12"/>
  <c r="O3408" i="12" s="1"/>
  <c r="P3408" i="12" s="1"/>
  <c r="Y3408" i="12"/>
  <c r="J3408" i="12"/>
  <c r="I3408" i="12"/>
  <c r="Q3408" i="12" l="1"/>
  <c r="R3408" i="12" s="1"/>
  <c r="E531" i="13"/>
  <c r="B3410" i="12"/>
  <c r="U3409" i="12"/>
  <c r="E3409" i="12"/>
  <c r="F3409" i="12" s="1"/>
  <c r="J3409" i="12"/>
  <c r="Y3409" i="12"/>
  <c r="I3409" i="12"/>
  <c r="V3409" i="12"/>
  <c r="N3409" i="12"/>
  <c r="O3409" i="12" s="1"/>
  <c r="P3409" i="12" s="1"/>
  <c r="K3408" i="12"/>
  <c r="W3408" i="12"/>
  <c r="W3409" i="12" l="1"/>
  <c r="Q3409" i="12"/>
  <c r="R3409" i="12" s="1"/>
  <c r="E530" i="13"/>
  <c r="N3410" i="12"/>
  <c r="O3410" i="12" s="1"/>
  <c r="P3410" i="12" s="1"/>
  <c r="Y3410" i="12"/>
  <c r="I3410" i="12"/>
  <c r="V3410" i="12"/>
  <c r="B3411" i="12"/>
  <c r="U3410" i="12"/>
  <c r="E3410" i="12"/>
  <c r="F3410" i="12" s="1"/>
  <c r="J3410" i="12"/>
  <c r="K3409" i="12"/>
  <c r="W3410" i="12" l="1"/>
  <c r="Q3410" i="12"/>
  <c r="R3410" i="12" s="1"/>
  <c r="E529" i="13"/>
  <c r="N3411" i="12"/>
  <c r="O3411" i="12" s="1"/>
  <c r="P3411" i="12" s="1"/>
  <c r="J3411" i="12"/>
  <c r="Y3411" i="12"/>
  <c r="I3411" i="12"/>
  <c r="V3411" i="12"/>
  <c r="B3412" i="12"/>
  <c r="U3411" i="12"/>
  <c r="E3411" i="12"/>
  <c r="F3411" i="12" s="1"/>
  <c r="K3410" i="12"/>
  <c r="K3411" i="12" l="1"/>
  <c r="Q3411" i="12"/>
  <c r="R3411" i="12" s="1"/>
  <c r="W3411" i="12"/>
  <c r="E528" i="13"/>
  <c r="J3412" i="12"/>
  <c r="Y3412" i="12"/>
  <c r="I3412" i="12"/>
  <c r="V3412" i="12"/>
  <c r="U3412" i="12"/>
  <c r="N3412" i="12"/>
  <c r="O3412" i="12" s="1"/>
  <c r="P3412" i="12" s="1"/>
  <c r="E3412" i="12"/>
  <c r="F3412" i="12" s="1"/>
  <c r="B3413" i="12"/>
  <c r="K3412" i="12" l="1"/>
  <c r="E527" i="13"/>
  <c r="Y3413" i="12"/>
  <c r="I3413" i="12"/>
  <c r="V3413" i="12"/>
  <c r="B3414" i="12"/>
  <c r="U3413" i="12"/>
  <c r="E3413" i="12"/>
  <c r="F3413" i="12" s="1"/>
  <c r="N3413" i="12"/>
  <c r="O3413" i="12" s="1"/>
  <c r="P3413" i="12" s="1"/>
  <c r="J3413" i="12"/>
  <c r="W3412" i="12"/>
  <c r="Q3412" i="12"/>
  <c r="R3412" i="12" s="1"/>
  <c r="W3413" i="12" l="1"/>
  <c r="E526" i="13"/>
  <c r="V3414" i="12"/>
  <c r="B3415" i="12"/>
  <c r="U3414" i="12"/>
  <c r="E3414" i="12"/>
  <c r="F3414" i="12" s="1"/>
  <c r="J3414" i="12"/>
  <c r="Y3414" i="12"/>
  <c r="I3414" i="12"/>
  <c r="N3414" i="12"/>
  <c r="O3414" i="12" s="1"/>
  <c r="P3414" i="12" s="1"/>
  <c r="K3413" i="12"/>
  <c r="Q3413" i="12"/>
  <c r="R3413" i="12" s="1"/>
  <c r="Q3414" i="12" l="1"/>
  <c r="R3414" i="12" s="1"/>
  <c r="W3414" i="12"/>
  <c r="E525" i="13"/>
  <c r="N3415" i="12"/>
  <c r="O3415" i="12" s="1"/>
  <c r="P3415" i="12" s="1"/>
  <c r="J3415" i="12"/>
  <c r="Y3415" i="12"/>
  <c r="I3415" i="12"/>
  <c r="V3415" i="12"/>
  <c r="B3416" i="12"/>
  <c r="U3415" i="12"/>
  <c r="E3415" i="12"/>
  <c r="F3415" i="12" s="1"/>
  <c r="K3414" i="12"/>
  <c r="K3415" i="12" l="1"/>
  <c r="Q3415" i="12"/>
  <c r="R3415" i="12" s="1"/>
  <c r="W3415" i="12"/>
  <c r="E524" i="13"/>
  <c r="N3416" i="12"/>
  <c r="O3416" i="12" s="1"/>
  <c r="P3416" i="12" s="1"/>
  <c r="J3416" i="12"/>
  <c r="V3416" i="12"/>
  <c r="B3417" i="12"/>
  <c r="U3416" i="12"/>
  <c r="E3416" i="12"/>
  <c r="F3416" i="12" s="1"/>
  <c r="I3416" i="12"/>
  <c r="Y3416" i="12"/>
  <c r="K3416" i="12" l="1"/>
  <c r="Q3416" i="12"/>
  <c r="R3416" i="12" s="1"/>
  <c r="W3416" i="12"/>
  <c r="E523" i="13"/>
  <c r="J3417" i="12"/>
  <c r="Y3417" i="12"/>
  <c r="I3417" i="12"/>
  <c r="B3418" i="12"/>
  <c r="U3417" i="12"/>
  <c r="E3417" i="12"/>
  <c r="F3417" i="12" s="1"/>
  <c r="V3417" i="12"/>
  <c r="N3417" i="12"/>
  <c r="O3417" i="12" s="1"/>
  <c r="P3417" i="12" s="1"/>
  <c r="Q3417" i="12" l="1"/>
  <c r="R3417" i="12" s="1"/>
  <c r="W3417" i="12"/>
  <c r="E522" i="13"/>
  <c r="J3418" i="12"/>
  <c r="Y3418" i="12"/>
  <c r="I3418" i="12"/>
  <c r="V3418" i="12"/>
  <c r="B3419" i="12"/>
  <c r="U3418" i="12"/>
  <c r="E3418" i="12"/>
  <c r="F3418" i="12" s="1"/>
  <c r="N3418" i="12"/>
  <c r="O3418" i="12" s="1"/>
  <c r="P3418" i="12" s="1"/>
  <c r="K3417" i="12"/>
  <c r="W3418" i="12" l="1"/>
  <c r="Q3418" i="12"/>
  <c r="R3418" i="12" s="1"/>
  <c r="E521" i="13"/>
  <c r="V3419" i="12"/>
  <c r="B3420" i="12"/>
  <c r="U3419" i="12"/>
  <c r="E3419" i="12"/>
  <c r="F3419" i="12" s="1"/>
  <c r="N3419" i="12"/>
  <c r="O3419" i="12" s="1"/>
  <c r="P3419" i="12" s="1"/>
  <c r="J3419" i="12"/>
  <c r="Y3419" i="12"/>
  <c r="I3419" i="12"/>
  <c r="K3418" i="12"/>
  <c r="Q3419" i="12" l="1"/>
  <c r="R3419" i="12" s="1"/>
  <c r="K3419" i="12"/>
  <c r="W3419" i="12"/>
  <c r="E520" i="13"/>
  <c r="N3420" i="12"/>
  <c r="O3420" i="12" s="1"/>
  <c r="P3420" i="12" s="1"/>
  <c r="J3420" i="12"/>
  <c r="Y3420" i="12"/>
  <c r="I3420" i="12"/>
  <c r="B3421" i="12"/>
  <c r="V3420" i="12"/>
  <c r="U3420" i="12"/>
  <c r="E3420" i="12"/>
  <c r="F3420" i="12" s="1"/>
  <c r="Q3420" i="12" l="1"/>
  <c r="R3420" i="12" s="1"/>
  <c r="W3420" i="12"/>
  <c r="E519" i="13"/>
  <c r="N3421" i="12"/>
  <c r="O3421" i="12" s="1"/>
  <c r="P3421" i="12" s="1"/>
  <c r="Y3421" i="12"/>
  <c r="I3421" i="12"/>
  <c r="V3421" i="12"/>
  <c r="B3422" i="12"/>
  <c r="U3421" i="12"/>
  <c r="E3421" i="12"/>
  <c r="F3421" i="12" s="1"/>
  <c r="J3421" i="12"/>
  <c r="K3420" i="12"/>
  <c r="W3421" i="12" l="1"/>
  <c r="K3421" i="12"/>
  <c r="Q3421" i="12"/>
  <c r="R3421" i="12" s="1"/>
  <c r="E518" i="13"/>
  <c r="N3422" i="12"/>
  <c r="O3422" i="12" s="1"/>
  <c r="P3422" i="12" s="1"/>
  <c r="J3422" i="12"/>
  <c r="Y3422" i="12"/>
  <c r="I3422" i="12"/>
  <c r="V3422" i="12"/>
  <c r="B3423" i="12"/>
  <c r="U3422" i="12"/>
  <c r="E3422" i="12"/>
  <c r="F3422" i="12" s="1"/>
  <c r="K3422" i="12" l="1"/>
  <c r="Q3422" i="12"/>
  <c r="R3422" i="12" s="1"/>
  <c r="W3422" i="12"/>
  <c r="E517" i="13"/>
  <c r="J3423" i="12"/>
  <c r="Y3423" i="12"/>
  <c r="I3423" i="12"/>
  <c r="V3423" i="12"/>
  <c r="B3424" i="12"/>
  <c r="U3423" i="12"/>
  <c r="E3423" i="12"/>
  <c r="F3423" i="12" s="1"/>
  <c r="N3423" i="12"/>
  <c r="O3423" i="12" s="1"/>
  <c r="P3423" i="12" s="1"/>
  <c r="W3423" i="12" l="1"/>
  <c r="E516" i="13"/>
  <c r="V3424" i="12"/>
  <c r="B3425" i="12"/>
  <c r="U3424" i="12"/>
  <c r="E3424" i="12"/>
  <c r="F3424" i="12" s="1"/>
  <c r="N3424" i="12"/>
  <c r="O3424" i="12" s="1"/>
  <c r="P3424" i="12" s="1"/>
  <c r="Y3424" i="12"/>
  <c r="J3424" i="12"/>
  <c r="I3424" i="12"/>
  <c r="K3423" i="12"/>
  <c r="Q3423" i="12"/>
  <c r="R3423" i="12" s="1"/>
  <c r="K3424" i="12" l="1"/>
  <c r="W3424" i="12"/>
  <c r="Q3424" i="12"/>
  <c r="R3424" i="12" s="1"/>
  <c r="E515" i="13"/>
  <c r="B3426" i="12"/>
  <c r="U3425" i="12"/>
  <c r="E3425" i="12"/>
  <c r="F3425" i="12" s="1"/>
  <c r="J3425" i="12"/>
  <c r="Y3425" i="12"/>
  <c r="I3425" i="12"/>
  <c r="V3425" i="12"/>
  <c r="N3425" i="12"/>
  <c r="O3425" i="12" s="1"/>
  <c r="P3425" i="12" s="1"/>
  <c r="K3425" i="12" l="1"/>
  <c r="W3425" i="12"/>
  <c r="E514" i="13"/>
  <c r="N3426" i="12"/>
  <c r="O3426" i="12" s="1"/>
  <c r="P3426" i="12" s="1"/>
  <c r="J3426" i="12"/>
  <c r="Y3426" i="12"/>
  <c r="I3426" i="12"/>
  <c r="V3426" i="12"/>
  <c r="B3427" i="12"/>
  <c r="U3426" i="12"/>
  <c r="E3426" i="12"/>
  <c r="F3426" i="12" s="1"/>
  <c r="Q3425" i="12"/>
  <c r="R3425" i="12" s="1"/>
  <c r="K3426" i="12" l="1"/>
  <c r="Q3426" i="12"/>
  <c r="R3426" i="12" s="1"/>
  <c r="W3426" i="12"/>
  <c r="E513" i="13"/>
  <c r="N3427" i="12"/>
  <c r="O3427" i="12" s="1"/>
  <c r="P3427" i="12" s="1"/>
  <c r="J3427" i="12"/>
  <c r="Y3427" i="12"/>
  <c r="I3427" i="12"/>
  <c r="V3427" i="12"/>
  <c r="B3428" i="12"/>
  <c r="U3427" i="12"/>
  <c r="E3427" i="12"/>
  <c r="F3427" i="12" s="1"/>
  <c r="Q3427" i="12" l="1"/>
  <c r="R3427" i="12" s="1"/>
  <c r="W3427" i="12"/>
  <c r="E512" i="13"/>
  <c r="J3428" i="12"/>
  <c r="Y3428" i="12"/>
  <c r="I3428" i="12"/>
  <c r="V3428" i="12"/>
  <c r="N3428" i="12"/>
  <c r="O3428" i="12" s="1"/>
  <c r="P3428" i="12" s="1"/>
  <c r="E3428" i="12"/>
  <c r="F3428" i="12" s="1"/>
  <c r="B3429" i="12"/>
  <c r="U3428" i="12"/>
  <c r="K3427" i="12"/>
  <c r="W3428" i="12" l="1"/>
  <c r="K3428" i="12"/>
  <c r="E511" i="13"/>
  <c r="Y3429" i="12"/>
  <c r="I3429" i="12"/>
  <c r="V3429" i="12"/>
  <c r="B3430" i="12"/>
  <c r="U3429" i="12"/>
  <c r="E3429" i="12"/>
  <c r="F3429" i="12" s="1"/>
  <c r="N3429" i="12"/>
  <c r="O3429" i="12" s="1"/>
  <c r="P3429" i="12" s="1"/>
  <c r="J3429" i="12"/>
  <c r="Q3428" i="12"/>
  <c r="R3428" i="12" s="1"/>
  <c r="Q3429" i="12" l="1"/>
  <c r="R3429" i="12" s="1"/>
  <c r="W3429" i="12"/>
  <c r="E510" i="13"/>
  <c r="V3430" i="12"/>
  <c r="B3431" i="12"/>
  <c r="U3430" i="12"/>
  <c r="E3430" i="12"/>
  <c r="F3430" i="12" s="1"/>
  <c r="N3430" i="12"/>
  <c r="O3430" i="12" s="1"/>
  <c r="P3430" i="12" s="1"/>
  <c r="J3430" i="12"/>
  <c r="Y3430" i="12"/>
  <c r="I3430" i="12"/>
  <c r="K3429" i="12"/>
  <c r="K3430" i="12" l="1"/>
  <c r="Q3430" i="12"/>
  <c r="R3430" i="12" s="1"/>
  <c r="W3430" i="12"/>
  <c r="E509" i="13"/>
  <c r="N3431" i="12"/>
  <c r="O3431" i="12" s="1"/>
  <c r="P3431" i="12" s="1"/>
  <c r="J3431" i="12"/>
  <c r="Y3431" i="12"/>
  <c r="I3431" i="12"/>
  <c r="V3431" i="12"/>
  <c r="B3432" i="12"/>
  <c r="U3431" i="12"/>
  <c r="E3431" i="12"/>
  <c r="F3431" i="12" s="1"/>
  <c r="W3431" i="12" l="1"/>
  <c r="K3431" i="12"/>
  <c r="Q3431" i="12"/>
  <c r="R3431" i="12" s="1"/>
  <c r="E508" i="13"/>
  <c r="N3432" i="12"/>
  <c r="O3432" i="12" s="1"/>
  <c r="P3432" i="12" s="1"/>
  <c r="J3432" i="12"/>
  <c r="V3432" i="12"/>
  <c r="B3433" i="12"/>
  <c r="U3432" i="12"/>
  <c r="E3432" i="12"/>
  <c r="F3432" i="12" s="1"/>
  <c r="Y3432" i="12"/>
  <c r="I3432" i="12"/>
  <c r="K3432" i="12" l="1"/>
  <c r="Q3432" i="12"/>
  <c r="R3432" i="12" s="1"/>
  <c r="W3432" i="12"/>
  <c r="E507" i="13"/>
  <c r="J3433" i="12"/>
  <c r="Y3433" i="12"/>
  <c r="I3433" i="12"/>
  <c r="B3434" i="12"/>
  <c r="U3433" i="12"/>
  <c r="E3433" i="12"/>
  <c r="F3433" i="12" s="1"/>
  <c r="N3433" i="12"/>
  <c r="O3433" i="12" s="1"/>
  <c r="P3433" i="12" s="1"/>
  <c r="V3433" i="12"/>
  <c r="E506" i="13" l="1"/>
  <c r="J3434" i="12"/>
  <c r="Y3434" i="12"/>
  <c r="I3434" i="12"/>
  <c r="V3434" i="12"/>
  <c r="B3435" i="12"/>
  <c r="U3434" i="12"/>
  <c r="E3434" i="12"/>
  <c r="F3434" i="12" s="1"/>
  <c r="N3434" i="12"/>
  <c r="O3434" i="12" s="1"/>
  <c r="P3434" i="12" s="1"/>
  <c r="K3433" i="12"/>
  <c r="Q3433" i="12"/>
  <c r="R3433" i="12" s="1"/>
  <c r="W3433" i="12"/>
  <c r="W3434" i="12" l="1"/>
  <c r="Q3434" i="12"/>
  <c r="R3434" i="12" s="1"/>
  <c r="E505" i="13"/>
  <c r="V3435" i="12"/>
  <c r="B3436" i="12"/>
  <c r="U3435" i="12"/>
  <c r="E3435" i="12"/>
  <c r="F3435" i="12" s="1"/>
  <c r="N3435" i="12"/>
  <c r="O3435" i="12" s="1"/>
  <c r="P3435" i="12" s="1"/>
  <c r="J3435" i="12"/>
  <c r="Y3435" i="12"/>
  <c r="I3435" i="12"/>
  <c r="K3434" i="12"/>
  <c r="W3435" i="12" l="1"/>
  <c r="E504" i="13"/>
  <c r="B3437" i="12"/>
  <c r="U3436" i="12"/>
  <c r="E3436" i="12"/>
  <c r="F3436" i="12" s="1"/>
  <c r="N3436" i="12"/>
  <c r="O3436" i="12" s="1"/>
  <c r="P3436" i="12" s="1"/>
  <c r="J3436" i="12"/>
  <c r="Y3436" i="12"/>
  <c r="I3436" i="12"/>
  <c r="V3436" i="12"/>
  <c r="K3435" i="12"/>
  <c r="Q3435" i="12"/>
  <c r="R3435" i="12" s="1"/>
  <c r="W3436" i="12" l="1"/>
  <c r="Q3436" i="12"/>
  <c r="R3436" i="12" s="1"/>
  <c r="E503" i="13"/>
  <c r="N3437" i="12"/>
  <c r="O3437" i="12" s="1"/>
  <c r="P3437" i="12" s="1"/>
  <c r="J3437" i="12"/>
  <c r="Y3437" i="12"/>
  <c r="I3437" i="12"/>
  <c r="V3437" i="12"/>
  <c r="B3438" i="12"/>
  <c r="U3437" i="12"/>
  <c r="E3437" i="12"/>
  <c r="F3437" i="12" s="1"/>
  <c r="K3436" i="12"/>
  <c r="W3437" i="12" l="1"/>
  <c r="K3437" i="12"/>
  <c r="Q3437" i="12"/>
  <c r="R3437" i="12" s="1"/>
  <c r="E502" i="13"/>
  <c r="N3438" i="12"/>
  <c r="O3438" i="12" s="1"/>
  <c r="P3438" i="12" s="1"/>
  <c r="J3438" i="12"/>
  <c r="Y3438" i="12"/>
  <c r="I3438" i="12"/>
  <c r="V3438" i="12"/>
  <c r="B3439" i="12"/>
  <c r="U3438" i="12"/>
  <c r="E3438" i="12"/>
  <c r="F3438" i="12" s="1"/>
  <c r="K3438" i="12" l="1"/>
  <c r="W3438" i="12"/>
  <c r="Q3438" i="12"/>
  <c r="R3438" i="12" s="1"/>
  <c r="E501" i="13"/>
  <c r="J3439" i="12"/>
  <c r="Y3439" i="12"/>
  <c r="I3439" i="12"/>
  <c r="V3439" i="12"/>
  <c r="B3440" i="12"/>
  <c r="U3439" i="12"/>
  <c r="E3439" i="12"/>
  <c r="F3439" i="12" s="1"/>
  <c r="N3439" i="12"/>
  <c r="O3439" i="12" s="1"/>
  <c r="P3439" i="12" s="1"/>
  <c r="E500" i="13" l="1"/>
  <c r="Y3440" i="12"/>
  <c r="I3440" i="12"/>
  <c r="V3440" i="12"/>
  <c r="B3441" i="12"/>
  <c r="U3440" i="12"/>
  <c r="E3440" i="12"/>
  <c r="F3440" i="12" s="1"/>
  <c r="N3440" i="12"/>
  <c r="O3440" i="12" s="1"/>
  <c r="P3440" i="12" s="1"/>
  <c r="J3440" i="12"/>
  <c r="K3439" i="12"/>
  <c r="Q3439" i="12"/>
  <c r="R3439" i="12" s="1"/>
  <c r="W3439" i="12"/>
  <c r="W3440" i="12" l="1"/>
  <c r="Q3440" i="12"/>
  <c r="R3440" i="12" s="1"/>
  <c r="E499" i="13"/>
  <c r="V3441" i="12"/>
  <c r="B3442" i="12"/>
  <c r="U3441" i="12"/>
  <c r="E3441" i="12"/>
  <c r="F3441" i="12" s="1"/>
  <c r="N3441" i="12"/>
  <c r="O3441" i="12" s="1"/>
  <c r="P3441" i="12" s="1"/>
  <c r="J3441" i="12"/>
  <c r="Y3441" i="12"/>
  <c r="I3441" i="12"/>
  <c r="K3440" i="12"/>
  <c r="W3441" i="12" l="1"/>
  <c r="E498" i="13"/>
  <c r="N3442" i="12"/>
  <c r="O3442" i="12" s="1"/>
  <c r="P3442" i="12" s="1"/>
  <c r="J3442" i="12"/>
  <c r="Y3442" i="12"/>
  <c r="I3442" i="12"/>
  <c r="V3442" i="12"/>
  <c r="B3443" i="12"/>
  <c r="U3442" i="12"/>
  <c r="E3442" i="12"/>
  <c r="F3442" i="12" s="1"/>
  <c r="K3441" i="12"/>
  <c r="Q3441" i="12"/>
  <c r="R3441" i="12" s="1"/>
  <c r="W3442" i="12" l="1"/>
  <c r="K3442" i="12"/>
  <c r="Q3442" i="12"/>
  <c r="R3442" i="12" s="1"/>
  <c r="E497" i="13"/>
  <c r="N3443" i="12"/>
  <c r="O3443" i="12" s="1"/>
  <c r="P3443" i="12" s="1"/>
  <c r="J3443" i="12"/>
  <c r="Y3443" i="12"/>
  <c r="I3443" i="12"/>
  <c r="V3443" i="12"/>
  <c r="B3444" i="12"/>
  <c r="U3443" i="12"/>
  <c r="E3443" i="12"/>
  <c r="F3443" i="12" s="1"/>
  <c r="Q3443" i="12" l="1"/>
  <c r="R3443" i="12" s="1"/>
  <c r="W3443" i="12"/>
  <c r="E496" i="13"/>
  <c r="J3444" i="12"/>
  <c r="Y3444" i="12"/>
  <c r="I3444" i="12"/>
  <c r="V3444" i="12"/>
  <c r="B3445" i="12"/>
  <c r="U3444" i="12"/>
  <c r="E3444" i="12"/>
  <c r="F3444" i="12" s="1"/>
  <c r="N3444" i="12"/>
  <c r="O3444" i="12" s="1"/>
  <c r="P3444" i="12" s="1"/>
  <c r="K3443" i="12"/>
  <c r="Q3444" i="12" l="1"/>
  <c r="R3444" i="12" s="1"/>
  <c r="W3444" i="12"/>
  <c r="E495" i="13"/>
  <c r="J3445" i="12"/>
  <c r="Y3445" i="12"/>
  <c r="I3445" i="12"/>
  <c r="V3445" i="12"/>
  <c r="B3446" i="12"/>
  <c r="U3445" i="12"/>
  <c r="E3445" i="12"/>
  <c r="F3445" i="12" s="1"/>
  <c r="N3445" i="12"/>
  <c r="O3445" i="12" s="1"/>
  <c r="P3445" i="12" s="1"/>
  <c r="K3444" i="12"/>
  <c r="W3445" i="12" l="1"/>
  <c r="E494" i="13"/>
  <c r="V3446" i="12"/>
  <c r="B3447" i="12"/>
  <c r="U3446" i="12"/>
  <c r="E3446" i="12"/>
  <c r="F3446" i="12" s="1"/>
  <c r="N3446" i="12"/>
  <c r="O3446" i="12" s="1"/>
  <c r="P3446" i="12" s="1"/>
  <c r="J3446" i="12"/>
  <c r="Y3446" i="12"/>
  <c r="I3446" i="12"/>
  <c r="K3445" i="12"/>
  <c r="Q3445" i="12"/>
  <c r="R3445" i="12" s="1"/>
  <c r="Q3446" i="12" l="1"/>
  <c r="R3446" i="12" s="1"/>
  <c r="W3446" i="12"/>
  <c r="E493" i="13"/>
  <c r="N3447" i="12"/>
  <c r="O3447" i="12" s="1"/>
  <c r="P3447" i="12" s="1"/>
  <c r="J3447" i="12"/>
  <c r="Y3447" i="12"/>
  <c r="I3447" i="12"/>
  <c r="V3447" i="12"/>
  <c r="B3448" i="12"/>
  <c r="U3447" i="12"/>
  <c r="E3447" i="12"/>
  <c r="F3447" i="12" s="1"/>
  <c r="K3446" i="12"/>
  <c r="W3447" i="12" l="1"/>
  <c r="Q3447" i="12"/>
  <c r="R3447" i="12" s="1"/>
  <c r="E492" i="13"/>
  <c r="N3448" i="12"/>
  <c r="O3448" i="12" s="1"/>
  <c r="P3448" i="12" s="1"/>
  <c r="J3448" i="12"/>
  <c r="Y3448" i="12"/>
  <c r="I3448" i="12"/>
  <c r="V3448" i="12"/>
  <c r="B3449" i="12"/>
  <c r="U3448" i="12"/>
  <c r="E3448" i="12"/>
  <c r="F3448" i="12" s="1"/>
  <c r="K3447" i="12"/>
  <c r="W3448" i="12" l="1"/>
  <c r="E491" i="13"/>
  <c r="N3449" i="12"/>
  <c r="O3449" i="12" s="1"/>
  <c r="P3449" i="12" s="1"/>
  <c r="J3449" i="12"/>
  <c r="Y3449" i="12"/>
  <c r="I3449" i="12"/>
  <c r="V3449" i="12"/>
  <c r="B3450" i="12"/>
  <c r="U3449" i="12"/>
  <c r="E3449" i="12"/>
  <c r="F3449" i="12" s="1"/>
  <c r="Q3448" i="12"/>
  <c r="R3448" i="12" s="1"/>
  <c r="K3448" i="12"/>
  <c r="W3449" i="12" l="1"/>
  <c r="E490" i="13"/>
  <c r="J3450" i="12"/>
  <c r="Y3450" i="12"/>
  <c r="I3450" i="12"/>
  <c r="V3450" i="12"/>
  <c r="B3451" i="12"/>
  <c r="U3450" i="12"/>
  <c r="E3450" i="12"/>
  <c r="F3450" i="12" s="1"/>
  <c r="N3450" i="12"/>
  <c r="O3450" i="12" s="1"/>
  <c r="P3450" i="12" s="1"/>
  <c r="K3449" i="12"/>
  <c r="Q3449" i="12"/>
  <c r="R3449" i="12" s="1"/>
  <c r="W3450" i="12" l="1"/>
  <c r="E489" i="13"/>
  <c r="V3451" i="12"/>
  <c r="B3452" i="12"/>
  <c r="U3451" i="12"/>
  <c r="E3451" i="12"/>
  <c r="F3451" i="12" s="1"/>
  <c r="N3451" i="12"/>
  <c r="O3451" i="12" s="1"/>
  <c r="P3451" i="12" s="1"/>
  <c r="J3451" i="12"/>
  <c r="Y3451" i="12"/>
  <c r="I3451" i="12"/>
  <c r="K3450" i="12"/>
  <c r="Q3450" i="12"/>
  <c r="R3450" i="12" s="1"/>
  <c r="W3451" i="12" l="1"/>
  <c r="E488" i="13"/>
  <c r="B3453" i="12"/>
  <c r="U3452" i="12"/>
  <c r="E3452" i="12"/>
  <c r="F3452" i="12" s="1"/>
  <c r="N3452" i="12"/>
  <c r="O3452" i="12" s="1"/>
  <c r="P3452" i="12" s="1"/>
  <c r="J3452" i="12"/>
  <c r="Y3452" i="12"/>
  <c r="I3452" i="12"/>
  <c r="V3452" i="12"/>
  <c r="K3451" i="12"/>
  <c r="Q3451" i="12"/>
  <c r="R3451" i="12" s="1"/>
  <c r="W3452" i="12" l="1"/>
  <c r="Q3452" i="12"/>
  <c r="R3452" i="12" s="1"/>
  <c r="E487" i="13"/>
  <c r="N3453" i="12"/>
  <c r="O3453" i="12" s="1"/>
  <c r="P3453" i="12" s="1"/>
  <c r="J3453" i="12"/>
  <c r="Y3453" i="12"/>
  <c r="I3453" i="12"/>
  <c r="V3453" i="12"/>
  <c r="B3454" i="12"/>
  <c r="U3453" i="12"/>
  <c r="E3453" i="12"/>
  <c r="F3453" i="12" s="1"/>
  <c r="K3452" i="12"/>
  <c r="W3453" i="12" l="1"/>
  <c r="K3453" i="12"/>
  <c r="Q3453" i="12"/>
  <c r="R3453" i="12" s="1"/>
  <c r="E486" i="13"/>
  <c r="N3454" i="12"/>
  <c r="O3454" i="12" s="1"/>
  <c r="P3454" i="12" s="1"/>
  <c r="J3454" i="12"/>
  <c r="Y3454" i="12"/>
  <c r="I3454" i="12"/>
  <c r="V3454" i="12"/>
  <c r="B3455" i="12"/>
  <c r="U3454" i="12"/>
  <c r="E3454" i="12"/>
  <c r="F3454" i="12" s="1"/>
  <c r="K3454" i="12" l="1"/>
  <c r="Q3454" i="12"/>
  <c r="R3454" i="12" s="1"/>
  <c r="W3454" i="12"/>
  <c r="E485" i="13"/>
  <c r="J3455" i="12"/>
  <c r="Y3455" i="12"/>
  <c r="I3455" i="12"/>
  <c r="V3455" i="12"/>
  <c r="B3456" i="12"/>
  <c r="U3455" i="12"/>
  <c r="E3455" i="12"/>
  <c r="F3455" i="12" s="1"/>
  <c r="N3455" i="12"/>
  <c r="O3455" i="12" s="1"/>
  <c r="P3455" i="12" s="1"/>
  <c r="W3455" i="12" l="1"/>
  <c r="E484" i="13"/>
  <c r="Y3456" i="12"/>
  <c r="I3456" i="12"/>
  <c r="V3456" i="12"/>
  <c r="B3457" i="12"/>
  <c r="U3456" i="12"/>
  <c r="E3456" i="12"/>
  <c r="F3456" i="12" s="1"/>
  <c r="N3456" i="12"/>
  <c r="O3456" i="12" s="1"/>
  <c r="P3456" i="12" s="1"/>
  <c r="J3456" i="12"/>
  <c r="K3455" i="12"/>
  <c r="Q3455" i="12"/>
  <c r="R3455" i="12" s="1"/>
  <c r="W3456" i="12" l="1"/>
  <c r="Q3456" i="12"/>
  <c r="R3456" i="12" s="1"/>
  <c r="E483" i="13"/>
  <c r="V3457" i="12"/>
  <c r="B3458" i="12"/>
  <c r="U3457" i="12"/>
  <c r="E3457" i="12"/>
  <c r="F3457" i="12" s="1"/>
  <c r="N3457" i="12"/>
  <c r="O3457" i="12" s="1"/>
  <c r="P3457" i="12" s="1"/>
  <c r="J3457" i="12"/>
  <c r="Y3457" i="12"/>
  <c r="I3457" i="12"/>
  <c r="K3456" i="12"/>
  <c r="K3457" i="12" l="1"/>
  <c r="W3457" i="12"/>
  <c r="Q3457" i="12"/>
  <c r="R3457" i="12" s="1"/>
  <c r="E482" i="13"/>
  <c r="N3458" i="12"/>
  <c r="O3458" i="12" s="1"/>
  <c r="P3458" i="12" s="1"/>
  <c r="J3458" i="12"/>
  <c r="Y3458" i="12"/>
  <c r="I3458" i="12"/>
  <c r="V3458" i="12"/>
  <c r="B3459" i="12"/>
  <c r="U3458" i="12"/>
  <c r="E3458" i="12"/>
  <c r="F3458" i="12" s="1"/>
  <c r="W3458" i="12" l="1"/>
  <c r="Q3458" i="12"/>
  <c r="R3458" i="12" s="1"/>
  <c r="E481" i="13"/>
  <c r="N3459" i="12"/>
  <c r="O3459" i="12" s="1"/>
  <c r="P3459" i="12" s="1"/>
  <c r="J3459" i="12"/>
  <c r="Y3459" i="12"/>
  <c r="I3459" i="12"/>
  <c r="V3459" i="12"/>
  <c r="B3460" i="12"/>
  <c r="U3459" i="12"/>
  <c r="E3459" i="12"/>
  <c r="F3459" i="12" s="1"/>
  <c r="K3458" i="12"/>
  <c r="W3459" i="12" l="1"/>
  <c r="K3459" i="12"/>
  <c r="Q3459" i="12"/>
  <c r="R3459" i="12" s="1"/>
  <c r="E480" i="13"/>
  <c r="J3460" i="12"/>
  <c r="Y3460" i="12"/>
  <c r="I3460" i="12"/>
  <c r="V3460" i="12"/>
  <c r="B3461" i="12"/>
  <c r="U3460" i="12"/>
  <c r="E3460" i="12"/>
  <c r="F3460" i="12" s="1"/>
  <c r="N3460" i="12"/>
  <c r="O3460" i="12" s="1"/>
  <c r="P3460" i="12" s="1"/>
  <c r="Q3460" i="12" l="1"/>
  <c r="R3460" i="12" s="1"/>
  <c r="W3460" i="12"/>
  <c r="E479" i="13"/>
  <c r="J3461" i="12"/>
  <c r="Y3461" i="12"/>
  <c r="I3461" i="12"/>
  <c r="V3461" i="12"/>
  <c r="B3462" i="12"/>
  <c r="U3461" i="12"/>
  <c r="E3461" i="12"/>
  <c r="F3461" i="12" s="1"/>
  <c r="N3461" i="12"/>
  <c r="O3461" i="12" s="1"/>
  <c r="P3461" i="12" s="1"/>
  <c r="K3460" i="12"/>
  <c r="W3461" i="12" l="1"/>
  <c r="Q3461" i="12"/>
  <c r="R3461" i="12" s="1"/>
  <c r="E478" i="13"/>
  <c r="V3462" i="12"/>
  <c r="U3462" i="12"/>
  <c r="E3462" i="12"/>
  <c r="F3462" i="12" s="1"/>
  <c r="B3463" i="12"/>
  <c r="N3462" i="12"/>
  <c r="O3462" i="12" s="1"/>
  <c r="P3462" i="12" s="1"/>
  <c r="J3462" i="12"/>
  <c r="Y3462" i="12"/>
  <c r="I3462" i="12"/>
  <c r="K3461" i="12"/>
  <c r="W3462" i="12" l="1"/>
  <c r="Q3462" i="12"/>
  <c r="R3462" i="12" s="1"/>
  <c r="E477" i="13"/>
  <c r="V3463" i="12"/>
  <c r="Y3463" i="12"/>
  <c r="E3463" i="12"/>
  <c r="F3463" i="12" s="1"/>
  <c r="U3463" i="12"/>
  <c r="B3464" i="12"/>
  <c r="N3463" i="12"/>
  <c r="O3463" i="12" s="1"/>
  <c r="P3463" i="12" s="1"/>
  <c r="J3463" i="12"/>
  <c r="I3463" i="12"/>
  <c r="K3462" i="12"/>
  <c r="K3463" i="12" l="1"/>
  <c r="W3463" i="12"/>
  <c r="Q3463" i="12"/>
  <c r="R3463" i="12" s="1"/>
  <c r="E476" i="13"/>
  <c r="B3465" i="12"/>
  <c r="U3464" i="12"/>
  <c r="E3464" i="12"/>
  <c r="F3464" i="12" s="1"/>
  <c r="Y3464" i="12"/>
  <c r="V3464" i="12"/>
  <c r="N3464" i="12"/>
  <c r="O3464" i="12" s="1"/>
  <c r="P3464" i="12" s="1"/>
  <c r="J3464" i="12"/>
  <c r="I3464" i="12"/>
  <c r="K3464" i="12" l="1"/>
  <c r="Q3464" i="12"/>
  <c r="R3464" i="12" s="1"/>
  <c r="W3464" i="12"/>
  <c r="E475" i="13"/>
  <c r="B3466" i="12"/>
  <c r="U3465" i="12"/>
  <c r="E3465" i="12"/>
  <c r="F3465" i="12" s="1"/>
  <c r="J3465" i="12"/>
  <c r="I3465" i="12"/>
  <c r="Y3465" i="12"/>
  <c r="V3465" i="12"/>
  <c r="N3465" i="12"/>
  <c r="O3465" i="12" s="1"/>
  <c r="P3465" i="12" s="1"/>
  <c r="K3465" i="12" l="1"/>
  <c r="Q3465" i="12"/>
  <c r="R3465" i="12" s="1"/>
  <c r="W3465" i="12"/>
  <c r="E474" i="13"/>
  <c r="N3466" i="12"/>
  <c r="O3466" i="12" s="1"/>
  <c r="P3466" i="12" s="1"/>
  <c r="B3467" i="12"/>
  <c r="U3466" i="12"/>
  <c r="E3466" i="12"/>
  <c r="F3466" i="12" s="1"/>
  <c r="Y3466" i="12"/>
  <c r="V3466" i="12"/>
  <c r="J3466" i="12"/>
  <c r="I3466" i="12"/>
  <c r="W3466" i="12" l="1"/>
  <c r="E473" i="13"/>
  <c r="N3467" i="12"/>
  <c r="O3467" i="12" s="1"/>
  <c r="P3467" i="12" s="1"/>
  <c r="J3467" i="12"/>
  <c r="I3467" i="12"/>
  <c r="B3468" i="12"/>
  <c r="E3467" i="12"/>
  <c r="F3467" i="12" s="1"/>
  <c r="Y3467" i="12"/>
  <c r="V3467" i="12"/>
  <c r="U3467" i="12"/>
  <c r="Q3466" i="12"/>
  <c r="R3466" i="12" s="1"/>
  <c r="K3466" i="12"/>
  <c r="Q3467" i="12" l="1"/>
  <c r="R3467" i="12" s="1"/>
  <c r="K3467" i="12"/>
  <c r="W3467" i="12"/>
  <c r="E472" i="13"/>
  <c r="J3468" i="12"/>
  <c r="Y3468" i="12"/>
  <c r="I3468" i="12"/>
  <c r="B3469" i="12"/>
  <c r="E3468" i="12"/>
  <c r="F3468" i="12" s="1"/>
  <c r="V3468" i="12"/>
  <c r="U3468" i="12"/>
  <c r="N3468" i="12"/>
  <c r="O3468" i="12" s="1"/>
  <c r="P3468" i="12" s="1"/>
  <c r="Q3468" i="12" l="1"/>
  <c r="R3468" i="12" s="1"/>
  <c r="K3468" i="12"/>
  <c r="E471" i="13"/>
  <c r="Y3469" i="12"/>
  <c r="I3469" i="12"/>
  <c r="V3469" i="12"/>
  <c r="B3470" i="12"/>
  <c r="U3469" i="12"/>
  <c r="E3469" i="12"/>
  <c r="F3469" i="12" s="1"/>
  <c r="J3469" i="12"/>
  <c r="N3469" i="12"/>
  <c r="O3469" i="12" s="1"/>
  <c r="P3469" i="12" s="1"/>
  <c r="W3468" i="12"/>
  <c r="W3469" i="12" l="1"/>
  <c r="K3469" i="12"/>
  <c r="E470" i="13"/>
  <c r="V3470" i="12"/>
  <c r="B3471" i="12"/>
  <c r="U3470" i="12"/>
  <c r="E3470" i="12"/>
  <c r="F3470" i="12" s="1"/>
  <c r="Y3470" i="12"/>
  <c r="I3470" i="12"/>
  <c r="N3470" i="12"/>
  <c r="O3470" i="12" s="1"/>
  <c r="P3470" i="12" s="1"/>
  <c r="J3470" i="12"/>
  <c r="Q3469" i="12"/>
  <c r="R3469" i="12" s="1"/>
  <c r="W3470" i="12" l="1"/>
  <c r="Q3470" i="12"/>
  <c r="R3470" i="12" s="1"/>
  <c r="E469" i="13"/>
  <c r="N3471" i="12"/>
  <c r="O3471" i="12" s="1"/>
  <c r="P3471" i="12" s="1"/>
  <c r="J3471" i="12"/>
  <c r="V3471" i="12"/>
  <c r="Y3471" i="12"/>
  <c r="U3471" i="12"/>
  <c r="I3471" i="12"/>
  <c r="B3472" i="12"/>
  <c r="E3471" i="12"/>
  <c r="F3471" i="12" s="1"/>
  <c r="K3470" i="12"/>
  <c r="W3471" i="12" l="1"/>
  <c r="K3471" i="12"/>
  <c r="Q3471" i="12"/>
  <c r="R3471" i="12" s="1"/>
  <c r="E468" i="13"/>
  <c r="N3472" i="12"/>
  <c r="O3472" i="12" s="1"/>
  <c r="P3472" i="12" s="1"/>
  <c r="Y3472" i="12"/>
  <c r="V3472" i="12"/>
  <c r="U3472" i="12"/>
  <c r="J3472" i="12"/>
  <c r="I3472" i="12"/>
  <c r="B3473" i="12"/>
  <c r="E3472" i="12"/>
  <c r="F3472" i="12" s="1"/>
  <c r="K3472" i="12" l="1"/>
  <c r="E467" i="13"/>
  <c r="J3473" i="12"/>
  <c r="Y3473" i="12"/>
  <c r="I3473" i="12"/>
  <c r="V3473" i="12"/>
  <c r="U3473" i="12"/>
  <c r="N3473" i="12"/>
  <c r="O3473" i="12" s="1"/>
  <c r="P3473" i="12" s="1"/>
  <c r="B3474" i="12"/>
  <c r="E3473" i="12"/>
  <c r="F3473" i="12" s="1"/>
  <c r="W3472" i="12"/>
  <c r="Q3472" i="12"/>
  <c r="R3472" i="12" s="1"/>
  <c r="W3473" i="12" l="1"/>
  <c r="K3473" i="12"/>
  <c r="E466" i="13"/>
  <c r="J3474" i="12"/>
  <c r="Y3474" i="12"/>
  <c r="I3474" i="12"/>
  <c r="V3474" i="12"/>
  <c r="B3475" i="12"/>
  <c r="U3474" i="12"/>
  <c r="E3474" i="12"/>
  <c r="F3474" i="12" s="1"/>
  <c r="N3474" i="12"/>
  <c r="O3474" i="12" s="1"/>
  <c r="P3474" i="12" s="1"/>
  <c r="Q3473" i="12"/>
  <c r="R3473" i="12" s="1"/>
  <c r="W3474" i="12" l="1"/>
  <c r="K3474" i="12"/>
  <c r="Q3474" i="12"/>
  <c r="R3474" i="12" s="1"/>
  <c r="E465" i="13"/>
  <c r="V3475" i="12"/>
  <c r="B3476" i="12"/>
  <c r="U3475" i="12"/>
  <c r="E3475" i="12"/>
  <c r="F3475" i="12" s="1"/>
  <c r="N3475" i="12"/>
  <c r="O3475" i="12" s="1"/>
  <c r="P3475" i="12" s="1"/>
  <c r="J3475" i="12"/>
  <c r="Y3475" i="12"/>
  <c r="I3475" i="12"/>
  <c r="Q3475" i="12" l="1"/>
  <c r="R3475" i="12" s="1"/>
  <c r="E464" i="13"/>
  <c r="N3476" i="12"/>
  <c r="O3476" i="12" s="1"/>
  <c r="P3476" i="12" s="1"/>
  <c r="J3476" i="12"/>
  <c r="Y3476" i="12"/>
  <c r="V3476" i="12"/>
  <c r="U3476" i="12"/>
  <c r="I3476" i="12"/>
  <c r="E3476" i="12"/>
  <c r="F3476" i="12" s="1"/>
  <c r="B3477" i="12"/>
  <c r="K3475" i="12"/>
  <c r="W3475" i="12"/>
  <c r="W3476" i="12" l="1"/>
  <c r="Q3476" i="12"/>
  <c r="R3476" i="12" s="1"/>
  <c r="E463" i="13"/>
  <c r="N3477" i="12"/>
  <c r="O3477" i="12" s="1"/>
  <c r="P3477" i="12" s="1"/>
  <c r="V3477" i="12"/>
  <c r="B3478" i="12"/>
  <c r="U3477" i="12"/>
  <c r="E3477" i="12"/>
  <c r="F3477" i="12" s="1"/>
  <c r="Y3477" i="12"/>
  <c r="J3477" i="12"/>
  <c r="I3477" i="12"/>
  <c r="K3476" i="12"/>
  <c r="W3477" i="12" l="1"/>
  <c r="Q3477" i="12"/>
  <c r="R3477" i="12" s="1"/>
  <c r="E462" i="13"/>
  <c r="N3478" i="12"/>
  <c r="O3478" i="12" s="1"/>
  <c r="P3478" i="12" s="1"/>
  <c r="J3478" i="12"/>
  <c r="Y3478" i="12"/>
  <c r="I3478" i="12"/>
  <c r="B3479" i="12"/>
  <c r="U3478" i="12"/>
  <c r="E3478" i="12"/>
  <c r="F3478" i="12" s="1"/>
  <c r="V3478" i="12"/>
  <c r="K3477" i="12"/>
  <c r="E461" i="13" l="1"/>
  <c r="J3479" i="12"/>
  <c r="Y3479" i="12"/>
  <c r="I3479" i="12"/>
  <c r="V3479" i="12"/>
  <c r="B3480" i="12"/>
  <c r="U3479" i="12"/>
  <c r="E3479" i="12"/>
  <c r="F3479" i="12" s="1"/>
  <c r="N3479" i="12"/>
  <c r="O3479" i="12" s="1"/>
  <c r="P3479" i="12" s="1"/>
  <c r="K3478" i="12"/>
  <c r="Q3478" i="12"/>
  <c r="R3478" i="12" s="1"/>
  <c r="W3478" i="12"/>
  <c r="Q3479" i="12" l="1"/>
  <c r="R3479" i="12" s="1"/>
  <c r="W3479" i="12"/>
  <c r="E460" i="13"/>
  <c r="V3480" i="12"/>
  <c r="B3481" i="12"/>
  <c r="U3480" i="12"/>
  <c r="E3480" i="12"/>
  <c r="F3480" i="12" s="1"/>
  <c r="N3480" i="12"/>
  <c r="O3480" i="12" s="1"/>
  <c r="P3480" i="12" s="1"/>
  <c r="J3480" i="12"/>
  <c r="I3480" i="12"/>
  <c r="Y3480" i="12"/>
  <c r="K3479" i="12"/>
  <c r="K3480" i="12" l="1"/>
  <c r="Q3480" i="12"/>
  <c r="R3480" i="12" s="1"/>
  <c r="W3480" i="12"/>
  <c r="E459" i="13"/>
  <c r="B3482" i="12"/>
  <c r="U3481" i="12"/>
  <c r="E3481" i="12"/>
  <c r="F3481" i="12" s="1"/>
  <c r="J3481" i="12"/>
  <c r="Y3481" i="12"/>
  <c r="I3481" i="12"/>
  <c r="V3481" i="12"/>
  <c r="N3481" i="12"/>
  <c r="O3481" i="12" s="1"/>
  <c r="P3481" i="12" s="1"/>
  <c r="W3481" i="12" l="1"/>
  <c r="Q3481" i="12"/>
  <c r="R3481" i="12" s="1"/>
  <c r="E458" i="13"/>
  <c r="N3482" i="12"/>
  <c r="O3482" i="12" s="1"/>
  <c r="P3482" i="12" s="1"/>
  <c r="Y3482" i="12"/>
  <c r="I3482" i="12"/>
  <c r="V3482" i="12"/>
  <c r="B3483" i="12"/>
  <c r="U3482" i="12"/>
  <c r="E3482" i="12"/>
  <c r="F3482" i="12" s="1"/>
  <c r="J3482" i="12"/>
  <c r="K3481" i="12"/>
  <c r="W3482" i="12" l="1"/>
  <c r="K3482" i="12"/>
  <c r="Q3482" i="12"/>
  <c r="R3482" i="12" s="1"/>
  <c r="E457" i="13"/>
  <c r="N3483" i="12"/>
  <c r="O3483" i="12" s="1"/>
  <c r="P3483" i="12" s="1"/>
  <c r="J3483" i="12"/>
  <c r="Y3483" i="12"/>
  <c r="I3483" i="12"/>
  <c r="V3483" i="12"/>
  <c r="B3484" i="12"/>
  <c r="U3483" i="12"/>
  <c r="E3483" i="12"/>
  <c r="F3483" i="12" s="1"/>
  <c r="W3483" i="12" l="1"/>
  <c r="E456" i="13"/>
  <c r="J3484" i="12"/>
  <c r="Y3484" i="12"/>
  <c r="I3484" i="12"/>
  <c r="V3484" i="12"/>
  <c r="E3484" i="12"/>
  <c r="F3484" i="12" s="1"/>
  <c r="B3485" i="12"/>
  <c r="U3484" i="12"/>
  <c r="N3484" i="12"/>
  <c r="O3484" i="12" s="1"/>
  <c r="P3484" i="12" s="1"/>
  <c r="K3483" i="12"/>
  <c r="Q3483" i="12"/>
  <c r="R3483" i="12" s="1"/>
  <c r="W3484" i="12" l="1"/>
  <c r="K3484" i="12"/>
  <c r="E455" i="13"/>
  <c r="Y3485" i="12"/>
  <c r="I3485" i="12"/>
  <c r="V3485" i="12"/>
  <c r="B3486" i="12"/>
  <c r="U3485" i="12"/>
  <c r="E3485" i="12"/>
  <c r="F3485" i="12" s="1"/>
  <c r="N3485" i="12"/>
  <c r="O3485" i="12" s="1"/>
  <c r="P3485" i="12" s="1"/>
  <c r="J3485" i="12"/>
  <c r="Q3484" i="12"/>
  <c r="R3484" i="12" s="1"/>
  <c r="Q3485" i="12" l="1"/>
  <c r="R3485" i="12" s="1"/>
  <c r="E454" i="13"/>
  <c r="V3486" i="12"/>
  <c r="B3487" i="12"/>
  <c r="U3486" i="12"/>
  <c r="E3486" i="12"/>
  <c r="F3486" i="12" s="1"/>
  <c r="J3486" i="12"/>
  <c r="Y3486" i="12"/>
  <c r="I3486" i="12"/>
  <c r="N3486" i="12"/>
  <c r="O3486" i="12" s="1"/>
  <c r="P3486" i="12" s="1"/>
  <c r="K3485" i="12"/>
  <c r="W3485" i="12"/>
  <c r="Q3486" i="12" l="1"/>
  <c r="R3486" i="12" s="1"/>
  <c r="W3486" i="12"/>
  <c r="E453" i="13"/>
  <c r="N3487" i="12"/>
  <c r="O3487" i="12" s="1"/>
  <c r="P3487" i="12" s="1"/>
  <c r="J3487" i="12"/>
  <c r="Y3487" i="12"/>
  <c r="I3487" i="12"/>
  <c r="V3487" i="12"/>
  <c r="U3487" i="12"/>
  <c r="E3487" i="12"/>
  <c r="F3487" i="12" s="1"/>
  <c r="B3488" i="12"/>
  <c r="K3486" i="12"/>
  <c r="W3487" i="12" l="1"/>
  <c r="Q3487" i="12"/>
  <c r="R3487" i="12" s="1"/>
  <c r="E452" i="13"/>
  <c r="N3488" i="12"/>
  <c r="O3488" i="12" s="1"/>
  <c r="P3488" i="12" s="1"/>
  <c r="J3488" i="12"/>
  <c r="V3488" i="12"/>
  <c r="B3489" i="12"/>
  <c r="U3488" i="12"/>
  <c r="E3488" i="12"/>
  <c r="F3488" i="12" s="1"/>
  <c r="Y3488" i="12"/>
  <c r="I3488" i="12"/>
  <c r="K3487" i="12"/>
  <c r="K3488" i="12" l="1"/>
  <c r="Q3488" i="12"/>
  <c r="R3488" i="12" s="1"/>
  <c r="W3488" i="12"/>
  <c r="E451" i="13"/>
  <c r="J3489" i="12"/>
  <c r="Y3489" i="12"/>
  <c r="I3489" i="12"/>
  <c r="V3489" i="12"/>
  <c r="U3489" i="12"/>
  <c r="N3489" i="12"/>
  <c r="O3489" i="12" s="1"/>
  <c r="P3489" i="12" s="1"/>
  <c r="E3489" i="12"/>
  <c r="F3489" i="12" s="1"/>
  <c r="B3490" i="12"/>
  <c r="E450" i="13" l="1"/>
  <c r="J3490" i="12"/>
  <c r="Y3490" i="12"/>
  <c r="I3490" i="12"/>
  <c r="V3490" i="12"/>
  <c r="B3491" i="12"/>
  <c r="U3490" i="12"/>
  <c r="E3490" i="12"/>
  <c r="F3490" i="12" s="1"/>
  <c r="N3490" i="12"/>
  <c r="O3490" i="12" s="1"/>
  <c r="P3490" i="12" s="1"/>
  <c r="W3489" i="12"/>
  <c r="Q3489" i="12"/>
  <c r="R3489" i="12" s="1"/>
  <c r="K3489" i="12"/>
  <c r="W3490" i="12" l="1"/>
  <c r="Q3490" i="12"/>
  <c r="R3490" i="12" s="1"/>
  <c r="E449" i="13"/>
  <c r="V3491" i="12"/>
  <c r="B3492" i="12"/>
  <c r="U3491" i="12"/>
  <c r="E3491" i="12"/>
  <c r="F3491" i="12" s="1"/>
  <c r="N3491" i="12"/>
  <c r="O3491" i="12" s="1"/>
  <c r="P3491" i="12" s="1"/>
  <c r="J3491" i="12"/>
  <c r="I3491" i="12"/>
  <c r="Y3491" i="12"/>
  <c r="K3490" i="12"/>
  <c r="W3491" i="12" l="1"/>
  <c r="Q3491" i="12"/>
  <c r="R3491" i="12" s="1"/>
  <c r="E448" i="13"/>
  <c r="N3492" i="12"/>
  <c r="O3492" i="12" s="1"/>
  <c r="P3492" i="12" s="1"/>
  <c r="J3492" i="12"/>
  <c r="Y3492" i="12"/>
  <c r="I3492" i="12"/>
  <c r="B3493" i="12"/>
  <c r="V3492" i="12"/>
  <c r="U3492" i="12"/>
  <c r="E3492" i="12"/>
  <c r="F3492" i="12" s="1"/>
  <c r="K3491" i="12"/>
  <c r="Q3492" i="12" l="1"/>
  <c r="R3492" i="12" s="1"/>
  <c r="W3492" i="12"/>
  <c r="E447" i="13"/>
  <c r="N3493" i="12"/>
  <c r="O3493" i="12" s="1"/>
  <c r="P3493" i="12" s="1"/>
  <c r="Y3493" i="12"/>
  <c r="I3493" i="12"/>
  <c r="V3493" i="12"/>
  <c r="B3494" i="12"/>
  <c r="U3493" i="12"/>
  <c r="E3493" i="12"/>
  <c r="F3493" i="12" s="1"/>
  <c r="J3493" i="12"/>
  <c r="K3492" i="12"/>
  <c r="Q3493" i="12" l="1"/>
  <c r="R3493" i="12" s="1"/>
  <c r="E446" i="13"/>
  <c r="N3494" i="12"/>
  <c r="O3494" i="12" s="1"/>
  <c r="P3494" i="12" s="1"/>
  <c r="J3494" i="12"/>
  <c r="Y3494" i="12"/>
  <c r="I3494" i="12"/>
  <c r="V3494" i="12"/>
  <c r="B3495" i="12"/>
  <c r="U3494" i="12"/>
  <c r="E3494" i="12"/>
  <c r="F3494" i="12" s="1"/>
  <c r="W3493" i="12"/>
  <c r="K3493" i="12"/>
  <c r="K3494" i="12" l="1"/>
  <c r="Q3494" i="12"/>
  <c r="R3494" i="12" s="1"/>
  <c r="W3494" i="12"/>
  <c r="E445" i="13"/>
  <c r="J3495" i="12"/>
  <c r="Y3495" i="12"/>
  <c r="I3495" i="12"/>
  <c r="V3495" i="12"/>
  <c r="B3496" i="12"/>
  <c r="U3495" i="12"/>
  <c r="E3495" i="12"/>
  <c r="F3495" i="12" s="1"/>
  <c r="N3495" i="12"/>
  <c r="O3495" i="12" s="1"/>
  <c r="P3495" i="12" s="1"/>
  <c r="W3495" i="12" l="1"/>
  <c r="Q3495" i="12"/>
  <c r="R3495" i="12" s="1"/>
  <c r="E444" i="13"/>
  <c r="V3496" i="12"/>
  <c r="B3497" i="12"/>
  <c r="U3496" i="12"/>
  <c r="E3496" i="12"/>
  <c r="F3496" i="12" s="1"/>
  <c r="N3496" i="12"/>
  <c r="O3496" i="12" s="1"/>
  <c r="P3496" i="12" s="1"/>
  <c r="I3496" i="12"/>
  <c r="Y3496" i="12"/>
  <c r="J3496" i="12"/>
  <c r="K3495" i="12"/>
  <c r="W3496" i="12" l="1"/>
  <c r="K3496" i="12"/>
  <c r="Q3496" i="12"/>
  <c r="R3496" i="12" s="1"/>
  <c r="E443" i="13"/>
  <c r="V3497" i="12"/>
  <c r="B3498" i="12"/>
  <c r="U3497" i="12"/>
  <c r="E3497" i="12"/>
  <c r="F3497" i="12" s="1"/>
  <c r="J3497" i="12"/>
  <c r="Y3497" i="12"/>
  <c r="I3497" i="12"/>
  <c r="N3497" i="12"/>
  <c r="O3497" i="12" s="1"/>
  <c r="P3497" i="12" s="1"/>
  <c r="E442" i="13" l="1"/>
  <c r="N3498" i="12"/>
  <c r="O3498" i="12" s="1"/>
  <c r="P3498" i="12" s="1"/>
  <c r="J3498" i="12"/>
  <c r="Y3498" i="12"/>
  <c r="I3498" i="12"/>
  <c r="V3498" i="12"/>
  <c r="B3499" i="12"/>
  <c r="U3498" i="12"/>
  <c r="E3498" i="12"/>
  <c r="F3498" i="12" s="1"/>
  <c r="K3497" i="12"/>
  <c r="Q3497" i="12"/>
  <c r="R3497" i="12" s="1"/>
  <c r="W3497" i="12"/>
  <c r="W3498" i="12" l="1"/>
  <c r="K3498" i="12"/>
  <c r="Q3498" i="12"/>
  <c r="R3498" i="12" s="1"/>
  <c r="E441" i="13"/>
  <c r="N3499" i="12"/>
  <c r="O3499" i="12" s="1"/>
  <c r="P3499" i="12" s="1"/>
  <c r="J3499" i="12"/>
  <c r="Y3499" i="12"/>
  <c r="I3499" i="12"/>
  <c r="V3499" i="12"/>
  <c r="B3500" i="12"/>
  <c r="U3499" i="12"/>
  <c r="E3499" i="12"/>
  <c r="F3499" i="12" s="1"/>
  <c r="W3499" i="12" l="1"/>
  <c r="K3499" i="12"/>
  <c r="Q3499" i="12"/>
  <c r="R3499" i="12" s="1"/>
  <c r="E440" i="13"/>
  <c r="J3500" i="12"/>
  <c r="Y3500" i="12"/>
  <c r="I3500" i="12"/>
  <c r="V3500" i="12"/>
  <c r="B3501" i="12"/>
  <c r="U3500" i="12"/>
  <c r="E3500" i="12"/>
  <c r="F3500" i="12" s="1"/>
  <c r="N3500" i="12"/>
  <c r="O3500" i="12" s="1"/>
  <c r="P3500" i="12" s="1"/>
  <c r="Q3500" i="12" l="1"/>
  <c r="R3500" i="12" s="1"/>
  <c r="W3500" i="12"/>
  <c r="E439" i="13"/>
  <c r="J3501" i="12"/>
  <c r="Y3501" i="12"/>
  <c r="I3501" i="12"/>
  <c r="V3501" i="12"/>
  <c r="B3502" i="12"/>
  <c r="U3501" i="12"/>
  <c r="E3501" i="12"/>
  <c r="F3501" i="12" s="1"/>
  <c r="N3501" i="12"/>
  <c r="O3501" i="12" s="1"/>
  <c r="P3501" i="12" s="1"/>
  <c r="K3500" i="12"/>
  <c r="E438" i="13" l="1"/>
  <c r="V3502" i="12"/>
  <c r="B3503" i="12"/>
  <c r="U3502" i="12"/>
  <c r="E3502" i="12"/>
  <c r="F3502" i="12" s="1"/>
  <c r="N3502" i="12"/>
  <c r="O3502" i="12" s="1"/>
  <c r="P3502" i="12" s="1"/>
  <c r="J3502" i="12"/>
  <c r="Y3502" i="12"/>
  <c r="I3502" i="12"/>
  <c r="K3501" i="12"/>
  <c r="Q3501" i="12"/>
  <c r="R3501" i="12" s="1"/>
  <c r="W3501" i="12"/>
  <c r="K3502" i="12" l="1"/>
  <c r="Q3502" i="12"/>
  <c r="R3502" i="12" s="1"/>
  <c r="W3502" i="12"/>
  <c r="E437" i="13"/>
  <c r="N3503" i="12"/>
  <c r="O3503" i="12" s="1"/>
  <c r="P3503" i="12" s="1"/>
  <c r="J3503" i="12"/>
  <c r="Y3503" i="12"/>
  <c r="I3503" i="12"/>
  <c r="V3503" i="12"/>
  <c r="B3504" i="12"/>
  <c r="U3503" i="12"/>
  <c r="E3503" i="12"/>
  <c r="F3503" i="12" s="1"/>
  <c r="Q3503" i="12" l="1"/>
  <c r="R3503" i="12" s="1"/>
  <c r="W3503" i="12"/>
  <c r="E436" i="13"/>
  <c r="N3504" i="12"/>
  <c r="O3504" i="12" s="1"/>
  <c r="P3504" i="12" s="1"/>
  <c r="J3504" i="12"/>
  <c r="Y3504" i="12"/>
  <c r="I3504" i="12"/>
  <c r="V3504" i="12"/>
  <c r="B3505" i="12"/>
  <c r="U3504" i="12"/>
  <c r="E3504" i="12"/>
  <c r="F3504" i="12" s="1"/>
  <c r="K3503" i="12"/>
  <c r="W3504" i="12" l="1"/>
  <c r="Q3504" i="12"/>
  <c r="R3504" i="12" s="1"/>
  <c r="E435" i="13"/>
  <c r="N3505" i="12"/>
  <c r="O3505" i="12" s="1"/>
  <c r="P3505" i="12" s="1"/>
  <c r="J3505" i="12"/>
  <c r="Y3505" i="12"/>
  <c r="I3505" i="12"/>
  <c r="V3505" i="12"/>
  <c r="B3506" i="12"/>
  <c r="U3505" i="12"/>
  <c r="E3505" i="12"/>
  <c r="F3505" i="12" s="1"/>
  <c r="K3504" i="12"/>
  <c r="Q3505" i="12" l="1"/>
  <c r="R3505" i="12" s="1"/>
  <c r="W3505" i="12"/>
  <c r="E434" i="13"/>
  <c r="J3506" i="12"/>
  <c r="Y3506" i="12"/>
  <c r="I3506" i="12"/>
  <c r="V3506" i="12"/>
  <c r="B3507" i="12"/>
  <c r="U3506" i="12"/>
  <c r="E3506" i="12"/>
  <c r="F3506" i="12" s="1"/>
  <c r="N3506" i="12"/>
  <c r="O3506" i="12" s="1"/>
  <c r="P3506" i="12" s="1"/>
  <c r="K3505" i="12"/>
  <c r="Q3506" i="12" l="1"/>
  <c r="R3506" i="12" s="1"/>
  <c r="E433" i="13"/>
  <c r="V3507" i="12"/>
  <c r="B3508" i="12"/>
  <c r="U3507" i="12"/>
  <c r="E3507" i="12"/>
  <c r="F3507" i="12" s="1"/>
  <c r="N3507" i="12"/>
  <c r="O3507" i="12" s="1"/>
  <c r="P3507" i="12" s="1"/>
  <c r="J3507" i="12"/>
  <c r="Y3507" i="12"/>
  <c r="I3507" i="12"/>
  <c r="K3506" i="12"/>
  <c r="W3506" i="12"/>
  <c r="K3507" i="12" l="1"/>
  <c r="W3507" i="12"/>
  <c r="Q3507" i="12"/>
  <c r="R3507" i="12" s="1"/>
  <c r="E432" i="13"/>
  <c r="B3509" i="12"/>
  <c r="U3508" i="12"/>
  <c r="E3508" i="12"/>
  <c r="F3508" i="12" s="1"/>
  <c r="N3508" i="12"/>
  <c r="O3508" i="12" s="1"/>
  <c r="P3508" i="12" s="1"/>
  <c r="J3508" i="12"/>
  <c r="Y3508" i="12"/>
  <c r="I3508" i="12"/>
  <c r="V3508" i="12"/>
  <c r="Q3508" i="12" l="1"/>
  <c r="R3508" i="12" s="1"/>
  <c r="W3508" i="12"/>
  <c r="E431" i="13"/>
  <c r="N3509" i="12"/>
  <c r="O3509" i="12" s="1"/>
  <c r="P3509" i="12" s="1"/>
  <c r="J3509" i="12"/>
  <c r="Y3509" i="12"/>
  <c r="I3509" i="12"/>
  <c r="V3509" i="12"/>
  <c r="B3510" i="12"/>
  <c r="U3509" i="12"/>
  <c r="E3509" i="12"/>
  <c r="F3509" i="12" s="1"/>
  <c r="K3508" i="12"/>
  <c r="K3509" i="12" l="1"/>
  <c r="Q3509" i="12"/>
  <c r="R3509" i="12" s="1"/>
  <c r="W3509" i="12"/>
  <c r="E430" i="13"/>
  <c r="N3510" i="12"/>
  <c r="O3510" i="12" s="1"/>
  <c r="P3510" i="12" s="1"/>
  <c r="J3510" i="12"/>
  <c r="Y3510" i="12"/>
  <c r="I3510" i="12"/>
  <c r="V3510" i="12"/>
  <c r="B3511" i="12"/>
  <c r="U3510" i="12"/>
  <c r="E3510" i="12"/>
  <c r="F3510" i="12" s="1"/>
  <c r="Q3510" i="12" l="1"/>
  <c r="R3510" i="12" s="1"/>
  <c r="W3510" i="12"/>
  <c r="E429" i="13"/>
  <c r="J3511" i="12"/>
  <c r="Y3511" i="12"/>
  <c r="I3511" i="12"/>
  <c r="V3511" i="12"/>
  <c r="B3512" i="12"/>
  <c r="U3511" i="12"/>
  <c r="E3511" i="12"/>
  <c r="F3511" i="12" s="1"/>
  <c r="N3511" i="12"/>
  <c r="O3511" i="12" s="1"/>
  <c r="P3511" i="12" s="1"/>
  <c r="K3510" i="12"/>
  <c r="K3511" i="12" l="1"/>
  <c r="Q3511" i="12"/>
  <c r="R3511" i="12" s="1"/>
  <c r="W3511" i="12"/>
  <c r="E428" i="13"/>
  <c r="Y3512" i="12"/>
  <c r="I3512" i="12"/>
  <c r="V3512" i="12"/>
  <c r="B3513" i="12"/>
  <c r="U3512" i="12"/>
  <c r="E3512" i="12"/>
  <c r="F3512" i="12" s="1"/>
  <c r="N3512" i="12"/>
  <c r="O3512" i="12" s="1"/>
  <c r="P3512" i="12" s="1"/>
  <c r="J3512" i="12"/>
  <c r="W3512" i="12" l="1"/>
  <c r="Q3512" i="12"/>
  <c r="R3512" i="12" s="1"/>
  <c r="E427" i="13"/>
  <c r="V3513" i="12"/>
  <c r="B3514" i="12"/>
  <c r="U3513" i="12"/>
  <c r="E3513" i="12"/>
  <c r="F3513" i="12" s="1"/>
  <c r="N3513" i="12"/>
  <c r="O3513" i="12" s="1"/>
  <c r="P3513" i="12" s="1"/>
  <c r="J3513" i="12"/>
  <c r="Y3513" i="12"/>
  <c r="I3513" i="12"/>
  <c r="K3512" i="12"/>
  <c r="E426" i="13" l="1"/>
  <c r="N3514" i="12"/>
  <c r="O3514" i="12" s="1"/>
  <c r="P3514" i="12" s="1"/>
  <c r="J3514" i="12"/>
  <c r="Y3514" i="12"/>
  <c r="I3514" i="12"/>
  <c r="V3514" i="12"/>
  <c r="B3515" i="12"/>
  <c r="U3514" i="12"/>
  <c r="E3514" i="12"/>
  <c r="F3514" i="12" s="1"/>
  <c r="K3513" i="12"/>
  <c r="Q3513" i="12"/>
  <c r="R3513" i="12" s="1"/>
  <c r="W3513" i="12"/>
  <c r="W3514" i="12" l="1"/>
  <c r="Q3514" i="12"/>
  <c r="R3514" i="12" s="1"/>
  <c r="E425" i="13"/>
  <c r="N3515" i="12"/>
  <c r="O3515" i="12" s="1"/>
  <c r="P3515" i="12" s="1"/>
  <c r="J3515" i="12"/>
  <c r="Y3515" i="12"/>
  <c r="I3515" i="12"/>
  <c r="V3515" i="12"/>
  <c r="B3516" i="12"/>
  <c r="U3515" i="12"/>
  <c r="E3515" i="12"/>
  <c r="F3515" i="12" s="1"/>
  <c r="K3514" i="12"/>
  <c r="Q3515" i="12" l="1"/>
  <c r="R3515" i="12" s="1"/>
  <c r="K3515" i="12"/>
  <c r="W3515" i="12"/>
  <c r="E424" i="13"/>
  <c r="J3516" i="12"/>
  <c r="Y3516" i="12"/>
  <c r="I3516" i="12"/>
  <c r="V3516" i="12"/>
  <c r="B3517" i="12"/>
  <c r="U3516" i="12"/>
  <c r="E3516" i="12"/>
  <c r="F3516" i="12" s="1"/>
  <c r="N3516" i="12"/>
  <c r="O3516" i="12" s="1"/>
  <c r="P3516" i="12" s="1"/>
  <c r="W3516" i="12" l="1"/>
  <c r="K3516" i="12"/>
  <c r="Q3516" i="12"/>
  <c r="R3516" i="12" s="1"/>
  <c r="E423" i="13"/>
  <c r="J3517" i="12"/>
  <c r="Y3517" i="12"/>
  <c r="I3517" i="12"/>
  <c r="V3517" i="12"/>
  <c r="B3518" i="12"/>
  <c r="U3517" i="12"/>
  <c r="E3517" i="12"/>
  <c r="F3517" i="12" s="1"/>
  <c r="N3517" i="12"/>
  <c r="O3517" i="12" s="1"/>
  <c r="P3517" i="12" s="1"/>
  <c r="W3517" i="12" l="1"/>
  <c r="Q3517" i="12"/>
  <c r="R3517" i="12" s="1"/>
  <c r="E422" i="13"/>
  <c r="V3518" i="12"/>
  <c r="B3519" i="12"/>
  <c r="U3518" i="12"/>
  <c r="E3518" i="12"/>
  <c r="F3518" i="12" s="1"/>
  <c r="N3518" i="12"/>
  <c r="O3518" i="12" s="1"/>
  <c r="P3518" i="12" s="1"/>
  <c r="J3518" i="12"/>
  <c r="Y3518" i="12"/>
  <c r="I3518" i="12"/>
  <c r="K3517" i="12"/>
  <c r="W3518" i="12" l="1"/>
  <c r="E421" i="13"/>
  <c r="N3519" i="12"/>
  <c r="O3519" i="12" s="1"/>
  <c r="P3519" i="12" s="1"/>
  <c r="J3519" i="12"/>
  <c r="Y3519" i="12"/>
  <c r="I3519" i="12"/>
  <c r="V3519" i="12"/>
  <c r="B3520" i="12"/>
  <c r="U3519" i="12"/>
  <c r="E3519" i="12"/>
  <c r="F3519" i="12" s="1"/>
  <c r="K3518" i="12"/>
  <c r="Q3518" i="12"/>
  <c r="R3518" i="12" s="1"/>
  <c r="W3519" i="12" l="1"/>
  <c r="Q3519" i="12"/>
  <c r="R3519" i="12" s="1"/>
  <c r="E420" i="13"/>
  <c r="N3520" i="12"/>
  <c r="O3520" i="12" s="1"/>
  <c r="P3520" i="12" s="1"/>
  <c r="J3520" i="12"/>
  <c r="Y3520" i="12"/>
  <c r="I3520" i="12"/>
  <c r="V3520" i="12"/>
  <c r="B3521" i="12"/>
  <c r="U3520" i="12"/>
  <c r="E3520" i="12"/>
  <c r="F3520" i="12" s="1"/>
  <c r="K3519" i="12"/>
  <c r="Q3520" i="12" l="1"/>
  <c r="R3520" i="12" s="1"/>
  <c r="W3520" i="12"/>
  <c r="E419" i="13"/>
  <c r="N3521" i="12"/>
  <c r="O3521" i="12" s="1"/>
  <c r="P3521" i="12" s="1"/>
  <c r="J3521" i="12"/>
  <c r="Y3521" i="12"/>
  <c r="I3521" i="12"/>
  <c r="V3521" i="12"/>
  <c r="B3522" i="12"/>
  <c r="U3521" i="12"/>
  <c r="E3521" i="12"/>
  <c r="F3521" i="12" s="1"/>
  <c r="K3520" i="12"/>
  <c r="W3521" i="12" l="1"/>
  <c r="Q3521" i="12"/>
  <c r="R3521" i="12" s="1"/>
  <c r="E418" i="13"/>
  <c r="J3522" i="12"/>
  <c r="Y3522" i="12"/>
  <c r="I3522" i="12"/>
  <c r="V3522" i="12"/>
  <c r="B3523" i="12"/>
  <c r="U3522" i="12"/>
  <c r="E3522" i="12"/>
  <c r="F3522" i="12" s="1"/>
  <c r="N3522" i="12"/>
  <c r="O3522" i="12" s="1"/>
  <c r="P3522" i="12" s="1"/>
  <c r="K3521" i="12"/>
  <c r="W3522" i="12" l="1"/>
  <c r="Q3522" i="12"/>
  <c r="R3522" i="12" s="1"/>
  <c r="E417" i="13"/>
  <c r="V3523" i="12"/>
  <c r="U3523" i="12"/>
  <c r="E3523" i="12"/>
  <c r="F3523" i="12" s="1"/>
  <c r="B3524" i="12"/>
  <c r="N3523" i="12"/>
  <c r="O3523" i="12" s="1"/>
  <c r="P3523" i="12" s="1"/>
  <c r="J3523" i="12"/>
  <c r="Y3523" i="12"/>
  <c r="I3523" i="12"/>
  <c r="K3522" i="12"/>
  <c r="W3523" i="12" l="1"/>
  <c r="E416" i="13"/>
  <c r="J3524" i="12"/>
  <c r="Y3524" i="12"/>
  <c r="E3524" i="12"/>
  <c r="F3524" i="12" s="1"/>
  <c r="V3524" i="12"/>
  <c r="U3524" i="12"/>
  <c r="B3525" i="12"/>
  <c r="N3524" i="12"/>
  <c r="O3524" i="12" s="1"/>
  <c r="P3524" i="12" s="1"/>
  <c r="I3524" i="12"/>
  <c r="K3523" i="12"/>
  <c r="Q3523" i="12"/>
  <c r="R3523" i="12" s="1"/>
  <c r="Q3524" i="12" l="1"/>
  <c r="R3524" i="12" s="1"/>
  <c r="K3524" i="12"/>
  <c r="E415" i="13"/>
  <c r="J3525" i="12"/>
  <c r="Y3525" i="12"/>
  <c r="I3525" i="12"/>
  <c r="N3525" i="12"/>
  <c r="O3525" i="12" s="1"/>
  <c r="P3525" i="12" s="1"/>
  <c r="B3526" i="12"/>
  <c r="E3525" i="12"/>
  <c r="F3525" i="12" s="1"/>
  <c r="V3525" i="12"/>
  <c r="U3525" i="12"/>
  <c r="W3524" i="12"/>
  <c r="Q3525" i="12" l="1"/>
  <c r="R3525" i="12" s="1"/>
  <c r="K3525" i="12"/>
  <c r="E414" i="13"/>
  <c r="Y3526" i="12"/>
  <c r="I3526" i="12"/>
  <c r="V3526" i="12"/>
  <c r="B3527" i="12"/>
  <c r="U3526" i="12"/>
  <c r="E3526" i="12"/>
  <c r="F3526" i="12" s="1"/>
  <c r="J3526" i="12"/>
  <c r="N3526" i="12"/>
  <c r="O3526" i="12" s="1"/>
  <c r="P3526" i="12" s="1"/>
  <c r="W3525" i="12"/>
  <c r="W3526" i="12" l="1"/>
  <c r="E413" i="13"/>
  <c r="V3527" i="12"/>
  <c r="B3528" i="12"/>
  <c r="U3527" i="12"/>
  <c r="E3527" i="12"/>
  <c r="F3527" i="12" s="1"/>
  <c r="Y3527" i="12"/>
  <c r="I3527" i="12"/>
  <c r="N3527" i="12"/>
  <c r="O3527" i="12" s="1"/>
  <c r="P3527" i="12" s="1"/>
  <c r="J3527" i="12"/>
  <c r="K3526" i="12"/>
  <c r="Q3526" i="12"/>
  <c r="R3526" i="12" s="1"/>
  <c r="W3527" i="12" l="1"/>
  <c r="Q3527" i="12"/>
  <c r="R3527" i="12" s="1"/>
  <c r="E412" i="13"/>
  <c r="N3528" i="12"/>
  <c r="O3528" i="12" s="1"/>
  <c r="P3528" i="12" s="1"/>
  <c r="V3528" i="12"/>
  <c r="Y3528" i="12"/>
  <c r="U3528" i="12"/>
  <c r="J3528" i="12"/>
  <c r="I3528" i="12"/>
  <c r="B3529" i="12"/>
  <c r="E3528" i="12"/>
  <c r="F3528" i="12" s="1"/>
  <c r="K3527" i="12"/>
  <c r="W3528" i="12" l="1"/>
  <c r="Q3528" i="12"/>
  <c r="R3528" i="12" s="1"/>
  <c r="E411" i="13"/>
  <c r="N3529" i="12"/>
  <c r="O3529" i="12" s="1"/>
  <c r="P3529" i="12" s="1"/>
  <c r="U3529" i="12"/>
  <c r="J3529" i="12"/>
  <c r="I3529" i="12"/>
  <c r="B3530" i="12"/>
  <c r="E3529" i="12"/>
  <c r="F3529" i="12" s="1"/>
  <c r="Y3529" i="12"/>
  <c r="V3529" i="12"/>
  <c r="K3528" i="12"/>
  <c r="Q3529" i="12" l="1"/>
  <c r="R3529" i="12" s="1"/>
  <c r="E410" i="13"/>
  <c r="J3530" i="12"/>
  <c r="Y3530" i="12"/>
  <c r="I3530" i="12"/>
  <c r="N3530" i="12"/>
  <c r="O3530" i="12" s="1"/>
  <c r="P3530" i="12" s="1"/>
  <c r="B3531" i="12"/>
  <c r="E3530" i="12"/>
  <c r="F3530" i="12" s="1"/>
  <c r="V3530" i="12"/>
  <c r="U3530" i="12"/>
  <c r="K3529" i="12"/>
  <c r="W3529" i="12"/>
  <c r="Q3530" i="12" l="1"/>
  <c r="R3530" i="12" s="1"/>
  <c r="K3530" i="12"/>
  <c r="W3530" i="12"/>
  <c r="E409" i="13"/>
  <c r="J3531" i="12"/>
  <c r="Y3531" i="12"/>
  <c r="I3531" i="12"/>
  <c r="V3531" i="12"/>
  <c r="B3532" i="12"/>
  <c r="U3531" i="12"/>
  <c r="E3531" i="12"/>
  <c r="F3531" i="12" s="1"/>
  <c r="N3531" i="12"/>
  <c r="O3531" i="12" s="1"/>
  <c r="P3531" i="12" s="1"/>
  <c r="Q3531" i="12" l="1"/>
  <c r="R3531" i="12" s="1"/>
  <c r="K3531" i="12"/>
  <c r="W3531" i="12"/>
  <c r="E408" i="13"/>
  <c r="V3532" i="12"/>
  <c r="B3533" i="12"/>
  <c r="U3532" i="12"/>
  <c r="E3532" i="12"/>
  <c r="F3532" i="12" s="1"/>
  <c r="N3532" i="12"/>
  <c r="O3532" i="12" s="1"/>
  <c r="P3532" i="12" s="1"/>
  <c r="J3532" i="12"/>
  <c r="I3532" i="12"/>
  <c r="Y3532" i="12"/>
  <c r="Q3532" i="12" l="1"/>
  <c r="R3532" i="12" s="1"/>
  <c r="K3532" i="12"/>
  <c r="W3532" i="12"/>
  <c r="E407" i="13"/>
  <c r="J3533" i="12"/>
  <c r="I3533" i="12"/>
  <c r="E3533" i="12"/>
  <c r="F3533" i="12" s="1"/>
  <c r="B3534" i="12"/>
  <c r="Y3533" i="12"/>
  <c r="V3533" i="12"/>
  <c r="U3533" i="12"/>
  <c r="N3533" i="12"/>
  <c r="O3533" i="12" s="1"/>
  <c r="P3533" i="12" s="1"/>
  <c r="W3533" i="12" l="1"/>
  <c r="E406" i="13"/>
  <c r="N3534" i="12"/>
  <c r="O3534" i="12" s="1"/>
  <c r="P3534" i="12" s="1"/>
  <c r="V3534" i="12"/>
  <c r="J3534" i="12"/>
  <c r="I3534" i="12"/>
  <c r="E3534" i="12"/>
  <c r="F3534" i="12" s="1"/>
  <c r="B3535" i="12"/>
  <c r="Y3534" i="12"/>
  <c r="U3534" i="12"/>
  <c r="K3533" i="12"/>
  <c r="Q3533" i="12"/>
  <c r="R3533" i="12" s="1"/>
  <c r="W3534" i="12" l="1"/>
  <c r="Q3534" i="12"/>
  <c r="R3534" i="12" s="1"/>
  <c r="E405" i="13"/>
  <c r="N3535" i="12"/>
  <c r="O3535" i="12" s="1"/>
  <c r="P3535" i="12" s="1"/>
  <c r="J3535" i="12"/>
  <c r="Y3535" i="12"/>
  <c r="I3535" i="12"/>
  <c r="B3536" i="12"/>
  <c r="U3535" i="12"/>
  <c r="E3535" i="12"/>
  <c r="F3535" i="12" s="1"/>
  <c r="V3535" i="12"/>
  <c r="K3534" i="12"/>
  <c r="W3535" i="12" l="1"/>
  <c r="E404" i="13"/>
  <c r="J3536" i="12"/>
  <c r="Y3536" i="12"/>
  <c r="I3536" i="12"/>
  <c r="V3536" i="12"/>
  <c r="N3536" i="12"/>
  <c r="O3536" i="12" s="1"/>
  <c r="P3536" i="12" s="1"/>
  <c r="U3536" i="12"/>
  <c r="E3536" i="12"/>
  <c r="F3536" i="12" s="1"/>
  <c r="B3537" i="12"/>
  <c r="Q3535" i="12"/>
  <c r="R3535" i="12" s="1"/>
  <c r="K3535" i="12"/>
  <c r="W3536" i="12" l="1"/>
  <c r="Q3536" i="12"/>
  <c r="R3536" i="12" s="1"/>
  <c r="K3536" i="12"/>
  <c r="E403" i="13"/>
  <c r="V3537" i="12"/>
  <c r="B3538" i="12"/>
  <c r="U3537" i="12"/>
  <c r="E3537" i="12"/>
  <c r="F3537" i="12" s="1"/>
  <c r="N3537" i="12"/>
  <c r="O3537" i="12" s="1"/>
  <c r="P3537" i="12" s="1"/>
  <c r="Y3537" i="12"/>
  <c r="J3537" i="12"/>
  <c r="I3537" i="12"/>
  <c r="Q3537" i="12" l="1"/>
  <c r="R3537" i="12" s="1"/>
  <c r="K3537" i="12"/>
  <c r="W3537" i="12"/>
  <c r="E402" i="13"/>
  <c r="B3539" i="12"/>
  <c r="U3538" i="12"/>
  <c r="E3538" i="12"/>
  <c r="F3538" i="12" s="1"/>
  <c r="J3538" i="12"/>
  <c r="Y3538" i="12"/>
  <c r="V3538" i="12"/>
  <c r="N3538" i="12"/>
  <c r="O3538" i="12" s="1"/>
  <c r="P3538" i="12" s="1"/>
  <c r="I3538" i="12"/>
  <c r="W3538" i="12" l="1"/>
  <c r="E401" i="13"/>
  <c r="N3539" i="12"/>
  <c r="O3539" i="12" s="1"/>
  <c r="P3539" i="12" s="1"/>
  <c r="Y3539" i="12"/>
  <c r="I3539" i="12"/>
  <c r="B3540" i="12"/>
  <c r="U3539" i="12"/>
  <c r="E3539" i="12"/>
  <c r="F3539" i="12" s="1"/>
  <c r="J3539" i="12"/>
  <c r="V3539" i="12"/>
  <c r="K3538" i="12"/>
  <c r="Q3538" i="12"/>
  <c r="R3538" i="12" s="1"/>
  <c r="W3539" i="12" l="1"/>
  <c r="E400" i="13"/>
  <c r="N3540" i="12"/>
  <c r="O3540" i="12" s="1"/>
  <c r="P3540" i="12" s="1"/>
  <c r="J3540" i="12"/>
  <c r="V3540" i="12"/>
  <c r="B3541" i="12"/>
  <c r="U3540" i="12"/>
  <c r="E3540" i="12"/>
  <c r="F3540" i="12" s="1"/>
  <c r="I3540" i="12"/>
  <c r="Y3540" i="12"/>
  <c r="K3539" i="12"/>
  <c r="Q3539" i="12"/>
  <c r="R3539" i="12" s="1"/>
  <c r="W3540" i="12" l="1"/>
  <c r="E399" i="13"/>
  <c r="J3541" i="12"/>
  <c r="Y3541" i="12"/>
  <c r="I3541" i="12"/>
  <c r="V3541" i="12"/>
  <c r="U3541" i="12"/>
  <c r="N3541" i="12"/>
  <c r="O3541" i="12" s="1"/>
  <c r="P3541" i="12" s="1"/>
  <c r="E3541" i="12"/>
  <c r="F3541" i="12" s="1"/>
  <c r="B3542" i="12"/>
  <c r="K3540" i="12"/>
  <c r="Q3540" i="12"/>
  <c r="R3540" i="12" s="1"/>
  <c r="W3541" i="12" l="1"/>
  <c r="K3541" i="12"/>
  <c r="Q3541" i="12"/>
  <c r="R3541" i="12" s="1"/>
  <c r="E398" i="13"/>
  <c r="Y3542" i="12"/>
  <c r="I3542" i="12"/>
  <c r="V3542" i="12"/>
  <c r="B3543" i="12"/>
  <c r="U3542" i="12"/>
  <c r="E3542" i="12"/>
  <c r="F3542" i="12" s="1"/>
  <c r="N3542" i="12"/>
  <c r="O3542" i="12" s="1"/>
  <c r="P3542" i="12" s="1"/>
  <c r="J3542" i="12"/>
  <c r="W3542" i="12" l="1"/>
  <c r="Q3542" i="12"/>
  <c r="R3542" i="12" s="1"/>
  <c r="K3542" i="12"/>
  <c r="E397" i="13"/>
  <c r="V3543" i="12"/>
  <c r="B3544" i="12"/>
  <c r="U3543" i="12"/>
  <c r="E3543" i="12"/>
  <c r="F3543" i="12" s="1"/>
  <c r="Y3543" i="12"/>
  <c r="I3543" i="12"/>
  <c r="N3543" i="12"/>
  <c r="O3543" i="12" s="1"/>
  <c r="P3543" i="12" s="1"/>
  <c r="J3543" i="12"/>
  <c r="W3543" i="12" l="1"/>
  <c r="E396" i="13"/>
  <c r="N3544" i="12"/>
  <c r="O3544" i="12" s="1"/>
  <c r="P3544" i="12" s="1"/>
  <c r="J3544" i="12"/>
  <c r="Y3544" i="12"/>
  <c r="I3544" i="12"/>
  <c r="V3544" i="12"/>
  <c r="E3544" i="12"/>
  <c r="F3544" i="12" s="1"/>
  <c r="B3545" i="12"/>
  <c r="U3544" i="12"/>
  <c r="K3543" i="12"/>
  <c r="Q3543" i="12"/>
  <c r="R3543" i="12" s="1"/>
  <c r="W3544" i="12" l="1"/>
  <c r="K3544" i="12"/>
  <c r="Q3544" i="12"/>
  <c r="R3544" i="12" s="1"/>
  <c r="E395" i="13"/>
  <c r="N3545" i="12"/>
  <c r="O3545" i="12" s="1"/>
  <c r="P3545" i="12" s="1"/>
  <c r="V3545" i="12"/>
  <c r="B3546" i="12"/>
  <c r="U3545" i="12"/>
  <c r="E3545" i="12"/>
  <c r="F3545" i="12" s="1"/>
  <c r="J3545" i="12"/>
  <c r="I3545" i="12"/>
  <c r="Y3545" i="12"/>
  <c r="W3545" i="12" l="1"/>
  <c r="E394" i="13"/>
  <c r="J3546" i="12"/>
  <c r="Y3546" i="12"/>
  <c r="I3546" i="12"/>
  <c r="V3546" i="12"/>
  <c r="U3546" i="12"/>
  <c r="N3546" i="12"/>
  <c r="O3546" i="12" s="1"/>
  <c r="P3546" i="12" s="1"/>
  <c r="E3546" i="12"/>
  <c r="F3546" i="12" s="1"/>
  <c r="B3547" i="12"/>
  <c r="K3545" i="12"/>
  <c r="Q3545" i="12"/>
  <c r="R3545" i="12" s="1"/>
  <c r="W3546" i="12" l="1"/>
  <c r="K3546" i="12"/>
  <c r="Q3546" i="12"/>
  <c r="R3546" i="12" s="1"/>
  <c r="E393" i="13"/>
  <c r="J3547" i="12"/>
  <c r="Y3547" i="12"/>
  <c r="I3547" i="12"/>
  <c r="V3547" i="12"/>
  <c r="B3548" i="12"/>
  <c r="U3547" i="12"/>
  <c r="E3547" i="12"/>
  <c r="F3547" i="12" s="1"/>
  <c r="N3547" i="12"/>
  <c r="O3547" i="12" s="1"/>
  <c r="P3547" i="12" s="1"/>
  <c r="Q3547" i="12" l="1"/>
  <c r="R3547" i="12" s="1"/>
  <c r="K3547" i="12"/>
  <c r="W3547" i="12"/>
  <c r="E392" i="13"/>
  <c r="V3548" i="12"/>
  <c r="B3549" i="12"/>
  <c r="U3548" i="12"/>
  <c r="E3548" i="12"/>
  <c r="F3548" i="12" s="1"/>
  <c r="N3548" i="12"/>
  <c r="O3548" i="12" s="1"/>
  <c r="P3548" i="12" s="1"/>
  <c r="J3548" i="12"/>
  <c r="I3548" i="12"/>
  <c r="Y3548" i="12"/>
  <c r="K3548" i="12" l="1"/>
  <c r="Q3548" i="12"/>
  <c r="R3548" i="12" s="1"/>
  <c r="W3548" i="12"/>
  <c r="E391" i="13"/>
  <c r="N3549" i="12"/>
  <c r="O3549" i="12" s="1"/>
  <c r="P3549" i="12" s="1"/>
  <c r="J3549" i="12"/>
  <c r="Y3549" i="12"/>
  <c r="I3549" i="12"/>
  <c r="V3549" i="12"/>
  <c r="U3549" i="12"/>
  <c r="E3549" i="12"/>
  <c r="F3549" i="12" s="1"/>
  <c r="B3550" i="12"/>
  <c r="E390" i="13" l="1"/>
  <c r="N3550" i="12"/>
  <c r="O3550" i="12" s="1"/>
  <c r="P3550" i="12" s="1"/>
  <c r="Y3550" i="12"/>
  <c r="V3550" i="12"/>
  <c r="B3551" i="12"/>
  <c r="U3550" i="12"/>
  <c r="J3550" i="12"/>
  <c r="I3550" i="12"/>
  <c r="E3550" i="12"/>
  <c r="F3550" i="12" s="1"/>
  <c r="W3549" i="12"/>
  <c r="K3549" i="12"/>
  <c r="Q3549" i="12"/>
  <c r="R3549" i="12" s="1"/>
  <c r="W3550" i="12" l="1"/>
  <c r="E389" i="13"/>
  <c r="N3551" i="12"/>
  <c r="O3551" i="12" s="1"/>
  <c r="P3551" i="12" s="1"/>
  <c r="J3551" i="12"/>
  <c r="Y3551" i="12"/>
  <c r="I3551" i="12"/>
  <c r="V3551" i="12"/>
  <c r="B3552" i="12"/>
  <c r="U3551" i="12"/>
  <c r="E3551" i="12"/>
  <c r="F3551" i="12" s="1"/>
  <c r="Q3550" i="12"/>
  <c r="R3550" i="12" s="1"/>
  <c r="K3550" i="12"/>
  <c r="W3551" i="12" l="1"/>
  <c r="Q3551" i="12"/>
  <c r="R3551" i="12" s="1"/>
  <c r="K3551" i="12"/>
  <c r="E388" i="13"/>
  <c r="J3552" i="12"/>
  <c r="Y3552" i="12"/>
  <c r="I3552" i="12"/>
  <c r="V3552" i="12"/>
  <c r="B3553" i="12"/>
  <c r="U3552" i="12"/>
  <c r="E3552" i="12"/>
  <c r="F3552" i="12" s="1"/>
  <c r="N3552" i="12"/>
  <c r="O3552" i="12" s="1"/>
  <c r="P3552" i="12" s="1"/>
  <c r="Q3552" i="12" l="1"/>
  <c r="R3552" i="12" s="1"/>
  <c r="W3552" i="12"/>
  <c r="E387" i="13"/>
  <c r="V3553" i="12"/>
  <c r="B3554" i="12"/>
  <c r="U3553" i="12"/>
  <c r="E3553" i="12"/>
  <c r="F3553" i="12" s="1"/>
  <c r="N3553" i="12"/>
  <c r="O3553" i="12" s="1"/>
  <c r="P3553" i="12" s="1"/>
  <c r="J3553" i="12"/>
  <c r="I3553" i="12"/>
  <c r="Y3553" i="12"/>
  <c r="K3552" i="12"/>
  <c r="W3553" i="12" l="1"/>
  <c r="Q3553" i="12"/>
  <c r="R3553" i="12" s="1"/>
  <c r="E386" i="13"/>
  <c r="V3554" i="12"/>
  <c r="B3555" i="12"/>
  <c r="U3554" i="12"/>
  <c r="E3554" i="12"/>
  <c r="F3554" i="12" s="1"/>
  <c r="J3554" i="12"/>
  <c r="Y3554" i="12"/>
  <c r="N3554" i="12"/>
  <c r="O3554" i="12" s="1"/>
  <c r="P3554" i="12" s="1"/>
  <c r="I3554" i="12"/>
  <c r="K3553" i="12"/>
  <c r="W3554" i="12" l="1"/>
  <c r="Q3554" i="12"/>
  <c r="R3554" i="12" s="1"/>
  <c r="E385" i="13"/>
  <c r="N3555" i="12"/>
  <c r="O3555" i="12" s="1"/>
  <c r="P3555" i="12" s="1"/>
  <c r="J3555" i="12"/>
  <c r="Y3555" i="12"/>
  <c r="I3555" i="12"/>
  <c r="B3556" i="12"/>
  <c r="U3555" i="12"/>
  <c r="E3555" i="12"/>
  <c r="F3555" i="12" s="1"/>
  <c r="V3555" i="12"/>
  <c r="K3554" i="12"/>
  <c r="Q3555" i="12" l="1"/>
  <c r="R3555" i="12" s="1"/>
  <c r="W3555" i="12"/>
  <c r="E384" i="13"/>
  <c r="N3556" i="12"/>
  <c r="O3556" i="12" s="1"/>
  <c r="P3556" i="12" s="1"/>
  <c r="J3556" i="12"/>
  <c r="Y3556" i="12"/>
  <c r="I3556" i="12"/>
  <c r="V3556" i="12"/>
  <c r="B3557" i="12"/>
  <c r="U3556" i="12"/>
  <c r="E3556" i="12"/>
  <c r="F3556" i="12" s="1"/>
  <c r="K3555" i="12"/>
  <c r="Q3556" i="12" l="1"/>
  <c r="R3556" i="12" s="1"/>
  <c r="W3556" i="12"/>
  <c r="E383" i="13"/>
  <c r="J3557" i="12"/>
  <c r="Y3557" i="12"/>
  <c r="I3557" i="12"/>
  <c r="V3557" i="12"/>
  <c r="B3558" i="12"/>
  <c r="U3557" i="12"/>
  <c r="E3557" i="12"/>
  <c r="F3557" i="12" s="1"/>
  <c r="N3557" i="12"/>
  <c r="O3557" i="12" s="1"/>
  <c r="P3557" i="12" s="1"/>
  <c r="K3556" i="12"/>
  <c r="K3557" i="12" l="1"/>
  <c r="Q3557" i="12"/>
  <c r="R3557" i="12" s="1"/>
  <c r="W3557" i="12"/>
  <c r="E382" i="13"/>
  <c r="J3558" i="12"/>
  <c r="Y3558" i="12"/>
  <c r="I3558" i="12"/>
  <c r="V3558" i="12"/>
  <c r="B3559" i="12"/>
  <c r="U3558" i="12"/>
  <c r="E3558" i="12"/>
  <c r="F3558" i="12" s="1"/>
  <c r="N3558" i="12"/>
  <c r="O3558" i="12" s="1"/>
  <c r="P3558" i="12" s="1"/>
  <c r="W3558" i="12" l="1"/>
  <c r="K3558" i="12"/>
  <c r="Q3558" i="12"/>
  <c r="R3558" i="12" s="1"/>
  <c r="E381" i="13"/>
  <c r="V3559" i="12"/>
  <c r="B3560" i="12"/>
  <c r="U3559" i="12"/>
  <c r="E3559" i="12"/>
  <c r="F3559" i="12" s="1"/>
  <c r="N3559" i="12"/>
  <c r="O3559" i="12" s="1"/>
  <c r="P3559" i="12" s="1"/>
  <c r="Y3559" i="12"/>
  <c r="I3559" i="12"/>
  <c r="J3559" i="12"/>
  <c r="W3559" i="12" l="1"/>
  <c r="Q3559" i="12"/>
  <c r="R3559" i="12" s="1"/>
  <c r="K3559" i="12"/>
  <c r="E380" i="13"/>
  <c r="N3560" i="12"/>
  <c r="O3560" i="12" s="1"/>
  <c r="P3560" i="12" s="1"/>
  <c r="J3560" i="12"/>
  <c r="Y3560" i="12"/>
  <c r="I3560" i="12"/>
  <c r="V3560" i="12"/>
  <c r="B3561" i="12"/>
  <c r="U3560" i="12"/>
  <c r="E3560" i="12"/>
  <c r="F3560" i="12" s="1"/>
  <c r="W3560" i="12" l="1"/>
  <c r="E379" i="13"/>
  <c r="N3561" i="12"/>
  <c r="O3561" i="12" s="1"/>
  <c r="P3561" i="12" s="1"/>
  <c r="J3561" i="12"/>
  <c r="Y3561" i="12"/>
  <c r="I3561" i="12"/>
  <c r="V3561" i="12"/>
  <c r="B3562" i="12"/>
  <c r="U3561" i="12"/>
  <c r="E3561" i="12"/>
  <c r="F3561" i="12" s="1"/>
  <c r="K3560" i="12"/>
  <c r="Q3560" i="12"/>
  <c r="R3560" i="12" s="1"/>
  <c r="K3561" i="12" l="1"/>
  <c r="Q3561" i="12"/>
  <c r="R3561" i="12" s="1"/>
  <c r="W3561" i="12"/>
  <c r="E378" i="13"/>
  <c r="N3562" i="12"/>
  <c r="O3562" i="12" s="1"/>
  <c r="P3562" i="12" s="1"/>
  <c r="J3562" i="12"/>
  <c r="Y3562" i="12"/>
  <c r="I3562" i="12"/>
  <c r="V3562" i="12"/>
  <c r="B3563" i="12"/>
  <c r="U3562" i="12"/>
  <c r="E3562" i="12"/>
  <c r="F3562" i="12" s="1"/>
  <c r="K3562" i="12" l="1"/>
  <c r="Q3562" i="12"/>
  <c r="R3562" i="12" s="1"/>
  <c r="W3562" i="12"/>
  <c r="E377" i="13"/>
  <c r="J3563" i="12"/>
  <c r="Y3563" i="12"/>
  <c r="I3563" i="12"/>
  <c r="V3563" i="12"/>
  <c r="B3564" i="12"/>
  <c r="U3563" i="12"/>
  <c r="E3563" i="12"/>
  <c r="F3563" i="12" s="1"/>
  <c r="N3563" i="12"/>
  <c r="O3563" i="12" s="1"/>
  <c r="P3563" i="12" s="1"/>
  <c r="K3563" i="12" l="1"/>
  <c r="Q3563" i="12"/>
  <c r="R3563" i="12" s="1"/>
  <c r="W3563" i="12"/>
  <c r="E376" i="13"/>
  <c r="V3564" i="12"/>
  <c r="B3565" i="12"/>
  <c r="U3564" i="12"/>
  <c r="E3564" i="12"/>
  <c r="F3564" i="12" s="1"/>
  <c r="N3564" i="12"/>
  <c r="O3564" i="12" s="1"/>
  <c r="P3564" i="12" s="1"/>
  <c r="J3564" i="12"/>
  <c r="Y3564" i="12"/>
  <c r="I3564" i="12"/>
  <c r="W3564" i="12" l="1"/>
  <c r="K3564" i="12"/>
  <c r="Q3564" i="12"/>
  <c r="R3564" i="12" s="1"/>
  <c r="E375" i="13"/>
  <c r="B3566" i="12"/>
  <c r="U3565" i="12"/>
  <c r="E3565" i="12"/>
  <c r="F3565" i="12" s="1"/>
  <c r="N3565" i="12"/>
  <c r="O3565" i="12" s="1"/>
  <c r="P3565" i="12" s="1"/>
  <c r="J3565" i="12"/>
  <c r="Y3565" i="12"/>
  <c r="I3565" i="12"/>
  <c r="V3565" i="12"/>
  <c r="Q3565" i="12" l="1"/>
  <c r="R3565" i="12" s="1"/>
  <c r="K3565" i="12"/>
  <c r="W3565" i="12"/>
  <c r="E374" i="13"/>
  <c r="N3566" i="12"/>
  <c r="O3566" i="12" s="1"/>
  <c r="P3566" i="12" s="1"/>
  <c r="J3566" i="12"/>
  <c r="Y3566" i="12"/>
  <c r="I3566" i="12"/>
  <c r="V3566" i="12"/>
  <c r="U3566" i="12"/>
  <c r="E3566" i="12"/>
  <c r="F3566" i="12" s="1"/>
  <c r="B3567" i="12"/>
  <c r="W3566" i="12" l="1"/>
  <c r="Q3566" i="12"/>
  <c r="R3566" i="12" s="1"/>
  <c r="E373" i="13"/>
  <c r="N3567" i="12"/>
  <c r="O3567" i="12" s="1"/>
  <c r="P3567" i="12" s="1"/>
  <c r="J3567" i="12"/>
  <c r="Y3567" i="12"/>
  <c r="I3567" i="12"/>
  <c r="V3567" i="12"/>
  <c r="B3568" i="12"/>
  <c r="U3567" i="12"/>
  <c r="E3567" i="12"/>
  <c r="F3567" i="12" s="1"/>
  <c r="K3566" i="12"/>
  <c r="K3567" i="12" l="1"/>
  <c r="Q3567" i="12"/>
  <c r="R3567" i="12" s="1"/>
  <c r="W3567" i="12"/>
  <c r="E372" i="13"/>
  <c r="J3568" i="12"/>
  <c r="Y3568" i="12"/>
  <c r="I3568" i="12"/>
  <c r="V3568" i="12"/>
  <c r="B3569" i="12"/>
  <c r="U3568" i="12"/>
  <c r="E3568" i="12"/>
  <c r="F3568" i="12" s="1"/>
  <c r="N3568" i="12"/>
  <c r="O3568" i="12" s="1"/>
  <c r="P3568" i="12" s="1"/>
  <c r="W3568" i="12" l="1"/>
  <c r="Q3568" i="12"/>
  <c r="R3568" i="12" s="1"/>
  <c r="E371" i="13"/>
  <c r="Y3569" i="12"/>
  <c r="I3569" i="12"/>
  <c r="V3569" i="12"/>
  <c r="B3570" i="12"/>
  <c r="U3569" i="12"/>
  <c r="E3569" i="12"/>
  <c r="F3569" i="12" s="1"/>
  <c r="N3569" i="12"/>
  <c r="O3569" i="12" s="1"/>
  <c r="P3569" i="12" s="1"/>
  <c r="J3569" i="12"/>
  <c r="K3568" i="12"/>
  <c r="W3569" i="12" l="1"/>
  <c r="Q3569" i="12"/>
  <c r="R3569" i="12" s="1"/>
  <c r="E370" i="13"/>
  <c r="V3570" i="12"/>
  <c r="B3571" i="12"/>
  <c r="U3570" i="12"/>
  <c r="E3570" i="12"/>
  <c r="F3570" i="12" s="1"/>
  <c r="N3570" i="12"/>
  <c r="O3570" i="12" s="1"/>
  <c r="P3570" i="12" s="1"/>
  <c r="J3570" i="12"/>
  <c r="I3570" i="12"/>
  <c r="Y3570" i="12"/>
  <c r="K3569" i="12"/>
  <c r="W3570" i="12" l="1"/>
  <c r="E369" i="13"/>
  <c r="N3571" i="12"/>
  <c r="O3571" i="12" s="1"/>
  <c r="P3571" i="12" s="1"/>
  <c r="J3571" i="12"/>
  <c r="Y3571" i="12"/>
  <c r="I3571" i="12"/>
  <c r="B3572" i="12"/>
  <c r="U3571" i="12"/>
  <c r="E3571" i="12"/>
  <c r="F3571" i="12" s="1"/>
  <c r="V3571" i="12"/>
  <c r="K3570" i="12"/>
  <c r="Q3570" i="12"/>
  <c r="R3570" i="12" s="1"/>
  <c r="K3571" i="12" l="1"/>
  <c r="Q3571" i="12"/>
  <c r="R3571" i="12" s="1"/>
  <c r="W3571" i="12"/>
  <c r="E368" i="13"/>
  <c r="N3572" i="12"/>
  <c r="O3572" i="12" s="1"/>
  <c r="P3572" i="12" s="1"/>
  <c r="J3572" i="12"/>
  <c r="Y3572" i="12"/>
  <c r="I3572" i="12"/>
  <c r="V3572" i="12"/>
  <c r="B3573" i="12"/>
  <c r="U3572" i="12"/>
  <c r="E3572" i="12"/>
  <c r="F3572" i="12" s="1"/>
  <c r="W3572" i="12" l="1"/>
  <c r="Q3572" i="12"/>
  <c r="R3572" i="12" s="1"/>
  <c r="K3572" i="12"/>
  <c r="E367" i="13"/>
  <c r="J3573" i="12"/>
  <c r="Y3573" i="12"/>
  <c r="I3573" i="12"/>
  <c r="V3573" i="12"/>
  <c r="B3574" i="12"/>
  <c r="U3573" i="12"/>
  <c r="E3573" i="12"/>
  <c r="F3573" i="12" s="1"/>
  <c r="N3573" i="12"/>
  <c r="O3573" i="12" s="1"/>
  <c r="P3573" i="12" s="1"/>
  <c r="W3573" i="12" l="1"/>
  <c r="Q3573" i="12"/>
  <c r="R3573" i="12" s="1"/>
  <c r="E366" i="13"/>
  <c r="J3574" i="12"/>
  <c r="Y3574" i="12"/>
  <c r="I3574" i="12"/>
  <c r="V3574" i="12"/>
  <c r="B3575" i="12"/>
  <c r="U3574" i="12"/>
  <c r="E3574" i="12"/>
  <c r="F3574" i="12" s="1"/>
  <c r="N3574" i="12"/>
  <c r="O3574" i="12" s="1"/>
  <c r="P3574" i="12" s="1"/>
  <c r="K3573" i="12"/>
  <c r="W3574" i="12" l="1"/>
  <c r="Q3574" i="12"/>
  <c r="R3574" i="12" s="1"/>
  <c r="E365" i="13"/>
  <c r="V3575" i="12"/>
  <c r="B3576" i="12"/>
  <c r="U3575" i="12"/>
  <c r="E3575" i="12"/>
  <c r="F3575" i="12" s="1"/>
  <c r="N3575" i="12"/>
  <c r="O3575" i="12" s="1"/>
  <c r="P3575" i="12" s="1"/>
  <c r="Y3575" i="12"/>
  <c r="I3575" i="12"/>
  <c r="J3575" i="12"/>
  <c r="K3574" i="12"/>
  <c r="W3575" i="12" l="1"/>
  <c r="Q3575" i="12"/>
  <c r="R3575" i="12" s="1"/>
  <c r="E364" i="13"/>
  <c r="N3576" i="12"/>
  <c r="O3576" i="12" s="1"/>
  <c r="P3576" i="12" s="1"/>
  <c r="J3576" i="12"/>
  <c r="Y3576" i="12"/>
  <c r="I3576" i="12"/>
  <c r="V3576" i="12"/>
  <c r="B3577" i="12"/>
  <c r="U3576" i="12"/>
  <c r="E3576" i="12"/>
  <c r="F3576" i="12" s="1"/>
  <c r="K3575" i="12"/>
  <c r="Q3576" i="12" l="1"/>
  <c r="R3576" i="12" s="1"/>
  <c r="W3576" i="12"/>
  <c r="E363" i="13"/>
  <c r="N3577" i="12"/>
  <c r="O3577" i="12" s="1"/>
  <c r="P3577" i="12" s="1"/>
  <c r="J3577" i="12"/>
  <c r="Y3577" i="12"/>
  <c r="I3577" i="12"/>
  <c r="V3577" i="12"/>
  <c r="B3578" i="12"/>
  <c r="U3577" i="12"/>
  <c r="E3577" i="12"/>
  <c r="F3577" i="12" s="1"/>
  <c r="K3576" i="12"/>
  <c r="W3577" i="12" l="1"/>
  <c r="K3577" i="12"/>
  <c r="Q3577" i="12"/>
  <c r="R3577" i="12" s="1"/>
  <c r="E362" i="13"/>
  <c r="N3578" i="12"/>
  <c r="O3578" i="12" s="1"/>
  <c r="P3578" i="12" s="1"/>
  <c r="J3578" i="12"/>
  <c r="Y3578" i="12"/>
  <c r="I3578" i="12"/>
  <c r="V3578" i="12"/>
  <c r="B3579" i="12"/>
  <c r="U3578" i="12"/>
  <c r="E3578" i="12"/>
  <c r="F3578" i="12" s="1"/>
  <c r="Q3578" i="12" l="1"/>
  <c r="R3578" i="12" s="1"/>
  <c r="W3578" i="12"/>
  <c r="E361" i="13"/>
  <c r="J3579" i="12"/>
  <c r="Y3579" i="12"/>
  <c r="I3579" i="12"/>
  <c r="V3579" i="12"/>
  <c r="B3580" i="12"/>
  <c r="U3579" i="12"/>
  <c r="E3579" i="12"/>
  <c r="F3579" i="12" s="1"/>
  <c r="N3579" i="12"/>
  <c r="O3579" i="12" s="1"/>
  <c r="P3579" i="12" s="1"/>
  <c r="K3578" i="12"/>
  <c r="W3579" i="12" l="1"/>
  <c r="E360" i="13"/>
  <c r="V3580" i="12"/>
  <c r="U3580" i="12"/>
  <c r="E3580" i="12"/>
  <c r="F3580" i="12" s="1"/>
  <c r="B3581" i="12"/>
  <c r="N3580" i="12"/>
  <c r="O3580" i="12" s="1"/>
  <c r="P3580" i="12" s="1"/>
  <c r="J3580" i="12"/>
  <c r="Y3580" i="12"/>
  <c r="I3580" i="12"/>
  <c r="K3579" i="12"/>
  <c r="Q3579" i="12"/>
  <c r="R3579" i="12" s="1"/>
  <c r="W3580" i="12" l="1"/>
  <c r="Q3580" i="12"/>
  <c r="R3580" i="12" s="1"/>
  <c r="E359" i="13"/>
  <c r="N3581" i="12"/>
  <c r="O3581" i="12" s="1"/>
  <c r="P3581" i="12" s="1"/>
  <c r="V3581" i="12"/>
  <c r="E3581" i="12"/>
  <c r="F3581" i="12" s="1"/>
  <c r="U3581" i="12"/>
  <c r="B3582" i="12"/>
  <c r="J3581" i="12"/>
  <c r="Y3581" i="12"/>
  <c r="I3581" i="12"/>
  <c r="K3580" i="12"/>
  <c r="W3581" i="12" l="1"/>
  <c r="E358" i="13"/>
  <c r="J3582" i="12"/>
  <c r="Y3582" i="12"/>
  <c r="E3582" i="12"/>
  <c r="F3582" i="12" s="1"/>
  <c r="V3582" i="12"/>
  <c r="U3582" i="12"/>
  <c r="B3583" i="12"/>
  <c r="N3582" i="12"/>
  <c r="O3582" i="12" s="1"/>
  <c r="P3582" i="12" s="1"/>
  <c r="I3582" i="12"/>
  <c r="K3581" i="12"/>
  <c r="Q3581" i="12"/>
  <c r="R3581" i="12" s="1"/>
  <c r="W3582" i="12" l="1"/>
  <c r="Q3582" i="12"/>
  <c r="R3582" i="12" s="1"/>
  <c r="E357" i="13"/>
  <c r="J3583" i="12"/>
  <c r="B3584" i="12"/>
  <c r="U3583" i="12"/>
  <c r="E3583" i="12"/>
  <c r="F3583" i="12" s="1"/>
  <c r="I3583" i="12"/>
  <c r="Y3583" i="12"/>
  <c r="V3583" i="12"/>
  <c r="N3583" i="12"/>
  <c r="O3583" i="12" s="1"/>
  <c r="P3583" i="12" s="1"/>
  <c r="K3582" i="12"/>
  <c r="W3583" i="12" l="1"/>
  <c r="K3583" i="12"/>
  <c r="E356" i="13"/>
  <c r="J3584" i="12"/>
  <c r="B3585" i="12"/>
  <c r="U3584" i="12"/>
  <c r="E3584" i="12"/>
  <c r="F3584" i="12" s="1"/>
  <c r="Y3584" i="12"/>
  <c r="V3584" i="12"/>
  <c r="N3584" i="12"/>
  <c r="O3584" i="12" s="1"/>
  <c r="P3584" i="12" s="1"/>
  <c r="I3584" i="12"/>
  <c r="Q3583" i="12"/>
  <c r="R3583" i="12" s="1"/>
  <c r="W3584" i="12" l="1"/>
  <c r="E355" i="13"/>
  <c r="B3586" i="12"/>
  <c r="U3585" i="12"/>
  <c r="E3585" i="12"/>
  <c r="F3585" i="12" s="1"/>
  <c r="J3585" i="12"/>
  <c r="I3585" i="12"/>
  <c r="Y3585" i="12"/>
  <c r="V3585" i="12"/>
  <c r="N3585" i="12"/>
  <c r="O3585" i="12" s="1"/>
  <c r="P3585" i="12" s="1"/>
  <c r="K3584" i="12"/>
  <c r="Q3584" i="12"/>
  <c r="R3584" i="12" s="1"/>
  <c r="Q3585" i="12" l="1"/>
  <c r="R3585" i="12" s="1"/>
  <c r="K3585" i="12"/>
  <c r="W3585" i="12"/>
  <c r="E354" i="13"/>
  <c r="N3586" i="12"/>
  <c r="O3586" i="12" s="1"/>
  <c r="P3586" i="12" s="1"/>
  <c r="E3586" i="12"/>
  <c r="F3586" i="12" s="1"/>
  <c r="Y3586" i="12"/>
  <c r="V3586" i="12"/>
  <c r="U3586" i="12"/>
  <c r="J3586" i="12"/>
  <c r="I3586" i="12"/>
  <c r="B3587" i="12"/>
  <c r="K3586" i="12" l="1"/>
  <c r="Q3586" i="12"/>
  <c r="R3586" i="12" s="1"/>
  <c r="E353" i="13"/>
  <c r="N3587" i="12"/>
  <c r="O3587" i="12" s="1"/>
  <c r="P3587" i="12" s="1"/>
  <c r="Y3587" i="12"/>
  <c r="I3587" i="12"/>
  <c r="B3588" i="12"/>
  <c r="U3587" i="12"/>
  <c r="E3587" i="12"/>
  <c r="F3587" i="12" s="1"/>
  <c r="V3587" i="12"/>
  <c r="J3587" i="12"/>
  <c r="W3586" i="12"/>
  <c r="K3587" i="12" l="1"/>
  <c r="Q3587" i="12"/>
  <c r="R3587" i="12" s="1"/>
  <c r="W3587" i="12"/>
  <c r="E352" i="13"/>
  <c r="N3588" i="12"/>
  <c r="O3588" i="12" s="1"/>
  <c r="P3588" i="12" s="1"/>
  <c r="J3588" i="12"/>
  <c r="Y3588" i="12"/>
  <c r="I3588" i="12"/>
  <c r="V3588" i="12"/>
  <c r="U3588" i="12"/>
  <c r="B3589" i="12"/>
  <c r="E3588" i="12"/>
  <c r="F3588" i="12" s="1"/>
  <c r="W3588" i="12" l="1"/>
  <c r="E351" i="13"/>
  <c r="Y3589" i="12"/>
  <c r="I3589" i="12"/>
  <c r="V3589" i="12"/>
  <c r="B3590" i="12"/>
  <c r="U3589" i="12"/>
  <c r="E3589" i="12"/>
  <c r="F3589" i="12" s="1"/>
  <c r="N3589" i="12"/>
  <c r="O3589" i="12" s="1"/>
  <c r="P3589" i="12" s="1"/>
  <c r="J3589" i="12"/>
  <c r="Q3588" i="12"/>
  <c r="R3588" i="12" s="1"/>
  <c r="K3588" i="12"/>
  <c r="W3589" i="12" l="1"/>
  <c r="E350" i="13"/>
  <c r="V3590" i="12"/>
  <c r="B3591" i="12"/>
  <c r="U3590" i="12"/>
  <c r="E3590" i="12"/>
  <c r="F3590" i="12" s="1"/>
  <c r="N3590" i="12"/>
  <c r="O3590" i="12" s="1"/>
  <c r="P3590" i="12" s="1"/>
  <c r="J3590" i="12"/>
  <c r="I3590" i="12"/>
  <c r="Y3590" i="12"/>
  <c r="K3589" i="12"/>
  <c r="Q3589" i="12"/>
  <c r="R3589" i="12" s="1"/>
  <c r="W3590" i="12" l="1"/>
  <c r="Q3590" i="12"/>
  <c r="R3590" i="12" s="1"/>
  <c r="E349" i="13"/>
  <c r="B3592" i="12"/>
  <c r="U3591" i="12"/>
  <c r="E3591" i="12"/>
  <c r="F3591" i="12" s="1"/>
  <c r="Y3591" i="12"/>
  <c r="I3591" i="12"/>
  <c r="J3591" i="12"/>
  <c r="V3591" i="12"/>
  <c r="N3591" i="12"/>
  <c r="O3591" i="12" s="1"/>
  <c r="P3591" i="12" s="1"/>
  <c r="K3590" i="12"/>
  <c r="Q3591" i="12" l="1"/>
  <c r="R3591" i="12" s="1"/>
  <c r="W3591" i="12"/>
  <c r="E348" i="13"/>
  <c r="N3592" i="12"/>
  <c r="O3592" i="12" s="1"/>
  <c r="P3592" i="12" s="1"/>
  <c r="J3592" i="12"/>
  <c r="V3592" i="12"/>
  <c r="I3592" i="12"/>
  <c r="B3593" i="12"/>
  <c r="E3592" i="12"/>
  <c r="F3592" i="12" s="1"/>
  <c r="Y3592" i="12"/>
  <c r="U3592" i="12"/>
  <c r="K3591" i="12"/>
  <c r="W3592" i="12" l="1"/>
  <c r="Q3592" i="12"/>
  <c r="R3592" i="12" s="1"/>
  <c r="E347" i="13"/>
  <c r="J3593" i="12"/>
  <c r="Y3593" i="12"/>
  <c r="I3593" i="12"/>
  <c r="B3594" i="12"/>
  <c r="E3593" i="12"/>
  <c r="F3593" i="12" s="1"/>
  <c r="V3593" i="12"/>
  <c r="U3593" i="12"/>
  <c r="N3593" i="12"/>
  <c r="O3593" i="12" s="1"/>
  <c r="P3593" i="12" s="1"/>
  <c r="K3592" i="12"/>
  <c r="Q3593" i="12" l="1"/>
  <c r="R3593" i="12" s="1"/>
  <c r="E346" i="13"/>
  <c r="J3594" i="12"/>
  <c r="Y3594" i="12"/>
  <c r="I3594" i="12"/>
  <c r="V3594" i="12"/>
  <c r="B3595" i="12"/>
  <c r="U3594" i="12"/>
  <c r="N3594" i="12"/>
  <c r="O3594" i="12" s="1"/>
  <c r="P3594" i="12" s="1"/>
  <c r="E3594" i="12"/>
  <c r="F3594" i="12" s="1"/>
  <c r="K3593" i="12"/>
  <c r="W3593" i="12"/>
  <c r="W3594" i="12" l="1"/>
  <c r="E345" i="13"/>
  <c r="Y3595" i="12"/>
  <c r="I3595" i="12"/>
  <c r="V3595" i="12"/>
  <c r="B3596" i="12"/>
  <c r="U3595" i="12"/>
  <c r="E3595" i="12"/>
  <c r="F3595" i="12" s="1"/>
  <c r="J3595" i="12"/>
  <c r="N3595" i="12"/>
  <c r="O3595" i="12" s="1"/>
  <c r="P3595" i="12" s="1"/>
  <c r="K3594" i="12"/>
  <c r="Q3594" i="12"/>
  <c r="R3594" i="12" s="1"/>
  <c r="W3595" i="12" l="1"/>
  <c r="E344" i="13"/>
  <c r="V3596" i="12"/>
  <c r="B3597" i="12"/>
  <c r="U3596" i="12"/>
  <c r="E3596" i="12"/>
  <c r="F3596" i="12" s="1"/>
  <c r="N3596" i="12"/>
  <c r="O3596" i="12" s="1"/>
  <c r="P3596" i="12" s="1"/>
  <c r="J3596" i="12"/>
  <c r="I3596" i="12"/>
  <c r="Y3596" i="12"/>
  <c r="K3595" i="12"/>
  <c r="Q3595" i="12"/>
  <c r="R3595" i="12" s="1"/>
  <c r="W3596" i="12" l="1"/>
  <c r="Q3596" i="12"/>
  <c r="R3596" i="12" s="1"/>
  <c r="E343" i="13"/>
  <c r="N3597" i="12"/>
  <c r="O3597" i="12" s="1"/>
  <c r="P3597" i="12" s="1"/>
  <c r="I3597" i="12"/>
  <c r="E3597" i="12"/>
  <c r="F3597" i="12" s="1"/>
  <c r="B3598" i="12"/>
  <c r="Y3597" i="12"/>
  <c r="V3597" i="12"/>
  <c r="U3597" i="12"/>
  <c r="J3597" i="12"/>
  <c r="K3596" i="12"/>
  <c r="W3597" i="12" l="1"/>
  <c r="E342" i="13"/>
  <c r="N3598" i="12"/>
  <c r="O3598" i="12" s="1"/>
  <c r="P3598" i="12" s="1"/>
  <c r="J3598" i="12"/>
  <c r="I3598" i="12"/>
  <c r="E3598" i="12"/>
  <c r="F3598" i="12" s="1"/>
  <c r="B3599" i="12"/>
  <c r="Y3598" i="12"/>
  <c r="V3598" i="12"/>
  <c r="U3598" i="12"/>
  <c r="K3597" i="12"/>
  <c r="Q3597" i="12"/>
  <c r="R3597" i="12" s="1"/>
  <c r="W3598" i="12" l="1"/>
  <c r="Q3598" i="12"/>
  <c r="R3598" i="12" s="1"/>
  <c r="E341" i="13"/>
  <c r="J3599" i="12"/>
  <c r="Y3599" i="12"/>
  <c r="I3599" i="12"/>
  <c r="B3600" i="12"/>
  <c r="U3599" i="12"/>
  <c r="E3599" i="12"/>
  <c r="F3599" i="12" s="1"/>
  <c r="N3599" i="12"/>
  <c r="O3599" i="12" s="1"/>
  <c r="P3599" i="12" s="1"/>
  <c r="V3599" i="12"/>
  <c r="K3598" i="12"/>
  <c r="W3599" i="12" l="1"/>
  <c r="Q3599" i="12"/>
  <c r="R3599" i="12" s="1"/>
  <c r="E340" i="13"/>
  <c r="J3600" i="12"/>
  <c r="Y3600" i="12"/>
  <c r="I3600" i="12"/>
  <c r="V3600" i="12"/>
  <c r="B3601" i="12"/>
  <c r="U3600" i="12"/>
  <c r="E3600" i="12"/>
  <c r="F3600" i="12" s="1"/>
  <c r="N3600" i="12"/>
  <c r="O3600" i="12" s="1"/>
  <c r="P3600" i="12" s="1"/>
  <c r="K3599" i="12"/>
  <c r="K3600" i="12" l="1"/>
  <c r="Q3600" i="12"/>
  <c r="R3600" i="12" s="1"/>
  <c r="W3600" i="12"/>
  <c r="E339" i="13"/>
  <c r="V3601" i="12"/>
  <c r="B3602" i="12"/>
  <c r="U3601" i="12"/>
  <c r="E3601" i="12"/>
  <c r="F3601" i="12" s="1"/>
  <c r="Y3601" i="12"/>
  <c r="N3601" i="12"/>
  <c r="O3601" i="12" s="1"/>
  <c r="P3601" i="12" s="1"/>
  <c r="J3601" i="12"/>
  <c r="I3601" i="12"/>
  <c r="W3601" i="12" l="1"/>
  <c r="Q3601" i="12"/>
  <c r="R3601" i="12" s="1"/>
  <c r="E338" i="13"/>
  <c r="N3602" i="12"/>
  <c r="O3602" i="12" s="1"/>
  <c r="P3602" i="12" s="1"/>
  <c r="Y3602" i="12"/>
  <c r="I3602" i="12"/>
  <c r="B3603" i="12"/>
  <c r="V3602" i="12"/>
  <c r="U3602" i="12"/>
  <c r="J3602" i="12"/>
  <c r="E3602" i="12"/>
  <c r="F3602" i="12" s="1"/>
  <c r="K3601" i="12"/>
  <c r="K3602" i="12" l="1"/>
  <c r="W3602" i="12"/>
  <c r="E337" i="13"/>
  <c r="N3603" i="12"/>
  <c r="O3603" i="12" s="1"/>
  <c r="P3603" i="12" s="1"/>
  <c r="Y3603" i="12"/>
  <c r="I3603" i="12"/>
  <c r="V3603" i="12"/>
  <c r="B3604" i="12"/>
  <c r="U3603" i="12"/>
  <c r="E3603" i="12"/>
  <c r="F3603" i="12" s="1"/>
  <c r="J3603" i="12"/>
  <c r="Q3602" i="12"/>
  <c r="R3602" i="12" s="1"/>
  <c r="W3603" i="12" l="1"/>
  <c r="E336" i="13"/>
  <c r="N3604" i="12"/>
  <c r="O3604" i="12" s="1"/>
  <c r="P3604" i="12" s="1"/>
  <c r="J3604" i="12"/>
  <c r="Y3604" i="12"/>
  <c r="I3604" i="12"/>
  <c r="V3604" i="12"/>
  <c r="E3604" i="12"/>
  <c r="F3604" i="12" s="1"/>
  <c r="B3605" i="12"/>
  <c r="U3604" i="12"/>
  <c r="K3603" i="12"/>
  <c r="Q3603" i="12"/>
  <c r="R3603" i="12" s="1"/>
  <c r="Q3604" i="12" l="1"/>
  <c r="R3604" i="12" s="1"/>
  <c r="K3604" i="12"/>
  <c r="W3604" i="12"/>
  <c r="E335" i="13"/>
  <c r="J3605" i="12"/>
  <c r="Y3605" i="12"/>
  <c r="I3605" i="12"/>
  <c r="V3605" i="12"/>
  <c r="B3606" i="12"/>
  <c r="U3605" i="12"/>
  <c r="E3605" i="12"/>
  <c r="F3605" i="12" s="1"/>
  <c r="N3605" i="12"/>
  <c r="O3605" i="12" s="1"/>
  <c r="P3605" i="12" s="1"/>
  <c r="K3605" i="12" l="1"/>
  <c r="Q3605" i="12"/>
  <c r="R3605" i="12" s="1"/>
  <c r="W3605" i="12"/>
  <c r="E334" i="13"/>
  <c r="V3606" i="12"/>
  <c r="B3607" i="12"/>
  <c r="U3606" i="12"/>
  <c r="E3606" i="12"/>
  <c r="F3606" i="12" s="1"/>
  <c r="N3606" i="12"/>
  <c r="O3606" i="12" s="1"/>
  <c r="P3606" i="12" s="1"/>
  <c r="Y3606" i="12"/>
  <c r="J3606" i="12"/>
  <c r="I3606" i="12"/>
  <c r="W3606" i="12" l="1"/>
  <c r="Q3606" i="12"/>
  <c r="R3606" i="12" s="1"/>
  <c r="K3606" i="12"/>
  <c r="E333" i="13"/>
  <c r="B3608" i="12"/>
  <c r="U3607" i="12"/>
  <c r="E3607" i="12"/>
  <c r="F3607" i="12" s="1"/>
  <c r="N3607" i="12"/>
  <c r="O3607" i="12" s="1"/>
  <c r="P3607" i="12" s="1"/>
  <c r="J3607" i="12"/>
  <c r="Y3607" i="12"/>
  <c r="I3607" i="12"/>
  <c r="V3607" i="12"/>
  <c r="Q3607" i="12" l="1"/>
  <c r="R3607" i="12" s="1"/>
  <c r="K3607" i="12"/>
  <c r="W3607" i="12"/>
  <c r="E332" i="13"/>
  <c r="N3608" i="12"/>
  <c r="O3608" i="12" s="1"/>
  <c r="P3608" i="12" s="1"/>
  <c r="J3608" i="12"/>
  <c r="V3608" i="12"/>
  <c r="B3609" i="12"/>
  <c r="Y3608" i="12"/>
  <c r="U3608" i="12"/>
  <c r="I3608" i="12"/>
  <c r="E3608" i="12"/>
  <c r="F3608" i="12" s="1"/>
  <c r="K3608" i="12" l="1"/>
  <c r="W3608" i="12"/>
  <c r="Q3608" i="12"/>
  <c r="R3608" i="12" s="1"/>
  <c r="E331" i="13"/>
  <c r="N3609" i="12"/>
  <c r="O3609" i="12" s="1"/>
  <c r="P3609" i="12" s="1"/>
  <c r="J3609" i="12"/>
  <c r="Y3609" i="12"/>
  <c r="I3609" i="12"/>
  <c r="B3610" i="12"/>
  <c r="U3609" i="12"/>
  <c r="E3609" i="12"/>
  <c r="F3609" i="12" s="1"/>
  <c r="V3609" i="12"/>
  <c r="Q3609" i="12" l="1"/>
  <c r="R3609" i="12" s="1"/>
  <c r="W3609" i="12"/>
  <c r="E330" i="13"/>
  <c r="J3610" i="12"/>
  <c r="Y3610" i="12"/>
  <c r="I3610" i="12"/>
  <c r="V3610" i="12"/>
  <c r="B3611" i="12"/>
  <c r="U3610" i="12"/>
  <c r="E3610" i="12"/>
  <c r="F3610" i="12" s="1"/>
  <c r="N3610" i="12"/>
  <c r="O3610" i="12" s="1"/>
  <c r="P3610" i="12" s="1"/>
  <c r="K3609" i="12"/>
  <c r="K3610" i="12" l="1"/>
  <c r="Q3610" i="12"/>
  <c r="R3610" i="12" s="1"/>
  <c r="W3610" i="12"/>
  <c r="E329" i="13"/>
  <c r="Y3611" i="12"/>
  <c r="I3611" i="12"/>
  <c r="V3611" i="12"/>
  <c r="B3612" i="12"/>
  <c r="U3611" i="12"/>
  <c r="E3611" i="12"/>
  <c r="F3611" i="12" s="1"/>
  <c r="N3611" i="12"/>
  <c r="O3611" i="12" s="1"/>
  <c r="P3611" i="12" s="1"/>
  <c r="J3611" i="12"/>
  <c r="W3611" i="12" l="1"/>
  <c r="Q3611" i="12"/>
  <c r="R3611" i="12" s="1"/>
  <c r="E328" i="13"/>
  <c r="V3612" i="12"/>
  <c r="B3613" i="12"/>
  <c r="U3612" i="12"/>
  <c r="E3612" i="12"/>
  <c r="F3612" i="12" s="1"/>
  <c r="N3612" i="12"/>
  <c r="O3612" i="12" s="1"/>
  <c r="P3612" i="12" s="1"/>
  <c r="J3612" i="12"/>
  <c r="Y3612" i="12"/>
  <c r="I3612" i="12"/>
  <c r="K3611" i="12"/>
  <c r="E327" i="13" l="1"/>
  <c r="N3613" i="12"/>
  <c r="O3613" i="12" s="1"/>
  <c r="P3613" i="12" s="1"/>
  <c r="Y3613" i="12"/>
  <c r="I3613" i="12"/>
  <c r="E3613" i="12"/>
  <c r="F3613" i="12" s="1"/>
  <c r="B3614" i="12"/>
  <c r="V3613" i="12"/>
  <c r="U3613" i="12"/>
  <c r="J3613" i="12"/>
  <c r="K3612" i="12"/>
  <c r="Q3612" i="12"/>
  <c r="R3612" i="12" s="1"/>
  <c r="W3612" i="12"/>
  <c r="E326" i="13" l="1"/>
  <c r="N3614" i="12"/>
  <c r="O3614" i="12" s="1"/>
  <c r="P3614" i="12" s="1"/>
  <c r="J3614" i="12"/>
  <c r="Y3614" i="12"/>
  <c r="I3614" i="12"/>
  <c r="V3614" i="12"/>
  <c r="B3615" i="12"/>
  <c r="U3614" i="12"/>
  <c r="E3614" i="12"/>
  <c r="F3614" i="12" s="1"/>
  <c r="K3613" i="12"/>
  <c r="Q3613" i="12"/>
  <c r="R3613" i="12" s="1"/>
  <c r="W3613" i="12"/>
  <c r="W3614" i="12" l="1"/>
  <c r="E325" i="13"/>
  <c r="J3615" i="12"/>
  <c r="Y3615" i="12"/>
  <c r="I3615" i="12"/>
  <c r="V3615" i="12"/>
  <c r="B3616" i="12"/>
  <c r="U3615" i="12"/>
  <c r="E3615" i="12"/>
  <c r="F3615" i="12" s="1"/>
  <c r="N3615" i="12"/>
  <c r="O3615" i="12" s="1"/>
  <c r="P3615" i="12" s="1"/>
  <c r="K3614" i="12"/>
  <c r="Q3614" i="12"/>
  <c r="R3614" i="12" s="1"/>
  <c r="E324" i="13" l="1"/>
  <c r="J3616" i="12"/>
  <c r="Y3616" i="12"/>
  <c r="I3616" i="12"/>
  <c r="V3616" i="12"/>
  <c r="B3617" i="12"/>
  <c r="U3616" i="12"/>
  <c r="E3616" i="12"/>
  <c r="F3616" i="12" s="1"/>
  <c r="N3616" i="12"/>
  <c r="O3616" i="12" s="1"/>
  <c r="P3616" i="12" s="1"/>
  <c r="K3615" i="12"/>
  <c r="Q3615" i="12"/>
  <c r="R3615" i="12" s="1"/>
  <c r="W3615" i="12"/>
  <c r="W3616" i="12" l="1"/>
  <c r="E323" i="13"/>
  <c r="V3617" i="12"/>
  <c r="B3618" i="12"/>
  <c r="U3617" i="12"/>
  <c r="E3617" i="12"/>
  <c r="F3617" i="12" s="1"/>
  <c r="Y3617" i="12"/>
  <c r="N3617" i="12"/>
  <c r="O3617" i="12" s="1"/>
  <c r="P3617" i="12" s="1"/>
  <c r="J3617" i="12"/>
  <c r="I3617" i="12"/>
  <c r="K3616" i="12"/>
  <c r="Q3616" i="12"/>
  <c r="R3616" i="12" s="1"/>
  <c r="W3617" i="12" l="1"/>
  <c r="Q3617" i="12"/>
  <c r="R3617" i="12" s="1"/>
  <c r="E322" i="13"/>
  <c r="N3618" i="12"/>
  <c r="O3618" i="12" s="1"/>
  <c r="P3618" i="12" s="1"/>
  <c r="J3618" i="12"/>
  <c r="Y3618" i="12"/>
  <c r="I3618" i="12"/>
  <c r="V3618" i="12"/>
  <c r="U3618" i="12"/>
  <c r="E3618" i="12"/>
  <c r="F3618" i="12" s="1"/>
  <c r="B3619" i="12"/>
  <c r="K3617" i="12"/>
  <c r="W3618" i="12" l="1"/>
  <c r="Q3618" i="12"/>
  <c r="R3618" i="12" s="1"/>
  <c r="E321" i="13"/>
  <c r="N3619" i="12"/>
  <c r="O3619" i="12" s="1"/>
  <c r="P3619" i="12" s="1"/>
  <c r="J3619" i="12"/>
  <c r="Y3619" i="12"/>
  <c r="I3619" i="12"/>
  <c r="V3619" i="12"/>
  <c r="B3620" i="12"/>
  <c r="U3619" i="12"/>
  <c r="E3619" i="12"/>
  <c r="F3619" i="12" s="1"/>
  <c r="K3618" i="12"/>
  <c r="K3619" i="12" l="1"/>
  <c r="Q3619" i="12"/>
  <c r="R3619" i="12" s="1"/>
  <c r="W3619" i="12"/>
  <c r="E320" i="13"/>
  <c r="N3620" i="12"/>
  <c r="O3620" i="12" s="1"/>
  <c r="P3620" i="12" s="1"/>
  <c r="J3620" i="12"/>
  <c r="Y3620" i="12"/>
  <c r="I3620" i="12"/>
  <c r="V3620" i="12"/>
  <c r="E3620" i="12"/>
  <c r="F3620" i="12" s="1"/>
  <c r="B3621" i="12"/>
  <c r="U3620" i="12"/>
  <c r="Q3620" i="12" l="1"/>
  <c r="R3620" i="12" s="1"/>
  <c r="W3620" i="12"/>
  <c r="E319" i="13"/>
  <c r="J3621" i="12"/>
  <c r="Y3621" i="12"/>
  <c r="I3621" i="12"/>
  <c r="V3621" i="12"/>
  <c r="B3622" i="12"/>
  <c r="U3621" i="12"/>
  <c r="E3621" i="12"/>
  <c r="F3621" i="12" s="1"/>
  <c r="N3621" i="12"/>
  <c r="O3621" i="12" s="1"/>
  <c r="P3621" i="12" s="1"/>
  <c r="K3620" i="12"/>
  <c r="W3621" i="12" l="1"/>
  <c r="K3621" i="12"/>
  <c r="Q3621" i="12"/>
  <c r="R3621" i="12" s="1"/>
  <c r="E318" i="13"/>
  <c r="V3622" i="12"/>
  <c r="B3623" i="12"/>
  <c r="U3622" i="12"/>
  <c r="E3622" i="12"/>
  <c r="F3622" i="12" s="1"/>
  <c r="N3622" i="12"/>
  <c r="O3622" i="12" s="1"/>
  <c r="P3622" i="12" s="1"/>
  <c r="J3622" i="12"/>
  <c r="I3622" i="12"/>
  <c r="Y3622" i="12"/>
  <c r="K3622" i="12" l="1"/>
  <c r="Q3622" i="12"/>
  <c r="R3622" i="12" s="1"/>
  <c r="W3622" i="12"/>
  <c r="E317" i="13"/>
  <c r="B3624" i="12"/>
  <c r="U3623" i="12"/>
  <c r="E3623" i="12"/>
  <c r="F3623" i="12" s="1"/>
  <c r="N3623" i="12"/>
  <c r="O3623" i="12" s="1"/>
  <c r="P3623" i="12" s="1"/>
  <c r="J3623" i="12"/>
  <c r="Y3623" i="12"/>
  <c r="I3623" i="12"/>
  <c r="V3623" i="12"/>
  <c r="K3623" i="12" l="1"/>
  <c r="W3623" i="12"/>
  <c r="E316" i="13"/>
  <c r="N3624" i="12"/>
  <c r="O3624" i="12" s="1"/>
  <c r="P3624" i="12" s="1"/>
  <c r="J3624" i="12"/>
  <c r="V3624" i="12"/>
  <c r="B3625" i="12"/>
  <c r="Y3624" i="12"/>
  <c r="U3624" i="12"/>
  <c r="I3624" i="12"/>
  <c r="E3624" i="12"/>
  <c r="F3624" i="12" s="1"/>
  <c r="Q3623" i="12"/>
  <c r="R3623" i="12" s="1"/>
  <c r="W3624" i="12" l="1"/>
  <c r="Q3624" i="12"/>
  <c r="R3624" i="12" s="1"/>
  <c r="K3624" i="12"/>
  <c r="E315" i="13"/>
  <c r="N3625" i="12"/>
  <c r="O3625" i="12" s="1"/>
  <c r="P3625" i="12" s="1"/>
  <c r="J3625" i="12"/>
  <c r="Y3625" i="12"/>
  <c r="I3625" i="12"/>
  <c r="B3626" i="12"/>
  <c r="U3625" i="12"/>
  <c r="E3625" i="12"/>
  <c r="F3625" i="12" s="1"/>
  <c r="V3625" i="12"/>
  <c r="K3625" i="12" l="1"/>
  <c r="Q3625" i="12"/>
  <c r="R3625" i="12" s="1"/>
  <c r="W3625" i="12"/>
  <c r="E314" i="13"/>
  <c r="J3626" i="12"/>
  <c r="Y3626" i="12"/>
  <c r="I3626" i="12"/>
  <c r="V3626" i="12"/>
  <c r="B3627" i="12"/>
  <c r="U3626" i="12"/>
  <c r="E3626" i="12"/>
  <c r="F3626" i="12" s="1"/>
  <c r="N3626" i="12"/>
  <c r="O3626" i="12" s="1"/>
  <c r="P3626" i="12" s="1"/>
  <c r="W3626" i="12" l="1"/>
  <c r="E313" i="13"/>
  <c r="Y3627" i="12"/>
  <c r="I3627" i="12"/>
  <c r="V3627" i="12"/>
  <c r="B3628" i="12"/>
  <c r="U3627" i="12"/>
  <c r="E3627" i="12"/>
  <c r="F3627" i="12" s="1"/>
  <c r="N3627" i="12"/>
  <c r="O3627" i="12" s="1"/>
  <c r="P3627" i="12" s="1"/>
  <c r="J3627" i="12"/>
  <c r="K3626" i="12"/>
  <c r="Q3626" i="12"/>
  <c r="R3626" i="12" s="1"/>
  <c r="W3627" i="12" l="1"/>
  <c r="Q3627" i="12"/>
  <c r="R3627" i="12" s="1"/>
  <c r="E312" i="13"/>
  <c r="V3628" i="12"/>
  <c r="B3629" i="12"/>
  <c r="U3628" i="12"/>
  <c r="E3628" i="12"/>
  <c r="F3628" i="12" s="1"/>
  <c r="N3628" i="12"/>
  <c r="O3628" i="12" s="1"/>
  <c r="P3628" i="12" s="1"/>
  <c r="J3628" i="12"/>
  <c r="Y3628" i="12"/>
  <c r="I3628" i="12"/>
  <c r="K3627" i="12"/>
  <c r="W3628" i="12" l="1"/>
  <c r="Q3628" i="12"/>
  <c r="R3628" i="12" s="1"/>
  <c r="E311" i="13"/>
  <c r="N3629" i="12"/>
  <c r="O3629" i="12" s="1"/>
  <c r="P3629" i="12" s="1"/>
  <c r="Y3629" i="12"/>
  <c r="I3629" i="12"/>
  <c r="U3629" i="12"/>
  <c r="J3629" i="12"/>
  <c r="E3629" i="12"/>
  <c r="F3629" i="12" s="1"/>
  <c r="B3630" i="12"/>
  <c r="V3629" i="12"/>
  <c r="K3628" i="12"/>
  <c r="K3629" i="12" l="1"/>
  <c r="Q3629" i="12"/>
  <c r="R3629" i="12" s="1"/>
  <c r="E310" i="13"/>
  <c r="N3630" i="12"/>
  <c r="O3630" i="12" s="1"/>
  <c r="P3630" i="12" s="1"/>
  <c r="J3630" i="12"/>
  <c r="Y3630" i="12"/>
  <c r="I3630" i="12"/>
  <c r="V3630" i="12"/>
  <c r="B3631" i="12"/>
  <c r="U3630" i="12"/>
  <c r="E3630" i="12"/>
  <c r="F3630" i="12" s="1"/>
  <c r="W3629" i="12"/>
  <c r="W3630" i="12" l="1"/>
  <c r="E309" i="13"/>
  <c r="J3631" i="12"/>
  <c r="Y3631" i="12"/>
  <c r="I3631" i="12"/>
  <c r="V3631" i="12"/>
  <c r="B3632" i="12"/>
  <c r="U3631" i="12"/>
  <c r="E3631" i="12"/>
  <c r="F3631" i="12" s="1"/>
  <c r="N3631" i="12"/>
  <c r="O3631" i="12" s="1"/>
  <c r="P3631" i="12" s="1"/>
  <c r="K3630" i="12"/>
  <c r="Q3630" i="12"/>
  <c r="R3630" i="12" s="1"/>
  <c r="W3631" i="12" l="1"/>
  <c r="E308" i="13"/>
  <c r="J3632" i="12"/>
  <c r="Y3632" i="12"/>
  <c r="I3632" i="12"/>
  <c r="V3632" i="12"/>
  <c r="B3633" i="12"/>
  <c r="U3632" i="12"/>
  <c r="E3632" i="12"/>
  <c r="F3632" i="12" s="1"/>
  <c r="N3632" i="12"/>
  <c r="O3632" i="12" s="1"/>
  <c r="P3632" i="12" s="1"/>
  <c r="K3631" i="12"/>
  <c r="Q3631" i="12"/>
  <c r="R3631" i="12" s="1"/>
  <c r="W3632" i="12" l="1"/>
  <c r="E307" i="13"/>
  <c r="V3633" i="12"/>
  <c r="B3634" i="12"/>
  <c r="U3633" i="12"/>
  <c r="E3633" i="12"/>
  <c r="F3633" i="12" s="1"/>
  <c r="N3633" i="12"/>
  <c r="O3633" i="12" s="1"/>
  <c r="P3633" i="12" s="1"/>
  <c r="J3633" i="12"/>
  <c r="Y3633" i="12"/>
  <c r="I3633" i="12"/>
  <c r="K3632" i="12"/>
  <c r="Q3632" i="12"/>
  <c r="R3632" i="12" s="1"/>
  <c r="W3633" i="12" l="1"/>
  <c r="Q3633" i="12"/>
  <c r="R3633" i="12" s="1"/>
  <c r="E306" i="13"/>
  <c r="N3634" i="12"/>
  <c r="O3634" i="12" s="1"/>
  <c r="P3634" i="12" s="1"/>
  <c r="J3634" i="12"/>
  <c r="Y3634" i="12"/>
  <c r="I3634" i="12"/>
  <c r="B3635" i="12"/>
  <c r="V3634" i="12"/>
  <c r="U3634" i="12"/>
  <c r="E3634" i="12"/>
  <c r="F3634" i="12" s="1"/>
  <c r="K3633" i="12"/>
  <c r="W3634" i="12" l="1"/>
  <c r="Q3634" i="12"/>
  <c r="R3634" i="12" s="1"/>
  <c r="E305" i="13"/>
  <c r="N3635" i="12"/>
  <c r="O3635" i="12" s="1"/>
  <c r="P3635" i="12" s="1"/>
  <c r="J3635" i="12"/>
  <c r="Y3635" i="12"/>
  <c r="I3635" i="12"/>
  <c r="V3635" i="12"/>
  <c r="B3636" i="12"/>
  <c r="U3635" i="12"/>
  <c r="E3635" i="12"/>
  <c r="F3635" i="12" s="1"/>
  <c r="K3634" i="12"/>
  <c r="K3635" i="12" l="1"/>
  <c r="W3635" i="12"/>
  <c r="Q3635" i="12"/>
  <c r="R3635" i="12" s="1"/>
  <c r="E304" i="13"/>
  <c r="N3636" i="12"/>
  <c r="O3636" i="12" s="1"/>
  <c r="P3636" i="12" s="1"/>
  <c r="J3636" i="12"/>
  <c r="Y3636" i="12"/>
  <c r="I3636" i="12"/>
  <c r="V3636" i="12"/>
  <c r="B3637" i="12"/>
  <c r="U3636" i="12"/>
  <c r="E3636" i="12"/>
  <c r="F3636" i="12" s="1"/>
  <c r="K3636" i="12" l="1"/>
  <c r="Q3636" i="12"/>
  <c r="R3636" i="12" s="1"/>
  <c r="W3636" i="12"/>
  <c r="E303" i="13"/>
  <c r="J3637" i="12"/>
  <c r="Y3637" i="12"/>
  <c r="I3637" i="12"/>
  <c r="V3637" i="12"/>
  <c r="B3638" i="12"/>
  <c r="U3637" i="12"/>
  <c r="E3637" i="12"/>
  <c r="F3637" i="12" s="1"/>
  <c r="N3637" i="12"/>
  <c r="O3637" i="12" s="1"/>
  <c r="P3637" i="12" s="1"/>
  <c r="K3637" i="12" l="1"/>
  <c r="Q3637" i="12"/>
  <c r="R3637" i="12" s="1"/>
  <c r="W3637" i="12"/>
  <c r="E302" i="13"/>
  <c r="Y3638" i="12"/>
  <c r="V3638" i="12"/>
  <c r="E3638" i="12"/>
  <c r="F3638" i="12" s="1"/>
  <c r="U3638" i="12"/>
  <c r="B3639" i="12"/>
  <c r="N3638" i="12"/>
  <c r="O3638" i="12" s="1"/>
  <c r="P3638" i="12" s="1"/>
  <c r="J3638" i="12"/>
  <c r="I3638" i="12"/>
  <c r="W3638" i="12" l="1"/>
  <c r="K3638" i="12"/>
  <c r="Q3638" i="12"/>
  <c r="R3638" i="12" s="1"/>
  <c r="E301" i="13"/>
  <c r="Y3639" i="12"/>
  <c r="E3639" i="12"/>
  <c r="F3639" i="12" s="1"/>
  <c r="V3639" i="12"/>
  <c r="U3639" i="12"/>
  <c r="B3640" i="12"/>
  <c r="N3639" i="12"/>
  <c r="O3639" i="12" s="1"/>
  <c r="P3639" i="12" s="1"/>
  <c r="J3639" i="12"/>
  <c r="I3639" i="12"/>
  <c r="W3639" i="12" l="1"/>
  <c r="K3639" i="12"/>
  <c r="Q3639" i="12"/>
  <c r="R3639" i="12" s="1"/>
  <c r="E300" i="13"/>
  <c r="Y3640" i="12"/>
  <c r="I3640" i="12"/>
  <c r="N3640" i="12"/>
  <c r="O3640" i="12" s="1"/>
  <c r="P3640" i="12" s="1"/>
  <c r="J3640" i="12"/>
  <c r="E3640" i="12"/>
  <c r="F3640" i="12" s="1"/>
  <c r="V3640" i="12"/>
  <c r="U3640" i="12"/>
  <c r="B3641" i="12"/>
  <c r="Q3640" i="12" l="1"/>
  <c r="R3640" i="12" s="1"/>
  <c r="E299" i="13"/>
  <c r="J3641" i="12"/>
  <c r="Y3641" i="12"/>
  <c r="I3641" i="12"/>
  <c r="V3641" i="12"/>
  <c r="B3642" i="12"/>
  <c r="N3641" i="12"/>
  <c r="O3641" i="12" s="1"/>
  <c r="P3641" i="12" s="1"/>
  <c r="E3641" i="12"/>
  <c r="F3641" i="12" s="1"/>
  <c r="U3641" i="12"/>
  <c r="W3640" i="12"/>
  <c r="K3640" i="12"/>
  <c r="W3641" i="12" l="1"/>
  <c r="E298" i="13"/>
  <c r="V3642" i="12"/>
  <c r="I3642" i="12"/>
  <c r="E3642" i="12"/>
  <c r="F3642" i="12" s="1"/>
  <c r="Y3642" i="12"/>
  <c r="U3642" i="12"/>
  <c r="N3642" i="12"/>
  <c r="O3642" i="12" s="1"/>
  <c r="P3642" i="12" s="1"/>
  <c r="B3643" i="12"/>
  <c r="J3642" i="12"/>
  <c r="Q3641" i="12"/>
  <c r="R3641" i="12" s="1"/>
  <c r="K3641" i="12"/>
  <c r="W3642" i="12" l="1"/>
  <c r="K3642" i="12"/>
  <c r="E297" i="13"/>
  <c r="U3643" i="12"/>
  <c r="N3643" i="12"/>
  <c r="O3643" i="12" s="1"/>
  <c r="P3643" i="12" s="1"/>
  <c r="B3644" i="12"/>
  <c r="J3643" i="12"/>
  <c r="I3643" i="12"/>
  <c r="E3643" i="12"/>
  <c r="F3643" i="12" s="1"/>
  <c r="Y3643" i="12"/>
  <c r="V3643" i="12"/>
  <c r="Q3642" i="12"/>
  <c r="R3642" i="12" s="1"/>
  <c r="W3643" i="12" l="1"/>
  <c r="Q3643" i="12"/>
  <c r="R3643" i="12" s="1"/>
  <c r="K3643" i="12"/>
  <c r="E296" i="13"/>
  <c r="N3644" i="12"/>
  <c r="O3644" i="12" s="1"/>
  <c r="P3644" i="12" s="1"/>
  <c r="J3644" i="12"/>
  <c r="E3644" i="12"/>
  <c r="F3644" i="12" s="1"/>
  <c r="Y3644" i="12"/>
  <c r="V3644" i="12"/>
  <c r="U3644" i="12"/>
  <c r="B3645" i="12"/>
  <c r="I3644" i="12"/>
  <c r="W3644" i="12" l="1"/>
  <c r="K3644" i="12"/>
  <c r="Q3644" i="12"/>
  <c r="R3644" i="12" s="1"/>
  <c r="E295" i="13"/>
  <c r="N3645" i="12"/>
  <c r="O3645" i="12" s="1"/>
  <c r="P3645" i="12" s="1"/>
  <c r="J3645" i="12"/>
  <c r="V3645" i="12"/>
  <c r="U3645" i="12"/>
  <c r="I3645" i="12"/>
  <c r="B3646" i="12"/>
  <c r="E3645" i="12"/>
  <c r="F3645" i="12" s="1"/>
  <c r="Y3645" i="12"/>
  <c r="W3645" i="12" l="1"/>
  <c r="K3645" i="12"/>
  <c r="E294" i="13"/>
  <c r="J3646" i="12"/>
  <c r="Y3646" i="12"/>
  <c r="I3646" i="12"/>
  <c r="N3646" i="12"/>
  <c r="O3646" i="12" s="1"/>
  <c r="P3646" i="12" s="1"/>
  <c r="B3647" i="12"/>
  <c r="E3646" i="12"/>
  <c r="F3646" i="12" s="1"/>
  <c r="V3646" i="12"/>
  <c r="U3646" i="12"/>
  <c r="Q3645" i="12"/>
  <c r="R3645" i="12" s="1"/>
  <c r="W3646" i="12" l="1"/>
  <c r="K3646" i="12"/>
  <c r="E293" i="13"/>
  <c r="Y3647" i="12"/>
  <c r="I3647" i="12"/>
  <c r="V3647" i="12"/>
  <c r="B3648" i="12"/>
  <c r="U3647" i="12"/>
  <c r="E3647" i="12"/>
  <c r="F3647" i="12" s="1"/>
  <c r="J3647" i="12"/>
  <c r="N3647" i="12"/>
  <c r="O3647" i="12" s="1"/>
  <c r="P3647" i="12" s="1"/>
  <c r="Q3646" i="12"/>
  <c r="R3646" i="12" s="1"/>
  <c r="K3647" i="12" l="1"/>
  <c r="Q3647" i="12"/>
  <c r="R3647" i="12" s="1"/>
  <c r="W3647" i="12"/>
  <c r="E292" i="13"/>
  <c r="V3648" i="12"/>
  <c r="B3649" i="12"/>
  <c r="U3648" i="12"/>
  <c r="E3648" i="12"/>
  <c r="F3648" i="12" s="1"/>
  <c r="N3648" i="12"/>
  <c r="O3648" i="12" s="1"/>
  <c r="P3648" i="12" s="1"/>
  <c r="Y3648" i="12"/>
  <c r="J3648" i="12"/>
  <c r="I3648" i="12"/>
  <c r="W3648" i="12" l="1"/>
  <c r="E291" i="13"/>
  <c r="N3649" i="12"/>
  <c r="O3649" i="12" s="1"/>
  <c r="P3649" i="12" s="1"/>
  <c r="Y3649" i="12"/>
  <c r="V3649" i="12"/>
  <c r="U3649" i="12"/>
  <c r="J3649" i="12"/>
  <c r="I3649" i="12"/>
  <c r="B3650" i="12"/>
  <c r="E3649" i="12"/>
  <c r="F3649" i="12" s="1"/>
  <c r="K3648" i="12"/>
  <c r="Q3648" i="12"/>
  <c r="R3648" i="12" s="1"/>
  <c r="W3649" i="12" l="1"/>
  <c r="Q3649" i="12"/>
  <c r="R3649" i="12" s="1"/>
  <c r="E290" i="13"/>
  <c r="N3650" i="12"/>
  <c r="O3650" i="12" s="1"/>
  <c r="P3650" i="12" s="1"/>
  <c r="Y3650" i="12"/>
  <c r="V3650" i="12"/>
  <c r="U3650" i="12"/>
  <c r="J3650" i="12"/>
  <c r="I3650" i="12"/>
  <c r="B3651" i="12"/>
  <c r="E3650" i="12"/>
  <c r="F3650" i="12" s="1"/>
  <c r="K3649" i="12"/>
  <c r="Q3650" i="12" l="1"/>
  <c r="R3650" i="12" s="1"/>
  <c r="E289" i="13"/>
  <c r="J3651" i="12"/>
  <c r="Y3651" i="12"/>
  <c r="I3651" i="12"/>
  <c r="B3652" i="12"/>
  <c r="U3651" i="12"/>
  <c r="E3651" i="12"/>
  <c r="F3651" i="12" s="1"/>
  <c r="V3651" i="12"/>
  <c r="N3651" i="12"/>
  <c r="O3651" i="12" s="1"/>
  <c r="P3651" i="12" s="1"/>
  <c r="K3650" i="12"/>
  <c r="W3650" i="12"/>
  <c r="W3651" i="12" l="1"/>
  <c r="E288" i="13"/>
  <c r="J3652" i="12"/>
  <c r="Y3652" i="12"/>
  <c r="I3652" i="12"/>
  <c r="V3652" i="12"/>
  <c r="B3653" i="12"/>
  <c r="U3652" i="12"/>
  <c r="E3652" i="12"/>
  <c r="F3652" i="12" s="1"/>
  <c r="N3652" i="12"/>
  <c r="O3652" i="12" s="1"/>
  <c r="P3652" i="12" s="1"/>
  <c r="K3651" i="12"/>
  <c r="Q3651" i="12"/>
  <c r="R3651" i="12" s="1"/>
  <c r="W3652" i="12" l="1"/>
  <c r="E287" i="13"/>
  <c r="V3653" i="12"/>
  <c r="B3654" i="12"/>
  <c r="U3653" i="12"/>
  <c r="E3653" i="12"/>
  <c r="F3653" i="12" s="1"/>
  <c r="N3653" i="12"/>
  <c r="O3653" i="12" s="1"/>
  <c r="P3653" i="12" s="1"/>
  <c r="J3653" i="12"/>
  <c r="I3653" i="12"/>
  <c r="Y3653" i="12"/>
  <c r="K3652" i="12"/>
  <c r="Q3652" i="12"/>
  <c r="R3652" i="12" s="1"/>
  <c r="W3653" i="12" l="1"/>
  <c r="Q3653" i="12"/>
  <c r="R3653" i="12" s="1"/>
  <c r="E286" i="13"/>
  <c r="U3654" i="12"/>
  <c r="N3654" i="12"/>
  <c r="O3654" i="12" s="1"/>
  <c r="P3654" i="12" s="1"/>
  <c r="J3654" i="12"/>
  <c r="I3654" i="12"/>
  <c r="E3654" i="12"/>
  <c r="F3654" i="12" s="1"/>
  <c r="B3655" i="12"/>
  <c r="Y3654" i="12"/>
  <c r="V3654" i="12"/>
  <c r="K3653" i="12"/>
  <c r="Q3654" i="12" l="1"/>
  <c r="R3654" i="12" s="1"/>
  <c r="E285" i="13"/>
  <c r="N3655" i="12"/>
  <c r="O3655" i="12" s="1"/>
  <c r="P3655" i="12" s="1"/>
  <c r="Y3655" i="12"/>
  <c r="I3655" i="12"/>
  <c r="V3655" i="12"/>
  <c r="B3656" i="12"/>
  <c r="U3655" i="12"/>
  <c r="E3655" i="12"/>
  <c r="F3655" i="12" s="1"/>
  <c r="J3655" i="12"/>
  <c r="K3654" i="12"/>
  <c r="W3654" i="12"/>
  <c r="E284" i="13" l="1"/>
  <c r="N3656" i="12"/>
  <c r="O3656" i="12" s="1"/>
  <c r="P3656" i="12" s="1"/>
  <c r="J3656" i="12"/>
  <c r="Y3656" i="12"/>
  <c r="I3656" i="12"/>
  <c r="V3656" i="12"/>
  <c r="B3657" i="12"/>
  <c r="U3656" i="12"/>
  <c r="E3656" i="12"/>
  <c r="F3656" i="12" s="1"/>
  <c r="K3655" i="12"/>
  <c r="Q3655" i="12"/>
  <c r="R3655" i="12" s="1"/>
  <c r="W3655" i="12"/>
  <c r="W3656" i="12" l="1"/>
  <c r="Q3656" i="12"/>
  <c r="R3656" i="12" s="1"/>
  <c r="E283" i="13"/>
  <c r="J3657" i="12"/>
  <c r="Y3657" i="12"/>
  <c r="I3657" i="12"/>
  <c r="V3657" i="12"/>
  <c r="B3658" i="12"/>
  <c r="U3657" i="12"/>
  <c r="N3657" i="12"/>
  <c r="O3657" i="12" s="1"/>
  <c r="P3657" i="12" s="1"/>
  <c r="E3657" i="12"/>
  <c r="F3657" i="12" s="1"/>
  <c r="K3656" i="12"/>
  <c r="W3657" i="12" l="1"/>
  <c r="K3657" i="12"/>
  <c r="Q3657" i="12"/>
  <c r="R3657" i="12" s="1"/>
  <c r="E282" i="13"/>
  <c r="V3658" i="12"/>
  <c r="B3659" i="12"/>
  <c r="U3658" i="12"/>
  <c r="E3658" i="12"/>
  <c r="F3658" i="12" s="1"/>
  <c r="Y3658" i="12"/>
  <c r="N3658" i="12"/>
  <c r="O3658" i="12" s="1"/>
  <c r="P3658" i="12" s="1"/>
  <c r="J3658" i="12"/>
  <c r="I3658" i="12"/>
  <c r="K3658" i="12" l="1"/>
  <c r="Q3658" i="12"/>
  <c r="R3658" i="12" s="1"/>
  <c r="W3658" i="12"/>
  <c r="E281" i="13"/>
  <c r="B3660" i="12"/>
  <c r="U3659" i="12"/>
  <c r="E3659" i="12"/>
  <c r="F3659" i="12" s="1"/>
  <c r="N3659" i="12"/>
  <c r="O3659" i="12" s="1"/>
  <c r="P3659" i="12" s="1"/>
  <c r="J3659" i="12"/>
  <c r="Y3659" i="12"/>
  <c r="I3659" i="12"/>
  <c r="V3659" i="12"/>
  <c r="W3659" i="12" l="1"/>
  <c r="E280" i="13"/>
  <c r="N3660" i="12"/>
  <c r="O3660" i="12" s="1"/>
  <c r="P3660" i="12" s="1"/>
  <c r="J3660" i="12"/>
  <c r="Y3660" i="12"/>
  <c r="I3660" i="12"/>
  <c r="V3660" i="12"/>
  <c r="U3660" i="12"/>
  <c r="E3660" i="12"/>
  <c r="F3660" i="12" s="1"/>
  <c r="B3661" i="12"/>
  <c r="K3659" i="12"/>
  <c r="Q3659" i="12"/>
  <c r="R3659" i="12" s="1"/>
  <c r="W3660" i="12" l="1"/>
  <c r="K3660" i="12"/>
  <c r="Q3660" i="12"/>
  <c r="R3660" i="12" s="1"/>
  <c r="E279" i="13"/>
  <c r="N3661" i="12"/>
  <c r="O3661" i="12" s="1"/>
  <c r="P3661" i="12" s="1"/>
  <c r="J3661" i="12"/>
  <c r="V3661" i="12"/>
  <c r="B3662" i="12"/>
  <c r="Y3661" i="12"/>
  <c r="U3661" i="12"/>
  <c r="I3661" i="12"/>
  <c r="E3661" i="12"/>
  <c r="F3661" i="12" s="1"/>
  <c r="K3661" i="12" l="1"/>
  <c r="Q3661" i="12"/>
  <c r="R3661" i="12" s="1"/>
  <c r="W3661" i="12"/>
  <c r="E278" i="13"/>
  <c r="J3662" i="12"/>
  <c r="Y3662" i="12"/>
  <c r="I3662" i="12"/>
  <c r="B3663" i="12"/>
  <c r="U3662" i="12"/>
  <c r="E3662" i="12"/>
  <c r="F3662" i="12" s="1"/>
  <c r="V3662" i="12"/>
  <c r="N3662" i="12"/>
  <c r="O3662" i="12" s="1"/>
  <c r="P3662" i="12" s="1"/>
  <c r="W3662" i="12" l="1"/>
  <c r="E277" i="13"/>
  <c r="Y3663" i="12"/>
  <c r="I3663" i="12"/>
  <c r="V3663" i="12"/>
  <c r="B3664" i="12"/>
  <c r="U3663" i="12"/>
  <c r="E3663" i="12"/>
  <c r="F3663" i="12" s="1"/>
  <c r="N3663" i="12"/>
  <c r="O3663" i="12" s="1"/>
  <c r="P3663" i="12" s="1"/>
  <c r="J3663" i="12"/>
  <c r="K3662" i="12"/>
  <c r="Q3662" i="12"/>
  <c r="R3662" i="12" s="1"/>
  <c r="W3663" i="12" l="1"/>
  <c r="K3663" i="12"/>
  <c r="E276" i="13"/>
  <c r="V3664" i="12"/>
  <c r="B3665" i="12"/>
  <c r="U3664" i="12"/>
  <c r="E3664" i="12"/>
  <c r="F3664" i="12" s="1"/>
  <c r="N3664" i="12"/>
  <c r="O3664" i="12" s="1"/>
  <c r="P3664" i="12" s="1"/>
  <c r="J3664" i="12"/>
  <c r="Y3664" i="12"/>
  <c r="I3664" i="12"/>
  <c r="Q3663" i="12"/>
  <c r="R3663" i="12" s="1"/>
  <c r="K3664" i="12" l="1"/>
  <c r="Q3664" i="12"/>
  <c r="R3664" i="12" s="1"/>
  <c r="W3664" i="12"/>
  <c r="E275" i="13"/>
  <c r="N3665" i="12"/>
  <c r="O3665" i="12" s="1"/>
  <c r="P3665" i="12" s="1"/>
  <c r="J3665" i="12"/>
  <c r="E3665" i="12"/>
  <c r="F3665" i="12" s="1"/>
  <c r="B3666" i="12"/>
  <c r="Y3665" i="12"/>
  <c r="V3665" i="12"/>
  <c r="U3665" i="12"/>
  <c r="I3665" i="12"/>
  <c r="W3665" i="12" l="1"/>
  <c r="Q3665" i="12"/>
  <c r="R3665" i="12" s="1"/>
  <c r="K3665" i="12"/>
  <c r="E274" i="13"/>
  <c r="N3666" i="12"/>
  <c r="O3666" i="12" s="1"/>
  <c r="P3666" i="12" s="1"/>
  <c r="Y3666" i="12"/>
  <c r="I3666" i="12"/>
  <c r="B3667" i="12"/>
  <c r="U3666" i="12"/>
  <c r="E3666" i="12"/>
  <c r="F3666" i="12" s="1"/>
  <c r="V3666" i="12"/>
  <c r="J3666" i="12"/>
  <c r="K3666" i="12" l="1"/>
  <c r="Q3666" i="12"/>
  <c r="R3666" i="12" s="1"/>
  <c r="W3666" i="12"/>
  <c r="E273" i="13"/>
  <c r="J3667" i="12"/>
  <c r="Y3667" i="12"/>
  <c r="I3667" i="12"/>
  <c r="V3667" i="12"/>
  <c r="B3668" i="12"/>
  <c r="U3667" i="12"/>
  <c r="E3667" i="12"/>
  <c r="F3667" i="12" s="1"/>
  <c r="N3667" i="12"/>
  <c r="O3667" i="12" s="1"/>
  <c r="P3667" i="12" s="1"/>
  <c r="W3667" i="12" l="1"/>
  <c r="Q3667" i="12"/>
  <c r="R3667" i="12" s="1"/>
  <c r="E272" i="13"/>
  <c r="J3668" i="12"/>
  <c r="Y3668" i="12"/>
  <c r="I3668" i="12"/>
  <c r="V3668" i="12"/>
  <c r="B3669" i="12"/>
  <c r="U3668" i="12"/>
  <c r="E3668" i="12"/>
  <c r="F3668" i="12" s="1"/>
  <c r="N3668" i="12"/>
  <c r="O3668" i="12" s="1"/>
  <c r="P3668" i="12" s="1"/>
  <c r="K3667" i="12"/>
  <c r="W3668" i="12" l="1"/>
  <c r="Q3668" i="12"/>
  <c r="R3668" i="12" s="1"/>
  <c r="K3668" i="12"/>
  <c r="E271" i="13"/>
  <c r="V3669" i="12"/>
  <c r="B3670" i="12"/>
  <c r="U3669" i="12"/>
  <c r="E3669" i="12"/>
  <c r="F3669" i="12" s="1"/>
  <c r="N3669" i="12"/>
  <c r="O3669" i="12" s="1"/>
  <c r="P3669" i="12" s="1"/>
  <c r="J3669" i="12"/>
  <c r="I3669" i="12"/>
  <c r="Y3669" i="12"/>
  <c r="Q3669" i="12" l="1"/>
  <c r="R3669" i="12" s="1"/>
  <c r="E270" i="13"/>
  <c r="Y3670" i="12"/>
  <c r="I3670" i="12"/>
  <c r="B3671" i="12"/>
  <c r="V3670" i="12"/>
  <c r="U3670" i="12"/>
  <c r="N3670" i="12"/>
  <c r="O3670" i="12" s="1"/>
  <c r="P3670" i="12" s="1"/>
  <c r="J3670" i="12"/>
  <c r="E3670" i="12"/>
  <c r="F3670" i="12" s="1"/>
  <c r="K3669" i="12"/>
  <c r="W3669" i="12"/>
  <c r="E269" i="13" l="1"/>
  <c r="N3671" i="12"/>
  <c r="O3671" i="12" s="1"/>
  <c r="P3671" i="12" s="1"/>
  <c r="J3671" i="12"/>
  <c r="Y3671" i="12"/>
  <c r="I3671" i="12"/>
  <c r="V3671" i="12"/>
  <c r="B3672" i="12"/>
  <c r="U3671" i="12"/>
  <c r="E3671" i="12"/>
  <c r="F3671" i="12" s="1"/>
  <c r="K3670" i="12"/>
  <c r="Q3670" i="12"/>
  <c r="R3670" i="12" s="1"/>
  <c r="W3670" i="12"/>
  <c r="W3671" i="12" l="1"/>
  <c r="E268" i="13"/>
  <c r="N3672" i="12"/>
  <c r="O3672" i="12" s="1"/>
  <c r="P3672" i="12" s="1"/>
  <c r="J3672" i="12"/>
  <c r="Y3672" i="12"/>
  <c r="I3672" i="12"/>
  <c r="V3672" i="12"/>
  <c r="B3673" i="12"/>
  <c r="U3672" i="12"/>
  <c r="E3672" i="12"/>
  <c r="F3672" i="12" s="1"/>
  <c r="K3671" i="12"/>
  <c r="Q3671" i="12"/>
  <c r="R3671" i="12" s="1"/>
  <c r="Q3672" i="12" l="1"/>
  <c r="R3672" i="12" s="1"/>
  <c r="E267" i="13"/>
  <c r="J3673" i="12"/>
  <c r="Y3673" i="12"/>
  <c r="I3673" i="12"/>
  <c r="V3673" i="12"/>
  <c r="U3673" i="12"/>
  <c r="N3673" i="12"/>
  <c r="O3673" i="12" s="1"/>
  <c r="P3673" i="12" s="1"/>
  <c r="E3673" i="12"/>
  <c r="F3673" i="12" s="1"/>
  <c r="B3674" i="12"/>
  <c r="K3672" i="12"/>
  <c r="W3672" i="12"/>
  <c r="W3673" i="12" l="1"/>
  <c r="Q3673" i="12"/>
  <c r="R3673" i="12" s="1"/>
  <c r="E266" i="13"/>
  <c r="V3674" i="12"/>
  <c r="B3675" i="12"/>
  <c r="U3674" i="12"/>
  <c r="E3674" i="12"/>
  <c r="F3674" i="12" s="1"/>
  <c r="Y3674" i="12"/>
  <c r="N3674" i="12"/>
  <c r="O3674" i="12" s="1"/>
  <c r="P3674" i="12" s="1"/>
  <c r="J3674" i="12"/>
  <c r="I3674" i="12"/>
  <c r="K3673" i="12"/>
  <c r="W3674" i="12" l="1"/>
  <c r="E265" i="13"/>
  <c r="B3676" i="12"/>
  <c r="U3675" i="12"/>
  <c r="E3675" i="12"/>
  <c r="F3675" i="12" s="1"/>
  <c r="N3675" i="12"/>
  <c r="O3675" i="12" s="1"/>
  <c r="P3675" i="12" s="1"/>
  <c r="J3675" i="12"/>
  <c r="Y3675" i="12"/>
  <c r="I3675" i="12"/>
  <c r="V3675" i="12"/>
  <c r="K3674" i="12"/>
  <c r="Q3674" i="12"/>
  <c r="R3674" i="12" s="1"/>
  <c r="Q3675" i="12" l="1"/>
  <c r="R3675" i="12" s="1"/>
  <c r="W3675" i="12"/>
  <c r="E264" i="13"/>
  <c r="N3676" i="12"/>
  <c r="O3676" i="12" s="1"/>
  <c r="P3676" i="12" s="1"/>
  <c r="J3676" i="12"/>
  <c r="Y3676" i="12"/>
  <c r="I3676" i="12"/>
  <c r="V3676" i="12"/>
  <c r="B3677" i="12"/>
  <c r="U3676" i="12"/>
  <c r="E3676" i="12"/>
  <c r="F3676" i="12" s="1"/>
  <c r="K3675" i="12"/>
  <c r="E263" i="13" l="1"/>
  <c r="N3677" i="12"/>
  <c r="O3677" i="12" s="1"/>
  <c r="P3677" i="12" s="1"/>
  <c r="J3677" i="12"/>
  <c r="Y3677" i="12"/>
  <c r="I3677" i="12"/>
  <c r="V3677" i="12"/>
  <c r="B3678" i="12"/>
  <c r="U3677" i="12"/>
  <c r="E3677" i="12"/>
  <c r="F3677" i="12" s="1"/>
  <c r="K3676" i="12"/>
  <c r="Q3676" i="12"/>
  <c r="R3676" i="12" s="1"/>
  <c r="W3676" i="12"/>
  <c r="Q3677" i="12" l="1"/>
  <c r="R3677" i="12" s="1"/>
  <c r="W3677" i="12"/>
  <c r="E262" i="13"/>
  <c r="J3678" i="12"/>
  <c r="Y3678" i="12"/>
  <c r="I3678" i="12"/>
  <c r="V3678" i="12"/>
  <c r="B3679" i="12"/>
  <c r="U3678" i="12"/>
  <c r="E3678" i="12"/>
  <c r="F3678" i="12" s="1"/>
  <c r="N3678" i="12"/>
  <c r="O3678" i="12" s="1"/>
  <c r="P3678" i="12" s="1"/>
  <c r="K3677" i="12"/>
  <c r="W3678" i="12" l="1"/>
  <c r="E261" i="13"/>
  <c r="J3679" i="12"/>
  <c r="Y3679" i="12"/>
  <c r="I3679" i="12"/>
  <c r="V3679" i="12"/>
  <c r="B3680" i="12"/>
  <c r="U3679" i="12"/>
  <c r="E3679" i="12"/>
  <c r="F3679" i="12" s="1"/>
  <c r="N3679" i="12"/>
  <c r="O3679" i="12" s="1"/>
  <c r="P3679" i="12" s="1"/>
  <c r="K3678" i="12"/>
  <c r="Q3678" i="12"/>
  <c r="R3678" i="12" s="1"/>
  <c r="W3679" i="12" l="1"/>
  <c r="Q3679" i="12"/>
  <c r="R3679" i="12" s="1"/>
  <c r="E260" i="13"/>
  <c r="V3680" i="12"/>
  <c r="B3681" i="12"/>
  <c r="U3680" i="12"/>
  <c r="E3680" i="12"/>
  <c r="F3680" i="12" s="1"/>
  <c r="N3680" i="12"/>
  <c r="O3680" i="12" s="1"/>
  <c r="P3680" i="12" s="1"/>
  <c r="J3680" i="12"/>
  <c r="Y3680" i="12"/>
  <c r="I3680" i="12"/>
  <c r="K3679" i="12"/>
  <c r="W3680" i="12" l="1"/>
  <c r="Q3680" i="12"/>
  <c r="R3680" i="12" s="1"/>
  <c r="E259" i="13"/>
  <c r="N3681" i="12"/>
  <c r="O3681" i="12" s="1"/>
  <c r="P3681" i="12" s="1"/>
  <c r="J3681" i="12"/>
  <c r="Y3681" i="12"/>
  <c r="I3681" i="12"/>
  <c r="E3681" i="12"/>
  <c r="F3681" i="12" s="1"/>
  <c r="B3682" i="12"/>
  <c r="V3681" i="12"/>
  <c r="U3681" i="12"/>
  <c r="K3680" i="12"/>
  <c r="K3681" i="12" l="1"/>
  <c r="W3681" i="12"/>
  <c r="Q3681" i="12"/>
  <c r="R3681" i="12" s="1"/>
  <c r="E258" i="13"/>
  <c r="N3682" i="12"/>
  <c r="O3682" i="12" s="1"/>
  <c r="P3682" i="12" s="1"/>
  <c r="J3682" i="12"/>
  <c r="Y3682" i="12"/>
  <c r="I3682" i="12"/>
  <c r="V3682" i="12"/>
  <c r="B3683" i="12"/>
  <c r="U3682" i="12"/>
  <c r="E3682" i="12"/>
  <c r="F3682" i="12" s="1"/>
  <c r="W3682" i="12" l="1"/>
  <c r="K3682" i="12"/>
  <c r="Q3682" i="12"/>
  <c r="R3682" i="12" s="1"/>
  <c r="E257" i="13"/>
  <c r="N3683" i="12"/>
  <c r="O3683" i="12" s="1"/>
  <c r="P3683" i="12" s="1"/>
  <c r="J3683" i="12"/>
  <c r="Y3683" i="12"/>
  <c r="I3683" i="12"/>
  <c r="V3683" i="12"/>
  <c r="B3684" i="12"/>
  <c r="U3683" i="12"/>
  <c r="E3683" i="12"/>
  <c r="F3683" i="12" s="1"/>
  <c r="K3683" i="12" l="1"/>
  <c r="Q3683" i="12"/>
  <c r="R3683" i="12" s="1"/>
  <c r="W3683" i="12"/>
  <c r="E256" i="13"/>
  <c r="J3684" i="12"/>
  <c r="Y3684" i="12"/>
  <c r="I3684" i="12"/>
  <c r="V3684" i="12"/>
  <c r="B3685" i="12"/>
  <c r="U3684" i="12"/>
  <c r="E3684" i="12"/>
  <c r="F3684" i="12" s="1"/>
  <c r="N3684" i="12"/>
  <c r="O3684" i="12" s="1"/>
  <c r="P3684" i="12" s="1"/>
  <c r="W3684" i="12" l="1"/>
  <c r="E255" i="13"/>
  <c r="V3685" i="12"/>
  <c r="B3686" i="12"/>
  <c r="U3685" i="12"/>
  <c r="E3685" i="12"/>
  <c r="F3685" i="12" s="1"/>
  <c r="N3685" i="12"/>
  <c r="O3685" i="12" s="1"/>
  <c r="P3685" i="12" s="1"/>
  <c r="Y3685" i="12"/>
  <c r="J3685" i="12"/>
  <c r="I3685" i="12"/>
  <c r="K3684" i="12"/>
  <c r="Q3684" i="12"/>
  <c r="R3684" i="12" s="1"/>
  <c r="W3685" i="12" l="1"/>
  <c r="K3685" i="12"/>
  <c r="E254" i="13"/>
  <c r="B3687" i="12"/>
  <c r="U3686" i="12"/>
  <c r="E3686" i="12"/>
  <c r="F3686" i="12" s="1"/>
  <c r="N3686" i="12"/>
  <c r="O3686" i="12" s="1"/>
  <c r="P3686" i="12" s="1"/>
  <c r="J3686" i="12"/>
  <c r="Y3686" i="12"/>
  <c r="I3686" i="12"/>
  <c r="V3686" i="12"/>
  <c r="Q3685" i="12"/>
  <c r="R3685" i="12" s="1"/>
  <c r="K3686" i="12" l="1"/>
  <c r="Q3686" i="12"/>
  <c r="R3686" i="12" s="1"/>
  <c r="W3686" i="12"/>
  <c r="E253" i="13"/>
  <c r="N3687" i="12"/>
  <c r="O3687" i="12" s="1"/>
  <c r="P3687" i="12" s="1"/>
  <c r="J3687" i="12"/>
  <c r="Y3687" i="12"/>
  <c r="I3687" i="12"/>
  <c r="V3687" i="12"/>
  <c r="B3688" i="12"/>
  <c r="U3687" i="12"/>
  <c r="E3687" i="12"/>
  <c r="F3687" i="12" s="1"/>
  <c r="K3687" i="12" l="1"/>
  <c r="Q3687" i="12"/>
  <c r="R3687" i="12" s="1"/>
  <c r="W3687" i="12"/>
  <c r="E252" i="13"/>
  <c r="N3688" i="12"/>
  <c r="O3688" i="12" s="1"/>
  <c r="P3688" i="12" s="1"/>
  <c r="J3688" i="12"/>
  <c r="Y3688" i="12"/>
  <c r="I3688" i="12"/>
  <c r="V3688" i="12"/>
  <c r="B3689" i="12"/>
  <c r="U3688" i="12"/>
  <c r="E3688" i="12"/>
  <c r="F3688" i="12" s="1"/>
  <c r="W3688" i="12" l="1"/>
  <c r="Q3688" i="12"/>
  <c r="R3688" i="12" s="1"/>
  <c r="E251" i="13"/>
  <c r="J3689" i="12"/>
  <c r="Y3689" i="12"/>
  <c r="I3689" i="12"/>
  <c r="V3689" i="12"/>
  <c r="B3690" i="12"/>
  <c r="U3689" i="12"/>
  <c r="E3689" i="12"/>
  <c r="F3689" i="12" s="1"/>
  <c r="N3689" i="12"/>
  <c r="O3689" i="12" s="1"/>
  <c r="P3689" i="12" s="1"/>
  <c r="K3688" i="12"/>
  <c r="W3689" i="12" l="1"/>
  <c r="Q3689" i="12"/>
  <c r="R3689" i="12" s="1"/>
  <c r="E250" i="13"/>
  <c r="Y3690" i="12"/>
  <c r="I3690" i="12"/>
  <c r="V3690" i="12"/>
  <c r="B3691" i="12"/>
  <c r="U3690" i="12"/>
  <c r="E3690" i="12"/>
  <c r="F3690" i="12" s="1"/>
  <c r="N3690" i="12"/>
  <c r="O3690" i="12" s="1"/>
  <c r="P3690" i="12" s="1"/>
  <c r="J3690" i="12"/>
  <c r="K3689" i="12"/>
  <c r="W3690" i="12" l="1"/>
  <c r="K3690" i="12"/>
  <c r="Q3690" i="12"/>
  <c r="R3690" i="12" s="1"/>
  <c r="E249" i="13"/>
  <c r="V3691" i="12"/>
  <c r="B3692" i="12"/>
  <c r="U3691" i="12"/>
  <c r="E3691" i="12"/>
  <c r="F3691" i="12" s="1"/>
  <c r="N3691" i="12"/>
  <c r="O3691" i="12" s="1"/>
  <c r="P3691" i="12" s="1"/>
  <c r="J3691" i="12"/>
  <c r="Y3691" i="12"/>
  <c r="I3691" i="12"/>
  <c r="E248" i="13" l="1"/>
  <c r="N3692" i="12"/>
  <c r="O3692" i="12" s="1"/>
  <c r="P3692" i="12" s="1"/>
  <c r="J3692" i="12"/>
  <c r="Y3692" i="12"/>
  <c r="I3692" i="12"/>
  <c r="V3692" i="12"/>
  <c r="E3692" i="12"/>
  <c r="F3692" i="12" s="1"/>
  <c r="B3693" i="12"/>
  <c r="U3692" i="12"/>
  <c r="K3691" i="12"/>
  <c r="Q3691" i="12"/>
  <c r="R3691" i="12" s="1"/>
  <c r="W3691" i="12"/>
  <c r="W3692" i="12" l="1"/>
  <c r="K3692" i="12"/>
  <c r="Q3692" i="12"/>
  <c r="R3692" i="12" s="1"/>
  <c r="E247" i="13"/>
  <c r="N3693" i="12"/>
  <c r="O3693" i="12" s="1"/>
  <c r="P3693" i="12" s="1"/>
  <c r="J3693" i="12"/>
  <c r="Y3693" i="12"/>
  <c r="I3693" i="12"/>
  <c r="V3693" i="12"/>
  <c r="B3694" i="12"/>
  <c r="U3693" i="12"/>
  <c r="E3693" i="12"/>
  <c r="F3693" i="12" s="1"/>
  <c r="K3693" i="12" l="1"/>
  <c r="W3693" i="12"/>
  <c r="Q3693" i="12"/>
  <c r="R3693" i="12" s="1"/>
  <c r="E246" i="13"/>
  <c r="J3694" i="12"/>
  <c r="Y3694" i="12"/>
  <c r="I3694" i="12"/>
  <c r="V3694" i="12"/>
  <c r="B3695" i="12"/>
  <c r="U3694" i="12"/>
  <c r="E3694" i="12"/>
  <c r="F3694" i="12" s="1"/>
  <c r="N3694" i="12"/>
  <c r="O3694" i="12" s="1"/>
  <c r="P3694" i="12" s="1"/>
  <c r="Q3694" i="12" l="1"/>
  <c r="R3694" i="12" s="1"/>
  <c r="E245" i="13"/>
  <c r="J3695" i="12"/>
  <c r="Y3695" i="12"/>
  <c r="I3695" i="12"/>
  <c r="V3695" i="12"/>
  <c r="B3696" i="12"/>
  <c r="U3695" i="12"/>
  <c r="E3695" i="12"/>
  <c r="F3695" i="12" s="1"/>
  <c r="N3695" i="12"/>
  <c r="O3695" i="12" s="1"/>
  <c r="P3695" i="12" s="1"/>
  <c r="K3694" i="12"/>
  <c r="W3694" i="12"/>
  <c r="W3695" i="12" l="1"/>
  <c r="E244" i="13"/>
  <c r="V3696" i="12"/>
  <c r="E3696" i="12"/>
  <c r="F3696" i="12" s="1"/>
  <c r="U3696" i="12"/>
  <c r="B3697" i="12"/>
  <c r="N3696" i="12"/>
  <c r="O3696" i="12" s="1"/>
  <c r="P3696" i="12" s="1"/>
  <c r="J3696" i="12"/>
  <c r="Y3696" i="12"/>
  <c r="I3696" i="12"/>
  <c r="K3695" i="12"/>
  <c r="Q3695" i="12"/>
  <c r="R3695" i="12" s="1"/>
  <c r="W3696" i="12" l="1"/>
  <c r="E243" i="13"/>
  <c r="N3697" i="12"/>
  <c r="O3697" i="12" s="1"/>
  <c r="P3697" i="12" s="1"/>
  <c r="V3697" i="12"/>
  <c r="E3697" i="12"/>
  <c r="F3697" i="12" s="1"/>
  <c r="U3697" i="12"/>
  <c r="B3698" i="12"/>
  <c r="J3697" i="12"/>
  <c r="I3697" i="12"/>
  <c r="Y3697" i="12"/>
  <c r="Q3696" i="12"/>
  <c r="R3696" i="12" s="1"/>
  <c r="K3696" i="12"/>
  <c r="W3697" i="12" l="1"/>
  <c r="Q3697" i="12"/>
  <c r="R3697" i="12" s="1"/>
  <c r="E242" i="13"/>
  <c r="Y3698" i="12"/>
  <c r="E3698" i="12"/>
  <c r="F3698" i="12" s="1"/>
  <c r="V3698" i="12"/>
  <c r="U3698" i="12"/>
  <c r="B3699" i="12"/>
  <c r="N3698" i="12"/>
  <c r="O3698" i="12" s="1"/>
  <c r="P3698" i="12" s="1"/>
  <c r="J3698" i="12"/>
  <c r="I3698" i="12"/>
  <c r="K3697" i="12"/>
  <c r="W3698" i="12" l="1"/>
  <c r="Q3698" i="12"/>
  <c r="R3698" i="12" s="1"/>
  <c r="E241" i="13"/>
  <c r="J3699" i="12"/>
  <c r="Y3699" i="12"/>
  <c r="I3699" i="12"/>
  <c r="V3699" i="12"/>
  <c r="N3699" i="12"/>
  <c r="O3699" i="12" s="1"/>
  <c r="P3699" i="12" s="1"/>
  <c r="E3699" i="12"/>
  <c r="F3699" i="12" s="1"/>
  <c r="U3699" i="12"/>
  <c r="B3700" i="12"/>
  <c r="K3698" i="12"/>
  <c r="W3699" i="12" l="1"/>
  <c r="K3699" i="12"/>
  <c r="E240" i="13"/>
  <c r="V3700" i="12"/>
  <c r="B3701" i="12"/>
  <c r="U3700" i="12"/>
  <c r="E3700" i="12"/>
  <c r="F3700" i="12" s="1"/>
  <c r="Y3700" i="12"/>
  <c r="N3700" i="12"/>
  <c r="O3700" i="12" s="1"/>
  <c r="P3700" i="12" s="1"/>
  <c r="J3700" i="12"/>
  <c r="I3700" i="12"/>
  <c r="Q3699" i="12"/>
  <c r="R3699" i="12" s="1"/>
  <c r="W3700" i="12" l="1"/>
  <c r="E239" i="13"/>
  <c r="B3702" i="12"/>
  <c r="J3701" i="12"/>
  <c r="I3701" i="12"/>
  <c r="E3701" i="12"/>
  <c r="F3701" i="12" s="1"/>
  <c r="Y3701" i="12"/>
  <c r="V3701" i="12"/>
  <c r="U3701" i="12"/>
  <c r="N3701" i="12"/>
  <c r="O3701" i="12" s="1"/>
  <c r="P3701" i="12" s="1"/>
  <c r="K3700" i="12"/>
  <c r="Q3700" i="12"/>
  <c r="R3700" i="12" s="1"/>
  <c r="K3701" i="12" l="1"/>
  <c r="E238" i="13"/>
  <c r="Y3702" i="12"/>
  <c r="I3702" i="12"/>
  <c r="V3702" i="12"/>
  <c r="U3702" i="12"/>
  <c r="N3702" i="12"/>
  <c r="O3702" i="12" s="1"/>
  <c r="P3702" i="12" s="1"/>
  <c r="J3702" i="12"/>
  <c r="B3703" i="12"/>
  <c r="E3702" i="12"/>
  <c r="F3702" i="12" s="1"/>
  <c r="Q3701" i="12"/>
  <c r="R3701" i="12" s="1"/>
  <c r="W3701" i="12"/>
  <c r="W3702" i="12" l="1"/>
  <c r="K3702" i="12"/>
  <c r="Q3702" i="12"/>
  <c r="R3702" i="12" s="1"/>
  <c r="E237" i="13"/>
  <c r="N3703" i="12"/>
  <c r="O3703" i="12" s="1"/>
  <c r="P3703" i="12" s="1"/>
  <c r="J3703" i="12"/>
  <c r="V3703" i="12"/>
  <c r="U3703" i="12"/>
  <c r="I3703" i="12"/>
  <c r="B3704" i="12"/>
  <c r="E3703" i="12"/>
  <c r="F3703" i="12" s="1"/>
  <c r="Y3703" i="12"/>
  <c r="K3703" i="12" l="1"/>
  <c r="W3703" i="12"/>
  <c r="Q3703" i="12"/>
  <c r="R3703" i="12" s="1"/>
  <c r="E236" i="13"/>
  <c r="J3704" i="12"/>
  <c r="Y3704" i="12"/>
  <c r="I3704" i="12"/>
  <c r="N3704" i="12"/>
  <c r="O3704" i="12" s="1"/>
  <c r="P3704" i="12" s="1"/>
  <c r="V3704" i="12"/>
  <c r="U3704" i="12"/>
  <c r="E3704" i="12"/>
  <c r="F3704" i="12" s="1"/>
  <c r="B3705" i="12"/>
  <c r="W3704" i="12" l="1"/>
  <c r="K3704" i="12"/>
  <c r="E235" i="13"/>
  <c r="V3705" i="12"/>
  <c r="B3706" i="12"/>
  <c r="U3705" i="12"/>
  <c r="E3705" i="12"/>
  <c r="F3705" i="12" s="1"/>
  <c r="Y3705" i="12"/>
  <c r="N3705" i="12"/>
  <c r="O3705" i="12" s="1"/>
  <c r="P3705" i="12" s="1"/>
  <c r="J3705" i="12"/>
  <c r="I3705" i="12"/>
  <c r="Q3704" i="12"/>
  <c r="R3704" i="12" s="1"/>
  <c r="W3705" i="12" l="1"/>
  <c r="E234" i="13"/>
  <c r="B3707" i="12"/>
  <c r="U3706" i="12"/>
  <c r="E3706" i="12"/>
  <c r="F3706" i="12" s="1"/>
  <c r="N3706" i="12"/>
  <c r="O3706" i="12" s="1"/>
  <c r="P3706" i="12" s="1"/>
  <c r="J3706" i="12"/>
  <c r="Y3706" i="12"/>
  <c r="V3706" i="12"/>
  <c r="I3706" i="12"/>
  <c r="Q3705" i="12"/>
  <c r="R3705" i="12" s="1"/>
  <c r="K3705" i="12"/>
  <c r="W3706" i="12" l="1"/>
  <c r="Q3706" i="12"/>
  <c r="R3706" i="12" s="1"/>
  <c r="E233" i="13"/>
  <c r="N3707" i="12"/>
  <c r="O3707" i="12" s="1"/>
  <c r="P3707" i="12" s="1"/>
  <c r="J3707" i="12"/>
  <c r="Y3707" i="12"/>
  <c r="I3707" i="12"/>
  <c r="B3708" i="12"/>
  <c r="U3707" i="12"/>
  <c r="E3707" i="12"/>
  <c r="F3707" i="12" s="1"/>
  <c r="V3707" i="12"/>
  <c r="K3706" i="12"/>
  <c r="W3707" i="12" l="1"/>
  <c r="E232" i="13"/>
  <c r="N3708" i="12"/>
  <c r="O3708" i="12" s="1"/>
  <c r="P3708" i="12" s="1"/>
  <c r="V3708" i="12"/>
  <c r="E3708" i="12"/>
  <c r="F3708" i="12" s="1"/>
  <c r="B3709" i="12"/>
  <c r="Y3708" i="12"/>
  <c r="U3708" i="12"/>
  <c r="J3708" i="12"/>
  <c r="I3708" i="12"/>
  <c r="K3707" i="12"/>
  <c r="Q3707" i="12"/>
  <c r="R3707" i="12" s="1"/>
  <c r="W3708" i="12" l="1"/>
  <c r="K3708" i="12"/>
  <c r="E231" i="13"/>
  <c r="J3709" i="12"/>
  <c r="Y3709" i="12"/>
  <c r="I3709" i="12"/>
  <c r="B3710" i="12"/>
  <c r="U3709" i="12"/>
  <c r="E3709" i="12"/>
  <c r="F3709" i="12" s="1"/>
  <c r="N3709" i="12"/>
  <c r="O3709" i="12" s="1"/>
  <c r="P3709" i="12" s="1"/>
  <c r="V3709" i="12"/>
  <c r="Q3708" i="12"/>
  <c r="R3708" i="12" s="1"/>
  <c r="W3709" i="12" l="1"/>
  <c r="E230" i="13"/>
  <c r="Y3710" i="12"/>
  <c r="I3710" i="12"/>
  <c r="V3710" i="12"/>
  <c r="B3711" i="12"/>
  <c r="U3710" i="12"/>
  <c r="E3710" i="12"/>
  <c r="F3710" i="12" s="1"/>
  <c r="N3710" i="12"/>
  <c r="O3710" i="12" s="1"/>
  <c r="P3710" i="12" s="1"/>
  <c r="J3710" i="12"/>
  <c r="K3709" i="12"/>
  <c r="Q3709" i="12"/>
  <c r="R3709" i="12" s="1"/>
  <c r="W3710" i="12" l="1"/>
  <c r="E229" i="13"/>
  <c r="V3711" i="12"/>
  <c r="B3712" i="12"/>
  <c r="U3711" i="12"/>
  <c r="E3711" i="12"/>
  <c r="F3711" i="12" s="1"/>
  <c r="N3711" i="12"/>
  <c r="O3711" i="12" s="1"/>
  <c r="P3711" i="12" s="1"/>
  <c r="Y3711" i="12"/>
  <c r="I3711" i="12"/>
  <c r="J3711" i="12"/>
  <c r="K3710" i="12"/>
  <c r="Q3710" i="12"/>
  <c r="R3710" i="12" s="1"/>
  <c r="W3711" i="12" l="1"/>
  <c r="E228" i="13"/>
  <c r="J3712" i="12"/>
  <c r="V3712" i="12"/>
  <c r="B3713" i="12"/>
  <c r="Y3712" i="12"/>
  <c r="U3712" i="12"/>
  <c r="N3712" i="12"/>
  <c r="O3712" i="12" s="1"/>
  <c r="P3712" i="12" s="1"/>
  <c r="I3712" i="12"/>
  <c r="E3712" i="12"/>
  <c r="F3712" i="12" s="1"/>
  <c r="Q3711" i="12"/>
  <c r="R3711" i="12" s="1"/>
  <c r="K3711" i="12"/>
  <c r="W3712" i="12" l="1"/>
  <c r="Q3712" i="12"/>
  <c r="R3712" i="12" s="1"/>
  <c r="K3712" i="12"/>
  <c r="E227" i="13"/>
  <c r="N3713" i="12"/>
  <c r="O3713" i="12" s="1"/>
  <c r="P3713" i="12" s="1"/>
  <c r="Y3713" i="12"/>
  <c r="I3713" i="12"/>
  <c r="B3714" i="12"/>
  <c r="U3713" i="12"/>
  <c r="E3713" i="12"/>
  <c r="F3713" i="12" s="1"/>
  <c r="V3713" i="12"/>
  <c r="J3713" i="12"/>
  <c r="Q3713" i="12" l="1"/>
  <c r="R3713" i="12" s="1"/>
  <c r="W3713" i="12"/>
  <c r="E226" i="13"/>
  <c r="J3714" i="12"/>
  <c r="Y3714" i="12"/>
  <c r="I3714" i="12"/>
  <c r="V3714" i="12"/>
  <c r="B3715" i="12"/>
  <c r="U3714" i="12"/>
  <c r="E3714" i="12"/>
  <c r="F3714" i="12" s="1"/>
  <c r="N3714" i="12"/>
  <c r="O3714" i="12" s="1"/>
  <c r="P3714" i="12" s="1"/>
  <c r="K3713" i="12"/>
  <c r="W3714" i="12" l="1"/>
  <c r="Q3714" i="12"/>
  <c r="R3714" i="12" s="1"/>
  <c r="K3714" i="12"/>
  <c r="E225" i="13"/>
  <c r="J3715" i="12"/>
  <c r="Y3715" i="12"/>
  <c r="I3715" i="12"/>
  <c r="V3715" i="12"/>
  <c r="N3715" i="12"/>
  <c r="O3715" i="12" s="1"/>
  <c r="P3715" i="12" s="1"/>
  <c r="E3715" i="12"/>
  <c r="F3715" i="12" s="1"/>
  <c r="B3716" i="12"/>
  <c r="U3715" i="12"/>
  <c r="W3715" i="12" l="1"/>
  <c r="E224" i="13"/>
  <c r="V3716" i="12"/>
  <c r="B3717" i="12"/>
  <c r="U3716" i="12"/>
  <c r="E3716" i="12"/>
  <c r="F3716" i="12" s="1"/>
  <c r="N3716" i="12"/>
  <c r="O3716" i="12" s="1"/>
  <c r="P3716" i="12" s="1"/>
  <c r="J3716" i="12"/>
  <c r="Y3716" i="12"/>
  <c r="I3716" i="12"/>
  <c r="Q3715" i="12"/>
  <c r="R3715" i="12" s="1"/>
  <c r="K3715" i="12"/>
  <c r="W3716" i="12" l="1"/>
  <c r="E223" i="13"/>
  <c r="Y3717" i="12"/>
  <c r="I3717" i="12"/>
  <c r="V3717" i="12"/>
  <c r="U3717" i="12"/>
  <c r="N3717" i="12"/>
  <c r="O3717" i="12" s="1"/>
  <c r="P3717" i="12" s="1"/>
  <c r="J3717" i="12"/>
  <c r="E3717" i="12"/>
  <c r="F3717" i="12" s="1"/>
  <c r="B3718" i="12"/>
  <c r="K3716" i="12"/>
  <c r="Q3716" i="12"/>
  <c r="R3716" i="12" s="1"/>
  <c r="K3717" i="12" l="1"/>
  <c r="W3717" i="12"/>
  <c r="Q3717" i="12"/>
  <c r="R3717" i="12" s="1"/>
  <c r="E222" i="13"/>
  <c r="N3718" i="12"/>
  <c r="O3718" i="12" s="1"/>
  <c r="P3718" i="12" s="1"/>
  <c r="J3718" i="12"/>
  <c r="Y3718" i="12"/>
  <c r="I3718" i="12"/>
  <c r="V3718" i="12"/>
  <c r="B3719" i="12"/>
  <c r="U3718" i="12"/>
  <c r="E3718" i="12"/>
  <c r="F3718" i="12" s="1"/>
  <c r="W3718" i="12" l="1"/>
  <c r="Q3718" i="12"/>
  <c r="R3718" i="12" s="1"/>
  <c r="E221" i="13"/>
  <c r="N3719" i="12"/>
  <c r="O3719" i="12" s="1"/>
  <c r="P3719" i="12" s="1"/>
  <c r="J3719" i="12"/>
  <c r="V3719" i="12"/>
  <c r="B3720" i="12"/>
  <c r="U3719" i="12"/>
  <c r="E3719" i="12"/>
  <c r="F3719" i="12" s="1"/>
  <c r="Y3719" i="12"/>
  <c r="I3719" i="12"/>
  <c r="K3718" i="12"/>
  <c r="W3719" i="12" l="1"/>
  <c r="E220" i="13"/>
  <c r="J3720" i="12"/>
  <c r="Y3720" i="12"/>
  <c r="I3720" i="12"/>
  <c r="N3720" i="12"/>
  <c r="O3720" i="12" s="1"/>
  <c r="P3720" i="12" s="1"/>
  <c r="E3720" i="12"/>
  <c r="F3720" i="12" s="1"/>
  <c r="B3721" i="12"/>
  <c r="V3720" i="12"/>
  <c r="U3720" i="12"/>
  <c r="K3719" i="12"/>
  <c r="Q3719" i="12"/>
  <c r="R3719" i="12" s="1"/>
  <c r="W3720" i="12" l="1"/>
  <c r="K3720" i="12"/>
  <c r="E219" i="13"/>
  <c r="V3721" i="12"/>
  <c r="B3722" i="12"/>
  <c r="U3721" i="12"/>
  <c r="E3721" i="12"/>
  <c r="F3721" i="12" s="1"/>
  <c r="Y3721" i="12"/>
  <c r="N3721" i="12"/>
  <c r="O3721" i="12" s="1"/>
  <c r="P3721" i="12" s="1"/>
  <c r="J3721" i="12"/>
  <c r="I3721" i="12"/>
  <c r="Q3720" i="12"/>
  <c r="R3720" i="12" s="1"/>
  <c r="W3721" i="12" l="1"/>
  <c r="Q3721" i="12"/>
  <c r="R3721" i="12" s="1"/>
  <c r="K3721" i="12"/>
  <c r="E218" i="13"/>
  <c r="B3723" i="12"/>
  <c r="U3722" i="12"/>
  <c r="E3722" i="12"/>
  <c r="F3722" i="12" s="1"/>
  <c r="N3722" i="12"/>
  <c r="O3722" i="12" s="1"/>
  <c r="P3722" i="12" s="1"/>
  <c r="J3722" i="12"/>
  <c r="Y3722" i="12"/>
  <c r="I3722" i="12"/>
  <c r="V3722" i="12"/>
  <c r="K3722" i="12" l="1"/>
  <c r="Q3722" i="12"/>
  <c r="R3722" i="12" s="1"/>
  <c r="W3722" i="12"/>
  <c r="E217" i="13"/>
  <c r="N3723" i="12"/>
  <c r="O3723" i="12" s="1"/>
  <c r="P3723" i="12" s="1"/>
  <c r="J3723" i="12"/>
  <c r="Y3723" i="12"/>
  <c r="I3723" i="12"/>
  <c r="V3723" i="12"/>
  <c r="B3724" i="12"/>
  <c r="U3723" i="12"/>
  <c r="E3723" i="12"/>
  <c r="F3723" i="12" s="1"/>
  <c r="W3723" i="12" l="1"/>
  <c r="E216" i="13"/>
  <c r="N3724" i="12"/>
  <c r="O3724" i="12" s="1"/>
  <c r="P3724" i="12" s="1"/>
  <c r="V3724" i="12"/>
  <c r="U3724" i="12"/>
  <c r="J3724" i="12"/>
  <c r="I3724" i="12"/>
  <c r="E3724" i="12"/>
  <c r="F3724" i="12" s="1"/>
  <c r="B3725" i="12"/>
  <c r="Y3724" i="12"/>
  <c r="K3723" i="12"/>
  <c r="Q3723" i="12"/>
  <c r="R3723" i="12" s="1"/>
  <c r="W3724" i="12" l="1"/>
  <c r="Q3724" i="12"/>
  <c r="R3724" i="12" s="1"/>
  <c r="E215" i="13"/>
  <c r="J3725" i="12"/>
  <c r="Y3725" i="12"/>
  <c r="I3725" i="12"/>
  <c r="B3726" i="12"/>
  <c r="U3725" i="12"/>
  <c r="E3725" i="12"/>
  <c r="F3725" i="12" s="1"/>
  <c r="V3725" i="12"/>
  <c r="N3725" i="12"/>
  <c r="O3725" i="12" s="1"/>
  <c r="P3725" i="12" s="1"/>
  <c r="K3724" i="12"/>
  <c r="E214" i="13" l="1"/>
  <c r="Y3726" i="12"/>
  <c r="I3726" i="12"/>
  <c r="V3726" i="12"/>
  <c r="B3727" i="12"/>
  <c r="U3726" i="12"/>
  <c r="E3726" i="12"/>
  <c r="F3726" i="12" s="1"/>
  <c r="N3726" i="12"/>
  <c r="O3726" i="12" s="1"/>
  <c r="P3726" i="12" s="1"/>
  <c r="J3726" i="12"/>
  <c r="K3725" i="12"/>
  <c r="Q3725" i="12"/>
  <c r="R3725" i="12" s="1"/>
  <c r="W3725" i="12"/>
  <c r="W3726" i="12" l="1"/>
  <c r="Q3726" i="12"/>
  <c r="R3726" i="12" s="1"/>
  <c r="E213" i="13"/>
  <c r="V3727" i="12"/>
  <c r="B3728" i="12"/>
  <c r="U3727" i="12"/>
  <c r="E3727" i="12"/>
  <c r="F3727" i="12" s="1"/>
  <c r="N3727" i="12"/>
  <c r="O3727" i="12" s="1"/>
  <c r="P3727" i="12" s="1"/>
  <c r="J3727" i="12"/>
  <c r="Y3727" i="12"/>
  <c r="I3727" i="12"/>
  <c r="K3726" i="12"/>
  <c r="W3727" i="12" l="1"/>
  <c r="E212" i="13"/>
  <c r="N3728" i="12"/>
  <c r="O3728" i="12" s="1"/>
  <c r="P3728" i="12" s="1"/>
  <c r="J3728" i="12"/>
  <c r="V3728" i="12"/>
  <c r="B3729" i="12"/>
  <c r="Y3728" i="12"/>
  <c r="U3728" i="12"/>
  <c r="I3728" i="12"/>
  <c r="E3728" i="12"/>
  <c r="F3728" i="12" s="1"/>
  <c r="K3727" i="12"/>
  <c r="Q3727" i="12"/>
  <c r="R3727" i="12" s="1"/>
  <c r="Q3728" i="12" l="1"/>
  <c r="R3728" i="12" s="1"/>
  <c r="W3728" i="12"/>
  <c r="K3728" i="12"/>
  <c r="E211" i="13"/>
  <c r="N3729" i="12"/>
  <c r="O3729" i="12" s="1"/>
  <c r="P3729" i="12" s="1"/>
  <c r="Y3729" i="12"/>
  <c r="I3729" i="12"/>
  <c r="B3730" i="12"/>
  <c r="U3729" i="12"/>
  <c r="E3729" i="12"/>
  <c r="F3729" i="12" s="1"/>
  <c r="V3729" i="12"/>
  <c r="J3729" i="12"/>
  <c r="Q3729" i="12" l="1"/>
  <c r="R3729" i="12" s="1"/>
  <c r="W3729" i="12"/>
  <c r="E210" i="13"/>
  <c r="J3730" i="12"/>
  <c r="Y3730" i="12"/>
  <c r="I3730" i="12"/>
  <c r="V3730" i="12"/>
  <c r="B3731" i="12"/>
  <c r="U3730" i="12"/>
  <c r="E3730" i="12"/>
  <c r="F3730" i="12" s="1"/>
  <c r="N3730" i="12"/>
  <c r="O3730" i="12" s="1"/>
  <c r="P3730" i="12" s="1"/>
  <c r="K3729" i="12"/>
  <c r="W3730" i="12" l="1"/>
  <c r="E209" i="13"/>
  <c r="J3731" i="12"/>
  <c r="Y3731" i="12"/>
  <c r="I3731" i="12"/>
  <c r="V3731" i="12"/>
  <c r="B3732" i="12"/>
  <c r="U3731" i="12"/>
  <c r="E3731" i="12"/>
  <c r="F3731" i="12" s="1"/>
  <c r="N3731" i="12"/>
  <c r="O3731" i="12" s="1"/>
  <c r="P3731" i="12" s="1"/>
  <c r="Q3730" i="12"/>
  <c r="R3730" i="12" s="1"/>
  <c r="K3730" i="12"/>
  <c r="W3731" i="12" l="1"/>
  <c r="Q3731" i="12"/>
  <c r="R3731" i="12" s="1"/>
  <c r="E208" i="13"/>
  <c r="V3732" i="12"/>
  <c r="B3733" i="12"/>
  <c r="U3732" i="12"/>
  <c r="E3732" i="12"/>
  <c r="F3732" i="12" s="1"/>
  <c r="N3732" i="12"/>
  <c r="O3732" i="12" s="1"/>
  <c r="P3732" i="12" s="1"/>
  <c r="J3732" i="12"/>
  <c r="Y3732" i="12"/>
  <c r="I3732" i="12"/>
  <c r="K3731" i="12"/>
  <c r="E207" i="13" l="1"/>
  <c r="B3734" i="12"/>
  <c r="U3733" i="12"/>
  <c r="E3733" i="12"/>
  <c r="F3733" i="12" s="1"/>
  <c r="N3733" i="12"/>
  <c r="O3733" i="12" s="1"/>
  <c r="P3733" i="12" s="1"/>
  <c r="Y3733" i="12"/>
  <c r="I3733" i="12"/>
  <c r="V3733" i="12"/>
  <c r="J3733" i="12"/>
  <c r="K3732" i="12"/>
  <c r="Q3732" i="12"/>
  <c r="R3732" i="12" s="1"/>
  <c r="W3732" i="12"/>
  <c r="W3733" i="12" l="1"/>
  <c r="Q3733" i="12"/>
  <c r="R3733" i="12" s="1"/>
  <c r="E206" i="13"/>
  <c r="N3734" i="12"/>
  <c r="O3734" i="12" s="1"/>
  <c r="P3734" i="12" s="1"/>
  <c r="J3734" i="12"/>
  <c r="Y3734" i="12"/>
  <c r="I3734" i="12"/>
  <c r="V3734" i="12"/>
  <c r="B3735" i="12"/>
  <c r="U3734" i="12"/>
  <c r="E3734" i="12"/>
  <c r="F3734" i="12" s="1"/>
  <c r="K3733" i="12"/>
  <c r="Q3734" i="12" l="1"/>
  <c r="R3734" i="12" s="1"/>
  <c r="W3734" i="12"/>
  <c r="E205" i="13"/>
  <c r="N3735" i="12"/>
  <c r="O3735" i="12" s="1"/>
  <c r="P3735" i="12" s="1"/>
  <c r="J3735" i="12"/>
  <c r="Y3735" i="12"/>
  <c r="I3735" i="12"/>
  <c r="V3735" i="12"/>
  <c r="B3736" i="12"/>
  <c r="U3735" i="12"/>
  <c r="E3735" i="12"/>
  <c r="F3735" i="12" s="1"/>
  <c r="K3734" i="12"/>
  <c r="W3735" i="12" l="1"/>
  <c r="K3735" i="12"/>
  <c r="Q3735" i="12"/>
  <c r="R3735" i="12" s="1"/>
  <c r="E204" i="13"/>
  <c r="J3736" i="12"/>
  <c r="Y3736" i="12"/>
  <c r="I3736" i="12"/>
  <c r="V3736" i="12"/>
  <c r="B3737" i="12"/>
  <c r="U3736" i="12"/>
  <c r="E3736" i="12"/>
  <c r="F3736" i="12" s="1"/>
  <c r="N3736" i="12"/>
  <c r="O3736" i="12" s="1"/>
  <c r="P3736" i="12" s="1"/>
  <c r="Q3736" i="12" l="1"/>
  <c r="R3736" i="12" s="1"/>
  <c r="W3736" i="12"/>
  <c r="E203" i="13"/>
  <c r="Y3737" i="12"/>
  <c r="I3737" i="12"/>
  <c r="V3737" i="12"/>
  <c r="B3738" i="12"/>
  <c r="U3737" i="12"/>
  <c r="E3737" i="12"/>
  <c r="F3737" i="12" s="1"/>
  <c r="N3737" i="12"/>
  <c r="O3737" i="12" s="1"/>
  <c r="P3737" i="12" s="1"/>
  <c r="J3737" i="12"/>
  <c r="K3736" i="12"/>
  <c r="Q3737" i="12" l="1"/>
  <c r="R3737" i="12" s="1"/>
  <c r="K3737" i="12"/>
  <c r="W3737" i="12"/>
  <c r="E202" i="13"/>
  <c r="V3738" i="12"/>
  <c r="B3739" i="12"/>
  <c r="U3738" i="12"/>
  <c r="E3738" i="12"/>
  <c r="F3738" i="12" s="1"/>
  <c r="N3738" i="12"/>
  <c r="O3738" i="12" s="1"/>
  <c r="P3738" i="12" s="1"/>
  <c r="J3738" i="12"/>
  <c r="Y3738" i="12"/>
  <c r="I3738" i="12"/>
  <c r="K3738" i="12" l="1"/>
  <c r="Q3738" i="12"/>
  <c r="R3738" i="12" s="1"/>
  <c r="W3738" i="12"/>
  <c r="E201" i="13"/>
  <c r="N3739" i="12"/>
  <c r="O3739" i="12" s="1"/>
  <c r="P3739" i="12" s="1"/>
  <c r="J3739" i="12"/>
  <c r="Y3739" i="12"/>
  <c r="I3739" i="12"/>
  <c r="V3739" i="12"/>
  <c r="B3740" i="12"/>
  <c r="U3739" i="12"/>
  <c r="E3739" i="12"/>
  <c r="F3739" i="12" s="1"/>
  <c r="E200" i="13" l="1"/>
  <c r="N3740" i="12"/>
  <c r="O3740" i="12" s="1"/>
  <c r="P3740" i="12" s="1"/>
  <c r="J3740" i="12"/>
  <c r="Y3740" i="12"/>
  <c r="I3740" i="12"/>
  <c r="V3740" i="12"/>
  <c r="B3741" i="12"/>
  <c r="U3740" i="12"/>
  <c r="E3740" i="12"/>
  <c r="F3740" i="12" s="1"/>
  <c r="W3739" i="12"/>
  <c r="K3739" i="12"/>
  <c r="Q3739" i="12"/>
  <c r="R3739" i="12" s="1"/>
  <c r="Q3740" i="12" l="1"/>
  <c r="R3740" i="12" s="1"/>
  <c r="E199" i="13"/>
  <c r="J3741" i="12"/>
  <c r="Y3741" i="12"/>
  <c r="I3741" i="12"/>
  <c r="V3741" i="12"/>
  <c r="B3742" i="12"/>
  <c r="U3741" i="12"/>
  <c r="E3741" i="12"/>
  <c r="F3741" i="12" s="1"/>
  <c r="N3741" i="12"/>
  <c r="O3741" i="12" s="1"/>
  <c r="P3741" i="12" s="1"/>
  <c r="K3740" i="12"/>
  <c r="W3740" i="12"/>
  <c r="E198" i="13" l="1"/>
  <c r="J3742" i="12"/>
  <c r="Y3742" i="12"/>
  <c r="I3742" i="12"/>
  <c r="V3742" i="12"/>
  <c r="B3743" i="12"/>
  <c r="U3742" i="12"/>
  <c r="E3742" i="12"/>
  <c r="F3742" i="12" s="1"/>
  <c r="N3742" i="12"/>
  <c r="O3742" i="12" s="1"/>
  <c r="P3742" i="12" s="1"/>
  <c r="K3741" i="12"/>
  <c r="Q3741" i="12"/>
  <c r="R3741" i="12" s="1"/>
  <c r="W3741" i="12"/>
  <c r="W3742" i="12" l="1"/>
  <c r="E197" i="13"/>
  <c r="V3743" i="12"/>
  <c r="B3744" i="12"/>
  <c r="U3743" i="12"/>
  <c r="E3743" i="12"/>
  <c r="F3743" i="12" s="1"/>
  <c r="N3743" i="12"/>
  <c r="O3743" i="12" s="1"/>
  <c r="P3743" i="12" s="1"/>
  <c r="J3743" i="12"/>
  <c r="Y3743" i="12"/>
  <c r="I3743" i="12"/>
  <c r="K3742" i="12"/>
  <c r="Q3742" i="12"/>
  <c r="R3742" i="12" s="1"/>
  <c r="W3743" i="12" l="1"/>
  <c r="Q3743" i="12"/>
  <c r="R3743" i="12" s="1"/>
  <c r="E196" i="13"/>
  <c r="N3744" i="12"/>
  <c r="O3744" i="12" s="1"/>
  <c r="P3744" i="12" s="1"/>
  <c r="J3744" i="12"/>
  <c r="V3744" i="12"/>
  <c r="B3745" i="12"/>
  <c r="Y3744" i="12"/>
  <c r="U3744" i="12"/>
  <c r="I3744" i="12"/>
  <c r="E3744" i="12"/>
  <c r="F3744" i="12" s="1"/>
  <c r="K3743" i="12"/>
  <c r="K3744" i="12" l="1"/>
  <c r="W3744" i="12"/>
  <c r="Q3744" i="12"/>
  <c r="R3744" i="12" s="1"/>
  <c r="E195" i="13"/>
  <c r="N3745" i="12"/>
  <c r="O3745" i="12" s="1"/>
  <c r="P3745" i="12" s="1"/>
  <c r="J3745" i="12"/>
  <c r="Y3745" i="12"/>
  <c r="I3745" i="12"/>
  <c r="B3746" i="12"/>
  <c r="U3745" i="12"/>
  <c r="E3745" i="12"/>
  <c r="F3745" i="12" s="1"/>
  <c r="V3745" i="12"/>
  <c r="K3745" i="12" l="1"/>
  <c r="Q3745" i="12"/>
  <c r="R3745" i="12" s="1"/>
  <c r="W3745" i="12"/>
  <c r="E194" i="13"/>
  <c r="N3746" i="12"/>
  <c r="O3746" i="12" s="1"/>
  <c r="P3746" i="12" s="1"/>
  <c r="J3746" i="12"/>
  <c r="Y3746" i="12"/>
  <c r="I3746" i="12"/>
  <c r="V3746" i="12"/>
  <c r="B3747" i="12"/>
  <c r="U3746" i="12"/>
  <c r="E3746" i="12"/>
  <c r="F3746" i="12" s="1"/>
  <c r="K3746" i="12" l="1"/>
  <c r="Q3746" i="12"/>
  <c r="R3746" i="12" s="1"/>
  <c r="W3746" i="12"/>
  <c r="E193" i="13"/>
  <c r="J3747" i="12"/>
  <c r="Y3747" i="12"/>
  <c r="I3747" i="12"/>
  <c r="V3747" i="12"/>
  <c r="B3748" i="12"/>
  <c r="U3747" i="12"/>
  <c r="E3747" i="12"/>
  <c r="F3747" i="12" s="1"/>
  <c r="N3747" i="12"/>
  <c r="O3747" i="12" s="1"/>
  <c r="P3747" i="12" s="1"/>
  <c r="W3747" i="12" l="1"/>
  <c r="K3747" i="12"/>
  <c r="Q3747" i="12"/>
  <c r="R3747" i="12" s="1"/>
  <c r="E192" i="13"/>
  <c r="V3748" i="12"/>
  <c r="B3749" i="12"/>
  <c r="U3748" i="12"/>
  <c r="E3748" i="12"/>
  <c r="F3748" i="12" s="1"/>
  <c r="N3748" i="12"/>
  <c r="O3748" i="12" s="1"/>
  <c r="P3748" i="12" s="1"/>
  <c r="J3748" i="12"/>
  <c r="Y3748" i="12"/>
  <c r="I3748" i="12"/>
  <c r="Q3748" i="12" l="1"/>
  <c r="R3748" i="12" s="1"/>
  <c r="W3748" i="12"/>
  <c r="E191" i="13"/>
  <c r="B3750" i="12"/>
  <c r="U3749" i="12"/>
  <c r="E3749" i="12"/>
  <c r="F3749" i="12" s="1"/>
  <c r="N3749" i="12"/>
  <c r="O3749" i="12" s="1"/>
  <c r="P3749" i="12" s="1"/>
  <c r="Y3749" i="12"/>
  <c r="I3749" i="12"/>
  <c r="V3749" i="12"/>
  <c r="J3749" i="12"/>
  <c r="K3748" i="12"/>
  <c r="W3749" i="12" l="1"/>
  <c r="K3749" i="12"/>
  <c r="E190" i="13"/>
  <c r="N3750" i="12"/>
  <c r="O3750" i="12" s="1"/>
  <c r="P3750" i="12" s="1"/>
  <c r="J3750" i="12"/>
  <c r="Y3750" i="12"/>
  <c r="I3750" i="12"/>
  <c r="V3750" i="12"/>
  <c r="B3751" i="12"/>
  <c r="U3750" i="12"/>
  <c r="E3750" i="12"/>
  <c r="F3750" i="12" s="1"/>
  <c r="Q3749" i="12"/>
  <c r="R3749" i="12" s="1"/>
  <c r="K3750" i="12" l="1"/>
  <c r="Q3750" i="12"/>
  <c r="R3750" i="12" s="1"/>
  <c r="W3750" i="12"/>
  <c r="E189" i="13"/>
  <c r="N3751" i="12"/>
  <c r="O3751" i="12" s="1"/>
  <c r="P3751" i="12" s="1"/>
  <c r="J3751" i="12"/>
  <c r="Y3751" i="12"/>
  <c r="I3751" i="12"/>
  <c r="V3751" i="12"/>
  <c r="U3751" i="12"/>
  <c r="E3751" i="12"/>
  <c r="F3751" i="12" s="1"/>
  <c r="B3752" i="12"/>
  <c r="W3751" i="12" l="1"/>
  <c r="E188" i="13"/>
  <c r="N3752" i="12"/>
  <c r="O3752" i="12" s="1"/>
  <c r="P3752" i="12" s="1"/>
  <c r="J3752" i="12"/>
  <c r="I3752" i="12"/>
  <c r="Y3752" i="12"/>
  <c r="E3752" i="12"/>
  <c r="F3752" i="12" s="1"/>
  <c r="V3752" i="12"/>
  <c r="B3753" i="12"/>
  <c r="U3752" i="12"/>
  <c r="Q3751" i="12"/>
  <c r="R3751" i="12" s="1"/>
  <c r="K3751" i="12"/>
  <c r="Q3752" i="12" l="1"/>
  <c r="R3752" i="12" s="1"/>
  <c r="K3752" i="12"/>
  <c r="W3752" i="12"/>
  <c r="E187" i="13"/>
  <c r="U3753" i="12"/>
  <c r="B3754" i="12"/>
  <c r="N3753" i="12"/>
  <c r="O3753" i="12" s="1"/>
  <c r="P3753" i="12" s="1"/>
  <c r="J3753" i="12"/>
  <c r="I3753" i="12"/>
  <c r="E3753" i="12"/>
  <c r="F3753" i="12" s="1"/>
  <c r="Y3753" i="12"/>
  <c r="V3753" i="12"/>
  <c r="W3753" i="12" l="1"/>
  <c r="K3753" i="12"/>
  <c r="Q3753" i="12"/>
  <c r="R3753" i="12" s="1"/>
  <c r="E186" i="13"/>
  <c r="J3754" i="12"/>
  <c r="B3755" i="12"/>
  <c r="U3754" i="12"/>
  <c r="E3754" i="12"/>
  <c r="F3754" i="12" s="1"/>
  <c r="Y3754" i="12"/>
  <c r="V3754" i="12"/>
  <c r="N3754" i="12"/>
  <c r="O3754" i="12" s="1"/>
  <c r="P3754" i="12" s="1"/>
  <c r="I3754" i="12"/>
  <c r="K3754" i="12" l="1"/>
  <c r="Q3754" i="12"/>
  <c r="R3754" i="12" s="1"/>
  <c r="W3754" i="12"/>
  <c r="E185" i="13"/>
  <c r="Y3755" i="12"/>
  <c r="I3755" i="12"/>
  <c r="B3756" i="12"/>
  <c r="N3755" i="12"/>
  <c r="O3755" i="12" s="1"/>
  <c r="P3755" i="12" s="1"/>
  <c r="J3755" i="12"/>
  <c r="E3755" i="12"/>
  <c r="F3755" i="12" s="1"/>
  <c r="U3755" i="12"/>
  <c r="V3755" i="12"/>
  <c r="K3755" i="12" l="1"/>
  <c r="W3755" i="12"/>
  <c r="Q3755" i="12"/>
  <c r="R3755" i="12" s="1"/>
  <c r="E184" i="13"/>
  <c r="V3756" i="12"/>
  <c r="N3756" i="12"/>
  <c r="O3756" i="12" s="1"/>
  <c r="P3756" i="12" s="1"/>
  <c r="U3756" i="12"/>
  <c r="B3757" i="12"/>
  <c r="J3756" i="12"/>
  <c r="E3756" i="12"/>
  <c r="F3756" i="12" s="1"/>
  <c r="Y3756" i="12"/>
  <c r="I3756" i="12"/>
  <c r="K3756" i="12" l="1"/>
  <c r="E183" i="13"/>
  <c r="B3758" i="12"/>
  <c r="J3757" i="12"/>
  <c r="I3757" i="12"/>
  <c r="E3757" i="12"/>
  <c r="F3757" i="12" s="1"/>
  <c r="Y3757" i="12"/>
  <c r="V3757" i="12"/>
  <c r="U3757" i="12"/>
  <c r="N3757" i="12"/>
  <c r="O3757" i="12" s="1"/>
  <c r="P3757" i="12" s="1"/>
  <c r="Q3756" i="12"/>
  <c r="R3756" i="12" s="1"/>
  <c r="W3756" i="12"/>
  <c r="W3757" i="12" l="1"/>
  <c r="E182" i="13"/>
  <c r="N3758" i="12"/>
  <c r="O3758" i="12" s="1"/>
  <c r="P3758" i="12" s="1"/>
  <c r="Y3758" i="12"/>
  <c r="I3758" i="12"/>
  <c r="V3758" i="12"/>
  <c r="U3758" i="12"/>
  <c r="J3758" i="12"/>
  <c r="B3759" i="12"/>
  <c r="E3758" i="12"/>
  <c r="F3758" i="12" s="1"/>
  <c r="Q3757" i="12"/>
  <c r="R3757" i="12" s="1"/>
  <c r="K3757" i="12"/>
  <c r="W3758" i="12" l="1"/>
  <c r="K3758" i="12"/>
  <c r="E181" i="13"/>
  <c r="Y3759" i="12"/>
  <c r="I3759" i="12"/>
  <c r="V3759" i="12"/>
  <c r="B3760" i="12"/>
  <c r="U3759" i="12"/>
  <c r="E3759" i="12"/>
  <c r="F3759" i="12" s="1"/>
  <c r="N3759" i="12"/>
  <c r="O3759" i="12" s="1"/>
  <c r="P3759" i="12" s="1"/>
  <c r="J3759" i="12"/>
  <c r="Q3758" i="12"/>
  <c r="R3758" i="12" s="1"/>
  <c r="W3759" i="12" l="1"/>
  <c r="K3759" i="12"/>
  <c r="Q3759" i="12"/>
  <c r="R3759" i="12" s="1"/>
  <c r="E180" i="13"/>
  <c r="J3760" i="12"/>
  <c r="Y3760" i="12"/>
  <c r="I3760" i="12"/>
  <c r="V3760" i="12"/>
  <c r="N3760" i="12"/>
  <c r="O3760" i="12" s="1"/>
  <c r="P3760" i="12" s="1"/>
  <c r="B3761" i="12"/>
  <c r="E3760" i="12"/>
  <c r="F3760" i="12" s="1"/>
  <c r="U3760" i="12"/>
  <c r="W3760" i="12" l="1"/>
  <c r="Q3760" i="12"/>
  <c r="R3760" i="12" s="1"/>
  <c r="E179" i="13"/>
  <c r="V3761" i="12"/>
  <c r="B3762" i="12"/>
  <c r="U3761" i="12"/>
  <c r="E3761" i="12"/>
  <c r="F3761" i="12" s="1"/>
  <c r="J3761" i="12"/>
  <c r="I3761" i="12"/>
  <c r="Y3761" i="12"/>
  <c r="N3761" i="12"/>
  <c r="O3761" i="12" s="1"/>
  <c r="P3761" i="12" s="1"/>
  <c r="K3760" i="12"/>
  <c r="W3761" i="12" l="1"/>
  <c r="E178" i="13"/>
  <c r="E3762" i="12"/>
  <c r="F3762" i="12" s="1"/>
  <c r="Y3762" i="12"/>
  <c r="V3762" i="12"/>
  <c r="U3762" i="12"/>
  <c r="J3762" i="12"/>
  <c r="I3762" i="12"/>
  <c r="B3763" i="12"/>
  <c r="N3762" i="12"/>
  <c r="O3762" i="12" s="1"/>
  <c r="P3762" i="12" s="1"/>
  <c r="Q3761" i="12"/>
  <c r="R3761" i="12" s="1"/>
  <c r="K3761" i="12"/>
  <c r="E177" i="13" l="1"/>
  <c r="J3763" i="12"/>
  <c r="Y3763" i="12"/>
  <c r="I3763" i="12"/>
  <c r="B3764" i="12"/>
  <c r="U3763" i="12"/>
  <c r="E3763" i="12"/>
  <c r="F3763" i="12" s="1"/>
  <c r="V3763" i="12"/>
  <c r="N3763" i="12"/>
  <c r="O3763" i="12" s="1"/>
  <c r="P3763" i="12" s="1"/>
  <c r="K3762" i="12"/>
  <c r="Q3762" i="12"/>
  <c r="R3762" i="12" s="1"/>
  <c r="W3762" i="12"/>
  <c r="W3763" i="12" l="1"/>
  <c r="E176" i="13"/>
  <c r="N3764" i="12"/>
  <c r="O3764" i="12" s="1"/>
  <c r="P3764" i="12" s="1"/>
  <c r="J3764" i="12"/>
  <c r="V3764" i="12"/>
  <c r="B3765" i="12"/>
  <c r="I3764" i="12"/>
  <c r="E3764" i="12"/>
  <c r="F3764" i="12" s="1"/>
  <c r="Y3764" i="12"/>
  <c r="U3764" i="12"/>
  <c r="K3763" i="12"/>
  <c r="Q3763" i="12"/>
  <c r="R3763" i="12" s="1"/>
  <c r="W3764" i="12" l="1"/>
  <c r="Q3764" i="12"/>
  <c r="R3764" i="12" s="1"/>
  <c r="K3764" i="12"/>
  <c r="E175" i="13"/>
  <c r="J3765" i="12"/>
  <c r="Y3765" i="12"/>
  <c r="I3765" i="12"/>
  <c r="N3765" i="12"/>
  <c r="O3765" i="12" s="1"/>
  <c r="P3765" i="12" s="1"/>
  <c r="B3766" i="12"/>
  <c r="E3765" i="12"/>
  <c r="F3765" i="12" s="1"/>
  <c r="U3765" i="12"/>
  <c r="V3765" i="12"/>
  <c r="W3765" i="12" l="1"/>
  <c r="E174" i="13"/>
  <c r="V3766" i="12"/>
  <c r="B3767" i="12"/>
  <c r="U3766" i="12"/>
  <c r="E3766" i="12"/>
  <c r="F3766" i="12" s="1"/>
  <c r="J3766" i="12"/>
  <c r="I3766" i="12"/>
  <c r="N3766" i="12"/>
  <c r="O3766" i="12" s="1"/>
  <c r="P3766" i="12" s="1"/>
  <c r="Y3766" i="12"/>
  <c r="Q3765" i="12"/>
  <c r="R3765" i="12" s="1"/>
  <c r="K3765" i="12"/>
  <c r="W3766" i="12" l="1"/>
  <c r="Q3766" i="12"/>
  <c r="R3766" i="12" s="1"/>
  <c r="K3766" i="12"/>
  <c r="E173" i="13"/>
  <c r="B3768" i="12"/>
  <c r="U3767" i="12"/>
  <c r="E3767" i="12"/>
  <c r="F3767" i="12" s="1"/>
  <c r="N3767" i="12"/>
  <c r="O3767" i="12" s="1"/>
  <c r="P3767" i="12" s="1"/>
  <c r="Y3767" i="12"/>
  <c r="I3767" i="12"/>
  <c r="J3767" i="12"/>
  <c r="V3767" i="12"/>
  <c r="Q3767" i="12" l="1"/>
  <c r="R3767" i="12" s="1"/>
  <c r="W3767" i="12"/>
  <c r="E172" i="13"/>
  <c r="N3768" i="12"/>
  <c r="O3768" i="12" s="1"/>
  <c r="P3768" i="12" s="1"/>
  <c r="J3768" i="12"/>
  <c r="Y3768" i="12"/>
  <c r="I3768" i="12"/>
  <c r="V3768" i="12"/>
  <c r="E3768" i="12"/>
  <c r="F3768" i="12" s="1"/>
  <c r="B3769" i="12"/>
  <c r="U3768" i="12"/>
  <c r="K3767" i="12"/>
  <c r="K3768" i="12" l="1"/>
  <c r="Q3768" i="12"/>
  <c r="R3768" i="12" s="1"/>
  <c r="W3768" i="12"/>
  <c r="E171" i="13"/>
  <c r="N3769" i="12"/>
  <c r="O3769" i="12" s="1"/>
  <c r="P3769" i="12" s="1"/>
  <c r="V3769" i="12"/>
  <c r="B3770" i="12"/>
  <c r="U3769" i="12"/>
  <c r="J3769" i="12"/>
  <c r="I3769" i="12"/>
  <c r="E3769" i="12"/>
  <c r="F3769" i="12" s="1"/>
  <c r="Y3769" i="12"/>
  <c r="W3769" i="12" l="1"/>
  <c r="K3769" i="12"/>
  <c r="Q3769" i="12"/>
  <c r="R3769" i="12" s="1"/>
  <c r="E170" i="13"/>
  <c r="J3770" i="12"/>
  <c r="Y3770" i="12"/>
  <c r="I3770" i="12"/>
  <c r="B3771" i="12"/>
  <c r="U3770" i="12"/>
  <c r="E3770" i="12"/>
  <c r="F3770" i="12" s="1"/>
  <c r="V3770" i="12"/>
  <c r="N3770" i="12"/>
  <c r="O3770" i="12" s="1"/>
  <c r="P3770" i="12" s="1"/>
  <c r="Q3770" i="12" l="1"/>
  <c r="R3770" i="12" s="1"/>
  <c r="W3770" i="12"/>
  <c r="E169" i="13"/>
  <c r="Y3771" i="12"/>
  <c r="I3771" i="12"/>
  <c r="V3771" i="12"/>
  <c r="B3772" i="12"/>
  <c r="U3771" i="12"/>
  <c r="E3771" i="12"/>
  <c r="F3771" i="12" s="1"/>
  <c r="N3771" i="12"/>
  <c r="O3771" i="12" s="1"/>
  <c r="P3771" i="12" s="1"/>
  <c r="J3771" i="12"/>
  <c r="K3770" i="12"/>
  <c r="W3771" i="12" l="1"/>
  <c r="E168" i="13"/>
  <c r="V3772" i="12"/>
  <c r="B3773" i="12"/>
  <c r="U3772" i="12"/>
  <c r="E3772" i="12"/>
  <c r="F3772" i="12" s="1"/>
  <c r="N3772" i="12"/>
  <c r="O3772" i="12" s="1"/>
  <c r="P3772" i="12" s="1"/>
  <c r="J3772" i="12"/>
  <c r="I3772" i="12"/>
  <c r="Y3772" i="12"/>
  <c r="K3771" i="12"/>
  <c r="Q3771" i="12"/>
  <c r="R3771" i="12" s="1"/>
  <c r="W3772" i="12" l="1"/>
  <c r="E167" i="13"/>
  <c r="J3773" i="12"/>
  <c r="Y3773" i="12"/>
  <c r="I3773" i="12"/>
  <c r="B3774" i="12"/>
  <c r="V3773" i="12"/>
  <c r="U3773" i="12"/>
  <c r="N3773" i="12"/>
  <c r="O3773" i="12" s="1"/>
  <c r="P3773" i="12" s="1"/>
  <c r="E3773" i="12"/>
  <c r="F3773" i="12" s="1"/>
  <c r="K3772" i="12"/>
  <c r="Q3772" i="12"/>
  <c r="R3772" i="12" s="1"/>
  <c r="W3773" i="12" l="1"/>
  <c r="Q3773" i="12"/>
  <c r="R3773" i="12" s="1"/>
  <c r="E166" i="13"/>
  <c r="N3774" i="12"/>
  <c r="O3774" i="12" s="1"/>
  <c r="P3774" i="12" s="1"/>
  <c r="J3774" i="12"/>
  <c r="Y3774" i="12"/>
  <c r="I3774" i="12"/>
  <c r="V3774" i="12"/>
  <c r="B3775" i="12"/>
  <c r="U3774" i="12"/>
  <c r="E3774" i="12"/>
  <c r="F3774" i="12" s="1"/>
  <c r="K3773" i="12"/>
  <c r="W3774" i="12" l="1"/>
  <c r="Q3774" i="12"/>
  <c r="R3774" i="12" s="1"/>
  <c r="E165" i="13"/>
  <c r="J3775" i="12"/>
  <c r="Y3775" i="12"/>
  <c r="I3775" i="12"/>
  <c r="V3775" i="12"/>
  <c r="B3776" i="12"/>
  <c r="U3775" i="12"/>
  <c r="E3775" i="12"/>
  <c r="F3775" i="12" s="1"/>
  <c r="N3775" i="12"/>
  <c r="O3775" i="12" s="1"/>
  <c r="P3775" i="12" s="1"/>
  <c r="K3774" i="12"/>
  <c r="W3775" i="12" l="1"/>
  <c r="Q3775" i="12"/>
  <c r="R3775" i="12" s="1"/>
  <c r="E164" i="13"/>
  <c r="J3776" i="12"/>
  <c r="Y3776" i="12"/>
  <c r="I3776" i="12"/>
  <c r="V3776" i="12"/>
  <c r="B3777" i="12"/>
  <c r="U3776" i="12"/>
  <c r="E3776" i="12"/>
  <c r="F3776" i="12" s="1"/>
  <c r="N3776" i="12"/>
  <c r="O3776" i="12" s="1"/>
  <c r="P3776" i="12" s="1"/>
  <c r="K3775" i="12"/>
  <c r="K3776" i="12" l="1"/>
  <c r="Q3776" i="12"/>
  <c r="R3776" i="12" s="1"/>
  <c r="W3776" i="12"/>
  <c r="E163" i="13"/>
  <c r="V3777" i="12"/>
  <c r="B3778" i="12"/>
  <c r="U3777" i="12"/>
  <c r="E3777" i="12"/>
  <c r="F3777" i="12" s="1"/>
  <c r="N3777" i="12"/>
  <c r="O3777" i="12" s="1"/>
  <c r="P3777" i="12" s="1"/>
  <c r="Y3777" i="12"/>
  <c r="J3777" i="12"/>
  <c r="I3777" i="12"/>
  <c r="W3777" i="12" l="1"/>
  <c r="E162" i="13"/>
  <c r="N3778" i="12"/>
  <c r="O3778" i="12" s="1"/>
  <c r="P3778" i="12" s="1"/>
  <c r="J3778" i="12"/>
  <c r="Y3778" i="12"/>
  <c r="I3778" i="12"/>
  <c r="B3779" i="12"/>
  <c r="V3778" i="12"/>
  <c r="U3778" i="12"/>
  <c r="E3778" i="12"/>
  <c r="F3778" i="12" s="1"/>
  <c r="K3777" i="12"/>
  <c r="Q3777" i="12"/>
  <c r="R3777" i="12" s="1"/>
  <c r="W3778" i="12" l="1"/>
  <c r="K3778" i="12"/>
  <c r="Q3778" i="12"/>
  <c r="R3778" i="12" s="1"/>
  <c r="E161" i="13"/>
  <c r="N3779" i="12"/>
  <c r="O3779" i="12" s="1"/>
  <c r="P3779" i="12" s="1"/>
  <c r="J3779" i="12"/>
  <c r="Y3779" i="12"/>
  <c r="I3779" i="12"/>
  <c r="V3779" i="12"/>
  <c r="B3780" i="12"/>
  <c r="U3779" i="12"/>
  <c r="E3779" i="12"/>
  <c r="F3779" i="12" s="1"/>
  <c r="W3779" i="12" l="1"/>
  <c r="K3779" i="12"/>
  <c r="E160" i="13"/>
  <c r="N3780" i="12"/>
  <c r="O3780" i="12" s="1"/>
  <c r="P3780" i="12" s="1"/>
  <c r="J3780" i="12"/>
  <c r="Y3780" i="12"/>
  <c r="I3780" i="12"/>
  <c r="V3780" i="12"/>
  <c r="B3781" i="12"/>
  <c r="U3780" i="12"/>
  <c r="E3780" i="12"/>
  <c r="F3780" i="12" s="1"/>
  <c r="Q3779" i="12"/>
  <c r="R3779" i="12" s="1"/>
  <c r="W3780" i="12" l="1"/>
  <c r="Q3780" i="12"/>
  <c r="R3780" i="12" s="1"/>
  <c r="K3780" i="12"/>
  <c r="E159" i="13"/>
  <c r="J3781" i="12"/>
  <c r="Y3781" i="12"/>
  <c r="I3781" i="12"/>
  <c r="V3781" i="12"/>
  <c r="B3782" i="12"/>
  <c r="U3781" i="12"/>
  <c r="E3781" i="12"/>
  <c r="F3781" i="12" s="1"/>
  <c r="N3781" i="12"/>
  <c r="O3781" i="12" s="1"/>
  <c r="P3781" i="12" s="1"/>
  <c r="W3781" i="12" l="1"/>
  <c r="Q3781" i="12"/>
  <c r="R3781" i="12" s="1"/>
  <c r="K3781" i="12"/>
  <c r="E158" i="13"/>
  <c r="V3782" i="12"/>
  <c r="B3783" i="12"/>
  <c r="U3782" i="12"/>
  <c r="E3782" i="12"/>
  <c r="F3782" i="12" s="1"/>
  <c r="N3782" i="12"/>
  <c r="O3782" i="12" s="1"/>
  <c r="P3782" i="12" s="1"/>
  <c r="Y3782" i="12"/>
  <c r="J3782" i="12"/>
  <c r="I3782" i="12"/>
  <c r="K3782" i="12" l="1"/>
  <c r="Q3782" i="12"/>
  <c r="R3782" i="12" s="1"/>
  <c r="W3782" i="12"/>
  <c r="E157" i="13"/>
  <c r="B3784" i="12"/>
  <c r="U3783" i="12"/>
  <c r="E3783" i="12"/>
  <c r="F3783" i="12" s="1"/>
  <c r="N3783" i="12"/>
  <c r="O3783" i="12" s="1"/>
  <c r="P3783" i="12" s="1"/>
  <c r="J3783" i="12"/>
  <c r="Y3783" i="12"/>
  <c r="I3783" i="12"/>
  <c r="V3783" i="12"/>
  <c r="W3783" i="12" l="1"/>
  <c r="E156" i="13"/>
  <c r="N3784" i="12"/>
  <c r="O3784" i="12" s="1"/>
  <c r="P3784" i="12" s="1"/>
  <c r="J3784" i="12"/>
  <c r="Y3784" i="12"/>
  <c r="I3784" i="12"/>
  <c r="V3784" i="12"/>
  <c r="B3785" i="12"/>
  <c r="U3784" i="12"/>
  <c r="E3784" i="12"/>
  <c r="F3784" i="12" s="1"/>
  <c r="K3783" i="12"/>
  <c r="Q3783" i="12"/>
  <c r="R3783" i="12" s="1"/>
  <c r="W3784" i="12" l="1"/>
  <c r="E155" i="13"/>
  <c r="N3785" i="12"/>
  <c r="O3785" i="12" s="1"/>
  <c r="P3785" i="12" s="1"/>
  <c r="J3785" i="12"/>
  <c r="Y3785" i="12"/>
  <c r="I3785" i="12"/>
  <c r="V3785" i="12"/>
  <c r="B3786" i="12"/>
  <c r="U3785" i="12"/>
  <c r="E3785" i="12"/>
  <c r="F3785" i="12" s="1"/>
  <c r="K3784" i="12"/>
  <c r="Q3784" i="12"/>
  <c r="R3784" i="12" s="1"/>
  <c r="Q3785" i="12" l="1"/>
  <c r="R3785" i="12" s="1"/>
  <c r="E154" i="13"/>
  <c r="J3786" i="12"/>
  <c r="Y3786" i="12"/>
  <c r="I3786" i="12"/>
  <c r="V3786" i="12"/>
  <c r="B3787" i="12"/>
  <c r="U3786" i="12"/>
  <c r="E3786" i="12"/>
  <c r="F3786" i="12" s="1"/>
  <c r="N3786" i="12"/>
  <c r="O3786" i="12" s="1"/>
  <c r="P3786" i="12" s="1"/>
  <c r="K3785" i="12"/>
  <c r="W3785" i="12"/>
  <c r="W3786" i="12" l="1"/>
  <c r="E153" i="13"/>
  <c r="Y3787" i="12"/>
  <c r="I3787" i="12"/>
  <c r="V3787" i="12"/>
  <c r="B3788" i="12"/>
  <c r="U3787" i="12"/>
  <c r="E3787" i="12"/>
  <c r="F3787" i="12" s="1"/>
  <c r="N3787" i="12"/>
  <c r="O3787" i="12" s="1"/>
  <c r="P3787" i="12" s="1"/>
  <c r="J3787" i="12"/>
  <c r="K3786" i="12"/>
  <c r="Q3786" i="12"/>
  <c r="R3786" i="12" s="1"/>
  <c r="Q3787" i="12" l="1"/>
  <c r="R3787" i="12" s="1"/>
  <c r="E152" i="13"/>
  <c r="V3788" i="12"/>
  <c r="B3789" i="12"/>
  <c r="U3788" i="12"/>
  <c r="E3788" i="12"/>
  <c r="F3788" i="12" s="1"/>
  <c r="N3788" i="12"/>
  <c r="O3788" i="12" s="1"/>
  <c r="P3788" i="12" s="1"/>
  <c r="J3788" i="12"/>
  <c r="Y3788" i="12"/>
  <c r="I3788" i="12"/>
  <c r="K3787" i="12"/>
  <c r="W3787" i="12"/>
  <c r="Q3788" i="12" l="1"/>
  <c r="R3788" i="12" s="1"/>
  <c r="W3788" i="12"/>
  <c r="E151" i="13"/>
  <c r="N3789" i="12"/>
  <c r="O3789" i="12" s="1"/>
  <c r="P3789" i="12" s="1"/>
  <c r="J3789" i="12"/>
  <c r="Y3789" i="12"/>
  <c r="I3789" i="12"/>
  <c r="B3790" i="12"/>
  <c r="U3789" i="12"/>
  <c r="V3789" i="12"/>
  <c r="E3789" i="12"/>
  <c r="F3789" i="12" s="1"/>
  <c r="K3788" i="12"/>
  <c r="W3789" i="12" l="1"/>
  <c r="Q3789" i="12"/>
  <c r="R3789" i="12" s="1"/>
  <c r="E150" i="13"/>
  <c r="N3790" i="12"/>
  <c r="O3790" i="12" s="1"/>
  <c r="P3790" i="12" s="1"/>
  <c r="J3790" i="12"/>
  <c r="Y3790" i="12"/>
  <c r="I3790" i="12"/>
  <c r="V3790" i="12"/>
  <c r="B3791" i="12"/>
  <c r="U3790" i="12"/>
  <c r="E3790" i="12"/>
  <c r="F3790" i="12" s="1"/>
  <c r="K3789" i="12"/>
  <c r="Q3790" i="12" l="1"/>
  <c r="R3790" i="12" s="1"/>
  <c r="W3790" i="12"/>
  <c r="E149" i="13"/>
  <c r="J3791" i="12"/>
  <c r="Y3791" i="12"/>
  <c r="I3791" i="12"/>
  <c r="V3791" i="12"/>
  <c r="B3792" i="12"/>
  <c r="U3791" i="12"/>
  <c r="E3791" i="12"/>
  <c r="F3791" i="12" s="1"/>
  <c r="N3791" i="12"/>
  <c r="O3791" i="12" s="1"/>
  <c r="P3791" i="12" s="1"/>
  <c r="K3790" i="12"/>
  <c r="Q3791" i="12" l="1"/>
  <c r="R3791" i="12" s="1"/>
  <c r="K3791" i="12"/>
  <c r="W3791" i="12"/>
  <c r="E148" i="13"/>
  <c r="J3792" i="12"/>
  <c r="Y3792" i="12"/>
  <c r="I3792" i="12"/>
  <c r="V3792" i="12"/>
  <c r="B3793" i="12"/>
  <c r="U3792" i="12"/>
  <c r="E3792" i="12"/>
  <c r="F3792" i="12" s="1"/>
  <c r="N3792" i="12"/>
  <c r="O3792" i="12" s="1"/>
  <c r="P3792" i="12" s="1"/>
  <c r="W3792" i="12" l="1"/>
  <c r="Q3792" i="12"/>
  <c r="R3792" i="12" s="1"/>
  <c r="E147" i="13"/>
  <c r="V3793" i="12"/>
  <c r="B3794" i="12"/>
  <c r="U3793" i="12"/>
  <c r="E3793" i="12"/>
  <c r="F3793" i="12" s="1"/>
  <c r="N3793" i="12"/>
  <c r="O3793" i="12" s="1"/>
  <c r="P3793" i="12" s="1"/>
  <c r="Y3793" i="12"/>
  <c r="J3793" i="12"/>
  <c r="I3793" i="12"/>
  <c r="K3792" i="12"/>
  <c r="Q3793" i="12" l="1"/>
  <c r="R3793" i="12" s="1"/>
  <c r="K3793" i="12"/>
  <c r="W3793" i="12"/>
  <c r="E146" i="13"/>
  <c r="N3794" i="12"/>
  <c r="O3794" i="12" s="1"/>
  <c r="P3794" i="12" s="1"/>
  <c r="J3794" i="12"/>
  <c r="Y3794" i="12"/>
  <c r="I3794" i="12"/>
  <c r="B3795" i="12"/>
  <c r="U3794" i="12"/>
  <c r="V3794" i="12"/>
  <c r="E3794" i="12"/>
  <c r="F3794" i="12" s="1"/>
  <c r="W3794" i="12" l="1"/>
  <c r="E145" i="13"/>
  <c r="N3795" i="12"/>
  <c r="O3795" i="12" s="1"/>
  <c r="P3795" i="12" s="1"/>
  <c r="J3795" i="12"/>
  <c r="Y3795" i="12"/>
  <c r="I3795" i="12"/>
  <c r="V3795" i="12"/>
  <c r="B3796" i="12"/>
  <c r="U3795" i="12"/>
  <c r="E3795" i="12"/>
  <c r="F3795" i="12" s="1"/>
  <c r="Q3794" i="12"/>
  <c r="R3794" i="12" s="1"/>
  <c r="K3794" i="12"/>
  <c r="K3795" i="12" l="1"/>
  <c r="Q3795" i="12"/>
  <c r="R3795" i="12" s="1"/>
  <c r="W3795" i="12"/>
  <c r="E144" i="13"/>
  <c r="N3796" i="12"/>
  <c r="O3796" i="12" s="1"/>
  <c r="P3796" i="12" s="1"/>
  <c r="J3796" i="12"/>
  <c r="Y3796" i="12"/>
  <c r="I3796" i="12"/>
  <c r="V3796" i="12"/>
  <c r="B3797" i="12"/>
  <c r="U3796" i="12"/>
  <c r="E3796" i="12"/>
  <c r="F3796" i="12" s="1"/>
  <c r="Q3796" i="12" l="1"/>
  <c r="R3796" i="12" s="1"/>
  <c r="W3796" i="12"/>
  <c r="E143" i="13"/>
  <c r="J3797" i="12"/>
  <c r="Y3797" i="12"/>
  <c r="I3797" i="12"/>
  <c r="V3797" i="12"/>
  <c r="B3798" i="12"/>
  <c r="U3797" i="12"/>
  <c r="E3797" i="12"/>
  <c r="F3797" i="12" s="1"/>
  <c r="N3797" i="12"/>
  <c r="O3797" i="12" s="1"/>
  <c r="P3797" i="12" s="1"/>
  <c r="K3796" i="12"/>
  <c r="W3797" i="12" l="1"/>
  <c r="K3797" i="12"/>
  <c r="Q3797" i="12"/>
  <c r="R3797" i="12" s="1"/>
  <c r="E142" i="13"/>
  <c r="V3798" i="12"/>
  <c r="B3799" i="12"/>
  <c r="U3798" i="12"/>
  <c r="E3798" i="12"/>
  <c r="F3798" i="12" s="1"/>
  <c r="N3798" i="12"/>
  <c r="O3798" i="12" s="1"/>
  <c r="P3798" i="12" s="1"/>
  <c r="Y3798" i="12"/>
  <c r="J3798" i="12"/>
  <c r="I3798" i="12"/>
  <c r="W3798" i="12" l="1"/>
  <c r="K3798" i="12"/>
  <c r="Q3798" i="12"/>
  <c r="R3798" i="12" s="1"/>
  <c r="E141" i="13"/>
  <c r="B3800" i="12"/>
  <c r="U3799" i="12"/>
  <c r="E3799" i="12"/>
  <c r="F3799" i="12" s="1"/>
  <c r="N3799" i="12"/>
  <c r="O3799" i="12" s="1"/>
  <c r="P3799" i="12" s="1"/>
  <c r="J3799" i="12"/>
  <c r="Y3799" i="12"/>
  <c r="I3799" i="12"/>
  <c r="V3799" i="12"/>
  <c r="W3799" i="12" l="1"/>
  <c r="E140" i="13"/>
  <c r="N3800" i="12"/>
  <c r="O3800" i="12" s="1"/>
  <c r="P3800" i="12" s="1"/>
  <c r="J3800" i="12"/>
  <c r="Y3800" i="12"/>
  <c r="I3800" i="12"/>
  <c r="V3800" i="12"/>
  <c r="B3801" i="12"/>
  <c r="U3800" i="12"/>
  <c r="E3800" i="12"/>
  <c r="F3800" i="12" s="1"/>
  <c r="K3799" i="12"/>
  <c r="Q3799" i="12"/>
  <c r="R3799" i="12" s="1"/>
  <c r="E139" i="13" l="1"/>
  <c r="N3801" i="12"/>
  <c r="O3801" i="12" s="1"/>
  <c r="P3801" i="12" s="1"/>
  <c r="J3801" i="12"/>
  <c r="Y3801" i="12"/>
  <c r="I3801" i="12"/>
  <c r="V3801" i="12"/>
  <c r="B3802" i="12"/>
  <c r="U3801" i="12"/>
  <c r="E3801" i="12"/>
  <c r="F3801" i="12" s="1"/>
  <c r="K3800" i="12"/>
  <c r="Q3800" i="12"/>
  <c r="R3800" i="12" s="1"/>
  <c r="W3800" i="12"/>
  <c r="W3801" i="12" l="1"/>
  <c r="Q3801" i="12"/>
  <c r="R3801" i="12" s="1"/>
  <c r="E138" i="13"/>
  <c r="J3802" i="12"/>
  <c r="Y3802" i="12"/>
  <c r="I3802" i="12"/>
  <c r="V3802" i="12"/>
  <c r="B3803" i="12"/>
  <c r="U3802" i="12"/>
  <c r="E3802" i="12"/>
  <c r="F3802" i="12" s="1"/>
  <c r="N3802" i="12"/>
  <c r="O3802" i="12" s="1"/>
  <c r="P3802" i="12" s="1"/>
  <c r="K3801" i="12"/>
  <c r="W3802" i="12" l="1"/>
  <c r="E137" i="13"/>
  <c r="Y3803" i="12"/>
  <c r="I3803" i="12"/>
  <c r="V3803" i="12"/>
  <c r="B3804" i="12"/>
  <c r="U3803" i="12"/>
  <c r="E3803" i="12"/>
  <c r="F3803" i="12" s="1"/>
  <c r="N3803" i="12"/>
  <c r="O3803" i="12" s="1"/>
  <c r="P3803" i="12" s="1"/>
  <c r="J3803" i="12"/>
  <c r="K3802" i="12"/>
  <c r="Q3802" i="12"/>
  <c r="R3802" i="12" s="1"/>
  <c r="W3803" i="12" l="1"/>
  <c r="E136" i="13"/>
  <c r="V3804" i="12"/>
  <c r="B3805" i="12"/>
  <c r="U3804" i="12"/>
  <c r="E3804" i="12"/>
  <c r="F3804" i="12" s="1"/>
  <c r="N3804" i="12"/>
  <c r="O3804" i="12" s="1"/>
  <c r="P3804" i="12" s="1"/>
  <c r="J3804" i="12"/>
  <c r="Y3804" i="12"/>
  <c r="I3804" i="12"/>
  <c r="K3803" i="12"/>
  <c r="Q3803" i="12"/>
  <c r="R3803" i="12" s="1"/>
  <c r="W3804" i="12" l="1"/>
  <c r="Q3804" i="12"/>
  <c r="R3804" i="12" s="1"/>
  <c r="E135" i="13"/>
  <c r="N3805" i="12"/>
  <c r="O3805" i="12" s="1"/>
  <c r="P3805" i="12" s="1"/>
  <c r="J3805" i="12"/>
  <c r="Y3805" i="12"/>
  <c r="I3805" i="12"/>
  <c r="B3806" i="12"/>
  <c r="V3805" i="12"/>
  <c r="U3805" i="12"/>
  <c r="E3805" i="12"/>
  <c r="F3805" i="12" s="1"/>
  <c r="K3804" i="12"/>
  <c r="Q3805" i="12" l="1"/>
  <c r="R3805" i="12" s="1"/>
  <c r="W3805" i="12"/>
  <c r="E134" i="13"/>
  <c r="N3806" i="12"/>
  <c r="O3806" i="12" s="1"/>
  <c r="P3806" i="12" s="1"/>
  <c r="J3806" i="12"/>
  <c r="Y3806" i="12"/>
  <c r="I3806" i="12"/>
  <c r="V3806" i="12"/>
  <c r="B3807" i="12"/>
  <c r="U3806" i="12"/>
  <c r="E3806" i="12"/>
  <c r="F3806" i="12" s="1"/>
  <c r="K3805" i="12"/>
  <c r="W3806" i="12" l="1"/>
  <c r="Q3806" i="12"/>
  <c r="R3806" i="12" s="1"/>
  <c r="E133" i="13"/>
  <c r="J3807" i="12"/>
  <c r="Y3807" i="12"/>
  <c r="I3807" i="12"/>
  <c r="V3807" i="12"/>
  <c r="B3808" i="12"/>
  <c r="U3807" i="12"/>
  <c r="E3807" i="12"/>
  <c r="F3807" i="12" s="1"/>
  <c r="N3807" i="12"/>
  <c r="O3807" i="12" s="1"/>
  <c r="P3807" i="12" s="1"/>
  <c r="K3806" i="12"/>
  <c r="Q3807" i="12" l="1"/>
  <c r="R3807" i="12" s="1"/>
  <c r="W3807" i="12"/>
  <c r="E132" i="13"/>
  <c r="J3808" i="12"/>
  <c r="Y3808" i="12"/>
  <c r="I3808" i="12"/>
  <c r="V3808" i="12"/>
  <c r="B3809" i="12"/>
  <c r="U3808" i="12"/>
  <c r="E3808" i="12"/>
  <c r="F3808" i="12" s="1"/>
  <c r="N3808" i="12"/>
  <c r="O3808" i="12" s="1"/>
  <c r="P3808" i="12" s="1"/>
  <c r="K3807" i="12"/>
  <c r="K3808" i="12" l="1"/>
  <c r="Q3808" i="12"/>
  <c r="R3808" i="12" s="1"/>
  <c r="W3808" i="12"/>
  <c r="E131" i="13"/>
  <c r="V3809" i="12"/>
  <c r="B3810" i="12"/>
  <c r="U3809" i="12"/>
  <c r="E3809" i="12"/>
  <c r="F3809" i="12" s="1"/>
  <c r="N3809" i="12"/>
  <c r="O3809" i="12" s="1"/>
  <c r="P3809" i="12" s="1"/>
  <c r="Y3809" i="12"/>
  <c r="J3809" i="12"/>
  <c r="I3809" i="12"/>
  <c r="W3809" i="12" l="1"/>
  <c r="E130" i="13"/>
  <c r="N3810" i="12"/>
  <c r="O3810" i="12" s="1"/>
  <c r="P3810" i="12" s="1"/>
  <c r="J3810" i="12"/>
  <c r="Y3810" i="12"/>
  <c r="I3810" i="12"/>
  <c r="B3811" i="12"/>
  <c r="V3810" i="12"/>
  <c r="U3810" i="12"/>
  <c r="E3810" i="12"/>
  <c r="F3810" i="12" s="1"/>
  <c r="K3809" i="12"/>
  <c r="Q3809" i="12"/>
  <c r="R3809" i="12" s="1"/>
  <c r="W3810" i="12" l="1"/>
  <c r="K3810" i="12"/>
  <c r="Q3810" i="12"/>
  <c r="R3810" i="12" s="1"/>
  <c r="E129" i="13"/>
  <c r="N3811" i="12"/>
  <c r="O3811" i="12" s="1"/>
  <c r="P3811" i="12" s="1"/>
  <c r="J3811" i="12"/>
  <c r="Y3811" i="12"/>
  <c r="I3811" i="12"/>
  <c r="V3811" i="12"/>
  <c r="B3812" i="12"/>
  <c r="U3811" i="12"/>
  <c r="E3811" i="12"/>
  <c r="F3811" i="12" s="1"/>
  <c r="W3811" i="12" l="1"/>
  <c r="K3811" i="12"/>
  <c r="E128" i="13"/>
  <c r="N3812" i="12"/>
  <c r="O3812" i="12" s="1"/>
  <c r="P3812" i="12" s="1"/>
  <c r="J3812" i="12"/>
  <c r="Y3812" i="12"/>
  <c r="I3812" i="12"/>
  <c r="V3812" i="12"/>
  <c r="B3813" i="12"/>
  <c r="U3812" i="12"/>
  <c r="E3812" i="12"/>
  <c r="F3812" i="12" s="1"/>
  <c r="Q3811" i="12"/>
  <c r="R3811" i="12" s="1"/>
  <c r="W3812" i="12" l="1"/>
  <c r="Q3812" i="12"/>
  <c r="R3812" i="12" s="1"/>
  <c r="K3812" i="12"/>
  <c r="E127" i="13"/>
  <c r="J3813" i="12"/>
  <c r="Y3813" i="12"/>
  <c r="I3813" i="12"/>
  <c r="V3813" i="12"/>
  <c r="B3814" i="12"/>
  <c r="U3813" i="12"/>
  <c r="E3813" i="12"/>
  <c r="F3813" i="12" s="1"/>
  <c r="N3813" i="12"/>
  <c r="O3813" i="12" s="1"/>
  <c r="P3813" i="12" s="1"/>
  <c r="W3813" i="12" l="1"/>
  <c r="Q3813" i="12"/>
  <c r="R3813" i="12" s="1"/>
  <c r="E126" i="13"/>
  <c r="V3814" i="12"/>
  <c r="U3814" i="12"/>
  <c r="E3814" i="12"/>
  <c r="F3814" i="12" s="1"/>
  <c r="B3815" i="12"/>
  <c r="N3814" i="12"/>
  <c r="O3814" i="12" s="1"/>
  <c r="P3814" i="12" s="1"/>
  <c r="Y3814" i="12"/>
  <c r="J3814" i="12"/>
  <c r="I3814" i="12"/>
  <c r="K3813" i="12"/>
  <c r="W3814" i="12" l="1"/>
  <c r="E125" i="13"/>
  <c r="V3815" i="12"/>
  <c r="Y3815" i="12"/>
  <c r="E3815" i="12"/>
  <c r="F3815" i="12" s="1"/>
  <c r="U3815" i="12"/>
  <c r="B3816" i="12"/>
  <c r="N3815" i="12"/>
  <c r="O3815" i="12" s="1"/>
  <c r="P3815" i="12" s="1"/>
  <c r="J3815" i="12"/>
  <c r="I3815" i="12"/>
  <c r="K3814" i="12"/>
  <c r="Q3814" i="12"/>
  <c r="R3814" i="12" s="1"/>
  <c r="K3815" i="12" l="1"/>
  <c r="W3815" i="12"/>
  <c r="Q3815" i="12"/>
  <c r="R3815" i="12" s="1"/>
  <c r="E124" i="13"/>
  <c r="J3816" i="12"/>
  <c r="Y3816" i="12"/>
  <c r="E3816" i="12"/>
  <c r="F3816" i="12" s="1"/>
  <c r="V3816" i="12"/>
  <c r="U3816" i="12"/>
  <c r="B3817" i="12"/>
  <c r="N3816" i="12"/>
  <c r="O3816" i="12" s="1"/>
  <c r="P3816" i="12" s="1"/>
  <c r="I3816" i="12"/>
  <c r="W3816" i="12" l="1"/>
  <c r="K3816" i="12"/>
  <c r="Q3816" i="12"/>
  <c r="R3816" i="12" s="1"/>
  <c r="E123" i="13"/>
  <c r="J3817" i="12"/>
  <c r="I3817" i="12"/>
  <c r="Y3817" i="12"/>
  <c r="E3817" i="12"/>
  <c r="F3817" i="12" s="1"/>
  <c r="V3817" i="12"/>
  <c r="U3817" i="12"/>
  <c r="B3818" i="12"/>
  <c r="N3817" i="12"/>
  <c r="O3817" i="12" s="1"/>
  <c r="P3817" i="12" s="1"/>
  <c r="K3817" i="12" l="1"/>
  <c r="Q3817" i="12"/>
  <c r="R3817" i="12" s="1"/>
  <c r="E122" i="13"/>
  <c r="N3818" i="12"/>
  <c r="O3818" i="12" s="1"/>
  <c r="P3818" i="12" s="1"/>
  <c r="B3819" i="12"/>
  <c r="J3818" i="12"/>
  <c r="I3818" i="12"/>
  <c r="E3818" i="12"/>
  <c r="F3818" i="12" s="1"/>
  <c r="Y3818" i="12"/>
  <c r="V3818" i="12"/>
  <c r="U3818" i="12"/>
  <c r="W3817" i="12"/>
  <c r="W3818" i="12" l="1"/>
  <c r="E121" i="13"/>
  <c r="N3819" i="12"/>
  <c r="O3819" i="12" s="1"/>
  <c r="P3819" i="12" s="1"/>
  <c r="J3819" i="12"/>
  <c r="Y3819" i="12"/>
  <c r="I3819" i="12"/>
  <c r="E3819" i="12"/>
  <c r="F3819" i="12" s="1"/>
  <c r="V3819" i="12"/>
  <c r="U3819" i="12"/>
  <c r="B3820" i="12"/>
  <c r="Q3818" i="12"/>
  <c r="R3818" i="12" s="1"/>
  <c r="K3818" i="12"/>
  <c r="Q3819" i="12" l="1"/>
  <c r="R3819" i="12" s="1"/>
  <c r="W3819" i="12"/>
  <c r="K3819" i="12"/>
  <c r="E120" i="13"/>
  <c r="J3820" i="12"/>
  <c r="V3820" i="12"/>
  <c r="N3820" i="12"/>
  <c r="O3820" i="12" s="1"/>
  <c r="P3820" i="12" s="1"/>
  <c r="B3821" i="12"/>
  <c r="I3820" i="12"/>
  <c r="E3820" i="12"/>
  <c r="F3820" i="12" s="1"/>
  <c r="Y3820" i="12"/>
  <c r="U3820" i="12"/>
  <c r="W3820" i="12" l="1"/>
  <c r="K3820" i="12"/>
  <c r="E119" i="13"/>
  <c r="E3821" i="12"/>
  <c r="F3821" i="12" s="1"/>
  <c r="Y3821" i="12"/>
  <c r="V3821" i="12"/>
  <c r="U3821" i="12"/>
  <c r="N3821" i="12"/>
  <c r="O3821" i="12" s="1"/>
  <c r="P3821" i="12" s="1"/>
  <c r="B3822" i="12"/>
  <c r="J3821" i="12"/>
  <c r="I3821" i="12"/>
  <c r="Q3820" i="12"/>
  <c r="R3820" i="12" s="1"/>
  <c r="W3821" i="12" l="1"/>
  <c r="E118" i="13"/>
  <c r="V3822" i="12"/>
  <c r="B3823" i="12"/>
  <c r="U3822" i="12"/>
  <c r="E3822" i="12"/>
  <c r="F3822" i="12" s="1"/>
  <c r="N3822" i="12"/>
  <c r="O3822" i="12" s="1"/>
  <c r="P3822" i="12" s="1"/>
  <c r="Y3822" i="12"/>
  <c r="J3822" i="12"/>
  <c r="I3822" i="12"/>
  <c r="K3821" i="12"/>
  <c r="Q3821" i="12"/>
  <c r="R3821" i="12" s="1"/>
  <c r="K3822" i="12" l="1"/>
  <c r="W3822" i="12"/>
  <c r="Q3822" i="12"/>
  <c r="R3822" i="12" s="1"/>
  <c r="E117" i="13"/>
  <c r="N3823" i="12"/>
  <c r="O3823" i="12" s="1"/>
  <c r="P3823" i="12" s="1"/>
  <c r="B3824" i="12"/>
  <c r="U3823" i="12"/>
  <c r="E3823" i="12"/>
  <c r="F3823" i="12" s="1"/>
  <c r="V3823" i="12"/>
  <c r="J3823" i="12"/>
  <c r="I3823" i="12"/>
  <c r="Y3823" i="12"/>
  <c r="Q3823" i="12" l="1"/>
  <c r="R3823" i="12" s="1"/>
  <c r="K3823" i="12"/>
  <c r="W3823" i="12"/>
  <c r="E116" i="13"/>
  <c r="N3824" i="12"/>
  <c r="O3824" i="12" s="1"/>
  <c r="P3824" i="12" s="1"/>
  <c r="J3824" i="12"/>
  <c r="Y3824" i="12"/>
  <c r="I3824" i="12"/>
  <c r="U3824" i="12"/>
  <c r="B3825" i="12"/>
  <c r="E3824" i="12"/>
  <c r="F3824" i="12" s="1"/>
  <c r="V3824" i="12"/>
  <c r="W3824" i="12" l="1"/>
  <c r="K3824" i="12"/>
  <c r="E115" i="13"/>
  <c r="V3825" i="12"/>
  <c r="B3826" i="12"/>
  <c r="U3825" i="12"/>
  <c r="E3825" i="12"/>
  <c r="F3825" i="12" s="1"/>
  <c r="N3825" i="12"/>
  <c r="O3825" i="12" s="1"/>
  <c r="P3825" i="12" s="1"/>
  <c r="J3825" i="12"/>
  <c r="I3825" i="12"/>
  <c r="Y3825" i="12"/>
  <c r="Q3824" i="12"/>
  <c r="R3824" i="12" s="1"/>
  <c r="W3825" i="12" l="1"/>
  <c r="Q3825" i="12"/>
  <c r="R3825" i="12" s="1"/>
  <c r="E114" i="13"/>
  <c r="J3826" i="12"/>
  <c r="Y3826" i="12"/>
  <c r="I3826" i="12"/>
  <c r="V3826" i="12"/>
  <c r="B3827" i="12"/>
  <c r="U3826" i="12"/>
  <c r="E3826" i="12"/>
  <c r="F3826" i="12" s="1"/>
  <c r="N3826" i="12"/>
  <c r="O3826" i="12" s="1"/>
  <c r="P3826" i="12" s="1"/>
  <c r="K3825" i="12"/>
  <c r="Q3826" i="12" l="1"/>
  <c r="R3826" i="12" s="1"/>
  <c r="K3826" i="12"/>
  <c r="W3826" i="12"/>
  <c r="E113" i="13"/>
  <c r="V3827" i="12"/>
  <c r="B3828" i="12"/>
  <c r="U3827" i="12"/>
  <c r="E3827" i="12"/>
  <c r="F3827" i="12" s="1"/>
  <c r="N3827" i="12"/>
  <c r="O3827" i="12" s="1"/>
  <c r="P3827" i="12" s="1"/>
  <c r="Y3827" i="12"/>
  <c r="I3827" i="12"/>
  <c r="J3827" i="12"/>
  <c r="W3827" i="12" l="1"/>
  <c r="Q3827" i="12"/>
  <c r="R3827" i="12" s="1"/>
  <c r="E112" i="13"/>
  <c r="N3828" i="12"/>
  <c r="O3828" i="12" s="1"/>
  <c r="P3828" i="12" s="1"/>
  <c r="J3828" i="12"/>
  <c r="V3828" i="12"/>
  <c r="B3829" i="12"/>
  <c r="Y3828" i="12"/>
  <c r="U3828" i="12"/>
  <c r="I3828" i="12"/>
  <c r="E3828" i="12"/>
  <c r="F3828" i="12" s="1"/>
  <c r="K3827" i="12"/>
  <c r="W3828" i="12" l="1"/>
  <c r="Q3828" i="12"/>
  <c r="R3828" i="12" s="1"/>
  <c r="E111" i="13"/>
  <c r="J3829" i="12"/>
  <c r="Y3829" i="12"/>
  <c r="I3829" i="12"/>
  <c r="V3829" i="12"/>
  <c r="B3830" i="12"/>
  <c r="U3829" i="12"/>
  <c r="E3829" i="12"/>
  <c r="F3829" i="12" s="1"/>
  <c r="N3829" i="12"/>
  <c r="O3829" i="12" s="1"/>
  <c r="P3829" i="12" s="1"/>
  <c r="K3828" i="12"/>
  <c r="K3829" i="12" l="1"/>
  <c r="Q3829" i="12"/>
  <c r="R3829" i="12" s="1"/>
  <c r="W3829" i="12"/>
  <c r="E110" i="13"/>
  <c r="N3830" i="12"/>
  <c r="O3830" i="12" s="1"/>
  <c r="P3830" i="12" s="1"/>
  <c r="J3830" i="12"/>
  <c r="Y3830" i="12"/>
  <c r="I3830" i="12"/>
  <c r="V3830" i="12"/>
  <c r="B3831" i="12"/>
  <c r="U3830" i="12"/>
  <c r="E3830" i="12"/>
  <c r="F3830" i="12" s="1"/>
  <c r="E109" i="13" l="1"/>
  <c r="J3831" i="12"/>
  <c r="Y3831" i="12"/>
  <c r="I3831" i="12"/>
  <c r="V3831" i="12"/>
  <c r="B3832" i="12"/>
  <c r="U3831" i="12"/>
  <c r="E3831" i="12"/>
  <c r="F3831" i="12" s="1"/>
  <c r="N3831" i="12"/>
  <c r="O3831" i="12" s="1"/>
  <c r="P3831" i="12" s="1"/>
  <c r="Q3830" i="12"/>
  <c r="R3830" i="12" s="1"/>
  <c r="W3830" i="12"/>
  <c r="K3830" i="12"/>
  <c r="W3831" i="12" l="1"/>
  <c r="Q3831" i="12"/>
  <c r="R3831" i="12" s="1"/>
  <c r="E108" i="13"/>
  <c r="V3832" i="12"/>
  <c r="N3832" i="12"/>
  <c r="O3832" i="12" s="1"/>
  <c r="P3832" i="12" s="1"/>
  <c r="J3832" i="12"/>
  <c r="B3833" i="12"/>
  <c r="Y3832" i="12"/>
  <c r="U3832" i="12"/>
  <c r="E3832" i="12"/>
  <c r="F3832" i="12" s="1"/>
  <c r="I3832" i="12"/>
  <c r="K3831" i="12"/>
  <c r="K3832" i="12" l="1"/>
  <c r="Q3832" i="12"/>
  <c r="R3832" i="12" s="1"/>
  <c r="W3832" i="12"/>
  <c r="E107" i="13"/>
  <c r="B3834" i="12"/>
  <c r="U3833" i="12"/>
  <c r="E3833" i="12"/>
  <c r="F3833" i="12" s="1"/>
  <c r="N3833" i="12"/>
  <c r="O3833" i="12" s="1"/>
  <c r="P3833" i="12" s="1"/>
  <c r="J3833" i="12"/>
  <c r="Y3833" i="12"/>
  <c r="I3833" i="12"/>
  <c r="V3833" i="12"/>
  <c r="W3833" i="12" l="1"/>
  <c r="E106" i="13"/>
  <c r="N3834" i="12"/>
  <c r="O3834" i="12" s="1"/>
  <c r="P3834" i="12" s="1"/>
  <c r="J3834" i="12"/>
  <c r="Y3834" i="12"/>
  <c r="I3834" i="12"/>
  <c r="V3834" i="12"/>
  <c r="E3834" i="12"/>
  <c r="F3834" i="12" s="1"/>
  <c r="B3835" i="12"/>
  <c r="U3834" i="12"/>
  <c r="K3833" i="12"/>
  <c r="Q3833" i="12"/>
  <c r="R3833" i="12" s="1"/>
  <c r="K3834" i="12" l="1"/>
  <c r="Q3834" i="12"/>
  <c r="R3834" i="12" s="1"/>
  <c r="W3834" i="12"/>
  <c r="E105" i="13"/>
  <c r="N3835" i="12"/>
  <c r="O3835" i="12" s="1"/>
  <c r="P3835" i="12" s="1"/>
  <c r="J3835" i="12"/>
  <c r="Y3835" i="12"/>
  <c r="I3835" i="12"/>
  <c r="V3835" i="12"/>
  <c r="B3836" i="12"/>
  <c r="U3835" i="12"/>
  <c r="E3835" i="12"/>
  <c r="F3835" i="12" s="1"/>
  <c r="W3835" i="12" l="1"/>
  <c r="Q3835" i="12"/>
  <c r="R3835" i="12" s="1"/>
  <c r="E104" i="13"/>
  <c r="J3836" i="12"/>
  <c r="V3836" i="12"/>
  <c r="B3837" i="12"/>
  <c r="U3836" i="12"/>
  <c r="E3836" i="12"/>
  <c r="F3836" i="12" s="1"/>
  <c r="N3836" i="12"/>
  <c r="O3836" i="12" s="1"/>
  <c r="P3836" i="12" s="1"/>
  <c r="Y3836" i="12"/>
  <c r="I3836" i="12"/>
  <c r="K3835" i="12"/>
  <c r="W3836" i="12" l="1"/>
  <c r="E103" i="13"/>
  <c r="Y3837" i="12"/>
  <c r="I3837" i="12"/>
  <c r="B3838" i="12"/>
  <c r="U3837" i="12"/>
  <c r="E3837" i="12"/>
  <c r="F3837" i="12" s="1"/>
  <c r="N3837" i="12"/>
  <c r="O3837" i="12" s="1"/>
  <c r="P3837" i="12" s="1"/>
  <c r="V3837" i="12"/>
  <c r="J3837" i="12"/>
  <c r="K3836" i="12"/>
  <c r="Q3836" i="12"/>
  <c r="R3836" i="12" s="1"/>
  <c r="Q3837" i="12" l="1"/>
  <c r="R3837" i="12" s="1"/>
  <c r="W3837" i="12"/>
  <c r="E102" i="13"/>
  <c r="V3838" i="12"/>
  <c r="B3839" i="12"/>
  <c r="U3838" i="12"/>
  <c r="E3838" i="12"/>
  <c r="F3838" i="12" s="1"/>
  <c r="N3838" i="12"/>
  <c r="O3838" i="12" s="1"/>
  <c r="P3838" i="12" s="1"/>
  <c r="J3838" i="12"/>
  <c r="Y3838" i="12"/>
  <c r="I3838" i="12"/>
  <c r="K3837" i="12"/>
  <c r="W3838" i="12" l="1"/>
  <c r="Q3838" i="12"/>
  <c r="R3838" i="12" s="1"/>
  <c r="E101" i="13"/>
  <c r="N3839" i="12"/>
  <c r="O3839" i="12" s="1"/>
  <c r="P3839" i="12" s="1"/>
  <c r="J3839" i="12"/>
  <c r="Y3839" i="12"/>
  <c r="I3839" i="12"/>
  <c r="B3840" i="12"/>
  <c r="U3839" i="12"/>
  <c r="E3839" i="12"/>
  <c r="F3839" i="12" s="1"/>
  <c r="V3839" i="12"/>
  <c r="K3838" i="12"/>
  <c r="W3839" i="12" l="1"/>
  <c r="Q3839" i="12"/>
  <c r="R3839" i="12" s="1"/>
  <c r="E100" i="13"/>
  <c r="N3840" i="12"/>
  <c r="O3840" i="12" s="1"/>
  <c r="P3840" i="12" s="1"/>
  <c r="J3840" i="12"/>
  <c r="Y3840" i="12"/>
  <c r="I3840" i="12"/>
  <c r="V3840" i="12"/>
  <c r="B3841" i="12"/>
  <c r="U3840" i="12"/>
  <c r="E3840" i="12"/>
  <c r="F3840" i="12" s="1"/>
  <c r="K3839" i="12"/>
  <c r="W3840" i="12" l="1"/>
  <c r="Q3840" i="12"/>
  <c r="R3840" i="12" s="1"/>
  <c r="E99" i="13"/>
  <c r="Y3841" i="12"/>
  <c r="I3841" i="12"/>
  <c r="V3841" i="12"/>
  <c r="B3842" i="12"/>
  <c r="U3841" i="12"/>
  <c r="E3841" i="12"/>
  <c r="F3841" i="12" s="1"/>
  <c r="N3841" i="12"/>
  <c r="O3841" i="12" s="1"/>
  <c r="P3841" i="12" s="1"/>
  <c r="J3841" i="12"/>
  <c r="K3840" i="12"/>
  <c r="W3841" i="12" l="1"/>
  <c r="K3841" i="12"/>
  <c r="Q3841" i="12"/>
  <c r="R3841" i="12" s="1"/>
  <c r="E98" i="13"/>
  <c r="J3842" i="12"/>
  <c r="Y3842" i="12"/>
  <c r="I3842" i="12"/>
  <c r="V3842" i="12"/>
  <c r="B3843" i="12"/>
  <c r="U3842" i="12"/>
  <c r="E3842" i="12"/>
  <c r="F3842" i="12" s="1"/>
  <c r="N3842" i="12"/>
  <c r="O3842" i="12" s="1"/>
  <c r="P3842" i="12" s="1"/>
  <c r="W3842" i="12" l="1"/>
  <c r="Q3842" i="12"/>
  <c r="R3842" i="12" s="1"/>
  <c r="E97" i="13"/>
  <c r="V3843" i="12"/>
  <c r="B3844" i="12"/>
  <c r="U3843" i="12"/>
  <c r="E3843" i="12"/>
  <c r="F3843" i="12" s="1"/>
  <c r="N3843" i="12"/>
  <c r="O3843" i="12" s="1"/>
  <c r="P3843" i="12" s="1"/>
  <c r="Y3843" i="12"/>
  <c r="I3843" i="12"/>
  <c r="J3843" i="12"/>
  <c r="K3842" i="12"/>
  <c r="W3843" i="12" l="1"/>
  <c r="E96" i="13"/>
  <c r="N3844" i="12"/>
  <c r="O3844" i="12" s="1"/>
  <c r="P3844" i="12" s="1"/>
  <c r="J3844" i="12"/>
  <c r="Y3844" i="12"/>
  <c r="I3844" i="12"/>
  <c r="V3844" i="12"/>
  <c r="E3844" i="12"/>
  <c r="F3844" i="12" s="1"/>
  <c r="B3845" i="12"/>
  <c r="U3844" i="12"/>
  <c r="K3843" i="12"/>
  <c r="Q3843" i="12"/>
  <c r="R3843" i="12" s="1"/>
  <c r="W3844" i="12" l="1"/>
  <c r="K3844" i="12"/>
  <c r="Q3844" i="12"/>
  <c r="R3844" i="12" s="1"/>
  <c r="E95" i="13"/>
  <c r="J3845" i="12"/>
  <c r="Y3845" i="12"/>
  <c r="I3845" i="12"/>
  <c r="V3845" i="12"/>
  <c r="B3846" i="12"/>
  <c r="U3845" i="12"/>
  <c r="E3845" i="12"/>
  <c r="F3845" i="12" s="1"/>
  <c r="N3845" i="12"/>
  <c r="O3845" i="12" s="1"/>
  <c r="P3845" i="12" s="1"/>
  <c r="W3845" i="12" l="1"/>
  <c r="N3846" i="12"/>
  <c r="O3846" i="12" s="1"/>
  <c r="P3846" i="12" s="1"/>
  <c r="J3846" i="12"/>
  <c r="Y3846" i="12"/>
  <c r="I3846" i="12"/>
  <c r="V3846" i="12"/>
  <c r="B3847" i="12"/>
  <c r="U3846" i="12"/>
  <c r="E3846" i="12"/>
  <c r="F3846" i="12" s="1"/>
  <c r="E94" i="13"/>
  <c r="K3845" i="12"/>
  <c r="Q3845" i="12"/>
  <c r="R3845" i="12" s="1"/>
  <c r="Q3846" i="12" l="1"/>
  <c r="R3846" i="12" s="1"/>
  <c r="E93" i="13"/>
  <c r="J3847" i="12"/>
  <c r="Y3847" i="12"/>
  <c r="I3847" i="12"/>
  <c r="V3847" i="12"/>
  <c r="B3848" i="12"/>
  <c r="U3847" i="12"/>
  <c r="E3847" i="12"/>
  <c r="F3847" i="12" s="1"/>
  <c r="N3847" i="12"/>
  <c r="O3847" i="12" s="1"/>
  <c r="P3847" i="12" s="1"/>
  <c r="K3846" i="12"/>
  <c r="W3846" i="12"/>
  <c r="W3847" i="12" l="1"/>
  <c r="E92" i="13"/>
  <c r="V3848" i="12"/>
  <c r="N3848" i="12"/>
  <c r="O3848" i="12" s="1"/>
  <c r="P3848" i="12" s="1"/>
  <c r="J3848" i="12"/>
  <c r="B3849" i="12"/>
  <c r="Y3848" i="12"/>
  <c r="U3848" i="12"/>
  <c r="I3848" i="12"/>
  <c r="E3848" i="12"/>
  <c r="F3848" i="12" s="1"/>
  <c r="K3847" i="12"/>
  <c r="Q3847" i="12"/>
  <c r="R3847" i="12" s="1"/>
  <c r="W3848" i="12" l="1"/>
  <c r="K3848" i="12"/>
  <c r="E91" i="13"/>
  <c r="B3850" i="12"/>
  <c r="U3849" i="12"/>
  <c r="E3849" i="12"/>
  <c r="F3849" i="12" s="1"/>
  <c r="N3849" i="12"/>
  <c r="O3849" i="12" s="1"/>
  <c r="P3849" i="12" s="1"/>
  <c r="J3849" i="12"/>
  <c r="Y3849" i="12"/>
  <c r="I3849" i="12"/>
  <c r="V3849" i="12"/>
  <c r="Q3848" i="12"/>
  <c r="R3848" i="12" s="1"/>
  <c r="Q3849" i="12" l="1"/>
  <c r="R3849" i="12" s="1"/>
  <c r="W3849" i="12"/>
  <c r="E90" i="13"/>
  <c r="N3850" i="12"/>
  <c r="O3850" i="12" s="1"/>
  <c r="P3850" i="12" s="1"/>
  <c r="J3850" i="12"/>
  <c r="Y3850" i="12"/>
  <c r="I3850" i="12"/>
  <c r="V3850" i="12"/>
  <c r="B3851" i="12"/>
  <c r="U3850" i="12"/>
  <c r="E3850" i="12"/>
  <c r="F3850" i="12" s="1"/>
  <c r="K3849" i="12"/>
  <c r="K3850" i="12" l="1"/>
  <c r="Q3850" i="12"/>
  <c r="R3850" i="12" s="1"/>
  <c r="W3850" i="12"/>
  <c r="E89" i="13"/>
  <c r="N3851" i="12"/>
  <c r="O3851" i="12" s="1"/>
  <c r="P3851" i="12" s="1"/>
  <c r="J3851" i="12"/>
  <c r="Y3851" i="12"/>
  <c r="I3851" i="12"/>
  <c r="V3851" i="12"/>
  <c r="B3852" i="12"/>
  <c r="U3851" i="12"/>
  <c r="E3851" i="12"/>
  <c r="F3851" i="12" s="1"/>
  <c r="Q3851" i="12" l="1"/>
  <c r="R3851" i="12" s="1"/>
  <c r="W3851" i="12"/>
  <c r="E88" i="13"/>
  <c r="J3852" i="12"/>
  <c r="Y3852" i="12"/>
  <c r="I3852" i="12"/>
  <c r="V3852" i="12"/>
  <c r="B3853" i="12"/>
  <c r="U3852" i="12"/>
  <c r="E3852" i="12"/>
  <c r="F3852" i="12" s="1"/>
  <c r="N3852" i="12"/>
  <c r="O3852" i="12" s="1"/>
  <c r="P3852" i="12" s="1"/>
  <c r="K3851" i="12"/>
  <c r="K3852" i="12" l="1"/>
  <c r="Q3852" i="12"/>
  <c r="R3852" i="12" s="1"/>
  <c r="W3852" i="12"/>
  <c r="E87" i="13"/>
  <c r="Y3853" i="12"/>
  <c r="I3853" i="12"/>
  <c r="V3853" i="12"/>
  <c r="B3854" i="12"/>
  <c r="U3853" i="12"/>
  <c r="E3853" i="12"/>
  <c r="F3853" i="12" s="1"/>
  <c r="N3853" i="12"/>
  <c r="O3853" i="12" s="1"/>
  <c r="P3853" i="12" s="1"/>
  <c r="J3853" i="12"/>
  <c r="W3853" i="12" l="1"/>
  <c r="Q3853" i="12"/>
  <c r="R3853" i="12" s="1"/>
  <c r="E86" i="13"/>
  <c r="V3854" i="12"/>
  <c r="B3855" i="12"/>
  <c r="U3854" i="12"/>
  <c r="E3854" i="12"/>
  <c r="F3854" i="12" s="1"/>
  <c r="N3854" i="12"/>
  <c r="O3854" i="12" s="1"/>
  <c r="P3854" i="12" s="1"/>
  <c r="J3854" i="12"/>
  <c r="Y3854" i="12"/>
  <c r="I3854" i="12"/>
  <c r="K3853" i="12"/>
  <c r="E85" i="13" l="1"/>
  <c r="N3855" i="12"/>
  <c r="O3855" i="12" s="1"/>
  <c r="P3855" i="12" s="1"/>
  <c r="J3855" i="12"/>
  <c r="Y3855" i="12"/>
  <c r="I3855" i="12"/>
  <c r="V3855" i="12"/>
  <c r="B3856" i="12"/>
  <c r="U3855" i="12"/>
  <c r="E3855" i="12"/>
  <c r="F3855" i="12" s="1"/>
  <c r="K3854" i="12"/>
  <c r="Q3854" i="12"/>
  <c r="R3854" i="12" s="1"/>
  <c r="W3854" i="12"/>
  <c r="E84" i="13" l="1"/>
  <c r="N3856" i="12"/>
  <c r="O3856" i="12" s="1"/>
  <c r="P3856" i="12" s="1"/>
  <c r="J3856" i="12"/>
  <c r="Y3856" i="12"/>
  <c r="I3856" i="12"/>
  <c r="V3856" i="12"/>
  <c r="B3857" i="12"/>
  <c r="U3856" i="12"/>
  <c r="E3856" i="12"/>
  <c r="F3856" i="12" s="1"/>
  <c r="K3855" i="12"/>
  <c r="Q3855" i="12"/>
  <c r="R3855" i="12" s="1"/>
  <c r="W3855" i="12"/>
  <c r="W3856" i="12" l="1"/>
  <c r="E83" i="13"/>
  <c r="J3857" i="12"/>
  <c r="Y3857" i="12"/>
  <c r="I3857" i="12"/>
  <c r="V3857" i="12"/>
  <c r="B3858" i="12"/>
  <c r="U3857" i="12"/>
  <c r="E3857" i="12"/>
  <c r="F3857" i="12" s="1"/>
  <c r="N3857" i="12"/>
  <c r="O3857" i="12" s="1"/>
  <c r="P3857" i="12" s="1"/>
  <c r="K3856" i="12"/>
  <c r="Q3856" i="12"/>
  <c r="R3856" i="12" s="1"/>
  <c r="W3857" i="12" l="1"/>
  <c r="E82" i="13"/>
  <c r="J3858" i="12"/>
  <c r="Y3858" i="12"/>
  <c r="I3858" i="12"/>
  <c r="V3858" i="12"/>
  <c r="B3859" i="12"/>
  <c r="U3858" i="12"/>
  <c r="E3858" i="12"/>
  <c r="F3858" i="12" s="1"/>
  <c r="N3858" i="12"/>
  <c r="O3858" i="12" s="1"/>
  <c r="P3858" i="12" s="1"/>
  <c r="K3857" i="12"/>
  <c r="Q3857" i="12"/>
  <c r="R3857" i="12" s="1"/>
  <c r="W3858" i="12" l="1"/>
  <c r="E81" i="13"/>
  <c r="V3859" i="12"/>
  <c r="B3860" i="12"/>
  <c r="U3859" i="12"/>
  <c r="E3859" i="12"/>
  <c r="F3859" i="12" s="1"/>
  <c r="N3859" i="12"/>
  <c r="O3859" i="12" s="1"/>
  <c r="P3859" i="12" s="1"/>
  <c r="J3859" i="12"/>
  <c r="Y3859" i="12"/>
  <c r="I3859" i="12"/>
  <c r="K3858" i="12"/>
  <c r="Q3858" i="12"/>
  <c r="R3858" i="12" s="1"/>
  <c r="W3859" i="12" l="1"/>
  <c r="Q3859" i="12"/>
  <c r="R3859" i="12" s="1"/>
  <c r="E80" i="13"/>
  <c r="N3860" i="12"/>
  <c r="O3860" i="12" s="1"/>
  <c r="P3860" i="12" s="1"/>
  <c r="J3860" i="12"/>
  <c r="Y3860" i="12"/>
  <c r="I3860" i="12"/>
  <c r="V3860" i="12"/>
  <c r="B3861" i="12"/>
  <c r="U3860" i="12"/>
  <c r="E3860" i="12"/>
  <c r="F3860" i="12" s="1"/>
  <c r="K3859" i="12"/>
  <c r="Q3860" i="12" l="1"/>
  <c r="R3860" i="12" s="1"/>
  <c r="W3860" i="12"/>
  <c r="E79" i="13"/>
  <c r="N3861" i="12"/>
  <c r="O3861" i="12" s="1"/>
  <c r="P3861" i="12" s="1"/>
  <c r="J3861" i="12"/>
  <c r="Y3861" i="12"/>
  <c r="I3861" i="12"/>
  <c r="V3861" i="12"/>
  <c r="B3862" i="12"/>
  <c r="U3861" i="12"/>
  <c r="E3861" i="12"/>
  <c r="F3861" i="12" s="1"/>
  <c r="K3860" i="12"/>
  <c r="W3861" i="12" l="1"/>
  <c r="Q3861" i="12"/>
  <c r="R3861" i="12" s="1"/>
  <c r="E78" i="13"/>
  <c r="N3862" i="12"/>
  <c r="O3862" i="12" s="1"/>
  <c r="P3862" i="12" s="1"/>
  <c r="J3862" i="12"/>
  <c r="Y3862" i="12"/>
  <c r="I3862" i="12"/>
  <c r="V3862" i="12"/>
  <c r="B3863" i="12"/>
  <c r="U3862" i="12"/>
  <c r="E3862" i="12"/>
  <c r="F3862" i="12" s="1"/>
  <c r="K3861" i="12"/>
  <c r="Q3862" i="12" l="1"/>
  <c r="R3862" i="12" s="1"/>
  <c r="W3862" i="12"/>
  <c r="E77" i="13"/>
  <c r="J3863" i="12"/>
  <c r="Y3863" i="12"/>
  <c r="I3863" i="12"/>
  <c r="V3863" i="12"/>
  <c r="B3864" i="12"/>
  <c r="U3863" i="12"/>
  <c r="E3863" i="12"/>
  <c r="F3863" i="12" s="1"/>
  <c r="N3863" i="12"/>
  <c r="O3863" i="12" s="1"/>
  <c r="P3863" i="12" s="1"/>
  <c r="K3862" i="12"/>
  <c r="W3863" i="12" l="1"/>
  <c r="E76" i="13"/>
  <c r="V3864" i="12"/>
  <c r="B3865" i="12"/>
  <c r="U3864" i="12"/>
  <c r="E3864" i="12"/>
  <c r="F3864" i="12" s="1"/>
  <c r="N3864" i="12"/>
  <c r="O3864" i="12" s="1"/>
  <c r="P3864" i="12" s="1"/>
  <c r="J3864" i="12"/>
  <c r="Y3864" i="12"/>
  <c r="I3864" i="12"/>
  <c r="K3863" i="12"/>
  <c r="Q3863" i="12"/>
  <c r="R3863" i="12" s="1"/>
  <c r="W3864" i="12" l="1"/>
  <c r="K3864" i="12"/>
  <c r="E75" i="13"/>
  <c r="B3866" i="12"/>
  <c r="U3865" i="12"/>
  <c r="E3865" i="12"/>
  <c r="F3865" i="12" s="1"/>
  <c r="N3865" i="12"/>
  <c r="O3865" i="12" s="1"/>
  <c r="P3865" i="12" s="1"/>
  <c r="J3865" i="12"/>
  <c r="Y3865" i="12"/>
  <c r="I3865" i="12"/>
  <c r="V3865" i="12"/>
  <c r="Q3864" i="12"/>
  <c r="R3864" i="12" s="1"/>
  <c r="K3865" i="12" l="1"/>
  <c r="Q3865" i="12"/>
  <c r="R3865" i="12" s="1"/>
  <c r="W3865" i="12"/>
  <c r="E74" i="13"/>
  <c r="N3866" i="12"/>
  <c r="O3866" i="12" s="1"/>
  <c r="P3866" i="12" s="1"/>
  <c r="J3866" i="12"/>
  <c r="Y3866" i="12"/>
  <c r="I3866" i="12"/>
  <c r="V3866" i="12"/>
  <c r="B3867" i="12"/>
  <c r="U3866" i="12"/>
  <c r="E3866" i="12"/>
  <c r="F3866" i="12" s="1"/>
  <c r="K3866" i="12" l="1"/>
  <c r="Q3866" i="12"/>
  <c r="R3866" i="12" s="1"/>
  <c r="W3866" i="12"/>
  <c r="E73" i="13"/>
  <c r="N3867" i="12"/>
  <c r="O3867" i="12" s="1"/>
  <c r="P3867" i="12" s="1"/>
  <c r="J3867" i="12"/>
  <c r="Y3867" i="12"/>
  <c r="I3867" i="12"/>
  <c r="V3867" i="12"/>
  <c r="B3868" i="12"/>
  <c r="U3867" i="12"/>
  <c r="E3867" i="12"/>
  <c r="F3867" i="12" s="1"/>
  <c r="W3867" i="12" l="1"/>
  <c r="Q3867" i="12"/>
  <c r="R3867" i="12" s="1"/>
  <c r="E72" i="13"/>
  <c r="J3868" i="12"/>
  <c r="Y3868" i="12"/>
  <c r="I3868" i="12"/>
  <c r="V3868" i="12"/>
  <c r="B3869" i="12"/>
  <c r="U3868" i="12"/>
  <c r="E3868" i="12"/>
  <c r="F3868" i="12" s="1"/>
  <c r="N3868" i="12"/>
  <c r="O3868" i="12" s="1"/>
  <c r="P3868" i="12" s="1"/>
  <c r="K3867" i="12"/>
  <c r="W3868" i="12" l="1"/>
  <c r="Q3868" i="12"/>
  <c r="R3868" i="12" s="1"/>
  <c r="E71" i="13"/>
  <c r="Y3869" i="12"/>
  <c r="I3869" i="12"/>
  <c r="V3869" i="12"/>
  <c r="B3870" i="12"/>
  <c r="U3869" i="12"/>
  <c r="E3869" i="12"/>
  <c r="F3869" i="12" s="1"/>
  <c r="N3869" i="12"/>
  <c r="O3869" i="12" s="1"/>
  <c r="P3869" i="12" s="1"/>
  <c r="J3869" i="12"/>
  <c r="K3868" i="12"/>
  <c r="W3869" i="12" l="1"/>
  <c r="E70" i="13"/>
  <c r="V3870" i="12"/>
  <c r="B3871" i="12"/>
  <c r="U3870" i="12"/>
  <c r="E3870" i="12"/>
  <c r="F3870" i="12" s="1"/>
  <c r="N3870" i="12"/>
  <c r="O3870" i="12" s="1"/>
  <c r="P3870" i="12" s="1"/>
  <c r="J3870" i="12"/>
  <c r="Y3870" i="12"/>
  <c r="I3870" i="12"/>
  <c r="K3869" i="12"/>
  <c r="Q3869" i="12"/>
  <c r="R3869" i="12" s="1"/>
  <c r="W3870" i="12" l="1"/>
  <c r="Q3870" i="12"/>
  <c r="R3870" i="12" s="1"/>
  <c r="E69" i="13"/>
  <c r="N3871" i="12"/>
  <c r="O3871" i="12" s="1"/>
  <c r="P3871" i="12" s="1"/>
  <c r="J3871" i="12"/>
  <c r="Y3871" i="12"/>
  <c r="I3871" i="12"/>
  <c r="V3871" i="12"/>
  <c r="B3872" i="12"/>
  <c r="U3871" i="12"/>
  <c r="E3871" i="12"/>
  <c r="F3871" i="12" s="1"/>
  <c r="K3870" i="12"/>
  <c r="Q3871" i="12" l="1"/>
  <c r="R3871" i="12" s="1"/>
  <c r="W3871" i="12"/>
  <c r="E68" i="13"/>
  <c r="N3872" i="12"/>
  <c r="O3872" i="12" s="1"/>
  <c r="P3872" i="12" s="1"/>
  <c r="J3872" i="12"/>
  <c r="Y3872" i="12"/>
  <c r="I3872" i="12"/>
  <c r="V3872" i="12"/>
  <c r="B3873" i="12"/>
  <c r="U3872" i="12"/>
  <c r="E3872" i="12"/>
  <c r="F3872" i="12" s="1"/>
  <c r="K3871" i="12"/>
  <c r="W3872" i="12" l="1"/>
  <c r="K3872" i="12"/>
  <c r="Q3872" i="12"/>
  <c r="R3872" i="12" s="1"/>
  <c r="E67" i="13"/>
  <c r="J3873" i="12"/>
  <c r="Y3873" i="12"/>
  <c r="I3873" i="12"/>
  <c r="V3873" i="12"/>
  <c r="B3874" i="12"/>
  <c r="U3873" i="12"/>
  <c r="E3873" i="12"/>
  <c r="F3873" i="12" s="1"/>
  <c r="N3873" i="12"/>
  <c r="O3873" i="12" s="1"/>
  <c r="P3873" i="12" s="1"/>
  <c r="Q3873" i="12" l="1"/>
  <c r="R3873" i="12" s="1"/>
  <c r="W3873" i="12"/>
  <c r="E66" i="13"/>
  <c r="J3874" i="12"/>
  <c r="Y3874" i="12"/>
  <c r="I3874" i="12"/>
  <c r="V3874" i="12"/>
  <c r="B3875" i="12"/>
  <c r="U3874" i="12"/>
  <c r="E3874" i="12"/>
  <c r="F3874" i="12" s="1"/>
  <c r="N3874" i="12"/>
  <c r="O3874" i="12" s="1"/>
  <c r="P3874" i="12" s="1"/>
  <c r="K3873" i="12"/>
  <c r="W3874" i="12" l="1"/>
  <c r="K3874" i="12"/>
  <c r="Q3874" i="12"/>
  <c r="R3874" i="12" s="1"/>
  <c r="E65" i="13"/>
  <c r="V3875" i="12"/>
  <c r="B3876" i="12"/>
  <c r="U3875" i="12"/>
  <c r="E3875" i="12"/>
  <c r="F3875" i="12" s="1"/>
  <c r="N3875" i="12"/>
  <c r="O3875" i="12" s="1"/>
  <c r="P3875" i="12" s="1"/>
  <c r="J3875" i="12"/>
  <c r="Y3875" i="12"/>
  <c r="I3875" i="12"/>
  <c r="W3875" i="12" l="1"/>
  <c r="E64" i="13"/>
  <c r="N3876" i="12"/>
  <c r="O3876" i="12" s="1"/>
  <c r="P3876" i="12" s="1"/>
  <c r="J3876" i="12"/>
  <c r="Y3876" i="12"/>
  <c r="I3876" i="12"/>
  <c r="V3876" i="12"/>
  <c r="B3877" i="12"/>
  <c r="U3876" i="12"/>
  <c r="E3876" i="12"/>
  <c r="F3876" i="12" s="1"/>
  <c r="K3875" i="12"/>
  <c r="Q3875" i="12"/>
  <c r="R3875" i="12" s="1"/>
  <c r="K3876" i="12" l="1"/>
  <c r="Q3876" i="12"/>
  <c r="R3876" i="12" s="1"/>
  <c r="W3876" i="12"/>
  <c r="E63" i="13"/>
  <c r="N3877" i="12"/>
  <c r="O3877" i="12" s="1"/>
  <c r="P3877" i="12" s="1"/>
  <c r="J3877" i="12"/>
  <c r="Y3877" i="12"/>
  <c r="I3877" i="12"/>
  <c r="V3877" i="12"/>
  <c r="B3878" i="12"/>
  <c r="U3877" i="12"/>
  <c r="E3877" i="12"/>
  <c r="F3877" i="12" s="1"/>
  <c r="E62" i="13" l="1"/>
  <c r="N3878" i="12"/>
  <c r="O3878" i="12" s="1"/>
  <c r="P3878" i="12" s="1"/>
  <c r="J3878" i="12"/>
  <c r="I3878" i="12"/>
  <c r="Y3878" i="12"/>
  <c r="V3878" i="12"/>
  <c r="E3878" i="12"/>
  <c r="F3878" i="12" s="1"/>
  <c r="U3878" i="12"/>
  <c r="B3879" i="12"/>
  <c r="Q3877" i="12"/>
  <c r="R3877" i="12" s="1"/>
  <c r="K3877" i="12"/>
  <c r="W3877" i="12"/>
  <c r="W3878" i="12" l="1"/>
  <c r="K3878" i="12"/>
  <c r="Q3878" i="12"/>
  <c r="R3878" i="12" s="1"/>
  <c r="E61" i="13"/>
  <c r="B3880" i="12"/>
  <c r="N3879" i="12"/>
  <c r="O3879" i="12" s="1"/>
  <c r="P3879" i="12" s="1"/>
  <c r="J3879" i="12"/>
  <c r="I3879" i="12"/>
  <c r="E3879" i="12"/>
  <c r="F3879" i="12" s="1"/>
  <c r="Y3879" i="12"/>
  <c r="V3879" i="12"/>
  <c r="U3879" i="12"/>
  <c r="K3879" i="12" l="1"/>
  <c r="W3879" i="12"/>
  <c r="E60" i="13"/>
  <c r="V3880" i="12"/>
  <c r="B3881" i="12"/>
  <c r="U3880" i="12"/>
  <c r="E3880" i="12"/>
  <c r="F3880" i="12" s="1"/>
  <c r="N3880" i="12"/>
  <c r="O3880" i="12" s="1"/>
  <c r="P3880" i="12" s="1"/>
  <c r="Y3880" i="12"/>
  <c r="J3880" i="12"/>
  <c r="I3880" i="12"/>
  <c r="Q3879" i="12"/>
  <c r="R3879" i="12" s="1"/>
  <c r="E59" i="13" l="1"/>
  <c r="N3881" i="12"/>
  <c r="O3881" i="12" s="1"/>
  <c r="P3881" i="12" s="1"/>
  <c r="B3882" i="12"/>
  <c r="J3881" i="12"/>
  <c r="I3881" i="12"/>
  <c r="E3881" i="12"/>
  <c r="F3881" i="12" s="1"/>
  <c r="Y3881" i="12"/>
  <c r="V3881" i="12"/>
  <c r="U3881" i="12"/>
  <c r="K3880" i="12"/>
  <c r="Q3880" i="12"/>
  <c r="R3880" i="12" s="1"/>
  <c r="W3880" i="12"/>
  <c r="W3881" i="12" l="1"/>
  <c r="K3881" i="12"/>
  <c r="N3882" i="12"/>
  <c r="O3882" i="12" s="1"/>
  <c r="P3882" i="12" s="1"/>
  <c r="E58" i="13"/>
  <c r="E3882" i="12"/>
  <c r="F3882" i="12" s="1"/>
  <c r="Y3882" i="12"/>
  <c r="V3882" i="12"/>
  <c r="U3882" i="12"/>
  <c r="B3883" i="12"/>
  <c r="J3882" i="12"/>
  <c r="I3882" i="12"/>
  <c r="Q3881" i="12"/>
  <c r="R3881" i="12" s="1"/>
  <c r="K3882" i="12" l="1"/>
  <c r="E57" i="13"/>
  <c r="J3883" i="12"/>
  <c r="B3884" i="12"/>
  <c r="U3883" i="12"/>
  <c r="E3883" i="12"/>
  <c r="F3883" i="12" s="1"/>
  <c r="N3883" i="12"/>
  <c r="O3883" i="12" s="1"/>
  <c r="P3883" i="12" s="1"/>
  <c r="I3883" i="12"/>
  <c r="Y3883" i="12"/>
  <c r="V3883" i="12"/>
  <c r="Q3882" i="12"/>
  <c r="R3882" i="12" s="1"/>
  <c r="W3882" i="12"/>
  <c r="W3883" i="12" l="1"/>
  <c r="J3884" i="12"/>
  <c r="Y3884" i="12"/>
  <c r="I3884" i="12"/>
  <c r="V3884" i="12"/>
  <c r="B3885" i="12"/>
  <c r="U3884" i="12"/>
  <c r="E3884" i="12"/>
  <c r="F3884" i="12" s="1"/>
  <c r="N3884" i="12"/>
  <c r="O3884" i="12" s="1"/>
  <c r="P3884" i="12" s="1"/>
  <c r="E56" i="13"/>
  <c r="K3883" i="12"/>
  <c r="Q3883" i="12"/>
  <c r="R3883" i="12" s="1"/>
  <c r="W3884" i="12" l="1"/>
  <c r="Q3884" i="12"/>
  <c r="R3884" i="12" s="1"/>
  <c r="E55" i="13"/>
  <c r="V3885" i="12"/>
  <c r="B3886" i="12"/>
  <c r="U3885" i="12"/>
  <c r="E3885" i="12"/>
  <c r="F3885" i="12" s="1"/>
  <c r="N3885" i="12"/>
  <c r="O3885" i="12" s="1"/>
  <c r="P3885" i="12" s="1"/>
  <c r="I3885" i="12"/>
  <c r="Y3885" i="12"/>
  <c r="J3885" i="12"/>
  <c r="K3884" i="12"/>
  <c r="W3885" i="12" l="1"/>
  <c r="E54" i="13"/>
  <c r="N3886" i="12"/>
  <c r="O3886" i="12" s="1"/>
  <c r="P3886" i="12" s="1"/>
  <c r="J3886" i="12"/>
  <c r="E3886" i="12"/>
  <c r="F3886" i="12" s="1"/>
  <c r="B3887" i="12"/>
  <c r="Y3886" i="12"/>
  <c r="V3886" i="12"/>
  <c r="U3886" i="12"/>
  <c r="I3886" i="12"/>
  <c r="Q3885" i="12"/>
  <c r="R3885" i="12" s="1"/>
  <c r="K3885" i="12"/>
  <c r="W3886" i="12" l="1"/>
  <c r="E53" i="13"/>
  <c r="N3887" i="12"/>
  <c r="O3887" i="12" s="1"/>
  <c r="P3887" i="12" s="1"/>
  <c r="Y3887" i="12"/>
  <c r="I3887" i="12"/>
  <c r="U3887" i="12"/>
  <c r="J3887" i="12"/>
  <c r="E3887" i="12"/>
  <c r="F3887" i="12" s="1"/>
  <c r="B3888" i="12"/>
  <c r="V3887" i="12"/>
  <c r="Q3886" i="12"/>
  <c r="R3886" i="12" s="1"/>
  <c r="K3886" i="12"/>
  <c r="W3887" i="12" l="1"/>
  <c r="K3887" i="12"/>
  <c r="Q3887" i="12"/>
  <c r="R3887" i="12" s="1"/>
  <c r="E52" i="13"/>
  <c r="N3888" i="12"/>
  <c r="O3888" i="12" s="1"/>
  <c r="P3888" i="12" s="1"/>
  <c r="J3888" i="12"/>
  <c r="Y3888" i="12"/>
  <c r="I3888" i="12"/>
  <c r="V3888" i="12"/>
  <c r="B3889" i="12"/>
  <c r="U3888" i="12"/>
  <c r="E3888" i="12"/>
  <c r="F3888" i="12" s="1"/>
  <c r="W3888" i="12" l="1"/>
  <c r="Q3888" i="12"/>
  <c r="R3888" i="12" s="1"/>
  <c r="E51" i="13"/>
  <c r="J3889" i="12"/>
  <c r="Y3889" i="12"/>
  <c r="I3889" i="12"/>
  <c r="V3889" i="12"/>
  <c r="B3890" i="12"/>
  <c r="U3889" i="12"/>
  <c r="E3889" i="12"/>
  <c r="F3889" i="12" s="1"/>
  <c r="N3889" i="12"/>
  <c r="O3889" i="12" s="1"/>
  <c r="P3889" i="12" s="1"/>
  <c r="K3888" i="12"/>
  <c r="E50" i="13" l="1"/>
  <c r="V3890" i="12"/>
  <c r="B3891" i="12"/>
  <c r="U3890" i="12"/>
  <c r="E3890" i="12"/>
  <c r="F3890" i="12" s="1"/>
  <c r="N3890" i="12"/>
  <c r="O3890" i="12" s="1"/>
  <c r="P3890" i="12" s="1"/>
  <c r="Y3890" i="12"/>
  <c r="J3890" i="12"/>
  <c r="I3890" i="12"/>
  <c r="K3889" i="12"/>
  <c r="Q3889" i="12"/>
  <c r="R3889" i="12" s="1"/>
  <c r="W3889" i="12"/>
  <c r="W3890" i="12" l="1"/>
  <c r="E49" i="13"/>
  <c r="B3892" i="12"/>
  <c r="U3891" i="12"/>
  <c r="E3891" i="12"/>
  <c r="F3891" i="12" s="1"/>
  <c r="J3891" i="12"/>
  <c r="Y3891" i="12"/>
  <c r="V3891" i="12"/>
  <c r="N3891" i="12"/>
  <c r="O3891" i="12" s="1"/>
  <c r="P3891" i="12" s="1"/>
  <c r="I3891" i="12"/>
  <c r="K3890" i="12"/>
  <c r="Q3890" i="12"/>
  <c r="R3890" i="12" s="1"/>
  <c r="W3891" i="12" l="1"/>
  <c r="E48" i="13"/>
  <c r="N3892" i="12"/>
  <c r="O3892" i="12" s="1"/>
  <c r="P3892" i="12" s="1"/>
  <c r="J3892" i="12"/>
  <c r="Y3892" i="12"/>
  <c r="I3892" i="12"/>
  <c r="B3893" i="12"/>
  <c r="U3892" i="12"/>
  <c r="E3892" i="12"/>
  <c r="F3892" i="12" s="1"/>
  <c r="V3892" i="12"/>
  <c r="K3891" i="12"/>
  <c r="Q3891" i="12"/>
  <c r="R3891" i="12" s="1"/>
  <c r="K3892" i="12" l="1"/>
  <c r="Q3892" i="12"/>
  <c r="R3892" i="12" s="1"/>
  <c r="W3892" i="12"/>
  <c r="E47" i="13"/>
  <c r="N3893" i="12"/>
  <c r="O3893" i="12" s="1"/>
  <c r="P3893" i="12" s="1"/>
  <c r="J3893" i="12"/>
  <c r="Y3893" i="12"/>
  <c r="I3893" i="12"/>
  <c r="V3893" i="12"/>
  <c r="B3894" i="12"/>
  <c r="U3893" i="12"/>
  <c r="E3893" i="12"/>
  <c r="F3893" i="12" s="1"/>
  <c r="Q3893" i="12" l="1"/>
  <c r="R3893" i="12" s="1"/>
  <c r="W3893" i="12"/>
  <c r="E46" i="13"/>
  <c r="J3894" i="12"/>
  <c r="Y3894" i="12"/>
  <c r="I3894" i="12"/>
  <c r="V3894" i="12"/>
  <c r="U3894" i="12"/>
  <c r="N3894" i="12"/>
  <c r="O3894" i="12" s="1"/>
  <c r="P3894" i="12" s="1"/>
  <c r="E3894" i="12"/>
  <c r="F3894" i="12" s="1"/>
  <c r="B3895" i="12"/>
  <c r="K3893" i="12"/>
  <c r="W3894" i="12" l="1"/>
  <c r="E45" i="13"/>
  <c r="Y3895" i="12"/>
  <c r="I3895" i="12"/>
  <c r="V3895" i="12"/>
  <c r="B3896" i="12"/>
  <c r="U3895" i="12"/>
  <c r="E3895" i="12"/>
  <c r="F3895" i="12" s="1"/>
  <c r="N3895" i="12"/>
  <c r="O3895" i="12" s="1"/>
  <c r="P3895" i="12" s="1"/>
  <c r="J3895" i="12"/>
  <c r="Q3894" i="12"/>
  <c r="R3894" i="12" s="1"/>
  <c r="K3894" i="12"/>
  <c r="W3895" i="12" l="1"/>
  <c r="E44" i="13"/>
  <c r="V3896" i="12"/>
  <c r="B3897" i="12"/>
  <c r="U3896" i="12"/>
  <c r="E3896" i="12"/>
  <c r="F3896" i="12" s="1"/>
  <c r="N3896" i="12"/>
  <c r="O3896" i="12" s="1"/>
  <c r="P3896" i="12" s="1"/>
  <c r="Y3896" i="12"/>
  <c r="I3896" i="12"/>
  <c r="J3896" i="12"/>
  <c r="K3895" i="12"/>
  <c r="Q3895" i="12"/>
  <c r="R3895" i="12" s="1"/>
  <c r="W3896" i="12" l="1"/>
  <c r="Q3896" i="12"/>
  <c r="R3896" i="12" s="1"/>
  <c r="E43" i="13"/>
  <c r="N3897" i="12"/>
  <c r="O3897" i="12" s="1"/>
  <c r="P3897" i="12" s="1"/>
  <c r="J3897" i="12"/>
  <c r="Y3897" i="12"/>
  <c r="I3897" i="12"/>
  <c r="V3897" i="12"/>
  <c r="B3898" i="12"/>
  <c r="U3897" i="12"/>
  <c r="E3897" i="12"/>
  <c r="F3897" i="12" s="1"/>
  <c r="K3896" i="12"/>
  <c r="K3897" i="12" l="1"/>
  <c r="Q3897" i="12"/>
  <c r="R3897" i="12" s="1"/>
  <c r="W3897" i="12"/>
  <c r="E42" i="13"/>
  <c r="N3898" i="12"/>
  <c r="O3898" i="12" s="1"/>
  <c r="P3898" i="12" s="1"/>
  <c r="J3898" i="12"/>
  <c r="V3898" i="12"/>
  <c r="B3899" i="12"/>
  <c r="U3898" i="12"/>
  <c r="E3898" i="12"/>
  <c r="F3898" i="12" s="1"/>
  <c r="I3898" i="12"/>
  <c r="Y3898" i="12"/>
  <c r="W3898" i="12" l="1"/>
  <c r="Q3898" i="12"/>
  <c r="R3898" i="12" s="1"/>
  <c r="E41" i="13"/>
  <c r="J3899" i="12"/>
  <c r="Y3899" i="12"/>
  <c r="I3899" i="12"/>
  <c r="B3900" i="12"/>
  <c r="U3899" i="12"/>
  <c r="E3899" i="12"/>
  <c r="F3899" i="12" s="1"/>
  <c r="V3899" i="12"/>
  <c r="N3899" i="12"/>
  <c r="O3899" i="12" s="1"/>
  <c r="P3899" i="12" s="1"/>
  <c r="K3898" i="12"/>
  <c r="K3899" i="12" l="1"/>
  <c r="Q3899" i="12"/>
  <c r="R3899" i="12" s="1"/>
  <c r="W3899" i="12"/>
  <c r="E40" i="13"/>
  <c r="J3900" i="12"/>
  <c r="Y3900" i="12"/>
  <c r="I3900" i="12"/>
  <c r="V3900" i="12"/>
  <c r="B3901" i="12"/>
  <c r="U3900" i="12"/>
  <c r="E3900" i="12"/>
  <c r="F3900" i="12" s="1"/>
  <c r="N3900" i="12"/>
  <c r="O3900" i="12" s="1"/>
  <c r="P3900" i="12" s="1"/>
  <c r="W3900" i="12" l="1"/>
  <c r="K3900" i="12"/>
  <c r="Q3900" i="12"/>
  <c r="R3900" i="12" s="1"/>
  <c r="E39" i="13"/>
  <c r="V3901" i="12"/>
  <c r="B3902" i="12"/>
  <c r="U3901" i="12"/>
  <c r="E3901" i="12"/>
  <c r="F3901" i="12" s="1"/>
  <c r="N3901" i="12"/>
  <c r="O3901" i="12" s="1"/>
  <c r="P3901" i="12" s="1"/>
  <c r="J3901" i="12"/>
  <c r="Y3901" i="12"/>
  <c r="I3901" i="12"/>
  <c r="Q3901" i="12" l="1"/>
  <c r="R3901" i="12" s="1"/>
  <c r="K3901" i="12"/>
  <c r="W3901" i="12"/>
  <c r="E38" i="13"/>
  <c r="N3902" i="12"/>
  <c r="O3902" i="12" s="1"/>
  <c r="P3902" i="12" s="1"/>
  <c r="J3902" i="12"/>
  <c r="Y3902" i="12"/>
  <c r="I3902" i="12"/>
  <c r="E3902" i="12"/>
  <c r="F3902" i="12" s="1"/>
  <c r="B3903" i="12"/>
  <c r="V3902" i="12"/>
  <c r="U3902" i="12"/>
  <c r="W3902" i="12" l="1"/>
  <c r="E37" i="13"/>
  <c r="N3903" i="12"/>
  <c r="O3903" i="12" s="1"/>
  <c r="P3903" i="12" s="1"/>
  <c r="Y3903" i="12"/>
  <c r="I3903" i="12"/>
  <c r="V3903" i="12"/>
  <c r="U3903" i="12"/>
  <c r="J3903" i="12"/>
  <c r="E3903" i="12"/>
  <c r="F3903" i="12" s="1"/>
  <c r="B3904" i="12"/>
  <c r="Q3902" i="12"/>
  <c r="R3902" i="12" s="1"/>
  <c r="K3902" i="12"/>
  <c r="W3903" i="12" l="1"/>
  <c r="K3903" i="12"/>
  <c r="Q3903" i="12"/>
  <c r="R3903" i="12" s="1"/>
  <c r="E36" i="13"/>
  <c r="N3904" i="12"/>
  <c r="O3904" i="12" s="1"/>
  <c r="P3904" i="12" s="1"/>
  <c r="J3904" i="12"/>
  <c r="Y3904" i="12"/>
  <c r="I3904" i="12"/>
  <c r="V3904" i="12"/>
  <c r="B3905" i="12"/>
  <c r="U3904" i="12"/>
  <c r="E3904" i="12"/>
  <c r="F3904" i="12" s="1"/>
  <c r="W3904" i="12" l="1"/>
  <c r="Q3904" i="12"/>
  <c r="R3904" i="12" s="1"/>
  <c r="K3904" i="12"/>
  <c r="E35" i="13"/>
  <c r="J3905" i="12"/>
  <c r="Y3905" i="12"/>
  <c r="I3905" i="12"/>
  <c r="V3905" i="12"/>
  <c r="B3906" i="12"/>
  <c r="U3905" i="12"/>
  <c r="E3905" i="12"/>
  <c r="F3905" i="12" s="1"/>
  <c r="N3905" i="12"/>
  <c r="O3905" i="12" s="1"/>
  <c r="P3905" i="12" s="1"/>
  <c r="W3905" i="12" l="1"/>
  <c r="E34" i="13"/>
  <c r="V3906" i="12"/>
  <c r="B3907" i="12"/>
  <c r="U3906" i="12"/>
  <c r="E3906" i="12"/>
  <c r="F3906" i="12" s="1"/>
  <c r="N3906" i="12"/>
  <c r="O3906" i="12" s="1"/>
  <c r="P3906" i="12" s="1"/>
  <c r="Y3906" i="12"/>
  <c r="J3906" i="12"/>
  <c r="I3906" i="12"/>
  <c r="K3905" i="12"/>
  <c r="Q3905" i="12"/>
  <c r="R3905" i="12" s="1"/>
  <c r="W3906" i="12" l="1"/>
  <c r="E33" i="13"/>
  <c r="B3908" i="12"/>
  <c r="U3907" i="12"/>
  <c r="E3907" i="12"/>
  <c r="F3907" i="12" s="1"/>
  <c r="J3907" i="12"/>
  <c r="V3907" i="12"/>
  <c r="N3907" i="12"/>
  <c r="O3907" i="12" s="1"/>
  <c r="P3907" i="12" s="1"/>
  <c r="I3907" i="12"/>
  <c r="Y3907" i="12"/>
  <c r="K3906" i="12"/>
  <c r="Q3906" i="12"/>
  <c r="R3906" i="12" s="1"/>
  <c r="Q3907" i="12" l="1"/>
  <c r="R3907" i="12" s="1"/>
  <c r="W3907" i="12"/>
  <c r="E32" i="13"/>
  <c r="N3908" i="12"/>
  <c r="O3908" i="12" s="1"/>
  <c r="P3908" i="12" s="1"/>
  <c r="J3908" i="12"/>
  <c r="Y3908" i="12"/>
  <c r="I3908" i="12"/>
  <c r="B3909" i="12"/>
  <c r="U3908" i="12"/>
  <c r="E3908" i="12"/>
  <c r="F3908" i="12" s="1"/>
  <c r="V3908" i="12"/>
  <c r="K3907" i="12"/>
  <c r="E31" i="13" l="1"/>
  <c r="N3909" i="12"/>
  <c r="O3909" i="12" s="1"/>
  <c r="P3909" i="12" s="1"/>
  <c r="J3909" i="12"/>
  <c r="Y3909" i="12"/>
  <c r="I3909" i="12"/>
  <c r="V3909" i="12"/>
  <c r="B3910" i="12"/>
  <c r="U3909" i="12"/>
  <c r="E3909" i="12"/>
  <c r="F3909" i="12" s="1"/>
  <c r="K3908" i="12"/>
  <c r="Q3908" i="12"/>
  <c r="R3908" i="12" s="1"/>
  <c r="W3908" i="12"/>
  <c r="W3909" i="12" l="1"/>
  <c r="E30" i="13"/>
  <c r="J3910" i="12"/>
  <c r="Y3910" i="12"/>
  <c r="I3910" i="12"/>
  <c r="V3910" i="12"/>
  <c r="B3911" i="12"/>
  <c r="U3910" i="12"/>
  <c r="N3910" i="12"/>
  <c r="O3910" i="12" s="1"/>
  <c r="P3910" i="12" s="1"/>
  <c r="E3910" i="12"/>
  <c r="F3910" i="12" s="1"/>
  <c r="K3909" i="12"/>
  <c r="Q3909" i="12"/>
  <c r="R3909" i="12" s="1"/>
  <c r="Q3910" i="12" l="1"/>
  <c r="R3910" i="12" s="1"/>
  <c r="Y3911" i="12"/>
  <c r="I3911" i="12"/>
  <c r="E29" i="13"/>
  <c r="J3911" i="12"/>
  <c r="E3911" i="12"/>
  <c r="F3911" i="12" s="1"/>
  <c r="U3911" i="12"/>
  <c r="B3912" i="12"/>
  <c r="N3911" i="12"/>
  <c r="O3911" i="12" s="1"/>
  <c r="P3911" i="12" s="1"/>
  <c r="V3911" i="12"/>
  <c r="K3910" i="12"/>
  <c r="W3910" i="12"/>
  <c r="K3911" i="12" l="1"/>
  <c r="Q3911" i="12"/>
  <c r="R3911" i="12" s="1"/>
  <c r="E28" i="13"/>
  <c r="V3912" i="12"/>
  <c r="B3913" i="12"/>
  <c r="N3912" i="12"/>
  <c r="O3912" i="12" s="1"/>
  <c r="P3912" i="12" s="1"/>
  <c r="J3912" i="12"/>
  <c r="I3912" i="12"/>
  <c r="E3912" i="12"/>
  <c r="F3912" i="12" s="1"/>
  <c r="U3912" i="12"/>
  <c r="Y3912" i="12"/>
  <c r="W3911" i="12"/>
  <c r="Q3912" i="12" l="1"/>
  <c r="R3912" i="12" s="1"/>
  <c r="E27" i="13"/>
  <c r="B3914" i="12"/>
  <c r="N3913" i="12"/>
  <c r="O3913" i="12" s="1"/>
  <c r="P3913" i="12" s="1"/>
  <c r="J3913" i="12"/>
  <c r="Y3913" i="12"/>
  <c r="E3913" i="12"/>
  <c r="F3913" i="12" s="1"/>
  <c r="V3913" i="12"/>
  <c r="I3913" i="12"/>
  <c r="U3913" i="12"/>
  <c r="W3912" i="12"/>
  <c r="K3912" i="12"/>
  <c r="W3913" i="12" l="1"/>
  <c r="N3914" i="12"/>
  <c r="O3914" i="12" s="1"/>
  <c r="P3914" i="12" s="1"/>
  <c r="Y3914" i="12"/>
  <c r="V3914" i="12"/>
  <c r="U3914" i="12"/>
  <c r="E26" i="13"/>
  <c r="J3914" i="12"/>
  <c r="B3915" i="12"/>
  <c r="I3914" i="12"/>
  <c r="E3914" i="12"/>
  <c r="F3914" i="12" s="1"/>
  <c r="K3913" i="12"/>
  <c r="Q3913" i="12"/>
  <c r="R3913" i="12" s="1"/>
  <c r="W3914" i="12" l="1"/>
  <c r="K3914" i="12"/>
  <c r="Q3914" i="12"/>
  <c r="R3914" i="12" s="1"/>
  <c r="E25" i="13"/>
  <c r="J3915" i="12"/>
  <c r="I3915" i="12"/>
  <c r="Y3915" i="12"/>
  <c r="E3915" i="12"/>
  <c r="F3915" i="12" s="1"/>
  <c r="V3915" i="12"/>
  <c r="U3915" i="12"/>
  <c r="B3916" i="12"/>
  <c r="N3915" i="12"/>
  <c r="O3915" i="12" s="1"/>
  <c r="P3915" i="12" s="1"/>
  <c r="W3915" i="12" l="1"/>
  <c r="Q3915" i="12"/>
  <c r="R3915" i="12" s="1"/>
  <c r="J3916" i="12"/>
  <c r="Y3916" i="12"/>
  <c r="I3916" i="12"/>
  <c r="V3916" i="12"/>
  <c r="E24" i="13"/>
  <c r="B3917" i="12"/>
  <c r="N3916" i="12"/>
  <c r="O3916" i="12" s="1"/>
  <c r="P3916" i="12" s="1"/>
  <c r="E3916" i="12"/>
  <c r="F3916" i="12" s="1"/>
  <c r="U3916" i="12"/>
  <c r="K3915" i="12"/>
  <c r="Q3916" i="12" l="1"/>
  <c r="R3916" i="12" s="1"/>
  <c r="K3916" i="12"/>
  <c r="W3916" i="12"/>
  <c r="E23" i="13"/>
  <c r="V3917" i="12"/>
  <c r="B3918" i="12"/>
  <c r="U3917" i="12"/>
  <c r="E3917" i="12"/>
  <c r="F3917" i="12" s="1"/>
  <c r="N3917" i="12"/>
  <c r="O3917" i="12" s="1"/>
  <c r="P3917" i="12" s="1"/>
  <c r="J3917" i="12"/>
  <c r="I3917" i="12"/>
  <c r="Y3917" i="12"/>
  <c r="Q3917" i="12" l="1"/>
  <c r="R3917" i="12" s="1"/>
  <c r="Y3918" i="12"/>
  <c r="E22" i="13"/>
  <c r="B3919" i="12"/>
  <c r="N3918" i="12"/>
  <c r="O3918" i="12" s="1"/>
  <c r="P3918" i="12" s="1"/>
  <c r="J3918" i="12"/>
  <c r="I3918" i="12"/>
  <c r="E3918" i="12"/>
  <c r="F3918" i="12" s="1"/>
  <c r="V3918" i="12"/>
  <c r="U3918" i="12"/>
  <c r="K3917" i="12"/>
  <c r="W3917" i="12"/>
  <c r="Q3918" i="12" l="1"/>
  <c r="R3918" i="12" s="1"/>
  <c r="K3918" i="12"/>
  <c r="V3919" i="12"/>
  <c r="B3920" i="12"/>
  <c r="U3919" i="12"/>
  <c r="E21" i="13"/>
  <c r="J3919" i="12"/>
  <c r="I3919" i="12"/>
  <c r="Y3919" i="12"/>
  <c r="N3919" i="12"/>
  <c r="O3919" i="12" s="1"/>
  <c r="P3919" i="12" s="1"/>
  <c r="E3919" i="12"/>
  <c r="F3919" i="12" s="1"/>
  <c r="W3918" i="12"/>
  <c r="K3919" i="12" l="1"/>
  <c r="W3919" i="12"/>
  <c r="Q3919" i="12"/>
  <c r="R3919" i="12" s="1"/>
  <c r="E20" i="13"/>
  <c r="E3920" i="12"/>
  <c r="F3920" i="12" s="1"/>
  <c r="V3920" i="12"/>
  <c r="U3920" i="12"/>
  <c r="J3920" i="12"/>
  <c r="I3920" i="12"/>
  <c r="B3921" i="12"/>
  <c r="Y3920" i="12"/>
  <c r="N3920" i="12"/>
  <c r="O3920" i="12" s="1"/>
  <c r="P3920" i="12" s="1"/>
  <c r="W3920" i="12" l="1"/>
  <c r="Q3920" i="12"/>
  <c r="R3920" i="12" s="1"/>
  <c r="E19" i="13"/>
  <c r="Y3921" i="12"/>
  <c r="I3921" i="12"/>
  <c r="J3921" i="12"/>
  <c r="E3921" i="12"/>
  <c r="F3921" i="12" s="1"/>
  <c r="U3921" i="12"/>
  <c r="B3922" i="12"/>
  <c r="N3921" i="12"/>
  <c r="O3921" i="12" s="1"/>
  <c r="P3921" i="12" s="1"/>
  <c r="V3921" i="12"/>
  <c r="K3920" i="12"/>
  <c r="K3921" i="12" l="1"/>
  <c r="Q3921" i="12"/>
  <c r="R3921" i="12" s="1"/>
  <c r="N3922" i="12"/>
  <c r="O3922" i="12" s="1"/>
  <c r="P3922" i="12" s="1"/>
  <c r="V3922" i="12"/>
  <c r="E18" i="13"/>
  <c r="B3923" i="12"/>
  <c r="J3922" i="12"/>
  <c r="E3922" i="12"/>
  <c r="F3922" i="12" s="1"/>
  <c r="Y3922" i="12"/>
  <c r="I3922" i="12"/>
  <c r="U3922" i="12"/>
  <c r="W3921" i="12"/>
  <c r="K3922" i="12" l="1"/>
  <c r="Q3922" i="12"/>
  <c r="R3922" i="12" s="1"/>
  <c r="J3923" i="12"/>
  <c r="E17" i="13"/>
  <c r="Y3923" i="12"/>
  <c r="I3923" i="12"/>
  <c r="E3923" i="12"/>
  <c r="F3923" i="12" s="1"/>
  <c r="V3923" i="12"/>
  <c r="B3924" i="12"/>
  <c r="N3923" i="12"/>
  <c r="O3923" i="12" s="1"/>
  <c r="P3923" i="12" s="1"/>
  <c r="U3923" i="12"/>
  <c r="W3922" i="12"/>
  <c r="Q3923" i="12" l="1"/>
  <c r="R3923" i="12" s="1"/>
  <c r="W3923" i="12"/>
  <c r="V3924" i="12"/>
  <c r="N3924" i="12"/>
  <c r="O3924" i="12" s="1"/>
  <c r="P3924" i="12" s="1"/>
  <c r="E16" i="13"/>
  <c r="B3925" i="12"/>
  <c r="I3924" i="12"/>
  <c r="E3924" i="12"/>
  <c r="F3924" i="12" s="1"/>
  <c r="U3924" i="12"/>
  <c r="J3924" i="12"/>
  <c r="Y3924" i="12"/>
  <c r="K3923" i="12"/>
  <c r="K3924" i="12" l="1"/>
  <c r="B3926" i="12"/>
  <c r="U3925" i="12"/>
  <c r="E3925" i="12"/>
  <c r="F3925" i="12" s="1"/>
  <c r="E15" i="13"/>
  <c r="J3925" i="12"/>
  <c r="I3925" i="12"/>
  <c r="V3925" i="12"/>
  <c r="Y3925" i="12"/>
  <c r="N3925" i="12"/>
  <c r="O3925" i="12" s="1"/>
  <c r="P3925" i="12" s="1"/>
  <c r="Q3924" i="12"/>
  <c r="R3924" i="12" s="1"/>
  <c r="W3924" i="12"/>
  <c r="K3925" i="12" l="1"/>
  <c r="W3925" i="12"/>
  <c r="J3926" i="12"/>
  <c r="Y3926" i="12"/>
  <c r="I3926" i="12"/>
  <c r="V3926" i="12"/>
  <c r="U3926" i="12"/>
  <c r="E14" i="13"/>
  <c r="N3926" i="12"/>
  <c r="O3926" i="12" s="1"/>
  <c r="P3926" i="12" s="1"/>
  <c r="B3927" i="12"/>
  <c r="E3926" i="12"/>
  <c r="F3926" i="12" s="1"/>
  <c r="Q3925" i="12"/>
  <c r="R3925" i="12" s="1"/>
  <c r="K3926" i="12" l="1"/>
  <c r="Q3926" i="12"/>
  <c r="R3926" i="12" s="1"/>
  <c r="N3927" i="12"/>
  <c r="O3927" i="12" s="1"/>
  <c r="P3927" i="12" s="1"/>
  <c r="V3927" i="12"/>
  <c r="B3928" i="12"/>
  <c r="U3927" i="12"/>
  <c r="E3927" i="12"/>
  <c r="F3927" i="12" s="1"/>
  <c r="J3927" i="12"/>
  <c r="I3927" i="12"/>
  <c r="E13" i="13"/>
  <c r="Y3927" i="12"/>
  <c r="W3926" i="12"/>
  <c r="W3927" i="12" l="1"/>
  <c r="Q3927" i="12"/>
  <c r="R3927" i="12" s="1"/>
  <c r="E12" i="13"/>
  <c r="J3928" i="12"/>
  <c r="V3928" i="12"/>
  <c r="I3928" i="12"/>
  <c r="B3929" i="12"/>
  <c r="E3928" i="12"/>
  <c r="F3928" i="12" s="1"/>
  <c r="U3928" i="12"/>
  <c r="Y3928" i="12"/>
  <c r="N3928" i="12"/>
  <c r="O3928" i="12" s="1"/>
  <c r="P3928" i="12" s="1"/>
  <c r="K3927" i="12"/>
  <c r="W3928" i="12" l="1"/>
  <c r="Q3928" i="12"/>
  <c r="R3928" i="12" s="1"/>
  <c r="Y3929" i="12"/>
  <c r="I3929" i="12"/>
  <c r="V3929" i="12"/>
  <c r="U3929" i="12"/>
  <c r="N3929" i="12"/>
  <c r="O3929" i="12" s="1"/>
  <c r="P3929" i="12" s="1"/>
  <c r="E11" i="13"/>
  <c r="B3930" i="12"/>
  <c r="J3929" i="12"/>
  <c r="E3929" i="12"/>
  <c r="F3929" i="12" s="1"/>
  <c r="K3928" i="12"/>
  <c r="W3929" i="12" l="1"/>
  <c r="Q3929" i="12"/>
  <c r="R3929" i="12" s="1"/>
  <c r="K3929" i="12"/>
  <c r="V3930" i="12"/>
  <c r="B3931" i="12"/>
  <c r="U3930" i="12"/>
  <c r="E3930" i="12"/>
  <c r="F3930" i="12" s="1"/>
  <c r="N3930" i="12"/>
  <c r="O3930" i="12" s="1"/>
  <c r="P3930" i="12" s="1"/>
  <c r="Y3930" i="12"/>
  <c r="J3930" i="12"/>
  <c r="I3930" i="12"/>
  <c r="E10" i="13"/>
  <c r="K3930" i="12" l="1"/>
  <c r="W3930" i="12"/>
  <c r="J3931" i="12"/>
  <c r="E9" i="13"/>
  <c r="Y3931" i="12"/>
  <c r="I3931" i="12"/>
  <c r="N3931" i="12"/>
  <c r="O3931" i="12" s="1"/>
  <c r="P3931" i="12" s="1"/>
  <c r="B3932" i="12"/>
  <c r="E3931" i="12"/>
  <c r="F3931" i="12" s="1"/>
  <c r="V3931" i="12"/>
  <c r="U3931" i="12"/>
  <c r="Q3930" i="12"/>
  <c r="R3930" i="12" s="1"/>
  <c r="N3932" i="12" l="1"/>
  <c r="O3932" i="12" s="1"/>
  <c r="P3932" i="12" s="1"/>
  <c r="J3932" i="12"/>
  <c r="V3932" i="12"/>
  <c r="B3933" i="12"/>
  <c r="I3932" i="12"/>
  <c r="E3932" i="12"/>
  <c r="F3932" i="12" s="1"/>
  <c r="Y3932" i="12"/>
  <c r="U3932" i="12"/>
  <c r="E8" i="13"/>
  <c r="K3931" i="12"/>
  <c r="Q3931" i="12"/>
  <c r="R3931" i="12" s="1"/>
  <c r="W3931" i="12"/>
  <c r="K3932" i="12" l="1"/>
  <c r="E7" i="13"/>
  <c r="B3934" i="12"/>
  <c r="U3933" i="12"/>
  <c r="E3933" i="12"/>
  <c r="F3933" i="12" s="1"/>
  <c r="Y3933" i="12"/>
  <c r="V3933" i="12"/>
  <c r="N3933" i="12"/>
  <c r="O3933" i="12" s="1"/>
  <c r="P3933" i="12" s="1"/>
  <c r="J3933" i="12"/>
  <c r="I3933" i="12"/>
  <c r="Q3932" i="12"/>
  <c r="R3932" i="12" s="1"/>
  <c r="W3932" i="12"/>
  <c r="W3933" i="12" l="1"/>
  <c r="N3934" i="12"/>
  <c r="O3934" i="12" s="1"/>
  <c r="P3934" i="12" s="1"/>
  <c r="J3934" i="12"/>
  <c r="Y3934" i="12"/>
  <c r="I3934" i="12"/>
  <c r="E6" i="13"/>
  <c r="E3934" i="12"/>
  <c r="F3934" i="12" s="1"/>
  <c r="V3934" i="12"/>
  <c r="U3934" i="12"/>
  <c r="Q3933" i="12"/>
  <c r="R3933" i="12" s="1"/>
  <c r="K3933" i="12"/>
  <c r="Q3934" i="12" l="1"/>
  <c r="R3934" i="12" s="1"/>
  <c r="K3934" i="12"/>
  <c r="W3934" i="12"/>
  <c r="G3908" i="12" l="1"/>
  <c r="C3908" i="12" s="1"/>
  <c r="D3908" i="12" s="1"/>
  <c r="G3916" i="12"/>
  <c r="C3916" i="12" s="1"/>
  <c r="D3916" i="12" s="1"/>
  <c r="G3906" i="12"/>
  <c r="C3906" i="12" s="1"/>
  <c r="D3906" i="12" s="1"/>
  <c r="G3927" i="12"/>
  <c r="C3927" i="12" s="1"/>
  <c r="D3927" i="12" s="1"/>
  <c r="G3830" i="12"/>
  <c r="C3830" i="12" s="1"/>
  <c r="D3830" i="12" s="1"/>
  <c r="G3892" i="12"/>
  <c r="C3892" i="12" s="1"/>
  <c r="D3892" i="12" s="1"/>
  <c r="G3925" i="12"/>
  <c r="C3925" i="12" s="1"/>
  <c r="D3925" i="12" s="1"/>
  <c r="G3887" i="12"/>
  <c r="C3887" i="12" s="1"/>
  <c r="D3887" i="12" s="1"/>
  <c r="G3911" i="12"/>
  <c r="C3911" i="12" s="1"/>
  <c r="D3911" i="12" s="1"/>
  <c r="G3870" i="12"/>
  <c r="C3870" i="12" s="1"/>
  <c r="D3870" i="12" s="1"/>
  <c r="G3833" i="12"/>
  <c r="C3833" i="12" s="1"/>
  <c r="D3833" i="12" s="1"/>
  <c r="G3849" i="12"/>
  <c r="C3849" i="12" s="1"/>
  <c r="D3849" i="12" s="1"/>
  <c r="G3905" i="12"/>
  <c r="C3905" i="12" s="1"/>
  <c r="D3905" i="12" s="1"/>
  <c r="G3917" i="12"/>
  <c r="C3917" i="12" s="1"/>
  <c r="D3917" i="12" s="1"/>
  <c r="G3929" i="12"/>
  <c r="C3929" i="12" s="1"/>
  <c r="D3929" i="12" s="1"/>
  <c r="G3858" i="12"/>
  <c r="C3858" i="12" s="1"/>
  <c r="D3858" i="12" s="1"/>
  <c r="G3877" i="12"/>
  <c r="C3877" i="12" s="1"/>
  <c r="D3877" i="12" s="1"/>
  <c r="G3933" i="12"/>
  <c r="C3933" i="12" s="1"/>
  <c r="D3933" i="12" s="1"/>
  <c r="G3897" i="12"/>
  <c r="C3897" i="12" s="1"/>
  <c r="D3897" i="12" s="1"/>
  <c r="G3909" i="12"/>
  <c r="C3909" i="12" s="1"/>
  <c r="D3909" i="12" s="1"/>
  <c r="G3888" i="12"/>
  <c r="C3888" i="12" s="1"/>
  <c r="D3888" i="12" s="1"/>
  <c r="G3883" i="12"/>
  <c r="C3883" i="12" s="1"/>
  <c r="D3883" i="12" s="1"/>
  <c r="G3913" i="12"/>
  <c r="C3913" i="12" s="1"/>
  <c r="D3913" i="12" s="1"/>
  <c r="G3919" i="12"/>
  <c r="C3919" i="12" s="1"/>
  <c r="D3919" i="12" s="1"/>
  <c r="G3878" i="12"/>
  <c r="C3878" i="12" s="1"/>
  <c r="D3878" i="12" s="1"/>
  <c r="G3854" i="12"/>
  <c r="C3854" i="12" s="1"/>
  <c r="D3854" i="12" s="1"/>
  <c r="G3899" i="12"/>
  <c r="C3899" i="12" s="1"/>
  <c r="D3899" i="12" s="1"/>
  <c r="G3921" i="12"/>
  <c r="C3921" i="12" s="1"/>
  <c r="D3921" i="12" s="1"/>
  <c r="G3914" i="12"/>
  <c r="C3914" i="12" s="1"/>
  <c r="D3914" i="12" s="1"/>
  <c r="G3885" i="12"/>
  <c r="C3885" i="12" s="1"/>
  <c r="D3885" i="12" s="1"/>
  <c r="G3901" i="12"/>
  <c r="C3901" i="12" s="1"/>
  <c r="D3901" i="12" s="1"/>
  <c r="G3873" i="12"/>
  <c r="C3873" i="12" s="1"/>
  <c r="D3873" i="12" s="1"/>
  <c r="G3865" i="12"/>
  <c r="C3865" i="12" s="1"/>
  <c r="D3865" i="12" s="1"/>
  <c r="G3893" i="12"/>
  <c r="C3893" i="12" s="1"/>
  <c r="D3893" i="12" s="1"/>
  <c r="G3920" i="12"/>
  <c r="C3920" i="12" s="1"/>
  <c r="D3920" i="12" s="1"/>
  <c r="G3915" i="12"/>
  <c r="C3915" i="12" s="1"/>
  <c r="D3915" i="12" s="1"/>
  <c r="G3880" i="12"/>
  <c r="C3880" i="12" s="1"/>
  <c r="D3880" i="12" s="1"/>
  <c r="G3930" i="12"/>
  <c r="C3930" i="12" s="1"/>
  <c r="D3930" i="12" s="1"/>
  <c r="G3886" i="12"/>
  <c r="C3886" i="12" s="1"/>
  <c r="D3886" i="12" s="1"/>
  <c r="G3837" i="12"/>
  <c r="C3837" i="12" s="1"/>
  <c r="D3837" i="12" s="1"/>
  <c r="G3845" i="12"/>
  <c r="C3845" i="12" s="1"/>
  <c r="D3845" i="12" s="1"/>
  <c r="H3845" i="12" s="1"/>
  <c r="G3928" i="12"/>
  <c r="C3928" i="12" s="1"/>
  <c r="D3928" i="12" s="1"/>
  <c r="G3895" i="12"/>
  <c r="C3895" i="12" s="1"/>
  <c r="D3895" i="12" s="1"/>
  <c r="H3895" i="12" s="1"/>
  <c r="G3890" i="12"/>
  <c r="C3890" i="12" s="1"/>
  <c r="D3890" i="12" s="1"/>
  <c r="G3902" i="12"/>
  <c r="C3902" i="12" s="1"/>
  <c r="D3902" i="12" s="1"/>
  <c r="H3902" i="12" s="1"/>
  <c r="G3852" i="12"/>
  <c r="C3852" i="12" s="1"/>
  <c r="D3852" i="12" s="1"/>
  <c r="G3871" i="12"/>
  <c r="C3871" i="12" s="1"/>
  <c r="D3871" i="12" s="1"/>
  <c r="G3862" i="12"/>
  <c r="C3862" i="12" s="1"/>
  <c r="D3862" i="12" s="1"/>
  <c r="G3918" i="12"/>
  <c r="C3918" i="12" s="1"/>
  <c r="D3918" i="12" s="1"/>
  <c r="G3904" i="12"/>
  <c r="C3904" i="12" s="1"/>
  <c r="D3904" i="12" s="1"/>
  <c r="G3934" i="12"/>
  <c r="C3934" i="12" s="1"/>
  <c r="D3934" i="12" s="1"/>
  <c r="G3912" i="12"/>
  <c r="C3912" i="12" s="1"/>
  <c r="D3912" i="12" s="1"/>
  <c r="H3912" i="12" s="1"/>
  <c r="G3922" i="12"/>
  <c r="C3922" i="12" s="1"/>
  <c r="D3922" i="12" s="1"/>
  <c r="G3881" i="12"/>
  <c r="C3881" i="12" s="1"/>
  <c r="D3881" i="12" s="1"/>
  <c r="G3932" i="12"/>
  <c r="C3932" i="12" s="1"/>
  <c r="D3932" i="12" s="1"/>
  <c r="G3931" i="12"/>
  <c r="C3931" i="12" s="1"/>
  <c r="D3931" i="12" s="1"/>
  <c r="H3931" i="12" s="1"/>
  <c r="G3923" i="12"/>
  <c r="C3923" i="12" s="1"/>
  <c r="D3923" i="12" s="1"/>
  <c r="H3923" i="12" s="1"/>
  <c r="G3841" i="12"/>
  <c r="C3841" i="12" s="1"/>
  <c r="D3841" i="12" s="1"/>
  <c r="G3926" i="12"/>
  <c r="C3926" i="12" s="1"/>
  <c r="D3926" i="12" s="1"/>
  <c r="H3926" i="12" s="1"/>
  <c r="AF3926" i="12" s="1"/>
  <c r="G3903" i="12"/>
  <c r="C3903" i="12" s="1"/>
  <c r="D3903" i="12" s="1"/>
  <c r="G3894" i="12"/>
  <c r="C3894" i="12" s="1"/>
  <c r="D3894" i="12" s="1"/>
  <c r="G3889" i="12"/>
  <c r="C3889" i="12" s="1"/>
  <c r="D3889" i="12" s="1"/>
  <c r="G3898" i="12"/>
  <c r="C3898" i="12" s="1"/>
  <c r="D3898" i="12" s="1"/>
  <c r="G3910" i="12"/>
  <c r="C3910" i="12" s="1"/>
  <c r="D3910" i="12" s="1"/>
  <c r="G3856" i="12"/>
  <c r="C3856" i="12" s="1"/>
  <c r="D3856" i="12" s="1"/>
  <c r="H3856" i="12" s="1"/>
  <c r="G3843" i="12"/>
  <c r="C3843" i="12" s="1"/>
  <c r="D3843" i="12" s="1"/>
  <c r="G3838" i="12"/>
  <c r="C3838" i="12" s="1"/>
  <c r="D3838" i="12" s="1"/>
  <c r="G3896" i="12"/>
  <c r="C3896" i="12" s="1"/>
  <c r="D3896" i="12" s="1"/>
  <c r="G3891" i="12"/>
  <c r="C3891" i="12" s="1"/>
  <c r="D3891" i="12" s="1"/>
  <c r="H3891" i="12" s="1"/>
  <c r="G3924" i="12"/>
  <c r="C3924" i="12" s="1"/>
  <c r="D3924" i="12" s="1"/>
  <c r="G3900" i="12"/>
  <c r="C3900" i="12" s="1"/>
  <c r="D3900" i="12" s="1"/>
  <c r="G3907" i="12"/>
  <c r="C3907" i="12" s="1"/>
  <c r="D3907" i="12" s="1"/>
  <c r="G3884" i="12"/>
  <c r="C3884" i="12" s="1"/>
  <c r="D3884" i="12" s="1"/>
  <c r="G3835" i="12"/>
  <c r="C3835" i="12" s="1"/>
  <c r="D3835" i="12" s="1"/>
  <c r="G3868" i="12"/>
  <c r="C3868" i="12" s="1"/>
  <c r="D3868" i="12" s="1"/>
  <c r="G3840" i="12"/>
  <c r="C3840" i="12" s="1"/>
  <c r="D3840" i="12" s="1"/>
  <c r="G3829" i="12"/>
  <c r="C3829" i="12" s="1"/>
  <c r="D3829" i="12" s="1"/>
  <c r="H3829" i="12" s="1"/>
  <c r="G3848" i="12"/>
  <c r="C3848" i="12" s="1"/>
  <c r="D3848" i="12" s="1"/>
  <c r="H3848" i="12" s="1"/>
  <c r="G3851" i="12"/>
  <c r="C3851" i="12" s="1"/>
  <c r="D3851" i="12" s="1"/>
  <c r="G3831" i="12"/>
  <c r="C3831" i="12" s="1"/>
  <c r="D3831" i="12" s="1"/>
  <c r="G3866" i="12"/>
  <c r="C3866" i="12" s="1"/>
  <c r="D3866" i="12" s="1"/>
  <c r="G3855" i="12"/>
  <c r="C3855" i="12" s="1"/>
  <c r="D3855" i="12" s="1"/>
  <c r="G3809" i="12"/>
  <c r="C3809" i="12" s="1"/>
  <c r="D3809" i="12" s="1"/>
  <c r="G3769" i="12"/>
  <c r="C3769" i="12" s="1"/>
  <c r="D3769" i="12" s="1"/>
  <c r="G3780" i="12"/>
  <c r="C3780" i="12" s="1"/>
  <c r="D3780" i="12" s="1"/>
  <c r="G3821" i="12"/>
  <c r="C3821" i="12" s="1"/>
  <c r="D3821" i="12" s="1"/>
  <c r="G3707" i="12"/>
  <c r="C3707" i="12" s="1"/>
  <c r="D3707" i="12" s="1"/>
  <c r="G3763" i="12"/>
  <c r="C3763" i="12" s="1"/>
  <c r="D3763" i="12" s="1"/>
  <c r="G3752" i="12"/>
  <c r="C3752" i="12" s="1"/>
  <c r="D3752" i="12" s="1"/>
  <c r="G3710" i="12"/>
  <c r="C3710" i="12" s="1"/>
  <c r="D3710" i="12" s="1"/>
  <c r="G3727" i="12"/>
  <c r="C3727" i="12" s="1"/>
  <c r="D3727" i="12" s="1"/>
  <c r="G3766" i="12"/>
  <c r="C3766" i="12" s="1"/>
  <c r="D3766" i="12" s="1"/>
  <c r="G3703" i="12"/>
  <c r="C3703" i="12" s="1"/>
  <c r="D3703" i="12" s="1"/>
  <c r="G3670" i="12"/>
  <c r="C3670" i="12" s="1"/>
  <c r="D3670" i="12" s="1"/>
  <c r="H3670" i="12" s="1"/>
  <c r="G3647" i="12"/>
  <c r="C3647" i="12" s="1"/>
  <c r="D3647" i="12" s="1"/>
  <c r="G3624" i="12"/>
  <c r="C3624" i="12" s="1"/>
  <c r="D3624" i="12" s="1"/>
  <c r="G3608" i="12"/>
  <c r="C3608" i="12" s="1"/>
  <c r="D3608" i="12" s="1"/>
  <c r="H3608" i="12" s="1"/>
  <c r="AF3608" i="12" s="1"/>
  <c r="G3600" i="12"/>
  <c r="C3600" i="12" s="1"/>
  <c r="D3600" i="12" s="1"/>
  <c r="G3596" i="12"/>
  <c r="C3596" i="12" s="1"/>
  <c r="D3596" i="12" s="1"/>
  <c r="G3839" i="12"/>
  <c r="C3839" i="12" s="1"/>
  <c r="D3839" i="12" s="1"/>
  <c r="G3842" i="12"/>
  <c r="C3842" i="12" s="1"/>
  <c r="D3842" i="12" s="1"/>
  <c r="G3825" i="12"/>
  <c r="C3825" i="12" s="1"/>
  <c r="D3825" i="12" s="1"/>
  <c r="G3859" i="12"/>
  <c r="C3859" i="12" s="1"/>
  <c r="D3859" i="12" s="1"/>
  <c r="H3859" i="12" s="1"/>
  <c r="AF3859" i="12" s="1"/>
  <c r="G3804" i="12"/>
  <c r="C3804" i="12" s="1"/>
  <c r="D3804" i="12" s="1"/>
  <c r="G3810" i="12"/>
  <c r="C3810" i="12" s="1"/>
  <c r="D3810" i="12" s="1"/>
  <c r="G3784" i="12"/>
  <c r="C3784" i="12" s="1"/>
  <c r="D3784" i="12" s="1"/>
  <c r="G3772" i="12"/>
  <c r="C3772" i="12" s="1"/>
  <c r="D3772" i="12" s="1"/>
  <c r="G3770" i="12"/>
  <c r="C3770" i="12" s="1"/>
  <c r="D3770" i="12" s="1"/>
  <c r="G3754" i="12"/>
  <c r="C3754" i="12" s="1"/>
  <c r="D3754" i="12" s="1"/>
  <c r="G3718" i="12"/>
  <c r="C3718" i="12" s="1"/>
  <c r="D3718" i="12" s="1"/>
  <c r="G3712" i="12"/>
  <c r="C3712" i="12" s="1"/>
  <c r="D3712" i="12" s="1"/>
  <c r="G3698" i="12"/>
  <c r="C3698" i="12" s="1"/>
  <c r="D3698" i="12" s="1"/>
  <c r="G3686" i="12"/>
  <c r="C3686" i="12" s="1"/>
  <c r="D3686" i="12" s="1"/>
  <c r="G3671" i="12"/>
  <c r="C3671" i="12" s="1"/>
  <c r="D3671" i="12" s="1"/>
  <c r="G3676" i="12"/>
  <c r="C3676" i="12" s="1"/>
  <c r="D3676" i="12" s="1"/>
  <c r="G3659" i="12"/>
  <c r="C3659" i="12" s="1"/>
  <c r="D3659" i="12" s="1"/>
  <c r="H3659" i="12" s="1"/>
  <c r="G3651" i="12"/>
  <c r="C3651" i="12" s="1"/>
  <c r="D3651" i="12" s="1"/>
  <c r="G3820" i="12"/>
  <c r="C3820" i="12" s="1"/>
  <c r="D3820" i="12" s="1"/>
  <c r="G3799" i="12"/>
  <c r="C3799" i="12" s="1"/>
  <c r="D3799" i="12" s="1"/>
  <c r="G3716" i="12"/>
  <c r="C3716" i="12" s="1"/>
  <c r="D3716" i="12" s="1"/>
  <c r="G3762" i="12"/>
  <c r="C3762" i="12" s="1"/>
  <c r="D3762" i="12" s="1"/>
  <c r="G3728" i="12"/>
  <c r="C3728" i="12" s="1"/>
  <c r="D3728" i="12" s="1"/>
  <c r="H3728" i="12" s="1"/>
  <c r="G3709" i="12"/>
  <c r="C3709" i="12" s="1"/>
  <c r="D3709" i="12" s="1"/>
  <c r="G3681" i="12"/>
  <c r="C3681" i="12" s="1"/>
  <c r="D3681" i="12" s="1"/>
  <c r="H3681" i="12" s="1"/>
  <c r="G3655" i="12"/>
  <c r="C3655" i="12" s="1"/>
  <c r="D3655" i="12" s="1"/>
  <c r="G3662" i="12"/>
  <c r="C3662" i="12" s="1"/>
  <c r="D3662" i="12" s="1"/>
  <c r="H3662" i="12" s="1"/>
  <c r="G3696" i="12"/>
  <c r="C3696" i="12" s="1"/>
  <c r="D3696" i="12" s="1"/>
  <c r="H3696" i="12" s="1"/>
  <c r="G3649" i="12"/>
  <c r="C3649" i="12" s="1"/>
  <c r="D3649" i="12" s="1"/>
  <c r="G3797" i="12"/>
  <c r="C3797" i="12" s="1"/>
  <c r="D3797" i="12" s="1"/>
  <c r="H3797" i="12" s="1"/>
  <c r="G3790" i="12"/>
  <c r="C3790" i="12" s="1"/>
  <c r="D3790" i="12" s="1"/>
  <c r="G3817" i="12"/>
  <c r="C3817" i="12" s="1"/>
  <c r="D3817" i="12" s="1"/>
  <c r="H3817" i="12" s="1"/>
  <c r="G3815" i="12"/>
  <c r="C3815" i="12" s="1"/>
  <c r="D3815" i="12" s="1"/>
  <c r="G3745" i="12"/>
  <c r="C3745" i="12" s="1"/>
  <c r="D3745" i="12" s="1"/>
  <c r="G3738" i="12"/>
  <c r="C3738" i="12" s="1"/>
  <c r="D3738" i="12" s="1"/>
  <c r="G3704" i="12"/>
  <c r="C3704" i="12" s="1"/>
  <c r="D3704" i="12" s="1"/>
  <c r="H3704" i="12" s="1"/>
  <c r="G3735" i="12"/>
  <c r="C3735" i="12" s="1"/>
  <c r="D3735" i="12" s="1"/>
  <c r="G3756" i="12"/>
  <c r="C3756" i="12" s="1"/>
  <c r="D3756" i="12" s="1"/>
  <c r="G3720" i="12"/>
  <c r="C3720" i="12" s="1"/>
  <c r="D3720" i="12" s="1"/>
  <c r="H3720" i="12" s="1"/>
  <c r="G3736" i="12"/>
  <c r="C3736" i="12" s="1"/>
  <c r="D3736" i="12" s="1"/>
  <c r="G3697" i="12"/>
  <c r="C3697" i="12" s="1"/>
  <c r="D3697" i="12" s="1"/>
  <c r="H3697" i="12" s="1"/>
  <c r="G3680" i="12"/>
  <c r="C3680" i="12" s="1"/>
  <c r="D3680" i="12" s="1"/>
  <c r="G3595" i="12"/>
  <c r="C3595" i="12" s="1"/>
  <c r="D3595" i="12" s="1"/>
  <c r="H3595" i="12" s="1"/>
  <c r="G3627" i="12"/>
  <c r="C3627" i="12" s="1"/>
  <c r="D3627" i="12" s="1"/>
  <c r="G3874" i="12"/>
  <c r="C3874" i="12" s="1"/>
  <c r="D3874" i="12" s="1"/>
  <c r="H3874" i="12" s="1"/>
  <c r="G3850" i="12"/>
  <c r="C3850" i="12" s="1"/>
  <c r="D3850" i="12" s="1"/>
  <c r="G3775" i="12"/>
  <c r="C3775" i="12" s="1"/>
  <c r="D3775" i="12" s="1"/>
  <c r="G3794" i="12"/>
  <c r="C3794" i="12" s="1"/>
  <c r="D3794" i="12" s="1"/>
  <c r="G3761" i="12"/>
  <c r="C3761" i="12" s="1"/>
  <c r="D3761" i="12" s="1"/>
  <c r="G3731" i="12"/>
  <c r="C3731" i="12" s="1"/>
  <c r="D3731" i="12" s="1"/>
  <c r="H3731" i="12" s="1"/>
  <c r="G3765" i="12"/>
  <c r="C3765" i="12" s="1"/>
  <c r="D3765" i="12" s="1"/>
  <c r="G3734" i="12"/>
  <c r="C3734" i="12" s="1"/>
  <c r="D3734" i="12" s="1"/>
  <c r="G3733" i="12"/>
  <c r="C3733" i="12" s="1"/>
  <c r="D3733" i="12" s="1"/>
  <c r="G3714" i="12"/>
  <c r="C3714" i="12" s="1"/>
  <c r="D3714" i="12" s="1"/>
  <c r="G3690" i="12"/>
  <c r="C3690" i="12" s="1"/>
  <c r="D3690" i="12" s="1"/>
  <c r="H3690" i="12" s="1"/>
  <c r="G3650" i="12"/>
  <c r="C3650" i="12" s="1"/>
  <c r="D3650" i="12" s="1"/>
  <c r="H3650" i="12" s="1"/>
  <c r="G3616" i="12"/>
  <c r="C3616" i="12" s="1"/>
  <c r="D3616" i="12" s="1"/>
  <c r="H3616" i="12" s="1"/>
  <c r="G3876" i="12"/>
  <c r="C3876" i="12" s="1"/>
  <c r="D3876" i="12" s="1"/>
  <c r="G3807" i="12"/>
  <c r="C3807" i="12" s="1"/>
  <c r="D3807" i="12" s="1"/>
  <c r="G3725" i="12"/>
  <c r="C3725" i="12" s="1"/>
  <c r="D3725" i="12" s="1"/>
  <c r="G3702" i="12"/>
  <c r="C3702" i="12" s="1"/>
  <c r="D3702" i="12" s="1"/>
  <c r="H3702" i="12" s="1"/>
  <c r="G3668" i="12"/>
  <c r="C3668" i="12" s="1"/>
  <c r="D3668" i="12" s="1"/>
  <c r="G3691" i="12"/>
  <c r="C3691" i="12" s="1"/>
  <c r="D3691" i="12" s="1"/>
  <c r="G3666" i="12"/>
  <c r="C3666" i="12" s="1"/>
  <c r="D3666" i="12" s="1"/>
  <c r="G3673" i="12"/>
  <c r="C3673" i="12" s="1"/>
  <c r="D3673" i="12" s="1"/>
  <c r="G3667" i="12"/>
  <c r="C3667" i="12" s="1"/>
  <c r="D3667" i="12" s="1"/>
  <c r="G3699" i="12"/>
  <c r="C3699" i="12" s="1"/>
  <c r="D3699" i="12" s="1"/>
  <c r="H3699" i="12" s="1"/>
  <c r="G3694" i="12"/>
  <c r="C3694" i="12" s="1"/>
  <c r="D3694" i="12" s="1"/>
  <c r="G3632" i="12"/>
  <c r="C3632" i="12" s="1"/>
  <c r="D3632" i="12" s="1"/>
  <c r="G3605" i="12"/>
  <c r="C3605" i="12" s="1"/>
  <c r="D3605" i="12" s="1"/>
  <c r="H3605" i="12" s="1"/>
  <c r="G3610" i="12"/>
  <c r="C3610" i="12" s="1"/>
  <c r="D3610" i="12" s="1"/>
  <c r="G3864" i="12"/>
  <c r="C3864" i="12" s="1"/>
  <c r="D3864" i="12" s="1"/>
  <c r="H3864" i="12" s="1"/>
  <c r="G3824" i="12"/>
  <c r="C3824" i="12" s="1"/>
  <c r="D3824" i="12" s="1"/>
  <c r="H3824" i="12" s="1"/>
  <c r="AF3824" i="12" s="1"/>
  <c r="G3814" i="12"/>
  <c r="C3814" i="12" s="1"/>
  <c r="D3814" i="12" s="1"/>
  <c r="G3771" i="12"/>
  <c r="C3771" i="12" s="1"/>
  <c r="D3771" i="12" s="1"/>
  <c r="G3787" i="12"/>
  <c r="C3787" i="12" s="1"/>
  <c r="D3787" i="12" s="1"/>
  <c r="G3792" i="12"/>
  <c r="C3792" i="12" s="1"/>
  <c r="D3792" i="12" s="1"/>
  <c r="H3792" i="12" s="1"/>
  <c r="G3729" i="12"/>
  <c r="C3729" i="12" s="1"/>
  <c r="D3729" i="12" s="1"/>
  <c r="G3685" i="12"/>
  <c r="C3685" i="12" s="1"/>
  <c r="D3685" i="12" s="1"/>
  <c r="G3679" i="12"/>
  <c r="C3679" i="12" s="1"/>
  <c r="D3679" i="12" s="1"/>
  <c r="G3658" i="12"/>
  <c r="C3658" i="12" s="1"/>
  <c r="D3658" i="12" s="1"/>
  <c r="G3638" i="12"/>
  <c r="C3638" i="12" s="1"/>
  <c r="D3638" i="12" s="1"/>
  <c r="G3847" i="12"/>
  <c r="C3847" i="12" s="1"/>
  <c r="D3847" i="12" s="1"/>
  <c r="G3834" i="12"/>
  <c r="C3834" i="12" s="1"/>
  <c r="D3834" i="12" s="1"/>
  <c r="G3879" i="12"/>
  <c r="C3879" i="12" s="1"/>
  <c r="D3879" i="12" s="1"/>
  <c r="G3802" i="12"/>
  <c r="C3802" i="12" s="1"/>
  <c r="D3802" i="12" s="1"/>
  <c r="G3818" i="12"/>
  <c r="C3818" i="12" s="1"/>
  <c r="D3818" i="12" s="1"/>
  <c r="G3789" i="12"/>
  <c r="C3789" i="12" s="1"/>
  <c r="D3789" i="12" s="1"/>
  <c r="H3789" i="12" s="1"/>
  <c r="G3803" i="12"/>
  <c r="C3803" i="12" s="1"/>
  <c r="D3803" i="12" s="1"/>
  <c r="G3798" i="12"/>
  <c r="C3798" i="12" s="1"/>
  <c r="D3798" i="12" s="1"/>
  <c r="H3798" i="12" s="1"/>
  <c r="G3717" i="12"/>
  <c r="C3717" i="12" s="1"/>
  <c r="D3717" i="12" s="1"/>
  <c r="G3750" i="12"/>
  <c r="C3750" i="12" s="1"/>
  <c r="D3750" i="12" s="1"/>
  <c r="G3719" i="12"/>
  <c r="C3719" i="12" s="1"/>
  <c r="D3719" i="12" s="1"/>
  <c r="H3719" i="12" s="1"/>
  <c r="G3760" i="12"/>
  <c r="C3760" i="12" s="1"/>
  <c r="D3760" i="12" s="1"/>
  <c r="H3760" i="12" s="1"/>
  <c r="G3688" i="12"/>
  <c r="C3688" i="12" s="1"/>
  <c r="D3688" i="12" s="1"/>
  <c r="G3643" i="12"/>
  <c r="C3643" i="12" s="1"/>
  <c r="D3643" i="12" s="1"/>
  <c r="G3618" i="12"/>
  <c r="C3618" i="12" s="1"/>
  <c r="D3618" i="12" s="1"/>
  <c r="G3869" i="12"/>
  <c r="C3869" i="12" s="1"/>
  <c r="D3869" i="12" s="1"/>
  <c r="G3882" i="12"/>
  <c r="C3882" i="12" s="1"/>
  <c r="D3882" i="12" s="1"/>
  <c r="G3828" i="12"/>
  <c r="C3828" i="12" s="1"/>
  <c r="D3828" i="12" s="1"/>
  <c r="G3872" i="12"/>
  <c r="C3872" i="12" s="1"/>
  <c r="D3872" i="12" s="1"/>
  <c r="G3836" i="12"/>
  <c r="C3836" i="12" s="1"/>
  <c r="D3836" i="12" s="1"/>
  <c r="H3836" i="12" s="1"/>
  <c r="G3801" i="12"/>
  <c r="C3801" i="12" s="1"/>
  <c r="D3801" i="12" s="1"/>
  <c r="G3819" i="12"/>
  <c r="C3819" i="12" s="1"/>
  <c r="D3819" i="12" s="1"/>
  <c r="G3793" i="12"/>
  <c r="C3793" i="12" s="1"/>
  <c r="D3793" i="12" s="1"/>
  <c r="G3822" i="12"/>
  <c r="C3822" i="12" s="1"/>
  <c r="D3822" i="12" s="1"/>
  <c r="G3811" i="12"/>
  <c r="C3811" i="12" s="1"/>
  <c r="D3811" i="12" s="1"/>
  <c r="G3783" i="12"/>
  <c r="C3783" i="12" s="1"/>
  <c r="D3783" i="12" s="1"/>
  <c r="G3785" i="12"/>
  <c r="C3785" i="12" s="1"/>
  <c r="D3785" i="12" s="1"/>
  <c r="G3749" i="12"/>
  <c r="C3749" i="12" s="1"/>
  <c r="D3749" i="12" s="1"/>
  <c r="G3747" i="12"/>
  <c r="C3747" i="12" s="1"/>
  <c r="D3747" i="12" s="1"/>
  <c r="G3740" i="12"/>
  <c r="C3740" i="12" s="1"/>
  <c r="D3740" i="12" s="1"/>
  <c r="H3740" i="12" s="1"/>
  <c r="G3737" i="12"/>
  <c r="C3737" i="12" s="1"/>
  <c r="D3737" i="12" s="1"/>
  <c r="G3722" i="12"/>
  <c r="C3722" i="12" s="1"/>
  <c r="D3722" i="12" s="1"/>
  <c r="G3758" i="12"/>
  <c r="C3758" i="12" s="1"/>
  <c r="D3758" i="12" s="1"/>
  <c r="G3753" i="12"/>
  <c r="C3753" i="12" s="1"/>
  <c r="D3753" i="12" s="1"/>
  <c r="G3755" i="12"/>
  <c r="C3755" i="12" s="1"/>
  <c r="D3755" i="12" s="1"/>
  <c r="G3743" i="12"/>
  <c r="C3743" i="12" s="1"/>
  <c r="D3743" i="12" s="1"/>
  <c r="G3757" i="12"/>
  <c r="C3757" i="12" s="1"/>
  <c r="D3757" i="12" s="1"/>
  <c r="G3705" i="12"/>
  <c r="C3705" i="12" s="1"/>
  <c r="D3705" i="12" s="1"/>
  <c r="H3705" i="12" s="1"/>
  <c r="G3657" i="12"/>
  <c r="C3657" i="12" s="1"/>
  <c r="D3657" i="12" s="1"/>
  <c r="H3657" i="12" s="1"/>
  <c r="G3692" i="12"/>
  <c r="C3692" i="12" s="1"/>
  <c r="D3692" i="12" s="1"/>
  <c r="G3669" i="12"/>
  <c r="C3669" i="12" s="1"/>
  <c r="D3669" i="12" s="1"/>
  <c r="H3669" i="12" s="1"/>
  <c r="G3663" i="12"/>
  <c r="C3663" i="12" s="1"/>
  <c r="D3663" i="12" s="1"/>
  <c r="G3678" i="12"/>
  <c r="C3678" i="12" s="1"/>
  <c r="D3678" i="12" s="1"/>
  <c r="H3678" i="12" s="1"/>
  <c r="G3654" i="12"/>
  <c r="C3654" i="12" s="1"/>
  <c r="D3654" i="12" s="1"/>
  <c r="G3656" i="12"/>
  <c r="C3656" i="12" s="1"/>
  <c r="D3656" i="12" s="1"/>
  <c r="H3656" i="12" s="1"/>
  <c r="G3642" i="12"/>
  <c r="C3642" i="12" s="1"/>
  <c r="D3642" i="12" s="1"/>
  <c r="G3644" i="12"/>
  <c r="C3644" i="12" s="1"/>
  <c r="D3644" i="12" s="1"/>
  <c r="G3635" i="12"/>
  <c r="C3635" i="12" s="1"/>
  <c r="D3635" i="12" s="1"/>
  <c r="G3598" i="12"/>
  <c r="C3598" i="12" s="1"/>
  <c r="D3598" i="12" s="1"/>
  <c r="G3648" i="12"/>
  <c r="C3648" i="12" s="1"/>
  <c r="D3648" i="12" s="1"/>
  <c r="G3645" i="12"/>
  <c r="C3645" i="12" s="1"/>
  <c r="D3645" i="12" s="1"/>
  <c r="H3645" i="12" s="1"/>
  <c r="G3832" i="12"/>
  <c r="C3832" i="12" s="1"/>
  <c r="D3832" i="12" s="1"/>
  <c r="H3832" i="12" s="1"/>
  <c r="G3875" i="12"/>
  <c r="C3875" i="12" s="1"/>
  <c r="D3875" i="12" s="1"/>
  <c r="H3875" i="12" s="1"/>
  <c r="AF3875" i="12" s="1"/>
  <c r="G3861" i="12"/>
  <c r="C3861" i="12" s="1"/>
  <c r="D3861" i="12" s="1"/>
  <c r="H3861" i="12" s="1"/>
  <c r="G3846" i="12"/>
  <c r="C3846" i="12" s="1"/>
  <c r="D3846" i="12" s="1"/>
  <c r="G3857" i="12"/>
  <c r="C3857" i="12" s="1"/>
  <c r="D3857" i="12" s="1"/>
  <c r="H3857" i="12" s="1"/>
  <c r="G3860" i="12"/>
  <c r="C3860" i="12" s="1"/>
  <c r="D3860" i="12" s="1"/>
  <c r="G3767" i="12"/>
  <c r="C3767" i="12" s="1"/>
  <c r="D3767" i="12" s="1"/>
  <c r="H3767" i="12" s="1"/>
  <c r="G3806" i="12"/>
  <c r="C3806" i="12" s="1"/>
  <c r="D3806" i="12" s="1"/>
  <c r="G3791" i="12"/>
  <c r="C3791" i="12" s="1"/>
  <c r="D3791" i="12" s="1"/>
  <c r="G3773" i="12"/>
  <c r="C3773" i="12" s="1"/>
  <c r="D3773" i="12" s="1"/>
  <c r="H3773" i="12" s="1"/>
  <c r="G3782" i="12"/>
  <c r="C3782" i="12" s="1"/>
  <c r="D3782" i="12" s="1"/>
  <c r="H3782" i="12" s="1"/>
  <c r="G3816" i="12"/>
  <c r="C3816" i="12" s="1"/>
  <c r="D3816" i="12" s="1"/>
  <c r="G3726" i="12"/>
  <c r="C3726" i="12" s="1"/>
  <c r="D3726" i="12" s="1"/>
  <c r="G3723" i="12"/>
  <c r="C3723" i="12" s="1"/>
  <c r="D3723" i="12" s="1"/>
  <c r="H3723" i="12" s="1"/>
  <c r="G3741" i="12"/>
  <c r="C3741" i="12" s="1"/>
  <c r="D3741" i="12" s="1"/>
  <c r="G3751" i="12"/>
  <c r="C3751" i="12" s="1"/>
  <c r="D3751" i="12" s="1"/>
  <c r="G3715" i="12"/>
  <c r="C3715" i="12" s="1"/>
  <c r="D3715" i="12" s="1"/>
  <c r="G3746" i="12"/>
  <c r="C3746" i="12" s="1"/>
  <c r="D3746" i="12" s="1"/>
  <c r="H3746" i="12" s="1"/>
  <c r="G3701" i="12"/>
  <c r="C3701" i="12" s="1"/>
  <c r="D3701" i="12" s="1"/>
  <c r="G3683" i="12"/>
  <c r="C3683" i="12" s="1"/>
  <c r="D3683" i="12" s="1"/>
  <c r="G3675" i="12"/>
  <c r="C3675" i="12" s="1"/>
  <c r="D3675" i="12" s="1"/>
  <c r="G3660" i="12"/>
  <c r="C3660" i="12" s="1"/>
  <c r="D3660" i="12" s="1"/>
  <c r="G3693" i="12"/>
  <c r="C3693" i="12" s="1"/>
  <c r="D3693" i="12" s="1"/>
  <c r="G3689" i="12"/>
  <c r="C3689" i="12" s="1"/>
  <c r="D3689" i="12" s="1"/>
  <c r="H3689" i="12" s="1"/>
  <c r="G3634" i="12"/>
  <c r="C3634" i="12" s="1"/>
  <c r="D3634" i="12" s="1"/>
  <c r="G3620" i="12"/>
  <c r="C3620" i="12" s="1"/>
  <c r="D3620" i="12" s="1"/>
  <c r="G3827" i="12"/>
  <c r="C3827" i="12" s="1"/>
  <c r="D3827" i="12" s="1"/>
  <c r="G3779" i="12"/>
  <c r="C3779" i="12" s="1"/>
  <c r="D3779" i="12" s="1"/>
  <c r="G3813" i="12"/>
  <c r="C3813" i="12" s="1"/>
  <c r="D3813" i="12" s="1"/>
  <c r="H3813" i="12" s="1"/>
  <c r="AF3813" i="12" s="1"/>
  <c r="G3776" i="12"/>
  <c r="C3776" i="12" s="1"/>
  <c r="D3776" i="12" s="1"/>
  <c r="H3776" i="12" s="1"/>
  <c r="G3805" i="12"/>
  <c r="C3805" i="12" s="1"/>
  <c r="D3805" i="12" s="1"/>
  <c r="G3774" i="12"/>
  <c r="C3774" i="12" s="1"/>
  <c r="D3774" i="12" s="1"/>
  <c r="G3800" i="12"/>
  <c r="C3800" i="12" s="1"/>
  <c r="D3800" i="12" s="1"/>
  <c r="G3721" i="12"/>
  <c r="C3721" i="12" s="1"/>
  <c r="D3721" i="12" s="1"/>
  <c r="G3724" i="12"/>
  <c r="C3724" i="12" s="1"/>
  <c r="D3724" i="12" s="1"/>
  <c r="G3713" i="12"/>
  <c r="C3713" i="12" s="1"/>
  <c r="D3713" i="12" s="1"/>
  <c r="G3748" i="12"/>
  <c r="C3748" i="12" s="1"/>
  <c r="D3748" i="12" s="1"/>
  <c r="H3748" i="12" s="1"/>
  <c r="AF3748" i="12" s="1"/>
  <c r="G3677" i="12"/>
  <c r="C3677" i="12" s="1"/>
  <c r="D3677" i="12" s="1"/>
  <c r="G3700" i="12"/>
  <c r="C3700" i="12" s="1"/>
  <c r="D3700" i="12" s="1"/>
  <c r="G3674" i="12"/>
  <c r="C3674" i="12" s="1"/>
  <c r="D3674" i="12" s="1"/>
  <c r="G3687" i="12"/>
  <c r="C3687" i="12" s="1"/>
  <c r="D3687" i="12" s="1"/>
  <c r="G3664" i="12"/>
  <c r="C3664" i="12" s="1"/>
  <c r="D3664" i="12" s="1"/>
  <c r="H3664" i="12" s="1"/>
  <c r="G3672" i="12"/>
  <c r="C3672" i="12" s="1"/>
  <c r="D3672" i="12" s="1"/>
  <c r="G3603" i="12"/>
  <c r="C3603" i="12" s="1"/>
  <c r="D3603" i="12" s="1"/>
  <c r="H3603" i="12" s="1"/>
  <c r="AF3603" i="12" s="1"/>
  <c r="G3609" i="12"/>
  <c r="C3609" i="12" s="1"/>
  <c r="D3609" i="12" s="1"/>
  <c r="G3653" i="12"/>
  <c r="C3653" i="12" s="1"/>
  <c r="D3653" i="12" s="1"/>
  <c r="H3653" i="12" s="1"/>
  <c r="G3619" i="12"/>
  <c r="C3619" i="12" s="1"/>
  <c r="D3619" i="12" s="1"/>
  <c r="H3619" i="12" s="1"/>
  <c r="G3601" i="12"/>
  <c r="C3601" i="12" s="1"/>
  <c r="D3601" i="12" s="1"/>
  <c r="G3823" i="12"/>
  <c r="C3823" i="12" s="1"/>
  <c r="D3823" i="12" s="1"/>
  <c r="G3853" i="12"/>
  <c r="C3853" i="12" s="1"/>
  <c r="D3853" i="12" s="1"/>
  <c r="G3867" i="12"/>
  <c r="C3867" i="12" s="1"/>
  <c r="D3867" i="12" s="1"/>
  <c r="H3867" i="12" s="1"/>
  <c r="AF3867" i="12" s="1"/>
  <c r="G3844" i="12"/>
  <c r="C3844" i="12" s="1"/>
  <c r="D3844" i="12" s="1"/>
  <c r="G3863" i="12"/>
  <c r="C3863" i="12" s="1"/>
  <c r="D3863" i="12" s="1"/>
  <c r="H3863" i="12" s="1"/>
  <c r="G3781" i="12"/>
  <c r="C3781" i="12" s="1"/>
  <c r="D3781" i="12" s="1"/>
  <c r="H3781" i="12" s="1"/>
  <c r="G3777" i="12"/>
  <c r="C3777" i="12" s="1"/>
  <c r="D3777" i="12" s="1"/>
  <c r="G3786" i="12"/>
  <c r="C3786" i="12" s="1"/>
  <c r="D3786" i="12" s="1"/>
  <c r="H3786" i="12" s="1"/>
  <c r="G3778" i="12"/>
  <c r="C3778" i="12" s="1"/>
  <c r="D3778" i="12" s="1"/>
  <c r="G3812" i="12"/>
  <c r="C3812" i="12" s="1"/>
  <c r="D3812" i="12" s="1"/>
  <c r="G3788" i="12"/>
  <c r="C3788" i="12" s="1"/>
  <c r="D3788" i="12" s="1"/>
  <c r="H3788" i="12" s="1"/>
  <c r="G3808" i="12"/>
  <c r="C3808" i="12" s="1"/>
  <c r="D3808" i="12" s="1"/>
  <c r="G3795" i="12"/>
  <c r="C3795" i="12" s="1"/>
  <c r="D3795" i="12" s="1"/>
  <c r="G3764" i="12"/>
  <c r="C3764" i="12" s="1"/>
  <c r="D3764" i="12" s="1"/>
  <c r="H3764" i="12" s="1"/>
  <c r="G3796" i="12"/>
  <c r="C3796" i="12" s="1"/>
  <c r="D3796" i="12" s="1"/>
  <c r="G3826" i="12"/>
  <c r="C3826" i="12" s="1"/>
  <c r="D3826" i="12" s="1"/>
  <c r="G3732" i="12"/>
  <c r="C3732" i="12" s="1"/>
  <c r="D3732" i="12" s="1"/>
  <c r="G3708" i="12"/>
  <c r="C3708" i="12" s="1"/>
  <c r="D3708" i="12" s="1"/>
  <c r="G3744" i="12"/>
  <c r="C3744" i="12" s="1"/>
  <c r="D3744" i="12" s="1"/>
  <c r="G3730" i="12"/>
  <c r="C3730" i="12" s="1"/>
  <c r="D3730" i="12" s="1"/>
  <c r="G3711" i="12"/>
  <c r="C3711" i="12" s="1"/>
  <c r="D3711" i="12" s="1"/>
  <c r="G3759" i="12"/>
  <c r="C3759" i="12" s="1"/>
  <c r="D3759" i="12" s="1"/>
  <c r="G3742" i="12"/>
  <c r="C3742" i="12" s="1"/>
  <c r="D3742" i="12" s="1"/>
  <c r="G3739" i="12"/>
  <c r="C3739" i="12" s="1"/>
  <c r="D3739" i="12" s="1"/>
  <c r="H3739" i="12" s="1"/>
  <c r="G3768" i="12"/>
  <c r="C3768" i="12" s="1"/>
  <c r="D3768" i="12" s="1"/>
  <c r="H3768" i="12" s="1"/>
  <c r="G3665" i="12"/>
  <c r="C3665" i="12" s="1"/>
  <c r="D3665" i="12" s="1"/>
  <c r="G3695" i="12"/>
  <c r="C3695" i="12" s="1"/>
  <c r="D3695" i="12" s="1"/>
  <c r="G3682" i="12"/>
  <c r="C3682" i="12" s="1"/>
  <c r="D3682" i="12" s="1"/>
  <c r="G3661" i="12"/>
  <c r="C3661" i="12" s="1"/>
  <c r="D3661" i="12" s="1"/>
  <c r="H3661" i="12" s="1"/>
  <c r="AF3661" i="12" s="1"/>
  <c r="G3684" i="12"/>
  <c r="C3684" i="12" s="1"/>
  <c r="D3684" i="12" s="1"/>
  <c r="G3652" i="12"/>
  <c r="C3652" i="12" s="1"/>
  <c r="D3652" i="12" s="1"/>
  <c r="H3652" i="12" s="1"/>
  <c r="AF3652" i="12" s="1"/>
  <c r="G3706" i="12"/>
  <c r="C3706" i="12" s="1"/>
  <c r="D3706" i="12" s="1"/>
  <c r="G3606" i="12"/>
  <c r="C3606" i="12" s="1"/>
  <c r="D3606" i="12" s="1"/>
  <c r="G3602" i="12"/>
  <c r="C3602" i="12" s="1"/>
  <c r="D3602" i="12" s="1"/>
  <c r="G3613" i="12"/>
  <c r="C3613" i="12" s="1"/>
  <c r="D3613" i="12" s="1"/>
  <c r="H3613" i="12" s="1"/>
  <c r="AF3613" i="12" s="1"/>
  <c r="G3614" i="12"/>
  <c r="C3614" i="12" s="1"/>
  <c r="D3614" i="12" s="1"/>
  <c r="G3593" i="12"/>
  <c r="C3593" i="12" s="1"/>
  <c r="D3593" i="12" s="1"/>
  <c r="H3593" i="12" s="1"/>
  <c r="G3639" i="12"/>
  <c r="C3639" i="12" s="1"/>
  <c r="D3639" i="12" s="1"/>
  <c r="G3628" i="12"/>
  <c r="C3628" i="12" s="1"/>
  <c r="D3628" i="12" s="1"/>
  <c r="G3623" i="12"/>
  <c r="C3623" i="12" s="1"/>
  <c r="D3623" i="12" s="1"/>
  <c r="G3373" i="12"/>
  <c r="C3373" i="12" s="1"/>
  <c r="D3373" i="12" s="1"/>
  <c r="H3373" i="12" s="1"/>
  <c r="G3629" i="12"/>
  <c r="C3629" i="12" s="1"/>
  <c r="D3629" i="12" s="1"/>
  <c r="G3555" i="12"/>
  <c r="C3555" i="12" s="1"/>
  <c r="D3555" i="12" s="1"/>
  <c r="G3592" i="12"/>
  <c r="C3592" i="12" s="1"/>
  <c r="D3592" i="12" s="1"/>
  <c r="G3491" i="12"/>
  <c r="C3491" i="12" s="1"/>
  <c r="D3491" i="12" s="1"/>
  <c r="G3495" i="12"/>
  <c r="C3495" i="12" s="1"/>
  <c r="D3495" i="12" s="1"/>
  <c r="G3509" i="12"/>
  <c r="C3509" i="12" s="1"/>
  <c r="D3509" i="12" s="1"/>
  <c r="G3531" i="12"/>
  <c r="C3531" i="12" s="1"/>
  <c r="D3531" i="12" s="1"/>
  <c r="G3467" i="12"/>
  <c r="C3467" i="12" s="1"/>
  <c r="D3467" i="12" s="1"/>
  <c r="G3465" i="12"/>
  <c r="C3465" i="12" s="1"/>
  <c r="D3465" i="12" s="1"/>
  <c r="H3465" i="12" s="1"/>
  <c r="AF3465" i="12" s="1"/>
  <c r="G3429" i="12"/>
  <c r="C3429" i="12" s="1"/>
  <c r="D3429" i="12" s="1"/>
  <c r="G3442" i="12"/>
  <c r="C3442" i="12" s="1"/>
  <c r="D3442" i="12" s="1"/>
  <c r="G3473" i="12"/>
  <c r="C3473" i="12" s="1"/>
  <c r="D3473" i="12" s="1"/>
  <c r="G3470" i="12"/>
  <c r="C3470" i="12" s="1"/>
  <c r="D3470" i="12" s="1"/>
  <c r="G3403" i="12"/>
  <c r="C3403" i="12" s="1"/>
  <c r="D3403" i="12" s="1"/>
  <c r="G3410" i="12"/>
  <c r="C3410" i="12" s="1"/>
  <c r="D3410" i="12" s="1"/>
  <c r="G3390" i="12"/>
  <c r="C3390" i="12" s="1"/>
  <c r="D3390" i="12" s="1"/>
  <c r="G3404" i="12"/>
  <c r="C3404" i="12" s="1"/>
  <c r="D3404" i="12" s="1"/>
  <c r="G3383" i="12"/>
  <c r="C3383" i="12" s="1"/>
  <c r="D3383" i="12" s="1"/>
  <c r="G3402" i="12"/>
  <c r="C3402" i="12" s="1"/>
  <c r="D3402" i="12" s="1"/>
  <c r="G3398" i="12"/>
  <c r="C3398" i="12" s="1"/>
  <c r="D3398" i="12" s="1"/>
  <c r="G3574" i="12"/>
  <c r="C3574" i="12" s="1"/>
  <c r="D3574" i="12" s="1"/>
  <c r="G3552" i="12"/>
  <c r="C3552" i="12" s="1"/>
  <c r="D3552" i="12" s="1"/>
  <c r="G3564" i="12"/>
  <c r="C3564" i="12" s="1"/>
  <c r="D3564" i="12" s="1"/>
  <c r="G3590" i="12"/>
  <c r="C3590" i="12" s="1"/>
  <c r="D3590" i="12" s="1"/>
  <c r="G3539" i="12"/>
  <c r="C3539" i="12" s="1"/>
  <c r="D3539" i="12" s="1"/>
  <c r="G3573" i="12"/>
  <c r="C3573" i="12" s="1"/>
  <c r="D3573" i="12" s="1"/>
  <c r="G3566" i="12"/>
  <c r="C3566" i="12" s="1"/>
  <c r="D3566" i="12" s="1"/>
  <c r="G3512" i="12"/>
  <c r="C3512" i="12" s="1"/>
  <c r="D3512" i="12" s="1"/>
  <c r="G3532" i="12"/>
  <c r="C3532" i="12" s="1"/>
  <c r="D3532" i="12" s="1"/>
  <c r="G3488" i="12"/>
  <c r="C3488" i="12" s="1"/>
  <c r="D3488" i="12" s="1"/>
  <c r="G3518" i="12"/>
  <c r="C3518" i="12" s="1"/>
  <c r="D3518" i="12" s="1"/>
  <c r="G3445" i="12"/>
  <c r="C3445" i="12" s="1"/>
  <c r="D3445" i="12" s="1"/>
  <c r="G3466" i="12"/>
  <c r="C3466" i="12" s="1"/>
  <c r="D3466" i="12" s="1"/>
  <c r="G3416" i="12"/>
  <c r="C3416" i="12" s="1"/>
  <c r="D3416" i="12" s="1"/>
  <c r="G3389" i="12"/>
  <c r="C3389" i="12" s="1"/>
  <c r="D3389" i="12" s="1"/>
  <c r="G3381" i="12"/>
  <c r="C3381" i="12" s="1"/>
  <c r="D3381" i="12" s="1"/>
  <c r="H3381" i="12" s="1"/>
  <c r="G3376" i="12"/>
  <c r="C3376" i="12" s="1"/>
  <c r="D3376" i="12" s="1"/>
  <c r="G3419" i="12"/>
  <c r="C3419" i="12" s="1"/>
  <c r="D3419" i="12" s="1"/>
  <c r="G3413" i="12"/>
  <c r="C3413" i="12" s="1"/>
  <c r="D3413" i="12" s="1"/>
  <c r="G3626" i="12"/>
  <c r="C3626" i="12" s="1"/>
  <c r="D3626" i="12" s="1"/>
  <c r="G3611" i="12"/>
  <c r="C3611" i="12" s="1"/>
  <c r="D3611" i="12" s="1"/>
  <c r="G3540" i="12"/>
  <c r="C3540" i="12" s="1"/>
  <c r="D3540" i="12" s="1"/>
  <c r="G3575" i="12"/>
  <c r="C3575" i="12" s="1"/>
  <c r="D3575" i="12" s="1"/>
  <c r="G3541" i="12"/>
  <c r="C3541" i="12" s="1"/>
  <c r="D3541" i="12" s="1"/>
  <c r="H3541" i="12" s="1"/>
  <c r="G3591" i="12"/>
  <c r="C3591" i="12" s="1"/>
  <c r="D3591" i="12" s="1"/>
  <c r="G3585" i="12"/>
  <c r="C3585" i="12" s="1"/>
  <c r="D3585" i="12" s="1"/>
  <c r="G3535" i="12"/>
  <c r="C3535" i="12" s="1"/>
  <c r="D3535" i="12" s="1"/>
  <c r="G3524" i="12"/>
  <c r="C3524" i="12" s="1"/>
  <c r="D3524" i="12" s="1"/>
  <c r="G3479" i="12"/>
  <c r="C3479" i="12" s="1"/>
  <c r="D3479" i="12" s="1"/>
  <c r="G3446" i="12"/>
  <c r="C3446" i="12" s="1"/>
  <c r="D3446" i="12" s="1"/>
  <c r="H3446" i="12" s="1"/>
  <c r="G3455" i="12"/>
  <c r="C3455" i="12" s="1"/>
  <c r="D3455" i="12" s="1"/>
  <c r="H3455" i="12" s="1"/>
  <c r="G3452" i="12"/>
  <c r="C3452" i="12" s="1"/>
  <c r="D3452" i="12" s="1"/>
  <c r="H3452" i="12" s="1"/>
  <c r="G3393" i="12"/>
  <c r="C3393" i="12" s="1"/>
  <c r="D3393" i="12" s="1"/>
  <c r="G3362" i="12"/>
  <c r="C3362" i="12" s="1"/>
  <c r="D3362" i="12" s="1"/>
  <c r="H3362" i="12" s="1"/>
  <c r="G3408" i="12"/>
  <c r="C3408" i="12" s="1"/>
  <c r="D3408" i="12" s="1"/>
  <c r="H3408" i="12" s="1"/>
  <c r="G3391" i="12"/>
  <c r="C3391" i="12" s="1"/>
  <c r="D3391" i="12" s="1"/>
  <c r="H3391" i="12" s="1"/>
  <c r="G3422" i="12"/>
  <c r="C3422" i="12" s="1"/>
  <c r="D3422" i="12" s="1"/>
  <c r="G3412" i="12"/>
  <c r="C3412" i="12" s="1"/>
  <c r="D3412" i="12" s="1"/>
  <c r="G3397" i="12"/>
  <c r="C3397" i="12" s="1"/>
  <c r="D3397" i="12" s="1"/>
  <c r="H3397" i="12" s="1"/>
  <c r="G3617" i="12"/>
  <c r="C3617" i="12" s="1"/>
  <c r="D3617" i="12" s="1"/>
  <c r="H3617" i="12" s="1"/>
  <c r="G3637" i="12"/>
  <c r="C3637" i="12" s="1"/>
  <c r="D3637" i="12" s="1"/>
  <c r="H3637" i="12" s="1"/>
  <c r="G3556" i="12"/>
  <c r="C3556" i="12" s="1"/>
  <c r="D3556" i="12" s="1"/>
  <c r="G3581" i="12"/>
  <c r="C3581" i="12" s="1"/>
  <c r="D3581" i="12" s="1"/>
  <c r="G3504" i="12"/>
  <c r="C3504" i="12" s="1"/>
  <c r="D3504" i="12" s="1"/>
  <c r="H3504" i="12" s="1"/>
  <c r="G3521" i="12"/>
  <c r="C3521" i="12" s="1"/>
  <c r="D3521" i="12" s="1"/>
  <c r="G3426" i="12"/>
  <c r="C3426" i="12" s="1"/>
  <c r="D3426" i="12" s="1"/>
  <c r="G3476" i="12"/>
  <c r="C3476" i="12" s="1"/>
  <c r="D3476" i="12" s="1"/>
  <c r="H3476" i="12" s="1"/>
  <c r="G3471" i="12"/>
  <c r="C3471" i="12" s="1"/>
  <c r="D3471" i="12" s="1"/>
  <c r="G3451" i="12"/>
  <c r="C3451" i="12" s="1"/>
  <c r="D3451" i="12" s="1"/>
  <c r="G3463" i="12"/>
  <c r="C3463" i="12" s="1"/>
  <c r="D3463" i="12" s="1"/>
  <c r="H3463" i="12" s="1"/>
  <c r="AF3463" i="12" s="1"/>
  <c r="G3434" i="12"/>
  <c r="C3434" i="12" s="1"/>
  <c r="D3434" i="12" s="1"/>
  <c r="G3453" i="12"/>
  <c r="C3453" i="12" s="1"/>
  <c r="D3453" i="12" s="1"/>
  <c r="G3468" i="12"/>
  <c r="C3468" i="12" s="1"/>
  <c r="D3468" i="12" s="1"/>
  <c r="G3364" i="12"/>
  <c r="C3364" i="12" s="1"/>
  <c r="D3364" i="12" s="1"/>
  <c r="H3364" i="12" s="1"/>
  <c r="G3414" i="12"/>
  <c r="C3414" i="12" s="1"/>
  <c r="D3414" i="12" s="1"/>
  <c r="H3414" i="12" s="1"/>
  <c r="G3380" i="12"/>
  <c r="C3380" i="12" s="1"/>
  <c r="D3380" i="12" s="1"/>
  <c r="G3366" i="12"/>
  <c r="C3366" i="12" s="1"/>
  <c r="D3366" i="12" s="1"/>
  <c r="G3636" i="12"/>
  <c r="C3636" i="12" s="1"/>
  <c r="D3636" i="12" s="1"/>
  <c r="G3568" i="12"/>
  <c r="C3568" i="12" s="1"/>
  <c r="D3568" i="12" s="1"/>
  <c r="G3584" i="12"/>
  <c r="C3584" i="12" s="1"/>
  <c r="D3584" i="12" s="1"/>
  <c r="G3500" i="12"/>
  <c r="C3500" i="12" s="1"/>
  <c r="D3500" i="12" s="1"/>
  <c r="G3486" i="12"/>
  <c r="C3486" i="12" s="1"/>
  <c r="D3486" i="12" s="1"/>
  <c r="G3485" i="12"/>
  <c r="C3485" i="12" s="1"/>
  <c r="D3485" i="12" s="1"/>
  <c r="G3482" i="12"/>
  <c r="C3482" i="12" s="1"/>
  <c r="D3482" i="12" s="1"/>
  <c r="G3425" i="12"/>
  <c r="C3425" i="12" s="1"/>
  <c r="D3425" i="12" s="1"/>
  <c r="G3372" i="12"/>
  <c r="C3372" i="12" s="1"/>
  <c r="D3372" i="12" s="1"/>
  <c r="G3423" i="12"/>
  <c r="C3423" i="12" s="1"/>
  <c r="D3423" i="12" s="1"/>
  <c r="G3625" i="12"/>
  <c r="C3625" i="12" s="1"/>
  <c r="D3625" i="12" s="1"/>
  <c r="G3615" i="12"/>
  <c r="C3615" i="12" s="1"/>
  <c r="D3615" i="12" s="1"/>
  <c r="H3615" i="12" s="1"/>
  <c r="AF3615" i="12" s="1"/>
  <c r="G3558" i="12"/>
  <c r="C3558" i="12" s="1"/>
  <c r="D3558" i="12" s="1"/>
  <c r="G3537" i="12"/>
  <c r="C3537" i="12" s="1"/>
  <c r="D3537" i="12" s="1"/>
  <c r="G3477" i="12"/>
  <c r="C3477" i="12" s="1"/>
  <c r="D3477" i="12" s="1"/>
  <c r="G3508" i="12"/>
  <c r="C3508" i="12" s="1"/>
  <c r="D3508" i="12" s="1"/>
  <c r="G3533" i="12"/>
  <c r="C3533" i="12" s="1"/>
  <c r="D3533" i="12" s="1"/>
  <c r="G3529" i="12"/>
  <c r="C3529" i="12" s="1"/>
  <c r="D3529" i="12" s="1"/>
  <c r="G3475" i="12"/>
  <c r="C3475" i="12" s="1"/>
  <c r="D3475" i="12" s="1"/>
  <c r="G3460" i="12"/>
  <c r="C3460" i="12" s="1"/>
  <c r="D3460" i="12" s="1"/>
  <c r="G3439" i="12"/>
  <c r="C3439" i="12" s="1"/>
  <c r="D3439" i="12" s="1"/>
  <c r="H3439" i="12" s="1"/>
  <c r="AF3439" i="12" s="1"/>
  <c r="G3436" i="12"/>
  <c r="C3436" i="12" s="1"/>
  <c r="D3436" i="12" s="1"/>
  <c r="H3436" i="12" s="1"/>
  <c r="G3384" i="12"/>
  <c r="C3384" i="12" s="1"/>
  <c r="D3384" i="12" s="1"/>
  <c r="G3378" i="12"/>
  <c r="C3378" i="12" s="1"/>
  <c r="D3378" i="12" s="1"/>
  <c r="H3378" i="12" s="1"/>
  <c r="AF3378" i="12" s="1"/>
  <c r="G3394" i="12"/>
  <c r="C3394" i="12" s="1"/>
  <c r="D3394" i="12" s="1"/>
  <c r="G3607" i="12"/>
  <c r="C3607" i="12" s="1"/>
  <c r="D3607" i="12" s="1"/>
  <c r="G3565" i="12"/>
  <c r="C3565" i="12" s="1"/>
  <c r="D3565" i="12" s="1"/>
  <c r="H3565" i="12" s="1"/>
  <c r="G3551" i="12"/>
  <c r="C3551" i="12" s="1"/>
  <c r="D3551" i="12" s="1"/>
  <c r="G3594" i="12"/>
  <c r="C3594" i="12" s="1"/>
  <c r="D3594" i="12" s="1"/>
  <c r="H3594" i="12" s="1"/>
  <c r="G3562" i="12"/>
  <c r="C3562" i="12" s="1"/>
  <c r="D3562" i="12" s="1"/>
  <c r="G3542" i="12"/>
  <c r="C3542" i="12" s="1"/>
  <c r="D3542" i="12" s="1"/>
  <c r="H3542" i="12" s="1"/>
  <c r="G3520" i="12"/>
  <c r="C3520" i="12" s="1"/>
  <c r="D3520" i="12" s="1"/>
  <c r="G3517" i="12"/>
  <c r="C3517" i="12" s="1"/>
  <c r="D3517" i="12" s="1"/>
  <c r="G3433" i="12"/>
  <c r="C3433" i="12" s="1"/>
  <c r="D3433" i="12" s="1"/>
  <c r="H3433" i="12" s="1"/>
  <c r="G3430" i="12"/>
  <c r="C3430" i="12" s="1"/>
  <c r="D3430" i="12" s="1"/>
  <c r="G3432" i="12"/>
  <c r="C3432" i="12" s="1"/>
  <c r="D3432" i="12" s="1"/>
  <c r="G3622" i="12"/>
  <c r="C3622" i="12" s="1"/>
  <c r="D3622" i="12" s="1"/>
  <c r="G3597" i="12"/>
  <c r="C3597" i="12" s="1"/>
  <c r="D3597" i="12" s="1"/>
  <c r="H3597" i="12" s="1"/>
  <c r="G3621" i="12"/>
  <c r="C3621" i="12" s="1"/>
  <c r="D3621" i="12" s="1"/>
  <c r="H3621" i="12" s="1"/>
  <c r="G3604" i="12"/>
  <c r="C3604" i="12" s="1"/>
  <c r="D3604" i="12" s="1"/>
  <c r="G3554" i="12"/>
  <c r="C3554" i="12" s="1"/>
  <c r="D3554" i="12" s="1"/>
  <c r="G3545" i="12"/>
  <c r="C3545" i="12" s="1"/>
  <c r="D3545" i="12" s="1"/>
  <c r="G3572" i="12"/>
  <c r="C3572" i="12" s="1"/>
  <c r="D3572" i="12" s="1"/>
  <c r="G3546" i="12"/>
  <c r="C3546" i="12" s="1"/>
  <c r="D3546" i="12" s="1"/>
  <c r="G3589" i="12"/>
  <c r="C3589" i="12" s="1"/>
  <c r="D3589" i="12" s="1"/>
  <c r="H3589" i="12" s="1"/>
  <c r="AF3589" i="12" s="1"/>
  <c r="G3578" i="12"/>
  <c r="C3578" i="12" s="1"/>
  <c r="D3578" i="12" s="1"/>
  <c r="G3548" i="12"/>
  <c r="C3548" i="12" s="1"/>
  <c r="D3548" i="12" s="1"/>
  <c r="G3528" i="12"/>
  <c r="C3528" i="12" s="1"/>
  <c r="D3528" i="12" s="1"/>
  <c r="H3528" i="12" s="1"/>
  <c r="G3492" i="12"/>
  <c r="C3492" i="12" s="1"/>
  <c r="D3492" i="12" s="1"/>
  <c r="G3392" i="12"/>
  <c r="C3392" i="12" s="1"/>
  <c r="D3392" i="12" s="1"/>
  <c r="H3392" i="12" s="1"/>
  <c r="G3395" i="12"/>
  <c r="C3395" i="12" s="1"/>
  <c r="D3395" i="12" s="1"/>
  <c r="H3395" i="12" s="1"/>
  <c r="G3411" i="12"/>
  <c r="C3411" i="12" s="1"/>
  <c r="D3411" i="12" s="1"/>
  <c r="H3411" i="12" s="1"/>
  <c r="AF3411" i="12" s="1"/>
  <c r="G3630" i="12"/>
  <c r="C3630" i="12" s="1"/>
  <c r="D3630" i="12" s="1"/>
  <c r="H3630" i="12" s="1"/>
  <c r="G3576" i="12"/>
  <c r="C3576" i="12" s="1"/>
  <c r="D3576" i="12" s="1"/>
  <c r="H3576" i="12" s="1"/>
  <c r="G3571" i="12"/>
  <c r="C3571" i="12" s="1"/>
  <c r="D3571" i="12" s="1"/>
  <c r="G3553" i="12"/>
  <c r="C3553" i="12" s="1"/>
  <c r="D3553" i="12" s="1"/>
  <c r="G3583" i="12"/>
  <c r="C3583" i="12" s="1"/>
  <c r="D3583" i="12" s="1"/>
  <c r="G3549" i="12"/>
  <c r="C3549" i="12" s="1"/>
  <c r="D3549" i="12" s="1"/>
  <c r="H3549" i="12" s="1"/>
  <c r="G3538" i="12"/>
  <c r="C3538" i="12" s="1"/>
  <c r="D3538" i="12" s="1"/>
  <c r="G3582" i="12"/>
  <c r="C3582" i="12" s="1"/>
  <c r="D3582" i="12" s="1"/>
  <c r="G3577" i="12"/>
  <c r="C3577" i="12" s="1"/>
  <c r="D3577" i="12" s="1"/>
  <c r="H3577" i="12" s="1"/>
  <c r="AF3577" i="12" s="1"/>
  <c r="G3547" i="12"/>
  <c r="C3547" i="12" s="1"/>
  <c r="D3547" i="12" s="1"/>
  <c r="G3567" i="12"/>
  <c r="C3567" i="12" s="1"/>
  <c r="D3567" i="12" s="1"/>
  <c r="G3527" i="12"/>
  <c r="C3527" i="12" s="1"/>
  <c r="D3527" i="12" s="1"/>
  <c r="G3513" i="12"/>
  <c r="C3513" i="12" s="1"/>
  <c r="D3513" i="12" s="1"/>
  <c r="G3487" i="12"/>
  <c r="C3487" i="12" s="1"/>
  <c r="D3487" i="12" s="1"/>
  <c r="G3523" i="12"/>
  <c r="C3523" i="12" s="1"/>
  <c r="D3523" i="12" s="1"/>
  <c r="G3505" i="12"/>
  <c r="C3505" i="12" s="1"/>
  <c r="D3505" i="12" s="1"/>
  <c r="G3458" i="12"/>
  <c r="C3458" i="12" s="1"/>
  <c r="D3458" i="12" s="1"/>
  <c r="G3472" i="12"/>
  <c r="C3472" i="12" s="1"/>
  <c r="D3472" i="12" s="1"/>
  <c r="H3472" i="12" s="1"/>
  <c r="G3478" i="12"/>
  <c r="C3478" i="12" s="1"/>
  <c r="D3478" i="12" s="1"/>
  <c r="H3478" i="12" s="1"/>
  <c r="G3462" i="12"/>
  <c r="C3462" i="12" s="1"/>
  <c r="D3462" i="12" s="1"/>
  <c r="G3441" i="12"/>
  <c r="C3441" i="12" s="1"/>
  <c r="D3441" i="12" s="1"/>
  <c r="H3441" i="12" s="1"/>
  <c r="G3396" i="12"/>
  <c r="C3396" i="12" s="1"/>
  <c r="D3396" i="12" s="1"/>
  <c r="G3363" i="12"/>
  <c r="C3363" i="12" s="1"/>
  <c r="D3363" i="12" s="1"/>
  <c r="G3387" i="12"/>
  <c r="C3387" i="12" s="1"/>
  <c r="D3387" i="12" s="1"/>
  <c r="H3387" i="12" s="1"/>
  <c r="G3401" i="12"/>
  <c r="C3401" i="12" s="1"/>
  <c r="D3401" i="12" s="1"/>
  <c r="G3400" i="12"/>
  <c r="C3400" i="12" s="1"/>
  <c r="D3400" i="12" s="1"/>
  <c r="G3640" i="12"/>
  <c r="C3640" i="12" s="1"/>
  <c r="D3640" i="12" s="1"/>
  <c r="H3640" i="12" s="1"/>
  <c r="G3633" i="12"/>
  <c r="C3633" i="12" s="1"/>
  <c r="D3633" i="12" s="1"/>
  <c r="H3633" i="12" s="1"/>
  <c r="G3557" i="12"/>
  <c r="C3557" i="12" s="1"/>
  <c r="D3557" i="12" s="1"/>
  <c r="G3586" i="12"/>
  <c r="C3586" i="12" s="1"/>
  <c r="D3586" i="12" s="1"/>
  <c r="G3588" i="12"/>
  <c r="C3588" i="12" s="1"/>
  <c r="D3588" i="12" s="1"/>
  <c r="G3530" i="12"/>
  <c r="C3530" i="12" s="1"/>
  <c r="D3530" i="12" s="1"/>
  <c r="G3522" i="12"/>
  <c r="C3522" i="12" s="1"/>
  <c r="D3522" i="12" s="1"/>
  <c r="G3498" i="12"/>
  <c r="C3498" i="12" s="1"/>
  <c r="D3498" i="12" s="1"/>
  <c r="G3493" i="12"/>
  <c r="C3493" i="12" s="1"/>
  <c r="D3493" i="12" s="1"/>
  <c r="G3489" i="12"/>
  <c r="C3489" i="12" s="1"/>
  <c r="D3489" i="12" s="1"/>
  <c r="H3489" i="12" s="1"/>
  <c r="G3525" i="12"/>
  <c r="C3525" i="12" s="1"/>
  <c r="D3525" i="12" s="1"/>
  <c r="G3484" i="12"/>
  <c r="C3484" i="12" s="1"/>
  <c r="D3484" i="12" s="1"/>
  <c r="H3484" i="12" s="1"/>
  <c r="G3494" i="12"/>
  <c r="C3494" i="12" s="1"/>
  <c r="D3494" i="12" s="1"/>
  <c r="G3428" i="12"/>
  <c r="C3428" i="12" s="1"/>
  <c r="D3428" i="12" s="1"/>
  <c r="G3424" i="12"/>
  <c r="C3424" i="12" s="1"/>
  <c r="D3424" i="12" s="1"/>
  <c r="G3447" i="12"/>
  <c r="C3447" i="12" s="1"/>
  <c r="D3447" i="12" s="1"/>
  <c r="G3454" i="12"/>
  <c r="C3454" i="12" s="1"/>
  <c r="D3454" i="12" s="1"/>
  <c r="H3454" i="12" s="1"/>
  <c r="G3469" i="12"/>
  <c r="C3469" i="12" s="1"/>
  <c r="D3469" i="12" s="1"/>
  <c r="H3469" i="12" s="1"/>
  <c r="G3438" i="12"/>
  <c r="C3438" i="12" s="1"/>
  <c r="D3438" i="12" s="1"/>
  <c r="G3405" i="12"/>
  <c r="C3405" i="12" s="1"/>
  <c r="D3405" i="12" s="1"/>
  <c r="G3369" i="12"/>
  <c r="C3369" i="12" s="1"/>
  <c r="D3369" i="12" s="1"/>
  <c r="G3407" i="12"/>
  <c r="C3407" i="12" s="1"/>
  <c r="D3407" i="12" s="1"/>
  <c r="G3374" i="12"/>
  <c r="C3374" i="12" s="1"/>
  <c r="D3374" i="12" s="1"/>
  <c r="H3374" i="12" s="1"/>
  <c r="G3359" i="12"/>
  <c r="C3359" i="12" s="1"/>
  <c r="D3359" i="12" s="1"/>
  <c r="H3359" i="12" s="1"/>
  <c r="AF3359" i="12" s="1"/>
  <c r="G3415" i="12"/>
  <c r="C3415" i="12" s="1"/>
  <c r="D3415" i="12" s="1"/>
  <c r="G3377" i="12"/>
  <c r="C3377" i="12" s="1"/>
  <c r="D3377" i="12" s="1"/>
  <c r="G3399" i="12"/>
  <c r="C3399" i="12" s="1"/>
  <c r="D3399" i="12" s="1"/>
  <c r="G3368" i="12"/>
  <c r="C3368" i="12" s="1"/>
  <c r="D3368" i="12" s="1"/>
  <c r="H3368" i="12" s="1"/>
  <c r="G3371" i="12"/>
  <c r="C3371" i="12" s="1"/>
  <c r="D3371" i="12" s="1"/>
  <c r="G3421" i="12"/>
  <c r="C3421" i="12" s="1"/>
  <c r="D3421" i="12" s="1"/>
  <c r="G3370" i="12"/>
  <c r="C3370" i="12" s="1"/>
  <c r="D3370" i="12" s="1"/>
  <c r="G3599" i="12"/>
  <c r="C3599" i="12" s="1"/>
  <c r="D3599" i="12" s="1"/>
  <c r="G3646" i="12"/>
  <c r="C3646" i="12" s="1"/>
  <c r="D3646" i="12" s="1"/>
  <c r="H3646" i="12" s="1"/>
  <c r="G3641" i="12"/>
  <c r="C3641" i="12" s="1"/>
  <c r="D3641" i="12" s="1"/>
  <c r="G3612" i="12"/>
  <c r="C3612" i="12" s="1"/>
  <c r="D3612" i="12" s="1"/>
  <c r="G3579" i="12"/>
  <c r="C3579" i="12" s="1"/>
  <c r="D3579" i="12" s="1"/>
  <c r="G3559" i="12"/>
  <c r="C3559" i="12" s="1"/>
  <c r="D3559" i="12" s="1"/>
  <c r="H3559" i="12" s="1"/>
  <c r="G3543" i="12"/>
  <c r="C3543" i="12" s="1"/>
  <c r="D3543" i="12" s="1"/>
  <c r="G3569" i="12"/>
  <c r="C3569" i="12" s="1"/>
  <c r="D3569" i="12" s="1"/>
  <c r="G3536" i="12"/>
  <c r="C3536" i="12" s="1"/>
  <c r="D3536" i="12" s="1"/>
  <c r="G3580" i="12"/>
  <c r="C3580" i="12" s="1"/>
  <c r="D3580" i="12" s="1"/>
  <c r="H3580" i="12" s="1"/>
  <c r="G3587" i="12"/>
  <c r="C3587" i="12" s="1"/>
  <c r="D3587" i="12" s="1"/>
  <c r="G3516" i="12"/>
  <c r="C3516" i="12" s="1"/>
  <c r="D3516" i="12" s="1"/>
  <c r="H3516" i="12" s="1"/>
  <c r="G3507" i="12"/>
  <c r="C3507" i="12" s="1"/>
  <c r="D3507" i="12" s="1"/>
  <c r="G3496" i="12"/>
  <c r="C3496" i="12" s="1"/>
  <c r="D3496" i="12" s="1"/>
  <c r="G3480" i="12"/>
  <c r="C3480" i="12" s="1"/>
  <c r="D3480" i="12" s="1"/>
  <c r="G3481" i="12"/>
  <c r="C3481" i="12" s="1"/>
  <c r="D3481" i="12" s="1"/>
  <c r="H3481" i="12" s="1"/>
  <c r="G3506" i="12"/>
  <c r="C3506" i="12" s="1"/>
  <c r="D3506" i="12" s="1"/>
  <c r="G3483" i="12"/>
  <c r="C3483" i="12" s="1"/>
  <c r="D3483" i="12" s="1"/>
  <c r="H3483" i="12" s="1"/>
  <c r="G3526" i="12"/>
  <c r="C3526" i="12" s="1"/>
  <c r="D3526" i="12" s="1"/>
  <c r="G3461" i="12"/>
  <c r="C3461" i="12" s="1"/>
  <c r="D3461" i="12" s="1"/>
  <c r="H3461" i="12" s="1"/>
  <c r="G3448" i="12"/>
  <c r="C3448" i="12" s="1"/>
  <c r="D3448" i="12" s="1"/>
  <c r="G3427" i="12"/>
  <c r="C3427" i="12" s="1"/>
  <c r="D3427" i="12" s="1"/>
  <c r="G3464" i="12"/>
  <c r="C3464" i="12" s="1"/>
  <c r="D3464" i="12" s="1"/>
  <c r="G3435" i="12"/>
  <c r="C3435" i="12" s="1"/>
  <c r="D3435" i="12" s="1"/>
  <c r="G3431" i="12"/>
  <c r="C3431" i="12" s="1"/>
  <c r="D3431" i="12" s="1"/>
  <c r="H3431" i="12" s="1"/>
  <c r="G3459" i="12"/>
  <c r="C3459" i="12" s="1"/>
  <c r="D3459" i="12" s="1"/>
  <c r="G3457" i="12"/>
  <c r="C3457" i="12" s="1"/>
  <c r="D3457" i="12" s="1"/>
  <c r="G3437" i="12"/>
  <c r="C3437" i="12" s="1"/>
  <c r="D3437" i="12" s="1"/>
  <c r="G3450" i="12"/>
  <c r="C3450" i="12" s="1"/>
  <c r="D3450" i="12" s="1"/>
  <c r="H3450" i="12" s="1"/>
  <c r="G3440" i="12"/>
  <c r="C3440" i="12" s="1"/>
  <c r="D3440" i="12" s="1"/>
  <c r="G3382" i="12"/>
  <c r="C3382" i="12" s="1"/>
  <c r="D3382" i="12" s="1"/>
  <c r="G3420" i="12"/>
  <c r="C3420" i="12" s="1"/>
  <c r="D3420" i="12" s="1"/>
  <c r="H3420" i="12" s="1"/>
  <c r="G3631" i="12"/>
  <c r="C3631" i="12" s="1"/>
  <c r="D3631" i="12" s="1"/>
  <c r="G3563" i="12"/>
  <c r="C3563" i="12" s="1"/>
  <c r="D3563" i="12" s="1"/>
  <c r="G3561" i="12"/>
  <c r="C3561" i="12" s="1"/>
  <c r="D3561" i="12" s="1"/>
  <c r="G3544" i="12"/>
  <c r="C3544" i="12" s="1"/>
  <c r="D3544" i="12" s="1"/>
  <c r="G3560" i="12"/>
  <c r="C3560" i="12" s="1"/>
  <c r="D3560" i="12" s="1"/>
  <c r="G3550" i="12"/>
  <c r="C3550" i="12" s="1"/>
  <c r="D3550" i="12" s="1"/>
  <c r="G3570" i="12"/>
  <c r="C3570" i="12" s="1"/>
  <c r="D3570" i="12" s="1"/>
  <c r="G3502" i="12"/>
  <c r="C3502" i="12" s="1"/>
  <c r="D3502" i="12" s="1"/>
  <c r="H3502" i="12" s="1"/>
  <c r="G3490" i="12"/>
  <c r="C3490" i="12" s="1"/>
  <c r="D3490" i="12" s="1"/>
  <c r="G3515" i="12"/>
  <c r="C3515" i="12" s="1"/>
  <c r="D3515" i="12" s="1"/>
  <c r="G3503" i="12"/>
  <c r="C3503" i="12" s="1"/>
  <c r="D3503" i="12" s="1"/>
  <c r="G3519" i="12"/>
  <c r="C3519" i="12" s="1"/>
  <c r="D3519" i="12" s="1"/>
  <c r="G3501" i="12"/>
  <c r="C3501" i="12" s="1"/>
  <c r="D3501" i="12" s="1"/>
  <c r="G3497" i="12"/>
  <c r="C3497" i="12" s="1"/>
  <c r="D3497" i="12" s="1"/>
  <c r="H3497" i="12" s="1"/>
  <c r="G3510" i="12"/>
  <c r="C3510" i="12" s="1"/>
  <c r="D3510" i="12" s="1"/>
  <c r="H3510" i="12" s="1"/>
  <c r="G3534" i="12"/>
  <c r="C3534" i="12" s="1"/>
  <c r="D3534" i="12" s="1"/>
  <c r="G3511" i="12"/>
  <c r="C3511" i="12" s="1"/>
  <c r="D3511" i="12" s="1"/>
  <c r="G3499" i="12"/>
  <c r="C3499" i="12" s="1"/>
  <c r="D3499" i="12" s="1"/>
  <c r="H3499" i="12" s="1"/>
  <c r="G3514" i="12"/>
  <c r="C3514" i="12" s="1"/>
  <c r="D3514" i="12" s="1"/>
  <c r="G3474" i="12"/>
  <c r="C3474" i="12" s="1"/>
  <c r="D3474" i="12" s="1"/>
  <c r="G3444" i="12"/>
  <c r="C3444" i="12" s="1"/>
  <c r="D3444" i="12" s="1"/>
  <c r="G3443" i="12"/>
  <c r="C3443" i="12" s="1"/>
  <c r="D3443" i="12" s="1"/>
  <c r="H3443" i="12" s="1"/>
  <c r="AF3443" i="12" s="1"/>
  <c r="G3456" i="12"/>
  <c r="C3456" i="12" s="1"/>
  <c r="D3456" i="12" s="1"/>
  <c r="G3449" i="12"/>
  <c r="C3449" i="12" s="1"/>
  <c r="D3449" i="12" s="1"/>
  <c r="G3418" i="12"/>
  <c r="C3418" i="12" s="1"/>
  <c r="D3418" i="12" s="1"/>
  <c r="G3379" i="12"/>
  <c r="C3379" i="12" s="1"/>
  <c r="D3379" i="12" s="1"/>
  <c r="G3386" i="12"/>
  <c r="C3386" i="12" s="1"/>
  <c r="D3386" i="12" s="1"/>
  <c r="G3417" i="12"/>
  <c r="C3417" i="12" s="1"/>
  <c r="D3417" i="12" s="1"/>
  <c r="G3385" i="12"/>
  <c r="C3385" i="12" s="1"/>
  <c r="D3385" i="12" s="1"/>
  <c r="H3385" i="12" s="1"/>
  <c r="AF3385" i="12" s="1"/>
  <c r="G3375" i="12"/>
  <c r="C3375" i="12" s="1"/>
  <c r="D3375" i="12" s="1"/>
  <c r="G3332" i="12"/>
  <c r="C3332" i="12" s="1"/>
  <c r="D3332" i="12" s="1"/>
  <c r="G3309" i="12"/>
  <c r="C3309" i="12" s="1"/>
  <c r="D3309" i="12" s="1"/>
  <c r="G3323" i="12"/>
  <c r="C3323" i="12" s="1"/>
  <c r="D3323" i="12" s="1"/>
  <c r="H3323" i="12" s="1"/>
  <c r="G3358" i="12"/>
  <c r="C3358" i="12" s="1"/>
  <c r="D3358" i="12" s="1"/>
  <c r="G3281" i="12"/>
  <c r="C3281" i="12" s="1"/>
  <c r="D3281" i="12" s="1"/>
  <c r="G3289" i="12"/>
  <c r="C3289" i="12" s="1"/>
  <c r="D3289" i="12" s="1"/>
  <c r="G3241" i="12"/>
  <c r="C3241" i="12" s="1"/>
  <c r="D3241" i="12" s="1"/>
  <c r="G3206" i="12"/>
  <c r="C3206" i="12" s="1"/>
  <c r="D3206" i="12" s="1"/>
  <c r="G3233" i="12"/>
  <c r="C3233" i="12" s="1"/>
  <c r="D3233" i="12" s="1"/>
  <c r="G3214" i="12"/>
  <c r="C3214" i="12" s="1"/>
  <c r="D3214" i="12" s="1"/>
  <c r="G3151" i="12"/>
  <c r="C3151" i="12" s="1"/>
  <c r="D3151" i="12" s="1"/>
  <c r="H3151" i="12" s="1"/>
  <c r="G3330" i="12"/>
  <c r="C3330" i="12" s="1"/>
  <c r="D3330" i="12" s="1"/>
  <c r="H3330" i="12" s="1"/>
  <c r="G3337" i="12"/>
  <c r="C3337" i="12" s="1"/>
  <c r="D3337" i="12" s="1"/>
  <c r="H3337" i="12" s="1"/>
  <c r="AF3337" i="12" s="1"/>
  <c r="G3311" i="12"/>
  <c r="C3311" i="12" s="1"/>
  <c r="D3311" i="12" s="1"/>
  <c r="G3343" i="12"/>
  <c r="C3343" i="12" s="1"/>
  <c r="D3343" i="12" s="1"/>
  <c r="G3361" i="12"/>
  <c r="C3361" i="12" s="1"/>
  <c r="D3361" i="12" s="1"/>
  <c r="G3251" i="12"/>
  <c r="C3251" i="12" s="1"/>
  <c r="D3251" i="12" s="1"/>
  <c r="H3251" i="12" s="1"/>
  <c r="G3272" i="12"/>
  <c r="C3272" i="12" s="1"/>
  <c r="D3272" i="12" s="1"/>
  <c r="G3242" i="12"/>
  <c r="C3242" i="12" s="1"/>
  <c r="D3242" i="12" s="1"/>
  <c r="H3242" i="12" s="1"/>
  <c r="AF3242" i="12" s="1"/>
  <c r="G3296" i="12"/>
  <c r="C3296" i="12" s="1"/>
  <c r="D3296" i="12" s="1"/>
  <c r="G3260" i="12"/>
  <c r="C3260" i="12" s="1"/>
  <c r="D3260" i="12" s="1"/>
  <c r="H3260" i="12" s="1"/>
  <c r="G3244" i="12"/>
  <c r="C3244" i="12" s="1"/>
  <c r="D3244" i="12" s="1"/>
  <c r="G3195" i="12"/>
  <c r="C3195" i="12" s="1"/>
  <c r="D3195" i="12" s="1"/>
  <c r="H3195" i="12" s="1"/>
  <c r="G3238" i="12"/>
  <c r="C3238" i="12" s="1"/>
  <c r="D3238" i="12" s="1"/>
  <c r="H3238" i="12" s="1"/>
  <c r="G3216" i="12"/>
  <c r="C3216" i="12" s="1"/>
  <c r="D3216" i="12" s="1"/>
  <c r="H3216" i="12" s="1"/>
  <c r="G3166" i="12"/>
  <c r="C3166" i="12" s="1"/>
  <c r="D3166" i="12" s="1"/>
  <c r="H3166" i="12" s="1"/>
  <c r="G3360" i="12"/>
  <c r="C3360" i="12" s="1"/>
  <c r="D3360" i="12" s="1"/>
  <c r="H3360" i="12" s="1"/>
  <c r="G3298" i="12"/>
  <c r="C3298" i="12" s="1"/>
  <c r="D3298" i="12" s="1"/>
  <c r="G3315" i="12"/>
  <c r="C3315" i="12" s="1"/>
  <c r="D3315" i="12" s="1"/>
  <c r="G3245" i="12"/>
  <c r="C3245" i="12" s="1"/>
  <c r="D3245" i="12" s="1"/>
  <c r="H3245" i="12" s="1"/>
  <c r="AF3245" i="12" s="1"/>
  <c r="G3253" i="12"/>
  <c r="C3253" i="12" s="1"/>
  <c r="D3253" i="12" s="1"/>
  <c r="G3267" i="12"/>
  <c r="C3267" i="12" s="1"/>
  <c r="D3267" i="12" s="1"/>
  <c r="H3267" i="12" s="1"/>
  <c r="G3265" i="12"/>
  <c r="C3265" i="12" s="1"/>
  <c r="D3265" i="12" s="1"/>
  <c r="G3234" i="12"/>
  <c r="C3234" i="12" s="1"/>
  <c r="D3234" i="12" s="1"/>
  <c r="G3201" i="12"/>
  <c r="C3201" i="12" s="1"/>
  <c r="D3201" i="12" s="1"/>
  <c r="G3225" i="12"/>
  <c r="C3225" i="12" s="1"/>
  <c r="D3225" i="12" s="1"/>
  <c r="G3185" i="12"/>
  <c r="C3185" i="12" s="1"/>
  <c r="D3185" i="12" s="1"/>
  <c r="G3128" i="12"/>
  <c r="C3128" i="12" s="1"/>
  <c r="D3128" i="12" s="1"/>
  <c r="G3269" i="12"/>
  <c r="C3269" i="12" s="1"/>
  <c r="D3269" i="12" s="1"/>
  <c r="H3269" i="12" s="1"/>
  <c r="G3294" i="12"/>
  <c r="C3294" i="12" s="1"/>
  <c r="D3294" i="12" s="1"/>
  <c r="H3294" i="12" s="1"/>
  <c r="G3259" i="12"/>
  <c r="C3259" i="12" s="1"/>
  <c r="D3259" i="12" s="1"/>
  <c r="G3263" i="12"/>
  <c r="C3263" i="12" s="1"/>
  <c r="D3263" i="12" s="1"/>
  <c r="H3263" i="12" s="1"/>
  <c r="G3288" i="12"/>
  <c r="C3288" i="12" s="1"/>
  <c r="D3288" i="12" s="1"/>
  <c r="H3288" i="12" s="1"/>
  <c r="G3271" i="12"/>
  <c r="C3271" i="12" s="1"/>
  <c r="D3271" i="12" s="1"/>
  <c r="G3277" i="12"/>
  <c r="C3277" i="12" s="1"/>
  <c r="D3277" i="12" s="1"/>
  <c r="G3181" i="12"/>
  <c r="C3181" i="12" s="1"/>
  <c r="D3181" i="12" s="1"/>
  <c r="G3186" i="12"/>
  <c r="C3186" i="12" s="1"/>
  <c r="D3186" i="12" s="1"/>
  <c r="G3188" i="12"/>
  <c r="C3188" i="12" s="1"/>
  <c r="D3188" i="12" s="1"/>
  <c r="H3188" i="12" s="1"/>
  <c r="AF3188" i="12" s="1"/>
  <c r="G3222" i="12"/>
  <c r="C3222" i="12" s="1"/>
  <c r="D3222" i="12" s="1"/>
  <c r="G3230" i="12"/>
  <c r="C3230" i="12" s="1"/>
  <c r="D3230" i="12" s="1"/>
  <c r="G3388" i="12"/>
  <c r="C3388" i="12" s="1"/>
  <c r="D3388" i="12" s="1"/>
  <c r="G3334" i="12"/>
  <c r="C3334" i="12" s="1"/>
  <c r="D3334" i="12" s="1"/>
  <c r="G3326" i="12"/>
  <c r="C3326" i="12" s="1"/>
  <c r="D3326" i="12" s="1"/>
  <c r="H3326" i="12" s="1"/>
  <c r="G3278" i="12"/>
  <c r="C3278" i="12" s="1"/>
  <c r="D3278" i="12" s="1"/>
  <c r="G3254" i="12"/>
  <c r="C3254" i="12" s="1"/>
  <c r="D3254" i="12" s="1"/>
  <c r="H3254" i="12" s="1"/>
  <c r="G3207" i="12"/>
  <c r="C3207" i="12" s="1"/>
  <c r="D3207" i="12" s="1"/>
  <c r="G3221" i="12"/>
  <c r="C3221" i="12" s="1"/>
  <c r="D3221" i="12" s="1"/>
  <c r="G3210" i="12"/>
  <c r="C3210" i="12" s="1"/>
  <c r="D3210" i="12" s="1"/>
  <c r="H3210" i="12" s="1"/>
  <c r="G3200" i="12"/>
  <c r="C3200" i="12" s="1"/>
  <c r="D3200" i="12" s="1"/>
  <c r="G3140" i="12"/>
  <c r="C3140" i="12" s="1"/>
  <c r="D3140" i="12" s="1"/>
  <c r="G3165" i="12"/>
  <c r="C3165" i="12" s="1"/>
  <c r="D3165" i="12" s="1"/>
  <c r="G3175" i="12"/>
  <c r="C3175" i="12" s="1"/>
  <c r="D3175" i="12" s="1"/>
  <c r="G3308" i="12"/>
  <c r="C3308" i="12" s="1"/>
  <c r="D3308" i="12" s="1"/>
  <c r="G3301" i="12"/>
  <c r="C3301" i="12" s="1"/>
  <c r="D3301" i="12" s="1"/>
  <c r="H3301" i="12" s="1"/>
  <c r="G3261" i="12"/>
  <c r="C3261" i="12" s="1"/>
  <c r="D3261" i="12" s="1"/>
  <c r="G3266" i="12"/>
  <c r="C3266" i="12" s="1"/>
  <c r="D3266" i="12" s="1"/>
  <c r="G3282" i="12"/>
  <c r="C3282" i="12" s="1"/>
  <c r="D3282" i="12" s="1"/>
  <c r="G3236" i="12"/>
  <c r="C3236" i="12" s="1"/>
  <c r="D3236" i="12" s="1"/>
  <c r="H3236" i="12" s="1"/>
  <c r="AF3236" i="12" s="1"/>
  <c r="G3208" i="12"/>
  <c r="C3208" i="12" s="1"/>
  <c r="D3208" i="12" s="1"/>
  <c r="G3193" i="12"/>
  <c r="C3193" i="12" s="1"/>
  <c r="D3193" i="12" s="1"/>
  <c r="G3148" i="12"/>
  <c r="C3148" i="12" s="1"/>
  <c r="D3148" i="12" s="1"/>
  <c r="H3148" i="12" s="1"/>
  <c r="AF3148" i="12" s="1"/>
  <c r="G3121" i="12"/>
  <c r="C3121" i="12" s="1"/>
  <c r="D3121" i="12" s="1"/>
  <c r="H3121" i="12" s="1"/>
  <c r="G3409" i="12"/>
  <c r="C3409" i="12" s="1"/>
  <c r="D3409" i="12" s="1"/>
  <c r="G3351" i="12"/>
  <c r="C3351" i="12" s="1"/>
  <c r="D3351" i="12" s="1"/>
  <c r="H3351" i="12" s="1"/>
  <c r="G3340" i="12"/>
  <c r="C3340" i="12" s="1"/>
  <c r="D3340" i="12" s="1"/>
  <c r="G3331" i="12"/>
  <c r="C3331" i="12" s="1"/>
  <c r="D3331" i="12" s="1"/>
  <c r="G3310" i="12"/>
  <c r="C3310" i="12" s="1"/>
  <c r="D3310" i="12" s="1"/>
  <c r="G3339" i="12"/>
  <c r="C3339" i="12" s="1"/>
  <c r="D3339" i="12" s="1"/>
  <c r="G3299" i="12"/>
  <c r="C3299" i="12" s="1"/>
  <c r="D3299" i="12" s="1"/>
  <c r="G3240" i="12"/>
  <c r="C3240" i="12" s="1"/>
  <c r="D3240" i="12" s="1"/>
  <c r="G3280" i="12"/>
  <c r="C3280" i="12" s="1"/>
  <c r="D3280" i="12" s="1"/>
  <c r="G3264" i="12"/>
  <c r="C3264" i="12" s="1"/>
  <c r="D3264" i="12" s="1"/>
  <c r="G3270" i="12"/>
  <c r="C3270" i="12" s="1"/>
  <c r="D3270" i="12" s="1"/>
  <c r="G3226" i="12"/>
  <c r="C3226" i="12" s="1"/>
  <c r="D3226" i="12" s="1"/>
  <c r="G3194" i="12"/>
  <c r="C3194" i="12" s="1"/>
  <c r="D3194" i="12" s="1"/>
  <c r="G3235" i="12"/>
  <c r="C3235" i="12" s="1"/>
  <c r="D3235" i="12" s="1"/>
  <c r="G3124" i="12"/>
  <c r="C3124" i="12" s="1"/>
  <c r="D3124" i="12" s="1"/>
  <c r="G3119" i="12"/>
  <c r="C3119" i="12" s="1"/>
  <c r="D3119" i="12" s="1"/>
  <c r="G3154" i="12"/>
  <c r="C3154" i="12" s="1"/>
  <c r="D3154" i="12" s="1"/>
  <c r="G3131" i="12"/>
  <c r="C3131" i="12" s="1"/>
  <c r="D3131" i="12" s="1"/>
  <c r="G3174" i="12"/>
  <c r="C3174" i="12" s="1"/>
  <c r="D3174" i="12" s="1"/>
  <c r="G3120" i="12"/>
  <c r="C3120" i="12" s="1"/>
  <c r="D3120" i="12" s="1"/>
  <c r="G3153" i="12"/>
  <c r="C3153" i="12" s="1"/>
  <c r="D3153" i="12" s="1"/>
  <c r="G3172" i="12"/>
  <c r="C3172" i="12" s="1"/>
  <c r="D3172" i="12" s="1"/>
  <c r="G3318" i="12"/>
  <c r="C3318" i="12" s="1"/>
  <c r="D3318" i="12" s="1"/>
  <c r="G3307" i="12"/>
  <c r="C3307" i="12" s="1"/>
  <c r="D3307" i="12" s="1"/>
  <c r="G3338" i="12"/>
  <c r="C3338" i="12" s="1"/>
  <c r="D3338" i="12" s="1"/>
  <c r="G3350" i="12"/>
  <c r="C3350" i="12" s="1"/>
  <c r="D3350" i="12" s="1"/>
  <c r="H3350" i="12" s="1"/>
  <c r="AF3350" i="12" s="1"/>
  <c r="G3357" i="12"/>
  <c r="C3357" i="12" s="1"/>
  <c r="D3357" i="12" s="1"/>
  <c r="G3353" i="12"/>
  <c r="C3353" i="12" s="1"/>
  <c r="D3353" i="12" s="1"/>
  <c r="G3317" i="12"/>
  <c r="C3317" i="12" s="1"/>
  <c r="D3317" i="12" s="1"/>
  <c r="G3252" i="12"/>
  <c r="C3252" i="12" s="1"/>
  <c r="D3252" i="12" s="1"/>
  <c r="G3243" i="12"/>
  <c r="C3243" i="12" s="1"/>
  <c r="D3243" i="12" s="1"/>
  <c r="G3197" i="12"/>
  <c r="C3197" i="12" s="1"/>
  <c r="D3197" i="12" s="1"/>
  <c r="G3232" i="12"/>
  <c r="C3232" i="12" s="1"/>
  <c r="D3232" i="12" s="1"/>
  <c r="G3229" i="12"/>
  <c r="C3229" i="12" s="1"/>
  <c r="D3229" i="12" s="1"/>
  <c r="H3229" i="12" s="1"/>
  <c r="G3223" i="12"/>
  <c r="C3223" i="12" s="1"/>
  <c r="D3223" i="12" s="1"/>
  <c r="G3203" i="12"/>
  <c r="C3203" i="12" s="1"/>
  <c r="D3203" i="12" s="1"/>
  <c r="G3168" i="12"/>
  <c r="C3168" i="12" s="1"/>
  <c r="D3168" i="12" s="1"/>
  <c r="G3161" i="12"/>
  <c r="C3161" i="12" s="1"/>
  <c r="D3161" i="12" s="1"/>
  <c r="G3141" i="12"/>
  <c r="C3141" i="12" s="1"/>
  <c r="D3141" i="12" s="1"/>
  <c r="G3127" i="12"/>
  <c r="C3127" i="12" s="1"/>
  <c r="D3127" i="12" s="1"/>
  <c r="H3127" i="12" s="1"/>
  <c r="AF3127" i="12" s="1"/>
  <c r="G3176" i="12"/>
  <c r="C3176" i="12" s="1"/>
  <c r="D3176" i="12" s="1"/>
  <c r="G3142" i="12"/>
  <c r="C3142" i="12" s="1"/>
  <c r="D3142" i="12" s="1"/>
  <c r="G3365" i="12"/>
  <c r="C3365" i="12" s="1"/>
  <c r="D3365" i="12" s="1"/>
  <c r="G3367" i="12"/>
  <c r="C3367" i="12" s="1"/>
  <c r="D3367" i="12" s="1"/>
  <c r="G3355" i="12"/>
  <c r="C3355" i="12" s="1"/>
  <c r="D3355" i="12" s="1"/>
  <c r="G3320" i="12"/>
  <c r="C3320" i="12" s="1"/>
  <c r="D3320" i="12" s="1"/>
  <c r="G3316" i="12"/>
  <c r="C3316" i="12" s="1"/>
  <c r="D3316" i="12" s="1"/>
  <c r="G3345" i="12"/>
  <c r="C3345" i="12" s="1"/>
  <c r="D3345" i="12" s="1"/>
  <c r="G3335" i="12"/>
  <c r="C3335" i="12" s="1"/>
  <c r="D3335" i="12" s="1"/>
  <c r="G3344" i="12"/>
  <c r="C3344" i="12" s="1"/>
  <c r="D3344" i="12" s="1"/>
  <c r="G3352" i="12"/>
  <c r="C3352" i="12" s="1"/>
  <c r="D3352" i="12" s="1"/>
  <c r="H3352" i="12" s="1"/>
  <c r="G3346" i="12"/>
  <c r="C3346" i="12" s="1"/>
  <c r="D3346" i="12" s="1"/>
  <c r="G3286" i="12"/>
  <c r="C3286" i="12" s="1"/>
  <c r="D3286" i="12" s="1"/>
  <c r="H3286" i="12" s="1"/>
  <c r="G3292" i="12"/>
  <c r="C3292" i="12" s="1"/>
  <c r="D3292" i="12" s="1"/>
  <c r="G3274" i="12"/>
  <c r="C3274" i="12" s="1"/>
  <c r="D3274" i="12" s="1"/>
  <c r="H3274" i="12" s="1"/>
  <c r="G3255" i="12"/>
  <c r="C3255" i="12" s="1"/>
  <c r="D3255" i="12" s="1"/>
  <c r="G3279" i="12"/>
  <c r="C3279" i="12" s="1"/>
  <c r="D3279" i="12" s="1"/>
  <c r="H3279" i="12" s="1"/>
  <c r="G3275" i="12"/>
  <c r="C3275" i="12" s="1"/>
  <c r="D3275" i="12" s="1"/>
  <c r="G3256" i="12"/>
  <c r="C3256" i="12" s="1"/>
  <c r="D3256" i="12" s="1"/>
  <c r="G3297" i="12"/>
  <c r="C3297" i="12" s="1"/>
  <c r="D3297" i="12" s="1"/>
  <c r="G3293" i="12"/>
  <c r="C3293" i="12" s="1"/>
  <c r="D3293" i="12" s="1"/>
  <c r="G3268" i="12"/>
  <c r="C3268" i="12" s="1"/>
  <c r="D3268" i="12" s="1"/>
  <c r="G3231" i="12"/>
  <c r="C3231" i="12" s="1"/>
  <c r="D3231" i="12" s="1"/>
  <c r="G3228" i="12"/>
  <c r="C3228" i="12" s="1"/>
  <c r="D3228" i="12" s="1"/>
  <c r="G3184" i="12"/>
  <c r="C3184" i="12" s="1"/>
  <c r="D3184" i="12" s="1"/>
  <c r="G3219" i="12"/>
  <c r="C3219" i="12" s="1"/>
  <c r="D3219" i="12" s="1"/>
  <c r="H3219" i="12" s="1"/>
  <c r="G3213" i="12"/>
  <c r="C3213" i="12" s="1"/>
  <c r="D3213" i="12" s="1"/>
  <c r="G3220" i="12"/>
  <c r="C3220" i="12" s="1"/>
  <c r="D3220" i="12" s="1"/>
  <c r="G3190" i="12"/>
  <c r="C3190" i="12" s="1"/>
  <c r="D3190" i="12" s="1"/>
  <c r="G3205" i="12"/>
  <c r="C3205" i="12" s="1"/>
  <c r="D3205" i="12" s="1"/>
  <c r="G3209" i="12"/>
  <c r="C3209" i="12" s="1"/>
  <c r="D3209" i="12" s="1"/>
  <c r="G3150" i="12"/>
  <c r="C3150" i="12" s="1"/>
  <c r="D3150" i="12" s="1"/>
  <c r="G3144" i="12"/>
  <c r="C3144" i="12" s="1"/>
  <c r="D3144" i="12" s="1"/>
  <c r="H3144" i="12" s="1"/>
  <c r="G3147" i="12"/>
  <c r="C3147" i="12" s="1"/>
  <c r="D3147" i="12" s="1"/>
  <c r="G3146" i="12"/>
  <c r="C3146" i="12" s="1"/>
  <c r="D3146" i="12" s="1"/>
  <c r="G3155" i="12"/>
  <c r="C3155" i="12" s="1"/>
  <c r="D3155" i="12" s="1"/>
  <c r="G3162" i="12"/>
  <c r="C3162" i="12" s="1"/>
  <c r="D3162" i="12" s="1"/>
  <c r="G3156" i="12"/>
  <c r="C3156" i="12" s="1"/>
  <c r="D3156" i="12" s="1"/>
  <c r="H3156" i="12" s="1"/>
  <c r="G3171" i="12"/>
  <c r="C3171" i="12" s="1"/>
  <c r="D3171" i="12" s="1"/>
  <c r="G3158" i="12"/>
  <c r="C3158" i="12" s="1"/>
  <c r="D3158" i="12" s="1"/>
  <c r="H3158" i="12" s="1"/>
  <c r="G3341" i="12"/>
  <c r="C3341" i="12" s="1"/>
  <c r="D3341" i="12" s="1"/>
  <c r="G3336" i="12"/>
  <c r="C3336" i="12" s="1"/>
  <c r="D3336" i="12" s="1"/>
  <c r="H3336" i="12" s="1"/>
  <c r="G3306" i="12"/>
  <c r="C3306" i="12" s="1"/>
  <c r="D3306" i="12" s="1"/>
  <c r="H3306" i="12" s="1"/>
  <c r="G3319" i="12"/>
  <c r="C3319" i="12" s="1"/>
  <c r="D3319" i="12" s="1"/>
  <c r="G3354" i="12"/>
  <c r="C3354" i="12" s="1"/>
  <c r="D3354" i="12" s="1"/>
  <c r="H3354" i="12" s="1"/>
  <c r="G3304" i="12"/>
  <c r="C3304" i="12" s="1"/>
  <c r="D3304" i="12" s="1"/>
  <c r="H3304" i="12" s="1"/>
  <c r="AF3304" i="12" s="1"/>
  <c r="G3300" i="12"/>
  <c r="C3300" i="12" s="1"/>
  <c r="D3300" i="12" s="1"/>
  <c r="G3291" i="12"/>
  <c r="C3291" i="12" s="1"/>
  <c r="D3291" i="12" s="1"/>
  <c r="H3291" i="12" s="1"/>
  <c r="G3262" i="12"/>
  <c r="C3262" i="12" s="1"/>
  <c r="D3262" i="12" s="1"/>
  <c r="G3258" i="12"/>
  <c r="C3258" i="12" s="1"/>
  <c r="D3258" i="12" s="1"/>
  <c r="G3290" i="12"/>
  <c r="C3290" i="12" s="1"/>
  <c r="D3290" i="12" s="1"/>
  <c r="G3284" i="12"/>
  <c r="C3284" i="12" s="1"/>
  <c r="D3284" i="12" s="1"/>
  <c r="G3257" i="12"/>
  <c r="C3257" i="12" s="1"/>
  <c r="D3257" i="12" s="1"/>
  <c r="H3257" i="12" s="1"/>
  <c r="G3250" i="12"/>
  <c r="C3250" i="12" s="1"/>
  <c r="D3250" i="12" s="1"/>
  <c r="H3250" i="12" s="1"/>
  <c r="G3247" i="12"/>
  <c r="C3247" i="12" s="1"/>
  <c r="D3247" i="12" s="1"/>
  <c r="G3224" i="12"/>
  <c r="C3224" i="12" s="1"/>
  <c r="D3224" i="12" s="1"/>
  <c r="G3189" i="12"/>
  <c r="C3189" i="12" s="1"/>
  <c r="D3189" i="12" s="1"/>
  <c r="G3191" i="12"/>
  <c r="C3191" i="12" s="1"/>
  <c r="D3191" i="12" s="1"/>
  <c r="G3180" i="12"/>
  <c r="C3180" i="12" s="1"/>
  <c r="D3180" i="12" s="1"/>
  <c r="H3180" i="12" s="1"/>
  <c r="G3239" i="12"/>
  <c r="C3239" i="12" s="1"/>
  <c r="D3239" i="12" s="1"/>
  <c r="G3178" i="12"/>
  <c r="C3178" i="12" s="1"/>
  <c r="D3178" i="12" s="1"/>
  <c r="G3167" i="12"/>
  <c r="C3167" i="12" s="1"/>
  <c r="D3167" i="12" s="1"/>
  <c r="G3123" i="12"/>
  <c r="C3123" i="12" s="1"/>
  <c r="D3123" i="12" s="1"/>
  <c r="H3123" i="12" s="1"/>
  <c r="G3170" i="12"/>
  <c r="C3170" i="12" s="1"/>
  <c r="D3170" i="12" s="1"/>
  <c r="G3356" i="12"/>
  <c r="C3356" i="12" s="1"/>
  <c r="D3356" i="12" s="1"/>
  <c r="G3325" i="12"/>
  <c r="C3325" i="12" s="1"/>
  <c r="D3325" i="12" s="1"/>
  <c r="H3325" i="12" s="1"/>
  <c r="G3314" i="12"/>
  <c r="C3314" i="12" s="1"/>
  <c r="D3314" i="12" s="1"/>
  <c r="G3348" i="12"/>
  <c r="C3348" i="12" s="1"/>
  <c r="D3348" i="12" s="1"/>
  <c r="G3303" i="12"/>
  <c r="C3303" i="12" s="1"/>
  <c r="D3303" i="12" s="1"/>
  <c r="G3329" i="12"/>
  <c r="C3329" i="12" s="1"/>
  <c r="D3329" i="12" s="1"/>
  <c r="H3329" i="12" s="1"/>
  <c r="G3305" i="12"/>
  <c r="C3305" i="12" s="1"/>
  <c r="D3305" i="12" s="1"/>
  <c r="G3328" i="12"/>
  <c r="C3328" i="12" s="1"/>
  <c r="D3328" i="12" s="1"/>
  <c r="G3321" i="12"/>
  <c r="C3321" i="12" s="1"/>
  <c r="D3321" i="12" s="1"/>
  <c r="H3321" i="12" s="1"/>
  <c r="G3322" i="12"/>
  <c r="C3322" i="12" s="1"/>
  <c r="D3322" i="12" s="1"/>
  <c r="G3248" i="12"/>
  <c r="C3248" i="12" s="1"/>
  <c r="D3248" i="12" s="1"/>
  <c r="G3249" i="12"/>
  <c r="C3249" i="12" s="1"/>
  <c r="D3249" i="12" s="1"/>
  <c r="G3273" i="12"/>
  <c r="C3273" i="12" s="1"/>
  <c r="D3273" i="12" s="1"/>
  <c r="G3287" i="12"/>
  <c r="C3287" i="12" s="1"/>
  <c r="D3287" i="12" s="1"/>
  <c r="G3295" i="12"/>
  <c r="C3295" i="12" s="1"/>
  <c r="D3295" i="12" s="1"/>
  <c r="G3202" i="12"/>
  <c r="C3202" i="12" s="1"/>
  <c r="D3202" i="12" s="1"/>
  <c r="G3212" i="12"/>
  <c r="C3212" i="12" s="1"/>
  <c r="D3212" i="12" s="1"/>
  <c r="G3196" i="12"/>
  <c r="C3196" i="12" s="1"/>
  <c r="D3196" i="12" s="1"/>
  <c r="H3196" i="12" s="1"/>
  <c r="G3192" i="12"/>
  <c r="C3192" i="12" s="1"/>
  <c r="D3192" i="12" s="1"/>
  <c r="H3192" i="12" s="1"/>
  <c r="AF3192" i="12" s="1"/>
  <c r="G3227" i="12"/>
  <c r="C3227" i="12" s="1"/>
  <c r="D3227" i="12" s="1"/>
  <c r="G3218" i="12"/>
  <c r="C3218" i="12" s="1"/>
  <c r="D3218" i="12" s="1"/>
  <c r="G3159" i="12"/>
  <c r="C3159" i="12" s="1"/>
  <c r="D3159" i="12" s="1"/>
  <c r="G3133" i="12"/>
  <c r="C3133" i="12" s="1"/>
  <c r="D3133" i="12" s="1"/>
  <c r="G3145" i="12"/>
  <c r="C3145" i="12" s="1"/>
  <c r="D3145" i="12" s="1"/>
  <c r="G3143" i="12"/>
  <c r="C3143" i="12" s="1"/>
  <c r="D3143" i="12" s="1"/>
  <c r="G3137" i="12"/>
  <c r="C3137" i="12" s="1"/>
  <c r="D3137" i="12" s="1"/>
  <c r="G3163" i="12"/>
  <c r="C3163" i="12" s="1"/>
  <c r="D3163" i="12" s="1"/>
  <c r="H3163" i="12" s="1"/>
  <c r="AF3163" i="12" s="1"/>
  <c r="G3134" i="12"/>
  <c r="C3134" i="12" s="1"/>
  <c r="D3134" i="12" s="1"/>
  <c r="G3129" i="12"/>
  <c r="C3129" i="12" s="1"/>
  <c r="D3129" i="12" s="1"/>
  <c r="G3179" i="12"/>
  <c r="C3179" i="12" s="1"/>
  <c r="D3179" i="12" s="1"/>
  <c r="H3179" i="12" s="1"/>
  <c r="G3136" i="12"/>
  <c r="C3136" i="12" s="1"/>
  <c r="D3136" i="12" s="1"/>
  <c r="G3406" i="12"/>
  <c r="C3406" i="12" s="1"/>
  <c r="D3406" i="12" s="1"/>
  <c r="G3349" i="12"/>
  <c r="C3349" i="12" s="1"/>
  <c r="D3349" i="12" s="1"/>
  <c r="G3347" i="12"/>
  <c r="C3347" i="12" s="1"/>
  <c r="D3347" i="12" s="1"/>
  <c r="H3347" i="12" s="1"/>
  <c r="AF3347" i="12" s="1"/>
  <c r="G3312" i="12"/>
  <c r="C3312" i="12" s="1"/>
  <c r="D3312" i="12" s="1"/>
  <c r="G3302" i="12"/>
  <c r="C3302" i="12" s="1"/>
  <c r="D3302" i="12" s="1"/>
  <c r="G3342" i="12"/>
  <c r="C3342" i="12" s="1"/>
  <c r="D3342" i="12" s="1"/>
  <c r="H3342" i="12" s="1"/>
  <c r="AF3342" i="12" s="1"/>
  <c r="G3313" i="12"/>
  <c r="C3313" i="12" s="1"/>
  <c r="D3313" i="12" s="1"/>
  <c r="G3333" i="12"/>
  <c r="C3333" i="12" s="1"/>
  <c r="D3333" i="12" s="1"/>
  <c r="G3327" i="12"/>
  <c r="C3327" i="12" s="1"/>
  <c r="D3327" i="12" s="1"/>
  <c r="G3324" i="12"/>
  <c r="C3324" i="12" s="1"/>
  <c r="D3324" i="12" s="1"/>
  <c r="G3283" i="12"/>
  <c r="C3283" i="12" s="1"/>
  <c r="D3283" i="12" s="1"/>
  <c r="G3246" i="12"/>
  <c r="C3246" i="12" s="1"/>
  <c r="D3246" i="12" s="1"/>
  <c r="G3276" i="12"/>
  <c r="C3276" i="12" s="1"/>
  <c r="D3276" i="12" s="1"/>
  <c r="G3285" i="12"/>
  <c r="C3285" i="12" s="1"/>
  <c r="D3285" i="12" s="1"/>
  <c r="G3211" i="12"/>
  <c r="C3211" i="12" s="1"/>
  <c r="D3211" i="12" s="1"/>
  <c r="G3182" i="12"/>
  <c r="C3182" i="12" s="1"/>
  <c r="D3182" i="12" s="1"/>
  <c r="G3237" i="12"/>
  <c r="C3237" i="12" s="1"/>
  <c r="D3237" i="12" s="1"/>
  <c r="G3204" i="12"/>
  <c r="C3204" i="12" s="1"/>
  <c r="D3204" i="12" s="1"/>
  <c r="G3198" i="12"/>
  <c r="C3198" i="12" s="1"/>
  <c r="D3198" i="12" s="1"/>
  <c r="H3198" i="12" s="1"/>
  <c r="G3215" i="12"/>
  <c r="C3215" i="12" s="1"/>
  <c r="D3215" i="12" s="1"/>
  <c r="H3215" i="12" s="1"/>
  <c r="AF3215" i="12" s="1"/>
  <c r="G3217" i="12"/>
  <c r="C3217" i="12" s="1"/>
  <c r="D3217" i="12" s="1"/>
  <c r="H3217" i="12" s="1"/>
  <c r="G3199" i="12"/>
  <c r="C3199" i="12" s="1"/>
  <c r="D3199" i="12" s="1"/>
  <c r="G3187" i="12"/>
  <c r="C3187" i="12" s="1"/>
  <c r="D3187" i="12" s="1"/>
  <c r="H3187" i="12" s="1"/>
  <c r="AF3187" i="12" s="1"/>
  <c r="G3183" i="12"/>
  <c r="C3183" i="12" s="1"/>
  <c r="D3183" i="12" s="1"/>
  <c r="H3183" i="12" s="1"/>
  <c r="G3157" i="12"/>
  <c r="C3157" i="12" s="1"/>
  <c r="D3157" i="12" s="1"/>
  <c r="G3152" i="12"/>
  <c r="C3152" i="12" s="1"/>
  <c r="D3152" i="12" s="1"/>
  <c r="G3173" i="12"/>
  <c r="C3173" i="12" s="1"/>
  <c r="D3173" i="12" s="1"/>
  <c r="H3173" i="12" s="1"/>
  <c r="G3164" i="12"/>
  <c r="C3164" i="12" s="1"/>
  <c r="D3164" i="12" s="1"/>
  <c r="G3122" i="12"/>
  <c r="C3122" i="12" s="1"/>
  <c r="D3122" i="12" s="1"/>
  <c r="G3126" i="12"/>
  <c r="C3126" i="12" s="1"/>
  <c r="D3126" i="12" s="1"/>
  <c r="G3177" i="12"/>
  <c r="C3177" i="12" s="1"/>
  <c r="D3177" i="12" s="1"/>
  <c r="G3169" i="12"/>
  <c r="C3169" i="12" s="1"/>
  <c r="D3169" i="12" s="1"/>
  <c r="H3169" i="12" s="1"/>
  <c r="G3139" i="12"/>
  <c r="C3139" i="12" s="1"/>
  <c r="D3139" i="12" s="1"/>
  <c r="G3132" i="12"/>
  <c r="C3132" i="12" s="1"/>
  <c r="D3132" i="12" s="1"/>
  <c r="G3135" i="12"/>
  <c r="C3135" i="12" s="1"/>
  <c r="D3135" i="12" s="1"/>
  <c r="G3130" i="12"/>
  <c r="C3130" i="12" s="1"/>
  <c r="D3130" i="12" s="1"/>
  <c r="G3084" i="12"/>
  <c r="C3084" i="12" s="1"/>
  <c r="D3084" i="12" s="1"/>
  <c r="H3084" i="12" s="1"/>
  <c r="AF3084" i="12" s="1"/>
  <c r="G3066" i="12"/>
  <c r="C3066" i="12" s="1"/>
  <c r="D3066" i="12" s="1"/>
  <c r="G3032" i="12"/>
  <c r="C3032" i="12" s="1"/>
  <c r="D3032" i="12" s="1"/>
  <c r="G3035" i="12"/>
  <c r="C3035" i="12" s="1"/>
  <c r="D3035" i="12" s="1"/>
  <c r="H3035" i="12" s="1"/>
  <c r="G3020" i="12"/>
  <c r="C3020" i="12" s="1"/>
  <c r="D3020" i="12" s="1"/>
  <c r="G3004" i="12"/>
  <c r="C3004" i="12" s="1"/>
  <c r="D3004" i="12" s="1"/>
  <c r="H3004" i="12" s="1"/>
  <c r="G3022" i="12"/>
  <c r="C3022" i="12" s="1"/>
  <c r="D3022" i="12" s="1"/>
  <c r="H3022" i="12" s="1"/>
  <c r="AF3022" i="12" s="1"/>
  <c r="G3024" i="12"/>
  <c r="C3024" i="12" s="1"/>
  <c r="D3024" i="12" s="1"/>
  <c r="H3024" i="12" s="1"/>
  <c r="AF3024" i="12" s="1"/>
  <c r="G3056" i="12"/>
  <c r="C3056" i="12" s="1"/>
  <c r="D3056" i="12" s="1"/>
  <c r="G3033" i="12"/>
  <c r="C3033" i="12" s="1"/>
  <c r="D3033" i="12" s="1"/>
  <c r="G3040" i="12"/>
  <c r="C3040" i="12" s="1"/>
  <c r="D3040" i="12" s="1"/>
  <c r="G2985" i="12"/>
  <c r="C2985" i="12" s="1"/>
  <c r="D2985" i="12" s="1"/>
  <c r="G2951" i="12"/>
  <c r="C2951" i="12" s="1"/>
  <c r="D2951" i="12" s="1"/>
  <c r="H2951" i="12" s="1"/>
  <c r="G2959" i="12"/>
  <c r="C2959" i="12" s="1"/>
  <c r="D2959" i="12" s="1"/>
  <c r="G2912" i="12"/>
  <c r="C2912" i="12" s="1"/>
  <c r="D2912" i="12" s="1"/>
  <c r="G2977" i="12"/>
  <c r="C2977" i="12" s="1"/>
  <c r="D2977" i="12" s="1"/>
  <c r="G2984" i="12"/>
  <c r="C2984" i="12" s="1"/>
  <c r="D2984" i="12" s="1"/>
  <c r="G2964" i="12"/>
  <c r="C2964" i="12" s="1"/>
  <c r="D2964" i="12" s="1"/>
  <c r="G2934" i="12"/>
  <c r="C2934" i="12" s="1"/>
  <c r="D2934" i="12" s="1"/>
  <c r="G3005" i="12"/>
  <c r="C3005" i="12" s="1"/>
  <c r="D3005" i="12" s="1"/>
  <c r="G3116" i="12"/>
  <c r="C3116" i="12" s="1"/>
  <c r="D3116" i="12" s="1"/>
  <c r="G3087" i="12"/>
  <c r="C3087" i="12" s="1"/>
  <c r="D3087" i="12" s="1"/>
  <c r="H3087" i="12" s="1"/>
  <c r="G3092" i="12"/>
  <c r="C3092" i="12" s="1"/>
  <c r="D3092" i="12" s="1"/>
  <c r="G3097" i="12"/>
  <c r="C3097" i="12" s="1"/>
  <c r="D3097" i="12" s="1"/>
  <c r="G3105" i="12"/>
  <c r="C3105" i="12" s="1"/>
  <c r="D3105" i="12" s="1"/>
  <c r="G3117" i="12"/>
  <c r="C3117" i="12" s="1"/>
  <c r="D3117" i="12" s="1"/>
  <c r="G3111" i="12"/>
  <c r="C3111" i="12" s="1"/>
  <c r="D3111" i="12" s="1"/>
  <c r="G3059" i="12"/>
  <c r="C3059" i="12" s="1"/>
  <c r="D3059" i="12" s="1"/>
  <c r="G3016" i="12"/>
  <c r="C3016" i="12" s="1"/>
  <c r="D3016" i="12" s="1"/>
  <c r="G3049" i="12"/>
  <c r="C3049" i="12" s="1"/>
  <c r="D3049" i="12" s="1"/>
  <c r="G3039" i="12"/>
  <c r="C3039" i="12" s="1"/>
  <c r="D3039" i="12" s="1"/>
  <c r="G2969" i="12"/>
  <c r="C2969" i="12" s="1"/>
  <c r="D2969" i="12" s="1"/>
  <c r="H2969" i="12" s="1"/>
  <c r="G2931" i="12"/>
  <c r="C2931" i="12" s="1"/>
  <c r="D2931" i="12" s="1"/>
  <c r="G2891" i="12"/>
  <c r="C2891" i="12" s="1"/>
  <c r="D2891" i="12" s="1"/>
  <c r="G2981" i="12"/>
  <c r="C2981" i="12" s="1"/>
  <c r="D2981" i="12" s="1"/>
  <c r="G2974" i="12"/>
  <c r="C2974" i="12" s="1"/>
  <c r="D2974" i="12" s="1"/>
  <c r="G2923" i="12"/>
  <c r="C2923" i="12" s="1"/>
  <c r="D2923" i="12" s="1"/>
  <c r="G2893" i="12"/>
  <c r="C2893" i="12" s="1"/>
  <c r="D2893" i="12" s="1"/>
  <c r="G2885" i="12"/>
  <c r="C2885" i="12" s="1"/>
  <c r="D2885" i="12" s="1"/>
  <c r="G3089" i="12"/>
  <c r="C3089" i="12" s="1"/>
  <c r="D3089" i="12" s="1"/>
  <c r="G3037" i="12"/>
  <c r="C3037" i="12" s="1"/>
  <c r="D3037" i="12" s="1"/>
  <c r="G3001" i="12"/>
  <c r="C3001" i="12" s="1"/>
  <c r="D3001" i="12" s="1"/>
  <c r="G3027" i="12"/>
  <c r="C3027" i="12" s="1"/>
  <c r="D3027" i="12" s="1"/>
  <c r="G3009" i="12"/>
  <c r="C3009" i="12" s="1"/>
  <c r="D3009" i="12" s="1"/>
  <c r="G3042" i="12"/>
  <c r="C3042" i="12" s="1"/>
  <c r="D3042" i="12" s="1"/>
  <c r="G3010" i="12"/>
  <c r="C3010" i="12" s="1"/>
  <c r="D3010" i="12" s="1"/>
  <c r="G2966" i="12"/>
  <c r="C2966" i="12" s="1"/>
  <c r="D2966" i="12" s="1"/>
  <c r="G2924" i="12"/>
  <c r="C2924" i="12" s="1"/>
  <c r="D2924" i="12" s="1"/>
  <c r="G2907" i="12"/>
  <c r="C2907" i="12" s="1"/>
  <c r="D2907" i="12" s="1"/>
  <c r="G2899" i="12"/>
  <c r="C2899" i="12" s="1"/>
  <c r="D2899" i="12" s="1"/>
  <c r="G3002" i="12"/>
  <c r="C3002" i="12" s="1"/>
  <c r="D3002" i="12" s="1"/>
  <c r="G2987" i="12"/>
  <c r="C2987" i="12" s="1"/>
  <c r="D2987" i="12" s="1"/>
  <c r="G2916" i="12"/>
  <c r="C2916" i="12" s="1"/>
  <c r="D2916" i="12" s="1"/>
  <c r="G2975" i="12"/>
  <c r="C2975" i="12" s="1"/>
  <c r="D2975" i="12" s="1"/>
  <c r="G2960" i="12"/>
  <c r="C2960" i="12" s="1"/>
  <c r="D2960" i="12" s="1"/>
  <c r="G2920" i="12"/>
  <c r="C2920" i="12" s="1"/>
  <c r="D2920" i="12" s="1"/>
  <c r="G2911" i="12"/>
  <c r="C2911" i="12" s="1"/>
  <c r="D2911" i="12" s="1"/>
  <c r="G3106" i="12"/>
  <c r="C3106" i="12" s="1"/>
  <c r="D3106" i="12" s="1"/>
  <c r="G3071" i="12"/>
  <c r="C3071" i="12" s="1"/>
  <c r="D3071" i="12" s="1"/>
  <c r="G3017" i="12"/>
  <c r="C3017" i="12" s="1"/>
  <c r="D3017" i="12" s="1"/>
  <c r="G3007" i="12"/>
  <c r="C3007" i="12" s="1"/>
  <c r="D3007" i="12" s="1"/>
  <c r="G3058" i="12"/>
  <c r="C3058" i="12" s="1"/>
  <c r="D3058" i="12" s="1"/>
  <c r="G3031" i="12"/>
  <c r="C3031" i="12" s="1"/>
  <c r="D3031" i="12" s="1"/>
  <c r="G3036" i="12"/>
  <c r="C3036" i="12" s="1"/>
  <c r="D3036" i="12" s="1"/>
  <c r="G3051" i="12"/>
  <c r="C3051" i="12" s="1"/>
  <c r="D3051" i="12" s="1"/>
  <c r="G2971" i="12"/>
  <c r="C2971" i="12" s="1"/>
  <c r="D2971" i="12" s="1"/>
  <c r="G2935" i="12"/>
  <c r="C2935" i="12" s="1"/>
  <c r="D2935" i="12" s="1"/>
  <c r="G2991" i="12"/>
  <c r="C2991" i="12" s="1"/>
  <c r="D2991" i="12" s="1"/>
  <c r="G3081" i="12"/>
  <c r="C3081" i="12" s="1"/>
  <c r="D3081" i="12" s="1"/>
  <c r="G3043" i="12"/>
  <c r="C3043" i="12" s="1"/>
  <c r="D3043" i="12" s="1"/>
  <c r="G3045" i="12"/>
  <c r="C3045" i="12" s="1"/>
  <c r="D3045" i="12" s="1"/>
  <c r="G3026" i="12"/>
  <c r="C3026" i="12" s="1"/>
  <c r="D3026" i="12" s="1"/>
  <c r="H3026" i="12" s="1"/>
  <c r="G2915" i="12"/>
  <c r="C2915" i="12" s="1"/>
  <c r="D2915" i="12" s="1"/>
  <c r="H2915" i="12" s="1"/>
  <c r="G2944" i="12"/>
  <c r="C2944" i="12" s="1"/>
  <c r="D2944" i="12" s="1"/>
  <c r="H2944" i="12" s="1"/>
  <c r="G2938" i="12"/>
  <c r="C2938" i="12" s="1"/>
  <c r="D2938" i="12" s="1"/>
  <c r="G2918" i="12"/>
  <c r="C2918" i="12" s="1"/>
  <c r="D2918" i="12" s="1"/>
  <c r="G2978" i="12"/>
  <c r="C2978" i="12" s="1"/>
  <c r="D2978" i="12" s="1"/>
  <c r="G2897" i="12"/>
  <c r="C2897" i="12" s="1"/>
  <c r="D2897" i="12" s="1"/>
  <c r="G2982" i="12"/>
  <c r="C2982" i="12" s="1"/>
  <c r="D2982" i="12" s="1"/>
  <c r="G2888" i="12"/>
  <c r="C2888" i="12" s="1"/>
  <c r="D2888" i="12" s="1"/>
  <c r="G2917" i="12"/>
  <c r="C2917" i="12" s="1"/>
  <c r="D2917" i="12" s="1"/>
  <c r="H2917" i="12" s="1"/>
  <c r="G2906" i="12"/>
  <c r="C2906" i="12" s="1"/>
  <c r="D2906" i="12" s="1"/>
  <c r="H2906" i="12" s="1"/>
  <c r="AF2906" i="12" s="1"/>
  <c r="G3160" i="12"/>
  <c r="C3160" i="12" s="1"/>
  <c r="D3160" i="12" s="1"/>
  <c r="G3149" i="12"/>
  <c r="C3149" i="12" s="1"/>
  <c r="D3149" i="12" s="1"/>
  <c r="G3099" i="12"/>
  <c r="C3099" i="12" s="1"/>
  <c r="D3099" i="12" s="1"/>
  <c r="G3102" i="12"/>
  <c r="C3102" i="12" s="1"/>
  <c r="D3102" i="12" s="1"/>
  <c r="H3102" i="12" s="1"/>
  <c r="G3112" i="12"/>
  <c r="C3112" i="12" s="1"/>
  <c r="D3112" i="12" s="1"/>
  <c r="H3112" i="12" s="1"/>
  <c r="G3072" i="12"/>
  <c r="C3072" i="12" s="1"/>
  <c r="D3072" i="12" s="1"/>
  <c r="G3098" i="12"/>
  <c r="C3098" i="12" s="1"/>
  <c r="D3098" i="12" s="1"/>
  <c r="G3055" i="12"/>
  <c r="C3055" i="12" s="1"/>
  <c r="D3055" i="12" s="1"/>
  <c r="H3055" i="12" s="1"/>
  <c r="G3013" i="12"/>
  <c r="C3013" i="12" s="1"/>
  <c r="D3013" i="12" s="1"/>
  <c r="H3013" i="12" s="1"/>
  <c r="G3034" i="12"/>
  <c r="C3034" i="12" s="1"/>
  <c r="D3034" i="12" s="1"/>
  <c r="G3030" i="12"/>
  <c r="C3030" i="12" s="1"/>
  <c r="D3030" i="12" s="1"/>
  <c r="G3014" i="12"/>
  <c r="C3014" i="12" s="1"/>
  <c r="D3014" i="12" s="1"/>
  <c r="G3006" i="12"/>
  <c r="C3006" i="12" s="1"/>
  <c r="D3006" i="12" s="1"/>
  <c r="G3028" i="12"/>
  <c r="C3028" i="12" s="1"/>
  <c r="D3028" i="12" s="1"/>
  <c r="H3028" i="12" s="1"/>
  <c r="G2895" i="12"/>
  <c r="C2895" i="12" s="1"/>
  <c r="D2895" i="12" s="1"/>
  <c r="H2895" i="12" s="1"/>
  <c r="G2948" i="12"/>
  <c r="C2948" i="12" s="1"/>
  <c r="D2948" i="12" s="1"/>
  <c r="G2928" i="12"/>
  <c r="C2928" i="12" s="1"/>
  <c r="D2928" i="12" s="1"/>
  <c r="H2928" i="12" s="1"/>
  <c r="G2903" i="12"/>
  <c r="C2903" i="12" s="1"/>
  <c r="D2903" i="12" s="1"/>
  <c r="G2910" i="12"/>
  <c r="C2910" i="12" s="1"/>
  <c r="D2910" i="12" s="1"/>
  <c r="H2910" i="12" s="1"/>
  <c r="G2940" i="12"/>
  <c r="C2940" i="12" s="1"/>
  <c r="D2940" i="12" s="1"/>
  <c r="G3086" i="12"/>
  <c r="C3086" i="12" s="1"/>
  <c r="D3086" i="12" s="1"/>
  <c r="G3065" i="12"/>
  <c r="C3065" i="12" s="1"/>
  <c r="D3065" i="12" s="1"/>
  <c r="H3065" i="12" s="1"/>
  <c r="G3061" i="12"/>
  <c r="C3061" i="12" s="1"/>
  <c r="D3061" i="12" s="1"/>
  <c r="H3061" i="12" s="1"/>
  <c r="G3085" i="12"/>
  <c r="C3085" i="12" s="1"/>
  <c r="D3085" i="12" s="1"/>
  <c r="G3104" i="12"/>
  <c r="C3104" i="12" s="1"/>
  <c r="D3104" i="12" s="1"/>
  <c r="H3104" i="12" s="1"/>
  <c r="G3096" i="12"/>
  <c r="C3096" i="12" s="1"/>
  <c r="D3096" i="12" s="1"/>
  <c r="G3053" i="12"/>
  <c r="C3053" i="12" s="1"/>
  <c r="D3053" i="12" s="1"/>
  <c r="H3053" i="12" s="1"/>
  <c r="G3048" i="12"/>
  <c r="C3048" i="12" s="1"/>
  <c r="D3048" i="12" s="1"/>
  <c r="H3048" i="12" s="1"/>
  <c r="G2998" i="12"/>
  <c r="C2998" i="12" s="1"/>
  <c r="D2998" i="12" s="1"/>
  <c r="H2998" i="12" s="1"/>
  <c r="AF2998" i="12" s="1"/>
  <c r="G2973" i="12"/>
  <c r="C2973" i="12" s="1"/>
  <c r="D2973" i="12" s="1"/>
  <c r="H2973" i="12" s="1"/>
  <c r="G2957" i="12"/>
  <c r="C2957" i="12" s="1"/>
  <c r="D2957" i="12" s="1"/>
  <c r="G2883" i="12"/>
  <c r="C2883" i="12" s="1"/>
  <c r="D2883" i="12" s="1"/>
  <c r="H2883" i="12" s="1"/>
  <c r="G2980" i="12"/>
  <c r="C2980" i="12" s="1"/>
  <c r="D2980" i="12" s="1"/>
  <c r="G2953" i="12"/>
  <c r="C2953" i="12" s="1"/>
  <c r="D2953" i="12" s="1"/>
  <c r="H2953" i="12" s="1"/>
  <c r="G2993" i="12"/>
  <c r="C2993" i="12" s="1"/>
  <c r="D2993" i="12" s="1"/>
  <c r="G2943" i="12"/>
  <c r="C2943" i="12" s="1"/>
  <c r="D2943" i="12" s="1"/>
  <c r="G3082" i="12"/>
  <c r="C3082" i="12" s="1"/>
  <c r="D3082" i="12" s="1"/>
  <c r="H3082" i="12" s="1"/>
  <c r="G3067" i="12"/>
  <c r="C3067" i="12" s="1"/>
  <c r="D3067" i="12" s="1"/>
  <c r="H3067" i="12" s="1"/>
  <c r="G3076" i="12"/>
  <c r="C3076" i="12" s="1"/>
  <c r="D3076" i="12" s="1"/>
  <c r="G3113" i="12"/>
  <c r="C3113" i="12" s="1"/>
  <c r="D3113" i="12" s="1"/>
  <c r="H3113" i="12" s="1"/>
  <c r="AF3113" i="12" s="1"/>
  <c r="G3101" i="12"/>
  <c r="C3101" i="12" s="1"/>
  <c r="D3101" i="12" s="1"/>
  <c r="H3101" i="12" s="1"/>
  <c r="G3077" i="12"/>
  <c r="C3077" i="12" s="1"/>
  <c r="D3077" i="12" s="1"/>
  <c r="H3077" i="12" s="1"/>
  <c r="G3015" i="12"/>
  <c r="C3015" i="12" s="1"/>
  <c r="D3015" i="12" s="1"/>
  <c r="G2925" i="12"/>
  <c r="C2925" i="12" s="1"/>
  <c r="D2925" i="12" s="1"/>
  <c r="G2986" i="12"/>
  <c r="C2986" i="12" s="1"/>
  <c r="D2986" i="12" s="1"/>
  <c r="G2886" i="12"/>
  <c r="C2886" i="12" s="1"/>
  <c r="D2886" i="12" s="1"/>
  <c r="H2886" i="12" s="1"/>
  <c r="G2983" i="12"/>
  <c r="C2983" i="12" s="1"/>
  <c r="D2983" i="12" s="1"/>
  <c r="H2983" i="12" s="1"/>
  <c r="G2979" i="12"/>
  <c r="C2979" i="12" s="1"/>
  <c r="D2979" i="12" s="1"/>
  <c r="G2955" i="12"/>
  <c r="C2955" i="12" s="1"/>
  <c r="D2955" i="12" s="1"/>
  <c r="H2955" i="12" s="1"/>
  <c r="G2962" i="12"/>
  <c r="C2962" i="12" s="1"/>
  <c r="D2962" i="12" s="1"/>
  <c r="H2962" i="12" s="1"/>
  <c r="G2992" i="12"/>
  <c r="C2992" i="12" s="1"/>
  <c r="D2992" i="12" s="1"/>
  <c r="G2921" i="12"/>
  <c r="C2921" i="12" s="1"/>
  <c r="D2921" i="12" s="1"/>
  <c r="G2995" i="12"/>
  <c r="C2995" i="12" s="1"/>
  <c r="D2995" i="12" s="1"/>
  <c r="G2919" i="12"/>
  <c r="C2919" i="12" s="1"/>
  <c r="D2919" i="12" s="1"/>
  <c r="G3138" i="12"/>
  <c r="C3138" i="12" s="1"/>
  <c r="D3138" i="12" s="1"/>
  <c r="G3110" i="12"/>
  <c r="C3110" i="12" s="1"/>
  <c r="D3110" i="12" s="1"/>
  <c r="G3073" i="12"/>
  <c r="C3073" i="12" s="1"/>
  <c r="D3073" i="12" s="1"/>
  <c r="G3108" i="12"/>
  <c r="C3108" i="12" s="1"/>
  <c r="D3108" i="12" s="1"/>
  <c r="H3108" i="12" s="1"/>
  <c r="G3074" i="12"/>
  <c r="C3074" i="12" s="1"/>
  <c r="D3074" i="12" s="1"/>
  <c r="G3094" i="12"/>
  <c r="C3094" i="12" s="1"/>
  <c r="D3094" i="12" s="1"/>
  <c r="G3069" i="12"/>
  <c r="C3069" i="12" s="1"/>
  <c r="D3069" i="12" s="1"/>
  <c r="G3018" i="12"/>
  <c r="C3018" i="12" s="1"/>
  <c r="D3018" i="12" s="1"/>
  <c r="G3052" i="12"/>
  <c r="C3052" i="12" s="1"/>
  <c r="D3052" i="12" s="1"/>
  <c r="G3023" i="12"/>
  <c r="C3023" i="12" s="1"/>
  <c r="D3023" i="12" s="1"/>
  <c r="H3023" i="12" s="1"/>
  <c r="G3038" i="12"/>
  <c r="C3038" i="12" s="1"/>
  <c r="D3038" i="12" s="1"/>
  <c r="G3057" i="12"/>
  <c r="C3057" i="12" s="1"/>
  <c r="D3057" i="12" s="1"/>
  <c r="H3057" i="12" s="1"/>
  <c r="G2930" i="12"/>
  <c r="C2930" i="12" s="1"/>
  <c r="D2930" i="12" s="1"/>
  <c r="H2930" i="12" s="1"/>
  <c r="G2976" i="12"/>
  <c r="C2976" i="12" s="1"/>
  <c r="D2976" i="12" s="1"/>
  <c r="G2954" i="12"/>
  <c r="C2954" i="12" s="1"/>
  <c r="D2954" i="12" s="1"/>
  <c r="G2889" i="12"/>
  <c r="C2889" i="12" s="1"/>
  <c r="D2889" i="12" s="1"/>
  <c r="H2889" i="12" s="1"/>
  <c r="G2968" i="12"/>
  <c r="C2968" i="12" s="1"/>
  <c r="D2968" i="12" s="1"/>
  <c r="G2946" i="12"/>
  <c r="C2946" i="12" s="1"/>
  <c r="D2946" i="12" s="1"/>
  <c r="H2946" i="12" s="1"/>
  <c r="G2936" i="12"/>
  <c r="C2936" i="12" s="1"/>
  <c r="D2936" i="12" s="1"/>
  <c r="G2908" i="12"/>
  <c r="C2908" i="12" s="1"/>
  <c r="D2908" i="12" s="1"/>
  <c r="G2896" i="12"/>
  <c r="C2896" i="12" s="1"/>
  <c r="D2896" i="12" s="1"/>
  <c r="H2896" i="12" s="1"/>
  <c r="G2937" i="12"/>
  <c r="C2937" i="12" s="1"/>
  <c r="D2937" i="12" s="1"/>
  <c r="G2926" i="12"/>
  <c r="C2926" i="12" s="1"/>
  <c r="D2926" i="12" s="1"/>
  <c r="G2961" i="12"/>
  <c r="C2961" i="12" s="1"/>
  <c r="D2961" i="12" s="1"/>
  <c r="G2956" i="12"/>
  <c r="C2956" i="12" s="1"/>
  <c r="D2956" i="12" s="1"/>
  <c r="G2932" i="12"/>
  <c r="C2932" i="12" s="1"/>
  <c r="D2932" i="12" s="1"/>
  <c r="H2932" i="12" s="1"/>
  <c r="G2922" i="12"/>
  <c r="C2922" i="12" s="1"/>
  <c r="D2922" i="12" s="1"/>
  <c r="H2922" i="12" s="1"/>
  <c r="G2994" i="12"/>
  <c r="C2994" i="12" s="1"/>
  <c r="D2994" i="12" s="1"/>
  <c r="G2967" i="12"/>
  <c r="C2967" i="12" s="1"/>
  <c r="D2967" i="12" s="1"/>
  <c r="H2967" i="12" s="1"/>
  <c r="G3125" i="12"/>
  <c r="C3125" i="12" s="1"/>
  <c r="D3125" i="12" s="1"/>
  <c r="H3125" i="12" s="1"/>
  <c r="G3095" i="12"/>
  <c r="C3095" i="12" s="1"/>
  <c r="D3095" i="12" s="1"/>
  <c r="H3095" i="12" s="1"/>
  <c r="G3075" i="12"/>
  <c r="C3075" i="12" s="1"/>
  <c r="D3075" i="12" s="1"/>
  <c r="G3091" i="12"/>
  <c r="C3091" i="12" s="1"/>
  <c r="D3091" i="12" s="1"/>
  <c r="G3080" i="12"/>
  <c r="C3080" i="12" s="1"/>
  <c r="D3080" i="12" s="1"/>
  <c r="G3003" i="12"/>
  <c r="C3003" i="12" s="1"/>
  <c r="D3003" i="12" s="1"/>
  <c r="G3050" i="12"/>
  <c r="C3050" i="12" s="1"/>
  <c r="D3050" i="12" s="1"/>
  <c r="H3050" i="12" s="1"/>
  <c r="G3008" i="12"/>
  <c r="C3008" i="12" s="1"/>
  <c r="D3008" i="12" s="1"/>
  <c r="G3063" i="12"/>
  <c r="C3063" i="12" s="1"/>
  <c r="D3063" i="12" s="1"/>
  <c r="H3063" i="12" s="1"/>
  <c r="G3021" i="12"/>
  <c r="C3021" i="12" s="1"/>
  <c r="D3021" i="12" s="1"/>
  <c r="H3021" i="12" s="1"/>
  <c r="G3011" i="12"/>
  <c r="C3011" i="12" s="1"/>
  <c r="D3011" i="12" s="1"/>
  <c r="H3011" i="12" s="1"/>
  <c r="G2988" i="12"/>
  <c r="C2988" i="12" s="1"/>
  <c r="D2988" i="12" s="1"/>
  <c r="H2988" i="12" s="1"/>
  <c r="AF2988" i="12" s="1"/>
  <c r="G2952" i="12"/>
  <c r="C2952" i="12" s="1"/>
  <c r="D2952" i="12" s="1"/>
  <c r="H2952" i="12" s="1"/>
  <c r="G2990" i="12"/>
  <c r="C2990" i="12" s="1"/>
  <c r="D2990" i="12" s="1"/>
  <c r="H2990" i="12" s="1"/>
  <c r="G2941" i="12"/>
  <c r="C2941" i="12" s="1"/>
  <c r="D2941" i="12" s="1"/>
  <c r="H2941" i="12" s="1"/>
  <c r="G2901" i="12"/>
  <c r="C2901" i="12" s="1"/>
  <c r="D2901" i="12" s="1"/>
  <c r="H2901" i="12" s="1"/>
  <c r="G2950" i="12"/>
  <c r="C2950" i="12" s="1"/>
  <c r="D2950" i="12" s="1"/>
  <c r="H2950" i="12" s="1"/>
  <c r="AF2950" i="12" s="1"/>
  <c r="G2945" i="12"/>
  <c r="C2945" i="12" s="1"/>
  <c r="D2945" i="12" s="1"/>
  <c r="H2945" i="12" s="1"/>
  <c r="G2942" i="12"/>
  <c r="C2942" i="12" s="1"/>
  <c r="D2942" i="12" s="1"/>
  <c r="G2927" i="12"/>
  <c r="C2927" i="12" s="1"/>
  <c r="D2927" i="12" s="1"/>
  <c r="H2927" i="12" s="1"/>
  <c r="AF2927" i="12" s="1"/>
  <c r="G2933" i="12"/>
  <c r="C2933" i="12" s="1"/>
  <c r="D2933" i="12" s="1"/>
  <c r="G2989" i="12"/>
  <c r="C2989" i="12" s="1"/>
  <c r="D2989" i="12" s="1"/>
  <c r="H2989" i="12" s="1"/>
  <c r="G2914" i="12"/>
  <c r="C2914" i="12" s="1"/>
  <c r="D2914" i="12" s="1"/>
  <c r="G2905" i="12"/>
  <c r="C2905" i="12" s="1"/>
  <c r="D2905" i="12" s="1"/>
  <c r="G2892" i="12"/>
  <c r="C2892" i="12" s="1"/>
  <c r="D2892" i="12" s="1"/>
  <c r="H2892" i="12" s="1"/>
  <c r="AF2892" i="12" s="1"/>
  <c r="G3114" i="12"/>
  <c r="C3114" i="12" s="1"/>
  <c r="D3114" i="12" s="1"/>
  <c r="G3088" i="12"/>
  <c r="C3088" i="12" s="1"/>
  <c r="D3088" i="12" s="1"/>
  <c r="H3088" i="12" s="1"/>
  <c r="AF3088" i="12" s="1"/>
  <c r="G3103" i="12"/>
  <c r="C3103" i="12" s="1"/>
  <c r="D3103" i="12" s="1"/>
  <c r="G3100" i="12"/>
  <c r="C3100" i="12" s="1"/>
  <c r="D3100" i="12" s="1"/>
  <c r="H3100" i="12" s="1"/>
  <c r="G3068" i="12"/>
  <c r="C3068" i="12" s="1"/>
  <c r="D3068" i="12" s="1"/>
  <c r="G3070" i="12"/>
  <c r="C3070" i="12" s="1"/>
  <c r="D3070" i="12" s="1"/>
  <c r="G3078" i="12"/>
  <c r="C3078" i="12" s="1"/>
  <c r="D3078" i="12" s="1"/>
  <c r="G3064" i="12"/>
  <c r="C3064" i="12" s="1"/>
  <c r="D3064" i="12" s="1"/>
  <c r="H3064" i="12" s="1"/>
  <c r="AF3064" i="12" s="1"/>
  <c r="G3029" i="12"/>
  <c r="C3029" i="12" s="1"/>
  <c r="D3029" i="12" s="1"/>
  <c r="H3029" i="12" s="1"/>
  <c r="G3019" i="12"/>
  <c r="C3019" i="12" s="1"/>
  <c r="D3019" i="12" s="1"/>
  <c r="H3019" i="12" s="1"/>
  <c r="G3012" i="12"/>
  <c r="C3012" i="12" s="1"/>
  <c r="D3012" i="12" s="1"/>
  <c r="G3060" i="12"/>
  <c r="C3060" i="12" s="1"/>
  <c r="D3060" i="12" s="1"/>
  <c r="H3060" i="12" s="1"/>
  <c r="G2894" i="12"/>
  <c r="C2894" i="12" s="1"/>
  <c r="D2894" i="12" s="1"/>
  <c r="G2997" i="12"/>
  <c r="C2997" i="12" s="1"/>
  <c r="D2997" i="12" s="1"/>
  <c r="H2997" i="12" s="1"/>
  <c r="AF2997" i="12" s="1"/>
  <c r="G2929" i="12"/>
  <c r="C2929" i="12" s="1"/>
  <c r="D2929" i="12" s="1"/>
  <c r="G2949" i="12"/>
  <c r="C2949" i="12" s="1"/>
  <c r="D2949" i="12" s="1"/>
  <c r="G2963" i="12"/>
  <c r="C2963" i="12" s="1"/>
  <c r="D2963" i="12" s="1"/>
  <c r="H2963" i="12" s="1"/>
  <c r="G2939" i="12"/>
  <c r="C2939" i="12" s="1"/>
  <c r="D2939" i="12" s="1"/>
  <c r="G2902" i="12"/>
  <c r="C2902" i="12" s="1"/>
  <c r="D2902" i="12" s="1"/>
  <c r="H2902" i="12" s="1"/>
  <c r="AF2902" i="12" s="1"/>
  <c r="G2898" i="12"/>
  <c r="C2898" i="12" s="1"/>
  <c r="D2898" i="12" s="1"/>
  <c r="G2890" i="12"/>
  <c r="C2890" i="12" s="1"/>
  <c r="D2890" i="12" s="1"/>
  <c r="G2909" i="12"/>
  <c r="C2909" i="12" s="1"/>
  <c r="D2909" i="12" s="1"/>
  <c r="G3000" i="12"/>
  <c r="C3000" i="12" s="1"/>
  <c r="D3000" i="12" s="1"/>
  <c r="G3118" i="12"/>
  <c r="C3118" i="12" s="1"/>
  <c r="D3118" i="12" s="1"/>
  <c r="H3118" i="12" s="1"/>
  <c r="AF3118" i="12" s="1"/>
  <c r="G3062" i="12"/>
  <c r="C3062" i="12" s="1"/>
  <c r="D3062" i="12" s="1"/>
  <c r="H3062" i="12" s="1"/>
  <c r="G3079" i="12"/>
  <c r="C3079" i="12" s="1"/>
  <c r="D3079" i="12" s="1"/>
  <c r="G3115" i="12"/>
  <c r="C3115" i="12" s="1"/>
  <c r="D3115" i="12" s="1"/>
  <c r="G3107" i="12"/>
  <c r="C3107" i="12" s="1"/>
  <c r="D3107" i="12" s="1"/>
  <c r="H3107" i="12" s="1"/>
  <c r="G3083" i="12"/>
  <c r="C3083" i="12" s="1"/>
  <c r="D3083" i="12" s="1"/>
  <c r="G3093" i="12"/>
  <c r="C3093" i="12" s="1"/>
  <c r="D3093" i="12" s="1"/>
  <c r="H3093" i="12" s="1"/>
  <c r="AF3093" i="12" s="1"/>
  <c r="G3109" i="12"/>
  <c r="C3109" i="12" s="1"/>
  <c r="D3109" i="12" s="1"/>
  <c r="G3090" i="12"/>
  <c r="C3090" i="12" s="1"/>
  <c r="D3090" i="12" s="1"/>
  <c r="G3044" i="12"/>
  <c r="C3044" i="12" s="1"/>
  <c r="D3044" i="12" s="1"/>
  <c r="H3044" i="12" s="1"/>
  <c r="G3047" i="12"/>
  <c r="C3047" i="12" s="1"/>
  <c r="D3047" i="12" s="1"/>
  <c r="H3047" i="12" s="1"/>
  <c r="G3025" i="12"/>
  <c r="C3025" i="12" s="1"/>
  <c r="D3025" i="12" s="1"/>
  <c r="H3025" i="12" s="1"/>
  <c r="G3054" i="12"/>
  <c r="C3054" i="12" s="1"/>
  <c r="D3054" i="12" s="1"/>
  <c r="G3046" i="12"/>
  <c r="C3046" i="12" s="1"/>
  <c r="D3046" i="12" s="1"/>
  <c r="G3041" i="12"/>
  <c r="C3041" i="12" s="1"/>
  <c r="D3041" i="12" s="1"/>
  <c r="H3041" i="12" s="1"/>
  <c r="G2904" i="12"/>
  <c r="C2904" i="12" s="1"/>
  <c r="D2904" i="12" s="1"/>
  <c r="G2972" i="12"/>
  <c r="C2972" i="12" s="1"/>
  <c r="D2972" i="12" s="1"/>
  <c r="H2972" i="12" s="1"/>
  <c r="G2958" i="12"/>
  <c r="C2958" i="12" s="1"/>
  <c r="D2958" i="12" s="1"/>
  <c r="G2947" i="12"/>
  <c r="C2947" i="12" s="1"/>
  <c r="D2947" i="12" s="1"/>
  <c r="G2970" i="12"/>
  <c r="C2970" i="12" s="1"/>
  <c r="D2970" i="12" s="1"/>
  <c r="G2913" i="12"/>
  <c r="C2913" i="12" s="1"/>
  <c r="D2913" i="12" s="1"/>
  <c r="G2900" i="12"/>
  <c r="C2900" i="12" s="1"/>
  <c r="D2900" i="12" s="1"/>
  <c r="G2880" i="12"/>
  <c r="C2880" i="12" s="1"/>
  <c r="D2880" i="12" s="1"/>
  <c r="G2884" i="12"/>
  <c r="C2884" i="12" s="1"/>
  <c r="D2884" i="12" s="1"/>
  <c r="G2996" i="12"/>
  <c r="C2996" i="12" s="1"/>
  <c r="D2996" i="12" s="1"/>
  <c r="G2965" i="12"/>
  <c r="C2965" i="12" s="1"/>
  <c r="D2965" i="12" s="1"/>
  <c r="G2999" i="12"/>
  <c r="C2999" i="12" s="1"/>
  <c r="D2999" i="12" s="1"/>
  <c r="G2887" i="12"/>
  <c r="C2887" i="12" s="1"/>
  <c r="D2887" i="12" s="1"/>
  <c r="H2887" i="12" s="1"/>
  <c r="AF2887" i="12" s="1"/>
  <c r="G2879" i="12"/>
  <c r="C2879" i="12" s="1"/>
  <c r="D2879" i="12" s="1"/>
  <c r="G2797" i="12"/>
  <c r="C2797" i="12" s="1"/>
  <c r="D2797" i="12" s="1"/>
  <c r="G2784" i="12"/>
  <c r="C2784" i="12" s="1"/>
  <c r="D2784" i="12" s="1"/>
  <c r="G2775" i="12"/>
  <c r="C2775" i="12" s="1"/>
  <c r="D2775" i="12" s="1"/>
  <c r="H2775" i="12" s="1"/>
  <c r="AF2775" i="12" s="1"/>
  <c r="G2779" i="12"/>
  <c r="C2779" i="12" s="1"/>
  <c r="D2779" i="12" s="1"/>
  <c r="H2779" i="12" s="1"/>
  <c r="G2871" i="12"/>
  <c r="C2871" i="12" s="1"/>
  <c r="D2871" i="12" s="1"/>
  <c r="H2871" i="12" s="1"/>
  <c r="G2794" i="12"/>
  <c r="C2794" i="12" s="1"/>
  <c r="D2794" i="12" s="1"/>
  <c r="G2808" i="12"/>
  <c r="C2808" i="12" s="1"/>
  <c r="D2808" i="12" s="1"/>
  <c r="G2877" i="12"/>
  <c r="C2877" i="12" s="1"/>
  <c r="D2877" i="12" s="1"/>
  <c r="G2855" i="12"/>
  <c r="C2855" i="12" s="1"/>
  <c r="D2855" i="12" s="1"/>
  <c r="G2758" i="12"/>
  <c r="C2758" i="12" s="1"/>
  <c r="D2758" i="12" s="1"/>
  <c r="H2758" i="12" s="1"/>
  <c r="G2874" i="12"/>
  <c r="C2874" i="12" s="1"/>
  <c r="D2874" i="12" s="1"/>
  <c r="G2876" i="12"/>
  <c r="C2876" i="12" s="1"/>
  <c r="D2876" i="12" s="1"/>
  <c r="G2845" i="12"/>
  <c r="C2845" i="12" s="1"/>
  <c r="D2845" i="12" s="1"/>
  <c r="G2830" i="12"/>
  <c r="C2830" i="12" s="1"/>
  <c r="D2830" i="12" s="1"/>
  <c r="G2774" i="12"/>
  <c r="C2774" i="12" s="1"/>
  <c r="D2774" i="12" s="1"/>
  <c r="H2774" i="12" s="1"/>
  <c r="AF2774" i="12" s="1"/>
  <c r="G2822" i="12"/>
  <c r="C2822" i="12" s="1"/>
  <c r="D2822" i="12" s="1"/>
  <c r="G2814" i="12"/>
  <c r="C2814" i="12" s="1"/>
  <c r="D2814" i="12" s="1"/>
  <c r="G2791" i="12"/>
  <c r="C2791" i="12" s="1"/>
  <c r="D2791" i="12" s="1"/>
  <c r="G2768" i="12"/>
  <c r="C2768" i="12" s="1"/>
  <c r="D2768" i="12" s="1"/>
  <c r="G2787" i="12"/>
  <c r="C2787" i="12" s="1"/>
  <c r="D2787" i="12" s="1"/>
  <c r="H2787" i="12" s="1"/>
  <c r="AF2787" i="12" s="1"/>
  <c r="G2860" i="12"/>
  <c r="C2860" i="12" s="1"/>
  <c r="D2860" i="12" s="1"/>
  <c r="G2837" i="12"/>
  <c r="C2837" i="12" s="1"/>
  <c r="D2837" i="12" s="1"/>
  <c r="G2762" i="12"/>
  <c r="C2762" i="12" s="1"/>
  <c r="D2762" i="12" s="1"/>
  <c r="G2803" i="12"/>
  <c r="C2803" i="12" s="1"/>
  <c r="D2803" i="12" s="1"/>
  <c r="H2803" i="12" s="1"/>
  <c r="G2796" i="12"/>
  <c r="C2796" i="12" s="1"/>
  <c r="D2796" i="12" s="1"/>
  <c r="G2866" i="12"/>
  <c r="C2866" i="12" s="1"/>
  <c r="D2866" i="12" s="1"/>
  <c r="G2807" i="12"/>
  <c r="C2807" i="12" s="1"/>
  <c r="D2807" i="12" s="1"/>
  <c r="G2763" i="12"/>
  <c r="C2763" i="12" s="1"/>
  <c r="D2763" i="12" s="1"/>
  <c r="G2834" i="12"/>
  <c r="C2834" i="12" s="1"/>
  <c r="D2834" i="12" s="1"/>
  <c r="G2856" i="12"/>
  <c r="C2856" i="12" s="1"/>
  <c r="D2856" i="12" s="1"/>
  <c r="G2821" i="12"/>
  <c r="C2821" i="12" s="1"/>
  <c r="D2821" i="12" s="1"/>
  <c r="G2882" i="12"/>
  <c r="C2882" i="12" s="1"/>
  <c r="D2882" i="12" s="1"/>
  <c r="H2882" i="12" s="1"/>
  <c r="G2839" i="12"/>
  <c r="C2839" i="12" s="1"/>
  <c r="D2839" i="12" s="1"/>
  <c r="G2829" i="12"/>
  <c r="C2829" i="12" s="1"/>
  <c r="D2829" i="12" s="1"/>
  <c r="G2798" i="12"/>
  <c r="C2798" i="12" s="1"/>
  <c r="D2798" i="12" s="1"/>
  <c r="G2790" i="12"/>
  <c r="C2790" i="12" s="1"/>
  <c r="D2790" i="12" s="1"/>
  <c r="G2817" i="12"/>
  <c r="C2817" i="12" s="1"/>
  <c r="D2817" i="12" s="1"/>
  <c r="H2817" i="12" s="1"/>
  <c r="AF2817" i="12" s="1"/>
  <c r="G2848" i="12"/>
  <c r="C2848" i="12" s="1"/>
  <c r="D2848" i="12" s="1"/>
  <c r="G2846" i="12"/>
  <c r="C2846" i="12" s="1"/>
  <c r="D2846" i="12" s="1"/>
  <c r="G2795" i="12"/>
  <c r="C2795" i="12" s="1"/>
  <c r="D2795" i="12" s="1"/>
  <c r="G2857" i="12"/>
  <c r="C2857" i="12" s="1"/>
  <c r="D2857" i="12" s="1"/>
  <c r="H2857" i="12" s="1"/>
  <c r="G2827" i="12"/>
  <c r="C2827" i="12" s="1"/>
  <c r="D2827" i="12" s="1"/>
  <c r="H2827" i="12" s="1"/>
  <c r="G2802" i="12"/>
  <c r="C2802" i="12" s="1"/>
  <c r="D2802" i="12" s="1"/>
  <c r="G2861" i="12"/>
  <c r="C2861" i="12" s="1"/>
  <c r="D2861" i="12" s="1"/>
  <c r="G2783" i="12"/>
  <c r="C2783" i="12" s="1"/>
  <c r="D2783" i="12" s="1"/>
  <c r="H2783" i="12" s="1"/>
  <c r="G2847" i="12"/>
  <c r="C2847" i="12" s="1"/>
  <c r="D2847" i="12" s="1"/>
  <c r="G2825" i="12"/>
  <c r="C2825" i="12" s="1"/>
  <c r="D2825" i="12" s="1"/>
  <c r="G2766" i="12"/>
  <c r="C2766" i="12" s="1"/>
  <c r="D2766" i="12" s="1"/>
  <c r="H2766" i="12" s="1"/>
  <c r="AF2766" i="12" s="1"/>
  <c r="G2777" i="12"/>
  <c r="C2777" i="12" s="1"/>
  <c r="D2777" i="12" s="1"/>
  <c r="H2777" i="12" s="1"/>
  <c r="G2813" i="12"/>
  <c r="C2813" i="12" s="1"/>
  <c r="D2813" i="12" s="1"/>
  <c r="H2813" i="12" s="1"/>
  <c r="G2854" i="12"/>
  <c r="C2854" i="12" s="1"/>
  <c r="D2854" i="12" s="1"/>
  <c r="G2852" i="12"/>
  <c r="C2852" i="12" s="1"/>
  <c r="D2852" i="12" s="1"/>
  <c r="G2806" i="12"/>
  <c r="C2806" i="12" s="1"/>
  <c r="D2806" i="12" s="1"/>
  <c r="G2816" i="12"/>
  <c r="C2816" i="12" s="1"/>
  <c r="D2816" i="12" s="1"/>
  <c r="H2816" i="12" s="1"/>
  <c r="G2789" i="12"/>
  <c r="C2789" i="12" s="1"/>
  <c r="D2789" i="12" s="1"/>
  <c r="G2811" i="12"/>
  <c r="C2811" i="12" s="1"/>
  <c r="D2811" i="12" s="1"/>
  <c r="G2801" i="12"/>
  <c r="C2801" i="12" s="1"/>
  <c r="D2801" i="12" s="1"/>
  <c r="G2836" i="12"/>
  <c r="C2836" i="12" s="1"/>
  <c r="D2836" i="12" s="1"/>
  <c r="G2770" i="12"/>
  <c r="C2770" i="12" s="1"/>
  <c r="D2770" i="12" s="1"/>
  <c r="G2881" i="12"/>
  <c r="C2881" i="12" s="1"/>
  <c r="D2881" i="12" s="1"/>
  <c r="G2850" i="12"/>
  <c r="C2850" i="12" s="1"/>
  <c r="D2850" i="12" s="1"/>
  <c r="G2873" i="12"/>
  <c r="C2873" i="12" s="1"/>
  <c r="D2873" i="12" s="1"/>
  <c r="G2800" i="12"/>
  <c r="C2800" i="12" s="1"/>
  <c r="D2800" i="12" s="1"/>
  <c r="G2878" i="12"/>
  <c r="C2878" i="12" s="1"/>
  <c r="D2878" i="12" s="1"/>
  <c r="G2858" i="12"/>
  <c r="C2858" i="12" s="1"/>
  <c r="D2858" i="12" s="1"/>
  <c r="G2805" i="12"/>
  <c r="C2805" i="12" s="1"/>
  <c r="D2805" i="12" s="1"/>
  <c r="G2767" i="12"/>
  <c r="C2767" i="12" s="1"/>
  <c r="D2767" i="12" s="1"/>
  <c r="G2760" i="12"/>
  <c r="C2760" i="12" s="1"/>
  <c r="D2760" i="12" s="1"/>
  <c r="G2782" i="12"/>
  <c r="C2782" i="12" s="1"/>
  <c r="D2782" i="12" s="1"/>
  <c r="G2776" i="12"/>
  <c r="C2776" i="12" s="1"/>
  <c r="D2776" i="12" s="1"/>
  <c r="G2781" i="12"/>
  <c r="C2781" i="12" s="1"/>
  <c r="D2781" i="12" s="1"/>
  <c r="G2824" i="12"/>
  <c r="C2824" i="12" s="1"/>
  <c r="D2824" i="12" s="1"/>
  <c r="G2843" i="12"/>
  <c r="C2843" i="12" s="1"/>
  <c r="D2843" i="12" s="1"/>
  <c r="G2785" i="12"/>
  <c r="C2785" i="12" s="1"/>
  <c r="D2785" i="12" s="1"/>
  <c r="G2815" i="12"/>
  <c r="C2815" i="12" s="1"/>
  <c r="D2815" i="12" s="1"/>
  <c r="G2788" i="12"/>
  <c r="C2788" i="12" s="1"/>
  <c r="D2788" i="12" s="1"/>
  <c r="H2788" i="12" s="1"/>
  <c r="AF2788" i="12" s="1"/>
  <c r="G2870" i="12"/>
  <c r="C2870" i="12" s="1"/>
  <c r="D2870" i="12" s="1"/>
  <c r="G2828" i="12"/>
  <c r="C2828" i="12" s="1"/>
  <c r="D2828" i="12" s="1"/>
  <c r="H2828" i="12" s="1"/>
  <c r="G2865" i="12"/>
  <c r="C2865" i="12" s="1"/>
  <c r="D2865" i="12" s="1"/>
  <c r="G2853" i="12"/>
  <c r="C2853" i="12" s="1"/>
  <c r="D2853" i="12" s="1"/>
  <c r="G2835" i="12"/>
  <c r="C2835" i="12" s="1"/>
  <c r="D2835" i="12" s="1"/>
  <c r="G2859" i="12"/>
  <c r="C2859" i="12" s="1"/>
  <c r="D2859" i="12" s="1"/>
  <c r="G2820" i="12"/>
  <c r="C2820" i="12" s="1"/>
  <c r="D2820" i="12" s="1"/>
  <c r="G2809" i="12"/>
  <c r="C2809" i="12" s="1"/>
  <c r="D2809" i="12" s="1"/>
  <c r="G2842" i="12"/>
  <c r="C2842" i="12" s="1"/>
  <c r="D2842" i="12" s="1"/>
  <c r="G2869" i="12"/>
  <c r="C2869" i="12" s="1"/>
  <c r="D2869" i="12" s="1"/>
  <c r="G2840" i="12"/>
  <c r="C2840" i="12" s="1"/>
  <c r="D2840" i="12" s="1"/>
  <c r="G2818" i="12"/>
  <c r="C2818" i="12" s="1"/>
  <c r="D2818" i="12" s="1"/>
  <c r="G2778" i="12"/>
  <c r="C2778" i="12" s="1"/>
  <c r="D2778" i="12" s="1"/>
  <c r="G2764" i="12"/>
  <c r="C2764" i="12" s="1"/>
  <c r="D2764" i="12" s="1"/>
  <c r="H2764" i="12" s="1"/>
  <c r="AF2764" i="12" s="1"/>
  <c r="G2841" i="12"/>
  <c r="C2841" i="12" s="1"/>
  <c r="D2841" i="12" s="1"/>
  <c r="G2804" i="12"/>
  <c r="C2804" i="12" s="1"/>
  <c r="D2804" i="12" s="1"/>
  <c r="G2773" i="12"/>
  <c r="C2773" i="12" s="1"/>
  <c r="D2773" i="12" s="1"/>
  <c r="G2786" i="12"/>
  <c r="C2786" i="12" s="1"/>
  <c r="D2786" i="12" s="1"/>
  <c r="G2862" i="12"/>
  <c r="C2862" i="12" s="1"/>
  <c r="D2862" i="12" s="1"/>
  <c r="H2862" i="12" s="1"/>
  <c r="G2831" i="12"/>
  <c r="C2831" i="12" s="1"/>
  <c r="D2831" i="12" s="1"/>
  <c r="G2826" i="12"/>
  <c r="C2826" i="12" s="1"/>
  <c r="D2826" i="12" s="1"/>
  <c r="G2823" i="12"/>
  <c r="C2823" i="12" s="1"/>
  <c r="D2823" i="12" s="1"/>
  <c r="G2810" i="12"/>
  <c r="C2810" i="12" s="1"/>
  <c r="D2810" i="12" s="1"/>
  <c r="G2868" i="12"/>
  <c r="C2868" i="12" s="1"/>
  <c r="D2868" i="12" s="1"/>
  <c r="H2868" i="12" s="1"/>
  <c r="G2832" i="12"/>
  <c r="C2832" i="12" s="1"/>
  <c r="D2832" i="12" s="1"/>
  <c r="G2771" i="12"/>
  <c r="C2771" i="12" s="1"/>
  <c r="D2771" i="12" s="1"/>
  <c r="H2771" i="12" s="1"/>
  <c r="G2838" i="12"/>
  <c r="C2838" i="12" s="1"/>
  <c r="D2838" i="12" s="1"/>
  <c r="G2833" i="12"/>
  <c r="C2833" i="12" s="1"/>
  <c r="D2833" i="12" s="1"/>
  <c r="G2872" i="12"/>
  <c r="C2872" i="12" s="1"/>
  <c r="D2872" i="12" s="1"/>
  <c r="G2851" i="12"/>
  <c r="C2851" i="12" s="1"/>
  <c r="D2851" i="12" s="1"/>
  <c r="G2769" i="12"/>
  <c r="C2769" i="12" s="1"/>
  <c r="D2769" i="12" s="1"/>
  <c r="G2792" i="12"/>
  <c r="C2792" i="12" s="1"/>
  <c r="D2792" i="12" s="1"/>
  <c r="G2765" i="12"/>
  <c r="C2765" i="12" s="1"/>
  <c r="D2765" i="12" s="1"/>
  <c r="G2863" i="12"/>
  <c r="C2863" i="12" s="1"/>
  <c r="D2863" i="12" s="1"/>
  <c r="G2844" i="12"/>
  <c r="C2844" i="12" s="1"/>
  <c r="D2844" i="12" s="1"/>
  <c r="G2799" i="12"/>
  <c r="C2799" i="12" s="1"/>
  <c r="D2799" i="12" s="1"/>
  <c r="H2799" i="12" s="1"/>
  <c r="G2875" i="12"/>
  <c r="C2875" i="12" s="1"/>
  <c r="D2875" i="12" s="1"/>
  <c r="G2864" i="12"/>
  <c r="C2864" i="12" s="1"/>
  <c r="D2864" i="12" s="1"/>
  <c r="H2864" i="12" s="1"/>
  <c r="G2812" i="12"/>
  <c r="C2812" i="12" s="1"/>
  <c r="D2812" i="12" s="1"/>
  <c r="G2780" i="12"/>
  <c r="C2780" i="12" s="1"/>
  <c r="D2780" i="12" s="1"/>
  <c r="G2772" i="12"/>
  <c r="C2772" i="12" s="1"/>
  <c r="D2772" i="12" s="1"/>
  <c r="H2772" i="12" s="1"/>
  <c r="G2849" i="12"/>
  <c r="C2849" i="12" s="1"/>
  <c r="D2849" i="12" s="1"/>
  <c r="G2793" i="12"/>
  <c r="C2793" i="12" s="1"/>
  <c r="D2793" i="12" s="1"/>
  <c r="G2867" i="12"/>
  <c r="C2867" i="12" s="1"/>
  <c r="D2867" i="12" s="1"/>
  <c r="G2819" i="12"/>
  <c r="C2819" i="12" s="1"/>
  <c r="D2819" i="12" s="1"/>
  <c r="H2819" i="12" s="1"/>
  <c r="AF2819" i="12" s="1"/>
  <c r="G2696" i="12"/>
  <c r="C2696" i="12" s="1"/>
  <c r="D2696" i="12" s="1"/>
  <c r="G2653" i="12"/>
  <c r="C2653" i="12" s="1"/>
  <c r="D2653" i="12" s="1"/>
  <c r="G2718" i="12"/>
  <c r="C2718" i="12" s="1"/>
  <c r="D2718" i="12" s="1"/>
  <c r="H2718" i="12" s="1"/>
  <c r="AF2718" i="12" s="1"/>
  <c r="G2746" i="12"/>
  <c r="C2746" i="12" s="1"/>
  <c r="D2746" i="12" s="1"/>
  <c r="G2710" i="12"/>
  <c r="C2710" i="12" s="1"/>
  <c r="D2710" i="12" s="1"/>
  <c r="G2691" i="12"/>
  <c r="C2691" i="12" s="1"/>
  <c r="D2691" i="12" s="1"/>
  <c r="G2688" i="12"/>
  <c r="C2688" i="12" s="1"/>
  <c r="D2688" i="12" s="1"/>
  <c r="G2648" i="12"/>
  <c r="C2648" i="12" s="1"/>
  <c r="D2648" i="12" s="1"/>
  <c r="G2751" i="12"/>
  <c r="C2751" i="12" s="1"/>
  <c r="D2751" i="12" s="1"/>
  <c r="G2705" i="12"/>
  <c r="C2705" i="12" s="1"/>
  <c r="D2705" i="12" s="1"/>
  <c r="G2694" i="12"/>
  <c r="C2694" i="12" s="1"/>
  <c r="D2694" i="12" s="1"/>
  <c r="G2647" i="12"/>
  <c r="C2647" i="12" s="1"/>
  <c r="D2647" i="12" s="1"/>
  <c r="H2647" i="12" s="1"/>
  <c r="G2697" i="12"/>
  <c r="C2697" i="12" s="1"/>
  <c r="D2697" i="12" s="1"/>
  <c r="H2697" i="12" s="1"/>
  <c r="G2669" i="12"/>
  <c r="C2669" i="12" s="1"/>
  <c r="D2669" i="12" s="1"/>
  <c r="G2717" i="12"/>
  <c r="C2717" i="12" s="1"/>
  <c r="D2717" i="12" s="1"/>
  <c r="G2661" i="12"/>
  <c r="C2661" i="12" s="1"/>
  <c r="D2661" i="12" s="1"/>
  <c r="G2749" i="12"/>
  <c r="C2749" i="12" s="1"/>
  <c r="D2749" i="12" s="1"/>
  <c r="G2739" i="12"/>
  <c r="C2739" i="12" s="1"/>
  <c r="D2739" i="12" s="1"/>
  <c r="G2657" i="12"/>
  <c r="C2657" i="12" s="1"/>
  <c r="D2657" i="12" s="1"/>
  <c r="H2657" i="12" s="1"/>
  <c r="AF2657" i="12" s="1"/>
  <c r="G2659" i="12"/>
  <c r="C2659" i="12" s="1"/>
  <c r="D2659" i="12" s="1"/>
  <c r="G2564" i="12"/>
  <c r="C2564" i="12" s="1"/>
  <c r="D2564" i="12" s="1"/>
  <c r="G2656" i="12"/>
  <c r="C2656" i="12" s="1"/>
  <c r="D2656" i="12" s="1"/>
  <c r="G2743" i="12"/>
  <c r="C2743" i="12" s="1"/>
  <c r="D2743" i="12" s="1"/>
  <c r="G2666" i="12"/>
  <c r="C2666" i="12" s="1"/>
  <c r="D2666" i="12" s="1"/>
  <c r="H2666" i="12" s="1"/>
  <c r="AF2666" i="12" s="1"/>
  <c r="G2701" i="12"/>
  <c r="C2701" i="12" s="1"/>
  <c r="D2701" i="12" s="1"/>
  <c r="G2735" i="12"/>
  <c r="C2735" i="12" s="1"/>
  <c r="D2735" i="12" s="1"/>
  <c r="H2735" i="12" s="1"/>
  <c r="AF2735" i="12" s="1"/>
  <c r="G2709" i="12"/>
  <c r="C2709" i="12" s="1"/>
  <c r="D2709" i="12" s="1"/>
  <c r="G2747" i="12"/>
  <c r="C2747" i="12" s="1"/>
  <c r="D2747" i="12" s="1"/>
  <c r="H2747" i="12" s="1"/>
  <c r="G2665" i="12"/>
  <c r="C2665" i="12" s="1"/>
  <c r="D2665" i="12" s="1"/>
  <c r="G2684" i="12"/>
  <c r="C2684" i="12" s="1"/>
  <c r="D2684" i="12" s="1"/>
  <c r="H2684" i="12" s="1"/>
  <c r="G2604" i="12"/>
  <c r="C2604" i="12" s="1"/>
  <c r="D2604" i="12" s="1"/>
  <c r="G2576" i="12"/>
  <c r="C2576" i="12" s="1"/>
  <c r="D2576" i="12" s="1"/>
  <c r="G2655" i="12"/>
  <c r="C2655" i="12" s="1"/>
  <c r="D2655" i="12" s="1"/>
  <c r="G2651" i="12"/>
  <c r="C2651" i="12" s="1"/>
  <c r="D2651" i="12" s="1"/>
  <c r="G2755" i="12"/>
  <c r="C2755" i="12" s="1"/>
  <c r="D2755" i="12" s="1"/>
  <c r="G2692" i="12"/>
  <c r="C2692" i="12" s="1"/>
  <c r="D2692" i="12" s="1"/>
  <c r="G2719" i="12"/>
  <c r="C2719" i="12" s="1"/>
  <c r="D2719" i="12" s="1"/>
  <c r="G2759" i="12"/>
  <c r="C2759" i="12" s="1"/>
  <c r="D2759" i="12" s="1"/>
  <c r="G2631" i="12"/>
  <c r="C2631" i="12" s="1"/>
  <c r="D2631" i="12" s="1"/>
  <c r="G2736" i="12"/>
  <c r="C2736" i="12" s="1"/>
  <c r="D2736" i="12" s="1"/>
  <c r="H2736" i="12" s="1"/>
  <c r="G2723" i="12"/>
  <c r="C2723" i="12" s="1"/>
  <c r="D2723" i="12" s="1"/>
  <c r="G2649" i="12"/>
  <c r="C2649" i="12" s="1"/>
  <c r="D2649" i="12" s="1"/>
  <c r="G2732" i="12"/>
  <c r="C2732" i="12" s="1"/>
  <c r="D2732" i="12" s="1"/>
  <c r="G2728" i="12"/>
  <c r="C2728" i="12" s="1"/>
  <c r="D2728" i="12" s="1"/>
  <c r="G2674" i="12"/>
  <c r="C2674" i="12" s="1"/>
  <c r="D2674" i="12" s="1"/>
  <c r="G2652" i="12"/>
  <c r="C2652" i="12" s="1"/>
  <c r="D2652" i="12" s="1"/>
  <c r="G2752" i="12"/>
  <c r="C2752" i="12" s="1"/>
  <c r="D2752" i="12" s="1"/>
  <c r="G2667" i="12"/>
  <c r="C2667" i="12" s="1"/>
  <c r="D2667" i="12" s="1"/>
  <c r="G2734" i="12"/>
  <c r="C2734" i="12" s="1"/>
  <c r="D2734" i="12" s="1"/>
  <c r="G2660" i="12"/>
  <c r="C2660" i="12" s="1"/>
  <c r="D2660" i="12" s="1"/>
  <c r="G2646" i="12"/>
  <c r="C2646" i="12" s="1"/>
  <c r="D2646" i="12" s="1"/>
  <c r="G2645" i="12"/>
  <c r="C2645" i="12" s="1"/>
  <c r="D2645" i="12" s="1"/>
  <c r="G2644" i="12"/>
  <c r="C2644" i="12" s="1"/>
  <c r="D2644" i="12" s="1"/>
  <c r="G2607" i="12"/>
  <c r="C2607" i="12" s="1"/>
  <c r="D2607" i="12" s="1"/>
  <c r="G2707" i="12"/>
  <c r="C2707" i="12" s="1"/>
  <c r="D2707" i="12" s="1"/>
  <c r="G2685" i="12"/>
  <c r="C2685" i="12" s="1"/>
  <c r="D2685" i="12" s="1"/>
  <c r="G2727" i="12"/>
  <c r="C2727" i="12" s="1"/>
  <c r="D2727" i="12" s="1"/>
  <c r="G2720" i="12"/>
  <c r="C2720" i="12" s="1"/>
  <c r="D2720" i="12" s="1"/>
  <c r="H2720" i="12" s="1"/>
  <c r="G2711" i="12"/>
  <c r="C2711" i="12" s="1"/>
  <c r="D2711" i="12" s="1"/>
  <c r="G2693" i="12"/>
  <c r="C2693" i="12" s="1"/>
  <c r="D2693" i="12" s="1"/>
  <c r="G2748" i="12"/>
  <c r="C2748" i="12" s="1"/>
  <c r="D2748" i="12" s="1"/>
  <c r="G2708" i="12"/>
  <c r="C2708" i="12" s="1"/>
  <c r="D2708" i="12" s="1"/>
  <c r="G2650" i="12"/>
  <c r="C2650" i="12" s="1"/>
  <c r="D2650" i="12" s="1"/>
  <c r="G2639" i="12"/>
  <c r="C2639" i="12" s="1"/>
  <c r="D2639" i="12" s="1"/>
  <c r="G2706" i="12"/>
  <c r="C2706" i="12" s="1"/>
  <c r="D2706" i="12" s="1"/>
  <c r="G2634" i="12"/>
  <c r="C2634" i="12" s="1"/>
  <c r="D2634" i="12" s="1"/>
  <c r="G2598" i="12"/>
  <c r="C2598" i="12" s="1"/>
  <c r="D2598" i="12" s="1"/>
  <c r="G2695" i="12"/>
  <c r="C2695" i="12" s="1"/>
  <c r="D2695" i="12" s="1"/>
  <c r="G2672" i="12"/>
  <c r="C2672" i="12" s="1"/>
  <c r="D2672" i="12" s="1"/>
  <c r="G2702" i="12"/>
  <c r="C2702" i="12" s="1"/>
  <c r="D2702" i="12" s="1"/>
  <c r="G2745" i="12"/>
  <c r="C2745" i="12" s="1"/>
  <c r="D2745" i="12" s="1"/>
  <c r="G2698" i="12"/>
  <c r="C2698" i="12" s="1"/>
  <c r="D2698" i="12" s="1"/>
  <c r="G2729" i="12"/>
  <c r="C2729" i="12" s="1"/>
  <c r="D2729" i="12" s="1"/>
  <c r="H2729" i="12" s="1"/>
  <c r="G2575" i="12"/>
  <c r="C2575" i="12" s="1"/>
  <c r="D2575" i="12" s="1"/>
  <c r="G2754" i="12"/>
  <c r="C2754" i="12" s="1"/>
  <c r="D2754" i="12" s="1"/>
  <c r="G2681" i="12"/>
  <c r="C2681" i="12" s="1"/>
  <c r="D2681" i="12" s="1"/>
  <c r="G2722" i="12"/>
  <c r="C2722" i="12" s="1"/>
  <c r="D2722" i="12" s="1"/>
  <c r="G2642" i="12"/>
  <c r="C2642" i="12" s="1"/>
  <c r="D2642" i="12" s="1"/>
  <c r="H2642" i="12" s="1"/>
  <c r="G2725" i="12"/>
  <c r="C2725" i="12" s="1"/>
  <c r="D2725" i="12" s="1"/>
  <c r="G2715" i="12"/>
  <c r="C2715" i="12" s="1"/>
  <c r="D2715" i="12" s="1"/>
  <c r="H2715" i="12" s="1"/>
  <c r="G2640" i="12"/>
  <c r="C2640" i="12" s="1"/>
  <c r="D2640" i="12" s="1"/>
  <c r="G2741" i="12"/>
  <c r="C2741" i="12" s="1"/>
  <c r="D2741" i="12" s="1"/>
  <c r="H2741" i="12" s="1"/>
  <c r="G2662" i="12"/>
  <c r="C2662" i="12" s="1"/>
  <c r="D2662" i="12" s="1"/>
  <c r="H2662" i="12" s="1"/>
  <c r="G2757" i="12"/>
  <c r="C2757" i="12" s="1"/>
  <c r="D2757" i="12" s="1"/>
  <c r="H2757" i="12" s="1"/>
  <c r="G2750" i="12"/>
  <c r="C2750" i="12" s="1"/>
  <c r="D2750" i="12" s="1"/>
  <c r="G2753" i="12"/>
  <c r="C2753" i="12" s="1"/>
  <c r="D2753" i="12" s="1"/>
  <c r="G2733" i="12"/>
  <c r="C2733" i="12" s="1"/>
  <c r="D2733" i="12" s="1"/>
  <c r="G2687" i="12"/>
  <c r="C2687" i="12" s="1"/>
  <c r="D2687" i="12" s="1"/>
  <c r="H2687" i="12" s="1"/>
  <c r="G2658" i="12"/>
  <c r="C2658" i="12" s="1"/>
  <c r="D2658" i="12" s="1"/>
  <c r="H2658" i="12" s="1"/>
  <c r="G2730" i="12"/>
  <c r="C2730" i="12" s="1"/>
  <c r="D2730" i="12" s="1"/>
  <c r="H2730" i="12" s="1"/>
  <c r="G2716" i="12"/>
  <c r="C2716" i="12" s="1"/>
  <c r="D2716" i="12" s="1"/>
  <c r="G2675" i="12"/>
  <c r="C2675" i="12" s="1"/>
  <c r="D2675" i="12" s="1"/>
  <c r="G2689" i="12"/>
  <c r="C2689" i="12" s="1"/>
  <c r="D2689" i="12" s="1"/>
  <c r="G2761" i="12"/>
  <c r="C2761" i="12" s="1"/>
  <c r="D2761" i="12" s="1"/>
  <c r="G2738" i="12"/>
  <c r="C2738" i="12" s="1"/>
  <c r="D2738" i="12" s="1"/>
  <c r="H2738" i="12" s="1"/>
  <c r="G2700" i="12"/>
  <c r="C2700" i="12" s="1"/>
  <c r="D2700" i="12" s="1"/>
  <c r="H2700" i="12" s="1"/>
  <c r="G2664" i="12"/>
  <c r="C2664" i="12" s="1"/>
  <c r="D2664" i="12" s="1"/>
  <c r="H2664" i="12" s="1"/>
  <c r="G2712" i="12"/>
  <c r="C2712" i="12" s="1"/>
  <c r="D2712" i="12" s="1"/>
  <c r="G2686" i="12"/>
  <c r="C2686" i="12" s="1"/>
  <c r="D2686" i="12" s="1"/>
  <c r="G2677" i="12"/>
  <c r="C2677" i="12" s="1"/>
  <c r="D2677" i="12" s="1"/>
  <c r="G2670" i="12"/>
  <c r="C2670" i="12" s="1"/>
  <c r="D2670" i="12" s="1"/>
  <c r="G2654" i="12"/>
  <c r="C2654" i="12" s="1"/>
  <c r="D2654" i="12" s="1"/>
  <c r="H2654" i="12" s="1"/>
  <c r="AF2654" i="12" s="1"/>
  <c r="G2704" i="12"/>
  <c r="C2704" i="12" s="1"/>
  <c r="D2704" i="12" s="1"/>
  <c r="H2704" i="12" s="1"/>
  <c r="G2699" i="12"/>
  <c r="C2699" i="12" s="1"/>
  <c r="D2699" i="12" s="1"/>
  <c r="H2699" i="12" s="1"/>
  <c r="G2703" i="12"/>
  <c r="C2703" i="12" s="1"/>
  <c r="D2703" i="12" s="1"/>
  <c r="G2744" i="12"/>
  <c r="C2744" i="12" s="1"/>
  <c r="D2744" i="12" s="1"/>
  <c r="H2744" i="12" s="1"/>
  <c r="G2683" i="12"/>
  <c r="C2683" i="12" s="1"/>
  <c r="D2683" i="12" s="1"/>
  <c r="H2683" i="12" s="1"/>
  <c r="G2671" i="12"/>
  <c r="C2671" i="12" s="1"/>
  <c r="D2671" i="12" s="1"/>
  <c r="G2731" i="12"/>
  <c r="C2731" i="12" s="1"/>
  <c r="D2731" i="12" s="1"/>
  <c r="G2673" i="12"/>
  <c r="C2673" i="12" s="1"/>
  <c r="D2673" i="12" s="1"/>
  <c r="G2690" i="12"/>
  <c r="C2690" i="12" s="1"/>
  <c r="D2690" i="12" s="1"/>
  <c r="H2690" i="12" s="1"/>
  <c r="G2740" i="12"/>
  <c r="C2740" i="12" s="1"/>
  <c r="D2740" i="12" s="1"/>
  <c r="H2740" i="12" s="1"/>
  <c r="G2643" i="12"/>
  <c r="C2643" i="12" s="1"/>
  <c r="D2643" i="12" s="1"/>
  <c r="H2643" i="12" s="1"/>
  <c r="G2612" i="12"/>
  <c r="C2612" i="12" s="1"/>
  <c r="D2612" i="12" s="1"/>
  <c r="G2606" i="12"/>
  <c r="C2606" i="12" s="1"/>
  <c r="D2606" i="12" s="1"/>
  <c r="G2578" i="12"/>
  <c r="C2578" i="12" s="1"/>
  <c r="D2578" i="12" s="1"/>
  <c r="H2578" i="12" s="1"/>
  <c r="G2737" i="12"/>
  <c r="C2737" i="12" s="1"/>
  <c r="D2737" i="12" s="1"/>
  <c r="G2680" i="12"/>
  <c r="C2680" i="12" s="1"/>
  <c r="D2680" i="12" s="1"/>
  <c r="H2680" i="12" s="1"/>
  <c r="G2721" i="12"/>
  <c r="C2721" i="12" s="1"/>
  <c r="D2721" i="12" s="1"/>
  <c r="H2721" i="12" s="1"/>
  <c r="G2678" i="12"/>
  <c r="C2678" i="12" s="1"/>
  <c r="D2678" i="12" s="1"/>
  <c r="G2742" i="12"/>
  <c r="C2742" i="12" s="1"/>
  <c r="D2742" i="12" s="1"/>
  <c r="G2726" i="12"/>
  <c r="C2726" i="12" s="1"/>
  <c r="D2726" i="12" s="1"/>
  <c r="G2676" i="12"/>
  <c r="C2676" i="12" s="1"/>
  <c r="D2676" i="12" s="1"/>
  <c r="G2663" i="12"/>
  <c r="C2663" i="12" s="1"/>
  <c r="D2663" i="12" s="1"/>
  <c r="G2714" i="12"/>
  <c r="C2714" i="12" s="1"/>
  <c r="D2714" i="12" s="1"/>
  <c r="G2679" i="12"/>
  <c r="C2679" i="12" s="1"/>
  <c r="D2679" i="12" s="1"/>
  <c r="H2679" i="12" s="1"/>
  <c r="G2724" i="12"/>
  <c r="C2724" i="12" s="1"/>
  <c r="D2724" i="12" s="1"/>
  <c r="H2724" i="12" s="1"/>
  <c r="G2682" i="12"/>
  <c r="C2682" i="12" s="1"/>
  <c r="D2682" i="12" s="1"/>
  <c r="G2756" i="12"/>
  <c r="C2756" i="12" s="1"/>
  <c r="D2756" i="12" s="1"/>
  <c r="G2668" i="12"/>
  <c r="C2668" i="12" s="1"/>
  <c r="D2668" i="12" s="1"/>
  <c r="H2668" i="12" s="1"/>
  <c r="AF2668" i="12" s="1"/>
  <c r="G2713" i="12"/>
  <c r="C2713" i="12" s="1"/>
  <c r="D2713" i="12" s="1"/>
  <c r="G2590" i="12"/>
  <c r="C2590" i="12" s="1"/>
  <c r="D2590" i="12" s="1"/>
  <c r="H2590" i="12" s="1"/>
  <c r="G2611" i="12"/>
  <c r="C2611" i="12" s="1"/>
  <c r="D2611" i="12" s="1"/>
  <c r="H2611" i="12" s="1"/>
  <c r="G2595" i="12"/>
  <c r="C2595" i="12" s="1"/>
  <c r="D2595" i="12" s="1"/>
  <c r="G2613" i="12"/>
  <c r="C2613" i="12" s="1"/>
  <c r="D2613" i="12" s="1"/>
  <c r="G2540" i="12"/>
  <c r="C2540" i="12" s="1"/>
  <c r="D2540" i="12" s="1"/>
  <c r="G2529" i="12"/>
  <c r="C2529" i="12" s="1"/>
  <c r="D2529" i="12" s="1"/>
  <c r="G2588" i="12"/>
  <c r="C2588" i="12" s="1"/>
  <c r="D2588" i="12" s="1"/>
  <c r="G2450" i="12"/>
  <c r="C2450" i="12" s="1"/>
  <c r="D2450" i="12" s="1"/>
  <c r="G2526" i="12"/>
  <c r="C2526" i="12" s="1"/>
  <c r="D2526" i="12" s="1"/>
  <c r="G2636" i="12"/>
  <c r="C2636" i="12" s="1"/>
  <c r="D2636" i="12" s="1"/>
  <c r="H2636" i="12" s="1"/>
  <c r="G2627" i="12"/>
  <c r="C2627" i="12" s="1"/>
  <c r="D2627" i="12" s="1"/>
  <c r="G2589" i="12"/>
  <c r="C2589" i="12" s="1"/>
  <c r="D2589" i="12" s="1"/>
  <c r="H2589" i="12" s="1"/>
  <c r="AF2589" i="12" s="1"/>
  <c r="G2596" i="12"/>
  <c r="C2596" i="12" s="1"/>
  <c r="D2596" i="12" s="1"/>
  <c r="G2431" i="12"/>
  <c r="C2431" i="12" s="1"/>
  <c r="D2431" i="12" s="1"/>
  <c r="G2587" i="12"/>
  <c r="C2587" i="12" s="1"/>
  <c r="D2587" i="12" s="1"/>
  <c r="G2577" i="12"/>
  <c r="C2577" i="12" s="1"/>
  <c r="D2577" i="12" s="1"/>
  <c r="G2549" i="12"/>
  <c r="C2549" i="12" s="1"/>
  <c r="D2549" i="12" s="1"/>
  <c r="H2549" i="12" s="1"/>
  <c r="G2536" i="12"/>
  <c r="C2536" i="12" s="1"/>
  <c r="D2536" i="12" s="1"/>
  <c r="G2579" i="12"/>
  <c r="C2579" i="12" s="1"/>
  <c r="D2579" i="12" s="1"/>
  <c r="H2579" i="12" s="1"/>
  <c r="AF2579" i="12" s="1"/>
  <c r="G2558" i="12"/>
  <c r="C2558" i="12" s="1"/>
  <c r="D2558" i="12" s="1"/>
  <c r="G2616" i="12"/>
  <c r="C2616" i="12" s="1"/>
  <c r="D2616" i="12" s="1"/>
  <c r="H2616" i="12" s="1"/>
  <c r="G2530" i="12"/>
  <c r="C2530" i="12" s="1"/>
  <c r="D2530" i="12" s="1"/>
  <c r="H2530" i="12" s="1"/>
  <c r="G2601" i="12"/>
  <c r="C2601" i="12" s="1"/>
  <c r="D2601" i="12" s="1"/>
  <c r="H2601" i="12" s="1"/>
  <c r="AF2601" i="12" s="1"/>
  <c r="G2581" i="12"/>
  <c r="C2581" i="12" s="1"/>
  <c r="D2581" i="12" s="1"/>
  <c r="H2581" i="12" s="1"/>
  <c r="AF2581" i="12" s="1"/>
  <c r="G2603" i="12"/>
  <c r="C2603" i="12" s="1"/>
  <c r="D2603" i="12" s="1"/>
  <c r="H2603" i="12" s="1"/>
  <c r="G2583" i="12"/>
  <c r="C2583" i="12" s="1"/>
  <c r="D2583" i="12" s="1"/>
  <c r="G2552" i="12"/>
  <c r="C2552" i="12" s="1"/>
  <c r="D2552" i="12" s="1"/>
  <c r="H2552" i="12" s="1"/>
  <c r="G2621" i="12"/>
  <c r="C2621" i="12" s="1"/>
  <c r="D2621" i="12" s="1"/>
  <c r="G2538" i="12"/>
  <c r="C2538" i="12" s="1"/>
  <c r="D2538" i="12" s="1"/>
  <c r="G2559" i="12"/>
  <c r="C2559" i="12" s="1"/>
  <c r="D2559" i="12" s="1"/>
  <c r="H2559" i="12" s="1"/>
  <c r="G2561" i="12"/>
  <c r="C2561" i="12" s="1"/>
  <c r="D2561" i="12" s="1"/>
  <c r="G2551" i="12"/>
  <c r="C2551" i="12" s="1"/>
  <c r="D2551" i="12" s="1"/>
  <c r="H2551" i="12" s="1"/>
  <c r="G2553" i="12"/>
  <c r="C2553" i="12" s="1"/>
  <c r="D2553" i="12" s="1"/>
  <c r="H2553" i="12" s="1"/>
  <c r="G2464" i="12"/>
  <c r="C2464" i="12" s="1"/>
  <c r="D2464" i="12" s="1"/>
  <c r="G2622" i="12"/>
  <c r="C2622" i="12" s="1"/>
  <c r="D2622" i="12" s="1"/>
  <c r="G2594" i="12"/>
  <c r="C2594" i="12" s="1"/>
  <c r="D2594" i="12" s="1"/>
  <c r="H2594" i="12" s="1"/>
  <c r="G2628" i="12"/>
  <c r="C2628" i="12" s="1"/>
  <c r="D2628" i="12" s="1"/>
  <c r="H2628" i="12" s="1"/>
  <c r="G2523" i="12"/>
  <c r="C2523" i="12" s="1"/>
  <c r="D2523" i="12" s="1"/>
  <c r="G2436" i="12"/>
  <c r="C2436" i="12" s="1"/>
  <c r="D2436" i="12" s="1"/>
  <c r="H2436" i="12" s="1"/>
  <c r="G2566" i="12"/>
  <c r="C2566" i="12" s="1"/>
  <c r="D2566" i="12" s="1"/>
  <c r="G2547" i="12"/>
  <c r="C2547" i="12" s="1"/>
  <c r="D2547" i="12" s="1"/>
  <c r="H2547" i="12" s="1"/>
  <c r="G2610" i="12"/>
  <c r="C2610" i="12" s="1"/>
  <c r="D2610" i="12" s="1"/>
  <c r="G2602" i="12"/>
  <c r="C2602" i="12" s="1"/>
  <c r="D2602" i="12" s="1"/>
  <c r="G2544" i="12"/>
  <c r="C2544" i="12" s="1"/>
  <c r="D2544" i="12" s="1"/>
  <c r="G2500" i="12"/>
  <c r="C2500" i="12" s="1"/>
  <c r="D2500" i="12" s="1"/>
  <c r="H2500" i="12" s="1"/>
  <c r="G2449" i="12"/>
  <c r="C2449" i="12" s="1"/>
  <c r="D2449" i="12" s="1"/>
  <c r="G2425" i="12"/>
  <c r="C2425" i="12" s="1"/>
  <c r="D2425" i="12" s="1"/>
  <c r="G2557" i="12"/>
  <c r="C2557" i="12" s="1"/>
  <c r="D2557" i="12" s="1"/>
  <c r="G2532" i="12"/>
  <c r="C2532" i="12" s="1"/>
  <c r="D2532" i="12" s="1"/>
  <c r="H2532" i="12" s="1"/>
  <c r="G2585" i="12"/>
  <c r="C2585" i="12" s="1"/>
  <c r="D2585" i="12" s="1"/>
  <c r="H2585" i="12" s="1"/>
  <c r="G2571" i="12"/>
  <c r="C2571" i="12" s="1"/>
  <c r="D2571" i="12" s="1"/>
  <c r="G2586" i="12"/>
  <c r="C2586" i="12" s="1"/>
  <c r="D2586" i="12" s="1"/>
  <c r="H2586" i="12" s="1"/>
  <c r="G2593" i="12"/>
  <c r="C2593" i="12" s="1"/>
  <c r="D2593" i="12" s="1"/>
  <c r="H2593" i="12" s="1"/>
  <c r="G2458" i="12"/>
  <c r="C2458" i="12" s="1"/>
  <c r="D2458" i="12" s="1"/>
  <c r="H2458" i="12" s="1"/>
  <c r="G2507" i="12"/>
  <c r="C2507" i="12" s="1"/>
  <c r="D2507" i="12" s="1"/>
  <c r="G2556" i="12"/>
  <c r="C2556" i="12" s="1"/>
  <c r="D2556" i="12" s="1"/>
  <c r="H2556" i="12" s="1"/>
  <c r="G2609" i="12"/>
  <c r="C2609" i="12" s="1"/>
  <c r="D2609" i="12" s="1"/>
  <c r="H2609" i="12" s="1"/>
  <c r="G2573" i="12"/>
  <c r="C2573" i="12" s="1"/>
  <c r="D2573" i="12" s="1"/>
  <c r="G2615" i="12"/>
  <c r="C2615" i="12" s="1"/>
  <c r="D2615" i="12" s="1"/>
  <c r="G2569" i="12"/>
  <c r="C2569" i="12" s="1"/>
  <c r="D2569" i="12" s="1"/>
  <c r="H2569" i="12" s="1"/>
  <c r="G2637" i="12"/>
  <c r="C2637" i="12" s="1"/>
  <c r="D2637" i="12" s="1"/>
  <c r="H2637" i="12" s="1"/>
  <c r="G2619" i="12"/>
  <c r="C2619" i="12" s="1"/>
  <c r="D2619" i="12" s="1"/>
  <c r="G2560" i="12"/>
  <c r="C2560" i="12" s="1"/>
  <c r="D2560" i="12" s="1"/>
  <c r="G2528" i="12"/>
  <c r="C2528" i="12" s="1"/>
  <c r="D2528" i="12" s="1"/>
  <c r="G2618" i="12"/>
  <c r="C2618" i="12" s="1"/>
  <c r="D2618" i="12" s="1"/>
  <c r="G2534" i="12"/>
  <c r="C2534" i="12" s="1"/>
  <c r="D2534" i="12" s="1"/>
  <c r="G2537" i="12"/>
  <c r="C2537" i="12" s="1"/>
  <c r="D2537" i="12" s="1"/>
  <c r="G2614" i="12"/>
  <c r="C2614" i="12" s="1"/>
  <c r="D2614" i="12" s="1"/>
  <c r="H2614" i="12" s="1"/>
  <c r="G2568" i="12"/>
  <c r="C2568" i="12" s="1"/>
  <c r="D2568" i="12" s="1"/>
  <c r="G2525" i="12"/>
  <c r="C2525" i="12" s="1"/>
  <c r="D2525" i="12" s="1"/>
  <c r="H2525" i="12" s="1"/>
  <c r="AF2525" i="12" s="1"/>
  <c r="G2562" i="12"/>
  <c r="C2562" i="12" s="1"/>
  <c r="D2562" i="12" s="1"/>
  <c r="G2550" i="12"/>
  <c r="C2550" i="12" s="1"/>
  <c r="D2550" i="12" s="1"/>
  <c r="G2600" i="12"/>
  <c r="C2600" i="12" s="1"/>
  <c r="D2600" i="12" s="1"/>
  <c r="G2527" i="12"/>
  <c r="C2527" i="12" s="1"/>
  <c r="D2527" i="12" s="1"/>
  <c r="H2527" i="12" s="1"/>
  <c r="G2591" i="12"/>
  <c r="C2591" i="12" s="1"/>
  <c r="D2591" i="12" s="1"/>
  <c r="G2584" i="12"/>
  <c r="C2584" i="12" s="1"/>
  <c r="D2584" i="12" s="1"/>
  <c r="H2584" i="12" s="1"/>
  <c r="G2463" i="12"/>
  <c r="C2463" i="12" s="1"/>
  <c r="D2463" i="12" s="1"/>
  <c r="G2433" i="12"/>
  <c r="C2433" i="12" s="1"/>
  <c r="D2433" i="12" s="1"/>
  <c r="G2641" i="12"/>
  <c r="C2641" i="12" s="1"/>
  <c r="D2641" i="12" s="1"/>
  <c r="H2641" i="12" s="1"/>
  <c r="G2580" i="12"/>
  <c r="C2580" i="12" s="1"/>
  <c r="D2580" i="12" s="1"/>
  <c r="G2630" i="12"/>
  <c r="C2630" i="12" s="1"/>
  <c r="D2630" i="12" s="1"/>
  <c r="G2617" i="12"/>
  <c r="C2617" i="12" s="1"/>
  <c r="D2617" i="12" s="1"/>
  <c r="H2617" i="12" s="1"/>
  <c r="G2599" i="12"/>
  <c r="C2599" i="12" s="1"/>
  <c r="D2599" i="12" s="1"/>
  <c r="H2599" i="12" s="1"/>
  <c r="G2554" i="12"/>
  <c r="C2554" i="12" s="1"/>
  <c r="D2554" i="12" s="1"/>
  <c r="G2638" i="12"/>
  <c r="C2638" i="12" s="1"/>
  <c r="D2638" i="12" s="1"/>
  <c r="G2574" i="12"/>
  <c r="C2574" i="12" s="1"/>
  <c r="D2574" i="12" s="1"/>
  <c r="G2521" i="12"/>
  <c r="C2521" i="12" s="1"/>
  <c r="D2521" i="12" s="1"/>
  <c r="H2521" i="12" s="1"/>
  <c r="AF2521" i="12" s="1"/>
  <c r="G2582" i="12"/>
  <c r="C2582" i="12" s="1"/>
  <c r="D2582" i="12" s="1"/>
  <c r="H2582" i="12" s="1"/>
  <c r="G2608" i="12"/>
  <c r="C2608" i="12" s="1"/>
  <c r="D2608" i="12" s="1"/>
  <c r="H2608" i="12" s="1"/>
  <c r="AF2608" i="12" s="1"/>
  <c r="G2462" i="12"/>
  <c r="C2462" i="12" s="1"/>
  <c r="D2462" i="12" s="1"/>
  <c r="G2428" i="12"/>
  <c r="C2428" i="12" s="1"/>
  <c r="D2428" i="12" s="1"/>
  <c r="G2422" i="12"/>
  <c r="C2422" i="12" s="1"/>
  <c r="D2422" i="12" s="1"/>
  <c r="G2535" i="12"/>
  <c r="C2535" i="12" s="1"/>
  <c r="D2535" i="12" s="1"/>
  <c r="H2535" i="12" s="1"/>
  <c r="G2623" i="12"/>
  <c r="C2623" i="12" s="1"/>
  <c r="D2623" i="12" s="1"/>
  <c r="G2542" i="12"/>
  <c r="C2542" i="12" s="1"/>
  <c r="D2542" i="12" s="1"/>
  <c r="G2592" i="12"/>
  <c r="C2592" i="12" s="1"/>
  <c r="D2592" i="12" s="1"/>
  <c r="G2555" i="12"/>
  <c r="C2555" i="12" s="1"/>
  <c r="D2555" i="12" s="1"/>
  <c r="G2565" i="12"/>
  <c r="C2565" i="12" s="1"/>
  <c r="D2565" i="12" s="1"/>
  <c r="H2565" i="12" s="1"/>
  <c r="G2546" i="12"/>
  <c r="C2546" i="12" s="1"/>
  <c r="D2546" i="12" s="1"/>
  <c r="G2605" i="12"/>
  <c r="C2605" i="12" s="1"/>
  <c r="D2605" i="12" s="1"/>
  <c r="G2625" i="12"/>
  <c r="C2625" i="12" s="1"/>
  <c r="D2625" i="12" s="1"/>
  <c r="H2625" i="12" s="1"/>
  <c r="G2427" i="12"/>
  <c r="C2427" i="12" s="1"/>
  <c r="D2427" i="12" s="1"/>
  <c r="G2563" i="12"/>
  <c r="C2563" i="12" s="1"/>
  <c r="D2563" i="12" s="1"/>
  <c r="H2563" i="12" s="1"/>
  <c r="G2548" i="12"/>
  <c r="C2548" i="12" s="1"/>
  <c r="D2548" i="12" s="1"/>
  <c r="G2626" i="12"/>
  <c r="C2626" i="12" s="1"/>
  <c r="D2626" i="12" s="1"/>
  <c r="G2545" i="12"/>
  <c r="C2545" i="12" s="1"/>
  <c r="D2545" i="12" s="1"/>
  <c r="G2629" i="12"/>
  <c r="C2629" i="12" s="1"/>
  <c r="D2629" i="12" s="1"/>
  <c r="H2629" i="12" s="1"/>
  <c r="G2572" i="12"/>
  <c r="C2572" i="12" s="1"/>
  <c r="D2572" i="12" s="1"/>
  <c r="G2635" i="12"/>
  <c r="C2635" i="12" s="1"/>
  <c r="D2635" i="12" s="1"/>
  <c r="G2533" i="12"/>
  <c r="C2533" i="12" s="1"/>
  <c r="D2533" i="12" s="1"/>
  <c r="G2632" i="12"/>
  <c r="C2632" i="12" s="1"/>
  <c r="D2632" i="12" s="1"/>
  <c r="G2570" i="12"/>
  <c r="C2570" i="12" s="1"/>
  <c r="D2570" i="12" s="1"/>
  <c r="G2620" i="12"/>
  <c r="C2620" i="12" s="1"/>
  <c r="D2620" i="12" s="1"/>
  <c r="G2543" i="12"/>
  <c r="C2543" i="12" s="1"/>
  <c r="D2543" i="12" s="1"/>
  <c r="G2539" i="12"/>
  <c r="C2539" i="12" s="1"/>
  <c r="D2539" i="12" s="1"/>
  <c r="G2567" i="12"/>
  <c r="C2567" i="12" s="1"/>
  <c r="D2567" i="12" s="1"/>
  <c r="G2624" i="12"/>
  <c r="C2624" i="12" s="1"/>
  <c r="D2624" i="12" s="1"/>
  <c r="G2597" i="12"/>
  <c r="C2597" i="12" s="1"/>
  <c r="D2597" i="12" s="1"/>
  <c r="H2597" i="12" s="1"/>
  <c r="AF2597" i="12" s="1"/>
  <c r="G2541" i="12"/>
  <c r="C2541" i="12" s="1"/>
  <c r="D2541" i="12" s="1"/>
  <c r="H2541" i="12" s="1"/>
  <c r="G2531" i="12"/>
  <c r="C2531" i="12" s="1"/>
  <c r="D2531" i="12" s="1"/>
  <c r="G2633" i="12"/>
  <c r="C2633" i="12" s="1"/>
  <c r="D2633" i="12" s="1"/>
  <c r="G2513" i="12"/>
  <c r="C2513" i="12" s="1"/>
  <c r="D2513" i="12" s="1"/>
  <c r="G2509" i="12"/>
  <c r="C2509" i="12" s="1"/>
  <c r="D2509" i="12" s="1"/>
  <c r="G2489" i="12"/>
  <c r="C2489" i="12" s="1"/>
  <c r="D2489" i="12" s="1"/>
  <c r="G2475" i="12"/>
  <c r="C2475" i="12" s="1"/>
  <c r="D2475" i="12" s="1"/>
  <c r="H2475" i="12" s="1"/>
  <c r="G2522" i="12"/>
  <c r="C2522" i="12" s="1"/>
  <c r="D2522" i="12" s="1"/>
  <c r="G2442" i="12"/>
  <c r="C2442" i="12" s="1"/>
  <c r="D2442" i="12" s="1"/>
  <c r="H2442" i="12" s="1"/>
  <c r="G2409" i="12"/>
  <c r="C2409" i="12" s="1"/>
  <c r="D2409" i="12" s="1"/>
  <c r="G2298" i="12"/>
  <c r="C2298" i="12" s="1"/>
  <c r="D2298" i="12" s="1"/>
  <c r="G2295" i="12"/>
  <c r="C2295" i="12" s="1"/>
  <c r="D2295" i="12" s="1"/>
  <c r="G2381" i="12"/>
  <c r="C2381" i="12" s="1"/>
  <c r="D2381" i="12" s="1"/>
  <c r="G2334" i="12"/>
  <c r="C2334" i="12" s="1"/>
  <c r="D2334" i="12" s="1"/>
  <c r="G2318" i="12"/>
  <c r="C2318" i="12" s="1"/>
  <c r="D2318" i="12" s="1"/>
  <c r="G2465" i="12"/>
  <c r="C2465" i="12" s="1"/>
  <c r="D2465" i="12" s="1"/>
  <c r="H2465" i="12" s="1"/>
  <c r="G2492" i="12"/>
  <c r="C2492" i="12" s="1"/>
  <c r="D2492" i="12" s="1"/>
  <c r="H2492" i="12" s="1"/>
  <c r="G2516" i="12"/>
  <c r="C2516" i="12" s="1"/>
  <c r="D2516" i="12" s="1"/>
  <c r="H2516" i="12" s="1"/>
  <c r="G2447" i="12"/>
  <c r="C2447" i="12" s="1"/>
  <c r="D2447" i="12" s="1"/>
  <c r="G2417" i="12"/>
  <c r="C2417" i="12" s="1"/>
  <c r="D2417" i="12" s="1"/>
  <c r="H2417" i="12" s="1"/>
  <c r="G2457" i="12"/>
  <c r="C2457" i="12" s="1"/>
  <c r="D2457" i="12" s="1"/>
  <c r="H2457" i="12" s="1"/>
  <c r="G2518" i="12"/>
  <c r="C2518" i="12" s="1"/>
  <c r="D2518" i="12" s="1"/>
  <c r="G2501" i="12"/>
  <c r="C2501" i="12" s="1"/>
  <c r="D2501" i="12" s="1"/>
  <c r="H2501" i="12" s="1"/>
  <c r="G2421" i="12"/>
  <c r="C2421" i="12" s="1"/>
  <c r="D2421" i="12" s="1"/>
  <c r="G2411" i="12"/>
  <c r="C2411" i="12" s="1"/>
  <c r="D2411" i="12" s="1"/>
  <c r="H2411" i="12" s="1"/>
  <c r="G2494" i="12"/>
  <c r="C2494" i="12" s="1"/>
  <c r="D2494" i="12" s="1"/>
  <c r="G2496" i="12"/>
  <c r="C2496" i="12" s="1"/>
  <c r="D2496" i="12" s="1"/>
  <c r="H2496" i="12" s="1"/>
  <c r="G2434" i="12"/>
  <c r="C2434" i="12" s="1"/>
  <c r="D2434" i="12" s="1"/>
  <c r="G2519" i="12"/>
  <c r="C2519" i="12" s="1"/>
  <c r="D2519" i="12" s="1"/>
  <c r="H2519" i="12" s="1"/>
  <c r="AF2519" i="12" s="1"/>
  <c r="G2403" i="12"/>
  <c r="C2403" i="12" s="1"/>
  <c r="D2403" i="12" s="1"/>
  <c r="H2403" i="12" s="1"/>
  <c r="G2470" i="12"/>
  <c r="C2470" i="12" s="1"/>
  <c r="D2470" i="12" s="1"/>
  <c r="H2470" i="12" s="1"/>
  <c r="AF2470" i="12" s="1"/>
  <c r="G2424" i="12"/>
  <c r="C2424" i="12" s="1"/>
  <c r="D2424" i="12" s="1"/>
  <c r="G2485" i="12"/>
  <c r="C2485" i="12" s="1"/>
  <c r="D2485" i="12" s="1"/>
  <c r="G2511" i="12"/>
  <c r="C2511" i="12" s="1"/>
  <c r="D2511" i="12" s="1"/>
  <c r="H2511" i="12" s="1"/>
  <c r="AF2511" i="12" s="1"/>
  <c r="G2508" i="12"/>
  <c r="C2508" i="12" s="1"/>
  <c r="D2508" i="12" s="1"/>
  <c r="G2385" i="12"/>
  <c r="C2385" i="12" s="1"/>
  <c r="D2385" i="12" s="1"/>
  <c r="H2385" i="12" s="1"/>
  <c r="G2398" i="12"/>
  <c r="C2398" i="12" s="1"/>
  <c r="D2398" i="12" s="1"/>
  <c r="G2380" i="12"/>
  <c r="C2380" i="12" s="1"/>
  <c r="D2380" i="12" s="1"/>
  <c r="G2483" i="12"/>
  <c r="C2483" i="12" s="1"/>
  <c r="D2483" i="12" s="1"/>
  <c r="H2483" i="12" s="1"/>
  <c r="G2455" i="12"/>
  <c r="C2455" i="12" s="1"/>
  <c r="D2455" i="12" s="1"/>
  <c r="G2467" i="12"/>
  <c r="C2467" i="12" s="1"/>
  <c r="D2467" i="12" s="1"/>
  <c r="G2469" i="12"/>
  <c r="C2469" i="12" s="1"/>
  <c r="D2469" i="12" s="1"/>
  <c r="G2473" i="12"/>
  <c r="C2473" i="12" s="1"/>
  <c r="D2473" i="12" s="1"/>
  <c r="H2473" i="12" s="1"/>
  <c r="G2440" i="12"/>
  <c r="C2440" i="12" s="1"/>
  <c r="D2440" i="12" s="1"/>
  <c r="G2524" i="12"/>
  <c r="C2524" i="12" s="1"/>
  <c r="D2524" i="12" s="1"/>
  <c r="H2524" i="12" s="1"/>
  <c r="AF2524" i="12" s="1"/>
  <c r="G2406" i="12"/>
  <c r="C2406" i="12" s="1"/>
  <c r="D2406" i="12" s="1"/>
  <c r="H2406" i="12" s="1"/>
  <c r="G2306" i="12"/>
  <c r="C2306" i="12" s="1"/>
  <c r="D2306" i="12" s="1"/>
  <c r="H2306" i="12" s="1"/>
  <c r="G2414" i="12"/>
  <c r="C2414" i="12" s="1"/>
  <c r="D2414" i="12" s="1"/>
  <c r="G2412" i="12"/>
  <c r="C2412" i="12" s="1"/>
  <c r="D2412" i="12" s="1"/>
  <c r="G2439" i="12"/>
  <c r="C2439" i="12" s="1"/>
  <c r="D2439" i="12" s="1"/>
  <c r="H2439" i="12" s="1"/>
  <c r="AF2439" i="12" s="1"/>
  <c r="G2419" i="12"/>
  <c r="C2419" i="12" s="1"/>
  <c r="D2419" i="12" s="1"/>
  <c r="G2410" i="12"/>
  <c r="C2410" i="12" s="1"/>
  <c r="D2410" i="12" s="1"/>
  <c r="G2468" i="12"/>
  <c r="C2468" i="12" s="1"/>
  <c r="D2468" i="12" s="1"/>
  <c r="G2423" i="12"/>
  <c r="C2423" i="12" s="1"/>
  <c r="D2423" i="12" s="1"/>
  <c r="G2429" i="12"/>
  <c r="C2429" i="12" s="1"/>
  <c r="D2429" i="12" s="1"/>
  <c r="G2445" i="12"/>
  <c r="C2445" i="12" s="1"/>
  <c r="D2445" i="12" s="1"/>
  <c r="G2292" i="12"/>
  <c r="C2292" i="12" s="1"/>
  <c r="D2292" i="12" s="1"/>
  <c r="H2292" i="12" s="1"/>
  <c r="AF2292" i="12" s="1"/>
  <c r="G2480" i="12"/>
  <c r="C2480" i="12" s="1"/>
  <c r="D2480" i="12" s="1"/>
  <c r="H2480" i="12" s="1"/>
  <c r="G2471" i="12"/>
  <c r="C2471" i="12" s="1"/>
  <c r="D2471" i="12" s="1"/>
  <c r="G2435" i="12"/>
  <c r="C2435" i="12" s="1"/>
  <c r="D2435" i="12" s="1"/>
  <c r="G2460" i="12"/>
  <c r="C2460" i="12" s="1"/>
  <c r="D2460" i="12" s="1"/>
  <c r="G2488" i="12"/>
  <c r="C2488" i="12" s="1"/>
  <c r="D2488" i="12" s="1"/>
  <c r="H2488" i="12" s="1"/>
  <c r="G2478" i="12"/>
  <c r="C2478" i="12" s="1"/>
  <c r="D2478" i="12" s="1"/>
  <c r="G2453" i="12"/>
  <c r="C2453" i="12" s="1"/>
  <c r="D2453" i="12" s="1"/>
  <c r="G2420" i="12"/>
  <c r="C2420" i="12" s="1"/>
  <c r="D2420" i="12" s="1"/>
  <c r="G2515" i="12"/>
  <c r="C2515" i="12" s="1"/>
  <c r="D2515" i="12" s="1"/>
  <c r="H2515" i="12" s="1"/>
  <c r="G2477" i="12"/>
  <c r="C2477" i="12" s="1"/>
  <c r="D2477" i="12" s="1"/>
  <c r="G2461" i="12"/>
  <c r="C2461" i="12" s="1"/>
  <c r="D2461" i="12" s="1"/>
  <c r="G2498" i="12"/>
  <c r="C2498" i="12" s="1"/>
  <c r="D2498" i="12" s="1"/>
  <c r="G2493" i="12"/>
  <c r="C2493" i="12" s="1"/>
  <c r="D2493" i="12" s="1"/>
  <c r="G2459" i="12"/>
  <c r="C2459" i="12" s="1"/>
  <c r="D2459" i="12" s="1"/>
  <c r="G2451" i="12"/>
  <c r="C2451" i="12" s="1"/>
  <c r="D2451" i="12" s="1"/>
  <c r="H2451" i="12" s="1"/>
  <c r="G2506" i="12"/>
  <c r="C2506" i="12" s="1"/>
  <c r="D2506" i="12" s="1"/>
  <c r="G2497" i="12"/>
  <c r="C2497" i="12" s="1"/>
  <c r="D2497" i="12" s="1"/>
  <c r="G2474" i="12"/>
  <c r="C2474" i="12" s="1"/>
  <c r="D2474" i="12" s="1"/>
  <c r="H2474" i="12" s="1"/>
  <c r="G2443" i="12"/>
  <c r="C2443" i="12" s="1"/>
  <c r="D2443" i="12" s="1"/>
  <c r="G2502" i="12"/>
  <c r="C2502" i="12" s="1"/>
  <c r="D2502" i="12" s="1"/>
  <c r="G2452" i="12"/>
  <c r="C2452" i="12" s="1"/>
  <c r="D2452" i="12" s="1"/>
  <c r="G2514" i="12"/>
  <c r="C2514" i="12" s="1"/>
  <c r="D2514" i="12" s="1"/>
  <c r="G2466" i="12"/>
  <c r="C2466" i="12" s="1"/>
  <c r="D2466" i="12" s="1"/>
  <c r="H2466" i="12" s="1"/>
  <c r="AF2466" i="12" s="1"/>
  <c r="G2413" i="12"/>
  <c r="C2413" i="12" s="1"/>
  <c r="D2413" i="12" s="1"/>
  <c r="H2413" i="12" s="1"/>
  <c r="G2393" i="12"/>
  <c r="C2393" i="12" s="1"/>
  <c r="D2393" i="12" s="1"/>
  <c r="H2393" i="12" s="1"/>
  <c r="G2282" i="12"/>
  <c r="C2282" i="12" s="1"/>
  <c r="D2282" i="12" s="1"/>
  <c r="G2327" i="12"/>
  <c r="C2327" i="12" s="1"/>
  <c r="D2327" i="12" s="1"/>
  <c r="H2327" i="12" s="1"/>
  <c r="G2487" i="12"/>
  <c r="C2487" i="12" s="1"/>
  <c r="D2487" i="12" s="1"/>
  <c r="G2505" i="12"/>
  <c r="C2505" i="12" s="1"/>
  <c r="D2505" i="12" s="1"/>
  <c r="H2505" i="12" s="1"/>
  <c r="G2446" i="12"/>
  <c r="C2446" i="12" s="1"/>
  <c r="D2446" i="12" s="1"/>
  <c r="G2510" i="12"/>
  <c r="C2510" i="12" s="1"/>
  <c r="D2510" i="12" s="1"/>
  <c r="G2479" i="12"/>
  <c r="C2479" i="12" s="1"/>
  <c r="D2479" i="12" s="1"/>
  <c r="G2454" i="12"/>
  <c r="C2454" i="12" s="1"/>
  <c r="D2454" i="12" s="1"/>
  <c r="G2448" i="12"/>
  <c r="C2448" i="12" s="1"/>
  <c r="D2448" i="12" s="1"/>
  <c r="G2512" i="12"/>
  <c r="C2512" i="12" s="1"/>
  <c r="D2512" i="12" s="1"/>
  <c r="H2512" i="12" s="1"/>
  <c r="AF2512" i="12" s="1"/>
  <c r="G2484" i="12"/>
  <c r="C2484" i="12" s="1"/>
  <c r="D2484" i="12" s="1"/>
  <c r="H2484" i="12" s="1"/>
  <c r="G2418" i="12"/>
  <c r="C2418" i="12" s="1"/>
  <c r="D2418" i="12" s="1"/>
  <c r="G2495" i="12"/>
  <c r="C2495" i="12" s="1"/>
  <c r="D2495" i="12" s="1"/>
  <c r="G2456" i="12"/>
  <c r="C2456" i="12" s="1"/>
  <c r="D2456" i="12" s="1"/>
  <c r="H2456" i="12" s="1"/>
  <c r="G2503" i="12"/>
  <c r="C2503" i="12" s="1"/>
  <c r="D2503" i="12" s="1"/>
  <c r="G2416" i="12"/>
  <c r="C2416" i="12" s="1"/>
  <c r="D2416" i="12" s="1"/>
  <c r="H2416" i="12" s="1"/>
  <c r="G2504" i="12"/>
  <c r="C2504" i="12" s="1"/>
  <c r="D2504" i="12" s="1"/>
  <c r="G2486" i="12"/>
  <c r="C2486" i="12" s="1"/>
  <c r="D2486" i="12" s="1"/>
  <c r="H2486" i="12" s="1"/>
  <c r="G2441" i="12"/>
  <c r="C2441" i="12" s="1"/>
  <c r="D2441" i="12" s="1"/>
  <c r="H2441" i="12" s="1"/>
  <c r="G2430" i="12"/>
  <c r="C2430" i="12" s="1"/>
  <c r="D2430" i="12" s="1"/>
  <c r="G2499" i="12"/>
  <c r="C2499" i="12" s="1"/>
  <c r="D2499" i="12" s="1"/>
  <c r="H2499" i="12" s="1"/>
  <c r="G2517" i="12"/>
  <c r="C2517" i="12" s="1"/>
  <c r="D2517" i="12" s="1"/>
  <c r="G2491" i="12"/>
  <c r="C2491" i="12" s="1"/>
  <c r="D2491" i="12" s="1"/>
  <c r="G2482" i="12"/>
  <c r="C2482" i="12" s="1"/>
  <c r="D2482" i="12" s="1"/>
  <c r="G2415" i="12"/>
  <c r="C2415" i="12" s="1"/>
  <c r="D2415" i="12" s="1"/>
  <c r="H2415" i="12" s="1"/>
  <c r="G2408" i="12"/>
  <c r="C2408" i="12" s="1"/>
  <c r="D2408" i="12" s="1"/>
  <c r="H2408" i="12" s="1"/>
  <c r="G2377" i="12"/>
  <c r="C2377" i="12" s="1"/>
  <c r="D2377" i="12" s="1"/>
  <c r="G2287" i="12"/>
  <c r="C2287" i="12" s="1"/>
  <c r="D2287" i="12" s="1"/>
  <c r="H2287" i="12" s="1"/>
  <c r="AF2287" i="12" s="1"/>
  <c r="G2402" i="12"/>
  <c r="C2402" i="12" s="1"/>
  <c r="D2402" i="12" s="1"/>
  <c r="G2438" i="12"/>
  <c r="C2438" i="12" s="1"/>
  <c r="D2438" i="12" s="1"/>
  <c r="H2438" i="12" s="1"/>
  <c r="G2407" i="12"/>
  <c r="C2407" i="12" s="1"/>
  <c r="D2407" i="12" s="1"/>
  <c r="G2490" i="12"/>
  <c r="C2490" i="12" s="1"/>
  <c r="D2490" i="12" s="1"/>
  <c r="G2520" i="12"/>
  <c r="C2520" i="12" s="1"/>
  <c r="D2520" i="12" s="1"/>
  <c r="G2432" i="12"/>
  <c r="C2432" i="12" s="1"/>
  <c r="D2432" i="12" s="1"/>
  <c r="G2472" i="12"/>
  <c r="C2472" i="12" s="1"/>
  <c r="D2472" i="12" s="1"/>
  <c r="H2472" i="12" s="1"/>
  <c r="AF2472" i="12" s="1"/>
  <c r="G2481" i="12"/>
  <c r="C2481" i="12" s="1"/>
  <c r="D2481" i="12" s="1"/>
  <c r="G2476" i="12"/>
  <c r="C2476" i="12" s="1"/>
  <c r="D2476" i="12" s="1"/>
  <c r="G2437" i="12"/>
  <c r="C2437" i="12" s="1"/>
  <c r="D2437" i="12" s="1"/>
  <c r="G2426" i="12"/>
  <c r="C2426" i="12" s="1"/>
  <c r="D2426" i="12" s="1"/>
  <c r="G2444" i="12"/>
  <c r="C2444" i="12" s="1"/>
  <c r="D2444" i="12" s="1"/>
  <c r="G2302" i="12"/>
  <c r="C2302" i="12" s="1"/>
  <c r="D2302" i="12" s="1"/>
  <c r="G2366" i="12"/>
  <c r="C2366" i="12" s="1"/>
  <c r="D2366" i="12" s="1"/>
  <c r="H2366" i="12" s="1"/>
  <c r="AF2366" i="12" s="1"/>
  <c r="G2341" i="12"/>
  <c r="C2341" i="12" s="1"/>
  <c r="D2341" i="12" s="1"/>
  <c r="G2349" i="12"/>
  <c r="C2349" i="12" s="1"/>
  <c r="D2349" i="12" s="1"/>
  <c r="H2349" i="12" s="1"/>
  <c r="AF2349" i="12" s="1"/>
  <c r="G2374" i="12"/>
  <c r="C2374" i="12" s="1"/>
  <c r="D2374" i="12" s="1"/>
  <c r="H2374" i="12" s="1"/>
  <c r="G2325" i="12"/>
  <c r="C2325" i="12" s="1"/>
  <c r="D2325" i="12" s="1"/>
  <c r="H2325" i="12" s="1"/>
  <c r="AF2325" i="12" s="1"/>
  <c r="G2371" i="12"/>
  <c r="C2371" i="12" s="1"/>
  <c r="D2371" i="12" s="1"/>
  <c r="G2279" i="12"/>
  <c r="C2279" i="12" s="1"/>
  <c r="D2279" i="12" s="1"/>
  <c r="G2184" i="12"/>
  <c r="C2184" i="12" s="1"/>
  <c r="D2184" i="12" s="1"/>
  <c r="G2329" i="12"/>
  <c r="C2329" i="12" s="1"/>
  <c r="D2329" i="12" s="1"/>
  <c r="H2329" i="12" s="1"/>
  <c r="G2310" i="12"/>
  <c r="C2310" i="12" s="1"/>
  <c r="D2310" i="12" s="1"/>
  <c r="G2391" i="12"/>
  <c r="C2391" i="12" s="1"/>
  <c r="D2391" i="12" s="1"/>
  <c r="H2391" i="12" s="1"/>
  <c r="G2389" i="12"/>
  <c r="C2389" i="12" s="1"/>
  <c r="D2389" i="12" s="1"/>
  <c r="G2372" i="12"/>
  <c r="C2372" i="12" s="1"/>
  <c r="D2372" i="12" s="1"/>
  <c r="H2372" i="12" s="1"/>
  <c r="G2308" i="12"/>
  <c r="C2308" i="12" s="1"/>
  <c r="D2308" i="12" s="1"/>
  <c r="G2333" i="12"/>
  <c r="C2333" i="12" s="1"/>
  <c r="D2333" i="12" s="1"/>
  <c r="G2384" i="12"/>
  <c r="C2384" i="12" s="1"/>
  <c r="D2384" i="12" s="1"/>
  <c r="G2328" i="12"/>
  <c r="C2328" i="12" s="1"/>
  <c r="D2328" i="12" s="1"/>
  <c r="G2360" i="12"/>
  <c r="C2360" i="12" s="1"/>
  <c r="D2360" i="12" s="1"/>
  <c r="G2382" i="12"/>
  <c r="C2382" i="12" s="1"/>
  <c r="D2382" i="12" s="1"/>
  <c r="G2280" i="12"/>
  <c r="C2280" i="12" s="1"/>
  <c r="D2280" i="12" s="1"/>
  <c r="H2280" i="12" s="1"/>
  <c r="G2365" i="12"/>
  <c r="C2365" i="12" s="1"/>
  <c r="D2365" i="12" s="1"/>
  <c r="G2353" i="12"/>
  <c r="C2353" i="12" s="1"/>
  <c r="D2353" i="12" s="1"/>
  <c r="G2324" i="12"/>
  <c r="C2324" i="12" s="1"/>
  <c r="D2324" i="12" s="1"/>
  <c r="H2324" i="12" s="1"/>
  <c r="G2290" i="12"/>
  <c r="C2290" i="12" s="1"/>
  <c r="D2290" i="12" s="1"/>
  <c r="G2261" i="12"/>
  <c r="C2261" i="12" s="1"/>
  <c r="D2261" i="12" s="1"/>
  <c r="G2182" i="12"/>
  <c r="C2182" i="12" s="1"/>
  <c r="D2182" i="12" s="1"/>
  <c r="G2364" i="12"/>
  <c r="C2364" i="12" s="1"/>
  <c r="D2364" i="12" s="1"/>
  <c r="G2284" i="12"/>
  <c r="C2284" i="12" s="1"/>
  <c r="D2284" i="12" s="1"/>
  <c r="G2358" i="12"/>
  <c r="C2358" i="12" s="1"/>
  <c r="D2358" i="12" s="1"/>
  <c r="G2297" i="12"/>
  <c r="C2297" i="12" s="1"/>
  <c r="D2297" i="12" s="1"/>
  <c r="G2387" i="12"/>
  <c r="C2387" i="12" s="1"/>
  <c r="D2387" i="12" s="1"/>
  <c r="H2387" i="12" s="1"/>
  <c r="G2401" i="12"/>
  <c r="C2401" i="12" s="1"/>
  <c r="D2401" i="12" s="1"/>
  <c r="G2395" i="12"/>
  <c r="C2395" i="12" s="1"/>
  <c r="D2395" i="12" s="1"/>
  <c r="G2234" i="12"/>
  <c r="C2234" i="12" s="1"/>
  <c r="D2234" i="12" s="1"/>
  <c r="G2192" i="12"/>
  <c r="C2192" i="12" s="1"/>
  <c r="D2192" i="12" s="1"/>
  <c r="H2192" i="12" s="1"/>
  <c r="G2332" i="12"/>
  <c r="C2332" i="12" s="1"/>
  <c r="D2332" i="12" s="1"/>
  <c r="G2342" i="12"/>
  <c r="C2342" i="12" s="1"/>
  <c r="D2342" i="12" s="1"/>
  <c r="G2319" i="12"/>
  <c r="C2319" i="12" s="1"/>
  <c r="D2319" i="12" s="1"/>
  <c r="G2399" i="12"/>
  <c r="C2399" i="12" s="1"/>
  <c r="D2399" i="12" s="1"/>
  <c r="G2373" i="12"/>
  <c r="C2373" i="12" s="1"/>
  <c r="D2373" i="12" s="1"/>
  <c r="G2396" i="12"/>
  <c r="C2396" i="12" s="1"/>
  <c r="D2396" i="12" s="1"/>
  <c r="G2379" i="12"/>
  <c r="C2379" i="12" s="1"/>
  <c r="D2379" i="12" s="1"/>
  <c r="G2254" i="12"/>
  <c r="C2254" i="12" s="1"/>
  <c r="D2254" i="12" s="1"/>
  <c r="G2227" i="12"/>
  <c r="C2227" i="12" s="1"/>
  <c r="D2227" i="12" s="1"/>
  <c r="G2176" i="12"/>
  <c r="C2176" i="12" s="1"/>
  <c r="D2176" i="12" s="1"/>
  <c r="G2357" i="12"/>
  <c r="C2357" i="12" s="1"/>
  <c r="D2357" i="12" s="1"/>
  <c r="G2347" i="12"/>
  <c r="C2347" i="12" s="1"/>
  <c r="D2347" i="12" s="1"/>
  <c r="H2347" i="12" s="1"/>
  <c r="G2313" i="12"/>
  <c r="C2313" i="12" s="1"/>
  <c r="D2313" i="12" s="1"/>
  <c r="H2313" i="12" s="1"/>
  <c r="G2312" i="12"/>
  <c r="C2312" i="12" s="1"/>
  <c r="D2312" i="12" s="1"/>
  <c r="G2293" i="12"/>
  <c r="C2293" i="12" s="1"/>
  <c r="D2293" i="12" s="1"/>
  <c r="G2288" i="12"/>
  <c r="C2288" i="12" s="1"/>
  <c r="D2288" i="12" s="1"/>
  <c r="G2188" i="12"/>
  <c r="C2188" i="12" s="1"/>
  <c r="D2188" i="12" s="1"/>
  <c r="G2249" i="12"/>
  <c r="C2249" i="12" s="1"/>
  <c r="D2249" i="12" s="1"/>
  <c r="G2169" i="12"/>
  <c r="C2169" i="12" s="1"/>
  <c r="D2169" i="12" s="1"/>
  <c r="H2169" i="12" s="1"/>
  <c r="G2348" i="12"/>
  <c r="C2348" i="12" s="1"/>
  <c r="D2348" i="12" s="1"/>
  <c r="G2367" i="12"/>
  <c r="C2367" i="12" s="1"/>
  <c r="D2367" i="12" s="1"/>
  <c r="G2307" i="12"/>
  <c r="C2307" i="12" s="1"/>
  <c r="D2307" i="12" s="1"/>
  <c r="G2363" i="12"/>
  <c r="C2363" i="12" s="1"/>
  <c r="D2363" i="12" s="1"/>
  <c r="H2363" i="12" s="1"/>
  <c r="G2370" i="12"/>
  <c r="C2370" i="12" s="1"/>
  <c r="D2370" i="12" s="1"/>
  <c r="G2276" i="12"/>
  <c r="C2276" i="12" s="1"/>
  <c r="D2276" i="12" s="1"/>
  <c r="G2390" i="12"/>
  <c r="C2390" i="12" s="1"/>
  <c r="D2390" i="12" s="1"/>
  <c r="G2351" i="12"/>
  <c r="C2351" i="12" s="1"/>
  <c r="D2351" i="12" s="1"/>
  <c r="H2351" i="12" s="1"/>
  <c r="G2376" i="12"/>
  <c r="C2376" i="12" s="1"/>
  <c r="D2376" i="12" s="1"/>
  <c r="G2388" i="12"/>
  <c r="C2388" i="12" s="1"/>
  <c r="D2388" i="12" s="1"/>
  <c r="H2388" i="12" s="1"/>
  <c r="G2305" i="12"/>
  <c r="C2305" i="12" s="1"/>
  <c r="D2305" i="12" s="1"/>
  <c r="H2305" i="12" s="1"/>
  <c r="G2362" i="12"/>
  <c r="C2362" i="12" s="1"/>
  <c r="D2362" i="12" s="1"/>
  <c r="G2326" i="12"/>
  <c r="C2326" i="12" s="1"/>
  <c r="D2326" i="12" s="1"/>
  <c r="G2359" i="12"/>
  <c r="C2359" i="12" s="1"/>
  <c r="D2359" i="12" s="1"/>
  <c r="H2359" i="12" s="1"/>
  <c r="G2350" i="12"/>
  <c r="C2350" i="12" s="1"/>
  <c r="D2350" i="12" s="1"/>
  <c r="G2320" i="12"/>
  <c r="C2320" i="12" s="1"/>
  <c r="D2320" i="12" s="1"/>
  <c r="G2354" i="12"/>
  <c r="C2354" i="12" s="1"/>
  <c r="D2354" i="12" s="1"/>
  <c r="H2354" i="12" s="1"/>
  <c r="G2225" i="12"/>
  <c r="C2225" i="12" s="1"/>
  <c r="D2225" i="12" s="1"/>
  <c r="H2225" i="12" s="1"/>
  <c r="G2266" i="12"/>
  <c r="C2266" i="12" s="1"/>
  <c r="D2266" i="12" s="1"/>
  <c r="H2266" i="12" s="1"/>
  <c r="G2260" i="12"/>
  <c r="C2260" i="12" s="1"/>
  <c r="D2260" i="12" s="1"/>
  <c r="H2260" i="12" s="1"/>
  <c r="G2253" i="12"/>
  <c r="C2253" i="12" s="1"/>
  <c r="D2253" i="12" s="1"/>
  <c r="G2217" i="12"/>
  <c r="C2217" i="12" s="1"/>
  <c r="D2217" i="12" s="1"/>
  <c r="G2187" i="12"/>
  <c r="C2187" i="12" s="1"/>
  <c r="D2187" i="12" s="1"/>
  <c r="G2400" i="12"/>
  <c r="C2400" i="12" s="1"/>
  <c r="D2400" i="12" s="1"/>
  <c r="G2356" i="12"/>
  <c r="C2356" i="12" s="1"/>
  <c r="D2356" i="12" s="1"/>
  <c r="G2344" i="12"/>
  <c r="C2344" i="12" s="1"/>
  <c r="D2344" i="12" s="1"/>
  <c r="H2344" i="12" s="1"/>
  <c r="G2303" i="12"/>
  <c r="C2303" i="12" s="1"/>
  <c r="D2303" i="12" s="1"/>
  <c r="H2303" i="12" s="1"/>
  <c r="G2383" i="12"/>
  <c r="C2383" i="12" s="1"/>
  <c r="D2383" i="12" s="1"/>
  <c r="G2309" i="12"/>
  <c r="C2309" i="12" s="1"/>
  <c r="D2309" i="12" s="1"/>
  <c r="H2309" i="12" s="1"/>
  <c r="G2294" i="12"/>
  <c r="C2294" i="12" s="1"/>
  <c r="D2294" i="12" s="1"/>
  <c r="G2404" i="12"/>
  <c r="C2404" i="12" s="1"/>
  <c r="D2404" i="12" s="1"/>
  <c r="G2335" i="12"/>
  <c r="C2335" i="12" s="1"/>
  <c r="D2335" i="12" s="1"/>
  <c r="H2335" i="12" s="1"/>
  <c r="G2296" i="12"/>
  <c r="C2296" i="12" s="1"/>
  <c r="D2296" i="12" s="1"/>
  <c r="H2296" i="12" s="1"/>
  <c r="G2386" i="12"/>
  <c r="C2386" i="12" s="1"/>
  <c r="D2386" i="12" s="1"/>
  <c r="G2316" i="12"/>
  <c r="C2316" i="12" s="1"/>
  <c r="D2316" i="12" s="1"/>
  <c r="H2316" i="12" s="1"/>
  <c r="G2394" i="12"/>
  <c r="C2394" i="12" s="1"/>
  <c r="D2394" i="12" s="1"/>
  <c r="G2285" i="12"/>
  <c r="C2285" i="12" s="1"/>
  <c r="D2285" i="12" s="1"/>
  <c r="H2285" i="12" s="1"/>
  <c r="G2339" i="12"/>
  <c r="C2339" i="12" s="1"/>
  <c r="D2339" i="12" s="1"/>
  <c r="G2330" i="12"/>
  <c r="C2330" i="12" s="1"/>
  <c r="D2330" i="12" s="1"/>
  <c r="G2314" i="12"/>
  <c r="C2314" i="12" s="1"/>
  <c r="D2314" i="12" s="1"/>
  <c r="G2300" i="12"/>
  <c r="C2300" i="12" s="1"/>
  <c r="D2300" i="12" s="1"/>
  <c r="G2361" i="12"/>
  <c r="C2361" i="12" s="1"/>
  <c r="D2361" i="12" s="1"/>
  <c r="G2346" i="12"/>
  <c r="C2346" i="12" s="1"/>
  <c r="D2346" i="12" s="1"/>
  <c r="G2299" i="12"/>
  <c r="C2299" i="12" s="1"/>
  <c r="D2299" i="12" s="1"/>
  <c r="H2299" i="12" s="1"/>
  <c r="G2369" i="12"/>
  <c r="C2369" i="12" s="1"/>
  <c r="D2369" i="12" s="1"/>
  <c r="H2369" i="12" s="1"/>
  <c r="G2233" i="12"/>
  <c r="C2233" i="12" s="1"/>
  <c r="D2233" i="12" s="1"/>
  <c r="H2233" i="12" s="1"/>
  <c r="G2219" i="12"/>
  <c r="C2219" i="12" s="1"/>
  <c r="D2219" i="12" s="1"/>
  <c r="H2219" i="12" s="1"/>
  <c r="G2208" i="12"/>
  <c r="C2208" i="12" s="1"/>
  <c r="D2208" i="12" s="1"/>
  <c r="G2203" i="12"/>
  <c r="C2203" i="12" s="1"/>
  <c r="D2203" i="12" s="1"/>
  <c r="H2203" i="12" s="1"/>
  <c r="G2191" i="12"/>
  <c r="C2191" i="12" s="1"/>
  <c r="D2191" i="12" s="1"/>
  <c r="G2311" i="12"/>
  <c r="C2311" i="12" s="1"/>
  <c r="D2311" i="12" s="1"/>
  <c r="G2301" i="12"/>
  <c r="C2301" i="12" s="1"/>
  <c r="D2301" i="12" s="1"/>
  <c r="G2355" i="12"/>
  <c r="C2355" i="12" s="1"/>
  <c r="D2355" i="12" s="1"/>
  <c r="G2331" i="12"/>
  <c r="C2331" i="12" s="1"/>
  <c r="D2331" i="12" s="1"/>
  <c r="H2331" i="12" s="1"/>
  <c r="G2340" i="12"/>
  <c r="C2340" i="12" s="1"/>
  <c r="D2340" i="12" s="1"/>
  <c r="G2392" i="12"/>
  <c r="C2392" i="12" s="1"/>
  <c r="D2392" i="12" s="1"/>
  <c r="G2352" i="12"/>
  <c r="C2352" i="12" s="1"/>
  <c r="D2352" i="12" s="1"/>
  <c r="G2337" i="12"/>
  <c r="C2337" i="12" s="1"/>
  <c r="D2337" i="12" s="1"/>
  <c r="H2337" i="12" s="1"/>
  <c r="G2317" i="12"/>
  <c r="C2317" i="12" s="1"/>
  <c r="D2317" i="12" s="1"/>
  <c r="G2368" i="12"/>
  <c r="C2368" i="12" s="1"/>
  <c r="D2368" i="12" s="1"/>
  <c r="G2336" i="12"/>
  <c r="C2336" i="12" s="1"/>
  <c r="D2336" i="12" s="1"/>
  <c r="G2378" i="12"/>
  <c r="C2378" i="12" s="1"/>
  <c r="D2378" i="12" s="1"/>
  <c r="G2323" i="12"/>
  <c r="C2323" i="12" s="1"/>
  <c r="D2323" i="12" s="1"/>
  <c r="G2304" i="12"/>
  <c r="C2304" i="12" s="1"/>
  <c r="D2304" i="12" s="1"/>
  <c r="G2230" i="12"/>
  <c r="C2230" i="12" s="1"/>
  <c r="D2230" i="12" s="1"/>
  <c r="G2272" i="12"/>
  <c r="C2272" i="12" s="1"/>
  <c r="D2272" i="12" s="1"/>
  <c r="G2236" i="12"/>
  <c r="C2236" i="12" s="1"/>
  <c r="D2236" i="12" s="1"/>
  <c r="G2181" i="12"/>
  <c r="C2181" i="12" s="1"/>
  <c r="D2181" i="12" s="1"/>
  <c r="H2181" i="12" s="1"/>
  <c r="AF2181" i="12" s="1"/>
  <c r="G2173" i="12"/>
  <c r="C2173" i="12" s="1"/>
  <c r="D2173" i="12" s="1"/>
  <c r="G2321" i="12"/>
  <c r="C2321" i="12" s="1"/>
  <c r="D2321" i="12" s="1"/>
  <c r="H2321" i="12" s="1"/>
  <c r="G2405" i="12"/>
  <c r="C2405" i="12" s="1"/>
  <c r="D2405" i="12" s="1"/>
  <c r="H2405" i="12" s="1"/>
  <c r="AF2405" i="12" s="1"/>
  <c r="G2345" i="12"/>
  <c r="C2345" i="12" s="1"/>
  <c r="D2345" i="12" s="1"/>
  <c r="G2322" i="12"/>
  <c r="C2322" i="12" s="1"/>
  <c r="D2322" i="12" s="1"/>
  <c r="G2315" i="12"/>
  <c r="C2315" i="12" s="1"/>
  <c r="D2315" i="12" s="1"/>
  <c r="H2315" i="12" s="1"/>
  <c r="G2343" i="12"/>
  <c r="C2343" i="12" s="1"/>
  <c r="D2343" i="12" s="1"/>
  <c r="G2397" i="12"/>
  <c r="C2397" i="12" s="1"/>
  <c r="D2397" i="12" s="1"/>
  <c r="H2397" i="12" s="1"/>
  <c r="G2375" i="12"/>
  <c r="C2375" i="12" s="1"/>
  <c r="D2375" i="12" s="1"/>
  <c r="G2338" i="12"/>
  <c r="C2338" i="12" s="1"/>
  <c r="D2338" i="12" s="1"/>
  <c r="G2248" i="12"/>
  <c r="C2248" i="12" s="1"/>
  <c r="D2248" i="12" s="1"/>
  <c r="H2248" i="12" s="1"/>
  <c r="G2235" i="12"/>
  <c r="C2235" i="12" s="1"/>
  <c r="D2235" i="12" s="1"/>
  <c r="G2171" i="12"/>
  <c r="C2171" i="12" s="1"/>
  <c r="D2171" i="12" s="1"/>
  <c r="G2250" i="12"/>
  <c r="C2250" i="12" s="1"/>
  <c r="D2250" i="12" s="1"/>
  <c r="G2183" i="12"/>
  <c r="C2183" i="12" s="1"/>
  <c r="D2183" i="12" s="1"/>
  <c r="G2179" i="12"/>
  <c r="C2179" i="12" s="1"/>
  <c r="D2179" i="12" s="1"/>
  <c r="G2265" i="12"/>
  <c r="C2265" i="12" s="1"/>
  <c r="D2265" i="12" s="1"/>
  <c r="G2245" i="12"/>
  <c r="C2245" i="12" s="1"/>
  <c r="D2245" i="12" s="1"/>
  <c r="H2245" i="12" s="1"/>
  <c r="AF2245" i="12" s="1"/>
  <c r="G2240" i="12"/>
  <c r="C2240" i="12" s="1"/>
  <c r="D2240" i="12" s="1"/>
  <c r="G2213" i="12"/>
  <c r="C2213" i="12" s="1"/>
  <c r="D2213" i="12" s="1"/>
  <c r="G2251" i="12"/>
  <c r="C2251" i="12" s="1"/>
  <c r="D2251" i="12" s="1"/>
  <c r="G2212" i="12"/>
  <c r="C2212" i="12" s="1"/>
  <c r="D2212" i="12" s="1"/>
  <c r="G2228" i="12"/>
  <c r="C2228" i="12" s="1"/>
  <c r="D2228" i="12" s="1"/>
  <c r="G2201" i="12"/>
  <c r="C2201" i="12" s="1"/>
  <c r="D2201" i="12" s="1"/>
  <c r="G2166" i="12"/>
  <c r="C2166" i="12" s="1"/>
  <c r="D2166" i="12" s="1"/>
  <c r="G2127" i="12"/>
  <c r="C2127" i="12" s="1"/>
  <c r="D2127" i="12" s="1"/>
  <c r="G2195" i="12"/>
  <c r="C2195" i="12" s="1"/>
  <c r="D2195" i="12" s="1"/>
  <c r="G2255" i="12"/>
  <c r="C2255" i="12" s="1"/>
  <c r="D2255" i="12" s="1"/>
  <c r="G2210" i="12"/>
  <c r="C2210" i="12" s="1"/>
  <c r="D2210" i="12" s="1"/>
  <c r="G2199" i="12"/>
  <c r="C2199" i="12" s="1"/>
  <c r="D2199" i="12" s="1"/>
  <c r="G2222" i="12"/>
  <c r="C2222" i="12" s="1"/>
  <c r="D2222" i="12" s="1"/>
  <c r="G2277" i="12"/>
  <c r="C2277" i="12" s="1"/>
  <c r="D2277" i="12" s="1"/>
  <c r="G2099" i="12"/>
  <c r="C2099" i="12" s="1"/>
  <c r="D2099" i="12" s="1"/>
  <c r="G2108" i="12"/>
  <c r="C2108" i="12" s="1"/>
  <c r="D2108" i="12" s="1"/>
  <c r="G2264" i="12"/>
  <c r="C2264" i="12" s="1"/>
  <c r="D2264" i="12" s="1"/>
  <c r="G2189" i="12"/>
  <c r="C2189" i="12" s="1"/>
  <c r="D2189" i="12" s="1"/>
  <c r="G2242" i="12"/>
  <c r="C2242" i="12" s="1"/>
  <c r="D2242" i="12" s="1"/>
  <c r="G2229" i="12"/>
  <c r="C2229" i="12" s="1"/>
  <c r="D2229" i="12" s="1"/>
  <c r="G2270" i="12"/>
  <c r="C2270" i="12" s="1"/>
  <c r="D2270" i="12" s="1"/>
  <c r="G2205" i="12"/>
  <c r="C2205" i="12" s="1"/>
  <c r="D2205" i="12" s="1"/>
  <c r="G2190" i="12"/>
  <c r="C2190" i="12" s="1"/>
  <c r="D2190" i="12" s="1"/>
  <c r="G2170" i="12"/>
  <c r="C2170" i="12" s="1"/>
  <c r="D2170" i="12" s="1"/>
  <c r="G2117" i="12"/>
  <c r="C2117" i="12" s="1"/>
  <c r="D2117" i="12" s="1"/>
  <c r="G2084" i="12"/>
  <c r="C2084" i="12" s="1"/>
  <c r="D2084" i="12" s="1"/>
  <c r="G2196" i="12"/>
  <c r="C2196" i="12" s="1"/>
  <c r="D2196" i="12" s="1"/>
  <c r="G2274" i="12"/>
  <c r="C2274" i="12" s="1"/>
  <c r="D2274" i="12" s="1"/>
  <c r="H2274" i="12" s="1"/>
  <c r="G2291" i="12"/>
  <c r="C2291" i="12" s="1"/>
  <c r="D2291" i="12" s="1"/>
  <c r="G2214" i="12"/>
  <c r="C2214" i="12" s="1"/>
  <c r="D2214" i="12" s="1"/>
  <c r="H2214" i="12" s="1"/>
  <c r="G2174" i="12"/>
  <c r="C2174" i="12" s="1"/>
  <c r="D2174" i="12" s="1"/>
  <c r="G2283" i="12"/>
  <c r="C2283" i="12" s="1"/>
  <c r="D2283" i="12" s="1"/>
  <c r="H2283" i="12" s="1"/>
  <c r="AF2283" i="12" s="1"/>
  <c r="G2238" i="12"/>
  <c r="C2238" i="12" s="1"/>
  <c r="D2238" i="12" s="1"/>
  <c r="G2202" i="12"/>
  <c r="C2202" i="12" s="1"/>
  <c r="D2202" i="12" s="1"/>
  <c r="H2202" i="12" s="1"/>
  <c r="G2257" i="12"/>
  <c r="C2257" i="12" s="1"/>
  <c r="D2257" i="12" s="1"/>
  <c r="G2226" i="12"/>
  <c r="C2226" i="12" s="1"/>
  <c r="D2226" i="12" s="1"/>
  <c r="G2177" i="12"/>
  <c r="C2177" i="12" s="1"/>
  <c r="D2177" i="12" s="1"/>
  <c r="G2289" i="12"/>
  <c r="C2289" i="12" s="1"/>
  <c r="D2289" i="12" s="1"/>
  <c r="H2289" i="12" s="1"/>
  <c r="G2161" i="12"/>
  <c r="C2161" i="12" s="1"/>
  <c r="D2161" i="12" s="1"/>
  <c r="G2065" i="12"/>
  <c r="C2065" i="12" s="1"/>
  <c r="D2065" i="12" s="1"/>
  <c r="G2100" i="12"/>
  <c r="C2100" i="12" s="1"/>
  <c r="D2100" i="12" s="1"/>
  <c r="G2258" i="12"/>
  <c r="C2258" i="12" s="1"/>
  <c r="D2258" i="12" s="1"/>
  <c r="G2209" i="12"/>
  <c r="C2209" i="12" s="1"/>
  <c r="D2209" i="12" s="1"/>
  <c r="G2175" i="12"/>
  <c r="C2175" i="12" s="1"/>
  <c r="D2175" i="12" s="1"/>
  <c r="G2271" i="12"/>
  <c r="C2271" i="12" s="1"/>
  <c r="D2271" i="12" s="1"/>
  <c r="G2211" i="12"/>
  <c r="C2211" i="12" s="1"/>
  <c r="D2211" i="12" s="1"/>
  <c r="G2197" i="12"/>
  <c r="C2197" i="12" s="1"/>
  <c r="D2197" i="12" s="1"/>
  <c r="G2275" i="12"/>
  <c r="C2275" i="12" s="1"/>
  <c r="D2275" i="12" s="1"/>
  <c r="G2122" i="12"/>
  <c r="C2122" i="12" s="1"/>
  <c r="D2122" i="12" s="1"/>
  <c r="G2216" i="12"/>
  <c r="C2216" i="12" s="1"/>
  <c r="D2216" i="12" s="1"/>
  <c r="G2200" i="12"/>
  <c r="C2200" i="12" s="1"/>
  <c r="D2200" i="12" s="1"/>
  <c r="H2200" i="12" s="1"/>
  <c r="G2215" i="12"/>
  <c r="C2215" i="12" s="1"/>
  <c r="D2215" i="12" s="1"/>
  <c r="G2246" i="12"/>
  <c r="C2246" i="12" s="1"/>
  <c r="D2246" i="12" s="1"/>
  <c r="G2218" i="12"/>
  <c r="C2218" i="12" s="1"/>
  <c r="D2218" i="12" s="1"/>
  <c r="G2096" i="12"/>
  <c r="C2096" i="12" s="1"/>
  <c r="D2096" i="12" s="1"/>
  <c r="G2082" i="12"/>
  <c r="C2082" i="12" s="1"/>
  <c r="D2082" i="12" s="1"/>
  <c r="H2082" i="12" s="1"/>
  <c r="G2123" i="12"/>
  <c r="C2123" i="12" s="1"/>
  <c r="D2123" i="12" s="1"/>
  <c r="H2123" i="12" s="1"/>
  <c r="AF2123" i="12" s="1"/>
  <c r="G2194" i="12"/>
  <c r="C2194" i="12" s="1"/>
  <c r="D2194" i="12" s="1"/>
  <c r="G2243" i="12"/>
  <c r="C2243" i="12" s="1"/>
  <c r="D2243" i="12" s="1"/>
  <c r="H2243" i="12" s="1"/>
  <c r="G2232" i="12"/>
  <c r="C2232" i="12" s="1"/>
  <c r="D2232" i="12" s="1"/>
  <c r="H2232" i="12" s="1"/>
  <c r="G2168" i="12"/>
  <c r="C2168" i="12" s="1"/>
  <c r="D2168" i="12" s="1"/>
  <c r="G2269" i="12"/>
  <c r="C2269" i="12" s="1"/>
  <c r="D2269" i="12" s="1"/>
  <c r="G2206" i="12"/>
  <c r="C2206" i="12" s="1"/>
  <c r="D2206" i="12" s="1"/>
  <c r="G2268" i="12"/>
  <c r="C2268" i="12" s="1"/>
  <c r="D2268" i="12" s="1"/>
  <c r="H2268" i="12" s="1"/>
  <c r="G2224" i="12"/>
  <c r="C2224" i="12" s="1"/>
  <c r="D2224" i="12" s="1"/>
  <c r="G2286" i="12"/>
  <c r="C2286" i="12" s="1"/>
  <c r="D2286" i="12" s="1"/>
  <c r="H2286" i="12" s="1"/>
  <c r="G2165" i="12"/>
  <c r="C2165" i="12" s="1"/>
  <c r="D2165" i="12" s="1"/>
  <c r="H2165" i="12" s="1"/>
  <c r="G2158" i="12"/>
  <c r="C2158" i="12" s="1"/>
  <c r="D2158" i="12" s="1"/>
  <c r="G2093" i="12"/>
  <c r="C2093" i="12" s="1"/>
  <c r="D2093" i="12" s="1"/>
  <c r="H2093" i="12" s="1"/>
  <c r="G2133" i="12"/>
  <c r="C2133" i="12" s="1"/>
  <c r="D2133" i="12" s="1"/>
  <c r="G2146" i="12"/>
  <c r="C2146" i="12" s="1"/>
  <c r="D2146" i="12" s="1"/>
  <c r="G2198" i="12"/>
  <c r="C2198" i="12" s="1"/>
  <c r="D2198" i="12" s="1"/>
  <c r="H2198" i="12" s="1"/>
  <c r="G2186" i="12"/>
  <c r="C2186" i="12" s="1"/>
  <c r="D2186" i="12" s="1"/>
  <c r="G2237" i="12"/>
  <c r="C2237" i="12" s="1"/>
  <c r="D2237" i="12" s="1"/>
  <c r="G2259" i="12"/>
  <c r="C2259" i="12" s="1"/>
  <c r="D2259" i="12" s="1"/>
  <c r="G2207" i="12"/>
  <c r="C2207" i="12" s="1"/>
  <c r="D2207" i="12" s="1"/>
  <c r="H2207" i="12" s="1"/>
  <c r="G2256" i="12"/>
  <c r="C2256" i="12" s="1"/>
  <c r="D2256" i="12" s="1"/>
  <c r="H2256" i="12" s="1"/>
  <c r="AF2256" i="12" s="1"/>
  <c r="G2231" i="12"/>
  <c r="C2231" i="12" s="1"/>
  <c r="D2231" i="12" s="1"/>
  <c r="H2231" i="12" s="1"/>
  <c r="AF2231" i="12" s="1"/>
  <c r="G2180" i="12"/>
  <c r="C2180" i="12" s="1"/>
  <c r="D2180" i="12" s="1"/>
  <c r="G2244" i="12"/>
  <c r="C2244" i="12" s="1"/>
  <c r="D2244" i="12" s="1"/>
  <c r="G2185" i="12"/>
  <c r="C2185" i="12" s="1"/>
  <c r="D2185" i="12" s="1"/>
  <c r="G2263" i="12"/>
  <c r="C2263" i="12" s="1"/>
  <c r="D2263" i="12" s="1"/>
  <c r="G2241" i="12"/>
  <c r="C2241" i="12" s="1"/>
  <c r="D2241" i="12" s="1"/>
  <c r="H2241" i="12" s="1"/>
  <c r="AF2241" i="12" s="1"/>
  <c r="G2172" i="12"/>
  <c r="C2172" i="12" s="1"/>
  <c r="D2172" i="12" s="1"/>
  <c r="G2164" i="12"/>
  <c r="C2164" i="12" s="1"/>
  <c r="D2164" i="12" s="1"/>
  <c r="H2164" i="12" s="1"/>
  <c r="G2130" i="12"/>
  <c r="C2130" i="12" s="1"/>
  <c r="D2130" i="12" s="1"/>
  <c r="G2106" i="12"/>
  <c r="C2106" i="12" s="1"/>
  <c r="D2106" i="12" s="1"/>
  <c r="G2075" i="12"/>
  <c r="C2075" i="12" s="1"/>
  <c r="D2075" i="12" s="1"/>
  <c r="H2075" i="12" s="1"/>
  <c r="G2153" i="12"/>
  <c r="C2153" i="12" s="1"/>
  <c r="D2153" i="12" s="1"/>
  <c r="G2221" i="12"/>
  <c r="C2221" i="12" s="1"/>
  <c r="D2221" i="12" s="1"/>
  <c r="G2204" i="12"/>
  <c r="C2204" i="12" s="1"/>
  <c r="D2204" i="12" s="1"/>
  <c r="G2178" i="12"/>
  <c r="C2178" i="12" s="1"/>
  <c r="D2178" i="12" s="1"/>
  <c r="G2262" i="12"/>
  <c r="C2262" i="12" s="1"/>
  <c r="D2262" i="12" s="1"/>
  <c r="H2262" i="12" s="1"/>
  <c r="G2252" i="12"/>
  <c r="C2252" i="12" s="1"/>
  <c r="D2252" i="12" s="1"/>
  <c r="G2223" i="12"/>
  <c r="C2223" i="12" s="1"/>
  <c r="D2223" i="12" s="1"/>
  <c r="G2273" i="12"/>
  <c r="C2273" i="12" s="1"/>
  <c r="D2273" i="12" s="1"/>
  <c r="G2193" i="12"/>
  <c r="C2193" i="12" s="1"/>
  <c r="D2193" i="12" s="1"/>
  <c r="G2080" i="12"/>
  <c r="C2080" i="12" s="1"/>
  <c r="D2080" i="12" s="1"/>
  <c r="H2080" i="12" s="1"/>
  <c r="G2163" i="12"/>
  <c r="C2163" i="12" s="1"/>
  <c r="D2163" i="12" s="1"/>
  <c r="G2101" i="12"/>
  <c r="C2101" i="12" s="1"/>
  <c r="D2101" i="12" s="1"/>
  <c r="G2073" i="12"/>
  <c r="C2073" i="12" s="1"/>
  <c r="D2073" i="12" s="1"/>
  <c r="G2159" i="12"/>
  <c r="C2159" i="12" s="1"/>
  <c r="D2159" i="12" s="1"/>
  <c r="G2281" i="12"/>
  <c r="C2281" i="12" s="1"/>
  <c r="D2281" i="12" s="1"/>
  <c r="G2278" i="12"/>
  <c r="C2278" i="12" s="1"/>
  <c r="D2278" i="12" s="1"/>
  <c r="G2267" i="12"/>
  <c r="C2267" i="12" s="1"/>
  <c r="D2267" i="12" s="1"/>
  <c r="G2247" i="12"/>
  <c r="C2247" i="12" s="1"/>
  <c r="D2247" i="12" s="1"/>
  <c r="G2239" i="12"/>
  <c r="C2239" i="12" s="1"/>
  <c r="D2239" i="12" s="1"/>
  <c r="H2239" i="12" s="1"/>
  <c r="G2220" i="12"/>
  <c r="C2220" i="12" s="1"/>
  <c r="D2220" i="12" s="1"/>
  <c r="G2119" i="12"/>
  <c r="C2119" i="12" s="1"/>
  <c r="D2119" i="12" s="1"/>
  <c r="G2112" i="12"/>
  <c r="C2112" i="12" s="1"/>
  <c r="D2112" i="12" s="1"/>
  <c r="G2167" i="12"/>
  <c r="C2167" i="12" s="1"/>
  <c r="D2167" i="12" s="1"/>
  <c r="G2072" i="12"/>
  <c r="C2072" i="12" s="1"/>
  <c r="D2072" i="12" s="1"/>
  <c r="H2072" i="12" s="1"/>
  <c r="G2149" i="12"/>
  <c r="C2149" i="12" s="1"/>
  <c r="D2149" i="12" s="1"/>
  <c r="G2107" i="12"/>
  <c r="C2107" i="12" s="1"/>
  <c r="D2107" i="12" s="1"/>
  <c r="G2160" i="12"/>
  <c r="C2160" i="12" s="1"/>
  <c r="D2160" i="12" s="1"/>
  <c r="H2160" i="12" s="1"/>
  <c r="AF2160" i="12" s="1"/>
  <c r="G2154" i="12"/>
  <c r="C2154" i="12" s="1"/>
  <c r="D2154" i="12" s="1"/>
  <c r="G2150" i="12"/>
  <c r="C2150" i="12" s="1"/>
  <c r="D2150" i="12" s="1"/>
  <c r="G2068" i="12"/>
  <c r="C2068" i="12" s="1"/>
  <c r="D2068" i="12" s="1"/>
  <c r="G2151" i="12"/>
  <c r="C2151" i="12" s="1"/>
  <c r="D2151" i="12" s="1"/>
  <c r="G2087" i="12"/>
  <c r="C2087" i="12" s="1"/>
  <c r="D2087" i="12" s="1"/>
  <c r="G2074" i="12"/>
  <c r="C2074" i="12" s="1"/>
  <c r="D2074" i="12" s="1"/>
  <c r="G2077" i="12"/>
  <c r="C2077" i="12" s="1"/>
  <c r="D2077" i="12" s="1"/>
  <c r="G2061" i="12"/>
  <c r="C2061" i="12" s="1"/>
  <c r="D2061" i="12" s="1"/>
  <c r="G2139" i="12"/>
  <c r="C2139" i="12" s="1"/>
  <c r="D2139" i="12" s="1"/>
  <c r="G2056" i="12"/>
  <c r="C2056" i="12" s="1"/>
  <c r="D2056" i="12" s="1"/>
  <c r="G1978" i="12"/>
  <c r="C1978" i="12" s="1"/>
  <c r="D1978" i="12" s="1"/>
  <c r="G2114" i="12"/>
  <c r="C2114" i="12" s="1"/>
  <c r="D2114" i="12" s="1"/>
  <c r="H2114" i="12" s="1"/>
  <c r="G2148" i="12"/>
  <c r="C2148" i="12" s="1"/>
  <c r="D2148" i="12" s="1"/>
  <c r="G2088" i="12"/>
  <c r="C2088" i="12" s="1"/>
  <c r="D2088" i="12" s="1"/>
  <c r="H2088" i="12" s="1"/>
  <c r="G2128" i="12"/>
  <c r="C2128" i="12" s="1"/>
  <c r="D2128" i="12" s="1"/>
  <c r="G2135" i="12"/>
  <c r="C2135" i="12" s="1"/>
  <c r="D2135" i="12" s="1"/>
  <c r="G2067" i="12"/>
  <c r="C2067" i="12" s="1"/>
  <c r="D2067" i="12" s="1"/>
  <c r="G2050" i="12"/>
  <c r="C2050" i="12" s="1"/>
  <c r="D2050" i="12" s="1"/>
  <c r="H2050" i="12" s="1"/>
  <c r="G1982" i="12"/>
  <c r="C1982" i="12" s="1"/>
  <c r="D1982" i="12" s="1"/>
  <c r="G2134" i="12"/>
  <c r="C2134" i="12" s="1"/>
  <c r="D2134" i="12" s="1"/>
  <c r="G2057" i="12"/>
  <c r="C2057" i="12" s="1"/>
  <c r="D2057" i="12" s="1"/>
  <c r="G2062" i="12"/>
  <c r="C2062" i="12" s="1"/>
  <c r="D2062" i="12" s="1"/>
  <c r="G2097" i="12"/>
  <c r="C2097" i="12" s="1"/>
  <c r="D2097" i="12" s="1"/>
  <c r="G2111" i="12"/>
  <c r="C2111" i="12" s="1"/>
  <c r="D2111" i="12" s="1"/>
  <c r="H2111" i="12" s="1"/>
  <c r="G2142" i="12"/>
  <c r="C2142" i="12" s="1"/>
  <c r="D2142" i="12" s="1"/>
  <c r="G2054" i="12"/>
  <c r="C2054" i="12" s="1"/>
  <c r="D2054" i="12" s="1"/>
  <c r="G2045" i="12"/>
  <c r="C2045" i="12" s="1"/>
  <c r="D2045" i="12" s="1"/>
  <c r="G2021" i="12"/>
  <c r="C2021" i="12" s="1"/>
  <c r="D2021" i="12" s="1"/>
  <c r="H2021" i="12" s="1"/>
  <c r="G1997" i="12"/>
  <c r="C1997" i="12" s="1"/>
  <c r="D1997" i="12" s="1"/>
  <c r="G2143" i="12"/>
  <c r="C2143" i="12" s="1"/>
  <c r="D2143" i="12" s="1"/>
  <c r="G2125" i="12"/>
  <c r="C2125" i="12" s="1"/>
  <c r="D2125" i="12" s="1"/>
  <c r="H2125" i="12" s="1"/>
  <c r="G2105" i="12"/>
  <c r="C2105" i="12" s="1"/>
  <c r="D2105" i="12" s="1"/>
  <c r="G2095" i="12"/>
  <c r="C2095" i="12" s="1"/>
  <c r="D2095" i="12" s="1"/>
  <c r="H2095" i="12" s="1"/>
  <c r="G2162" i="12"/>
  <c r="C2162" i="12" s="1"/>
  <c r="D2162" i="12" s="1"/>
  <c r="H2162" i="12" s="1"/>
  <c r="G2076" i="12"/>
  <c r="C2076" i="12" s="1"/>
  <c r="D2076" i="12" s="1"/>
  <c r="G2102" i="12"/>
  <c r="C2102" i="12" s="1"/>
  <c r="D2102" i="12" s="1"/>
  <c r="G1951" i="12"/>
  <c r="C1951" i="12" s="1"/>
  <c r="D1951" i="12" s="1"/>
  <c r="H1951" i="12" s="1"/>
  <c r="G2090" i="12"/>
  <c r="C2090" i="12" s="1"/>
  <c r="D2090" i="12" s="1"/>
  <c r="G2144" i="12"/>
  <c r="C2144" i="12" s="1"/>
  <c r="D2144" i="12" s="1"/>
  <c r="H2144" i="12" s="1"/>
  <c r="G2079" i="12"/>
  <c r="C2079" i="12" s="1"/>
  <c r="D2079" i="12" s="1"/>
  <c r="G2052" i="12"/>
  <c r="C2052" i="12" s="1"/>
  <c r="D2052" i="12" s="1"/>
  <c r="H2052" i="12" s="1"/>
  <c r="G2029" i="12"/>
  <c r="C2029" i="12" s="1"/>
  <c r="D2029" i="12" s="1"/>
  <c r="H2029" i="12" s="1"/>
  <c r="G2005" i="12"/>
  <c r="C2005" i="12" s="1"/>
  <c r="D2005" i="12" s="1"/>
  <c r="H2005" i="12" s="1"/>
  <c r="G1986" i="12"/>
  <c r="C1986" i="12" s="1"/>
  <c r="D1986" i="12" s="1"/>
  <c r="H1986" i="12" s="1"/>
  <c r="G2121" i="12"/>
  <c r="C2121" i="12" s="1"/>
  <c r="D2121" i="12" s="1"/>
  <c r="H2121" i="12" s="1"/>
  <c r="G2066" i="12"/>
  <c r="C2066" i="12" s="1"/>
  <c r="D2066" i="12" s="1"/>
  <c r="G2094" i="12"/>
  <c r="C2094" i="12" s="1"/>
  <c r="D2094" i="12" s="1"/>
  <c r="G2085" i="12"/>
  <c r="C2085" i="12" s="1"/>
  <c r="D2085" i="12" s="1"/>
  <c r="H2085" i="12" s="1"/>
  <c r="G2147" i="12"/>
  <c r="C2147" i="12" s="1"/>
  <c r="D2147" i="12" s="1"/>
  <c r="G2043" i="12"/>
  <c r="C2043" i="12" s="1"/>
  <c r="D2043" i="12" s="1"/>
  <c r="G2024" i="12"/>
  <c r="C2024" i="12" s="1"/>
  <c r="D2024" i="12" s="1"/>
  <c r="H2024" i="12" s="1"/>
  <c r="G1981" i="12"/>
  <c r="C1981" i="12" s="1"/>
  <c r="D1981" i="12" s="1"/>
  <c r="H1981" i="12" s="1"/>
  <c r="G2078" i="12"/>
  <c r="C2078" i="12" s="1"/>
  <c r="D2078" i="12" s="1"/>
  <c r="H2078" i="12" s="1"/>
  <c r="G1940" i="12"/>
  <c r="C1940" i="12" s="1"/>
  <c r="D1940" i="12" s="1"/>
  <c r="H1940" i="12" s="1"/>
  <c r="AF1940" i="12" s="1"/>
  <c r="G2032" i="12"/>
  <c r="C2032" i="12" s="1"/>
  <c r="D2032" i="12" s="1"/>
  <c r="G2016" i="12"/>
  <c r="C2016" i="12" s="1"/>
  <c r="D2016" i="12" s="1"/>
  <c r="G2010" i="12"/>
  <c r="C2010" i="12" s="1"/>
  <c r="D2010" i="12" s="1"/>
  <c r="G2129" i="12"/>
  <c r="C2129" i="12" s="1"/>
  <c r="D2129" i="12" s="1"/>
  <c r="H2129" i="12" s="1"/>
  <c r="G2157" i="12"/>
  <c r="C2157" i="12" s="1"/>
  <c r="D2157" i="12" s="1"/>
  <c r="H2157" i="12" s="1"/>
  <c r="G2126" i="12"/>
  <c r="C2126" i="12" s="1"/>
  <c r="D2126" i="12" s="1"/>
  <c r="H2126" i="12" s="1"/>
  <c r="G2136" i="12"/>
  <c r="C2136" i="12" s="1"/>
  <c r="D2136" i="12" s="1"/>
  <c r="G2060" i="12"/>
  <c r="C2060" i="12" s="1"/>
  <c r="D2060" i="12" s="1"/>
  <c r="H2060" i="12" s="1"/>
  <c r="G2044" i="12"/>
  <c r="C2044" i="12" s="1"/>
  <c r="D2044" i="12" s="1"/>
  <c r="H2044" i="12" s="1"/>
  <c r="AF2044" i="12" s="1"/>
  <c r="G2104" i="12"/>
  <c r="C2104" i="12" s="1"/>
  <c r="D2104" i="12" s="1"/>
  <c r="G2070" i="12"/>
  <c r="C2070" i="12" s="1"/>
  <c r="D2070" i="12" s="1"/>
  <c r="H2070" i="12" s="1"/>
  <c r="AF2070" i="12" s="1"/>
  <c r="G2064" i="12"/>
  <c r="C2064" i="12" s="1"/>
  <c r="D2064" i="12" s="1"/>
  <c r="G2083" i="12"/>
  <c r="C2083" i="12" s="1"/>
  <c r="D2083" i="12" s="1"/>
  <c r="G2063" i="12"/>
  <c r="C2063" i="12" s="1"/>
  <c r="D2063" i="12" s="1"/>
  <c r="G2152" i="12"/>
  <c r="C2152" i="12" s="1"/>
  <c r="D2152" i="12" s="1"/>
  <c r="G2089" i="12"/>
  <c r="C2089" i="12" s="1"/>
  <c r="D2089" i="12" s="1"/>
  <c r="G2109" i="12"/>
  <c r="C2109" i="12" s="1"/>
  <c r="D2109" i="12" s="1"/>
  <c r="G2155" i="12"/>
  <c r="C2155" i="12" s="1"/>
  <c r="D2155" i="12" s="1"/>
  <c r="H2155" i="12" s="1"/>
  <c r="G2092" i="12"/>
  <c r="C2092" i="12" s="1"/>
  <c r="D2092" i="12" s="1"/>
  <c r="G2116" i="12"/>
  <c r="C2116" i="12" s="1"/>
  <c r="D2116" i="12" s="1"/>
  <c r="G2156" i="12"/>
  <c r="C2156" i="12" s="1"/>
  <c r="D2156" i="12" s="1"/>
  <c r="G2145" i="12"/>
  <c r="C2145" i="12" s="1"/>
  <c r="D2145" i="12" s="1"/>
  <c r="G2081" i="12"/>
  <c r="C2081" i="12" s="1"/>
  <c r="D2081" i="12" s="1"/>
  <c r="G2027" i="12"/>
  <c r="C2027" i="12" s="1"/>
  <c r="D2027" i="12" s="1"/>
  <c r="G2022" i="12"/>
  <c r="C2022" i="12" s="1"/>
  <c r="D2022" i="12" s="1"/>
  <c r="G1957" i="12"/>
  <c r="C1957" i="12" s="1"/>
  <c r="D1957" i="12" s="1"/>
  <c r="H1957" i="12" s="1"/>
  <c r="G1976" i="12"/>
  <c r="C1976" i="12" s="1"/>
  <c r="D1976" i="12" s="1"/>
  <c r="H1976" i="12" s="1"/>
  <c r="G2003" i="12"/>
  <c r="C2003" i="12" s="1"/>
  <c r="D2003" i="12" s="1"/>
  <c r="G2137" i="12"/>
  <c r="C2137" i="12" s="1"/>
  <c r="D2137" i="12" s="1"/>
  <c r="G2091" i="12"/>
  <c r="C2091" i="12" s="1"/>
  <c r="D2091" i="12" s="1"/>
  <c r="G2124" i="12"/>
  <c r="C2124" i="12" s="1"/>
  <c r="D2124" i="12" s="1"/>
  <c r="H2124" i="12" s="1"/>
  <c r="AF2124" i="12" s="1"/>
  <c r="G2055" i="12"/>
  <c r="C2055" i="12" s="1"/>
  <c r="D2055" i="12" s="1"/>
  <c r="H2055" i="12" s="1"/>
  <c r="G2115" i="12"/>
  <c r="C2115" i="12" s="1"/>
  <c r="D2115" i="12" s="1"/>
  <c r="G2086" i="12"/>
  <c r="C2086" i="12" s="1"/>
  <c r="D2086" i="12" s="1"/>
  <c r="H2086" i="12" s="1"/>
  <c r="G2047" i="12"/>
  <c r="C2047" i="12" s="1"/>
  <c r="D2047" i="12" s="1"/>
  <c r="G2006" i="12"/>
  <c r="C2006" i="12" s="1"/>
  <c r="D2006" i="12" s="1"/>
  <c r="G1998" i="12"/>
  <c r="C1998" i="12" s="1"/>
  <c r="D1998" i="12" s="1"/>
  <c r="G1988" i="12"/>
  <c r="C1988" i="12" s="1"/>
  <c r="D1988" i="12" s="1"/>
  <c r="G1985" i="12"/>
  <c r="C1985" i="12" s="1"/>
  <c r="D1985" i="12" s="1"/>
  <c r="G2120" i="12"/>
  <c r="C2120" i="12" s="1"/>
  <c r="D2120" i="12" s="1"/>
  <c r="H2120" i="12" s="1"/>
  <c r="G2141" i="12"/>
  <c r="C2141" i="12" s="1"/>
  <c r="D2141" i="12" s="1"/>
  <c r="H2141" i="12" s="1"/>
  <c r="AF2141" i="12" s="1"/>
  <c r="G2131" i="12"/>
  <c r="C2131" i="12" s="1"/>
  <c r="D2131" i="12" s="1"/>
  <c r="G2113" i="12"/>
  <c r="C2113" i="12" s="1"/>
  <c r="D2113" i="12" s="1"/>
  <c r="G2132" i="12"/>
  <c r="C2132" i="12" s="1"/>
  <c r="D2132" i="12" s="1"/>
  <c r="H2132" i="12" s="1"/>
  <c r="G2098" i="12"/>
  <c r="C2098" i="12" s="1"/>
  <c r="D2098" i="12" s="1"/>
  <c r="G2058" i="12"/>
  <c r="C2058" i="12" s="1"/>
  <c r="D2058" i="12" s="1"/>
  <c r="G1992" i="12"/>
  <c r="C1992" i="12" s="1"/>
  <c r="D1992" i="12" s="1"/>
  <c r="G2042" i="12"/>
  <c r="C2042" i="12" s="1"/>
  <c r="D2042" i="12" s="1"/>
  <c r="H2042" i="12" s="1"/>
  <c r="G1983" i="12"/>
  <c r="C1983" i="12" s="1"/>
  <c r="D1983" i="12" s="1"/>
  <c r="H1983" i="12" s="1"/>
  <c r="G1963" i="12"/>
  <c r="C1963" i="12" s="1"/>
  <c r="D1963" i="12" s="1"/>
  <c r="H1963" i="12" s="1"/>
  <c r="G1954" i="12"/>
  <c r="C1954" i="12" s="1"/>
  <c r="D1954" i="12" s="1"/>
  <c r="G1989" i="12"/>
  <c r="C1989" i="12" s="1"/>
  <c r="D1989" i="12" s="1"/>
  <c r="G2059" i="12"/>
  <c r="C2059" i="12" s="1"/>
  <c r="D2059" i="12" s="1"/>
  <c r="G2138" i="12"/>
  <c r="C2138" i="12" s="1"/>
  <c r="D2138" i="12" s="1"/>
  <c r="H2138" i="12" s="1"/>
  <c r="G2069" i="12"/>
  <c r="C2069" i="12" s="1"/>
  <c r="D2069" i="12" s="1"/>
  <c r="H2069" i="12" s="1"/>
  <c r="G2140" i="12"/>
  <c r="C2140" i="12" s="1"/>
  <c r="D2140" i="12" s="1"/>
  <c r="G2071" i="12"/>
  <c r="C2071" i="12" s="1"/>
  <c r="D2071" i="12" s="1"/>
  <c r="G2118" i="12"/>
  <c r="C2118" i="12" s="1"/>
  <c r="D2118" i="12" s="1"/>
  <c r="G2103" i="12"/>
  <c r="C2103" i="12" s="1"/>
  <c r="D2103" i="12" s="1"/>
  <c r="G2053" i="12"/>
  <c r="C2053" i="12" s="1"/>
  <c r="D2053" i="12" s="1"/>
  <c r="H2053" i="12" s="1"/>
  <c r="G2110" i="12"/>
  <c r="C2110" i="12" s="1"/>
  <c r="D2110" i="12" s="1"/>
  <c r="G2030" i="12"/>
  <c r="C2030" i="12" s="1"/>
  <c r="D2030" i="12" s="1"/>
  <c r="G1934" i="12"/>
  <c r="C1934" i="12" s="1"/>
  <c r="D1934" i="12" s="1"/>
  <c r="G2051" i="12"/>
  <c r="C2051" i="12" s="1"/>
  <c r="D2051" i="12" s="1"/>
  <c r="G2020" i="12"/>
  <c r="C2020" i="12" s="1"/>
  <c r="D2020" i="12" s="1"/>
  <c r="G1974" i="12"/>
  <c r="C1974" i="12" s="1"/>
  <c r="D1974" i="12" s="1"/>
  <c r="H1974" i="12" s="1"/>
  <c r="G2018" i="12"/>
  <c r="C2018" i="12" s="1"/>
  <c r="D2018" i="12" s="1"/>
  <c r="H2018" i="12" s="1"/>
  <c r="G2015" i="12"/>
  <c r="C2015" i="12" s="1"/>
  <c r="D2015" i="12" s="1"/>
  <c r="G1984" i="12"/>
  <c r="C1984" i="12" s="1"/>
  <c r="D1984" i="12" s="1"/>
  <c r="H1984" i="12" s="1"/>
  <c r="G2034" i="12"/>
  <c r="C2034" i="12" s="1"/>
  <c r="D2034" i="12" s="1"/>
  <c r="H2034" i="12" s="1"/>
  <c r="G1965" i="12"/>
  <c r="C1965" i="12" s="1"/>
  <c r="D1965" i="12" s="1"/>
  <c r="G1943" i="12"/>
  <c r="C1943" i="12" s="1"/>
  <c r="D1943" i="12" s="1"/>
  <c r="G1975" i="12"/>
  <c r="C1975" i="12" s="1"/>
  <c r="D1975" i="12" s="1"/>
  <c r="G1955" i="12"/>
  <c r="C1955" i="12" s="1"/>
  <c r="D1955" i="12" s="1"/>
  <c r="G1949" i="12"/>
  <c r="C1949" i="12" s="1"/>
  <c r="D1949" i="12" s="1"/>
  <c r="G1993" i="12"/>
  <c r="C1993" i="12" s="1"/>
  <c r="D1993" i="12" s="1"/>
  <c r="H1993" i="12" s="1"/>
  <c r="AF1993" i="12" s="1"/>
  <c r="G2012" i="12"/>
  <c r="C2012" i="12" s="1"/>
  <c r="D2012" i="12" s="1"/>
  <c r="H2012" i="12" s="1"/>
  <c r="AF2012" i="12" s="1"/>
  <c r="G2013" i="12"/>
  <c r="C2013" i="12" s="1"/>
  <c r="D2013" i="12" s="1"/>
  <c r="G1932" i="12"/>
  <c r="C1932" i="12" s="1"/>
  <c r="D1932" i="12" s="1"/>
  <c r="G1931" i="12"/>
  <c r="C1931" i="12" s="1"/>
  <c r="D1931" i="12" s="1"/>
  <c r="G1881" i="12"/>
  <c r="C1881" i="12" s="1"/>
  <c r="D1881" i="12" s="1"/>
  <c r="H1881" i="12" s="1"/>
  <c r="G1849" i="12"/>
  <c r="C1849" i="12" s="1"/>
  <c r="D1849" i="12" s="1"/>
  <c r="H1849" i="12" s="1"/>
  <c r="G1941" i="12"/>
  <c r="C1941" i="12" s="1"/>
  <c r="D1941" i="12" s="1"/>
  <c r="H1941" i="12" s="1"/>
  <c r="G1969" i="12"/>
  <c r="C1969" i="12" s="1"/>
  <c r="D1969" i="12" s="1"/>
  <c r="G1973" i="12"/>
  <c r="C1973" i="12" s="1"/>
  <c r="D1973" i="12" s="1"/>
  <c r="H1973" i="12" s="1"/>
  <c r="G2038" i="12"/>
  <c r="C2038" i="12" s="1"/>
  <c r="D2038" i="12" s="1"/>
  <c r="G1995" i="12"/>
  <c r="C1995" i="12" s="1"/>
  <c r="D1995" i="12" s="1"/>
  <c r="G1937" i="12"/>
  <c r="C1937" i="12" s="1"/>
  <c r="D1937" i="12" s="1"/>
  <c r="H1937" i="12" s="1"/>
  <c r="G2011" i="12"/>
  <c r="C2011" i="12" s="1"/>
  <c r="D2011" i="12" s="1"/>
  <c r="G1950" i="12"/>
  <c r="C1950" i="12" s="1"/>
  <c r="D1950" i="12" s="1"/>
  <c r="H1950" i="12" s="1"/>
  <c r="G1936" i="12"/>
  <c r="C1936" i="12" s="1"/>
  <c r="D1936" i="12" s="1"/>
  <c r="H1936" i="12" s="1"/>
  <c r="G1855" i="12"/>
  <c r="C1855" i="12" s="1"/>
  <c r="D1855" i="12" s="1"/>
  <c r="G1833" i="12"/>
  <c r="C1833" i="12" s="1"/>
  <c r="D1833" i="12" s="1"/>
  <c r="G1910" i="12"/>
  <c r="C1910" i="12" s="1"/>
  <c r="D1910" i="12" s="1"/>
  <c r="H1910" i="12" s="1"/>
  <c r="G1942" i="12"/>
  <c r="C1942" i="12" s="1"/>
  <c r="D1942" i="12" s="1"/>
  <c r="G2017" i="12"/>
  <c r="C2017" i="12" s="1"/>
  <c r="D2017" i="12" s="1"/>
  <c r="H2017" i="12" s="1"/>
  <c r="G1991" i="12"/>
  <c r="C1991" i="12" s="1"/>
  <c r="D1991" i="12" s="1"/>
  <c r="G1970" i="12"/>
  <c r="C1970" i="12" s="1"/>
  <c r="D1970" i="12" s="1"/>
  <c r="H1970" i="12" s="1"/>
  <c r="AF1970" i="12" s="1"/>
  <c r="G1945" i="12"/>
  <c r="C1945" i="12" s="1"/>
  <c r="D1945" i="12" s="1"/>
  <c r="H1945" i="12" s="1"/>
  <c r="G1966" i="12"/>
  <c r="C1966" i="12" s="1"/>
  <c r="D1966" i="12" s="1"/>
  <c r="H1966" i="12" s="1"/>
  <c r="G1839" i="12"/>
  <c r="C1839" i="12" s="1"/>
  <c r="D1839" i="12" s="1"/>
  <c r="H1839" i="12" s="1"/>
  <c r="G1905" i="12"/>
  <c r="C1905" i="12" s="1"/>
  <c r="D1905" i="12" s="1"/>
  <c r="G1964" i="12"/>
  <c r="C1964" i="12" s="1"/>
  <c r="D1964" i="12" s="1"/>
  <c r="G1996" i="12"/>
  <c r="C1996" i="12" s="1"/>
  <c r="D1996" i="12" s="1"/>
  <c r="G1953" i="12"/>
  <c r="C1953" i="12" s="1"/>
  <c r="D1953" i="12" s="1"/>
  <c r="H1953" i="12" s="1"/>
  <c r="G1924" i="12"/>
  <c r="C1924" i="12" s="1"/>
  <c r="D1924" i="12" s="1"/>
  <c r="G1872" i="12"/>
  <c r="C1872" i="12" s="1"/>
  <c r="D1872" i="12" s="1"/>
  <c r="G1868" i="12"/>
  <c r="C1868" i="12" s="1"/>
  <c r="D1868" i="12" s="1"/>
  <c r="G1938" i="12"/>
  <c r="C1938" i="12" s="1"/>
  <c r="D1938" i="12" s="1"/>
  <c r="G1952" i="12"/>
  <c r="C1952" i="12" s="1"/>
  <c r="D1952" i="12" s="1"/>
  <c r="G1939" i="12"/>
  <c r="C1939" i="12" s="1"/>
  <c r="D1939" i="12" s="1"/>
  <c r="H1939" i="12" s="1"/>
  <c r="AF1939" i="12" s="1"/>
  <c r="G1933" i="12"/>
  <c r="C1933" i="12" s="1"/>
  <c r="D1933" i="12" s="1"/>
  <c r="G2028" i="12"/>
  <c r="C2028" i="12" s="1"/>
  <c r="D2028" i="12" s="1"/>
  <c r="G2004" i="12"/>
  <c r="C2004" i="12" s="1"/>
  <c r="D2004" i="12" s="1"/>
  <c r="G2041" i="12"/>
  <c r="C2041" i="12" s="1"/>
  <c r="D2041" i="12" s="1"/>
  <c r="H2041" i="12" s="1"/>
  <c r="G1875" i="12"/>
  <c r="C1875" i="12" s="1"/>
  <c r="D1875" i="12" s="1"/>
  <c r="G1890" i="12"/>
  <c r="C1890" i="12" s="1"/>
  <c r="D1890" i="12" s="1"/>
  <c r="G1882" i="12"/>
  <c r="C1882" i="12" s="1"/>
  <c r="D1882" i="12" s="1"/>
  <c r="G1971" i="12"/>
  <c r="C1971" i="12" s="1"/>
  <c r="D1971" i="12" s="1"/>
  <c r="H1971" i="12" s="1"/>
  <c r="G2000" i="12"/>
  <c r="C2000" i="12" s="1"/>
  <c r="D2000" i="12" s="1"/>
  <c r="H2000" i="12" s="1"/>
  <c r="G2040" i="12"/>
  <c r="C2040" i="12" s="1"/>
  <c r="D2040" i="12" s="1"/>
  <c r="G1852" i="12"/>
  <c r="C1852" i="12" s="1"/>
  <c r="D1852" i="12" s="1"/>
  <c r="G1836" i="12"/>
  <c r="C1836" i="12" s="1"/>
  <c r="D1836" i="12" s="1"/>
  <c r="G1999" i="12"/>
  <c r="C1999" i="12" s="1"/>
  <c r="D1999" i="12" s="1"/>
  <c r="G1956" i="12"/>
  <c r="C1956" i="12" s="1"/>
  <c r="D1956" i="12" s="1"/>
  <c r="G2007" i="12"/>
  <c r="C2007" i="12" s="1"/>
  <c r="D2007" i="12" s="1"/>
  <c r="G1959" i="12"/>
  <c r="C1959" i="12" s="1"/>
  <c r="D1959" i="12" s="1"/>
  <c r="G1990" i="12"/>
  <c r="C1990" i="12" s="1"/>
  <c r="D1990" i="12" s="1"/>
  <c r="G1907" i="12"/>
  <c r="C1907" i="12" s="1"/>
  <c r="D1907" i="12" s="1"/>
  <c r="G1968" i="12"/>
  <c r="C1968" i="12" s="1"/>
  <c r="D1968" i="12" s="1"/>
  <c r="G1947" i="12"/>
  <c r="C1947" i="12" s="1"/>
  <c r="D1947" i="12" s="1"/>
  <c r="G1944" i="12"/>
  <c r="C1944" i="12" s="1"/>
  <c r="D1944" i="12" s="1"/>
  <c r="G2008" i="12"/>
  <c r="C2008" i="12" s="1"/>
  <c r="D2008" i="12" s="1"/>
  <c r="G2025" i="12"/>
  <c r="C2025" i="12" s="1"/>
  <c r="D2025" i="12" s="1"/>
  <c r="G2019" i="12"/>
  <c r="C2019" i="12" s="1"/>
  <c r="D2019" i="12" s="1"/>
  <c r="H2019" i="12" s="1"/>
  <c r="G2009" i="12"/>
  <c r="C2009" i="12" s="1"/>
  <c r="D2009" i="12" s="1"/>
  <c r="G1977" i="12"/>
  <c r="C1977" i="12" s="1"/>
  <c r="D1977" i="12" s="1"/>
  <c r="G2049" i="12"/>
  <c r="C2049" i="12" s="1"/>
  <c r="D2049" i="12" s="1"/>
  <c r="G1960" i="12"/>
  <c r="C1960" i="12" s="1"/>
  <c r="D1960" i="12" s="1"/>
  <c r="G1867" i="12"/>
  <c r="C1867" i="12" s="1"/>
  <c r="D1867" i="12" s="1"/>
  <c r="G1863" i="12"/>
  <c r="C1863" i="12" s="1"/>
  <c r="D1863" i="12" s="1"/>
  <c r="G1913" i="12"/>
  <c r="C1913" i="12" s="1"/>
  <c r="D1913" i="12" s="1"/>
  <c r="G1895" i="12"/>
  <c r="C1895" i="12" s="1"/>
  <c r="D1895" i="12" s="1"/>
  <c r="G1911" i="12"/>
  <c r="C1911" i="12" s="1"/>
  <c r="D1911" i="12" s="1"/>
  <c r="G1884" i="12"/>
  <c r="C1884" i="12" s="1"/>
  <c r="D1884" i="12" s="1"/>
  <c r="G1902" i="12"/>
  <c r="C1902" i="12" s="1"/>
  <c r="D1902" i="12" s="1"/>
  <c r="G2036" i="12"/>
  <c r="C2036" i="12" s="1"/>
  <c r="D2036" i="12" s="1"/>
  <c r="G2002" i="12"/>
  <c r="C2002" i="12" s="1"/>
  <c r="D2002" i="12" s="1"/>
  <c r="G1967" i="12"/>
  <c r="C1967" i="12" s="1"/>
  <c r="D1967" i="12" s="1"/>
  <c r="G1948" i="12"/>
  <c r="C1948" i="12" s="1"/>
  <c r="D1948" i="12" s="1"/>
  <c r="G2033" i="12"/>
  <c r="C2033" i="12" s="1"/>
  <c r="D2033" i="12" s="1"/>
  <c r="G2035" i="12"/>
  <c r="C2035" i="12" s="1"/>
  <c r="D2035" i="12" s="1"/>
  <c r="G2001" i="12"/>
  <c r="C2001" i="12" s="1"/>
  <c r="D2001" i="12" s="1"/>
  <c r="G2026" i="12"/>
  <c r="C2026" i="12" s="1"/>
  <c r="D2026" i="12" s="1"/>
  <c r="H2026" i="12" s="1"/>
  <c r="G1958" i="12"/>
  <c r="C1958" i="12" s="1"/>
  <c r="D1958" i="12" s="1"/>
  <c r="H1958" i="12" s="1"/>
  <c r="G1862" i="12"/>
  <c r="C1862" i="12" s="1"/>
  <c r="D1862" i="12" s="1"/>
  <c r="G1856" i="12"/>
  <c r="C1856" i="12" s="1"/>
  <c r="D1856" i="12" s="1"/>
  <c r="H1856" i="12" s="1"/>
  <c r="G1923" i="12"/>
  <c r="C1923" i="12" s="1"/>
  <c r="D1923" i="12" s="1"/>
  <c r="H1923" i="12" s="1"/>
  <c r="AF1923" i="12" s="1"/>
  <c r="G1886" i="12"/>
  <c r="C1886" i="12" s="1"/>
  <c r="D1886" i="12" s="1"/>
  <c r="H1886" i="12" s="1"/>
  <c r="G2037" i="12"/>
  <c r="C2037" i="12" s="1"/>
  <c r="D2037" i="12" s="1"/>
  <c r="H2037" i="12" s="1"/>
  <c r="G1946" i="12"/>
  <c r="C1946" i="12" s="1"/>
  <c r="D1946" i="12" s="1"/>
  <c r="H1946" i="12" s="1"/>
  <c r="G2039" i="12"/>
  <c r="C2039" i="12" s="1"/>
  <c r="D2039" i="12" s="1"/>
  <c r="G2031" i="12"/>
  <c r="C2031" i="12" s="1"/>
  <c r="D2031" i="12" s="1"/>
  <c r="G1972" i="12"/>
  <c r="C1972" i="12" s="1"/>
  <c r="D1972" i="12" s="1"/>
  <c r="H1972" i="12" s="1"/>
  <c r="G1987" i="12"/>
  <c r="C1987" i="12" s="1"/>
  <c r="D1987" i="12" s="1"/>
  <c r="G1979" i="12"/>
  <c r="C1979" i="12" s="1"/>
  <c r="D1979" i="12" s="1"/>
  <c r="G1857" i="12"/>
  <c r="C1857" i="12" s="1"/>
  <c r="D1857" i="12" s="1"/>
  <c r="H1857" i="12" s="1"/>
  <c r="G1900" i="12"/>
  <c r="C1900" i="12" s="1"/>
  <c r="D1900" i="12" s="1"/>
  <c r="G1904" i="12"/>
  <c r="C1904" i="12" s="1"/>
  <c r="D1904" i="12" s="1"/>
  <c r="H1904" i="12" s="1"/>
  <c r="G1994" i="12"/>
  <c r="C1994" i="12" s="1"/>
  <c r="D1994" i="12" s="1"/>
  <c r="H1994" i="12" s="1"/>
  <c r="G1980" i="12"/>
  <c r="C1980" i="12" s="1"/>
  <c r="D1980" i="12" s="1"/>
  <c r="G2046" i="12"/>
  <c r="C2046" i="12" s="1"/>
  <c r="D2046" i="12" s="1"/>
  <c r="H2046" i="12" s="1"/>
  <c r="G1961" i="12"/>
  <c r="C1961" i="12" s="1"/>
  <c r="D1961" i="12" s="1"/>
  <c r="G2048" i="12"/>
  <c r="C2048" i="12" s="1"/>
  <c r="D2048" i="12" s="1"/>
  <c r="G1962" i="12"/>
  <c r="C1962" i="12" s="1"/>
  <c r="D1962" i="12" s="1"/>
  <c r="H1962" i="12" s="1"/>
  <c r="G2023" i="12"/>
  <c r="C2023" i="12" s="1"/>
  <c r="D2023" i="12" s="1"/>
  <c r="G2014" i="12"/>
  <c r="C2014" i="12" s="1"/>
  <c r="D2014" i="12" s="1"/>
  <c r="G1926" i="12"/>
  <c r="C1926" i="12" s="1"/>
  <c r="D1926" i="12" s="1"/>
  <c r="H1926" i="12" s="1"/>
  <c r="G1929" i="12"/>
  <c r="C1929" i="12" s="1"/>
  <c r="D1929" i="12" s="1"/>
  <c r="G1889" i="12"/>
  <c r="C1889" i="12" s="1"/>
  <c r="D1889" i="12" s="1"/>
  <c r="G1851" i="12"/>
  <c r="C1851" i="12" s="1"/>
  <c r="D1851" i="12" s="1"/>
  <c r="H1851" i="12" s="1"/>
  <c r="G1903" i="12"/>
  <c r="C1903" i="12" s="1"/>
  <c r="D1903" i="12" s="1"/>
  <c r="H1903" i="12" s="1"/>
  <c r="AF1903" i="12" s="1"/>
  <c r="G1898" i="12"/>
  <c r="C1898" i="12" s="1"/>
  <c r="D1898" i="12" s="1"/>
  <c r="G1835" i="12"/>
  <c r="C1835" i="12" s="1"/>
  <c r="D1835" i="12" s="1"/>
  <c r="G1825" i="12"/>
  <c r="C1825" i="12" s="1"/>
  <c r="D1825" i="12" s="1"/>
  <c r="G1888" i="12"/>
  <c r="C1888" i="12" s="1"/>
  <c r="D1888" i="12" s="1"/>
  <c r="G1925" i="12"/>
  <c r="C1925" i="12" s="1"/>
  <c r="D1925" i="12" s="1"/>
  <c r="H1925" i="12" s="1"/>
  <c r="G1843" i="12"/>
  <c r="C1843" i="12" s="1"/>
  <c r="D1843" i="12" s="1"/>
  <c r="G1891" i="12"/>
  <c r="C1891" i="12" s="1"/>
  <c r="D1891" i="12" s="1"/>
  <c r="G1848" i="12"/>
  <c r="C1848" i="12" s="1"/>
  <c r="D1848" i="12" s="1"/>
  <c r="H1848" i="12" s="1"/>
  <c r="G1896" i="12"/>
  <c r="C1896" i="12" s="1"/>
  <c r="D1896" i="12" s="1"/>
  <c r="G1786" i="12"/>
  <c r="C1786" i="12" s="1"/>
  <c r="D1786" i="12" s="1"/>
  <c r="G1725" i="12"/>
  <c r="C1725" i="12" s="1"/>
  <c r="D1725" i="12" s="1"/>
  <c r="H1725" i="12" s="1"/>
  <c r="G1823" i="12"/>
  <c r="C1823" i="12" s="1"/>
  <c r="D1823" i="12" s="1"/>
  <c r="H1823" i="12" s="1"/>
  <c r="G1845" i="12"/>
  <c r="C1845" i="12" s="1"/>
  <c r="D1845" i="12" s="1"/>
  <c r="G1883" i="12"/>
  <c r="C1883" i="12" s="1"/>
  <c r="D1883" i="12" s="1"/>
  <c r="G1912" i="12"/>
  <c r="C1912" i="12" s="1"/>
  <c r="D1912" i="12" s="1"/>
  <c r="H1912" i="12" s="1"/>
  <c r="G1879" i="12"/>
  <c r="C1879" i="12" s="1"/>
  <c r="D1879" i="12" s="1"/>
  <c r="H1879" i="12" s="1"/>
  <c r="AF1879" i="12" s="1"/>
  <c r="G1871" i="12"/>
  <c r="C1871" i="12" s="1"/>
  <c r="D1871" i="12" s="1"/>
  <c r="H1871" i="12" s="1"/>
  <c r="G1787" i="12"/>
  <c r="C1787" i="12" s="1"/>
  <c r="D1787" i="12" s="1"/>
  <c r="G1747" i="12"/>
  <c r="C1747" i="12" s="1"/>
  <c r="D1747" i="12" s="1"/>
  <c r="G1797" i="12"/>
  <c r="C1797" i="12" s="1"/>
  <c r="D1797" i="12" s="1"/>
  <c r="H1797" i="12" s="1"/>
  <c r="G1774" i="12"/>
  <c r="C1774" i="12" s="1"/>
  <c r="D1774" i="12" s="1"/>
  <c r="H1774" i="12" s="1"/>
  <c r="G1908" i="12"/>
  <c r="C1908" i="12" s="1"/>
  <c r="D1908" i="12" s="1"/>
  <c r="G1853" i="12"/>
  <c r="C1853" i="12" s="1"/>
  <c r="D1853" i="12" s="1"/>
  <c r="H1853" i="12" s="1"/>
  <c r="AF1853" i="12" s="1"/>
  <c r="G1733" i="12"/>
  <c r="C1733" i="12" s="1"/>
  <c r="D1733" i="12" s="1"/>
  <c r="G1794" i="12"/>
  <c r="C1794" i="12" s="1"/>
  <c r="D1794" i="12" s="1"/>
  <c r="G1935" i="12"/>
  <c r="C1935" i="12" s="1"/>
  <c r="D1935" i="12" s="1"/>
  <c r="H1935" i="12" s="1"/>
  <c r="G1858" i="12"/>
  <c r="C1858" i="12" s="1"/>
  <c r="D1858" i="12" s="1"/>
  <c r="G1928" i="12"/>
  <c r="C1928" i="12" s="1"/>
  <c r="D1928" i="12" s="1"/>
  <c r="H1928" i="12" s="1"/>
  <c r="G1860" i="12"/>
  <c r="C1860" i="12" s="1"/>
  <c r="D1860" i="12" s="1"/>
  <c r="G1861" i="12"/>
  <c r="C1861" i="12" s="1"/>
  <c r="D1861" i="12" s="1"/>
  <c r="G1735" i="12"/>
  <c r="C1735" i="12" s="1"/>
  <c r="D1735" i="12" s="1"/>
  <c r="H1735" i="12" s="1"/>
  <c r="AF1735" i="12" s="1"/>
  <c r="G1739" i="12"/>
  <c r="C1739" i="12" s="1"/>
  <c r="D1739" i="12" s="1"/>
  <c r="G1805" i="12"/>
  <c r="C1805" i="12" s="1"/>
  <c r="D1805" i="12" s="1"/>
  <c r="H1805" i="12" s="1"/>
  <c r="AF1805" i="12" s="1"/>
  <c r="G1761" i="12"/>
  <c r="C1761" i="12" s="1"/>
  <c r="D1761" i="12" s="1"/>
  <c r="G1727" i="12"/>
  <c r="C1727" i="12" s="1"/>
  <c r="D1727" i="12" s="1"/>
  <c r="G1754" i="12"/>
  <c r="C1754" i="12" s="1"/>
  <c r="D1754" i="12" s="1"/>
  <c r="G1731" i="12"/>
  <c r="C1731" i="12" s="1"/>
  <c r="D1731" i="12" s="1"/>
  <c r="G1919" i="12"/>
  <c r="C1919" i="12" s="1"/>
  <c r="D1919" i="12" s="1"/>
  <c r="G1864" i="12"/>
  <c r="C1864" i="12" s="1"/>
  <c r="D1864" i="12" s="1"/>
  <c r="G1877" i="12"/>
  <c r="C1877" i="12" s="1"/>
  <c r="D1877" i="12" s="1"/>
  <c r="G1830" i="12"/>
  <c r="C1830" i="12" s="1"/>
  <c r="D1830" i="12" s="1"/>
  <c r="G1778" i="12"/>
  <c r="C1778" i="12" s="1"/>
  <c r="D1778" i="12" s="1"/>
  <c r="H1778" i="12" s="1"/>
  <c r="G1732" i="12"/>
  <c r="C1732" i="12" s="1"/>
  <c r="D1732" i="12" s="1"/>
  <c r="G1765" i="12"/>
  <c r="C1765" i="12" s="1"/>
  <c r="D1765" i="12" s="1"/>
  <c r="G1746" i="12"/>
  <c r="C1746" i="12" s="1"/>
  <c r="D1746" i="12" s="1"/>
  <c r="H1746" i="12" s="1"/>
  <c r="G1854" i="12"/>
  <c r="C1854" i="12" s="1"/>
  <c r="D1854" i="12" s="1"/>
  <c r="G1837" i="12"/>
  <c r="C1837" i="12" s="1"/>
  <c r="D1837" i="12" s="1"/>
  <c r="G1869" i="12"/>
  <c r="C1869" i="12" s="1"/>
  <c r="D1869" i="12" s="1"/>
  <c r="G1841" i="12"/>
  <c r="C1841" i="12" s="1"/>
  <c r="D1841" i="12" s="1"/>
  <c r="G1915" i="12"/>
  <c r="C1915" i="12" s="1"/>
  <c r="D1915" i="12" s="1"/>
  <c r="G1893" i="12"/>
  <c r="C1893" i="12" s="1"/>
  <c r="D1893" i="12" s="1"/>
  <c r="G1792" i="12"/>
  <c r="C1792" i="12" s="1"/>
  <c r="D1792" i="12" s="1"/>
  <c r="G1807" i="12"/>
  <c r="C1807" i="12" s="1"/>
  <c r="D1807" i="12" s="1"/>
  <c r="G1723" i="12"/>
  <c r="C1723" i="12" s="1"/>
  <c r="D1723" i="12" s="1"/>
  <c r="G1842" i="12"/>
  <c r="C1842" i="12" s="1"/>
  <c r="D1842" i="12" s="1"/>
  <c r="H1842" i="12" s="1"/>
  <c r="AF1842" i="12" s="1"/>
  <c r="G1827" i="12"/>
  <c r="C1827" i="12" s="1"/>
  <c r="D1827" i="12" s="1"/>
  <c r="H1827" i="12" s="1"/>
  <c r="G1870" i="12"/>
  <c r="C1870" i="12" s="1"/>
  <c r="D1870" i="12" s="1"/>
  <c r="H1870" i="12" s="1"/>
  <c r="G1850" i="12"/>
  <c r="C1850" i="12" s="1"/>
  <c r="D1850" i="12" s="1"/>
  <c r="G1865" i="12"/>
  <c r="C1865" i="12" s="1"/>
  <c r="D1865" i="12" s="1"/>
  <c r="H1865" i="12" s="1"/>
  <c r="G1769" i="12"/>
  <c r="C1769" i="12" s="1"/>
  <c r="D1769" i="12" s="1"/>
  <c r="G1750" i="12"/>
  <c r="C1750" i="12" s="1"/>
  <c r="D1750" i="12" s="1"/>
  <c r="G1785" i="12"/>
  <c r="C1785" i="12" s="1"/>
  <c r="D1785" i="12" s="1"/>
  <c r="G1776" i="12"/>
  <c r="C1776" i="12" s="1"/>
  <c r="D1776" i="12" s="1"/>
  <c r="G1885" i="12"/>
  <c r="C1885" i="12" s="1"/>
  <c r="D1885" i="12" s="1"/>
  <c r="G1920" i="12"/>
  <c r="C1920" i="12" s="1"/>
  <c r="D1920" i="12" s="1"/>
  <c r="H1920" i="12" s="1"/>
  <c r="G1918" i="12"/>
  <c r="C1918" i="12" s="1"/>
  <c r="D1918" i="12" s="1"/>
  <c r="G1897" i="12"/>
  <c r="C1897" i="12" s="1"/>
  <c r="D1897" i="12" s="1"/>
  <c r="G1737" i="12"/>
  <c r="C1737" i="12" s="1"/>
  <c r="D1737" i="12" s="1"/>
  <c r="G1771" i="12"/>
  <c r="C1771" i="12" s="1"/>
  <c r="D1771" i="12" s="1"/>
  <c r="G1730" i="12"/>
  <c r="C1730" i="12" s="1"/>
  <c r="D1730" i="12" s="1"/>
  <c r="G1899" i="12"/>
  <c r="C1899" i="12" s="1"/>
  <c r="D1899" i="12" s="1"/>
  <c r="G1921" i="12"/>
  <c r="C1921" i="12" s="1"/>
  <c r="D1921" i="12" s="1"/>
  <c r="G1846" i="12"/>
  <c r="C1846" i="12" s="1"/>
  <c r="D1846" i="12" s="1"/>
  <c r="G1930" i="12"/>
  <c r="C1930" i="12" s="1"/>
  <c r="D1930" i="12" s="1"/>
  <c r="G1901" i="12"/>
  <c r="C1901" i="12" s="1"/>
  <c r="D1901" i="12" s="1"/>
  <c r="G1927" i="12"/>
  <c r="C1927" i="12" s="1"/>
  <c r="D1927" i="12" s="1"/>
  <c r="G1874" i="12"/>
  <c r="C1874" i="12" s="1"/>
  <c r="D1874" i="12" s="1"/>
  <c r="G1796" i="12"/>
  <c r="C1796" i="12" s="1"/>
  <c r="D1796" i="12" s="1"/>
  <c r="G1736" i="12"/>
  <c r="C1736" i="12" s="1"/>
  <c r="D1736" i="12" s="1"/>
  <c r="G1734" i="12"/>
  <c r="C1734" i="12" s="1"/>
  <c r="D1734" i="12" s="1"/>
  <c r="H1734" i="12" s="1"/>
  <c r="G1743" i="12"/>
  <c r="C1743" i="12" s="1"/>
  <c r="D1743" i="12" s="1"/>
  <c r="G1738" i="12"/>
  <c r="C1738" i="12" s="1"/>
  <c r="D1738" i="12" s="1"/>
  <c r="G1791" i="12"/>
  <c r="C1791" i="12" s="1"/>
  <c r="D1791" i="12" s="1"/>
  <c r="G1917" i="12"/>
  <c r="C1917" i="12" s="1"/>
  <c r="D1917" i="12" s="1"/>
  <c r="H1917" i="12" s="1"/>
  <c r="AF1917" i="12" s="1"/>
  <c r="G1892" i="12"/>
  <c r="C1892" i="12" s="1"/>
  <c r="D1892" i="12" s="1"/>
  <c r="G1876" i="12"/>
  <c r="C1876" i="12" s="1"/>
  <c r="D1876" i="12" s="1"/>
  <c r="G1866" i="12"/>
  <c r="C1866" i="12" s="1"/>
  <c r="D1866" i="12" s="1"/>
  <c r="H1866" i="12" s="1"/>
  <c r="G1873" i="12"/>
  <c r="C1873" i="12" s="1"/>
  <c r="D1873" i="12" s="1"/>
  <c r="G1826" i="12"/>
  <c r="C1826" i="12" s="1"/>
  <c r="D1826" i="12" s="1"/>
  <c r="G1820" i="12"/>
  <c r="C1820" i="12" s="1"/>
  <c r="D1820" i="12" s="1"/>
  <c r="G1810" i="12"/>
  <c r="C1810" i="12" s="1"/>
  <c r="D1810" i="12" s="1"/>
  <c r="G1799" i="12"/>
  <c r="C1799" i="12" s="1"/>
  <c r="D1799" i="12" s="1"/>
  <c r="G1721" i="12"/>
  <c r="C1721" i="12" s="1"/>
  <c r="D1721" i="12" s="1"/>
  <c r="G1821" i="12"/>
  <c r="C1821" i="12" s="1"/>
  <c r="D1821" i="12" s="1"/>
  <c r="G1764" i="12"/>
  <c r="C1764" i="12" s="1"/>
  <c r="D1764" i="12" s="1"/>
  <c r="G1745" i="12"/>
  <c r="C1745" i="12" s="1"/>
  <c r="D1745" i="12" s="1"/>
  <c r="G1844" i="12"/>
  <c r="C1844" i="12" s="1"/>
  <c r="D1844" i="12" s="1"/>
  <c r="G1859" i="12"/>
  <c r="C1859" i="12" s="1"/>
  <c r="D1859" i="12" s="1"/>
  <c r="G1829" i="12"/>
  <c r="C1829" i="12" s="1"/>
  <c r="D1829" i="12" s="1"/>
  <c r="G1894" i="12"/>
  <c r="C1894" i="12" s="1"/>
  <c r="D1894" i="12" s="1"/>
  <c r="G1840" i="12"/>
  <c r="C1840" i="12" s="1"/>
  <c r="D1840" i="12" s="1"/>
  <c r="G1922" i="12"/>
  <c r="C1922" i="12" s="1"/>
  <c r="D1922" i="12" s="1"/>
  <c r="G1914" i="12"/>
  <c r="C1914" i="12" s="1"/>
  <c r="D1914" i="12" s="1"/>
  <c r="G1834" i="12"/>
  <c r="C1834" i="12" s="1"/>
  <c r="D1834" i="12" s="1"/>
  <c r="G1906" i="12"/>
  <c r="C1906" i="12" s="1"/>
  <c r="D1906" i="12" s="1"/>
  <c r="G1817" i="12"/>
  <c r="C1817" i="12" s="1"/>
  <c r="D1817" i="12" s="1"/>
  <c r="G1806" i="12"/>
  <c r="C1806" i="12" s="1"/>
  <c r="D1806" i="12" s="1"/>
  <c r="G1740" i="12"/>
  <c r="C1740" i="12" s="1"/>
  <c r="D1740" i="12" s="1"/>
  <c r="G1728" i="12"/>
  <c r="C1728" i="12" s="1"/>
  <c r="D1728" i="12" s="1"/>
  <c r="G1763" i="12"/>
  <c r="C1763" i="12" s="1"/>
  <c r="D1763" i="12" s="1"/>
  <c r="G1838" i="12"/>
  <c r="C1838" i="12" s="1"/>
  <c r="D1838" i="12" s="1"/>
  <c r="G1878" i="12"/>
  <c r="C1878" i="12" s="1"/>
  <c r="D1878" i="12" s="1"/>
  <c r="H1878" i="12" s="1"/>
  <c r="G1880" i="12"/>
  <c r="C1880" i="12" s="1"/>
  <c r="D1880" i="12" s="1"/>
  <c r="H1880" i="12" s="1"/>
  <c r="G1847" i="12"/>
  <c r="C1847" i="12" s="1"/>
  <c r="D1847" i="12" s="1"/>
  <c r="G1909" i="12"/>
  <c r="C1909" i="12" s="1"/>
  <c r="D1909" i="12" s="1"/>
  <c r="G1887" i="12"/>
  <c r="C1887" i="12" s="1"/>
  <c r="D1887" i="12" s="1"/>
  <c r="H1887" i="12" s="1"/>
  <c r="G1916" i="12"/>
  <c r="C1916" i="12" s="1"/>
  <c r="D1916" i="12" s="1"/>
  <c r="G1832" i="12"/>
  <c r="C1832" i="12" s="1"/>
  <c r="D1832" i="12" s="1"/>
  <c r="G1777" i="12"/>
  <c r="C1777" i="12" s="1"/>
  <c r="D1777" i="12" s="1"/>
  <c r="G1782" i="12"/>
  <c r="C1782" i="12" s="1"/>
  <c r="D1782" i="12" s="1"/>
  <c r="G1772" i="12"/>
  <c r="C1772" i="12" s="1"/>
  <c r="D1772" i="12" s="1"/>
  <c r="G1726" i="12"/>
  <c r="C1726" i="12" s="1"/>
  <c r="D1726" i="12" s="1"/>
  <c r="G1824" i="12"/>
  <c r="C1824" i="12" s="1"/>
  <c r="D1824" i="12" s="1"/>
  <c r="H1824" i="12" s="1"/>
  <c r="G1784" i="12"/>
  <c r="C1784" i="12" s="1"/>
  <c r="D1784" i="12" s="1"/>
  <c r="G1755" i="12"/>
  <c r="C1755" i="12" s="1"/>
  <c r="D1755" i="12" s="1"/>
  <c r="G1788" i="12"/>
  <c r="C1788" i="12" s="1"/>
  <c r="D1788" i="12" s="1"/>
  <c r="H1788" i="12" s="1"/>
  <c r="G1779" i="12"/>
  <c r="C1779" i="12" s="1"/>
  <c r="D1779" i="12" s="1"/>
  <c r="G1789" i="12"/>
  <c r="C1789" i="12" s="1"/>
  <c r="D1789" i="12" s="1"/>
  <c r="G1744" i="12"/>
  <c r="C1744" i="12" s="1"/>
  <c r="D1744" i="12" s="1"/>
  <c r="G1795" i="12"/>
  <c r="C1795" i="12" s="1"/>
  <c r="D1795" i="12" s="1"/>
  <c r="G1819" i="12"/>
  <c r="C1819" i="12" s="1"/>
  <c r="D1819" i="12" s="1"/>
  <c r="G1752" i="12"/>
  <c r="C1752" i="12" s="1"/>
  <c r="D1752" i="12" s="1"/>
  <c r="G1729" i="12"/>
  <c r="C1729" i="12" s="1"/>
  <c r="D1729" i="12" s="1"/>
  <c r="H1729" i="12" s="1"/>
  <c r="G1809" i="12"/>
  <c r="C1809" i="12" s="1"/>
  <c r="D1809" i="12" s="1"/>
  <c r="G1689" i="12"/>
  <c r="C1689" i="12" s="1"/>
  <c r="D1689" i="12" s="1"/>
  <c r="H1689" i="12" s="1"/>
  <c r="AF1689" i="12" s="1"/>
  <c r="G1757" i="12"/>
  <c r="C1757" i="12" s="1"/>
  <c r="D1757" i="12" s="1"/>
  <c r="G1781" i="12"/>
  <c r="C1781" i="12" s="1"/>
  <c r="D1781" i="12" s="1"/>
  <c r="G1783" i="12"/>
  <c r="C1783" i="12" s="1"/>
  <c r="D1783" i="12" s="1"/>
  <c r="H1783" i="12" s="1"/>
  <c r="AF1783" i="12" s="1"/>
  <c r="G1762" i="12"/>
  <c r="C1762" i="12" s="1"/>
  <c r="D1762" i="12" s="1"/>
  <c r="G1753" i="12"/>
  <c r="C1753" i="12" s="1"/>
  <c r="D1753" i="12" s="1"/>
  <c r="G1651" i="12"/>
  <c r="C1651" i="12" s="1"/>
  <c r="D1651" i="12" s="1"/>
  <c r="G1656" i="12"/>
  <c r="C1656" i="12" s="1"/>
  <c r="D1656" i="12" s="1"/>
  <c r="H1656" i="12" s="1"/>
  <c r="AF1656" i="12" s="1"/>
  <c r="G1816" i="12"/>
  <c r="C1816" i="12" s="1"/>
  <c r="D1816" i="12" s="1"/>
  <c r="G1803" i="12"/>
  <c r="C1803" i="12" s="1"/>
  <c r="D1803" i="12" s="1"/>
  <c r="G1705" i="12"/>
  <c r="C1705" i="12" s="1"/>
  <c r="D1705" i="12" s="1"/>
  <c r="G1690" i="12"/>
  <c r="C1690" i="12" s="1"/>
  <c r="D1690" i="12" s="1"/>
  <c r="G1666" i="12"/>
  <c r="C1666" i="12" s="1"/>
  <c r="D1666" i="12" s="1"/>
  <c r="G1811" i="12"/>
  <c r="C1811" i="12" s="1"/>
  <c r="D1811" i="12" s="1"/>
  <c r="G1800" i="12"/>
  <c r="C1800" i="12" s="1"/>
  <c r="D1800" i="12" s="1"/>
  <c r="G1815" i="12"/>
  <c r="C1815" i="12" s="1"/>
  <c r="D1815" i="12" s="1"/>
  <c r="G1648" i="12"/>
  <c r="C1648" i="12" s="1"/>
  <c r="D1648" i="12" s="1"/>
  <c r="G1698" i="12"/>
  <c r="C1698" i="12" s="1"/>
  <c r="D1698" i="12" s="1"/>
  <c r="G1674" i="12"/>
  <c r="C1674" i="12" s="1"/>
  <c r="D1674" i="12" s="1"/>
  <c r="G1658" i="12"/>
  <c r="C1658" i="12" s="1"/>
  <c r="D1658" i="12" s="1"/>
  <c r="G1770" i="12"/>
  <c r="C1770" i="12" s="1"/>
  <c r="D1770" i="12" s="1"/>
  <c r="G1756" i="12"/>
  <c r="C1756" i="12" s="1"/>
  <c r="D1756" i="12" s="1"/>
  <c r="G1814" i="12"/>
  <c r="C1814" i="12" s="1"/>
  <c r="D1814" i="12" s="1"/>
  <c r="G1659" i="12"/>
  <c r="C1659" i="12" s="1"/>
  <c r="D1659" i="12" s="1"/>
  <c r="G1643" i="12"/>
  <c r="C1643" i="12" s="1"/>
  <c r="D1643" i="12" s="1"/>
  <c r="G1688" i="12"/>
  <c r="C1688" i="12" s="1"/>
  <c r="D1688" i="12" s="1"/>
  <c r="G1613" i="12"/>
  <c r="C1613" i="12" s="1"/>
  <c r="D1613" i="12" s="1"/>
  <c r="G1635" i="12"/>
  <c r="C1635" i="12" s="1"/>
  <c r="D1635" i="12" s="1"/>
  <c r="G1681" i="12"/>
  <c r="C1681" i="12" s="1"/>
  <c r="D1681" i="12" s="1"/>
  <c r="G1663" i="12"/>
  <c r="C1663" i="12" s="1"/>
  <c r="D1663" i="12" s="1"/>
  <c r="G1632" i="12"/>
  <c r="C1632" i="12" s="1"/>
  <c r="D1632" i="12" s="1"/>
  <c r="G1720" i="12"/>
  <c r="C1720" i="12" s="1"/>
  <c r="D1720" i="12" s="1"/>
  <c r="G1749" i="12"/>
  <c r="C1749" i="12" s="1"/>
  <c r="D1749" i="12" s="1"/>
  <c r="G1780" i="12"/>
  <c r="C1780" i="12" s="1"/>
  <c r="D1780" i="12" s="1"/>
  <c r="G1758" i="12"/>
  <c r="C1758" i="12" s="1"/>
  <c r="D1758" i="12" s="1"/>
  <c r="G1768" i="12"/>
  <c r="C1768" i="12" s="1"/>
  <c r="D1768" i="12" s="1"/>
  <c r="H1768" i="12" s="1"/>
  <c r="G1639" i="12"/>
  <c r="C1639" i="12" s="1"/>
  <c r="D1639" i="12" s="1"/>
  <c r="G1611" i="12"/>
  <c r="C1611" i="12" s="1"/>
  <c r="D1611" i="12" s="1"/>
  <c r="G1664" i="12"/>
  <c r="C1664" i="12" s="1"/>
  <c r="D1664" i="12" s="1"/>
  <c r="G1626" i="12"/>
  <c r="C1626" i="12" s="1"/>
  <c r="D1626" i="12" s="1"/>
  <c r="G1712" i="12"/>
  <c r="C1712" i="12" s="1"/>
  <c r="D1712" i="12" s="1"/>
  <c r="G1719" i="12"/>
  <c r="C1719" i="12" s="1"/>
  <c r="D1719" i="12" s="1"/>
  <c r="G1813" i="12"/>
  <c r="C1813" i="12" s="1"/>
  <c r="D1813" i="12" s="1"/>
  <c r="G1751" i="12"/>
  <c r="C1751" i="12" s="1"/>
  <c r="D1751" i="12" s="1"/>
  <c r="H1751" i="12" s="1"/>
  <c r="G1793" i="12"/>
  <c r="C1793" i="12" s="1"/>
  <c r="D1793" i="12" s="1"/>
  <c r="H1793" i="12" s="1"/>
  <c r="G1707" i="12"/>
  <c r="C1707" i="12" s="1"/>
  <c r="D1707" i="12" s="1"/>
  <c r="G1644" i="12"/>
  <c r="C1644" i="12" s="1"/>
  <c r="D1644" i="12" s="1"/>
  <c r="G1685" i="12"/>
  <c r="C1685" i="12" s="1"/>
  <c r="D1685" i="12" s="1"/>
  <c r="G1760" i="12"/>
  <c r="C1760" i="12" s="1"/>
  <c r="D1760" i="12" s="1"/>
  <c r="H1760" i="12" s="1"/>
  <c r="G1812" i="12"/>
  <c r="C1812" i="12" s="1"/>
  <c r="D1812" i="12" s="1"/>
  <c r="H1812" i="12" s="1"/>
  <c r="G1748" i="12"/>
  <c r="C1748" i="12" s="1"/>
  <c r="D1748" i="12" s="1"/>
  <c r="H1748" i="12" s="1"/>
  <c r="G1831" i="12"/>
  <c r="C1831" i="12" s="1"/>
  <c r="D1831" i="12" s="1"/>
  <c r="G1646" i="12"/>
  <c r="C1646" i="12" s="1"/>
  <c r="D1646" i="12" s="1"/>
  <c r="G1609" i="12"/>
  <c r="C1609" i="12" s="1"/>
  <c r="D1609" i="12" s="1"/>
  <c r="H1609" i="12" s="1"/>
  <c r="G1622" i="12"/>
  <c r="C1622" i="12" s="1"/>
  <c r="D1622" i="12" s="1"/>
  <c r="G1660" i="12"/>
  <c r="C1660" i="12" s="1"/>
  <c r="D1660" i="12" s="1"/>
  <c r="H1660" i="12" s="1"/>
  <c r="G1672" i="12"/>
  <c r="C1672" i="12" s="1"/>
  <c r="D1672" i="12" s="1"/>
  <c r="G1717" i="12"/>
  <c r="C1717" i="12" s="1"/>
  <c r="D1717" i="12" s="1"/>
  <c r="H1717" i="12" s="1"/>
  <c r="G1741" i="12"/>
  <c r="C1741" i="12" s="1"/>
  <c r="D1741" i="12" s="1"/>
  <c r="G1790" i="12"/>
  <c r="C1790" i="12" s="1"/>
  <c r="D1790" i="12" s="1"/>
  <c r="H1790" i="12" s="1"/>
  <c r="G1759" i="12"/>
  <c r="C1759" i="12" s="1"/>
  <c r="D1759" i="12" s="1"/>
  <c r="G1775" i="12"/>
  <c r="C1775" i="12" s="1"/>
  <c r="D1775" i="12" s="1"/>
  <c r="G1724" i="12"/>
  <c r="C1724" i="12" s="1"/>
  <c r="D1724" i="12" s="1"/>
  <c r="H1724" i="12" s="1"/>
  <c r="AF1724" i="12" s="1"/>
  <c r="G1682" i="12"/>
  <c r="C1682" i="12" s="1"/>
  <c r="D1682" i="12" s="1"/>
  <c r="H1682" i="12" s="1"/>
  <c r="G1662" i="12"/>
  <c r="C1662" i="12" s="1"/>
  <c r="D1662" i="12" s="1"/>
  <c r="H1662" i="12" s="1"/>
  <c r="G1619" i="12"/>
  <c r="C1619" i="12" s="1"/>
  <c r="D1619" i="12" s="1"/>
  <c r="G1624" i="12"/>
  <c r="C1624" i="12" s="1"/>
  <c r="D1624" i="12" s="1"/>
  <c r="G1620" i="12"/>
  <c r="C1620" i="12" s="1"/>
  <c r="D1620" i="12" s="1"/>
  <c r="G1686" i="12"/>
  <c r="C1686" i="12" s="1"/>
  <c r="D1686" i="12" s="1"/>
  <c r="H1686" i="12" s="1"/>
  <c r="G1628" i="12"/>
  <c r="C1628" i="12" s="1"/>
  <c r="D1628" i="12" s="1"/>
  <c r="H1628" i="12" s="1"/>
  <c r="G1618" i="12"/>
  <c r="C1618" i="12" s="1"/>
  <c r="D1618" i="12" s="1"/>
  <c r="G1695" i="12"/>
  <c r="C1695" i="12" s="1"/>
  <c r="D1695" i="12" s="1"/>
  <c r="H1695" i="12" s="1"/>
  <c r="G1655" i="12"/>
  <c r="C1655" i="12" s="1"/>
  <c r="D1655" i="12" s="1"/>
  <c r="H1655" i="12" s="1"/>
  <c r="G1642" i="12"/>
  <c r="C1642" i="12" s="1"/>
  <c r="D1642" i="12" s="1"/>
  <c r="G1621" i="12"/>
  <c r="C1621" i="12" s="1"/>
  <c r="D1621" i="12" s="1"/>
  <c r="H1621" i="12" s="1"/>
  <c r="G1801" i="12"/>
  <c r="C1801" i="12" s="1"/>
  <c r="D1801" i="12" s="1"/>
  <c r="G1767" i="12"/>
  <c r="C1767" i="12" s="1"/>
  <c r="D1767" i="12" s="1"/>
  <c r="G1804" i="12"/>
  <c r="C1804" i="12" s="1"/>
  <c r="D1804" i="12" s="1"/>
  <c r="H1804" i="12" s="1"/>
  <c r="G1828" i="12"/>
  <c r="C1828" i="12" s="1"/>
  <c r="D1828" i="12" s="1"/>
  <c r="G1808" i="12"/>
  <c r="C1808" i="12" s="1"/>
  <c r="D1808" i="12" s="1"/>
  <c r="G1798" i="12"/>
  <c r="C1798" i="12" s="1"/>
  <c r="D1798" i="12" s="1"/>
  <c r="G1773" i="12"/>
  <c r="C1773" i="12" s="1"/>
  <c r="D1773" i="12" s="1"/>
  <c r="G1699" i="12"/>
  <c r="C1699" i="12" s="1"/>
  <c r="D1699" i="12" s="1"/>
  <c r="G1696" i="12"/>
  <c r="C1696" i="12" s="1"/>
  <c r="D1696" i="12" s="1"/>
  <c r="G1675" i="12"/>
  <c r="C1675" i="12" s="1"/>
  <c r="D1675" i="12" s="1"/>
  <c r="G1671" i="12"/>
  <c r="C1671" i="12" s="1"/>
  <c r="D1671" i="12" s="1"/>
  <c r="G1653" i="12"/>
  <c r="C1653" i="12" s="1"/>
  <c r="D1653" i="12" s="1"/>
  <c r="G1616" i="12"/>
  <c r="C1616" i="12" s="1"/>
  <c r="D1616" i="12" s="1"/>
  <c r="H1616" i="12" s="1"/>
  <c r="G1614" i="12"/>
  <c r="C1614" i="12" s="1"/>
  <c r="D1614" i="12" s="1"/>
  <c r="H1614" i="12" s="1"/>
  <c r="AF1614" i="12" s="1"/>
  <c r="G1718" i="12"/>
  <c r="C1718" i="12" s="1"/>
  <c r="D1718" i="12" s="1"/>
  <c r="H1718" i="12" s="1"/>
  <c r="G1703" i="12"/>
  <c r="C1703" i="12" s="1"/>
  <c r="D1703" i="12" s="1"/>
  <c r="G1683" i="12"/>
  <c r="C1683" i="12" s="1"/>
  <c r="D1683" i="12" s="1"/>
  <c r="G1687" i="12"/>
  <c r="C1687" i="12" s="1"/>
  <c r="D1687" i="12" s="1"/>
  <c r="G1629" i="12"/>
  <c r="C1629" i="12" s="1"/>
  <c r="D1629" i="12" s="1"/>
  <c r="H1629" i="12" s="1"/>
  <c r="G1623" i="12"/>
  <c r="C1623" i="12" s="1"/>
  <c r="D1623" i="12" s="1"/>
  <c r="H1623" i="12" s="1"/>
  <c r="G1676" i="12"/>
  <c r="C1676" i="12" s="1"/>
  <c r="D1676" i="12" s="1"/>
  <c r="G1661" i="12"/>
  <c r="C1661" i="12" s="1"/>
  <c r="D1661" i="12" s="1"/>
  <c r="G1638" i="12"/>
  <c r="C1638" i="12" s="1"/>
  <c r="D1638" i="12" s="1"/>
  <c r="G1822" i="12"/>
  <c r="C1822" i="12" s="1"/>
  <c r="D1822" i="12" s="1"/>
  <c r="G1818" i="12"/>
  <c r="C1818" i="12" s="1"/>
  <c r="D1818" i="12" s="1"/>
  <c r="G1716" i="12"/>
  <c r="C1716" i="12" s="1"/>
  <c r="D1716" i="12" s="1"/>
  <c r="G1802" i="12"/>
  <c r="C1802" i="12" s="1"/>
  <c r="D1802" i="12" s="1"/>
  <c r="H1802" i="12" s="1"/>
  <c r="G1766" i="12"/>
  <c r="C1766" i="12" s="1"/>
  <c r="D1766" i="12" s="1"/>
  <c r="H1766" i="12" s="1"/>
  <c r="G1742" i="12"/>
  <c r="C1742" i="12" s="1"/>
  <c r="D1742" i="12" s="1"/>
  <c r="H1742" i="12" s="1"/>
  <c r="G1691" i="12"/>
  <c r="C1691" i="12" s="1"/>
  <c r="D1691" i="12" s="1"/>
  <c r="H1691" i="12" s="1"/>
  <c r="G1673" i="12"/>
  <c r="C1673" i="12" s="1"/>
  <c r="D1673" i="12" s="1"/>
  <c r="H1673" i="12" s="1"/>
  <c r="G1637" i="12"/>
  <c r="C1637" i="12" s="1"/>
  <c r="D1637" i="12" s="1"/>
  <c r="G1649" i="12"/>
  <c r="C1649" i="12" s="1"/>
  <c r="D1649" i="12" s="1"/>
  <c r="H1649" i="12" s="1"/>
  <c r="G1630" i="12"/>
  <c r="C1630" i="12" s="1"/>
  <c r="D1630" i="12" s="1"/>
  <c r="H1630" i="12" s="1"/>
  <c r="G1654" i="12"/>
  <c r="C1654" i="12" s="1"/>
  <c r="D1654" i="12" s="1"/>
  <c r="G1708" i="12"/>
  <c r="C1708" i="12" s="1"/>
  <c r="D1708" i="12" s="1"/>
  <c r="G1679" i="12"/>
  <c r="C1679" i="12" s="1"/>
  <c r="D1679" i="12" s="1"/>
  <c r="G1650" i="12"/>
  <c r="C1650" i="12" s="1"/>
  <c r="D1650" i="12" s="1"/>
  <c r="H1650" i="12" s="1"/>
  <c r="G1539" i="12"/>
  <c r="C1539" i="12" s="1"/>
  <c r="D1539" i="12" s="1"/>
  <c r="H1539" i="12" s="1"/>
  <c r="G1617" i="12"/>
  <c r="C1617" i="12" s="1"/>
  <c r="D1617" i="12" s="1"/>
  <c r="G1667" i="12"/>
  <c r="C1667" i="12" s="1"/>
  <c r="D1667" i="12" s="1"/>
  <c r="G1634" i="12"/>
  <c r="C1634" i="12" s="1"/>
  <c r="D1634" i="12" s="1"/>
  <c r="G1704" i="12"/>
  <c r="C1704" i="12" s="1"/>
  <c r="D1704" i="12" s="1"/>
  <c r="G1600" i="12"/>
  <c r="C1600" i="12" s="1"/>
  <c r="D1600" i="12" s="1"/>
  <c r="G1582" i="12"/>
  <c r="C1582" i="12" s="1"/>
  <c r="D1582" i="12" s="1"/>
  <c r="G1576" i="12"/>
  <c r="C1576" i="12" s="1"/>
  <c r="D1576" i="12" s="1"/>
  <c r="G1668" i="12"/>
  <c r="C1668" i="12" s="1"/>
  <c r="D1668" i="12" s="1"/>
  <c r="G1701" i="12"/>
  <c r="C1701" i="12" s="1"/>
  <c r="D1701" i="12" s="1"/>
  <c r="G1552" i="12"/>
  <c r="C1552" i="12" s="1"/>
  <c r="D1552" i="12" s="1"/>
  <c r="G1604" i="12"/>
  <c r="C1604" i="12" s="1"/>
  <c r="D1604" i="12" s="1"/>
  <c r="G1592" i="12"/>
  <c r="C1592" i="12" s="1"/>
  <c r="D1592" i="12" s="1"/>
  <c r="G1526" i="12"/>
  <c r="C1526" i="12" s="1"/>
  <c r="D1526" i="12" s="1"/>
  <c r="G1516" i="12"/>
  <c r="C1516" i="12" s="1"/>
  <c r="D1516" i="12" s="1"/>
  <c r="G1670" i="12"/>
  <c r="C1670" i="12" s="1"/>
  <c r="D1670" i="12" s="1"/>
  <c r="G1706" i="12"/>
  <c r="C1706" i="12" s="1"/>
  <c r="D1706" i="12" s="1"/>
  <c r="G1636" i="12"/>
  <c r="C1636" i="12" s="1"/>
  <c r="D1636" i="12" s="1"/>
  <c r="G1567" i="12"/>
  <c r="C1567" i="12" s="1"/>
  <c r="D1567" i="12" s="1"/>
  <c r="G1529" i="12"/>
  <c r="C1529" i="12" s="1"/>
  <c r="D1529" i="12" s="1"/>
  <c r="G1497" i="12"/>
  <c r="C1497" i="12" s="1"/>
  <c r="D1497" i="12" s="1"/>
  <c r="G1511" i="12"/>
  <c r="C1511" i="12" s="1"/>
  <c r="D1511" i="12" s="1"/>
  <c r="G1631" i="12"/>
  <c r="C1631" i="12" s="1"/>
  <c r="D1631" i="12" s="1"/>
  <c r="G1722" i="12"/>
  <c r="C1722" i="12" s="1"/>
  <c r="D1722" i="12" s="1"/>
  <c r="G1534" i="12"/>
  <c r="C1534" i="12" s="1"/>
  <c r="D1534" i="12" s="1"/>
  <c r="G1596" i="12"/>
  <c r="C1596" i="12" s="1"/>
  <c r="D1596" i="12" s="1"/>
  <c r="G1546" i="12"/>
  <c r="C1546" i="12" s="1"/>
  <c r="D1546" i="12" s="1"/>
  <c r="G1507" i="12"/>
  <c r="C1507" i="12" s="1"/>
  <c r="D1507" i="12" s="1"/>
  <c r="G1523" i="12"/>
  <c r="C1523" i="12" s="1"/>
  <c r="D1523" i="12" s="1"/>
  <c r="G1652" i="12"/>
  <c r="C1652" i="12" s="1"/>
  <c r="D1652" i="12" s="1"/>
  <c r="G1645" i="12"/>
  <c r="C1645" i="12" s="1"/>
  <c r="D1645" i="12" s="1"/>
  <c r="G1627" i="12"/>
  <c r="C1627" i="12" s="1"/>
  <c r="D1627" i="12" s="1"/>
  <c r="G1585" i="12"/>
  <c r="C1585" i="12" s="1"/>
  <c r="D1585" i="12" s="1"/>
  <c r="G1530" i="12"/>
  <c r="C1530" i="12" s="1"/>
  <c r="D1530" i="12" s="1"/>
  <c r="G1583" i="12"/>
  <c r="C1583" i="12" s="1"/>
  <c r="D1583" i="12" s="1"/>
  <c r="G1555" i="12"/>
  <c r="C1555" i="12" s="1"/>
  <c r="D1555" i="12" s="1"/>
  <c r="G1536" i="12"/>
  <c r="C1536" i="12" s="1"/>
  <c r="D1536" i="12" s="1"/>
  <c r="G1607" i="12"/>
  <c r="C1607" i="12" s="1"/>
  <c r="D1607" i="12" s="1"/>
  <c r="G1711" i="12"/>
  <c r="C1711" i="12" s="1"/>
  <c r="D1711" i="12" s="1"/>
  <c r="G1715" i="12"/>
  <c r="C1715" i="12" s="1"/>
  <c r="D1715" i="12" s="1"/>
  <c r="G1680" i="12"/>
  <c r="C1680" i="12" s="1"/>
  <c r="D1680" i="12" s="1"/>
  <c r="G1615" i="12"/>
  <c r="C1615" i="12" s="1"/>
  <c r="D1615" i="12" s="1"/>
  <c r="H1615" i="12" s="1"/>
  <c r="AF1615" i="12" s="1"/>
  <c r="G1559" i="12"/>
  <c r="C1559" i="12" s="1"/>
  <c r="D1559" i="12" s="1"/>
  <c r="G1557" i="12"/>
  <c r="C1557" i="12" s="1"/>
  <c r="D1557" i="12" s="1"/>
  <c r="G1548" i="12"/>
  <c r="C1548" i="12" s="1"/>
  <c r="D1548" i="12" s="1"/>
  <c r="G1603" i="12"/>
  <c r="C1603" i="12" s="1"/>
  <c r="D1603" i="12" s="1"/>
  <c r="G1568" i="12"/>
  <c r="C1568" i="12" s="1"/>
  <c r="D1568" i="12" s="1"/>
  <c r="G1531" i="12"/>
  <c r="C1531" i="12" s="1"/>
  <c r="D1531" i="12" s="1"/>
  <c r="G1692" i="12"/>
  <c r="C1692" i="12" s="1"/>
  <c r="D1692" i="12" s="1"/>
  <c r="G1625" i="12"/>
  <c r="C1625" i="12" s="1"/>
  <c r="D1625" i="12" s="1"/>
  <c r="G1537" i="12"/>
  <c r="C1537" i="12" s="1"/>
  <c r="D1537" i="12" s="1"/>
  <c r="G1587" i="12"/>
  <c r="C1587" i="12" s="1"/>
  <c r="D1587" i="12" s="1"/>
  <c r="G1515" i="12"/>
  <c r="C1515" i="12" s="1"/>
  <c r="D1515" i="12" s="1"/>
  <c r="G1633" i="12"/>
  <c r="C1633" i="12" s="1"/>
  <c r="D1633" i="12" s="1"/>
  <c r="G1574" i="12"/>
  <c r="C1574" i="12" s="1"/>
  <c r="D1574" i="12" s="1"/>
  <c r="G1565" i="12"/>
  <c r="C1565" i="12" s="1"/>
  <c r="D1565" i="12" s="1"/>
  <c r="G1538" i="12"/>
  <c r="C1538" i="12" s="1"/>
  <c r="D1538" i="12" s="1"/>
  <c r="G1697" i="12"/>
  <c r="C1697" i="12" s="1"/>
  <c r="D1697" i="12" s="1"/>
  <c r="G1657" i="12"/>
  <c r="C1657" i="12" s="1"/>
  <c r="D1657" i="12" s="1"/>
  <c r="G1710" i="12"/>
  <c r="C1710" i="12" s="1"/>
  <c r="D1710" i="12" s="1"/>
  <c r="G1678" i="12"/>
  <c r="C1678" i="12" s="1"/>
  <c r="D1678" i="12" s="1"/>
  <c r="G1684" i="12"/>
  <c r="C1684" i="12" s="1"/>
  <c r="D1684" i="12" s="1"/>
  <c r="H1684" i="12" s="1"/>
  <c r="G1605" i="12"/>
  <c r="C1605" i="12" s="1"/>
  <c r="D1605" i="12" s="1"/>
  <c r="G1593" i="12"/>
  <c r="C1593" i="12" s="1"/>
  <c r="D1593" i="12" s="1"/>
  <c r="G1513" i="12"/>
  <c r="C1513" i="12" s="1"/>
  <c r="D1513" i="12" s="1"/>
  <c r="G1597" i="12"/>
  <c r="C1597" i="12" s="1"/>
  <c r="D1597" i="12" s="1"/>
  <c r="G1590" i="12"/>
  <c r="C1590" i="12" s="1"/>
  <c r="D1590" i="12" s="1"/>
  <c r="G1506" i="12"/>
  <c r="C1506" i="12" s="1"/>
  <c r="D1506" i="12" s="1"/>
  <c r="G1527" i="12"/>
  <c r="C1527" i="12" s="1"/>
  <c r="D1527" i="12" s="1"/>
  <c r="G1541" i="12"/>
  <c r="C1541" i="12" s="1"/>
  <c r="D1541" i="12" s="1"/>
  <c r="G1702" i="12"/>
  <c r="C1702" i="12" s="1"/>
  <c r="D1702" i="12" s="1"/>
  <c r="G1700" i="12"/>
  <c r="C1700" i="12" s="1"/>
  <c r="D1700" i="12" s="1"/>
  <c r="G1647" i="12"/>
  <c r="C1647" i="12" s="1"/>
  <c r="D1647" i="12" s="1"/>
  <c r="G1610" i="12"/>
  <c r="C1610" i="12" s="1"/>
  <c r="D1610" i="12" s="1"/>
  <c r="G1584" i="12"/>
  <c r="C1584" i="12" s="1"/>
  <c r="D1584" i="12" s="1"/>
  <c r="G1512" i="12"/>
  <c r="C1512" i="12" s="1"/>
  <c r="D1512" i="12" s="1"/>
  <c r="G1508" i="12"/>
  <c r="C1508" i="12" s="1"/>
  <c r="D1508" i="12" s="1"/>
  <c r="G1577" i="12"/>
  <c r="C1577" i="12" s="1"/>
  <c r="D1577" i="12" s="1"/>
  <c r="G1524" i="12"/>
  <c r="C1524" i="12" s="1"/>
  <c r="D1524" i="12" s="1"/>
  <c r="G1606" i="12"/>
  <c r="C1606" i="12" s="1"/>
  <c r="D1606" i="12" s="1"/>
  <c r="G1562" i="12"/>
  <c r="C1562" i="12" s="1"/>
  <c r="D1562" i="12" s="1"/>
  <c r="G1525" i="12"/>
  <c r="C1525" i="12" s="1"/>
  <c r="D1525" i="12" s="1"/>
  <c r="G1498" i="12"/>
  <c r="C1498" i="12" s="1"/>
  <c r="D1498" i="12" s="1"/>
  <c r="G1572" i="12"/>
  <c r="C1572" i="12" s="1"/>
  <c r="D1572" i="12" s="1"/>
  <c r="G1665" i="12"/>
  <c r="C1665" i="12" s="1"/>
  <c r="D1665" i="12" s="1"/>
  <c r="G1714" i="12"/>
  <c r="C1714" i="12" s="1"/>
  <c r="D1714" i="12" s="1"/>
  <c r="G1641" i="12"/>
  <c r="C1641" i="12" s="1"/>
  <c r="D1641" i="12" s="1"/>
  <c r="G1693" i="12"/>
  <c r="C1693" i="12" s="1"/>
  <c r="D1693" i="12" s="1"/>
  <c r="G1677" i="12"/>
  <c r="C1677" i="12" s="1"/>
  <c r="D1677" i="12" s="1"/>
  <c r="G1612" i="12"/>
  <c r="C1612" i="12" s="1"/>
  <c r="D1612" i="12" s="1"/>
  <c r="G1608" i="12"/>
  <c r="C1608" i="12" s="1"/>
  <c r="D1608" i="12" s="1"/>
  <c r="G1558" i="12"/>
  <c r="C1558" i="12" s="1"/>
  <c r="D1558" i="12" s="1"/>
  <c r="G1556" i="12"/>
  <c r="C1556" i="12" s="1"/>
  <c r="D1556" i="12" s="1"/>
  <c r="G1504" i="12"/>
  <c r="C1504" i="12" s="1"/>
  <c r="D1504" i="12" s="1"/>
  <c r="G1560" i="12"/>
  <c r="C1560" i="12" s="1"/>
  <c r="D1560" i="12" s="1"/>
  <c r="G1491" i="12"/>
  <c r="C1491" i="12" s="1"/>
  <c r="D1491" i="12" s="1"/>
  <c r="G1594" i="12"/>
  <c r="C1594" i="12" s="1"/>
  <c r="D1594" i="12" s="1"/>
  <c r="G1566" i="12"/>
  <c r="C1566" i="12" s="1"/>
  <c r="D1566" i="12" s="1"/>
  <c r="G1547" i="12"/>
  <c r="C1547" i="12" s="1"/>
  <c r="D1547" i="12" s="1"/>
  <c r="H1547" i="12" s="1"/>
  <c r="AF1547" i="12" s="1"/>
  <c r="G1493" i="12"/>
  <c r="C1493" i="12" s="1"/>
  <c r="D1493" i="12" s="1"/>
  <c r="G1579" i="12"/>
  <c r="C1579" i="12" s="1"/>
  <c r="D1579" i="12" s="1"/>
  <c r="G1589" i="12"/>
  <c r="C1589" i="12" s="1"/>
  <c r="D1589" i="12" s="1"/>
  <c r="G1533" i="12"/>
  <c r="C1533" i="12" s="1"/>
  <c r="D1533" i="12" s="1"/>
  <c r="G1509" i="12"/>
  <c r="C1509" i="12" s="1"/>
  <c r="D1509" i="12" s="1"/>
  <c r="G1554" i="12"/>
  <c r="C1554" i="12" s="1"/>
  <c r="D1554" i="12" s="1"/>
  <c r="G1713" i="12"/>
  <c r="C1713" i="12" s="1"/>
  <c r="D1713" i="12" s="1"/>
  <c r="H1713" i="12" s="1"/>
  <c r="G1709" i="12"/>
  <c r="C1709" i="12" s="1"/>
  <c r="D1709" i="12" s="1"/>
  <c r="G1669" i="12"/>
  <c r="C1669" i="12" s="1"/>
  <c r="D1669" i="12" s="1"/>
  <c r="G1694" i="12"/>
  <c r="C1694" i="12" s="1"/>
  <c r="D1694" i="12" s="1"/>
  <c r="G1640" i="12"/>
  <c r="C1640" i="12" s="1"/>
  <c r="D1640" i="12" s="1"/>
  <c r="G1598" i="12"/>
  <c r="C1598" i="12" s="1"/>
  <c r="D1598" i="12" s="1"/>
  <c r="G1586" i="12"/>
  <c r="C1586" i="12" s="1"/>
  <c r="D1586" i="12" s="1"/>
  <c r="G1561" i="12"/>
  <c r="C1561" i="12" s="1"/>
  <c r="D1561" i="12" s="1"/>
  <c r="H1561" i="12" s="1"/>
  <c r="AF1561" i="12" s="1"/>
  <c r="G1503" i="12"/>
  <c r="C1503" i="12" s="1"/>
  <c r="D1503" i="12" s="1"/>
  <c r="G1487" i="12"/>
  <c r="C1487" i="12" s="1"/>
  <c r="D1487" i="12" s="1"/>
  <c r="G1502" i="12"/>
  <c r="C1502" i="12" s="1"/>
  <c r="D1502" i="12" s="1"/>
  <c r="G1553" i="12"/>
  <c r="C1553" i="12" s="1"/>
  <c r="D1553" i="12" s="1"/>
  <c r="G1520" i="12"/>
  <c r="C1520" i="12" s="1"/>
  <c r="D1520" i="12" s="1"/>
  <c r="G1510" i="12"/>
  <c r="C1510" i="12" s="1"/>
  <c r="D1510" i="12" s="1"/>
  <c r="H1510" i="12" s="1"/>
  <c r="G1488" i="12"/>
  <c r="C1488" i="12" s="1"/>
  <c r="D1488" i="12" s="1"/>
  <c r="G1570" i="12"/>
  <c r="C1570" i="12" s="1"/>
  <c r="D1570" i="12" s="1"/>
  <c r="H1570" i="12" s="1"/>
  <c r="G1573" i="12"/>
  <c r="C1573" i="12" s="1"/>
  <c r="D1573" i="12" s="1"/>
  <c r="G1514" i="12"/>
  <c r="C1514" i="12" s="1"/>
  <c r="D1514" i="12" s="1"/>
  <c r="G1544" i="12"/>
  <c r="C1544" i="12" s="1"/>
  <c r="D1544" i="12" s="1"/>
  <c r="G1535" i="12"/>
  <c r="C1535" i="12" s="1"/>
  <c r="D1535" i="12" s="1"/>
  <c r="G1499" i="12"/>
  <c r="C1499" i="12" s="1"/>
  <c r="D1499" i="12" s="1"/>
  <c r="H1499" i="12" s="1"/>
  <c r="G1418" i="12"/>
  <c r="C1418" i="12" s="1"/>
  <c r="D1418" i="12" s="1"/>
  <c r="G1438" i="12"/>
  <c r="C1438" i="12" s="1"/>
  <c r="D1438" i="12" s="1"/>
  <c r="G1382" i="12"/>
  <c r="C1382" i="12" s="1"/>
  <c r="D1382" i="12" s="1"/>
  <c r="H1382" i="12" s="1"/>
  <c r="G1411" i="12"/>
  <c r="C1411" i="12" s="1"/>
  <c r="D1411" i="12" s="1"/>
  <c r="G1401" i="12"/>
  <c r="C1401" i="12" s="1"/>
  <c r="D1401" i="12" s="1"/>
  <c r="G1378" i="12"/>
  <c r="C1378" i="12" s="1"/>
  <c r="D1378" i="12" s="1"/>
  <c r="H1378" i="12" s="1"/>
  <c r="G1367" i="12"/>
  <c r="C1367" i="12" s="1"/>
  <c r="D1367" i="12" s="1"/>
  <c r="G1489" i="12"/>
  <c r="C1489" i="12" s="1"/>
  <c r="D1489" i="12" s="1"/>
  <c r="G1483" i="12"/>
  <c r="C1483" i="12" s="1"/>
  <c r="D1483" i="12" s="1"/>
  <c r="G1413" i="12"/>
  <c r="C1413" i="12" s="1"/>
  <c r="D1413" i="12" s="1"/>
  <c r="G1430" i="12"/>
  <c r="C1430" i="12" s="1"/>
  <c r="D1430" i="12" s="1"/>
  <c r="H1430" i="12" s="1"/>
  <c r="G1477" i="12"/>
  <c r="C1477" i="12" s="1"/>
  <c r="D1477" i="12" s="1"/>
  <c r="H1477" i="12" s="1"/>
  <c r="G1480" i="12"/>
  <c r="C1480" i="12" s="1"/>
  <c r="D1480" i="12" s="1"/>
  <c r="G1588" i="12"/>
  <c r="C1588" i="12" s="1"/>
  <c r="D1588" i="12" s="1"/>
  <c r="G1528" i="12"/>
  <c r="C1528" i="12" s="1"/>
  <c r="D1528" i="12" s="1"/>
  <c r="G1470" i="12"/>
  <c r="C1470" i="12" s="1"/>
  <c r="D1470" i="12" s="1"/>
  <c r="G1395" i="12"/>
  <c r="C1395" i="12" s="1"/>
  <c r="D1395" i="12" s="1"/>
  <c r="H1395" i="12" s="1"/>
  <c r="G1449" i="12"/>
  <c r="C1449" i="12" s="1"/>
  <c r="D1449" i="12" s="1"/>
  <c r="H1449" i="12" s="1"/>
  <c r="G1426" i="12"/>
  <c r="C1426" i="12" s="1"/>
  <c r="D1426" i="12" s="1"/>
  <c r="G1456" i="12"/>
  <c r="C1456" i="12" s="1"/>
  <c r="D1456" i="12" s="1"/>
  <c r="G1379" i="12"/>
  <c r="C1379" i="12" s="1"/>
  <c r="D1379" i="12" s="1"/>
  <c r="H1379" i="12" s="1"/>
  <c r="G1474" i="12"/>
  <c r="C1474" i="12" s="1"/>
  <c r="D1474" i="12" s="1"/>
  <c r="H1474" i="12" s="1"/>
  <c r="G1601" i="12"/>
  <c r="C1601" i="12" s="1"/>
  <c r="D1601" i="12" s="1"/>
  <c r="G1500" i="12"/>
  <c r="C1500" i="12" s="1"/>
  <c r="D1500" i="12" s="1"/>
  <c r="G1496" i="12"/>
  <c r="C1496" i="12" s="1"/>
  <c r="D1496" i="12" s="1"/>
  <c r="H1496" i="12" s="1"/>
  <c r="G1517" i="12"/>
  <c r="C1517" i="12" s="1"/>
  <c r="D1517" i="12" s="1"/>
  <c r="H1517" i="12" s="1"/>
  <c r="G1475" i="12"/>
  <c r="C1475" i="12" s="1"/>
  <c r="D1475" i="12" s="1"/>
  <c r="H1475" i="12" s="1"/>
  <c r="G1459" i="12"/>
  <c r="C1459" i="12" s="1"/>
  <c r="D1459" i="12" s="1"/>
  <c r="H1459" i="12" s="1"/>
  <c r="G1389" i="12"/>
  <c r="C1389" i="12" s="1"/>
  <c r="D1389" i="12" s="1"/>
  <c r="H1389" i="12" s="1"/>
  <c r="G1549" i="12"/>
  <c r="C1549" i="12" s="1"/>
  <c r="D1549" i="12" s="1"/>
  <c r="H1549" i="12" s="1"/>
  <c r="G1595" i="12"/>
  <c r="C1595" i="12" s="1"/>
  <c r="D1595" i="12" s="1"/>
  <c r="G1501" i="12"/>
  <c r="C1501" i="12" s="1"/>
  <c r="D1501" i="12" s="1"/>
  <c r="G1519" i="12"/>
  <c r="C1519" i="12" s="1"/>
  <c r="D1519" i="12" s="1"/>
  <c r="H1519" i="12" s="1"/>
  <c r="G1494" i="12"/>
  <c r="C1494" i="12" s="1"/>
  <c r="D1494" i="12" s="1"/>
  <c r="G1463" i="12"/>
  <c r="C1463" i="12" s="1"/>
  <c r="D1463" i="12" s="1"/>
  <c r="G1422" i="12"/>
  <c r="C1422" i="12" s="1"/>
  <c r="D1422" i="12" s="1"/>
  <c r="G1443" i="12"/>
  <c r="C1443" i="12" s="1"/>
  <c r="D1443" i="12" s="1"/>
  <c r="G1479" i="12"/>
  <c r="C1479" i="12" s="1"/>
  <c r="D1479" i="12" s="1"/>
  <c r="H1479" i="12" s="1"/>
  <c r="G1462" i="12"/>
  <c r="C1462" i="12" s="1"/>
  <c r="D1462" i="12" s="1"/>
  <c r="G1406" i="12"/>
  <c r="C1406" i="12" s="1"/>
  <c r="D1406" i="12" s="1"/>
  <c r="G1442" i="12"/>
  <c r="C1442" i="12" s="1"/>
  <c r="D1442" i="12" s="1"/>
  <c r="G1495" i="12"/>
  <c r="C1495" i="12" s="1"/>
  <c r="D1495" i="12" s="1"/>
  <c r="G1564" i="12"/>
  <c r="C1564" i="12" s="1"/>
  <c r="D1564" i="12" s="1"/>
  <c r="H1564" i="12" s="1"/>
  <c r="G1543" i="12"/>
  <c r="C1543" i="12" s="1"/>
  <c r="D1543" i="12" s="1"/>
  <c r="G1578" i="12"/>
  <c r="C1578" i="12" s="1"/>
  <c r="D1578" i="12" s="1"/>
  <c r="G1581" i="12"/>
  <c r="C1581" i="12" s="1"/>
  <c r="D1581" i="12" s="1"/>
  <c r="H1581" i="12" s="1"/>
  <c r="G1478" i="12"/>
  <c r="C1478" i="12" s="1"/>
  <c r="D1478" i="12" s="1"/>
  <c r="H1478" i="12" s="1"/>
  <c r="G1410" i="12"/>
  <c r="C1410" i="12" s="1"/>
  <c r="D1410" i="12" s="1"/>
  <c r="G1466" i="12"/>
  <c r="C1466" i="12" s="1"/>
  <c r="D1466" i="12" s="1"/>
  <c r="G1450" i="12"/>
  <c r="C1450" i="12" s="1"/>
  <c r="D1450" i="12" s="1"/>
  <c r="H1450" i="12" s="1"/>
  <c r="G1407" i="12"/>
  <c r="C1407" i="12" s="1"/>
  <c r="D1407" i="12" s="1"/>
  <c r="G1469" i="12"/>
  <c r="C1469" i="12" s="1"/>
  <c r="D1469" i="12" s="1"/>
  <c r="H1469" i="12" s="1"/>
  <c r="G1545" i="12"/>
  <c r="C1545" i="12" s="1"/>
  <c r="D1545" i="12" s="1"/>
  <c r="G1532" i="12"/>
  <c r="C1532" i="12" s="1"/>
  <c r="D1532" i="12" s="1"/>
  <c r="G1490" i="12"/>
  <c r="C1490" i="12" s="1"/>
  <c r="D1490" i="12" s="1"/>
  <c r="G1484" i="12"/>
  <c r="C1484" i="12" s="1"/>
  <c r="D1484" i="12" s="1"/>
  <c r="G1384" i="12"/>
  <c r="C1384" i="12" s="1"/>
  <c r="D1384" i="12" s="1"/>
  <c r="H1384" i="12" s="1"/>
  <c r="G1412" i="12"/>
  <c r="C1412" i="12" s="1"/>
  <c r="D1412" i="12" s="1"/>
  <c r="G1434" i="12"/>
  <c r="C1434" i="12" s="1"/>
  <c r="D1434" i="12" s="1"/>
  <c r="G1429" i="12"/>
  <c r="C1429" i="12" s="1"/>
  <c r="D1429" i="12" s="1"/>
  <c r="H1429" i="12" s="1"/>
  <c r="G1399" i="12"/>
  <c r="C1399" i="12" s="1"/>
  <c r="D1399" i="12" s="1"/>
  <c r="G1569" i="12"/>
  <c r="C1569" i="12" s="1"/>
  <c r="D1569" i="12" s="1"/>
  <c r="G1550" i="12"/>
  <c r="C1550" i="12" s="1"/>
  <c r="D1550" i="12" s="1"/>
  <c r="G1481" i="12"/>
  <c r="C1481" i="12" s="1"/>
  <c r="D1481" i="12" s="1"/>
  <c r="G1425" i="12"/>
  <c r="C1425" i="12" s="1"/>
  <c r="D1425" i="12" s="1"/>
  <c r="H1425" i="12" s="1"/>
  <c r="AF1425" i="12" s="1"/>
  <c r="G1455" i="12"/>
  <c r="C1455" i="12" s="1"/>
  <c r="D1455" i="12" s="1"/>
  <c r="G1427" i="12"/>
  <c r="C1427" i="12" s="1"/>
  <c r="D1427" i="12" s="1"/>
  <c r="G1551" i="12"/>
  <c r="C1551" i="12" s="1"/>
  <c r="D1551" i="12" s="1"/>
  <c r="G1599" i="12"/>
  <c r="C1599" i="12" s="1"/>
  <c r="D1599" i="12" s="1"/>
  <c r="G1571" i="12"/>
  <c r="C1571" i="12" s="1"/>
  <c r="D1571" i="12" s="1"/>
  <c r="H1571" i="12" s="1"/>
  <c r="G1518" i="12"/>
  <c r="C1518" i="12" s="1"/>
  <c r="D1518" i="12" s="1"/>
  <c r="G1505" i="12"/>
  <c r="C1505" i="12" s="1"/>
  <c r="D1505" i="12" s="1"/>
  <c r="G1423" i="12"/>
  <c r="C1423" i="12" s="1"/>
  <c r="D1423" i="12" s="1"/>
  <c r="G1457" i="12"/>
  <c r="C1457" i="12" s="1"/>
  <c r="D1457" i="12" s="1"/>
  <c r="G1417" i="12"/>
  <c r="C1417" i="12" s="1"/>
  <c r="D1417" i="12" s="1"/>
  <c r="G1398" i="12"/>
  <c r="C1398" i="12" s="1"/>
  <c r="D1398" i="12" s="1"/>
  <c r="H1398" i="12" s="1"/>
  <c r="AF1398" i="12" s="1"/>
  <c r="G1393" i="12"/>
  <c r="C1393" i="12" s="1"/>
  <c r="D1393" i="12" s="1"/>
  <c r="G1387" i="12"/>
  <c r="C1387" i="12" s="1"/>
  <c r="D1387" i="12" s="1"/>
  <c r="G1446" i="12"/>
  <c r="C1446" i="12" s="1"/>
  <c r="D1446" i="12" s="1"/>
  <c r="G1521" i="12"/>
  <c r="C1521" i="12" s="1"/>
  <c r="D1521" i="12" s="1"/>
  <c r="G1471" i="12"/>
  <c r="C1471" i="12" s="1"/>
  <c r="D1471" i="12" s="1"/>
  <c r="H1471" i="12" s="1"/>
  <c r="AF1471" i="12" s="1"/>
  <c r="G1441" i="12"/>
  <c r="C1441" i="12" s="1"/>
  <c r="D1441" i="12" s="1"/>
  <c r="H1441" i="12" s="1"/>
  <c r="G1424" i="12"/>
  <c r="C1424" i="12" s="1"/>
  <c r="D1424" i="12" s="1"/>
  <c r="G1390" i="12"/>
  <c r="C1390" i="12" s="1"/>
  <c r="D1390" i="12" s="1"/>
  <c r="G1473" i="12"/>
  <c r="C1473" i="12" s="1"/>
  <c r="D1473" i="12" s="1"/>
  <c r="G1476" i="12"/>
  <c r="C1476" i="12" s="1"/>
  <c r="D1476" i="12" s="1"/>
  <c r="G1464" i="12"/>
  <c r="C1464" i="12" s="1"/>
  <c r="D1464" i="12" s="1"/>
  <c r="H1464" i="12" s="1"/>
  <c r="AF1464" i="12" s="1"/>
  <c r="G1439" i="12"/>
  <c r="C1439" i="12" s="1"/>
  <c r="D1439" i="12" s="1"/>
  <c r="G1436" i="12"/>
  <c r="C1436" i="12" s="1"/>
  <c r="D1436" i="12" s="1"/>
  <c r="G1431" i="12"/>
  <c r="C1431" i="12" s="1"/>
  <c r="D1431" i="12" s="1"/>
  <c r="H1431" i="12" s="1"/>
  <c r="G1404" i="12"/>
  <c r="C1404" i="12" s="1"/>
  <c r="D1404" i="12" s="1"/>
  <c r="G1485" i="12"/>
  <c r="C1485" i="12" s="1"/>
  <c r="D1485" i="12" s="1"/>
  <c r="H1485" i="12" s="1"/>
  <c r="G1461" i="12"/>
  <c r="C1461" i="12" s="1"/>
  <c r="D1461" i="12" s="1"/>
  <c r="G1472" i="12"/>
  <c r="C1472" i="12" s="1"/>
  <c r="D1472" i="12" s="1"/>
  <c r="G1563" i="12"/>
  <c r="C1563" i="12" s="1"/>
  <c r="D1563" i="12" s="1"/>
  <c r="G1542" i="12"/>
  <c r="C1542" i="12" s="1"/>
  <c r="D1542" i="12" s="1"/>
  <c r="G1591" i="12"/>
  <c r="C1591" i="12" s="1"/>
  <c r="D1591" i="12" s="1"/>
  <c r="G1522" i="12"/>
  <c r="C1522" i="12" s="1"/>
  <c r="D1522" i="12" s="1"/>
  <c r="H1522" i="12" s="1"/>
  <c r="AF1522" i="12" s="1"/>
  <c r="G1580" i="12"/>
  <c r="C1580" i="12" s="1"/>
  <c r="D1580" i="12" s="1"/>
  <c r="G1414" i="12"/>
  <c r="C1414" i="12" s="1"/>
  <c r="D1414" i="12" s="1"/>
  <c r="G1408" i="12"/>
  <c r="C1408" i="12" s="1"/>
  <c r="D1408" i="12" s="1"/>
  <c r="G1405" i="12"/>
  <c r="C1405" i="12" s="1"/>
  <c r="D1405" i="12" s="1"/>
  <c r="H1405" i="12" s="1"/>
  <c r="G1465" i="12"/>
  <c r="C1465" i="12" s="1"/>
  <c r="D1465" i="12" s="1"/>
  <c r="G1454" i="12"/>
  <c r="C1454" i="12" s="1"/>
  <c r="D1454" i="12" s="1"/>
  <c r="H1454" i="12" s="1"/>
  <c r="G1448" i="12"/>
  <c r="C1448" i="12" s="1"/>
  <c r="D1448" i="12" s="1"/>
  <c r="H1448" i="12" s="1"/>
  <c r="AF1448" i="12" s="1"/>
  <c r="G1482" i="12"/>
  <c r="C1482" i="12" s="1"/>
  <c r="D1482" i="12" s="1"/>
  <c r="H1482" i="12" s="1"/>
  <c r="G1447" i="12"/>
  <c r="C1447" i="12" s="1"/>
  <c r="D1447" i="12" s="1"/>
  <c r="G1428" i="12"/>
  <c r="C1428" i="12" s="1"/>
  <c r="D1428" i="12" s="1"/>
  <c r="G1391" i="12"/>
  <c r="C1391" i="12" s="1"/>
  <c r="D1391" i="12" s="1"/>
  <c r="G1468" i="12"/>
  <c r="C1468" i="12" s="1"/>
  <c r="D1468" i="12" s="1"/>
  <c r="G1453" i="12"/>
  <c r="C1453" i="12" s="1"/>
  <c r="D1453" i="12" s="1"/>
  <c r="G1467" i="12"/>
  <c r="C1467" i="12" s="1"/>
  <c r="D1467" i="12" s="1"/>
  <c r="G1575" i="12"/>
  <c r="C1575" i="12" s="1"/>
  <c r="D1575" i="12" s="1"/>
  <c r="G1540" i="12"/>
  <c r="C1540" i="12" s="1"/>
  <c r="D1540" i="12" s="1"/>
  <c r="G1602" i="12"/>
  <c r="C1602" i="12" s="1"/>
  <c r="D1602" i="12" s="1"/>
  <c r="G1492" i="12"/>
  <c r="C1492" i="12" s="1"/>
  <c r="D1492" i="12" s="1"/>
  <c r="G1394" i="12"/>
  <c r="C1394" i="12" s="1"/>
  <c r="D1394" i="12" s="1"/>
  <c r="G1374" i="12"/>
  <c r="C1374" i="12" s="1"/>
  <c r="D1374" i="12" s="1"/>
  <c r="G1433" i="12"/>
  <c r="C1433" i="12" s="1"/>
  <c r="D1433" i="12" s="1"/>
  <c r="G1435" i="12"/>
  <c r="C1435" i="12" s="1"/>
  <c r="D1435" i="12" s="1"/>
  <c r="G1432" i="12"/>
  <c r="C1432" i="12" s="1"/>
  <c r="D1432" i="12" s="1"/>
  <c r="G1385" i="12"/>
  <c r="C1385" i="12" s="1"/>
  <c r="D1385" i="12" s="1"/>
  <c r="G1376" i="12"/>
  <c r="C1376" i="12" s="1"/>
  <c r="D1376" i="12" s="1"/>
  <c r="G1451" i="12"/>
  <c r="C1451" i="12" s="1"/>
  <c r="D1451" i="12" s="1"/>
  <c r="G1444" i="12"/>
  <c r="C1444" i="12" s="1"/>
  <c r="D1444" i="12" s="1"/>
  <c r="G1420" i="12"/>
  <c r="C1420" i="12" s="1"/>
  <c r="D1420" i="12" s="1"/>
  <c r="G1400" i="12"/>
  <c r="C1400" i="12" s="1"/>
  <c r="D1400" i="12" s="1"/>
  <c r="G1388" i="12"/>
  <c r="C1388" i="12" s="1"/>
  <c r="D1388" i="12" s="1"/>
  <c r="G1421" i="12"/>
  <c r="C1421" i="12" s="1"/>
  <c r="D1421" i="12" s="1"/>
  <c r="G1359" i="12"/>
  <c r="C1359" i="12" s="1"/>
  <c r="D1359" i="12" s="1"/>
  <c r="G1285" i="12"/>
  <c r="C1285" i="12" s="1"/>
  <c r="D1285" i="12" s="1"/>
  <c r="G1311" i="12"/>
  <c r="C1311" i="12" s="1"/>
  <c r="D1311" i="12" s="1"/>
  <c r="G1245" i="12"/>
  <c r="C1245" i="12" s="1"/>
  <c r="D1245" i="12" s="1"/>
  <c r="H1245" i="12" s="1"/>
  <c r="AF1245" i="12" s="1"/>
  <c r="G1292" i="12"/>
  <c r="C1292" i="12" s="1"/>
  <c r="D1292" i="12" s="1"/>
  <c r="G1286" i="12"/>
  <c r="C1286" i="12" s="1"/>
  <c r="D1286" i="12" s="1"/>
  <c r="G1397" i="12"/>
  <c r="C1397" i="12" s="1"/>
  <c r="D1397" i="12" s="1"/>
  <c r="G1409" i="12"/>
  <c r="C1409" i="12" s="1"/>
  <c r="D1409" i="12" s="1"/>
  <c r="G1308" i="12"/>
  <c r="C1308" i="12" s="1"/>
  <c r="D1308" i="12" s="1"/>
  <c r="G1366" i="12"/>
  <c r="C1366" i="12" s="1"/>
  <c r="D1366" i="12" s="1"/>
  <c r="H1366" i="12" s="1"/>
  <c r="AF1366" i="12" s="1"/>
  <c r="G1251" i="12"/>
  <c r="C1251" i="12" s="1"/>
  <c r="D1251" i="12" s="1"/>
  <c r="H1251" i="12" s="1"/>
  <c r="AF1251" i="12" s="1"/>
  <c r="G1239" i="12"/>
  <c r="C1239" i="12" s="1"/>
  <c r="D1239" i="12" s="1"/>
  <c r="H1239" i="12" s="1"/>
  <c r="G1310" i="12"/>
  <c r="C1310" i="12" s="1"/>
  <c r="D1310" i="12" s="1"/>
  <c r="G1347" i="12"/>
  <c r="C1347" i="12" s="1"/>
  <c r="D1347" i="12" s="1"/>
  <c r="G1337" i="12"/>
  <c r="C1337" i="12" s="1"/>
  <c r="D1337" i="12" s="1"/>
  <c r="G1324" i="12"/>
  <c r="C1324" i="12" s="1"/>
  <c r="D1324" i="12" s="1"/>
  <c r="G1460" i="12"/>
  <c r="C1460" i="12" s="1"/>
  <c r="D1460" i="12" s="1"/>
  <c r="G1345" i="12"/>
  <c r="C1345" i="12" s="1"/>
  <c r="D1345" i="12" s="1"/>
  <c r="G1335" i="12"/>
  <c r="C1335" i="12" s="1"/>
  <c r="D1335" i="12" s="1"/>
  <c r="G1440" i="12"/>
  <c r="C1440" i="12" s="1"/>
  <c r="D1440" i="12" s="1"/>
  <c r="G1319" i="12"/>
  <c r="C1319" i="12" s="1"/>
  <c r="D1319" i="12" s="1"/>
  <c r="G1270" i="12"/>
  <c r="C1270" i="12" s="1"/>
  <c r="D1270" i="12" s="1"/>
  <c r="G1320" i="12"/>
  <c r="C1320" i="12" s="1"/>
  <c r="D1320" i="12" s="1"/>
  <c r="G1233" i="12"/>
  <c r="C1233" i="12" s="1"/>
  <c r="D1233" i="12" s="1"/>
  <c r="G1486" i="12"/>
  <c r="C1486" i="12" s="1"/>
  <c r="D1486" i="12" s="1"/>
  <c r="G1372" i="12"/>
  <c r="C1372" i="12" s="1"/>
  <c r="D1372" i="12" s="1"/>
  <c r="G1312" i="12"/>
  <c r="C1312" i="12" s="1"/>
  <c r="D1312" i="12" s="1"/>
  <c r="H1312" i="12" s="1"/>
  <c r="G1313" i="12"/>
  <c r="C1313" i="12" s="1"/>
  <c r="D1313" i="12" s="1"/>
  <c r="G1234" i="12"/>
  <c r="C1234" i="12" s="1"/>
  <c r="D1234" i="12" s="1"/>
  <c r="G1419" i="12"/>
  <c r="C1419" i="12" s="1"/>
  <c r="D1419" i="12" s="1"/>
  <c r="H1419" i="12" s="1"/>
  <c r="G1243" i="12"/>
  <c r="C1243" i="12" s="1"/>
  <c r="D1243" i="12" s="1"/>
  <c r="G1309" i="12"/>
  <c r="C1309" i="12" s="1"/>
  <c r="D1309" i="12" s="1"/>
  <c r="G1271" i="12"/>
  <c r="C1271" i="12" s="1"/>
  <c r="D1271" i="12" s="1"/>
  <c r="G1373" i="12"/>
  <c r="C1373" i="12" s="1"/>
  <c r="D1373" i="12" s="1"/>
  <c r="G1445" i="12"/>
  <c r="C1445" i="12" s="1"/>
  <c r="D1445" i="12" s="1"/>
  <c r="G1327" i="12"/>
  <c r="C1327" i="12" s="1"/>
  <c r="D1327" i="12" s="1"/>
  <c r="G1334" i="12"/>
  <c r="C1334" i="12" s="1"/>
  <c r="D1334" i="12" s="1"/>
  <c r="G1250" i="12"/>
  <c r="C1250" i="12" s="1"/>
  <c r="D1250" i="12" s="1"/>
  <c r="G1237" i="12"/>
  <c r="C1237" i="12" s="1"/>
  <c r="D1237" i="12" s="1"/>
  <c r="G1363" i="12"/>
  <c r="C1363" i="12" s="1"/>
  <c r="D1363" i="12" s="1"/>
  <c r="G1330" i="12"/>
  <c r="C1330" i="12" s="1"/>
  <c r="D1330" i="12" s="1"/>
  <c r="G1316" i="12"/>
  <c r="C1316" i="12" s="1"/>
  <c r="D1316" i="12" s="1"/>
  <c r="G1346" i="12"/>
  <c r="C1346" i="12" s="1"/>
  <c r="D1346" i="12" s="1"/>
  <c r="G1279" i="12"/>
  <c r="C1279" i="12" s="1"/>
  <c r="D1279" i="12" s="1"/>
  <c r="G1275" i="12"/>
  <c r="C1275" i="12" s="1"/>
  <c r="D1275" i="12" s="1"/>
  <c r="G1256" i="12"/>
  <c r="C1256" i="12" s="1"/>
  <c r="D1256" i="12" s="1"/>
  <c r="G1340" i="12"/>
  <c r="C1340" i="12" s="1"/>
  <c r="D1340" i="12" s="1"/>
  <c r="G1325" i="12"/>
  <c r="C1325" i="12" s="1"/>
  <c r="D1325" i="12" s="1"/>
  <c r="G1249" i="12"/>
  <c r="C1249" i="12" s="1"/>
  <c r="D1249" i="12" s="1"/>
  <c r="G1315" i="12"/>
  <c r="C1315" i="12" s="1"/>
  <c r="D1315" i="12" s="1"/>
  <c r="G1299" i="12"/>
  <c r="C1299" i="12" s="1"/>
  <c r="D1299" i="12" s="1"/>
  <c r="G1392" i="12"/>
  <c r="C1392" i="12" s="1"/>
  <c r="D1392" i="12" s="1"/>
  <c r="H1392" i="12" s="1"/>
  <c r="G1300" i="12"/>
  <c r="C1300" i="12" s="1"/>
  <c r="D1300" i="12" s="1"/>
  <c r="G1305" i="12"/>
  <c r="C1305" i="12" s="1"/>
  <c r="D1305" i="12" s="1"/>
  <c r="G1323" i="12"/>
  <c r="C1323" i="12" s="1"/>
  <c r="D1323" i="12" s="1"/>
  <c r="H1323" i="12" s="1"/>
  <c r="G1276" i="12"/>
  <c r="C1276" i="12" s="1"/>
  <c r="D1276" i="12" s="1"/>
  <c r="G1331" i="12"/>
  <c r="C1331" i="12" s="1"/>
  <c r="D1331" i="12" s="1"/>
  <c r="H1331" i="12" s="1"/>
  <c r="G1241" i="12"/>
  <c r="C1241" i="12" s="1"/>
  <c r="D1241" i="12" s="1"/>
  <c r="G1370" i="12"/>
  <c r="C1370" i="12" s="1"/>
  <c r="D1370" i="12" s="1"/>
  <c r="G1381" i="12"/>
  <c r="C1381" i="12" s="1"/>
  <c r="D1381" i="12" s="1"/>
  <c r="G1458" i="12"/>
  <c r="C1458" i="12" s="1"/>
  <c r="D1458" i="12" s="1"/>
  <c r="G1415" i="12"/>
  <c r="C1415" i="12" s="1"/>
  <c r="D1415" i="12" s="1"/>
  <c r="H1415" i="12" s="1"/>
  <c r="G1375" i="12"/>
  <c r="C1375" i="12" s="1"/>
  <c r="D1375" i="12" s="1"/>
  <c r="H1375" i="12" s="1"/>
  <c r="G1371" i="12"/>
  <c r="C1371" i="12" s="1"/>
  <c r="D1371" i="12" s="1"/>
  <c r="G1360" i="12"/>
  <c r="C1360" i="12" s="1"/>
  <c r="D1360" i="12" s="1"/>
  <c r="H1360" i="12" s="1"/>
  <c r="AF1360" i="12" s="1"/>
  <c r="G1332" i="12"/>
  <c r="C1332" i="12" s="1"/>
  <c r="D1332" i="12" s="1"/>
  <c r="G1289" i="12"/>
  <c r="C1289" i="12" s="1"/>
  <c r="D1289" i="12" s="1"/>
  <c r="H1289" i="12" s="1"/>
  <c r="G1272" i="12"/>
  <c r="C1272" i="12" s="1"/>
  <c r="D1272" i="12" s="1"/>
  <c r="H1272" i="12" s="1"/>
  <c r="G1265" i="12"/>
  <c r="C1265" i="12" s="1"/>
  <c r="D1265" i="12" s="1"/>
  <c r="H1265" i="12" s="1"/>
  <c r="G1354" i="12"/>
  <c r="C1354" i="12" s="1"/>
  <c r="D1354" i="12" s="1"/>
  <c r="H1354" i="12" s="1"/>
  <c r="G1298" i="12"/>
  <c r="C1298" i="12" s="1"/>
  <c r="D1298" i="12" s="1"/>
  <c r="G1255" i="12"/>
  <c r="C1255" i="12" s="1"/>
  <c r="D1255" i="12" s="1"/>
  <c r="G1358" i="12"/>
  <c r="C1358" i="12" s="1"/>
  <c r="D1358" i="12" s="1"/>
  <c r="G1322" i="12"/>
  <c r="C1322" i="12" s="1"/>
  <c r="D1322" i="12" s="1"/>
  <c r="G1295" i="12"/>
  <c r="C1295" i="12" s="1"/>
  <c r="D1295" i="12" s="1"/>
  <c r="G1284" i="12"/>
  <c r="C1284" i="12" s="1"/>
  <c r="D1284" i="12" s="1"/>
  <c r="G1262" i="12"/>
  <c r="C1262" i="12" s="1"/>
  <c r="D1262" i="12" s="1"/>
  <c r="G1281" i="12"/>
  <c r="C1281" i="12" s="1"/>
  <c r="D1281" i="12" s="1"/>
  <c r="G1380" i="12"/>
  <c r="C1380" i="12" s="1"/>
  <c r="D1380" i="12" s="1"/>
  <c r="G1452" i="12"/>
  <c r="C1452" i="12" s="1"/>
  <c r="D1452" i="12" s="1"/>
  <c r="G1437" i="12"/>
  <c r="C1437" i="12" s="1"/>
  <c r="D1437" i="12" s="1"/>
  <c r="H1437" i="12" s="1"/>
  <c r="G1416" i="12"/>
  <c r="C1416" i="12" s="1"/>
  <c r="D1416" i="12" s="1"/>
  <c r="G1247" i="12"/>
  <c r="C1247" i="12" s="1"/>
  <c r="D1247" i="12" s="1"/>
  <c r="G1246" i="12"/>
  <c r="C1246" i="12" s="1"/>
  <c r="D1246" i="12" s="1"/>
  <c r="G1242" i="12"/>
  <c r="C1242" i="12" s="1"/>
  <c r="D1242" i="12" s="1"/>
  <c r="G1369" i="12"/>
  <c r="C1369" i="12" s="1"/>
  <c r="D1369" i="12" s="1"/>
  <c r="H1369" i="12" s="1"/>
  <c r="G1306" i="12"/>
  <c r="C1306" i="12" s="1"/>
  <c r="D1306" i="12" s="1"/>
  <c r="G1244" i="12"/>
  <c r="C1244" i="12" s="1"/>
  <c r="D1244" i="12" s="1"/>
  <c r="G1368" i="12"/>
  <c r="C1368" i="12" s="1"/>
  <c r="D1368" i="12" s="1"/>
  <c r="G1268" i="12"/>
  <c r="C1268" i="12" s="1"/>
  <c r="D1268" i="12" s="1"/>
  <c r="H1268" i="12" s="1"/>
  <c r="G1361" i="12"/>
  <c r="C1361" i="12" s="1"/>
  <c r="D1361" i="12" s="1"/>
  <c r="G1287" i="12"/>
  <c r="C1287" i="12" s="1"/>
  <c r="D1287" i="12" s="1"/>
  <c r="G1273" i="12"/>
  <c r="C1273" i="12" s="1"/>
  <c r="D1273" i="12" s="1"/>
  <c r="G1403" i="12"/>
  <c r="C1403" i="12" s="1"/>
  <c r="D1403" i="12" s="1"/>
  <c r="H1403" i="12" s="1"/>
  <c r="G1377" i="12"/>
  <c r="C1377" i="12" s="1"/>
  <c r="D1377" i="12" s="1"/>
  <c r="G1402" i="12"/>
  <c r="C1402" i="12" s="1"/>
  <c r="D1402" i="12" s="1"/>
  <c r="G1396" i="12"/>
  <c r="C1396" i="12" s="1"/>
  <c r="D1396" i="12" s="1"/>
  <c r="H1396" i="12" s="1"/>
  <c r="AF1396" i="12" s="1"/>
  <c r="G1277" i="12"/>
  <c r="C1277" i="12" s="1"/>
  <c r="D1277" i="12" s="1"/>
  <c r="G1349" i="12"/>
  <c r="C1349" i="12" s="1"/>
  <c r="D1349" i="12" s="1"/>
  <c r="G1302" i="12"/>
  <c r="C1302" i="12" s="1"/>
  <c r="D1302" i="12" s="1"/>
  <c r="G1264" i="12"/>
  <c r="C1264" i="12" s="1"/>
  <c r="D1264" i="12" s="1"/>
  <c r="H1264" i="12" s="1"/>
  <c r="G1253" i="12"/>
  <c r="C1253" i="12" s="1"/>
  <c r="D1253" i="12" s="1"/>
  <c r="G1338" i="12"/>
  <c r="C1338" i="12" s="1"/>
  <c r="D1338" i="12" s="1"/>
  <c r="G1230" i="12"/>
  <c r="C1230" i="12" s="1"/>
  <c r="D1230" i="12" s="1"/>
  <c r="G1350" i="12"/>
  <c r="C1350" i="12" s="1"/>
  <c r="D1350" i="12" s="1"/>
  <c r="H1350" i="12" s="1"/>
  <c r="G1343" i="12"/>
  <c r="C1343" i="12" s="1"/>
  <c r="D1343" i="12" s="1"/>
  <c r="G1356" i="12"/>
  <c r="C1356" i="12" s="1"/>
  <c r="D1356" i="12" s="1"/>
  <c r="G1328" i="12"/>
  <c r="C1328" i="12" s="1"/>
  <c r="D1328" i="12" s="1"/>
  <c r="H1328" i="12" s="1"/>
  <c r="G1301" i="12"/>
  <c r="C1301" i="12" s="1"/>
  <c r="D1301" i="12" s="1"/>
  <c r="H1301" i="12" s="1"/>
  <c r="G1304" i="12"/>
  <c r="C1304" i="12" s="1"/>
  <c r="D1304" i="12" s="1"/>
  <c r="G1352" i="12"/>
  <c r="C1352" i="12" s="1"/>
  <c r="D1352" i="12" s="1"/>
  <c r="H1352" i="12" s="1"/>
  <c r="G1364" i="12"/>
  <c r="C1364" i="12" s="1"/>
  <c r="D1364" i="12" s="1"/>
  <c r="H1364" i="12" s="1"/>
  <c r="AF1364" i="12" s="1"/>
  <c r="G1173" i="12"/>
  <c r="C1173" i="12" s="1"/>
  <c r="D1173" i="12" s="1"/>
  <c r="H1173" i="12" s="1"/>
  <c r="G1081" i="12"/>
  <c r="C1081" i="12" s="1"/>
  <c r="D1081" i="12" s="1"/>
  <c r="H1081" i="12" s="1"/>
  <c r="G1050" i="12"/>
  <c r="C1050" i="12" s="1"/>
  <c r="D1050" i="12" s="1"/>
  <c r="G1102" i="12"/>
  <c r="C1102" i="12" s="1"/>
  <c r="D1102" i="12" s="1"/>
  <c r="H1102" i="12" s="1"/>
  <c r="G1252" i="12"/>
  <c r="C1252" i="12" s="1"/>
  <c r="D1252" i="12" s="1"/>
  <c r="G1105" i="12"/>
  <c r="C1105" i="12" s="1"/>
  <c r="D1105" i="12" s="1"/>
  <c r="H1105" i="12" s="1"/>
  <c r="AF1105" i="12" s="1"/>
  <c r="G1073" i="12"/>
  <c r="C1073" i="12" s="1"/>
  <c r="D1073" i="12" s="1"/>
  <c r="G1231" i="12"/>
  <c r="C1231" i="12" s="1"/>
  <c r="D1231" i="12" s="1"/>
  <c r="H1231" i="12" s="1"/>
  <c r="AF1231" i="12" s="1"/>
  <c r="G1189" i="12"/>
  <c r="C1189" i="12" s="1"/>
  <c r="D1189" i="12" s="1"/>
  <c r="G1029" i="12"/>
  <c r="C1029" i="12" s="1"/>
  <c r="D1029" i="12" s="1"/>
  <c r="G1336" i="12"/>
  <c r="C1336" i="12" s="1"/>
  <c r="D1336" i="12" s="1"/>
  <c r="G1282" i="12"/>
  <c r="C1282" i="12" s="1"/>
  <c r="D1282" i="12" s="1"/>
  <c r="H1282" i="12" s="1"/>
  <c r="G1238" i="12"/>
  <c r="C1238" i="12" s="1"/>
  <c r="D1238" i="12" s="1"/>
  <c r="G1137" i="12"/>
  <c r="C1137" i="12" s="1"/>
  <c r="D1137" i="12" s="1"/>
  <c r="H1137" i="12" s="1"/>
  <c r="G1126" i="12"/>
  <c r="C1126" i="12" s="1"/>
  <c r="D1126" i="12" s="1"/>
  <c r="H1126" i="12" s="1"/>
  <c r="G1040" i="12"/>
  <c r="C1040" i="12" s="1"/>
  <c r="D1040" i="12" s="1"/>
  <c r="H1040" i="12" s="1"/>
  <c r="AF1040" i="12" s="1"/>
  <c r="G1222" i="12"/>
  <c r="C1222" i="12" s="1"/>
  <c r="D1222" i="12" s="1"/>
  <c r="H1222" i="12" s="1"/>
  <c r="G1348" i="12"/>
  <c r="C1348" i="12" s="1"/>
  <c r="D1348" i="12" s="1"/>
  <c r="G1280" i="12"/>
  <c r="C1280" i="12" s="1"/>
  <c r="D1280" i="12" s="1"/>
  <c r="G1193" i="12"/>
  <c r="C1193" i="12" s="1"/>
  <c r="D1193" i="12" s="1"/>
  <c r="G1180" i="12"/>
  <c r="C1180" i="12" s="1"/>
  <c r="D1180" i="12" s="1"/>
  <c r="H1180" i="12" s="1"/>
  <c r="G1214" i="12"/>
  <c r="C1214" i="12" s="1"/>
  <c r="D1214" i="12" s="1"/>
  <c r="H1214" i="12" s="1"/>
  <c r="G1175" i="12"/>
  <c r="C1175" i="12" s="1"/>
  <c r="D1175" i="12" s="1"/>
  <c r="H1175" i="12" s="1"/>
  <c r="AF1175" i="12" s="1"/>
  <c r="G1072" i="12"/>
  <c r="C1072" i="12" s="1"/>
  <c r="D1072" i="12" s="1"/>
  <c r="G1012" i="12"/>
  <c r="C1012" i="12" s="1"/>
  <c r="D1012" i="12" s="1"/>
  <c r="H1012" i="12" s="1"/>
  <c r="AF1012" i="12" s="1"/>
  <c r="G1261" i="12"/>
  <c r="C1261" i="12" s="1"/>
  <c r="D1261" i="12" s="1"/>
  <c r="H1261" i="12" s="1"/>
  <c r="G1351" i="12"/>
  <c r="C1351" i="12" s="1"/>
  <c r="D1351" i="12" s="1"/>
  <c r="H1351" i="12" s="1"/>
  <c r="AF1351" i="12" s="1"/>
  <c r="G1333" i="12"/>
  <c r="C1333" i="12" s="1"/>
  <c r="D1333" i="12" s="1"/>
  <c r="H1333" i="12" s="1"/>
  <c r="AF1333" i="12" s="1"/>
  <c r="G1257" i="12"/>
  <c r="C1257" i="12" s="1"/>
  <c r="D1257" i="12" s="1"/>
  <c r="G1353" i="12"/>
  <c r="C1353" i="12" s="1"/>
  <c r="D1353" i="12" s="1"/>
  <c r="H1353" i="12" s="1"/>
  <c r="AF1353" i="12" s="1"/>
  <c r="G1259" i="12"/>
  <c r="C1259" i="12" s="1"/>
  <c r="D1259" i="12" s="1"/>
  <c r="G1116" i="12"/>
  <c r="C1116" i="12" s="1"/>
  <c r="D1116" i="12" s="1"/>
  <c r="G1078" i="12"/>
  <c r="C1078" i="12" s="1"/>
  <c r="D1078" i="12" s="1"/>
  <c r="G1307" i="12"/>
  <c r="C1307" i="12" s="1"/>
  <c r="D1307" i="12" s="1"/>
  <c r="G1288" i="12"/>
  <c r="C1288" i="12" s="1"/>
  <c r="D1288" i="12" s="1"/>
  <c r="H1288" i="12" s="1"/>
  <c r="G1357" i="12"/>
  <c r="C1357" i="12" s="1"/>
  <c r="D1357" i="12" s="1"/>
  <c r="G1236" i="12"/>
  <c r="C1236" i="12" s="1"/>
  <c r="D1236" i="12" s="1"/>
  <c r="G1185" i="12"/>
  <c r="C1185" i="12" s="1"/>
  <c r="D1185" i="12" s="1"/>
  <c r="G1115" i="12"/>
  <c r="C1115" i="12" s="1"/>
  <c r="D1115" i="12" s="1"/>
  <c r="G1062" i="12"/>
  <c r="C1062" i="12" s="1"/>
  <c r="D1062" i="12" s="1"/>
  <c r="G1267" i="12"/>
  <c r="C1267" i="12" s="1"/>
  <c r="D1267" i="12" s="1"/>
  <c r="G1290" i="12"/>
  <c r="C1290" i="12" s="1"/>
  <c r="D1290" i="12" s="1"/>
  <c r="G1291" i="12"/>
  <c r="C1291" i="12" s="1"/>
  <c r="D1291" i="12" s="1"/>
  <c r="H1291" i="12" s="1"/>
  <c r="AF1291" i="12" s="1"/>
  <c r="G1296" i="12"/>
  <c r="C1296" i="12" s="1"/>
  <c r="D1296" i="12" s="1"/>
  <c r="H1296" i="12" s="1"/>
  <c r="G1266" i="12"/>
  <c r="C1266" i="12" s="1"/>
  <c r="D1266" i="12" s="1"/>
  <c r="H1266" i="12" s="1"/>
  <c r="AF1266" i="12" s="1"/>
  <c r="G1009" i="12"/>
  <c r="C1009" i="12" s="1"/>
  <c r="D1009" i="12" s="1"/>
  <c r="G1229" i="12"/>
  <c r="C1229" i="12" s="1"/>
  <c r="D1229" i="12" s="1"/>
  <c r="H1229" i="12" s="1"/>
  <c r="G1188" i="12"/>
  <c r="C1188" i="12" s="1"/>
  <c r="D1188" i="12" s="1"/>
  <c r="G1166" i="12"/>
  <c r="C1166" i="12" s="1"/>
  <c r="D1166" i="12" s="1"/>
  <c r="G1157" i="12"/>
  <c r="C1157" i="12" s="1"/>
  <c r="D1157" i="12" s="1"/>
  <c r="G1228" i="12"/>
  <c r="C1228" i="12" s="1"/>
  <c r="D1228" i="12" s="1"/>
  <c r="H1228" i="12" s="1"/>
  <c r="AF1228" i="12" s="1"/>
  <c r="G1203" i="12"/>
  <c r="C1203" i="12" s="1"/>
  <c r="D1203" i="12" s="1"/>
  <c r="G1171" i="12"/>
  <c r="C1171" i="12" s="1"/>
  <c r="D1171" i="12" s="1"/>
  <c r="G1318" i="12"/>
  <c r="C1318" i="12" s="1"/>
  <c r="D1318" i="12" s="1"/>
  <c r="G1341" i="12"/>
  <c r="C1341" i="12" s="1"/>
  <c r="D1341" i="12" s="1"/>
  <c r="G1089" i="12"/>
  <c r="C1089" i="12" s="1"/>
  <c r="D1089" i="12" s="1"/>
  <c r="G1065" i="12"/>
  <c r="C1065" i="12" s="1"/>
  <c r="D1065" i="12" s="1"/>
  <c r="G1294" i="12"/>
  <c r="C1294" i="12" s="1"/>
  <c r="D1294" i="12" s="1"/>
  <c r="G1278" i="12"/>
  <c r="C1278" i="12" s="1"/>
  <c r="D1278" i="12" s="1"/>
  <c r="G1140" i="12"/>
  <c r="C1140" i="12" s="1"/>
  <c r="D1140" i="12" s="1"/>
  <c r="G1134" i="12"/>
  <c r="C1134" i="12" s="1"/>
  <c r="D1134" i="12" s="1"/>
  <c r="G1088" i="12"/>
  <c r="C1088" i="12" s="1"/>
  <c r="D1088" i="12" s="1"/>
  <c r="G1042" i="12"/>
  <c r="C1042" i="12" s="1"/>
  <c r="D1042" i="12" s="1"/>
  <c r="H1042" i="12" s="1"/>
  <c r="AF1042" i="12" s="1"/>
  <c r="G1010" i="12"/>
  <c r="C1010" i="12" s="1"/>
  <c r="D1010" i="12" s="1"/>
  <c r="G1321" i="12"/>
  <c r="C1321" i="12" s="1"/>
  <c r="D1321" i="12" s="1"/>
  <c r="G1260" i="12"/>
  <c r="C1260" i="12" s="1"/>
  <c r="D1260" i="12" s="1"/>
  <c r="G1355" i="12"/>
  <c r="C1355" i="12" s="1"/>
  <c r="D1355" i="12" s="1"/>
  <c r="H1355" i="12" s="1"/>
  <c r="G1339" i="12"/>
  <c r="C1339" i="12" s="1"/>
  <c r="D1339" i="12" s="1"/>
  <c r="G1269" i="12"/>
  <c r="C1269" i="12" s="1"/>
  <c r="D1269" i="12" s="1"/>
  <c r="G1263" i="12"/>
  <c r="C1263" i="12" s="1"/>
  <c r="D1263" i="12" s="1"/>
  <c r="G1283" i="12"/>
  <c r="C1283" i="12" s="1"/>
  <c r="D1283" i="12" s="1"/>
  <c r="H1283" i="12" s="1"/>
  <c r="G1383" i="12"/>
  <c r="C1383" i="12" s="1"/>
  <c r="D1383" i="12" s="1"/>
  <c r="G1094" i="12"/>
  <c r="C1094" i="12" s="1"/>
  <c r="D1094" i="12" s="1"/>
  <c r="G1053" i="12"/>
  <c r="C1053" i="12" s="1"/>
  <c r="D1053" i="12" s="1"/>
  <c r="G1017" i="12"/>
  <c r="C1017" i="12" s="1"/>
  <c r="D1017" i="12" s="1"/>
  <c r="G1218" i="12"/>
  <c r="C1218" i="12" s="1"/>
  <c r="D1218" i="12" s="1"/>
  <c r="G1152" i="12"/>
  <c r="C1152" i="12" s="1"/>
  <c r="D1152" i="12" s="1"/>
  <c r="G1139" i="12"/>
  <c r="C1139" i="12" s="1"/>
  <c r="D1139" i="12" s="1"/>
  <c r="G1041" i="12"/>
  <c r="C1041" i="12" s="1"/>
  <c r="D1041" i="12" s="1"/>
  <c r="G1025" i="12"/>
  <c r="C1025" i="12" s="1"/>
  <c r="D1025" i="12" s="1"/>
  <c r="G1015" i="12"/>
  <c r="C1015" i="12" s="1"/>
  <c r="D1015" i="12" s="1"/>
  <c r="G1190" i="12"/>
  <c r="C1190" i="12" s="1"/>
  <c r="D1190" i="12" s="1"/>
  <c r="G1317" i="12"/>
  <c r="C1317" i="12" s="1"/>
  <c r="D1317" i="12" s="1"/>
  <c r="G1342" i="12"/>
  <c r="C1342" i="12" s="1"/>
  <c r="D1342" i="12" s="1"/>
  <c r="G1254" i="12"/>
  <c r="C1254" i="12" s="1"/>
  <c r="D1254" i="12" s="1"/>
  <c r="G1326" i="12"/>
  <c r="C1326" i="12" s="1"/>
  <c r="D1326" i="12" s="1"/>
  <c r="G1258" i="12"/>
  <c r="C1258" i="12" s="1"/>
  <c r="D1258" i="12" s="1"/>
  <c r="G1297" i="12"/>
  <c r="C1297" i="12" s="1"/>
  <c r="D1297" i="12" s="1"/>
  <c r="G1362" i="12"/>
  <c r="C1362" i="12" s="1"/>
  <c r="D1362" i="12" s="1"/>
  <c r="G1314" i="12"/>
  <c r="C1314" i="12" s="1"/>
  <c r="D1314" i="12" s="1"/>
  <c r="G1248" i="12"/>
  <c r="C1248" i="12" s="1"/>
  <c r="D1248" i="12" s="1"/>
  <c r="G1161" i="12"/>
  <c r="C1161" i="12" s="1"/>
  <c r="D1161" i="12" s="1"/>
  <c r="G1129" i="12"/>
  <c r="C1129" i="12" s="1"/>
  <c r="D1129" i="12" s="1"/>
  <c r="G1120" i="12"/>
  <c r="C1120" i="12" s="1"/>
  <c r="D1120" i="12" s="1"/>
  <c r="G1212" i="12"/>
  <c r="C1212" i="12" s="1"/>
  <c r="D1212" i="12" s="1"/>
  <c r="G1198" i="12"/>
  <c r="C1198" i="12" s="1"/>
  <c r="D1198" i="12" s="1"/>
  <c r="G1177" i="12"/>
  <c r="C1177" i="12" s="1"/>
  <c r="D1177" i="12" s="1"/>
  <c r="G1144" i="12"/>
  <c r="C1144" i="12" s="1"/>
  <c r="D1144" i="12" s="1"/>
  <c r="G1100" i="12"/>
  <c r="C1100" i="12" s="1"/>
  <c r="D1100" i="12" s="1"/>
  <c r="G1064" i="12"/>
  <c r="C1064" i="12" s="1"/>
  <c r="D1064" i="12" s="1"/>
  <c r="G1060" i="12"/>
  <c r="C1060" i="12" s="1"/>
  <c r="D1060" i="12" s="1"/>
  <c r="G1013" i="12"/>
  <c r="C1013" i="12" s="1"/>
  <c r="D1013" i="12" s="1"/>
  <c r="G1344" i="12"/>
  <c r="C1344" i="12" s="1"/>
  <c r="D1344" i="12" s="1"/>
  <c r="G1240" i="12"/>
  <c r="C1240" i="12" s="1"/>
  <c r="D1240" i="12" s="1"/>
  <c r="H1240" i="12" s="1"/>
  <c r="G1274" i="12"/>
  <c r="C1274" i="12" s="1"/>
  <c r="D1274" i="12" s="1"/>
  <c r="G1329" i="12"/>
  <c r="C1329" i="12" s="1"/>
  <c r="D1329" i="12" s="1"/>
  <c r="G1235" i="12"/>
  <c r="C1235" i="12" s="1"/>
  <c r="D1235" i="12" s="1"/>
  <c r="G1365" i="12"/>
  <c r="C1365" i="12" s="1"/>
  <c r="D1365" i="12" s="1"/>
  <c r="G1303" i="12"/>
  <c r="C1303" i="12" s="1"/>
  <c r="D1303" i="12" s="1"/>
  <c r="G1293" i="12"/>
  <c r="C1293" i="12" s="1"/>
  <c r="D1293" i="12" s="1"/>
  <c r="G1211" i="12"/>
  <c r="C1211" i="12" s="1"/>
  <c r="D1211" i="12" s="1"/>
  <c r="G1176" i="12"/>
  <c r="C1176" i="12" s="1"/>
  <c r="D1176" i="12" s="1"/>
  <c r="G1135" i="12"/>
  <c r="C1135" i="12" s="1"/>
  <c r="D1135" i="12" s="1"/>
  <c r="G1124" i="12"/>
  <c r="C1124" i="12" s="1"/>
  <c r="D1124" i="12" s="1"/>
  <c r="G1117" i="12"/>
  <c r="C1117" i="12" s="1"/>
  <c r="D1117" i="12" s="1"/>
  <c r="G1036" i="12"/>
  <c r="C1036" i="12" s="1"/>
  <c r="D1036" i="12" s="1"/>
  <c r="G1226" i="12"/>
  <c r="C1226" i="12" s="1"/>
  <c r="D1226" i="12" s="1"/>
  <c r="G1143" i="12"/>
  <c r="C1143" i="12" s="1"/>
  <c r="D1143" i="12" s="1"/>
  <c r="G1045" i="12"/>
  <c r="C1045" i="12" s="1"/>
  <c r="D1045" i="12" s="1"/>
  <c r="G1007" i="12"/>
  <c r="C1007" i="12" s="1"/>
  <c r="D1007" i="12" s="1"/>
  <c r="G1225" i="12"/>
  <c r="C1225" i="12" s="1"/>
  <c r="D1225" i="12" s="1"/>
  <c r="G1174" i="12"/>
  <c r="C1174" i="12" s="1"/>
  <c r="D1174" i="12" s="1"/>
  <c r="H1174" i="12" s="1"/>
  <c r="G1113" i="12"/>
  <c r="C1113" i="12" s="1"/>
  <c r="D1113" i="12" s="1"/>
  <c r="G1196" i="12"/>
  <c r="C1196" i="12" s="1"/>
  <c r="D1196" i="12" s="1"/>
  <c r="G1141" i="12"/>
  <c r="C1141" i="12" s="1"/>
  <c r="D1141" i="12" s="1"/>
  <c r="G1146" i="12"/>
  <c r="C1146" i="12" s="1"/>
  <c r="D1146" i="12" s="1"/>
  <c r="G1219" i="12"/>
  <c r="C1219" i="12" s="1"/>
  <c r="D1219" i="12" s="1"/>
  <c r="G1206" i="12"/>
  <c r="C1206" i="12" s="1"/>
  <c r="D1206" i="12" s="1"/>
  <c r="G1123" i="12"/>
  <c r="C1123" i="12" s="1"/>
  <c r="D1123" i="12" s="1"/>
  <c r="G1106" i="12"/>
  <c r="C1106" i="12" s="1"/>
  <c r="D1106" i="12" s="1"/>
  <c r="G1056" i="12"/>
  <c r="C1056" i="12" s="1"/>
  <c r="D1056" i="12" s="1"/>
  <c r="G1028" i="12"/>
  <c r="C1028" i="12" s="1"/>
  <c r="D1028" i="12" s="1"/>
  <c r="G1014" i="12"/>
  <c r="C1014" i="12" s="1"/>
  <c r="D1014" i="12" s="1"/>
  <c r="G1168" i="12"/>
  <c r="C1168" i="12" s="1"/>
  <c r="D1168" i="12" s="1"/>
  <c r="G1076" i="12"/>
  <c r="C1076" i="12" s="1"/>
  <c r="D1076" i="12" s="1"/>
  <c r="G1080" i="12"/>
  <c r="C1080" i="12" s="1"/>
  <c r="D1080" i="12" s="1"/>
  <c r="G1043" i="12"/>
  <c r="C1043" i="12" s="1"/>
  <c r="D1043" i="12" s="1"/>
  <c r="G1199" i="12"/>
  <c r="C1199" i="12" s="1"/>
  <c r="D1199" i="12" s="1"/>
  <c r="G1091" i="12"/>
  <c r="C1091" i="12" s="1"/>
  <c r="D1091" i="12" s="1"/>
  <c r="G1054" i="12"/>
  <c r="C1054" i="12" s="1"/>
  <c r="D1054" i="12" s="1"/>
  <c r="G1220" i="12"/>
  <c r="C1220" i="12" s="1"/>
  <c r="D1220" i="12" s="1"/>
  <c r="G1107" i="12"/>
  <c r="C1107" i="12" s="1"/>
  <c r="D1107" i="12" s="1"/>
  <c r="G1018" i="12"/>
  <c r="C1018" i="12" s="1"/>
  <c r="D1018" i="12" s="1"/>
  <c r="G1059" i="12"/>
  <c r="C1059" i="12" s="1"/>
  <c r="D1059" i="12" s="1"/>
  <c r="G1209" i="12"/>
  <c r="C1209" i="12" s="1"/>
  <c r="D1209" i="12" s="1"/>
  <c r="G1082" i="12"/>
  <c r="C1082" i="12" s="1"/>
  <c r="D1082" i="12" s="1"/>
  <c r="G1186" i="12"/>
  <c r="C1186" i="12" s="1"/>
  <c r="D1186" i="12" s="1"/>
  <c r="G1131" i="12"/>
  <c r="C1131" i="12" s="1"/>
  <c r="D1131" i="12" s="1"/>
  <c r="G1148" i="12"/>
  <c r="C1148" i="12" s="1"/>
  <c r="D1148" i="12" s="1"/>
  <c r="G1020" i="12"/>
  <c r="C1020" i="12" s="1"/>
  <c r="D1020" i="12" s="1"/>
  <c r="G1160" i="12"/>
  <c r="C1160" i="12" s="1"/>
  <c r="D1160" i="12" s="1"/>
  <c r="G1114" i="12"/>
  <c r="C1114" i="12" s="1"/>
  <c r="D1114" i="12" s="1"/>
  <c r="G1069" i="12"/>
  <c r="C1069" i="12" s="1"/>
  <c r="D1069" i="12" s="1"/>
  <c r="G1202" i="12"/>
  <c r="C1202" i="12" s="1"/>
  <c r="D1202" i="12" s="1"/>
  <c r="G1068" i="12"/>
  <c r="C1068" i="12" s="1"/>
  <c r="D1068" i="12" s="1"/>
  <c r="G1101" i="12"/>
  <c r="C1101" i="12" s="1"/>
  <c r="D1101" i="12" s="1"/>
  <c r="G1067" i="12"/>
  <c r="C1067" i="12" s="1"/>
  <c r="D1067" i="12" s="1"/>
  <c r="G1048" i="12"/>
  <c r="C1048" i="12" s="1"/>
  <c r="D1048" i="12" s="1"/>
  <c r="G1227" i="12"/>
  <c r="C1227" i="12" s="1"/>
  <c r="D1227" i="12" s="1"/>
  <c r="G1179" i="12"/>
  <c r="C1179" i="12" s="1"/>
  <c r="D1179" i="12" s="1"/>
  <c r="G1232" i="12"/>
  <c r="C1232" i="12" s="1"/>
  <c r="D1232" i="12" s="1"/>
  <c r="G1153" i="12"/>
  <c r="C1153" i="12" s="1"/>
  <c r="D1153" i="12" s="1"/>
  <c r="G1034" i="12"/>
  <c r="C1034" i="12" s="1"/>
  <c r="D1034" i="12" s="1"/>
  <c r="G1201" i="12"/>
  <c r="C1201" i="12" s="1"/>
  <c r="D1201" i="12" s="1"/>
  <c r="G1077" i="12"/>
  <c r="C1077" i="12" s="1"/>
  <c r="D1077" i="12" s="1"/>
  <c r="G1217" i="12"/>
  <c r="C1217" i="12" s="1"/>
  <c r="D1217" i="12" s="1"/>
  <c r="G1191" i="12"/>
  <c r="C1191" i="12" s="1"/>
  <c r="D1191" i="12" s="1"/>
  <c r="G1221" i="12"/>
  <c r="C1221" i="12" s="1"/>
  <c r="D1221" i="12" s="1"/>
  <c r="G1032" i="12"/>
  <c r="C1032" i="12" s="1"/>
  <c r="D1032" i="12" s="1"/>
  <c r="G1132" i="12"/>
  <c r="C1132" i="12" s="1"/>
  <c r="D1132" i="12" s="1"/>
  <c r="G1038" i="12"/>
  <c r="C1038" i="12" s="1"/>
  <c r="D1038" i="12" s="1"/>
  <c r="G1205" i="12"/>
  <c r="C1205" i="12" s="1"/>
  <c r="D1205" i="12" s="1"/>
  <c r="H1205" i="12" s="1"/>
  <c r="G1127" i="12"/>
  <c r="C1127" i="12" s="1"/>
  <c r="D1127" i="12" s="1"/>
  <c r="G1215" i="12"/>
  <c r="C1215" i="12" s="1"/>
  <c r="D1215" i="12" s="1"/>
  <c r="G1169" i="12"/>
  <c r="C1169" i="12" s="1"/>
  <c r="D1169" i="12" s="1"/>
  <c r="G1047" i="12"/>
  <c r="C1047" i="12" s="1"/>
  <c r="D1047" i="12" s="1"/>
  <c r="G1027" i="12"/>
  <c r="C1027" i="12" s="1"/>
  <c r="D1027" i="12" s="1"/>
  <c r="H1027" i="12" s="1"/>
  <c r="G1170" i="12"/>
  <c r="C1170" i="12" s="1"/>
  <c r="D1170" i="12" s="1"/>
  <c r="G1128" i="12"/>
  <c r="C1128" i="12" s="1"/>
  <c r="D1128" i="12" s="1"/>
  <c r="G1083" i="12"/>
  <c r="C1083" i="12" s="1"/>
  <c r="D1083" i="12" s="1"/>
  <c r="H1083" i="12" s="1"/>
  <c r="G1005" i="12"/>
  <c r="C1005" i="12" s="1"/>
  <c r="D1005" i="12" s="1"/>
  <c r="G1151" i="12"/>
  <c r="C1151" i="12" s="1"/>
  <c r="D1151" i="12" s="1"/>
  <c r="H1151" i="12" s="1"/>
  <c r="G1103" i="12"/>
  <c r="C1103" i="12" s="1"/>
  <c r="D1103" i="12" s="1"/>
  <c r="G1090" i="12"/>
  <c r="C1090" i="12" s="1"/>
  <c r="D1090" i="12" s="1"/>
  <c r="H1090" i="12" s="1"/>
  <c r="G1024" i="12"/>
  <c r="C1024" i="12" s="1"/>
  <c r="D1024" i="12" s="1"/>
  <c r="G1147" i="12"/>
  <c r="C1147" i="12" s="1"/>
  <c r="D1147" i="12" s="1"/>
  <c r="H1147" i="12" s="1"/>
  <c r="AF1147" i="12" s="1"/>
  <c r="G1075" i="12"/>
  <c r="C1075" i="12" s="1"/>
  <c r="D1075" i="12" s="1"/>
  <c r="G1099" i="12"/>
  <c r="C1099" i="12" s="1"/>
  <c r="D1099" i="12" s="1"/>
  <c r="G1142" i="12"/>
  <c r="C1142" i="12" s="1"/>
  <c r="D1142" i="12" s="1"/>
  <c r="G1187" i="12"/>
  <c r="C1187" i="12" s="1"/>
  <c r="D1187" i="12" s="1"/>
  <c r="G1125" i="12"/>
  <c r="C1125" i="12" s="1"/>
  <c r="D1125" i="12" s="1"/>
  <c r="G1112" i="12"/>
  <c r="C1112" i="12" s="1"/>
  <c r="D1112" i="12" s="1"/>
  <c r="G1194" i="12"/>
  <c r="C1194" i="12" s="1"/>
  <c r="D1194" i="12" s="1"/>
  <c r="G1066" i="12"/>
  <c r="C1066" i="12" s="1"/>
  <c r="D1066" i="12" s="1"/>
  <c r="G1057" i="12"/>
  <c r="C1057" i="12" s="1"/>
  <c r="D1057" i="12" s="1"/>
  <c r="H1057" i="12" s="1"/>
  <c r="G1049" i="12"/>
  <c r="C1049" i="12" s="1"/>
  <c r="D1049" i="12" s="1"/>
  <c r="G1207" i="12"/>
  <c r="C1207" i="12" s="1"/>
  <c r="D1207" i="12" s="1"/>
  <c r="G1122" i="12"/>
  <c r="C1122" i="12" s="1"/>
  <c r="D1122" i="12" s="1"/>
  <c r="G1087" i="12"/>
  <c r="C1087" i="12" s="1"/>
  <c r="D1087" i="12" s="1"/>
  <c r="H1087" i="12" s="1"/>
  <c r="G1071" i="12"/>
  <c r="C1071" i="12" s="1"/>
  <c r="D1071" i="12" s="1"/>
  <c r="G1021" i="12"/>
  <c r="C1021" i="12" s="1"/>
  <c r="D1021" i="12" s="1"/>
  <c r="G1104" i="12"/>
  <c r="C1104" i="12" s="1"/>
  <c r="D1104" i="12" s="1"/>
  <c r="G1085" i="12"/>
  <c r="C1085" i="12" s="1"/>
  <c r="D1085" i="12" s="1"/>
  <c r="G1208" i="12"/>
  <c r="C1208" i="12" s="1"/>
  <c r="D1208" i="12" s="1"/>
  <c r="G1155" i="12"/>
  <c r="C1155" i="12" s="1"/>
  <c r="D1155" i="12" s="1"/>
  <c r="G1145" i="12"/>
  <c r="C1145" i="12" s="1"/>
  <c r="D1145" i="12" s="1"/>
  <c r="G1022" i="12"/>
  <c r="C1022" i="12" s="1"/>
  <c r="D1022" i="12" s="1"/>
  <c r="G1224" i="12"/>
  <c r="C1224" i="12" s="1"/>
  <c r="D1224" i="12" s="1"/>
  <c r="H1224" i="12" s="1"/>
  <c r="G1162" i="12"/>
  <c r="C1162" i="12" s="1"/>
  <c r="D1162" i="12" s="1"/>
  <c r="G1184" i="12"/>
  <c r="C1184" i="12" s="1"/>
  <c r="D1184" i="12" s="1"/>
  <c r="H1184" i="12" s="1"/>
  <c r="G1121" i="12"/>
  <c r="C1121" i="12" s="1"/>
  <c r="D1121" i="12" s="1"/>
  <c r="G1093" i="12"/>
  <c r="C1093" i="12" s="1"/>
  <c r="D1093" i="12" s="1"/>
  <c r="G1074" i="12"/>
  <c r="C1074" i="12" s="1"/>
  <c r="D1074" i="12" s="1"/>
  <c r="G1039" i="12"/>
  <c r="C1039" i="12" s="1"/>
  <c r="D1039" i="12" s="1"/>
  <c r="G1079" i="12"/>
  <c r="C1079" i="12" s="1"/>
  <c r="D1079" i="12" s="1"/>
  <c r="G1110" i="12"/>
  <c r="C1110" i="12" s="1"/>
  <c r="D1110" i="12" s="1"/>
  <c r="H1110" i="12" s="1"/>
  <c r="G1092" i="12"/>
  <c r="C1092" i="12" s="1"/>
  <c r="D1092" i="12" s="1"/>
  <c r="G1197" i="12"/>
  <c r="C1197" i="12" s="1"/>
  <c r="D1197" i="12" s="1"/>
  <c r="G1084" i="12"/>
  <c r="C1084" i="12" s="1"/>
  <c r="D1084" i="12" s="1"/>
  <c r="G1109" i="12"/>
  <c r="C1109" i="12" s="1"/>
  <c r="D1109" i="12" s="1"/>
  <c r="G1008" i="12"/>
  <c r="C1008" i="12" s="1"/>
  <c r="D1008" i="12" s="1"/>
  <c r="G1163" i="12"/>
  <c r="C1163" i="12" s="1"/>
  <c r="D1163" i="12" s="1"/>
  <c r="G1035" i="12"/>
  <c r="C1035" i="12" s="1"/>
  <c r="D1035" i="12" s="1"/>
  <c r="H1035" i="12" s="1"/>
  <c r="AF1035" i="12" s="1"/>
  <c r="G1200" i="12"/>
  <c r="C1200" i="12" s="1"/>
  <c r="D1200" i="12" s="1"/>
  <c r="G1133" i="12"/>
  <c r="C1133" i="12" s="1"/>
  <c r="D1133" i="12" s="1"/>
  <c r="G1192" i="12"/>
  <c r="C1192" i="12" s="1"/>
  <c r="D1192" i="12" s="1"/>
  <c r="G1150" i="12"/>
  <c r="C1150" i="12" s="1"/>
  <c r="D1150" i="12" s="1"/>
  <c r="H1150" i="12" s="1"/>
  <c r="G1061" i="12"/>
  <c r="C1061" i="12" s="1"/>
  <c r="D1061" i="12" s="1"/>
  <c r="H1061" i="12" s="1"/>
  <c r="G1031" i="12"/>
  <c r="C1031" i="12" s="1"/>
  <c r="D1031" i="12" s="1"/>
  <c r="G1216" i="12"/>
  <c r="C1216" i="12" s="1"/>
  <c r="D1216" i="12" s="1"/>
  <c r="G1165" i="12"/>
  <c r="C1165" i="12" s="1"/>
  <c r="D1165" i="12" s="1"/>
  <c r="G1149" i="12"/>
  <c r="C1149" i="12" s="1"/>
  <c r="D1149" i="12" s="1"/>
  <c r="G1138" i="12"/>
  <c r="C1138" i="12" s="1"/>
  <c r="D1138" i="12" s="1"/>
  <c r="H1138" i="12" s="1"/>
  <c r="G1156" i="12"/>
  <c r="C1156" i="12" s="1"/>
  <c r="D1156" i="12" s="1"/>
  <c r="G1183" i="12"/>
  <c r="C1183" i="12" s="1"/>
  <c r="D1183" i="12" s="1"/>
  <c r="G1167" i="12"/>
  <c r="C1167" i="12" s="1"/>
  <c r="D1167" i="12" s="1"/>
  <c r="G1181" i="12"/>
  <c r="C1181" i="12" s="1"/>
  <c r="D1181" i="12" s="1"/>
  <c r="H1181" i="12" s="1"/>
  <c r="AF1181" i="12" s="1"/>
  <c r="G1095" i="12"/>
  <c r="C1095" i="12" s="1"/>
  <c r="D1095" i="12" s="1"/>
  <c r="H1095" i="12" s="1"/>
  <c r="G1108" i="12"/>
  <c r="C1108" i="12" s="1"/>
  <c r="D1108" i="12" s="1"/>
  <c r="H1108" i="12" s="1"/>
  <c r="G1097" i="12"/>
  <c r="C1097" i="12" s="1"/>
  <c r="D1097" i="12" s="1"/>
  <c r="G1016" i="12"/>
  <c r="C1016" i="12" s="1"/>
  <c r="D1016" i="12" s="1"/>
  <c r="H1016" i="12" s="1"/>
  <c r="G1006" i="12"/>
  <c r="C1006" i="12" s="1"/>
  <c r="D1006" i="12" s="1"/>
  <c r="G1158" i="12"/>
  <c r="C1158" i="12" s="1"/>
  <c r="D1158" i="12" s="1"/>
  <c r="H1158" i="12" s="1"/>
  <c r="G1070" i="12"/>
  <c r="C1070" i="12" s="1"/>
  <c r="D1070" i="12" s="1"/>
  <c r="H1070" i="12" s="1"/>
  <c r="G1044" i="12"/>
  <c r="C1044" i="12" s="1"/>
  <c r="D1044" i="12" s="1"/>
  <c r="H1044" i="12" s="1"/>
  <c r="G1023" i="12"/>
  <c r="C1023" i="12" s="1"/>
  <c r="D1023" i="12" s="1"/>
  <c r="G1164" i="12"/>
  <c r="C1164" i="12" s="1"/>
  <c r="D1164" i="12" s="1"/>
  <c r="H1164" i="12" s="1"/>
  <c r="G1119" i="12"/>
  <c r="C1119" i="12" s="1"/>
  <c r="D1119" i="12" s="1"/>
  <c r="G1019" i="12"/>
  <c r="C1019" i="12" s="1"/>
  <c r="D1019" i="12" s="1"/>
  <c r="G1210" i="12"/>
  <c r="C1210" i="12" s="1"/>
  <c r="D1210" i="12" s="1"/>
  <c r="G1130" i="12"/>
  <c r="C1130" i="12" s="1"/>
  <c r="D1130" i="12" s="1"/>
  <c r="G1223" i="12"/>
  <c r="C1223" i="12" s="1"/>
  <c r="D1223" i="12" s="1"/>
  <c r="H1223" i="12" s="1"/>
  <c r="G1204" i="12"/>
  <c r="C1204" i="12" s="1"/>
  <c r="D1204" i="12" s="1"/>
  <c r="G1213" i="12"/>
  <c r="C1213" i="12" s="1"/>
  <c r="D1213" i="12" s="1"/>
  <c r="G1136" i="12"/>
  <c r="C1136" i="12" s="1"/>
  <c r="D1136" i="12" s="1"/>
  <c r="G1046" i="12"/>
  <c r="C1046" i="12" s="1"/>
  <c r="D1046" i="12" s="1"/>
  <c r="H1046" i="12" s="1"/>
  <c r="AF1046" i="12" s="1"/>
  <c r="G1037" i="12"/>
  <c r="C1037" i="12" s="1"/>
  <c r="D1037" i="12" s="1"/>
  <c r="H1037" i="12" s="1"/>
  <c r="G1111" i="12"/>
  <c r="C1111" i="12" s="1"/>
  <c r="D1111" i="12" s="1"/>
  <c r="H1111" i="12" s="1"/>
  <c r="G1182" i="12"/>
  <c r="C1182" i="12" s="1"/>
  <c r="D1182" i="12" s="1"/>
  <c r="G1051" i="12"/>
  <c r="C1051" i="12" s="1"/>
  <c r="D1051" i="12" s="1"/>
  <c r="H1051" i="12" s="1"/>
  <c r="G1118" i="12"/>
  <c r="C1118" i="12" s="1"/>
  <c r="D1118" i="12" s="1"/>
  <c r="G931" i="12"/>
  <c r="C931" i="12" s="1"/>
  <c r="D931" i="12" s="1"/>
  <c r="H931" i="12" s="1"/>
  <c r="AF931" i="12" s="1"/>
  <c r="G996" i="12"/>
  <c r="C996" i="12" s="1"/>
  <c r="D996" i="12" s="1"/>
  <c r="G967" i="12"/>
  <c r="C967" i="12" s="1"/>
  <c r="D967" i="12" s="1"/>
  <c r="G983" i="12"/>
  <c r="C983" i="12" s="1"/>
  <c r="D983" i="12" s="1"/>
  <c r="G1003" i="12"/>
  <c r="C1003" i="12" s="1"/>
  <c r="D1003" i="12" s="1"/>
  <c r="H1003" i="12" s="1"/>
  <c r="G1386" i="12"/>
  <c r="C1386" i="12" s="1"/>
  <c r="D1386" i="12" s="1"/>
  <c r="H1386" i="12" s="1"/>
  <c r="G927" i="12"/>
  <c r="C927" i="12" s="1"/>
  <c r="D927" i="12" s="1"/>
  <c r="G974" i="12"/>
  <c r="C974" i="12" s="1"/>
  <c r="D974" i="12" s="1"/>
  <c r="G963" i="12"/>
  <c r="C963" i="12" s="1"/>
  <c r="D963" i="12" s="1"/>
  <c r="G929" i="12"/>
  <c r="C929" i="12" s="1"/>
  <c r="D929" i="12" s="1"/>
  <c r="H929" i="12" s="1"/>
  <c r="AF929" i="12" s="1"/>
  <c r="G1096" i="12"/>
  <c r="C1096" i="12" s="1"/>
  <c r="D1096" i="12" s="1"/>
  <c r="G968" i="12"/>
  <c r="C968" i="12" s="1"/>
  <c r="D968" i="12" s="1"/>
  <c r="G1154" i="12"/>
  <c r="C1154" i="12" s="1"/>
  <c r="D1154" i="12" s="1"/>
  <c r="H1154" i="12" s="1"/>
  <c r="AF1154" i="12" s="1"/>
  <c r="G1011" i="12"/>
  <c r="C1011" i="12" s="1"/>
  <c r="D1011" i="12" s="1"/>
  <c r="H1011" i="12" s="1"/>
  <c r="AF1011" i="12" s="1"/>
  <c r="G961" i="12"/>
  <c r="C961" i="12" s="1"/>
  <c r="D961" i="12" s="1"/>
  <c r="H961" i="12" s="1"/>
  <c r="G952" i="12"/>
  <c r="C952" i="12" s="1"/>
  <c r="D952" i="12" s="1"/>
  <c r="H952" i="12" s="1"/>
  <c r="G991" i="12"/>
  <c r="C991" i="12" s="1"/>
  <c r="D991" i="12" s="1"/>
  <c r="G942" i="12"/>
  <c r="C942" i="12" s="1"/>
  <c r="D942" i="12" s="1"/>
  <c r="G1172" i="12"/>
  <c r="C1172" i="12" s="1"/>
  <c r="D1172" i="12" s="1"/>
  <c r="G995" i="12"/>
  <c r="C995" i="12" s="1"/>
  <c r="D995" i="12" s="1"/>
  <c r="G989" i="12"/>
  <c r="C989" i="12" s="1"/>
  <c r="D989" i="12" s="1"/>
  <c r="G969" i="12"/>
  <c r="C969" i="12" s="1"/>
  <c r="D969" i="12" s="1"/>
  <c r="H969" i="12" s="1"/>
  <c r="G941" i="12"/>
  <c r="C941" i="12" s="1"/>
  <c r="D941" i="12" s="1"/>
  <c r="H941" i="12" s="1"/>
  <c r="AF941" i="12" s="1"/>
  <c r="G1002" i="12"/>
  <c r="C1002" i="12" s="1"/>
  <c r="D1002" i="12" s="1"/>
  <c r="G951" i="12"/>
  <c r="C951" i="12" s="1"/>
  <c r="D951" i="12" s="1"/>
  <c r="G957" i="12"/>
  <c r="C957" i="12" s="1"/>
  <c r="D957" i="12" s="1"/>
  <c r="H957" i="12" s="1"/>
  <c r="G1052" i="12"/>
  <c r="C1052" i="12" s="1"/>
  <c r="D1052" i="12" s="1"/>
  <c r="G964" i="12"/>
  <c r="C964" i="12" s="1"/>
  <c r="D964" i="12" s="1"/>
  <c r="G990" i="12"/>
  <c r="C990" i="12" s="1"/>
  <c r="D990" i="12" s="1"/>
  <c r="G1098" i="12"/>
  <c r="C1098" i="12" s="1"/>
  <c r="D1098" i="12" s="1"/>
  <c r="G1086" i="12"/>
  <c r="C1086" i="12" s="1"/>
  <c r="D1086" i="12" s="1"/>
  <c r="G973" i="12"/>
  <c r="C973" i="12" s="1"/>
  <c r="D973" i="12" s="1"/>
  <c r="G947" i="12"/>
  <c r="C947" i="12" s="1"/>
  <c r="D947" i="12" s="1"/>
  <c r="H947" i="12" s="1"/>
  <c r="G920" i="12"/>
  <c r="C920" i="12" s="1"/>
  <c r="D920" i="12" s="1"/>
  <c r="G1178" i="12"/>
  <c r="C1178" i="12" s="1"/>
  <c r="D1178" i="12" s="1"/>
  <c r="H1178" i="12" s="1"/>
  <c r="G1055" i="12"/>
  <c r="C1055" i="12" s="1"/>
  <c r="D1055" i="12" s="1"/>
  <c r="H1055" i="12" s="1"/>
  <c r="G1004" i="12"/>
  <c r="C1004" i="12" s="1"/>
  <c r="D1004" i="12" s="1"/>
  <c r="G945" i="12"/>
  <c r="C945" i="12" s="1"/>
  <c r="D945" i="12" s="1"/>
  <c r="H945" i="12" s="1"/>
  <c r="G939" i="12"/>
  <c r="C939" i="12" s="1"/>
  <c r="D939" i="12" s="1"/>
  <c r="G993" i="12"/>
  <c r="C993" i="12" s="1"/>
  <c r="D993" i="12" s="1"/>
  <c r="G932" i="12"/>
  <c r="C932" i="12" s="1"/>
  <c r="D932" i="12" s="1"/>
  <c r="G971" i="12"/>
  <c r="C971" i="12" s="1"/>
  <c r="D971" i="12" s="1"/>
  <c r="H971" i="12" s="1"/>
  <c r="G984" i="12"/>
  <c r="C984" i="12" s="1"/>
  <c r="D984" i="12" s="1"/>
  <c r="H984" i="12" s="1"/>
  <c r="AF984" i="12" s="1"/>
  <c r="G1195" i="12"/>
  <c r="C1195" i="12" s="1"/>
  <c r="D1195" i="12" s="1"/>
  <c r="G1159" i="12"/>
  <c r="C1159" i="12" s="1"/>
  <c r="D1159" i="12" s="1"/>
  <c r="H1159" i="12" s="1"/>
  <c r="G997" i="12"/>
  <c r="C997" i="12" s="1"/>
  <c r="D997" i="12" s="1"/>
  <c r="G934" i="12"/>
  <c r="C934" i="12" s="1"/>
  <c r="D934" i="12" s="1"/>
  <c r="G1001" i="12"/>
  <c r="C1001" i="12" s="1"/>
  <c r="D1001" i="12" s="1"/>
  <c r="G953" i="12"/>
  <c r="C953" i="12" s="1"/>
  <c r="D953" i="12" s="1"/>
  <c r="G935" i="12"/>
  <c r="C935" i="12" s="1"/>
  <c r="D935" i="12" s="1"/>
  <c r="G976" i="12"/>
  <c r="C976" i="12" s="1"/>
  <c r="D976" i="12" s="1"/>
  <c r="G985" i="12"/>
  <c r="C985" i="12" s="1"/>
  <c r="D985" i="12" s="1"/>
  <c r="G954" i="12"/>
  <c r="C954" i="12" s="1"/>
  <c r="D954" i="12" s="1"/>
  <c r="G1033" i="12"/>
  <c r="C1033" i="12" s="1"/>
  <c r="D1033" i="12" s="1"/>
  <c r="G982" i="12"/>
  <c r="C982" i="12" s="1"/>
  <c r="D982" i="12" s="1"/>
  <c r="G955" i="12"/>
  <c r="C955" i="12" s="1"/>
  <c r="D955" i="12" s="1"/>
  <c r="G994" i="12"/>
  <c r="C994" i="12" s="1"/>
  <c r="D994" i="12" s="1"/>
  <c r="G936" i="12"/>
  <c r="C936" i="12" s="1"/>
  <c r="D936" i="12" s="1"/>
  <c r="G949" i="12"/>
  <c r="C949" i="12" s="1"/>
  <c r="D949" i="12" s="1"/>
  <c r="G1000" i="12"/>
  <c r="C1000" i="12" s="1"/>
  <c r="D1000" i="12" s="1"/>
  <c r="G943" i="12"/>
  <c r="C943" i="12" s="1"/>
  <c r="D943" i="12" s="1"/>
  <c r="G925" i="12"/>
  <c r="C925" i="12" s="1"/>
  <c r="D925" i="12" s="1"/>
  <c r="G1058" i="12"/>
  <c r="C1058" i="12" s="1"/>
  <c r="D1058" i="12" s="1"/>
  <c r="G946" i="12"/>
  <c r="C946" i="12" s="1"/>
  <c r="D946" i="12" s="1"/>
  <c r="G1030" i="12"/>
  <c r="C1030" i="12" s="1"/>
  <c r="D1030" i="12" s="1"/>
  <c r="G1026" i="12"/>
  <c r="C1026" i="12" s="1"/>
  <c r="D1026" i="12" s="1"/>
  <c r="G940" i="12"/>
  <c r="C940" i="12" s="1"/>
  <c r="D940" i="12" s="1"/>
  <c r="G988" i="12"/>
  <c r="C988" i="12" s="1"/>
  <c r="D988" i="12" s="1"/>
  <c r="G918" i="12"/>
  <c r="C918" i="12" s="1"/>
  <c r="D918" i="12" s="1"/>
  <c r="G979" i="12"/>
  <c r="C979" i="12" s="1"/>
  <c r="D979" i="12" s="1"/>
  <c r="G926" i="12"/>
  <c r="C926" i="12" s="1"/>
  <c r="D926" i="12" s="1"/>
  <c r="H926" i="12" s="1"/>
  <c r="AF926" i="12" s="1"/>
  <c r="G962" i="12"/>
  <c r="C962" i="12" s="1"/>
  <c r="D962" i="12" s="1"/>
  <c r="H962" i="12" s="1"/>
  <c r="AF962" i="12" s="1"/>
  <c r="G958" i="12"/>
  <c r="C958" i="12" s="1"/>
  <c r="D958" i="12" s="1"/>
  <c r="G992" i="12"/>
  <c r="C992" i="12" s="1"/>
  <c r="D992" i="12" s="1"/>
  <c r="G977" i="12"/>
  <c r="C977" i="12" s="1"/>
  <c r="D977" i="12" s="1"/>
  <c r="G980" i="12"/>
  <c r="C980" i="12" s="1"/>
  <c r="D980" i="12" s="1"/>
  <c r="G987" i="12"/>
  <c r="C987" i="12" s="1"/>
  <c r="D987" i="12" s="1"/>
  <c r="G938" i="12"/>
  <c r="C938" i="12" s="1"/>
  <c r="D938" i="12" s="1"/>
  <c r="G981" i="12"/>
  <c r="C981" i="12" s="1"/>
  <c r="D981" i="12" s="1"/>
  <c r="G944" i="12"/>
  <c r="C944" i="12" s="1"/>
  <c r="D944" i="12" s="1"/>
  <c r="H944" i="12" s="1"/>
  <c r="G1063" i="12"/>
  <c r="C1063" i="12" s="1"/>
  <c r="D1063" i="12" s="1"/>
  <c r="G970" i="12"/>
  <c r="C970" i="12" s="1"/>
  <c r="D970" i="12" s="1"/>
  <c r="G950" i="12"/>
  <c r="C950" i="12" s="1"/>
  <c r="D950" i="12" s="1"/>
  <c r="G999" i="12"/>
  <c r="C999" i="12" s="1"/>
  <c r="D999" i="12" s="1"/>
  <c r="G956" i="12"/>
  <c r="C956" i="12" s="1"/>
  <c r="D956" i="12" s="1"/>
  <c r="G978" i="12"/>
  <c r="C978" i="12" s="1"/>
  <c r="D978" i="12" s="1"/>
  <c r="G948" i="12"/>
  <c r="C948" i="12" s="1"/>
  <c r="D948" i="12" s="1"/>
  <c r="G959" i="12"/>
  <c r="C959" i="12" s="1"/>
  <c r="D959" i="12" s="1"/>
  <c r="G930" i="12"/>
  <c r="C930" i="12" s="1"/>
  <c r="D930" i="12" s="1"/>
  <c r="G998" i="12"/>
  <c r="C998" i="12" s="1"/>
  <c r="D998" i="12" s="1"/>
  <c r="G986" i="12"/>
  <c r="C986" i="12" s="1"/>
  <c r="D986" i="12" s="1"/>
  <c r="G966" i="12"/>
  <c r="C966" i="12" s="1"/>
  <c r="D966" i="12" s="1"/>
  <c r="G960" i="12"/>
  <c r="C960" i="12" s="1"/>
  <c r="D960" i="12" s="1"/>
  <c r="G972" i="12"/>
  <c r="C972" i="12" s="1"/>
  <c r="D972" i="12" s="1"/>
  <c r="G965" i="12"/>
  <c r="C965" i="12" s="1"/>
  <c r="D965" i="12" s="1"/>
  <c r="G933" i="12"/>
  <c r="C933" i="12" s="1"/>
  <c r="D933" i="12" s="1"/>
  <c r="G975" i="12"/>
  <c r="C975" i="12" s="1"/>
  <c r="D975" i="12" s="1"/>
  <c r="G937" i="12"/>
  <c r="C937" i="12" s="1"/>
  <c r="D937" i="12" s="1"/>
  <c r="G749" i="12"/>
  <c r="C749" i="12" s="1"/>
  <c r="D749" i="12" s="1"/>
  <c r="G751" i="12"/>
  <c r="C751" i="12" s="1"/>
  <c r="D751" i="12" s="1"/>
  <c r="G763" i="12"/>
  <c r="C763" i="12" s="1"/>
  <c r="D763" i="12" s="1"/>
  <c r="H763" i="12" s="1"/>
  <c r="G894" i="12"/>
  <c r="C894" i="12" s="1"/>
  <c r="D894" i="12" s="1"/>
  <c r="H894" i="12" s="1"/>
  <c r="AF894" i="12" s="1"/>
  <c r="G829" i="12"/>
  <c r="C829" i="12" s="1"/>
  <c r="D829" i="12" s="1"/>
  <c r="G737" i="12"/>
  <c r="C737" i="12" s="1"/>
  <c r="D737" i="12" s="1"/>
  <c r="G818" i="12"/>
  <c r="C818" i="12" s="1"/>
  <c r="D818" i="12" s="1"/>
  <c r="G833" i="12"/>
  <c r="C833" i="12" s="1"/>
  <c r="D833" i="12" s="1"/>
  <c r="G792" i="12"/>
  <c r="C792" i="12" s="1"/>
  <c r="D792" i="12" s="1"/>
  <c r="H792" i="12" s="1"/>
  <c r="G853" i="12"/>
  <c r="C853" i="12" s="1"/>
  <c r="D853" i="12" s="1"/>
  <c r="G733" i="12"/>
  <c r="C733" i="12" s="1"/>
  <c r="D733" i="12" s="1"/>
  <c r="G817" i="12"/>
  <c r="C817" i="12" s="1"/>
  <c r="D817" i="12" s="1"/>
  <c r="G803" i="12"/>
  <c r="C803" i="12" s="1"/>
  <c r="D803" i="12" s="1"/>
  <c r="H803" i="12" s="1"/>
  <c r="G752" i="12"/>
  <c r="C752" i="12" s="1"/>
  <c r="D752" i="12" s="1"/>
  <c r="G899" i="12"/>
  <c r="C899" i="12" s="1"/>
  <c r="D899" i="12" s="1"/>
  <c r="G811" i="12"/>
  <c r="C811" i="12" s="1"/>
  <c r="D811" i="12" s="1"/>
  <c r="G741" i="12"/>
  <c r="C741" i="12" s="1"/>
  <c r="D741" i="12" s="1"/>
  <c r="G909" i="12"/>
  <c r="C909" i="12" s="1"/>
  <c r="D909" i="12" s="1"/>
  <c r="G863" i="12"/>
  <c r="C863" i="12" s="1"/>
  <c r="D863" i="12" s="1"/>
  <c r="H863" i="12" s="1"/>
  <c r="AF863" i="12" s="1"/>
  <c r="G777" i="12"/>
  <c r="C777" i="12" s="1"/>
  <c r="D777" i="12" s="1"/>
  <c r="G928" i="12"/>
  <c r="C928" i="12" s="1"/>
  <c r="D928" i="12" s="1"/>
  <c r="G768" i="12"/>
  <c r="C768" i="12" s="1"/>
  <c r="D768" i="12" s="1"/>
  <c r="G908" i="12"/>
  <c r="C908" i="12" s="1"/>
  <c r="D908" i="12" s="1"/>
  <c r="G882" i="12"/>
  <c r="C882" i="12" s="1"/>
  <c r="D882" i="12" s="1"/>
  <c r="G755" i="12"/>
  <c r="C755" i="12" s="1"/>
  <c r="D755" i="12" s="1"/>
  <c r="H755" i="12" s="1"/>
  <c r="AF755" i="12" s="1"/>
  <c r="G720" i="12"/>
  <c r="C720" i="12" s="1"/>
  <c r="D720" i="12" s="1"/>
  <c r="G901" i="12"/>
  <c r="C901" i="12" s="1"/>
  <c r="D901" i="12" s="1"/>
  <c r="G773" i="12"/>
  <c r="C773" i="12" s="1"/>
  <c r="D773" i="12" s="1"/>
  <c r="G748" i="12"/>
  <c r="C748" i="12" s="1"/>
  <c r="D748" i="12" s="1"/>
  <c r="G815" i="12"/>
  <c r="C815" i="12" s="1"/>
  <c r="D815" i="12" s="1"/>
  <c r="H815" i="12" s="1"/>
  <c r="G919" i="12"/>
  <c r="C919" i="12" s="1"/>
  <c r="D919" i="12" s="1"/>
  <c r="G822" i="12"/>
  <c r="C822" i="12" s="1"/>
  <c r="D822" i="12" s="1"/>
  <c r="G880" i="12"/>
  <c r="C880" i="12" s="1"/>
  <c r="D880" i="12" s="1"/>
  <c r="H880" i="12" s="1"/>
  <c r="G875" i="12"/>
  <c r="C875" i="12" s="1"/>
  <c r="D875" i="12" s="1"/>
  <c r="H875" i="12" s="1"/>
  <c r="G850" i="12"/>
  <c r="C850" i="12" s="1"/>
  <c r="D850" i="12" s="1"/>
  <c r="G795" i="12"/>
  <c r="C795" i="12" s="1"/>
  <c r="D795" i="12" s="1"/>
  <c r="H795" i="12" s="1"/>
  <c r="G779" i="12"/>
  <c r="C779" i="12" s="1"/>
  <c r="D779" i="12" s="1"/>
  <c r="G771" i="12"/>
  <c r="C771" i="12" s="1"/>
  <c r="D771" i="12" s="1"/>
  <c r="G907" i="12"/>
  <c r="C907" i="12" s="1"/>
  <c r="D907" i="12" s="1"/>
  <c r="G890" i="12"/>
  <c r="C890" i="12" s="1"/>
  <c r="D890" i="12" s="1"/>
  <c r="G704" i="12"/>
  <c r="C704" i="12" s="1"/>
  <c r="D704" i="12" s="1"/>
  <c r="G852" i="12"/>
  <c r="C852" i="12" s="1"/>
  <c r="D852" i="12" s="1"/>
  <c r="H852" i="12" s="1"/>
  <c r="G820" i="12"/>
  <c r="C820" i="12" s="1"/>
  <c r="D820" i="12" s="1"/>
  <c r="G802" i="12"/>
  <c r="C802" i="12" s="1"/>
  <c r="D802" i="12" s="1"/>
  <c r="H802" i="12" s="1"/>
  <c r="G764" i="12"/>
  <c r="C764" i="12" s="1"/>
  <c r="D764" i="12" s="1"/>
  <c r="G896" i="12"/>
  <c r="C896" i="12" s="1"/>
  <c r="D896" i="12" s="1"/>
  <c r="G821" i="12"/>
  <c r="C821" i="12" s="1"/>
  <c r="D821" i="12" s="1"/>
  <c r="G923" i="12"/>
  <c r="C923" i="12" s="1"/>
  <c r="D923" i="12" s="1"/>
  <c r="H923" i="12" s="1"/>
  <c r="G905" i="12"/>
  <c r="C905" i="12" s="1"/>
  <c r="D905" i="12" s="1"/>
  <c r="G835" i="12"/>
  <c r="C835" i="12" s="1"/>
  <c r="D835" i="12" s="1"/>
  <c r="H835" i="12" s="1"/>
  <c r="AF835" i="12" s="1"/>
  <c r="G810" i="12"/>
  <c r="C810" i="12" s="1"/>
  <c r="D810" i="12" s="1"/>
  <c r="G806" i="12"/>
  <c r="C806" i="12" s="1"/>
  <c r="D806" i="12" s="1"/>
  <c r="G747" i="12"/>
  <c r="C747" i="12" s="1"/>
  <c r="D747" i="12" s="1"/>
  <c r="H747" i="12" s="1"/>
  <c r="G837" i="12"/>
  <c r="C837" i="12" s="1"/>
  <c r="D837" i="12" s="1"/>
  <c r="H837" i="12" s="1"/>
  <c r="G801" i="12"/>
  <c r="C801" i="12" s="1"/>
  <c r="D801" i="12" s="1"/>
  <c r="G786" i="12"/>
  <c r="C786" i="12" s="1"/>
  <c r="D786" i="12" s="1"/>
  <c r="G730" i="12"/>
  <c r="C730" i="12" s="1"/>
  <c r="D730" i="12" s="1"/>
  <c r="H730" i="12" s="1"/>
  <c r="G877" i="12"/>
  <c r="C877" i="12" s="1"/>
  <c r="D877" i="12" s="1"/>
  <c r="G766" i="12"/>
  <c r="C766" i="12" s="1"/>
  <c r="D766" i="12" s="1"/>
  <c r="G734" i="12"/>
  <c r="C734" i="12" s="1"/>
  <c r="D734" i="12" s="1"/>
  <c r="H734" i="12" s="1"/>
  <c r="G712" i="12"/>
  <c r="C712" i="12" s="1"/>
  <c r="D712" i="12" s="1"/>
  <c r="G891" i="12"/>
  <c r="C891" i="12" s="1"/>
  <c r="D891" i="12" s="1"/>
  <c r="G805" i="12"/>
  <c r="C805" i="12" s="1"/>
  <c r="D805" i="12" s="1"/>
  <c r="H805" i="12" s="1"/>
  <c r="G746" i="12"/>
  <c r="C746" i="12" s="1"/>
  <c r="D746" i="12" s="1"/>
  <c r="G886" i="12"/>
  <c r="C886" i="12" s="1"/>
  <c r="D886" i="12" s="1"/>
  <c r="G819" i="12"/>
  <c r="C819" i="12" s="1"/>
  <c r="D819" i="12" s="1"/>
  <c r="H819" i="12" s="1"/>
  <c r="G744" i="12"/>
  <c r="C744" i="12" s="1"/>
  <c r="D744" i="12" s="1"/>
  <c r="G860" i="12"/>
  <c r="C860" i="12" s="1"/>
  <c r="D860" i="12" s="1"/>
  <c r="G780" i="12"/>
  <c r="C780" i="12" s="1"/>
  <c r="D780" i="12" s="1"/>
  <c r="G750" i="12"/>
  <c r="C750" i="12" s="1"/>
  <c r="D750" i="12" s="1"/>
  <c r="H750" i="12" s="1"/>
  <c r="G839" i="12"/>
  <c r="C839" i="12" s="1"/>
  <c r="D839" i="12" s="1"/>
  <c r="H839" i="12" s="1"/>
  <c r="G754" i="12"/>
  <c r="C754" i="12" s="1"/>
  <c r="D754" i="12" s="1"/>
  <c r="G898" i="12"/>
  <c r="C898" i="12" s="1"/>
  <c r="D898" i="12" s="1"/>
  <c r="G849" i="12"/>
  <c r="C849" i="12" s="1"/>
  <c r="D849" i="12" s="1"/>
  <c r="H849" i="12" s="1"/>
  <c r="G842" i="12"/>
  <c r="C842" i="12" s="1"/>
  <c r="D842" i="12" s="1"/>
  <c r="H842" i="12" s="1"/>
  <c r="G791" i="12"/>
  <c r="C791" i="12" s="1"/>
  <c r="D791" i="12" s="1"/>
  <c r="H791" i="12" s="1"/>
  <c r="G760" i="12"/>
  <c r="C760" i="12" s="1"/>
  <c r="D760" i="12" s="1"/>
  <c r="G781" i="12"/>
  <c r="C781" i="12" s="1"/>
  <c r="D781" i="12" s="1"/>
  <c r="H781" i="12" s="1"/>
  <c r="G719" i="12"/>
  <c r="C719" i="12" s="1"/>
  <c r="D719" i="12" s="1"/>
  <c r="G740" i="12"/>
  <c r="C740" i="12" s="1"/>
  <c r="D740" i="12" s="1"/>
  <c r="H740" i="12" s="1"/>
  <c r="G834" i="12"/>
  <c r="C834" i="12" s="1"/>
  <c r="D834" i="12" s="1"/>
  <c r="G728" i="12"/>
  <c r="C728" i="12" s="1"/>
  <c r="D728" i="12" s="1"/>
  <c r="H728" i="12" s="1"/>
  <c r="G715" i="12"/>
  <c r="C715" i="12" s="1"/>
  <c r="D715" i="12" s="1"/>
  <c r="G904" i="12"/>
  <c r="C904" i="12" s="1"/>
  <c r="D904" i="12" s="1"/>
  <c r="H904" i="12" s="1"/>
  <c r="G765" i="12"/>
  <c r="C765" i="12" s="1"/>
  <c r="D765" i="12" s="1"/>
  <c r="G922" i="12"/>
  <c r="C922" i="12" s="1"/>
  <c r="D922" i="12" s="1"/>
  <c r="G796" i="12"/>
  <c r="C796" i="12" s="1"/>
  <c r="D796" i="12" s="1"/>
  <c r="G724" i="12"/>
  <c r="C724" i="12" s="1"/>
  <c r="D724" i="12" s="1"/>
  <c r="H724" i="12" s="1"/>
  <c r="G887" i="12"/>
  <c r="C887" i="12" s="1"/>
  <c r="D887" i="12" s="1"/>
  <c r="G861" i="12"/>
  <c r="C861" i="12" s="1"/>
  <c r="D861" i="12" s="1"/>
  <c r="H861" i="12" s="1"/>
  <c r="G914" i="12"/>
  <c r="C914" i="12" s="1"/>
  <c r="D914" i="12" s="1"/>
  <c r="G858" i="12"/>
  <c r="C858" i="12" s="1"/>
  <c r="D858" i="12" s="1"/>
  <c r="G841" i="12"/>
  <c r="C841" i="12" s="1"/>
  <c r="D841" i="12" s="1"/>
  <c r="G808" i="12"/>
  <c r="C808" i="12" s="1"/>
  <c r="D808" i="12" s="1"/>
  <c r="H808" i="12" s="1"/>
  <c r="G865" i="12"/>
  <c r="C865" i="12" s="1"/>
  <c r="D865" i="12" s="1"/>
  <c r="H865" i="12" s="1"/>
  <c r="G798" i="12"/>
  <c r="C798" i="12" s="1"/>
  <c r="D798" i="12" s="1"/>
  <c r="H798" i="12" s="1"/>
  <c r="G888" i="12"/>
  <c r="C888" i="12" s="1"/>
  <c r="D888" i="12" s="1"/>
  <c r="H888" i="12" s="1"/>
  <c r="G770" i="12"/>
  <c r="C770" i="12" s="1"/>
  <c r="D770" i="12" s="1"/>
  <c r="H770" i="12" s="1"/>
  <c r="G714" i="12"/>
  <c r="C714" i="12" s="1"/>
  <c r="D714" i="12" s="1"/>
  <c r="H714" i="12" s="1"/>
  <c r="G855" i="12"/>
  <c r="C855" i="12" s="1"/>
  <c r="D855" i="12" s="1"/>
  <c r="G879" i="12"/>
  <c r="C879" i="12" s="1"/>
  <c r="D879" i="12" s="1"/>
  <c r="H879" i="12" s="1"/>
  <c r="G845" i="12"/>
  <c r="C845" i="12" s="1"/>
  <c r="D845" i="12" s="1"/>
  <c r="H845" i="12" s="1"/>
  <c r="G797" i="12"/>
  <c r="C797" i="12" s="1"/>
  <c r="D797" i="12" s="1"/>
  <c r="G840" i="12"/>
  <c r="C840" i="12" s="1"/>
  <c r="D840" i="12" s="1"/>
  <c r="H840" i="12" s="1"/>
  <c r="G911" i="12"/>
  <c r="C911" i="12" s="1"/>
  <c r="D911" i="12" s="1"/>
  <c r="G732" i="12"/>
  <c r="C732" i="12" s="1"/>
  <c r="D732" i="12" s="1"/>
  <c r="G847" i="12"/>
  <c r="C847" i="12" s="1"/>
  <c r="D847" i="12" s="1"/>
  <c r="H847" i="12" s="1"/>
  <c r="AF847" i="12" s="1"/>
  <c r="G721" i="12"/>
  <c r="C721" i="12" s="1"/>
  <c r="D721" i="12" s="1"/>
  <c r="G767" i="12"/>
  <c r="C767" i="12" s="1"/>
  <c r="D767" i="12" s="1"/>
  <c r="G731" i="12"/>
  <c r="C731" i="12" s="1"/>
  <c r="D731" i="12" s="1"/>
  <c r="G722" i="12"/>
  <c r="C722" i="12" s="1"/>
  <c r="D722" i="12" s="1"/>
  <c r="G921" i="12"/>
  <c r="C921" i="12" s="1"/>
  <c r="D921" i="12" s="1"/>
  <c r="H921" i="12" s="1"/>
  <c r="G903" i="12"/>
  <c r="C903" i="12" s="1"/>
  <c r="D903" i="12" s="1"/>
  <c r="G917" i="12"/>
  <c r="C917" i="12" s="1"/>
  <c r="D917" i="12" s="1"/>
  <c r="H917" i="12" s="1"/>
  <c r="G831" i="12"/>
  <c r="C831" i="12" s="1"/>
  <c r="D831" i="12" s="1"/>
  <c r="G804" i="12"/>
  <c r="C804" i="12" s="1"/>
  <c r="D804" i="12" s="1"/>
  <c r="G753" i="12"/>
  <c r="C753" i="12" s="1"/>
  <c r="D753" i="12" s="1"/>
  <c r="H753" i="12" s="1"/>
  <c r="AF753" i="12" s="1"/>
  <c r="G900" i="12"/>
  <c r="C900" i="12" s="1"/>
  <c r="D900" i="12" s="1"/>
  <c r="H900" i="12" s="1"/>
  <c r="G836" i="12"/>
  <c r="C836" i="12" s="1"/>
  <c r="D836" i="12" s="1"/>
  <c r="H836" i="12" s="1"/>
  <c r="G902" i="12"/>
  <c r="C902" i="12" s="1"/>
  <c r="D902" i="12" s="1"/>
  <c r="G893" i="12"/>
  <c r="C893" i="12" s="1"/>
  <c r="D893" i="12" s="1"/>
  <c r="H893" i="12" s="1"/>
  <c r="G788" i="12"/>
  <c r="C788" i="12" s="1"/>
  <c r="D788" i="12" s="1"/>
  <c r="H788" i="12" s="1"/>
  <c r="G843" i="12"/>
  <c r="C843" i="12" s="1"/>
  <c r="D843" i="12" s="1"/>
  <c r="G793" i="12"/>
  <c r="C793" i="12" s="1"/>
  <c r="D793" i="12" s="1"/>
  <c r="H793" i="12" s="1"/>
  <c r="G745" i="12"/>
  <c r="C745" i="12" s="1"/>
  <c r="D745" i="12" s="1"/>
  <c r="G830" i="12"/>
  <c r="C830" i="12" s="1"/>
  <c r="D830" i="12" s="1"/>
  <c r="H830" i="12" s="1"/>
  <c r="G717" i="12"/>
  <c r="C717" i="12" s="1"/>
  <c r="D717" i="12" s="1"/>
  <c r="G710" i="12"/>
  <c r="C710" i="12" s="1"/>
  <c r="D710" i="12" s="1"/>
  <c r="H710" i="12" s="1"/>
  <c r="G924" i="12"/>
  <c r="C924" i="12" s="1"/>
  <c r="D924" i="12" s="1"/>
  <c r="H924" i="12" s="1"/>
  <c r="G878" i="12"/>
  <c r="C878" i="12" s="1"/>
  <c r="D878" i="12" s="1"/>
  <c r="H878" i="12" s="1"/>
  <c r="G823" i="12"/>
  <c r="C823" i="12" s="1"/>
  <c r="D823" i="12" s="1"/>
  <c r="H823" i="12" s="1"/>
  <c r="G769" i="12"/>
  <c r="C769" i="12" s="1"/>
  <c r="D769" i="12" s="1"/>
  <c r="G812" i="12"/>
  <c r="C812" i="12" s="1"/>
  <c r="D812" i="12" s="1"/>
  <c r="G736" i="12"/>
  <c r="C736" i="12" s="1"/>
  <c r="D736" i="12" s="1"/>
  <c r="G884" i="12"/>
  <c r="C884" i="12" s="1"/>
  <c r="D884" i="12" s="1"/>
  <c r="G876" i="12"/>
  <c r="C876" i="12" s="1"/>
  <c r="D876" i="12" s="1"/>
  <c r="H876" i="12" s="1"/>
  <c r="G813" i="12"/>
  <c r="C813" i="12" s="1"/>
  <c r="D813" i="12" s="1"/>
  <c r="G800" i="12"/>
  <c r="C800" i="12" s="1"/>
  <c r="D800" i="12" s="1"/>
  <c r="H800" i="12" s="1"/>
  <c r="AF800" i="12" s="1"/>
  <c r="G872" i="12"/>
  <c r="C872" i="12" s="1"/>
  <c r="D872" i="12" s="1"/>
  <c r="G864" i="12"/>
  <c r="C864" i="12" s="1"/>
  <c r="D864" i="12" s="1"/>
  <c r="H864" i="12" s="1"/>
  <c r="G881" i="12"/>
  <c r="C881" i="12" s="1"/>
  <c r="D881" i="12" s="1"/>
  <c r="G848" i="12"/>
  <c r="C848" i="12" s="1"/>
  <c r="D848" i="12" s="1"/>
  <c r="H848" i="12" s="1"/>
  <c r="G897" i="12"/>
  <c r="C897" i="12" s="1"/>
  <c r="D897" i="12" s="1"/>
  <c r="G799" i="12"/>
  <c r="C799" i="12" s="1"/>
  <c r="D799" i="12" s="1"/>
  <c r="G757" i="12"/>
  <c r="C757" i="12" s="1"/>
  <c r="D757" i="12" s="1"/>
  <c r="G708" i="12"/>
  <c r="C708" i="12" s="1"/>
  <c r="D708" i="12" s="1"/>
  <c r="G807" i="12"/>
  <c r="C807" i="12" s="1"/>
  <c r="D807" i="12" s="1"/>
  <c r="G895" i="12"/>
  <c r="C895" i="12" s="1"/>
  <c r="D895" i="12" s="1"/>
  <c r="G856" i="12"/>
  <c r="C856" i="12" s="1"/>
  <c r="D856" i="12" s="1"/>
  <c r="G758" i="12"/>
  <c r="C758" i="12" s="1"/>
  <c r="D758" i="12" s="1"/>
  <c r="G906" i="12"/>
  <c r="C906" i="12" s="1"/>
  <c r="D906" i="12" s="1"/>
  <c r="G828" i="12"/>
  <c r="C828" i="12" s="1"/>
  <c r="D828" i="12" s="1"/>
  <c r="G789" i="12"/>
  <c r="C789" i="12" s="1"/>
  <c r="D789" i="12" s="1"/>
  <c r="G868" i="12"/>
  <c r="C868" i="12" s="1"/>
  <c r="D868" i="12" s="1"/>
  <c r="G735" i="12"/>
  <c r="C735" i="12" s="1"/>
  <c r="D735" i="12" s="1"/>
  <c r="G743" i="12"/>
  <c r="C743" i="12" s="1"/>
  <c r="D743" i="12" s="1"/>
  <c r="G844" i="12"/>
  <c r="C844" i="12" s="1"/>
  <c r="D844" i="12" s="1"/>
  <c r="G913" i="12"/>
  <c r="C913" i="12" s="1"/>
  <c r="D913" i="12" s="1"/>
  <c r="G726" i="12"/>
  <c r="C726" i="12" s="1"/>
  <c r="D726" i="12" s="1"/>
  <c r="G874" i="12"/>
  <c r="C874" i="12" s="1"/>
  <c r="D874" i="12" s="1"/>
  <c r="H874" i="12" s="1"/>
  <c r="AF874" i="12" s="1"/>
  <c r="G883" i="12"/>
  <c r="C883" i="12" s="1"/>
  <c r="D883" i="12" s="1"/>
  <c r="G870" i="12"/>
  <c r="C870" i="12" s="1"/>
  <c r="D870" i="12" s="1"/>
  <c r="G857" i="12"/>
  <c r="C857" i="12" s="1"/>
  <c r="D857" i="12" s="1"/>
  <c r="G916" i="12"/>
  <c r="C916" i="12" s="1"/>
  <c r="D916" i="12" s="1"/>
  <c r="G756" i="12"/>
  <c r="C756" i="12" s="1"/>
  <c r="D756" i="12" s="1"/>
  <c r="G867" i="12"/>
  <c r="C867" i="12" s="1"/>
  <c r="D867" i="12" s="1"/>
  <c r="G706" i="12"/>
  <c r="C706" i="12" s="1"/>
  <c r="D706" i="12" s="1"/>
  <c r="G772" i="12"/>
  <c r="C772" i="12" s="1"/>
  <c r="D772" i="12" s="1"/>
  <c r="G838" i="12"/>
  <c r="C838" i="12" s="1"/>
  <c r="D838" i="12" s="1"/>
  <c r="G912" i="12"/>
  <c r="C912" i="12" s="1"/>
  <c r="D912" i="12" s="1"/>
  <c r="G814" i="12"/>
  <c r="C814" i="12" s="1"/>
  <c r="D814" i="12" s="1"/>
  <c r="G775" i="12"/>
  <c r="C775" i="12" s="1"/>
  <c r="D775" i="12" s="1"/>
  <c r="G869" i="12"/>
  <c r="C869" i="12" s="1"/>
  <c r="D869" i="12" s="1"/>
  <c r="G809" i="12"/>
  <c r="C809" i="12" s="1"/>
  <c r="D809" i="12" s="1"/>
  <c r="H809" i="12" s="1"/>
  <c r="AF809" i="12" s="1"/>
  <c r="G778" i="12"/>
  <c r="C778" i="12" s="1"/>
  <c r="D778" i="12" s="1"/>
  <c r="G910" i="12"/>
  <c r="C910" i="12" s="1"/>
  <c r="D910" i="12" s="1"/>
  <c r="G742" i="12"/>
  <c r="C742" i="12" s="1"/>
  <c r="D742" i="12" s="1"/>
  <c r="G709" i="12"/>
  <c r="C709" i="12" s="1"/>
  <c r="D709" i="12" s="1"/>
  <c r="G790" i="12"/>
  <c r="C790" i="12" s="1"/>
  <c r="D790" i="12" s="1"/>
  <c r="G783" i="12"/>
  <c r="C783" i="12" s="1"/>
  <c r="D783" i="12" s="1"/>
  <c r="G873" i="12"/>
  <c r="C873" i="12" s="1"/>
  <c r="D873" i="12" s="1"/>
  <c r="G862" i="12"/>
  <c r="C862" i="12" s="1"/>
  <c r="D862" i="12" s="1"/>
  <c r="G794" i="12"/>
  <c r="C794" i="12" s="1"/>
  <c r="D794" i="12" s="1"/>
  <c r="G776" i="12"/>
  <c r="C776" i="12" s="1"/>
  <c r="D776" i="12" s="1"/>
  <c r="H776" i="12" s="1"/>
  <c r="AF776" i="12" s="1"/>
  <c r="G854" i="12"/>
  <c r="C854" i="12" s="1"/>
  <c r="D854" i="12" s="1"/>
  <c r="H854" i="12" s="1"/>
  <c r="AF854" i="12" s="1"/>
  <c r="G785" i="12"/>
  <c r="C785" i="12" s="1"/>
  <c r="D785" i="12" s="1"/>
  <c r="G705" i="12"/>
  <c r="C705" i="12" s="1"/>
  <c r="D705" i="12" s="1"/>
  <c r="G782" i="12"/>
  <c r="C782" i="12" s="1"/>
  <c r="D782" i="12" s="1"/>
  <c r="G711" i="12"/>
  <c r="C711" i="12" s="1"/>
  <c r="D711" i="12" s="1"/>
  <c r="G885" i="12"/>
  <c r="C885" i="12" s="1"/>
  <c r="D885" i="12" s="1"/>
  <c r="G759" i="12"/>
  <c r="C759" i="12" s="1"/>
  <c r="D759" i="12" s="1"/>
  <c r="G851" i="12"/>
  <c r="C851" i="12" s="1"/>
  <c r="D851" i="12" s="1"/>
  <c r="G827" i="12"/>
  <c r="C827" i="12" s="1"/>
  <c r="D827" i="12" s="1"/>
  <c r="G787" i="12"/>
  <c r="C787" i="12" s="1"/>
  <c r="D787" i="12" s="1"/>
  <c r="G915" i="12"/>
  <c r="C915" i="12" s="1"/>
  <c r="D915" i="12" s="1"/>
  <c r="G871" i="12"/>
  <c r="C871" i="12" s="1"/>
  <c r="D871" i="12" s="1"/>
  <c r="G846" i="12"/>
  <c r="C846" i="12" s="1"/>
  <c r="D846" i="12" s="1"/>
  <c r="G826" i="12"/>
  <c r="C826" i="12" s="1"/>
  <c r="D826" i="12" s="1"/>
  <c r="G774" i="12"/>
  <c r="C774" i="12" s="1"/>
  <c r="D774" i="12" s="1"/>
  <c r="G892" i="12"/>
  <c r="C892" i="12" s="1"/>
  <c r="D892" i="12" s="1"/>
  <c r="G889" i="12"/>
  <c r="C889" i="12" s="1"/>
  <c r="D889" i="12" s="1"/>
  <c r="G866" i="12"/>
  <c r="C866" i="12" s="1"/>
  <c r="D866" i="12" s="1"/>
  <c r="G824" i="12"/>
  <c r="C824" i="12" s="1"/>
  <c r="D824" i="12" s="1"/>
  <c r="G825" i="12"/>
  <c r="C825" i="12" s="1"/>
  <c r="D825" i="12" s="1"/>
  <c r="G725" i="12"/>
  <c r="C725" i="12" s="1"/>
  <c r="D725" i="12" s="1"/>
  <c r="G859" i="12"/>
  <c r="C859" i="12" s="1"/>
  <c r="D859" i="12" s="1"/>
  <c r="G631" i="12"/>
  <c r="C631" i="12" s="1"/>
  <c r="D631" i="12" s="1"/>
  <c r="H631" i="12" s="1"/>
  <c r="G832" i="12"/>
  <c r="C832" i="12" s="1"/>
  <c r="D832" i="12" s="1"/>
  <c r="G663" i="12"/>
  <c r="C663" i="12" s="1"/>
  <c r="D663" i="12" s="1"/>
  <c r="G762" i="12"/>
  <c r="C762" i="12" s="1"/>
  <c r="D762" i="12" s="1"/>
  <c r="H762" i="12" s="1"/>
  <c r="G784" i="12"/>
  <c r="C784" i="12" s="1"/>
  <c r="D784" i="12" s="1"/>
  <c r="G716" i="12"/>
  <c r="C716" i="12" s="1"/>
  <c r="D716" i="12" s="1"/>
  <c r="G664" i="12"/>
  <c r="C664" i="12" s="1"/>
  <c r="D664" i="12" s="1"/>
  <c r="G655" i="12"/>
  <c r="C655" i="12" s="1"/>
  <c r="D655" i="12" s="1"/>
  <c r="G641" i="12"/>
  <c r="C641" i="12" s="1"/>
  <c r="D641" i="12" s="1"/>
  <c r="G698" i="12"/>
  <c r="C698" i="12" s="1"/>
  <c r="D698" i="12" s="1"/>
  <c r="G679" i="12"/>
  <c r="C679" i="12" s="1"/>
  <c r="D679" i="12" s="1"/>
  <c r="G614" i="12"/>
  <c r="C614" i="12" s="1"/>
  <c r="D614" i="12" s="1"/>
  <c r="G587" i="12"/>
  <c r="C587" i="12" s="1"/>
  <c r="D587" i="12" s="1"/>
  <c r="G701" i="12"/>
  <c r="C701" i="12" s="1"/>
  <c r="D701" i="12" s="1"/>
  <c r="G529" i="12"/>
  <c r="C529" i="12" s="1"/>
  <c r="D529" i="12" s="1"/>
  <c r="G670" i="12"/>
  <c r="C670" i="12" s="1"/>
  <c r="D670" i="12" s="1"/>
  <c r="G625" i="12"/>
  <c r="C625" i="12" s="1"/>
  <c r="D625" i="12" s="1"/>
  <c r="G597" i="12"/>
  <c r="C597" i="12" s="1"/>
  <c r="D597" i="12" s="1"/>
  <c r="G582" i="12"/>
  <c r="C582" i="12" s="1"/>
  <c r="D582" i="12" s="1"/>
  <c r="H582" i="12" s="1"/>
  <c r="G518" i="12"/>
  <c r="C518" i="12" s="1"/>
  <c r="D518" i="12" s="1"/>
  <c r="H518" i="12" s="1"/>
  <c r="G662" i="12"/>
  <c r="C662" i="12" s="1"/>
  <c r="D662" i="12" s="1"/>
  <c r="G501" i="12"/>
  <c r="C501" i="12" s="1"/>
  <c r="D501" i="12" s="1"/>
  <c r="H501" i="12" s="1"/>
  <c r="G729" i="12"/>
  <c r="C729" i="12" s="1"/>
  <c r="D729" i="12" s="1"/>
  <c r="H729" i="12" s="1"/>
  <c r="G612" i="12"/>
  <c r="C612" i="12" s="1"/>
  <c r="D612" i="12" s="1"/>
  <c r="G727" i="12"/>
  <c r="C727" i="12" s="1"/>
  <c r="D727" i="12" s="1"/>
  <c r="G713" i="12"/>
  <c r="C713" i="12" s="1"/>
  <c r="D713" i="12" s="1"/>
  <c r="G666" i="12"/>
  <c r="C666" i="12" s="1"/>
  <c r="D666" i="12" s="1"/>
  <c r="H666" i="12" s="1"/>
  <c r="G547" i="12"/>
  <c r="C547" i="12" s="1"/>
  <c r="D547" i="12" s="1"/>
  <c r="H547" i="12" s="1"/>
  <c r="G520" i="12"/>
  <c r="C520" i="12" s="1"/>
  <c r="D520" i="12" s="1"/>
  <c r="G647" i="12"/>
  <c r="C647" i="12" s="1"/>
  <c r="D647" i="12" s="1"/>
  <c r="H647" i="12" s="1"/>
  <c r="G700" i="12"/>
  <c r="C700" i="12" s="1"/>
  <c r="D700" i="12" s="1"/>
  <c r="H700" i="12" s="1"/>
  <c r="G589" i="12"/>
  <c r="C589" i="12" s="1"/>
  <c r="D589" i="12" s="1"/>
  <c r="H589" i="12" s="1"/>
  <c r="G576" i="12"/>
  <c r="C576" i="12" s="1"/>
  <c r="D576" i="12" s="1"/>
  <c r="G565" i="12"/>
  <c r="C565" i="12" s="1"/>
  <c r="D565" i="12" s="1"/>
  <c r="H565" i="12" s="1"/>
  <c r="G552" i="12"/>
  <c r="C552" i="12" s="1"/>
  <c r="D552" i="12" s="1"/>
  <c r="H552" i="12" s="1"/>
  <c r="G546" i="12"/>
  <c r="C546" i="12" s="1"/>
  <c r="D546" i="12" s="1"/>
  <c r="G538" i="12"/>
  <c r="C538" i="12" s="1"/>
  <c r="D538" i="12" s="1"/>
  <c r="G519" i="12"/>
  <c r="C519" i="12" s="1"/>
  <c r="D519" i="12" s="1"/>
  <c r="G816" i="12"/>
  <c r="C816" i="12" s="1"/>
  <c r="D816" i="12" s="1"/>
  <c r="G738" i="12"/>
  <c r="C738" i="12" s="1"/>
  <c r="D738" i="12" s="1"/>
  <c r="H738" i="12" s="1"/>
  <c r="G739" i="12"/>
  <c r="C739" i="12" s="1"/>
  <c r="D739" i="12" s="1"/>
  <c r="H739" i="12" s="1"/>
  <c r="G699" i="12"/>
  <c r="C699" i="12" s="1"/>
  <c r="D699" i="12" s="1"/>
  <c r="H699" i="12" s="1"/>
  <c r="G685" i="12"/>
  <c r="C685" i="12" s="1"/>
  <c r="D685" i="12" s="1"/>
  <c r="G671" i="12"/>
  <c r="C671" i="12" s="1"/>
  <c r="D671" i="12" s="1"/>
  <c r="H671" i="12" s="1"/>
  <c r="G623" i="12"/>
  <c r="C623" i="12" s="1"/>
  <c r="D623" i="12" s="1"/>
  <c r="H623" i="12" s="1"/>
  <c r="AF623" i="12" s="1"/>
  <c r="G611" i="12"/>
  <c r="C611" i="12" s="1"/>
  <c r="D611" i="12" s="1"/>
  <c r="G579" i="12"/>
  <c r="C579" i="12" s="1"/>
  <c r="D579" i="12" s="1"/>
  <c r="H579" i="12" s="1"/>
  <c r="G556" i="12"/>
  <c r="C556" i="12" s="1"/>
  <c r="D556" i="12" s="1"/>
  <c r="H556" i="12" s="1"/>
  <c r="G551" i="12"/>
  <c r="C551" i="12" s="1"/>
  <c r="D551" i="12" s="1"/>
  <c r="G517" i="12"/>
  <c r="C517" i="12" s="1"/>
  <c r="D517" i="12" s="1"/>
  <c r="G512" i="12"/>
  <c r="C512" i="12" s="1"/>
  <c r="D512" i="12" s="1"/>
  <c r="G504" i="12"/>
  <c r="C504" i="12" s="1"/>
  <c r="D504" i="12" s="1"/>
  <c r="G718" i="12"/>
  <c r="C718" i="12" s="1"/>
  <c r="D718" i="12" s="1"/>
  <c r="G619" i="12"/>
  <c r="C619" i="12" s="1"/>
  <c r="D619" i="12" s="1"/>
  <c r="H619" i="12" s="1"/>
  <c r="G599" i="12"/>
  <c r="C599" i="12" s="1"/>
  <c r="D599" i="12" s="1"/>
  <c r="H599" i="12" s="1"/>
  <c r="G609" i="12"/>
  <c r="C609" i="12" s="1"/>
  <c r="D609" i="12" s="1"/>
  <c r="G559" i="12"/>
  <c r="C559" i="12" s="1"/>
  <c r="D559" i="12" s="1"/>
  <c r="G515" i="12"/>
  <c r="C515" i="12" s="1"/>
  <c r="D515" i="12" s="1"/>
  <c r="H515" i="12" s="1"/>
  <c r="G703" i="12"/>
  <c r="C703" i="12" s="1"/>
  <c r="D703" i="12" s="1"/>
  <c r="G695" i="12"/>
  <c r="C695" i="12" s="1"/>
  <c r="D695" i="12" s="1"/>
  <c r="G639" i="12"/>
  <c r="C639" i="12" s="1"/>
  <c r="D639" i="12" s="1"/>
  <c r="H639" i="12" s="1"/>
  <c r="G632" i="12"/>
  <c r="C632" i="12" s="1"/>
  <c r="D632" i="12" s="1"/>
  <c r="G693" i="12"/>
  <c r="C693" i="12" s="1"/>
  <c r="D693" i="12" s="1"/>
  <c r="G687" i="12"/>
  <c r="C687" i="12" s="1"/>
  <c r="D687" i="12" s="1"/>
  <c r="G596" i="12"/>
  <c r="C596" i="12" s="1"/>
  <c r="D596" i="12" s="1"/>
  <c r="H596" i="12" s="1"/>
  <c r="G537" i="12"/>
  <c r="C537" i="12" s="1"/>
  <c r="D537" i="12" s="1"/>
  <c r="H537" i="12" s="1"/>
  <c r="G689" i="12"/>
  <c r="C689" i="12" s="1"/>
  <c r="D689" i="12" s="1"/>
  <c r="G624" i="12"/>
  <c r="C624" i="12" s="1"/>
  <c r="D624" i="12" s="1"/>
  <c r="H624" i="12" s="1"/>
  <c r="G608" i="12"/>
  <c r="C608" i="12" s="1"/>
  <c r="D608" i="12" s="1"/>
  <c r="H608" i="12" s="1"/>
  <c r="G586" i="12"/>
  <c r="C586" i="12" s="1"/>
  <c r="D586" i="12" s="1"/>
  <c r="G575" i="12"/>
  <c r="C575" i="12" s="1"/>
  <c r="D575" i="12" s="1"/>
  <c r="G680" i="12"/>
  <c r="C680" i="12" s="1"/>
  <c r="D680" i="12" s="1"/>
  <c r="G507" i="12"/>
  <c r="C507" i="12" s="1"/>
  <c r="D507" i="12" s="1"/>
  <c r="G702" i="12"/>
  <c r="C702" i="12" s="1"/>
  <c r="D702" i="12" s="1"/>
  <c r="G644" i="12"/>
  <c r="C644" i="12" s="1"/>
  <c r="D644" i="12" s="1"/>
  <c r="H644" i="12" s="1"/>
  <c r="G616" i="12"/>
  <c r="C616" i="12" s="1"/>
  <c r="D616" i="12" s="1"/>
  <c r="H616" i="12" s="1"/>
  <c r="G554" i="12"/>
  <c r="C554" i="12" s="1"/>
  <c r="D554" i="12" s="1"/>
  <c r="H554" i="12" s="1"/>
  <c r="G583" i="12"/>
  <c r="C583" i="12" s="1"/>
  <c r="D583" i="12" s="1"/>
  <c r="G563" i="12"/>
  <c r="C563" i="12" s="1"/>
  <c r="D563" i="12" s="1"/>
  <c r="H563" i="12" s="1"/>
  <c r="AF563" i="12" s="1"/>
  <c r="G585" i="12"/>
  <c r="C585" i="12" s="1"/>
  <c r="D585" i="12" s="1"/>
  <c r="G557" i="12"/>
  <c r="C557" i="12" s="1"/>
  <c r="D557" i="12" s="1"/>
  <c r="H557" i="12" s="1"/>
  <c r="G548" i="12"/>
  <c r="C548" i="12" s="1"/>
  <c r="D548" i="12" s="1"/>
  <c r="G568" i="12"/>
  <c r="C568" i="12" s="1"/>
  <c r="D568" i="12" s="1"/>
  <c r="G550" i="12"/>
  <c r="C550" i="12" s="1"/>
  <c r="D550" i="12" s="1"/>
  <c r="H550" i="12" s="1"/>
  <c r="G540" i="12"/>
  <c r="C540" i="12" s="1"/>
  <c r="D540" i="12" s="1"/>
  <c r="H540" i="12" s="1"/>
  <c r="G723" i="12"/>
  <c r="C723" i="12" s="1"/>
  <c r="D723" i="12" s="1"/>
  <c r="G652" i="12"/>
  <c r="C652" i="12" s="1"/>
  <c r="D652" i="12" s="1"/>
  <c r="H652" i="12" s="1"/>
  <c r="G629" i="12"/>
  <c r="C629" i="12" s="1"/>
  <c r="D629" i="12" s="1"/>
  <c r="G601" i="12"/>
  <c r="C601" i="12" s="1"/>
  <c r="D601" i="12" s="1"/>
  <c r="G545" i="12"/>
  <c r="C545" i="12" s="1"/>
  <c r="D545" i="12" s="1"/>
  <c r="H545" i="12" s="1"/>
  <c r="G525" i="12"/>
  <c r="C525" i="12" s="1"/>
  <c r="D525" i="12" s="1"/>
  <c r="G511" i="12"/>
  <c r="C511" i="12" s="1"/>
  <c r="D511" i="12" s="1"/>
  <c r="H511" i="12" s="1"/>
  <c r="G498" i="12"/>
  <c r="C498" i="12" s="1"/>
  <c r="D498" i="12" s="1"/>
  <c r="H498" i="12" s="1"/>
  <c r="G676" i="12"/>
  <c r="C676" i="12" s="1"/>
  <c r="D676" i="12" s="1"/>
  <c r="G635" i="12"/>
  <c r="C635" i="12" s="1"/>
  <c r="D635" i="12" s="1"/>
  <c r="H635" i="12" s="1"/>
  <c r="G618" i="12"/>
  <c r="C618" i="12" s="1"/>
  <c r="D618" i="12" s="1"/>
  <c r="H618" i="12" s="1"/>
  <c r="G581" i="12"/>
  <c r="C581" i="12" s="1"/>
  <c r="D581" i="12" s="1"/>
  <c r="H581" i="12" s="1"/>
  <c r="G516" i="12"/>
  <c r="C516" i="12" s="1"/>
  <c r="D516" i="12" s="1"/>
  <c r="H516" i="12" s="1"/>
  <c r="G707" i="12"/>
  <c r="C707" i="12" s="1"/>
  <c r="D707" i="12" s="1"/>
  <c r="G598" i="12"/>
  <c r="C598" i="12" s="1"/>
  <c r="D598" i="12" s="1"/>
  <c r="H598" i="12" s="1"/>
  <c r="G690" i="12"/>
  <c r="C690" i="12" s="1"/>
  <c r="D690" i="12" s="1"/>
  <c r="H690" i="12" s="1"/>
  <c r="G674" i="12"/>
  <c r="C674" i="12" s="1"/>
  <c r="D674" i="12" s="1"/>
  <c r="H674" i="12" s="1"/>
  <c r="G620" i="12"/>
  <c r="C620" i="12" s="1"/>
  <c r="D620" i="12" s="1"/>
  <c r="H620" i="12" s="1"/>
  <c r="G572" i="12"/>
  <c r="C572" i="12" s="1"/>
  <c r="D572" i="12" s="1"/>
  <c r="G510" i="12"/>
  <c r="C510" i="12" s="1"/>
  <c r="D510" i="12" s="1"/>
  <c r="G650" i="12"/>
  <c r="C650" i="12" s="1"/>
  <c r="D650" i="12" s="1"/>
  <c r="H650" i="12" s="1"/>
  <c r="G600" i="12"/>
  <c r="C600" i="12" s="1"/>
  <c r="D600" i="12" s="1"/>
  <c r="G508" i="12"/>
  <c r="C508" i="12" s="1"/>
  <c r="D508" i="12" s="1"/>
  <c r="H508" i="12" s="1"/>
  <c r="G503" i="12"/>
  <c r="C503" i="12" s="1"/>
  <c r="D503" i="12" s="1"/>
  <c r="H503" i="12" s="1"/>
  <c r="G646" i="12"/>
  <c r="C646" i="12" s="1"/>
  <c r="D646" i="12" s="1"/>
  <c r="G567" i="12"/>
  <c r="C567" i="12" s="1"/>
  <c r="D567" i="12" s="1"/>
  <c r="G542" i="12"/>
  <c r="C542" i="12" s="1"/>
  <c r="D542" i="12" s="1"/>
  <c r="G660" i="12"/>
  <c r="C660" i="12" s="1"/>
  <c r="D660" i="12" s="1"/>
  <c r="G564" i="12"/>
  <c r="C564" i="12" s="1"/>
  <c r="D564" i="12" s="1"/>
  <c r="H564" i="12" s="1"/>
  <c r="G648" i="12"/>
  <c r="C648" i="12" s="1"/>
  <c r="D648" i="12" s="1"/>
  <c r="G534" i="12"/>
  <c r="C534" i="12" s="1"/>
  <c r="D534" i="12" s="1"/>
  <c r="H534" i="12" s="1"/>
  <c r="G497" i="12"/>
  <c r="C497" i="12" s="1"/>
  <c r="D497" i="12" s="1"/>
  <c r="G678" i="12"/>
  <c r="C678" i="12" s="1"/>
  <c r="D678" i="12" s="1"/>
  <c r="G591" i="12"/>
  <c r="C591" i="12" s="1"/>
  <c r="D591" i="12" s="1"/>
  <c r="G561" i="12"/>
  <c r="C561" i="12" s="1"/>
  <c r="D561" i="12" s="1"/>
  <c r="H561" i="12" s="1"/>
  <c r="G553" i="12"/>
  <c r="C553" i="12" s="1"/>
  <c r="D553" i="12" s="1"/>
  <c r="G638" i="12"/>
  <c r="C638" i="12" s="1"/>
  <c r="D638" i="12" s="1"/>
  <c r="H638" i="12" s="1"/>
  <c r="G574" i="12"/>
  <c r="C574" i="12" s="1"/>
  <c r="D574" i="12" s="1"/>
  <c r="H574" i="12" s="1"/>
  <c r="G761" i="12"/>
  <c r="C761" i="12" s="1"/>
  <c r="D761" i="12" s="1"/>
  <c r="G541" i="12"/>
  <c r="C541" i="12" s="1"/>
  <c r="D541" i="12" s="1"/>
  <c r="H541" i="12" s="1"/>
  <c r="G523" i="12"/>
  <c r="C523" i="12" s="1"/>
  <c r="D523" i="12" s="1"/>
  <c r="G500" i="12"/>
  <c r="C500" i="12" s="1"/>
  <c r="D500" i="12" s="1"/>
  <c r="G633" i="12"/>
  <c r="C633" i="12" s="1"/>
  <c r="D633" i="12" s="1"/>
  <c r="G602" i="12"/>
  <c r="C602" i="12" s="1"/>
  <c r="D602" i="12" s="1"/>
  <c r="H602" i="12" s="1"/>
  <c r="G636" i="12"/>
  <c r="C636" i="12" s="1"/>
  <c r="D636" i="12" s="1"/>
  <c r="G605" i="12"/>
  <c r="C605" i="12" s="1"/>
  <c r="D605" i="12" s="1"/>
  <c r="H605" i="12" s="1"/>
  <c r="G535" i="12"/>
  <c r="C535" i="12" s="1"/>
  <c r="D535" i="12" s="1"/>
  <c r="G642" i="12"/>
  <c r="C642" i="12" s="1"/>
  <c r="D642" i="12" s="1"/>
  <c r="G595" i="12"/>
  <c r="C595" i="12" s="1"/>
  <c r="D595" i="12" s="1"/>
  <c r="G692" i="12"/>
  <c r="C692" i="12" s="1"/>
  <c r="D692" i="12" s="1"/>
  <c r="H692" i="12" s="1"/>
  <c r="AF692" i="12" s="1"/>
  <c r="G654" i="12"/>
  <c r="C654" i="12" s="1"/>
  <c r="D654" i="12" s="1"/>
  <c r="G694" i="12"/>
  <c r="C694" i="12" s="1"/>
  <c r="D694" i="12" s="1"/>
  <c r="G590" i="12"/>
  <c r="C590" i="12" s="1"/>
  <c r="D590" i="12" s="1"/>
  <c r="H590" i="12" s="1"/>
  <c r="G543" i="12"/>
  <c r="C543" i="12" s="1"/>
  <c r="D543" i="12" s="1"/>
  <c r="G521" i="12"/>
  <c r="C521" i="12" s="1"/>
  <c r="D521" i="12" s="1"/>
  <c r="G696" i="12"/>
  <c r="C696" i="12" s="1"/>
  <c r="D696" i="12" s="1"/>
  <c r="H696" i="12" s="1"/>
  <c r="AF696" i="12" s="1"/>
  <c r="G610" i="12"/>
  <c r="C610" i="12" s="1"/>
  <c r="D610" i="12" s="1"/>
  <c r="H610" i="12" s="1"/>
  <c r="G682" i="12"/>
  <c r="C682" i="12" s="1"/>
  <c r="D682" i="12" s="1"/>
  <c r="G604" i="12"/>
  <c r="C604" i="12" s="1"/>
  <c r="D604" i="12" s="1"/>
  <c r="G571" i="12"/>
  <c r="C571" i="12" s="1"/>
  <c r="D571" i="12" s="1"/>
  <c r="G697" i="12"/>
  <c r="C697" i="12" s="1"/>
  <c r="D697" i="12" s="1"/>
  <c r="G665" i="12"/>
  <c r="C665" i="12" s="1"/>
  <c r="D665" i="12" s="1"/>
  <c r="G645" i="12"/>
  <c r="C645" i="12" s="1"/>
  <c r="D645" i="12" s="1"/>
  <c r="G526" i="12"/>
  <c r="C526" i="12" s="1"/>
  <c r="D526" i="12" s="1"/>
  <c r="G509" i="12"/>
  <c r="C509" i="12" s="1"/>
  <c r="D509" i="12" s="1"/>
  <c r="H509" i="12" s="1"/>
  <c r="G628" i="12"/>
  <c r="C628" i="12" s="1"/>
  <c r="D628" i="12" s="1"/>
  <c r="G544" i="12"/>
  <c r="C544" i="12" s="1"/>
  <c r="D544" i="12" s="1"/>
  <c r="G528" i="12"/>
  <c r="C528" i="12" s="1"/>
  <c r="D528" i="12" s="1"/>
  <c r="G634" i="12"/>
  <c r="C634" i="12" s="1"/>
  <c r="D634" i="12" s="1"/>
  <c r="G584" i="12"/>
  <c r="C584" i="12" s="1"/>
  <c r="D584" i="12" s="1"/>
  <c r="G558" i="12"/>
  <c r="C558" i="12" s="1"/>
  <c r="D558" i="12" s="1"/>
  <c r="G630" i="12"/>
  <c r="C630" i="12" s="1"/>
  <c r="D630" i="12" s="1"/>
  <c r="H630" i="12" s="1"/>
  <c r="G588" i="12"/>
  <c r="C588" i="12" s="1"/>
  <c r="D588" i="12" s="1"/>
  <c r="G502" i="12"/>
  <c r="C502" i="12" s="1"/>
  <c r="D502" i="12" s="1"/>
  <c r="G637" i="12"/>
  <c r="C637" i="12" s="1"/>
  <c r="D637" i="12" s="1"/>
  <c r="G607" i="12"/>
  <c r="C607" i="12" s="1"/>
  <c r="D607" i="12" s="1"/>
  <c r="G527" i="12"/>
  <c r="C527" i="12" s="1"/>
  <c r="D527" i="12" s="1"/>
  <c r="G555" i="12"/>
  <c r="C555" i="12" s="1"/>
  <c r="D555" i="12" s="1"/>
  <c r="H555" i="12" s="1"/>
  <c r="G649" i="12"/>
  <c r="C649" i="12" s="1"/>
  <c r="D649" i="12" s="1"/>
  <c r="G691" i="12"/>
  <c r="C691" i="12" s="1"/>
  <c r="D691" i="12" s="1"/>
  <c r="H691" i="12" s="1"/>
  <c r="G683" i="12"/>
  <c r="C683" i="12" s="1"/>
  <c r="D683" i="12" s="1"/>
  <c r="G577" i="12"/>
  <c r="C577" i="12" s="1"/>
  <c r="D577" i="12" s="1"/>
  <c r="G657" i="12"/>
  <c r="C657" i="12" s="1"/>
  <c r="D657" i="12" s="1"/>
  <c r="G622" i="12"/>
  <c r="C622" i="12" s="1"/>
  <c r="D622" i="12" s="1"/>
  <c r="G593" i="12"/>
  <c r="C593" i="12" s="1"/>
  <c r="D593" i="12" s="1"/>
  <c r="G513" i="12"/>
  <c r="C513" i="12" s="1"/>
  <c r="D513" i="12" s="1"/>
  <c r="G617" i="12"/>
  <c r="C617" i="12" s="1"/>
  <c r="D617" i="12" s="1"/>
  <c r="G505" i="12"/>
  <c r="C505" i="12" s="1"/>
  <c r="D505" i="12" s="1"/>
  <c r="H505" i="12" s="1"/>
  <c r="G640" i="12"/>
  <c r="C640" i="12" s="1"/>
  <c r="D640" i="12" s="1"/>
  <c r="G533" i="12"/>
  <c r="C533" i="12" s="1"/>
  <c r="D533" i="12" s="1"/>
  <c r="H533" i="12" s="1"/>
  <c r="G560" i="12"/>
  <c r="C560" i="12" s="1"/>
  <c r="D560" i="12" s="1"/>
  <c r="H560" i="12" s="1"/>
  <c r="G603" i="12"/>
  <c r="C603" i="12" s="1"/>
  <c r="D603" i="12" s="1"/>
  <c r="G569" i="12"/>
  <c r="C569" i="12" s="1"/>
  <c r="D569" i="12" s="1"/>
  <c r="G661" i="12"/>
  <c r="C661" i="12" s="1"/>
  <c r="D661" i="12" s="1"/>
  <c r="G531" i="12"/>
  <c r="C531" i="12" s="1"/>
  <c r="D531" i="12" s="1"/>
  <c r="G656" i="12"/>
  <c r="C656" i="12" s="1"/>
  <c r="D656" i="12" s="1"/>
  <c r="G615" i="12"/>
  <c r="C615" i="12" s="1"/>
  <c r="D615" i="12" s="1"/>
  <c r="G573" i="12"/>
  <c r="C573" i="12" s="1"/>
  <c r="D573" i="12" s="1"/>
  <c r="H573" i="12" s="1"/>
  <c r="G673" i="12"/>
  <c r="C673" i="12" s="1"/>
  <c r="D673" i="12" s="1"/>
  <c r="G499" i="12"/>
  <c r="C499" i="12" s="1"/>
  <c r="D499" i="12" s="1"/>
  <c r="G668" i="12"/>
  <c r="C668" i="12" s="1"/>
  <c r="D668" i="12" s="1"/>
  <c r="G643" i="12"/>
  <c r="C643" i="12" s="1"/>
  <c r="D643" i="12" s="1"/>
  <c r="G686" i="12"/>
  <c r="C686" i="12" s="1"/>
  <c r="D686" i="12" s="1"/>
  <c r="G578" i="12"/>
  <c r="C578" i="12" s="1"/>
  <c r="D578" i="12" s="1"/>
  <c r="G681" i="12"/>
  <c r="C681" i="12" s="1"/>
  <c r="D681" i="12" s="1"/>
  <c r="G659" i="12"/>
  <c r="C659" i="12" s="1"/>
  <c r="D659" i="12" s="1"/>
  <c r="G539" i="12"/>
  <c r="C539" i="12" s="1"/>
  <c r="D539" i="12" s="1"/>
  <c r="G677" i="12"/>
  <c r="C677" i="12" s="1"/>
  <c r="D677" i="12" s="1"/>
  <c r="G669" i="12"/>
  <c r="C669" i="12" s="1"/>
  <c r="D669" i="12" s="1"/>
  <c r="G570" i="12"/>
  <c r="C570" i="12" s="1"/>
  <c r="D570" i="12" s="1"/>
  <c r="H570" i="12" s="1"/>
  <c r="AF570" i="12" s="1"/>
  <c r="G566" i="12"/>
  <c r="C566" i="12" s="1"/>
  <c r="D566" i="12" s="1"/>
  <c r="G675" i="12"/>
  <c r="C675" i="12" s="1"/>
  <c r="D675" i="12" s="1"/>
  <c r="H675" i="12" s="1"/>
  <c r="G621" i="12"/>
  <c r="C621" i="12" s="1"/>
  <c r="D621" i="12" s="1"/>
  <c r="G580" i="12"/>
  <c r="C580" i="12" s="1"/>
  <c r="D580" i="12" s="1"/>
  <c r="H580" i="12" s="1"/>
  <c r="G667" i="12"/>
  <c r="C667" i="12" s="1"/>
  <c r="D667" i="12" s="1"/>
  <c r="G651" i="12"/>
  <c r="C651" i="12" s="1"/>
  <c r="D651" i="12" s="1"/>
  <c r="G606" i="12"/>
  <c r="C606" i="12" s="1"/>
  <c r="D606" i="12" s="1"/>
  <c r="G653" i="12"/>
  <c r="C653" i="12" s="1"/>
  <c r="D653" i="12" s="1"/>
  <c r="H653" i="12" s="1"/>
  <c r="G688" i="12"/>
  <c r="C688" i="12" s="1"/>
  <c r="D688" i="12" s="1"/>
  <c r="G672" i="12"/>
  <c r="C672" i="12" s="1"/>
  <c r="D672" i="12" s="1"/>
  <c r="G594" i="12"/>
  <c r="C594" i="12" s="1"/>
  <c r="D594" i="12" s="1"/>
  <c r="G549" i="12"/>
  <c r="C549" i="12" s="1"/>
  <c r="D549" i="12" s="1"/>
  <c r="G626" i="12"/>
  <c r="C626" i="12" s="1"/>
  <c r="D626" i="12" s="1"/>
  <c r="G684" i="12"/>
  <c r="C684" i="12" s="1"/>
  <c r="D684" i="12" s="1"/>
  <c r="G627" i="12"/>
  <c r="C627" i="12" s="1"/>
  <c r="D627" i="12" s="1"/>
  <c r="H627" i="12" s="1"/>
  <c r="G536" i="12"/>
  <c r="C536" i="12" s="1"/>
  <c r="D536" i="12" s="1"/>
  <c r="G658" i="12"/>
  <c r="C658" i="12" s="1"/>
  <c r="D658" i="12" s="1"/>
  <c r="G613" i="12"/>
  <c r="C613" i="12" s="1"/>
  <c r="D613" i="12" s="1"/>
  <c r="G592" i="12"/>
  <c r="C592" i="12" s="1"/>
  <c r="D592" i="12" s="1"/>
  <c r="G485" i="12"/>
  <c r="C485" i="12" s="1"/>
  <c r="D485" i="12" s="1"/>
  <c r="G350" i="12"/>
  <c r="C350" i="12" s="1"/>
  <c r="D350" i="12" s="1"/>
  <c r="G318" i="12"/>
  <c r="C318" i="12" s="1"/>
  <c r="D318" i="12" s="1"/>
  <c r="G530" i="12"/>
  <c r="C530" i="12" s="1"/>
  <c r="D530" i="12" s="1"/>
  <c r="G458" i="12"/>
  <c r="C458" i="12" s="1"/>
  <c r="D458" i="12" s="1"/>
  <c r="G454" i="12"/>
  <c r="C454" i="12" s="1"/>
  <c r="D454" i="12" s="1"/>
  <c r="G417" i="12"/>
  <c r="C417" i="12" s="1"/>
  <c r="D417" i="12" s="1"/>
  <c r="G331" i="12"/>
  <c r="C331" i="12" s="1"/>
  <c r="D331" i="12" s="1"/>
  <c r="H331" i="12" s="1"/>
  <c r="G308" i="12"/>
  <c r="C308" i="12" s="1"/>
  <c r="D308" i="12" s="1"/>
  <c r="G562" i="12"/>
  <c r="C562" i="12" s="1"/>
  <c r="D562" i="12" s="1"/>
  <c r="G463" i="12"/>
  <c r="C463" i="12" s="1"/>
  <c r="D463" i="12" s="1"/>
  <c r="G425" i="12"/>
  <c r="C425" i="12" s="1"/>
  <c r="D425" i="12" s="1"/>
  <c r="G304" i="12"/>
  <c r="C304" i="12" s="1"/>
  <c r="D304" i="12" s="1"/>
  <c r="H304" i="12" s="1"/>
  <c r="G287" i="12"/>
  <c r="C287" i="12" s="1"/>
  <c r="D287" i="12" s="1"/>
  <c r="G524" i="12"/>
  <c r="C524" i="12" s="1"/>
  <c r="D524" i="12" s="1"/>
  <c r="G506" i="12"/>
  <c r="C506" i="12" s="1"/>
  <c r="D506" i="12" s="1"/>
  <c r="H506" i="12" s="1"/>
  <c r="AF506" i="12" s="1"/>
  <c r="G271" i="12"/>
  <c r="C271" i="12" s="1"/>
  <c r="D271" i="12" s="1"/>
  <c r="G469" i="12"/>
  <c r="C469" i="12" s="1"/>
  <c r="D469" i="12" s="1"/>
  <c r="G421" i="12"/>
  <c r="C421" i="12" s="1"/>
  <c r="D421" i="12" s="1"/>
  <c r="G353" i="12"/>
  <c r="C353" i="12" s="1"/>
  <c r="D353" i="12" s="1"/>
  <c r="G328" i="12"/>
  <c r="C328" i="12" s="1"/>
  <c r="D328" i="12" s="1"/>
  <c r="G277" i="12"/>
  <c r="C277" i="12" s="1"/>
  <c r="D277" i="12" s="1"/>
  <c r="G489" i="12"/>
  <c r="C489" i="12" s="1"/>
  <c r="D489" i="12" s="1"/>
  <c r="G532" i="12"/>
  <c r="C532" i="12" s="1"/>
  <c r="D532" i="12" s="1"/>
  <c r="G522" i="12"/>
  <c r="C522" i="12" s="1"/>
  <c r="D522" i="12" s="1"/>
  <c r="G465" i="12"/>
  <c r="C465" i="12" s="1"/>
  <c r="D465" i="12" s="1"/>
  <c r="G514" i="12"/>
  <c r="C514" i="12" s="1"/>
  <c r="D514" i="12" s="1"/>
  <c r="G481" i="12"/>
  <c r="C481" i="12" s="1"/>
  <c r="D481" i="12" s="1"/>
  <c r="G456" i="12"/>
  <c r="C456" i="12" s="1"/>
  <c r="D456" i="12" s="1"/>
  <c r="H456" i="12" s="1"/>
  <c r="G439" i="12"/>
  <c r="C439" i="12" s="1"/>
  <c r="D439" i="12" s="1"/>
  <c r="H439" i="12" s="1"/>
  <c r="AF439" i="12" s="1"/>
  <c r="G338" i="12"/>
  <c r="C338" i="12" s="1"/>
  <c r="D338" i="12" s="1"/>
  <c r="H338" i="12" s="1"/>
  <c r="G311" i="12"/>
  <c r="C311" i="12" s="1"/>
  <c r="D311" i="12" s="1"/>
  <c r="G434" i="12"/>
  <c r="C434" i="12" s="1"/>
  <c r="D434" i="12" s="1"/>
  <c r="G410" i="12"/>
  <c r="C410" i="12" s="1"/>
  <c r="D410" i="12" s="1"/>
  <c r="G365" i="12"/>
  <c r="C365" i="12" s="1"/>
  <c r="D365" i="12" s="1"/>
  <c r="G337" i="12"/>
  <c r="C337" i="12" s="1"/>
  <c r="D337" i="12" s="1"/>
  <c r="G307" i="12"/>
  <c r="C307" i="12" s="1"/>
  <c r="D307" i="12" s="1"/>
  <c r="G474" i="12"/>
  <c r="C474" i="12" s="1"/>
  <c r="D474" i="12" s="1"/>
  <c r="H474" i="12" s="1"/>
  <c r="G483" i="12"/>
  <c r="C483" i="12" s="1"/>
  <c r="D483" i="12" s="1"/>
  <c r="H483" i="12" s="1"/>
  <c r="AF483" i="12" s="1"/>
  <c r="G320" i="12"/>
  <c r="C320" i="12" s="1"/>
  <c r="D320" i="12" s="1"/>
  <c r="G315" i="12"/>
  <c r="C315" i="12" s="1"/>
  <c r="D315" i="12" s="1"/>
  <c r="H315" i="12" s="1"/>
  <c r="G312" i="12"/>
  <c r="C312" i="12" s="1"/>
  <c r="D312" i="12" s="1"/>
  <c r="H312" i="12" s="1"/>
  <c r="AF312" i="12" s="1"/>
  <c r="G464" i="12"/>
  <c r="C464" i="12" s="1"/>
  <c r="D464" i="12" s="1"/>
  <c r="G366" i="12"/>
  <c r="C366" i="12" s="1"/>
  <c r="D366" i="12" s="1"/>
  <c r="G296" i="12"/>
  <c r="C296" i="12" s="1"/>
  <c r="D296" i="12" s="1"/>
  <c r="G276" i="12"/>
  <c r="C276" i="12" s="1"/>
  <c r="D276" i="12" s="1"/>
  <c r="G429" i="12"/>
  <c r="C429" i="12" s="1"/>
  <c r="D429" i="12" s="1"/>
  <c r="G381" i="12"/>
  <c r="C381" i="12" s="1"/>
  <c r="D381" i="12" s="1"/>
  <c r="H381" i="12" s="1"/>
  <c r="G348" i="12"/>
  <c r="C348" i="12" s="1"/>
  <c r="D348" i="12" s="1"/>
  <c r="H348" i="12" s="1"/>
  <c r="G491" i="12"/>
  <c r="C491" i="12" s="1"/>
  <c r="D491" i="12" s="1"/>
  <c r="G394" i="12"/>
  <c r="C394" i="12" s="1"/>
  <c r="D394" i="12" s="1"/>
  <c r="H394" i="12" s="1"/>
  <c r="G305" i="12"/>
  <c r="C305" i="12" s="1"/>
  <c r="D305" i="12" s="1"/>
  <c r="G468" i="12"/>
  <c r="C468" i="12" s="1"/>
  <c r="D468" i="12" s="1"/>
  <c r="H468" i="12" s="1"/>
  <c r="AF468" i="12" s="1"/>
  <c r="G496" i="12"/>
  <c r="C496" i="12" s="1"/>
  <c r="D496" i="12" s="1"/>
  <c r="G427" i="12"/>
  <c r="C427" i="12" s="1"/>
  <c r="D427" i="12" s="1"/>
  <c r="G486" i="12"/>
  <c r="C486" i="12" s="1"/>
  <c r="D486" i="12" s="1"/>
  <c r="G472" i="12"/>
  <c r="C472" i="12" s="1"/>
  <c r="D472" i="12" s="1"/>
  <c r="G377" i="12"/>
  <c r="C377" i="12" s="1"/>
  <c r="D377" i="12" s="1"/>
  <c r="G330" i="12"/>
  <c r="C330" i="12" s="1"/>
  <c r="D330" i="12" s="1"/>
  <c r="G281" i="12"/>
  <c r="C281" i="12" s="1"/>
  <c r="D281" i="12" s="1"/>
  <c r="H281" i="12" s="1"/>
  <c r="G461" i="12"/>
  <c r="C461" i="12" s="1"/>
  <c r="D461" i="12" s="1"/>
  <c r="H461" i="12" s="1"/>
  <c r="G455" i="12"/>
  <c r="C455" i="12" s="1"/>
  <c r="D455" i="12" s="1"/>
  <c r="G423" i="12"/>
  <c r="C423" i="12" s="1"/>
  <c r="D423" i="12" s="1"/>
  <c r="G462" i="12"/>
  <c r="C462" i="12" s="1"/>
  <c r="D462" i="12" s="1"/>
  <c r="H462" i="12" s="1"/>
  <c r="G282" i="12"/>
  <c r="C282" i="12" s="1"/>
  <c r="D282" i="12" s="1"/>
  <c r="G490" i="12"/>
  <c r="C490" i="12" s="1"/>
  <c r="D490" i="12" s="1"/>
  <c r="G419" i="12"/>
  <c r="C419" i="12" s="1"/>
  <c r="D419" i="12" s="1"/>
  <c r="H419" i="12" s="1"/>
  <c r="G341" i="12"/>
  <c r="C341" i="12" s="1"/>
  <c r="D341" i="12" s="1"/>
  <c r="H341" i="12" s="1"/>
  <c r="G443" i="12"/>
  <c r="C443" i="12" s="1"/>
  <c r="D443" i="12" s="1"/>
  <c r="H443" i="12" s="1"/>
  <c r="G436" i="12"/>
  <c r="C436" i="12" s="1"/>
  <c r="D436" i="12" s="1"/>
  <c r="H436" i="12" s="1"/>
  <c r="G411" i="12"/>
  <c r="C411" i="12" s="1"/>
  <c r="D411" i="12" s="1"/>
  <c r="G380" i="12"/>
  <c r="C380" i="12" s="1"/>
  <c r="D380" i="12" s="1"/>
  <c r="H380" i="12" s="1"/>
  <c r="G345" i="12"/>
  <c r="C345" i="12" s="1"/>
  <c r="D345" i="12" s="1"/>
  <c r="H345" i="12" s="1"/>
  <c r="G430" i="12"/>
  <c r="C430" i="12" s="1"/>
  <c r="D430" i="12" s="1"/>
  <c r="G407" i="12"/>
  <c r="C407" i="12" s="1"/>
  <c r="D407" i="12" s="1"/>
  <c r="G302" i="12"/>
  <c r="C302" i="12" s="1"/>
  <c r="D302" i="12" s="1"/>
  <c r="G378" i="12"/>
  <c r="C378" i="12" s="1"/>
  <c r="D378" i="12" s="1"/>
  <c r="H378" i="12" s="1"/>
  <c r="G494" i="12"/>
  <c r="C494" i="12" s="1"/>
  <c r="D494" i="12" s="1"/>
  <c r="H494" i="12" s="1"/>
  <c r="G478" i="12"/>
  <c r="C478" i="12" s="1"/>
  <c r="D478" i="12" s="1"/>
  <c r="G442" i="12"/>
  <c r="C442" i="12" s="1"/>
  <c r="D442" i="12" s="1"/>
  <c r="G426" i="12"/>
  <c r="C426" i="12" s="1"/>
  <c r="D426" i="12" s="1"/>
  <c r="H426" i="12" s="1"/>
  <c r="G387" i="12"/>
  <c r="C387" i="12" s="1"/>
  <c r="D387" i="12" s="1"/>
  <c r="G371" i="12"/>
  <c r="C371" i="12" s="1"/>
  <c r="D371" i="12" s="1"/>
  <c r="G326" i="12"/>
  <c r="C326" i="12" s="1"/>
  <c r="D326" i="12" s="1"/>
  <c r="G298" i="12"/>
  <c r="C298" i="12" s="1"/>
  <c r="D298" i="12" s="1"/>
  <c r="G488" i="12"/>
  <c r="C488" i="12" s="1"/>
  <c r="D488" i="12" s="1"/>
  <c r="H488" i="12" s="1"/>
  <c r="G477" i="12"/>
  <c r="C477" i="12" s="1"/>
  <c r="D477" i="12" s="1"/>
  <c r="G413" i="12"/>
  <c r="C413" i="12" s="1"/>
  <c r="D413" i="12" s="1"/>
  <c r="H413" i="12" s="1"/>
  <c r="G354" i="12"/>
  <c r="C354" i="12" s="1"/>
  <c r="D354" i="12" s="1"/>
  <c r="H354" i="12" s="1"/>
  <c r="G283" i="12"/>
  <c r="C283" i="12" s="1"/>
  <c r="D283" i="12" s="1"/>
  <c r="H283" i="12" s="1"/>
  <c r="G467" i="12"/>
  <c r="C467" i="12" s="1"/>
  <c r="D467" i="12" s="1"/>
  <c r="G392" i="12"/>
  <c r="C392" i="12" s="1"/>
  <c r="D392" i="12" s="1"/>
  <c r="G321" i="12"/>
  <c r="C321" i="12" s="1"/>
  <c r="D321" i="12" s="1"/>
  <c r="G289" i="12"/>
  <c r="C289" i="12" s="1"/>
  <c r="D289" i="12" s="1"/>
  <c r="G480" i="12"/>
  <c r="C480" i="12" s="1"/>
  <c r="D480" i="12" s="1"/>
  <c r="G286" i="12"/>
  <c r="C286" i="12" s="1"/>
  <c r="D286" i="12" s="1"/>
  <c r="G440" i="12"/>
  <c r="C440" i="12" s="1"/>
  <c r="D440" i="12" s="1"/>
  <c r="G452" i="12"/>
  <c r="C452" i="12" s="1"/>
  <c r="D452" i="12" s="1"/>
  <c r="G473" i="12"/>
  <c r="C473" i="12" s="1"/>
  <c r="D473" i="12" s="1"/>
  <c r="G317" i="12"/>
  <c r="C317" i="12" s="1"/>
  <c r="D317" i="12" s="1"/>
  <c r="H317" i="12" s="1"/>
  <c r="G492" i="12"/>
  <c r="C492" i="12" s="1"/>
  <c r="D492" i="12" s="1"/>
  <c r="H492" i="12" s="1"/>
  <c r="G435" i="12"/>
  <c r="C435" i="12" s="1"/>
  <c r="D435" i="12" s="1"/>
  <c r="H435" i="12" s="1"/>
  <c r="G390" i="12"/>
  <c r="C390" i="12" s="1"/>
  <c r="D390" i="12" s="1"/>
  <c r="G299" i="12"/>
  <c r="C299" i="12" s="1"/>
  <c r="D299" i="12" s="1"/>
  <c r="G352" i="12"/>
  <c r="C352" i="12" s="1"/>
  <c r="D352" i="12" s="1"/>
  <c r="G408" i="12"/>
  <c r="C408" i="12" s="1"/>
  <c r="D408" i="12" s="1"/>
  <c r="G444" i="12"/>
  <c r="C444" i="12" s="1"/>
  <c r="D444" i="12" s="1"/>
  <c r="G453" i="12"/>
  <c r="C453" i="12" s="1"/>
  <c r="D453" i="12" s="1"/>
  <c r="G400" i="12"/>
  <c r="C400" i="12" s="1"/>
  <c r="D400" i="12" s="1"/>
  <c r="G327" i="12"/>
  <c r="C327" i="12" s="1"/>
  <c r="D327" i="12" s="1"/>
  <c r="G424" i="12"/>
  <c r="C424" i="12" s="1"/>
  <c r="D424" i="12" s="1"/>
  <c r="G420" i="12"/>
  <c r="C420" i="12" s="1"/>
  <c r="D420" i="12" s="1"/>
  <c r="G360" i="12"/>
  <c r="C360" i="12" s="1"/>
  <c r="D360" i="12" s="1"/>
  <c r="G275" i="12"/>
  <c r="C275" i="12" s="1"/>
  <c r="D275" i="12" s="1"/>
  <c r="G437" i="12"/>
  <c r="C437" i="12" s="1"/>
  <c r="D437" i="12" s="1"/>
  <c r="G319" i="12"/>
  <c r="C319" i="12" s="1"/>
  <c r="D319" i="12" s="1"/>
  <c r="G459" i="12"/>
  <c r="C459" i="12" s="1"/>
  <c r="D459" i="12" s="1"/>
  <c r="G357" i="12"/>
  <c r="C357" i="12" s="1"/>
  <c r="D357" i="12" s="1"/>
  <c r="G395" i="12"/>
  <c r="C395" i="12" s="1"/>
  <c r="D395" i="12" s="1"/>
  <c r="G285" i="12"/>
  <c r="C285" i="12" s="1"/>
  <c r="D285" i="12" s="1"/>
  <c r="G373" i="12"/>
  <c r="C373" i="12" s="1"/>
  <c r="D373" i="12" s="1"/>
  <c r="H373" i="12" s="1"/>
  <c r="AF373" i="12" s="1"/>
  <c r="G297" i="12"/>
  <c r="C297" i="12" s="1"/>
  <c r="D297" i="12" s="1"/>
  <c r="G313" i="12"/>
  <c r="C313" i="12" s="1"/>
  <c r="D313" i="12" s="1"/>
  <c r="G269" i="12"/>
  <c r="C269" i="12" s="1"/>
  <c r="D269" i="12" s="1"/>
  <c r="G466" i="12"/>
  <c r="C466" i="12" s="1"/>
  <c r="D466" i="12" s="1"/>
  <c r="G470" i="12"/>
  <c r="C470" i="12" s="1"/>
  <c r="D470" i="12" s="1"/>
  <c r="G389" i="12"/>
  <c r="C389" i="12" s="1"/>
  <c r="D389" i="12" s="1"/>
  <c r="G382" i="12"/>
  <c r="C382" i="12" s="1"/>
  <c r="D382" i="12" s="1"/>
  <c r="G344" i="12"/>
  <c r="C344" i="12" s="1"/>
  <c r="D344" i="12" s="1"/>
  <c r="H344" i="12" s="1"/>
  <c r="AF344" i="12" s="1"/>
  <c r="G422" i="12"/>
  <c r="C422" i="12" s="1"/>
  <c r="D422" i="12" s="1"/>
  <c r="G418" i="12"/>
  <c r="C418" i="12" s="1"/>
  <c r="D418" i="12" s="1"/>
  <c r="H418" i="12" s="1"/>
  <c r="AF418" i="12" s="1"/>
  <c r="G385" i="12"/>
  <c r="C385" i="12" s="1"/>
  <c r="D385" i="12" s="1"/>
  <c r="G339" i="12"/>
  <c r="C339" i="12" s="1"/>
  <c r="D339" i="12" s="1"/>
  <c r="G288" i="12"/>
  <c r="C288" i="12" s="1"/>
  <c r="D288" i="12" s="1"/>
  <c r="G445" i="12"/>
  <c r="C445" i="12" s="1"/>
  <c r="D445" i="12" s="1"/>
  <c r="G355" i="12"/>
  <c r="C355" i="12" s="1"/>
  <c r="D355" i="12" s="1"/>
  <c r="G325" i="12"/>
  <c r="C325" i="12" s="1"/>
  <c r="D325" i="12" s="1"/>
  <c r="G291" i="12"/>
  <c r="C291" i="12" s="1"/>
  <c r="D291" i="12" s="1"/>
  <c r="G391" i="12"/>
  <c r="C391" i="12" s="1"/>
  <c r="D391" i="12" s="1"/>
  <c r="G383" i="12"/>
  <c r="C383" i="12" s="1"/>
  <c r="D383" i="12" s="1"/>
  <c r="G295" i="12"/>
  <c r="C295" i="12" s="1"/>
  <c r="D295" i="12" s="1"/>
  <c r="G484" i="12"/>
  <c r="C484" i="12" s="1"/>
  <c r="D484" i="12" s="1"/>
  <c r="H484" i="12" s="1"/>
  <c r="G362" i="12"/>
  <c r="C362" i="12" s="1"/>
  <c r="D362" i="12" s="1"/>
  <c r="G274" i="12"/>
  <c r="C274" i="12" s="1"/>
  <c r="D274" i="12" s="1"/>
  <c r="G416" i="12"/>
  <c r="C416" i="12" s="1"/>
  <c r="D416" i="12" s="1"/>
  <c r="H416" i="12" s="1"/>
  <c r="AF416" i="12" s="1"/>
  <c r="G363" i="12"/>
  <c r="C363" i="12" s="1"/>
  <c r="D363" i="12" s="1"/>
  <c r="H363" i="12" s="1"/>
  <c r="G278" i="12"/>
  <c r="C278" i="12" s="1"/>
  <c r="D278" i="12" s="1"/>
  <c r="G376" i="12"/>
  <c r="C376" i="12" s="1"/>
  <c r="D376" i="12" s="1"/>
  <c r="G300" i="12"/>
  <c r="C300" i="12" s="1"/>
  <c r="D300" i="12" s="1"/>
  <c r="G482" i="12"/>
  <c r="C482" i="12" s="1"/>
  <c r="D482" i="12" s="1"/>
  <c r="G402" i="12"/>
  <c r="C402" i="12" s="1"/>
  <c r="D402" i="12" s="1"/>
  <c r="G451" i="12"/>
  <c r="C451" i="12" s="1"/>
  <c r="D451" i="12" s="1"/>
  <c r="G294" i="12"/>
  <c r="C294" i="12" s="1"/>
  <c r="D294" i="12" s="1"/>
  <c r="G405" i="12"/>
  <c r="C405" i="12" s="1"/>
  <c r="D405" i="12" s="1"/>
  <c r="G324" i="12"/>
  <c r="C324" i="12" s="1"/>
  <c r="D324" i="12" s="1"/>
  <c r="G448" i="12"/>
  <c r="C448" i="12" s="1"/>
  <c r="D448" i="12" s="1"/>
  <c r="G414" i="12"/>
  <c r="C414" i="12" s="1"/>
  <c r="D414" i="12" s="1"/>
  <c r="G361" i="12"/>
  <c r="C361" i="12" s="1"/>
  <c r="D361" i="12" s="1"/>
  <c r="G273" i="12"/>
  <c r="C273" i="12" s="1"/>
  <c r="D273" i="12" s="1"/>
  <c r="G412" i="12"/>
  <c r="C412" i="12" s="1"/>
  <c r="D412" i="12" s="1"/>
  <c r="G386" i="12"/>
  <c r="C386" i="12" s="1"/>
  <c r="D386" i="12" s="1"/>
  <c r="H386" i="12" s="1"/>
  <c r="G343" i="12"/>
  <c r="C343" i="12" s="1"/>
  <c r="D343" i="12" s="1"/>
  <c r="G334" i="12"/>
  <c r="C334" i="12" s="1"/>
  <c r="D334" i="12" s="1"/>
  <c r="G401" i="12"/>
  <c r="C401" i="12" s="1"/>
  <c r="D401" i="12" s="1"/>
  <c r="G279" i="12"/>
  <c r="C279" i="12" s="1"/>
  <c r="D279" i="12" s="1"/>
  <c r="G292" i="12"/>
  <c r="C292" i="12" s="1"/>
  <c r="D292" i="12" s="1"/>
  <c r="H292" i="12" s="1"/>
  <c r="G475" i="12"/>
  <c r="C475" i="12" s="1"/>
  <c r="D475" i="12" s="1"/>
  <c r="H475" i="12" s="1"/>
  <c r="G332" i="12"/>
  <c r="C332" i="12" s="1"/>
  <c r="D332" i="12" s="1"/>
  <c r="G406" i="12"/>
  <c r="C406" i="12" s="1"/>
  <c r="D406" i="12" s="1"/>
  <c r="G428" i="12"/>
  <c r="C428" i="12" s="1"/>
  <c r="D428" i="12" s="1"/>
  <c r="G364" i="12"/>
  <c r="C364" i="12" s="1"/>
  <c r="D364" i="12" s="1"/>
  <c r="G314" i="12"/>
  <c r="C314" i="12" s="1"/>
  <c r="D314" i="12" s="1"/>
  <c r="G409" i="12"/>
  <c r="C409" i="12" s="1"/>
  <c r="D409" i="12" s="1"/>
  <c r="G450" i="12"/>
  <c r="C450" i="12" s="1"/>
  <c r="D450" i="12" s="1"/>
  <c r="G336" i="12"/>
  <c r="C336" i="12" s="1"/>
  <c r="D336" i="12" s="1"/>
  <c r="G322" i="12"/>
  <c r="C322" i="12" s="1"/>
  <c r="D322" i="12" s="1"/>
  <c r="H322" i="12" s="1"/>
  <c r="G398" i="12"/>
  <c r="C398" i="12" s="1"/>
  <c r="D398" i="12" s="1"/>
  <c r="G349" i="12"/>
  <c r="C349" i="12" s="1"/>
  <c r="D349" i="12" s="1"/>
  <c r="G476" i="12"/>
  <c r="C476" i="12" s="1"/>
  <c r="D476" i="12" s="1"/>
  <c r="G284" i="12"/>
  <c r="C284" i="12" s="1"/>
  <c r="D284" i="12" s="1"/>
  <c r="H284" i="12" s="1"/>
  <c r="G374" i="12"/>
  <c r="C374" i="12" s="1"/>
  <c r="D374" i="12" s="1"/>
  <c r="G369" i="12"/>
  <c r="C369" i="12" s="1"/>
  <c r="D369" i="12" s="1"/>
  <c r="H369" i="12" s="1"/>
  <c r="G384" i="12"/>
  <c r="C384" i="12" s="1"/>
  <c r="D384" i="12" s="1"/>
  <c r="G433" i="12"/>
  <c r="C433" i="12" s="1"/>
  <c r="D433" i="12" s="1"/>
  <c r="G367" i="12"/>
  <c r="C367" i="12" s="1"/>
  <c r="D367" i="12" s="1"/>
  <c r="G370" i="12"/>
  <c r="C370" i="12" s="1"/>
  <c r="D370" i="12" s="1"/>
  <c r="G323" i="12"/>
  <c r="C323" i="12" s="1"/>
  <c r="D323" i="12" s="1"/>
  <c r="G460" i="12"/>
  <c r="C460" i="12" s="1"/>
  <c r="D460" i="12" s="1"/>
  <c r="G432" i="12"/>
  <c r="C432" i="12" s="1"/>
  <c r="D432" i="12" s="1"/>
  <c r="H432" i="12" s="1"/>
  <c r="G441" i="12"/>
  <c r="C441" i="12" s="1"/>
  <c r="D441" i="12" s="1"/>
  <c r="H441" i="12" s="1"/>
  <c r="G438" i="12"/>
  <c r="C438" i="12" s="1"/>
  <c r="D438" i="12" s="1"/>
  <c r="G479" i="12"/>
  <c r="C479" i="12" s="1"/>
  <c r="D479" i="12" s="1"/>
  <c r="G471" i="12"/>
  <c r="C471" i="12" s="1"/>
  <c r="D471" i="12" s="1"/>
  <c r="H471" i="12" s="1"/>
  <c r="G457" i="12"/>
  <c r="C457" i="12" s="1"/>
  <c r="D457" i="12" s="1"/>
  <c r="G431" i="12"/>
  <c r="C431" i="12" s="1"/>
  <c r="D431" i="12" s="1"/>
  <c r="H431" i="12" s="1"/>
  <c r="G388" i="12"/>
  <c r="C388" i="12" s="1"/>
  <c r="D388" i="12" s="1"/>
  <c r="G346" i="12"/>
  <c r="C346" i="12" s="1"/>
  <c r="D346" i="12" s="1"/>
  <c r="G342" i="12"/>
  <c r="C342" i="12" s="1"/>
  <c r="D342" i="12" s="1"/>
  <c r="H342" i="12" s="1"/>
  <c r="G449" i="12"/>
  <c r="C449" i="12" s="1"/>
  <c r="D449" i="12" s="1"/>
  <c r="G372" i="12"/>
  <c r="C372" i="12" s="1"/>
  <c r="D372" i="12" s="1"/>
  <c r="G356" i="12"/>
  <c r="C356" i="12" s="1"/>
  <c r="D356" i="12" s="1"/>
  <c r="G335" i="12"/>
  <c r="C335" i="12" s="1"/>
  <c r="D335" i="12" s="1"/>
  <c r="G272" i="12"/>
  <c r="C272" i="12" s="1"/>
  <c r="D272" i="12" s="1"/>
  <c r="H272" i="12" s="1"/>
  <c r="G404" i="12"/>
  <c r="C404" i="12" s="1"/>
  <c r="D404" i="12" s="1"/>
  <c r="G340" i="12"/>
  <c r="C340" i="12" s="1"/>
  <c r="D340" i="12" s="1"/>
  <c r="H340" i="12" s="1"/>
  <c r="G495" i="12"/>
  <c r="C495" i="12" s="1"/>
  <c r="D495" i="12" s="1"/>
  <c r="H495" i="12" s="1"/>
  <c r="G415" i="12"/>
  <c r="C415" i="12" s="1"/>
  <c r="D415" i="12" s="1"/>
  <c r="G347" i="12"/>
  <c r="C347" i="12" s="1"/>
  <c r="D347" i="12" s="1"/>
  <c r="H347" i="12" s="1"/>
  <c r="G393" i="12"/>
  <c r="C393" i="12" s="1"/>
  <c r="D393" i="12" s="1"/>
  <c r="G333" i="12"/>
  <c r="C333" i="12" s="1"/>
  <c r="D333" i="12" s="1"/>
  <c r="G329" i="12"/>
  <c r="C329" i="12" s="1"/>
  <c r="D329" i="12" s="1"/>
  <c r="G397" i="12"/>
  <c r="C397" i="12" s="1"/>
  <c r="D397" i="12" s="1"/>
  <c r="H397" i="12" s="1"/>
  <c r="G375" i="12"/>
  <c r="C375" i="12" s="1"/>
  <c r="D375" i="12" s="1"/>
  <c r="G306" i="12"/>
  <c r="C306" i="12" s="1"/>
  <c r="D306" i="12" s="1"/>
  <c r="G446" i="12"/>
  <c r="C446" i="12" s="1"/>
  <c r="D446" i="12" s="1"/>
  <c r="G403" i="12"/>
  <c r="C403" i="12" s="1"/>
  <c r="D403" i="12" s="1"/>
  <c r="H403" i="12" s="1"/>
  <c r="AF403" i="12" s="1"/>
  <c r="G368" i="12"/>
  <c r="C368" i="12" s="1"/>
  <c r="D368" i="12" s="1"/>
  <c r="H368" i="12" s="1"/>
  <c r="G359" i="12"/>
  <c r="C359" i="12" s="1"/>
  <c r="D359" i="12" s="1"/>
  <c r="G493" i="12"/>
  <c r="C493" i="12" s="1"/>
  <c r="D493" i="12" s="1"/>
  <c r="G379" i="12"/>
  <c r="C379" i="12" s="1"/>
  <c r="D379" i="12" s="1"/>
  <c r="G399" i="12"/>
  <c r="C399" i="12" s="1"/>
  <c r="D399" i="12" s="1"/>
  <c r="G487" i="12"/>
  <c r="C487" i="12" s="1"/>
  <c r="D487" i="12" s="1"/>
  <c r="G301" i="12"/>
  <c r="C301" i="12" s="1"/>
  <c r="D301" i="12" s="1"/>
  <c r="H301" i="12" s="1"/>
  <c r="G447" i="12"/>
  <c r="C447" i="12" s="1"/>
  <c r="D447" i="12" s="1"/>
  <c r="G396" i="12"/>
  <c r="C396" i="12" s="1"/>
  <c r="D396" i="12" s="1"/>
  <c r="H396" i="12" s="1"/>
  <c r="G358" i="12"/>
  <c r="C358" i="12" s="1"/>
  <c r="D358" i="12" s="1"/>
  <c r="H358" i="12" s="1"/>
  <c r="G351" i="12"/>
  <c r="C351" i="12" s="1"/>
  <c r="D351" i="12" s="1"/>
  <c r="G260" i="12"/>
  <c r="C260" i="12" s="1"/>
  <c r="D260" i="12" s="1"/>
  <c r="H260" i="12" s="1"/>
  <c r="G176" i="12"/>
  <c r="C176" i="12" s="1"/>
  <c r="D176" i="12" s="1"/>
  <c r="H176" i="12" s="1"/>
  <c r="G310" i="12"/>
  <c r="C310" i="12" s="1"/>
  <c r="D310" i="12" s="1"/>
  <c r="H310" i="12" s="1"/>
  <c r="G222" i="12"/>
  <c r="C222" i="12" s="1"/>
  <c r="D222" i="12" s="1"/>
  <c r="G268" i="12"/>
  <c r="C268" i="12" s="1"/>
  <c r="D268" i="12" s="1"/>
  <c r="G270" i="12"/>
  <c r="C270" i="12" s="1"/>
  <c r="D270" i="12" s="1"/>
  <c r="G134" i="12"/>
  <c r="C134" i="12" s="1"/>
  <c r="D134" i="12" s="1"/>
  <c r="G247" i="12"/>
  <c r="C247" i="12" s="1"/>
  <c r="D247" i="12" s="1"/>
  <c r="G303" i="12"/>
  <c r="C303" i="12" s="1"/>
  <c r="D303" i="12" s="1"/>
  <c r="G263" i="12"/>
  <c r="C263" i="12" s="1"/>
  <c r="D263" i="12" s="1"/>
  <c r="H263" i="12" s="1"/>
  <c r="G149" i="12"/>
  <c r="C149" i="12" s="1"/>
  <c r="D149" i="12" s="1"/>
  <c r="G250" i="12"/>
  <c r="C250" i="12" s="1"/>
  <c r="D250" i="12" s="1"/>
  <c r="H250" i="12" s="1"/>
  <c r="G309" i="12"/>
  <c r="C309" i="12" s="1"/>
  <c r="D309" i="12" s="1"/>
  <c r="H309" i="12" s="1"/>
  <c r="G221" i="12"/>
  <c r="C221" i="12" s="1"/>
  <c r="D221" i="12" s="1"/>
  <c r="G241" i="12"/>
  <c r="C241" i="12" s="1"/>
  <c r="D241" i="12" s="1"/>
  <c r="G267" i="12"/>
  <c r="C267" i="12" s="1"/>
  <c r="D267" i="12" s="1"/>
  <c r="G290" i="12"/>
  <c r="C290" i="12" s="1"/>
  <c r="D290" i="12" s="1"/>
  <c r="H290" i="12" s="1"/>
  <c r="G195" i="12"/>
  <c r="C195" i="12" s="1"/>
  <c r="D195" i="12" s="1"/>
  <c r="G151" i="12"/>
  <c r="C151" i="12" s="1"/>
  <c r="D151" i="12" s="1"/>
  <c r="G147" i="12"/>
  <c r="C147" i="12" s="1"/>
  <c r="D147" i="12" s="1"/>
  <c r="G140" i="12"/>
  <c r="C140" i="12" s="1"/>
  <c r="D140" i="12" s="1"/>
  <c r="H140" i="12" s="1"/>
  <c r="G234" i="12"/>
  <c r="C234" i="12" s="1"/>
  <c r="D234" i="12" s="1"/>
  <c r="H234" i="12" s="1"/>
  <c r="G280" i="12"/>
  <c r="C280" i="12" s="1"/>
  <c r="D280" i="12" s="1"/>
  <c r="G153" i="12"/>
  <c r="C153" i="12" s="1"/>
  <c r="D153" i="12" s="1"/>
  <c r="G201" i="12"/>
  <c r="C201" i="12" s="1"/>
  <c r="D201" i="12" s="1"/>
  <c r="H201" i="12" s="1"/>
  <c r="G316" i="12"/>
  <c r="C316" i="12" s="1"/>
  <c r="D316" i="12" s="1"/>
  <c r="G293" i="12"/>
  <c r="C293" i="12" s="1"/>
  <c r="D293" i="12" s="1"/>
  <c r="G256" i="12"/>
  <c r="C256" i="12" s="1"/>
  <c r="D256" i="12" s="1"/>
  <c r="G243" i="12"/>
  <c r="C243" i="12" s="1"/>
  <c r="D243" i="12" s="1"/>
  <c r="G245" i="12"/>
  <c r="C245" i="12" s="1"/>
  <c r="D245" i="12" s="1"/>
  <c r="G158" i="12"/>
  <c r="C158" i="12" s="1"/>
  <c r="D158" i="12" s="1"/>
  <c r="G227" i="12"/>
  <c r="C227" i="12" s="1"/>
  <c r="D227" i="12" s="1"/>
  <c r="G211" i="12"/>
  <c r="C211" i="12" s="1"/>
  <c r="D211" i="12" s="1"/>
  <c r="G170" i="12"/>
  <c r="C170" i="12" s="1"/>
  <c r="D170" i="12" s="1"/>
  <c r="G213" i="12"/>
  <c r="C213" i="12" s="1"/>
  <c r="D213" i="12" s="1"/>
  <c r="G136" i="12"/>
  <c r="C136" i="12" s="1"/>
  <c r="D136" i="12" s="1"/>
  <c r="G265" i="12"/>
  <c r="C265" i="12" s="1"/>
  <c r="D265" i="12" s="1"/>
  <c r="H265" i="12" s="1"/>
  <c r="G157" i="12"/>
  <c r="C157" i="12" s="1"/>
  <c r="D157" i="12" s="1"/>
  <c r="G258" i="12"/>
  <c r="C258" i="12" s="1"/>
  <c r="D258" i="12" s="1"/>
  <c r="H258" i="12" s="1"/>
  <c r="G257" i="12"/>
  <c r="C257" i="12" s="1"/>
  <c r="D257" i="12" s="1"/>
  <c r="G233" i="12"/>
  <c r="C233" i="12" s="1"/>
  <c r="D233" i="12" s="1"/>
  <c r="G231" i="12"/>
  <c r="C231" i="12" s="1"/>
  <c r="D231" i="12" s="1"/>
  <c r="G189" i="12"/>
  <c r="C189" i="12" s="1"/>
  <c r="D189" i="12" s="1"/>
  <c r="H189" i="12" s="1"/>
  <c r="G236" i="12"/>
  <c r="C236" i="12" s="1"/>
  <c r="D236" i="12" s="1"/>
  <c r="G188" i="12"/>
  <c r="C188" i="12" s="1"/>
  <c r="D188" i="12" s="1"/>
  <c r="H188" i="12" s="1"/>
  <c r="G184" i="12"/>
  <c r="C184" i="12" s="1"/>
  <c r="D184" i="12" s="1"/>
  <c r="G240" i="12"/>
  <c r="C240" i="12" s="1"/>
  <c r="D240" i="12" s="1"/>
  <c r="H240" i="12" s="1"/>
  <c r="AF240" i="12" s="1"/>
  <c r="G143" i="12"/>
  <c r="C143" i="12" s="1"/>
  <c r="D143" i="12" s="1"/>
  <c r="H143" i="12" s="1"/>
  <c r="G238" i="12"/>
  <c r="C238" i="12" s="1"/>
  <c r="D238" i="12" s="1"/>
  <c r="G159" i="12"/>
  <c r="C159" i="12" s="1"/>
  <c r="D159" i="12" s="1"/>
  <c r="G168" i="12"/>
  <c r="C168" i="12" s="1"/>
  <c r="D168" i="12" s="1"/>
  <c r="G154" i="12"/>
  <c r="C154" i="12" s="1"/>
  <c r="D154" i="12" s="1"/>
  <c r="G199" i="12"/>
  <c r="C199" i="12" s="1"/>
  <c r="D199" i="12" s="1"/>
  <c r="H199" i="12" s="1"/>
  <c r="G183" i="12"/>
  <c r="C183" i="12" s="1"/>
  <c r="D183" i="12" s="1"/>
  <c r="G259" i="12"/>
  <c r="C259" i="12" s="1"/>
  <c r="D259" i="12" s="1"/>
  <c r="G193" i="12"/>
  <c r="C193" i="12" s="1"/>
  <c r="D193" i="12" s="1"/>
  <c r="G202" i="12"/>
  <c r="C202" i="12" s="1"/>
  <c r="D202" i="12" s="1"/>
  <c r="H202" i="12" s="1"/>
  <c r="G205" i="12"/>
  <c r="C205" i="12" s="1"/>
  <c r="D205" i="12" s="1"/>
  <c r="G226" i="12"/>
  <c r="C226" i="12" s="1"/>
  <c r="D226" i="12" s="1"/>
  <c r="G141" i="12"/>
  <c r="C141" i="12" s="1"/>
  <c r="D141" i="12" s="1"/>
  <c r="G264" i="12"/>
  <c r="C264" i="12" s="1"/>
  <c r="D264" i="12" s="1"/>
  <c r="G173" i="12"/>
  <c r="C173" i="12" s="1"/>
  <c r="D173" i="12" s="1"/>
  <c r="G161" i="12"/>
  <c r="C161" i="12" s="1"/>
  <c r="D161" i="12" s="1"/>
  <c r="G212" i="12"/>
  <c r="C212" i="12" s="1"/>
  <c r="D212" i="12" s="1"/>
  <c r="G190" i="12"/>
  <c r="C190" i="12" s="1"/>
  <c r="D190" i="12" s="1"/>
  <c r="G220" i="12"/>
  <c r="C220" i="12" s="1"/>
  <c r="D220" i="12" s="1"/>
  <c r="H220" i="12" s="1"/>
  <c r="G181" i="12"/>
  <c r="C181" i="12" s="1"/>
  <c r="D181" i="12" s="1"/>
  <c r="H181" i="12" s="1"/>
  <c r="G171" i="12"/>
  <c r="C171" i="12" s="1"/>
  <c r="D171" i="12" s="1"/>
  <c r="G230" i="12"/>
  <c r="C230" i="12" s="1"/>
  <c r="D230" i="12" s="1"/>
  <c r="G174" i="12"/>
  <c r="C174" i="12" s="1"/>
  <c r="D174" i="12" s="1"/>
  <c r="G133" i="12"/>
  <c r="C133" i="12" s="1"/>
  <c r="D133" i="12" s="1"/>
  <c r="H133" i="12" s="1"/>
  <c r="G229" i="12"/>
  <c r="C229" i="12" s="1"/>
  <c r="D229" i="12" s="1"/>
  <c r="G209" i="12"/>
  <c r="C209" i="12" s="1"/>
  <c r="D209" i="12" s="1"/>
  <c r="G167" i="12"/>
  <c r="C167" i="12" s="1"/>
  <c r="D167" i="12" s="1"/>
  <c r="G248" i="12"/>
  <c r="C248" i="12" s="1"/>
  <c r="D248" i="12" s="1"/>
  <c r="G164" i="12"/>
  <c r="C164" i="12" s="1"/>
  <c r="D164" i="12" s="1"/>
  <c r="G252" i="12"/>
  <c r="C252" i="12" s="1"/>
  <c r="D252" i="12" s="1"/>
  <c r="G146" i="12"/>
  <c r="C146" i="12" s="1"/>
  <c r="D146" i="12" s="1"/>
  <c r="G262" i="12"/>
  <c r="C262" i="12" s="1"/>
  <c r="D262" i="12" s="1"/>
  <c r="G217" i="12"/>
  <c r="C217" i="12" s="1"/>
  <c r="D217" i="12" s="1"/>
  <c r="H217" i="12" s="1"/>
  <c r="G200" i="12"/>
  <c r="C200" i="12" s="1"/>
  <c r="D200" i="12" s="1"/>
  <c r="H200" i="12" s="1"/>
  <c r="G186" i="12"/>
  <c r="C186" i="12" s="1"/>
  <c r="D186" i="12" s="1"/>
  <c r="H186" i="12" s="1"/>
  <c r="G180" i="12"/>
  <c r="C180" i="12" s="1"/>
  <c r="D180" i="12" s="1"/>
  <c r="H180" i="12" s="1"/>
  <c r="G166" i="12"/>
  <c r="C166" i="12" s="1"/>
  <c r="D166" i="12" s="1"/>
  <c r="H166" i="12" s="1"/>
  <c r="G206" i="12"/>
  <c r="C206" i="12" s="1"/>
  <c r="D206" i="12" s="1"/>
  <c r="G197" i="12"/>
  <c r="C197" i="12" s="1"/>
  <c r="D197" i="12" s="1"/>
  <c r="G242" i="12"/>
  <c r="C242" i="12" s="1"/>
  <c r="D242" i="12" s="1"/>
  <c r="G196" i="12"/>
  <c r="C196" i="12" s="1"/>
  <c r="D196" i="12" s="1"/>
  <c r="H196" i="12" s="1"/>
  <c r="AF196" i="12" s="1"/>
  <c r="G145" i="12"/>
  <c r="C145" i="12" s="1"/>
  <c r="D145" i="12" s="1"/>
  <c r="G244" i="12"/>
  <c r="C244" i="12" s="1"/>
  <c r="D244" i="12" s="1"/>
  <c r="G225" i="12"/>
  <c r="C225" i="12" s="1"/>
  <c r="D225" i="12" s="1"/>
  <c r="G254" i="12"/>
  <c r="C254" i="12" s="1"/>
  <c r="D254" i="12" s="1"/>
  <c r="G235" i="12"/>
  <c r="C235" i="12" s="1"/>
  <c r="D235" i="12" s="1"/>
  <c r="G165" i="12"/>
  <c r="C165" i="12" s="1"/>
  <c r="D165" i="12" s="1"/>
  <c r="G179" i="12"/>
  <c r="C179" i="12" s="1"/>
  <c r="D179" i="12" s="1"/>
  <c r="G246" i="12"/>
  <c r="C246" i="12" s="1"/>
  <c r="D246" i="12" s="1"/>
  <c r="G214" i="12"/>
  <c r="C214" i="12" s="1"/>
  <c r="D214" i="12" s="1"/>
  <c r="G137" i="12"/>
  <c r="C137" i="12" s="1"/>
  <c r="D137" i="12" s="1"/>
  <c r="G261" i="12"/>
  <c r="C261" i="12" s="1"/>
  <c r="D261" i="12" s="1"/>
  <c r="G253" i="12"/>
  <c r="C253" i="12" s="1"/>
  <c r="D253" i="12" s="1"/>
  <c r="G194" i="12"/>
  <c r="C194" i="12" s="1"/>
  <c r="D194" i="12" s="1"/>
  <c r="H194" i="12" s="1"/>
  <c r="AF194" i="12" s="1"/>
  <c r="G178" i="12"/>
  <c r="C178" i="12" s="1"/>
  <c r="D178" i="12" s="1"/>
  <c r="G160" i="12"/>
  <c r="C160" i="12" s="1"/>
  <c r="D160" i="12" s="1"/>
  <c r="G255" i="12"/>
  <c r="C255" i="12" s="1"/>
  <c r="D255" i="12" s="1"/>
  <c r="H255" i="12" s="1"/>
  <c r="AF255" i="12" s="1"/>
  <c r="G142" i="12"/>
  <c r="C142" i="12" s="1"/>
  <c r="D142" i="12" s="1"/>
  <c r="G203" i="12"/>
  <c r="C203" i="12" s="1"/>
  <c r="D203" i="12" s="1"/>
  <c r="G192" i="12"/>
  <c r="C192" i="12" s="1"/>
  <c r="D192" i="12" s="1"/>
  <c r="G172" i="12"/>
  <c r="C172" i="12" s="1"/>
  <c r="D172" i="12" s="1"/>
  <c r="G218" i="12"/>
  <c r="C218" i="12" s="1"/>
  <c r="D218" i="12" s="1"/>
  <c r="G239" i="12"/>
  <c r="C239" i="12" s="1"/>
  <c r="D239" i="12" s="1"/>
  <c r="G251" i="12"/>
  <c r="C251" i="12" s="1"/>
  <c r="D251" i="12" s="1"/>
  <c r="G207" i="12"/>
  <c r="C207" i="12" s="1"/>
  <c r="D207" i="12" s="1"/>
  <c r="G198" i="12"/>
  <c r="C198" i="12" s="1"/>
  <c r="D198" i="12" s="1"/>
  <c r="G135" i="12"/>
  <c r="C135" i="12" s="1"/>
  <c r="D135" i="12" s="1"/>
  <c r="G208" i="12"/>
  <c r="C208" i="12" s="1"/>
  <c r="D208" i="12" s="1"/>
  <c r="G266" i="12"/>
  <c r="C266" i="12" s="1"/>
  <c r="D266" i="12" s="1"/>
  <c r="G232" i="12"/>
  <c r="C232" i="12" s="1"/>
  <c r="D232" i="12" s="1"/>
  <c r="G177" i="12"/>
  <c r="C177" i="12" s="1"/>
  <c r="D177" i="12" s="1"/>
  <c r="G182" i="12"/>
  <c r="C182" i="12" s="1"/>
  <c r="D182" i="12" s="1"/>
  <c r="H182" i="12" s="1"/>
  <c r="AF182" i="12" s="1"/>
  <c r="G249" i="12"/>
  <c r="C249" i="12" s="1"/>
  <c r="D249" i="12" s="1"/>
  <c r="G224" i="12"/>
  <c r="C224" i="12" s="1"/>
  <c r="D224" i="12" s="1"/>
  <c r="H224" i="12" s="1"/>
  <c r="G169" i="12"/>
  <c r="C169" i="12" s="1"/>
  <c r="D169" i="12" s="1"/>
  <c r="G150" i="12"/>
  <c r="C150" i="12" s="1"/>
  <c r="D150" i="12" s="1"/>
  <c r="G144" i="12"/>
  <c r="C144" i="12" s="1"/>
  <c r="D144" i="12" s="1"/>
  <c r="G155" i="12"/>
  <c r="C155" i="12" s="1"/>
  <c r="D155" i="12" s="1"/>
  <c r="G216" i="12"/>
  <c r="C216" i="12" s="1"/>
  <c r="D216" i="12" s="1"/>
  <c r="G191" i="12"/>
  <c r="C191" i="12" s="1"/>
  <c r="D191" i="12" s="1"/>
  <c r="F10" i="12"/>
  <c r="G237" i="12"/>
  <c r="C237" i="12" s="1"/>
  <c r="D237" i="12" s="1"/>
  <c r="G187" i="12"/>
  <c r="C187" i="12" s="1"/>
  <c r="D187" i="12" s="1"/>
  <c r="G175" i="12"/>
  <c r="C175" i="12" s="1"/>
  <c r="D175" i="12" s="1"/>
  <c r="G162" i="12"/>
  <c r="C162" i="12" s="1"/>
  <c r="D162" i="12" s="1"/>
  <c r="G210" i="12"/>
  <c r="C210" i="12" s="1"/>
  <c r="D210" i="12" s="1"/>
  <c r="G156" i="12"/>
  <c r="C156" i="12" s="1"/>
  <c r="D156" i="12" s="1"/>
  <c r="G148" i="12"/>
  <c r="C148" i="12" s="1"/>
  <c r="D148" i="12" s="1"/>
  <c r="G228" i="12"/>
  <c r="C228" i="12" s="1"/>
  <c r="D228" i="12" s="1"/>
  <c r="G215" i="12"/>
  <c r="C215" i="12" s="1"/>
  <c r="D215" i="12" s="1"/>
  <c r="G204" i="12"/>
  <c r="C204" i="12" s="1"/>
  <c r="D204" i="12" s="1"/>
  <c r="G152" i="12"/>
  <c r="C152" i="12" s="1"/>
  <c r="D152" i="12" s="1"/>
  <c r="F20" i="12"/>
  <c r="C21" i="12"/>
  <c r="F29" i="12"/>
  <c r="F22" i="12"/>
  <c r="C38" i="12"/>
  <c r="G219" i="12"/>
  <c r="C219" i="12" s="1"/>
  <c r="D219" i="12" s="1"/>
  <c r="G185" i="12"/>
  <c r="C185" i="12" s="1"/>
  <c r="D185" i="12" s="1"/>
  <c r="G163" i="12"/>
  <c r="C163" i="12" s="1"/>
  <c r="D163" i="12" s="1"/>
  <c r="G139" i="12"/>
  <c r="C139" i="12" s="1"/>
  <c r="D139" i="12" s="1"/>
  <c r="G223" i="12"/>
  <c r="C223" i="12" s="1"/>
  <c r="D223" i="12" s="1"/>
  <c r="X387" i="12"/>
  <c r="G138" i="12"/>
  <c r="C138" i="12" s="1"/>
  <c r="D138" i="12" s="1"/>
  <c r="C25" i="12"/>
  <c r="C44" i="12"/>
  <c r="C117" i="12" s="1"/>
  <c r="C123" i="12" l="1"/>
  <c r="F99" i="7"/>
  <c r="C33" i="12" s="1"/>
  <c r="D81" i="7"/>
  <c r="D84" i="7" s="1"/>
  <c r="C119" i="12"/>
  <c r="AF2125" i="12"/>
  <c r="AF1214" i="12"/>
  <c r="AF1766" i="12"/>
  <c r="AF3112" i="12"/>
  <c r="H2096" i="12"/>
  <c r="AF2096" i="12" s="1"/>
  <c r="H717" i="12"/>
  <c r="AF717" i="12" s="1"/>
  <c r="H1942" i="12"/>
  <c r="AF1942" i="12" s="1"/>
  <c r="H2148" i="12"/>
  <c r="AF2148" i="12" s="1"/>
  <c r="H1924" i="12"/>
  <c r="AF1924" i="12" s="1"/>
  <c r="H1882" i="12"/>
  <c r="AF1882" i="12" s="1"/>
  <c r="H3015" i="12"/>
  <c r="AF3015" i="12" s="1"/>
  <c r="H499" i="12"/>
  <c r="AF499" i="12" s="1"/>
  <c r="H1989" i="12"/>
  <c r="AF1989" i="12" s="1"/>
  <c r="H257" i="12"/>
  <c r="AF257" i="12" s="1"/>
  <c r="H2288" i="12"/>
  <c r="AF2288" i="12" s="1"/>
  <c r="H1637" i="12"/>
  <c r="AF1637" i="12" s="1"/>
  <c r="H1071" i="12"/>
  <c r="AF1071" i="12" s="1"/>
  <c r="H768" i="12"/>
  <c r="AF768" i="12" s="1"/>
  <c r="H2109" i="12"/>
  <c r="AF2109" i="12" s="1"/>
  <c r="H2479" i="12"/>
  <c r="AF2479" i="12" s="1"/>
  <c r="H1436" i="12"/>
  <c r="AF1436" i="12" s="1"/>
  <c r="H568" i="12"/>
  <c r="AF568" i="12" s="1"/>
  <c r="H896" i="12"/>
  <c r="AF896" i="12" s="1"/>
  <c r="AF2060" i="12"/>
  <c r="AF2266" i="12"/>
  <c r="AF2499" i="12"/>
  <c r="AF1205" i="12"/>
  <c r="AF2458" i="12"/>
  <c r="AF3565" i="12"/>
  <c r="AF1609" i="12"/>
  <c r="AF1904" i="12"/>
  <c r="AF2069" i="12"/>
  <c r="AF397" i="12"/>
  <c r="AF1111" i="12"/>
  <c r="AF1450" i="12"/>
  <c r="H444" i="12"/>
  <c r="AF444" i="12" s="1"/>
  <c r="H195" i="12"/>
  <c r="AF195" i="12" s="1"/>
  <c r="H134" i="12"/>
  <c r="AF134" i="12" s="1"/>
  <c r="H790" i="12"/>
  <c r="AF790" i="12" s="1"/>
  <c r="H777" i="12"/>
  <c r="AF777" i="12" s="1"/>
  <c r="H1163" i="12"/>
  <c r="AF1163" i="12" s="1"/>
  <c r="H1642" i="12"/>
  <c r="AF1642" i="12" s="1"/>
  <c r="H512" i="12"/>
  <c r="AF512" i="12" s="1"/>
  <c r="H884" i="12"/>
  <c r="AF884" i="12" s="1"/>
  <c r="H719" i="12"/>
  <c r="AF719" i="12" s="1"/>
  <c r="H614" i="12"/>
  <c r="AF614" i="12" s="1"/>
  <c r="H1109" i="12"/>
  <c r="AF1109" i="12" s="1"/>
  <c r="H173" i="12"/>
  <c r="AF173" i="12" s="1"/>
  <c r="H521" i="12"/>
  <c r="AF521" i="12" s="1"/>
  <c r="H825" i="12"/>
  <c r="AF825" i="12" s="1"/>
  <c r="H932" i="12"/>
  <c r="AF932" i="12" s="1"/>
  <c r="H1084" i="12"/>
  <c r="AF1084" i="12" s="1"/>
  <c r="H493" i="12"/>
  <c r="AF493" i="12" s="1"/>
  <c r="H778" i="12"/>
  <c r="AF778" i="12" s="1"/>
  <c r="H708" i="12"/>
  <c r="AF708" i="12" s="1"/>
  <c r="H993" i="12"/>
  <c r="AF993" i="12" s="1"/>
  <c r="H1145" i="12"/>
  <c r="AF1145" i="12" s="1"/>
  <c r="H903" i="12"/>
  <c r="AF903" i="12" s="1"/>
  <c r="H491" i="12"/>
  <c r="AF491" i="12" s="1"/>
  <c r="H507" i="12"/>
  <c r="AF507" i="12" s="1"/>
  <c r="H641" i="12"/>
  <c r="AF641" i="12" s="1"/>
  <c r="H769" i="12"/>
  <c r="AF769" i="12" s="1"/>
  <c r="H922" i="12"/>
  <c r="AF922" i="12" s="1"/>
  <c r="H1414" i="12"/>
  <c r="AF1414" i="12" s="1"/>
  <c r="H351" i="12"/>
  <c r="AF351" i="12" s="1"/>
  <c r="H420" i="12"/>
  <c r="AF420" i="12" s="1"/>
  <c r="H430" i="12"/>
  <c r="AF430" i="12" s="1"/>
  <c r="H664" i="12"/>
  <c r="AF664" i="12" s="1"/>
  <c r="H765" i="12"/>
  <c r="AF765" i="12" s="1"/>
  <c r="H1463" i="12"/>
  <c r="AF1463" i="12" s="1"/>
  <c r="H165" i="12"/>
  <c r="AF165" i="12" s="1"/>
  <c r="H1002" i="12"/>
  <c r="AF1002" i="12" s="1"/>
  <c r="H1192" i="12"/>
  <c r="AF1192" i="12" s="1"/>
  <c r="H404" i="12"/>
  <c r="AF404" i="12" s="1"/>
  <c r="H697" i="12"/>
  <c r="AF697" i="12" s="1"/>
  <c r="H591" i="12"/>
  <c r="AF591" i="12" s="1"/>
  <c r="H233" i="12"/>
  <c r="AF233" i="12" s="1"/>
  <c r="H732" i="12"/>
  <c r="AF732" i="12" s="1"/>
  <c r="H780" i="12"/>
  <c r="AF780" i="12" s="1"/>
  <c r="H1399" i="12"/>
  <c r="AF1399" i="12" s="1"/>
  <c r="H1843" i="12"/>
  <c r="AF1843" i="12" s="1"/>
  <c r="H236" i="12"/>
  <c r="AF236" i="12" s="1"/>
  <c r="H447" i="12"/>
  <c r="AF447" i="12" s="1"/>
  <c r="H371" i="12"/>
  <c r="AF371" i="12" s="1"/>
  <c r="H335" i="12"/>
  <c r="AF335" i="12" s="1"/>
  <c r="H227" i="12"/>
  <c r="AF227" i="12" s="1"/>
  <c r="H225" i="12"/>
  <c r="AF225" i="12" s="1"/>
  <c r="H1233" i="12"/>
  <c r="AF1233" i="12" s="1"/>
  <c r="AF589" i="12"/>
  <c r="H1821" i="12"/>
  <c r="AF1821" i="12" s="1"/>
  <c r="H1785" i="12"/>
  <c r="AF1785" i="12" s="1"/>
  <c r="H2270" i="12"/>
  <c r="AF2270" i="12" s="1"/>
  <c r="H2322" i="12"/>
  <c r="AF2322" i="12" s="1"/>
  <c r="H2481" i="12"/>
  <c r="AF2481" i="12" s="1"/>
  <c r="AF1081" i="12"/>
  <c r="H1582" i="12"/>
  <c r="AF1582" i="12" s="1"/>
  <c r="H2038" i="12"/>
  <c r="AF2038" i="12" s="1"/>
  <c r="AF561" i="12"/>
  <c r="AF1180" i="12"/>
  <c r="AF1264" i="12"/>
  <c r="H1487" i="12"/>
  <c r="AF1487" i="12" s="1"/>
  <c r="AF1673" i="12"/>
  <c r="H1442" i="12"/>
  <c r="AF1442" i="12" s="1"/>
  <c r="AF1684" i="12"/>
  <c r="H1711" i="12"/>
  <c r="AF1711" i="12" s="1"/>
  <c r="H1975" i="12"/>
  <c r="AF1975" i="12" s="1"/>
  <c r="H2223" i="12"/>
  <c r="AF2223" i="12" s="1"/>
  <c r="H2726" i="12"/>
  <c r="AF2726" i="12" s="1"/>
  <c r="AF505" i="12"/>
  <c r="AF1095" i="12"/>
  <c r="AF1138" i="12"/>
  <c r="AF461" i="12"/>
  <c r="AF503" i="12"/>
  <c r="H1004" i="12"/>
  <c r="AF1004" i="12" s="1"/>
  <c r="AF1742" i="12"/>
  <c r="H2368" i="12"/>
  <c r="AF2368" i="12" s="1"/>
  <c r="H1490" i="12"/>
  <c r="AF1490" i="12" s="1"/>
  <c r="AF710" i="12"/>
  <c r="AF1055" i="12"/>
  <c r="H995" i="12"/>
  <c r="AF995" i="12" s="1"/>
  <c r="AF1044" i="12"/>
  <c r="AF1419" i="12"/>
  <c r="AF845" i="12"/>
  <c r="H1078" i="12"/>
  <c r="AF1078" i="12" s="1"/>
  <c r="AF1581" i="12"/>
  <c r="H2444" i="12"/>
  <c r="AF2444" i="12" s="1"/>
  <c r="H1339" i="12"/>
  <c r="AF1339" i="12" s="1"/>
  <c r="H1472" i="12"/>
  <c r="AF1472" i="12" s="1"/>
  <c r="H1422" i="12"/>
  <c r="AF1422" i="12" s="1"/>
  <c r="H1687" i="12"/>
  <c r="AF1687" i="12" s="1"/>
  <c r="H1798" i="12"/>
  <c r="AF1798" i="12" s="1"/>
  <c r="AF610" i="12"/>
  <c r="AF509" i="12"/>
  <c r="H2632" i="12"/>
  <c r="AF2632" i="12" s="1"/>
  <c r="H2811" i="12"/>
  <c r="AF2811" i="12" s="1"/>
  <c r="AF495" i="12"/>
  <c r="AF675" i="12"/>
  <c r="AF900" i="12"/>
  <c r="H1716" i="12"/>
  <c r="AF1716" i="12" s="1"/>
  <c r="AF304" i="12"/>
  <c r="H1256" i="12"/>
  <c r="AF1256" i="12" s="1"/>
  <c r="H1991" i="12"/>
  <c r="AF1991" i="12" s="1"/>
  <c r="H3682" i="12"/>
  <c r="AF3682" i="12" s="1"/>
  <c r="AF574" i="12"/>
  <c r="H1407" i="12"/>
  <c r="AF1407" i="12" s="1"/>
  <c r="H1828" i="12"/>
  <c r="AF1828" i="12" s="1"/>
  <c r="H2361" i="12"/>
  <c r="AF2361" i="12" s="1"/>
  <c r="H2995" i="12"/>
  <c r="AF2995" i="12" s="1"/>
  <c r="H3722" i="12"/>
  <c r="AF3722" i="12" s="1"/>
  <c r="H3709" i="12"/>
  <c r="AF3709" i="12" s="1"/>
  <c r="AF1928" i="12"/>
  <c r="H3434" i="12"/>
  <c r="AF3434" i="12" s="1"/>
  <c r="H3802" i="12"/>
  <c r="AF3802" i="12" s="1"/>
  <c r="AF2289" i="12"/>
  <c r="AF2391" i="12"/>
  <c r="AF2415" i="12"/>
  <c r="H2789" i="12"/>
  <c r="AF2789" i="12" s="1"/>
  <c r="H3467" i="12"/>
  <c r="AF3467" i="12" s="1"/>
  <c r="H2661" i="12"/>
  <c r="AF2661" i="12" s="1"/>
  <c r="H2794" i="12"/>
  <c r="AF2794" i="12" s="1"/>
  <c r="H3701" i="12"/>
  <c r="AF3701" i="12" s="1"/>
  <c r="H2959" i="12"/>
  <c r="AF2959" i="12" s="1"/>
  <c r="H3749" i="12"/>
  <c r="AF3749" i="12" s="1"/>
  <c r="AF1983" i="12"/>
  <c r="AF2095" i="12"/>
  <c r="AF2286" i="12"/>
  <c r="AF2243" i="12"/>
  <c r="H2490" i="12"/>
  <c r="AF2490" i="12" s="1"/>
  <c r="AF2955" i="12"/>
  <c r="AF1734" i="12"/>
  <c r="AF1958" i="12"/>
  <c r="H2765" i="12"/>
  <c r="AF2765" i="12" s="1"/>
  <c r="H2899" i="12"/>
  <c r="AF2899" i="12" s="1"/>
  <c r="H3480" i="12"/>
  <c r="AF3480" i="12" s="1"/>
  <c r="H3751" i="12"/>
  <c r="AF3751" i="12" s="1"/>
  <c r="H3680" i="12"/>
  <c r="AF3680" i="12" s="1"/>
  <c r="H2866" i="12"/>
  <c r="AF2866" i="12" s="1"/>
  <c r="H2907" i="12"/>
  <c r="AF2907" i="12" s="1"/>
  <c r="H3040" i="12"/>
  <c r="AF3040" i="12" s="1"/>
  <c r="H3521" i="12"/>
  <c r="AF3521" i="12" s="1"/>
  <c r="H3779" i="12"/>
  <c r="AF3779" i="12" s="1"/>
  <c r="AF2303" i="12"/>
  <c r="AF2617" i="12"/>
  <c r="AF2779" i="12"/>
  <c r="H3410" i="12"/>
  <c r="AF3410" i="12" s="1"/>
  <c r="H2769" i="12"/>
  <c r="AF2769" i="12" s="1"/>
  <c r="H2933" i="12"/>
  <c r="AF2933" i="12" s="1"/>
  <c r="AF3063" i="12"/>
  <c r="H3822" i="12"/>
  <c r="AF3822" i="12" s="1"/>
  <c r="H3736" i="12"/>
  <c r="AF3736" i="12" s="1"/>
  <c r="H2346" i="12"/>
  <c r="AF2346" i="12" s="1"/>
  <c r="H2630" i="12"/>
  <c r="AF2630" i="12" s="1"/>
  <c r="H2851" i="12"/>
  <c r="AF2851" i="12" s="1"/>
  <c r="AF2983" i="12"/>
  <c r="H3348" i="12"/>
  <c r="AF3348" i="12" s="1"/>
  <c r="AF2582" i="12"/>
  <c r="AF2757" i="12"/>
  <c r="H3259" i="12"/>
  <c r="AF3259" i="12" s="1"/>
  <c r="AF1571" i="12"/>
  <c r="AF2085" i="12"/>
  <c r="AF2603" i="12"/>
  <c r="AF2862" i="12"/>
  <c r="H3522" i="12"/>
  <c r="AF3522" i="12" s="1"/>
  <c r="AF2374" i="12"/>
  <c r="H3149" i="12"/>
  <c r="AF3149" i="12" s="1"/>
  <c r="H3261" i="12"/>
  <c r="AF3261" i="12" s="1"/>
  <c r="H3735" i="12"/>
  <c r="AF3735" i="12" s="1"/>
  <c r="AF2641" i="12"/>
  <c r="H2689" i="12"/>
  <c r="AF2689" i="12" s="1"/>
  <c r="H2604" i="12"/>
  <c r="AF2604" i="12" s="1"/>
  <c r="H3190" i="12"/>
  <c r="AF3190" i="12" s="1"/>
  <c r="H3691" i="12"/>
  <c r="AF3691" i="12" s="1"/>
  <c r="AF3267" i="12"/>
  <c r="AF2438" i="12"/>
  <c r="AF3352" i="12"/>
  <c r="AF3580" i="12"/>
  <c r="AF3792" i="12"/>
  <c r="AF3699" i="12"/>
  <c r="AF3279" i="12"/>
  <c r="H3750" i="12"/>
  <c r="AF3750" i="12" s="1"/>
  <c r="AF3788" i="12"/>
  <c r="AF3891" i="12"/>
  <c r="AF3472" i="12"/>
  <c r="X179" i="12"/>
  <c r="Z179" i="12" s="1"/>
  <c r="X143" i="12"/>
  <c r="AA143" i="12" s="1"/>
  <c r="X199" i="12"/>
  <c r="Z199" i="12" s="1"/>
  <c r="X170" i="12"/>
  <c r="AA170" i="12" s="1"/>
  <c r="X240" i="12"/>
  <c r="Z240" i="12" s="1"/>
  <c r="X226" i="12"/>
  <c r="AA226" i="12" s="1"/>
  <c r="X138" i="12"/>
  <c r="Z138" i="12" s="1"/>
  <c r="X175" i="12"/>
  <c r="AA175" i="12" s="1"/>
  <c r="X139" i="12"/>
  <c r="Z139" i="12" s="1"/>
  <c r="X247" i="12"/>
  <c r="Z247" i="12" s="1"/>
  <c r="X252" i="12"/>
  <c r="AA252" i="12" s="1"/>
  <c r="X178" i="12"/>
  <c r="Z178" i="12" s="1"/>
  <c r="X255" i="12"/>
  <c r="Z255" i="12" s="1"/>
  <c r="X166" i="12"/>
  <c r="Z166" i="12" s="1"/>
  <c r="H139" i="12"/>
  <c r="AF139" i="12" s="1"/>
  <c r="H169" i="12"/>
  <c r="AF169" i="12" s="1"/>
  <c r="H135" i="12"/>
  <c r="AF135" i="12" s="1"/>
  <c r="H146" i="12"/>
  <c r="AF146" i="12" s="1"/>
  <c r="H226" i="12"/>
  <c r="AF226" i="12" s="1"/>
  <c r="H231" i="12"/>
  <c r="AF231" i="12" s="1"/>
  <c r="H293" i="12"/>
  <c r="AF293" i="12" s="1"/>
  <c r="H487" i="12"/>
  <c r="AF487" i="12" s="1"/>
  <c r="H163" i="12"/>
  <c r="AF163" i="12" s="1"/>
  <c r="H185" i="12"/>
  <c r="AF185" i="12" s="1"/>
  <c r="H204" i="12"/>
  <c r="AF204" i="12" s="1"/>
  <c r="H235" i="12"/>
  <c r="AF235" i="12" s="1"/>
  <c r="H206" i="12"/>
  <c r="AF206" i="12" s="1"/>
  <c r="H252" i="12"/>
  <c r="AF252" i="12" s="1"/>
  <c r="H171" i="12"/>
  <c r="AF171" i="12" s="1"/>
  <c r="H316" i="12"/>
  <c r="AF316" i="12" s="1"/>
  <c r="H160" i="12"/>
  <c r="AF160" i="12" s="1"/>
  <c r="H164" i="12"/>
  <c r="AF164" i="12" s="1"/>
  <c r="H170" i="12"/>
  <c r="AF170" i="12" s="1"/>
  <c r="H399" i="12"/>
  <c r="AF399" i="12" s="1"/>
  <c r="H198" i="12"/>
  <c r="AF198" i="12" s="1"/>
  <c r="H303" i="12"/>
  <c r="AF303" i="12" s="1"/>
  <c r="H379" i="12"/>
  <c r="AF379" i="12" s="1"/>
  <c r="H228" i="12"/>
  <c r="AF228" i="12" s="1"/>
  <c r="H237" i="12"/>
  <c r="AF237" i="12" s="1"/>
  <c r="H207" i="12"/>
  <c r="AF207" i="12" s="1"/>
  <c r="H248" i="12"/>
  <c r="AF248" i="12" s="1"/>
  <c r="H211" i="12"/>
  <c r="AF211" i="12" s="1"/>
  <c r="H138" i="12"/>
  <c r="AF138" i="12" s="1"/>
  <c r="H254" i="12"/>
  <c r="AF254" i="12" s="1"/>
  <c r="H249" i="12"/>
  <c r="AF249" i="12" s="1"/>
  <c r="H153" i="12"/>
  <c r="AF153" i="12" s="1"/>
  <c r="H267" i="12"/>
  <c r="AF267" i="12" s="1"/>
  <c r="H247" i="12"/>
  <c r="AF247" i="12" s="1"/>
  <c r="H178" i="12"/>
  <c r="AF178" i="12" s="1"/>
  <c r="L3921" i="12"/>
  <c r="M3921" i="12" s="1"/>
  <c r="L3908" i="12"/>
  <c r="M3908" i="12" s="1"/>
  <c r="L3930" i="12"/>
  <c r="M3930" i="12" s="1"/>
  <c r="L3927" i="12"/>
  <c r="M3927" i="12" s="1"/>
  <c r="L3916" i="12"/>
  <c r="M3916" i="12" s="1"/>
  <c r="L3889" i="12"/>
  <c r="M3889" i="12" s="1"/>
  <c r="L3920" i="12"/>
  <c r="M3920" i="12" s="1"/>
  <c r="L3931" i="12"/>
  <c r="M3931" i="12" s="1"/>
  <c r="L3902" i="12"/>
  <c r="M3902" i="12" s="1"/>
  <c r="L3919" i="12"/>
  <c r="M3919" i="12" s="1"/>
  <c r="L3911" i="12"/>
  <c r="M3911" i="12" s="1"/>
  <c r="L3904" i="12"/>
  <c r="M3904" i="12" s="1"/>
  <c r="L3900" i="12"/>
  <c r="M3900" i="12" s="1"/>
  <c r="L3885" i="12"/>
  <c r="M3885" i="12" s="1"/>
  <c r="L3871" i="12"/>
  <c r="M3871" i="12" s="1"/>
  <c r="L3897" i="12"/>
  <c r="M3897" i="12" s="1"/>
  <c r="L3922" i="12"/>
  <c r="M3922" i="12" s="1"/>
  <c r="L3878" i="12"/>
  <c r="M3878" i="12" s="1"/>
  <c r="L3853" i="12"/>
  <c r="M3853" i="12" s="1"/>
  <c r="L3929" i="12"/>
  <c r="M3929" i="12" s="1"/>
  <c r="L3913" i="12"/>
  <c r="M3913" i="12" s="1"/>
  <c r="L3882" i="12"/>
  <c r="M3882" i="12" s="1"/>
  <c r="L3843" i="12"/>
  <c r="M3843" i="12" s="1"/>
  <c r="L3842" i="12"/>
  <c r="M3842" i="12" s="1"/>
  <c r="L3828" i="12"/>
  <c r="M3828" i="12" s="1"/>
  <c r="L3901" i="12"/>
  <c r="M3901" i="12" s="1"/>
  <c r="L3906" i="12"/>
  <c r="M3906" i="12" s="1"/>
  <c r="L3888" i="12"/>
  <c r="M3888" i="12" s="1"/>
  <c r="L3915" i="12"/>
  <c r="M3915" i="12" s="1"/>
  <c r="L3910" i="12"/>
  <c r="M3910" i="12" s="1"/>
  <c r="L3861" i="12"/>
  <c r="M3861" i="12" s="1"/>
  <c r="L3894" i="12"/>
  <c r="M3894" i="12" s="1"/>
  <c r="L3875" i="12"/>
  <c r="M3875" i="12" s="1"/>
  <c r="L3903" i="12"/>
  <c r="M3903" i="12" s="1"/>
  <c r="L3845" i="12"/>
  <c r="M3845" i="12" s="1"/>
  <c r="L3831" i="12"/>
  <c r="M3831" i="12" s="1"/>
  <c r="L3892" i="12"/>
  <c r="M3892" i="12" s="1"/>
  <c r="L3883" i="12"/>
  <c r="M3883" i="12" s="1"/>
  <c r="L3891" i="12"/>
  <c r="M3891" i="12" s="1"/>
  <c r="L3898" i="12"/>
  <c r="M3898" i="12" s="1"/>
  <c r="L3905" i="12"/>
  <c r="M3905" i="12" s="1"/>
  <c r="L3912" i="12"/>
  <c r="M3912" i="12" s="1"/>
  <c r="L3899" i="12"/>
  <c r="M3899" i="12" s="1"/>
  <c r="L3926" i="12"/>
  <c r="M3926" i="12" s="1"/>
  <c r="L3886" i="12"/>
  <c r="M3886" i="12" s="1"/>
  <c r="L3887" i="12"/>
  <c r="M3887" i="12" s="1"/>
  <c r="L3907" i="12"/>
  <c r="M3907" i="12" s="1"/>
  <c r="L3925" i="12"/>
  <c r="M3925" i="12" s="1"/>
  <c r="L3934" i="12"/>
  <c r="M3934" i="12" s="1"/>
  <c r="L3896" i="12"/>
  <c r="M3896" i="12" s="1"/>
  <c r="L3893" i="12"/>
  <c r="M3893" i="12" s="1"/>
  <c r="L3918" i="12"/>
  <c r="M3918" i="12" s="1"/>
  <c r="L3884" i="12"/>
  <c r="M3884" i="12" s="1"/>
  <c r="L3917" i="12"/>
  <c r="M3917" i="12" s="1"/>
  <c r="L3914" i="12"/>
  <c r="M3914" i="12" s="1"/>
  <c r="L3909" i="12"/>
  <c r="M3909" i="12" s="1"/>
  <c r="L3824" i="12"/>
  <c r="M3824" i="12" s="1"/>
  <c r="L3881" i="12"/>
  <c r="M3881" i="12" s="1"/>
  <c r="L3835" i="12"/>
  <c r="M3835" i="12" s="1"/>
  <c r="L3818" i="12"/>
  <c r="M3818" i="12" s="1"/>
  <c r="L3924" i="12"/>
  <c r="M3924" i="12" s="1"/>
  <c r="L3840" i="12"/>
  <c r="M3840" i="12" s="1"/>
  <c r="L3748" i="12"/>
  <c r="M3748" i="12" s="1"/>
  <c r="L3928" i="12"/>
  <c r="M3928" i="12" s="1"/>
  <c r="L3895" i="12"/>
  <c r="M3895" i="12" s="1"/>
  <c r="L3869" i="12"/>
  <c r="M3869" i="12" s="1"/>
  <c r="L3707" i="12"/>
  <c r="M3707" i="12" s="1"/>
  <c r="L3810" i="12"/>
  <c r="M3810" i="12" s="1"/>
  <c r="L3770" i="12"/>
  <c r="M3770" i="12" s="1"/>
  <c r="L3797" i="12"/>
  <c r="M3797" i="12" s="1"/>
  <c r="L3741" i="12"/>
  <c r="M3741" i="12" s="1"/>
  <c r="L3933" i="12"/>
  <c r="M3933" i="12" s="1"/>
  <c r="L3692" i="12"/>
  <c r="M3692" i="12" s="1"/>
  <c r="L3838" i="12"/>
  <c r="M3838" i="12" s="1"/>
  <c r="L3696" i="12"/>
  <c r="M3696" i="12" s="1"/>
  <c r="L3630" i="12"/>
  <c r="M3630" i="12" s="1"/>
  <c r="L3855" i="12"/>
  <c r="M3855" i="12" s="1"/>
  <c r="L3722" i="12"/>
  <c r="M3722" i="12" s="1"/>
  <c r="L3688" i="12"/>
  <c r="M3688" i="12" s="1"/>
  <c r="L3805" i="12"/>
  <c r="M3805" i="12" s="1"/>
  <c r="L3773" i="12"/>
  <c r="M3773" i="12" s="1"/>
  <c r="L3859" i="12"/>
  <c r="M3859" i="12" s="1"/>
  <c r="L3787" i="12"/>
  <c r="M3787" i="12" s="1"/>
  <c r="L3800" i="12"/>
  <c r="M3800" i="12" s="1"/>
  <c r="L3750" i="12"/>
  <c r="M3750" i="12" s="1"/>
  <c r="L3799" i="12"/>
  <c r="M3799" i="12" s="1"/>
  <c r="L3758" i="12"/>
  <c r="M3758" i="12" s="1"/>
  <c r="L3653" i="12"/>
  <c r="M3653" i="12" s="1"/>
  <c r="L3668" i="12"/>
  <c r="M3668" i="12" s="1"/>
  <c r="L3932" i="12"/>
  <c r="M3932" i="12" s="1"/>
  <c r="L3890" i="12"/>
  <c r="M3890" i="12" s="1"/>
  <c r="L3872" i="12"/>
  <c r="M3872" i="12" s="1"/>
  <c r="L3820" i="12"/>
  <c r="M3820" i="12" s="1"/>
  <c r="L3714" i="12"/>
  <c r="M3714" i="12" s="1"/>
  <c r="L3666" i="12"/>
  <c r="M3666" i="12" s="1"/>
  <c r="L3755" i="12"/>
  <c r="M3755" i="12" s="1"/>
  <c r="L3663" i="12"/>
  <c r="M3663" i="12" s="1"/>
  <c r="L3733" i="12"/>
  <c r="M3733" i="12" s="1"/>
  <c r="L3780" i="12"/>
  <c r="M3780" i="12" s="1"/>
  <c r="L3654" i="12"/>
  <c r="M3654" i="12" s="1"/>
  <c r="L3715" i="12"/>
  <c r="M3715" i="12" s="1"/>
  <c r="L3651" i="12"/>
  <c r="M3651" i="12" s="1"/>
  <c r="L3779" i="12"/>
  <c r="M3779" i="12" s="1"/>
  <c r="L3699" i="12"/>
  <c r="M3699" i="12" s="1"/>
  <c r="L3730" i="12"/>
  <c r="M3730" i="12" s="1"/>
  <c r="L3650" i="12"/>
  <c r="M3650" i="12" s="1"/>
  <c r="L3682" i="12"/>
  <c r="M3682" i="12" s="1"/>
  <c r="L3685" i="12"/>
  <c r="M3685" i="12" s="1"/>
  <c r="L3618" i="12"/>
  <c r="M3618" i="12" s="1"/>
  <c r="L3698" i="12"/>
  <c r="M3698" i="12" s="1"/>
  <c r="L3593" i="12"/>
  <c r="M3593" i="12" s="1"/>
  <c r="L3769" i="12"/>
  <c r="M3769" i="12" s="1"/>
  <c r="L3736" i="12"/>
  <c r="M3736" i="12" s="1"/>
  <c r="L3808" i="12"/>
  <c r="M3808" i="12" s="1"/>
  <c r="L3816" i="12"/>
  <c r="M3816" i="12" s="1"/>
  <c r="L3700" i="12"/>
  <c r="M3700" i="12" s="1"/>
  <c r="L3867" i="12"/>
  <c r="M3867" i="12" s="1"/>
  <c r="L3732" i="12"/>
  <c r="M3732" i="12" s="1"/>
  <c r="L3790" i="12"/>
  <c r="M3790" i="12" s="1"/>
  <c r="L3754" i="12"/>
  <c r="M3754" i="12" s="1"/>
  <c r="L3673" i="12"/>
  <c r="M3673" i="12" s="1"/>
  <c r="L3876" i="12"/>
  <c r="M3876" i="12" s="1"/>
  <c r="L3684" i="12"/>
  <c r="M3684" i="12" s="1"/>
  <c r="L3705" i="12"/>
  <c r="M3705" i="12" s="1"/>
  <c r="L3841" i="12"/>
  <c r="M3841" i="12" s="1"/>
  <c r="L3786" i="12"/>
  <c r="M3786" i="12" s="1"/>
  <c r="L3923" i="12"/>
  <c r="M3923" i="12" s="1"/>
  <c r="L3819" i="12"/>
  <c r="M3819" i="12" s="1"/>
  <c r="L3621" i="12"/>
  <c r="M3621" i="12" s="1"/>
  <c r="L3832" i="12"/>
  <c r="M3832" i="12" s="1"/>
  <c r="L3710" i="12"/>
  <c r="M3710" i="12" s="1"/>
  <c r="L3634" i="12"/>
  <c r="M3634" i="12" s="1"/>
  <c r="L3764" i="12"/>
  <c r="M3764" i="12" s="1"/>
  <c r="L3639" i="12"/>
  <c r="M3639" i="12" s="1"/>
  <c r="L3718" i="12"/>
  <c r="M3718" i="12" s="1"/>
  <c r="L3738" i="12"/>
  <c r="M3738" i="12" s="1"/>
  <c r="L3612" i="12"/>
  <c r="M3612" i="12" s="1"/>
  <c r="L3801" i="12"/>
  <c r="M3801" i="12" s="1"/>
  <c r="L3880" i="12"/>
  <c r="M3880" i="12" s="1"/>
  <c r="L3625" i="12"/>
  <c r="M3625" i="12" s="1"/>
  <c r="L3661" i="12"/>
  <c r="M3661" i="12" s="1"/>
  <c r="L3850" i="12"/>
  <c r="M3850" i="12" s="1"/>
  <c r="L3804" i="12"/>
  <c r="M3804" i="12" s="1"/>
  <c r="L3687" i="12"/>
  <c r="M3687" i="12" s="1"/>
  <c r="L3610" i="12"/>
  <c r="M3610" i="12" s="1"/>
  <c r="L3719" i="12"/>
  <c r="M3719" i="12" s="1"/>
  <c r="L3728" i="12"/>
  <c r="M3728" i="12" s="1"/>
  <c r="L3669" i="12"/>
  <c r="M3669" i="12" s="1"/>
  <c r="L3605" i="12"/>
  <c r="M3605" i="12" s="1"/>
  <c r="L3809" i="12"/>
  <c r="M3809" i="12" s="1"/>
  <c r="L3830" i="12"/>
  <c r="M3830" i="12" s="1"/>
  <c r="L3724" i="12"/>
  <c r="M3724" i="12" s="1"/>
  <c r="L3864" i="12"/>
  <c r="M3864" i="12" s="1"/>
  <c r="L3760" i="12"/>
  <c r="M3760" i="12" s="1"/>
  <c r="L3866" i="12"/>
  <c r="M3866" i="12" s="1"/>
  <c r="L3664" i="12"/>
  <c r="M3664" i="12" s="1"/>
  <c r="L3844" i="12"/>
  <c r="M3844" i="12" s="1"/>
  <c r="L3712" i="12"/>
  <c r="M3712" i="12" s="1"/>
  <c r="L3877" i="12"/>
  <c r="M3877" i="12" s="1"/>
  <c r="L3746" i="12"/>
  <c r="M3746" i="12" s="1"/>
  <c r="L3628" i="12"/>
  <c r="M3628" i="12" s="1"/>
  <c r="L3739" i="12"/>
  <c r="M3739" i="12" s="1"/>
  <c r="L3674" i="12"/>
  <c r="M3674" i="12" s="1"/>
  <c r="L3606" i="12"/>
  <c r="M3606" i="12" s="1"/>
  <c r="L3762" i="12"/>
  <c r="M3762" i="12" s="1"/>
  <c r="L3792" i="12"/>
  <c r="M3792" i="12" s="1"/>
  <c r="L3839" i="12"/>
  <c r="M3839" i="12" s="1"/>
  <c r="L3863" i="12"/>
  <c r="M3863" i="12" s="1"/>
  <c r="L3751" i="12"/>
  <c r="M3751" i="12" s="1"/>
  <c r="L3614" i="12"/>
  <c r="M3614" i="12" s="1"/>
  <c r="L3774" i="12"/>
  <c r="M3774" i="12" s="1"/>
  <c r="L3763" i="12"/>
  <c r="M3763" i="12" s="1"/>
  <c r="L3675" i="12"/>
  <c r="M3675" i="12" s="1"/>
  <c r="L3681" i="12"/>
  <c r="M3681" i="12" s="1"/>
  <c r="L3862" i="12"/>
  <c r="M3862" i="12" s="1"/>
  <c r="L3753" i="12"/>
  <c r="M3753" i="12" s="1"/>
  <c r="L3659" i="12"/>
  <c r="M3659" i="12" s="1"/>
  <c r="L3848" i="12"/>
  <c r="M3848" i="12" s="1"/>
  <c r="L3626" i="12"/>
  <c r="M3626" i="12" s="1"/>
  <c r="L3656" i="12"/>
  <c r="M3656" i="12" s="1"/>
  <c r="L3645" i="12"/>
  <c r="M3645" i="12" s="1"/>
  <c r="L3802" i="12"/>
  <c r="M3802" i="12" s="1"/>
  <c r="L3765" i="12"/>
  <c r="M3765" i="12" s="1"/>
  <c r="L3794" i="12"/>
  <c r="M3794" i="12" s="1"/>
  <c r="L3785" i="12"/>
  <c r="M3785" i="12" s="1"/>
  <c r="L3793" i="12"/>
  <c r="M3793" i="12" s="1"/>
  <c r="L3672" i="12"/>
  <c r="M3672" i="12" s="1"/>
  <c r="L3807" i="12"/>
  <c r="M3807" i="12" s="1"/>
  <c r="L3852" i="12"/>
  <c r="M3852" i="12" s="1"/>
  <c r="L3713" i="12"/>
  <c r="M3713" i="12" s="1"/>
  <c r="L3695" i="12"/>
  <c r="M3695" i="12" s="1"/>
  <c r="L3711" i="12"/>
  <c r="M3711" i="12" s="1"/>
  <c r="L3778" i="12"/>
  <c r="M3778" i="12" s="1"/>
  <c r="L3857" i="12"/>
  <c r="M3857" i="12" s="1"/>
  <c r="L3749" i="12"/>
  <c r="M3749" i="12" s="1"/>
  <c r="L3636" i="12"/>
  <c r="M3636" i="12" s="1"/>
  <c r="L3776" i="12"/>
  <c r="M3776" i="12" s="1"/>
  <c r="L3854" i="12"/>
  <c r="M3854" i="12" s="1"/>
  <c r="L3691" i="12"/>
  <c r="M3691" i="12" s="1"/>
  <c r="L3813" i="12"/>
  <c r="M3813" i="12" s="1"/>
  <c r="L3706" i="12"/>
  <c r="M3706" i="12" s="1"/>
  <c r="L3644" i="12"/>
  <c r="M3644" i="12" s="1"/>
  <c r="L3737" i="12"/>
  <c r="M3737" i="12" s="1"/>
  <c r="L3596" i="12"/>
  <c r="M3596" i="12" s="1"/>
  <c r="L3803" i="12"/>
  <c r="M3803" i="12" s="1"/>
  <c r="L3789" i="12"/>
  <c r="M3789" i="12" s="1"/>
  <c r="L3680" i="12"/>
  <c r="M3680" i="12" s="1"/>
  <c r="L3649" i="12"/>
  <c r="M3649" i="12" s="1"/>
  <c r="L3865" i="12"/>
  <c r="M3865" i="12" s="1"/>
  <c r="L3756" i="12"/>
  <c r="M3756" i="12" s="1"/>
  <c r="L3782" i="12"/>
  <c r="M3782" i="12" s="1"/>
  <c r="L3766" i="12"/>
  <c r="M3766" i="12" s="1"/>
  <c r="L3676" i="12"/>
  <c r="M3676" i="12" s="1"/>
  <c r="L3638" i="12"/>
  <c r="M3638" i="12" s="1"/>
  <c r="L3777" i="12"/>
  <c r="M3777" i="12" s="1"/>
  <c r="L3784" i="12"/>
  <c r="M3784" i="12" s="1"/>
  <c r="L3858" i="12"/>
  <c r="M3858" i="12" s="1"/>
  <c r="L3742" i="12"/>
  <c r="M3742" i="12" s="1"/>
  <c r="L3642" i="12"/>
  <c r="M3642" i="12" s="1"/>
  <c r="L3817" i="12"/>
  <c r="M3817" i="12" s="1"/>
  <c r="L3703" i="12"/>
  <c r="M3703" i="12" s="1"/>
  <c r="L3812" i="12"/>
  <c r="M3812" i="12" s="1"/>
  <c r="L3814" i="12"/>
  <c r="M3814" i="12" s="1"/>
  <c r="L3704" i="12"/>
  <c r="M3704" i="12" s="1"/>
  <c r="L3662" i="12"/>
  <c r="M3662" i="12" s="1"/>
  <c r="L3767" i="12"/>
  <c r="M3767" i="12" s="1"/>
  <c r="L3627" i="12"/>
  <c r="M3627" i="12" s="1"/>
  <c r="L3798" i="12"/>
  <c r="M3798" i="12" s="1"/>
  <c r="L3829" i="12"/>
  <c r="M3829" i="12" s="1"/>
  <c r="L3708" i="12"/>
  <c r="M3708" i="12" s="1"/>
  <c r="L3879" i="12"/>
  <c r="M3879" i="12" s="1"/>
  <c r="L3720" i="12"/>
  <c r="M3720" i="12" s="1"/>
  <c r="L3731" i="12"/>
  <c r="M3731" i="12" s="1"/>
  <c r="L3856" i="12"/>
  <c r="M3856" i="12" s="1"/>
  <c r="L3811" i="12"/>
  <c r="M3811" i="12" s="1"/>
  <c r="L3670" i="12"/>
  <c r="M3670" i="12" s="1"/>
  <c r="L3827" i="12"/>
  <c r="M3827" i="12" s="1"/>
  <c r="L3836" i="12"/>
  <c r="M3836" i="12" s="1"/>
  <c r="L3716" i="12"/>
  <c r="M3716" i="12" s="1"/>
  <c r="L3717" i="12"/>
  <c r="M3717" i="12" s="1"/>
  <c r="L3783" i="12"/>
  <c r="M3783" i="12" s="1"/>
  <c r="L3686" i="12"/>
  <c r="M3686" i="12" s="1"/>
  <c r="L3726" i="12"/>
  <c r="M3726" i="12" s="1"/>
  <c r="L3744" i="12"/>
  <c r="M3744" i="12" s="1"/>
  <c r="L3677" i="12"/>
  <c r="M3677" i="12" s="1"/>
  <c r="L3815" i="12"/>
  <c r="M3815" i="12" s="1"/>
  <c r="L3721" i="12"/>
  <c r="M3721" i="12" s="1"/>
  <c r="L3697" i="12"/>
  <c r="M3697" i="12" s="1"/>
  <c r="L3745" i="12"/>
  <c r="M3745" i="12" s="1"/>
  <c r="L3641" i="12"/>
  <c r="M3641" i="12" s="1"/>
  <c r="L3833" i="12"/>
  <c r="M3833" i="12" s="1"/>
  <c r="L3825" i="12"/>
  <c r="M3825" i="12" s="1"/>
  <c r="L3873" i="12"/>
  <c r="M3873" i="12" s="1"/>
  <c r="L3846" i="12"/>
  <c r="M3846" i="12" s="1"/>
  <c r="L3743" i="12"/>
  <c r="M3743" i="12" s="1"/>
  <c r="L3796" i="12"/>
  <c r="M3796" i="12" s="1"/>
  <c r="L3849" i="12"/>
  <c r="M3849" i="12" s="1"/>
  <c r="L3868" i="12"/>
  <c r="M3868" i="12" s="1"/>
  <c r="L3709" i="12"/>
  <c r="M3709" i="12" s="1"/>
  <c r="L3874" i="12"/>
  <c r="M3874" i="12" s="1"/>
  <c r="L3795" i="12"/>
  <c r="M3795" i="12" s="1"/>
  <c r="L3734" i="12"/>
  <c r="M3734" i="12" s="1"/>
  <c r="L3781" i="12"/>
  <c r="M3781" i="12" s="1"/>
  <c r="L3690" i="12"/>
  <c r="M3690" i="12" s="1"/>
  <c r="L3860" i="12"/>
  <c r="M3860" i="12" s="1"/>
  <c r="L3729" i="12"/>
  <c r="M3729" i="12" s="1"/>
  <c r="L3723" i="12"/>
  <c r="M3723" i="12" s="1"/>
  <c r="L3694" i="12"/>
  <c r="M3694" i="12" s="1"/>
  <c r="L3806" i="12"/>
  <c r="M3806" i="12" s="1"/>
  <c r="L3837" i="12"/>
  <c r="M3837" i="12" s="1"/>
  <c r="L3822" i="12"/>
  <c r="M3822" i="12" s="1"/>
  <c r="L3740" i="12"/>
  <c r="M3740" i="12" s="1"/>
  <c r="L3847" i="12"/>
  <c r="M3847" i="12" s="1"/>
  <c r="L3609" i="12"/>
  <c r="M3609" i="12" s="1"/>
  <c r="L3683" i="12"/>
  <c r="M3683" i="12" s="1"/>
  <c r="L3752" i="12"/>
  <c r="M3752" i="12" s="1"/>
  <c r="L3826" i="12"/>
  <c r="M3826" i="12" s="1"/>
  <c r="L3772" i="12"/>
  <c r="M3772" i="12" s="1"/>
  <c r="L3652" i="12"/>
  <c r="M3652" i="12" s="1"/>
  <c r="L3870" i="12"/>
  <c r="M3870" i="12" s="1"/>
  <c r="L3665" i="12"/>
  <c r="M3665" i="12" s="1"/>
  <c r="L3693" i="12"/>
  <c r="M3693" i="12" s="1"/>
  <c r="L3821" i="12"/>
  <c r="M3821" i="12" s="1"/>
  <c r="L3660" i="12"/>
  <c r="M3660" i="12" s="1"/>
  <c r="L3788" i="12"/>
  <c r="M3788" i="12" s="1"/>
  <c r="L3702" i="12"/>
  <c r="M3702" i="12" s="1"/>
  <c r="L3791" i="12"/>
  <c r="M3791" i="12" s="1"/>
  <c r="L3657" i="12"/>
  <c r="M3657" i="12" s="1"/>
  <c r="L3727" i="12"/>
  <c r="M3727" i="12" s="1"/>
  <c r="L3757" i="12"/>
  <c r="M3757" i="12" s="1"/>
  <c r="L3747" i="12"/>
  <c r="M3747" i="12" s="1"/>
  <c r="L3725" i="12"/>
  <c r="M3725" i="12" s="1"/>
  <c r="L3479" i="12"/>
  <c r="M3479" i="12" s="1"/>
  <c r="L3678" i="12"/>
  <c r="M3678" i="12" s="1"/>
  <c r="L3759" i="12"/>
  <c r="M3759" i="12" s="1"/>
  <c r="L3671" i="12"/>
  <c r="M3671" i="12" s="1"/>
  <c r="L3834" i="12"/>
  <c r="M3834" i="12" s="1"/>
  <c r="L3679" i="12"/>
  <c r="M3679" i="12" s="1"/>
  <c r="L3611" i="12"/>
  <c r="M3611" i="12" s="1"/>
  <c r="L3487" i="12"/>
  <c r="M3487" i="12" s="1"/>
  <c r="L3446" i="12"/>
  <c r="M3446" i="12" s="1"/>
  <c r="L3409" i="12"/>
  <c r="M3409" i="12" s="1"/>
  <c r="L3462" i="12"/>
  <c r="M3462" i="12" s="1"/>
  <c r="L3465" i="12"/>
  <c r="M3465" i="12" s="1"/>
  <c r="L3600" i="12"/>
  <c r="M3600" i="12" s="1"/>
  <c r="L3541" i="12"/>
  <c r="M3541" i="12" s="1"/>
  <c r="L3471" i="12"/>
  <c r="M3471" i="12" s="1"/>
  <c r="L3489" i="12"/>
  <c r="M3489" i="12" s="1"/>
  <c r="L3413" i="12"/>
  <c r="M3413" i="12" s="1"/>
  <c r="L3441" i="12"/>
  <c r="M3441" i="12" s="1"/>
  <c r="L3597" i="12"/>
  <c r="M3597" i="12" s="1"/>
  <c r="L3823" i="12"/>
  <c r="M3823" i="12" s="1"/>
  <c r="L3616" i="12"/>
  <c r="M3616" i="12" s="1"/>
  <c r="L3486" i="12"/>
  <c r="M3486" i="12" s="1"/>
  <c r="L3551" i="12"/>
  <c r="M3551" i="12" s="1"/>
  <c r="L3546" i="12"/>
  <c r="M3546" i="12" s="1"/>
  <c r="L3426" i="12"/>
  <c r="M3426" i="12" s="1"/>
  <c r="L3566" i="12"/>
  <c r="M3566" i="12" s="1"/>
  <c r="L3851" i="12"/>
  <c r="M3851" i="12" s="1"/>
  <c r="L3735" i="12"/>
  <c r="M3735" i="12" s="1"/>
  <c r="L3701" i="12"/>
  <c r="M3701" i="12" s="1"/>
  <c r="L3488" i="12"/>
  <c r="M3488" i="12" s="1"/>
  <c r="L3522" i="12"/>
  <c r="M3522" i="12" s="1"/>
  <c r="L3689" i="12"/>
  <c r="M3689" i="12" s="1"/>
  <c r="L3623" i="12"/>
  <c r="M3623" i="12" s="1"/>
  <c r="L3448" i="12"/>
  <c r="M3448" i="12" s="1"/>
  <c r="L3579" i="12"/>
  <c r="M3579" i="12" s="1"/>
  <c r="L3598" i="12"/>
  <c r="M3598" i="12" s="1"/>
  <c r="L3365" i="12"/>
  <c r="M3365" i="12" s="1"/>
  <c r="L3768" i="12"/>
  <c r="M3768" i="12" s="1"/>
  <c r="L3603" i="12"/>
  <c r="M3603" i="12" s="1"/>
  <c r="L3455" i="12"/>
  <c r="M3455" i="12" s="1"/>
  <c r="L3601" i="12"/>
  <c r="M3601" i="12" s="1"/>
  <c r="L3474" i="12"/>
  <c r="M3474" i="12" s="1"/>
  <c r="L3445" i="12"/>
  <c r="M3445" i="12" s="1"/>
  <c r="L3503" i="12"/>
  <c r="M3503" i="12" s="1"/>
  <c r="L3385" i="12"/>
  <c r="M3385" i="12" s="1"/>
  <c r="L3549" i="12"/>
  <c r="M3549" i="12" s="1"/>
  <c r="L3667" i="12"/>
  <c r="M3667" i="12" s="1"/>
  <c r="L3576" i="12"/>
  <c r="M3576" i="12" s="1"/>
  <c r="L3775" i="12"/>
  <c r="M3775" i="12" s="1"/>
  <c r="L3586" i="12"/>
  <c r="M3586" i="12" s="1"/>
  <c r="L3519" i="12"/>
  <c r="M3519" i="12" s="1"/>
  <c r="L3584" i="12"/>
  <c r="M3584" i="12" s="1"/>
  <c r="L3430" i="12"/>
  <c r="M3430" i="12" s="1"/>
  <c r="L3761" i="12"/>
  <c r="M3761" i="12" s="1"/>
  <c r="L3655" i="12"/>
  <c r="M3655" i="12" s="1"/>
  <c r="L3771" i="12"/>
  <c r="M3771" i="12" s="1"/>
  <c r="L3583" i="12"/>
  <c r="M3583" i="12" s="1"/>
  <c r="L3540" i="12"/>
  <c r="M3540" i="12" s="1"/>
  <c r="L3379" i="12"/>
  <c r="M3379" i="12" s="1"/>
  <c r="L3646" i="12"/>
  <c r="M3646" i="12" s="1"/>
  <c r="L3399" i="12"/>
  <c r="M3399" i="12" s="1"/>
  <c r="L3539" i="12"/>
  <c r="M3539" i="12" s="1"/>
  <c r="L3442" i="12"/>
  <c r="M3442" i="12" s="1"/>
  <c r="L3557" i="12"/>
  <c r="M3557" i="12" s="1"/>
  <c r="L3511" i="12"/>
  <c r="M3511" i="12" s="1"/>
  <c r="L3370" i="12"/>
  <c r="M3370" i="12" s="1"/>
  <c r="L3544" i="12"/>
  <c r="M3544" i="12" s="1"/>
  <c r="L3637" i="12"/>
  <c r="M3637" i="12" s="1"/>
  <c r="L3500" i="12"/>
  <c r="M3500" i="12" s="1"/>
  <c r="L3485" i="12"/>
  <c r="M3485" i="12" s="1"/>
  <c r="L3558" i="12"/>
  <c r="M3558" i="12" s="1"/>
  <c r="L3622" i="12"/>
  <c r="M3622" i="12" s="1"/>
  <c r="L3496" i="12"/>
  <c r="M3496" i="12" s="1"/>
  <c r="L3468" i="12"/>
  <c r="M3468" i="12" s="1"/>
  <c r="L3438" i="12"/>
  <c r="M3438" i="12" s="1"/>
  <c r="L3481" i="12"/>
  <c r="M3481" i="12" s="1"/>
  <c r="L3447" i="12"/>
  <c r="M3447" i="12" s="1"/>
  <c r="L3569" i="12"/>
  <c r="M3569" i="12" s="1"/>
  <c r="L3548" i="12"/>
  <c r="M3548" i="12" s="1"/>
  <c r="L3528" i="12"/>
  <c r="M3528" i="12" s="1"/>
  <c r="L3594" i="12"/>
  <c r="M3594" i="12" s="1"/>
  <c r="L3501" i="12"/>
  <c r="M3501" i="12" s="1"/>
  <c r="L3527" i="12"/>
  <c r="M3527" i="12" s="1"/>
  <c r="L3581" i="12"/>
  <c r="M3581" i="12" s="1"/>
  <c r="L3518" i="12"/>
  <c r="M3518" i="12" s="1"/>
  <c r="L3425" i="12"/>
  <c r="M3425" i="12" s="1"/>
  <c r="L3619" i="12"/>
  <c r="M3619" i="12" s="1"/>
  <c r="L3553" i="12"/>
  <c r="M3553" i="12" s="1"/>
  <c r="L3510" i="12"/>
  <c r="M3510" i="12" s="1"/>
  <c r="L3367" i="12"/>
  <c r="M3367" i="12" s="1"/>
  <c r="L3580" i="12"/>
  <c r="M3580" i="12" s="1"/>
  <c r="L3504" i="12"/>
  <c r="M3504" i="12" s="1"/>
  <c r="L3377" i="12"/>
  <c r="M3377" i="12" s="1"/>
  <c r="L3648" i="12"/>
  <c r="M3648" i="12" s="1"/>
  <c r="L3538" i="12"/>
  <c r="M3538" i="12" s="1"/>
  <c r="L3520" i="12"/>
  <c r="M3520" i="12" s="1"/>
  <c r="L3512" i="12"/>
  <c r="M3512" i="12" s="1"/>
  <c r="L3444" i="12"/>
  <c r="M3444" i="12" s="1"/>
  <c r="L3542" i="12"/>
  <c r="M3542" i="12" s="1"/>
  <c r="L3516" i="12"/>
  <c r="M3516" i="12" s="1"/>
  <c r="L3457" i="12"/>
  <c r="M3457" i="12" s="1"/>
  <c r="L3523" i="12"/>
  <c r="M3523" i="12" s="1"/>
  <c r="L3536" i="12"/>
  <c r="M3536" i="12" s="1"/>
  <c r="L3530" i="12"/>
  <c r="M3530" i="12" s="1"/>
  <c r="L3532" i="12"/>
  <c r="M3532" i="12" s="1"/>
  <c r="L3550" i="12"/>
  <c r="M3550" i="12" s="1"/>
  <c r="L3439" i="12"/>
  <c r="M3439" i="12" s="1"/>
  <c r="L3366" i="12"/>
  <c r="M3366" i="12" s="1"/>
  <c r="L3559" i="12"/>
  <c r="M3559" i="12" s="1"/>
  <c r="L3515" i="12"/>
  <c r="M3515" i="12" s="1"/>
  <c r="L3565" i="12"/>
  <c r="M3565" i="12" s="1"/>
  <c r="L3428" i="12"/>
  <c r="M3428" i="12" s="1"/>
  <c r="L3526" i="12"/>
  <c r="M3526" i="12" s="1"/>
  <c r="L3453" i="12"/>
  <c r="M3453" i="12" s="1"/>
  <c r="L3524" i="12"/>
  <c r="M3524" i="12" s="1"/>
  <c r="L3658" i="12"/>
  <c r="M3658" i="12" s="1"/>
  <c r="L3415" i="12"/>
  <c r="M3415" i="12" s="1"/>
  <c r="L3393" i="12"/>
  <c r="M3393" i="12" s="1"/>
  <c r="L3517" i="12"/>
  <c r="M3517" i="12" s="1"/>
  <c r="L3480" i="12"/>
  <c r="M3480" i="12" s="1"/>
  <c r="L3509" i="12"/>
  <c r="M3509" i="12" s="1"/>
  <c r="L3599" i="12"/>
  <c r="M3599" i="12" s="1"/>
  <c r="L3394" i="12"/>
  <c r="M3394" i="12" s="1"/>
  <c r="L3482" i="12"/>
  <c r="M3482" i="12" s="1"/>
  <c r="L3414" i="12"/>
  <c r="M3414" i="12" s="1"/>
  <c r="L3574" i="12"/>
  <c r="M3574" i="12" s="1"/>
  <c r="L3573" i="12"/>
  <c r="M3573" i="12" s="1"/>
  <c r="L3463" i="12"/>
  <c r="M3463" i="12" s="1"/>
  <c r="L3607" i="12"/>
  <c r="M3607" i="12" s="1"/>
  <c r="L3635" i="12"/>
  <c r="M3635" i="12" s="1"/>
  <c r="L3431" i="12"/>
  <c r="M3431" i="12" s="1"/>
  <c r="L3568" i="12"/>
  <c r="M3568" i="12" s="1"/>
  <c r="L3497" i="12"/>
  <c r="M3497" i="12" s="1"/>
  <c r="L3552" i="12"/>
  <c r="M3552" i="12" s="1"/>
  <c r="L3571" i="12"/>
  <c r="M3571" i="12" s="1"/>
  <c r="L3380" i="12"/>
  <c r="M3380" i="12" s="1"/>
  <c r="L3498" i="12"/>
  <c r="M3498" i="12" s="1"/>
  <c r="L3466" i="12"/>
  <c r="M3466" i="12" s="1"/>
  <c r="L3589" i="12"/>
  <c r="M3589" i="12" s="1"/>
  <c r="L3567" i="12"/>
  <c r="M3567" i="12" s="1"/>
  <c r="L3434" i="12"/>
  <c r="M3434" i="12" s="1"/>
  <c r="L3408" i="12"/>
  <c r="M3408" i="12" s="1"/>
  <c r="L3647" i="12"/>
  <c r="M3647" i="12" s="1"/>
  <c r="L3535" i="12"/>
  <c r="M3535" i="12" s="1"/>
  <c r="L3477" i="12"/>
  <c r="M3477" i="12" s="1"/>
  <c r="L3395" i="12"/>
  <c r="M3395" i="12" s="1"/>
  <c r="L3615" i="12"/>
  <c r="M3615" i="12" s="1"/>
  <c r="L3555" i="12"/>
  <c r="M3555" i="12" s="1"/>
  <c r="L3483" i="12"/>
  <c r="M3483" i="12" s="1"/>
  <c r="L3440" i="12"/>
  <c r="M3440" i="12" s="1"/>
  <c r="L3475" i="12"/>
  <c r="M3475" i="12" s="1"/>
  <c r="L3407" i="12"/>
  <c r="M3407" i="12" s="1"/>
  <c r="L3420" i="12"/>
  <c r="M3420" i="12" s="1"/>
  <c r="L3592" i="12"/>
  <c r="M3592" i="12" s="1"/>
  <c r="L3563" i="12"/>
  <c r="M3563" i="12" s="1"/>
  <c r="L3643" i="12"/>
  <c r="M3643" i="12" s="1"/>
  <c r="L3590" i="12"/>
  <c r="M3590" i="12" s="1"/>
  <c r="L3554" i="12"/>
  <c r="M3554" i="12" s="1"/>
  <c r="L3364" i="12"/>
  <c r="M3364" i="12" s="1"/>
  <c r="L3371" i="12"/>
  <c r="M3371" i="12" s="1"/>
  <c r="L3507" i="12"/>
  <c r="M3507" i="12" s="1"/>
  <c r="L3456" i="12"/>
  <c r="M3456" i="12" s="1"/>
  <c r="L3543" i="12"/>
  <c r="M3543" i="12" s="1"/>
  <c r="L3452" i="12"/>
  <c r="M3452" i="12" s="1"/>
  <c r="L3469" i="12"/>
  <c r="M3469" i="12" s="1"/>
  <c r="L3529" i="12"/>
  <c r="M3529" i="12" s="1"/>
  <c r="L3464" i="12"/>
  <c r="M3464" i="12" s="1"/>
  <c r="L3562" i="12"/>
  <c r="M3562" i="12" s="1"/>
  <c r="L3513" i="12"/>
  <c r="M3513" i="12" s="1"/>
  <c r="L3514" i="12"/>
  <c r="M3514" i="12" s="1"/>
  <c r="L3451" i="12"/>
  <c r="M3451" i="12" s="1"/>
  <c r="L3577" i="12"/>
  <c r="M3577" i="12" s="1"/>
  <c r="L3508" i="12"/>
  <c r="M3508" i="12" s="1"/>
  <c r="L3422" i="12"/>
  <c r="M3422" i="12" s="1"/>
  <c r="L3506" i="12"/>
  <c r="M3506" i="12" s="1"/>
  <c r="L3493" i="12"/>
  <c r="M3493" i="12" s="1"/>
  <c r="L3374" i="12"/>
  <c r="M3374" i="12" s="1"/>
  <c r="L3537" i="12"/>
  <c r="M3537" i="12" s="1"/>
  <c r="L3363" i="12"/>
  <c r="M3363" i="12" s="1"/>
  <c r="L3591" i="12"/>
  <c r="M3591" i="12" s="1"/>
  <c r="L3427" i="12"/>
  <c r="M3427" i="12" s="1"/>
  <c r="L3629" i="12"/>
  <c r="M3629" i="12" s="1"/>
  <c r="L3575" i="12"/>
  <c r="M3575" i="12" s="1"/>
  <c r="L3433" i="12"/>
  <c r="M3433" i="12" s="1"/>
  <c r="L3450" i="12"/>
  <c r="M3450" i="12" s="1"/>
  <c r="L3375" i="12"/>
  <c r="M3375" i="12" s="1"/>
  <c r="L3476" i="12"/>
  <c r="M3476" i="12" s="1"/>
  <c r="L3402" i="12"/>
  <c r="M3402" i="12" s="1"/>
  <c r="L3436" i="12"/>
  <c r="M3436" i="12" s="1"/>
  <c r="L3372" i="12"/>
  <c r="M3372" i="12" s="1"/>
  <c r="L3392" i="12"/>
  <c r="M3392" i="12" s="1"/>
  <c r="L3578" i="12"/>
  <c r="M3578" i="12" s="1"/>
  <c r="L3449" i="12"/>
  <c r="M3449" i="12" s="1"/>
  <c r="L3401" i="12"/>
  <c r="M3401" i="12" s="1"/>
  <c r="L3484" i="12"/>
  <c r="M3484" i="12" s="1"/>
  <c r="L3423" i="12"/>
  <c r="M3423" i="12" s="1"/>
  <c r="L3525" i="12"/>
  <c r="M3525" i="12" s="1"/>
  <c r="L3467" i="12"/>
  <c r="M3467" i="12" s="1"/>
  <c r="L3381" i="12"/>
  <c r="M3381" i="12" s="1"/>
  <c r="L3521" i="12"/>
  <c r="M3521" i="12" s="1"/>
  <c r="L3585" i="12"/>
  <c r="M3585" i="12" s="1"/>
  <c r="L3421" i="12"/>
  <c r="M3421" i="12" s="1"/>
  <c r="L3495" i="12"/>
  <c r="M3495" i="12" s="1"/>
  <c r="L3382" i="12"/>
  <c r="M3382" i="12" s="1"/>
  <c r="L3572" i="12"/>
  <c r="M3572" i="12" s="1"/>
  <c r="L3632" i="12"/>
  <c r="M3632" i="12" s="1"/>
  <c r="L3435" i="12"/>
  <c r="M3435" i="12" s="1"/>
  <c r="L3368" i="12"/>
  <c r="M3368" i="12" s="1"/>
  <c r="L3588" i="12"/>
  <c r="M3588" i="12" s="1"/>
  <c r="L3400" i="12"/>
  <c r="M3400" i="12" s="1"/>
  <c r="L3556" i="12"/>
  <c r="M3556" i="12" s="1"/>
  <c r="L3608" i="12"/>
  <c r="M3608" i="12" s="1"/>
  <c r="L3531" i="12"/>
  <c r="M3531" i="12" s="1"/>
  <c r="L3478" i="12"/>
  <c r="M3478" i="12" s="1"/>
  <c r="L3416" i="12"/>
  <c r="M3416" i="12" s="1"/>
  <c r="L3470" i="12"/>
  <c r="M3470" i="12" s="1"/>
  <c r="L3490" i="12"/>
  <c r="M3490" i="12" s="1"/>
  <c r="L3570" i="12"/>
  <c r="M3570" i="12" s="1"/>
  <c r="L3533" i="12"/>
  <c r="M3533" i="12" s="1"/>
  <c r="L3620" i="12"/>
  <c r="M3620" i="12" s="1"/>
  <c r="L3499" i="12"/>
  <c r="M3499" i="12" s="1"/>
  <c r="L3386" i="12"/>
  <c r="M3386" i="12" s="1"/>
  <c r="L3443" i="12"/>
  <c r="M3443" i="12" s="1"/>
  <c r="L3398" i="12"/>
  <c r="M3398" i="12" s="1"/>
  <c r="L3564" i="12"/>
  <c r="M3564" i="12" s="1"/>
  <c r="L3472" i="12"/>
  <c r="M3472" i="12" s="1"/>
  <c r="L3376" i="12"/>
  <c r="M3376" i="12" s="1"/>
  <c r="L3587" i="12"/>
  <c r="M3587" i="12" s="1"/>
  <c r="L3437" i="12"/>
  <c r="M3437" i="12" s="1"/>
  <c r="L3604" i="12"/>
  <c r="M3604" i="12" s="1"/>
  <c r="L3406" i="12"/>
  <c r="M3406" i="12" s="1"/>
  <c r="L3492" i="12"/>
  <c r="M3492" i="12" s="1"/>
  <c r="L3582" i="12"/>
  <c r="M3582" i="12" s="1"/>
  <c r="L3633" i="12"/>
  <c r="M3633" i="12" s="1"/>
  <c r="L3595" i="12"/>
  <c r="M3595" i="12" s="1"/>
  <c r="L3345" i="12"/>
  <c r="M3345" i="12" s="1"/>
  <c r="L3631" i="12"/>
  <c r="M3631" i="12" s="1"/>
  <c r="L3494" i="12"/>
  <c r="M3494" i="12" s="1"/>
  <c r="L3505" i="12"/>
  <c r="M3505" i="12" s="1"/>
  <c r="L3602" i="12"/>
  <c r="M3602" i="12" s="1"/>
  <c r="L3624" i="12"/>
  <c r="M3624" i="12" s="1"/>
  <c r="L3491" i="12"/>
  <c r="M3491" i="12" s="1"/>
  <c r="L3388" i="12"/>
  <c r="M3388" i="12" s="1"/>
  <c r="L3561" i="12"/>
  <c r="M3561" i="12" s="1"/>
  <c r="L3403" i="12"/>
  <c r="M3403" i="12" s="1"/>
  <c r="L3411" i="12"/>
  <c r="M3411" i="12" s="1"/>
  <c r="L3339" i="12"/>
  <c r="M3339" i="12" s="1"/>
  <c r="L3473" i="12"/>
  <c r="M3473" i="12" s="1"/>
  <c r="L3613" i="12"/>
  <c r="M3613" i="12" s="1"/>
  <c r="L3459" i="12"/>
  <c r="M3459" i="12" s="1"/>
  <c r="L3458" i="12"/>
  <c r="M3458" i="12" s="1"/>
  <c r="L3331" i="12"/>
  <c r="M3331" i="12" s="1"/>
  <c r="L3190" i="12"/>
  <c r="M3190" i="12" s="1"/>
  <c r="L3187" i="12"/>
  <c r="M3187" i="12" s="1"/>
  <c r="L3215" i="12"/>
  <c r="M3215" i="12" s="1"/>
  <c r="L3461" i="12"/>
  <c r="M3461" i="12" s="1"/>
  <c r="L3362" i="12"/>
  <c r="M3362" i="12" s="1"/>
  <c r="L3545" i="12"/>
  <c r="M3545" i="12" s="1"/>
  <c r="L3346" i="12"/>
  <c r="M3346" i="12" s="1"/>
  <c r="L3236" i="12"/>
  <c r="M3236" i="12" s="1"/>
  <c r="L3391" i="12"/>
  <c r="M3391" i="12" s="1"/>
  <c r="L3640" i="12"/>
  <c r="M3640" i="12" s="1"/>
  <c r="L3373" i="12"/>
  <c r="M3373" i="12" s="1"/>
  <c r="L3534" i="12"/>
  <c r="M3534" i="12" s="1"/>
  <c r="L3502" i="12"/>
  <c r="M3502" i="12" s="1"/>
  <c r="L3560" i="12"/>
  <c r="M3560" i="12" s="1"/>
  <c r="L3286" i="12"/>
  <c r="M3286" i="12" s="1"/>
  <c r="L3547" i="12"/>
  <c r="M3547" i="12" s="1"/>
  <c r="L3460" i="12"/>
  <c r="M3460" i="12" s="1"/>
  <c r="L3419" i="12"/>
  <c r="M3419" i="12" s="1"/>
  <c r="L3188" i="12"/>
  <c r="M3188" i="12" s="1"/>
  <c r="L3387" i="12"/>
  <c r="M3387" i="12" s="1"/>
  <c r="L3432" i="12"/>
  <c r="M3432" i="12" s="1"/>
  <c r="L3617" i="12"/>
  <c r="M3617" i="12" s="1"/>
  <c r="L3354" i="12"/>
  <c r="M3354" i="12" s="1"/>
  <c r="L3186" i="12"/>
  <c r="M3186" i="12" s="1"/>
  <c r="L3378" i="12"/>
  <c r="M3378" i="12" s="1"/>
  <c r="L3254" i="12"/>
  <c r="M3254" i="12" s="1"/>
  <c r="L3255" i="12"/>
  <c r="M3255" i="12" s="1"/>
  <c r="L3214" i="12"/>
  <c r="M3214" i="12" s="1"/>
  <c r="L3174" i="12"/>
  <c r="M3174" i="12" s="1"/>
  <c r="L3203" i="12"/>
  <c r="M3203" i="12" s="1"/>
  <c r="L3327" i="12"/>
  <c r="M3327" i="12" s="1"/>
  <c r="L3256" i="12"/>
  <c r="M3256" i="12" s="1"/>
  <c r="L3178" i="12"/>
  <c r="M3178" i="12" s="1"/>
  <c r="L3239" i="12"/>
  <c r="M3239" i="12" s="1"/>
  <c r="L3307" i="12"/>
  <c r="M3307" i="12" s="1"/>
  <c r="L3128" i="12"/>
  <c r="M3128" i="12" s="1"/>
  <c r="L3319" i="12"/>
  <c r="M3319" i="12" s="1"/>
  <c r="L3189" i="12"/>
  <c r="M3189" i="12" s="1"/>
  <c r="L3191" i="12"/>
  <c r="M3191" i="12" s="1"/>
  <c r="L3305" i="12"/>
  <c r="M3305" i="12" s="1"/>
  <c r="L3306" i="12"/>
  <c r="M3306" i="12" s="1"/>
  <c r="L3208" i="12"/>
  <c r="M3208" i="12" s="1"/>
  <c r="L3193" i="12"/>
  <c r="M3193" i="12" s="1"/>
  <c r="L3312" i="12"/>
  <c r="M3312" i="12" s="1"/>
  <c r="L3259" i="12"/>
  <c r="M3259" i="12" s="1"/>
  <c r="L3283" i="12"/>
  <c r="M3283" i="12" s="1"/>
  <c r="L3231" i="12"/>
  <c r="M3231" i="12" s="1"/>
  <c r="L3389" i="12"/>
  <c r="M3389" i="12" s="1"/>
  <c r="L3351" i="12"/>
  <c r="M3351" i="12" s="1"/>
  <c r="L3296" i="12"/>
  <c r="M3296" i="12" s="1"/>
  <c r="L3194" i="12"/>
  <c r="M3194" i="12" s="1"/>
  <c r="L3200" i="12"/>
  <c r="M3200" i="12" s="1"/>
  <c r="L3352" i="12"/>
  <c r="M3352" i="12" s="1"/>
  <c r="L3301" i="12"/>
  <c r="M3301" i="12" s="1"/>
  <c r="L3131" i="12"/>
  <c r="M3131" i="12" s="1"/>
  <c r="L3279" i="12"/>
  <c r="M3279" i="12" s="1"/>
  <c r="L3238" i="12"/>
  <c r="M3238" i="12" s="1"/>
  <c r="L3321" i="12"/>
  <c r="M3321" i="12" s="1"/>
  <c r="L3261" i="12"/>
  <c r="M3261" i="12" s="1"/>
  <c r="L3328" i="12"/>
  <c r="M3328" i="12" s="1"/>
  <c r="L3166" i="12"/>
  <c r="M3166" i="12" s="1"/>
  <c r="L3245" i="12"/>
  <c r="M3245" i="12" s="1"/>
  <c r="L3124" i="12"/>
  <c r="M3124" i="12" s="1"/>
  <c r="L3417" i="12"/>
  <c r="M3417" i="12" s="1"/>
  <c r="L3270" i="12"/>
  <c r="M3270" i="12" s="1"/>
  <c r="L3336" i="12"/>
  <c r="M3336" i="12" s="1"/>
  <c r="L3291" i="12"/>
  <c r="M3291" i="12" s="1"/>
  <c r="L3325" i="12"/>
  <c r="M3325" i="12" s="1"/>
  <c r="L3137" i="12"/>
  <c r="M3137" i="12" s="1"/>
  <c r="L3289" i="12"/>
  <c r="M3289" i="12" s="1"/>
  <c r="L3211" i="12"/>
  <c r="M3211" i="12" s="1"/>
  <c r="L3302" i="12"/>
  <c r="M3302" i="12" s="1"/>
  <c r="L3185" i="12"/>
  <c r="M3185" i="12" s="1"/>
  <c r="L3205" i="12"/>
  <c r="M3205" i="12" s="1"/>
  <c r="L3429" i="12"/>
  <c r="M3429" i="12" s="1"/>
  <c r="L3159" i="12"/>
  <c r="M3159" i="12" s="1"/>
  <c r="L3397" i="12"/>
  <c r="M3397" i="12" s="1"/>
  <c r="L3229" i="12"/>
  <c r="M3229" i="12" s="1"/>
  <c r="L3163" i="12"/>
  <c r="M3163" i="12" s="1"/>
  <c r="L3199" i="12"/>
  <c r="M3199" i="12" s="1"/>
  <c r="L3454" i="12"/>
  <c r="M3454" i="12" s="1"/>
  <c r="L3258" i="12"/>
  <c r="M3258" i="12" s="1"/>
  <c r="L3152" i="12"/>
  <c r="M3152" i="12" s="1"/>
  <c r="L3329" i="12"/>
  <c r="M3329" i="12" s="1"/>
  <c r="L3303" i="12"/>
  <c r="M3303" i="12" s="1"/>
  <c r="L3257" i="12"/>
  <c r="M3257" i="12" s="1"/>
  <c r="L3213" i="12"/>
  <c r="M3213" i="12" s="1"/>
  <c r="L3227" i="12"/>
  <c r="M3227" i="12" s="1"/>
  <c r="L3220" i="12"/>
  <c r="M3220" i="12" s="1"/>
  <c r="L3176" i="12"/>
  <c r="M3176" i="12" s="1"/>
  <c r="L3232" i="12"/>
  <c r="M3232" i="12" s="1"/>
  <c r="L3165" i="12"/>
  <c r="M3165" i="12" s="1"/>
  <c r="L3167" i="12"/>
  <c r="M3167" i="12" s="1"/>
  <c r="L3410" i="12"/>
  <c r="M3410" i="12" s="1"/>
  <c r="L3216" i="12"/>
  <c r="M3216" i="12" s="1"/>
  <c r="L3210" i="12"/>
  <c r="M3210" i="12" s="1"/>
  <c r="L3268" i="12"/>
  <c r="M3268" i="12" s="1"/>
  <c r="L3202" i="12"/>
  <c r="M3202" i="12" s="1"/>
  <c r="L3244" i="12"/>
  <c r="M3244" i="12" s="1"/>
  <c r="L3271" i="12"/>
  <c r="M3271" i="12" s="1"/>
  <c r="L3293" i="12"/>
  <c r="M3293" i="12" s="1"/>
  <c r="L3310" i="12"/>
  <c r="M3310" i="12" s="1"/>
  <c r="L3223" i="12"/>
  <c r="M3223" i="12" s="1"/>
  <c r="L3357" i="12"/>
  <c r="M3357" i="12" s="1"/>
  <c r="L3299" i="12"/>
  <c r="M3299" i="12" s="1"/>
  <c r="L3222" i="12"/>
  <c r="M3222" i="12" s="1"/>
  <c r="L3281" i="12"/>
  <c r="M3281" i="12" s="1"/>
  <c r="L3249" i="12"/>
  <c r="M3249" i="12" s="1"/>
  <c r="L3332" i="12"/>
  <c r="M3332" i="12" s="1"/>
  <c r="L3235" i="12"/>
  <c r="M3235" i="12" s="1"/>
  <c r="L3313" i="12"/>
  <c r="M3313" i="12" s="1"/>
  <c r="L3226" i="12"/>
  <c r="M3226" i="12" s="1"/>
  <c r="L3132" i="12"/>
  <c r="M3132" i="12" s="1"/>
  <c r="L3412" i="12"/>
  <c r="M3412" i="12" s="1"/>
  <c r="L3330" i="12"/>
  <c r="M3330" i="12" s="1"/>
  <c r="L3277" i="12"/>
  <c r="M3277" i="12" s="1"/>
  <c r="L3251" i="12"/>
  <c r="M3251" i="12" s="1"/>
  <c r="L3295" i="12"/>
  <c r="M3295" i="12" s="1"/>
  <c r="L3181" i="12"/>
  <c r="M3181" i="12" s="1"/>
  <c r="L3240" i="12"/>
  <c r="M3240" i="12" s="1"/>
  <c r="L3360" i="12"/>
  <c r="M3360" i="12" s="1"/>
  <c r="L3315" i="12"/>
  <c r="M3315" i="12" s="1"/>
  <c r="L3390" i="12"/>
  <c r="M3390" i="12" s="1"/>
  <c r="L3246" i="12"/>
  <c r="M3246" i="12" s="1"/>
  <c r="L3317" i="12"/>
  <c r="M3317" i="12" s="1"/>
  <c r="L3157" i="12"/>
  <c r="M3157" i="12" s="1"/>
  <c r="L3350" i="12"/>
  <c r="M3350" i="12" s="1"/>
  <c r="L3274" i="12"/>
  <c r="M3274" i="12" s="1"/>
  <c r="L3253" i="12"/>
  <c r="M3253" i="12" s="1"/>
  <c r="L3243" i="12"/>
  <c r="M3243" i="12" s="1"/>
  <c r="L3158" i="12"/>
  <c r="M3158" i="12" s="1"/>
  <c r="L3206" i="12"/>
  <c r="M3206" i="12" s="1"/>
  <c r="L3316" i="12"/>
  <c r="M3316" i="12" s="1"/>
  <c r="L3280" i="12"/>
  <c r="M3280" i="12" s="1"/>
  <c r="L3297" i="12"/>
  <c r="M3297" i="12" s="1"/>
  <c r="L3418" i="12"/>
  <c r="M3418" i="12" s="1"/>
  <c r="L3333" i="12"/>
  <c r="M3333" i="12" s="1"/>
  <c r="L3300" i="12"/>
  <c r="M3300" i="12" s="1"/>
  <c r="L3252" i="12"/>
  <c r="M3252" i="12" s="1"/>
  <c r="L3135" i="12"/>
  <c r="M3135" i="12" s="1"/>
  <c r="L3184" i="12"/>
  <c r="M3184" i="12" s="1"/>
  <c r="L3355" i="12"/>
  <c r="M3355" i="12" s="1"/>
  <c r="L3212" i="12"/>
  <c r="M3212" i="12" s="1"/>
  <c r="L3219" i="12"/>
  <c r="M3219" i="12" s="1"/>
  <c r="L3309" i="12"/>
  <c r="M3309" i="12" s="1"/>
  <c r="L3228" i="12"/>
  <c r="M3228" i="12" s="1"/>
  <c r="L3304" i="12"/>
  <c r="M3304" i="12" s="1"/>
  <c r="L3207" i="12"/>
  <c r="M3207" i="12" s="1"/>
  <c r="L3161" i="12"/>
  <c r="M3161" i="12" s="1"/>
  <c r="L3292" i="12"/>
  <c r="M3292" i="12" s="1"/>
  <c r="L3156" i="12"/>
  <c r="M3156" i="12" s="1"/>
  <c r="L3323" i="12"/>
  <c r="M3323" i="12" s="1"/>
  <c r="L3358" i="12"/>
  <c r="M3358" i="12" s="1"/>
  <c r="L3179" i="12"/>
  <c r="M3179" i="12" s="1"/>
  <c r="L3129" i="12"/>
  <c r="M3129" i="12" s="1"/>
  <c r="L3136" i="12"/>
  <c r="M3136" i="12" s="1"/>
  <c r="L3247" i="12"/>
  <c r="M3247" i="12" s="1"/>
  <c r="L3359" i="12"/>
  <c r="M3359" i="12" s="1"/>
  <c r="L3170" i="12"/>
  <c r="M3170" i="12" s="1"/>
  <c r="L3122" i="12"/>
  <c r="M3122" i="12" s="1"/>
  <c r="L3335" i="12"/>
  <c r="M3335" i="12" s="1"/>
  <c r="L3237" i="12"/>
  <c r="M3237" i="12" s="1"/>
  <c r="L3139" i="12"/>
  <c r="M3139" i="12" s="1"/>
  <c r="L3337" i="12"/>
  <c r="M3337" i="12" s="1"/>
  <c r="L3424" i="12"/>
  <c r="M3424" i="12" s="1"/>
  <c r="L3324" i="12"/>
  <c r="M3324" i="12" s="1"/>
  <c r="L3343" i="12"/>
  <c r="M3343" i="12" s="1"/>
  <c r="L3125" i="12"/>
  <c r="M3125" i="12" s="1"/>
  <c r="L3369" i="12"/>
  <c r="M3369" i="12" s="1"/>
  <c r="L3404" i="12"/>
  <c r="M3404" i="12" s="1"/>
  <c r="L3349" i="12"/>
  <c r="M3349" i="12" s="1"/>
  <c r="L3248" i="12"/>
  <c r="M3248" i="12" s="1"/>
  <c r="L3344" i="12"/>
  <c r="M3344" i="12" s="1"/>
  <c r="L3192" i="12"/>
  <c r="M3192" i="12" s="1"/>
  <c r="L3383" i="12"/>
  <c r="M3383" i="12" s="1"/>
  <c r="L3384" i="12"/>
  <c r="M3384" i="12" s="1"/>
  <c r="L3314" i="12"/>
  <c r="M3314" i="12" s="1"/>
  <c r="L3262" i="12"/>
  <c r="M3262" i="12" s="1"/>
  <c r="L3322" i="12"/>
  <c r="M3322" i="12" s="1"/>
  <c r="L3264" i="12"/>
  <c r="M3264" i="12" s="1"/>
  <c r="L3224" i="12"/>
  <c r="M3224" i="12" s="1"/>
  <c r="L3356" i="12"/>
  <c r="M3356" i="12" s="1"/>
  <c r="L3340" i="12"/>
  <c r="M3340" i="12" s="1"/>
  <c r="L3405" i="12"/>
  <c r="M3405" i="12" s="1"/>
  <c r="L3290" i="12"/>
  <c r="M3290" i="12" s="1"/>
  <c r="L3149" i="12"/>
  <c r="M3149" i="12" s="1"/>
  <c r="L3353" i="12"/>
  <c r="M3353" i="12" s="1"/>
  <c r="L3204" i="12"/>
  <c r="M3204" i="12" s="1"/>
  <c r="L3147" i="12"/>
  <c r="M3147" i="12" s="1"/>
  <c r="L3269" i="12"/>
  <c r="M3269" i="12" s="1"/>
  <c r="L3265" i="12"/>
  <c r="M3265" i="12" s="1"/>
  <c r="L3144" i="12"/>
  <c r="M3144" i="12" s="1"/>
  <c r="L3342" i="12"/>
  <c r="M3342" i="12" s="1"/>
  <c r="L3241" i="12"/>
  <c r="M3241" i="12" s="1"/>
  <c r="L3221" i="12"/>
  <c r="M3221" i="12" s="1"/>
  <c r="L3318" i="12"/>
  <c r="M3318" i="12" s="1"/>
  <c r="L3347" i="12"/>
  <c r="M3347" i="12" s="1"/>
  <c r="L3260" i="12"/>
  <c r="M3260" i="12" s="1"/>
  <c r="L3180" i="12"/>
  <c r="M3180" i="12" s="1"/>
  <c r="L3195" i="12"/>
  <c r="M3195" i="12" s="1"/>
  <c r="L3155" i="12"/>
  <c r="M3155" i="12" s="1"/>
  <c r="L3266" i="12"/>
  <c r="M3266" i="12" s="1"/>
  <c r="L3225" i="12"/>
  <c r="M3225" i="12" s="1"/>
  <c r="L3198" i="12"/>
  <c r="M3198" i="12" s="1"/>
  <c r="L3284" i="12"/>
  <c r="M3284" i="12" s="1"/>
  <c r="L3348" i="12"/>
  <c r="M3348" i="12" s="1"/>
  <c r="L3338" i="12"/>
  <c r="M3338" i="12" s="1"/>
  <c r="L3234" i="12"/>
  <c r="M3234" i="12" s="1"/>
  <c r="L3201" i="12"/>
  <c r="M3201" i="12" s="1"/>
  <c r="L3250" i="12"/>
  <c r="M3250" i="12" s="1"/>
  <c r="L3396" i="12"/>
  <c r="M3396" i="12" s="1"/>
  <c r="L3294" i="12"/>
  <c r="M3294" i="12" s="1"/>
  <c r="L3308" i="12"/>
  <c r="M3308" i="12" s="1"/>
  <c r="L3233" i="12"/>
  <c r="M3233" i="12" s="1"/>
  <c r="L3126" i="12"/>
  <c r="M3126" i="12" s="1"/>
  <c r="L3148" i="12"/>
  <c r="M3148" i="12" s="1"/>
  <c r="L3341" i="12"/>
  <c r="M3341" i="12" s="1"/>
  <c r="L3334" i="12"/>
  <c r="M3334" i="12" s="1"/>
  <c r="L3242" i="12"/>
  <c r="M3242" i="12" s="1"/>
  <c r="L3326" i="12"/>
  <c r="M3326" i="12" s="1"/>
  <c r="L3285" i="12"/>
  <c r="M3285" i="12" s="1"/>
  <c r="L3263" i="12"/>
  <c r="M3263" i="12" s="1"/>
  <c r="L3141" i="12"/>
  <c r="M3141" i="12" s="1"/>
  <c r="L3320" i="12"/>
  <c r="M3320" i="12" s="1"/>
  <c r="L3218" i="12"/>
  <c r="M3218" i="12" s="1"/>
  <c r="L2942" i="12"/>
  <c r="M2942" i="12" s="1"/>
  <c r="L3070" i="12"/>
  <c r="M3070" i="12" s="1"/>
  <c r="L2911" i="12"/>
  <c r="M2911" i="12" s="1"/>
  <c r="L2972" i="12"/>
  <c r="M2972" i="12" s="1"/>
  <c r="L3077" i="12"/>
  <c r="M3077" i="12" s="1"/>
  <c r="L3107" i="12"/>
  <c r="M3107" i="12" s="1"/>
  <c r="L3267" i="12"/>
  <c r="M3267" i="12" s="1"/>
  <c r="L3288" i="12"/>
  <c r="M3288" i="12" s="1"/>
  <c r="L3217" i="12"/>
  <c r="M3217" i="12" s="1"/>
  <c r="L3361" i="12"/>
  <c r="M3361" i="12" s="1"/>
  <c r="L3282" i="12"/>
  <c r="M3282" i="12" s="1"/>
  <c r="L3169" i="12"/>
  <c r="M3169" i="12" s="1"/>
  <c r="L3027" i="12"/>
  <c r="M3027" i="12" s="1"/>
  <c r="L2945" i="12"/>
  <c r="M2945" i="12" s="1"/>
  <c r="L2948" i="12"/>
  <c r="M2948" i="12" s="1"/>
  <c r="L3003" i="12"/>
  <c r="M3003" i="12" s="1"/>
  <c r="L2899" i="12"/>
  <c r="M2899" i="12" s="1"/>
  <c r="L3123" i="12"/>
  <c r="M3123" i="12" s="1"/>
  <c r="L3272" i="12"/>
  <c r="M3272" i="12" s="1"/>
  <c r="L3311" i="12"/>
  <c r="M3311" i="12" s="1"/>
  <c r="L3142" i="12"/>
  <c r="M3142" i="12" s="1"/>
  <c r="L3138" i="12"/>
  <c r="M3138" i="12" s="1"/>
  <c r="L3130" i="12"/>
  <c r="M3130" i="12" s="1"/>
  <c r="L3209" i="12"/>
  <c r="M3209" i="12" s="1"/>
  <c r="L3150" i="12"/>
  <c r="M3150" i="12" s="1"/>
  <c r="L3019" i="12"/>
  <c r="M3019" i="12" s="1"/>
  <c r="L2888" i="12"/>
  <c r="M2888" i="12" s="1"/>
  <c r="L2976" i="12"/>
  <c r="M2976" i="12" s="1"/>
  <c r="L2944" i="12"/>
  <c r="M2944" i="12" s="1"/>
  <c r="L2978" i="12"/>
  <c r="M2978" i="12" s="1"/>
  <c r="L3010" i="12"/>
  <c r="M3010" i="12" s="1"/>
  <c r="L3177" i="12"/>
  <c r="M3177" i="12" s="1"/>
  <c r="L3116" i="12"/>
  <c r="M3116" i="12" s="1"/>
  <c r="L2961" i="12"/>
  <c r="M2961" i="12" s="1"/>
  <c r="L2949" i="12"/>
  <c r="M2949" i="12" s="1"/>
  <c r="L3162" i="12"/>
  <c r="M3162" i="12" s="1"/>
  <c r="L2941" i="12"/>
  <c r="M2941" i="12" s="1"/>
  <c r="L3273" i="12"/>
  <c r="M3273" i="12" s="1"/>
  <c r="L3196" i="12"/>
  <c r="M3196" i="12" s="1"/>
  <c r="L3197" i="12"/>
  <c r="M3197" i="12" s="1"/>
  <c r="L3164" i="12"/>
  <c r="M3164" i="12" s="1"/>
  <c r="L3101" i="12"/>
  <c r="M3101" i="12" s="1"/>
  <c r="L3278" i="12"/>
  <c r="M3278" i="12" s="1"/>
  <c r="L3298" i="12"/>
  <c r="M3298" i="12" s="1"/>
  <c r="L2905" i="12"/>
  <c r="M2905" i="12" s="1"/>
  <c r="L3051" i="12"/>
  <c r="M3051" i="12" s="1"/>
  <c r="L3014" i="12"/>
  <c r="M3014" i="12" s="1"/>
  <c r="L2930" i="12"/>
  <c r="M2930" i="12" s="1"/>
  <c r="L3154" i="12"/>
  <c r="M3154" i="12" s="1"/>
  <c r="L3276" i="12"/>
  <c r="M3276" i="12" s="1"/>
  <c r="L3287" i="12"/>
  <c r="M3287" i="12" s="1"/>
  <c r="L3182" i="12"/>
  <c r="M3182" i="12" s="1"/>
  <c r="L3133" i="12"/>
  <c r="M3133" i="12" s="1"/>
  <c r="L3275" i="12"/>
  <c r="M3275" i="12" s="1"/>
  <c r="L3041" i="12"/>
  <c r="M3041" i="12" s="1"/>
  <c r="L2952" i="12"/>
  <c r="M2952" i="12" s="1"/>
  <c r="L2936" i="12"/>
  <c r="M2936" i="12" s="1"/>
  <c r="L3046" i="12"/>
  <c r="M3046" i="12" s="1"/>
  <c r="L2935" i="12"/>
  <c r="M2935" i="12" s="1"/>
  <c r="L2885" i="12"/>
  <c r="M2885" i="12" s="1"/>
  <c r="L2931" i="12"/>
  <c r="M2931" i="12" s="1"/>
  <c r="L3094" i="12"/>
  <c r="M3094" i="12" s="1"/>
  <c r="L3230" i="12"/>
  <c r="M3230" i="12" s="1"/>
  <c r="L3146" i="12"/>
  <c r="M3146" i="12" s="1"/>
  <c r="L2920" i="12"/>
  <c r="M2920" i="12" s="1"/>
  <c r="L2903" i="12"/>
  <c r="M2903" i="12" s="1"/>
  <c r="L3105" i="12"/>
  <c r="M3105" i="12" s="1"/>
  <c r="L2994" i="12"/>
  <c r="M2994" i="12" s="1"/>
  <c r="L2959" i="12"/>
  <c r="M2959" i="12" s="1"/>
  <c r="L2897" i="12"/>
  <c r="M2897" i="12" s="1"/>
  <c r="L3043" i="12"/>
  <c r="M3043" i="12" s="1"/>
  <c r="L3000" i="12"/>
  <c r="M3000" i="12" s="1"/>
  <c r="L2960" i="12"/>
  <c r="M2960" i="12" s="1"/>
  <c r="L3097" i="12"/>
  <c r="M3097" i="12" s="1"/>
  <c r="L3183" i="12"/>
  <c r="M3183" i="12" s="1"/>
  <c r="L3096" i="12"/>
  <c r="M3096" i="12" s="1"/>
  <c r="L2985" i="12"/>
  <c r="M2985" i="12" s="1"/>
  <c r="L3111" i="12"/>
  <c r="M3111" i="12" s="1"/>
  <c r="L3029" i="12"/>
  <c r="M3029" i="12" s="1"/>
  <c r="L2919" i="12"/>
  <c r="M2919" i="12" s="1"/>
  <c r="L3052" i="12"/>
  <c r="M3052" i="12" s="1"/>
  <c r="L3092" i="12"/>
  <c r="M3092" i="12" s="1"/>
  <c r="L2940" i="12"/>
  <c r="M2940" i="12" s="1"/>
  <c r="L2921" i="12"/>
  <c r="M2921" i="12" s="1"/>
  <c r="L2917" i="12"/>
  <c r="M2917" i="12" s="1"/>
  <c r="L3031" i="12"/>
  <c r="M3031" i="12" s="1"/>
  <c r="L2964" i="12"/>
  <c r="M2964" i="12" s="1"/>
  <c r="L2992" i="12"/>
  <c r="M2992" i="12" s="1"/>
  <c r="L3033" i="12"/>
  <c r="M3033" i="12" s="1"/>
  <c r="L2965" i="12"/>
  <c r="M2965" i="12" s="1"/>
  <c r="L2923" i="12"/>
  <c r="M2923" i="12" s="1"/>
  <c r="L3089" i="12"/>
  <c r="M3089" i="12" s="1"/>
  <c r="L2914" i="12"/>
  <c r="M2914" i="12" s="1"/>
  <c r="L3072" i="12"/>
  <c r="M3072" i="12" s="1"/>
  <c r="L3032" i="12"/>
  <c r="M3032" i="12" s="1"/>
  <c r="L3069" i="12"/>
  <c r="M3069" i="12" s="1"/>
  <c r="L2901" i="12"/>
  <c r="M2901" i="12" s="1"/>
  <c r="L2988" i="12"/>
  <c r="M2988" i="12" s="1"/>
  <c r="L3078" i="12"/>
  <c r="M3078" i="12" s="1"/>
  <c r="L2908" i="12"/>
  <c r="M2908" i="12" s="1"/>
  <c r="L2998" i="12"/>
  <c r="M2998" i="12" s="1"/>
  <c r="L3145" i="12"/>
  <c r="M3145" i="12" s="1"/>
  <c r="L2967" i="12"/>
  <c r="M2967" i="12" s="1"/>
  <c r="L3102" i="12"/>
  <c r="M3102" i="12" s="1"/>
  <c r="L2991" i="12"/>
  <c r="M2991" i="12" s="1"/>
  <c r="L2983" i="12"/>
  <c r="M2983" i="12" s="1"/>
  <c r="L3068" i="12"/>
  <c r="M3068" i="12" s="1"/>
  <c r="L3006" i="12"/>
  <c r="M3006" i="12" s="1"/>
  <c r="L3093" i="12"/>
  <c r="M3093" i="12" s="1"/>
  <c r="L3127" i="12"/>
  <c r="M3127" i="12" s="1"/>
  <c r="L2943" i="12"/>
  <c r="M2943" i="12" s="1"/>
  <c r="L2938" i="12"/>
  <c r="M2938" i="12" s="1"/>
  <c r="L3084" i="12"/>
  <c r="M3084" i="12" s="1"/>
  <c r="L2934" i="12"/>
  <c r="M2934" i="12" s="1"/>
  <c r="L3087" i="12"/>
  <c r="M3087" i="12" s="1"/>
  <c r="L2950" i="12"/>
  <c r="M2950" i="12" s="1"/>
  <c r="L3106" i="12"/>
  <c r="M3106" i="12" s="1"/>
  <c r="L2966" i="12"/>
  <c r="M2966" i="12" s="1"/>
  <c r="L3030" i="12"/>
  <c r="M3030" i="12" s="1"/>
  <c r="L3037" i="12"/>
  <c r="M3037" i="12" s="1"/>
  <c r="L3001" i="12"/>
  <c r="M3001" i="12" s="1"/>
  <c r="L3061" i="12"/>
  <c r="M3061" i="12" s="1"/>
  <c r="L3057" i="12"/>
  <c r="M3057" i="12" s="1"/>
  <c r="L2954" i="12"/>
  <c r="M2954" i="12" s="1"/>
  <c r="L3082" i="12"/>
  <c r="M3082" i="12" s="1"/>
  <c r="L3044" i="12"/>
  <c r="M3044" i="12" s="1"/>
  <c r="L2939" i="12"/>
  <c r="M2939" i="12" s="1"/>
  <c r="L3020" i="12"/>
  <c r="M3020" i="12" s="1"/>
  <c r="L3005" i="12"/>
  <c r="M3005" i="12" s="1"/>
  <c r="L2973" i="12"/>
  <c r="M2973" i="12" s="1"/>
  <c r="L2962" i="12"/>
  <c r="M2962" i="12" s="1"/>
  <c r="L3035" i="12"/>
  <c r="M3035" i="12" s="1"/>
  <c r="L2995" i="12"/>
  <c r="M2995" i="12" s="1"/>
  <c r="L3065" i="12"/>
  <c r="M3065" i="12" s="1"/>
  <c r="L3026" i="12"/>
  <c r="M3026" i="12" s="1"/>
  <c r="L3160" i="12"/>
  <c r="M3160" i="12" s="1"/>
  <c r="L3018" i="12"/>
  <c r="M3018" i="12" s="1"/>
  <c r="L3028" i="12"/>
  <c r="M3028" i="12" s="1"/>
  <c r="L3063" i="12"/>
  <c r="M3063" i="12" s="1"/>
  <c r="L3008" i="12"/>
  <c r="M3008" i="12" s="1"/>
  <c r="L3021" i="12"/>
  <c r="M3021" i="12" s="1"/>
  <c r="L2982" i="12"/>
  <c r="M2982" i="12" s="1"/>
  <c r="L3075" i="12"/>
  <c r="M3075" i="12" s="1"/>
  <c r="L3173" i="12"/>
  <c r="M3173" i="12" s="1"/>
  <c r="L2970" i="12"/>
  <c r="M2970" i="12" s="1"/>
  <c r="L3023" i="12"/>
  <c r="M3023" i="12" s="1"/>
  <c r="L2906" i="12"/>
  <c r="M2906" i="12" s="1"/>
  <c r="L3083" i="12"/>
  <c r="M3083" i="12" s="1"/>
  <c r="L3115" i="12"/>
  <c r="M3115" i="12" s="1"/>
  <c r="L3103" i="12"/>
  <c r="M3103" i="12" s="1"/>
  <c r="L3048" i="12"/>
  <c r="M3048" i="12" s="1"/>
  <c r="L3062" i="12"/>
  <c r="M3062" i="12" s="1"/>
  <c r="L3073" i="12"/>
  <c r="M3073" i="12" s="1"/>
  <c r="L2894" i="12"/>
  <c r="M2894" i="12" s="1"/>
  <c r="L3002" i="12"/>
  <c r="M3002" i="12" s="1"/>
  <c r="L3080" i="12"/>
  <c r="M3080" i="12" s="1"/>
  <c r="L2887" i="12"/>
  <c r="M2887" i="12" s="1"/>
  <c r="L3118" i="12"/>
  <c r="M3118" i="12" s="1"/>
  <c r="L3088" i="12"/>
  <c r="M3088" i="12" s="1"/>
  <c r="L3099" i="12"/>
  <c r="M3099" i="12" s="1"/>
  <c r="L2963" i="12"/>
  <c r="M2963" i="12" s="1"/>
  <c r="L3119" i="12"/>
  <c r="M3119" i="12" s="1"/>
  <c r="L2984" i="12"/>
  <c r="M2984" i="12" s="1"/>
  <c r="L3143" i="12"/>
  <c r="M3143" i="12" s="1"/>
  <c r="L2910" i="12"/>
  <c r="M2910" i="12" s="1"/>
  <c r="L3004" i="12"/>
  <c r="M3004" i="12" s="1"/>
  <c r="L2951" i="12"/>
  <c r="M2951" i="12" s="1"/>
  <c r="L3074" i="12"/>
  <c r="M3074" i="12" s="1"/>
  <c r="L2980" i="12"/>
  <c r="M2980" i="12" s="1"/>
  <c r="L3038" i="12"/>
  <c r="M3038" i="12" s="1"/>
  <c r="L3100" i="12"/>
  <c r="M3100" i="12" s="1"/>
  <c r="L2981" i="12"/>
  <c r="M2981" i="12" s="1"/>
  <c r="L3009" i="12"/>
  <c r="M3009" i="12" s="1"/>
  <c r="L3058" i="12"/>
  <c r="M3058" i="12" s="1"/>
  <c r="L3056" i="12"/>
  <c r="M3056" i="12" s="1"/>
  <c r="L3079" i="12"/>
  <c r="M3079" i="12" s="1"/>
  <c r="L2900" i="12"/>
  <c r="M2900" i="12" s="1"/>
  <c r="L3095" i="12"/>
  <c r="M3095" i="12" s="1"/>
  <c r="L2956" i="12"/>
  <c r="M2956" i="12" s="1"/>
  <c r="L2926" i="12"/>
  <c r="M2926" i="12" s="1"/>
  <c r="L2928" i="12"/>
  <c r="M2928" i="12" s="1"/>
  <c r="L3036" i="12"/>
  <c r="M3036" i="12" s="1"/>
  <c r="L2891" i="12"/>
  <c r="M2891" i="12" s="1"/>
  <c r="L3011" i="12"/>
  <c r="M3011" i="12" s="1"/>
  <c r="L3140" i="12"/>
  <c r="M3140" i="12" s="1"/>
  <c r="L3059" i="12"/>
  <c r="M3059" i="12" s="1"/>
  <c r="L2898" i="12"/>
  <c r="M2898" i="12" s="1"/>
  <c r="L3071" i="12"/>
  <c r="M3071" i="12" s="1"/>
  <c r="L3171" i="12"/>
  <c r="M3171" i="12" s="1"/>
  <c r="L2968" i="12"/>
  <c r="M2968" i="12" s="1"/>
  <c r="L3120" i="12"/>
  <c r="M3120" i="12" s="1"/>
  <c r="L3039" i="12"/>
  <c r="M3039" i="12" s="1"/>
  <c r="L2909" i="12"/>
  <c r="M2909" i="12" s="1"/>
  <c r="L3168" i="12"/>
  <c r="M3168" i="12" s="1"/>
  <c r="L2997" i="12"/>
  <c r="M2997" i="12" s="1"/>
  <c r="L2993" i="12"/>
  <c r="M2993" i="12" s="1"/>
  <c r="L3022" i="12"/>
  <c r="M3022" i="12" s="1"/>
  <c r="L3024" i="12"/>
  <c r="M3024" i="12" s="1"/>
  <c r="L3060" i="12"/>
  <c r="M3060" i="12" s="1"/>
  <c r="L2929" i="12"/>
  <c r="M2929" i="12" s="1"/>
  <c r="L3113" i="12"/>
  <c r="M3113" i="12" s="1"/>
  <c r="L3017" i="12"/>
  <c r="M3017" i="12" s="1"/>
  <c r="L2986" i="12"/>
  <c r="M2986" i="12" s="1"/>
  <c r="L2890" i="12"/>
  <c r="M2890" i="12" s="1"/>
  <c r="L2916" i="12"/>
  <c r="M2916" i="12" s="1"/>
  <c r="L3050" i="12"/>
  <c r="M3050" i="12" s="1"/>
  <c r="L3025" i="12"/>
  <c r="M3025" i="12" s="1"/>
  <c r="L3085" i="12"/>
  <c r="M3085" i="12" s="1"/>
  <c r="L3117" i="12"/>
  <c r="M3117" i="12" s="1"/>
  <c r="L2889" i="12"/>
  <c r="M2889" i="12" s="1"/>
  <c r="L3015" i="12"/>
  <c r="M3015" i="12" s="1"/>
  <c r="L2877" i="12"/>
  <c r="M2877" i="12" s="1"/>
  <c r="L3090" i="12"/>
  <c r="M3090" i="12" s="1"/>
  <c r="L3175" i="12"/>
  <c r="M3175" i="12" s="1"/>
  <c r="L3012" i="12"/>
  <c r="M3012" i="12" s="1"/>
  <c r="L2912" i="12"/>
  <c r="M2912" i="12" s="1"/>
  <c r="L3034" i="12"/>
  <c r="M3034" i="12" s="1"/>
  <c r="L3081" i="12"/>
  <c r="M3081" i="12" s="1"/>
  <c r="L3114" i="12"/>
  <c r="M3114" i="12" s="1"/>
  <c r="L3086" i="12"/>
  <c r="M3086" i="12" s="1"/>
  <c r="L3055" i="12"/>
  <c r="M3055" i="12" s="1"/>
  <c r="L2947" i="12"/>
  <c r="M2947" i="12" s="1"/>
  <c r="L3109" i="12"/>
  <c r="M3109" i="12" s="1"/>
  <c r="L2946" i="12"/>
  <c r="M2946" i="12" s="1"/>
  <c r="L3098" i="12"/>
  <c r="M3098" i="12" s="1"/>
  <c r="L2857" i="12"/>
  <c r="M2857" i="12" s="1"/>
  <c r="L2974" i="12"/>
  <c r="M2974" i="12" s="1"/>
  <c r="L3042" i="12"/>
  <c r="M3042" i="12" s="1"/>
  <c r="L3040" i="12"/>
  <c r="M3040" i="12" s="1"/>
  <c r="L2896" i="12"/>
  <c r="M2896" i="12" s="1"/>
  <c r="L2999" i="12"/>
  <c r="M2999" i="12" s="1"/>
  <c r="L2975" i="12"/>
  <c r="M2975" i="12" s="1"/>
  <c r="L3172" i="12"/>
  <c r="M3172" i="12" s="1"/>
  <c r="L3076" i="12"/>
  <c r="M3076" i="12" s="1"/>
  <c r="L2893" i="12"/>
  <c r="M2893" i="12" s="1"/>
  <c r="L2895" i="12"/>
  <c r="M2895" i="12" s="1"/>
  <c r="L3108" i="12"/>
  <c r="M3108" i="12" s="1"/>
  <c r="L2958" i="12"/>
  <c r="M2958" i="12" s="1"/>
  <c r="L3045" i="12"/>
  <c r="M3045" i="12" s="1"/>
  <c r="L2925" i="12"/>
  <c r="M2925" i="12" s="1"/>
  <c r="L3066" i="12"/>
  <c r="M3066" i="12" s="1"/>
  <c r="L2924" i="12"/>
  <c r="M2924" i="12" s="1"/>
  <c r="L3091" i="12"/>
  <c r="M3091" i="12" s="1"/>
  <c r="L2990" i="12"/>
  <c r="M2990" i="12" s="1"/>
  <c r="L2937" i="12"/>
  <c r="M2937" i="12" s="1"/>
  <c r="L3016" i="12"/>
  <c r="M3016" i="12" s="1"/>
  <c r="L2971" i="12"/>
  <c r="M2971" i="12" s="1"/>
  <c r="L2977" i="12"/>
  <c r="M2977" i="12" s="1"/>
  <c r="L2830" i="12"/>
  <c r="M2830" i="12" s="1"/>
  <c r="L2798" i="12"/>
  <c r="M2798" i="12" s="1"/>
  <c r="L2847" i="12"/>
  <c r="M2847" i="12" s="1"/>
  <c r="L2873" i="12"/>
  <c r="M2873" i="12" s="1"/>
  <c r="L2863" i="12"/>
  <c r="M2863" i="12" s="1"/>
  <c r="L2809" i="12"/>
  <c r="M2809" i="12" s="1"/>
  <c r="L2831" i="12"/>
  <c r="M2831" i="12" s="1"/>
  <c r="L2872" i="12"/>
  <c r="M2872" i="12" s="1"/>
  <c r="L2772" i="12"/>
  <c r="M2772" i="12" s="1"/>
  <c r="L2792" i="12"/>
  <c r="M2792" i="12" s="1"/>
  <c r="L2814" i="12"/>
  <c r="M2814" i="12" s="1"/>
  <c r="L2849" i="12"/>
  <c r="M2849" i="12" s="1"/>
  <c r="L3047" i="12"/>
  <c r="M3047" i="12" s="1"/>
  <c r="L2813" i="12"/>
  <c r="M2813" i="12" s="1"/>
  <c r="L3067" i="12"/>
  <c r="M3067" i="12" s="1"/>
  <c r="L3151" i="12"/>
  <c r="M3151" i="12" s="1"/>
  <c r="L3053" i="12"/>
  <c r="M3053" i="12" s="1"/>
  <c r="L2979" i="12"/>
  <c r="M2979" i="12" s="1"/>
  <c r="L2892" i="12"/>
  <c r="M2892" i="12" s="1"/>
  <c r="L2881" i="12"/>
  <c r="M2881" i="12" s="1"/>
  <c r="L2820" i="12"/>
  <c r="M2820" i="12" s="1"/>
  <c r="L2829" i="12"/>
  <c r="M2829" i="12" s="1"/>
  <c r="L2768" i="12"/>
  <c r="M2768" i="12" s="1"/>
  <c r="L2922" i="12"/>
  <c r="M2922" i="12" s="1"/>
  <c r="L2918" i="12"/>
  <c r="M2918" i="12" s="1"/>
  <c r="L2969" i="12"/>
  <c r="M2969" i="12" s="1"/>
  <c r="L2789" i="12"/>
  <c r="M2789" i="12" s="1"/>
  <c r="L2850" i="12"/>
  <c r="M2850" i="12" s="1"/>
  <c r="L2846" i="12"/>
  <c r="M2846" i="12" s="1"/>
  <c r="L2770" i="12"/>
  <c r="M2770" i="12" s="1"/>
  <c r="L2810" i="12"/>
  <c r="M2810" i="12" s="1"/>
  <c r="L3112" i="12"/>
  <c r="M3112" i="12" s="1"/>
  <c r="L3064" i="12"/>
  <c r="M3064" i="12" s="1"/>
  <c r="L2784" i="12"/>
  <c r="M2784" i="12" s="1"/>
  <c r="L2858" i="12"/>
  <c r="M2858" i="12" s="1"/>
  <c r="L2781" i="12"/>
  <c r="M2781" i="12" s="1"/>
  <c r="L2793" i="12"/>
  <c r="M2793" i="12" s="1"/>
  <c r="L3153" i="12"/>
  <c r="M3153" i="12" s="1"/>
  <c r="L2927" i="12"/>
  <c r="M2927" i="12" s="1"/>
  <c r="L2851" i="12"/>
  <c r="M2851" i="12" s="1"/>
  <c r="L2786" i="12"/>
  <c r="M2786" i="12" s="1"/>
  <c r="L2802" i="12"/>
  <c r="M2802" i="12" s="1"/>
  <c r="L2859" i="12"/>
  <c r="M2859" i="12" s="1"/>
  <c r="L2861" i="12"/>
  <c r="M2861" i="12" s="1"/>
  <c r="L2870" i="12"/>
  <c r="M2870" i="12" s="1"/>
  <c r="L2832" i="12"/>
  <c r="M2832" i="12" s="1"/>
  <c r="L2865" i="12"/>
  <c r="M2865" i="12" s="1"/>
  <c r="L3054" i="12"/>
  <c r="M3054" i="12" s="1"/>
  <c r="L3007" i="12"/>
  <c r="M3007" i="12" s="1"/>
  <c r="L2902" i="12"/>
  <c r="M2902" i="12" s="1"/>
  <c r="L2844" i="12"/>
  <c r="M2844" i="12" s="1"/>
  <c r="L2876" i="12"/>
  <c r="M2876" i="12" s="1"/>
  <c r="L2884" i="12"/>
  <c r="M2884" i="12" s="1"/>
  <c r="L2886" i="12"/>
  <c r="M2886" i="12" s="1"/>
  <c r="L2801" i="12"/>
  <c r="M2801" i="12" s="1"/>
  <c r="L2797" i="12"/>
  <c r="M2797" i="12" s="1"/>
  <c r="L2783" i="12"/>
  <c r="M2783" i="12" s="1"/>
  <c r="L2913" i="12"/>
  <c r="M2913" i="12" s="1"/>
  <c r="L2953" i="12"/>
  <c r="M2953" i="12" s="1"/>
  <c r="L3049" i="12"/>
  <c r="M3049" i="12" s="1"/>
  <c r="L2855" i="12"/>
  <c r="M2855" i="12" s="1"/>
  <c r="L2769" i="12"/>
  <c r="M2769" i="12" s="1"/>
  <c r="L2864" i="12"/>
  <c r="M2864" i="12" s="1"/>
  <c r="L2871" i="12"/>
  <c r="M2871" i="12" s="1"/>
  <c r="L2836" i="12"/>
  <c r="M2836" i="12" s="1"/>
  <c r="L2773" i="12"/>
  <c r="M2773" i="12" s="1"/>
  <c r="L2904" i="12"/>
  <c r="M2904" i="12" s="1"/>
  <c r="L3104" i="12"/>
  <c r="M3104" i="12" s="1"/>
  <c r="L2933" i="12"/>
  <c r="M2933" i="12" s="1"/>
  <c r="L3013" i="12"/>
  <c r="M3013" i="12" s="1"/>
  <c r="L2834" i="12"/>
  <c r="M2834" i="12" s="1"/>
  <c r="L2799" i="12"/>
  <c r="M2799" i="12" s="1"/>
  <c r="L2875" i="12"/>
  <c r="M2875" i="12" s="1"/>
  <c r="L2754" i="12"/>
  <c r="M2754" i="12" s="1"/>
  <c r="L2860" i="12"/>
  <c r="M2860" i="12" s="1"/>
  <c r="L3110" i="12"/>
  <c r="M3110" i="12" s="1"/>
  <c r="L2719" i="12"/>
  <c r="M2719" i="12" s="1"/>
  <c r="L2818" i="12"/>
  <c r="M2818" i="12" s="1"/>
  <c r="L2803" i="12"/>
  <c r="M2803" i="12" s="1"/>
  <c r="L2882" i="12"/>
  <c r="M2882" i="12" s="1"/>
  <c r="L2658" i="12"/>
  <c r="M2658" i="12" s="1"/>
  <c r="L2811" i="12"/>
  <c r="M2811" i="12" s="1"/>
  <c r="L2866" i="12"/>
  <c r="M2866" i="12" s="1"/>
  <c r="L2729" i="12"/>
  <c r="M2729" i="12" s="1"/>
  <c r="L3134" i="12"/>
  <c r="M3134" i="12" s="1"/>
  <c r="L2843" i="12"/>
  <c r="M2843" i="12" s="1"/>
  <c r="L2758" i="12"/>
  <c r="M2758" i="12" s="1"/>
  <c r="L2796" i="12"/>
  <c r="M2796" i="12" s="1"/>
  <c r="L2815" i="12"/>
  <c r="M2815" i="12" s="1"/>
  <c r="L2878" i="12"/>
  <c r="M2878" i="12" s="1"/>
  <c r="L2727" i="12"/>
  <c r="M2727" i="12" s="1"/>
  <c r="L2833" i="12"/>
  <c r="M2833" i="12" s="1"/>
  <c r="L3121" i="12"/>
  <c r="M3121" i="12" s="1"/>
  <c r="L2845" i="12"/>
  <c r="M2845" i="12" s="1"/>
  <c r="L2824" i="12"/>
  <c r="M2824" i="12" s="1"/>
  <c r="L2874" i="12"/>
  <c r="M2874" i="12" s="1"/>
  <c r="L2752" i="12"/>
  <c r="M2752" i="12" s="1"/>
  <c r="L2700" i="12"/>
  <c r="M2700" i="12" s="1"/>
  <c r="L2683" i="12"/>
  <c r="M2683" i="12" s="1"/>
  <c r="L2775" i="12"/>
  <c r="M2775" i="12" s="1"/>
  <c r="L2915" i="12"/>
  <c r="M2915" i="12" s="1"/>
  <c r="L2822" i="12"/>
  <c r="M2822" i="12" s="1"/>
  <c r="L2817" i="12"/>
  <c r="M2817" i="12" s="1"/>
  <c r="L2853" i="12"/>
  <c r="M2853" i="12" s="1"/>
  <c r="L2837" i="12"/>
  <c r="M2837" i="12" s="1"/>
  <c r="L2641" i="12"/>
  <c r="M2641" i="12" s="1"/>
  <c r="L2879" i="12"/>
  <c r="M2879" i="12" s="1"/>
  <c r="L2790" i="12"/>
  <c r="M2790" i="12" s="1"/>
  <c r="L2856" i="12"/>
  <c r="M2856" i="12" s="1"/>
  <c r="L2767" i="12"/>
  <c r="M2767" i="12" s="1"/>
  <c r="L2800" i="12"/>
  <c r="M2800" i="12" s="1"/>
  <c r="L2867" i="12"/>
  <c r="M2867" i="12" s="1"/>
  <c r="L2827" i="12"/>
  <c r="M2827" i="12" s="1"/>
  <c r="L2791" i="12"/>
  <c r="M2791" i="12" s="1"/>
  <c r="L2840" i="12"/>
  <c r="M2840" i="12" s="1"/>
  <c r="L2805" i="12"/>
  <c r="M2805" i="12" s="1"/>
  <c r="L2765" i="12"/>
  <c r="M2765" i="12" s="1"/>
  <c r="L2852" i="12"/>
  <c r="M2852" i="12" s="1"/>
  <c r="L2707" i="12"/>
  <c r="M2707" i="12" s="1"/>
  <c r="L2862" i="12"/>
  <c r="M2862" i="12" s="1"/>
  <c r="L2782" i="12"/>
  <c r="M2782" i="12" s="1"/>
  <c r="L2774" i="12"/>
  <c r="M2774" i="12" s="1"/>
  <c r="L2996" i="12"/>
  <c r="M2996" i="12" s="1"/>
  <c r="L2826" i="12"/>
  <c r="M2826" i="12" s="1"/>
  <c r="L2835" i="12"/>
  <c r="M2835" i="12" s="1"/>
  <c r="L2699" i="12"/>
  <c r="M2699" i="12" s="1"/>
  <c r="L2806" i="12"/>
  <c r="M2806" i="12" s="1"/>
  <c r="L2762" i="12"/>
  <c r="M2762" i="12" s="1"/>
  <c r="L2640" i="12"/>
  <c r="M2640" i="12" s="1"/>
  <c r="L2755" i="12"/>
  <c r="M2755" i="12" s="1"/>
  <c r="L2780" i="12"/>
  <c r="M2780" i="12" s="1"/>
  <c r="L2819" i="12"/>
  <c r="M2819" i="12" s="1"/>
  <c r="L2932" i="12"/>
  <c r="M2932" i="12" s="1"/>
  <c r="L2795" i="12"/>
  <c r="M2795" i="12" s="1"/>
  <c r="L2842" i="12"/>
  <c r="M2842" i="12" s="1"/>
  <c r="L2854" i="12"/>
  <c r="M2854" i="12" s="1"/>
  <c r="L2955" i="12"/>
  <c r="M2955" i="12" s="1"/>
  <c r="L2841" i="12"/>
  <c r="M2841" i="12" s="1"/>
  <c r="L2674" i="12"/>
  <c r="M2674" i="12" s="1"/>
  <c r="L2787" i="12"/>
  <c r="M2787" i="12" s="1"/>
  <c r="L2759" i="12"/>
  <c r="M2759" i="12" s="1"/>
  <c r="L2724" i="12"/>
  <c r="M2724" i="12" s="1"/>
  <c r="L2989" i="12"/>
  <c r="M2989" i="12" s="1"/>
  <c r="L2825" i="12"/>
  <c r="M2825" i="12" s="1"/>
  <c r="L2883" i="12"/>
  <c r="M2883" i="12" s="1"/>
  <c r="L2868" i="12"/>
  <c r="M2868" i="12" s="1"/>
  <c r="L2808" i="12"/>
  <c r="M2808" i="12" s="1"/>
  <c r="L2816" i="12"/>
  <c r="M2816" i="12" s="1"/>
  <c r="L2823" i="12"/>
  <c r="M2823" i="12" s="1"/>
  <c r="L2848" i="12"/>
  <c r="M2848" i="12" s="1"/>
  <c r="L2734" i="12"/>
  <c r="M2734" i="12" s="1"/>
  <c r="L2680" i="12"/>
  <c r="M2680" i="12" s="1"/>
  <c r="L2880" i="12"/>
  <c r="M2880" i="12" s="1"/>
  <c r="L2869" i="12"/>
  <c r="M2869" i="12" s="1"/>
  <c r="L2785" i="12"/>
  <c r="M2785" i="12" s="1"/>
  <c r="L2675" i="12"/>
  <c r="M2675" i="12" s="1"/>
  <c r="L2776" i="12"/>
  <c r="M2776" i="12" s="1"/>
  <c r="L2771" i="12"/>
  <c r="M2771" i="12" s="1"/>
  <c r="L2763" i="12"/>
  <c r="M2763" i="12" s="1"/>
  <c r="L2788" i="12"/>
  <c r="M2788" i="12" s="1"/>
  <c r="L2730" i="12"/>
  <c r="M2730" i="12" s="1"/>
  <c r="L2828" i="12"/>
  <c r="M2828" i="12" s="1"/>
  <c r="L2838" i="12"/>
  <c r="M2838" i="12" s="1"/>
  <c r="L2907" i="12"/>
  <c r="M2907" i="12" s="1"/>
  <c r="L2777" i="12"/>
  <c r="M2777" i="12" s="1"/>
  <c r="L2794" i="12"/>
  <c r="M2794" i="12" s="1"/>
  <c r="L2987" i="12"/>
  <c r="M2987" i="12" s="1"/>
  <c r="L2957" i="12"/>
  <c r="M2957" i="12" s="1"/>
  <c r="L2812" i="12"/>
  <c r="M2812" i="12" s="1"/>
  <c r="L2778" i="12"/>
  <c r="M2778" i="12" s="1"/>
  <c r="L2779" i="12"/>
  <c r="M2779" i="12" s="1"/>
  <c r="L2807" i="12"/>
  <c r="M2807" i="12" s="1"/>
  <c r="L2661" i="12"/>
  <c r="M2661" i="12" s="1"/>
  <c r="L2665" i="12"/>
  <c r="M2665" i="12" s="1"/>
  <c r="L2715" i="12"/>
  <c r="M2715" i="12" s="1"/>
  <c r="L2716" i="12"/>
  <c r="M2716" i="12" s="1"/>
  <c r="L2720" i="12"/>
  <c r="M2720" i="12" s="1"/>
  <c r="L2672" i="12"/>
  <c r="M2672" i="12" s="1"/>
  <c r="L2713" i="12"/>
  <c r="M2713" i="12" s="1"/>
  <c r="L2750" i="12"/>
  <c r="M2750" i="12" s="1"/>
  <c r="L2616" i="12"/>
  <c r="M2616" i="12" s="1"/>
  <c r="L2747" i="12"/>
  <c r="M2747" i="12" s="1"/>
  <c r="L2691" i="12"/>
  <c r="M2691" i="12" s="1"/>
  <c r="L2663" i="12"/>
  <c r="M2663" i="12" s="1"/>
  <c r="L2588" i="12"/>
  <c r="M2588" i="12" s="1"/>
  <c r="L2748" i="12"/>
  <c r="M2748" i="12" s="1"/>
  <c r="L2736" i="12"/>
  <c r="M2736" i="12" s="1"/>
  <c r="L2732" i="12"/>
  <c r="M2732" i="12" s="1"/>
  <c r="L2711" i="12"/>
  <c r="M2711" i="12" s="1"/>
  <c r="L2649" i="12"/>
  <c r="M2649" i="12" s="1"/>
  <c r="L2568" i="12"/>
  <c r="M2568" i="12" s="1"/>
  <c r="L2821" i="12"/>
  <c r="M2821" i="12" s="1"/>
  <c r="L2571" i="12"/>
  <c r="M2571" i="12" s="1"/>
  <c r="L2676" i="12"/>
  <c r="M2676" i="12" s="1"/>
  <c r="L2766" i="12"/>
  <c r="M2766" i="12" s="1"/>
  <c r="L2670" i="12"/>
  <c r="M2670" i="12" s="1"/>
  <c r="L2706" i="12"/>
  <c r="M2706" i="12" s="1"/>
  <c r="L2532" i="12"/>
  <c r="M2532" i="12" s="1"/>
  <c r="L2550" i="12"/>
  <c r="M2550" i="12" s="1"/>
  <c r="L2666" i="12"/>
  <c r="M2666" i="12" s="1"/>
  <c r="L2653" i="12"/>
  <c r="M2653" i="12" s="1"/>
  <c r="L2737" i="12"/>
  <c r="M2737" i="12" s="1"/>
  <c r="L2712" i="12"/>
  <c r="M2712" i="12" s="1"/>
  <c r="L2647" i="12"/>
  <c r="M2647" i="12" s="1"/>
  <c r="L2718" i="12"/>
  <c r="M2718" i="12" s="1"/>
  <c r="L2664" i="12"/>
  <c r="M2664" i="12" s="1"/>
  <c r="L2669" i="12"/>
  <c r="M2669" i="12" s="1"/>
  <c r="L2753" i="12"/>
  <c r="M2753" i="12" s="1"/>
  <c r="L2584" i="12"/>
  <c r="M2584" i="12" s="1"/>
  <c r="L2660" i="12"/>
  <c r="M2660" i="12" s="1"/>
  <c r="L2749" i="12"/>
  <c r="M2749" i="12" s="1"/>
  <c r="L2659" i="12"/>
  <c r="M2659" i="12" s="1"/>
  <c r="L2738" i="12"/>
  <c r="M2738" i="12" s="1"/>
  <c r="L2687" i="12"/>
  <c r="M2687" i="12" s="1"/>
  <c r="L2728" i="12"/>
  <c r="M2728" i="12" s="1"/>
  <c r="L2705" i="12"/>
  <c r="M2705" i="12" s="1"/>
  <c r="L2698" i="12"/>
  <c r="M2698" i="12" s="1"/>
  <c r="L2692" i="12"/>
  <c r="M2692" i="12" s="1"/>
  <c r="L2708" i="12"/>
  <c r="M2708" i="12" s="1"/>
  <c r="L2751" i="12"/>
  <c r="M2751" i="12" s="1"/>
  <c r="L2656" i="12"/>
  <c r="M2656" i="12" s="1"/>
  <c r="L2688" i="12"/>
  <c r="M2688" i="12" s="1"/>
  <c r="L2709" i="12"/>
  <c r="M2709" i="12" s="1"/>
  <c r="L2690" i="12"/>
  <c r="M2690" i="12" s="1"/>
  <c r="L2667" i="12"/>
  <c r="M2667" i="12" s="1"/>
  <c r="L2652" i="12"/>
  <c r="M2652" i="12" s="1"/>
  <c r="L2839" i="12"/>
  <c r="M2839" i="12" s="1"/>
  <c r="L2686" i="12"/>
  <c r="M2686" i="12" s="1"/>
  <c r="L2756" i="12"/>
  <c r="M2756" i="12" s="1"/>
  <c r="L2694" i="12"/>
  <c r="M2694" i="12" s="1"/>
  <c r="L2646" i="12"/>
  <c r="M2646" i="12" s="1"/>
  <c r="L2654" i="12"/>
  <c r="M2654" i="12" s="1"/>
  <c r="L2725" i="12"/>
  <c r="M2725" i="12" s="1"/>
  <c r="L2717" i="12"/>
  <c r="M2717" i="12" s="1"/>
  <c r="L2726" i="12"/>
  <c r="M2726" i="12" s="1"/>
  <c r="L2757" i="12"/>
  <c r="M2757" i="12" s="1"/>
  <c r="L2682" i="12"/>
  <c r="M2682" i="12" s="1"/>
  <c r="L2741" i="12"/>
  <c r="M2741" i="12" s="1"/>
  <c r="L2695" i="12"/>
  <c r="M2695" i="12" s="1"/>
  <c r="L2668" i="12"/>
  <c r="M2668" i="12" s="1"/>
  <c r="L2739" i="12"/>
  <c r="M2739" i="12" s="1"/>
  <c r="L2733" i="12"/>
  <c r="M2733" i="12" s="1"/>
  <c r="L2684" i="12"/>
  <c r="M2684" i="12" s="1"/>
  <c r="L2804" i="12"/>
  <c r="M2804" i="12" s="1"/>
  <c r="L2689" i="12"/>
  <c r="M2689" i="12" s="1"/>
  <c r="L2657" i="12"/>
  <c r="M2657" i="12" s="1"/>
  <c r="L2685" i="12"/>
  <c r="M2685" i="12" s="1"/>
  <c r="L2722" i="12"/>
  <c r="M2722" i="12" s="1"/>
  <c r="L2678" i="12"/>
  <c r="M2678" i="12" s="1"/>
  <c r="L2764" i="12"/>
  <c r="M2764" i="12" s="1"/>
  <c r="L2746" i="12"/>
  <c r="M2746" i="12" s="1"/>
  <c r="L2697" i="12"/>
  <c r="M2697" i="12" s="1"/>
  <c r="L2671" i="12"/>
  <c r="M2671" i="12" s="1"/>
  <c r="L2673" i="12"/>
  <c r="M2673" i="12" s="1"/>
  <c r="L2761" i="12"/>
  <c r="M2761" i="12" s="1"/>
  <c r="L2662" i="12"/>
  <c r="M2662" i="12" s="1"/>
  <c r="L2569" i="12"/>
  <c r="M2569" i="12" s="1"/>
  <c r="L2744" i="12"/>
  <c r="M2744" i="12" s="1"/>
  <c r="L2742" i="12"/>
  <c r="M2742" i="12" s="1"/>
  <c r="L2645" i="12"/>
  <c r="M2645" i="12" s="1"/>
  <c r="L2679" i="12"/>
  <c r="M2679" i="12" s="1"/>
  <c r="L2731" i="12"/>
  <c r="M2731" i="12" s="1"/>
  <c r="L2696" i="12"/>
  <c r="M2696" i="12" s="1"/>
  <c r="L2723" i="12"/>
  <c r="M2723" i="12" s="1"/>
  <c r="L2710" i="12"/>
  <c r="M2710" i="12" s="1"/>
  <c r="L2650" i="12"/>
  <c r="M2650" i="12" s="1"/>
  <c r="L2562" i="12"/>
  <c r="M2562" i="12" s="1"/>
  <c r="L2714" i="12"/>
  <c r="M2714" i="12" s="1"/>
  <c r="L2721" i="12"/>
  <c r="M2721" i="12" s="1"/>
  <c r="L2599" i="12"/>
  <c r="M2599" i="12" s="1"/>
  <c r="L2549" i="12"/>
  <c r="M2549" i="12" s="1"/>
  <c r="L2625" i="12"/>
  <c r="M2625" i="12" s="1"/>
  <c r="L2603" i="12"/>
  <c r="M2603" i="12" s="1"/>
  <c r="L2570" i="12"/>
  <c r="M2570" i="12" s="1"/>
  <c r="L2602" i="12"/>
  <c r="M2602" i="12" s="1"/>
  <c r="L2579" i="12"/>
  <c r="M2579" i="12" s="1"/>
  <c r="L2581" i="12"/>
  <c r="M2581" i="12" s="1"/>
  <c r="L2534" i="12"/>
  <c r="M2534" i="12" s="1"/>
  <c r="L2703" i="12"/>
  <c r="M2703" i="12" s="1"/>
  <c r="L2460" i="12"/>
  <c r="M2460" i="12" s="1"/>
  <c r="L2614" i="12"/>
  <c r="M2614" i="12" s="1"/>
  <c r="L2541" i="12"/>
  <c r="M2541" i="12" s="1"/>
  <c r="L2631" i="12"/>
  <c r="M2631" i="12" s="1"/>
  <c r="L2547" i="12"/>
  <c r="M2547" i="12" s="1"/>
  <c r="L2635" i="12"/>
  <c r="M2635" i="12" s="1"/>
  <c r="L2537" i="12"/>
  <c r="M2537" i="12" s="1"/>
  <c r="L2548" i="12"/>
  <c r="M2548" i="12" s="1"/>
  <c r="L2591" i="12"/>
  <c r="M2591" i="12" s="1"/>
  <c r="L2565" i="12"/>
  <c r="M2565" i="12" s="1"/>
  <c r="L2704" i="12"/>
  <c r="M2704" i="12" s="1"/>
  <c r="L2651" i="12"/>
  <c r="M2651" i="12" s="1"/>
  <c r="L2611" i="12"/>
  <c r="M2611" i="12" s="1"/>
  <c r="L2633" i="12"/>
  <c r="M2633" i="12" s="1"/>
  <c r="L2587" i="12"/>
  <c r="M2587" i="12" s="1"/>
  <c r="L2655" i="12"/>
  <c r="M2655" i="12" s="1"/>
  <c r="L2735" i="12"/>
  <c r="M2735" i="12" s="1"/>
  <c r="L2598" i="12"/>
  <c r="M2598" i="12" s="1"/>
  <c r="L2760" i="12"/>
  <c r="M2760" i="12" s="1"/>
  <c r="L2648" i="12"/>
  <c r="M2648" i="12" s="1"/>
  <c r="L2643" i="12"/>
  <c r="M2643" i="12" s="1"/>
  <c r="L2604" i="12"/>
  <c r="M2604" i="12" s="1"/>
  <c r="L2637" i="12"/>
  <c r="M2637" i="12" s="1"/>
  <c r="L2560" i="12"/>
  <c r="M2560" i="12" s="1"/>
  <c r="L2522" i="12"/>
  <c r="M2522" i="12" s="1"/>
  <c r="L2530" i="12"/>
  <c r="M2530" i="12" s="1"/>
  <c r="L2545" i="12"/>
  <c r="M2545" i="12" s="1"/>
  <c r="L2527" i="12"/>
  <c r="M2527" i="12" s="1"/>
  <c r="L2552" i="12"/>
  <c r="M2552" i="12" s="1"/>
  <c r="L2626" i="12"/>
  <c r="M2626" i="12" s="1"/>
  <c r="L2636" i="12"/>
  <c r="M2636" i="12" s="1"/>
  <c r="L2557" i="12"/>
  <c r="M2557" i="12" s="1"/>
  <c r="L2617" i="12"/>
  <c r="M2617" i="12" s="1"/>
  <c r="L2551" i="12"/>
  <c r="M2551" i="12" s="1"/>
  <c r="L2702" i="12"/>
  <c r="M2702" i="12" s="1"/>
  <c r="L2592" i="12"/>
  <c r="M2592" i="12" s="1"/>
  <c r="L2632" i="12"/>
  <c r="M2632" i="12" s="1"/>
  <c r="L2597" i="12"/>
  <c r="M2597" i="12" s="1"/>
  <c r="L2563" i="12"/>
  <c r="M2563" i="12" s="1"/>
  <c r="L2600" i="12"/>
  <c r="M2600" i="12" s="1"/>
  <c r="L2583" i="12"/>
  <c r="M2583" i="12" s="1"/>
  <c r="L2615" i="12"/>
  <c r="M2615" i="12" s="1"/>
  <c r="L2622" i="12"/>
  <c r="M2622" i="12" s="1"/>
  <c r="L2567" i="12"/>
  <c r="M2567" i="12" s="1"/>
  <c r="L2629" i="12"/>
  <c r="M2629" i="12" s="1"/>
  <c r="L2621" i="12"/>
  <c r="M2621" i="12" s="1"/>
  <c r="L2620" i="12"/>
  <c r="M2620" i="12" s="1"/>
  <c r="L2576" i="12"/>
  <c r="M2576" i="12" s="1"/>
  <c r="L2613" i="12"/>
  <c r="M2613" i="12" s="1"/>
  <c r="L2693" i="12"/>
  <c r="M2693" i="12" s="1"/>
  <c r="L2743" i="12"/>
  <c r="M2743" i="12" s="1"/>
  <c r="L2745" i="12"/>
  <c r="M2745" i="12" s="1"/>
  <c r="L2610" i="12"/>
  <c r="M2610" i="12" s="1"/>
  <c r="L2642" i="12"/>
  <c r="M2642" i="12" s="1"/>
  <c r="L2618" i="12"/>
  <c r="M2618" i="12" s="1"/>
  <c r="L2585" i="12"/>
  <c r="M2585" i="12" s="1"/>
  <c r="L2564" i="12"/>
  <c r="M2564" i="12" s="1"/>
  <c r="L2701" i="12"/>
  <c r="M2701" i="12" s="1"/>
  <c r="L2677" i="12"/>
  <c r="M2677" i="12" s="1"/>
  <c r="L2593" i="12"/>
  <c r="M2593" i="12" s="1"/>
  <c r="L2609" i="12"/>
  <c r="M2609" i="12" s="1"/>
  <c r="L2525" i="12"/>
  <c r="M2525" i="12" s="1"/>
  <c r="L2644" i="12"/>
  <c r="M2644" i="12" s="1"/>
  <c r="L2506" i="12"/>
  <c r="M2506" i="12" s="1"/>
  <c r="L2681" i="12"/>
  <c r="M2681" i="12" s="1"/>
  <c r="L2531" i="12"/>
  <c r="M2531" i="12" s="1"/>
  <c r="L2575" i="12"/>
  <c r="M2575" i="12" s="1"/>
  <c r="L2601" i="12"/>
  <c r="M2601" i="12" s="1"/>
  <c r="L2628" i="12"/>
  <c r="M2628" i="12" s="1"/>
  <c r="L2442" i="12"/>
  <c r="M2442" i="12" s="1"/>
  <c r="L2424" i="12"/>
  <c r="M2424" i="12" s="1"/>
  <c r="L2412" i="12"/>
  <c r="M2412" i="12" s="1"/>
  <c r="L2478" i="12"/>
  <c r="M2478" i="12" s="1"/>
  <c r="L2448" i="12"/>
  <c r="M2448" i="12" s="1"/>
  <c r="L2630" i="12"/>
  <c r="M2630" i="12" s="1"/>
  <c r="L2517" i="12"/>
  <c r="M2517" i="12" s="1"/>
  <c r="L2499" i="12"/>
  <c r="M2499" i="12" s="1"/>
  <c r="L2539" i="12"/>
  <c r="M2539" i="12" s="1"/>
  <c r="L2456" i="12"/>
  <c r="M2456" i="12" s="1"/>
  <c r="L2582" i="12"/>
  <c r="M2582" i="12" s="1"/>
  <c r="L2528" i="12"/>
  <c r="M2528" i="12" s="1"/>
  <c r="L2553" i="12"/>
  <c r="M2553" i="12" s="1"/>
  <c r="L2493" i="12"/>
  <c r="M2493" i="12" s="1"/>
  <c r="L2466" i="12"/>
  <c r="M2466" i="12" s="1"/>
  <c r="L2483" i="12"/>
  <c r="M2483" i="12" s="1"/>
  <c r="L2403" i="12"/>
  <c r="M2403" i="12" s="1"/>
  <c r="L2361" i="12"/>
  <c r="M2361" i="12" s="1"/>
  <c r="L2607" i="12"/>
  <c r="M2607" i="12" s="1"/>
  <c r="L2540" i="12"/>
  <c r="M2540" i="12" s="1"/>
  <c r="L2538" i="12"/>
  <c r="M2538" i="12" s="1"/>
  <c r="L2595" i="12"/>
  <c r="M2595" i="12" s="1"/>
  <c r="L2444" i="12"/>
  <c r="M2444" i="12" s="1"/>
  <c r="L2418" i="12"/>
  <c r="M2418" i="12" s="1"/>
  <c r="L2391" i="12"/>
  <c r="M2391" i="12" s="1"/>
  <c r="L2440" i="12"/>
  <c r="M2440" i="12" s="1"/>
  <c r="L2408" i="12"/>
  <c r="M2408" i="12" s="1"/>
  <c r="L2447" i="12"/>
  <c r="M2447" i="12" s="1"/>
  <c r="L2573" i="12"/>
  <c r="M2573" i="12" s="1"/>
  <c r="L2619" i="12"/>
  <c r="M2619" i="12" s="1"/>
  <c r="L2586" i="12"/>
  <c r="M2586" i="12" s="1"/>
  <c r="L2574" i="12"/>
  <c r="M2574" i="12" s="1"/>
  <c r="L2740" i="12"/>
  <c r="M2740" i="12" s="1"/>
  <c r="L2589" i="12"/>
  <c r="M2589" i="12" s="1"/>
  <c r="L2529" i="12"/>
  <c r="M2529" i="12" s="1"/>
  <c r="L2566" i="12"/>
  <c r="M2566" i="12" s="1"/>
  <c r="L2623" i="12"/>
  <c r="M2623" i="12" s="1"/>
  <c r="L2555" i="12"/>
  <c r="M2555" i="12" s="1"/>
  <c r="L2512" i="12"/>
  <c r="M2512" i="12" s="1"/>
  <c r="L2433" i="12"/>
  <c r="M2433" i="12" s="1"/>
  <c r="L2503" i="12"/>
  <c r="M2503" i="12" s="1"/>
  <c r="L2482" i="12"/>
  <c r="M2482" i="12" s="1"/>
  <c r="L2504" i="12"/>
  <c r="M2504" i="12" s="1"/>
  <c r="L2445" i="12"/>
  <c r="M2445" i="12" s="1"/>
  <c r="L2559" i="12"/>
  <c r="M2559" i="12" s="1"/>
  <c r="L2558" i="12"/>
  <c r="M2558" i="12" s="1"/>
  <c r="L2521" i="12"/>
  <c r="M2521" i="12" s="1"/>
  <c r="L2638" i="12"/>
  <c r="M2638" i="12" s="1"/>
  <c r="L2627" i="12"/>
  <c r="M2627" i="12" s="1"/>
  <c r="L2325" i="12"/>
  <c r="M2325" i="12" s="1"/>
  <c r="L2430" i="12"/>
  <c r="M2430" i="12" s="1"/>
  <c r="L2639" i="12"/>
  <c r="M2639" i="12" s="1"/>
  <c r="L2580" i="12"/>
  <c r="M2580" i="12" s="1"/>
  <c r="L2535" i="12"/>
  <c r="M2535" i="12" s="1"/>
  <c r="L2533" i="12"/>
  <c r="M2533" i="12" s="1"/>
  <c r="L2608" i="12"/>
  <c r="M2608" i="12" s="1"/>
  <c r="L2606" i="12"/>
  <c r="M2606" i="12" s="1"/>
  <c r="L2612" i="12"/>
  <c r="M2612" i="12" s="1"/>
  <c r="L2556" i="12"/>
  <c r="M2556" i="12" s="1"/>
  <c r="L2415" i="12"/>
  <c r="M2415" i="12" s="1"/>
  <c r="L2457" i="12"/>
  <c r="M2457" i="12" s="1"/>
  <c r="L2428" i="12"/>
  <c r="M2428" i="12" s="1"/>
  <c r="L2572" i="12"/>
  <c r="M2572" i="12" s="1"/>
  <c r="L2634" i="12"/>
  <c r="M2634" i="12" s="1"/>
  <c r="L2459" i="12"/>
  <c r="M2459" i="12" s="1"/>
  <c r="L2526" i="12"/>
  <c r="M2526" i="12" s="1"/>
  <c r="L2561" i="12"/>
  <c r="M2561" i="12" s="1"/>
  <c r="L2498" i="12"/>
  <c r="M2498" i="12" s="1"/>
  <c r="L2381" i="12"/>
  <c r="M2381" i="12" s="1"/>
  <c r="L2388" i="12"/>
  <c r="M2388" i="12" s="1"/>
  <c r="L2500" i="12"/>
  <c r="M2500" i="12" s="1"/>
  <c r="L2494" i="12"/>
  <c r="M2494" i="12" s="1"/>
  <c r="L2431" i="12"/>
  <c r="M2431" i="12" s="1"/>
  <c r="L2624" i="12"/>
  <c r="M2624" i="12" s="1"/>
  <c r="L2536" i="12"/>
  <c r="M2536" i="12" s="1"/>
  <c r="L2594" i="12"/>
  <c r="M2594" i="12" s="1"/>
  <c r="L2578" i="12"/>
  <c r="M2578" i="12" s="1"/>
  <c r="L2542" i="12"/>
  <c r="M2542" i="12" s="1"/>
  <c r="L2421" i="12"/>
  <c r="M2421" i="12" s="1"/>
  <c r="L2413" i="12"/>
  <c r="M2413" i="12" s="1"/>
  <c r="L2524" i="12"/>
  <c r="M2524" i="12" s="1"/>
  <c r="L2596" i="12"/>
  <c r="M2596" i="12" s="1"/>
  <c r="L2546" i="12"/>
  <c r="M2546" i="12" s="1"/>
  <c r="L2544" i="12"/>
  <c r="M2544" i="12" s="1"/>
  <c r="L2425" i="12"/>
  <c r="M2425" i="12" s="1"/>
  <c r="L2507" i="12"/>
  <c r="M2507" i="12" s="1"/>
  <c r="L2502" i="12"/>
  <c r="M2502" i="12" s="1"/>
  <c r="L2487" i="12"/>
  <c r="M2487" i="12" s="1"/>
  <c r="L2476" i="12"/>
  <c r="M2476" i="12" s="1"/>
  <c r="L2491" i="12"/>
  <c r="M2491" i="12" s="1"/>
  <c r="L2577" i="12"/>
  <c r="M2577" i="12" s="1"/>
  <c r="L2590" i="12"/>
  <c r="M2590" i="12" s="1"/>
  <c r="L2479" i="12"/>
  <c r="M2479" i="12" s="1"/>
  <c r="L2427" i="12"/>
  <c r="M2427" i="12" s="1"/>
  <c r="L2376" i="12"/>
  <c r="M2376" i="12" s="1"/>
  <c r="L2446" i="12"/>
  <c r="M2446" i="12" s="1"/>
  <c r="L2455" i="12"/>
  <c r="M2455" i="12" s="1"/>
  <c r="L2322" i="12"/>
  <c r="M2322" i="12" s="1"/>
  <c r="L2470" i="12"/>
  <c r="M2470" i="12" s="1"/>
  <c r="L2520" i="12"/>
  <c r="M2520" i="12" s="1"/>
  <c r="L2437" i="12"/>
  <c r="M2437" i="12" s="1"/>
  <c r="L2481" i="12"/>
  <c r="M2481" i="12" s="1"/>
  <c r="L2464" i="12"/>
  <c r="M2464" i="12" s="1"/>
  <c r="L2452" i="12"/>
  <c r="M2452" i="12" s="1"/>
  <c r="L2331" i="12"/>
  <c r="M2331" i="12" s="1"/>
  <c r="L2488" i="12"/>
  <c r="M2488" i="12" s="1"/>
  <c r="L2411" i="12"/>
  <c r="M2411" i="12" s="1"/>
  <c r="L2379" i="12"/>
  <c r="M2379" i="12" s="1"/>
  <c r="L2473" i="12"/>
  <c r="M2473" i="12" s="1"/>
  <c r="L2453" i="12"/>
  <c r="M2453" i="12" s="1"/>
  <c r="L2486" i="12"/>
  <c r="M2486" i="12" s="1"/>
  <c r="L2426" i="12"/>
  <c r="M2426" i="12" s="1"/>
  <c r="L2454" i="12"/>
  <c r="M2454" i="12" s="1"/>
  <c r="L2434" i="12"/>
  <c r="M2434" i="12" s="1"/>
  <c r="L2319" i="12"/>
  <c r="M2319" i="12" s="1"/>
  <c r="L2369" i="12"/>
  <c r="M2369" i="12" s="1"/>
  <c r="L2393" i="12"/>
  <c r="M2393" i="12" s="1"/>
  <c r="L2509" i="12"/>
  <c r="M2509" i="12" s="1"/>
  <c r="L2296" i="12"/>
  <c r="M2296" i="12" s="1"/>
  <c r="L2429" i="12"/>
  <c r="M2429" i="12" s="1"/>
  <c r="L2462" i="12"/>
  <c r="M2462" i="12" s="1"/>
  <c r="L2372" i="12"/>
  <c r="M2372" i="12" s="1"/>
  <c r="L2210" i="12"/>
  <c r="M2210" i="12" s="1"/>
  <c r="L2321" i="12"/>
  <c r="M2321" i="12" s="1"/>
  <c r="L2330" i="12"/>
  <c r="M2330" i="12" s="1"/>
  <c r="L2345" i="12"/>
  <c r="M2345" i="12" s="1"/>
  <c r="L2605" i="12"/>
  <c r="M2605" i="12" s="1"/>
  <c r="L2461" i="12"/>
  <c r="M2461" i="12" s="1"/>
  <c r="L2513" i="12"/>
  <c r="M2513" i="12" s="1"/>
  <c r="L2467" i="12"/>
  <c r="M2467" i="12" s="1"/>
  <c r="L2510" i="12"/>
  <c r="M2510" i="12" s="1"/>
  <c r="L2414" i="12"/>
  <c r="M2414" i="12" s="1"/>
  <c r="L2508" i="12"/>
  <c r="M2508" i="12" s="1"/>
  <c r="L2497" i="12"/>
  <c r="M2497" i="12" s="1"/>
  <c r="L2451" i="12"/>
  <c r="M2451" i="12" s="1"/>
  <c r="L2496" i="12"/>
  <c r="M2496" i="12" s="1"/>
  <c r="L2392" i="12"/>
  <c r="M2392" i="12" s="1"/>
  <c r="L2554" i="12"/>
  <c r="M2554" i="12" s="1"/>
  <c r="L2439" i="12"/>
  <c r="M2439" i="12" s="1"/>
  <c r="L2485" i="12"/>
  <c r="M2485" i="12" s="1"/>
  <c r="L2475" i="12"/>
  <c r="M2475" i="12" s="1"/>
  <c r="L2472" i="12"/>
  <c r="M2472" i="12" s="1"/>
  <c r="L2490" i="12"/>
  <c r="M2490" i="12" s="1"/>
  <c r="L2465" i="12"/>
  <c r="M2465" i="12" s="1"/>
  <c r="L2443" i="12"/>
  <c r="M2443" i="12" s="1"/>
  <c r="L2416" i="12"/>
  <c r="M2416" i="12" s="1"/>
  <c r="L2480" i="12"/>
  <c r="M2480" i="12" s="1"/>
  <c r="L2489" i="12"/>
  <c r="M2489" i="12" s="1"/>
  <c r="L2329" i="12"/>
  <c r="M2329" i="12" s="1"/>
  <c r="L2332" i="12"/>
  <c r="M2332" i="12" s="1"/>
  <c r="L2523" i="12"/>
  <c r="M2523" i="12" s="1"/>
  <c r="L2420" i="12"/>
  <c r="M2420" i="12" s="1"/>
  <c r="L2402" i="12"/>
  <c r="M2402" i="12" s="1"/>
  <c r="L2518" i="12"/>
  <c r="M2518" i="12" s="1"/>
  <c r="L2484" i="12"/>
  <c r="M2484" i="12" s="1"/>
  <c r="L2432" i="12"/>
  <c r="M2432" i="12" s="1"/>
  <c r="L2519" i="12"/>
  <c r="M2519" i="12" s="1"/>
  <c r="L2492" i="12"/>
  <c r="M2492" i="12" s="1"/>
  <c r="L2409" i="12"/>
  <c r="M2409" i="12" s="1"/>
  <c r="L2474" i="12"/>
  <c r="M2474" i="12" s="1"/>
  <c r="L2436" i="12"/>
  <c r="M2436" i="12" s="1"/>
  <c r="L2505" i="12"/>
  <c r="M2505" i="12" s="1"/>
  <c r="L2450" i="12"/>
  <c r="M2450" i="12" s="1"/>
  <c r="L2469" i="12"/>
  <c r="M2469" i="12" s="1"/>
  <c r="L2422" i="12"/>
  <c r="M2422" i="12" s="1"/>
  <c r="L2495" i="12"/>
  <c r="M2495" i="12" s="1"/>
  <c r="L2307" i="12"/>
  <c r="M2307" i="12" s="1"/>
  <c r="L2398" i="12"/>
  <c r="M2398" i="12" s="1"/>
  <c r="L2377" i="12"/>
  <c r="M2377" i="12" s="1"/>
  <c r="L2441" i="12"/>
  <c r="M2441" i="12" s="1"/>
  <c r="L2468" i="12"/>
  <c r="M2468" i="12" s="1"/>
  <c r="L2458" i="12"/>
  <c r="M2458" i="12" s="1"/>
  <c r="L2438" i="12"/>
  <c r="M2438" i="12" s="1"/>
  <c r="L2543" i="12"/>
  <c r="M2543" i="12" s="1"/>
  <c r="L2501" i="12"/>
  <c r="M2501" i="12" s="1"/>
  <c r="L2423" i="12"/>
  <c r="M2423" i="12" s="1"/>
  <c r="L2514" i="12"/>
  <c r="M2514" i="12" s="1"/>
  <c r="L2313" i="12"/>
  <c r="M2313" i="12" s="1"/>
  <c r="L2350" i="12"/>
  <c r="M2350" i="12" s="1"/>
  <c r="L2341" i="12"/>
  <c r="M2341" i="12" s="1"/>
  <c r="L2291" i="12"/>
  <c r="M2291" i="12" s="1"/>
  <c r="L2515" i="12"/>
  <c r="M2515" i="12" s="1"/>
  <c r="L2435" i="12"/>
  <c r="M2435" i="12" s="1"/>
  <c r="L2471" i="12"/>
  <c r="M2471" i="12" s="1"/>
  <c r="L2334" i="12"/>
  <c r="M2334" i="12" s="1"/>
  <c r="L2351" i="12"/>
  <c r="M2351" i="12" s="1"/>
  <c r="L2247" i="12"/>
  <c r="M2247" i="12" s="1"/>
  <c r="L2328" i="12"/>
  <c r="M2328" i="12" s="1"/>
  <c r="L2179" i="12"/>
  <c r="M2179" i="12" s="1"/>
  <c r="L2353" i="12"/>
  <c r="M2353" i="12" s="1"/>
  <c r="L2405" i="12"/>
  <c r="M2405" i="12" s="1"/>
  <c r="L2266" i="12"/>
  <c r="M2266" i="12" s="1"/>
  <c r="L2240" i="12"/>
  <c r="M2240" i="12" s="1"/>
  <c r="L2378" i="12"/>
  <c r="M2378" i="12" s="1"/>
  <c r="L2237" i="12"/>
  <c r="M2237" i="12" s="1"/>
  <c r="L2310" i="12"/>
  <c r="M2310" i="12" s="1"/>
  <c r="L2303" i="12"/>
  <c r="M2303" i="12" s="1"/>
  <c r="L2248" i="12"/>
  <c r="M2248" i="12" s="1"/>
  <c r="L2394" i="12"/>
  <c r="M2394" i="12" s="1"/>
  <c r="L2407" i="12"/>
  <c r="M2407" i="12" s="1"/>
  <c r="L2477" i="12"/>
  <c r="M2477" i="12" s="1"/>
  <c r="L2384" i="12"/>
  <c r="M2384" i="12" s="1"/>
  <c r="L2348" i="12"/>
  <c r="M2348" i="12" s="1"/>
  <c r="L2239" i="12"/>
  <c r="M2239" i="12" s="1"/>
  <c r="L2363" i="12"/>
  <c r="M2363" i="12" s="1"/>
  <c r="L2316" i="12"/>
  <c r="M2316" i="12" s="1"/>
  <c r="L2359" i="12"/>
  <c r="M2359" i="12" s="1"/>
  <c r="L2389" i="12"/>
  <c r="M2389" i="12" s="1"/>
  <c r="L2355" i="12"/>
  <c r="M2355" i="12" s="1"/>
  <c r="L2396" i="12"/>
  <c r="M2396" i="12" s="1"/>
  <c r="L2360" i="12"/>
  <c r="M2360" i="12" s="1"/>
  <c r="L2347" i="12"/>
  <c r="M2347" i="12" s="1"/>
  <c r="L2292" i="12"/>
  <c r="M2292" i="12" s="1"/>
  <c r="L2395" i="12"/>
  <c r="M2395" i="12" s="1"/>
  <c r="L2463" i="12"/>
  <c r="M2463" i="12" s="1"/>
  <c r="L2419" i="12"/>
  <c r="M2419" i="12" s="1"/>
  <c r="L2320" i="12"/>
  <c r="M2320" i="12" s="1"/>
  <c r="L2324" i="12"/>
  <c r="M2324" i="12" s="1"/>
  <c r="L2410" i="12"/>
  <c r="M2410" i="12" s="1"/>
  <c r="L2344" i="12"/>
  <c r="M2344" i="12" s="1"/>
  <c r="L2301" i="12"/>
  <c r="M2301" i="12" s="1"/>
  <c r="L2339" i="12"/>
  <c r="M2339" i="12" s="1"/>
  <c r="L2387" i="12"/>
  <c r="M2387" i="12" s="1"/>
  <c r="L2299" i="12"/>
  <c r="M2299" i="12" s="1"/>
  <c r="L2203" i="12"/>
  <c r="M2203" i="12" s="1"/>
  <c r="L2366" i="12"/>
  <c r="M2366" i="12" s="1"/>
  <c r="L2336" i="12"/>
  <c r="M2336" i="12" s="1"/>
  <c r="L2400" i="12"/>
  <c r="M2400" i="12" s="1"/>
  <c r="L2370" i="12"/>
  <c r="M2370" i="12" s="1"/>
  <c r="L2368" i="12"/>
  <c r="M2368" i="12" s="1"/>
  <c r="L2367" i="12"/>
  <c r="M2367" i="12" s="1"/>
  <c r="L2295" i="12"/>
  <c r="M2295" i="12" s="1"/>
  <c r="L2254" i="12"/>
  <c r="M2254" i="12" s="1"/>
  <c r="L2294" i="12"/>
  <c r="M2294" i="12" s="1"/>
  <c r="L2375" i="12"/>
  <c r="M2375" i="12" s="1"/>
  <c r="L2327" i="12"/>
  <c r="M2327" i="12" s="1"/>
  <c r="L2337" i="12"/>
  <c r="M2337" i="12" s="1"/>
  <c r="L2374" i="12"/>
  <c r="M2374" i="12" s="1"/>
  <c r="L2181" i="12"/>
  <c r="M2181" i="12" s="1"/>
  <c r="L2293" i="12"/>
  <c r="M2293" i="12" s="1"/>
  <c r="L2318" i="12"/>
  <c r="M2318" i="12" s="1"/>
  <c r="L2390" i="12"/>
  <c r="M2390" i="12" s="1"/>
  <c r="L2274" i="12"/>
  <c r="M2274" i="12" s="1"/>
  <c r="L2300" i="12"/>
  <c r="M2300" i="12" s="1"/>
  <c r="L2373" i="12"/>
  <c r="M2373" i="12" s="1"/>
  <c r="L2309" i="12"/>
  <c r="M2309" i="12" s="1"/>
  <c r="L2386" i="12"/>
  <c r="M2386" i="12" s="1"/>
  <c r="L2305" i="12"/>
  <c r="M2305" i="12" s="1"/>
  <c r="L2298" i="12"/>
  <c r="M2298" i="12" s="1"/>
  <c r="L2343" i="12"/>
  <c r="M2343" i="12" s="1"/>
  <c r="L2285" i="12"/>
  <c r="M2285" i="12" s="1"/>
  <c r="L2364" i="12"/>
  <c r="M2364" i="12" s="1"/>
  <c r="L2406" i="12"/>
  <c r="M2406" i="12" s="1"/>
  <c r="L2346" i="12"/>
  <c r="M2346" i="12" s="1"/>
  <c r="L2417" i="12"/>
  <c r="M2417" i="12" s="1"/>
  <c r="L2449" i="12"/>
  <c r="M2449" i="12" s="1"/>
  <c r="L2397" i="12"/>
  <c r="M2397" i="12" s="1"/>
  <c r="L2383" i="12"/>
  <c r="M2383" i="12" s="1"/>
  <c r="L2516" i="12"/>
  <c r="M2516" i="12" s="1"/>
  <c r="L2311" i="12"/>
  <c r="M2311" i="12" s="1"/>
  <c r="L2196" i="12"/>
  <c r="M2196" i="12" s="1"/>
  <c r="L2401" i="12"/>
  <c r="M2401" i="12" s="1"/>
  <c r="L2268" i="12"/>
  <c r="M2268" i="12" s="1"/>
  <c r="L2380" i="12"/>
  <c r="M2380" i="12" s="1"/>
  <c r="L2323" i="12"/>
  <c r="M2323" i="12" s="1"/>
  <c r="L2399" i="12"/>
  <c r="M2399" i="12" s="1"/>
  <c r="L2354" i="12"/>
  <c r="M2354" i="12" s="1"/>
  <c r="L2312" i="12"/>
  <c r="M2312" i="12" s="1"/>
  <c r="L2511" i="12"/>
  <c r="M2511" i="12" s="1"/>
  <c r="L2333" i="12"/>
  <c r="M2333" i="12" s="1"/>
  <c r="L2288" i="12"/>
  <c r="M2288" i="12" s="1"/>
  <c r="L2357" i="12"/>
  <c r="M2357" i="12" s="1"/>
  <c r="L2258" i="12"/>
  <c r="M2258" i="12" s="1"/>
  <c r="L2315" i="12"/>
  <c r="M2315" i="12" s="1"/>
  <c r="L2314" i="12"/>
  <c r="M2314" i="12" s="1"/>
  <c r="L2304" i="12"/>
  <c r="M2304" i="12" s="1"/>
  <c r="L2382" i="12"/>
  <c r="M2382" i="12" s="1"/>
  <c r="L2356" i="12"/>
  <c r="M2356" i="12" s="1"/>
  <c r="L2362" i="12"/>
  <c r="M2362" i="12" s="1"/>
  <c r="L2297" i="12"/>
  <c r="M2297" i="12" s="1"/>
  <c r="L2186" i="12"/>
  <c r="M2186" i="12" s="1"/>
  <c r="L2166" i="12"/>
  <c r="M2166" i="12" s="1"/>
  <c r="L2270" i="12"/>
  <c r="M2270" i="12" s="1"/>
  <c r="L2113" i="12"/>
  <c r="M2113" i="12" s="1"/>
  <c r="L2326" i="12"/>
  <c r="M2326" i="12" s="1"/>
  <c r="L2214" i="12"/>
  <c r="M2214" i="12" s="1"/>
  <c r="L2201" i="12"/>
  <c r="M2201" i="12" s="1"/>
  <c r="L2175" i="12"/>
  <c r="M2175" i="12" s="1"/>
  <c r="L2174" i="12"/>
  <c r="M2174" i="12" s="1"/>
  <c r="L2224" i="12"/>
  <c r="M2224" i="12" s="1"/>
  <c r="L2188" i="12"/>
  <c r="M2188" i="12" s="1"/>
  <c r="L2241" i="12"/>
  <c r="M2241" i="12" s="1"/>
  <c r="L2101" i="12"/>
  <c r="M2101" i="12" s="1"/>
  <c r="L2281" i="12"/>
  <c r="M2281" i="12" s="1"/>
  <c r="L2246" i="12"/>
  <c r="M2246" i="12" s="1"/>
  <c r="L2245" i="12"/>
  <c r="M2245" i="12" s="1"/>
  <c r="L2215" i="12"/>
  <c r="M2215" i="12" s="1"/>
  <c r="L2176" i="12"/>
  <c r="M2176" i="12" s="1"/>
  <c r="L2211" i="12"/>
  <c r="M2211" i="12" s="1"/>
  <c r="L2243" i="12"/>
  <c r="M2243" i="12" s="1"/>
  <c r="L2269" i="12"/>
  <c r="M2269" i="12" s="1"/>
  <c r="L2227" i="12"/>
  <c r="M2227" i="12" s="1"/>
  <c r="L2365" i="12"/>
  <c r="M2365" i="12" s="1"/>
  <c r="L2349" i="12"/>
  <c r="M2349" i="12" s="1"/>
  <c r="L2352" i="12"/>
  <c r="M2352" i="12" s="1"/>
  <c r="L2250" i="12"/>
  <c r="M2250" i="12" s="1"/>
  <c r="L2276" i="12"/>
  <c r="M2276" i="12" s="1"/>
  <c r="L2257" i="12"/>
  <c r="M2257" i="12" s="1"/>
  <c r="L2253" i="12"/>
  <c r="M2253" i="12" s="1"/>
  <c r="L2080" i="12"/>
  <c r="M2080" i="12" s="1"/>
  <c r="L2252" i="12"/>
  <c r="M2252" i="12" s="1"/>
  <c r="L2235" i="12"/>
  <c r="M2235" i="12" s="1"/>
  <c r="L2170" i="12"/>
  <c r="M2170" i="12" s="1"/>
  <c r="L2218" i="12"/>
  <c r="M2218" i="12" s="1"/>
  <c r="L2272" i="12"/>
  <c r="M2272" i="12" s="1"/>
  <c r="L2229" i="12"/>
  <c r="M2229" i="12" s="1"/>
  <c r="L2256" i="12"/>
  <c r="M2256" i="12" s="1"/>
  <c r="L2385" i="12"/>
  <c r="M2385" i="12" s="1"/>
  <c r="L2180" i="12"/>
  <c r="M2180" i="12" s="1"/>
  <c r="L2371" i="12"/>
  <c r="M2371" i="12" s="1"/>
  <c r="L2135" i="12"/>
  <c r="M2135" i="12" s="1"/>
  <c r="L2184" i="12"/>
  <c r="M2184" i="12" s="1"/>
  <c r="L2182" i="12"/>
  <c r="M2182" i="12" s="1"/>
  <c r="L2208" i="12"/>
  <c r="M2208" i="12" s="1"/>
  <c r="L2168" i="12"/>
  <c r="M2168" i="12" s="1"/>
  <c r="L2302" i="12"/>
  <c r="M2302" i="12" s="1"/>
  <c r="L2308" i="12"/>
  <c r="M2308" i="12" s="1"/>
  <c r="L2338" i="12"/>
  <c r="M2338" i="12" s="1"/>
  <c r="L2404" i="12"/>
  <c r="M2404" i="12" s="1"/>
  <c r="L2202" i="12"/>
  <c r="M2202" i="12" s="1"/>
  <c r="L2213" i="12"/>
  <c r="M2213" i="12" s="1"/>
  <c r="L2263" i="12"/>
  <c r="M2263" i="12" s="1"/>
  <c r="L2187" i="12"/>
  <c r="M2187" i="12" s="1"/>
  <c r="L2114" i="12"/>
  <c r="M2114" i="12" s="1"/>
  <c r="L2262" i="12"/>
  <c r="M2262" i="12" s="1"/>
  <c r="L2358" i="12"/>
  <c r="M2358" i="12" s="1"/>
  <c r="L2204" i="12"/>
  <c r="M2204" i="12" s="1"/>
  <c r="L2278" i="12"/>
  <c r="M2278" i="12" s="1"/>
  <c r="L2280" i="12"/>
  <c r="M2280" i="12" s="1"/>
  <c r="L2283" i="12"/>
  <c r="M2283" i="12" s="1"/>
  <c r="L2340" i="12"/>
  <c r="M2340" i="12" s="1"/>
  <c r="L2255" i="12"/>
  <c r="M2255" i="12" s="1"/>
  <c r="L2290" i="12"/>
  <c r="M2290" i="12" s="1"/>
  <c r="L2233" i="12"/>
  <c r="M2233" i="12" s="1"/>
  <c r="L2216" i="12"/>
  <c r="M2216" i="12" s="1"/>
  <c r="L2232" i="12"/>
  <c r="M2232" i="12" s="1"/>
  <c r="L2212" i="12"/>
  <c r="M2212" i="12" s="1"/>
  <c r="L2178" i="12"/>
  <c r="M2178" i="12" s="1"/>
  <c r="L2066" i="12"/>
  <c r="M2066" i="12" s="1"/>
  <c r="L2209" i="12"/>
  <c r="M2209" i="12" s="1"/>
  <c r="L2284" i="12"/>
  <c r="M2284" i="12" s="1"/>
  <c r="L2279" i="12"/>
  <c r="M2279" i="12" s="1"/>
  <c r="L2335" i="12"/>
  <c r="M2335" i="12" s="1"/>
  <c r="L2217" i="12"/>
  <c r="M2217" i="12" s="1"/>
  <c r="L2192" i="12"/>
  <c r="M2192" i="12" s="1"/>
  <c r="L2271" i="12"/>
  <c r="M2271" i="12" s="1"/>
  <c r="L2117" i="12"/>
  <c r="M2117" i="12" s="1"/>
  <c r="L2183" i="12"/>
  <c r="M2183" i="12" s="1"/>
  <c r="L2173" i="12"/>
  <c r="M2173" i="12" s="1"/>
  <c r="L2151" i="12"/>
  <c r="M2151" i="12" s="1"/>
  <c r="L2317" i="12"/>
  <c r="M2317" i="12" s="1"/>
  <c r="L2306" i="12"/>
  <c r="M2306" i="12" s="1"/>
  <c r="L2342" i="12"/>
  <c r="M2342" i="12" s="1"/>
  <c r="L2260" i="12"/>
  <c r="M2260" i="12" s="1"/>
  <c r="L2219" i="12"/>
  <c r="M2219" i="12" s="1"/>
  <c r="L2242" i="12"/>
  <c r="M2242" i="12" s="1"/>
  <c r="L2228" i="12"/>
  <c r="M2228" i="12" s="1"/>
  <c r="L2195" i="12"/>
  <c r="M2195" i="12" s="1"/>
  <c r="L2172" i="12"/>
  <c r="M2172" i="12" s="1"/>
  <c r="L2194" i="12"/>
  <c r="M2194" i="12" s="1"/>
  <c r="L2230" i="12"/>
  <c r="M2230" i="12" s="1"/>
  <c r="L2277" i="12"/>
  <c r="M2277" i="12" s="1"/>
  <c r="L2275" i="12"/>
  <c r="M2275" i="12" s="1"/>
  <c r="L2171" i="12"/>
  <c r="M2171" i="12" s="1"/>
  <c r="L2226" i="12"/>
  <c r="M2226" i="12" s="1"/>
  <c r="L2076" i="12"/>
  <c r="M2076" i="12" s="1"/>
  <c r="L2225" i="12"/>
  <c r="M2225" i="12" s="1"/>
  <c r="L2287" i="12"/>
  <c r="M2287" i="12" s="1"/>
  <c r="L2265" i="12"/>
  <c r="M2265" i="12" s="1"/>
  <c r="L2162" i="12"/>
  <c r="M2162" i="12" s="1"/>
  <c r="L2259" i="12"/>
  <c r="M2259" i="12" s="1"/>
  <c r="L2264" i="12"/>
  <c r="M2264" i="12" s="1"/>
  <c r="L2199" i="12"/>
  <c r="M2199" i="12" s="1"/>
  <c r="L2289" i="12"/>
  <c r="M2289" i="12" s="1"/>
  <c r="L2234" i="12"/>
  <c r="M2234" i="12" s="1"/>
  <c r="L2222" i="12"/>
  <c r="M2222" i="12" s="1"/>
  <c r="L2231" i="12"/>
  <c r="M2231" i="12" s="1"/>
  <c r="L2251" i="12"/>
  <c r="M2251" i="12" s="1"/>
  <c r="L2139" i="12"/>
  <c r="M2139" i="12" s="1"/>
  <c r="L2149" i="12"/>
  <c r="M2149" i="12" s="1"/>
  <c r="L2161" i="12"/>
  <c r="M2161" i="12" s="1"/>
  <c r="L2136" i="12"/>
  <c r="M2136" i="12" s="1"/>
  <c r="L2154" i="12"/>
  <c r="M2154" i="12" s="1"/>
  <c r="L2084" i="12"/>
  <c r="M2084" i="12" s="1"/>
  <c r="L2124" i="12"/>
  <c r="M2124" i="12" s="1"/>
  <c r="L1969" i="12"/>
  <c r="M1969" i="12" s="1"/>
  <c r="L2071" i="12"/>
  <c r="M2071" i="12" s="1"/>
  <c r="L2039" i="12"/>
  <c r="M2039" i="12" s="1"/>
  <c r="L2082" i="12"/>
  <c r="M2082" i="12" s="1"/>
  <c r="L2164" i="12"/>
  <c r="M2164" i="12" s="1"/>
  <c r="L2065" i="12"/>
  <c r="M2065" i="12" s="1"/>
  <c r="L2261" i="12"/>
  <c r="M2261" i="12" s="1"/>
  <c r="L2050" i="12"/>
  <c r="M2050" i="12" s="1"/>
  <c r="L2198" i="12"/>
  <c r="M2198" i="12" s="1"/>
  <c r="L2223" i="12"/>
  <c r="M2223" i="12" s="1"/>
  <c r="L2067" i="12"/>
  <c r="M2067" i="12" s="1"/>
  <c r="L2110" i="12"/>
  <c r="M2110" i="12" s="1"/>
  <c r="L2100" i="12"/>
  <c r="M2100" i="12" s="1"/>
  <c r="L2077" i="12"/>
  <c r="M2077" i="12" s="1"/>
  <c r="L1996" i="12"/>
  <c r="M1996" i="12" s="1"/>
  <c r="L2126" i="12"/>
  <c r="M2126" i="12" s="1"/>
  <c r="L2140" i="12"/>
  <c r="M2140" i="12" s="1"/>
  <c r="L2282" i="12"/>
  <c r="M2282" i="12" s="1"/>
  <c r="L2267" i="12"/>
  <c r="M2267" i="12" s="1"/>
  <c r="L2238" i="12"/>
  <c r="M2238" i="12" s="1"/>
  <c r="L2153" i="12"/>
  <c r="M2153" i="12" s="1"/>
  <c r="L2036" i="12"/>
  <c r="M2036" i="12" s="1"/>
  <c r="L2286" i="12"/>
  <c r="M2286" i="12" s="1"/>
  <c r="L2197" i="12"/>
  <c r="M2197" i="12" s="1"/>
  <c r="L2167" i="12"/>
  <c r="M2167" i="12" s="1"/>
  <c r="L2070" i="12"/>
  <c r="M2070" i="12" s="1"/>
  <c r="L2160" i="12"/>
  <c r="M2160" i="12" s="1"/>
  <c r="L2104" i="12"/>
  <c r="M2104" i="12" s="1"/>
  <c r="L2147" i="12"/>
  <c r="M2147" i="12" s="1"/>
  <c r="L2034" i="12"/>
  <c r="M2034" i="12" s="1"/>
  <c r="L1986" i="12"/>
  <c r="M1986" i="12" s="1"/>
  <c r="L2073" i="12"/>
  <c r="M2073" i="12" s="1"/>
  <c r="L2079" i="12"/>
  <c r="M2079" i="12" s="1"/>
  <c r="L2163" i="12"/>
  <c r="M2163" i="12" s="1"/>
  <c r="L2205" i="12"/>
  <c r="M2205" i="12" s="1"/>
  <c r="L2177" i="12"/>
  <c r="M2177" i="12" s="1"/>
  <c r="L2056" i="12"/>
  <c r="M2056" i="12" s="1"/>
  <c r="L2156" i="12"/>
  <c r="M2156" i="12" s="1"/>
  <c r="L2089" i="12"/>
  <c r="M2089" i="12" s="1"/>
  <c r="L2109" i="12"/>
  <c r="M2109" i="12" s="1"/>
  <c r="L2060" i="12"/>
  <c r="M2060" i="12" s="1"/>
  <c r="L2091" i="12"/>
  <c r="M2091" i="12" s="1"/>
  <c r="L2132" i="12"/>
  <c r="M2132" i="12" s="1"/>
  <c r="L2244" i="12"/>
  <c r="M2244" i="12" s="1"/>
  <c r="L2200" i="12"/>
  <c r="M2200" i="12" s="1"/>
  <c r="L2138" i="12"/>
  <c r="M2138" i="12" s="1"/>
  <c r="L2115" i="12"/>
  <c r="M2115" i="12" s="1"/>
  <c r="L2088" i="12"/>
  <c r="M2088" i="12" s="1"/>
  <c r="L2190" i="12"/>
  <c r="M2190" i="12" s="1"/>
  <c r="L2207" i="12"/>
  <c r="M2207" i="12" s="1"/>
  <c r="L2220" i="12"/>
  <c r="M2220" i="12" s="1"/>
  <c r="L2150" i="12"/>
  <c r="M2150" i="12" s="1"/>
  <c r="L2165" i="12"/>
  <c r="M2165" i="12" s="1"/>
  <c r="L2087" i="12"/>
  <c r="M2087" i="12" s="1"/>
  <c r="L2141" i="12"/>
  <c r="M2141" i="12" s="1"/>
  <c r="L2010" i="12"/>
  <c r="M2010" i="12" s="1"/>
  <c r="L2146" i="12"/>
  <c r="M2146" i="12" s="1"/>
  <c r="L2092" i="12"/>
  <c r="M2092" i="12" s="1"/>
  <c r="L2142" i="12"/>
  <c r="M2142" i="12" s="1"/>
  <c r="L1964" i="12"/>
  <c r="M1964" i="12" s="1"/>
  <c r="L2122" i="12"/>
  <c r="M2122" i="12" s="1"/>
  <c r="L2152" i="12"/>
  <c r="M2152" i="12" s="1"/>
  <c r="L2143" i="12"/>
  <c r="M2143" i="12" s="1"/>
  <c r="L2273" i="12"/>
  <c r="M2273" i="12" s="1"/>
  <c r="L2189" i="12"/>
  <c r="M2189" i="12" s="1"/>
  <c r="L2191" i="12"/>
  <c r="M2191" i="12" s="1"/>
  <c r="L2078" i="12"/>
  <c r="M2078" i="12" s="1"/>
  <c r="L2072" i="12"/>
  <c r="M2072" i="12" s="1"/>
  <c r="L2090" i="12"/>
  <c r="M2090" i="12" s="1"/>
  <c r="L2107" i="12"/>
  <c r="M2107" i="12" s="1"/>
  <c r="L2118" i="12"/>
  <c r="M2118" i="12" s="1"/>
  <c r="L2129" i="12"/>
  <c r="M2129" i="12" s="1"/>
  <c r="L2055" i="12"/>
  <c r="M2055" i="12" s="1"/>
  <c r="L1941" i="12"/>
  <c r="M1941" i="12" s="1"/>
  <c r="L2130" i="12"/>
  <c r="M2130" i="12" s="1"/>
  <c r="L2075" i="12"/>
  <c r="M2075" i="12" s="1"/>
  <c r="L2236" i="12"/>
  <c r="M2236" i="12" s="1"/>
  <c r="L2249" i="12"/>
  <c r="M2249" i="12" s="1"/>
  <c r="L2206" i="12"/>
  <c r="M2206" i="12" s="1"/>
  <c r="L2068" i="12"/>
  <c r="M2068" i="12" s="1"/>
  <c r="L2155" i="12"/>
  <c r="M2155" i="12" s="1"/>
  <c r="L2085" i="12"/>
  <c r="M2085" i="12" s="1"/>
  <c r="L2097" i="12"/>
  <c r="M2097" i="12" s="1"/>
  <c r="L2137" i="12"/>
  <c r="M2137" i="12" s="1"/>
  <c r="L2134" i="12"/>
  <c r="M2134" i="12" s="1"/>
  <c r="L2099" i="12"/>
  <c r="M2099" i="12" s="1"/>
  <c r="L2054" i="12"/>
  <c r="M2054" i="12" s="1"/>
  <c r="L2159" i="12"/>
  <c r="M2159" i="12" s="1"/>
  <c r="L2221" i="12"/>
  <c r="M2221" i="12" s="1"/>
  <c r="L2038" i="12"/>
  <c r="M2038" i="12" s="1"/>
  <c r="L2093" i="12"/>
  <c r="M2093" i="12" s="1"/>
  <c r="L2086" i="12"/>
  <c r="M2086" i="12" s="1"/>
  <c r="L2112" i="12"/>
  <c r="M2112" i="12" s="1"/>
  <c r="L2074" i="12"/>
  <c r="M2074" i="12" s="1"/>
  <c r="L2102" i="12"/>
  <c r="M2102" i="12" s="1"/>
  <c r="L1949" i="12"/>
  <c r="M1949" i="12" s="1"/>
  <c r="L1836" i="12"/>
  <c r="M1836" i="12" s="1"/>
  <c r="L2002" i="12"/>
  <c r="M2002" i="12" s="1"/>
  <c r="L1960" i="12"/>
  <c r="M1960" i="12" s="1"/>
  <c r="L1987" i="12"/>
  <c r="M1987" i="12" s="1"/>
  <c r="L1944" i="12"/>
  <c r="M1944" i="12" s="1"/>
  <c r="L2103" i="12"/>
  <c r="M2103" i="12" s="1"/>
  <c r="L2185" i="12"/>
  <c r="M2185" i="12" s="1"/>
  <c r="L2069" i="12"/>
  <c r="M2069" i="12" s="1"/>
  <c r="L2062" i="12"/>
  <c r="M2062" i="12" s="1"/>
  <c r="L2096" i="12"/>
  <c r="M2096" i="12" s="1"/>
  <c r="L1867" i="12"/>
  <c r="M1867" i="12" s="1"/>
  <c r="L2008" i="12"/>
  <c r="M2008" i="12" s="1"/>
  <c r="L1994" i="12"/>
  <c r="M1994" i="12" s="1"/>
  <c r="L2169" i="12"/>
  <c r="M2169" i="12" s="1"/>
  <c r="L1947" i="12"/>
  <c r="M1947" i="12" s="1"/>
  <c r="L2123" i="12"/>
  <c r="M2123" i="12" s="1"/>
  <c r="L2007" i="12"/>
  <c r="M2007" i="12" s="1"/>
  <c r="L2043" i="12"/>
  <c r="M2043" i="12" s="1"/>
  <c r="L2081" i="12"/>
  <c r="M2081" i="12" s="1"/>
  <c r="L2001" i="12"/>
  <c r="M2001" i="12" s="1"/>
  <c r="L2049" i="12"/>
  <c r="M2049" i="12" s="1"/>
  <c r="L2158" i="12"/>
  <c r="M2158" i="12" s="1"/>
  <c r="L2106" i="12"/>
  <c r="M2106" i="12" s="1"/>
  <c r="L2148" i="12"/>
  <c r="M2148" i="12" s="1"/>
  <c r="L1993" i="12"/>
  <c r="M1993" i="12" s="1"/>
  <c r="L2145" i="12"/>
  <c r="M2145" i="12" s="1"/>
  <c r="L1857" i="12"/>
  <c r="M1857" i="12" s="1"/>
  <c r="L2133" i="12"/>
  <c r="M2133" i="12" s="1"/>
  <c r="L1870" i="12"/>
  <c r="M1870" i="12" s="1"/>
  <c r="L1945" i="12"/>
  <c r="M1945" i="12" s="1"/>
  <c r="L1891" i="12"/>
  <c r="M1891" i="12" s="1"/>
  <c r="L2035" i="12"/>
  <c r="M2035" i="12" s="1"/>
  <c r="L2011" i="12"/>
  <c r="M2011" i="12" s="1"/>
  <c r="L1970" i="12"/>
  <c r="M1970" i="12" s="1"/>
  <c r="L2157" i="12"/>
  <c r="M2157" i="12" s="1"/>
  <c r="L2098" i="12"/>
  <c r="M2098" i="12" s="1"/>
  <c r="L2057" i="12"/>
  <c r="M2057" i="12" s="1"/>
  <c r="L1961" i="12"/>
  <c r="M1961" i="12" s="1"/>
  <c r="L2047" i="12"/>
  <c r="M2047" i="12" s="1"/>
  <c r="L2021" i="12"/>
  <c r="M2021" i="12" s="1"/>
  <c r="L2108" i="12"/>
  <c r="M2108" i="12" s="1"/>
  <c r="L2128" i="12"/>
  <c r="M2128" i="12" s="1"/>
  <c r="L2058" i="12"/>
  <c r="M2058" i="12" s="1"/>
  <c r="L2125" i="12"/>
  <c r="M2125" i="12" s="1"/>
  <c r="L2127" i="12"/>
  <c r="M2127" i="12" s="1"/>
  <c r="L1981" i="12"/>
  <c r="M1981" i="12" s="1"/>
  <c r="L1858" i="12"/>
  <c r="M1858" i="12" s="1"/>
  <c r="L1899" i="12"/>
  <c r="M1899" i="12" s="1"/>
  <c r="L1963" i="12"/>
  <c r="M1963" i="12" s="1"/>
  <c r="L1991" i="12"/>
  <c r="M1991" i="12" s="1"/>
  <c r="L2006" i="12"/>
  <c r="M2006" i="12" s="1"/>
  <c r="L2095" i="12"/>
  <c r="M2095" i="12" s="1"/>
  <c r="L1959" i="12"/>
  <c r="M1959" i="12" s="1"/>
  <c r="L2105" i="12"/>
  <c r="M2105" i="12" s="1"/>
  <c r="L2131" i="12"/>
  <c r="M2131" i="12" s="1"/>
  <c r="L1974" i="12"/>
  <c r="M1974" i="12" s="1"/>
  <c r="L2119" i="12"/>
  <c r="M2119" i="12" s="1"/>
  <c r="L2042" i="12"/>
  <c r="M2042" i="12" s="1"/>
  <c r="L2018" i="12"/>
  <c r="M2018" i="12" s="1"/>
  <c r="L2121" i="12"/>
  <c r="M2121" i="12" s="1"/>
  <c r="L2022" i="12"/>
  <c r="M2022" i="12" s="1"/>
  <c r="L2193" i="12"/>
  <c r="M2193" i="12" s="1"/>
  <c r="L2111" i="12"/>
  <c r="M2111" i="12" s="1"/>
  <c r="L1988" i="12"/>
  <c r="M1988" i="12" s="1"/>
  <c r="L1911" i="12"/>
  <c r="M1911" i="12" s="1"/>
  <c r="L1880" i="12"/>
  <c r="M1880" i="12" s="1"/>
  <c r="L1885" i="12"/>
  <c r="M1885" i="12" s="1"/>
  <c r="L1951" i="12"/>
  <c r="M1951" i="12" s="1"/>
  <c r="L1824" i="12"/>
  <c r="M1824" i="12" s="1"/>
  <c r="L2023" i="12"/>
  <c r="M2023" i="12" s="1"/>
  <c r="L2020" i="12"/>
  <c r="M2020" i="12" s="1"/>
  <c r="L1962" i="12"/>
  <c r="M1962" i="12" s="1"/>
  <c r="L1971" i="12"/>
  <c r="M1971" i="12" s="1"/>
  <c r="L2030" i="12"/>
  <c r="M2030" i="12" s="1"/>
  <c r="L1846" i="12"/>
  <c r="M1846" i="12" s="1"/>
  <c r="L2017" i="12"/>
  <c r="M2017" i="12" s="1"/>
  <c r="L1955" i="12"/>
  <c r="M1955" i="12" s="1"/>
  <c r="L2031" i="12"/>
  <c r="M2031" i="12" s="1"/>
  <c r="L1917" i="12"/>
  <c r="M1917" i="12" s="1"/>
  <c r="L1977" i="12"/>
  <c r="M1977" i="12" s="1"/>
  <c r="L1904" i="12"/>
  <c r="M1904" i="12" s="1"/>
  <c r="L2044" i="12"/>
  <c r="M2044" i="12" s="1"/>
  <c r="L1734" i="12"/>
  <c r="M1734" i="12" s="1"/>
  <c r="L1852" i="12"/>
  <c r="M1852" i="12" s="1"/>
  <c r="L1926" i="12"/>
  <c r="M1926" i="12" s="1"/>
  <c r="L1912" i="12"/>
  <c r="M1912" i="12" s="1"/>
  <c r="L1992" i="12"/>
  <c r="M1992" i="12" s="1"/>
  <c r="L1968" i="12"/>
  <c r="M1968" i="12" s="1"/>
  <c r="L1942" i="12"/>
  <c r="M1942" i="12" s="1"/>
  <c r="L2064" i="12"/>
  <c r="M2064" i="12" s="1"/>
  <c r="L2016" i="12"/>
  <c r="M2016" i="12" s="1"/>
  <c r="L1938" i="12"/>
  <c r="M1938" i="12" s="1"/>
  <c r="L1923" i="12"/>
  <c r="M1923" i="12" s="1"/>
  <c r="L2083" i="12"/>
  <c r="M2083" i="12" s="1"/>
  <c r="L1861" i="12"/>
  <c r="M1861" i="12" s="1"/>
  <c r="L2116" i="12"/>
  <c r="M2116" i="12" s="1"/>
  <c r="L2046" i="12"/>
  <c r="M2046" i="12" s="1"/>
  <c r="L1984" i="12"/>
  <c r="M1984" i="12" s="1"/>
  <c r="L1855" i="12"/>
  <c r="M1855" i="12" s="1"/>
  <c r="L1877" i="12"/>
  <c r="M1877" i="12" s="1"/>
  <c r="L1767" i="12"/>
  <c r="M1767" i="12" s="1"/>
  <c r="L1838" i="12"/>
  <c r="M1838" i="12" s="1"/>
  <c r="L1875" i="12"/>
  <c r="M1875" i="12" s="1"/>
  <c r="L2094" i="12"/>
  <c r="M2094" i="12" s="1"/>
  <c r="L1978" i="12"/>
  <c r="M1978" i="12" s="1"/>
  <c r="L1948" i="12"/>
  <c r="M1948" i="12" s="1"/>
  <c r="L2025" i="12"/>
  <c r="M2025" i="12" s="1"/>
  <c r="L1966" i="12"/>
  <c r="M1966" i="12" s="1"/>
  <c r="L1864" i="12"/>
  <c r="M1864" i="12" s="1"/>
  <c r="L1896" i="12"/>
  <c r="M1896" i="12" s="1"/>
  <c r="L1878" i="12"/>
  <c r="M1878" i="12" s="1"/>
  <c r="L2033" i="12"/>
  <c r="M2033" i="12" s="1"/>
  <c r="L2041" i="12"/>
  <c r="M2041" i="12" s="1"/>
  <c r="L1939" i="12"/>
  <c r="M1939" i="12" s="1"/>
  <c r="L1848" i="12"/>
  <c r="M1848" i="12" s="1"/>
  <c r="L1995" i="12"/>
  <c r="M1995" i="12" s="1"/>
  <c r="L1973" i="12"/>
  <c r="M1973" i="12" s="1"/>
  <c r="L1902" i="12"/>
  <c r="M1902" i="12" s="1"/>
  <c r="L2040" i="12"/>
  <c r="M2040" i="12" s="1"/>
  <c r="L1958" i="12"/>
  <c r="M1958" i="12" s="1"/>
  <c r="L1881" i="12"/>
  <c r="M1881" i="12" s="1"/>
  <c r="L1928" i="12"/>
  <c r="M1928" i="12" s="1"/>
  <c r="L2032" i="12"/>
  <c r="M2032" i="12" s="1"/>
  <c r="L1965" i="12"/>
  <c r="M1965" i="12" s="1"/>
  <c r="L2037" i="12"/>
  <c r="M2037" i="12" s="1"/>
  <c r="L1975" i="12"/>
  <c r="M1975" i="12" s="1"/>
  <c r="L1997" i="12"/>
  <c r="M1997" i="12" s="1"/>
  <c r="L1982" i="12"/>
  <c r="M1982" i="12" s="1"/>
  <c r="L1918" i="12"/>
  <c r="M1918" i="12" s="1"/>
  <c r="L1865" i="12"/>
  <c r="M1865" i="12" s="1"/>
  <c r="L2028" i="12"/>
  <c r="M2028" i="12" s="1"/>
  <c r="L2029" i="12"/>
  <c r="M2029" i="12" s="1"/>
  <c r="L1957" i="12"/>
  <c r="M1957" i="12" s="1"/>
  <c r="L1913" i="12"/>
  <c r="M1913" i="12" s="1"/>
  <c r="L1775" i="12"/>
  <c r="M1775" i="12" s="1"/>
  <c r="L1893" i="12"/>
  <c r="M1893" i="12" s="1"/>
  <c r="L1900" i="12"/>
  <c r="M1900" i="12" s="1"/>
  <c r="L2027" i="12"/>
  <c r="M2027" i="12" s="1"/>
  <c r="L1936" i="12"/>
  <c r="M1936" i="12" s="1"/>
  <c r="L2144" i="12"/>
  <c r="M2144" i="12" s="1"/>
  <c r="L2000" i="12"/>
  <c r="M2000" i="12" s="1"/>
  <c r="L2013" i="12"/>
  <c r="M2013" i="12" s="1"/>
  <c r="L1967" i="12"/>
  <c r="M1967" i="12" s="1"/>
  <c r="L1956" i="12"/>
  <c r="M1956" i="12" s="1"/>
  <c r="L1814" i="12"/>
  <c r="M1814" i="12" s="1"/>
  <c r="L1798" i="12"/>
  <c r="M1798" i="12" s="1"/>
  <c r="L1844" i="12"/>
  <c r="M1844" i="12" s="1"/>
  <c r="L2024" i="12"/>
  <c r="M2024" i="12" s="1"/>
  <c r="L1827" i="12"/>
  <c r="M1827" i="12" s="1"/>
  <c r="L1985" i="12"/>
  <c r="M1985" i="12" s="1"/>
  <c r="L1989" i="12"/>
  <c r="M1989" i="12" s="1"/>
  <c r="L2053" i="12"/>
  <c r="M2053" i="12" s="1"/>
  <c r="L1892" i="12"/>
  <c r="M1892" i="12" s="1"/>
  <c r="L2005" i="12"/>
  <c r="M2005" i="12" s="1"/>
  <c r="L2059" i="12"/>
  <c r="M2059" i="12" s="1"/>
  <c r="L2045" i="12"/>
  <c r="M2045" i="12" s="1"/>
  <c r="L2063" i="12"/>
  <c r="M2063" i="12" s="1"/>
  <c r="L1920" i="12"/>
  <c r="M1920" i="12" s="1"/>
  <c r="L1935" i="12"/>
  <c r="M1935" i="12" s="1"/>
  <c r="L1860" i="12"/>
  <c r="M1860" i="12" s="1"/>
  <c r="L1841" i="12"/>
  <c r="M1841" i="12" s="1"/>
  <c r="L1898" i="12"/>
  <c r="M1898" i="12" s="1"/>
  <c r="L1916" i="12"/>
  <c r="M1916" i="12" s="1"/>
  <c r="L1781" i="12"/>
  <c r="M1781" i="12" s="1"/>
  <c r="L1847" i="12"/>
  <c r="M1847" i="12" s="1"/>
  <c r="L1812" i="12"/>
  <c r="M1812" i="12" s="1"/>
  <c r="L1874" i="12"/>
  <c r="M1874" i="12" s="1"/>
  <c r="L2012" i="12"/>
  <c r="M2012" i="12" s="1"/>
  <c r="L2120" i="12"/>
  <c r="M2120" i="12" s="1"/>
  <c r="L2009" i="12"/>
  <c r="M2009" i="12" s="1"/>
  <c r="L2004" i="12"/>
  <c r="M2004" i="12" s="1"/>
  <c r="L2026" i="12"/>
  <c r="M2026" i="12" s="1"/>
  <c r="L1983" i="12"/>
  <c r="M1983" i="12" s="1"/>
  <c r="L2052" i="12"/>
  <c r="M2052" i="12" s="1"/>
  <c r="L1979" i="12"/>
  <c r="M1979" i="12" s="1"/>
  <c r="L2061" i="12"/>
  <c r="M2061" i="12" s="1"/>
  <c r="L2014" i="12"/>
  <c r="M2014" i="12" s="1"/>
  <c r="L1999" i="12"/>
  <c r="M1999" i="12" s="1"/>
  <c r="L1901" i="12"/>
  <c r="M1901" i="12" s="1"/>
  <c r="L1980" i="12"/>
  <c r="M1980" i="12" s="1"/>
  <c r="L2003" i="12"/>
  <c r="M2003" i="12" s="1"/>
  <c r="L1934" i="12"/>
  <c r="M1934" i="12" s="1"/>
  <c r="L1849" i="12"/>
  <c r="M1849" i="12" s="1"/>
  <c r="L1813" i="12"/>
  <c r="M1813" i="12" s="1"/>
  <c r="L1809" i="12"/>
  <c r="M1809" i="12" s="1"/>
  <c r="L1843" i="12"/>
  <c r="M1843" i="12" s="1"/>
  <c r="L1884" i="12"/>
  <c r="M1884" i="12" s="1"/>
  <c r="L1894" i="12"/>
  <c r="M1894" i="12" s="1"/>
  <c r="L1889" i="12"/>
  <c r="M1889" i="12" s="1"/>
  <c r="L1727" i="12"/>
  <c r="M1727" i="12" s="1"/>
  <c r="L1793" i="12"/>
  <c r="M1793" i="12" s="1"/>
  <c r="L1882" i="12"/>
  <c r="M1882" i="12" s="1"/>
  <c r="L1924" i="12"/>
  <c r="M1924" i="12" s="1"/>
  <c r="L1842" i="12"/>
  <c r="M1842" i="12" s="1"/>
  <c r="L1850" i="12"/>
  <c r="M1850" i="12" s="1"/>
  <c r="L1886" i="12"/>
  <c r="M1886" i="12" s="1"/>
  <c r="L1871" i="12"/>
  <c r="M1871" i="12" s="1"/>
  <c r="L1895" i="12"/>
  <c r="M1895" i="12" s="1"/>
  <c r="L1783" i="12"/>
  <c r="M1783" i="12" s="1"/>
  <c r="L1922" i="12"/>
  <c r="M1922" i="12" s="1"/>
  <c r="L1717" i="12"/>
  <c r="M1717" i="12" s="1"/>
  <c r="L1762" i="12"/>
  <c r="M1762" i="12" s="1"/>
  <c r="L1862" i="12"/>
  <c r="M1862" i="12" s="1"/>
  <c r="L1742" i="12"/>
  <c r="M1742" i="12" s="1"/>
  <c r="L1753" i="12"/>
  <c r="M1753" i="12" s="1"/>
  <c r="L1919" i="12"/>
  <c r="M1919" i="12" s="1"/>
  <c r="L1856" i="12"/>
  <c r="M1856" i="12" s="1"/>
  <c r="L1635" i="12"/>
  <c r="M1635" i="12" s="1"/>
  <c r="L1740" i="12"/>
  <c r="M1740" i="12" s="1"/>
  <c r="L1657" i="12"/>
  <c r="M1657" i="12" s="1"/>
  <c r="L1675" i="12"/>
  <c r="M1675" i="12" s="1"/>
  <c r="L1805" i="12"/>
  <c r="M1805" i="12" s="1"/>
  <c r="L1946" i="12"/>
  <c r="M1946" i="12" s="1"/>
  <c r="L1907" i="12"/>
  <c r="M1907" i="12" s="1"/>
  <c r="L1927" i="12"/>
  <c r="M1927" i="12" s="1"/>
  <c r="L1998" i="12"/>
  <c r="M1998" i="12" s="1"/>
  <c r="L1933" i="12"/>
  <c r="M1933" i="12" s="1"/>
  <c r="L1751" i="12"/>
  <c r="M1751" i="12" s="1"/>
  <c r="L1929" i="12"/>
  <c r="M1929" i="12" s="1"/>
  <c r="L1873" i="12"/>
  <c r="M1873" i="12" s="1"/>
  <c r="L1818" i="12"/>
  <c r="M1818" i="12" s="1"/>
  <c r="L1872" i="12"/>
  <c r="M1872" i="12" s="1"/>
  <c r="L1744" i="12"/>
  <c r="M1744" i="12" s="1"/>
  <c r="L1835" i="12"/>
  <c r="M1835" i="12" s="1"/>
  <c r="L1689" i="12"/>
  <c r="M1689" i="12" s="1"/>
  <c r="L1772" i="12"/>
  <c r="M1772" i="12" s="1"/>
  <c r="L1952" i="12"/>
  <c r="M1952" i="12" s="1"/>
  <c r="L1950" i="12"/>
  <c r="M1950" i="12" s="1"/>
  <c r="L1953" i="12"/>
  <c r="M1953" i="12" s="1"/>
  <c r="L1906" i="12"/>
  <c r="M1906" i="12" s="1"/>
  <c r="L1826" i="12"/>
  <c r="M1826" i="12" s="1"/>
  <c r="L1930" i="12"/>
  <c r="M1930" i="12" s="1"/>
  <c r="L1837" i="12"/>
  <c r="M1837" i="12" s="1"/>
  <c r="L1808" i="12"/>
  <c r="M1808" i="12" s="1"/>
  <c r="L1868" i="12"/>
  <c r="M1868" i="12" s="1"/>
  <c r="L1823" i="12"/>
  <c r="M1823" i="12" s="1"/>
  <c r="L1833" i="12"/>
  <c r="M1833" i="12" s="1"/>
  <c r="L1943" i="12"/>
  <c r="M1943" i="12" s="1"/>
  <c r="L1879" i="12"/>
  <c r="M1879" i="12" s="1"/>
  <c r="L1909" i="12"/>
  <c r="M1909" i="12" s="1"/>
  <c r="L1840" i="12"/>
  <c r="M1840" i="12" s="1"/>
  <c r="L1866" i="12"/>
  <c r="M1866" i="12" s="1"/>
  <c r="L1723" i="12"/>
  <c r="M1723" i="12" s="1"/>
  <c r="L1806" i="12"/>
  <c r="M1806" i="12" s="1"/>
  <c r="L1663" i="12"/>
  <c r="M1663" i="12" s="1"/>
  <c r="L1667" i="12"/>
  <c r="M1667" i="12" s="1"/>
  <c r="L1750" i="12"/>
  <c r="M1750" i="12" s="1"/>
  <c r="L1821" i="12"/>
  <c r="M1821" i="12" s="1"/>
  <c r="L1834" i="12"/>
  <c r="M1834" i="12" s="1"/>
  <c r="L1731" i="12"/>
  <c r="M1731" i="12" s="1"/>
  <c r="L1972" i="12"/>
  <c r="M1972" i="12" s="1"/>
  <c r="L1807" i="12"/>
  <c r="M1807" i="12" s="1"/>
  <c r="L1802" i="12"/>
  <c r="M1802" i="12" s="1"/>
  <c r="L1937" i="12"/>
  <c r="M1937" i="12" s="1"/>
  <c r="L1666" i="12"/>
  <c r="M1666" i="12" s="1"/>
  <c r="L1623" i="12"/>
  <c r="M1623" i="12" s="1"/>
  <c r="L1765" i="12"/>
  <c r="M1765" i="12" s="1"/>
  <c r="L1921" i="12"/>
  <c r="M1921" i="12" s="1"/>
  <c r="L1794" i="12"/>
  <c r="M1794" i="12" s="1"/>
  <c r="L1954" i="12"/>
  <c r="M1954" i="12" s="1"/>
  <c r="L1773" i="12"/>
  <c r="M1773" i="12" s="1"/>
  <c r="L1800" i="12"/>
  <c r="M1800" i="12" s="1"/>
  <c r="L1747" i="12"/>
  <c r="M1747" i="12" s="1"/>
  <c r="L1615" i="12"/>
  <c r="M1615" i="12" s="1"/>
  <c r="L1621" i="12"/>
  <c r="M1621" i="12" s="1"/>
  <c r="L2019" i="12"/>
  <c r="M2019" i="12" s="1"/>
  <c r="L1829" i="12"/>
  <c r="M1829" i="12" s="1"/>
  <c r="L1908" i="12"/>
  <c r="M1908" i="12" s="1"/>
  <c r="L1754" i="12"/>
  <c r="M1754" i="12" s="1"/>
  <c r="L1811" i="12"/>
  <c r="M1811" i="12" s="1"/>
  <c r="L1845" i="12"/>
  <c r="M1845" i="12" s="1"/>
  <c r="L1810" i="12"/>
  <c r="M1810" i="12" s="1"/>
  <c r="L1792" i="12"/>
  <c r="M1792" i="12" s="1"/>
  <c r="L1782" i="12"/>
  <c r="M1782" i="12" s="1"/>
  <c r="L1990" i="12"/>
  <c r="M1990" i="12" s="1"/>
  <c r="L2048" i="12"/>
  <c r="M2048" i="12" s="1"/>
  <c r="L1897" i="12"/>
  <c r="M1897" i="12" s="1"/>
  <c r="L1876" i="12"/>
  <c r="M1876" i="12" s="1"/>
  <c r="L1729" i="12"/>
  <c r="M1729" i="12" s="1"/>
  <c r="L1853" i="12"/>
  <c r="M1853" i="12" s="1"/>
  <c r="L1820" i="12"/>
  <c r="M1820" i="12" s="1"/>
  <c r="L1887" i="12"/>
  <c r="M1887" i="12" s="1"/>
  <c r="L2051" i="12"/>
  <c r="M2051" i="12" s="1"/>
  <c r="L1725" i="12"/>
  <c r="M1725" i="12" s="1"/>
  <c r="L1705" i="12"/>
  <c r="M1705" i="12" s="1"/>
  <c r="L1709" i="12"/>
  <c r="M1709" i="12" s="1"/>
  <c r="L1634" i="12"/>
  <c r="M1634" i="12" s="1"/>
  <c r="L1816" i="12"/>
  <c r="M1816" i="12" s="1"/>
  <c r="L1741" i="12"/>
  <c r="M1741" i="12" s="1"/>
  <c r="L1859" i="12"/>
  <c r="M1859" i="12" s="1"/>
  <c r="L1905" i="12"/>
  <c r="M1905" i="12" s="1"/>
  <c r="L1888" i="12"/>
  <c r="M1888" i="12" s="1"/>
  <c r="L1903" i="12"/>
  <c r="M1903" i="12" s="1"/>
  <c r="L1788" i="12"/>
  <c r="M1788" i="12" s="1"/>
  <c r="L1890" i="12"/>
  <c r="M1890" i="12" s="1"/>
  <c r="L1786" i="12"/>
  <c r="M1786" i="12" s="1"/>
  <c r="L1817" i="12"/>
  <c r="M1817" i="12" s="1"/>
  <c r="L1830" i="12"/>
  <c r="M1830" i="12" s="1"/>
  <c r="L1931" i="12"/>
  <c r="M1931" i="12" s="1"/>
  <c r="L2015" i="12"/>
  <c r="M2015" i="12" s="1"/>
  <c r="L1739" i="12"/>
  <c r="M1739" i="12" s="1"/>
  <c r="L1668" i="12"/>
  <c r="M1668" i="12" s="1"/>
  <c r="L1722" i="12"/>
  <c r="M1722" i="12" s="1"/>
  <c r="L1627" i="12"/>
  <c r="M1627" i="12" s="1"/>
  <c r="L1671" i="12"/>
  <c r="M1671" i="12" s="1"/>
  <c r="L1530" i="12"/>
  <c r="M1530" i="12" s="1"/>
  <c r="L1562" i="12"/>
  <c r="M1562" i="12" s="1"/>
  <c r="L1596" i="12"/>
  <c r="M1596" i="12" s="1"/>
  <c r="L1617" i="12"/>
  <c r="M1617" i="12" s="1"/>
  <c r="L1940" i="12"/>
  <c r="M1940" i="12" s="1"/>
  <c r="L1715" i="12"/>
  <c r="M1715" i="12" s="1"/>
  <c r="L1674" i="12"/>
  <c r="M1674" i="12" s="1"/>
  <c r="L1764" i="12"/>
  <c r="M1764" i="12" s="1"/>
  <c r="L1763" i="12"/>
  <c r="M1763" i="12" s="1"/>
  <c r="L1694" i="12"/>
  <c r="M1694" i="12" s="1"/>
  <c r="L1719" i="12"/>
  <c r="M1719" i="12" s="1"/>
  <c r="L1789" i="12"/>
  <c r="M1789" i="12" s="1"/>
  <c r="L1652" i="12"/>
  <c r="M1652" i="12" s="1"/>
  <c r="L1790" i="12"/>
  <c r="M1790" i="12" s="1"/>
  <c r="L1819" i="12"/>
  <c r="M1819" i="12" s="1"/>
  <c r="L1614" i="12"/>
  <c r="M1614" i="12" s="1"/>
  <c r="L1613" i="12"/>
  <c r="M1613" i="12" s="1"/>
  <c r="L1795" i="12"/>
  <c r="M1795" i="12" s="1"/>
  <c r="L1728" i="12"/>
  <c r="M1728" i="12" s="1"/>
  <c r="L1915" i="12"/>
  <c r="M1915" i="12" s="1"/>
  <c r="L1757" i="12"/>
  <c r="M1757" i="12" s="1"/>
  <c r="L1756" i="12"/>
  <c r="M1756" i="12" s="1"/>
  <c r="L1656" i="12"/>
  <c r="M1656" i="12" s="1"/>
  <c r="L1599" i="12"/>
  <c r="M1599" i="12" s="1"/>
  <c r="L1752" i="12"/>
  <c r="M1752" i="12" s="1"/>
  <c r="L1839" i="12"/>
  <c r="M1839" i="12" s="1"/>
  <c r="L1774" i="12"/>
  <c r="M1774" i="12" s="1"/>
  <c r="L1716" i="12"/>
  <c r="M1716" i="12" s="1"/>
  <c r="L1831" i="12"/>
  <c r="M1831" i="12" s="1"/>
  <c r="L1640" i="12"/>
  <c r="M1640" i="12" s="1"/>
  <c r="L1815" i="12"/>
  <c r="M1815" i="12" s="1"/>
  <c r="L1780" i="12"/>
  <c r="M1780" i="12" s="1"/>
  <c r="L1733" i="12"/>
  <c r="M1733" i="12" s="1"/>
  <c r="L1796" i="12"/>
  <c r="M1796" i="12" s="1"/>
  <c r="L1631" i="12"/>
  <c r="M1631" i="12" s="1"/>
  <c r="L1771" i="12"/>
  <c r="M1771" i="12" s="1"/>
  <c r="L1737" i="12"/>
  <c r="M1737" i="12" s="1"/>
  <c r="L1825" i="12"/>
  <c r="M1825" i="12" s="1"/>
  <c r="L1791" i="12"/>
  <c r="M1791" i="12" s="1"/>
  <c r="L1708" i="12"/>
  <c r="M1708" i="12" s="1"/>
  <c r="L1925" i="12"/>
  <c r="M1925" i="12" s="1"/>
  <c r="L1760" i="12"/>
  <c r="M1760" i="12" s="1"/>
  <c r="L1758" i="12"/>
  <c r="M1758" i="12" s="1"/>
  <c r="L1863" i="12"/>
  <c r="M1863" i="12" s="1"/>
  <c r="L1976" i="12"/>
  <c r="M1976" i="12" s="1"/>
  <c r="L1655" i="12"/>
  <c r="M1655" i="12" s="1"/>
  <c r="L1776" i="12"/>
  <c r="M1776" i="12" s="1"/>
  <c r="L1629" i="12"/>
  <c r="M1629" i="12" s="1"/>
  <c r="L1932" i="12"/>
  <c r="M1932" i="12" s="1"/>
  <c r="L1787" i="12"/>
  <c r="M1787" i="12" s="1"/>
  <c r="L1803" i="12"/>
  <c r="M1803" i="12" s="1"/>
  <c r="L1736" i="12"/>
  <c r="M1736" i="12" s="1"/>
  <c r="L1628" i="12"/>
  <c r="M1628" i="12" s="1"/>
  <c r="L1779" i="12"/>
  <c r="M1779" i="12" s="1"/>
  <c r="L1869" i="12"/>
  <c r="M1869" i="12" s="1"/>
  <c r="L1768" i="12"/>
  <c r="M1768" i="12" s="1"/>
  <c r="L1883" i="12"/>
  <c r="M1883" i="12" s="1"/>
  <c r="L1801" i="12"/>
  <c r="M1801" i="12" s="1"/>
  <c r="L1684" i="12"/>
  <c r="M1684" i="12" s="1"/>
  <c r="L1748" i="12"/>
  <c r="M1748" i="12" s="1"/>
  <c r="L1669" i="12"/>
  <c r="M1669" i="12" s="1"/>
  <c r="L1679" i="12"/>
  <c r="M1679" i="12" s="1"/>
  <c r="L1609" i="12"/>
  <c r="M1609" i="12" s="1"/>
  <c r="L1690" i="12"/>
  <c r="M1690" i="12" s="1"/>
  <c r="L1828" i="12"/>
  <c r="M1828" i="12" s="1"/>
  <c r="L1692" i="12"/>
  <c r="M1692" i="12" s="1"/>
  <c r="L1665" i="12"/>
  <c r="M1665" i="12" s="1"/>
  <c r="L1704" i="12"/>
  <c r="M1704" i="12" s="1"/>
  <c r="L1761" i="12"/>
  <c r="M1761" i="12" s="1"/>
  <c r="L1701" i="12"/>
  <c r="M1701" i="12" s="1"/>
  <c r="L1698" i="12"/>
  <c r="M1698" i="12" s="1"/>
  <c r="L1677" i="12"/>
  <c r="M1677" i="12" s="1"/>
  <c r="L1638" i="12"/>
  <c r="M1638" i="12" s="1"/>
  <c r="L1851" i="12"/>
  <c r="M1851" i="12" s="1"/>
  <c r="L1743" i="12"/>
  <c r="M1743" i="12" s="1"/>
  <c r="L1578" i="12"/>
  <c r="M1578" i="12" s="1"/>
  <c r="L1626" i="12"/>
  <c r="M1626" i="12" s="1"/>
  <c r="L1822" i="12"/>
  <c r="M1822" i="12" s="1"/>
  <c r="L1799" i="12"/>
  <c r="M1799" i="12" s="1"/>
  <c r="L1735" i="12"/>
  <c r="M1735" i="12" s="1"/>
  <c r="L1914" i="12"/>
  <c r="M1914" i="12" s="1"/>
  <c r="L1784" i="12"/>
  <c r="M1784" i="12" s="1"/>
  <c r="L1766" i="12"/>
  <c r="M1766" i="12" s="1"/>
  <c r="L1720" i="12"/>
  <c r="M1720" i="12" s="1"/>
  <c r="L1769" i="12"/>
  <c r="M1769" i="12" s="1"/>
  <c r="L1691" i="12"/>
  <c r="M1691" i="12" s="1"/>
  <c r="L1778" i="12"/>
  <c r="M1778" i="12" s="1"/>
  <c r="L1854" i="12"/>
  <c r="M1854" i="12" s="1"/>
  <c r="L1910" i="12"/>
  <c r="M1910" i="12" s="1"/>
  <c r="L1660" i="12"/>
  <c r="M1660" i="12" s="1"/>
  <c r="L1682" i="12"/>
  <c r="M1682" i="12" s="1"/>
  <c r="L1678" i="12"/>
  <c r="M1678" i="12" s="1"/>
  <c r="L1633" i="12"/>
  <c r="M1633" i="12" s="1"/>
  <c r="L1695" i="12"/>
  <c r="M1695" i="12" s="1"/>
  <c r="L1770" i="12"/>
  <c r="M1770" i="12" s="1"/>
  <c r="L1746" i="12"/>
  <c r="M1746" i="12" s="1"/>
  <c r="L1724" i="12"/>
  <c r="M1724" i="12" s="1"/>
  <c r="L1525" i="12"/>
  <c r="M1525" i="12" s="1"/>
  <c r="L1551" i="12"/>
  <c r="M1551" i="12" s="1"/>
  <c r="L1501" i="12"/>
  <c r="M1501" i="12" s="1"/>
  <c r="L1539" i="12"/>
  <c r="M1539" i="12" s="1"/>
  <c r="L1567" i="12"/>
  <c r="M1567" i="12" s="1"/>
  <c r="L1706" i="12"/>
  <c r="M1706" i="12" s="1"/>
  <c r="L1533" i="12"/>
  <c r="M1533" i="12" s="1"/>
  <c r="L1681" i="12"/>
  <c r="M1681" i="12" s="1"/>
  <c r="L1440" i="12"/>
  <c r="M1440" i="12" s="1"/>
  <c r="L1402" i="12"/>
  <c r="M1402" i="12" s="1"/>
  <c r="L1832" i="12"/>
  <c r="M1832" i="12" s="1"/>
  <c r="L1642" i="12"/>
  <c r="M1642" i="12" s="1"/>
  <c r="L1537" i="12"/>
  <c r="M1537" i="12" s="1"/>
  <c r="L1636" i="12"/>
  <c r="M1636" i="12" s="1"/>
  <c r="L1658" i="12"/>
  <c r="M1658" i="12" s="1"/>
  <c r="L1429" i="12"/>
  <c r="M1429" i="12" s="1"/>
  <c r="L1564" i="12"/>
  <c r="M1564" i="12" s="1"/>
  <c r="L1485" i="12"/>
  <c r="M1485" i="12" s="1"/>
  <c r="L1502" i="12"/>
  <c r="M1502" i="12" s="1"/>
  <c r="L1566" i="12"/>
  <c r="M1566" i="12" s="1"/>
  <c r="L1700" i="12"/>
  <c r="M1700" i="12" s="1"/>
  <c r="L1732" i="12"/>
  <c r="M1732" i="12" s="1"/>
  <c r="L1686" i="12"/>
  <c r="M1686" i="12" s="1"/>
  <c r="L1745" i="12"/>
  <c r="M1745" i="12" s="1"/>
  <c r="L1494" i="12"/>
  <c r="M1494" i="12" s="1"/>
  <c r="L1683" i="12"/>
  <c r="M1683" i="12" s="1"/>
  <c r="L1672" i="12"/>
  <c r="M1672" i="12" s="1"/>
  <c r="L1703" i="12"/>
  <c r="M1703" i="12" s="1"/>
  <c r="L1583" i="12"/>
  <c r="M1583" i="12" s="1"/>
  <c r="L1622" i="12"/>
  <c r="M1622" i="12" s="1"/>
  <c r="L1600" i="12"/>
  <c r="M1600" i="12" s="1"/>
  <c r="L1480" i="12"/>
  <c r="M1480" i="12" s="1"/>
  <c r="L1568" i="12"/>
  <c r="M1568" i="12" s="1"/>
  <c r="L1594" i="12"/>
  <c r="M1594" i="12" s="1"/>
  <c r="L1436" i="12"/>
  <c r="M1436" i="12" s="1"/>
  <c r="L1556" i="12"/>
  <c r="M1556" i="12" s="1"/>
  <c r="L1592" i="12"/>
  <c r="M1592" i="12" s="1"/>
  <c r="L1755" i="12"/>
  <c r="M1755" i="12" s="1"/>
  <c r="L1519" i="12"/>
  <c r="M1519" i="12" s="1"/>
  <c r="L1710" i="12"/>
  <c r="M1710" i="12" s="1"/>
  <c r="L1535" i="12"/>
  <c r="M1535" i="12" s="1"/>
  <c r="L1573" i="12"/>
  <c r="M1573" i="12" s="1"/>
  <c r="L1598" i="12"/>
  <c r="M1598" i="12" s="1"/>
  <c r="L1387" i="12"/>
  <c r="M1387" i="12" s="1"/>
  <c r="L1386" i="12"/>
  <c r="M1386" i="12" s="1"/>
  <c r="L1542" i="12"/>
  <c r="M1542" i="12" s="1"/>
  <c r="L1650" i="12"/>
  <c r="M1650" i="12" s="1"/>
  <c r="L1659" i="12"/>
  <c r="M1659" i="12" s="1"/>
  <c r="L1601" i="12"/>
  <c r="M1601" i="12" s="1"/>
  <c r="L1553" i="12"/>
  <c r="M1553" i="12" s="1"/>
  <c r="L1680" i="12"/>
  <c r="M1680" i="12" s="1"/>
  <c r="L1541" i="12"/>
  <c r="M1541" i="12" s="1"/>
  <c r="L1382" i="12"/>
  <c r="M1382" i="12" s="1"/>
  <c r="L1470" i="12"/>
  <c r="M1470" i="12" s="1"/>
  <c r="L1563" i="12"/>
  <c r="M1563" i="12" s="1"/>
  <c r="L1685" i="12"/>
  <c r="M1685" i="12" s="1"/>
  <c r="L1557" i="12"/>
  <c r="M1557" i="12" s="1"/>
  <c r="L1589" i="12"/>
  <c r="M1589" i="12" s="1"/>
  <c r="L1517" i="12"/>
  <c r="M1517" i="12" s="1"/>
  <c r="L1438" i="12"/>
  <c r="M1438" i="12" s="1"/>
  <c r="L1604" i="12"/>
  <c r="M1604" i="12" s="1"/>
  <c r="L1477" i="12"/>
  <c r="M1477" i="12" s="1"/>
  <c r="L1697" i="12"/>
  <c r="M1697" i="12" s="1"/>
  <c r="L1639" i="12"/>
  <c r="M1639" i="12" s="1"/>
  <c r="L1714" i="12"/>
  <c r="M1714" i="12" s="1"/>
  <c r="L1508" i="12"/>
  <c r="M1508" i="12" s="1"/>
  <c r="L1651" i="12"/>
  <c r="M1651" i="12" s="1"/>
  <c r="L1520" i="12"/>
  <c r="M1520" i="12" s="1"/>
  <c r="L1630" i="12"/>
  <c r="M1630" i="12" s="1"/>
  <c r="L1507" i="12"/>
  <c r="M1507" i="12" s="1"/>
  <c r="L1561" i="12"/>
  <c r="M1561" i="12" s="1"/>
  <c r="L1688" i="12"/>
  <c r="M1688" i="12" s="1"/>
  <c r="L1648" i="12"/>
  <c r="M1648" i="12" s="1"/>
  <c r="L1516" i="12"/>
  <c r="M1516" i="12" s="1"/>
  <c r="L1632" i="12"/>
  <c r="M1632" i="12" s="1"/>
  <c r="L1670" i="12"/>
  <c r="M1670" i="12" s="1"/>
  <c r="L1413" i="12"/>
  <c r="M1413" i="12" s="1"/>
  <c r="L1603" i="12"/>
  <c r="M1603" i="12" s="1"/>
  <c r="L1505" i="12"/>
  <c r="M1505" i="12" s="1"/>
  <c r="L1560" i="12"/>
  <c r="M1560" i="12" s="1"/>
  <c r="L1646" i="12"/>
  <c r="M1646" i="12" s="1"/>
  <c r="L1512" i="12"/>
  <c r="M1512" i="12" s="1"/>
  <c r="L1606" i="12"/>
  <c r="M1606" i="12" s="1"/>
  <c r="L1662" i="12"/>
  <c r="M1662" i="12" s="1"/>
  <c r="L1749" i="12"/>
  <c r="M1749" i="12" s="1"/>
  <c r="L1712" i="12"/>
  <c r="M1712" i="12" s="1"/>
  <c r="L1616" i="12"/>
  <c r="M1616" i="12" s="1"/>
  <c r="L1721" i="12"/>
  <c r="M1721" i="12" s="1"/>
  <c r="L1649" i="12"/>
  <c r="M1649" i="12" s="1"/>
  <c r="L1523" i="12"/>
  <c r="M1523" i="12" s="1"/>
  <c r="L1643" i="12"/>
  <c r="M1643" i="12" s="1"/>
  <c r="L1618" i="12"/>
  <c r="M1618" i="12" s="1"/>
  <c r="L1726" i="12"/>
  <c r="M1726" i="12" s="1"/>
  <c r="L1585" i="12"/>
  <c r="M1585" i="12" s="1"/>
  <c r="L1401" i="12"/>
  <c r="M1401" i="12" s="1"/>
  <c r="L1406" i="12"/>
  <c r="M1406" i="12" s="1"/>
  <c r="L1540" i="12"/>
  <c r="M1540" i="12" s="1"/>
  <c r="L1641" i="12"/>
  <c r="M1641" i="12" s="1"/>
  <c r="L1711" i="12"/>
  <c r="M1711" i="12" s="1"/>
  <c r="L1499" i="12"/>
  <c r="M1499" i="12" s="1"/>
  <c r="L1785" i="12"/>
  <c r="M1785" i="12" s="1"/>
  <c r="L1490" i="12"/>
  <c r="M1490" i="12" s="1"/>
  <c r="L1528" i="12"/>
  <c r="M1528" i="12" s="1"/>
  <c r="L1445" i="12"/>
  <c r="M1445" i="12" s="1"/>
  <c r="L1522" i="12"/>
  <c r="M1522" i="12" s="1"/>
  <c r="L1590" i="12"/>
  <c r="M1590" i="12" s="1"/>
  <c r="L1469" i="12"/>
  <c r="M1469" i="12" s="1"/>
  <c r="L1389" i="12"/>
  <c r="M1389" i="12" s="1"/>
  <c r="L1612" i="12"/>
  <c r="M1612" i="12" s="1"/>
  <c r="L1487" i="12"/>
  <c r="M1487" i="12" s="1"/>
  <c r="L1570" i="12"/>
  <c r="M1570" i="12" s="1"/>
  <c r="L1586" i="12"/>
  <c r="M1586" i="12" s="1"/>
  <c r="L1591" i="12"/>
  <c r="M1591" i="12" s="1"/>
  <c r="L1409" i="12"/>
  <c r="M1409" i="12" s="1"/>
  <c r="L1588" i="12"/>
  <c r="M1588" i="12" s="1"/>
  <c r="L1495" i="12"/>
  <c r="M1495" i="12" s="1"/>
  <c r="L1707" i="12"/>
  <c r="M1707" i="12" s="1"/>
  <c r="L1687" i="12"/>
  <c r="M1687" i="12" s="1"/>
  <c r="L1489" i="12"/>
  <c r="M1489" i="12" s="1"/>
  <c r="L1518" i="12"/>
  <c r="M1518" i="12" s="1"/>
  <c r="L1527" i="12"/>
  <c r="M1527" i="12" s="1"/>
  <c r="L1625" i="12"/>
  <c r="M1625" i="12" s="1"/>
  <c r="L1738" i="12"/>
  <c r="M1738" i="12" s="1"/>
  <c r="L1647" i="12"/>
  <c r="M1647" i="12" s="1"/>
  <c r="L1619" i="12"/>
  <c r="M1619" i="12" s="1"/>
  <c r="L1572" i="12"/>
  <c r="M1572" i="12" s="1"/>
  <c r="L1645" i="12"/>
  <c r="M1645" i="12" s="1"/>
  <c r="L1582" i="12"/>
  <c r="M1582" i="12" s="1"/>
  <c r="L1472" i="12"/>
  <c r="M1472" i="12" s="1"/>
  <c r="L1559" i="12"/>
  <c r="M1559" i="12" s="1"/>
  <c r="L1759" i="12"/>
  <c r="M1759" i="12" s="1"/>
  <c r="L1486" i="12"/>
  <c r="M1486" i="12" s="1"/>
  <c r="L1577" i="12"/>
  <c r="M1577" i="12" s="1"/>
  <c r="L1654" i="12"/>
  <c r="M1654" i="12" s="1"/>
  <c r="L1496" i="12"/>
  <c r="M1496" i="12" s="1"/>
  <c r="L1504" i="12"/>
  <c r="M1504" i="12" s="1"/>
  <c r="L1443" i="12"/>
  <c r="M1443" i="12" s="1"/>
  <c r="L1437" i="12"/>
  <c r="M1437" i="12" s="1"/>
  <c r="L1574" i="12"/>
  <c r="M1574" i="12" s="1"/>
  <c r="L1571" i="12"/>
  <c r="M1571" i="12" s="1"/>
  <c r="L1555" i="12"/>
  <c r="M1555" i="12" s="1"/>
  <c r="L1673" i="12"/>
  <c r="M1673" i="12" s="1"/>
  <c r="L1595" i="12"/>
  <c r="M1595" i="12" s="1"/>
  <c r="L1644" i="12"/>
  <c r="M1644" i="12" s="1"/>
  <c r="L1565" i="12"/>
  <c r="M1565" i="12" s="1"/>
  <c r="L1661" i="12"/>
  <c r="M1661" i="12" s="1"/>
  <c r="L1558" i="12"/>
  <c r="M1558" i="12" s="1"/>
  <c r="L1804" i="12"/>
  <c r="M1804" i="12" s="1"/>
  <c r="L1503" i="12"/>
  <c r="M1503" i="12" s="1"/>
  <c r="L1532" i="12"/>
  <c r="M1532" i="12" s="1"/>
  <c r="L1620" i="12"/>
  <c r="M1620" i="12" s="1"/>
  <c r="L1379" i="12"/>
  <c r="M1379" i="12" s="1"/>
  <c r="L1444" i="12"/>
  <c r="M1444" i="12" s="1"/>
  <c r="L1515" i="12"/>
  <c r="M1515" i="12" s="1"/>
  <c r="L1581" i="12"/>
  <c r="M1581" i="12" s="1"/>
  <c r="L1676" i="12"/>
  <c r="M1676" i="12" s="1"/>
  <c r="L1777" i="12"/>
  <c r="M1777" i="12" s="1"/>
  <c r="L1653" i="12"/>
  <c r="M1653" i="12" s="1"/>
  <c r="L1699" i="12"/>
  <c r="M1699" i="12" s="1"/>
  <c r="L1797" i="12"/>
  <c r="M1797" i="12" s="1"/>
  <c r="L1713" i="12"/>
  <c r="M1713" i="12" s="1"/>
  <c r="L1575" i="12"/>
  <c r="M1575" i="12" s="1"/>
  <c r="L1608" i="12"/>
  <c r="M1608" i="12" s="1"/>
  <c r="L1521" i="12"/>
  <c r="M1521" i="12" s="1"/>
  <c r="L1693" i="12"/>
  <c r="M1693" i="12" s="1"/>
  <c r="L1624" i="12"/>
  <c r="M1624" i="12" s="1"/>
  <c r="L1510" i="12"/>
  <c r="M1510" i="12" s="1"/>
  <c r="L1526" i="12"/>
  <c r="M1526" i="12" s="1"/>
  <c r="L1524" i="12"/>
  <c r="M1524" i="12" s="1"/>
  <c r="L1702" i="12"/>
  <c r="M1702" i="12" s="1"/>
  <c r="L1610" i="12"/>
  <c r="M1610" i="12" s="1"/>
  <c r="L1597" i="12"/>
  <c r="M1597" i="12" s="1"/>
  <c r="L1550" i="12"/>
  <c r="M1550" i="12" s="1"/>
  <c r="L1718" i="12"/>
  <c r="M1718" i="12" s="1"/>
  <c r="L1637" i="12"/>
  <c r="M1637" i="12" s="1"/>
  <c r="L1696" i="12"/>
  <c r="M1696" i="12" s="1"/>
  <c r="L1544" i="12"/>
  <c r="M1544" i="12" s="1"/>
  <c r="L1416" i="12"/>
  <c r="M1416" i="12" s="1"/>
  <c r="L1471" i="12"/>
  <c r="M1471" i="12" s="1"/>
  <c r="L1497" i="12"/>
  <c r="M1497" i="12" s="1"/>
  <c r="L1593" i="12"/>
  <c r="M1593" i="12" s="1"/>
  <c r="L1536" i="12"/>
  <c r="M1536" i="12" s="1"/>
  <c r="L1547" i="12"/>
  <c r="M1547" i="12" s="1"/>
  <c r="L1580" i="12"/>
  <c r="M1580" i="12" s="1"/>
  <c r="L1405" i="12"/>
  <c r="M1405" i="12" s="1"/>
  <c r="L1545" i="12"/>
  <c r="M1545" i="12" s="1"/>
  <c r="L1664" i="12"/>
  <c r="M1664" i="12" s="1"/>
  <c r="L1730" i="12"/>
  <c r="M1730" i="12" s="1"/>
  <c r="L1543" i="12"/>
  <c r="M1543" i="12" s="1"/>
  <c r="L1576" i="12"/>
  <c r="M1576" i="12" s="1"/>
  <c r="L1491" i="12"/>
  <c r="M1491" i="12" s="1"/>
  <c r="L1500" i="12"/>
  <c r="M1500" i="12" s="1"/>
  <c r="L1378" i="12"/>
  <c r="M1378" i="12" s="1"/>
  <c r="L1365" i="12"/>
  <c r="M1365" i="12" s="1"/>
  <c r="L1348" i="12"/>
  <c r="M1348" i="12" s="1"/>
  <c r="L1336" i="12"/>
  <c r="M1336" i="12" s="1"/>
  <c r="L1259" i="12"/>
  <c r="M1259" i="12" s="1"/>
  <c r="L1394" i="12"/>
  <c r="M1394" i="12" s="1"/>
  <c r="L1426" i="12"/>
  <c r="M1426" i="12" s="1"/>
  <c r="L1315" i="12"/>
  <c r="M1315" i="12" s="1"/>
  <c r="L1400" i="12"/>
  <c r="M1400" i="12" s="1"/>
  <c r="L1330" i="12"/>
  <c r="M1330" i="12" s="1"/>
  <c r="L1044" i="12"/>
  <c r="M1044" i="12" s="1"/>
  <c r="L1493" i="12"/>
  <c r="M1493" i="12" s="1"/>
  <c r="L1246" i="12"/>
  <c r="M1246" i="12" s="1"/>
  <c r="L1412" i="12"/>
  <c r="M1412" i="12" s="1"/>
  <c r="L1388" i="12"/>
  <c r="M1388" i="12" s="1"/>
  <c r="L1398" i="12"/>
  <c r="M1398" i="12" s="1"/>
  <c r="L1355" i="12"/>
  <c r="M1355" i="12" s="1"/>
  <c r="L1335" i="12"/>
  <c r="M1335" i="12" s="1"/>
  <c r="L1293" i="12"/>
  <c r="M1293" i="12" s="1"/>
  <c r="L1344" i="12"/>
  <c r="M1344" i="12" s="1"/>
  <c r="L1371" i="12"/>
  <c r="M1371" i="12" s="1"/>
  <c r="L1514" i="12"/>
  <c r="M1514" i="12" s="1"/>
  <c r="L1278" i="12"/>
  <c r="M1278" i="12" s="1"/>
  <c r="L1245" i="12"/>
  <c r="M1245" i="12" s="1"/>
  <c r="L1196" i="12"/>
  <c r="M1196" i="12" s="1"/>
  <c r="L1287" i="12"/>
  <c r="M1287" i="12" s="1"/>
  <c r="L1286" i="12"/>
  <c r="M1286" i="12" s="1"/>
  <c r="L1255" i="12"/>
  <c r="M1255" i="12" s="1"/>
  <c r="L1109" i="12"/>
  <c r="M1109" i="12" s="1"/>
  <c r="L1339" i="12"/>
  <c r="M1339" i="12" s="1"/>
  <c r="L1248" i="12"/>
  <c r="M1248" i="12" s="1"/>
  <c r="L1233" i="12"/>
  <c r="M1233" i="12" s="1"/>
  <c r="L1602" i="12"/>
  <c r="M1602" i="12" s="1"/>
  <c r="L1396" i="12"/>
  <c r="M1396" i="12" s="1"/>
  <c r="L1256" i="12"/>
  <c r="M1256" i="12" s="1"/>
  <c r="L1309" i="12"/>
  <c r="M1309" i="12" s="1"/>
  <c r="L1323" i="12"/>
  <c r="M1323" i="12" s="1"/>
  <c r="L1457" i="12"/>
  <c r="M1457" i="12" s="1"/>
  <c r="L1415" i="12"/>
  <c r="M1415" i="12" s="1"/>
  <c r="L1327" i="12"/>
  <c r="M1327" i="12" s="1"/>
  <c r="L1418" i="12"/>
  <c r="M1418" i="12" s="1"/>
  <c r="L1433" i="12"/>
  <c r="M1433" i="12" s="1"/>
  <c r="L1506" i="12"/>
  <c r="M1506" i="12" s="1"/>
  <c r="L1374" i="12"/>
  <c r="M1374" i="12" s="1"/>
  <c r="L1414" i="12"/>
  <c r="M1414" i="12" s="1"/>
  <c r="L1275" i="12"/>
  <c r="M1275" i="12" s="1"/>
  <c r="L1357" i="12"/>
  <c r="M1357" i="12" s="1"/>
  <c r="L1459" i="12"/>
  <c r="M1459" i="12" s="1"/>
  <c r="L1442" i="12"/>
  <c r="M1442" i="12" s="1"/>
  <c r="L1462" i="12"/>
  <c r="M1462" i="12" s="1"/>
  <c r="L1419" i="12"/>
  <c r="M1419" i="12" s="1"/>
  <c r="L1456" i="12"/>
  <c r="M1456" i="12" s="1"/>
  <c r="L1332" i="12"/>
  <c r="M1332" i="12" s="1"/>
  <c r="L1314" i="12"/>
  <c r="M1314" i="12" s="1"/>
  <c r="L1466" i="12"/>
  <c r="M1466" i="12" s="1"/>
  <c r="L1340" i="12"/>
  <c r="M1340" i="12" s="1"/>
  <c r="L1189" i="12"/>
  <c r="M1189" i="12" s="1"/>
  <c r="L1249" i="12"/>
  <c r="M1249" i="12" s="1"/>
  <c r="L1367" i="12"/>
  <c r="M1367" i="12" s="1"/>
  <c r="L1579" i="12"/>
  <c r="M1579" i="12" s="1"/>
  <c r="L1513" i="12"/>
  <c r="M1513" i="12" s="1"/>
  <c r="L1448" i="12"/>
  <c r="M1448" i="12" s="1"/>
  <c r="L1399" i="12"/>
  <c r="M1399" i="12" s="1"/>
  <c r="L1338" i="12"/>
  <c r="M1338" i="12" s="1"/>
  <c r="L1538" i="12"/>
  <c r="M1538" i="12" s="1"/>
  <c r="L1240" i="12"/>
  <c r="M1240" i="12" s="1"/>
  <c r="L1307" i="12"/>
  <c r="M1307" i="12" s="1"/>
  <c r="L1349" i="12"/>
  <c r="M1349" i="12" s="1"/>
  <c r="L1425" i="12"/>
  <c r="M1425" i="12" s="1"/>
  <c r="L1481" i="12"/>
  <c r="M1481" i="12" s="1"/>
  <c r="L1257" i="12"/>
  <c r="M1257" i="12" s="1"/>
  <c r="L1350" i="12"/>
  <c r="M1350" i="12" s="1"/>
  <c r="L1168" i="12"/>
  <c r="M1168" i="12" s="1"/>
  <c r="L1346" i="12"/>
  <c r="M1346" i="12" s="1"/>
  <c r="L1232" i="12"/>
  <c r="M1232" i="12" s="1"/>
  <c r="L1047" i="12"/>
  <c r="M1047" i="12" s="1"/>
  <c r="L1552" i="12"/>
  <c r="M1552" i="12" s="1"/>
  <c r="L1375" i="12"/>
  <c r="M1375" i="12" s="1"/>
  <c r="L1473" i="12"/>
  <c r="M1473" i="12" s="1"/>
  <c r="L1531" i="12"/>
  <c r="M1531" i="12" s="1"/>
  <c r="L1264" i="12"/>
  <c r="M1264" i="12" s="1"/>
  <c r="L1403" i="12"/>
  <c r="M1403" i="12" s="1"/>
  <c r="L1288" i="12"/>
  <c r="M1288" i="12" s="1"/>
  <c r="L1449" i="12"/>
  <c r="M1449" i="12" s="1"/>
  <c r="L1289" i="12"/>
  <c r="M1289" i="12" s="1"/>
  <c r="L1268" i="12"/>
  <c r="M1268" i="12" s="1"/>
  <c r="L1328" i="12"/>
  <c r="M1328" i="12" s="1"/>
  <c r="L1258" i="12"/>
  <c r="M1258" i="12" s="1"/>
  <c r="L1369" i="12"/>
  <c r="M1369" i="12" s="1"/>
  <c r="L1534" i="12"/>
  <c r="M1534" i="12" s="1"/>
  <c r="L1384" i="12"/>
  <c r="M1384" i="12" s="1"/>
  <c r="L1549" i="12"/>
  <c r="M1549" i="12" s="1"/>
  <c r="L1430" i="12"/>
  <c r="M1430" i="12" s="1"/>
  <c r="L1262" i="12"/>
  <c r="M1262" i="12" s="1"/>
  <c r="L1237" i="12"/>
  <c r="M1237" i="12" s="1"/>
  <c r="L1447" i="12"/>
  <c r="M1447" i="12" s="1"/>
  <c r="L1366" i="12"/>
  <c r="M1366" i="12" s="1"/>
  <c r="L1475" i="12"/>
  <c r="M1475" i="12" s="1"/>
  <c r="L1454" i="12"/>
  <c r="M1454" i="12" s="1"/>
  <c r="L1281" i="12"/>
  <c r="M1281" i="12" s="1"/>
  <c r="L1488" i="12"/>
  <c r="M1488" i="12" s="1"/>
  <c r="L1482" i="12"/>
  <c r="M1482" i="12" s="1"/>
  <c r="L1498" i="12"/>
  <c r="M1498" i="12" s="1"/>
  <c r="L1234" i="12"/>
  <c r="M1234" i="12" s="1"/>
  <c r="L1461" i="12"/>
  <c r="M1461" i="12" s="1"/>
  <c r="L1380" i="12"/>
  <c r="M1380" i="12" s="1"/>
  <c r="L1280" i="12"/>
  <c r="M1280" i="12" s="1"/>
  <c r="L1310" i="12"/>
  <c r="M1310" i="12" s="1"/>
  <c r="L1441" i="12"/>
  <c r="M1441" i="12" s="1"/>
  <c r="L1029" i="12"/>
  <c r="M1029" i="12" s="1"/>
  <c r="L1195" i="12"/>
  <c r="M1195" i="12" s="1"/>
  <c r="L1018" i="12"/>
  <c r="M1018" i="12" s="1"/>
  <c r="L1082" i="12"/>
  <c r="M1082" i="12" s="1"/>
  <c r="L1452" i="12"/>
  <c r="M1452" i="12" s="1"/>
  <c r="L1377" i="12"/>
  <c r="M1377" i="12" s="1"/>
  <c r="L1421" i="12"/>
  <c r="M1421" i="12" s="1"/>
  <c r="L1408" i="12"/>
  <c r="M1408" i="12" s="1"/>
  <c r="L1235" i="12"/>
  <c r="M1235" i="12" s="1"/>
  <c r="L1427" i="12"/>
  <c r="M1427" i="12" s="1"/>
  <c r="L1420" i="12"/>
  <c r="M1420" i="12" s="1"/>
  <c r="L1428" i="12"/>
  <c r="M1428" i="12" s="1"/>
  <c r="L1318" i="12"/>
  <c r="M1318" i="12" s="1"/>
  <c r="L1423" i="12"/>
  <c r="M1423" i="12" s="1"/>
  <c r="L1260" i="12"/>
  <c r="M1260" i="12" s="1"/>
  <c r="L1084" i="12"/>
  <c r="M1084" i="12" s="1"/>
  <c r="L1334" i="12"/>
  <c r="M1334" i="12" s="1"/>
  <c r="L1025" i="12"/>
  <c r="M1025" i="12" s="1"/>
  <c r="L1091" i="12"/>
  <c r="M1091" i="12" s="1"/>
  <c r="L1316" i="12"/>
  <c r="M1316" i="12" s="1"/>
  <c r="L1013" i="12"/>
  <c r="M1013" i="12" s="1"/>
  <c r="L1554" i="12"/>
  <c r="M1554" i="12" s="1"/>
  <c r="L1511" i="12"/>
  <c r="M1511" i="12" s="1"/>
  <c r="L1460" i="12"/>
  <c r="M1460" i="12" s="1"/>
  <c r="L1325" i="12"/>
  <c r="M1325" i="12" s="1"/>
  <c r="L1296" i="12"/>
  <c r="M1296" i="12" s="1"/>
  <c r="L1364" i="12"/>
  <c r="M1364" i="12" s="1"/>
  <c r="L1410" i="12"/>
  <c r="M1410" i="12" s="1"/>
  <c r="L1241" i="12"/>
  <c r="M1241" i="12" s="1"/>
  <c r="L1343" i="12"/>
  <c r="M1343" i="12" s="1"/>
  <c r="L1468" i="12"/>
  <c r="M1468" i="12" s="1"/>
  <c r="L1474" i="12"/>
  <c r="M1474" i="12" s="1"/>
  <c r="L1584" i="12"/>
  <c r="M1584" i="12" s="1"/>
  <c r="L1529" i="12"/>
  <c r="M1529" i="12" s="1"/>
  <c r="L1297" i="12"/>
  <c r="M1297" i="12" s="1"/>
  <c r="L1464" i="12"/>
  <c r="M1464" i="12" s="1"/>
  <c r="L1479" i="12"/>
  <c r="M1479" i="12" s="1"/>
  <c r="L1333" i="12"/>
  <c r="M1333" i="12" s="1"/>
  <c r="L1252" i="12"/>
  <c r="M1252" i="12" s="1"/>
  <c r="L1435" i="12"/>
  <c r="M1435" i="12" s="1"/>
  <c r="L1417" i="12"/>
  <c r="M1417" i="12" s="1"/>
  <c r="L1283" i="12"/>
  <c r="M1283" i="12" s="1"/>
  <c r="L1607" i="12"/>
  <c r="M1607" i="12" s="1"/>
  <c r="L1546" i="12"/>
  <c r="M1546" i="12" s="1"/>
  <c r="L1548" i="12"/>
  <c r="M1548" i="12" s="1"/>
  <c r="L1453" i="12"/>
  <c r="M1453" i="12" s="1"/>
  <c r="L1483" i="12"/>
  <c r="M1483" i="12" s="1"/>
  <c r="L1422" i="12"/>
  <c r="M1422" i="12" s="1"/>
  <c r="L1390" i="12"/>
  <c r="M1390" i="12" s="1"/>
  <c r="L1424" i="12"/>
  <c r="M1424" i="12" s="1"/>
  <c r="L1467" i="12"/>
  <c r="M1467" i="12" s="1"/>
  <c r="L1205" i="12"/>
  <c r="M1205" i="12" s="1"/>
  <c r="L1321" i="12"/>
  <c r="M1321" i="12" s="1"/>
  <c r="L1085" i="12"/>
  <c r="M1085" i="12" s="1"/>
  <c r="L1455" i="12"/>
  <c r="M1455" i="12" s="1"/>
  <c r="L1587" i="12"/>
  <c r="M1587" i="12" s="1"/>
  <c r="L1450" i="12"/>
  <c r="M1450" i="12" s="1"/>
  <c r="L1272" i="12"/>
  <c r="M1272" i="12" s="1"/>
  <c r="L1351" i="12"/>
  <c r="M1351" i="12" s="1"/>
  <c r="L1476" i="12"/>
  <c r="M1476" i="12" s="1"/>
  <c r="L1385" i="12"/>
  <c r="M1385" i="12" s="1"/>
  <c r="L1352" i="12"/>
  <c r="M1352" i="12" s="1"/>
  <c r="L1230" i="12"/>
  <c r="M1230" i="12" s="1"/>
  <c r="L1247" i="12"/>
  <c r="M1247" i="12" s="1"/>
  <c r="L1451" i="12"/>
  <c r="M1451" i="12" s="1"/>
  <c r="L1359" i="12"/>
  <c r="M1359" i="12" s="1"/>
  <c r="L1360" i="12"/>
  <c r="M1360" i="12" s="1"/>
  <c r="L1269" i="12"/>
  <c r="M1269" i="12" s="1"/>
  <c r="L1569" i="12"/>
  <c r="M1569" i="12" s="1"/>
  <c r="L1404" i="12"/>
  <c r="M1404" i="12" s="1"/>
  <c r="L1317" i="12"/>
  <c r="M1317" i="12" s="1"/>
  <c r="L1397" i="12"/>
  <c r="M1397" i="12" s="1"/>
  <c r="L1439" i="12"/>
  <c r="M1439" i="12" s="1"/>
  <c r="L1446" i="12"/>
  <c r="M1446" i="12" s="1"/>
  <c r="L1463" i="12"/>
  <c r="M1463" i="12" s="1"/>
  <c r="L1509" i="12"/>
  <c r="M1509" i="12" s="1"/>
  <c r="L1465" i="12"/>
  <c r="M1465" i="12" s="1"/>
  <c r="L1227" i="12"/>
  <c r="M1227" i="12" s="1"/>
  <c r="L1407" i="12"/>
  <c r="M1407" i="12" s="1"/>
  <c r="L1282" i="12"/>
  <c r="M1282" i="12" s="1"/>
  <c r="L1301" i="12"/>
  <c r="M1301" i="12" s="1"/>
  <c r="L1611" i="12"/>
  <c r="M1611" i="12" s="1"/>
  <c r="L1605" i="12"/>
  <c r="M1605" i="12" s="1"/>
  <c r="L1391" i="12"/>
  <c r="M1391" i="12" s="1"/>
  <c r="L1484" i="12"/>
  <c r="M1484" i="12" s="1"/>
  <c r="L1393" i="12"/>
  <c r="M1393" i="12" s="1"/>
  <c r="L1411" i="12"/>
  <c r="M1411" i="12" s="1"/>
  <c r="L1345" i="12"/>
  <c r="M1345" i="12" s="1"/>
  <c r="L1244" i="12"/>
  <c r="M1244" i="12" s="1"/>
  <c r="L1431" i="12"/>
  <c r="M1431" i="12" s="1"/>
  <c r="L1322" i="12"/>
  <c r="M1322" i="12" s="1"/>
  <c r="L1383" i="12"/>
  <c r="M1383" i="12" s="1"/>
  <c r="L1200" i="12"/>
  <c r="M1200" i="12" s="1"/>
  <c r="L1347" i="12"/>
  <c r="M1347" i="12" s="1"/>
  <c r="L1160" i="12"/>
  <c r="M1160" i="12" s="1"/>
  <c r="L1158" i="12"/>
  <c r="M1158" i="12" s="1"/>
  <c r="L1381" i="12"/>
  <c r="M1381" i="12" s="1"/>
  <c r="L1148" i="12"/>
  <c r="M1148" i="12" s="1"/>
  <c r="L1432" i="12"/>
  <c r="M1432" i="12" s="1"/>
  <c r="L1111" i="12"/>
  <c r="M1111" i="12" s="1"/>
  <c r="L1263" i="12"/>
  <c r="M1263" i="12" s="1"/>
  <c r="L1231" i="12"/>
  <c r="M1231" i="12" s="1"/>
  <c r="L1185" i="12"/>
  <c r="M1185" i="12" s="1"/>
  <c r="L1368" i="12"/>
  <c r="M1368" i="12" s="1"/>
  <c r="L1313" i="12"/>
  <c r="M1313" i="12" s="1"/>
  <c r="L1276" i="12"/>
  <c r="M1276" i="12" s="1"/>
  <c r="L1285" i="12"/>
  <c r="M1285" i="12" s="1"/>
  <c r="L1392" i="12"/>
  <c r="M1392" i="12" s="1"/>
  <c r="L1320" i="12"/>
  <c r="M1320" i="12" s="1"/>
  <c r="L1053" i="12"/>
  <c r="M1053" i="12" s="1"/>
  <c r="L1214" i="12"/>
  <c r="M1214" i="12" s="1"/>
  <c r="L1156" i="12"/>
  <c r="M1156" i="12" s="1"/>
  <c r="L1434" i="12"/>
  <c r="M1434" i="12" s="1"/>
  <c r="L1251" i="12"/>
  <c r="M1251" i="12" s="1"/>
  <c r="L1254" i="12"/>
  <c r="M1254" i="12" s="1"/>
  <c r="L1115" i="12"/>
  <c r="M1115" i="12" s="1"/>
  <c r="L1061" i="12"/>
  <c r="M1061" i="12" s="1"/>
  <c r="L1056" i="12"/>
  <c r="M1056" i="12" s="1"/>
  <c r="L1311" i="12"/>
  <c r="M1311" i="12" s="1"/>
  <c r="L1112" i="12"/>
  <c r="M1112" i="12" s="1"/>
  <c r="L1172" i="12"/>
  <c r="M1172" i="12" s="1"/>
  <c r="L1036" i="12"/>
  <c r="M1036" i="12" s="1"/>
  <c r="L1019" i="12"/>
  <c r="M1019" i="12" s="1"/>
  <c r="L1178" i="12"/>
  <c r="M1178" i="12" s="1"/>
  <c r="L1179" i="12"/>
  <c r="M1179" i="12" s="1"/>
  <c r="L1225" i="12"/>
  <c r="M1225" i="12" s="1"/>
  <c r="L1167" i="12"/>
  <c r="M1167" i="12" s="1"/>
  <c r="L1137" i="12"/>
  <c r="M1137" i="12" s="1"/>
  <c r="L1073" i="12"/>
  <c r="M1073" i="12" s="1"/>
  <c r="L1028" i="12"/>
  <c r="M1028" i="12" s="1"/>
  <c r="L1145" i="12"/>
  <c r="M1145" i="12" s="1"/>
  <c r="L1093" i="12"/>
  <c r="M1093" i="12" s="1"/>
  <c r="L973" i="12"/>
  <c r="M973" i="12" s="1"/>
  <c r="L1271" i="12"/>
  <c r="M1271" i="12" s="1"/>
  <c r="L1299" i="12"/>
  <c r="M1299" i="12" s="1"/>
  <c r="L1051" i="12"/>
  <c r="M1051" i="12" s="1"/>
  <c r="L1012" i="12"/>
  <c r="M1012" i="12" s="1"/>
  <c r="L1253" i="12"/>
  <c r="M1253" i="12" s="1"/>
  <c r="L1216" i="12"/>
  <c r="M1216" i="12" s="1"/>
  <c r="L987" i="12"/>
  <c r="M987" i="12" s="1"/>
  <c r="L1222" i="12"/>
  <c r="M1222" i="12" s="1"/>
  <c r="L929" i="12"/>
  <c r="M929" i="12" s="1"/>
  <c r="L955" i="12"/>
  <c r="M955" i="12" s="1"/>
  <c r="L1110" i="12"/>
  <c r="M1110" i="12" s="1"/>
  <c r="L1077" i="12"/>
  <c r="M1077" i="12" s="1"/>
  <c r="L1007" i="12"/>
  <c r="M1007" i="12" s="1"/>
  <c r="L1243" i="12"/>
  <c r="M1243" i="12" s="1"/>
  <c r="L1165" i="12"/>
  <c r="M1165" i="12" s="1"/>
  <c r="L1201" i="12"/>
  <c r="M1201" i="12" s="1"/>
  <c r="L1139" i="12"/>
  <c r="M1139" i="12" s="1"/>
  <c r="L1099" i="12"/>
  <c r="M1099" i="12" s="1"/>
  <c r="L1074" i="12"/>
  <c r="M1074" i="12" s="1"/>
  <c r="L1372" i="12"/>
  <c r="M1372" i="12" s="1"/>
  <c r="L1324" i="12"/>
  <c r="M1324" i="12" s="1"/>
  <c r="L1270" i="12"/>
  <c r="M1270" i="12" s="1"/>
  <c r="L1337" i="12"/>
  <c r="M1337" i="12" s="1"/>
  <c r="L1125" i="12"/>
  <c r="M1125" i="12" s="1"/>
  <c r="L1238" i="12"/>
  <c r="M1238" i="12" s="1"/>
  <c r="L1008" i="12"/>
  <c r="M1008" i="12" s="1"/>
  <c r="L1292" i="12"/>
  <c r="M1292" i="12" s="1"/>
  <c r="L1163" i="12"/>
  <c r="M1163" i="12" s="1"/>
  <c r="L1209" i="12"/>
  <c r="M1209" i="12" s="1"/>
  <c r="L1181" i="12"/>
  <c r="M1181" i="12" s="1"/>
  <c r="L1069" i="12"/>
  <c r="M1069" i="12" s="1"/>
  <c r="L1153" i="12"/>
  <c r="M1153" i="12" s="1"/>
  <c r="L1133" i="12"/>
  <c r="M1133" i="12" s="1"/>
  <c r="L1090" i="12"/>
  <c r="M1090" i="12" s="1"/>
  <c r="L1223" i="12"/>
  <c r="M1223" i="12" s="1"/>
  <c r="L1088" i="12"/>
  <c r="M1088" i="12" s="1"/>
  <c r="L1003" i="12"/>
  <c r="M1003" i="12" s="1"/>
  <c r="L1045" i="12"/>
  <c r="M1045" i="12" s="1"/>
  <c r="L1021" i="12"/>
  <c r="M1021" i="12" s="1"/>
  <c r="L1060" i="12"/>
  <c r="M1060" i="12" s="1"/>
  <c r="L1267" i="12"/>
  <c r="M1267" i="12" s="1"/>
  <c r="L1358" i="12"/>
  <c r="M1358" i="12" s="1"/>
  <c r="L1250" i="12"/>
  <c r="M1250" i="12" s="1"/>
  <c r="L1354" i="12"/>
  <c r="M1354" i="12" s="1"/>
  <c r="L1138" i="12"/>
  <c r="M1138" i="12" s="1"/>
  <c r="L1198" i="12"/>
  <c r="M1198" i="12" s="1"/>
  <c r="L1030" i="12"/>
  <c r="M1030" i="12" s="1"/>
  <c r="L1058" i="12"/>
  <c r="M1058" i="12" s="1"/>
  <c r="L1302" i="12"/>
  <c r="M1302" i="12" s="1"/>
  <c r="L1298" i="12"/>
  <c r="M1298" i="12" s="1"/>
  <c r="L1096" i="12"/>
  <c r="M1096" i="12" s="1"/>
  <c r="L1202" i="12"/>
  <c r="M1202" i="12" s="1"/>
  <c r="L1169" i="12"/>
  <c r="M1169" i="12" s="1"/>
  <c r="L1207" i="12"/>
  <c r="M1207" i="12" s="1"/>
  <c r="L1113" i="12"/>
  <c r="M1113" i="12" s="1"/>
  <c r="L1206" i="12"/>
  <c r="M1206" i="12" s="1"/>
  <c r="L1123" i="12"/>
  <c r="M1123" i="12" s="1"/>
  <c r="L1161" i="12"/>
  <c r="M1161" i="12" s="1"/>
  <c r="L1279" i="12"/>
  <c r="M1279" i="12" s="1"/>
  <c r="L977" i="12"/>
  <c r="M977" i="12" s="1"/>
  <c r="L1016" i="12"/>
  <c r="M1016" i="12" s="1"/>
  <c r="L1038" i="12"/>
  <c r="M1038" i="12" s="1"/>
  <c r="L1182" i="12"/>
  <c r="M1182" i="12" s="1"/>
  <c r="L1159" i="12"/>
  <c r="M1159" i="12" s="1"/>
  <c r="L1171" i="12"/>
  <c r="M1171" i="12" s="1"/>
  <c r="L1147" i="12"/>
  <c r="M1147" i="12" s="1"/>
  <c r="L1312" i="12"/>
  <c r="M1312" i="12" s="1"/>
  <c r="L1261" i="12"/>
  <c r="M1261" i="12" s="1"/>
  <c r="L1326" i="12"/>
  <c r="M1326" i="12" s="1"/>
  <c r="L1266" i="12"/>
  <c r="M1266" i="12" s="1"/>
  <c r="L1242" i="12"/>
  <c r="M1242" i="12" s="1"/>
  <c r="L1197" i="12"/>
  <c r="M1197" i="12" s="1"/>
  <c r="L1175" i="12"/>
  <c r="M1175" i="12" s="1"/>
  <c r="L1149" i="12"/>
  <c r="M1149" i="12" s="1"/>
  <c r="L1300" i="12"/>
  <c r="M1300" i="12" s="1"/>
  <c r="L1294" i="12"/>
  <c r="M1294" i="12" s="1"/>
  <c r="L1329" i="12"/>
  <c r="M1329" i="12" s="1"/>
  <c r="L1303" i="12"/>
  <c r="M1303" i="12" s="1"/>
  <c r="L1331" i="12"/>
  <c r="M1331" i="12" s="1"/>
  <c r="L1087" i="12"/>
  <c r="M1087" i="12" s="1"/>
  <c r="L1152" i="12"/>
  <c r="M1152" i="12" s="1"/>
  <c r="L1190" i="12"/>
  <c r="M1190" i="12" s="1"/>
  <c r="L1361" i="12"/>
  <c r="M1361" i="12" s="1"/>
  <c r="L1120" i="12"/>
  <c r="M1120" i="12" s="1"/>
  <c r="L1217" i="12"/>
  <c r="M1217" i="12" s="1"/>
  <c r="L1192" i="12"/>
  <c r="M1192" i="12" s="1"/>
  <c r="L1130" i="12"/>
  <c r="M1130" i="12" s="1"/>
  <c r="L1219" i="12"/>
  <c r="M1219" i="12" s="1"/>
  <c r="L1319" i="12"/>
  <c r="M1319" i="12" s="1"/>
  <c r="L1274" i="12"/>
  <c r="M1274" i="12" s="1"/>
  <c r="L1306" i="12"/>
  <c r="M1306" i="12" s="1"/>
  <c r="L1046" i="12"/>
  <c r="M1046" i="12" s="1"/>
  <c r="L1128" i="12"/>
  <c r="M1128" i="12" s="1"/>
  <c r="L1239" i="12"/>
  <c r="M1239" i="12" s="1"/>
  <c r="L1121" i="12"/>
  <c r="M1121" i="12" s="1"/>
  <c r="L1066" i="12"/>
  <c r="M1066" i="12" s="1"/>
  <c r="L1129" i="12"/>
  <c r="M1129" i="12" s="1"/>
  <c r="L1295" i="12"/>
  <c r="M1295" i="12" s="1"/>
  <c r="L1041" i="12"/>
  <c r="M1041" i="12" s="1"/>
  <c r="L1492" i="12"/>
  <c r="M1492" i="12" s="1"/>
  <c r="L1376" i="12"/>
  <c r="M1376" i="12" s="1"/>
  <c r="L1291" i="12"/>
  <c r="M1291" i="12" s="1"/>
  <c r="L1362" i="12"/>
  <c r="M1362" i="12" s="1"/>
  <c r="L1305" i="12"/>
  <c r="M1305" i="12" s="1"/>
  <c r="L1154" i="12"/>
  <c r="M1154" i="12" s="1"/>
  <c r="L1135" i="12"/>
  <c r="M1135" i="12" s="1"/>
  <c r="L1146" i="12"/>
  <c r="M1146" i="12" s="1"/>
  <c r="L1193" i="12"/>
  <c r="M1193" i="12" s="1"/>
  <c r="L1054" i="12"/>
  <c r="M1054" i="12" s="1"/>
  <c r="L1105" i="12"/>
  <c r="M1105" i="12" s="1"/>
  <c r="L1174" i="12"/>
  <c r="M1174" i="12" s="1"/>
  <c r="L1170" i="12"/>
  <c r="M1170" i="12" s="1"/>
  <c r="L1020" i="12"/>
  <c r="M1020" i="12" s="1"/>
  <c r="L937" i="12"/>
  <c r="M937" i="12" s="1"/>
  <c r="L1203" i="12"/>
  <c r="M1203" i="12" s="1"/>
  <c r="L1395" i="12"/>
  <c r="M1395" i="12" s="1"/>
  <c r="L1218" i="12"/>
  <c r="M1218" i="12" s="1"/>
  <c r="L1363" i="12"/>
  <c r="M1363" i="12" s="1"/>
  <c r="L1273" i="12"/>
  <c r="M1273" i="12" s="1"/>
  <c r="L1086" i="12"/>
  <c r="M1086" i="12" s="1"/>
  <c r="L1210" i="12"/>
  <c r="M1210" i="12" s="1"/>
  <c r="L1127" i="12"/>
  <c r="M1127" i="12" s="1"/>
  <c r="L1122" i="12"/>
  <c r="M1122" i="12" s="1"/>
  <c r="L1067" i="12"/>
  <c r="M1067" i="12" s="1"/>
  <c r="L1097" i="12"/>
  <c r="M1097" i="12" s="1"/>
  <c r="L1092" i="12"/>
  <c r="M1092" i="12" s="1"/>
  <c r="L1033" i="12"/>
  <c r="M1033" i="12" s="1"/>
  <c r="L1204" i="12"/>
  <c r="M1204" i="12" s="1"/>
  <c r="L1006" i="12"/>
  <c r="M1006" i="12" s="1"/>
  <c r="L1229" i="12"/>
  <c r="M1229" i="12" s="1"/>
  <c r="L980" i="12"/>
  <c r="M980" i="12" s="1"/>
  <c r="L1011" i="12"/>
  <c r="M1011" i="12" s="1"/>
  <c r="L1164" i="12"/>
  <c r="M1164" i="12" s="1"/>
  <c r="L1224" i="12"/>
  <c r="M1224" i="12" s="1"/>
  <c r="L1212" i="12"/>
  <c r="M1212" i="12" s="1"/>
  <c r="L1290" i="12"/>
  <c r="M1290" i="12" s="1"/>
  <c r="L1341" i="12"/>
  <c r="M1341" i="12" s="1"/>
  <c r="L1157" i="12"/>
  <c r="M1157" i="12" s="1"/>
  <c r="L1117" i="12"/>
  <c r="M1117" i="12" s="1"/>
  <c r="L1221" i="12"/>
  <c r="M1221" i="12" s="1"/>
  <c r="L1141" i="12"/>
  <c r="M1141" i="12" s="1"/>
  <c r="L1024" i="12"/>
  <c r="M1024" i="12" s="1"/>
  <c r="L1057" i="12"/>
  <c r="M1057" i="12" s="1"/>
  <c r="L1191" i="12"/>
  <c r="M1191" i="12" s="1"/>
  <c r="L1458" i="12"/>
  <c r="M1458" i="12" s="1"/>
  <c r="L1478" i="12"/>
  <c r="M1478" i="12" s="1"/>
  <c r="L1136" i="12"/>
  <c r="M1136" i="12" s="1"/>
  <c r="L1150" i="12"/>
  <c r="M1150" i="12" s="1"/>
  <c r="L1140" i="12"/>
  <c r="M1140" i="12" s="1"/>
  <c r="L1308" i="12"/>
  <c r="M1308" i="12" s="1"/>
  <c r="L1213" i="12"/>
  <c r="M1213" i="12" s="1"/>
  <c r="L1356" i="12"/>
  <c r="M1356" i="12" s="1"/>
  <c r="L1265" i="12"/>
  <c r="M1265" i="12" s="1"/>
  <c r="L1010" i="12"/>
  <c r="M1010" i="12" s="1"/>
  <c r="L1131" i="12"/>
  <c r="M1131" i="12" s="1"/>
  <c r="L1183" i="12"/>
  <c r="M1183" i="12" s="1"/>
  <c r="L1177" i="12"/>
  <c r="M1177" i="12" s="1"/>
  <c r="L1031" i="12"/>
  <c r="M1031" i="12" s="1"/>
  <c r="L1194" i="12"/>
  <c r="M1194" i="12" s="1"/>
  <c r="L1119" i="12"/>
  <c r="M1119" i="12" s="1"/>
  <c r="L1132" i="12"/>
  <c r="M1132" i="12" s="1"/>
  <c r="L959" i="12"/>
  <c r="M959" i="12" s="1"/>
  <c r="L986" i="12"/>
  <c r="M986" i="12" s="1"/>
  <c r="L1032" i="12"/>
  <c r="M1032" i="12" s="1"/>
  <c r="L1049" i="12"/>
  <c r="M1049" i="12" s="1"/>
  <c r="L1373" i="12"/>
  <c r="M1373" i="12" s="1"/>
  <c r="L1342" i="12"/>
  <c r="M1342" i="12" s="1"/>
  <c r="L1104" i="12"/>
  <c r="M1104" i="12" s="1"/>
  <c r="L1108" i="12"/>
  <c r="M1108" i="12" s="1"/>
  <c r="L1304" i="12"/>
  <c r="M1304" i="12" s="1"/>
  <c r="L1017" i="12"/>
  <c r="M1017" i="12" s="1"/>
  <c r="L1059" i="12"/>
  <c r="M1059" i="12" s="1"/>
  <c r="L1155" i="12"/>
  <c r="M1155" i="12" s="1"/>
  <c r="L1236" i="12"/>
  <c r="M1236" i="12" s="1"/>
  <c r="L1228" i="12"/>
  <c r="M1228" i="12" s="1"/>
  <c r="L1277" i="12"/>
  <c r="M1277" i="12" s="1"/>
  <c r="L1353" i="12"/>
  <c r="M1353" i="12" s="1"/>
  <c r="L925" i="12"/>
  <c r="M925" i="12" s="1"/>
  <c r="L1215" i="12"/>
  <c r="M1215" i="12" s="1"/>
  <c r="L1098" i="12"/>
  <c r="M1098" i="12" s="1"/>
  <c r="L1134" i="12"/>
  <c r="M1134" i="12" s="1"/>
  <c r="L1062" i="12"/>
  <c r="M1062" i="12" s="1"/>
  <c r="L1143" i="12"/>
  <c r="M1143" i="12" s="1"/>
  <c r="L1114" i="12"/>
  <c r="M1114" i="12" s="1"/>
  <c r="L999" i="12"/>
  <c r="M999" i="12" s="1"/>
  <c r="L958" i="12"/>
  <c r="M958" i="12" s="1"/>
  <c r="L992" i="12"/>
  <c r="M992" i="12" s="1"/>
  <c r="L816" i="12"/>
  <c r="M816" i="12" s="1"/>
  <c r="L876" i="12"/>
  <c r="M876" i="12" s="1"/>
  <c r="L1173" i="12"/>
  <c r="M1173" i="12" s="1"/>
  <c r="L933" i="12"/>
  <c r="M933" i="12" s="1"/>
  <c r="L981" i="12"/>
  <c r="M981" i="12" s="1"/>
  <c r="L1039" i="12"/>
  <c r="M1039" i="12" s="1"/>
  <c r="L919" i="12"/>
  <c r="M919" i="12" s="1"/>
  <c r="L888" i="12"/>
  <c r="M888" i="12" s="1"/>
  <c r="L828" i="12"/>
  <c r="M828" i="12" s="1"/>
  <c r="L885" i="12"/>
  <c r="M885" i="12" s="1"/>
  <c r="L798" i="12"/>
  <c r="M798" i="12" s="1"/>
  <c r="L976" i="12"/>
  <c r="M976" i="12" s="1"/>
  <c r="L1118" i="12"/>
  <c r="M1118" i="12" s="1"/>
  <c r="L1144" i="12"/>
  <c r="M1144" i="12" s="1"/>
  <c r="L1078" i="12"/>
  <c r="M1078" i="12" s="1"/>
  <c r="L1072" i="12"/>
  <c r="M1072" i="12" s="1"/>
  <c r="L921" i="12"/>
  <c r="M921" i="12" s="1"/>
  <c r="L1005" i="12"/>
  <c r="M1005" i="12" s="1"/>
  <c r="L879" i="12"/>
  <c r="M879" i="12" s="1"/>
  <c r="L769" i="12"/>
  <c r="M769" i="12" s="1"/>
  <c r="L1079" i="12"/>
  <c r="M1079" i="12" s="1"/>
  <c r="L1055" i="12"/>
  <c r="M1055" i="12" s="1"/>
  <c r="L975" i="12"/>
  <c r="M975" i="12" s="1"/>
  <c r="L951" i="12"/>
  <c r="M951" i="12" s="1"/>
  <c r="L1014" i="12"/>
  <c r="M1014" i="12" s="1"/>
  <c r="L1188" i="12"/>
  <c r="M1188" i="12" s="1"/>
  <c r="L989" i="12"/>
  <c r="M989" i="12" s="1"/>
  <c r="L830" i="12"/>
  <c r="M830" i="12" s="1"/>
  <c r="L845" i="12"/>
  <c r="M845" i="12" s="1"/>
  <c r="L907" i="12"/>
  <c r="M907" i="12" s="1"/>
  <c r="L751" i="12"/>
  <c r="M751" i="12" s="1"/>
  <c r="L1106" i="12"/>
  <c r="M1106" i="12" s="1"/>
  <c r="L777" i="12"/>
  <c r="M777" i="12" s="1"/>
  <c r="L998" i="12"/>
  <c r="M998" i="12" s="1"/>
  <c r="L969" i="12"/>
  <c r="M969" i="12" s="1"/>
  <c r="L962" i="12"/>
  <c r="M962" i="12" s="1"/>
  <c r="L966" i="12"/>
  <c r="M966" i="12" s="1"/>
  <c r="L957" i="12"/>
  <c r="M957" i="12" s="1"/>
  <c r="L1037" i="12"/>
  <c r="M1037" i="12" s="1"/>
  <c r="L912" i="12"/>
  <c r="M912" i="12" s="1"/>
  <c r="L952" i="12"/>
  <c r="M952" i="12" s="1"/>
  <c r="L1063" i="12"/>
  <c r="M1063" i="12" s="1"/>
  <c r="L822" i="12"/>
  <c r="M822" i="12" s="1"/>
  <c r="L818" i="12"/>
  <c r="M818" i="12" s="1"/>
  <c r="L829" i="12"/>
  <c r="M829" i="12" s="1"/>
  <c r="L1208" i="12"/>
  <c r="M1208" i="12" s="1"/>
  <c r="L1142" i="12"/>
  <c r="M1142" i="12" s="1"/>
  <c r="L1009" i="12"/>
  <c r="M1009" i="12" s="1"/>
  <c r="L1070" i="12"/>
  <c r="M1070" i="12" s="1"/>
  <c r="L927" i="12"/>
  <c r="M927" i="12" s="1"/>
  <c r="L983" i="12"/>
  <c r="M983" i="12" s="1"/>
  <c r="L967" i="12"/>
  <c r="M967" i="12" s="1"/>
  <c r="L948" i="12"/>
  <c r="M948" i="12" s="1"/>
  <c r="L922" i="12"/>
  <c r="M922" i="12" s="1"/>
  <c r="L997" i="12"/>
  <c r="M997" i="12" s="1"/>
  <c r="L1048" i="12"/>
  <c r="M1048" i="12" s="1"/>
  <c r="L1089" i="12"/>
  <c r="M1089" i="12" s="1"/>
  <c r="L1100" i="12"/>
  <c r="M1100" i="12" s="1"/>
  <c r="L923" i="12"/>
  <c r="M923" i="12" s="1"/>
  <c r="L1220" i="12"/>
  <c r="M1220" i="12" s="1"/>
  <c r="L1080" i="12"/>
  <c r="M1080" i="12" s="1"/>
  <c r="L1211" i="12"/>
  <c r="M1211" i="12" s="1"/>
  <c r="L1370" i="12"/>
  <c r="M1370" i="12" s="1"/>
  <c r="L926" i="12"/>
  <c r="M926" i="12" s="1"/>
  <c r="L984" i="12"/>
  <c r="M984" i="12" s="1"/>
  <c r="L1081" i="12"/>
  <c r="M1081" i="12" s="1"/>
  <c r="L1071" i="12"/>
  <c r="M1071" i="12" s="1"/>
  <c r="L943" i="12"/>
  <c r="M943" i="12" s="1"/>
  <c r="L946" i="12"/>
  <c r="M946" i="12" s="1"/>
  <c r="L1095" i="12"/>
  <c r="M1095" i="12" s="1"/>
  <c r="L1101" i="12"/>
  <c r="M1101" i="12" s="1"/>
  <c r="L990" i="12"/>
  <c r="M990" i="12" s="1"/>
  <c r="L956" i="12"/>
  <c r="M956" i="12" s="1"/>
  <c r="L891" i="12"/>
  <c r="M891" i="12" s="1"/>
  <c r="L873" i="12"/>
  <c r="M873" i="12" s="1"/>
  <c r="L746" i="12"/>
  <c r="M746" i="12" s="1"/>
  <c r="L892" i="12"/>
  <c r="M892" i="12" s="1"/>
  <c r="L924" i="12"/>
  <c r="M924" i="12" s="1"/>
  <c r="L775" i="12"/>
  <c r="M775" i="12" s="1"/>
  <c r="L785" i="12"/>
  <c r="M785" i="12" s="1"/>
  <c r="L931" i="12"/>
  <c r="M931" i="12" s="1"/>
  <c r="L1116" i="12"/>
  <c r="M1116" i="12" s="1"/>
  <c r="L968" i="12"/>
  <c r="M968" i="12" s="1"/>
  <c r="L920" i="12"/>
  <c r="M920" i="12" s="1"/>
  <c r="L1176" i="12"/>
  <c r="M1176" i="12" s="1"/>
  <c r="L758" i="12"/>
  <c r="M758" i="12" s="1"/>
  <c r="L1064" i="12"/>
  <c r="M1064" i="12" s="1"/>
  <c r="L799" i="12"/>
  <c r="M799" i="12" s="1"/>
  <c r="L856" i="12"/>
  <c r="M856" i="12" s="1"/>
  <c r="L765" i="12"/>
  <c r="M765" i="12" s="1"/>
  <c r="L1187" i="12"/>
  <c r="M1187" i="12" s="1"/>
  <c r="L996" i="12"/>
  <c r="M996" i="12" s="1"/>
  <c r="L1052" i="12"/>
  <c r="M1052" i="12" s="1"/>
  <c r="L963" i="12"/>
  <c r="M963" i="12" s="1"/>
  <c r="L947" i="12"/>
  <c r="M947" i="12" s="1"/>
  <c r="L1023" i="12"/>
  <c r="M1023" i="12" s="1"/>
  <c r="L941" i="12"/>
  <c r="M941" i="12" s="1"/>
  <c r="L932" i="12"/>
  <c r="M932" i="12" s="1"/>
  <c r="L995" i="12"/>
  <c r="M995" i="12" s="1"/>
  <c r="L1034" i="12"/>
  <c r="M1034" i="12" s="1"/>
  <c r="L725" i="12"/>
  <c r="M725" i="12" s="1"/>
  <c r="L815" i="12"/>
  <c r="M815" i="12" s="1"/>
  <c r="L757" i="12"/>
  <c r="M757" i="12" s="1"/>
  <c r="L1184" i="12"/>
  <c r="M1184" i="12" s="1"/>
  <c r="L1022" i="12"/>
  <c r="M1022" i="12" s="1"/>
  <c r="L1083" i="12"/>
  <c r="M1083" i="12" s="1"/>
  <c r="L1050" i="12"/>
  <c r="M1050" i="12" s="1"/>
  <c r="L1026" i="12"/>
  <c r="M1026" i="12" s="1"/>
  <c r="L960" i="12"/>
  <c r="M960" i="12" s="1"/>
  <c r="L835" i="12"/>
  <c r="M835" i="12" s="1"/>
  <c r="L954" i="12"/>
  <c r="M954" i="12" s="1"/>
  <c r="L708" i="12"/>
  <c r="M708" i="12" s="1"/>
  <c r="L776" i="12"/>
  <c r="M776" i="12" s="1"/>
  <c r="L858" i="12"/>
  <c r="M858" i="12" s="1"/>
  <c r="L1284" i="12"/>
  <c r="M1284" i="12" s="1"/>
  <c r="L1162" i="12"/>
  <c r="M1162" i="12" s="1"/>
  <c r="L1151" i="12"/>
  <c r="M1151" i="12" s="1"/>
  <c r="L1043" i="12"/>
  <c r="M1043" i="12" s="1"/>
  <c r="L1040" i="12"/>
  <c r="M1040" i="12" s="1"/>
  <c r="L936" i="12"/>
  <c r="M936" i="12" s="1"/>
  <c r="L1075" i="12"/>
  <c r="M1075" i="12" s="1"/>
  <c r="L934" i="12"/>
  <c r="M934" i="12" s="1"/>
  <c r="L994" i="12"/>
  <c r="M994" i="12" s="1"/>
  <c r="L1035" i="12"/>
  <c r="M1035" i="12" s="1"/>
  <c r="L1004" i="12"/>
  <c r="M1004" i="12" s="1"/>
  <c r="L940" i="12"/>
  <c r="M940" i="12" s="1"/>
  <c r="L727" i="12"/>
  <c r="M727" i="12" s="1"/>
  <c r="L1015" i="12"/>
  <c r="M1015" i="12" s="1"/>
  <c r="L991" i="12"/>
  <c r="M991" i="12" s="1"/>
  <c r="L974" i="12"/>
  <c r="M974" i="12" s="1"/>
  <c r="L1000" i="12"/>
  <c r="M1000" i="12" s="1"/>
  <c r="L993" i="12"/>
  <c r="M993" i="12" s="1"/>
  <c r="L978" i="12"/>
  <c r="M978" i="12" s="1"/>
  <c r="L961" i="12"/>
  <c r="M961" i="12" s="1"/>
  <c r="L1042" i="12"/>
  <c r="M1042" i="12" s="1"/>
  <c r="L1102" i="12"/>
  <c r="M1102" i="12" s="1"/>
  <c r="L1199" i="12"/>
  <c r="M1199" i="12" s="1"/>
  <c r="L1076" i="12"/>
  <c r="M1076" i="12" s="1"/>
  <c r="L942" i="12"/>
  <c r="M942" i="12" s="1"/>
  <c r="L1126" i="12"/>
  <c r="M1126" i="12" s="1"/>
  <c r="L944" i="12"/>
  <c r="M944" i="12" s="1"/>
  <c r="L979" i="12"/>
  <c r="M979" i="12" s="1"/>
  <c r="L988" i="12"/>
  <c r="M988" i="12" s="1"/>
  <c r="L971" i="12"/>
  <c r="M971" i="12" s="1"/>
  <c r="L723" i="12"/>
  <c r="M723" i="12" s="1"/>
  <c r="L901" i="12"/>
  <c r="M901" i="12" s="1"/>
  <c r="L728" i="12"/>
  <c r="M728" i="12" s="1"/>
  <c r="L872" i="12"/>
  <c r="M872" i="12" s="1"/>
  <c r="L965" i="12"/>
  <c r="M965" i="12" s="1"/>
  <c r="L1124" i="12"/>
  <c r="M1124" i="12" s="1"/>
  <c r="L1065" i="12"/>
  <c r="M1065" i="12" s="1"/>
  <c r="L938" i="12"/>
  <c r="M938" i="12" s="1"/>
  <c r="L795" i="12"/>
  <c r="M795" i="12" s="1"/>
  <c r="L1180" i="12"/>
  <c r="M1180" i="12" s="1"/>
  <c r="L1186" i="12"/>
  <c r="M1186" i="12" s="1"/>
  <c r="L1002" i="12"/>
  <c r="M1002" i="12" s="1"/>
  <c r="L970" i="12"/>
  <c r="M970" i="12" s="1"/>
  <c r="L869" i="12"/>
  <c r="M869" i="12" s="1"/>
  <c r="L790" i="12"/>
  <c r="M790" i="12" s="1"/>
  <c r="L1107" i="12"/>
  <c r="M1107" i="12" s="1"/>
  <c r="L1226" i="12"/>
  <c r="M1226" i="12" s="1"/>
  <c r="L882" i="12"/>
  <c r="M882" i="12" s="1"/>
  <c r="L1103" i="12"/>
  <c r="M1103" i="12" s="1"/>
  <c r="L824" i="12"/>
  <c r="M824" i="12" s="1"/>
  <c r="L761" i="12"/>
  <c r="M761" i="12" s="1"/>
  <c r="L735" i="12"/>
  <c r="M735" i="12" s="1"/>
  <c r="L874" i="12"/>
  <c r="M874" i="12" s="1"/>
  <c r="L808" i="12"/>
  <c r="M808" i="12" s="1"/>
  <c r="L864" i="12"/>
  <c r="M864" i="12" s="1"/>
  <c r="L985" i="12"/>
  <c r="M985" i="12" s="1"/>
  <c r="L783" i="12"/>
  <c r="M783" i="12" s="1"/>
  <c r="L784" i="12"/>
  <c r="M784" i="12" s="1"/>
  <c r="L870" i="12"/>
  <c r="M870" i="12" s="1"/>
  <c r="L711" i="12"/>
  <c r="M711" i="12" s="1"/>
  <c r="L773" i="12"/>
  <c r="M773" i="12" s="1"/>
  <c r="L825" i="12"/>
  <c r="M825" i="12" s="1"/>
  <c r="L793" i="12"/>
  <c r="M793" i="12" s="1"/>
  <c r="L950" i="12"/>
  <c r="M950" i="12" s="1"/>
  <c r="L900" i="12"/>
  <c r="M900" i="12" s="1"/>
  <c r="L837" i="12"/>
  <c r="M837" i="12" s="1"/>
  <c r="L852" i="12"/>
  <c r="M852" i="12" s="1"/>
  <c r="L894" i="12"/>
  <c r="M894" i="12" s="1"/>
  <c r="L817" i="12"/>
  <c r="M817" i="12" s="1"/>
  <c r="L883" i="12"/>
  <c r="M883" i="12" s="1"/>
  <c r="L832" i="12"/>
  <c r="M832" i="12" s="1"/>
  <c r="L767" i="12"/>
  <c r="M767" i="12" s="1"/>
  <c r="L861" i="12"/>
  <c r="M861" i="12" s="1"/>
  <c r="L827" i="12"/>
  <c r="M827" i="12" s="1"/>
  <c r="L880" i="12"/>
  <c r="M880" i="12" s="1"/>
  <c r="L849" i="12"/>
  <c r="M849" i="12" s="1"/>
  <c r="L804" i="12"/>
  <c r="M804" i="12" s="1"/>
  <c r="L789" i="12"/>
  <c r="M789" i="12" s="1"/>
  <c r="L788" i="12"/>
  <c r="M788" i="12" s="1"/>
  <c r="L641" i="12"/>
  <c r="M641" i="12" s="1"/>
  <c r="L729" i="12"/>
  <c r="M729" i="12" s="1"/>
  <c r="L868" i="12"/>
  <c r="M868" i="12" s="1"/>
  <c r="L552" i="12"/>
  <c r="M552" i="12" s="1"/>
  <c r="L525" i="12"/>
  <c r="M525" i="12" s="1"/>
  <c r="L638" i="12"/>
  <c r="M638" i="12" s="1"/>
  <c r="L516" i="12"/>
  <c r="M516" i="12" s="1"/>
  <c r="L843" i="12"/>
  <c r="M843" i="12" s="1"/>
  <c r="L724" i="12"/>
  <c r="M724" i="12" s="1"/>
  <c r="L877" i="12"/>
  <c r="M877" i="12" s="1"/>
  <c r="L779" i="12"/>
  <c r="M779" i="12" s="1"/>
  <c r="L645" i="12"/>
  <c r="M645" i="12" s="1"/>
  <c r="L786" i="12"/>
  <c r="M786" i="12" s="1"/>
  <c r="L537" i="12"/>
  <c r="M537" i="12" s="1"/>
  <c r="L850" i="12"/>
  <c r="M850" i="12" s="1"/>
  <c r="L651" i="12"/>
  <c r="M651" i="12" s="1"/>
  <c r="L809" i="12"/>
  <c r="M809" i="12" s="1"/>
  <c r="L821" i="12"/>
  <c r="M821" i="12" s="1"/>
  <c r="L755" i="12"/>
  <c r="M755" i="12" s="1"/>
  <c r="L823" i="12"/>
  <c r="M823" i="12" s="1"/>
  <c r="L634" i="12"/>
  <c r="M634" i="12" s="1"/>
  <c r="L629" i="12"/>
  <c r="M629" i="12" s="1"/>
  <c r="L863" i="12"/>
  <c r="M863" i="12" s="1"/>
  <c r="L848" i="12"/>
  <c r="M848" i="12" s="1"/>
  <c r="L814" i="12"/>
  <c r="M814" i="12" s="1"/>
  <c r="L736" i="12"/>
  <c r="M736" i="12" s="1"/>
  <c r="L764" i="12"/>
  <c r="M764" i="12" s="1"/>
  <c r="L738" i="12"/>
  <c r="M738" i="12" s="1"/>
  <c r="L851" i="12"/>
  <c r="M851" i="12" s="1"/>
  <c r="L744" i="12"/>
  <c r="M744" i="12" s="1"/>
  <c r="L526" i="12"/>
  <c r="M526" i="12" s="1"/>
  <c r="L540" i="12"/>
  <c r="M540" i="12" s="1"/>
  <c r="L889" i="12"/>
  <c r="M889" i="12" s="1"/>
  <c r="L833" i="12"/>
  <c r="M833" i="12" s="1"/>
  <c r="L964" i="12"/>
  <c r="M964" i="12" s="1"/>
  <c r="L770" i="12"/>
  <c r="M770" i="12" s="1"/>
  <c r="L865" i="12"/>
  <c r="M865" i="12" s="1"/>
  <c r="L860" i="12"/>
  <c r="M860" i="12" s="1"/>
  <c r="L930" i="12"/>
  <c r="M930" i="12" s="1"/>
  <c r="L1027" i="12"/>
  <c r="M1027" i="12" s="1"/>
  <c r="L753" i="12"/>
  <c r="M753" i="12" s="1"/>
  <c r="L553" i="12"/>
  <c r="M553" i="12" s="1"/>
  <c r="L908" i="12"/>
  <c r="M908" i="12" s="1"/>
  <c r="L575" i="12"/>
  <c r="M575" i="12" s="1"/>
  <c r="L570" i="12"/>
  <c r="M570" i="12" s="1"/>
  <c r="L543" i="12"/>
  <c r="M543" i="12" s="1"/>
  <c r="L652" i="12"/>
  <c r="M652" i="12" s="1"/>
  <c r="L741" i="12"/>
  <c r="M741" i="12" s="1"/>
  <c r="L838" i="12"/>
  <c r="M838" i="12" s="1"/>
  <c r="L763" i="12"/>
  <c r="M763" i="12" s="1"/>
  <c r="L847" i="12"/>
  <c r="M847" i="12" s="1"/>
  <c r="L802" i="12"/>
  <c r="M802" i="12" s="1"/>
  <c r="L722" i="12"/>
  <c r="M722" i="12" s="1"/>
  <c r="L914" i="12"/>
  <c r="M914" i="12" s="1"/>
  <c r="L1166" i="12"/>
  <c r="M1166" i="12" s="1"/>
  <c r="L665" i="12"/>
  <c r="M665" i="12" s="1"/>
  <c r="L605" i="12"/>
  <c r="M605" i="12" s="1"/>
  <c r="L591" i="12"/>
  <c r="M591" i="12" s="1"/>
  <c r="L663" i="12"/>
  <c r="M663" i="12" s="1"/>
  <c r="L554" i="12"/>
  <c r="M554" i="12" s="1"/>
  <c r="L590" i="12"/>
  <c r="M590" i="12" s="1"/>
  <c r="L530" i="12"/>
  <c r="M530" i="12" s="1"/>
  <c r="L726" i="12"/>
  <c r="M726" i="12" s="1"/>
  <c r="L840" i="12"/>
  <c r="M840" i="12" s="1"/>
  <c r="L787" i="12"/>
  <c r="M787" i="12" s="1"/>
  <c r="L803" i="12"/>
  <c r="M803" i="12" s="1"/>
  <c r="L953" i="12"/>
  <c r="M953" i="12" s="1"/>
  <c r="L911" i="12"/>
  <c r="M911" i="12" s="1"/>
  <c r="L1068" i="12"/>
  <c r="M1068" i="12" s="1"/>
  <c r="L734" i="12"/>
  <c r="M734" i="12" s="1"/>
  <c r="L709" i="12"/>
  <c r="M709" i="12" s="1"/>
  <c r="L797" i="12"/>
  <c r="M797" i="12" s="1"/>
  <c r="L812" i="12"/>
  <c r="M812" i="12" s="1"/>
  <c r="L778" i="12"/>
  <c r="M778" i="12" s="1"/>
  <c r="L831" i="12"/>
  <c r="M831" i="12" s="1"/>
  <c r="L806" i="12"/>
  <c r="M806" i="12" s="1"/>
  <c r="L730" i="12"/>
  <c r="M730" i="12" s="1"/>
  <c r="L945" i="12"/>
  <c r="M945" i="12" s="1"/>
  <c r="L676" i="12"/>
  <c r="M676" i="12" s="1"/>
  <c r="L612" i="12"/>
  <c r="M612" i="12" s="1"/>
  <c r="L896" i="12"/>
  <c r="M896" i="12" s="1"/>
  <c r="L592" i="12"/>
  <c r="M592" i="12" s="1"/>
  <c r="L648" i="12"/>
  <c r="M648" i="12" s="1"/>
  <c r="L578" i="12"/>
  <c r="M578" i="12" s="1"/>
  <c r="L538" i="12"/>
  <c r="M538" i="12" s="1"/>
  <c r="L839" i="12"/>
  <c r="M839" i="12" s="1"/>
  <c r="L792" i="12"/>
  <c r="M792" i="12" s="1"/>
  <c r="L939" i="12"/>
  <c r="M939" i="12" s="1"/>
  <c r="L747" i="12"/>
  <c r="M747" i="12" s="1"/>
  <c r="L853" i="12"/>
  <c r="M853" i="12" s="1"/>
  <c r="L905" i="12"/>
  <c r="M905" i="12" s="1"/>
  <c r="L928" i="12"/>
  <c r="M928" i="12" s="1"/>
  <c r="L867" i="12"/>
  <c r="M867" i="12" s="1"/>
  <c r="L649" i="12"/>
  <c r="M649" i="12" s="1"/>
  <c r="L583" i="12"/>
  <c r="M583" i="12" s="1"/>
  <c r="L878" i="12"/>
  <c r="M878" i="12" s="1"/>
  <c r="L902" i="12"/>
  <c r="M902" i="12" s="1"/>
  <c r="L1001" i="12"/>
  <c r="M1001" i="12" s="1"/>
  <c r="L750" i="12"/>
  <c r="M750" i="12" s="1"/>
  <c r="L881" i="12"/>
  <c r="M881" i="12" s="1"/>
  <c r="L899" i="12"/>
  <c r="M899" i="12" s="1"/>
  <c r="L780" i="12"/>
  <c r="M780" i="12" s="1"/>
  <c r="L791" i="12"/>
  <c r="M791" i="12" s="1"/>
  <c r="L918" i="12"/>
  <c r="M918" i="12" s="1"/>
  <c r="L875" i="12"/>
  <c r="M875" i="12" s="1"/>
  <c r="L857" i="12"/>
  <c r="M857" i="12" s="1"/>
  <c r="L782" i="12"/>
  <c r="M782" i="12" s="1"/>
  <c r="L766" i="12"/>
  <c r="M766" i="12" s="1"/>
  <c r="L826" i="12"/>
  <c r="M826" i="12" s="1"/>
  <c r="L909" i="12"/>
  <c r="M909" i="12" s="1"/>
  <c r="L836" i="12"/>
  <c r="M836" i="12" s="1"/>
  <c r="L715" i="12"/>
  <c r="M715" i="12" s="1"/>
  <c r="L935" i="12"/>
  <c r="M935" i="12" s="1"/>
  <c r="L893" i="12"/>
  <c r="M893" i="12" s="1"/>
  <c r="L749" i="12"/>
  <c r="M749" i="12" s="1"/>
  <c r="L688" i="12"/>
  <c r="M688" i="12" s="1"/>
  <c r="L559" i="12"/>
  <c r="M559" i="12" s="1"/>
  <c r="L774" i="12"/>
  <c r="M774" i="12" s="1"/>
  <c r="L742" i="12"/>
  <c r="M742" i="12" s="1"/>
  <c r="L713" i="12"/>
  <c r="M713" i="12" s="1"/>
  <c r="L801" i="12"/>
  <c r="M801" i="12" s="1"/>
  <c r="L810" i="12"/>
  <c r="M810" i="12" s="1"/>
  <c r="L743" i="12"/>
  <c r="M743" i="12" s="1"/>
  <c r="L748" i="12"/>
  <c r="M748" i="12" s="1"/>
  <c r="L904" i="12"/>
  <c r="M904" i="12" s="1"/>
  <c r="L855" i="12"/>
  <c r="M855" i="12" s="1"/>
  <c r="L820" i="12"/>
  <c r="M820" i="12" s="1"/>
  <c r="L866" i="12"/>
  <c r="M866" i="12" s="1"/>
  <c r="L622" i="12"/>
  <c r="M622" i="12" s="1"/>
  <c r="L781" i="12"/>
  <c r="M781" i="12" s="1"/>
  <c r="L527" i="12"/>
  <c r="M527" i="12" s="1"/>
  <c r="L671" i="12"/>
  <c r="M671" i="12" s="1"/>
  <c r="L684" i="12"/>
  <c r="M684" i="12" s="1"/>
  <c r="L760" i="12"/>
  <c r="M760" i="12" s="1"/>
  <c r="L859" i="12"/>
  <c r="M859" i="12" s="1"/>
  <c r="L917" i="12"/>
  <c r="M917" i="12" s="1"/>
  <c r="L718" i="12"/>
  <c r="M718" i="12" s="1"/>
  <c r="L628" i="12"/>
  <c r="M628" i="12" s="1"/>
  <c r="L886" i="12"/>
  <c r="M886" i="12" s="1"/>
  <c r="L771" i="12"/>
  <c r="M771" i="12" s="1"/>
  <c r="L733" i="12"/>
  <c r="M733" i="12" s="1"/>
  <c r="L690" i="12"/>
  <c r="M690" i="12" s="1"/>
  <c r="L518" i="12"/>
  <c r="M518" i="12" s="1"/>
  <c r="L768" i="12"/>
  <c r="M768" i="12" s="1"/>
  <c r="L614" i="12"/>
  <c r="M614" i="12" s="1"/>
  <c r="L854" i="12"/>
  <c r="M854" i="12" s="1"/>
  <c r="L615" i="12"/>
  <c r="M615" i="12" s="1"/>
  <c r="L702" i="12"/>
  <c r="M702" i="12" s="1"/>
  <c r="L716" i="12"/>
  <c r="M716" i="12" s="1"/>
  <c r="L515" i="12"/>
  <c r="M515" i="12" s="1"/>
  <c r="L581" i="12"/>
  <c r="M581" i="12" s="1"/>
  <c r="L796" i="12"/>
  <c r="M796" i="12" s="1"/>
  <c r="L737" i="12"/>
  <c r="M737" i="12" s="1"/>
  <c r="L800" i="12"/>
  <c r="M800" i="12" s="1"/>
  <c r="L805" i="12"/>
  <c r="M805" i="12" s="1"/>
  <c r="L916" i="12"/>
  <c r="M916" i="12" s="1"/>
  <c r="L972" i="12"/>
  <c r="M972" i="12" s="1"/>
  <c r="L844" i="12"/>
  <c r="M844" i="12" s="1"/>
  <c r="L834" i="12"/>
  <c r="M834" i="12" s="1"/>
  <c r="L813" i="12"/>
  <c r="M813" i="12" s="1"/>
  <c r="L732" i="12"/>
  <c r="M732" i="12" s="1"/>
  <c r="L521" i="12"/>
  <c r="M521" i="12" s="1"/>
  <c r="L505" i="12"/>
  <c r="M505" i="12" s="1"/>
  <c r="L720" i="12"/>
  <c r="M720" i="12" s="1"/>
  <c r="L754" i="12"/>
  <c r="M754" i="12" s="1"/>
  <c r="L585" i="12"/>
  <c r="M585" i="12" s="1"/>
  <c r="L693" i="12"/>
  <c r="M693" i="12" s="1"/>
  <c r="L551" i="12"/>
  <c r="M551" i="12" s="1"/>
  <c r="L669" i="12"/>
  <c r="M669" i="12" s="1"/>
  <c r="L811" i="12"/>
  <c r="M811" i="12" s="1"/>
  <c r="L668" i="12"/>
  <c r="M668" i="12" s="1"/>
  <c r="L692" i="12"/>
  <c r="M692" i="12" s="1"/>
  <c r="L627" i="12"/>
  <c r="M627" i="12" s="1"/>
  <c r="L601" i="12"/>
  <c r="M601" i="12" s="1"/>
  <c r="L674" i="12"/>
  <c r="M674" i="12" s="1"/>
  <c r="L606" i="12"/>
  <c r="M606" i="12" s="1"/>
  <c r="L762" i="12"/>
  <c r="M762" i="12" s="1"/>
  <c r="L588" i="12"/>
  <c r="M588" i="12" s="1"/>
  <c r="L492" i="12"/>
  <c r="M492" i="12" s="1"/>
  <c r="L483" i="12"/>
  <c r="M483" i="12" s="1"/>
  <c r="L390" i="12"/>
  <c r="M390" i="12" s="1"/>
  <c r="L346" i="12"/>
  <c r="M346" i="12" s="1"/>
  <c r="L576" i="12"/>
  <c r="M576" i="12" s="1"/>
  <c r="L677" i="12"/>
  <c r="M677" i="12" s="1"/>
  <c r="L514" i="12"/>
  <c r="M514" i="12" s="1"/>
  <c r="L719" i="12"/>
  <c r="M719" i="12" s="1"/>
  <c r="L756" i="12"/>
  <c r="M756" i="12" s="1"/>
  <c r="L842" i="12"/>
  <c r="M842" i="12" s="1"/>
  <c r="L600" i="12"/>
  <c r="M600" i="12" s="1"/>
  <c r="L506" i="12"/>
  <c r="M506" i="12" s="1"/>
  <c r="L794" i="12"/>
  <c r="M794" i="12" s="1"/>
  <c r="L890" i="12"/>
  <c r="M890" i="12" s="1"/>
  <c r="L625" i="12"/>
  <c r="M625" i="12" s="1"/>
  <c r="L698" i="12"/>
  <c r="M698" i="12" s="1"/>
  <c r="L685" i="12"/>
  <c r="M685" i="12" s="1"/>
  <c r="L717" i="12"/>
  <c r="M717" i="12" s="1"/>
  <c r="L623" i="12"/>
  <c r="M623" i="12" s="1"/>
  <c r="L541" i="12"/>
  <c r="M541" i="12" s="1"/>
  <c r="L326" i="12"/>
  <c r="M326" i="12" s="1"/>
  <c r="L352" i="12"/>
  <c r="M352" i="12" s="1"/>
  <c r="L448" i="12"/>
  <c r="M448" i="12" s="1"/>
  <c r="L403" i="12"/>
  <c r="M403" i="12" s="1"/>
  <c r="L402" i="12"/>
  <c r="M402" i="12" s="1"/>
  <c r="L556" i="12"/>
  <c r="M556" i="12" s="1"/>
  <c r="L500" i="12"/>
  <c r="M500" i="12" s="1"/>
  <c r="L611" i="12"/>
  <c r="M611" i="12" s="1"/>
  <c r="L587" i="12"/>
  <c r="M587" i="12" s="1"/>
  <c r="L661" i="12"/>
  <c r="M661" i="12" s="1"/>
  <c r="L491" i="12"/>
  <c r="M491" i="12" s="1"/>
  <c r="L534" i="12"/>
  <c r="M534" i="12" s="1"/>
  <c r="L602" i="12"/>
  <c r="M602" i="12" s="1"/>
  <c r="L455" i="12"/>
  <c r="M455" i="12" s="1"/>
  <c r="L489" i="12"/>
  <c r="M489" i="12" s="1"/>
  <c r="L392" i="12"/>
  <c r="M392" i="12" s="1"/>
  <c r="L609" i="12"/>
  <c r="M609" i="12" s="1"/>
  <c r="L441" i="12"/>
  <c r="M441" i="12" s="1"/>
  <c r="L528" i="12"/>
  <c r="M528" i="12" s="1"/>
  <c r="L696" i="12"/>
  <c r="M696" i="12" s="1"/>
  <c r="L654" i="12"/>
  <c r="M654" i="12" s="1"/>
  <c r="L656" i="12"/>
  <c r="M656" i="12" s="1"/>
  <c r="L584" i="12"/>
  <c r="M584" i="12" s="1"/>
  <c r="L572" i="12"/>
  <c r="M572" i="12" s="1"/>
  <c r="L546" i="12"/>
  <c r="M546" i="12" s="1"/>
  <c r="L607" i="12"/>
  <c r="M607" i="12" s="1"/>
  <c r="L344" i="12"/>
  <c r="M344" i="12" s="1"/>
  <c r="L360" i="12"/>
  <c r="M360" i="12" s="1"/>
  <c r="L558" i="12"/>
  <c r="M558" i="12" s="1"/>
  <c r="L524" i="12"/>
  <c r="M524" i="12" s="1"/>
  <c r="L704" i="12"/>
  <c r="M704" i="12" s="1"/>
  <c r="L682" i="12"/>
  <c r="M682" i="12" s="1"/>
  <c r="L535" i="12"/>
  <c r="M535" i="12" s="1"/>
  <c r="L503" i="12"/>
  <c r="M503" i="12" s="1"/>
  <c r="L555" i="12"/>
  <c r="M555" i="12" s="1"/>
  <c r="L519" i="12"/>
  <c r="M519" i="12" s="1"/>
  <c r="L549" i="12"/>
  <c r="M549" i="12" s="1"/>
  <c r="L309" i="12"/>
  <c r="M309" i="12" s="1"/>
  <c r="L357" i="12"/>
  <c r="M357" i="12" s="1"/>
  <c r="L512" i="12"/>
  <c r="M512" i="12" s="1"/>
  <c r="L458" i="12"/>
  <c r="M458" i="12" s="1"/>
  <c r="L679" i="12"/>
  <c r="M679" i="12" s="1"/>
  <c r="L657" i="12"/>
  <c r="M657" i="12" s="1"/>
  <c r="L520" i="12"/>
  <c r="M520" i="12" s="1"/>
  <c r="L523" i="12"/>
  <c r="M523" i="12" s="1"/>
  <c r="L569" i="12"/>
  <c r="M569" i="12" s="1"/>
  <c r="L695" i="12"/>
  <c r="M695" i="12" s="1"/>
  <c r="L568" i="12"/>
  <c r="M568" i="12" s="1"/>
  <c r="L497" i="12"/>
  <c r="M497" i="12" s="1"/>
  <c r="L706" i="12"/>
  <c r="M706" i="12" s="1"/>
  <c r="L617" i="12"/>
  <c r="M617" i="12" s="1"/>
  <c r="L288" i="12"/>
  <c r="M288" i="12" s="1"/>
  <c r="L712" i="12"/>
  <c r="M712" i="12" s="1"/>
  <c r="L567" i="12"/>
  <c r="M567" i="12" s="1"/>
  <c r="L673" i="12"/>
  <c r="M673" i="12" s="1"/>
  <c r="L694" i="12"/>
  <c r="M694" i="12" s="1"/>
  <c r="L660" i="12"/>
  <c r="M660" i="12" s="1"/>
  <c r="L335" i="12"/>
  <c r="M335" i="12" s="1"/>
  <c r="L419" i="12"/>
  <c r="M419" i="12" s="1"/>
  <c r="L681" i="12"/>
  <c r="M681" i="12" s="1"/>
  <c r="L329" i="12"/>
  <c r="M329" i="12" s="1"/>
  <c r="L710" i="12"/>
  <c r="M710" i="12" s="1"/>
  <c r="L884" i="12"/>
  <c r="M884" i="12" s="1"/>
  <c r="L562" i="12"/>
  <c r="M562" i="12" s="1"/>
  <c r="L513" i="12"/>
  <c r="M513" i="12" s="1"/>
  <c r="L647" i="12"/>
  <c r="M647" i="12" s="1"/>
  <c r="L699" i="12"/>
  <c r="M699" i="12" s="1"/>
  <c r="L621" i="12"/>
  <c r="M621" i="12" s="1"/>
  <c r="L599" i="12"/>
  <c r="M599" i="12" s="1"/>
  <c r="L597" i="12"/>
  <c r="M597" i="12" s="1"/>
  <c r="L504" i="12"/>
  <c r="M504" i="12" s="1"/>
  <c r="L653" i="12"/>
  <c r="M653" i="12" s="1"/>
  <c r="L511" i="12"/>
  <c r="M511" i="12" s="1"/>
  <c r="L289" i="12"/>
  <c r="M289" i="12" s="1"/>
  <c r="L424" i="12"/>
  <c r="M424" i="12" s="1"/>
  <c r="L494" i="12"/>
  <c r="M494" i="12" s="1"/>
  <c r="L517" i="12"/>
  <c r="M517" i="12" s="1"/>
  <c r="L400" i="12"/>
  <c r="M400" i="12" s="1"/>
  <c r="L498" i="12"/>
  <c r="M498" i="12" s="1"/>
  <c r="L426" i="12"/>
  <c r="M426" i="12" s="1"/>
  <c r="L435" i="12"/>
  <c r="M435" i="12" s="1"/>
  <c r="L351" i="12"/>
  <c r="M351" i="12" s="1"/>
  <c r="L635" i="12"/>
  <c r="M635" i="12" s="1"/>
  <c r="L862" i="12"/>
  <c r="M862" i="12" s="1"/>
  <c r="L637" i="12"/>
  <c r="M637" i="12" s="1"/>
  <c r="L949" i="12"/>
  <c r="M949" i="12" s="1"/>
  <c r="L536" i="12"/>
  <c r="M536" i="12" s="1"/>
  <c r="L573" i="12"/>
  <c r="M573" i="12" s="1"/>
  <c r="L565" i="12"/>
  <c r="M565" i="12" s="1"/>
  <c r="L481" i="12"/>
  <c r="M481" i="12" s="1"/>
  <c r="L589" i="12"/>
  <c r="M589" i="12" s="1"/>
  <c r="L545" i="12"/>
  <c r="M545" i="12" s="1"/>
  <c r="L283" i="12"/>
  <c r="M283" i="12" s="1"/>
  <c r="L450" i="12"/>
  <c r="M450" i="12" s="1"/>
  <c r="L462" i="12"/>
  <c r="M462" i="12" s="1"/>
  <c r="L475" i="12"/>
  <c r="M475" i="12" s="1"/>
  <c r="L608" i="12"/>
  <c r="M608" i="12" s="1"/>
  <c r="L384" i="12"/>
  <c r="M384" i="12" s="1"/>
  <c r="L982" i="12"/>
  <c r="M982" i="12" s="1"/>
  <c r="L871" i="12"/>
  <c r="M871" i="12" s="1"/>
  <c r="L631" i="12"/>
  <c r="M631" i="12" s="1"/>
  <c r="L561" i="12"/>
  <c r="M561" i="12" s="1"/>
  <c r="L658" i="12"/>
  <c r="M658" i="12" s="1"/>
  <c r="L610" i="12"/>
  <c r="M610" i="12" s="1"/>
  <c r="L906" i="12"/>
  <c r="M906" i="12" s="1"/>
  <c r="L687" i="12"/>
  <c r="M687" i="12" s="1"/>
  <c r="L807" i="12"/>
  <c r="M807" i="12" s="1"/>
  <c r="L643" i="12"/>
  <c r="M643" i="12" s="1"/>
  <c r="L616" i="12"/>
  <c r="M616" i="12" s="1"/>
  <c r="L579" i="12"/>
  <c r="M579" i="12" s="1"/>
  <c r="L697" i="12"/>
  <c r="M697" i="12" s="1"/>
  <c r="L582" i="12"/>
  <c r="M582" i="12" s="1"/>
  <c r="L887" i="12"/>
  <c r="M887" i="12" s="1"/>
  <c r="L586" i="12"/>
  <c r="M586" i="12" s="1"/>
  <c r="L846" i="12"/>
  <c r="M846" i="12" s="1"/>
  <c r="L642" i="12"/>
  <c r="M642" i="12" s="1"/>
  <c r="L574" i="12"/>
  <c r="M574" i="12" s="1"/>
  <c r="L897" i="12"/>
  <c r="M897" i="12" s="1"/>
  <c r="L564" i="12"/>
  <c r="M564" i="12" s="1"/>
  <c r="L593" i="12"/>
  <c r="M593" i="12" s="1"/>
  <c r="L670" i="12"/>
  <c r="M670" i="12" s="1"/>
  <c r="L841" i="12"/>
  <c r="M841" i="12" s="1"/>
  <c r="L740" i="12"/>
  <c r="M740" i="12" s="1"/>
  <c r="L678" i="12"/>
  <c r="M678" i="12" s="1"/>
  <c r="L620" i="12"/>
  <c r="M620" i="12" s="1"/>
  <c r="L639" i="12"/>
  <c r="M639" i="12" s="1"/>
  <c r="L686" i="12"/>
  <c r="M686" i="12" s="1"/>
  <c r="L895" i="12"/>
  <c r="M895" i="12" s="1"/>
  <c r="L389" i="12"/>
  <c r="M389" i="12" s="1"/>
  <c r="L633" i="12"/>
  <c r="M633" i="12" s="1"/>
  <c r="L613" i="12"/>
  <c r="M613" i="12" s="1"/>
  <c r="L683" i="12"/>
  <c r="M683" i="12" s="1"/>
  <c r="L332" i="12"/>
  <c r="M332" i="12" s="1"/>
  <c r="L453" i="12"/>
  <c r="M453" i="12" s="1"/>
  <c r="L427" i="12"/>
  <c r="M427" i="12" s="1"/>
  <c r="L322" i="12"/>
  <c r="M322" i="12" s="1"/>
  <c r="L347" i="12"/>
  <c r="M347" i="12" s="1"/>
  <c r="L752" i="12"/>
  <c r="M752" i="12" s="1"/>
  <c r="L630" i="12"/>
  <c r="M630" i="12" s="1"/>
  <c r="L563" i="12"/>
  <c r="M563" i="12" s="1"/>
  <c r="L529" i="12"/>
  <c r="M529" i="12" s="1"/>
  <c r="L675" i="12"/>
  <c r="M675" i="12" s="1"/>
  <c r="L650" i="12"/>
  <c r="M650" i="12" s="1"/>
  <c r="L1094" i="12"/>
  <c r="M1094" i="12" s="1"/>
  <c r="L604" i="12"/>
  <c r="M604" i="12" s="1"/>
  <c r="L596" i="12"/>
  <c r="M596" i="12" s="1"/>
  <c r="L618" i="12"/>
  <c r="M618" i="12" s="1"/>
  <c r="L819" i="12"/>
  <c r="M819" i="12" s="1"/>
  <c r="L703" i="12"/>
  <c r="M703" i="12" s="1"/>
  <c r="L507" i="12"/>
  <c r="M507" i="12" s="1"/>
  <c r="L430" i="12"/>
  <c r="M430" i="12" s="1"/>
  <c r="L284" i="12"/>
  <c r="M284" i="12" s="1"/>
  <c r="L364" i="12"/>
  <c r="M364" i="12" s="1"/>
  <c r="L374" i="12"/>
  <c r="M374" i="12" s="1"/>
  <c r="L274" i="12"/>
  <c r="M274" i="12" s="1"/>
  <c r="L465" i="12"/>
  <c r="M465" i="12" s="1"/>
  <c r="L287" i="12"/>
  <c r="M287" i="12" s="1"/>
  <c r="L459" i="12"/>
  <c r="M459" i="12" s="1"/>
  <c r="L557" i="12"/>
  <c r="M557" i="12" s="1"/>
  <c r="L705" i="12"/>
  <c r="M705" i="12" s="1"/>
  <c r="L913" i="12"/>
  <c r="M913" i="12" s="1"/>
  <c r="L667" i="12"/>
  <c r="M667" i="12" s="1"/>
  <c r="L595" i="12"/>
  <c r="M595" i="12" s="1"/>
  <c r="L714" i="12"/>
  <c r="M714" i="12" s="1"/>
  <c r="L666" i="12"/>
  <c r="M666" i="12" s="1"/>
  <c r="L745" i="12"/>
  <c r="M745" i="12" s="1"/>
  <c r="L721" i="12"/>
  <c r="M721" i="12" s="1"/>
  <c r="L659" i="12"/>
  <c r="M659" i="12" s="1"/>
  <c r="L707" i="12"/>
  <c r="M707" i="12" s="1"/>
  <c r="L910" i="12"/>
  <c r="M910" i="12" s="1"/>
  <c r="L532" i="12"/>
  <c r="M532" i="12" s="1"/>
  <c r="L594" i="12"/>
  <c r="M594" i="12" s="1"/>
  <c r="L662" i="12"/>
  <c r="M662" i="12" s="1"/>
  <c r="L759" i="12"/>
  <c r="M759" i="12" s="1"/>
  <c r="L508" i="12"/>
  <c r="M508" i="12" s="1"/>
  <c r="L405" i="12"/>
  <c r="M405" i="12" s="1"/>
  <c r="L571" i="12"/>
  <c r="M571" i="12" s="1"/>
  <c r="L544" i="12"/>
  <c r="M544" i="12" s="1"/>
  <c r="L632" i="12"/>
  <c r="M632" i="12" s="1"/>
  <c r="L407" i="12"/>
  <c r="M407" i="12" s="1"/>
  <c r="L432" i="12"/>
  <c r="M432" i="12" s="1"/>
  <c r="L368" i="12"/>
  <c r="M368" i="12" s="1"/>
  <c r="L410" i="12"/>
  <c r="M410" i="12" s="1"/>
  <c r="L303" i="12"/>
  <c r="M303" i="12" s="1"/>
  <c r="L395" i="12"/>
  <c r="M395" i="12" s="1"/>
  <c r="L380" i="12"/>
  <c r="M380" i="12" s="1"/>
  <c r="L369" i="12"/>
  <c r="M369" i="12" s="1"/>
  <c r="L460" i="12"/>
  <c r="M460" i="12" s="1"/>
  <c r="L468" i="12"/>
  <c r="M468" i="12" s="1"/>
  <c r="L265" i="12"/>
  <c r="M265" i="12" s="1"/>
  <c r="L337" i="12"/>
  <c r="M337" i="12" s="1"/>
  <c r="L166" i="12"/>
  <c r="M166" i="12" s="1"/>
  <c r="L425" i="12"/>
  <c r="M425" i="12" s="1"/>
  <c r="L186" i="12"/>
  <c r="M186" i="12" s="1"/>
  <c r="L147" i="12"/>
  <c r="M147" i="12" s="1"/>
  <c r="L421" i="12"/>
  <c r="M421" i="12" s="1"/>
  <c r="L194" i="12"/>
  <c r="M194" i="12" s="1"/>
  <c r="L218" i="12"/>
  <c r="M218" i="12" s="1"/>
  <c r="L376" i="12"/>
  <c r="M376" i="12" s="1"/>
  <c r="L359" i="12"/>
  <c r="M359" i="12" s="1"/>
  <c r="L439" i="12"/>
  <c r="M439" i="12" s="1"/>
  <c r="L365" i="12"/>
  <c r="M365" i="12" s="1"/>
  <c r="L417" i="12"/>
  <c r="M417" i="12" s="1"/>
  <c r="L372" i="12"/>
  <c r="M372" i="12" s="1"/>
  <c r="L423" i="12"/>
  <c r="M423" i="12" s="1"/>
  <c r="L509" i="12"/>
  <c r="M509" i="12" s="1"/>
  <c r="L577" i="12"/>
  <c r="M577" i="12" s="1"/>
  <c r="L293" i="12"/>
  <c r="M293" i="12" s="1"/>
  <c r="L300" i="12"/>
  <c r="M300" i="12" s="1"/>
  <c r="L915" i="12"/>
  <c r="M915" i="12" s="1"/>
  <c r="L493" i="12"/>
  <c r="M493" i="12" s="1"/>
  <c r="L279" i="12"/>
  <c r="M279" i="12" s="1"/>
  <c r="L451" i="12"/>
  <c r="M451" i="12" s="1"/>
  <c r="L502" i="12"/>
  <c r="M502" i="12" s="1"/>
  <c r="L466" i="12"/>
  <c r="M466" i="12" s="1"/>
  <c r="L501" i="12"/>
  <c r="M501" i="12" s="1"/>
  <c r="L626" i="12"/>
  <c r="M626" i="12" s="1"/>
  <c r="L580" i="12"/>
  <c r="M580" i="12" s="1"/>
  <c r="L393" i="12"/>
  <c r="M393" i="12" s="1"/>
  <c r="L298" i="12"/>
  <c r="M298" i="12" s="1"/>
  <c r="L691" i="12"/>
  <c r="M691" i="12" s="1"/>
  <c r="L463" i="12"/>
  <c r="M463" i="12" s="1"/>
  <c r="L292" i="12"/>
  <c r="M292" i="12" s="1"/>
  <c r="L408" i="12"/>
  <c r="M408" i="12" s="1"/>
  <c r="L321" i="12"/>
  <c r="M321" i="12" s="1"/>
  <c r="L477" i="12"/>
  <c r="M477" i="12" s="1"/>
  <c r="L317" i="12"/>
  <c r="M317" i="12" s="1"/>
  <c r="L370" i="12"/>
  <c r="M370" i="12" s="1"/>
  <c r="L222" i="12"/>
  <c r="M222" i="12" s="1"/>
  <c r="L406" i="12"/>
  <c r="M406" i="12" s="1"/>
  <c r="L416" i="12"/>
  <c r="M416" i="12" s="1"/>
  <c r="L161" i="12"/>
  <c r="M161" i="12" s="1"/>
  <c r="L302" i="12"/>
  <c r="M302" i="12" s="1"/>
  <c r="L281" i="12"/>
  <c r="M281" i="12" s="1"/>
  <c r="L672" i="12"/>
  <c r="M672" i="12" s="1"/>
  <c r="L689" i="12"/>
  <c r="M689" i="12" s="1"/>
  <c r="L522" i="12"/>
  <c r="M522" i="12" s="1"/>
  <c r="L443" i="12"/>
  <c r="M443" i="12" s="1"/>
  <c r="L356" i="12"/>
  <c r="M356" i="12" s="1"/>
  <c r="L646" i="12"/>
  <c r="M646" i="12" s="1"/>
  <c r="L644" i="12"/>
  <c r="M644" i="12" s="1"/>
  <c r="L336" i="12"/>
  <c r="M336" i="12" s="1"/>
  <c r="L452" i="12"/>
  <c r="M452" i="12" s="1"/>
  <c r="L394" i="12"/>
  <c r="M394" i="12" s="1"/>
  <c r="L320" i="12"/>
  <c r="M320" i="12" s="1"/>
  <c r="L398" i="12"/>
  <c r="M398" i="12" s="1"/>
  <c r="L566" i="12"/>
  <c r="M566" i="12" s="1"/>
  <c r="L437" i="12"/>
  <c r="M437" i="12" s="1"/>
  <c r="L268" i="12"/>
  <c r="M268" i="12" s="1"/>
  <c r="L345" i="12"/>
  <c r="M345" i="12" s="1"/>
  <c r="L401" i="12"/>
  <c r="M401" i="12" s="1"/>
  <c r="L479" i="12"/>
  <c r="M479" i="12" s="1"/>
  <c r="L305" i="12"/>
  <c r="M305" i="12" s="1"/>
  <c r="L442" i="12"/>
  <c r="M442" i="12" s="1"/>
  <c r="L278" i="12"/>
  <c r="M278" i="12" s="1"/>
  <c r="L903" i="12"/>
  <c r="M903" i="12" s="1"/>
  <c r="L898" i="12"/>
  <c r="M898" i="12" s="1"/>
  <c r="L619" i="12"/>
  <c r="M619" i="12" s="1"/>
  <c r="L471" i="12"/>
  <c r="M471" i="12" s="1"/>
  <c r="L273" i="12"/>
  <c r="M273" i="12" s="1"/>
  <c r="L141" i="12"/>
  <c r="M141" i="12" s="1"/>
  <c r="L386" i="12"/>
  <c r="M386" i="12" s="1"/>
  <c r="L469" i="12"/>
  <c r="M469" i="12" s="1"/>
  <c r="L560" i="12"/>
  <c r="M560" i="12" s="1"/>
  <c r="L381" i="12"/>
  <c r="M381" i="12" s="1"/>
  <c r="L341" i="12"/>
  <c r="M341" i="12" s="1"/>
  <c r="L542" i="12"/>
  <c r="M542" i="12" s="1"/>
  <c r="L221" i="12"/>
  <c r="M221" i="12" s="1"/>
  <c r="L153" i="12"/>
  <c r="M153" i="12" s="1"/>
  <c r="L197" i="12"/>
  <c r="M197" i="12" s="1"/>
  <c r="L420" i="12"/>
  <c r="M420" i="12" s="1"/>
  <c r="L486" i="12"/>
  <c r="M486" i="12" s="1"/>
  <c r="L485" i="12"/>
  <c r="M485" i="12" s="1"/>
  <c r="L533" i="12"/>
  <c r="M533" i="12" s="1"/>
  <c r="L473" i="12"/>
  <c r="M473" i="12" s="1"/>
  <c r="L640" i="12"/>
  <c r="M640" i="12" s="1"/>
  <c r="L377" i="12"/>
  <c r="M377" i="12" s="1"/>
  <c r="L739" i="12"/>
  <c r="M739" i="12" s="1"/>
  <c r="L636" i="12"/>
  <c r="M636" i="12" s="1"/>
  <c r="L484" i="12"/>
  <c r="M484" i="12" s="1"/>
  <c r="L361" i="12"/>
  <c r="M361" i="12" s="1"/>
  <c r="L496" i="12"/>
  <c r="M496" i="12" s="1"/>
  <c r="L388" i="12"/>
  <c r="M388" i="12" s="1"/>
  <c r="L539" i="12"/>
  <c r="M539" i="12" s="1"/>
  <c r="L314" i="12"/>
  <c r="M314" i="12" s="1"/>
  <c r="L454" i="12"/>
  <c r="M454" i="12" s="1"/>
  <c r="L444" i="12"/>
  <c r="M444" i="12" s="1"/>
  <c r="L315" i="12"/>
  <c r="M315" i="12" s="1"/>
  <c r="L664" i="12"/>
  <c r="M664" i="12" s="1"/>
  <c r="L431" i="12"/>
  <c r="M431" i="12" s="1"/>
  <c r="L701" i="12"/>
  <c r="M701" i="12" s="1"/>
  <c r="L457" i="12"/>
  <c r="M457" i="12" s="1"/>
  <c r="L397" i="12"/>
  <c r="M397" i="12" s="1"/>
  <c r="L415" i="12"/>
  <c r="M415" i="12" s="1"/>
  <c r="L404" i="12"/>
  <c r="M404" i="12" s="1"/>
  <c r="L258" i="12"/>
  <c r="M258" i="12" s="1"/>
  <c r="L354" i="12"/>
  <c r="M354" i="12" s="1"/>
  <c r="L464" i="12"/>
  <c r="M464" i="12" s="1"/>
  <c r="L547" i="12"/>
  <c r="M547" i="12" s="1"/>
  <c r="L353" i="12"/>
  <c r="M353" i="12" s="1"/>
  <c r="L308" i="12"/>
  <c r="M308" i="12" s="1"/>
  <c r="L461" i="12"/>
  <c r="M461" i="12" s="1"/>
  <c r="L378" i="12"/>
  <c r="M378" i="12" s="1"/>
  <c r="L655" i="12"/>
  <c r="M655" i="12" s="1"/>
  <c r="L331" i="12"/>
  <c r="M331" i="12" s="1"/>
  <c r="L438" i="12"/>
  <c r="M438" i="12" s="1"/>
  <c r="L680" i="12"/>
  <c r="M680" i="12" s="1"/>
  <c r="L385" i="12"/>
  <c r="M385" i="12" s="1"/>
  <c r="L350" i="12"/>
  <c r="M350" i="12" s="1"/>
  <c r="L296" i="12"/>
  <c r="M296" i="12" s="1"/>
  <c r="L772" i="12"/>
  <c r="M772" i="12" s="1"/>
  <c r="L428" i="12"/>
  <c r="M428" i="12" s="1"/>
  <c r="L290" i="12"/>
  <c r="M290" i="12" s="1"/>
  <c r="L488" i="12"/>
  <c r="M488" i="12" s="1"/>
  <c r="L510" i="12"/>
  <c r="M510" i="12" s="1"/>
  <c r="L304" i="12"/>
  <c r="M304" i="12" s="1"/>
  <c r="L348" i="12"/>
  <c r="M348" i="12" s="1"/>
  <c r="L362" i="12"/>
  <c r="M362" i="12" s="1"/>
  <c r="L387" i="12"/>
  <c r="M387" i="12" s="1"/>
  <c r="L447" i="12"/>
  <c r="M447" i="12" s="1"/>
  <c r="L429" i="12"/>
  <c r="M429" i="12" s="1"/>
  <c r="L295" i="12"/>
  <c r="M295" i="12" s="1"/>
  <c r="L342" i="12"/>
  <c r="M342" i="12" s="1"/>
  <c r="L226" i="12"/>
  <c r="M226" i="12" s="1"/>
  <c r="L371" i="12"/>
  <c r="M371" i="12" s="1"/>
  <c r="L382" i="12"/>
  <c r="M382" i="12" s="1"/>
  <c r="L253" i="12"/>
  <c r="M253" i="12" s="1"/>
  <c r="L339" i="12"/>
  <c r="M339" i="12" s="1"/>
  <c r="L624" i="12"/>
  <c r="M624" i="12" s="1"/>
  <c r="L470" i="12"/>
  <c r="M470" i="12" s="1"/>
  <c r="L383" i="12"/>
  <c r="M383" i="12" s="1"/>
  <c r="L550" i="12"/>
  <c r="M550" i="12" s="1"/>
  <c r="L467" i="12"/>
  <c r="M467" i="12" s="1"/>
  <c r="L700" i="12"/>
  <c r="M700" i="12" s="1"/>
  <c r="L598" i="12"/>
  <c r="M598" i="12" s="1"/>
  <c r="L316" i="12"/>
  <c r="M316" i="12" s="1"/>
  <c r="L285" i="12"/>
  <c r="M285" i="12" s="1"/>
  <c r="L434" i="12"/>
  <c r="M434" i="12" s="1"/>
  <c r="L333" i="12"/>
  <c r="M333" i="12" s="1"/>
  <c r="L319" i="12"/>
  <c r="M319" i="12" s="1"/>
  <c r="L325" i="12"/>
  <c r="M325" i="12" s="1"/>
  <c r="L318" i="12"/>
  <c r="M318" i="12" s="1"/>
  <c r="L433" i="12"/>
  <c r="M433" i="12" s="1"/>
  <c r="L160" i="12"/>
  <c r="M160" i="12" s="1"/>
  <c r="L422" i="12"/>
  <c r="M422" i="12" s="1"/>
  <c r="L482" i="12"/>
  <c r="M482" i="12" s="1"/>
  <c r="L358" i="12"/>
  <c r="M358" i="12" s="1"/>
  <c r="L445" i="12"/>
  <c r="M445" i="12" s="1"/>
  <c r="L240" i="12"/>
  <c r="M240" i="12" s="1"/>
  <c r="L396" i="12"/>
  <c r="M396" i="12" s="1"/>
  <c r="L306" i="12"/>
  <c r="M306" i="12" s="1"/>
  <c r="L409" i="12"/>
  <c r="M409" i="12" s="1"/>
  <c r="L328" i="12"/>
  <c r="M328" i="12" s="1"/>
  <c r="L495" i="12"/>
  <c r="M495" i="12" s="1"/>
  <c r="L301" i="12"/>
  <c r="M301" i="12" s="1"/>
  <c r="L294" i="12"/>
  <c r="M294" i="12" s="1"/>
  <c r="L313" i="12"/>
  <c r="M313" i="12" s="1"/>
  <c r="L449" i="12"/>
  <c r="M449" i="12" s="1"/>
  <c r="L330" i="12"/>
  <c r="M330" i="12" s="1"/>
  <c r="L731" i="12"/>
  <c r="M731" i="12" s="1"/>
  <c r="L391" i="12"/>
  <c r="M391" i="12" s="1"/>
  <c r="L193" i="12"/>
  <c r="M193" i="12" s="1"/>
  <c r="L205" i="12"/>
  <c r="M205" i="12" s="1"/>
  <c r="L196" i="12"/>
  <c r="M196" i="12" s="1"/>
  <c r="L192" i="12"/>
  <c r="M192" i="12" s="1"/>
  <c r="L177" i="12"/>
  <c r="M177" i="12" s="1"/>
  <c r="L256" i="12"/>
  <c r="M256" i="12" s="1"/>
  <c r="L133" i="12"/>
  <c r="M133" i="12" s="1"/>
  <c r="L183" i="12"/>
  <c r="M183" i="12" s="1"/>
  <c r="L167" i="12"/>
  <c r="M167" i="12" s="1"/>
  <c r="L220" i="12"/>
  <c r="M220" i="12" s="1"/>
  <c r="L230" i="12"/>
  <c r="M230" i="12" s="1"/>
  <c r="L327" i="12"/>
  <c r="M327" i="12" s="1"/>
  <c r="L312" i="12"/>
  <c r="M312" i="12" s="1"/>
  <c r="L168" i="12"/>
  <c r="M168" i="12" s="1"/>
  <c r="L149" i="12"/>
  <c r="M149" i="12" s="1"/>
  <c r="L252" i="12"/>
  <c r="M252" i="12" s="1"/>
  <c r="L235" i="12"/>
  <c r="M235" i="12" s="1"/>
  <c r="L211" i="12"/>
  <c r="M211" i="12" s="1"/>
  <c r="L214" i="12"/>
  <c r="M214" i="12" s="1"/>
  <c r="L204" i="12"/>
  <c r="M204" i="12" s="1"/>
  <c r="L440" i="12"/>
  <c r="M440" i="12" s="1"/>
  <c r="L323" i="12"/>
  <c r="M323" i="12" s="1"/>
  <c r="L338" i="12"/>
  <c r="M338" i="12" s="1"/>
  <c r="L291" i="12"/>
  <c r="M291" i="12" s="1"/>
  <c r="L446" i="12"/>
  <c r="M446" i="12" s="1"/>
  <c r="L261" i="12"/>
  <c r="M261" i="12" s="1"/>
  <c r="L239" i="12"/>
  <c r="M239" i="12" s="1"/>
  <c r="L238" i="12"/>
  <c r="M238" i="12" s="1"/>
  <c r="L267" i="12"/>
  <c r="M267" i="12" s="1"/>
  <c r="L237" i="12"/>
  <c r="M237" i="12" s="1"/>
  <c r="L334" i="12"/>
  <c r="M334" i="12" s="1"/>
  <c r="L142" i="12"/>
  <c r="M142" i="12" s="1"/>
  <c r="L363" i="12"/>
  <c r="M363" i="12" s="1"/>
  <c r="L307" i="12"/>
  <c r="M307" i="12" s="1"/>
  <c r="L414" i="12"/>
  <c r="M414" i="12" s="1"/>
  <c r="L411" i="12"/>
  <c r="M411" i="12" s="1"/>
  <c r="L456" i="12"/>
  <c r="M456" i="12" s="1"/>
  <c r="L189" i="12"/>
  <c r="M189" i="12" s="1"/>
  <c r="L282" i="12"/>
  <c r="M282" i="12" s="1"/>
  <c r="L176" i="12"/>
  <c r="M176" i="12" s="1"/>
  <c r="L172" i="12"/>
  <c r="M172" i="12" s="1"/>
  <c r="L171" i="12"/>
  <c r="M171" i="12" s="1"/>
  <c r="L249" i="12"/>
  <c r="M249" i="12" s="1"/>
  <c r="L210" i="12"/>
  <c r="M210" i="12" s="1"/>
  <c r="L324" i="12"/>
  <c r="M324" i="12" s="1"/>
  <c r="L280" i="12"/>
  <c r="M280" i="12" s="1"/>
  <c r="L272" i="12"/>
  <c r="M272" i="12" s="1"/>
  <c r="L219" i="12"/>
  <c r="M219" i="12" s="1"/>
  <c r="L246" i="12"/>
  <c r="M246" i="12" s="1"/>
  <c r="L413" i="12"/>
  <c r="M413" i="12" s="1"/>
  <c r="L190" i="12"/>
  <c r="M190" i="12" s="1"/>
  <c r="L269" i="12"/>
  <c r="M269" i="12" s="1"/>
  <c r="L251" i="12"/>
  <c r="M251" i="12" s="1"/>
  <c r="L412" i="12"/>
  <c r="M412" i="12" s="1"/>
  <c r="L476" i="12"/>
  <c r="M476" i="12" s="1"/>
  <c r="L165" i="12"/>
  <c r="M165" i="12" s="1"/>
  <c r="L229" i="12"/>
  <c r="M229" i="12" s="1"/>
  <c r="L216" i="12"/>
  <c r="M216" i="12" s="1"/>
  <c r="L379" i="12"/>
  <c r="M379" i="12" s="1"/>
  <c r="L209" i="12"/>
  <c r="M209" i="12" s="1"/>
  <c r="C124" i="12"/>
  <c r="S2647" i="12" s="1"/>
  <c r="T2647" i="12" s="1"/>
  <c r="AB2647" i="12" s="1"/>
  <c r="L245" i="12"/>
  <c r="M245" i="12" s="1"/>
  <c r="L366" i="12"/>
  <c r="M366" i="12" s="1"/>
  <c r="L311" i="12"/>
  <c r="M311" i="12" s="1"/>
  <c r="L399" i="12"/>
  <c r="M399" i="12" s="1"/>
  <c r="L180" i="12"/>
  <c r="M180" i="12" s="1"/>
  <c r="L155" i="12"/>
  <c r="M155" i="12" s="1"/>
  <c r="L154" i="12"/>
  <c r="M154" i="12" s="1"/>
  <c r="L170" i="12"/>
  <c r="M170" i="12" s="1"/>
  <c r="L242" i="12"/>
  <c r="M242" i="12" s="1"/>
  <c r="L187" i="12"/>
  <c r="M187" i="12" s="1"/>
  <c r="L140" i="12"/>
  <c r="M140" i="12" s="1"/>
  <c r="L241" i="12"/>
  <c r="M241" i="12" s="1"/>
  <c r="L233" i="12"/>
  <c r="M233" i="12" s="1"/>
  <c r="L227" i="12"/>
  <c r="M227" i="12" s="1"/>
  <c r="L169" i="12"/>
  <c r="M169" i="12" s="1"/>
  <c r="L148" i="12"/>
  <c r="M148" i="12" s="1"/>
  <c r="L179" i="12"/>
  <c r="M179" i="12" s="1"/>
  <c r="L254" i="12"/>
  <c r="M254" i="12" s="1"/>
  <c r="L236" i="12"/>
  <c r="M236" i="12" s="1"/>
  <c r="L191" i="12"/>
  <c r="M191" i="12" s="1"/>
  <c r="L262" i="12"/>
  <c r="M262" i="12" s="1"/>
  <c r="L200" i="12"/>
  <c r="M200" i="12" s="1"/>
  <c r="L257" i="12"/>
  <c r="M257" i="12" s="1"/>
  <c r="L276" i="12"/>
  <c r="M276" i="12" s="1"/>
  <c r="L207" i="12"/>
  <c r="M207" i="12" s="1"/>
  <c r="L472" i="12"/>
  <c r="M472" i="12" s="1"/>
  <c r="L215" i="12"/>
  <c r="M215" i="12" s="1"/>
  <c r="L136" i="12"/>
  <c r="M136" i="12" s="1"/>
  <c r="L144" i="12"/>
  <c r="M144" i="12" s="1"/>
  <c r="L231" i="12"/>
  <c r="M231" i="12" s="1"/>
  <c r="L217" i="12"/>
  <c r="M217" i="12" s="1"/>
  <c r="L199" i="12"/>
  <c r="M199" i="12" s="1"/>
  <c r="L208" i="12"/>
  <c r="M208" i="12" s="1"/>
  <c r="L243" i="12"/>
  <c r="M243" i="12" s="1"/>
  <c r="L159" i="12"/>
  <c r="M159" i="12" s="1"/>
  <c r="L175" i="12"/>
  <c r="M175" i="12" s="1"/>
  <c r="L202" i="12"/>
  <c r="M202" i="12" s="1"/>
  <c r="L164" i="12"/>
  <c r="M164" i="12" s="1"/>
  <c r="L188" i="12"/>
  <c r="M188" i="12" s="1"/>
  <c r="L487" i="12"/>
  <c r="M487" i="12" s="1"/>
  <c r="L225" i="12"/>
  <c r="M225" i="12" s="1"/>
  <c r="L250" i="12"/>
  <c r="M250" i="12" s="1"/>
  <c r="L418" i="12"/>
  <c r="M418" i="12" s="1"/>
  <c r="L184" i="12"/>
  <c r="M184" i="12" s="1"/>
  <c r="L244" i="12"/>
  <c r="M244" i="12" s="1"/>
  <c r="L182" i="12"/>
  <c r="M182" i="12" s="1"/>
  <c r="L173" i="12"/>
  <c r="M173" i="12" s="1"/>
  <c r="L146" i="12"/>
  <c r="M146" i="12" s="1"/>
  <c r="L343" i="12"/>
  <c r="M343" i="12" s="1"/>
  <c r="L151" i="12"/>
  <c r="M151" i="12" s="1"/>
  <c r="L162" i="12"/>
  <c r="M162" i="12" s="1"/>
  <c r="L174" i="12"/>
  <c r="M174" i="12" s="1"/>
  <c r="L270" i="12"/>
  <c r="M270" i="12" s="1"/>
  <c r="L286" i="12"/>
  <c r="M286" i="12" s="1"/>
  <c r="L152" i="12"/>
  <c r="M152" i="12" s="1"/>
  <c r="L271" i="12"/>
  <c r="M271" i="12" s="1"/>
  <c r="L232" i="12"/>
  <c r="M232" i="12" s="1"/>
  <c r="L355" i="12"/>
  <c r="M355" i="12" s="1"/>
  <c r="L259" i="12"/>
  <c r="M259" i="12" s="1"/>
  <c r="L367" i="12"/>
  <c r="M367" i="12" s="1"/>
  <c r="L195" i="12"/>
  <c r="M195" i="12" s="1"/>
  <c r="L531" i="12"/>
  <c r="M531" i="12" s="1"/>
  <c r="L373" i="12"/>
  <c r="M373" i="12" s="1"/>
  <c r="L181" i="12"/>
  <c r="M181" i="12" s="1"/>
  <c r="L138" i="12"/>
  <c r="M138" i="12" s="1"/>
  <c r="L255" i="12"/>
  <c r="M255" i="12" s="1"/>
  <c r="L223" i="12"/>
  <c r="M223" i="12" s="1"/>
  <c r="L135" i="12"/>
  <c r="M135" i="12" s="1"/>
  <c r="L213" i="12"/>
  <c r="M213" i="12" s="1"/>
  <c r="L145" i="12"/>
  <c r="M145" i="12" s="1"/>
  <c r="L134" i="12"/>
  <c r="M134" i="12" s="1"/>
  <c r="L158" i="12"/>
  <c r="M158" i="12" s="1"/>
  <c r="L474" i="12"/>
  <c r="M474" i="12" s="1"/>
  <c r="L266" i="12"/>
  <c r="M266" i="12" s="1"/>
  <c r="L178" i="12"/>
  <c r="M178" i="12" s="1"/>
  <c r="L163" i="12"/>
  <c r="M163" i="12" s="1"/>
  <c r="L275" i="12"/>
  <c r="M275" i="12" s="1"/>
  <c r="L340" i="12"/>
  <c r="M340" i="12" s="1"/>
  <c r="L297" i="12"/>
  <c r="M297" i="12" s="1"/>
  <c r="L548" i="12"/>
  <c r="M548" i="12" s="1"/>
  <c r="L201" i="12"/>
  <c r="M201" i="12" s="1"/>
  <c r="L150" i="12"/>
  <c r="M150" i="12" s="1"/>
  <c r="L206" i="12"/>
  <c r="M206" i="12" s="1"/>
  <c r="L143" i="12"/>
  <c r="M143" i="12" s="1"/>
  <c r="L248" i="12"/>
  <c r="M248" i="12" s="1"/>
  <c r="L203" i="12"/>
  <c r="M203" i="12" s="1"/>
  <c r="L139" i="12"/>
  <c r="M139" i="12" s="1"/>
  <c r="L212" i="12"/>
  <c r="M212" i="12" s="1"/>
  <c r="L478" i="12"/>
  <c r="M478" i="12" s="1"/>
  <c r="L499" i="12"/>
  <c r="M499" i="12" s="1"/>
  <c r="L277" i="12"/>
  <c r="M277" i="12" s="1"/>
  <c r="L263" i="12"/>
  <c r="M263" i="12" s="1"/>
  <c r="L490" i="12"/>
  <c r="M490" i="12" s="1"/>
  <c r="L349" i="12"/>
  <c r="M349" i="12" s="1"/>
  <c r="L224" i="12"/>
  <c r="M224" i="12" s="1"/>
  <c r="L198" i="12"/>
  <c r="M198" i="12" s="1"/>
  <c r="L299" i="12"/>
  <c r="M299" i="12" s="1"/>
  <c r="L137" i="12"/>
  <c r="M137" i="12" s="1"/>
  <c r="L247" i="12"/>
  <c r="M247" i="12" s="1"/>
  <c r="L157" i="12"/>
  <c r="M157" i="12" s="1"/>
  <c r="L260" i="12"/>
  <c r="M260" i="12" s="1"/>
  <c r="L436" i="12"/>
  <c r="M436" i="12" s="1"/>
  <c r="L603" i="12"/>
  <c r="M603" i="12" s="1"/>
  <c r="L375" i="12"/>
  <c r="M375" i="12" s="1"/>
  <c r="L264" i="12"/>
  <c r="M264" i="12" s="1"/>
  <c r="L480" i="12"/>
  <c r="M480" i="12" s="1"/>
  <c r="L234" i="12"/>
  <c r="M234" i="12" s="1"/>
  <c r="L310" i="12"/>
  <c r="M310" i="12" s="1"/>
  <c r="L185" i="12"/>
  <c r="M185" i="12" s="1"/>
  <c r="L156" i="12"/>
  <c r="M156" i="12" s="1"/>
  <c r="L228" i="12"/>
  <c r="M228" i="12" s="1"/>
  <c r="H251" i="12"/>
  <c r="AF251" i="12" s="1"/>
  <c r="H167" i="12"/>
  <c r="AF167" i="12" s="1"/>
  <c r="H190" i="12"/>
  <c r="AF190" i="12" s="1"/>
  <c r="H193" i="12"/>
  <c r="AF193" i="12" s="1"/>
  <c r="H184" i="12"/>
  <c r="AF184" i="12" s="1"/>
  <c r="H280" i="12"/>
  <c r="AF280" i="12" s="1"/>
  <c r="H219" i="12"/>
  <c r="AF219" i="12" s="1"/>
  <c r="H191" i="12"/>
  <c r="AF191" i="12" s="1"/>
  <c r="H253" i="12"/>
  <c r="AF253" i="12" s="1"/>
  <c r="H244" i="12"/>
  <c r="AF244" i="12" s="1"/>
  <c r="H212" i="12"/>
  <c r="AF212" i="12" s="1"/>
  <c r="H259" i="12"/>
  <c r="AF259" i="12" s="1"/>
  <c r="H241" i="12"/>
  <c r="AF241" i="12" s="1"/>
  <c r="H215" i="12"/>
  <c r="AF215" i="12" s="1"/>
  <c r="H216" i="12"/>
  <c r="AF216" i="12" s="1"/>
  <c r="H261" i="12"/>
  <c r="AF261" i="12" s="1"/>
  <c r="H209" i="12"/>
  <c r="AF209" i="12" s="1"/>
  <c r="H161" i="12"/>
  <c r="AF161" i="12" s="1"/>
  <c r="H183" i="12"/>
  <c r="AF183" i="12" s="1"/>
  <c r="H221" i="12"/>
  <c r="AF221" i="12" s="1"/>
  <c r="H370" i="12"/>
  <c r="AF370" i="12" s="1"/>
  <c r="H239" i="12"/>
  <c r="AF239" i="12" s="1"/>
  <c r="H137" i="12"/>
  <c r="AF137" i="12" s="1"/>
  <c r="H393" i="12"/>
  <c r="AF393" i="12" s="1"/>
  <c r="H148" i="12"/>
  <c r="AF148" i="12" s="1"/>
  <c r="H155" i="12"/>
  <c r="AF155" i="12" s="1"/>
  <c r="H218" i="12"/>
  <c r="AF218" i="12" s="1"/>
  <c r="H214" i="12"/>
  <c r="AF214" i="12" s="1"/>
  <c r="H229" i="12"/>
  <c r="AF229" i="12" s="1"/>
  <c r="H158" i="12"/>
  <c r="AF158" i="12" s="1"/>
  <c r="H177" i="12"/>
  <c r="AF177" i="12" s="1"/>
  <c r="H246" i="12"/>
  <c r="AF246" i="12" s="1"/>
  <c r="H154" i="12"/>
  <c r="AF154" i="12" s="1"/>
  <c r="H157" i="12"/>
  <c r="AF157" i="12" s="1"/>
  <c r="H245" i="12"/>
  <c r="AF245" i="12" s="1"/>
  <c r="H147" i="12"/>
  <c r="AF147" i="12" s="1"/>
  <c r="H433" i="12"/>
  <c r="AF433" i="12" s="1"/>
  <c r="H336" i="12"/>
  <c r="AF336" i="12" s="1"/>
  <c r="H156" i="12"/>
  <c r="AF156" i="12" s="1"/>
  <c r="H172" i="12"/>
  <c r="AF172" i="12" s="1"/>
  <c r="H144" i="12"/>
  <c r="AF144" i="12" s="1"/>
  <c r="H192" i="12"/>
  <c r="AF192" i="12" s="1"/>
  <c r="H179" i="12"/>
  <c r="AF179" i="12" s="1"/>
  <c r="H243" i="12"/>
  <c r="AF243" i="12" s="1"/>
  <c r="H151" i="12"/>
  <c r="AF151" i="12" s="1"/>
  <c r="H268" i="12"/>
  <c r="AF268" i="12" s="1"/>
  <c r="Z387" i="12"/>
  <c r="AA387" i="12"/>
  <c r="H223" i="12"/>
  <c r="AF223" i="12" s="1"/>
  <c r="H210" i="12"/>
  <c r="AF210" i="12" s="1"/>
  <c r="H232" i="12"/>
  <c r="AF232" i="12" s="1"/>
  <c r="H266" i="12"/>
  <c r="AF266" i="12" s="1"/>
  <c r="H203" i="12"/>
  <c r="AF203" i="12" s="1"/>
  <c r="H168" i="12"/>
  <c r="AF168" i="12" s="1"/>
  <c r="H162" i="12"/>
  <c r="AF162" i="12" s="1"/>
  <c r="H242" i="12"/>
  <c r="AF242" i="12" s="1"/>
  <c r="H262" i="12"/>
  <c r="AF262" i="12" s="1"/>
  <c r="H174" i="12"/>
  <c r="AF174" i="12" s="1"/>
  <c r="H264" i="12"/>
  <c r="AF264" i="12" s="1"/>
  <c r="H256" i="12"/>
  <c r="AF256" i="12" s="1"/>
  <c r="H149" i="12"/>
  <c r="AF149" i="12" s="1"/>
  <c r="H446" i="12"/>
  <c r="AF446" i="12" s="1"/>
  <c r="H142" i="12"/>
  <c r="AF142" i="12" s="1"/>
  <c r="H175" i="12"/>
  <c r="AF175" i="12" s="1"/>
  <c r="H208" i="12"/>
  <c r="AF208" i="12" s="1"/>
  <c r="H197" i="12"/>
  <c r="AF197" i="12" s="1"/>
  <c r="H230" i="12"/>
  <c r="AF230" i="12" s="1"/>
  <c r="H141" i="12"/>
  <c r="AF141" i="12" s="1"/>
  <c r="H159" i="12"/>
  <c r="AF159" i="12" s="1"/>
  <c r="H187" i="12"/>
  <c r="AF187" i="12" s="1"/>
  <c r="H150" i="12"/>
  <c r="AF150" i="12" s="1"/>
  <c r="AF224" i="12"/>
  <c r="X164" i="12"/>
  <c r="X141" i="12"/>
  <c r="X254" i="12"/>
  <c r="X195" i="12"/>
  <c r="X152" i="12"/>
  <c r="H145" i="12"/>
  <c r="AF145" i="12" s="1"/>
  <c r="AF200" i="12"/>
  <c r="AF133" i="12"/>
  <c r="AF181" i="12"/>
  <c r="AF202" i="12"/>
  <c r="AF143" i="12"/>
  <c r="H136" i="12"/>
  <c r="AF136" i="12" s="1"/>
  <c r="X307" i="12"/>
  <c r="X334" i="12"/>
  <c r="X228" i="12"/>
  <c r="H329" i="12"/>
  <c r="AF329" i="12" s="1"/>
  <c r="H346" i="12"/>
  <c r="AF346" i="12" s="1"/>
  <c r="AF284" i="12"/>
  <c r="H364" i="12"/>
  <c r="AF364" i="12" s="1"/>
  <c r="H294" i="12"/>
  <c r="AF294" i="12" s="1"/>
  <c r="H362" i="12"/>
  <c r="AF362" i="12" s="1"/>
  <c r="X142" i="12"/>
  <c r="X250" i="12"/>
  <c r="X234" i="12"/>
  <c r="X217" i="12"/>
  <c r="AF188" i="12"/>
  <c r="X297" i="12"/>
  <c r="AF250" i="12"/>
  <c r="H270" i="12"/>
  <c r="AF270" i="12" s="1"/>
  <c r="X237" i="12"/>
  <c r="AF301" i="12"/>
  <c r="X281" i="12"/>
  <c r="AF441" i="12"/>
  <c r="H428" i="12"/>
  <c r="AF428" i="12" s="1"/>
  <c r="H451" i="12"/>
  <c r="AF451" i="12" s="1"/>
  <c r="H339" i="12"/>
  <c r="AF339" i="12" s="1"/>
  <c r="H269" i="12"/>
  <c r="AF269" i="12" s="1"/>
  <c r="H319" i="12"/>
  <c r="AF319" i="12" s="1"/>
  <c r="H387" i="12"/>
  <c r="AF387" i="12" s="1"/>
  <c r="X201" i="12"/>
  <c r="X213" i="12"/>
  <c r="X206" i="12"/>
  <c r="X159" i="12"/>
  <c r="X162" i="12"/>
  <c r="X147" i="12"/>
  <c r="X239" i="12"/>
  <c r="H388" i="12"/>
  <c r="AF388" i="12" s="1"/>
  <c r="X451" i="12"/>
  <c r="H367" i="12"/>
  <c r="AF367" i="12" s="1"/>
  <c r="H406" i="12"/>
  <c r="AF406" i="12" s="1"/>
  <c r="H385" i="12"/>
  <c r="AF385" i="12" s="1"/>
  <c r="H437" i="12"/>
  <c r="AF437" i="12" s="1"/>
  <c r="X235" i="12"/>
  <c r="X224" i="12"/>
  <c r="X238" i="12"/>
  <c r="X137" i="12"/>
  <c r="X176" i="12"/>
  <c r="X133" i="12"/>
  <c r="X193" i="12"/>
  <c r="AF180" i="12"/>
  <c r="X207" i="12"/>
  <c r="X136" i="12"/>
  <c r="H213" i="12"/>
  <c r="AF213" i="12" s="1"/>
  <c r="X251" i="12"/>
  <c r="AF322" i="12"/>
  <c r="H412" i="12"/>
  <c r="AF412" i="12" s="1"/>
  <c r="H402" i="12"/>
  <c r="AF402" i="12" s="1"/>
  <c r="H408" i="12"/>
  <c r="AF408" i="12" s="1"/>
  <c r="H473" i="12"/>
  <c r="AF473" i="12" s="1"/>
  <c r="AA199" i="12"/>
  <c r="Z252" i="12"/>
  <c r="X229" i="12"/>
  <c r="Z143" i="12"/>
  <c r="X211" i="12"/>
  <c r="Z226" i="12"/>
  <c r="X248" i="12"/>
  <c r="AF217" i="12"/>
  <c r="AF220" i="12"/>
  <c r="X168" i="12"/>
  <c r="X169" i="12"/>
  <c r="X274" i="12"/>
  <c r="X314" i="12"/>
  <c r="H333" i="12"/>
  <c r="AF333" i="12" s="1"/>
  <c r="H372" i="12"/>
  <c r="AF372" i="12" s="1"/>
  <c r="AF431" i="12"/>
  <c r="H460" i="12"/>
  <c r="AF460" i="12" s="1"/>
  <c r="H332" i="12"/>
  <c r="AF332" i="12" s="1"/>
  <c r="H482" i="12"/>
  <c r="AF482" i="12" s="1"/>
  <c r="H295" i="12"/>
  <c r="AF295" i="12" s="1"/>
  <c r="H275" i="12"/>
  <c r="AF275" i="12" s="1"/>
  <c r="H352" i="12"/>
  <c r="AF352" i="12" s="1"/>
  <c r="X219" i="12"/>
  <c r="X431" i="12"/>
  <c r="X158" i="12"/>
  <c r="X319" i="12"/>
  <c r="X344" i="12"/>
  <c r="X277" i="12"/>
  <c r="X356" i="12"/>
  <c r="H476" i="12"/>
  <c r="AF476" i="12" s="1"/>
  <c r="H273" i="12"/>
  <c r="AF273" i="12" s="1"/>
  <c r="H383" i="12"/>
  <c r="AF383" i="12" s="1"/>
  <c r="H360" i="12"/>
  <c r="AF360" i="12" s="1"/>
  <c r="H442" i="12"/>
  <c r="AF442" i="12" s="1"/>
  <c r="X180" i="12"/>
  <c r="X214" i="12"/>
  <c r="X230" i="12"/>
  <c r="X161" i="12"/>
  <c r="X172" i="12"/>
  <c r="X220" i="12"/>
  <c r="X148" i="12"/>
  <c r="X188" i="12"/>
  <c r="X288" i="12"/>
  <c r="X340" i="12"/>
  <c r="AF309" i="12"/>
  <c r="X479" i="12"/>
  <c r="H415" i="12"/>
  <c r="AF415" i="12" s="1"/>
  <c r="H384" i="12"/>
  <c r="AF384" i="12" s="1"/>
  <c r="H361" i="12"/>
  <c r="AF361" i="12" s="1"/>
  <c r="H300" i="12"/>
  <c r="AF300" i="12" s="1"/>
  <c r="H391" i="12"/>
  <c r="AF391" i="12" s="1"/>
  <c r="H297" i="12"/>
  <c r="AF297" i="12" s="1"/>
  <c r="H299" i="12"/>
  <c r="AF299" i="12" s="1"/>
  <c r="H478" i="12"/>
  <c r="AF478" i="12" s="1"/>
  <c r="H490" i="12"/>
  <c r="AF490" i="12" s="1"/>
  <c r="H427" i="12"/>
  <c r="AF427" i="12" s="1"/>
  <c r="X212" i="12"/>
  <c r="X171" i="12"/>
  <c r="X270" i="12"/>
  <c r="X177" i="12"/>
  <c r="AF189" i="12"/>
  <c r="AF234" i="12"/>
  <c r="X154" i="12"/>
  <c r="X216" i="12"/>
  <c r="AF176" i="12"/>
  <c r="AF396" i="12"/>
  <c r="AF272" i="12"/>
  <c r="H449" i="12"/>
  <c r="AF449" i="12" s="1"/>
  <c r="H457" i="12"/>
  <c r="AF457" i="12" s="1"/>
  <c r="AF432" i="12"/>
  <c r="H323" i="12"/>
  <c r="AF323" i="12" s="1"/>
  <c r="H376" i="12"/>
  <c r="AF376" i="12" s="1"/>
  <c r="H291" i="12"/>
  <c r="AF291" i="12" s="1"/>
  <c r="X256" i="12"/>
  <c r="X264" i="12"/>
  <c r="X221" i="12"/>
  <c r="H152" i="12"/>
  <c r="AF152" i="12" s="1"/>
  <c r="Z170" i="12"/>
  <c r="X249" i="12"/>
  <c r="AA138" i="12"/>
  <c r="X202" i="12"/>
  <c r="AF199" i="12"/>
  <c r="X298" i="12"/>
  <c r="X422" i="12"/>
  <c r="H375" i="12"/>
  <c r="AF375" i="12" s="1"/>
  <c r="AF471" i="12"/>
  <c r="H414" i="12"/>
  <c r="AF414" i="12" s="1"/>
  <c r="H278" i="12"/>
  <c r="AF278" i="12" s="1"/>
  <c r="H390" i="12"/>
  <c r="AF390" i="12" s="1"/>
  <c r="H440" i="12"/>
  <c r="AF440" i="12" s="1"/>
  <c r="X189" i="12"/>
  <c r="X191" i="12"/>
  <c r="X263" i="12"/>
  <c r="X257" i="12"/>
  <c r="AF201" i="12"/>
  <c r="X203" i="12"/>
  <c r="X350" i="12"/>
  <c r="X379" i="12"/>
  <c r="AF369" i="12"/>
  <c r="H450" i="12"/>
  <c r="AF450" i="12" s="1"/>
  <c r="H325" i="12"/>
  <c r="AF325" i="12" s="1"/>
  <c r="H424" i="12"/>
  <c r="AF424" i="12" s="1"/>
  <c r="H286" i="12"/>
  <c r="AF286" i="12" s="1"/>
  <c r="H477" i="12"/>
  <c r="AF477" i="12" s="1"/>
  <c r="H423" i="12"/>
  <c r="AF423" i="12" s="1"/>
  <c r="X231" i="12"/>
  <c r="X262" i="12"/>
  <c r="H205" i="12"/>
  <c r="AF205" i="12" s="1"/>
  <c r="X352" i="12"/>
  <c r="X134" i="12"/>
  <c r="AF260" i="12"/>
  <c r="H479" i="12"/>
  <c r="AF479" i="12" s="1"/>
  <c r="H327" i="12"/>
  <c r="AF327" i="12" s="1"/>
  <c r="X3871" i="12"/>
  <c r="X3866" i="12"/>
  <c r="X3893" i="12"/>
  <c r="X3881" i="12"/>
  <c r="X3898" i="12"/>
  <c r="X3897" i="12"/>
  <c r="X3922" i="12"/>
  <c r="X3925" i="12"/>
  <c r="X3896" i="12"/>
  <c r="X3916" i="12"/>
  <c r="X3878" i="12"/>
  <c r="X3912" i="12"/>
  <c r="X3891" i="12"/>
  <c r="X3904" i="12"/>
  <c r="X3886" i="12"/>
  <c r="X3913" i="12"/>
  <c r="X3927" i="12"/>
  <c r="X3901" i="12"/>
  <c r="X3933" i="12"/>
  <c r="X3899" i="12"/>
  <c r="X3923" i="12"/>
  <c r="X3880" i="12"/>
  <c r="X3835" i="12"/>
  <c r="X3890" i="12"/>
  <c r="X3849" i="12"/>
  <c r="X3889" i="12"/>
  <c r="X3908" i="12"/>
  <c r="X3926" i="12"/>
  <c r="X3928" i="12"/>
  <c r="X3888" i="12"/>
  <c r="X3834" i="12"/>
  <c r="X3900" i="12"/>
  <c r="X3931" i="12"/>
  <c r="X3930" i="12"/>
  <c r="X3905" i="12"/>
  <c r="X3882" i="12"/>
  <c r="X3903" i="12"/>
  <c r="X3867" i="12"/>
  <c r="X3837" i="12"/>
  <c r="X3856" i="12"/>
  <c r="X3917" i="12"/>
  <c r="X3885" i="12"/>
  <c r="X3848" i="12"/>
  <c r="X3934" i="12"/>
  <c r="X3883" i="12"/>
  <c r="X3924" i="12"/>
  <c r="X3895" i="12"/>
  <c r="X3833" i="12"/>
  <c r="X3831" i="12"/>
  <c r="X3772" i="12"/>
  <c r="X3863" i="12"/>
  <c r="X3932" i="12"/>
  <c r="X3920" i="12"/>
  <c r="X3769" i="12"/>
  <c r="X3748" i="12"/>
  <c r="X3843" i="12"/>
  <c r="X3909" i="12"/>
  <c r="X3906" i="12"/>
  <c r="X3914" i="12"/>
  <c r="X3865" i="12"/>
  <c r="X3781" i="12"/>
  <c r="X3911" i="12"/>
  <c r="X3830" i="12"/>
  <c r="X3827" i="12"/>
  <c r="X3824" i="12"/>
  <c r="X3735" i="12"/>
  <c r="X3737" i="12"/>
  <c r="X3826" i="12"/>
  <c r="X3726" i="12"/>
  <c r="X3606" i="12"/>
  <c r="X3754" i="12"/>
  <c r="X3929" i="12"/>
  <c r="X3915" i="12"/>
  <c r="X3918" i="12"/>
  <c r="X3884" i="12"/>
  <c r="X3859" i="12"/>
  <c r="X3732" i="12"/>
  <c r="X3907" i="12"/>
  <c r="X3894" i="12"/>
  <c r="X3892" i="12"/>
  <c r="X3812" i="12"/>
  <c r="X3806" i="12"/>
  <c r="X3599" i="12"/>
  <c r="X3713" i="12"/>
  <c r="X3902" i="12"/>
  <c r="X3919" i="12"/>
  <c r="X3823" i="12"/>
  <c r="X3879" i="12"/>
  <c r="X3868" i="12"/>
  <c r="X3910" i="12"/>
  <c r="X3704" i="12"/>
  <c r="X3605" i="12"/>
  <c r="X3776" i="12"/>
  <c r="X3811" i="12"/>
  <c r="X3768" i="12"/>
  <c r="X3662" i="12"/>
  <c r="X3709" i="12"/>
  <c r="X3650" i="12"/>
  <c r="X3775" i="12"/>
  <c r="X3739" i="12"/>
  <c r="X3621" i="12"/>
  <c r="X3787" i="12"/>
  <c r="X3688" i="12"/>
  <c r="X3643" i="12"/>
  <c r="X3668" i="12"/>
  <c r="X3707" i="12"/>
  <c r="X3847" i="12"/>
  <c r="X3710" i="12"/>
  <c r="X3870" i="12"/>
  <c r="X3788" i="12"/>
  <c r="X3860" i="12"/>
  <c r="X3749" i="12"/>
  <c r="X3746" i="12"/>
  <c r="X3700" i="12"/>
  <c r="X3756" i="12"/>
  <c r="X3872" i="12"/>
  <c r="X3921" i="12"/>
  <c r="X3850" i="12"/>
  <c r="X3861" i="12"/>
  <c r="X3728" i="12"/>
  <c r="X3723" i="12"/>
  <c r="X3887" i="12"/>
  <c r="X3610" i="12"/>
  <c r="X3782" i="12"/>
  <c r="X3730" i="12"/>
  <c r="X3869" i="12"/>
  <c r="X3854" i="12"/>
  <c r="X3654" i="12"/>
  <c r="X3757" i="12"/>
  <c r="X3771" i="12"/>
  <c r="X3731" i="12"/>
  <c r="X3802" i="12"/>
  <c r="X3794" i="12"/>
  <c r="X3807" i="12"/>
  <c r="X3721" i="12"/>
  <c r="X3640" i="12"/>
  <c r="X3733" i="12"/>
  <c r="X3762" i="12"/>
  <c r="X3832" i="12"/>
  <c r="X3783" i="12"/>
  <c r="X3625" i="12"/>
  <c r="X3804" i="12"/>
  <c r="X3718" i="12"/>
  <c r="X3766" i="12"/>
  <c r="X3720" i="12"/>
  <c r="X3681" i="12"/>
  <c r="X3873" i="12"/>
  <c r="X3813" i="12"/>
  <c r="X3740" i="12"/>
  <c r="X3770" i="12"/>
  <c r="X3736" i="12"/>
  <c r="X3743" i="12"/>
  <c r="X3684" i="12"/>
  <c r="X3838" i="12"/>
  <c r="X3773" i="12"/>
  <c r="X3630" i="12"/>
  <c r="X3717" i="12"/>
  <c r="X3767" i="12"/>
  <c r="X3828" i="12"/>
  <c r="X3814" i="12"/>
  <c r="X3622" i="12"/>
  <c r="X3876" i="12"/>
  <c r="X3745" i="12"/>
  <c r="X3683" i="12"/>
  <c r="X3696" i="12"/>
  <c r="X3808" i="12"/>
  <c r="X3798" i="12"/>
  <c r="X3644" i="12"/>
  <c r="X3774" i="12"/>
  <c r="X3809" i="12"/>
  <c r="X3875" i="12"/>
  <c r="X3819" i="12"/>
  <c r="X3695" i="12"/>
  <c r="X3779" i="12"/>
  <c r="X3800" i="12"/>
  <c r="X3751" i="12"/>
  <c r="X3669" i="12"/>
  <c r="X3853" i="12"/>
  <c r="X3839" i="12"/>
  <c r="X3595" i="12"/>
  <c r="X3675" i="12"/>
  <c r="X3805" i="12"/>
  <c r="X3661" i="12"/>
  <c r="X3629" i="12"/>
  <c r="X3705" i="12"/>
  <c r="X3734" i="12"/>
  <c r="X3691" i="12"/>
  <c r="X3840" i="12"/>
  <c r="X3862" i="12"/>
  <c r="X3673" i="12"/>
  <c r="X3852" i="12"/>
  <c r="X3699" i="12"/>
  <c r="X3752" i="12"/>
  <c r="X3793" i="12"/>
  <c r="X3714" i="12"/>
  <c r="X3626" i="12"/>
  <c r="X3729" i="12"/>
  <c r="X3628" i="12"/>
  <c r="X3649" i="12"/>
  <c r="X3594" i="12"/>
  <c r="X3855" i="12"/>
  <c r="X3810" i="12"/>
  <c r="X3666" i="12"/>
  <c r="X3663" i="12"/>
  <c r="X3789" i="12"/>
  <c r="X3719" i="12"/>
  <c r="X3744" i="12"/>
  <c r="X3711" i="12"/>
  <c r="X3765" i="12"/>
  <c r="X3667" i="12"/>
  <c r="X3655" i="12"/>
  <c r="X3777" i="12"/>
  <c r="X3764" i="12"/>
  <c r="X3844" i="12"/>
  <c r="X3780" i="12"/>
  <c r="X3687" i="12"/>
  <c r="X3857" i="12"/>
  <c r="X3801" i="12"/>
  <c r="X3758" i="12"/>
  <c r="X3631" i="12"/>
  <c r="X3638" i="12"/>
  <c r="X3698" i="12"/>
  <c r="X3759" i="12"/>
  <c r="X3864" i="12"/>
  <c r="X3716" i="12"/>
  <c r="X3679" i="12"/>
  <c r="X3642" i="12"/>
  <c r="X3829" i="12"/>
  <c r="X3755" i="12"/>
  <c r="X3817" i="12"/>
  <c r="X3701" i="12"/>
  <c r="X3790" i="12"/>
  <c r="X3818" i="12"/>
  <c r="X3747" i="12"/>
  <c r="X3680" i="12"/>
  <c r="X3620" i="12"/>
  <c r="X3784" i="12"/>
  <c r="X3815" i="12"/>
  <c r="X3703" i="12"/>
  <c r="X3627" i="12"/>
  <c r="X3694" i="12"/>
  <c r="X3820" i="12"/>
  <c r="X3792" i="12"/>
  <c r="X3799" i="12"/>
  <c r="X3786" i="12"/>
  <c r="X3851" i="12"/>
  <c r="X3647" i="12"/>
  <c r="X3796" i="12"/>
  <c r="X3686" i="12"/>
  <c r="X3836" i="12"/>
  <c r="X3877" i="12"/>
  <c r="X3741" i="12"/>
  <c r="X3842" i="12"/>
  <c r="X3760" i="12"/>
  <c r="X3657" i="12"/>
  <c r="X3674" i="12"/>
  <c r="X3803" i="12"/>
  <c r="X3724" i="12"/>
  <c r="X3738" i="12"/>
  <c r="X3706" i="12"/>
  <c r="X3692" i="12"/>
  <c r="X3697" i="12"/>
  <c r="X3858" i="12"/>
  <c r="X3785" i="12"/>
  <c r="X3761" i="12"/>
  <c r="X3678" i="12"/>
  <c r="X3608" i="12"/>
  <c r="X3795" i="12"/>
  <c r="X3615" i="12"/>
  <c r="X3725" i="12"/>
  <c r="X3676" i="12"/>
  <c r="X3677" i="12"/>
  <c r="X3682" i="12"/>
  <c r="X3874" i="12"/>
  <c r="X3659" i="12"/>
  <c r="X3753" i="12"/>
  <c r="X3693" i="12"/>
  <c r="X3689" i="12"/>
  <c r="X3712" i="12"/>
  <c r="X3612" i="12"/>
  <c r="X3609" i="12"/>
  <c r="X3845" i="12"/>
  <c r="X3664" i="12"/>
  <c r="X3821" i="12"/>
  <c r="X3722" i="12"/>
  <c r="X3825" i="12"/>
  <c r="X3690" i="12"/>
  <c r="X3702" i="12"/>
  <c r="X3816" i="12"/>
  <c r="X3671" i="12"/>
  <c r="X3778" i="12"/>
  <c r="X3727" i="12"/>
  <c r="X3652" i="12"/>
  <c r="X3660" i="12"/>
  <c r="X3665" i="12"/>
  <c r="X3708" i="12"/>
  <c r="X3658" i="12"/>
  <c r="X3601" i="12"/>
  <c r="X3623" i="12"/>
  <c r="X3822" i="12"/>
  <c r="X3602" i="12"/>
  <c r="X3636" i="12"/>
  <c r="X3639" i="12"/>
  <c r="X3593" i="12"/>
  <c r="X3362" i="12"/>
  <c r="X3469" i="12"/>
  <c r="X3624" i="12"/>
  <c r="X3618" i="12"/>
  <c r="X3543" i="12"/>
  <c r="X3715" i="12"/>
  <c r="X3685" i="12"/>
  <c r="X3555" i="12"/>
  <c r="X3527" i="12"/>
  <c r="X3365" i="12"/>
  <c r="X3763" i="12"/>
  <c r="X3500" i="12"/>
  <c r="X3591" i="12"/>
  <c r="X3428" i="12"/>
  <c r="X3468" i="12"/>
  <c r="X3791" i="12"/>
  <c r="X3512" i="12"/>
  <c r="X3499" i="12"/>
  <c r="X3373" i="12"/>
  <c r="X3645" i="12"/>
  <c r="X3453" i="12"/>
  <c r="X3455" i="12"/>
  <c r="X3750" i="12"/>
  <c r="X3651" i="12"/>
  <c r="X3672" i="12"/>
  <c r="X3641" i="12"/>
  <c r="X3797" i="12"/>
  <c r="X3598" i="12"/>
  <c r="X3386" i="12"/>
  <c r="X3483" i="12"/>
  <c r="X3670" i="12"/>
  <c r="X3742" i="12"/>
  <c r="X3841" i="12"/>
  <c r="X3846" i="12"/>
  <c r="X3656" i="12"/>
  <c r="X3422" i="12"/>
  <c r="X3635" i="12"/>
  <c r="X3546" i="12"/>
  <c r="X3487" i="12"/>
  <c r="X3466" i="12"/>
  <c r="X3523" i="12"/>
  <c r="X3556" i="12"/>
  <c r="X3470" i="12"/>
  <c r="X3381" i="12"/>
  <c r="X3573" i="12"/>
  <c r="X3501" i="12"/>
  <c r="X3585" i="12"/>
  <c r="X3547" i="12"/>
  <c r="X3521" i="12"/>
  <c r="X3357" i="12"/>
  <c r="X3619" i="12"/>
  <c r="X3579" i="12"/>
  <c r="X3570" i="12"/>
  <c r="X3534" i="12"/>
  <c r="X3416" i="12"/>
  <c r="X3395" i="12"/>
  <c r="X3434" i="12"/>
  <c r="X3613" i="12"/>
  <c r="X3431" i="12"/>
  <c r="X3569" i="12"/>
  <c r="X3580" i="12"/>
  <c r="X3567" i="12"/>
  <c r="X3495" i="12"/>
  <c r="X3440" i="12"/>
  <c r="X3578" i="12"/>
  <c r="X3616" i="12"/>
  <c r="X3637" i="12"/>
  <c r="X3568" i="12"/>
  <c r="X3648" i="12"/>
  <c r="X3475" i="12"/>
  <c r="X3401" i="12"/>
  <c r="X3583" i="12"/>
  <c r="X3508" i="12"/>
  <c r="X3429" i="12"/>
  <c r="X3491" i="12"/>
  <c r="X3633" i="12"/>
  <c r="X3488" i="12"/>
  <c r="X3574" i="12"/>
  <c r="X3559" i="12"/>
  <c r="X3367" i="12"/>
  <c r="X3424" i="12"/>
  <c r="X3509" i="12"/>
  <c r="X3561" i="12"/>
  <c r="X3378" i="12"/>
  <c r="X3477" i="12"/>
  <c r="X3604" i="12"/>
  <c r="X3544" i="12"/>
  <c r="X3514" i="12"/>
  <c r="X3614" i="12"/>
  <c r="X3533" i="12"/>
  <c r="X3597" i="12"/>
  <c r="X3414" i="12"/>
  <c r="X3646" i="12"/>
  <c r="X3588" i="12"/>
  <c r="X3576" i="12"/>
  <c r="X3502" i="12"/>
  <c r="X3515" i="12"/>
  <c r="X3540" i="12"/>
  <c r="X3457" i="12"/>
  <c r="X3445" i="12"/>
  <c r="X3557" i="12"/>
  <c r="X3443" i="12"/>
  <c r="X3433" i="12"/>
  <c r="X3448" i="12"/>
  <c r="X3506" i="12"/>
  <c r="X3493" i="12"/>
  <c r="X3397" i="12"/>
  <c r="X3446" i="12"/>
  <c r="X3575" i="12"/>
  <c r="X3554" i="12"/>
  <c r="X3439" i="12"/>
  <c r="X3553" i="12"/>
  <c r="X3497" i="12"/>
  <c r="X3503" i="12"/>
  <c r="X3581" i="12"/>
  <c r="X3447" i="12"/>
  <c r="X3529" i="12"/>
  <c r="X3565" i="12"/>
  <c r="X3465" i="12"/>
  <c r="X3415" i="12"/>
  <c r="X3368" i="12"/>
  <c r="X3531" i="12"/>
  <c r="X3532" i="12"/>
  <c r="X3450" i="12"/>
  <c r="X3412" i="12"/>
  <c r="X3520" i="12"/>
  <c r="X3496" i="12"/>
  <c r="X3444" i="12"/>
  <c r="X3552" i="12"/>
  <c r="X3600" i="12"/>
  <c r="X3384" i="12"/>
  <c r="X3380" i="12"/>
  <c r="X3511" i="12"/>
  <c r="X3460" i="12"/>
  <c r="X3505" i="12"/>
  <c r="X3634" i="12"/>
  <c r="X3482" i="12"/>
  <c r="X3371" i="12"/>
  <c r="X3589" i="12"/>
  <c r="X3498" i="12"/>
  <c r="X3473" i="12"/>
  <c r="X3537" i="12"/>
  <c r="X3560" i="12"/>
  <c r="X3441" i="12"/>
  <c r="X3467" i="12"/>
  <c r="X3479" i="12"/>
  <c r="X3480" i="12"/>
  <c r="X3374" i="12"/>
  <c r="X3551" i="12"/>
  <c r="X3436" i="12"/>
  <c r="X3577" i="12"/>
  <c r="X3426" i="12"/>
  <c r="X3421" i="12"/>
  <c r="X3586" i="12"/>
  <c r="X3530" i="12"/>
  <c r="X3525" i="12"/>
  <c r="X3541" i="12"/>
  <c r="X3526" i="12"/>
  <c r="X3566" i="12"/>
  <c r="X3459" i="12"/>
  <c r="X3471" i="12"/>
  <c r="X3379" i="12"/>
  <c r="X3611" i="12"/>
  <c r="X3394" i="12"/>
  <c r="X3596" i="12"/>
  <c r="X3461" i="12"/>
  <c r="X3375" i="12"/>
  <c r="X3571" i="12"/>
  <c r="X3420" i="12"/>
  <c r="X3438" i="12"/>
  <c r="X3369" i="12"/>
  <c r="X3517" i="12"/>
  <c r="X3535" i="12"/>
  <c r="X3423" i="12"/>
  <c r="X3516" i="12"/>
  <c r="X3406" i="12"/>
  <c r="X3607" i="12"/>
  <c r="X3504" i="12"/>
  <c r="X3481" i="12"/>
  <c r="X3411" i="12"/>
  <c r="X3587" i="12"/>
  <c r="X3538" i="12"/>
  <c r="X3564" i="12"/>
  <c r="X3524" i="12"/>
  <c r="X3519" i="12"/>
  <c r="X3456" i="12"/>
  <c r="X3430" i="12"/>
  <c r="X3592" i="12"/>
  <c r="X3478" i="12"/>
  <c r="X3442" i="12"/>
  <c r="X3550" i="12"/>
  <c r="X3494" i="12"/>
  <c r="X3617" i="12"/>
  <c r="X3387" i="12"/>
  <c r="X3474" i="12"/>
  <c r="X3510" i="12"/>
  <c r="X3464" i="12"/>
  <c r="X3486" i="12"/>
  <c r="X3472" i="12"/>
  <c r="X3413" i="12"/>
  <c r="X3492" i="12"/>
  <c r="X3449" i="12"/>
  <c r="X3539" i="12"/>
  <c r="X3518" i="12"/>
  <c r="X3476" i="12"/>
  <c r="X3454" i="12"/>
  <c r="X3451" i="12"/>
  <c r="X3536" i="12"/>
  <c r="X3432" i="12"/>
  <c r="X3590" i="12"/>
  <c r="X3632" i="12"/>
  <c r="X3489" i="12"/>
  <c r="X3425" i="12"/>
  <c r="X3385" i="12"/>
  <c r="X3283" i="12"/>
  <c r="X3507" i="12"/>
  <c r="X3562" i="12"/>
  <c r="X3528" i="12"/>
  <c r="X3392" i="12"/>
  <c r="X3360" i="12"/>
  <c r="X3217" i="12"/>
  <c r="X3558" i="12"/>
  <c r="X3485" i="12"/>
  <c r="X3522" i="12"/>
  <c r="X3548" i="12"/>
  <c r="X3463" i="12"/>
  <c r="X3545" i="12"/>
  <c r="X3419" i="12"/>
  <c r="X3584" i="12"/>
  <c r="X3452" i="12"/>
  <c r="X3399" i="12"/>
  <c r="X3572" i="12"/>
  <c r="X3405" i="12"/>
  <c r="X3549" i="12"/>
  <c r="X3513" i="12"/>
  <c r="X3462" i="12"/>
  <c r="X3653" i="12"/>
  <c r="X3427" i="12"/>
  <c r="X3382" i="12"/>
  <c r="X3603" i="12"/>
  <c r="X3542" i="12"/>
  <c r="X3435" i="12"/>
  <c r="X3563" i="12"/>
  <c r="X3376" i="12"/>
  <c r="X3458" i="12"/>
  <c r="X3410" i="12"/>
  <c r="X3417" i="12"/>
  <c r="X3393" i="12"/>
  <c r="X3319" i="12"/>
  <c r="X3295" i="12"/>
  <c r="X3154" i="12"/>
  <c r="X3349" i="12"/>
  <c r="X3582" i="12"/>
  <c r="X3262" i="12"/>
  <c r="X3383" i="12"/>
  <c r="X3209" i="12"/>
  <c r="X3350" i="12"/>
  <c r="X3229" i="12"/>
  <c r="X3227" i="12"/>
  <c r="X3149" i="12"/>
  <c r="X3282" i="12"/>
  <c r="X3484" i="12"/>
  <c r="X3391" i="12"/>
  <c r="X3274" i="12"/>
  <c r="X3175" i="12"/>
  <c r="X3332" i="12"/>
  <c r="X3318" i="12"/>
  <c r="X3402" i="12"/>
  <c r="X3156" i="12"/>
  <c r="X3223" i="12"/>
  <c r="X3236" i="12"/>
  <c r="X3270" i="12"/>
  <c r="X3204" i="12"/>
  <c r="X3169" i="12"/>
  <c r="X3296" i="12"/>
  <c r="X3490" i="12"/>
  <c r="X3257" i="12"/>
  <c r="X3341" i="12"/>
  <c r="X3346" i="12"/>
  <c r="X3186" i="12"/>
  <c r="X3142" i="12"/>
  <c r="X3364" i="12"/>
  <c r="X3303" i="12"/>
  <c r="X3400" i="12"/>
  <c r="X3396" i="12"/>
  <c r="X3192" i="12"/>
  <c r="X3180" i="12"/>
  <c r="X3161" i="12"/>
  <c r="X3345" i="12"/>
  <c r="X3289" i="12"/>
  <c r="X3344" i="12"/>
  <c r="X3353" i="12"/>
  <c r="X3126" i="12"/>
  <c r="X3330" i="12"/>
  <c r="X3193" i="12"/>
  <c r="X3390" i="12"/>
  <c r="X3271" i="12"/>
  <c r="X3327" i="12"/>
  <c r="X3242" i="12"/>
  <c r="X3200" i="12"/>
  <c r="X3130" i="12"/>
  <c r="X3340" i="12"/>
  <c r="X3389" i="12"/>
  <c r="X3234" i="12"/>
  <c r="X3363" i="12"/>
  <c r="X3226" i="12"/>
  <c r="X3370" i="12"/>
  <c r="X3129" i="12"/>
  <c r="X3188" i="12"/>
  <c r="X3245" i="12"/>
  <c r="X3153" i="12"/>
  <c r="X3307" i="12"/>
  <c r="X3437" i="12"/>
  <c r="X3250" i="12"/>
  <c r="X3255" i="12"/>
  <c r="X3299" i="12"/>
  <c r="X3334" i="12"/>
  <c r="X3140" i="12"/>
  <c r="X3244" i="12"/>
  <c r="X3148" i="12"/>
  <c r="X3321" i="12"/>
  <c r="X3313" i="12"/>
  <c r="X3361" i="12"/>
  <c r="X3125" i="12"/>
  <c r="X3277" i="12"/>
  <c r="X3328" i="12"/>
  <c r="X3301" i="12"/>
  <c r="X3314" i="12"/>
  <c r="X3372" i="12"/>
  <c r="X3225" i="12"/>
  <c r="X3281" i="12"/>
  <c r="X3288" i="12"/>
  <c r="X3325" i="12"/>
  <c r="X3185" i="12"/>
  <c r="X3196" i="12"/>
  <c r="X3316" i="12"/>
  <c r="X3284" i="12"/>
  <c r="X3159" i="12"/>
  <c r="X3287" i="12"/>
  <c r="X3145" i="12"/>
  <c r="X3331" i="12"/>
  <c r="X3315" i="12"/>
  <c r="X3366" i="12"/>
  <c r="X3172" i="12"/>
  <c r="X3219" i="12"/>
  <c r="X3404" i="12"/>
  <c r="X3355" i="12"/>
  <c r="X3323" i="12"/>
  <c r="X3243" i="12"/>
  <c r="X3213" i="12"/>
  <c r="X3237" i="12"/>
  <c r="X3290" i="12"/>
  <c r="X3280" i="12"/>
  <c r="X3246" i="12"/>
  <c r="X3201" i="12"/>
  <c r="X3171" i="12"/>
  <c r="X3265" i="12"/>
  <c r="X3260" i="12"/>
  <c r="X3139" i="12"/>
  <c r="X3168" i="12"/>
  <c r="X3352" i="12"/>
  <c r="X3317" i="12"/>
  <c r="X3418" i="12"/>
  <c r="X3343" i="12"/>
  <c r="X3157" i="12"/>
  <c r="X3329" i="12"/>
  <c r="X3409" i="12"/>
  <c r="X3249" i="12"/>
  <c r="X3174" i="12"/>
  <c r="X3268" i="12"/>
  <c r="X3211" i="12"/>
  <c r="X3198" i="12"/>
  <c r="X3189" i="12"/>
  <c r="X3232" i="12"/>
  <c r="X3210" i="12"/>
  <c r="X3259" i="12"/>
  <c r="X3306" i="12"/>
  <c r="X3356" i="12"/>
  <c r="X3123" i="12"/>
  <c r="X3326" i="12"/>
  <c r="X3143" i="12"/>
  <c r="X3310" i="12"/>
  <c r="X3302" i="12"/>
  <c r="X3388" i="12"/>
  <c r="X3158" i="12"/>
  <c r="X3335" i="12"/>
  <c r="X3166" i="12"/>
  <c r="X3202" i="12"/>
  <c r="X3294" i="12"/>
  <c r="X3324" i="12"/>
  <c r="X3279" i="12"/>
  <c r="X3164" i="12"/>
  <c r="X3276" i="12"/>
  <c r="X3184" i="12"/>
  <c r="X3286" i="12"/>
  <c r="X3183" i="12"/>
  <c r="X3304" i="12"/>
  <c r="X3267" i="12"/>
  <c r="X3124" i="12"/>
  <c r="X3339" i="12"/>
  <c r="X3151" i="12"/>
  <c r="X3147" i="12"/>
  <c r="X3253" i="12"/>
  <c r="X3241" i="12"/>
  <c r="X3347" i="12"/>
  <c r="X3240" i="12"/>
  <c r="X3187" i="12"/>
  <c r="X3312" i="12"/>
  <c r="X3190" i="12"/>
  <c r="X3278" i="12"/>
  <c r="X3179" i="12"/>
  <c r="X3212" i="12"/>
  <c r="X3305" i="12"/>
  <c r="X3233" i="12"/>
  <c r="X3377" i="12"/>
  <c r="X3297" i="12"/>
  <c r="X3337" i="12"/>
  <c r="X3273" i="12"/>
  <c r="X3311" i="12"/>
  <c r="X3220" i="12"/>
  <c r="X3182" i="12"/>
  <c r="X3178" i="12"/>
  <c r="X3135" i="12"/>
  <c r="X3137" i="12"/>
  <c r="X3252" i="12"/>
  <c r="X3197" i="12"/>
  <c r="X3152" i="12"/>
  <c r="X3181" i="12"/>
  <c r="X3258" i="12"/>
  <c r="X3269" i="12"/>
  <c r="X3205" i="12"/>
  <c r="X3199" i="12"/>
  <c r="X3298" i="12"/>
  <c r="X3348" i="12"/>
  <c r="X3214" i="12"/>
  <c r="X3235" i="12"/>
  <c r="X3336" i="12"/>
  <c r="X3407" i="12"/>
  <c r="X3230" i="12"/>
  <c r="X3292" i="12"/>
  <c r="X3218" i="12"/>
  <c r="X3144" i="12"/>
  <c r="X3173" i="12"/>
  <c r="X3300" i="12"/>
  <c r="X3263" i="12"/>
  <c r="X3308" i="12"/>
  <c r="X3266" i="12"/>
  <c r="X3408" i="12"/>
  <c r="X3221" i="12"/>
  <c r="X3293" i="12"/>
  <c r="X3207" i="12"/>
  <c r="X3358" i="12"/>
  <c r="X3254" i="12"/>
  <c r="X3203" i="12"/>
  <c r="X3231" i="12"/>
  <c r="X3215" i="12"/>
  <c r="X3248" i="12"/>
  <c r="X3094" i="12"/>
  <c r="X3007" i="12"/>
  <c r="X3074" i="12"/>
  <c r="X3050" i="12"/>
  <c r="X2941" i="12"/>
  <c r="X3134" i="12"/>
  <c r="X3275" i="12"/>
  <c r="X3191" i="12"/>
  <c r="X2996" i="12"/>
  <c r="X2940" i="12"/>
  <c r="X3045" i="12"/>
  <c r="X2882" i="12"/>
  <c r="X3194" i="12"/>
  <c r="X3216" i="12"/>
  <c r="X3136" i="12"/>
  <c r="X3119" i="12"/>
  <c r="X3261" i="12"/>
  <c r="X3228" i="12"/>
  <c r="X3224" i="12"/>
  <c r="X3177" i="12"/>
  <c r="X3398" i="12"/>
  <c r="X3354" i="12"/>
  <c r="X3351" i="12"/>
  <c r="X3072" i="12"/>
  <c r="X3322" i="12"/>
  <c r="X3053" i="12"/>
  <c r="X2912" i="12"/>
  <c r="X2989" i="12"/>
  <c r="X3098" i="12"/>
  <c r="X2935" i="12"/>
  <c r="X3291" i="12"/>
  <c r="X3247" i="12"/>
  <c r="X3131" i="12"/>
  <c r="X2915" i="12"/>
  <c r="X2939" i="12"/>
  <c r="X3110" i="12"/>
  <c r="X3338" i="12"/>
  <c r="X3342" i="12"/>
  <c r="X3238" i="12"/>
  <c r="X3320" i="12"/>
  <c r="X3206" i="12"/>
  <c r="X3055" i="12"/>
  <c r="X3022" i="12"/>
  <c r="X2918" i="12"/>
  <c r="X3359" i="12"/>
  <c r="X3264" i="12"/>
  <c r="X3222" i="12"/>
  <c r="X3122" i="12"/>
  <c r="X3015" i="12"/>
  <c r="X3023" i="12"/>
  <c r="X2928" i="12"/>
  <c r="X2943" i="12"/>
  <c r="X3403" i="12"/>
  <c r="X3309" i="12"/>
  <c r="X3150" i="12"/>
  <c r="X3160" i="12"/>
  <c r="X3272" i="12"/>
  <c r="X3103" i="12"/>
  <c r="X3096" i="12"/>
  <c r="X3062" i="12"/>
  <c r="X2922" i="12"/>
  <c r="X3121" i="12"/>
  <c r="X3138" i="12"/>
  <c r="X3132" i="12"/>
  <c r="X3333" i="12"/>
  <c r="X3195" i="12"/>
  <c r="X3256" i="12"/>
  <c r="X3029" i="12"/>
  <c r="X3046" i="12"/>
  <c r="X3285" i="12"/>
  <c r="X3251" i="12"/>
  <c r="X3120" i="12"/>
  <c r="X3013" i="12"/>
  <c r="X3176" i="12"/>
  <c r="X3079" i="12"/>
  <c r="X2886" i="12"/>
  <c r="X2892" i="12"/>
  <c r="X2921" i="12"/>
  <c r="X2916" i="12"/>
  <c r="X2970" i="12"/>
  <c r="X3100" i="12"/>
  <c r="X3039" i="12"/>
  <c r="X3146" i="12"/>
  <c r="X3056" i="12"/>
  <c r="X2901" i="12"/>
  <c r="X3042" i="12"/>
  <c r="X2938" i="12"/>
  <c r="X3019" i="12"/>
  <c r="X2987" i="12"/>
  <c r="X3010" i="12"/>
  <c r="X3087" i="12"/>
  <c r="X2899" i="12"/>
  <c r="X2964" i="12"/>
  <c r="X3088" i="12"/>
  <c r="X3047" i="12"/>
  <c r="X2967" i="12"/>
  <c r="X2984" i="12"/>
  <c r="X2976" i="12"/>
  <c r="X2926" i="12"/>
  <c r="X2960" i="12"/>
  <c r="X3162" i="12"/>
  <c r="X3092" i="12"/>
  <c r="X2957" i="12"/>
  <c r="X2956" i="12"/>
  <c r="X3097" i="12"/>
  <c r="X3044" i="12"/>
  <c r="X2959" i="12"/>
  <c r="X2936" i="12"/>
  <c r="X2888" i="12"/>
  <c r="X3109" i="12"/>
  <c r="X2885" i="12"/>
  <c r="X3084" i="12"/>
  <c r="X3069" i="12"/>
  <c r="X3051" i="12"/>
  <c r="X2893" i="12"/>
  <c r="X3067" i="12"/>
  <c r="X2955" i="12"/>
  <c r="X3005" i="12"/>
  <c r="X2951" i="12"/>
  <c r="X2931" i="12"/>
  <c r="X2973" i="12"/>
  <c r="X2980" i="12"/>
  <c r="X3091" i="12"/>
  <c r="X3099" i="12"/>
  <c r="X2962" i="12"/>
  <c r="X3032" i="12"/>
  <c r="X2942" i="12"/>
  <c r="X2983" i="12"/>
  <c r="X3163" i="12"/>
  <c r="X3037" i="12"/>
  <c r="X2898" i="12"/>
  <c r="X2932" i="12"/>
  <c r="X3114" i="12"/>
  <c r="X2949" i="12"/>
  <c r="X3036" i="12"/>
  <c r="X2990" i="12"/>
  <c r="X3076" i="12"/>
  <c r="X3002" i="12"/>
  <c r="X3095" i="12"/>
  <c r="X3040" i="12"/>
  <c r="X2927" i="12"/>
  <c r="X2930" i="12"/>
  <c r="X3239" i="12"/>
  <c r="X2891" i="12"/>
  <c r="X3089" i="12"/>
  <c r="X3058" i="12"/>
  <c r="X2994" i="12"/>
  <c r="X3073" i="12"/>
  <c r="X2988" i="12"/>
  <c r="X2911" i="12"/>
  <c r="X3128" i="12"/>
  <c r="X2950" i="12"/>
  <c r="X2979" i="12"/>
  <c r="X2881" i="12"/>
  <c r="X3001" i="12"/>
  <c r="X2963" i="12"/>
  <c r="X2933" i="12"/>
  <c r="X3106" i="12"/>
  <c r="X2947" i="12"/>
  <c r="X3080" i="12"/>
  <c r="X2907" i="12"/>
  <c r="X3063" i="12"/>
  <c r="X3068" i="12"/>
  <c r="X3141" i="12"/>
  <c r="X3133" i="12"/>
  <c r="X2909" i="12"/>
  <c r="X3075" i="12"/>
  <c r="X3016" i="12"/>
  <c r="X2908" i="12"/>
  <c r="X2974" i="12"/>
  <c r="X3167" i="12"/>
  <c r="X3208" i="12"/>
  <c r="X3070" i="12"/>
  <c r="X2965" i="12"/>
  <c r="X2924" i="12"/>
  <c r="X2982" i="12"/>
  <c r="X3059" i="12"/>
  <c r="X3048" i="12"/>
  <c r="X2937" i="12"/>
  <c r="X2902" i="12"/>
  <c r="X2993" i="12"/>
  <c r="X3071" i="12"/>
  <c r="X3081" i="12"/>
  <c r="X2890" i="12"/>
  <c r="X3077" i="12"/>
  <c r="X3014" i="12"/>
  <c r="X2894" i="12"/>
  <c r="X2920" i="12"/>
  <c r="X3028" i="12"/>
  <c r="X3054" i="12"/>
  <c r="X3038" i="12"/>
  <c r="X3004" i="12"/>
  <c r="X3082" i="12"/>
  <c r="X2944" i="12"/>
  <c r="X3127" i="12"/>
  <c r="X3090" i="12"/>
  <c r="X3057" i="12"/>
  <c r="X2998" i="12"/>
  <c r="X2917" i="12"/>
  <c r="X2903" i="12"/>
  <c r="X3025" i="12"/>
  <c r="X3027" i="12"/>
  <c r="X2904" i="12"/>
  <c r="X2977" i="12"/>
  <c r="X3009" i="12"/>
  <c r="X2961" i="12"/>
  <c r="X3065" i="12"/>
  <c r="X3105" i="12"/>
  <c r="X3086" i="12"/>
  <c r="X3102" i="12"/>
  <c r="X3064" i="12"/>
  <c r="X3033" i="12"/>
  <c r="X3035" i="12"/>
  <c r="X2897" i="12"/>
  <c r="X2905" i="12"/>
  <c r="X2914" i="12"/>
  <c r="X3041" i="12"/>
  <c r="X3115" i="12"/>
  <c r="X3078" i="12"/>
  <c r="X2900" i="12"/>
  <c r="X2972" i="12"/>
  <c r="X2995" i="12"/>
  <c r="X2971" i="12"/>
  <c r="X3117" i="12"/>
  <c r="X2934" i="12"/>
  <c r="X3031" i="12"/>
  <c r="X3083" i="12"/>
  <c r="X3021" i="12"/>
  <c r="X2946" i="12"/>
  <c r="X3008" i="12"/>
  <c r="X3111" i="12"/>
  <c r="X3020" i="12"/>
  <c r="X2948" i="12"/>
  <c r="X3003" i="12"/>
  <c r="X3108" i="12"/>
  <c r="X2929" i="12"/>
  <c r="X3043" i="12"/>
  <c r="X2952" i="12"/>
  <c r="X3170" i="12"/>
  <c r="X2999" i="12"/>
  <c r="X3107" i="12"/>
  <c r="X3011" i="12"/>
  <c r="X2954" i="12"/>
  <c r="X2777" i="12"/>
  <c r="X2838" i="12"/>
  <c r="X2853" i="12"/>
  <c r="X2877" i="12"/>
  <c r="X2806" i="12"/>
  <c r="X2846" i="12"/>
  <c r="X2819" i="12"/>
  <c r="X2859" i="12"/>
  <c r="X2913" i="12"/>
  <c r="X2985" i="12"/>
  <c r="X2895" i="12"/>
  <c r="X2810" i="12"/>
  <c r="X2849" i="12"/>
  <c r="X3155" i="12"/>
  <c r="X2986" i="12"/>
  <c r="X3006" i="12"/>
  <c r="X3034" i="12"/>
  <c r="X2945" i="12"/>
  <c r="X2966" i="12"/>
  <c r="X2910" i="12"/>
  <c r="X2925" i="12"/>
  <c r="X2775" i="12"/>
  <c r="X2870" i="12"/>
  <c r="X2878" i="12"/>
  <c r="X2790" i="12"/>
  <c r="X3165" i="12"/>
  <c r="X3000" i="12"/>
  <c r="X2889" i="12"/>
  <c r="X3104" i="12"/>
  <c r="X3012" i="12"/>
  <c r="X2997" i="12"/>
  <c r="X2958" i="12"/>
  <c r="X2839" i="12"/>
  <c r="X2796" i="12"/>
  <c r="X2863" i="12"/>
  <c r="X2767" i="12"/>
  <c r="X2748" i="12"/>
  <c r="X2776" i="12"/>
  <c r="X3030" i="12"/>
  <c r="X2975" i="12"/>
  <c r="X3085" i="12"/>
  <c r="X2883" i="12"/>
  <c r="X3066" i="12"/>
  <c r="X2919" i="12"/>
  <c r="X2763" i="12"/>
  <c r="X2826" i="12"/>
  <c r="X3118" i="12"/>
  <c r="X2968" i="12"/>
  <c r="X3093" i="12"/>
  <c r="X2848" i="12"/>
  <c r="X2858" i="12"/>
  <c r="X2778" i="12"/>
  <c r="X2825" i="12"/>
  <c r="X2906" i="12"/>
  <c r="X3112" i="12"/>
  <c r="X2884" i="12"/>
  <c r="X2923" i="12"/>
  <c r="X2953" i="12"/>
  <c r="X2992" i="12"/>
  <c r="X2851" i="12"/>
  <c r="X2782" i="12"/>
  <c r="X2766" i="12"/>
  <c r="X2827" i="12"/>
  <c r="X3113" i="12"/>
  <c r="X3018" i="12"/>
  <c r="X2832" i="12"/>
  <c r="X2821" i="12"/>
  <c r="X2857" i="12"/>
  <c r="X3061" i="12"/>
  <c r="X3049" i="12"/>
  <c r="X2991" i="12"/>
  <c r="X2887" i="12"/>
  <c r="X3116" i="12"/>
  <c r="X3026" i="12"/>
  <c r="X2969" i="12"/>
  <c r="X2800" i="12"/>
  <c r="X3060" i="12"/>
  <c r="X3101" i="12"/>
  <c r="X3017" i="12"/>
  <c r="X2981" i="12"/>
  <c r="X3052" i="12"/>
  <c r="X2978" i="12"/>
  <c r="X2852" i="12"/>
  <c r="X2869" i="12"/>
  <c r="X2785" i="12"/>
  <c r="X2830" i="12"/>
  <c r="X2816" i="12"/>
  <c r="X3024" i="12"/>
  <c r="X2850" i="12"/>
  <c r="X2867" i="12"/>
  <c r="X2822" i="12"/>
  <c r="X2820" i="12"/>
  <c r="X2873" i="12"/>
  <c r="X2802" i="12"/>
  <c r="X2793" i="12"/>
  <c r="X2808" i="12"/>
  <c r="X2657" i="12"/>
  <c r="X2693" i="12"/>
  <c r="X2576" i="12"/>
  <c r="X2794" i="12"/>
  <c r="X2817" i="12"/>
  <c r="X2809" i="12"/>
  <c r="X2864" i="12"/>
  <c r="X2845" i="12"/>
  <c r="X2831" i="12"/>
  <c r="X2871" i="12"/>
  <c r="X2813" i="12"/>
  <c r="X2762" i="12"/>
  <c r="X2774" i="12"/>
  <c r="X2805" i="12"/>
  <c r="X2835" i="12"/>
  <c r="X2811" i="12"/>
  <c r="X2872" i="12"/>
  <c r="X2896" i="12"/>
  <c r="X2824" i="12"/>
  <c r="X2855" i="12"/>
  <c r="X2795" i="12"/>
  <c r="X2804" i="12"/>
  <c r="X2787" i="12"/>
  <c r="X2799" i="12"/>
  <c r="X2664" i="12"/>
  <c r="X2733" i="12"/>
  <c r="X2679" i="12"/>
  <c r="X2786" i="12"/>
  <c r="X2862" i="12"/>
  <c r="X2764" i="12"/>
  <c r="X2788" i="12"/>
  <c r="X2784" i="12"/>
  <c r="X2880" i="12"/>
  <c r="X2791" i="12"/>
  <c r="X2812" i="12"/>
  <c r="X2771" i="12"/>
  <c r="X2861" i="12"/>
  <c r="X2768" i="12"/>
  <c r="X2828" i="12"/>
  <c r="X2818" i="12"/>
  <c r="X2595" i="12"/>
  <c r="X2739" i="12"/>
  <c r="X2841" i="12"/>
  <c r="X2765" i="12"/>
  <c r="X2875" i="12"/>
  <c r="X2874" i="12"/>
  <c r="X2677" i="12"/>
  <c r="X2702" i="12"/>
  <c r="X2829" i="12"/>
  <c r="X2843" i="12"/>
  <c r="X2807" i="12"/>
  <c r="X2842" i="12"/>
  <c r="X2876" i="12"/>
  <c r="X2854" i="12"/>
  <c r="X2836" i="12"/>
  <c r="X2792" i="12"/>
  <c r="X2840" i="12"/>
  <c r="X2783" i="12"/>
  <c r="X2726" i="12"/>
  <c r="X2690" i="12"/>
  <c r="X2709" i="12"/>
  <c r="X2747" i="12"/>
  <c r="X2815" i="12"/>
  <c r="X2772" i="12"/>
  <c r="X2879" i="12"/>
  <c r="X2847" i="12"/>
  <c r="X2860" i="12"/>
  <c r="X2789" i="12"/>
  <c r="X2643" i="12"/>
  <c r="X2834" i="12"/>
  <c r="X2781" i="12"/>
  <c r="X2773" i="12"/>
  <c r="X2798" i="12"/>
  <c r="X2803" i="12"/>
  <c r="X2865" i="12"/>
  <c r="X2868" i="12"/>
  <c r="X2823" i="12"/>
  <c r="X2856" i="12"/>
  <c r="X2649" i="12"/>
  <c r="X2769" i="12"/>
  <c r="X2654" i="12"/>
  <c r="X2687" i="12"/>
  <c r="X2667" i="12"/>
  <c r="X2711" i="12"/>
  <c r="X2674" i="12"/>
  <c r="X2699" i="12"/>
  <c r="X2715" i="12"/>
  <c r="X2662" i="12"/>
  <c r="X2730" i="12"/>
  <c r="X2696" i="12"/>
  <c r="X2727" i="12"/>
  <c r="X2661" i="12"/>
  <c r="X2779" i="12"/>
  <c r="X2833" i="12"/>
  <c r="X2738" i="12"/>
  <c r="X2593" i="12"/>
  <c r="X2710" i="12"/>
  <c r="X2735" i="12"/>
  <c r="X2814" i="12"/>
  <c r="X2734" i="12"/>
  <c r="X2673" i="12"/>
  <c r="X2844" i="12"/>
  <c r="X2706" i="12"/>
  <c r="X2703" i="12"/>
  <c r="X2694" i="12"/>
  <c r="X2741" i="12"/>
  <c r="X2756" i="12"/>
  <c r="X2837" i="12"/>
  <c r="X2722" i="12"/>
  <c r="X2588" i="12"/>
  <c r="X2701" i="12"/>
  <c r="X2737" i="12"/>
  <c r="X2692" i="12"/>
  <c r="X2757" i="12"/>
  <c r="X2780" i="12"/>
  <c r="X2683" i="12"/>
  <c r="X2680" i="12"/>
  <c r="X2665" i="12"/>
  <c r="X2740" i="12"/>
  <c r="X2675" i="12"/>
  <c r="X2686" i="12"/>
  <c r="X2704" i="12"/>
  <c r="X2746" i="12"/>
  <c r="X2644" i="12"/>
  <c r="X2682" i="12"/>
  <c r="X2647" i="12"/>
  <c r="X2653" i="12"/>
  <c r="X2642" i="12"/>
  <c r="X2716" i="12"/>
  <c r="X2656" i="12"/>
  <c r="X2797" i="12"/>
  <c r="X2744" i="12"/>
  <c r="X2652" i="12"/>
  <c r="X2713" i="12"/>
  <c r="X2568" i="12"/>
  <c r="X2666" i="12"/>
  <c r="X2752" i="12"/>
  <c r="X2648" i="12"/>
  <c r="X2749" i="12"/>
  <c r="X2751" i="12"/>
  <c r="X2770" i="12"/>
  <c r="X2641" i="12"/>
  <c r="X2688" i="12"/>
  <c r="X2731" i="12"/>
  <c r="X2684" i="12"/>
  <c r="X2678" i="12"/>
  <c r="X2720" i="12"/>
  <c r="X2697" i="12"/>
  <c r="X2567" i="12"/>
  <c r="X2866" i="12"/>
  <c r="X2645" i="12"/>
  <c r="X2743" i="12"/>
  <c r="X2732" i="12"/>
  <c r="X2681" i="12"/>
  <c r="X2760" i="12"/>
  <c r="X2723" i="12"/>
  <c r="X2728" i="12"/>
  <c r="X2659" i="12"/>
  <c r="X2698" i="12"/>
  <c r="X2717" i="12"/>
  <c r="X2725" i="12"/>
  <c r="X2600" i="12"/>
  <c r="X2707" i="12"/>
  <c r="X2721" i="12"/>
  <c r="X2700" i="12"/>
  <c r="X2691" i="12"/>
  <c r="X2660" i="12"/>
  <c r="X2672" i="12"/>
  <c r="X2724" i="12"/>
  <c r="X2689" i="12"/>
  <c r="X2559" i="12"/>
  <c r="X2745" i="12"/>
  <c r="X2650" i="12"/>
  <c r="X2718" i="12"/>
  <c r="X2714" i="12"/>
  <c r="X2671" i="12"/>
  <c r="X2646" i="12"/>
  <c r="X2754" i="12"/>
  <c r="X2801" i="12"/>
  <c r="X2663" i="12"/>
  <c r="X2753" i="12"/>
  <c r="X2708" i="12"/>
  <c r="X2750" i="12"/>
  <c r="X2668" i="12"/>
  <c r="X2629" i="12"/>
  <c r="X2736" i="12"/>
  <c r="X2655" i="12"/>
  <c r="X2758" i="12"/>
  <c r="X2685" i="12"/>
  <c r="X2729" i="12"/>
  <c r="X2761" i="12"/>
  <c r="X2632" i="12"/>
  <c r="X2586" i="12"/>
  <c r="X2443" i="12"/>
  <c r="X2602" i="12"/>
  <c r="X2473" i="12"/>
  <c r="X2618" i="12"/>
  <c r="X2631" i="12"/>
  <c r="X2566" i="12"/>
  <c r="X2523" i="12"/>
  <c r="X2705" i="12"/>
  <c r="X2541" i="12"/>
  <c r="X2676" i="12"/>
  <c r="X2574" i="12"/>
  <c r="X2561" i="12"/>
  <c r="X2496" i="12"/>
  <c r="X2604" i="12"/>
  <c r="X2695" i="12"/>
  <c r="X2583" i="12"/>
  <c r="X2669" i="12"/>
  <c r="X2755" i="12"/>
  <c r="X2670" i="12"/>
  <c r="X2639" i="12"/>
  <c r="X2548" i="12"/>
  <c r="X2526" i="12"/>
  <c r="X2591" i="12"/>
  <c r="X2584" i="12"/>
  <c r="X2562" i="12"/>
  <c r="X2560" i="12"/>
  <c r="X2625" i="12"/>
  <c r="X2759" i="12"/>
  <c r="X2658" i="12"/>
  <c r="X2572" i="12"/>
  <c r="X2512" i="12"/>
  <c r="X2640" i="12"/>
  <c r="X2543" i="12"/>
  <c r="X2626" i="12"/>
  <c r="X2582" i="12"/>
  <c r="X2569" i="12"/>
  <c r="X2719" i="12"/>
  <c r="X2546" i="12"/>
  <c r="X2403" i="12"/>
  <c r="X2545" i="12"/>
  <c r="X2635" i="12"/>
  <c r="X2530" i="12"/>
  <c r="X2613" i="12"/>
  <c r="X2628" i="12"/>
  <c r="X2603" i="12"/>
  <c r="X2594" i="12"/>
  <c r="X2551" i="12"/>
  <c r="X2615" i="12"/>
  <c r="X2634" i="12"/>
  <c r="X2621" i="12"/>
  <c r="X2712" i="12"/>
  <c r="X2547" i="12"/>
  <c r="X2537" i="12"/>
  <c r="X2549" i="12"/>
  <c r="X2521" i="12"/>
  <c r="X2638" i="12"/>
  <c r="X2596" i="12"/>
  <c r="X2610" i="12"/>
  <c r="X2587" i="12"/>
  <c r="X2742" i="12"/>
  <c r="X2531" i="12"/>
  <c r="X2590" i="12"/>
  <c r="X2589" i="12"/>
  <c r="X2575" i="12"/>
  <c r="X2598" i="12"/>
  <c r="X2624" i="12"/>
  <c r="X2536" i="12"/>
  <c r="X2580" i="12"/>
  <c r="X2581" i="12"/>
  <c r="X2534" i="12"/>
  <c r="X2651" i="12"/>
  <c r="X2553" i="12"/>
  <c r="X2637" i="12"/>
  <c r="X2619" i="12"/>
  <c r="X2601" i="12"/>
  <c r="X2592" i="12"/>
  <c r="X2579" i="12"/>
  <c r="X2627" i="12"/>
  <c r="X2555" i="12"/>
  <c r="X2614" i="12"/>
  <c r="X2577" i="12"/>
  <c r="X2597" i="12"/>
  <c r="X2554" i="12"/>
  <c r="X2539" i="12"/>
  <c r="X2563" i="12"/>
  <c r="X2607" i="12"/>
  <c r="X2532" i="12"/>
  <c r="X2573" i="12"/>
  <c r="X2450" i="12"/>
  <c r="X2305" i="12"/>
  <c r="X2564" i="12"/>
  <c r="X2609" i="12"/>
  <c r="X2622" i="12"/>
  <c r="X2571" i="12"/>
  <c r="X2524" i="12"/>
  <c r="X2570" i="12"/>
  <c r="X2540" i="12"/>
  <c r="X2633" i="12"/>
  <c r="X2513" i="12"/>
  <c r="X2498" i="12"/>
  <c r="X2328" i="12"/>
  <c r="X2404" i="12"/>
  <c r="X2459" i="12"/>
  <c r="X2505" i="12"/>
  <c r="X2506" i="12"/>
  <c r="X2429" i="12"/>
  <c r="X2487" i="12"/>
  <c r="X2465" i="12"/>
  <c r="X2420" i="12"/>
  <c r="X2552" i="12"/>
  <c r="X2608" i="12"/>
  <c r="X2556" i="12"/>
  <c r="X2415" i="12"/>
  <c r="X2558" i="12"/>
  <c r="X2510" i="12"/>
  <c r="X2612" i="12"/>
  <c r="X2418" i="12"/>
  <c r="X2475" i="12"/>
  <c r="X2451" i="12"/>
  <c r="X2461" i="12"/>
  <c r="X2440" i="12"/>
  <c r="X2283" i="12"/>
  <c r="X2405" i="12"/>
  <c r="X2320" i="12"/>
  <c r="X2527" i="12"/>
  <c r="X2630" i="12"/>
  <c r="X2578" i="12"/>
  <c r="X2617" i="12"/>
  <c r="X2493" i="12"/>
  <c r="X2501" i="12"/>
  <c r="X2606" i="12"/>
  <c r="X2528" i="12"/>
  <c r="X2616" i="12"/>
  <c r="X2529" i="12"/>
  <c r="X2453" i="12"/>
  <c r="X2439" i="12"/>
  <c r="X2474" i="12"/>
  <c r="X2425" i="12"/>
  <c r="X2620" i="12"/>
  <c r="X2516" i="12"/>
  <c r="X2542" i="12"/>
  <c r="X2538" i="12"/>
  <c r="X2611" i="12"/>
  <c r="X2525" i="12"/>
  <c r="X2605" i="12"/>
  <c r="X2565" i="12"/>
  <c r="X2557" i="12"/>
  <c r="X2544" i="12"/>
  <c r="X2636" i="12"/>
  <c r="X2447" i="12"/>
  <c r="X2478" i="12"/>
  <c r="X2533" i="12"/>
  <c r="X2522" i="12"/>
  <c r="X2550" i="12"/>
  <c r="X2441" i="12"/>
  <c r="X2349" i="12"/>
  <c r="X2444" i="12"/>
  <c r="X2417" i="12"/>
  <c r="X2485" i="12"/>
  <c r="X2369" i="12"/>
  <c r="X2407" i="12"/>
  <c r="X2426" i="12"/>
  <c r="X2476" i="12"/>
  <c r="X2448" i="12"/>
  <c r="X2224" i="12"/>
  <c r="X2312" i="12"/>
  <c r="X2389" i="12"/>
  <c r="X2416" i="12"/>
  <c r="X2431" i="12"/>
  <c r="X2302" i="12"/>
  <c r="X2378" i="12"/>
  <c r="X2298" i="12"/>
  <c r="X2445" i="12"/>
  <c r="X2507" i="12"/>
  <c r="X2422" i="12"/>
  <c r="X2424" i="12"/>
  <c r="X2410" i="12"/>
  <c r="X2452" i="12"/>
  <c r="X2468" i="12"/>
  <c r="X2515" i="12"/>
  <c r="X2585" i="12"/>
  <c r="X2503" i="12"/>
  <c r="X2401" i="12"/>
  <c r="X2300" i="12"/>
  <c r="X2315" i="12"/>
  <c r="X2483" i="12"/>
  <c r="X2504" i="12"/>
  <c r="X2500" i="12"/>
  <c r="X2230" i="12"/>
  <c r="X2207" i="12"/>
  <c r="X2438" i="12"/>
  <c r="X2486" i="12"/>
  <c r="X2428" i="12"/>
  <c r="X2454" i="12"/>
  <c r="X2488" i="12"/>
  <c r="X2434" i="12"/>
  <c r="X2449" i="12"/>
  <c r="X2499" i="12"/>
  <c r="X2406" i="12"/>
  <c r="X2491" i="12"/>
  <c r="X2509" i="12"/>
  <c r="X2460" i="12"/>
  <c r="X2421" i="12"/>
  <c r="X2338" i="12"/>
  <c r="X2353" i="12"/>
  <c r="X2384" i="12"/>
  <c r="X2400" i="12"/>
  <c r="X2467" i="12"/>
  <c r="X2413" i="12"/>
  <c r="X2511" i="12"/>
  <c r="X2427" i="12"/>
  <c r="X2364" i="12"/>
  <c r="X2458" i="12"/>
  <c r="X2471" i="12"/>
  <c r="X2519" i="12"/>
  <c r="X2482" i="12"/>
  <c r="X2423" i="12"/>
  <c r="X2502" i="12"/>
  <c r="X2495" i="12"/>
  <c r="X2323" i="12"/>
  <c r="X2291" i="12"/>
  <c r="X2430" i="12"/>
  <c r="X2462" i="12"/>
  <c r="X2408" i="12"/>
  <c r="X2477" i="12"/>
  <c r="X2497" i="12"/>
  <c r="X2466" i="12"/>
  <c r="X2492" i="12"/>
  <c r="X2623" i="12"/>
  <c r="X2489" i="12"/>
  <c r="X2463" i="12"/>
  <c r="X2435" i="12"/>
  <c r="X2490" i="12"/>
  <c r="X2341" i="12"/>
  <c r="X2262" i="12"/>
  <c r="X2535" i="12"/>
  <c r="X2599" i="12"/>
  <c r="X2520" i="12"/>
  <c r="X2446" i="12"/>
  <c r="X2457" i="12"/>
  <c r="X2437" i="12"/>
  <c r="X2470" i="12"/>
  <c r="X2386" i="12"/>
  <c r="X2412" i="12"/>
  <c r="X2436" i="12"/>
  <c r="X2316" i="12"/>
  <c r="X2329" i="12"/>
  <c r="X2248" i="12"/>
  <c r="X2293" i="12"/>
  <c r="X2295" i="12"/>
  <c r="X2330" i="12"/>
  <c r="X2299" i="12"/>
  <c r="X2324" i="12"/>
  <c r="X2518" i="12"/>
  <c r="X2481" i="12"/>
  <c r="X2343" i="12"/>
  <c r="X2356" i="12"/>
  <c r="X2319" i="12"/>
  <c r="X2275" i="12"/>
  <c r="X2346" i="12"/>
  <c r="X2333" i="12"/>
  <c r="X2363" i="12"/>
  <c r="X2392" i="12"/>
  <c r="X2193" i="12"/>
  <c r="X2365" i="12"/>
  <c r="X2380" i="12"/>
  <c r="X2314" i="12"/>
  <c r="X2308" i="12"/>
  <c r="X2433" i="12"/>
  <c r="X2456" i="12"/>
  <c r="X2249" i="12"/>
  <c r="X2351" i="12"/>
  <c r="X2199" i="12"/>
  <c r="X2368" i="12"/>
  <c r="X2340" i="12"/>
  <c r="X2419" i="12"/>
  <c r="X2321" i="12"/>
  <c r="X2379" i="12"/>
  <c r="X2270" i="12"/>
  <c r="X2296" i="12"/>
  <c r="X2514" i="12"/>
  <c r="X2402" i="12"/>
  <c r="X2367" i="12"/>
  <c r="X2245" i="12"/>
  <c r="X2357" i="12"/>
  <c r="X2480" i="12"/>
  <c r="X2313" i="12"/>
  <c r="X2362" i="12"/>
  <c r="X2301" i="12"/>
  <c r="X2334" i="12"/>
  <c r="X2327" i="12"/>
  <c r="X2332" i="12"/>
  <c r="X2347" i="12"/>
  <c r="X2246" i="12"/>
  <c r="X2358" i="12"/>
  <c r="X2387" i="12"/>
  <c r="X2366" i="12"/>
  <c r="X2318" i="12"/>
  <c r="X2273" i="12"/>
  <c r="X2484" i="12"/>
  <c r="X2307" i="12"/>
  <c r="X2399" i="12"/>
  <c r="X2391" i="12"/>
  <c r="X2326" i="12"/>
  <c r="X2215" i="12"/>
  <c r="X2469" i="12"/>
  <c r="X2479" i="12"/>
  <c r="X2409" i="12"/>
  <c r="X2345" i="12"/>
  <c r="X2395" i="12"/>
  <c r="X2290" i="12"/>
  <c r="X2377" i="12"/>
  <c r="X2331" i="12"/>
  <c r="X2375" i="12"/>
  <c r="X2382" i="12"/>
  <c r="X2337" i="12"/>
  <c r="X2271" i="12"/>
  <c r="X2390" i="12"/>
  <c r="X2464" i="12"/>
  <c r="X2355" i="12"/>
  <c r="X2381" i="12"/>
  <c r="X2372" i="12"/>
  <c r="X2393" i="12"/>
  <c r="X2494" i="12"/>
  <c r="X2442" i="12"/>
  <c r="X2359" i="12"/>
  <c r="X2311" i="12"/>
  <c r="X2396" i="12"/>
  <c r="X2397" i="12"/>
  <c r="X2344" i="12"/>
  <c r="X2374" i="12"/>
  <c r="X2205" i="12"/>
  <c r="X2517" i="12"/>
  <c r="X2508" i="12"/>
  <c r="X2187" i="12"/>
  <c r="X2310" i="12"/>
  <c r="X2411" i="12"/>
  <c r="X2432" i="12"/>
  <c r="X2218" i="12"/>
  <c r="X2398" i="12"/>
  <c r="X2173" i="12"/>
  <c r="X2339" i="12"/>
  <c r="X2455" i="12"/>
  <c r="X2414" i="12"/>
  <c r="X2472" i="12"/>
  <c r="X2304" i="12"/>
  <c r="X2361" i="12"/>
  <c r="X2394" i="12"/>
  <c r="X2220" i="12"/>
  <c r="X2376" i="12"/>
  <c r="X2219" i="12"/>
  <c r="X2348" i="12"/>
  <c r="X2175" i="12"/>
  <c r="X2228" i="12"/>
  <c r="X2269" i="12"/>
  <c r="X2197" i="12"/>
  <c r="X2189" i="12"/>
  <c r="X2208" i="12"/>
  <c r="X2268" i="12"/>
  <c r="X2183" i="12"/>
  <c r="X2251" i="12"/>
  <c r="X2198" i="12"/>
  <c r="X2231" i="12"/>
  <c r="X2373" i="12"/>
  <c r="X2294" i="12"/>
  <c r="X2383" i="12"/>
  <c r="X2161" i="12"/>
  <c r="X2201" i="12"/>
  <c r="X2212" i="12"/>
  <c r="X2259" i="12"/>
  <c r="X2083" i="12"/>
  <c r="X2223" i="12"/>
  <c r="X2171" i="12"/>
  <c r="X2342" i="12"/>
  <c r="X2309" i="12"/>
  <c r="X2285" i="12"/>
  <c r="X2258" i="12"/>
  <c r="X2370" i="12"/>
  <c r="X2325" i="12"/>
  <c r="X2257" i="12"/>
  <c r="X2264" i="12"/>
  <c r="X2192" i="12"/>
  <c r="X2256" i="12"/>
  <c r="X2210" i="12"/>
  <c r="X2317" i="12"/>
  <c r="X2350" i="12"/>
  <c r="X2281" i="12"/>
  <c r="X2185" i="12"/>
  <c r="X2265" i="12"/>
  <c r="X2217" i="12"/>
  <c r="X2284" i="12"/>
  <c r="X2157" i="12"/>
  <c r="X2086" i="12"/>
  <c r="X2172" i="12"/>
  <c r="X2279" i="12"/>
  <c r="X2233" i="12"/>
  <c r="X2252" i="12"/>
  <c r="X2335" i="12"/>
  <c r="X2306" i="12"/>
  <c r="X2292" i="12"/>
  <c r="X2181" i="12"/>
  <c r="X2179" i="12"/>
  <c r="X2371" i="12"/>
  <c r="X2178" i="12"/>
  <c r="X2263" i="12"/>
  <c r="X2241" i="12"/>
  <c r="X2209" i="12"/>
  <c r="X2236" i="12"/>
  <c r="X2206" i="12"/>
  <c r="X2195" i="12"/>
  <c r="X2261" i="12"/>
  <c r="X2286" i="12"/>
  <c r="X2167" i="12"/>
  <c r="X2154" i="12"/>
  <c r="X2352" i="12"/>
  <c r="X2239" i="12"/>
  <c r="X2237" i="12"/>
  <c r="X2213" i="12"/>
  <c r="X2244" i="12"/>
  <c r="X2232" i="12"/>
  <c r="X2238" i="12"/>
  <c r="X2196" i="12"/>
  <c r="X2276" i="12"/>
  <c r="X2267" i="12"/>
  <c r="X2221" i="12"/>
  <c r="X2071" i="12"/>
  <c r="X2203" i="12"/>
  <c r="X2336" i="12"/>
  <c r="X2385" i="12"/>
  <c r="X2078" i="12"/>
  <c r="X2190" i="12"/>
  <c r="X2255" i="12"/>
  <c r="X2240" i="12"/>
  <c r="X2169" i="12"/>
  <c r="X2297" i="12"/>
  <c r="X2084" i="12"/>
  <c r="X2200" i="12"/>
  <c r="X2235" i="12"/>
  <c r="X2063" i="12"/>
  <c r="X2388" i="12"/>
  <c r="X2289" i="12"/>
  <c r="X2227" i="12"/>
  <c r="X2151" i="12"/>
  <c r="X2184" i="12"/>
  <c r="X2191" i="12"/>
  <c r="X2194" i="12"/>
  <c r="X2250" i="12"/>
  <c r="X2360" i="12"/>
  <c r="X2277" i="12"/>
  <c r="X2354" i="12"/>
  <c r="X2229" i="12"/>
  <c r="X2150" i="12"/>
  <c r="X2322" i="12"/>
  <c r="X2303" i="12"/>
  <c r="X2182" i="12"/>
  <c r="X2103" i="12"/>
  <c r="X2117" i="12"/>
  <c r="X2243" i="12"/>
  <c r="X2180" i="12"/>
  <c r="X2177" i="12"/>
  <c r="X2260" i="12"/>
  <c r="X2176" i="12"/>
  <c r="X2115" i="12"/>
  <c r="X2222" i="12"/>
  <c r="X2004" i="12"/>
  <c r="X1999" i="12"/>
  <c r="X2254" i="12"/>
  <c r="X2282" i="12"/>
  <c r="X2146" i="12"/>
  <c r="X2010" i="12"/>
  <c r="X1955" i="12"/>
  <c r="X2225" i="12"/>
  <c r="X2057" i="12"/>
  <c r="X2159" i="12"/>
  <c r="X2090" i="12"/>
  <c r="X2126" i="12"/>
  <c r="X2089" i="12"/>
  <c r="X2056" i="12"/>
  <c r="X2134" i="12"/>
  <c r="X2137" i="12"/>
  <c r="X2288" i="12"/>
  <c r="X2139" i="12"/>
  <c r="X1968" i="12"/>
  <c r="X2131" i="12"/>
  <c r="X2129" i="12"/>
  <c r="X2166" i="12"/>
  <c r="X2049" i="12"/>
  <c r="X2035" i="12"/>
  <c r="X2104" i="12"/>
  <c r="X2133" i="12"/>
  <c r="X2060" i="12"/>
  <c r="X2054" i="12"/>
  <c r="X2202" i="12"/>
  <c r="X2135" i="12"/>
  <c r="X2136" i="12"/>
  <c r="X2168" i="12"/>
  <c r="X1951" i="12"/>
  <c r="X2119" i="12"/>
  <c r="X1988" i="12"/>
  <c r="X1972" i="12"/>
  <c r="X2247" i="12"/>
  <c r="X2080" i="12"/>
  <c r="X2158" i="12"/>
  <c r="X2029" i="12"/>
  <c r="X2097" i="12"/>
  <c r="X2164" i="12"/>
  <c r="X2061" i="12"/>
  <c r="X2082" i="12"/>
  <c r="X2186" i="12"/>
  <c r="X2123" i="12"/>
  <c r="X2149" i="12"/>
  <c r="X2121" i="12"/>
  <c r="X2142" i="12"/>
  <c r="X2125" i="12"/>
  <c r="X2145" i="12"/>
  <c r="X2088" i="12"/>
  <c r="X2216" i="12"/>
  <c r="X2278" i="12"/>
  <c r="X2242" i="12"/>
  <c r="X2138" i="12"/>
  <c r="X2079" i="12"/>
  <c r="X1949" i="12"/>
  <c r="X2148" i="12"/>
  <c r="X2011" i="12"/>
  <c r="X1978" i="12"/>
  <c r="X2107" i="12"/>
  <c r="X2028" i="12"/>
  <c r="X1952" i="12"/>
  <c r="X2163" i="12"/>
  <c r="X2272" i="12"/>
  <c r="X2120" i="12"/>
  <c r="X2069" i="12"/>
  <c r="X2153" i="12"/>
  <c r="X2075" i="12"/>
  <c r="X2110" i="12"/>
  <c r="X2234" i="12"/>
  <c r="X2101" i="12"/>
  <c r="X2124" i="12"/>
  <c r="X2174" i="12"/>
  <c r="X2188" i="12"/>
  <c r="X2287" i="12"/>
  <c r="X2116" i="12"/>
  <c r="X1987" i="12"/>
  <c r="X2132" i="12"/>
  <c r="X2068" i="12"/>
  <c r="X2280" i="12"/>
  <c r="X2105" i="12"/>
  <c r="X2253" i="12"/>
  <c r="X2211" i="12"/>
  <c r="X2274" i="12"/>
  <c r="X2109" i="12"/>
  <c r="X2076" i="12"/>
  <c r="X2015" i="12"/>
  <c r="X2204" i="12"/>
  <c r="X2038" i="12"/>
  <c r="X2226" i="12"/>
  <c r="X2170" i="12"/>
  <c r="X2214" i="12"/>
  <c r="X2266" i="12"/>
  <c r="X2102" i="12"/>
  <c r="X2067" i="12"/>
  <c r="X2106" i="12"/>
  <c r="X2113" i="12"/>
  <c r="X1991" i="12"/>
  <c r="X1982" i="12"/>
  <c r="X2064" i="12"/>
  <c r="X1930" i="12"/>
  <c r="X2160" i="12"/>
  <c r="X2096" i="12"/>
  <c r="X2091" i="12"/>
  <c r="X2042" i="12"/>
  <c r="X2092" i="12"/>
  <c r="X2100" i="12"/>
  <c r="X2162" i="12"/>
  <c r="X1971" i="12"/>
  <c r="X2098" i="12"/>
  <c r="X2165" i="12"/>
  <c r="X2122" i="12"/>
  <c r="X2040" i="12"/>
  <c r="X1984" i="12"/>
  <c r="X1938" i="12"/>
  <c r="X2007" i="12"/>
  <c r="X1940" i="12"/>
  <c r="X1927" i="12"/>
  <c r="X1853" i="12"/>
  <c r="X2140" i="12"/>
  <c r="X2070" i="12"/>
  <c r="X2023" i="12"/>
  <c r="X2020" i="12"/>
  <c r="X1918" i="12"/>
  <c r="X1962" i="12"/>
  <c r="X2073" i="12"/>
  <c r="X2114" i="12"/>
  <c r="X2156" i="12"/>
  <c r="X2059" i="12"/>
  <c r="X2030" i="12"/>
  <c r="X2055" i="12"/>
  <c r="X1929" i="12"/>
  <c r="X1985" i="12"/>
  <c r="X1916" i="12"/>
  <c r="X1993" i="12"/>
  <c r="X2039" i="12"/>
  <c r="X1981" i="12"/>
  <c r="X2085" i="12"/>
  <c r="X2118" i="12"/>
  <c r="X2095" i="12"/>
  <c r="X2143" i="12"/>
  <c r="X2127" i="12"/>
  <c r="X2043" i="12"/>
  <c r="X1906" i="12"/>
  <c r="X1979" i="12"/>
  <c r="X1883" i="12"/>
  <c r="X2074" i="12"/>
  <c r="X2046" i="12"/>
  <c r="X1860" i="12"/>
  <c r="X1888" i="12"/>
  <c r="X1891" i="12"/>
  <c r="X2012" i="12"/>
  <c r="X2066" i="12"/>
  <c r="X2094" i="12"/>
  <c r="X2051" i="12"/>
  <c r="X2141" i="12"/>
  <c r="X2047" i="12"/>
  <c r="X1924" i="12"/>
  <c r="X2112" i="12"/>
  <c r="X2108" i="12"/>
  <c r="X2099" i="12"/>
  <c r="X2032" i="12"/>
  <c r="X2128" i="12"/>
  <c r="X1975" i="12"/>
  <c r="X1969" i="12"/>
  <c r="X1926" i="12"/>
  <c r="X1990" i="12"/>
  <c r="X2152" i="12"/>
  <c r="X2130" i="12"/>
  <c r="X2077" i="12"/>
  <c r="X2111" i="12"/>
  <c r="X2006" i="12"/>
  <c r="X2147" i="12"/>
  <c r="X2053" i="12"/>
  <c r="X1966" i="12"/>
  <c r="X2081" i="12"/>
  <c r="X1998" i="12"/>
  <c r="X1994" i="12"/>
  <c r="X2003" i="12"/>
  <c r="X2018" i="12"/>
  <c r="X1960" i="12"/>
  <c r="X2024" i="12"/>
  <c r="X2037" i="12"/>
  <c r="X1915" i="12"/>
  <c r="X1946" i="12"/>
  <c r="X2155" i="12"/>
  <c r="X1912" i="12"/>
  <c r="X1920" i="12"/>
  <c r="X1953" i="12"/>
  <c r="X1939" i="12"/>
  <c r="X1948" i="12"/>
  <c r="X1857" i="12"/>
  <c r="X1731" i="12"/>
  <c r="X2022" i="12"/>
  <c r="X1880" i="12"/>
  <c r="X2044" i="12"/>
  <c r="X1904" i="12"/>
  <c r="X2017" i="12"/>
  <c r="X1870" i="12"/>
  <c r="X2034" i="12"/>
  <c r="X1902" i="12"/>
  <c r="X1741" i="12"/>
  <c r="X2033" i="12"/>
  <c r="X1950" i="12"/>
  <c r="X1935" i="12"/>
  <c r="X2041" i="12"/>
  <c r="X2014" i="12"/>
  <c r="X1941" i="12"/>
  <c r="X1937" i="12"/>
  <c r="X2021" i="12"/>
  <c r="X2048" i="12"/>
  <c r="X1875" i="12"/>
  <c r="X1932" i="12"/>
  <c r="X1829" i="12"/>
  <c r="X2008" i="12"/>
  <c r="X2036" i="12"/>
  <c r="X1861" i="12"/>
  <c r="X2013" i="12"/>
  <c r="X2027" i="12"/>
  <c r="X1750" i="12"/>
  <c r="X1944" i="12"/>
  <c r="X1961" i="12"/>
  <c r="X2000" i="12"/>
  <c r="X2031" i="12"/>
  <c r="X1858" i="12"/>
  <c r="X1827" i="12"/>
  <c r="X1842" i="12"/>
  <c r="X1777" i="12"/>
  <c r="X1761" i="12"/>
  <c r="X2065" i="12"/>
  <c r="X2087" i="12"/>
  <c r="X1928" i="12"/>
  <c r="X1866" i="12"/>
  <c r="X2001" i="12"/>
  <c r="X2072" i="12"/>
  <c r="X2144" i="12"/>
  <c r="X1947" i="12"/>
  <c r="X1843" i="12"/>
  <c r="X1970" i="12"/>
  <c r="X1899" i="12"/>
  <c r="X1909" i="12"/>
  <c r="X1977" i="12"/>
  <c r="X1868" i="12"/>
  <c r="X1748" i="12"/>
  <c r="X1959" i="12"/>
  <c r="X2045" i="12"/>
  <c r="X2019" i="12"/>
  <c r="X1964" i="12"/>
  <c r="X2002" i="12"/>
  <c r="X1846" i="12"/>
  <c r="X1989" i="12"/>
  <c r="X1882" i="12"/>
  <c r="X1877" i="12"/>
  <c r="X1859" i="12"/>
  <c r="X1751" i="12"/>
  <c r="X1872" i="12"/>
  <c r="X1919" i="12"/>
  <c r="X2093" i="12"/>
  <c r="X1967" i="12"/>
  <c r="X1997" i="12"/>
  <c r="X1901" i="12"/>
  <c r="X2016" i="12"/>
  <c r="X1995" i="12"/>
  <c r="X2025" i="12"/>
  <c r="X1933" i="12"/>
  <c r="X1986" i="12"/>
  <c r="X1954" i="12"/>
  <c r="X1839" i="12"/>
  <c r="X1963" i="12"/>
  <c r="X1836" i="12"/>
  <c r="X1885" i="12"/>
  <c r="X2026" i="12"/>
  <c r="X1922" i="12"/>
  <c r="X1976" i="12"/>
  <c r="X2052" i="12"/>
  <c r="X2058" i="12"/>
  <c r="X1830" i="12"/>
  <c r="X1980" i="12"/>
  <c r="X1983" i="12"/>
  <c r="X1832" i="12"/>
  <c r="X1996" i="12"/>
  <c r="X1965" i="12"/>
  <c r="X1958" i="12"/>
  <c r="X1873" i="12"/>
  <c r="X1910" i="12"/>
  <c r="X1942" i="12"/>
  <c r="X1821" i="12"/>
  <c r="X1911" i="12"/>
  <c r="X1767" i="12"/>
  <c r="X1812" i="12"/>
  <c r="X1817" i="12"/>
  <c r="X1704" i="12"/>
  <c r="X1805" i="12"/>
  <c r="X1973" i="12"/>
  <c r="X1746" i="12"/>
  <c r="X1802" i="12"/>
  <c r="X1943" i="12"/>
  <c r="X1847" i="12"/>
  <c r="X1765" i="12"/>
  <c r="X1803" i="12"/>
  <c r="X1747" i="12"/>
  <c r="X1736" i="12"/>
  <c r="X1645" i="12"/>
  <c r="X1699" i="12"/>
  <c r="X1992" i="12"/>
  <c r="X1819" i="12"/>
  <c r="X1856" i="12"/>
  <c r="X1851" i="12"/>
  <c r="X1931" i="12"/>
  <c r="X1743" i="12"/>
  <c r="X1849" i="12"/>
  <c r="X1749" i="12"/>
  <c r="X1763" i="12"/>
  <c r="X1893" i="12"/>
  <c r="X1894" i="12"/>
  <c r="X1744" i="12"/>
  <c r="X1889" i="12"/>
  <c r="X1887" i="12"/>
  <c r="X1923" i="12"/>
  <c r="X1913" i="12"/>
  <c r="X1925" i="12"/>
  <c r="X1742" i="12"/>
  <c r="X1809" i="12"/>
  <c r="X1720" i="12"/>
  <c r="X1862" i="12"/>
  <c r="X1841" i="12"/>
  <c r="X1630" i="12"/>
  <c r="X1755" i="12"/>
  <c r="X1705" i="12"/>
  <c r="X1974" i="12"/>
  <c r="X1855" i="12"/>
  <c r="X1833" i="12"/>
  <c r="X1903" i="12"/>
  <c r="X1824" i="12"/>
  <c r="X1896" i="12"/>
  <c r="X1804" i="12"/>
  <c r="X1852" i="12"/>
  <c r="X1813" i="12"/>
  <c r="X1844" i="12"/>
  <c r="X1898" i="12"/>
  <c r="X1848" i="12"/>
  <c r="X1867" i="12"/>
  <c r="X1879" i="12"/>
  <c r="X1617" i="12"/>
  <c r="X1612" i="12"/>
  <c r="X1762" i="12"/>
  <c r="X1831" i="12"/>
  <c r="X1890" i="12"/>
  <c r="X1874" i="12"/>
  <c r="X1876" i="12"/>
  <c r="X1789" i="12"/>
  <c r="X1790" i="12"/>
  <c r="X1884" i="12"/>
  <c r="X1908" i="12"/>
  <c r="X1791" i="12"/>
  <c r="X1694" i="12"/>
  <c r="X2005" i="12"/>
  <c r="X1834" i="12"/>
  <c r="X1905" i="12"/>
  <c r="X1823" i="12"/>
  <c r="X1717" i="12"/>
  <c r="X1718" i="12"/>
  <c r="X1781" i="12"/>
  <c r="X1871" i="12"/>
  <c r="X1724" i="12"/>
  <c r="X1945" i="12"/>
  <c r="X1957" i="12"/>
  <c r="X1808" i="12"/>
  <c r="X1921" i="12"/>
  <c r="X1757" i="12"/>
  <c r="X1835" i="12"/>
  <c r="X1826" i="12"/>
  <c r="X1615" i="12"/>
  <c r="X1666" i="12"/>
  <c r="X1624" i="12"/>
  <c r="X2062" i="12"/>
  <c r="X1956" i="12"/>
  <c r="X2009" i="12"/>
  <c r="X1892" i="12"/>
  <c r="X2050" i="12"/>
  <c r="X1917" i="12"/>
  <c r="X1936" i="12"/>
  <c r="X1934" i="12"/>
  <c r="X1895" i="12"/>
  <c r="X1845" i="12"/>
  <c r="X1838" i="12"/>
  <c r="X1758" i="12"/>
  <c r="X1897" i="12"/>
  <c r="X1794" i="12"/>
  <c r="X1709" i="12"/>
  <c r="X1702" i="12"/>
  <c r="X1785" i="12"/>
  <c r="X1723" i="12"/>
  <c r="X1863" i="12"/>
  <c r="X1775" i="12"/>
  <c r="X1811" i="12"/>
  <c r="X1684" i="12"/>
  <c r="X1797" i="12"/>
  <c r="X1669" i="12"/>
  <c r="X1634" i="12"/>
  <c r="X1678" i="12"/>
  <c r="X1828" i="12"/>
  <c r="X1825" i="12"/>
  <c r="X1900" i="12"/>
  <c r="X1616" i="12"/>
  <c r="X1661" i="12"/>
  <c r="X1706" i="12"/>
  <c r="X1730" i="12"/>
  <c r="X1619" i="12"/>
  <c r="X1689" i="12"/>
  <c r="X1798" i="12"/>
  <c r="X1788" i="12"/>
  <c r="X1690" i="12"/>
  <c r="X1780" i="12"/>
  <c r="X1677" i="12"/>
  <c r="X1759" i="12"/>
  <c r="X1764" i="12"/>
  <c r="X1878" i="12"/>
  <c r="X1726" i="12"/>
  <c r="X1766" i="12"/>
  <c r="X1686" i="12"/>
  <c r="X1639" i="12"/>
  <c r="X1657" i="12"/>
  <c r="X1710" i="12"/>
  <c r="X1729" i="12"/>
  <c r="X1662" i="12"/>
  <c r="X1714" i="12"/>
  <c r="X1814" i="12"/>
  <c r="X1756" i="12"/>
  <c r="X1633" i="12"/>
  <c r="X1754" i="12"/>
  <c r="X1659" i="12"/>
  <c r="X1715" i="12"/>
  <c r="X1672" i="12"/>
  <c r="X1881" i="12"/>
  <c r="X1865" i="12"/>
  <c r="X1914" i="12"/>
  <c r="X1728" i="12"/>
  <c r="X1629" i="12"/>
  <c r="X1727" i="12"/>
  <c r="X1698" i="12"/>
  <c r="X1691" i="12"/>
  <c r="X1793" i="12"/>
  <c r="X1778" i="12"/>
  <c r="X1644" i="12"/>
  <c r="X1670" i="12"/>
  <c r="X1685" i="12"/>
  <c r="X1792" i="12"/>
  <c r="X1608" i="12"/>
  <c r="X1773" i="12"/>
  <c r="X1854" i="12"/>
  <c r="X1784" i="12"/>
  <c r="X1733" i="12"/>
  <c r="X1605" i="12"/>
  <c r="X1820" i="12"/>
  <c r="X1732" i="12"/>
  <c r="X1688" i="12"/>
  <c r="X1753" i="12"/>
  <c r="X1771" i="12"/>
  <c r="X1800" i="12"/>
  <c r="X1776" i="12"/>
  <c r="X1772" i="12"/>
  <c r="X1769" i="12"/>
  <c r="X1719" i="12"/>
  <c r="X1822" i="12"/>
  <c r="X1660" i="12"/>
  <c r="X1907" i="12"/>
  <c r="X1864" i="12"/>
  <c r="X1869" i="12"/>
  <c r="X1638" i="12"/>
  <c r="X1643" i="12"/>
  <c r="X1886" i="12"/>
  <c r="X1816" i="12"/>
  <c r="X1840" i="12"/>
  <c r="X1795" i="12"/>
  <c r="X1738" i="12"/>
  <c r="X1806" i="12"/>
  <c r="X1850" i="12"/>
  <c r="X1625" i="12"/>
  <c r="X1815" i="12"/>
  <c r="X1651" i="12"/>
  <c r="X1801" i="12"/>
  <c r="X1807" i="12"/>
  <c r="X1725" i="12"/>
  <c r="X1649" i="12"/>
  <c r="X1783" i="12"/>
  <c r="X1627" i="12"/>
  <c r="X1779" i="12"/>
  <c r="X1760" i="12"/>
  <c r="X1796" i="12"/>
  <c r="X1675" i="12"/>
  <c r="X1837" i="12"/>
  <c r="X1734" i="12"/>
  <c r="X1768" i="12"/>
  <c r="X1721" i="12"/>
  <c r="X1735" i="12"/>
  <c r="X1782" i="12"/>
  <c r="X1799" i="12"/>
  <c r="X1655" i="12"/>
  <c r="X1635" i="12"/>
  <c r="X1683" i="12"/>
  <c r="X1561" i="12"/>
  <c r="X1682" i="12"/>
  <c r="X1680" i="12"/>
  <c r="X1594" i="12"/>
  <c r="X1621" i="12"/>
  <c r="X1565" i="12"/>
  <c r="X1548" i="12"/>
  <c r="X1770" i="12"/>
  <c r="X1810" i="12"/>
  <c r="X1658" i="12"/>
  <c r="X1498" i="12"/>
  <c r="X1668" i="12"/>
  <c r="X1607" i="12"/>
  <c r="X1708" i="12"/>
  <c r="X1626" i="12"/>
  <c r="X1611" i="12"/>
  <c r="X1557" i="12"/>
  <c r="X1536" i="12"/>
  <c r="X1431" i="12"/>
  <c r="X1722" i="12"/>
  <c r="X1737" i="12"/>
  <c r="X1640" i="12"/>
  <c r="X1696" i="12"/>
  <c r="X1648" i="12"/>
  <c r="X1676" i="12"/>
  <c r="X1522" i="12"/>
  <c r="X1586" i="12"/>
  <c r="X1701" i="12"/>
  <c r="X1503" i="12"/>
  <c r="X1596" i="12"/>
  <c r="X1529" i="12"/>
  <c r="X1427" i="12"/>
  <c r="X1597" i="12"/>
  <c r="X1598" i="12"/>
  <c r="X1564" i="12"/>
  <c r="X1395" i="12"/>
  <c r="X1494" i="12"/>
  <c r="X1541" i="12"/>
  <c r="X1588" i="12"/>
  <c r="X1603" i="12"/>
  <c r="X1429" i="12"/>
  <c r="X1458" i="12"/>
  <c r="X1398" i="12"/>
  <c r="X1674" i="12"/>
  <c r="X1530" i="12"/>
  <c r="X1540" i="12"/>
  <c r="X1637" i="12"/>
  <c r="X1641" i="12"/>
  <c r="X1492" i="12"/>
  <c r="X1713" i="12"/>
  <c r="X1692" i="12"/>
  <c r="X1600" i="12"/>
  <c r="X1679" i="12"/>
  <c r="X1609" i="12"/>
  <c r="X1425" i="12"/>
  <c r="X1556" i="12"/>
  <c r="X1483" i="12"/>
  <c r="X1787" i="12"/>
  <c r="X1745" i="12"/>
  <c r="X1656" i="12"/>
  <c r="X1716" i="12"/>
  <c r="X1663" i="12"/>
  <c r="X1671" i="12"/>
  <c r="X1636" i="12"/>
  <c r="X1517" i="12"/>
  <c r="X1664" i="12"/>
  <c r="X1382" i="12"/>
  <c r="X1511" i="12"/>
  <c r="X1786" i="12"/>
  <c r="X1618" i="12"/>
  <c r="X1700" i="12"/>
  <c r="X1585" i="12"/>
  <c r="X1642" i="12"/>
  <c r="X1525" i="12"/>
  <c r="X1533" i="12"/>
  <c r="X1513" i="12"/>
  <c r="X1549" i="12"/>
  <c r="X1654" i="12"/>
  <c r="X1519" i="12"/>
  <c r="X1579" i="12"/>
  <c r="X1563" i="12"/>
  <c r="X1518" i="12"/>
  <c r="X1552" i="12"/>
  <c r="X1420" i="12"/>
  <c r="X1516" i="12"/>
  <c r="X1510" i="12"/>
  <c r="X1818" i="12"/>
  <c r="X1681" i="12"/>
  <c r="X1595" i="12"/>
  <c r="X1693" i="12"/>
  <c r="X1569" i="12"/>
  <c r="X1591" i="12"/>
  <c r="X1623" i="12"/>
  <c r="X1646" i="12"/>
  <c r="X1544" i="12"/>
  <c r="X1550" i="12"/>
  <c r="X1574" i="12"/>
  <c r="X1493" i="12"/>
  <c r="X1535" i="12"/>
  <c r="X1697" i="12"/>
  <c r="X1620" i="12"/>
  <c r="X1497" i="12"/>
  <c r="X1538" i="12"/>
  <c r="X1572" i="12"/>
  <c r="X1475" i="12"/>
  <c r="X1375" i="12"/>
  <c r="X1462" i="12"/>
  <c r="X1418" i="12"/>
  <c r="X1371" i="12"/>
  <c r="X1504" i="12"/>
  <c r="X1384" i="12"/>
  <c r="X1604" i="12"/>
  <c r="X1500" i="12"/>
  <c r="X1577" i="12"/>
  <c r="X1526" i="12"/>
  <c r="X1632" i="12"/>
  <c r="X1653" i="12"/>
  <c r="X1622" i="12"/>
  <c r="X1512" i="12"/>
  <c r="X1610" i="12"/>
  <c r="X1391" i="12"/>
  <c r="X1514" i="12"/>
  <c r="X1415" i="12"/>
  <c r="X1456" i="12"/>
  <c r="X1739" i="12"/>
  <c r="X1712" i="12"/>
  <c r="X1551" i="12"/>
  <c r="X1602" i="12"/>
  <c r="X1650" i="12"/>
  <c r="X1496" i="12"/>
  <c r="X1408" i="12"/>
  <c r="X1532" i="12"/>
  <c r="X1471" i="12"/>
  <c r="X1414" i="12"/>
  <c r="X1407" i="12"/>
  <c r="X1587" i="12"/>
  <c r="X1599" i="12"/>
  <c r="X1673" i="12"/>
  <c r="X1711" i="12"/>
  <c r="X1606" i="12"/>
  <c r="X1703" i="12"/>
  <c r="X1488" i="12"/>
  <c r="X1506" i="12"/>
  <c r="X1707" i="12"/>
  <c r="X1567" i="12"/>
  <c r="X1486" i="12"/>
  <c r="X1487" i="12"/>
  <c r="X1589" i="12"/>
  <c r="X1570" i="12"/>
  <c r="X1534" i="12"/>
  <c r="X1613" i="12"/>
  <c r="X1665" i="12"/>
  <c r="X1461" i="12"/>
  <c r="X1469" i="12"/>
  <c r="X1453" i="12"/>
  <c r="X1559" i="12"/>
  <c r="X1562" i="12"/>
  <c r="X1590" i="12"/>
  <c r="X1553" i="12"/>
  <c r="X1614" i="12"/>
  <c r="X1524" i="12"/>
  <c r="X1537" i="12"/>
  <c r="X1584" i="12"/>
  <c r="X1631" i="12"/>
  <c r="X1652" i="12"/>
  <c r="X1774" i="12"/>
  <c r="X1740" i="12"/>
  <c r="X1752" i="12"/>
  <c r="X1543" i="12"/>
  <c r="X1667" i="12"/>
  <c r="X1566" i="12"/>
  <c r="X1554" i="12"/>
  <c r="X1695" i="12"/>
  <c r="X1581" i="12"/>
  <c r="X1547" i="12"/>
  <c r="X1687" i="12"/>
  <c r="X1539" i="12"/>
  <c r="X1573" i="12"/>
  <c r="X1463" i="12"/>
  <c r="X1481" i="12"/>
  <c r="X1439" i="12"/>
  <c r="X1422" i="12"/>
  <c r="X1647" i="12"/>
  <c r="X1495" i="12"/>
  <c r="X1509" i="12"/>
  <c r="X1628" i="12"/>
  <c r="X1593" i="12"/>
  <c r="X1507" i="12"/>
  <c r="X1397" i="12"/>
  <c r="X1542" i="12"/>
  <c r="X1444" i="12"/>
  <c r="X1441" i="12"/>
  <c r="X1465" i="12"/>
  <c r="X1558" i="12"/>
  <c r="X1477" i="12"/>
  <c r="X1473" i="12"/>
  <c r="X1467" i="12"/>
  <c r="X1438" i="12"/>
  <c r="X1317" i="12"/>
  <c r="X1295" i="12"/>
  <c r="X1394" i="12"/>
  <c r="X1474" i="12"/>
  <c r="X1341" i="12"/>
  <c r="X1575" i="12"/>
  <c r="X1404" i="12"/>
  <c r="X1449" i="12"/>
  <c r="X1578" i="12"/>
  <c r="X1464" i="12"/>
  <c r="X1417" i="12"/>
  <c r="X1352" i="12"/>
  <c r="X1364" i="12"/>
  <c r="X1389" i="12"/>
  <c r="X1387" i="12"/>
  <c r="X1443" i="12"/>
  <c r="X1312" i="12"/>
  <c r="X1400" i="12"/>
  <c r="X1303" i="12"/>
  <c r="X1151" i="12"/>
  <c r="X1356" i="12"/>
  <c r="X1298" i="12"/>
  <c r="X1521" i="12"/>
  <c r="X1432" i="12"/>
  <c r="X1501" i="12"/>
  <c r="X1411" i="12"/>
  <c r="X1300" i="12"/>
  <c r="X1393" i="12"/>
  <c r="X1251" i="12"/>
  <c r="X1235" i="12"/>
  <c r="X1274" i="12"/>
  <c r="X1472" i="12"/>
  <c r="X1386" i="12"/>
  <c r="X1381" i="12"/>
  <c r="X1372" i="12"/>
  <c r="X1560" i="12"/>
  <c r="X1457" i="12"/>
  <c r="X1546" i="12"/>
  <c r="X1424" i="12"/>
  <c r="X1232" i="12"/>
  <c r="X1263" i="12"/>
  <c r="X1323" i="12"/>
  <c r="X1383" i="12"/>
  <c r="X1291" i="12"/>
  <c r="X1482" i="12"/>
  <c r="X1437" i="12"/>
  <c r="X1390" i="12"/>
  <c r="X1321" i="12"/>
  <c r="X1316" i="12"/>
  <c r="X1230" i="12"/>
  <c r="X1347" i="12"/>
  <c r="X1582" i="12"/>
  <c r="X1423" i="12"/>
  <c r="X1379" i="12"/>
  <c r="X1325" i="12"/>
  <c r="X1376" i="12"/>
  <c r="X1299" i="12"/>
  <c r="X1292" i="12"/>
  <c r="X1479" i="12"/>
  <c r="X1250" i="12"/>
  <c r="X1396" i="12"/>
  <c r="X1454" i="12"/>
  <c r="X1466" i="12"/>
  <c r="X1470" i="12"/>
  <c r="X1301" i="12"/>
  <c r="X1266" i="12"/>
  <c r="X1358" i="12"/>
  <c r="X1259" i="12"/>
  <c r="X1100" i="12"/>
  <c r="X1311" i="12"/>
  <c r="X1369" i="12"/>
  <c r="X1571" i="12"/>
  <c r="X1531" i="12"/>
  <c r="X1545" i="12"/>
  <c r="X1320" i="12"/>
  <c r="X1237" i="12"/>
  <c r="X1286" i="12"/>
  <c r="X1378" i="12"/>
  <c r="X1332" i="12"/>
  <c r="X1360" i="12"/>
  <c r="X1380" i="12"/>
  <c r="X1350" i="12"/>
  <c r="X1450" i="12"/>
  <c r="X1434" i="12"/>
  <c r="X1490" i="12"/>
  <c r="X1337" i="12"/>
  <c r="X1363" i="12"/>
  <c r="X1271" i="12"/>
  <c r="X1262" i="12"/>
  <c r="X1374" i="12"/>
  <c r="X1289" i="12"/>
  <c r="X1283" i="12"/>
  <c r="X1278" i="12"/>
  <c r="X1370" i="12"/>
  <c r="X1305" i="12"/>
  <c r="X1373" i="12"/>
  <c r="X1413" i="12"/>
  <c r="X1401" i="12"/>
  <c r="X1430" i="12"/>
  <c r="X1290" i="12"/>
  <c r="X1403" i="12"/>
  <c r="X1353" i="12"/>
  <c r="X1480" i="12"/>
  <c r="X1452" i="12"/>
  <c r="X1096" i="12"/>
  <c r="X1280" i="12"/>
  <c r="X1192" i="12"/>
  <c r="X1330" i="12"/>
  <c r="X1515" i="12"/>
  <c r="X1310" i="12"/>
  <c r="X1336" i="12"/>
  <c r="X1307" i="12"/>
  <c r="X1257" i="12"/>
  <c r="X1260" i="12"/>
  <c r="X1355" i="12"/>
  <c r="X1377" i="12"/>
  <c r="X1233" i="12"/>
  <c r="X1576" i="12"/>
  <c r="X1528" i="12"/>
  <c r="X1416" i="12"/>
  <c r="X1459" i="12"/>
  <c r="X1282" i="12"/>
  <c r="X1405" i="12"/>
  <c r="X1318" i="12"/>
  <c r="X1258" i="12"/>
  <c r="X1476" i="12"/>
  <c r="X1447" i="12"/>
  <c r="X1335" i="12"/>
  <c r="X1333" i="12"/>
  <c r="X1433" i="12"/>
  <c r="X1485" i="12"/>
  <c r="X1583" i="12"/>
  <c r="X1421" i="12"/>
  <c r="X1409" i="12"/>
  <c r="X1392" i="12"/>
  <c r="X1253" i="12"/>
  <c r="X1276" i="12"/>
  <c r="X1287" i="12"/>
  <c r="X1435" i="12"/>
  <c r="X1314" i="12"/>
  <c r="X1238" i="12"/>
  <c r="X1440" i="12"/>
  <c r="X1121" i="12"/>
  <c r="X1079" i="12"/>
  <c r="X1308" i="12"/>
  <c r="X1149" i="12"/>
  <c r="X1140" i="12"/>
  <c r="X1527" i="12"/>
  <c r="X1523" i="12"/>
  <c r="X1448" i="12"/>
  <c r="X1508" i="12"/>
  <c r="X1277" i="12"/>
  <c r="X1296" i="12"/>
  <c r="X1241" i="12"/>
  <c r="X1468" i="12"/>
  <c r="X1248" i="12"/>
  <c r="X1351" i="12"/>
  <c r="X1247" i="12"/>
  <c r="X1354" i="12"/>
  <c r="X1203" i="12"/>
  <c r="X1385" i="12"/>
  <c r="X1489" i="12"/>
  <c r="X1419" i="12"/>
  <c r="X1520" i="12"/>
  <c r="X1601" i="12"/>
  <c r="X1388" i="12"/>
  <c r="X1244" i="12"/>
  <c r="X1269" i="12"/>
  <c r="X1442" i="12"/>
  <c r="X1412" i="12"/>
  <c r="X1505" i="12"/>
  <c r="X1399" i="12"/>
  <c r="X1410" i="12"/>
  <c r="X1592" i="12"/>
  <c r="X1491" i="12"/>
  <c r="X1445" i="12"/>
  <c r="X1428" i="12"/>
  <c r="X1478" i="12"/>
  <c r="X1229" i="12"/>
  <c r="X1426" i="12"/>
  <c r="X1460" i="12"/>
  <c r="X1402" i="12"/>
  <c r="X1451" i="12"/>
  <c r="X1568" i="12"/>
  <c r="X1555" i="12"/>
  <c r="X1502" i="12"/>
  <c r="X1499" i="12"/>
  <c r="X1580" i="12"/>
  <c r="X1367" i="12"/>
  <c r="X1327" i="12"/>
  <c r="X1313" i="12"/>
  <c r="X1254" i="12"/>
  <c r="X1436" i="12"/>
  <c r="X1484" i="12"/>
  <c r="X1334" i="12"/>
  <c r="X1406" i="12"/>
  <c r="X1446" i="12"/>
  <c r="X1231" i="12"/>
  <c r="X1342" i="12"/>
  <c r="X1016" i="12"/>
  <c r="X1048" i="12"/>
  <c r="X1104" i="12"/>
  <c r="X1306" i="12"/>
  <c r="X1243" i="12"/>
  <c r="X1368" i="12"/>
  <c r="X1132" i="12"/>
  <c r="X1322" i="12"/>
  <c r="X1349" i="12"/>
  <c r="X1361" i="12"/>
  <c r="X1084" i="12"/>
  <c r="X1173" i="12"/>
  <c r="X1207" i="12"/>
  <c r="X1270" i="12"/>
  <c r="X1062" i="12"/>
  <c r="X1331" i="12"/>
  <c r="X1080" i="12"/>
  <c r="X1216" i="12"/>
  <c r="X1223" i="12"/>
  <c r="X1087" i="12"/>
  <c r="X1176" i="12"/>
  <c r="X1198" i="12"/>
  <c r="X1036" i="12"/>
  <c r="X1073" i="12"/>
  <c r="X1038" i="12"/>
  <c r="X1242" i="12"/>
  <c r="X1154" i="12"/>
  <c r="X1092" i="12"/>
  <c r="X1155" i="12"/>
  <c r="X1078" i="12"/>
  <c r="X1212" i="12"/>
  <c r="X1252" i="12"/>
  <c r="X1326" i="12"/>
  <c r="X1215" i="12"/>
  <c r="X1256" i="12"/>
  <c r="X1205" i="12"/>
  <c r="X1025" i="12"/>
  <c r="X1185" i="12"/>
  <c r="X1201" i="12"/>
  <c r="X1067" i="12"/>
  <c r="X1102" i="12"/>
  <c r="X931" i="12"/>
  <c r="X961" i="12"/>
  <c r="X1046" i="12"/>
  <c r="X1029" i="12"/>
  <c r="X964" i="12"/>
  <c r="X1094" i="12"/>
  <c r="X1005" i="12"/>
  <c r="X930" i="12"/>
  <c r="X1018" i="12"/>
  <c r="X1345" i="12"/>
  <c r="X1329" i="12"/>
  <c r="X1197" i="12"/>
  <c r="X1265" i="12"/>
  <c r="X1191" i="12"/>
  <c r="X1069" i="12"/>
  <c r="X1166" i="12"/>
  <c r="X1171" i="12"/>
  <c r="X1213" i="12"/>
  <c r="X1209" i="12"/>
  <c r="X1011" i="12"/>
  <c r="X921" i="12"/>
  <c r="X1455" i="12"/>
  <c r="X1275" i="12"/>
  <c r="X1255" i="12"/>
  <c r="X1348" i="12"/>
  <c r="X1050" i="12"/>
  <c r="X1343" i="12"/>
  <c r="X1162" i="12"/>
  <c r="X1082" i="12"/>
  <c r="X1115" i="12"/>
  <c r="X1052" i="12"/>
  <c r="X1141" i="12"/>
  <c r="X1026" i="12"/>
  <c r="X1081" i="12"/>
  <c r="X1061" i="12"/>
  <c r="X1150" i="12"/>
  <c r="X1183" i="12"/>
  <c r="X1060" i="12"/>
  <c r="X1365" i="12"/>
  <c r="X1245" i="12"/>
  <c r="X1268" i="12"/>
  <c r="X1114" i="12"/>
  <c r="X1224" i="12"/>
  <c r="X1234" i="12"/>
  <c r="X1227" i="12"/>
  <c r="X1225" i="12"/>
  <c r="X1108" i="12"/>
  <c r="X971" i="12"/>
  <c r="X987" i="12"/>
  <c r="X1090" i="12"/>
  <c r="X1309" i="12"/>
  <c r="X1160" i="12"/>
  <c r="X1056" i="12"/>
  <c r="X1165" i="12"/>
  <c r="X1273" i="12"/>
  <c r="X1186" i="12"/>
  <c r="X1072" i="12"/>
  <c r="X1222" i="12"/>
  <c r="X1146" i="12"/>
  <c r="X1180" i="12"/>
  <c r="X1267" i="12"/>
  <c r="X1058" i="12"/>
  <c r="X1053" i="12"/>
  <c r="X1346" i="12"/>
  <c r="X1063" i="12"/>
  <c r="X1196" i="12"/>
  <c r="X1076" i="12"/>
  <c r="X1097" i="12"/>
  <c r="X1095" i="12"/>
  <c r="X1177" i="12"/>
  <c r="X1030" i="12"/>
  <c r="X1145" i="12"/>
  <c r="X1169" i="12"/>
  <c r="X1189" i="12"/>
  <c r="X1288" i="12"/>
  <c r="X1131" i="12"/>
  <c r="X1035" i="12"/>
  <c r="X932" i="12"/>
  <c r="X956" i="12"/>
  <c r="X998" i="12"/>
  <c r="X1068" i="12"/>
  <c r="X997" i="12"/>
  <c r="X1339" i="12"/>
  <c r="X1051" i="12"/>
  <c r="X1187" i="12"/>
  <c r="X1344" i="12"/>
  <c r="X1226" i="12"/>
  <c r="X1039" i="12"/>
  <c r="X1085" i="12"/>
  <c r="X1093" i="12"/>
  <c r="X1113" i="12"/>
  <c r="X1178" i="12"/>
  <c r="X1359" i="12"/>
  <c r="X1324" i="12"/>
  <c r="X1033" i="12"/>
  <c r="X1181" i="12"/>
  <c r="X1261" i="12"/>
  <c r="X1124" i="12"/>
  <c r="X1130" i="12"/>
  <c r="X1206" i="12"/>
  <c r="X1190" i="12"/>
  <c r="X1144" i="12"/>
  <c r="X1034" i="12"/>
  <c r="X1007" i="12"/>
  <c r="X1022" i="12"/>
  <c r="X1012" i="12"/>
  <c r="X1338" i="12"/>
  <c r="X1315" i="12"/>
  <c r="X1220" i="12"/>
  <c r="X1037" i="12"/>
  <c r="X1279" i="12"/>
  <c r="X1125" i="12"/>
  <c r="X1057" i="12"/>
  <c r="X1024" i="12"/>
  <c r="X1023" i="12"/>
  <c r="X1142" i="12"/>
  <c r="X1040" i="12"/>
  <c r="X1156" i="12"/>
  <c r="X1017" i="12"/>
  <c r="X1147" i="12"/>
  <c r="X1157" i="12"/>
  <c r="X1272" i="12"/>
  <c r="X1366" i="12"/>
  <c r="X1014" i="12"/>
  <c r="X1297" i="12"/>
  <c r="X1319" i="12"/>
  <c r="X1210" i="12"/>
  <c r="X1152" i="12"/>
  <c r="X1163" i="12"/>
  <c r="X1218" i="12"/>
  <c r="X1174" i="12"/>
  <c r="X1021" i="12"/>
  <c r="X1208" i="12"/>
  <c r="X1357" i="12"/>
  <c r="X1304" i="12"/>
  <c r="X1246" i="12"/>
  <c r="X1294" i="12"/>
  <c r="X1127" i="12"/>
  <c r="X1071" i="12"/>
  <c r="X1027" i="12"/>
  <c r="X1204" i="12"/>
  <c r="X1211" i="12"/>
  <c r="X1137" i="12"/>
  <c r="X1089" i="12"/>
  <c r="X1159" i="12"/>
  <c r="X922" i="12"/>
  <c r="X1168" i="12"/>
  <c r="X1285" i="12"/>
  <c r="X1239" i="12"/>
  <c r="X1161" i="12"/>
  <c r="X1362" i="12"/>
  <c r="X1070" i="12"/>
  <c r="X1032" i="12"/>
  <c r="X1281" i="12"/>
  <c r="X1236" i="12"/>
  <c r="X1302" i="12"/>
  <c r="X1009" i="12"/>
  <c r="X1179" i="12"/>
  <c r="X1010" i="12"/>
  <c r="X1133" i="12"/>
  <c r="X1153" i="12"/>
  <c r="X1139" i="12"/>
  <c r="X1264" i="12"/>
  <c r="X1249" i="12"/>
  <c r="X1182" i="12"/>
  <c r="X1228" i="12"/>
  <c r="X1284" i="12"/>
  <c r="X1172" i="12"/>
  <c r="X1086" i="12"/>
  <c r="X1111" i="12"/>
  <c r="X1098" i="12"/>
  <c r="X1077" i="12"/>
  <c r="X1112" i="12"/>
  <c r="X1340" i="12"/>
  <c r="X1042" i="12"/>
  <c r="X1193" i="12"/>
  <c r="X981" i="12"/>
  <c r="X1136" i="12"/>
  <c r="X972" i="12"/>
  <c r="X1129" i="12"/>
  <c r="X1194" i="12"/>
  <c r="X1047" i="12"/>
  <c r="X940" i="12"/>
  <c r="X1054" i="12"/>
  <c r="X1328" i="12"/>
  <c r="X1123" i="12"/>
  <c r="X1202" i="12"/>
  <c r="X1240" i="12"/>
  <c r="X1195" i="12"/>
  <c r="X1043" i="12"/>
  <c r="X1134" i="12"/>
  <c r="X1075" i="12"/>
  <c r="X1143" i="12"/>
  <c r="X952" i="12"/>
  <c r="X974" i="12"/>
  <c r="X1015" i="12"/>
  <c r="X1128" i="12"/>
  <c r="X945" i="12"/>
  <c r="X980" i="12"/>
  <c r="X995" i="12"/>
  <c r="X934" i="12"/>
  <c r="X1118" i="12"/>
  <c r="X954" i="12"/>
  <c r="X923" i="12"/>
  <c r="X863" i="12"/>
  <c r="X1019" i="12"/>
  <c r="X984" i="12"/>
  <c r="X1117" i="12"/>
  <c r="X1116" i="12"/>
  <c r="X1122" i="12"/>
  <c r="X1184" i="12"/>
  <c r="X767" i="12"/>
  <c r="X733" i="12"/>
  <c r="X766" i="12"/>
  <c r="X739" i="12"/>
  <c r="X828" i="12"/>
  <c r="X869" i="12"/>
  <c r="X853" i="12"/>
  <c r="X771" i="12"/>
  <c r="X702" i="12"/>
  <c r="X814" i="12"/>
  <c r="X1164" i="12"/>
  <c r="X1101" i="12"/>
  <c r="X1293" i="12"/>
  <c r="X1001" i="12"/>
  <c r="X982" i="12"/>
  <c r="X811" i="12"/>
  <c r="X908" i="12"/>
  <c r="X729" i="12"/>
  <c r="X806" i="12"/>
  <c r="X816" i="12"/>
  <c r="X1105" i="12"/>
  <c r="X920" i="12"/>
  <c r="X1064" i="12"/>
  <c r="X882" i="12"/>
  <c r="X868" i="12"/>
  <c r="X947" i="12"/>
  <c r="X831" i="12"/>
  <c r="X1103" i="12"/>
  <c r="X1175" i="12"/>
  <c r="X983" i="12"/>
  <c r="X958" i="12"/>
  <c r="X959" i="12"/>
  <c r="X1002" i="12"/>
  <c r="X844" i="12"/>
  <c r="X871" i="12"/>
  <c r="X812" i="12"/>
  <c r="X1120" i="12"/>
  <c r="X1008" i="12"/>
  <c r="X1199" i="12"/>
  <c r="X1214" i="12"/>
  <c r="X1148" i="12"/>
  <c r="X1200" i="12"/>
  <c r="X968" i="12"/>
  <c r="X969" i="12"/>
  <c r="X951" i="12"/>
  <c r="X955" i="12"/>
  <c r="X1020" i="12"/>
  <c r="X936" i="12"/>
  <c r="X804" i="12"/>
  <c r="X743" i="12"/>
  <c r="X1188" i="12"/>
  <c r="X1044" i="12"/>
  <c r="X944" i="12"/>
  <c r="X977" i="12"/>
  <c r="X864" i="12"/>
  <c r="X879" i="12"/>
  <c r="X919" i="12"/>
  <c r="X886" i="12"/>
  <c r="X861" i="12"/>
  <c r="X1091" i="12"/>
  <c r="X1107" i="12"/>
  <c r="X1221" i="12"/>
  <c r="X999" i="12"/>
  <c r="X960" i="12"/>
  <c r="X950" i="12"/>
  <c r="X953" i="12"/>
  <c r="X1219" i="12"/>
  <c r="X1004" i="12"/>
  <c r="X963" i="12"/>
  <c r="X1158" i="12"/>
  <c r="X1065" i="12"/>
  <c r="X938" i="12"/>
  <c r="X978" i="12"/>
  <c r="X926" i="12"/>
  <c r="X993" i="12"/>
  <c r="X888" i="12"/>
  <c r="X846" i="12"/>
  <c r="X890" i="12"/>
  <c r="X836" i="12"/>
  <c r="X1109" i="12"/>
  <c r="X1088" i="12"/>
  <c r="X1059" i="12"/>
  <c r="X985" i="12"/>
  <c r="X967" i="12"/>
  <c r="X1031" i="12"/>
  <c r="X1138" i="12"/>
  <c r="X1006" i="12"/>
  <c r="X957" i="12"/>
  <c r="X990" i="12"/>
  <c r="X833" i="12"/>
  <c r="X768" i="12"/>
  <c r="X787" i="12"/>
  <c r="X917" i="12"/>
  <c r="X770" i="12"/>
  <c r="X772" i="12"/>
  <c r="X824" i="12"/>
  <c r="X782" i="12"/>
  <c r="X1028" i="12"/>
  <c r="X1126" i="12"/>
  <c r="X1099" i="12"/>
  <c r="X946" i="12"/>
  <c r="X1074" i="12"/>
  <c r="X975" i="12"/>
  <c r="X996" i="12"/>
  <c r="X948" i="12"/>
  <c r="X849" i="12"/>
  <c r="X784" i="12"/>
  <c r="X848" i="12"/>
  <c r="X909" i="12"/>
  <c r="X877" i="12"/>
  <c r="X754" i="12"/>
  <c r="X785" i="12"/>
  <c r="X854" i="12"/>
  <c r="X714" i="12"/>
  <c r="X902" i="12"/>
  <c r="X1106" i="12"/>
  <c r="X1119" i="12"/>
  <c r="X1045" i="12"/>
  <c r="X1217" i="12"/>
  <c r="X991" i="12"/>
  <c r="X901" i="12"/>
  <c r="X915" i="12"/>
  <c r="X1049" i="12"/>
  <c r="X1003" i="12"/>
  <c r="X970" i="12"/>
  <c r="X992" i="12"/>
  <c r="X764" i="12"/>
  <c r="X707" i="12"/>
  <c r="X783" i="12"/>
  <c r="X799" i="12"/>
  <c r="X761" i="12"/>
  <c r="X825" i="12"/>
  <c r="X912" i="12"/>
  <c r="X809" i="12"/>
  <c r="X900" i="12"/>
  <c r="X725" i="12"/>
  <c r="X792" i="12"/>
  <c r="X798" i="12"/>
  <c r="X1041" i="12"/>
  <c r="X1135" i="12"/>
  <c r="X1013" i="12"/>
  <c r="X1170" i="12"/>
  <c r="X994" i="12"/>
  <c r="X1167" i="12"/>
  <c r="X988" i="12"/>
  <c r="X986" i="12"/>
  <c r="X1066" i="12"/>
  <c r="X941" i="12"/>
  <c r="X949" i="12"/>
  <c r="X965" i="12"/>
  <c r="X933" i="12"/>
  <c r="X775" i="12"/>
  <c r="X937" i="12"/>
  <c r="X973" i="12"/>
  <c r="X867" i="12"/>
  <c r="X839" i="12"/>
  <c r="X925" i="12"/>
  <c r="X760" i="12"/>
  <c r="X1055" i="12"/>
  <c r="X966" i="12"/>
  <c r="X989" i="12"/>
  <c r="X962" i="12"/>
  <c r="X1110" i="12"/>
  <c r="X942" i="12"/>
  <c r="X711" i="12"/>
  <c r="X856" i="12"/>
  <c r="X827" i="12"/>
  <c r="X719" i="12"/>
  <c r="X893" i="12"/>
  <c r="X897" i="12"/>
  <c r="X718" i="12"/>
  <c r="X884" i="12"/>
  <c r="X834" i="12"/>
  <c r="X876" i="12"/>
  <c r="X731" i="12"/>
  <c r="X895" i="12"/>
  <c r="X910" i="12"/>
  <c r="X838" i="12"/>
  <c r="X907" i="12"/>
  <c r="X976" i="12"/>
  <c r="X779" i="12"/>
  <c r="X807" i="12"/>
  <c r="X697" i="12"/>
  <c r="X619" i="12"/>
  <c r="X616" i="12"/>
  <c r="X530" i="12"/>
  <c r="X712" i="12"/>
  <c r="X604" i="12"/>
  <c r="X822" i="12"/>
  <c r="X586" i="12"/>
  <c r="X661" i="12"/>
  <c r="X540" i="12"/>
  <c r="X703" i="12"/>
  <c r="X683" i="12"/>
  <c r="X577" i="12"/>
  <c r="X658" i="12"/>
  <c r="X776" i="12"/>
  <c r="X549" i="12"/>
  <c r="X751" i="12"/>
  <c r="X928" i="12"/>
  <c r="X823" i="12"/>
  <c r="X821" i="12"/>
  <c r="X795" i="12"/>
  <c r="X875" i="12"/>
  <c r="X881" i="12"/>
  <c r="X883" i="12"/>
  <c r="X1000" i="12"/>
  <c r="X943" i="12"/>
  <c r="X808" i="12"/>
  <c r="X788" i="12"/>
  <c r="X736" i="12"/>
  <c r="X730" i="12"/>
  <c r="X817" i="12"/>
  <c r="X698" i="12"/>
  <c r="X790" i="12"/>
  <c r="X592" i="12"/>
  <c r="X866" i="12"/>
  <c r="X773" i="12"/>
  <c r="X715" i="12"/>
  <c r="X859" i="12"/>
  <c r="X860" i="12"/>
  <c r="X904" i="12"/>
  <c r="X777" i="12"/>
  <c r="X793" i="12"/>
  <c r="X911" i="12"/>
  <c r="X857" i="12"/>
  <c r="X742" i="12"/>
  <c r="X752" i="12"/>
  <c r="X724" i="12"/>
  <c r="X570" i="12"/>
  <c r="X852" i="12"/>
  <c r="X778" i="12"/>
  <c r="X713" i="12"/>
  <c r="X815" i="12"/>
  <c r="X887" i="12"/>
  <c r="X680" i="12"/>
  <c r="X662" i="12"/>
  <c r="X541" i="12"/>
  <c r="X593" i="12"/>
  <c r="X501" i="12"/>
  <c r="X608" i="12"/>
  <c r="X635" i="12"/>
  <c r="X858" i="12"/>
  <c r="X797" i="12"/>
  <c r="X765" i="12"/>
  <c r="X865" i="12"/>
  <c r="X914" i="12"/>
  <c r="X587" i="12"/>
  <c r="X659" i="12"/>
  <c r="X720" i="12"/>
  <c r="X835" i="12"/>
  <c r="X666" i="12"/>
  <c r="X601" i="12"/>
  <c r="X505" i="12"/>
  <c r="X558" i="12"/>
  <c r="X551" i="12"/>
  <c r="X573" i="12"/>
  <c r="X709" i="12"/>
  <c r="X623" i="12"/>
  <c r="X748" i="12"/>
  <c r="X820" i="12"/>
  <c r="X774" i="12"/>
  <c r="X710" i="12"/>
  <c r="X723" i="12"/>
  <c r="X894" i="12"/>
  <c r="X903" i="12"/>
  <c r="X1083" i="12"/>
  <c r="X747" i="12"/>
  <c r="X706" i="12"/>
  <c r="X732" i="12"/>
  <c r="X734" i="12"/>
  <c r="X794" i="12"/>
  <c r="X840" i="12"/>
  <c r="X842" i="12"/>
  <c r="X892" i="12"/>
  <c r="X721" i="12"/>
  <c r="X845" i="12"/>
  <c r="X527" i="12"/>
  <c r="X873" i="12"/>
  <c r="X756" i="12"/>
  <c r="X737" i="12"/>
  <c r="X708" i="12"/>
  <c r="X796" i="12"/>
  <c r="X918" i="12"/>
  <c r="X717" i="12"/>
  <c r="X906" i="12"/>
  <c r="X675" i="12"/>
  <c r="X769" i="12"/>
  <c r="X924" i="12"/>
  <c r="X677" i="12"/>
  <c r="X862" i="12"/>
  <c r="X878" i="12"/>
  <c r="X829" i="12"/>
  <c r="X979" i="12"/>
  <c r="X830" i="12"/>
  <c r="X762" i="12"/>
  <c r="X870" i="12"/>
  <c r="X847" i="12"/>
  <c r="X889" i="12"/>
  <c r="X727" i="12"/>
  <c r="X805" i="12"/>
  <c r="X935" i="12"/>
  <c r="X927" i="12"/>
  <c r="X819" i="12"/>
  <c r="X667" i="12"/>
  <c r="X639" i="12"/>
  <c r="X939" i="12"/>
  <c r="X627" i="12"/>
  <c r="X757" i="12"/>
  <c r="X595" i="12"/>
  <c r="X566" i="12"/>
  <c r="X613" i="12"/>
  <c r="X555" i="12"/>
  <c r="X726" i="12"/>
  <c r="X759" i="12"/>
  <c r="X874" i="12"/>
  <c r="X872" i="12"/>
  <c r="X916" i="12"/>
  <c r="X880" i="12"/>
  <c r="X899" i="12"/>
  <c r="X513" i="12"/>
  <c r="X678" i="12"/>
  <c r="X832" i="12"/>
  <c r="X672" i="12"/>
  <c r="X625" i="12"/>
  <c r="X688" i="12"/>
  <c r="X560" i="12"/>
  <c r="X745" i="12"/>
  <c r="X750" i="12"/>
  <c r="X780" i="12"/>
  <c r="X850" i="12"/>
  <c r="X728" i="12"/>
  <c r="X722" i="12"/>
  <c r="X813" i="12"/>
  <c r="X791" i="12"/>
  <c r="X740" i="12"/>
  <c r="X670" i="12"/>
  <c r="X542" i="12"/>
  <c r="X738" i="12"/>
  <c r="X532" i="12"/>
  <c r="X686" i="12"/>
  <c r="X610" i="12"/>
  <c r="X572" i="12"/>
  <c r="X663" i="12"/>
  <c r="X525" i="12"/>
  <c r="X763" i="12"/>
  <c r="X855" i="12"/>
  <c r="X818" i="12"/>
  <c r="X851" i="12"/>
  <c r="X891" i="12"/>
  <c r="X843" i="12"/>
  <c r="X803" i="12"/>
  <c r="X885" i="12"/>
  <c r="X589" i="12"/>
  <c r="X781" i="12"/>
  <c r="X898" i="12"/>
  <c r="X826" i="12"/>
  <c r="X741" i="12"/>
  <c r="X801" i="12"/>
  <c r="X647" i="12"/>
  <c r="X621" i="12"/>
  <c r="X605" i="12"/>
  <c r="X746" i="12"/>
  <c r="X562" i="12"/>
  <c r="X692" i="12"/>
  <c r="X700" i="12"/>
  <c r="X628" i="12"/>
  <c r="X556" i="12"/>
  <c r="X457" i="12"/>
  <c r="X755" i="12"/>
  <c r="X415" i="12"/>
  <c r="X323" i="12"/>
  <c r="X425" i="12"/>
  <c r="X440" i="12"/>
  <c r="X289" i="12"/>
  <c r="X410" i="12"/>
  <c r="X533" i="12"/>
  <c r="X581" i="12"/>
  <c r="X561" i="12"/>
  <c r="X537" i="12"/>
  <c r="X691" i="12"/>
  <c r="X574" i="12"/>
  <c r="X583" i="12"/>
  <c r="X599" i="12"/>
  <c r="X514" i="12"/>
  <c r="X515" i="12"/>
  <c r="X526" i="12"/>
  <c r="X539" i="12"/>
  <c r="X398" i="12"/>
  <c r="X349" i="12"/>
  <c r="X535" i="12"/>
  <c r="X347" i="12"/>
  <c r="X345" i="12"/>
  <c r="X802" i="12"/>
  <c r="X650" i="12"/>
  <c r="X611" i="12"/>
  <c r="X617" i="12"/>
  <c r="X648" i="12"/>
  <c r="X510" i="12"/>
  <c r="X571" i="12"/>
  <c r="X512" i="12"/>
  <c r="X484" i="12"/>
  <c r="X521" i="12"/>
  <c r="X381" i="12"/>
  <c r="X469" i="12"/>
  <c r="X450" i="12"/>
  <c r="X637" i="12"/>
  <c r="X563" i="12"/>
  <c r="X786" i="12"/>
  <c r="X632" i="12"/>
  <c r="X744" i="12"/>
  <c r="X576" i="12"/>
  <c r="X579" i="12"/>
  <c r="X580" i="12"/>
  <c r="X649" i="12"/>
  <c r="X376" i="12"/>
  <c r="X409" i="12"/>
  <c r="X299" i="12"/>
  <c r="X461" i="12"/>
  <c r="X506" i="12"/>
  <c r="X544" i="12"/>
  <c r="X837" i="12"/>
  <c r="X496" i="12"/>
  <c r="X588" i="12"/>
  <c r="X660" i="12"/>
  <c r="X550" i="12"/>
  <c r="X272" i="12"/>
  <c r="X518" i="12"/>
  <c r="X317" i="12"/>
  <c r="X427" i="12"/>
  <c r="X341" i="12"/>
  <c r="X446" i="12"/>
  <c r="X489" i="12"/>
  <c r="X495" i="12"/>
  <c r="X500" i="12"/>
  <c r="X841" i="12"/>
  <c r="X452" i="12"/>
  <c r="X476" i="12"/>
  <c r="X397" i="12"/>
  <c r="X296" i="12"/>
  <c r="X609" i="12"/>
  <c r="X603" i="12"/>
  <c r="X693" i="12"/>
  <c r="X684" i="12"/>
  <c r="X559" i="12"/>
  <c r="X701" i="12"/>
  <c r="X564" i="12"/>
  <c r="X455" i="12"/>
  <c r="X368" i="12"/>
  <c r="X606" i="12"/>
  <c r="X626" i="12"/>
  <c r="X373" i="12"/>
  <c r="X372" i="12"/>
  <c r="X430" i="12"/>
  <c r="X367" i="12"/>
  <c r="X353" i="12"/>
  <c r="X305" i="12"/>
  <c r="X474" i="12"/>
  <c r="X594" i="12"/>
  <c r="X531" i="12"/>
  <c r="X582" i="12"/>
  <c r="X749" i="12"/>
  <c r="X674" i="12"/>
  <c r="X620" i="12"/>
  <c r="X758" i="12"/>
  <c r="X565" i="12"/>
  <c r="X652" i="12"/>
  <c r="X511" i="12"/>
  <c r="X578" i="12"/>
  <c r="X567" i="12"/>
  <c r="X538" i="12"/>
  <c r="X508" i="12"/>
  <c r="X696" i="12"/>
  <c r="X629" i="12"/>
  <c r="X493" i="12"/>
  <c r="X330" i="12"/>
  <c r="X482" i="12"/>
  <c r="X464" i="12"/>
  <c r="X441" i="12"/>
  <c r="X458" i="12"/>
  <c r="X304" i="12"/>
  <c r="X695" i="12"/>
  <c r="X502" i="12"/>
  <c r="X598" i="12"/>
  <c r="X679" i="12"/>
  <c r="X543" i="12"/>
  <c r="X643" i="12"/>
  <c r="X646" i="12"/>
  <c r="X644" i="12"/>
  <c r="X668" i="12"/>
  <c r="X633" i="12"/>
  <c r="X694" i="12"/>
  <c r="X417" i="12"/>
  <c r="X364" i="12"/>
  <c r="X396" i="12"/>
  <c r="X269" i="12"/>
  <c r="X463" i="12"/>
  <c r="X391" i="12"/>
  <c r="X386" i="12"/>
  <c r="X371" i="12"/>
  <c r="X377" i="12"/>
  <c r="X360" i="12"/>
  <c r="X735" i="12"/>
  <c r="X524" i="12"/>
  <c r="X504" i="12"/>
  <c r="X690" i="12"/>
  <c r="X557" i="12"/>
  <c r="X591" i="12"/>
  <c r="X673" i="12"/>
  <c r="X602" i="12"/>
  <c r="X929" i="12"/>
  <c r="X656" i="12"/>
  <c r="X301" i="12"/>
  <c r="X575" i="12"/>
  <c r="X443" i="12"/>
  <c r="X374" i="12"/>
  <c r="X640" i="12"/>
  <c r="X753" i="12"/>
  <c r="X913" i="12"/>
  <c r="X522" i="12"/>
  <c r="X584" i="12"/>
  <c r="X552" i="12"/>
  <c r="X528" i="12"/>
  <c r="X699" i="12"/>
  <c r="X716" i="12"/>
  <c r="X655" i="12"/>
  <c r="X896" i="12"/>
  <c r="X654" i="12"/>
  <c r="X548" i="12"/>
  <c r="X689" i="12"/>
  <c r="X704" i="12"/>
  <c r="X705" i="12"/>
  <c r="X676" i="12"/>
  <c r="X631" i="12"/>
  <c r="X509" i="12"/>
  <c r="X657" i="12"/>
  <c r="X516" i="12"/>
  <c r="X529" i="12"/>
  <c r="X624" i="12"/>
  <c r="X669" i="12"/>
  <c r="X681" i="12"/>
  <c r="X435" i="12"/>
  <c r="X536" i="12"/>
  <c r="X634" i="12"/>
  <c r="X682" i="12"/>
  <c r="X554" i="12"/>
  <c r="X507" i="12"/>
  <c r="X685" i="12"/>
  <c r="X665" i="12"/>
  <c r="X789" i="12"/>
  <c r="X642" i="12"/>
  <c r="X293" i="12"/>
  <c r="X568" i="12"/>
  <c r="X534" i="12"/>
  <c r="X585" i="12"/>
  <c r="X519" i="12"/>
  <c r="X283" i="12"/>
  <c r="X418" i="12"/>
  <c r="X333" i="12"/>
  <c r="X607" i="12"/>
  <c r="X612" i="12"/>
  <c r="X671" i="12"/>
  <c r="X614" i="12"/>
  <c r="X651" i="12"/>
  <c r="X638" i="12"/>
  <c r="X553" i="12"/>
  <c r="X546" i="12"/>
  <c r="X630" i="12"/>
  <c r="X404" i="12"/>
  <c r="X517" i="12"/>
  <c r="X351" i="12"/>
  <c r="X363" i="12"/>
  <c r="X399" i="12"/>
  <c r="X423" i="12"/>
  <c r="X442" i="12"/>
  <c r="X335" i="12"/>
  <c r="X310" i="12"/>
  <c r="X800" i="12"/>
  <c r="X810" i="12"/>
  <c r="X498" i="12"/>
  <c r="X545" i="12"/>
  <c r="X388" i="12"/>
  <c r="X338" i="12"/>
  <c r="X445" i="12"/>
  <c r="X326" i="12"/>
  <c r="X278" i="12"/>
  <c r="X276" i="12"/>
  <c r="X225" i="12"/>
  <c r="X290" i="12"/>
  <c r="X184" i="12"/>
  <c r="X359" i="12"/>
  <c r="X622" i="12"/>
  <c r="X569" i="12"/>
  <c r="X414" i="12"/>
  <c r="X420" i="12"/>
  <c r="X325" i="12"/>
  <c r="X416" i="12"/>
  <c r="X429" i="12"/>
  <c r="X439" i="12"/>
  <c r="X300" i="12"/>
  <c r="X615" i="12"/>
  <c r="X645" i="12"/>
  <c r="X286" i="12"/>
  <c r="X436" i="12"/>
  <c r="X419" i="12"/>
  <c r="X471" i="12"/>
  <c r="X488" i="12"/>
  <c r="X287" i="12"/>
  <c r="X362" i="12"/>
  <c r="X167" i="12"/>
  <c r="X590" i="12"/>
  <c r="X403" i="12"/>
  <c r="X473" i="12"/>
  <c r="X384" i="12"/>
  <c r="X486" i="12"/>
  <c r="X448" i="12"/>
  <c r="X618" i="12"/>
  <c r="X321" i="12"/>
  <c r="X313" i="12"/>
  <c r="X494" i="12"/>
  <c r="X311" i="12"/>
  <c r="X329" i="12"/>
  <c r="X268" i="12"/>
  <c r="X358" i="12"/>
  <c r="X275" i="12"/>
  <c r="X407" i="12"/>
  <c r="X408" i="12"/>
  <c r="X424" i="12"/>
  <c r="X331" i="12"/>
  <c r="X402" i="12"/>
  <c r="X236" i="12"/>
  <c r="X198" i="12"/>
  <c r="X197" i="12"/>
  <c r="X346" i="12"/>
  <c r="X383" i="12"/>
  <c r="X294" i="12"/>
  <c r="X600" i="12"/>
  <c r="X497" i="12"/>
  <c r="X653" i="12"/>
  <c r="X547" i="12"/>
  <c r="X596" i="12"/>
  <c r="X480" i="12"/>
  <c r="X478" i="12"/>
  <c r="X380" i="12"/>
  <c r="X378" i="12"/>
  <c r="X348" i="12"/>
  <c r="X285" i="12"/>
  <c r="X295" i="12"/>
  <c r="X369" i="12"/>
  <c r="X279" i="12"/>
  <c r="X413" i="12"/>
  <c r="X401" i="12"/>
  <c r="X466" i="12"/>
  <c r="X327" i="12"/>
  <c r="X456" i="12"/>
  <c r="X357" i="12"/>
  <c r="X412" i="12"/>
  <c r="X361" i="12"/>
  <c r="X243" i="12"/>
  <c r="X227" i="12"/>
  <c r="X664" i="12"/>
  <c r="X905" i="12"/>
  <c r="X271" i="12"/>
  <c r="X433" i="12"/>
  <c r="X477" i="12"/>
  <c r="X483" i="12"/>
  <c r="X432" i="12"/>
  <c r="X460" i="12"/>
  <c r="X232" i="12"/>
  <c r="X187" i="12"/>
  <c r="X185" i="12"/>
  <c r="X182" i="12"/>
  <c r="X332" i="12"/>
  <c r="X144" i="12"/>
  <c r="X196" i="12"/>
  <c r="X503" i="12"/>
  <c r="X454" i="12"/>
  <c r="X475" i="12"/>
  <c r="X355" i="12"/>
  <c r="X459" i="12"/>
  <c r="X392" i="12"/>
  <c r="X406" i="12"/>
  <c r="X485" i="12"/>
  <c r="X472" i="12"/>
  <c r="X641" i="12"/>
  <c r="X366" i="12"/>
  <c r="X487" i="12"/>
  <c r="X438" i="12"/>
  <c r="X337" i="12"/>
  <c r="X481" i="12"/>
  <c r="X523" i="12"/>
  <c r="X405" i="12"/>
  <c r="X395" i="12"/>
  <c r="X316" i="12"/>
  <c r="X470" i="12"/>
  <c r="X302" i="12"/>
  <c r="X273" i="12"/>
  <c r="X490" i="12"/>
  <c r="X467" i="12"/>
  <c r="X400" i="12"/>
  <c r="X241" i="12"/>
  <c r="X181" i="12"/>
  <c r="X246" i="12"/>
  <c r="X318" i="12"/>
  <c r="X233" i="12"/>
  <c r="X173" i="12"/>
  <c r="X320" i="12"/>
  <c r="X149" i="12"/>
  <c r="X636" i="12"/>
  <c r="X306" i="12"/>
  <c r="X437" i="12"/>
  <c r="X370" i="12"/>
  <c r="X328" i="12"/>
  <c r="X394" i="12"/>
  <c r="X462" i="12"/>
  <c r="X597" i="12"/>
  <c r="X687" i="12"/>
  <c r="X499" i="12"/>
  <c r="X421" i="12"/>
  <c r="X468" i="12"/>
  <c r="X312" i="12"/>
  <c r="X292" i="12"/>
  <c r="X390" i="12"/>
  <c r="X209" i="12"/>
  <c r="X453" i="12"/>
  <c r="X204" i="12"/>
  <c r="X291" i="12"/>
  <c r="X342" i="12"/>
  <c r="X303" i="12"/>
  <c r="X447" i="12"/>
  <c r="X160" i="12"/>
  <c r="X200" i="12"/>
  <c r="X194" i="12"/>
  <c r="X266" i="12"/>
  <c r="X155" i="12"/>
  <c r="X190" i="12"/>
  <c r="X520" i="12"/>
  <c r="X411" i="12"/>
  <c r="X465" i="12"/>
  <c r="X339" i="12"/>
  <c r="X322" i="12"/>
  <c r="X375" i="12"/>
  <c r="X491" i="12"/>
  <c r="X449" i="12"/>
  <c r="X336" i="12"/>
  <c r="X208" i="12"/>
  <c r="X259" i="12"/>
  <c r="X308" i="12"/>
  <c r="X324" i="12"/>
  <c r="X280" i="12"/>
  <c r="X354" i="12"/>
  <c r="X434" i="12"/>
  <c r="X309" i="12"/>
  <c r="X382" i="12"/>
  <c r="X393" i="12"/>
  <c r="Z175" i="12"/>
  <c r="X242" i="12"/>
  <c r="X218" i="12"/>
  <c r="AA139" i="12"/>
  <c r="X153" i="12"/>
  <c r="X253" i="12"/>
  <c r="AF186" i="12"/>
  <c r="X284" i="12"/>
  <c r="X265" i="12"/>
  <c r="AF258" i="12"/>
  <c r="AF265" i="12"/>
  <c r="X258" i="12"/>
  <c r="X205" i="12"/>
  <c r="X492" i="12"/>
  <c r="X215" i="12"/>
  <c r="AF358" i="12"/>
  <c r="H374" i="12"/>
  <c r="AF374" i="12" s="1"/>
  <c r="H349" i="12"/>
  <c r="AF349" i="12" s="1"/>
  <c r="H355" i="12"/>
  <c r="AF355" i="12" s="1"/>
  <c r="X210" i="12"/>
  <c r="X261" i="12"/>
  <c r="AF166" i="12"/>
  <c r="X174" i="12"/>
  <c r="X267" i="12"/>
  <c r="X426" i="12"/>
  <c r="H409" i="12"/>
  <c r="AF409" i="12" s="1"/>
  <c r="H279" i="12"/>
  <c r="AF279" i="12" s="1"/>
  <c r="H382" i="12"/>
  <c r="AF382" i="12" s="1"/>
  <c r="H400" i="12"/>
  <c r="AF400" i="12" s="1"/>
  <c r="H289" i="12"/>
  <c r="AF289" i="12" s="1"/>
  <c r="H298" i="12"/>
  <c r="AF298" i="12" s="1"/>
  <c r="AA166" i="12"/>
  <c r="AA247" i="12"/>
  <c r="X222" i="12"/>
  <c r="X186" i="12"/>
  <c r="X183" i="12"/>
  <c r="X223" i="12"/>
  <c r="X150" i="12"/>
  <c r="X165" i="12"/>
  <c r="X260" i="12"/>
  <c r="X428" i="12"/>
  <c r="AF290" i="12"/>
  <c r="X315" i="12"/>
  <c r="X282" i="12"/>
  <c r="X444" i="12"/>
  <c r="H359" i="12"/>
  <c r="AF359" i="12" s="1"/>
  <c r="H401" i="12"/>
  <c r="AF401" i="12" s="1"/>
  <c r="H324" i="12"/>
  <c r="AF324" i="12" s="1"/>
  <c r="H445" i="12"/>
  <c r="AF445" i="12" s="1"/>
  <c r="H389" i="12"/>
  <c r="AF389" i="12" s="1"/>
  <c r="H395" i="12"/>
  <c r="AF395" i="12" s="1"/>
  <c r="H321" i="12"/>
  <c r="AF321" i="12" s="1"/>
  <c r="H326" i="12"/>
  <c r="AF326" i="12" s="1"/>
  <c r="X146" i="12"/>
  <c r="X140" i="12"/>
  <c r="X156" i="12"/>
  <c r="X163" i="12"/>
  <c r="X192" i="12"/>
  <c r="X145" i="12"/>
  <c r="H238" i="12"/>
  <c r="AF238" i="12" s="1"/>
  <c r="AF140" i="12"/>
  <c r="X385" i="12"/>
  <c r="AF263" i="12"/>
  <c r="H306" i="12"/>
  <c r="AF306" i="12" s="1"/>
  <c r="AF347" i="12"/>
  <c r="AF340" i="12"/>
  <c r="H398" i="12"/>
  <c r="AF398" i="12" s="1"/>
  <c r="H334" i="12"/>
  <c r="AF334" i="12" s="1"/>
  <c r="H405" i="12"/>
  <c r="AF405" i="12" s="1"/>
  <c r="H470" i="12"/>
  <c r="AF470" i="12" s="1"/>
  <c r="H357" i="12"/>
  <c r="AF357" i="12" s="1"/>
  <c r="H453" i="12"/>
  <c r="AF453" i="12" s="1"/>
  <c r="H392" i="12"/>
  <c r="AF392" i="12" s="1"/>
  <c r="H277" i="12"/>
  <c r="AF277" i="12" s="1"/>
  <c r="X244" i="12"/>
  <c r="X157" i="12"/>
  <c r="X135" i="12"/>
  <c r="X245" i="12"/>
  <c r="X151" i="12"/>
  <c r="X343" i="12"/>
  <c r="H222" i="12"/>
  <c r="AF222" i="12" s="1"/>
  <c r="X389" i="12"/>
  <c r="AF310" i="12"/>
  <c r="X365" i="12"/>
  <c r="AF368" i="12"/>
  <c r="H356" i="12"/>
  <c r="AF356" i="12" s="1"/>
  <c r="AF342" i="12"/>
  <c r="H438" i="12"/>
  <c r="AF438" i="12" s="1"/>
  <c r="H314" i="12"/>
  <c r="AF314" i="12" s="1"/>
  <c r="H343" i="12"/>
  <c r="AF343" i="12" s="1"/>
  <c r="H274" i="12"/>
  <c r="AF274" i="12" s="1"/>
  <c r="H466" i="12"/>
  <c r="AF466" i="12" s="1"/>
  <c r="H459" i="12"/>
  <c r="AF459" i="12" s="1"/>
  <c r="H407" i="12"/>
  <c r="AF407" i="12" s="1"/>
  <c r="AF475" i="12"/>
  <c r="AF292" i="12"/>
  <c r="AF386" i="12"/>
  <c r="AF363" i="12"/>
  <c r="H288" i="12"/>
  <c r="AF288" i="12" s="1"/>
  <c r="H422" i="12"/>
  <c r="AF422" i="12" s="1"/>
  <c r="H313" i="12"/>
  <c r="AF313" i="12" s="1"/>
  <c r="H465" i="12"/>
  <c r="AF465" i="12" s="1"/>
  <c r="H532" i="12"/>
  <c r="AF532" i="12" s="1"/>
  <c r="H485" i="12"/>
  <c r="AF485" i="12" s="1"/>
  <c r="H651" i="12"/>
  <c r="AF651" i="12" s="1"/>
  <c r="H657" i="12"/>
  <c r="AF657" i="12" s="1"/>
  <c r="H527" i="12"/>
  <c r="AF527" i="12" s="1"/>
  <c r="H637" i="12"/>
  <c r="AF637" i="12" s="1"/>
  <c r="H761" i="12"/>
  <c r="AF761" i="12" s="1"/>
  <c r="H366" i="12"/>
  <c r="AF366" i="12" s="1"/>
  <c r="H410" i="12"/>
  <c r="AF410" i="12" s="1"/>
  <c r="H417" i="12"/>
  <c r="AF417" i="12" s="1"/>
  <c r="H458" i="12"/>
  <c r="AF458" i="12" s="1"/>
  <c r="H318" i="12"/>
  <c r="AF318" i="12" s="1"/>
  <c r="H594" i="12"/>
  <c r="AF594" i="12" s="1"/>
  <c r="H502" i="12"/>
  <c r="AF502" i="12" s="1"/>
  <c r="H535" i="12"/>
  <c r="AF535" i="12" s="1"/>
  <c r="H693" i="12"/>
  <c r="AF693" i="12" s="1"/>
  <c r="H480" i="12"/>
  <c r="AF480" i="12" s="1"/>
  <c r="AF419" i="12"/>
  <c r="H455" i="12"/>
  <c r="AF455" i="12" s="1"/>
  <c r="H429" i="12"/>
  <c r="AF429" i="12" s="1"/>
  <c r="H320" i="12"/>
  <c r="AF320" i="12" s="1"/>
  <c r="H434" i="12"/>
  <c r="AF434" i="12" s="1"/>
  <c r="AF456" i="12"/>
  <c r="H489" i="12"/>
  <c r="AF489" i="12" s="1"/>
  <c r="H463" i="12"/>
  <c r="AF463" i="12" s="1"/>
  <c r="H667" i="12"/>
  <c r="AF667" i="12" s="1"/>
  <c r="H513" i="12"/>
  <c r="AF513" i="12" s="1"/>
  <c r="H648" i="12"/>
  <c r="AF648" i="12" s="1"/>
  <c r="H510" i="12"/>
  <c r="AF510" i="12" s="1"/>
  <c r="H601" i="12"/>
  <c r="AF601" i="12" s="1"/>
  <c r="H585" i="12"/>
  <c r="AF585" i="12" s="1"/>
  <c r="H632" i="12"/>
  <c r="AF632" i="12" s="1"/>
  <c r="AF492" i="12"/>
  <c r="AF436" i="12"/>
  <c r="H282" i="12"/>
  <c r="AF282" i="12" s="1"/>
  <c r="H377" i="12"/>
  <c r="AF377" i="12" s="1"/>
  <c r="H481" i="12"/>
  <c r="AF481" i="12" s="1"/>
  <c r="H524" i="12"/>
  <c r="AF524" i="12" s="1"/>
  <c r="H621" i="12"/>
  <c r="AF621" i="12" s="1"/>
  <c r="H578" i="12"/>
  <c r="AF578" i="12" s="1"/>
  <c r="H577" i="12"/>
  <c r="AF577" i="12" s="1"/>
  <c r="H588" i="12"/>
  <c r="AF588" i="12" s="1"/>
  <c r="H571" i="12"/>
  <c r="AF571" i="12" s="1"/>
  <c r="H572" i="12"/>
  <c r="AF572" i="12" s="1"/>
  <c r="H448" i="12"/>
  <c r="AF448" i="12" s="1"/>
  <c r="AF484" i="12"/>
  <c r="H285" i="12"/>
  <c r="AF285" i="12" s="1"/>
  <c r="H452" i="12"/>
  <c r="AF452" i="12" s="1"/>
  <c r="AF354" i="12"/>
  <c r="AF426" i="12"/>
  <c r="AF394" i="12"/>
  <c r="AF627" i="12"/>
  <c r="H672" i="12"/>
  <c r="AF672" i="12" s="1"/>
  <c r="AF560" i="12"/>
  <c r="H604" i="12"/>
  <c r="AF604" i="12" s="1"/>
  <c r="H543" i="12"/>
  <c r="AF543" i="12" s="1"/>
  <c r="H636" i="12"/>
  <c r="AF636" i="12" s="1"/>
  <c r="H629" i="12"/>
  <c r="AF629" i="12" s="1"/>
  <c r="H695" i="12"/>
  <c r="AF695" i="12" s="1"/>
  <c r="AF488" i="12"/>
  <c r="AF315" i="12"/>
  <c r="H522" i="12"/>
  <c r="AF522" i="12" s="1"/>
  <c r="H684" i="12"/>
  <c r="AF684" i="12" s="1"/>
  <c r="H686" i="12"/>
  <c r="AF686" i="12" s="1"/>
  <c r="H531" i="12"/>
  <c r="AF531" i="12" s="1"/>
  <c r="H683" i="12"/>
  <c r="AF683" i="12" s="1"/>
  <c r="H544" i="12"/>
  <c r="AF544" i="12" s="1"/>
  <c r="H660" i="12"/>
  <c r="AF660" i="12" s="1"/>
  <c r="H703" i="12"/>
  <c r="AF703" i="12" s="1"/>
  <c r="AF380" i="12"/>
  <c r="AF443" i="12"/>
  <c r="H328" i="12"/>
  <c r="AF328" i="12" s="1"/>
  <c r="H562" i="12"/>
  <c r="AF562" i="12" s="1"/>
  <c r="H454" i="12"/>
  <c r="AF454" i="12" s="1"/>
  <c r="H688" i="12"/>
  <c r="AF688" i="12" s="1"/>
  <c r="H539" i="12"/>
  <c r="AF539" i="12" s="1"/>
  <c r="H553" i="12"/>
  <c r="AF553" i="12" s="1"/>
  <c r="AF474" i="12"/>
  <c r="H613" i="12"/>
  <c r="AF613" i="12" s="1"/>
  <c r="H569" i="12"/>
  <c r="AF569" i="12" s="1"/>
  <c r="AF533" i="12"/>
  <c r="H628" i="12"/>
  <c r="AF628" i="12" s="1"/>
  <c r="H633" i="12"/>
  <c r="AF633" i="12" s="1"/>
  <c r="H567" i="12"/>
  <c r="AF567" i="12" s="1"/>
  <c r="AF462" i="12"/>
  <c r="H353" i="12"/>
  <c r="AF353" i="12" s="1"/>
  <c r="AF580" i="12"/>
  <c r="H566" i="12"/>
  <c r="AF566" i="12" s="1"/>
  <c r="H643" i="12"/>
  <c r="AF643" i="12" s="1"/>
  <c r="H593" i="12"/>
  <c r="AF593" i="12" s="1"/>
  <c r="AF691" i="12"/>
  <c r="H682" i="12"/>
  <c r="AF682" i="12" s="1"/>
  <c r="H694" i="12"/>
  <c r="AF694" i="12" s="1"/>
  <c r="H559" i="12"/>
  <c r="AF559" i="12" s="1"/>
  <c r="AF378" i="12"/>
  <c r="H307" i="12"/>
  <c r="AF307" i="12" s="1"/>
  <c r="H311" i="12"/>
  <c r="AF311" i="12" s="1"/>
  <c r="H271" i="12"/>
  <c r="AF271" i="12" s="1"/>
  <c r="H649" i="12"/>
  <c r="AF649" i="12" s="1"/>
  <c r="H558" i="12"/>
  <c r="AF558" i="12" s="1"/>
  <c r="H500" i="12"/>
  <c r="AF500" i="12" s="1"/>
  <c r="H646" i="12"/>
  <c r="AF646" i="12" s="1"/>
  <c r="H676" i="12"/>
  <c r="AF676" i="12" s="1"/>
  <c r="H702" i="12"/>
  <c r="AF702" i="12" s="1"/>
  <c r="H609" i="12"/>
  <c r="AF609" i="12" s="1"/>
  <c r="H467" i="12"/>
  <c r="AF467" i="12" s="1"/>
  <c r="AF413" i="12"/>
  <c r="H287" i="12"/>
  <c r="AF287" i="12" s="1"/>
  <c r="H658" i="12"/>
  <c r="AF658" i="12" s="1"/>
  <c r="AF653" i="12"/>
  <c r="H668" i="12"/>
  <c r="AF668" i="12" s="1"/>
  <c r="H603" i="12"/>
  <c r="AF603" i="12" s="1"/>
  <c r="H640" i="12"/>
  <c r="AF640" i="12" s="1"/>
  <c r="H654" i="12"/>
  <c r="AF654" i="12" s="1"/>
  <c r="H472" i="12"/>
  <c r="AF472" i="12" s="1"/>
  <c r="H276" i="12"/>
  <c r="AF276" i="12" s="1"/>
  <c r="H337" i="12"/>
  <c r="AF337" i="12" s="1"/>
  <c r="AF338" i="12"/>
  <c r="H514" i="12"/>
  <c r="AF514" i="12" s="1"/>
  <c r="H626" i="12"/>
  <c r="AF626" i="12" s="1"/>
  <c r="H584" i="12"/>
  <c r="AF584" i="12" s="1"/>
  <c r="H526" i="12"/>
  <c r="AF526" i="12" s="1"/>
  <c r="AF317" i="12"/>
  <c r="H302" i="12"/>
  <c r="AF302" i="12" s="1"/>
  <c r="H411" i="12"/>
  <c r="AF411" i="12" s="1"/>
  <c r="AF341" i="12"/>
  <c r="AF348" i="12"/>
  <c r="H296" i="12"/>
  <c r="AF296" i="12" s="1"/>
  <c r="H421" i="12"/>
  <c r="AF421" i="12" s="1"/>
  <c r="H308" i="12"/>
  <c r="AF308" i="12" s="1"/>
  <c r="H592" i="12"/>
  <c r="AF592" i="12" s="1"/>
  <c r="AF573" i="12"/>
  <c r="AF435" i="12"/>
  <c r="H486" i="12"/>
  <c r="AF486" i="12" s="1"/>
  <c r="H365" i="12"/>
  <c r="AF365" i="12" s="1"/>
  <c r="H549" i="12"/>
  <c r="AF549" i="12" s="1"/>
  <c r="H659" i="12"/>
  <c r="AF659" i="12" s="1"/>
  <c r="H615" i="12"/>
  <c r="AF615" i="12" s="1"/>
  <c r="AF555" i="12"/>
  <c r="H607" i="12"/>
  <c r="AF607" i="12" s="1"/>
  <c r="H634" i="12"/>
  <c r="AF634" i="12" s="1"/>
  <c r="H645" i="12"/>
  <c r="AF645" i="12" s="1"/>
  <c r="H678" i="12"/>
  <c r="AF678" i="12" s="1"/>
  <c r="H548" i="12"/>
  <c r="AF548" i="12" s="1"/>
  <c r="AF283" i="12"/>
  <c r="AF345" i="12"/>
  <c r="AF281" i="12"/>
  <c r="H305" i="12"/>
  <c r="AF305" i="12" s="1"/>
  <c r="H469" i="12"/>
  <c r="AF469" i="12" s="1"/>
  <c r="H530" i="12"/>
  <c r="AF530" i="12" s="1"/>
  <c r="H350" i="12"/>
  <c r="AF350" i="12" s="1"/>
  <c r="H661" i="12"/>
  <c r="AF661" i="12" s="1"/>
  <c r="H617" i="12"/>
  <c r="AF617" i="12" s="1"/>
  <c r="H622" i="12"/>
  <c r="AF622" i="12" s="1"/>
  <c r="H665" i="12"/>
  <c r="AF665" i="12" s="1"/>
  <c r="H600" i="12"/>
  <c r="AF600" i="12" s="1"/>
  <c r="H707" i="12"/>
  <c r="AF707" i="12" s="1"/>
  <c r="AF494" i="12"/>
  <c r="H330" i="12"/>
  <c r="AF330" i="12" s="1"/>
  <c r="H496" i="12"/>
  <c r="AF496" i="12" s="1"/>
  <c r="AF381" i="12"/>
  <c r="H425" i="12"/>
  <c r="AF425" i="12" s="1"/>
  <c r="AF331" i="12"/>
  <c r="H536" i="12"/>
  <c r="AF536" i="12" s="1"/>
  <c r="H606" i="12"/>
  <c r="AF606" i="12" s="1"/>
  <c r="H669" i="12"/>
  <c r="AF669" i="12" s="1"/>
  <c r="H656" i="12"/>
  <c r="AF656" i="12" s="1"/>
  <c r="H642" i="12"/>
  <c r="AF642" i="12" s="1"/>
  <c r="H586" i="12"/>
  <c r="AF586" i="12" s="1"/>
  <c r="H687" i="12"/>
  <c r="AF687" i="12" s="1"/>
  <c r="H727" i="12"/>
  <c r="AF727" i="12" s="1"/>
  <c r="H698" i="12"/>
  <c r="AF698" i="12" s="1"/>
  <c r="H774" i="12"/>
  <c r="AF774" i="12" s="1"/>
  <c r="H814" i="12"/>
  <c r="AF814" i="12" s="1"/>
  <c r="H895" i="12"/>
  <c r="AF895" i="12" s="1"/>
  <c r="AF598" i="12"/>
  <c r="AF635" i="12"/>
  <c r="AF644" i="12"/>
  <c r="AF515" i="12"/>
  <c r="H504" i="12"/>
  <c r="AF504" i="12" s="1"/>
  <c r="H551" i="12"/>
  <c r="AF551" i="12" s="1"/>
  <c r="AF699" i="12"/>
  <c r="AF666" i="12"/>
  <c r="H597" i="12"/>
  <c r="AF597" i="12" s="1"/>
  <c r="AF631" i="12"/>
  <c r="H826" i="12"/>
  <c r="AF826" i="12" s="1"/>
  <c r="H705" i="12"/>
  <c r="AF705" i="12" s="1"/>
  <c r="H912" i="12"/>
  <c r="AF912" i="12" s="1"/>
  <c r="H726" i="12"/>
  <c r="AF726" i="12" s="1"/>
  <c r="H807" i="12"/>
  <c r="AF807" i="12" s="1"/>
  <c r="AF564" i="12"/>
  <c r="AF650" i="12"/>
  <c r="AF762" i="12"/>
  <c r="H785" i="12"/>
  <c r="AF785" i="12" s="1"/>
  <c r="H709" i="12"/>
  <c r="AF709" i="12" s="1"/>
  <c r="H913" i="12"/>
  <c r="AF913" i="12" s="1"/>
  <c r="H767" i="12"/>
  <c r="AF767" i="12" s="1"/>
  <c r="H677" i="12"/>
  <c r="AF677" i="12" s="1"/>
  <c r="H681" i="12"/>
  <c r="AF681" i="12" s="1"/>
  <c r="H673" i="12"/>
  <c r="AF673" i="12" s="1"/>
  <c r="AF630" i="12"/>
  <c r="H528" i="12"/>
  <c r="AF528" i="12" s="1"/>
  <c r="H595" i="12"/>
  <c r="AF595" i="12" s="1"/>
  <c r="AF605" i="12"/>
  <c r="H523" i="12"/>
  <c r="AF523" i="12" s="1"/>
  <c r="AF516" i="12"/>
  <c r="AF608" i="12"/>
  <c r="H859" i="12"/>
  <c r="AF859" i="12" s="1"/>
  <c r="H846" i="12"/>
  <c r="AF846" i="12" s="1"/>
  <c r="H742" i="12"/>
  <c r="AF742" i="12" s="1"/>
  <c r="H838" i="12"/>
  <c r="AF838" i="12" s="1"/>
  <c r="H844" i="12"/>
  <c r="AF844" i="12" s="1"/>
  <c r="H872" i="12"/>
  <c r="AF872" i="12" s="1"/>
  <c r="H721" i="12"/>
  <c r="AF721" i="12" s="1"/>
  <c r="AF652" i="12"/>
  <c r="AF556" i="12"/>
  <c r="H716" i="12"/>
  <c r="AF716" i="12" s="1"/>
  <c r="H663" i="12"/>
  <c r="AF663" i="12" s="1"/>
  <c r="H871" i="12"/>
  <c r="AF871" i="12" s="1"/>
  <c r="H910" i="12"/>
  <c r="AF910" i="12" s="1"/>
  <c r="H743" i="12"/>
  <c r="AF743" i="12" s="1"/>
  <c r="H901" i="12"/>
  <c r="AF901" i="12" s="1"/>
  <c r="AF545" i="12"/>
  <c r="H723" i="12"/>
  <c r="AF723" i="12" s="1"/>
  <c r="AF537" i="12"/>
  <c r="AF739" i="12"/>
  <c r="AF738" i="12"/>
  <c r="H519" i="12"/>
  <c r="AF519" i="12" s="1"/>
  <c r="AF501" i="12"/>
  <c r="H625" i="12"/>
  <c r="AF625" i="12" s="1"/>
  <c r="H725" i="12"/>
  <c r="AF725" i="12" s="1"/>
  <c r="H915" i="12"/>
  <c r="AF915" i="12" s="1"/>
  <c r="H772" i="12"/>
  <c r="AF772" i="12" s="1"/>
  <c r="H745" i="12"/>
  <c r="AF745" i="12" s="1"/>
  <c r="AF674" i="12"/>
  <c r="H583" i="12"/>
  <c r="AF583" i="12" s="1"/>
  <c r="AF579" i="12"/>
  <c r="H670" i="12"/>
  <c r="AF670" i="12" s="1"/>
  <c r="H787" i="12"/>
  <c r="AF787" i="12" s="1"/>
  <c r="H706" i="12"/>
  <c r="AF706" i="12" s="1"/>
  <c r="H735" i="12"/>
  <c r="AF735" i="12" s="1"/>
  <c r="H813" i="12"/>
  <c r="AF813" i="12" s="1"/>
  <c r="H804" i="12"/>
  <c r="AF804" i="12" s="1"/>
  <c r="AF602" i="12"/>
  <c r="AF638" i="12"/>
  <c r="H542" i="12"/>
  <c r="AF542" i="12" s="1"/>
  <c r="AF508" i="12"/>
  <c r="AF540" i="12"/>
  <c r="AF624" i="12"/>
  <c r="H611" i="12"/>
  <c r="AF611" i="12" s="1"/>
  <c r="H538" i="12"/>
  <c r="AF538" i="12" s="1"/>
  <c r="AF700" i="12"/>
  <c r="AF647" i="12"/>
  <c r="H662" i="12"/>
  <c r="AF662" i="12" s="1"/>
  <c r="H867" i="12"/>
  <c r="AF867" i="12" s="1"/>
  <c r="H868" i="12"/>
  <c r="AF868" i="12" s="1"/>
  <c r="H757" i="12"/>
  <c r="AF757" i="12" s="1"/>
  <c r="H843" i="12"/>
  <c r="AF843" i="12" s="1"/>
  <c r="H831" i="12"/>
  <c r="AF831" i="12" s="1"/>
  <c r="H858" i="12"/>
  <c r="AF858" i="12" s="1"/>
  <c r="AF590" i="12"/>
  <c r="AF581" i="12"/>
  <c r="AF554" i="12"/>
  <c r="H680" i="12"/>
  <c r="AF680" i="12" s="1"/>
  <c r="AF599" i="12"/>
  <c r="H784" i="12"/>
  <c r="AF784" i="12" s="1"/>
  <c r="H827" i="12"/>
  <c r="AF827" i="12" s="1"/>
  <c r="H789" i="12"/>
  <c r="AF789" i="12" s="1"/>
  <c r="H909" i="12"/>
  <c r="AF909" i="12" s="1"/>
  <c r="H464" i="12"/>
  <c r="AF464" i="12" s="1"/>
  <c r="AF620" i="12"/>
  <c r="H546" i="12"/>
  <c r="AF546" i="12" s="1"/>
  <c r="H612" i="12"/>
  <c r="AF612" i="12" s="1"/>
  <c r="AF729" i="12"/>
  <c r="H587" i="12"/>
  <c r="AF587" i="12" s="1"/>
  <c r="H851" i="12"/>
  <c r="AF851" i="12" s="1"/>
  <c r="H794" i="12"/>
  <c r="AF794" i="12" s="1"/>
  <c r="H756" i="12"/>
  <c r="AF756" i="12" s="1"/>
  <c r="H828" i="12"/>
  <c r="AF828" i="12" s="1"/>
  <c r="H799" i="12"/>
  <c r="AF799" i="12" s="1"/>
  <c r="AF541" i="12"/>
  <c r="AF690" i="12"/>
  <c r="AF498" i="12"/>
  <c r="AF550" i="12"/>
  <c r="H520" i="12"/>
  <c r="AF520" i="12" s="1"/>
  <c r="H713" i="12"/>
  <c r="AF713" i="12" s="1"/>
  <c r="H529" i="12"/>
  <c r="AF529" i="12" s="1"/>
  <c r="H862" i="12"/>
  <c r="AF862" i="12" s="1"/>
  <c r="H916" i="12"/>
  <c r="AF916" i="12" s="1"/>
  <c r="H897" i="12"/>
  <c r="AF897" i="12" s="1"/>
  <c r="H911" i="12"/>
  <c r="AF911" i="12" s="1"/>
  <c r="H715" i="12"/>
  <c r="AF715" i="12" s="1"/>
  <c r="AF534" i="12"/>
  <c r="AF619" i="12"/>
  <c r="H816" i="12"/>
  <c r="AF816" i="12" s="1"/>
  <c r="H655" i="12"/>
  <c r="AF655" i="12" s="1"/>
  <c r="H824" i="12"/>
  <c r="AF824" i="12" s="1"/>
  <c r="H759" i="12"/>
  <c r="AF759" i="12" s="1"/>
  <c r="H857" i="12"/>
  <c r="AF857" i="12" s="1"/>
  <c r="H906" i="12"/>
  <c r="AF906" i="12" s="1"/>
  <c r="H829" i="12"/>
  <c r="AF829" i="12" s="1"/>
  <c r="AF511" i="12"/>
  <c r="AF596" i="12"/>
  <c r="AF639" i="12"/>
  <c r="AF552" i="12"/>
  <c r="H866" i="12"/>
  <c r="AF866" i="12" s="1"/>
  <c r="H873" i="12"/>
  <c r="AF873" i="12" s="1"/>
  <c r="H870" i="12"/>
  <c r="AF870" i="12" s="1"/>
  <c r="H689" i="12"/>
  <c r="AF689" i="12" s="1"/>
  <c r="AF671" i="12"/>
  <c r="AF565" i="12"/>
  <c r="AF547" i="12"/>
  <c r="AF518" i="12"/>
  <c r="H889" i="12"/>
  <c r="AF889" i="12" s="1"/>
  <c r="H885" i="12"/>
  <c r="AF885" i="12" s="1"/>
  <c r="H783" i="12"/>
  <c r="AF783" i="12" s="1"/>
  <c r="H869" i="12"/>
  <c r="AF869" i="12" s="1"/>
  <c r="H883" i="12"/>
  <c r="AF883" i="12" s="1"/>
  <c r="H758" i="12"/>
  <c r="AF758" i="12" s="1"/>
  <c r="H902" i="12"/>
  <c r="AF902" i="12" s="1"/>
  <c r="H898" i="12"/>
  <c r="AF898" i="12" s="1"/>
  <c r="AF618" i="12"/>
  <c r="AF557" i="12"/>
  <c r="H575" i="12"/>
  <c r="AF575" i="12" s="1"/>
  <c r="H718" i="12"/>
  <c r="AF718" i="12" s="1"/>
  <c r="H679" i="12"/>
  <c r="AF679" i="12" s="1"/>
  <c r="H832" i="12"/>
  <c r="AF832" i="12" s="1"/>
  <c r="H892" i="12"/>
  <c r="AF892" i="12" s="1"/>
  <c r="H711" i="12"/>
  <c r="AF711" i="12" s="1"/>
  <c r="H775" i="12"/>
  <c r="AF775" i="12" s="1"/>
  <c r="H736" i="12"/>
  <c r="AF736" i="12" s="1"/>
  <c r="H797" i="12"/>
  <c r="AF797" i="12" s="1"/>
  <c r="H890" i="12"/>
  <c r="AF890" i="12" s="1"/>
  <c r="H497" i="12"/>
  <c r="AF497" i="12" s="1"/>
  <c r="H525" i="12"/>
  <c r="AF525" i="12" s="1"/>
  <c r="AF616" i="12"/>
  <c r="H517" i="12"/>
  <c r="AF517" i="12" s="1"/>
  <c r="H685" i="12"/>
  <c r="AF685" i="12" s="1"/>
  <c r="H576" i="12"/>
  <c r="AF576" i="12" s="1"/>
  <c r="AF582" i="12"/>
  <c r="H701" i="12"/>
  <c r="AF701" i="12" s="1"/>
  <c r="H782" i="12"/>
  <c r="AF782" i="12" s="1"/>
  <c r="H856" i="12"/>
  <c r="AF856" i="12" s="1"/>
  <c r="H881" i="12"/>
  <c r="AF881" i="12" s="1"/>
  <c r="H722" i="12"/>
  <c r="AF722" i="12" s="1"/>
  <c r="H796" i="12"/>
  <c r="AF796" i="12" s="1"/>
  <c r="AF750" i="12"/>
  <c r="AF730" i="12"/>
  <c r="AF852" i="12"/>
  <c r="H741" i="12"/>
  <c r="AF741" i="12" s="1"/>
  <c r="H976" i="12"/>
  <c r="AF976" i="12" s="1"/>
  <c r="H1119" i="12"/>
  <c r="AF1119" i="12" s="1"/>
  <c r="AF921" i="12"/>
  <c r="AF724" i="12"/>
  <c r="AF839" i="12"/>
  <c r="AF819" i="12"/>
  <c r="H712" i="12"/>
  <c r="AF712" i="12" s="1"/>
  <c r="H771" i="12"/>
  <c r="AF771" i="12" s="1"/>
  <c r="H882" i="12"/>
  <c r="AF882" i="12" s="1"/>
  <c r="H998" i="12"/>
  <c r="AF998" i="12" s="1"/>
  <c r="H943" i="12"/>
  <c r="AF943" i="12" s="1"/>
  <c r="H989" i="12"/>
  <c r="AF989" i="12" s="1"/>
  <c r="H1097" i="12"/>
  <c r="AF1097" i="12" s="1"/>
  <c r="AF878" i="12"/>
  <c r="AF893" i="12"/>
  <c r="AF879" i="12"/>
  <c r="AF798" i="12"/>
  <c r="H860" i="12"/>
  <c r="AF860" i="12" s="1"/>
  <c r="H806" i="12"/>
  <c r="AF806" i="12" s="1"/>
  <c r="H733" i="12"/>
  <c r="AF733" i="12" s="1"/>
  <c r="H818" i="12"/>
  <c r="AF818" i="12" s="1"/>
  <c r="H935" i="12"/>
  <c r="AF935" i="12" s="1"/>
  <c r="AF793" i="12"/>
  <c r="H760" i="12"/>
  <c r="AF760" i="12" s="1"/>
  <c r="H810" i="12"/>
  <c r="AF810" i="12" s="1"/>
  <c r="H779" i="12"/>
  <c r="AF779" i="12" s="1"/>
  <c r="H908" i="12"/>
  <c r="AF908" i="12" s="1"/>
  <c r="H811" i="12"/>
  <c r="AF811" i="12" s="1"/>
  <c r="H749" i="12"/>
  <c r="AF749" i="12" s="1"/>
  <c r="H930" i="12"/>
  <c r="AF930" i="12" s="1"/>
  <c r="H981" i="12"/>
  <c r="AF981" i="12" s="1"/>
  <c r="H1000" i="12"/>
  <c r="AF1000" i="12" s="1"/>
  <c r="H1052" i="12"/>
  <c r="AF1052" i="12" s="1"/>
  <c r="AF770" i="12"/>
  <c r="AF734" i="12"/>
  <c r="H786" i="12"/>
  <c r="AF786" i="12" s="1"/>
  <c r="H704" i="12"/>
  <c r="AF704" i="12" s="1"/>
  <c r="H959" i="12"/>
  <c r="AF959" i="12" s="1"/>
  <c r="H938" i="12"/>
  <c r="AF938" i="12" s="1"/>
  <c r="H953" i="12"/>
  <c r="AF953" i="12" s="1"/>
  <c r="H920" i="12"/>
  <c r="AF920" i="12" s="1"/>
  <c r="H1172" i="12"/>
  <c r="AF1172" i="12" s="1"/>
  <c r="H963" i="12"/>
  <c r="AF963" i="12" s="1"/>
  <c r="H1136" i="12"/>
  <c r="AF1136" i="12" s="1"/>
  <c r="H1023" i="12"/>
  <c r="AF1023" i="12" s="1"/>
  <c r="AF808" i="12"/>
  <c r="AF904" i="12"/>
  <c r="AF791" i="12"/>
  <c r="H886" i="12"/>
  <c r="AF886" i="12" s="1"/>
  <c r="AF875" i="12"/>
  <c r="H737" i="12"/>
  <c r="AF737" i="12" s="1"/>
  <c r="H948" i="12"/>
  <c r="AF948" i="12" s="1"/>
  <c r="H949" i="12"/>
  <c r="AF949" i="12" s="1"/>
  <c r="H974" i="12"/>
  <c r="AF974" i="12" s="1"/>
  <c r="H1213" i="12"/>
  <c r="AF1213" i="12" s="1"/>
  <c r="H1200" i="12"/>
  <c r="AF1200" i="12" s="1"/>
  <c r="AF864" i="12"/>
  <c r="AF823" i="12"/>
  <c r="AF924" i="12"/>
  <c r="AF830" i="12"/>
  <c r="H731" i="12"/>
  <c r="AF731" i="12" s="1"/>
  <c r="H841" i="12"/>
  <c r="AF841" i="12" s="1"/>
  <c r="AF740" i="12"/>
  <c r="H766" i="12"/>
  <c r="AF766" i="12" s="1"/>
  <c r="AF795" i="12"/>
  <c r="AF880" i="12"/>
  <c r="H987" i="12"/>
  <c r="AF987" i="12" s="1"/>
  <c r="H979" i="12"/>
  <c r="AF979" i="12" s="1"/>
  <c r="H1001" i="12"/>
  <c r="AF1001" i="12" s="1"/>
  <c r="H942" i="12"/>
  <c r="AF942" i="12" s="1"/>
  <c r="H1149" i="12"/>
  <c r="AF1149" i="12" s="1"/>
  <c r="AF788" i="12"/>
  <c r="H855" i="12"/>
  <c r="AF855" i="12" s="1"/>
  <c r="AF888" i="12"/>
  <c r="H746" i="12"/>
  <c r="AF746" i="12" s="1"/>
  <c r="H801" i="12"/>
  <c r="AF801" i="12" s="1"/>
  <c r="H822" i="12"/>
  <c r="AF822" i="12" s="1"/>
  <c r="H773" i="12"/>
  <c r="AF773" i="12" s="1"/>
  <c r="H899" i="12"/>
  <c r="AF899" i="12" s="1"/>
  <c r="H853" i="12"/>
  <c r="AF853" i="12" s="1"/>
  <c r="H918" i="12"/>
  <c r="AF918" i="12" s="1"/>
  <c r="H936" i="12"/>
  <c r="AF936" i="12" s="1"/>
  <c r="H991" i="12"/>
  <c r="AF991" i="12" s="1"/>
  <c r="AF876" i="12"/>
  <c r="H812" i="12"/>
  <c r="AF812" i="12" s="1"/>
  <c r="H764" i="12"/>
  <c r="AF764" i="12" s="1"/>
  <c r="H975" i="12"/>
  <c r="AF975" i="12" s="1"/>
  <c r="H980" i="12"/>
  <c r="AF980" i="12" s="1"/>
  <c r="H988" i="12"/>
  <c r="AF988" i="12" s="1"/>
  <c r="H994" i="12"/>
  <c r="AF994" i="12" s="1"/>
  <c r="H934" i="12"/>
  <c r="AF934" i="12" s="1"/>
  <c r="AF861" i="12"/>
  <c r="H834" i="12"/>
  <c r="AF834" i="12" s="1"/>
  <c r="H744" i="12"/>
  <c r="AF744" i="12" s="1"/>
  <c r="AF805" i="12"/>
  <c r="H905" i="12"/>
  <c r="AF905" i="12" s="1"/>
  <c r="H850" i="12"/>
  <c r="AF850" i="12" s="1"/>
  <c r="H752" i="12"/>
  <c r="AF752" i="12" s="1"/>
  <c r="H933" i="12"/>
  <c r="AF933" i="12" s="1"/>
  <c r="H956" i="12"/>
  <c r="AF956" i="12" s="1"/>
  <c r="H997" i="12"/>
  <c r="AF997" i="12" s="1"/>
  <c r="AF781" i="12"/>
  <c r="AF842" i="12"/>
  <c r="AF837" i="12"/>
  <c r="H919" i="12"/>
  <c r="AF919" i="12" s="1"/>
  <c r="H965" i="12"/>
  <c r="AF965" i="12" s="1"/>
  <c r="H977" i="12"/>
  <c r="AF977" i="12" s="1"/>
  <c r="H940" i="12"/>
  <c r="AF940" i="12" s="1"/>
  <c r="H955" i="12"/>
  <c r="AF955" i="12" s="1"/>
  <c r="H939" i="12"/>
  <c r="AF939" i="12" s="1"/>
  <c r="H1086" i="12"/>
  <c r="AF1086" i="12" s="1"/>
  <c r="H1031" i="12"/>
  <c r="AF1031" i="12" s="1"/>
  <c r="AF848" i="12"/>
  <c r="H887" i="12"/>
  <c r="AF887" i="12" s="1"/>
  <c r="AF802" i="12"/>
  <c r="H907" i="12"/>
  <c r="AF907" i="12" s="1"/>
  <c r="AF792" i="12"/>
  <c r="H972" i="12"/>
  <c r="AF972" i="12" s="1"/>
  <c r="H999" i="12"/>
  <c r="AF999" i="12" s="1"/>
  <c r="H1026" i="12"/>
  <c r="AF1026" i="12" s="1"/>
  <c r="H982" i="12"/>
  <c r="AF982" i="12" s="1"/>
  <c r="H1092" i="12"/>
  <c r="AF1092" i="12" s="1"/>
  <c r="AF714" i="12"/>
  <c r="H914" i="12"/>
  <c r="AF914" i="12" s="1"/>
  <c r="H877" i="12"/>
  <c r="AF877" i="12" s="1"/>
  <c r="AF923" i="12"/>
  <c r="H720" i="12"/>
  <c r="AF720" i="12" s="1"/>
  <c r="AF803" i="12"/>
  <c r="H960" i="12"/>
  <c r="AF960" i="12" s="1"/>
  <c r="H992" i="12"/>
  <c r="AF992" i="12" s="1"/>
  <c r="H1030" i="12"/>
  <c r="AF1030" i="12" s="1"/>
  <c r="H1033" i="12"/>
  <c r="AF1033" i="12" s="1"/>
  <c r="AF865" i="12"/>
  <c r="AF849" i="12"/>
  <c r="H820" i="12"/>
  <c r="AF820" i="12" s="1"/>
  <c r="H928" i="12"/>
  <c r="AF928" i="12" s="1"/>
  <c r="H966" i="12"/>
  <c r="AF966" i="12" s="1"/>
  <c r="H950" i="12"/>
  <c r="AF950" i="12" s="1"/>
  <c r="H946" i="12"/>
  <c r="AF946" i="12" s="1"/>
  <c r="H954" i="12"/>
  <c r="AF954" i="12" s="1"/>
  <c r="H1195" i="12"/>
  <c r="AF1195" i="12" s="1"/>
  <c r="H1210" i="12"/>
  <c r="AF1210" i="12" s="1"/>
  <c r="H1187" i="12"/>
  <c r="AF1187" i="12" s="1"/>
  <c r="AF917" i="12"/>
  <c r="AF840" i="12"/>
  <c r="AF728" i="12"/>
  <c r="H754" i="12"/>
  <c r="AF754" i="12" s="1"/>
  <c r="H891" i="12"/>
  <c r="AF891" i="12" s="1"/>
  <c r="AF747" i="12"/>
  <c r="AF815" i="12"/>
  <c r="H817" i="12"/>
  <c r="AF817" i="12" s="1"/>
  <c r="H833" i="12"/>
  <c r="AF833" i="12" s="1"/>
  <c r="AF763" i="12"/>
  <c r="H970" i="12"/>
  <c r="AF970" i="12" s="1"/>
  <c r="H958" i="12"/>
  <c r="AF958" i="12" s="1"/>
  <c r="H1058" i="12"/>
  <c r="AF1058" i="12" s="1"/>
  <c r="H985" i="12"/>
  <c r="AF985" i="12" s="1"/>
  <c r="H983" i="12"/>
  <c r="AF983" i="12" s="1"/>
  <c r="AF836" i="12"/>
  <c r="H821" i="12"/>
  <c r="AF821" i="12" s="1"/>
  <c r="H751" i="12"/>
  <c r="AF751" i="12" s="1"/>
  <c r="H986" i="12"/>
  <c r="AF986" i="12" s="1"/>
  <c r="H1063" i="12"/>
  <c r="AF1063" i="12" s="1"/>
  <c r="H925" i="12"/>
  <c r="AF925" i="12" s="1"/>
  <c r="H968" i="12"/>
  <c r="AF968" i="12" s="1"/>
  <c r="AF945" i="12"/>
  <c r="AF1178" i="12"/>
  <c r="AF969" i="12"/>
  <c r="H996" i="12"/>
  <c r="AF996" i="12" s="1"/>
  <c r="AF1110" i="12"/>
  <c r="H1085" i="12"/>
  <c r="AF1085" i="12" s="1"/>
  <c r="H1179" i="12"/>
  <c r="AF1179" i="12" s="1"/>
  <c r="H1148" i="12"/>
  <c r="AF1148" i="12" s="1"/>
  <c r="H1123" i="12"/>
  <c r="AF1123" i="12" s="1"/>
  <c r="H1293" i="12"/>
  <c r="AF1293" i="12" s="1"/>
  <c r="H1248" i="12"/>
  <c r="AF1248" i="12" s="1"/>
  <c r="H1015" i="12"/>
  <c r="AF1015" i="12" s="1"/>
  <c r="H1009" i="12"/>
  <c r="AF1009" i="12" s="1"/>
  <c r="H1304" i="12"/>
  <c r="AF1304" i="12" s="1"/>
  <c r="H1244" i="12"/>
  <c r="AF1244" i="12" s="1"/>
  <c r="H951" i="12"/>
  <c r="AF951" i="12" s="1"/>
  <c r="AF961" i="12"/>
  <c r="H1074" i="12"/>
  <c r="AF1074" i="12" s="1"/>
  <c r="H1122" i="12"/>
  <c r="AF1122" i="12" s="1"/>
  <c r="H1131" i="12"/>
  <c r="AF1131" i="12" s="1"/>
  <c r="H1091" i="12"/>
  <c r="AF1091" i="12" s="1"/>
  <c r="H1314" i="12"/>
  <c r="AF1314" i="12" s="1"/>
  <c r="H1263" i="12"/>
  <c r="AF1263" i="12" s="1"/>
  <c r="H1318" i="12"/>
  <c r="AF1318" i="12" s="1"/>
  <c r="H1185" i="12"/>
  <c r="AF1185" i="12" s="1"/>
  <c r="H1349" i="12"/>
  <c r="AF1349" i="12" s="1"/>
  <c r="H927" i="12"/>
  <c r="AF927" i="12" s="1"/>
  <c r="H1118" i="12"/>
  <c r="AF1118" i="12" s="1"/>
  <c r="AF1016" i="12"/>
  <c r="H1112" i="12"/>
  <c r="AF1112" i="12" s="1"/>
  <c r="AF1151" i="12"/>
  <c r="H1132" i="12"/>
  <c r="AF1132" i="12" s="1"/>
  <c r="H1227" i="12"/>
  <c r="AF1227" i="12" s="1"/>
  <c r="H1199" i="12"/>
  <c r="AF1199" i="12" s="1"/>
  <c r="H1206" i="12"/>
  <c r="AF1206" i="12" s="1"/>
  <c r="H1045" i="12"/>
  <c r="AF1045" i="12" s="1"/>
  <c r="H1303" i="12"/>
  <c r="AF1303" i="12" s="1"/>
  <c r="H1025" i="12"/>
  <c r="AF1025" i="12" s="1"/>
  <c r="H1269" i="12"/>
  <c r="AF1269" i="12" s="1"/>
  <c r="H1088" i="12"/>
  <c r="AF1088" i="12" s="1"/>
  <c r="H1236" i="12"/>
  <c r="AF1236" i="12" s="1"/>
  <c r="H1073" i="12"/>
  <c r="AF1073" i="12" s="1"/>
  <c r="H1277" i="12"/>
  <c r="AF1277" i="12" s="1"/>
  <c r="H978" i="12"/>
  <c r="AF978" i="12" s="1"/>
  <c r="AF944" i="12"/>
  <c r="H990" i="12"/>
  <c r="AF990" i="12" s="1"/>
  <c r="H1096" i="12"/>
  <c r="AF1096" i="12" s="1"/>
  <c r="AF1164" i="12"/>
  <c r="AF1158" i="12"/>
  <c r="H1165" i="12"/>
  <c r="AF1165" i="12" s="1"/>
  <c r="H1162" i="12"/>
  <c r="AF1162" i="12" s="1"/>
  <c r="H1207" i="12"/>
  <c r="AF1207" i="12" s="1"/>
  <c r="H1047" i="12"/>
  <c r="AF1047" i="12" s="1"/>
  <c r="H1032" i="12"/>
  <c r="AF1032" i="12" s="1"/>
  <c r="H1186" i="12"/>
  <c r="AF1186" i="12" s="1"/>
  <c r="H1043" i="12"/>
  <c r="AF1043" i="12" s="1"/>
  <c r="H1143" i="12"/>
  <c r="AF1143" i="12" s="1"/>
  <c r="H1365" i="12"/>
  <c r="AF1365" i="12" s="1"/>
  <c r="H1064" i="12"/>
  <c r="AF1064" i="12" s="1"/>
  <c r="H1041" i="12"/>
  <c r="AF1041" i="12" s="1"/>
  <c r="H1134" i="12"/>
  <c r="AF1134" i="12" s="1"/>
  <c r="H1171" i="12"/>
  <c r="AF1171" i="12" s="1"/>
  <c r="H1356" i="12"/>
  <c r="AF1356" i="12" s="1"/>
  <c r="AF971" i="12"/>
  <c r="AF1386" i="12"/>
  <c r="AF1150" i="12"/>
  <c r="H1008" i="12"/>
  <c r="AF1008" i="12" s="1"/>
  <c r="H1093" i="12"/>
  <c r="AF1093" i="12" s="1"/>
  <c r="H1125" i="12"/>
  <c r="AF1125" i="12" s="1"/>
  <c r="H1128" i="12"/>
  <c r="AF1128" i="12" s="1"/>
  <c r="H1048" i="12"/>
  <c r="AF1048" i="12" s="1"/>
  <c r="H1082" i="12"/>
  <c r="AF1082" i="12" s="1"/>
  <c r="H1080" i="12"/>
  <c r="AF1080" i="12" s="1"/>
  <c r="H1219" i="12"/>
  <c r="AF1219" i="12" s="1"/>
  <c r="H1100" i="12"/>
  <c r="AF1100" i="12" s="1"/>
  <c r="H1139" i="12"/>
  <c r="AF1139" i="12" s="1"/>
  <c r="H1104" i="12"/>
  <c r="AF1104" i="12" s="1"/>
  <c r="H1169" i="12"/>
  <c r="AF1169" i="12" s="1"/>
  <c r="H1221" i="12"/>
  <c r="AF1221" i="12" s="1"/>
  <c r="H1067" i="12"/>
  <c r="AF1067" i="12" s="1"/>
  <c r="H1209" i="12"/>
  <c r="AF1209" i="12" s="1"/>
  <c r="H1076" i="12"/>
  <c r="AF1076" i="12" s="1"/>
  <c r="H1226" i="12"/>
  <c r="AF1226" i="12" s="1"/>
  <c r="H1235" i="12"/>
  <c r="AF1235" i="12" s="1"/>
  <c r="H1144" i="12"/>
  <c r="AF1144" i="12" s="1"/>
  <c r="H1297" i="12"/>
  <c r="AF1297" i="12" s="1"/>
  <c r="AF1224" i="12"/>
  <c r="H1049" i="12"/>
  <c r="AF1049" i="12" s="1"/>
  <c r="H1075" i="12"/>
  <c r="AF1075" i="12" s="1"/>
  <c r="H1191" i="12"/>
  <c r="AF1191" i="12" s="1"/>
  <c r="H1101" i="12"/>
  <c r="AF1101" i="12" s="1"/>
  <c r="H1146" i="12"/>
  <c r="AF1146" i="12" s="1"/>
  <c r="H1036" i="12"/>
  <c r="AF1036" i="12" s="1"/>
  <c r="H1329" i="12"/>
  <c r="AF1329" i="12" s="1"/>
  <c r="H1258" i="12"/>
  <c r="AF1258" i="12" s="1"/>
  <c r="H1152" i="12"/>
  <c r="AF1152" i="12" s="1"/>
  <c r="H1193" i="12"/>
  <c r="AF1193" i="12" s="1"/>
  <c r="H1238" i="12"/>
  <c r="AF1238" i="12" s="1"/>
  <c r="AF957" i="12"/>
  <c r="H1204" i="12"/>
  <c r="AF1204" i="12" s="1"/>
  <c r="H1121" i="12"/>
  <c r="AF1121" i="12" s="1"/>
  <c r="H1005" i="12"/>
  <c r="AF1005" i="12" s="1"/>
  <c r="H1215" i="12"/>
  <c r="AF1215" i="12" s="1"/>
  <c r="H1068" i="12"/>
  <c r="AF1068" i="12" s="1"/>
  <c r="H1059" i="12"/>
  <c r="AF1059" i="12" s="1"/>
  <c r="H1168" i="12"/>
  <c r="AF1168" i="12" s="1"/>
  <c r="H1141" i="12"/>
  <c r="AF1141" i="12" s="1"/>
  <c r="H1177" i="12"/>
  <c r="AF1177" i="12" s="1"/>
  <c r="H1218" i="12"/>
  <c r="AF1218" i="12" s="1"/>
  <c r="H1216" i="12"/>
  <c r="AF1216" i="12" s="1"/>
  <c r="H1079" i="12"/>
  <c r="AF1079" i="12" s="1"/>
  <c r="H1155" i="12"/>
  <c r="AF1155" i="12" s="1"/>
  <c r="AF1057" i="12"/>
  <c r="H1217" i="12"/>
  <c r="AF1217" i="12" s="1"/>
  <c r="H1202" i="12"/>
  <c r="AF1202" i="12" s="1"/>
  <c r="H1196" i="12"/>
  <c r="AF1196" i="12" s="1"/>
  <c r="H1117" i="12"/>
  <c r="AF1117" i="12" s="1"/>
  <c r="H1274" i="12"/>
  <c r="AF1274" i="12" s="1"/>
  <c r="H1326" i="12"/>
  <c r="AF1326" i="12" s="1"/>
  <c r="H1017" i="12"/>
  <c r="AF1017" i="12" s="1"/>
  <c r="H1260" i="12"/>
  <c r="AF1260" i="12" s="1"/>
  <c r="H748" i="12"/>
  <c r="AF748" i="12" s="1"/>
  <c r="H937" i="12"/>
  <c r="AF937" i="12" s="1"/>
  <c r="AF1159" i="12"/>
  <c r="H1182" i="12"/>
  <c r="AF1182" i="12" s="1"/>
  <c r="AF1037" i="12"/>
  <c r="H1019" i="12"/>
  <c r="AF1019" i="12" s="1"/>
  <c r="H1156" i="12"/>
  <c r="AF1156" i="12" s="1"/>
  <c r="H1021" i="12"/>
  <c r="AF1021" i="12" s="1"/>
  <c r="H1127" i="12"/>
  <c r="AF1127" i="12" s="1"/>
  <c r="H1077" i="12"/>
  <c r="AF1077" i="12" s="1"/>
  <c r="H1018" i="12"/>
  <c r="AF1018" i="12" s="1"/>
  <c r="H1014" i="12"/>
  <c r="AF1014" i="12" s="1"/>
  <c r="H1124" i="12"/>
  <c r="AF1124" i="12" s="1"/>
  <c r="H1198" i="12"/>
  <c r="AF1198" i="12" s="1"/>
  <c r="H1230" i="12"/>
  <c r="AF1230" i="12" s="1"/>
  <c r="AF1223" i="12"/>
  <c r="AF1070" i="12"/>
  <c r="AF1108" i="12"/>
  <c r="H1024" i="12"/>
  <c r="AF1024" i="12" s="1"/>
  <c r="H1201" i="12"/>
  <c r="AF1201" i="12" s="1"/>
  <c r="H1069" i="12"/>
  <c r="AF1069" i="12" s="1"/>
  <c r="H1028" i="12"/>
  <c r="AF1028" i="12" s="1"/>
  <c r="H1113" i="12"/>
  <c r="AF1113" i="12" s="1"/>
  <c r="H1212" i="12"/>
  <c r="AF1212" i="12" s="1"/>
  <c r="H1254" i="12"/>
  <c r="AF1254" i="12" s="1"/>
  <c r="H1053" i="12"/>
  <c r="AF1053" i="12" s="1"/>
  <c r="H964" i="12"/>
  <c r="AF964" i="12" s="1"/>
  <c r="H967" i="12"/>
  <c r="AF967" i="12" s="1"/>
  <c r="H1167" i="12"/>
  <c r="AF1167" i="12" s="1"/>
  <c r="H1197" i="12"/>
  <c r="AF1197" i="12" s="1"/>
  <c r="AF1184" i="12"/>
  <c r="H1142" i="12"/>
  <c r="AF1142" i="12" s="1"/>
  <c r="H1114" i="12"/>
  <c r="AF1114" i="12" s="1"/>
  <c r="H1107" i="12"/>
  <c r="AF1107" i="12" s="1"/>
  <c r="H1135" i="12"/>
  <c r="AF1135" i="12" s="1"/>
  <c r="H1120" i="12"/>
  <c r="AF1120" i="12" s="1"/>
  <c r="H1157" i="12"/>
  <c r="AF1157" i="12" s="1"/>
  <c r="H1116" i="12"/>
  <c r="AF1116" i="12" s="1"/>
  <c r="H1361" i="12"/>
  <c r="AF1361" i="12" s="1"/>
  <c r="AF947" i="12"/>
  <c r="H1208" i="12"/>
  <c r="AF1208" i="12" s="1"/>
  <c r="H1066" i="12"/>
  <c r="AF1066" i="12" s="1"/>
  <c r="AF1083" i="12"/>
  <c r="H1170" i="12"/>
  <c r="AF1170" i="12" s="1"/>
  <c r="H1034" i="12"/>
  <c r="AF1034" i="12" s="1"/>
  <c r="H1056" i="12"/>
  <c r="AF1056" i="12" s="1"/>
  <c r="H1129" i="12"/>
  <c r="AF1129" i="12" s="1"/>
  <c r="H1342" i="12"/>
  <c r="AF1342" i="12" s="1"/>
  <c r="H1094" i="12"/>
  <c r="AF1094" i="12" s="1"/>
  <c r="H1166" i="12"/>
  <c r="AF1166" i="12" s="1"/>
  <c r="H1098" i="12"/>
  <c r="AF1098" i="12" s="1"/>
  <c r="H1022" i="12"/>
  <c r="AF1022" i="12" s="1"/>
  <c r="AF1090" i="12"/>
  <c r="H1153" i="12"/>
  <c r="AF1153" i="12" s="1"/>
  <c r="H1160" i="12"/>
  <c r="AF1160" i="12" s="1"/>
  <c r="H1220" i="12"/>
  <c r="AF1220" i="12" s="1"/>
  <c r="H1176" i="12"/>
  <c r="AF1176" i="12" s="1"/>
  <c r="H1383" i="12"/>
  <c r="AF1383" i="12" s="1"/>
  <c r="H1010" i="12"/>
  <c r="AF1010" i="12" s="1"/>
  <c r="H1188" i="12"/>
  <c r="AF1188" i="12" s="1"/>
  <c r="H1062" i="12"/>
  <c r="AF1062" i="12" s="1"/>
  <c r="H1259" i="12"/>
  <c r="AF1259" i="12" s="1"/>
  <c r="AF952" i="12"/>
  <c r="AF1003" i="12"/>
  <c r="AF1051" i="12"/>
  <c r="H1130" i="12"/>
  <c r="AF1130" i="12" s="1"/>
  <c r="AF1061" i="12"/>
  <c r="AF1027" i="12"/>
  <c r="H1232" i="12"/>
  <c r="AF1232" i="12" s="1"/>
  <c r="H1106" i="12"/>
  <c r="AF1106" i="12" s="1"/>
  <c r="H1225" i="12"/>
  <c r="AF1225" i="12" s="1"/>
  <c r="H1161" i="12"/>
  <c r="AF1161" i="12" s="1"/>
  <c r="H1317" i="12"/>
  <c r="AF1317" i="12" s="1"/>
  <c r="H1089" i="12"/>
  <c r="AF1089" i="12" s="1"/>
  <c r="H973" i="12"/>
  <c r="AF973" i="12" s="1"/>
  <c r="H1006" i="12"/>
  <c r="AF1006" i="12" s="1"/>
  <c r="H1183" i="12"/>
  <c r="AF1183" i="12" s="1"/>
  <c r="H1133" i="12"/>
  <c r="AF1133" i="12" s="1"/>
  <c r="H1039" i="12"/>
  <c r="AF1039" i="12" s="1"/>
  <c r="AF1087" i="12"/>
  <c r="H1194" i="12"/>
  <c r="AF1194" i="12" s="1"/>
  <c r="H1099" i="12"/>
  <c r="AF1099" i="12" s="1"/>
  <c r="H1103" i="12"/>
  <c r="AF1103" i="12" s="1"/>
  <c r="H1038" i="12"/>
  <c r="AF1038" i="12" s="1"/>
  <c r="H1020" i="12"/>
  <c r="AF1020" i="12" s="1"/>
  <c r="H1054" i="12"/>
  <c r="AF1054" i="12" s="1"/>
  <c r="H1211" i="12"/>
  <c r="AF1211" i="12" s="1"/>
  <c r="H1013" i="12"/>
  <c r="AF1013" i="12" s="1"/>
  <c r="H1190" i="12"/>
  <c r="AF1190" i="12" s="1"/>
  <c r="H1343" i="12"/>
  <c r="AF1343" i="12" s="1"/>
  <c r="H1281" i="12"/>
  <c r="AF1281" i="12" s="1"/>
  <c r="H1285" i="12"/>
  <c r="AF1285" i="12" s="1"/>
  <c r="H1385" i="12"/>
  <c r="AF1385" i="12" s="1"/>
  <c r="H1467" i="12"/>
  <c r="AF1467" i="12" s="1"/>
  <c r="H1518" i="12"/>
  <c r="AF1518" i="12" s="1"/>
  <c r="AF1174" i="12"/>
  <c r="H1007" i="12"/>
  <c r="AF1007" i="12" s="1"/>
  <c r="AF1240" i="12"/>
  <c r="H1344" i="12"/>
  <c r="AF1344" i="12" s="1"/>
  <c r="H1060" i="12"/>
  <c r="AF1060" i="12" s="1"/>
  <c r="H1362" i="12"/>
  <c r="AF1362" i="12" s="1"/>
  <c r="H1273" i="12"/>
  <c r="AF1273" i="12" s="1"/>
  <c r="H1358" i="12"/>
  <c r="AF1358" i="12" s="1"/>
  <c r="H1340" i="12"/>
  <c r="AF1340" i="12" s="1"/>
  <c r="H1250" i="12"/>
  <c r="AF1250" i="12" s="1"/>
  <c r="H1308" i="12"/>
  <c r="AF1308" i="12" s="1"/>
  <c r="H1432" i="12"/>
  <c r="AF1432" i="12" s="1"/>
  <c r="H1563" i="12"/>
  <c r="AF1563" i="12" s="1"/>
  <c r="AF1288" i="12"/>
  <c r="H1189" i="12"/>
  <c r="AF1189" i="12" s="1"/>
  <c r="AF1301" i="12"/>
  <c r="H1287" i="12"/>
  <c r="AF1287" i="12" s="1"/>
  <c r="H1334" i="12"/>
  <c r="AF1334" i="12" s="1"/>
  <c r="H1409" i="12"/>
  <c r="AF1409" i="12" s="1"/>
  <c r="H1359" i="12"/>
  <c r="AF1359" i="12" s="1"/>
  <c r="H1435" i="12"/>
  <c r="AF1435" i="12" s="1"/>
  <c r="H1439" i="12"/>
  <c r="AF1439" i="12" s="1"/>
  <c r="H1521" i="12"/>
  <c r="AF1521" i="12" s="1"/>
  <c r="AF1350" i="12"/>
  <c r="H1302" i="12"/>
  <c r="AF1302" i="12" s="1"/>
  <c r="H1306" i="12"/>
  <c r="AF1306" i="12" s="1"/>
  <c r="H1327" i="12"/>
  <c r="AF1327" i="12" s="1"/>
  <c r="H1234" i="12"/>
  <c r="AF1234" i="12" s="1"/>
  <c r="H1337" i="12"/>
  <c r="AF1337" i="12" s="1"/>
  <c r="H1433" i="12"/>
  <c r="AF1433" i="12" s="1"/>
  <c r="H1599" i="12"/>
  <c r="AF1599" i="12" s="1"/>
  <c r="H1443" i="12"/>
  <c r="AF1443" i="12" s="1"/>
  <c r="H1321" i="12"/>
  <c r="AF1321" i="12" s="1"/>
  <c r="H1140" i="12"/>
  <c r="AF1140" i="12" s="1"/>
  <c r="H1267" i="12"/>
  <c r="AF1267" i="12" s="1"/>
  <c r="AF1261" i="12"/>
  <c r="AF1173" i="12"/>
  <c r="H1377" i="12"/>
  <c r="AF1377" i="12" s="1"/>
  <c r="H1380" i="12"/>
  <c r="AF1380" i="12" s="1"/>
  <c r="H1262" i="12"/>
  <c r="AF1262" i="12" s="1"/>
  <c r="H1255" i="12"/>
  <c r="AF1255" i="12" s="1"/>
  <c r="AF1272" i="12"/>
  <c r="AF1392" i="12"/>
  <c r="H1445" i="12"/>
  <c r="AF1445" i="12" s="1"/>
  <c r="H1397" i="12"/>
  <c r="AF1397" i="12" s="1"/>
  <c r="H1468" i="12"/>
  <c r="AF1468" i="12" s="1"/>
  <c r="H1446" i="12"/>
  <c r="AF1446" i="12" s="1"/>
  <c r="H1551" i="12"/>
  <c r="AF1551" i="12" s="1"/>
  <c r="H1341" i="12"/>
  <c r="AF1341" i="12" s="1"/>
  <c r="H1252" i="12"/>
  <c r="AF1252" i="12" s="1"/>
  <c r="AF1328" i="12"/>
  <c r="H1247" i="12"/>
  <c r="AF1247" i="12" s="1"/>
  <c r="H1416" i="12"/>
  <c r="AF1416" i="12" s="1"/>
  <c r="H1276" i="12"/>
  <c r="AF1276" i="12" s="1"/>
  <c r="H1373" i="12"/>
  <c r="AF1373" i="12" s="1"/>
  <c r="H1347" i="12"/>
  <c r="AF1347" i="12" s="1"/>
  <c r="H1374" i="12"/>
  <c r="AF1374" i="12" s="1"/>
  <c r="H1391" i="12"/>
  <c r="AF1391" i="12" s="1"/>
  <c r="H1434" i="12"/>
  <c r="AF1434" i="12" s="1"/>
  <c r="H1543" i="12"/>
  <c r="AF1543" i="12" s="1"/>
  <c r="AF1283" i="12"/>
  <c r="AF1229" i="12"/>
  <c r="AF1296" i="12"/>
  <c r="AF1282" i="12"/>
  <c r="AF1352" i="12"/>
  <c r="AF1403" i="12"/>
  <c r="AF1289" i="12"/>
  <c r="AF1415" i="12"/>
  <c r="H1275" i="12"/>
  <c r="AF1275" i="12" s="1"/>
  <c r="H1310" i="12"/>
  <c r="AF1310" i="12" s="1"/>
  <c r="H1388" i="12"/>
  <c r="AF1388" i="12" s="1"/>
  <c r="H1428" i="12"/>
  <c r="AF1428" i="12" s="1"/>
  <c r="H1412" i="12"/>
  <c r="AF1412" i="12" s="1"/>
  <c r="H1307" i="12"/>
  <c r="AF1307" i="12" s="1"/>
  <c r="H1257" i="12"/>
  <c r="AF1257" i="12" s="1"/>
  <c r="H1458" i="12"/>
  <c r="AF1458" i="12" s="1"/>
  <c r="H1271" i="12"/>
  <c r="AF1271" i="12" s="1"/>
  <c r="H1270" i="12"/>
  <c r="AF1270" i="12" s="1"/>
  <c r="H1400" i="12"/>
  <c r="AF1400" i="12" s="1"/>
  <c r="H1394" i="12"/>
  <c r="AF1394" i="12" s="1"/>
  <c r="H1447" i="12"/>
  <c r="AF1447" i="12" s="1"/>
  <c r="H1461" i="12"/>
  <c r="AF1461" i="12" s="1"/>
  <c r="H1393" i="12"/>
  <c r="AF1393" i="12" s="1"/>
  <c r="H1357" i="12"/>
  <c r="AF1357" i="12" s="1"/>
  <c r="AF1126" i="12"/>
  <c r="H1050" i="12"/>
  <c r="AF1050" i="12" s="1"/>
  <c r="H1338" i="12"/>
  <c r="AF1338" i="12" s="1"/>
  <c r="AF1268" i="12"/>
  <c r="AF1437" i="12"/>
  <c r="H1284" i="12"/>
  <c r="AF1284" i="12" s="1"/>
  <c r="H1298" i="12"/>
  <c r="AF1298" i="12" s="1"/>
  <c r="H1381" i="12"/>
  <c r="AF1381" i="12" s="1"/>
  <c r="H1279" i="12"/>
  <c r="AF1279" i="12" s="1"/>
  <c r="H1319" i="12"/>
  <c r="AF1319" i="12" s="1"/>
  <c r="H1473" i="12"/>
  <c r="AF1473" i="12" s="1"/>
  <c r="H1278" i="12"/>
  <c r="AF1278" i="12" s="1"/>
  <c r="H1065" i="12"/>
  <c r="AF1065" i="12" s="1"/>
  <c r="H1348" i="12"/>
  <c r="AF1348" i="12" s="1"/>
  <c r="H1336" i="12"/>
  <c r="AF1336" i="12" s="1"/>
  <c r="H1332" i="12"/>
  <c r="AF1332" i="12" s="1"/>
  <c r="H1299" i="12"/>
  <c r="AF1299" i="12" s="1"/>
  <c r="H1346" i="12"/>
  <c r="AF1346" i="12" s="1"/>
  <c r="H1440" i="12"/>
  <c r="AF1440" i="12" s="1"/>
  <c r="H1292" i="12"/>
  <c r="AF1292" i="12" s="1"/>
  <c r="H1492" i="12"/>
  <c r="AF1492" i="12" s="1"/>
  <c r="H1466" i="12"/>
  <c r="AF1466" i="12" s="1"/>
  <c r="H1413" i="12"/>
  <c r="AF1413" i="12" s="1"/>
  <c r="AF1355" i="12"/>
  <c r="H1290" i="12"/>
  <c r="AF1290" i="12" s="1"/>
  <c r="H1305" i="12"/>
  <c r="AF1305" i="12" s="1"/>
  <c r="H1315" i="12"/>
  <c r="AF1315" i="12" s="1"/>
  <c r="H1580" i="12"/>
  <c r="AF1580" i="12" s="1"/>
  <c r="H1294" i="12"/>
  <c r="AF1294" i="12" s="1"/>
  <c r="AF1369" i="12"/>
  <c r="AF1354" i="12"/>
  <c r="H1316" i="12"/>
  <c r="AF1316" i="12" s="1"/>
  <c r="H1404" i="12"/>
  <c r="AF1404" i="12" s="1"/>
  <c r="H1417" i="12"/>
  <c r="AF1417" i="12" s="1"/>
  <c r="AF1222" i="12"/>
  <c r="H1253" i="12"/>
  <c r="AF1253" i="12" s="1"/>
  <c r="H1371" i="12"/>
  <c r="AF1371" i="12" s="1"/>
  <c r="H1249" i="12"/>
  <c r="AF1249" i="12" s="1"/>
  <c r="H1444" i="12"/>
  <c r="AF1444" i="12" s="1"/>
  <c r="H1424" i="12"/>
  <c r="AF1424" i="12" s="1"/>
  <c r="H1457" i="12"/>
  <c r="AF1457" i="12" s="1"/>
  <c r="H1481" i="12"/>
  <c r="AF1481" i="12" s="1"/>
  <c r="H1532" i="12"/>
  <c r="AF1532" i="12" s="1"/>
  <c r="H1072" i="12"/>
  <c r="AF1072" i="12" s="1"/>
  <c r="H1368" i="12"/>
  <c r="AF1368" i="12" s="1"/>
  <c r="H1452" i="12"/>
  <c r="AF1452" i="12" s="1"/>
  <c r="H1300" i="12"/>
  <c r="AF1300" i="12" s="1"/>
  <c r="H1330" i="12"/>
  <c r="AF1330" i="12" s="1"/>
  <c r="H1345" i="12"/>
  <c r="AF1345" i="12" s="1"/>
  <c r="H1451" i="12"/>
  <c r="AF1451" i="12" s="1"/>
  <c r="H1591" i="12"/>
  <c r="AF1591" i="12" s="1"/>
  <c r="H1550" i="12"/>
  <c r="AF1550" i="12" s="1"/>
  <c r="H1545" i="12"/>
  <c r="AF1545" i="12" s="1"/>
  <c r="H1501" i="12"/>
  <c r="AF1501" i="12" s="1"/>
  <c r="H1115" i="12"/>
  <c r="AF1115" i="12" s="1"/>
  <c r="H1280" i="12"/>
  <c r="AF1280" i="12" s="1"/>
  <c r="AF1137" i="12"/>
  <c r="H1402" i="12"/>
  <c r="AF1402" i="12" s="1"/>
  <c r="H1242" i="12"/>
  <c r="AF1242" i="12" s="1"/>
  <c r="AF1375" i="12"/>
  <c r="H1370" i="12"/>
  <c r="AF1370" i="12" s="1"/>
  <c r="H1363" i="12"/>
  <c r="AF1363" i="12" s="1"/>
  <c r="H1486" i="12"/>
  <c r="AF1486" i="12" s="1"/>
  <c r="H1460" i="12"/>
  <c r="AF1460" i="12" s="1"/>
  <c r="H1376" i="12"/>
  <c r="AF1376" i="12" s="1"/>
  <c r="H1406" i="12"/>
  <c r="AF1406" i="12" s="1"/>
  <c r="H1203" i="12"/>
  <c r="AF1203" i="12" s="1"/>
  <c r="H1029" i="12"/>
  <c r="AF1029" i="12" s="1"/>
  <c r="AF1102" i="12"/>
  <c r="H1246" i="12"/>
  <c r="AF1246" i="12" s="1"/>
  <c r="H1322" i="12"/>
  <c r="AF1322" i="12" s="1"/>
  <c r="H1241" i="12"/>
  <c r="AF1241" i="12" s="1"/>
  <c r="H1237" i="12"/>
  <c r="AF1237" i="12" s="1"/>
  <c r="H1575" i="12"/>
  <c r="AF1575" i="12" s="1"/>
  <c r="H1465" i="12"/>
  <c r="AF1465" i="12" s="1"/>
  <c r="H1462" i="12"/>
  <c r="AF1462" i="12" s="1"/>
  <c r="H1470" i="12"/>
  <c r="AF1470" i="12" s="1"/>
  <c r="H1243" i="12"/>
  <c r="AF1243" i="12" s="1"/>
  <c r="H1313" i="12"/>
  <c r="AF1313" i="12" s="1"/>
  <c r="AF1312" i="12"/>
  <c r="H1372" i="12"/>
  <c r="AF1372" i="12" s="1"/>
  <c r="H1335" i="12"/>
  <c r="AF1335" i="12" s="1"/>
  <c r="AF1239" i="12"/>
  <c r="H1420" i="12"/>
  <c r="AF1420" i="12" s="1"/>
  <c r="AF1405" i="12"/>
  <c r="AF1431" i="12"/>
  <c r="H1427" i="12"/>
  <c r="AF1427" i="12" s="1"/>
  <c r="H1455" i="12"/>
  <c r="AF1455" i="12" s="1"/>
  <c r="AF1384" i="12"/>
  <c r="AF1459" i="12"/>
  <c r="H1544" i="12"/>
  <c r="AF1544" i="12" s="1"/>
  <c r="H1503" i="12"/>
  <c r="AF1503" i="12" s="1"/>
  <c r="H1556" i="12"/>
  <c r="AF1556" i="12" s="1"/>
  <c r="H1525" i="12"/>
  <c r="AF1525" i="12" s="1"/>
  <c r="H1702" i="12"/>
  <c r="AF1702" i="12" s="1"/>
  <c r="H1692" i="12"/>
  <c r="AF1692" i="12" s="1"/>
  <c r="H1507" i="12"/>
  <c r="AF1507" i="12" s="1"/>
  <c r="H1670" i="12"/>
  <c r="AF1670" i="12" s="1"/>
  <c r="H1675" i="12"/>
  <c r="AF1675" i="12" s="1"/>
  <c r="H1620" i="12"/>
  <c r="AF1620" i="12" s="1"/>
  <c r="H1476" i="12"/>
  <c r="AF1476" i="12" s="1"/>
  <c r="AF1429" i="12"/>
  <c r="H1480" i="12"/>
  <c r="AF1480" i="12" s="1"/>
  <c r="H1483" i="12"/>
  <c r="AF1483" i="12" s="1"/>
  <c r="AF1382" i="12"/>
  <c r="H1488" i="12"/>
  <c r="AF1488" i="12" s="1"/>
  <c r="H1669" i="12"/>
  <c r="AF1669" i="12" s="1"/>
  <c r="H1579" i="12"/>
  <c r="AF1579" i="12" s="1"/>
  <c r="H1558" i="12"/>
  <c r="AF1558" i="12" s="1"/>
  <c r="H1562" i="12"/>
  <c r="AF1562" i="12" s="1"/>
  <c r="H1678" i="12"/>
  <c r="AF1678" i="12" s="1"/>
  <c r="H1531" i="12"/>
  <c r="AF1531" i="12" s="1"/>
  <c r="H1546" i="12"/>
  <c r="AF1546" i="12" s="1"/>
  <c r="H1600" i="12"/>
  <c r="AF1600" i="12" s="1"/>
  <c r="H1712" i="12"/>
  <c r="AF1712" i="12" s="1"/>
  <c r="AF1485" i="12"/>
  <c r="H1390" i="12"/>
  <c r="AF1390" i="12" s="1"/>
  <c r="AF1519" i="12"/>
  <c r="AF1549" i="12"/>
  <c r="AF1389" i="12"/>
  <c r="AF1517" i="12"/>
  <c r="H1367" i="12"/>
  <c r="AF1367" i="12" s="1"/>
  <c r="H1438" i="12"/>
  <c r="AF1438" i="12" s="1"/>
  <c r="AF1510" i="12"/>
  <c r="H1709" i="12"/>
  <c r="AF1709" i="12" s="1"/>
  <c r="H1541" i="12"/>
  <c r="AF1541" i="12" s="1"/>
  <c r="H1710" i="12"/>
  <c r="AF1710" i="12" s="1"/>
  <c r="H1568" i="12"/>
  <c r="AF1568" i="12" s="1"/>
  <c r="H1516" i="12"/>
  <c r="AF1516" i="12" s="1"/>
  <c r="H1699" i="12"/>
  <c r="AF1699" i="12" s="1"/>
  <c r="H1801" i="12"/>
  <c r="AF1801" i="12" s="1"/>
  <c r="H1423" i="12"/>
  <c r="AF1423" i="12" s="1"/>
  <c r="AF1479" i="12"/>
  <c r="H1601" i="12"/>
  <c r="AF1601" i="12" s="1"/>
  <c r="H1493" i="12"/>
  <c r="AF1493" i="12" s="1"/>
  <c r="H1608" i="12"/>
  <c r="AF1608" i="12" s="1"/>
  <c r="H1606" i="12"/>
  <c r="AF1606" i="12" s="1"/>
  <c r="H1527" i="12"/>
  <c r="AF1527" i="12" s="1"/>
  <c r="H1657" i="12"/>
  <c r="AF1657" i="12" s="1"/>
  <c r="H1607" i="12"/>
  <c r="AF1607" i="12" s="1"/>
  <c r="H1596" i="12"/>
  <c r="AF1596" i="12" s="1"/>
  <c r="H1526" i="12"/>
  <c r="AF1526" i="12" s="1"/>
  <c r="H1634" i="12"/>
  <c r="AF1634" i="12" s="1"/>
  <c r="AF1331" i="12"/>
  <c r="H1325" i="12"/>
  <c r="AF1325" i="12" s="1"/>
  <c r="H1309" i="12"/>
  <c r="AF1309" i="12" s="1"/>
  <c r="H1286" i="12"/>
  <c r="AF1286" i="12" s="1"/>
  <c r="H1421" i="12"/>
  <c r="AF1421" i="12" s="1"/>
  <c r="H1484" i="12"/>
  <c r="AF1484" i="12" s="1"/>
  <c r="AF1469" i="12"/>
  <c r="H1426" i="12"/>
  <c r="AF1426" i="12" s="1"/>
  <c r="H1418" i="12"/>
  <c r="AF1418" i="12" s="1"/>
  <c r="AF1713" i="12"/>
  <c r="H1612" i="12"/>
  <c r="AF1612" i="12" s="1"/>
  <c r="H1506" i="12"/>
  <c r="AF1506" i="12" s="1"/>
  <c r="H1603" i="12"/>
  <c r="AF1603" i="12" s="1"/>
  <c r="H1536" i="12"/>
  <c r="AF1536" i="12" s="1"/>
  <c r="H1592" i="12"/>
  <c r="AF1592" i="12" s="1"/>
  <c r="H1667" i="12"/>
  <c r="AF1667" i="12" s="1"/>
  <c r="H1683" i="12"/>
  <c r="AF1683" i="12" s="1"/>
  <c r="H1540" i="12"/>
  <c r="AF1540" i="12" s="1"/>
  <c r="H1408" i="12"/>
  <c r="AF1408" i="12" s="1"/>
  <c r="H1578" i="12"/>
  <c r="AF1578" i="12" s="1"/>
  <c r="AF1496" i="12"/>
  <c r="AF1477" i="12"/>
  <c r="H1586" i="12"/>
  <c r="AF1586" i="12" s="1"/>
  <c r="H1677" i="12"/>
  <c r="AF1677" i="12" s="1"/>
  <c r="H1524" i="12"/>
  <c r="AF1524" i="12" s="1"/>
  <c r="H1697" i="12"/>
  <c r="AF1697" i="12" s="1"/>
  <c r="H1548" i="12"/>
  <c r="AF1548" i="12" s="1"/>
  <c r="H1555" i="12"/>
  <c r="AF1555" i="12" s="1"/>
  <c r="H1534" i="12"/>
  <c r="AF1534" i="12" s="1"/>
  <c r="H1604" i="12"/>
  <c r="AF1604" i="12" s="1"/>
  <c r="H1617" i="12"/>
  <c r="AF1617" i="12" s="1"/>
  <c r="H1703" i="12"/>
  <c r="AF1703" i="12" s="1"/>
  <c r="AF1564" i="12"/>
  <c r="H1528" i="12"/>
  <c r="AF1528" i="12" s="1"/>
  <c r="AF1378" i="12"/>
  <c r="H1520" i="12"/>
  <c r="AF1520" i="12" s="1"/>
  <c r="H1693" i="12"/>
  <c r="AF1693" i="12" s="1"/>
  <c r="H1590" i="12"/>
  <c r="AF1590" i="12" s="1"/>
  <c r="H1538" i="12"/>
  <c r="AF1538" i="12" s="1"/>
  <c r="H1722" i="12"/>
  <c r="AF1722" i="12" s="1"/>
  <c r="AF1475" i="12"/>
  <c r="H1500" i="12"/>
  <c r="AF1500" i="12" s="1"/>
  <c r="H1553" i="12"/>
  <c r="AF1553" i="12" s="1"/>
  <c r="H1598" i="12"/>
  <c r="AF1598" i="12" s="1"/>
  <c r="H1641" i="12"/>
  <c r="AF1641" i="12" s="1"/>
  <c r="H1577" i="12"/>
  <c r="AF1577" i="12" s="1"/>
  <c r="H1597" i="12"/>
  <c r="AF1597" i="12" s="1"/>
  <c r="H1565" i="12"/>
  <c r="AF1565" i="12" s="1"/>
  <c r="H1557" i="12"/>
  <c r="AF1557" i="12" s="1"/>
  <c r="H1583" i="12"/>
  <c r="AF1583" i="12" s="1"/>
  <c r="H1552" i="12"/>
  <c r="AF1552" i="12" s="1"/>
  <c r="H1672" i="12"/>
  <c r="AF1672" i="12" s="1"/>
  <c r="H1295" i="12"/>
  <c r="AF1295" i="12" s="1"/>
  <c r="AF1265" i="12"/>
  <c r="AF1323" i="12"/>
  <c r="H1320" i="12"/>
  <c r="AF1320" i="12" s="1"/>
  <c r="H1324" i="12"/>
  <c r="AF1324" i="12" s="1"/>
  <c r="H1311" i="12"/>
  <c r="AF1311" i="12" s="1"/>
  <c r="H1453" i="12"/>
  <c r="AF1453" i="12" s="1"/>
  <c r="H1542" i="12"/>
  <c r="AF1542" i="12" s="1"/>
  <c r="H1505" i="12"/>
  <c r="AF1505" i="12" s="1"/>
  <c r="AF1449" i="12"/>
  <c r="H1489" i="12"/>
  <c r="AF1489" i="12" s="1"/>
  <c r="H1401" i="12"/>
  <c r="AF1401" i="12" s="1"/>
  <c r="H1554" i="12"/>
  <c r="AF1554" i="12" s="1"/>
  <c r="H1574" i="12"/>
  <c r="AF1574" i="12" s="1"/>
  <c r="H1559" i="12"/>
  <c r="AF1559" i="12" s="1"/>
  <c r="H1530" i="12"/>
  <c r="AF1530" i="12" s="1"/>
  <c r="H1631" i="12"/>
  <c r="AF1631" i="12" s="1"/>
  <c r="AF1441" i="12"/>
  <c r="H1514" i="12"/>
  <c r="AF1514" i="12" s="1"/>
  <c r="H1566" i="12"/>
  <c r="AF1566" i="12" s="1"/>
  <c r="H1714" i="12"/>
  <c r="AF1714" i="12" s="1"/>
  <c r="H1508" i="12"/>
  <c r="AF1508" i="12" s="1"/>
  <c r="H1513" i="12"/>
  <c r="AF1513" i="12" s="1"/>
  <c r="H1585" i="12"/>
  <c r="AF1585" i="12" s="1"/>
  <c r="H1511" i="12"/>
  <c r="AF1511" i="12" s="1"/>
  <c r="H1701" i="12"/>
  <c r="AF1701" i="12" s="1"/>
  <c r="H1679" i="12"/>
  <c r="AF1679" i="12" s="1"/>
  <c r="AF1474" i="12"/>
  <c r="AF1395" i="12"/>
  <c r="H1502" i="12"/>
  <c r="AF1502" i="12" s="1"/>
  <c r="H1594" i="12"/>
  <c r="AF1594" i="12" s="1"/>
  <c r="H1512" i="12"/>
  <c r="AF1512" i="12" s="1"/>
  <c r="H1593" i="12"/>
  <c r="AF1593" i="12" s="1"/>
  <c r="H1633" i="12"/>
  <c r="AF1633" i="12" s="1"/>
  <c r="H1627" i="12"/>
  <c r="AF1627" i="12" s="1"/>
  <c r="H1707" i="12"/>
  <c r="AF1707" i="12" s="1"/>
  <c r="AF1454" i="12"/>
  <c r="H1495" i="12"/>
  <c r="AF1495" i="12" s="1"/>
  <c r="H1411" i="12"/>
  <c r="AF1411" i="12" s="1"/>
  <c r="H1573" i="12"/>
  <c r="AF1573" i="12" s="1"/>
  <c r="H1509" i="12"/>
  <c r="AF1509" i="12" s="1"/>
  <c r="H1491" i="12"/>
  <c r="AF1491" i="12" s="1"/>
  <c r="H1665" i="12"/>
  <c r="AF1665" i="12" s="1"/>
  <c r="H1584" i="12"/>
  <c r="AF1584" i="12" s="1"/>
  <c r="H1497" i="12"/>
  <c r="AF1497" i="12" s="1"/>
  <c r="H1668" i="12"/>
  <c r="AF1668" i="12" s="1"/>
  <c r="H1654" i="12"/>
  <c r="AF1654" i="12" s="1"/>
  <c r="H1618" i="12"/>
  <c r="AF1618" i="12" s="1"/>
  <c r="H1622" i="12"/>
  <c r="AF1622" i="12" s="1"/>
  <c r="H1602" i="12"/>
  <c r="AF1602" i="12" s="1"/>
  <c r="AF1482" i="12"/>
  <c r="H1569" i="12"/>
  <c r="AF1569" i="12" s="1"/>
  <c r="H1410" i="12"/>
  <c r="AF1410" i="12" s="1"/>
  <c r="H1588" i="12"/>
  <c r="AF1588" i="12" s="1"/>
  <c r="AF1430" i="12"/>
  <c r="H1533" i="12"/>
  <c r="AF1533" i="12" s="1"/>
  <c r="H1560" i="12"/>
  <c r="AF1560" i="12" s="1"/>
  <c r="H1610" i="12"/>
  <c r="AF1610" i="12" s="1"/>
  <c r="H1605" i="12"/>
  <c r="AF1605" i="12" s="1"/>
  <c r="H1515" i="12"/>
  <c r="AF1515" i="12" s="1"/>
  <c r="H1680" i="12"/>
  <c r="AF1680" i="12" s="1"/>
  <c r="H1645" i="12"/>
  <c r="AF1645" i="12" s="1"/>
  <c r="H1529" i="12"/>
  <c r="AF1529" i="12" s="1"/>
  <c r="H1661" i="12"/>
  <c r="AF1661" i="12" s="1"/>
  <c r="H1494" i="12"/>
  <c r="AF1494" i="12" s="1"/>
  <c r="H1595" i="12"/>
  <c r="AF1595" i="12" s="1"/>
  <c r="AF1379" i="12"/>
  <c r="AF1499" i="12"/>
  <c r="H1640" i="12"/>
  <c r="AF1640" i="12" s="1"/>
  <c r="H1572" i="12"/>
  <c r="AF1572" i="12" s="1"/>
  <c r="H1587" i="12"/>
  <c r="AF1587" i="12" s="1"/>
  <c r="H1715" i="12"/>
  <c r="AF1715" i="12" s="1"/>
  <c r="H1652" i="12"/>
  <c r="AF1652" i="12" s="1"/>
  <c r="H1567" i="12"/>
  <c r="AF1567" i="12" s="1"/>
  <c r="H1576" i="12"/>
  <c r="AF1576" i="12" s="1"/>
  <c r="AF1478" i="12"/>
  <c r="AF1570" i="12"/>
  <c r="H1589" i="12"/>
  <c r="AF1589" i="12" s="1"/>
  <c r="H1504" i="12"/>
  <c r="AF1504" i="12" s="1"/>
  <c r="H1498" i="12"/>
  <c r="AF1498" i="12" s="1"/>
  <c r="H1647" i="12"/>
  <c r="AF1647" i="12" s="1"/>
  <c r="H1537" i="12"/>
  <c r="AF1537" i="12" s="1"/>
  <c r="H1636" i="12"/>
  <c r="AF1636" i="12" s="1"/>
  <c r="H1387" i="12"/>
  <c r="AF1387" i="12" s="1"/>
  <c r="H1456" i="12"/>
  <c r="AF1456" i="12" s="1"/>
  <c r="H1535" i="12"/>
  <c r="AF1535" i="12" s="1"/>
  <c r="H1694" i="12"/>
  <c r="AF1694" i="12" s="1"/>
  <c r="H1700" i="12"/>
  <c r="AF1700" i="12" s="1"/>
  <c r="H1625" i="12"/>
  <c r="AF1625" i="12" s="1"/>
  <c r="H1523" i="12"/>
  <c r="AF1523" i="12" s="1"/>
  <c r="H1706" i="12"/>
  <c r="AF1706" i="12" s="1"/>
  <c r="H1671" i="12"/>
  <c r="AF1671" i="12" s="1"/>
  <c r="AF1616" i="12"/>
  <c r="H1690" i="12"/>
  <c r="AF1690" i="12" s="1"/>
  <c r="H1909" i="12"/>
  <c r="AF1909" i="12" s="1"/>
  <c r="H1806" i="12"/>
  <c r="AF1806" i="12" s="1"/>
  <c r="H1796" i="12"/>
  <c r="AF1796" i="12" s="1"/>
  <c r="H1704" i="12"/>
  <c r="AF1704" i="12" s="1"/>
  <c r="H1773" i="12"/>
  <c r="AF1773" i="12" s="1"/>
  <c r="H1664" i="12"/>
  <c r="AF1664" i="12" s="1"/>
  <c r="H1705" i="12"/>
  <c r="AF1705" i="12" s="1"/>
  <c r="H1755" i="12"/>
  <c r="AF1755" i="12" s="1"/>
  <c r="H1876" i="12"/>
  <c r="AF1876" i="12" s="1"/>
  <c r="AF1630" i="12"/>
  <c r="AF1691" i="12"/>
  <c r="H1822" i="12"/>
  <c r="AF1822" i="12" s="1"/>
  <c r="AF1623" i="12"/>
  <c r="H1653" i="12"/>
  <c r="AF1653" i="12" s="1"/>
  <c r="H1767" i="12"/>
  <c r="AF1767" i="12" s="1"/>
  <c r="H1770" i="12"/>
  <c r="AF1770" i="12" s="1"/>
  <c r="H1809" i="12"/>
  <c r="AF1809" i="12" s="1"/>
  <c r="H1847" i="12"/>
  <c r="AF1847" i="12" s="1"/>
  <c r="H1897" i="12"/>
  <c r="AF1897" i="12" s="1"/>
  <c r="AF1650" i="12"/>
  <c r="AF1629" i="12"/>
  <c r="AF1628" i="12"/>
  <c r="H1611" i="12"/>
  <c r="AF1611" i="12" s="1"/>
  <c r="H1803" i="12"/>
  <c r="AF1803" i="12" s="1"/>
  <c r="H1906" i="12"/>
  <c r="AF1906" i="12" s="1"/>
  <c r="AF1539" i="12"/>
  <c r="H1663" i="12"/>
  <c r="AF1663" i="12" s="1"/>
  <c r="H1658" i="12"/>
  <c r="AF1658" i="12" s="1"/>
  <c r="H1816" i="12"/>
  <c r="AF1816" i="12" s="1"/>
  <c r="H1834" i="12"/>
  <c r="AF1834" i="12" s="1"/>
  <c r="H1619" i="12"/>
  <c r="AF1619" i="12" s="1"/>
  <c r="AF1717" i="12"/>
  <c r="AF1760" i="12"/>
  <c r="H1639" i="12"/>
  <c r="AF1639" i="12" s="1"/>
  <c r="H1681" i="12"/>
  <c r="AF1681" i="12" s="1"/>
  <c r="AF1649" i="12"/>
  <c r="AF1790" i="12"/>
  <c r="AF1660" i="12"/>
  <c r="AF1751" i="12"/>
  <c r="H1674" i="12"/>
  <c r="AF1674" i="12" s="1"/>
  <c r="H1726" i="12"/>
  <c r="AF1726" i="12" s="1"/>
  <c r="H1808" i="12"/>
  <c r="AF1808" i="12" s="1"/>
  <c r="AF1804" i="12"/>
  <c r="AF1655" i="12"/>
  <c r="H1646" i="12"/>
  <c r="AF1646" i="12" s="1"/>
  <c r="H1635" i="12"/>
  <c r="AF1635" i="12" s="1"/>
  <c r="H1698" i="12"/>
  <c r="AF1698" i="12" s="1"/>
  <c r="H1772" i="12"/>
  <c r="AF1772" i="12" s="1"/>
  <c r="H1799" i="12"/>
  <c r="AF1799" i="12" s="1"/>
  <c r="H1818" i="12"/>
  <c r="AF1818" i="12" s="1"/>
  <c r="H1638" i="12"/>
  <c r="AF1638" i="12" s="1"/>
  <c r="AF1718" i="12"/>
  <c r="AF1686" i="12"/>
  <c r="H1813" i="12"/>
  <c r="AF1813" i="12" s="1"/>
  <c r="H1648" i="12"/>
  <c r="AF1648" i="12" s="1"/>
  <c r="H1819" i="12"/>
  <c r="AF1819" i="12" s="1"/>
  <c r="H1782" i="12"/>
  <c r="AF1782" i="12" s="1"/>
  <c r="H1708" i="12"/>
  <c r="AF1708" i="12" s="1"/>
  <c r="H1831" i="12"/>
  <c r="AF1831" i="12" s="1"/>
  <c r="H1719" i="12"/>
  <c r="AF1719" i="12" s="1"/>
  <c r="AF1768" i="12"/>
  <c r="H1613" i="12"/>
  <c r="AF1613" i="12" s="1"/>
  <c r="H1815" i="12"/>
  <c r="AF1815" i="12" s="1"/>
  <c r="H1753" i="12"/>
  <c r="AF1753" i="12" s="1"/>
  <c r="H1795" i="12"/>
  <c r="AF1795" i="12" s="1"/>
  <c r="H1685" i="12"/>
  <c r="AF1685" i="12" s="1"/>
  <c r="H1758" i="12"/>
  <c r="AF1758" i="12" s="1"/>
  <c r="H1800" i="12"/>
  <c r="AF1800" i="12" s="1"/>
  <c r="H1762" i="12"/>
  <c r="AF1762" i="12" s="1"/>
  <c r="H1777" i="12"/>
  <c r="AF1777" i="12" s="1"/>
  <c r="H1840" i="12"/>
  <c r="AF1840" i="12" s="1"/>
  <c r="AF1662" i="12"/>
  <c r="AF1748" i="12"/>
  <c r="H1780" i="12"/>
  <c r="AF1780" i="12" s="1"/>
  <c r="H1688" i="12"/>
  <c r="AF1688" i="12" s="1"/>
  <c r="H1744" i="12"/>
  <c r="AF1744" i="12" s="1"/>
  <c r="AF1802" i="12"/>
  <c r="AF1682" i="12"/>
  <c r="H1643" i="12"/>
  <c r="AF1643" i="12" s="1"/>
  <c r="H1811" i="12"/>
  <c r="AF1811" i="12" s="1"/>
  <c r="H1832" i="12"/>
  <c r="AF1832" i="12" s="1"/>
  <c r="H1826" i="12"/>
  <c r="AF1826" i="12" s="1"/>
  <c r="H1696" i="12"/>
  <c r="AF1696" i="12" s="1"/>
  <c r="H1659" i="12"/>
  <c r="AF1659" i="12" s="1"/>
  <c r="H1781" i="12"/>
  <c r="AF1781" i="12" s="1"/>
  <c r="H1728" i="12"/>
  <c r="AF1728" i="12" s="1"/>
  <c r="H1859" i="12"/>
  <c r="AF1859" i="12" s="1"/>
  <c r="H1873" i="12"/>
  <c r="AF1873" i="12" s="1"/>
  <c r="AF1621" i="12"/>
  <c r="AF1695" i="12"/>
  <c r="H1624" i="12"/>
  <c r="AF1624" i="12" s="1"/>
  <c r="AF1812" i="12"/>
  <c r="H1814" i="12"/>
  <c r="AF1814" i="12" s="1"/>
  <c r="H1757" i="12"/>
  <c r="AF1757" i="12" s="1"/>
  <c r="H1779" i="12"/>
  <c r="AF1779" i="12" s="1"/>
  <c r="H1844" i="12"/>
  <c r="AF1844" i="12" s="1"/>
  <c r="H1676" i="12"/>
  <c r="AF1676" i="12" s="1"/>
  <c r="H1775" i="12"/>
  <c r="AF1775" i="12" s="1"/>
  <c r="H1644" i="12"/>
  <c r="AF1644" i="12" s="1"/>
  <c r="AF1793" i="12"/>
  <c r="H1626" i="12"/>
  <c r="AF1626" i="12" s="1"/>
  <c r="H1720" i="12"/>
  <c r="AF1720" i="12" s="1"/>
  <c r="H1745" i="12"/>
  <c r="AF1745" i="12" s="1"/>
  <c r="H1730" i="12"/>
  <c r="AF1730" i="12" s="1"/>
  <c r="H1759" i="12"/>
  <c r="AF1759" i="12" s="1"/>
  <c r="H1741" i="12"/>
  <c r="AF1741" i="12" s="1"/>
  <c r="H1838" i="12"/>
  <c r="AF1838" i="12" s="1"/>
  <c r="H1885" i="12"/>
  <c r="AF1885" i="12" s="1"/>
  <c r="H1765" i="12"/>
  <c r="AF1765" i="12" s="1"/>
  <c r="H2039" i="12"/>
  <c r="AF2039" i="12" s="1"/>
  <c r="H1930" i="12"/>
  <c r="AF1930" i="12" s="1"/>
  <c r="H1771" i="12"/>
  <c r="AF1771" i="12" s="1"/>
  <c r="H1919" i="12"/>
  <c r="AF1919" i="12" s="1"/>
  <c r="H1883" i="12"/>
  <c r="AF1883" i="12" s="1"/>
  <c r="AF1729" i="12"/>
  <c r="H1916" i="12"/>
  <c r="AF1916" i="12" s="1"/>
  <c r="H1738" i="12"/>
  <c r="AF1738" i="12" s="1"/>
  <c r="H1846" i="12"/>
  <c r="AF1846" i="12" s="1"/>
  <c r="H1893" i="12"/>
  <c r="AF1893" i="12" s="1"/>
  <c r="H1861" i="12"/>
  <c r="AF1861" i="12" s="1"/>
  <c r="H1980" i="12"/>
  <c r="AF1980" i="12" s="1"/>
  <c r="H1749" i="12"/>
  <c r="AF1749" i="12" s="1"/>
  <c r="H1632" i="12"/>
  <c r="AF1632" i="12" s="1"/>
  <c r="H1756" i="12"/>
  <c r="AF1756" i="12" s="1"/>
  <c r="H1921" i="12"/>
  <c r="AF1921" i="12" s="1"/>
  <c r="H1776" i="12"/>
  <c r="AF1776" i="12" s="1"/>
  <c r="H1915" i="12"/>
  <c r="AF1915" i="12" s="1"/>
  <c r="H1732" i="12"/>
  <c r="AF1732" i="12" s="1"/>
  <c r="H1731" i="12"/>
  <c r="AF1731" i="12" s="1"/>
  <c r="H1763" i="12"/>
  <c r="AF1763" i="12" s="1"/>
  <c r="H1894" i="12"/>
  <c r="AF1894" i="12" s="1"/>
  <c r="AF1865" i="12"/>
  <c r="H1860" i="12"/>
  <c r="AF1860" i="12" s="1"/>
  <c r="H1651" i="12"/>
  <c r="AF1651" i="12" s="1"/>
  <c r="H1740" i="12"/>
  <c r="AF1740" i="12" s="1"/>
  <c r="H1817" i="12"/>
  <c r="AF1817" i="12" s="1"/>
  <c r="H1764" i="12"/>
  <c r="AF1764" i="12" s="1"/>
  <c r="H1743" i="12"/>
  <c r="AF1743" i="12" s="1"/>
  <c r="H1841" i="12"/>
  <c r="AF1841" i="12" s="1"/>
  <c r="H1754" i="12"/>
  <c r="AF1754" i="12" s="1"/>
  <c r="H1810" i="12"/>
  <c r="AF1810" i="12" s="1"/>
  <c r="AF1866" i="12"/>
  <c r="H1874" i="12"/>
  <c r="AF1874" i="12" s="1"/>
  <c r="H1899" i="12"/>
  <c r="AF1899" i="12" s="1"/>
  <c r="H1869" i="12"/>
  <c r="AF1869" i="12" s="1"/>
  <c r="AF1778" i="12"/>
  <c r="H1727" i="12"/>
  <c r="AF1727" i="12" s="1"/>
  <c r="AF1788" i="12"/>
  <c r="H1918" i="12"/>
  <c r="AF1918" i="12" s="1"/>
  <c r="H1830" i="12"/>
  <c r="AF1830" i="12" s="1"/>
  <c r="H1825" i="12"/>
  <c r="AF1825" i="12" s="1"/>
  <c r="AF1880" i="12"/>
  <c r="H1820" i="12"/>
  <c r="AF1820" i="12" s="1"/>
  <c r="H1737" i="12"/>
  <c r="AF1737" i="12" s="1"/>
  <c r="H1850" i="12"/>
  <c r="AF1850" i="12" s="1"/>
  <c r="H1761" i="12"/>
  <c r="AF1761" i="12" s="1"/>
  <c r="H1858" i="12"/>
  <c r="AF1858" i="12" s="1"/>
  <c r="H1747" i="12"/>
  <c r="AF1747" i="12" s="1"/>
  <c r="H1752" i="12"/>
  <c r="AF1752" i="12" s="1"/>
  <c r="AF1824" i="12"/>
  <c r="H1927" i="12"/>
  <c r="AF1927" i="12" s="1"/>
  <c r="H1723" i="12"/>
  <c r="AF1723" i="12" s="1"/>
  <c r="H1837" i="12"/>
  <c r="AF1837" i="12" s="1"/>
  <c r="H1787" i="12"/>
  <c r="AF1787" i="12" s="1"/>
  <c r="H1786" i="12"/>
  <c r="AF1786" i="12" s="1"/>
  <c r="H2023" i="12"/>
  <c r="AF2023" i="12" s="1"/>
  <c r="H1900" i="12"/>
  <c r="AF1900" i="12" s="1"/>
  <c r="H1666" i="12"/>
  <c r="AF1666" i="12" s="1"/>
  <c r="H1736" i="12"/>
  <c r="AF1736" i="12" s="1"/>
  <c r="AF1920" i="12"/>
  <c r="AF1870" i="12"/>
  <c r="H1854" i="12"/>
  <c r="AF1854" i="12" s="1"/>
  <c r="H1896" i="12"/>
  <c r="AF1896" i="12" s="1"/>
  <c r="AF1887" i="12"/>
  <c r="H1914" i="12"/>
  <c r="AF1914" i="12" s="1"/>
  <c r="H1892" i="12"/>
  <c r="AF1892" i="12" s="1"/>
  <c r="H1750" i="12"/>
  <c r="AF1750" i="12" s="1"/>
  <c r="H1807" i="12"/>
  <c r="AF1807" i="12" s="1"/>
  <c r="H1979" i="12"/>
  <c r="AF1979" i="12" s="1"/>
  <c r="H1862" i="12"/>
  <c r="AF1862" i="12" s="1"/>
  <c r="H1877" i="12"/>
  <c r="AF1877" i="12" s="1"/>
  <c r="H1922" i="12"/>
  <c r="AF1922" i="12" s="1"/>
  <c r="H1769" i="12"/>
  <c r="AF1769" i="12" s="1"/>
  <c r="H1792" i="12"/>
  <c r="AF1792" i="12" s="1"/>
  <c r="H1739" i="12"/>
  <c r="AF1739" i="12" s="1"/>
  <c r="H1794" i="12"/>
  <c r="AF1794" i="12" s="1"/>
  <c r="AF1827" i="12"/>
  <c r="H1864" i="12"/>
  <c r="AF1864" i="12" s="1"/>
  <c r="H1733" i="12"/>
  <c r="AF1733" i="12" s="1"/>
  <c r="H1789" i="12"/>
  <c r="AF1789" i="12" s="1"/>
  <c r="H1784" i="12"/>
  <c r="AF1784" i="12" s="1"/>
  <c r="AF1878" i="12"/>
  <c r="H1829" i="12"/>
  <c r="AF1829" i="12" s="1"/>
  <c r="H1721" i="12"/>
  <c r="AF1721" i="12" s="1"/>
  <c r="H1791" i="12"/>
  <c r="AF1791" i="12" s="1"/>
  <c r="H1901" i="12"/>
  <c r="AF1901" i="12" s="1"/>
  <c r="AF1746" i="12"/>
  <c r="AF1935" i="12"/>
  <c r="H2035" i="12"/>
  <c r="AF2035" i="12" s="1"/>
  <c r="H1863" i="12"/>
  <c r="AF1863" i="12" s="1"/>
  <c r="H2008" i="12"/>
  <c r="AF2008" i="12" s="1"/>
  <c r="H1890" i="12"/>
  <c r="AF1890" i="12" s="1"/>
  <c r="H1845" i="12"/>
  <c r="AF1845" i="12" s="1"/>
  <c r="H2031" i="12"/>
  <c r="AF2031" i="12" s="1"/>
  <c r="H1967" i="12"/>
  <c r="AF1967" i="12" s="1"/>
  <c r="H1944" i="12"/>
  <c r="AF1944" i="12" s="1"/>
  <c r="H1875" i="12"/>
  <c r="AF1875" i="12" s="1"/>
  <c r="AF1797" i="12"/>
  <c r="AF1823" i="12"/>
  <c r="AF1848" i="12"/>
  <c r="AF1857" i="12"/>
  <c r="H1987" i="12"/>
  <c r="AF1987" i="12" s="1"/>
  <c r="H2002" i="12"/>
  <c r="AF2002" i="12" s="1"/>
  <c r="H1867" i="12"/>
  <c r="AF1867" i="12" s="1"/>
  <c r="H1947" i="12"/>
  <c r="AF1947" i="12" s="1"/>
  <c r="AF1925" i="12"/>
  <c r="H2014" i="12"/>
  <c r="AF2014" i="12" s="1"/>
  <c r="H1852" i="12"/>
  <c r="AF1852" i="12" s="1"/>
  <c r="H1872" i="12"/>
  <c r="AF1872" i="12" s="1"/>
  <c r="H2051" i="12"/>
  <c r="AF2051" i="12" s="1"/>
  <c r="H1908" i="12"/>
  <c r="AF1908" i="12" s="1"/>
  <c r="H1891" i="12"/>
  <c r="AF1891" i="12" s="1"/>
  <c r="AF1851" i="12"/>
  <c r="AF1994" i="12"/>
  <c r="AF1946" i="12"/>
  <c r="AF1856" i="12"/>
  <c r="H2033" i="12"/>
  <c r="AF2033" i="12" s="1"/>
  <c r="H2036" i="12"/>
  <c r="AF2036" i="12" s="1"/>
  <c r="H1968" i="12"/>
  <c r="AF1968" i="12" s="1"/>
  <c r="H2004" i="12"/>
  <c r="AF2004" i="12" s="1"/>
  <c r="AF1725" i="12"/>
  <c r="AF1926" i="12"/>
  <c r="H1960" i="12"/>
  <c r="AF1960" i="12" s="1"/>
  <c r="H1907" i="12"/>
  <c r="AF1907" i="12" s="1"/>
  <c r="AF1774" i="12"/>
  <c r="AF1912" i="12"/>
  <c r="H1888" i="12"/>
  <c r="AF1888" i="12" s="1"/>
  <c r="AF2046" i="12"/>
  <c r="AF1972" i="12"/>
  <c r="H1948" i="12"/>
  <c r="AF1948" i="12" s="1"/>
  <c r="H1902" i="12"/>
  <c r="AF1902" i="12" s="1"/>
  <c r="H1990" i="12"/>
  <c r="AF1990" i="12" s="1"/>
  <c r="H2028" i="12"/>
  <c r="AF2028" i="12" s="1"/>
  <c r="H1943" i="12"/>
  <c r="AF1943" i="12" s="1"/>
  <c r="AF2037" i="12"/>
  <c r="AF2026" i="12"/>
  <c r="H2049" i="12"/>
  <c r="AF2049" i="12" s="1"/>
  <c r="H1933" i="12"/>
  <c r="AF1933" i="12" s="1"/>
  <c r="H2011" i="12"/>
  <c r="AF2011" i="12" s="1"/>
  <c r="H1835" i="12"/>
  <c r="AF1835" i="12" s="1"/>
  <c r="H2048" i="12"/>
  <c r="AF2048" i="12" s="1"/>
  <c r="H1884" i="12"/>
  <c r="AF1884" i="12" s="1"/>
  <c r="H1977" i="12"/>
  <c r="AF1977" i="12" s="1"/>
  <c r="H1959" i="12"/>
  <c r="AF1959" i="12" s="1"/>
  <c r="H1996" i="12"/>
  <c r="AF1996" i="12" s="1"/>
  <c r="H1889" i="12"/>
  <c r="AF1889" i="12" s="1"/>
  <c r="H1964" i="12"/>
  <c r="AF1964" i="12" s="1"/>
  <c r="H1995" i="12"/>
  <c r="AF1995" i="12" s="1"/>
  <c r="H1932" i="12"/>
  <c r="AF1932" i="12" s="1"/>
  <c r="H1911" i="12"/>
  <c r="AF1911" i="12" s="1"/>
  <c r="H2009" i="12"/>
  <c r="AF2009" i="12" s="1"/>
  <c r="H2007" i="12"/>
  <c r="AF2007" i="12" s="1"/>
  <c r="H1905" i="12"/>
  <c r="AF1905" i="12" s="1"/>
  <c r="AF1962" i="12"/>
  <c r="H1961" i="12"/>
  <c r="AF1961" i="12" s="1"/>
  <c r="H2001" i="12"/>
  <c r="AF2001" i="12" s="1"/>
  <c r="H1895" i="12"/>
  <c r="AF1895" i="12" s="1"/>
  <c r="H1952" i="12"/>
  <c r="AF1952" i="12" s="1"/>
  <c r="H2013" i="12"/>
  <c r="AF2013" i="12" s="1"/>
  <c r="AF1886" i="12"/>
  <c r="H1956" i="12"/>
  <c r="AF1956" i="12" s="1"/>
  <c r="H2103" i="12"/>
  <c r="AF2103" i="12" s="1"/>
  <c r="H1898" i="12"/>
  <c r="AF1898" i="12" s="1"/>
  <c r="H1913" i="12"/>
  <c r="AF1913" i="12" s="1"/>
  <c r="AF1871" i="12"/>
  <c r="H1929" i="12"/>
  <c r="AF1929" i="12" s="1"/>
  <c r="H2025" i="12"/>
  <c r="AF2025" i="12" s="1"/>
  <c r="H1938" i="12"/>
  <c r="AF1938" i="12" s="1"/>
  <c r="AF1953" i="12"/>
  <c r="AF1881" i="12"/>
  <c r="AF1984" i="12"/>
  <c r="H1934" i="12"/>
  <c r="AF1934" i="12" s="1"/>
  <c r="H2071" i="12"/>
  <c r="AF2071" i="12" s="1"/>
  <c r="H2003" i="12"/>
  <c r="AF2003" i="12" s="1"/>
  <c r="AF2126" i="12"/>
  <c r="H2032" i="12"/>
  <c r="AF2032" i="12" s="1"/>
  <c r="AF2017" i="12"/>
  <c r="AF1941" i="12"/>
  <c r="H2030" i="12"/>
  <c r="AF2030" i="12" s="1"/>
  <c r="H2110" i="12"/>
  <c r="AF2110" i="12" s="1"/>
  <c r="H2098" i="12"/>
  <c r="AF2098" i="12" s="1"/>
  <c r="H2145" i="12"/>
  <c r="AF2145" i="12" s="1"/>
  <c r="H2089" i="12"/>
  <c r="AF2089" i="12" s="1"/>
  <c r="H1997" i="12"/>
  <c r="AF1997" i="12" s="1"/>
  <c r="H2040" i="12"/>
  <c r="AF2040" i="12" s="1"/>
  <c r="AF1839" i="12"/>
  <c r="H1931" i="12"/>
  <c r="AF1931" i="12" s="1"/>
  <c r="H1992" i="12"/>
  <c r="AF1992" i="12" s="1"/>
  <c r="H2156" i="12"/>
  <c r="AF2156" i="12" s="1"/>
  <c r="H2152" i="12"/>
  <c r="AF2152" i="12" s="1"/>
  <c r="AF1945" i="12"/>
  <c r="H2015" i="12"/>
  <c r="AF2015" i="12" s="1"/>
  <c r="H2063" i="12"/>
  <c r="AF2063" i="12" s="1"/>
  <c r="AF2024" i="12"/>
  <c r="H2066" i="12"/>
  <c r="AF2066" i="12" s="1"/>
  <c r="AF2019" i="12"/>
  <c r="H1999" i="12"/>
  <c r="AF1999" i="12" s="1"/>
  <c r="H1836" i="12"/>
  <c r="AF1836" i="12" s="1"/>
  <c r="AF1937" i="12"/>
  <c r="AF1973" i="12"/>
  <c r="AF2132" i="12"/>
  <c r="H2116" i="12"/>
  <c r="AF2116" i="12" s="1"/>
  <c r="AF1910" i="12"/>
  <c r="H2058" i="12"/>
  <c r="AF2058" i="12" s="1"/>
  <c r="H2113" i="12"/>
  <c r="AF2113" i="12" s="1"/>
  <c r="H2083" i="12"/>
  <c r="AF2083" i="12" s="1"/>
  <c r="AF1936" i="12"/>
  <c r="H1969" i="12"/>
  <c r="AF1969" i="12" s="1"/>
  <c r="H1949" i="12"/>
  <c r="AF1949" i="12" s="1"/>
  <c r="AF2018" i="12"/>
  <c r="AF2053" i="12"/>
  <c r="H2140" i="12"/>
  <c r="AF2140" i="12" s="1"/>
  <c r="AF2120" i="12"/>
  <c r="H2076" i="12"/>
  <c r="AF2076" i="12" s="1"/>
  <c r="H1833" i="12"/>
  <c r="AF1833" i="12" s="1"/>
  <c r="H1965" i="12"/>
  <c r="AF1965" i="12" s="1"/>
  <c r="H1985" i="12"/>
  <c r="AF1985" i="12" s="1"/>
  <c r="H2064" i="12"/>
  <c r="AF2064" i="12" s="1"/>
  <c r="AF2005" i="12"/>
  <c r="AF1971" i="12"/>
  <c r="H1954" i="12"/>
  <c r="AF1954" i="12" s="1"/>
  <c r="H2092" i="12"/>
  <c r="AF2092" i="12" s="1"/>
  <c r="H1868" i="12"/>
  <c r="AF1868" i="12" s="1"/>
  <c r="H2022" i="12"/>
  <c r="AF2022" i="12" s="1"/>
  <c r="AF2078" i="12"/>
  <c r="AF1950" i="12"/>
  <c r="AF1963" i="12"/>
  <c r="AF2086" i="12"/>
  <c r="H2147" i="12"/>
  <c r="AF2147" i="12" s="1"/>
  <c r="AF2041" i="12"/>
  <c r="AF1974" i="12"/>
  <c r="H1988" i="12"/>
  <c r="AF1988" i="12" s="1"/>
  <c r="H2027" i="12"/>
  <c r="AF2027" i="12" s="1"/>
  <c r="AF2000" i="12"/>
  <c r="H1855" i="12"/>
  <c r="AF1855" i="12" s="1"/>
  <c r="AF1849" i="12"/>
  <c r="H1955" i="12"/>
  <c r="AF1955" i="12" s="1"/>
  <c r="H2020" i="12"/>
  <c r="AF2020" i="12" s="1"/>
  <c r="H2118" i="12"/>
  <c r="AF2118" i="12" s="1"/>
  <c r="H1998" i="12"/>
  <c r="AF1998" i="12" s="1"/>
  <c r="H2115" i="12"/>
  <c r="AF2115" i="12" s="1"/>
  <c r="H2010" i="12"/>
  <c r="AF2010" i="12" s="1"/>
  <c r="AF2138" i="12"/>
  <c r="H2134" i="12"/>
  <c r="AF2134" i="12" s="1"/>
  <c r="AF1966" i="12"/>
  <c r="AF2034" i="12"/>
  <c r="H2131" i="12"/>
  <c r="AF2131" i="12" s="1"/>
  <c r="H2006" i="12"/>
  <c r="AF2006" i="12" s="1"/>
  <c r="H2104" i="12"/>
  <c r="AF2104" i="12" s="1"/>
  <c r="H2016" i="12"/>
  <c r="AF2016" i="12" s="1"/>
  <c r="H1982" i="12"/>
  <c r="AF1982" i="12" s="1"/>
  <c r="H2059" i="12"/>
  <c r="AF2059" i="12" s="1"/>
  <c r="AF2042" i="12"/>
  <c r="H2047" i="12"/>
  <c r="AF2047" i="12" s="1"/>
  <c r="AF2055" i="12"/>
  <c r="H2081" i="12"/>
  <c r="AF2081" i="12" s="1"/>
  <c r="H2094" i="12"/>
  <c r="AF2094" i="12" s="1"/>
  <c r="H2079" i="12"/>
  <c r="AF2079" i="12" s="1"/>
  <c r="H2087" i="12"/>
  <c r="AF2087" i="12" s="1"/>
  <c r="H2137" i="12"/>
  <c r="AF2137" i="12" s="1"/>
  <c r="H2136" i="12"/>
  <c r="AF2136" i="12" s="1"/>
  <c r="AF2129" i="12"/>
  <c r="H2142" i="12"/>
  <c r="AF2142" i="12" s="1"/>
  <c r="H2151" i="12"/>
  <c r="AF2151" i="12" s="1"/>
  <c r="H2112" i="12"/>
  <c r="AF2112" i="12" s="1"/>
  <c r="H2073" i="12"/>
  <c r="AF2073" i="12" s="1"/>
  <c r="H2146" i="12"/>
  <c r="AF2146" i="12" s="1"/>
  <c r="AF2121" i="12"/>
  <c r="H2045" i="12"/>
  <c r="AF2045" i="12" s="1"/>
  <c r="H2062" i="12"/>
  <c r="AF2062" i="12" s="1"/>
  <c r="H2263" i="12"/>
  <c r="AF2263" i="12" s="1"/>
  <c r="H2056" i="12"/>
  <c r="AF2056" i="12" s="1"/>
  <c r="H2101" i="12"/>
  <c r="AF2101" i="12" s="1"/>
  <c r="H2185" i="12"/>
  <c r="AF2185" i="12" s="1"/>
  <c r="AF1957" i="12"/>
  <c r="H2057" i="12"/>
  <c r="AF2057" i="12" s="1"/>
  <c r="H2068" i="12"/>
  <c r="AF2068" i="12" s="1"/>
  <c r="H2220" i="12"/>
  <c r="AF2220" i="12" s="1"/>
  <c r="H2163" i="12"/>
  <c r="AF2163" i="12" s="1"/>
  <c r="H2244" i="12"/>
  <c r="AF2244" i="12" s="1"/>
  <c r="AF2144" i="12"/>
  <c r="AF2088" i="12"/>
  <c r="H2091" i="12"/>
  <c r="AF2091" i="12" s="1"/>
  <c r="AF1981" i="12"/>
  <c r="H2105" i="12"/>
  <c r="AF2105" i="12" s="1"/>
  <c r="H2067" i="12"/>
  <c r="AF2067" i="12" s="1"/>
  <c r="H2150" i="12"/>
  <c r="AF2150" i="12" s="1"/>
  <c r="H2158" i="12"/>
  <c r="AF2158" i="12" s="1"/>
  <c r="AF2155" i="12"/>
  <c r="AF2052" i="12"/>
  <c r="H2054" i="12"/>
  <c r="AF2054" i="12" s="1"/>
  <c r="H2229" i="12"/>
  <c r="AF2229" i="12" s="1"/>
  <c r="AF1986" i="12"/>
  <c r="AF2111" i="12"/>
  <c r="H2135" i="12"/>
  <c r="AF2135" i="12" s="1"/>
  <c r="H2154" i="12"/>
  <c r="AF2154" i="12" s="1"/>
  <c r="H2153" i="12"/>
  <c r="AF2153" i="12" s="1"/>
  <c r="H2139" i="12"/>
  <c r="AF2139" i="12" s="1"/>
  <c r="H2247" i="12"/>
  <c r="AF2247" i="12" s="1"/>
  <c r="H2196" i="12"/>
  <c r="AF2196" i="12" s="1"/>
  <c r="H2090" i="12"/>
  <c r="AF2090" i="12" s="1"/>
  <c r="H2143" i="12"/>
  <c r="AF2143" i="12" s="1"/>
  <c r="H2273" i="12"/>
  <c r="AF2273" i="12" s="1"/>
  <c r="AF2029" i="12"/>
  <c r="AF2114" i="12"/>
  <c r="H2107" i="12"/>
  <c r="AF2107" i="12" s="1"/>
  <c r="H2259" i="12"/>
  <c r="AF2259" i="12" s="1"/>
  <c r="H2061" i="12"/>
  <c r="AF2061" i="12" s="1"/>
  <c r="H2149" i="12"/>
  <c r="AF2149" i="12" s="1"/>
  <c r="H2278" i="12"/>
  <c r="AF2278" i="12" s="1"/>
  <c r="H2130" i="12"/>
  <c r="AF2130" i="12" s="1"/>
  <c r="H2237" i="12"/>
  <c r="AF2237" i="12" s="1"/>
  <c r="H2224" i="12"/>
  <c r="AF2224" i="12" s="1"/>
  <c r="H2209" i="12"/>
  <c r="AF2209" i="12" s="1"/>
  <c r="AF1976" i="12"/>
  <c r="AF2157" i="12"/>
  <c r="AF2162" i="12"/>
  <c r="H2128" i="12"/>
  <c r="AF2128" i="12" s="1"/>
  <c r="H2077" i="12"/>
  <c r="AF2077" i="12" s="1"/>
  <c r="H2281" i="12"/>
  <c r="AF2281" i="12" s="1"/>
  <c r="AF1951" i="12"/>
  <c r="AF2021" i="12"/>
  <c r="H2074" i="12"/>
  <c r="AF2074" i="12" s="1"/>
  <c r="H2172" i="12"/>
  <c r="AF2172" i="12" s="1"/>
  <c r="H2043" i="12"/>
  <c r="AF2043" i="12" s="1"/>
  <c r="H2102" i="12"/>
  <c r="AF2102" i="12" s="1"/>
  <c r="H2097" i="12"/>
  <c r="AF2097" i="12" s="1"/>
  <c r="AF2050" i="12"/>
  <c r="H1978" i="12"/>
  <c r="AF1978" i="12" s="1"/>
  <c r="H2167" i="12"/>
  <c r="AF2167" i="12" s="1"/>
  <c r="H2159" i="12"/>
  <c r="AF2159" i="12" s="1"/>
  <c r="H2267" i="12"/>
  <c r="AF2267" i="12" s="1"/>
  <c r="H2178" i="12"/>
  <c r="AF2178" i="12" s="1"/>
  <c r="H2218" i="12"/>
  <c r="AF2218" i="12" s="1"/>
  <c r="H2175" i="12"/>
  <c r="AF2175" i="12" s="1"/>
  <c r="H2161" i="12"/>
  <c r="AF2161" i="12" s="1"/>
  <c r="H2201" i="12"/>
  <c r="AF2201" i="12" s="1"/>
  <c r="H2317" i="12"/>
  <c r="AF2317" i="12" s="1"/>
  <c r="H2180" i="12"/>
  <c r="AF2180" i="12" s="1"/>
  <c r="AF2082" i="12"/>
  <c r="H2226" i="12"/>
  <c r="AF2226" i="12" s="1"/>
  <c r="H2117" i="12"/>
  <c r="AF2117" i="12" s="1"/>
  <c r="H2189" i="12"/>
  <c r="AF2189" i="12" s="1"/>
  <c r="H2222" i="12"/>
  <c r="AF2222" i="12" s="1"/>
  <c r="H2228" i="12"/>
  <c r="AF2228" i="12" s="1"/>
  <c r="H2171" i="12"/>
  <c r="AF2171" i="12" s="1"/>
  <c r="H2236" i="12"/>
  <c r="AF2236" i="12" s="1"/>
  <c r="AF2072" i="12"/>
  <c r="AF2239" i="12"/>
  <c r="AF2075" i="12"/>
  <c r="AF2165" i="12"/>
  <c r="H2212" i="12"/>
  <c r="AF2212" i="12" s="1"/>
  <c r="H2272" i="12"/>
  <c r="AF2272" i="12" s="1"/>
  <c r="AF2164" i="12"/>
  <c r="H2264" i="12"/>
  <c r="AF2264" i="12" s="1"/>
  <c r="H2235" i="12"/>
  <c r="AF2235" i="12" s="1"/>
  <c r="H2230" i="12"/>
  <c r="AF2230" i="12" s="1"/>
  <c r="H2208" i="12"/>
  <c r="AF2208" i="12" s="1"/>
  <c r="H2400" i="12"/>
  <c r="AF2400" i="12" s="1"/>
  <c r="H2168" i="12"/>
  <c r="AF2168" i="12" s="1"/>
  <c r="H2194" i="12"/>
  <c r="AF2194" i="12" s="1"/>
  <c r="H2251" i="12"/>
  <c r="AF2251" i="12" s="1"/>
  <c r="H2300" i="12"/>
  <c r="AF2300" i="12" s="1"/>
  <c r="H2211" i="12"/>
  <c r="AF2211" i="12" s="1"/>
  <c r="H2174" i="12"/>
  <c r="AF2174" i="12" s="1"/>
  <c r="AF2274" i="12"/>
  <c r="H2304" i="12"/>
  <c r="AF2304" i="12" s="1"/>
  <c r="H2314" i="12"/>
  <c r="AF2314" i="12" s="1"/>
  <c r="H2404" i="12"/>
  <c r="AF2404" i="12" s="1"/>
  <c r="H2187" i="12"/>
  <c r="AF2187" i="12" s="1"/>
  <c r="H2269" i="12"/>
  <c r="AF2269" i="12" s="1"/>
  <c r="AF2200" i="12"/>
  <c r="H2213" i="12"/>
  <c r="AF2213" i="12" s="1"/>
  <c r="H2345" i="12"/>
  <c r="AF2345" i="12" s="1"/>
  <c r="H2323" i="12"/>
  <c r="AF2323" i="12" s="1"/>
  <c r="H2133" i="12"/>
  <c r="AF2133" i="12" s="1"/>
  <c r="H2100" i="12"/>
  <c r="AF2100" i="12" s="1"/>
  <c r="H2257" i="12"/>
  <c r="AF2257" i="12" s="1"/>
  <c r="H2108" i="12"/>
  <c r="AF2108" i="12" s="1"/>
  <c r="H2338" i="12"/>
  <c r="AF2338" i="12" s="1"/>
  <c r="H2340" i="12"/>
  <c r="AF2340" i="12" s="1"/>
  <c r="H2294" i="12"/>
  <c r="AF2294" i="12" s="1"/>
  <c r="AF2207" i="12"/>
  <c r="H2206" i="12"/>
  <c r="AF2206" i="12" s="1"/>
  <c r="H2122" i="12"/>
  <c r="AF2122" i="12" s="1"/>
  <c r="H2275" i="12"/>
  <c r="AF2275" i="12" s="1"/>
  <c r="H2170" i="12"/>
  <c r="AF2170" i="12" s="1"/>
  <c r="H2240" i="12"/>
  <c r="AF2240" i="12" s="1"/>
  <c r="H2375" i="12"/>
  <c r="AF2375" i="12" s="1"/>
  <c r="H2339" i="12"/>
  <c r="AF2339" i="12" s="1"/>
  <c r="H2119" i="12"/>
  <c r="AF2119" i="12" s="1"/>
  <c r="H2252" i="12"/>
  <c r="AF2252" i="12" s="1"/>
  <c r="H2215" i="12"/>
  <c r="AF2215" i="12" s="1"/>
  <c r="H2271" i="12"/>
  <c r="AF2271" i="12" s="1"/>
  <c r="AF2214" i="12"/>
  <c r="H2210" i="12"/>
  <c r="AF2210" i="12" s="1"/>
  <c r="H2193" i="12"/>
  <c r="AF2193" i="12" s="1"/>
  <c r="AF2262" i="12"/>
  <c r="H2204" i="12"/>
  <c r="AF2204" i="12" s="1"/>
  <c r="H2221" i="12"/>
  <c r="AF2221" i="12" s="1"/>
  <c r="AF2232" i="12"/>
  <c r="H2216" i="12"/>
  <c r="AF2216" i="12" s="1"/>
  <c r="H2099" i="12"/>
  <c r="AF2099" i="12" s="1"/>
  <c r="H2355" i="12"/>
  <c r="AF2355" i="12" s="1"/>
  <c r="H2190" i="12"/>
  <c r="AF2190" i="12" s="1"/>
  <c r="H2255" i="12"/>
  <c r="AF2255" i="12" s="1"/>
  <c r="H2336" i="12"/>
  <c r="AF2336" i="12" s="1"/>
  <c r="H2106" i="12"/>
  <c r="AF2106" i="12" s="1"/>
  <c r="H2186" i="12"/>
  <c r="AF2186" i="12" s="1"/>
  <c r="AF2268" i="12"/>
  <c r="H2065" i="12"/>
  <c r="AF2065" i="12" s="1"/>
  <c r="H2205" i="12"/>
  <c r="AF2205" i="12" s="1"/>
  <c r="H2195" i="12"/>
  <c r="AF2195" i="12" s="1"/>
  <c r="H2265" i="12"/>
  <c r="AF2265" i="12" s="1"/>
  <c r="H2301" i="12"/>
  <c r="AF2301" i="12" s="1"/>
  <c r="H2394" i="12"/>
  <c r="AF2394" i="12" s="1"/>
  <c r="AF2080" i="12"/>
  <c r="AF2093" i="12"/>
  <c r="H2258" i="12"/>
  <c r="AF2258" i="12" s="1"/>
  <c r="H2291" i="12"/>
  <c r="AF2291" i="12" s="1"/>
  <c r="H2242" i="12"/>
  <c r="AF2242" i="12" s="1"/>
  <c r="H2179" i="12"/>
  <c r="AF2179" i="12" s="1"/>
  <c r="H2173" i="12"/>
  <c r="AF2173" i="12" s="1"/>
  <c r="H2197" i="12"/>
  <c r="AF2197" i="12" s="1"/>
  <c r="H2177" i="12"/>
  <c r="AF2177" i="12" s="1"/>
  <c r="AF2202" i="12"/>
  <c r="H2277" i="12"/>
  <c r="AF2277" i="12" s="1"/>
  <c r="H2127" i="12"/>
  <c r="AF2127" i="12" s="1"/>
  <c r="H2183" i="12"/>
  <c r="AF2183" i="12" s="1"/>
  <c r="AF2198" i="12"/>
  <c r="H2246" i="12"/>
  <c r="AF2246" i="12" s="1"/>
  <c r="H2238" i="12"/>
  <c r="AF2238" i="12" s="1"/>
  <c r="H2084" i="12"/>
  <c r="AF2084" i="12" s="1"/>
  <c r="H2166" i="12"/>
  <c r="AF2166" i="12" s="1"/>
  <c r="H2191" i="12"/>
  <c r="AF2191" i="12" s="1"/>
  <c r="AF2309" i="12"/>
  <c r="H2320" i="12"/>
  <c r="AF2320" i="12" s="1"/>
  <c r="H2370" i="12"/>
  <c r="AF2370" i="12" s="1"/>
  <c r="H2312" i="12"/>
  <c r="AF2312" i="12" s="1"/>
  <c r="H2319" i="12"/>
  <c r="AF2319" i="12" s="1"/>
  <c r="H2401" i="12"/>
  <c r="AF2401" i="12" s="1"/>
  <c r="H2182" i="12"/>
  <c r="AF2182" i="12" s="1"/>
  <c r="H2371" i="12"/>
  <c r="AF2371" i="12" s="1"/>
  <c r="H2386" i="12"/>
  <c r="AF2386" i="12" s="1"/>
  <c r="AF2388" i="12"/>
  <c r="H2276" i="12"/>
  <c r="AF2276" i="12" s="1"/>
  <c r="H2342" i="12"/>
  <c r="AF2342" i="12" s="1"/>
  <c r="H2261" i="12"/>
  <c r="AF2261" i="12" s="1"/>
  <c r="AF2280" i="12"/>
  <c r="H2443" i="12"/>
  <c r="AF2443" i="12" s="1"/>
  <c r="AF2369" i="12"/>
  <c r="H2348" i="12"/>
  <c r="AF2348" i="12" s="1"/>
  <c r="H2176" i="12"/>
  <c r="AF2176" i="12" s="1"/>
  <c r="H2332" i="12"/>
  <c r="AF2332" i="12" s="1"/>
  <c r="H2290" i="12"/>
  <c r="AF2290" i="12" s="1"/>
  <c r="H2487" i="12"/>
  <c r="AF2487" i="12" s="1"/>
  <c r="H2199" i="12"/>
  <c r="AF2199" i="12" s="1"/>
  <c r="AF2397" i="12"/>
  <c r="H2352" i="12"/>
  <c r="AF2352" i="12" s="1"/>
  <c r="AF2219" i="12"/>
  <c r="H2330" i="12"/>
  <c r="AF2330" i="12" s="1"/>
  <c r="H2227" i="12"/>
  <c r="AF2227" i="12" s="1"/>
  <c r="H2382" i="12"/>
  <c r="AF2382" i="12" s="1"/>
  <c r="AF2331" i="12"/>
  <c r="H2311" i="12"/>
  <c r="AF2311" i="12" s="1"/>
  <c r="H2350" i="12"/>
  <c r="AF2350" i="12" s="1"/>
  <c r="AF2363" i="12"/>
  <c r="AF2192" i="12"/>
  <c r="H2360" i="12"/>
  <c r="AF2360" i="12" s="1"/>
  <c r="AF2233" i="12"/>
  <c r="AF2296" i="12"/>
  <c r="H2383" i="12"/>
  <c r="AF2383" i="12" s="1"/>
  <c r="AF2225" i="12"/>
  <c r="H2254" i="12"/>
  <c r="AF2254" i="12" s="1"/>
  <c r="H2234" i="12"/>
  <c r="AF2234" i="12" s="1"/>
  <c r="AF2321" i="12"/>
  <c r="AF2335" i="12"/>
  <c r="AF2359" i="12"/>
  <c r="H2376" i="12"/>
  <c r="AF2376" i="12" s="1"/>
  <c r="AF2313" i="12"/>
  <c r="H2297" i="12"/>
  <c r="AF2297" i="12" s="1"/>
  <c r="AF2315" i="12"/>
  <c r="AF2337" i="12"/>
  <c r="AF2316" i="12"/>
  <c r="AF2169" i="12"/>
  <c r="H2392" i="12"/>
  <c r="AF2392" i="12" s="1"/>
  <c r="H2217" i="12"/>
  <c r="AF2217" i="12" s="1"/>
  <c r="H2307" i="12"/>
  <c r="AF2307" i="12" s="1"/>
  <c r="H2353" i="12"/>
  <c r="AF2353" i="12" s="1"/>
  <c r="H2328" i="12"/>
  <c r="AF2328" i="12" s="1"/>
  <c r="AF2347" i="12"/>
  <c r="H2358" i="12"/>
  <c r="AF2358" i="12" s="1"/>
  <c r="H2384" i="12"/>
  <c r="AF2384" i="12" s="1"/>
  <c r="H2310" i="12"/>
  <c r="AF2310" i="12" s="1"/>
  <c r="H2341" i="12"/>
  <c r="AF2341" i="12" s="1"/>
  <c r="H2250" i="12"/>
  <c r="AF2250" i="12" s="1"/>
  <c r="H2343" i="12"/>
  <c r="AF2343" i="12" s="1"/>
  <c r="AF2344" i="12"/>
  <c r="H2326" i="12"/>
  <c r="AF2326" i="12" s="1"/>
  <c r="H2249" i="12"/>
  <c r="AF2249" i="12" s="1"/>
  <c r="H2357" i="12"/>
  <c r="AF2357" i="12" s="1"/>
  <c r="H2379" i="12"/>
  <c r="AF2379" i="12" s="1"/>
  <c r="AF2248" i="12"/>
  <c r="AF2285" i="12"/>
  <c r="AF2354" i="12"/>
  <c r="H2367" i="12"/>
  <c r="AF2367" i="12" s="1"/>
  <c r="H2293" i="12"/>
  <c r="AF2293" i="12" s="1"/>
  <c r="H2365" i="12"/>
  <c r="AF2365" i="12" s="1"/>
  <c r="AF2203" i="12"/>
  <c r="H2253" i="12"/>
  <c r="AF2253" i="12" s="1"/>
  <c r="H2396" i="12"/>
  <c r="AF2396" i="12" s="1"/>
  <c r="H2395" i="12"/>
  <c r="AF2395" i="12" s="1"/>
  <c r="H2284" i="12"/>
  <c r="AF2284" i="12" s="1"/>
  <c r="H2184" i="12"/>
  <c r="AF2184" i="12" s="1"/>
  <c r="H2432" i="12"/>
  <c r="AF2432" i="12" s="1"/>
  <c r="AF2299" i="12"/>
  <c r="H2356" i="12"/>
  <c r="AF2356" i="12" s="1"/>
  <c r="AF2260" i="12"/>
  <c r="H2362" i="12"/>
  <c r="AF2362" i="12" s="1"/>
  <c r="AF2351" i="12"/>
  <c r="H2373" i="12"/>
  <c r="AF2373" i="12" s="1"/>
  <c r="H2364" i="12"/>
  <c r="AF2364" i="12" s="1"/>
  <c r="H2308" i="12"/>
  <c r="AF2308" i="12" s="1"/>
  <c r="H2520" i="12"/>
  <c r="AF2520" i="12" s="1"/>
  <c r="H2378" i="12"/>
  <c r="AF2378" i="12" s="1"/>
  <c r="AF2305" i="12"/>
  <c r="H2390" i="12"/>
  <c r="AF2390" i="12" s="1"/>
  <c r="H2188" i="12"/>
  <c r="AF2188" i="12" s="1"/>
  <c r="H2399" i="12"/>
  <c r="AF2399" i="12" s="1"/>
  <c r="H2279" i="12"/>
  <c r="AF2279" i="12" s="1"/>
  <c r="AF2387" i="12"/>
  <c r="AF2324" i="12"/>
  <c r="H2493" i="12"/>
  <c r="AF2493" i="12" s="1"/>
  <c r="H2478" i="12"/>
  <c r="AF2478" i="12" s="1"/>
  <c r="H2508" i="12"/>
  <c r="AF2508" i="12" s="1"/>
  <c r="H2454" i="12"/>
  <c r="AF2454" i="12" s="1"/>
  <c r="H2498" i="12"/>
  <c r="AF2498" i="12" s="1"/>
  <c r="H2469" i="12"/>
  <c r="AF2469" i="12" s="1"/>
  <c r="H2494" i="12"/>
  <c r="AF2494" i="12" s="1"/>
  <c r="AF2372" i="12"/>
  <c r="AF2329" i="12"/>
  <c r="H2491" i="12"/>
  <c r="AF2491" i="12" s="1"/>
  <c r="AF2488" i="12"/>
  <c r="H2412" i="12"/>
  <c r="AF2412" i="12" s="1"/>
  <c r="H2467" i="12"/>
  <c r="AF2467" i="12" s="1"/>
  <c r="H2389" i="12"/>
  <c r="AF2389" i="12" s="1"/>
  <c r="H2302" i="12"/>
  <c r="AF2302" i="12" s="1"/>
  <c r="H2476" i="12"/>
  <c r="AF2476" i="12" s="1"/>
  <c r="H2517" i="12"/>
  <c r="AF2517" i="12" s="1"/>
  <c r="H2418" i="12"/>
  <c r="AF2418" i="12" s="1"/>
  <c r="AF2327" i="12"/>
  <c r="AF2474" i="12"/>
  <c r="H2445" i="12"/>
  <c r="AF2445" i="12" s="1"/>
  <c r="H2421" i="12"/>
  <c r="AF2421" i="12" s="1"/>
  <c r="H2426" i="12"/>
  <c r="AF2426" i="12" s="1"/>
  <c r="AF2416" i="12"/>
  <c r="H2461" i="12"/>
  <c r="AF2461" i="12" s="1"/>
  <c r="H2429" i="12"/>
  <c r="AF2429" i="12" s="1"/>
  <c r="H2414" i="12"/>
  <c r="AF2414" i="12" s="1"/>
  <c r="H2455" i="12"/>
  <c r="AF2455" i="12" s="1"/>
  <c r="H2485" i="12"/>
  <c r="AF2485" i="12" s="1"/>
  <c r="H2334" i="12"/>
  <c r="AF2334" i="12" s="1"/>
  <c r="H2514" i="12"/>
  <c r="AF2514" i="12" s="1"/>
  <c r="H2497" i="12"/>
  <c r="AF2497" i="12" s="1"/>
  <c r="H2477" i="12"/>
  <c r="AF2477" i="12" s="1"/>
  <c r="H2435" i="12"/>
  <c r="AF2435" i="12" s="1"/>
  <c r="H2424" i="12"/>
  <c r="AF2424" i="12" s="1"/>
  <c r="H2381" i="12"/>
  <c r="AF2381" i="12" s="1"/>
  <c r="AF2441" i="12"/>
  <c r="H2282" i="12"/>
  <c r="AF2282" i="12" s="1"/>
  <c r="H2506" i="12"/>
  <c r="AF2506" i="12" s="1"/>
  <c r="H2423" i="12"/>
  <c r="AF2423" i="12" s="1"/>
  <c r="H2295" i="12"/>
  <c r="AF2295" i="12" s="1"/>
  <c r="H2377" i="12"/>
  <c r="AF2377" i="12" s="1"/>
  <c r="AF2515" i="12"/>
  <c r="H2471" i="12"/>
  <c r="AF2471" i="12" s="1"/>
  <c r="H2518" i="12"/>
  <c r="AF2518" i="12" s="1"/>
  <c r="AF2408" i="12"/>
  <c r="H2468" i="12"/>
  <c r="AF2468" i="12" s="1"/>
  <c r="H2548" i="12"/>
  <c r="AF2548" i="12" s="1"/>
  <c r="H2333" i="12"/>
  <c r="AF2333" i="12" s="1"/>
  <c r="H2437" i="12"/>
  <c r="AF2437" i="12" s="1"/>
  <c r="H2503" i="12"/>
  <c r="AF2503" i="12" s="1"/>
  <c r="AF2484" i="12"/>
  <c r="H2510" i="12"/>
  <c r="AF2510" i="12" s="1"/>
  <c r="AF2393" i="12"/>
  <c r="H2409" i="12"/>
  <c r="AF2409" i="12" s="1"/>
  <c r="AF2486" i="12"/>
  <c r="H2420" i="12"/>
  <c r="AF2420" i="12" s="1"/>
  <c r="H2460" i="12"/>
  <c r="AF2460" i="12" s="1"/>
  <c r="H2430" i="12"/>
  <c r="AF2430" i="12" s="1"/>
  <c r="H2504" i="12"/>
  <c r="AF2504" i="12" s="1"/>
  <c r="H2446" i="12"/>
  <c r="AF2446" i="12" s="1"/>
  <c r="H2452" i="12"/>
  <c r="AF2452" i="12" s="1"/>
  <c r="H2410" i="12"/>
  <c r="AF2410" i="12" s="1"/>
  <c r="H2402" i="12"/>
  <c r="AF2402" i="12" s="1"/>
  <c r="AF2456" i="12"/>
  <c r="H2502" i="12"/>
  <c r="AF2502" i="12" s="1"/>
  <c r="AF2451" i="12"/>
  <c r="AF2480" i="12"/>
  <c r="H2447" i="12"/>
  <c r="AF2447" i="12" s="1"/>
  <c r="H2407" i="12"/>
  <c r="AF2407" i="12" s="1"/>
  <c r="H2533" i="12"/>
  <c r="AF2533" i="12" s="1"/>
  <c r="H2495" i="12"/>
  <c r="AF2495" i="12" s="1"/>
  <c r="H2448" i="12"/>
  <c r="AF2448" i="12" s="1"/>
  <c r="H2419" i="12"/>
  <c r="AF2419" i="12" s="1"/>
  <c r="H2440" i="12"/>
  <c r="AF2440" i="12" s="1"/>
  <c r="H2482" i="12"/>
  <c r="AF2482" i="12" s="1"/>
  <c r="AF2505" i="12"/>
  <c r="AF2413" i="12"/>
  <c r="H2459" i="12"/>
  <c r="AF2459" i="12" s="1"/>
  <c r="H2453" i="12"/>
  <c r="AF2453" i="12" s="1"/>
  <c r="AF2483" i="12"/>
  <c r="H2624" i="12"/>
  <c r="AF2624" i="12" s="1"/>
  <c r="H2433" i="12"/>
  <c r="AF2433" i="12" s="1"/>
  <c r="H2619" i="12"/>
  <c r="AF2619" i="12" s="1"/>
  <c r="H2318" i="12"/>
  <c r="AF2318" i="12" s="1"/>
  <c r="AF2475" i="12"/>
  <c r="H2561" i="12"/>
  <c r="AF2561" i="12" s="1"/>
  <c r="AF2403" i="12"/>
  <c r="AF2457" i="12"/>
  <c r="H2555" i="12"/>
  <c r="AF2555" i="12" s="1"/>
  <c r="H2463" i="12"/>
  <c r="AF2463" i="12" s="1"/>
  <c r="H2425" i="12"/>
  <c r="AF2425" i="12" s="1"/>
  <c r="H2434" i="12"/>
  <c r="AF2434" i="12" s="1"/>
  <c r="H2635" i="12"/>
  <c r="AF2635" i="12" s="1"/>
  <c r="H2592" i="12"/>
  <c r="AF2592" i="12" s="1"/>
  <c r="AF2496" i="12"/>
  <c r="H2633" i="12"/>
  <c r="AF2633" i="12" s="1"/>
  <c r="H2620" i="12"/>
  <c r="AF2620" i="12" s="1"/>
  <c r="H2489" i="12"/>
  <c r="AF2489" i="12" s="1"/>
  <c r="H2531" i="12"/>
  <c r="AF2531" i="12" s="1"/>
  <c r="H2567" i="12"/>
  <c r="AF2567" i="12" s="1"/>
  <c r="AF2625" i="12"/>
  <c r="AF2492" i="12"/>
  <c r="H2572" i="12"/>
  <c r="AF2572" i="12" s="1"/>
  <c r="AF2563" i="12"/>
  <c r="H2542" i="12"/>
  <c r="AF2542" i="12" s="1"/>
  <c r="H2615" i="12"/>
  <c r="AF2615" i="12" s="1"/>
  <c r="AF2406" i="12"/>
  <c r="AF2385" i="12"/>
  <c r="AF2411" i="12"/>
  <c r="H2537" i="12"/>
  <c r="AF2537" i="12" s="1"/>
  <c r="H2583" i="12"/>
  <c r="AF2583" i="12" s="1"/>
  <c r="H2509" i="12"/>
  <c r="AF2509" i="12" s="1"/>
  <c r="H2570" i="12"/>
  <c r="AF2570" i="12" s="1"/>
  <c r="H2605" i="12"/>
  <c r="AF2605" i="12" s="1"/>
  <c r="H2574" i="12"/>
  <c r="AF2574" i="12" s="1"/>
  <c r="H2534" i="12"/>
  <c r="AF2534" i="12" s="1"/>
  <c r="AF2541" i="12"/>
  <c r="H2539" i="12"/>
  <c r="AF2539" i="12" s="1"/>
  <c r="AF2629" i="12"/>
  <c r="H2428" i="12"/>
  <c r="AF2428" i="12" s="1"/>
  <c r="H2544" i="12"/>
  <c r="AF2544" i="12" s="1"/>
  <c r="AF2306" i="12"/>
  <c r="H2513" i="12"/>
  <c r="AF2513" i="12" s="1"/>
  <c r="H2427" i="12"/>
  <c r="AF2427" i="12" s="1"/>
  <c r="H2546" i="12"/>
  <c r="AF2546" i="12" s="1"/>
  <c r="H2462" i="12"/>
  <c r="AF2462" i="12" s="1"/>
  <c r="H2602" i="12"/>
  <c r="AF2602" i="12" s="1"/>
  <c r="H2380" i="12"/>
  <c r="AF2380" i="12" s="1"/>
  <c r="H2298" i="12"/>
  <c r="AF2298" i="12" s="1"/>
  <c r="H2638" i="12"/>
  <c r="AF2638" i="12" s="1"/>
  <c r="H2580" i="12"/>
  <c r="AF2580" i="12" s="1"/>
  <c r="AF2473" i="12"/>
  <c r="AF2417" i="12"/>
  <c r="AF2516" i="12"/>
  <c r="AF2442" i="12"/>
  <c r="H2545" i="12"/>
  <c r="AF2545" i="12" s="1"/>
  <c r="H2600" i="12"/>
  <c r="AF2600" i="12" s="1"/>
  <c r="H2610" i="12"/>
  <c r="AF2610" i="12" s="1"/>
  <c r="H2554" i="12"/>
  <c r="AF2554" i="12" s="1"/>
  <c r="H2550" i="12"/>
  <c r="AF2550" i="12" s="1"/>
  <c r="AF2501" i="12"/>
  <c r="AF2465" i="12"/>
  <c r="H2522" i="12"/>
  <c r="AF2522" i="12" s="1"/>
  <c r="H2543" i="12"/>
  <c r="AF2543" i="12" s="1"/>
  <c r="AF2565" i="12"/>
  <c r="AF2599" i="12"/>
  <c r="H2398" i="12"/>
  <c r="AF2398" i="12" s="1"/>
  <c r="H2562" i="12"/>
  <c r="AF2562" i="12" s="1"/>
  <c r="H2626" i="12"/>
  <c r="AF2626" i="12" s="1"/>
  <c r="AF2527" i="12"/>
  <c r="AF2614" i="12"/>
  <c r="H2571" i="12"/>
  <c r="AF2571" i="12" s="1"/>
  <c r="AF2436" i="12"/>
  <c r="AF2559" i="12"/>
  <c r="AF2549" i="12"/>
  <c r="H2540" i="12"/>
  <c r="AF2540" i="12" s="1"/>
  <c r="H2606" i="12"/>
  <c r="AF2606" i="12" s="1"/>
  <c r="H2591" i="12"/>
  <c r="AF2591" i="12" s="1"/>
  <c r="H2618" i="12"/>
  <c r="AF2618" i="12" s="1"/>
  <c r="AF2637" i="12"/>
  <c r="H2714" i="12"/>
  <c r="AF2714" i="12" s="1"/>
  <c r="H2612" i="12"/>
  <c r="AF2612" i="12" s="1"/>
  <c r="H2560" i="12"/>
  <c r="AF2560" i="12" s="1"/>
  <c r="H2507" i="12"/>
  <c r="AF2507" i="12" s="1"/>
  <c r="AF2585" i="12"/>
  <c r="AF2500" i="12"/>
  <c r="H2622" i="12"/>
  <c r="AF2622" i="12" s="1"/>
  <c r="AF2553" i="12"/>
  <c r="H2627" i="12"/>
  <c r="AF2627" i="12" s="1"/>
  <c r="H2613" i="12"/>
  <c r="AF2613" i="12" s="1"/>
  <c r="H2713" i="12"/>
  <c r="AF2713" i="12" s="1"/>
  <c r="AF2547" i="12"/>
  <c r="H2577" i="12"/>
  <c r="AF2577" i="12" s="1"/>
  <c r="H2663" i="12"/>
  <c r="AF2663" i="12" s="1"/>
  <c r="H2761" i="12"/>
  <c r="AF2761" i="12" s="1"/>
  <c r="AF2609" i="12"/>
  <c r="H2557" i="12"/>
  <c r="AF2557" i="12" s="1"/>
  <c r="H2566" i="12"/>
  <c r="AF2566" i="12" s="1"/>
  <c r="H2587" i="12"/>
  <c r="AF2587" i="12" s="1"/>
  <c r="AF2636" i="12"/>
  <c r="H2676" i="12"/>
  <c r="AF2676" i="12" s="1"/>
  <c r="AF2586" i="12"/>
  <c r="AF2616" i="12"/>
  <c r="AF2535" i="12"/>
  <c r="H2528" i="12"/>
  <c r="AF2528" i="12" s="1"/>
  <c r="H2568" i="12"/>
  <c r="AF2568" i="12" s="1"/>
  <c r="AF2551" i="12"/>
  <c r="H2621" i="12"/>
  <c r="AF2621" i="12" s="1"/>
  <c r="H2431" i="12"/>
  <c r="AF2431" i="12" s="1"/>
  <c r="H2526" i="12"/>
  <c r="AF2526" i="12" s="1"/>
  <c r="H2595" i="12"/>
  <c r="AF2595" i="12" s="1"/>
  <c r="H2756" i="12"/>
  <c r="AF2756" i="12" s="1"/>
  <c r="H2675" i="12"/>
  <c r="AF2675" i="12" s="1"/>
  <c r="AF2532" i="12"/>
  <c r="H2450" i="12"/>
  <c r="AF2450" i="12" s="1"/>
  <c r="H2640" i="12"/>
  <c r="AF2640" i="12" s="1"/>
  <c r="H2623" i="12"/>
  <c r="AF2623" i="12" s="1"/>
  <c r="AF2569" i="12"/>
  <c r="H2573" i="12"/>
  <c r="AF2573" i="12" s="1"/>
  <c r="AF2556" i="12"/>
  <c r="AF2611" i="12"/>
  <c r="AF2593" i="12"/>
  <c r="AF2628" i="12"/>
  <c r="H2558" i="12"/>
  <c r="AF2558" i="12" s="1"/>
  <c r="H2682" i="12"/>
  <c r="AF2682" i="12" s="1"/>
  <c r="H2677" i="12"/>
  <c r="AF2677" i="12" s="1"/>
  <c r="H2464" i="12"/>
  <c r="AF2464" i="12" s="1"/>
  <c r="H2596" i="12"/>
  <c r="AF2596" i="12" s="1"/>
  <c r="H2588" i="12"/>
  <c r="AF2588" i="12" s="1"/>
  <c r="H2678" i="12"/>
  <c r="AF2678" i="12" s="1"/>
  <c r="H2686" i="12"/>
  <c r="AF2686" i="12" s="1"/>
  <c r="AF2584" i="12"/>
  <c r="H2422" i="12"/>
  <c r="AF2422" i="12" s="1"/>
  <c r="H2449" i="12"/>
  <c r="AF2449" i="12" s="1"/>
  <c r="H2538" i="12"/>
  <c r="AF2538" i="12" s="1"/>
  <c r="AF2552" i="12"/>
  <c r="H2536" i="12"/>
  <c r="AF2536" i="12" s="1"/>
  <c r="H2712" i="12"/>
  <c r="AF2712" i="12" s="1"/>
  <c r="H2733" i="12"/>
  <c r="AF2733" i="12" s="1"/>
  <c r="H2722" i="12"/>
  <c r="AF2722" i="12" s="1"/>
  <c r="H2523" i="12"/>
  <c r="AF2523" i="12" s="1"/>
  <c r="AF2594" i="12"/>
  <c r="AF2530" i="12"/>
  <c r="H2529" i="12"/>
  <c r="AF2529" i="12" s="1"/>
  <c r="H2737" i="12"/>
  <c r="AF2737" i="12" s="1"/>
  <c r="AF2740" i="12"/>
  <c r="H2716" i="12"/>
  <c r="AF2716" i="12" s="1"/>
  <c r="H2753" i="12"/>
  <c r="AF2753" i="12" s="1"/>
  <c r="H2725" i="12"/>
  <c r="AF2725" i="12" s="1"/>
  <c r="H2645" i="12"/>
  <c r="AF2645" i="12" s="1"/>
  <c r="H2732" i="12"/>
  <c r="AF2732" i="12" s="1"/>
  <c r="H2576" i="12"/>
  <c r="AF2576" i="12" s="1"/>
  <c r="H2743" i="12"/>
  <c r="AF2743" i="12" s="1"/>
  <c r="AF2683" i="12"/>
  <c r="AF2704" i="12"/>
  <c r="AF2738" i="12"/>
  <c r="AF2730" i="12"/>
  <c r="H2672" i="12"/>
  <c r="AF2672" i="12" s="1"/>
  <c r="H2708" i="12"/>
  <c r="AF2708" i="12" s="1"/>
  <c r="H2646" i="12"/>
  <c r="AF2646" i="12" s="1"/>
  <c r="H2656" i="12"/>
  <c r="AF2656" i="12" s="1"/>
  <c r="AF2690" i="12"/>
  <c r="AF2642" i="12"/>
  <c r="H2695" i="12"/>
  <c r="AF2695" i="12" s="1"/>
  <c r="H2660" i="12"/>
  <c r="AF2660" i="12" s="1"/>
  <c r="H2649" i="12"/>
  <c r="AF2649" i="12" s="1"/>
  <c r="H2564" i="12"/>
  <c r="AF2564" i="12" s="1"/>
  <c r="H2696" i="12"/>
  <c r="AF2696" i="12" s="1"/>
  <c r="AF2724" i="12"/>
  <c r="AF2578" i="12"/>
  <c r="AF2662" i="12"/>
  <c r="H2723" i="12"/>
  <c r="AF2723" i="12" s="1"/>
  <c r="H2659" i="12"/>
  <c r="AF2659" i="12" s="1"/>
  <c r="AF2679" i="12"/>
  <c r="H2742" i="12"/>
  <c r="AF2742" i="12" s="1"/>
  <c r="H2598" i="12"/>
  <c r="AF2598" i="12" s="1"/>
  <c r="H2748" i="12"/>
  <c r="AF2748" i="12" s="1"/>
  <c r="H2734" i="12"/>
  <c r="AF2734" i="12" s="1"/>
  <c r="H2694" i="12"/>
  <c r="AF2694" i="12" s="1"/>
  <c r="H2673" i="12"/>
  <c r="AF2673" i="12" s="1"/>
  <c r="H2754" i="12"/>
  <c r="AF2754" i="12" s="1"/>
  <c r="H2634" i="12"/>
  <c r="AF2634" i="12" s="1"/>
  <c r="H2693" i="12"/>
  <c r="AF2693" i="12" s="1"/>
  <c r="AF2744" i="12"/>
  <c r="AF2729" i="12"/>
  <c r="H2667" i="12"/>
  <c r="AF2667" i="12" s="1"/>
  <c r="H2665" i="12"/>
  <c r="AF2665" i="12" s="1"/>
  <c r="H2739" i="12"/>
  <c r="AF2739" i="12" s="1"/>
  <c r="H2863" i="12"/>
  <c r="AF2863" i="12" s="1"/>
  <c r="H2731" i="12"/>
  <c r="AF2731" i="12" s="1"/>
  <c r="AF2741" i="12"/>
  <c r="H2711" i="12"/>
  <c r="AF2711" i="12" s="1"/>
  <c r="H2631" i="12"/>
  <c r="AF2631" i="12" s="1"/>
  <c r="H2751" i="12"/>
  <c r="AF2751" i="12" s="1"/>
  <c r="H2703" i="12"/>
  <c r="AF2703" i="12" s="1"/>
  <c r="AF2687" i="12"/>
  <c r="H2752" i="12"/>
  <c r="AF2752" i="12" s="1"/>
  <c r="H2759" i="12"/>
  <c r="AF2759" i="12" s="1"/>
  <c r="H2749" i="12"/>
  <c r="AF2749" i="12" s="1"/>
  <c r="H2648" i="12"/>
  <c r="AF2648" i="12" s="1"/>
  <c r="H2575" i="12"/>
  <c r="AF2575" i="12" s="1"/>
  <c r="H2698" i="12"/>
  <c r="AF2698" i="12" s="1"/>
  <c r="H2706" i="12"/>
  <c r="AF2706" i="12" s="1"/>
  <c r="AF2720" i="12"/>
  <c r="H2719" i="12"/>
  <c r="AF2719" i="12" s="1"/>
  <c r="H2709" i="12"/>
  <c r="AF2709" i="12" s="1"/>
  <c r="H2688" i="12"/>
  <c r="AF2688" i="12" s="1"/>
  <c r="H2849" i="12"/>
  <c r="AF2849" i="12" s="1"/>
  <c r="AF2590" i="12"/>
  <c r="H2750" i="12"/>
  <c r="AF2750" i="12" s="1"/>
  <c r="H2745" i="12"/>
  <c r="AF2745" i="12" s="1"/>
  <c r="H2727" i="12"/>
  <c r="AF2727" i="12" s="1"/>
  <c r="H2652" i="12"/>
  <c r="AF2652" i="12" s="1"/>
  <c r="H2691" i="12"/>
  <c r="AF2691" i="12" s="1"/>
  <c r="AF2721" i="12"/>
  <c r="AF2680" i="12"/>
  <c r="H2685" i="12"/>
  <c r="AF2685" i="12" s="1"/>
  <c r="H2692" i="12"/>
  <c r="AF2692" i="12" s="1"/>
  <c r="H2710" i="12"/>
  <c r="AF2710" i="12" s="1"/>
  <c r="H2670" i="12"/>
  <c r="AF2670" i="12" s="1"/>
  <c r="AF2664" i="12"/>
  <c r="AF2700" i="12"/>
  <c r="AF2715" i="12"/>
  <c r="H2639" i="12"/>
  <c r="AF2639" i="12" s="1"/>
  <c r="H2707" i="12"/>
  <c r="AF2707" i="12" s="1"/>
  <c r="H2674" i="12"/>
  <c r="AF2674" i="12" s="1"/>
  <c r="H2755" i="12"/>
  <c r="AF2755" i="12" s="1"/>
  <c r="H2701" i="12"/>
  <c r="AF2701" i="12" s="1"/>
  <c r="H2717" i="12"/>
  <c r="AF2717" i="12" s="1"/>
  <c r="H2780" i="12"/>
  <c r="AF2780" i="12" s="1"/>
  <c r="H2681" i="12"/>
  <c r="AF2681" i="12" s="1"/>
  <c r="H2607" i="12"/>
  <c r="AF2607" i="12" s="1"/>
  <c r="AF2643" i="12"/>
  <c r="H2671" i="12"/>
  <c r="AF2671" i="12" s="1"/>
  <c r="H2728" i="12"/>
  <c r="AF2728" i="12" s="1"/>
  <c r="H2651" i="12"/>
  <c r="AF2651" i="12" s="1"/>
  <c r="AF2699" i="12"/>
  <c r="AF2658" i="12"/>
  <c r="H2702" i="12"/>
  <c r="AF2702" i="12" s="1"/>
  <c r="H2650" i="12"/>
  <c r="AF2650" i="12" s="1"/>
  <c r="H2644" i="12"/>
  <c r="AF2644" i="12" s="1"/>
  <c r="H2655" i="12"/>
  <c r="AF2655" i="12" s="1"/>
  <c r="H2793" i="12"/>
  <c r="AF2793" i="12" s="1"/>
  <c r="H2782" i="12"/>
  <c r="AF2782" i="12" s="1"/>
  <c r="H2770" i="12"/>
  <c r="AF2770" i="12" s="1"/>
  <c r="H2854" i="12"/>
  <c r="AF2854" i="12" s="1"/>
  <c r="H2669" i="12"/>
  <c r="AF2669" i="12" s="1"/>
  <c r="AF2647" i="12"/>
  <c r="H2872" i="12"/>
  <c r="AF2872" i="12" s="1"/>
  <c r="H2832" i="12"/>
  <c r="AF2832" i="12" s="1"/>
  <c r="H2842" i="12"/>
  <c r="AF2842" i="12" s="1"/>
  <c r="H2760" i="12"/>
  <c r="AF2760" i="12" s="1"/>
  <c r="H2836" i="12"/>
  <c r="AF2836" i="12" s="1"/>
  <c r="AF2736" i="12"/>
  <c r="AF2864" i="12"/>
  <c r="H2809" i="12"/>
  <c r="AF2809" i="12" s="1"/>
  <c r="H2870" i="12"/>
  <c r="AF2870" i="12" s="1"/>
  <c r="H2801" i="12"/>
  <c r="AF2801" i="12" s="1"/>
  <c r="H2795" i="12"/>
  <c r="AF2795" i="12" s="1"/>
  <c r="H2821" i="12"/>
  <c r="AF2821" i="12" s="1"/>
  <c r="H2762" i="12"/>
  <c r="AF2762" i="12" s="1"/>
  <c r="H2875" i="12"/>
  <c r="AF2875" i="12" s="1"/>
  <c r="H2833" i="12"/>
  <c r="AF2833" i="12" s="1"/>
  <c r="H2831" i="12"/>
  <c r="AF2831" i="12" s="1"/>
  <c r="H2767" i="12"/>
  <c r="AF2767" i="12" s="1"/>
  <c r="H2846" i="12"/>
  <c r="AF2846" i="12" s="1"/>
  <c r="H2792" i="12"/>
  <c r="AF2792" i="12" s="1"/>
  <c r="AF2868" i="12"/>
  <c r="H2778" i="12"/>
  <c r="AF2778" i="12" s="1"/>
  <c r="H2820" i="12"/>
  <c r="AF2820" i="12" s="1"/>
  <c r="H2805" i="12"/>
  <c r="AF2805" i="12" s="1"/>
  <c r="H2746" i="12"/>
  <c r="AF2746" i="12" s="1"/>
  <c r="H2838" i="12"/>
  <c r="AF2838" i="12" s="1"/>
  <c r="H2818" i="12"/>
  <c r="AF2818" i="12" s="1"/>
  <c r="H2858" i="12"/>
  <c r="AF2858" i="12" s="1"/>
  <c r="AF2697" i="12"/>
  <c r="H2859" i="12"/>
  <c r="AF2859" i="12" s="1"/>
  <c r="H2815" i="12"/>
  <c r="AF2815" i="12" s="1"/>
  <c r="H2878" i="12"/>
  <c r="AF2878" i="12" s="1"/>
  <c r="H2834" i="12"/>
  <c r="AF2834" i="12" s="1"/>
  <c r="AF2799" i="12"/>
  <c r="H2785" i="12"/>
  <c r="AF2785" i="12" s="1"/>
  <c r="H2763" i="12"/>
  <c r="AF2763" i="12" s="1"/>
  <c r="H2653" i="12"/>
  <c r="AF2653" i="12" s="1"/>
  <c r="H2786" i="12"/>
  <c r="AF2786" i="12" s="1"/>
  <c r="H2840" i="12"/>
  <c r="AF2840" i="12" s="1"/>
  <c r="H2843" i="12"/>
  <c r="AF2843" i="12" s="1"/>
  <c r="H2800" i="12"/>
  <c r="AF2800" i="12" s="1"/>
  <c r="H2807" i="12"/>
  <c r="AF2807" i="12" s="1"/>
  <c r="H2874" i="12"/>
  <c r="AF2874" i="12" s="1"/>
  <c r="AF2684" i="12"/>
  <c r="H2835" i="12"/>
  <c r="AF2835" i="12" s="1"/>
  <c r="H2847" i="12"/>
  <c r="AF2847" i="12" s="1"/>
  <c r="H2790" i="12"/>
  <c r="AF2790" i="12" s="1"/>
  <c r="H2812" i="12"/>
  <c r="AF2812" i="12" s="1"/>
  <c r="H2869" i="12"/>
  <c r="AF2869" i="12" s="1"/>
  <c r="H2853" i="12"/>
  <c r="AF2853" i="12" s="1"/>
  <c r="H2824" i="12"/>
  <c r="AF2824" i="12" s="1"/>
  <c r="H2873" i="12"/>
  <c r="AF2873" i="12" s="1"/>
  <c r="H2798" i="12"/>
  <c r="AF2798" i="12" s="1"/>
  <c r="H2867" i="12"/>
  <c r="AF2867" i="12" s="1"/>
  <c r="AF2771" i="12"/>
  <c r="H2810" i="12"/>
  <c r="AF2810" i="12" s="1"/>
  <c r="H2773" i="12"/>
  <c r="AF2773" i="12" s="1"/>
  <c r="H2784" i="12"/>
  <c r="AF2784" i="12" s="1"/>
  <c r="H2705" i="12"/>
  <c r="AF2705" i="12" s="1"/>
  <c r="H2823" i="12"/>
  <c r="AF2823" i="12" s="1"/>
  <c r="H2850" i="12"/>
  <c r="AF2850" i="12" s="1"/>
  <c r="H2861" i="12"/>
  <c r="AF2861" i="12" s="1"/>
  <c r="AF2772" i="12"/>
  <c r="H2804" i="12"/>
  <c r="AF2804" i="12" s="1"/>
  <c r="H2802" i="12"/>
  <c r="AF2802" i="12" s="1"/>
  <c r="H2877" i="12"/>
  <c r="AF2877" i="12" s="1"/>
  <c r="AF2747" i="12"/>
  <c r="H2844" i="12"/>
  <c r="AF2844" i="12" s="1"/>
  <c r="H2826" i="12"/>
  <c r="AF2826" i="12" s="1"/>
  <c r="H2841" i="12"/>
  <c r="AF2841" i="12" s="1"/>
  <c r="H2865" i="12"/>
  <c r="AF2865" i="12" s="1"/>
  <c r="H2881" i="12"/>
  <c r="AF2881" i="12" s="1"/>
  <c r="H2806" i="12"/>
  <c r="AF2806" i="12" s="1"/>
  <c r="H2796" i="12"/>
  <c r="AF2796" i="12" s="1"/>
  <c r="H2822" i="12"/>
  <c r="AF2822" i="12" s="1"/>
  <c r="AF2828" i="12"/>
  <c r="H2776" i="12"/>
  <c r="AF2776" i="12" s="1"/>
  <c r="H2852" i="12"/>
  <c r="AF2852" i="12" s="1"/>
  <c r="H2845" i="12"/>
  <c r="AF2845" i="12" s="1"/>
  <c r="AF2882" i="12"/>
  <c r="H2791" i="12"/>
  <c r="AF2791" i="12" s="1"/>
  <c r="AF2871" i="12"/>
  <c r="H2900" i="12"/>
  <c r="AF2900" i="12" s="1"/>
  <c r="H3079" i="12"/>
  <c r="AF3079" i="12" s="1"/>
  <c r="H2905" i="12"/>
  <c r="AF2905" i="12" s="1"/>
  <c r="H2829" i="12"/>
  <c r="AF2829" i="12" s="1"/>
  <c r="H2913" i="12"/>
  <c r="AF2913" i="12" s="1"/>
  <c r="H2914" i="12"/>
  <c r="AF2914" i="12" s="1"/>
  <c r="H2825" i="12"/>
  <c r="AF2825" i="12" s="1"/>
  <c r="H2814" i="12"/>
  <c r="AF2814" i="12" s="1"/>
  <c r="H2876" i="12"/>
  <c r="AF2876" i="12" s="1"/>
  <c r="H2855" i="12"/>
  <c r="AF2855" i="12" s="1"/>
  <c r="H2970" i="12"/>
  <c r="AF2970" i="12" s="1"/>
  <c r="H2929" i="12"/>
  <c r="AF2929" i="12" s="1"/>
  <c r="AF2813" i="12"/>
  <c r="AF2827" i="12"/>
  <c r="H2839" i="12"/>
  <c r="AF2839" i="12" s="1"/>
  <c r="H3070" i="12"/>
  <c r="AF3070" i="12" s="1"/>
  <c r="AF3041" i="12"/>
  <c r="H2965" i="12"/>
  <c r="AF2965" i="12" s="1"/>
  <c r="H3046" i="12"/>
  <c r="AF3046" i="12" s="1"/>
  <c r="H3000" i="12"/>
  <c r="AF3000" i="12" s="1"/>
  <c r="H2837" i="12"/>
  <c r="AF2837" i="12" s="1"/>
  <c r="H2808" i="12"/>
  <c r="AF2808" i="12" s="1"/>
  <c r="H3054" i="12"/>
  <c r="AF3054" i="12" s="1"/>
  <c r="H2894" i="12"/>
  <c r="AF2894" i="12" s="1"/>
  <c r="H2879" i="12"/>
  <c r="AF2879" i="12" s="1"/>
  <c r="H2996" i="12"/>
  <c r="AF2996" i="12" s="1"/>
  <c r="H2909" i="12"/>
  <c r="AF2909" i="12" s="1"/>
  <c r="AF2857" i="12"/>
  <c r="H2781" i="12"/>
  <c r="AF2781" i="12" s="1"/>
  <c r="H2860" i="12"/>
  <c r="AF2860" i="12" s="1"/>
  <c r="H2958" i="12"/>
  <c r="AF2958" i="12" s="1"/>
  <c r="H2926" i="12"/>
  <c r="AF2926" i="12" s="1"/>
  <c r="AF2816" i="12"/>
  <c r="AF2803" i="12"/>
  <c r="H2768" i="12"/>
  <c r="AF2768" i="12" s="1"/>
  <c r="H2884" i="12"/>
  <c r="AF2884" i="12" s="1"/>
  <c r="H2898" i="12"/>
  <c r="AF2898" i="12" s="1"/>
  <c r="H3012" i="12"/>
  <c r="AF3012" i="12" s="1"/>
  <c r="H2856" i="12"/>
  <c r="AF2856" i="12" s="1"/>
  <c r="AF2972" i="12"/>
  <c r="H3083" i="12"/>
  <c r="AF3083" i="12" s="1"/>
  <c r="AF2783" i="12"/>
  <c r="H2848" i="12"/>
  <c r="AF2848" i="12" s="1"/>
  <c r="H2830" i="12"/>
  <c r="AF2830" i="12" s="1"/>
  <c r="AF2758" i="12"/>
  <c r="H2942" i="12"/>
  <c r="AF2942" i="12" s="1"/>
  <c r="AF2777" i="12"/>
  <c r="H2797" i="12"/>
  <c r="AF2797" i="12" s="1"/>
  <c r="AF3047" i="12"/>
  <c r="H2939" i="12"/>
  <c r="AF2939" i="12" s="1"/>
  <c r="H3114" i="12"/>
  <c r="AF3114" i="12" s="1"/>
  <c r="H2999" i="12"/>
  <c r="AF2999" i="12" s="1"/>
  <c r="H2880" i="12"/>
  <c r="AF2880" i="12" s="1"/>
  <c r="H2904" i="12"/>
  <c r="AF2904" i="12" s="1"/>
  <c r="AF3100" i="12"/>
  <c r="AF2922" i="12"/>
  <c r="H2936" i="12"/>
  <c r="AF2936" i="12" s="1"/>
  <c r="AF3057" i="12"/>
  <c r="H3018" i="12"/>
  <c r="AF3018" i="12" s="1"/>
  <c r="H2925" i="12"/>
  <c r="AF2925" i="12" s="1"/>
  <c r="H2947" i="12"/>
  <c r="AF2947" i="12" s="1"/>
  <c r="H3115" i="12"/>
  <c r="AF3115" i="12" s="1"/>
  <c r="AF2945" i="12"/>
  <c r="AF2990" i="12"/>
  <c r="AF3095" i="12"/>
  <c r="H3094" i="12"/>
  <c r="AF3094" i="12" s="1"/>
  <c r="H3090" i="12"/>
  <c r="AF3090" i="12" s="1"/>
  <c r="AF3021" i="12"/>
  <c r="H3003" i="12"/>
  <c r="AF3003" i="12" s="1"/>
  <c r="H3074" i="12"/>
  <c r="AF3074" i="12" s="1"/>
  <c r="H2943" i="12"/>
  <c r="AF2943" i="12" s="1"/>
  <c r="H3099" i="12"/>
  <c r="AF3099" i="12" s="1"/>
  <c r="H3008" i="12"/>
  <c r="AF3008" i="12" s="1"/>
  <c r="H2954" i="12"/>
  <c r="AF2954" i="12" s="1"/>
  <c r="H3138" i="12"/>
  <c r="AF3138" i="12" s="1"/>
  <c r="H2993" i="12"/>
  <c r="AF2993" i="12" s="1"/>
  <c r="AF3062" i="12"/>
  <c r="AF3029" i="12"/>
  <c r="H3078" i="12"/>
  <c r="AF3078" i="12" s="1"/>
  <c r="H3030" i="12"/>
  <c r="AF3030" i="12" s="1"/>
  <c r="AF3044" i="12"/>
  <c r="AF3019" i="12"/>
  <c r="H2976" i="12"/>
  <c r="AF2976" i="12" s="1"/>
  <c r="H3103" i="12"/>
  <c r="AF3103" i="12" s="1"/>
  <c r="H3091" i="12"/>
  <c r="AF3091" i="12" s="1"/>
  <c r="H2980" i="12"/>
  <c r="AF2980" i="12" s="1"/>
  <c r="H3096" i="12"/>
  <c r="AF3096" i="12" s="1"/>
  <c r="AF2989" i="12"/>
  <c r="AF2952" i="12"/>
  <c r="AF2932" i="12"/>
  <c r="H2937" i="12"/>
  <c r="AF2937" i="12" s="1"/>
  <c r="AF2946" i="12"/>
  <c r="AF3108" i="12"/>
  <c r="AF3025" i="12"/>
  <c r="AF2930" i="12"/>
  <c r="H3073" i="12"/>
  <c r="AF3073" i="12" s="1"/>
  <c r="H3098" i="12"/>
  <c r="AF3098" i="12" s="1"/>
  <c r="AF2901" i="12"/>
  <c r="AF3050" i="12"/>
  <c r="AF2967" i="12"/>
  <c r="H2949" i="12"/>
  <c r="AF2949" i="12" s="1"/>
  <c r="H3068" i="12"/>
  <c r="AF3068" i="12" s="1"/>
  <c r="H2968" i="12"/>
  <c r="AF2968" i="12" s="1"/>
  <c r="H3069" i="12"/>
  <c r="AF3069" i="12" s="1"/>
  <c r="H2921" i="12"/>
  <c r="AF2921" i="12" s="1"/>
  <c r="H2948" i="12"/>
  <c r="AF2948" i="12" s="1"/>
  <c r="H3109" i="12"/>
  <c r="AF3109" i="12" s="1"/>
  <c r="AF3107" i="12"/>
  <c r="H2890" i="12"/>
  <c r="AF2890" i="12" s="1"/>
  <c r="AF3060" i="12"/>
  <c r="AF3011" i="12"/>
  <c r="H2956" i="12"/>
  <c r="AF2956" i="12" s="1"/>
  <c r="AF2896" i="12"/>
  <c r="AF3023" i="12"/>
  <c r="AF2963" i="12"/>
  <c r="H2994" i="12"/>
  <c r="AF2994" i="12" s="1"/>
  <c r="H2961" i="12"/>
  <c r="AF2961" i="12" s="1"/>
  <c r="H3110" i="12"/>
  <c r="AF3110" i="12" s="1"/>
  <c r="H2897" i="12"/>
  <c r="AF2897" i="12" s="1"/>
  <c r="H3080" i="12"/>
  <c r="AF3080" i="12" s="1"/>
  <c r="H3075" i="12"/>
  <c r="AF3075" i="12" s="1"/>
  <c r="H3052" i="12"/>
  <c r="AF3052" i="12" s="1"/>
  <c r="H2992" i="12"/>
  <c r="AF2992" i="12" s="1"/>
  <c r="H2986" i="12"/>
  <c r="AF2986" i="12" s="1"/>
  <c r="AF2941" i="12"/>
  <c r="AF3125" i="12"/>
  <c r="H2908" i="12"/>
  <c r="AF2908" i="12" s="1"/>
  <c r="AF2889" i="12"/>
  <c r="H3058" i="12"/>
  <c r="AF3058" i="12" s="1"/>
  <c r="H2960" i="12"/>
  <c r="AF2960" i="12" s="1"/>
  <c r="H3010" i="12"/>
  <c r="AF3010" i="12" s="1"/>
  <c r="H2923" i="12"/>
  <c r="AF2923" i="12" s="1"/>
  <c r="H3117" i="12"/>
  <c r="AF3117" i="12" s="1"/>
  <c r="H2977" i="12"/>
  <c r="AF2977" i="12" s="1"/>
  <c r="AF3065" i="12"/>
  <c r="H2978" i="12"/>
  <c r="AF2978" i="12" s="1"/>
  <c r="H2975" i="12"/>
  <c r="AF2975" i="12" s="1"/>
  <c r="AF2883" i="12"/>
  <c r="AF3104" i="12"/>
  <c r="H2991" i="12"/>
  <c r="AF2991" i="12" s="1"/>
  <c r="H2916" i="12"/>
  <c r="AF2916" i="12" s="1"/>
  <c r="H3042" i="12"/>
  <c r="AF3042" i="12" s="1"/>
  <c r="H2974" i="12"/>
  <c r="AF2974" i="12" s="1"/>
  <c r="H3105" i="12"/>
  <c r="AF3105" i="12" s="1"/>
  <c r="H2912" i="12"/>
  <c r="AF2912" i="12" s="1"/>
  <c r="H3038" i="12"/>
  <c r="AF3038" i="12" s="1"/>
  <c r="H3086" i="12"/>
  <c r="AF3086" i="12" s="1"/>
  <c r="AF3026" i="12"/>
  <c r="H3007" i="12"/>
  <c r="AF3007" i="12" s="1"/>
  <c r="H3009" i="12"/>
  <c r="AF3009" i="12" s="1"/>
  <c r="H2981" i="12"/>
  <c r="AF2981" i="12" s="1"/>
  <c r="H3097" i="12"/>
  <c r="AF3097" i="12" s="1"/>
  <c r="H2979" i="12"/>
  <c r="AF2979" i="12" s="1"/>
  <c r="AF3101" i="12"/>
  <c r="AF2973" i="12"/>
  <c r="AF2910" i="12"/>
  <c r="H2935" i="12"/>
  <c r="AF2935" i="12" s="1"/>
  <c r="H2987" i="12"/>
  <c r="AF2987" i="12" s="1"/>
  <c r="H2891" i="12"/>
  <c r="AF2891" i="12" s="1"/>
  <c r="AF3067" i="12"/>
  <c r="AF2917" i="12"/>
  <c r="H2918" i="12"/>
  <c r="AF2918" i="12" s="1"/>
  <c r="H3045" i="12"/>
  <c r="AF3045" i="12" s="1"/>
  <c r="H2971" i="12"/>
  <c r="AF2971" i="12" s="1"/>
  <c r="H3017" i="12"/>
  <c r="AF3017" i="12" s="1"/>
  <c r="H3002" i="12"/>
  <c r="AF3002" i="12" s="1"/>
  <c r="H3027" i="12"/>
  <c r="AF3027" i="12" s="1"/>
  <c r="H3092" i="12"/>
  <c r="AF3092" i="12" s="1"/>
  <c r="H3014" i="12"/>
  <c r="AF3014" i="12" s="1"/>
  <c r="AF3102" i="12"/>
  <c r="H3160" i="12"/>
  <c r="AF3160" i="12" s="1"/>
  <c r="H2938" i="12"/>
  <c r="AF2938" i="12" s="1"/>
  <c r="H3001" i="12"/>
  <c r="AF3001" i="12" s="1"/>
  <c r="H2931" i="12"/>
  <c r="AF2931" i="12" s="1"/>
  <c r="H2985" i="12"/>
  <c r="AF2985" i="12" s="1"/>
  <c r="AF2962" i="12"/>
  <c r="AF3082" i="12"/>
  <c r="AF2944" i="12"/>
  <c r="AF3077" i="12"/>
  <c r="H2957" i="12"/>
  <c r="AF2957" i="12" s="1"/>
  <c r="AF3048" i="12"/>
  <c r="H3085" i="12"/>
  <c r="AF3085" i="12" s="1"/>
  <c r="AF2928" i="12"/>
  <c r="H3043" i="12"/>
  <c r="AF3043" i="12" s="1"/>
  <c r="H3037" i="12"/>
  <c r="AF3037" i="12" s="1"/>
  <c r="H2940" i="12"/>
  <c r="AF2940" i="12" s="1"/>
  <c r="H2888" i="12"/>
  <c r="AF2888" i="12" s="1"/>
  <c r="H3051" i="12"/>
  <c r="AF3051" i="12" s="1"/>
  <c r="H3039" i="12"/>
  <c r="AF3039" i="12" s="1"/>
  <c r="H3116" i="12"/>
  <c r="AF3116" i="12" s="1"/>
  <c r="AF3028" i="12"/>
  <c r="H3071" i="12"/>
  <c r="AF3071" i="12" s="1"/>
  <c r="H3089" i="12"/>
  <c r="AF3089" i="12" s="1"/>
  <c r="H3049" i="12"/>
  <c r="AF3049" i="12" s="1"/>
  <c r="H3005" i="12"/>
  <c r="AF3005" i="12" s="1"/>
  <c r="H3066" i="12"/>
  <c r="AF3066" i="12" s="1"/>
  <c r="AF3053" i="12"/>
  <c r="AF3061" i="12"/>
  <c r="H2903" i="12"/>
  <c r="AF2903" i="12" s="1"/>
  <c r="H3081" i="12"/>
  <c r="AF3081" i="12" s="1"/>
  <c r="H3036" i="12"/>
  <c r="AF3036" i="12" s="1"/>
  <c r="H3016" i="12"/>
  <c r="AF3016" i="12" s="1"/>
  <c r="AF2886" i="12"/>
  <c r="AF2953" i="12"/>
  <c r="H3034" i="12"/>
  <c r="AF3034" i="12" s="1"/>
  <c r="AF2915" i="12"/>
  <c r="H3106" i="12"/>
  <c r="AF3106" i="12" s="1"/>
  <c r="H2885" i="12"/>
  <c r="AF2885" i="12" s="1"/>
  <c r="AF2895" i="12"/>
  <c r="H2982" i="12"/>
  <c r="AF2982" i="12" s="1"/>
  <c r="H3031" i="12"/>
  <c r="AF3031" i="12" s="1"/>
  <c r="H2924" i="12"/>
  <c r="AF2924" i="12" s="1"/>
  <c r="H2919" i="12"/>
  <c r="AF2919" i="12" s="1"/>
  <c r="H3076" i="12"/>
  <c r="AF3076" i="12" s="1"/>
  <c r="H3006" i="12"/>
  <c r="AF3006" i="12" s="1"/>
  <c r="AF3013" i="12"/>
  <c r="H3072" i="12"/>
  <c r="AF3072" i="12" s="1"/>
  <c r="H2911" i="12"/>
  <c r="AF2911" i="12" s="1"/>
  <c r="H2966" i="12"/>
  <c r="AF2966" i="12" s="1"/>
  <c r="H2964" i="12"/>
  <c r="AF2964" i="12" s="1"/>
  <c r="AF3055" i="12"/>
  <c r="H2920" i="12"/>
  <c r="AF2920" i="12" s="1"/>
  <c r="H3111" i="12"/>
  <c r="AF3111" i="12" s="1"/>
  <c r="H2984" i="12"/>
  <c r="AF2984" i="12" s="1"/>
  <c r="H3059" i="12"/>
  <c r="AF3059" i="12" s="1"/>
  <c r="AF2951" i="12"/>
  <c r="H3020" i="12"/>
  <c r="AF3020" i="12" s="1"/>
  <c r="H3164" i="12"/>
  <c r="AF3164" i="12" s="1"/>
  <c r="H3349" i="12"/>
  <c r="AF3349" i="12" s="1"/>
  <c r="H3145" i="12"/>
  <c r="AF3145" i="12" s="1"/>
  <c r="AF3035" i="12"/>
  <c r="H3139" i="12"/>
  <c r="AF3139" i="12" s="1"/>
  <c r="H3406" i="12"/>
  <c r="AF3406" i="12" s="1"/>
  <c r="H3133" i="12"/>
  <c r="AF3133" i="12" s="1"/>
  <c r="H3287" i="12"/>
  <c r="AF3287" i="12" s="1"/>
  <c r="H3231" i="12"/>
  <c r="AF3231" i="12" s="1"/>
  <c r="H3327" i="12"/>
  <c r="AF3327" i="12" s="1"/>
  <c r="H3333" i="12"/>
  <c r="AF3333" i="12" s="1"/>
  <c r="H3136" i="12"/>
  <c r="AF3136" i="12" s="1"/>
  <c r="H3341" i="12"/>
  <c r="AF3341" i="12" s="1"/>
  <c r="H3142" i="12"/>
  <c r="AF3142" i="12" s="1"/>
  <c r="AF2969" i="12"/>
  <c r="AF3173" i="12"/>
  <c r="H3249" i="12"/>
  <c r="AF3249" i="12" s="1"/>
  <c r="H3033" i="12"/>
  <c r="AF3033" i="12" s="1"/>
  <c r="H3313" i="12"/>
  <c r="AF3313" i="12" s="1"/>
  <c r="H3218" i="12"/>
  <c r="AF3218" i="12" s="1"/>
  <c r="H3248" i="12"/>
  <c r="AF3248" i="12" s="1"/>
  <c r="H3290" i="12"/>
  <c r="AF3290" i="12" s="1"/>
  <c r="AF3169" i="12"/>
  <c r="H3152" i="12"/>
  <c r="AF3152" i="12" s="1"/>
  <c r="H3246" i="12"/>
  <c r="AF3246" i="12" s="1"/>
  <c r="H3177" i="12"/>
  <c r="AF3177" i="12" s="1"/>
  <c r="H3157" i="12"/>
  <c r="AF3157" i="12" s="1"/>
  <c r="H2893" i="12"/>
  <c r="AF2893" i="12" s="1"/>
  <c r="AF3087" i="12"/>
  <c r="H3126" i="12"/>
  <c r="AF3126" i="12" s="1"/>
  <c r="H3199" i="12"/>
  <c r="AF3199" i="12" s="1"/>
  <c r="AF3198" i="12"/>
  <c r="H3283" i="12"/>
  <c r="AF3283" i="12" s="1"/>
  <c r="H3129" i="12"/>
  <c r="AF3129" i="12" s="1"/>
  <c r="H3130" i="12"/>
  <c r="AF3130" i="12" s="1"/>
  <c r="H3204" i="12"/>
  <c r="AF3204" i="12" s="1"/>
  <c r="H3134" i="12"/>
  <c r="AF3134" i="12" s="1"/>
  <c r="H3191" i="12"/>
  <c r="AF3191" i="12" s="1"/>
  <c r="H2934" i="12"/>
  <c r="AF2934" i="12" s="1"/>
  <c r="H3237" i="12"/>
  <c r="AF3237" i="12" s="1"/>
  <c r="H3285" i="12"/>
  <c r="AF3285" i="12" s="1"/>
  <c r="H3302" i="12"/>
  <c r="AF3302" i="12" s="1"/>
  <c r="H3189" i="12"/>
  <c r="AF3189" i="12" s="1"/>
  <c r="H3220" i="12"/>
  <c r="AF3220" i="12" s="1"/>
  <c r="H3056" i="12"/>
  <c r="AF3056" i="12" s="1"/>
  <c r="H3032" i="12"/>
  <c r="AF3032" i="12" s="1"/>
  <c r="H3135" i="12"/>
  <c r="AF3135" i="12" s="1"/>
  <c r="AF3183" i="12"/>
  <c r="H3312" i="12"/>
  <c r="AF3312" i="12" s="1"/>
  <c r="H3328" i="12"/>
  <c r="AF3328" i="12" s="1"/>
  <c r="H3300" i="12"/>
  <c r="AF3300" i="12" s="1"/>
  <c r="H3155" i="12"/>
  <c r="AF3155" i="12" s="1"/>
  <c r="AF3004" i="12"/>
  <c r="H3182" i="12"/>
  <c r="AF3182" i="12" s="1"/>
  <c r="H3137" i="12"/>
  <c r="AF3137" i="12" s="1"/>
  <c r="H3212" i="12"/>
  <c r="AF3212" i="12" s="1"/>
  <c r="H3146" i="12"/>
  <c r="AF3146" i="12" s="1"/>
  <c r="H3122" i="12"/>
  <c r="AF3122" i="12" s="1"/>
  <c r="AF3217" i="12"/>
  <c r="H3247" i="12"/>
  <c r="AF3247" i="12" s="1"/>
  <c r="H3276" i="12"/>
  <c r="AF3276" i="12" s="1"/>
  <c r="H3143" i="12"/>
  <c r="AF3143" i="12" s="1"/>
  <c r="H3202" i="12"/>
  <c r="AF3202" i="12" s="1"/>
  <c r="H3132" i="12"/>
  <c r="AF3132" i="12" s="1"/>
  <c r="H3211" i="12"/>
  <c r="AF3211" i="12" s="1"/>
  <c r="H3324" i="12"/>
  <c r="AF3324" i="12" s="1"/>
  <c r="H3295" i="12"/>
  <c r="AF3295" i="12" s="1"/>
  <c r="H3356" i="12"/>
  <c r="AF3356" i="12" s="1"/>
  <c r="H3319" i="12"/>
  <c r="AF3319" i="12" s="1"/>
  <c r="AF3156" i="12"/>
  <c r="H3292" i="12"/>
  <c r="AF3292" i="12" s="1"/>
  <c r="H3365" i="12"/>
  <c r="AF3365" i="12" s="1"/>
  <c r="H3124" i="12"/>
  <c r="AF3124" i="12" s="1"/>
  <c r="H3273" i="12"/>
  <c r="AF3273" i="12" s="1"/>
  <c r="H3305" i="12"/>
  <c r="AF3305" i="12" s="1"/>
  <c r="H3258" i="12"/>
  <c r="AF3258" i="12" s="1"/>
  <c r="H3344" i="12"/>
  <c r="AF3344" i="12" s="1"/>
  <c r="H3159" i="12"/>
  <c r="AF3159" i="12" s="1"/>
  <c r="H3170" i="12"/>
  <c r="AF3170" i="12" s="1"/>
  <c r="H3239" i="12"/>
  <c r="AF3239" i="12" s="1"/>
  <c r="H3162" i="12"/>
  <c r="AF3162" i="12" s="1"/>
  <c r="H3297" i="12"/>
  <c r="AF3297" i="12" s="1"/>
  <c r="H3232" i="12"/>
  <c r="AF3232" i="12" s="1"/>
  <c r="H3227" i="12"/>
  <c r="AF3227" i="12" s="1"/>
  <c r="AF3329" i="12"/>
  <c r="H3147" i="12"/>
  <c r="AF3147" i="12" s="1"/>
  <c r="AF3286" i="12"/>
  <c r="H3194" i="12"/>
  <c r="AF3194" i="12" s="1"/>
  <c r="H3409" i="12"/>
  <c r="AF3409" i="12" s="1"/>
  <c r="H3209" i="12"/>
  <c r="AF3209" i="12" s="1"/>
  <c r="H3256" i="12"/>
  <c r="AF3256" i="12" s="1"/>
  <c r="H3335" i="12"/>
  <c r="AF3335" i="12" s="1"/>
  <c r="H3176" i="12"/>
  <c r="AF3176" i="12" s="1"/>
  <c r="H3197" i="12"/>
  <c r="AF3197" i="12" s="1"/>
  <c r="H3318" i="12"/>
  <c r="AF3318" i="12" s="1"/>
  <c r="H3226" i="12"/>
  <c r="AF3226" i="12" s="1"/>
  <c r="H3178" i="12"/>
  <c r="AF3178" i="12" s="1"/>
  <c r="H3243" i="12"/>
  <c r="AF3243" i="12" s="1"/>
  <c r="H3172" i="12"/>
  <c r="AF3172" i="12" s="1"/>
  <c r="AF3196" i="12"/>
  <c r="AF3291" i="12"/>
  <c r="AF3144" i="12"/>
  <c r="H3275" i="12"/>
  <c r="AF3275" i="12" s="1"/>
  <c r="H3345" i="12"/>
  <c r="AF3345" i="12" s="1"/>
  <c r="H3252" i="12"/>
  <c r="AF3252" i="12" s="1"/>
  <c r="H3153" i="12"/>
  <c r="AF3153" i="12" s="1"/>
  <c r="H3270" i="12"/>
  <c r="AF3270" i="12" s="1"/>
  <c r="H3303" i="12"/>
  <c r="AF3303" i="12" s="1"/>
  <c r="H3314" i="12"/>
  <c r="AF3314" i="12" s="1"/>
  <c r="H3262" i="12"/>
  <c r="AF3262" i="12" s="1"/>
  <c r="H3150" i="12"/>
  <c r="AF3150" i="12" s="1"/>
  <c r="H3316" i="12"/>
  <c r="AF3316" i="12" s="1"/>
  <c r="H3120" i="12"/>
  <c r="AF3120" i="12" s="1"/>
  <c r="H3264" i="12"/>
  <c r="AF3264" i="12" s="1"/>
  <c r="H3213" i="12"/>
  <c r="AF3213" i="12" s="1"/>
  <c r="H3141" i="12"/>
  <c r="AF3141" i="12" s="1"/>
  <c r="H3317" i="12"/>
  <c r="AF3317" i="12" s="1"/>
  <c r="H3174" i="12"/>
  <c r="AF3174" i="12" s="1"/>
  <c r="H3280" i="12"/>
  <c r="AF3280" i="12" s="1"/>
  <c r="H3193" i="12"/>
  <c r="AF3193" i="12" s="1"/>
  <c r="H3175" i="12"/>
  <c r="AF3175" i="12" s="1"/>
  <c r="AF3123" i="12"/>
  <c r="H3205" i="12"/>
  <c r="AF3205" i="12" s="1"/>
  <c r="H3353" i="12"/>
  <c r="AF3353" i="12" s="1"/>
  <c r="H3240" i="12"/>
  <c r="AF3240" i="12" s="1"/>
  <c r="H3208" i="12"/>
  <c r="AF3208" i="12" s="1"/>
  <c r="AF3179" i="12"/>
  <c r="AF3321" i="12"/>
  <c r="AF3180" i="12"/>
  <c r="AF3354" i="12"/>
  <c r="AF3306" i="12"/>
  <c r="H3268" i="12"/>
  <c r="AF3268" i="12" s="1"/>
  <c r="H3320" i="12"/>
  <c r="AF3320" i="12" s="1"/>
  <c r="H3161" i="12"/>
  <c r="AF3161" i="12" s="1"/>
  <c r="H3357" i="12"/>
  <c r="AF3357" i="12" s="1"/>
  <c r="H3131" i="12"/>
  <c r="AF3131" i="12" s="1"/>
  <c r="H3299" i="12"/>
  <c r="AF3299" i="12" s="1"/>
  <c r="H3284" i="12"/>
  <c r="AF3284" i="12" s="1"/>
  <c r="AF3158" i="12"/>
  <c r="H3255" i="12"/>
  <c r="AF3255" i="12" s="1"/>
  <c r="H3346" i="12"/>
  <c r="AF3346" i="12" s="1"/>
  <c r="H3168" i="12"/>
  <c r="AF3168" i="12" s="1"/>
  <c r="H3339" i="12"/>
  <c r="AF3339" i="12" s="1"/>
  <c r="AF3250" i="12"/>
  <c r="H3171" i="12"/>
  <c r="AF3171" i="12" s="1"/>
  <c r="AF3219" i="12"/>
  <c r="H3355" i="12"/>
  <c r="AF3355" i="12" s="1"/>
  <c r="H3203" i="12"/>
  <c r="AF3203" i="12" s="1"/>
  <c r="H3154" i="12"/>
  <c r="AF3154" i="12" s="1"/>
  <c r="H3322" i="12"/>
  <c r="AF3322" i="12" s="1"/>
  <c r="AF3325" i="12"/>
  <c r="H3224" i="12"/>
  <c r="AF3224" i="12" s="1"/>
  <c r="AF3257" i="12"/>
  <c r="AF3336" i="12"/>
  <c r="H3184" i="12"/>
  <c r="AF3184" i="12" s="1"/>
  <c r="H3310" i="12"/>
  <c r="AF3310" i="12" s="1"/>
  <c r="H3167" i="12"/>
  <c r="AF3167" i="12" s="1"/>
  <c r="AF3274" i="12"/>
  <c r="H3367" i="12"/>
  <c r="AF3367" i="12" s="1"/>
  <c r="H3223" i="12"/>
  <c r="AF3223" i="12" s="1"/>
  <c r="H3282" i="12"/>
  <c r="AF3282" i="12" s="1"/>
  <c r="H3228" i="12"/>
  <c r="AF3228" i="12" s="1"/>
  <c r="H3293" i="12"/>
  <c r="AF3293" i="12" s="1"/>
  <c r="H3338" i="12"/>
  <c r="AF3338" i="12" s="1"/>
  <c r="H3331" i="12"/>
  <c r="AF3331" i="12" s="1"/>
  <c r="H3266" i="12"/>
  <c r="AF3266" i="12" s="1"/>
  <c r="H3334" i="12"/>
  <c r="AF3334" i="12" s="1"/>
  <c r="AF3288" i="12"/>
  <c r="AF3351" i="12"/>
  <c r="H3207" i="12"/>
  <c r="AF3207" i="12" s="1"/>
  <c r="AF3121" i="12"/>
  <c r="H3186" i="12"/>
  <c r="AF3186" i="12" s="1"/>
  <c r="AF3263" i="12"/>
  <c r="H3296" i="12"/>
  <c r="AF3296" i="12" s="1"/>
  <c r="H3128" i="12"/>
  <c r="AF3128" i="12" s="1"/>
  <c r="H3181" i="12"/>
  <c r="AF3181" i="12" s="1"/>
  <c r="H3315" i="12"/>
  <c r="AF3315" i="12" s="1"/>
  <c r="H3185" i="12"/>
  <c r="AF3185" i="12" s="1"/>
  <c r="H3298" i="12"/>
  <c r="AF3298" i="12" s="1"/>
  <c r="AF3229" i="12"/>
  <c r="H3307" i="12"/>
  <c r="AF3307" i="12" s="1"/>
  <c r="H3119" i="12"/>
  <c r="AF3119" i="12" s="1"/>
  <c r="H3140" i="12"/>
  <c r="AF3140" i="12" s="1"/>
  <c r="AF3254" i="12"/>
  <c r="H3230" i="12"/>
  <c r="AF3230" i="12" s="1"/>
  <c r="H3278" i="12"/>
  <c r="AF3278" i="12" s="1"/>
  <c r="AF3301" i="12"/>
  <c r="H3388" i="12"/>
  <c r="AF3388" i="12" s="1"/>
  <c r="H3225" i="12"/>
  <c r="AF3225" i="12" s="1"/>
  <c r="H3308" i="12"/>
  <c r="AF3308" i="12" s="1"/>
  <c r="H3277" i="12"/>
  <c r="AF3277" i="12" s="1"/>
  <c r="H3235" i="12"/>
  <c r="AF3235" i="12" s="1"/>
  <c r="H3340" i="12"/>
  <c r="AF3340" i="12" s="1"/>
  <c r="H3222" i="12"/>
  <c r="AF3222" i="12" s="1"/>
  <c r="H3201" i="12"/>
  <c r="AF3201" i="12" s="1"/>
  <c r="H3165" i="12"/>
  <c r="AF3165" i="12" s="1"/>
  <c r="H3200" i="12"/>
  <c r="AF3200" i="12" s="1"/>
  <c r="H3234" i="12"/>
  <c r="AF3234" i="12" s="1"/>
  <c r="H3311" i="12"/>
  <c r="AF3311" i="12" s="1"/>
  <c r="AF3326" i="12"/>
  <c r="H3271" i="12"/>
  <c r="AF3271" i="12" s="1"/>
  <c r="AF3269" i="12"/>
  <c r="AF3210" i="12"/>
  <c r="H3221" i="12"/>
  <c r="AF3221" i="12" s="1"/>
  <c r="H3265" i="12"/>
  <c r="AF3265" i="12" s="1"/>
  <c r="AF3195" i="12"/>
  <c r="H3361" i="12"/>
  <c r="AF3361" i="12" s="1"/>
  <c r="H3309" i="12"/>
  <c r="AF3309" i="12" s="1"/>
  <c r="H3241" i="12"/>
  <c r="AF3241" i="12" s="1"/>
  <c r="H3332" i="12"/>
  <c r="AF3332" i="12" s="1"/>
  <c r="H3272" i="12"/>
  <c r="AF3272" i="12" s="1"/>
  <c r="H3289" i="12"/>
  <c r="AF3289" i="12" s="1"/>
  <c r="H3375" i="12"/>
  <c r="AF3375" i="12" s="1"/>
  <c r="H3343" i="12"/>
  <c r="AF3343" i="12" s="1"/>
  <c r="AF3216" i="12"/>
  <c r="AF3330" i="12"/>
  <c r="AF3360" i="12"/>
  <c r="H3214" i="12"/>
  <c r="AF3214" i="12" s="1"/>
  <c r="H3244" i="12"/>
  <c r="AF3244" i="12" s="1"/>
  <c r="AF3251" i="12"/>
  <c r="H3281" i="12"/>
  <c r="AF3281" i="12" s="1"/>
  <c r="AF3260" i="12"/>
  <c r="H3233" i="12"/>
  <c r="AF3233" i="12" s="1"/>
  <c r="AF3294" i="12"/>
  <c r="AF3238" i="12"/>
  <c r="H3358" i="12"/>
  <c r="AF3358" i="12" s="1"/>
  <c r="H3418" i="12"/>
  <c r="AF3418" i="12" s="1"/>
  <c r="H3253" i="12"/>
  <c r="AF3253" i="12" s="1"/>
  <c r="H3449" i="12"/>
  <c r="AF3449" i="12" s="1"/>
  <c r="AF3166" i="12"/>
  <c r="H3206" i="12"/>
  <c r="AF3206" i="12" s="1"/>
  <c r="H3456" i="12"/>
  <c r="AF3456" i="12" s="1"/>
  <c r="AF3151" i="12"/>
  <c r="AF3323" i="12"/>
  <c r="H3560" i="12"/>
  <c r="AF3560" i="12" s="1"/>
  <c r="H3370" i="12"/>
  <c r="AF3370" i="12" s="1"/>
  <c r="AF3497" i="12"/>
  <c r="H3490" i="12"/>
  <c r="AF3490" i="12" s="1"/>
  <c r="H3427" i="12"/>
  <c r="AF3427" i="12" s="1"/>
  <c r="H3496" i="12"/>
  <c r="AF3496" i="12" s="1"/>
  <c r="H3474" i="12"/>
  <c r="AF3474" i="12" s="1"/>
  <c r="H3544" i="12"/>
  <c r="AF3544" i="12" s="1"/>
  <c r="H3382" i="12"/>
  <c r="AF3382" i="12" s="1"/>
  <c r="H3507" i="12"/>
  <c r="AF3507" i="12" s="1"/>
  <c r="H3386" i="12"/>
  <c r="AF3386" i="12" s="1"/>
  <c r="H3501" i="12"/>
  <c r="AF3501" i="12" s="1"/>
  <c r="H3561" i="12"/>
  <c r="AF3561" i="12" s="1"/>
  <c r="H3448" i="12"/>
  <c r="AF3448" i="12" s="1"/>
  <c r="AF3502" i="12"/>
  <c r="H3440" i="12"/>
  <c r="AF3440" i="12" s="1"/>
  <c r="H3405" i="12"/>
  <c r="AF3405" i="12" s="1"/>
  <c r="AF3499" i="12"/>
  <c r="H3563" i="12"/>
  <c r="AF3563" i="12" s="1"/>
  <c r="H3444" i="12"/>
  <c r="AF3444" i="12" s="1"/>
  <c r="H3511" i="12"/>
  <c r="AF3511" i="12" s="1"/>
  <c r="H3519" i="12"/>
  <c r="AF3519" i="12" s="1"/>
  <c r="H3437" i="12"/>
  <c r="AF3437" i="12" s="1"/>
  <c r="H3587" i="12"/>
  <c r="AF3587" i="12" s="1"/>
  <c r="H3534" i="12"/>
  <c r="AF3534" i="12" s="1"/>
  <c r="H3417" i="12"/>
  <c r="AF3417" i="12" s="1"/>
  <c r="H3457" i="12"/>
  <c r="AF3457" i="12" s="1"/>
  <c r="H3379" i="12"/>
  <c r="AF3379" i="12" s="1"/>
  <c r="H3631" i="12"/>
  <c r="AF3631" i="12" s="1"/>
  <c r="H3459" i="12"/>
  <c r="AF3459" i="12" s="1"/>
  <c r="H3514" i="12"/>
  <c r="AF3514" i="12" s="1"/>
  <c r="H3570" i="12"/>
  <c r="AF3570" i="12" s="1"/>
  <c r="H3503" i="12"/>
  <c r="AF3503" i="12" s="1"/>
  <c r="H3515" i="12"/>
  <c r="AF3515" i="12" s="1"/>
  <c r="H3569" i="12"/>
  <c r="AF3569" i="12" s="1"/>
  <c r="AF3510" i="12"/>
  <c r="H3550" i="12"/>
  <c r="AF3550" i="12" s="1"/>
  <c r="H3371" i="12"/>
  <c r="AF3371" i="12" s="1"/>
  <c r="H3438" i="12"/>
  <c r="AF3438" i="12" s="1"/>
  <c r="H3525" i="12"/>
  <c r="AF3525" i="12" s="1"/>
  <c r="H3458" i="12"/>
  <c r="AF3458" i="12" s="1"/>
  <c r="AF3450" i="12"/>
  <c r="AF3516" i="12"/>
  <c r="H3415" i="12"/>
  <c r="AF3415" i="12" s="1"/>
  <c r="AF3469" i="12"/>
  <c r="H3401" i="12"/>
  <c r="AF3401" i="12" s="1"/>
  <c r="H3506" i="12"/>
  <c r="AF3506" i="12" s="1"/>
  <c r="H3612" i="12"/>
  <c r="AF3612" i="12" s="1"/>
  <c r="H3407" i="12"/>
  <c r="AF3407" i="12" s="1"/>
  <c r="H3586" i="12"/>
  <c r="AF3586" i="12" s="1"/>
  <c r="H3583" i="12"/>
  <c r="AF3583" i="12" s="1"/>
  <c r="AF3431" i="12"/>
  <c r="H3536" i="12"/>
  <c r="AF3536" i="12" s="1"/>
  <c r="H3599" i="12"/>
  <c r="AF3599" i="12" s="1"/>
  <c r="H3492" i="12"/>
  <c r="AF3492" i="12" s="1"/>
  <c r="H3435" i="12"/>
  <c r="AF3435" i="12" s="1"/>
  <c r="H3543" i="12"/>
  <c r="AF3543" i="12" s="1"/>
  <c r="H3557" i="12"/>
  <c r="AF3557" i="12" s="1"/>
  <c r="H3363" i="12"/>
  <c r="AF3363" i="12" s="1"/>
  <c r="H3571" i="12"/>
  <c r="AF3571" i="12" s="1"/>
  <c r="H3369" i="12"/>
  <c r="AF3369" i="12" s="1"/>
  <c r="AF3489" i="12"/>
  <c r="H3396" i="12"/>
  <c r="AF3396" i="12" s="1"/>
  <c r="H3487" i="12"/>
  <c r="AF3487" i="12" s="1"/>
  <c r="H3641" i="12"/>
  <c r="AF3641" i="12" s="1"/>
  <c r="AF3368" i="12"/>
  <c r="H3493" i="12"/>
  <c r="AF3493" i="12" s="1"/>
  <c r="H3513" i="12"/>
  <c r="AF3513" i="12" s="1"/>
  <c r="H3548" i="12"/>
  <c r="AF3548" i="12" s="1"/>
  <c r="AF3420" i="12"/>
  <c r="H3399" i="12"/>
  <c r="AF3399" i="12" s="1"/>
  <c r="H3498" i="12"/>
  <c r="AF3498" i="12" s="1"/>
  <c r="H3527" i="12"/>
  <c r="AF3527" i="12" s="1"/>
  <c r="AF3559" i="12"/>
  <c r="H3462" i="12"/>
  <c r="AF3462" i="12" s="1"/>
  <c r="AF3461" i="12"/>
  <c r="AF3454" i="12"/>
  <c r="H3547" i="12"/>
  <c r="AF3547" i="12" s="1"/>
  <c r="AF3481" i="12"/>
  <c r="AF3646" i="12"/>
  <c r="H3377" i="12"/>
  <c r="AF3377" i="12" s="1"/>
  <c r="H3579" i="12"/>
  <c r="AF3579" i="12" s="1"/>
  <c r="H3546" i="12"/>
  <c r="AF3546" i="12" s="1"/>
  <c r="H3464" i="12"/>
  <c r="AF3464" i="12" s="1"/>
  <c r="H3526" i="12"/>
  <c r="AF3526" i="12" s="1"/>
  <c r="AF3484" i="12"/>
  <c r="H3530" i="12"/>
  <c r="AF3530" i="12" s="1"/>
  <c r="H3421" i="12"/>
  <c r="AF3421" i="12" s="1"/>
  <c r="AF3374" i="12"/>
  <c r="H3447" i="12"/>
  <c r="AF3447" i="12" s="1"/>
  <c r="H3428" i="12"/>
  <c r="AF3428" i="12" s="1"/>
  <c r="H3400" i="12"/>
  <c r="AF3400" i="12" s="1"/>
  <c r="H3582" i="12"/>
  <c r="AF3582" i="12" s="1"/>
  <c r="AF3483" i="12"/>
  <c r="H3588" i="12"/>
  <c r="AF3588" i="12" s="1"/>
  <c r="H3538" i="12"/>
  <c r="AF3538" i="12" s="1"/>
  <c r="H3424" i="12"/>
  <c r="AF3424" i="12" s="1"/>
  <c r="AF3640" i="12"/>
  <c r="AF3478" i="12"/>
  <c r="H3604" i="12"/>
  <c r="AF3604" i="12" s="1"/>
  <c r="H3475" i="12"/>
  <c r="AF3475" i="12" s="1"/>
  <c r="H3625" i="12"/>
  <c r="AF3625" i="12" s="1"/>
  <c r="H3523" i="12"/>
  <c r="AF3523" i="12" s="1"/>
  <c r="AF3630" i="12"/>
  <c r="H3578" i="12"/>
  <c r="AF3578" i="12" s="1"/>
  <c r="H3562" i="12"/>
  <c r="AF3562" i="12" s="1"/>
  <c r="H3553" i="12"/>
  <c r="AF3553" i="12" s="1"/>
  <c r="H3372" i="12"/>
  <c r="AF3372" i="12" s="1"/>
  <c r="AF3549" i="12"/>
  <c r="H3551" i="12"/>
  <c r="AF3551" i="12" s="1"/>
  <c r="AF3633" i="12"/>
  <c r="AF3395" i="12"/>
  <c r="H3432" i="12"/>
  <c r="AF3432" i="12" s="1"/>
  <c r="AF3576" i="12"/>
  <c r="H3607" i="12"/>
  <c r="AF3607" i="12" s="1"/>
  <c r="H3505" i="12"/>
  <c r="AF3505" i="12" s="1"/>
  <c r="H3572" i="12"/>
  <c r="AF3572" i="12" s="1"/>
  <c r="H3430" i="12"/>
  <c r="AF3430" i="12" s="1"/>
  <c r="H3394" i="12"/>
  <c r="AF3394" i="12" s="1"/>
  <c r="AF3387" i="12"/>
  <c r="H3567" i="12"/>
  <c r="AF3567" i="12" s="1"/>
  <c r="H3494" i="12"/>
  <c r="AF3494" i="12" s="1"/>
  <c r="AF3441" i="12"/>
  <c r="H3545" i="12"/>
  <c r="AF3545" i="12" s="1"/>
  <c r="H3384" i="12"/>
  <c r="AF3384" i="12" s="1"/>
  <c r="H3554" i="12"/>
  <c r="AF3554" i="12" s="1"/>
  <c r="H3517" i="12"/>
  <c r="AF3517" i="12" s="1"/>
  <c r="H3558" i="12"/>
  <c r="AF3558" i="12" s="1"/>
  <c r="AF3392" i="12"/>
  <c r="H3520" i="12"/>
  <c r="AF3520" i="12" s="1"/>
  <c r="H3537" i="12"/>
  <c r="AF3537" i="12" s="1"/>
  <c r="AF3436" i="12"/>
  <c r="H3486" i="12"/>
  <c r="AF3486" i="12" s="1"/>
  <c r="H3622" i="12"/>
  <c r="AF3622" i="12" s="1"/>
  <c r="AF3594" i="12"/>
  <c r="H3556" i="12"/>
  <c r="AF3556" i="12" s="1"/>
  <c r="H3529" i="12"/>
  <c r="AF3529" i="12" s="1"/>
  <c r="H3366" i="12"/>
  <c r="AF3366" i="12" s="1"/>
  <c r="AF3528" i="12"/>
  <c r="H3477" i="12"/>
  <c r="AF3477" i="12" s="1"/>
  <c r="H3380" i="12"/>
  <c r="AF3380" i="12" s="1"/>
  <c r="H3451" i="12"/>
  <c r="AF3451" i="12" s="1"/>
  <c r="AF3621" i="12"/>
  <c r="H3425" i="12"/>
  <c r="AF3425" i="12" s="1"/>
  <c r="H3471" i="12"/>
  <c r="AF3471" i="12" s="1"/>
  <c r="AF3542" i="12"/>
  <c r="AF3414" i="12"/>
  <c r="AF3433" i="12"/>
  <c r="H3533" i="12"/>
  <c r="AF3533" i="12" s="1"/>
  <c r="H3584" i="12"/>
  <c r="AF3584" i="12" s="1"/>
  <c r="H3482" i="12"/>
  <c r="AF3482" i="12" s="1"/>
  <c r="AF3364" i="12"/>
  <c r="H3426" i="12"/>
  <c r="AF3426" i="12" s="1"/>
  <c r="H3568" i="12"/>
  <c r="AF3568" i="12" s="1"/>
  <c r="AF3597" i="12"/>
  <c r="H3508" i="12"/>
  <c r="AF3508" i="12" s="1"/>
  <c r="H3485" i="12"/>
  <c r="AF3485" i="12" s="1"/>
  <c r="H3453" i="12"/>
  <c r="AF3453" i="12" s="1"/>
  <c r="H3460" i="12"/>
  <c r="AF3460" i="12" s="1"/>
  <c r="H3419" i="12"/>
  <c r="AF3419" i="12" s="1"/>
  <c r="H3466" i="12"/>
  <c r="AF3466" i="12" s="1"/>
  <c r="H3566" i="12"/>
  <c r="AF3566" i="12" s="1"/>
  <c r="H3383" i="12"/>
  <c r="AF3383" i="12" s="1"/>
  <c r="AF3397" i="12"/>
  <c r="H3591" i="12"/>
  <c r="AF3591" i="12" s="1"/>
  <c r="H3573" i="12"/>
  <c r="AF3573" i="12" s="1"/>
  <c r="AF3391" i="12"/>
  <c r="H3535" i="12"/>
  <c r="AF3535" i="12" s="1"/>
  <c r="H3445" i="12"/>
  <c r="AF3445" i="12" s="1"/>
  <c r="H3500" i="12"/>
  <c r="AF3500" i="12" s="1"/>
  <c r="H3636" i="12"/>
  <c r="AF3636" i="12" s="1"/>
  <c r="AF3617" i="12"/>
  <c r="AF3541" i="12"/>
  <c r="H3629" i="12"/>
  <c r="AF3629" i="12" s="1"/>
  <c r="H3413" i="12"/>
  <c r="AF3413" i="12" s="1"/>
  <c r="H3539" i="12"/>
  <c r="AF3539" i="12" s="1"/>
  <c r="H3390" i="12"/>
  <c r="AF3390" i="12" s="1"/>
  <c r="H3518" i="12"/>
  <c r="AF3518" i="12" s="1"/>
  <c r="H3412" i="12"/>
  <c r="AF3412" i="12" s="1"/>
  <c r="AF3408" i="12"/>
  <c r="AF3452" i="12"/>
  <c r="H3575" i="12"/>
  <c r="AF3575" i="12" s="1"/>
  <c r="H3590" i="12"/>
  <c r="AF3590" i="12" s="1"/>
  <c r="H3423" i="12"/>
  <c r="AF3423" i="12" s="1"/>
  <c r="H3376" i="12"/>
  <c r="AF3376" i="12" s="1"/>
  <c r="H3488" i="12"/>
  <c r="AF3488" i="12" s="1"/>
  <c r="H3564" i="12"/>
  <c r="AF3564" i="12" s="1"/>
  <c r="AF3455" i="12"/>
  <c r="H3479" i="12"/>
  <c r="AF3479" i="12" s="1"/>
  <c r="H3403" i="12"/>
  <c r="AF3403" i="12" s="1"/>
  <c r="H3509" i="12"/>
  <c r="AF3509" i="12" s="1"/>
  <c r="AF3476" i="12"/>
  <c r="AF3504" i="12"/>
  <c r="H3422" i="12"/>
  <c r="AF3422" i="12" s="1"/>
  <c r="AF3362" i="12"/>
  <c r="H3540" i="12"/>
  <c r="AF3540" i="12" s="1"/>
  <c r="AF3381" i="12"/>
  <c r="H3552" i="12"/>
  <c r="AF3552" i="12" s="1"/>
  <c r="H3470" i="12"/>
  <c r="AF3470" i="12" s="1"/>
  <c r="H3639" i="12"/>
  <c r="AF3639" i="12" s="1"/>
  <c r="H3468" i="12"/>
  <c r="AF3468" i="12" s="1"/>
  <c r="H3389" i="12"/>
  <c r="AF3389" i="12" s="1"/>
  <c r="H3574" i="12"/>
  <c r="AF3574" i="12" s="1"/>
  <c r="H3473" i="12"/>
  <c r="AF3473" i="12" s="1"/>
  <c r="AF3637" i="12"/>
  <c r="H3393" i="12"/>
  <c r="AF3393" i="12" s="1"/>
  <c r="H3416" i="12"/>
  <c r="AF3416" i="12" s="1"/>
  <c r="H3512" i="12"/>
  <c r="AF3512" i="12" s="1"/>
  <c r="H3398" i="12"/>
  <c r="AF3398" i="12" s="1"/>
  <c r="H3442" i="12"/>
  <c r="AF3442" i="12" s="1"/>
  <c r="H3524" i="12"/>
  <c r="AF3524" i="12" s="1"/>
  <c r="H3585" i="12"/>
  <c r="AF3585" i="12" s="1"/>
  <c r="H3491" i="12"/>
  <c r="AF3491" i="12" s="1"/>
  <c r="H3581" i="12"/>
  <c r="AF3581" i="12" s="1"/>
  <c r="AF3446" i="12"/>
  <c r="H3611" i="12"/>
  <c r="AF3611" i="12" s="1"/>
  <c r="H3602" i="12"/>
  <c r="AF3602" i="12" s="1"/>
  <c r="H3744" i="12"/>
  <c r="AF3744" i="12" s="1"/>
  <c r="H3429" i="12"/>
  <c r="AF3429" i="12" s="1"/>
  <c r="H3708" i="12"/>
  <c r="AF3708" i="12" s="1"/>
  <c r="H3495" i="12"/>
  <c r="AF3495" i="12" s="1"/>
  <c r="H3555" i="12"/>
  <c r="AF3555" i="12" s="1"/>
  <c r="H3606" i="12"/>
  <c r="AF3606" i="12" s="1"/>
  <c r="H3732" i="12"/>
  <c r="AF3732" i="12" s="1"/>
  <c r="H3626" i="12"/>
  <c r="AF3626" i="12" s="1"/>
  <c r="H3532" i="12"/>
  <c r="AF3532" i="12" s="1"/>
  <c r="H3531" i="12"/>
  <c r="AF3531" i="12" s="1"/>
  <c r="AF3593" i="12"/>
  <c r="AF3768" i="12"/>
  <c r="H3796" i="12"/>
  <c r="AF3796" i="12" s="1"/>
  <c r="H3614" i="12"/>
  <c r="AF3614" i="12" s="1"/>
  <c r="H3706" i="12"/>
  <c r="AF3706" i="12" s="1"/>
  <c r="H3795" i="12"/>
  <c r="AF3795" i="12" s="1"/>
  <c r="H3404" i="12"/>
  <c r="AF3404" i="12" s="1"/>
  <c r="AF3373" i="12"/>
  <c r="H3623" i="12"/>
  <c r="AF3623" i="12" s="1"/>
  <c r="H3844" i="12"/>
  <c r="AF3844" i="12" s="1"/>
  <c r="H3742" i="12"/>
  <c r="AF3742" i="12" s="1"/>
  <c r="H3695" i="12"/>
  <c r="AF3695" i="12" s="1"/>
  <c r="H3759" i="12"/>
  <c r="AF3759" i="12" s="1"/>
  <c r="H3628" i="12"/>
  <c r="AF3628" i="12" s="1"/>
  <c r="H3665" i="12"/>
  <c r="AF3665" i="12" s="1"/>
  <c r="H3711" i="12"/>
  <c r="AF3711" i="12" s="1"/>
  <c r="H3402" i="12"/>
  <c r="AF3402" i="12" s="1"/>
  <c r="H3592" i="12"/>
  <c r="AF3592" i="12" s="1"/>
  <c r="H3730" i="12"/>
  <c r="AF3730" i="12" s="1"/>
  <c r="H3812" i="12"/>
  <c r="AF3812" i="12" s="1"/>
  <c r="H3808" i="12"/>
  <c r="AF3808" i="12" s="1"/>
  <c r="AF3764" i="12"/>
  <c r="H3853" i="12"/>
  <c r="AF3853" i="12" s="1"/>
  <c r="H3672" i="12"/>
  <c r="AF3672" i="12" s="1"/>
  <c r="H3677" i="12"/>
  <c r="AF3677" i="12" s="1"/>
  <c r="H3805" i="12"/>
  <c r="AF3805" i="12" s="1"/>
  <c r="H3693" i="12"/>
  <c r="AF3693" i="12" s="1"/>
  <c r="AF3653" i="12"/>
  <c r="H3777" i="12"/>
  <c r="AF3777" i="12" s="1"/>
  <c r="AF3863" i="12"/>
  <c r="H3601" i="12"/>
  <c r="AF3601" i="12" s="1"/>
  <c r="H3827" i="12"/>
  <c r="AF3827" i="12" s="1"/>
  <c r="H3660" i="12"/>
  <c r="AF3660" i="12" s="1"/>
  <c r="H3826" i="12"/>
  <c r="AF3826" i="12" s="1"/>
  <c r="H3609" i="12"/>
  <c r="AF3609" i="12" s="1"/>
  <c r="AF3664" i="12"/>
  <c r="H3726" i="12"/>
  <c r="AF3726" i="12" s="1"/>
  <c r="AF3781" i="12"/>
  <c r="H3687" i="12"/>
  <c r="AF3687" i="12" s="1"/>
  <c r="H3683" i="12"/>
  <c r="AF3683" i="12" s="1"/>
  <c r="AF3739" i="12"/>
  <c r="H3721" i="12"/>
  <c r="AF3721" i="12" s="1"/>
  <c r="H3634" i="12"/>
  <c r="AF3634" i="12" s="1"/>
  <c r="AF3619" i="12"/>
  <c r="H3674" i="12"/>
  <c r="AF3674" i="12" s="1"/>
  <c r="H3791" i="12"/>
  <c r="AF3791" i="12" s="1"/>
  <c r="H3806" i="12"/>
  <c r="AF3806" i="12" s="1"/>
  <c r="H3648" i="12"/>
  <c r="AF3648" i="12" s="1"/>
  <c r="H3778" i="12"/>
  <c r="AF3778" i="12" s="1"/>
  <c r="H3713" i="12"/>
  <c r="AF3713" i="12" s="1"/>
  <c r="H3800" i="12"/>
  <c r="AF3800" i="12" s="1"/>
  <c r="H3598" i="12"/>
  <c r="AF3598" i="12" s="1"/>
  <c r="H3700" i="12"/>
  <c r="AF3700" i="12" s="1"/>
  <c r="H3774" i="12"/>
  <c r="AF3774" i="12" s="1"/>
  <c r="H3684" i="12"/>
  <c r="AF3684" i="12" s="1"/>
  <c r="AF3786" i="12"/>
  <c r="H3823" i="12"/>
  <c r="AF3823" i="12" s="1"/>
  <c r="H3620" i="12"/>
  <c r="AF3620" i="12" s="1"/>
  <c r="H3758" i="12"/>
  <c r="AF3758" i="12" s="1"/>
  <c r="H3785" i="12"/>
  <c r="AF3785" i="12" s="1"/>
  <c r="H3872" i="12"/>
  <c r="AF3872" i="12" s="1"/>
  <c r="H3828" i="12"/>
  <c r="AF3828" i="12" s="1"/>
  <c r="H3724" i="12"/>
  <c r="AF3724" i="12" s="1"/>
  <c r="H3846" i="12"/>
  <c r="AF3846" i="12" s="1"/>
  <c r="AF3645" i="12"/>
  <c r="AF3669" i="12"/>
  <c r="H3741" i="12"/>
  <c r="AF3741" i="12" s="1"/>
  <c r="AF3773" i="12"/>
  <c r="H3692" i="12"/>
  <c r="AF3692" i="12" s="1"/>
  <c r="H3783" i="12"/>
  <c r="AF3783" i="12" s="1"/>
  <c r="H3882" i="12"/>
  <c r="AF3882" i="12" s="1"/>
  <c r="H3818" i="12"/>
  <c r="AF3818" i="12" s="1"/>
  <c r="H3869" i="12"/>
  <c r="AF3869" i="12" s="1"/>
  <c r="AF3656" i="12"/>
  <c r="H3811" i="12"/>
  <c r="AF3811" i="12" s="1"/>
  <c r="H3715" i="12"/>
  <c r="AF3715" i="12" s="1"/>
  <c r="AF3861" i="12"/>
  <c r="AF3705" i="12"/>
  <c r="H3618" i="12"/>
  <c r="AF3618" i="12" s="1"/>
  <c r="H3729" i="12"/>
  <c r="AF3729" i="12" s="1"/>
  <c r="H3654" i="12"/>
  <c r="AF3654" i="12" s="1"/>
  <c r="H3737" i="12"/>
  <c r="AF3737" i="12" s="1"/>
  <c r="H3643" i="12"/>
  <c r="AF3643" i="12" s="1"/>
  <c r="AF3689" i="12"/>
  <c r="H3675" i="12"/>
  <c r="AF3675" i="12" s="1"/>
  <c r="H3688" i="12"/>
  <c r="AF3688" i="12" s="1"/>
  <c r="H3860" i="12"/>
  <c r="AF3860" i="12" s="1"/>
  <c r="H3635" i="12"/>
  <c r="AF3635" i="12" s="1"/>
  <c r="H3757" i="12"/>
  <c r="AF3757" i="12" s="1"/>
  <c r="H3793" i="12"/>
  <c r="AF3793" i="12" s="1"/>
  <c r="H3879" i="12"/>
  <c r="AF3879" i="12" s="1"/>
  <c r="AF3723" i="12"/>
  <c r="H3816" i="12"/>
  <c r="AF3816" i="12" s="1"/>
  <c r="AF3767" i="12"/>
  <c r="H3644" i="12"/>
  <c r="AF3644" i="12" s="1"/>
  <c r="AF3678" i="12"/>
  <c r="H3743" i="12"/>
  <c r="AF3743" i="12" s="1"/>
  <c r="H3747" i="12"/>
  <c r="AF3747" i="12" s="1"/>
  <c r="H3834" i="12"/>
  <c r="AF3834" i="12" s="1"/>
  <c r="AF3857" i="12"/>
  <c r="H3755" i="12"/>
  <c r="AF3755" i="12" s="1"/>
  <c r="H3717" i="12"/>
  <c r="AF3717" i="12" s="1"/>
  <c r="H3847" i="12"/>
  <c r="AF3847" i="12" s="1"/>
  <c r="AF3782" i="12"/>
  <c r="AF3832" i="12"/>
  <c r="H3663" i="12"/>
  <c r="AF3663" i="12" s="1"/>
  <c r="AF3776" i="12"/>
  <c r="AF3746" i="12"/>
  <c r="H3642" i="12"/>
  <c r="AF3642" i="12" s="1"/>
  <c r="H3803" i="12"/>
  <c r="AF3803" i="12" s="1"/>
  <c r="H3753" i="12"/>
  <c r="AF3753" i="12" s="1"/>
  <c r="H3819" i="12"/>
  <c r="AF3819" i="12" s="1"/>
  <c r="H3814" i="12"/>
  <c r="AF3814" i="12" s="1"/>
  <c r="H3610" i="12"/>
  <c r="AF3610" i="12" s="1"/>
  <c r="AF3798" i="12"/>
  <c r="H3666" i="12"/>
  <c r="AF3666" i="12" s="1"/>
  <c r="H3685" i="12"/>
  <c r="AF3685" i="12" s="1"/>
  <c r="AF3760" i="12"/>
  <c r="AF3605" i="12"/>
  <c r="H3632" i="12"/>
  <c r="AF3632" i="12" s="1"/>
  <c r="AF3740" i="12"/>
  <c r="AF3836" i="12"/>
  <c r="H3668" i="12"/>
  <c r="AF3668" i="12" s="1"/>
  <c r="H3801" i="12"/>
  <c r="AF3801" i="12" s="1"/>
  <c r="H3734" i="12"/>
  <c r="AF3734" i="12" s="1"/>
  <c r="H3725" i="12"/>
  <c r="AF3725" i="12" s="1"/>
  <c r="H3765" i="12"/>
  <c r="AF3765" i="12" s="1"/>
  <c r="AF3657" i="12"/>
  <c r="AF3719" i="12"/>
  <c r="H3638" i="12"/>
  <c r="AF3638" i="12" s="1"/>
  <c r="H3787" i="12"/>
  <c r="AF3787" i="12" s="1"/>
  <c r="AF3864" i="12"/>
  <c r="H3658" i="12"/>
  <c r="AF3658" i="12" s="1"/>
  <c r="H3771" i="12"/>
  <c r="AF3771" i="12" s="1"/>
  <c r="H3761" i="12"/>
  <c r="AF3761" i="12" s="1"/>
  <c r="AF3789" i="12"/>
  <c r="H3794" i="12"/>
  <c r="AF3794" i="12" s="1"/>
  <c r="H3775" i="12"/>
  <c r="AF3775" i="12" s="1"/>
  <c r="H3679" i="12"/>
  <c r="AF3679" i="12" s="1"/>
  <c r="H3673" i="12"/>
  <c r="AF3673" i="12" s="1"/>
  <c r="AF3616" i="12"/>
  <c r="AF3595" i="12"/>
  <c r="H3842" i="12"/>
  <c r="AF3842" i="12" s="1"/>
  <c r="H3876" i="12"/>
  <c r="AF3876" i="12" s="1"/>
  <c r="AF3704" i="12"/>
  <c r="AF3697" i="12"/>
  <c r="H3738" i="12"/>
  <c r="AF3738" i="12" s="1"/>
  <c r="H3649" i="12"/>
  <c r="AF3649" i="12" s="1"/>
  <c r="H3694" i="12"/>
  <c r="AF3694" i="12" s="1"/>
  <c r="H3667" i="12"/>
  <c r="AF3667" i="12" s="1"/>
  <c r="AF3874" i="12"/>
  <c r="AF3702" i="12"/>
  <c r="H3714" i="12"/>
  <c r="AF3714" i="12" s="1"/>
  <c r="H3770" i="12"/>
  <c r="AF3770" i="12" s="1"/>
  <c r="H3799" i="12"/>
  <c r="AF3799" i="12" s="1"/>
  <c r="H3820" i="12"/>
  <c r="AF3820" i="12" s="1"/>
  <c r="H3807" i="12"/>
  <c r="AF3807" i="12" s="1"/>
  <c r="AF3690" i="12"/>
  <c r="H3815" i="12"/>
  <c r="AF3815" i="12" s="1"/>
  <c r="H3810" i="12"/>
  <c r="AF3810" i="12" s="1"/>
  <c r="H3627" i="12"/>
  <c r="AF3627" i="12" s="1"/>
  <c r="AF3817" i="12"/>
  <c r="AF3720" i="12"/>
  <c r="AF3731" i="12"/>
  <c r="H3756" i="12"/>
  <c r="AF3756" i="12" s="1"/>
  <c r="AF3650" i="12"/>
  <c r="H3733" i="12"/>
  <c r="AF3733" i="12" s="1"/>
  <c r="H3850" i="12"/>
  <c r="AF3850" i="12" s="1"/>
  <c r="AF3696" i="12"/>
  <c r="AF3681" i="12"/>
  <c r="AF3728" i="12"/>
  <c r="H3712" i="12"/>
  <c r="AF3712" i="12" s="1"/>
  <c r="H3754" i="12"/>
  <c r="AF3754" i="12" s="1"/>
  <c r="H3762" i="12"/>
  <c r="AF3762" i="12" s="1"/>
  <c r="H3804" i="12"/>
  <c r="AF3804" i="12" s="1"/>
  <c r="H3855" i="12"/>
  <c r="AF3855" i="12" s="1"/>
  <c r="H3718" i="12"/>
  <c r="AF3718" i="12" s="1"/>
  <c r="H3596" i="12"/>
  <c r="AF3596" i="12" s="1"/>
  <c r="H3866" i="12"/>
  <c r="AF3866" i="12" s="1"/>
  <c r="AF3662" i="12"/>
  <c r="H3727" i="12"/>
  <c r="AF3727" i="12" s="1"/>
  <c r="H3831" i="12"/>
  <c r="AF3831" i="12" s="1"/>
  <c r="H3716" i="12"/>
  <c r="AF3716" i="12" s="1"/>
  <c r="H3600" i="12"/>
  <c r="AF3600" i="12" s="1"/>
  <c r="H3671" i="12"/>
  <c r="AF3671" i="12" s="1"/>
  <c r="H3710" i="12"/>
  <c r="AF3710" i="12" s="1"/>
  <c r="H3752" i="12"/>
  <c r="AF3752" i="12" s="1"/>
  <c r="H3655" i="12"/>
  <c r="AF3655" i="12" s="1"/>
  <c r="H3651" i="12"/>
  <c r="AF3651" i="12" s="1"/>
  <c r="H3686" i="12"/>
  <c r="AF3686" i="12" s="1"/>
  <c r="H3772" i="12"/>
  <c r="AF3772" i="12" s="1"/>
  <c r="H3624" i="12"/>
  <c r="AF3624" i="12" s="1"/>
  <c r="H3790" i="12"/>
  <c r="AF3790" i="12" s="1"/>
  <c r="H3763" i="12"/>
  <c r="AF3763" i="12" s="1"/>
  <c r="H3825" i="12"/>
  <c r="AF3825" i="12" s="1"/>
  <c r="H3707" i="12"/>
  <c r="AF3707" i="12" s="1"/>
  <c r="H3745" i="12"/>
  <c r="AF3745" i="12" s="1"/>
  <c r="AF3659" i="12"/>
  <c r="H3784" i="12"/>
  <c r="AF3784" i="12" s="1"/>
  <c r="H3647" i="12"/>
  <c r="AF3647" i="12" s="1"/>
  <c r="H3821" i="12"/>
  <c r="AF3821" i="12" s="1"/>
  <c r="H3698" i="12"/>
  <c r="AF3698" i="12" s="1"/>
  <c r="H3780" i="12"/>
  <c r="AF3780" i="12" s="1"/>
  <c r="AF3797" i="12"/>
  <c r="H3676" i="12"/>
  <c r="AF3676" i="12" s="1"/>
  <c r="H3839" i="12"/>
  <c r="AF3839" i="12" s="1"/>
  <c r="H3769" i="12"/>
  <c r="AF3769" i="12" s="1"/>
  <c r="H3868" i="12"/>
  <c r="AF3868" i="12" s="1"/>
  <c r="H3896" i="12"/>
  <c r="AF3896" i="12" s="1"/>
  <c r="H3703" i="12"/>
  <c r="AF3703" i="12" s="1"/>
  <c r="H3924" i="12"/>
  <c r="AF3924" i="12" s="1"/>
  <c r="H3910" i="12"/>
  <c r="AF3910" i="12" s="1"/>
  <c r="AF3670" i="12"/>
  <c r="H3851" i="12"/>
  <c r="AF3851" i="12" s="1"/>
  <c r="H3907" i="12"/>
  <c r="AF3907" i="12" s="1"/>
  <c r="H3898" i="12"/>
  <c r="AF3898" i="12" s="1"/>
  <c r="H3884" i="12"/>
  <c r="AF3884" i="12" s="1"/>
  <c r="H3918" i="12"/>
  <c r="AF3918" i="12" s="1"/>
  <c r="AF3848" i="12"/>
  <c r="H3889" i="12"/>
  <c r="AF3889" i="12" s="1"/>
  <c r="H3932" i="12"/>
  <c r="AF3932" i="12" s="1"/>
  <c r="H3835" i="12"/>
  <c r="AF3835" i="12" s="1"/>
  <c r="H3766" i="12"/>
  <c r="AF3766" i="12" s="1"/>
  <c r="H3838" i="12"/>
  <c r="AF3838" i="12" s="1"/>
  <c r="AF3829" i="12"/>
  <c r="H3903" i="12"/>
  <c r="AF3903" i="12" s="1"/>
  <c r="H3852" i="12"/>
  <c r="AF3852" i="12" s="1"/>
  <c r="H3809" i="12"/>
  <c r="AF3809" i="12" s="1"/>
  <c r="H3840" i="12"/>
  <c r="AF3840" i="12" s="1"/>
  <c r="H3841" i="12"/>
  <c r="AF3841" i="12" s="1"/>
  <c r="H3900" i="12"/>
  <c r="AF3900" i="12" s="1"/>
  <c r="H3881" i="12"/>
  <c r="AF3881" i="12" s="1"/>
  <c r="H3928" i="12"/>
  <c r="AF3928" i="12" s="1"/>
  <c r="AF3856" i="12"/>
  <c r="AF3912" i="12"/>
  <c r="H3871" i="12"/>
  <c r="AF3871" i="12" s="1"/>
  <c r="H3915" i="12"/>
  <c r="AF3915" i="12" s="1"/>
  <c r="H3849" i="12"/>
  <c r="AF3849" i="12" s="1"/>
  <c r="H3904" i="12"/>
  <c r="AF3904" i="12" s="1"/>
  <c r="H3885" i="12"/>
  <c r="AF3885" i="12" s="1"/>
  <c r="H3883" i="12"/>
  <c r="AF3883" i="12" s="1"/>
  <c r="H3833" i="12"/>
  <c r="AF3833" i="12" s="1"/>
  <c r="H3934" i="12"/>
  <c r="AF3934" i="12" s="1"/>
  <c r="H3890" i="12"/>
  <c r="AF3890" i="12" s="1"/>
  <c r="H3920" i="12"/>
  <c r="AF3920" i="12" s="1"/>
  <c r="H3870" i="12"/>
  <c r="AF3870" i="12" s="1"/>
  <c r="H3914" i="12"/>
  <c r="AF3914" i="12" s="1"/>
  <c r="H3911" i="12"/>
  <c r="AF3911" i="12" s="1"/>
  <c r="AF3923" i="12"/>
  <c r="AF3845" i="12"/>
  <c r="H3887" i="12"/>
  <c r="AF3887" i="12" s="1"/>
  <c r="H3893" i="12"/>
  <c r="AF3893" i="12" s="1"/>
  <c r="H3921" i="12"/>
  <c r="AF3921" i="12" s="1"/>
  <c r="H3909" i="12"/>
  <c r="AF3909" i="12" s="1"/>
  <c r="H3925" i="12"/>
  <c r="AF3925" i="12" s="1"/>
  <c r="H3837" i="12"/>
  <c r="AF3837" i="12" s="1"/>
  <c r="H3897" i="12"/>
  <c r="AF3897" i="12" s="1"/>
  <c r="H3899" i="12"/>
  <c r="AF3899" i="12" s="1"/>
  <c r="H3892" i="12"/>
  <c r="AF3892" i="12" s="1"/>
  <c r="H3865" i="12"/>
  <c r="AF3865" i="12" s="1"/>
  <c r="H3933" i="12"/>
  <c r="AF3933" i="12" s="1"/>
  <c r="H3854" i="12"/>
  <c r="AF3854" i="12" s="1"/>
  <c r="H3877" i="12"/>
  <c r="AF3877" i="12" s="1"/>
  <c r="H3830" i="12"/>
  <c r="AF3830" i="12" s="1"/>
  <c r="H3886" i="12"/>
  <c r="AF3886" i="12" s="1"/>
  <c r="H3878" i="12"/>
  <c r="AF3878" i="12" s="1"/>
  <c r="H3858" i="12"/>
  <c r="AF3858" i="12" s="1"/>
  <c r="H3927" i="12"/>
  <c r="AF3927" i="12" s="1"/>
  <c r="H3843" i="12"/>
  <c r="AF3843" i="12" s="1"/>
  <c r="H3894" i="12"/>
  <c r="AF3894" i="12" s="1"/>
  <c r="AF3895" i="12"/>
  <c r="H3930" i="12"/>
  <c r="AF3930" i="12" s="1"/>
  <c r="H3906" i="12"/>
  <c r="AF3906" i="12" s="1"/>
  <c r="H3929" i="12"/>
  <c r="AF3929" i="12" s="1"/>
  <c r="H3916" i="12"/>
  <c r="AF3916" i="12" s="1"/>
  <c r="AF3931" i="12"/>
  <c r="H3922" i="12"/>
  <c r="AF3922" i="12" s="1"/>
  <c r="H3862" i="12"/>
  <c r="AF3862" i="12" s="1"/>
  <c r="H3917" i="12"/>
  <c r="AF3917" i="12" s="1"/>
  <c r="H3908" i="12"/>
  <c r="AF3908" i="12" s="1"/>
  <c r="AF3902" i="12"/>
  <c r="H3880" i="12"/>
  <c r="AF3880" i="12" s="1"/>
  <c r="H3901" i="12"/>
  <c r="AF3901" i="12" s="1"/>
  <c r="H3905" i="12"/>
  <c r="AF3905" i="12" s="1"/>
  <c r="H3913" i="12"/>
  <c r="AF3913" i="12" s="1"/>
  <c r="H3888" i="12"/>
  <c r="AF3888" i="12" s="1"/>
  <c r="H3919" i="12"/>
  <c r="AF3919" i="12" s="1"/>
  <c r="H3873" i="12"/>
  <c r="AF3873" i="12" s="1"/>
  <c r="AA240" i="12" l="1"/>
  <c r="AA178" i="12"/>
  <c r="AA255" i="12"/>
  <c r="AA179" i="12"/>
  <c r="S212" i="12"/>
  <c r="T212" i="12" s="1"/>
  <c r="AB212" i="12" s="1"/>
  <c r="S300" i="12"/>
  <c r="T300" i="12" s="1"/>
  <c r="AB300" i="12" s="1"/>
  <c r="S167" i="12"/>
  <c r="T167" i="12" s="1"/>
  <c r="AB167" i="12" s="1"/>
  <c r="S674" i="12"/>
  <c r="T674" i="12" s="1"/>
  <c r="AB674" i="12" s="1"/>
  <c r="S887" i="12"/>
  <c r="T887" i="12" s="1"/>
  <c r="AB887" i="12" s="1"/>
  <c r="S440" i="12"/>
  <c r="T440" i="12" s="1"/>
  <c r="AB440" i="12" s="1"/>
  <c r="S1208" i="12"/>
  <c r="T1208" i="12" s="1"/>
  <c r="AB1208" i="12" s="1"/>
  <c r="S185" i="12"/>
  <c r="T185" i="12" s="1"/>
  <c r="AB185" i="12" s="1"/>
  <c r="S1649" i="12"/>
  <c r="T1649" i="12" s="1"/>
  <c r="AB1649" i="12" s="1"/>
  <c r="AC1649" i="12" s="1"/>
  <c r="AD1649" i="12" s="1"/>
  <c r="S320" i="12"/>
  <c r="T320" i="12" s="1"/>
  <c r="AB320" i="12" s="1"/>
  <c r="S217" i="12"/>
  <c r="T217" i="12" s="1"/>
  <c r="AB217" i="12" s="1"/>
  <c r="S495" i="12"/>
  <c r="T495" i="12" s="1"/>
  <c r="AB495" i="12" s="1"/>
  <c r="S143" i="12"/>
  <c r="T143" i="12" s="1"/>
  <c r="AB143" i="12" s="1"/>
  <c r="S701" i="12"/>
  <c r="T701" i="12" s="1"/>
  <c r="AB701" i="12" s="1"/>
  <c r="S191" i="12"/>
  <c r="T191" i="12" s="1"/>
  <c r="AB191" i="12" s="1"/>
  <c r="S451" i="12"/>
  <c r="T451" i="12" s="1"/>
  <c r="AB451" i="12" s="1"/>
  <c r="S365" i="12"/>
  <c r="T365" i="12" s="1"/>
  <c r="AB365" i="12" s="1"/>
  <c r="S808" i="12"/>
  <c r="T808" i="12" s="1"/>
  <c r="AB808" i="12" s="1"/>
  <c r="S1177" i="12"/>
  <c r="T1177" i="12" s="1"/>
  <c r="AB1177" i="12" s="1"/>
  <c r="S309" i="12"/>
  <c r="T309" i="12" s="1"/>
  <c r="AB309" i="12" s="1"/>
  <c r="S547" i="12"/>
  <c r="T547" i="12" s="1"/>
  <c r="AB547" i="12" s="1"/>
  <c r="AC547" i="12" s="1"/>
  <c r="AD547" i="12" s="1"/>
  <c r="S288" i="12"/>
  <c r="T288" i="12" s="1"/>
  <c r="AB288" i="12" s="1"/>
  <c r="S535" i="12"/>
  <c r="T535" i="12" s="1"/>
  <c r="AB535" i="12" s="1"/>
  <c r="S2736" i="12"/>
  <c r="T2736" i="12" s="1"/>
  <c r="AB2736" i="12" s="1"/>
  <c r="S171" i="12"/>
  <c r="T171" i="12" s="1"/>
  <c r="AB171" i="12" s="1"/>
  <c r="AC171" i="12" s="1"/>
  <c r="AD171" i="12" s="1"/>
  <c r="S724" i="12"/>
  <c r="T724" i="12" s="1"/>
  <c r="AB724" i="12" s="1"/>
  <c r="S521" i="12"/>
  <c r="T521" i="12" s="1"/>
  <c r="AB521" i="12" s="1"/>
  <c r="S875" i="12"/>
  <c r="T875" i="12" s="1"/>
  <c r="AB875" i="12" s="1"/>
  <c r="S152" i="12"/>
  <c r="T152" i="12" s="1"/>
  <c r="AB152" i="12" s="1"/>
  <c r="S461" i="12"/>
  <c r="T461" i="12" s="1"/>
  <c r="AB461" i="12" s="1"/>
  <c r="S310" i="12"/>
  <c r="T310" i="12" s="1"/>
  <c r="AB310" i="12" s="1"/>
  <c r="S510" i="12"/>
  <c r="T510" i="12" s="1"/>
  <c r="AB510" i="12" s="1"/>
  <c r="S979" i="12"/>
  <c r="T979" i="12" s="1"/>
  <c r="AB979" i="12" s="1"/>
  <c r="AC979" i="12" s="1"/>
  <c r="AD979" i="12" s="1"/>
  <c r="S256" i="12"/>
  <c r="T256" i="12" s="1"/>
  <c r="AB256" i="12" s="1"/>
  <c r="S154" i="12"/>
  <c r="T154" i="12" s="1"/>
  <c r="AB154" i="12" s="1"/>
  <c r="S338" i="12"/>
  <c r="T338" i="12" s="1"/>
  <c r="AB338" i="12" s="1"/>
  <c r="S590" i="12"/>
  <c r="T590" i="12" s="1"/>
  <c r="AB590" i="12" s="1"/>
  <c r="S1116" i="12"/>
  <c r="T1116" i="12" s="1"/>
  <c r="AB1116" i="12" s="1"/>
  <c r="S206" i="12"/>
  <c r="T206" i="12" s="1"/>
  <c r="AB206" i="12" s="1"/>
  <c r="S250" i="12"/>
  <c r="T250" i="12" s="1"/>
  <c r="AB250" i="12" s="1"/>
  <c r="S241" i="12"/>
  <c r="T241" i="12" s="1"/>
  <c r="AB241" i="12" s="1"/>
  <c r="AC241" i="12" s="1"/>
  <c r="AD241" i="12" s="1"/>
  <c r="S396" i="12"/>
  <c r="T396" i="12" s="1"/>
  <c r="AB396" i="12" s="1"/>
  <c r="S151" i="12"/>
  <c r="T151" i="12" s="1"/>
  <c r="AB151" i="12" s="1"/>
  <c r="S459" i="12"/>
  <c r="T459" i="12" s="1"/>
  <c r="AB459" i="12" s="1"/>
  <c r="S425" i="12"/>
  <c r="T425" i="12" s="1"/>
  <c r="AB425" i="12" s="1"/>
  <c r="AC425" i="12" s="1"/>
  <c r="AD425" i="12" s="1"/>
  <c r="S453" i="12"/>
  <c r="T453" i="12" s="1"/>
  <c r="AB453" i="12" s="1"/>
  <c r="S484" i="12"/>
  <c r="T484" i="12" s="1"/>
  <c r="AB484" i="12" s="1"/>
  <c r="S303" i="12"/>
  <c r="T303" i="12" s="1"/>
  <c r="AB303" i="12" s="1"/>
  <c r="S289" i="12"/>
  <c r="T289" i="12" s="1"/>
  <c r="AB289" i="12" s="1"/>
  <c r="AC289" i="12" s="1"/>
  <c r="AD289" i="12" s="1"/>
  <c r="S503" i="12"/>
  <c r="T503" i="12" s="1"/>
  <c r="AB503" i="12" s="1"/>
  <c r="S749" i="12"/>
  <c r="T749" i="12" s="1"/>
  <c r="AB749" i="12" s="1"/>
  <c r="S558" i="12"/>
  <c r="T558" i="12" s="1"/>
  <c r="AB558" i="12" s="1"/>
  <c r="S502" i="12"/>
  <c r="T502" i="12" s="1"/>
  <c r="AB502" i="12" s="1"/>
  <c r="S856" i="12"/>
  <c r="T856" i="12" s="1"/>
  <c r="AB856" i="12" s="1"/>
  <c r="S1185" i="12"/>
  <c r="T1185" i="12" s="1"/>
  <c r="AB1185" i="12" s="1"/>
  <c r="S1067" i="12"/>
  <c r="T1067" i="12" s="1"/>
  <c r="AB1067" i="12" s="1"/>
  <c r="S1871" i="12"/>
  <c r="T1871" i="12" s="1"/>
  <c r="AB1871" i="12" s="1"/>
  <c r="AC1871" i="12" s="1"/>
  <c r="AD1871" i="12" s="1"/>
  <c r="S234" i="12"/>
  <c r="T234" i="12" s="1"/>
  <c r="AB234" i="12" s="1"/>
  <c r="S372" i="12"/>
  <c r="T372" i="12" s="1"/>
  <c r="AB372" i="12" s="1"/>
  <c r="S345" i="12"/>
  <c r="T345" i="12" s="1"/>
  <c r="AB345" i="12" s="1"/>
  <c r="S265" i="12"/>
  <c r="T265" i="12" s="1"/>
  <c r="AB265" i="12" s="1"/>
  <c r="S271" i="12"/>
  <c r="T271" i="12" s="1"/>
  <c r="AB271" i="12" s="1"/>
  <c r="S391" i="12"/>
  <c r="T391" i="12" s="1"/>
  <c r="AB391" i="12" s="1"/>
  <c r="S398" i="12"/>
  <c r="T398" i="12" s="1"/>
  <c r="AB398" i="12" s="1"/>
  <c r="S579" i="12"/>
  <c r="T579" i="12" s="1"/>
  <c r="AB579" i="12" s="1"/>
  <c r="AC579" i="12" s="1"/>
  <c r="AD579" i="12" s="1"/>
  <c r="S205" i="12"/>
  <c r="T205" i="12" s="1"/>
  <c r="AB205" i="12" s="1"/>
  <c r="S417" i="12"/>
  <c r="T417" i="12" s="1"/>
  <c r="AB417" i="12" s="1"/>
  <c r="S270" i="12"/>
  <c r="T270" i="12" s="1"/>
  <c r="AB270" i="12" s="1"/>
  <c r="S664" i="12"/>
  <c r="T664" i="12" s="1"/>
  <c r="AB664" i="12" s="1"/>
  <c r="AC664" i="12" s="1"/>
  <c r="AD664" i="12" s="1"/>
  <c r="S560" i="12"/>
  <c r="T560" i="12" s="1"/>
  <c r="AB560" i="12" s="1"/>
  <c r="S688" i="12"/>
  <c r="T688" i="12" s="1"/>
  <c r="AB688" i="12" s="1"/>
  <c r="S627" i="12"/>
  <c r="T627" i="12" s="1"/>
  <c r="AB627" i="12" s="1"/>
  <c r="S765" i="12"/>
  <c r="T765" i="12" s="1"/>
  <c r="AB765" i="12" s="1"/>
  <c r="AC765" i="12" s="1"/>
  <c r="AD765" i="12" s="1"/>
  <c r="S1017" i="12"/>
  <c r="T1017" i="12" s="1"/>
  <c r="AB1017" i="12" s="1"/>
  <c r="S1325" i="12"/>
  <c r="T1325" i="12" s="1"/>
  <c r="AB1325" i="12" s="1"/>
  <c r="S2245" i="12"/>
  <c r="T2245" i="12" s="1"/>
  <c r="AB2245" i="12" s="1"/>
  <c r="S211" i="12"/>
  <c r="T211" i="12" s="1"/>
  <c r="AB211" i="12" s="1"/>
  <c r="S226" i="12"/>
  <c r="T226" i="12" s="1"/>
  <c r="AB226" i="12" s="1"/>
  <c r="S252" i="12"/>
  <c r="T252" i="12" s="1"/>
  <c r="AB252" i="12" s="1"/>
  <c r="S248" i="12"/>
  <c r="T248" i="12" s="1"/>
  <c r="AB248" i="12" s="1"/>
  <c r="S400" i="12"/>
  <c r="T400" i="12" s="1"/>
  <c r="AB400" i="12" s="1"/>
  <c r="AC400" i="12" s="1"/>
  <c r="AD400" i="12" s="1"/>
  <c r="S261" i="12"/>
  <c r="T261" i="12" s="1"/>
  <c r="AB261" i="12" s="1"/>
  <c r="S615" i="12"/>
  <c r="T615" i="12" s="1"/>
  <c r="AB615" i="12" s="1"/>
  <c r="S409" i="12"/>
  <c r="T409" i="12" s="1"/>
  <c r="AB409" i="12" s="1"/>
  <c r="S464" i="12"/>
  <c r="T464" i="12" s="1"/>
  <c r="AB464" i="12" s="1"/>
  <c r="S305" i="12"/>
  <c r="T305" i="12" s="1"/>
  <c r="AB305" i="12" s="1"/>
  <c r="S363" i="12"/>
  <c r="T363" i="12" s="1"/>
  <c r="AB363" i="12" s="1"/>
  <c r="S578" i="12"/>
  <c r="T578" i="12" s="1"/>
  <c r="AB578" i="12" s="1"/>
  <c r="S559" i="12"/>
  <c r="T559" i="12" s="1"/>
  <c r="AB559" i="12" s="1"/>
  <c r="AC559" i="12" s="1"/>
  <c r="AD559" i="12" s="1"/>
  <c r="S619" i="12"/>
  <c r="T619" i="12" s="1"/>
  <c r="AB619" i="12" s="1"/>
  <c r="S601" i="12"/>
  <c r="T601" i="12" s="1"/>
  <c r="AB601" i="12" s="1"/>
  <c r="S869" i="12"/>
  <c r="T869" i="12" s="1"/>
  <c r="AB869" i="12" s="1"/>
  <c r="S824" i="12"/>
  <c r="T824" i="12" s="1"/>
  <c r="AB824" i="12" s="1"/>
  <c r="AC824" i="12" s="1"/>
  <c r="AD824" i="12" s="1"/>
  <c r="S845" i="12"/>
  <c r="T845" i="12" s="1"/>
  <c r="AB845" i="12" s="1"/>
  <c r="S1462" i="12"/>
  <c r="T1462" i="12" s="1"/>
  <c r="AB1462" i="12" s="1"/>
  <c r="S210" i="12"/>
  <c r="T210" i="12" s="1"/>
  <c r="AB210" i="12" s="1"/>
  <c r="S243" i="12"/>
  <c r="T243" i="12" s="1"/>
  <c r="AB243" i="12" s="1"/>
  <c r="AC243" i="12" s="1"/>
  <c r="AD243" i="12" s="1"/>
  <c r="S199" i="12"/>
  <c r="T199" i="12" s="1"/>
  <c r="AB199" i="12" s="1"/>
  <c r="S251" i="12"/>
  <c r="T251" i="12" s="1"/>
  <c r="AB251" i="12" s="1"/>
  <c r="S253" i="12"/>
  <c r="T253" i="12" s="1"/>
  <c r="AB253" i="12" s="1"/>
  <c r="S209" i="12"/>
  <c r="T209" i="12" s="1"/>
  <c r="AB209" i="12" s="1"/>
  <c r="S230" i="12"/>
  <c r="T230" i="12" s="1"/>
  <c r="AB230" i="12" s="1"/>
  <c r="S422" i="12"/>
  <c r="T422" i="12" s="1"/>
  <c r="AB422" i="12" s="1"/>
  <c r="S383" i="12"/>
  <c r="T383" i="12" s="1"/>
  <c r="AB383" i="12" s="1"/>
  <c r="S306" i="12"/>
  <c r="T306" i="12" s="1"/>
  <c r="AB306" i="12" s="1"/>
  <c r="AC306" i="12" s="1"/>
  <c r="AD306" i="12" s="1"/>
  <c r="S327" i="12"/>
  <c r="T327" i="12" s="1"/>
  <c r="AB327" i="12" s="1"/>
  <c r="S831" i="12"/>
  <c r="T831" i="12" s="1"/>
  <c r="AB831" i="12" s="1"/>
  <c r="S682" i="12"/>
  <c r="T682" i="12" s="1"/>
  <c r="AB682" i="12" s="1"/>
  <c r="S625" i="12"/>
  <c r="T625" i="12" s="1"/>
  <c r="AB625" i="12" s="1"/>
  <c r="S609" i="12"/>
  <c r="T609" i="12" s="1"/>
  <c r="AB609" i="12" s="1"/>
  <c r="S697" i="12"/>
  <c r="T697" i="12" s="1"/>
  <c r="AB697" i="12" s="1"/>
  <c r="S853" i="12"/>
  <c r="T853" i="12" s="1"/>
  <c r="AB853" i="12" s="1"/>
  <c r="S1375" i="12"/>
  <c r="T1375" i="12" s="1"/>
  <c r="AB1375" i="12" s="1"/>
  <c r="AC1375" i="12" s="1"/>
  <c r="AD1375" i="12" s="1"/>
  <c r="S1286" i="12"/>
  <c r="T1286" i="12" s="1"/>
  <c r="AB1286" i="12" s="1"/>
  <c r="S262" i="12"/>
  <c r="T262" i="12" s="1"/>
  <c r="AB262" i="12" s="1"/>
  <c r="S144" i="12"/>
  <c r="T144" i="12" s="1"/>
  <c r="AB144" i="12" s="1"/>
  <c r="S164" i="12"/>
  <c r="T164" i="12" s="1"/>
  <c r="AB164" i="12" s="1"/>
  <c r="AC164" i="12" s="1"/>
  <c r="AD164" i="12" s="1"/>
  <c r="S198" i="12"/>
  <c r="T198" i="12" s="1"/>
  <c r="AB198" i="12" s="1"/>
  <c r="S412" i="12"/>
  <c r="T412" i="12" s="1"/>
  <c r="AB412" i="12" s="1"/>
  <c r="S404" i="12"/>
  <c r="T404" i="12" s="1"/>
  <c r="AB404" i="12" s="1"/>
  <c r="S462" i="12"/>
  <c r="T462" i="12" s="1"/>
  <c r="AB462" i="12" s="1"/>
  <c r="AC462" i="12" s="1"/>
  <c r="AD462" i="12" s="1"/>
  <c r="S319" i="12"/>
  <c r="T319" i="12" s="1"/>
  <c r="AB319" i="12" s="1"/>
  <c r="S146" i="12"/>
  <c r="T146" i="12" s="1"/>
  <c r="AB146" i="12" s="1"/>
  <c r="S281" i="12"/>
  <c r="T281" i="12" s="1"/>
  <c r="AB281" i="12" s="1"/>
  <c r="S438" i="12"/>
  <c r="T438" i="12" s="1"/>
  <c r="AB438" i="12" s="1"/>
  <c r="S607" i="12"/>
  <c r="T607" i="12" s="1"/>
  <c r="AB607" i="12" s="1"/>
  <c r="S528" i="12"/>
  <c r="T528" i="12" s="1"/>
  <c r="AB528" i="12" s="1"/>
  <c r="S342" i="12"/>
  <c r="T342" i="12" s="1"/>
  <c r="AB342" i="12" s="1"/>
  <c r="S470" i="12"/>
  <c r="T470" i="12" s="1"/>
  <c r="AB470" i="12" s="1"/>
  <c r="AC470" i="12" s="1"/>
  <c r="AD470" i="12" s="1"/>
  <c r="S901" i="12"/>
  <c r="T901" i="12" s="1"/>
  <c r="AB901" i="12" s="1"/>
  <c r="S867" i="12"/>
  <c r="T867" i="12" s="1"/>
  <c r="AB867" i="12" s="1"/>
  <c r="S910" i="12"/>
  <c r="T910" i="12" s="1"/>
  <c r="AB910" i="12" s="1"/>
  <c r="S1547" i="12"/>
  <c r="T1547" i="12" s="1"/>
  <c r="AB1547" i="12" s="1"/>
  <c r="S264" i="12"/>
  <c r="T264" i="12" s="1"/>
  <c r="AB264" i="12" s="1"/>
  <c r="S429" i="12"/>
  <c r="T429" i="12" s="1"/>
  <c r="AB429" i="12" s="1"/>
  <c r="S221" i="12"/>
  <c r="T221" i="12" s="1"/>
  <c r="AB221" i="12" s="1"/>
  <c r="S240" i="12"/>
  <c r="T240" i="12" s="1"/>
  <c r="AB240" i="12" s="1"/>
  <c r="AC240" i="12" s="1"/>
  <c r="AD240" i="12" s="1"/>
  <c r="S178" i="12"/>
  <c r="T178" i="12" s="1"/>
  <c r="AB178" i="12" s="1"/>
  <c r="S675" i="12"/>
  <c r="T675" i="12" s="1"/>
  <c r="AB675" i="12" s="1"/>
  <c r="S480" i="12"/>
  <c r="T480" i="12" s="1"/>
  <c r="AB480" i="12" s="1"/>
  <c r="S280" i="12"/>
  <c r="T280" i="12" s="1"/>
  <c r="AB280" i="12" s="1"/>
  <c r="AC280" i="12" s="1"/>
  <c r="AD280" i="12" s="1"/>
  <c r="S273" i="12"/>
  <c r="T273" i="12" s="1"/>
  <c r="AB273" i="12" s="1"/>
  <c r="S539" i="12"/>
  <c r="T539" i="12" s="1"/>
  <c r="AB539" i="12" s="1"/>
  <c r="S571" i="12"/>
  <c r="T571" i="12" s="1"/>
  <c r="AB571" i="12" s="1"/>
  <c r="S693" i="12"/>
  <c r="T693" i="12" s="1"/>
  <c r="AB693" i="12" s="1"/>
  <c r="AC693" i="12" s="1"/>
  <c r="AD693" i="12" s="1"/>
  <c r="S1007" i="12"/>
  <c r="T1007" i="12" s="1"/>
  <c r="AB1007" i="12" s="1"/>
  <c r="S460" i="12"/>
  <c r="T460" i="12" s="1"/>
  <c r="AB460" i="12" s="1"/>
  <c r="S509" i="12"/>
  <c r="T509" i="12" s="1"/>
  <c r="AB509" i="12" s="1"/>
  <c r="S788" i="12"/>
  <c r="T788" i="12" s="1"/>
  <c r="AB788" i="12" s="1"/>
  <c r="S974" i="12"/>
  <c r="T974" i="12" s="1"/>
  <c r="AB974" i="12" s="1"/>
  <c r="S992" i="12"/>
  <c r="T992" i="12" s="1"/>
  <c r="AB992" i="12" s="1"/>
  <c r="S1508" i="12"/>
  <c r="T1508" i="12" s="1"/>
  <c r="AB1508" i="12" s="1"/>
  <c r="S213" i="12"/>
  <c r="T213" i="12" s="1"/>
  <c r="AB213" i="12" s="1"/>
  <c r="AC213" i="12" s="1"/>
  <c r="AD213" i="12" s="1"/>
  <c r="S175" i="12"/>
  <c r="T175" i="12" s="1"/>
  <c r="AB175" i="12" s="1"/>
  <c r="S246" i="12"/>
  <c r="T246" i="12" s="1"/>
  <c r="AB246" i="12" s="1"/>
  <c r="S308" i="12"/>
  <c r="T308" i="12" s="1"/>
  <c r="AB308" i="12" s="1"/>
  <c r="S174" i="12"/>
  <c r="T174" i="12" s="1"/>
  <c r="AB174" i="12" s="1"/>
  <c r="S298" i="12"/>
  <c r="T298" i="12" s="1"/>
  <c r="AB298" i="12" s="1"/>
  <c r="S160" i="12"/>
  <c r="T160" i="12" s="1"/>
  <c r="AB160" i="12" s="1"/>
  <c r="S864" i="12"/>
  <c r="T864" i="12" s="1"/>
  <c r="AB864" i="12" s="1"/>
  <c r="S334" i="12"/>
  <c r="T334" i="12" s="1"/>
  <c r="AB334" i="12" s="1"/>
  <c r="AC334" i="12" s="1"/>
  <c r="AD334" i="12" s="1"/>
  <c r="S222" i="12"/>
  <c r="T222" i="12" s="1"/>
  <c r="AB222" i="12" s="1"/>
  <c r="S351" i="12"/>
  <c r="T351" i="12" s="1"/>
  <c r="AB351" i="12" s="1"/>
  <c r="S481" i="12"/>
  <c r="T481" i="12" s="1"/>
  <c r="AB481" i="12" s="1"/>
  <c r="S413" i="12"/>
  <c r="T413" i="12" s="1"/>
  <c r="AB413" i="12" s="1"/>
  <c r="AC413" i="12" s="1"/>
  <c r="AD413" i="12" s="1"/>
  <c r="S370" i="12"/>
  <c r="T370" i="12" s="1"/>
  <c r="AB370" i="12" s="1"/>
  <c r="S329" i="12"/>
  <c r="T329" i="12" s="1"/>
  <c r="AB329" i="12" s="1"/>
  <c r="S356" i="12"/>
  <c r="T356" i="12" s="1"/>
  <c r="AB356" i="12" s="1"/>
  <c r="S267" i="12"/>
  <c r="T267" i="12" s="1"/>
  <c r="AB267" i="12" s="1"/>
  <c r="AC267" i="12" s="1"/>
  <c r="AD267" i="12" s="1"/>
  <c r="S165" i="12"/>
  <c r="T165" i="12" s="1"/>
  <c r="AB165" i="12" s="1"/>
  <c r="S427" i="12"/>
  <c r="T427" i="12" s="1"/>
  <c r="AB427" i="12" s="1"/>
  <c r="S431" i="12"/>
  <c r="T431" i="12" s="1"/>
  <c r="AB431" i="12" s="1"/>
  <c r="S317" i="12"/>
  <c r="T317" i="12" s="1"/>
  <c r="AB317" i="12" s="1"/>
  <c r="S318" i="12"/>
  <c r="T318" i="12" s="1"/>
  <c r="AB318" i="12" s="1"/>
  <c r="S685" i="12"/>
  <c r="T685" i="12" s="1"/>
  <c r="AB685" i="12" s="1"/>
  <c r="S652" i="12"/>
  <c r="T652" i="12" s="1"/>
  <c r="AB652" i="12" s="1"/>
  <c r="S575" i="12"/>
  <c r="T575" i="12" s="1"/>
  <c r="AB575" i="12" s="1"/>
  <c r="AC575" i="12" s="1"/>
  <c r="AD575" i="12" s="1"/>
  <c r="S768" i="12"/>
  <c r="T768" i="12" s="1"/>
  <c r="AB768" i="12" s="1"/>
  <c r="S793" i="12"/>
  <c r="T793" i="12" s="1"/>
  <c r="AB793" i="12" s="1"/>
  <c r="S744" i="12"/>
  <c r="T744" i="12" s="1"/>
  <c r="AB744" i="12" s="1"/>
  <c r="S670" i="12"/>
  <c r="T670" i="12" s="1"/>
  <c r="AB670" i="12" s="1"/>
  <c r="S769" i="12"/>
  <c r="T769" i="12" s="1"/>
  <c r="AB769" i="12" s="1"/>
  <c r="S616" i="12"/>
  <c r="T616" i="12" s="1"/>
  <c r="AB616" i="12" s="1"/>
  <c r="S594" i="12"/>
  <c r="T594" i="12" s="1"/>
  <c r="AB594" i="12" s="1"/>
  <c r="S739" i="12"/>
  <c r="T739" i="12" s="1"/>
  <c r="AB739" i="12" s="1"/>
  <c r="AC739" i="12" s="1"/>
  <c r="AD739" i="12" s="1"/>
  <c r="S665" i="12"/>
  <c r="T665" i="12" s="1"/>
  <c r="AB665" i="12" s="1"/>
  <c r="S957" i="12"/>
  <c r="T957" i="12" s="1"/>
  <c r="AB957" i="12" s="1"/>
  <c r="S987" i="12"/>
  <c r="T987" i="12" s="1"/>
  <c r="AB987" i="12" s="1"/>
  <c r="S836" i="12"/>
  <c r="T836" i="12" s="1"/>
  <c r="AB836" i="12" s="1"/>
  <c r="AC836" i="12" s="1"/>
  <c r="AD836" i="12" s="1"/>
  <c r="S1307" i="12"/>
  <c r="T1307" i="12" s="1"/>
  <c r="AB1307" i="12" s="1"/>
  <c r="S1392" i="12"/>
  <c r="T1392" i="12" s="1"/>
  <c r="AB1392" i="12" s="1"/>
  <c r="S1454" i="12"/>
  <c r="T1454" i="12" s="1"/>
  <c r="AB1454" i="12" s="1"/>
  <c r="S1915" i="12"/>
  <c r="T1915" i="12" s="1"/>
  <c r="AB1915" i="12" s="1"/>
  <c r="AC1915" i="12" s="1"/>
  <c r="AD1915" i="12" s="1"/>
  <c r="S192" i="12"/>
  <c r="T192" i="12" s="1"/>
  <c r="AB192" i="12" s="1"/>
  <c r="S435" i="12"/>
  <c r="T435" i="12" s="1"/>
  <c r="AB435" i="12" s="1"/>
  <c r="S156" i="12"/>
  <c r="T156" i="12" s="1"/>
  <c r="AB156" i="12" s="1"/>
  <c r="S195" i="12"/>
  <c r="T195" i="12" s="1"/>
  <c r="AB195" i="12" s="1"/>
  <c r="S604" i="12"/>
  <c r="T604" i="12" s="1"/>
  <c r="AB604" i="12" s="1"/>
  <c r="S176" i="12"/>
  <c r="T176" i="12" s="1"/>
  <c r="AB176" i="12" s="1"/>
  <c r="S436" i="12"/>
  <c r="T436" i="12" s="1"/>
  <c r="AB436" i="12" s="1"/>
  <c r="S153" i="12"/>
  <c r="T153" i="12" s="1"/>
  <c r="AB153" i="12" s="1"/>
  <c r="AC153" i="12" s="1"/>
  <c r="AD153" i="12" s="1"/>
  <c r="S157" i="12"/>
  <c r="T157" i="12" s="1"/>
  <c r="AB157" i="12" s="1"/>
  <c r="S520" i="12"/>
  <c r="T520" i="12" s="1"/>
  <c r="AB520" i="12" s="1"/>
  <c r="S458" i="12"/>
  <c r="T458" i="12" s="1"/>
  <c r="AB458" i="12" s="1"/>
  <c r="S382" i="12"/>
  <c r="T382" i="12" s="1"/>
  <c r="AB382" i="12" s="1"/>
  <c r="S301" i="12"/>
  <c r="T301" i="12" s="1"/>
  <c r="AB301" i="12" s="1"/>
  <c r="S379" i="12"/>
  <c r="T379" i="12" s="1"/>
  <c r="AB379" i="12" s="1"/>
  <c r="S603" i="12"/>
  <c r="T603" i="12" s="1"/>
  <c r="AB603" i="12" s="1"/>
  <c r="S410" i="12"/>
  <c r="T410" i="12" s="1"/>
  <c r="AB410" i="12" s="1"/>
  <c r="AC410" i="12" s="1"/>
  <c r="AD410" i="12" s="1"/>
  <c r="S485" i="12"/>
  <c r="T485" i="12" s="1"/>
  <c r="AB485" i="12" s="1"/>
  <c r="S532" i="12"/>
  <c r="T532" i="12" s="1"/>
  <c r="AB532" i="12" s="1"/>
  <c r="S166" i="12"/>
  <c r="T166" i="12" s="1"/>
  <c r="AB166" i="12" s="1"/>
  <c r="S386" i="12"/>
  <c r="T386" i="12" s="1"/>
  <c r="AB386" i="12" s="1"/>
  <c r="AC386" i="12" s="1"/>
  <c r="AD386" i="12" s="1"/>
  <c r="S420" i="12"/>
  <c r="T420" i="12" s="1"/>
  <c r="AB420" i="12" s="1"/>
  <c r="S608" i="12"/>
  <c r="T608" i="12" s="1"/>
  <c r="AB608" i="12" s="1"/>
  <c r="S437" i="12"/>
  <c r="T437" i="12" s="1"/>
  <c r="AB437" i="12" s="1"/>
  <c r="S522" i="12"/>
  <c r="T522" i="12" s="1"/>
  <c r="AB522" i="12" s="1"/>
  <c r="AC522" i="12" s="1"/>
  <c r="AD522" i="12" s="1"/>
  <c r="S284" i="12"/>
  <c r="T284" i="12" s="1"/>
  <c r="AB284" i="12" s="1"/>
  <c r="S671" i="12"/>
  <c r="T671" i="12" s="1"/>
  <c r="AB671" i="12" s="1"/>
  <c r="S307" i="12"/>
  <c r="T307" i="12" s="1"/>
  <c r="AB307" i="12" s="1"/>
  <c r="S375" i="12"/>
  <c r="T375" i="12" s="1"/>
  <c r="AB375" i="12" s="1"/>
  <c r="S418" i="12"/>
  <c r="T418" i="12" s="1"/>
  <c r="AB418" i="12" s="1"/>
  <c r="S809" i="12"/>
  <c r="T809" i="12" s="1"/>
  <c r="AB809" i="12" s="1"/>
  <c r="S735" i="12"/>
  <c r="T735" i="12" s="1"/>
  <c r="AB735" i="12" s="1"/>
  <c r="S891" i="12"/>
  <c r="T891" i="12" s="1"/>
  <c r="AB891" i="12" s="1"/>
  <c r="AC891" i="12" s="1"/>
  <c r="AD891" i="12" s="1"/>
  <c r="S846" i="12"/>
  <c r="T846" i="12" s="1"/>
  <c r="AB846" i="12" s="1"/>
  <c r="S895" i="12"/>
  <c r="T895" i="12" s="1"/>
  <c r="AB895" i="12" s="1"/>
  <c r="S955" i="12"/>
  <c r="T955" i="12" s="1"/>
  <c r="AB955" i="12" s="1"/>
  <c r="S977" i="12"/>
  <c r="T977" i="12" s="1"/>
  <c r="AB977" i="12" s="1"/>
  <c r="S994" i="12"/>
  <c r="T994" i="12" s="1"/>
  <c r="AB994" i="12" s="1"/>
  <c r="S1237" i="12"/>
  <c r="T1237" i="12" s="1"/>
  <c r="AB1237" i="12" s="1"/>
  <c r="S1261" i="12"/>
  <c r="T1261" i="12" s="1"/>
  <c r="AB1261" i="12" s="1"/>
  <c r="S1651" i="12"/>
  <c r="T1651" i="12" s="1"/>
  <c r="AB1651" i="12" s="1"/>
  <c r="AC1651" i="12" s="1"/>
  <c r="AD1651" i="12" s="1"/>
  <c r="S189" i="12"/>
  <c r="T189" i="12" s="1"/>
  <c r="AB189" i="12" s="1"/>
  <c r="S173" i="12"/>
  <c r="T173" i="12" s="1"/>
  <c r="AB173" i="12" s="1"/>
  <c r="S161" i="12"/>
  <c r="T161" i="12" s="1"/>
  <c r="AB161" i="12" s="1"/>
  <c r="S488" i="12"/>
  <c r="T488" i="12" s="1"/>
  <c r="AB488" i="12" s="1"/>
  <c r="AC488" i="12" s="1"/>
  <c r="AD488" i="12" s="1"/>
  <c r="S381" i="12"/>
  <c r="T381" i="12" s="1"/>
  <c r="AB381" i="12" s="1"/>
  <c r="S228" i="12"/>
  <c r="T228" i="12" s="1"/>
  <c r="AB228" i="12" s="1"/>
  <c r="S184" i="12"/>
  <c r="T184" i="12" s="1"/>
  <c r="AB184" i="12" s="1"/>
  <c r="S324" i="12"/>
  <c r="T324" i="12" s="1"/>
  <c r="AB324" i="12" s="1"/>
  <c r="AC324" i="12" s="1"/>
  <c r="AD324" i="12" s="1"/>
  <c r="S245" i="12"/>
  <c r="T245" i="12" s="1"/>
  <c r="AB245" i="12" s="1"/>
  <c r="S216" i="12"/>
  <c r="T216" i="12" s="1"/>
  <c r="AB216" i="12" s="1"/>
  <c r="S346" i="12"/>
  <c r="T346" i="12" s="1"/>
  <c r="AB346" i="12" s="1"/>
  <c r="S364" i="12"/>
  <c r="T364" i="12" s="1"/>
  <c r="AB364" i="12" s="1"/>
  <c r="S341" i="12"/>
  <c r="T341" i="12" s="1"/>
  <c r="AB341" i="12" s="1"/>
  <c r="S407" i="12"/>
  <c r="T407" i="12" s="1"/>
  <c r="AB407" i="12" s="1"/>
  <c r="S290" i="12"/>
  <c r="T290" i="12" s="1"/>
  <c r="AB290" i="12" s="1"/>
  <c r="S360" i="12"/>
  <c r="T360" i="12" s="1"/>
  <c r="AB360" i="12" s="1"/>
  <c r="AC360" i="12" s="1"/>
  <c r="AD360" i="12" s="1"/>
  <c r="S445" i="12"/>
  <c r="T445" i="12" s="1"/>
  <c r="AB445" i="12" s="1"/>
  <c r="S441" i="12"/>
  <c r="T441" i="12" s="1"/>
  <c r="AB441" i="12" s="1"/>
  <c r="S224" i="12"/>
  <c r="T224" i="12" s="1"/>
  <c r="AB224" i="12" s="1"/>
  <c r="S567" i="12"/>
  <c r="T567" i="12" s="1"/>
  <c r="AB567" i="12" s="1"/>
  <c r="S617" i="12"/>
  <c r="T617" i="12" s="1"/>
  <c r="AB617" i="12" s="1"/>
  <c r="S340" i="12"/>
  <c r="T340" i="12" s="1"/>
  <c r="AB340" i="12" s="1"/>
  <c r="S656" i="12"/>
  <c r="T656" i="12" s="1"/>
  <c r="AB656" i="12" s="1"/>
  <c r="S593" i="12"/>
  <c r="T593" i="12" s="1"/>
  <c r="AB593" i="12" s="1"/>
  <c r="AC593" i="12" s="1"/>
  <c r="AD593" i="12" s="1"/>
  <c r="S852" i="12"/>
  <c r="T852" i="12" s="1"/>
  <c r="AB852" i="12" s="1"/>
  <c r="S580" i="12"/>
  <c r="T580" i="12" s="1"/>
  <c r="AB580" i="12" s="1"/>
  <c r="S595" i="12"/>
  <c r="T595" i="12" s="1"/>
  <c r="AB595" i="12" s="1"/>
  <c r="S542" i="12"/>
  <c r="T542" i="12" s="1"/>
  <c r="AB542" i="12" s="1"/>
  <c r="AC542" i="12" s="1"/>
  <c r="AD542" i="12" s="1"/>
  <c r="S282" i="12"/>
  <c r="T282" i="12" s="1"/>
  <c r="AB282" i="12" s="1"/>
  <c r="S646" i="12"/>
  <c r="T646" i="12" s="1"/>
  <c r="AB646" i="12" s="1"/>
  <c r="S742" i="12"/>
  <c r="T742" i="12" s="1"/>
  <c r="AB742" i="12" s="1"/>
  <c r="S518" i="12"/>
  <c r="T518" i="12" s="1"/>
  <c r="AB518" i="12" s="1"/>
  <c r="AC518" i="12" s="1"/>
  <c r="AD518" i="12" s="1"/>
  <c r="S844" i="12"/>
  <c r="T844" i="12" s="1"/>
  <c r="AB844" i="12" s="1"/>
  <c r="S799" i="12"/>
  <c r="T799" i="12" s="1"/>
  <c r="AB799" i="12" s="1"/>
  <c r="S980" i="12"/>
  <c r="T980" i="12" s="1"/>
  <c r="AB980" i="12" s="1"/>
  <c r="S813" i="12"/>
  <c r="T813" i="12" s="1"/>
  <c r="AB813" i="12" s="1"/>
  <c r="S1099" i="12"/>
  <c r="T1099" i="12" s="1"/>
  <c r="AB1099" i="12" s="1"/>
  <c r="S1186" i="12"/>
  <c r="T1186" i="12" s="1"/>
  <c r="AB1186" i="12" s="1"/>
  <c r="S1263" i="12"/>
  <c r="T1263" i="12" s="1"/>
  <c r="AB1263" i="12" s="1"/>
  <c r="S1628" i="12"/>
  <c r="T1628" i="12" s="1"/>
  <c r="AB1628" i="12" s="1"/>
  <c r="AC1628" i="12" s="1"/>
  <c r="AD1628" i="12" s="1"/>
  <c r="S315" i="12"/>
  <c r="T315" i="12" s="1"/>
  <c r="AB315" i="12" s="1"/>
  <c r="S204" i="12"/>
  <c r="T204" i="12" s="1"/>
  <c r="AB204" i="12" s="1"/>
  <c r="S135" i="12"/>
  <c r="T135" i="12" s="1"/>
  <c r="AB135" i="12" s="1"/>
  <c r="S388" i="12"/>
  <c r="T388" i="12" s="1"/>
  <c r="AB388" i="12" s="1"/>
  <c r="S162" i="12"/>
  <c r="T162" i="12" s="1"/>
  <c r="AB162" i="12" s="1"/>
  <c r="S145" i="12"/>
  <c r="T145" i="12" s="1"/>
  <c r="AB145" i="12" s="1"/>
  <c r="S168" i="12"/>
  <c r="T168" i="12" s="1"/>
  <c r="AB168" i="12" s="1"/>
  <c r="S236" i="12"/>
  <c r="T236" i="12" s="1"/>
  <c r="AB236" i="12" s="1"/>
  <c r="AC236" i="12" s="1"/>
  <c r="AD236" i="12" s="1"/>
  <c r="S200" i="12"/>
  <c r="T200" i="12" s="1"/>
  <c r="AB200" i="12" s="1"/>
  <c r="S378" i="12"/>
  <c r="T378" i="12" s="1"/>
  <c r="AB378" i="12" s="1"/>
  <c r="S392" i="12"/>
  <c r="T392" i="12" s="1"/>
  <c r="AB392" i="12" s="1"/>
  <c r="S357" i="12"/>
  <c r="T357" i="12" s="1"/>
  <c r="AB357" i="12" s="1"/>
  <c r="AC357" i="12" s="1"/>
  <c r="AD357" i="12" s="1"/>
  <c r="S448" i="12"/>
  <c r="T448" i="12" s="1"/>
  <c r="AB448" i="12" s="1"/>
  <c r="S433" i="12"/>
  <c r="T433" i="12" s="1"/>
  <c r="AB433" i="12" s="1"/>
  <c r="S467" i="12"/>
  <c r="T467" i="12" s="1"/>
  <c r="AB467" i="12" s="1"/>
  <c r="S367" i="12"/>
  <c r="T367" i="12" s="1"/>
  <c r="AB367" i="12" s="1"/>
  <c r="AC367" i="12" s="1"/>
  <c r="AD367" i="12" s="1"/>
  <c r="S599" i="12"/>
  <c r="T599" i="12" s="1"/>
  <c r="AB599" i="12" s="1"/>
  <c r="S471" i="12"/>
  <c r="T471" i="12" s="1"/>
  <c r="AB471" i="12" s="1"/>
  <c r="S141" i="12"/>
  <c r="T141" i="12" s="1"/>
  <c r="AB141" i="12" s="1"/>
  <c r="S371" i="12"/>
  <c r="T371" i="12" s="1"/>
  <c r="AB371" i="12" s="1"/>
  <c r="S249" i="12"/>
  <c r="T249" i="12" s="1"/>
  <c r="AB249" i="12" s="1"/>
  <c r="S576" i="12"/>
  <c r="T576" i="12" s="1"/>
  <c r="AB576" i="12" s="1"/>
  <c r="S900" i="12"/>
  <c r="T900" i="12" s="1"/>
  <c r="AB900" i="12" s="1"/>
  <c r="S885" i="12"/>
  <c r="T885" i="12" s="1"/>
  <c r="AB885" i="12" s="1"/>
  <c r="AC885" i="12" s="1"/>
  <c r="AD885" i="12" s="1"/>
  <c r="S657" i="12"/>
  <c r="T657" i="12" s="1"/>
  <c r="AB657" i="12" s="1"/>
  <c r="S708" i="12"/>
  <c r="T708" i="12" s="1"/>
  <c r="AB708" i="12" s="1"/>
  <c r="S876" i="12"/>
  <c r="T876" i="12" s="1"/>
  <c r="AB876" i="12" s="1"/>
  <c r="S499" i="12"/>
  <c r="T499" i="12" s="1"/>
  <c r="AB499" i="12" s="1"/>
  <c r="S686" i="12"/>
  <c r="T686" i="12" s="1"/>
  <c r="AB686" i="12" s="1"/>
  <c r="S588" i="12"/>
  <c r="T588" i="12" s="1"/>
  <c r="AB588" i="12" s="1"/>
  <c r="S718" i="12"/>
  <c r="T718" i="12" s="1"/>
  <c r="AB718" i="12" s="1"/>
  <c r="S680" i="12"/>
  <c r="T680" i="12" s="1"/>
  <c r="AB680" i="12" s="1"/>
  <c r="AC680" i="12" s="1"/>
  <c r="AD680" i="12" s="1"/>
  <c r="S726" i="12"/>
  <c r="T726" i="12" s="1"/>
  <c r="AB726" i="12" s="1"/>
  <c r="S850" i="12"/>
  <c r="T850" i="12" s="1"/>
  <c r="AB850" i="12" s="1"/>
  <c r="S877" i="12"/>
  <c r="T877" i="12" s="1"/>
  <c r="AB877" i="12" s="1"/>
  <c r="S969" i="12"/>
  <c r="T969" i="12" s="1"/>
  <c r="AB969" i="12" s="1"/>
  <c r="AC969" i="12" s="1"/>
  <c r="AD969" i="12" s="1"/>
  <c r="S1126" i="12"/>
  <c r="T1126" i="12" s="1"/>
  <c r="AB1126" i="12" s="1"/>
  <c r="S1027" i="12"/>
  <c r="T1027" i="12" s="1"/>
  <c r="AB1027" i="12" s="1"/>
  <c r="S1574" i="12"/>
  <c r="T1574" i="12" s="1"/>
  <c r="AB1574" i="12" s="1"/>
  <c r="S1761" i="12"/>
  <c r="T1761" i="12" s="1"/>
  <c r="AB1761" i="12" s="1"/>
  <c r="AC1761" i="12" s="1"/>
  <c r="AD1761" i="12" s="1"/>
  <c r="S529" i="12"/>
  <c r="T529" i="12" s="1"/>
  <c r="AB529" i="12" s="1"/>
  <c r="S921" i="12"/>
  <c r="T921" i="12" s="1"/>
  <c r="AB921" i="12" s="1"/>
  <c r="S497" i="12"/>
  <c r="T497" i="12" s="1"/>
  <c r="AB497" i="12" s="1"/>
  <c r="S574" i="12"/>
  <c r="T574" i="12" s="1"/>
  <c r="AB574" i="12" s="1"/>
  <c r="S874" i="12"/>
  <c r="T874" i="12" s="1"/>
  <c r="AB874" i="12" s="1"/>
  <c r="S946" i="12"/>
  <c r="T946" i="12" s="1"/>
  <c r="AB946" i="12" s="1"/>
  <c r="S704" i="12"/>
  <c r="T704" i="12" s="1"/>
  <c r="AB704" i="12" s="1"/>
  <c r="S1051" i="12"/>
  <c r="T1051" i="12" s="1"/>
  <c r="AB1051" i="12" s="1"/>
  <c r="AC1051" i="12" s="1"/>
  <c r="AD1051" i="12" s="1"/>
  <c r="S1215" i="12"/>
  <c r="T1215" i="12" s="1"/>
  <c r="AB1215" i="12" s="1"/>
  <c r="S1049" i="12"/>
  <c r="T1049" i="12" s="1"/>
  <c r="AB1049" i="12" s="1"/>
  <c r="S1543" i="12"/>
  <c r="T1543" i="12" s="1"/>
  <c r="AB1543" i="12" s="1"/>
  <c r="S1895" i="12"/>
  <c r="T1895" i="12" s="1"/>
  <c r="AB1895" i="12" s="1"/>
  <c r="S562" i="12"/>
  <c r="T562" i="12" s="1"/>
  <c r="AB562" i="12" s="1"/>
  <c r="S1308" i="12"/>
  <c r="T1308" i="12" s="1"/>
  <c r="AB1308" i="12" s="1"/>
  <c r="S1361" i="12"/>
  <c r="T1361" i="12" s="1"/>
  <c r="AB1361" i="12" s="1"/>
  <c r="S1348" i="12"/>
  <c r="T1348" i="12" s="1"/>
  <c r="AB1348" i="12" s="1"/>
  <c r="AC1348" i="12" s="1"/>
  <c r="AD1348" i="12" s="1"/>
  <c r="S2378" i="12"/>
  <c r="T2378" i="12" s="1"/>
  <c r="AB2378" i="12" s="1"/>
  <c r="S2315" i="12"/>
  <c r="T2315" i="12" s="1"/>
  <c r="AB2315" i="12" s="1"/>
  <c r="S1292" i="12"/>
  <c r="T1292" i="12" s="1"/>
  <c r="AB1292" i="12" s="1"/>
  <c r="S1716" i="12"/>
  <c r="T1716" i="12" s="1"/>
  <c r="AB1716" i="12" s="1"/>
  <c r="AC1716" i="12" s="1"/>
  <c r="AD1716" i="12" s="1"/>
  <c r="S676" i="12"/>
  <c r="T676" i="12" s="1"/>
  <c r="AB676" i="12" s="1"/>
  <c r="S924" i="12"/>
  <c r="T924" i="12" s="1"/>
  <c r="AB924" i="12" s="1"/>
  <c r="S988" i="12"/>
  <c r="T988" i="12" s="1"/>
  <c r="AB988" i="12" s="1"/>
  <c r="S1370" i="12"/>
  <c r="T1370" i="12" s="1"/>
  <c r="AB1370" i="12" s="1"/>
  <c r="AC1370" i="12" s="1"/>
  <c r="AD1370" i="12" s="1"/>
  <c r="S1315" i="12"/>
  <c r="T1315" i="12" s="1"/>
  <c r="AB1315" i="12" s="1"/>
  <c r="S1887" i="12"/>
  <c r="T1887" i="12" s="1"/>
  <c r="AB1887" i="12" s="1"/>
  <c r="S935" i="12"/>
  <c r="T935" i="12" s="1"/>
  <c r="AB935" i="12" s="1"/>
  <c r="S917" i="12"/>
  <c r="T917" i="12" s="1"/>
  <c r="AB917" i="12" s="1"/>
  <c r="S496" i="12"/>
  <c r="T496" i="12" s="1"/>
  <c r="AB496" i="12" s="1"/>
  <c r="S862" i="12"/>
  <c r="T862" i="12" s="1"/>
  <c r="AB862" i="12" s="1"/>
  <c r="S620" i="12"/>
  <c r="T620" i="12" s="1"/>
  <c r="AB620" i="12" s="1"/>
  <c r="S981" i="12"/>
  <c r="T981" i="12" s="1"/>
  <c r="AB981" i="12" s="1"/>
  <c r="AC981" i="12" s="1"/>
  <c r="AD981" i="12" s="1"/>
  <c r="S834" i="12"/>
  <c r="T834" i="12" s="1"/>
  <c r="AB834" i="12" s="1"/>
  <c r="S1137" i="12"/>
  <c r="T1137" i="12" s="1"/>
  <c r="AB1137" i="12" s="1"/>
  <c r="S1143" i="12"/>
  <c r="T1143" i="12" s="1"/>
  <c r="AB1143" i="12" s="1"/>
  <c r="S1495" i="12"/>
  <c r="T1495" i="12" s="1"/>
  <c r="AB1495" i="12" s="1"/>
  <c r="S498" i="12"/>
  <c r="T498" i="12" s="1"/>
  <c r="AB498" i="12" s="1"/>
  <c r="S642" i="12"/>
  <c r="T642" i="12" s="1"/>
  <c r="AB642" i="12" s="1"/>
  <c r="S715" i="12"/>
  <c r="T715" i="12" s="1"/>
  <c r="AB715" i="12" s="1"/>
  <c r="S581" i="12"/>
  <c r="T581" i="12" s="1"/>
  <c r="AB581" i="12" s="1"/>
  <c r="AC581" i="12" s="1"/>
  <c r="AD581" i="12" s="1"/>
  <c r="S912" i="12"/>
  <c r="T912" i="12" s="1"/>
  <c r="AB912" i="12" s="1"/>
  <c r="S1244" i="12"/>
  <c r="T1244" i="12" s="1"/>
  <c r="AB1244" i="12" s="1"/>
  <c r="S1255" i="12"/>
  <c r="T1255" i="12" s="1"/>
  <c r="AB1255" i="12" s="1"/>
  <c r="S1406" i="12"/>
  <c r="T1406" i="12" s="1"/>
  <c r="AB1406" i="12" s="1"/>
  <c r="AC1406" i="12" s="1"/>
  <c r="AD1406" i="12" s="1"/>
  <c r="S1635" i="12"/>
  <c r="T1635" i="12" s="1"/>
  <c r="AB1635" i="12" s="1"/>
  <c r="S583" i="12"/>
  <c r="T583" i="12" s="1"/>
  <c r="AB583" i="12" s="1"/>
  <c r="S611" i="12"/>
  <c r="T611" i="12" s="1"/>
  <c r="AB611" i="12" s="1"/>
  <c r="S668" i="12"/>
  <c r="T668" i="12" s="1"/>
  <c r="AB668" i="12" s="1"/>
  <c r="AC668" i="12" s="1"/>
  <c r="AD668" i="12" s="1"/>
  <c r="S848" i="12"/>
  <c r="T848" i="12" s="1"/>
  <c r="AB848" i="12" s="1"/>
  <c r="S632" i="12"/>
  <c r="T632" i="12" s="1"/>
  <c r="AB632" i="12" s="1"/>
  <c r="S925" i="12"/>
  <c r="T925" i="12" s="1"/>
  <c r="AB925" i="12" s="1"/>
  <c r="S931" i="12"/>
  <c r="T931" i="12" s="1"/>
  <c r="AB931" i="12" s="1"/>
  <c r="S1096" i="12"/>
  <c r="T1096" i="12" s="1"/>
  <c r="AB1096" i="12" s="1"/>
  <c r="S1354" i="12"/>
  <c r="T1354" i="12" s="1"/>
  <c r="AB1354" i="12" s="1"/>
  <c r="S1870" i="12"/>
  <c r="T1870" i="12" s="1"/>
  <c r="AB1870" i="12" s="1"/>
  <c r="S223" i="12"/>
  <c r="T223" i="12" s="1"/>
  <c r="AB223" i="12" s="1"/>
  <c r="AC223" i="12" s="1"/>
  <c r="AD223" i="12" s="1"/>
  <c r="S385" i="12"/>
  <c r="T385" i="12" s="1"/>
  <c r="AB385" i="12" s="1"/>
  <c r="S169" i="12"/>
  <c r="T169" i="12" s="1"/>
  <c r="AB169" i="12" s="1"/>
  <c r="S202" i="12"/>
  <c r="T202" i="12" s="1"/>
  <c r="AB202" i="12" s="1"/>
  <c r="S322" i="12"/>
  <c r="T322" i="12" s="1"/>
  <c r="AB322" i="12" s="1"/>
  <c r="S215" i="12"/>
  <c r="T215" i="12" s="1"/>
  <c r="AB215" i="12" s="1"/>
  <c r="S362" i="12"/>
  <c r="T362" i="12" s="1"/>
  <c r="AB362" i="12" s="1"/>
  <c r="S278" i="12"/>
  <c r="T278" i="12" s="1"/>
  <c r="AB278" i="12" s="1"/>
  <c r="S614" i="12"/>
  <c r="T614" i="12" s="1"/>
  <c r="AB614" i="12" s="1"/>
  <c r="AC614" i="12" s="1"/>
  <c r="AD614" i="12" s="1"/>
  <c r="S244" i="12"/>
  <c r="T244" i="12" s="1"/>
  <c r="AB244" i="12" s="1"/>
  <c r="S457" i="12"/>
  <c r="T457" i="12" s="1"/>
  <c r="AB457" i="12" s="1"/>
  <c r="S416" i="12"/>
  <c r="T416" i="12" s="1"/>
  <c r="AB416" i="12" s="1"/>
  <c r="S283" i="12"/>
  <c r="T283" i="12" s="1"/>
  <c r="AB283" i="12" s="1"/>
  <c r="AC283" i="12" s="1"/>
  <c r="AD283" i="12" s="1"/>
  <c r="S299" i="12"/>
  <c r="T299" i="12" s="1"/>
  <c r="AB299" i="12" s="1"/>
  <c r="S634" i="12"/>
  <c r="T634" i="12" s="1"/>
  <c r="AB634" i="12" s="1"/>
  <c r="S493" i="12"/>
  <c r="T493" i="12" s="1"/>
  <c r="AB493" i="12" s="1"/>
  <c r="AC493" i="12" s="1"/>
  <c r="AD493" i="12" s="1"/>
  <c r="S347" i="12"/>
  <c r="T347" i="12" s="1"/>
  <c r="AB347" i="12" s="1"/>
  <c r="AC347" i="12" s="1"/>
  <c r="AD347" i="12" s="1"/>
  <c r="S291" i="12"/>
  <c r="T291" i="12" s="1"/>
  <c r="AB291" i="12" s="1"/>
  <c r="S186" i="12"/>
  <c r="T186" i="12" s="1"/>
  <c r="AB186" i="12" s="1"/>
  <c r="S469" i="12"/>
  <c r="T469" i="12" s="1"/>
  <c r="AB469" i="12" s="1"/>
  <c r="S751" i="12"/>
  <c r="T751" i="12" s="1"/>
  <c r="AB751" i="12" s="1"/>
  <c r="S659" i="12"/>
  <c r="T659" i="12" s="1"/>
  <c r="AB659" i="12" s="1"/>
  <c r="S552" i="12"/>
  <c r="T552" i="12" s="1"/>
  <c r="AB552" i="12" s="1"/>
  <c r="S839" i="12"/>
  <c r="T839" i="12" s="1"/>
  <c r="AB839" i="12" s="1"/>
  <c r="S336" i="12"/>
  <c r="T336" i="12" s="1"/>
  <c r="AB336" i="12" s="1"/>
  <c r="AC336" i="12" s="1"/>
  <c r="AD336" i="12" s="1"/>
  <c r="S508" i="12"/>
  <c r="T508" i="12" s="1"/>
  <c r="AB508" i="12" s="1"/>
  <c r="S399" i="12"/>
  <c r="T399" i="12" s="1"/>
  <c r="AB399" i="12" s="1"/>
  <c r="S565" i="12"/>
  <c r="T565" i="12" s="1"/>
  <c r="AB565" i="12" s="1"/>
  <c r="S564" i="12"/>
  <c r="T564" i="12" s="1"/>
  <c r="AB564" i="12" s="1"/>
  <c r="S557" i="12"/>
  <c r="T557" i="12" s="1"/>
  <c r="AB557" i="12" s="1"/>
  <c r="S513" i="12"/>
  <c r="T513" i="12" s="1"/>
  <c r="AB513" i="12" s="1"/>
  <c r="S817" i="12"/>
  <c r="T817" i="12" s="1"/>
  <c r="AB817" i="12" s="1"/>
  <c r="AC817" i="12" s="1"/>
  <c r="AD817" i="12" s="1"/>
  <c r="S794" i="12"/>
  <c r="T794" i="12" s="1"/>
  <c r="AB794" i="12" s="1"/>
  <c r="AC794" i="12" s="1"/>
  <c r="AD794" i="12" s="1"/>
  <c r="S690" i="12"/>
  <c r="T690" i="12" s="1"/>
  <c r="AB690" i="12" s="1"/>
  <c r="S728" i="12"/>
  <c r="T728" i="12" s="1"/>
  <c r="AB728" i="12" s="1"/>
  <c r="S907" i="12"/>
  <c r="T907" i="12" s="1"/>
  <c r="AB907" i="12" s="1"/>
  <c r="S1142" i="12"/>
  <c r="T1142" i="12" s="1"/>
  <c r="AB1142" i="12" s="1"/>
  <c r="AC1142" i="12" s="1"/>
  <c r="AD1142" i="12" s="1"/>
  <c r="S1139" i="12"/>
  <c r="T1139" i="12" s="1"/>
  <c r="AB1139" i="12" s="1"/>
  <c r="S958" i="12"/>
  <c r="T958" i="12" s="1"/>
  <c r="AB958" i="12" s="1"/>
  <c r="S878" i="12"/>
  <c r="T878" i="12" s="1"/>
  <c r="AB878" i="12" s="1"/>
  <c r="S1070" i="12"/>
  <c r="T1070" i="12" s="1"/>
  <c r="AB1070" i="12" s="1"/>
  <c r="S1311" i="12"/>
  <c r="T1311" i="12" s="1"/>
  <c r="AB1311" i="12" s="1"/>
  <c r="S1228" i="12"/>
  <c r="T1228" i="12" s="1"/>
  <c r="AB1228" i="12" s="1"/>
  <c r="S1482" i="12"/>
  <c r="T1482" i="12" s="1"/>
  <c r="AB1482" i="12" s="1"/>
  <c r="S1660" i="12"/>
  <c r="T1660" i="12" s="1"/>
  <c r="AB1660" i="12" s="1"/>
  <c r="S1736" i="12"/>
  <c r="T1736" i="12" s="1"/>
  <c r="AB1736" i="12" s="1"/>
  <c r="S2137" i="12"/>
  <c r="T2137" i="12" s="1"/>
  <c r="AB2137" i="12" s="1"/>
  <c r="S328" i="12"/>
  <c r="T328" i="12" s="1"/>
  <c r="AB328" i="12" s="1"/>
  <c r="AC328" i="12" s="1"/>
  <c r="AD328" i="12" s="1"/>
  <c r="S339" i="12"/>
  <c r="T339" i="12" s="1"/>
  <c r="AB339" i="12" s="1"/>
  <c r="AC339" i="12" s="1"/>
  <c r="AD339" i="12" s="1"/>
  <c r="S207" i="12"/>
  <c r="T207" i="12" s="1"/>
  <c r="AB207" i="12" s="1"/>
  <c r="S316" i="12"/>
  <c r="T316" i="12" s="1"/>
  <c r="AB316" i="12" s="1"/>
  <c r="S179" i="12"/>
  <c r="T179" i="12" s="1"/>
  <c r="AB179" i="12" s="1"/>
  <c r="S180" i="12"/>
  <c r="T180" i="12" s="1"/>
  <c r="AB180" i="12" s="1"/>
  <c r="S237" i="12"/>
  <c r="T237" i="12" s="1"/>
  <c r="AB237" i="12" s="1"/>
  <c r="S238" i="12"/>
  <c r="T238" i="12" s="1"/>
  <c r="AB238" i="12" s="1"/>
  <c r="S208" i="12"/>
  <c r="T208" i="12" s="1"/>
  <c r="AB208" i="12" s="1"/>
  <c r="S181" i="12"/>
  <c r="T181" i="12" s="1"/>
  <c r="AB181" i="12" s="1"/>
  <c r="AC181" i="12" s="1"/>
  <c r="AD181" i="12" s="1"/>
  <c r="S442" i="12"/>
  <c r="T442" i="12" s="1"/>
  <c r="AB442" i="12" s="1"/>
  <c r="S343" i="12"/>
  <c r="T343" i="12" s="1"/>
  <c r="AB343" i="12" s="1"/>
  <c r="S478" i="12"/>
  <c r="T478" i="12" s="1"/>
  <c r="AB478" i="12" s="1"/>
  <c r="S553" i="12"/>
  <c r="T553" i="12" s="1"/>
  <c r="AB553" i="12" s="1"/>
  <c r="AC553" i="12" s="1"/>
  <c r="AD553" i="12" s="1"/>
  <c r="S366" i="12"/>
  <c r="T366" i="12" s="1"/>
  <c r="AB366" i="12" s="1"/>
  <c r="S138" i="12"/>
  <c r="T138" i="12" s="1"/>
  <c r="AB138" i="12" s="1"/>
  <c r="S492" i="12"/>
  <c r="T492" i="12" s="1"/>
  <c r="AB492" i="12" s="1"/>
  <c r="S394" i="12"/>
  <c r="T394" i="12" s="1"/>
  <c r="AB394" i="12" s="1"/>
  <c r="AC394" i="12" s="1"/>
  <c r="AD394" i="12" s="1"/>
  <c r="S242" i="12"/>
  <c r="T242" i="12" s="1"/>
  <c r="AB242" i="12" s="1"/>
  <c r="S465" i="12"/>
  <c r="T465" i="12" s="1"/>
  <c r="AB465" i="12" s="1"/>
  <c r="S452" i="12"/>
  <c r="T452" i="12" s="1"/>
  <c r="AB452" i="12" s="1"/>
  <c r="S294" i="12"/>
  <c r="T294" i="12" s="1"/>
  <c r="AB294" i="12" s="1"/>
  <c r="S598" i="12"/>
  <c r="T598" i="12" s="1"/>
  <c r="AB598" i="12" s="1"/>
  <c r="S702" i="12"/>
  <c r="T702" i="12" s="1"/>
  <c r="AB702" i="12" s="1"/>
  <c r="S293" i="12"/>
  <c r="T293" i="12" s="1"/>
  <c r="AB293" i="12" s="1"/>
  <c r="S639" i="12"/>
  <c r="T639" i="12" s="1"/>
  <c r="AB639" i="12" s="1"/>
  <c r="AC639" i="12" s="1"/>
  <c r="AD639" i="12" s="1"/>
  <c r="S472" i="12"/>
  <c r="T472" i="12" s="1"/>
  <c r="AB472" i="12" s="1"/>
  <c r="S545" i="12"/>
  <c r="T545" i="12" s="1"/>
  <c r="AB545" i="12" s="1"/>
  <c r="S333" i="12"/>
  <c r="T333" i="12" s="1"/>
  <c r="AB333" i="12" s="1"/>
  <c r="S551" i="12"/>
  <c r="T551" i="12" s="1"/>
  <c r="AB551" i="12" s="1"/>
  <c r="S655" i="12"/>
  <c r="T655" i="12" s="1"/>
  <c r="AB655" i="12" s="1"/>
  <c r="S919" i="12"/>
  <c r="T919" i="12" s="1"/>
  <c r="AB919" i="12" s="1"/>
  <c r="S918" i="12"/>
  <c r="T918" i="12" s="1"/>
  <c r="AB918" i="12" s="1"/>
  <c r="S587" i="12"/>
  <c r="T587" i="12" s="1"/>
  <c r="AB587" i="12" s="1"/>
  <c r="AC587" i="12" s="1"/>
  <c r="AD587" i="12" s="1"/>
  <c r="S762" i="12"/>
  <c r="T762" i="12" s="1"/>
  <c r="AB762" i="12" s="1"/>
  <c r="S821" i="12"/>
  <c r="T821" i="12" s="1"/>
  <c r="AB821" i="12" s="1"/>
  <c r="S1119" i="12"/>
  <c r="T1119" i="12" s="1"/>
  <c r="AB1119" i="12" s="1"/>
  <c r="S995" i="12"/>
  <c r="T995" i="12" s="1"/>
  <c r="AB995" i="12" s="1"/>
  <c r="AC995" i="12" s="1"/>
  <c r="AD995" i="12" s="1"/>
  <c r="S897" i="12"/>
  <c r="T897" i="12" s="1"/>
  <c r="AB897" i="12" s="1"/>
  <c r="S748" i="12"/>
  <c r="T748" i="12" s="1"/>
  <c r="AB748" i="12" s="1"/>
  <c r="S1218" i="12"/>
  <c r="T1218" i="12" s="1"/>
  <c r="AB1218" i="12" s="1"/>
  <c r="S1250" i="12"/>
  <c r="T1250" i="12" s="1"/>
  <c r="AB1250" i="12" s="1"/>
  <c r="AC1250" i="12" s="1"/>
  <c r="AD1250" i="12" s="1"/>
  <c r="S1340" i="12"/>
  <c r="T1340" i="12" s="1"/>
  <c r="AB1340" i="12" s="1"/>
  <c r="S1260" i="12"/>
  <c r="T1260" i="12" s="1"/>
  <c r="AB1260" i="12" s="1"/>
  <c r="S1493" i="12"/>
  <c r="T1493" i="12" s="1"/>
  <c r="AB1493" i="12" s="1"/>
  <c r="S1753" i="12"/>
  <c r="T1753" i="12" s="1"/>
  <c r="AB1753" i="12" s="1"/>
  <c r="S2138" i="12"/>
  <c r="T2138" i="12" s="1"/>
  <c r="AB2138" i="12" s="1"/>
  <c r="S406" i="12"/>
  <c r="T406" i="12" s="1"/>
  <c r="AB406" i="12" s="1"/>
  <c r="S266" i="12"/>
  <c r="T266" i="12" s="1"/>
  <c r="AB266" i="12" s="1"/>
  <c r="AC266" i="12" s="1"/>
  <c r="AD266" i="12" s="1"/>
  <c r="S233" i="12"/>
  <c r="T233" i="12" s="1"/>
  <c r="AB233" i="12" s="1"/>
  <c r="AC233" i="12" s="1"/>
  <c r="AD233" i="12" s="1"/>
  <c r="S268" i="12"/>
  <c r="T268" i="12" s="1"/>
  <c r="AB268" i="12" s="1"/>
  <c r="S227" i="12"/>
  <c r="T227" i="12" s="1"/>
  <c r="AB227" i="12" s="1"/>
  <c r="S163" i="12"/>
  <c r="T163" i="12" s="1"/>
  <c r="AB163" i="12" s="1"/>
  <c r="S137" i="12"/>
  <c r="T137" i="12" s="1"/>
  <c r="AB137" i="12" s="1"/>
  <c r="S142" i="12"/>
  <c r="T142" i="12" s="1"/>
  <c r="AB142" i="12" s="1"/>
  <c r="S477" i="12"/>
  <c r="T477" i="12" s="1"/>
  <c r="AB477" i="12" s="1"/>
  <c r="S247" i="12"/>
  <c r="T247" i="12" s="1"/>
  <c r="AB247" i="12" s="1"/>
  <c r="S707" i="12"/>
  <c r="T707" i="12" s="1"/>
  <c r="AB707" i="12" s="1"/>
  <c r="AC707" i="12" s="1"/>
  <c r="AD707" i="12" s="1"/>
  <c r="S531" i="12"/>
  <c r="T531" i="12" s="1"/>
  <c r="AB531" i="12" s="1"/>
  <c r="S373" i="12"/>
  <c r="T373" i="12" s="1"/>
  <c r="AB373" i="12" s="1"/>
  <c r="S443" i="12"/>
  <c r="T443" i="12" s="1"/>
  <c r="AB443" i="12" s="1"/>
  <c r="S325" i="12"/>
  <c r="T325" i="12" s="1"/>
  <c r="AB325" i="12" s="1"/>
  <c r="AC325" i="12" s="1"/>
  <c r="AD325" i="12" s="1"/>
  <c r="S369" i="12"/>
  <c r="T369" i="12" s="1"/>
  <c r="AB369" i="12" s="1"/>
  <c r="S543" i="12"/>
  <c r="T543" i="12" s="1"/>
  <c r="AB543" i="12" s="1"/>
  <c r="S483" i="12"/>
  <c r="T483" i="12" s="1"/>
  <c r="AB483" i="12" s="1"/>
  <c r="S466" i="12"/>
  <c r="T466" i="12" s="1"/>
  <c r="AB466" i="12" s="1"/>
  <c r="AC466" i="12" s="1"/>
  <c r="AD466" i="12" s="1"/>
  <c r="S387" i="12"/>
  <c r="T387" i="12" s="1"/>
  <c r="AB387" i="12" s="1"/>
  <c r="S311" i="12"/>
  <c r="T311" i="12" s="1"/>
  <c r="AB311" i="12" s="1"/>
  <c r="S767" i="12"/>
  <c r="T767" i="12" s="1"/>
  <c r="AB767" i="12" s="1"/>
  <c r="S582" i="12"/>
  <c r="T582" i="12" s="1"/>
  <c r="AB582" i="12" s="1"/>
  <c r="S476" i="12"/>
  <c r="T476" i="12" s="1"/>
  <c r="AB476" i="12" s="1"/>
  <c r="S626" i="12"/>
  <c r="T626" i="12" s="1"/>
  <c r="AB626" i="12" s="1"/>
  <c r="S621" i="12"/>
  <c r="T621" i="12" s="1"/>
  <c r="AB621" i="12" s="1"/>
  <c r="S658" i="12"/>
  <c r="T658" i="12" s="1"/>
  <c r="AB658" i="12" s="1"/>
  <c r="AC658" i="12" s="1"/>
  <c r="AD658" i="12" s="1"/>
  <c r="S321" i="12"/>
  <c r="T321" i="12" s="1"/>
  <c r="AB321" i="12" s="1"/>
  <c r="S302" i="12"/>
  <c r="T302" i="12" s="1"/>
  <c r="AB302" i="12" s="1"/>
  <c r="S602" i="12"/>
  <c r="T602" i="12" s="1"/>
  <c r="AB602" i="12" s="1"/>
  <c r="S666" i="12"/>
  <c r="T666" i="12" s="1"/>
  <c r="AB666" i="12" s="1"/>
  <c r="S927" i="12"/>
  <c r="T927" i="12" s="1"/>
  <c r="AB927" i="12" s="1"/>
  <c r="S854" i="12"/>
  <c r="T854" i="12" s="1"/>
  <c r="AB854" i="12" s="1"/>
  <c r="S776" i="12"/>
  <c r="T776" i="12" s="1"/>
  <c r="AB776" i="12" s="1"/>
  <c r="AC776" i="12" s="1"/>
  <c r="AD776" i="12" s="1"/>
  <c r="S548" i="12"/>
  <c r="T548" i="12" s="1"/>
  <c r="AB548" i="12" s="1"/>
  <c r="AC548" i="12" s="1"/>
  <c r="AD548" i="12" s="1"/>
  <c r="S961" i="12"/>
  <c r="T961" i="12" s="1"/>
  <c r="AB961" i="12" s="1"/>
  <c r="S1072" i="12"/>
  <c r="T1072" i="12" s="1"/>
  <c r="AB1072" i="12" s="1"/>
  <c r="S743" i="12"/>
  <c r="T743" i="12" s="1"/>
  <c r="AB743" i="12" s="1"/>
  <c r="S1014" i="12"/>
  <c r="T1014" i="12" s="1"/>
  <c r="AB1014" i="12" s="1"/>
  <c r="AC1014" i="12" s="1"/>
  <c r="AD1014" i="12" s="1"/>
  <c r="S999" i="12"/>
  <c r="T999" i="12" s="1"/>
  <c r="AB999" i="12" s="1"/>
  <c r="S1145" i="12"/>
  <c r="T1145" i="12" s="1"/>
  <c r="AB1145" i="12" s="1"/>
  <c r="S1192" i="12"/>
  <c r="T1192" i="12" s="1"/>
  <c r="AB1192" i="12" s="1"/>
  <c r="S1388" i="12"/>
  <c r="T1388" i="12" s="1"/>
  <c r="AB1388" i="12" s="1"/>
  <c r="AC1388" i="12" s="1"/>
  <c r="AD1388" i="12" s="1"/>
  <c r="S1399" i="12"/>
  <c r="T1399" i="12" s="1"/>
  <c r="AB1399" i="12" s="1"/>
  <c r="S1549" i="12"/>
  <c r="T1549" i="12" s="1"/>
  <c r="AB1549" i="12" s="1"/>
  <c r="S1926" i="12"/>
  <c r="T1926" i="12" s="1"/>
  <c r="AB1926" i="12" s="1"/>
  <c r="S2641" i="12"/>
  <c r="T2641" i="12" s="1"/>
  <c r="AB2641" i="12" s="1"/>
  <c r="S219" i="12"/>
  <c r="T219" i="12" s="1"/>
  <c r="AB219" i="12" s="1"/>
  <c r="S196" i="12"/>
  <c r="T196" i="12" s="1"/>
  <c r="AB196" i="12" s="1"/>
  <c r="S331" i="12"/>
  <c r="T331" i="12" s="1"/>
  <c r="AB331" i="12" s="1"/>
  <c r="AC331" i="12" s="1"/>
  <c r="AD331" i="12" s="1"/>
  <c r="S194" i="12"/>
  <c r="T194" i="12" s="1"/>
  <c r="AB194" i="12" s="1"/>
  <c r="AC194" i="12" s="1"/>
  <c r="AD194" i="12" s="1"/>
  <c r="S149" i="12"/>
  <c r="T149" i="12" s="1"/>
  <c r="AB149" i="12" s="1"/>
  <c r="S258" i="12"/>
  <c r="T258" i="12" s="1"/>
  <c r="AB258" i="12" s="1"/>
  <c r="S348" i="12"/>
  <c r="T348" i="12" s="1"/>
  <c r="AB348" i="12" s="1"/>
  <c r="S150" i="12"/>
  <c r="T150" i="12" s="1"/>
  <c r="AB150" i="12" s="1"/>
  <c r="S507" i="12"/>
  <c r="T507" i="12" s="1"/>
  <c r="AB507" i="12" s="1"/>
  <c r="S296" i="12"/>
  <c r="T296" i="12" s="1"/>
  <c r="AB296" i="12" s="1"/>
  <c r="S259" i="12"/>
  <c r="T259" i="12" s="1"/>
  <c r="AB259" i="12" s="1"/>
  <c r="S384" i="12"/>
  <c r="T384" i="12" s="1"/>
  <c r="AB384" i="12" s="1"/>
  <c r="AC384" i="12" s="1"/>
  <c r="AD384" i="12" s="1"/>
  <c r="S260" i="12"/>
  <c r="T260" i="12" s="1"/>
  <c r="AB260" i="12" s="1"/>
  <c r="S415" i="12"/>
  <c r="T415" i="12" s="1"/>
  <c r="AB415" i="12" s="1"/>
  <c r="S439" i="12"/>
  <c r="T439" i="12" s="1"/>
  <c r="AB439" i="12" s="1"/>
  <c r="S511" i="12"/>
  <c r="T511" i="12" s="1"/>
  <c r="AB511" i="12" s="1"/>
  <c r="AC511" i="12" s="1"/>
  <c r="AD511" i="12" s="1"/>
  <c r="S515" i="12"/>
  <c r="T515" i="12" s="1"/>
  <c r="AB515" i="12" s="1"/>
  <c r="S353" i="12"/>
  <c r="T353" i="12" s="1"/>
  <c r="AB353" i="12" s="1"/>
  <c r="S605" i="12"/>
  <c r="T605" i="12" s="1"/>
  <c r="AB605" i="12" s="1"/>
  <c r="S717" i="12"/>
  <c r="T717" i="12" s="1"/>
  <c r="AB717" i="12" s="1"/>
  <c r="AC717" i="12" s="1"/>
  <c r="AD717" i="12" s="1"/>
  <c r="S428" i="12"/>
  <c r="T428" i="12" s="1"/>
  <c r="AB428" i="12" s="1"/>
  <c r="S220" i="12"/>
  <c r="T220" i="12" s="1"/>
  <c r="AB220" i="12" s="1"/>
  <c r="S649" i="12"/>
  <c r="T649" i="12" s="1"/>
  <c r="AB649" i="12" s="1"/>
  <c r="S549" i="12"/>
  <c r="T549" i="12" s="1"/>
  <c r="AB549" i="12" s="1"/>
  <c r="S424" i="12"/>
  <c r="T424" i="12" s="1"/>
  <c r="AB424" i="12" s="1"/>
  <c r="S651" i="12"/>
  <c r="T651" i="12" s="1"/>
  <c r="AB651" i="12" s="1"/>
  <c r="S679" i="12"/>
  <c r="T679" i="12" s="1"/>
  <c r="AB679" i="12" s="1"/>
  <c r="S556" i="12"/>
  <c r="T556" i="12" s="1"/>
  <c r="AB556" i="12" s="1"/>
  <c r="AC556" i="12" s="1"/>
  <c r="AD556" i="12" s="1"/>
  <c r="S504" i="12"/>
  <c r="T504" i="12" s="1"/>
  <c r="AB504" i="12" s="1"/>
  <c r="S523" i="12"/>
  <c r="T523" i="12" s="1"/>
  <c r="AB523" i="12" s="1"/>
  <c r="S612" i="12"/>
  <c r="T612" i="12" s="1"/>
  <c r="AB612" i="12" s="1"/>
  <c r="S694" i="12"/>
  <c r="T694" i="12" s="1"/>
  <c r="AB694" i="12" s="1"/>
  <c r="S926" i="12"/>
  <c r="T926" i="12" s="1"/>
  <c r="AB926" i="12" s="1"/>
  <c r="S561" i="12"/>
  <c r="T561" i="12" s="1"/>
  <c r="AB561" i="12" s="1"/>
  <c r="S512" i="12"/>
  <c r="T512" i="12" s="1"/>
  <c r="AB512" i="12" s="1"/>
  <c r="AC512" i="12" s="1"/>
  <c r="AD512" i="12" s="1"/>
  <c r="S757" i="12"/>
  <c r="T757" i="12" s="1"/>
  <c r="AB757" i="12" s="1"/>
  <c r="AC757" i="12" s="1"/>
  <c r="AD757" i="12" s="1"/>
  <c r="S1155" i="12"/>
  <c r="T1155" i="12" s="1"/>
  <c r="AB1155" i="12" s="1"/>
  <c r="S733" i="12"/>
  <c r="T733" i="12" s="1"/>
  <c r="AB733" i="12" s="1"/>
  <c r="S778" i="12"/>
  <c r="T778" i="12" s="1"/>
  <c r="AB778" i="12" s="1"/>
  <c r="S890" i="12"/>
  <c r="T890" i="12" s="1"/>
  <c r="AB890" i="12" s="1"/>
  <c r="AC890" i="12" s="1"/>
  <c r="AD890" i="12" s="1"/>
  <c r="S990" i="12"/>
  <c r="T990" i="12" s="1"/>
  <c r="AB990" i="12" s="1"/>
  <c r="S1347" i="12"/>
  <c r="T1347" i="12" s="1"/>
  <c r="AB1347" i="12" s="1"/>
  <c r="S1151" i="12"/>
  <c r="T1151" i="12" s="1"/>
  <c r="AB1151" i="12" s="1"/>
  <c r="S1191" i="12"/>
  <c r="T1191" i="12" s="1"/>
  <c r="AB1191" i="12" s="1"/>
  <c r="S1239" i="12"/>
  <c r="T1239" i="12" s="1"/>
  <c r="AB1239" i="12" s="1"/>
  <c r="S1587" i="12"/>
  <c r="T1587" i="12" s="1"/>
  <c r="AB1587" i="12" s="1"/>
  <c r="S1952" i="12"/>
  <c r="T1952" i="12" s="1"/>
  <c r="AB1952" i="12" s="1"/>
  <c r="S3094" i="12"/>
  <c r="T3094" i="12" s="1"/>
  <c r="AB3094" i="12" s="1"/>
  <c r="S134" i="12"/>
  <c r="T134" i="12" s="1"/>
  <c r="AB134" i="12" s="1"/>
  <c r="S136" i="12"/>
  <c r="T136" i="12" s="1"/>
  <c r="AB136" i="12" s="1"/>
  <c r="S401" i="12"/>
  <c r="T401" i="12" s="1"/>
  <c r="AB401" i="12" s="1"/>
  <c r="AC401" i="12" s="1"/>
  <c r="AD401" i="12" s="1"/>
  <c r="S231" i="12"/>
  <c r="T231" i="12" s="1"/>
  <c r="AB231" i="12" s="1"/>
  <c r="AC231" i="12" s="1"/>
  <c r="AD231" i="12" s="1"/>
  <c r="S133" i="12"/>
  <c r="T133" i="12" s="1"/>
  <c r="AB133" i="12" s="1"/>
  <c r="S187" i="12"/>
  <c r="T187" i="12" s="1"/>
  <c r="AB187" i="12" s="1"/>
  <c r="S225" i="12"/>
  <c r="T225" i="12" s="1"/>
  <c r="AB225" i="12" s="1"/>
  <c r="S263" i="12"/>
  <c r="T263" i="12" s="1"/>
  <c r="AB263" i="12" s="1"/>
  <c r="S158" i="12"/>
  <c r="T158" i="12" s="1"/>
  <c r="AB158" i="12" s="1"/>
  <c r="S421" i="12"/>
  <c r="T421" i="12" s="1"/>
  <c r="AB421" i="12" s="1"/>
  <c r="S255" i="12"/>
  <c r="T255" i="12" s="1"/>
  <c r="AB255" i="12" s="1"/>
  <c r="S389" i="12"/>
  <c r="T389" i="12" s="1"/>
  <c r="AB389" i="12" s="1"/>
  <c r="AC389" i="12" s="1"/>
  <c r="AD389" i="12" s="1"/>
  <c r="S350" i="12"/>
  <c r="T350" i="12" s="1"/>
  <c r="AB350" i="12" s="1"/>
  <c r="S337" i="12"/>
  <c r="T337" i="12" s="1"/>
  <c r="AB337" i="12" s="1"/>
  <c r="S326" i="12"/>
  <c r="T326" i="12" s="1"/>
  <c r="AB326" i="12" s="1"/>
  <c r="S482" i="12"/>
  <c r="T482" i="12" s="1"/>
  <c r="AB482" i="12" s="1"/>
  <c r="AC482" i="12" s="1"/>
  <c r="AD482" i="12" s="1"/>
  <c r="S454" i="12"/>
  <c r="T454" i="12" s="1"/>
  <c r="AB454" i="12" s="1"/>
  <c r="S550" i="12"/>
  <c r="T550" i="12" s="1"/>
  <c r="AB550" i="12" s="1"/>
  <c r="S759" i="12"/>
  <c r="T759" i="12" s="1"/>
  <c r="AB759" i="12" s="1"/>
  <c r="AC759" i="12" s="1"/>
  <c r="AD759" i="12" s="1"/>
  <c r="S139" i="12"/>
  <c r="T139" i="12" s="1"/>
  <c r="AB139" i="12" s="1"/>
  <c r="AC139" i="12" s="1"/>
  <c r="AD139" i="12" s="1"/>
  <c r="S335" i="12"/>
  <c r="T335" i="12" s="1"/>
  <c r="AB335" i="12" s="1"/>
  <c r="S426" i="12"/>
  <c r="T426" i="12" s="1"/>
  <c r="AB426" i="12" s="1"/>
  <c r="S631" i="12"/>
  <c r="T631" i="12" s="1"/>
  <c r="AB631" i="12" s="1"/>
  <c r="S450" i="12"/>
  <c r="T450" i="12" s="1"/>
  <c r="AB450" i="12" s="1"/>
  <c r="S777" i="12"/>
  <c r="T777" i="12" s="1"/>
  <c r="AB777" i="12" s="1"/>
  <c r="S698" i="12"/>
  <c r="T698" i="12" s="1"/>
  <c r="AB698" i="12" s="1"/>
  <c r="S681" i="12"/>
  <c r="T681" i="12" s="1"/>
  <c r="AB681" i="12" s="1"/>
  <c r="S592" i="12"/>
  <c r="T592" i="12" s="1"/>
  <c r="AB592" i="12" s="1"/>
  <c r="AC592" i="12" s="1"/>
  <c r="AD592" i="12" s="1"/>
  <c r="S517" i="12"/>
  <c r="T517" i="12" s="1"/>
  <c r="AB517" i="12" s="1"/>
  <c r="S506" i="12"/>
  <c r="T506" i="12" s="1"/>
  <c r="AB506" i="12" s="1"/>
  <c r="S585" i="12"/>
  <c r="T585" i="12" s="1"/>
  <c r="AB585" i="12" s="1"/>
  <c r="S648" i="12"/>
  <c r="T648" i="12" s="1"/>
  <c r="AB648" i="12" s="1"/>
  <c r="S763" i="12"/>
  <c r="T763" i="12" s="1"/>
  <c r="AB763" i="12" s="1"/>
  <c r="S683" i="12"/>
  <c r="T683" i="12" s="1"/>
  <c r="AB683" i="12" s="1"/>
  <c r="S589" i="12"/>
  <c r="T589" i="12" s="1"/>
  <c r="AB589" i="12" s="1"/>
  <c r="AC589" i="12" s="1"/>
  <c r="AD589" i="12" s="1"/>
  <c r="S663" i="12"/>
  <c r="T663" i="12" s="1"/>
  <c r="AB663" i="12" s="1"/>
  <c r="AC663" i="12" s="1"/>
  <c r="AD663" i="12" s="1"/>
  <c r="S932" i="12"/>
  <c r="T932" i="12" s="1"/>
  <c r="AB932" i="12" s="1"/>
  <c r="S771" i="12"/>
  <c r="T771" i="12" s="1"/>
  <c r="AB771" i="12" s="1"/>
  <c r="S781" i="12"/>
  <c r="T781" i="12" s="1"/>
  <c r="AB781" i="12" s="1"/>
  <c r="S1006" i="12"/>
  <c r="T1006" i="12" s="1"/>
  <c r="AB1006" i="12" s="1"/>
  <c r="AC1006" i="12" s="1"/>
  <c r="AD1006" i="12" s="1"/>
  <c r="S1316" i="12"/>
  <c r="T1316" i="12" s="1"/>
  <c r="AB1316" i="12" s="1"/>
  <c r="S1211" i="12"/>
  <c r="T1211" i="12" s="1"/>
  <c r="AB1211" i="12" s="1"/>
  <c r="S1123" i="12"/>
  <c r="T1123" i="12" s="1"/>
  <c r="AB1123" i="12" s="1"/>
  <c r="S1268" i="12"/>
  <c r="T1268" i="12" s="1"/>
  <c r="AB1268" i="12" s="1"/>
  <c r="AC1268" i="12" s="1"/>
  <c r="AD1268" i="12" s="1"/>
  <c r="S1638" i="12"/>
  <c r="T1638" i="12" s="1"/>
  <c r="AB1638" i="12" s="1"/>
  <c r="S1430" i="12"/>
  <c r="T1430" i="12" s="1"/>
  <c r="AB1430" i="12" s="1"/>
  <c r="S1923" i="12"/>
  <c r="T1923" i="12" s="1"/>
  <c r="AB1923" i="12" s="1"/>
  <c r="S229" i="12"/>
  <c r="T229" i="12" s="1"/>
  <c r="AB229" i="12" s="1"/>
  <c r="S269" i="12"/>
  <c r="T269" i="12" s="1"/>
  <c r="AB269" i="12" s="1"/>
  <c r="S232" i="12"/>
  <c r="T232" i="12" s="1"/>
  <c r="AB232" i="12" s="1"/>
  <c r="S491" i="12"/>
  <c r="T491" i="12" s="1"/>
  <c r="AB491" i="12" s="1"/>
  <c r="AC491" i="12" s="1"/>
  <c r="AD491" i="12" s="1"/>
  <c r="S177" i="12"/>
  <c r="T177" i="12" s="1"/>
  <c r="AB177" i="12" s="1"/>
  <c r="AC177" i="12" s="1"/>
  <c r="AD177" i="12" s="1"/>
  <c r="S274" i="12"/>
  <c r="T274" i="12" s="1"/>
  <c r="AB274" i="12" s="1"/>
  <c r="S358" i="12"/>
  <c r="T358" i="12" s="1"/>
  <c r="AB358" i="12" s="1"/>
  <c r="S525" i="12"/>
  <c r="T525" i="12" s="1"/>
  <c r="AB525" i="12" s="1"/>
  <c r="S203" i="12"/>
  <c r="T203" i="12" s="1"/>
  <c r="AB203" i="12" s="1"/>
  <c r="S193" i="12"/>
  <c r="T193" i="12" s="1"/>
  <c r="AB193" i="12" s="1"/>
  <c r="S170" i="12"/>
  <c r="T170" i="12" s="1"/>
  <c r="AB170" i="12" s="1"/>
  <c r="S344" i="12"/>
  <c r="T344" i="12" s="1"/>
  <c r="AB344" i="12" s="1"/>
  <c r="S368" i="12"/>
  <c r="T368" i="12" s="1"/>
  <c r="AB368" i="12" s="1"/>
  <c r="AC368" i="12" s="1"/>
  <c r="AD368" i="12" s="1"/>
  <c r="S330" i="12"/>
  <c r="T330" i="12" s="1"/>
  <c r="AB330" i="12" s="1"/>
  <c r="S272" i="12"/>
  <c r="T272" i="12" s="1"/>
  <c r="AB272" i="12" s="1"/>
  <c r="S527" i="12"/>
  <c r="T527" i="12" s="1"/>
  <c r="AB527" i="12" s="1"/>
  <c r="S277" i="12"/>
  <c r="T277" i="12" s="1"/>
  <c r="AB277" i="12" s="1"/>
  <c r="AC277" i="12" s="1"/>
  <c r="AD277" i="12" s="1"/>
  <c r="S377" i="12"/>
  <c r="T377" i="12" s="1"/>
  <c r="AB377" i="12" s="1"/>
  <c r="S432" i="12"/>
  <c r="T432" i="12" s="1"/>
  <c r="AB432" i="12" s="1"/>
  <c r="S354" i="12"/>
  <c r="T354" i="12" s="1"/>
  <c r="AB354" i="12" s="1"/>
  <c r="AC354" i="12" s="1"/>
  <c r="AD354" i="12" s="1"/>
  <c r="S434" i="12"/>
  <c r="T434" i="12" s="1"/>
  <c r="AB434" i="12" s="1"/>
  <c r="AC434" i="12" s="1"/>
  <c r="AD434" i="12" s="1"/>
  <c r="S304" i="12"/>
  <c r="T304" i="12" s="1"/>
  <c r="AB304" i="12" s="1"/>
  <c r="S661" i="12"/>
  <c r="T661" i="12" s="1"/>
  <c r="AB661" i="12" s="1"/>
  <c r="S447" i="12"/>
  <c r="T447" i="12" s="1"/>
  <c r="AB447" i="12" s="1"/>
  <c r="S596" i="12"/>
  <c r="T596" i="12" s="1"/>
  <c r="AB596" i="12" s="1"/>
  <c r="S568" i="12"/>
  <c r="T568" i="12" s="1"/>
  <c r="AB568" i="12" s="1"/>
  <c r="S526" i="12"/>
  <c r="T526" i="12" s="1"/>
  <c r="AB526" i="12" s="1"/>
  <c r="S699" i="12"/>
  <c r="T699" i="12" s="1"/>
  <c r="AB699" i="12" s="1"/>
  <c r="S684" i="12"/>
  <c r="T684" i="12" s="1"/>
  <c r="AB684" i="12" s="1"/>
  <c r="AC684" i="12" s="1"/>
  <c r="AD684" i="12" s="1"/>
  <c r="S573" i="12"/>
  <c r="T573" i="12" s="1"/>
  <c r="AB573" i="12" s="1"/>
  <c r="S554" i="12"/>
  <c r="T554" i="12" s="1"/>
  <c r="AB554" i="12" s="1"/>
  <c r="S898" i="12"/>
  <c r="T898" i="12" s="1"/>
  <c r="AB898" i="12" s="1"/>
  <c r="S537" i="12"/>
  <c r="T537" i="12" s="1"/>
  <c r="AB537" i="12" s="1"/>
  <c r="S669" i="12"/>
  <c r="T669" i="12" s="1"/>
  <c r="AB669" i="12" s="1"/>
  <c r="S1071" i="12"/>
  <c r="T1071" i="12" s="1"/>
  <c r="AB1071" i="12" s="1"/>
  <c r="S746" i="12"/>
  <c r="T746" i="12" s="1"/>
  <c r="AB746" i="12" s="1"/>
  <c r="AC746" i="12" s="1"/>
  <c r="AD746" i="12" s="1"/>
  <c r="S1048" i="12"/>
  <c r="T1048" i="12" s="1"/>
  <c r="AB1048" i="12" s="1"/>
  <c r="AC1048" i="12" s="1"/>
  <c r="AD1048" i="12" s="1"/>
  <c r="S1021" i="12"/>
  <c r="T1021" i="12" s="1"/>
  <c r="AB1021" i="12" s="1"/>
  <c r="S1001" i="12"/>
  <c r="T1001" i="12" s="1"/>
  <c r="AB1001" i="12" s="1"/>
  <c r="S723" i="12"/>
  <c r="T723" i="12" s="1"/>
  <c r="AB723" i="12" s="1"/>
  <c r="S1034" i="12"/>
  <c r="T1034" i="12" s="1"/>
  <c r="AB1034" i="12" s="1"/>
  <c r="AC1034" i="12" s="1"/>
  <c r="AD1034" i="12" s="1"/>
  <c r="S1332" i="12"/>
  <c r="T1332" i="12" s="1"/>
  <c r="AB1332" i="12" s="1"/>
  <c r="S1111" i="12"/>
  <c r="T1111" i="12" s="1"/>
  <c r="AB1111" i="12" s="1"/>
  <c r="S1494" i="12"/>
  <c r="T1494" i="12" s="1"/>
  <c r="AB1494" i="12" s="1"/>
  <c r="S1540" i="12"/>
  <c r="T1540" i="12" s="1"/>
  <c r="AB1540" i="12" s="1"/>
  <c r="AC1540" i="12" s="1"/>
  <c r="AD1540" i="12" s="1"/>
  <c r="S1625" i="12"/>
  <c r="T1625" i="12" s="1"/>
  <c r="AB1625" i="12" s="1"/>
  <c r="S1728" i="12"/>
  <c r="T1728" i="12" s="1"/>
  <c r="AB1728" i="12" s="1"/>
  <c r="S832" i="12"/>
  <c r="T832" i="12" s="1"/>
  <c r="AB832" i="12" s="1"/>
  <c r="S796" i="12"/>
  <c r="T796" i="12" s="1"/>
  <c r="AB796" i="12" s="1"/>
  <c r="S1046" i="12"/>
  <c r="T1046" i="12" s="1"/>
  <c r="AB1046" i="12" s="1"/>
  <c r="S1190" i="12"/>
  <c r="T1190" i="12" s="1"/>
  <c r="AB1190" i="12" s="1"/>
  <c r="S1020" i="12"/>
  <c r="T1020" i="12" s="1"/>
  <c r="AB1020" i="12" s="1"/>
  <c r="S1277" i="12"/>
  <c r="T1277" i="12" s="1"/>
  <c r="AB1277" i="12" s="1"/>
  <c r="AC1277" i="12" s="1"/>
  <c r="AD1277" i="12" s="1"/>
  <c r="S1578" i="12"/>
  <c r="T1578" i="12" s="1"/>
  <c r="AB1578" i="12" s="1"/>
  <c r="S1774" i="12"/>
  <c r="T1774" i="12" s="1"/>
  <c r="AB1774" i="12" s="1"/>
  <c r="S1914" i="12"/>
  <c r="T1914" i="12" s="1"/>
  <c r="AB1914" i="12" s="1"/>
  <c r="S155" i="12"/>
  <c r="T155" i="12" s="1"/>
  <c r="AB155" i="12" s="1"/>
  <c r="S183" i="12"/>
  <c r="T183" i="12" s="1"/>
  <c r="AB183" i="12" s="1"/>
  <c r="S218" i="12"/>
  <c r="T218" i="12" s="1"/>
  <c r="AB218" i="12" s="1"/>
  <c r="S140" i="12"/>
  <c r="T140" i="12" s="1"/>
  <c r="AB140" i="12" s="1"/>
  <c r="S159" i="12"/>
  <c r="T159" i="12" s="1"/>
  <c r="AB159" i="12" s="1"/>
  <c r="AC159" i="12" s="1"/>
  <c r="AD159" i="12" s="1"/>
  <c r="S148" i="12"/>
  <c r="T148" i="12" s="1"/>
  <c r="AB148" i="12" s="1"/>
  <c r="S214" i="12"/>
  <c r="T214" i="12" s="1"/>
  <c r="AB214" i="12" s="1"/>
  <c r="S355" i="12"/>
  <c r="T355" i="12" s="1"/>
  <c r="AB355" i="12" s="1"/>
  <c r="S235" i="12"/>
  <c r="T235" i="12" s="1"/>
  <c r="AB235" i="12" s="1"/>
  <c r="AC235" i="12" s="1"/>
  <c r="AD235" i="12" s="1"/>
  <c r="S287" i="12"/>
  <c r="T287" i="12" s="1"/>
  <c r="AB287" i="12" s="1"/>
  <c r="S446" i="12"/>
  <c r="T446" i="12" s="1"/>
  <c r="AB446" i="12" s="1"/>
  <c r="S403" i="12"/>
  <c r="T403" i="12" s="1"/>
  <c r="AB403" i="12" s="1"/>
  <c r="S444" i="12"/>
  <c r="T444" i="12" s="1"/>
  <c r="AB444" i="12" s="1"/>
  <c r="AC444" i="12" s="1"/>
  <c r="AD444" i="12" s="1"/>
  <c r="S490" i="12"/>
  <c r="T490" i="12" s="1"/>
  <c r="AB490" i="12" s="1"/>
  <c r="S489" i="12"/>
  <c r="T489" i="12" s="1"/>
  <c r="AB489" i="12" s="1"/>
  <c r="S295" i="12"/>
  <c r="T295" i="12" s="1"/>
  <c r="AB295" i="12" s="1"/>
  <c r="S474" i="12"/>
  <c r="T474" i="12" s="1"/>
  <c r="AB474" i="12" s="1"/>
  <c r="S312" i="12"/>
  <c r="T312" i="12" s="1"/>
  <c r="AB312" i="12" s="1"/>
  <c r="S486" i="12"/>
  <c r="T486" i="12" s="1"/>
  <c r="AB486" i="12" s="1"/>
  <c r="S376" i="12"/>
  <c r="T376" i="12" s="1"/>
  <c r="AB376" i="12" s="1"/>
  <c r="S390" i="12"/>
  <c r="T390" i="12" s="1"/>
  <c r="AB390" i="12" s="1"/>
  <c r="AC390" i="12" s="1"/>
  <c r="AD390" i="12" s="1"/>
  <c r="S359" i="12"/>
  <c r="T359" i="12" s="1"/>
  <c r="AB359" i="12" s="1"/>
  <c r="S524" i="12"/>
  <c r="T524" i="12" s="1"/>
  <c r="AB524" i="12" s="1"/>
  <c r="S672" i="12"/>
  <c r="T672" i="12" s="1"/>
  <c r="AB672" i="12" s="1"/>
  <c r="S734" i="12"/>
  <c r="T734" i="12" s="1"/>
  <c r="AB734" i="12" s="1"/>
  <c r="S279" i="12"/>
  <c r="T279" i="12" s="1"/>
  <c r="AB279" i="12" s="1"/>
  <c r="S332" i="12"/>
  <c r="T332" i="12" s="1"/>
  <c r="AB332" i="12" s="1"/>
  <c r="S828" i="12"/>
  <c r="T828" i="12" s="1"/>
  <c r="AB828" i="12" s="1"/>
  <c r="AC828" i="12" s="1"/>
  <c r="AD828" i="12" s="1"/>
  <c r="S703" i="12"/>
  <c r="T703" i="12" s="1"/>
  <c r="AB703" i="12" s="1"/>
  <c r="AC703" i="12" s="1"/>
  <c r="AD703" i="12" s="1"/>
  <c r="S361" i="12"/>
  <c r="T361" i="12" s="1"/>
  <c r="AB361" i="12" s="1"/>
  <c r="S275" i="12"/>
  <c r="T275" i="12" s="1"/>
  <c r="AB275" i="12" s="1"/>
  <c r="S600" i="12"/>
  <c r="T600" i="12" s="1"/>
  <c r="AB600" i="12" s="1"/>
  <c r="S805" i="12"/>
  <c r="T805" i="12" s="1"/>
  <c r="AB805" i="12" s="1"/>
  <c r="AC805" i="12" s="1"/>
  <c r="AD805" i="12" s="1"/>
  <c r="S940" i="12"/>
  <c r="T940" i="12" s="1"/>
  <c r="AB940" i="12" s="1"/>
  <c r="S807" i="12"/>
  <c r="T807" i="12" s="1"/>
  <c r="AB807" i="12" s="1"/>
  <c r="S804" i="12"/>
  <c r="T804" i="12" s="1"/>
  <c r="AB804" i="12" s="1"/>
  <c r="S962" i="12"/>
  <c r="T962" i="12" s="1"/>
  <c r="AB962" i="12" s="1"/>
  <c r="AC962" i="12" s="1"/>
  <c r="AD962" i="12" s="1"/>
  <c r="S1204" i="12"/>
  <c r="T1204" i="12" s="1"/>
  <c r="AB1204" i="12" s="1"/>
  <c r="S964" i="12"/>
  <c r="T964" i="12" s="1"/>
  <c r="AB964" i="12" s="1"/>
  <c r="S1092" i="12"/>
  <c r="T1092" i="12" s="1"/>
  <c r="AB1092" i="12" s="1"/>
  <c r="S1058" i="12"/>
  <c r="T1058" i="12" s="1"/>
  <c r="AB1058" i="12" s="1"/>
  <c r="S1223" i="12"/>
  <c r="T1223" i="12" s="1"/>
  <c r="AB1223" i="12" s="1"/>
  <c r="S1200" i="12"/>
  <c r="T1200" i="12" s="1"/>
  <c r="AB1200" i="12" s="1"/>
  <c r="S1374" i="12"/>
  <c r="T1374" i="12" s="1"/>
  <c r="AB1374" i="12" s="1"/>
  <c r="AC1374" i="12" s="1"/>
  <c r="AD1374" i="12" s="1"/>
  <c r="S1641" i="12"/>
  <c r="T1641" i="12" s="1"/>
  <c r="AB1641" i="12" s="1"/>
  <c r="AC1641" i="12" s="1"/>
  <c r="AD1641" i="12" s="1"/>
  <c r="S1623" i="12"/>
  <c r="T1623" i="12" s="1"/>
  <c r="AB1623" i="12" s="1"/>
  <c r="S2064" i="12"/>
  <c r="T2064" i="12" s="1"/>
  <c r="AB2064" i="12" s="1"/>
  <c r="S473" i="12"/>
  <c r="T473" i="12" s="1"/>
  <c r="AB473" i="12" s="1"/>
  <c r="S201" i="12"/>
  <c r="T201" i="12" s="1"/>
  <c r="AB201" i="12" s="1"/>
  <c r="S188" i="12"/>
  <c r="T188" i="12" s="1"/>
  <c r="AB188" i="12" s="1"/>
  <c r="S182" i="12"/>
  <c r="T182" i="12" s="1"/>
  <c r="AB182" i="12" s="1"/>
  <c r="S323" i="12"/>
  <c r="T323" i="12" s="1"/>
  <c r="AB323" i="12" s="1"/>
  <c r="S257" i="12"/>
  <c r="T257" i="12" s="1"/>
  <c r="AB257" i="12" s="1"/>
  <c r="AC257" i="12" s="1"/>
  <c r="AD257" i="12" s="1"/>
  <c r="S239" i="12"/>
  <c r="T239" i="12" s="1"/>
  <c r="AB239" i="12" s="1"/>
  <c r="S197" i="12"/>
  <c r="T197" i="12" s="1"/>
  <c r="AB197" i="12" s="1"/>
  <c r="S172" i="12"/>
  <c r="T172" i="12" s="1"/>
  <c r="AB172" i="12" s="1"/>
  <c r="S254" i="12"/>
  <c r="T254" i="12" s="1"/>
  <c r="AB254" i="12" s="1"/>
  <c r="AC254" i="12" s="1"/>
  <c r="AD254" i="12" s="1"/>
  <c r="S455" i="12"/>
  <c r="T455" i="12" s="1"/>
  <c r="AB455" i="12" s="1"/>
  <c r="S423" i="12"/>
  <c r="T423" i="12" s="1"/>
  <c r="AB423" i="12" s="1"/>
  <c r="S393" i="12"/>
  <c r="T393" i="12" s="1"/>
  <c r="AB393" i="12" s="1"/>
  <c r="AC393" i="12" s="1"/>
  <c r="AD393" i="12" s="1"/>
  <c r="S190" i="12"/>
  <c r="T190" i="12" s="1"/>
  <c r="AB190" i="12" s="1"/>
  <c r="AC190" i="12" s="1"/>
  <c r="AD190" i="12" s="1"/>
  <c r="S397" i="12"/>
  <c r="T397" i="12" s="1"/>
  <c r="AB397" i="12" s="1"/>
  <c r="S147" i="12"/>
  <c r="T147" i="12" s="1"/>
  <c r="AB147" i="12" s="1"/>
  <c r="S505" i="12"/>
  <c r="T505" i="12" s="1"/>
  <c r="AB505" i="12" s="1"/>
  <c r="S479" i="12"/>
  <c r="T479" i="12" s="1"/>
  <c r="AB479" i="12" s="1"/>
  <c r="S577" i="12"/>
  <c r="T577" i="12" s="1"/>
  <c r="AB577" i="12" s="1"/>
  <c r="S534" i="12"/>
  <c r="T534" i="12" s="1"/>
  <c r="AB534" i="12" s="1"/>
  <c r="S468" i="12"/>
  <c r="T468" i="12" s="1"/>
  <c r="AB468" i="12" s="1"/>
  <c r="S313" i="12"/>
  <c r="T313" i="12" s="1"/>
  <c r="AB313" i="12" s="1"/>
  <c r="AC313" i="12" s="1"/>
  <c r="AD313" i="12" s="1"/>
  <c r="S519" i="12"/>
  <c r="T519" i="12" s="1"/>
  <c r="AB519" i="12" s="1"/>
  <c r="S622" i="12"/>
  <c r="T622" i="12" s="1"/>
  <c r="AB622" i="12" s="1"/>
  <c r="S544" i="12"/>
  <c r="T544" i="12" s="1"/>
  <c r="AB544" i="12" s="1"/>
  <c r="S647" i="12"/>
  <c r="T647" i="12" s="1"/>
  <c r="AB647" i="12" s="1"/>
  <c r="S374" i="12"/>
  <c r="T374" i="12" s="1"/>
  <c r="AB374" i="12" s="1"/>
  <c r="S725" i="12"/>
  <c r="T725" i="12" s="1"/>
  <c r="AB725" i="12" s="1"/>
  <c r="S764" i="12"/>
  <c r="T764" i="12" s="1"/>
  <c r="AB764" i="12" s="1"/>
  <c r="AC764" i="12" s="1"/>
  <c r="AD764" i="12" s="1"/>
  <c r="S563" i="12"/>
  <c r="T563" i="12" s="1"/>
  <c r="AB563" i="12" s="1"/>
  <c r="AC563" i="12" s="1"/>
  <c r="AD563" i="12" s="1"/>
  <c r="S349" i="12"/>
  <c r="T349" i="12" s="1"/>
  <c r="AB349" i="12" s="1"/>
  <c r="S540" i="12"/>
  <c r="T540" i="12" s="1"/>
  <c r="AB540" i="12" s="1"/>
  <c r="S840" i="12"/>
  <c r="T840" i="12" s="1"/>
  <c r="AB840" i="12" s="1"/>
  <c r="S833" i="12"/>
  <c r="T833" i="12" s="1"/>
  <c r="AB833" i="12" s="1"/>
  <c r="AC833" i="12" s="1"/>
  <c r="AD833" i="12" s="1"/>
  <c r="S849" i="12"/>
  <c r="T849" i="12" s="1"/>
  <c r="AB849" i="12" s="1"/>
  <c r="S1091" i="12"/>
  <c r="T1091" i="12" s="1"/>
  <c r="AB1091" i="12" s="1"/>
  <c r="S1041" i="12"/>
  <c r="T1041" i="12" s="1"/>
  <c r="AB1041" i="12" s="1"/>
  <c r="S1037" i="12"/>
  <c r="T1037" i="12" s="1"/>
  <c r="AB1037" i="12" s="1"/>
  <c r="S1054" i="12"/>
  <c r="T1054" i="12" s="1"/>
  <c r="AB1054" i="12" s="1"/>
  <c r="S963" i="12"/>
  <c r="T963" i="12" s="1"/>
  <c r="AB963" i="12" s="1"/>
  <c r="S1134" i="12"/>
  <c r="T1134" i="12" s="1"/>
  <c r="AB1134" i="12" s="1"/>
  <c r="S1136" i="12"/>
  <c r="T1136" i="12" s="1"/>
  <c r="AB1136" i="12" s="1"/>
  <c r="S1127" i="12"/>
  <c r="T1127" i="12" s="1"/>
  <c r="AB1127" i="12" s="1"/>
  <c r="S1273" i="12"/>
  <c r="T1273" i="12" s="1"/>
  <c r="AB1273" i="12" s="1"/>
  <c r="S1565" i="12"/>
  <c r="T1565" i="12" s="1"/>
  <c r="AB1565" i="12" s="1"/>
  <c r="AC1565" i="12" s="1"/>
  <c r="AD1565" i="12" s="1"/>
  <c r="S1737" i="12"/>
  <c r="T1737" i="12" s="1"/>
  <c r="AB1737" i="12" s="1"/>
  <c r="AC1737" i="12" s="1"/>
  <c r="AD1737" i="12" s="1"/>
  <c r="S1875" i="12"/>
  <c r="T1875" i="12" s="1"/>
  <c r="AB1875" i="12" s="1"/>
  <c r="S487" i="12"/>
  <c r="T487" i="12" s="1"/>
  <c r="AB487" i="12" s="1"/>
  <c r="S624" i="12"/>
  <c r="T624" i="12" s="1"/>
  <c r="AB624" i="12" s="1"/>
  <c r="S538" i="12"/>
  <c r="T538" i="12" s="1"/>
  <c r="AB538" i="12" s="1"/>
  <c r="S597" i="12"/>
  <c r="T597" i="12" s="1"/>
  <c r="AB597" i="12" s="1"/>
  <c r="S696" i="12"/>
  <c r="T696" i="12" s="1"/>
  <c r="AB696" i="12" s="1"/>
  <c r="S843" i="12"/>
  <c r="T843" i="12" s="1"/>
  <c r="AB843" i="12" s="1"/>
  <c r="S956" i="12"/>
  <c r="T956" i="12" s="1"/>
  <c r="AB956" i="12" s="1"/>
  <c r="AC956" i="12" s="1"/>
  <c r="AD956" i="12" s="1"/>
  <c r="S730" i="12"/>
  <c r="T730" i="12" s="1"/>
  <c r="AB730" i="12" s="1"/>
  <c r="S667" i="12"/>
  <c r="T667" i="12" s="1"/>
  <c r="AB667" i="12" s="1"/>
  <c r="S591" i="12"/>
  <c r="T591" i="12" s="1"/>
  <c r="AB591" i="12" s="1"/>
  <c r="S747" i="12"/>
  <c r="T747" i="12" s="1"/>
  <c r="AB747" i="12" s="1"/>
  <c r="AC747" i="12" s="1"/>
  <c r="AD747" i="12" s="1"/>
  <c r="S906" i="12"/>
  <c r="T906" i="12" s="1"/>
  <c r="AB906" i="12" s="1"/>
  <c r="S837" i="12"/>
  <c r="T837" i="12" s="1"/>
  <c r="AB837" i="12" s="1"/>
  <c r="S1124" i="12"/>
  <c r="T1124" i="12" s="1"/>
  <c r="AB1124" i="12" s="1"/>
  <c r="S1011" i="12"/>
  <c r="T1011" i="12" s="1"/>
  <c r="AB1011" i="12" s="1"/>
  <c r="AC1011" i="12" s="1"/>
  <c r="AD1011" i="12" s="1"/>
  <c r="S941" i="12"/>
  <c r="T941" i="12" s="1"/>
  <c r="AB941" i="12" s="1"/>
  <c r="S815" i="12"/>
  <c r="T815" i="12" s="1"/>
  <c r="AB815" i="12" s="1"/>
  <c r="S1160" i="12"/>
  <c r="T1160" i="12" s="1"/>
  <c r="AB1160" i="12" s="1"/>
  <c r="S783" i="12"/>
  <c r="T783" i="12" s="1"/>
  <c r="AB783" i="12" s="1"/>
  <c r="S1209" i="12"/>
  <c r="T1209" i="12" s="1"/>
  <c r="AB1209" i="12" s="1"/>
  <c r="S1000" i="12"/>
  <c r="T1000" i="12" s="1"/>
  <c r="AB1000" i="12" s="1"/>
  <c r="S1158" i="12"/>
  <c r="T1158" i="12" s="1"/>
  <c r="AB1158" i="12" s="1"/>
  <c r="S1019" i="12"/>
  <c r="T1019" i="12" s="1"/>
  <c r="AB1019" i="12" s="1"/>
  <c r="AC1019" i="12" s="1"/>
  <c r="AD1019" i="12" s="1"/>
  <c r="S1422" i="12"/>
  <c r="T1422" i="12" s="1"/>
  <c r="AB1422" i="12" s="1"/>
  <c r="S1159" i="12"/>
  <c r="T1159" i="12" s="1"/>
  <c r="AB1159" i="12" s="1"/>
  <c r="S1078" i="12"/>
  <c r="T1078" i="12" s="1"/>
  <c r="AB1078" i="12" s="1"/>
  <c r="S1296" i="12"/>
  <c r="T1296" i="12" s="1"/>
  <c r="AB1296" i="12" s="1"/>
  <c r="S1293" i="12"/>
  <c r="T1293" i="12" s="1"/>
  <c r="AB1293" i="12" s="1"/>
  <c r="S1299" i="12"/>
  <c r="T1299" i="12" s="1"/>
  <c r="AB1299" i="12" s="1"/>
  <c r="S1490" i="12"/>
  <c r="T1490" i="12" s="1"/>
  <c r="AB1490" i="12" s="1"/>
  <c r="AC1490" i="12" s="1"/>
  <c r="AD1490" i="12" s="1"/>
  <c r="S1243" i="12"/>
  <c r="T1243" i="12" s="1"/>
  <c r="AB1243" i="12" s="1"/>
  <c r="AC1243" i="12" s="1"/>
  <c r="AD1243" i="12" s="1"/>
  <c r="S1396" i="12"/>
  <c r="T1396" i="12" s="1"/>
  <c r="AB1396" i="12" s="1"/>
  <c r="S1517" i="12"/>
  <c r="T1517" i="12" s="1"/>
  <c r="AB1517" i="12" s="1"/>
  <c r="S1505" i="12"/>
  <c r="T1505" i="12" s="1"/>
  <c r="AB1505" i="12" s="1"/>
  <c r="S1463" i="12"/>
  <c r="T1463" i="12" s="1"/>
  <c r="AB1463" i="12" s="1"/>
  <c r="AC1463" i="12" s="1"/>
  <c r="AD1463" i="12" s="1"/>
  <c r="S1812" i="12"/>
  <c r="T1812" i="12" s="1"/>
  <c r="AB1812" i="12" s="1"/>
  <c r="S1936" i="12"/>
  <c r="T1936" i="12" s="1"/>
  <c r="AB1936" i="12" s="1"/>
  <c r="S1905" i="12"/>
  <c r="T1905" i="12" s="1"/>
  <c r="AB1905" i="12" s="1"/>
  <c r="S1882" i="12"/>
  <c r="T1882" i="12" s="1"/>
  <c r="AB1882" i="12" s="1"/>
  <c r="AC1882" i="12" s="1"/>
  <c r="AD1882" i="12" s="1"/>
  <c r="S2152" i="12"/>
  <c r="T2152" i="12" s="1"/>
  <c r="AB2152" i="12" s="1"/>
  <c r="S2755" i="12"/>
  <c r="T2755" i="12" s="1"/>
  <c r="AB2755" i="12" s="1"/>
  <c r="S1068" i="12"/>
  <c r="T1068" i="12" s="1"/>
  <c r="AB1068" i="12" s="1"/>
  <c r="S1320" i="12"/>
  <c r="T1320" i="12" s="1"/>
  <c r="AB1320" i="12" s="1"/>
  <c r="S1334" i="12"/>
  <c r="T1334" i="12" s="1"/>
  <c r="AB1334" i="12" s="1"/>
  <c r="S1410" i="12"/>
  <c r="T1410" i="12" s="1"/>
  <c r="AB1410" i="12" s="1"/>
  <c r="S1470" i="12"/>
  <c r="T1470" i="12" s="1"/>
  <c r="AB1470" i="12" s="1"/>
  <c r="AC1470" i="12" s="1"/>
  <c r="AD1470" i="12" s="1"/>
  <c r="S1556" i="12"/>
  <c r="T1556" i="12" s="1"/>
  <c r="AB1556" i="12" s="1"/>
  <c r="AC1556" i="12" s="1"/>
  <c r="AD1556" i="12" s="1"/>
  <c r="S1532" i="12"/>
  <c r="T1532" i="12" s="1"/>
  <c r="AB1532" i="12" s="1"/>
  <c r="S1461" i="12"/>
  <c r="T1461" i="12" s="1"/>
  <c r="AB1461" i="12" s="1"/>
  <c r="S1678" i="12"/>
  <c r="T1678" i="12" s="1"/>
  <c r="AB1678" i="12" s="1"/>
  <c r="S1806" i="12"/>
  <c r="T1806" i="12" s="1"/>
  <c r="AB1806" i="12" s="1"/>
  <c r="S1819" i="12"/>
  <c r="T1819" i="12" s="1"/>
  <c r="AB1819" i="12" s="1"/>
  <c r="S1908" i="12"/>
  <c r="T1908" i="12" s="1"/>
  <c r="AB1908" i="12" s="1"/>
  <c r="S1943" i="12"/>
  <c r="T1943" i="12" s="1"/>
  <c r="AB1943" i="12" s="1"/>
  <c r="S2156" i="12"/>
  <c r="T2156" i="12" s="1"/>
  <c r="AB2156" i="12" s="1"/>
  <c r="AC2156" i="12" s="1"/>
  <c r="AD2156" i="12" s="1"/>
  <c r="S3647" i="12"/>
  <c r="T3647" i="12" s="1"/>
  <c r="AB3647" i="12" s="1"/>
  <c r="S3007" i="12"/>
  <c r="T3007" i="12" s="1"/>
  <c r="AB3007" i="12" s="1"/>
  <c r="S2715" i="12"/>
  <c r="T2715" i="12" s="1"/>
  <c r="AB2715" i="12" s="1"/>
  <c r="S2379" i="12"/>
  <c r="T2379" i="12" s="1"/>
  <c r="AB2379" i="12" s="1"/>
  <c r="AC2379" i="12" s="1"/>
  <c r="AD2379" i="12" s="1"/>
  <c r="S2316" i="12"/>
  <c r="T2316" i="12" s="1"/>
  <c r="AB2316" i="12" s="1"/>
  <c r="S2243" i="12"/>
  <c r="T2243" i="12" s="1"/>
  <c r="AB2243" i="12" s="1"/>
  <c r="S2199" i="12"/>
  <c r="T2199" i="12" s="1"/>
  <c r="AB2199" i="12" s="1"/>
  <c r="AC2199" i="12" s="1"/>
  <c r="AD2199" i="12" s="1"/>
  <c r="S1992" i="12"/>
  <c r="T1992" i="12" s="1"/>
  <c r="AB1992" i="12" s="1"/>
  <c r="AC1992" i="12" s="1"/>
  <c r="AD1992" i="12" s="1"/>
  <c r="S1993" i="12"/>
  <c r="T1993" i="12" s="1"/>
  <c r="AB1993" i="12" s="1"/>
  <c r="S1977" i="12"/>
  <c r="T1977" i="12" s="1"/>
  <c r="AB1977" i="12" s="1"/>
  <c r="S2013" i="12"/>
  <c r="T2013" i="12" s="1"/>
  <c r="AB2013" i="12" s="1"/>
  <c r="S1765" i="12"/>
  <c r="T1765" i="12" s="1"/>
  <c r="AB1765" i="12" s="1"/>
  <c r="S1612" i="12"/>
  <c r="T1612" i="12" s="1"/>
  <c r="AB1612" i="12" s="1"/>
  <c r="S1781" i="12"/>
  <c r="T1781" i="12" s="1"/>
  <c r="AB1781" i="12" s="1"/>
  <c r="S1983" i="12"/>
  <c r="T1983" i="12" s="1"/>
  <c r="AB1983" i="12" s="1"/>
  <c r="S1792" i="12"/>
  <c r="T1792" i="12" s="1"/>
  <c r="AB1792" i="12" s="1"/>
  <c r="AC1792" i="12" s="1"/>
  <c r="AD1792" i="12" s="1"/>
  <c r="S1859" i="12"/>
  <c r="T1859" i="12" s="1"/>
  <c r="AB1859" i="12" s="1"/>
  <c r="S1727" i="12"/>
  <c r="T1727" i="12" s="1"/>
  <c r="AB1727" i="12" s="1"/>
  <c r="S1913" i="12"/>
  <c r="T1913" i="12" s="1"/>
  <c r="AB1913" i="12" s="1"/>
  <c r="S1710" i="12"/>
  <c r="T1710" i="12" s="1"/>
  <c r="AB1710" i="12" s="1"/>
  <c r="S1711" i="12"/>
  <c r="T1711" i="12" s="1"/>
  <c r="AB1711" i="12" s="1"/>
  <c r="S1644" i="12"/>
  <c r="T1644" i="12" s="1"/>
  <c r="AB1644" i="12" s="1"/>
  <c r="S1762" i="12"/>
  <c r="T1762" i="12" s="1"/>
  <c r="AB1762" i="12" s="1"/>
  <c r="S1606" i="12"/>
  <c r="T1606" i="12" s="1"/>
  <c r="AB1606" i="12" s="1"/>
  <c r="AC1606" i="12" s="1"/>
  <c r="AD1606" i="12" s="1"/>
  <c r="S1709" i="12"/>
  <c r="T1709" i="12" s="1"/>
  <c r="AB1709" i="12" s="1"/>
  <c r="S1803" i="12"/>
  <c r="T1803" i="12" s="1"/>
  <c r="AB1803" i="12" s="1"/>
  <c r="S1717" i="12"/>
  <c r="T1717" i="12" s="1"/>
  <c r="AB1717" i="12" s="1"/>
  <c r="S1616" i="12"/>
  <c r="T1616" i="12" s="1"/>
  <c r="AB1616" i="12" s="1"/>
  <c r="AC1616" i="12" s="1"/>
  <c r="AD1616" i="12" s="1"/>
  <c r="S1450" i="12"/>
  <c r="T1450" i="12" s="1"/>
  <c r="AB1450" i="12" s="1"/>
  <c r="S1594" i="12"/>
  <c r="T1594" i="12" s="1"/>
  <c r="AB1594" i="12" s="1"/>
  <c r="S1504" i="12"/>
  <c r="T1504" i="12" s="1"/>
  <c r="AB1504" i="12" s="1"/>
  <c r="S1580" i="12"/>
  <c r="T1580" i="12" s="1"/>
  <c r="AB1580" i="12" s="1"/>
  <c r="AC1580" i="12" s="1"/>
  <c r="AD1580" i="12" s="1"/>
  <c r="S1615" i="12"/>
  <c r="T1615" i="12" s="1"/>
  <c r="AB1615" i="12" s="1"/>
  <c r="S1533" i="12"/>
  <c r="T1533" i="12" s="1"/>
  <c r="AB1533" i="12" s="1"/>
  <c r="S1525" i="12"/>
  <c r="T1525" i="12" s="1"/>
  <c r="AB1525" i="12" s="1"/>
  <c r="S1457" i="12"/>
  <c r="T1457" i="12" s="1"/>
  <c r="AB1457" i="12" s="1"/>
  <c r="S1557" i="12"/>
  <c r="T1557" i="12" s="1"/>
  <c r="AB1557" i="12" s="1"/>
  <c r="S1449" i="12"/>
  <c r="T1449" i="12" s="1"/>
  <c r="AB1449" i="12" s="1"/>
  <c r="S1393" i="12"/>
  <c r="T1393" i="12" s="1"/>
  <c r="AB1393" i="12" s="1"/>
  <c r="AC1393" i="12" s="1"/>
  <c r="AD1393" i="12" s="1"/>
  <c r="S1232" i="12"/>
  <c r="T1232" i="12" s="1"/>
  <c r="AB1232" i="12" s="1"/>
  <c r="AC1232" i="12" s="1"/>
  <c r="AD1232" i="12" s="1"/>
  <c r="S1227" i="12"/>
  <c r="T1227" i="12" s="1"/>
  <c r="AB1227" i="12" s="1"/>
  <c r="S1473" i="12"/>
  <c r="T1473" i="12" s="1"/>
  <c r="AB1473" i="12" s="1"/>
  <c r="S1326" i="12"/>
  <c r="T1326" i="12" s="1"/>
  <c r="AB1326" i="12" s="1"/>
  <c r="S1383" i="12"/>
  <c r="T1383" i="12" s="1"/>
  <c r="AB1383" i="12" s="1"/>
  <c r="S1236" i="12"/>
  <c r="T1236" i="12" s="1"/>
  <c r="AB1236" i="12" s="1"/>
  <c r="S1480" i="12"/>
  <c r="T1480" i="12" s="1"/>
  <c r="AB1480" i="12" s="1"/>
  <c r="S1421" i="12"/>
  <c r="T1421" i="12" s="1"/>
  <c r="AB1421" i="12" s="1"/>
  <c r="S1380" i="12"/>
  <c r="T1380" i="12" s="1"/>
  <c r="AB1380" i="12" s="1"/>
  <c r="AC1380" i="12" s="1"/>
  <c r="AD1380" i="12" s="1"/>
  <c r="S1411" i="12"/>
  <c r="T1411" i="12" s="1"/>
  <c r="AB1411" i="12" s="1"/>
  <c r="S1024" i="12"/>
  <c r="T1024" i="12" s="1"/>
  <c r="AB1024" i="12" s="1"/>
  <c r="S1358" i="12"/>
  <c r="T1358" i="12" s="1"/>
  <c r="AB1358" i="12" s="1"/>
  <c r="S1129" i="12"/>
  <c r="T1129" i="12" s="1"/>
  <c r="AB1129" i="12" s="1"/>
  <c r="AC1129" i="12" s="1"/>
  <c r="AD1129" i="12" s="1"/>
  <c r="S1149" i="12"/>
  <c r="T1149" i="12" s="1"/>
  <c r="AB1149" i="12" s="1"/>
  <c r="S1343" i="12"/>
  <c r="T1343" i="12" s="1"/>
  <c r="AB1343" i="12" s="1"/>
  <c r="S951" i="12"/>
  <c r="T951" i="12" s="1"/>
  <c r="AB951" i="12" s="1"/>
  <c r="S1118" i="12"/>
  <c r="T1118" i="12" s="1"/>
  <c r="AB1118" i="12" s="1"/>
  <c r="AC1118" i="12" s="1"/>
  <c r="AD1118" i="12" s="1"/>
  <c r="S1238" i="12"/>
  <c r="T1238" i="12" s="1"/>
  <c r="AB1238" i="12" s="1"/>
  <c r="S959" i="12"/>
  <c r="T959" i="12" s="1"/>
  <c r="AB959" i="12" s="1"/>
  <c r="S1256" i="12"/>
  <c r="T1256" i="12" s="1"/>
  <c r="AB1256" i="12" s="1"/>
  <c r="S1060" i="12"/>
  <c r="T1060" i="12" s="1"/>
  <c r="AB1060" i="12" s="1"/>
  <c r="S1300" i="12"/>
  <c r="T1300" i="12" s="1"/>
  <c r="AB1300" i="12" s="1"/>
  <c r="S1385" i="12"/>
  <c r="T1385" i="12" s="1"/>
  <c r="AB1385" i="12" s="1"/>
  <c r="S943" i="12"/>
  <c r="T943" i="12" s="1"/>
  <c r="AB943" i="12" s="1"/>
  <c r="S922" i="12"/>
  <c r="T922" i="12" s="1"/>
  <c r="AB922" i="12" s="1"/>
  <c r="AC922" i="12" s="1"/>
  <c r="AD922" i="12" s="1"/>
  <c r="S1102" i="12"/>
  <c r="T1102" i="12" s="1"/>
  <c r="AB1102" i="12" s="1"/>
  <c r="S1056" i="12"/>
  <c r="T1056" i="12" s="1"/>
  <c r="AB1056" i="12" s="1"/>
  <c r="S1106" i="12"/>
  <c r="T1106" i="12" s="1"/>
  <c r="AB1106" i="12" s="1"/>
  <c r="S972" i="12"/>
  <c r="T972" i="12" s="1"/>
  <c r="AB972" i="12" s="1"/>
  <c r="S1087" i="12"/>
  <c r="T1087" i="12" s="1"/>
  <c r="AB1087" i="12" s="1"/>
  <c r="S1117" i="12"/>
  <c r="T1117" i="12" s="1"/>
  <c r="AB1117" i="12" s="1"/>
  <c r="S996" i="12"/>
  <c r="T996" i="12" s="1"/>
  <c r="AB996" i="12" s="1"/>
  <c r="AC996" i="12" s="1"/>
  <c r="AD996" i="12" s="1"/>
  <c r="S1035" i="12"/>
  <c r="T1035" i="12" s="1"/>
  <c r="AB1035" i="12" s="1"/>
  <c r="AC1035" i="12" s="1"/>
  <c r="AD1035" i="12" s="1"/>
  <c r="S1013" i="12"/>
  <c r="T1013" i="12" s="1"/>
  <c r="AB1013" i="12" s="1"/>
  <c r="S861" i="12"/>
  <c r="T861" i="12" s="1"/>
  <c r="AB861" i="12" s="1"/>
  <c r="S750" i="12"/>
  <c r="T750" i="12" s="1"/>
  <c r="AB750" i="12" s="1"/>
  <c r="S711" i="12"/>
  <c r="T711" i="12" s="1"/>
  <c r="AB711" i="12" s="1"/>
  <c r="AC711" i="12" s="1"/>
  <c r="AD711" i="12" s="1"/>
  <c r="S514" i="12"/>
  <c r="T514" i="12" s="1"/>
  <c r="AB514" i="12" s="1"/>
  <c r="S896" i="12"/>
  <c r="T896" i="12" s="1"/>
  <c r="AB896" i="12" s="1"/>
  <c r="S755" i="12"/>
  <c r="T755" i="12" s="1"/>
  <c r="AB755" i="12" s="1"/>
  <c r="S754" i="12"/>
  <c r="T754" i="12" s="1"/>
  <c r="AB754" i="12" s="1"/>
  <c r="AC754" i="12" s="1"/>
  <c r="AD754" i="12" s="1"/>
  <c r="S814" i="12"/>
  <c r="T814" i="12" s="1"/>
  <c r="AB814" i="12" s="1"/>
  <c r="S801" i="12"/>
  <c r="T801" i="12" s="1"/>
  <c r="AB801" i="12" s="1"/>
  <c r="S555" i="12"/>
  <c r="T555" i="12" s="1"/>
  <c r="AB555" i="12" s="1"/>
  <c r="S533" i="12"/>
  <c r="T533" i="12" s="1"/>
  <c r="AB533" i="12" s="1"/>
  <c r="S810" i="12"/>
  <c r="T810" i="12" s="1"/>
  <c r="AB810" i="12" s="1"/>
  <c r="S673" i="12"/>
  <c r="T673" i="12" s="1"/>
  <c r="AB673" i="12" s="1"/>
  <c r="S3074" i="12"/>
  <c r="T3074" i="12" s="1"/>
  <c r="AB3074" i="12" s="1"/>
  <c r="AC3074" i="12" s="1"/>
  <c r="AD3074" i="12" s="1"/>
  <c r="S2731" i="12"/>
  <c r="T2731" i="12" s="1"/>
  <c r="AB2731" i="12" s="1"/>
  <c r="AC2731" i="12" s="1"/>
  <c r="AD2731" i="12" s="1"/>
  <c r="S2282" i="12"/>
  <c r="T2282" i="12" s="1"/>
  <c r="AB2282" i="12" s="1"/>
  <c r="S2448" i="12"/>
  <c r="T2448" i="12" s="1"/>
  <c r="AB2448" i="12" s="1"/>
  <c r="S2252" i="12"/>
  <c r="T2252" i="12" s="1"/>
  <c r="AB2252" i="12" s="1"/>
  <c r="S2109" i="12"/>
  <c r="T2109" i="12" s="1"/>
  <c r="AB2109" i="12" s="1"/>
  <c r="S2136" i="12"/>
  <c r="T2136" i="12" s="1"/>
  <c r="AB2136" i="12" s="1"/>
  <c r="S2031" i="12"/>
  <c r="T2031" i="12" s="1"/>
  <c r="AB2031" i="12" s="1"/>
  <c r="S1988" i="12"/>
  <c r="T1988" i="12" s="1"/>
  <c r="AB1988" i="12" s="1"/>
  <c r="S1949" i="12"/>
  <c r="T1949" i="12" s="1"/>
  <c r="AB1949" i="12" s="1"/>
  <c r="AC1949" i="12" s="1"/>
  <c r="AD1949" i="12" s="1"/>
  <c r="S1878" i="12"/>
  <c r="T1878" i="12" s="1"/>
  <c r="AB1878" i="12" s="1"/>
  <c r="S1611" i="12"/>
  <c r="T1611" i="12" s="1"/>
  <c r="AB1611" i="12" s="1"/>
  <c r="S1763" i="12"/>
  <c r="T1763" i="12" s="1"/>
  <c r="AB1763" i="12" s="1"/>
  <c r="S1836" i="12"/>
  <c r="T1836" i="12" s="1"/>
  <c r="AB1836" i="12" s="1"/>
  <c r="AC1836" i="12" s="1"/>
  <c r="AD1836" i="12" s="1"/>
  <c r="S1886" i="12"/>
  <c r="T1886" i="12" s="1"/>
  <c r="AB1886" i="12" s="1"/>
  <c r="S1851" i="12"/>
  <c r="T1851" i="12" s="1"/>
  <c r="AB1851" i="12" s="1"/>
  <c r="S1779" i="12"/>
  <c r="T1779" i="12" s="1"/>
  <c r="AB1779" i="12" s="1"/>
  <c r="AC1779" i="12" s="1"/>
  <c r="AD1779" i="12" s="1"/>
  <c r="S1865" i="12"/>
  <c r="T1865" i="12" s="1"/>
  <c r="AB1865" i="12" s="1"/>
  <c r="AC1865" i="12" s="1"/>
  <c r="AD1865" i="12" s="1"/>
  <c r="S1805" i="12"/>
  <c r="T1805" i="12" s="1"/>
  <c r="AB1805" i="12" s="1"/>
  <c r="S1784" i="12"/>
  <c r="T1784" i="12" s="1"/>
  <c r="AB1784" i="12" s="1"/>
  <c r="S1786" i="12"/>
  <c r="T1786" i="12" s="1"/>
  <c r="AB1786" i="12" s="1"/>
  <c r="S1813" i="12"/>
  <c r="T1813" i="12" s="1"/>
  <c r="AB1813" i="12" s="1"/>
  <c r="S1824" i="12"/>
  <c r="T1824" i="12" s="1"/>
  <c r="AB1824" i="12" s="1"/>
  <c r="S1614" i="12"/>
  <c r="T1614" i="12" s="1"/>
  <c r="AB1614" i="12" s="1"/>
  <c r="S3038" i="12"/>
  <c r="T3038" i="12" s="1"/>
  <c r="AB3038" i="12" s="1"/>
  <c r="S2602" i="12"/>
  <c r="T2602" i="12" s="1"/>
  <c r="AB2602" i="12" s="1"/>
  <c r="AC2602" i="12" s="1"/>
  <c r="AD2602" i="12" s="1"/>
  <c r="S2516" i="12"/>
  <c r="T2516" i="12" s="1"/>
  <c r="AB2516" i="12" s="1"/>
  <c r="S2300" i="12"/>
  <c r="T2300" i="12" s="1"/>
  <c r="AB2300" i="12" s="1"/>
  <c r="S2188" i="12"/>
  <c r="T2188" i="12" s="1"/>
  <c r="AB2188" i="12" s="1"/>
  <c r="S2033" i="12"/>
  <c r="T2033" i="12" s="1"/>
  <c r="AB2033" i="12" s="1"/>
  <c r="S1982" i="12"/>
  <c r="T1982" i="12" s="1"/>
  <c r="AB1982" i="12" s="1"/>
  <c r="S1986" i="12"/>
  <c r="T1986" i="12" s="1"/>
  <c r="AB1986" i="12" s="1"/>
  <c r="S2049" i="12"/>
  <c r="T2049" i="12" s="1"/>
  <c r="AB2049" i="12" s="1"/>
  <c r="AC2049" i="12" s="1"/>
  <c r="AD2049" i="12" s="1"/>
  <c r="S1917" i="12"/>
  <c r="T1917" i="12" s="1"/>
  <c r="AB1917" i="12" s="1"/>
  <c r="AC1917" i="12" s="1"/>
  <c r="AD1917" i="12" s="1"/>
  <c r="S1742" i="12"/>
  <c r="T1742" i="12" s="1"/>
  <c r="AB1742" i="12" s="1"/>
  <c r="S1770" i="12"/>
  <c r="T1770" i="12" s="1"/>
  <c r="AB1770" i="12" s="1"/>
  <c r="S2052" i="12"/>
  <c r="T2052" i="12" s="1"/>
  <c r="AB2052" i="12" s="1"/>
  <c r="S1828" i="12"/>
  <c r="T1828" i="12" s="1"/>
  <c r="AB1828" i="12" s="1"/>
  <c r="AC1828" i="12" s="1"/>
  <c r="AD1828" i="12" s="1"/>
  <c r="S1759" i="12"/>
  <c r="T1759" i="12" s="1"/>
  <c r="AB1759" i="12" s="1"/>
  <c r="S1766" i="12"/>
  <c r="T1766" i="12" s="1"/>
  <c r="AB1766" i="12" s="1"/>
  <c r="S1674" i="12"/>
  <c r="T1674" i="12" s="1"/>
  <c r="AB1674" i="12" s="1"/>
  <c r="S1668" i="12"/>
  <c r="T1668" i="12" s="1"/>
  <c r="AB1668" i="12" s="1"/>
  <c r="AC1668" i="12" s="1"/>
  <c r="AD1668" i="12" s="1"/>
  <c r="S1743" i="12"/>
  <c r="T1743" i="12" s="1"/>
  <c r="AB1743" i="12" s="1"/>
  <c r="S1814" i="12"/>
  <c r="T1814" i="12" s="1"/>
  <c r="AB1814" i="12" s="1"/>
  <c r="S1804" i="12"/>
  <c r="T1804" i="12" s="1"/>
  <c r="AB1804" i="12" s="1"/>
  <c r="S1731" i="12"/>
  <c r="T1731" i="12" s="1"/>
  <c r="AB1731" i="12" s="1"/>
  <c r="S1632" i="12"/>
  <c r="T1632" i="12" s="1"/>
  <c r="AB1632" i="12" s="1"/>
  <c r="S1647" i="12"/>
  <c r="T1647" i="12" s="1"/>
  <c r="AB1647" i="12" s="1"/>
  <c r="S1513" i="12"/>
  <c r="T1513" i="12" s="1"/>
  <c r="AB1513" i="12" s="1"/>
  <c r="AC1513" i="12" s="1"/>
  <c r="AD1513" i="12" s="1"/>
  <c r="S1656" i="12"/>
  <c r="T1656" i="12" s="1"/>
  <c r="AB1656" i="12" s="1"/>
  <c r="AC1656" i="12" s="1"/>
  <c r="AD1656" i="12" s="1"/>
  <c r="S1696" i="12"/>
  <c r="T1696" i="12" s="1"/>
  <c r="AB1696" i="12" s="1"/>
  <c r="S1469" i="12"/>
  <c r="T1469" i="12" s="1"/>
  <c r="AB1469" i="12" s="1"/>
  <c r="S1700" i="12"/>
  <c r="T1700" i="12" s="1"/>
  <c r="AB1700" i="12" s="1"/>
  <c r="S1466" i="12"/>
  <c r="T1466" i="12" s="1"/>
  <c r="AB1466" i="12" s="1"/>
  <c r="S1524" i="12"/>
  <c r="T1524" i="12" s="1"/>
  <c r="AB1524" i="12" s="1"/>
  <c r="S1579" i="12"/>
  <c r="T1579" i="12" s="1"/>
  <c r="AB1579" i="12" s="1"/>
  <c r="S1637" i="12"/>
  <c r="T1637" i="12" s="1"/>
  <c r="AB1637" i="12" s="1"/>
  <c r="S1697" i="12"/>
  <c r="T1697" i="12" s="1"/>
  <c r="AB1697" i="12" s="1"/>
  <c r="AC1697" i="12" s="1"/>
  <c r="AD1697" i="12" s="1"/>
  <c r="S1427" i="12"/>
  <c r="T1427" i="12" s="1"/>
  <c r="AB1427" i="12" s="1"/>
  <c r="S1426" i="12"/>
  <c r="T1426" i="12" s="1"/>
  <c r="AB1426" i="12" s="1"/>
  <c r="S1335" i="12"/>
  <c r="T1335" i="12" s="1"/>
  <c r="AB1335" i="12" s="1"/>
  <c r="S1324" i="12"/>
  <c r="T1324" i="12" s="1"/>
  <c r="AB1324" i="12" s="1"/>
  <c r="AC1324" i="12" s="1"/>
  <c r="AD1324" i="12" s="1"/>
  <c r="S1333" i="12"/>
  <c r="T1333" i="12" s="1"/>
  <c r="AB1333" i="12" s="1"/>
  <c r="S1459" i="12"/>
  <c r="T1459" i="12" s="1"/>
  <c r="AB1459" i="12" s="1"/>
  <c r="S1477" i="12"/>
  <c r="T1477" i="12" s="1"/>
  <c r="AB1477" i="12" s="1"/>
  <c r="AC1477" i="12" s="1"/>
  <c r="AD1477" i="12" s="1"/>
  <c r="S1259" i="12"/>
  <c r="T1259" i="12" s="1"/>
  <c r="AB1259" i="12" s="1"/>
  <c r="AC1259" i="12" s="1"/>
  <c r="AD1259" i="12" s="1"/>
  <c r="S1428" i="12"/>
  <c r="T1428" i="12" s="1"/>
  <c r="AB1428" i="12" s="1"/>
  <c r="S1371" i="12"/>
  <c r="T1371" i="12" s="1"/>
  <c r="AB1371" i="12" s="1"/>
  <c r="S1306" i="12"/>
  <c r="T1306" i="12" s="1"/>
  <c r="AB1306" i="12" s="1"/>
  <c r="S1258" i="12"/>
  <c r="T1258" i="12" s="1"/>
  <c r="AB1258" i="12" s="1"/>
  <c r="S1337" i="12"/>
  <c r="T1337" i="12" s="1"/>
  <c r="AB1337" i="12" s="1"/>
  <c r="S1384" i="12"/>
  <c r="T1384" i="12" s="1"/>
  <c r="AB1384" i="12" s="1"/>
  <c r="S1166" i="12"/>
  <c r="T1166" i="12" s="1"/>
  <c r="AB1166" i="12" s="1"/>
  <c r="S1154" i="12"/>
  <c r="T1154" i="12" s="1"/>
  <c r="AB1154" i="12" s="1"/>
  <c r="AC1154" i="12" s="1"/>
  <c r="AD1154" i="12" s="1"/>
  <c r="S1062" i="12"/>
  <c r="T1062" i="12" s="1"/>
  <c r="AB1062" i="12" s="1"/>
  <c r="S1025" i="12"/>
  <c r="T1025" i="12" s="1"/>
  <c r="AB1025" i="12" s="1"/>
  <c r="S1053" i="12"/>
  <c r="T1053" i="12" s="1"/>
  <c r="AB1053" i="12" s="1"/>
  <c r="S1093" i="12"/>
  <c r="T1093" i="12" s="1"/>
  <c r="AB1093" i="12" s="1"/>
  <c r="S1433" i="12"/>
  <c r="T1433" i="12" s="1"/>
  <c r="AB1433" i="12" s="1"/>
  <c r="S1105" i="12"/>
  <c r="T1105" i="12" s="1"/>
  <c r="AB1105" i="12" s="1"/>
  <c r="S1409" i="12"/>
  <c r="T1409" i="12" s="1"/>
  <c r="AB1409" i="12" s="1"/>
  <c r="AC1409" i="12" s="1"/>
  <c r="AD1409" i="12" s="1"/>
  <c r="S1135" i="12"/>
  <c r="T1135" i="12" s="1"/>
  <c r="AB1135" i="12" s="1"/>
  <c r="AC1135" i="12" s="1"/>
  <c r="AD1135" i="12" s="1"/>
  <c r="S1065" i="12"/>
  <c r="T1065" i="12" s="1"/>
  <c r="AB1065" i="12" s="1"/>
  <c r="S1202" i="12"/>
  <c r="T1202" i="12" s="1"/>
  <c r="AB1202" i="12" s="1"/>
  <c r="S1130" i="12"/>
  <c r="T1130" i="12" s="1"/>
  <c r="AB1130" i="12" s="1"/>
  <c r="S1055" i="12"/>
  <c r="T1055" i="12" s="1"/>
  <c r="AB1055" i="12" s="1"/>
  <c r="AC1055" i="12" s="1"/>
  <c r="AD1055" i="12" s="1"/>
  <c r="S945" i="12"/>
  <c r="T945" i="12" s="1"/>
  <c r="AB945" i="12" s="1"/>
  <c r="S939" i="12"/>
  <c r="T939" i="12" s="1"/>
  <c r="AB939" i="12" s="1"/>
  <c r="S736" i="12"/>
  <c r="T736" i="12" s="1"/>
  <c r="AB736" i="12" s="1"/>
  <c r="S1002" i="12"/>
  <c r="T1002" i="12" s="1"/>
  <c r="AB1002" i="12" s="1"/>
  <c r="AC1002" i="12" s="1"/>
  <c r="AD1002" i="12" s="1"/>
  <c r="S1023" i="12"/>
  <c r="T1023" i="12" s="1"/>
  <c r="AB1023" i="12" s="1"/>
  <c r="S944" i="12"/>
  <c r="T944" i="12" s="1"/>
  <c r="AB944" i="12" s="1"/>
  <c r="S1115" i="12"/>
  <c r="T1115" i="12" s="1"/>
  <c r="AB1115" i="12" s="1"/>
  <c r="S792" i="12"/>
  <c r="T792" i="12" s="1"/>
  <c r="AB792" i="12" s="1"/>
  <c r="S1112" i="12"/>
  <c r="T1112" i="12" s="1"/>
  <c r="AB1112" i="12" s="1"/>
  <c r="S1226" i="12"/>
  <c r="T1226" i="12" s="1"/>
  <c r="AB1226" i="12" s="1"/>
  <c r="S948" i="12"/>
  <c r="T948" i="12" s="1"/>
  <c r="AB948" i="12" s="1"/>
  <c r="AC948" i="12" s="1"/>
  <c r="AD948" i="12" s="1"/>
  <c r="S915" i="12"/>
  <c r="T915" i="12" s="1"/>
  <c r="AB915" i="12" s="1"/>
  <c r="AC915" i="12" s="1"/>
  <c r="AD915" i="12" s="1"/>
  <c r="S905" i="12"/>
  <c r="T905" i="12" s="1"/>
  <c r="AB905" i="12" s="1"/>
  <c r="S882" i="12"/>
  <c r="T882" i="12" s="1"/>
  <c r="AB882" i="12" s="1"/>
  <c r="S937" i="12"/>
  <c r="T937" i="12" s="1"/>
  <c r="AB937" i="12" s="1"/>
  <c r="S753" i="12"/>
  <c r="T753" i="12" s="1"/>
  <c r="AB753" i="12" s="1"/>
  <c r="S1086" i="12"/>
  <c r="T1086" i="12" s="1"/>
  <c r="AB1086" i="12" s="1"/>
  <c r="S883" i="12"/>
  <c r="T883" i="12" s="1"/>
  <c r="AB883" i="12" s="1"/>
  <c r="S911" i="12"/>
  <c r="T911" i="12" s="1"/>
  <c r="AB911" i="12" s="1"/>
  <c r="S993" i="12"/>
  <c r="T993" i="12" s="1"/>
  <c r="AB993" i="12" s="1"/>
  <c r="S643" i="12"/>
  <c r="T643" i="12" s="1"/>
  <c r="AB643" i="12" s="1"/>
  <c r="S816" i="12"/>
  <c r="T816" i="12" s="1"/>
  <c r="AB816" i="12" s="1"/>
  <c r="S819" i="12"/>
  <c r="T819" i="12" s="1"/>
  <c r="AB819" i="12" s="1"/>
  <c r="S3071" i="12"/>
  <c r="T3071" i="12" s="1"/>
  <c r="AB3071" i="12" s="1"/>
  <c r="AC3071" i="12" s="1"/>
  <c r="AD3071" i="12" s="1"/>
  <c r="S2617" i="12"/>
  <c r="T2617" i="12" s="1"/>
  <c r="AB2617" i="12" s="1"/>
  <c r="S2435" i="12"/>
  <c r="T2435" i="12" s="1"/>
  <c r="AB2435" i="12" s="1"/>
  <c r="S2328" i="12"/>
  <c r="T2328" i="12" s="1"/>
  <c r="AB2328" i="12" s="1"/>
  <c r="AC2328" i="12" s="1"/>
  <c r="AD2328" i="12" s="1"/>
  <c r="S2213" i="12"/>
  <c r="T2213" i="12" s="1"/>
  <c r="AB2213" i="12" s="1"/>
  <c r="AC2213" i="12" s="1"/>
  <c r="AD2213" i="12" s="1"/>
  <c r="S2100" i="12"/>
  <c r="T2100" i="12" s="1"/>
  <c r="AB2100" i="12" s="1"/>
  <c r="S1976" i="12"/>
  <c r="T1976" i="12" s="1"/>
  <c r="AB1976" i="12" s="1"/>
  <c r="S1856" i="12"/>
  <c r="T1856" i="12" s="1"/>
  <c r="AB1856" i="12" s="1"/>
  <c r="S2039" i="12"/>
  <c r="T2039" i="12" s="1"/>
  <c r="AB2039" i="12" s="1"/>
  <c r="S1881" i="12"/>
  <c r="T1881" i="12" s="1"/>
  <c r="AB1881" i="12" s="1"/>
  <c r="S1669" i="12"/>
  <c r="T1669" i="12" s="1"/>
  <c r="AB1669" i="12" s="1"/>
  <c r="S2048" i="12"/>
  <c r="T2048" i="12" s="1"/>
  <c r="AB2048" i="12" s="1"/>
  <c r="S1855" i="12"/>
  <c r="T1855" i="12" s="1"/>
  <c r="AB1855" i="12" s="1"/>
  <c r="AC1855" i="12" s="1"/>
  <c r="AD1855" i="12" s="1"/>
  <c r="S1744" i="12"/>
  <c r="T1744" i="12" s="1"/>
  <c r="AB1744" i="12" s="1"/>
  <c r="S1890" i="12"/>
  <c r="T1890" i="12" s="1"/>
  <c r="AB1890" i="12" s="1"/>
  <c r="S1771" i="12"/>
  <c r="T1771" i="12" s="1"/>
  <c r="AB1771" i="12" s="1"/>
  <c r="S1754" i="12"/>
  <c r="T1754" i="12" s="1"/>
  <c r="AB1754" i="12" s="1"/>
  <c r="S1790" i="12"/>
  <c r="T1790" i="12" s="1"/>
  <c r="AB1790" i="12" s="1"/>
  <c r="S1787" i="12"/>
  <c r="T1787" i="12" s="1"/>
  <c r="AB1787" i="12" s="1"/>
  <c r="S1617" i="12"/>
  <c r="T1617" i="12" s="1"/>
  <c r="AB1617" i="12" s="1"/>
  <c r="AC1617" i="12" s="1"/>
  <c r="AD1617" i="12" s="1"/>
  <c r="S1677" i="12"/>
  <c r="T1677" i="12" s="1"/>
  <c r="AB1677" i="12" s="1"/>
  <c r="AC1677" i="12" s="1"/>
  <c r="AD1677" i="12" s="1"/>
  <c r="S1833" i="12"/>
  <c r="T1833" i="12" s="1"/>
  <c r="AB1833" i="12" s="1"/>
  <c r="S1734" i="12"/>
  <c r="T1734" i="12" s="1"/>
  <c r="AB1734" i="12" s="1"/>
  <c r="S1526" i="12"/>
  <c r="T1526" i="12" s="1"/>
  <c r="AB1526" i="12" s="1"/>
  <c r="S1662" i="12"/>
  <c r="T1662" i="12" s="1"/>
  <c r="AB1662" i="12" s="1"/>
  <c r="AC1662" i="12" s="1"/>
  <c r="AD1662" i="12" s="1"/>
  <c r="S1646" i="12"/>
  <c r="T1646" i="12" s="1"/>
  <c r="AB1646" i="12" s="1"/>
  <c r="S1631" i="12"/>
  <c r="T1631" i="12" s="1"/>
  <c r="AB1631" i="12" s="1"/>
  <c r="S1867" i="12"/>
  <c r="T1867" i="12" s="1"/>
  <c r="AB1867" i="12" s="1"/>
  <c r="S1613" i="12"/>
  <c r="T1613" i="12" s="1"/>
  <c r="AB1613" i="12" s="1"/>
  <c r="AC1613" i="12" s="1"/>
  <c r="AD1613" i="12" s="1"/>
  <c r="S1512" i="12"/>
  <c r="T1512" i="12" s="1"/>
  <c r="AB1512" i="12" s="1"/>
  <c r="S1654" i="12"/>
  <c r="T1654" i="12" s="1"/>
  <c r="AB1654" i="12" s="1"/>
  <c r="S1683" i="12"/>
  <c r="T1683" i="12" s="1"/>
  <c r="AB1683" i="12" s="1"/>
  <c r="S1577" i="12"/>
  <c r="T1577" i="12" s="1"/>
  <c r="AB1577" i="12" s="1"/>
  <c r="S1402" i="12"/>
  <c r="T1402" i="12" s="1"/>
  <c r="AB1402" i="12" s="1"/>
  <c r="S1567" i="12"/>
  <c r="T1567" i="12" s="1"/>
  <c r="AB1567" i="12" s="1"/>
  <c r="S1445" i="12"/>
  <c r="T1445" i="12" s="1"/>
  <c r="AB1445" i="12" s="1"/>
  <c r="AC1445" i="12" s="1"/>
  <c r="AD1445" i="12" s="1"/>
  <c r="S1562" i="12"/>
  <c r="T1562" i="12" s="1"/>
  <c r="AB1562" i="12" s="1"/>
  <c r="AC1562" i="12" s="1"/>
  <c r="AD1562" i="12" s="1"/>
  <c r="S1265" i="12"/>
  <c r="T1265" i="12" s="1"/>
  <c r="AB1265" i="12" s="1"/>
  <c r="S1496" i="12"/>
  <c r="T1496" i="12" s="1"/>
  <c r="AB1496" i="12" s="1"/>
  <c r="S1291" i="12"/>
  <c r="T1291" i="12" s="1"/>
  <c r="AB1291" i="12" s="1"/>
  <c r="S1270" i="12"/>
  <c r="T1270" i="12" s="1"/>
  <c r="AB1270" i="12" s="1"/>
  <c r="S1331" i="12"/>
  <c r="T1331" i="12" s="1"/>
  <c r="AB1331" i="12" s="1"/>
  <c r="S1401" i="12"/>
  <c r="T1401" i="12" s="1"/>
  <c r="AB1401" i="12" s="1"/>
  <c r="S1464" i="12"/>
  <c r="T1464" i="12" s="1"/>
  <c r="AB1464" i="12" s="1"/>
  <c r="S1280" i="12"/>
  <c r="T1280" i="12" s="1"/>
  <c r="AB1280" i="12" s="1"/>
  <c r="AC1280" i="12" s="1"/>
  <c r="AD1280" i="12" s="1"/>
  <c r="S1400" i="12"/>
  <c r="T1400" i="12" s="1"/>
  <c r="AB1400" i="12" s="1"/>
  <c r="S1344" i="12"/>
  <c r="T1344" i="12" s="1"/>
  <c r="AB1344" i="12" s="1"/>
  <c r="S1362" i="12"/>
  <c r="T1362" i="12" s="1"/>
  <c r="AB1362" i="12" s="1"/>
  <c r="S1301" i="12"/>
  <c r="T1301" i="12" s="1"/>
  <c r="AB1301" i="12" s="1"/>
  <c r="AC1301" i="12" s="1"/>
  <c r="AD1301" i="12" s="1"/>
  <c r="S1262" i="12"/>
  <c r="T1262" i="12" s="1"/>
  <c r="AB1262" i="12" s="1"/>
  <c r="S1234" i="12"/>
  <c r="T1234" i="12" s="1"/>
  <c r="AB1234" i="12" s="1"/>
  <c r="S1081" i="12"/>
  <c r="T1081" i="12" s="1"/>
  <c r="AB1081" i="12" s="1"/>
  <c r="AC1081" i="12" s="1"/>
  <c r="AD1081" i="12" s="1"/>
  <c r="S1338" i="12"/>
  <c r="T1338" i="12" s="1"/>
  <c r="AB1338" i="12" s="1"/>
  <c r="AC1338" i="12" s="1"/>
  <c r="AD1338" i="12" s="1"/>
  <c r="S960" i="12"/>
  <c r="T960" i="12" s="1"/>
  <c r="AB960" i="12" s="1"/>
  <c r="S1275" i="12"/>
  <c r="T1275" i="12" s="1"/>
  <c r="AB1275" i="12" s="1"/>
  <c r="S1213" i="12"/>
  <c r="T1213" i="12" s="1"/>
  <c r="AB1213" i="12" s="1"/>
  <c r="S1264" i="12"/>
  <c r="T1264" i="12" s="1"/>
  <c r="AB1264" i="12" s="1"/>
  <c r="S1156" i="12"/>
  <c r="T1156" i="12" s="1"/>
  <c r="AB1156" i="12" s="1"/>
  <c r="S1318" i="12"/>
  <c r="T1318" i="12" s="1"/>
  <c r="AB1318" i="12" s="1"/>
  <c r="S1052" i="12"/>
  <c r="T1052" i="12" s="1"/>
  <c r="AB1052" i="12" s="1"/>
  <c r="S1379" i="12"/>
  <c r="T1379" i="12" s="1"/>
  <c r="AB1379" i="12" s="1"/>
  <c r="AC1379" i="12" s="1"/>
  <c r="AD1379" i="12" s="1"/>
  <c r="S986" i="12"/>
  <c r="T986" i="12" s="1"/>
  <c r="AB986" i="12" s="1"/>
  <c r="S984" i="12"/>
  <c r="T984" i="12" s="1"/>
  <c r="AB984" i="12" s="1"/>
  <c r="S825" i="12"/>
  <c r="T825" i="12" s="1"/>
  <c r="AB825" i="12" s="1"/>
  <c r="S806" i="12"/>
  <c r="T806" i="12" s="1"/>
  <c r="AB806" i="12" s="1"/>
  <c r="S1181" i="12"/>
  <c r="T1181" i="12" s="1"/>
  <c r="AB1181" i="12" s="1"/>
  <c r="S756" i="12"/>
  <c r="T756" i="12" s="1"/>
  <c r="AB756" i="12" s="1"/>
  <c r="S966" i="12"/>
  <c r="T966" i="12" s="1"/>
  <c r="AB966" i="12" s="1"/>
  <c r="AC966" i="12" s="1"/>
  <c r="AD966" i="12" s="1"/>
  <c r="S870" i="12"/>
  <c r="T870" i="12" s="1"/>
  <c r="AB870" i="12" s="1"/>
  <c r="AC870" i="12" s="1"/>
  <c r="AD870" i="12" s="1"/>
  <c r="S780" i="12"/>
  <c r="T780" i="12" s="1"/>
  <c r="AB780" i="12" s="1"/>
  <c r="S838" i="12"/>
  <c r="T838" i="12" s="1"/>
  <c r="AB838" i="12" s="1"/>
  <c r="S1012" i="12"/>
  <c r="T1012" i="12" s="1"/>
  <c r="AB1012" i="12" s="1"/>
  <c r="S758" i="12"/>
  <c r="T758" i="12" s="1"/>
  <c r="AB758" i="12" s="1"/>
  <c r="AC758" i="12" s="1"/>
  <c r="AD758" i="12" s="1"/>
  <c r="S795" i="12"/>
  <c r="T795" i="12" s="1"/>
  <c r="AB795" i="12" s="1"/>
  <c r="S916" i="12"/>
  <c r="T916" i="12" s="1"/>
  <c r="AB916" i="12" s="1"/>
  <c r="S760" i="12"/>
  <c r="T760" i="12" s="1"/>
  <c r="AB760" i="12" s="1"/>
  <c r="S1103" i="12"/>
  <c r="T1103" i="12" s="1"/>
  <c r="AB1103" i="12" s="1"/>
  <c r="AC1103" i="12" s="1"/>
  <c r="AD1103" i="12" s="1"/>
  <c r="S584" i="12"/>
  <c r="T584" i="12" s="1"/>
  <c r="AB584" i="12" s="1"/>
  <c r="S835" i="12"/>
  <c r="T835" i="12" s="1"/>
  <c r="AB835" i="12" s="1"/>
  <c r="S822" i="12"/>
  <c r="T822" i="12" s="1"/>
  <c r="AB822" i="12" s="1"/>
  <c r="S773" i="12"/>
  <c r="T773" i="12" s="1"/>
  <c r="AB773" i="12" s="1"/>
  <c r="S841" i="12"/>
  <c r="T841" i="12" s="1"/>
  <c r="AB841" i="12" s="1"/>
  <c r="S727" i="12"/>
  <c r="T727" i="12" s="1"/>
  <c r="AB727" i="12" s="1"/>
  <c r="S638" i="12"/>
  <c r="T638" i="12" s="1"/>
  <c r="AB638" i="12" s="1"/>
  <c r="AC638" i="12" s="1"/>
  <c r="AD638" i="12" s="1"/>
  <c r="S731" i="12"/>
  <c r="T731" i="12" s="1"/>
  <c r="AB731" i="12" s="1"/>
  <c r="AC731" i="12" s="1"/>
  <c r="AD731" i="12" s="1"/>
  <c r="S2946" i="12"/>
  <c r="T2946" i="12" s="1"/>
  <c r="AB2946" i="12" s="1"/>
  <c r="S2562" i="12"/>
  <c r="T2562" i="12" s="1"/>
  <c r="AB2562" i="12" s="1"/>
  <c r="S2345" i="12"/>
  <c r="T2345" i="12" s="1"/>
  <c r="AB2345" i="12" s="1"/>
  <c r="S1970" i="12"/>
  <c r="T1970" i="12" s="1"/>
  <c r="AB1970" i="12" s="1"/>
  <c r="S2155" i="12"/>
  <c r="T2155" i="12" s="1"/>
  <c r="AB2155" i="12" s="1"/>
  <c r="S2090" i="12"/>
  <c r="T2090" i="12" s="1"/>
  <c r="AB2090" i="12" s="1"/>
  <c r="S2083" i="12"/>
  <c r="T2083" i="12" s="1"/>
  <c r="AB2083" i="12" s="1"/>
  <c r="S1877" i="12"/>
  <c r="T1877" i="12" s="1"/>
  <c r="AB1877" i="12" s="1"/>
  <c r="AC1877" i="12" s="1"/>
  <c r="AD1877" i="12" s="1"/>
  <c r="S1940" i="12"/>
  <c r="T1940" i="12" s="1"/>
  <c r="AB1940" i="12" s="1"/>
  <c r="S1864" i="12"/>
  <c r="T1864" i="12" s="1"/>
  <c r="AB1864" i="12" s="1"/>
  <c r="S1850" i="12"/>
  <c r="T1850" i="12" s="1"/>
  <c r="AB1850" i="12" s="1"/>
  <c r="S1780" i="12"/>
  <c r="T1780" i="12" s="1"/>
  <c r="AB1780" i="12" s="1"/>
  <c r="AC1780" i="12" s="1"/>
  <c r="AD1780" i="12" s="1"/>
  <c r="S1902" i="12"/>
  <c r="T1902" i="12" s="1"/>
  <c r="AB1902" i="12" s="1"/>
  <c r="S1659" i="12"/>
  <c r="T1659" i="12" s="1"/>
  <c r="AB1659" i="12" s="1"/>
  <c r="S1909" i="12"/>
  <c r="T1909" i="12" s="1"/>
  <c r="AB1909" i="12" s="1"/>
  <c r="S1843" i="12"/>
  <c r="T1843" i="12" s="1"/>
  <c r="AB1843" i="12" s="1"/>
  <c r="AC1843" i="12" s="1"/>
  <c r="AD1843" i="12" s="1"/>
  <c r="S1764" i="12"/>
  <c r="T1764" i="12" s="1"/>
  <c r="AB1764" i="12" s="1"/>
  <c r="S1633" i="12"/>
  <c r="T1633" i="12" s="1"/>
  <c r="AB1633" i="12" s="1"/>
  <c r="S1795" i="12"/>
  <c r="T1795" i="12" s="1"/>
  <c r="AB1795" i="12" s="1"/>
  <c r="S1693" i="12"/>
  <c r="T1693" i="12" s="1"/>
  <c r="AB1693" i="12" s="1"/>
  <c r="S1698" i="12"/>
  <c r="T1698" i="12" s="1"/>
  <c r="AB1698" i="12" s="1"/>
  <c r="S1718" i="12"/>
  <c r="T1718" i="12" s="1"/>
  <c r="AB1718" i="12" s="1"/>
  <c r="S1897" i="12"/>
  <c r="T1897" i="12" s="1"/>
  <c r="AB1897" i="12" s="1"/>
  <c r="S1435" i="12"/>
  <c r="T1435" i="12" s="1"/>
  <c r="AB1435" i="12" s="1"/>
  <c r="AC1435" i="12" s="1"/>
  <c r="AD1435" i="12" s="1"/>
  <c r="S1415" i="12"/>
  <c r="T1415" i="12" s="1"/>
  <c r="AB1415" i="12" s="1"/>
  <c r="S1739" i="12"/>
  <c r="T1739" i="12" s="1"/>
  <c r="AB1739" i="12" s="1"/>
  <c r="S1447" i="12"/>
  <c r="T1447" i="12" s="1"/>
  <c r="AB1447" i="12" s="1"/>
  <c r="S1645" i="12"/>
  <c r="T1645" i="12" s="1"/>
  <c r="AB1645" i="12" s="1"/>
  <c r="S1590" i="12"/>
  <c r="T1590" i="12" s="1"/>
  <c r="AB1590" i="12" s="1"/>
  <c r="S1434" i="12"/>
  <c r="T1434" i="12" s="1"/>
  <c r="AB1434" i="12" s="1"/>
  <c r="S1538" i="12"/>
  <c r="T1538" i="12" s="1"/>
  <c r="AB1538" i="12" s="1"/>
  <c r="AC1538" i="12" s="1"/>
  <c r="AD1538" i="12" s="1"/>
  <c r="S1444" i="12"/>
  <c r="T1444" i="12" s="1"/>
  <c r="AB1444" i="12" s="1"/>
  <c r="AC1444" i="12" s="1"/>
  <c r="AD1444" i="12" s="1"/>
  <c r="S1456" i="12"/>
  <c r="T1456" i="12" s="1"/>
  <c r="AB1456" i="12" s="1"/>
  <c r="S1809" i="12"/>
  <c r="T1809" i="12" s="1"/>
  <c r="AB1809" i="12" s="1"/>
  <c r="S1510" i="12"/>
  <c r="T1510" i="12" s="1"/>
  <c r="AB1510" i="12" s="1"/>
  <c r="S1436" i="12"/>
  <c r="T1436" i="12" s="1"/>
  <c r="AB1436" i="12" s="1"/>
  <c r="AC1436" i="12" s="1"/>
  <c r="AD1436" i="12" s="1"/>
  <c r="S1453" i="12"/>
  <c r="T1453" i="12" s="1"/>
  <c r="AB1453" i="12" s="1"/>
  <c r="S1498" i="12"/>
  <c r="T1498" i="12" s="1"/>
  <c r="AB1498" i="12" s="1"/>
  <c r="S1282" i="12"/>
  <c r="T1282" i="12" s="1"/>
  <c r="AB1282" i="12" s="1"/>
  <c r="S1317" i="12"/>
  <c r="T1317" i="12" s="1"/>
  <c r="AB1317" i="12" s="1"/>
  <c r="AC1317" i="12" s="1"/>
  <c r="AD1317" i="12" s="1"/>
  <c r="S1563" i="12"/>
  <c r="T1563" i="12" s="1"/>
  <c r="AB1563" i="12" s="1"/>
  <c r="S1310" i="12"/>
  <c r="T1310" i="12" s="1"/>
  <c r="AB1310" i="12" s="1"/>
  <c r="S1229" i="12"/>
  <c r="T1229" i="12" s="1"/>
  <c r="AB1229" i="12" s="1"/>
  <c r="S1349" i="12"/>
  <c r="T1349" i="12" s="1"/>
  <c r="AB1349" i="12" s="1"/>
  <c r="S1098" i="12"/>
  <c r="T1098" i="12" s="1"/>
  <c r="AB1098" i="12" s="1"/>
  <c r="S1528" i="12"/>
  <c r="T1528" i="12" s="1"/>
  <c r="AB1528" i="12" s="1"/>
  <c r="S1281" i="12"/>
  <c r="T1281" i="12" s="1"/>
  <c r="AB1281" i="12" s="1"/>
  <c r="S1248" i="12"/>
  <c r="T1248" i="12" s="1"/>
  <c r="AB1248" i="12" s="1"/>
  <c r="AC1248" i="12" s="1"/>
  <c r="AD1248" i="12" s="1"/>
  <c r="S1351" i="12"/>
  <c r="T1351" i="12" s="1"/>
  <c r="AB1351" i="12" s="1"/>
  <c r="S1176" i="12"/>
  <c r="T1176" i="12" s="1"/>
  <c r="AB1176" i="12" s="1"/>
  <c r="S1285" i="12"/>
  <c r="T1285" i="12" s="1"/>
  <c r="AB1285" i="12" s="1"/>
  <c r="S1205" i="12"/>
  <c r="T1205" i="12" s="1"/>
  <c r="AB1205" i="12" s="1"/>
  <c r="S1360" i="12"/>
  <c r="T1360" i="12" s="1"/>
  <c r="AB1360" i="12" s="1"/>
  <c r="S1133" i="12"/>
  <c r="T1133" i="12" s="1"/>
  <c r="AB1133" i="12" s="1"/>
  <c r="S1045" i="12"/>
  <c r="T1045" i="12" s="1"/>
  <c r="AB1045" i="12" s="1"/>
  <c r="S1077" i="12"/>
  <c r="T1077" i="12" s="1"/>
  <c r="AB1077" i="12" s="1"/>
  <c r="AC1077" i="12" s="1"/>
  <c r="AD1077" i="12" s="1"/>
  <c r="S1221" i="12"/>
  <c r="T1221" i="12" s="1"/>
  <c r="AB1221" i="12" s="1"/>
  <c r="S2779" i="12"/>
  <c r="T2779" i="12" s="1"/>
  <c r="AB2779" i="12" s="1"/>
  <c r="S2633" i="12"/>
  <c r="T2633" i="12" s="1"/>
  <c r="AB2633" i="12" s="1"/>
  <c r="S2239" i="12"/>
  <c r="T2239" i="12" s="1"/>
  <c r="AB2239" i="12" s="1"/>
  <c r="AC2239" i="12" s="1"/>
  <c r="AD2239" i="12" s="1"/>
  <c r="S2296" i="12"/>
  <c r="T2296" i="12" s="1"/>
  <c r="AB2296" i="12" s="1"/>
  <c r="S2111" i="12"/>
  <c r="T2111" i="12" s="1"/>
  <c r="AB2111" i="12" s="1"/>
  <c r="S1924" i="12"/>
  <c r="T1924" i="12" s="1"/>
  <c r="AB1924" i="12" s="1"/>
  <c r="AC1924" i="12" s="1"/>
  <c r="AD1924" i="12" s="1"/>
  <c r="S2158" i="12"/>
  <c r="T2158" i="12" s="1"/>
  <c r="AB2158" i="12" s="1"/>
  <c r="AC2158" i="12" s="1"/>
  <c r="AD2158" i="12" s="1"/>
  <c r="S2010" i="12"/>
  <c r="T2010" i="12" s="1"/>
  <c r="AB2010" i="12" s="1"/>
  <c r="S2032" i="12"/>
  <c r="T2032" i="12" s="1"/>
  <c r="AB2032" i="12" s="1"/>
  <c r="S1919" i="12"/>
  <c r="T1919" i="12" s="1"/>
  <c r="AB1919" i="12" s="1"/>
  <c r="S1862" i="12"/>
  <c r="T1862" i="12" s="1"/>
  <c r="AB1862" i="12" s="1"/>
  <c r="S1800" i="12"/>
  <c r="T1800" i="12" s="1"/>
  <c r="AB1800" i="12" s="1"/>
  <c r="S1883" i="12"/>
  <c r="T1883" i="12" s="1"/>
  <c r="AB1883" i="12" s="1"/>
  <c r="S1620" i="12"/>
  <c r="T1620" i="12" s="1"/>
  <c r="AB1620" i="12" s="1"/>
  <c r="S1751" i="12"/>
  <c r="T1751" i="12" s="1"/>
  <c r="AB1751" i="12" s="1"/>
  <c r="AC1751" i="12" s="1"/>
  <c r="AD1751" i="12" s="1"/>
  <c r="S1888" i="12"/>
  <c r="T1888" i="12" s="1"/>
  <c r="AB1888" i="12" s="1"/>
  <c r="S1832" i="12"/>
  <c r="T1832" i="12" s="1"/>
  <c r="AB1832" i="12" s="1"/>
  <c r="S1661" i="12"/>
  <c r="T1661" i="12" s="1"/>
  <c r="AB1661" i="12" s="1"/>
  <c r="S1723" i="12"/>
  <c r="T1723" i="12" s="1"/>
  <c r="AB1723" i="12" s="1"/>
  <c r="S1694" i="12"/>
  <c r="T1694" i="12" s="1"/>
  <c r="AB1694" i="12" s="1"/>
  <c r="S1713" i="12"/>
  <c r="T1713" i="12" s="1"/>
  <c r="AB1713" i="12" s="1"/>
  <c r="S1630" i="12"/>
  <c r="T1630" i="12" s="1"/>
  <c r="AB1630" i="12" s="1"/>
  <c r="AC1630" i="12" s="1"/>
  <c r="AD1630" i="12" s="1"/>
  <c r="S1679" i="12"/>
  <c r="T1679" i="12" s="1"/>
  <c r="AB1679" i="12" s="1"/>
  <c r="AC1679" i="12" s="1"/>
  <c r="AD1679" i="12" s="1"/>
  <c r="S1722" i="12"/>
  <c r="T1722" i="12" s="1"/>
  <c r="AB1722" i="12" s="1"/>
  <c r="S1582" i="12"/>
  <c r="T1582" i="12" s="1"/>
  <c r="AB1582" i="12" s="1"/>
  <c r="S1443" i="12"/>
  <c r="T1443" i="12" s="1"/>
  <c r="AB1443" i="12" s="1"/>
  <c r="S1476" i="12"/>
  <c r="T1476" i="12" s="1"/>
  <c r="AB1476" i="12" s="1"/>
  <c r="AC1476" i="12" s="1"/>
  <c r="AD1476" i="12" s="1"/>
  <c r="S1655" i="12"/>
  <c r="T1655" i="12" s="1"/>
  <c r="AB1655" i="12" s="1"/>
  <c r="S1487" i="12"/>
  <c r="T1487" i="12" s="1"/>
  <c r="AB1487" i="12" s="1"/>
  <c r="S1585" i="12"/>
  <c r="T1585" i="12" s="1"/>
  <c r="AB1585" i="12" s="1"/>
  <c r="S1572" i="12"/>
  <c r="T1572" i="12" s="1"/>
  <c r="AB1572" i="12" s="1"/>
  <c r="AC1572" i="12" s="1"/>
  <c r="AD1572" i="12" s="1"/>
  <c r="S1596" i="12"/>
  <c r="T1596" i="12" s="1"/>
  <c r="AB1596" i="12" s="1"/>
  <c r="S1811" i="12"/>
  <c r="T1811" i="12" s="1"/>
  <c r="AB1811" i="12" s="1"/>
  <c r="S1643" i="12"/>
  <c r="T1643" i="12" s="1"/>
  <c r="AB1643" i="12" s="1"/>
  <c r="S1485" i="12"/>
  <c r="T1485" i="12" s="1"/>
  <c r="AB1485" i="12" s="1"/>
  <c r="S1584" i="12"/>
  <c r="T1584" i="12" s="1"/>
  <c r="AB1584" i="12" s="1"/>
  <c r="S1387" i="12"/>
  <c r="T1387" i="12" s="1"/>
  <c r="AB1387" i="12" s="1"/>
  <c r="S1609" i="12"/>
  <c r="T1609" i="12" s="1"/>
  <c r="AB1609" i="12" s="1"/>
  <c r="AC1609" i="12" s="1"/>
  <c r="AD1609" i="12" s="1"/>
  <c r="S1330" i="12"/>
  <c r="T1330" i="12" s="1"/>
  <c r="AB1330" i="12" s="1"/>
  <c r="AC1330" i="12" s="1"/>
  <c r="AD1330" i="12" s="1"/>
  <c r="S1274" i="12"/>
  <c r="T1274" i="12" s="1"/>
  <c r="AB1274" i="12" s="1"/>
  <c r="S1440" i="12"/>
  <c r="T1440" i="12" s="1"/>
  <c r="AB1440" i="12" s="1"/>
  <c r="S1128" i="12"/>
  <c r="T1128" i="12" s="1"/>
  <c r="AB1128" i="12" s="1"/>
  <c r="S1506" i="12"/>
  <c r="T1506" i="12" s="1"/>
  <c r="AB1506" i="12" s="1"/>
  <c r="S1294" i="12"/>
  <c r="T1294" i="12" s="1"/>
  <c r="AB1294" i="12" s="1"/>
  <c r="S1269" i="12"/>
  <c r="T1269" i="12" s="1"/>
  <c r="AB1269" i="12" s="1"/>
  <c r="S1509" i="12"/>
  <c r="T1509" i="12" s="1"/>
  <c r="AB1509" i="12" s="1"/>
  <c r="S1544" i="12"/>
  <c r="T1544" i="12" s="1"/>
  <c r="AB1544" i="12" s="1"/>
  <c r="AC1544" i="12" s="1"/>
  <c r="AD1544" i="12" s="1"/>
  <c r="S1403" i="12"/>
  <c r="T1403" i="12" s="1"/>
  <c r="AB1403" i="12" s="1"/>
  <c r="S1373" i="12"/>
  <c r="T1373" i="12" s="1"/>
  <c r="AB1373" i="12" s="1"/>
  <c r="S1008" i="12"/>
  <c r="T1008" i="12" s="1"/>
  <c r="AB1008" i="12" s="1"/>
  <c r="S1061" i="12"/>
  <c r="T1061" i="12" s="1"/>
  <c r="AB1061" i="12" s="1"/>
  <c r="AC1061" i="12" s="1"/>
  <c r="AD1061" i="12" s="1"/>
  <c r="S1278" i="12"/>
  <c r="T1278" i="12" s="1"/>
  <c r="AB1278" i="12" s="1"/>
  <c r="S1284" i="12"/>
  <c r="T1284" i="12" s="1"/>
  <c r="AB1284" i="12" s="1"/>
  <c r="S1150" i="12"/>
  <c r="T1150" i="12" s="1"/>
  <c r="AB1150" i="12" s="1"/>
  <c r="AC1150" i="12" s="1"/>
  <c r="AD1150" i="12" s="1"/>
  <c r="S1288" i="12"/>
  <c r="T1288" i="12" s="1"/>
  <c r="AB1288" i="12" s="1"/>
  <c r="AC1288" i="12" s="1"/>
  <c r="AD1288" i="12" s="1"/>
  <c r="S2869" i="12"/>
  <c r="T2869" i="12" s="1"/>
  <c r="AB2869" i="12" s="1"/>
  <c r="S2598" i="12"/>
  <c r="T2598" i="12" s="1"/>
  <c r="AB2598" i="12" s="1"/>
  <c r="S2349" i="12"/>
  <c r="T2349" i="12" s="1"/>
  <c r="AB2349" i="12" s="1"/>
  <c r="S2091" i="12"/>
  <c r="T2091" i="12" s="1"/>
  <c r="AB2091" i="12" s="1"/>
  <c r="S2169" i="12"/>
  <c r="T2169" i="12" s="1"/>
  <c r="AB2169" i="12" s="1"/>
  <c r="S1979" i="12"/>
  <c r="T1979" i="12" s="1"/>
  <c r="AB1979" i="12" s="1"/>
  <c r="S1946" i="12"/>
  <c r="T1946" i="12" s="1"/>
  <c r="AB1946" i="12" s="1"/>
  <c r="S1921" i="12"/>
  <c r="T1921" i="12" s="1"/>
  <c r="AB1921" i="12" s="1"/>
  <c r="AC1921" i="12" s="1"/>
  <c r="AD1921" i="12" s="1"/>
  <c r="S1998" i="12"/>
  <c r="T1998" i="12" s="1"/>
  <c r="AB1998" i="12" s="1"/>
  <c r="S1830" i="12"/>
  <c r="T1830" i="12" s="1"/>
  <c r="AB1830" i="12" s="1"/>
  <c r="S1858" i="12"/>
  <c r="T1858" i="12" s="1"/>
  <c r="AB1858" i="12" s="1"/>
  <c r="S1821" i="12"/>
  <c r="T1821" i="12" s="1"/>
  <c r="AB1821" i="12" s="1"/>
  <c r="S1782" i="12"/>
  <c r="T1782" i="12" s="1"/>
  <c r="AB1782" i="12" s="1"/>
  <c r="S1963" i="12"/>
  <c r="T1963" i="12" s="1"/>
  <c r="AB1963" i="12" s="1"/>
  <c r="S1735" i="12"/>
  <c r="T1735" i="12" s="1"/>
  <c r="AB1735" i="12" s="1"/>
  <c r="AC1735" i="12" s="1"/>
  <c r="AD1735" i="12" s="1"/>
  <c r="S1845" i="12"/>
  <c r="T1845" i="12" s="1"/>
  <c r="AB1845" i="12" s="1"/>
  <c r="AC1845" i="12" s="1"/>
  <c r="AD1845" i="12" s="1"/>
  <c r="S1838" i="12"/>
  <c r="T1838" i="12" s="1"/>
  <c r="AB1838" i="12" s="1"/>
  <c r="S1872" i="12"/>
  <c r="T1872" i="12" s="1"/>
  <c r="AB1872" i="12" s="1"/>
  <c r="S1676" i="12"/>
  <c r="T1676" i="12" s="1"/>
  <c r="AB1676" i="12" s="1"/>
  <c r="S1933" i="12"/>
  <c r="T1933" i="12" s="1"/>
  <c r="AB1933" i="12" s="1"/>
  <c r="AC1933" i="12" s="1"/>
  <c r="AD1933" i="12" s="1"/>
  <c r="S1793" i="12"/>
  <c r="T1793" i="12" s="1"/>
  <c r="AB1793" i="12" s="1"/>
  <c r="S1752" i="12"/>
  <c r="T1752" i="12" s="1"/>
  <c r="AB1752" i="12" s="1"/>
  <c r="S1835" i="12"/>
  <c r="T1835" i="12" s="1"/>
  <c r="AB1835" i="12" s="1"/>
  <c r="S1672" i="12"/>
  <c r="T1672" i="12" s="1"/>
  <c r="AB1672" i="12" s="1"/>
  <c r="AC1672" i="12" s="1"/>
  <c r="AD1672" i="12" s="1"/>
  <c r="S1414" i="12"/>
  <c r="T1414" i="12" s="1"/>
  <c r="AB1414" i="12" s="1"/>
  <c r="S1599" i="12"/>
  <c r="T1599" i="12" s="1"/>
  <c r="AB1599" i="12" s="1"/>
  <c r="S1576" i="12"/>
  <c r="T1576" i="12" s="1"/>
  <c r="AB1576" i="12" s="1"/>
  <c r="S1624" i="12"/>
  <c r="T1624" i="12" s="1"/>
  <c r="AB1624" i="12" s="1"/>
  <c r="S1640" i="12"/>
  <c r="T1640" i="12" s="1"/>
  <c r="AB1640" i="12" s="1"/>
  <c r="S1603" i="12"/>
  <c r="T1603" i="12" s="1"/>
  <c r="AB1603" i="12" s="1"/>
  <c r="S1502" i="12"/>
  <c r="T1502" i="12" s="1"/>
  <c r="AB1502" i="12" s="1"/>
  <c r="AC1502" i="12" s="1"/>
  <c r="AD1502" i="12" s="1"/>
  <c r="S1417" i="12"/>
  <c r="T1417" i="12" s="1"/>
  <c r="AB1417" i="12" s="1"/>
  <c r="AC1417" i="12" s="1"/>
  <c r="AD1417" i="12" s="1"/>
  <c r="S1707" i="12"/>
  <c r="T1707" i="12" s="1"/>
  <c r="AB1707" i="12" s="1"/>
  <c r="S1605" i="12"/>
  <c r="T1605" i="12" s="1"/>
  <c r="AB1605" i="12" s="1"/>
  <c r="S1511" i="12"/>
  <c r="T1511" i="12" s="1"/>
  <c r="AB1511" i="12" s="1"/>
  <c r="S1276" i="12"/>
  <c r="T1276" i="12" s="1"/>
  <c r="AB1276" i="12" s="1"/>
  <c r="S1352" i="12"/>
  <c r="T1352" i="12" s="1"/>
  <c r="AB1352" i="12" s="1"/>
  <c r="S1600" i="12"/>
  <c r="T1600" i="12" s="1"/>
  <c r="AB1600" i="12" s="1"/>
  <c r="S1312" i="12"/>
  <c r="T1312" i="12" s="1"/>
  <c r="AB1312" i="12" s="1"/>
  <c r="S1321" i="12"/>
  <c r="T1321" i="12" s="1"/>
  <c r="AB1321" i="12" s="1"/>
  <c r="AC1321" i="12" s="1"/>
  <c r="AD1321" i="12" s="1"/>
  <c r="S1460" i="12"/>
  <c r="T1460" i="12" s="1"/>
  <c r="AB1460" i="12" s="1"/>
  <c r="S1336" i="12"/>
  <c r="T1336" i="12" s="1"/>
  <c r="AB1336" i="12" s="1"/>
  <c r="S1484" i="12"/>
  <c r="T1484" i="12" s="1"/>
  <c r="AB1484" i="12" s="1"/>
  <c r="S1353" i="12"/>
  <c r="T1353" i="12" s="1"/>
  <c r="AB1353" i="12" s="1"/>
  <c r="AC1353" i="12" s="1"/>
  <c r="AD1353" i="12" s="1"/>
  <c r="S1022" i="12"/>
  <c r="T1022" i="12" s="1"/>
  <c r="AB1022" i="12" s="1"/>
  <c r="S1245" i="12"/>
  <c r="T1245" i="12" s="1"/>
  <c r="AB1245" i="12" s="1"/>
  <c r="S1681" i="12"/>
  <c r="T1681" i="12" s="1"/>
  <c r="AB1681" i="12" s="1"/>
  <c r="AC1681" i="12" s="1"/>
  <c r="AD1681" i="12" s="1"/>
  <c r="S1304" i="12"/>
  <c r="T1304" i="12" s="1"/>
  <c r="AB1304" i="12" s="1"/>
  <c r="AC1304" i="12" s="1"/>
  <c r="AD1304" i="12" s="1"/>
  <c r="S1175" i="12"/>
  <c r="T1175" i="12" s="1"/>
  <c r="AB1175" i="12" s="1"/>
  <c r="S1147" i="12"/>
  <c r="T1147" i="12" s="1"/>
  <c r="AB1147" i="12" s="1"/>
  <c r="S1182" i="12"/>
  <c r="T1182" i="12" s="1"/>
  <c r="AB1182" i="12" s="1"/>
  <c r="S1064" i="12"/>
  <c r="T1064" i="12" s="1"/>
  <c r="AB1064" i="12" s="1"/>
  <c r="S1161" i="12"/>
  <c r="T1161" i="12" s="1"/>
  <c r="AB1161" i="12" s="1"/>
  <c r="S1016" i="12"/>
  <c r="T1016" i="12" s="1"/>
  <c r="AB1016" i="12" s="1"/>
  <c r="S1028" i="12"/>
  <c r="T1028" i="12" s="1"/>
  <c r="AB1028" i="12" s="1"/>
  <c r="S1224" i="12"/>
  <c r="T1224" i="12" s="1"/>
  <c r="AB1224" i="12" s="1"/>
  <c r="AC1224" i="12" s="1"/>
  <c r="AD1224" i="12" s="1"/>
  <c r="S1085" i="12"/>
  <c r="T1085" i="12" s="1"/>
  <c r="AB1085" i="12" s="1"/>
  <c r="S3932" i="12"/>
  <c r="T3932" i="12" s="1"/>
  <c r="AB3932" i="12" s="1"/>
  <c r="S2764" i="12"/>
  <c r="T2764" i="12" s="1"/>
  <c r="AB2764" i="12" s="1"/>
  <c r="S2423" i="12"/>
  <c r="T2423" i="12" s="1"/>
  <c r="AB2423" i="12" s="1"/>
  <c r="S2339" i="12"/>
  <c r="T2339" i="12" s="1"/>
  <c r="AB2339" i="12" s="1"/>
  <c r="S2105" i="12"/>
  <c r="T2105" i="12" s="1"/>
  <c r="AB2105" i="12" s="1"/>
  <c r="S2208" i="12"/>
  <c r="T2208" i="12" s="1"/>
  <c r="AB2208" i="12" s="1"/>
  <c r="AC2208" i="12" s="1"/>
  <c r="AD2208" i="12" s="1"/>
  <c r="S2150" i="12"/>
  <c r="T2150" i="12" s="1"/>
  <c r="AB2150" i="12" s="1"/>
  <c r="AC2150" i="12" s="1"/>
  <c r="AD2150" i="12" s="1"/>
  <c r="S2130" i="12"/>
  <c r="T2130" i="12" s="1"/>
  <c r="AB2130" i="12" s="1"/>
  <c r="S1898" i="12"/>
  <c r="T1898" i="12" s="1"/>
  <c r="AB1898" i="12" s="1"/>
  <c r="S2005" i="12"/>
  <c r="T2005" i="12" s="1"/>
  <c r="AB2005" i="12" s="1"/>
  <c r="S1866" i="12"/>
  <c r="T1866" i="12" s="1"/>
  <c r="AB1866" i="12" s="1"/>
  <c r="AC1866" i="12" s="1"/>
  <c r="AD1866" i="12" s="1"/>
  <c r="S1937" i="12"/>
  <c r="T1937" i="12" s="1"/>
  <c r="AB1937" i="12" s="1"/>
  <c r="S1791" i="12"/>
  <c r="T1791" i="12" s="1"/>
  <c r="AB1791" i="12" s="1"/>
  <c r="S1777" i="12"/>
  <c r="T1777" i="12" s="1"/>
  <c r="AB1777" i="12" s="1"/>
  <c r="S1802" i="12"/>
  <c r="T1802" i="12" s="1"/>
  <c r="AB1802" i="12" s="1"/>
  <c r="AC1802" i="12" s="1"/>
  <c r="AD1802" i="12" s="1"/>
  <c r="S1931" i="12"/>
  <c r="T1931" i="12" s="1"/>
  <c r="AB1931" i="12" s="1"/>
  <c r="S1730" i="12"/>
  <c r="T1730" i="12" s="1"/>
  <c r="AB1730" i="12" s="1"/>
  <c r="S1817" i="12"/>
  <c r="T1817" i="12" s="1"/>
  <c r="AB1817" i="12" s="1"/>
  <c r="S1747" i="12"/>
  <c r="T1747" i="12" s="1"/>
  <c r="AB1747" i="12" s="1"/>
  <c r="S1714" i="12"/>
  <c r="T1714" i="12" s="1"/>
  <c r="AB1714" i="12" s="1"/>
  <c r="S1860" i="12"/>
  <c r="T1860" i="12" s="1"/>
  <c r="AB1860" i="12" s="1"/>
  <c r="S1725" i="12"/>
  <c r="T1725" i="12" s="1"/>
  <c r="AB1725" i="12" s="1"/>
  <c r="AC1725" i="12" s="1"/>
  <c r="AD1725" i="12" s="1"/>
  <c r="S1889" i="12"/>
  <c r="T1889" i="12" s="1"/>
  <c r="AB1889" i="12" s="1"/>
  <c r="AC1889" i="12" s="1"/>
  <c r="AD1889" i="12" s="1"/>
  <c r="S1775" i="12"/>
  <c r="T1775" i="12" s="1"/>
  <c r="AB1775" i="12" s="1"/>
  <c r="S1516" i="12"/>
  <c r="T1516" i="12" s="1"/>
  <c r="AB1516" i="12" s="1"/>
  <c r="S1536" i="12"/>
  <c r="T1536" i="12" s="1"/>
  <c r="AB1536" i="12" s="1"/>
  <c r="S1488" i="12"/>
  <c r="T1488" i="12" s="1"/>
  <c r="AB1488" i="12" s="1"/>
  <c r="S1554" i="12"/>
  <c r="T1554" i="12" s="1"/>
  <c r="AB1554" i="12" s="1"/>
  <c r="S1522" i="12"/>
  <c r="T1522" i="12" s="1"/>
  <c r="AB1522" i="12" s="1"/>
  <c r="S1555" i="12"/>
  <c r="T1555" i="12" s="1"/>
  <c r="AB1555" i="12" s="1"/>
  <c r="S1568" i="12"/>
  <c r="T1568" i="12" s="1"/>
  <c r="AB1568" i="12" s="1"/>
  <c r="AC1568" i="12" s="1"/>
  <c r="AD1568" i="12" s="1"/>
  <c r="S1602" i="12"/>
  <c r="T1602" i="12" s="1"/>
  <c r="AB1602" i="12" s="1"/>
  <c r="S1545" i="12"/>
  <c r="T1545" i="12" s="1"/>
  <c r="AB1545" i="12" s="1"/>
  <c r="S1561" i="12"/>
  <c r="T1561" i="12" s="1"/>
  <c r="AB1561" i="12" s="1"/>
  <c r="S1586" i="12"/>
  <c r="T1586" i="12" s="1"/>
  <c r="AB1586" i="12" s="1"/>
  <c r="AC1586" i="12" s="1"/>
  <c r="AD1586" i="12" s="1"/>
  <c r="S1419" i="12"/>
  <c r="T1419" i="12" s="1"/>
  <c r="AB1419" i="12" s="1"/>
  <c r="S1489" i="12"/>
  <c r="T1489" i="12" s="1"/>
  <c r="AB1489" i="12" s="1"/>
  <c r="S1235" i="12"/>
  <c r="T1235" i="12" s="1"/>
  <c r="AB1235" i="12" s="1"/>
  <c r="AC1235" i="12" s="1"/>
  <c r="AD1235" i="12" s="1"/>
  <c r="S1566" i="12"/>
  <c r="T1566" i="12" s="1"/>
  <c r="AB1566" i="12" s="1"/>
  <c r="AC1566" i="12" s="1"/>
  <c r="AD1566" i="12" s="1"/>
  <c r="S1242" i="12"/>
  <c r="T1242" i="12" s="1"/>
  <c r="AB1242" i="12" s="1"/>
  <c r="S1364" i="12"/>
  <c r="T1364" i="12" s="1"/>
  <c r="AB1364" i="12" s="1"/>
  <c r="S1389" i="12"/>
  <c r="T1389" i="12" s="1"/>
  <c r="AB1389" i="12" s="1"/>
  <c r="S1314" i="12"/>
  <c r="T1314" i="12" s="1"/>
  <c r="AB1314" i="12" s="1"/>
  <c r="S1439" i="12"/>
  <c r="T1439" i="12" s="1"/>
  <c r="AB1439" i="12" s="1"/>
  <c r="S1458" i="12"/>
  <c r="T1458" i="12" s="1"/>
  <c r="AB1458" i="12" s="1"/>
  <c r="S1266" i="12"/>
  <c r="T1266" i="12" s="1"/>
  <c r="AB1266" i="12" s="1"/>
  <c r="S1451" i="12"/>
  <c r="T1451" i="12" s="1"/>
  <c r="AB1451" i="12" s="1"/>
  <c r="AC1451" i="12" s="1"/>
  <c r="AD1451" i="12" s="1"/>
  <c r="S1474" i="12"/>
  <c r="T1474" i="12" s="1"/>
  <c r="AB1474" i="12" s="1"/>
  <c r="S1366" i="12"/>
  <c r="T1366" i="12" s="1"/>
  <c r="AB1366" i="12" s="1"/>
  <c r="S1171" i="12"/>
  <c r="T1171" i="12" s="1"/>
  <c r="AB1171" i="12" s="1"/>
  <c r="S1169" i="12"/>
  <c r="T1169" i="12" s="1"/>
  <c r="AB1169" i="12" s="1"/>
  <c r="S1206" i="12"/>
  <c r="T1206" i="12" s="1"/>
  <c r="AB1206" i="12" s="1"/>
  <c r="S1295" i="12"/>
  <c r="T1295" i="12" s="1"/>
  <c r="AB1295" i="12" s="1"/>
  <c r="S1359" i="12"/>
  <c r="T1359" i="12" s="1"/>
  <c r="AB1359" i="12" s="1"/>
  <c r="AC1359" i="12" s="1"/>
  <c r="AD1359" i="12" s="1"/>
  <c r="S1038" i="12"/>
  <c r="T1038" i="12" s="1"/>
  <c r="AB1038" i="12" s="1"/>
  <c r="AC1038" i="12" s="1"/>
  <c r="AD1038" i="12" s="1"/>
  <c r="S1083" i="12"/>
  <c r="T1083" i="12" s="1"/>
  <c r="AB1083" i="12" s="1"/>
  <c r="S1233" i="12"/>
  <c r="T1233" i="12" s="1"/>
  <c r="AB1233" i="12" s="1"/>
  <c r="S1195" i="12"/>
  <c r="T1195" i="12" s="1"/>
  <c r="AB1195" i="12" s="1"/>
  <c r="S1066" i="12"/>
  <c r="T1066" i="12" s="1"/>
  <c r="AB1066" i="12" s="1"/>
  <c r="AC1066" i="12" s="1"/>
  <c r="AD1066" i="12" s="1"/>
  <c r="S1090" i="12"/>
  <c r="T1090" i="12" s="1"/>
  <c r="AB1090" i="12" s="1"/>
  <c r="S1097" i="12"/>
  <c r="T1097" i="12" s="1"/>
  <c r="AB1097" i="12" s="1"/>
  <c r="S1089" i="12"/>
  <c r="T1089" i="12" s="1"/>
  <c r="AB1089" i="12" s="1"/>
  <c r="S920" i="12"/>
  <c r="T920" i="12" s="1"/>
  <c r="AB920" i="12" s="1"/>
  <c r="AC920" i="12" s="1"/>
  <c r="AD920" i="12" s="1"/>
  <c r="S933" i="12"/>
  <c r="T933" i="12" s="1"/>
  <c r="AB933" i="12" s="1"/>
  <c r="S881" i="12"/>
  <c r="T881" i="12" s="1"/>
  <c r="AB881" i="12" s="1"/>
  <c r="S1203" i="12"/>
  <c r="T1203" i="12" s="1"/>
  <c r="AB1203" i="12" s="1"/>
  <c r="S802" i="12"/>
  <c r="T802" i="12" s="1"/>
  <c r="AB802" i="12" s="1"/>
  <c r="S827" i="12"/>
  <c r="T827" i="12" s="1"/>
  <c r="AB827" i="12" s="1"/>
  <c r="S857" i="12"/>
  <c r="T857" i="12" s="1"/>
  <c r="AB857" i="12" s="1"/>
  <c r="S942" i="12"/>
  <c r="T942" i="12" s="1"/>
  <c r="AB942" i="12" s="1"/>
  <c r="S1222" i="12"/>
  <c r="T1222" i="12" s="1"/>
  <c r="AB1222" i="12" s="1"/>
  <c r="AC1222" i="12" s="1"/>
  <c r="AD1222" i="12" s="1"/>
  <c r="S1101" i="12"/>
  <c r="T1101" i="12" s="1"/>
  <c r="AB1101" i="12" s="1"/>
  <c r="S1121" i="12"/>
  <c r="T1121" i="12" s="1"/>
  <c r="AB1121" i="12" s="1"/>
  <c r="S938" i="12"/>
  <c r="T938" i="12" s="1"/>
  <c r="AB938" i="12" s="1"/>
  <c r="S991" i="12"/>
  <c r="T991" i="12" s="1"/>
  <c r="AB991" i="12" s="1"/>
  <c r="S613" i="12"/>
  <c r="T613" i="12" s="1"/>
  <c r="AB613" i="12" s="1"/>
  <c r="S714" i="12"/>
  <c r="T714" i="12" s="1"/>
  <c r="AB714" i="12" s="1"/>
  <c r="S803" i="12"/>
  <c r="T803" i="12" s="1"/>
  <c r="AB803" i="12" s="1"/>
  <c r="S494" i="12"/>
  <c r="T494" i="12" s="1"/>
  <c r="AB494" i="12" s="1"/>
  <c r="AC494" i="12" s="1"/>
  <c r="AD494" i="12" s="1"/>
  <c r="S677" i="12"/>
  <c r="T677" i="12" s="1"/>
  <c r="AB677" i="12" s="1"/>
  <c r="S644" i="12"/>
  <c r="T644" i="12" s="1"/>
  <c r="AB644" i="12" s="1"/>
  <c r="S913" i="12"/>
  <c r="T913" i="12" s="1"/>
  <c r="AB913" i="12" s="1"/>
  <c r="S785" i="12"/>
  <c r="T785" i="12" s="1"/>
  <c r="AB785" i="12" s="1"/>
  <c r="AC785" i="12" s="1"/>
  <c r="AD785" i="12" s="1"/>
  <c r="S820" i="12"/>
  <c r="T820" i="12" s="1"/>
  <c r="AB820" i="12" s="1"/>
  <c r="S893" i="12"/>
  <c r="T893" i="12" s="1"/>
  <c r="AB893" i="12" s="1"/>
  <c r="S3728" i="12"/>
  <c r="T3728" i="12" s="1"/>
  <c r="AB3728" i="12" s="1"/>
  <c r="S2790" i="12"/>
  <c r="T2790" i="12" s="1"/>
  <c r="AB2790" i="12" s="1"/>
  <c r="AC2790" i="12" s="1"/>
  <c r="AD2790" i="12" s="1"/>
  <c r="S2525" i="12"/>
  <c r="T2525" i="12" s="1"/>
  <c r="AB2525" i="12" s="1"/>
  <c r="S2323" i="12"/>
  <c r="T2323" i="12" s="1"/>
  <c r="AB2323" i="12" s="1"/>
  <c r="S2214" i="12"/>
  <c r="T2214" i="12" s="1"/>
  <c r="AB2214" i="12" s="1"/>
  <c r="S2181" i="12"/>
  <c r="T2181" i="12" s="1"/>
  <c r="AB2181" i="12" s="1"/>
  <c r="S2163" i="12"/>
  <c r="T2163" i="12" s="1"/>
  <c r="AB2163" i="12" s="1"/>
  <c r="S1873" i="12"/>
  <c r="T1873" i="12" s="1"/>
  <c r="AB1873" i="12" s="1"/>
  <c r="S1903" i="12"/>
  <c r="T1903" i="12" s="1"/>
  <c r="AB1903" i="12" s="1"/>
  <c r="S1879" i="12"/>
  <c r="T1879" i="12" s="1"/>
  <c r="AB1879" i="12" s="1"/>
  <c r="AC1879" i="12" s="1"/>
  <c r="AD1879" i="12" s="1"/>
  <c r="S1778" i="12"/>
  <c r="T1778" i="12" s="1"/>
  <c r="AB1778" i="12" s="1"/>
  <c r="S1900" i="12"/>
  <c r="T1900" i="12" s="1"/>
  <c r="AB1900" i="12" s="1"/>
  <c r="S1776" i="12"/>
  <c r="T1776" i="12" s="1"/>
  <c r="AB1776" i="12" s="1"/>
  <c r="S1741" i="12"/>
  <c r="T1741" i="12" s="1"/>
  <c r="AB1741" i="12" s="1"/>
  <c r="S1807" i="12"/>
  <c r="T1807" i="12" s="1"/>
  <c r="AB1807" i="12" s="1"/>
  <c r="S1987" i="12"/>
  <c r="T1987" i="12" s="1"/>
  <c r="AB1987" i="12" s="1"/>
  <c r="S1768" i="12"/>
  <c r="T1768" i="12" s="1"/>
  <c r="AB1768" i="12" s="1"/>
  <c r="AC1768" i="12" s="1"/>
  <c r="AD1768" i="12" s="1"/>
  <c r="S1951" i="12"/>
  <c r="T1951" i="12" s="1"/>
  <c r="AB1951" i="12" s="1"/>
  <c r="AC1951" i="12" s="1"/>
  <c r="AD1951" i="12" s="1"/>
  <c r="S1666" i="12"/>
  <c r="T1666" i="12" s="1"/>
  <c r="AB1666" i="12" s="1"/>
  <c r="S1664" i="12"/>
  <c r="T1664" i="12" s="1"/>
  <c r="AB1664" i="12" s="1"/>
  <c r="S1852" i="12"/>
  <c r="T1852" i="12" s="1"/>
  <c r="AB1852" i="12" s="1"/>
  <c r="S1670" i="12"/>
  <c r="T1670" i="12" s="1"/>
  <c r="AB1670" i="12" s="1"/>
  <c r="AC1670" i="12" s="1"/>
  <c r="AD1670" i="12" s="1"/>
  <c r="S1695" i="12"/>
  <c r="T1695" i="12" s="1"/>
  <c r="AB1695" i="12" s="1"/>
  <c r="S1834" i="12"/>
  <c r="T1834" i="12" s="1"/>
  <c r="AB1834" i="12" s="1"/>
  <c r="S1560" i="12"/>
  <c r="T1560" i="12" s="1"/>
  <c r="AB1560" i="12" s="1"/>
  <c r="S1552" i="12"/>
  <c r="T1552" i="12" s="1"/>
  <c r="AB1552" i="12" s="1"/>
  <c r="AC1552" i="12" s="1"/>
  <c r="AD1552" i="12" s="1"/>
  <c r="S1521" i="12"/>
  <c r="T1521" i="12" s="1"/>
  <c r="AB1521" i="12" s="1"/>
  <c r="S1575" i="12"/>
  <c r="T1575" i="12" s="1"/>
  <c r="AB1575" i="12" s="1"/>
  <c r="S1420" i="12"/>
  <c r="T1420" i="12" s="1"/>
  <c r="AB1420" i="12" s="1"/>
  <c r="S1539" i="12"/>
  <c r="T1539" i="12" s="1"/>
  <c r="AB1539" i="12" s="1"/>
  <c r="S1381" i="12"/>
  <c r="T1381" i="12" s="1"/>
  <c r="AB1381" i="12" s="1"/>
  <c r="S1405" i="12"/>
  <c r="T1405" i="12" s="1"/>
  <c r="AB1405" i="12" s="1"/>
  <c r="S1397" i="12"/>
  <c r="T1397" i="12" s="1"/>
  <c r="AB1397" i="12" s="1"/>
  <c r="S1658" i="12"/>
  <c r="T1658" i="12" s="1"/>
  <c r="AB1658" i="12" s="1"/>
  <c r="AC1658" i="12" s="1"/>
  <c r="AD1658" i="12" s="1"/>
  <c r="S1627" i="12"/>
  <c r="T1627" i="12" s="1"/>
  <c r="AB1627" i="12" s="1"/>
  <c r="S1491" i="12"/>
  <c r="T1491" i="12" s="1"/>
  <c r="AB1491" i="12" s="1"/>
  <c r="S1425" i="12"/>
  <c r="T1425" i="12" s="1"/>
  <c r="AB1425" i="12" s="1"/>
  <c r="S1376" i="12"/>
  <c r="T1376" i="12" s="1"/>
  <c r="AB1376" i="12" s="1"/>
  <c r="S1551" i="12"/>
  <c r="T1551" i="12" s="1"/>
  <c r="AB1551" i="12" s="1"/>
  <c r="S1595" i="12"/>
  <c r="T1595" i="12" s="1"/>
  <c r="AB1595" i="12" s="1"/>
  <c r="S1537" i="12"/>
  <c r="T1537" i="12" s="1"/>
  <c r="AB1537" i="12" s="1"/>
  <c r="S1520" i="12"/>
  <c r="T1520" i="12" s="1"/>
  <c r="AB1520" i="12" s="1"/>
  <c r="S3542" i="12"/>
  <c r="T3542" i="12" s="1"/>
  <c r="AB3542" i="12" s="1"/>
  <c r="S2840" i="12"/>
  <c r="T2840" i="12" s="1"/>
  <c r="AB2840" i="12" s="1"/>
  <c r="S2569" i="12"/>
  <c r="T2569" i="12" s="1"/>
  <c r="AB2569" i="12" s="1"/>
  <c r="S2366" i="12"/>
  <c r="T2366" i="12" s="1"/>
  <c r="AB2366" i="12" s="1"/>
  <c r="AC2366" i="12" s="1"/>
  <c r="AD2366" i="12" s="1"/>
  <c r="S2370" i="12"/>
  <c r="T2370" i="12" s="1"/>
  <c r="AB2370" i="12" s="1"/>
  <c r="S2166" i="12"/>
  <c r="T2166" i="12" s="1"/>
  <c r="AB2166" i="12" s="1"/>
  <c r="S2131" i="12"/>
  <c r="T2131" i="12" s="1"/>
  <c r="AB2131" i="12" s="1"/>
  <c r="S1938" i="12"/>
  <c r="T1938" i="12" s="1"/>
  <c r="AB1938" i="12" s="1"/>
  <c r="AC1938" i="12" s="1"/>
  <c r="AD1938" i="12" s="1"/>
  <c r="S1827" i="12"/>
  <c r="T1827" i="12" s="1"/>
  <c r="AB1827" i="12" s="1"/>
  <c r="S2065" i="12"/>
  <c r="T2065" i="12" s="1"/>
  <c r="AB2065" i="12" s="1"/>
  <c r="S1757" i="12"/>
  <c r="T1757" i="12" s="1"/>
  <c r="AB1757" i="12" s="1"/>
  <c r="S1733" i="12"/>
  <c r="T1733" i="12" s="1"/>
  <c r="AB1733" i="12" s="1"/>
  <c r="S1950" i="12"/>
  <c r="T1950" i="12" s="1"/>
  <c r="AB1950" i="12" s="1"/>
  <c r="S1969" i="12"/>
  <c r="T1969" i="12" s="1"/>
  <c r="AB1969" i="12" s="1"/>
  <c r="S1760" i="12"/>
  <c r="T1760" i="12" s="1"/>
  <c r="AB1760" i="12" s="1"/>
  <c r="S1996" i="12"/>
  <c r="T1996" i="12" s="1"/>
  <c r="AB1996" i="12" s="1"/>
  <c r="AC1996" i="12" s="1"/>
  <c r="AD1996" i="12" s="1"/>
  <c r="S1837" i="12"/>
  <c r="T1837" i="12" s="1"/>
  <c r="AB1837" i="12" s="1"/>
  <c r="S1789" i="12"/>
  <c r="T1789" i="12" s="1"/>
  <c r="AB1789" i="12" s="1"/>
  <c r="S1785" i="12"/>
  <c r="T1785" i="12" s="1"/>
  <c r="AB1785" i="12" s="1"/>
  <c r="S1607" i="12"/>
  <c r="T1607" i="12" s="1"/>
  <c r="AB1607" i="12" s="1"/>
  <c r="S1745" i="12"/>
  <c r="T1745" i="12" s="1"/>
  <c r="AB1745" i="12" s="1"/>
  <c r="S1610" i="12"/>
  <c r="T1610" i="12" s="1"/>
  <c r="AB1610" i="12" s="1"/>
  <c r="S1687" i="12"/>
  <c r="T1687" i="12" s="1"/>
  <c r="AB1687" i="12" s="1"/>
  <c r="AC1687" i="12" s="1"/>
  <c r="AD1687" i="12" s="1"/>
  <c r="S1636" i="12"/>
  <c r="T1636" i="12" s="1"/>
  <c r="AB1636" i="12" s="1"/>
  <c r="AC1636" i="12" s="1"/>
  <c r="AD1636" i="12" s="1"/>
  <c r="S1622" i="12"/>
  <c r="T1622" i="12" s="1"/>
  <c r="AB1622" i="12" s="1"/>
  <c r="S1368" i="12"/>
  <c r="T1368" i="12" s="1"/>
  <c r="AB1368" i="12" s="1"/>
  <c r="S1619" i="12"/>
  <c r="T1619" i="12" s="1"/>
  <c r="AB1619" i="12" s="1"/>
  <c r="S1686" i="12"/>
  <c r="T1686" i="12" s="1"/>
  <c r="AB1686" i="12" s="1"/>
  <c r="AC1686" i="12" s="1"/>
  <c r="AD1686" i="12" s="1"/>
  <c r="S1412" i="12"/>
  <c r="T1412" i="12" s="1"/>
  <c r="AB1412" i="12" s="1"/>
  <c r="S1581" i="12"/>
  <c r="T1581" i="12" s="1"/>
  <c r="AB1581" i="12" s="1"/>
  <c r="S1514" i="12"/>
  <c r="T1514" i="12" s="1"/>
  <c r="AB1514" i="12" s="1"/>
  <c r="S1593" i="12"/>
  <c r="T1593" i="12" s="1"/>
  <c r="AB1593" i="12" s="1"/>
  <c r="AC1593" i="12" s="1"/>
  <c r="AD1593" i="12" s="1"/>
  <c r="S1527" i="12"/>
  <c r="T1527" i="12" s="1"/>
  <c r="AB1527" i="12" s="1"/>
  <c r="S1564" i="12"/>
  <c r="T1564" i="12" s="1"/>
  <c r="AB1564" i="12" s="1"/>
  <c r="S1667" i="12"/>
  <c r="T1667" i="12" s="1"/>
  <c r="AB1667" i="12" s="1"/>
  <c r="S1849" i="12"/>
  <c r="T1849" i="12" s="1"/>
  <c r="AB1849" i="12" s="1"/>
  <c r="S1404" i="12"/>
  <c r="T1404" i="12" s="1"/>
  <c r="AB1404" i="12" s="1"/>
  <c r="AC1404" i="12" s="1"/>
  <c r="AD1404" i="12" s="1"/>
  <c r="S1231" i="12"/>
  <c r="T1231" i="12" s="1"/>
  <c r="AB1231" i="12" s="1"/>
  <c r="S1257" i="12"/>
  <c r="T1257" i="12" s="1"/>
  <c r="AB1257" i="12" s="1"/>
  <c r="AC1257" i="12" s="1"/>
  <c r="AD1257" i="12" s="1"/>
  <c r="S1492" i="12"/>
  <c r="T1492" i="12" s="1"/>
  <c r="AB1492" i="12" s="1"/>
  <c r="AC1492" i="12" s="1"/>
  <c r="AD1492" i="12" s="1"/>
  <c r="S1377" i="12"/>
  <c r="T1377" i="12" s="1"/>
  <c r="AB1377" i="12" s="1"/>
  <c r="S1465" i="12"/>
  <c r="T1465" i="12" s="1"/>
  <c r="AB1465" i="12" s="1"/>
  <c r="S1588" i="12"/>
  <c r="T1588" i="12" s="1"/>
  <c r="AB1588" i="12" s="1"/>
  <c r="S1365" i="12"/>
  <c r="T1365" i="12" s="1"/>
  <c r="AB1365" i="12" s="1"/>
  <c r="S1378" i="12"/>
  <c r="T1378" i="12" s="1"/>
  <c r="AB1378" i="12" s="1"/>
  <c r="S1346" i="12"/>
  <c r="T1346" i="12" s="1"/>
  <c r="AB1346" i="12" s="1"/>
  <c r="S1478" i="12"/>
  <c r="T1478" i="12" s="1"/>
  <c r="AB1478" i="12" s="1"/>
  <c r="S1501" i="12"/>
  <c r="T1501" i="12" s="1"/>
  <c r="AB1501" i="12" s="1"/>
  <c r="AC1501" i="12" s="1"/>
  <c r="AD1501" i="12" s="1"/>
  <c r="S1350" i="12"/>
  <c r="T1350" i="12" s="1"/>
  <c r="AB1350" i="12" s="1"/>
  <c r="S1107" i="12"/>
  <c r="T1107" i="12" s="1"/>
  <c r="AB1107" i="12" s="1"/>
  <c r="S1075" i="12"/>
  <c r="T1075" i="12" s="1"/>
  <c r="AB1075" i="12" s="1"/>
  <c r="S1164" i="12"/>
  <c r="T1164" i="12" s="1"/>
  <c r="AB1164" i="12" s="1"/>
  <c r="AC1164" i="12" s="1"/>
  <c r="AD1164" i="12" s="1"/>
  <c r="S1030" i="12"/>
  <c r="T1030" i="12" s="1"/>
  <c r="AB1030" i="12" s="1"/>
  <c r="AC1030" i="12" s="1"/>
  <c r="AD1030" i="12" s="1"/>
  <c r="S1104" i="12"/>
  <c r="T1104" i="12" s="1"/>
  <c r="AB1104" i="12" s="1"/>
  <c r="S1120" i="12"/>
  <c r="T1120" i="12" s="1"/>
  <c r="AB1120" i="12" s="1"/>
  <c r="S1044" i="12"/>
  <c r="T1044" i="12" s="1"/>
  <c r="AB1044" i="12" s="1"/>
  <c r="AC1044" i="12" s="1"/>
  <c r="AD1044" i="12" s="1"/>
  <c r="S1032" i="12"/>
  <c r="T1032" i="12" s="1"/>
  <c r="AB1032" i="12" s="1"/>
  <c r="S1138" i="12"/>
  <c r="T1138" i="12" s="1"/>
  <c r="AB1138" i="12" s="1"/>
  <c r="S1253" i="12"/>
  <c r="T1253" i="12" s="1"/>
  <c r="AB1253" i="12" s="1"/>
  <c r="S1084" i="12"/>
  <c r="T1084" i="12" s="1"/>
  <c r="AB1084" i="12" s="1"/>
  <c r="S1167" i="12"/>
  <c r="T1167" i="12" s="1"/>
  <c r="AB1167" i="12" s="1"/>
  <c r="S1201" i="12"/>
  <c r="T1201" i="12" s="1"/>
  <c r="AB1201" i="12" s="1"/>
  <c r="S789" i="12"/>
  <c r="T789" i="12" s="1"/>
  <c r="AB789" i="12" s="1"/>
  <c r="S1114" i="12"/>
  <c r="T1114" i="12" s="1"/>
  <c r="AB1114" i="12" s="1"/>
  <c r="AC1114" i="12" s="1"/>
  <c r="AD1114" i="12" s="1"/>
  <c r="S779" i="12"/>
  <c r="T779" i="12" s="1"/>
  <c r="AB779" i="12" s="1"/>
  <c r="S982" i="12"/>
  <c r="T982" i="12" s="1"/>
  <c r="AB982" i="12" s="1"/>
  <c r="S770" i="12"/>
  <c r="T770" i="12" s="1"/>
  <c r="AB770" i="12" s="1"/>
  <c r="S934" i="12"/>
  <c r="T934" i="12" s="1"/>
  <c r="AB934" i="12" s="1"/>
  <c r="S1031" i="12"/>
  <c r="T1031" i="12" s="1"/>
  <c r="AB1031" i="12" s="1"/>
  <c r="S894" i="12"/>
  <c r="T894" i="12" s="1"/>
  <c r="AB894" i="12" s="1"/>
  <c r="S983" i="12"/>
  <c r="T983" i="12" s="1"/>
  <c r="AB983" i="12" s="1"/>
  <c r="AC983" i="12" s="1"/>
  <c r="AD983" i="12" s="1"/>
  <c r="S1178" i="12"/>
  <c r="T1178" i="12" s="1"/>
  <c r="AB1178" i="12" s="1"/>
  <c r="AC1178" i="12" s="1"/>
  <c r="AD1178" i="12" s="1"/>
  <c r="S989" i="12"/>
  <c r="T989" i="12" s="1"/>
  <c r="AB989" i="12" s="1"/>
  <c r="S928" i="12"/>
  <c r="T928" i="12" s="1"/>
  <c r="AB928" i="12" s="1"/>
  <c r="S787" i="12"/>
  <c r="T787" i="12" s="1"/>
  <c r="AB787" i="12" s="1"/>
  <c r="S706" i="12"/>
  <c r="T706" i="12" s="1"/>
  <c r="AB706" i="12" s="1"/>
  <c r="AC706" i="12" s="1"/>
  <c r="AD706" i="12" s="1"/>
  <c r="S908" i="12"/>
  <c r="T908" i="12" s="1"/>
  <c r="AB908" i="12" s="1"/>
  <c r="AC908" i="12" s="1"/>
  <c r="AD908" i="12" s="1"/>
  <c r="S761" i="12"/>
  <c r="T761" i="12" s="1"/>
  <c r="AB761" i="12" s="1"/>
  <c r="S709" i="12"/>
  <c r="T709" i="12" s="1"/>
  <c r="AB709" i="12" s="1"/>
  <c r="S971" i="12"/>
  <c r="T971" i="12" s="1"/>
  <c r="AB971" i="12" s="1"/>
  <c r="AC971" i="12" s="1"/>
  <c r="AD971" i="12" s="1"/>
  <c r="S653" i="12"/>
  <c r="T653" i="12" s="1"/>
  <c r="AB653" i="12" s="1"/>
  <c r="S719" i="12"/>
  <c r="T719" i="12" s="1"/>
  <c r="AB719" i="12" s="1"/>
  <c r="S606" i="12"/>
  <c r="T606" i="12" s="1"/>
  <c r="AB606" i="12" s="1"/>
  <c r="S713" i="12"/>
  <c r="T713" i="12" s="1"/>
  <c r="AB713" i="12" s="1"/>
  <c r="S636" i="12"/>
  <c r="T636" i="12" s="1"/>
  <c r="AB636" i="12" s="1"/>
  <c r="AC636" i="12" s="1"/>
  <c r="AD636" i="12" s="1"/>
  <c r="S3290" i="12"/>
  <c r="T3290" i="12" s="1"/>
  <c r="AB3290" i="12" s="1"/>
  <c r="S2663" i="12"/>
  <c r="T2663" i="12" s="1"/>
  <c r="AB2663" i="12" s="1"/>
  <c r="AC2663" i="12" s="1"/>
  <c r="AD2663" i="12" s="1"/>
  <c r="S2626" i="12"/>
  <c r="T2626" i="12" s="1"/>
  <c r="AB2626" i="12" s="1"/>
  <c r="AC2626" i="12" s="1"/>
  <c r="AD2626" i="12" s="1"/>
  <c r="S2250" i="12"/>
  <c r="T2250" i="12" s="1"/>
  <c r="AB2250" i="12" s="1"/>
  <c r="S2224" i="12"/>
  <c r="T2224" i="12" s="1"/>
  <c r="AB2224" i="12" s="1"/>
  <c r="S2212" i="12"/>
  <c r="T2212" i="12" s="1"/>
  <c r="AB2212" i="12" s="1"/>
  <c r="S2104" i="12"/>
  <c r="T2104" i="12" s="1"/>
  <c r="AB2104" i="12" s="1"/>
  <c r="S2045" i="12"/>
  <c r="T2045" i="12" s="1"/>
  <c r="AB2045" i="12" s="1"/>
  <c r="AC2045" i="12" s="1"/>
  <c r="AD2045" i="12" s="1"/>
  <c r="S1826" i="12"/>
  <c r="T1826" i="12" s="1"/>
  <c r="AB1826" i="12" s="1"/>
  <c r="S1844" i="12"/>
  <c r="T1844" i="12" s="1"/>
  <c r="AB1844" i="12" s="1"/>
  <c r="S1726" i="12"/>
  <c r="T1726" i="12" s="1"/>
  <c r="AB1726" i="12" s="1"/>
  <c r="AC1726" i="12" s="1"/>
  <c r="AD1726" i="12" s="1"/>
  <c r="S1874" i="12"/>
  <c r="T1874" i="12" s="1"/>
  <c r="AB1874" i="12" s="1"/>
  <c r="S2036" i="12"/>
  <c r="T2036" i="12" s="1"/>
  <c r="AB2036" i="12" s="1"/>
  <c r="S1995" i="12"/>
  <c r="T1995" i="12" s="1"/>
  <c r="AB1995" i="12" s="1"/>
  <c r="S1719" i="12"/>
  <c r="T1719" i="12" s="1"/>
  <c r="AB1719" i="12" s="1"/>
  <c r="AC1719" i="12" s="1"/>
  <c r="AD1719" i="12" s="1"/>
  <c r="S1891" i="12"/>
  <c r="T1891" i="12" s="1"/>
  <c r="AB1891" i="12" s="1"/>
  <c r="AC1891" i="12" s="1"/>
  <c r="AD1891" i="12" s="1"/>
  <c r="S1911" i="12"/>
  <c r="T1911" i="12" s="1"/>
  <c r="AB1911" i="12" s="1"/>
  <c r="S1799" i="12"/>
  <c r="T1799" i="12" s="1"/>
  <c r="AB1799" i="12" s="1"/>
  <c r="AC1799" i="12" s="1"/>
  <c r="AD1799" i="12" s="1"/>
  <c r="S1639" i="12"/>
  <c r="T1639" i="12" s="1"/>
  <c r="AB1639" i="12" s="1"/>
  <c r="AC1639" i="12" s="1"/>
  <c r="AD1639" i="12" s="1"/>
  <c r="S1684" i="12"/>
  <c r="T1684" i="12" s="1"/>
  <c r="AB1684" i="12" s="1"/>
  <c r="S1904" i="12"/>
  <c r="T1904" i="12" s="1"/>
  <c r="AB1904" i="12" s="1"/>
  <c r="S1692" i="12"/>
  <c r="T1692" i="12" s="1"/>
  <c r="AB1692" i="12" s="1"/>
  <c r="S1854" i="12"/>
  <c r="T1854" i="12" s="1"/>
  <c r="AB1854" i="12" s="1"/>
  <c r="S1621" i="12"/>
  <c r="T1621" i="12" s="1"/>
  <c r="AB1621" i="12" s="1"/>
  <c r="AC1621" i="12" s="1"/>
  <c r="AD1621" i="12" s="1"/>
  <c r="S1531" i="12"/>
  <c r="T1531" i="12" s="1"/>
  <c r="AB1531" i="12" s="1"/>
  <c r="S1431" i="12"/>
  <c r="T1431" i="12" s="1"/>
  <c r="AB1431" i="12" s="1"/>
  <c r="S1657" i="12"/>
  <c r="T1657" i="12" s="1"/>
  <c r="AB1657" i="12" s="1"/>
  <c r="AC1657" i="12" s="1"/>
  <c r="AD1657" i="12" s="1"/>
  <c r="S1534" i="12"/>
  <c r="T1534" i="12" s="1"/>
  <c r="AB1534" i="12" s="1"/>
  <c r="S1706" i="12"/>
  <c r="T1706" i="12" s="1"/>
  <c r="AB1706" i="12" s="1"/>
  <c r="S1673" i="12"/>
  <c r="T1673" i="12" s="1"/>
  <c r="AB1673" i="12" s="1"/>
  <c r="S1705" i="12"/>
  <c r="T1705" i="12" s="1"/>
  <c r="AB1705" i="12" s="1"/>
  <c r="S1591" i="12"/>
  <c r="T1591" i="12" s="1"/>
  <c r="AB1591" i="12" s="1"/>
  <c r="AC1591" i="12" s="1"/>
  <c r="AD1591" i="12" s="1"/>
  <c r="S1604" i="12"/>
  <c r="T1604" i="12" s="1"/>
  <c r="AB1604" i="12" s="1"/>
  <c r="S1558" i="12"/>
  <c r="T1558" i="12" s="1"/>
  <c r="AB1558" i="12" s="1"/>
  <c r="AC1558" i="12" s="1"/>
  <c r="AD1558" i="12" s="1"/>
  <c r="S1732" i="12"/>
  <c r="T1732" i="12" s="1"/>
  <c r="AB1732" i="12" s="1"/>
  <c r="AC1732" i="12" s="1"/>
  <c r="AD1732" i="12" s="1"/>
  <c r="S1500" i="12"/>
  <c r="T1500" i="12" s="1"/>
  <c r="AB1500" i="12" s="1"/>
  <c r="S1529" i="12"/>
  <c r="T1529" i="12" s="1"/>
  <c r="AB1529" i="12" s="1"/>
  <c r="S1571" i="12"/>
  <c r="T1571" i="12" s="1"/>
  <c r="AB1571" i="12" s="1"/>
  <c r="S1468" i="12"/>
  <c r="T1468" i="12" s="1"/>
  <c r="AB1468" i="12" s="1"/>
  <c r="AC1468" i="12" s="1"/>
  <c r="AD1468" i="12" s="1"/>
  <c r="S1247" i="12"/>
  <c r="T1247" i="12" s="1"/>
  <c r="AB1247" i="12" s="1"/>
  <c r="AC1247" i="12" s="1"/>
  <c r="AD1247" i="12" s="1"/>
  <c r="S1424" i="12"/>
  <c r="T1424" i="12" s="1"/>
  <c r="AB1424" i="12" s="1"/>
  <c r="S1467" i="12"/>
  <c r="T1467" i="12" s="1"/>
  <c r="AB1467" i="12" s="1"/>
  <c r="S1395" i="12"/>
  <c r="T1395" i="12" s="1"/>
  <c r="AB1395" i="12" s="1"/>
  <c r="AC1395" i="12" s="1"/>
  <c r="AD1395" i="12" s="1"/>
  <c r="S1441" i="12"/>
  <c r="T1441" i="12" s="1"/>
  <c r="AB1441" i="12" s="1"/>
  <c r="S1475" i="12"/>
  <c r="T1475" i="12" s="1"/>
  <c r="AB1475" i="12" s="1"/>
  <c r="S1386" i="12"/>
  <c r="T1386" i="12" s="1"/>
  <c r="AB1386" i="12" s="1"/>
  <c r="S1413" i="12"/>
  <c r="T1413" i="12" s="1"/>
  <c r="AB1413" i="12" s="1"/>
  <c r="S1398" i="12"/>
  <c r="T1398" i="12" s="1"/>
  <c r="AB1398" i="12" s="1"/>
  <c r="AC1398" i="12" s="1"/>
  <c r="AD1398" i="12" s="1"/>
  <c r="S1290" i="12"/>
  <c r="T1290" i="12" s="1"/>
  <c r="AB1290" i="12" s="1"/>
  <c r="S1004" i="12"/>
  <c r="T1004" i="12" s="1"/>
  <c r="AB1004" i="12" s="1"/>
  <c r="AC1004" i="12" s="1"/>
  <c r="AD1004" i="12" s="1"/>
  <c r="S1125" i="12"/>
  <c r="T1125" i="12" s="1"/>
  <c r="AB1125" i="12" s="1"/>
  <c r="AC1125" i="12" s="1"/>
  <c r="AD1125" i="12" s="1"/>
  <c r="S1194" i="12"/>
  <c r="T1194" i="12" s="1"/>
  <c r="AB1194" i="12" s="1"/>
  <c r="S1050" i="12"/>
  <c r="T1050" i="12" s="1"/>
  <c r="AB1050" i="12" s="1"/>
  <c r="S1199" i="12"/>
  <c r="T1199" i="12" s="1"/>
  <c r="AB1199" i="12" s="1"/>
  <c r="S1029" i="12"/>
  <c r="T1029" i="12" s="1"/>
  <c r="AB1029" i="12" s="1"/>
  <c r="S968" i="12"/>
  <c r="T968" i="12" s="1"/>
  <c r="AB968" i="12" s="1"/>
  <c r="S1180" i="12"/>
  <c r="T1180" i="12" s="1"/>
  <c r="AB1180" i="12" s="1"/>
  <c r="S1042" i="12"/>
  <c r="T1042" i="12" s="1"/>
  <c r="AB1042" i="12" s="1"/>
  <c r="S1132" i="12"/>
  <c r="T1132" i="12" s="1"/>
  <c r="AB1132" i="12" s="1"/>
  <c r="AC1132" i="12" s="1"/>
  <c r="AD1132" i="12" s="1"/>
  <c r="S1108" i="12"/>
  <c r="T1108" i="12" s="1"/>
  <c r="AB1108" i="12" s="1"/>
  <c r="S967" i="12"/>
  <c r="T967" i="12" s="1"/>
  <c r="AB967" i="12" s="1"/>
  <c r="S1220" i="12"/>
  <c r="T1220" i="12" s="1"/>
  <c r="AB1220" i="12" s="1"/>
  <c r="S903" i="12"/>
  <c r="T903" i="12" s="1"/>
  <c r="AB903" i="12" s="1"/>
  <c r="AC903" i="12" s="1"/>
  <c r="AD903" i="12" s="1"/>
  <c r="S973" i="12"/>
  <c r="T973" i="12" s="1"/>
  <c r="AB973" i="12" s="1"/>
  <c r="AC973" i="12" s="1"/>
  <c r="AD973" i="12" s="1"/>
  <c r="S1184" i="12"/>
  <c r="T1184" i="12" s="1"/>
  <c r="AB1184" i="12" s="1"/>
  <c r="S949" i="12"/>
  <c r="T949" i="12" s="1"/>
  <c r="AB949" i="12" s="1"/>
  <c r="AC949" i="12" s="1"/>
  <c r="AD949" i="12" s="1"/>
  <c r="S851" i="12"/>
  <c r="T851" i="12" s="1"/>
  <c r="AB851" i="12" s="1"/>
  <c r="AC851" i="12" s="1"/>
  <c r="AD851" i="12" s="1"/>
  <c r="S1225" i="12"/>
  <c r="T1225" i="12" s="1"/>
  <c r="AB1225" i="12" s="1"/>
  <c r="S1026" i="12"/>
  <c r="T1026" i="12" s="1"/>
  <c r="AB1026" i="12" s="1"/>
  <c r="S1003" i="12"/>
  <c r="T1003" i="12" s="1"/>
  <c r="AB1003" i="12" s="1"/>
  <c r="S923" i="12"/>
  <c r="T923" i="12" s="1"/>
  <c r="AB923" i="12" s="1"/>
  <c r="S978" i="12"/>
  <c r="T978" i="12" s="1"/>
  <c r="AB978" i="12" s="1"/>
  <c r="AC978" i="12" s="1"/>
  <c r="AD978" i="12" s="1"/>
  <c r="S872" i="12"/>
  <c r="T872" i="12" s="1"/>
  <c r="AB872" i="12" s="1"/>
  <c r="S772" i="12"/>
  <c r="T772" i="12" s="1"/>
  <c r="AB772" i="12" s="1"/>
  <c r="S811" i="12"/>
  <c r="T811" i="12" s="1"/>
  <c r="AB811" i="12" s="1"/>
  <c r="AC811" i="12" s="1"/>
  <c r="AD811" i="12" s="1"/>
  <c r="S536" i="12"/>
  <c r="T536" i="12" s="1"/>
  <c r="AB536" i="12" s="1"/>
  <c r="S3298" i="12"/>
  <c r="T3298" i="12" s="1"/>
  <c r="AB3298" i="12" s="1"/>
  <c r="S2734" i="12"/>
  <c r="T2734" i="12" s="1"/>
  <c r="AB2734" i="12" s="1"/>
  <c r="S2353" i="12"/>
  <c r="T2353" i="12" s="1"/>
  <c r="AB2353" i="12" s="1"/>
  <c r="S2325" i="12"/>
  <c r="T2325" i="12" s="1"/>
  <c r="AB2325" i="12" s="1"/>
  <c r="AC2325" i="12" s="1"/>
  <c r="AD2325" i="12" s="1"/>
  <c r="S2267" i="12"/>
  <c r="T2267" i="12" s="1"/>
  <c r="AB2267" i="12" s="1"/>
  <c r="S2132" i="12"/>
  <c r="T2132" i="12" s="1"/>
  <c r="AB2132" i="12" s="1"/>
  <c r="AC2132" i="12" s="1"/>
  <c r="AD2132" i="12" s="1"/>
  <c r="S2159" i="12"/>
  <c r="T2159" i="12" s="1"/>
  <c r="AB2159" i="12" s="1"/>
  <c r="AC2159" i="12" s="1"/>
  <c r="AD2159" i="12" s="1"/>
  <c r="S1863" i="12"/>
  <c r="T1863" i="12" s="1"/>
  <c r="AB1863" i="12" s="1"/>
  <c r="S2029" i="12"/>
  <c r="T2029" i="12" s="1"/>
  <c r="AB2029" i="12" s="1"/>
  <c r="S1893" i="12"/>
  <c r="T1893" i="12" s="1"/>
  <c r="AB1893" i="12" s="1"/>
  <c r="S1642" i="12"/>
  <c r="T1642" i="12" s="1"/>
  <c r="AB1642" i="12" s="1"/>
  <c r="AC1642" i="12" s="1"/>
  <c r="AD1642" i="12" s="1"/>
  <c r="S1820" i="12"/>
  <c r="T1820" i="12" s="1"/>
  <c r="AB1820" i="12" s="1"/>
  <c r="AC1820" i="12" s="1"/>
  <c r="AD1820" i="12" s="1"/>
  <c r="S1738" i="12"/>
  <c r="T1738" i="12" s="1"/>
  <c r="AB1738" i="12" s="1"/>
  <c r="S1794" i="12"/>
  <c r="T1794" i="12" s="1"/>
  <c r="AB1794" i="12" s="1"/>
  <c r="S1876" i="12"/>
  <c r="T1876" i="12" s="1"/>
  <c r="AB1876" i="12" s="1"/>
  <c r="AC1876" i="12" s="1"/>
  <c r="AD1876" i="12" s="1"/>
  <c r="S1928" i="12"/>
  <c r="T1928" i="12" s="1"/>
  <c r="AB1928" i="12" s="1"/>
  <c r="S1724" i="12"/>
  <c r="T1724" i="12" s="1"/>
  <c r="AB1724" i="12" s="1"/>
  <c r="S1796" i="12"/>
  <c r="T1796" i="12" s="1"/>
  <c r="AB1796" i="12" s="1"/>
  <c r="S1720" i="12"/>
  <c r="T1720" i="12" s="1"/>
  <c r="AB1720" i="12" s="1"/>
  <c r="S1831" i="12"/>
  <c r="T1831" i="12" s="1"/>
  <c r="AB1831" i="12" s="1"/>
  <c r="AC1831" i="12" s="1"/>
  <c r="AD1831" i="12" s="1"/>
  <c r="S1769" i="12"/>
  <c r="T1769" i="12" s="1"/>
  <c r="AB1769" i="12" s="1"/>
  <c r="S1816" i="12"/>
  <c r="T1816" i="12" s="1"/>
  <c r="AB1816" i="12" s="1"/>
  <c r="AC1816" i="12" s="1"/>
  <c r="AD1816" i="12" s="1"/>
  <c r="S1755" i="12"/>
  <c r="T1755" i="12" s="1"/>
  <c r="AB1755" i="12" s="1"/>
  <c r="AC1755" i="12" s="1"/>
  <c r="AD1755" i="12" s="1"/>
  <c r="S1601" i="12"/>
  <c r="T1601" i="12" s="1"/>
  <c r="AB1601" i="12" s="1"/>
  <c r="S1810" i="12"/>
  <c r="T1810" i="12" s="1"/>
  <c r="AB1810" i="12" s="1"/>
  <c r="S1650" i="12"/>
  <c r="T1650" i="12" s="1"/>
  <c r="AB1650" i="12" s="1"/>
  <c r="S1682" i="12"/>
  <c r="T1682" i="12" s="1"/>
  <c r="AB1682" i="12" s="1"/>
  <c r="S1583" i="12"/>
  <c r="T1583" i="12" s="1"/>
  <c r="AB1583" i="12" s="1"/>
  <c r="AC1583" i="12" s="1"/>
  <c r="AD1583" i="12" s="1"/>
  <c r="S1535" i="12"/>
  <c r="T1535" i="12" s="1"/>
  <c r="AB1535" i="12" s="1"/>
  <c r="S1715" i="12"/>
  <c r="T1715" i="12" s="1"/>
  <c r="AB1715" i="12" s="1"/>
  <c r="S1598" i="12"/>
  <c r="T1598" i="12" s="1"/>
  <c r="AB1598" i="12" s="1"/>
  <c r="AC1598" i="12" s="1"/>
  <c r="AD1598" i="12" s="1"/>
  <c r="S1648" i="12"/>
  <c r="T1648" i="12" s="1"/>
  <c r="AB1648" i="12" s="1"/>
  <c r="S1708" i="12"/>
  <c r="T1708" i="12" s="1"/>
  <c r="AB1708" i="12" s="1"/>
  <c r="S1429" i="12"/>
  <c r="T1429" i="12" s="1"/>
  <c r="AB1429" i="12" s="1"/>
  <c r="S1626" i="12"/>
  <c r="T1626" i="12" s="1"/>
  <c r="AB1626" i="12" s="1"/>
  <c r="AC1626" i="12" s="1"/>
  <c r="AD1626" i="12" s="1"/>
  <c r="S1546" i="12"/>
  <c r="T1546" i="12" s="1"/>
  <c r="AB1546" i="12" s="1"/>
  <c r="S1246" i="12"/>
  <c r="T1246" i="12" s="1"/>
  <c r="AB1246" i="12" s="1"/>
  <c r="S1530" i="12"/>
  <c r="T1530" i="12" s="1"/>
  <c r="AB1530" i="12" s="1"/>
  <c r="AC1530" i="12" s="1"/>
  <c r="AD1530" i="12" s="1"/>
  <c r="S1442" i="12"/>
  <c r="T1442" i="12" s="1"/>
  <c r="AB1442" i="12" s="1"/>
  <c r="AC1442" i="12" s="1"/>
  <c r="AD1442" i="12" s="1"/>
  <c r="S1418" i="12"/>
  <c r="T1418" i="12" s="1"/>
  <c r="AB1418" i="12" s="1"/>
  <c r="S1391" i="12"/>
  <c r="T1391" i="12" s="1"/>
  <c r="AB1391" i="12" s="1"/>
  <c r="S1302" i="12"/>
  <c r="T1302" i="12" s="1"/>
  <c r="AB1302" i="12" s="1"/>
  <c r="S1309" i="12"/>
  <c r="T1309" i="12" s="1"/>
  <c r="AB1309" i="12" s="1"/>
  <c r="S1279" i="12"/>
  <c r="T1279" i="12" s="1"/>
  <c r="AB1279" i="12" s="1"/>
  <c r="AC1279" i="12" s="1"/>
  <c r="AD1279" i="12" s="1"/>
  <c r="S1297" i="12"/>
  <c r="T1297" i="12" s="1"/>
  <c r="AB1297" i="12" s="1"/>
  <c r="S1341" i="12"/>
  <c r="T1341" i="12" s="1"/>
  <c r="AB1341" i="12" s="1"/>
  <c r="S1553" i="12"/>
  <c r="T1553" i="12" s="1"/>
  <c r="AB1553" i="12" s="1"/>
  <c r="AC1553" i="12" s="1"/>
  <c r="AD1553" i="12" s="1"/>
  <c r="S1481" i="12"/>
  <c r="T1481" i="12" s="1"/>
  <c r="AB1481" i="12" s="1"/>
  <c r="S1355" i="12"/>
  <c r="T1355" i="12" s="1"/>
  <c r="AB1355" i="12" s="1"/>
  <c r="S1289" i="12"/>
  <c r="T1289" i="12" s="1"/>
  <c r="AB1289" i="12" s="1"/>
  <c r="S1252" i="12"/>
  <c r="T1252" i="12" s="1"/>
  <c r="AB1252" i="12" s="1"/>
  <c r="S1110" i="12"/>
  <c r="T1110" i="12" s="1"/>
  <c r="AB1110" i="12" s="1"/>
  <c r="AC1110" i="12" s="1"/>
  <c r="AD1110" i="12" s="1"/>
  <c r="S1153" i="12"/>
  <c r="T1153" i="12" s="1"/>
  <c r="AB1153" i="12" s="1"/>
  <c r="S1179" i="12"/>
  <c r="T1179" i="12" s="1"/>
  <c r="AB1179" i="12" s="1"/>
  <c r="AC1179" i="12" s="1"/>
  <c r="AD1179" i="12" s="1"/>
  <c r="S1157" i="12"/>
  <c r="T1157" i="12" s="1"/>
  <c r="AB1157" i="12" s="1"/>
  <c r="AC1157" i="12" s="1"/>
  <c r="AD1157" i="12" s="1"/>
  <c r="S1448" i="12"/>
  <c r="T1448" i="12" s="1"/>
  <c r="AB1448" i="12" s="1"/>
  <c r="S1369" i="12"/>
  <c r="T1369" i="12" s="1"/>
  <c r="AB1369" i="12" s="1"/>
  <c r="S1187" i="12"/>
  <c r="T1187" i="12" s="1"/>
  <c r="AB1187" i="12" s="1"/>
  <c r="S1328" i="12"/>
  <c r="T1328" i="12" s="1"/>
  <c r="AB1328" i="12" s="1"/>
  <c r="AC1328" i="12" s="1"/>
  <c r="AD1328" i="12" s="1"/>
  <c r="S1219" i="12"/>
  <c r="T1219" i="12" s="1"/>
  <c r="AB1219" i="12" s="1"/>
  <c r="AC1219" i="12" s="1"/>
  <c r="AD1219" i="12" s="1"/>
  <c r="S1382" i="12"/>
  <c r="T1382" i="12" s="1"/>
  <c r="AB1382" i="12" s="1"/>
  <c r="S1394" i="12"/>
  <c r="T1394" i="12" s="1"/>
  <c r="AB1394" i="12" s="1"/>
  <c r="S1251" i="12"/>
  <c r="T1251" i="12" s="1"/>
  <c r="AB1251" i="12" s="1"/>
  <c r="AC1251" i="12" s="1"/>
  <c r="AD1251" i="12" s="1"/>
  <c r="S1446" i="12"/>
  <c r="T1446" i="12" s="1"/>
  <c r="AB1446" i="12" s="1"/>
  <c r="S1592" i="12"/>
  <c r="T1592" i="12" s="1"/>
  <c r="AB1592" i="12" s="1"/>
  <c r="S1542" i="12"/>
  <c r="T1542" i="12" s="1"/>
  <c r="AB1542" i="12" s="1"/>
  <c r="S1472" i="12"/>
  <c r="T1472" i="12" s="1"/>
  <c r="AB1472" i="12" s="1"/>
  <c r="S1367" i="12"/>
  <c r="T1367" i="12" s="1"/>
  <c r="AB1367" i="12" s="1"/>
  <c r="AC1367" i="12" s="1"/>
  <c r="AD1367" i="12" s="1"/>
  <c r="S1497" i="12"/>
  <c r="T1497" i="12" s="1"/>
  <c r="AB1497" i="12" s="1"/>
  <c r="S1721" i="12"/>
  <c r="T1721" i="12" s="1"/>
  <c r="AB1721" i="12" s="1"/>
  <c r="AC1721" i="12" s="1"/>
  <c r="AD1721" i="12" s="1"/>
  <c r="S1749" i="12"/>
  <c r="T1749" i="12" s="1"/>
  <c r="AB1749" i="12" s="1"/>
  <c r="AC1749" i="12" s="1"/>
  <c r="AD1749" i="12" s="1"/>
  <c r="S1758" i="12"/>
  <c r="T1758" i="12" s="1"/>
  <c r="AB1758" i="12" s="1"/>
  <c r="S2037" i="12"/>
  <c r="T2037" i="12" s="1"/>
  <c r="AB2037" i="12" s="1"/>
  <c r="S2187" i="12"/>
  <c r="T2187" i="12" s="1"/>
  <c r="AB2187" i="12" s="1"/>
  <c r="S3067" i="12"/>
  <c r="T3067" i="12" s="1"/>
  <c r="AB3067" i="12" s="1"/>
  <c r="S654" i="12"/>
  <c r="T654" i="12" s="1"/>
  <c r="AB654" i="12" s="1"/>
  <c r="S641" i="12"/>
  <c r="T641" i="12" s="1"/>
  <c r="AB641" i="12" s="1"/>
  <c r="S449" i="12"/>
  <c r="T449" i="12" s="1"/>
  <c r="AB449" i="12" s="1"/>
  <c r="S586" i="12"/>
  <c r="T586" i="12" s="1"/>
  <c r="AB586" i="12" s="1"/>
  <c r="AC586" i="12" s="1"/>
  <c r="AD586" i="12" s="1"/>
  <c r="S650" i="12"/>
  <c r="T650" i="12" s="1"/>
  <c r="AB650" i="12" s="1"/>
  <c r="S678" i="12"/>
  <c r="T678" i="12" s="1"/>
  <c r="AB678" i="12" s="1"/>
  <c r="S722" i="12"/>
  <c r="T722" i="12" s="1"/>
  <c r="AB722" i="12" s="1"/>
  <c r="S868" i="12"/>
  <c r="T868" i="12" s="1"/>
  <c r="AB868" i="12" s="1"/>
  <c r="AC868" i="12" s="1"/>
  <c r="AD868" i="12" s="1"/>
  <c r="S858" i="12"/>
  <c r="T858" i="12" s="1"/>
  <c r="AB858" i="12" s="1"/>
  <c r="S892" i="12"/>
  <c r="T892" i="12" s="1"/>
  <c r="AB892" i="12" s="1"/>
  <c r="S738" i="12"/>
  <c r="T738" i="12" s="1"/>
  <c r="AB738" i="12" s="1"/>
  <c r="AC738" i="12" s="1"/>
  <c r="AD738" i="12" s="1"/>
  <c r="S830" i="12"/>
  <c r="T830" i="12" s="1"/>
  <c r="AB830" i="12" s="1"/>
  <c r="AC830" i="12" s="1"/>
  <c r="AD830" i="12" s="1"/>
  <c r="S863" i="12"/>
  <c r="T863" i="12" s="1"/>
  <c r="AB863" i="12" s="1"/>
  <c r="S886" i="12"/>
  <c r="T886" i="12" s="1"/>
  <c r="AB886" i="12" s="1"/>
  <c r="S889" i="12"/>
  <c r="T889" i="12" s="1"/>
  <c r="AB889" i="12" s="1"/>
  <c r="S721" i="12"/>
  <c r="T721" i="12" s="1"/>
  <c r="AB721" i="12" s="1"/>
  <c r="S790" i="12"/>
  <c r="T790" i="12" s="1"/>
  <c r="AB790" i="12" s="1"/>
  <c r="AC790" i="12" s="1"/>
  <c r="AD790" i="12" s="1"/>
  <c r="S997" i="12"/>
  <c r="T997" i="12" s="1"/>
  <c r="AB997" i="12" s="1"/>
  <c r="S975" i="12"/>
  <c r="T975" i="12" s="1"/>
  <c r="AB975" i="12" s="1"/>
  <c r="S965" i="12"/>
  <c r="T965" i="12" s="1"/>
  <c r="AB965" i="12" s="1"/>
  <c r="AC965" i="12" s="1"/>
  <c r="AD965" i="12" s="1"/>
  <c r="S1015" i="12"/>
  <c r="T1015" i="12" s="1"/>
  <c r="AB1015" i="12" s="1"/>
  <c r="S1059" i="12"/>
  <c r="T1059" i="12" s="1"/>
  <c r="AB1059" i="12" s="1"/>
  <c r="S1313" i="12"/>
  <c r="T1313" i="12" s="1"/>
  <c r="AB1313" i="12" s="1"/>
  <c r="S1109" i="12"/>
  <c r="T1109" i="12" s="1"/>
  <c r="AB1109" i="12" s="1"/>
  <c r="S1193" i="12"/>
  <c r="T1193" i="12" s="1"/>
  <c r="AB1193" i="12" s="1"/>
  <c r="AC1193" i="12" s="1"/>
  <c r="AD1193" i="12" s="1"/>
  <c r="S1080" i="12"/>
  <c r="T1080" i="12" s="1"/>
  <c r="AB1080" i="12" s="1"/>
  <c r="S1172" i="12"/>
  <c r="T1172" i="12" s="1"/>
  <c r="AB1172" i="12" s="1"/>
  <c r="AC1172" i="12" s="1"/>
  <c r="AD1172" i="12" s="1"/>
  <c r="S1271" i="12"/>
  <c r="T1271" i="12" s="1"/>
  <c r="AB1271" i="12" s="1"/>
  <c r="AC1271" i="12" s="1"/>
  <c r="AD1271" i="12" s="1"/>
  <c r="S1541" i="12"/>
  <c r="T1541" i="12" s="1"/>
  <c r="AB1541" i="12" s="1"/>
  <c r="S1305" i="12"/>
  <c r="T1305" i="12" s="1"/>
  <c r="AB1305" i="12" s="1"/>
  <c r="S1372" i="12"/>
  <c r="T1372" i="12" s="1"/>
  <c r="AB1372" i="12" s="1"/>
  <c r="S1704" i="12"/>
  <c r="T1704" i="12" s="1"/>
  <c r="AB1704" i="12" s="1"/>
  <c r="AC1704" i="12" s="1"/>
  <c r="AD1704" i="12" s="1"/>
  <c r="S1797" i="12"/>
  <c r="T1797" i="12" s="1"/>
  <c r="AB1797" i="12" s="1"/>
  <c r="AC1797" i="12" s="1"/>
  <c r="AD1797" i="12" s="1"/>
  <c r="S1671" i="12"/>
  <c r="T1671" i="12" s="1"/>
  <c r="AB1671" i="12" s="1"/>
  <c r="S1519" i="12"/>
  <c r="T1519" i="12" s="1"/>
  <c r="AB1519" i="12" s="1"/>
  <c r="S1408" i="12"/>
  <c r="T1408" i="12" s="1"/>
  <c r="AB1408" i="12" s="1"/>
  <c r="AC1408" i="12" s="1"/>
  <c r="AD1408" i="12" s="1"/>
  <c r="S1740" i="12"/>
  <c r="T1740" i="12" s="1"/>
  <c r="AB1740" i="12" s="1"/>
  <c r="S1783" i="12"/>
  <c r="T1783" i="12" s="1"/>
  <c r="AB1783" i="12" s="1"/>
  <c r="S1729" i="12"/>
  <c r="T1729" i="12" s="1"/>
  <c r="AB1729" i="12" s="1"/>
  <c r="S1822" i="12"/>
  <c r="T1822" i="12" s="1"/>
  <c r="AB1822" i="12" s="1"/>
  <c r="S2371" i="12"/>
  <c r="T2371" i="12" s="1"/>
  <c r="AB2371" i="12" s="1"/>
  <c r="AC2371" i="12" s="1"/>
  <c r="AD2371" i="12" s="1"/>
  <c r="S3125" i="12"/>
  <c r="T3125" i="12" s="1"/>
  <c r="AB3125" i="12" s="1"/>
  <c r="S546" i="12"/>
  <c r="T546" i="12" s="1"/>
  <c r="AB546" i="12" s="1"/>
  <c r="AC546" i="12" s="1"/>
  <c r="AD546" i="12" s="1"/>
  <c r="S695" i="12"/>
  <c r="T695" i="12" s="1"/>
  <c r="AB695" i="12" s="1"/>
  <c r="AC695" i="12" s="1"/>
  <c r="AD695" i="12" s="1"/>
  <c r="S745" i="12"/>
  <c r="T745" i="12" s="1"/>
  <c r="AB745" i="12" s="1"/>
  <c r="S888" i="12"/>
  <c r="T888" i="12" s="1"/>
  <c r="AB888" i="12" s="1"/>
  <c r="S866" i="12"/>
  <c r="T866" i="12" s="1"/>
  <c r="AB866" i="12" s="1"/>
  <c r="S635" i="12"/>
  <c r="T635" i="12" s="1"/>
  <c r="AB635" i="12" s="1"/>
  <c r="S826" i="12"/>
  <c r="T826" i="12" s="1"/>
  <c r="AB826" i="12" s="1"/>
  <c r="AC826" i="12" s="1"/>
  <c r="AD826" i="12" s="1"/>
  <c r="S842" i="12"/>
  <c r="T842" i="12" s="1"/>
  <c r="AB842" i="12" s="1"/>
  <c r="S929" i="12"/>
  <c r="T929" i="12" s="1"/>
  <c r="AB929" i="12" s="1"/>
  <c r="S884" i="12"/>
  <c r="T884" i="12" s="1"/>
  <c r="AB884" i="12" s="1"/>
  <c r="S741" i="12"/>
  <c r="T741" i="12" s="1"/>
  <c r="AB741" i="12" s="1"/>
  <c r="S786" i="12"/>
  <c r="T786" i="12" s="1"/>
  <c r="AB786" i="12" s="1"/>
  <c r="S1063" i="12"/>
  <c r="T1063" i="12" s="1"/>
  <c r="AB1063" i="12" s="1"/>
  <c r="S930" i="12"/>
  <c r="T930" i="12" s="1"/>
  <c r="AB930" i="12" s="1"/>
  <c r="AC930" i="12" s="1"/>
  <c r="AD930" i="12" s="1"/>
  <c r="S1088" i="12"/>
  <c r="T1088" i="12" s="1"/>
  <c r="AB1088" i="12" s="1"/>
  <c r="AC1088" i="12" s="1"/>
  <c r="AD1088" i="12" s="1"/>
  <c r="S1163" i="12"/>
  <c r="T1163" i="12" s="1"/>
  <c r="AB1163" i="12" s="1"/>
  <c r="S1357" i="12"/>
  <c r="T1357" i="12" s="1"/>
  <c r="AB1357" i="12" s="1"/>
  <c r="AC1357" i="12" s="1"/>
  <c r="AD1357" i="12" s="1"/>
  <c r="S1043" i="12"/>
  <c r="T1043" i="12" s="1"/>
  <c r="AB1043" i="12" s="1"/>
  <c r="AC1043" i="12" s="1"/>
  <c r="AD1043" i="12" s="1"/>
  <c r="S1168" i="12"/>
  <c r="T1168" i="12" s="1"/>
  <c r="AB1168" i="12" s="1"/>
  <c r="S1040" i="12"/>
  <c r="T1040" i="12" s="1"/>
  <c r="AB1040" i="12" s="1"/>
  <c r="S1039" i="12"/>
  <c r="T1039" i="12" s="1"/>
  <c r="AB1039" i="12" s="1"/>
  <c r="S1009" i="12"/>
  <c r="T1009" i="12" s="1"/>
  <c r="AB1009" i="12" s="1"/>
  <c r="S1287" i="12"/>
  <c r="T1287" i="12" s="1"/>
  <c r="AB1287" i="12" s="1"/>
  <c r="S1230" i="12"/>
  <c r="T1230" i="12" s="1"/>
  <c r="AB1230" i="12" s="1"/>
  <c r="S1241" i="12"/>
  <c r="T1241" i="12" s="1"/>
  <c r="AB1241" i="12" s="1"/>
  <c r="S1503" i="12"/>
  <c r="T1503" i="12" s="1"/>
  <c r="AB1503" i="12" s="1"/>
  <c r="AC1503" i="12" s="1"/>
  <c r="AD1503" i="12" s="1"/>
  <c r="S1010" i="12"/>
  <c r="T1010" i="12" s="1"/>
  <c r="AB1010" i="12" s="1"/>
  <c r="S1407" i="12"/>
  <c r="T1407" i="12" s="1"/>
  <c r="AB1407" i="12" s="1"/>
  <c r="S1690" i="12"/>
  <c r="T1690" i="12" s="1"/>
  <c r="AB1690" i="12" s="1"/>
  <c r="S1653" i="12"/>
  <c r="T1653" i="12" s="1"/>
  <c r="AB1653" i="12" s="1"/>
  <c r="S1589" i="12"/>
  <c r="T1589" i="12" s="1"/>
  <c r="AB1589" i="12" s="1"/>
  <c r="S1701" i="12"/>
  <c r="T1701" i="12" s="1"/>
  <c r="AB1701" i="12" s="1"/>
  <c r="S1815" i="12"/>
  <c r="T1815" i="12" s="1"/>
  <c r="AB1815" i="12" s="1"/>
  <c r="AC1815" i="12" s="1"/>
  <c r="AD1815" i="12" s="1"/>
  <c r="S1885" i="12"/>
  <c r="T1885" i="12" s="1"/>
  <c r="AB1885" i="12" s="1"/>
  <c r="AC1885" i="12" s="1"/>
  <c r="AD1885" i="12" s="1"/>
  <c r="S1939" i="12"/>
  <c r="T1939" i="12" s="1"/>
  <c r="AB1939" i="12" s="1"/>
  <c r="S2260" i="12"/>
  <c r="T2260" i="12" s="1"/>
  <c r="AB2260" i="12" s="1"/>
  <c r="S3537" i="12"/>
  <c r="T3537" i="12" s="1"/>
  <c r="AB3537" i="12" s="1"/>
  <c r="S662" i="12"/>
  <c r="T662" i="12" s="1"/>
  <c r="AB662" i="12" s="1"/>
  <c r="AC662" i="12" s="1"/>
  <c r="AD662" i="12" s="1"/>
  <c r="S405" i="12"/>
  <c r="T405" i="12" s="1"/>
  <c r="AB405" i="12" s="1"/>
  <c r="AC405" i="12" s="1"/>
  <c r="AD405" i="12" s="1"/>
  <c r="S456" i="12"/>
  <c r="T456" i="12" s="1"/>
  <c r="AB456" i="12" s="1"/>
  <c r="S276" i="12"/>
  <c r="T276" i="12" s="1"/>
  <c r="AB276" i="12" s="1"/>
  <c r="S352" i="12"/>
  <c r="T352" i="12" s="1"/>
  <c r="AB352" i="12" s="1"/>
  <c r="AC352" i="12" s="1"/>
  <c r="AD352" i="12" s="1"/>
  <c r="S314" i="12"/>
  <c r="T314" i="12" s="1"/>
  <c r="AB314" i="12" s="1"/>
  <c r="S285" i="12"/>
  <c r="T285" i="12" s="1"/>
  <c r="AB285" i="12" s="1"/>
  <c r="S292" i="12"/>
  <c r="T292" i="12" s="1"/>
  <c r="AB292" i="12" s="1"/>
  <c r="S430" i="12"/>
  <c r="T430" i="12" s="1"/>
  <c r="AB430" i="12" s="1"/>
  <c r="S516" i="12"/>
  <c r="T516" i="12" s="1"/>
  <c r="AB516" i="12" s="1"/>
  <c r="AC516" i="12" s="1"/>
  <c r="AD516" i="12" s="1"/>
  <c r="S700" i="12"/>
  <c r="T700" i="12" s="1"/>
  <c r="AB700" i="12" s="1"/>
  <c r="S645" i="12"/>
  <c r="T645" i="12" s="1"/>
  <c r="AB645" i="12" s="1"/>
  <c r="AC645" i="12" s="1"/>
  <c r="AD645" i="12" s="1"/>
  <c r="S859" i="12"/>
  <c r="T859" i="12" s="1"/>
  <c r="AB859" i="12" s="1"/>
  <c r="AC859" i="12" s="1"/>
  <c r="AD859" i="12" s="1"/>
  <c r="S623" i="12"/>
  <c r="T623" i="12" s="1"/>
  <c r="AB623" i="12" s="1"/>
  <c r="S618" i="12"/>
  <c r="T618" i="12" s="1"/>
  <c r="AB618" i="12" s="1"/>
  <c r="S572" i="12"/>
  <c r="T572" i="12" s="1"/>
  <c r="AB572" i="12" s="1"/>
  <c r="S692" i="12"/>
  <c r="T692" i="12" s="1"/>
  <c r="AB692" i="12" s="1"/>
  <c r="S860" i="12"/>
  <c r="T860" i="12" s="1"/>
  <c r="AB860" i="12" s="1"/>
  <c r="S610" i="12"/>
  <c r="T610" i="12" s="1"/>
  <c r="AB610" i="12" s="1"/>
  <c r="S530" i="12"/>
  <c r="T530" i="12" s="1"/>
  <c r="AB530" i="12" s="1"/>
  <c r="S829" i="12"/>
  <c r="T829" i="12" s="1"/>
  <c r="AB829" i="12" s="1"/>
  <c r="AC829" i="12" s="1"/>
  <c r="AD829" i="12" s="1"/>
  <c r="S630" i="12"/>
  <c r="T630" i="12" s="1"/>
  <c r="AB630" i="12" s="1"/>
  <c r="S791" i="12"/>
  <c r="T791" i="12" s="1"/>
  <c r="AB791" i="12" s="1"/>
  <c r="S871" i="12"/>
  <c r="T871" i="12" s="1"/>
  <c r="AB871" i="12" s="1"/>
  <c r="S691" i="12"/>
  <c r="T691" i="12" s="1"/>
  <c r="AB691" i="12" s="1"/>
  <c r="AC691" i="12" s="1"/>
  <c r="AD691" i="12" s="1"/>
  <c r="S660" i="12"/>
  <c r="T660" i="12" s="1"/>
  <c r="AB660" i="12" s="1"/>
  <c r="S880" i="12"/>
  <c r="T880" i="12" s="1"/>
  <c r="AB880" i="12" s="1"/>
  <c r="S775" i="12"/>
  <c r="T775" i="12" s="1"/>
  <c r="AB775" i="12" s="1"/>
  <c r="AC775" i="12" s="1"/>
  <c r="AD775" i="12" s="1"/>
  <c r="S823" i="12"/>
  <c r="T823" i="12" s="1"/>
  <c r="AB823" i="12" s="1"/>
  <c r="AC823" i="12" s="1"/>
  <c r="AD823" i="12" s="1"/>
  <c r="S947" i="12"/>
  <c r="T947" i="12" s="1"/>
  <c r="AB947" i="12" s="1"/>
  <c r="S904" i="12"/>
  <c r="T904" i="12" s="1"/>
  <c r="AB904" i="12" s="1"/>
  <c r="S950" i="12"/>
  <c r="T950" i="12" s="1"/>
  <c r="AB950" i="12" s="1"/>
  <c r="S985" i="12"/>
  <c r="T985" i="12" s="1"/>
  <c r="AB985" i="12" s="1"/>
  <c r="S1196" i="12"/>
  <c r="T1196" i="12" s="1"/>
  <c r="AB1196" i="12" s="1"/>
  <c r="S1047" i="12"/>
  <c r="T1047" i="12" s="1"/>
  <c r="AB1047" i="12" s="1"/>
  <c r="S1033" i="12"/>
  <c r="T1033" i="12" s="1"/>
  <c r="AB1033" i="12" s="1"/>
  <c r="S1212" i="12"/>
  <c r="T1212" i="12" s="1"/>
  <c r="AB1212" i="12" s="1"/>
  <c r="AC1212" i="12" s="1"/>
  <c r="AD1212" i="12" s="1"/>
  <c r="S1073" i="12"/>
  <c r="T1073" i="12" s="1"/>
  <c r="AB1073" i="12" s="1"/>
  <c r="S1146" i="12"/>
  <c r="T1146" i="12" s="1"/>
  <c r="AB1146" i="12" s="1"/>
  <c r="S1082" i="12"/>
  <c r="T1082" i="12" s="1"/>
  <c r="AB1082" i="12" s="1"/>
  <c r="S1162" i="12"/>
  <c r="T1162" i="12" s="1"/>
  <c r="AB1162" i="12" s="1"/>
  <c r="S1327" i="12"/>
  <c r="T1327" i="12" s="1"/>
  <c r="AB1327" i="12" s="1"/>
  <c r="S1322" i="12"/>
  <c r="T1322" i="12" s="1"/>
  <c r="AB1322" i="12" s="1"/>
  <c r="S1356" i="12"/>
  <c r="T1356" i="12" s="1"/>
  <c r="AB1356" i="12" s="1"/>
  <c r="S1131" i="12"/>
  <c r="T1131" i="12" s="1"/>
  <c r="AB1131" i="12" s="1"/>
  <c r="AC1131" i="12" s="1"/>
  <c r="AD1131" i="12" s="1"/>
  <c r="S1438" i="12"/>
  <c r="T1438" i="12" s="1"/>
  <c r="AB1438" i="12" s="1"/>
  <c r="S1390" i="12"/>
  <c r="T1390" i="12" s="1"/>
  <c r="AB1390" i="12" s="1"/>
  <c r="S1608" i="12"/>
  <c r="T1608" i="12" s="1"/>
  <c r="AB1608" i="12" s="1"/>
  <c r="S1652" i="12"/>
  <c r="T1652" i="12" s="1"/>
  <c r="AB1652" i="12" s="1"/>
  <c r="AC1652" i="12" s="1"/>
  <c r="AD1652" i="12" s="1"/>
  <c r="S1507" i="12"/>
  <c r="T1507" i="12" s="1"/>
  <c r="AB1507" i="12" s="1"/>
  <c r="AC1507" i="12" s="1"/>
  <c r="AD1507" i="12" s="1"/>
  <c r="S1699" i="12"/>
  <c r="T1699" i="12" s="1"/>
  <c r="AB1699" i="12" s="1"/>
  <c r="S1894" i="12"/>
  <c r="T1894" i="12" s="1"/>
  <c r="AB1894" i="12" s="1"/>
  <c r="S2035" i="12"/>
  <c r="T2035" i="12" s="1"/>
  <c r="AB2035" i="12" s="1"/>
  <c r="AC2035" i="12" s="1"/>
  <c r="AD2035" i="12" s="1"/>
  <c r="S2047" i="12"/>
  <c r="T2047" i="12" s="1"/>
  <c r="AB2047" i="12" s="1"/>
  <c r="S2232" i="12"/>
  <c r="T2232" i="12" s="1"/>
  <c r="AB2232" i="12" s="1"/>
  <c r="S716" i="12"/>
  <c r="T716" i="12" s="1"/>
  <c r="AB716" i="12" s="1"/>
  <c r="S729" i="12"/>
  <c r="T729" i="12" s="1"/>
  <c r="AB729" i="12" s="1"/>
  <c r="S855" i="12"/>
  <c r="T855" i="12" s="1"/>
  <c r="AB855" i="12" s="1"/>
  <c r="AC855" i="12" s="1"/>
  <c r="AD855" i="12" s="1"/>
  <c r="S720" i="12"/>
  <c r="T720" i="12" s="1"/>
  <c r="AB720" i="12" s="1"/>
  <c r="S909" i="12"/>
  <c r="T909" i="12" s="1"/>
  <c r="AB909" i="12" s="1"/>
  <c r="AC909" i="12" s="1"/>
  <c r="AD909" i="12" s="1"/>
  <c r="S899" i="12"/>
  <c r="T899" i="12" s="1"/>
  <c r="AB899" i="12" s="1"/>
  <c r="AC899" i="12" s="1"/>
  <c r="AD899" i="12" s="1"/>
  <c r="S970" i="12"/>
  <c r="T970" i="12" s="1"/>
  <c r="AB970" i="12" s="1"/>
  <c r="S1198" i="12"/>
  <c r="T1198" i="12" s="1"/>
  <c r="AB1198" i="12" s="1"/>
  <c r="S732" i="12"/>
  <c r="T732" i="12" s="1"/>
  <c r="AB732" i="12" s="1"/>
  <c r="S936" i="12"/>
  <c r="T936" i="12" s="1"/>
  <c r="AB936" i="12" s="1"/>
  <c r="S1214" i="12"/>
  <c r="T1214" i="12" s="1"/>
  <c r="AB1214" i="12" s="1"/>
  <c r="AC1214" i="12" s="1"/>
  <c r="AD1214" i="12" s="1"/>
  <c r="S873" i="12"/>
  <c r="T873" i="12" s="1"/>
  <c r="AB873" i="12" s="1"/>
  <c r="S800" i="12"/>
  <c r="T800" i="12" s="1"/>
  <c r="AB800" i="12" s="1"/>
  <c r="S1173" i="12"/>
  <c r="T1173" i="12" s="1"/>
  <c r="AB1173" i="12" s="1"/>
  <c r="AC1173" i="12" s="1"/>
  <c r="AD1173" i="12" s="1"/>
  <c r="S1189" i="12"/>
  <c r="T1189" i="12" s="1"/>
  <c r="AB1189" i="12" s="1"/>
  <c r="S1148" i="12"/>
  <c r="T1148" i="12" s="1"/>
  <c r="AB1148" i="12" s="1"/>
  <c r="S1165" i="12"/>
  <c r="T1165" i="12" s="1"/>
  <c r="AB1165" i="12" s="1"/>
  <c r="S1094" i="12"/>
  <c r="T1094" i="12" s="1"/>
  <c r="AB1094" i="12" s="1"/>
  <c r="AC1094" i="12" s="1"/>
  <c r="AD1094" i="12" s="1"/>
  <c r="S1005" i="12"/>
  <c r="T1005" i="12" s="1"/>
  <c r="AB1005" i="12" s="1"/>
  <c r="AC1005" i="12" s="1"/>
  <c r="AD1005" i="12" s="1"/>
  <c r="S1144" i="12"/>
  <c r="T1144" i="12" s="1"/>
  <c r="AB1144" i="12" s="1"/>
  <c r="S1240" i="12"/>
  <c r="T1240" i="12" s="1"/>
  <c r="AB1240" i="12" s="1"/>
  <c r="AC1240" i="12" s="1"/>
  <c r="AD1240" i="12" s="1"/>
  <c r="S1339" i="12"/>
  <c r="T1339" i="12" s="1"/>
  <c r="AB1339" i="12" s="1"/>
  <c r="AC1339" i="12" s="1"/>
  <c r="AD1339" i="12" s="1"/>
  <c r="S1471" i="12"/>
  <c r="T1471" i="12" s="1"/>
  <c r="AB1471" i="12" s="1"/>
  <c r="S1345" i="12"/>
  <c r="T1345" i="12" s="1"/>
  <c r="AB1345" i="12" s="1"/>
  <c r="S1452" i="12"/>
  <c r="T1452" i="12" s="1"/>
  <c r="AB1452" i="12" s="1"/>
  <c r="S1689" i="12"/>
  <c r="T1689" i="12" s="1"/>
  <c r="AB1689" i="12" s="1"/>
  <c r="S1569" i="12"/>
  <c r="T1569" i="12" s="1"/>
  <c r="AB1569" i="12" s="1"/>
  <c r="AC1569" i="12" s="1"/>
  <c r="AD1569" i="12" s="1"/>
  <c r="S1570" i="12"/>
  <c r="T1570" i="12" s="1"/>
  <c r="AB1570" i="12" s="1"/>
  <c r="S1839" i="12"/>
  <c r="T1839" i="12" s="1"/>
  <c r="AB1839" i="12" s="1"/>
  <c r="S1994" i="12"/>
  <c r="T1994" i="12" s="1"/>
  <c r="AB1994" i="12" s="1"/>
  <c r="AC1994" i="12" s="1"/>
  <c r="AD1994" i="12" s="1"/>
  <c r="S1756" i="12"/>
  <c r="T1756" i="12" s="1"/>
  <c r="AB1756" i="12" s="1"/>
  <c r="S1942" i="12"/>
  <c r="T1942" i="12" s="1"/>
  <c r="AB1942" i="12" s="1"/>
  <c r="S2291" i="12"/>
  <c r="T2291" i="12" s="1"/>
  <c r="AB2291" i="12" s="1"/>
  <c r="S1069" i="12"/>
  <c r="T1069" i="12" s="1"/>
  <c r="AB1069" i="12" s="1"/>
  <c r="S1479" i="12"/>
  <c r="T1479" i="12" s="1"/>
  <c r="AB1479" i="12" s="1"/>
  <c r="AC1479" i="12" s="1"/>
  <c r="AD1479" i="12" s="1"/>
  <c r="S1283" i="12"/>
  <c r="T1283" i="12" s="1"/>
  <c r="AB1283" i="12" s="1"/>
  <c r="S1550" i="12"/>
  <c r="T1550" i="12" s="1"/>
  <c r="AB1550" i="12" s="1"/>
  <c r="S1319" i="12"/>
  <c r="T1319" i="12" s="1"/>
  <c r="AB1319" i="12" s="1"/>
  <c r="AC1319" i="12" s="1"/>
  <c r="AD1319" i="12" s="1"/>
  <c r="S1416" i="12"/>
  <c r="T1416" i="12" s="1"/>
  <c r="AB1416" i="12" s="1"/>
  <c r="S1702" i="12"/>
  <c r="T1702" i="12" s="1"/>
  <c r="AB1702" i="12" s="1"/>
  <c r="S1573" i="12"/>
  <c r="T1573" i="12" s="1"/>
  <c r="AB1573" i="12" s="1"/>
  <c r="S1629" i="12"/>
  <c r="T1629" i="12" s="1"/>
  <c r="AB1629" i="12" s="1"/>
  <c r="AC1629" i="12" s="1"/>
  <c r="AD1629" i="12" s="1"/>
  <c r="S1788" i="12"/>
  <c r="T1788" i="12" s="1"/>
  <c r="AB1788" i="12" s="1"/>
  <c r="AC1788" i="12" s="1"/>
  <c r="AD1788" i="12" s="1"/>
  <c r="S1703" i="12"/>
  <c r="T1703" i="12" s="1"/>
  <c r="AB1703" i="12" s="1"/>
  <c r="S1772" i="12"/>
  <c r="T1772" i="12" s="1"/>
  <c r="AB1772" i="12" s="1"/>
  <c r="S1618" i="12"/>
  <c r="T1618" i="12" s="1"/>
  <c r="AB1618" i="12" s="1"/>
  <c r="AC1618" i="12" s="1"/>
  <c r="AD1618" i="12" s="1"/>
  <c r="S2139" i="12"/>
  <c r="T2139" i="12" s="1"/>
  <c r="AB2139" i="12" s="1"/>
  <c r="S2432" i="12"/>
  <c r="T2432" i="12" s="1"/>
  <c r="AB2432" i="12" s="1"/>
  <c r="S1141" i="12"/>
  <c r="T1141" i="12" s="1"/>
  <c r="AB1141" i="12" s="1"/>
  <c r="S1432" i="12"/>
  <c r="T1432" i="12" s="1"/>
  <c r="AB1432" i="12" s="1"/>
  <c r="S976" i="12"/>
  <c r="T976" i="12" s="1"/>
  <c r="AB976" i="12" s="1"/>
  <c r="AC976" i="12" s="1"/>
  <c r="AD976" i="12" s="1"/>
  <c r="S1249" i="12"/>
  <c r="T1249" i="12" s="1"/>
  <c r="AB1249" i="12" s="1"/>
  <c r="S1210" i="12"/>
  <c r="T1210" i="12" s="1"/>
  <c r="AB1210" i="12" s="1"/>
  <c r="AC1210" i="12" s="1"/>
  <c r="AD1210" i="12" s="1"/>
  <c r="S1423" i="12"/>
  <c r="T1423" i="12" s="1"/>
  <c r="AB1423" i="12" s="1"/>
  <c r="AC1423" i="12" s="1"/>
  <c r="AD1423" i="12" s="1"/>
  <c r="S1483" i="12"/>
  <c r="T1483" i="12" s="1"/>
  <c r="AB1483" i="12" s="1"/>
  <c r="S1329" i="12"/>
  <c r="T1329" i="12" s="1"/>
  <c r="AB1329" i="12" s="1"/>
  <c r="S1455" i="12"/>
  <c r="T1455" i="12" s="1"/>
  <c r="AB1455" i="12" s="1"/>
  <c r="S1523" i="12"/>
  <c r="T1523" i="12" s="1"/>
  <c r="AB1523" i="12" s="1"/>
  <c r="S1675" i="12"/>
  <c r="T1675" i="12" s="1"/>
  <c r="AB1675" i="12" s="1"/>
  <c r="AC1675" i="12" s="1"/>
  <c r="AD1675" i="12" s="1"/>
  <c r="S1486" i="12"/>
  <c r="T1486" i="12" s="1"/>
  <c r="AB1486" i="12" s="1"/>
  <c r="S1548" i="12"/>
  <c r="T1548" i="12" s="1"/>
  <c r="AB1548" i="12" s="1"/>
  <c r="S1801" i="12"/>
  <c r="T1801" i="12" s="1"/>
  <c r="AB1801" i="12" s="1"/>
  <c r="AC1801" i="12" s="1"/>
  <c r="AD1801" i="12" s="1"/>
  <c r="S1680" i="12"/>
  <c r="T1680" i="12" s="1"/>
  <c r="AB1680" i="12" s="1"/>
  <c r="S1910" i="12"/>
  <c r="T1910" i="12" s="1"/>
  <c r="AB1910" i="12" s="1"/>
  <c r="S1880" i="12"/>
  <c r="T1880" i="12" s="1"/>
  <c r="AB1880" i="12" s="1"/>
  <c r="S2015" i="12"/>
  <c r="T2015" i="12" s="1"/>
  <c r="AB2015" i="12" s="1"/>
  <c r="AC2015" i="12" s="1"/>
  <c r="AD2015" i="12" s="1"/>
  <c r="S2504" i="12"/>
  <c r="T2504" i="12" s="1"/>
  <c r="AB2504" i="12" s="1"/>
  <c r="AC2504" i="12" s="1"/>
  <c r="AD2504" i="12" s="1"/>
  <c r="S414" i="12"/>
  <c r="T414" i="12" s="1"/>
  <c r="AB414" i="12" s="1"/>
  <c r="S784" i="12"/>
  <c r="T784" i="12" s="1"/>
  <c r="AB784" i="12" s="1"/>
  <c r="AC784" i="12" s="1"/>
  <c r="AD784" i="12" s="1"/>
  <c r="S541" i="12"/>
  <c r="T541" i="12" s="1"/>
  <c r="AB541" i="12" s="1"/>
  <c r="AC541" i="12" s="1"/>
  <c r="AD541" i="12" s="1"/>
  <c r="S914" i="12"/>
  <c r="T914" i="12" s="1"/>
  <c r="AB914" i="12" s="1"/>
  <c r="S408" i="12"/>
  <c r="T408" i="12" s="1"/>
  <c r="AB408" i="12" s="1"/>
  <c r="S633" i="12"/>
  <c r="T633" i="12" s="1"/>
  <c r="AB633" i="12" s="1"/>
  <c r="S818" i="12"/>
  <c r="T818" i="12" s="1"/>
  <c r="AB818" i="12" s="1"/>
  <c r="S847" i="12"/>
  <c r="T847" i="12" s="1"/>
  <c r="AB847" i="12" s="1"/>
  <c r="AC847" i="12" s="1"/>
  <c r="AD847" i="12" s="1"/>
  <c r="S998" i="12"/>
  <c r="T998" i="12" s="1"/>
  <c r="AB998" i="12" s="1"/>
  <c r="S710" i="12"/>
  <c r="T710" i="12" s="1"/>
  <c r="AB710" i="12" s="1"/>
  <c r="S812" i="12"/>
  <c r="T812" i="12" s="1"/>
  <c r="AB812" i="12" s="1"/>
  <c r="AC812" i="12" s="1"/>
  <c r="AD812" i="12" s="1"/>
  <c r="S902" i="12"/>
  <c r="T902" i="12" s="1"/>
  <c r="AB902" i="12" s="1"/>
  <c r="S782" i="12"/>
  <c r="T782" i="12" s="1"/>
  <c r="AB782" i="12" s="1"/>
  <c r="S865" i="12"/>
  <c r="T865" i="12" s="1"/>
  <c r="AB865" i="12" s="1"/>
  <c r="S798" i="12"/>
  <c r="T798" i="12" s="1"/>
  <c r="AB798" i="12" s="1"/>
  <c r="S1174" i="12"/>
  <c r="T1174" i="12" s="1"/>
  <c r="AB1174" i="12" s="1"/>
  <c r="AC1174" i="12" s="1"/>
  <c r="AD1174" i="12" s="1"/>
  <c r="S1188" i="12"/>
  <c r="T1188" i="12" s="1"/>
  <c r="AB1188" i="12" s="1"/>
  <c r="S797" i="12"/>
  <c r="T797" i="12" s="1"/>
  <c r="AB797" i="12" s="1"/>
  <c r="S1100" i="12"/>
  <c r="T1100" i="12" s="1"/>
  <c r="AB1100" i="12" s="1"/>
  <c r="AC1100" i="12" s="1"/>
  <c r="AD1100" i="12" s="1"/>
  <c r="S1018" i="12"/>
  <c r="T1018" i="12" s="1"/>
  <c r="AB1018" i="12" s="1"/>
  <c r="S954" i="12"/>
  <c r="T954" i="12" s="1"/>
  <c r="AB954" i="12" s="1"/>
  <c r="S1152" i="12"/>
  <c r="T1152" i="12" s="1"/>
  <c r="AB1152" i="12" s="1"/>
  <c r="S1298" i="12"/>
  <c r="T1298" i="12" s="1"/>
  <c r="AB1298" i="12" s="1"/>
  <c r="AC1298" i="12" s="1"/>
  <c r="AD1298" i="12" s="1"/>
  <c r="S1170" i="12"/>
  <c r="T1170" i="12" s="1"/>
  <c r="AB1170" i="12" s="1"/>
  <c r="S1074" i="12"/>
  <c r="T1074" i="12" s="1"/>
  <c r="AB1074" i="12" s="1"/>
  <c r="S1217" i="12"/>
  <c r="T1217" i="12" s="1"/>
  <c r="AB1217" i="12" s="1"/>
  <c r="S1267" i="12"/>
  <c r="T1267" i="12" s="1"/>
  <c r="AB1267" i="12" s="1"/>
  <c r="AC1267" i="12" s="1"/>
  <c r="AD1267" i="12" s="1"/>
  <c r="S1437" i="12"/>
  <c r="T1437" i="12" s="1"/>
  <c r="AB1437" i="12" s="1"/>
  <c r="S1342" i="12"/>
  <c r="T1342" i="12" s="1"/>
  <c r="AB1342" i="12" s="1"/>
  <c r="S1323" i="12"/>
  <c r="T1323" i="12" s="1"/>
  <c r="AB1323" i="12" s="1"/>
  <c r="S1363" i="12"/>
  <c r="T1363" i="12" s="1"/>
  <c r="AB1363" i="12" s="1"/>
  <c r="S1499" i="12"/>
  <c r="T1499" i="12" s="1"/>
  <c r="AB1499" i="12" s="1"/>
  <c r="S1515" i="12"/>
  <c r="T1515" i="12" s="1"/>
  <c r="AB1515" i="12" s="1"/>
  <c r="S1663" i="12"/>
  <c r="T1663" i="12" s="1"/>
  <c r="AB1663" i="12" s="1"/>
  <c r="S1665" i="12"/>
  <c r="T1665" i="12" s="1"/>
  <c r="AB1665" i="12" s="1"/>
  <c r="AC1665" i="12" s="1"/>
  <c r="AD1665" i="12" s="1"/>
  <c r="S1685" i="12"/>
  <c r="T1685" i="12" s="1"/>
  <c r="AB1685" i="12" s="1"/>
  <c r="S1634" i="12"/>
  <c r="T1634" i="12" s="1"/>
  <c r="AB1634" i="12" s="1"/>
  <c r="S1748" i="12"/>
  <c r="T1748" i="12" s="1"/>
  <c r="AB1748" i="12" s="1"/>
  <c r="S1808" i="12"/>
  <c r="T1808" i="12" s="1"/>
  <c r="AB1808" i="12" s="1"/>
  <c r="S1934" i="12"/>
  <c r="T1934" i="12" s="1"/>
  <c r="AB1934" i="12" s="1"/>
  <c r="AC1934" i="12" s="1"/>
  <c r="AD1934" i="12" s="1"/>
  <c r="S2473" i="12"/>
  <c r="T2473" i="12" s="1"/>
  <c r="AB2473" i="12" s="1"/>
  <c r="S463" i="12"/>
  <c r="T463" i="12" s="1"/>
  <c r="AB463" i="12" s="1"/>
  <c r="S286" i="12"/>
  <c r="T286" i="12" s="1"/>
  <c r="AB286" i="12" s="1"/>
  <c r="AC286" i="12" s="1"/>
  <c r="AD286" i="12" s="1"/>
  <c r="S380" i="12"/>
  <c r="T380" i="12" s="1"/>
  <c r="AB380" i="12" s="1"/>
  <c r="S402" i="12"/>
  <c r="T402" i="12" s="1"/>
  <c r="AB402" i="12" s="1"/>
  <c r="S411" i="12"/>
  <c r="T411" i="12" s="1"/>
  <c r="AB411" i="12" s="1"/>
  <c r="S395" i="12"/>
  <c r="T395" i="12" s="1"/>
  <c r="AB395" i="12" s="1"/>
  <c r="AC395" i="12" s="1"/>
  <c r="AD395" i="12" s="1"/>
  <c r="S500" i="12"/>
  <c r="T500" i="12" s="1"/>
  <c r="AB500" i="12" s="1"/>
  <c r="AC500" i="12" s="1"/>
  <c r="AD500" i="12" s="1"/>
  <c r="S419" i="12"/>
  <c r="T419" i="12" s="1"/>
  <c r="AB419" i="12" s="1"/>
  <c r="S629" i="12"/>
  <c r="T629" i="12" s="1"/>
  <c r="AB629" i="12" s="1"/>
  <c r="AC629" i="12" s="1"/>
  <c r="AD629" i="12" s="1"/>
  <c r="S689" i="12"/>
  <c r="T689" i="12" s="1"/>
  <c r="AB689" i="12" s="1"/>
  <c r="AC689" i="12" s="1"/>
  <c r="AD689" i="12" s="1"/>
  <c r="S628" i="12"/>
  <c r="T628" i="12" s="1"/>
  <c r="AB628" i="12" s="1"/>
  <c r="S687" i="12"/>
  <c r="T687" i="12" s="1"/>
  <c r="AB687" i="12" s="1"/>
  <c r="S569" i="12"/>
  <c r="T569" i="12" s="1"/>
  <c r="AB569" i="12" s="1"/>
  <c r="S570" i="12"/>
  <c r="T570" i="12" s="1"/>
  <c r="AB570" i="12" s="1"/>
  <c r="S566" i="12"/>
  <c r="T566" i="12" s="1"/>
  <c r="AB566" i="12" s="1"/>
  <c r="AC566" i="12" s="1"/>
  <c r="AD566" i="12" s="1"/>
  <c r="S475" i="12"/>
  <c r="T475" i="12" s="1"/>
  <c r="AB475" i="12" s="1"/>
  <c r="S774" i="12"/>
  <c r="T774" i="12" s="1"/>
  <c r="AB774" i="12" s="1"/>
  <c r="S501" i="12"/>
  <c r="T501" i="12" s="1"/>
  <c r="AB501" i="12" s="1"/>
  <c r="AC501" i="12" s="1"/>
  <c r="AD501" i="12" s="1"/>
  <c r="S297" i="12"/>
  <c r="T297" i="12" s="1"/>
  <c r="AB297" i="12" s="1"/>
  <c r="S637" i="12"/>
  <c r="T637" i="12" s="1"/>
  <c r="AB637" i="12" s="1"/>
  <c r="S712" i="12"/>
  <c r="T712" i="12" s="1"/>
  <c r="AB712" i="12" s="1"/>
  <c r="S740" i="12"/>
  <c r="T740" i="12" s="1"/>
  <c r="AB740" i="12" s="1"/>
  <c r="S752" i="12"/>
  <c r="T752" i="12" s="1"/>
  <c r="AB752" i="12" s="1"/>
  <c r="AC752" i="12" s="1"/>
  <c r="AD752" i="12" s="1"/>
  <c r="S879" i="12"/>
  <c r="T879" i="12" s="1"/>
  <c r="AB879" i="12" s="1"/>
  <c r="S640" i="12"/>
  <c r="T640" i="12" s="1"/>
  <c r="AB640" i="12" s="1"/>
  <c r="AC640" i="12" s="1"/>
  <c r="AD640" i="12" s="1"/>
  <c r="S766" i="12"/>
  <c r="T766" i="12" s="1"/>
  <c r="AB766" i="12" s="1"/>
  <c r="AC766" i="12" s="1"/>
  <c r="AD766" i="12" s="1"/>
  <c r="S737" i="12"/>
  <c r="T737" i="12" s="1"/>
  <c r="AB737" i="12" s="1"/>
  <c r="S1036" i="12"/>
  <c r="T1036" i="12" s="1"/>
  <c r="AB1036" i="12" s="1"/>
  <c r="S953" i="12"/>
  <c r="T953" i="12" s="1"/>
  <c r="AB953" i="12" s="1"/>
  <c r="S952" i="12"/>
  <c r="T952" i="12" s="1"/>
  <c r="AB952" i="12" s="1"/>
  <c r="AC952" i="12" s="1"/>
  <c r="AD952" i="12" s="1"/>
  <c r="S1197" i="12"/>
  <c r="T1197" i="12" s="1"/>
  <c r="AB1197" i="12" s="1"/>
  <c r="AC1197" i="12" s="1"/>
  <c r="AD1197" i="12" s="1"/>
  <c r="S1079" i="12"/>
  <c r="T1079" i="12" s="1"/>
  <c r="AB1079" i="12" s="1"/>
  <c r="S705" i="12"/>
  <c r="T705" i="12" s="1"/>
  <c r="AB705" i="12" s="1"/>
  <c r="S1216" i="12"/>
  <c r="T1216" i="12" s="1"/>
  <c r="AB1216" i="12" s="1"/>
  <c r="AC1216" i="12" s="1"/>
  <c r="AD1216" i="12" s="1"/>
  <c r="S1095" i="12"/>
  <c r="T1095" i="12" s="1"/>
  <c r="AB1095" i="12" s="1"/>
  <c r="S1057" i="12"/>
  <c r="T1057" i="12" s="1"/>
  <c r="AB1057" i="12" s="1"/>
  <c r="S1076" i="12"/>
  <c r="T1076" i="12" s="1"/>
  <c r="AB1076" i="12" s="1"/>
  <c r="S1207" i="12"/>
  <c r="T1207" i="12" s="1"/>
  <c r="AB1207" i="12" s="1"/>
  <c r="S1113" i="12"/>
  <c r="T1113" i="12" s="1"/>
  <c r="AB1113" i="12" s="1"/>
  <c r="S1140" i="12"/>
  <c r="T1140" i="12" s="1"/>
  <c r="AB1140" i="12" s="1"/>
  <c r="S1122" i="12"/>
  <c r="T1122" i="12" s="1"/>
  <c r="AB1122" i="12" s="1"/>
  <c r="AC1122" i="12" s="1"/>
  <c r="AD1122" i="12" s="1"/>
  <c r="S1183" i="12"/>
  <c r="T1183" i="12" s="1"/>
  <c r="AB1183" i="12" s="1"/>
  <c r="AC1183" i="12" s="1"/>
  <c r="AD1183" i="12" s="1"/>
  <c r="S1597" i="12"/>
  <c r="T1597" i="12" s="1"/>
  <c r="AB1597" i="12" s="1"/>
  <c r="S1254" i="12"/>
  <c r="T1254" i="12" s="1"/>
  <c r="AB1254" i="12" s="1"/>
  <c r="S1272" i="12"/>
  <c r="T1272" i="12" s="1"/>
  <c r="AB1272" i="12" s="1"/>
  <c r="S1303" i="12"/>
  <c r="T1303" i="12" s="1"/>
  <c r="AB1303" i="12" s="1"/>
  <c r="S1691" i="12"/>
  <c r="T1691" i="12" s="1"/>
  <c r="AB1691" i="12" s="1"/>
  <c r="S1559" i="12"/>
  <c r="T1559" i="12" s="1"/>
  <c r="AB1559" i="12" s="1"/>
  <c r="S1518" i="12"/>
  <c r="T1518" i="12" s="1"/>
  <c r="AB1518" i="12" s="1"/>
  <c r="S1712" i="12"/>
  <c r="T1712" i="12" s="1"/>
  <c r="AB1712" i="12" s="1"/>
  <c r="AC1712" i="12" s="1"/>
  <c r="AD1712" i="12" s="1"/>
  <c r="S1798" i="12"/>
  <c r="T1798" i="12" s="1"/>
  <c r="AB1798" i="12" s="1"/>
  <c r="S1688" i="12"/>
  <c r="T1688" i="12" s="1"/>
  <c r="AB1688" i="12" s="1"/>
  <c r="S1750" i="12"/>
  <c r="T1750" i="12" s="1"/>
  <c r="AB1750" i="12" s="1"/>
  <c r="S1746" i="12"/>
  <c r="T1746" i="12" s="1"/>
  <c r="AB1746" i="12" s="1"/>
  <c r="AC1746" i="12" s="1"/>
  <c r="AD1746" i="12" s="1"/>
  <c r="S1841" i="12"/>
  <c r="T1841" i="12" s="1"/>
  <c r="AB1841" i="12" s="1"/>
  <c r="S2409" i="12"/>
  <c r="T2409" i="12" s="1"/>
  <c r="AB2409" i="12" s="1"/>
  <c r="S1959" i="12"/>
  <c r="T1959" i="12" s="1"/>
  <c r="AB1959" i="12" s="1"/>
  <c r="AC1959" i="12" s="1"/>
  <c r="AD1959" i="12" s="1"/>
  <c r="S2000" i="12"/>
  <c r="T2000" i="12" s="1"/>
  <c r="AB2000" i="12" s="1"/>
  <c r="AC2000" i="12" s="1"/>
  <c r="AD2000" i="12" s="1"/>
  <c r="S2022" i="12"/>
  <c r="T2022" i="12" s="1"/>
  <c r="AB2022" i="12" s="1"/>
  <c r="S1847" i="12"/>
  <c r="T1847" i="12" s="1"/>
  <c r="AB1847" i="12" s="1"/>
  <c r="S1857" i="12"/>
  <c r="T1857" i="12" s="1"/>
  <c r="AB1857" i="12" s="1"/>
  <c r="S2044" i="12"/>
  <c r="T2044" i="12" s="1"/>
  <c r="AB2044" i="12" s="1"/>
  <c r="S1984" i="12"/>
  <c r="T1984" i="12" s="1"/>
  <c r="AB1984" i="12" s="1"/>
  <c r="AC1984" i="12" s="1"/>
  <c r="AD1984" i="12" s="1"/>
  <c r="S1869" i="12"/>
  <c r="T1869" i="12" s="1"/>
  <c r="AB1869" i="12" s="1"/>
  <c r="S1840" i="12"/>
  <c r="T1840" i="12" s="1"/>
  <c r="AB1840" i="12" s="1"/>
  <c r="S1823" i="12"/>
  <c r="T1823" i="12" s="1"/>
  <c r="AB1823" i="12" s="1"/>
  <c r="AC1823" i="12" s="1"/>
  <c r="AD1823" i="12" s="1"/>
  <c r="S1964" i="12"/>
  <c r="T1964" i="12" s="1"/>
  <c r="AB1964" i="12" s="1"/>
  <c r="S2119" i="12"/>
  <c r="T2119" i="12" s="1"/>
  <c r="AB2119" i="12" s="1"/>
  <c r="S2101" i="12"/>
  <c r="T2101" i="12" s="1"/>
  <c r="AB2101" i="12" s="1"/>
  <c r="S2095" i="12"/>
  <c r="T2095" i="12" s="1"/>
  <c r="AB2095" i="12" s="1"/>
  <c r="S2259" i="12"/>
  <c r="T2259" i="12" s="1"/>
  <c r="AB2259" i="12" s="1"/>
  <c r="S2326" i="12"/>
  <c r="T2326" i="12" s="1"/>
  <c r="AB2326" i="12" s="1"/>
  <c r="S2413" i="12"/>
  <c r="T2413" i="12" s="1"/>
  <c r="AB2413" i="12" s="1"/>
  <c r="AC2413" i="12" s="1"/>
  <c r="AD2413" i="12" s="1"/>
  <c r="S2295" i="12"/>
  <c r="T2295" i="12" s="1"/>
  <c r="AB2295" i="12" s="1"/>
  <c r="AC2295" i="12" s="1"/>
  <c r="AD2295" i="12" s="1"/>
  <c r="S2493" i="12"/>
  <c r="T2493" i="12" s="1"/>
  <c r="AB2493" i="12" s="1"/>
  <c r="S2520" i="12"/>
  <c r="T2520" i="12" s="1"/>
  <c r="AB2520" i="12" s="1"/>
  <c r="S2732" i="12"/>
  <c r="T2732" i="12" s="1"/>
  <c r="AB2732" i="12" s="1"/>
  <c r="S2864" i="12"/>
  <c r="T2864" i="12" s="1"/>
  <c r="AB2864" i="12" s="1"/>
  <c r="AC2864" i="12" s="1"/>
  <c r="AD2864" i="12" s="1"/>
  <c r="S2987" i="12"/>
  <c r="T2987" i="12" s="1"/>
  <c r="AB2987" i="12" s="1"/>
  <c r="AC2987" i="12" s="1"/>
  <c r="AD2987" i="12" s="1"/>
  <c r="S3338" i="12"/>
  <c r="T3338" i="12" s="1"/>
  <c r="AB3338" i="12" s="1"/>
  <c r="S3610" i="12"/>
  <c r="T3610" i="12" s="1"/>
  <c r="AB3610" i="12" s="1"/>
  <c r="S1899" i="12"/>
  <c r="T1899" i="12" s="1"/>
  <c r="AB1899" i="12" s="1"/>
  <c r="AC1899" i="12" s="1"/>
  <c r="AD1899" i="12" s="1"/>
  <c r="S1927" i="12"/>
  <c r="T1927" i="12" s="1"/>
  <c r="AB1927" i="12" s="1"/>
  <c r="S2099" i="12"/>
  <c r="T2099" i="12" s="1"/>
  <c r="AB2099" i="12" s="1"/>
  <c r="S1935" i="12"/>
  <c r="T1935" i="12" s="1"/>
  <c r="AB1935" i="12" s="1"/>
  <c r="S1892" i="12"/>
  <c r="T1892" i="12" s="1"/>
  <c r="AB1892" i="12" s="1"/>
  <c r="S1954" i="12"/>
  <c r="T1954" i="12" s="1"/>
  <c r="AB1954" i="12" s="1"/>
  <c r="AC1954" i="12" s="1"/>
  <c r="AD1954" i="12" s="1"/>
  <c r="S1944" i="12"/>
  <c r="T1944" i="12" s="1"/>
  <c r="AB1944" i="12" s="1"/>
  <c r="S2122" i="12"/>
  <c r="T2122" i="12" s="1"/>
  <c r="AB2122" i="12" s="1"/>
  <c r="AC2122" i="12" s="1"/>
  <c r="AD2122" i="12" s="1"/>
  <c r="S1861" i="12"/>
  <c r="T1861" i="12" s="1"/>
  <c r="AB1861" i="12" s="1"/>
  <c r="AC1861" i="12" s="1"/>
  <c r="AD1861" i="12" s="1"/>
  <c r="S2024" i="12"/>
  <c r="T2024" i="12" s="1"/>
  <c r="AB2024" i="12" s="1"/>
  <c r="S2082" i="12"/>
  <c r="T2082" i="12" s="1"/>
  <c r="AB2082" i="12" s="1"/>
  <c r="S2261" i="12"/>
  <c r="T2261" i="12" s="1"/>
  <c r="AB2261" i="12" s="1"/>
  <c r="S2086" i="12"/>
  <c r="T2086" i="12" s="1"/>
  <c r="AB2086" i="12" s="1"/>
  <c r="S2465" i="12"/>
  <c r="T2465" i="12" s="1"/>
  <c r="AB2465" i="12" s="1"/>
  <c r="AC2465" i="12" s="1"/>
  <c r="AD2465" i="12" s="1"/>
  <c r="S2434" i="12"/>
  <c r="T2434" i="12" s="1"/>
  <c r="AB2434" i="12" s="1"/>
  <c r="S2321" i="12"/>
  <c r="T2321" i="12" s="1"/>
  <c r="AB2321" i="12" s="1"/>
  <c r="S2404" i="12"/>
  <c r="T2404" i="12" s="1"/>
  <c r="AB2404" i="12" s="1"/>
  <c r="AC2404" i="12" s="1"/>
  <c r="AD2404" i="12" s="1"/>
  <c r="S2632" i="12"/>
  <c r="T2632" i="12" s="1"/>
  <c r="AB2632" i="12" s="1"/>
  <c r="S2777" i="12"/>
  <c r="T2777" i="12" s="1"/>
  <c r="AB2777" i="12" s="1"/>
  <c r="S3010" i="12"/>
  <c r="T3010" i="12" s="1"/>
  <c r="AB3010" i="12" s="1"/>
  <c r="S3121" i="12"/>
  <c r="T3121" i="12" s="1"/>
  <c r="AB3121" i="12" s="1"/>
  <c r="AC3121" i="12" s="1"/>
  <c r="AD3121" i="12" s="1"/>
  <c r="S3699" i="12"/>
  <c r="T3699" i="12" s="1"/>
  <c r="AB3699" i="12" s="1"/>
  <c r="S1916" i="12"/>
  <c r="T1916" i="12" s="1"/>
  <c r="AB1916" i="12" s="1"/>
  <c r="S1912" i="12"/>
  <c r="T1912" i="12" s="1"/>
  <c r="AB1912" i="12" s="1"/>
  <c r="AC1912" i="12" s="1"/>
  <c r="AD1912" i="12" s="1"/>
  <c r="S1842" i="12"/>
  <c r="T1842" i="12" s="1"/>
  <c r="AB1842" i="12" s="1"/>
  <c r="AC1842" i="12" s="1"/>
  <c r="AD1842" i="12" s="1"/>
  <c r="S1906" i="12"/>
  <c r="T1906" i="12" s="1"/>
  <c r="AB1906" i="12" s="1"/>
  <c r="S2134" i="12"/>
  <c r="T2134" i="12" s="1"/>
  <c r="AB2134" i="12" s="1"/>
  <c r="S1981" i="12"/>
  <c r="T1981" i="12" s="1"/>
  <c r="AB1981" i="12" s="1"/>
  <c r="S2075" i="12"/>
  <c r="T2075" i="12" s="1"/>
  <c r="AB2075" i="12" s="1"/>
  <c r="S2062" i="12"/>
  <c r="T2062" i="12" s="1"/>
  <c r="AB2062" i="12" s="1"/>
  <c r="AC2062" i="12" s="1"/>
  <c r="AD2062" i="12" s="1"/>
  <c r="S2249" i="12"/>
  <c r="T2249" i="12" s="1"/>
  <c r="AB2249" i="12" s="1"/>
  <c r="S2272" i="12"/>
  <c r="T2272" i="12" s="1"/>
  <c r="AB2272" i="12" s="1"/>
  <c r="S2330" i="12"/>
  <c r="T2330" i="12" s="1"/>
  <c r="AB2330" i="12" s="1"/>
  <c r="AC2330" i="12" s="1"/>
  <c r="AD2330" i="12" s="1"/>
  <c r="S2299" i="12"/>
  <c r="T2299" i="12" s="1"/>
  <c r="AB2299" i="12" s="1"/>
  <c r="S2464" i="12"/>
  <c r="T2464" i="12" s="1"/>
  <c r="AB2464" i="12" s="1"/>
  <c r="S2523" i="12"/>
  <c r="T2523" i="12" s="1"/>
  <c r="AB2523" i="12" s="1"/>
  <c r="S2681" i="12"/>
  <c r="T2681" i="12" s="1"/>
  <c r="AB2681" i="12" s="1"/>
  <c r="S2870" i="12"/>
  <c r="T2870" i="12" s="1"/>
  <c r="AB2870" i="12" s="1"/>
  <c r="AC2870" i="12" s="1"/>
  <c r="AD2870" i="12" s="1"/>
  <c r="S3037" i="12"/>
  <c r="T3037" i="12" s="1"/>
  <c r="AB3037" i="12" s="1"/>
  <c r="S3262" i="12"/>
  <c r="T3262" i="12" s="1"/>
  <c r="AB3262" i="12" s="1"/>
  <c r="S3798" i="12"/>
  <c r="T3798" i="12" s="1"/>
  <c r="AB3798" i="12" s="1"/>
  <c r="AC3798" i="12" s="1"/>
  <c r="AD3798" i="12" s="1"/>
  <c r="S3791" i="12"/>
  <c r="T3791" i="12" s="1"/>
  <c r="AB3791" i="12" s="1"/>
  <c r="S1932" i="12"/>
  <c r="T1932" i="12" s="1"/>
  <c r="AB1932" i="12" s="1"/>
  <c r="S1974" i="12"/>
  <c r="T1974" i="12" s="1"/>
  <c r="AB1974" i="12" s="1"/>
  <c r="S2053" i="12"/>
  <c r="T2053" i="12" s="1"/>
  <c r="AB2053" i="12" s="1"/>
  <c r="AC2053" i="12" s="1"/>
  <c r="AD2053" i="12" s="1"/>
  <c r="S1920" i="12"/>
  <c r="T1920" i="12" s="1"/>
  <c r="AB1920" i="12" s="1"/>
  <c r="AC1920" i="12" s="1"/>
  <c r="AD1920" i="12" s="1"/>
  <c r="S2041" i="12"/>
  <c r="T2041" i="12" s="1"/>
  <c r="AB2041" i="12" s="1"/>
  <c r="S2020" i="12"/>
  <c r="T2020" i="12" s="1"/>
  <c r="AB2020" i="12" s="1"/>
  <c r="S2034" i="12"/>
  <c r="T2034" i="12" s="1"/>
  <c r="AB2034" i="12" s="1"/>
  <c r="AC2034" i="12" s="1"/>
  <c r="AD2034" i="12" s="1"/>
  <c r="S2057" i="12"/>
  <c r="T2057" i="12" s="1"/>
  <c r="AB2057" i="12" s="1"/>
  <c r="S1972" i="12"/>
  <c r="T1972" i="12" s="1"/>
  <c r="AB1972" i="12" s="1"/>
  <c r="S2110" i="12"/>
  <c r="T2110" i="12" s="1"/>
  <c r="AB2110" i="12" s="1"/>
  <c r="S2154" i="12"/>
  <c r="T2154" i="12" s="1"/>
  <c r="AB2154" i="12" s="1"/>
  <c r="S2060" i="12"/>
  <c r="T2060" i="12" s="1"/>
  <c r="AB2060" i="12" s="1"/>
  <c r="S2279" i="12"/>
  <c r="T2279" i="12" s="1"/>
  <c r="AB2279" i="12" s="1"/>
  <c r="AC2279" i="12" s="1"/>
  <c r="AD2279" i="12" s="1"/>
  <c r="S2185" i="12"/>
  <c r="T2185" i="12" s="1"/>
  <c r="AB2185" i="12" s="1"/>
  <c r="AC2185" i="12" s="1"/>
  <c r="AD2185" i="12" s="1"/>
  <c r="S2331" i="12"/>
  <c r="T2331" i="12" s="1"/>
  <c r="AB2331" i="12" s="1"/>
  <c r="AC2331" i="12" s="1"/>
  <c r="AD2331" i="12" s="1"/>
  <c r="S2517" i="12"/>
  <c r="T2517" i="12" s="1"/>
  <c r="AB2517" i="12" s="1"/>
  <c r="S2411" i="12"/>
  <c r="T2411" i="12" s="1"/>
  <c r="AB2411" i="12" s="1"/>
  <c r="S2688" i="12"/>
  <c r="T2688" i="12" s="1"/>
  <c r="AB2688" i="12" s="1"/>
  <c r="S2861" i="12"/>
  <c r="T2861" i="12" s="1"/>
  <c r="AB2861" i="12" s="1"/>
  <c r="S2918" i="12"/>
  <c r="T2918" i="12" s="1"/>
  <c r="AB2918" i="12" s="1"/>
  <c r="AC2918" i="12" s="1"/>
  <c r="AD2918" i="12" s="1"/>
  <c r="S3241" i="12"/>
  <c r="T3241" i="12" s="1"/>
  <c r="AB3241" i="12" s="1"/>
  <c r="S1767" i="12"/>
  <c r="T1767" i="12" s="1"/>
  <c r="AB1767" i="12" s="1"/>
  <c r="S2030" i="12"/>
  <c r="T2030" i="12" s="1"/>
  <c r="AB2030" i="12" s="1"/>
  <c r="AC2030" i="12" s="1"/>
  <c r="AD2030" i="12" s="1"/>
  <c r="S1989" i="12"/>
  <c r="T1989" i="12" s="1"/>
  <c r="AB1989" i="12" s="1"/>
  <c r="S2006" i="12"/>
  <c r="T2006" i="12" s="1"/>
  <c r="AB2006" i="12" s="1"/>
  <c r="S1956" i="12"/>
  <c r="T1956" i="12" s="1"/>
  <c r="AB1956" i="12" s="1"/>
  <c r="S2040" i="12"/>
  <c r="T2040" i="12" s="1"/>
  <c r="AB2040" i="12" s="1"/>
  <c r="AC2040" i="12" s="1"/>
  <c r="AD2040" i="12" s="1"/>
  <c r="S1925" i="12"/>
  <c r="T1925" i="12" s="1"/>
  <c r="AB1925" i="12" s="1"/>
  <c r="AC1925" i="12" s="1"/>
  <c r="AD1925" i="12" s="1"/>
  <c r="S1930" i="12"/>
  <c r="T1930" i="12" s="1"/>
  <c r="AB1930" i="12" s="1"/>
  <c r="S2174" i="12"/>
  <c r="T2174" i="12" s="1"/>
  <c r="AB2174" i="12" s="1"/>
  <c r="AC2174" i="12" s="1"/>
  <c r="AD2174" i="12" s="1"/>
  <c r="S1957" i="12"/>
  <c r="T1957" i="12" s="1"/>
  <c r="AB1957" i="12" s="1"/>
  <c r="AC1957" i="12" s="1"/>
  <c r="AD1957" i="12" s="1"/>
  <c r="S2071" i="12"/>
  <c r="T2071" i="12" s="1"/>
  <c r="AB2071" i="12" s="1"/>
  <c r="S2178" i="12"/>
  <c r="T2178" i="12" s="1"/>
  <c r="AB2178" i="12" s="1"/>
  <c r="S2117" i="12"/>
  <c r="T2117" i="12" s="1"/>
  <c r="AB2117" i="12" s="1"/>
  <c r="S2277" i="12"/>
  <c r="T2277" i="12" s="1"/>
  <c r="AB2277" i="12" s="1"/>
  <c r="S2458" i="12"/>
  <c r="T2458" i="12" s="1"/>
  <c r="AB2458" i="12" s="1"/>
  <c r="AC2458" i="12" s="1"/>
  <c r="AD2458" i="12" s="1"/>
  <c r="S2410" i="12"/>
  <c r="T2410" i="12" s="1"/>
  <c r="AB2410" i="12" s="1"/>
  <c r="S2604" i="12"/>
  <c r="T2604" i="12" s="1"/>
  <c r="AB2604" i="12" s="1"/>
  <c r="S2794" i="12"/>
  <c r="T2794" i="12" s="1"/>
  <c r="AB2794" i="12" s="1"/>
  <c r="AC2794" i="12" s="1"/>
  <c r="AD2794" i="12" s="1"/>
  <c r="S2989" i="12"/>
  <c r="T2989" i="12" s="1"/>
  <c r="AB2989" i="12" s="1"/>
  <c r="S2897" i="12"/>
  <c r="T2897" i="12" s="1"/>
  <c r="AB2897" i="12" s="1"/>
  <c r="S3625" i="12"/>
  <c r="T3625" i="12" s="1"/>
  <c r="AB3625" i="12" s="1"/>
  <c r="S1773" i="12"/>
  <c r="T1773" i="12" s="1"/>
  <c r="AB1773" i="12" s="1"/>
  <c r="S1818" i="12"/>
  <c r="T1818" i="12" s="1"/>
  <c r="AB1818" i="12" s="1"/>
  <c r="AC1818" i="12" s="1"/>
  <c r="AD1818" i="12" s="1"/>
  <c r="S1846" i="12"/>
  <c r="T1846" i="12" s="1"/>
  <c r="AB1846" i="12" s="1"/>
  <c r="S1991" i="12"/>
  <c r="T1991" i="12" s="1"/>
  <c r="AB1991" i="12" s="1"/>
  <c r="AC1991" i="12" s="1"/>
  <c r="AD1991" i="12" s="1"/>
  <c r="S1922" i="12"/>
  <c r="T1922" i="12" s="1"/>
  <c r="AB1922" i="12" s="1"/>
  <c r="AC1922" i="12" s="1"/>
  <c r="AD1922" i="12" s="1"/>
  <c r="S2012" i="12"/>
  <c r="T2012" i="12" s="1"/>
  <c r="AB2012" i="12" s="1"/>
  <c r="S1968" i="12"/>
  <c r="T1968" i="12" s="1"/>
  <c r="AB1968" i="12" s="1"/>
  <c r="S1884" i="12"/>
  <c r="T1884" i="12" s="1"/>
  <c r="AB1884" i="12" s="1"/>
  <c r="S1853" i="12"/>
  <c r="T1853" i="12" s="1"/>
  <c r="AB1853" i="12" s="1"/>
  <c r="AC1853" i="12" s="1"/>
  <c r="AD1853" i="12" s="1"/>
  <c r="S2120" i="12"/>
  <c r="T2120" i="12" s="1"/>
  <c r="AB2120" i="12" s="1"/>
  <c r="AC2120" i="12" s="1"/>
  <c r="AD2120" i="12" s="1"/>
  <c r="S2043" i="12"/>
  <c r="T2043" i="12" s="1"/>
  <c r="AB2043" i="12" s="1"/>
  <c r="S2070" i="12"/>
  <c r="T2070" i="12" s="1"/>
  <c r="AB2070" i="12" s="1"/>
  <c r="S2258" i="12"/>
  <c r="T2258" i="12" s="1"/>
  <c r="AB2258" i="12" s="1"/>
  <c r="AC2258" i="12" s="1"/>
  <c r="AD2258" i="12" s="1"/>
  <c r="S2004" i="12"/>
  <c r="T2004" i="12" s="1"/>
  <c r="AB2004" i="12" s="1"/>
  <c r="S2290" i="12"/>
  <c r="T2290" i="12" s="1"/>
  <c r="AB2290" i="12" s="1"/>
  <c r="S2266" i="12"/>
  <c r="T2266" i="12" s="1"/>
  <c r="AB2266" i="12" s="1"/>
  <c r="S2406" i="12"/>
  <c r="T2406" i="12" s="1"/>
  <c r="AB2406" i="12" s="1"/>
  <c r="S2414" i="12"/>
  <c r="T2414" i="12" s="1"/>
  <c r="AB2414" i="12" s="1"/>
  <c r="AC2414" i="12" s="1"/>
  <c r="AD2414" i="12" s="1"/>
  <c r="S2478" i="12"/>
  <c r="T2478" i="12" s="1"/>
  <c r="AB2478" i="12" s="1"/>
  <c r="S2577" i="12"/>
  <c r="T2577" i="12" s="1"/>
  <c r="AB2577" i="12" s="1"/>
  <c r="AC2577" i="12" s="1"/>
  <c r="AD2577" i="12" s="1"/>
  <c r="S2721" i="12"/>
  <c r="T2721" i="12" s="1"/>
  <c r="AB2721" i="12" s="1"/>
  <c r="AC2721" i="12" s="1"/>
  <c r="AD2721" i="12" s="1"/>
  <c r="S2934" i="12"/>
  <c r="T2934" i="12" s="1"/>
  <c r="AB2934" i="12" s="1"/>
  <c r="S3334" i="12"/>
  <c r="T3334" i="12" s="1"/>
  <c r="AB3334" i="12" s="1"/>
  <c r="S3391" i="12"/>
  <c r="T3391" i="12" s="1"/>
  <c r="AB3391" i="12" s="1"/>
  <c r="S1985" i="12"/>
  <c r="T1985" i="12" s="1"/>
  <c r="AB1985" i="12" s="1"/>
  <c r="S1961" i="12"/>
  <c r="T1961" i="12" s="1"/>
  <c r="AB1961" i="12" s="1"/>
  <c r="AC1961" i="12" s="1"/>
  <c r="AD1961" i="12" s="1"/>
  <c r="S1868" i="12"/>
  <c r="T1868" i="12" s="1"/>
  <c r="AB1868" i="12" s="1"/>
  <c r="S1918" i="12"/>
  <c r="T1918" i="12" s="1"/>
  <c r="AB1918" i="12" s="1"/>
  <c r="S2063" i="12"/>
  <c r="T2063" i="12" s="1"/>
  <c r="AB2063" i="12" s="1"/>
  <c r="AC2063" i="12" s="1"/>
  <c r="AD2063" i="12" s="1"/>
  <c r="S2051" i="12"/>
  <c r="T2051" i="12" s="1"/>
  <c r="AB2051" i="12" s="1"/>
  <c r="S2096" i="12"/>
  <c r="T2096" i="12" s="1"/>
  <c r="AB2096" i="12" s="1"/>
  <c r="S2072" i="12"/>
  <c r="T2072" i="12" s="1"/>
  <c r="AB2072" i="12" s="1"/>
  <c r="S2254" i="12"/>
  <c r="T2254" i="12" s="1"/>
  <c r="AB2254" i="12" s="1"/>
  <c r="AC2254" i="12" s="1"/>
  <c r="AD2254" i="12" s="1"/>
  <c r="S2256" i="12"/>
  <c r="T2256" i="12" s="1"/>
  <c r="AB2256" i="12" s="1"/>
  <c r="AC2256" i="12" s="1"/>
  <c r="AD2256" i="12" s="1"/>
  <c r="S2342" i="12"/>
  <c r="T2342" i="12" s="1"/>
  <c r="AB2342" i="12" s="1"/>
  <c r="AC2342" i="12" s="1"/>
  <c r="AD2342" i="12" s="1"/>
  <c r="S2402" i="12"/>
  <c r="T2402" i="12" s="1"/>
  <c r="AB2402" i="12" s="1"/>
  <c r="AC2402" i="12" s="1"/>
  <c r="AD2402" i="12" s="1"/>
  <c r="S2440" i="12"/>
  <c r="T2440" i="12" s="1"/>
  <c r="AB2440" i="12" s="1"/>
  <c r="AC2440" i="12" s="1"/>
  <c r="AD2440" i="12" s="1"/>
  <c r="S2545" i="12"/>
  <c r="T2545" i="12" s="1"/>
  <c r="AB2545" i="12" s="1"/>
  <c r="S2526" i="12"/>
  <c r="T2526" i="12" s="1"/>
  <c r="AB2526" i="12" s="1"/>
  <c r="S2719" i="12"/>
  <c r="T2719" i="12" s="1"/>
  <c r="AB2719" i="12" s="1"/>
  <c r="S3036" i="12"/>
  <c r="T3036" i="12" s="1"/>
  <c r="AB3036" i="12" s="1"/>
  <c r="S2932" i="12"/>
  <c r="T2932" i="12" s="1"/>
  <c r="AB2932" i="12" s="1"/>
  <c r="AC2932" i="12" s="1"/>
  <c r="AD2932" i="12" s="1"/>
  <c r="S3536" i="12"/>
  <c r="T3536" i="12" s="1"/>
  <c r="AB3536" i="12" s="1"/>
  <c r="S2998" i="12"/>
  <c r="T2998" i="12" s="1"/>
  <c r="AB2998" i="12" s="1"/>
  <c r="S3600" i="12"/>
  <c r="T3600" i="12" s="1"/>
  <c r="AB3600" i="12" s="1"/>
  <c r="AC3600" i="12" s="1"/>
  <c r="AD3600" i="12" s="1"/>
  <c r="S2391" i="12"/>
  <c r="T2391" i="12" s="1"/>
  <c r="AB2391" i="12" s="1"/>
  <c r="S2502" i="12"/>
  <c r="T2502" i="12" s="1"/>
  <c r="AB2502" i="12" s="1"/>
  <c r="S2570" i="12"/>
  <c r="T2570" i="12" s="1"/>
  <c r="AB2570" i="12" s="1"/>
  <c r="S2639" i="12"/>
  <c r="T2639" i="12" s="1"/>
  <c r="AB2639" i="12" s="1"/>
  <c r="S2877" i="12"/>
  <c r="T2877" i="12" s="1"/>
  <c r="AB2877" i="12" s="1"/>
  <c r="S3322" i="12"/>
  <c r="T3322" i="12" s="1"/>
  <c r="AB3322" i="12" s="1"/>
  <c r="AC3322" i="12" s="1"/>
  <c r="AD3322" i="12" s="1"/>
  <c r="S3430" i="12"/>
  <c r="T3430" i="12" s="1"/>
  <c r="AB3430" i="12" s="1"/>
  <c r="AC3430" i="12" s="1"/>
  <c r="AD3430" i="12" s="1"/>
  <c r="S2151" i="12"/>
  <c r="T2151" i="12" s="1"/>
  <c r="AB2151" i="12" s="1"/>
  <c r="AC2151" i="12" s="1"/>
  <c r="AD2151" i="12" s="1"/>
  <c r="S2230" i="12"/>
  <c r="T2230" i="12" s="1"/>
  <c r="AB2230" i="12" s="1"/>
  <c r="S2223" i="12"/>
  <c r="T2223" i="12" s="1"/>
  <c r="AB2223" i="12" s="1"/>
  <c r="S2231" i="12"/>
  <c r="T2231" i="12" s="1"/>
  <c r="AB2231" i="12" s="1"/>
  <c r="S2361" i="12"/>
  <c r="T2361" i="12" s="1"/>
  <c r="AB2361" i="12" s="1"/>
  <c r="AC2361" i="12" s="1"/>
  <c r="AD2361" i="12" s="1"/>
  <c r="S2386" i="12"/>
  <c r="T2386" i="12" s="1"/>
  <c r="AB2386" i="12" s="1"/>
  <c r="AC2386" i="12" s="1"/>
  <c r="AD2386" i="12" s="1"/>
  <c r="S2441" i="12"/>
  <c r="T2441" i="12" s="1"/>
  <c r="AB2441" i="12" s="1"/>
  <c r="S2606" i="12"/>
  <c r="T2606" i="12" s="1"/>
  <c r="AB2606" i="12" s="1"/>
  <c r="S2875" i="12"/>
  <c r="T2875" i="12" s="1"/>
  <c r="AB2875" i="12" s="1"/>
  <c r="AC2875" i="12" s="1"/>
  <c r="AD2875" i="12" s="1"/>
  <c r="S3045" i="12"/>
  <c r="T3045" i="12" s="1"/>
  <c r="AB3045" i="12" s="1"/>
  <c r="S2925" i="12"/>
  <c r="T2925" i="12" s="1"/>
  <c r="AB2925" i="12" s="1"/>
  <c r="S3650" i="12"/>
  <c r="T3650" i="12" s="1"/>
  <c r="AB3650" i="12" s="1"/>
  <c r="S3306" i="12"/>
  <c r="T3306" i="12" s="1"/>
  <c r="AB3306" i="12" s="1"/>
  <c r="S3196" i="12"/>
  <c r="T3196" i="12" s="1"/>
  <c r="AB3196" i="12" s="1"/>
  <c r="AC3196" i="12" s="1"/>
  <c r="AD3196" i="12" s="1"/>
  <c r="S3256" i="12"/>
  <c r="T3256" i="12" s="1"/>
  <c r="AB3256" i="12" s="1"/>
  <c r="S3582" i="12"/>
  <c r="T3582" i="12" s="1"/>
  <c r="AB3582" i="12" s="1"/>
  <c r="AC3582" i="12" s="1"/>
  <c r="AD3582" i="12" s="1"/>
  <c r="S3715" i="12"/>
  <c r="T3715" i="12" s="1"/>
  <c r="AB3715" i="12" s="1"/>
  <c r="AC3715" i="12" s="1"/>
  <c r="AD3715" i="12" s="1"/>
  <c r="S3712" i="12"/>
  <c r="T3712" i="12" s="1"/>
  <c r="AB3712" i="12" s="1"/>
  <c r="S2558" i="12"/>
  <c r="T2558" i="12" s="1"/>
  <c r="AB2558" i="12" s="1"/>
  <c r="S2584" i="12"/>
  <c r="T2584" i="12" s="1"/>
  <c r="AB2584" i="12" s="1"/>
  <c r="S2507" i="12"/>
  <c r="T2507" i="12" s="1"/>
  <c r="AB2507" i="12" s="1"/>
  <c r="S2628" i="12"/>
  <c r="T2628" i="12" s="1"/>
  <c r="AB2628" i="12" s="1"/>
  <c r="AC2628" i="12" s="1"/>
  <c r="AD2628" i="12" s="1"/>
  <c r="S2618" i="12"/>
  <c r="T2618" i="12" s="1"/>
  <c r="AB2618" i="12" s="1"/>
  <c r="S2693" i="12"/>
  <c r="T2693" i="12" s="1"/>
  <c r="AB2693" i="12" s="1"/>
  <c r="S2823" i="12"/>
  <c r="T2823" i="12" s="1"/>
  <c r="AB2823" i="12" s="1"/>
  <c r="AC2823" i="12" s="1"/>
  <c r="AD2823" i="12" s="1"/>
  <c r="S2992" i="12"/>
  <c r="T2992" i="12" s="1"/>
  <c r="AB2992" i="12" s="1"/>
  <c r="S3065" i="12"/>
  <c r="T3065" i="12" s="1"/>
  <c r="AB3065" i="12" s="1"/>
  <c r="S2940" i="12"/>
  <c r="T2940" i="12" s="1"/>
  <c r="AB2940" i="12" s="1"/>
  <c r="S2880" i="12"/>
  <c r="T2880" i="12" s="1"/>
  <c r="AB2880" i="12" s="1"/>
  <c r="AC2880" i="12" s="1"/>
  <c r="AD2880" i="12" s="1"/>
  <c r="S3245" i="12"/>
  <c r="T3245" i="12" s="1"/>
  <c r="AB3245" i="12" s="1"/>
  <c r="AC3245" i="12" s="1"/>
  <c r="AD3245" i="12" s="1"/>
  <c r="S3211" i="12"/>
  <c r="T3211" i="12" s="1"/>
  <c r="AB3211" i="12" s="1"/>
  <c r="AC3211" i="12" s="1"/>
  <c r="AD3211" i="12" s="1"/>
  <c r="S3607" i="12"/>
  <c r="T3607" i="12" s="1"/>
  <c r="AB3607" i="12" s="1"/>
  <c r="AC3607" i="12" s="1"/>
  <c r="AD3607" i="12" s="1"/>
  <c r="S3426" i="12"/>
  <c r="T3426" i="12" s="1"/>
  <c r="AB3426" i="12" s="1"/>
  <c r="AC3426" i="12" s="1"/>
  <c r="AD3426" i="12" s="1"/>
  <c r="S3717" i="12"/>
  <c r="T3717" i="12" s="1"/>
  <c r="AB3717" i="12" s="1"/>
  <c r="S3913" i="12"/>
  <c r="T3913" i="12" s="1"/>
  <c r="AB3913" i="12" s="1"/>
  <c r="S3307" i="12"/>
  <c r="T3307" i="12" s="1"/>
  <c r="AB3307" i="12" s="1"/>
  <c r="S3255" i="12"/>
  <c r="T3255" i="12" s="1"/>
  <c r="AB3255" i="12" s="1"/>
  <c r="S3490" i="12"/>
  <c r="T3490" i="12" s="1"/>
  <c r="AB3490" i="12" s="1"/>
  <c r="AC3490" i="12" s="1"/>
  <c r="AD3490" i="12" s="1"/>
  <c r="S3425" i="12"/>
  <c r="T3425" i="12" s="1"/>
  <c r="AB3425" i="12" s="1"/>
  <c r="S3790" i="12"/>
  <c r="T3790" i="12" s="1"/>
  <c r="AB3790" i="12" s="1"/>
  <c r="S3915" i="12"/>
  <c r="T3915" i="12" s="1"/>
  <c r="AB3915" i="12" s="1"/>
  <c r="AC3915" i="12" s="1"/>
  <c r="AD3915" i="12" s="1"/>
  <c r="S3016" i="12"/>
  <c r="T3016" i="12" s="1"/>
  <c r="AB3016" i="12" s="1"/>
  <c r="S3092" i="12"/>
  <c r="T3092" i="12" s="1"/>
  <c r="AB3092" i="12" s="1"/>
  <c r="S3313" i="12"/>
  <c r="T3313" i="12" s="1"/>
  <c r="AB3313" i="12" s="1"/>
  <c r="S3342" i="12"/>
  <c r="T3342" i="12" s="1"/>
  <c r="AB3342" i="12" s="1"/>
  <c r="S3556" i="12"/>
  <c r="T3556" i="12" s="1"/>
  <c r="AB3556" i="12" s="1"/>
  <c r="S3532" i="12"/>
  <c r="T3532" i="12" s="1"/>
  <c r="AB3532" i="12" s="1"/>
  <c r="S3808" i="12"/>
  <c r="T3808" i="12" s="1"/>
  <c r="AB3808" i="12" s="1"/>
  <c r="AC3808" i="12" s="1"/>
  <c r="AD3808" i="12" s="1"/>
  <c r="S3916" i="12"/>
  <c r="T3916" i="12" s="1"/>
  <c r="AB3916" i="12" s="1"/>
  <c r="AC3916" i="12" s="1"/>
  <c r="AD3916" i="12" s="1"/>
  <c r="S2620" i="12"/>
  <c r="T2620" i="12" s="1"/>
  <c r="AB2620" i="12" s="1"/>
  <c r="S2417" i="12"/>
  <c r="T2417" i="12" s="1"/>
  <c r="AB2417" i="12" s="1"/>
  <c r="S2748" i="12"/>
  <c r="T2748" i="12" s="1"/>
  <c r="AB2748" i="12" s="1"/>
  <c r="S2599" i="12"/>
  <c r="T2599" i="12" s="1"/>
  <c r="AB2599" i="12" s="1"/>
  <c r="AC2599" i="12" s="1"/>
  <c r="AD2599" i="12" s="1"/>
  <c r="S2698" i="12"/>
  <c r="T2698" i="12" s="1"/>
  <c r="AB2698" i="12" s="1"/>
  <c r="S2657" i="12"/>
  <c r="T2657" i="12" s="1"/>
  <c r="AB2657" i="12" s="1"/>
  <c r="S2985" i="12"/>
  <c r="T2985" i="12" s="1"/>
  <c r="AB2985" i="12" s="1"/>
  <c r="S2836" i="12"/>
  <c r="T2836" i="12" s="1"/>
  <c r="AB2836" i="12" s="1"/>
  <c r="AC2836" i="12" s="1"/>
  <c r="AD2836" i="12" s="1"/>
  <c r="S3000" i="12"/>
  <c r="T3000" i="12" s="1"/>
  <c r="AB3000" i="12" s="1"/>
  <c r="S3029" i="12"/>
  <c r="T3029" i="12" s="1"/>
  <c r="AB3029" i="12" s="1"/>
  <c r="S3219" i="12"/>
  <c r="T3219" i="12" s="1"/>
  <c r="AB3219" i="12" s="1"/>
  <c r="S3232" i="12"/>
  <c r="T3232" i="12" s="1"/>
  <c r="AB3232" i="12" s="1"/>
  <c r="S3175" i="12"/>
  <c r="T3175" i="12" s="1"/>
  <c r="AB3175" i="12" s="1"/>
  <c r="AC3175" i="12" s="1"/>
  <c r="AD3175" i="12" s="1"/>
  <c r="S3399" i="12"/>
  <c r="T3399" i="12" s="1"/>
  <c r="AB3399" i="12" s="1"/>
  <c r="S3508" i="12"/>
  <c r="T3508" i="12" s="1"/>
  <c r="AB3508" i="12" s="1"/>
  <c r="AC3508" i="12" s="1"/>
  <c r="AD3508" i="12" s="1"/>
  <c r="S3877" i="12"/>
  <c r="T3877" i="12" s="1"/>
  <c r="AB3877" i="12" s="1"/>
  <c r="AC3877" i="12" s="1"/>
  <c r="AD3877" i="12" s="1"/>
  <c r="S2344" i="12"/>
  <c r="T2344" i="12" s="1"/>
  <c r="AB2344" i="12" s="1"/>
  <c r="S2600" i="12"/>
  <c r="T2600" i="12" s="1"/>
  <c r="AB2600" i="12" s="1"/>
  <c r="S2587" i="12"/>
  <c r="T2587" i="12" s="1"/>
  <c r="AB2587" i="12" s="1"/>
  <c r="S2538" i="12"/>
  <c r="T2538" i="12" s="1"/>
  <c r="AB2538" i="12" s="1"/>
  <c r="S2650" i="12"/>
  <c r="T2650" i="12" s="1"/>
  <c r="AB2650" i="12" s="1"/>
  <c r="AC2650" i="12" s="1"/>
  <c r="AD2650" i="12" s="1"/>
  <c r="S2549" i="12"/>
  <c r="T2549" i="12" s="1"/>
  <c r="AB2549" i="12" s="1"/>
  <c r="S2738" i="12"/>
  <c r="T2738" i="12" s="1"/>
  <c r="AB2738" i="12" s="1"/>
  <c r="S3035" i="12"/>
  <c r="T3035" i="12" s="1"/>
  <c r="AB3035" i="12" s="1"/>
  <c r="AC3035" i="12" s="1"/>
  <c r="AD3035" i="12" s="1"/>
  <c r="S2980" i="12"/>
  <c r="T2980" i="12" s="1"/>
  <c r="AB2980" i="12" s="1"/>
  <c r="S3046" i="12"/>
  <c r="T3046" i="12" s="1"/>
  <c r="AB3046" i="12" s="1"/>
  <c r="S3018" i="12"/>
  <c r="T3018" i="12" s="1"/>
  <c r="AB3018" i="12" s="1"/>
  <c r="S3329" i="12"/>
  <c r="T3329" i="12" s="1"/>
  <c r="AB3329" i="12" s="1"/>
  <c r="AC3329" i="12" s="1"/>
  <c r="AD3329" i="12" s="1"/>
  <c r="S3371" i="12"/>
  <c r="T3371" i="12" s="1"/>
  <c r="AB3371" i="12" s="1"/>
  <c r="AC3371" i="12" s="1"/>
  <c r="AD3371" i="12" s="1"/>
  <c r="S3389" i="12"/>
  <c r="T3389" i="12" s="1"/>
  <c r="AB3389" i="12" s="1"/>
  <c r="AC3389" i="12" s="1"/>
  <c r="AD3389" i="12" s="1"/>
  <c r="S3398" i="12"/>
  <c r="T3398" i="12" s="1"/>
  <c r="AB3398" i="12" s="1"/>
  <c r="AC3398" i="12" s="1"/>
  <c r="AD3398" i="12" s="1"/>
  <c r="S3652" i="12"/>
  <c r="T3652" i="12" s="1"/>
  <c r="AB3652" i="12" s="1"/>
  <c r="AC3652" i="12" s="1"/>
  <c r="AD3652" i="12" s="1"/>
  <c r="S2408" i="12"/>
  <c r="T2408" i="12" s="1"/>
  <c r="AB2408" i="12" s="1"/>
  <c r="S2718" i="12"/>
  <c r="T2718" i="12" s="1"/>
  <c r="AB2718" i="12" s="1"/>
  <c r="S2546" i="12"/>
  <c r="T2546" i="12" s="1"/>
  <c r="AB2546" i="12" s="1"/>
  <c r="S2707" i="12"/>
  <c r="T2707" i="12" s="1"/>
  <c r="AB2707" i="12" s="1"/>
  <c r="S2640" i="12"/>
  <c r="T2640" i="12" s="1"/>
  <c r="AB2640" i="12" s="1"/>
  <c r="AC2640" i="12" s="1"/>
  <c r="AD2640" i="12" s="1"/>
  <c r="S2914" i="12"/>
  <c r="T2914" i="12" s="1"/>
  <c r="AB2914" i="12" s="1"/>
  <c r="S2935" i="12"/>
  <c r="T2935" i="12" s="1"/>
  <c r="AB2935" i="12" s="1"/>
  <c r="S3078" i="12"/>
  <c r="T3078" i="12" s="1"/>
  <c r="AB3078" i="12" s="1"/>
  <c r="AC3078" i="12" s="1"/>
  <c r="AD3078" i="12" s="1"/>
  <c r="S2933" i="12"/>
  <c r="T2933" i="12" s="1"/>
  <c r="AB2933" i="12" s="1"/>
  <c r="S3418" i="12"/>
  <c r="T3418" i="12" s="1"/>
  <c r="AB3418" i="12" s="1"/>
  <c r="S3267" i="12"/>
  <c r="T3267" i="12" s="1"/>
  <c r="AB3267" i="12" s="1"/>
  <c r="S3217" i="12"/>
  <c r="T3217" i="12" s="1"/>
  <c r="AB3217" i="12" s="1"/>
  <c r="S3581" i="12"/>
  <c r="T3581" i="12" s="1"/>
  <c r="AB3581" i="12" s="1"/>
  <c r="AC3581" i="12" s="1"/>
  <c r="AD3581" i="12" s="1"/>
  <c r="S3481" i="12"/>
  <c r="T3481" i="12" s="1"/>
  <c r="AB3481" i="12" s="1"/>
  <c r="S3737" i="12"/>
  <c r="T3737" i="12" s="1"/>
  <c r="AB3737" i="12" s="1"/>
  <c r="AC3737" i="12" s="1"/>
  <c r="AD3737" i="12" s="1"/>
  <c r="S2257" i="12"/>
  <c r="T2257" i="12" s="1"/>
  <c r="AB2257" i="12" s="1"/>
  <c r="AC2257" i="12" s="1"/>
  <c r="AD2257" i="12" s="1"/>
  <c r="S2079" i="12"/>
  <c r="T2079" i="12" s="1"/>
  <c r="AB2079" i="12" s="1"/>
  <c r="S2348" i="12"/>
  <c r="T2348" i="12" s="1"/>
  <c r="AB2348" i="12" s="1"/>
  <c r="S2398" i="12"/>
  <c r="T2398" i="12" s="1"/>
  <c r="AB2398" i="12" s="1"/>
  <c r="S2500" i="12"/>
  <c r="T2500" i="12" s="1"/>
  <c r="AB2500" i="12" s="1"/>
  <c r="AC2500" i="12" s="1"/>
  <c r="AD2500" i="12" s="1"/>
  <c r="S2499" i="12"/>
  <c r="T2499" i="12" s="1"/>
  <c r="AB2499" i="12" s="1"/>
  <c r="AC2499" i="12" s="1"/>
  <c r="AD2499" i="12" s="1"/>
  <c r="S2518" i="12"/>
  <c r="T2518" i="12" s="1"/>
  <c r="AB2518" i="12" s="1"/>
  <c r="S2763" i="12"/>
  <c r="T2763" i="12" s="1"/>
  <c r="AB2763" i="12" s="1"/>
  <c r="S2550" i="12"/>
  <c r="T2550" i="12" s="1"/>
  <c r="AB2550" i="12" s="1"/>
  <c r="AC2550" i="12" s="1"/>
  <c r="AD2550" i="12" s="1"/>
  <c r="S2773" i="12"/>
  <c r="T2773" i="12" s="1"/>
  <c r="AB2773" i="12" s="1"/>
  <c r="S2521" i="12"/>
  <c r="T2521" i="12" s="1"/>
  <c r="AB2521" i="12" s="1"/>
  <c r="S2912" i="12"/>
  <c r="T2912" i="12" s="1"/>
  <c r="AB2912" i="12" s="1"/>
  <c r="S2699" i="12"/>
  <c r="T2699" i="12" s="1"/>
  <c r="AB2699" i="12" s="1"/>
  <c r="S3112" i="12"/>
  <c r="T3112" i="12" s="1"/>
  <c r="AB3112" i="12" s="1"/>
  <c r="AC3112" i="12" s="1"/>
  <c r="AD3112" i="12" s="1"/>
  <c r="S3080" i="12"/>
  <c r="T3080" i="12" s="1"/>
  <c r="AB3080" i="12" s="1"/>
  <c r="S3132" i="12"/>
  <c r="T3132" i="12" s="1"/>
  <c r="AB3132" i="12" s="1"/>
  <c r="AC3132" i="12" s="1"/>
  <c r="AD3132" i="12" s="1"/>
  <c r="S3294" i="12"/>
  <c r="T3294" i="12" s="1"/>
  <c r="AB3294" i="12" s="1"/>
  <c r="AC3294" i="12" s="1"/>
  <c r="AD3294" i="12" s="1"/>
  <c r="S3311" i="12"/>
  <c r="T3311" i="12" s="1"/>
  <c r="AB3311" i="12" s="1"/>
  <c r="S3535" i="12"/>
  <c r="T3535" i="12" s="1"/>
  <c r="AB3535" i="12" s="1"/>
  <c r="S3454" i="12"/>
  <c r="T3454" i="12" s="1"/>
  <c r="AB3454" i="12" s="1"/>
  <c r="S3888" i="12"/>
  <c r="T3888" i="12" s="1"/>
  <c r="AB3888" i="12" s="1"/>
  <c r="S3889" i="12"/>
  <c r="T3889" i="12" s="1"/>
  <c r="AB3889" i="12" s="1"/>
  <c r="AC3889" i="12" s="1"/>
  <c r="AD3889" i="12" s="1"/>
  <c r="S3770" i="12"/>
  <c r="T3770" i="12" s="1"/>
  <c r="AB3770" i="12" s="1"/>
  <c r="S3687" i="12"/>
  <c r="T3687" i="12" s="1"/>
  <c r="AB3687" i="12" s="1"/>
  <c r="S3702" i="12"/>
  <c r="T3702" i="12" s="1"/>
  <c r="AB3702" i="12" s="1"/>
  <c r="AC3702" i="12" s="1"/>
  <c r="AD3702" i="12" s="1"/>
  <c r="S3744" i="12"/>
  <c r="T3744" i="12" s="1"/>
  <c r="AB3744" i="12" s="1"/>
  <c r="S3658" i="12"/>
  <c r="T3658" i="12" s="1"/>
  <c r="AB3658" i="12" s="1"/>
  <c r="S3545" i="12"/>
  <c r="T3545" i="12" s="1"/>
  <c r="AB3545" i="12" s="1"/>
  <c r="S3401" i="12"/>
  <c r="T3401" i="12" s="1"/>
  <c r="AB3401" i="12" s="1"/>
  <c r="AC3401" i="12" s="1"/>
  <c r="AD3401" i="12" s="1"/>
  <c r="S3531" i="12"/>
  <c r="T3531" i="12" s="1"/>
  <c r="AB3531" i="12" s="1"/>
  <c r="AC3531" i="12" s="1"/>
  <c r="AD3531" i="12" s="1"/>
  <c r="S3651" i="12"/>
  <c r="T3651" i="12" s="1"/>
  <c r="AB3651" i="12" s="1"/>
  <c r="AC3651" i="12" s="1"/>
  <c r="AD3651" i="12" s="1"/>
  <c r="S3496" i="12"/>
  <c r="T3496" i="12" s="1"/>
  <c r="AB3496" i="12" s="1"/>
  <c r="AC3496" i="12" s="1"/>
  <c r="AD3496" i="12" s="1"/>
  <c r="S3487" i="12"/>
  <c r="T3487" i="12" s="1"/>
  <c r="AB3487" i="12" s="1"/>
  <c r="AC3487" i="12" s="1"/>
  <c r="AD3487" i="12" s="1"/>
  <c r="S3620" i="12"/>
  <c r="T3620" i="12" s="1"/>
  <c r="AB3620" i="12" s="1"/>
  <c r="S3520" i="12"/>
  <c r="T3520" i="12" s="1"/>
  <c r="AB3520" i="12" s="1"/>
  <c r="S3376" i="12"/>
  <c r="T3376" i="12" s="1"/>
  <c r="AB3376" i="12" s="1"/>
  <c r="S3145" i="12"/>
  <c r="T3145" i="12" s="1"/>
  <c r="AB3145" i="12" s="1"/>
  <c r="S3170" i="12"/>
  <c r="T3170" i="12" s="1"/>
  <c r="AB3170" i="12" s="1"/>
  <c r="AC3170" i="12" s="1"/>
  <c r="AD3170" i="12" s="1"/>
  <c r="S3381" i="12"/>
  <c r="T3381" i="12" s="1"/>
  <c r="AB3381" i="12" s="1"/>
  <c r="S3197" i="12"/>
  <c r="T3197" i="12" s="1"/>
  <c r="AB3197" i="12" s="1"/>
  <c r="S3168" i="12"/>
  <c r="T3168" i="12" s="1"/>
  <c r="AB3168" i="12" s="1"/>
  <c r="AC3168" i="12" s="1"/>
  <c r="AD3168" i="12" s="1"/>
  <c r="S3291" i="12"/>
  <c r="T3291" i="12" s="1"/>
  <c r="AB3291" i="12" s="1"/>
  <c r="S2984" i="12"/>
  <c r="T2984" i="12" s="1"/>
  <c r="AB2984" i="12" s="1"/>
  <c r="S3130" i="12"/>
  <c r="T3130" i="12" s="1"/>
  <c r="AB3130" i="12" s="1"/>
  <c r="S3041" i="12"/>
  <c r="T3041" i="12" s="1"/>
  <c r="AB3041" i="12" s="1"/>
  <c r="S2920" i="12"/>
  <c r="T2920" i="12" s="1"/>
  <c r="AB2920" i="12" s="1"/>
  <c r="S3008" i="12"/>
  <c r="T3008" i="12" s="1"/>
  <c r="AB3008" i="12" s="1"/>
  <c r="S3101" i="12"/>
  <c r="T3101" i="12" s="1"/>
  <c r="AB3101" i="12" s="1"/>
  <c r="AC3101" i="12" s="1"/>
  <c r="AD3101" i="12" s="1"/>
  <c r="S3019" i="12"/>
  <c r="T3019" i="12" s="1"/>
  <c r="AB3019" i="12" s="1"/>
  <c r="AC3019" i="12" s="1"/>
  <c r="AD3019" i="12" s="1"/>
  <c r="S3021" i="12"/>
  <c r="T3021" i="12" s="1"/>
  <c r="AB3021" i="12" s="1"/>
  <c r="S2939" i="12"/>
  <c r="T2939" i="12" s="1"/>
  <c r="AB2939" i="12" s="1"/>
  <c r="S2927" i="12"/>
  <c r="T2927" i="12" s="1"/>
  <c r="AB2927" i="12" s="1"/>
  <c r="S3015" i="12"/>
  <c r="T3015" i="12" s="1"/>
  <c r="AB3015" i="12" s="1"/>
  <c r="AC3015" i="12" s="1"/>
  <c r="AD3015" i="12" s="1"/>
  <c r="S3111" i="12"/>
  <c r="T3111" i="12" s="1"/>
  <c r="AB3111" i="12" s="1"/>
  <c r="AC3111" i="12" s="1"/>
  <c r="AD3111" i="12" s="1"/>
  <c r="S2872" i="12"/>
  <c r="T2872" i="12" s="1"/>
  <c r="AB2872" i="12" s="1"/>
  <c r="S2785" i="12"/>
  <c r="T2785" i="12" s="1"/>
  <c r="AB2785" i="12" s="1"/>
  <c r="S2828" i="12"/>
  <c r="T2828" i="12" s="1"/>
  <c r="AB2828" i="12" s="1"/>
  <c r="AC2828" i="12" s="1"/>
  <c r="AD2828" i="12" s="1"/>
  <c r="S3050" i="12"/>
  <c r="T3050" i="12" s="1"/>
  <c r="AB3050" i="12" s="1"/>
  <c r="S2668" i="12"/>
  <c r="T2668" i="12" s="1"/>
  <c r="AB2668" i="12" s="1"/>
  <c r="S2767" i="12"/>
  <c r="T2767" i="12" s="1"/>
  <c r="AB2767" i="12" s="1"/>
  <c r="S2878" i="12"/>
  <c r="T2878" i="12" s="1"/>
  <c r="AB2878" i="12" s="1"/>
  <c r="S2834" i="12"/>
  <c r="T2834" i="12" s="1"/>
  <c r="AB2834" i="12" s="1"/>
  <c r="S2810" i="12"/>
  <c r="T2810" i="12" s="1"/>
  <c r="AB2810" i="12" s="1"/>
  <c r="S2654" i="12"/>
  <c r="T2654" i="12" s="1"/>
  <c r="AB2654" i="12" s="1"/>
  <c r="AC2654" i="12" s="1"/>
  <c r="AD2654" i="12" s="1"/>
  <c r="S2733" i="12"/>
  <c r="T2733" i="12" s="1"/>
  <c r="AB2733" i="12" s="1"/>
  <c r="AC2733" i="12" s="1"/>
  <c r="AD2733" i="12" s="1"/>
  <c r="S2750" i="12"/>
  <c r="T2750" i="12" s="1"/>
  <c r="AB2750" i="12" s="1"/>
  <c r="S2555" i="12"/>
  <c r="T2555" i="12" s="1"/>
  <c r="AB2555" i="12" s="1"/>
  <c r="S2642" i="12"/>
  <c r="T2642" i="12" s="1"/>
  <c r="AB2642" i="12" s="1"/>
  <c r="S2530" i="12"/>
  <c r="T2530" i="12" s="1"/>
  <c r="AB2530" i="12" s="1"/>
  <c r="S2611" i="12"/>
  <c r="T2611" i="12" s="1"/>
  <c r="AB2611" i="12" s="1"/>
  <c r="S2576" i="12"/>
  <c r="T2576" i="12" s="1"/>
  <c r="AB2576" i="12" s="1"/>
  <c r="S2585" i="12"/>
  <c r="T2585" i="12" s="1"/>
  <c r="AB2585" i="12" s="1"/>
  <c r="S2536" i="12"/>
  <c r="T2536" i="12" s="1"/>
  <c r="AB2536" i="12" s="1"/>
  <c r="AC2536" i="12" s="1"/>
  <c r="AD2536" i="12" s="1"/>
  <c r="S2491" i="12"/>
  <c r="T2491" i="12" s="1"/>
  <c r="AB2491" i="12" s="1"/>
  <c r="S2439" i="12"/>
  <c r="T2439" i="12" s="1"/>
  <c r="AB2439" i="12" s="1"/>
  <c r="S2456" i="12"/>
  <c r="T2456" i="12" s="1"/>
  <c r="AB2456" i="12" s="1"/>
  <c r="S2461" i="12"/>
  <c r="T2461" i="12" s="1"/>
  <c r="AB2461" i="12" s="1"/>
  <c r="AC2461" i="12" s="1"/>
  <c r="AD2461" i="12" s="1"/>
  <c r="S2568" i="12"/>
  <c r="T2568" i="12" s="1"/>
  <c r="AB2568" i="12" s="1"/>
  <c r="AC2568" i="12" s="1"/>
  <c r="AD2568" i="12" s="1"/>
  <c r="S2457" i="12"/>
  <c r="T2457" i="12" s="1"/>
  <c r="AB2457" i="12" s="1"/>
  <c r="S2229" i="12"/>
  <c r="T2229" i="12" s="1"/>
  <c r="AB2229" i="12" s="1"/>
  <c r="AC2229" i="12" s="1"/>
  <c r="AD2229" i="12" s="1"/>
  <c r="S2294" i="12"/>
  <c r="T2294" i="12" s="1"/>
  <c r="AB2294" i="12" s="1"/>
  <c r="AC2294" i="12" s="1"/>
  <c r="AD2294" i="12" s="1"/>
  <c r="S2357" i="12"/>
  <c r="T2357" i="12" s="1"/>
  <c r="AB2357" i="12" s="1"/>
  <c r="S2301" i="12"/>
  <c r="T2301" i="12" s="1"/>
  <c r="AB2301" i="12" s="1"/>
  <c r="S2273" i="12"/>
  <c r="T2273" i="12" s="1"/>
  <c r="AB2273" i="12" s="1"/>
  <c r="S2373" i="12"/>
  <c r="T2373" i="12" s="1"/>
  <c r="AB2373" i="12" s="1"/>
  <c r="S2372" i="12"/>
  <c r="T2372" i="12" s="1"/>
  <c r="AB2372" i="12" s="1"/>
  <c r="AC2372" i="12" s="1"/>
  <c r="AD2372" i="12" s="1"/>
  <c r="S2319" i="12"/>
  <c r="T2319" i="12" s="1"/>
  <c r="AB2319" i="12" s="1"/>
  <c r="S2171" i="12"/>
  <c r="T2171" i="12" s="1"/>
  <c r="AB2171" i="12" s="1"/>
  <c r="S2192" i="12"/>
  <c r="T2192" i="12" s="1"/>
  <c r="AB2192" i="12" s="1"/>
  <c r="AC2192" i="12" s="1"/>
  <c r="AD2192" i="12" s="1"/>
  <c r="S2145" i="12"/>
  <c r="T2145" i="12" s="1"/>
  <c r="AB2145" i="12" s="1"/>
  <c r="S2179" i="12"/>
  <c r="T2179" i="12" s="1"/>
  <c r="AB2179" i="12" s="1"/>
  <c r="S2175" i="12"/>
  <c r="T2175" i="12" s="1"/>
  <c r="AB2175" i="12" s="1"/>
  <c r="S2242" i="12"/>
  <c r="T2242" i="12" s="1"/>
  <c r="AB2242" i="12" s="1"/>
  <c r="S2237" i="12"/>
  <c r="T2237" i="12" s="1"/>
  <c r="AB2237" i="12" s="1"/>
  <c r="AC2237" i="12" s="1"/>
  <c r="AD2237" i="12" s="1"/>
  <c r="S2097" i="12"/>
  <c r="T2097" i="12" s="1"/>
  <c r="AB2097" i="12" s="1"/>
  <c r="AC2097" i="12" s="1"/>
  <c r="AD2097" i="12" s="1"/>
  <c r="S2019" i="12"/>
  <c r="T2019" i="12" s="1"/>
  <c r="AB2019" i="12" s="1"/>
  <c r="AC2019" i="12" s="1"/>
  <c r="AD2019" i="12" s="1"/>
  <c r="S2125" i="12"/>
  <c r="T2125" i="12" s="1"/>
  <c r="AB2125" i="12" s="1"/>
  <c r="AC2125" i="12" s="1"/>
  <c r="AD2125" i="12" s="1"/>
  <c r="S2116" i="12"/>
  <c r="T2116" i="12" s="1"/>
  <c r="AB2116" i="12" s="1"/>
  <c r="S2143" i="12"/>
  <c r="T2143" i="12" s="1"/>
  <c r="AB2143" i="12" s="1"/>
  <c r="S2140" i="12"/>
  <c r="T2140" i="12" s="1"/>
  <c r="AB2140" i="12" s="1"/>
  <c r="S2162" i="12"/>
  <c r="T2162" i="12" s="1"/>
  <c r="AB2162" i="12" s="1"/>
  <c r="AC2162" i="12" s="1"/>
  <c r="AD2162" i="12" s="1"/>
  <c r="S2167" i="12"/>
  <c r="T2167" i="12" s="1"/>
  <c r="AB2167" i="12" s="1"/>
  <c r="AC2167" i="12" s="1"/>
  <c r="AD2167" i="12" s="1"/>
  <c r="S2018" i="12"/>
  <c r="T2018" i="12" s="1"/>
  <c r="AB2018" i="12" s="1"/>
  <c r="S2093" i="12"/>
  <c r="T2093" i="12" s="1"/>
  <c r="AB2093" i="12" s="1"/>
  <c r="S2061" i="12"/>
  <c r="T2061" i="12" s="1"/>
  <c r="AB2061" i="12" s="1"/>
  <c r="AC2061" i="12" s="1"/>
  <c r="AD2061" i="12" s="1"/>
  <c r="S1947" i="12"/>
  <c r="T1947" i="12" s="1"/>
  <c r="AB1947" i="12" s="1"/>
  <c r="S3912" i="12"/>
  <c r="T3912" i="12" s="1"/>
  <c r="AB3912" i="12" s="1"/>
  <c r="S3866" i="12"/>
  <c r="T3866" i="12" s="1"/>
  <c r="AB3866" i="12" s="1"/>
  <c r="S3662" i="12"/>
  <c r="T3662" i="12" s="1"/>
  <c r="AB3662" i="12" s="1"/>
  <c r="S3763" i="12"/>
  <c r="T3763" i="12" s="1"/>
  <c r="AB3763" i="12" s="1"/>
  <c r="AC3763" i="12" s="1"/>
  <c r="AD3763" i="12" s="1"/>
  <c r="S3654" i="12"/>
  <c r="T3654" i="12" s="1"/>
  <c r="AB3654" i="12" s="1"/>
  <c r="AC3654" i="12" s="1"/>
  <c r="AD3654" i="12" s="1"/>
  <c r="S3704" i="12"/>
  <c r="T3704" i="12" s="1"/>
  <c r="AB3704" i="12" s="1"/>
  <c r="AC3704" i="12" s="1"/>
  <c r="AD3704" i="12" s="1"/>
  <c r="S3507" i="12"/>
  <c r="T3507" i="12" s="1"/>
  <c r="AB3507" i="12" s="1"/>
  <c r="AC3507" i="12" s="1"/>
  <c r="AD3507" i="12" s="1"/>
  <c r="S3456" i="12"/>
  <c r="T3456" i="12" s="1"/>
  <c r="AB3456" i="12" s="1"/>
  <c r="S3558" i="12"/>
  <c r="T3558" i="12" s="1"/>
  <c r="AB3558" i="12" s="1"/>
  <c r="S3576" i="12"/>
  <c r="T3576" i="12" s="1"/>
  <c r="AB3576" i="12" s="1"/>
  <c r="S3464" i="12"/>
  <c r="T3464" i="12" s="1"/>
  <c r="AB3464" i="12" s="1"/>
  <c r="S3641" i="12"/>
  <c r="T3641" i="12" s="1"/>
  <c r="AB3641" i="12" s="1"/>
  <c r="AC3641" i="12" s="1"/>
  <c r="AD3641" i="12" s="1"/>
  <c r="S3562" i="12"/>
  <c r="T3562" i="12" s="1"/>
  <c r="AB3562" i="12" s="1"/>
  <c r="S3429" i="12"/>
  <c r="T3429" i="12" s="1"/>
  <c r="AB3429" i="12" s="1"/>
  <c r="S3360" i="12"/>
  <c r="T3360" i="12" s="1"/>
  <c r="AB3360" i="12" s="1"/>
  <c r="AC3360" i="12" s="1"/>
  <c r="AD3360" i="12" s="1"/>
  <c r="S3300" i="12"/>
  <c r="T3300" i="12" s="1"/>
  <c r="AB3300" i="12" s="1"/>
  <c r="S3210" i="12"/>
  <c r="T3210" i="12" s="1"/>
  <c r="AB3210" i="12" s="1"/>
  <c r="S3325" i="12"/>
  <c r="T3325" i="12" s="1"/>
  <c r="AB3325" i="12" s="1"/>
  <c r="S3393" i="12"/>
  <c r="T3393" i="12" s="1"/>
  <c r="AB3393" i="12" s="1"/>
  <c r="AC3393" i="12" s="1"/>
  <c r="AD3393" i="12" s="1"/>
  <c r="S3165" i="12"/>
  <c r="T3165" i="12" s="1"/>
  <c r="AB3165" i="12" s="1"/>
  <c r="S3233" i="12"/>
  <c r="T3233" i="12" s="1"/>
  <c r="AB3233" i="12" s="1"/>
  <c r="AC3233" i="12" s="1"/>
  <c r="AD3233" i="12" s="1"/>
  <c r="S3150" i="12"/>
  <c r="T3150" i="12" s="1"/>
  <c r="AB3150" i="12" s="1"/>
  <c r="AC3150" i="12" s="1"/>
  <c r="AD3150" i="12" s="1"/>
  <c r="S3352" i="12"/>
  <c r="T3352" i="12" s="1"/>
  <c r="AB3352" i="12" s="1"/>
  <c r="AC3352" i="12" s="1"/>
  <c r="AD3352" i="12" s="1"/>
  <c r="S2926" i="12"/>
  <c r="T2926" i="12" s="1"/>
  <c r="AB2926" i="12" s="1"/>
  <c r="S3083" i="12"/>
  <c r="T3083" i="12" s="1"/>
  <c r="AB3083" i="12" s="1"/>
  <c r="S3034" i="12"/>
  <c r="T3034" i="12" s="1"/>
  <c r="AB3034" i="12" s="1"/>
  <c r="S2896" i="12"/>
  <c r="T2896" i="12" s="1"/>
  <c r="AB2896" i="12" s="1"/>
  <c r="S2948" i="12"/>
  <c r="T2948" i="12" s="1"/>
  <c r="AB2948" i="12" s="1"/>
  <c r="AC2948" i="12" s="1"/>
  <c r="AD2948" i="12" s="1"/>
  <c r="S2945" i="12"/>
  <c r="T2945" i="12" s="1"/>
  <c r="AB2945" i="12" s="1"/>
  <c r="S2961" i="12"/>
  <c r="T2961" i="12" s="1"/>
  <c r="AB2961" i="12" s="1"/>
  <c r="S2801" i="12"/>
  <c r="T2801" i="12" s="1"/>
  <c r="AB2801" i="12" s="1"/>
  <c r="AC2801" i="12" s="1"/>
  <c r="AD2801" i="12" s="1"/>
  <c r="S2991" i="12"/>
  <c r="T2991" i="12" s="1"/>
  <c r="AB2991" i="12" s="1"/>
  <c r="S3069" i="12"/>
  <c r="T3069" i="12" s="1"/>
  <c r="AB3069" i="12" s="1"/>
  <c r="S2915" i="12"/>
  <c r="T2915" i="12" s="1"/>
  <c r="AB2915" i="12" s="1"/>
  <c r="S2962" i="12"/>
  <c r="T2962" i="12" s="1"/>
  <c r="AB2962" i="12" s="1"/>
  <c r="S2792" i="12"/>
  <c r="T2792" i="12" s="1"/>
  <c r="AB2792" i="12" s="1"/>
  <c r="AC2792" i="12" s="1"/>
  <c r="AD2792" i="12" s="1"/>
  <c r="S2874" i="12"/>
  <c r="T2874" i="12" s="1"/>
  <c r="AB2874" i="12" s="1"/>
  <c r="AC2874" i="12" s="1"/>
  <c r="AD2874" i="12" s="1"/>
  <c r="S2844" i="12"/>
  <c r="T2844" i="12" s="1"/>
  <c r="AB2844" i="12" s="1"/>
  <c r="AC2844" i="12" s="1"/>
  <c r="AD2844" i="12" s="1"/>
  <c r="S2800" i="12"/>
  <c r="T2800" i="12" s="1"/>
  <c r="AB2800" i="12" s="1"/>
  <c r="AC2800" i="12" s="1"/>
  <c r="AD2800" i="12" s="1"/>
  <c r="S2806" i="12"/>
  <c r="T2806" i="12" s="1"/>
  <c r="AB2806" i="12" s="1"/>
  <c r="S2860" i="12"/>
  <c r="T2860" i="12" s="1"/>
  <c r="AB2860" i="12" s="1"/>
  <c r="S2835" i="12"/>
  <c r="T2835" i="12" s="1"/>
  <c r="AB2835" i="12" s="1"/>
  <c r="S2659" i="12"/>
  <c r="T2659" i="12" s="1"/>
  <c r="AB2659" i="12" s="1"/>
  <c r="AC2659" i="12" s="1"/>
  <c r="AD2659" i="12" s="1"/>
  <c r="S2658" i="12"/>
  <c r="T2658" i="12" s="1"/>
  <c r="AB2658" i="12" s="1"/>
  <c r="AC2658" i="12" s="1"/>
  <c r="AD2658" i="12" s="1"/>
  <c r="S2592" i="12"/>
  <c r="T2592" i="12" s="1"/>
  <c r="AB2592" i="12" s="1"/>
  <c r="S2725" i="12"/>
  <c r="T2725" i="12" s="1"/>
  <c r="AB2725" i="12" s="1"/>
  <c r="S2648" i="12"/>
  <c r="T2648" i="12" s="1"/>
  <c r="AB2648" i="12" s="1"/>
  <c r="AC2648" i="12" s="1"/>
  <c r="AD2648" i="12" s="1"/>
  <c r="S2593" i="12"/>
  <c r="T2593" i="12" s="1"/>
  <c r="AB2593" i="12" s="1"/>
  <c r="S2619" i="12"/>
  <c r="T2619" i="12" s="1"/>
  <c r="AB2619" i="12" s="1"/>
  <c r="S2529" i="12"/>
  <c r="T2529" i="12" s="1"/>
  <c r="AB2529" i="12" s="1"/>
  <c r="S2565" i="12"/>
  <c r="T2565" i="12" s="1"/>
  <c r="AB2565" i="12" s="1"/>
  <c r="S2540" i="12"/>
  <c r="T2540" i="12" s="1"/>
  <c r="AB2540" i="12" s="1"/>
  <c r="AC2540" i="12" s="1"/>
  <c r="AD2540" i="12" s="1"/>
  <c r="S2508" i="12"/>
  <c r="T2508" i="12" s="1"/>
  <c r="AB2508" i="12" s="1"/>
  <c r="AC2508" i="12" s="1"/>
  <c r="AD2508" i="12" s="1"/>
  <c r="S2496" i="12"/>
  <c r="T2496" i="12" s="1"/>
  <c r="AB2496" i="12" s="1"/>
  <c r="AC2496" i="12" s="1"/>
  <c r="AD2496" i="12" s="1"/>
  <c r="S2624" i="12"/>
  <c r="T2624" i="12" s="1"/>
  <c r="AB2624" i="12" s="1"/>
  <c r="AC2624" i="12" s="1"/>
  <c r="AD2624" i="12" s="1"/>
  <c r="S2477" i="12"/>
  <c r="T2477" i="12" s="1"/>
  <c r="AB2477" i="12" s="1"/>
  <c r="S2613" i="12"/>
  <c r="T2613" i="12" s="1"/>
  <c r="AB2613" i="12" s="1"/>
  <c r="S2489" i="12"/>
  <c r="T2489" i="12" s="1"/>
  <c r="AB2489" i="12" s="1"/>
  <c r="S2396" i="12"/>
  <c r="T2396" i="12" s="1"/>
  <c r="AB2396" i="12" s="1"/>
  <c r="S2333" i="12"/>
  <c r="T2333" i="12" s="1"/>
  <c r="AB2333" i="12" s="1"/>
  <c r="AC2333" i="12" s="1"/>
  <c r="AD2333" i="12" s="1"/>
  <c r="S2472" i="12"/>
  <c r="T2472" i="12" s="1"/>
  <c r="AB2472" i="12" s="1"/>
  <c r="S2363" i="12"/>
  <c r="T2363" i="12" s="1"/>
  <c r="AB2363" i="12" s="1"/>
  <c r="S2200" i="12"/>
  <c r="T2200" i="12" s="1"/>
  <c r="AB2200" i="12" s="1"/>
  <c r="AC2200" i="12" s="1"/>
  <c r="AD2200" i="12" s="1"/>
  <c r="S2388" i="12"/>
  <c r="T2388" i="12" s="1"/>
  <c r="AB2388" i="12" s="1"/>
  <c r="S2346" i="12"/>
  <c r="T2346" i="12" s="1"/>
  <c r="AB2346" i="12" s="1"/>
  <c r="S2329" i="12"/>
  <c r="T2329" i="12" s="1"/>
  <c r="AB2329" i="12" s="1"/>
  <c r="S2303" i="12"/>
  <c r="T2303" i="12" s="1"/>
  <c r="AB2303" i="12" s="1"/>
  <c r="AC2303" i="12" s="1"/>
  <c r="AD2303" i="12" s="1"/>
  <c r="S2228" i="12"/>
  <c r="T2228" i="12" s="1"/>
  <c r="AB2228" i="12" s="1"/>
  <c r="S2106" i="12"/>
  <c r="T2106" i="12" s="1"/>
  <c r="AB2106" i="12" s="1"/>
  <c r="AC2106" i="12" s="1"/>
  <c r="AD2106" i="12" s="1"/>
  <c r="S2310" i="12"/>
  <c r="T2310" i="12" s="1"/>
  <c r="AB2310" i="12" s="1"/>
  <c r="AC2310" i="12" s="1"/>
  <c r="AD2310" i="12" s="1"/>
  <c r="S2058" i="12"/>
  <c r="T2058" i="12" s="1"/>
  <c r="AB2058" i="12" s="1"/>
  <c r="AC2058" i="12" s="1"/>
  <c r="AD2058" i="12" s="1"/>
  <c r="S2219" i="12"/>
  <c r="T2219" i="12" s="1"/>
  <c r="AB2219" i="12" s="1"/>
  <c r="S2211" i="12"/>
  <c r="T2211" i="12" s="1"/>
  <c r="AB2211" i="12" s="1"/>
  <c r="S2067" i="12"/>
  <c r="T2067" i="12" s="1"/>
  <c r="AB2067" i="12" s="1"/>
  <c r="S2127" i="12"/>
  <c r="T2127" i="12" s="1"/>
  <c r="AB2127" i="12" s="1"/>
  <c r="S2084" i="12"/>
  <c r="T2084" i="12" s="1"/>
  <c r="AB2084" i="12" s="1"/>
  <c r="AC2084" i="12" s="1"/>
  <c r="AD2084" i="12" s="1"/>
  <c r="S2121" i="12"/>
  <c r="T2121" i="12" s="1"/>
  <c r="AB2121" i="12" s="1"/>
  <c r="S2118" i="12"/>
  <c r="T2118" i="12" s="1"/>
  <c r="AB2118" i="12" s="1"/>
  <c r="S2098" i="12"/>
  <c r="T2098" i="12" s="1"/>
  <c r="AB2098" i="12" s="1"/>
  <c r="AC2098" i="12" s="1"/>
  <c r="AD2098" i="12" s="1"/>
  <c r="S2080" i="12"/>
  <c r="T2080" i="12" s="1"/>
  <c r="AB2080" i="12" s="1"/>
  <c r="S2124" i="12"/>
  <c r="T2124" i="12" s="1"/>
  <c r="AB2124" i="12" s="1"/>
  <c r="S1907" i="12"/>
  <c r="T1907" i="12" s="1"/>
  <c r="AB1907" i="12" s="1"/>
  <c r="S2068" i="12"/>
  <c r="T2068" i="12" s="1"/>
  <c r="AB2068" i="12" s="1"/>
  <c r="S2103" i="12"/>
  <c r="T2103" i="12" s="1"/>
  <c r="AB2103" i="12" s="1"/>
  <c r="AC2103" i="12" s="1"/>
  <c r="AD2103" i="12" s="1"/>
  <c r="S2017" i="12"/>
  <c r="T2017" i="12" s="1"/>
  <c r="AB2017" i="12" s="1"/>
  <c r="S3891" i="12"/>
  <c r="T3891" i="12" s="1"/>
  <c r="AB3891" i="12" s="1"/>
  <c r="AC3891" i="12" s="1"/>
  <c r="AD3891" i="12" s="1"/>
  <c r="S3703" i="12"/>
  <c r="T3703" i="12" s="1"/>
  <c r="AB3703" i="12" s="1"/>
  <c r="AC3703" i="12" s="1"/>
  <c r="AD3703" i="12" s="1"/>
  <c r="S3869" i="12"/>
  <c r="T3869" i="12" s="1"/>
  <c r="AB3869" i="12" s="1"/>
  <c r="S3767" i="12"/>
  <c r="T3767" i="12" s="1"/>
  <c r="AB3767" i="12" s="1"/>
  <c r="S3745" i="12"/>
  <c r="T3745" i="12" s="1"/>
  <c r="AB3745" i="12" s="1"/>
  <c r="S3628" i="12"/>
  <c r="T3628" i="12" s="1"/>
  <c r="AB3628" i="12" s="1"/>
  <c r="AC3628" i="12" s="1"/>
  <c r="AD3628" i="12" s="1"/>
  <c r="S3664" i="12"/>
  <c r="T3664" i="12" s="1"/>
  <c r="AB3664" i="12" s="1"/>
  <c r="S3518" i="12"/>
  <c r="T3518" i="12" s="1"/>
  <c r="AB3518" i="12" s="1"/>
  <c r="S3501" i="12"/>
  <c r="T3501" i="12" s="1"/>
  <c r="AB3501" i="12" s="1"/>
  <c r="S3638" i="12"/>
  <c r="T3638" i="12" s="1"/>
  <c r="AB3638" i="12" s="1"/>
  <c r="AC3638" i="12" s="1"/>
  <c r="AD3638" i="12" s="1"/>
  <c r="S3467" i="12"/>
  <c r="T3467" i="12" s="1"/>
  <c r="AB3467" i="12" s="1"/>
  <c r="S3433" i="12"/>
  <c r="T3433" i="12" s="1"/>
  <c r="AB3433" i="12" s="1"/>
  <c r="S3609" i="12"/>
  <c r="T3609" i="12" s="1"/>
  <c r="AB3609" i="12" s="1"/>
  <c r="S3613" i="12"/>
  <c r="T3613" i="12" s="1"/>
  <c r="AB3613" i="12" s="1"/>
  <c r="S3227" i="12"/>
  <c r="T3227" i="12" s="1"/>
  <c r="AB3227" i="12" s="1"/>
  <c r="AC3227" i="12" s="1"/>
  <c r="AD3227" i="12" s="1"/>
  <c r="S3351" i="12"/>
  <c r="T3351" i="12" s="1"/>
  <c r="AB3351" i="12" s="1"/>
  <c r="S3182" i="12"/>
  <c r="T3182" i="12" s="1"/>
  <c r="AB3182" i="12" s="1"/>
  <c r="AC3182" i="12" s="1"/>
  <c r="AD3182" i="12" s="1"/>
  <c r="S3243" i="12"/>
  <c r="T3243" i="12" s="1"/>
  <c r="AB3243" i="12" s="1"/>
  <c r="AC3243" i="12" s="1"/>
  <c r="AD3243" i="12" s="1"/>
  <c r="S3171" i="12"/>
  <c r="T3171" i="12" s="1"/>
  <c r="AB3171" i="12" s="1"/>
  <c r="S3272" i="12"/>
  <c r="T3272" i="12" s="1"/>
  <c r="AB3272" i="12" s="1"/>
  <c r="S3362" i="12"/>
  <c r="T3362" i="12" s="1"/>
  <c r="AB3362" i="12" s="1"/>
  <c r="S3223" i="12"/>
  <c r="T3223" i="12" s="1"/>
  <c r="AB3223" i="12" s="1"/>
  <c r="S2994" i="12"/>
  <c r="T2994" i="12" s="1"/>
  <c r="AB2994" i="12" s="1"/>
  <c r="AC2994" i="12" s="1"/>
  <c r="AD2994" i="12" s="1"/>
  <c r="S3051" i="12"/>
  <c r="T3051" i="12" s="1"/>
  <c r="AB3051" i="12" s="1"/>
  <c r="S3058" i="12"/>
  <c r="T3058" i="12" s="1"/>
  <c r="AB3058" i="12" s="1"/>
  <c r="S2899" i="12"/>
  <c r="T2899" i="12" s="1"/>
  <c r="AB2899" i="12" s="1"/>
  <c r="AC2899" i="12" s="1"/>
  <c r="AD2899" i="12" s="1"/>
  <c r="S3100" i="12"/>
  <c r="T3100" i="12" s="1"/>
  <c r="AB3100" i="12" s="1"/>
  <c r="S3113" i="12"/>
  <c r="T3113" i="12" s="1"/>
  <c r="AB3113" i="12" s="1"/>
  <c r="S2895" i="12"/>
  <c r="T2895" i="12" s="1"/>
  <c r="AB2895" i="12" s="1"/>
  <c r="S2950" i="12"/>
  <c r="T2950" i="12" s="1"/>
  <c r="AB2950" i="12" s="1"/>
  <c r="AC2950" i="12" s="1"/>
  <c r="AD2950" i="12" s="1"/>
  <c r="S2922" i="12"/>
  <c r="T2922" i="12" s="1"/>
  <c r="AB2922" i="12" s="1"/>
  <c r="AC2922" i="12" s="1"/>
  <c r="AD2922" i="12" s="1"/>
  <c r="S2957" i="12"/>
  <c r="T2957" i="12" s="1"/>
  <c r="AB2957" i="12" s="1"/>
  <c r="AC2957" i="12" s="1"/>
  <c r="AD2957" i="12" s="1"/>
  <c r="S3055" i="12"/>
  <c r="T3055" i="12" s="1"/>
  <c r="AB3055" i="12" s="1"/>
  <c r="AC3055" i="12" s="1"/>
  <c r="AD3055" i="12" s="1"/>
  <c r="S2971" i="12"/>
  <c r="T2971" i="12" s="1"/>
  <c r="AB2971" i="12" s="1"/>
  <c r="AC2971" i="12" s="1"/>
  <c r="AD2971" i="12" s="1"/>
  <c r="S2876" i="12"/>
  <c r="T2876" i="12" s="1"/>
  <c r="AB2876" i="12" s="1"/>
  <c r="S2964" i="12"/>
  <c r="T2964" i="12" s="1"/>
  <c r="AB2964" i="12" s="1"/>
  <c r="S2781" i="12"/>
  <c r="T2781" i="12" s="1"/>
  <c r="AB2781" i="12" s="1"/>
  <c r="S2829" i="12"/>
  <c r="T2829" i="12" s="1"/>
  <c r="AB2829" i="12" s="1"/>
  <c r="S2787" i="12"/>
  <c r="T2787" i="12" s="1"/>
  <c r="AB2787" i="12" s="1"/>
  <c r="AC2787" i="12" s="1"/>
  <c r="AD2787" i="12" s="1"/>
  <c r="S2677" i="12"/>
  <c r="T2677" i="12" s="1"/>
  <c r="AB2677" i="12" s="1"/>
  <c r="S2846" i="12"/>
  <c r="T2846" i="12" s="1"/>
  <c r="AB2846" i="12" s="1"/>
  <c r="S2855" i="12"/>
  <c r="T2855" i="12" s="1"/>
  <c r="AB2855" i="12" s="1"/>
  <c r="AC2855" i="12" s="1"/>
  <c r="AD2855" i="12" s="1"/>
  <c r="S2656" i="12"/>
  <c r="T2656" i="12" s="1"/>
  <c r="AB2656" i="12" s="1"/>
  <c r="S2643" i="12"/>
  <c r="T2643" i="12" s="1"/>
  <c r="AB2643" i="12" s="1"/>
  <c r="S3887" i="12"/>
  <c r="T3887" i="12" s="1"/>
  <c r="AB3887" i="12" s="1"/>
  <c r="S3760" i="12"/>
  <c r="T3760" i="12" s="1"/>
  <c r="AB3760" i="12" s="1"/>
  <c r="S3832" i="12"/>
  <c r="T3832" i="12" s="1"/>
  <c r="AB3832" i="12" s="1"/>
  <c r="S3731" i="12"/>
  <c r="T3731" i="12" s="1"/>
  <c r="AB3731" i="12" s="1"/>
  <c r="AC3731" i="12" s="1"/>
  <c r="AD3731" i="12" s="1"/>
  <c r="S3816" i="12"/>
  <c r="T3816" i="12" s="1"/>
  <c r="AB3816" i="12" s="1"/>
  <c r="AC3816" i="12" s="1"/>
  <c r="AD3816" i="12" s="1"/>
  <c r="S3615" i="12"/>
  <c r="T3615" i="12" s="1"/>
  <c r="AB3615" i="12" s="1"/>
  <c r="AC3615" i="12" s="1"/>
  <c r="AD3615" i="12" s="1"/>
  <c r="S3491" i="12"/>
  <c r="T3491" i="12" s="1"/>
  <c r="AB3491" i="12" s="1"/>
  <c r="S3584" i="12"/>
  <c r="T3584" i="12" s="1"/>
  <c r="AB3584" i="12" s="1"/>
  <c r="S3444" i="12"/>
  <c r="T3444" i="12" s="1"/>
  <c r="AB3444" i="12" s="1"/>
  <c r="S3453" i="12"/>
  <c r="T3453" i="12" s="1"/>
  <c r="AB3453" i="12" s="1"/>
  <c r="AC3453" i="12" s="1"/>
  <c r="AD3453" i="12" s="1"/>
  <c r="S3517" i="12"/>
  <c r="T3517" i="12" s="1"/>
  <c r="AB3517" i="12" s="1"/>
  <c r="AC3517" i="12" s="1"/>
  <c r="AD3517" i="12" s="1"/>
  <c r="S3458" i="12"/>
  <c r="T3458" i="12" s="1"/>
  <c r="AB3458" i="12" s="1"/>
  <c r="S3417" i="12"/>
  <c r="T3417" i="12" s="1"/>
  <c r="AB3417" i="12" s="1"/>
  <c r="S3525" i="12"/>
  <c r="T3525" i="12" s="1"/>
  <c r="AB3525" i="12" s="1"/>
  <c r="AC3525" i="12" s="1"/>
  <c r="AD3525" i="12" s="1"/>
  <c r="S3315" i="12"/>
  <c r="T3315" i="12" s="1"/>
  <c r="AB3315" i="12" s="1"/>
  <c r="S3331" i="12"/>
  <c r="T3331" i="12" s="1"/>
  <c r="AB3331" i="12" s="1"/>
  <c r="S3347" i="12"/>
  <c r="T3347" i="12" s="1"/>
  <c r="AB3347" i="12" s="1"/>
  <c r="S3238" i="12"/>
  <c r="T3238" i="12" s="1"/>
  <c r="AB3238" i="12" s="1"/>
  <c r="S3212" i="12"/>
  <c r="T3212" i="12" s="1"/>
  <c r="AB3212" i="12" s="1"/>
  <c r="AC3212" i="12" s="1"/>
  <c r="AD3212" i="12" s="1"/>
  <c r="S3263" i="12"/>
  <c r="T3263" i="12" s="1"/>
  <c r="AB3263" i="12" s="1"/>
  <c r="S3276" i="12"/>
  <c r="T3276" i="12" s="1"/>
  <c r="AB3276" i="12" s="1"/>
  <c r="AC3276" i="12" s="1"/>
  <c r="AD3276" i="12" s="1"/>
  <c r="S3216" i="12"/>
  <c r="T3216" i="12" s="1"/>
  <c r="AB3216" i="12" s="1"/>
  <c r="AC3216" i="12" s="1"/>
  <c r="AD3216" i="12" s="1"/>
  <c r="S3358" i="12"/>
  <c r="T3358" i="12" s="1"/>
  <c r="AB3358" i="12" s="1"/>
  <c r="S3251" i="12"/>
  <c r="T3251" i="12" s="1"/>
  <c r="AB3251" i="12" s="1"/>
  <c r="S2956" i="12"/>
  <c r="T2956" i="12" s="1"/>
  <c r="AB2956" i="12" s="1"/>
  <c r="S3061" i="12"/>
  <c r="T3061" i="12" s="1"/>
  <c r="AB3061" i="12" s="1"/>
  <c r="S2997" i="12"/>
  <c r="T2997" i="12" s="1"/>
  <c r="AB2997" i="12" s="1"/>
  <c r="AC2997" i="12" s="1"/>
  <c r="AD2997" i="12" s="1"/>
  <c r="S3056" i="12"/>
  <c r="T3056" i="12" s="1"/>
  <c r="AB3056" i="12" s="1"/>
  <c r="S3108" i="12"/>
  <c r="T3108" i="12" s="1"/>
  <c r="AB3108" i="12" s="1"/>
  <c r="S3032" i="12"/>
  <c r="T3032" i="12" s="1"/>
  <c r="AB3032" i="12" s="1"/>
  <c r="AC3032" i="12" s="1"/>
  <c r="AD3032" i="12" s="1"/>
  <c r="S2982" i="12"/>
  <c r="T2982" i="12" s="1"/>
  <c r="AB2982" i="12" s="1"/>
  <c r="S2811" i="12"/>
  <c r="T2811" i="12" s="1"/>
  <c r="AB2811" i="12" s="1"/>
  <c r="S3103" i="12"/>
  <c r="T3103" i="12" s="1"/>
  <c r="AB3103" i="12" s="1"/>
  <c r="S2802" i="12"/>
  <c r="T2802" i="12" s="1"/>
  <c r="AB2802" i="12" s="1"/>
  <c r="AC2802" i="12" s="1"/>
  <c r="AD2802" i="12" s="1"/>
  <c r="S2819" i="12"/>
  <c r="T2819" i="12" s="1"/>
  <c r="AB2819" i="12" s="1"/>
  <c r="AC2819" i="12" s="1"/>
  <c r="AD2819" i="12" s="1"/>
  <c r="S2936" i="12"/>
  <c r="T2936" i="12" s="1"/>
  <c r="AB2936" i="12" s="1"/>
  <c r="S2866" i="12"/>
  <c r="T2866" i="12" s="1"/>
  <c r="AB2866" i="12" s="1"/>
  <c r="AC2866" i="12" s="1"/>
  <c r="AD2866" i="12" s="1"/>
  <c r="S2770" i="12"/>
  <c r="T2770" i="12" s="1"/>
  <c r="AB2770" i="12" s="1"/>
  <c r="AC2770" i="12" s="1"/>
  <c r="AD2770" i="12" s="1"/>
  <c r="S2674" i="12"/>
  <c r="T2674" i="12" s="1"/>
  <c r="AB2674" i="12" s="1"/>
  <c r="S2722" i="12"/>
  <c r="T2722" i="12" s="1"/>
  <c r="AB2722" i="12" s="1"/>
  <c r="S2817" i="12"/>
  <c r="T2817" i="12" s="1"/>
  <c r="AB2817" i="12" s="1"/>
  <c r="S2833" i="12"/>
  <c r="T2833" i="12" s="1"/>
  <c r="AB2833" i="12" s="1"/>
  <c r="S2655" i="12"/>
  <c r="T2655" i="12" s="1"/>
  <c r="AB2655" i="12" s="1"/>
  <c r="AC2655" i="12" s="1"/>
  <c r="AD2655" i="12" s="1"/>
  <c r="S2702" i="12"/>
  <c r="T2702" i="12" s="1"/>
  <c r="AB2702" i="12" s="1"/>
  <c r="S2666" i="12"/>
  <c r="T2666" i="12" s="1"/>
  <c r="AB2666" i="12" s="1"/>
  <c r="S2691" i="12"/>
  <c r="T2691" i="12" s="1"/>
  <c r="AB2691" i="12" s="1"/>
  <c r="AC2691" i="12" s="1"/>
  <c r="AD2691" i="12" s="1"/>
  <c r="S2685" i="12"/>
  <c r="T2685" i="12" s="1"/>
  <c r="AB2685" i="12" s="1"/>
  <c r="S2539" i="12"/>
  <c r="T2539" i="12" s="1"/>
  <c r="AB2539" i="12" s="1"/>
  <c r="S2551" i="12"/>
  <c r="T2551" i="12" s="1"/>
  <c r="AB2551" i="12" s="1"/>
  <c r="S2547" i="12"/>
  <c r="T2547" i="12" s="1"/>
  <c r="AB2547" i="12" s="1"/>
  <c r="S2532" i="12"/>
  <c r="T2532" i="12" s="1"/>
  <c r="AB2532" i="12" s="1"/>
  <c r="AC2532" i="12" s="1"/>
  <c r="AD2532" i="12" s="1"/>
  <c r="S2711" i="12"/>
  <c r="T2711" i="12" s="1"/>
  <c r="AB2711" i="12" s="1"/>
  <c r="S2476" i="12"/>
  <c r="T2476" i="12" s="1"/>
  <c r="AB2476" i="12" s="1"/>
  <c r="AC2476" i="12" s="1"/>
  <c r="AD2476" i="12" s="1"/>
  <c r="S2419" i="12"/>
  <c r="T2419" i="12" s="1"/>
  <c r="AB2419" i="12" s="1"/>
  <c r="AC2419" i="12" s="1"/>
  <c r="AD2419" i="12" s="1"/>
  <c r="S2535" i="12"/>
  <c r="T2535" i="12" s="1"/>
  <c r="AB2535" i="12" s="1"/>
  <c r="S2601" i="12"/>
  <c r="T2601" i="12" s="1"/>
  <c r="AB2601" i="12" s="1"/>
  <c r="S2495" i="12"/>
  <c r="T2495" i="12" s="1"/>
  <c r="AB2495" i="12" s="1"/>
  <c r="S2244" i="12"/>
  <c r="T2244" i="12" s="1"/>
  <c r="AB2244" i="12" s="1"/>
  <c r="AC2244" i="12" s="1"/>
  <c r="AD2244" i="12" s="1"/>
  <c r="S2486" i="12"/>
  <c r="T2486" i="12" s="1"/>
  <c r="AB2486" i="12" s="1"/>
  <c r="AC2486" i="12" s="1"/>
  <c r="AD2486" i="12" s="1"/>
  <c r="S2306" i="12"/>
  <c r="T2306" i="12" s="1"/>
  <c r="AB2306" i="12" s="1"/>
  <c r="S2420" i="12"/>
  <c r="T2420" i="12" s="1"/>
  <c r="AB2420" i="12" s="1"/>
  <c r="S2318" i="12"/>
  <c r="T2318" i="12" s="1"/>
  <c r="AB2318" i="12" s="1"/>
  <c r="AC2318" i="12" s="1"/>
  <c r="AD2318" i="12" s="1"/>
  <c r="S2376" i="12"/>
  <c r="T2376" i="12" s="1"/>
  <c r="AB2376" i="12" s="1"/>
  <c r="S2384" i="12"/>
  <c r="T2384" i="12" s="1"/>
  <c r="AB2384" i="12" s="1"/>
  <c r="S2336" i="12"/>
  <c r="T2336" i="12" s="1"/>
  <c r="AB2336" i="12" s="1"/>
  <c r="S2364" i="12"/>
  <c r="T2364" i="12" s="1"/>
  <c r="AB2364" i="12" s="1"/>
  <c r="S2399" i="12"/>
  <c r="T2399" i="12" s="1"/>
  <c r="AB2399" i="12" s="1"/>
  <c r="AC2399" i="12" s="1"/>
  <c r="AD2399" i="12" s="1"/>
  <c r="S2215" i="12"/>
  <c r="T2215" i="12" s="1"/>
  <c r="AB2215" i="12" s="1"/>
  <c r="S2198" i="12"/>
  <c r="T2198" i="12" s="1"/>
  <c r="AB2198" i="12" s="1"/>
  <c r="AC2198" i="12" s="1"/>
  <c r="AD2198" i="12" s="1"/>
  <c r="S2183" i="12"/>
  <c r="T2183" i="12" s="1"/>
  <c r="AB2183" i="12" s="1"/>
  <c r="AC2183" i="12" s="1"/>
  <c r="AD2183" i="12" s="1"/>
  <c r="S2141" i="12"/>
  <c r="T2141" i="12" s="1"/>
  <c r="AB2141" i="12" s="1"/>
  <c r="S2236" i="12"/>
  <c r="T2236" i="12" s="1"/>
  <c r="AB2236" i="12" s="1"/>
  <c r="S2194" i="12"/>
  <c r="T2194" i="12" s="1"/>
  <c r="AB2194" i="12" s="1"/>
  <c r="S2177" i="12"/>
  <c r="T2177" i="12" s="1"/>
  <c r="AB2177" i="12" s="1"/>
  <c r="S2197" i="12"/>
  <c r="T2197" i="12" s="1"/>
  <c r="AB2197" i="12" s="1"/>
  <c r="AC2197" i="12" s="1"/>
  <c r="AD2197" i="12" s="1"/>
  <c r="S2280" i="12"/>
  <c r="T2280" i="12" s="1"/>
  <c r="AB2280" i="12" s="1"/>
  <c r="S2147" i="12"/>
  <c r="T2147" i="12" s="1"/>
  <c r="AB2147" i="12" s="1"/>
  <c r="S2085" i="12"/>
  <c r="T2085" i="12" s="1"/>
  <c r="AB2085" i="12" s="1"/>
  <c r="AC2085" i="12" s="1"/>
  <c r="AD2085" i="12" s="1"/>
  <c r="S2108" i="12"/>
  <c r="T2108" i="12" s="1"/>
  <c r="AB2108" i="12" s="1"/>
  <c r="S1825" i="12"/>
  <c r="T1825" i="12" s="1"/>
  <c r="AB1825" i="12" s="1"/>
  <c r="S2073" i="12"/>
  <c r="T2073" i="12" s="1"/>
  <c r="AB2073" i="12" s="1"/>
  <c r="S1962" i="12"/>
  <c r="T1962" i="12" s="1"/>
  <c r="AB1962" i="12" s="1"/>
  <c r="AC1962" i="12" s="1"/>
  <c r="AD1962" i="12" s="1"/>
  <c r="S2027" i="12"/>
  <c r="T2027" i="12" s="1"/>
  <c r="AB2027" i="12" s="1"/>
  <c r="S2078" i="12"/>
  <c r="T2078" i="12" s="1"/>
  <c r="AB2078" i="12" s="1"/>
  <c r="S1929" i="12"/>
  <c r="T1929" i="12" s="1"/>
  <c r="AB1929" i="12" s="1"/>
  <c r="AC1929" i="12" s="1"/>
  <c r="AD1929" i="12" s="1"/>
  <c r="S3890" i="12"/>
  <c r="T3890" i="12" s="1"/>
  <c r="AB3890" i="12" s="1"/>
  <c r="AC3890" i="12" s="1"/>
  <c r="AD3890" i="12" s="1"/>
  <c r="S3706" i="12"/>
  <c r="T3706" i="12" s="1"/>
  <c r="AB3706" i="12" s="1"/>
  <c r="S3757" i="12"/>
  <c r="T3757" i="12" s="1"/>
  <c r="AB3757" i="12" s="1"/>
  <c r="S3833" i="12"/>
  <c r="T3833" i="12" s="1"/>
  <c r="AB3833" i="12" s="1"/>
  <c r="S3682" i="12"/>
  <c r="T3682" i="12" s="1"/>
  <c r="AB3682" i="12" s="1"/>
  <c r="S3781" i="12"/>
  <c r="T3781" i="12" s="1"/>
  <c r="AB3781" i="12" s="1"/>
  <c r="AC3781" i="12" s="1"/>
  <c r="AD3781" i="12" s="1"/>
  <c r="S3385" i="12"/>
  <c r="T3385" i="12" s="1"/>
  <c r="AB3385" i="12" s="1"/>
  <c r="S3595" i="12"/>
  <c r="T3595" i="12" s="1"/>
  <c r="AB3595" i="12" s="1"/>
  <c r="S3541" i="12"/>
  <c r="T3541" i="12" s="1"/>
  <c r="AB3541" i="12" s="1"/>
  <c r="AC3541" i="12" s="1"/>
  <c r="AD3541" i="12" s="1"/>
  <c r="S3618" i="12"/>
  <c r="T3618" i="12" s="1"/>
  <c r="AB3618" i="12" s="1"/>
  <c r="S3459" i="12"/>
  <c r="T3459" i="12" s="1"/>
  <c r="AB3459" i="12" s="1"/>
  <c r="S3450" i="12"/>
  <c r="T3450" i="12" s="1"/>
  <c r="AB3450" i="12" s="1"/>
  <c r="S3434" i="12"/>
  <c r="T3434" i="12" s="1"/>
  <c r="AB3434" i="12" s="1"/>
  <c r="S3185" i="12"/>
  <c r="T3185" i="12" s="1"/>
  <c r="AB3185" i="12" s="1"/>
  <c r="AC3185" i="12" s="1"/>
  <c r="AD3185" i="12" s="1"/>
  <c r="S3413" i="12"/>
  <c r="T3413" i="12" s="1"/>
  <c r="AB3413" i="12" s="1"/>
  <c r="S3309" i="12"/>
  <c r="T3309" i="12" s="1"/>
  <c r="AB3309" i="12" s="1"/>
  <c r="AC3309" i="12" s="1"/>
  <c r="AD3309" i="12" s="1"/>
  <c r="S3356" i="12"/>
  <c r="T3356" i="12" s="1"/>
  <c r="AB3356" i="12" s="1"/>
  <c r="AC3356" i="12" s="1"/>
  <c r="AD3356" i="12" s="1"/>
  <c r="S3354" i="12"/>
  <c r="T3354" i="12" s="1"/>
  <c r="AB3354" i="12" s="1"/>
  <c r="S3380" i="12"/>
  <c r="T3380" i="12" s="1"/>
  <c r="AB3380" i="12" s="1"/>
  <c r="S3363" i="12"/>
  <c r="T3363" i="12" s="1"/>
  <c r="AB3363" i="12" s="1"/>
  <c r="S3195" i="12"/>
  <c r="T3195" i="12" s="1"/>
  <c r="AB3195" i="12" s="1"/>
  <c r="AC3195" i="12" s="1"/>
  <c r="AD3195" i="12" s="1"/>
  <c r="S3247" i="12"/>
  <c r="T3247" i="12" s="1"/>
  <c r="AB3247" i="12" s="1"/>
  <c r="AC3247" i="12" s="1"/>
  <c r="AD3247" i="12" s="1"/>
  <c r="S3091" i="12"/>
  <c r="T3091" i="12" s="1"/>
  <c r="AB3091" i="12" s="1"/>
  <c r="S3299" i="12"/>
  <c r="T3299" i="12" s="1"/>
  <c r="AB3299" i="12" s="1"/>
  <c r="AC3299" i="12" s="1"/>
  <c r="AD3299" i="12" s="1"/>
  <c r="S3033" i="12"/>
  <c r="T3033" i="12" s="1"/>
  <c r="AB3033" i="12" s="1"/>
  <c r="AC3033" i="12" s="1"/>
  <c r="AD3033" i="12" s="1"/>
  <c r="S3068" i="12"/>
  <c r="T3068" i="12" s="1"/>
  <c r="AB3068" i="12" s="1"/>
  <c r="S2856" i="12"/>
  <c r="T2856" i="12" s="1"/>
  <c r="AB2856" i="12" s="1"/>
  <c r="S3076" i="12"/>
  <c r="T3076" i="12" s="1"/>
  <c r="AB3076" i="12" s="1"/>
  <c r="S2990" i="12"/>
  <c r="T2990" i="12" s="1"/>
  <c r="AB2990" i="12" s="1"/>
  <c r="S3114" i="12"/>
  <c r="T3114" i="12" s="1"/>
  <c r="AB3114" i="12" s="1"/>
  <c r="AC3114" i="12" s="1"/>
  <c r="AD3114" i="12" s="1"/>
  <c r="S3077" i="12"/>
  <c r="T3077" i="12" s="1"/>
  <c r="AB3077" i="12" s="1"/>
  <c r="S3102" i="12"/>
  <c r="T3102" i="12" s="1"/>
  <c r="AB3102" i="12" s="1"/>
  <c r="S3120" i="12"/>
  <c r="T3120" i="12" s="1"/>
  <c r="AB3120" i="12" s="1"/>
  <c r="AC3120" i="12" s="1"/>
  <c r="AD3120" i="12" s="1"/>
  <c r="S3012" i="12"/>
  <c r="T3012" i="12" s="1"/>
  <c r="AB3012" i="12" s="1"/>
  <c r="S2778" i="12"/>
  <c r="T2778" i="12" s="1"/>
  <c r="AB2778" i="12" s="1"/>
  <c r="S2928" i="12"/>
  <c r="T2928" i="12" s="1"/>
  <c r="AB2928" i="12" s="1"/>
  <c r="S2841" i="12"/>
  <c r="T2841" i="12" s="1"/>
  <c r="AB2841" i="12" s="1"/>
  <c r="S2929" i="12"/>
  <c r="T2929" i="12" s="1"/>
  <c r="AB2929" i="12" s="1"/>
  <c r="S2713" i="12"/>
  <c r="T2713" i="12" s="1"/>
  <c r="AB2713" i="12" s="1"/>
  <c r="S2862" i="12"/>
  <c r="T2862" i="12" s="1"/>
  <c r="AB2862" i="12" s="1"/>
  <c r="S2857" i="12"/>
  <c r="T2857" i="12" s="1"/>
  <c r="AB2857" i="12" s="1"/>
  <c r="AC2857" i="12" s="1"/>
  <c r="AD2857" i="12" s="1"/>
  <c r="S2603" i="12"/>
  <c r="T2603" i="12" s="1"/>
  <c r="AB2603" i="12" s="1"/>
  <c r="S2753" i="12"/>
  <c r="T2753" i="12" s="1"/>
  <c r="AB2753" i="12" s="1"/>
  <c r="S2743" i="12"/>
  <c r="T2743" i="12" s="1"/>
  <c r="AB2743" i="12" s="1"/>
  <c r="S2751" i="12"/>
  <c r="T2751" i="12" s="1"/>
  <c r="AB2751" i="12" s="1"/>
  <c r="AC2751" i="12" s="1"/>
  <c r="AD2751" i="12" s="1"/>
  <c r="S2774" i="12"/>
  <c r="T2774" i="12" s="1"/>
  <c r="AB2774" i="12" s="1"/>
  <c r="AC2774" i="12" s="1"/>
  <c r="AD2774" i="12" s="1"/>
  <c r="S2653" i="12"/>
  <c r="T2653" i="12" s="1"/>
  <c r="AB2653" i="12" s="1"/>
  <c r="S2634" i="12"/>
  <c r="T2634" i="12" s="1"/>
  <c r="AB2634" i="12" s="1"/>
  <c r="AC2634" i="12" s="1"/>
  <c r="AD2634" i="12" s="1"/>
  <c r="S2729" i="12"/>
  <c r="T2729" i="12" s="1"/>
  <c r="AB2729" i="12" s="1"/>
  <c r="AC2729" i="12" s="1"/>
  <c r="AD2729" i="12" s="1"/>
  <c r="S2694" i="12"/>
  <c r="T2694" i="12" s="1"/>
  <c r="AB2694" i="12" s="1"/>
  <c r="S2524" i="12"/>
  <c r="T2524" i="12" s="1"/>
  <c r="AB2524" i="12" s="1"/>
  <c r="S2622" i="12"/>
  <c r="T2622" i="12" s="1"/>
  <c r="AB2622" i="12" s="1"/>
  <c r="S2563" i="12"/>
  <c r="T2563" i="12" s="1"/>
  <c r="AB2563" i="12" s="1"/>
  <c r="S2541" i="12"/>
  <c r="T2541" i="12" s="1"/>
  <c r="AB2541" i="12" s="1"/>
  <c r="S2412" i="12"/>
  <c r="T2412" i="12" s="1"/>
  <c r="AB2412" i="12" s="1"/>
  <c r="S2479" i="12"/>
  <c r="T2479" i="12" s="1"/>
  <c r="AB2479" i="12" s="1"/>
  <c r="S2506" i="12"/>
  <c r="T2506" i="12" s="1"/>
  <c r="AB2506" i="12" s="1"/>
  <c r="AC2506" i="12" s="1"/>
  <c r="AD2506" i="12" s="1"/>
  <c r="S2466" i="12"/>
  <c r="T2466" i="12" s="1"/>
  <c r="AB2466" i="12" s="1"/>
  <c r="S2433" i="12"/>
  <c r="T2433" i="12" s="1"/>
  <c r="AB2433" i="12" s="1"/>
  <c r="S2356" i="12"/>
  <c r="T2356" i="12" s="1"/>
  <c r="AB2356" i="12" s="1"/>
  <c r="S2485" i="12"/>
  <c r="T2485" i="12" s="1"/>
  <c r="AB2485" i="12" s="1"/>
  <c r="S2445" i="12"/>
  <c r="T2445" i="12" s="1"/>
  <c r="AB2445" i="12" s="1"/>
  <c r="AC2445" i="12" s="1"/>
  <c r="AD2445" i="12" s="1"/>
  <c r="S2312" i="12"/>
  <c r="T2312" i="12" s="1"/>
  <c r="AB2312" i="12" s="1"/>
  <c r="S2314" i="12"/>
  <c r="T2314" i="12" s="1"/>
  <c r="AB2314" i="12" s="1"/>
  <c r="AC2314" i="12" s="1"/>
  <c r="AD2314" i="12" s="1"/>
  <c r="S2351" i="12"/>
  <c r="T2351" i="12" s="1"/>
  <c r="AB2351" i="12" s="1"/>
  <c r="AC2351" i="12" s="1"/>
  <c r="AD2351" i="12" s="1"/>
  <c r="S2255" i="12"/>
  <c r="T2255" i="12" s="1"/>
  <c r="AB2255" i="12" s="1"/>
  <c r="S2327" i="12"/>
  <c r="T2327" i="12" s="1"/>
  <c r="AB2327" i="12" s="1"/>
  <c r="S2368" i="12"/>
  <c r="T2368" i="12" s="1"/>
  <c r="AB2368" i="12" s="1"/>
  <c r="S2240" i="12"/>
  <c r="T2240" i="12" s="1"/>
  <c r="AB2240" i="12" s="1"/>
  <c r="AC2240" i="12" s="1"/>
  <c r="AD2240" i="12" s="1"/>
  <c r="S2397" i="12"/>
  <c r="T2397" i="12" s="1"/>
  <c r="AB2397" i="12" s="1"/>
  <c r="AC2397" i="12" s="1"/>
  <c r="AD2397" i="12" s="1"/>
  <c r="S2289" i="12"/>
  <c r="T2289" i="12" s="1"/>
  <c r="AB2289" i="12" s="1"/>
  <c r="S2270" i="12"/>
  <c r="T2270" i="12" s="1"/>
  <c r="AB2270" i="12" s="1"/>
  <c r="S2193" i="12"/>
  <c r="T2193" i="12" s="1"/>
  <c r="AB2193" i="12" s="1"/>
  <c r="AC2193" i="12" s="1"/>
  <c r="AD2193" i="12" s="1"/>
  <c r="S2026" i="12"/>
  <c r="T2026" i="12" s="1"/>
  <c r="AB2026" i="12" s="1"/>
  <c r="S2114" i="12"/>
  <c r="T2114" i="12" s="1"/>
  <c r="AB2114" i="12" s="1"/>
  <c r="S2207" i="12"/>
  <c r="T2207" i="12" s="1"/>
  <c r="AB2207" i="12" s="1"/>
  <c r="S2107" i="12"/>
  <c r="T2107" i="12" s="1"/>
  <c r="AB2107" i="12" s="1"/>
  <c r="S1973" i="12"/>
  <c r="T1973" i="12" s="1"/>
  <c r="AB1973" i="12" s="1"/>
  <c r="AC1973" i="12" s="1"/>
  <c r="AD1973" i="12" s="1"/>
  <c r="S1955" i="12"/>
  <c r="T1955" i="12" s="1"/>
  <c r="AB1955" i="12" s="1"/>
  <c r="S2069" i="12"/>
  <c r="T2069" i="12" s="1"/>
  <c r="AB2069" i="12" s="1"/>
  <c r="AC2069" i="12" s="1"/>
  <c r="AD2069" i="12" s="1"/>
  <c r="S2133" i="12"/>
  <c r="T2133" i="12" s="1"/>
  <c r="AB2133" i="12" s="1"/>
  <c r="AC2133" i="12" s="1"/>
  <c r="AD2133" i="12" s="1"/>
  <c r="S2081" i="12"/>
  <c r="T2081" i="12" s="1"/>
  <c r="AB2081" i="12" s="1"/>
  <c r="S1945" i="12"/>
  <c r="T1945" i="12" s="1"/>
  <c r="AB1945" i="12" s="1"/>
  <c r="S2113" i="12"/>
  <c r="T2113" i="12" s="1"/>
  <c r="AB2113" i="12" s="1"/>
  <c r="S1829" i="12"/>
  <c r="T1829" i="12" s="1"/>
  <c r="AB1829" i="12" s="1"/>
  <c r="S3921" i="12"/>
  <c r="T3921" i="12" s="1"/>
  <c r="AB3921" i="12" s="1"/>
  <c r="AC3921" i="12" s="1"/>
  <c r="AD3921" i="12" s="1"/>
  <c r="S3681" i="12"/>
  <c r="T3681" i="12" s="1"/>
  <c r="AB3681" i="12" s="1"/>
  <c r="S3836" i="12"/>
  <c r="T3836" i="12" s="1"/>
  <c r="AB3836" i="12" s="1"/>
  <c r="S3874" i="12"/>
  <c r="T3874" i="12" s="1"/>
  <c r="AB3874" i="12" s="1"/>
  <c r="AC3874" i="12" s="1"/>
  <c r="AD3874" i="12" s="1"/>
  <c r="S3858" i="12"/>
  <c r="T3858" i="12" s="1"/>
  <c r="AB3858" i="12" s="1"/>
  <c r="S3725" i="12"/>
  <c r="T3725" i="12" s="1"/>
  <c r="AB3725" i="12" s="1"/>
  <c r="S3552" i="12"/>
  <c r="T3552" i="12" s="1"/>
  <c r="AB3552" i="12" s="1"/>
  <c r="S3404" i="12"/>
  <c r="T3404" i="12" s="1"/>
  <c r="AB3404" i="12" s="1"/>
  <c r="AC3404" i="12" s="1"/>
  <c r="AD3404" i="12" s="1"/>
  <c r="S3441" i="12"/>
  <c r="T3441" i="12" s="1"/>
  <c r="AB3441" i="12" s="1"/>
  <c r="AC3441" i="12" s="1"/>
  <c r="AD3441" i="12" s="1"/>
  <c r="S3424" i="12"/>
  <c r="T3424" i="12" s="1"/>
  <c r="AB3424" i="12" s="1"/>
  <c r="S3511" i="12"/>
  <c r="T3511" i="12" s="1"/>
  <c r="AB3511" i="12" s="1"/>
  <c r="AC3511" i="12" s="1"/>
  <c r="AD3511" i="12" s="1"/>
  <c r="S3524" i="12"/>
  <c r="T3524" i="12" s="1"/>
  <c r="AB3524" i="12" s="1"/>
  <c r="AC3524" i="12" s="1"/>
  <c r="AD3524" i="12" s="1"/>
  <c r="S3590" i="12"/>
  <c r="T3590" i="12" s="1"/>
  <c r="AB3590" i="12" s="1"/>
  <c r="S3194" i="12"/>
  <c r="T3194" i="12" s="1"/>
  <c r="AB3194" i="12" s="1"/>
  <c r="S3254" i="12"/>
  <c r="T3254" i="12" s="1"/>
  <c r="AB3254" i="12" s="1"/>
  <c r="S3377" i="12"/>
  <c r="T3377" i="12" s="1"/>
  <c r="AB3377" i="12" s="1"/>
  <c r="S3349" i="12"/>
  <c r="T3349" i="12" s="1"/>
  <c r="AB3349" i="12" s="1"/>
  <c r="S3183" i="12"/>
  <c r="T3183" i="12" s="1"/>
  <c r="AB3183" i="12" s="1"/>
  <c r="S3205" i="12"/>
  <c r="T3205" i="12" s="1"/>
  <c r="AB3205" i="12" s="1"/>
  <c r="S3337" i="12"/>
  <c r="T3337" i="12" s="1"/>
  <c r="AB3337" i="12" s="1"/>
  <c r="AC3337" i="12" s="1"/>
  <c r="AD3337" i="12" s="1"/>
  <c r="S3198" i="12"/>
  <c r="T3198" i="12" s="1"/>
  <c r="AB3198" i="12" s="1"/>
  <c r="S3224" i="12"/>
  <c r="T3224" i="12" s="1"/>
  <c r="AB3224" i="12" s="1"/>
  <c r="S3047" i="12"/>
  <c r="T3047" i="12" s="1"/>
  <c r="AB3047" i="12" s="1"/>
  <c r="S3097" i="12"/>
  <c r="T3097" i="12" s="1"/>
  <c r="AB3097" i="12" s="1"/>
  <c r="S2943" i="12"/>
  <c r="T2943" i="12" s="1"/>
  <c r="AB2943" i="12" s="1"/>
  <c r="AC2943" i="12" s="1"/>
  <c r="AD2943" i="12" s="1"/>
  <c r="S2988" i="12"/>
  <c r="T2988" i="12" s="1"/>
  <c r="AB2988" i="12" s="1"/>
  <c r="AC2988" i="12" s="1"/>
  <c r="AD2988" i="12" s="1"/>
  <c r="S2902" i="12"/>
  <c r="T2902" i="12" s="1"/>
  <c r="AB2902" i="12" s="1"/>
  <c r="AC2902" i="12" s="1"/>
  <c r="AD2902" i="12" s="1"/>
  <c r="S2970" i="12"/>
  <c r="T2970" i="12" s="1"/>
  <c r="AB2970" i="12" s="1"/>
  <c r="AC2970" i="12" s="1"/>
  <c r="AD2970" i="12" s="1"/>
  <c r="S2917" i="12"/>
  <c r="T2917" i="12" s="1"/>
  <c r="AB2917" i="12" s="1"/>
  <c r="S2949" i="12"/>
  <c r="T2949" i="12" s="1"/>
  <c r="AB2949" i="12" s="1"/>
  <c r="S3124" i="12"/>
  <c r="T3124" i="12" s="1"/>
  <c r="AB3124" i="12" s="1"/>
  <c r="S2930" i="12"/>
  <c r="T2930" i="12" s="1"/>
  <c r="AB2930" i="12" s="1"/>
  <c r="AC2930" i="12" s="1"/>
  <c r="AD2930" i="12" s="1"/>
  <c r="S3043" i="12"/>
  <c r="T3043" i="12" s="1"/>
  <c r="AB3043" i="12" s="1"/>
  <c r="AC3043" i="12" s="1"/>
  <c r="AD3043" i="12" s="1"/>
  <c r="S2772" i="12"/>
  <c r="T2772" i="12" s="1"/>
  <c r="AB2772" i="12" s="1"/>
  <c r="S2837" i="12"/>
  <c r="T2837" i="12" s="1"/>
  <c r="AB2837" i="12" s="1"/>
  <c r="S2825" i="12"/>
  <c r="T2825" i="12" s="1"/>
  <c r="AB2825" i="12" s="1"/>
  <c r="AC2825" i="12" s="1"/>
  <c r="AD2825" i="12" s="1"/>
  <c r="S2791" i="12"/>
  <c r="T2791" i="12" s="1"/>
  <c r="AB2791" i="12" s="1"/>
  <c r="S2735" i="12"/>
  <c r="T2735" i="12" s="1"/>
  <c r="AB2735" i="12" s="1"/>
  <c r="S2968" i="12"/>
  <c r="T2968" i="12" s="1"/>
  <c r="AB2968" i="12" s="1"/>
  <c r="S2784" i="12"/>
  <c r="T2784" i="12" s="1"/>
  <c r="AB2784" i="12" s="1"/>
  <c r="S2682" i="12"/>
  <c r="T2682" i="12" s="1"/>
  <c r="AB2682" i="12" s="1"/>
  <c r="S2670" i="12"/>
  <c r="T2670" i="12" s="1"/>
  <c r="AB2670" i="12" s="1"/>
  <c r="S2676" i="12"/>
  <c r="T2676" i="12" s="1"/>
  <c r="AB2676" i="12" s="1"/>
  <c r="AC2676" i="12" s="1"/>
  <c r="AD2676" i="12" s="1"/>
  <c r="S2675" i="12"/>
  <c r="T2675" i="12" s="1"/>
  <c r="AB2675" i="12" s="1"/>
  <c r="AC2675" i="12" s="1"/>
  <c r="AD2675" i="12" s="1"/>
  <c r="S2672" i="12"/>
  <c r="T2672" i="12" s="1"/>
  <c r="AB2672" i="12" s="1"/>
  <c r="S2712" i="12"/>
  <c r="T2712" i="12" s="1"/>
  <c r="AB2712" i="12" s="1"/>
  <c r="S2664" i="12"/>
  <c r="T2664" i="12" s="1"/>
  <c r="AB2664" i="12" s="1"/>
  <c r="S2717" i="12"/>
  <c r="T2717" i="12" s="1"/>
  <c r="AB2717" i="12" s="1"/>
  <c r="S2560" i="12"/>
  <c r="T2560" i="12" s="1"/>
  <c r="AB2560" i="12" s="1"/>
  <c r="S2612" i="12"/>
  <c r="T2612" i="12" s="1"/>
  <c r="AB2612" i="12" s="1"/>
  <c r="S2630" i="12"/>
  <c r="T2630" i="12" s="1"/>
  <c r="AB2630" i="12" s="1"/>
  <c r="AC2630" i="12" s="1"/>
  <c r="AD2630" i="12" s="1"/>
  <c r="S2531" i="12"/>
  <c r="T2531" i="12" s="1"/>
  <c r="AB2531" i="12" s="1"/>
  <c r="AC2531" i="12" s="1"/>
  <c r="AD2531" i="12" s="1"/>
  <c r="S2579" i="12"/>
  <c r="T2579" i="12" s="1"/>
  <c r="AB2579" i="12" s="1"/>
  <c r="S2534" i="12"/>
  <c r="T2534" i="12" s="1"/>
  <c r="AB2534" i="12" s="1"/>
  <c r="S2631" i="12"/>
  <c r="T2631" i="12" s="1"/>
  <c r="AB2631" i="12" s="1"/>
  <c r="S2481" i="12"/>
  <c r="T2481" i="12" s="1"/>
  <c r="AB2481" i="12" s="1"/>
  <c r="AC2481" i="12" s="1"/>
  <c r="AD2481" i="12" s="1"/>
  <c r="S2566" i="12"/>
  <c r="T2566" i="12" s="1"/>
  <c r="AB2566" i="12" s="1"/>
  <c r="AC2566" i="12" s="1"/>
  <c r="AD2566" i="12" s="1"/>
  <c r="S2469" i="12"/>
  <c r="T2469" i="12" s="1"/>
  <c r="AB2469" i="12" s="1"/>
  <c r="AC2469" i="12" s="1"/>
  <c r="AD2469" i="12" s="1"/>
  <c r="S2425" i="12"/>
  <c r="T2425" i="12" s="1"/>
  <c r="AB2425" i="12" s="1"/>
  <c r="AC2425" i="12" s="1"/>
  <c r="AD2425" i="12" s="1"/>
  <c r="S2369" i="12"/>
  <c r="T2369" i="12" s="1"/>
  <c r="AB2369" i="12" s="1"/>
  <c r="AC2369" i="12" s="1"/>
  <c r="AD2369" i="12" s="1"/>
  <c r="S2487" i="12"/>
  <c r="T2487" i="12" s="1"/>
  <c r="AB2487" i="12" s="1"/>
  <c r="S2527" i="12"/>
  <c r="T2527" i="12" s="1"/>
  <c r="AB2527" i="12" s="1"/>
  <c r="S2297" i="12"/>
  <c r="T2297" i="12" s="1"/>
  <c r="AB2297" i="12" s="1"/>
  <c r="S2227" i="12"/>
  <c r="T2227" i="12" s="1"/>
  <c r="AB2227" i="12" s="1"/>
  <c r="S2436" i="12"/>
  <c r="T2436" i="12" s="1"/>
  <c r="AB2436" i="12" s="1"/>
  <c r="S2307" i="12"/>
  <c r="T2307" i="12" s="1"/>
  <c r="AB2307" i="12" s="1"/>
  <c r="S2324" i="12"/>
  <c r="T2324" i="12" s="1"/>
  <c r="AB2324" i="12" s="1"/>
  <c r="AC2324" i="12" s="1"/>
  <c r="AD2324" i="12" s="1"/>
  <c r="S2365" i="12"/>
  <c r="T2365" i="12" s="1"/>
  <c r="AB2365" i="12" s="1"/>
  <c r="AC2365" i="12" s="1"/>
  <c r="AD2365" i="12" s="1"/>
  <c r="S2195" i="12"/>
  <c r="T2195" i="12" s="1"/>
  <c r="AB2195" i="12" s="1"/>
  <c r="S2265" i="12"/>
  <c r="T2265" i="12" s="1"/>
  <c r="AB2265" i="12" s="1"/>
  <c r="S2222" i="12"/>
  <c r="T2222" i="12" s="1"/>
  <c r="AB2222" i="12" s="1"/>
  <c r="S2341" i="12"/>
  <c r="T2341" i="12" s="1"/>
  <c r="AB2341" i="12" s="1"/>
  <c r="S2292" i="12"/>
  <c r="T2292" i="12" s="1"/>
  <c r="AB2292" i="12" s="1"/>
  <c r="AC2292" i="12" s="1"/>
  <c r="AD2292" i="12" s="1"/>
  <c r="S2161" i="12"/>
  <c r="T2161" i="12" s="1"/>
  <c r="AB2161" i="12" s="1"/>
  <c r="AC2161" i="12" s="1"/>
  <c r="AD2161" i="12" s="1"/>
  <c r="S2094" i="12"/>
  <c r="T2094" i="12" s="1"/>
  <c r="AB2094" i="12" s="1"/>
  <c r="AC2094" i="12" s="1"/>
  <c r="AD2094" i="12" s="1"/>
  <c r="S2160" i="12"/>
  <c r="T2160" i="12" s="1"/>
  <c r="AB2160" i="12" s="1"/>
  <c r="AC2160" i="12" s="1"/>
  <c r="AD2160" i="12" s="1"/>
  <c r="S2184" i="12"/>
  <c r="T2184" i="12" s="1"/>
  <c r="AB2184" i="12" s="1"/>
  <c r="S2002" i="12"/>
  <c r="T2002" i="12" s="1"/>
  <c r="AB2002" i="12" s="1"/>
  <c r="S1958" i="12"/>
  <c r="T1958" i="12" s="1"/>
  <c r="AB1958" i="12" s="1"/>
  <c r="S1971" i="12"/>
  <c r="T1971" i="12" s="1"/>
  <c r="AB1971" i="12" s="1"/>
  <c r="AC1971" i="12" s="1"/>
  <c r="AD1971" i="12" s="1"/>
  <c r="S2153" i="12"/>
  <c r="T2153" i="12" s="1"/>
  <c r="AB2153" i="12" s="1"/>
  <c r="AC2153" i="12" s="1"/>
  <c r="AD2153" i="12" s="1"/>
  <c r="S2135" i="12"/>
  <c r="T2135" i="12" s="1"/>
  <c r="AB2135" i="12" s="1"/>
  <c r="S2115" i="12"/>
  <c r="T2115" i="12" s="1"/>
  <c r="AB2115" i="12" s="1"/>
  <c r="AC2115" i="12" s="1"/>
  <c r="AD2115" i="12" s="1"/>
  <c r="S2038" i="12"/>
  <c r="T2038" i="12" s="1"/>
  <c r="AB2038" i="12" s="1"/>
  <c r="AC2038" i="12" s="1"/>
  <c r="AD2038" i="12" s="1"/>
  <c r="S2056" i="12"/>
  <c r="T2056" i="12" s="1"/>
  <c r="AB2056" i="12" s="1"/>
  <c r="S3881" i="12"/>
  <c r="T3881" i="12" s="1"/>
  <c r="AB3881" i="12" s="1"/>
  <c r="S3696" i="12"/>
  <c r="T3696" i="12" s="1"/>
  <c r="AB3696" i="12" s="1"/>
  <c r="S3795" i="12"/>
  <c r="T3795" i="12" s="1"/>
  <c r="AB3795" i="12" s="1"/>
  <c r="S3799" i="12"/>
  <c r="T3799" i="12" s="1"/>
  <c r="AB3799" i="12" s="1"/>
  <c r="AC3799" i="12" s="1"/>
  <c r="AD3799" i="12" s="1"/>
  <c r="S3730" i="12"/>
  <c r="T3730" i="12" s="1"/>
  <c r="AB3730" i="12" s="1"/>
  <c r="S3637" i="12"/>
  <c r="T3637" i="12" s="1"/>
  <c r="AB3637" i="12" s="1"/>
  <c r="AC3637" i="12" s="1"/>
  <c r="AD3637" i="12" s="1"/>
  <c r="S3593" i="12"/>
  <c r="T3593" i="12" s="1"/>
  <c r="AB3593" i="12" s="1"/>
  <c r="AC3593" i="12" s="1"/>
  <c r="AD3593" i="12" s="1"/>
  <c r="S3597" i="12"/>
  <c r="T3597" i="12" s="1"/>
  <c r="AB3597" i="12" s="1"/>
  <c r="S3572" i="12"/>
  <c r="T3572" i="12" s="1"/>
  <c r="AB3572" i="12" s="1"/>
  <c r="S3569" i="12"/>
  <c r="T3569" i="12" s="1"/>
  <c r="AB3569" i="12" s="1"/>
  <c r="S3388" i="12"/>
  <c r="T3388" i="12" s="1"/>
  <c r="AB3388" i="12" s="1"/>
  <c r="S3419" i="12"/>
  <c r="T3419" i="12" s="1"/>
  <c r="AB3419" i="12" s="1"/>
  <c r="AC3419" i="12" s="1"/>
  <c r="AD3419" i="12" s="1"/>
  <c r="S3502" i="12"/>
  <c r="T3502" i="12" s="1"/>
  <c r="AB3502" i="12" s="1"/>
  <c r="S3350" i="12"/>
  <c r="T3350" i="12" s="1"/>
  <c r="AB3350" i="12" s="1"/>
  <c r="S3264" i="12"/>
  <c r="T3264" i="12" s="1"/>
  <c r="AB3264" i="12" s="1"/>
  <c r="AC3264" i="12" s="1"/>
  <c r="AD3264" i="12" s="1"/>
  <c r="S3230" i="12"/>
  <c r="T3230" i="12" s="1"/>
  <c r="AB3230" i="12" s="1"/>
  <c r="S3131" i="12"/>
  <c r="T3131" i="12" s="1"/>
  <c r="AB3131" i="12" s="1"/>
  <c r="S3274" i="12"/>
  <c r="T3274" i="12" s="1"/>
  <c r="AB3274" i="12" s="1"/>
  <c r="S3203" i="12"/>
  <c r="T3203" i="12" s="1"/>
  <c r="AB3203" i="12" s="1"/>
  <c r="AC3203" i="12" s="1"/>
  <c r="AD3203" i="12" s="1"/>
  <c r="S3191" i="12"/>
  <c r="T3191" i="12" s="1"/>
  <c r="AB3191" i="12" s="1"/>
  <c r="AC3191" i="12" s="1"/>
  <c r="AD3191" i="12" s="1"/>
  <c r="S3128" i="12"/>
  <c r="T3128" i="12" s="1"/>
  <c r="AB3128" i="12" s="1"/>
  <c r="AC3128" i="12" s="1"/>
  <c r="AD3128" i="12" s="1"/>
  <c r="S3303" i="12"/>
  <c r="T3303" i="12" s="1"/>
  <c r="AB3303" i="12" s="1"/>
  <c r="AC3303" i="12" s="1"/>
  <c r="AD3303" i="12" s="1"/>
  <c r="S3011" i="12"/>
  <c r="T3011" i="12" s="1"/>
  <c r="AB3011" i="12" s="1"/>
  <c r="AC3011" i="12" s="1"/>
  <c r="AD3011" i="12" s="1"/>
  <c r="S2898" i="12"/>
  <c r="T2898" i="12" s="1"/>
  <c r="AB2898" i="12" s="1"/>
  <c r="S3030" i="12"/>
  <c r="T3030" i="12" s="1"/>
  <c r="AB3030" i="12" s="1"/>
  <c r="S2979" i="12"/>
  <c r="T2979" i="12" s="1"/>
  <c r="AB2979" i="12" s="1"/>
  <c r="S2867" i="12"/>
  <c r="T2867" i="12" s="1"/>
  <c r="AB2867" i="12" s="1"/>
  <c r="S2955" i="12"/>
  <c r="T2955" i="12" s="1"/>
  <c r="AB2955" i="12" s="1"/>
  <c r="AC2955" i="12" s="1"/>
  <c r="AD2955" i="12" s="1"/>
  <c r="S3164" i="12"/>
  <c r="T3164" i="12" s="1"/>
  <c r="AB3164" i="12" s="1"/>
  <c r="S3081" i="12"/>
  <c r="T3081" i="12" s="1"/>
  <c r="AB3081" i="12" s="1"/>
  <c r="S3014" i="12"/>
  <c r="T3014" i="12" s="1"/>
  <c r="AB3014" i="12" s="1"/>
  <c r="AC3014" i="12" s="1"/>
  <c r="AD3014" i="12" s="1"/>
  <c r="S2966" i="12"/>
  <c r="T2966" i="12" s="1"/>
  <c r="AB2966" i="12" s="1"/>
  <c r="S3001" i="12"/>
  <c r="T3001" i="12" s="1"/>
  <c r="AB3001" i="12" s="1"/>
  <c r="S3064" i="12"/>
  <c r="T3064" i="12" s="1"/>
  <c r="AB3064" i="12" s="1"/>
  <c r="S2821" i="12"/>
  <c r="T2821" i="12" s="1"/>
  <c r="AB2821" i="12" s="1"/>
  <c r="S2762" i="12"/>
  <c r="T2762" i="12" s="1"/>
  <c r="AB2762" i="12" s="1"/>
  <c r="AC2762" i="12" s="1"/>
  <c r="AD2762" i="12" s="1"/>
  <c r="S2885" i="12"/>
  <c r="T2885" i="12" s="1"/>
  <c r="AB2885" i="12" s="1"/>
  <c r="AC2885" i="12" s="1"/>
  <c r="AD2885" i="12" s="1"/>
  <c r="S2858" i="12"/>
  <c r="T2858" i="12" s="1"/>
  <c r="AB2858" i="12" s="1"/>
  <c r="AC2858" i="12" s="1"/>
  <c r="AD2858" i="12" s="1"/>
  <c r="S2768" i="12"/>
  <c r="T2768" i="12" s="1"/>
  <c r="AB2768" i="12" s="1"/>
  <c r="AC2768" i="12" s="1"/>
  <c r="AD2768" i="12" s="1"/>
  <c r="S2873" i="12"/>
  <c r="T2873" i="12" s="1"/>
  <c r="AB2873" i="12" s="1"/>
  <c r="S2679" i="12"/>
  <c r="T2679" i="12" s="1"/>
  <c r="AB2679" i="12" s="1"/>
  <c r="S2671" i="12"/>
  <c r="T2671" i="12" s="1"/>
  <c r="AB2671" i="12" s="1"/>
  <c r="S2742" i="12"/>
  <c r="T2742" i="12" s="1"/>
  <c r="AB2742" i="12" s="1"/>
  <c r="AC2742" i="12" s="1"/>
  <c r="AD2742" i="12" s="1"/>
  <c r="S2690" i="12"/>
  <c r="T2690" i="12" s="1"/>
  <c r="AB2690" i="12" s="1"/>
  <c r="AC2690" i="12" s="1"/>
  <c r="AD2690" i="12" s="1"/>
  <c r="S2741" i="12"/>
  <c r="T2741" i="12" s="1"/>
  <c r="AB2741" i="12" s="1"/>
  <c r="S2669" i="12"/>
  <c r="T2669" i="12" s="1"/>
  <c r="AB2669" i="12" s="1"/>
  <c r="S2678" i="12"/>
  <c r="T2678" i="12" s="1"/>
  <c r="AB2678" i="12" s="1"/>
  <c r="AC2678" i="12" s="1"/>
  <c r="AD2678" i="12" s="1"/>
  <c r="S2574" i="12"/>
  <c r="T2574" i="12" s="1"/>
  <c r="AB2574" i="12" s="1"/>
  <c r="S2582" i="12"/>
  <c r="T2582" i="12" s="1"/>
  <c r="AB2582" i="12" s="1"/>
  <c r="S2543" i="12"/>
  <c r="T2543" i="12" s="1"/>
  <c r="AB2543" i="12" s="1"/>
  <c r="S2480" i="12"/>
  <c r="T2480" i="12" s="1"/>
  <c r="AB2480" i="12" s="1"/>
  <c r="S2607" i="12"/>
  <c r="T2607" i="12" s="1"/>
  <c r="AB2607" i="12" s="1"/>
  <c r="S2490" i="12"/>
  <c r="T2490" i="12" s="1"/>
  <c r="AB2490" i="12" s="1"/>
  <c r="AC2490" i="12" s="1"/>
  <c r="AD2490" i="12" s="1"/>
  <c r="S2572" i="12"/>
  <c r="T2572" i="12" s="1"/>
  <c r="AB2572" i="12" s="1"/>
  <c r="AC2572" i="12" s="1"/>
  <c r="AD2572" i="12" s="1"/>
  <c r="S2621" i="12"/>
  <c r="T2621" i="12" s="1"/>
  <c r="AB2621" i="12" s="1"/>
  <c r="AC2621" i="12" s="1"/>
  <c r="AD2621" i="12" s="1"/>
  <c r="S2455" i="12"/>
  <c r="T2455" i="12" s="1"/>
  <c r="AB2455" i="12" s="1"/>
  <c r="AC2455" i="12" s="1"/>
  <c r="AD2455" i="12" s="1"/>
  <c r="S2583" i="12"/>
  <c r="T2583" i="12" s="1"/>
  <c r="AB2583" i="12" s="1"/>
  <c r="S2460" i="12"/>
  <c r="T2460" i="12" s="1"/>
  <c r="AB2460" i="12" s="1"/>
  <c r="S2446" i="12"/>
  <c r="T2446" i="12" s="1"/>
  <c r="AB2446" i="12" s="1"/>
  <c r="S2381" i="12"/>
  <c r="T2381" i="12" s="1"/>
  <c r="AB2381" i="12" s="1"/>
  <c r="AC2381" i="12" s="1"/>
  <c r="AD2381" i="12" s="1"/>
  <c r="S2271" i="12"/>
  <c r="T2271" i="12" s="1"/>
  <c r="AB2271" i="12" s="1"/>
  <c r="S2377" i="12"/>
  <c r="T2377" i="12" s="1"/>
  <c r="AB2377" i="12" s="1"/>
  <c r="AC2377" i="12" s="1"/>
  <c r="AD2377" i="12" s="1"/>
  <c r="S2400" i="12"/>
  <c r="T2400" i="12" s="1"/>
  <c r="AB2400" i="12" s="1"/>
  <c r="AC2400" i="12" s="1"/>
  <c r="AD2400" i="12" s="1"/>
  <c r="S2375" i="12"/>
  <c r="T2375" i="12" s="1"/>
  <c r="AB2375" i="12" s="1"/>
  <c r="S2332" i="12"/>
  <c r="T2332" i="12" s="1"/>
  <c r="AB2332" i="12" s="1"/>
  <c r="S2205" i="12"/>
  <c r="T2205" i="12" s="1"/>
  <c r="AB2205" i="12" s="1"/>
  <c r="S2225" i="12"/>
  <c r="T2225" i="12" s="1"/>
  <c r="AB2225" i="12" s="1"/>
  <c r="AC2225" i="12" s="1"/>
  <c r="AD2225" i="12" s="1"/>
  <c r="S2286" i="12"/>
  <c r="T2286" i="12" s="1"/>
  <c r="AB2286" i="12" s="1"/>
  <c r="S2218" i="12"/>
  <c r="T2218" i="12" s="1"/>
  <c r="AB2218" i="12" s="1"/>
  <c r="AC2218" i="12" s="1"/>
  <c r="AD2218" i="12" s="1"/>
  <c r="S2283" i="12"/>
  <c r="T2283" i="12" s="1"/>
  <c r="AB2283" i="12" s="1"/>
  <c r="AC2283" i="12" s="1"/>
  <c r="AD2283" i="12" s="1"/>
  <c r="S2380" i="12"/>
  <c r="T2380" i="12" s="1"/>
  <c r="AB2380" i="12" s="1"/>
  <c r="AC2380" i="12" s="1"/>
  <c r="AD2380" i="12" s="1"/>
  <c r="S2382" i="12"/>
  <c r="T2382" i="12" s="1"/>
  <c r="AB2382" i="12" s="1"/>
  <c r="AC2382" i="12" s="1"/>
  <c r="AD2382" i="12" s="1"/>
  <c r="S2269" i="12"/>
  <c r="T2269" i="12" s="1"/>
  <c r="AB2269" i="12" s="1"/>
  <c r="S2302" i="12"/>
  <c r="T2302" i="12" s="1"/>
  <c r="AB2302" i="12" s="1"/>
  <c r="S2092" i="12"/>
  <c r="T2092" i="12" s="1"/>
  <c r="AB2092" i="12" s="1"/>
  <c r="S2238" i="12"/>
  <c r="T2238" i="12" s="1"/>
  <c r="AB2238" i="12" s="1"/>
  <c r="AC2238" i="12" s="1"/>
  <c r="AD2238" i="12" s="1"/>
  <c r="S2050" i="12"/>
  <c r="T2050" i="12" s="1"/>
  <c r="AB2050" i="12" s="1"/>
  <c r="S2059" i="12"/>
  <c r="T2059" i="12" s="1"/>
  <c r="AB2059" i="12" s="1"/>
  <c r="S2008" i="12"/>
  <c r="T2008" i="12" s="1"/>
  <c r="AB2008" i="12" s="1"/>
  <c r="AC2008" i="12" s="1"/>
  <c r="AD2008" i="12" s="1"/>
  <c r="S1965" i="12"/>
  <c r="T1965" i="12" s="1"/>
  <c r="AB1965" i="12" s="1"/>
  <c r="S1960" i="12"/>
  <c r="T1960" i="12" s="1"/>
  <c r="AB1960" i="12" s="1"/>
  <c r="S2023" i="12"/>
  <c r="T2023" i="12" s="1"/>
  <c r="AB2023" i="12" s="1"/>
  <c r="S2046" i="12"/>
  <c r="T2046" i="12" s="1"/>
  <c r="AB2046" i="12" s="1"/>
  <c r="S1941" i="12"/>
  <c r="T1941" i="12" s="1"/>
  <c r="AB1941" i="12" s="1"/>
  <c r="AC1941" i="12" s="1"/>
  <c r="AD1941" i="12" s="1"/>
  <c r="S2009" i="12"/>
  <c r="T2009" i="12" s="1"/>
  <c r="AB2009" i="12" s="1"/>
  <c r="AC2009" i="12" s="1"/>
  <c r="AD2009" i="12" s="1"/>
  <c r="S3926" i="12"/>
  <c r="T3926" i="12" s="1"/>
  <c r="AB3926" i="12" s="1"/>
  <c r="S3837" i="12"/>
  <c r="T3837" i="12" s="1"/>
  <c r="AB3837" i="12" s="1"/>
  <c r="AC3837" i="12" s="1"/>
  <c r="AD3837" i="12" s="1"/>
  <c r="S3724" i="12"/>
  <c r="T3724" i="12" s="1"/>
  <c r="AB3724" i="12" s="1"/>
  <c r="S3601" i="12"/>
  <c r="T3601" i="12" s="1"/>
  <c r="AB3601" i="12" s="1"/>
  <c r="AC3601" i="12" s="1"/>
  <c r="AD3601" i="12" s="1"/>
  <c r="S3676" i="12"/>
  <c r="T3676" i="12" s="1"/>
  <c r="AB3676" i="12" s="1"/>
  <c r="S3796" i="12"/>
  <c r="T3796" i="12" s="1"/>
  <c r="AB3796" i="12" s="1"/>
  <c r="AC3796" i="12" s="1"/>
  <c r="AD3796" i="12" s="1"/>
  <c r="S3485" i="12"/>
  <c r="T3485" i="12" s="1"/>
  <c r="AB3485" i="12" s="1"/>
  <c r="AC3485" i="12" s="1"/>
  <c r="AD3485" i="12" s="1"/>
  <c r="S3457" i="12"/>
  <c r="T3457" i="12" s="1"/>
  <c r="AB3457" i="12" s="1"/>
  <c r="S3384" i="12"/>
  <c r="T3384" i="12" s="1"/>
  <c r="AB3384" i="12" s="1"/>
  <c r="S3577" i="12"/>
  <c r="T3577" i="12" s="1"/>
  <c r="AB3577" i="12" s="1"/>
  <c r="AC3577" i="12" s="1"/>
  <c r="AD3577" i="12" s="1"/>
  <c r="S3452" i="12"/>
  <c r="T3452" i="12" s="1"/>
  <c r="AB3452" i="12" s="1"/>
  <c r="S3526" i="12"/>
  <c r="T3526" i="12" s="1"/>
  <c r="AB3526" i="12" s="1"/>
  <c r="S3310" i="12"/>
  <c r="T3310" i="12" s="1"/>
  <c r="AB3310" i="12" s="1"/>
  <c r="S3269" i="12"/>
  <c r="T3269" i="12" s="1"/>
  <c r="AB3269" i="12" s="1"/>
  <c r="S3153" i="12"/>
  <c r="T3153" i="12" s="1"/>
  <c r="AB3153" i="12" s="1"/>
  <c r="AC3153" i="12" s="1"/>
  <c r="AD3153" i="12" s="1"/>
  <c r="S3163" i="12"/>
  <c r="T3163" i="12" s="1"/>
  <c r="AB3163" i="12" s="1"/>
  <c r="AC3163" i="12" s="1"/>
  <c r="AD3163" i="12" s="1"/>
  <c r="S3375" i="12"/>
  <c r="T3375" i="12" s="1"/>
  <c r="AB3375" i="12" s="1"/>
  <c r="AC3375" i="12" s="1"/>
  <c r="AD3375" i="12" s="1"/>
  <c r="S3316" i="12"/>
  <c r="T3316" i="12" s="1"/>
  <c r="AB3316" i="12" s="1"/>
  <c r="AC3316" i="12" s="1"/>
  <c r="AD3316" i="12" s="1"/>
  <c r="S3193" i="12"/>
  <c r="T3193" i="12" s="1"/>
  <c r="AB3193" i="12" s="1"/>
  <c r="S3367" i="12"/>
  <c r="T3367" i="12" s="1"/>
  <c r="AB3367" i="12" s="1"/>
  <c r="S3328" i="12"/>
  <c r="T3328" i="12" s="1"/>
  <c r="AB3328" i="12" s="1"/>
  <c r="S3095" i="12"/>
  <c r="T3095" i="12" s="1"/>
  <c r="AB3095" i="12" s="1"/>
  <c r="S3024" i="12"/>
  <c r="T3024" i="12" s="1"/>
  <c r="AB3024" i="12" s="1"/>
  <c r="AC3024" i="12" s="1"/>
  <c r="AD3024" i="12" s="1"/>
  <c r="S2923" i="12"/>
  <c r="T2923" i="12" s="1"/>
  <c r="AB2923" i="12" s="1"/>
  <c r="S3020" i="12"/>
  <c r="T3020" i="12" s="1"/>
  <c r="AB3020" i="12" s="1"/>
  <c r="S3017" i="12"/>
  <c r="T3017" i="12" s="1"/>
  <c r="AB3017" i="12" s="1"/>
  <c r="AC3017" i="12" s="1"/>
  <c r="AD3017" i="12" s="1"/>
  <c r="S3006" i="12"/>
  <c r="T3006" i="12" s="1"/>
  <c r="AB3006" i="12" s="1"/>
  <c r="S2983" i="12"/>
  <c r="T2983" i="12" s="1"/>
  <c r="AB2983" i="12" s="1"/>
  <c r="S2965" i="12"/>
  <c r="T2965" i="12" s="1"/>
  <c r="AB2965" i="12" s="1"/>
  <c r="S3107" i="12"/>
  <c r="T3107" i="12" s="1"/>
  <c r="AB3107" i="12" s="1"/>
  <c r="AC3107" i="12" s="1"/>
  <c r="AD3107" i="12" s="1"/>
  <c r="S2889" i="12"/>
  <c r="T2889" i="12" s="1"/>
  <c r="AB2889" i="12" s="1"/>
  <c r="AC2889" i="12" s="1"/>
  <c r="AD2889" i="12" s="1"/>
  <c r="S3115" i="12"/>
  <c r="T3115" i="12" s="1"/>
  <c r="AB3115" i="12" s="1"/>
  <c r="AC3115" i="12" s="1"/>
  <c r="AD3115" i="12" s="1"/>
  <c r="S3090" i="12"/>
  <c r="T3090" i="12" s="1"/>
  <c r="AB3090" i="12" s="1"/>
  <c r="AC3090" i="12" s="1"/>
  <c r="AD3090" i="12" s="1"/>
  <c r="S2938" i="12"/>
  <c r="T2938" i="12" s="1"/>
  <c r="AB2938" i="12" s="1"/>
  <c r="AC2938" i="12" s="1"/>
  <c r="AD2938" i="12" s="1"/>
  <c r="S2783" i="12"/>
  <c r="T2783" i="12" s="1"/>
  <c r="AB2783" i="12" s="1"/>
  <c r="AC2783" i="12" s="1"/>
  <c r="AD2783" i="12" s="1"/>
  <c r="S2942" i="12"/>
  <c r="T2942" i="12" s="1"/>
  <c r="AB2942" i="12" s="1"/>
  <c r="S2815" i="12"/>
  <c r="T2815" i="12" s="1"/>
  <c r="AB2815" i="12" s="1"/>
  <c r="S2771" i="12"/>
  <c r="T2771" i="12" s="1"/>
  <c r="AB2771" i="12" s="1"/>
  <c r="S2814" i="12"/>
  <c r="T2814" i="12" s="1"/>
  <c r="AB2814" i="12" s="1"/>
  <c r="AC2814" i="12" s="1"/>
  <c r="AD2814" i="12" s="1"/>
  <c r="S2805" i="12"/>
  <c r="T2805" i="12" s="1"/>
  <c r="AB2805" i="12" s="1"/>
  <c r="S2839" i="12"/>
  <c r="T2839" i="12" s="1"/>
  <c r="AB2839" i="12" s="1"/>
  <c r="S2649" i="12"/>
  <c r="T2649" i="12" s="1"/>
  <c r="AB2649" i="12" s="1"/>
  <c r="AC2649" i="12" s="1"/>
  <c r="AD2649" i="12" s="1"/>
  <c r="S2744" i="12"/>
  <c r="T2744" i="12" s="1"/>
  <c r="AB2744" i="12" s="1"/>
  <c r="S2705" i="12"/>
  <c r="T2705" i="12" s="1"/>
  <c r="AB2705" i="12" s="1"/>
  <c r="S2689" i="12"/>
  <c r="T2689" i="12" s="1"/>
  <c r="AB2689" i="12" s="1"/>
  <c r="S2782" i="12"/>
  <c r="T2782" i="12" s="1"/>
  <c r="AB2782" i="12" s="1"/>
  <c r="S2752" i="12"/>
  <c r="T2752" i="12" s="1"/>
  <c r="AB2752" i="12" s="1"/>
  <c r="S2501" i="12"/>
  <c r="T2501" i="12" s="1"/>
  <c r="AB2501" i="12" s="1"/>
  <c r="AC2501" i="12" s="1"/>
  <c r="AD2501" i="12" s="1"/>
  <c r="S2553" i="12"/>
  <c r="T2553" i="12" s="1"/>
  <c r="AB2553" i="12" s="1"/>
  <c r="AC2553" i="12" s="1"/>
  <c r="AD2553" i="12" s="1"/>
  <c r="S2596" i="12"/>
  <c r="T2596" i="12" s="1"/>
  <c r="AB2596" i="12" s="1"/>
  <c r="AC2596" i="12" s="1"/>
  <c r="AD2596" i="12" s="1"/>
  <c r="S2544" i="12"/>
  <c r="T2544" i="12" s="1"/>
  <c r="AB2544" i="12" s="1"/>
  <c r="S2696" i="12"/>
  <c r="T2696" i="12" s="1"/>
  <c r="AB2696" i="12" s="1"/>
  <c r="S2629" i="12"/>
  <c r="T2629" i="12" s="1"/>
  <c r="AB2629" i="12" s="1"/>
  <c r="S2615" i="12"/>
  <c r="T2615" i="12" s="1"/>
  <c r="AB2615" i="12" s="1"/>
  <c r="AC2615" i="12" s="1"/>
  <c r="AD2615" i="12" s="1"/>
  <c r="S2284" i="12"/>
  <c r="T2284" i="12" s="1"/>
  <c r="AB2284" i="12" s="1"/>
  <c r="AC2284" i="12" s="1"/>
  <c r="AD2284" i="12" s="1"/>
  <c r="S2594" i="12"/>
  <c r="T2594" i="12" s="1"/>
  <c r="AB2594" i="12" s="1"/>
  <c r="S2597" i="12"/>
  <c r="T2597" i="12" s="1"/>
  <c r="AB2597" i="12" s="1"/>
  <c r="AC2597" i="12" s="1"/>
  <c r="AD2597" i="12" s="1"/>
  <c r="S2512" i="12"/>
  <c r="T2512" i="12" s="1"/>
  <c r="AB2512" i="12" s="1"/>
  <c r="AC2512" i="12" s="1"/>
  <c r="AD2512" i="12" s="1"/>
  <c r="S2443" i="12"/>
  <c r="T2443" i="12" s="1"/>
  <c r="AB2443" i="12" s="1"/>
  <c r="S2449" i="12"/>
  <c r="T2449" i="12" s="1"/>
  <c r="AB2449" i="12" s="1"/>
  <c r="S2362" i="12"/>
  <c r="T2362" i="12" s="1"/>
  <c r="AB2362" i="12" s="1"/>
  <c r="S2437" i="12"/>
  <c r="T2437" i="12" s="1"/>
  <c r="AB2437" i="12" s="1"/>
  <c r="S2427" i="12"/>
  <c r="T2427" i="12" s="1"/>
  <c r="AB2427" i="12" s="1"/>
  <c r="S2354" i="12"/>
  <c r="T2354" i="12" s="1"/>
  <c r="AB2354" i="12" s="1"/>
  <c r="S2355" i="12"/>
  <c r="T2355" i="12" s="1"/>
  <c r="AB2355" i="12" s="1"/>
  <c r="AC2355" i="12" s="1"/>
  <c r="AD2355" i="12" s="1"/>
  <c r="S2313" i="12"/>
  <c r="T2313" i="12" s="1"/>
  <c r="AB2313" i="12" s="1"/>
  <c r="AC2313" i="12" s="1"/>
  <c r="AD2313" i="12" s="1"/>
  <c r="S2253" i="12"/>
  <c r="T2253" i="12" s="1"/>
  <c r="AB2253" i="12" s="1"/>
  <c r="S2209" i="12"/>
  <c r="T2209" i="12" s="1"/>
  <c r="AB2209" i="12" s="1"/>
  <c r="S2182" i="12"/>
  <c r="T2182" i="12" s="1"/>
  <c r="AB2182" i="12" s="1"/>
  <c r="S2191" i="12"/>
  <c r="T2191" i="12" s="1"/>
  <c r="AB2191" i="12" s="1"/>
  <c r="S2337" i="12"/>
  <c r="T2337" i="12" s="1"/>
  <c r="AB2337" i="12" s="1"/>
  <c r="AC2337" i="12" s="1"/>
  <c r="AD2337" i="12" s="1"/>
  <c r="S2129" i="12"/>
  <c r="T2129" i="12" s="1"/>
  <c r="AB2129" i="12" s="1"/>
  <c r="S2025" i="12"/>
  <c r="T2025" i="12" s="1"/>
  <c r="AB2025" i="12" s="1"/>
  <c r="S2172" i="12"/>
  <c r="T2172" i="12" s="1"/>
  <c r="AB2172" i="12" s="1"/>
  <c r="AC2172" i="12" s="1"/>
  <c r="AD2172" i="12" s="1"/>
  <c r="S2016" i="12"/>
  <c r="T2016" i="12" s="1"/>
  <c r="AB2016" i="12" s="1"/>
  <c r="S2234" i="12"/>
  <c r="T2234" i="12" s="1"/>
  <c r="AB2234" i="12" s="1"/>
  <c r="S1980" i="12"/>
  <c r="T1980" i="12" s="1"/>
  <c r="AB1980" i="12" s="1"/>
  <c r="S2021" i="12"/>
  <c r="T2021" i="12" s="1"/>
  <c r="AB2021" i="12" s="1"/>
  <c r="AC2021" i="12" s="1"/>
  <c r="AD2021" i="12" s="1"/>
  <c r="S1999" i="12"/>
  <c r="T1999" i="12" s="1"/>
  <c r="AB1999" i="12" s="1"/>
  <c r="AC1999" i="12" s="1"/>
  <c r="AD1999" i="12" s="1"/>
  <c r="S1990" i="12"/>
  <c r="T1990" i="12" s="1"/>
  <c r="AB1990" i="12" s="1"/>
  <c r="S2102" i="12"/>
  <c r="T2102" i="12" s="1"/>
  <c r="AB2102" i="12" s="1"/>
  <c r="AC2102" i="12" s="1"/>
  <c r="AD2102" i="12" s="1"/>
  <c r="S2003" i="12"/>
  <c r="T2003" i="12" s="1"/>
  <c r="AB2003" i="12" s="1"/>
  <c r="AC2003" i="12" s="1"/>
  <c r="AD2003" i="12" s="1"/>
  <c r="S2054" i="12"/>
  <c r="T2054" i="12" s="1"/>
  <c r="AB2054" i="12" s="1"/>
  <c r="S1953" i="12"/>
  <c r="T1953" i="12" s="1"/>
  <c r="AB1953" i="12" s="1"/>
  <c r="S1848" i="12"/>
  <c r="T1848" i="12" s="1"/>
  <c r="AB1848" i="12" s="1"/>
  <c r="S3880" i="12"/>
  <c r="T3880" i="12" s="1"/>
  <c r="AB3880" i="12" s="1"/>
  <c r="S3850" i="12"/>
  <c r="T3850" i="12" s="1"/>
  <c r="AB3850" i="12" s="1"/>
  <c r="AC3850" i="12" s="1"/>
  <c r="AD3850" i="12" s="1"/>
  <c r="S3623" i="12"/>
  <c r="T3623" i="12" s="1"/>
  <c r="AB3623" i="12" s="1"/>
  <c r="S3723" i="12"/>
  <c r="T3723" i="12" s="1"/>
  <c r="AB3723" i="12" s="1"/>
  <c r="S3616" i="12"/>
  <c r="T3616" i="12" s="1"/>
  <c r="AB3616" i="12" s="1"/>
  <c r="AC3616" i="12" s="1"/>
  <c r="AD3616" i="12" s="1"/>
  <c r="S3680" i="12"/>
  <c r="T3680" i="12" s="1"/>
  <c r="AB3680" i="12" s="1"/>
  <c r="S3807" i="12"/>
  <c r="T3807" i="12" s="1"/>
  <c r="AB3807" i="12" s="1"/>
  <c r="S3596" i="12"/>
  <c r="T3596" i="12" s="1"/>
  <c r="AB3596" i="12" s="1"/>
  <c r="S3439" i="12"/>
  <c r="T3439" i="12" s="1"/>
  <c r="AB3439" i="12" s="1"/>
  <c r="S3587" i="12"/>
  <c r="T3587" i="12" s="1"/>
  <c r="AB3587" i="12" s="1"/>
  <c r="AC3587" i="12" s="1"/>
  <c r="AD3587" i="12" s="1"/>
  <c r="S3379" i="12"/>
  <c r="T3379" i="12" s="1"/>
  <c r="AB3379" i="12" s="1"/>
  <c r="S3446" i="12"/>
  <c r="T3446" i="12" s="1"/>
  <c r="AB3446" i="12" s="1"/>
  <c r="AC3446" i="12" s="1"/>
  <c r="AD3446" i="12" s="1"/>
  <c r="S3394" i="12"/>
  <c r="T3394" i="12" s="1"/>
  <c r="AB3394" i="12" s="1"/>
  <c r="AC3394" i="12" s="1"/>
  <c r="AD3394" i="12" s="1"/>
  <c r="S3447" i="12"/>
  <c r="T3447" i="12" s="1"/>
  <c r="AB3447" i="12" s="1"/>
  <c r="AC3447" i="12" s="1"/>
  <c r="AD3447" i="12" s="1"/>
  <c r="S3279" i="12"/>
  <c r="T3279" i="12" s="1"/>
  <c r="AB3279" i="12" s="1"/>
  <c r="S3201" i="12"/>
  <c r="T3201" i="12" s="1"/>
  <c r="AB3201" i="12" s="1"/>
  <c r="S3302" i="12"/>
  <c r="T3302" i="12" s="1"/>
  <c r="AB3302" i="12" s="1"/>
  <c r="AC3302" i="12" s="1"/>
  <c r="AD3302" i="12" s="1"/>
  <c r="S3207" i="12"/>
  <c r="T3207" i="12" s="1"/>
  <c r="AB3207" i="12" s="1"/>
  <c r="S3242" i="12"/>
  <c r="T3242" i="12" s="1"/>
  <c r="AB3242" i="12" s="1"/>
  <c r="S3218" i="12"/>
  <c r="T3218" i="12" s="1"/>
  <c r="AB3218" i="12" s="1"/>
  <c r="S3250" i="12"/>
  <c r="T3250" i="12" s="1"/>
  <c r="AB3250" i="12" s="1"/>
  <c r="AC3250" i="12" s="1"/>
  <c r="AD3250" i="12" s="1"/>
  <c r="S3118" i="12"/>
  <c r="T3118" i="12" s="1"/>
  <c r="AB3118" i="12" s="1"/>
  <c r="S3028" i="12"/>
  <c r="T3028" i="12" s="1"/>
  <c r="AB3028" i="12" s="1"/>
  <c r="S2892" i="12"/>
  <c r="T2892" i="12" s="1"/>
  <c r="AB2892" i="12" s="1"/>
  <c r="S3070" i="12"/>
  <c r="T3070" i="12" s="1"/>
  <c r="AB3070" i="12" s="1"/>
  <c r="S3151" i="12"/>
  <c r="T3151" i="12" s="1"/>
  <c r="AB3151" i="12" s="1"/>
  <c r="S2909" i="12"/>
  <c r="T2909" i="12" s="1"/>
  <c r="AB2909" i="12" s="1"/>
  <c r="AC2909" i="12" s="1"/>
  <c r="AD2909" i="12" s="1"/>
  <c r="S2960" i="12"/>
  <c r="T2960" i="12" s="1"/>
  <c r="AB2960" i="12" s="1"/>
  <c r="AC2960" i="12" s="1"/>
  <c r="AD2960" i="12" s="1"/>
  <c r="S3143" i="12"/>
  <c r="T3143" i="12" s="1"/>
  <c r="AB3143" i="12" s="1"/>
  <c r="AC3143" i="12" s="1"/>
  <c r="AD3143" i="12" s="1"/>
  <c r="S2959" i="12"/>
  <c r="T2959" i="12" s="1"/>
  <c r="AB2959" i="12" s="1"/>
  <c r="AC2959" i="12" s="1"/>
  <c r="AD2959" i="12" s="1"/>
  <c r="S3082" i="12"/>
  <c r="T3082" i="12" s="1"/>
  <c r="AB3082" i="12" s="1"/>
  <c r="S3117" i="12"/>
  <c r="T3117" i="12" s="1"/>
  <c r="AB3117" i="12" s="1"/>
  <c r="S3042" i="12"/>
  <c r="T3042" i="12" s="1"/>
  <c r="AB3042" i="12" s="1"/>
  <c r="S2900" i="12"/>
  <c r="T2900" i="12" s="1"/>
  <c r="AB2900" i="12" s="1"/>
  <c r="AC2900" i="12" s="1"/>
  <c r="AD2900" i="12" s="1"/>
  <c r="S2813" i="12"/>
  <c r="T2813" i="12" s="1"/>
  <c r="AB2813" i="12" s="1"/>
  <c r="S2832" i="12"/>
  <c r="T2832" i="12" s="1"/>
  <c r="AB2832" i="12" s="1"/>
  <c r="S2871" i="12"/>
  <c r="T2871" i="12" s="1"/>
  <c r="AB2871" i="12" s="1"/>
  <c r="AC2871" i="12" s="1"/>
  <c r="AD2871" i="12" s="1"/>
  <c r="S2827" i="12"/>
  <c r="T2827" i="12" s="1"/>
  <c r="AB2827" i="12" s="1"/>
  <c r="S2812" i="12"/>
  <c r="T2812" i="12" s="1"/>
  <c r="AB2812" i="12" s="1"/>
  <c r="S2804" i="12"/>
  <c r="T2804" i="12" s="1"/>
  <c r="AB2804" i="12" s="1"/>
  <c r="S2854" i="12"/>
  <c r="T2854" i="12" s="1"/>
  <c r="AB2854" i="12" s="1"/>
  <c r="AC2854" i="12" s="1"/>
  <c r="AD2854" i="12" s="1"/>
  <c r="S2850" i="12"/>
  <c r="T2850" i="12" s="1"/>
  <c r="AB2850" i="12" s="1"/>
  <c r="AC2850" i="12" s="1"/>
  <c r="AD2850" i="12" s="1"/>
  <c r="S2703" i="12"/>
  <c r="T2703" i="12" s="1"/>
  <c r="AB2703" i="12" s="1"/>
  <c r="AC2703" i="12" s="1"/>
  <c r="AD2703" i="12" s="1"/>
  <c r="S2588" i="12"/>
  <c r="T2588" i="12" s="1"/>
  <c r="AB2588" i="12" s="1"/>
  <c r="AC2588" i="12" s="1"/>
  <c r="AD2588" i="12" s="1"/>
  <c r="S2816" i="12"/>
  <c r="T2816" i="12" s="1"/>
  <c r="AB2816" i="12" s="1"/>
  <c r="AC2816" i="12" s="1"/>
  <c r="AD2816" i="12" s="1"/>
  <c r="S2692" i="12"/>
  <c r="T2692" i="12" s="1"/>
  <c r="AB2692" i="12" s="1"/>
  <c r="S2661" i="12"/>
  <c r="T2661" i="12" s="1"/>
  <c r="AB2661" i="12" s="1"/>
  <c r="S2749" i="12"/>
  <c r="T2749" i="12" s="1"/>
  <c r="AB2749" i="12" s="1"/>
  <c r="S2571" i="12"/>
  <c r="T2571" i="12" s="1"/>
  <c r="AB2571" i="12" s="1"/>
  <c r="S2638" i="12"/>
  <c r="T2638" i="12" s="1"/>
  <c r="AB2638" i="12" s="1"/>
  <c r="AC2638" i="12" s="1"/>
  <c r="AD2638" i="12" s="1"/>
  <c r="S2528" i="12"/>
  <c r="T2528" i="12" s="1"/>
  <c r="AB2528" i="12" s="1"/>
  <c r="S2609" i="12"/>
  <c r="T2609" i="12" s="1"/>
  <c r="AB2609" i="12" s="1"/>
  <c r="AC2609" i="12" s="1"/>
  <c r="AD2609" i="12" s="1"/>
  <c r="S2746" i="12"/>
  <c r="T2746" i="12" s="1"/>
  <c r="AB2746" i="12" s="1"/>
  <c r="AC2746" i="12" s="1"/>
  <c r="AD2746" i="12" s="1"/>
  <c r="S2610" i="12"/>
  <c r="T2610" i="12" s="1"/>
  <c r="AB2610" i="12" s="1"/>
  <c r="S2646" i="12"/>
  <c r="T2646" i="12" s="1"/>
  <c r="AB2646" i="12" s="1"/>
  <c r="S2494" i="12"/>
  <c r="T2494" i="12" s="1"/>
  <c r="AB2494" i="12" s="1"/>
  <c r="S2580" i="12"/>
  <c r="T2580" i="12" s="1"/>
  <c r="AB2580" i="12" s="1"/>
  <c r="S2470" i="12"/>
  <c r="T2470" i="12" s="1"/>
  <c r="AB2470" i="12" s="1"/>
  <c r="AC2470" i="12" s="1"/>
  <c r="AD2470" i="12" s="1"/>
  <c r="S2519" i="12"/>
  <c r="T2519" i="12" s="1"/>
  <c r="AB2519" i="12" s="1"/>
  <c r="S2484" i="12"/>
  <c r="T2484" i="12" s="1"/>
  <c r="AB2484" i="12" s="1"/>
  <c r="AC2484" i="12" s="1"/>
  <c r="AD2484" i="12" s="1"/>
  <c r="S2426" i="12"/>
  <c r="T2426" i="12" s="1"/>
  <c r="AB2426" i="12" s="1"/>
  <c r="AC2426" i="12" s="1"/>
  <c r="AD2426" i="12" s="1"/>
  <c r="S2492" i="12"/>
  <c r="T2492" i="12" s="1"/>
  <c r="AB2492" i="12" s="1"/>
  <c r="S2340" i="12"/>
  <c r="T2340" i="12" s="1"/>
  <c r="AB2340" i="12" s="1"/>
  <c r="S2498" i="12"/>
  <c r="T2498" i="12" s="1"/>
  <c r="AB2498" i="12" s="1"/>
  <c r="S2424" i="12"/>
  <c r="T2424" i="12" s="1"/>
  <c r="AB2424" i="12" s="1"/>
  <c r="AC2424" i="12" s="1"/>
  <c r="AD2424" i="12" s="1"/>
  <c r="S2385" i="12"/>
  <c r="T2385" i="12" s="1"/>
  <c r="AB2385" i="12" s="1"/>
  <c r="AC2385" i="12" s="1"/>
  <c r="AD2385" i="12" s="1"/>
  <c r="S2293" i="12"/>
  <c r="T2293" i="12" s="1"/>
  <c r="AB2293" i="12" s="1"/>
  <c r="S2285" i="12"/>
  <c r="T2285" i="12" s="1"/>
  <c r="AB2285" i="12" s="1"/>
  <c r="S2201" i="12"/>
  <c r="T2201" i="12" s="1"/>
  <c r="AB2201" i="12" s="1"/>
  <c r="AC2201" i="12" s="1"/>
  <c r="AD2201" i="12" s="1"/>
  <c r="S2221" i="12"/>
  <c r="T2221" i="12" s="1"/>
  <c r="AB2221" i="12" s="1"/>
  <c r="S2176" i="12"/>
  <c r="T2176" i="12" s="1"/>
  <c r="AB2176" i="12" s="1"/>
  <c r="S2281" i="12"/>
  <c r="T2281" i="12" s="1"/>
  <c r="AB2281" i="12" s="1"/>
  <c r="S2126" i="12"/>
  <c r="T2126" i="12" s="1"/>
  <c r="AB2126" i="12" s="1"/>
  <c r="S2077" i="12"/>
  <c r="T2077" i="12" s="1"/>
  <c r="AB2077" i="12" s="1"/>
  <c r="AC2077" i="12" s="1"/>
  <c r="AD2077" i="12" s="1"/>
  <c r="S2275" i="12"/>
  <c r="T2275" i="12" s="1"/>
  <c r="AB2275" i="12" s="1"/>
  <c r="AC2275" i="12" s="1"/>
  <c r="AD2275" i="12" s="1"/>
  <c r="S2190" i="12"/>
  <c r="T2190" i="12" s="1"/>
  <c r="AB2190" i="12" s="1"/>
  <c r="AC2190" i="12" s="1"/>
  <c r="AD2190" i="12" s="1"/>
  <c r="S2128" i="12"/>
  <c r="T2128" i="12" s="1"/>
  <c r="AB2128" i="12" s="1"/>
  <c r="AC2128" i="12" s="1"/>
  <c r="AD2128" i="12" s="1"/>
  <c r="S2251" i="12"/>
  <c r="T2251" i="12" s="1"/>
  <c r="AB2251" i="12" s="1"/>
  <c r="S2206" i="12"/>
  <c r="T2206" i="12" s="1"/>
  <c r="AB2206" i="12" s="1"/>
  <c r="S1896" i="12"/>
  <c r="T1896" i="12" s="1"/>
  <c r="AB1896" i="12" s="1"/>
  <c r="S2112" i="12"/>
  <c r="T2112" i="12" s="1"/>
  <c r="AB2112" i="12" s="1"/>
  <c r="S2189" i="12"/>
  <c r="T2189" i="12" s="1"/>
  <c r="AB2189" i="12" s="1"/>
  <c r="AC2189" i="12" s="1"/>
  <c r="AD2189" i="12" s="1"/>
  <c r="S2001" i="12"/>
  <c r="T2001" i="12" s="1"/>
  <c r="AB2001" i="12" s="1"/>
  <c r="S2074" i="12"/>
  <c r="T2074" i="12" s="1"/>
  <c r="AB2074" i="12" s="1"/>
  <c r="S1978" i="12"/>
  <c r="T1978" i="12" s="1"/>
  <c r="AB1978" i="12" s="1"/>
  <c r="AC1978" i="12" s="1"/>
  <c r="AD1978" i="12" s="1"/>
  <c r="S3895" i="12"/>
  <c r="T3895" i="12" s="1"/>
  <c r="AB3895" i="12" s="1"/>
  <c r="S3718" i="12"/>
  <c r="T3718" i="12" s="1"/>
  <c r="AB3718" i="12" s="1"/>
  <c r="S3826" i="12"/>
  <c r="T3826" i="12" s="1"/>
  <c r="AB3826" i="12" s="1"/>
  <c r="S3801" i="12"/>
  <c r="T3801" i="12" s="1"/>
  <c r="AB3801" i="12" s="1"/>
  <c r="AC3801" i="12" s="1"/>
  <c r="AD3801" i="12" s="1"/>
  <c r="S3849" i="12"/>
  <c r="T3849" i="12" s="1"/>
  <c r="AB3849" i="12" s="1"/>
  <c r="AC3849" i="12" s="1"/>
  <c r="AD3849" i="12" s="1"/>
  <c r="S3817" i="12"/>
  <c r="T3817" i="12" s="1"/>
  <c r="AB3817" i="12" s="1"/>
  <c r="S3747" i="12"/>
  <c r="T3747" i="12" s="1"/>
  <c r="AB3747" i="12" s="1"/>
  <c r="AC3747" i="12" s="1"/>
  <c r="AD3747" i="12" s="1"/>
  <c r="S3599" i="12"/>
  <c r="T3599" i="12" s="1"/>
  <c r="AB3599" i="12" s="1"/>
  <c r="AC3599" i="12" s="1"/>
  <c r="AD3599" i="12" s="1"/>
  <c r="S3386" i="12"/>
  <c r="T3386" i="12" s="1"/>
  <c r="AB3386" i="12" s="1"/>
  <c r="S3633" i="12"/>
  <c r="T3633" i="12" s="1"/>
  <c r="AB3633" i="12" s="1"/>
  <c r="S3431" i="12"/>
  <c r="T3431" i="12" s="1"/>
  <c r="AB3431" i="12" s="1"/>
  <c r="S3591" i="12"/>
  <c r="T3591" i="12" s="1"/>
  <c r="AB3591" i="12" s="1"/>
  <c r="S3627" i="12"/>
  <c r="T3627" i="12" s="1"/>
  <c r="AB3627" i="12" s="1"/>
  <c r="AC3627" i="12" s="1"/>
  <c r="AD3627" i="12" s="1"/>
  <c r="S3374" i="12"/>
  <c r="T3374" i="12" s="1"/>
  <c r="AB3374" i="12" s="1"/>
  <c r="S3340" i="12"/>
  <c r="T3340" i="12" s="1"/>
  <c r="AB3340" i="12" s="1"/>
  <c r="S3324" i="12"/>
  <c r="T3324" i="12" s="1"/>
  <c r="AB3324" i="12" s="1"/>
  <c r="AC3324" i="12" s="1"/>
  <c r="AD3324" i="12" s="1"/>
  <c r="S3266" i="12"/>
  <c r="T3266" i="12" s="1"/>
  <c r="AB3266" i="12" s="1"/>
  <c r="S3231" i="12"/>
  <c r="T3231" i="12" s="1"/>
  <c r="AB3231" i="12" s="1"/>
  <c r="S3357" i="12"/>
  <c r="T3357" i="12" s="1"/>
  <c r="AB3357" i="12" s="1"/>
  <c r="S3199" i="12"/>
  <c r="T3199" i="12" s="1"/>
  <c r="AB3199" i="12" s="1"/>
  <c r="S3179" i="12"/>
  <c r="T3179" i="12" s="1"/>
  <c r="AB3179" i="12" s="1"/>
  <c r="AC3179" i="12" s="1"/>
  <c r="AD3179" i="12" s="1"/>
  <c r="S3273" i="12"/>
  <c r="T3273" i="12" s="1"/>
  <c r="AB3273" i="12" s="1"/>
  <c r="AC3273" i="12" s="1"/>
  <c r="AD3273" i="12" s="1"/>
  <c r="S3122" i="12"/>
  <c r="T3122" i="12" s="1"/>
  <c r="AB3122" i="12" s="1"/>
  <c r="AC3122" i="12" s="1"/>
  <c r="AD3122" i="12" s="1"/>
  <c r="S2944" i="12"/>
  <c r="T2944" i="12" s="1"/>
  <c r="AB2944" i="12" s="1"/>
  <c r="AC2944" i="12" s="1"/>
  <c r="AD2944" i="12" s="1"/>
  <c r="S3087" i="12"/>
  <c r="T3087" i="12" s="1"/>
  <c r="AB3087" i="12" s="1"/>
  <c r="AC3087" i="12" s="1"/>
  <c r="AD3087" i="12" s="1"/>
  <c r="S2890" i="12"/>
  <c r="T2890" i="12" s="1"/>
  <c r="AB2890" i="12" s="1"/>
  <c r="S2903" i="12"/>
  <c r="T2903" i="12" s="1"/>
  <c r="AB2903" i="12" s="1"/>
  <c r="S2882" i="12"/>
  <c r="T2882" i="12" s="1"/>
  <c r="AB2882" i="12" s="1"/>
  <c r="AC2882" i="12" s="1"/>
  <c r="AD2882" i="12" s="1"/>
  <c r="S2972" i="12"/>
  <c r="T2972" i="12" s="1"/>
  <c r="AB2972" i="12" s="1"/>
  <c r="S3110" i="12"/>
  <c r="T3110" i="12" s="1"/>
  <c r="AB3110" i="12" s="1"/>
  <c r="S2999" i="12"/>
  <c r="T2999" i="12" s="1"/>
  <c r="AB2999" i="12" s="1"/>
  <c r="AC2999" i="12" s="1"/>
  <c r="AD2999" i="12" s="1"/>
  <c r="S3062" i="12"/>
  <c r="T3062" i="12" s="1"/>
  <c r="AB3062" i="12" s="1"/>
  <c r="AC3062" i="12" s="1"/>
  <c r="AD3062" i="12" s="1"/>
  <c r="S2803" i="12"/>
  <c r="T2803" i="12" s="1"/>
  <c r="AB2803" i="12" s="1"/>
  <c r="S3169" i="12"/>
  <c r="T3169" i="12" s="1"/>
  <c r="AB3169" i="12" s="1"/>
  <c r="S2906" i="12"/>
  <c r="T2906" i="12" s="1"/>
  <c r="AB2906" i="12" s="1"/>
  <c r="S2868" i="12"/>
  <c r="T2868" i="12" s="1"/>
  <c r="AB2868" i="12" s="1"/>
  <c r="S2761" i="12"/>
  <c r="T2761" i="12" s="1"/>
  <c r="AB2761" i="12" s="1"/>
  <c r="AC2761" i="12" s="1"/>
  <c r="AD2761" i="12" s="1"/>
  <c r="S2859" i="12"/>
  <c r="T2859" i="12" s="1"/>
  <c r="AB2859" i="12" s="1"/>
  <c r="S2796" i="12"/>
  <c r="T2796" i="12" s="1"/>
  <c r="AB2796" i="12" s="1"/>
  <c r="AC2796" i="12" s="1"/>
  <c r="AD2796" i="12" s="1"/>
  <c r="S2845" i="12"/>
  <c r="T2845" i="12" s="1"/>
  <c r="AB2845" i="12" s="1"/>
  <c r="AC2845" i="12" s="1"/>
  <c r="AD2845" i="12" s="1"/>
  <c r="S2820" i="12"/>
  <c r="T2820" i="12" s="1"/>
  <c r="AB2820" i="12" s="1"/>
  <c r="S2838" i="12"/>
  <c r="T2838" i="12" s="1"/>
  <c r="AB2838" i="12" s="1"/>
  <c r="S2754" i="12"/>
  <c r="T2754" i="12" s="1"/>
  <c r="AB2754" i="12" s="1"/>
  <c r="S2589" i="12"/>
  <c r="T2589" i="12" s="1"/>
  <c r="AB2589" i="12" s="1"/>
  <c r="S2842" i="12"/>
  <c r="T2842" i="12" s="1"/>
  <c r="AB2842" i="12" s="1"/>
  <c r="AC2842" i="12" s="1"/>
  <c r="AD2842" i="12" s="1"/>
  <c r="S3893" i="12"/>
  <c r="T3893" i="12" s="1"/>
  <c r="AB3893" i="12" s="1"/>
  <c r="S3851" i="12"/>
  <c r="T3851" i="12" s="1"/>
  <c r="AB3851" i="12" s="1"/>
  <c r="S3668" i="12"/>
  <c r="T3668" i="12" s="1"/>
  <c r="AB3668" i="12" s="1"/>
  <c r="AC3668" i="12" s="1"/>
  <c r="AD3668" i="12" s="1"/>
  <c r="S3765" i="12"/>
  <c r="T3765" i="12" s="1"/>
  <c r="AB3765" i="12" s="1"/>
  <c r="S3619" i="12"/>
  <c r="T3619" i="12" s="1"/>
  <c r="AB3619" i="12" s="1"/>
  <c r="AC3619" i="12" s="1"/>
  <c r="AD3619" i="12" s="1"/>
  <c r="S3673" i="12"/>
  <c r="T3673" i="12" s="1"/>
  <c r="AB3673" i="12" s="1"/>
  <c r="S3845" i="12"/>
  <c r="T3845" i="12" s="1"/>
  <c r="AB3845" i="12" s="1"/>
  <c r="AC3845" i="12" s="1"/>
  <c r="AD3845" i="12" s="1"/>
  <c r="S3727" i="12"/>
  <c r="T3727" i="12" s="1"/>
  <c r="AB3727" i="12" s="1"/>
  <c r="AC3727" i="12" s="1"/>
  <c r="AD3727" i="12" s="1"/>
  <c r="S3483" i="12"/>
  <c r="T3483" i="12" s="1"/>
  <c r="AB3483" i="12" s="1"/>
  <c r="AC3483" i="12" s="1"/>
  <c r="AD3483" i="12" s="1"/>
  <c r="S3410" i="12"/>
  <c r="T3410" i="12" s="1"/>
  <c r="AB3410" i="12" s="1"/>
  <c r="S3482" i="12"/>
  <c r="T3482" i="12" s="1"/>
  <c r="AB3482" i="12" s="1"/>
  <c r="AC3482" i="12" s="1"/>
  <c r="AD3482" i="12" s="1"/>
  <c r="S3421" i="12"/>
  <c r="T3421" i="12" s="1"/>
  <c r="AB3421" i="12" s="1"/>
  <c r="S3523" i="12"/>
  <c r="T3523" i="12" s="1"/>
  <c r="AB3523" i="12" s="1"/>
  <c r="S3289" i="12"/>
  <c r="T3289" i="12" s="1"/>
  <c r="AB3289" i="12" s="1"/>
  <c r="S3162" i="12"/>
  <c r="T3162" i="12" s="1"/>
  <c r="AB3162" i="12" s="1"/>
  <c r="S3305" i="12"/>
  <c r="T3305" i="12" s="1"/>
  <c r="AB3305" i="12" s="1"/>
  <c r="AC3305" i="12" s="1"/>
  <c r="AD3305" i="12" s="1"/>
  <c r="S3166" i="12"/>
  <c r="T3166" i="12" s="1"/>
  <c r="AB3166" i="12" s="1"/>
  <c r="S3304" i="12"/>
  <c r="T3304" i="12" s="1"/>
  <c r="AB3304" i="12" s="1"/>
  <c r="AC3304" i="12" s="1"/>
  <c r="AD3304" i="12" s="1"/>
  <c r="S3292" i="12"/>
  <c r="T3292" i="12" s="1"/>
  <c r="AB3292" i="12" s="1"/>
  <c r="AC3292" i="12" s="1"/>
  <c r="AD3292" i="12" s="1"/>
  <c r="S3395" i="12"/>
  <c r="T3395" i="12" s="1"/>
  <c r="AB3395" i="12" s="1"/>
  <c r="S3126" i="12"/>
  <c r="T3126" i="12" s="1"/>
  <c r="AB3126" i="12" s="1"/>
  <c r="S3040" i="12"/>
  <c r="T3040" i="12" s="1"/>
  <c r="AB3040" i="12" s="1"/>
  <c r="S2967" i="12"/>
  <c r="T2967" i="12" s="1"/>
  <c r="AB2967" i="12" s="1"/>
  <c r="AC2967" i="12" s="1"/>
  <c r="AD2967" i="12" s="1"/>
  <c r="S3260" i="12"/>
  <c r="T3260" i="12" s="1"/>
  <c r="AB3260" i="12" s="1"/>
  <c r="AC3260" i="12" s="1"/>
  <c r="AD3260" i="12" s="1"/>
  <c r="S3004" i="12"/>
  <c r="T3004" i="12" s="1"/>
  <c r="AB3004" i="12" s="1"/>
  <c r="AC3004" i="12" s="1"/>
  <c r="AD3004" i="12" s="1"/>
  <c r="S3059" i="12"/>
  <c r="T3059" i="12" s="1"/>
  <c r="AB3059" i="12" s="1"/>
  <c r="AC3059" i="12" s="1"/>
  <c r="AD3059" i="12" s="1"/>
  <c r="S2978" i="12"/>
  <c r="T2978" i="12" s="1"/>
  <c r="AB2978" i="12" s="1"/>
  <c r="AC2978" i="12" s="1"/>
  <c r="AD2978" i="12" s="1"/>
  <c r="S2947" i="12"/>
  <c r="T2947" i="12" s="1"/>
  <c r="AB2947" i="12" s="1"/>
  <c r="AC2947" i="12" s="1"/>
  <c r="AD2947" i="12" s="1"/>
  <c r="S2919" i="12"/>
  <c r="T2919" i="12" s="1"/>
  <c r="AB2919" i="12" s="1"/>
  <c r="S3052" i="12"/>
  <c r="T3052" i="12" s="1"/>
  <c r="AB3052" i="12" s="1"/>
  <c r="S2951" i="12"/>
  <c r="T2951" i="12" s="1"/>
  <c r="AB2951" i="12" s="1"/>
  <c r="AC2951" i="12" s="1"/>
  <c r="AD2951" i="12" s="1"/>
  <c r="S3053" i="12"/>
  <c r="T3053" i="12" s="1"/>
  <c r="AB3053" i="12" s="1"/>
  <c r="AC3053" i="12" s="1"/>
  <c r="AD3053" i="12" s="1"/>
  <c r="S3023" i="12"/>
  <c r="T3023" i="12" s="1"/>
  <c r="AB3023" i="12" s="1"/>
  <c r="S2765" i="12"/>
  <c r="T2765" i="12" s="1"/>
  <c r="AB2765" i="12" s="1"/>
  <c r="AC2765" i="12" s="1"/>
  <c r="AD2765" i="12" s="1"/>
  <c r="S2830" i="12"/>
  <c r="T2830" i="12" s="1"/>
  <c r="AB2830" i="12" s="1"/>
  <c r="AC2830" i="12" s="1"/>
  <c r="AD2830" i="12" s="1"/>
  <c r="S2780" i="12"/>
  <c r="T2780" i="12" s="1"/>
  <c r="AB2780" i="12" s="1"/>
  <c r="S2973" i="12"/>
  <c r="T2973" i="12" s="1"/>
  <c r="AB2973" i="12" s="1"/>
  <c r="S2808" i="12"/>
  <c r="T2808" i="12" s="1"/>
  <c r="AB2808" i="12" s="1"/>
  <c r="S2786" i="12"/>
  <c r="T2786" i="12" s="1"/>
  <c r="AB2786" i="12" s="1"/>
  <c r="S2849" i="12"/>
  <c r="T2849" i="12" s="1"/>
  <c r="AB2849" i="12" s="1"/>
  <c r="AC2849" i="12" s="1"/>
  <c r="AD2849" i="12" s="1"/>
  <c r="S2799" i="12"/>
  <c r="T2799" i="12" s="1"/>
  <c r="AB2799" i="12" s="1"/>
  <c r="AC2799" i="12" s="1"/>
  <c r="AD2799" i="12" s="1"/>
  <c r="S2788" i="12"/>
  <c r="T2788" i="12" s="1"/>
  <c r="AB2788" i="12" s="1"/>
  <c r="AC2788" i="12" s="1"/>
  <c r="AD2788" i="12" s="1"/>
  <c r="S2760" i="12"/>
  <c r="T2760" i="12" s="1"/>
  <c r="AB2760" i="12" s="1"/>
  <c r="AC2760" i="12" s="1"/>
  <c r="AD2760" i="12" s="1"/>
  <c r="S2798" i="12"/>
  <c r="T2798" i="12" s="1"/>
  <c r="AB2798" i="12" s="1"/>
  <c r="S2747" i="12"/>
  <c r="T2747" i="12" s="1"/>
  <c r="AB2747" i="12" s="1"/>
  <c r="S2710" i="12"/>
  <c r="T2710" i="12" s="1"/>
  <c r="AB2710" i="12" s="1"/>
  <c r="S2847" i="12"/>
  <c r="T2847" i="12" s="1"/>
  <c r="AB2847" i="12" s="1"/>
  <c r="S2467" i="12"/>
  <c r="T2467" i="12" s="1"/>
  <c r="AB2467" i="12" s="1"/>
  <c r="S2662" i="12"/>
  <c r="T2662" i="12" s="1"/>
  <c r="AB2662" i="12" s="1"/>
  <c r="S2554" i="12"/>
  <c r="T2554" i="12" s="1"/>
  <c r="AB2554" i="12" s="1"/>
  <c r="AC2554" i="12" s="1"/>
  <c r="AD2554" i="12" s="1"/>
  <c r="S2635" i="12"/>
  <c r="T2635" i="12" s="1"/>
  <c r="AB2635" i="12" s="1"/>
  <c r="AC2635" i="12" s="1"/>
  <c r="AD2635" i="12" s="1"/>
  <c r="S2608" i="12"/>
  <c r="T2608" i="12" s="1"/>
  <c r="AB2608" i="12" s="1"/>
  <c r="S2483" i="12"/>
  <c r="T2483" i="12" s="1"/>
  <c r="AB2483" i="12" s="1"/>
  <c r="S2645" i="12"/>
  <c r="T2645" i="12" s="1"/>
  <c r="AB2645" i="12" s="1"/>
  <c r="S2468" i="12"/>
  <c r="T2468" i="12" s="1"/>
  <c r="AB2468" i="12" s="1"/>
  <c r="AC2468" i="12" s="1"/>
  <c r="AD2468" i="12" s="1"/>
  <c r="S2515" i="12"/>
  <c r="T2515" i="12" s="1"/>
  <c r="AB2515" i="12" s="1"/>
  <c r="AC2515" i="12" s="1"/>
  <c r="AD2515" i="12" s="1"/>
  <c r="S2561" i="12"/>
  <c r="T2561" i="12" s="1"/>
  <c r="AB2561" i="12" s="1"/>
  <c r="S2359" i="12"/>
  <c r="T2359" i="12" s="1"/>
  <c r="AB2359" i="12" s="1"/>
  <c r="AC2359" i="12" s="1"/>
  <c r="AD2359" i="12" s="1"/>
  <c r="S2317" i="12"/>
  <c r="T2317" i="12" s="1"/>
  <c r="AB2317" i="12" s="1"/>
  <c r="AC2317" i="12" s="1"/>
  <c r="AD2317" i="12" s="1"/>
  <c r="S2401" i="12"/>
  <c r="T2401" i="12" s="1"/>
  <c r="AB2401" i="12" s="1"/>
  <c r="S2451" i="12"/>
  <c r="T2451" i="12" s="1"/>
  <c r="AB2451" i="12" s="1"/>
  <c r="S2463" i="12"/>
  <c r="T2463" i="12" s="1"/>
  <c r="AB2463" i="12" s="1"/>
  <c r="S2308" i="12"/>
  <c r="T2308" i="12" s="1"/>
  <c r="AB2308" i="12" s="1"/>
  <c r="S2298" i="12"/>
  <c r="T2298" i="12" s="1"/>
  <c r="AB2298" i="12" s="1"/>
  <c r="AC2298" i="12" s="1"/>
  <c r="AD2298" i="12" s="1"/>
  <c r="S2360" i="12"/>
  <c r="T2360" i="12" s="1"/>
  <c r="AB2360" i="12" s="1"/>
  <c r="S2202" i="12"/>
  <c r="T2202" i="12" s="1"/>
  <c r="AB2202" i="12" s="1"/>
  <c r="S2347" i="12"/>
  <c r="T2347" i="12" s="1"/>
  <c r="AB2347" i="12" s="1"/>
  <c r="AC2347" i="12" s="1"/>
  <c r="AD2347" i="12" s="1"/>
  <c r="S2204" i="12"/>
  <c r="T2204" i="12" s="1"/>
  <c r="AB2204" i="12" s="1"/>
  <c r="S2338" i="12"/>
  <c r="T2338" i="12" s="1"/>
  <c r="AB2338" i="12" s="1"/>
  <c r="S2246" i="12"/>
  <c r="T2246" i="12" s="1"/>
  <c r="AB2246" i="12" s="1"/>
  <c r="S2392" i="12"/>
  <c r="T2392" i="12" s="1"/>
  <c r="AB2392" i="12" s="1"/>
  <c r="S2210" i="12"/>
  <c r="T2210" i="12" s="1"/>
  <c r="AB2210" i="12" s="1"/>
  <c r="S2216" i="12"/>
  <c r="T2216" i="12" s="1"/>
  <c r="AB2216" i="12" s="1"/>
  <c r="S2089" i="12"/>
  <c r="T2089" i="12" s="1"/>
  <c r="AB2089" i="12" s="1"/>
  <c r="AC2089" i="12" s="1"/>
  <c r="AD2089" i="12" s="1"/>
  <c r="S2148" i="12"/>
  <c r="T2148" i="12" s="1"/>
  <c r="AB2148" i="12" s="1"/>
  <c r="AC2148" i="12" s="1"/>
  <c r="AD2148" i="12" s="1"/>
  <c r="S2157" i="12"/>
  <c r="T2157" i="12" s="1"/>
  <c r="AB2157" i="12" s="1"/>
  <c r="S1966" i="12"/>
  <c r="T1966" i="12" s="1"/>
  <c r="AB1966" i="12" s="1"/>
  <c r="S2170" i="12"/>
  <c r="T2170" i="12" s="1"/>
  <c r="AB2170" i="12" s="1"/>
  <c r="S2168" i="12"/>
  <c r="T2168" i="12" s="1"/>
  <c r="AB2168" i="12" s="1"/>
  <c r="AC2168" i="12" s="1"/>
  <c r="AD2168" i="12" s="1"/>
  <c r="S1948" i="12"/>
  <c r="T1948" i="12" s="1"/>
  <c r="AB1948" i="12" s="1"/>
  <c r="AC1948" i="12" s="1"/>
  <c r="AD1948" i="12" s="1"/>
  <c r="S1967" i="12"/>
  <c r="T1967" i="12" s="1"/>
  <c r="AB1967" i="12" s="1"/>
  <c r="S2007" i="12"/>
  <c r="T2007" i="12" s="1"/>
  <c r="AB2007" i="12" s="1"/>
  <c r="S2087" i="12"/>
  <c r="T2087" i="12" s="1"/>
  <c r="AB2087" i="12" s="1"/>
  <c r="AC2087" i="12" s="1"/>
  <c r="AD2087" i="12" s="1"/>
  <c r="S2014" i="12"/>
  <c r="T2014" i="12" s="1"/>
  <c r="AB2014" i="12" s="1"/>
  <c r="S1901" i="12"/>
  <c r="T1901" i="12" s="1"/>
  <c r="AB1901" i="12" s="1"/>
  <c r="S3892" i="12"/>
  <c r="T3892" i="12" s="1"/>
  <c r="AB3892" i="12" s="1"/>
  <c r="S3843" i="12"/>
  <c r="T3843" i="12" s="1"/>
  <c r="AB3843" i="12" s="1"/>
  <c r="S3734" i="12"/>
  <c r="T3734" i="12" s="1"/>
  <c r="AB3734" i="12" s="1"/>
  <c r="AC3734" i="12" s="1"/>
  <c r="AD3734" i="12" s="1"/>
  <c r="S3721" i="12"/>
  <c r="T3721" i="12" s="1"/>
  <c r="AB3721" i="12" s="1"/>
  <c r="S3594" i="12"/>
  <c r="T3594" i="12" s="1"/>
  <c r="AB3594" i="12" s="1"/>
  <c r="AC3594" i="12" s="1"/>
  <c r="AD3594" i="12" s="1"/>
  <c r="S3629" i="12"/>
  <c r="T3629" i="12" s="1"/>
  <c r="AB3629" i="12" s="1"/>
  <c r="AC3629" i="12" s="1"/>
  <c r="AD3629" i="12" s="1"/>
  <c r="S3779" i="12"/>
  <c r="T3779" i="12" s="1"/>
  <c r="AB3779" i="12" s="1"/>
  <c r="S3553" i="12"/>
  <c r="T3553" i="12" s="1"/>
  <c r="AB3553" i="12" s="1"/>
  <c r="S3606" i="12"/>
  <c r="T3606" i="12" s="1"/>
  <c r="AB3606" i="12" s="1"/>
  <c r="S3392" i="12"/>
  <c r="T3392" i="12" s="1"/>
  <c r="AB3392" i="12" s="1"/>
  <c r="S3364" i="12"/>
  <c r="T3364" i="12" s="1"/>
  <c r="AB3364" i="12" s="1"/>
  <c r="AC3364" i="12" s="1"/>
  <c r="AD3364" i="12" s="1"/>
  <c r="S3534" i="12"/>
  <c r="T3534" i="12" s="1"/>
  <c r="AB3534" i="12" s="1"/>
  <c r="S3494" i="12"/>
  <c r="T3494" i="12" s="1"/>
  <c r="AB3494" i="12" s="1"/>
  <c r="S3477" i="12"/>
  <c r="T3477" i="12" s="1"/>
  <c r="AB3477" i="12" s="1"/>
  <c r="AC3477" i="12" s="1"/>
  <c r="AD3477" i="12" s="1"/>
  <c r="S3209" i="12"/>
  <c r="T3209" i="12" s="1"/>
  <c r="AB3209" i="12" s="1"/>
  <c r="S3208" i="12"/>
  <c r="T3208" i="12" s="1"/>
  <c r="AB3208" i="12" s="1"/>
  <c r="AC3208" i="12" s="1"/>
  <c r="AD3208" i="12" s="1"/>
  <c r="S3154" i="12"/>
  <c r="T3154" i="12" s="1"/>
  <c r="AB3154" i="12" s="1"/>
  <c r="S3409" i="12"/>
  <c r="T3409" i="12" s="1"/>
  <c r="AB3409" i="12" s="1"/>
  <c r="AC3409" i="12" s="1"/>
  <c r="AD3409" i="12" s="1"/>
  <c r="S3323" i="12"/>
  <c r="T3323" i="12" s="1"/>
  <c r="AB3323" i="12" s="1"/>
  <c r="AC3323" i="12" s="1"/>
  <c r="AD3323" i="12" s="1"/>
  <c r="S3420" i="12"/>
  <c r="T3420" i="12" s="1"/>
  <c r="AB3420" i="12" s="1"/>
  <c r="S3295" i="12"/>
  <c r="T3295" i="12" s="1"/>
  <c r="AB3295" i="12" s="1"/>
  <c r="AC3295" i="12" s="1"/>
  <c r="AD3295" i="12" s="1"/>
  <c r="S2893" i="12"/>
  <c r="T2893" i="12" s="1"/>
  <c r="AB2893" i="12" s="1"/>
  <c r="AC2893" i="12" s="1"/>
  <c r="AD2893" i="12" s="1"/>
  <c r="S3109" i="12"/>
  <c r="T3109" i="12" s="1"/>
  <c r="AB3109" i="12" s="1"/>
  <c r="AC3109" i="12" s="1"/>
  <c r="AD3109" i="12" s="1"/>
  <c r="S3188" i="12"/>
  <c r="T3188" i="12" s="1"/>
  <c r="AB3188" i="12" s="1"/>
  <c r="S2910" i="12"/>
  <c r="T2910" i="12" s="1"/>
  <c r="AB2910" i="12" s="1"/>
  <c r="S3088" i="12"/>
  <c r="T3088" i="12" s="1"/>
  <c r="AB3088" i="12" s="1"/>
  <c r="AC3088" i="12" s="1"/>
  <c r="AD3088" i="12" s="1"/>
  <c r="S3133" i="12"/>
  <c r="T3133" i="12" s="1"/>
  <c r="AB3133" i="12" s="1"/>
  <c r="AC3133" i="12" s="1"/>
  <c r="AD3133" i="12" s="1"/>
  <c r="S3106" i="12"/>
  <c r="T3106" i="12" s="1"/>
  <c r="AB3106" i="12" s="1"/>
  <c r="S2958" i="12"/>
  <c r="T2958" i="12" s="1"/>
  <c r="AB2958" i="12" s="1"/>
  <c r="AC2958" i="12" s="1"/>
  <c r="AD2958" i="12" s="1"/>
  <c r="S3098" i="12"/>
  <c r="T3098" i="12" s="1"/>
  <c r="AB3098" i="12" s="1"/>
  <c r="AC3098" i="12" s="1"/>
  <c r="AD3098" i="12" s="1"/>
  <c r="S3060" i="12"/>
  <c r="T3060" i="12" s="1"/>
  <c r="AB3060" i="12" s="1"/>
  <c r="S2907" i="12"/>
  <c r="T2907" i="12" s="1"/>
  <c r="AB2907" i="12" s="1"/>
  <c r="S2963" i="12"/>
  <c r="T2963" i="12" s="1"/>
  <c r="AB2963" i="12" s="1"/>
  <c r="S2795" i="12"/>
  <c r="T2795" i="12" s="1"/>
  <c r="AB2795" i="12" s="1"/>
  <c r="S3085" i="12"/>
  <c r="T3085" i="12" s="1"/>
  <c r="AB3085" i="12" s="1"/>
  <c r="AC3085" i="12" s="1"/>
  <c r="AD3085" i="12" s="1"/>
  <c r="S2848" i="12"/>
  <c r="T2848" i="12" s="1"/>
  <c r="AB2848" i="12" s="1"/>
  <c r="AC2848" i="12" s="1"/>
  <c r="AD2848" i="12" s="1"/>
  <c r="S3022" i="12"/>
  <c r="T3022" i="12" s="1"/>
  <c r="AB3022" i="12" s="1"/>
  <c r="AC3022" i="12" s="1"/>
  <c r="AD3022" i="12" s="1"/>
  <c r="S2831" i="12"/>
  <c r="T2831" i="12" s="1"/>
  <c r="AB2831" i="12" s="1"/>
  <c r="AC2831" i="12" s="1"/>
  <c r="AD2831" i="12" s="1"/>
  <c r="S2865" i="12"/>
  <c r="T2865" i="12" s="1"/>
  <c r="AB2865" i="12" s="1"/>
  <c r="AC2865" i="12" s="1"/>
  <c r="AD2865" i="12" s="1"/>
  <c r="S2863" i="12"/>
  <c r="T2863" i="12" s="1"/>
  <c r="AB2863" i="12" s="1"/>
  <c r="S2706" i="12"/>
  <c r="T2706" i="12" s="1"/>
  <c r="AB2706" i="12" s="1"/>
  <c r="S2904" i="12"/>
  <c r="T2904" i="12" s="1"/>
  <c r="AB2904" i="12" s="1"/>
  <c r="AC2904" i="12" s="1"/>
  <c r="AD2904" i="12" s="1"/>
  <c r="S2684" i="12"/>
  <c r="T2684" i="12" s="1"/>
  <c r="AB2684" i="12" s="1"/>
  <c r="AC2684" i="12" s="1"/>
  <c r="AD2684" i="12" s="1"/>
  <c r="S2740" i="12"/>
  <c r="T2740" i="12" s="1"/>
  <c r="AB2740" i="12" s="1"/>
  <c r="S2714" i="12"/>
  <c r="T2714" i="12" s="1"/>
  <c r="AB2714" i="12" s="1"/>
  <c r="S2695" i="12"/>
  <c r="T2695" i="12" s="1"/>
  <c r="AB2695" i="12" s="1"/>
  <c r="AC2695" i="12" s="1"/>
  <c r="AD2695" i="12" s="1"/>
  <c r="S2683" i="12"/>
  <c r="T2683" i="12" s="1"/>
  <c r="AB2683" i="12" s="1"/>
  <c r="S2575" i="12"/>
  <c r="T2575" i="12" s="1"/>
  <c r="AB2575" i="12" s="1"/>
  <c r="S2510" i="12"/>
  <c r="T2510" i="12" s="1"/>
  <c r="AB2510" i="12" s="1"/>
  <c r="S2709" i="12"/>
  <c r="T2709" i="12" s="1"/>
  <c r="AB2709" i="12" s="1"/>
  <c r="S2627" i="12"/>
  <c r="T2627" i="12" s="1"/>
  <c r="AB2627" i="12" s="1"/>
  <c r="AC2627" i="12" s="1"/>
  <c r="AD2627" i="12" s="1"/>
  <c r="S2509" i="12"/>
  <c r="T2509" i="12" s="1"/>
  <c r="AB2509" i="12" s="1"/>
  <c r="AC2509" i="12" s="1"/>
  <c r="AD2509" i="12" s="1"/>
  <c r="S2573" i="12"/>
  <c r="T2573" i="12" s="1"/>
  <c r="AB2573" i="12" s="1"/>
  <c r="AC2573" i="12" s="1"/>
  <c r="AD2573" i="12" s="1"/>
  <c r="S2450" i="12"/>
  <c r="T2450" i="12" s="1"/>
  <c r="AB2450" i="12" s="1"/>
  <c r="AC2450" i="12" s="1"/>
  <c r="AD2450" i="12" s="1"/>
  <c r="S2438" i="12"/>
  <c r="T2438" i="12" s="1"/>
  <c r="AB2438" i="12" s="1"/>
  <c r="AC2438" i="12" s="1"/>
  <c r="AD2438" i="12" s="1"/>
  <c r="S2533" i="12"/>
  <c r="T2533" i="12" s="1"/>
  <c r="AB2533" i="12" s="1"/>
  <c r="S2548" i="12"/>
  <c r="T2548" i="12" s="1"/>
  <c r="AB2548" i="12" s="1"/>
  <c r="S2416" i="12"/>
  <c r="T2416" i="12" s="1"/>
  <c r="AB2416" i="12" s="1"/>
  <c r="S2311" i="12"/>
  <c r="T2311" i="12" s="1"/>
  <c r="AB2311" i="12" s="1"/>
  <c r="S2335" i="12"/>
  <c r="T2335" i="12" s="1"/>
  <c r="AB2335" i="12" s="1"/>
  <c r="S2421" i="12"/>
  <c r="T2421" i="12" s="1"/>
  <c r="AB2421" i="12" s="1"/>
  <c r="S2428" i="12"/>
  <c r="T2428" i="12" s="1"/>
  <c r="AB2428" i="12" s="1"/>
  <c r="AC2428" i="12" s="1"/>
  <c r="AD2428" i="12" s="1"/>
  <c r="S2322" i="12"/>
  <c r="T2322" i="12" s="1"/>
  <c r="AB2322" i="12" s="1"/>
  <c r="S2387" i="12"/>
  <c r="T2387" i="12" s="1"/>
  <c r="AB2387" i="12" s="1"/>
  <c r="S2309" i="12"/>
  <c r="T2309" i="12" s="1"/>
  <c r="AB2309" i="12" s="1"/>
  <c r="S2405" i="12"/>
  <c r="T2405" i="12" s="1"/>
  <c r="AB2405" i="12" s="1"/>
  <c r="AC2405" i="12" s="1"/>
  <c r="AD2405" i="12" s="1"/>
  <c r="S2287" i="12"/>
  <c r="T2287" i="12" s="1"/>
  <c r="AB2287" i="12" s="1"/>
  <c r="AC2287" i="12" s="1"/>
  <c r="AD2287" i="12" s="1"/>
  <c r="S2220" i="12"/>
  <c r="T2220" i="12" s="1"/>
  <c r="AB2220" i="12" s="1"/>
  <c r="AC2220" i="12" s="1"/>
  <c r="AD2220" i="12" s="1"/>
  <c r="S2247" i="12"/>
  <c r="T2247" i="12" s="1"/>
  <c r="AB2247" i="12" s="1"/>
  <c r="AC2247" i="12" s="1"/>
  <c r="AD2247" i="12" s="1"/>
  <c r="S2196" i="12"/>
  <c r="T2196" i="12" s="1"/>
  <c r="AB2196" i="12" s="1"/>
  <c r="AC2196" i="12" s="1"/>
  <c r="AD2196" i="12" s="1"/>
  <c r="S2268" i="12"/>
  <c r="T2268" i="12" s="1"/>
  <c r="AB2268" i="12" s="1"/>
  <c r="AC2268" i="12" s="1"/>
  <c r="AD2268" i="12" s="1"/>
  <c r="S2248" i="12"/>
  <c r="T2248" i="12" s="1"/>
  <c r="AB2248" i="12" s="1"/>
  <c r="S2278" i="12"/>
  <c r="T2278" i="12" s="1"/>
  <c r="AB2278" i="12" s="1"/>
  <c r="S2180" i="12"/>
  <c r="T2180" i="12" s="1"/>
  <c r="AB2180" i="12" s="1"/>
  <c r="S2165" i="12"/>
  <c r="T2165" i="12" s="1"/>
  <c r="AB2165" i="12" s="1"/>
  <c r="AC2165" i="12" s="1"/>
  <c r="AD2165" i="12" s="1"/>
  <c r="S2028" i="12"/>
  <c r="T2028" i="12" s="1"/>
  <c r="AB2028" i="12" s="1"/>
  <c r="S2076" i="12"/>
  <c r="T2076" i="12" s="1"/>
  <c r="AB2076" i="12" s="1"/>
  <c r="S2276" i="12"/>
  <c r="T2276" i="12" s="1"/>
  <c r="AB2276" i="12" s="1"/>
  <c r="AC2276" i="12" s="1"/>
  <c r="AD2276" i="12" s="1"/>
  <c r="S2123" i="12"/>
  <c r="T2123" i="12" s="1"/>
  <c r="AB2123" i="12" s="1"/>
  <c r="S2144" i="12"/>
  <c r="T2144" i="12" s="1"/>
  <c r="AB2144" i="12" s="1"/>
  <c r="S2011" i="12"/>
  <c r="T2011" i="12" s="1"/>
  <c r="AB2011" i="12" s="1"/>
  <c r="S2164" i="12"/>
  <c r="T2164" i="12" s="1"/>
  <c r="AB2164" i="12" s="1"/>
  <c r="S2042" i="12"/>
  <c r="T2042" i="12" s="1"/>
  <c r="AB2042" i="12" s="1"/>
  <c r="AC2042" i="12" s="1"/>
  <c r="AD2042" i="12" s="1"/>
  <c r="S1975" i="12"/>
  <c r="T1975" i="12" s="1"/>
  <c r="AB1975" i="12" s="1"/>
  <c r="AC1975" i="12" s="1"/>
  <c r="AD1975" i="12" s="1"/>
  <c r="S1997" i="12"/>
  <c r="T1997" i="12" s="1"/>
  <c r="AB1997" i="12" s="1"/>
  <c r="AC1997" i="12" s="1"/>
  <c r="AD1997" i="12" s="1"/>
  <c r="S2418" i="12"/>
  <c r="T2418" i="12" s="1"/>
  <c r="AB2418" i="12" s="1"/>
  <c r="AC2418" i="12" s="1"/>
  <c r="AD2418" i="12" s="1"/>
  <c r="S2415" i="12"/>
  <c r="T2415" i="12" s="1"/>
  <c r="AB2415" i="12" s="1"/>
  <c r="AC2415" i="12" s="1"/>
  <c r="AD2415" i="12" s="1"/>
  <c r="S2637" i="12"/>
  <c r="T2637" i="12" s="1"/>
  <c r="AB2637" i="12" s="1"/>
  <c r="S2616" i="12"/>
  <c r="T2616" i="12" s="1"/>
  <c r="AB2616" i="12" s="1"/>
  <c r="S2564" i="12"/>
  <c r="T2564" i="12" s="1"/>
  <c r="AB2564" i="12" s="1"/>
  <c r="AC2564" i="12" s="1"/>
  <c r="AD2564" i="12" s="1"/>
  <c r="S2720" i="12"/>
  <c r="T2720" i="12" s="1"/>
  <c r="AB2720" i="12" s="1"/>
  <c r="AC2720" i="12" s="1"/>
  <c r="AD2720" i="12" s="1"/>
  <c r="S2651" i="12"/>
  <c r="T2651" i="12" s="1"/>
  <c r="AB2651" i="12" s="1"/>
  <c r="S2826" i="12"/>
  <c r="T2826" i="12" s="1"/>
  <c r="AB2826" i="12" s="1"/>
  <c r="S2843" i="12"/>
  <c r="T2843" i="12" s="1"/>
  <c r="AB2843" i="12" s="1"/>
  <c r="AC2843" i="12" s="1"/>
  <c r="AD2843" i="12" s="1"/>
  <c r="S2953" i="12"/>
  <c r="T2953" i="12" s="1"/>
  <c r="AB2953" i="12" s="1"/>
  <c r="S3002" i="12"/>
  <c r="T3002" i="12" s="1"/>
  <c r="AB3002" i="12" s="1"/>
  <c r="S2996" i="12"/>
  <c r="T2996" i="12" s="1"/>
  <c r="AB2996" i="12" s="1"/>
  <c r="S3355" i="12"/>
  <c r="T3355" i="12" s="1"/>
  <c r="AB3355" i="12" s="1"/>
  <c r="S3271" i="12"/>
  <c r="T3271" i="12" s="1"/>
  <c r="AB3271" i="12" s="1"/>
  <c r="AC3271" i="12" s="1"/>
  <c r="AD3271" i="12" s="1"/>
  <c r="S3568" i="12"/>
  <c r="T3568" i="12" s="1"/>
  <c r="AB3568" i="12" s="1"/>
  <c r="S3566" i="12"/>
  <c r="T3566" i="12" s="1"/>
  <c r="AB3566" i="12" s="1"/>
  <c r="AC3566" i="12" s="1"/>
  <c r="AD3566" i="12" s="1"/>
  <c r="S3738" i="12"/>
  <c r="T3738" i="12" s="1"/>
  <c r="AB3738" i="12" s="1"/>
  <c r="AC3738" i="12" s="1"/>
  <c r="AD3738" i="12" s="1"/>
  <c r="S2514" i="12"/>
  <c r="T2514" i="12" s="1"/>
  <c r="AB2514" i="12" s="1"/>
  <c r="S2511" i="12"/>
  <c r="T2511" i="12" s="1"/>
  <c r="AB2511" i="12" s="1"/>
  <c r="S2513" i="12"/>
  <c r="T2513" i="12" s="1"/>
  <c r="AB2513" i="12" s="1"/>
  <c r="S2625" i="12"/>
  <c r="T2625" i="12" s="1"/>
  <c r="AB2625" i="12" s="1"/>
  <c r="S2567" i="12"/>
  <c r="T2567" i="12" s="1"/>
  <c r="AB2567" i="12" s="1"/>
  <c r="AC2567" i="12" s="1"/>
  <c r="AD2567" i="12" s="1"/>
  <c r="S2700" i="12"/>
  <c r="T2700" i="12" s="1"/>
  <c r="AB2700" i="12" s="1"/>
  <c r="S2697" i="12"/>
  <c r="T2697" i="12" s="1"/>
  <c r="AB2697" i="12" s="1"/>
  <c r="S2739" i="12"/>
  <c r="T2739" i="12" s="1"/>
  <c r="AB2739" i="12" s="1"/>
  <c r="AC2739" i="12" s="1"/>
  <c r="AD2739" i="12" s="1"/>
  <c r="S2822" i="12"/>
  <c r="T2822" i="12" s="1"/>
  <c r="AB2822" i="12" s="1"/>
  <c r="S2881" i="12"/>
  <c r="T2881" i="12" s="1"/>
  <c r="AB2881" i="12" s="1"/>
  <c r="S3054" i="12"/>
  <c r="T3054" i="12" s="1"/>
  <c r="AB3054" i="12" s="1"/>
  <c r="S3075" i="12"/>
  <c r="T3075" i="12" s="1"/>
  <c r="AB3075" i="12" s="1"/>
  <c r="AC3075" i="12" s="1"/>
  <c r="AD3075" i="12" s="1"/>
  <c r="S3189" i="12"/>
  <c r="T3189" i="12" s="1"/>
  <c r="AB3189" i="12" s="1"/>
  <c r="AC3189" i="12" s="1"/>
  <c r="AD3189" i="12" s="1"/>
  <c r="S3345" i="12"/>
  <c r="T3345" i="12" s="1"/>
  <c r="AB3345" i="12" s="1"/>
  <c r="AC3345" i="12" s="1"/>
  <c r="AD3345" i="12" s="1"/>
  <c r="S3608" i="12"/>
  <c r="T3608" i="12" s="1"/>
  <c r="AB3608" i="12" s="1"/>
  <c r="AC3608" i="12" s="1"/>
  <c r="AD3608" i="12" s="1"/>
  <c r="S3416" i="12"/>
  <c r="T3416" i="12" s="1"/>
  <c r="AB3416" i="12" s="1"/>
  <c r="AC3416" i="12" s="1"/>
  <c r="AD3416" i="12" s="1"/>
  <c r="S3755" i="12"/>
  <c r="T3755" i="12" s="1"/>
  <c r="AB3755" i="12" s="1"/>
  <c r="AC3755" i="12" s="1"/>
  <c r="AD3755" i="12" s="1"/>
  <c r="S2454" i="12"/>
  <c r="T2454" i="12" s="1"/>
  <c r="AB2454" i="12" s="1"/>
  <c r="S2431" i="12"/>
  <c r="T2431" i="12" s="1"/>
  <c r="AB2431" i="12" s="1"/>
  <c r="S2595" i="12"/>
  <c r="T2595" i="12" s="1"/>
  <c r="AB2595" i="12" s="1"/>
  <c r="S2605" i="12"/>
  <c r="T2605" i="12" s="1"/>
  <c r="AB2605" i="12" s="1"/>
  <c r="AC2605" i="12" s="1"/>
  <c r="AD2605" i="12" s="1"/>
  <c r="S2557" i="12"/>
  <c r="T2557" i="12" s="1"/>
  <c r="AB2557" i="12" s="1"/>
  <c r="S2680" i="12"/>
  <c r="T2680" i="12" s="1"/>
  <c r="AB2680" i="12" s="1"/>
  <c r="S2756" i="12"/>
  <c r="T2756" i="12" s="1"/>
  <c r="AB2756" i="12" s="1"/>
  <c r="AC2756" i="12" s="1"/>
  <c r="AD2756" i="12" s="1"/>
  <c r="S2879" i="12"/>
  <c r="T2879" i="12" s="1"/>
  <c r="AB2879" i="12" s="1"/>
  <c r="S3119" i="12"/>
  <c r="T3119" i="12" s="1"/>
  <c r="AB3119" i="12" s="1"/>
  <c r="S3073" i="12"/>
  <c r="T3073" i="12" s="1"/>
  <c r="AB3073" i="12" s="1"/>
  <c r="S2937" i="12"/>
  <c r="T2937" i="12" s="1"/>
  <c r="AB2937" i="12" s="1"/>
  <c r="S3180" i="12"/>
  <c r="T3180" i="12" s="1"/>
  <c r="AB3180" i="12" s="1"/>
  <c r="AC3180" i="12" s="1"/>
  <c r="AD3180" i="12" s="1"/>
  <c r="S3213" i="12"/>
  <c r="T3213" i="12" s="1"/>
  <c r="AB3213" i="12" s="1"/>
  <c r="AC3213" i="12" s="1"/>
  <c r="AD3213" i="12" s="1"/>
  <c r="S3353" i="12"/>
  <c r="T3353" i="12" s="1"/>
  <c r="AB3353" i="12" s="1"/>
  <c r="AC3353" i="12" s="1"/>
  <c r="AD3353" i="12" s="1"/>
  <c r="S3579" i="12"/>
  <c r="T3579" i="12" s="1"/>
  <c r="AB3579" i="12" s="1"/>
  <c r="AC3579" i="12" s="1"/>
  <c r="AD3579" i="12" s="1"/>
  <c r="S3726" i="12"/>
  <c r="T3726" i="12" s="1"/>
  <c r="AB3726" i="12" s="1"/>
  <c r="S3800" i="12"/>
  <c r="T3800" i="12" s="1"/>
  <c r="AB3800" i="12" s="1"/>
  <c r="S2235" i="12"/>
  <c r="T2235" i="12" s="1"/>
  <c r="AB2235" i="12" s="1"/>
  <c r="S2264" i="12"/>
  <c r="T2264" i="12" s="1"/>
  <c r="AB2264" i="12" s="1"/>
  <c r="AC2264" i="12" s="1"/>
  <c r="AD2264" i="12" s="1"/>
  <c r="S2305" i="12"/>
  <c r="T2305" i="12" s="1"/>
  <c r="AB2305" i="12" s="1"/>
  <c r="AC2305" i="12" s="1"/>
  <c r="AD2305" i="12" s="1"/>
  <c r="S2320" i="12"/>
  <c r="T2320" i="12" s="1"/>
  <c r="AB2320" i="12" s="1"/>
  <c r="S2444" i="12"/>
  <c r="T2444" i="12" s="1"/>
  <c r="AB2444" i="12" s="1"/>
  <c r="S2537" i="12"/>
  <c r="T2537" i="12" s="1"/>
  <c r="AB2537" i="12" s="1"/>
  <c r="AC2537" i="12" s="1"/>
  <c r="AD2537" i="12" s="1"/>
  <c r="S2522" i="12"/>
  <c r="T2522" i="12" s="1"/>
  <c r="AB2522" i="12" s="1"/>
  <c r="S2556" i="12"/>
  <c r="T2556" i="12" s="1"/>
  <c r="AB2556" i="12" s="1"/>
  <c r="AC2556" i="12" s="1"/>
  <c r="AD2556" i="12" s="1"/>
  <c r="S2665" i="12"/>
  <c r="T2665" i="12" s="1"/>
  <c r="AB2665" i="12" s="1"/>
  <c r="S2614" i="12"/>
  <c r="T2614" i="12" s="1"/>
  <c r="AB2614" i="12" s="1"/>
  <c r="S2708" i="12"/>
  <c r="T2708" i="12" s="1"/>
  <c r="AB2708" i="12" s="1"/>
  <c r="AC2708" i="12" s="1"/>
  <c r="AD2708" i="12" s="1"/>
  <c r="S2757" i="12"/>
  <c r="T2757" i="12" s="1"/>
  <c r="AB2757" i="12" s="1"/>
  <c r="S2667" i="12"/>
  <c r="T2667" i="12" s="1"/>
  <c r="AB2667" i="12" s="1"/>
  <c r="AC2667" i="12" s="1"/>
  <c r="AD2667" i="12" s="1"/>
  <c r="S2952" i="12"/>
  <c r="T2952" i="12" s="1"/>
  <c r="AB2952" i="12" s="1"/>
  <c r="AC2952" i="12" s="1"/>
  <c r="AD2952" i="12" s="1"/>
  <c r="S3105" i="12"/>
  <c r="T3105" i="12" s="1"/>
  <c r="AB3105" i="12" s="1"/>
  <c r="S3127" i="12"/>
  <c r="T3127" i="12" s="1"/>
  <c r="AB3127" i="12" s="1"/>
  <c r="S3259" i="12"/>
  <c r="T3259" i="12" s="1"/>
  <c r="AB3259" i="12" s="1"/>
  <c r="S3265" i="12"/>
  <c r="T3265" i="12" s="1"/>
  <c r="AB3265" i="12" s="1"/>
  <c r="S3547" i="12"/>
  <c r="T3547" i="12" s="1"/>
  <c r="AB3547" i="12" s="1"/>
  <c r="S3567" i="12"/>
  <c r="T3567" i="12" s="1"/>
  <c r="AB3567" i="12" s="1"/>
  <c r="S3844" i="12"/>
  <c r="T3844" i="12" s="1"/>
  <c r="AB3844" i="12" s="1"/>
  <c r="AC3844" i="12" s="1"/>
  <c r="AD3844" i="12" s="1"/>
  <c r="S3830" i="12"/>
  <c r="T3830" i="12" s="1"/>
  <c r="AB3830" i="12" s="1"/>
  <c r="AC3830" i="12" s="1"/>
  <c r="AD3830" i="12" s="1"/>
  <c r="AC321" i="12"/>
  <c r="AD321" i="12" s="1"/>
  <c r="AC133" i="12"/>
  <c r="AD133" i="12" s="1"/>
  <c r="AA492" i="12"/>
  <c r="Z492" i="12"/>
  <c r="AC473" i="12"/>
  <c r="AD473" i="12" s="1"/>
  <c r="AA434" i="12"/>
  <c r="Z434" i="12"/>
  <c r="AA190" i="12"/>
  <c r="Z190" i="12"/>
  <c r="AA468" i="12"/>
  <c r="Z468" i="12"/>
  <c r="Z318" i="12"/>
  <c r="AA318" i="12"/>
  <c r="Z438" i="12"/>
  <c r="AA438" i="12"/>
  <c r="AA182" i="12"/>
  <c r="Z182" i="12"/>
  <c r="AA357" i="12"/>
  <c r="Z357" i="12"/>
  <c r="Z547" i="12"/>
  <c r="AA547" i="12"/>
  <c r="Z358" i="12"/>
  <c r="AA358" i="12"/>
  <c r="AA287" i="12"/>
  <c r="Z287" i="12"/>
  <c r="AC201" i="12"/>
  <c r="AD201" i="12" s="1"/>
  <c r="AC388" i="12"/>
  <c r="AD388" i="12" s="1"/>
  <c r="Z354" i="12"/>
  <c r="AA354" i="12"/>
  <c r="Z155" i="12"/>
  <c r="AA155" i="12"/>
  <c r="Z421" i="12"/>
  <c r="AA421" i="12"/>
  <c r="AA246" i="12"/>
  <c r="Z246" i="12"/>
  <c r="Z487" i="12"/>
  <c r="AA487" i="12"/>
  <c r="Z185" i="12"/>
  <c r="AA185" i="12"/>
  <c r="AA456" i="12"/>
  <c r="Z456" i="12"/>
  <c r="AA653" i="12"/>
  <c r="Z653" i="12"/>
  <c r="Z268" i="12"/>
  <c r="AA268" i="12"/>
  <c r="AA488" i="12"/>
  <c r="Z488" i="12"/>
  <c r="Z359" i="12"/>
  <c r="AA359" i="12"/>
  <c r="Z442" i="12"/>
  <c r="AA442" i="12"/>
  <c r="Z333" i="12"/>
  <c r="AA333" i="12"/>
  <c r="AA536" i="12"/>
  <c r="Z536" i="12"/>
  <c r="AA896" i="12"/>
  <c r="Z896" i="12"/>
  <c r="Z929" i="12"/>
  <c r="AA929" i="12"/>
  <c r="Z396" i="12"/>
  <c r="AA396" i="12"/>
  <c r="AA441" i="12"/>
  <c r="Z441" i="12"/>
  <c r="AA674" i="12"/>
  <c r="Z674" i="12"/>
  <c r="Z564" i="12"/>
  <c r="AA564" i="12"/>
  <c r="Z341" i="12"/>
  <c r="AA341" i="12"/>
  <c r="Z649" i="12"/>
  <c r="AA649" i="12"/>
  <c r="Z510" i="12"/>
  <c r="AA510" i="12"/>
  <c r="Z583" i="12"/>
  <c r="AA583" i="12"/>
  <c r="AA628" i="12"/>
  <c r="Z628" i="12"/>
  <c r="Z843" i="12"/>
  <c r="AA843" i="12"/>
  <c r="Z791" i="12"/>
  <c r="AA791" i="12"/>
  <c r="Z880" i="12"/>
  <c r="AA880" i="12"/>
  <c r="AA927" i="12"/>
  <c r="Z927" i="12"/>
  <c r="Z675" i="12"/>
  <c r="AA675" i="12"/>
  <c r="Z734" i="12"/>
  <c r="AA734" i="12"/>
  <c r="AA558" i="12"/>
  <c r="Z558" i="12"/>
  <c r="Z593" i="12"/>
  <c r="AA593" i="12"/>
  <c r="AA777" i="12"/>
  <c r="Z777" i="12"/>
  <c r="Z1000" i="12"/>
  <c r="AA1000" i="12"/>
  <c r="AA661" i="12"/>
  <c r="Z661" i="12"/>
  <c r="AA731" i="12"/>
  <c r="Z731" i="12"/>
  <c r="AA1055" i="12"/>
  <c r="Z1055" i="12"/>
  <c r="Z994" i="12"/>
  <c r="AA994" i="12"/>
  <c r="Z764" i="12"/>
  <c r="AA764" i="12"/>
  <c r="AA754" i="12"/>
  <c r="Z754" i="12"/>
  <c r="Z772" i="12"/>
  <c r="AA772" i="12"/>
  <c r="Z836" i="12"/>
  <c r="AA836" i="12"/>
  <c r="AA999" i="12"/>
  <c r="Z999" i="12"/>
  <c r="AA1020" i="12"/>
  <c r="Z1020" i="12"/>
  <c r="Z958" i="12"/>
  <c r="AA958" i="12"/>
  <c r="AA982" i="12"/>
  <c r="Z982" i="12"/>
  <c r="AA1122" i="12"/>
  <c r="Z1122" i="12"/>
  <c r="Z952" i="12"/>
  <c r="AA952" i="12"/>
  <c r="Z1136" i="12"/>
  <c r="AA1136" i="12"/>
  <c r="Z1139" i="12"/>
  <c r="AA1139" i="12"/>
  <c r="Z922" i="12"/>
  <c r="AA922" i="12"/>
  <c r="AA1218" i="12"/>
  <c r="Z1218" i="12"/>
  <c r="Z1024" i="12"/>
  <c r="AA1024" i="12"/>
  <c r="Z1124" i="12"/>
  <c r="AA1124" i="12"/>
  <c r="Z997" i="12"/>
  <c r="AA997" i="12"/>
  <c r="AA1196" i="12"/>
  <c r="Z1196" i="12"/>
  <c r="Z1090" i="12"/>
  <c r="AA1090" i="12"/>
  <c r="Z1081" i="12"/>
  <c r="AA1081" i="12"/>
  <c r="Z1213" i="12"/>
  <c r="AA1213" i="12"/>
  <c r="Z961" i="12"/>
  <c r="AA961" i="12"/>
  <c r="Z1154" i="12"/>
  <c r="AA1154" i="12"/>
  <c r="AA1084" i="12"/>
  <c r="Z1084" i="12"/>
  <c r="Z1484" i="12"/>
  <c r="AA1484" i="12"/>
  <c r="Z1478" i="12"/>
  <c r="AA1478" i="12"/>
  <c r="AA1489" i="12"/>
  <c r="Z1489" i="12"/>
  <c r="AA1149" i="12"/>
  <c r="Z1149" i="12"/>
  <c r="Z1433" i="12"/>
  <c r="AA1433" i="12"/>
  <c r="Z1260" i="12"/>
  <c r="AA1260" i="12"/>
  <c r="AC262" i="12"/>
  <c r="AD262" i="12" s="1"/>
  <c r="AC503" i="12"/>
  <c r="AD503" i="12" s="1"/>
  <c r="AC374" i="12"/>
  <c r="AD374" i="12" s="1"/>
  <c r="AC215" i="12"/>
  <c r="AD215" i="12" s="1"/>
  <c r="Z244" i="12"/>
  <c r="AA244" i="12"/>
  <c r="Z165" i="12"/>
  <c r="AA165" i="12"/>
  <c r="AC184" i="12"/>
  <c r="AD184" i="12" s="1"/>
  <c r="Z426" i="12"/>
  <c r="AA426" i="12"/>
  <c r="AC299" i="12"/>
  <c r="AD299" i="12" s="1"/>
  <c r="Z205" i="12"/>
  <c r="AA205" i="12"/>
  <c r="AC211" i="12"/>
  <c r="AD211" i="12" s="1"/>
  <c r="AA280" i="12"/>
  <c r="Z280" i="12"/>
  <c r="AA266" i="12"/>
  <c r="Z266" i="12"/>
  <c r="Z499" i="12"/>
  <c r="AA499" i="12"/>
  <c r="AA181" i="12"/>
  <c r="Z181" i="12"/>
  <c r="AA366" i="12"/>
  <c r="Z366" i="12"/>
  <c r="Z187" i="12"/>
  <c r="AA187" i="12"/>
  <c r="Z327" i="12"/>
  <c r="AA327" i="12"/>
  <c r="AA497" i="12"/>
  <c r="Z497" i="12"/>
  <c r="AA329" i="12"/>
  <c r="Z329" i="12"/>
  <c r="Z471" i="12"/>
  <c r="AA471" i="12"/>
  <c r="AA184" i="12"/>
  <c r="Z184" i="12"/>
  <c r="Z423" i="12"/>
  <c r="AA423" i="12"/>
  <c r="AA418" i="12"/>
  <c r="Z418" i="12"/>
  <c r="Z435" i="12"/>
  <c r="AA435" i="12"/>
  <c r="AA655" i="12"/>
  <c r="Z655" i="12"/>
  <c r="Z602" i="12"/>
  <c r="AA602" i="12"/>
  <c r="AA364" i="12"/>
  <c r="Z364" i="12"/>
  <c r="Z464" i="12"/>
  <c r="AA464" i="12"/>
  <c r="AA749" i="12"/>
  <c r="Z749" i="12"/>
  <c r="AA701" i="12"/>
  <c r="Z701" i="12"/>
  <c r="Z427" i="12"/>
  <c r="AA427" i="12"/>
  <c r="Z580" i="12"/>
  <c r="AA580" i="12"/>
  <c r="Z648" i="12"/>
  <c r="AA648" i="12"/>
  <c r="Z574" i="12"/>
  <c r="AA574" i="12"/>
  <c r="AA700" i="12"/>
  <c r="Z700" i="12"/>
  <c r="AA891" i="12"/>
  <c r="Z891" i="12"/>
  <c r="Z813" i="12"/>
  <c r="AA813" i="12"/>
  <c r="AA916" i="12"/>
  <c r="Z916" i="12"/>
  <c r="AA935" i="12"/>
  <c r="Z935" i="12"/>
  <c r="Z906" i="12"/>
  <c r="AA906" i="12"/>
  <c r="AA732" i="12"/>
  <c r="Z732" i="12"/>
  <c r="Z505" i="12"/>
  <c r="AA505" i="12"/>
  <c r="Z541" i="12"/>
  <c r="AA541" i="12"/>
  <c r="AC178" i="12"/>
  <c r="AD178" i="12" s="1"/>
  <c r="AC141" i="12"/>
  <c r="AD141" i="12" s="1"/>
  <c r="AC207" i="12"/>
  <c r="AD207" i="12" s="1"/>
  <c r="Z261" i="12"/>
  <c r="AA261" i="12"/>
  <c r="AC471" i="12"/>
  <c r="AD471" i="12" s="1"/>
  <c r="AA324" i="12"/>
  <c r="Z324" i="12"/>
  <c r="Z194" i="12"/>
  <c r="AA194" i="12"/>
  <c r="AA687" i="12"/>
  <c r="Z687" i="12"/>
  <c r="AA241" i="12"/>
  <c r="Z241" i="12"/>
  <c r="AA641" i="12"/>
  <c r="Z641" i="12"/>
  <c r="AA232" i="12"/>
  <c r="Z232" i="12"/>
  <c r="Z466" i="12"/>
  <c r="AA466" i="12"/>
  <c r="AA600" i="12"/>
  <c r="Z600" i="12"/>
  <c r="Z311" i="12"/>
  <c r="AA311" i="12"/>
  <c r="Z419" i="12"/>
  <c r="AA419" i="12"/>
  <c r="AA290" i="12"/>
  <c r="Z290" i="12"/>
  <c r="AA399" i="12"/>
  <c r="Z399" i="12"/>
  <c r="AA283" i="12"/>
  <c r="Z283" i="12"/>
  <c r="AA681" i="12"/>
  <c r="Z681" i="12"/>
  <c r="AA716" i="12"/>
  <c r="Z716" i="12"/>
  <c r="Z673" i="12"/>
  <c r="AA673" i="12"/>
  <c r="AA417" i="12"/>
  <c r="Z417" i="12"/>
  <c r="AA482" i="12"/>
  <c r="Z482" i="12"/>
  <c r="AA582" i="12"/>
  <c r="Z582" i="12"/>
  <c r="Z559" i="12"/>
  <c r="AA559" i="12"/>
  <c r="Z317" i="12"/>
  <c r="AA317" i="12"/>
  <c r="AA579" i="12"/>
  <c r="Z579" i="12"/>
  <c r="Z617" i="12"/>
  <c r="AA617" i="12"/>
  <c r="AA691" i="12"/>
  <c r="Z691" i="12"/>
  <c r="Z692" i="12"/>
  <c r="AA692" i="12"/>
  <c r="AA851" i="12"/>
  <c r="Z851" i="12"/>
  <c r="Z722" i="12"/>
  <c r="AA722" i="12"/>
  <c r="AA872" i="12"/>
  <c r="Z872" i="12"/>
  <c r="AA805" i="12"/>
  <c r="Z805" i="12"/>
  <c r="Z717" i="12"/>
  <c r="AA717" i="12"/>
  <c r="AA706" i="12"/>
  <c r="Z706" i="12"/>
  <c r="Z601" i="12"/>
  <c r="AA601" i="12"/>
  <c r="AA662" i="12"/>
  <c r="Z662" i="12"/>
  <c r="AA860" i="12"/>
  <c r="Z860" i="12"/>
  <c r="Z881" i="12"/>
  <c r="AA881" i="12"/>
  <c r="AA822" i="12"/>
  <c r="Z822" i="12"/>
  <c r="Z834" i="12"/>
  <c r="AA834" i="12"/>
  <c r="AA925" i="12"/>
  <c r="Z925" i="12"/>
  <c r="AA1013" i="12"/>
  <c r="Z1013" i="12"/>
  <c r="Z970" i="12"/>
  <c r="AA970" i="12"/>
  <c r="AA909" i="12"/>
  <c r="Z909" i="12"/>
  <c r="AA917" i="12"/>
  <c r="Z917" i="12"/>
  <c r="AA846" i="12"/>
  <c r="Z846" i="12"/>
  <c r="Z1107" i="12"/>
  <c r="AA1107" i="12"/>
  <c r="Z951" i="12"/>
  <c r="AA951" i="12"/>
  <c r="Z1175" i="12"/>
  <c r="AA1175" i="12"/>
  <c r="Z1293" i="12"/>
  <c r="AA1293" i="12"/>
  <c r="Z1117" i="12"/>
  <c r="AA1117" i="12"/>
  <c r="AA1075" i="12"/>
  <c r="Z1075" i="12"/>
  <c r="AA1193" i="12"/>
  <c r="Z1193" i="12"/>
  <c r="AA1133" i="12"/>
  <c r="Z1133" i="12"/>
  <c r="Z1089" i="12"/>
  <c r="AA1089" i="12"/>
  <c r="Z1152" i="12"/>
  <c r="AA1152" i="12"/>
  <c r="Z1125" i="12"/>
  <c r="AA1125" i="12"/>
  <c r="Z1181" i="12"/>
  <c r="AA1181" i="12"/>
  <c r="AA998" i="12"/>
  <c r="Z998" i="12"/>
  <c r="Z1346" i="12"/>
  <c r="AA1346" i="12"/>
  <c r="AA971" i="12"/>
  <c r="Z971" i="12"/>
  <c r="Z1141" i="12"/>
  <c r="AA1141" i="12"/>
  <c r="AC459" i="12"/>
  <c r="AD459" i="12" s="1"/>
  <c r="AA151" i="12"/>
  <c r="Z151" i="12"/>
  <c r="AC225" i="12"/>
  <c r="AD225" i="12" s="1"/>
  <c r="AC174" i="12"/>
  <c r="AD174" i="12" s="1"/>
  <c r="AC411" i="12"/>
  <c r="AD411" i="12" s="1"/>
  <c r="AA210" i="12"/>
  <c r="Z210" i="12"/>
  <c r="AA258" i="12"/>
  <c r="Z258" i="12"/>
  <c r="Z218" i="12"/>
  <c r="AA218" i="12"/>
  <c r="Z308" i="12"/>
  <c r="AA308" i="12"/>
  <c r="AA200" i="12"/>
  <c r="Z200" i="12"/>
  <c r="AA597" i="12"/>
  <c r="Z597" i="12"/>
  <c r="Z400" i="12"/>
  <c r="AA400" i="12"/>
  <c r="Z472" i="12"/>
  <c r="AA472" i="12"/>
  <c r="Z460" i="12"/>
  <c r="AA460" i="12"/>
  <c r="Z401" i="12"/>
  <c r="AA401" i="12"/>
  <c r="Z294" i="12"/>
  <c r="AA294" i="12"/>
  <c r="AA494" i="12"/>
  <c r="Z494" i="12"/>
  <c r="AA436" i="12"/>
  <c r="Z436" i="12"/>
  <c r="Z225" i="12"/>
  <c r="AA225" i="12"/>
  <c r="Z363" i="12"/>
  <c r="AA363" i="12"/>
  <c r="Z519" i="12"/>
  <c r="AA519" i="12"/>
  <c r="AA669" i="12"/>
  <c r="Z669" i="12"/>
  <c r="AC188" i="12"/>
  <c r="AD188" i="12" s="1"/>
  <c r="AC182" i="12"/>
  <c r="AD182" i="12" s="1"/>
  <c r="AC172" i="12"/>
  <c r="AD172" i="12" s="1"/>
  <c r="AC185" i="12"/>
  <c r="AD185" i="12" s="1"/>
  <c r="AC484" i="12"/>
  <c r="AD484" i="12" s="1"/>
  <c r="AC651" i="12"/>
  <c r="AD651" i="12" s="1"/>
  <c r="AA140" i="12"/>
  <c r="Z140" i="12"/>
  <c r="AA150" i="12"/>
  <c r="Z150" i="12"/>
  <c r="AC202" i="12"/>
  <c r="AD202" i="12" s="1"/>
  <c r="AC419" i="12"/>
  <c r="AD419" i="12" s="1"/>
  <c r="AC251" i="12"/>
  <c r="AD251" i="12" s="1"/>
  <c r="Z259" i="12"/>
  <c r="AA259" i="12"/>
  <c r="AA160" i="12"/>
  <c r="Z160" i="12"/>
  <c r="AA462" i="12"/>
  <c r="Z462" i="12"/>
  <c r="Z467" i="12"/>
  <c r="AA467" i="12"/>
  <c r="Z485" i="12"/>
  <c r="AA485" i="12"/>
  <c r="AA432" i="12"/>
  <c r="Z432" i="12"/>
  <c r="AA413" i="12"/>
  <c r="Z413" i="12"/>
  <c r="AA383" i="12"/>
  <c r="Z383" i="12"/>
  <c r="AA313" i="12"/>
  <c r="Z313" i="12"/>
  <c r="AC195" i="12"/>
  <c r="AD195" i="12" s="1"/>
  <c r="AC520" i="12"/>
  <c r="AD520" i="12" s="1"/>
  <c r="AC382" i="12"/>
  <c r="AD382" i="12" s="1"/>
  <c r="AC379" i="12"/>
  <c r="AD379" i="12" s="1"/>
  <c r="AC499" i="12"/>
  <c r="AD499" i="12" s="1"/>
  <c r="AC791" i="12"/>
  <c r="AD791" i="12" s="1"/>
  <c r="AC967" i="12"/>
  <c r="AD967" i="12" s="1"/>
  <c r="AC1180" i="12"/>
  <c r="AD1180" i="12" s="1"/>
  <c r="AC1475" i="12"/>
  <c r="AD1475" i="12" s="1"/>
  <c r="Z146" i="12"/>
  <c r="AA146" i="12"/>
  <c r="AA223" i="12"/>
  <c r="Z223" i="12"/>
  <c r="AC197" i="12"/>
  <c r="AD197" i="12" s="1"/>
  <c r="AC319" i="12"/>
  <c r="AD319" i="12" s="1"/>
  <c r="AC142" i="12"/>
  <c r="AD142" i="12" s="1"/>
  <c r="AC362" i="12"/>
  <c r="AD362" i="12" s="1"/>
  <c r="AC244" i="12"/>
  <c r="AD244" i="12" s="1"/>
  <c r="AC158" i="12"/>
  <c r="AD158" i="12" s="1"/>
  <c r="AC263" i="12"/>
  <c r="AD263" i="12" s="1"/>
  <c r="AC380" i="12"/>
  <c r="AD380" i="12" s="1"/>
  <c r="AC467" i="12"/>
  <c r="AD467" i="12" s="1"/>
  <c r="AC179" i="12"/>
  <c r="AD179" i="12" s="1"/>
  <c r="AC180" i="12"/>
  <c r="AD180" i="12" s="1"/>
  <c r="AC237" i="12"/>
  <c r="AD237" i="12" s="1"/>
  <c r="AC432" i="12"/>
  <c r="AD432" i="12" s="1"/>
  <c r="AC437" i="12"/>
  <c r="AD437" i="12" s="1"/>
  <c r="AC672" i="12"/>
  <c r="AD672" i="12" s="1"/>
  <c r="AC528" i="12"/>
  <c r="AD528" i="12" s="1"/>
  <c r="AC681" i="12"/>
  <c r="AD681" i="12" s="1"/>
  <c r="AC1031" i="12"/>
  <c r="AD1031" i="12" s="1"/>
  <c r="AC1084" i="12"/>
  <c r="AD1084" i="12" s="1"/>
  <c r="AA444" i="12"/>
  <c r="Z444" i="12"/>
  <c r="AA183" i="12"/>
  <c r="Z183" i="12"/>
  <c r="Z284" i="12"/>
  <c r="AA284" i="12"/>
  <c r="AC198" i="12"/>
  <c r="AD198" i="12" s="1"/>
  <c r="Z449" i="12"/>
  <c r="AA449" i="12"/>
  <c r="Z342" i="12"/>
  <c r="AA342" i="12"/>
  <c r="AA370" i="12"/>
  <c r="Z370" i="12"/>
  <c r="Z302" i="12"/>
  <c r="AA302" i="12"/>
  <c r="Z459" i="12"/>
  <c r="AA459" i="12"/>
  <c r="Z433" i="12"/>
  <c r="AA433" i="12"/>
  <c r="AA295" i="12"/>
  <c r="Z295" i="12"/>
  <c r="AA198" i="12"/>
  <c r="Z198" i="12"/>
  <c r="Z448" i="12"/>
  <c r="AA448" i="12"/>
  <c r="AA300" i="12"/>
  <c r="Z300" i="12"/>
  <c r="Z445" i="12"/>
  <c r="AA445" i="12"/>
  <c r="Z630" i="12"/>
  <c r="AA630" i="12"/>
  <c r="Z293" i="12"/>
  <c r="AA293" i="12"/>
  <c r="Z657" i="12"/>
  <c r="AA657" i="12"/>
  <c r="AA522" i="12"/>
  <c r="Z522" i="12"/>
  <c r="Z524" i="12"/>
  <c r="AA524" i="12"/>
  <c r="AA646" i="12"/>
  <c r="Z646" i="12"/>
  <c r="Z508" i="12"/>
  <c r="AA508" i="12"/>
  <c r="AA353" i="12"/>
  <c r="Z353" i="12"/>
  <c r="Z296" i="12"/>
  <c r="AA296" i="12"/>
  <c r="Z588" i="12"/>
  <c r="AA588" i="12"/>
  <c r="Z563" i="12"/>
  <c r="AA563" i="12"/>
  <c r="AA347" i="12"/>
  <c r="Z347" i="12"/>
  <c r="Z410" i="12"/>
  <c r="AA410" i="12"/>
  <c r="AA647" i="12"/>
  <c r="Z647" i="12"/>
  <c r="Z663" i="12"/>
  <c r="AA663" i="12"/>
  <c r="AA745" i="12"/>
  <c r="Z745" i="12"/>
  <c r="AA613" i="12"/>
  <c r="Z613" i="12"/>
  <c r="Z762" i="12"/>
  <c r="AA762" i="12"/>
  <c r="AA756" i="12"/>
  <c r="Z756" i="12"/>
  <c r="AA723" i="12"/>
  <c r="Z723" i="12"/>
  <c r="Z587" i="12"/>
  <c r="AA587" i="12"/>
  <c r="Z778" i="12"/>
  <c r="AA778" i="12"/>
  <c r="Z592" i="12"/>
  <c r="AA592" i="12"/>
  <c r="AA928" i="12"/>
  <c r="Z928" i="12"/>
  <c r="Z619" i="12"/>
  <c r="AA619" i="12"/>
  <c r="Z719" i="12"/>
  <c r="AA719" i="12"/>
  <c r="Z775" i="12"/>
  <c r="AA775" i="12"/>
  <c r="AA725" i="12"/>
  <c r="Z725" i="12"/>
  <c r="Z991" i="12"/>
  <c r="AA991" i="12"/>
  <c r="Z996" i="12"/>
  <c r="AA996" i="12"/>
  <c r="Z957" i="12"/>
  <c r="AA957" i="12"/>
  <c r="AA938" i="12"/>
  <c r="Z938" i="12"/>
  <c r="Z879" i="12"/>
  <c r="AA879" i="12"/>
  <c r="AA1214" i="12"/>
  <c r="Z1214" i="12"/>
  <c r="Z882" i="12"/>
  <c r="AA882" i="12"/>
  <c r="AA771" i="12"/>
  <c r="Z771" i="12"/>
  <c r="AA954" i="12"/>
  <c r="Z954" i="12"/>
  <c r="Z1202" i="12"/>
  <c r="AA1202" i="12"/>
  <c r="AC189" i="12"/>
  <c r="AD189" i="12" s="1"/>
  <c r="AC173" i="12"/>
  <c r="AD173" i="12" s="1"/>
  <c r="AC407" i="12"/>
  <c r="AD407" i="12" s="1"/>
  <c r="AC768" i="12"/>
  <c r="AD768" i="12" s="1"/>
  <c r="AC3888" i="12"/>
  <c r="AD3888" i="12" s="1"/>
  <c r="AA389" i="12"/>
  <c r="Z389" i="12"/>
  <c r="AC222" i="12"/>
  <c r="AD222" i="12" s="1"/>
  <c r="Z385" i="12"/>
  <c r="AA385" i="12"/>
  <c r="AC469" i="12"/>
  <c r="AD469" i="12" s="1"/>
  <c r="AC135" i="12"/>
  <c r="AD135" i="12" s="1"/>
  <c r="AC392" i="12"/>
  <c r="AD392" i="12" s="1"/>
  <c r="AC576" i="12"/>
  <c r="AD576" i="12" s="1"/>
  <c r="AC229" i="12"/>
  <c r="AD229" i="12" s="1"/>
  <c r="AC385" i="12"/>
  <c r="AD385" i="12" s="1"/>
  <c r="AC196" i="12"/>
  <c r="AD196" i="12" s="1"/>
  <c r="AA375" i="12"/>
  <c r="Z375" i="12"/>
  <c r="Z204" i="12"/>
  <c r="AA204" i="12"/>
  <c r="Z306" i="12"/>
  <c r="AA306" i="12"/>
  <c r="Z316" i="12"/>
  <c r="AA316" i="12"/>
  <c r="Z475" i="12"/>
  <c r="AA475" i="12"/>
  <c r="AA905" i="12"/>
  <c r="Z905" i="12"/>
  <c r="AA348" i="12"/>
  <c r="Z348" i="12"/>
  <c r="AA402" i="12"/>
  <c r="Z402" i="12"/>
  <c r="AA384" i="12"/>
  <c r="Z384" i="12"/>
  <c r="Z429" i="12"/>
  <c r="AA429" i="12"/>
  <c r="AA388" i="12"/>
  <c r="Z388" i="12"/>
  <c r="Z553" i="12"/>
  <c r="AA553" i="12"/>
  <c r="AA789" i="12"/>
  <c r="Z789" i="12"/>
  <c r="AC270" i="12"/>
  <c r="AD270" i="12" s="1"/>
  <c r="AA343" i="12"/>
  <c r="Z343" i="12"/>
  <c r="Z157" i="12"/>
  <c r="AA157" i="12"/>
  <c r="AC239" i="12"/>
  <c r="AD239" i="12" s="1"/>
  <c r="AA315" i="12"/>
  <c r="Z315" i="12"/>
  <c r="AC152" i="12"/>
  <c r="AD152" i="12" s="1"/>
  <c r="AC445" i="12"/>
  <c r="AD445" i="12" s="1"/>
  <c r="AC359" i="12"/>
  <c r="AD359" i="12" s="1"/>
  <c r="AC281" i="12"/>
  <c r="AD281" i="12" s="1"/>
  <c r="AC151" i="12"/>
  <c r="AD151" i="12" s="1"/>
  <c r="AA145" i="12"/>
  <c r="Z145" i="12"/>
  <c r="AC255" i="12"/>
  <c r="AD255" i="12" s="1"/>
  <c r="AC612" i="12"/>
  <c r="AD612" i="12" s="1"/>
  <c r="AC284" i="12"/>
  <c r="AD284" i="12" s="1"/>
  <c r="AC249" i="12"/>
  <c r="AD249" i="12" s="1"/>
  <c r="Z222" i="12"/>
  <c r="AA222" i="12"/>
  <c r="AC291" i="12"/>
  <c r="AD291" i="12" s="1"/>
  <c r="AC622" i="12"/>
  <c r="AD622" i="12" s="1"/>
  <c r="Z382" i="12"/>
  <c r="AA382" i="12"/>
  <c r="AA411" i="12"/>
  <c r="Z411" i="12"/>
  <c r="Z292" i="12"/>
  <c r="AA292" i="12"/>
  <c r="Z173" i="12"/>
  <c r="AA173" i="12"/>
  <c r="AA481" i="12"/>
  <c r="Z481" i="12"/>
  <c r="AA144" i="12"/>
  <c r="Z144" i="12"/>
  <c r="AA361" i="12"/>
  <c r="Z361" i="12"/>
  <c r="AA480" i="12"/>
  <c r="Z480" i="12"/>
  <c r="Z407" i="12"/>
  <c r="AA407" i="12"/>
  <c r="AA167" i="12"/>
  <c r="Z167" i="12"/>
  <c r="AA414" i="12"/>
  <c r="Z414" i="12"/>
  <c r="Z800" i="12"/>
  <c r="AA800" i="12"/>
  <c r="AA671" i="12"/>
  <c r="Z671" i="12"/>
  <c r="AA554" i="12"/>
  <c r="Z554" i="12"/>
  <c r="AA689" i="12"/>
  <c r="Z689" i="12"/>
  <c r="Z575" i="12"/>
  <c r="AA575" i="12"/>
  <c r="Z391" i="12"/>
  <c r="AA391" i="12"/>
  <c r="Z695" i="12"/>
  <c r="AA695" i="12"/>
  <c r="Z565" i="12"/>
  <c r="AA565" i="12"/>
  <c r="AA606" i="12"/>
  <c r="Z606" i="12"/>
  <c r="Z495" i="12"/>
  <c r="AA495" i="12"/>
  <c r="Z299" i="12"/>
  <c r="AA299" i="12"/>
  <c r="Z484" i="12"/>
  <c r="AA484" i="12"/>
  <c r="AA515" i="12"/>
  <c r="Z515" i="12"/>
  <c r="Z755" i="12"/>
  <c r="AA755" i="12"/>
  <c r="Z589" i="12"/>
  <c r="AA589" i="12"/>
  <c r="AA542" i="12"/>
  <c r="Z542" i="12"/>
  <c r="Z678" i="12"/>
  <c r="AA678" i="12"/>
  <c r="AA639" i="12"/>
  <c r="Z639" i="12"/>
  <c r="Z677" i="12"/>
  <c r="AA677" i="12"/>
  <c r="AA842" i="12"/>
  <c r="Z842" i="12"/>
  <c r="Z709" i="12"/>
  <c r="AA709" i="12"/>
  <c r="Z635" i="12"/>
  <c r="AA635" i="12"/>
  <c r="Z857" i="12"/>
  <c r="AA857" i="12"/>
  <c r="AA788" i="12"/>
  <c r="Z788" i="12"/>
  <c r="AA683" i="12"/>
  <c r="Z683" i="12"/>
  <c r="AA838" i="12"/>
  <c r="Z838" i="12"/>
  <c r="AA962" i="12"/>
  <c r="Z962" i="12"/>
  <c r="Z986" i="12"/>
  <c r="AA986" i="12"/>
  <c r="Z799" i="12"/>
  <c r="AA799" i="12"/>
  <c r="AA714" i="12"/>
  <c r="Z714" i="12"/>
  <c r="AA1028" i="12"/>
  <c r="Z1028" i="12"/>
  <c r="Z1059" i="12"/>
  <c r="AA1059" i="12"/>
  <c r="Z953" i="12"/>
  <c r="AA953" i="12"/>
  <c r="Z743" i="12"/>
  <c r="AA743" i="12"/>
  <c r="Z844" i="12"/>
  <c r="AA844" i="12"/>
  <c r="AA729" i="12"/>
  <c r="Z729" i="12"/>
  <c r="Z733" i="12"/>
  <c r="AA733" i="12"/>
  <c r="AA1128" i="12"/>
  <c r="Z1128" i="12"/>
  <c r="Z1194" i="12"/>
  <c r="AA1194" i="12"/>
  <c r="Z1182" i="12"/>
  <c r="AA1182" i="12"/>
  <c r="AA1239" i="12"/>
  <c r="Z1239" i="12"/>
  <c r="AC210" i="12"/>
  <c r="AD210" i="12" s="1"/>
  <c r="AC209" i="12"/>
  <c r="AD209" i="12" s="1"/>
  <c r="AC293" i="12"/>
  <c r="AD293" i="12" s="1"/>
  <c r="AC176" i="12"/>
  <c r="AD176" i="12" s="1"/>
  <c r="AC175" i="12"/>
  <c r="AD175" i="12" s="1"/>
  <c r="AA215" i="12"/>
  <c r="Z215" i="12"/>
  <c r="Z153" i="12"/>
  <c r="AA153" i="12"/>
  <c r="AA309" i="12"/>
  <c r="Z309" i="12"/>
  <c r="Z520" i="12"/>
  <c r="AA520" i="12"/>
  <c r="Z312" i="12"/>
  <c r="AA312" i="12"/>
  <c r="AA233" i="12"/>
  <c r="Z233" i="12"/>
  <c r="AA337" i="12"/>
  <c r="Z337" i="12"/>
  <c r="AA332" i="12"/>
  <c r="Z332" i="12"/>
  <c r="Z412" i="12"/>
  <c r="AA412" i="12"/>
  <c r="AA596" i="12"/>
  <c r="Z596" i="12"/>
  <c r="AA275" i="12"/>
  <c r="Z275" i="12"/>
  <c r="Z362" i="12"/>
  <c r="AA362" i="12"/>
  <c r="AA569" i="12"/>
  <c r="Z569" i="12"/>
  <c r="Z310" i="12"/>
  <c r="AA310" i="12"/>
  <c r="AA612" i="12"/>
  <c r="Z612" i="12"/>
  <c r="AA682" i="12"/>
  <c r="Z682" i="12"/>
  <c r="Z548" i="12"/>
  <c r="AA548" i="12"/>
  <c r="Z301" i="12"/>
  <c r="AA301" i="12"/>
  <c r="Z463" i="12"/>
  <c r="AA463" i="12"/>
  <c r="AA304" i="12"/>
  <c r="Z304" i="12"/>
  <c r="AA758" i="12"/>
  <c r="Z758" i="12"/>
  <c r="AA368" i="12"/>
  <c r="Z368" i="12"/>
  <c r="Z489" i="12"/>
  <c r="AA489" i="12"/>
  <c r="Z409" i="12"/>
  <c r="AA409" i="12"/>
  <c r="Z512" i="12"/>
  <c r="AA512" i="12"/>
  <c r="Z514" i="12"/>
  <c r="AA514" i="12"/>
  <c r="AA457" i="12"/>
  <c r="Z457" i="12"/>
  <c r="Z885" i="12"/>
  <c r="AA885" i="12"/>
  <c r="AA670" i="12"/>
  <c r="Z670" i="12"/>
  <c r="Z513" i="12"/>
  <c r="AA513" i="12"/>
  <c r="Z667" i="12"/>
  <c r="AA667" i="12"/>
  <c r="AA924" i="12"/>
  <c r="Z924" i="12"/>
  <c r="AA840" i="12"/>
  <c r="Z840" i="12"/>
  <c r="Z573" i="12"/>
  <c r="AA573" i="12"/>
  <c r="AA608" i="12"/>
  <c r="Z608" i="12"/>
  <c r="AA911" i="12"/>
  <c r="Z911" i="12"/>
  <c r="Z808" i="12"/>
  <c r="AA808" i="12"/>
  <c r="Z703" i="12"/>
  <c r="AA703" i="12"/>
  <c r="AA910" i="12"/>
  <c r="Z910" i="12"/>
  <c r="Z989" i="12"/>
  <c r="AA989" i="12"/>
  <c r="Z988" i="12"/>
  <c r="AA988" i="12"/>
  <c r="AA783" i="12"/>
  <c r="Z783" i="12"/>
  <c r="AA854" i="12"/>
  <c r="Z854" i="12"/>
  <c r="Z782" i="12"/>
  <c r="AA782" i="12"/>
  <c r="Z1088" i="12"/>
  <c r="AA1088" i="12"/>
  <c r="AA950" i="12"/>
  <c r="Z950" i="12"/>
  <c r="AA804" i="12"/>
  <c r="Z804" i="12"/>
  <c r="Z1002" i="12"/>
  <c r="AA1002" i="12"/>
  <c r="Z908" i="12"/>
  <c r="AA908" i="12"/>
  <c r="Z767" i="12"/>
  <c r="AA767" i="12"/>
  <c r="Z1015" i="12"/>
  <c r="AA1015" i="12"/>
  <c r="AA1129" i="12"/>
  <c r="Z1129" i="12"/>
  <c r="AA1249" i="12"/>
  <c r="Z1249" i="12"/>
  <c r="AA1285" i="12"/>
  <c r="Z1285" i="12"/>
  <c r="AA1021" i="12"/>
  <c r="Z1021" i="12"/>
  <c r="AA1142" i="12"/>
  <c r="Z1142" i="12"/>
  <c r="Z1206" i="12"/>
  <c r="AA1206" i="12"/>
  <c r="Z1051" i="12"/>
  <c r="AA1051" i="12"/>
  <c r="AA1097" i="12"/>
  <c r="Z1097" i="12"/>
  <c r="Z1160" i="12"/>
  <c r="AA1160" i="12"/>
  <c r="AA1150" i="12"/>
  <c r="Z1150" i="12"/>
  <c r="AA1011" i="12"/>
  <c r="Z1011" i="12"/>
  <c r="AA1029" i="12"/>
  <c r="Z1029" i="12"/>
  <c r="AA1155" i="12"/>
  <c r="Z1155" i="12"/>
  <c r="Z1207" i="12"/>
  <c r="AA1207" i="12"/>
  <c r="AA1406" i="12"/>
  <c r="Z1406" i="12"/>
  <c r="Z1426" i="12"/>
  <c r="AA1426" i="12"/>
  <c r="Z1520" i="12"/>
  <c r="AA1520" i="12"/>
  <c r="AA1527" i="12"/>
  <c r="Z1527" i="12"/>
  <c r="Z1583" i="12"/>
  <c r="AA1583" i="12"/>
  <c r="AA1377" i="12"/>
  <c r="Z1377" i="12"/>
  <c r="AA1290" i="12"/>
  <c r="Z1290" i="12"/>
  <c r="AA1434" i="12"/>
  <c r="Z1434" i="12"/>
  <c r="Z1259" i="12"/>
  <c r="AA1259" i="12"/>
  <c r="AA1582" i="12"/>
  <c r="Z1582" i="12"/>
  <c r="Z1560" i="12"/>
  <c r="AA1560" i="12"/>
  <c r="Z1151" i="12"/>
  <c r="AA1151" i="12"/>
  <c r="Z1474" i="12"/>
  <c r="AA1474" i="12"/>
  <c r="AA1628" i="12"/>
  <c r="Z1628" i="12"/>
  <c r="AA1667" i="12"/>
  <c r="Z1667" i="12"/>
  <c r="Z1469" i="12"/>
  <c r="AA1469" i="12"/>
  <c r="AA1673" i="12"/>
  <c r="Z1673" i="12"/>
  <c r="Z1514" i="12"/>
  <c r="AA1514" i="12"/>
  <c r="AA1375" i="12"/>
  <c r="Z1375" i="12"/>
  <c r="Z1693" i="12"/>
  <c r="AA1693" i="12"/>
  <c r="AA1525" i="12"/>
  <c r="Z1525" i="12"/>
  <c r="Z1787" i="12"/>
  <c r="AA1787" i="12"/>
  <c r="AA1458" i="12"/>
  <c r="Z1458" i="12"/>
  <c r="AA1522" i="12"/>
  <c r="Z1522" i="12"/>
  <c r="AA1658" i="12"/>
  <c r="Z1658" i="12"/>
  <c r="Z1721" i="12"/>
  <c r="AA1721" i="12"/>
  <c r="Z1625" i="12"/>
  <c r="AA1625" i="12"/>
  <c r="AA1769" i="12"/>
  <c r="Z1769" i="12"/>
  <c r="AA1685" i="12"/>
  <c r="Z1685" i="12"/>
  <c r="Z1754" i="12"/>
  <c r="AA1754" i="12"/>
  <c r="AA1677" i="12"/>
  <c r="Z1677" i="12"/>
  <c r="AA1669" i="12"/>
  <c r="Z1669" i="12"/>
  <c r="Z1934" i="12"/>
  <c r="AA1934" i="12"/>
  <c r="Z365" i="12"/>
  <c r="AA365" i="12"/>
  <c r="Z135" i="12"/>
  <c r="AA135" i="12"/>
  <c r="AC208" i="12"/>
  <c r="AD208" i="12" s="1"/>
  <c r="AC220" i="12"/>
  <c r="AD220" i="12" s="1"/>
  <c r="AC340" i="12"/>
  <c r="AD340" i="12" s="1"/>
  <c r="AC217" i="12"/>
  <c r="AD217" i="12" s="1"/>
  <c r="AC372" i="12"/>
  <c r="AD372" i="12" s="1"/>
  <c r="AC204" i="12"/>
  <c r="AD204" i="12" s="1"/>
  <c r="AA393" i="12"/>
  <c r="Z393" i="12"/>
  <c r="Z465" i="12"/>
  <c r="AA465" i="12"/>
  <c r="AA390" i="12"/>
  <c r="Z390" i="12"/>
  <c r="AA320" i="12"/>
  <c r="Z320" i="12"/>
  <c r="AA523" i="12"/>
  <c r="Z523" i="12"/>
  <c r="AA196" i="12"/>
  <c r="Z196" i="12"/>
  <c r="AA243" i="12"/>
  <c r="Z243" i="12"/>
  <c r="Z478" i="12"/>
  <c r="AA478" i="12"/>
  <c r="Z408" i="12"/>
  <c r="AA408" i="12"/>
  <c r="Z590" i="12"/>
  <c r="AA590" i="12"/>
  <c r="AA420" i="12"/>
  <c r="Z420" i="12"/>
  <c r="AA810" i="12"/>
  <c r="Z810" i="12"/>
  <c r="AA614" i="12"/>
  <c r="Z614" i="12"/>
  <c r="AA507" i="12"/>
  <c r="Z507" i="12"/>
  <c r="Z704" i="12"/>
  <c r="AA704" i="12"/>
  <c r="AA443" i="12"/>
  <c r="Z443" i="12"/>
  <c r="AA386" i="12"/>
  <c r="Z386" i="12"/>
  <c r="AA502" i="12"/>
  <c r="Z502" i="12"/>
  <c r="Z652" i="12"/>
  <c r="AA652" i="12"/>
  <c r="Z626" i="12"/>
  <c r="AA626" i="12"/>
  <c r="Z500" i="12"/>
  <c r="AA500" i="12"/>
  <c r="AA461" i="12"/>
  <c r="Z461" i="12"/>
  <c r="Z521" i="12"/>
  <c r="AA521" i="12"/>
  <c r="AA526" i="12"/>
  <c r="Z526" i="12"/>
  <c r="Z415" i="12"/>
  <c r="AA415" i="12"/>
  <c r="Z781" i="12"/>
  <c r="AA781" i="12"/>
  <c r="Z738" i="12"/>
  <c r="AA738" i="12"/>
  <c r="Z832" i="12"/>
  <c r="AA832" i="12"/>
  <c r="AA939" i="12"/>
  <c r="Z939" i="12"/>
  <c r="AA862" i="12"/>
  <c r="Z862" i="12"/>
  <c r="AA892" i="12"/>
  <c r="Z892" i="12"/>
  <c r="Z623" i="12"/>
  <c r="AA623" i="12"/>
  <c r="AA858" i="12"/>
  <c r="Z858" i="12"/>
  <c r="Z742" i="12"/>
  <c r="AA742" i="12"/>
  <c r="AA736" i="12"/>
  <c r="Z736" i="12"/>
  <c r="Z577" i="12"/>
  <c r="AA577" i="12"/>
  <c r="AA907" i="12"/>
  <c r="Z907" i="12"/>
  <c r="Z1110" i="12"/>
  <c r="AA1110" i="12"/>
  <c r="Z1066" i="12"/>
  <c r="AA1066" i="12"/>
  <c r="AA761" i="12"/>
  <c r="Z761" i="12"/>
  <c r="Z902" i="12"/>
  <c r="AA902" i="12"/>
  <c r="Z1126" i="12"/>
  <c r="AA1126" i="12"/>
  <c r="AA985" i="12"/>
  <c r="Z985" i="12"/>
  <c r="Z1219" i="12"/>
  <c r="AA1219" i="12"/>
  <c r="AA1188" i="12"/>
  <c r="Z1188" i="12"/>
  <c r="AA871" i="12"/>
  <c r="Z871" i="12"/>
  <c r="AA806" i="12"/>
  <c r="Z806" i="12"/>
  <c r="AA766" i="12"/>
  <c r="Z766" i="12"/>
  <c r="AA945" i="12"/>
  <c r="Z945" i="12"/>
  <c r="AA1047" i="12"/>
  <c r="Z1047" i="12"/>
  <c r="AA1228" i="12"/>
  <c r="Z1228" i="12"/>
  <c r="AA1161" i="12"/>
  <c r="Z1161" i="12"/>
  <c r="AA1357" i="12"/>
  <c r="Z1357" i="12"/>
  <c r="Z1156" i="12"/>
  <c r="AA1156" i="12"/>
  <c r="AA1144" i="12"/>
  <c r="Z1144" i="12"/>
  <c r="Z1344" i="12"/>
  <c r="AA1344" i="12"/>
  <c r="Z1177" i="12"/>
  <c r="AA1177" i="12"/>
  <c r="AA1165" i="12"/>
  <c r="Z1165" i="12"/>
  <c r="Z1060" i="12"/>
  <c r="AA1060" i="12"/>
  <c r="Z1455" i="12"/>
  <c r="AA1455" i="12"/>
  <c r="Z1094" i="12"/>
  <c r="AA1094" i="12"/>
  <c r="AA1212" i="12"/>
  <c r="Z1212" i="12"/>
  <c r="AA1062" i="12"/>
  <c r="Z1062" i="12"/>
  <c r="Z1231" i="12"/>
  <c r="AA1231" i="12"/>
  <c r="Z1402" i="12"/>
  <c r="AA1402" i="12"/>
  <c r="Z1388" i="12"/>
  <c r="AA1388" i="12"/>
  <c r="Z1448" i="12"/>
  <c r="AA1448" i="12"/>
  <c r="AA1409" i="12"/>
  <c r="Z1409" i="12"/>
  <c r="AA1576" i="12"/>
  <c r="Z1576" i="12"/>
  <c r="Z1353" i="12"/>
  <c r="AA1353" i="12"/>
  <c r="Z1337" i="12"/>
  <c r="AA1337" i="12"/>
  <c r="AA1311" i="12"/>
  <c r="Z1311" i="12"/>
  <c r="AA1379" i="12"/>
  <c r="Z1379" i="12"/>
  <c r="AA1546" i="12"/>
  <c r="Z1546" i="12"/>
  <c r="Z1298" i="12"/>
  <c r="AA1298" i="12"/>
  <c r="AA1575" i="12"/>
  <c r="Z1575" i="12"/>
  <c r="Z1507" i="12"/>
  <c r="AA1507" i="12"/>
  <c r="Z1554" i="12"/>
  <c r="AA1554" i="12"/>
  <c r="Z1559" i="12"/>
  <c r="AA1559" i="12"/>
  <c r="Z1606" i="12"/>
  <c r="AA1606" i="12"/>
  <c r="Z1456" i="12"/>
  <c r="AA1456" i="12"/>
  <c r="Z1418" i="12"/>
  <c r="AA1418" i="12"/>
  <c r="Z1591" i="12"/>
  <c r="AA1591" i="12"/>
  <c r="Z1513" i="12"/>
  <c r="AA1513" i="12"/>
  <c r="AA1656" i="12"/>
  <c r="Z1656" i="12"/>
  <c r="Z1674" i="12"/>
  <c r="AA1674" i="12"/>
  <c r="AA1701" i="12"/>
  <c r="Z1701" i="12"/>
  <c r="Z1668" i="12"/>
  <c r="AA1668" i="12"/>
  <c r="Z1782" i="12"/>
  <c r="AA1782" i="12"/>
  <c r="AA1651" i="12"/>
  <c r="Z1651" i="12"/>
  <c r="Z1822" i="12"/>
  <c r="AA1822" i="12"/>
  <c r="Z1608" i="12"/>
  <c r="AA1608" i="12"/>
  <c r="AA1715" i="12"/>
  <c r="Z1715" i="12"/>
  <c r="AA1764" i="12"/>
  <c r="Z1764" i="12"/>
  <c r="Z1678" i="12"/>
  <c r="AA1678" i="12"/>
  <c r="AA1845" i="12"/>
  <c r="Z1845" i="12"/>
  <c r="AA1921" i="12"/>
  <c r="Z1921" i="12"/>
  <c r="Z1884" i="12"/>
  <c r="AA1884" i="12"/>
  <c r="AA1852" i="12"/>
  <c r="Z1852" i="12"/>
  <c r="Z1925" i="12"/>
  <c r="AA1925" i="12"/>
  <c r="Z1992" i="12"/>
  <c r="AA1992" i="12"/>
  <c r="Z1767" i="12"/>
  <c r="AA1767" i="12"/>
  <c r="Z1922" i="12"/>
  <c r="AA1922" i="12"/>
  <c r="AA1919" i="12"/>
  <c r="Z1919" i="12"/>
  <c r="AA1909" i="12"/>
  <c r="Z1909" i="12"/>
  <c r="AA1858" i="12"/>
  <c r="Z1858" i="12"/>
  <c r="Z1937" i="12"/>
  <c r="AA1937" i="12"/>
  <c r="AA1731" i="12"/>
  <c r="Z1731" i="12"/>
  <c r="Z1998" i="12"/>
  <c r="AA1998" i="12"/>
  <c r="AA2099" i="12"/>
  <c r="Z2099" i="12"/>
  <c r="Z1979" i="12"/>
  <c r="AA1979" i="12"/>
  <c r="AA2059" i="12"/>
  <c r="Z2059" i="12"/>
  <c r="Z2040" i="12"/>
  <c r="AA2040" i="12"/>
  <c r="Z2113" i="12"/>
  <c r="AA2113" i="12"/>
  <c r="Z2105" i="12"/>
  <c r="AA2105" i="12"/>
  <c r="Z2120" i="12"/>
  <c r="AA2120" i="12"/>
  <c r="Z2145" i="12"/>
  <c r="AA2145" i="12"/>
  <c r="Z1988" i="12"/>
  <c r="AA1988" i="12"/>
  <c r="AA1968" i="12"/>
  <c r="Z1968" i="12"/>
  <c r="Z2254" i="12"/>
  <c r="AA2254" i="12"/>
  <c r="AA2229" i="12"/>
  <c r="Z2229" i="12"/>
  <c r="Z2297" i="12"/>
  <c r="AA2297" i="12"/>
  <c r="Z2244" i="12"/>
  <c r="AA2244" i="12"/>
  <c r="Z2371" i="12"/>
  <c r="AA2371" i="12"/>
  <c r="AA2281" i="12"/>
  <c r="Z2281" i="12"/>
  <c r="Z2083" i="12"/>
  <c r="AA2083" i="12"/>
  <c r="AA2269" i="12"/>
  <c r="Z2269" i="12"/>
  <c r="Z2218" i="12"/>
  <c r="AA2218" i="12"/>
  <c r="AA2393" i="12"/>
  <c r="Z2393" i="12"/>
  <c r="AA2479" i="12"/>
  <c r="Z2479" i="12"/>
  <c r="AA2327" i="12"/>
  <c r="Z2327" i="12"/>
  <c r="Z2340" i="12"/>
  <c r="AA2340" i="12"/>
  <c r="Z2275" i="12"/>
  <c r="AA2275" i="12"/>
  <c r="AA2386" i="12"/>
  <c r="Z2386" i="12"/>
  <c r="AA2466" i="12"/>
  <c r="Z2466" i="12"/>
  <c r="Z2427" i="12"/>
  <c r="AA2427" i="12"/>
  <c r="AA2488" i="12"/>
  <c r="Z2488" i="12"/>
  <c r="Z2468" i="12"/>
  <c r="AA2468" i="12"/>
  <c r="AA2476" i="12"/>
  <c r="Z2476" i="12"/>
  <c r="AA2557" i="12"/>
  <c r="Z2557" i="12"/>
  <c r="Z2606" i="12"/>
  <c r="AA2606" i="12"/>
  <c r="Z2510" i="12"/>
  <c r="AA2510" i="12"/>
  <c r="AA2513" i="12"/>
  <c r="Z2513" i="12"/>
  <c r="AA2554" i="12"/>
  <c r="Z2554" i="12"/>
  <c r="Z2536" i="12"/>
  <c r="AA2536" i="12"/>
  <c r="Z2712" i="12"/>
  <c r="AA2712" i="12"/>
  <c r="AA2582" i="12"/>
  <c r="Z2582" i="12"/>
  <c r="Z2670" i="12"/>
  <c r="AA2670" i="12"/>
  <c r="Z2473" i="12"/>
  <c r="AA2473" i="12"/>
  <c r="AA2663" i="12"/>
  <c r="Z2663" i="12"/>
  <c r="AA2721" i="12"/>
  <c r="Z2721" i="12"/>
  <c r="Z2697" i="12"/>
  <c r="AA2697" i="12"/>
  <c r="Z2744" i="12"/>
  <c r="AA2744" i="12"/>
  <c r="AA2683" i="12"/>
  <c r="Z2683" i="12"/>
  <c r="AA2734" i="12"/>
  <c r="Z2734" i="12"/>
  <c r="Z2711" i="12"/>
  <c r="AA2711" i="12"/>
  <c r="AA2789" i="12"/>
  <c r="Z2789" i="12"/>
  <c r="AA2842" i="12"/>
  <c r="Z2842" i="12"/>
  <c r="AA2771" i="12"/>
  <c r="Z2771" i="12"/>
  <c r="AA2855" i="12"/>
  <c r="Z2855" i="12"/>
  <c r="Z2794" i="12"/>
  <c r="AA2794" i="12"/>
  <c r="AA2869" i="12"/>
  <c r="Z2869" i="12"/>
  <c r="AA2857" i="12"/>
  <c r="Z2857" i="12"/>
  <c r="Z2778" i="12"/>
  <c r="AA2778" i="12"/>
  <c r="Z2767" i="12"/>
  <c r="AA2767" i="12"/>
  <c r="AA2910" i="12"/>
  <c r="Z2910" i="12"/>
  <c r="AA2877" i="12"/>
  <c r="Z2877" i="12"/>
  <c r="AA3111" i="12"/>
  <c r="Z3111" i="12"/>
  <c r="AA2905" i="12"/>
  <c r="Z2905" i="12"/>
  <c r="Z2917" i="12"/>
  <c r="AA2917" i="12"/>
  <c r="AA3081" i="12"/>
  <c r="Z3081" i="12"/>
  <c r="AA3075" i="12"/>
  <c r="Z3075" i="12"/>
  <c r="AA3128" i="12"/>
  <c r="Z3128" i="12"/>
  <c r="AA3036" i="12"/>
  <c r="Z3036" i="12"/>
  <c r="Z2951" i="12"/>
  <c r="AA2951" i="12"/>
  <c r="Z2957" i="12"/>
  <c r="AA2957" i="12"/>
  <c r="AA2938" i="12"/>
  <c r="Z2938" i="12"/>
  <c r="Z3251" i="12"/>
  <c r="AA3251" i="12"/>
  <c r="AA3150" i="12"/>
  <c r="Z3150" i="12"/>
  <c r="Z3238" i="12"/>
  <c r="AA3238" i="12"/>
  <c r="Z3351" i="12"/>
  <c r="AA3351" i="12"/>
  <c r="AA3275" i="12"/>
  <c r="Z3275" i="12"/>
  <c r="Z3408" i="12"/>
  <c r="AA3408" i="12"/>
  <c r="AA3199" i="12"/>
  <c r="Z3199" i="12"/>
  <c r="Z3297" i="12"/>
  <c r="AA3297" i="12"/>
  <c r="AA3339" i="12"/>
  <c r="Z3339" i="12"/>
  <c r="Z3388" i="12"/>
  <c r="AA3388" i="12"/>
  <c r="AA3249" i="12"/>
  <c r="Z3249" i="12"/>
  <c r="AA3290" i="12"/>
  <c r="Z3290" i="12"/>
  <c r="AA3316" i="12"/>
  <c r="Z3316" i="12"/>
  <c r="AA3148" i="12"/>
  <c r="Z3148" i="12"/>
  <c r="Z3234" i="12"/>
  <c r="AA3234" i="12"/>
  <c r="Z3161" i="12"/>
  <c r="AA3161" i="12"/>
  <c r="Z3270" i="12"/>
  <c r="AA3270" i="12"/>
  <c r="AA3209" i="12"/>
  <c r="Z3209" i="12"/>
  <c r="AA3603" i="12"/>
  <c r="Z3603" i="12"/>
  <c r="AA3522" i="12"/>
  <c r="Z3522" i="12"/>
  <c r="Z3536" i="12"/>
  <c r="AA3536" i="12"/>
  <c r="AA3494" i="12"/>
  <c r="Z3494" i="12"/>
  <c r="AA3406" i="12"/>
  <c r="Z3406" i="12"/>
  <c r="AA3459" i="12"/>
  <c r="Z3459" i="12"/>
  <c r="AA3441" i="12"/>
  <c r="Z3441" i="12"/>
  <c r="Z3444" i="12"/>
  <c r="AA3444" i="12"/>
  <c r="AA3553" i="12"/>
  <c r="Z3553" i="12"/>
  <c r="AA3502" i="12"/>
  <c r="Z3502" i="12"/>
  <c r="AA3367" i="12"/>
  <c r="Z3367" i="12"/>
  <c r="AA3440" i="12"/>
  <c r="Z3440" i="12"/>
  <c r="Z3547" i="12"/>
  <c r="AA3547" i="12"/>
  <c r="Z3742" i="12"/>
  <c r="AA3742" i="12"/>
  <c r="AA3791" i="12"/>
  <c r="Z3791" i="12"/>
  <c r="AA3593" i="12"/>
  <c r="Z3593" i="12"/>
  <c r="AA3702" i="12"/>
  <c r="Z3702" i="12"/>
  <c r="Z3677" i="12"/>
  <c r="AA3677" i="12"/>
  <c r="AA3674" i="12"/>
  <c r="Z3674" i="12"/>
  <c r="Z3627" i="12"/>
  <c r="AA3627" i="12"/>
  <c r="Z3864" i="12"/>
  <c r="AA3864" i="12"/>
  <c r="Z3711" i="12"/>
  <c r="AA3711" i="12"/>
  <c r="AA3699" i="12"/>
  <c r="Z3699" i="12"/>
  <c r="AA3751" i="12"/>
  <c r="Z3751" i="12"/>
  <c r="AA3814" i="12"/>
  <c r="Z3814" i="12"/>
  <c r="Z3766" i="12"/>
  <c r="AA3766" i="12"/>
  <c r="AA3654" i="12"/>
  <c r="Z3654" i="12"/>
  <c r="Z3749" i="12"/>
  <c r="AA3749" i="12"/>
  <c r="Z3662" i="12"/>
  <c r="AA3662" i="12"/>
  <c r="Z3892" i="12"/>
  <c r="AA3892" i="12"/>
  <c r="Z3827" i="12"/>
  <c r="AA3827" i="12"/>
  <c r="Z3833" i="12"/>
  <c r="AA3833" i="12"/>
  <c r="AA3900" i="12"/>
  <c r="Z3900" i="12"/>
  <c r="AA3913" i="12"/>
  <c r="Z3913" i="12"/>
  <c r="AC134" i="12"/>
  <c r="AD134" i="12" s="1"/>
  <c r="Z203" i="12"/>
  <c r="AA203" i="12"/>
  <c r="AC247" i="12"/>
  <c r="AD247" i="12" s="1"/>
  <c r="AC259" i="12"/>
  <c r="AD259" i="12" s="1"/>
  <c r="AC451" i="12"/>
  <c r="AD451" i="12" s="1"/>
  <c r="AC308" i="12"/>
  <c r="AD308" i="12" s="1"/>
  <c r="AC282" i="12"/>
  <c r="AD282" i="12" s="1"/>
  <c r="AC285" i="12"/>
  <c r="AD285" i="12" s="1"/>
  <c r="AC446" i="12"/>
  <c r="AD446" i="12" s="1"/>
  <c r="AC381" i="12"/>
  <c r="AD381" i="12" s="1"/>
  <c r="AC611" i="12"/>
  <c r="AD611" i="12" s="1"/>
  <c r="AC383" i="12"/>
  <c r="AD383" i="12" s="1"/>
  <c r="AC678" i="12"/>
  <c r="AD678" i="12" s="1"/>
  <c r="AC795" i="12"/>
  <c r="AD795" i="12" s="1"/>
  <c r="AC578" i="12"/>
  <c r="AD578" i="12" s="1"/>
  <c r="AC688" i="12"/>
  <c r="AD688" i="12" s="1"/>
  <c r="AC742" i="12"/>
  <c r="AD742" i="12" s="1"/>
  <c r="AC635" i="12"/>
  <c r="AD635" i="12" s="1"/>
  <c r="AC701" i="12"/>
  <c r="AD701" i="12" s="1"/>
  <c r="AC992" i="12"/>
  <c r="AD992" i="12" s="1"/>
  <c r="AC602" i="12"/>
  <c r="AD602" i="12" s="1"/>
  <c r="AC715" i="12"/>
  <c r="AD715" i="12" s="1"/>
  <c r="AC798" i="12"/>
  <c r="AD798" i="12" s="1"/>
  <c r="AC616" i="12"/>
  <c r="AD616" i="12" s="1"/>
  <c r="AC712" i="12"/>
  <c r="AD712" i="12" s="1"/>
  <c r="AC977" i="12"/>
  <c r="AD977" i="12" s="1"/>
  <c r="AC782" i="12"/>
  <c r="AD782" i="12" s="1"/>
  <c r="AC1221" i="12"/>
  <c r="AD1221" i="12" s="1"/>
  <c r="AC893" i="12"/>
  <c r="AD893" i="12" s="1"/>
  <c r="AC1076" i="12"/>
  <c r="AD1076" i="12" s="1"/>
  <c r="AC1189" i="12"/>
  <c r="AD1189" i="12" s="1"/>
  <c r="AC1111" i="12"/>
  <c r="AD1111" i="12" s="1"/>
  <c r="AC1153" i="12"/>
  <c r="AD1153" i="12" s="1"/>
  <c r="AC931" i="12"/>
  <c r="AD931" i="12" s="1"/>
  <c r="AC756" i="12"/>
  <c r="AD756" i="12" s="1"/>
  <c r="AC1166" i="12"/>
  <c r="AD1166" i="12" s="1"/>
  <c r="AC1253" i="12"/>
  <c r="AD1253" i="12" s="1"/>
  <c r="AC1231" i="12"/>
  <c r="AD1231" i="12" s="1"/>
  <c r="AC1300" i="12"/>
  <c r="AD1300" i="12" s="1"/>
  <c r="AC1284" i="12"/>
  <c r="AD1284" i="12" s="1"/>
  <c r="AC1362" i="12"/>
  <c r="AD1362" i="12" s="1"/>
  <c r="AC1130" i="12"/>
  <c r="AD1130" i="12" s="1"/>
  <c r="AC1366" i="12"/>
  <c r="AD1366" i="12" s="1"/>
  <c r="AC1427" i="12"/>
  <c r="AD1427" i="12" s="1"/>
  <c r="AC1305" i="12"/>
  <c r="AD1305" i="12" s="1"/>
  <c r="AC1377" i="12"/>
  <c r="AD1377" i="12" s="1"/>
  <c r="AC1524" i="12"/>
  <c r="AD1524" i="12" s="1"/>
  <c r="AC1497" i="12"/>
  <c r="AD1497" i="12" s="1"/>
  <c r="AC1346" i="12"/>
  <c r="AD1346" i="12" s="1"/>
  <c r="AC1554" i="12"/>
  <c r="AD1554" i="12" s="1"/>
  <c r="AC1425" i="12"/>
  <c r="AD1425" i="12" s="1"/>
  <c r="AC1293" i="12"/>
  <c r="AD1293" i="12" s="1"/>
  <c r="AC1685" i="12"/>
  <c r="AD1685" i="12" s="1"/>
  <c r="AC1728" i="12"/>
  <c r="AD1728" i="12" s="1"/>
  <c r="AC1486" i="12"/>
  <c r="AD1486" i="12" s="1"/>
  <c r="AC1645" i="12"/>
  <c r="AD1645" i="12" s="1"/>
  <c r="AC1518" i="12"/>
  <c r="AD1518" i="12" s="1"/>
  <c r="AC1555" i="12"/>
  <c r="AD1555" i="12" s="1"/>
  <c r="AC1643" i="12"/>
  <c r="AD1643" i="12" s="1"/>
  <c r="AC1664" i="12"/>
  <c r="AD1664" i="12" s="1"/>
  <c r="AC1734" i="12"/>
  <c r="AD1734" i="12" s="1"/>
  <c r="AC1824" i="12"/>
  <c r="AD1824" i="12" s="1"/>
  <c r="AC1743" i="12"/>
  <c r="AD1743" i="12" s="1"/>
  <c r="AC1905" i="12"/>
  <c r="AD1905" i="12" s="1"/>
  <c r="AC1850" i="12"/>
  <c r="AD1850" i="12" s="1"/>
  <c r="AC1887" i="12"/>
  <c r="AD1887" i="12" s="1"/>
  <c r="AC1958" i="12"/>
  <c r="AD1958" i="12" s="1"/>
  <c r="AC1838" i="12"/>
  <c r="AD1838" i="12" s="1"/>
  <c r="AC1952" i="12"/>
  <c r="AD1952" i="12" s="1"/>
  <c r="AC1936" i="12"/>
  <c r="AD1936" i="12" s="1"/>
  <c r="AC1981" i="12"/>
  <c r="AD1981" i="12" s="1"/>
  <c r="AC1873" i="12"/>
  <c r="AD1873" i="12" s="1"/>
  <c r="AC2101" i="12"/>
  <c r="AD2101" i="12" s="1"/>
  <c r="AC2048" i="12"/>
  <c r="AD2048" i="12" s="1"/>
  <c r="AC1918" i="12"/>
  <c r="AD1918" i="12" s="1"/>
  <c r="AC2104" i="12"/>
  <c r="AD2104" i="12" s="1"/>
  <c r="AC2056" i="12"/>
  <c r="AD2056" i="12" s="1"/>
  <c r="AC2070" i="12"/>
  <c r="AD2070" i="12" s="1"/>
  <c r="AC2073" i="12"/>
  <c r="AD2073" i="12" s="1"/>
  <c r="AC2249" i="12"/>
  <c r="AD2249" i="12" s="1"/>
  <c r="AC2096" i="12"/>
  <c r="AD2096" i="12" s="1"/>
  <c r="AC2163" i="12"/>
  <c r="AD2163" i="12" s="1"/>
  <c r="AC2357" i="12"/>
  <c r="AD2357" i="12" s="1"/>
  <c r="AC2345" i="12"/>
  <c r="AD2345" i="12" s="1"/>
  <c r="AC2339" i="12"/>
  <c r="AD2339" i="12" s="1"/>
  <c r="AC2446" i="12"/>
  <c r="AD2446" i="12" s="1"/>
  <c r="AC2441" i="12"/>
  <c r="AD2441" i="12" s="1"/>
  <c r="AC2522" i="12"/>
  <c r="AD2522" i="12" s="1"/>
  <c r="AC2570" i="12"/>
  <c r="AD2570" i="12" s="1"/>
  <c r="AC2679" i="12"/>
  <c r="AD2679" i="12" s="1"/>
  <c r="AC2692" i="12"/>
  <c r="AD2692" i="12" s="1"/>
  <c r="AC2717" i="12"/>
  <c r="AD2717" i="12" s="1"/>
  <c r="AC3001" i="12"/>
  <c r="AD3001" i="12" s="1"/>
  <c r="AC2815" i="12"/>
  <c r="AD2815" i="12" s="1"/>
  <c r="AC3060" i="12"/>
  <c r="AD3060" i="12" s="1"/>
  <c r="AC2982" i="12"/>
  <c r="AD2982" i="12" s="1"/>
  <c r="AC2966" i="12"/>
  <c r="AD2966" i="12" s="1"/>
  <c r="AC2996" i="12"/>
  <c r="AD2996" i="12" s="1"/>
  <c r="AC3028" i="12"/>
  <c r="AD3028" i="12" s="1"/>
  <c r="AC3266" i="12"/>
  <c r="AD3266" i="12" s="1"/>
  <c r="AC3331" i="12"/>
  <c r="AD3331" i="12" s="1"/>
  <c r="AC3145" i="12"/>
  <c r="AD3145" i="12" s="1"/>
  <c r="AC3421" i="12"/>
  <c r="AD3421" i="12" s="1"/>
  <c r="AC3197" i="12"/>
  <c r="AD3197" i="12" s="1"/>
  <c r="AC3385" i="12"/>
  <c r="AD3385" i="12" s="1"/>
  <c r="AC3562" i="12"/>
  <c r="AD3562" i="12" s="1"/>
  <c r="AC3558" i="12"/>
  <c r="AD3558" i="12" s="1"/>
  <c r="AC3609" i="12"/>
  <c r="AD3609" i="12" s="1"/>
  <c r="AC3597" i="12"/>
  <c r="AD3597" i="12" s="1"/>
  <c r="AC3832" i="12"/>
  <c r="AD3832" i="12" s="1"/>
  <c r="AA220" i="12"/>
  <c r="Z220" i="12"/>
  <c r="AC348" i="12"/>
  <c r="AD348" i="12" s="1"/>
  <c r="AC439" i="12"/>
  <c r="AD439" i="12" s="1"/>
  <c r="AA133" i="12"/>
  <c r="Z133" i="12"/>
  <c r="AC140" i="12"/>
  <c r="AD140" i="12" s="1"/>
  <c r="S2149" i="12"/>
  <c r="T2149" i="12" s="1"/>
  <c r="AB2149" i="12" s="1"/>
  <c r="S2055" i="12"/>
  <c r="T2055" i="12" s="1"/>
  <c r="AB2055" i="12" s="1"/>
  <c r="S2233" i="12"/>
  <c r="T2233" i="12" s="1"/>
  <c r="AB2233" i="12" s="1"/>
  <c r="S2226" i="12"/>
  <c r="T2226" i="12" s="1"/>
  <c r="AB2226" i="12" s="1"/>
  <c r="S2262" i="12"/>
  <c r="T2262" i="12" s="1"/>
  <c r="AB2262" i="12" s="1"/>
  <c r="S2217" i="12"/>
  <c r="T2217" i="12" s="1"/>
  <c r="AB2217" i="12" s="1"/>
  <c r="S2173" i="12"/>
  <c r="T2173" i="12" s="1"/>
  <c r="AB2173" i="12" s="1"/>
  <c r="S2263" i="12"/>
  <c r="T2263" i="12" s="1"/>
  <c r="AB2263" i="12" s="1"/>
  <c r="S2274" i="12"/>
  <c r="T2274" i="12" s="1"/>
  <c r="AB2274" i="12" s="1"/>
  <c r="S2393" i="12"/>
  <c r="T2393" i="12" s="1"/>
  <c r="AB2393" i="12" s="1"/>
  <c r="S2383" i="12"/>
  <c r="T2383" i="12" s="1"/>
  <c r="AB2383" i="12" s="1"/>
  <c r="S2334" i="12"/>
  <c r="T2334" i="12" s="1"/>
  <c r="AB2334" i="12" s="1"/>
  <c r="S2304" i="12"/>
  <c r="T2304" i="12" s="1"/>
  <c r="AB2304" i="12" s="1"/>
  <c r="S2350" i="12"/>
  <c r="T2350" i="12" s="1"/>
  <c r="AB2350" i="12" s="1"/>
  <c r="S2471" i="12"/>
  <c r="T2471" i="12" s="1"/>
  <c r="AB2471" i="12" s="1"/>
  <c r="S2453" i="12"/>
  <c r="T2453" i="12" s="1"/>
  <c r="AB2453" i="12" s="1"/>
  <c r="S2459" i="12"/>
  <c r="T2459" i="12" s="1"/>
  <c r="AB2459" i="12" s="1"/>
  <c r="S2389" i="12"/>
  <c r="T2389" i="12" s="1"/>
  <c r="AB2389" i="12" s="1"/>
  <c r="S2395" i="12"/>
  <c r="T2395" i="12" s="1"/>
  <c r="AB2395" i="12" s="1"/>
  <c r="S2390" i="12"/>
  <c r="T2390" i="12" s="1"/>
  <c r="AB2390" i="12" s="1"/>
  <c r="S2462" i="12"/>
  <c r="T2462" i="12" s="1"/>
  <c r="AB2462" i="12" s="1"/>
  <c r="S2623" i="12"/>
  <c r="T2623" i="12" s="1"/>
  <c r="AB2623" i="12" s="1"/>
  <c r="S2422" i="12"/>
  <c r="T2422" i="12" s="1"/>
  <c r="AB2422" i="12" s="1"/>
  <c r="S2591" i="12"/>
  <c r="T2591" i="12" s="1"/>
  <c r="AB2591" i="12" s="1"/>
  <c r="S2482" i="12"/>
  <c r="T2482" i="12" s="1"/>
  <c r="AB2482" i="12" s="1"/>
  <c r="S2552" i="12"/>
  <c r="T2552" i="12" s="1"/>
  <c r="AB2552" i="12" s="1"/>
  <c r="S2542" i="12"/>
  <c r="T2542" i="12" s="1"/>
  <c r="AB2542" i="12" s="1"/>
  <c r="S2673" i="12"/>
  <c r="T2673" i="12" s="1"/>
  <c r="AB2673" i="12" s="1"/>
  <c r="S2403" i="12"/>
  <c r="T2403" i="12" s="1"/>
  <c r="AB2403" i="12" s="1"/>
  <c r="S2644" i="12"/>
  <c r="T2644" i="12" s="1"/>
  <c r="AB2644" i="12" s="1"/>
  <c r="S2586" i="12"/>
  <c r="T2586" i="12" s="1"/>
  <c r="AB2586" i="12" s="1"/>
  <c r="S2737" i="12"/>
  <c r="T2737" i="12" s="1"/>
  <c r="AB2737" i="12" s="1"/>
  <c r="S2660" i="12"/>
  <c r="T2660" i="12" s="1"/>
  <c r="AB2660" i="12" s="1"/>
  <c r="S2818" i="12"/>
  <c r="T2818" i="12" s="1"/>
  <c r="AB2818" i="12" s="1"/>
  <c r="S2723" i="12"/>
  <c r="T2723" i="12" s="1"/>
  <c r="AB2723" i="12" s="1"/>
  <c r="S2686" i="12"/>
  <c r="T2686" i="12" s="1"/>
  <c r="AB2686" i="12" s="1"/>
  <c r="S2687" i="12"/>
  <c r="T2687" i="12" s="1"/>
  <c r="AB2687" i="12" s="1"/>
  <c r="S2652" i="12"/>
  <c r="T2652" i="12" s="1"/>
  <c r="AB2652" i="12" s="1"/>
  <c r="S2759" i="12"/>
  <c r="T2759" i="12" s="1"/>
  <c r="AB2759" i="12" s="1"/>
  <c r="S2888" i="12"/>
  <c r="T2888" i="12" s="1"/>
  <c r="AB2888" i="12" s="1"/>
  <c r="S2775" i="12"/>
  <c r="T2775" i="12" s="1"/>
  <c r="AB2775" i="12" s="1"/>
  <c r="S2793" i="12"/>
  <c r="T2793" i="12" s="1"/>
  <c r="AB2793" i="12" s="1"/>
  <c r="S2701" i="12"/>
  <c r="T2701" i="12" s="1"/>
  <c r="AB2701" i="12" s="1"/>
  <c r="S2887" i="12"/>
  <c r="T2887" i="12" s="1"/>
  <c r="AB2887" i="12" s="1"/>
  <c r="S2807" i="12"/>
  <c r="T2807" i="12" s="1"/>
  <c r="AB2807" i="12" s="1"/>
  <c r="S2905" i="12"/>
  <c r="T2905" i="12" s="1"/>
  <c r="AB2905" i="12" s="1"/>
  <c r="S2809" i="12"/>
  <c r="T2809" i="12" s="1"/>
  <c r="AB2809" i="12" s="1"/>
  <c r="S3096" i="12"/>
  <c r="T3096" i="12" s="1"/>
  <c r="AB3096" i="12" s="1"/>
  <c r="S3149" i="12"/>
  <c r="T3149" i="12" s="1"/>
  <c r="AB3149" i="12" s="1"/>
  <c r="S2993" i="12"/>
  <c r="T2993" i="12" s="1"/>
  <c r="AB2993" i="12" s="1"/>
  <c r="S3066" i="12"/>
  <c r="T3066" i="12" s="1"/>
  <c r="AB3066" i="12" s="1"/>
  <c r="S3057" i="12"/>
  <c r="T3057" i="12" s="1"/>
  <c r="AB3057" i="12" s="1"/>
  <c r="S2913" i="12"/>
  <c r="T2913" i="12" s="1"/>
  <c r="AB2913" i="12" s="1"/>
  <c r="S3157" i="12"/>
  <c r="T3157" i="12" s="1"/>
  <c r="AB3157" i="12" s="1"/>
  <c r="S3049" i="12"/>
  <c r="T3049" i="12" s="1"/>
  <c r="AB3049" i="12" s="1"/>
  <c r="S3048" i="12"/>
  <c r="T3048" i="12" s="1"/>
  <c r="AB3048" i="12" s="1"/>
  <c r="S3013" i="12"/>
  <c r="T3013" i="12" s="1"/>
  <c r="AB3013" i="12" s="1"/>
  <c r="S3104" i="12"/>
  <c r="T3104" i="12" s="1"/>
  <c r="AB3104" i="12" s="1"/>
  <c r="S3086" i="12"/>
  <c r="T3086" i="12" s="1"/>
  <c r="AB3086" i="12" s="1"/>
  <c r="S2883" i="12"/>
  <c r="T2883" i="12" s="1"/>
  <c r="AB2883" i="12" s="1"/>
  <c r="S3341" i="12"/>
  <c r="T3341" i="12" s="1"/>
  <c r="AB3341" i="12" s="1"/>
  <c r="S3009" i="12"/>
  <c r="T3009" i="12" s="1"/>
  <c r="AB3009" i="12" s="1"/>
  <c r="S3026" i="12"/>
  <c r="T3026" i="12" s="1"/>
  <c r="AB3026" i="12" s="1"/>
  <c r="S3152" i="12"/>
  <c r="T3152" i="12" s="1"/>
  <c r="AB3152" i="12" s="1"/>
  <c r="S3285" i="12"/>
  <c r="T3285" i="12" s="1"/>
  <c r="AB3285" i="12" s="1"/>
  <c r="S3228" i="12"/>
  <c r="T3228" i="12" s="1"/>
  <c r="AB3228" i="12" s="1"/>
  <c r="S3320" i="12"/>
  <c r="T3320" i="12" s="1"/>
  <c r="AB3320" i="12" s="1"/>
  <c r="S3202" i="12"/>
  <c r="T3202" i="12" s="1"/>
  <c r="AB3202" i="12" s="1"/>
  <c r="S3234" i="12"/>
  <c r="T3234" i="12" s="1"/>
  <c r="AB3234" i="12" s="1"/>
  <c r="S3206" i="12"/>
  <c r="T3206" i="12" s="1"/>
  <c r="AB3206" i="12" s="1"/>
  <c r="S3343" i="12"/>
  <c r="T3343" i="12" s="1"/>
  <c r="AB3343" i="12" s="1"/>
  <c r="S3296" i="12"/>
  <c r="T3296" i="12" s="1"/>
  <c r="AB3296" i="12" s="1"/>
  <c r="S3146" i="12"/>
  <c r="T3146" i="12" s="1"/>
  <c r="AB3146" i="12" s="1"/>
  <c r="S3135" i="12"/>
  <c r="T3135" i="12" s="1"/>
  <c r="AB3135" i="12" s="1"/>
  <c r="S3173" i="12"/>
  <c r="T3173" i="12" s="1"/>
  <c r="AB3173" i="12" s="1"/>
  <c r="S3284" i="12"/>
  <c r="T3284" i="12" s="1"/>
  <c r="AB3284" i="12" s="1"/>
  <c r="S3137" i="12"/>
  <c r="T3137" i="12" s="1"/>
  <c r="AB3137" i="12" s="1"/>
  <c r="S3282" i="12"/>
  <c r="T3282" i="12" s="1"/>
  <c r="AB3282" i="12" s="1"/>
  <c r="S3432" i="12"/>
  <c r="T3432" i="12" s="1"/>
  <c r="AB3432" i="12" s="1"/>
  <c r="S3586" i="12"/>
  <c r="T3586" i="12" s="1"/>
  <c r="AB3586" i="12" s="1"/>
  <c r="S3492" i="12"/>
  <c r="T3492" i="12" s="1"/>
  <c r="AB3492" i="12" s="1"/>
  <c r="S3570" i="12"/>
  <c r="T3570" i="12" s="1"/>
  <c r="AB3570" i="12" s="1"/>
  <c r="S3472" i="12"/>
  <c r="T3472" i="12" s="1"/>
  <c r="AB3472" i="12" s="1"/>
  <c r="S3634" i="12"/>
  <c r="T3634" i="12" s="1"/>
  <c r="AB3634" i="12" s="1"/>
  <c r="S3408" i="12"/>
  <c r="T3408" i="12" s="1"/>
  <c r="AB3408" i="12" s="1"/>
  <c r="S3468" i="12"/>
  <c r="T3468" i="12" s="1"/>
  <c r="AB3468" i="12" s="1"/>
  <c r="S3383" i="12"/>
  <c r="T3383" i="12" s="1"/>
  <c r="AB3383" i="12" s="1"/>
  <c r="S3493" i="12"/>
  <c r="T3493" i="12" s="1"/>
  <c r="AB3493" i="12" s="1"/>
  <c r="S3621" i="12"/>
  <c r="T3621" i="12" s="1"/>
  <c r="AB3621" i="12" s="1"/>
  <c r="S3522" i="12"/>
  <c r="T3522" i="12" s="1"/>
  <c r="AB3522" i="12" s="1"/>
  <c r="S3366" i="12"/>
  <c r="T3366" i="12" s="1"/>
  <c r="AB3366" i="12" s="1"/>
  <c r="S3648" i="12"/>
  <c r="T3648" i="12" s="1"/>
  <c r="AB3648" i="12" s="1"/>
  <c r="S3560" i="12"/>
  <c r="T3560" i="12" s="1"/>
  <c r="AB3560" i="12" s="1"/>
  <c r="S3846" i="12"/>
  <c r="T3846" i="12" s="1"/>
  <c r="AB3846" i="12" s="1"/>
  <c r="S3743" i="12"/>
  <c r="T3743" i="12" s="1"/>
  <c r="AB3743" i="12" s="1"/>
  <c r="S3788" i="12"/>
  <c r="T3788" i="12" s="1"/>
  <c r="AB3788" i="12" s="1"/>
  <c r="S3716" i="12"/>
  <c r="T3716" i="12" s="1"/>
  <c r="AB3716" i="12" s="1"/>
  <c r="S3690" i="12"/>
  <c r="T3690" i="12" s="1"/>
  <c r="AB3690" i="12" s="1"/>
  <c r="S3842" i="12"/>
  <c r="T3842" i="12" s="1"/>
  <c r="AB3842" i="12" s="1"/>
  <c r="S3749" i="12"/>
  <c r="T3749" i="12" s="1"/>
  <c r="AB3749" i="12" s="1"/>
  <c r="S3679" i="12"/>
  <c r="T3679" i="12" s="1"/>
  <c r="AB3679" i="12" s="1"/>
  <c r="S3848" i="12"/>
  <c r="T3848" i="12" s="1"/>
  <c r="AB3848" i="12" s="1"/>
  <c r="S3864" i="12"/>
  <c r="T3864" i="12" s="1"/>
  <c r="AB3864" i="12" s="1"/>
  <c r="S3804" i="12"/>
  <c r="T3804" i="12" s="1"/>
  <c r="AB3804" i="12" s="1"/>
  <c r="S3840" i="12"/>
  <c r="T3840" i="12" s="1"/>
  <c r="AB3840" i="12" s="1"/>
  <c r="S3839" i="12"/>
  <c r="T3839" i="12" s="1"/>
  <c r="AB3839" i="12" s="1"/>
  <c r="S3698" i="12"/>
  <c r="T3698" i="12" s="1"/>
  <c r="AB3698" i="12" s="1"/>
  <c r="S3860" i="12"/>
  <c r="T3860" i="12" s="1"/>
  <c r="AB3860" i="12" s="1"/>
  <c r="S3905" i="12"/>
  <c r="T3905" i="12" s="1"/>
  <c r="AB3905" i="12" s="1"/>
  <c r="S3920" i="12"/>
  <c r="T3920" i="12" s="1"/>
  <c r="AB3920" i="12" s="1"/>
  <c r="S3900" i="12"/>
  <c r="T3900" i="12" s="1"/>
  <c r="AB3900" i="12" s="1"/>
  <c r="S3933" i="12"/>
  <c r="T3933" i="12" s="1"/>
  <c r="AB3933" i="12" s="1"/>
  <c r="AA1208" i="12"/>
  <c r="Z1208" i="12"/>
  <c r="Z1040" i="12"/>
  <c r="AA1040" i="12"/>
  <c r="Z1190" i="12"/>
  <c r="AA1190" i="12"/>
  <c r="Z1187" i="12"/>
  <c r="AA1187" i="12"/>
  <c r="AA1095" i="12"/>
  <c r="Z1095" i="12"/>
  <c r="Z1056" i="12"/>
  <c r="AA1056" i="12"/>
  <c r="Z1183" i="12"/>
  <c r="AA1183" i="12"/>
  <c r="Z921" i="12"/>
  <c r="AA921" i="12"/>
  <c r="Z964" i="12"/>
  <c r="AA964" i="12"/>
  <c r="AA1078" i="12"/>
  <c r="Z1078" i="12"/>
  <c r="Z1270" i="12"/>
  <c r="AA1270" i="12"/>
  <c r="Z1446" i="12"/>
  <c r="AA1446" i="12"/>
  <c r="Z1460" i="12"/>
  <c r="AA1460" i="12"/>
  <c r="AA1601" i="12"/>
  <c r="Z1601" i="12"/>
  <c r="AA1523" i="12"/>
  <c r="Z1523" i="12"/>
  <c r="AA1421" i="12"/>
  <c r="Z1421" i="12"/>
  <c r="Z1233" i="12"/>
  <c r="AA1233" i="12"/>
  <c r="AA1403" i="12"/>
  <c r="Z1403" i="12"/>
  <c r="Z1490" i="12"/>
  <c r="AA1490" i="12"/>
  <c r="Z1100" i="12"/>
  <c r="AA1100" i="12"/>
  <c r="AA1423" i="12"/>
  <c r="Z1423" i="12"/>
  <c r="Z1457" i="12"/>
  <c r="AA1457" i="12"/>
  <c r="AA1356" i="12"/>
  <c r="Z1356" i="12"/>
  <c r="Z1341" i="12"/>
  <c r="AA1341" i="12"/>
  <c r="Z1593" i="12"/>
  <c r="AA1593" i="12"/>
  <c r="AA1566" i="12"/>
  <c r="Z1566" i="12"/>
  <c r="AA1453" i="12"/>
  <c r="Z1453" i="12"/>
  <c r="Z1711" i="12"/>
  <c r="AA1711" i="12"/>
  <c r="AA1415" i="12"/>
  <c r="Z1415" i="12"/>
  <c r="AA1462" i="12"/>
  <c r="Z1462" i="12"/>
  <c r="AA1569" i="12"/>
  <c r="Z1569" i="12"/>
  <c r="AA1533" i="12"/>
  <c r="Z1533" i="12"/>
  <c r="Z1745" i="12"/>
  <c r="AA1745" i="12"/>
  <c r="Z1398" i="12"/>
  <c r="AA1398" i="12"/>
  <c r="Z1586" i="12"/>
  <c r="AA1586" i="12"/>
  <c r="Z1498" i="12"/>
  <c r="AA1498" i="12"/>
  <c r="Z1735" i="12"/>
  <c r="AA1735" i="12"/>
  <c r="AA1815" i="12"/>
  <c r="Z1815" i="12"/>
  <c r="Z1719" i="12"/>
  <c r="AA1719" i="12"/>
  <c r="AA1792" i="12"/>
  <c r="Z1792" i="12"/>
  <c r="Z1659" i="12"/>
  <c r="AA1659" i="12"/>
  <c r="Z1759" i="12"/>
  <c r="AA1759" i="12"/>
  <c r="AA1634" i="12"/>
  <c r="Z1634" i="12"/>
  <c r="AA1895" i="12"/>
  <c r="Z1895" i="12"/>
  <c r="AA1808" i="12"/>
  <c r="Z1808" i="12"/>
  <c r="Z1790" i="12"/>
  <c r="AA1790" i="12"/>
  <c r="AA1804" i="12"/>
  <c r="Z1804" i="12"/>
  <c r="Z1913" i="12"/>
  <c r="AA1913" i="12"/>
  <c r="AA1699" i="12"/>
  <c r="Z1699" i="12"/>
  <c r="AA1911" i="12"/>
  <c r="Z1911" i="12"/>
  <c r="AA2026" i="12"/>
  <c r="Z2026" i="12"/>
  <c r="Z1872" i="12"/>
  <c r="AA1872" i="12"/>
  <c r="Z1899" i="12"/>
  <c r="AA1899" i="12"/>
  <c r="Z2031" i="12"/>
  <c r="AA2031" i="12"/>
  <c r="AA1941" i="12"/>
  <c r="Z1941" i="12"/>
  <c r="AA1857" i="12"/>
  <c r="Z1857" i="12"/>
  <c r="AA2081" i="12"/>
  <c r="Z2081" i="12"/>
  <c r="AA2108" i="12"/>
  <c r="Z2108" i="12"/>
  <c r="Z1906" i="12"/>
  <c r="AA1906" i="12"/>
  <c r="Z2156" i="12"/>
  <c r="AA2156" i="12"/>
  <c r="AA2122" i="12"/>
  <c r="Z2122" i="12"/>
  <c r="AA2106" i="12"/>
  <c r="Z2106" i="12"/>
  <c r="Z2280" i="12"/>
  <c r="AA2280" i="12"/>
  <c r="AA2272" i="12"/>
  <c r="Z2272" i="12"/>
  <c r="AA2125" i="12"/>
  <c r="Z2125" i="12"/>
  <c r="AA2119" i="12"/>
  <c r="Z2119" i="12"/>
  <c r="AA2139" i="12"/>
  <c r="Z2139" i="12"/>
  <c r="AA1999" i="12"/>
  <c r="Z1999" i="12"/>
  <c r="AA2354" i="12"/>
  <c r="Z2354" i="12"/>
  <c r="AA2169" i="12"/>
  <c r="Z2169" i="12"/>
  <c r="Z2213" i="12"/>
  <c r="AA2213" i="12"/>
  <c r="AA2179" i="12"/>
  <c r="Z2179" i="12"/>
  <c r="AA2350" i="12"/>
  <c r="Z2350" i="12"/>
  <c r="Z2259" i="12"/>
  <c r="AA2259" i="12"/>
  <c r="Z2228" i="12"/>
  <c r="AA2228" i="12"/>
  <c r="AA2432" i="12"/>
  <c r="Z2432" i="12"/>
  <c r="Z2372" i="12"/>
  <c r="AA2372" i="12"/>
  <c r="Z2469" i="12"/>
  <c r="AA2469" i="12"/>
  <c r="Z2334" i="12"/>
  <c r="AA2334" i="12"/>
  <c r="AA2368" i="12"/>
  <c r="Z2368" i="12"/>
  <c r="AA2319" i="12"/>
  <c r="Z2319" i="12"/>
  <c r="Z2470" i="12"/>
  <c r="AA2470" i="12"/>
  <c r="Z2497" i="12"/>
  <c r="AA2497" i="12"/>
  <c r="Z2511" i="12"/>
  <c r="AA2511" i="12"/>
  <c r="AA2454" i="12"/>
  <c r="Z2454" i="12"/>
  <c r="AA2452" i="12"/>
  <c r="Z2452" i="12"/>
  <c r="Z2426" i="12"/>
  <c r="AA2426" i="12"/>
  <c r="AA2565" i="12"/>
  <c r="Z2565" i="12"/>
  <c r="Z2501" i="12"/>
  <c r="AA2501" i="12"/>
  <c r="Z2558" i="12"/>
  <c r="AA2558" i="12"/>
  <c r="Z2633" i="12"/>
  <c r="AA2633" i="12"/>
  <c r="Z2597" i="12"/>
  <c r="AA2597" i="12"/>
  <c r="Z2624" i="12"/>
  <c r="AA2624" i="12"/>
  <c r="Z2621" i="12"/>
  <c r="AA2621" i="12"/>
  <c r="Z2626" i="12"/>
  <c r="AA2626" i="12"/>
  <c r="AA2755" i="12"/>
  <c r="Z2755" i="12"/>
  <c r="AA2602" i="12"/>
  <c r="Z2602" i="12"/>
  <c r="AA2801" i="12"/>
  <c r="Z2801" i="12"/>
  <c r="Z2707" i="12"/>
  <c r="AA2707" i="12"/>
  <c r="Z2720" i="12"/>
  <c r="AA2720" i="12"/>
  <c r="Z2797" i="12"/>
  <c r="AA2797" i="12"/>
  <c r="Z2780" i="12"/>
  <c r="AA2780" i="12"/>
  <c r="AA2814" i="12"/>
  <c r="Z2814" i="12"/>
  <c r="Z2667" i="12"/>
  <c r="AA2667" i="12"/>
  <c r="AA2860" i="12"/>
  <c r="Z2860" i="12"/>
  <c r="Z2807" i="12"/>
  <c r="AA2807" i="12"/>
  <c r="AA2812" i="12"/>
  <c r="Z2812" i="12"/>
  <c r="Z2824" i="12"/>
  <c r="AA2824" i="12"/>
  <c r="Z2576" i="12"/>
  <c r="AA2576" i="12"/>
  <c r="AA2852" i="12"/>
  <c r="Z2852" i="12"/>
  <c r="Z2821" i="12"/>
  <c r="AA2821" i="12"/>
  <c r="Z2858" i="12"/>
  <c r="AA2858" i="12"/>
  <c r="Z2863" i="12"/>
  <c r="AA2863" i="12"/>
  <c r="AA2966" i="12"/>
  <c r="Z2966" i="12"/>
  <c r="AA2853" i="12"/>
  <c r="Z2853" i="12"/>
  <c r="Z3008" i="12"/>
  <c r="AA3008" i="12"/>
  <c r="Z2897" i="12"/>
  <c r="AA2897" i="12"/>
  <c r="Z2998" i="12"/>
  <c r="AA2998" i="12"/>
  <c r="AA3071" i="12"/>
  <c r="Z3071" i="12"/>
  <c r="AA2909" i="12"/>
  <c r="Z2909" i="12"/>
  <c r="Z2911" i="12"/>
  <c r="AA2911" i="12"/>
  <c r="AA2949" i="12"/>
  <c r="Z2949" i="12"/>
  <c r="AA3005" i="12"/>
  <c r="Z3005" i="12"/>
  <c r="Z3092" i="12"/>
  <c r="AA3092" i="12"/>
  <c r="Z3042" i="12"/>
  <c r="AA3042" i="12"/>
  <c r="AA3285" i="12"/>
  <c r="Z3285" i="12"/>
  <c r="AA3309" i="12"/>
  <c r="Z3309" i="12"/>
  <c r="Z3342" i="12"/>
  <c r="AA3342" i="12"/>
  <c r="AA3354" i="12"/>
  <c r="Z3354" i="12"/>
  <c r="AA3134" i="12"/>
  <c r="Z3134" i="12"/>
  <c r="Z3266" i="12"/>
  <c r="AA3266" i="12"/>
  <c r="AA3205" i="12"/>
  <c r="Z3205" i="12"/>
  <c r="Z3377" i="12"/>
  <c r="AA3377" i="12"/>
  <c r="AA3124" i="12"/>
  <c r="Z3124" i="12"/>
  <c r="Z3302" i="12"/>
  <c r="AA3302" i="12"/>
  <c r="Z3409" i="12"/>
  <c r="AA3409" i="12"/>
  <c r="Z3237" i="12"/>
  <c r="AA3237" i="12"/>
  <c r="AA3196" i="12"/>
  <c r="Z3196" i="12"/>
  <c r="AA3244" i="12"/>
  <c r="Z3244" i="12"/>
  <c r="Z3389" i="12"/>
  <c r="AA3389" i="12"/>
  <c r="AA3180" i="12"/>
  <c r="Z3180" i="12"/>
  <c r="AA3236" i="12"/>
  <c r="Z3236" i="12"/>
  <c r="AA3383" i="12"/>
  <c r="Z3383" i="12"/>
  <c r="Z3382" i="12"/>
  <c r="AA3382" i="12"/>
  <c r="Z3485" i="12"/>
  <c r="AA3485" i="12"/>
  <c r="AA3451" i="12"/>
  <c r="Z3451" i="12"/>
  <c r="Z3550" i="12"/>
  <c r="AA3550" i="12"/>
  <c r="AA3516" i="12"/>
  <c r="Z3516" i="12"/>
  <c r="AA3566" i="12"/>
  <c r="Z3566" i="12"/>
  <c r="AA3560" i="12"/>
  <c r="Z3560" i="12"/>
  <c r="AA3496" i="12"/>
  <c r="Z3496" i="12"/>
  <c r="AA3439" i="12"/>
  <c r="Z3439" i="12"/>
  <c r="Z3576" i="12"/>
  <c r="AA3576" i="12"/>
  <c r="AA3559" i="12"/>
  <c r="Z3559" i="12"/>
  <c r="AA3495" i="12"/>
  <c r="Z3495" i="12"/>
  <c r="AA3585" i="12"/>
  <c r="Z3585" i="12"/>
  <c r="Z3670" i="12"/>
  <c r="AA3670" i="12"/>
  <c r="Z3468" i="12"/>
  <c r="AA3468" i="12"/>
  <c r="AA3639" i="12"/>
  <c r="Z3639" i="12"/>
  <c r="AA3690" i="12"/>
  <c r="Z3690" i="12"/>
  <c r="Z3676" i="12"/>
  <c r="AA3676" i="12"/>
  <c r="Z3657" i="12"/>
  <c r="AA3657" i="12"/>
  <c r="Z3703" i="12"/>
  <c r="AA3703" i="12"/>
  <c r="Z3759" i="12"/>
  <c r="AA3759" i="12"/>
  <c r="Z3744" i="12"/>
  <c r="AA3744" i="12"/>
  <c r="AA3852" i="12"/>
  <c r="Z3852" i="12"/>
  <c r="AA3800" i="12"/>
  <c r="Z3800" i="12"/>
  <c r="AA3828" i="12"/>
  <c r="Z3828" i="12"/>
  <c r="Z3718" i="12"/>
  <c r="AA3718" i="12"/>
  <c r="Z3854" i="12"/>
  <c r="AA3854" i="12"/>
  <c r="Z3860" i="12"/>
  <c r="AA3860" i="12"/>
  <c r="Z3768" i="12"/>
  <c r="AA3768" i="12"/>
  <c r="Z3894" i="12"/>
  <c r="AA3894" i="12"/>
  <c r="Z3830" i="12"/>
  <c r="AA3830" i="12"/>
  <c r="Z3895" i="12"/>
  <c r="AA3895" i="12"/>
  <c r="AA3834" i="12"/>
  <c r="Z3834" i="12"/>
  <c r="Z3886" i="12"/>
  <c r="AA3886" i="12"/>
  <c r="AC227" i="12"/>
  <c r="AD227" i="12" s="1"/>
  <c r="AC212" i="12"/>
  <c r="AD212" i="12" s="1"/>
  <c r="AA202" i="12"/>
  <c r="Z202" i="12"/>
  <c r="AC192" i="12"/>
  <c r="AD192" i="12" s="1"/>
  <c r="AC421" i="12"/>
  <c r="AD421" i="12" s="1"/>
  <c r="AC376" i="12"/>
  <c r="AD376" i="12" s="1"/>
  <c r="AC309" i="12"/>
  <c r="AD309" i="12" s="1"/>
  <c r="AC550" i="12"/>
  <c r="AD550" i="12" s="1"/>
  <c r="AC438" i="12"/>
  <c r="AD438" i="12" s="1"/>
  <c r="AC275" i="12"/>
  <c r="AD275" i="12" s="1"/>
  <c r="AC303" i="12"/>
  <c r="AD303" i="12" s="1"/>
  <c r="AC590" i="12"/>
  <c r="AD590" i="12" s="1"/>
  <c r="AC442" i="12"/>
  <c r="AD442" i="12" s="1"/>
  <c r="AC595" i="12"/>
  <c r="AD595" i="12" s="1"/>
  <c r="AC538" i="12"/>
  <c r="AD538" i="12" s="1"/>
  <c r="AC615" i="12"/>
  <c r="AD615" i="12" s="1"/>
  <c r="AC669" i="12"/>
  <c r="AD669" i="12" s="1"/>
  <c r="AC627" i="12"/>
  <c r="AD627" i="12" s="1"/>
  <c r="AC544" i="12"/>
  <c r="AD544" i="12" s="1"/>
  <c r="AC562" i="12"/>
  <c r="AD562" i="12" s="1"/>
  <c r="AC599" i="12"/>
  <c r="AD599" i="12" s="1"/>
  <c r="AC845" i="12"/>
  <c r="AD845" i="12" s="1"/>
  <c r="AC907" i="12"/>
  <c r="AD907" i="12" s="1"/>
  <c r="AC750" i="12"/>
  <c r="AD750" i="12" s="1"/>
  <c r="AC813" i="12"/>
  <c r="AD813" i="12" s="1"/>
  <c r="AC914" i="12"/>
  <c r="AD914" i="12" s="1"/>
  <c r="AC866" i="12"/>
  <c r="AD866" i="12" s="1"/>
  <c r="AC917" i="12"/>
  <c r="AD917" i="12" s="1"/>
  <c r="AC879" i="12"/>
  <c r="AD879" i="12" s="1"/>
  <c r="AC1041" i="12"/>
  <c r="AD1041" i="12" s="1"/>
  <c r="AC964" i="12"/>
  <c r="AD964" i="12" s="1"/>
  <c r="AC1141" i="12"/>
  <c r="AD1141" i="12" s="1"/>
  <c r="AC720" i="12"/>
  <c r="AD720" i="12" s="1"/>
  <c r="AC736" i="12"/>
  <c r="AD736" i="12" s="1"/>
  <c r="AC1169" i="12"/>
  <c r="AD1169" i="12" s="1"/>
  <c r="AC1089" i="12"/>
  <c r="AD1089" i="12" s="1"/>
  <c r="AC947" i="12"/>
  <c r="AD947" i="12" s="1"/>
  <c r="AC1101" i="12"/>
  <c r="AD1101" i="12" s="1"/>
  <c r="AC937" i="12"/>
  <c r="AD937" i="12" s="1"/>
  <c r="AC1080" i="12"/>
  <c r="AD1080" i="12" s="1"/>
  <c r="AC1263" i="12"/>
  <c r="AD1263" i="12" s="1"/>
  <c r="AC1249" i="12"/>
  <c r="AD1249" i="12" s="1"/>
  <c r="AC1278" i="12"/>
  <c r="AD1278" i="12" s="1"/>
  <c r="AC1226" i="12"/>
  <c r="AD1226" i="12" s="1"/>
  <c r="AC1026" i="12"/>
  <c r="AD1026" i="12" s="1"/>
  <c r="AC1360" i="12"/>
  <c r="AD1360" i="12" s="1"/>
  <c r="AC1170" i="12"/>
  <c r="AD1170" i="12" s="1"/>
  <c r="AC1013" i="12"/>
  <c r="AD1013" i="12" s="1"/>
  <c r="AC1209" i="12"/>
  <c r="AD1209" i="12" s="1"/>
  <c r="AC1102" i="12"/>
  <c r="AD1102" i="12" s="1"/>
  <c r="AC1255" i="12"/>
  <c r="AD1255" i="12" s="1"/>
  <c r="AC1506" i="12"/>
  <c r="AD1506" i="12" s="1"/>
  <c r="AC1604" i="12"/>
  <c r="AD1604" i="12" s="1"/>
  <c r="AC1516" i="12"/>
  <c r="AD1516" i="12" s="1"/>
  <c r="AC1481" i="12"/>
  <c r="AD1481" i="12" s="1"/>
  <c r="AC1412" i="12"/>
  <c r="AD1412" i="12" s="1"/>
  <c r="AC1452" i="12"/>
  <c r="AD1452" i="12" s="1"/>
  <c r="AC1428" i="12"/>
  <c r="AD1428" i="12" s="1"/>
  <c r="AC1400" i="12"/>
  <c r="AD1400" i="12" s="1"/>
  <c r="AC1285" i="12"/>
  <c r="AD1285" i="12" s="1"/>
  <c r="AC1543" i="12"/>
  <c r="AD1543" i="12" s="1"/>
  <c r="AC1521" i="12"/>
  <c r="AD1521" i="12" s="1"/>
  <c r="AC1570" i="12"/>
  <c r="AD1570" i="12" s="1"/>
  <c r="AC1537" i="12"/>
  <c r="AD1537" i="12" s="1"/>
  <c r="AC1821" i="12"/>
  <c r="AD1821" i="12" s="1"/>
  <c r="AC1698" i="12"/>
  <c r="AD1698" i="12" s="1"/>
  <c r="AC1758" i="12"/>
  <c r="AD1758" i="12" s="1"/>
  <c r="AC1581" i="12"/>
  <c r="AD1581" i="12" s="1"/>
  <c r="AC1549" i="12"/>
  <c r="AD1549" i="12" s="1"/>
  <c r="AC1700" i="12"/>
  <c r="AD1700" i="12" s="1"/>
  <c r="AC1695" i="12"/>
  <c r="AD1695" i="12" s="1"/>
  <c r="AC1747" i="12"/>
  <c r="AD1747" i="12" s="1"/>
  <c r="AC1869" i="12"/>
  <c r="AD1869" i="12" s="1"/>
  <c r="AC1777" i="12"/>
  <c r="AD1777" i="12" s="1"/>
  <c r="AC1980" i="12"/>
  <c r="AD1980" i="12" s="1"/>
  <c r="AC1884" i="12"/>
  <c r="AD1884" i="12" s="1"/>
  <c r="AC1990" i="12"/>
  <c r="AD1990" i="12" s="1"/>
  <c r="AC1878" i="12"/>
  <c r="AD1878" i="12" s="1"/>
  <c r="AC1847" i="12"/>
  <c r="AD1847" i="12" s="1"/>
  <c r="AC1943" i="12"/>
  <c r="AD1943" i="12" s="1"/>
  <c r="AC2081" i="12"/>
  <c r="AD2081" i="12" s="1"/>
  <c r="AC1832" i="12"/>
  <c r="AD1832" i="12" s="1"/>
  <c r="AC2026" i="12"/>
  <c r="AD2026" i="12" s="1"/>
  <c r="AC2112" i="12"/>
  <c r="AD2112" i="12" s="1"/>
  <c r="AC2018" i="12"/>
  <c r="AD2018" i="12" s="1"/>
  <c r="AC2136" i="12"/>
  <c r="AD2136" i="12" s="1"/>
  <c r="AC2211" i="12"/>
  <c r="AD2211" i="12" s="1"/>
  <c r="AC2195" i="12"/>
  <c r="AD2195" i="12" s="1"/>
  <c r="AC2144" i="12"/>
  <c r="AD2144" i="12" s="1"/>
  <c r="AC2105" i="12"/>
  <c r="AD2105" i="12" s="1"/>
  <c r="AC2272" i="12"/>
  <c r="AD2272" i="12" s="1"/>
  <c r="AC2306" i="12"/>
  <c r="AD2306" i="12" s="1"/>
  <c r="AC2194" i="12"/>
  <c r="AD2194" i="12" s="1"/>
  <c r="AC2291" i="12"/>
  <c r="AD2291" i="12" s="1"/>
  <c r="AC2384" i="12"/>
  <c r="AD2384" i="12" s="1"/>
  <c r="AC2417" i="12"/>
  <c r="AD2417" i="12" s="1"/>
  <c r="AC2520" i="12"/>
  <c r="AD2520" i="12" s="1"/>
  <c r="AC2346" i="12"/>
  <c r="AD2346" i="12" s="1"/>
  <c r="AC2420" i="12"/>
  <c r="AD2420" i="12" s="1"/>
  <c r="AC2617" i="12"/>
  <c r="AD2617" i="12" s="1"/>
  <c r="AC2662" i="12"/>
  <c r="AD2662" i="12" s="1"/>
  <c r="AC2535" i="12"/>
  <c r="AD2535" i="12" s="1"/>
  <c r="AC2582" i="12"/>
  <c r="AD2582" i="12" s="1"/>
  <c r="AC2719" i="12"/>
  <c r="AD2719" i="12" s="1"/>
  <c r="AC2664" i="12"/>
  <c r="AD2664" i="12" s="1"/>
  <c r="AC2738" i="12"/>
  <c r="AD2738" i="12" s="1"/>
  <c r="AC2722" i="12"/>
  <c r="AD2722" i="12" s="1"/>
  <c r="AC2785" i="12"/>
  <c r="AD2785" i="12" s="1"/>
  <c r="AC2767" i="12"/>
  <c r="AD2767" i="12" s="1"/>
  <c r="AC2803" i="12"/>
  <c r="AD2803" i="12" s="1"/>
  <c r="AC2834" i="12"/>
  <c r="AD2834" i="12" s="1"/>
  <c r="AC2896" i="12"/>
  <c r="AD2896" i="12" s="1"/>
  <c r="AC3082" i="12"/>
  <c r="AD3082" i="12" s="1"/>
  <c r="AC3164" i="12"/>
  <c r="AD3164" i="12" s="1"/>
  <c r="AC2984" i="12"/>
  <c r="AD2984" i="12" s="1"/>
  <c r="AC3021" i="12"/>
  <c r="AD3021" i="12" s="1"/>
  <c r="AC3118" i="12"/>
  <c r="AD3118" i="12" s="1"/>
  <c r="AC3307" i="12"/>
  <c r="AD3307" i="12" s="1"/>
  <c r="AC3267" i="12"/>
  <c r="AD3267" i="12" s="1"/>
  <c r="AC3357" i="12"/>
  <c r="AD3357" i="12" s="1"/>
  <c r="AC3274" i="12"/>
  <c r="AD3274" i="12" s="1"/>
  <c r="AC3124" i="12"/>
  <c r="AD3124" i="12" s="1"/>
  <c r="AC3536" i="12"/>
  <c r="AD3536" i="12" s="1"/>
  <c r="AC3556" i="12"/>
  <c r="AD3556" i="12" s="1"/>
  <c r="AC3377" i="12"/>
  <c r="AD3377" i="12" s="1"/>
  <c r="AC3456" i="12"/>
  <c r="AD3456" i="12" s="1"/>
  <c r="AC3613" i="12"/>
  <c r="AD3613" i="12" s="1"/>
  <c r="AC3650" i="12"/>
  <c r="AD3650" i="12" s="1"/>
  <c r="AC3687" i="12"/>
  <c r="AD3687" i="12" s="1"/>
  <c r="AC3757" i="12"/>
  <c r="AD3757" i="12" s="1"/>
  <c r="AC3658" i="12"/>
  <c r="AD3658" i="12" s="1"/>
  <c r="AC477" i="12"/>
  <c r="AD477" i="12" s="1"/>
  <c r="Z172" i="12"/>
  <c r="AA172" i="12"/>
  <c r="AA219" i="12"/>
  <c r="Z219" i="12"/>
  <c r="AC234" i="12"/>
  <c r="AD234" i="12" s="1"/>
  <c r="AC461" i="12"/>
  <c r="AD461" i="12" s="1"/>
  <c r="AC147" i="12"/>
  <c r="AD147" i="12" s="1"/>
  <c r="AA162" i="12"/>
  <c r="Z162" i="12"/>
  <c r="AC264" i="12"/>
  <c r="AD264" i="12" s="1"/>
  <c r="AC145" i="12"/>
  <c r="AD145" i="12" s="1"/>
  <c r="AA1957" i="12"/>
  <c r="Z1957" i="12"/>
  <c r="AA1789" i="12"/>
  <c r="Z1789" i="12"/>
  <c r="AA1896" i="12"/>
  <c r="Z1896" i="12"/>
  <c r="AA1923" i="12"/>
  <c r="Z1923" i="12"/>
  <c r="AA1645" i="12"/>
  <c r="Z1645" i="12"/>
  <c r="AA1821" i="12"/>
  <c r="Z1821" i="12"/>
  <c r="AA1885" i="12"/>
  <c r="Z1885" i="12"/>
  <c r="Z1751" i="12"/>
  <c r="AA1751" i="12"/>
  <c r="Z1970" i="12"/>
  <c r="AA1970" i="12"/>
  <c r="Z2000" i="12"/>
  <c r="AA2000" i="12"/>
  <c r="Z2014" i="12"/>
  <c r="AA2014" i="12"/>
  <c r="AA1948" i="12"/>
  <c r="Z1948" i="12"/>
  <c r="Z1966" i="12"/>
  <c r="AA1966" i="12"/>
  <c r="Z2112" i="12"/>
  <c r="AA2112" i="12"/>
  <c r="Z2043" i="12"/>
  <c r="AA2043" i="12"/>
  <c r="Z2114" i="12"/>
  <c r="AA2114" i="12"/>
  <c r="Z2165" i="12"/>
  <c r="AA2165" i="12"/>
  <c r="AA2067" i="12"/>
  <c r="Z2067" i="12"/>
  <c r="AA2068" i="12"/>
  <c r="Z2068" i="12"/>
  <c r="Z2163" i="12"/>
  <c r="AA2163" i="12"/>
  <c r="AA2142" i="12"/>
  <c r="Z2142" i="12"/>
  <c r="AA1951" i="12"/>
  <c r="Z1951" i="12"/>
  <c r="AA2288" i="12"/>
  <c r="Z2288" i="12"/>
  <c r="Z2004" i="12"/>
  <c r="AA2004" i="12"/>
  <c r="AA2277" i="12"/>
  <c r="Z2277" i="12"/>
  <c r="Z2240" i="12"/>
  <c r="AA2240" i="12"/>
  <c r="Z2237" i="12"/>
  <c r="AA2237" i="12"/>
  <c r="AA2181" i="12"/>
  <c r="Z2181" i="12"/>
  <c r="AA2317" i="12"/>
  <c r="Z2317" i="12"/>
  <c r="Z2212" i="12"/>
  <c r="AA2212" i="12"/>
  <c r="AA2175" i="12"/>
  <c r="Z2175" i="12"/>
  <c r="Z2411" i="12"/>
  <c r="AA2411" i="12"/>
  <c r="AA2381" i="12"/>
  <c r="Z2381" i="12"/>
  <c r="AA2215" i="12"/>
  <c r="Z2215" i="12"/>
  <c r="AA2301" i="12"/>
  <c r="Z2301" i="12"/>
  <c r="AA2199" i="12"/>
  <c r="Z2199" i="12"/>
  <c r="Z2356" i="12"/>
  <c r="AA2356" i="12"/>
  <c r="Z2437" i="12"/>
  <c r="AA2437" i="12"/>
  <c r="Z2477" i="12"/>
  <c r="AA2477" i="12"/>
  <c r="Z2413" i="12"/>
  <c r="AA2413" i="12"/>
  <c r="AA2428" i="12"/>
  <c r="Z2428" i="12"/>
  <c r="Z2410" i="12"/>
  <c r="AA2410" i="12"/>
  <c r="AA2407" i="12"/>
  <c r="Z2407" i="12"/>
  <c r="Z2605" i="12"/>
  <c r="AA2605" i="12"/>
  <c r="Z2493" i="12"/>
  <c r="AA2493" i="12"/>
  <c r="Z2415" i="12"/>
  <c r="AA2415" i="12"/>
  <c r="Z2540" i="12"/>
  <c r="AA2540" i="12"/>
  <c r="AA2577" i="12"/>
  <c r="Z2577" i="12"/>
  <c r="AA2598" i="12"/>
  <c r="Z2598" i="12"/>
  <c r="Z2634" i="12"/>
  <c r="AA2634" i="12"/>
  <c r="Z2543" i="12"/>
  <c r="AA2543" i="12"/>
  <c r="AA2669" i="12"/>
  <c r="Z2669" i="12"/>
  <c r="Z2443" i="12"/>
  <c r="AA2443" i="12"/>
  <c r="AA2754" i="12"/>
  <c r="Z2754" i="12"/>
  <c r="Z2600" i="12"/>
  <c r="AA2600" i="12"/>
  <c r="Z2678" i="12"/>
  <c r="AA2678" i="12"/>
  <c r="Z2656" i="12"/>
  <c r="AA2656" i="12"/>
  <c r="AA2757" i="12"/>
  <c r="Z2757" i="12"/>
  <c r="Z2735" i="12"/>
  <c r="AA2735" i="12"/>
  <c r="Z2687" i="12"/>
  <c r="AA2687" i="12"/>
  <c r="Z2847" i="12"/>
  <c r="AA2847" i="12"/>
  <c r="AA2843" i="12"/>
  <c r="Z2843" i="12"/>
  <c r="AA2791" i="12"/>
  <c r="Z2791" i="12"/>
  <c r="Z2896" i="12"/>
  <c r="AA2896" i="12"/>
  <c r="AA2693" i="12"/>
  <c r="Z2693" i="12"/>
  <c r="Z2978" i="12"/>
  <c r="AA2978" i="12"/>
  <c r="AA2832" i="12"/>
  <c r="Z2832" i="12"/>
  <c r="AA2848" i="12"/>
  <c r="Z2848" i="12"/>
  <c r="Z2796" i="12"/>
  <c r="AA2796" i="12"/>
  <c r="AA2945" i="12"/>
  <c r="Z2945" i="12"/>
  <c r="Z2838" i="12"/>
  <c r="AA2838" i="12"/>
  <c r="AA2946" i="12"/>
  <c r="Z2946" i="12"/>
  <c r="AA3035" i="12"/>
  <c r="Z3035" i="12"/>
  <c r="AA3057" i="12"/>
  <c r="Z3057" i="12"/>
  <c r="Z2993" i="12"/>
  <c r="AA2993" i="12"/>
  <c r="Z3133" i="12"/>
  <c r="AA3133" i="12"/>
  <c r="AA2988" i="12"/>
  <c r="Z2988" i="12"/>
  <c r="AA3114" i="12"/>
  <c r="Z3114" i="12"/>
  <c r="Z2955" i="12"/>
  <c r="AA2955" i="12"/>
  <c r="Z3162" i="12"/>
  <c r="AA3162" i="12"/>
  <c r="Z2901" i="12"/>
  <c r="AA2901" i="12"/>
  <c r="Z3046" i="12"/>
  <c r="AA3046" i="12"/>
  <c r="Z3403" i="12"/>
  <c r="AA3403" i="12"/>
  <c r="Z3338" i="12"/>
  <c r="AA3338" i="12"/>
  <c r="Z3398" i="12"/>
  <c r="AA3398" i="12"/>
  <c r="Z2941" i="12"/>
  <c r="AA2941" i="12"/>
  <c r="AA3308" i="12"/>
  <c r="Z3308" i="12"/>
  <c r="AA3269" i="12"/>
  <c r="Z3269" i="12"/>
  <c r="AA3233" i="12"/>
  <c r="Z3233" i="12"/>
  <c r="AA3267" i="12"/>
  <c r="Z3267" i="12"/>
  <c r="Z3310" i="12"/>
  <c r="AA3310" i="12"/>
  <c r="Z3329" i="12"/>
  <c r="AA3329" i="12"/>
  <c r="Z3213" i="12"/>
  <c r="AA3213" i="12"/>
  <c r="AA3185" i="12"/>
  <c r="Z3185" i="12"/>
  <c r="Z3140" i="12"/>
  <c r="AA3140" i="12"/>
  <c r="AA3340" i="12"/>
  <c r="Z3340" i="12"/>
  <c r="AA3192" i="12"/>
  <c r="Z3192" i="12"/>
  <c r="Z3223" i="12"/>
  <c r="AA3223" i="12"/>
  <c r="AA3262" i="12"/>
  <c r="Z3262" i="12"/>
  <c r="Z3427" i="12"/>
  <c r="AA3427" i="12"/>
  <c r="AA3558" i="12"/>
  <c r="Z3558" i="12"/>
  <c r="AA3454" i="12"/>
  <c r="Z3454" i="12"/>
  <c r="AA3442" i="12"/>
  <c r="Z3442" i="12"/>
  <c r="Z3423" i="12"/>
  <c r="AA3423" i="12"/>
  <c r="Z3526" i="12"/>
  <c r="AA3526" i="12"/>
  <c r="Z3537" i="12"/>
  <c r="AA3537" i="12"/>
  <c r="Z3520" i="12"/>
  <c r="AA3520" i="12"/>
  <c r="AA3554" i="12"/>
  <c r="Z3554" i="12"/>
  <c r="Z3588" i="12"/>
  <c r="AA3588" i="12"/>
  <c r="AA3574" i="12"/>
  <c r="Z3574" i="12"/>
  <c r="Z3567" i="12"/>
  <c r="AA3567" i="12"/>
  <c r="AA3501" i="12"/>
  <c r="Z3501" i="12"/>
  <c r="AA3483" i="12"/>
  <c r="Z3483" i="12"/>
  <c r="AA3428" i="12"/>
  <c r="Z3428" i="12"/>
  <c r="Z3636" i="12"/>
  <c r="AA3636" i="12"/>
  <c r="Z3825" i="12"/>
  <c r="AA3825" i="12"/>
  <c r="AA3725" i="12"/>
  <c r="Z3725" i="12"/>
  <c r="AA3760" i="12"/>
  <c r="Z3760" i="12"/>
  <c r="AA3815" i="12"/>
  <c r="Z3815" i="12"/>
  <c r="Z3698" i="12"/>
  <c r="AA3698" i="12"/>
  <c r="AA3719" i="12"/>
  <c r="Z3719" i="12"/>
  <c r="Z3673" i="12"/>
  <c r="AA3673" i="12"/>
  <c r="AA3779" i="12"/>
  <c r="Z3779" i="12"/>
  <c r="Z3767" i="12"/>
  <c r="AA3767" i="12"/>
  <c r="Z3804" i="12"/>
  <c r="AA3804" i="12"/>
  <c r="Z3869" i="12"/>
  <c r="AA3869" i="12"/>
  <c r="AA3788" i="12"/>
  <c r="Z3788" i="12"/>
  <c r="AA3811" i="12"/>
  <c r="Z3811" i="12"/>
  <c r="AA3907" i="12"/>
  <c r="Z3907" i="12"/>
  <c r="AA3911" i="12"/>
  <c r="Z3911" i="12"/>
  <c r="AA3924" i="12"/>
  <c r="Z3924" i="12"/>
  <c r="Z3888" i="12"/>
  <c r="AA3888" i="12"/>
  <c r="Z3904" i="12"/>
  <c r="AA3904" i="12"/>
  <c r="Z257" i="12"/>
  <c r="AA257" i="12"/>
  <c r="AC199" i="12"/>
  <c r="AD199" i="12" s="1"/>
  <c r="AC571" i="12"/>
  <c r="AD571" i="12" s="1"/>
  <c r="AC454" i="12"/>
  <c r="AD454" i="12" s="1"/>
  <c r="AC218" i="12"/>
  <c r="AD218" i="12" s="1"/>
  <c r="AC644" i="12"/>
  <c r="AD644" i="12" s="1"/>
  <c r="AC323" i="12"/>
  <c r="AD323" i="12" s="1"/>
  <c r="AC464" i="12"/>
  <c r="AD464" i="12" s="1"/>
  <c r="AC302" i="12"/>
  <c r="AD302" i="12" s="1"/>
  <c r="AC624" i="12"/>
  <c r="AD624" i="12" s="1"/>
  <c r="AC523" i="12"/>
  <c r="AD523" i="12" s="1"/>
  <c r="AC529" i="12"/>
  <c r="AD529" i="12" s="1"/>
  <c r="AC732" i="12"/>
  <c r="AD732" i="12" s="1"/>
  <c r="AC825" i="12"/>
  <c r="AD825" i="12" s="1"/>
  <c r="AC740" i="12"/>
  <c r="AD740" i="12" s="1"/>
  <c r="AC531" i="12"/>
  <c r="AD531" i="12" s="1"/>
  <c r="AC552" i="12"/>
  <c r="AD552" i="12" s="1"/>
  <c r="AC535" i="12"/>
  <c r="AD535" i="12" s="1"/>
  <c r="AC634" i="12"/>
  <c r="AD634" i="12" s="1"/>
  <c r="AC1204" i="12"/>
  <c r="AD1204" i="12" s="1"/>
  <c r="AC737" i="12"/>
  <c r="AD737" i="12" s="1"/>
  <c r="AC935" i="12"/>
  <c r="AD935" i="12" s="1"/>
  <c r="AC802" i="12"/>
  <c r="AD802" i="12" s="1"/>
  <c r="AC799" i="12"/>
  <c r="AD799" i="12" s="1"/>
  <c r="AC946" i="12"/>
  <c r="AD946" i="12" s="1"/>
  <c r="AC690" i="12"/>
  <c r="AD690" i="12" s="1"/>
  <c r="AC883" i="12"/>
  <c r="AD883" i="12" s="1"/>
  <c r="AC896" i="12"/>
  <c r="AD896" i="12" s="1"/>
  <c r="AC1023" i="12"/>
  <c r="AD1023" i="12" s="1"/>
  <c r="AC1327" i="12"/>
  <c r="AD1327" i="12" s="1"/>
  <c r="AC1009" i="12"/>
  <c r="AD1009" i="12" s="1"/>
  <c r="AC933" i="12"/>
  <c r="AD933" i="12" s="1"/>
  <c r="AC1029" i="12"/>
  <c r="AD1029" i="12" s="1"/>
  <c r="AC1168" i="12"/>
  <c r="AD1168" i="12" s="1"/>
  <c r="AC991" i="12"/>
  <c r="AD991" i="12" s="1"/>
  <c r="AC924" i="12"/>
  <c r="AD924" i="12" s="1"/>
  <c r="AC1087" i="12"/>
  <c r="AD1087" i="12" s="1"/>
  <c r="AC1059" i="12"/>
  <c r="AD1059" i="12" s="1"/>
  <c r="AC1067" i="12"/>
  <c r="AD1067" i="12" s="1"/>
  <c r="AC1115" i="12"/>
  <c r="AD1115" i="12" s="1"/>
  <c r="AC1482" i="12"/>
  <c r="AD1482" i="12" s="1"/>
  <c r="AC1336" i="12"/>
  <c r="AD1336" i="12" s="1"/>
  <c r="AC1252" i="12"/>
  <c r="AD1252" i="12" s="1"/>
  <c r="AC1108" i="12"/>
  <c r="AD1108" i="12" s="1"/>
  <c r="AC1176" i="12"/>
  <c r="AD1176" i="12" s="1"/>
  <c r="AC1289" i="12"/>
  <c r="AD1289" i="12" s="1"/>
  <c r="AC1443" i="12"/>
  <c r="AD1443" i="12" s="1"/>
  <c r="AC1392" i="12"/>
  <c r="AD1392" i="12" s="1"/>
  <c r="AC1523" i="12"/>
  <c r="AD1523" i="12" s="1"/>
  <c r="AC1401" i="12"/>
  <c r="AD1401" i="12" s="1"/>
  <c r="AC1488" i="12"/>
  <c r="AD1488" i="12" s="1"/>
  <c r="AC1290" i="12"/>
  <c r="AD1290" i="12" s="1"/>
  <c r="AC1419" i="12"/>
  <c r="AD1419" i="12" s="1"/>
  <c r="AC1462" i="12"/>
  <c r="AD1462" i="12" s="1"/>
  <c r="AC1684" i="12"/>
  <c r="AD1684" i="12" s="1"/>
  <c r="AC1880" i="12"/>
  <c r="AD1880" i="12" s="1"/>
  <c r="AC1594" i="12"/>
  <c r="AD1594" i="12" s="1"/>
  <c r="AC1576" i="12"/>
  <c r="AD1576" i="12" s="1"/>
  <c r="AC1822" i="12"/>
  <c r="AD1822" i="12" s="1"/>
  <c r="AC1790" i="12"/>
  <c r="AD1790" i="12" s="1"/>
  <c r="AC1599" i="12"/>
  <c r="AD1599" i="12" s="1"/>
  <c r="AC1669" i="12"/>
  <c r="AD1669" i="12" s="1"/>
  <c r="AC1942" i="12"/>
  <c r="AD1942" i="12" s="1"/>
  <c r="AC1692" i="12"/>
  <c r="AD1692" i="12" s="1"/>
  <c r="AC1717" i="12"/>
  <c r="AD1717" i="12" s="1"/>
  <c r="AC1968" i="12"/>
  <c r="AD1968" i="12" s="1"/>
  <c r="AC1757" i="12"/>
  <c r="AD1757" i="12" s="1"/>
  <c r="AC1868" i="12"/>
  <c r="AD1868" i="12" s="1"/>
  <c r="AC2044" i="12"/>
  <c r="AD2044" i="12" s="1"/>
  <c r="AC1895" i="12"/>
  <c r="AD1895" i="12" s="1"/>
  <c r="AC2022" i="12"/>
  <c r="AD2022" i="12" s="1"/>
  <c r="AC1989" i="12"/>
  <c r="AD1989" i="12" s="1"/>
  <c r="AC2124" i="12"/>
  <c r="AD2124" i="12" s="1"/>
  <c r="AC1960" i="12"/>
  <c r="AD1960" i="12" s="1"/>
  <c r="AC2002" i="12"/>
  <c r="AD2002" i="12" s="1"/>
  <c r="AC2219" i="12"/>
  <c r="AD2219" i="12" s="1"/>
  <c r="AC2250" i="12"/>
  <c r="AD2250" i="12" s="1"/>
  <c r="AC2261" i="12"/>
  <c r="AD2261" i="12" s="1"/>
  <c r="AC2248" i="12"/>
  <c r="AD2248" i="12" s="1"/>
  <c r="AC2221" i="12"/>
  <c r="AD2221" i="12" s="1"/>
  <c r="AC2353" i="12"/>
  <c r="AD2353" i="12" s="1"/>
  <c r="AC2252" i="12"/>
  <c r="AD2252" i="12" s="1"/>
  <c r="AC2246" i="12"/>
  <c r="AD2246" i="12" s="1"/>
  <c r="AC2511" i="12"/>
  <c r="AD2511" i="12" s="1"/>
  <c r="AC2376" i="12"/>
  <c r="AD2376" i="12" s="1"/>
  <c r="AC2370" i="12"/>
  <c r="AD2370" i="12" s="1"/>
  <c r="AC2432" i="12"/>
  <c r="AD2432" i="12" s="1"/>
  <c r="AC2534" i="12"/>
  <c r="AD2534" i="12" s="1"/>
  <c r="AC2356" i="12"/>
  <c r="AD2356" i="12" s="1"/>
  <c r="AC2494" i="12"/>
  <c r="AD2494" i="12" s="1"/>
  <c r="AC2527" i="12"/>
  <c r="AD2527" i="12" s="1"/>
  <c r="AC2593" i="12"/>
  <c r="AD2593" i="12" s="1"/>
  <c r="AC2693" i="12"/>
  <c r="AD2693" i="12" s="1"/>
  <c r="AC2647" i="12"/>
  <c r="AD2647" i="12" s="1"/>
  <c r="AC2558" i="12"/>
  <c r="AD2558" i="12" s="1"/>
  <c r="AC2740" i="12"/>
  <c r="AD2740" i="12" s="1"/>
  <c r="AC2778" i="12"/>
  <c r="AD2778" i="12" s="1"/>
  <c r="AC2735" i="12"/>
  <c r="AD2735" i="12" s="1"/>
  <c r="AC2705" i="12"/>
  <c r="AD2705" i="12" s="1"/>
  <c r="AC2946" i="12"/>
  <c r="AD2946" i="12" s="1"/>
  <c r="AC3058" i="12"/>
  <c r="AD3058" i="12" s="1"/>
  <c r="AC3103" i="12"/>
  <c r="AD3103" i="12" s="1"/>
  <c r="AC3042" i="12"/>
  <c r="AD3042" i="12" s="1"/>
  <c r="AC3070" i="12"/>
  <c r="AD3070" i="12" s="1"/>
  <c r="AC3131" i="12"/>
  <c r="AD3131" i="12" s="1"/>
  <c r="AC3351" i="12"/>
  <c r="AD3351" i="12" s="1"/>
  <c r="AC3272" i="12"/>
  <c r="AD3272" i="12" s="1"/>
  <c r="AC3165" i="12"/>
  <c r="AD3165" i="12" s="1"/>
  <c r="AC3291" i="12"/>
  <c r="AD3291" i="12" s="1"/>
  <c r="AC3534" i="12"/>
  <c r="AD3534" i="12" s="1"/>
  <c r="AC3418" i="12"/>
  <c r="AD3418" i="12" s="1"/>
  <c r="AC3518" i="12"/>
  <c r="AD3518" i="12" s="1"/>
  <c r="AC3817" i="12"/>
  <c r="AD3817" i="12" s="1"/>
  <c r="AC3791" i="12"/>
  <c r="AD3791" i="12" s="1"/>
  <c r="AA154" i="12"/>
  <c r="Z154" i="12"/>
  <c r="Z161" i="12"/>
  <c r="AA161" i="12"/>
  <c r="AC253" i="12"/>
  <c r="AD253" i="12" s="1"/>
  <c r="AA251" i="12"/>
  <c r="Z251" i="12"/>
  <c r="AA176" i="12"/>
  <c r="Z176" i="12"/>
  <c r="AC269" i="12"/>
  <c r="AD269" i="12" s="1"/>
  <c r="AA281" i="12"/>
  <c r="Z281" i="12"/>
  <c r="AC447" i="12"/>
  <c r="AD447" i="12" s="1"/>
  <c r="AC295" i="12"/>
  <c r="AD295" i="12" s="1"/>
  <c r="Z622" i="12"/>
  <c r="AA622" i="12"/>
  <c r="AA335" i="12"/>
  <c r="Z335" i="12"/>
  <c r="AA607" i="12"/>
  <c r="Z607" i="12"/>
  <c r="AA634" i="12"/>
  <c r="Z634" i="12"/>
  <c r="AA654" i="12"/>
  <c r="Z654" i="12"/>
  <c r="AA656" i="12"/>
  <c r="Z656" i="12"/>
  <c r="AA269" i="12"/>
  <c r="Z269" i="12"/>
  <c r="AA458" i="12"/>
  <c r="Z458" i="12"/>
  <c r="Z620" i="12"/>
  <c r="AA620" i="12"/>
  <c r="AA455" i="12"/>
  <c r="Z455" i="12"/>
  <c r="AA446" i="12"/>
  <c r="Z446" i="12"/>
  <c r="AA376" i="12"/>
  <c r="Z376" i="12"/>
  <c r="AA571" i="12"/>
  <c r="Z571" i="12"/>
  <c r="AA599" i="12"/>
  <c r="Z599" i="12"/>
  <c r="Z556" i="12"/>
  <c r="AA556" i="12"/>
  <c r="Z803" i="12"/>
  <c r="AA803" i="12"/>
  <c r="Z740" i="12"/>
  <c r="AA740" i="12"/>
  <c r="Z899" i="12"/>
  <c r="AA899" i="12"/>
  <c r="Z819" i="12"/>
  <c r="AA819" i="12"/>
  <c r="Z769" i="12"/>
  <c r="AA769" i="12"/>
  <c r="Z794" i="12"/>
  <c r="AA794" i="12"/>
  <c r="AA551" i="12"/>
  <c r="Z551" i="12"/>
  <c r="Z501" i="12"/>
  <c r="AA501" i="12"/>
  <c r="Z793" i="12"/>
  <c r="AA793" i="12"/>
  <c r="Z943" i="12"/>
  <c r="AA943" i="12"/>
  <c r="Z540" i="12"/>
  <c r="AA540" i="12"/>
  <c r="AA895" i="12"/>
  <c r="Z895" i="12"/>
  <c r="Z966" i="12"/>
  <c r="AA966" i="12"/>
  <c r="AA1167" i="12"/>
  <c r="Z1167" i="12"/>
  <c r="AA707" i="12"/>
  <c r="Z707" i="12"/>
  <c r="Z785" i="12"/>
  <c r="AA785" i="12"/>
  <c r="Z824" i="12"/>
  <c r="AA824" i="12"/>
  <c r="Z1109" i="12"/>
  <c r="AA1109" i="12"/>
  <c r="Z960" i="12"/>
  <c r="AA960" i="12"/>
  <c r="AA936" i="12"/>
  <c r="Z936" i="12"/>
  <c r="Z959" i="12"/>
  <c r="AA959" i="12"/>
  <c r="Z811" i="12"/>
  <c r="AA811" i="12"/>
  <c r="AA1184" i="12"/>
  <c r="Z1184" i="12"/>
  <c r="Z974" i="12"/>
  <c r="AA974" i="12"/>
  <c r="Z972" i="12"/>
  <c r="AA972" i="12"/>
  <c r="Z1264" i="12"/>
  <c r="AA1264" i="12"/>
  <c r="AA1168" i="12"/>
  <c r="Z1168" i="12"/>
  <c r="AA1174" i="12"/>
  <c r="Z1174" i="12"/>
  <c r="Z1023" i="12"/>
  <c r="AA1023" i="12"/>
  <c r="Z1130" i="12"/>
  <c r="AA1130" i="12"/>
  <c r="AA1339" i="12"/>
  <c r="Z1339" i="12"/>
  <c r="Z1076" i="12"/>
  <c r="AA1076" i="12"/>
  <c r="Z1309" i="12"/>
  <c r="AA1309" i="12"/>
  <c r="AA1061" i="12"/>
  <c r="Z1061" i="12"/>
  <c r="AA1209" i="12"/>
  <c r="Z1209" i="12"/>
  <c r="AA1046" i="12"/>
  <c r="Z1046" i="12"/>
  <c r="Z1092" i="12"/>
  <c r="AA1092" i="12"/>
  <c r="AA1173" i="12"/>
  <c r="Z1173" i="12"/>
  <c r="Z1334" i="12"/>
  <c r="AA1334" i="12"/>
  <c r="Z1229" i="12"/>
  <c r="AA1229" i="12"/>
  <c r="Z1419" i="12"/>
  <c r="AA1419" i="12"/>
  <c r="Z1140" i="12"/>
  <c r="AA1140" i="12"/>
  <c r="AA1485" i="12"/>
  <c r="Z1485" i="12"/>
  <c r="AA1355" i="12"/>
  <c r="Z1355" i="12"/>
  <c r="AA1430" i="12"/>
  <c r="Z1430" i="12"/>
  <c r="AA1450" i="12"/>
  <c r="Z1450" i="12"/>
  <c r="AA1358" i="12"/>
  <c r="Z1358" i="12"/>
  <c r="AA1347" i="12"/>
  <c r="Z1347" i="12"/>
  <c r="Z1372" i="12"/>
  <c r="AA1372" i="12"/>
  <c r="Z1303" i="12"/>
  <c r="AA1303" i="12"/>
  <c r="Z1394" i="12"/>
  <c r="AA1394" i="12"/>
  <c r="AA1509" i="12"/>
  <c r="Z1509" i="12"/>
  <c r="AA1543" i="12"/>
  <c r="Z1543" i="12"/>
  <c r="AA1461" i="12"/>
  <c r="Z1461" i="12"/>
  <c r="Z1599" i="12"/>
  <c r="AA1599" i="12"/>
  <c r="AA1391" i="12"/>
  <c r="Z1391" i="12"/>
  <c r="Z1475" i="12"/>
  <c r="AA1475" i="12"/>
  <c r="Z1595" i="12"/>
  <c r="AA1595" i="12"/>
  <c r="Z1642" i="12"/>
  <c r="AA1642" i="12"/>
  <c r="AA1483" i="12"/>
  <c r="Z1483" i="12"/>
  <c r="AA1429" i="12"/>
  <c r="Z1429" i="12"/>
  <c r="Z1676" i="12"/>
  <c r="AA1676" i="12"/>
  <c r="Z1810" i="12"/>
  <c r="AA1810" i="12"/>
  <c r="AA1768" i="12"/>
  <c r="Z1768" i="12"/>
  <c r="AA1850" i="12"/>
  <c r="Z1850" i="12"/>
  <c r="Z1772" i="12"/>
  <c r="AA1772" i="12"/>
  <c r="Z1670" i="12"/>
  <c r="AA1670" i="12"/>
  <c r="Z1633" i="12"/>
  <c r="AA1633" i="12"/>
  <c r="Z1780" i="12"/>
  <c r="AA1780" i="12"/>
  <c r="AA1797" i="12"/>
  <c r="Z1797" i="12"/>
  <c r="Z1936" i="12"/>
  <c r="AA1936" i="12"/>
  <c r="Z1945" i="12"/>
  <c r="AA1945" i="12"/>
  <c r="AA1876" i="12"/>
  <c r="Z1876" i="12"/>
  <c r="AA1824" i="12"/>
  <c r="Z1824" i="12"/>
  <c r="AA1887" i="12"/>
  <c r="Z1887" i="12"/>
  <c r="Z1736" i="12"/>
  <c r="AA1736" i="12"/>
  <c r="AA1942" i="12"/>
  <c r="Z1942" i="12"/>
  <c r="AA1836" i="12"/>
  <c r="Z1836" i="12"/>
  <c r="AA1859" i="12"/>
  <c r="Z1859" i="12"/>
  <c r="Z1843" i="12"/>
  <c r="AA1843" i="12"/>
  <c r="Z1961" i="12"/>
  <c r="AA1961" i="12"/>
  <c r="Z2041" i="12"/>
  <c r="AA2041" i="12"/>
  <c r="Z1939" i="12"/>
  <c r="AA1939" i="12"/>
  <c r="AA2053" i="12"/>
  <c r="Z2053" i="12"/>
  <c r="Z1924" i="12"/>
  <c r="AA1924" i="12"/>
  <c r="AA2127" i="12"/>
  <c r="Z2127" i="12"/>
  <c r="AA2073" i="12"/>
  <c r="Z2073" i="12"/>
  <c r="AA2098" i="12"/>
  <c r="Z2098" i="12"/>
  <c r="AA2102" i="12"/>
  <c r="Z2102" i="12"/>
  <c r="AA2132" i="12"/>
  <c r="Z2132" i="12"/>
  <c r="Z1952" i="12"/>
  <c r="AA1952" i="12"/>
  <c r="AA2121" i="12"/>
  <c r="Z2121" i="12"/>
  <c r="AA2168" i="12"/>
  <c r="Z2168" i="12"/>
  <c r="AA2137" i="12"/>
  <c r="Z2137" i="12"/>
  <c r="Z2222" i="12"/>
  <c r="AA2222" i="12"/>
  <c r="AA2360" i="12"/>
  <c r="Z2360" i="12"/>
  <c r="AA2255" i="12"/>
  <c r="Z2255" i="12"/>
  <c r="AA2239" i="12"/>
  <c r="Z2239" i="12"/>
  <c r="Z2292" i="12"/>
  <c r="AA2292" i="12"/>
  <c r="Z2210" i="12"/>
  <c r="AA2210" i="12"/>
  <c r="AA2201" i="12"/>
  <c r="Z2201" i="12"/>
  <c r="AA2348" i="12"/>
  <c r="Z2348" i="12"/>
  <c r="Z2310" i="12"/>
  <c r="AA2310" i="12"/>
  <c r="AA2355" i="12"/>
  <c r="Z2355" i="12"/>
  <c r="Z2326" i="12"/>
  <c r="AA2326" i="12"/>
  <c r="AA2362" i="12"/>
  <c r="Z2362" i="12"/>
  <c r="Z2351" i="12"/>
  <c r="AA2351" i="12"/>
  <c r="Z2343" i="12"/>
  <c r="AA2343" i="12"/>
  <c r="AA2457" i="12"/>
  <c r="Z2457" i="12"/>
  <c r="AA2408" i="12"/>
  <c r="Z2408" i="12"/>
  <c r="AA2467" i="12"/>
  <c r="Z2467" i="12"/>
  <c r="Z2486" i="12"/>
  <c r="AA2486" i="12"/>
  <c r="Z2424" i="12"/>
  <c r="AA2424" i="12"/>
  <c r="AA2369" i="12"/>
  <c r="Z2369" i="12"/>
  <c r="AA2525" i="12"/>
  <c r="Z2525" i="12"/>
  <c r="AA2617" i="12"/>
  <c r="Z2617" i="12"/>
  <c r="AA2556" i="12"/>
  <c r="Z2556" i="12"/>
  <c r="Z2570" i="12"/>
  <c r="AA2570" i="12"/>
  <c r="AA2614" i="12"/>
  <c r="Z2614" i="12"/>
  <c r="AA2575" i="12"/>
  <c r="Z2575" i="12"/>
  <c r="AA2615" i="12"/>
  <c r="Z2615" i="12"/>
  <c r="Z2640" i="12"/>
  <c r="AA2640" i="12"/>
  <c r="AA2583" i="12"/>
  <c r="Z2583" i="12"/>
  <c r="Z2586" i="12"/>
  <c r="AA2586" i="12"/>
  <c r="AA2646" i="12"/>
  <c r="Z2646" i="12"/>
  <c r="AA2725" i="12"/>
  <c r="Z2725" i="12"/>
  <c r="Z2684" i="12"/>
  <c r="AA2684" i="12"/>
  <c r="Z2716" i="12"/>
  <c r="AA2716" i="12"/>
  <c r="Z2692" i="12"/>
  <c r="AA2692" i="12"/>
  <c r="Z2710" i="12"/>
  <c r="AA2710" i="12"/>
  <c r="AA2654" i="12"/>
  <c r="Z2654" i="12"/>
  <c r="Z2879" i="12"/>
  <c r="AA2879" i="12"/>
  <c r="Z2829" i="12"/>
  <c r="AA2829" i="12"/>
  <c r="Z2880" i="12"/>
  <c r="AA2880" i="12"/>
  <c r="Z2872" i="12"/>
  <c r="AA2872" i="12"/>
  <c r="Z2657" i="12"/>
  <c r="AA2657" i="12"/>
  <c r="Z3052" i="12"/>
  <c r="AA3052" i="12"/>
  <c r="Z3018" i="12"/>
  <c r="AA3018" i="12"/>
  <c r="AA3093" i="12"/>
  <c r="Z3093" i="12"/>
  <c r="AA2839" i="12"/>
  <c r="Z2839" i="12"/>
  <c r="AA3034" i="12"/>
  <c r="Z3034" i="12"/>
  <c r="Z2777" i="12"/>
  <c r="AA2777" i="12"/>
  <c r="Z3021" i="12"/>
  <c r="AA3021" i="12"/>
  <c r="Z3033" i="12"/>
  <c r="AA3033" i="12"/>
  <c r="AA3090" i="12"/>
  <c r="Z3090" i="12"/>
  <c r="AA2902" i="12"/>
  <c r="Z2902" i="12"/>
  <c r="Z3141" i="12"/>
  <c r="AA3141" i="12"/>
  <c r="AA3073" i="12"/>
  <c r="Z3073" i="12"/>
  <c r="AA2932" i="12"/>
  <c r="Z2932" i="12"/>
  <c r="Z3067" i="12"/>
  <c r="AA3067" i="12"/>
  <c r="AA2960" i="12"/>
  <c r="Z2960" i="12"/>
  <c r="AA3056" i="12"/>
  <c r="Z3056" i="12"/>
  <c r="AA3029" i="12"/>
  <c r="Z3029" i="12"/>
  <c r="AA2943" i="12"/>
  <c r="Z2943" i="12"/>
  <c r="AA3110" i="12"/>
  <c r="Z3110" i="12"/>
  <c r="AA3177" i="12"/>
  <c r="Z3177" i="12"/>
  <c r="AA3050" i="12"/>
  <c r="Z3050" i="12"/>
  <c r="Z3263" i="12"/>
  <c r="AA3263" i="12"/>
  <c r="AA3258" i="12"/>
  <c r="Z3258" i="12"/>
  <c r="Z3305" i="12"/>
  <c r="AA3305" i="12"/>
  <c r="AA3304" i="12"/>
  <c r="Z3304" i="12"/>
  <c r="AA3143" i="12"/>
  <c r="Z3143" i="12"/>
  <c r="AA3157" i="12"/>
  <c r="Z3157" i="12"/>
  <c r="Z3243" i="12"/>
  <c r="AA3243" i="12"/>
  <c r="Z3325" i="12"/>
  <c r="AA3325" i="12"/>
  <c r="AA3334" i="12"/>
  <c r="Z3334" i="12"/>
  <c r="Z3130" i="12"/>
  <c r="AA3130" i="12"/>
  <c r="Z3396" i="12"/>
  <c r="AA3396" i="12"/>
  <c r="Z3156" i="12"/>
  <c r="AA3156" i="12"/>
  <c r="AA3582" i="12"/>
  <c r="Z3582" i="12"/>
  <c r="AA3653" i="12"/>
  <c r="Z3653" i="12"/>
  <c r="AA3217" i="12"/>
  <c r="Z3217" i="12"/>
  <c r="Z3476" i="12"/>
  <c r="AA3476" i="12"/>
  <c r="AA3478" i="12"/>
  <c r="Z3478" i="12"/>
  <c r="Z3535" i="12"/>
  <c r="AA3535" i="12"/>
  <c r="AA3541" i="12"/>
  <c r="Z3541" i="12"/>
  <c r="Z3473" i="12"/>
  <c r="AA3473" i="12"/>
  <c r="Z3412" i="12"/>
  <c r="AA3412" i="12"/>
  <c r="AA3575" i="12"/>
  <c r="Z3575" i="12"/>
  <c r="Z3646" i="12"/>
  <c r="AA3646" i="12"/>
  <c r="Z3488" i="12"/>
  <c r="AA3488" i="12"/>
  <c r="AA3580" i="12"/>
  <c r="Z3580" i="12"/>
  <c r="AA3573" i="12"/>
  <c r="Z3573" i="12"/>
  <c r="Z3386" i="12"/>
  <c r="AA3386" i="12"/>
  <c r="Z3591" i="12"/>
  <c r="AA3591" i="12"/>
  <c r="Z3602" i="12"/>
  <c r="AA3602" i="12"/>
  <c r="Z3722" i="12"/>
  <c r="AA3722" i="12"/>
  <c r="AA3615" i="12"/>
  <c r="Z3615" i="12"/>
  <c r="AA3842" i="12"/>
  <c r="Z3842" i="12"/>
  <c r="AA3784" i="12"/>
  <c r="Z3784" i="12"/>
  <c r="Z3638" i="12"/>
  <c r="AA3638" i="12"/>
  <c r="AA3789" i="12"/>
  <c r="Z3789" i="12"/>
  <c r="Z3862" i="12"/>
  <c r="AA3862" i="12"/>
  <c r="Z3695" i="12"/>
  <c r="AA3695" i="12"/>
  <c r="Z3717" i="12"/>
  <c r="AA3717" i="12"/>
  <c r="Z3625" i="12"/>
  <c r="AA3625" i="12"/>
  <c r="Z3730" i="12"/>
  <c r="AA3730" i="12"/>
  <c r="Z3870" i="12"/>
  <c r="AA3870" i="12"/>
  <c r="Z3776" i="12"/>
  <c r="AA3776" i="12"/>
  <c r="Z3732" i="12"/>
  <c r="AA3732" i="12"/>
  <c r="AA3781" i="12"/>
  <c r="Z3781" i="12"/>
  <c r="AA3883" i="12"/>
  <c r="Z3883" i="12"/>
  <c r="Z3928" i="12"/>
  <c r="AA3928" i="12"/>
  <c r="Z3891" i="12"/>
  <c r="AA3891" i="12"/>
  <c r="AA262" i="12"/>
  <c r="Z262" i="12"/>
  <c r="AA263" i="12"/>
  <c r="Z263" i="12"/>
  <c r="AC465" i="12"/>
  <c r="AD465" i="12" s="1"/>
  <c r="AC332" i="12"/>
  <c r="AD332" i="12" s="1"/>
  <c r="AC489" i="12"/>
  <c r="AD489" i="12" s="1"/>
  <c r="AC557" i="12"/>
  <c r="AD557" i="12" s="1"/>
  <c r="AC355" i="12"/>
  <c r="AD355" i="12" s="1"/>
  <c r="AC609" i="12"/>
  <c r="AD609" i="12" s="1"/>
  <c r="AC416" i="12"/>
  <c r="AD416" i="12" s="1"/>
  <c r="AC276" i="12"/>
  <c r="AD276" i="12" s="1"/>
  <c r="AC268" i="12"/>
  <c r="AD268" i="12" s="1"/>
  <c r="AC377" i="12"/>
  <c r="AD377" i="12" s="1"/>
  <c r="AC338" i="12"/>
  <c r="AD338" i="12" s="1"/>
  <c r="AC685" i="12"/>
  <c r="AD685" i="12" s="1"/>
  <c r="AC620" i="12"/>
  <c r="AD620" i="12" s="1"/>
  <c r="AC632" i="12"/>
  <c r="AD632" i="12" s="1"/>
  <c r="AC564" i="12"/>
  <c r="AD564" i="12" s="1"/>
  <c r="AC583" i="12"/>
  <c r="AD583" i="12" s="1"/>
  <c r="AC509" i="12"/>
  <c r="AD509" i="12" s="1"/>
  <c r="AC744" i="12"/>
  <c r="AD744" i="12" s="1"/>
  <c r="AC708" i="12"/>
  <c r="AD708" i="12" s="1"/>
  <c r="AC596" i="12"/>
  <c r="AD596" i="12" s="1"/>
  <c r="AC577" i="12"/>
  <c r="AD577" i="12" s="1"/>
  <c r="AC745" i="12"/>
  <c r="AD745" i="12" s="1"/>
  <c r="AC534" i="12"/>
  <c r="AD534" i="12" s="1"/>
  <c r="AC1236" i="12"/>
  <c r="AD1236" i="12" s="1"/>
  <c r="AC887" i="12"/>
  <c r="AD887" i="12" s="1"/>
  <c r="AC793" i="12"/>
  <c r="AD793" i="12" s="1"/>
  <c r="AC898" i="12"/>
  <c r="AD898" i="12" s="1"/>
  <c r="AC865" i="12"/>
  <c r="AD865" i="12" s="1"/>
  <c r="AC877" i="12"/>
  <c r="AD877" i="12" s="1"/>
  <c r="AC743" i="12"/>
  <c r="AD743" i="12" s="1"/>
  <c r="AC755" i="12"/>
  <c r="AD755" i="12" s="1"/>
  <c r="AC955" i="12"/>
  <c r="AD955" i="12" s="1"/>
  <c r="AC970" i="12"/>
  <c r="AD970" i="12" s="1"/>
  <c r="AC1145" i="12"/>
  <c r="AD1145" i="12" s="1"/>
  <c r="AC932" i="12"/>
  <c r="AD932" i="12" s="1"/>
  <c r="AC1039" i="12"/>
  <c r="AD1039" i="12" s="1"/>
  <c r="AC1062" i="12"/>
  <c r="AD1062" i="12" s="1"/>
  <c r="AC953" i="12"/>
  <c r="AD953" i="12" s="1"/>
  <c r="AC1149" i="12"/>
  <c r="AD1149" i="12" s="1"/>
  <c r="AC1091" i="12"/>
  <c r="AD1091" i="12" s="1"/>
  <c r="AC1265" i="12"/>
  <c r="AD1265" i="12" s="1"/>
  <c r="AC1345" i="12"/>
  <c r="AD1345" i="12" s="1"/>
  <c r="AC1361" i="12"/>
  <c r="AD1361" i="12" s="1"/>
  <c r="AC1158" i="12"/>
  <c r="AD1158" i="12" s="1"/>
  <c r="AC1449" i="12"/>
  <c r="AD1449" i="12" s="1"/>
  <c r="AC1515" i="12"/>
  <c r="AD1515" i="12" s="1"/>
  <c r="AC1494" i="12"/>
  <c r="AD1494" i="12" s="1"/>
  <c r="AC1441" i="12"/>
  <c r="AD1441" i="12" s="1"/>
  <c r="AC1517" i="12"/>
  <c r="AD1517" i="12" s="1"/>
  <c r="AC1307" i="12"/>
  <c r="AD1307" i="12" s="1"/>
  <c r="AC1282" i="12"/>
  <c r="AD1282" i="12" s="1"/>
  <c r="AC1390" i="12"/>
  <c r="AD1390" i="12" s="1"/>
  <c r="AC1453" i="12"/>
  <c r="AD1453" i="12" s="1"/>
  <c r="AC1748" i="12"/>
  <c r="AD1748" i="12" s="1"/>
  <c r="AC1707" i="12"/>
  <c r="AD1707" i="12" s="1"/>
  <c r="AC1535" i="12"/>
  <c r="AD1535" i="12" s="1"/>
  <c r="AC1702" i="12"/>
  <c r="AD1702" i="12" s="1"/>
  <c r="AC1514" i="12"/>
  <c r="AD1514" i="12" s="1"/>
  <c r="AC1648" i="12"/>
  <c r="AD1648" i="12" s="1"/>
  <c r="AC1810" i="12"/>
  <c r="AD1810" i="12" s="1"/>
  <c r="AC1774" i="12"/>
  <c r="AD1774" i="12" s="1"/>
  <c r="AC1739" i="12"/>
  <c r="AD1739" i="12" s="1"/>
  <c r="AC1633" i="12"/>
  <c r="AD1633" i="12" s="1"/>
  <c r="AC1722" i="12"/>
  <c r="AD1722" i="12" s="1"/>
  <c r="AC1701" i="12"/>
  <c r="AD1701" i="12" s="1"/>
  <c r="AC1906" i="12"/>
  <c r="AD1906" i="12" s="1"/>
  <c r="AC2036" i="12"/>
  <c r="AD2036" i="12" s="1"/>
  <c r="AC1795" i="12"/>
  <c r="AD1795" i="12" s="1"/>
  <c r="AC1864" i="12"/>
  <c r="AD1864" i="12" s="1"/>
  <c r="AC1837" i="12"/>
  <c r="AD1837" i="12" s="1"/>
  <c r="AC1860" i="12"/>
  <c r="AD1860" i="12" s="1"/>
  <c r="AC1976" i="12"/>
  <c r="AD1976" i="12" s="1"/>
  <c r="AC2054" i="12"/>
  <c r="AD2054" i="12" s="1"/>
  <c r="AC2031" i="12"/>
  <c r="AD2031" i="12" s="1"/>
  <c r="AC1862" i="12"/>
  <c r="AD1862" i="12" s="1"/>
  <c r="AC2095" i="12"/>
  <c r="AD2095" i="12" s="1"/>
  <c r="AC2067" i="12"/>
  <c r="AD2067" i="12" s="1"/>
  <c r="AC2178" i="12"/>
  <c r="AD2178" i="12" s="1"/>
  <c r="AC2170" i="12"/>
  <c r="AD2170" i="12" s="1"/>
  <c r="AC2278" i="12"/>
  <c r="AD2278" i="12" s="1"/>
  <c r="AC2205" i="12"/>
  <c r="AD2205" i="12" s="1"/>
  <c r="AC2320" i="12"/>
  <c r="AD2320" i="12" s="1"/>
  <c r="AC2232" i="12"/>
  <c r="AD2232" i="12" s="1"/>
  <c r="AC2344" i="12"/>
  <c r="AD2344" i="12" s="1"/>
  <c r="AC2391" i="12"/>
  <c r="AD2391" i="12" s="1"/>
  <c r="AC2362" i="12"/>
  <c r="AD2362" i="12" s="1"/>
  <c r="AC2487" i="12"/>
  <c r="AD2487" i="12" s="1"/>
  <c r="AC2463" i="12"/>
  <c r="AD2463" i="12" s="1"/>
  <c r="AC2613" i="12"/>
  <c r="AD2613" i="12" s="1"/>
  <c r="AC2715" i="12"/>
  <c r="AD2715" i="12" s="1"/>
  <c r="AC2541" i="12"/>
  <c r="AD2541" i="12" s="1"/>
  <c r="AC2651" i="12"/>
  <c r="AD2651" i="12" s="1"/>
  <c r="AC2539" i="12"/>
  <c r="AD2539" i="12" s="1"/>
  <c r="AC2525" i="12"/>
  <c r="AD2525" i="12" s="1"/>
  <c r="AC2669" i="12"/>
  <c r="AD2669" i="12" s="1"/>
  <c r="AC2685" i="12"/>
  <c r="AD2685" i="12" s="1"/>
  <c r="AC2877" i="12"/>
  <c r="AD2877" i="12" s="1"/>
  <c r="AC2841" i="12"/>
  <c r="AD2841" i="12" s="1"/>
  <c r="AC2895" i="12"/>
  <c r="AD2895" i="12" s="1"/>
  <c r="AC2879" i="12"/>
  <c r="AD2879" i="12" s="1"/>
  <c r="AC3036" i="12"/>
  <c r="AD3036" i="12" s="1"/>
  <c r="AC2925" i="12"/>
  <c r="AD2925" i="12" s="1"/>
  <c r="AC2983" i="12"/>
  <c r="AD2983" i="12" s="1"/>
  <c r="AC3056" i="12"/>
  <c r="AD3056" i="12" s="1"/>
  <c r="AC3034" i="12"/>
  <c r="AD3034" i="12" s="1"/>
  <c r="AC2942" i="12"/>
  <c r="AD2942" i="12" s="1"/>
  <c r="AC3016" i="12"/>
  <c r="AD3016" i="12" s="1"/>
  <c r="AC2906" i="12"/>
  <c r="AD2906" i="12" s="1"/>
  <c r="AC3110" i="12"/>
  <c r="AD3110" i="12" s="1"/>
  <c r="AC3051" i="12"/>
  <c r="AD3051" i="12" s="1"/>
  <c r="AC3207" i="12"/>
  <c r="AD3207" i="12" s="1"/>
  <c r="AC3306" i="12"/>
  <c r="AD3306" i="12" s="1"/>
  <c r="AC3290" i="12"/>
  <c r="AD3290" i="12" s="1"/>
  <c r="AC3219" i="12"/>
  <c r="AD3219" i="12" s="1"/>
  <c r="AC3429" i="12"/>
  <c r="AD3429" i="12" s="1"/>
  <c r="AC3454" i="12"/>
  <c r="AD3454" i="12" s="1"/>
  <c r="AC3567" i="12"/>
  <c r="AD3567" i="12" s="1"/>
  <c r="AC3434" i="12"/>
  <c r="AD3434" i="12" s="1"/>
  <c r="AC3362" i="12"/>
  <c r="AD3362" i="12" s="1"/>
  <c r="AC3552" i="12"/>
  <c r="AD3552" i="12" s="1"/>
  <c r="AC3553" i="12"/>
  <c r="AD3553" i="12" s="1"/>
  <c r="AC3770" i="12"/>
  <c r="AD3770" i="12" s="1"/>
  <c r="AA230" i="12"/>
  <c r="Z230" i="12"/>
  <c r="AC150" i="12"/>
  <c r="AD150" i="12" s="1"/>
  <c r="AC356" i="12"/>
  <c r="AD356" i="12" s="1"/>
  <c r="AC298" i="12"/>
  <c r="AD298" i="12" s="1"/>
  <c r="Z217" i="12"/>
  <c r="AA217" i="12"/>
  <c r="AC187" i="12"/>
  <c r="AD187" i="12" s="1"/>
  <c r="S3495" i="12"/>
  <c r="T3495" i="12" s="1"/>
  <c r="AB3495" i="12" s="1"/>
  <c r="S3474" i="12"/>
  <c r="T3474" i="12" s="1"/>
  <c r="AB3474" i="12" s="1"/>
  <c r="S3500" i="12"/>
  <c r="T3500" i="12" s="1"/>
  <c r="AB3500" i="12" s="1"/>
  <c r="S3720" i="12"/>
  <c r="T3720" i="12" s="1"/>
  <c r="AB3720" i="12" s="1"/>
  <c r="S3786" i="12"/>
  <c r="T3786" i="12" s="1"/>
  <c r="AB3786" i="12" s="1"/>
  <c r="S3803" i="12"/>
  <c r="T3803" i="12" s="1"/>
  <c r="AB3803" i="12" s="1"/>
  <c r="S3761" i="12"/>
  <c r="T3761" i="12" s="1"/>
  <c r="AB3761" i="12" s="1"/>
  <c r="S3878" i="12"/>
  <c r="T3878" i="12" s="1"/>
  <c r="AB3878" i="12" s="1"/>
  <c r="S3742" i="12"/>
  <c r="T3742" i="12" s="1"/>
  <c r="AB3742" i="12" s="1"/>
  <c r="S3697" i="12"/>
  <c r="T3697" i="12" s="1"/>
  <c r="AB3697" i="12" s="1"/>
  <c r="S3784" i="12"/>
  <c r="T3784" i="12" s="1"/>
  <c r="AB3784" i="12" s="1"/>
  <c r="S3733" i="12"/>
  <c r="T3733" i="12" s="1"/>
  <c r="AB3733" i="12" s="1"/>
  <c r="S3667" i="12"/>
  <c r="T3667" i="12" s="1"/>
  <c r="AB3667" i="12" s="1"/>
  <c r="S3820" i="12"/>
  <c r="T3820" i="12" s="1"/>
  <c r="AB3820" i="12" s="1"/>
  <c r="S3752" i="12"/>
  <c r="T3752" i="12" s="1"/>
  <c r="AB3752" i="12" s="1"/>
  <c r="S3886" i="12"/>
  <c r="T3886" i="12" s="1"/>
  <c r="AB3886" i="12" s="1"/>
  <c r="S3656" i="12"/>
  <c r="T3656" i="12" s="1"/>
  <c r="AB3656" i="12" s="1"/>
  <c r="S3917" i="12"/>
  <c r="T3917" i="12" s="1"/>
  <c r="AB3917" i="12" s="1"/>
  <c r="S3918" i="12"/>
  <c r="T3918" i="12" s="1"/>
  <c r="AB3918" i="12" s="1"/>
  <c r="S3924" i="12"/>
  <c r="T3924" i="12" s="1"/>
  <c r="AB3924" i="12" s="1"/>
  <c r="S3903" i="12"/>
  <c r="T3903" i="12" s="1"/>
  <c r="AB3903" i="12" s="1"/>
  <c r="Z1401" i="12"/>
  <c r="AA1401" i="12"/>
  <c r="AA1350" i="12"/>
  <c r="Z1350" i="12"/>
  <c r="AA1266" i="12"/>
  <c r="Z1266" i="12"/>
  <c r="Z1230" i="12"/>
  <c r="AA1230" i="12"/>
  <c r="Z1381" i="12"/>
  <c r="AA1381" i="12"/>
  <c r="AA1400" i="12"/>
  <c r="Z1400" i="12"/>
  <c r="AA1295" i="12"/>
  <c r="Z1295" i="12"/>
  <c r="AA1495" i="12"/>
  <c r="Z1495" i="12"/>
  <c r="AA1752" i="12"/>
  <c r="Z1752" i="12"/>
  <c r="AA1665" i="12"/>
  <c r="Z1665" i="12"/>
  <c r="Z1587" i="12"/>
  <c r="AA1587" i="12"/>
  <c r="Z1610" i="12"/>
  <c r="AA1610" i="12"/>
  <c r="AA1572" i="12"/>
  <c r="Z1572" i="12"/>
  <c r="Z1681" i="12"/>
  <c r="AA1681" i="12"/>
  <c r="Z1585" i="12"/>
  <c r="AA1585" i="12"/>
  <c r="Z1556" i="12"/>
  <c r="AA1556" i="12"/>
  <c r="Z1603" i="12"/>
  <c r="AA1603" i="12"/>
  <c r="Z1648" i="12"/>
  <c r="AA1648" i="12"/>
  <c r="Z1770" i="12"/>
  <c r="AA1770" i="12"/>
  <c r="AA1734" i="12"/>
  <c r="Z1734" i="12"/>
  <c r="Z1806" i="12"/>
  <c r="AA1806" i="12"/>
  <c r="AA1776" i="12"/>
  <c r="Z1776" i="12"/>
  <c r="Z1644" i="12"/>
  <c r="AA1644" i="12"/>
  <c r="AA1756" i="12"/>
  <c r="Z1756" i="12"/>
  <c r="AA1690" i="12"/>
  <c r="Z1690" i="12"/>
  <c r="AA1684" i="12"/>
  <c r="Z1684" i="12"/>
  <c r="Z1917" i="12"/>
  <c r="AA1917" i="12"/>
  <c r="Z1724" i="12"/>
  <c r="AA1724" i="12"/>
  <c r="AA1874" i="12"/>
  <c r="Z1874" i="12"/>
  <c r="Z1903" i="12"/>
  <c r="AA1903" i="12"/>
  <c r="AA1889" i="12"/>
  <c r="Z1889" i="12"/>
  <c r="Z1747" i="12"/>
  <c r="AA1747" i="12"/>
  <c r="Z1910" i="12"/>
  <c r="AA1910" i="12"/>
  <c r="Z1963" i="12"/>
  <c r="AA1963" i="12"/>
  <c r="AA1877" i="12"/>
  <c r="Z1877" i="12"/>
  <c r="Z1947" i="12"/>
  <c r="AA1947" i="12"/>
  <c r="AA1944" i="12"/>
  <c r="Z1944" i="12"/>
  <c r="AA1935" i="12"/>
  <c r="Z1935" i="12"/>
  <c r="Z1953" i="12"/>
  <c r="AA1953" i="12"/>
  <c r="AA2147" i="12"/>
  <c r="Z2147" i="12"/>
  <c r="Z2047" i="12"/>
  <c r="AA2047" i="12"/>
  <c r="AA2143" i="12"/>
  <c r="Z2143" i="12"/>
  <c r="Z1962" i="12"/>
  <c r="AA1962" i="12"/>
  <c r="AA1971" i="12"/>
  <c r="Z1971" i="12"/>
  <c r="AA2266" i="12"/>
  <c r="Z2266" i="12"/>
  <c r="AA1987" i="12"/>
  <c r="Z1987" i="12"/>
  <c r="AA2028" i="12"/>
  <c r="Z2028" i="12"/>
  <c r="AA2149" i="12"/>
  <c r="Z2149" i="12"/>
  <c r="AA2136" i="12"/>
  <c r="Z2136" i="12"/>
  <c r="Z2134" i="12"/>
  <c r="AA2134" i="12"/>
  <c r="AA2115" i="12"/>
  <c r="Z2115" i="12"/>
  <c r="AA2250" i="12"/>
  <c r="Z2250" i="12"/>
  <c r="Z2190" i="12"/>
  <c r="AA2190" i="12"/>
  <c r="Z2352" i="12"/>
  <c r="AA2352" i="12"/>
  <c r="Z2306" i="12"/>
  <c r="AA2306" i="12"/>
  <c r="AA2256" i="12"/>
  <c r="Z2256" i="12"/>
  <c r="Z2161" i="12"/>
  <c r="AA2161" i="12"/>
  <c r="Z2219" i="12"/>
  <c r="AA2219" i="12"/>
  <c r="Z2187" i="12"/>
  <c r="AA2187" i="12"/>
  <c r="Z2464" i="12"/>
  <c r="AA2464" i="12"/>
  <c r="AA2391" i="12"/>
  <c r="Z2391" i="12"/>
  <c r="Z2313" i="12"/>
  <c r="AA2313" i="12"/>
  <c r="AA2249" i="12"/>
  <c r="Z2249" i="12"/>
  <c r="AA2481" i="12"/>
  <c r="Z2481" i="12"/>
  <c r="AA2446" i="12"/>
  <c r="Z2446" i="12"/>
  <c r="AA2462" i="12"/>
  <c r="Z2462" i="12"/>
  <c r="AA2400" i="12"/>
  <c r="Z2400" i="12"/>
  <c r="Z2438" i="12"/>
  <c r="AA2438" i="12"/>
  <c r="Z2422" i="12"/>
  <c r="AA2422" i="12"/>
  <c r="AA2485" i="12"/>
  <c r="Z2485" i="12"/>
  <c r="Z2611" i="12"/>
  <c r="AA2611" i="12"/>
  <c r="AA2578" i="12"/>
  <c r="Z2578" i="12"/>
  <c r="Z2608" i="12"/>
  <c r="AA2608" i="12"/>
  <c r="Z2524" i="12"/>
  <c r="AA2524" i="12"/>
  <c r="AA2555" i="12"/>
  <c r="Z2555" i="12"/>
  <c r="AA2589" i="12"/>
  <c r="Z2589" i="12"/>
  <c r="Z2551" i="12"/>
  <c r="AA2551" i="12"/>
  <c r="AA2512" i="12"/>
  <c r="Z2512" i="12"/>
  <c r="AA2695" i="12"/>
  <c r="Z2695" i="12"/>
  <c r="AA2632" i="12"/>
  <c r="Z2632" i="12"/>
  <c r="AA2671" i="12"/>
  <c r="Z2671" i="12"/>
  <c r="AA2717" i="12"/>
  <c r="Z2717" i="12"/>
  <c r="AA2731" i="12"/>
  <c r="Z2731" i="12"/>
  <c r="AA2642" i="12"/>
  <c r="Z2642" i="12"/>
  <c r="Z2737" i="12"/>
  <c r="AA2737" i="12"/>
  <c r="Z2593" i="12"/>
  <c r="AA2593" i="12"/>
  <c r="AA2769" i="12"/>
  <c r="Z2769" i="12"/>
  <c r="AA2772" i="12"/>
  <c r="Z2772" i="12"/>
  <c r="Z2702" i="12"/>
  <c r="AA2702" i="12"/>
  <c r="Z2784" i="12"/>
  <c r="AA2784" i="12"/>
  <c r="Z2811" i="12"/>
  <c r="AA2811" i="12"/>
  <c r="Z2808" i="12"/>
  <c r="AA2808" i="12"/>
  <c r="AA2981" i="12"/>
  <c r="Z2981" i="12"/>
  <c r="AA3113" i="12"/>
  <c r="Z3113" i="12"/>
  <c r="Z2968" i="12"/>
  <c r="AA2968" i="12"/>
  <c r="AA2958" i="12"/>
  <c r="Z2958" i="12"/>
  <c r="Z3006" i="12"/>
  <c r="AA3006" i="12"/>
  <c r="AA2954" i="12"/>
  <c r="Z2954" i="12"/>
  <c r="Z3083" i="12"/>
  <c r="AA3083" i="12"/>
  <c r="AA3064" i="12"/>
  <c r="Z3064" i="12"/>
  <c r="AA3127" i="12"/>
  <c r="Z3127" i="12"/>
  <c r="Z2937" i="12"/>
  <c r="AA2937" i="12"/>
  <c r="AA3068" i="12"/>
  <c r="Z3068" i="12"/>
  <c r="Z2994" i="12"/>
  <c r="AA2994" i="12"/>
  <c r="Z2898" i="12"/>
  <c r="AA2898" i="12"/>
  <c r="AA2893" i="12"/>
  <c r="Z2893" i="12"/>
  <c r="Z2926" i="12"/>
  <c r="AA2926" i="12"/>
  <c r="AA3146" i="12"/>
  <c r="Z3146" i="12"/>
  <c r="AA3256" i="12"/>
  <c r="Z3256" i="12"/>
  <c r="Z2928" i="12"/>
  <c r="AA2928" i="12"/>
  <c r="AA2939" i="12"/>
  <c r="Z2939" i="12"/>
  <c r="Z3224" i="12"/>
  <c r="AA3224" i="12"/>
  <c r="AA3074" i="12"/>
  <c r="Z3074" i="12"/>
  <c r="AA3300" i="12"/>
  <c r="Z3300" i="12"/>
  <c r="Z3181" i="12"/>
  <c r="AA3181" i="12"/>
  <c r="AA3212" i="12"/>
  <c r="Z3212" i="12"/>
  <c r="AA3183" i="12"/>
  <c r="Z3183" i="12"/>
  <c r="Z3326" i="12"/>
  <c r="AA3326" i="12"/>
  <c r="Z3343" i="12"/>
  <c r="AA3343" i="12"/>
  <c r="Z3323" i="12"/>
  <c r="AA3323" i="12"/>
  <c r="AA3288" i="12"/>
  <c r="Z3288" i="12"/>
  <c r="Z3299" i="12"/>
  <c r="AA3299" i="12"/>
  <c r="AA3200" i="12"/>
  <c r="Z3200" i="12"/>
  <c r="AA3400" i="12"/>
  <c r="Z3400" i="12"/>
  <c r="Z3402" i="12"/>
  <c r="AA3402" i="12"/>
  <c r="Z3349" i="12"/>
  <c r="AA3349" i="12"/>
  <c r="Z3462" i="12"/>
  <c r="AA3462" i="12"/>
  <c r="Z3360" i="12"/>
  <c r="AA3360" i="12"/>
  <c r="Z3518" i="12"/>
  <c r="AA3518" i="12"/>
  <c r="AA3592" i="12"/>
  <c r="Z3592" i="12"/>
  <c r="AA3517" i="12"/>
  <c r="Z3517" i="12"/>
  <c r="Z3525" i="12"/>
  <c r="AA3525" i="12"/>
  <c r="Z3498" i="12"/>
  <c r="AA3498" i="12"/>
  <c r="AA3450" i="12"/>
  <c r="Z3450" i="12"/>
  <c r="Z3446" i="12"/>
  <c r="AA3446" i="12"/>
  <c r="AA3414" i="12"/>
  <c r="Z3414" i="12"/>
  <c r="Z3633" i="12"/>
  <c r="AA3633" i="12"/>
  <c r="Z3569" i="12"/>
  <c r="AA3569" i="12"/>
  <c r="Z3381" i="12"/>
  <c r="AA3381" i="12"/>
  <c r="Z3598" i="12"/>
  <c r="AA3598" i="12"/>
  <c r="Z3500" i="12"/>
  <c r="AA3500" i="12"/>
  <c r="AA3822" i="12"/>
  <c r="Z3822" i="12"/>
  <c r="AA3821" i="12"/>
  <c r="Z3821" i="12"/>
  <c r="AA3795" i="12"/>
  <c r="Z3795" i="12"/>
  <c r="AA3741" i="12"/>
  <c r="Z3741" i="12"/>
  <c r="Z3620" i="12"/>
  <c r="AA3620" i="12"/>
  <c r="AA3631" i="12"/>
  <c r="Z3631" i="12"/>
  <c r="AA3663" i="12"/>
  <c r="Z3663" i="12"/>
  <c r="Z3840" i="12"/>
  <c r="AA3840" i="12"/>
  <c r="Z3819" i="12"/>
  <c r="AA3819" i="12"/>
  <c r="Z3630" i="12"/>
  <c r="AA3630" i="12"/>
  <c r="AA3783" i="12"/>
  <c r="Z3783" i="12"/>
  <c r="Z3782" i="12"/>
  <c r="AA3782" i="12"/>
  <c r="Z3710" i="12"/>
  <c r="AA3710" i="12"/>
  <c r="AA3605" i="12"/>
  <c r="Z3605" i="12"/>
  <c r="AA3859" i="12"/>
  <c r="Z3859" i="12"/>
  <c r="AA3865" i="12"/>
  <c r="Z3865" i="12"/>
  <c r="AA3934" i="12"/>
  <c r="Z3934" i="12"/>
  <c r="Z3926" i="12"/>
  <c r="AA3926" i="12"/>
  <c r="AA3912" i="12"/>
  <c r="Z3912" i="12"/>
  <c r="AC250" i="12"/>
  <c r="AD250" i="12" s="1"/>
  <c r="Z191" i="12"/>
  <c r="AA191" i="12"/>
  <c r="AA422" i="12"/>
  <c r="Z422" i="12"/>
  <c r="Z249" i="12"/>
  <c r="AA249" i="12"/>
  <c r="AC458" i="12"/>
  <c r="AD458" i="12" s="1"/>
  <c r="AC549" i="12"/>
  <c r="AD549" i="12" s="1"/>
  <c r="AC650" i="12"/>
  <c r="AD650" i="12" s="1"/>
  <c r="AC414" i="12"/>
  <c r="AD414" i="12" s="1"/>
  <c r="AC424" i="12"/>
  <c r="AD424" i="12" s="1"/>
  <c r="AC294" i="12"/>
  <c r="AD294" i="12" s="1"/>
  <c r="AC423" i="12"/>
  <c r="AD423" i="12" s="1"/>
  <c r="AC417" i="12"/>
  <c r="AD417" i="12" s="1"/>
  <c r="AC862" i="12"/>
  <c r="AD862" i="12" s="1"/>
  <c r="AC597" i="12"/>
  <c r="AD597" i="12" s="1"/>
  <c r="AC892" i="12"/>
  <c r="AD892" i="12" s="1"/>
  <c r="AC818" i="12"/>
  <c r="AD818" i="12" s="1"/>
  <c r="AC897" i="12"/>
  <c r="AD897" i="12" s="1"/>
  <c r="AC1095" i="12"/>
  <c r="AD1095" i="12" s="1"/>
  <c r="AC869" i="12"/>
  <c r="AD869" i="12" s="1"/>
  <c r="AC699" i="12"/>
  <c r="AD699" i="12" s="1"/>
  <c r="AC696" i="12"/>
  <c r="AD696" i="12" s="1"/>
  <c r="AC822" i="12"/>
  <c r="AD822" i="12" s="1"/>
  <c r="AC853" i="12"/>
  <c r="AD853" i="12" s="1"/>
  <c r="AC748" i="12"/>
  <c r="AD748" i="12" s="1"/>
  <c r="AC714" i="12"/>
  <c r="AD714" i="12" s="1"/>
  <c r="AC895" i="12"/>
  <c r="AD895" i="12" s="1"/>
  <c r="AC726" i="12"/>
  <c r="AD726" i="12" s="1"/>
  <c r="AC941" i="12"/>
  <c r="AD941" i="12" s="1"/>
  <c r="AC721" i="12"/>
  <c r="AD721" i="12" s="1"/>
  <c r="AC961" i="12"/>
  <c r="AD961" i="12" s="1"/>
  <c r="AC1027" i="12"/>
  <c r="AD1027" i="12" s="1"/>
  <c r="AC1075" i="12"/>
  <c r="AD1075" i="12" s="1"/>
  <c r="AC786" i="12"/>
  <c r="AD786" i="12" s="1"/>
  <c r="AC986" i="12"/>
  <c r="AD986" i="12" s="1"/>
  <c r="AC926" i="12"/>
  <c r="AD926" i="12" s="1"/>
  <c r="AC934" i="12"/>
  <c r="AD934" i="12" s="1"/>
  <c r="AC1171" i="12"/>
  <c r="AD1171" i="12" s="1"/>
  <c r="AC1138" i="12"/>
  <c r="AD1138" i="12" s="1"/>
  <c r="AC1112" i="12"/>
  <c r="AD1112" i="12" s="1"/>
  <c r="AC1085" i="12"/>
  <c r="AD1085" i="12" s="1"/>
  <c r="AC1148" i="12"/>
  <c r="AD1148" i="12" s="1"/>
  <c r="AC1369" i="12"/>
  <c r="AD1369" i="12" s="1"/>
  <c r="AC1227" i="12"/>
  <c r="AD1227" i="12" s="1"/>
  <c r="AC1024" i="12"/>
  <c r="AD1024" i="12" s="1"/>
  <c r="AC1233" i="12"/>
  <c r="AD1233" i="12" s="1"/>
  <c r="AC1238" i="12"/>
  <c r="AD1238" i="12" s="1"/>
  <c r="AC1134" i="12"/>
  <c r="AD1134" i="12" s="1"/>
  <c r="AC1119" i="12"/>
  <c r="AD1119" i="12" s="1"/>
  <c r="AC1411" i="12"/>
  <c r="AD1411" i="12" s="1"/>
  <c r="AC1430" i="12"/>
  <c r="AD1430" i="12" s="1"/>
  <c r="AC1520" i="12"/>
  <c r="AD1520" i="12" s="1"/>
  <c r="AC1433" i="12"/>
  <c r="AD1433" i="12" s="1"/>
  <c r="AC1294" i="12"/>
  <c r="AD1294" i="12" s="1"/>
  <c r="AC1418" i="12"/>
  <c r="AD1418" i="12" s="1"/>
  <c r="AC1460" i="12"/>
  <c r="AD1460" i="12" s="1"/>
  <c r="AC1487" i="12"/>
  <c r="AD1487" i="12" s="1"/>
  <c r="AC1770" i="12"/>
  <c r="AD1770" i="12" s="1"/>
  <c r="AC1703" i="12"/>
  <c r="AD1703" i="12" s="1"/>
  <c r="AC1635" i="12"/>
  <c r="AD1635" i="12" s="1"/>
  <c r="AC1571" i="12"/>
  <c r="AD1571" i="12" s="1"/>
  <c r="AC1647" i="12"/>
  <c r="AD1647" i="12" s="1"/>
  <c r="AC1585" i="12"/>
  <c r="AD1585" i="12" s="1"/>
  <c r="AC1666" i="12"/>
  <c r="AD1666" i="12" s="1"/>
  <c r="AC1808" i="12"/>
  <c r="AD1808" i="12" s="1"/>
  <c r="AC1650" i="12"/>
  <c r="AD1650" i="12" s="1"/>
  <c r="AC1914" i="12"/>
  <c r="AD1914" i="12" s="1"/>
  <c r="AC1786" i="12"/>
  <c r="AD1786" i="12" s="1"/>
  <c r="AC1729" i="12"/>
  <c r="AD1729" i="12" s="1"/>
  <c r="AC1736" i="12"/>
  <c r="AD1736" i="12" s="1"/>
  <c r="AC1798" i="12"/>
  <c r="AD1798" i="12" s="1"/>
  <c r="AC1964" i="12"/>
  <c r="AD1964" i="12" s="1"/>
  <c r="AC1950" i="12"/>
  <c r="AD1950" i="12" s="1"/>
  <c r="AC1919" i="12"/>
  <c r="AD1919" i="12" s="1"/>
  <c r="AC1759" i="12"/>
  <c r="AD1759" i="12" s="1"/>
  <c r="AC1787" i="12"/>
  <c r="AD1787" i="12" s="1"/>
  <c r="AC2033" i="12"/>
  <c r="AD2033" i="12" s="1"/>
  <c r="AC1987" i="12"/>
  <c r="AD1987" i="12" s="1"/>
  <c r="AC1947" i="12"/>
  <c r="AD1947" i="12" s="1"/>
  <c r="AC2110" i="12"/>
  <c r="AD2110" i="12" s="1"/>
  <c r="AC2117" i="12"/>
  <c r="AD2117" i="12" s="1"/>
  <c r="AC2139" i="12"/>
  <c r="AD2139" i="12" s="1"/>
  <c r="AC1969" i="12"/>
  <c r="AD1969" i="12" s="1"/>
  <c r="AC2180" i="12"/>
  <c r="AD2180" i="12" s="1"/>
  <c r="AC2182" i="12"/>
  <c r="AD2182" i="12" s="1"/>
  <c r="AC2083" i="12"/>
  <c r="AD2083" i="12" s="1"/>
  <c r="AC2118" i="12"/>
  <c r="AD2118" i="12" s="1"/>
  <c r="AC2171" i="12"/>
  <c r="AD2171" i="12" s="1"/>
  <c r="AC2308" i="12"/>
  <c r="AD2308" i="12" s="1"/>
  <c r="AC2222" i="12"/>
  <c r="AD2222" i="12" s="1"/>
  <c r="AC2260" i="12"/>
  <c r="AD2260" i="12" s="1"/>
  <c r="AC2388" i="12"/>
  <c r="AD2388" i="12" s="1"/>
  <c r="AC2340" i="12"/>
  <c r="AD2340" i="12" s="1"/>
  <c r="AC2477" i="12"/>
  <c r="AD2477" i="12" s="1"/>
  <c r="AC2437" i="12"/>
  <c r="AD2437" i="12" s="1"/>
  <c r="AC2412" i="12"/>
  <c r="AD2412" i="12" s="1"/>
  <c r="AC2608" i="12"/>
  <c r="AD2608" i="12" s="1"/>
  <c r="AC2641" i="12"/>
  <c r="AD2641" i="12" s="1"/>
  <c r="AC2755" i="12"/>
  <c r="AD2755" i="12" s="1"/>
  <c r="AC2610" i="12"/>
  <c r="AD2610" i="12" s="1"/>
  <c r="AC2795" i="12"/>
  <c r="AD2795" i="12" s="1"/>
  <c r="AC2817" i="12"/>
  <c r="AD2817" i="12" s="1"/>
  <c r="AC2863" i="12"/>
  <c r="AD2863" i="12" s="1"/>
  <c r="AC2646" i="12"/>
  <c r="AD2646" i="12" s="1"/>
  <c r="AC2672" i="12"/>
  <c r="AD2672" i="12" s="1"/>
  <c r="AC2791" i="12"/>
  <c r="AD2791" i="12" s="1"/>
  <c r="AC2872" i="12"/>
  <c r="AD2872" i="12" s="1"/>
  <c r="AC2869" i="12"/>
  <c r="AD2869" i="12" s="1"/>
  <c r="AC2821" i="12"/>
  <c r="AD2821" i="12" s="1"/>
  <c r="AC2965" i="12"/>
  <c r="AD2965" i="12" s="1"/>
  <c r="AC2939" i="12"/>
  <c r="AD2939" i="12" s="1"/>
  <c r="AC2846" i="12"/>
  <c r="AD2846" i="12" s="1"/>
  <c r="AC3010" i="12"/>
  <c r="AD3010" i="12" s="1"/>
  <c r="AC3106" i="12"/>
  <c r="AD3106" i="12" s="1"/>
  <c r="AC3126" i="12"/>
  <c r="AD3126" i="12" s="1"/>
  <c r="AC2964" i="12"/>
  <c r="AD2964" i="12" s="1"/>
  <c r="AC3054" i="12"/>
  <c r="AD3054" i="12" s="1"/>
  <c r="AC3183" i="12"/>
  <c r="AD3183" i="12" s="1"/>
  <c r="AC3313" i="12"/>
  <c r="AD3313" i="12" s="1"/>
  <c r="AC3338" i="12"/>
  <c r="AD3338" i="12" s="1"/>
  <c r="AC3127" i="12"/>
  <c r="AD3127" i="12" s="1"/>
  <c r="AC3130" i="12"/>
  <c r="AD3130" i="12" s="1"/>
  <c r="AC3311" i="12"/>
  <c r="AD3311" i="12" s="1"/>
  <c r="AC3342" i="12"/>
  <c r="AD3342" i="12" s="1"/>
  <c r="AC3125" i="12"/>
  <c r="AD3125" i="12" s="1"/>
  <c r="AC3347" i="12"/>
  <c r="AD3347" i="12" s="1"/>
  <c r="AC3444" i="12"/>
  <c r="AD3444" i="12" s="1"/>
  <c r="AC3459" i="12"/>
  <c r="AD3459" i="12" s="1"/>
  <c r="AC3526" i="12"/>
  <c r="AD3526" i="12" s="1"/>
  <c r="AC3662" i="12"/>
  <c r="AD3662" i="12" s="1"/>
  <c r="AC3673" i="12"/>
  <c r="AD3673" i="12" s="1"/>
  <c r="AC3744" i="12"/>
  <c r="AD3744" i="12" s="1"/>
  <c r="AC3887" i="12"/>
  <c r="AD3887" i="12" s="1"/>
  <c r="AC312" i="12"/>
  <c r="AD312" i="12" s="1"/>
  <c r="Z214" i="12"/>
  <c r="AA214" i="12"/>
  <c r="AC148" i="12"/>
  <c r="AD148" i="12" s="1"/>
  <c r="AC157" i="12"/>
  <c r="AD157" i="12" s="1"/>
  <c r="AC398" i="12"/>
  <c r="AD398" i="12" s="1"/>
  <c r="AC301" i="12"/>
  <c r="AD301" i="12" s="1"/>
  <c r="AA159" i="12"/>
  <c r="Z159" i="12"/>
  <c r="AC166" i="12"/>
  <c r="AD166" i="12" s="1"/>
  <c r="AC300" i="12"/>
  <c r="AD300" i="12" s="1"/>
  <c r="Z234" i="12"/>
  <c r="AA234" i="12"/>
  <c r="Z152" i="12"/>
  <c r="AA152" i="12"/>
  <c r="AA904" i="12"/>
  <c r="Z904" i="12"/>
  <c r="Z883" i="12"/>
  <c r="AA883" i="12"/>
  <c r="Z586" i="12"/>
  <c r="AA586" i="12"/>
  <c r="AA876" i="12"/>
  <c r="Z876" i="12"/>
  <c r="Z760" i="12"/>
  <c r="AA760" i="12"/>
  <c r="Z1170" i="12"/>
  <c r="AA1170" i="12"/>
  <c r="Z992" i="12"/>
  <c r="AA992" i="12"/>
  <c r="Z877" i="12"/>
  <c r="AA877" i="12"/>
  <c r="AA770" i="12"/>
  <c r="Z770" i="12"/>
  <c r="Z890" i="12"/>
  <c r="AA890" i="12"/>
  <c r="Z1221" i="12"/>
  <c r="AA1221" i="12"/>
  <c r="AA955" i="12"/>
  <c r="Z955" i="12"/>
  <c r="Z983" i="12"/>
  <c r="AA983" i="12"/>
  <c r="Z1001" i="12"/>
  <c r="AA1001" i="12"/>
  <c r="AA1116" i="12"/>
  <c r="Z1116" i="12"/>
  <c r="AA1143" i="12"/>
  <c r="Z1143" i="12"/>
  <c r="AA981" i="12"/>
  <c r="Z981" i="12"/>
  <c r="Z1153" i="12"/>
  <c r="AA1153" i="12"/>
  <c r="Z1159" i="12"/>
  <c r="AA1159" i="12"/>
  <c r="AA1163" i="12"/>
  <c r="Z1163" i="12"/>
  <c r="Z1057" i="12"/>
  <c r="AA1057" i="12"/>
  <c r="AA1261" i="12"/>
  <c r="Z1261" i="12"/>
  <c r="Z1068" i="12"/>
  <c r="AA1068" i="12"/>
  <c r="Z1063" i="12"/>
  <c r="AA1063" i="12"/>
  <c r="AA987" i="12"/>
  <c r="Z987" i="12"/>
  <c r="Z1026" i="12"/>
  <c r="AA1026" i="12"/>
  <c r="Z1171" i="12"/>
  <c r="AA1171" i="12"/>
  <c r="Z931" i="12"/>
  <c r="AA931" i="12"/>
  <c r="AA1242" i="12"/>
  <c r="Z1242" i="12"/>
  <c r="Z1361" i="12"/>
  <c r="AA1361" i="12"/>
  <c r="Z1436" i="12"/>
  <c r="AA1436" i="12"/>
  <c r="AA1428" i="12"/>
  <c r="Z1428" i="12"/>
  <c r="Z1385" i="12"/>
  <c r="AA1385" i="12"/>
  <c r="Z1308" i="12"/>
  <c r="AA1308" i="12"/>
  <c r="Z1333" i="12"/>
  <c r="AA1333" i="12"/>
  <c r="AA1257" i="12"/>
  <c r="Z1257" i="12"/>
  <c r="Z1413" i="12"/>
  <c r="AA1413" i="12"/>
  <c r="AA1380" i="12"/>
  <c r="Z1380" i="12"/>
  <c r="Z1301" i="12"/>
  <c r="AA1301" i="12"/>
  <c r="Z1316" i="12"/>
  <c r="AA1316" i="12"/>
  <c r="AA1386" i="12"/>
  <c r="Z1386" i="12"/>
  <c r="AA1312" i="12"/>
  <c r="Z1312" i="12"/>
  <c r="AA1317" i="12"/>
  <c r="Z1317" i="12"/>
  <c r="AA1647" i="12"/>
  <c r="Z1647" i="12"/>
  <c r="AA1740" i="12"/>
  <c r="Z1740" i="12"/>
  <c r="Z1613" i="12"/>
  <c r="AA1613" i="12"/>
  <c r="Z1407" i="12"/>
  <c r="AA1407" i="12"/>
  <c r="Z1512" i="12"/>
  <c r="AA1512" i="12"/>
  <c r="Z1538" i="12"/>
  <c r="AA1538" i="12"/>
  <c r="AA1818" i="12"/>
  <c r="Z1818" i="12"/>
  <c r="AA1700" i="12"/>
  <c r="Z1700" i="12"/>
  <c r="AA1425" i="12"/>
  <c r="Z1425" i="12"/>
  <c r="Z1588" i="12"/>
  <c r="AA1588" i="12"/>
  <c r="Z1696" i="12"/>
  <c r="AA1696" i="12"/>
  <c r="AA1548" i="12"/>
  <c r="Z1548" i="12"/>
  <c r="AA1837" i="12"/>
  <c r="Z1837" i="12"/>
  <c r="Z1738" i="12"/>
  <c r="AA1738" i="12"/>
  <c r="AA1800" i="12"/>
  <c r="Z1800" i="12"/>
  <c r="Z1778" i="12"/>
  <c r="AA1778" i="12"/>
  <c r="AA1814" i="12"/>
  <c r="Z1814" i="12"/>
  <c r="AA1788" i="12"/>
  <c r="Z1788" i="12"/>
  <c r="AA1811" i="12"/>
  <c r="Z1811" i="12"/>
  <c r="Z2050" i="12"/>
  <c r="AA2050" i="12"/>
  <c r="AA1871" i="12"/>
  <c r="Z1871" i="12"/>
  <c r="Z1890" i="12"/>
  <c r="AA1890" i="12"/>
  <c r="Z1833" i="12"/>
  <c r="AA1833" i="12"/>
  <c r="AA1744" i="12"/>
  <c r="Z1744" i="12"/>
  <c r="AA1803" i="12"/>
  <c r="Z1803" i="12"/>
  <c r="AA1873" i="12"/>
  <c r="Z1873" i="12"/>
  <c r="Z1839" i="12"/>
  <c r="AA1839" i="12"/>
  <c r="Z1882" i="12"/>
  <c r="AA1882" i="12"/>
  <c r="AA2144" i="12"/>
  <c r="Z2144" i="12"/>
  <c r="Z1750" i="12"/>
  <c r="AA1750" i="12"/>
  <c r="AA1950" i="12"/>
  <c r="Z1950" i="12"/>
  <c r="Z1920" i="12"/>
  <c r="AA1920" i="12"/>
  <c r="AA2006" i="12"/>
  <c r="Z2006" i="12"/>
  <c r="Z2141" i="12"/>
  <c r="AA2141" i="12"/>
  <c r="AA2095" i="12"/>
  <c r="Z2095" i="12"/>
  <c r="Z1918" i="12"/>
  <c r="AA1918" i="12"/>
  <c r="AA2162" i="12"/>
  <c r="Z2162" i="12"/>
  <c r="AA2214" i="12"/>
  <c r="Z2214" i="12"/>
  <c r="Z2116" i="12"/>
  <c r="AA2116" i="12"/>
  <c r="Z2107" i="12"/>
  <c r="AA2107" i="12"/>
  <c r="Z2123" i="12"/>
  <c r="AA2123" i="12"/>
  <c r="AA2135" i="12"/>
  <c r="Z2135" i="12"/>
  <c r="Z2056" i="12"/>
  <c r="AA2056" i="12"/>
  <c r="AA2176" i="12"/>
  <c r="Z2176" i="12"/>
  <c r="AA2194" i="12"/>
  <c r="Z2194" i="12"/>
  <c r="Z2078" i="12"/>
  <c r="AA2078" i="12"/>
  <c r="Z2154" i="12"/>
  <c r="AA2154" i="12"/>
  <c r="Z2335" i="12"/>
  <c r="AA2335" i="12"/>
  <c r="Z2192" i="12"/>
  <c r="AA2192" i="12"/>
  <c r="AA2383" i="12"/>
  <c r="Z2383" i="12"/>
  <c r="AA2376" i="12"/>
  <c r="Z2376" i="12"/>
  <c r="AA2508" i="12"/>
  <c r="Z2508" i="12"/>
  <c r="Z2390" i="12"/>
  <c r="AA2390" i="12"/>
  <c r="AA2399" i="12"/>
  <c r="Z2399" i="12"/>
  <c r="Z2480" i="12"/>
  <c r="AA2480" i="12"/>
  <c r="Z2456" i="12"/>
  <c r="AA2456" i="12"/>
  <c r="AA2518" i="12"/>
  <c r="Z2518" i="12"/>
  <c r="AA2520" i="12"/>
  <c r="Z2520" i="12"/>
  <c r="AA2430" i="12"/>
  <c r="Z2430" i="12"/>
  <c r="Z2384" i="12"/>
  <c r="AA2384" i="12"/>
  <c r="Z2207" i="12"/>
  <c r="AA2207" i="12"/>
  <c r="AA2507" i="12"/>
  <c r="Z2507" i="12"/>
  <c r="Z2417" i="12"/>
  <c r="AA2417" i="12"/>
  <c r="AA2538" i="12"/>
  <c r="Z2538" i="12"/>
  <c r="AA2630" i="12"/>
  <c r="Z2630" i="12"/>
  <c r="AA2552" i="12"/>
  <c r="Z2552" i="12"/>
  <c r="Z2571" i="12"/>
  <c r="AA2571" i="12"/>
  <c r="Z2627" i="12"/>
  <c r="AA2627" i="12"/>
  <c r="AA2590" i="12"/>
  <c r="Z2590" i="12"/>
  <c r="Z2594" i="12"/>
  <c r="AA2594" i="12"/>
  <c r="AA2572" i="12"/>
  <c r="Z2572" i="12"/>
  <c r="AA2604" i="12"/>
  <c r="Z2604" i="12"/>
  <c r="AA2761" i="12"/>
  <c r="Z2761" i="12"/>
  <c r="AA2714" i="12"/>
  <c r="Z2714" i="12"/>
  <c r="Z2698" i="12"/>
  <c r="AA2698" i="12"/>
  <c r="AA2688" i="12"/>
  <c r="Z2688" i="12"/>
  <c r="AA2653" i="12"/>
  <c r="Z2653" i="12"/>
  <c r="Z2701" i="12"/>
  <c r="AA2701" i="12"/>
  <c r="AA2738" i="12"/>
  <c r="Z2738" i="12"/>
  <c r="AA2649" i="12"/>
  <c r="Z2649" i="12"/>
  <c r="Z2815" i="12"/>
  <c r="AA2815" i="12"/>
  <c r="Z2677" i="12"/>
  <c r="AA2677" i="12"/>
  <c r="Z2788" i="12"/>
  <c r="AA2788" i="12"/>
  <c r="AA2835" i="12"/>
  <c r="Z2835" i="12"/>
  <c r="Z2793" i="12"/>
  <c r="AA2793" i="12"/>
  <c r="AA3017" i="12"/>
  <c r="Z3017" i="12"/>
  <c r="Z2827" i="12"/>
  <c r="AA2827" i="12"/>
  <c r="AA3118" i="12"/>
  <c r="Z3118" i="12"/>
  <c r="AA2997" i="12"/>
  <c r="Z2997" i="12"/>
  <c r="Z2986" i="12"/>
  <c r="AA2986" i="12"/>
  <c r="Z3011" i="12"/>
  <c r="AA3011" i="12"/>
  <c r="Z3031" i="12"/>
  <c r="AA3031" i="12"/>
  <c r="AA3102" i="12"/>
  <c r="Z3102" i="12"/>
  <c r="Z2944" i="12"/>
  <c r="AA2944" i="12"/>
  <c r="Z3048" i="12"/>
  <c r="AA3048" i="12"/>
  <c r="AA3063" i="12"/>
  <c r="Z3063" i="12"/>
  <c r="AA3058" i="12"/>
  <c r="Z3058" i="12"/>
  <c r="AA3037" i="12"/>
  <c r="Z3037" i="12"/>
  <c r="AA3051" i="12"/>
  <c r="Z3051" i="12"/>
  <c r="Z2976" i="12"/>
  <c r="AA2976" i="12"/>
  <c r="AA3039" i="12"/>
  <c r="Z3039" i="12"/>
  <c r="AA3195" i="12"/>
  <c r="Z3195" i="12"/>
  <c r="Z3023" i="12"/>
  <c r="AA3023" i="12"/>
  <c r="AA2915" i="12"/>
  <c r="Z2915" i="12"/>
  <c r="AA3228" i="12"/>
  <c r="Z3228" i="12"/>
  <c r="AA3007" i="12"/>
  <c r="Z3007" i="12"/>
  <c r="AA3173" i="12"/>
  <c r="Z3173" i="12"/>
  <c r="Z3152" i="12"/>
  <c r="AA3152" i="12"/>
  <c r="AA3179" i="12"/>
  <c r="Z3179" i="12"/>
  <c r="Z3286" i="12"/>
  <c r="AA3286" i="12"/>
  <c r="Z3123" i="12"/>
  <c r="AA3123" i="12"/>
  <c r="Z3418" i="12"/>
  <c r="AA3418" i="12"/>
  <c r="Z3355" i="12"/>
  <c r="AA3355" i="12"/>
  <c r="Z3281" i="12"/>
  <c r="AA3281" i="12"/>
  <c r="AA3255" i="12"/>
  <c r="Z3255" i="12"/>
  <c r="Z3242" i="12"/>
  <c r="AA3242" i="12"/>
  <c r="AA3303" i="12"/>
  <c r="Z3303" i="12"/>
  <c r="AA3318" i="12"/>
  <c r="Z3318" i="12"/>
  <c r="Z3154" i="12"/>
  <c r="AA3154" i="12"/>
  <c r="Z3513" i="12"/>
  <c r="AA3513" i="12"/>
  <c r="AA3392" i="12"/>
  <c r="Z3392" i="12"/>
  <c r="Z3539" i="12"/>
  <c r="AA3539" i="12"/>
  <c r="AA3430" i="12"/>
  <c r="Z3430" i="12"/>
  <c r="AA3369" i="12"/>
  <c r="Z3369" i="12"/>
  <c r="AA3530" i="12"/>
  <c r="Z3530" i="12"/>
  <c r="Z3589" i="12"/>
  <c r="AA3589" i="12"/>
  <c r="Z3532" i="12"/>
  <c r="AA3532" i="12"/>
  <c r="Z3397" i="12"/>
  <c r="AA3397" i="12"/>
  <c r="Z3597" i="12"/>
  <c r="AA3597" i="12"/>
  <c r="AA3491" i="12"/>
  <c r="Z3491" i="12"/>
  <c r="Z3431" i="12"/>
  <c r="AA3431" i="12"/>
  <c r="AA3470" i="12"/>
  <c r="Z3470" i="12"/>
  <c r="Z3797" i="12"/>
  <c r="AA3797" i="12"/>
  <c r="Z3763" i="12"/>
  <c r="AA3763" i="12"/>
  <c r="Z3623" i="12"/>
  <c r="AA3623" i="12"/>
  <c r="Z3664" i="12"/>
  <c r="AA3664" i="12"/>
  <c r="AA3608" i="12"/>
  <c r="Z3608" i="12"/>
  <c r="AA3877" i="12"/>
  <c r="Z3877" i="12"/>
  <c r="Z3680" i="12"/>
  <c r="AA3680" i="12"/>
  <c r="AA3758" i="12"/>
  <c r="Z3758" i="12"/>
  <c r="AA3666" i="12"/>
  <c r="Z3666" i="12"/>
  <c r="Z3691" i="12"/>
  <c r="AA3691" i="12"/>
  <c r="Z3875" i="12"/>
  <c r="AA3875" i="12"/>
  <c r="Z3773" i="12"/>
  <c r="AA3773" i="12"/>
  <c r="AA3832" i="12"/>
  <c r="Z3832" i="12"/>
  <c r="Z3610" i="12"/>
  <c r="AA3610" i="12"/>
  <c r="Z3847" i="12"/>
  <c r="AA3847" i="12"/>
  <c r="AA3704" i="12"/>
  <c r="Z3704" i="12"/>
  <c r="Z3884" i="12"/>
  <c r="AA3884" i="12"/>
  <c r="Z3914" i="12"/>
  <c r="AA3914" i="12"/>
  <c r="AA3848" i="12"/>
  <c r="Z3848" i="12"/>
  <c r="AA3908" i="12"/>
  <c r="Z3908" i="12"/>
  <c r="Z3878" i="12"/>
  <c r="AA3878" i="12"/>
  <c r="AC365" i="12"/>
  <c r="AD365" i="12" s="1"/>
  <c r="AC617" i="12"/>
  <c r="AD617" i="12" s="1"/>
  <c r="AC515" i="12"/>
  <c r="AD515" i="12" s="1"/>
  <c r="AC353" i="12"/>
  <c r="AD353" i="12" s="1"/>
  <c r="AC342" i="12"/>
  <c r="AD342" i="12" s="1"/>
  <c r="AC519" i="12"/>
  <c r="AD519" i="12" s="1"/>
  <c r="AC647" i="12"/>
  <c r="AD647" i="12" s="1"/>
  <c r="AC288" i="12"/>
  <c r="AD288" i="12" s="1"/>
  <c r="AC449" i="12"/>
  <c r="AD449" i="12" s="1"/>
  <c r="AC507" i="12"/>
  <c r="AD507" i="12" s="1"/>
  <c r="AC369" i="12"/>
  <c r="AD369" i="12" s="1"/>
  <c r="AC524" i="12"/>
  <c r="AD524" i="12" s="1"/>
  <c r="AC719" i="12"/>
  <c r="AD719" i="12" s="1"/>
  <c r="AC514" i="12"/>
  <c r="AD514" i="12" s="1"/>
  <c r="AC621" i="12"/>
  <c r="AD621" i="12" s="1"/>
  <c r="AC806" i="12"/>
  <c r="AD806" i="12" s="1"/>
  <c r="AC618" i="12"/>
  <c r="AD618" i="12" s="1"/>
  <c r="AC936" i="12"/>
  <c r="AD936" i="12" s="1"/>
  <c r="AC751" i="12"/>
  <c r="AD751" i="12" s="1"/>
  <c r="AC591" i="12"/>
  <c r="AD591" i="12" s="1"/>
  <c r="AC709" i="12"/>
  <c r="AD709" i="12" s="1"/>
  <c r="AC900" i="12"/>
  <c r="AD900" i="12" s="1"/>
  <c r="AC527" i="12"/>
  <c r="AD527" i="12" s="1"/>
  <c r="AC749" i="12"/>
  <c r="AD749" i="12" s="1"/>
  <c r="AC850" i="12"/>
  <c r="AD850" i="12" s="1"/>
  <c r="AC724" i="12"/>
  <c r="AD724" i="12" s="1"/>
  <c r="AC875" i="12"/>
  <c r="AD875" i="12" s="1"/>
  <c r="AC763" i="12"/>
  <c r="AD763" i="12" s="1"/>
  <c r="AC867" i="12"/>
  <c r="AD867" i="12" s="1"/>
  <c r="AC814" i="12"/>
  <c r="AD814" i="12" s="1"/>
  <c r="AC787" i="12"/>
  <c r="AD787" i="12" s="1"/>
  <c r="AC846" i="12"/>
  <c r="AD846" i="12" s="1"/>
  <c r="AC944" i="12"/>
  <c r="AD944" i="12" s="1"/>
  <c r="AC1049" i="12"/>
  <c r="AD1049" i="12" s="1"/>
  <c r="AC1022" i="12"/>
  <c r="AD1022" i="12" s="1"/>
  <c r="AC954" i="12"/>
  <c r="AD954" i="12" s="1"/>
  <c r="AC1020" i="12"/>
  <c r="AD1020" i="12" s="1"/>
  <c r="AC968" i="12"/>
  <c r="AD968" i="12" s="1"/>
  <c r="AC1046" i="12"/>
  <c r="AD1046" i="12" s="1"/>
  <c r="AC1070" i="12"/>
  <c r="AD1070" i="12" s="1"/>
  <c r="AC1123" i="12"/>
  <c r="AD1123" i="12" s="1"/>
  <c r="AC1223" i="12"/>
  <c r="AD1223" i="12" s="1"/>
  <c r="AC1146" i="12"/>
  <c r="AD1146" i="12" s="1"/>
  <c r="AC1074" i="12"/>
  <c r="AD1074" i="12" s="1"/>
  <c r="AC1175" i="12"/>
  <c r="AD1175" i="12" s="1"/>
  <c r="AC1260" i="12"/>
  <c r="AD1260" i="12" s="1"/>
  <c r="AC1299" i="12"/>
  <c r="AD1299" i="12" s="1"/>
  <c r="AC1273" i="12"/>
  <c r="AD1273" i="12" s="1"/>
  <c r="AC1414" i="12"/>
  <c r="AD1414" i="12" s="1"/>
  <c r="AC1508" i="12"/>
  <c r="AD1508" i="12" s="1"/>
  <c r="AC1396" i="12"/>
  <c r="AD1396" i="12" s="1"/>
  <c r="AC1450" i="12"/>
  <c r="AD1450" i="12" s="1"/>
  <c r="AC1432" i="12"/>
  <c r="AD1432" i="12" s="1"/>
  <c r="AC1331" i="12"/>
  <c r="AD1331" i="12" s="1"/>
  <c r="AC1578" i="12"/>
  <c r="AD1578" i="12" s="1"/>
  <c r="AC1333" i="12"/>
  <c r="AD1333" i="12" s="1"/>
  <c r="AC1597" i="12"/>
  <c r="AD1597" i="12" s="1"/>
  <c r="AC1731" i="12"/>
  <c r="AD1731" i="12" s="1"/>
  <c r="AC1500" i="12"/>
  <c r="AD1500" i="12" s="1"/>
  <c r="AC1504" i="12"/>
  <c r="AD1504" i="12" s="1"/>
  <c r="AC1575" i="12"/>
  <c r="AD1575" i="12" s="1"/>
  <c r="AC1615" i="12"/>
  <c r="AD1615" i="12" s="1"/>
  <c r="AC1439" i="12"/>
  <c r="AD1439" i="12" s="1"/>
  <c r="AC1709" i="12"/>
  <c r="AD1709" i="12" s="1"/>
  <c r="AC1653" i="12"/>
  <c r="AD1653" i="12" s="1"/>
  <c r="AC1807" i="12"/>
  <c r="AD1807" i="12" s="1"/>
  <c r="AC1730" i="12"/>
  <c r="AD1730" i="12" s="1"/>
  <c r="AC1491" i="12"/>
  <c r="AD1491" i="12" s="1"/>
  <c r="AC1752" i="12"/>
  <c r="AD1752" i="12" s="1"/>
  <c r="AC1805" i="12"/>
  <c r="AD1805" i="12" s="1"/>
  <c r="AC1769" i="12"/>
  <c r="AD1769" i="12" s="1"/>
  <c r="AC1908" i="12"/>
  <c r="AD1908" i="12" s="1"/>
  <c r="AC1776" i="12"/>
  <c r="AD1776" i="12" s="1"/>
  <c r="AC1796" i="12"/>
  <c r="AD1796" i="12" s="1"/>
  <c r="AC1888" i="12"/>
  <c r="AD1888" i="12" s="1"/>
  <c r="AC1940" i="12"/>
  <c r="AD1940" i="12" s="1"/>
  <c r="AC1928" i="12"/>
  <c r="AD1928" i="12" s="1"/>
  <c r="AC1848" i="12"/>
  <c r="AD1848" i="12" s="1"/>
  <c r="AC2050" i="12"/>
  <c r="AD2050" i="12" s="1"/>
  <c r="AC2051" i="12"/>
  <c r="AD2051" i="12" s="1"/>
  <c r="AC1932" i="12"/>
  <c r="AD1932" i="12" s="1"/>
  <c r="AC2074" i="12"/>
  <c r="AD2074" i="12" s="1"/>
  <c r="AC2024" i="12"/>
  <c r="AD2024" i="12" s="1"/>
  <c r="AC2065" i="12"/>
  <c r="AD2065" i="12" s="1"/>
  <c r="AC2131" i="12"/>
  <c r="AD2131" i="12" s="1"/>
  <c r="AC2143" i="12"/>
  <c r="AD2143" i="12" s="1"/>
  <c r="AC2130" i="12"/>
  <c r="AD2130" i="12" s="1"/>
  <c r="AC2023" i="12"/>
  <c r="AD2023" i="12" s="1"/>
  <c r="AC2191" i="12"/>
  <c r="AD2191" i="12" s="1"/>
  <c r="AC2140" i="12"/>
  <c r="AD2140" i="12" s="1"/>
  <c r="AC2227" i="12"/>
  <c r="AD2227" i="12" s="1"/>
  <c r="AC2236" i="12"/>
  <c r="AD2236" i="12" s="1"/>
  <c r="AC2290" i="12"/>
  <c r="AD2290" i="12" s="1"/>
  <c r="AC2231" i="12"/>
  <c r="AD2231" i="12" s="1"/>
  <c r="AC2129" i="12"/>
  <c r="AD2129" i="12" s="1"/>
  <c r="AC2316" i="12"/>
  <c r="AD2316" i="12" s="1"/>
  <c r="AC2315" i="12"/>
  <c r="AD2315" i="12" s="1"/>
  <c r="AC2348" i="12"/>
  <c r="AD2348" i="12" s="1"/>
  <c r="AC2398" i="12"/>
  <c r="AD2398" i="12" s="1"/>
  <c r="AC2443" i="12"/>
  <c r="AD2443" i="12" s="1"/>
  <c r="AC2483" i="12"/>
  <c r="AD2483" i="12" s="1"/>
  <c r="AC2637" i="12"/>
  <c r="AD2637" i="12" s="1"/>
  <c r="AC2521" i="12"/>
  <c r="AD2521" i="12" s="1"/>
  <c r="AC2600" i="12"/>
  <c r="AD2600" i="12" s="1"/>
  <c r="AC2633" i="12"/>
  <c r="AD2633" i="12" s="1"/>
  <c r="AC2598" i="12"/>
  <c r="AD2598" i="12" s="1"/>
  <c r="AC2829" i="12"/>
  <c r="AD2829" i="12" s="1"/>
  <c r="AC2741" i="12"/>
  <c r="AD2741" i="12" s="1"/>
  <c r="AC2699" i="12"/>
  <c r="AD2699" i="12" s="1"/>
  <c r="AC2607" i="12"/>
  <c r="AD2607" i="12" s="1"/>
  <c r="AC2533" i="12"/>
  <c r="AD2533" i="12" s="1"/>
  <c r="AC2665" i="12"/>
  <c r="AD2665" i="12" s="1"/>
  <c r="AC2688" i="12"/>
  <c r="AD2688" i="12" s="1"/>
  <c r="AC2718" i="12"/>
  <c r="AD2718" i="12" s="1"/>
  <c r="AC2861" i="12"/>
  <c r="AD2861" i="12" s="1"/>
  <c r="AC2805" i="12"/>
  <c r="AD2805" i="12" s="1"/>
  <c r="AC2771" i="12"/>
  <c r="AD2771" i="12" s="1"/>
  <c r="AC3012" i="12"/>
  <c r="AD3012" i="12" s="1"/>
  <c r="AC3038" i="12"/>
  <c r="AD3038" i="12" s="1"/>
  <c r="AC2804" i="12"/>
  <c r="AD2804" i="12" s="1"/>
  <c r="AC2777" i="12"/>
  <c r="AD2777" i="12" s="1"/>
  <c r="AC3064" i="12"/>
  <c r="AD3064" i="12" s="1"/>
  <c r="AC3097" i="12"/>
  <c r="AD3097" i="12" s="1"/>
  <c r="AC2915" i="12"/>
  <c r="AD2915" i="12" s="1"/>
  <c r="AC2992" i="12"/>
  <c r="AD2992" i="12" s="1"/>
  <c r="AC3029" i="12"/>
  <c r="AD3029" i="12" s="1"/>
  <c r="AC3046" i="12"/>
  <c r="AD3046" i="12" s="1"/>
  <c r="AC2912" i="12"/>
  <c r="AD2912" i="12" s="1"/>
  <c r="AC3350" i="12"/>
  <c r="AD3350" i="12" s="1"/>
  <c r="AC3210" i="12"/>
  <c r="AD3210" i="12" s="1"/>
  <c r="AC3545" i="12"/>
  <c r="AD3545" i="12" s="1"/>
  <c r="AC3596" i="12"/>
  <c r="AD3596" i="12" s="1"/>
  <c r="AC3833" i="12"/>
  <c r="AD3833" i="12" s="1"/>
  <c r="AC3681" i="12"/>
  <c r="AD3681" i="12" s="1"/>
  <c r="AA479" i="12"/>
  <c r="Z479" i="12"/>
  <c r="AC457" i="12"/>
  <c r="AD457" i="12" s="1"/>
  <c r="AA248" i="12"/>
  <c r="Z248" i="12"/>
  <c r="AC463" i="12"/>
  <c r="AD463" i="12" s="1"/>
  <c r="AC169" i="12"/>
  <c r="AD169" i="12" s="1"/>
  <c r="AC481" i="12"/>
  <c r="AD481" i="12" s="1"/>
  <c r="Z250" i="12"/>
  <c r="AA250" i="12"/>
  <c r="Z195" i="12"/>
  <c r="AA195" i="12"/>
  <c r="AC375" i="12"/>
  <c r="AD375" i="12" s="1"/>
  <c r="S3655" i="12"/>
  <c r="T3655" i="12" s="1"/>
  <c r="AB3655" i="12" s="1"/>
  <c r="S3838" i="12"/>
  <c r="T3838" i="12" s="1"/>
  <c r="AB3838" i="12" s="1"/>
  <c r="S3670" i="12"/>
  <c r="T3670" i="12" s="1"/>
  <c r="AB3670" i="12" s="1"/>
  <c r="S3872" i="12"/>
  <c r="T3872" i="12" s="1"/>
  <c r="AB3872" i="12" s="1"/>
  <c r="S3827" i="12"/>
  <c r="T3827" i="12" s="1"/>
  <c r="AB3827" i="12" s="1"/>
  <c r="S3689" i="12"/>
  <c r="T3689" i="12" s="1"/>
  <c r="AB3689" i="12" s="1"/>
  <c r="S3782" i="12"/>
  <c r="T3782" i="12" s="1"/>
  <c r="AB3782" i="12" s="1"/>
  <c r="S3775" i="12"/>
  <c r="T3775" i="12" s="1"/>
  <c r="AB3775" i="12" s="1"/>
  <c r="S3852" i="12"/>
  <c r="T3852" i="12" s="1"/>
  <c r="AB3852" i="12" s="1"/>
  <c r="S3931" i="12"/>
  <c r="T3931" i="12" s="1"/>
  <c r="AB3931" i="12" s="1"/>
  <c r="S3879" i="12"/>
  <c r="T3879" i="12" s="1"/>
  <c r="AB3879" i="12" s="1"/>
  <c r="Z1166" i="12"/>
  <c r="AA1166" i="12"/>
  <c r="AA1102" i="12"/>
  <c r="Z1102" i="12"/>
  <c r="Z1038" i="12"/>
  <c r="AA1038" i="12"/>
  <c r="Z1349" i="12"/>
  <c r="AA1349" i="12"/>
  <c r="Z1254" i="12"/>
  <c r="AA1254" i="12"/>
  <c r="AA1445" i="12"/>
  <c r="Z1445" i="12"/>
  <c r="Z1203" i="12"/>
  <c r="AA1203" i="12"/>
  <c r="Z1079" i="12"/>
  <c r="AA1079" i="12"/>
  <c r="AA1335" i="12"/>
  <c r="Z1335" i="12"/>
  <c r="Z1307" i="12"/>
  <c r="AA1307" i="12"/>
  <c r="AA1373" i="12"/>
  <c r="Z1373" i="12"/>
  <c r="Z1360" i="12"/>
  <c r="AA1360" i="12"/>
  <c r="AA1470" i="12"/>
  <c r="Z1470" i="12"/>
  <c r="AA1321" i="12"/>
  <c r="Z1321" i="12"/>
  <c r="Z1472" i="12"/>
  <c r="AA1472" i="12"/>
  <c r="Z1443" i="12"/>
  <c r="AA1443" i="12"/>
  <c r="AA1438" i="12"/>
  <c r="Z1438" i="12"/>
  <c r="Z1422" i="12"/>
  <c r="AA1422" i="12"/>
  <c r="AA1774" i="12"/>
  <c r="Z1774" i="12"/>
  <c r="Z1534" i="12"/>
  <c r="AA1534" i="12"/>
  <c r="AA1414" i="12"/>
  <c r="Z1414" i="12"/>
  <c r="Z1622" i="12"/>
  <c r="AA1622" i="12"/>
  <c r="AA1497" i="12"/>
  <c r="Z1497" i="12"/>
  <c r="AA1510" i="12"/>
  <c r="Z1510" i="12"/>
  <c r="AA1618" i="12"/>
  <c r="Z1618" i="12"/>
  <c r="AA1609" i="12"/>
  <c r="Z1609" i="12"/>
  <c r="AA1541" i="12"/>
  <c r="Z1541" i="12"/>
  <c r="Z1640" i="12"/>
  <c r="AA1640" i="12"/>
  <c r="Z1565" i="12"/>
  <c r="AA1565" i="12"/>
  <c r="Z1675" i="12"/>
  <c r="AA1675" i="12"/>
  <c r="Z1795" i="12"/>
  <c r="AA1795" i="12"/>
  <c r="Z1771" i="12"/>
  <c r="AA1771" i="12"/>
  <c r="AA1793" i="12"/>
  <c r="Z1793" i="12"/>
  <c r="Z1714" i="12"/>
  <c r="AA1714" i="12"/>
  <c r="AA1798" i="12"/>
  <c r="Z1798" i="12"/>
  <c r="Z1775" i="12"/>
  <c r="AA1775" i="12"/>
  <c r="Z1892" i="12"/>
  <c r="AA1892" i="12"/>
  <c r="Z1781" i="12"/>
  <c r="AA1781" i="12"/>
  <c r="AA1831" i="12"/>
  <c r="Z1831" i="12"/>
  <c r="AA1855" i="12"/>
  <c r="Z1855" i="12"/>
  <c r="Z1894" i="12"/>
  <c r="AA1894" i="12"/>
  <c r="Z1765" i="12"/>
  <c r="AA1765" i="12"/>
  <c r="AA1958" i="12"/>
  <c r="Z1958" i="12"/>
  <c r="Z1954" i="12"/>
  <c r="AA1954" i="12"/>
  <c r="Z1989" i="12"/>
  <c r="AA1989" i="12"/>
  <c r="Z2072" i="12"/>
  <c r="AA2072" i="12"/>
  <c r="Z2027" i="12"/>
  <c r="AA2027" i="12"/>
  <c r="Z2033" i="12"/>
  <c r="AA2033" i="12"/>
  <c r="AA1912" i="12"/>
  <c r="Z1912" i="12"/>
  <c r="AA2111" i="12"/>
  <c r="Z2111" i="12"/>
  <c r="Z2051" i="12"/>
  <c r="AA2051" i="12"/>
  <c r="AA2118" i="12"/>
  <c r="Z2118" i="12"/>
  <c r="Z2020" i="12"/>
  <c r="AA2020" i="12"/>
  <c r="AA2100" i="12"/>
  <c r="Z2100" i="12"/>
  <c r="AA2170" i="12"/>
  <c r="Z2170" i="12"/>
  <c r="Z2287" i="12"/>
  <c r="AA2287" i="12"/>
  <c r="Z1978" i="12"/>
  <c r="AA1978" i="12"/>
  <c r="AA2186" i="12"/>
  <c r="Z2186" i="12"/>
  <c r="AA2202" i="12"/>
  <c r="Z2202" i="12"/>
  <c r="Z2089" i="12"/>
  <c r="AA2089" i="12"/>
  <c r="AA2260" i="12"/>
  <c r="Z2260" i="12"/>
  <c r="Z2191" i="12"/>
  <c r="AA2191" i="12"/>
  <c r="AA2385" i="12"/>
  <c r="Z2385" i="12"/>
  <c r="AA2167" i="12"/>
  <c r="Z2167" i="12"/>
  <c r="Z2252" i="12"/>
  <c r="AA2252" i="12"/>
  <c r="AA2264" i="12"/>
  <c r="Z2264" i="12"/>
  <c r="AA2294" i="12"/>
  <c r="Z2294" i="12"/>
  <c r="Z2220" i="12"/>
  <c r="AA2220" i="12"/>
  <c r="Z2517" i="12"/>
  <c r="AA2517" i="12"/>
  <c r="Z2271" i="12"/>
  <c r="AA2271" i="12"/>
  <c r="AA2307" i="12"/>
  <c r="Z2307" i="12"/>
  <c r="AA2357" i="12"/>
  <c r="Z2357" i="12"/>
  <c r="Z2433" i="12"/>
  <c r="AA2433" i="12"/>
  <c r="AA2324" i="12"/>
  <c r="Z2324" i="12"/>
  <c r="Z2599" i="12"/>
  <c r="AA2599" i="12"/>
  <c r="AA2291" i="12"/>
  <c r="Z2291" i="12"/>
  <c r="AA2353" i="12"/>
  <c r="Z2353" i="12"/>
  <c r="AA2230" i="12"/>
  <c r="Z2230" i="12"/>
  <c r="AA2445" i="12"/>
  <c r="Z2445" i="12"/>
  <c r="AA2444" i="12"/>
  <c r="Z2444" i="12"/>
  <c r="Z2542" i="12"/>
  <c r="AA2542" i="12"/>
  <c r="Z2527" i="12"/>
  <c r="AA2527" i="12"/>
  <c r="AA2420" i="12"/>
  <c r="Z2420" i="12"/>
  <c r="Z2622" i="12"/>
  <c r="AA2622" i="12"/>
  <c r="AA2579" i="12"/>
  <c r="Z2579" i="12"/>
  <c r="AA2531" i="12"/>
  <c r="Z2531" i="12"/>
  <c r="Z2603" i="12"/>
  <c r="AA2603" i="12"/>
  <c r="Z2658" i="12"/>
  <c r="AA2658" i="12"/>
  <c r="AA2496" i="12"/>
  <c r="Z2496" i="12"/>
  <c r="AA2729" i="12"/>
  <c r="Z2729" i="12"/>
  <c r="AA2718" i="12"/>
  <c r="Z2718" i="12"/>
  <c r="Z2659" i="12"/>
  <c r="AA2659" i="12"/>
  <c r="Z2641" i="12"/>
  <c r="AA2641" i="12"/>
  <c r="AA2647" i="12"/>
  <c r="Z2647" i="12"/>
  <c r="AA2588" i="12"/>
  <c r="Z2588" i="12"/>
  <c r="Z2833" i="12"/>
  <c r="AA2833" i="12"/>
  <c r="AA2856" i="12"/>
  <c r="Z2856" i="12"/>
  <c r="AA2747" i="12"/>
  <c r="Z2747" i="12"/>
  <c r="Z2874" i="12"/>
  <c r="AA2874" i="12"/>
  <c r="Z2764" i="12"/>
  <c r="AA2764" i="12"/>
  <c r="Z2805" i="12"/>
  <c r="AA2805" i="12"/>
  <c r="AA2802" i="12"/>
  <c r="Z2802" i="12"/>
  <c r="Z3101" i="12"/>
  <c r="AA3101" i="12"/>
  <c r="Z2766" i="12"/>
  <c r="AA2766" i="12"/>
  <c r="AA2826" i="12"/>
  <c r="Z2826" i="12"/>
  <c r="AA3012" i="12"/>
  <c r="Z3012" i="12"/>
  <c r="AA3155" i="12"/>
  <c r="Z3155" i="12"/>
  <c r="AA3107" i="12"/>
  <c r="Z3107" i="12"/>
  <c r="Z2934" i="12"/>
  <c r="AA2934" i="12"/>
  <c r="AA3086" i="12"/>
  <c r="Z3086" i="12"/>
  <c r="AA3082" i="12"/>
  <c r="Z3082" i="12"/>
  <c r="Z3059" i="12"/>
  <c r="AA3059" i="12"/>
  <c r="AA2907" i="12"/>
  <c r="Z2907" i="12"/>
  <c r="AA3089" i="12"/>
  <c r="Z3089" i="12"/>
  <c r="Z3163" i="12"/>
  <c r="AA3163" i="12"/>
  <c r="AA3069" i="12"/>
  <c r="Z3069" i="12"/>
  <c r="Z2984" i="12"/>
  <c r="AA2984" i="12"/>
  <c r="AA3100" i="12"/>
  <c r="Z3100" i="12"/>
  <c r="AA3333" i="12"/>
  <c r="Z3333" i="12"/>
  <c r="AA3015" i="12"/>
  <c r="Z3015" i="12"/>
  <c r="AA3131" i="12"/>
  <c r="Z3131" i="12"/>
  <c r="Z3261" i="12"/>
  <c r="AA3261" i="12"/>
  <c r="AA3094" i="12"/>
  <c r="Z3094" i="12"/>
  <c r="Z3144" i="12"/>
  <c r="AA3144" i="12"/>
  <c r="AA3197" i="12"/>
  <c r="Z3197" i="12"/>
  <c r="AA3278" i="12"/>
  <c r="Z3278" i="12"/>
  <c r="Z3184" i="12"/>
  <c r="AA3184" i="12"/>
  <c r="AA3356" i="12"/>
  <c r="Z3356" i="12"/>
  <c r="AA3317" i="12"/>
  <c r="Z3317" i="12"/>
  <c r="Z3404" i="12"/>
  <c r="AA3404" i="12"/>
  <c r="Z3225" i="12"/>
  <c r="AA3225" i="12"/>
  <c r="AA3250" i="12"/>
  <c r="Z3250" i="12"/>
  <c r="AA3327" i="12"/>
  <c r="Z3327" i="12"/>
  <c r="AA3364" i="12"/>
  <c r="Z3364" i="12"/>
  <c r="Z3332" i="12"/>
  <c r="AA3332" i="12"/>
  <c r="AA3295" i="12"/>
  <c r="Z3295" i="12"/>
  <c r="Z3549" i="12"/>
  <c r="AA3549" i="12"/>
  <c r="Z3528" i="12"/>
  <c r="AA3528" i="12"/>
  <c r="AA3449" i="12"/>
  <c r="Z3449" i="12"/>
  <c r="AA3456" i="12"/>
  <c r="Z3456" i="12"/>
  <c r="Z3438" i="12"/>
  <c r="AA3438" i="12"/>
  <c r="AA3586" i="12"/>
  <c r="Z3586" i="12"/>
  <c r="AA3371" i="12"/>
  <c r="Z3371" i="12"/>
  <c r="Z3531" i="12"/>
  <c r="AA3531" i="12"/>
  <c r="AA3493" i="12"/>
  <c r="Z3493" i="12"/>
  <c r="Z3533" i="12"/>
  <c r="AA3533" i="12"/>
  <c r="AA3429" i="12"/>
  <c r="Z3429" i="12"/>
  <c r="Z3613" i="12"/>
  <c r="AA3613" i="12"/>
  <c r="Z3556" i="12"/>
  <c r="AA3556" i="12"/>
  <c r="Z3641" i="12"/>
  <c r="AA3641" i="12"/>
  <c r="AA3365" i="12"/>
  <c r="Z3365" i="12"/>
  <c r="Z3601" i="12"/>
  <c r="AA3601" i="12"/>
  <c r="Z3845" i="12"/>
  <c r="AA3845" i="12"/>
  <c r="AA3678" i="12"/>
  <c r="Z3678" i="12"/>
  <c r="AA3836" i="12"/>
  <c r="Z3836" i="12"/>
  <c r="Z3747" i="12"/>
  <c r="AA3747" i="12"/>
  <c r="AA3801" i="12"/>
  <c r="Z3801" i="12"/>
  <c r="AA3810" i="12"/>
  <c r="Z3810" i="12"/>
  <c r="Z3734" i="12"/>
  <c r="AA3734" i="12"/>
  <c r="AA3809" i="12"/>
  <c r="Z3809" i="12"/>
  <c r="AA3838" i="12"/>
  <c r="Z3838" i="12"/>
  <c r="Z3762" i="12"/>
  <c r="AA3762" i="12"/>
  <c r="Z3887" i="12"/>
  <c r="AA3887" i="12"/>
  <c r="Z3707" i="12"/>
  <c r="AA3707" i="12"/>
  <c r="AA3910" i="12"/>
  <c r="Z3910" i="12"/>
  <c r="Z3918" i="12"/>
  <c r="AA3918" i="12"/>
  <c r="Z3906" i="12"/>
  <c r="AA3906" i="12"/>
  <c r="Z3885" i="12"/>
  <c r="AA3885" i="12"/>
  <c r="Z3889" i="12"/>
  <c r="AA3889" i="12"/>
  <c r="AA3916" i="12"/>
  <c r="Z3916" i="12"/>
  <c r="AC200" i="12"/>
  <c r="AD200" i="12" s="1"/>
  <c r="AA189" i="12"/>
  <c r="Z189" i="12"/>
  <c r="AC490" i="12"/>
  <c r="AD490" i="12" s="1"/>
  <c r="AC378" i="12"/>
  <c r="AD378" i="12" s="1"/>
  <c r="AC245" i="12"/>
  <c r="AD245" i="12" s="1"/>
  <c r="AC396" i="12"/>
  <c r="AD396" i="12" s="1"/>
  <c r="AC406" i="12"/>
  <c r="AD406" i="12" s="1"/>
  <c r="AC363" i="12"/>
  <c r="AD363" i="12" s="1"/>
  <c r="AC474" i="12"/>
  <c r="AD474" i="12" s="1"/>
  <c r="AC366" i="12"/>
  <c r="AD366" i="12" s="1"/>
  <c r="AC307" i="12"/>
  <c r="AD307" i="12" s="1"/>
  <c r="AC305" i="12"/>
  <c r="AD305" i="12" s="1"/>
  <c r="AC329" i="12"/>
  <c r="AD329" i="12" s="1"/>
  <c r="AC856" i="12"/>
  <c r="AD856" i="12" s="1"/>
  <c r="AC536" i="12"/>
  <c r="AD536" i="12" s="1"/>
  <c r="AC762" i="12"/>
  <c r="AD762" i="12" s="1"/>
  <c r="AC980" i="12"/>
  <c r="AD980" i="12" s="1"/>
  <c r="AC337" i="12"/>
  <c r="AD337" i="12" s="1"/>
  <c r="AC530" i="12"/>
  <c r="AD530" i="12" s="1"/>
  <c r="AC533" i="12"/>
  <c r="AD533" i="12" s="1"/>
  <c r="AC972" i="12"/>
  <c r="AD972" i="12" s="1"/>
  <c r="AC287" i="12"/>
  <c r="AD287" i="12" s="1"/>
  <c r="AC839" i="12"/>
  <c r="AD839" i="12" s="1"/>
  <c r="AC666" i="12"/>
  <c r="AD666" i="12" s="1"/>
  <c r="AC649" i="12"/>
  <c r="AD649" i="12" s="1"/>
  <c r="AC588" i="12"/>
  <c r="AD588" i="12" s="1"/>
  <c r="AC974" i="12"/>
  <c r="AD974" i="12" s="1"/>
  <c r="AC1057" i="12"/>
  <c r="AD1057" i="12" s="1"/>
  <c r="AC710" i="12"/>
  <c r="AD710" i="12" s="1"/>
  <c r="AC832" i="12"/>
  <c r="AD832" i="12" s="1"/>
  <c r="AC770" i="12"/>
  <c r="AD770" i="12" s="1"/>
  <c r="AC788" i="12"/>
  <c r="AD788" i="12" s="1"/>
  <c r="AC939" i="12"/>
  <c r="AD939" i="12" s="1"/>
  <c r="AC929" i="12"/>
  <c r="AD929" i="12" s="1"/>
  <c r="AC1025" i="12"/>
  <c r="AD1025" i="12" s="1"/>
  <c r="AC808" i="12"/>
  <c r="AD808" i="12" s="1"/>
  <c r="AC1069" i="12"/>
  <c r="AD1069" i="12" s="1"/>
  <c r="AC1160" i="12"/>
  <c r="AD1160" i="12" s="1"/>
  <c r="AC1096" i="12"/>
  <c r="AD1096" i="12" s="1"/>
  <c r="AC1208" i="12"/>
  <c r="AD1208" i="12" s="1"/>
  <c r="AC1015" i="12"/>
  <c r="AD1015" i="12" s="1"/>
  <c r="AC1140" i="12"/>
  <c r="AD1140" i="12" s="1"/>
  <c r="AC1116" i="12"/>
  <c r="AD1116" i="12" s="1"/>
  <c r="AC1133" i="12"/>
  <c r="AD1133" i="12" s="1"/>
  <c r="AC1190" i="12"/>
  <c r="AD1190" i="12" s="1"/>
  <c r="AC1220" i="12"/>
  <c r="AD1220" i="12" s="1"/>
  <c r="AC1050" i="12"/>
  <c r="AD1050" i="12" s="1"/>
  <c r="AC1225" i="12"/>
  <c r="AD1225" i="12" s="1"/>
  <c r="AC1008" i="12"/>
  <c r="AD1008" i="12" s="1"/>
  <c r="AC1063" i="12"/>
  <c r="AD1063" i="12" s="1"/>
  <c r="AC1064" i="12"/>
  <c r="AD1064" i="12" s="1"/>
  <c r="AC1286" i="12"/>
  <c r="AD1286" i="12" s="1"/>
  <c r="AC1296" i="12"/>
  <c r="AD1296" i="12" s="1"/>
  <c r="AC1522" i="12"/>
  <c r="AD1522" i="12" s="1"/>
  <c r="AC1234" i="12"/>
  <c r="AD1234" i="12" s="1"/>
  <c r="AC1413" i="12"/>
  <c r="AD1413" i="12" s="1"/>
  <c r="AC1533" i="12"/>
  <c r="AD1533" i="12" s="1"/>
  <c r="AC1527" i="12"/>
  <c r="AD1527" i="12" s="1"/>
  <c r="AC1456" i="12"/>
  <c r="AD1456" i="12" s="1"/>
  <c r="AC1386" i="12"/>
  <c r="AD1386" i="12" s="1"/>
  <c r="AC1561" i="12"/>
  <c r="AD1561" i="12" s="1"/>
  <c r="AC1534" i="12"/>
  <c r="AD1534" i="12" s="1"/>
  <c r="AC1448" i="12"/>
  <c r="AD1448" i="12" s="1"/>
  <c r="AC1627" i="12"/>
  <c r="AD1627" i="12" s="1"/>
  <c r="AC1705" i="12"/>
  <c r="AD1705" i="12" s="1"/>
  <c r="AC1505" i="12"/>
  <c r="AD1505" i="12" s="1"/>
  <c r="AC1691" i="12"/>
  <c r="AD1691" i="12" s="1"/>
  <c r="AC1674" i="12"/>
  <c r="AD1674" i="12" s="1"/>
  <c r="AC1638" i="12"/>
  <c r="AD1638" i="12" s="1"/>
  <c r="AC1546" i="12"/>
  <c r="AD1546" i="12" s="1"/>
  <c r="AC1711" i="12"/>
  <c r="AD1711" i="12" s="1"/>
  <c r="AC1771" i="12"/>
  <c r="AD1771" i="12" s="1"/>
  <c r="AC1775" i="12"/>
  <c r="AD1775" i="12" s="1"/>
  <c r="AC1760" i="12"/>
  <c r="AD1760" i="12" s="1"/>
  <c r="AC1839" i="12"/>
  <c r="AD1839" i="12" s="1"/>
  <c r="AC1883" i="12"/>
  <c r="AD1883" i="12" s="1"/>
  <c r="AC1814" i="12"/>
  <c r="AD1814" i="12" s="1"/>
  <c r="AC1927" i="12"/>
  <c r="AD1927" i="12" s="1"/>
  <c r="AC1988" i="12"/>
  <c r="AD1988" i="12" s="1"/>
  <c r="AC2075" i="12"/>
  <c r="AD2075" i="12" s="1"/>
  <c r="AC2082" i="12"/>
  <c r="AD2082" i="12" s="1"/>
  <c r="AC2134" i="12"/>
  <c r="AD2134" i="12" s="1"/>
  <c r="AC2123" i="12"/>
  <c r="AD2123" i="12" s="1"/>
  <c r="AC2068" i="12"/>
  <c r="AD2068" i="12" s="1"/>
  <c r="AC2277" i="12"/>
  <c r="AD2277" i="12" s="1"/>
  <c r="AC2204" i="12"/>
  <c r="AD2204" i="12" s="1"/>
  <c r="AC2188" i="12"/>
  <c r="AD2188" i="12" s="1"/>
  <c r="AC2273" i="12"/>
  <c r="AD2273" i="12" s="1"/>
  <c r="AC2360" i="12"/>
  <c r="AD2360" i="12" s="1"/>
  <c r="AC2184" i="12"/>
  <c r="AD2184" i="12" s="1"/>
  <c r="AC2406" i="12"/>
  <c r="AD2406" i="12" s="1"/>
  <c r="AC2435" i="12"/>
  <c r="AD2435" i="12" s="1"/>
  <c r="AC2464" i="12"/>
  <c r="AD2464" i="12" s="1"/>
  <c r="AC2451" i="12"/>
  <c r="AD2451" i="12" s="1"/>
  <c r="AC2518" i="12"/>
  <c r="AD2518" i="12" s="1"/>
  <c r="AC2575" i="12"/>
  <c r="AD2575" i="12" s="1"/>
  <c r="AC2460" i="12"/>
  <c r="AD2460" i="12" s="1"/>
  <c r="AC2543" i="12"/>
  <c r="AD2543" i="12" s="1"/>
  <c r="AC2579" i="12"/>
  <c r="AD2579" i="12" s="1"/>
  <c r="AC2616" i="12"/>
  <c r="AD2616" i="12" s="1"/>
  <c r="AC2571" i="12"/>
  <c r="AD2571" i="12" s="1"/>
  <c r="AC2580" i="12"/>
  <c r="AD2580" i="12" s="1"/>
  <c r="AC2707" i="12"/>
  <c r="AD2707" i="12" s="1"/>
  <c r="AC2747" i="12"/>
  <c r="AD2747" i="12" s="1"/>
  <c r="AC2736" i="12"/>
  <c r="AD2736" i="12" s="1"/>
  <c r="AC2820" i="12"/>
  <c r="AD2820" i="12" s="1"/>
  <c r="AC2779" i="12"/>
  <c r="AD2779" i="12" s="1"/>
  <c r="AC2808" i="12"/>
  <c r="AD2808" i="12" s="1"/>
  <c r="AC2827" i="12"/>
  <c r="AD2827" i="12" s="1"/>
  <c r="AC2838" i="12"/>
  <c r="AD2838" i="12" s="1"/>
  <c r="AC3102" i="12"/>
  <c r="AD3102" i="12" s="1"/>
  <c r="AC2990" i="12"/>
  <c r="AD2990" i="12" s="1"/>
  <c r="AC3000" i="12"/>
  <c r="AD3000" i="12" s="1"/>
  <c r="AC3100" i="12"/>
  <c r="AD3100" i="12" s="1"/>
  <c r="AC2945" i="12"/>
  <c r="AD2945" i="12" s="1"/>
  <c r="AC3269" i="12"/>
  <c r="AD3269" i="12" s="1"/>
  <c r="AC2919" i="12"/>
  <c r="AD2919" i="12" s="1"/>
  <c r="AC3199" i="12"/>
  <c r="AD3199" i="12" s="1"/>
  <c r="AC3502" i="12"/>
  <c r="AD3502" i="12" s="1"/>
  <c r="AC3395" i="12"/>
  <c r="AD3395" i="12" s="1"/>
  <c r="AC3623" i="12"/>
  <c r="AD3623" i="12" s="1"/>
  <c r="AC3767" i="12"/>
  <c r="AD3767" i="12" s="1"/>
  <c r="AC3807" i="12"/>
  <c r="AD3807" i="12" s="1"/>
  <c r="AC420" i="12"/>
  <c r="AD420" i="12" s="1"/>
  <c r="Z180" i="12"/>
  <c r="AA180" i="12"/>
  <c r="AC154" i="12"/>
  <c r="AD154" i="12" s="1"/>
  <c r="AA137" i="12"/>
  <c r="Z137" i="12"/>
  <c r="AC433" i="12"/>
  <c r="AD433" i="12" s="1"/>
  <c r="AA237" i="12"/>
  <c r="Z237" i="12"/>
  <c r="AC186" i="12"/>
  <c r="AD186" i="12" s="1"/>
  <c r="Z254" i="12"/>
  <c r="AA254" i="12"/>
  <c r="AC162" i="12"/>
  <c r="AD162" i="12" s="1"/>
  <c r="AC138" i="12"/>
  <c r="AD138" i="12" s="1"/>
  <c r="Z699" i="12"/>
  <c r="AA699" i="12"/>
  <c r="Z591" i="12"/>
  <c r="AA591" i="12"/>
  <c r="AA694" i="12"/>
  <c r="Z694" i="12"/>
  <c r="Z330" i="12"/>
  <c r="AA330" i="12"/>
  <c r="AA531" i="12"/>
  <c r="Z531" i="12"/>
  <c r="Z684" i="12"/>
  <c r="AA684" i="12"/>
  <c r="Z518" i="12"/>
  <c r="AA518" i="12"/>
  <c r="Z576" i="12"/>
  <c r="AA576" i="12"/>
  <c r="Z611" i="12"/>
  <c r="AA611" i="12"/>
  <c r="Z537" i="12"/>
  <c r="AA537" i="12"/>
  <c r="AA562" i="12"/>
  <c r="Z562" i="12"/>
  <c r="AA818" i="12"/>
  <c r="Z818" i="12"/>
  <c r="AA728" i="12"/>
  <c r="Z728" i="12"/>
  <c r="Z874" i="12"/>
  <c r="AA874" i="12"/>
  <c r="Z727" i="12"/>
  <c r="AA727" i="12"/>
  <c r="AA918" i="12"/>
  <c r="Z918" i="12"/>
  <c r="Z747" i="12"/>
  <c r="AA747" i="12"/>
  <c r="AA666" i="12"/>
  <c r="Z666" i="12"/>
  <c r="Z680" i="12"/>
  <c r="AA680" i="12"/>
  <c r="AA859" i="12"/>
  <c r="Z859" i="12"/>
  <c r="Z875" i="12"/>
  <c r="AA875" i="12"/>
  <c r="AA604" i="12"/>
  <c r="Z604" i="12"/>
  <c r="AA884" i="12"/>
  <c r="Z884" i="12"/>
  <c r="AA839" i="12"/>
  <c r="Z839" i="12"/>
  <c r="AA1135" i="12"/>
  <c r="Z1135" i="12"/>
  <c r="Z1003" i="12"/>
  <c r="AA1003" i="12"/>
  <c r="Z848" i="12"/>
  <c r="AA848" i="12"/>
  <c r="AA787" i="12"/>
  <c r="Z787" i="12"/>
  <c r="AA888" i="12"/>
  <c r="Z888" i="12"/>
  <c r="AA1091" i="12"/>
  <c r="Z1091" i="12"/>
  <c r="AA969" i="12"/>
  <c r="Z969" i="12"/>
  <c r="Z1103" i="12"/>
  <c r="AA1103" i="12"/>
  <c r="Z1101" i="12"/>
  <c r="AA1101" i="12"/>
  <c r="AA984" i="12"/>
  <c r="Z984" i="12"/>
  <c r="Z1134" i="12"/>
  <c r="AA1134" i="12"/>
  <c r="Z1042" i="12"/>
  <c r="AA1042" i="12"/>
  <c r="Z1010" i="12"/>
  <c r="AA1010" i="12"/>
  <c r="Z1137" i="12"/>
  <c r="AA1137" i="12"/>
  <c r="Z1210" i="12"/>
  <c r="AA1210" i="12"/>
  <c r="AA1279" i="12"/>
  <c r="Z1279" i="12"/>
  <c r="AA1033" i="12"/>
  <c r="Z1033" i="12"/>
  <c r="AA956" i="12"/>
  <c r="Z956" i="12"/>
  <c r="AA1053" i="12"/>
  <c r="Z1053" i="12"/>
  <c r="AA1108" i="12"/>
  <c r="Z1108" i="12"/>
  <c r="AA1052" i="12"/>
  <c r="Z1052" i="12"/>
  <c r="AA1069" i="12"/>
  <c r="Z1069" i="12"/>
  <c r="AA1067" i="12"/>
  <c r="Z1067" i="12"/>
  <c r="AA1073" i="12"/>
  <c r="Z1073" i="12"/>
  <c r="AA1322" i="12"/>
  <c r="Z1322" i="12"/>
  <c r="AA1313" i="12"/>
  <c r="Z1313" i="12"/>
  <c r="AA1491" i="12"/>
  <c r="Z1491" i="12"/>
  <c r="AA1354" i="12"/>
  <c r="Z1354" i="12"/>
  <c r="AA1121" i="12"/>
  <c r="Z1121" i="12"/>
  <c r="Z1447" i="12"/>
  <c r="AA1447" i="12"/>
  <c r="Z1336" i="12"/>
  <c r="AA1336" i="12"/>
  <c r="AA1305" i="12"/>
  <c r="Z1305" i="12"/>
  <c r="Z1332" i="12"/>
  <c r="AA1332" i="12"/>
  <c r="Z1466" i="12"/>
  <c r="AA1466" i="12"/>
  <c r="Z1390" i="12"/>
  <c r="AA1390" i="12"/>
  <c r="Z1274" i="12"/>
  <c r="AA1274" i="12"/>
  <c r="Z1387" i="12"/>
  <c r="AA1387" i="12"/>
  <c r="Z1467" i="12"/>
  <c r="AA1467" i="12"/>
  <c r="AA1439" i="12"/>
  <c r="Z1439" i="12"/>
  <c r="Z1652" i="12"/>
  <c r="AA1652" i="12"/>
  <c r="AA1570" i="12"/>
  <c r="Z1570" i="12"/>
  <c r="AA1471" i="12"/>
  <c r="Z1471" i="12"/>
  <c r="Z1653" i="12"/>
  <c r="AA1653" i="12"/>
  <c r="Z1620" i="12"/>
  <c r="AA1620" i="12"/>
  <c r="AA1516" i="12"/>
  <c r="Z1516" i="12"/>
  <c r="Z1786" i="12"/>
  <c r="AA1786" i="12"/>
  <c r="Z1679" i="12"/>
  <c r="AA1679" i="12"/>
  <c r="Z1494" i="12"/>
  <c r="AA1494" i="12"/>
  <c r="AA1737" i="12"/>
  <c r="Z1737" i="12"/>
  <c r="Z1621" i="12"/>
  <c r="AA1621" i="12"/>
  <c r="Z1796" i="12"/>
  <c r="AA1796" i="12"/>
  <c r="Z1840" i="12"/>
  <c r="AA1840" i="12"/>
  <c r="Z1753" i="12"/>
  <c r="AA1753" i="12"/>
  <c r="AA1691" i="12"/>
  <c r="Z1691" i="12"/>
  <c r="Z1662" i="12"/>
  <c r="AA1662" i="12"/>
  <c r="AA1689" i="12"/>
  <c r="Z1689" i="12"/>
  <c r="AA1863" i="12"/>
  <c r="Z1863" i="12"/>
  <c r="AA2009" i="12"/>
  <c r="Z2009" i="12"/>
  <c r="Z1718" i="12"/>
  <c r="AA1718" i="12"/>
  <c r="AA1762" i="12"/>
  <c r="Z1762" i="12"/>
  <c r="AA1974" i="12"/>
  <c r="Z1974" i="12"/>
  <c r="AA1893" i="12"/>
  <c r="Z1893" i="12"/>
  <c r="AA1847" i="12"/>
  <c r="Z1847" i="12"/>
  <c r="Z1965" i="12"/>
  <c r="AA1965" i="12"/>
  <c r="AA1986" i="12"/>
  <c r="Z1986" i="12"/>
  <c r="AA1846" i="12"/>
  <c r="Z1846" i="12"/>
  <c r="Z2001" i="12"/>
  <c r="AA2001" i="12"/>
  <c r="AA2013" i="12"/>
  <c r="Z2013" i="12"/>
  <c r="AA1741" i="12"/>
  <c r="Z1741" i="12"/>
  <c r="Z2155" i="12"/>
  <c r="AA2155" i="12"/>
  <c r="Z2077" i="12"/>
  <c r="AA2077" i="12"/>
  <c r="AA2094" i="12"/>
  <c r="Z2094" i="12"/>
  <c r="AA2085" i="12"/>
  <c r="Z2085" i="12"/>
  <c r="AA2023" i="12"/>
  <c r="Z2023" i="12"/>
  <c r="AA2092" i="12"/>
  <c r="Z2092" i="12"/>
  <c r="AA2226" i="12"/>
  <c r="Z2226" i="12"/>
  <c r="AA2188" i="12"/>
  <c r="Z2188" i="12"/>
  <c r="AA2011" i="12"/>
  <c r="Z2011" i="12"/>
  <c r="AA2082" i="12"/>
  <c r="Z2082" i="12"/>
  <c r="AA2054" i="12"/>
  <c r="Z2054" i="12"/>
  <c r="AA2126" i="12"/>
  <c r="Z2126" i="12"/>
  <c r="Z2177" i="12"/>
  <c r="AA2177" i="12"/>
  <c r="AA2184" i="12"/>
  <c r="Z2184" i="12"/>
  <c r="Z2336" i="12"/>
  <c r="AA2336" i="12"/>
  <c r="Z2286" i="12"/>
  <c r="AA2286" i="12"/>
  <c r="AA2233" i="12"/>
  <c r="Z2233" i="12"/>
  <c r="Z2257" i="12"/>
  <c r="AA2257" i="12"/>
  <c r="Z2373" i="12"/>
  <c r="AA2373" i="12"/>
  <c r="Z2394" i="12"/>
  <c r="AA2394" i="12"/>
  <c r="AA2205" i="12"/>
  <c r="Z2205" i="12"/>
  <c r="AA2337" i="12"/>
  <c r="Z2337" i="12"/>
  <c r="Z2484" i="12"/>
  <c r="AA2484" i="12"/>
  <c r="AA2245" i="12"/>
  <c r="Z2245" i="12"/>
  <c r="AA2308" i="12"/>
  <c r="Z2308" i="12"/>
  <c r="Z2299" i="12"/>
  <c r="AA2299" i="12"/>
  <c r="AA2535" i="12"/>
  <c r="Z2535" i="12"/>
  <c r="Z2323" i="12"/>
  <c r="AA2323" i="12"/>
  <c r="AA2338" i="12"/>
  <c r="Z2338" i="12"/>
  <c r="Z2500" i="12"/>
  <c r="AA2500" i="12"/>
  <c r="AA2298" i="12"/>
  <c r="Z2298" i="12"/>
  <c r="AA2349" i="12"/>
  <c r="Z2349" i="12"/>
  <c r="Z2516" i="12"/>
  <c r="AA2516" i="12"/>
  <c r="AA2320" i="12"/>
  <c r="Z2320" i="12"/>
  <c r="AA2465" i="12"/>
  <c r="Z2465" i="12"/>
  <c r="Z2609" i="12"/>
  <c r="AA2609" i="12"/>
  <c r="Z2592" i="12"/>
  <c r="AA2592" i="12"/>
  <c r="AA2742" i="12"/>
  <c r="Z2742" i="12"/>
  <c r="AA2628" i="12"/>
  <c r="Z2628" i="12"/>
  <c r="AA2759" i="12"/>
  <c r="Z2759" i="12"/>
  <c r="Z2561" i="12"/>
  <c r="AA2561" i="12"/>
  <c r="Z2685" i="12"/>
  <c r="AA2685" i="12"/>
  <c r="Z2650" i="12"/>
  <c r="AA2650" i="12"/>
  <c r="Z2728" i="12"/>
  <c r="AA2728" i="12"/>
  <c r="Z2770" i="12"/>
  <c r="AA2770" i="12"/>
  <c r="Z2682" i="12"/>
  <c r="AA2682" i="12"/>
  <c r="AA2722" i="12"/>
  <c r="Z2722" i="12"/>
  <c r="AA2779" i="12"/>
  <c r="Z2779" i="12"/>
  <c r="AA2823" i="12"/>
  <c r="Z2823" i="12"/>
  <c r="AA2709" i="12"/>
  <c r="Z2709" i="12"/>
  <c r="AA2875" i="12"/>
  <c r="Z2875" i="12"/>
  <c r="AA2862" i="12"/>
  <c r="Z2862" i="12"/>
  <c r="Z2774" i="12"/>
  <c r="AA2774" i="12"/>
  <c r="Z2873" i="12"/>
  <c r="AA2873" i="12"/>
  <c r="Z3060" i="12"/>
  <c r="AA3060" i="12"/>
  <c r="Z2782" i="12"/>
  <c r="AA2782" i="12"/>
  <c r="Z2763" i="12"/>
  <c r="AA2763" i="12"/>
  <c r="Z3104" i="12"/>
  <c r="AA3104" i="12"/>
  <c r="Z2849" i="12"/>
  <c r="AA2849" i="12"/>
  <c r="Z2999" i="12"/>
  <c r="AA2999" i="12"/>
  <c r="AA3117" i="12"/>
  <c r="Z3117" i="12"/>
  <c r="Z3105" i="12"/>
  <c r="AA3105" i="12"/>
  <c r="Z3004" i="12"/>
  <c r="AA3004" i="12"/>
  <c r="AA2982" i="12"/>
  <c r="Z2982" i="12"/>
  <c r="Z3080" i="12"/>
  <c r="AA3080" i="12"/>
  <c r="Z2891" i="12"/>
  <c r="AA2891" i="12"/>
  <c r="AA2983" i="12"/>
  <c r="Z2983" i="12"/>
  <c r="AA3084" i="12"/>
  <c r="Z3084" i="12"/>
  <c r="Z2967" i="12"/>
  <c r="AA2967" i="12"/>
  <c r="AA2970" i="12"/>
  <c r="Z2970" i="12"/>
  <c r="AA3132" i="12"/>
  <c r="Z3132" i="12"/>
  <c r="Z3122" i="12"/>
  <c r="AA3122" i="12"/>
  <c r="Z3247" i="12"/>
  <c r="AA3247" i="12"/>
  <c r="Z3119" i="12"/>
  <c r="AA3119" i="12"/>
  <c r="Z3248" i="12"/>
  <c r="AA3248" i="12"/>
  <c r="Z3218" i="12"/>
  <c r="AA3218" i="12"/>
  <c r="Z3252" i="12"/>
  <c r="AA3252" i="12"/>
  <c r="Z3190" i="12"/>
  <c r="AA3190" i="12"/>
  <c r="Z3276" i="12"/>
  <c r="AA3276" i="12"/>
  <c r="AA3306" i="12"/>
  <c r="Z3306" i="12"/>
  <c r="AA3352" i="12"/>
  <c r="Z3352" i="12"/>
  <c r="AA3219" i="12"/>
  <c r="Z3219" i="12"/>
  <c r="AA3372" i="12"/>
  <c r="Z3372" i="12"/>
  <c r="Z3437" i="12"/>
  <c r="AA3437" i="12"/>
  <c r="AA3271" i="12"/>
  <c r="Z3271" i="12"/>
  <c r="AA3142" i="12"/>
  <c r="Z3142" i="12"/>
  <c r="AA3175" i="12"/>
  <c r="Z3175" i="12"/>
  <c r="AA3319" i="12"/>
  <c r="Z3319" i="12"/>
  <c r="AA3405" i="12"/>
  <c r="Z3405" i="12"/>
  <c r="AA3562" i="12"/>
  <c r="Z3562" i="12"/>
  <c r="Z3492" i="12"/>
  <c r="AA3492" i="12"/>
  <c r="AA3519" i="12"/>
  <c r="Z3519" i="12"/>
  <c r="AA3420" i="12"/>
  <c r="Z3420" i="12"/>
  <c r="AA3421" i="12"/>
  <c r="Z3421" i="12"/>
  <c r="AA3482" i="12"/>
  <c r="Z3482" i="12"/>
  <c r="AA3368" i="12"/>
  <c r="Z3368" i="12"/>
  <c r="AA3506" i="12"/>
  <c r="Z3506" i="12"/>
  <c r="Z3614" i="12"/>
  <c r="AA3614" i="12"/>
  <c r="AA3508" i="12"/>
  <c r="Z3508" i="12"/>
  <c r="AA3434" i="12"/>
  <c r="Z3434" i="12"/>
  <c r="Z3523" i="12"/>
  <c r="AA3523" i="12"/>
  <c r="Z3672" i="12"/>
  <c r="AA3672" i="12"/>
  <c r="AA3527" i="12"/>
  <c r="Z3527" i="12"/>
  <c r="Z3658" i="12"/>
  <c r="AA3658" i="12"/>
  <c r="Z3609" i="12"/>
  <c r="AA3609" i="12"/>
  <c r="Z3761" i="12"/>
  <c r="AA3761" i="12"/>
  <c r="Z3686" i="12"/>
  <c r="AA3686" i="12"/>
  <c r="Z3818" i="12"/>
  <c r="AA3818" i="12"/>
  <c r="Z3857" i="12"/>
  <c r="AA3857" i="12"/>
  <c r="Z3855" i="12"/>
  <c r="AA3855" i="12"/>
  <c r="Z3705" i="12"/>
  <c r="AA3705" i="12"/>
  <c r="Z3774" i="12"/>
  <c r="AA3774" i="12"/>
  <c r="Z3684" i="12"/>
  <c r="AA3684" i="12"/>
  <c r="AA3733" i="12"/>
  <c r="Z3733" i="12"/>
  <c r="AA3723" i="12"/>
  <c r="Z3723" i="12"/>
  <c r="Z3668" i="12"/>
  <c r="AA3668" i="12"/>
  <c r="AA3868" i="12"/>
  <c r="Z3868" i="12"/>
  <c r="AA3915" i="12"/>
  <c r="Z3915" i="12"/>
  <c r="AA3909" i="12"/>
  <c r="Z3909" i="12"/>
  <c r="Z3917" i="12"/>
  <c r="AA3917" i="12"/>
  <c r="Z3849" i="12"/>
  <c r="AA3849" i="12"/>
  <c r="AA3896" i="12"/>
  <c r="Z3896" i="12"/>
  <c r="AA231" i="12"/>
  <c r="Z231" i="12"/>
  <c r="AC232" i="12"/>
  <c r="AD232" i="12" s="1"/>
  <c r="Z298" i="12"/>
  <c r="AA298" i="12"/>
  <c r="AC326" i="12"/>
  <c r="AD326" i="12" s="1"/>
  <c r="AC487" i="12"/>
  <c r="AD487" i="12" s="1"/>
  <c r="AC603" i="12"/>
  <c r="AD603" i="12" s="1"/>
  <c r="AC436" i="12"/>
  <c r="AD436" i="12" s="1"/>
  <c r="AC316" i="12"/>
  <c r="AD316" i="12" s="1"/>
  <c r="AC351" i="12"/>
  <c r="AD351" i="12" s="1"/>
  <c r="AC694" i="12"/>
  <c r="AD694" i="12" s="1"/>
  <c r="AC370" i="12"/>
  <c r="AD370" i="12" s="1"/>
  <c r="AC358" i="12"/>
  <c r="AD358" i="12" s="1"/>
  <c r="AC364" i="12"/>
  <c r="AD364" i="12" s="1"/>
  <c r="AC580" i="12"/>
  <c r="AD580" i="12" s="1"/>
  <c r="AC655" i="12"/>
  <c r="AD655" i="12" s="1"/>
  <c r="AC560" i="12"/>
  <c r="AD560" i="12" s="1"/>
  <c r="AC272" i="12"/>
  <c r="AD272" i="12" s="1"/>
  <c r="AC582" i="12"/>
  <c r="AD582" i="12" s="1"/>
  <c r="AC837" i="12"/>
  <c r="AD837" i="12" s="1"/>
  <c r="AC661" i="12"/>
  <c r="AD661" i="12" s="1"/>
  <c r="AC665" i="12"/>
  <c r="AD665" i="12" s="1"/>
  <c r="AC923" i="12"/>
  <c r="AD923" i="12" s="1"/>
  <c r="AC728" i="12"/>
  <c r="AD728" i="12" s="1"/>
  <c r="AC871" i="12"/>
  <c r="AD871" i="12" s="1"/>
  <c r="AC880" i="12"/>
  <c r="AD880" i="12" s="1"/>
  <c r="AC985" i="12"/>
  <c r="AD985" i="12" s="1"/>
  <c r="AC840" i="12"/>
  <c r="AD840" i="12" s="1"/>
  <c r="AC894" i="12"/>
  <c r="AD894" i="12" s="1"/>
  <c r="AC807" i="12"/>
  <c r="AD807" i="12" s="1"/>
  <c r="AC994" i="12"/>
  <c r="AD994" i="12" s="1"/>
  <c r="AC1207" i="12"/>
  <c r="AD1207" i="12" s="1"/>
  <c r="AC1104" i="12"/>
  <c r="AD1104" i="12" s="1"/>
  <c r="AC960" i="12"/>
  <c r="AD960" i="12" s="1"/>
  <c r="AC1206" i="12"/>
  <c r="AD1206" i="12" s="1"/>
  <c r="AC878" i="12"/>
  <c r="AD878" i="12" s="1"/>
  <c r="AC1162" i="12"/>
  <c r="AD1162" i="12" s="1"/>
  <c r="AC982" i="12"/>
  <c r="AD982" i="12" s="1"/>
  <c r="AC997" i="12"/>
  <c r="AD997" i="12" s="1"/>
  <c r="AC1230" i="12"/>
  <c r="AD1230" i="12" s="1"/>
  <c r="AC1097" i="12"/>
  <c r="AD1097" i="12" s="1"/>
  <c r="AC843" i="12"/>
  <c r="AD843" i="12" s="1"/>
  <c r="AC1185" i="12"/>
  <c r="AD1185" i="12" s="1"/>
  <c r="AC1199" i="12"/>
  <c r="AD1199" i="12" s="1"/>
  <c r="AC1072" i="12"/>
  <c r="AD1072" i="12" s="1"/>
  <c r="AC1350" i="12"/>
  <c r="AD1350" i="12" s="1"/>
  <c r="AC1335" i="12"/>
  <c r="AD1335" i="12" s="1"/>
  <c r="AC1407" i="12"/>
  <c r="AD1407" i="12" s="1"/>
  <c r="AC1275" i="12"/>
  <c r="AD1275" i="12" s="1"/>
  <c r="AC1262" i="12"/>
  <c r="AD1262" i="12" s="1"/>
  <c r="AC1509" i="12"/>
  <c r="AD1509" i="12" s="1"/>
  <c r="AC1310" i="12"/>
  <c r="AD1310" i="12" s="1"/>
  <c r="AC1592" i="12"/>
  <c r="AD1592" i="12" s="1"/>
  <c r="AC1387" i="12"/>
  <c r="AD1387" i="12" s="1"/>
  <c r="AC1421" i="12"/>
  <c r="AD1421" i="12" s="1"/>
  <c r="AC1229" i="12"/>
  <c r="AD1229" i="12" s="1"/>
  <c r="AC1637" i="12"/>
  <c r="AD1637" i="12" s="1"/>
  <c r="AC1391" i="12"/>
  <c r="AD1391" i="12" s="1"/>
  <c r="AC1584" i="12"/>
  <c r="AD1584" i="12" s="1"/>
  <c r="AC1673" i="12"/>
  <c r="AD1673" i="12" s="1"/>
  <c r="AC1676" i="12"/>
  <c r="AD1676" i="12" s="1"/>
  <c r="AC1589" i="12"/>
  <c r="AD1589" i="12" s="1"/>
  <c r="AC1510" i="12"/>
  <c r="AD1510" i="12" s="1"/>
  <c r="AC1663" i="12"/>
  <c r="AD1663" i="12" s="1"/>
  <c r="AC1602" i="12"/>
  <c r="AD1602" i="12" s="1"/>
  <c r="AC1595" i="12"/>
  <c r="AD1595" i="12" s="1"/>
  <c r="AC1708" i="12"/>
  <c r="AD1708" i="12" s="1"/>
  <c r="AC1600" i="12"/>
  <c r="AD1600" i="12" s="1"/>
  <c r="AC1590" i="12"/>
  <c r="AD1590" i="12" s="1"/>
  <c r="AC1791" i="12"/>
  <c r="AD1791" i="12" s="1"/>
  <c r="AC1744" i="12"/>
  <c r="AD1744" i="12" s="1"/>
  <c r="AC1825" i="12"/>
  <c r="AD1825" i="12" s="1"/>
  <c r="AC1742" i="12"/>
  <c r="AD1742" i="12" s="1"/>
  <c r="AC1738" i="12"/>
  <c r="AD1738" i="12" s="1"/>
  <c r="AC1694" i="12"/>
  <c r="AD1694" i="12" s="1"/>
  <c r="AC1901" i="12"/>
  <c r="AD1901" i="12" s="1"/>
  <c r="AC2043" i="12"/>
  <c r="AD2043" i="12" s="1"/>
  <c r="AC1867" i="12"/>
  <c r="AD1867" i="12" s="1"/>
  <c r="AC1923" i="12"/>
  <c r="AD1923" i="12" s="1"/>
  <c r="AC1857" i="12"/>
  <c r="AD1857" i="12" s="1"/>
  <c r="AC2029" i="12"/>
  <c r="AD2029" i="12" s="1"/>
  <c r="AC2012" i="12"/>
  <c r="AD2012" i="12" s="1"/>
  <c r="AC2064" i="12"/>
  <c r="AD2064" i="12" s="1"/>
  <c r="AC2071" i="12"/>
  <c r="AD2071" i="12" s="1"/>
  <c r="AC2090" i="12"/>
  <c r="AD2090" i="12" s="1"/>
  <c r="AC2228" i="12"/>
  <c r="AD2228" i="12" s="1"/>
  <c r="AC2289" i="12"/>
  <c r="AD2289" i="12" s="1"/>
  <c r="AC2113" i="12"/>
  <c r="AD2113" i="12" s="1"/>
  <c r="AC2259" i="12"/>
  <c r="AD2259" i="12" s="1"/>
  <c r="AC2301" i="12"/>
  <c r="AD2301" i="12" s="1"/>
  <c r="AC2326" i="12"/>
  <c r="AD2326" i="12" s="1"/>
  <c r="AC2243" i="12"/>
  <c r="AD2243" i="12" s="1"/>
  <c r="AC2309" i="12"/>
  <c r="AD2309" i="12" s="1"/>
  <c r="AC2302" i="12"/>
  <c r="AD2302" i="12" s="1"/>
  <c r="AC2513" i="12"/>
  <c r="AD2513" i="12" s="1"/>
  <c r="AC2523" i="12"/>
  <c r="AD2523" i="12" s="1"/>
  <c r="AC2427" i="12"/>
  <c r="AD2427" i="12" s="1"/>
  <c r="AC2498" i="12"/>
  <c r="AD2498" i="12" s="1"/>
  <c r="AC2436" i="12"/>
  <c r="AD2436" i="12" s="1"/>
  <c r="AC2620" i="12"/>
  <c r="AD2620" i="12" s="1"/>
  <c r="AC2562" i="12"/>
  <c r="AD2562" i="12" s="1"/>
  <c r="AC2563" i="12"/>
  <c r="AD2563" i="12" s="1"/>
  <c r="AC2639" i="12"/>
  <c r="AD2639" i="12" s="1"/>
  <c r="AC2625" i="12"/>
  <c r="AD2625" i="12" s="1"/>
  <c r="AC2603" i="12"/>
  <c r="AD2603" i="12" s="1"/>
  <c r="AC2668" i="12"/>
  <c r="AD2668" i="12" s="1"/>
  <c r="AC2748" i="12"/>
  <c r="AD2748" i="12" s="1"/>
  <c r="AC2862" i="12"/>
  <c r="AD2862" i="12" s="1"/>
  <c r="AC2878" i="12"/>
  <c r="AD2878" i="12" s="1"/>
  <c r="AC2972" i="12"/>
  <c r="AD2972" i="12" s="1"/>
  <c r="AC2968" i="12"/>
  <c r="AD2968" i="12" s="1"/>
  <c r="AC2781" i="12"/>
  <c r="AD2781" i="12" s="1"/>
  <c r="AC2956" i="12"/>
  <c r="AD2956" i="12" s="1"/>
  <c r="AC2940" i="12"/>
  <c r="AD2940" i="12" s="1"/>
  <c r="AC3119" i="12"/>
  <c r="AD3119" i="12" s="1"/>
  <c r="AC2935" i="12"/>
  <c r="AD2935" i="12" s="1"/>
  <c r="AC3095" i="12"/>
  <c r="AD3095" i="12" s="1"/>
  <c r="AC3083" i="12"/>
  <c r="AD3083" i="12" s="1"/>
  <c r="AC3223" i="12"/>
  <c r="AD3223" i="12" s="1"/>
  <c r="AC3399" i="12"/>
  <c r="AD3399" i="12" s="1"/>
  <c r="AC3340" i="12"/>
  <c r="AD3340" i="12" s="1"/>
  <c r="AC3169" i="12"/>
  <c r="AD3169" i="12" s="1"/>
  <c r="AC3386" i="12"/>
  <c r="AD3386" i="12" s="1"/>
  <c r="AC3467" i="12"/>
  <c r="AD3467" i="12" s="1"/>
  <c r="AC3376" i="12"/>
  <c r="AD3376" i="12" s="1"/>
  <c r="AC3591" i="12"/>
  <c r="AD3591" i="12" s="1"/>
  <c r="AC3576" i="12"/>
  <c r="AD3576" i="12" s="1"/>
  <c r="AC3724" i="12"/>
  <c r="AD3724" i="12" s="1"/>
  <c r="AC3699" i="12"/>
  <c r="AD3699" i="12" s="1"/>
  <c r="AC3869" i="12"/>
  <c r="AD3869" i="12" s="1"/>
  <c r="AC3795" i="12"/>
  <c r="AD3795" i="12" s="1"/>
  <c r="AC3843" i="12"/>
  <c r="AD3843" i="12" s="1"/>
  <c r="AC3717" i="12"/>
  <c r="AD3717" i="12" s="1"/>
  <c r="Z356" i="12"/>
  <c r="AA356" i="12"/>
  <c r="AC341" i="12"/>
  <c r="AD341" i="12" s="1"/>
  <c r="AC163" i="12"/>
  <c r="AD163" i="12" s="1"/>
  <c r="AC242" i="12"/>
  <c r="AD242" i="12" s="1"/>
  <c r="AA141" i="12"/>
  <c r="Z141" i="12"/>
  <c r="AC430" i="12"/>
  <c r="AD430" i="12" s="1"/>
  <c r="AC137" i="12"/>
  <c r="AD137" i="12" s="1"/>
  <c r="S3449" i="12"/>
  <c r="T3449" i="12" s="1"/>
  <c r="AB3449" i="12" s="1"/>
  <c r="S3550" i="12"/>
  <c r="T3550" i="12" s="1"/>
  <c r="AB3550" i="12" s="1"/>
  <c r="S3455" i="12"/>
  <c r="T3455" i="12" s="1"/>
  <c r="AB3455" i="12" s="1"/>
  <c r="S3460" i="12"/>
  <c r="T3460" i="12" s="1"/>
  <c r="AB3460" i="12" s="1"/>
  <c r="S3640" i="12"/>
  <c r="T3640" i="12" s="1"/>
  <c r="AB3640" i="12" s="1"/>
  <c r="S3565" i="12"/>
  <c r="T3565" i="12" s="1"/>
  <c r="AB3565" i="12" s="1"/>
  <c r="S3617" i="12"/>
  <c r="T3617" i="12" s="1"/>
  <c r="AB3617" i="12" s="1"/>
  <c r="S3776" i="12"/>
  <c r="T3776" i="12" s="1"/>
  <c r="AB3776" i="12" s="1"/>
  <c r="S3758" i="12"/>
  <c r="T3758" i="12" s="1"/>
  <c r="AB3758" i="12" s="1"/>
  <c r="S3659" i="12"/>
  <c r="T3659" i="12" s="1"/>
  <c r="AB3659" i="12" s="1"/>
  <c r="S3746" i="12"/>
  <c r="T3746" i="12" s="1"/>
  <c r="AB3746" i="12" s="1"/>
  <c r="S3635" i="12"/>
  <c r="T3635" i="12" s="1"/>
  <c r="AB3635" i="12" s="1"/>
  <c r="S3612" i="12"/>
  <c r="T3612" i="12" s="1"/>
  <c r="AB3612" i="12" s="1"/>
  <c r="S3713" i="12"/>
  <c r="T3713" i="12" s="1"/>
  <c r="AB3713" i="12" s="1"/>
  <c r="S3685" i="12"/>
  <c r="T3685" i="12" s="1"/>
  <c r="AB3685" i="12" s="1"/>
  <c r="S3871" i="12"/>
  <c r="T3871" i="12" s="1"/>
  <c r="AB3871" i="12" s="1"/>
  <c r="S3753" i="12"/>
  <c r="T3753" i="12" s="1"/>
  <c r="AB3753" i="12" s="1"/>
  <c r="S3787" i="12"/>
  <c r="T3787" i="12" s="1"/>
  <c r="AB3787" i="12" s="1"/>
  <c r="S3825" i="12"/>
  <c r="T3825" i="12" s="1"/>
  <c r="AB3825" i="12" s="1"/>
  <c r="S3622" i="12"/>
  <c r="T3622" i="12" s="1"/>
  <c r="AB3622" i="12" s="1"/>
  <c r="S3792" i="12"/>
  <c r="T3792" i="12" s="1"/>
  <c r="AB3792" i="12" s="1"/>
  <c r="S3748" i="12"/>
  <c r="T3748" i="12" s="1"/>
  <c r="AB3748" i="12" s="1"/>
  <c r="S3705" i="12"/>
  <c r="T3705" i="12" s="1"/>
  <c r="AB3705" i="12" s="1"/>
  <c r="S3927" i="12"/>
  <c r="T3927" i="12" s="1"/>
  <c r="AB3927" i="12" s="1"/>
  <c r="S3870" i="12"/>
  <c r="T3870" i="12" s="1"/>
  <c r="AB3870" i="12" s="1"/>
  <c r="S3923" i="12"/>
  <c r="T3923" i="12" s="1"/>
  <c r="AB3923" i="12" s="1"/>
  <c r="AA286" i="12"/>
  <c r="Z286" i="12"/>
  <c r="Z276" i="12"/>
  <c r="AA276" i="12"/>
  <c r="AA351" i="12"/>
  <c r="Z351" i="12"/>
  <c r="AA585" i="12"/>
  <c r="Z585" i="12"/>
  <c r="Z624" i="12"/>
  <c r="AA624" i="12"/>
  <c r="AA528" i="12"/>
  <c r="Z528" i="12"/>
  <c r="AA557" i="12"/>
  <c r="Z557" i="12"/>
  <c r="AA633" i="12"/>
  <c r="Z633" i="12"/>
  <c r="AA493" i="12"/>
  <c r="Z493" i="12"/>
  <c r="Z594" i="12"/>
  <c r="AA594" i="12"/>
  <c r="Z693" i="12"/>
  <c r="AA693" i="12"/>
  <c r="AA272" i="12"/>
  <c r="Z272" i="12"/>
  <c r="AA744" i="12"/>
  <c r="Z744" i="12"/>
  <c r="Z650" i="12"/>
  <c r="AA650" i="12"/>
  <c r="AA561" i="12"/>
  <c r="Z561" i="12"/>
  <c r="AA746" i="12"/>
  <c r="Z746" i="12"/>
  <c r="Z855" i="12"/>
  <c r="AA855" i="12"/>
  <c r="AA850" i="12"/>
  <c r="Z850" i="12"/>
  <c r="AA759" i="12"/>
  <c r="Z759" i="12"/>
  <c r="Z889" i="12"/>
  <c r="AA889" i="12"/>
  <c r="Z796" i="12"/>
  <c r="AA796" i="12"/>
  <c r="Z1083" i="12"/>
  <c r="AA1083" i="12"/>
  <c r="Z835" i="12"/>
  <c r="AA835" i="12"/>
  <c r="AA887" i="12"/>
  <c r="Z887" i="12"/>
  <c r="Z715" i="12"/>
  <c r="AA715" i="12"/>
  <c r="Z795" i="12"/>
  <c r="AA795" i="12"/>
  <c r="AA712" i="12"/>
  <c r="Z712" i="12"/>
  <c r="Z718" i="12"/>
  <c r="AA718" i="12"/>
  <c r="Z867" i="12"/>
  <c r="AA867" i="12"/>
  <c r="Z1041" i="12"/>
  <c r="AA1041" i="12"/>
  <c r="Z1049" i="12"/>
  <c r="AA1049" i="12"/>
  <c r="Z784" i="12"/>
  <c r="AA784" i="12"/>
  <c r="AA768" i="12"/>
  <c r="Z768" i="12"/>
  <c r="AA993" i="12"/>
  <c r="Z993" i="12"/>
  <c r="AA861" i="12"/>
  <c r="Z861" i="12"/>
  <c r="Z968" i="12"/>
  <c r="AA968" i="12"/>
  <c r="AA831" i="12"/>
  <c r="Z831" i="12"/>
  <c r="AA1164" i="12"/>
  <c r="Z1164" i="12"/>
  <c r="Z1019" i="12"/>
  <c r="AA1019" i="12"/>
  <c r="Z1043" i="12"/>
  <c r="AA1043" i="12"/>
  <c r="Z1340" i="12"/>
  <c r="AA1340" i="12"/>
  <c r="AA1179" i="12"/>
  <c r="Z1179" i="12"/>
  <c r="AA1211" i="12"/>
  <c r="Z1211" i="12"/>
  <c r="Z1319" i="12"/>
  <c r="AA1319" i="12"/>
  <c r="Z1037" i="12"/>
  <c r="AA1037" i="12"/>
  <c r="Z1324" i="12"/>
  <c r="AA1324" i="12"/>
  <c r="Z932" i="12"/>
  <c r="AA932" i="12"/>
  <c r="Z1058" i="12"/>
  <c r="AA1058" i="12"/>
  <c r="Z1225" i="12"/>
  <c r="AA1225" i="12"/>
  <c r="Z1115" i="12"/>
  <c r="AA1115" i="12"/>
  <c r="Z1191" i="12"/>
  <c r="AA1191" i="12"/>
  <c r="Z1201" i="12"/>
  <c r="AA1201" i="12"/>
  <c r="Z1036" i="12"/>
  <c r="AA1036" i="12"/>
  <c r="Z1132" i="12"/>
  <c r="AA1132" i="12"/>
  <c r="AA1327" i="12"/>
  <c r="Z1327" i="12"/>
  <c r="Z1592" i="12"/>
  <c r="AA1592" i="12"/>
  <c r="AA1247" i="12"/>
  <c r="Z1247" i="12"/>
  <c r="Z1440" i="12"/>
  <c r="AA1440" i="12"/>
  <c r="Z1476" i="12"/>
  <c r="AA1476" i="12"/>
  <c r="AA1310" i="12"/>
  <c r="Z1310" i="12"/>
  <c r="AA1370" i="12"/>
  <c r="Z1370" i="12"/>
  <c r="Z1378" i="12"/>
  <c r="AA1378" i="12"/>
  <c r="Z1454" i="12"/>
  <c r="AA1454" i="12"/>
  <c r="Z1437" i="12"/>
  <c r="AA1437" i="12"/>
  <c r="AA1235" i="12"/>
  <c r="Z1235" i="12"/>
  <c r="AA1389" i="12"/>
  <c r="Z1389" i="12"/>
  <c r="Z1473" i="12"/>
  <c r="AA1473" i="12"/>
  <c r="Z1481" i="12"/>
  <c r="AA1481" i="12"/>
  <c r="AA1631" i="12"/>
  <c r="Z1631" i="12"/>
  <c r="AA1589" i="12"/>
  <c r="Z1589" i="12"/>
  <c r="Z1532" i="12"/>
  <c r="AA1532" i="12"/>
  <c r="Z1632" i="12"/>
  <c r="AA1632" i="12"/>
  <c r="AA1697" i="12"/>
  <c r="Z1697" i="12"/>
  <c r="AA1420" i="12"/>
  <c r="Z1420" i="12"/>
  <c r="AA1511" i="12"/>
  <c r="Z1511" i="12"/>
  <c r="Z1600" i="12"/>
  <c r="AA1600" i="12"/>
  <c r="Z1395" i="12"/>
  <c r="AA1395" i="12"/>
  <c r="AA1722" i="12"/>
  <c r="Z1722" i="12"/>
  <c r="AA1594" i="12"/>
  <c r="Z1594" i="12"/>
  <c r="AA1760" i="12"/>
  <c r="Z1760" i="12"/>
  <c r="Z1816" i="12"/>
  <c r="AA1816" i="12"/>
  <c r="AA1688" i="12"/>
  <c r="Z1688" i="12"/>
  <c r="Z1698" i="12"/>
  <c r="AA1698" i="12"/>
  <c r="Z1729" i="12"/>
  <c r="AA1729" i="12"/>
  <c r="AA1619" i="12"/>
  <c r="Z1619" i="12"/>
  <c r="Z1723" i="12"/>
  <c r="AA1723" i="12"/>
  <c r="AA1956" i="12"/>
  <c r="Z1956" i="12"/>
  <c r="Z1717" i="12"/>
  <c r="AA1717" i="12"/>
  <c r="Z1612" i="12"/>
  <c r="AA1612" i="12"/>
  <c r="AA1705" i="12"/>
  <c r="Z1705" i="12"/>
  <c r="Z1763" i="12"/>
  <c r="AA1763" i="12"/>
  <c r="AA1943" i="12"/>
  <c r="Z1943" i="12"/>
  <c r="AA1996" i="12"/>
  <c r="Z1996" i="12"/>
  <c r="Z1933" i="12"/>
  <c r="AA1933" i="12"/>
  <c r="AA2002" i="12"/>
  <c r="Z2002" i="12"/>
  <c r="Z1866" i="12"/>
  <c r="AA1866" i="12"/>
  <c r="AA1861" i="12"/>
  <c r="Z1861" i="12"/>
  <c r="Z1902" i="12"/>
  <c r="AA1902" i="12"/>
  <c r="AA1946" i="12"/>
  <c r="Z1946" i="12"/>
  <c r="Z2130" i="12"/>
  <c r="AA2130" i="12"/>
  <c r="AA2066" i="12"/>
  <c r="Z2066" i="12"/>
  <c r="Z1981" i="12"/>
  <c r="AA1981" i="12"/>
  <c r="Z2070" i="12"/>
  <c r="AA2070" i="12"/>
  <c r="AA2042" i="12"/>
  <c r="Z2042" i="12"/>
  <c r="Z2038" i="12"/>
  <c r="AA2038" i="12"/>
  <c r="Z2174" i="12"/>
  <c r="AA2174" i="12"/>
  <c r="AA2148" i="12"/>
  <c r="Z2148" i="12"/>
  <c r="Z2061" i="12"/>
  <c r="AA2061" i="12"/>
  <c r="Z2060" i="12"/>
  <c r="AA2060" i="12"/>
  <c r="Z2090" i="12"/>
  <c r="AA2090" i="12"/>
  <c r="AA2180" i="12"/>
  <c r="Z2180" i="12"/>
  <c r="AA2151" i="12"/>
  <c r="Z2151" i="12"/>
  <c r="Z2203" i="12"/>
  <c r="AA2203" i="12"/>
  <c r="Z2261" i="12"/>
  <c r="AA2261" i="12"/>
  <c r="AA2279" i="12"/>
  <c r="Z2279" i="12"/>
  <c r="AA2325" i="12"/>
  <c r="Z2325" i="12"/>
  <c r="AA2231" i="12"/>
  <c r="Z2231" i="12"/>
  <c r="Z2361" i="12"/>
  <c r="AA2361" i="12"/>
  <c r="Z2374" i="12"/>
  <c r="AA2374" i="12"/>
  <c r="Z2382" i="12"/>
  <c r="AA2382" i="12"/>
  <c r="Z2273" i="12"/>
  <c r="AA2273" i="12"/>
  <c r="Z2367" i="12"/>
  <c r="AA2367" i="12"/>
  <c r="AA2314" i="12"/>
  <c r="Z2314" i="12"/>
  <c r="Z2330" i="12"/>
  <c r="AA2330" i="12"/>
  <c r="AA2262" i="12"/>
  <c r="Z2262" i="12"/>
  <c r="AA2495" i="12"/>
  <c r="Z2495" i="12"/>
  <c r="Z2421" i="12"/>
  <c r="AA2421" i="12"/>
  <c r="Z2504" i="12"/>
  <c r="AA2504" i="12"/>
  <c r="AA2378" i="12"/>
  <c r="Z2378" i="12"/>
  <c r="AA2441" i="12"/>
  <c r="Z2441" i="12"/>
  <c r="AA2620" i="12"/>
  <c r="Z2620" i="12"/>
  <c r="AA2405" i="12"/>
  <c r="Z2405" i="12"/>
  <c r="Z2487" i="12"/>
  <c r="AA2487" i="12"/>
  <c r="Z2564" i="12"/>
  <c r="AA2564" i="12"/>
  <c r="Z2601" i="12"/>
  <c r="AA2601" i="12"/>
  <c r="AA2587" i="12"/>
  <c r="Z2587" i="12"/>
  <c r="Z2613" i="12"/>
  <c r="AA2613" i="12"/>
  <c r="Z2625" i="12"/>
  <c r="AA2625" i="12"/>
  <c r="AA2574" i="12"/>
  <c r="Z2574" i="12"/>
  <c r="Z2758" i="12"/>
  <c r="AA2758" i="12"/>
  <c r="Z2745" i="12"/>
  <c r="AA2745" i="12"/>
  <c r="AA2723" i="12"/>
  <c r="Z2723" i="12"/>
  <c r="Z2751" i="12"/>
  <c r="AA2751" i="12"/>
  <c r="AA2644" i="12"/>
  <c r="Z2644" i="12"/>
  <c r="Z2837" i="12"/>
  <c r="AA2837" i="12"/>
  <c r="AA2661" i="12"/>
  <c r="Z2661" i="12"/>
  <c r="AA2868" i="12"/>
  <c r="Z2868" i="12"/>
  <c r="Z2690" i="12"/>
  <c r="AA2690" i="12"/>
  <c r="Z2765" i="12"/>
  <c r="AA2765" i="12"/>
  <c r="AA2786" i="12"/>
  <c r="Z2786" i="12"/>
  <c r="Z2762" i="12"/>
  <c r="AA2762" i="12"/>
  <c r="AA2820" i="12"/>
  <c r="Z2820" i="12"/>
  <c r="AA2800" i="12"/>
  <c r="Z2800" i="12"/>
  <c r="Z2851" i="12"/>
  <c r="AA2851" i="12"/>
  <c r="Z2919" i="12"/>
  <c r="AA2919" i="12"/>
  <c r="AA2889" i="12"/>
  <c r="Z2889" i="12"/>
  <c r="Z2810" i="12"/>
  <c r="AA2810" i="12"/>
  <c r="AA3170" i="12"/>
  <c r="Z3170" i="12"/>
  <c r="AA2971" i="12"/>
  <c r="Z2971" i="12"/>
  <c r="AA3065" i="12"/>
  <c r="Z3065" i="12"/>
  <c r="AA3038" i="12"/>
  <c r="Z3038" i="12"/>
  <c r="AA2924" i="12"/>
  <c r="Z2924" i="12"/>
  <c r="Z2947" i="12"/>
  <c r="AA2947" i="12"/>
  <c r="AA3239" i="12"/>
  <c r="Z3239" i="12"/>
  <c r="AA2942" i="12"/>
  <c r="Z2942" i="12"/>
  <c r="Z2885" i="12"/>
  <c r="AA2885" i="12"/>
  <c r="AA3047" i="12"/>
  <c r="Z3047" i="12"/>
  <c r="AA2916" i="12"/>
  <c r="Z2916" i="12"/>
  <c r="AA3138" i="12"/>
  <c r="Z3138" i="12"/>
  <c r="Z3222" i="12"/>
  <c r="AA3222" i="12"/>
  <c r="AA3291" i="12"/>
  <c r="Z3291" i="12"/>
  <c r="AA3136" i="12"/>
  <c r="Z3136" i="12"/>
  <c r="Z3215" i="12"/>
  <c r="AA3215" i="12"/>
  <c r="Z3292" i="12"/>
  <c r="AA3292" i="12"/>
  <c r="AA3137" i="12"/>
  <c r="Z3137" i="12"/>
  <c r="Z3312" i="12"/>
  <c r="AA3312" i="12"/>
  <c r="AA3164" i="12"/>
  <c r="Z3164" i="12"/>
  <c r="Z3259" i="12"/>
  <c r="AA3259" i="12"/>
  <c r="AA3168" i="12"/>
  <c r="Z3168" i="12"/>
  <c r="AA3172" i="12"/>
  <c r="Z3172" i="12"/>
  <c r="AA3314" i="12"/>
  <c r="Z3314" i="12"/>
  <c r="Z3307" i="12"/>
  <c r="AA3307" i="12"/>
  <c r="Z3390" i="12"/>
  <c r="AA3390" i="12"/>
  <c r="AA3186" i="12"/>
  <c r="Z3186" i="12"/>
  <c r="AA3274" i="12"/>
  <c r="Z3274" i="12"/>
  <c r="Z3393" i="12"/>
  <c r="AA3393" i="12"/>
  <c r="AA3572" i="12"/>
  <c r="Z3572" i="12"/>
  <c r="Z3507" i="12"/>
  <c r="AA3507" i="12"/>
  <c r="Z3413" i="12"/>
  <c r="AA3413" i="12"/>
  <c r="Z3524" i="12"/>
  <c r="AA3524" i="12"/>
  <c r="AA3571" i="12"/>
  <c r="Z3571" i="12"/>
  <c r="Z3426" i="12"/>
  <c r="AA3426" i="12"/>
  <c r="Z3634" i="12"/>
  <c r="AA3634" i="12"/>
  <c r="AA3415" i="12"/>
  <c r="Z3415" i="12"/>
  <c r="AA3448" i="12"/>
  <c r="Z3448" i="12"/>
  <c r="Z3514" i="12"/>
  <c r="AA3514" i="12"/>
  <c r="Z3583" i="12"/>
  <c r="AA3583" i="12"/>
  <c r="AA3395" i="12"/>
  <c r="Z3395" i="12"/>
  <c r="AA3466" i="12"/>
  <c r="Z3466" i="12"/>
  <c r="Z3651" i="12"/>
  <c r="AA3651" i="12"/>
  <c r="Z3555" i="12"/>
  <c r="AA3555" i="12"/>
  <c r="AA3708" i="12"/>
  <c r="Z3708" i="12"/>
  <c r="Z3612" i="12"/>
  <c r="AA3612" i="12"/>
  <c r="Z3785" i="12"/>
  <c r="AA3785" i="12"/>
  <c r="Z3796" i="12"/>
  <c r="AA3796" i="12"/>
  <c r="AA3790" i="12"/>
  <c r="Z3790" i="12"/>
  <c r="Z3687" i="12"/>
  <c r="AA3687" i="12"/>
  <c r="Z3594" i="12"/>
  <c r="AA3594" i="12"/>
  <c r="AA3629" i="12"/>
  <c r="Z3629" i="12"/>
  <c r="AA3644" i="12"/>
  <c r="Z3644" i="12"/>
  <c r="AA3743" i="12"/>
  <c r="Z3743" i="12"/>
  <c r="Z3640" i="12"/>
  <c r="AA3640" i="12"/>
  <c r="Z3728" i="12"/>
  <c r="AA3728" i="12"/>
  <c r="AA3643" i="12"/>
  <c r="Z3643" i="12"/>
  <c r="AA3879" i="12"/>
  <c r="Z3879" i="12"/>
  <c r="AA3929" i="12"/>
  <c r="Z3929" i="12"/>
  <c r="AA3843" i="12"/>
  <c r="Z3843" i="12"/>
  <c r="Z3856" i="12"/>
  <c r="AA3856" i="12"/>
  <c r="AA3890" i="12"/>
  <c r="Z3890" i="12"/>
  <c r="Z3925" i="12"/>
  <c r="AA3925" i="12"/>
  <c r="AC193" i="12"/>
  <c r="AD193" i="12" s="1"/>
  <c r="AC265" i="12"/>
  <c r="AD265" i="12" s="1"/>
  <c r="AC349" i="12"/>
  <c r="AD349" i="12" s="1"/>
  <c r="AC346" i="12"/>
  <c r="AD346" i="12" s="1"/>
  <c r="AC279" i="12"/>
  <c r="AD279" i="12" s="1"/>
  <c r="AC648" i="12"/>
  <c r="AD648" i="12" s="1"/>
  <c r="AC344" i="12"/>
  <c r="AD344" i="12" s="1"/>
  <c r="AC350" i="12"/>
  <c r="AD350" i="12" s="1"/>
  <c r="AC475" i="12"/>
  <c r="AD475" i="12" s="1"/>
  <c r="AC273" i="12"/>
  <c r="AD273" i="12" s="1"/>
  <c r="AC686" i="12"/>
  <c r="AD686" i="12" s="1"/>
  <c r="AC274" i="12"/>
  <c r="AD274" i="12" s="1"/>
  <c r="AC543" i="12"/>
  <c r="AD543" i="12" s="1"/>
  <c r="AC568" i="12"/>
  <c r="AD568" i="12" s="1"/>
  <c r="AC835" i="12"/>
  <c r="AD835" i="12" s="1"/>
  <c r="AC630" i="12"/>
  <c r="AD630" i="12" s="1"/>
  <c r="AC408" i="12"/>
  <c r="AD408" i="12" s="1"/>
  <c r="AC619" i="12"/>
  <c r="AD619" i="12" s="1"/>
  <c r="AC608" i="12"/>
  <c r="AD608" i="12" s="1"/>
  <c r="AC498" i="12"/>
  <c r="AD498" i="12" s="1"/>
  <c r="AC702" i="12"/>
  <c r="AD702" i="12" s="1"/>
  <c r="AC796" i="12"/>
  <c r="AD796" i="12" s="1"/>
  <c r="AC901" i="12"/>
  <c r="AD901" i="12" s="1"/>
  <c r="AC773" i="12"/>
  <c r="AD773" i="12" s="1"/>
  <c r="AC727" i="12"/>
  <c r="AD727" i="12" s="1"/>
  <c r="AC804" i="12"/>
  <c r="AD804" i="12" s="1"/>
  <c r="AC831" i="12"/>
  <c r="AD831" i="12" s="1"/>
  <c r="AC841" i="12"/>
  <c r="AD841" i="12" s="1"/>
  <c r="AC928" i="12"/>
  <c r="AD928" i="12" s="1"/>
  <c r="AC1016" i="12"/>
  <c r="AD1016" i="12" s="1"/>
  <c r="AC1144" i="12"/>
  <c r="AD1144" i="12" s="1"/>
  <c r="AC1001" i="12"/>
  <c r="AD1001" i="12" s="1"/>
  <c r="AC1186" i="12"/>
  <c r="AD1186" i="12" s="1"/>
  <c r="AC1073" i="12"/>
  <c r="AD1073" i="12" s="1"/>
  <c r="AC1155" i="12"/>
  <c r="AD1155" i="12" s="1"/>
  <c r="AC1033" i="12"/>
  <c r="AD1033" i="12" s="1"/>
  <c r="AC1082" i="12"/>
  <c r="AD1082" i="12" s="1"/>
  <c r="AC783" i="12"/>
  <c r="AD783" i="12" s="1"/>
  <c r="AC1194" i="12"/>
  <c r="AD1194" i="12" s="1"/>
  <c r="AC1291" i="12"/>
  <c r="AD1291" i="12" s="1"/>
  <c r="AC1159" i="12"/>
  <c r="AD1159" i="12" s="1"/>
  <c r="AC1215" i="12"/>
  <c r="AD1215" i="12" s="1"/>
  <c r="AC1302" i="12"/>
  <c r="AD1302" i="12" s="1"/>
  <c r="AC1313" i="12"/>
  <c r="AD1313" i="12" s="1"/>
  <c r="AC1465" i="12"/>
  <c r="AD1465" i="12" s="1"/>
  <c r="AC1385" i="12"/>
  <c r="AD1385" i="12" s="1"/>
  <c r="AC1309" i="12"/>
  <c r="AD1309" i="12" s="1"/>
  <c r="AC1371" i="12"/>
  <c r="AD1371" i="12" s="1"/>
  <c r="AC1261" i="12"/>
  <c r="AD1261" i="12" s="1"/>
  <c r="AC1272" i="12"/>
  <c r="AD1272" i="12" s="1"/>
  <c r="AC1434" i="12"/>
  <c r="AD1434" i="12" s="1"/>
  <c r="AC1466" i="12"/>
  <c r="AD1466" i="12" s="1"/>
  <c r="AC1467" i="12"/>
  <c r="AD1467" i="12" s="1"/>
  <c r="AC1496" i="12"/>
  <c r="AD1496" i="12" s="1"/>
  <c r="AC1536" i="12"/>
  <c r="AD1536" i="12" s="1"/>
  <c r="AC1655" i="12"/>
  <c r="AD1655" i="12" s="1"/>
  <c r="AC1817" i="12"/>
  <c r="AD1817" i="12" s="1"/>
  <c r="AC1608" i="12"/>
  <c r="AD1608" i="12" s="1"/>
  <c r="AC1625" i="12"/>
  <c r="AD1625" i="12" s="1"/>
  <c r="AC1619" i="12"/>
  <c r="AD1619" i="12" s="1"/>
  <c r="AC1587" i="12"/>
  <c r="AD1587" i="12" s="1"/>
  <c r="AC1525" i="12"/>
  <c r="AD1525" i="12" s="1"/>
  <c r="AC1714" i="12"/>
  <c r="AD1714" i="12" s="1"/>
  <c r="AC1614" i="12"/>
  <c r="AD1614" i="12" s="1"/>
  <c r="AC1573" i="12"/>
  <c r="AD1573" i="12" s="1"/>
  <c r="AC1833" i="12"/>
  <c r="AD1833" i="12" s="1"/>
  <c r="AC1785" i="12"/>
  <c r="AD1785" i="12" s="1"/>
  <c r="AC1813" i="12"/>
  <c r="AD1813" i="12" s="1"/>
  <c r="AC1800" i="12"/>
  <c r="AD1800" i="12" s="1"/>
  <c r="AC1783" i="12"/>
  <c r="AD1783" i="12" s="1"/>
  <c r="AC1910" i="12"/>
  <c r="AD1910" i="12" s="1"/>
  <c r="AC1904" i="12"/>
  <c r="AD1904" i="12" s="1"/>
  <c r="AC1913" i="12"/>
  <c r="AD1913" i="12" s="1"/>
  <c r="AC1840" i="12"/>
  <c r="AD1840" i="12" s="1"/>
  <c r="AC1897" i="12"/>
  <c r="AD1897" i="12" s="1"/>
  <c r="AC1966" i="12"/>
  <c r="AD1966" i="12" s="1"/>
  <c r="AC2155" i="12"/>
  <c r="AD2155" i="12" s="1"/>
  <c r="AC2092" i="12"/>
  <c r="AD2092" i="12" s="1"/>
  <c r="AC2109" i="12"/>
  <c r="AD2109" i="12" s="1"/>
  <c r="AC2166" i="12"/>
  <c r="AD2166" i="12" s="1"/>
  <c r="AC2207" i="12"/>
  <c r="AD2207" i="12" s="1"/>
  <c r="AC2206" i="12"/>
  <c r="AD2206" i="12" s="1"/>
  <c r="AC2215" i="12"/>
  <c r="AD2215" i="12" s="1"/>
  <c r="AC2187" i="12"/>
  <c r="AD2187" i="12" s="1"/>
  <c r="AC2181" i="12"/>
  <c r="AD2181" i="12" s="1"/>
  <c r="AC2265" i="12"/>
  <c r="AD2265" i="12" s="1"/>
  <c r="AC2336" i="12"/>
  <c r="AD2336" i="12" s="1"/>
  <c r="AC2387" i="12"/>
  <c r="AD2387" i="12" s="1"/>
  <c r="AC2409" i="12"/>
  <c r="AD2409" i="12" s="1"/>
  <c r="AC2363" i="12"/>
  <c r="AD2363" i="12" s="1"/>
  <c r="AC2510" i="12"/>
  <c r="AD2510" i="12" s="1"/>
  <c r="AC2411" i="12"/>
  <c r="AD2411" i="12" s="1"/>
  <c r="AC2401" i="12"/>
  <c r="AD2401" i="12" s="1"/>
  <c r="AC2560" i="12"/>
  <c r="AD2560" i="12" s="1"/>
  <c r="AC2584" i="12"/>
  <c r="AD2584" i="12" s="1"/>
  <c r="AC2595" i="12"/>
  <c r="AD2595" i="12" s="1"/>
  <c r="AC2612" i="12"/>
  <c r="AD2612" i="12" s="1"/>
  <c r="AC2674" i="12"/>
  <c r="AD2674" i="12" s="1"/>
  <c r="AC2725" i="12"/>
  <c r="AD2725" i="12" s="1"/>
  <c r="AC2643" i="12"/>
  <c r="AD2643" i="12" s="1"/>
  <c r="AC2526" i="12"/>
  <c r="AD2526" i="12" s="1"/>
  <c r="AC2683" i="12"/>
  <c r="AD2683" i="12" s="1"/>
  <c r="AC2666" i="12"/>
  <c r="AD2666" i="12" s="1"/>
  <c r="AC2743" i="12"/>
  <c r="AD2743" i="12" s="1"/>
  <c r="AC2763" i="12"/>
  <c r="AD2763" i="12" s="1"/>
  <c r="AC2920" i="12"/>
  <c r="AD2920" i="12" s="1"/>
  <c r="AC2840" i="12"/>
  <c r="AD2840" i="12" s="1"/>
  <c r="AC2917" i="12"/>
  <c r="AD2917" i="12" s="1"/>
  <c r="AC2773" i="12"/>
  <c r="AD2773" i="12" s="1"/>
  <c r="AC2903" i="12"/>
  <c r="AD2903" i="12" s="1"/>
  <c r="AC3008" i="12"/>
  <c r="AD3008" i="12" s="1"/>
  <c r="AC3092" i="12"/>
  <c r="AD3092" i="12" s="1"/>
  <c r="AC2782" i="12"/>
  <c r="AD2782" i="12" s="1"/>
  <c r="AC3076" i="12"/>
  <c r="AD3076" i="12" s="1"/>
  <c r="AC3045" i="12"/>
  <c r="AD3045" i="12" s="1"/>
  <c r="AC3020" i="12"/>
  <c r="AD3020" i="12" s="1"/>
  <c r="AC3188" i="12"/>
  <c r="AD3188" i="12" s="1"/>
  <c r="AC3209" i="12"/>
  <c r="AD3209" i="12" s="1"/>
  <c r="AC3238" i="12"/>
  <c r="AD3238" i="12" s="1"/>
  <c r="AC3205" i="12"/>
  <c r="AD3205" i="12" s="1"/>
  <c r="AC3162" i="12"/>
  <c r="AD3162" i="12" s="1"/>
  <c r="AC3413" i="12"/>
  <c r="AD3413" i="12" s="1"/>
  <c r="AC3520" i="12"/>
  <c r="AD3520" i="12" s="1"/>
  <c r="AC3433" i="12"/>
  <c r="AD3433" i="12" s="1"/>
  <c r="AC3425" i="12"/>
  <c r="AD3425" i="12" s="1"/>
  <c r="AC3450" i="12"/>
  <c r="AD3450" i="12" s="1"/>
  <c r="AC3494" i="12"/>
  <c r="AD3494" i="12" s="1"/>
  <c r="AC3664" i="12"/>
  <c r="AD3664" i="12" s="1"/>
  <c r="AC3706" i="12"/>
  <c r="AD3706" i="12" s="1"/>
  <c r="AC3800" i="12"/>
  <c r="AD3800" i="12" s="1"/>
  <c r="AC3826" i="12"/>
  <c r="AD3826" i="12" s="1"/>
  <c r="AC3723" i="12"/>
  <c r="AD3723" i="12" s="1"/>
  <c r="Z177" i="12"/>
  <c r="AA177" i="12"/>
  <c r="AC248" i="12"/>
  <c r="AD248" i="12" s="1"/>
  <c r="Z277" i="12"/>
  <c r="AA277" i="12"/>
  <c r="Z314" i="12"/>
  <c r="AA314" i="12"/>
  <c r="Z238" i="12"/>
  <c r="AA238" i="12"/>
  <c r="AC219" i="12"/>
  <c r="AD219" i="12" s="1"/>
  <c r="AC450" i="12"/>
  <c r="AD450" i="12" s="1"/>
  <c r="Z228" i="12"/>
  <c r="AA228" i="12"/>
  <c r="Z164" i="12"/>
  <c r="AA164" i="12"/>
  <c r="AC226" i="12"/>
  <c r="AD226" i="12" s="1"/>
  <c r="S3129" i="12"/>
  <c r="T3129" i="12" s="1"/>
  <c r="AB3129" i="12" s="1"/>
  <c r="S3339" i="12"/>
  <c r="T3339" i="12" s="1"/>
  <c r="AB3339" i="12" s="1"/>
  <c r="S3270" i="12"/>
  <c r="T3270" i="12" s="1"/>
  <c r="AB3270" i="12" s="1"/>
  <c r="S3280" i="12"/>
  <c r="T3280" i="12" s="1"/>
  <c r="AB3280" i="12" s="1"/>
  <c r="S3275" i="12"/>
  <c r="T3275" i="12" s="1"/>
  <c r="AB3275" i="12" s="1"/>
  <c r="S3123" i="12"/>
  <c r="T3123" i="12" s="1"/>
  <c r="AB3123" i="12" s="1"/>
  <c r="S3390" i="12"/>
  <c r="T3390" i="12" s="1"/>
  <c r="AB3390" i="12" s="1"/>
  <c r="S3248" i="12"/>
  <c r="T3248" i="12" s="1"/>
  <c r="AB3248" i="12" s="1"/>
  <c r="S3244" i="12"/>
  <c r="T3244" i="12" s="1"/>
  <c r="AB3244" i="12" s="1"/>
  <c r="S3268" i="12"/>
  <c r="T3268" i="12" s="1"/>
  <c r="AB3268" i="12" s="1"/>
  <c r="S3235" i="12"/>
  <c r="T3235" i="12" s="1"/>
  <c r="AB3235" i="12" s="1"/>
  <c r="S3330" i="12"/>
  <c r="T3330" i="12" s="1"/>
  <c r="AB3330" i="12" s="1"/>
  <c r="S3437" i="12"/>
  <c r="T3437" i="12" s="1"/>
  <c r="AB3437" i="12" s="1"/>
  <c r="S3486" i="12"/>
  <c r="T3486" i="12" s="1"/>
  <c r="AB3486" i="12" s="1"/>
  <c r="S3373" i="12"/>
  <c r="T3373" i="12" s="1"/>
  <c r="AB3373" i="12" s="1"/>
  <c r="S3372" i="12"/>
  <c r="T3372" i="12" s="1"/>
  <c r="AB3372" i="12" s="1"/>
  <c r="S3546" i="12"/>
  <c r="T3546" i="12" s="1"/>
  <c r="AB3546" i="12" s="1"/>
  <c r="S3489" i="12"/>
  <c r="T3489" i="12" s="1"/>
  <c r="AB3489" i="12" s="1"/>
  <c r="S3382" i="12"/>
  <c r="T3382" i="12" s="1"/>
  <c r="AB3382" i="12" s="1"/>
  <c r="S3506" i="12"/>
  <c r="T3506" i="12" s="1"/>
  <c r="AB3506" i="12" s="1"/>
  <c r="S3479" i="12"/>
  <c r="T3479" i="12" s="1"/>
  <c r="AB3479" i="12" s="1"/>
  <c r="S3461" i="12"/>
  <c r="T3461" i="12" s="1"/>
  <c r="AB3461" i="12" s="1"/>
  <c r="S3527" i="12"/>
  <c r="T3527" i="12" s="1"/>
  <c r="AB3527" i="12" s="1"/>
  <c r="S3646" i="12"/>
  <c r="T3646" i="12" s="1"/>
  <c r="AB3646" i="12" s="1"/>
  <c r="S3644" i="12"/>
  <c r="T3644" i="12" s="1"/>
  <c r="AB3644" i="12" s="1"/>
  <c r="S3436" i="12"/>
  <c r="T3436" i="12" s="1"/>
  <c r="AB3436" i="12" s="1"/>
  <c r="S3583" i="12"/>
  <c r="T3583" i="12" s="1"/>
  <c r="AB3583" i="12" s="1"/>
  <c r="S3539" i="12"/>
  <c r="T3539" i="12" s="1"/>
  <c r="AB3539" i="12" s="1"/>
  <c r="S3834" i="12"/>
  <c r="T3834" i="12" s="1"/>
  <c r="AB3834" i="12" s="1"/>
  <c r="S3809" i="12"/>
  <c r="T3809" i="12" s="1"/>
  <c r="AB3809" i="12" s="1"/>
  <c r="S3736" i="12"/>
  <c r="T3736" i="12" s="1"/>
  <c r="AB3736" i="12" s="1"/>
  <c r="S3669" i="12"/>
  <c r="T3669" i="12" s="1"/>
  <c r="AB3669" i="12" s="1"/>
  <c r="S3709" i="12"/>
  <c r="T3709" i="12" s="1"/>
  <c r="AB3709" i="12" s="1"/>
  <c r="S3875" i="12"/>
  <c r="T3875" i="12" s="1"/>
  <c r="AB3875" i="12" s="1"/>
  <c r="S3711" i="12"/>
  <c r="T3711" i="12" s="1"/>
  <c r="AB3711" i="12" s="1"/>
  <c r="S3785" i="12"/>
  <c r="T3785" i="12" s="1"/>
  <c r="AB3785" i="12" s="1"/>
  <c r="S3739" i="12"/>
  <c r="T3739" i="12" s="1"/>
  <c r="AB3739" i="12" s="1"/>
  <c r="S3666" i="12"/>
  <c r="T3666" i="12" s="1"/>
  <c r="AB3666" i="12" s="1"/>
  <c r="S3684" i="12"/>
  <c r="T3684" i="12" s="1"/>
  <c r="AB3684" i="12" s="1"/>
  <c r="S3751" i="12"/>
  <c r="T3751" i="12" s="1"/>
  <c r="AB3751" i="12" s="1"/>
  <c r="S3814" i="12"/>
  <c r="T3814" i="12" s="1"/>
  <c r="AB3814" i="12" s="1"/>
  <c r="S3691" i="12"/>
  <c r="T3691" i="12" s="1"/>
  <c r="AB3691" i="12" s="1"/>
  <c r="S3663" i="12"/>
  <c r="T3663" i="12" s="1"/>
  <c r="AB3663" i="12" s="1"/>
  <c r="S3710" i="12"/>
  <c r="T3710" i="12" s="1"/>
  <c r="AB3710" i="12" s="1"/>
  <c r="S3922" i="12"/>
  <c r="T3922" i="12" s="1"/>
  <c r="AB3922" i="12" s="1"/>
  <c r="S3876" i="12"/>
  <c r="T3876" i="12" s="1"/>
  <c r="AB3876" i="12" s="1"/>
  <c r="S3896" i="12"/>
  <c r="T3896" i="12" s="1"/>
  <c r="AB3896" i="12" s="1"/>
  <c r="AC206" i="12"/>
  <c r="AD206" i="12" s="1"/>
  <c r="AC510" i="12"/>
  <c r="AD510" i="12" s="1"/>
  <c r="Z282" i="12"/>
  <c r="AA282" i="12"/>
  <c r="AC216" i="12"/>
  <c r="AD216" i="12" s="1"/>
  <c r="AC565" i="12"/>
  <c r="AD565" i="12" s="1"/>
  <c r="AC146" i="12"/>
  <c r="AD146" i="12" s="1"/>
  <c r="AA208" i="12"/>
  <c r="Z208" i="12"/>
  <c r="Z447" i="12"/>
  <c r="AA447" i="12"/>
  <c r="Z394" i="12"/>
  <c r="AA394" i="12"/>
  <c r="AA490" i="12"/>
  <c r="Z490" i="12"/>
  <c r="Z406" i="12"/>
  <c r="AA406" i="12"/>
  <c r="Z483" i="12"/>
  <c r="AA483" i="12"/>
  <c r="Z279" i="12"/>
  <c r="AA279" i="12"/>
  <c r="AA346" i="12"/>
  <c r="Z346" i="12"/>
  <c r="AA321" i="12"/>
  <c r="Z321" i="12"/>
  <c r="Z645" i="12"/>
  <c r="AA645" i="12"/>
  <c r="Z278" i="12"/>
  <c r="AA278" i="12"/>
  <c r="AA517" i="12"/>
  <c r="Z517" i="12"/>
  <c r="AA534" i="12"/>
  <c r="Z534" i="12"/>
  <c r="Z529" i="12"/>
  <c r="AA529" i="12"/>
  <c r="AA552" i="12"/>
  <c r="Z552" i="12"/>
  <c r="Z690" i="12"/>
  <c r="AA690" i="12"/>
  <c r="AA668" i="12"/>
  <c r="Z668" i="12"/>
  <c r="AA629" i="12"/>
  <c r="Z629" i="12"/>
  <c r="AA474" i="12"/>
  <c r="Z474" i="12"/>
  <c r="AA603" i="12"/>
  <c r="Z603" i="12"/>
  <c r="AA550" i="12"/>
  <c r="Z550" i="12"/>
  <c r="AA632" i="12"/>
  <c r="Z632" i="12"/>
  <c r="AA802" i="12"/>
  <c r="Z802" i="12"/>
  <c r="Z581" i="12"/>
  <c r="AA581" i="12"/>
  <c r="AA605" i="12"/>
  <c r="Z605" i="12"/>
  <c r="Z763" i="12"/>
  <c r="AA763" i="12"/>
  <c r="Z780" i="12"/>
  <c r="AA780" i="12"/>
  <c r="Z726" i="12"/>
  <c r="AA726" i="12"/>
  <c r="Z847" i="12"/>
  <c r="AA847" i="12"/>
  <c r="Z708" i="12"/>
  <c r="AA708" i="12"/>
  <c r="Z903" i="12"/>
  <c r="AA903" i="12"/>
  <c r="Z720" i="12"/>
  <c r="AA720" i="12"/>
  <c r="Z815" i="12"/>
  <c r="AA815" i="12"/>
  <c r="AA773" i="12"/>
  <c r="Z773" i="12"/>
  <c r="Z821" i="12"/>
  <c r="AA821" i="12"/>
  <c r="AA530" i="12"/>
  <c r="Z530" i="12"/>
  <c r="Z897" i="12"/>
  <c r="AA897" i="12"/>
  <c r="Z973" i="12"/>
  <c r="AA973" i="12"/>
  <c r="AA798" i="12"/>
  <c r="Z798" i="12"/>
  <c r="Z915" i="12"/>
  <c r="AA915" i="12"/>
  <c r="AA849" i="12"/>
  <c r="Z849" i="12"/>
  <c r="AA833" i="12"/>
  <c r="Z833" i="12"/>
  <c r="AA926" i="12"/>
  <c r="Z926" i="12"/>
  <c r="Z886" i="12"/>
  <c r="AA886" i="12"/>
  <c r="Z1200" i="12"/>
  <c r="AA1200" i="12"/>
  <c r="Z947" i="12"/>
  <c r="AA947" i="12"/>
  <c r="Z814" i="12"/>
  <c r="AA814" i="12"/>
  <c r="Z863" i="12"/>
  <c r="AA863" i="12"/>
  <c r="Z1195" i="12"/>
  <c r="AA1195" i="12"/>
  <c r="AA1112" i="12"/>
  <c r="Z1112" i="12"/>
  <c r="AA1009" i="12"/>
  <c r="Z1009" i="12"/>
  <c r="AA1204" i="12"/>
  <c r="Z1204" i="12"/>
  <c r="Z1297" i="12"/>
  <c r="AA1297" i="12"/>
  <c r="AA1220" i="12"/>
  <c r="Z1220" i="12"/>
  <c r="AA1359" i="12"/>
  <c r="Z1359" i="12"/>
  <c r="AA1035" i="12"/>
  <c r="Z1035" i="12"/>
  <c r="AA1267" i="12"/>
  <c r="Z1267" i="12"/>
  <c r="AA1227" i="12"/>
  <c r="Z1227" i="12"/>
  <c r="Z1082" i="12"/>
  <c r="AA1082" i="12"/>
  <c r="AA1265" i="12"/>
  <c r="Z1265" i="12"/>
  <c r="AA1185" i="12"/>
  <c r="Z1185" i="12"/>
  <c r="AA1198" i="12"/>
  <c r="Z1198" i="12"/>
  <c r="Z1368" i="12"/>
  <c r="AA1368" i="12"/>
  <c r="Z1367" i="12"/>
  <c r="AA1367" i="12"/>
  <c r="AA1410" i="12"/>
  <c r="Z1410" i="12"/>
  <c r="Z1351" i="12"/>
  <c r="AA1351" i="12"/>
  <c r="Z1238" i="12"/>
  <c r="AA1238" i="12"/>
  <c r="Z1258" i="12"/>
  <c r="AA1258" i="12"/>
  <c r="Z1515" i="12"/>
  <c r="AA1515" i="12"/>
  <c r="Z1278" i="12"/>
  <c r="AA1278" i="12"/>
  <c r="AA1286" i="12"/>
  <c r="Z1286" i="12"/>
  <c r="Z1396" i="12"/>
  <c r="AA1396" i="12"/>
  <c r="Z1482" i="12"/>
  <c r="AA1482" i="12"/>
  <c r="AA1251" i="12"/>
  <c r="Z1251" i="12"/>
  <c r="AA1364" i="12"/>
  <c r="Z1364" i="12"/>
  <c r="Z1477" i="12"/>
  <c r="AA1477" i="12"/>
  <c r="Z1463" i="12"/>
  <c r="AA1463" i="12"/>
  <c r="AA1584" i="12"/>
  <c r="Z1584" i="12"/>
  <c r="AA1487" i="12"/>
  <c r="Z1487" i="12"/>
  <c r="Z1408" i="12"/>
  <c r="AA1408" i="12"/>
  <c r="Z1526" i="12"/>
  <c r="AA1526" i="12"/>
  <c r="AA1535" i="12"/>
  <c r="Z1535" i="12"/>
  <c r="AA1552" i="12"/>
  <c r="Z1552" i="12"/>
  <c r="Z1382" i="12"/>
  <c r="AA1382" i="12"/>
  <c r="AA1692" i="12"/>
  <c r="Z1692" i="12"/>
  <c r="AA1564" i="12"/>
  <c r="Z1564" i="12"/>
  <c r="Z1431" i="12"/>
  <c r="AA1431" i="12"/>
  <c r="Z1680" i="12"/>
  <c r="AA1680" i="12"/>
  <c r="Z1779" i="12"/>
  <c r="AA1779" i="12"/>
  <c r="Z1886" i="12"/>
  <c r="AA1886" i="12"/>
  <c r="Z1732" i="12"/>
  <c r="AA1732" i="12"/>
  <c r="AA1727" i="12"/>
  <c r="Z1727" i="12"/>
  <c r="Z1710" i="12"/>
  <c r="AA1710" i="12"/>
  <c r="Z1730" i="12"/>
  <c r="AA1730" i="12"/>
  <c r="AA1785" i="12"/>
  <c r="Z1785" i="12"/>
  <c r="AA2062" i="12"/>
  <c r="Z2062" i="12"/>
  <c r="Z1823" i="12"/>
  <c r="AA1823" i="12"/>
  <c r="Z1617" i="12"/>
  <c r="AA1617" i="12"/>
  <c r="AA1755" i="12"/>
  <c r="Z1755" i="12"/>
  <c r="AA1749" i="12"/>
  <c r="Z1749" i="12"/>
  <c r="AA1802" i="12"/>
  <c r="Z1802" i="12"/>
  <c r="AA1832" i="12"/>
  <c r="Z1832" i="12"/>
  <c r="AA2025" i="12"/>
  <c r="Z2025" i="12"/>
  <c r="Z1964" i="12"/>
  <c r="AA1964" i="12"/>
  <c r="Z1928" i="12"/>
  <c r="AA1928" i="12"/>
  <c r="Z2036" i="12"/>
  <c r="AA2036" i="12"/>
  <c r="Z2034" i="12"/>
  <c r="AA2034" i="12"/>
  <c r="Z1915" i="12"/>
  <c r="AA1915" i="12"/>
  <c r="Z2152" i="12"/>
  <c r="AA2152" i="12"/>
  <c r="Z2012" i="12"/>
  <c r="AA2012" i="12"/>
  <c r="Z2039" i="12"/>
  <c r="AA2039" i="12"/>
  <c r="Z2140" i="12"/>
  <c r="AA2140" i="12"/>
  <c r="Z2091" i="12"/>
  <c r="AA2091" i="12"/>
  <c r="AA2204" i="12"/>
  <c r="Z2204" i="12"/>
  <c r="Z2124" i="12"/>
  <c r="AA2124" i="12"/>
  <c r="AA1949" i="12"/>
  <c r="Z1949" i="12"/>
  <c r="AA2164" i="12"/>
  <c r="Z2164" i="12"/>
  <c r="AA2133" i="12"/>
  <c r="Z2133" i="12"/>
  <c r="Z2159" i="12"/>
  <c r="AA2159" i="12"/>
  <c r="AA2243" i="12"/>
  <c r="Z2243" i="12"/>
  <c r="Z2227" i="12"/>
  <c r="AA2227" i="12"/>
  <c r="Z2071" i="12"/>
  <c r="AA2071" i="12"/>
  <c r="AA2195" i="12"/>
  <c r="Z2195" i="12"/>
  <c r="AA2172" i="12"/>
  <c r="Z2172" i="12"/>
  <c r="Z2370" i="12"/>
  <c r="AA2370" i="12"/>
  <c r="AA2198" i="12"/>
  <c r="Z2198" i="12"/>
  <c r="Z2304" i="12"/>
  <c r="AA2304" i="12"/>
  <c r="AA2344" i="12"/>
  <c r="Z2344" i="12"/>
  <c r="Z2375" i="12"/>
  <c r="AA2375" i="12"/>
  <c r="AA2318" i="12"/>
  <c r="Z2318" i="12"/>
  <c r="Z2402" i="12"/>
  <c r="AA2402" i="12"/>
  <c r="Z2380" i="12"/>
  <c r="AA2380" i="12"/>
  <c r="Z2295" i="12"/>
  <c r="AA2295" i="12"/>
  <c r="Z2341" i="12"/>
  <c r="AA2341" i="12"/>
  <c r="Z2502" i="12"/>
  <c r="AA2502" i="12"/>
  <c r="Z2460" i="12"/>
  <c r="AA2460" i="12"/>
  <c r="Z2483" i="12"/>
  <c r="AA2483" i="12"/>
  <c r="Z2302" i="12"/>
  <c r="AA2302" i="12"/>
  <c r="AA2550" i="12"/>
  <c r="Z2550" i="12"/>
  <c r="AA2425" i="12"/>
  <c r="Z2425" i="12"/>
  <c r="AA2283" i="12"/>
  <c r="Z2283" i="12"/>
  <c r="Z2429" i="12"/>
  <c r="AA2429" i="12"/>
  <c r="AA2305" i="12"/>
  <c r="Z2305" i="12"/>
  <c r="Z2619" i="12"/>
  <c r="AA2619" i="12"/>
  <c r="AA2610" i="12"/>
  <c r="Z2610" i="12"/>
  <c r="AA2530" i="12"/>
  <c r="Z2530" i="12"/>
  <c r="AA2560" i="12"/>
  <c r="Z2560" i="12"/>
  <c r="Z2676" i="12"/>
  <c r="AA2676" i="12"/>
  <c r="AA2655" i="12"/>
  <c r="Z2655" i="12"/>
  <c r="Z2559" i="12"/>
  <c r="AA2559" i="12"/>
  <c r="Z2760" i="12"/>
  <c r="AA2760" i="12"/>
  <c r="AA2749" i="12"/>
  <c r="Z2749" i="12"/>
  <c r="AA2746" i="12"/>
  <c r="Z2746" i="12"/>
  <c r="Z2756" i="12"/>
  <c r="AA2756" i="12"/>
  <c r="AA2727" i="12"/>
  <c r="Z2727" i="12"/>
  <c r="Z2865" i="12"/>
  <c r="AA2865" i="12"/>
  <c r="Z2726" i="12"/>
  <c r="AA2726" i="12"/>
  <c r="Z2841" i="12"/>
  <c r="AA2841" i="12"/>
  <c r="Z2679" i="12"/>
  <c r="AA2679" i="12"/>
  <c r="AA2813" i="12"/>
  <c r="Z2813" i="12"/>
  <c r="Z2822" i="12"/>
  <c r="AA2822" i="12"/>
  <c r="AA2969" i="12"/>
  <c r="Z2969" i="12"/>
  <c r="AA2992" i="12"/>
  <c r="Z2992" i="12"/>
  <c r="AA3066" i="12"/>
  <c r="Z3066" i="12"/>
  <c r="Z3000" i="12"/>
  <c r="AA3000" i="12"/>
  <c r="Z2895" i="12"/>
  <c r="AA2895" i="12"/>
  <c r="Z2952" i="12"/>
  <c r="AA2952" i="12"/>
  <c r="Z2995" i="12"/>
  <c r="AA2995" i="12"/>
  <c r="AA2961" i="12"/>
  <c r="Z2961" i="12"/>
  <c r="Z3054" i="12"/>
  <c r="AA3054" i="12"/>
  <c r="Z2965" i="12"/>
  <c r="AA2965" i="12"/>
  <c r="Z3106" i="12"/>
  <c r="AA3106" i="12"/>
  <c r="Z2930" i="12"/>
  <c r="AA2930" i="12"/>
  <c r="AA3032" i="12"/>
  <c r="Z3032" i="12"/>
  <c r="AA3109" i="12"/>
  <c r="Z3109" i="12"/>
  <c r="AA3088" i="12"/>
  <c r="Z3088" i="12"/>
  <c r="Z2921" i="12"/>
  <c r="AA2921" i="12"/>
  <c r="Z3121" i="12"/>
  <c r="AA3121" i="12"/>
  <c r="AA3264" i="12"/>
  <c r="Z3264" i="12"/>
  <c r="AA2935" i="12"/>
  <c r="Z2935" i="12"/>
  <c r="AA3216" i="12"/>
  <c r="Z3216" i="12"/>
  <c r="Z3231" i="12"/>
  <c r="AA3231" i="12"/>
  <c r="AA3230" i="12"/>
  <c r="Z3230" i="12"/>
  <c r="Z3135" i="12"/>
  <c r="AA3135" i="12"/>
  <c r="AA3187" i="12"/>
  <c r="Z3187" i="12"/>
  <c r="Z3279" i="12"/>
  <c r="AA3279" i="12"/>
  <c r="AA3210" i="12"/>
  <c r="Z3210" i="12"/>
  <c r="AA3139" i="12"/>
  <c r="Z3139" i="12"/>
  <c r="AA3366" i="12"/>
  <c r="Z3366" i="12"/>
  <c r="Z3301" i="12"/>
  <c r="AA3301" i="12"/>
  <c r="AA3153" i="12"/>
  <c r="Z3153" i="12"/>
  <c r="Z3193" i="12"/>
  <c r="AA3193" i="12"/>
  <c r="AA3346" i="12"/>
  <c r="Z3346" i="12"/>
  <c r="Z3391" i="12"/>
  <c r="AA3391" i="12"/>
  <c r="Z3417" i="12"/>
  <c r="AA3417" i="12"/>
  <c r="Z3399" i="12"/>
  <c r="AA3399" i="12"/>
  <c r="Z3283" i="12"/>
  <c r="AA3283" i="12"/>
  <c r="Z3472" i="12"/>
  <c r="AA3472" i="12"/>
  <c r="Z3564" i="12"/>
  <c r="AA3564" i="12"/>
  <c r="Z3375" i="12"/>
  <c r="AA3375" i="12"/>
  <c r="Z3577" i="12"/>
  <c r="AA3577" i="12"/>
  <c r="Z3505" i="12"/>
  <c r="AA3505" i="12"/>
  <c r="AA3465" i="12"/>
  <c r="Z3465" i="12"/>
  <c r="Z3433" i="12"/>
  <c r="AA3433" i="12"/>
  <c r="Z3544" i="12"/>
  <c r="AA3544" i="12"/>
  <c r="AA3401" i="12"/>
  <c r="Z3401" i="12"/>
  <c r="AA3416" i="12"/>
  <c r="Z3416" i="12"/>
  <c r="Z3487" i="12"/>
  <c r="AA3487" i="12"/>
  <c r="Z3750" i="12"/>
  <c r="AA3750" i="12"/>
  <c r="Z3685" i="12"/>
  <c r="AA3685" i="12"/>
  <c r="Z3665" i="12"/>
  <c r="AA3665" i="12"/>
  <c r="Z3712" i="12"/>
  <c r="AA3712" i="12"/>
  <c r="Z3858" i="12"/>
  <c r="AA3858" i="12"/>
  <c r="AA3647" i="12"/>
  <c r="Z3647" i="12"/>
  <c r="AA3701" i="12"/>
  <c r="Z3701" i="12"/>
  <c r="AA3780" i="12"/>
  <c r="Z3780" i="12"/>
  <c r="AA3649" i="12"/>
  <c r="Z3649" i="12"/>
  <c r="AA3661" i="12"/>
  <c r="Z3661" i="12"/>
  <c r="Z3798" i="12"/>
  <c r="AA3798" i="12"/>
  <c r="AA3736" i="12"/>
  <c r="Z3736" i="12"/>
  <c r="AA3721" i="12"/>
  <c r="Z3721" i="12"/>
  <c r="Z3861" i="12"/>
  <c r="AA3861" i="12"/>
  <c r="AA3688" i="12"/>
  <c r="Z3688" i="12"/>
  <c r="Z3823" i="12"/>
  <c r="AA3823" i="12"/>
  <c r="Z3754" i="12"/>
  <c r="AA3754" i="12"/>
  <c r="AA3748" i="12"/>
  <c r="Z3748" i="12"/>
  <c r="AA3837" i="12"/>
  <c r="Z3837" i="12"/>
  <c r="Z3835" i="12"/>
  <c r="AA3835" i="12"/>
  <c r="AA3922" i="12"/>
  <c r="Z3922" i="12"/>
  <c r="AA221" i="12"/>
  <c r="Z221" i="12"/>
  <c r="AC428" i="12"/>
  <c r="AD428" i="12" s="1"/>
  <c r="AC333" i="12"/>
  <c r="AD333" i="12" s="1"/>
  <c r="AC335" i="12"/>
  <c r="AD335" i="12" s="1"/>
  <c r="AC570" i="12"/>
  <c r="AD570" i="12" s="1"/>
  <c r="AC820" i="12"/>
  <c r="AD820" i="12" s="1"/>
  <c r="AC573" i="12"/>
  <c r="AD573" i="12" s="1"/>
  <c r="AC322" i="12"/>
  <c r="AD322" i="12" s="1"/>
  <c r="AC387" i="12"/>
  <c r="AD387" i="12" s="1"/>
  <c r="AC789" i="12"/>
  <c r="AD789" i="12" s="1"/>
  <c r="AC642" i="12"/>
  <c r="AD642" i="12" s="1"/>
  <c r="AC777" i="12"/>
  <c r="AD777" i="12" s="1"/>
  <c r="AC704" i="12"/>
  <c r="AD704" i="12" s="1"/>
  <c r="AC429" i="12"/>
  <c r="AD429" i="12" s="1"/>
  <c r="AC330" i="12"/>
  <c r="AD330" i="12" s="1"/>
  <c r="AC545" i="12"/>
  <c r="AD545" i="12" s="1"/>
  <c r="AC558" i="12"/>
  <c r="AD558" i="12" s="1"/>
  <c r="AC526" i="12"/>
  <c r="AD526" i="12" s="1"/>
  <c r="AC659" i="12"/>
  <c r="AD659" i="12" s="1"/>
  <c r="AC815" i="12"/>
  <c r="AD815" i="12" s="1"/>
  <c r="AC767" i="12"/>
  <c r="AD767" i="12" s="1"/>
  <c r="AC1010" i="12"/>
  <c r="AD1010" i="12" s="1"/>
  <c r="AC984" i="12"/>
  <c r="AD984" i="12" s="1"/>
  <c r="AC792" i="12"/>
  <c r="AD792" i="12" s="1"/>
  <c r="AC803" i="12"/>
  <c r="AD803" i="12" s="1"/>
  <c r="AC904" i="12"/>
  <c r="AD904" i="12" s="1"/>
  <c r="AC848" i="12"/>
  <c r="AD848" i="12" s="1"/>
  <c r="AC925" i="12"/>
  <c r="AD925" i="12" s="1"/>
  <c r="AC1139" i="12"/>
  <c r="AD1139" i="12" s="1"/>
  <c r="AC1107" i="12"/>
  <c r="AD1107" i="12" s="1"/>
  <c r="AC1098" i="12"/>
  <c r="AD1098" i="12" s="1"/>
  <c r="AC1136" i="12"/>
  <c r="AD1136" i="12" s="1"/>
  <c r="AC854" i="12"/>
  <c r="AD854" i="12" s="1"/>
  <c r="AC987" i="12"/>
  <c r="AD987" i="12" s="1"/>
  <c r="AC942" i="12"/>
  <c r="AD942" i="12" s="1"/>
  <c r="AC1200" i="12"/>
  <c r="AD1200" i="12" s="1"/>
  <c r="AC1127" i="12"/>
  <c r="AD1127" i="12" s="1"/>
  <c r="AC1205" i="12"/>
  <c r="AD1205" i="12" s="1"/>
  <c r="AC730" i="12"/>
  <c r="AD730" i="12" s="1"/>
  <c r="AC1143" i="12"/>
  <c r="AD1143" i="12" s="1"/>
  <c r="AC1269" i="12"/>
  <c r="AD1269" i="12" s="1"/>
  <c r="AC1093" i="12"/>
  <c r="AD1093" i="12" s="1"/>
  <c r="AC1211" i="12"/>
  <c r="AD1211" i="12" s="1"/>
  <c r="AC1312" i="12"/>
  <c r="AD1312" i="12" s="1"/>
  <c r="AC1121" i="12"/>
  <c r="AD1121" i="12" s="1"/>
  <c r="AC1053" i="12"/>
  <c r="AD1053" i="12" s="1"/>
  <c r="AC1213" i="12"/>
  <c r="AD1213" i="12" s="1"/>
  <c r="AC1329" i="12"/>
  <c r="AD1329" i="12" s="1"/>
  <c r="AC1326" i="12"/>
  <c r="AD1326" i="12" s="1"/>
  <c r="AC1281" i="12"/>
  <c r="AD1281" i="12" s="1"/>
  <c r="AC1337" i="12"/>
  <c r="AD1337" i="12" s="1"/>
  <c r="AC1405" i="12"/>
  <c r="AD1405" i="12" s="1"/>
  <c r="AC1237" i="12"/>
  <c r="AD1237" i="12" s="1"/>
  <c r="AC1399" i="12"/>
  <c r="AD1399" i="12" s="1"/>
  <c r="AC1323" i="12"/>
  <c r="AD1323" i="12" s="1"/>
  <c r="AC1431" i="12"/>
  <c r="AD1431" i="12" s="1"/>
  <c r="AC1455" i="12"/>
  <c r="AD1455" i="12" s="1"/>
  <c r="AC1471" i="12"/>
  <c r="AD1471" i="12" s="1"/>
  <c r="AC1563" i="12"/>
  <c r="AD1563" i="12" s="1"/>
  <c r="AC1560" i="12"/>
  <c r="AD1560" i="12" s="1"/>
  <c r="AC1782" i="12"/>
  <c r="AD1782" i="12" s="1"/>
  <c r="AC1690" i="12"/>
  <c r="AD1690" i="12" s="1"/>
  <c r="AC1688" i="12"/>
  <c r="AD1688" i="12" s="1"/>
  <c r="AC1511" i="12"/>
  <c r="AD1511" i="12" s="1"/>
  <c r="AC1773" i="12"/>
  <c r="AD1773" i="12" s="1"/>
  <c r="AC1603" i="12"/>
  <c r="AD1603" i="12" s="1"/>
  <c r="AC1564" i="12"/>
  <c r="AD1564" i="12" s="1"/>
  <c r="AC1498" i="12"/>
  <c r="AD1498" i="12" s="1"/>
  <c r="AC1763" i="12"/>
  <c r="AD1763" i="12" s="1"/>
  <c r="AC1854" i="12"/>
  <c r="AD1854" i="12" s="1"/>
  <c r="AC1926" i="12"/>
  <c r="AD1926" i="12" s="1"/>
  <c r="AC1830" i="12"/>
  <c r="AD1830" i="12" s="1"/>
  <c r="AC1886" i="12"/>
  <c r="AD1886" i="12" s="1"/>
  <c r="AC1809" i="12"/>
  <c r="AD1809" i="12" s="1"/>
  <c r="AC1900" i="12"/>
  <c r="AD1900" i="12" s="1"/>
  <c r="AC1930" i="12"/>
  <c r="AD1930" i="12" s="1"/>
  <c r="AC1753" i="12"/>
  <c r="AD1753" i="12" s="1"/>
  <c r="AC1727" i="12"/>
  <c r="AD1727" i="12" s="1"/>
  <c r="AC1896" i="12"/>
  <c r="AD1896" i="12" s="1"/>
  <c r="AC2046" i="12"/>
  <c r="AD2046" i="12" s="1"/>
  <c r="AC1892" i="12"/>
  <c r="AD1892" i="12" s="1"/>
  <c r="AC2004" i="12"/>
  <c r="AD2004" i="12" s="1"/>
  <c r="AC1986" i="12"/>
  <c r="AD1986" i="12" s="1"/>
  <c r="AC2072" i="12"/>
  <c r="AD2072" i="12" s="1"/>
  <c r="AC2107" i="12"/>
  <c r="AD2107" i="12" s="1"/>
  <c r="AC2078" i="12"/>
  <c r="AD2078" i="12" s="1"/>
  <c r="AC2080" i="12"/>
  <c r="AD2080" i="12" s="1"/>
  <c r="AC2119" i="12"/>
  <c r="AD2119" i="12" s="1"/>
  <c r="AC2286" i="12"/>
  <c r="AD2286" i="12" s="1"/>
  <c r="AC2216" i="12"/>
  <c r="AD2216" i="12" s="1"/>
  <c r="AC2214" i="12"/>
  <c r="AD2214" i="12" s="1"/>
  <c r="AC2270" i="12"/>
  <c r="AD2270" i="12" s="1"/>
  <c r="AC2364" i="12"/>
  <c r="AD2364" i="12" s="1"/>
  <c r="AC2373" i="12"/>
  <c r="AD2373" i="12" s="1"/>
  <c r="AC2307" i="12"/>
  <c r="AD2307" i="12" s="1"/>
  <c r="AC2375" i="12"/>
  <c r="AD2375" i="12" s="1"/>
  <c r="AC2299" i="12"/>
  <c r="AD2299" i="12" s="1"/>
  <c r="AC2392" i="12"/>
  <c r="AD2392" i="12" s="1"/>
  <c r="AC2467" i="12"/>
  <c r="AD2467" i="12" s="1"/>
  <c r="AC2466" i="12"/>
  <c r="AD2466" i="12" s="1"/>
  <c r="AC2507" i="12"/>
  <c r="AD2507" i="12" s="1"/>
  <c r="AC2592" i="12"/>
  <c r="AD2592" i="12" s="1"/>
  <c r="AC2574" i="12"/>
  <c r="AD2574" i="12" s="1"/>
  <c r="AC2565" i="12"/>
  <c r="AD2565" i="12" s="1"/>
  <c r="AC2569" i="12"/>
  <c r="AD2569" i="12" s="1"/>
  <c r="AC2585" i="12"/>
  <c r="AD2585" i="12" s="1"/>
  <c r="AC2618" i="12"/>
  <c r="AD2618" i="12" s="1"/>
  <c r="AC2656" i="12"/>
  <c r="AD2656" i="12" s="1"/>
  <c r="AC2694" i="12"/>
  <c r="AD2694" i="12" s="1"/>
  <c r="AC2757" i="12"/>
  <c r="AD2757" i="12" s="1"/>
  <c r="AC2752" i="12"/>
  <c r="AD2752" i="12" s="1"/>
  <c r="AC2661" i="12"/>
  <c r="AD2661" i="12" s="1"/>
  <c r="AC2953" i="12"/>
  <c r="AD2953" i="12" s="1"/>
  <c r="AC2786" i="12"/>
  <c r="AD2786" i="12" s="1"/>
  <c r="AC2961" i="12"/>
  <c r="AD2961" i="12" s="1"/>
  <c r="AC3061" i="12"/>
  <c r="AD3061" i="12" s="1"/>
  <c r="AC2980" i="12"/>
  <c r="AD2980" i="12" s="1"/>
  <c r="AC3037" i="12"/>
  <c r="AD3037" i="12" s="1"/>
  <c r="AC2936" i="12"/>
  <c r="AD2936" i="12" s="1"/>
  <c r="AC2898" i="12"/>
  <c r="AD2898" i="12" s="1"/>
  <c r="AC2998" i="12"/>
  <c r="AD2998" i="12" s="1"/>
  <c r="AC3047" i="12"/>
  <c r="AD3047" i="12" s="1"/>
  <c r="AC3068" i="12"/>
  <c r="AD3068" i="12" s="1"/>
  <c r="AC3201" i="12"/>
  <c r="AD3201" i="12" s="1"/>
  <c r="AC3259" i="12"/>
  <c r="AD3259" i="12" s="1"/>
  <c r="AC3241" i="12"/>
  <c r="AD3241" i="12" s="1"/>
  <c r="AC3349" i="12"/>
  <c r="AD3349" i="12" s="1"/>
  <c r="AC3392" i="12"/>
  <c r="AD3392" i="12" s="1"/>
  <c r="AC3532" i="12"/>
  <c r="AD3532" i="12" s="1"/>
  <c r="AC3417" i="12"/>
  <c r="AD3417" i="12" s="1"/>
  <c r="AC3728" i="12"/>
  <c r="AD3728" i="12" s="1"/>
  <c r="AC3790" i="12"/>
  <c r="AD3790" i="12" s="1"/>
  <c r="AC3851" i="12"/>
  <c r="AD3851" i="12" s="1"/>
  <c r="AC3858" i="12"/>
  <c r="AD3858" i="12" s="1"/>
  <c r="AC3712" i="12"/>
  <c r="AD3712" i="12" s="1"/>
  <c r="AC3912" i="12"/>
  <c r="AD3912" i="12" s="1"/>
  <c r="AC3932" i="12"/>
  <c r="AD3932" i="12" s="1"/>
  <c r="AC214" i="12"/>
  <c r="AD214" i="12" s="1"/>
  <c r="Z344" i="12"/>
  <c r="AA344" i="12"/>
  <c r="AA224" i="12"/>
  <c r="Z224" i="12"/>
  <c r="Z206" i="12"/>
  <c r="AA206" i="12"/>
  <c r="AA334" i="12"/>
  <c r="Z334" i="12"/>
  <c r="AC296" i="12"/>
  <c r="AD296" i="12" s="1"/>
  <c r="S2066" i="12"/>
  <c r="T2066" i="12" s="1"/>
  <c r="AB2066" i="12" s="1"/>
  <c r="S2088" i="12"/>
  <c r="T2088" i="12" s="1"/>
  <c r="AB2088" i="12" s="1"/>
  <c r="S2142" i="12"/>
  <c r="T2142" i="12" s="1"/>
  <c r="AB2142" i="12" s="1"/>
  <c r="S2352" i="12"/>
  <c r="T2352" i="12" s="1"/>
  <c r="AB2352" i="12" s="1"/>
  <c r="S2146" i="12"/>
  <c r="T2146" i="12" s="1"/>
  <c r="AB2146" i="12" s="1"/>
  <c r="S2241" i="12"/>
  <c r="T2241" i="12" s="1"/>
  <c r="AB2241" i="12" s="1"/>
  <c r="S2203" i="12"/>
  <c r="T2203" i="12" s="1"/>
  <c r="AB2203" i="12" s="1"/>
  <c r="S2288" i="12"/>
  <c r="T2288" i="12" s="1"/>
  <c r="AB2288" i="12" s="1"/>
  <c r="S2186" i="12"/>
  <c r="T2186" i="12" s="1"/>
  <c r="AB2186" i="12" s="1"/>
  <c r="S2358" i="12"/>
  <c r="T2358" i="12" s="1"/>
  <c r="AB2358" i="12" s="1"/>
  <c r="S2394" i="12"/>
  <c r="T2394" i="12" s="1"/>
  <c r="AB2394" i="12" s="1"/>
  <c r="S2503" i="12"/>
  <c r="T2503" i="12" s="1"/>
  <c r="AB2503" i="12" s="1"/>
  <c r="S2505" i="12"/>
  <c r="T2505" i="12" s="1"/>
  <c r="AB2505" i="12" s="1"/>
  <c r="S2343" i="12"/>
  <c r="T2343" i="12" s="1"/>
  <c r="AB2343" i="12" s="1"/>
  <c r="S2374" i="12"/>
  <c r="T2374" i="12" s="1"/>
  <c r="AB2374" i="12" s="1"/>
  <c r="S2488" i="12"/>
  <c r="T2488" i="12" s="1"/>
  <c r="AB2488" i="12" s="1"/>
  <c r="S2429" i="12"/>
  <c r="T2429" i="12" s="1"/>
  <c r="AB2429" i="12" s="1"/>
  <c r="S2430" i="12"/>
  <c r="T2430" i="12" s="1"/>
  <c r="AB2430" i="12" s="1"/>
  <c r="S2452" i="12"/>
  <c r="T2452" i="12" s="1"/>
  <c r="AB2452" i="12" s="1"/>
  <c r="S2447" i="12"/>
  <c r="T2447" i="12" s="1"/>
  <c r="AB2447" i="12" s="1"/>
  <c r="S2442" i="12"/>
  <c r="T2442" i="12" s="1"/>
  <c r="AB2442" i="12" s="1"/>
  <c r="S2497" i="12"/>
  <c r="T2497" i="12" s="1"/>
  <c r="AB2497" i="12" s="1"/>
  <c r="S2636" i="12"/>
  <c r="T2636" i="12" s="1"/>
  <c r="AB2636" i="12" s="1"/>
  <c r="S2407" i="12"/>
  <c r="T2407" i="12" s="1"/>
  <c r="AB2407" i="12" s="1"/>
  <c r="S2367" i="12"/>
  <c r="T2367" i="12" s="1"/>
  <c r="AB2367" i="12" s="1"/>
  <c r="S2474" i="12"/>
  <c r="T2474" i="12" s="1"/>
  <c r="AB2474" i="12" s="1"/>
  <c r="S2475" i="12"/>
  <c r="T2475" i="12" s="1"/>
  <c r="AB2475" i="12" s="1"/>
  <c r="S2578" i="12"/>
  <c r="T2578" i="12" s="1"/>
  <c r="AB2578" i="12" s="1"/>
  <c r="S2559" i="12"/>
  <c r="T2559" i="12" s="1"/>
  <c r="AB2559" i="12" s="1"/>
  <c r="S2727" i="12"/>
  <c r="T2727" i="12" s="1"/>
  <c r="AB2727" i="12" s="1"/>
  <c r="S2590" i="12"/>
  <c r="T2590" i="12" s="1"/>
  <c r="AB2590" i="12" s="1"/>
  <c r="S2581" i="12"/>
  <c r="T2581" i="12" s="1"/>
  <c r="AB2581" i="12" s="1"/>
  <c r="S2724" i="12"/>
  <c r="T2724" i="12" s="1"/>
  <c r="AB2724" i="12" s="1"/>
  <c r="S2716" i="12"/>
  <c r="T2716" i="12" s="1"/>
  <c r="AB2716" i="12" s="1"/>
  <c r="S2704" i="12"/>
  <c r="T2704" i="12" s="1"/>
  <c r="AB2704" i="12" s="1"/>
  <c r="S2730" i="12"/>
  <c r="T2730" i="12" s="1"/>
  <c r="AB2730" i="12" s="1"/>
  <c r="S2728" i="12"/>
  <c r="T2728" i="12" s="1"/>
  <c r="AB2728" i="12" s="1"/>
  <c r="S2853" i="12"/>
  <c r="T2853" i="12" s="1"/>
  <c r="AB2853" i="12" s="1"/>
  <c r="S2776" i="12"/>
  <c r="T2776" i="12" s="1"/>
  <c r="AB2776" i="12" s="1"/>
  <c r="S2851" i="12"/>
  <c r="T2851" i="12" s="1"/>
  <c r="AB2851" i="12" s="1"/>
  <c r="S2745" i="12"/>
  <c r="T2745" i="12" s="1"/>
  <c r="AB2745" i="12" s="1"/>
  <c r="S2726" i="12"/>
  <c r="T2726" i="12" s="1"/>
  <c r="AB2726" i="12" s="1"/>
  <c r="S2789" i="12"/>
  <c r="T2789" i="12" s="1"/>
  <c r="AB2789" i="12" s="1"/>
  <c r="S2797" i="12"/>
  <c r="T2797" i="12" s="1"/>
  <c r="AB2797" i="12" s="1"/>
  <c r="S2921" i="12"/>
  <c r="T2921" i="12" s="1"/>
  <c r="AB2921" i="12" s="1"/>
  <c r="S2758" i="12"/>
  <c r="T2758" i="12" s="1"/>
  <c r="AB2758" i="12" s="1"/>
  <c r="S2769" i="12"/>
  <c r="T2769" i="12" s="1"/>
  <c r="AB2769" i="12" s="1"/>
  <c r="S2766" i="12"/>
  <c r="T2766" i="12" s="1"/>
  <c r="AB2766" i="12" s="1"/>
  <c r="S2954" i="12"/>
  <c r="T2954" i="12" s="1"/>
  <c r="AB2954" i="12" s="1"/>
  <c r="S2891" i="12"/>
  <c r="T2891" i="12" s="1"/>
  <c r="AB2891" i="12" s="1"/>
  <c r="S3039" i="12"/>
  <c r="T3039" i="12" s="1"/>
  <c r="AB3039" i="12" s="1"/>
  <c r="S2995" i="12"/>
  <c r="T2995" i="12" s="1"/>
  <c r="AB2995" i="12" s="1"/>
  <c r="S2916" i="12"/>
  <c r="T2916" i="12" s="1"/>
  <c r="AB2916" i="12" s="1"/>
  <c r="S2901" i="12"/>
  <c r="T2901" i="12" s="1"/>
  <c r="AB2901" i="12" s="1"/>
  <c r="S3160" i="12"/>
  <c r="T3160" i="12" s="1"/>
  <c r="AB3160" i="12" s="1"/>
  <c r="S2924" i="12"/>
  <c r="T2924" i="12" s="1"/>
  <c r="AB2924" i="12" s="1"/>
  <c r="S3148" i="12"/>
  <c r="T3148" i="12" s="1"/>
  <c r="AB3148" i="12" s="1"/>
  <c r="S3174" i="12"/>
  <c r="T3174" i="12" s="1"/>
  <c r="AB3174" i="12" s="1"/>
  <c r="S2931" i="12"/>
  <c r="T2931" i="12" s="1"/>
  <c r="AB2931" i="12" s="1"/>
  <c r="S3161" i="12"/>
  <c r="T3161" i="12" s="1"/>
  <c r="AB3161" i="12" s="1"/>
  <c r="S3249" i="12"/>
  <c r="T3249" i="12" s="1"/>
  <c r="AB3249" i="12" s="1"/>
  <c r="S3192" i="12"/>
  <c r="T3192" i="12" s="1"/>
  <c r="AB3192" i="12" s="1"/>
  <c r="S3116" i="12"/>
  <c r="T3116" i="12" s="1"/>
  <c r="AB3116" i="12" s="1"/>
  <c r="S3093" i="12"/>
  <c r="T3093" i="12" s="1"/>
  <c r="AB3093" i="12" s="1"/>
  <c r="S3283" i="12"/>
  <c r="T3283" i="12" s="1"/>
  <c r="AB3283" i="12" s="1"/>
  <c r="S3252" i="12"/>
  <c r="T3252" i="12" s="1"/>
  <c r="AB3252" i="12" s="1"/>
  <c r="S3172" i="12"/>
  <c r="T3172" i="12" s="1"/>
  <c r="AB3172" i="12" s="1"/>
  <c r="S3327" i="12"/>
  <c r="T3327" i="12" s="1"/>
  <c r="AB3327" i="12" s="1"/>
  <c r="S3138" i="12"/>
  <c r="T3138" i="12" s="1"/>
  <c r="AB3138" i="12" s="1"/>
  <c r="S3144" i="12"/>
  <c r="T3144" i="12" s="1"/>
  <c r="AB3144" i="12" s="1"/>
  <c r="S3278" i="12"/>
  <c r="T3278" i="12" s="1"/>
  <c r="AB3278" i="12" s="1"/>
  <c r="S3229" i="12"/>
  <c r="T3229" i="12" s="1"/>
  <c r="AB3229" i="12" s="1"/>
  <c r="S3333" i="12"/>
  <c r="T3333" i="12" s="1"/>
  <c r="AB3333" i="12" s="1"/>
  <c r="S3190" i="12"/>
  <c r="T3190" i="12" s="1"/>
  <c r="AB3190" i="12" s="1"/>
  <c r="S3319" i="12"/>
  <c r="T3319" i="12" s="1"/>
  <c r="AB3319" i="12" s="1"/>
  <c r="S3346" i="12"/>
  <c r="T3346" i="12" s="1"/>
  <c r="AB3346" i="12" s="1"/>
  <c r="S3136" i="12"/>
  <c r="T3136" i="12" s="1"/>
  <c r="AB3136" i="12" s="1"/>
  <c r="S3604" i="12"/>
  <c r="T3604" i="12" s="1"/>
  <c r="AB3604" i="12" s="1"/>
  <c r="S3575" i="12"/>
  <c r="T3575" i="12" s="1"/>
  <c r="AB3575" i="12" s="1"/>
  <c r="S3440" i="12"/>
  <c r="T3440" i="12" s="1"/>
  <c r="AB3440" i="12" s="1"/>
  <c r="S3473" i="12"/>
  <c r="T3473" i="12" s="1"/>
  <c r="AB3473" i="12" s="1"/>
  <c r="S3544" i="12"/>
  <c r="T3544" i="12" s="1"/>
  <c r="AB3544" i="12" s="1"/>
  <c r="S3462" i="12"/>
  <c r="T3462" i="12" s="1"/>
  <c r="AB3462" i="12" s="1"/>
  <c r="S3512" i="12"/>
  <c r="T3512" i="12" s="1"/>
  <c r="AB3512" i="12" s="1"/>
  <c r="S3571" i="12"/>
  <c r="T3571" i="12" s="1"/>
  <c r="AB3571" i="12" s="1"/>
  <c r="S3548" i="12"/>
  <c r="T3548" i="12" s="1"/>
  <c r="AB3548" i="12" s="1"/>
  <c r="S3406" i="12"/>
  <c r="T3406" i="12" s="1"/>
  <c r="AB3406" i="12" s="1"/>
  <c r="S3435" i="12"/>
  <c r="T3435" i="12" s="1"/>
  <c r="AB3435" i="12" s="1"/>
  <c r="S3510" i="12"/>
  <c r="T3510" i="12" s="1"/>
  <c r="AB3510" i="12" s="1"/>
  <c r="S3519" i="12"/>
  <c r="T3519" i="12" s="1"/>
  <c r="AB3519" i="12" s="1"/>
  <c r="S3549" i="12"/>
  <c r="T3549" i="12" s="1"/>
  <c r="AB3549" i="12" s="1"/>
  <c r="S3427" i="12"/>
  <c r="T3427" i="12" s="1"/>
  <c r="AB3427" i="12" s="1"/>
  <c r="S3370" i="12"/>
  <c r="T3370" i="12" s="1"/>
  <c r="AB3370" i="12" s="1"/>
  <c r="S3580" i="12"/>
  <c r="T3580" i="12" s="1"/>
  <c r="AB3580" i="12" s="1"/>
  <c r="S3835" i="12"/>
  <c r="T3835" i="12" s="1"/>
  <c r="AB3835" i="12" s="1"/>
  <c r="S3777" i="12"/>
  <c r="T3777" i="12" s="1"/>
  <c r="AB3777" i="12" s="1"/>
  <c r="S3768" i="12"/>
  <c r="T3768" i="12" s="1"/>
  <c r="AB3768" i="12" s="1"/>
  <c r="S3862" i="12"/>
  <c r="T3862" i="12" s="1"/>
  <c r="AB3862" i="12" s="1"/>
  <c r="S3750" i="12"/>
  <c r="T3750" i="12" s="1"/>
  <c r="AB3750" i="12" s="1"/>
  <c r="S3729" i="12"/>
  <c r="T3729" i="12" s="1"/>
  <c r="AB3729" i="12" s="1"/>
  <c r="S3824" i="12"/>
  <c r="T3824" i="12" s="1"/>
  <c r="AB3824" i="12" s="1"/>
  <c r="S3810" i="12"/>
  <c r="T3810" i="12" s="1"/>
  <c r="AB3810" i="12" s="1"/>
  <c r="S3686" i="12"/>
  <c r="T3686" i="12" s="1"/>
  <c r="AB3686" i="12" s="1"/>
  <c r="S3867" i="12"/>
  <c r="T3867" i="12" s="1"/>
  <c r="AB3867" i="12" s="1"/>
  <c r="S3818" i="12"/>
  <c r="T3818" i="12" s="1"/>
  <c r="AB3818" i="12" s="1"/>
  <c r="S3925" i="12"/>
  <c r="T3925" i="12" s="1"/>
  <c r="AB3925" i="12" s="1"/>
  <c r="S3735" i="12"/>
  <c r="T3735" i="12" s="1"/>
  <c r="AB3735" i="12" s="1"/>
  <c r="S3678" i="12"/>
  <c r="T3678" i="12" s="1"/>
  <c r="AB3678" i="12" s="1"/>
  <c r="S3766" i="12"/>
  <c r="T3766" i="12" s="1"/>
  <c r="AB3766" i="12" s="1"/>
  <c r="S3868" i="12"/>
  <c r="T3868" i="12" s="1"/>
  <c r="AB3868" i="12" s="1"/>
  <c r="S3928" i="12"/>
  <c r="T3928" i="12" s="1"/>
  <c r="AB3928" i="12" s="1"/>
  <c r="S3902" i="12"/>
  <c r="T3902" i="12" s="1"/>
  <c r="AB3902" i="12" s="1"/>
  <c r="Z186" i="12"/>
  <c r="AA186" i="12"/>
  <c r="AC418" i="12"/>
  <c r="AD418" i="12" s="1"/>
  <c r="Z265" i="12"/>
  <c r="AA265" i="12"/>
  <c r="AA336" i="12"/>
  <c r="Z336" i="12"/>
  <c r="AA303" i="12"/>
  <c r="Z303" i="12"/>
  <c r="AA328" i="12"/>
  <c r="Z328" i="12"/>
  <c r="AA273" i="12"/>
  <c r="Z273" i="12"/>
  <c r="Z392" i="12"/>
  <c r="AA392" i="12"/>
  <c r="Z477" i="12"/>
  <c r="AA477" i="12"/>
  <c r="AA369" i="12"/>
  <c r="Z369" i="12"/>
  <c r="AA197" i="12"/>
  <c r="Z197" i="12"/>
  <c r="AA618" i="12"/>
  <c r="Z618" i="12"/>
  <c r="Z615" i="12"/>
  <c r="AA615" i="12"/>
  <c r="Z326" i="12"/>
  <c r="AA326" i="12"/>
  <c r="Z404" i="12"/>
  <c r="AA404" i="12"/>
  <c r="AA568" i="12"/>
  <c r="Z568" i="12"/>
  <c r="Z516" i="12"/>
  <c r="AA516" i="12"/>
  <c r="AA584" i="12"/>
  <c r="Z584" i="12"/>
  <c r="AA504" i="12"/>
  <c r="Z504" i="12"/>
  <c r="Z644" i="12"/>
  <c r="AA644" i="12"/>
  <c r="AA696" i="12"/>
  <c r="Z696" i="12"/>
  <c r="Z305" i="12"/>
  <c r="AA305" i="12"/>
  <c r="Z609" i="12"/>
  <c r="AA609" i="12"/>
  <c r="Z660" i="12"/>
  <c r="AA660" i="12"/>
  <c r="Z786" i="12"/>
  <c r="AA786" i="12"/>
  <c r="Z345" i="12"/>
  <c r="AA345" i="12"/>
  <c r="AA533" i="12"/>
  <c r="Z533" i="12"/>
  <c r="Z621" i="12"/>
  <c r="AA621" i="12"/>
  <c r="AA525" i="12"/>
  <c r="Z525" i="12"/>
  <c r="AA750" i="12"/>
  <c r="Z750" i="12"/>
  <c r="Z555" i="12"/>
  <c r="AA555" i="12"/>
  <c r="Z870" i="12"/>
  <c r="AA870" i="12"/>
  <c r="Z737" i="12"/>
  <c r="AA737" i="12"/>
  <c r="Z894" i="12"/>
  <c r="AA894" i="12"/>
  <c r="AA659" i="12"/>
  <c r="Z659" i="12"/>
  <c r="Z713" i="12"/>
  <c r="AA713" i="12"/>
  <c r="AA866" i="12"/>
  <c r="Z866" i="12"/>
  <c r="AA823" i="12"/>
  <c r="Z823" i="12"/>
  <c r="Z616" i="12"/>
  <c r="AA616" i="12"/>
  <c r="Z893" i="12"/>
  <c r="AA893" i="12"/>
  <c r="AA937" i="12"/>
  <c r="Z937" i="12"/>
  <c r="Z792" i="12"/>
  <c r="AA792" i="12"/>
  <c r="AA901" i="12"/>
  <c r="Z901" i="12"/>
  <c r="Z948" i="12"/>
  <c r="AA948" i="12"/>
  <c r="Z990" i="12"/>
  <c r="AA990" i="12"/>
  <c r="Z978" i="12"/>
  <c r="AA978" i="12"/>
  <c r="Z919" i="12"/>
  <c r="AA919" i="12"/>
  <c r="Z1148" i="12"/>
  <c r="AA1148" i="12"/>
  <c r="AA868" i="12"/>
  <c r="Z868" i="12"/>
  <c r="AA702" i="12"/>
  <c r="Z702" i="12"/>
  <c r="Z923" i="12"/>
  <c r="AA923" i="12"/>
  <c r="Z1240" i="12"/>
  <c r="AA1240" i="12"/>
  <c r="AA1077" i="12"/>
  <c r="Z1077" i="12"/>
  <c r="Z1302" i="12"/>
  <c r="AA1302" i="12"/>
  <c r="Z1027" i="12"/>
  <c r="AA1027" i="12"/>
  <c r="AA1014" i="12"/>
  <c r="Z1014" i="12"/>
  <c r="Z1315" i="12"/>
  <c r="AA1315" i="12"/>
  <c r="Z1178" i="12"/>
  <c r="AA1178" i="12"/>
  <c r="AA1131" i="12"/>
  <c r="Z1131" i="12"/>
  <c r="Z1180" i="12"/>
  <c r="AA1180" i="12"/>
  <c r="AA1234" i="12"/>
  <c r="Z1234" i="12"/>
  <c r="Z1162" i="12"/>
  <c r="AA1162" i="12"/>
  <c r="Z1197" i="12"/>
  <c r="AA1197" i="12"/>
  <c r="AA1025" i="12"/>
  <c r="Z1025" i="12"/>
  <c r="AA1176" i="12"/>
  <c r="Z1176" i="12"/>
  <c r="Z1243" i="12"/>
  <c r="AA1243" i="12"/>
  <c r="AA1580" i="12"/>
  <c r="Z1580" i="12"/>
  <c r="Z1399" i="12"/>
  <c r="AA1399" i="12"/>
  <c r="Z1248" i="12"/>
  <c r="AA1248" i="12"/>
  <c r="AA1314" i="12"/>
  <c r="Z1314" i="12"/>
  <c r="AA1318" i="12"/>
  <c r="Z1318" i="12"/>
  <c r="AA1330" i="12"/>
  <c r="Z1330" i="12"/>
  <c r="AA1283" i="12"/>
  <c r="Z1283" i="12"/>
  <c r="AA1237" i="12"/>
  <c r="Z1237" i="12"/>
  <c r="Z1250" i="12"/>
  <c r="AA1250" i="12"/>
  <c r="Z1291" i="12"/>
  <c r="AA1291" i="12"/>
  <c r="AA1393" i="12"/>
  <c r="Z1393" i="12"/>
  <c r="Z1352" i="12"/>
  <c r="AA1352" i="12"/>
  <c r="AA1558" i="12"/>
  <c r="Z1558" i="12"/>
  <c r="Z1573" i="12"/>
  <c r="AA1573" i="12"/>
  <c r="AA1537" i="12"/>
  <c r="Z1537" i="12"/>
  <c r="Z1486" i="12"/>
  <c r="AA1486" i="12"/>
  <c r="AA1496" i="12"/>
  <c r="Z1496" i="12"/>
  <c r="AA1577" i="12"/>
  <c r="Z1577" i="12"/>
  <c r="Z1493" i="12"/>
  <c r="AA1493" i="12"/>
  <c r="Z1518" i="12"/>
  <c r="AA1518" i="12"/>
  <c r="AA1664" i="12"/>
  <c r="Z1664" i="12"/>
  <c r="AA1713" i="12"/>
  <c r="Z1713" i="12"/>
  <c r="Z1598" i="12"/>
  <c r="AA1598" i="12"/>
  <c r="AA1536" i="12"/>
  <c r="Z1536" i="12"/>
  <c r="Z1682" i="12"/>
  <c r="AA1682" i="12"/>
  <c r="AA1627" i="12"/>
  <c r="Z1627" i="12"/>
  <c r="Z1643" i="12"/>
  <c r="AA1643" i="12"/>
  <c r="Z1820" i="12"/>
  <c r="AA1820" i="12"/>
  <c r="AA1629" i="12"/>
  <c r="Z1629" i="12"/>
  <c r="Z1657" i="12"/>
  <c r="AA1657" i="12"/>
  <c r="Z1706" i="12"/>
  <c r="AA1706" i="12"/>
  <c r="AA1702" i="12"/>
  <c r="Z1702" i="12"/>
  <c r="Z1624" i="12"/>
  <c r="AA1624" i="12"/>
  <c r="Z1905" i="12"/>
  <c r="AA1905" i="12"/>
  <c r="AA1879" i="12"/>
  <c r="Z1879" i="12"/>
  <c r="Z1630" i="12"/>
  <c r="AA1630" i="12"/>
  <c r="Z1849" i="12"/>
  <c r="AA1849" i="12"/>
  <c r="AA1746" i="12"/>
  <c r="Z1746" i="12"/>
  <c r="Z1983" i="12"/>
  <c r="AA1983" i="12"/>
  <c r="Z1995" i="12"/>
  <c r="AA1995" i="12"/>
  <c r="Z2019" i="12"/>
  <c r="AA2019" i="12"/>
  <c r="Z2087" i="12"/>
  <c r="AA2087" i="12"/>
  <c r="Z2008" i="12"/>
  <c r="AA2008" i="12"/>
  <c r="AA1870" i="12"/>
  <c r="Z1870" i="12"/>
  <c r="Z2037" i="12"/>
  <c r="AA2037" i="12"/>
  <c r="AA1990" i="12"/>
  <c r="Z1990" i="12"/>
  <c r="Z1891" i="12"/>
  <c r="AA1891" i="12"/>
  <c r="AA1993" i="12"/>
  <c r="Z1993" i="12"/>
  <c r="Z1853" i="12"/>
  <c r="AA1853" i="12"/>
  <c r="AA2096" i="12"/>
  <c r="Z2096" i="12"/>
  <c r="AA2015" i="12"/>
  <c r="Z2015" i="12"/>
  <c r="AA2101" i="12"/>
  <c r="Z2101" i="12"/>
  <c r="AA2079" i="12"/>
  <c r="Z2079" i="12"/>
  <c r="Z2097" i="12"/>
  <c r="AA2097" i="12"/>
  <c r="AA2104" i="12"/>
  <c r="Z2104" i="12"/>
  <c r="Z2057" i="12"/>
  <c r="AA2057" i="12"/>
  <c r="Z2117" i="12"/>
  <c r="AA2117" i="12"/>
  <c r="AA2289" i="12"/>
  <c r="Z2289" i="12"/>
  <c r="Z2221" i="12"/>
  <c r="AA2221" i="12"/>
  <c r="AA2206" i="12"/>
  <c r="Z2206" i="12"/>
  <c r="AA2086" i="12"/>
  <c r="Z2086" i="12"/>
  <c r="Z2258" i="12"/>
  <c r="AA2258" i="12"/>
  <c r="AA2251" i="12"/>
  <c r="Z2251" i="12"/>
  <c r="AA2472" i="12"/>
  <c r="Z2472" i="12"/>
  <c r="AA2397" i="12"/>
  <c r="Z2397" i="12"/>
  <c r="AA2331" i="12"/>
  <c r="Z2331" i="12"/>
  <c r="AA2366" i="12"/>
  <c r="Z2366" i="12"/>
  <c r="AA2514" i="12"/>
  <c r="Z2514" i="12"/>
  <c r="AA2365" i="12"/>
  <c r="Z2365" i="12"/>
  <c r="AA2293" i="12"/>
  <c r="Z2293" i="12"/>
  <c r="AA2490" i="12"/>
  <c r="Z2490" i="12"/>
  <c r="AA2423" i="12"/>
  <c r="Z2423" i="12"/>
  <c r="AA2509" i="12"/>
  <c r="Z2509" i="12"/>
  <c r="Z2315" i="12"/>
  <c r="AA2315" i="12"/>
  <c r="AA2431" i="12"/>
  <c r="Z2431" i="12"/>
  <c r="Z2522" i="12"/>
  <c r="AA2522" i="12"/>
  <c r="AA2474" i="12"/>
  <c r="Z2474" i="12"/>
  <c r="Z2440" i="12"/>
  <c r="AA2440" i="12"/>
  <c r="AA2506" i="12"/>
  <c r="Z2506" i="12"/>
  <c r="Z2450" i="12"/>
  <c r="AA2450" i="12"/>
  <c r="AA2637" i="12"/>
  <c r="Z2637" i="12"/>
  <c r="AA2596" i="12"/>
  <c r="Z2596" i="12"/>
  <c r="AA2635" i="12"/>
  <c r="Z2635" i="12"/>
  <c r="Z2562" i="12"/>
  <c r="AA2562" i="12"/>
  <c r="Z2541" i="12"/>
  <c r="AA2541" i="12"/>
  <c r="AA2736" i="12"/>
  <c r="Z2736" i="12"/>
  <c r="AA2689" i="12"/>
  <c r="Z2689" i="12"/>
  <c r="AA2681" i="12"/>
  <c r="Z2681" i="12"/>
  <c r="AA2648" i="12"/>
  <c r="Z2648" i="12"/>
  <c r="Z2704" i="12"/>
  <c r="AA2704" i="12"/>
  <c r="AA2741" i="12"/>
  <c r="Z2741" i="12"/>
  <c r="Z2696" i="12"/>
  <c r="AA2696" i="12"/>
  <c r="Z2803" i="12"/>
  <c r="AA2803" i="12"/>
  <c r="Z2783" i="12"/>
  <c r="AA2783" i="12"/>
  <c r="AA2739" i="12"/>
  <c r="Z2739" i="12"/>
  <c r="AA2733" i="12"/>
  <c r="Z2733" i="12"/>
  <c r="Z2871" i="12"/>
  <c r="AA2871" i="12"/>
  <c r="Z2867" i="12"/>
  <c r="AA2867" i="12"/>
  <c r="AA3026" i="12"/>
  <c r="Z3026" i="12"/>
  <c r="Z2953" i="12"/>
  <c r="AA2953" i="12"/>
  <c r="AA2883" i="12"/>
  <c r="Z2883" i="12"/>
  <c r="AA3165" i="12"/>
  <c r="Z3165" i="12"/>
  <c r="AA2985" i="12"/>
  <c r="Z2985" i="12"/>
  <c r="Z3043" i="12"/>
  <c r="AA3043" i="12"/>
  <c r="Z2972" i="12"/>
  <c r="AA2972" i="12"/>
  <c r="Z3009" i="12"/>
  <c r="AA3009" i="12"/>
  <c r="AA3028" i="12"/>
  <c r="Z3028" i="12"/>
  <c r="AA3070" i="12"/>
  <c r="Z3070" i="12"/>
  <c r="Z2933" i="12"/>
  <c r="AA2933" i="12"/>
  <c r="Z2927" i="12"/>
  <c r="AA2927" i="12"/>
  <c r="Z2962" i="12"/>
  <c r="AA2962" i="12"/>
  <c r="AA2888" i="12"/>
  <c r="Z2888" i="12"/>
  <c r="AA2964" i="12"/>
  <c r="Z2964" i="12"/>
  <c r="Z2892" i="12"/>
  <c r="AA2892" i="12"/>
  <c r="AA2922" i="12"/>
  <c r="Z2922" i="12"/>
  <c r="Z3359" i="12"/>
  <c r="AA3359" i="12"/>
  <c r="Z3098" i="12"/>
  <c r="AA3098" i="12"/>
  <c r="AA3194" i="12"/>
  <c r="Z3194" i="12"/>
  <c r="Z3203" i="12"/>
  <c r="AA3203" i="12"/>
  <c r="AA3407" i="12"/>
  <c r="Z3407" i="12"/>
  <c r="AA3178" i="12"/>
  <c r="Z3178" i="12"/>
  <c r="AA3240" i="12"/>
  <c r="Z3240" i="12"/>
  <c r="AA3324" i="12"/>
  <c r="Z3324" i="12"/>
  <c r="Z3232" i="12"/>
  <c r="AA3232" i="12"/>
  <c r="AA3260" i="12"/>
  <c r="Z3260" i="12"/>
  <c r="Z3315" i="12"/>
  <c r="AA3315" i="12"/>
  <c r="AA3328" i="12"/>
  <c r="Z3328" i="12"/>
  <c r="AA3245" i="12"/>
  <c r="Z3245" i="12"/>
  <c r="Z3330" i="12"/>
  <c r="AA3330" i="12"/>
  <c r="AA3341" i="12"/>
  <c r="Z3341" i="12"/>
  <c r="AA3484" i="12"/>
  <c r="Z3484" i="12"/>
  <c r="AA3410" i="12"/>
  <c r="Z3410" i="12"/>
  <c r="AA3452" i="12"/>
  <c r="Z3452" i="12"/>
  <c r="AA3385" i="12"/>
  <c r="Z3385" i="12"/>
  <c r="AA3486" i="12"/>
  <c r="Z3486" i="12"/>
  <c r="AA3538" i="12"/>
  <c r="Z3538" i="12"/>
  <c r="Z3461" i="12"/>
  <c r="AA3461" i="12"/>
  <c r="Z3436" i="12"/>
  <c r="AA3436" i="12"/>
  <c r="Z3460" i="12"/>
  <c r="AA3460" i="12"/>
  <c r="AA3565" i="12"/>
  <c r="Z3565" i="12"/>
  <c r="AA3443" i="12"/>
  <c r="Z3443" i="12"/>
  <c r="Z3604" i="12"/>
  <c r="AA3604" i="12"/>
  <c r="Z3475" i="12"/>
  <c r="AA3475" i="12"/>
  <c r="Z3534" i="12"/>
  <c r="AA3534" i="12"/>
  <c r="Z3546" i="12"/>
  <c r="AA3546" i="12"/>
  <c r="Z3455" i="12"/>
  <c r="AA3455" i="12"/>
  <c r="Z3715" i="12"/>
  <c r="AA3715" i="12"/>
  <c r="AA3660" i="12"/>
  <c r="Z3660" i="12"/>
  <c r="AA3689" i="12"/>
  <c r="Z3689" i="12"/>
  <c r="Z3697" i="12"/>
  <c r="AA3697" i="12"/>
  <c r="AA3851" i="12"/>
  <c r="Z3851" i="12"/>
  <c r="Z3817" i="12"/>
  <c r="AA3817" i="12"/>
  <c r="Z3844" i="12"/>
  <c r="AA3844" i="12"/>
  <c r="AA3628" i="12"/>
  <c r="Z3628" i="12"/>
  <c r="Z3805" i="12"/>
  <c r="AA3805" i="12"/>
  <c r="Z3808" i="12"/>
  <c r="AA3808" i="12"/>
  <c r="AA3770" i="12"/>
  <c r="Z3770" i="12"/>
  <c r="Z3807" i="12"/>
  <c r="AA3807" i="12"/>
  <c r="Z3850" i="12"/>
  <c r="AA3850" i="12"/>
  <c r="AA3787" i="12"/>
  <c r="Z3787" i="12"/>
  <c r="AA3919" i="12"/>
  <c r="Z3919" i="12"/>
  <c r="AA3606" i="12"/>
  <c r="Z3606" i="12"/>
  <c r="Z3769" i="12"/>
  <c r="AA3769" i="12"/>
  <c r="Z3867" i="12"/>
  <c r="AA3867" i="12"/>
  <c r="Z3880" i="12"/>
  <c r="AA3880" i="12"/>
  <c r="AA3897" i="12"/>
  <c r="Z3897" i="12"/>
  <c r="AC170" i="12"/>
  <c r="AD170" i="12" s="1"/>
  <c r="AC271" i="12"/>
  <c r="AD271" i="12" s="1"/>
  <c r="AA264" i="12"/>
  <c r="Z264" i="12"/>
  <c r="AC873" i="12"/>
  <c r="AD873" i="12" s="1"/>
  <c r="AC311" i="12"/>
  <c r="AD311" i="12" s="1"/>
  <c r="AC455" i="12"/>
  <c r="AD455" i="12" s="1"/>
  <c r="AC676" i="12"/>
  <c r="AD676" i="12" s="1"/>
  <c r="AC292" i="12"/>
  <c r="AD292" i="12" s="1"/>
  <c r="AC403" i="12"/>
  <c r="AD403" i="12" s="1"/>
  <c r="AC532" i="12"/>
  <c r="AD532" i="12" s="1"/>
  <c r="AC660" i="12"/>
  <c r="AD660" i="12" s="1"/>
  <c r="AC478" i="12"/>
  <c r="AD478" i="12" s="1"/>
  <c r="AC633" i="12"/>
  <c r="AD633" i="12" s="1"/>
  <c r="AC594" i="12"/>
  <c r="AD594" i="12" s="1"/>
  <c r="AC889" i="12"/>
  <c r="AD889" i="12" s="1"/>
  <c r="AC671" i="12"/>
  <c r="AD671" i="12" s="1"/>
  <c r="AC697" i="12"/>
  <c r="AD697" i="12" s="1"/>
  <c r="AC646" i="12"/>
  <c r="AD646" i="12" s="1"/>
  <c r="AC540" i="12"/>
  <c r="AD540" i="12" s="1"/>
  <c r="AC852" i="12"/>
  <c r="AD852" i="12" s="1"/>
  <c r="AC781" i="12"/>
  <c r="AD781" i="12" s="1"/>
  <c r="AC927" i="12"/>
  <c r="AD927" i="12" s="1"/>
  <c r="AC989" i="12"/>
  <c r="AD989" i="12" s="1"/>
  <c r="AC705" i="12"/>
  <c r="AD705" i="12" s="1"/>
  <c r="AC945" i="12"/>
  <c r="AD945" i="12" s="1"/>
  <c r="AC1007" i="12"/>
  <c r="AD1007" i="12" s="1"/>
  <c r="AC753" i="12"/>
  <c r="AD753" i="12" s="1"/>
  <c r="AC872" i="12"/>
  <c r="AD872" i="12" s="1"/>
  <c r="AC821" i="12"/>
  <c r="AD821" i="12" s="1"/>
  <c r="AC761" i="12"/>
  <c r="AD761" i="12" s="1"/>
  <c r="AC905" i="12"/>
  <c r="AD905" i="12" s="1"/>
  <c r="AC963" i="12"/>
  <c r="AD963" i="12" s="1"/>
  <c r="AC1167" i="12"/>
  <c r="AD1167" i="12" s="1"/>
  <c r="AC1042" i="12"/>
  <c r="AD1042" i="12" s="1"/>
  <c r="AC943" i="12"/>
  <c r="AD943" i="12" s="1"/>
  <c r="AC1036" i="12"/>
  <c r="AD1036" i="12" s="1"/>
  <c r="AC957" i="12"/>
  <c r="AD957" i="12" s="1"/>
  <c r="AC1322" i="12"/>
  <c r="AD1322" i="12" s="1"/>
  <c r="AC1181" i="12"/>
  <c r="AD1181" i="12" s="1"/>
  <c r="AC1003" i="12"/>
  <c r="AD1003" i="12" s="1"/>
  <c r="AC1126" i="12"/>
  <c r="AD1126" i="12" s="1"/>
  <c r="AC1365" i="12"/>
  <c r="AD1365" i="12" s="1"/>
  <c r="AC1217" i="12"/>
  <c r="AD1217" i="12" s="1"/>
  <c r="AC1274" i="12"/>
  <c r="AD1274" i="12" s="1"/>
  <c r="AC1306" i="12"/>
  <c r="AD1306" i="12" s="1"/>
  <c r="AC1228" i="12"/>
  <c r="AD1228" i="12" s="1"/>
  <c r="AC1137" i="12"/>
  <c r="AD1137" i="12" s="1"/>
  <c r="AC1332" i="12"/>
  <c r="AD1332" i="12" s="1"/>
  <c r="AC1295" i="12"/>
  <c r="AD1295" i="12" s="1"/>
  <c r="AC1364" i="12"/>
  <c r="AD1364" i="12" s="1"/>
  <c r="AC1258" i="12"/>
  <c r="AD1258" i="12" s="1"/>
  <c r="AC1342" i="12"/>
  <c r="AD1342" i="12" s="1"/>
  <c r="AC1415" i="12"/>
  <c r="AD1415" i="12" s="1"/>
  <c r="AC1318" i="12"/>
  <c r="AD1318" i="12" s="1"/>
  <c r="AC1429" i="12"/>
  <c r="AD1429" i="12" s="1"/>
  <c r="AC1368" i="12"/>
  <c r="AD1368" i="12" s="1"/>
  <c r="AC1426" i="12"/>
  <c r="AD1426" i="12" s="1"/>
  <c r="AC1256" i="12"/>
  <c r="AD1256" i="12" s="1"/>
  <c r="AC1611" i="12"/>
  <c r="AD1611" i="12" s="1"/>
  <c r="AC1660" i="12"/>
  <c r="AD1660" i="12" s="1"/>
  <c r="AC1756" i="12"/>
  <c r="AD1756" i="12" s="1"/>
  <c r="AC1559" i="12"/>
  <c r="AD1559" i="12" s="1"/>
  <c r="AC1631" i="12"/>
  <c r="AD1631" i="12" s="1"/>
  <c r="AC1784" i="12"/>
  <c r="AD1784" i="12" s="1"/>
  <c r="AC1495" i="12"/>
  <c r="AD1495" i="12" s="1"/>
  <c r="AC1539" i="12"/>
  <c r="AD1539" i="12" s="1"/>
  <c r="AC1706" i="12"/>
  <c r="AD1706" i="12" s="1"/>
  <c r="AC1851" i="12"/>
  <c r="AD1851" i="12" s="1"/>
  <c r="AC1846" i="12"/>
  <c r="AD1846" i="12" s="1"/>
  <c r="AC1713" i="12"/>
  <c r="AD1713" i="12" s="1"/>
  <c r="AC1620" i="12"/>
  <c r="AD1620" i="12" s="1"/>
  <c r="AC1859" i="12"/>
  <c r="AD1859" i="12" s="1"/>
  <c r="AC1849" i="12"/>
  <c r="AD1849" i="12" s="1"/>
  <c r="AC2016" i="12"/>
  <c r="AD2016" i="12" s="1"/>
  <c r="AC1931" i="12"/>
  <c r="AD1931" i="12" s="1"/>
  <c r="AC1781" i="12"/>
  <c r="AD1781" i="12" s="1"/>
  <c r="AC1955" i="12"/>
  <c r="AD1955" i="12" s="1"/>
  <c r="AC1946" i="12"/>
  <c r="AD1946" i="12" s="1"/>
  <c r="AC2014" i="12"/>
  <c r="AD2014" i="12" s="1"/>
  <c r="AC1979" i="12"/>
  <c r="AD1979" i="12" s="1"/>
  <c r="AC1907" i="12"/>
  <c r="AD1907" i="12" s="1"/>
  <c r="AC2027" i="12"/>
  <c r="AD2027" i="12" s="1"/>
  <c r="AC2169" i="12"/>
  <c r="AD2169" i="12" s="1"/>
  <c r="AC2164" i="12"/>
  <c r="AD2164" i="12" s="1"/>
  <c r="AC2176" i="12"/>
  <c r="AD2176" i="12" s="1"/>
  <c r="AC2091" i="12"/>
  <c r="AD2091" i="12" s="1"/>
  <c r="AC2079" i="12"/>
  <c r="AD2079" i="12" s="1"/>
  <c r="AC2209" i="12"/>
  <c r="AD2209" i="12" s="1"/>
  <c r="AC2145" i="12"/>
  <c r="AD2145" i="12" s="1"/>
  <c r="AC2086" i="12"/>
  <c r="AD2086" i="12" s="1"/>
  <c r="AC2322" i="12"/>
  <c r="AD2322" i="12" s="1"/>
  <c r="AC2341" i="12"/>
  <c r="AD2341" i="12" s="1"/>
  <c r="AC2311" i="12"/>
  <c r="AD2311" i="12" s="1"/>
  <c r="AC2293" i="12"/>
  <c r="AD2293" i="12" s="1"/>
  <c r="AC2456" i="12"/>
  <c r="AD2456" i="12" s="1"/>
  <c r="AC2332" i="12"/>
  <c r="AD2332" i="12" s="1"/>
  <c r="AC2329" i="12"/>
  <c r="AD2329" i="12" s="1"/>
  <c r="AC2338" i="12"/>
  <c r="AD2338" i="12" s="1"/>
  <c r="AC2449" i="12"/>
  <c r="AD2449" i="12" s="1"/>
  <c r="AC2457" i="12"/>
  <c r="AD2457" i="12" s="1"/>
  <c r="AC2517" i="12"/>
  <c r="AD2517" i="12" s="1"/>
  <c r="AC2473" i="12"/>
  <c r="AD2473" i="12" s="1"/>
  <c r="AC2611" i="12"/>
  <c r="AD2611" i="12" s="1"/>
  <c r="AC2576" i="12"/>
  <c r="AD2576" i="12" s="1"/>
  <c r="AC2530" i="12"/>
  <c r="AD2530" i="12" s="1"/>
  <c r="AC2604" i="12"/>
  <c r="AD2604" i="12" s="1"/>
  <c r="AC2491" i="12"/>
  <c r="AD2491" i="12" s="1"/>
  <c r="AC2545" i="12"/>
  <c r="AD2545" i="12" s="1"/>
  <c r="AC2583" i="12"/>
  <c r="AD2583" i="12" s="1"/>
  <c r="AC2671" i="12"/>
  <c r="AD2671" i="12" s="1"/>
  <c r="AC2680" i="12"/>
  <c r="AD2680" i="12" s="1"/>
  <c r="AC2764" i="12"/>
  <c r="AD2764" i="12" s="1"/>
  <c r="AC2700" i="12"/>
  <c r="AD2700" i="12" s="1"/>
  <c r="AC2867" i="12"/>
  <c r="AD2867" i="12" s="1"/>
  <c r="AC2780" i="12"/>
  <c r="AD2780" i="12" s="1"/>
  <c r="AC2826" i="12"/>
  <c r="AD2826" i="12" s="1"/>
  <c r="AC2991" i="12"/>
  <c r="AD2991" i="12" s="1"/>
  <c r="AC3105" i="12"/>
  <c r="AD3105" i="12" s="1"/>
  <c r="AC2881" i="12"/>
  <c r="AD2881" i="12" s="1"/>
  <c r="AC2927" i="12"/>
  <c r="AD2927" i="12" s="1"/>
  <c r="AC3094" i="12"/>
  <c r="AD3094" i="12" s="1"/>
  <c r="AC3069" i="12"/>
  <c r="AD3069" i="12" s="1"/>
  <c r="AC3410" i="12"/>
  <c r="AD3410" i="12" s="1"/>
  <c r="AC3289" i="12"/>
  <c r="AD3289" i="12" s="1"/>
  <c r="AC3232" i="12"/>
  <c r="AD3232" i="12" s="1"/>
  <c r="AC3230" i="12"/>
  <c r="AD3230" i="12" s="1"/>
  <c r="AC3251" i="12"/>
  <c r="AD3251" i="12" s="1"/>
  <c r="AC3452" i="12"/>
  <c r="AD3452" i="12" s="1"/>
  <c r="AC3384" i="12"/>
  <c r="AD3384" i="12" s="1"/>
  <c r="AC3569" i="12"/>
  <c r="AD3569" i="12" s="1"/>
  <c r="AC3491" i="12"/>
  <c r="AD3491" i="12" s="1"/>
  <c r="AC3464" i="12"/>
  <c r="AD3464" i="12" s="1"/>
  <c r="AC3431" i="12"/>
  <c r="AD3431" i="12" s="1"/>
  <c r="AC3779" i="12"/>
  <c r="AD3779" i="12" s="1"/>
  <c r="AC3726" i="12"/>
  <c r="AD3726" i="12" s="1"/>
  <c r="AC3696" i="12"/>
  <c r="AD3696" i="12" s="1"/>
  <c r="AC3725" i="12"/>
  <c r="AD3725" i="12" s="1"/>
  <c r="AC3881" i="12"/>
  <c r="AD3881" i="12" s="1"/>
  <c r="AC3895" i="12"/>
  <c r="AD3895" i="12" s="1"/>
  <c r="AA270" i="12"/>
  <c r="Z270" i="12"/>
  <c r="AA340" i="12"/>
  <c r="Z340" i="12"/>
  <c r="AA211" i="12"/>
  <c r="Z211" i="12"/>
  <c r="AA136" i="12"/>
  <c r="Z136" i="12"/>
  <c r="Z451" i="12"/>
  <c r="AA451" i="12"/>
  <c r="Z213" i="12"/>
  <c r="AA213" i="12"/>
  <c r="AC165" i="12"/>
  <c r="AD165" i="12" s="1"/>
  <c r="Z307" i="12"/>
  <c r="AA307" i="12"/>
  <c r="AC149" i="12"/>
  <c r="AD149" i="12" s="1"/>
  <c r="S3221" i="12"/>
  <c r="T3221" i="12" s="1"/>
  <c r="AB3221" i="12" s="1"/>
  <c r="S3411" i="12"/>
  <c r="T3411" i="12" s="1"/>
  <c r="AB3411" i="12" s="1"/>
  <c r="S3167" i="12"/>
  <c r="T3167" i="12" s="1"/>
  <c r="AB3167" i="12" s="1"/>
  <c r="S3222" i="12"/>
  <c r="T3222" i="12" s="1"/>
  <c r="AB3222" i="12" s="1"/>
  <c r="S3158" i="12"/>
  <c r="T3158" i="12" s="1"/>
  <c r="AB3158" i="12" s="1"/>
  <c r="S3414" i="12"/>
  <c r="T3414" i="12" s="1"/>
  <c r="AB3414" i="12" s="1"/>
  <c r="S3529" i="12"/>
  <c r="T3529" i="12" s="1"/>
  <c r="AB3529" i="12" s="1"/>
  <c r="S3528" i="12"/>
  <c r="T3528" i="12" s="1"/>
  <c r="AB3528" i="12" s="1"/>
  <c r="S3515" i="12"/>
  <c r="T3515" i="12" s="1"/>
  <c r="AB3515" i="12" s="1"/>
  <c r="S3443" i="12"/>
  <c r="T3443" i="12" s="1"/>
  <c r="AB3443" i="12" s="1"/>
  <c r="S3639" i="12"/>
  <c r="T3639" i="12" s="1"/>
  <c r="AB3639" i="12" s="1"/>
  <c r="S3603" i="12"/>
  <c r="T3603" i="12" s="1"/>
  <c r="AB3603" i="12" s="1"/>
  <c r="S3448" i="12"/>
  <c r="T3448" i="12" s="1"/>
  <c r="AB3448" i="12" s="1"/>
  <c r="S3505" i="12"/>
  <c r="T3505" i="12" s="1"/>
  <c r="AB3505" i="12" s="1"/>
  <c r="S3611" i="12"/>
  <c r="T3611" i="12" s="1"/>
  <c r="AB3611" i="12" s="1"/>
  <c r="S3557" i="12"/>
  <c r="T3557" i="12" s="1"/>
  <c r="AB3557" i="12" s="1"/>
  <c r="S3451" i="12"/>
  <c r="T3451" i="12" s="1"/>
  <c r="AB3451" i="12" s="1"/>
  <c r="S3592" i="12"/>
  <c r="T3592" i="12" s="1"/>
  <c r="AB3592" i="12" s="1"/>
  <c r="S3397" i="12"/>
  <c r="T3397" i="12" s="1"/>
  <c r="AB3397" i="12" s="1"/>
  <c r="S3369" i="12"/>
  <c r="T3369" i="12" s="1"/>
  <c r="AB3369" i="12" s="1"/>
  <c r="S3533" i="12"/>
  <c r="T3533" i="12" s="1"/>
  <c r="AB3533" i="12" s="1"/>
  <c r="S3585" i="12"/>
  <c r="T3585" i="12" s="1"/>
  <c r="AB3585" i="12" s="1"/>
  <c r="S3714" i="12"/>
  <c r="T3714" i="12" s="1"/>
  <c r="AB3714" i="12" s="1"/>
  <c r="S3773" i="12"/>
  <c r="T3773" i="12" s="1"/>
  <c r="AB3773" i="12" s="1"/>
  <c r="S3700" i="12"/>
  <c r="T3700" i="12" s="1"/>
  <c r="AB3700" i="12" s="1"/>
  <c r="S3861" i="12"/>
  <c r="T3861" i="12" s="1"/>
  <c r="AB3861" i="12" s="1"/>
  <c r="S3812" i="12"/>
  <c r="T3812" i="12" s="1"/>
  <c r="AB3812" i="12" s="1"/>
  <c r="S3806" i="12"/>
  <c r="T3806" i="12" s="1"/>
  <c r="AB3806" i="12" s="1"/>
  <c r="S3692" i="12"/>
  <c r="T3692" i="12" s="1"/>
  <c r="AB3692" i="12" s="1"/>
  <c r="S3847" i="12"/>
  <c r="T3847" i="12" s="1"/>
  <c r="AB3847" i="12" s="1"/>
  <c r="S3672" i="12"/>
  <c r="T3672" i="12" s="1"/>
  <c r="AB3672" i="12" s="1"/>
  <c r="S3856" i="12"/>
  <c r="T3856" i="12" s="1"/>
  <c r="AB3856" i="12" s="1"/>
  <c r="S3783" i="12"/>
  <c r="T3783" i="12" s="1"/>
  <c r="AB3783" i="12" s="1"/>
  <c r="S3885" i="12"/>
  <c r="T3885" i="12" s="1"/>
  <c r="AB3885" i="12" s="1"/>
  <c r="S3823" i="12"/>
  <c r="T3823" i="12" s="1"/>
  <c r="AB3823" i="12" s="1"/>
  <c r="S3677" i="12"/>
  <c r="T3677" i="12" s="1"/>
  <c r="AB3677" i="12" s="1"/>
  <c r="S3778" i="12"/>
  <c r="T3778" i="12" s="1"/>
  <c r="AB3778" i="12" s="1"/>
  <c r="S3901" i="12"/>
  <c r="T3901" i="12" s="1"/>
  <c r="AB3901" i="12" s="1"/>
  <c r="S3897" i="12"/>
  <c r="T3897" i="12" s="1"/>
  <c r="AB3897" i="12" s="1"/>
  <c r="S3909" i="12"/>
  <c r="T3909" i="12" s="1"/>
  <c r="AB3909" i="12" s="1"/>
  <c r="Z1098" i="12"/>
  <c r="AA1098" i="12"/>
  <c r="Z1236" i="12"/>
  <c r="AA1236" i="12"/>
  <c r="Z1071" i="12"/>
  <c r="AA1071" i="12"/>
  <c r="AA1366" i="12"/>
  <c r="Z1366" i="12"/>
  <c r="AA1338" i="12"/>
  <c r="Z1338" i="12"/>
  <c r="Z1113" i="12"/>
  <c r="AA1113" i="12"/>
  <c r="Z1288" i="12"/>
  <c r="AA1288" i="12"/>
  <c r="AA1146" i="12"/>
  <c r="Z1146" i="12"/>
  <c r="Z1224" i="12"/>
  <c r="AA1224" i="12"/>
  <c r="AA1343" i="12"/>
  <c r="Z1343" i="12"/>
  <c r="Z1329" i="12"/>
  <c r="AA1329" i="12"/>
  <c r="AA1205" i="12"/>
  <c r="Z1205" i="12"/>
  <c r="AA1087" i="12"/>
  <c r="Z1087" i="12"/>
  <c r="AA1306" i="12"/>
  <c r="Z1306" i="12"/>
  <c r="Z1499" i="12"/>
  <c r="AA1499" i="12"/>
  <c r="AA1505" i="12"/>
  <c r="Z1505" i="12"/>
  <c r="AA1468" i="12"/>
  <c r="Z1468" i="12"/>
  <c r="Z1435" i="12"/>
  <c r="AA1435" i="12"/>
  <c r="Z1405" i="12"/>
  <c r="AA1405" i="12"/>
  <c r="Z1192" i="12"/>
  <c r="AA1192" i="12"/>
  <c r="AA1289" i="12"/>
  <c r="Z1289" i="12"/>
  <c r="Z1320" i="12"/>
  <c r="AA1320" i="12"/>
  <c r="AA1479" i="12"/>
  <c r="Z1479" i="12"/>
  <c r="Z1383" i="12"/>
  <c r="AA1383" i="12"/>
  <c r="AA1300" i="12"/>
  <c r="Z1300" i="12"/>
  <c r="Z1417" i="12"/>
  <c r="AA1417" i="12"/>
  <c r="AA1465" i="12"/>
  <c r="Z1465" i="12"/>
  <c r="AA1539" i="12"/>
  <c r="Z1539" i="12"/>
  <c r="Z1524" i="12"/>
  <c r="AA1524" i="12"/>
  <c r="Z1567" i="12"/>
  <c r="AA1567" i="12"/>
  <c r="AA1650" i="12"/>
  <c r="Z1650" i="12"/>
  <c r="Z1500" i="12"/>
  <c r="AA1500" i="12"/>
  <c r="Z1574" i="12"/>
  <c r="AA1574" i="12"/>
  <c r="AA1563" i="12"/>
  <c r="Z1563" i="12"/>
  <c r="AA1517" i="12"/>
  <c r="Z1517" i="12"/>
  <c r="Z1492" i="12"/>
  <c r="AA1492" i="12"/>
  <c r="AA1597" i="12"/>
  <c r="Z1597" i="12"/>
  <c r="AA1557" i="12"/>
  <c r="Z1557" i="12"/>
  <c r="Z1561" i="12"/>
  <c r="AA1561" i="12"/>
  <c r="Z1783" i="12"/>
  <c r="AA1783" i="12"/>
  <c r="AA1638" i="12"/>
  <c r="Z1638" i="12"/>
  <c r="Z1605" i="12"/>
  <c r="AA1605" i="12"/>
  <c r="Z1728" i="12"/>
  <c r="AA1728" i="12"/>
  <c r="Z1639" i="12"/>
  <c r="AA1639" i="12"/>
  <c r="AA1661" i="12"/>
  <c r="Z1661" i="12"/>
  <c r="AA1709" i="12"/>
  <c r="Z1709" i="12"/>
  <c r="AA1666" i="12"/>
  <c r="Z1666" i="12"/>
  <c r="AA1834" i="12"/>
  <c r="Z1834" i="12"/>
  <c r="AA1867" i="12"/>
  <c r="Z1867" i="12"/>
  <c r="Z1841" i="12"/>
  <c r="AA1841" i="12"/>
  <c r="Z1743" i="12"/>
  <c r="AA1743" i="12"/>
  <c r="AA1973" i="12"/>
  <c r="Z1973" i="12"/>
  <c r="Z1980" i="12"/>
  <c r="AA1980" i="12"/>
  <c r="Z2016" i="12"/>
  <c r="AA2016" i="12"/>
  <c r="AA2045" i="12"/>
  <c r="Z2045" i="12"/>
  <c r="Z2065" i="12"/>
  <c r="AA2065" i="12"/>
  <c r="Z1829" i="12"/>
  <c r="AA1829" i="12"/>
  <c r="Z2017" i="12"/>
  <c r="AA2017" i="12"/>
  <c r="AA2024" i="12"/>
  <c r="Z2024" i="12"/>
  <c r="Z1926" i="12"/>
  <c r="AA1926" i="12"/>
  <c r="Z1888" i="12"/>
  <c r="AA1888" i="12"/>
  <c r="Z1916" i="12"/>
  <c r="AA1916" i="12"/>
  <c r="AA1927" i="12"/>
  <c r="Z1927" i="12"/>
  <c r="Z2160" i="12"/>
  <c r="AA2160" i="12"/>
  <c r="Z2076" i="12"/>
  <c r="AA2076" i="12"/>
  <c r="Z2234" i="12"/>
  <c r="AA2234" i="12"/>
  <c r="Z2138" i="12"/>
  <c r="AA2138" i="12"/>
  <c r="Z2029" i="12"/>
  <c r="AA2029" i="12"/>
  <c r="AA2035" i="12"/>
  <c r="Z2035" i="12"/>
  <c r="AA2225" i="12"/>
  <c r="Z2225" i="12"/>
  <c r="AA2103" i="12"/>
  <c r="Z2103" i="12"/>
  <c r="Z2388" i="12"/>
  <c r="AA2388" i="12"/>
  <c r="Z2267" i="12"/>
  <c r="AA2267" i="12"/>
  <c r="Z2236" i="12"/>
  <c r="AA2236" i="12"/>
  <c r="AA2157" i="12"/>
  <c r="Z2157" i="12"/>
  <c r="AA2285" i="12"/>
  <c r="Z2285" i="12"/>
  <c r="Z2183" i="12"/>
  <c r="AA2183" i="12"/>
  <c r="Z2414" i="12"/>
  <c r="AA2414" i="12"/>
  <c r="AA2396" i="12"/>
  <c r="Z2396" i="12"/>
  <c r="AA2377" i="12"/>
  <c r="Z2377" i="12"/>
  <c r="Z2387" i="12"/>
  <c r="AA2387" i="12"/>
  <c r="AA2296" i="12"/>
  <c r="Z2296" i="12"/>
  <c r="AA2193" i="12"/>
  <c r="Z2193" i="12"/>
  <c r="Z2248" i="12"/>
  <c r="AA2248" i="12"/>
  <c r="AA2435" i="12"/>
  <c r="Z2435" i="12"/>
  <c r="AA2482" i="12"/>
  <c r="Z2482" i="12"/>
  <c r="Z2491" i="12"/>
  <c r="AA2491" i="12"/>
  <c r="Z2300" i="12"/>
  <c r="AA2300" i="12"/>
  <c r="Z2416" i="12"/>
  <c r="AA2416" i="12"/>
  <c r="AA2533" i="12"/>
  <c r="Z2533" i="12"/>
  <c r="Z2439" i="12"/>
  <c r="AA2439" i="12"/>
  <c r="Z2461" i="12"/>
  <c r="AA2461" i="12"/>
  <c r="Z2505" i="12"/>
  <c r="AA2505" i="12"/>
  <c r="AA2573" i="12"/>
  <c r="Z2573" i="12"/>
  <c r="Z2553" i="12"/>
  <c r="AA2553" i="12"/>
  <c r="AA2638" i="12"/>
  <c r="Z2638" i="12"/>
  <c r="AA2545" i="12"/>
  <c r="Z2545" i="12"/>
  <c r="AA2584" i="12"/>
  <c r="Z2584" i="12"/>
  <c r="Z2705" i="12"/>
  <c r="AA2705" i="12"/>
  <c r="Z2629" i="12"/>
  <c r="AA2629" i="12"/>
  <c r="Z2724" i="12"/>
  <c r="AA2724" i="12"/>
  <c r="AA2732" i="12"/>
  <c r="Z2732" i="12"/>
  <c r="AA2752" i="12"/>
  <c r="Z2752" i="12"/>
  <c r="Z2686" i="12"/>
  <c r="AA2686" i="12"/>
  <c r="Z2694" i="12"/>
  <c r="AA2694" i="12"/>
  <c r="AA2730" i="12"/>
  <c r="Z2730" i="12"/>
  <c r="AA2798" i="12"/>
  <c r="Z2798" i="12"/>
  <c r="Z2840" i="12"/>
  <c r="AA2840" i="12"/>
  <c r="Z2595" i="12"/>
  <c r="AA2595" i="12"/>
  <c r="AA2664" i="12"/>
  <c r="Z2664" i="12"/>
  <c r="AA2831" i="12"/>
  <c r="Z2831" i="12"/>
  <c r="Z2850" i="12"/>
  <c r="AA2850" i="12"/>
  <c r="Z3116" i="12"/>
  <c r="AA3116" i="12"/>
  <c r="Z2923" i="12"/>
  <c r="AA2923" i="12"/>
  <c r="AA3085" i="12"/>
  <c r="Z3085" i="12"/>
  <c r="AA2790" i="12"/>
  <c r="Z2790" i="12"/>
  <c r="Z2913" i="12"/>
  <c r="AA2913" i="12"/>
  <c r="Z2929" i="12"/>
  <c r="AA2929" i="12"/>
  <c r="Z2900" i="12"/>
  <c r="AA2900" i="12"/>
  <c r="AA2977" i="12"/>
  <c r="Z2977" i="12"/>
  <c r="AA2920" i="12"/>
  <c r="Z2920" i="12"/>
  <c r="Z3208" i="12"/>
  <c r="AA3208" i="12"/>
  <c r="AA2963" i="12"/>
  <c r="Z2963" i="12"/>
  <c r="Z3040" i="12"/>
  <c r="AA3040" i="12"/>
  <c r="AA3099" i="12"/>
  <c r="Z3099" i="12"/>
  <c r="Z2936" i="12"/>
  <c r="AA2936" i="12"/>
  <c r="AA2899" i="12"/>
  <c r="Z2899" i="12"/>
  <c r="AA2886" i="12"/>
  <c r="Z2886" i="12"/>
  <c r="AA3062" i="12"/>
  <c r="Z3062" i="12"/>
  <c r="AA2918" i="12"/>
  <c r="Z2918" i="12"/>
  <c r="Z2989" i="12"/>
  <c r="AA2989" i="12"/>
  <c r="AA2882" i="12"/>
  <c r="Z2882" i="12"/>
  <c r="Z3254" i="12"/>
  <c r="AA3254" i="12"/>
  <c r="AA3336" i="12"/>
  <c r="Z3336" i="12"/>
  <c r="Z3182" i="12"/>
  <c r="AA3182" i="12"/>
  <c r="Z3347" i="12"/>
  <c r="AA3347" i="12"/>
  <c r="AA3294" i="12"/>
  <c r="Z3294" i="12"/>
  <c r="AA3189" i="12"/>
  <c r="Z3189" i="12"/>
  <c r="AA3265" i="12"/>
  <c r="Z3265" i="12"/>
  <c r="AA3331" i="12"/>
  <c r="Z3331" i="12"/>
  <c r="AA3277" i="12"/>
  <c r="Z3277" i="12"/>
  <c r="AA3188" i="12"/>
  <c r="Z3188" i="12"/>
  <c r="Z3126" i="12"/>
  <c r="AA3126" i="12"/>
  <c r="AA3257" i="12"/>
  <c r="Z3257" i="12"/>
  <c r="AA3282" i="12"/>
  <c r="Z3282" i="12"/>
  <c r="AA3458" i="12"/>
  <c r="Z3458" i="12"/>
  <c r="Z3584" i="12"/>
  <c r="AA3584" i="12"/>
  <c r="Z3425" i="12"/>
  <c r="AA3425" i="12"/>
  <c r="AA3464" i="12"/>
  <c r="Z3464" i="12"/>
  <c r="Z3587" i="12"/>
  <c r="AA3587" i="12"/>
  <c r="AA3596" i="12"/>
  <c r="Z3596" i="12"/>
  <c r="AA3551" i="12"/>
  <c r="Z3551" i="12"/>
  <c r="Z3511" i="12"/>
  <c r="AA3511" i="12"/>
  <c r="AA3529" i="12"/>
  <c r="Z3529" i="12"/>
  <c r="Z3557" i="12"/>
  <c r="AA3557" i="12"/>
  <c r="Z3477" i="12"/>
  <c r="AA3477" i="12"/>
  <c r="Z3648" i="12"/>
  <c r="AA3648" i="12"/>
  <c r="AA3570" i="12"/>
  <c r="Z3570" i="12"/>
  <c r="Z3635" i="12"/>
  <c r="AA3635" i="12"/>
  <c r="AA3453" i="12"/>
  <c r="Z3453" i="12"/>
  <c r="Z3543" i="12"/>
  <c r="AA3543" i="12"/>
  <c r="Z3652" i="12"/>
  <c r="AA3652" i="12"/>
  <c r="Z3693" i="12"/>
  <c r="AA3693" i="12"/>
  <c r="Z3692" i="12"/>
  <c r="AA3692" i="12"/>
  <c r="Z3786" i="12"/>
  <c r="AA3786" i="12"/>
  <c r="AA3755" i="12"/>
  <c r="Z3755" i="12"/>
  <c r="Z3764" i="12"/>
  <c r="AA3764" i="12"/>
  <c r="AA3729" i="12"/>
  <c r="Z3729" i="12"/>
  <c r="AA3675" i="12"/>
  <c r="Z3675" i="12"/>
  <c r="AA3696" i="12"/>
  <c r="Z3696" i="12"/>
  <c r="Z3740" i="12"/>
  <c r="AA3740" i="12"/>
  <c r="Z3794" i="12"/>
  <c r="AA3794" i="12"/>
  <c r="Z3921" i="12"/>
  <c r="AA3921" i="12"/>
  <c r="AA3621" i="12"/>
  <c r="Z3621" i="12"/>
  <c r="AA3902" i="12"/>
  <c r="Z3902" i="12"/>
  <c r="Z3726" i="12"/>
  <c r="AA3726" i="12"/>
  <c r="Z3920" i="12"/>
  <c r="AA3920" i="12"/>
  <c r="Z3903" i="12"/>
  <c r="AA3903" i="12"/>
  <c r="AA3923" i="12"/>
  <c r="Z3923" i="12"/>
  <c r="AA3898" i="12"/>
  <c r="Z3898" i="12"/>
  <c r="AC238" i="12"/>
  <c r="AD238" i="12" s="1"/>
  <c r="AC460" i="12"/>
  <c r="AD460" i="12" s="1"/>
  <c r="AC156" i="12"/>
  <c r="AD156" i="12" s="1"/>
  <c r="AC415" i="12"/>
  <c r="AD415" i="12" s="1"/>
  <c r="AC456" i="12"/>
  <c r="AD456" i="12" s="1"/>
  <c r="AC555" i="12"/>
  <c r="AD555" i="12" s="1"/>
  <c r="AC513" i="12"/>
  <c r="AD513" i="12" s="1"/>
  <c r="AC343" i="12"/>
  <c r="AD343" i="12" s="1"/>
  <c r="AC304" i="12"/>
  <c r="AD304" i="12" s="1"/>
  <c r="AC537" i="12"/>
  <c r="AD537" i="12" s="1"/>
  <c r="AC485" i="12"/>
  <c r="AD485" i="12" s="1"/>
  <c r="AC623" i="12"/>
  <c r="AD623" i="12" s="1"/>
  <c r="AC881" i="12"/>
  <c r="AD881" i="12" s="1"/>
  <c r="AC521" i="12"/>
  <c r="AD521" i="12" s="1"/>
  <c r="AC525" i="12"/>
  <c r="AD525" i="12" s="1"/>
  <c r="AC610" i="12"/>
  <c r="AD610" i="12" s="1"/>
  <c r="AC584" i="12"/>
  <c r="AD584" i="12" s="1"/>
  <c r="AC607" i="12"/>
  <c r="AD607" i="12" s="1"/>
  <c r="AC539" i="12"/>
  <c r="AD539" i="12" s="1"/>
  <c r="AC844" i="12"/>
  <c r="AD844" i="12" s="1"/>
  <c r="AC677" i="12"/>
  <c r="AD677" i="12" s="1"/>
  <c r="AC698" i="12"/>
  <c r="AD698" i="12" s="1"/>
  <c r="AC625" i="12"/>
  <c r="AD625" i="12" s="1"/>
  <c r="AC958" i="12"/>
  <c r="AD958" i="12" s="1"/>
  <c r="AC771" i="12"/>
  <c r="AD771" i="12" s="1"/>
  <c r="AC769" i="12"/>
  <c r="AD769" i="12" s="1"/>
  <c r="AC882" i="12"/>
  <c r="AD882" i="12" s="1"/>
  <c r="AC990" i="12"/>
  <c r="AD990" i="12" s="1"/>
  <c r="AC906" i="12"/>
  <c r="AD906" i="12" s="1"/>
  <c r="AC950" i="12"/>
  <c r="AD950" i="12" s="1"/>
  <c r="AC888" i="12"/>
  <c r="AD888" i="12" s="1"/>
  <c r="AC780" i="12"/>
  <c r="AD780" i="12" s="1"/>
  <c r="AC819" i="12"/>
  <c r="AD819" i="12" s="1"/>
  <c r="AC1000" i="12"/>
  <c r="AD1000" i="12" s="1"/>
  <c r="AC1165" i="12"/>
  <c r="AD1165" i="12" s="1"/>
  <c r="AC1083" i="12"/>
  <c r="AD1083" i="12" s="1"/>
  <c r="AC1068" i="12"/>
  <c r="AD1068" i="12" s="1"/>
  <c r="AC1028" i="12"/>
  <c r="AD1028" i="12" s="1"/>
  <c r="AC1188" i="12"/>
  <c r="AD1188" i="12" s="1"/>
  <c r="AC1045" i="12"/>
  <c r="AD1045" i="12" s="1"/>
  <c r="AC1078" i="12"/>
  <c r="AD1078" i="12" s="1"/>
  <c r="AC863" i="12"/>
  <c r="AD863" i="12" s="1"/>
  <c r="AC1244" i="12"/>
  <c r="AD1244" i="12" s="1"/>
  <c r="AC1363" i="12"/>
  <c r="AD1363" i="12" s="1"/>
  <c r="AC1161" i="12"/>
  <c r="AD1161" i="12" s="1"/>
  <c r="AC1340" i="12"/>
  <c r="AD1340" i="12" s="1"/>
  <c r="AC1292" i="12"/>
  <c r="AD1292" i="12" s="1"/>
  <c r="AC1184" i="12"/>
  <c r="AD1184" i="12" s="1"/>
  <c r="AC1099" i="12"/>
  <c r="AD1099" i="12" s="1"/>
  <c r="AC1032" i="12"/>
  <c r="AD1032" i="12" s="1"/>
  <c r="AC1334" i="12"/>
  <c r="AD1334" i="12" s="1"/>
  <c r="AC1354" i="12"/>
  <c r="AD1354" i="12" s="1"/>
  <c r="AC1440" i="12"/>
  <c r="AD1440" i="12" s="1"/>
  <c r="AC1410" i="12"/>
  <c r="AD1410" i="12" s="1"/>
  <c r="AC1424" i="12"/>
  <c r="AD1424" i="12" s="1"/>
  <c r="AC1551" i="12"/>
  <c r="AD1551" i="12" s="1"/>
  <c r="AC1485" i="12"/>
  <c r="AD1485" i="12" s="1"/>
  <c r="AC1311" i="12"/>
  <c r="AD1311" i="12" s="1"/>
  <c r="AC1464" i="12"/>
  <c r="AD1464" i="12" s="1"/>
  <c r="AC1457" i="12"/>
  <c r="AD1457" i="12" s="1"/>
  <c r="AC1528" i="12"/>
  <c r="AD1528" i="12" s="1"/>
  <c r="AC1667" i="12"/>
  <c r="AD1667" i="12" s="1"/>
  <c r="AC1601" i="12"/>
  <c r="AD1601" i="12" s="1"/>
  <c r="AC1632" i="12"/>
  <c r="AD1632" i="12" s="1"/>
  <c r="AC1689" i="12"/>
  <c r="AD1689" i="12" s="1"/>
  <c r="AC1547" i="12"/>
  <c r="AD1547" i="12" s="1"/>
  <c r="AC1499" i="12"/>
  <c r="AD1499" i="12" s="1"/>
  <c r="AC1579" i="12"/>
  <c r="AD1579" i="12" s="1"/>
  <c r="AC1827" i="12"/>
  <c r="AD1827" i="12" s="1"/>
  <c r="AC1767" i="12"/>
  <c r="AD1767" i="12" s="1"/>
  <c r="AC1596" i="12"/>
  <c r="AD1596" i="12" s="1"/>
  <c r="AC1545" i="12"/>
  <c r="AD1545" i="12" s="1"/>
  <c r="AC1764" i="12"/>
  <c r="AD1764" i="12" s="1"/>
  <c r="AC1723" i="12"/>
  <c r="AD1723" i="12" s="1"/>
  <c r="AC1898" i="12"/>
  <c r="AD1898" i="12" s="1"/>
  <c r="AC1778" i="12"/>
  <c r="AD1778" i="12" s="1"/>
  <c r="AC1835" i="12"/>
  <c r="AD1835" i="12" s="1"/>
  <c r="AC1733" i="12"/>
  <c r="AD1733" i="12" s="1"/>
  <c r="AC1977" i="12"/>
  <c r="AD1977" i="12" s="1"/>
  <c r="AC1812" i="12"/>
  <c r="AD1812" i="12" s="1"/>
  <c r="AC1834" i="12"/>
  <c r="AD1834" i="12" s="1"/>
  <c r="AC1874" i="12"/>
  <c r="AD1874" i="12" s="1"/>
  <c r="AC2007" i="12"/>
  <c r="AD2007" i="12" s="1"/>
  <c r="AC1983" i="12"/>
  <c r="AD1983" i="12" s="1"/>
  <c r="AC1985" i="12"/>
  <c r="AD1985" i="12" s="1"/>
  <c r="AC1939" i="12"/>
  <c r="AD1939" i="12" s="1"/>
  <c r="AC2039" i="12"/>
  <c r="AD2039" i="12" s="1"/>
  <c r="AC2108" i="12"/>
  <c r="AD2108" i="12" s="1"/>
  <c r="AC2057" i="12"/>
  <c r="AD2057" i="12" s="1"/>
  <c r="AC2059" i="12"/>
  <c r="AD2059" i="12" s="1"/>
  <c r="AC2138" i="12"/>
  <c r="AD2138" i="12" s="1"/>
  <c r="AC2230" i="12"/>
  <c r="AD2230" i="12" s="1"/>
  <c r="AC2060" i="12"/>
  <c r="AD2060" i="12" s="1"/>
  <c r="AC2281" i="12"/>
  <c r="AD2281" i="12" s="1"/>
  <c r="AC2271" i="12"/>
  <c r="AD2271" i="12" s="1"/>
  <c r="AC2223" i="12"/>
  <c r="AD2223" i="12" s="1"/>
  <c r="AC2495" i="12"/>
  <c r="AD2495" i="12" s="1"/>
  <c r="AC2354" i="12"/>
  <c r="AD2354" i="12" s="1"/>
  <c r="AC2312" i="12"/>
  <c r="AD2312" i="12" s="1"/>
  <c r="AC2502" i="12"/>
  <c r="AD2502" i="12" s="1"/>
  <c r="AC2478" i="12"/>
  <c r="AD2478" i="12" s="1"/>
  <c r="AC2421" i="12"/>
  <c r="AD2421" i="12" s="1"/>
  <c r="AC2589" i="12"/>
  <c r="AD2589" i="12" s="1"/>
  <c r="AC2587" i="12"/>
  <c r="AD2587" i="12" s="1"/>
  <c r="AC2645" i="12"/>
  <c r="AD2645" i="12" s="1"/>
  <c r="AC2434" i="12"/>
  <c r="AD2434" i="12" s="1"/>
  <c r="AC2546" i="12"/>
  <c r="AD2546" i="12" s="1"/>
  <c r="AC2642" i="12"/>
  <c r="AD2642" i="12" s="1"/>
  <c r="AC2601" i="12"/>
  <c r="AD2601" i="12" s="1"/>
  <c r="AC2689" i="12"/>
  <c r="AD2689" i="12" s="1"/>
  <c r="AC2709" i="12"/>
  <c r="AD2709" i="12" s="1"/>
  <c r="AC2710" i="12"/>
  <c r="AD2710" i="12" s="1"/>
  <c r="AC2753" i="12"/>
  <c r="AD2753" i="12" s="1"/>
  <c r="AC2749" i="12"/>
  <c r="AD2749" i="12" s="1"/>
  <c r="AC2856" i="12"/>
  <c r="AD2856" i="12" s="1"/>
  <c r="AC2772" i="12"/>
  <c r="AD2772" i="12" s="1"/>
  <c r="AC2839" i="12"/>
  <c r="AD2839" i="12" s="1"/>
  <c r="AC2832" i="12"/>
  <c r="AD2832" i="12" s="1"/>
  <c r="AC2813" i="12"/>
  <c r="AD2813" i="12" s="1"/>
  <c r="AC2868" i="12"/>
  <c r="AD2868" i="12" s="1"/>
  <c r="AC2989" i="12"/>
  <c r="AD2989" i="12" s="1"/>
  <c r="AC3065" i="12"/>
  <c r="AD3065" i="12" s="1"/>
  <c r="AC3007" i="12"/>
  <c r="AD3007" i="12" s="1"/>
  <c r="AC3002" i="12"/>
  <c r="AD3002" i="12" s="1"/>
  <c r="AC3052" i="12"/>
  <c r="AD3052" i="12" s="1"/>
  <c r="AC3077" i="12"/>
  <c r="AD3077" i="12" s="1"/>
  <c r="AC2973" i="12"/>
  <c r="AD2973" i="12" s="1"/>
  <c r="AC3218" i="12"/>
  <c r="AD3218" i="12" s="1"/>
  <c r="AC3381" i="12"/>
  <c r="AD3381" i="12" s="1"/>
  <c r="AC3325" i="12"/>
  <c r="AD3325" i="12" s="1"/>
  <c r="AC3380" i="12"/>
  <c r="AD3380" i="12" s="1"/>
  <c r="AC3367" i="12"/>
  <c r="AD3367" i="12" s="1"/>
  <c r="AC3537" i="12"/>
  <c r="AD3537" i="12" s="1"/>
  <c r="AC3458" i="12"/>
  <c r="AD3458" i="12" s="1"/>
  <c r="AC3523" i="12"/>
  <c r="AD3523" i="12" s="1"/>
  <c r="AC3363" i="12"/>
  <c r="AD3363" i="12" s="1"/>
  <c r="AC3618" i="12"/>
  <c r="AD3618" i="12" s="1"/>
  <c r="AC3866" i="12"/>
  <c r="AD3866" i="12" s="1"/>
  <c r="AC3682" i="12"/>
  <c r="AD3682" i="12" s="1"/>
  <c r="AC3745" i="12"/>
  <c r="AD3745" i="12" s="1"/>
  <c r="AC3760" i="12"/>
  <c r="AD3760" i="12" s="1"/>
  <c r="AC3926" i="12"/>
  <c r="AD3926" i="12" s="1"/>
  <c r="AA171" i="12"/>
  <c r="Z171" i="12"/>
  <c r="Z288" i="12"/>
  <c r="AA288" i="12"/>
  <c r="AC155" i="12"/>
  <c r="AD155" i="12" s="1"/>
  <c r="Z319" i="12"/>
  <c r="AA319" i="12"/>
  <c r="AC441" i="12"/>
  <c r="AD441" i="12" s="1"/>
  <c r="AA207" i="12"/>
  <c r="Z207" i="12"/>
  <c r="AA235" i="12"/>
  <c r="Z235" i="12"/>
  <c r="AC143" i="12"/>
  <c r="AD143" i="12" s="1"/>
  <c r="Z142" i="12"/>
  <c r="AA142" i="12"/>
  <c r="AC261" i="12"/>
  <c r="AD261" i="12" s="1"/>
  <c r="AC427" i="12"/>
  <c r="AD427" i="12" s="1"/>
  <c r="AC290" i="12"/>
  <c r="AD290" i="12" s="1"/>
  <c r="AC224" i="12"/>
  <c r="AD224" i="12" s="1"/>
  <c r="Z192" i="12"/>
  <c r="AA192" i="12"/>
  <c r="Z428" i="12"/>
  <c r="AA428" i="12"/>
  <c r="AC256" i="12"/>
  <c r="AD256" i="12" s="1"/>
  <c r="AA267" i="12"/>
  <c r="Z267" i="12"/>
  <c r="AC327" i="12"/>
  <c r="AD327" i="12" s="1"/>
  <c r="Z242" i="12"/>
  <c r="AA242" i="12"/>
  <c r="AA491" i="12"/>
  <c r="Z491" i="12"/>
  <c r="AA291" i="12"/>
  <c r="Z291" i="12"/>
  <c r="Z437" i="12"/>
  <c r="AA437" i="12"/>
  <c r="Z470" i="12"/>
  <c r="AA470" i="12"/>
  <c r="Z355" i="12"/>
  <c r="AA355" i="12"/>
  <c r="AA271" i="12"/>
  <c r="Z271" i="12"/>
  <c r="Z285" i="12"/>
  <c r="AA285" i="12"/>
  <c r="Z236" i="12"/>
  <c r="AA236" i="12"/>
  <c r="Z486" i="12"/>
  <c r="AA486" i="12"/>
  <c r="Z439" i="12"/>
  <c r="AA439" i="12"/>
  <c r="AA338" i="12"/>
  <c r="Z338" i="12"/>
  <c r="Z546" i="12"/>
  <c r="AA546" i="12"/>
  <c r="Z642" i="12"/>
  <c r="AA642" i="12"/>
  <c r="AA509" i="12"/>
  <c r="Z509" i="12"/>
  <c r="AA913" i="12"/>
  <c r="Z913" i="12"/>
  <c r="AA735" i="12"/>
  <c r="Z735" i="12"/>
  <c r="Z643" i="12"/>
  <c r="AA643" i="12"/>
  <c r="Z538" i="12"/>
  <c r="AA538" i="12"/>
  <c r="AA367" i="12"/>
  <c r="Z367" i="12"/>
  <c r="Z397" i="12"/>
  <c r="AA397" i="12"/>
  <c r="AA496" i="12"/>
  <c r="Z496" i="12"/>
  <c r="AA637" i="12"/>
  <c r="Z637" i="12"/>
  <c r="AA535" i="12"/>
  <c r="Z535" i="12"/>
  <c r="Z289" i="12"/>
  <c r="AA289" i="12"/>
  <c r="AA801" i="12"/>
  <c r="Z801" i="12"/>
  <c r="AA572" i="12"/>
  <c r="Z572" i="12"/>
  <c r="AA560" i="12"/>
  <c r="Z560" i="12"/>
  <c r="Z566" i="12"/>
  <c r="AA566" i="12"/>
  <c r="AA830" i="12"/>
  <c r="Z830" i="12"/>
  <c r="AA873" i="12"/>
  <c r="Z873" i="12"/>
  <c r="Z710" i="12"/>
  <c r="AA710" i="12"/>
  <c r="Z914" i="12"/>
  <c r="AA914" i="12"/>
  <c r="Z852" i="12"/>
  <c r="AA852" i="12"/>
  <c r="Z790" i="12"/>
  <c r="AA790" i="12"/>
  <c r="Z751" i="12"/>
  <c r="AA751" i="12"/>
  <c r="Z697" i="12"/>
  <c r="AA697" i="12"/>
  <c r="Z827" i="12"/>
  <c r="AA827" i="12"/>
  <c r="AA933" i="12"/>
  <c r="Z933" i="12"/>
  <c r="Z900" i="12"/>
  <c r="AA900" i="12"/>
  <c r="AA1217" i="12"/>
  <c r="Z1217" i="12"/>
  <c r="Z975" i="12"/>
  <c r="AA975" i="12"/>
  <c r="AA1006" i="12"/>
  <c r="Z1006" i="12"/>
  <c r="AA1065" i="12"/>
  <c r="Z1065" i="12"/>
  <c r="Z864" i="12"/>
  <c r="AA864" i="12"/>
  <c r="Z1199" i="12"/>
  <c r="AA1199" i="12"/>
  <c r="Z1064" i="12"/>
  <c r="AA1064" i="12"/>
  <c r="AA853" i="12"/>
  <c r="Z853" i="12"/>
  <c r="Z1118" i="12"/>
  <c r="AA1118" i="12"/>
  <c r="AA1123" i="12"/>
  <c r="Z1123" i="12"/>
  <c r="AA1111" i="12"/>
  <c r="Z1111" i="12"/>
  <c r="Z1281" i="12"/>
  <c r="AA1281" i="12"/>
  <c r="AA1127" i="12"/>
  <c r="Z1127" i="12"/>
  <c r="Z1272" i="12"/>
  <c r="AA1272" i="12"/>
  <c r="AA1012" i="12"/>
  <c r="Z1012" i="12"/>
  <c r="AA1093" i="12"/>
  <c r="Z1093" i="12"/>
  <c r="Z1189" i="12"/>
  <c r="AA1189" i="12"/>
  <c r="AA1222" i="12"/>
  <c r="Z1222" i="12"/>
  <c r="AA1114" i="12"/>
  <c r="Z1114" i="12"/>
  <c r="AA1050" i="12"/>
  <c r="Z1050" i="12"/>
  <c r="Z1345" i="12"/>
  <c r="AA1345" i="12"/>
  <c r="AA1256" i="12"/>
  <c r="Z1256" i="12"/>
  <c r="Z1223" i="12"/>
  <c r="AA1223" i="12"/>
  <c r="AA1104" i="12"/>
  <c r="Z1104" i="12"/>
  <c r="AA1502" i="12"/>
  <c r="Z1502" i="12"/>
  <c r="Z1412" i="12"/>
  <c r="AA1412" i="12"/>
  <c r="AA1241" i="12"/>
  <c r="Z1241" i="12"/>
  <c r="AA1287" i="12"/>
  <c r="Z1287" i="12"/>
  <c r="AA1282" i="12"/>
  <c r="Z1282" i="12"/>
  <c r="Z1280" i="12"/>
  <c r="AA1280" i="12"/>
  <c r="Z1374" i="12"/>
  <c r="AA1374" i="12"/>
  <c r="AA1545" i="12"/>
  <c r="Z1545" i="12"/>
  <c r="Z1292" i="12"/>
  <c r="AA1292" i="12"/>
  <c r="AA1323" i="12"/>
  <c r="Z1323" i="12"/>
  <c r="Z1411" i="12"/>
  <c r="AA1411" i="12"/>
  <c r="AA1464" i="12"/>
  <c r="Z1464" i="12"/>
  <c r="AA1441" i="12"/>
  <c r="Z1441" i="12"/>
  <c r="Z1687" i="12"/>
  <c r="AA1687" i="12"/>
  <c r="AA1614" i="12"/>
  <c r="Z1614" i="12"/>
  <c r="Z1707" i="12"/>
  <c r="AA1707" i="12"/>
  <c r="Z1602" i="12"/>
  <c r="AA1602" i="12"/>
  <c r="Z1604" i="12"/>
  <c r="AA1604" i="12"/>
  <c r="AA1550" i="12"/>
  <c r="Z1550" i="12"/>
  <c r="AA1579" i="12"/>
  <c r="Z1579" i="12"/>
  <c r="Z1636" i="12"/>
  <c r="AA1636" i="12"/>
  <c r="AA1641" i="12"/>
  <c r="Z1641" i="12"/>
  <c r="AA1427" i="12"/>
  <c r="Z1427" i="12"/>
  <c r="Z1611" i="12"/>
  <c r="AA1611" i="12"/>
  <c r="AA1683" i="12"/>
  <c r="Z1683" i="12"/>
  <c r="AA1649" i="12"/>
  <c r="Z1649" i="12"/>
  <c r="AA1869" i="12"/>
  <c r="Z1869" i="12"/>
  <c r="Z1733" i="12"/>
  <c r="AA1733" i="12"/>
  <c r="AA1914" i="12"/>
  <c r="Z1914" i="12"/>
  <c r="Z1686" i="12"/>
  <c r="AA1686" i="12"/>
  <c r="Z1616" i="12"/>
  <c r="AA1616" i="12"/>
  <c r="AA1794" i="12"/>
  <c r="Z1794" i="12"/>
  <c r="Z1615" i="12"/>
  <c r="AA1615" i="12"/>
  <c r="Z2005" i="12"/>
  <c r="AA2005" i="12"/>
  <c r="Z1848" i="12"/>
  <c r="AA1848" i="12"/>
  <c r="AA1862" i="12"/>
  <c r="Z1862" i="12"/>
  <c r="AA1931" i="12"/>
  <c r="Z1931" i="12"/>
  <c r="AA1805" i="12"/>
  <c r="Z1805" i="12"/>
  <c r="Z1830" i="12"/>
  <c r="AA1830" i="12"/>
  <c r="AA1901" i="12"/>
  <c r="Z1901" i="12"/>
  <c r="AA1959" i="12"/>
  <c r="Z1959" i="12"/>
  <c r="AA1761" i="12"/>
  <c r="Z1761" i="12"/>
  <c r="AA1932" i="12"/>
  <c r="Z1932" i="12"/>
  <c r="AA1904" i="12"/>
  <c r="Z1904" i="12"/>
  <c r="Z1960" i="12"/>
  <c r="AA1960" i="12"/>
  <c r="Z1969" i="12"/>
  <c r="AA1969" i="12"/>
  <c r="Z1860" i="12"/>
  <c r="AA1860" i="12"/>
  <c r="AA1985" i="12"/>
  <c r="Z1985" i="12"/>
  <c r="AA1940" i="12"/>
  <c r="Z1940" i="12"/>
  <c r="AA1930" i="12"/>
  <c r="Z1930" i="12"/>
  <c r="Z2109" i="12"/>
  <c r="AA2109" i="12"/>
  <c r="Z2110" i="12"/>
  <c r="AA2110" i="12"/>
  <c r="Z2242" i="12"/>
  <c r="AA2242" i="12"/>
  <c r="AA2158" i="12"/>
  <c r="Z2158" i="12"/>
  <c r="Z2049" i="12"/>
  <c r="AA2049" i="12"/>
  <c r="Z1955" i="12"/>
  <c r="AA1955" i="12"/>
  <c r="AA2182" i="12"/>
  <c r="Z2182" i="12"/>
  <c r="AA2063" i="12"/>
  <c r="Z2063" i="12"/>
  <c r="AA2276" i="12"/>
  <c r="Z2276" i="12"/>
  <c r="AA2209" i="12"/>
  <c r="Z2209" i="12"/>
  <c r="AA2284" i="12"/>
  <c r="Z2284" i="12"/>
  <c r="Z2309" i="12"/>
  <c r="AA2309" i="12"/>
  <c r="AA2268" i="12"/>
  <c r="Z2268" i="12"/>
  <c r="AA2455" i="12"/>
  <c r="Z2455" i="12"/>
  <c r="Z2311" i="12"/>
  <c r="AA2311" i="12"/>
  <c r="AA2290" i="12"/>
  <c r="Z2290" i="12"/>
  <c r="AA2358" i="12"/>
  <c r="Z2358" i="12"/>
  <c r="Z2270" i="12"/>
  <c r="AA2270" i="12"/>
  <c r="AA2392" i="12"/>
  <c r="Z2392" i="12"/>
  <c r="AA2329" i="12"/>
  <c r="Z2329" i="12"/>
  <c r="Z2463" i="12"/>
  <c r="AA2463" i="12"/>
  <c r="AA2519" i="12"/>
  <c r="Z2519" i="12"/>
  <c r="AA2406" i="12"/>
  <c r="Z2406" i="12"/>
  <c r="AA2401" i="12"/>
  <c r="Z2401" i="12"/>
  <c r="AA2389" i="12"/>
  <c r="Z2389" i="12"/>
  <c r="Z2478" i="12"/>
  <c r="AA2478" i="12"/>
  <c r="AA2453" i="12"/>
  <c r="Z2453" i="12"/>
  <c r="AA2451" i="12"/>
  <c r="Z2451" i="12"/>
  <c r="Z2459" i="12"/>
  <c r="AA2459" i="12"/>
  <c r="Z2532" i="12"/>
  <c r="AA2532" i="12"/>
  <c r="Z2651" i="12"/>
  <c r="AA2651" i="12"/>
  <c r="AA2521" i="12"/>
  <c r="Z2521" i="12"/>
  <c r="AA2403" i="12"/>
  <c r="Z2403" i="12"/>
  <c r="Z2591" i="12"/>
  <c r="AA2591" i="12"/>
  <c r="AA2523" i="12"/>
  <c r="Z2523" i="12"/>
  <c r="AA2668" i="12"/>
  <c r="Z2668" i="12"/>
  <c r="AA2672" i="12"/>
  <c r="Z2672" i="12"/>
  <c r="AA2743" i="12"/>
  <c r="Z2743" i="12"/>
  <c r="AA2666" i="12"/>
  <c r="Z2666" i="12"/>
  <c r="AA2675" i="12"/>
  <c r="Z2675" i="12"/>
  <c r="Z2703" i="12"/>
  <c r="AA2703" i="12"/>
  <c r="AA2662" i="12"/>
  <c r="Z2662" i="12"/>
  <c r="AA2773" i="12"/>
  <c r="Z2773" i="12"/>
  <c r="Z2792" i="12"/>
  <c r="AA2792" i="12"/>
  <c r="Z2818" i="12"/>
  <c r="AA2818" i="12"/>
  <c r="Z2799" i="12"/>
  <c r="AA2799" i="12"/>
  <c r="AA2845" i="12"/>
  <c r="Z2845" i="12"/>
  <c r="AA3024" i="12"/>
  <c r="Z3024" i="12"/>
  <c r="AA2887" i="12"/>
  <c r="Z2887" i="12"/>
  <c r="Z2884" i="12"/>
  <c r="AA2884" i="12"/>
  <c r="AA2975" i="12"/>
  <c r="Z2975" i="12"/>
  <c r="Z2878" i="12"/>
  <c r="AA2878" i="12"/>
  <c r="Z2859" i="12"/>
  <c r="AA2859" i="12"/>
  <c r="Z3108" i="12"/>
  <c r="AA3108" i="12"/>
  <c r="AA3078" i="12"/>
  <c r="Z3078" i="12"/>
  <c r="AA2904" i="12"/>
  <c r="Z2904" i="12"/>
  <c r="Z2894" i="12"/>
  <c r="AA2894" i="12"/>
  <c r="Z3167" i="12"/>
  <c r="AA3167" i="12"/>
  <c r="AA3001" i="12"/>
  <c r="Z3001" i="12"/>
  <c r="AA3095" i="12"/>
  <c r="Z3095" i="12"/>
  <c r="AA3091" i="12"/>
  <c r="Z3091" i="12"/>
  <c r="AA2959" i="12"/>
  <c r="Z2959" i="12"/>
  <c r="Z3087" i="12"/>
  <c r="AA3087" i="12"/>
  <c r="Z3079" i="12"/>
  <c r="AA3079" i="12"/>
  <c r="Z3096" i="12"/>
  <c r="AA3096" i="12"/>
  <c r="Z3022" i="12"/>
  <c r="AA3022" i="12"/>
  <c r="Z2912" i="12"/>
  <c r="AA2912" i="12"/>
  <c r="AA3045" i="12"/>
  <c r="Z3045" i="12"/>
  <c r="Z3358" i="12"/>
  <c r="AA3358" i="12"/>
  <c r="AA3235" i="12"/>
  <c r="Z3235" i="12"/>
  <c r="AA3220" i="12"/>
  <c r="Z3220" i="12"/>
  <c r="Z3241" i="12"/>
  <c r="AA3241" i="12"/>
  <c r="Z3202" i="12"/>
  <c r="AA3202" i="12"/>
  <c r="Z3198" i="12"/>
  <c r="AA3198" i="12"/>
  <c r="AA3171" i="12"/>
  <c r="Z3171" i="12"/>
  <c r="Z3145" i="12"/>
  <c r="AA3145" i="12"/>
  <c r="AA3125" i="12"/>
  <c r="Z3125" i="12"/>
  <c r="AA3129" i="12"/>
  <c r="Z3129" i="12"/>
  <c r="Z3353" i="12"/>
  <c r="AA3353" i="12"/>
  <c r="Z3490" i="12"/>
  <c r="AA3490" i="12"/>
  <c r="Z3149" i="12"/>
  <c r="AA3149" i="12"/>
  <c r="Z3376" i="12"/>
  <c r="AA3376" i="12"/>
  <c r="Z3419" i="12"/>
  <c r="AA3419" i="12"/>
  <c r="Z3489" i="12"/>
  <c r="AA3489" i="12"/>
  <c r="AA3510" i="12"/>
  <c r="Z3510" i="12"/>
  <c r="AA3411" i="12"/>
  <c r="Z3411" i="12"/>
  <c r="AA3394" i="12"/>
  <c r="Z3394" i="12"/>
  <c r="Z3374" i="12"/>
  <c r="AA3374" i="12"/>
  <c r="Z3380" i="12"/>
  <c r="AA3380" i="12"/>
  <c r="Z3447" i="12"/>
  <c r="AA3447" i="12"/>
  <c r="Z3445" i="12"/>
  <c r="AA3445" i="12"/>
  <c r="AA3378" i="12"/>
  <c r="Z3378" i="12"/>
  <c r="Z3568" i="12"/>
  <c r="AA3568" i="12"/>
  <c r="AA3579" i="12"/>
  <c r="Z3579" i="12"/>
  <c r="Z3422" i="12"/>
  <c r="AA3422" i="12"/>
  <c r="Z3645" i="12"/>
  <c r="AA3645" i="12"/>
  <c r="Z3618" i="12"/>
  <c r="AA3618" i="12"/>
  <c r="AA3727" i="12"/>
  <c r="Z3727" i="12"/>
  <c r="AA3753" i="12"/>
  <c r="Z3753" i="12"/>
  <c r="AA3706" i="12"/>
  <c r="Z3706" i="12"/>
  <c r="Z3799" i="12"/>
  <c r="AA3799" i="12"/>
  <c r="AA3829" i="12"/>
  <c r="Z3829" i="12"/>
  <c r="AA3777" i="12"/>
  <c r="Z3777" i="12"/>
  <c r="Z3626" i="12"/>
  <c r="AA3626" i="12"/>
  <c r="AA3595" i="12"/>
  <c r="Z3595" i="12"/>
  <c r="Z3683" i="12"/>
  <c r="AA3683" i="12"/>
  <c r="AA3813" i="12"/>
  <c r="Z3813" i="12"/>
  <c r="AA3802" i="12"/>
  <c r="Z3802" i="12"/>
  <c r="AA3872" i="12"/>
  <c r="Z3872" i="12"/>
  <c r="AA3739" i="12"/>
  <c r="Z3739" i="12"/>
  <c r="Z3713" i="12"/>
  <c r="AA3713" i="12"/>
  <c r="AA3826" i="12"/>
  <c r="Z3826" i="12"/>
  <c r="Z3932" i="12"/>
  <c r="AA3932" i="12"/>
  <c r="Z3882" i="12"/>
  <c r="AA3882" i="12"/>
  <c r="Z3899" i="12"/>
  <c r="AA3899" i="12"/>
  <c r="Z3881" i="12"/>
  <c r="AA3881" i="12"/>
  <c r="Z134" i="12"/>
  <c r="AA134" i="12"/>
  <c r="AC258" i="12"/>
  <c r="AD258" i="12" s="1"/>
  <c r="AC317" i="12"/>
  <c r="AD317" i="12" s="1"/>
  <c r="AC397" i="12"/>
  <c r="AD397" i="12" s="1"/>
  <c r="AC373" i="12"/>
  <c r="AD373" i="12" s="1"/>
  <c r="AC1079" i="12"/>
  <c r="AD1079" i="12" s="1"/>
  <c r="AC472" i="12"/>
  <c r="AD472" i="12" s="1"/>
  <c r="AC643" i="12"/>
  <c r="AD643" i="12" s="1"/>
  <c r="AC435" i="12"/>
  <c r="AD435" i="12" s="1"/>
  <c r="AC252" i="12"/>
  <c r="AD252" i="12" s="1"/>
  <c r="AC486" i="12"/>
  <c r="AD486" i="12" s="1"/>
  <c r="AC628" i="12"/>
  <c r="AD628" i="12" s="1"/>
  <c r="AC778" i="12"/>
  <c r="AD778" i="12" s="1"/>
  <c r="AC797" i="12"/>
  <c r="AD797" i="12" s="1"/>
  <c r="AC700" i="12"/>
  <c r="AD700" i="12" s="1"/>
  <c r="AC626" i="12"/>
  <c r="AD626" i="12" s="1"/>
  <c r="AC886" i="12"/>
  <c r="AD886" i="12" s="1"/>
  <c r="AC554" i="12"/>
  <c r="AD554" i="12" s="1"/>
  <c r="AC657" i="12"/>
  <c r="AD657" i="12" s="1"/>
  <c r="AC606" i="12"/>
  <c r="AD606" i="12" s="1"/>
  <c r="AC876" i="12"/>
  <c r="AD876" i="12" s="1"/>
  <c r="AC601" i="12"/>
  <c r="AD601" i="12" s="1"/>
  <c r="AC585" i="12"/>
  <c r="AD585" i="12" s="1"/>
  <c r="AC741" i="12"/>
  <c r="AD741" i="12" s="1"/>
  <c r="AC884" i="12"/>
  <c r="AD884" i="12" s="1"/>
  <c r="AC733" i="12"/>
  <c r="AD733" i="12" s="1"/>
  <c r="AC1021" i="12"/>
  <c r="AD1021" i="12" s="1"/>
  <c r="AC725" i="12"/>
  <c r="AD725" i="12" s="1"/>
  <c r="AC800" i="12"/>
  <c r="AD800" i="12" s="1"/>
  <c r="AC1054" i="12"/>
  <c r="AD1054" i="12" s="1"/>
  <c r="AC1192" i="12"/>
  <c r="AD1192" i="12" s="1"/>
  <c r="AC1187" i="12"/>
  <c r="AD1187" i="12" s="1"/>
  <c r="AC1109" i="12"/>
  <c r="AD1109" i="12" s="1"/>
  <c r="AC975" i="12"/>
  <c r="AD975" i="12" s="1"/>
  <c r="AC801" i="12"/>
  <c r="AD801" i="12" s="1"/>
  <c r="AC1052" i="12"/>
  <c r="AD1052" i="12" s="1"/>
  <c r="AC1092" i="12"/>
  <c r="AD1092" i="12" s="1"/>
  <c r="AC1381" i="12"/>
  <c r="AD1381" i="12" s="1"/>
  <c r="AC1090" i="12"/>
  <c r="AD1090" i="12" s="1"/>
  <c r="AC1218" i="12"/>
  <c r="AD1218" i="12" s="1"/>
  <c r="AC1283" i="12"/>
  <c r="AD1283" i="12" s="1"/>
  <c r="AC1246" i="12"/>
  <c r="AD1246" i="12" s="1"/>
  <c r="AC1303" i="12"/>
  <c r="AD1303" i="12" s="1"/>
  <c r="AC1182" i="12"/>
  <c r="AD1182" i="12" s="1"/>
  <c r="AC1242" i="12"/>
  <c r="AD1242" i="12" s="1"/>
  <c r="AC1152" i="12"/>
  <c r="AD1152" i="12" s="1"/>
  <c r="AC1344" i="12"/>
  <c r="AD1344" i="12" s="1"/>
  <c r="AC1372" i="12"/>
  <c r="AD1372" i="12" s="1"/>
  <c r="AC1473" i="12"/>
  <c r="AD1473" i="12" s="1"/>
  <c r="AC1422" i="12"/>
  <c r="AD1422" i="12" s="1"/>
  <c r="AC1416" i="12"/>
  <c r="AD1416" i="12" s="1"/>
  <c r="AC1459" i="12"/>
  <c r="AD1459" i="12" s="1"/>
  <c r="AC1454" i="12"/>
  <c r="AD1454" i="12" s="1"/>
  <c r="AC1548" i="12"/>
  <c r="AD1548" i="12" s="1"/>
  <c r="AC1531" i="12"/>
  <c r="AD1531" i="12" s="1"/>
  <c r="AC1382" i="12"/>
  <c r="AD1382" i="12" s="1"/>
  <c r="AC1519" i="12"/>
  <c r="AD1519" i="12" s="1"/>
  <c r="AC1316" i="12"/>
  <c r="AD1316" i="12" s="1"/>
  <c r="AC1678" i="12"/>
  <c r="AD1678" i="12" s="1"/>
  <c r="AC1610" i="12"/>
  <c r="AD1610" i="12" s="1"/>
  <c r="AC1483" i="12"/>
  <c r="AD1483" i="12" s="1"/>
  <c r="AC1806" i="12"/>
  <c r="AD1806" i="12" s="1"/>
  <c r="AC1710" i="12"/>
  <c r="AD1710" i="12" s="1"/>
  <c r="AC1624" i="12"/>
  <c r="AD1624" i="12" s="1"/>
  <c r="AC1644" i="12"/>
  <c r="AD1644" i="12" s="1"/>
  <c r="AC1588" i="12"/>
  <c r="AD1588" i="12" s="1"/>
  <c r="AC1789" i="12"/>
  <c r="AD1789" i="12" s="1"/>
  <c r="AC1640" i="12"/>
  <c r="AD1640" i="12" s="1"/>
  <c r="AC1740" i="12"/>
  <c r="AD1740" i="12" s="1"/>
  <c r="AC1819" i="12"/>
  <c r="AD1819" i="12" s="1"/>
  <c r="AC1903" i="12"/>
  <c r="AD1903" i="12" s="1"/>
  <c r="AC1762" i="12"/>
  <c r="AD1762" i="12" s="1"/>
  <c r="AC1766" i="12"/>
  <c r="AD1766" i="12" s="1"/>
  <c r="AC1803" i="12"/>
  <c r="AD1803" i="12" s="1"/>
  <c r="AC1909" i="12"/>
  <c r="AD1909" i="12" s="1"/>
  <c r="AC1911" i="12"/>
  <c r="AD1911" i="12" s="1"/>
  <c r="AC1956" i="12"/>
  <c r="AD1956" i="12" s="1"/>
  <c r="AC2025" i="12"/>
  <c r="AD2025" i="12" s="1"/>
  <c r="AC1953" i="12"/>
  <c r="AD1953" i="12" s="1"/>
  <c r="AC1965" i="12"/>
  <c r="AD1965" i="12" s="1"/>
  <c r="AC1829" i="12"/>
  <c r="AD1829" i="12" s="1"/>
  <c r="AC2028" i="12"/>
  <c r="AD2028" i="12" s="1"/>
  <c r="AC2135" i="12"/>
  <c r="AD2135" i="12" s="1"/>
  <c r="AC2126" i="12"/>
  <c r="AD2126" i="12" s="1"/>
  <c r="AC2152" i="12"/>
  <c r="AD2152" i="12" s="1"/>
  <c r="AC2099" i="12"/>
  <c r="AD2099" i="12" s="1"/>
  <c r="AC2147" i="12"/>
  <c r="AD2147" i="12" s="1"/>
  <c r="AC2137" i="12"/>
  <c r="AD2137" i="12" s="1"/>
  <c r="AC2076" i="12"/>
  <c r="AD2076" i="12" s="1"/>
  <c r="AC2154" i="12"/>
  <c r="AD2154" i="12" s="1"/>
  <c r="AC2179" i="12"/>
  <c r="AD2179" i="12" s="1"/>
  <c r="AC2235" i="12"/>
  <c r="AD2235" i="12" s="1"/>
  <c r="AC2266" i="12"/>
  <c r="AD2266" i="12" s="1"/>
  <c r="AC2245" i="12"/>
  <c r="AD2245" i="12" s="1"/>
  <c r="AC2177" i="12"/>
  <c r="AD2177" i="12" s="1"/>
  <c r="AC2431" i="12"/>
  <c r="AD2431" i="12" s="1"/>
  <c r="AC2378" i="12"/>
  <c r="AD2378" i="12" s="1"/>
  <c r="AC2416" i="12"/>
  <c r="AD2416" i="12" s="1"/>
  <c r="AC2335" i="12"/>
  <c r="AD2335" i="12" s="1"/>
  <c r="AC2448" i="12"/>
  <c r="AD2448" i="12" s="1"/>
  <c r="AC2423" i="12"/>
  <c r="AD2423" i="12" s="1"/>
  <c r="AC2519" i="12"/>
  <c r="AD2519" i="12" s="1"/>
  <c r="AC2479" i="12"/>
  <c r="AD2479" i="12" s="1"/>
  <c r="AC2629" i="12"/>
  <c r="AD2629" i="12" s="1"/>
  <c r="AC2557" i="12"/>
  <c r="AD2557" i="12" s="1"/>
  <c r="AC2547" i="12"/>
  <c r="AD2547" i="12" s="1"/>
  <c r="AC2551" i="12"/>
  <c r="AD2551" i="12" s="1"/>
  <c r="AC2485" i="12"/>
  <c r="AD2485" i="12" s="1"/>
  <c r="AC2657" i="12"/>
  <c r="AD2657" i="12" s="1"/>
  <c r="AC2524" i="12"/>
  <c r="AD2524" i="12" s="1"/>
  <c r="AC2706" i="12"/>
  <c r="AD2706" i="12" s="1"/>
  <c r="AC2677" i="12"/>
  <c r="AD2677" i="12" s="1"/>
  <c r="AC2711" i="12"/>
  <c r="AD2711" i="12" s="1"/>
  <c r="AC2837" i="12"/>
  <c r="AD2837" i="12" s="1"/>
  <c r="AC2744" i="12"/>
  <c r="AD2744" i="12" s="1"/>
  <c r="AC2822" i="12"/>
  <c r="AD2822" i="12" s="1"/>
  <c r="AC2681" i="12"/>
  <c r="AD2681" i="12" s="1"/>
  <c r="AC2963" i="12"/>
  <c r="AD2963" i="12" s="1"/>
  <c r="AC2892" i="12"/>
  <c r="AD2892" i="12" s="1"/>
  <c r="AC2926" i="12"/>
  <c r="AD2926" i="12" s="1"/>
  <c r="AC3073" i="12"/>
  <c r="AD3073" i="12" s="1"/>
  <c r="AC3018" i="12"/>
  <c r="AD3018" i="12" s="1"/>
  <c r="AC3166" i="12"/>
  <c r="AD3166" i="12" s="1"/>
  <c r="AC3108" i="12"/>
  <c r="AD3108" i="12" s="1"/>
  <c r="AC2933" i="12"/>
  <c r="AD2933" i="12" s="1"/>
  <c r="AC3050" i="12"/>
  <c r="AD3050" i="12" s="1"/>
  <c r="AC3091" i="12"/>
  <c r="AD3091" i="12" s="1"/>
  <c r="AC3117" i="12"/>
  <c r="AD3117" i="12" s="1"/>
  <c r="AC3300" i="12"/>
  <c r="AD3300" i="12" s="1"/>
  <c r="AC3242" i="12"/>
  <c r="AD3242" i="12" s="1"/>
  <c r="AC3255" i="12"/>
  <c r="AD3255" i="12" s="1"/>
  <c r="AC3298" i="12"/>
  <c r="AD3298" i="12" s="1"/>
  <c r="AC3424" i="12"/>
  <c r="AD3424" i="12" s="1"/>
  <c r="AC3647" i="12"/>
  <c r="AD3647" i="12" s="1"/>
  <c r="AC3457" i="12"/>
  <c r="AD3457" i="12" s="1"/>
  <c r="AC3610" i="12"/>
  <c r="AD3610" i="12" s="1"/>
  <c r="AC3730" i="12"/>
  <c r="AD3730" i="12" s="1"/>
  <c r="AC3880" i="12"/>
  <c r="AD3880" i="12" s="1"/>
  <c r="AC3721" i="12"/>
  <c r="AD3721" i="12" s="1"/>
  <c r="AC3633" i="12"/>
  <c r="AD3633" i="12" s="1"/>
  <c r="AC3718" i="12"/>
  <c r="AD3718" i="12" s="1"/>
  <c r="Z212" i="12"/>
  <c r="AA212" i="12"/>
  <c r="AC310" i="12"/>
  <c r="AD310" i="12" s="1"/>
  <c r="Z158" i="12"/>
  <c r="AA158" i="12"/>
  <c r="AC492" i="12"/>
  <c r="AD492" i="12" s="1"/>
  <c r="AA229" i="12"/>
  <c r="Z229" i="12"/>
  <c r="AC136" i="12"/>
  <c r="AD136" i="12" s="1"/>
  <c r="Z297" i="12"/>
  <c r="AA297" i="12"/>
  <c r="AC391" i="12"/>
  <c r="AD391" i="12" s="1"/>
  <c r="S3215" i="12"/>
  <c r="T3215" i="12" s="1"/>
  <c r="AB3215" i="12" s="1"/>
  <c r="S3277" i="12"/>
  <c r="T3277" i="12" s="1"/>
  <c r="AB3277" i="12" s="1"/>
  <c r="S3237" i="12"/>
  <c r="T3237" i="12" s="1"/>
  <c r="AB3237" i="12" s="1"/>
  <c r="S3225" i="12"/>
  <c r="T3225" i="12" s="1"/>
  <c r="AB3225" i="12" s="1"/>
  <c r="S3134" i="12"/>
  <c r="T3134" i="12" s="1"/>
  <c r="AB3134" i="12" s="1"/>
  <c r="S3184" i="12"/>
  <c r="T3184" i="12" s="1"/>
  <c r="AB3184" i="12" s="1"/>
  <c r="S3293" i="12"/>
  <c r="T3293" i="12" s="1"/>
  <c r="AB3293" i="12" s="1"/>
  <c r="S3236" i="12"/>
  <c r="T3236" i="12" s="1"/>
  <c r="AB3236" i="12" s="1"/>
  <c r="S3142" i="12"/>
  <c r="T3142" i="12" s="1"/>
  <c r="AB3142" i="12" s="1"/>
  <c r="S3214" i="12"/>
  <c r="T3214" i="12" s="1"/>
  <c r="AB3214" i="12" s="1"/>
  <c r="S3318" i="12"/>
  <c r="T3318" i="12" s="1"/>
  <c r="AB3318" i="12" s="1"/>
  <c r="S3177" i="12"/>
  <c r="T3177" i="12" s="1"/>
  <c r="AB3177" i="12" s="1"/>
  <c r="S3288" i="12"/>
  <c r="T3288" i="12" s="1"/>
  <c r="AB3288" i="12" s="1"/>
  <c r="S3368" i="12"/>
  <c r="T3368" i="12" s="1"/>
  <c r="AB3368" i="12" s="1"/>
  <c r="S3504" i="12"/>
  <c r="T3504" i="12" s="1"/>
  <c r="AB3504" i="12" s="1"/>
  <c r="S3475" i="12"/>
  <c r="T3475" i="12" s="1"/>
  <c r="AB3475" i="12" s="1"/>
  <c r="S3497" i="12"/>
  <c r="T3497" i="12" s="1"/>
  <c r="AB3497" i="12" s="1"/>
  <c r="S3605" i="12"/>
  <c r="T3605" i="12" s="1"/>
  <c r="AB3605" i="12" s="1"/>
  <c r="S3551" i="12"/>
  <c r="T3551" i="12" s="1"/>
  <c r="AB3551" i="12" s="1"/>
  <c r="S3564" i="12"/>
  <c r="T3564" i="12" s="1"/>
  <c r="AB3564" i="12" s="1"/>
  <c r="S3642" i="12"/>
  <c r="T3642" i="12" s="1"/>
  <c r="AB3642" i="12" s="1"/>
  <c r="S3361" i="12"/>
  <c r="T3361" i="12" s="1"/>
  <c r="AB3361" i="12" s="1"/>
  <c r="S3578" i="12"/>
  <c r="T3578" i="12" s="1"/>
  <c r="AB3578" i="12" s="1"/>
  <c r="S3573" i="12"/>
  <c r="T3573" i="12" s="1"/>
  <c r="AB3573" i="12" s="1"/>
  <c r="S3387" i="12"/>
  <c r="T3387" i="12" s="1"/>
  <c r="AB3387" i="12" s="1"/>
  <c r="S3499" i="12"/>
  <c r="T3499" i="12" s="1"/>
  <c r="AB3499" i="12" s="1"/>
  <c r="S3359" i="12"/>
  <c r="T3359" i="12" s="1"/>
  <c r="AB3359" i="12" s="1"/>
  <c r="S3630" i="12"/>
  <c r="T3630" i="12" s="1"/>
  <c r="AB3630" i="12" s="1"/>
  <c r="S3764" i="12"/>
  <c r="T3764" i="12" s="1"/>
  <c r="AB3764" i="12" s="1"/>
  <c r="S3470" i="12"/>
  <c r="T3470" i="12" s="1"/>
  <c r="AB3470" i="12" s="1"/>
  <c r="S3759" i="12"/>
  <c r="T3759" i="12" s="1"/>
  <c r="AB3759" i="12" s="1"/>
  <c r="S3797" i="12"/>
  <c r="T3797" i="12" s="1"/>
  <c r="AB3797" i="12" s="1"/>
  <c r="S3694" i="12"/>
  <c r="T3694" i="12" s="1"/>
  <c r="AB3694" i="12" s="1"/>
  <c r="S3831" i="12"/>
  <c r="T3831" i="12" s="1"/>
  <c r="AB3831" i="12" s="1"/>
  <c r="S3695" i="12"/>
  <c r="T3695" i="12" s="1"/>
  <c r="AB3695" i="12" s="1"/>
  <c r="S3863" i="12"/>
  <c r="T3863" i="12" s="1"/>
  <c r="AB3863" i="12" s="1"/>
  <c r="S3815" i="12"/>
  <c r="T3815" i="12" s="1"/>
  <c r="AB3815" i="12" s="1"/>
  <c r="S3740" i="12"/>
  <c r="T3740" i="12" s="1"/>
  <c r="AB3740" i="12" s="1"/>
  <c r="S3853" i="12"/>
  <c r="T3853" i="12" s="1"/>
  <c r="AB3853" i="12" s="1"/>
  <c r="S3855" i="12"/>
  <c r="T3855" i="12" s="1"/>
  <c r="AB3855" i="12" s="1"/>
  <c r="S3660" i="12"/>
  <c r="T3660" i="12" s="1"/>
  <c r="AB3660" i="12" s="1"/>
  <c r="S3701" i="12"/>
  <c r="T3701" i="12" s="1"/>
  <c r="AB3701" i="12" s="1"/>
  <c r="S3708" i="12"/>
  <c r="T3708" i="12" s="1"/>
  <c r="AB3708" i="12" s="1"/>
  <c r="S3794" i="12"/>
  <c r="T3794" i="12" s="1"/>
  <c r="AB3794" i="12" s="1"/>
  <c r="S3882" i="12"/>
  <c r="T3882" i="12" s="1"/>
  <c r="AB3882" i="12" s="1"/>
  <c r="S3732" i="12"/>
  <c r="T3732" i="12" s="1"/>
  <c r="AB3732" i="12" s="1"/>
  <c r="S3910" i="12"/>
  <c r="T3910" i="12" s="1"/>
  <c r="AB3910" i="12" s="1"/>
  <c r="S3908" i="12"/>
  <c r="T3908" i="12" s="1"/>
  <c r="AB3908" i="12" s="1"/>
  <c r="S3934" i="12"/>
  <c r="T3934" i="12" s="1"/>
  <c r="AB3934" i="12" s="1"/>
  <c r="Z631" i="12"/>
  <c r="AA631" i="12"/>
  <c r="Z753" i="12"/>
  <c r="AA753" i="12"/>
  <c r="Z360" i="12"/>
  <c r="AA360" i="12"/>
  <c r="Z543" i="12"/>
  <c r="AA543" i="12"/>
  <c r="Z567" i="12"/>
  <c r="AA567" i="12"/>
  <c r="Z430" i="12"/>
  <c r="AA430" i="12"/>
  <c r="Z476" i="12"/>
  <c r="AA476" i="12"/>
  <c r="AA837" i="12"/>
  <c r="Z837" i="12"/>
  <c r="Z450" i="12"/>
  <c r="AA450" i="12"/>
  <c r="AA349" i="12"/>
  <c r="Z349" i="12"/>
  <c r="AA440" i="12"/>
  <c r="Z440" i="12"/>
  <c r="Z741" i="12"/>
  <c r="AA741" i="12"/>
  <c r="Z610" i="12"/>
  <c r="AA610" i="12"/>
  <c r="AA688" i="12"/>
  <c r="Z688" i="12"/>
  <c r="AA595" i="12"/>
  <c r="Z595" i="12"/>
  <c r="AA979" i="12"/>
  <c r="Z979" i="12"/>
  <c r="Z527" i="12"/>
  <c r="AA527" i="12"/>
  <c r="Z774" i="12"/>
  <c r="AA774" i="12"/>
  <c r="Z865" i="12"/>
  <c r="AA865" i="12"/>
  <c r="Z570" i="12"/>
  <c r="AA570" i="12"/>
  <c r="Z698" i="12"/>
  <c r="AA698" i="12"/>
  <c r="AA549" i="12"/>
  <c r="Z549" i="12"/>
  <c r="AA807" i="12"/>
  <c r="Z807" i="12"/>
  <c r="Z856" i="12"/>
  <c r="AA856" i="12"/>
  <c r="AA965" i="12"/>
  <c r="Z965" i="12"/>
  <c r="AA809" i="12"/>
  <c r="Z809" i="12"/>
  <c r="Z1045" i="12"/>
  <c r="AA1045" i="12"/>
  <c r="Z1074" i="12"/>
  <c r="AA1074" i="12"/>
  <c r="Z1138" i="12"/>
  <c r="AA1138" i="12"/>
  <c r="AA1158" i="12"/>
  <c r="Z1158" i="12"/>
  <c r="Z977" i="12"/>
  <c r="AA977" i="12"/>
  <c r="Z1008" i="12"/>
  <c r="AA1008" i="12"/>
  <c r="Z920" i="12"/>
  <c r="AA920" i="12"/>
  <c r="AA869" i="12"/>
  <c r="Z869" i="12"/>
  <c r="AA934" i="12"/>
  <c r="Z934" i="12"/>
  <c r="Z1328" i="12"/>
  <c r="AA1328" i="12"/>
  <c r="Z1086" i="12"/>
  <c r="AA1086" i="12"/>
  <c r="Z1032" i="12"/>
  <c r="AA1032" i="12"/>
  <c r="Z1294" i="12"/>
  <c r="AA1294" i="12"/>
  <c r="Z1157" i="12"/>
  <c r="AA1157" i="12"/>
  <c r="Z1022" i="12"/>
  <c r="AA1022" i="12"/>
  <c r="AA1085" i="12"/>
  <c r="Z1085" i="12"/>
  <c r="Z1169" i="12"/>
  <c r="AA1169" i="12"/>
  <c r="Z1072" i="12"/>
  <c r="AA1072" i="12"/>
  <c r="Z1268" i="12"/>
  <c r="AA1268" i="12"/>
  <c r="AA1348" i="12"/>
  <c r="Z1348" i="12"/>
  <c r="AA1018" i="12"/>
  <c r="Z1018" i="12"/>
  <c r="Z1215" i="12"/>
  <c r="AA1215" i="12"/>
  <c r="AA1216" i="12"/>
  <c r="Z1216" i="12"/>
  <c r="AA1048" i="12"/>
  <c r="Z1048" i="12"/>
  <c r="Z1555" i="12"/>
  <c r="AA1555" i="12"/>
  <c r="AA1442" i="12"/>
  <c r="Z1442" i="12"/>
  <c r="AA1296" i="12"/>
  <c r="Z1296" i="12"/>
  <c r="AA1276" i="12"/>
  <c r="Z1276" i="12"/>
  <c r="Z1459" i="12"/>
  <c r="AA1459" i="12"/>
  <c r="Z1096" i="12"/>
  <c r="AA1096" i="12"/>
  <c r="Z1262" i="12"/>
  <c r="AA1262" i="12"/>
  <c r="AA1531" i="12"/>
  <c r="Z1531" i="12"/>
  <c r="Z1299" i="12"/>
  <c r="AA1299" i="12"/>
  <c r="AA1263" i="12"/>
  <c r="Z1263" i="12"/>
  <c r="Z1501" i="12"/>
  <c r="AA1501" i="12"/>
  <c r="AA1578" i="12"/>
  <c r="Z1578" i="12"/>
  <c r="Z1444" i="12"/>
  <c r="AA1444" i="12"/>
  <c r="Z1547" i="12"/>
  <c r="AA1547" i="12"/>
  <c r="Z1553" i="12"/>
  <c r="AA1553" i="12"/>
  <c r="AA1506" i="12"/>
  <c r="Z1506" i="12"/>
  <c r="AA1551" i="12"/>
  <c r="Z1551" i="12"/>
  <c r="Z1384" i="12"/>
  <c r="AA1384" i="12"/>
  <c r="Z1544" i="12"/>
  <c r="AA1544" i="12"/>
  <c r="Z1519" i="12"/>
  <c r="AA1519" i="12"/>
  <c r="Z1671" i="12"/>
  <c r="AA1671" i="12"/>
  <c r="Z1637" i="12"/>
  <c r="AA1637" i="12"/>
  <c r="Z1529" i="12"/>
  <c r="AA1529" i="12"/>
  <c r="Z1626" i="12"/>
  <c r="AA1626" i="12"/>
  <c r="AA1635" i="12"/>
  <c r="Z1635" i="12"/>
  <c r="Z1725" i="12"/>
  <c r="AA1725" i="12"/>
  <c r="Z1864" i="12"/>
  <c r="AA1864" i="12"/>
  <c r="Z1784" i="12"/>
  <c r="AA1784" i="12"/>
  <c r="AA1865" i="12"/>
  <c r="Z1865" i="12"/>
  <c r="Z1766" i="12"/>
  <c r="AA1766" i="12"/>
  <c r="AA1900" i="12"/>
  <c r="Z1900" i="12"/>
  <c r="AA1897" i="12"/>
  <c r="Z1897" i="12"/>
  <c r="AA1826" i="12"/>
  <c r="Z1826" i="12"/>
  <c r="Z1694" i="12"/>
  <c r="AA1694" i="12"/>
  <c r="AA1898" i="12"/>
  <c r="Z1898" i="12"/>
  <c r="Z1720" i="12"/>
  <c r="AA1720" i="12"/>
  <c r="AA1851" i="12"/>
  <c r="Z1851" i="12"/>
  <c r="Z1704" i="12"/>
  <c r="AA1704" i="12"/>
  <c r="AA2058" i="12"/>
  <c r="Z2058" i="12"/>
  <c r="AA1997" i="12"/>
  <c r="Z1997" i="12"/>
  <c r="Z1748" i="12"/>
  <c r="AA1748" i="12"/>
  <c r="AA1777" i="12"/>
  <c r="Z1777" i="12"/>
  <c r="AA1875" i="12"/>
  <c r="Z1875" i="12"/>
  <c r="AA2044" i="12"/>
  <c r="Z2044" i="12"/>
  <c r="AA2018" i="12"/>
  <c r="Z2018" i="12"/>
  <c r="AA1975" i="12"/>
  <c r="Z1975" i="12"/>
  <c r="AA2046" i="12"/>
  <c r="Z2046" i="12"/>
  <c r="Z1929" i="12"/>
  <c r="AA1929" i="12"/>
  <c r="Z2007" i="12"/>
  <c r="AA2007" i="12"/>
  <c r="Z2064" i="12"/>
  <c r="AA2064" i="12"/>
  <c r="AA2274" i="12"/>
  <c r="Z2274" i="12"/>
  <c r="AA2075" i="12"/>
  <c r="Z2075" i="12"/>
  <c r="AA2278" i="12"/>
  <c r="Z2278" i="12"/>
  <c r="Z2080" i="12"/>
  <c r="AA2080" i="12"/>
  <c r="Z2166" i="12"/>
  <c r="AA2166" i="12"/>
  <c r="Z2010" i="12"/>
  <c r="AA2010" i="12"/>
  <c r="Z2303" i="12"/>
  <c r="AA2303" i="12"/>
  <c r="Z2235" i="12"/>
  <c r="AA2235" i="12"/>
  <c r="AA2196" i="12"/>
  <c r="Z2196" i="12"/>
  <c r="Z2241" i="12"/>
  <c r="AA2241" i="12"/>
  <c r="AA2217" i="12"/>
  <c r="Z2217" i="12"/>
  <c r="Z2342" i="12"/>
  <c r="AA2342" i="12"/>
  <c r="Z2208" i="12"/>
  <c r="AA2208" i="12"/>
  <c r="AA2339" i="12"/>
  <c r="Z2339" i="12"/>
  <c r="Z2359" i="12"/>
  <c r="AA2359" i="12"/>
  <c r="Z2395" i="12"/>
  <c r="AA2395" i="12"/>
  <c r="AA2246" i="12"/>
  <c r="Z2246" i="12"/>
  <c r="Z2379" i="12"/>
  <c r="AA2379" i="12"/>
  <c r="Z2363" i="12"/>
  <c r="AA2363" i="12"/>
  <c r="AA2316" i="12"/>
  <c r="Z2316" i="12"/>
  <c r="AA2489" i="12"/>
  <c r="Z2489" i="12"/>
  <c r="AA2471" i="12"/>
  <c r="Z2471" i="12"/>
  <c r="Z2499" i="12"/>
  <c r="AA2499" i="12"/>
  <c r="Z2503" i="12"/>
  <c r="AA2503" i="12"/>
  <c r="AA2312" i="12"/>
  <c r="Z2312" i="12"/>
  <c r="Z2447" i="12"/>
  <c r="AA2447" i="12"/>
  <c r="AA2529" i="12"/>
  <c r="Z2529" i="12"/>
  <c r="Z2475" i="12"/>
  <c r="AA2475" i="12"/>
  <c r="Z2404" i="12"/>
  <c r="AA2404" i="12"/>
  <c r="Z2607" i="12"/>
  <c r="AA2607" i="12"/>
  <c r="Z2534" i="12"/>
  <c r="AA2534" i="12"/>
  <c r="AA2549" i="12"/>
  <c r="Z2549" i="12"/>
  <c r="AA2546" i="12"/>
  <c r="Z2546" i="12"/>
  <c r="Z2526" i="12"/>
  <c r="AA2526" i="12"/>
  <c r="AA2566" i="12"/>
  <c r="Z2566" i="12"/>
  <c r="Z2750" i="12"/>
  <c r="AA2750" i="12"/>
  <c r="Z2660" i="12"/>
  <c r="AA2660" i="12"/>
  <c r="Z2645" i="12"/>
  <c r="AA2645" i="12"/>
  <c r="Z2568" i="12"/>
  <c r="AA2568" i="12"/>
  <c r="Z2740" i="12"/>
  <c r="AA2740" i="12"/>
  <c r="Z2706" i="12"/>
  <c r="AA2706" i="12"/>
  <c r="AA2715" i="12"/>
  <c r="Z2715" i="12"/>
  <c r="Z2781" i="12"/>
  <c r="AA2781" i="12"/>
  <c r="AA2836" i="12"/>
  <c r="Z2836" i="12"/>
  <c r="Z2828" i="12"/>
  <c r="AA2828" i="12"/>
  <c r="Z2787" i="12"/>
  <c r="AA2787" i="12"/>
  <c r="AA2864" i="12"/>
  <c r="Z2864" i="12"/>
  <c r="Z2816" i="12"/>
  <c r="AA2816" i="12"/>
  <c r="AA2991" i="12"/>
  <c r="Z2991" i="12"/>
  <c r="AA3112" i="12"/>
  <c r="Z3112" i="12"/>
  <c r="Z3030" i="12"/>
  <c r="AA3030" i="12"/>
  <c r="AA2870" i="12"/>
  <c r="Z2870" i="12"/>
  <c r="Z2819" i="12"/>
  <c r="AA2819" i="12"/>
  <c r="Z3003" i="12"/>
  <c r="AA3003" i="12"/>
  <c r="AA3115" i="12"/>
  <c r="Z3115" i="12"/>
  <c r="Z3027" i="12"/>
  <c r="AA3027" i="12"/>
  <c r="AA3014" i="12"/>
  <c r="Z3014" i="12"/>
  <c r="Z2974" i="12"/>
  <c r="AA2974" i="12"/>
  <c r="Z2881" i="12"/>
  <c r="AA2881" i="12"/>
  <c r="AA3002" i="12"/>
  <c r="Z3002" i="12"/>
  <c r="AA2980" i="12"/>
  <c r="Z2980" i="12"/>
  <c r="AA3044" i="12"/>
  <c r="Z3044" i="12"/>
  <c r="AA3010" i="12"/>
  <c r="Z3010" i="12"/>
  <c r="AA3176" i="12"/>
  <c r="Z3176" i="12"/>
  <c r="AA3103" i="12"/>
  <c r="Z3103" i="12"/>
  <c r="Z3055" i="12"/>
  <c r="AA3055" i="12"/>
  <c r="AA3053" i="12"/>
  <c r="Z3053" i="12"/>
  <c r="AA2940" i="12"/>
  <c r="Z2940" i="12"/>
  <c r="AA3207" i="12"/>
  <c r="Z3207" i="12"/>
  <c r="Z3214" i="12"/>
  <c r="AA3214" i="12"/>
  <c r="Z3311" i="12"/>
  <c r="AA3311" i="12"/>
  <c r="Z3253" i="12"/>
  <c r="AA3253" i="12"/>
  <c r="AA3166" i="12"/>
  <c r="Z3166" i="12"/>
  <c r="AA3211" i="12"/>
  <c r="Z3211" i="12"/>
  <c r="AA3201" i="12"/>
  <c r="Z3201" i="12"/>
  <c r="Z3287" i="12"/>
  <c r="AA3287" i="12"/>
  <c r="Z3361" i="12"/>
  <c r="AA3361" i="12"/>
  <c r="Z3370" i="12"/>
  <c r="AA3370" i="12"/>
  <c r="Z3344" i="12"/>
  <c r="AA3344" i="12"/>
  <c r="AA3296" i="12"/>
  <c r="Z3296" i="12"/>
  <c r="Z3227" i="12"/>
  <c r="AA3227" i="12"/>
  <c r="Z3563" i="12"/>
  <c r="AA3563" i="12"/>
  <c r="Z3545" i="12"/>
  <c r="AA3545" i="12"/>
  <c r="AA3632" i="12"/>
  <c r="Z3632" i="12"/>
  <c r="Z3474" i="12"/>
  <c r="AA3474" i="12"/>
  <c r="Z3481" i="12"/>
  <c r="AA3481" i="12"/>
  <c r="AA3611" i="12"/>
  <c r="Z3611" i="12"/>
  <c r="AA3480" i="12"/>
  <c r="Z3480" i="12"/>
  <c r="AA3384" i="12"/>
  <c r="Z3384" i="12"/>
  <c r="Z3581" i="12"/>
  <c r="AA3581" i="12"/>
  <c r="Z3457" i="12"/>
  <c r="AA3457" i="12"/>
  <c r="Z3561" i="12"/>
  <c r="AA3561" i="12"/>
  <c r="Z3637" i="12"/>
  <c r="AA3637" i="12"/>
  <c r="AA3619" i="12"/>
  <c r="Z3619" i="12"/>
  <c r="AA3656" i="12"/>
  <c r="Z3656" i="12"/>
  <c r="AA3373" i="12"/>
  <c r="Z3373" i="12"/>
  <c r="AA3624" i="12"/>
  <c r="Z3624" i="12"/>
  <c r="AA3778" i="12"/>
  <c r="Z3778" i="12"/>
  <c r="AA3659" i="12"/>
  <c r="Z3659" i="12"/>
  <c r="AA3738" i="12"/>
  <c r="Z3738" i="12"/>
  <c r="AA3792" i="12"/>
  <c r="Z3792" i="12"/>
  <c r="Z3642" i="12"/>
  <c r="AA3642" i="12"/>
  <c r="AA3655" i="12"/>
  <c r="Z3655" i="12"/>
  <c r="Z3714" i="12"/>
  <c r="AA3714" i="12"/>
  <c r="AA3839" i="12"/>
  <c r="Z3839" i="12"/>
  <c r="Z3745" i="12"/>
  <c r="AA3745" i="12"/>
  <c r="Z3873" i="12"/>
  <c r="AA3873" i="12"/>
  <c r="Z3731" i="12"/>
  <c r="AA3731" i="12"/>
  <c r="Z3756" i="12"/>
  <c r="AA3756" i="12"/>
  <c r="AA3775" i="12"/>
  <c r="Z3775" i="12"/>
  <c r="Z3599" i="12"/>
  <c r="AA3599" i="12"/>
  <c r="Z3737" i="12"/>
  <c r="AA3737" i="12"/>
  <c r="AA3863" i="12"/>
  <c r="Z3863" i="12"/>
  <c r="Z3905" i="12"/>
  <c r="AA3905" i="12"/>
  <c r="AA3933" i="12"/>
  <c r="Z3933" i="12"/>
  <c r="Z3893" i="12"/>
  <c r="AA3893" i="12"/>
  <c r="AC483" i="12"/>
  <c r="AD483" i="12" s="1"/>
  <c r="AC183" i="12"/>
  <c r="AD183" i="12" s="1"/>
  <c r="Z379" i="12"/>
  <c r="AA379" i="12"/>
  <c r="AC230" i="12"/>
  <c r="AD230" i="12" s="1"/>
  <c r="AA256" i="12"/>
  <c r="Z256" i="12"/>
  <c r="AC569" i="12"/>
  <c r="AD569" i="12" s="1"/>
  <c r="AC508" i="12"/>
  <c r="AD508" i="12" s="1"/>
  <c r="AC495" i="12"/>
  <c r="AD495" i="12" s="1"/>
  <c r="AC452" i="12"/>
  <c r="AD452" i="12" s="1"/>
  <c r="AC682" i="12"/>
  <c r="AD682" i="12" s="1"/>
  <c r="AC315" i="12"/>
  <c r="AD315" i="12" s="1"/>
  <c r="AC426" i="12"/>
  <c r="AD426" i="12" s="1"/>
  <c r="AC551" i="12"/>
  <c r="AD551" i="12" s="1"/>
  <c r="AC314" i="12"/>
  <c r="AD314" i="12" s="1"/>
  <c r="AC567" i="12"/>
  <c r="AD567" i="12" s="1"/>
  <c r="AC653" i="12"/>
  <c r="AD653" i="12" s="1"/>
  <c r="AC561" i="12"/>
  <c r="AD561" i="12" s="1"/>
  <c r="AC604" i="12"/>
  <c r="AD604" i="12" s="1"/>
  <c r="AC497" i="12"/>
  <c r="AD497" i="12" s="1"/>
  <c r="AC631" i="12"/>
  <c r="AD631" i="12" s="1"/>
  <c r="AC504" i="12"/>
  <c r="AD504" i="12" s="1"/>
  <c r="AC667" i="12"/>
  <c r="AD667" i="12" s="1"/>
  <c r="AC574" i="12"/>
  <c r="AD574" i="12" s="1"/>
  <c r="AC502" i="12"/>
  <c r="AD502" i="12" s="1"/>
  <c r="AC734" i="12"/>
  <c r="AD734" i="12" s="1"/>
  <c r="AC718" i="12"/>
  <c r="AD718" i="12" s="1"/>
  <c r="AC827" i="12"/>
  <c r="AD827" i="12" s="1"/>
  <c r="AC1018" i="12"/>
  <c r="AD1018" i="12" s="1"/>
  <c r="AC605" i="12"/>
  <c r="AD605" i="12" s="1"/>
  <c r="AC735" i="12"/>
  <c r="AD735" i="12" s="1"/>
  <c r="AC849" i="12"/>
  <c r="AD849" i="12" s="1"/>
  <c r="AC938" i="12"/>
  <c r="AD938" i="12" s="1"/>
  <c r="AC816" i="12"/>
  <c r="AD816" i="12" s="1"/>
  <c r="AC874" i="12"/>
  <c r="AD874" i="12" s="1"/>
  <c r="AC959" i="12"/>
  <c r="AD959" i="12" s="1"/>
  <c r="AC1147" i="12"/>
  <c r="AD1147" i="12" s="1"/>
  <c r="AC1128" i="12"/>
  <c r="AD1128" i="12" s="1"/>
  <c r="AC1198" i="12"/>
  <c r="AD1198" i="12" s="1"/>
  <c r="AC1017" i="12"/>
  <c r="AD1017" i="12" s="1"/>
  <c r="AC1060" i="12"/>
  <c r="AD1060" i="12" s="1"/>
  <c r="AC1058" i="12"/>
  <c r="AD1058" i="12" s="1"/>
  <c r="AC940" i="12"/>
  <c r="AD940" i="12" s="1"/>
  <c r="AC921" i="12"/>
  <c r="AD921" i="12" s="1"/>
  <c r="AC861" i="12"/>
  <c r="AD861" i="12" s="1"/>
  <c r="AC951" i="12"/>
  <c r="AD951" i="12" s="1"/>
  <c r="AC1047" i="12"/>
  <c r="AD1047" i="12" s="1"/>
  <c r="AC1349" i="12"/>
  <c r="AD1349" i="12" s="1"/>
  <c r="AC1376" i="12"/>
  <c r="AD1376" i="12" s="1"/>
  <c r="AC1320" i="12"/>
  <c r="AD1320" i="12" s="1"/>
  <c r="AC1241" i="12"/>
  <c r="AD1241" i="12" s="1"/>
  <c r="AC1276" i="12"/>
  <c r="AD1276" i="12" s="1"/>
  <c r="AC1201" i="12"/>
  <c r="AD1201" i="12" s="1"/>
  <c r="AC1325" i="12"/>
  <c r="AD1325" i="12" s="1"/>
  <c r="AC1163" i="12"/>
  <c r="AD1163" i="12" s="1"/>
  <c r="AC1352" i="12"/>
  <c r="AD1352" i="12" s="1"/>
  <c r="AC1314" i="12"/>
  <c r="AD1314" i="12" s="1"/>
  <c r="AC1484" i="12"/>
  <c r="AD1484" i="12" s="1"/>
  <c r="AC1532" i="12"/>
  <c r="AD1532" i="12" s="1"/>
  <c r="AC1383" i="12"/>
  <c r="AD1383" i="12" s="1"/>
  <c r="AC1446" i="12"/>
  <c r="AD1446" i="12" s="1"/>
  <c r="AC1264" i="12"/>
  <c r="AD1264" i="12" s="1"/>
  <c r="AC1557" i="12"/>
  <c r="AD1557" i="12" s="1"/>
  <c r="AC1550" i="12"/>
  <c r="AD1550" i="12" s="1"/>
  <c r="AC1266" i="12"/>
  <c r="AD1266" i="12" s="1"/>
  <c r="AC1574" i="12"/>
  <c r="AD1574" i="12" s="1"/>
  <c r="AC1622" i="12"/>
  <c r="AD1622" i="12" s="1"/>
  <c r="AC1659" i="12"/>
  <c r="AD1659" i="12" s="1"/>
  <c r="AC1654" i="12"/>
  <c r="AD1654" i="12" s="1"/>
  <c r="AC1607" i="12"/>
  <c r="AD1607" i="12" s="1"/>
  <c r="AC1696" i="12"/>
  <c r="AD1696" i="12" s="1"/>
  <c r="AC1420" i="12"/>
  <c r="AD1420" i="12" s="1"/>
  <c r="AC1542" i="12"/>
  <c r="AD1542" i="12" s="1"/>
  <c r="AC1567" i="12"/>
  <c r="AD1567" i="12" s="1"/>
  <c r="AC1646" i="12"/>
  <c r="AD1646" i="12" s="1"/>
  <c r="AC1870" i="12"/>
  <c r="AD1870" i="12" s="1"/>
  <c r="AC1754" i="12"/>
  <c r="AD1754" i="12" s="1"/>
  <c r="AC1720" i="12"/>
  <c r="AD1720" i="12" s="1"/>
  <c r="AC1750" i="12"/>
  <c r="AD1750" i="12" s="1"/>
  <c r="AC1841" i="12"/>
  <c r="AD1841" i="12" s="1"/>
  <c r="AC1793" i="12"/>
  <c r="AD1793" i="12" s="1"/>
  <c r="AC1972" i="12"/>
  <c r="AD1972" i="12" s="1"/>
  <c r="AC1890" i="12"/>
  <c r="AD1890" i="12" s="1"/>
  <c r="AC2001" i="12"/>
  <c r="AD2001" i="12" s="1"/>
  <c r="AC1945" i="12"/>
  <c r="AD1945" i="12" s="1"/>
  <c r="AC2111" i="12"/>
  <c r="AD2111" i="12" s="1"/>
  <c r="AC1967" i="12"/>
  <c r="AD1967" i="12" s="1"/>
  <c r="AC2047" i="12"/>
  <c r="AD2047" i="12" s="1"/>
  <c r="AC2032" i="12"/>
  <c r="AD2032" i="12" s="1"/>
  <c r="AC2010" i="12"/>
  <c r="AD2010" i="12" s="1"/>
  <c r="AC2127" i="12"/>
  <c r="AD2127" i="12" s="1"/>
  <c r="AC2116" i="12"/>
  <c r="AD2116" i="12" s="1"/>
  <c r="AC2175" i="12"/>
  <c r="AD2175" i="12" s="1"/>
  <c r="AC2282" i="12"/>
  <c r="AD2282" i="12" s="1"/>
  <c r="AC2242" i="12"/>
  <c r="AD2242" i="12" s="1"/>
  <c r="AC2349" i="12"/>
  <c r="AD2349" i="12" s="1"/>
  <c r="AC2300" i="12"/>
  <c r="AD2300" i="12" s="1"/>
  <c r="AC2296" i="12"/>
  <c r="AD2296" i="12" s="1"/>
  <c r="AC2396" i="12"/>
  <c r="AD2396" i="12" s="1"/>
  <c r="AC2492" i="12"/>
  <c r="AD2492" i="12" s="1"/>
  <c r="AC2514" i="12"/>
  <c r="AD2514" i="12" s="1"/>
  <c r="AC2493" i="12"/>
  <c r="AD2493" i="12" s="1"/>
  <c r="AC2433" i="12"/>
  <c r="AD2433" i="12" s="1"/>
  <c r="AC2489" i="12"/>
  <c r="AD2489" i="12" s="1"/>
  <c r="AC2529" i="12"/>
  <c r="AD2529" i="12" s="1"/>
  <c r="AC2544" i="12"/>
  <c r="AD2544" i="12" s="1"/>
  <c r="AC2548" i="12"/>
  <c r="AD2548" i="12" s="1"/>
  <c r="AC2619" i="12"/>
  <c r="AD2619" i="12" s="1"/>
  <c r="AC2561" i="12"/>
  <c r="AD2561" i="12" s="1"/>
  <c r="AC2754" i="12"/>
  <c r="AD2754" i="12" s="1"/>
  <c r="AC2698" i="12"/>
  <c r="AD2698" i="12" s="1"/>
  <c r="AC2670" i="12"/>
  <c r="AD2670" i="12" s="1"/>
  <c r="AC2713" i="12"/>
  <c r="AD2713" i="12" s="1"/>
  <c r="AC2859" i="12"/>
  <c r="AD2859" i="12" s="1"/>
  <c r="AC2876" i="12"/>
  <c r="AD2876" i="12" s="1"/>
  <c r="AC2873" i="12"/>
  <c r="AD2873" i="12" s="1"/>
  <c r="AC2812" i="12"/>
  <c r="AD2812" i="12" s="1"/>
  <c r="AC2835" i="12"/>
  <c r="AD2835" i="12" s="1"/>
  <c r="AC3006" i="12"/>
  <c r="AD3006" i="12" s="1"/>
  <c r="AC2928" i="12"/>
  <c r="AD2928" i="12" s="1"/>
  <c r="AC3080" i="12"/>
  <c r="AD3080" i="12" s="1"/>
  <c r="AC2985" i="12"/>
  <c r="AD2985" i="12" s="1"/>
  <c r="AC3081" i="12"/>
  <c r="AD3081" i="12" s="1"/>
  <c r="AC3023" i="12"/>
  <c r="AD3023" i="12" s="1"/>
  <c r="AC3030" i="12"/>
  <c r="AD3030" i="12" s="1"/>
  <c r="AC3154" i="12"/>
  <c r="AD3154" i="12" s="1"/>
  <c r="AC3198" i="12"/>
  <c r="AD3198" i="12" s="1"/>
  <c r="AC3358" i="12"/>
  <c r="AD3358" i="12" s="1"/>
  <c r="AC3374" i="12"/>
  <c r="AD3374" i="12" s="1"/>
  <c r="AC3310" i="12"/>
  <c r="AD3310" i="12" s="1"/>
  <c r="AC3217" i="12"/>
  <c r="AD3217" i="12" s="1"/>
  <c r="AC3231" i="12"/>
  <c r="AD3231" i="12" s="1"/>
  <c r="AC3254" i="12"/>
  <c r="AD3254" i="12" s="1"/>
  <c r="AC3193" i="12"/>
  <c r="AD3193" i="12" s="1"/>
  <c r="AC3224" i="12"/>
  <c r="AD3224" i="12" s="1"/>
  <c r="AC3568" i="12"/>
  <c r="AD3568" i="12" s="1"/>
  <c r="AC3439" i="12"/>
  <c r="AD3439" i="12" s="1"/>
  <c r="AC3620" i="12"/>
  <c r="AD3620" i="12" s="1"/>
  <c r="AC3584" i="12"/>
  <c r="AD3584" i="12" s="1"/>
  <c r="AC3542" i="12"/>
  <c r="AD3542" i="12" s="1"/>
  <c r="AC3388" i="12"/>
  <c r="AD3388" i="12" s="1"/>
  <c r="AC3595" i="12"/>
  <c r="AD3595" i="12" s="1"/>
  <c r="AC3680" i="12"/>
  <c r="AD3680" i="12" s="1"/>
  <c r="AC160" i="12"/>
  <c r="AD160" i="12" s="1"/>
  <c r="AA188" i="12"/>
  <c r="Z188" i="12"/>
  <c r="AA431" i="12"/>
  <c r="Z431" i="12"/>
  <c r="AA274" i="12"/>
  <c r="Z274" i="12"/>
  <c r="AC246" i="12"/>
  <c r="AD246" i="12" s="1"/>
  <c r="AA193" i="12"/>
  <c r="Z193" i="12"/>
  <c r="AC412" i="12"/>
  <c r="AD412" i="12" s="1"/>
  <c r="AA239" i="12"/>
  <c r="Z239" i="12"/>
  <c r="Z201" i="12"/>
  <c r="AA201" i="12"/>
  <c r="AC278" i="12"/>
  <c r="AD278" i="12" s="1"/>
  <c r="AC203" i="12"/>
  <c r="AD203" i="12" s="1"/>
  <c r="AC476" i="12"/>
  <c r="AD476" i="12" s="1"/>
  <c r="S3312" i="12"/>
  <c r="T3312" i="12" s="1"/>
  <c r="AB3312" i="12" s="1"/>
  <c r="S3287" i="12"/>
  <c r="T3287" i="12" s="1"/>
  <c r="AB3287" i="12" s="1"/>
  <c r="S3204" i="12"/>
  <c r="T3204" i="12" s="1"/>
  <c r="AB3204" i="12" s="1"/>
  <c r="S3156" i="12"/>
  <c r="T3156" i="12" s="1"/>
  <c r="AB3156" i="12" s="1"/>
  <c r="S3281" i="12"/>
  <c r="T3281" i="12" s="1"/>
  <c r="AB3281" i="12" s="1"/>
  <c r="S3257" i="12"/>
  <c r="T3257" i="12" s="1"/>
  <c r="AB3257" i="12" s="1"/>
  <c r="S3187" i="12"/>
  <c r="T3187" i="12" s="1"/>
  <c r="AB3187" i="12" s="1"/>
  <c r="S3186" i="12"/>
  <c r="T3186" i="12" s="1"/>
  <c r="AB3186" i="12" s="1"/>
  <c r="S3326" i="12"/>
  <c r="T3326" i="12" s="1"/>
  <c r="AB3326" i="12" s="1"/>
  <c r="S3442" i="12"/>
  <c r="T3442" i="12" s="1"/>
  <c r="AB3442" i="12" s="1"/>
  <c r="S3614" i="12"/>
  <c r="T3614" i="12" s="1"/>
  <c r="AB3614" i="12" s="1"/>
  <c r="S3286" i="12"/>
  <c r="T3286" i="12" s="1"/>
  <c r="AB3286" i="12" s="1"/>
  <c r="S3561" i="12"/>
  <c r="T3561" i="12" s="1"/>
  <c r="AB3561" i="12" s="1"/>
  <c r="S3636" i="12"/>
  <c r="T3636" i="12" s="1"/>
  <c r="AB3636" i="12" s="1"/>
  <c r="S3484" i="12"/>
  <c r="T3484" i="12" s="1"/>
  <c r="AB3484" i="12" s="1"/>
  <c r="S3602" i="12"/>
  <c r="T3602" i="12" s="1"/>
  <c r="AB3602" i="12" s="1"/>
  <c r="S3632" i="12"/>
  <c r="T3632" i="12" s="1"/>
  <c r="AB3632" i="12" s="1"/>
  <c r="S3438" i="12"/>
  <c r="T3438" i="12" s="1"/>
  <c r="AB3438" i="12" s="1"/>
  <c r="S3480" i="12"/>
  <c r="T3480" i="12" s="1"/>
  <c r="AB3480" i="12" s="1"/>
  <c r="S3543" i="12"/>
  <c r="T3543" i="12" s="1"/>
  <c r="AB3543" i="12" s="1"/>
  <c r="S3402" i="12"/>
  <c r="T3402" i="12" s="1"/>
  <c r="AB3402" i="12" s="1"/>
  <c r="S3463" i="12"/>
  <c r="T3463" i="12" s="1"/>
  <c r="AB3463" i="12" s="1"/>
  <c r="S3412" i="12"/>
  <c r="T3412" i="12" s="1"/>
  <c r="AB3412" i="12" s="1"/>
  <c r="S3631" i="12"/>
  <c r="T3631" i="12" s="1"/>
  <c r="AB3631" i="12" s="1"/>
  <c r="S3598" i="12"/>
  <c r="T3598" i="12" s="1"/>
  <c r="AB3598" i="12" s="1"/>
  <c r="S3563" i="12"/>
  <c r="T3563" i="12" s="1"/>
  <c r="AB3563" i="12" s="1"/>
  <c r="S3707" i="12"/>
  <c r="T3707" i="12" s="1"/>
  <c r="AB3707" i="12" s="1"/>
  <c r="S3498" i="12"/>
  <c r="T3498" i="12" s="1"/>
  <c r="AB3498" i="12" s="1"/>
  <c r="S3780" i="12"/>
  <c r="T3780" i="12" s="1"/>
  <c r="AB3780" i="12" s="1"/>
  <c r="S3675" i="12"/>
  <c r="T3675" i="12" s="1"/>
  <c r="AB3675" i="12" s="1"/>
  <c r="S3805" i="12"/>
  <c r="T3805" i="12" s="1"/>
  <c r="AB3805" i="12" s="1"/>
  <c r="S3813" i="12"/>
  <c r="T3813" i="12" s="1"/>
  <c r="AB3813" i="12" s="1"/>
  <c r="S3865" i="12"/>
  <c r="T3865" i="12" s="1"/>
  <c r="AB3865" i="12" s="1"/>
  <c r="S3819" i="12"/>
  <c r="T3819" i="12" s="1"/>
  <c r="AB3819" i="12" s="1"/>
  <c r="S3789" i="12"/>
  <c r="T3789" i="12" s="1"/>
  <c r="AB3789" i="12" s="1"/>
  <c r="S3769" i="12"/>
  <c r="T3769" i="12" s="1"/>
  <c r="AB3769" i="12" s="1"/>
  <c r="S3657" i="12"/>
  <c r="T3657" i="12" s="1"/>
  <c r="AB3657" i="12" s="1"/>
  <c r="S3841" i="12"/>
  <c r="T3841" i="12" s="1"/>
  <c r="AB3841" i="12" s="1"/>
  <c r="S3649" i="12"/>
  <c r="T3649" i="12" s="1"/>
  <c r="AB3649" i="12" s="1"/>
  <c r="S3821" i="12"/>
  <c r="T3821" i="12" s="1"/>
  <c r="AB3821" i="12" s="1"/>
  <c r="S3894" i="12"/>
  <c r="T3894" i="12" s="1"/>
  <c r="AB3894" i="12" s="1"/>
  <c r="S3906" i="12"/>
  <c r="T3906" i="12" s="1"/>
  <c r="AB3906" i="12" s="1"/>
  <c r="S3898" i="12"/>
  <c r="T3898" i="12" s="1"/>
  <c r="AB3898" i="12" s="1"/>
  <c r="S3930" i="12"/>
  <c r="T3930" i="12" s="1"/>
  <c r="AB3930" i="12" s="1"/>
  <c r="S3884" i="12"/>
  <c r="T3884" i="12" s="1"/>
  <c r="AB3884" i="12" s="1"/>
  <c r="AC453" i="12"/>
  <c r="AD453" i="12" s="1"/>
  <c r="AC399" i="12"/>
  <c r="AD399" i="12" s="1"/>
  <c r="Z163" i="12"/>
  <c r="AA163" i="12"/>
  <c r="AC167" i="12"/>
  <c r="AD167" i="12" s="1"/>
  <c r="AC228" i="12"/>
  <c r="AD228" i="12" s="1"/>
  <c r="Z174" i="12"/>
  <c r="AA174" i="12"/>
  <c r="Z322" i="12"/>
  <c r="AA322" i="12"/>
  <c r="AA453" i="12"/>
  <c r="Z453" i="12"/>
  <c r="AA636" i="12"/>
  <c r="Z636" i="12"/>
  <c r="AA395" i="12"/>
  <c r="Z395" i="12"/>
  <c r="Z454" i="12"/>
  <c r="AA454" i="12"/>
  <c r="AA664" i="12"/>
  <c r="Z664" i="12"/>
  <c r="Z378" i="12"/>
  <c r="AA378" i="12"/>
  <c r="AA331" i="12"/>
  <c r="Z331" i="12"/>
  <c r="AA473" i="12"/>
  <c r="Z473" i="12"/>
  <c r="AA416" i="12"/>
  <c r="Z416" i="12"/>
  <c r="Z545" i="12"/>
  <c r="AA545" i="12"/>
  <c r="AA638" i="12"/>
  <c r="Z638" i="12"/>
  <c r="Z665" i="12"/>
  <c r="AA665" i="12"/>
  <c r="Z676" i="12"/>
  <c r="AA676" i="12"/>
  <c r="Z640" i="12"/>
  <c r="AA640" i="12"/>
  <c r="AA377" i="12"/>
  <c r="Z377" i="12"/>
  <c r="AA679" i="12"/>
  <c r="Z679" i="12"/>
  <c r="AA578" i="12"/>
  <c r="Z578" i="12"/>
  <c r="AA372" i="12"/>
  <c r="Z372" i="12"/>
  <c r="Z452" i="12"/>
  <c r="AA452" i="12"/>
  <c r="Z544" i="12"/>
  <c r="AA544" i="12"/>
  <c r="Z469" i="12"/>
  <c r="AA469" i="12"/>
  <c r="Z398" i="12"/>
  <c r="AA398" i="12"/>
  <c r="AA425" i="12"/>
  <c r="Z425" i="12"/>
  <c r="Z826" i="12"/>
  <c r="AA826" i="12"/>
  <c r="AA686" i="12"/>
  <c r="Z686" i="12"/>
  <c r="AA625" i="12"/>
  <c r="Z625" i="12"/>
  <c r="AA757" i="12"/>
  <c r="Z757" i="12"/>
  <c r="AA829" i="12"/>
  <c r="Z829" i="12"/>
  <c r="Z845" i="12"/>
  <c r="AA845" i="12"/>
  <c r="Z820" i="12"/>
  <c r="AA820" i="12"/>
  <c r="AA765" i="12"/>
  <c r="Z765" i="12"/>
  <c r="Z724" i="12"/>
  <c r="AA724" i="12"/>
  <c r="Z817" i="12"/>
  <c r="AA817" i="12"/>
  <c r="AA776" i="12"/>
  <c r="Z776" i="12"/>
  <c r="Z779" i="12"/>
  <c r="AA779" i="12"/>
  <c r="AA711" i="12"/>
  <c r="Z711" i="12"/>
  <c r="Z949" i="12"/>
  <c r="AA949" i="12"/>
  <c r="AA912" i="12"/>
  <c r="Z912" i="12"/>
  <c r="AA1119" i="12"/>
  <c r="Z1119" i="12"/>
  <c r="Z946" i="12"/>
  <c r="AA946" i="12"/>
  <c r="AA1031" i="12"/>
  <c r="Z1031" i="12"/>
  <c r="AA963" i="12"/>
  <c r="Z963" i="12"/>
  <c r="Z944" i="12"/>
  <c r="AA944" i="12"/>
  <c r="AA1120" i="12"/>
  <c r="Z1120" i="12"/>
  <c r="Z1105" i="12"/>
  <c r="AA1105" i="12"/>
  <c r="AA828" i="12"/>
  <c r="Z828" i="12"/>
  <c r="Z995" i="12"/>
  <c r="AA995" i="12"/>
  <c r="Z1054" i="12"/>
  <c r="AA1054" i="12"/>
  <c r="AA1172" i="12"/>
  <c r="Z1172" i="12"/>
  <c r="Z1070" i="12"/>
  <c r="AA1070" i="12"/>
  <c r="AA1246" i="12"/>
  <c r="Z1246" i="12"/>
  <c r="Z1147" i="12"/>
  <c r="AA1147" i="12"/>
  <c r="Z1007" i="12"/>
  <c r="AA1007" i="12"/>
  <c r="AA1039" i="12"/>
  <c r="Z1039" i="12"/>
  <c r="Z1145" i="12"/>
  <c r="AA1145" i="12"/>
  <c r="AA1186" i="12"/>
  <c r="Z1186" i="12"/>
  <c r="AA1245" i="12"/>
  <c r="Z1245" i="12"/>
  <c r="AA1255" i="12"/>
  <c r="Z1255" i="12"/>
  <c r="AA930" i="12"/>
  <c r="Z930" i="12"/>
  <c r="Z1326" i="12"/>
  <c r="AA1326" i="12"/>
  <c r="AA1080" i="12"/>
  <c r="Z1080" i="12"/>
  <c r="AA1016" i="12"/>
  <c r="Z1016" i="12"/>
  <c r="Z1568" i="12"/>
  <c r="AA1568" i="12"/>
  <c r="Z1269" i="12"/>
  <c r="AA1269" i="12"/>
  <c r="Z1277" i="12"/>
  <c r="AA1277" i="12"/>
  <c r="Z1253" i="12"/>
  <c r="AA1253" i="12"/>
  <c r="Z1416" i="12"/>
  <c r="AA1416" i="12"/>
  <c r="Z1452" i="12"/>
  <c r="AA1452" i="12"/>
  <c r="Z1271" i="12"/>
  <c r="AA1271" i="12"/>
  <c r="AA1571" i="12"/>
  <c r="Z1571" i="12"/>
  <c r="AA1376" i="12"/>
  <c r="Z1376" i="12"/>
  <c r="AA1232" i="12"/>
  <c r="Z1232" i="12"/>
  <c r="AA1432" i="12"/>
  <c r="Z1432" i="12"/>
  <c r="Z1449" i="12"/>
  <c r="AA1449" i="12"/>
  <c r="Z1542" i="12"/>
  <c r="AA1542" i="12"/>
  <c r="AA1581" i="12"/>
  <c r="Z1581" i="12"/>
  <c r="AA1590" i="12"/>
  <c r="Z1590" i="12"/>
  <c r="AA1488" i="12"/>
  <c r="Z1488" i="12"/>
  <c r="AA1712" i="12"/>
  <c r="Z1712" i="12"/>
  <c r="Z1504" i="12"/>
  <c r="AA1504" i="12"/>
  <c r="Z1646" i="12"/>
  <c r="AA1646" i="12"/>
  <c r="AA1654" i="12"/>
  <c r="Z1654" i="12"/>
  <c r="AA1663" i="12"/>
  <c r="Z1663" i="12"/>
  <c r="AA1540" i="12"/>
  <c r="Z1540" i="12"/>
  <c r="AA1596" i="12"/>
  <c r="Z1596" i="12"/>
  <c r="Z1708" i="12"/>
  <c r="AA1708" i="12"/>
  <c r="AA1655" i="12"/>
  <c r="Z1655" i="12"/>
  <c r="AA1807" i="12"/>
  <c r="Z1807" i="12"/>
  <c r="Z1907" i="12"/>
  <c r="AA1907" i="12"/>
  <c r="AA1854" i="12"/>
  <c r="Z1854" i="12"/>
  <c r="AA1881" i="12"/>
  <c r="Z1881" i="12"/>
  <c r="Z1726" i="12"/>
  <c r="AA1726" i="12"/>
  <c r="Z1825" i="12"/>
  <c r="AA1825" i="12"/>
  <c r="AA1758" i="12"/>
  <c r="Z1758" i="12"/>
  <c r="Z1835" i="12"/>
  <c r="AA1835" i="12"/>
  <c r="AA1791" i="12"/>
  <c r="Z1791" i="12"/>
  <c r="Z1844" i="12"/>
  <c r="AA1844" i="12"/>
  <c r="AA1809" i="12"/>
  <c r="Z1809" i="12"/>
  <c r="Z1856" i="12"/>
  <c r="AA1856" i="12"/>
  <c r="Z1817" i="12"/>
  <c r="AA1817" i="12"/>
  <c r="AA2052" i="12"/>
  <c r="Z2052" i="12"/>
  <c r="AA1967" i="12"/>
  <c r="Z1967" i="12"/>
  <c r="Z1868" i="12"/>
  <c r="AA1868" i="12"/>
  <c r="AA1842" i="12"/>
  <c r="Z1842" i="12"/>
  <c r="Z2048" i="12"/>
  <c r="AA2048" i="12"/>
  <c r="Z1880" i="12"/>
  <c r="AA1880" i="12"/>
  <c r="AA2003" i="12"/>
  <c r="Z2003" i="12"/>
  <c r="AA2128" i="12"/>
  <c r="Z2128" i="12"/>
  <c r="Z2074" i="12"/>
  <c r="AA2074" i="12"/>
  <c r="AA2055" i="12"/>
  <c r="Z2055" i="12"/>
  <c r="Z1938" i="12"/>
  <c r="AA1938" i="12"/>
  <c r="AA1982" i="12"/>
  <c r="Z1982" i="12"/>
  <c r="AA2211" i="12"/>
  <c r="Z2211" i="12"/>
  <c r="Z2153" i="12"/>
  <c r="AA2153" i="12"/>
  <c r="Z2216" i="12"/>
  <c r="AA2216" i="12"/>
  <c r="AA2247" i="12"/>
  <c r="Z2247" i="12"/>
  <c r="AA2129" i="12"/>
  <c r="Z2129" i="12"/>
  <c r="AA2146" i="12"/>
  <c r="Z2146" i="12"/>
  <c r="AA2322" i="12"/>
  <c r="Z2322" i="12"/>
  <c r="Z2200" i="12"/>
  <c r="AA2200" i="12"/>
  <c r="AA2238" i="12"/>
  <c r="Z2238" i="12"/>
  <c r="AA2263" i="12"/>
  <c r="Z2263" i="12"/>
  <c r="AA2265" i="12"/>
  <c r="Z2265" i="12"/>
  <c r="Z2171" i="12"/>
  <c r="AA2171" i="12"/>
  <c r="Z2189" i="12"/>
  <c r="AA2189" i="12"/>
  <c r="AA2173" i="12"/>
  <c r="Z2173" i="12"/>
  <c r="AA2442" i="12"/>
  <c r="Z2442" i="12"/>
  <c r="AA2345" i="12"/>
  <c r="Z2345" i="12"/>
  <c r="Z2347" i="12"/>
  <c r="AA2347" i="12"/>
  <c r="AA2321" i="12"/>
  <c r="Z2321" i="12"/>
  <c r="Z2333" i="12"/>
  <c r="AA2333" i="12"/>
  <c r="Z2436" i="12"/>
  <c r="AA2436" i="12"/>
  <c r="Z2623" i="12"/>
  <c r="AA2623" i="12"/>
  <c r="Z2458" i="12"/>
  <c r="AA2458" i="12"/>
  <c r="AA2449" i="12"/>
  <c r="Z2449" i="12"/>
  <c r="AA2585" i="12"/>
  <c r="Z2585" i="12"/>
  <c r="AA2224" i="12"/>
  <c r="Z2224" i="12"/>
  <c r="Z2636" i="12"/>
  <c r="AA2636" i="12"/>
  <c r="Z2616" i="12"/>
  <c r="AA2616" i="12"/>
  <c r="AA2418" i="12"/>
  <c r="Z2418" i="12"/>
  <c r="Z2328" i="12"/>
  <c r="AA2328" i="12"/>
  <c r="Z2563" i="12"/>
  <c r="AA2563" i="12"/>
  <c r="AA2581" i="12"/>
  <c r="Z2581" i="12"/>
  <c r="Z2537" i="12"/>
  <c r="AA2537" i="12"/>
  <c r="AA2719" i="12"/>
  <c r="Z2719" i="12"/>
  <c r="AA2548" i="12"/>
  <c r="Z2548" i="12"/>
  <c r="Z2631" i="12"/>
  <c r="AA2631" i="12"/>
  <c r="AA2708" i="12"/>
  <c r="Z2708" i="12"/>
  <c r="AA2691" i="12"/>
  <c r="Z2691" i="12"/>
  <c r="AA2866" i="12"/>
  <c r="Z2866" i="12"/>
  <c r="AA2713" i="12"/>
  <c r="Z2713" i="12"/>
  <c r="AA2665" i="12"/>
  <c r="Z2665" i="12"/>
  <c r="Z2844" i="12"/>
  <c r="AA2844" i="12"/>
  <c r="AA2699" i="12"/>
  <c r="Z2699" i="12"/>
  <c r="Z2834" i="12"/>
  <c r="AA2834" i="12"/>
  <c r="Z2854" i="12"/>
  <c r="AA2854" i="12"/>
  <c r="AA2768" i="12"/>
  <c r="Z2768" i="12"/>
  <c r="AA2804" i="12"/>
  <c r="Z2804" i="12"/>
  <c r="AA2809" i="12"/>
  <c r="Z2809" i="12"/>
  <c r="AA2830" i="12"/>
  <c r="Z2830" i="12"/>
  <c r="AA3049" i="12"/>
  <c r="Z3049" i="12"/>
  <c r="AA2906" i="12"/>
  <c r="Z2906" i="12"/>
  <c r="Z2776" i="12"/>
  <c r="AA2776" i="12"/>
  <c r="Z2775" i="12"/>
  <c r="AA2775" i="12"/>
  <c r="AA2846" i="12"/>
  <c r="Z2846" i="12"/>
  <c r="AA2948" i="12"/>
  <c r="Z2948" i="12"/>
  <c r="AA3041" i="12"/>
  <c r="Z3041" i="12"/>
  <c r="AA3025" i="12"/>
  <c r="Z3025" i="12"/>
  <c r="AA3077" i="12"/>
  <c r="Z3077" i="12"/>
  <c r="AA2908" i="12"/>
  <c r="Z2908" i="12"/>
  <c r="AA2979" i="12"/>
  <c r="Z2979" i="12"/>
  <c r="AA3076" i="12"/>
  <c r="Z3076" i="12"/>
  <c r="Z2973" i="12"/>
  <c r="AA2973" i="12"/>
  <c r="AA3097" i="12"/>
  <c r="Z3097" i="12"/>
  <c r="AA2987" i="12"/>
  <c r="Z2987" i="12"/>
  <c r="Z3013" i="12"/>
  <c r="AA3013" i="12"/>
  <c r="Z3272" i="12"/>
  <c r="AA3272" i="12"/>
  <c r="AA3206" i="12"/>
  <c r="Z3206" i="12"/>
  <c r="Z3322" i="12"/>
  <c r="AA3322" i="12"/>
  <c r="AA2996" i="12"/>
  <c r="Z2996" i="12"/>
  <c r="AA3293" i="12"/>
  <c r="Z3293" i="12"/>
  <c r="Z3348" i="12"/>
  <c r="AA3348" i="12"/>
  <c r="Z3273" i="12"/>
  <c r="AA3273" i="12"/>
  <c r="AA3147" i="12"/>
  <c r="Z3147" i="12"/>
  <c r="Z3335" i="12"/>
  <c r="AA3335" i="12"/>
  <c r="AA3268" i="12"/>
  <c r="Z3268" i="12"/>
  <c r="AA3246" i="12"/>
  <c r="Z3246" i="12"/>
  <c r="AA3159" i="12"/>
  <c r="Z3159" i="12"/>
  <c r="AA3313" i="12"/>
  <c r="Z3313" i="12"/>
  <c r="AA3226" i="12"/>
  <c r="Z3226" i="12"/>
  <c r="AA3289" i="12"/>
  <c r="Z3289" i="12"/>
  <c r="Z3169" i="12"/>
  <c r="AA3169" i="12"/>
  <c r="AA3229" i="12"/>
  <c r="Z3229" i="12"/>
  <c r="Z3435" i="12"/>
  <c r="AA3435" i="12"/>
  <c r="Z3463" i="12"/>
  <c r="AA3463" i="12"/>
  <c r="Z3590" i="12"/>
  <c r="AA3590" i="12"/>
  <c r="AA3387" i="12"/>
  <c r="Z3387" i="12"/>
  <c r="Z3504" i="12"/>
  <c r="AA3504" i="12"/>
  <c r="Z3379" i="12"/>
  <c r="AA3379" i="12"/>
  <c r="Z3479" i="12"/>
  <c r="AA3479" i="12"/>
  <c r="Z3600" i="12"/>
  <c r="AA3600" i="12"/>
  <c r="Z3503" i="12"/>
  <c r="AA3503" i="12"/>
  <c r="Z3540" i="12"/>
  <c r="AA3540" i="12"/>
  <c r="AA3509" i="12"/>
  <c r="Z3509" i="12"/>
  <c r="AA3616" i="12"/>
  <c r="Z3616" i="12"/>
  <c r="AA3357" i="12"/>
  <c r="Z3357" i="12"/>
  <c r="AA3846" i="12"/>
  <c r="Z3846" i="12"/>
  <c r="Z3499" i="12"/>
  <c r="AA3499" i="12"/>
  <c r="Z3469" i="12"/>
  <c r="AA3469" i="12"/>
  <c r="Z3671" i="12"/>
  <c r="AA3671" i="12"/>
  <c r="Z3874" i="12"/>
  <c r="AA3874" i="12"/>
  <c r="AA3724" i="12"/>
  <c r="Z3724" i="12"/>
  <c r="AA3820" i="12"/>
  <c r="Z3820" i="12"/>
  <c r="Z3679" i="12"/>
  <c r="AA3679" i="12"/>
  <c r="Z3667" i="12"/>
  <c r="AA3667" i="12"/>
  <c r="AA3793" i="12"/>
  <c r="Z3793" i="12"/>
  <c r="AA3853" i="12"/>
  <c r="Z3853" i="12"/>
  <c r="AA3876" i="12"/>
  <c r="Z3876" i="12"/>
  <c r="Z3681" i="12"/>
  <c r="AA3681" i="12"/>
  <c r="AA3771" i="12"/>
  <c r="Z3771" i="12"/>
  <c r="Z3700" i="12"/>
  <c r="AA3700" i="12"/>
  <c r="Z3650" i="12"/>
  <c r="AA3650" i="12"/>
  <c r="AA3806" i="12"/>
  <c r="Z3806" i="12"/>
  <c r="AA3735" i="12"/>
  <c r="Z3735" i="12"/>
  <c r="AA3772" i="12"/>
  <c r="Z3772" i="12"/>
  <c r="AA3930" i="12"/>
  <c r="Z3930" i="12"/>
  <c r="AA3901" i="12"/>
  <c r="Z3901" i="12"/>
  <c r="Z3866" i="12"/>
  <c r="AA3866" i="12"/>
  <c r="Z352" i="12"/>
  <c r="AA352" i="12"/>
  <c r="AA350" i="12"/>
  <c r="Z350" i="12"/>
  <c r="AC191" i="12"/>
  <c r="AD191" i="12" s="1"/>
  <c r="AC168" i="12"/>
  <c r="AD168" i="12" s="1"/>
  <c r="AC440" i="12"/>
  <c r="AD440" i="12" s="1"/>
  <c r="AC361" i="12"/>
  <c r="AD361" i="12" s="1"/>
  <c r="AC402" i="12"/>
  <c r="AD402" i="12" s="1"/>
  <c r="AC205" i="12"/>
  <c r="AD205" i="12" s="1"/>
  <c r="AC431" i="12"/>
  <c r="AD431" i="12" s="1"/>
  <c r="AC683" i="12"/>
  <c r="AD683" i="12" s="1"/>
  <c r="AC443" i="12"/>
  <c r="AD443" i="12" s="1"/>
  <c r="AC480" i="12"/>
  <c r="AD480" i="12" s="1"/>
  <c r="AC318" i="12"/>
  <c r="AD318" i="12" s="1"/>
  <c r="AC910" i="12"/>
  <c r="AD910" i="12" s="1"/>
  <c r="AC716" i="12"/>
  <c r="AD716" i="12" s="1"/>
  <c r="AC713" i="12"/>
  <c r="AD713" i="12" s="1"/>
  <c r="AC496" i="12"/>
  <c r="AD496" i="12" s="1"/>
  <c r="AC902" i="12"/>
  <c r="AD902" i="12" s="1"/>
  <c r="AC673" i="12"/>
  <c r="AD673" i="12" s="1"/>
  <c r="AC641" i="12"/>
  <c r="AD641" i="12" s="1"/>
  <c r="AC517" i="12"/>
  <c r="AD517" i="12" s="1"/>
  <c r="AC674" i="12"/>
  <c r="AD674" i="12" s="1"/>
  <c r="AC506" i="12"/>
  <c r="AD506" i="12" s="1"/>
  <c r="AC598" i="12"/>
  <c r="AD598" i="12" s="1"/>
  <c r="AC723" i="12"/>
  <c r="AD723" i="12" s="1"/>
  <c r="AC675" i="12"/>
  <c r="AD675" i="12" s="1"/>
  <c r="AC842" i="12"/>
  <c r="AD842" i="12" s="1"/>
  <c r="AC858" i="12"/>
  <c r="AD858" i="12" s="1"/>
  <c r="AC722" i="12"/>
  <c r="AD722" i="12" s="1"/>
  <c r="AC652" i="12"/>
  <c r="AD652" i="12" s="1"/>
  <c r="AC810" i="12"/>
  <c r="AD810" i="12" s="1"/>
  <c r="AC760" i="12"/>
  <c r="AD760" i="12" s="1"/>
  <c r="AC774" i="12"/>
  <c r="AD774" i="12" s="1"/>
  <c r="AC860" i="12"/>
  <c r="AD860" i="12" s="1"/>
  <c r="AC1071" i="12"/>
  <c r="AD1071" i="12" s="1"/>
  <c r="AC1156" i="12"/>
  <c r="AD1156" i="12" s="1"/>
  <c r="AC1191" i="12"/>
  <c r="AD1191" i="12" s="1"/>
  <c r="AC1124" i="12"/>
  <c r="AD1124" i="12" s="1"/>
  <c r="AC1065" i="12"/>
  <c r="AD1065" i="12" s="1"/>
  <c r="AC838" i="12"/>
  <c r="AD838" i="12" s="1"/>
  <c r="AC988" i="12"/>
  <c r="AD988" i="12" s="1"/>
  <c r="AC1056" i="12"/>
  <c r="AD1056" i="12" s="1"/>
  <c r="AC1037" i="12"/>
  <c r="AD1037" i="12" s="1"/>
  <c r="AC1287" i="12"/>
  <c r="AD1287" i="12" s="1"/>
  <c r="AC1373" i="12"/>
  <c r="AD1373" i="12" s="1"/>
  <c r="AC1245" i="12"/>
  <c r="AD1245" i="12" s="1"/>
  <c r="AC1351" i="12"/>
  <c r="AD1351" i="12" s="1"/>
  <c r="AC1270" i="12"/>
  <c r="AD1270" i="12" s="1"/>
  <c r="AC1239" i="12"/>
  <c r="AD1239" i="12" s="1"/>
  <c r="AC1254" i="12"/>
  <c r="AD1254" i="12" s="1"/>
  <c r="AC1106" i="12"/>
  <c r="AD1106" i="12" s="1"/>
  <c r="AC1378" i="12"/>
  <c r="AD1378" i="12" s="1"/>
  <c r="AC1469" i="12"/>
  <c r="AD1469" i="12" s="1"/>
  <c r="AC1403" i="12"/>
  <c r="AD1403" i="12" s="1"/>
  <c r="AC1474" i="12"/>
  <c r="AD1474" i="12" s="1"/>
  <c r="AC1458" i="12"/>
  <c r="AD1458" i="12" s="1"/>
  <c r="AC1447" i="12"/>
  <c r="AD1447" i="12" s="1"/>
  <c r="AC1480" i="12"/>
  <c r="AD1480" i="12" s="1"/>
  <c r="AC1526" i="12"/>
  <c r="AD1526" i="12" s="1"/>
  <c r="AC1384" i="12"/>
  <c r="AD1384" i="12" s="1"/>
  <c r="AC1529" i="12"/>
  <c r="AD1529" i="12" s="1"/>
  <c r="AC1347" i="12"/>
  <c r="AD1347" i="12" s="1"/>
  <c r="AC1680" i="12"/>
  <c r="AD1680" i="12" s="1"/>
  <c r="AC1671" i="12"/>
  <c r="AD1671" i="12" s="1"/>
  <c r="AC1683" i="12"/>
  <c r="AD1683" i="12" s="1"/>
  <c r="AC1472" i="12"/>
  <c r="AD1472" i="12" s="1"/>
  <c r="AC1852" i="12"/>
  <c r="AD1852" i="12" s="1"/>
  <c r="AC1541" i="12"/>
  <c r="AD1541" i="12" s="1"/>
  <c r="AC1605" i="12"/>
  <c r="AD1605" i="12" s="1"/>
  <c r="AC1826" i="12"/>
  <c r="AD1826" i="12" s="1"/>
  <c r="AC1623" i="12"/>
  <c r="AD1623" i="12" s="1"/>
  <c r="AC1493" i="12"/>
  <c r="AD1493" i="12" s="1"/>
  <c r="AC1715" i="12"/>
  <c r="AD1715" i="12" s="1"/>
  <c r="AC1724" i="12"/>
  <c r="AD1724" i="12" s="1"/>
  <c r="AC1489" i="12"/>
  <c r="AD1489" i="12" s="1"/>
  <c r="AC1856" i="12"/>
  <c r="AD1856" i="12" s="1"/>
  <c r="AC1881" i="12"/>
  <c r="AD1881" i="12" s="1"/>
  <c r="AC1765" i="12"/>
  <c r="AD1765" i="12" s="1"/>
  <c r="AC1804" i="12"/>
  <c r="AD1804" i="12" s="1"/>
  <c r="AC1858" i="12"/>
  <c r="AD1858" i="12" s="1"/>
  <c r="AC1772" i="12"/>
  <c r="AD1772" i="12" s="1"/>
  <c r="AC1916" i="12"/>
  <c r="AD1916" i="12" s="1"/>
  <c r="AC1875" i="12"/>
  <c r="AD1875" i="12" s="1"/>
  <c r="AC1944" i="12"/>
  <c r="AD1944" i="12" s="1"/>
  <c r="AC1937" i="12"/>
  <c r="AD1937" i="12" s="1"/>
  <c r="AC1963" i="12"/>
  <c r="AD1963" i="12" s="1"/>
  <c r="AC1844" i="12"/>
  <c r="AD1844" i="12" s="1"/>
  <c r="AC1893" i="12"/>
  <c r="AD1893" i="12" s="1"/>
  <c r="AC2052" i="12"/>
  <c r="AD2052" i="12" s="1"/>
  <c r="AC1970" i="12"/>
  <c r="AD1970" i="12" s="1"/>
  <c r="AC2017" i="12"/>
  <c r="AD2017" i="12" s="1"/>
  <c r="AC1982" i="12"/>
  <c r="AD1982" i="12" s="1"/>
  <c r="AC1993" i="12"/>
  <c r="AD1993" i="12" s="1"/>
  <c r="AC2020" i="12"/>
  <c r="AD2020" i="12" s="1"/>
  <c r="AC1894" i="12"/>
  <c r="AD1894" i="12" s="1"/>
  <c r="AC2100" i="12"/>
  <c r="AD2100" i="12" s="1"/>
  <c r="AC2157" i="12"/>
  <c r="AD2157" i="12" s="1"/>
  <c r="AC2210" i="12"/>
  <c r="AD2210" i="12" s="1"/>
  <c r="AC2269" i="12"/>
  <c r="AD2269" i="12" s="1"/>
  <c r="AC2255" i="12"/>
  <c r="AD2255" i="12" s="1"/>
  <c r="AC2267" i="12"/>
  <c r="AD2267" i="12" s="1"/>
  <c r="AC2251" i="12"/>
  <c r="AD2251" i="12" s="1"/>
  <c r="AC2253" i="12"/>
  <c r="AD2253" i="12" s="1"/>
  <c r="AC2280" i="12"/>
  <c r="AD2280" i="12" s="1"/>
  <c r="AC2368" i="12"/>
  <c r="AD2368" i="12" s="1"/>
  <c r="AC2297" i="12"/>
  <c r="AD2297" i="12" s="1"/>
  <c r="AC2321" i="12"/>
  <c r="AD2321" i="12" s="1"/>
  <c r="AC2480" i="12"/>
  <c r="AD2480" i="12" s="1"/>
  <c r="AC2454" i="12"/>
  <c r="AD2454" i="12" s="1"/>
  <c r="AC2439" i="12"/>
  <c r="AD2439" i="12" s="1"/>
  <c r="AC2472" i="12"/>
  <c r="AD2472" i="12" s="1"/>
  <c r="AC2516" i="12"/>
  <c r="AD2516" i="12" s="1"/>
  <c r="AC2538" i="12"/>
  <c r="AD2538" i="12" s="1"/>
  <c r="AC2528" i="12"/>
  <c r="AD2528" i="12" s="1"/>
  <c r="AC2712" i="12"/>
  <c r="AD2712" i="12" s="1"/>
  <c r="AC2606" i="12"/>
  <c r="AD2606" i="12" s="1"/>
  <c r="AC2614" i="12"/>
  <c r="AD2614" i="12" s="1"/>
  <c r="AC2697" i="12"/>
  <c r="AD2697" i="12" s="1"/>
  <c r="AC2734" i="12"/>
  <c r="AD2734" i="12" s="1"/>
  <c r="AC2696" i="12"/>
  <c r="AD2696" i="12" s="1"/>
  <c r="AC2750" i="12"/>
  <c r="AD2750" i="12" s="1"/>
  <c r="AC2653" i="12"/>
  <c r="AD2653" i="12" s="1"/>
  <c r="AC2833" i="12"/>
  <c r="AD2833" i="12" s="1"/>
  <c r="AC2979" i="12"/>
  <c r="AD2979" i="12" s="1"/>
  <c r="AC2847" i="12"/>
  <c r="AD2847" i="12" s="1"/>
  <c r="AC2810" i="12"/>
  <c r="AD2810" i="12" s="1"/>
  <c r="AC2962" i="12"/>
  <c r="AD2962" i="12" s="1"/>
  <c r="AC2949" i="12"/>
  <c r="AD2949" i="12" s="1"/>
  <c r="AC2910" i="12"/>
  <c r="AD2910" i="12" s="1"/>
  <c r="AC3067" i="12"/>
  <c r="AD3067" i="12" s="1"/>
  <c r="AC2890" i="12"/>
  <c r="AD2890" i="12" s="1"/>
  <c r="AC2914" i="12"/>
  <c r="AD2914" i="12" s="1"/>
  <c r="AC2923" i="12"/>
  <c r="AD2923" i="12" s="1"/>
  <c r="AC2907" i="12"/>
  <c r="AD2907" i="12" s="1"/>
  <c r="AC3113" i="12"/>
  <c r="AD3113" i="12" s="1"/>
  <c r="AC3263" i="12"/>
  <c r="AD3263" i="12" s="1"/>
  <c r="AC3194" i="12"/>
  <c r="AD3194" i="12" s="1"/>
  <c r="AC3328" i="12"/>
  <c r="AD3328" i="12" s="1"/>
  <c r="AC3354" i="12"/>
  <c r="AD3354" i="12" s="1"/>
  <c r="AC3379" i="12"/>
  <c r="AD3379" i="12" s="1"/>
  <c r="AC3171" i="12"/>
  <c r="AD3171" i="12" s="1"/>
  <c r="AC3572" i="12"/>
  <c r="AD3572" i="12" s="1"/>
  <c r="AC3420" i="12"/>
  <c r="AD3420" i="12" s="1"/>
  <c r="AC3606" i="12"/>
  <c r="AD3606" i="12" s="1"/>
  <c r="AC3676" i="12"/>
  <c r="AD3676" i="12" s="1"/>
  <c r="AC3836" i="12"/>
  <c r="AD3836" i="12" s="1"/>
  <c r="AC3913" i="12"/>
  <c r="AD3913" i="12" s="1"/>
  <c r="AC221" i="12"/>
  <c r="AD221" i="12" s="1"/>
  <c r="AC479" i="12"/>
  <c r="AD479" i="12" s="1"/>
  <c r="AA169" i="12"/>
  <c r="Z169" i="12"/>
  <c r="S2852" i="12"/>
  <c r="T2852" i="12" s="1"/>
  <c r="AB2852" i="12" s="1"/>
  <c r="S2908" i="12"/>
  <c r="T2908" i="12" s="1"/>
  <c r="AB2908" i="12" s="1"/>
  <c r="S3005" i="12"/>
  <c r="T3005" i="12" s="1"/>
  <c r="AB3005" i="12" s="1"/>
  <c r="S2894" i="12"/>
  <c r="T2894" i="12" s="1"/>
  <c r="AB2894" i="12" s="1"/>
  <c r="S3099" i="12"/>
  <c r="T3099" i="12" s="1"/>
  <c r="AB3099" i="12" s="1"/>
  <c r="S3140" i="12"/>
  <c r="T3140" i="12" s="1"/>
  <c r="AB3140" i="12" s="1"/>
  <c r="S2886" i="12"/>
  <c r="T2886" i="12" s="1"/>
  <c r="AB2886" i="12" s="1"/>
  <c r="S2911" i="12"/>
  <c r="T2911" i="12" s="1"/>
  <c r="AB2911" i="12" s="1"/>
  <c r="S2976" i="12"/>
  <c r="T2976" i="12" s="1"/>
  <c r="AB2976" i="12" s="1"/>
  <c r="S3003" i="12"/>
  <c r="T3003" i="12" s="1"/>
  <c r="AB3003" i="12" s="1"/>
  <c r="S2975" i="12"/>
  <c r="T2975" i="12" s="1"/>
  <c r="AB2975" i="12" s="1"/>
  <c r="S3044" i="12"/>
  <c r="T3044" i="12" s="1"/>
  <c r="AB3044" i="12" s="1"/>
  <c r="S3155" i="12"/>
  <c r="T3155" i="12" s="1"/>
  <c r="AB3155" i="12" s="1"/>
  <c r="S3063" i="12"/>
  <c r="T3063" i="12" s="1"/>
  <c r="AB3063" i="12" s="1"/>
  <c r="S3200" i="12"/>
  <c r="T3200" i="12" s="1"/>
  <c r="AB3200" i="12" s="1"/>
  <c r="S3344" i="12"/>
  <c r="T3344" i="12" s="1"/>
  <c r="AB3344" i="12" s="1"/>
  <c r="S2974" i="12"/>
  <c r="T2974" i="12" s="1"/>
  <c r="AB2974" i="12" s="1"/>
  <c r="S3176" i="12"/>
  <c r="T3176" i="12" s="1"/>
  <c r="AB3176" i="12" s="1"/>
  <c r="S3332" i="12"/>
  <c r="T3332" i="12" s="1"/>
  <c r="AB3332" i="12" s="1"/>
  <c r="S3261" i="12"/>
  <c r="T3261" i="12" s="1"/>
  <c r="AB3261" i="12" s="1"/>
  <c r="S3220" i="12"/>
  <c r="T3220" i="12" s="1"/>
  <c r="AB3220" i="12" s="1"/>
  <c r="S3239" i="12"/>
  <c r="T3239" i="12" s="1"/>
  <c r="AB3239" i="12" s="1"/>
  <c r="S3314" i="12"/>
  <c r="T3314" i="12" s="1"/>
  <c r="AB3314" i="12" s="1"/>
  <c r="S3422" i="12"/>
  <c r="T3422" i="12" s="1"/>
  <c r="AB3422" i="12" s="1"/>
  <c r="S3301" i="12"/>
  <c r="T3301" i="12" s="1"/>
  <c r="AB3301" i="12" s="1"/>
  <c r="S3226" i="12"/>
  <c r="T3226" i="12" s="1"/>
  <c r="AB3226" i="12" s="1"/>
  <c r="S3321" i="12"/>
  <c r="T3321" i="12" s="1"/>
  <c r="AB3321" i="12" s="1"/>
  <c r="S3139" i="12"/>
  <c r="T3139" i="12" s="1"/>
  <c r="AB3139" i="12" s="1"/>
  <c r="S3297" i="12"/>
  <c r="T3297" i="12" s="1"/>
  <c r="AB3297" i="12" s="1"/>
  <c r="S3503" i="12"/>
  <c r="T3503" i="12" s="1"/>
  <c r="AB3503" i="12" s="1"/>
  <c r="S3466" i="12"/>
  <c r="T3466" i="12" s="1"/>
  <c r="AB3466" i="12" s="1"/>
  <c r="S3335" i="12"/>
  <c r="T3335" i="12" s="1"/>
  <c r="AB3335" i="12" s="1"/>
  <c r="S3469" i="12"/>
  <c r="T3469" i="12" s="1"/>
  <c r="AB3469" i="12" s="1"/>
  <c r="S3555" i="12"/>
  <c r="T3555" i="12" s="1"/>
  <c r="AB3555" i="12" s="1"/>
  <c r="S3589" i="12"/>
  <c r="T3589" i="12" s="1"/>
  <c r="AB3589" i="12" s="1"/>
  <c r="S3516" i="12"/>
  <c r="T3516" i="12" s="1"/>
  <c r="AB3516" i="12" s="1"/>
  <c r="S3396" i="12"/>
  <c r="T3396" i="12" s="1"/>
  <c r="AB3396" i="12" s="1"/>
  <c r="S3471" i="12"/>
  <c r="T3471" i="12" s="1"/>
  <c r="AB3471" i="12" s="1"/>
  <c r="S3530" i="12"/>
  <c r="T3530" i="12" s="1"/>
  <c r="AB3530" i="12" s="1"/>
  <c r="S3554" i="12"/>
  <c r="T3554" i="12" s="1"/>
  <c r="AB3554" i="12" s="1"/>
  <c r="S3445" i="12"/>
  <c r="T3445" i="12" s="1"/>
  <c r="AB3445" i="12" s="1"/>
  <c r="S3509" i="12"/>
  <c r="T3509" i="12" s="1"/>
  <c r="AB3509" i="12" s="1"/>
  <c r="S3465" i="12"/>
  <c r="T3465" i="12" s="1"/>
  <c r="AB3465" i="12" s="1"/>
  <c r="S3400" i="12"/>
  <c r="T3400" i="12" s="1"/>
  <c r="AB3400" i="12" s="1"/>
  <c r="S3540" i="12"/>
  <c r="T3540" i="12" s="1"/>
  <c r="AB3540" i="12" s="1"/>
  <c r="S3378" i="12"/>
  <c r="T3378" i="12" s="1"/>
  <c r="AB3378" i="12" s="1"/>
  <c r="S3771" i="12"/>
  <c r="T3771" i="12" s="1"/>
  <c r="AB3771" i="12" s="1"/>
  <c r="S3624" i="12"/>
  <c r="T3624" i="12" s="1"/>
  <c r="AB3624" i="12" s="1"/>
  <c r="S3693" i="12"/>
  <c r="T3693" i="12" s="1"/>
  <c r="AB3693" i="12" s="1"/>
  <c r="S3661" i="12"/>
  <c r="T3661" i="12" s="1"/>
  <c r="AB3661" i="12" s="1"/>
  <c r="S3762" i="12"/>
  <c r="T3762" i="12" s="1"/>
  <c r="AB3762" i="12" s="1"/>
  <c r="S3859" i="12"/>
  <c r="T3859" i="12" s="1"/>
  <c r="AB3859" i="12" s="1"/>
  <c r="S3828" i="12"/>
  <c r="T3828" i="12" s="1"/>
  <c r="AB3828" i="12" s="1"/>
  <c r="S3854" i="12"/>
  <c r="T3854" i="12" s="1"/>
  <c r="AB3854" i="12" s="1"/>
  <c r="S3722" i="12"/>
  <c r="T3722" i="12" s="1"/>
  <c r="AB3722" i="12" s="1"/>
  <c r="S3653" i="12"/>
  <c r="T3653" i="12" s="1"/>
  <c r="AB3653" i="12" s="1"/>
  <c r="S3793" i="12"/>
  <c r="T3793" i="12" s="1"/>
  <c r="AB3793" i="12" s="1"/>
  <c r="S3756" i="12"/>
  <c r="T3756" i="12" s="1"/>
  <c r="AB3756" i="12" s="1"/>
  <c r="S3741" i="12"/>
  <c r="T3741" i="12" s="1"/>
  <c r="AB3741" i="12" s="1"/>
  <c r="S3774" i="12"/>
  <c r="T3774" i="12" s="1"/>
  <c r="AB3774" i="12" s="1"/>
  <c r="S3811" i="12"/>
  <c r="T3811" i="12" s="1"/>
  <c r="AB3811" i="12" s="1"/>
  <c r="S3899" i="12"/>
  <c r="T3899" i="12" s="1"/>
  <c r="AB3899" i="12" s="1"/>
  <c r="S3929" i="12"/>
  <c r="T3929" i="12" s="1"/>
  <c r="AB3929" i="12" s="1"/>
  <c r="S3857" i="12"/>
  <c r="T3857" i="12" s="1"/>
  <c r="AB3857" i="12" s="1"/>
  <c r="S3911" i="12"/>
  <c r="T3911" i="12" s="1"/>
  <c r="AB3911" i="12" s="1"/>
  <c r="AC409" i="12"/>
  <c r="AD409" i="12" s="1"/>
  <c r="Z245" i="12"/>
  <c r="AA245" i="12"/>
  <c r="Z156" i="12"/>
  <c r="AA156" i="12"/>
  <c r="Z260" i="12"/>
  <c r="AA260" i="12"/>
  <c r="AA253" i="12"/>
  <c r="Z253" i="12"/>
  <c r="AC144" i="12"/>
  <c r="AD144" i="12" s="1"/>
  <c r="Z339" i="12"/>
  <c r="AA339" i="12"/>
  <c r="Z209" i="12"/>
  <c r="AA209" i="12"/>
  <c r="Z149" i="12"/>
  <c r="AA149" i="12"/>
  <c r="Z405" i="12"/>
  <c r="AA405" i="12"/>
  <c r="AA503" i="12"/>
  <c r="Z503" i="12"/>
  <c r="AA227" i="12"/>
  <c r="Z227" i="12"/>
  <c r="AA380" i="12"/>
  <c r="Z380" i="12"/>
  <c r="Z424" i="12"/>
  <c r="AA424" i="12"/>
  <c r="AA403" i="12"/>
  <c r="Z403" i="12"/>
  <c r="AA325" i="12"/>
  <c r="Z325" i="12"/>
  <c r="Z498" i="12"/>
  <c r="AA498" i="12"/>
  <c r="AA651" i="12"/>
  <c r="Z651" i="12"/>
  <c r="Z685" i="12"/>
  <c r="AA685" i="12"/>
  <c r="AA705" i="12"/>
  <c r="Z705" i="12"/>
  <c r="AA374" i="12"/>
  <c r="Z374" i="12"/>
  <c r="AA371" i="12"/>
  <c r="Z371" i="12"/>
  <c r="AA598" i="12"/>
  <c r="Z598" i="12"/>
  <c r="AA511" i="12"/>
  <c r="Z511" i="12"/>
  <c r="Z373" i="12"/>
  <c r="AA373" i="12"/>
  <c r="Z841" i="12"/>
  <c r="AA841" i="12"/>
  <c r="Z506" i="12"/>
  <c r="AA506" i="12"/>
  <c r="Z381" i="12"/>
  <c r="AA381" i="12"/>
  <c r="AA539" i="12"/>
  <c r="Z539" i="12"/>
  <c r="AA323" i="12"/>
  <c r="Z323" i="12"/>
  <c r="Z898" i="12"/>
  <c r="AA898" i="12"/>
  <c r="Z532" i="12"/>
  <c r="AA532" i="12"/>
  <c r="AA672" i="12"/>
  <c r="Z672" i="12"/>
  <c r="Z627" i="12"/>
  <c r="AA627" i="12"/>
  <c r="AA878" i="12"/>
  <c r="Z878" i="12"/>
  <c r="Z721" i="12"/>
  <c r="AA721" i="12"/>
  <c r="AA748" i="12"/>
  <c r="Z748" i="12"/>
  <c r="Z797" i="12"/>
  <c r="AA797" i="12"/>
  <c r="Z752" i="12"/>
  <c r="AA752" i="12"/>
  <c r="AA730" i="12"/>
  <c r="Z730" i="12"/>
  <c r="Z658" i="12"/>
  <c r="AA658" i="12"/>
  <c r="AA976" i="12"/>
  <c r="Z976" i="12"/>
  <c r="AA942" i="12"/>
  <c r="Z942" i="12"/>
  <c r="Z941" i="12"/>
  <c r="AA941" i="12"/>
  <c r="AA825" i="12"/>
  <c r="Z825" i="12"/>
  <c r="AA1106" i="12"/>
  <c r="Z1106" i="12"/>
  <c r="Z1099" i="12"/>
  <c r="AA1099" i="12"/>
  <c r="AA967" i="12"/>
  <c r="Z967" i="12"/>
  <c r="AA1004" i="12"/>
  <c r="Z1004" i="12"/>
  <c r="AA1044" i="12"/>
  <c r="Z1044" i="12"/>
  <c r="AA812" i="12"/>
  <c r="Z812" i="12"/>
  <c r="AA816" i="12"/>
  <c r="Z816" i="12"/>
  <c r="Z739" i="12"/>
  <c r="AA739" i="12"/>
  <c r="Z980" i="12"/>
  <c r="AA980" i="12"/>
  <c r="Z940" i="12"/>
  <c r="AA940" i="12"/>
  <c r="Z1284" i="12"/>
  <c r="AA1284" i="12"/>
  <c r="AA1362" i="12"/>
  <c r="Z1362" i="12"/>
  <c r="AA1304" i="12"/>
  <c r="Z1304" i="12"/>
  <c r="AA1017" i="12"/>
  <c r="Z1017" i="12"/>
  <c r="Z1034" i="12"/>
  <c r="AA1034" i="12"/>
  <c r="Z1226" i="12"/>
  <c r="AA1226" i="12"/>
  <c r="AA1030" i="12"/>
  <c r="Z1030" i="12"/>
  <c r="Z1273" i="12"/>
  <c r="AA1273" i="12"/>
  <c r="AA1365" i="12"/>
  <c r="Z1365" i="12"/>
  <c r="Z1275" i="12"/>
  <c r="AA1275" i="12"/>
  <c r="Z1005" i="12"/>
  <c r="AA1005" i="12"/>
  <c r="AA1252" i="12"/>
  <c r="Z1252" i="12"/>
  <c r="AA1331" i="12"/>
  <c r="Z1331" i="12"/>
  <c r="Z1342" i="12"/>
  <c r="AA1342" i="12"/>
  <c r="Z1451" i="12"/>
  <c r="AA1451" i="12"/>
  <c r="AA1244" i="12"/>
  <c r="Z1244" i="12"/>
  <c r="Z1508" i="12"/>
  <c r="AA1508" i="12"/>
  <c r="Z1392" i="12"/>
  <c r="AA1392" i="12"/>
  <c r="AA1528" i="12"/>
  <c r="Z1528" i="12"/>
  <c r="Z1480" i="12"/>
  <c r="AA1480" i="12"/>
  <c r="Z1363" i="12"/>
  <c r="AA1363" i="12"/>
  <c r="Z1369" i="12"/>
  <c r="AA1369" i="12"/>
  <c r="Z1325" i="12"/>
  <c r="AA1325" i="12"/>
  <c r="Z1424" i="12"/>
  <c r="AA1424" i="12"/>
  <c r="Z1521" i="12"/>
  <c r="AA1521" i="12"/>
  <c r="Z1404" i="12"/>
  <c r="AA1404" i="12"/>
  <c r="Z1397" i="12"/>
  <c r="AA1397" i="12"/>
  <c r="Z1695" i="12"/>
  <c r="AA1695" i="12"/>
  <c r="Z1562" i="12"/>
  <c r="AA1562" i="12"/>
  <c r="Z1703" i="12"/>
  <c r="AA1703" i="12"/>
  <c r="Z1739" i="12"/>
  <c r="AA1739" i="12"/>
  <c r="Z1371" i="12"/>
  <c r="AA1371" i="12"/>
  <c r="Z1623" i="12"/>
  <c r="AA1623" i="12"/>
  <c r="Z1549" i="12"/>
  <c r="AA1549" i="12"/>
  <c r="Z1716" i="12"/>
  <c r="AA1716" i="12"/>
  <c r="Z1530" i="12"/>
  <c r="AA1530" i="12"/>
  <c r="AA1503" i="12"/>
  <c r="Z1503" i="12"/>
  <c r="Z1607" i="12"/>
  <c r="AA1607" i="12"/>
  <c r="AA1799" i="12"/>
  <c r="Z1799" i="12"/>
  <c r="Z1801" i="12"/>
  <c r="AA1801" i="12"/>
  <c r="AA1660" i="12"/>
  <c r="Z1660" i="12"/>
  <c r="AA1773" i="12"/>
  <c r="Z1773" i="12"/>
  <c r="Z1672" i="12"/>
  <c r="AA1672" i="12"/>
  <c r="AA1878" i="12"/>
  <c r="Z1878" i="12"/>
  <c r="AA1828" i="12"/>
  <c r="Z1828" i="12"/>
  <c r="AA1838" i="12"/>
  <c r="Z1838" i="12"/>
  <c r="Z1757" i="12"/>
  <c r="AA1757" i="12"/>
  <c r="Z1908" i="12"/>
  <c r="AA1908" i="12"/>
  <c r="Z1813" i="12"/>
  <c r="AA1813" i="12"/>
  <c r="Z1742" i="12"/>
  <c r="AA1742" i="12"/>
  <c r="AA1819" i="12"/>
  <c r="Z1819" i="12"/>
  <c r="Z1812" i="12"/>
  <c r="AA1812" i="12"/>
  <c r="Z1976" i="12"/>
  <c r="AA1976" i="12"/>
  <c r="Z2093" i="12"/>
  <c r="AA2093" i="12"/>
  <c r="AA1977" i="12"/>
  <c r="Z1977" i="12"/>
  <c r="AA1827" i="12"/>
  <c r="Z1827" i="12"/>
  <c r="AA2021" i="12"/>
  <c r="Z2021" i="12"/>
  <c r="Z2022" i="12"/>
  <c r="AA2022" i="12"/>
  <c r="Z1994" i="12"/>
  <c r="AA1994" i="12"/>
  <c r="Z2032" i="12"/>
  <c r="AA2032" i="12"/>
  <c r="Z1883" i="12"/>
  <c r="AA1883" i="12"/>
  <c r="AA2030" i="12"/>
  <c r="Z2030" i="12"/>
  <c r="AA1984" i="12"/>
  <c r="Z1984" i="12"/>
  <c r="Z1991" i="12"/>
  <c r="AA1991" i="12"/>
  <c r="Z2253" i="12"/>
  <c r="AA2253" i="12"/>
  <c r="AA2069" i="12"/>
  <c r="Z2069" i="12"/>
  <c r="AA2088" i="12"/>
  <c r="Z2088" i="12"/>
  <c r="AA1972" i="12"/>
  <c r="Z1972" i="12"/>
  <c r="AA2131" i="12"/>
  <c r="Z2131" i="12"/>
  <c r="AA2282" i="12"/>
  <c r="Z2282" i="12"/>
  <c r="Z2150" i="12"/>
  <c r="AA2150" i="12"/>
  <c r="AA2084" i="12"/>
  <c r="Z2084" i="12"/>
  <c r="Z2232" i="12"/>
  <c r="AA2232" i="12"/>
  <c r="Z2178" i="12"/>
  <c r="AA2178" i="12"/>
  <c r="Z2185" i="12"/>
  <c r="AA2185" i="12"/>
  <c r="AA2223" i="12"/>
  <c r="Z2223" i="12"/>
  <c r="Z2197" i="12"/>
  <c r="AA2197" i="12"/>
  <c r="Z2398" i="12"/>
  <c r="AA2398" i="12"/>
  <c r="AA2494" i="12"/>
  <c r="Z2494" i="12"/>
  <c r="AA2409" i="12"/>
  <c r="Z2409" i="12"/>
  <c r="Z2332" i="12"/>
  <c r="AA2332" i="12"/>
  <c r="AA2419" i="12"/>
  <c r="Z2419" i="12"/>
  <c r="Z2346" i="12"/>
  <c r="AA2346" i="12"/>
  <c r="AA2412" i="12"/>
  <c r="Z2412" i="12"/>
  <c r="Z2492" i="12"/>
  <c r="AA2492" i="12"/>
  <c r="AA2364" i="12"/>
  <c r="Z2364" i="12"/>
  <c r="AA2434" i="12"/>
  <c r="Z2434" i="12"/>
  <c r="AA2515" i="12"/>
  <c r="Z2515" i="12"/>
  <c r="AA2448" i="12"/>
  <c r="Z2448" i="12"/>
  <c r="Z2544" i="12"/>
  <c r="AA2544" i="12"/>
  <c r="AA2528" i="12"/>
  <c r="Z2528" i="12"/>
  <c r="AA2612" i="12"/>
  <c r="Z2612" i="12"/>
  <c r="AA2498" i="12"/>
  <c r="Z2498" i="12"/>
  <c r="AA2539" i="12"/>
  <c r="Z2539" i="12"/>
  <c r="AA2580" i="12"/>
  <c r="Z2580" i="12"/>
  <c r="Z2547" i="12"/>
  <c r="AA2547" i="12"/>
  <c r="AA2569" i="12"/>
  <c r="Z2569" i="12"/>
  <c r="AA2639" i="12"/>
  <c r="Z2639" i="12"/>
  <c r="AA2618" i="12"/>
  <c r="Z2618" i="12"/>
  <c r="Z2753" i="12"/>
  <c r="AA2753" i="12"/>
  <c r="Z2700" i="12"/>
  <c r="AA2700" i="12"/>
  <c r="AA2567" i="12"/>
  <c r="Z2567" i="12"/>
  <c r="Z2652" i="12"/>
  <c r="AA2652" i="12"/>
  <c r="AA2680" i="12"/>
  <c r="Z2680" i="12"/>
  <c r="Z2673" i="12"/>
  <c r="AA2673" i="12"/>
  <c r="AA2674" i="12"/>
  <c r="Z2674" i="12"/>
  <c r="Z2643" i="12"/>
  <c r="AA2643" i="12"/>
  <c r="Z2876" i="12"/>
  <c r="AA2876" i="12"/>
  <c r="AA2861" i="12"/>
  <c r="Z2861" i="12"/>
  <c r="Z2795" i="12"/>
  <c r="AA2795" i="12"/>
  <c r="AA2817" i="12"/>
  <c r="Z2817" i="12"/>
  <c r="AA2785" i="12"/>
  <c r="Z2785" i="12"/>
  <c r="AA3061" i="12"/>
  <c r="Z3061" i="12"/>
  <c r="Z2825" i="12"/>
  <c r="AA2825" i="12"/>
  <c r="Z2748" i="12"/>
  <c r="AA2748" i="12"/>
  <c r="AA2925" i="12"/>
  <c r="Z2925" i="12"/>
  <c r="Z2806" i="12"/>
  <c r="AA2806" i="12"/>
  <c r="AA3020" i="12"/>
  <c r="Z3020" i="12"/>
  <c r="AA2914" i="12"/>
  <c r="Z2914" i="12"/>
  <c r="AA2903" i="12"/>
  <c r="Z2903" i="12"/>
  <c r="Z2890" i="12"/>
  <c r="AA2890" i="12"/>
  <c r="AA3016" i="12"/>
  <c r="Z3016" i="12"/>
  <c r="Z2950" i="12"/>
  <c r="AA2950" i="12"/>
  <c r="AA2990" i="12"/>
  <c r="Z2990" i="12"/>
  <c r="Z2931" i="12"/>
  <c r="AA2931" i="12"/>
  <c r="AA2956" i="12"/>
  <c r="Z2956" i="12"/>
  <c r="AA3019" i="12"/>
  <c r="Z3019" i="12"/>
  <c r="AA3120" i="12"/>
  <c r="Z3120" i="12"/>
  <c r="Z3160" i="12"/>
  <c r="AA3160" i="12"/>
  <c r="AA3320" i="12"/>
  <c r="Z3320" i="12"/>
  <c r="AA3072" i="12"/>
  <c r="Z3072" i="12"/>
  <c r="AA3191" i="12"/>
  <c r="Z3191" i="12"/>
  <c r="AA3221" i="12"/>
  <c r="Z3221" i="12"/>
  <c r="Z3298" i="12"/>
  <c r="AA3298" i="12"/>
  <c r="Z3337" i="12"/>
  <c r="AA3337" i="12"/>
  <c r="Z3151" i="12"/>
  <c r="AA3151" i="12"/>
  <c r="AA3158" i="12"/>
  <c r="Z3158" i="12"/>
  <c r="Z3174" i="12"/>
  <c r="AA3174" i="12"/>
  <c r="Z3280" i="12"/>
  <c r="AA3280" i="12"/>
  <c r="AA3284" i="12"/>
  <c r="Z3284" i="12"/>
  <c r="Z3321" i="12"/>
  <c r="AA3321" i="12"/>
  <c r="AA3363" i="12"/>
  <c r="Z3363" i="12"/>
  <c r="Z3345" i="12"/>
  <c r="AA3345" i="12"/>
  <c r="Z3204" i="12"/>
  <c r="AA3204" i="12"/>
  <c r="AA3350" i="12"/>
  <c r="Z3350" i="12"/>
  <c r="AA3542" i="12"/>
  <c r="Z3542" i="12"/>
  <c r="Z3548" i="12"/>
  <c r="AA3548" i="12"/>
  <c r="AA3432" i="12"/>
  <c r="Z3432" i="12"/>
  <c r="AA3617" i="12"/>
  <c r="Z3617" i="12"/>
  <c r="Z3607" i="12"/>
  <c r="AA3607" i="12"/>
  <c r="AA3471" i="12"/>
  <c r="Z3471" i="12"/>
  <c r="Z3467" i="12"/>
  <c r="AA3467" i="12"/>
  <c r="AA3552" i="12"/>
  <c r="Z3552" i="12"/>
  <c r="Z3497" i="12"/>
  <c r="AA3497" i="12"/>
  <c r="AA3515" i="12"/>
  <c r="Z3515" i="12"/>
  <c r="AA3424" i="12"/>
  <c r="Z3424" i="12"/>
  <c r="Z3578" i="12"/>
  <c r="AA3578" i="12"/>
  <c r="Z3521" i="12"/>
  <c r="AA3521" i="12"/>
  <c r="Z3841" i="12"/>
  <c r="AA3841" i="12"/>
  <c r="AA3512" i="12"/>
  <c r="Z3512" i="12"/>
  <c r="AA3362" i="12"/>
  <c r="Z3362" i="12"/>
  <c r="AA3816" i="12"/>
  <c r="Z3816" i="12"/>
  <c r="Z3682" i="12"/>
  <c r="AA3682" i="12"/>
  <c r="Z3803" i="12"/>
  <c r="AA3803" i="12"/>
  <c r="Z3694" i="12"/>
  <c r="AA3694" i="12"/>
  <c r="Z3716" i="12"/>
  <c r="AA3716" i="12"/>
  <c r="Z3765" i="12"/>
  <c r="AA3765" i="12"/>
  <c r="AA3752" i="12"/>
  <c r="Z3752" i="12"/>
  <c r="Z3669" i="12"/>
  <c r="AA3669" i="12"/>
  <c r="Z3622" i="12"/>
  <c r="AA3622" i="12"/>
  <c r="Z3720" i="12"/>
  <c r="AA3720" i="12"/>
  <c r="Z3757" i="12"/>
  <c r="AA3757" i="12"/>
  <c r="AA3746" i="12"/>
  <c r="Z3746" i="12"/>
  <c r="Z3709" i="12"/>
  <c r="AA3709" i="12"/>
  <c r="AA3812" i="12"/>
  <c r="Z3812" i="12"/>
  <c r="Z3824" i="12"/>
  <c r="AA3824" i="12"/>
  <c r="Z3831" i="12"/>
  <c r="AA3831" i="12"/>
  <c r="Z3931" i="12"/>
  <c r="AA3931" i="12"/>
  <c r="AA3927" i="12"/>
  <c r="Z3927" i="12"/>
  <c r="Z3871" i="12"/>
  <c r="AA3871" i="12"/>
  <c r="AC297" i="12"/>
  <c r="AD297" i="12" s="1"/>
  <c r="AC468" i="12"/>
  <c r="AD468" i="12" s="1"/>
  <c r="AC505" i="12"/>
  <c r="AD505" i="12" s="1"/>
  <c r="AC161" i="12"/>
  <c r="AD161" i="12" s="1"/>
  <c r="AC371" i="12"/>
  <c r="AD371" i="12" s="1"/>
  <c r="AC345" i="12"/>
  <c r="AD345" i="12" s="1"/>
  <c r="AC600" i="12"/>
  <c r="AD600" i="12" s="1"/>
  <c r="AC320" i="12"/>
  <c r="AD320" i="12" s="1"/>
  <c r="AC448" i="12"/>
  <c r="AD448" i="12" s="1"/>
  <c r="AC422" i="12"/>
  <c r="AD422" i="12" s="1"/>
  <c r="AC613" i="12"/>
  <c r="AD613" i="12" s="1"/>
  <c r="AC656" i="12"/>
  <c r="AD656" i="12" s="1"/>
  <c r="AC654" i="12"/>
  <c r="AD654" i="12" s="1"/>
  <c r="AC670" i="12"/>
  <c r="AD670" i="12" s="1"/>
  <c r="AC834" i="12"/>
  <c r="AD834" i="12" s="1"/>
  <c r="AC572" i="12"/>
  <c r="AD572" i="12" s="1"/>
  <c r="AC916" i="12"/>
  <c r="AD916" i="12" s="1"/>
  <c r="AC687" i="12"/>
  <c r="AD687" i="12" s="1"/>
  <c r="AC692" i="12"/>
  <c r="AD692" i="12" s="1"/>
  <c r="AC911" i="12"/>
  <c r="AD911" i="12" s="1"/>
  <c r="AC637" i="12"/>
  <c r="AD637" i="12" s="1"/>
  <c r="AC919" i="12"/>
  <c r="AD919" i="12" s="1"/>
  <c r="AC998" i="12"/>
  <c r="AD998" i="12" s="1"/>
  <c r="AC809" i="12"/>
  <c r="AD809" i="12" s="1"/>
  <c r="AC779" i="12"/>
  <c r="AD779" i="12" s="1"/>
  <c r="AC679" i="12"/>
  <c r="AD679" i="12" s="1"/>
  <c r="AC912" i="12"/>
  <c r="AD912" i="12" s="1"/>
  <c r="AC1086" i="12"/>
  <c r="AD1086" i="12" s="1"/>
  <c r="AC993" i="12"/>
  <c r="AD993" i="12" s="1"/>
  <c r="AC729" i="12"/>
  <c r="AD729" i="12" s="1"/>
  <c r="AC772" i="12"/>
  <c r="AD772" i="12" s="1"/>
  <c r="AC864" i="12"/>
  <c r="AD864" i="12" s="1"/>
  <c r="AC1120" i="12"/>
  <c r="AD1120" i="12" s="1"/>
  <c r="AC1151" i="12"/>
  <c r="AD1151" i="12" s="1"/>
  <c r="AC918" i="12"/>
  <c r="AD918" i="12" s="1"/>
  <c r="AC1105" i="12"/>
  <c r="AD1105" i="12" s="1"/>
  <c r="AC1203" i="12"/>
  <c r="AD1203" i="12" s="1"/>
  <c r="AC999" i="12"/>
  <c r="AD999" i="12" s="1"/>
  <c r="AC1195" i="12"/>
  <c r="AD1195" i="12" s="1"/>
  <c r="AC913" i="12"/>
  <c r="AD913" i="12" s="1"/>
  <c r="AC1196" i="12"/>
  <c r="AD1196" i="12" s="1"/>
  <c r="AC1012" i="12"/>
  <c r="AD1012" i="12" s="1"/>
  <c r="AC857" i="12"/>
  <c r="AD857" i="12" s="1"/>
  <c r="AC1117" i="12"/>
  <c r="AD1117" i="12" s="1"/>
  <c r="AC1040" i="12"/>
  <c r="AD1040" i="12" s="1"/>
  <c r="AC1297" i="12"/>
  <c r="AD1297" i="12" s="1"/>
  <c r="AC1358" i="12"/>
  <c r="AD1358" i="12" s="1"/>
  <c r="AC1355" i="12"/>
  <c r="AD1355" i="12" s="1"/>
  <c r="AC1177" i="12"/>
  <c r="AD1177" i="12" s="1"/>
  <c r="AC1113" i="12"/>
  <c r="AD1113" i="12" s="1"/>
  <c r="AC1308" i="12"/>
  <c r="AD1308" i="12" s="1"/>
  <c r="AC1343" i="12"/>
  <c r="AD1343" i="12" s="1"/>
  <c r="AC1315" i="12"/>
  <c r="AD1315" i="12" s="1"/>
  <c r="AC1356" i="12"/>
  <c r="AD1356" i="12" s="1"/>
  <c r="AC1202" i="12"/>
  <c r="AD1202" i="12" s="1"/>
  <c r="AC1461" i="12"/>
  <c r="AD1461" i="12" s="1"/>
  <c r="AC1397" i="12"/>
  <c r="AD1397" i="12" s="1"/>
  <c r="AC1438" i="12"/>
  <c r="AD1438" i="12" s="1"/>
  <c r="AC1478" i="12"/>
  <c r="AD1478" i="12" s="1"/>
  <c r="AC1402" i="12"/>
  <c r="AD1402" i="12" s="1"/>
  <c r="AC1394" i="12"/>
  <c r="AD1394" i="12" s="1"/>
  <c r="AC1582" i="12"/>
  <c r="AD1582" i="12" s="1"/>
  <c r="AC1389" i="12"/>
  <c r="AD1389" i="12" s="1"/>
  <c r="AC1341" i="12"/>
  <c r="AD1341" i="12" s="1"/>
  <c r="AC1437" i="12"/>
  <c r="AD1437" i="12" s="1"/>
  <c r="AC1661" i="12"/>
  <c r="AD1661" i="12" s="1"/>
  <c r="AC1699" i="12"/>
  <c r="AD1699" i="12" s="1"/>
  <c r="AC1512" i="12"/>
  <c r="AD1512" i="12" s="1"/>
  <c r="AC1741" i="12"/>
  <c r="AD1741" i="12" s="1"/>
  <c r="AC1682" i="12"/>
  <c r="AD1682" i="12" s="1"/>
  <c r="AC1693" i="12"/>
  <c r="AD1693" i="12" s="1"/>
  <c r="AC1718" i="12"/>
  <c r="AD1718" i="12" s="1"/>
  <c r="AC1577" i="12"/>
  <c r="AD1577" i="12" s="1"/>
  <c r="AC1634" i="12"/>
  <c r="AD1634" i="12" s="1"/>
  <c r="AC1811" i="12"/>
  <c r="AD1811" i="12" s="1"/>
  <c r="AC1935" i="12"/>
  <c r="AD1935" i="12" s="1"/>
  <c r="AC1612" i="12"/>
  <c r="AD1612" i="12" s="1"/>
  <c r="AC1794" i="12"/>
  <c r="AD1794" i="12" s="1"/>
  <c r="AC1745" i="12"/>
  <c r="AD1745" i="12" s="1"/>
  <c r="AC1872" i="12"/>
  <c r="AD1872" i="12" s="1"/>
  <c r="AC2041" i="12"/>
  <c r="AD2041" i="12" s="1"/>
  <c r="AC2013" i="12"/>
  <c r="AD2013" i="12" s="1"/>
  <c r="AC1902" i="12"/>
  <c r="AD1902" i="12" s="1"/>
  <c r="AC1863" i="12"/>
  <c r="AD1863" i="12" s="1"/>
  <c r="AC2006" i="12"/>
  <c r="AD2006" i="12" s="1"/>
  <c r="AC2121" i="12"/>
  <c r="AD2121" i="12" s="1"/>
  <c r="AC2037" i="12"/>
  <c r="AD2037" i="12" s="1"/>
  <c r="AC2005" i="12"/>
  <c r="AD2005" i="12" s="1"/>
  <c r="AC1998" i="12"/>
  <c r="AD1998" i="12" s="1"/>
  <c r="AC2011" i="12"/>
  <c r="AD2011" i="12" s="1"/>
  <c r="AC1995" i="12"/>
  <c r="AD1995" i="12" s="1"/>
  <c r="AC1974" i="12"/>
  <c r="AD1974" i="12" s="1"/>
  <c r="AC2141" i="12"/>
  <c r="AD2141" i="12" s="1"/>
  <c r="AC2093" i="12"/>
  <c r="AD2093" i="12" s="1"/>
  <c r="AC2114" i="12"/>
  <c r="AD2114" i="12" s="1"/>
  <c r="AC2202" i="12"/>
  <c r="AD2202" i="12" s="1"/>
  <c r="AC2224" i="12"/>
  <c r="AD2224" i="12" s="1"/>
  <c r="AC2285" i="12"/>
  <c r="AD2285" i="12" s="1"/>
  <c r="AC2234" i="12"/>
  <c r="AD2234" i="12" s="1"/>
  <c r="AC2212" i="12"/>
  <c r="AD2212" i="12" s="1"/>
  <c r="AC2319" i="12"/>
  <c r="AD2319" i="12" s="1"/>
  <c r="AC2327" i="12"/>
  <c r="AD2327" i="12" s="1"/>
  <c r="AC2323" i="12"/>
  <c r="AD2323" i="12" s="1"/>
  <c r="AC2410" i="12"/>
  <c r="AD2410" i="12" s="1"/>
  <c r="AC2408" i="12"/>
  <c r="AD2408" i="12" s="1"/>
  <c r="AC2444" i="12"/>
  <c r="AD2444" i="12" s="1"/>
  <c r="AC2549" i="12"/>
  <c r="AD2549" i="12" s="1"/>
  <c r="AC2594" i="12"/>
  <c r="AD2594" i="12" s="1"/>
  <c r="AC2622" i="12"/>
  <c r="AD2622" i="12" s="1"/>
  <c r="AC2555" i="12"/>
  <c r="AD2555" i="12" s="1"/>
  <c r="AC2631" i="12"/>
  <c r="AD2631" i="12" s="1"/>
  <c r="AC2632" i="12"/>
  <c r="AD2632" i="12" s="1"/>
  <c r="AC2806" i="12"/>
  <c r="AD2806" i="12" s="1"/>
  <c r="AC2702" i="12"/>
  <c r="AD2702" i="12" s="1"/>
  <c r="AC2682" i="12"/>
  <c r="AD2682" i="12" s="1"/>
  <c r="AC2732" i="12"/>
  <c r="AD2732" i="12" s="1"/>
  <c r="AC2714" i="12"/>
  <c r="AD2714" i="12" s="1"/>
  <c r="AC2798" i="12"/>
  <c r="AD2798" i="12" s="1"/>
  <c r="AC2784" i="12"/>
  <c r="AD2784" i="12" s="1"/>
  <c r="AC2811" i="12"/>
  <c r="AD2811" i="12" s="1"/>
  <c r="AC2860" i="12"/>
  <c r="AD2860" i="12" s="1"/>
  <c r="AC2897" i="12"/>
  <c r="AD2897" i="12" s="1"/>
  <c r="AC2929" i="12"/>
  <c r="AD2929" i="12" s="1"/>
  <c r="AC3040" i="12"/>
  <c r="AD3040" i="12" s="1"/>
  <c r="AC2937" i="12"/>
  <c r="AD2937" i="12" s="1"/>
  <c r="AC3041" i="12"/>
  <c r="AD3041" i="12" s="1"/>
  <c r="AC2934" i="12"/>
  <c r="AD2934" i="12" s="1"/>
  <c r="AC3256" i="12"/>
  <c r="AD3256" i="12" s="1"/>
  <c r="AC3262" i="12"/>
  <c r="AD3262" i="12" s="1"/>
  <c r="AC3151" i="12"/>
  <c r="AD3151" i="12" s="1"/>
  <c r="AC3265" i="12"/>
  <c r="AD3265" i="12" s="1"/>
  <c r="AC3334" i="12"/>
  <c r="AD3334" i="12" s="1"/>
  <c r="AC3391" i="12"/>
  <c r="AD3391" i="12" s="1"/>
  <c r="AC3355" i="12"/>
  <c r="AD3355" i="12" s="1"/>
  <c r="AC3279" i="12"/>
  <c r="AD3279" i="12" s="1"/>
  <c r="AC3315" i="12"/>
  <c r="AD3315" i="12" s="1"/>
  <c r="AC3590" i="12"/>
  <c r="AD3590" i="12" s="1"/>
  <c r="AC3501" i="12"/>
  <c r="AD3501" i="12" s="1"/>
  <c r="AC3535" i="12"/>
  <c r="AD3535" i="12" s="1"/>
  <c r="AC3625" i="12"/>
  <c r="AD3625" i="12" s="1"/>
  <c r="AC3547" i="12"/>
  <c r="AD3547" i="12" s="1"/>
  <c r="AC3481" i="12"/>
  <c r="AD3481" i="12" s="1"/>
  <c r="AC3765" i="12"/>
  <c r="AD3765" i="12" s="1"/>
  <c r="AC3893" i="12"/>
  <c r="AD3893" i="12" s="1"/>
  <c r="AC3892" i="12"/>
  <c r="AD3892" i="12" s="1"/>
  <c r="AA216" i="12"/>
  <c r="Z216" i="12"/>
  <c r="AC404" i="12"/>
  <c r="AD404" i="12" s="1"/>
  <c r="Z148" i="12"/>
  <c r="AA148" i="12"/>
  <c r="AA168" i="12"/>
  <c r="Z168" i="12"/>
  <c r="AC260" i="12"/>
  <c r="AD260" i="12" s="1"/>
  <c r="Z147" i="12"/>
  <c r="AA147" i="12"/>
  <c r="S2824" i="12"/>
  <c r="T2824" i="12" s="1"/>
  <c r="AB2824" i="12" s="1"/>
  <c r="S2977" i="12"/>
  <c r="T2977" i="12" s="1"/>
  <c r="AB2977" i="12" s="1"/>
  <c r="S3079" i="12"/>
  <c r="T3079" i="12" s="1"/>
  <c r="AB3079" i="12" s="1"/>
  <c r="S3025" i="12"/>
  <c r="T3025" i="12" s="1"/>
  <c r="AB3025" i="12" s="1"/>
  <c r="S2981" i="12"/>
  <c r="T2981" i="12" s="1"/>
  <c r="AB2981" i="12" s="1"/>
  <c r="S2884" i="12"/>
  <c r="T2884" i="12" s="1"/>
  <c r="AB2884" i="12" s="1"/>
  <c r="S3084" i="12"/>
  <c r="T3084" i="12" s="1"/>
  <c r="AB3084" i="12" s="1"/>
  <c r="S2941" i="12"/>
  <c r="T2941" i="12" s="1"/>
  <c r="AB2941" i="12" s="1"/>
  <c r="S2986" i="12"/>
  <c r="T2986" i="12" s="1"/>
  <c r="AB2986" i="12" s="1"/>
  <c r="S3031" i="12"/>
  <c r="T3031" i="12" s="1"/>
  <c r="AB3031" i="12" s="1"/>
  <c r="S3027" i="12"/>
  <c r="T3027" i="12" s="1"/>
  <c r="AB3027" i="12" s="1"/>
  <c r="S3089" i="12"/>
  <c r="T3089" i="12" s="1"/>
  <c r="AB3089" i="12" s="1"/>
  <c r="S3178" i="12"/>
  <c r="T3178" i="12" s="1"/>
  <c r="AB3178" i="12" s="1"/>
  <c r="S2969" i="12"/>
  <c r="T2969" i="12" s="1"/>
  <c r="AB2969" i="12" s="1"/>
  <c r="S3246" i="12"/>
  <c r="T3246" i="12" s="1"/>
  <c r="AB3246" i="12" s="1"/>
  <c r="S3181" i="12"/>
  <c r="T3181" i="12" s="1"/>
  <c r="AB3181" i="12" s="1"/>
  <c r="S3072" i="12"/>
  <c r="T3072" i="12" s="1"/>
  <c r="AB3072" i="12" s="1"/>
  <c r="S3147" i="12"/>
  <c r="T3147" i="12" s="1"/>
  <c r="AB3147" i="12" s="1"/>
  <c r="S3141" i="12"/>
  <c r="T3141" i="12" s="1"/>
  <c r="AB3141" i="12" s="1"/>
  <c r="S3365" i="12"/>
  <c r="T3365" i="12" s="1"/>
  <c r="AB3365" i="12" s="1"/>
  <c r="S3308" i="12"/>
  <c r="T3308" i="12" s="1"/>
  <c r="AB3308" i="12" s="1"/>
  <c r="S3317" i="12"/>
  <c r="T3317" i="12" s="1"/>
  <c r="AB3317" i="12" s="1"/>
  <c r="S3159" i="12"/>
  <c r="T3159" i="12" s="1"/>
  <c r="AB3159" i="12" s="1"/>
  <c r="S3253" i="12"/>
  <c r="T3253" i="12" s="1"/>
  <c r="AB3253" i="12" s="1"/>
  <c r="S3348" i="12"/>
  <c r="T3348" i="12" s="1"/>
  <c r="AB3348" i="12" s="1"/>
  <c r="S3336" i="12"/>
  <c r="T3336" i="12" s="1"/>
  <c r="AB3336" i="12" s="1"/>
  <c r="S3258" i="12"/>
  <c r="T3258" i="12" s="1"/>
  <c r="AB3258" i="12" s="1"/>
  <c r="S3403" i="12"/>
  <c r="T3403" i="12" s="1"/>
  <c r="AB3403" i="12" s="1"/>
  <c r="S3476" i="12"/>
  <c r="T3476" i="12" s="1"/>
  <c r="AB3476" i="12" s="1"/>
  <c r="S3240" i="12"/>
  <c r="T3240" i="12" s="1"/>
  <c r="AB3240" i="12" s="1"/>
  <c r="S3514" i="12"/>
  <c r="T3514" i="12" s="1"/>
  <c r="AB3514" i="12" s="1"/>
  <c r="S3415" i="12"/>
  <c r="T3415" i="12" s="1"/>
  <c r="AB3415" i="12" s="1"/>
  <c r="S3588" i="12"/>
  <c r="T3588" i="12" s="1"/>
  <c r="AB3588" i="12" s="1"/>
  <c r="S3538" i="12"/>
  <c r="T3538" i="12" s="1"/>
  <c r="AB3538" i="12" s="1"/>
  <c r="S3513" i="12"/>
  <c r="T3513" i="12" s="1"/>
  <c r="AB3513" i="12" s="1"/>
  <c r="S3478" i="12"/>
  <c r="T3478" i="12" s="1"/>
  <c r="AB3478" i="12" s="1"/>
  <c r="S3521" i="12"/>
  <c r="T3521" i="12" s="1"/>
  <c r="AB3521" i="12" s="1"/>
  <c r="S3574" i="12"/>
  <c r="T3574" i="12" s="1"/>
  <c r="AB3574" i="12" s="1"/>
  <c r="S3405" i="12"/>
  <c r="T3405" i="12" s="1"/>
  <c r="AB3405" i="12" s="1"/>
  <c r="S3407" i="12"/>
  <c r="T3407" i="12" s="1"/>
  <c r="AB3407" i="12" s="1"/>
  <c r="S3645" i="12"/>
  <c r="T3645" i="12" s="1"/>
  <c r="AB3645" i="12" s="1"/>
  <c r="S3559" i="12"/>
  <c r="T3559" i="12" s="1"/>
  <c r="AB3559" i="12" s="1"/>
  <c r="S3428" i="12"/>
  <c r="T3428" i="12" s="1"/>
  <c r="AB3428" i="12" s="1"/>
  <c r="S3488" i="12"/>
  <c r="T3488" i="12" s="1"/>
  <c r="AB3488" i="12" s="1"/>
  <c r="S3643" i="12"/>
  <c r="T3643" i="12" s="1"/>
  <c r="AB3643" i="12" s="1"/>
  <c r="S3423" i="12"/>
  <c r="T3423" i="12" s="1"/>
  <c r="AB3423" i="12" s="1"/>
  <c r="S3802" i="12"/>
  <c r="T3802" i="12" s="1"/>
  <c r="AB3802" i="12" s="1"/>
  <c r="S3626" i="12"/>
  <c r="T3626" i="12" s="1"/>
  <c r="AB3626" i="12" s="1"/>
  <c r="S3671" i="12"/>
  <c r="T3671" i="12" s="1"/>
  <c r="AB3671" i="12" s="1"/>
  <c r="S3683" i="12"/>
  <c r="T3683" i="12" s="1"/>
  <c r="AB3683" i="12" s="1"/>
  <c r="S3873" i="12"/>
  <c r="T3873" i="12" s="1"/>
  <c r="AB3873" i="12" s="1"/>
  <c r="S3674" i="12"/>
  <c r="T3674" i="12" s="1"/>
  <c r="AB3674" i="12" s="1"/>
  <c r="S3754" i="12"/>
  <c r="T3754" i="12" s="1"/>
  <c r="AB3754" i="12" s="1"/>
  <c r="S3665" i="12"/>
  <c r="T3665" i="12" s="1"/>
  <c r="AB3665" i="12" s="1"/>
  <c r="S3719" i="12"/>
  <c r="T3719" i="12" s="1"/>
  <c r="AB3719" i="12" s="1"/>
  <c r="S3829" i="12"/>
  <c r="T3829" i="12" s="1"/>
  <c r="AB3829" i="12" s="1"/>
  <c r="S3914" i="12"/>
  <c r="T3914" i="12" s="1"/>
  <c r="AB3914" i="12" s="1"/>
  <c r="S3772" i="12"/>
  <c r="T3772" i="12" s="1"/>
  <c r="AB3772" i="12" s="1"/>
  <c r="S3822" i="12"/>
  <c r="T3822" i="12" s="1"/>
  <c r="AB3822" i="12" s="1"/>
  <c r="S3688" i="12"/>
  <c r="T3688" i="12" s="1"/>
  <c r="AB3688" i="12" s="1"/>
  <c r="S3904" i="12"/>
  <c r="T3904" i="12" s="1"/>
  <c r="AB3904" i="12" s="1"/>
  <c r="S3907" i="12"/>
  <c r="T3907" i="12" s="1"/>
  <c r="AB3907" i="12" s="1"/>
  <c r="S3883" i="12"/>
  <c r="T3883" i="12" s="1"/>
  <c r="AB3883" i="12" s="1"/>
  <c r="S3919" i="12"/>
  <c r="T3919" i="12" s="1"/>
  <c r="AB3919" i="12" s="1"/>
  <c r="AE3535" i="12" l="1"/>
  <c r="AG3535" i="12"/>
  <c r="AE1012" i="12"/>
  <c r="AG1012" i="12"/>
  <c r="AG1478" i="12"/>
  <c r="AE1478" i="12"/>
  <c r="AE1195" i="12"/>
  <c r="AG1195" i="12"/>
  <c r="AG912" i="12"/>
  <c r="AE912" i="12"/>
  <c r="AE572" i="12"/>
  <c r="AG572" i="12"/>
  <c r="AG409" i="12"/>
  <c r="AE409" i="12"/>
  <c r="AG3067" i="12"/>
  <c r="AE3067" i="12"/>
  <c r="AE2480" i="12"/>
  <c r="AG2480" i="12"/>
  <c r="AE1982" i="12"/>
  <c r="AG1982" i="12"/>
  <c r="AG1373" i="12"/>
  <c r="AE1373" i="12"/>
  <c r="AG246" i="12"/>
  <c r="AE246" i="12"/>
  <c r="AG3652" i="12"/>
  <c r="AE3652" i="12"/>
  <c r="AG3081" i="12"/>
  <c r="AE3081" i="12"/>
  <c r="AE2649" i="12"/>
  <c r="AG2649" i="12"/>
  <c r="AG1266" i="12"/>
  <c r="AE1266" i="12"/>
  <c r="AG1198" i="12"/>
  <c r="AE1198" i="12"/>
  <c r="AE3610" i="12"/>
  <c r="AG3610" i="12"/>
  <c r="AG2744" i="12"/>
  <c r="AE2744" i="12"/>
  <c r="AG2629" i="12"/>
  <c r="AE2629" i="12"/>
  <c r="AG2431" i="12"/>
  <c r="AE2431" i="12"/>
  <c r="AG2152" i="12"/>
  <c r="AE2152" i="12"/>
  <c r="AG1182" i="12"/>
  <c r="AE1182" i="12"/>
  <c r="AG1006" i="12"/>
  <c r="AE1006" i="12"/>
  <c r="AG725" i="12"/>
  <c r="AE725" i="12"/>
  <c r="AE606" i="12"/>
  <c r="AG606" i="12"/>
  <c r="AE589" i="12"/>
  <c r="AG589" i="12"/>
  <c r="AE224" i="12"/>
  <c r="AG224" i="12"/>
  <c r="AG3381" i="12"/>
  <c r="AE3381" i="12"/>
  <c r="AG2710" i="12"/>
  <c r="AE2710" i="12"/>
  <c r="AG2379" i="12"/>
  <c r="AE2379" i="12"/>
  <c r="AE1983" i="12"/>
  <c r="AG1983" i="12"/>
  <c r="AE1579" i="12"/>
  <c r="AG1579" i="12"/>
  <c r="AG1103" i="12"/>
  <c r="AE1103" i="12"/>
  <c r="AG525" i="12"/>
  <c r="AE525" i="12"/>
  <c r="AE3895" i="12"/>
  <c r="AG3895" i="12"/>
  <c r="AE3511" i="12"/>
  <c r="AG3511" i="12"/>
  <c r="AE2943" i="12"/>
  <c r="AG2943" i="12"/>
  <c r="AG1306" i="12"/>
  <c r="AE1306" i="12"/>
  <c r="AG2794" i="12"/>
  <c r="AE2794" i="12"/>
  <c r="AG2307" i="12"/>
  <c r="AE2307" i="12"/>
  <c r="AG1828" i="12"/>
  <c r="AE1828" i="12"/>
  <c r="AE904" i="12"/>
  <c r="AG904" i="12"/>
  <c r="AE629" i="12"/>
  <c r="AG629" i="12"/>
  <c r="AG3706" i="12"/>
  <c r="AE3706" i="12"/>
  <c r="AG3045" i="12"/>
  <c r="AE3045" i="12"/>
  <c r="AE2844" i="12"/>
  <c r="AG2844" i="12"/>
  <c r="AE2526" i="12"/>
  <c r="AG2526" i="12"/>
  <c r="AG1785" i="12"/>
  <c r="AE1785" i="12"/>
  <c r="AG1619" i="12"/>
  <c r="AE1619" i="12"/>
  <c r="AE1019" i="12"/>
  <c r="AG1019" i="12"/>
  <c r="AG835" i="12"/>
  <c r="AE835" i="12"/>
  <c r="AG341" i="12"/>
  <c r="AE341" i="12"/>
  <c r="AE1595" i="12"/>
  <c r="AG1595" i="12"/>
  <c r="AG1637" i="12"/>
  <c r="AE1637" i="12"/>
  <c r="AG1222" i="12"/>
  <c r="AE1222" i="12"/>
  <c r="AG694" i="12"/>
  <c r="AE694" i="12"/>
  <c r="AG154" i="12"/>
  <c r="AE154" i="12"/>
  <c r="AE3213" i="12"/>
  <c r="AG3213" i="12"/>
  <c r="AE3087" i="12"/>
  <c r="AG3087" i="12"/>
  <c r="AG2068" i="12"/>
  <c r="AE2068" i="12"/>
  <c r="AG1771" i="12"/>
  <c r="AE1771" i="12"/>
  <c r="AG1505" i="12"/>
  <c r="AE1505" i="12"/>
  <c r="AE1479" i="12"/>
  <c r="AG1479" i="12"/>
  <c r="AE1116" i="12"/>
  <c r="AG1116" i="12"/>
  <c r="AG3651" i="12"/>
  <c r="AE3651" i="12"/>
  <c r="AG3350" i="12"/>
  <c r="AE3350" i="12"/>
  <c r="AG2915" i="12"/>
  <c r="AE2915" i="12"/>
  <c r="AG1848" i="12"/>
  <c r="AE1848" i="12"/>
  <c r="AG1802" i="12"/>
  <c r="AE1802" i="12"/>
  <c r="AG1450" i="12"/>
  <c r="AE1450" i="12"/>
  <c r="AG342" i="12"/>
  <c r="AE342" i="12"/>
  <c r="AE3010" i="12"/>
  <c r="AG3010" i="12"/>
  <c r="AE2477" i="12"/>
  <c r="AG2477" i="12"/>
  <c r="AE1964" i="12"/>
  <c r="AG1964" i="12"/>
  <c r="AG1257" i="12"/>
  <c r="AE1257" i="12"/>
  <c r="AG699" i="12"/>
  <c r="AE699" i="12"/>
  <c r="AG597" i="12"/>
  <c r="AE597" i="12"/>
  <c r="AE3219" i="12"/>
  <c r="AG3219" i="12"/>
  <c r="AG2983" i="12"/>
  <c r="AE2983" i="12"/>
  <c r="AE2720" i="12"/>
  <c r="AG2720" i="12"/>
  <c r="AE1864" i="12"/>
  <c r="AG1864" i="12"/>
  <c r="AE887" i="12"/>
  <c r="AG887" i="12"/>
  <c r="AG620" i="12"/>
  <c r="AE620" i="12"/>
  <c r="AG447" i="12"/>
  <c r="AE447" i="12"/>
  <c r="AG2874" i="12"/>
  <c r="AE2874" i="12"/>
  <c r="AE2703" i="12"/>
  <c r="AG2703" i="12"/>
  <c r="AG2469" i="12"/>
  <c r="AE2469" i="12"/>
  <c r="AE1836" i="12"/>
  <c r="AG1836" i="12"/>
  <c r="AG935" i="12"/>
  <c r="AE935" i="12"/>
  <c r="AE477" i="12"/>
  <c r="AG477" i="12"/>
  <c r="AE3180" i="12"/>
  <c r="AG3180" i="12"/>
  <c r="AE2605" i="12"/>
  <c r="AG2605" i="12"/>
  <c r="AE1360" i="12"/>
  <c r="AG1360" i="12"/>
  <c r="AG1169" i="12"/>
  <c r="AE1169" i="12"/>
  <c r="AE511" i="12"/>
  <c r="AG511" i="12"/>
  <c r="AG3597" i="12"/>
  <c r="AE3597" i="12"/>
  <c r="AE3197" i="12"/>
  <c r="AG3197" i="12"/>
  <c r="AE3043" i="12"/>
  <c r="AG3043" i="12"/>
  <c r="AE2441" i="12"/>
  <c r="AG2441" i="12"/>
  <c r="AE1824" i="12"/>
  <c r="AG1824" i="12"/>
  <c r="AE1503" i="12"/>
  <c r="AG1503" i="12"/>
  <c r="AE1284" i="12"/>
  <c r="AG1284" i="12"/>
  <c r="AG334" i="12"/>
  <c r="AE334" i="12"/>
  <c r="AG217" i="12"/>
  <c r="AE217" i="12"/>
  <c r="AG173" i="12"/>
  <c r="AE173" i="12"/>
  <c r="AE1031" i="12"/>
  <c r="AG1031" i="12"/>
  <c r="AG382" i="12"/>
  <c r="AE382" i="12"/>
  <c r="AG651" i="12"/>
  <c r="AE651" i="12"/>
  <c r="AG1865" i="12"/>
  <c r="AE1865" i="12"/>
  <c r="AE2929" i="12"/>
  <c r="AG2929" i="12"/>
  <c r="AE2093" i="12"/>
  <c r="AG2093" i="12"/>
  <c r="AG2811" i="12"/>
  <c r="AE2811" i="12"/>
  <c r="AG3893" i="12"/>
  <c r="AE3893" i="12"/>
  <c r="AG2784" i="12"/>
  <c r="AE2784" i="12"/>
  <c r="AG1995" i="12"/>
  <c r="AE1995" i="12"/>
  <c r="AE1580" i="12"/>
  <c r="AG1580" i="12"/>
  <c r="AE679" i="12"/>
  <c r="AG679" i="12"/>
  <c r="AG3194" i="12"/>
  <c r="AE3194" i="12"/>
  <c r="AG2910" i="12"/>
  <c r="AE2910" i="12"/>
  <c r="AG1474" i="12"/>
  <c r="AE1474" i="12"/>
  <c r="AE1287" i="12"/>
  <c r="AG1287" i="12"/>
  <c r="AG1124" i="12"/>
  <c r="AE1124" i="12"/>
  <c r="AE443" i="12"/>
  <c r="AG443" i="12"/>
  <c r="AG2985" i="12"/>
  <c r="AE2985" i="12"/>
  <c r="AE1793" i="12"/>
  <c r="AG1793" i="12"/>
  <c r="AE1352" i="12"/>
  <c r="AG1352" i="12"/>
  <c r="AE1128" i="12"/>
  <c r="AG1128" i="12"/>
  <c r="AG718" i="12"/>
  <c r="AE718" i="12"/>
  <c r="AG561" i="12"/>
  <c r="AE561" i="12"/>
  <c r="AE3457" i="12"/>
  <c r="AG3457" i="12"/>
  <c r="AG3242" i="12"/>
  <c r="AE3242" i="12"/>
  <c r="AG2837" i="12"/>
  <c r="AE2837" i="12"/>
  <c r="AE2177" i="12"/>
  <c r="AG2177" i="12"/>
  <c r="AE2126" i="12"/>
  <c r="AG2126" i="12"/>
  <c r="AG1303" i="12"/>
  <c r="AE1303" i="12"/>
  <c r="AG801" i="12"/>
  <c r="AE801" i="12"/>
  <c r="AG778" i="12"/>
  <c r="AE778" i="12"/>
  <c r="AE290" i="12"/>
  <c r="AG290" i="12"/>
  <c r="AE2709" i="12"/>
  <c r="AG2709" i="12"/>
  <c r="AG2059" i="12"/>
  <c r="AE2059" i="12"/>
  <c r="AE2007" i="12"/>
  <c r="AG2007" i="12"/>
  <c r="AE1499" i="12"/>
  <c r="AG1499" i="12"/>
  <c r="AG1078" i="12"/>
  <c r="AE1078" i="12"/>
  <c r="AG2332" i="12"/>
  <c r="AE2332" i="12"/>
  <c r="AE1849" i="12"/>
  <c r="AG1849" i="12"/>
  <c r="AG1756" i="12"/>
  <c r="AE1756" i="12"/>
  <c r="AE633" i="12"/>
  <c r="AG633" i="12"/>
  <c r="AG311" i="12"/>
  <c r="AE311" i="12"/>
  <c r="AE3858" i="12"/>
  <c r="AG3858" i="12"/>
  <c r="AG3201" i="12"/>
  <c r="AE3201" i="12"/>
  <c r="AG2752" i="12"/>
  <c r="AE2752" i="12"/>
  <c r="AE2373" i="12"/>
  <c r="AG2373" i="12"/>
  <c r="AG1854" i="12"/>
  <c r="AE1854" i="12"/>
  <c r="AE1053" i="12"/>
  <c r="AG1053" i="12"/>
  <c r="AE1200" i="12"/>
  <c r="AG1200" i="12"/>
  <c r="AE659" i="12"/>
  <c r="AG659" i="12"/>
  <c r="AG3076" i="12"/>
  <c r="AE3076" i="12"/>
  <c r="AG2265" i="12"/>
  <c r="AE2265" i="12"/>
  <c r="AG1815" i="12"/>
  <c r="AE1815" i="12"/>
  <c r="AE1625" i="12"/>
  <c r="AG1625" i="12"/>
  <c r="AG783" i="12"/>
  <c r="AE783" i="12"/>
  <c r="AE1144" i="12"/>
  <c r="AG1144" i="12"/>
  <c r="AE759" i="12"/>
  <c r="AG759" i="12"/>
  <c r="AG384" i="12"/>
  <c r="AE384" i="12"/>
  <c r="AE2229" i="12"/>
  <c r="AG2229" i="12"/>
  <c r="AE1602" i="12"/>
  <c r="AG1602" i="12"/>
  <c r="AG1229" i="12"/>
  <c r="AE1229" i="12"/>
  <c r="AE1100" i="12"/>
  <c r="AG1100" i="12"/>
  <c r="AG232" i="12"/>
  <c r="AE232" i="12"/>
  <c r="AG3102" i="12"/>
  <c r="AE3102" i="12"/>
  <c r="AG2123" i="12"/>
  <c r="AE2123" i="12"/>
  <c r="AG1456" i="12"/>
  <c r="AE1456" i="12"/>
  <c r="AG1140" i="12"/>
  <c r="AE1140" i="12"/>
  <c r="AG406" i="12"/>
  <c r="AE406" i="12"/>
  <c r="AE3185" i="12"/>
  <c r="AG3185" i="12"/>
  <c r="AG2637" i="12"/>
  <c r="AE2637" i="12"/>
  <c r="AE1396" i="12"/>
  <c r="AG1396" i="12"/>
  <c r="AE1048" i="12"/>
  <c r="AG1048" i="12"/>
  <c r="AG353" i="12"/>
  <c r="AE353" i="12"/>
  <c r="AE3459" i="12"/>
  <c r="AG3459" i="12"/>
  <c r="AG3130" i="12"/>
  <c r="AE3130" i="12"/>
  <c r="AG2846" i="12"/>
  <c r="AE2846" i="12"/>
  <c r="AE2355" i="12"/>
  <c r="AG2355" i="12"/>
  <c r="AG1798" i="12"/>
  <c r="AE1798" i="12"/>
  <c r="AG3600" i="12"/>
  <c r="AE3600" i="12"/>
  <c r="AG3409" i="12"/>
  <c r="AE3409" i="12"/>
  <c r="AE1517" i="12"/>
  <c r="AG1517" i="12"/>
  <c r="AG1236" i="12"/>
  <c r="AE1236" i="12"/>
  <c r="AE233" i="12"/>
  <c r="AG233" i="12"/>
  <c r="AE3291" i="12"/>
  <c r="AG3291" i="12"/>
  <c r="AG2865" i="12"/>
  <c r="AE2865" i="12"/>
  <c r="AE2558" i="12"/>
  <c r="AG2558" i="12"/>
  <c r="AG1725" i="12"/>
  <c r="AE1725" i="12"/>
  <c r="AG1108" i="12"/>
  <c r="AE1108" i="12"/>
  <c r="AG3658" i="12"/>
  <c r="AE3658" i="12"/>
  <c r="AE2802" i="12"/>
  <c r="AG2802" i="12"/>
  <c r="AE2468" i="12"/>
  <c r="AG2468" i="12"/>
  <c r="AG2218" i="12"/>
  <c r="AE2218" i="12"/>
  <c r="AG575" i="12"/>
  <c r="AE575" i="12"/>
  <c r="AE538" i="12"/>
  <c r="AG538" i="12"/>
  <c r="AG550" i="12"/>
  <c r="AE550" i="12"/>
  <c r="AE3715" i="12"/>
  <c r="AG3715" i="12"/>
  <c r="AG3421" i="12"/>
  <c r="AE3421" i="12"/>
  <c r="AG2324" i="12"/>
  <c r="AE2324" i="12"/>
  <c r="AG1981" i="12"/>
  <c r="AE1981" i="12"/>
  <c r="AG1486" i="12"/>
  <c r="AE1486" i="12"/>
  <c r="AE715" i="12"/>
  <c r="AG715" i="12"/>
  <c r="AG383" i="12"/>
  <c r="AE383" i="12"/>
  <c r="AG209" i="12"/>
  <c r="AE209" i="12"/>
  <c r="AE189" i="12"/>
  <c r="AG189" i="12"/>
  <c r="AE681" i="12"/>
  <c r="AG681" i="12"/>
  <c r="AG520" i="12"/>
  <c r="AE520" i="12"/>
  <c r="AE484" i="12"/>
  <c r="AG484" i="12"/>
  <c r="AG459" i="12"/>
  <c r="AE459" i="12"/>
  <c r="AG388" i="12"/>
  <c r="AE388" i="12"/>
  <c r="AE422" i="12"/>
  <c r="AG422" i="12"/>
  <c r="AE3625" i="12"/>
  <c r="AG3625" i="12"/>
  <c r="AG2380" i="12"/>
  <c r="AE2380" i="12"/>
  <c r="AE3508" i="12"/>
  <c r="AG3508" i="12"/>
  <c r="AG1902" i="12"/>
  <c r="AE1902" i="12"/>
  <c r="AE3315" i="12"/>
  <c r="AG3315" i="12"/>
  <c r="AE2537" i="12"/>
  <c r="AG2537" i="12"/>
  <c r="AE1912" i="12"/>
  <c r="AG1912" i="12"/>
  <c r="AG1438" i="12"/>
  <c r="AE1438" i="12"/>
  <c r="AG2934" i="12"/>
  <c r="AE2934" i="12"/>
  <c r="AG2011" i="12"/>
  <c r="AE2011" i="12"/>
  <c r="AG1634" i="12"/>
  <c r="AE1634" i="12"/>
  <c r="AG1397" i="12"/>
  <c r="AE1397" i="12"/>
  <c r="AG3263" i="12"/>
  <c r="AE3263" i="12"/>
  <c r="AG2938" i="12"/>
  <c r="AE2938" i="12"/>
  <c r="AG1191" i="12"/>
  <c r="AE1191" i="12"/>
  <c r="AG683" i="12"/>
  <c r="AE683" i="12"/>
  <c r="AE3294" i="12"/>
  <c r="AG3294" i="12"/>
  <c r="AG3080" i="12"/>
  <c r="AE3080" i="12"/>
  <c r="AE2303" i="12"/>
  <c r="AG2303" i="12"/>
  <c r="AG2172" i="12"/>
  <c r="AE2172" i="12"/>
  <c r="AE1841" i="12"/>
  <c r="AG1841" i="12"/>
  <c r="AE1348" i="12"/>
  <c r="AG1348" i="12"/>
  <c r="AG1147" i="12"/>
  <c r="AE1147" i="12"/>
  <c r="AE367" i="12"/>
  <c r="AG367" i="12"/>
  <c r="AG183" i="12"/>
  <c r="AE183" i="12"/>
  <c r="AE3647" i="12"/>
  <c r="AG3647" i="12"/>
  <c r="AG3300" i="12"/>
  <c r="AE3300" i="12"/>
  <c r="AG2245" i="12"/>
  <c r="AE2245" i="12"/>
  <c r="AE2135" i="12"/>
  <c r="AG2135" i="12"/>
  <c r="AG1640" i="12"/>
  <c r="AE1640" i="12"/>
  <c r="AE975" i="12"/>
  <c r="AG975" i="12"/>
  <c r="AG427" i="12"/>
  <c r="AE427" i="12"/>
  <c r="AE2932" i="12"/>
  <c r="AG2932" i="12"/>
  <c r="AE2057" i="12"/>
  <c r="AG2057" i="12"/>
  <c r="AE1197" i="12"/>
  <c r="AG1197" i="12"/>
  <c r="AG2671" i="12"/>
  <c r="AE2671" i="12"/>
  <c r="AE2576" i="12"/>
  <c r="AG2576" i="12"/>
  <c r="AG2456" i="12"/>
  <c r="AE2456" i="12"/>
  <c r="AG1318" i="12"/>
  <c r="AE1318" i="12"/>
  <c r="AE781" i="12"/>
  <c r="AG781" i="12"/>
  <c r="AG3851" i="12"/>
  <c r="AE3851" i="12"/>
  <c r="AE2364" i="12"/>
  <c r="AG2364" i="12"/>
  <c r="AG1753" i="12"/>
  <c r="AE1753" i="12"/>
  <c r="AG1121" i="12"/>
  <c r="AE1121" i="12"/>
  <c r="AG2902" i="12"/>
  <c r="AE2902" i="12"/>
  <c r="AE2166" i="12"/>
  <c r="AG2166" i="12"/>
  <c r="AE1913" i="12"/>
  <c r="AG1913" i="12"/>
  <c r="AE1833" i="12"/>
  <c r="AG1833" i="12"/>
  <c r="AE1608" i="12"/>
  <c r="AG1608" i="12"/>
  <c r="AE796" i="12"/>
  <c r="AG796" i="12"/>
  <c r="AE389" i="12"/>
  <c r="AG389" i="12"/>
  <c r="AG3309" i="12"/>
  <c r="AE3309" i="12"/>
  <c r="AG3119" i="12"/>
  <c r="AE3119" i="12"/>
  <c r="AG2639" i="12"/>
  <c r="AE2639" i="12"/>
  <c r="AG2276" i="12"/>
  <c r="AE2276" i="12"/>
  <c r="AG1421" i="12"/>
  <c r="AE1421" i="12"/>
  <c r="AG1104" i="12"/>
  <c r="AE1104" i="12"/>
  <c r="AE560" i="12"/>
  <c r="AG560" i="12"/>
  <c r="AE3616" i="12"/>
  <c r="AG3616" i="12"/>
  <c r="AE2838" i="12"/>
  <c r="AG2838" i="12"/>
  <c r="AG2134" i="12"/>
  <c r="AE2134" i="12"/>
  <c r="AG1527" i="12"/>
  <c r="AE1527" i="12"/>
  <c r="AG980" i="12"/>
  <c r="AE980" i="12"/>
  <c r="AE481" i="12"/>
  <c r="AG481" i="12"/>
  <c r="AG3271" i="12"/>
  <c r="AE3271" i="12"/>
  <c r="AG2490" i="12"/>
  <c r="AE2490" i="12"/>
  <c r="AE1508" i="12"/>
  <c r="AG1508" i="12"/>
  <c r="AG1146" i="12"/>
  <c r="AE1146" i="12"/>
  <c r="AE148" i="12"/>
  <c r="AG148" i="12"/>
  <c r="AG3477" i="12"/>
  <c r="AE3477" i="12"/>
  <c r="AG3127" i="12"/>
  <c r="AE3127" i="12"/>
  <c r="AG2340" i="12"/>
  <c r="AE2340" i="12"/>
  <c r="AG1148" i="12"/>
  <c r="AE1148" i="12"/>
  <c r="AE458" i="12"/>
  <c r="AG458" i="12"/>
  <c r="AG3607" i="12"/>
  <c r="AE3607" i="12"/>
  <c r="AG2095" i="12"/>
  <c r="AE2095" i="12"/>
  <c r="AG1441" i="12"/>
  <c r="AE1441" i="12"/>
  <c r="AE755" i="12"/>
  <c r="AG755" i="12"/>
  <c r="AE534" i="12"/>
  <c r="AG534" i="12"/>
  <c r="AG332" i="12"/>
  <c r="AE332" i="12"/>
  <c r="AE2577" i="12"/>
  <c r="AG2577" i="12"/>
  <c r="AG2240" i="12"/>
  <c r="AE2240" i="12"/>
  <c r="AE1468" i="12"/>
  <c r="AG1468" i="12"/>
  <c r="AE1301" i="12"/>
  <c r="AG1301" i="12"/>
  <c r="AG1059" i="12"/>
  <c r="AE1059" i="12"/>
  <c r="AG454" i="12"/>
  <c r="AE454" i="12"/>
  <c r="AG2967" i="12"/>
  <c r="AE2967" i="12"/>
  <c r="AG2738" i="12"/>
  <c r="AE2738" i="12"/>
  <c r="AG2194" i="12"/>
  <c r="AE2194" i="12"/>
  <c r="AG1847" i="12"/>
  <c r="AE1847" i="12"/>
  <c r="AG866" i="12"/>
  <c r="AE866" i="12"/>
  <c r="AE2692" i="12"/>
  <c r="AG2692" i="12"/>
  <c r="AE1936" i="12"/>
  <c r="AG1936" i="12"/>
  <c r="AG1076" i="12"/>
  <c r="AE1076" i="12"/>
  <c r="AE210" i="12"/>
  <c r="AG210" i="12"/>
  <c r="AG213" i="12"/>
  <c r="AE213" i="12"/>
  <c r="AG270" i="12"/>
  <c r="AE270" i="12"/>
  <c r="AE263" i="12"/>
  <c r="AG263" i="12"/>
  <c r="AG405" i="12"/>
  <c r="AE405" i="12"/>
  <c r="AG195" i="12"/>
  <c r="AE195" i="12"/>
  <c r="AE185" i="12"/>
  <c r="AG185" i="12"/>
  <c r="AG141" i="12"/>
  <c r="AE141" i="12"/>
  <c r="AE2952" i="12"/>
  <c r="AG2952" i="12"/>
  <c r="AG2655" i="12"/>
  <c r="AE2655" i="12"/>
  <c r="AG2189" i="12"/>
  <c r="AE2189" i="12"/>
  <c r="AG1916" i="12"/>
  <c r="AE1916" i="12"/>
  <c r="AE1156" i="12"/>
  <c r="AG1156" i="12"/>
  <c r="AE3542" i="12"/>
  <c r="AG3542" i="12"/>
  <c r="AE2918" i="12"/>
  <c r="AG2918" i="12"/>
  <c r="AE2870" i="12"/>
  <c r="AG2870" i="12"/>
  <c r="AE2175" i="12"/>
  <c r="AG2175" i="12"/>
  <c r="AE2111" i="12"/>
  <c r="AG2111" i="12"/>
  <c r="AG1370" i="12"/>
  <c r="AE1370" i="12"/>
  <c r="AG959" i="12"/>
  <c r="AE959" i="12"/>
  <c r="AG315" i="12"/>
  <c r="AE315" i="12"/>
  <c r="AE2208" i="12"/>
  <c r="AG2208" i="12"/>
  <c r="AG2028" i="12"/>
  <c r="AE2028" i="12"/>
  <c r="AE1656" i="12"/>
  <c r="AG1656" i="12"/>
  <c r="AE1109" i="12"/>
  <c r="AG1109" i="12"/>
  <c r="AG155" i="12"/>
  <c r="AE155" i="12"/>
  <c r="AG2973" i="12"/>
  <c r="AE2973" i="12"/>
  <c r="AG2813" i="12"/>
  <c r="AE2813" i="12"/>
  <c r="AE2087" i="12"/>
  <c r="AG2087" i="12"/>
  <c r="AG1250" i="12"/>
  <c r="AE1250" i="12"/>
  <c r="AG521" i="12"/>
  <c r="AE521" i="12"/>
  <c r="AE456" i="12"/>
  <c r="AG456" i="12"/>
  <c r="AG3881" i="12"/>
  <c r="AE3881" i="12"/>
  <c r="AE2780" i="12"/>
  <c r="AG2780" i="12"/>
  <c r="AE2708" i="12"/>
  <c r="AG2708" i="12"/>
  <c r="AG1217" i="12"/>
  <c r="AE1217" i="12"/>
  <c r="AG821" i="12"/>
  <c r="AE821" i="12"/>
  <c r="AG852" i="12"/>
  <c r="AE852" i="12"/>
  <c r="AE3790" i="12"/>
  <c r="AG3790" i="12"/>
  <c r="AG3037" i="12"/>
  <c r="AE3037" i="12"/>
  <c r="AE2317" i="12"/>
  <c r="AG2317" i="12"/>
  <c r="AE1690" i="12"/>
  <c r="AG1690" i="12"/>
  <c r="AG206" i="12"/>
  <c r="AE206" i="12"/>
  <c r="AG226" i="12"/>
  <c r="AE226" i="12"/>
  <c r="AG3494" i="12"/>
  <c r="AE3494" i="12"/>
  <c r="AE3276" i="12"/>
  <c r="AG3276" i="12"/>
  <c r="AG2904" i="12"/>
  <c r="AE2904" i="12"/>
  <c r="AG1240" i="12"/>
  <c r="AE1240" i="12"/>
  <c r="AE518" i="12"/>
  <c r="AG518" i="12"/>
  <c r="AG346" i="12"/>
  <c r="AE346" i="12"/>
  <c r="AG2563" i="12"/>
  <c r="AE2563" i="12"/>
  <c r="AE2259" i="12"/>
  <c r="AG2259" i="12"/>
  <c r="AG1350" i="12"/>
  <c r="AE1350" i="12"/>
  <c r="AG663" i="12"/>
  <c r="AE663" i="12"/>
  <c r="AG3524" i="12"/>
  <c r="AE3524" i="12"/>
  <c r="AG3033" i="12"/>
  <c r="AE3033" i="12"/>
  <c r="AG2827" i="12"/>
  <c r="AE2827" i="12"/>
  <c r="AE1746" i="12"/>
  <c r="AG1746" i="12"/>
  <c r="AG1627" i="12"/>
  <c r="AE1627" i="12"/>
  <c r="AG1533" i="12"/>
  <c r="AE1533" i="12"/>
  <c r="AG1063" i="12"/>
  <c r="AE1063" i="12"/>
  <c r="AE762" i="12"/>
  <c r="AG762" i="12"/>
  <c r="AG2533" i="12"/>
  <c r="AE2533" i="12"/>
  <c r="AE2483" i="12"/>
  <c r="AG2483" i="12"/>
  <c r="AG2131" i="12"/>
  <c r="AE2131" i="12"/>
  <c r="AG1500" i="12"/>
  <c r="AE1500" i="12"/>
  <c r="AE1538" i="12"/>
  <c r="AG1538" i="12"/>
  <c r="AE514" i="12"/>
  <c r="AG514" i="12"/>
  <c r="AE3444" i="12"/>
  <c r="AG3444" i="12"/>
  <c r="AG3338" i="12"/>
  <c r="AE3338" i="12"/>
  <c r="AE2731" i="12"/>
  <c r="AG2731" i="12"/>
  <c r="AG2083" i="12"/>
  <c r="AE2083" i="12"/>
  <c r="AG1987" i="12"/>
  <c r="AE1987" i="12"/>
  <c r="AE1565" i="12"/>
  <c r="AG1565" i="12"/>
  <c r="AE1460" i="12"/>
  <c r="AG1460" i="12"/>
  <c r="AE726" i="12"/>
  <c r="AG726" i="12"/>
  <c r="AG417" i="12"/>
  <c r="AE417" i="12"/>
  <c r="AE3553" i="12"/>
  <c r="AG3553" i="12"/>
  <c r="AG3036" i="12"/>
  <c r="AE3036" i="12"/>
  <c r="AG2539" i="12"/>
  <c r="AE2539" i="12"/>
  <c r="AE2125" i="12"/>
  <c r="AG2125" i="12"/>
  <c r="AG1494" i="12"/>
  <c r="AE1494" i="12"/>
  <c r="AG745" i="12"/>
  <c r="AE745" i="12"/>
  <c r="AG338" i="12"/>
  <c r="AE338" i="12"/>
  <c r="AG1330" i="12"/>
  <c r="AE1330" i="12"/>
  <c r="AG1204" i="12"/>
  <c r="AE1204" i="12"/>
  <c r="AG3267" i="12"/>
  <c r="AE3267" i="12"/>
  <c r="AG2893" i="12"/>
  <c r="AE2893" i="12"/>
  <c r="AE2306" i="12"/>
  <c r="AG2306" i="12"/>
  <c r="AE1973" i="12"/>
  <c r="AG1973" i="12"/>
  <c r="AE720" i="12"/>
  <c r="AG720" i="12"/>
  <c r="AG2765" i="12"/>
  <c r="AE2765" i="12"/>
  <c r="AG2679" i="12"/>
  <c r="AE2679" i="12"/>
  <c r="AE2056" i="12"/>
  <c r="AG2056" i="12"/>
  <c r="AE1664" i="12"/>
  <c r="AG1664" i="12"/>
  <c r="AG1524" i="12"/>
  <c r="AE1524" i="12"/>
  <c r="AG893" i="12"/>
  <c r="AE893" i="12"/>
  <c r="AE220" i="12"/>
  <c r="AG220" i="12"/>
  <c r="AG249" i="12"/>
  <c r="AE249" i="12"/>
  <c r="AG1395" i="12"/>
  <c r="AE1395" i="12"/>
  <c r="AE172" i="12"/>
  <c r="AG172" i="12"/>
  <c r="AG277" i="12"/>
  <c r="AE277" i="12"/>
  <c r="AE215" i="12"/>
  <c r="AG215" i="12"/>
  <c r="AG834" i="12"/>
  <c r="AE834" i="12"/>
  <c r="AG2760" i="12"/>
  <c r="AE2760" i="12"/>
  <c r="AG2739" i="12"/>
  <c r="AE2739" i="12"/>
  <c r="AG2410" i="12"/>
  <c r="AE2410" i="12"/>
  <c r="AG1712" i="12"/>
  <c r="AE1712" i="12"/>
  <c r="AE1358" i="12"/>
  <c r="AG1358" i="12"/>
  <c r="AG371" i="12"/>
  <c r="AE371" i="12"/>
  <c r="AG2729" i="12"/>
  <c r="AE2729" i="12"/>
  <c r="AG2528" i="12"/>
  <c r="AE2528" i="12"/>
  <c r="AE2210" i="12"/>
  <c r="AG2210" i="12"/>
  <c r="AG1772" i="12"/>
  <c r="AE1772" i="12"/>
  <c r="AE1071" i="12"/>
  <c r="AG1071" i="12"/>
  <c r="AG476" i="12"/>
  <c r="AE476" i="12"/>
  <c r="AG3584" i="12"/>
  <c r="AE3584" i="12"/>
  <c r="AG2859" i="12"/>
  <c r="AE2859" i="12"/>
  <c r="AE2062" i="12"/>
  <c r="AG2062" i="12"/>
  <c r="AG1550" i="12"/>
  <c r="AE1550" i="12"/>
  <c r="AG682" i="12"/>
  <c r="AE682" i="12"/>
  <c r="AE2677" i="12"/>
  <c r="AG2677" i="12"/>
  <c r="AE2266" i="12"/>
  <c r="AG2266" i="12"/>
  <c r="AG1842" i="12"/>
  <c r="AE1842" i="12"/>
  <c r="AG1422" i="12"/>
  <c r="AE1422" i="12"/>
  <c r="AG243" i="12"/>
  <c r="AE243" i="12"/>
  <c r="AE2930" i="12"/>
  <c r="AG2930" i="12"/>
  <c r="AE2601" i="12"/>
  <c r="AG2601" i="12"/>
  <c r="AG1874" i="12"/>
  <c r="AE1874" i="12"/>
  <c r="AG1689" i="12"/>
  <c r="AE1689" i="12"/>
  <c r="AE1485" i="12"/>
  <c r="AG1485" i="12"/>
  <c r="AE1099" i="12"/>
  <c r="AG1099" i="12"/>
  <c r="AG881" i="12"/>
  <c r="AE881" i="12"/>
  <c r="AG3725" i="12"/>
  <c r="AE3725" i="12"/>
  <c r="AE3071" i="12"/>
  <c r="AG3071" i="12"/>
  <c r="AE2695" i="12"/>
  <c r="AG2695" i="12"/>
  <c r="AG1611" i="12"/>
  <c r="AE1611" i="12"/>
  <c r="AG1365" i="12"/>
  <c r="AE1365" i="12"/>
  <c r="AG872" i="12"/>
  <c r="AE872" i="12"/>
  <c r="AE3728" i="12"/>
  <c r="AG3728" i="12"/>
  <c r="AE2694" i="12"/>
  <c r="AG2694" i="12"/>
  <c r="AG1782" i="12"/>
  <c r="AE1782" i="12"/>
  <c r="AE987" i="12"/>
  <c r="AG987" i="12"/>
  <c r="AG322" i="12"/>
  <c r="AE322" i="12"/>
  <c r="AG248" i="12"/>
  <c r="AE248" i="12"/>
  <c r="AE3162" i="12"/>
  <c r="AG3162" i="12"/>
  <c r="AE2782" i="12"/>
  <c r="AG2782" i="12"/>
  <c r="AG2187" i="12"/>
  <c r="AE2187" i="12"/>
  <c r="AG1272" i="12"/>
  <c r="AE1272" i="12"/>
  <c r="AG1215" i="12"/>
  <c r="AE1215" i="12"/>
  <c r="AG1033" i="12"/>
  <c r="AE1033" i="12"/>
  <c r="AG983" i="12"/>
  <c r="AE983" i="12"/>
  <c r="AE3717" i="12"/>
  <c r="AG3717" i="12"/>
  <c r="AG2562" i="12"/>
  <c r="AE2562" i="12"/>
  <c r="AG2113" i="12"/>
  <c r="AE2113" i="12"/>
  <c r="AE1510" i="12"/>
  <c r="AG1510" i="12"/>
  <c r="AG1178" i="12"/>
  <c r="AE1178" i="12"/>
  <c r="AG1097" i="12"/>
  <c r="AE1097" i="12"/>
  <c r="AG728" i="12"/>
  <c r="AE728" i="12"/>
  <c r="AG655" i="12"/>
  <c r="AE655" i="12"/>
  <c r="AG3395" i="12"/>
  <c r="AE3395" i="12"/>
  <c r="AE2919" i="12"/>
  <c r="AG2919" i="12"/>
  <c r="AE2808" i="12"/>
  <c r="AG2808" i="12"/>
  <c r="AE1814" i="12"/>
  <c r="AG1814" i="12"/>
  <c r="AG1413" i="12"/>
  <c r="AE1413" i="12"/>
  <c r="AE1208" i="12"/>
  <c r="AG1208" i="12"/>
  <c r="AE649" i="12"/>
  <c r="AG649" i="12"/>
  <c r="AG548" i="12"/>
  <c r="AE548" i="12"/>
  <c r="AG2607" i="12"/>
  <c r="AE2607" i="12"/>
  <c r="AE2065" i="12"/>
  <c r="AG2065" i="12"/>
  <c r="AE1704" i="12"/>
  <c r="AG1704" i="12"/>
  <c r="AG1414" i="12"/>
  <c r="AE1414" i="12"/>
  <c r="AG903" i="12"/>
  <c r="AE903" i="12"/>
  <c r="AE617" i="12"/>
  <c r="AG617" i="12"/>
  <c r="AG3496" i="12"/>
  <c r="AE3496" i="12"/>
  <c r="AE2504" i="12"/>
  <c r="AG2504" i="12"/>
  <c r="AG2182" i="12"/>
  <c r="AE2182" i="12"/>
  <c r="AG1418" i="12"/>
  <c r="AE1418" i="12"/>
  <c r="AG3295" i="12"/>
  <c r="AE3295" i="12"/>
  <c r="AG2651" i="12"/>
  <c r="AE2651" i="12"/>
  <c r="AG2320" i="12"/>
  <c r="AE2320" i="12"/>
  <c r="AE1651" i="12"/>
  <c r="AG1651" i="12"/>
  <c r="AG1393" i="12"/>
  <c r="AE1393" i="12"/>
  <c r="AE577" i="12"/>
  <c r="AG577" i="12"/>
  <c r="AE377" i="12"/>
  <c r="AG377" i="12"/>
  <c r="AG3791" i="12"/>
  <c r="AE3791" i="12"/>
  <c r="AG3165" i="12"/>
  <c r="AE3165" i="12"/>
  <c r="AG3103" i="12"/>
  <c r="AE3103" i="12"/>
  <c r="AG2866" i="12"/>
  <c r="AE2866" i="12"/>
  <c r="AG1576" i="12"/>
  <c r="AE1576" i="12"/>
  <c r="AE634" i="12"/>
  <c r="AG634" i="12"/>
  <c r="AG2115" i="12"/>
  <c r="AE2115" i="12"/>
  <c r="AE1878" i="12"/>
  <c r="AG1878" i="12"/>
  <c r="AG1516" i="12"/>
  <c r="AE1516" i="12"/>
  <c r="AG579" i="12"/>
  <c r="AE579" i="12"/>
  <c r="AG376" i="12"/>
  <c r="AE376" i="12"/>
  <c r="AE3145" i="12"/>
  <c r="AG3145" i="12"/>
  <c r="AE2843" i="12"/>
  <c r="AG2843" i="12"/>
  <c r="AG2163" i="12"/>
  <c r="AE2163" i="12"/>
  <c r="AG1643" i="12"/>
  <c r="AE1643" i="12"/>
  <c r="AG1728" i="12"/>
  <c r="AE1728" i="12"/>
  <c r="AG717" i="12"/>
  <c r="AE717" i="12"/>
  <c r="AE381" i="12"/>
  <c r="AG381" i="12"/>
  <c r="AG208" i="12"/>
  <c r="AE208" i="12"/>
  <c r="AE254" i="12"/>
  <c r="AG254" i="12"/>
  <c r="AE392" i="12"/>
  <c r="AG392" i="12"/>
  <c r="AG672" i="12"/>
  <c r="AE672" i="12"/>
  <c r="AE257" i="12"/>
  <c r="AG257" i="12"/>
  <c r="AE178" i="12"/>
  <c r="AG178" i="12"/>
  <c r="AG374" i="12"/>
  <c r="AE374" i="12"/>
  <c r="AG1661" i="12"/>
  <c r="AE1661" i="12"/>
  <c r="AG2714" i="12"/>
  <c r="AE2714" i="12"/>
  <c r="AG2297" i="12"/>
  <c r="AE2297" i="12"/>
  <c r="AG1135" i="12"/>
  <c r="AE1135" i="12"/>
  <c r="AG205" i="12"/>
  <c r="AE205" i="12"/>
  <c r="AE203" i="12"/>
  <c r="AG203" i="12"/>
  <c r="AE3620" i="12"/>
  <c r="AG3620" i="12"/>
  <c r="AE3374" i="12"/>
  <c r="AG3374" i="12"/>
  <c r="AE2675" i="12"/>
  <c r="AG2675" i="12"/>
  <c r="AG2296" i="12"/>
  <c r="AE2296" i="12"/>
  <c r="AG1557" i="12"/>
  <c r="AE1557" i="12"/>
  <c r="AE2892" i="12"/>
  <c r="AG2892" i="12"/>
  <c r="AE2706" i="12"/>
  <c r="AG2706" i="12"/>
  <c r="AG2190" i="12"/>
  <c r="AE2190" i="12"/>
  <c r="AG1909" i="12"/>
  <c r="AE1909" i="12"/>
  <c r="AG1473" i="12"/>
  <c r="AE1473" i="12"/>
  <c r="AE593" i="12"/>
  <c r="AG593" i="12"/>
  <c r="AE177" i="12"/>
  <c r="AG177" i="12"/>
  <c r="AG658" i="12"/>
  <c r="AE658" i="12"/>
  <c r="AG3364" i="12"/>
  <c r="AE3364" i="12"/>
  <c r="AG2642" i="12"/>
  <c r="AE2642" i="12"/>
  <c r="AE2271" i="12"/>
  <c r="AG2271" i="12"/>
  <c r="AG1834" i="12"/>
  <c r="AE1834" i="12"/>
  <c r="AG1184" i="12"/>
  <c r="AE1184" i="12"/>
  <c r="AG698" i="12"/>
  <c r="AE698" i="12"/>
  <c r="AE623" i="12"/>
  <c r="AG623" i="12"/>
  <c r="AG3696" i="12"/>
  <c r="AE3696" i="12"/>
  <c r="AE3452" i="12"/>
  <c r="AG3452" i="12"/>
  <c r="AG3014" i="12"/>
  <c r="AE3014" i="12"/>
  <c r="AE2440" i="12"/>
  <c r="AG2440" i="12"/>
  <c r="AE1984" i="12"/>
  <c r="AG1984" i="12"/>
  <c r="AG1477" i="12"/>
  <c r="AE1477" i="12"/>
  <c r="AE3426" i="12"/>
  <c r="AG3426" i="12"/>
  <c r="AE1560" i="12"/>
  <c r="AG1560" i="12"/>
  <c r="AG784" i="12"/>
  <c r="AE784" i="12"/>
  <c r="AE3035" i="12"/>
  <c r="AG3035" i="12"/>
  <c r="AG2674" i="12"/>
  <c r="AE2674" i="12"/>
  <c r="AG2215" i="12"/>
  <c r="AE2215" i="12"/>
  <c r="AG1562" i="12"/>
  <c r="AE1562" i="12"/>
  <c r="AG928" i="12"/>
  <c r="AE928" i="12"/>
  <c r="AG3376" i="12"/>
  <c r="AE3376" i="12"/>
  <c r="AE2620" i="12"/>
  <c r="AG2620" i="12"/>
  <c r="AG2337" i="12"/>
  <c r="AE2337" i="12"/>
  <c r="AE2289" i="12"/>
  <c r="AG2289" i="12"/>
  <c r="AG1825" i="12"/>
  <c r="AE1825" i="12"/>
  <c r="AE1118" i="12"/>
  <c r="AG1118" i="12"/>
  <c r="AG1122" i="12"/>
  <c r="AE1122" i="12"/>
  <c r="AG923" i="12"/>
  <c r="AE923" i="12"/>
  <c r="AG436" i="12"/>
  <c r="AE436" i="12"/>
  <c r="AE236" i="12"/>
  <c r="AG236" i="12"/>
  <c r="AG3430" i="12"/>
  <c r="AE3430" i="12"/>
  <c r="AE3269" i="12"/>
  <c r="AG3269" i="12"/>
  <c r="AG1889" i="12"/>
  <c r="AE1889" i="12"/>
  <c r="AE1234" i="12"/>
  <c r="AG1234" i="12"/>
  <c r="AG1096" i="12"/>
  <c r="AE1096" i="12"/>
  <c r="AE3250" i="12"/>
  <c r="AG3250" i="12"/>
  <c r="AE2777" i="12"/>
  <c r="AG2777" i="12"/>
  <c r="AG2861" i="12"/>
  <c r="AE2861" i="12"/>
  <c r="AE2699" i="12"/>
  <c r="AG2699" i="12"/>
  <c r="AG2342" i="12"/>
  <c r="AE2342" i="12"/>
  <c r="AE1888" i="12"/>
  <c r="AG1888" i="12"/>
  <c r="AG1172" i="12"/>
  <c r="AE1172" i="12"/>
  <c r="AG954" i="12"/>
  <c r="AE954" i="12"/>
  <c r="AE787" i="12"/>
  <c r="AG787" i="12"/>
  <c r="AE719" i="12"/>
  <c r="AG719" i="12"/>
  <c r="AE3347" i="12"/>
  <c r="AG3347" i="12"/>
  <c r="AG2192" i="12"/>
  <c r="AE2192" i="12"/>
  <c r="AE2180" i="12"/>
  <c r="AG2180" i="12"/>
  <c r="AG711" i="12"/>
  <c r="AE711" i="12"/>
  <c r="AG2541" i="12"/>
  <c r="AE2541" i="12"/>
  <c r="AE2397" i="12"/>
  <c r="AG2397" i="12"/>
  <c r="AG1319" i="12"/>
  <c r="AE1319" i="12"/>
  <c r="AE596" i="12"/>
  <c r="AG596" i="12"/>
  <c r="AG268" i="12"/>
  <c r="AE268" i="12"/>
  <c r="AE3817" i="12"/>
  <c r="AG3817" i="12"/>
  <c r="AG3059" i="12"/>
  <c r="AE3059" i="12"/>
  <c r="AE2705" i="12"/>
  <c r="AG2705" i="12"/>
  <c r="AG2377" i="12"/>
  <c r="AE2377" i="12"/>
  <c r="AE2353" i="12"/>
  <c r="AG2353" i="12"/>
  <c r="AE1501" i="12"/>
  <c r="AG1501" i="12"/>
  <c r="AG535" i="12"/>
  <c r="AE535" i="12"/>
  <c r="AE368" i="12"/>
  <c r="AG368" i="12"/>
  <c r="AE145" i="12"/>
  <c r="AG145" i="12"/>
  <c r="AG3536" i="12"/>
  <c r="AE3536" i="12"/>
  <c r="AG1726" i="12"/>
  <c r="AE1726" i="12"/>
  <c r="AE1604" i="12"/>
  <c r="AG1604" i="12"/>
  <c r="AE1226" i="12"/>
  <c r="AG1226" i="12"/>
  <c r="AE2966" i="12"/>
  <c r="AG2966" i="12"/>
  <c r="AE2971" i="12"/>
  <c r="AG2971" i="12"/>
  <c r="AE2283" i="12"/>
  <c r="AG2283" i="12"/>
  <c r="AE1838" i="12"/>
  <c r="AG1838" i="12"/>
  <c r="AE1636" i="12"/>
  <c r="AG1636" i="12"/>
  <c r="AG1253" i="12"/>
  <c r="AE1253" i="12"/>
  <c r="AG446" i="12"/>
  <c r="AE446" i="12"/>
  <c r="AE445" i="12"/>
  <c r="AG445" i="12"/>
  <c r="AE135" i="12"/>
  <c r="AG135" i="12"/>
  <c r="AG410" i="12"/>
  <c r="AE410" i="12"/>
  <c r="AG503" i="12"/>
  <c r="AE503" i="12"/>
  <c r="AG1105" i="12"/>
  <c r="AE1105" i="12"/>
  <c r="AE2157" i="12"/>
  <c r="AG2157" i="12"/>
  <c r="AE2631" i="12"/>
  <c r="AG2631" i="12"/>
  <c r="AG1718" i="12"/>
  <c r="AE1718" i="12"/>
  <c r="AE918" i="12"/>
  <c r="AG918" i="12"/>
  <c r="AE654" i="12"/>
  <c r="AG654" i="12"/>
  <c r="AE221" i="12"/>
  <c r="AG221" i="12"/>
  <c r="AG3541" i="12"/>
  <c r="AE3541" i="12"/>
  <c r="AG2516" i="12"/>
  <c r="AE2516" i="12"/>
  <c r="AG2368" i="12"/>
  <c r="AE2368" i="12"/>
  <c r="AE2100" i="12"/>
  <c r="AG2100" i="12"/>
  <c r="AG1378" i="12"/>
  <c r="AE1378" i="12"/>
  <c r="AE402" i="12"/>
  <c r="AG402" i="12"/>
  <c r="AG453" i="12"/>
  <c r="AE453" i="12"/>
  <c r="AE3191" i="12"/>
  <c r="AG3191" i="12"/>
  <c r="AG2544" i="12"/>
  <c r="AE2544" i="12"/>
  <c r="AG2369" i="12"/>
  <c r="AE2369" i="12"/>
  <c r="AE2001" i="12"/>
  <c r="AG2001" i="12"/>
  <c r="AG639" i="12"/>
  <c r="AE639" i="12"/>
  <c r="AG391" i="12"/>
  <c r="AE391" i="12"/>
  <c r="AG3718" i="12"/>
  <c r="AE3718" i="12"/>
  <c r="AG2524" i="12"/>
  <c r="AE2524" i="12"/>
  <c r="AG2235" i="12"/>
  <c r="AE2235" i="12"/>
  <c r="AG1853" i="12"/>
  <c r="AE1853" i="12"/>
  <c r="AE1288" i="12"/>
  <c r="AG1288" i="12"/>
  <c r="AE554" i="12"/>
  <c r="AG554" i="12"/>
  <c r="AG3264" i="12"/>
  <c r="AE3264" i="12"/>
  <c r="AG3055" i="12"/>
  <c r="AE3055" i="12"/>
  <c r="AG2281" i="12"/>
  <c r="AE2281" i="12"/>
  <c r="AG1292" i="12"/>
  <c r="AE1292" i="12"/>
  <c r="AE888" i="12"/>
  <c r="AG888" i="12"/>
  <c r="AE491" i="12"/>
  <c r="AG491" i="12"/>
  <c r="AG156" i="12"/>
  <c r="AE156" i="12"/>
  <c r="AE3251" i="12"/>
  <c r="AG3251" i="12"/>
  <c r="AG2927" i="12"/>
  <c r="AE2927" i="12"/>
  <c r="AG2473" i="12"/>
  <c r="AE2473" i="12"/>
  <c r="AG1979" i="12"/>
  <c r="AE1979" i="12"/>
  <c r="AE1620" i="12"/>
  <c r="AG1620" i="12"/>
  <c r="AG540" i="12"/>
  <c r="AE540" i="12"/>
  <c r="AG241" i="12"/>
  <c r="AE241" i="12"/>
  <c r="AG3061" i="12"/>
  <c r="AE3061" i="12"/>
  <c r="AG1564" i="12"/>
  <c r="AE1564" i="12"/>
  <c r="AG1507" i="12"/>
  <c r="AE1507" i="12"/>
  <c r="AE984" i="12"/>
  <c r="AG984" i="12"/>
  <c r="AG545" i="12"/>
  <c r="AE545" i="12"/>
  <c r="AE3483" i="12"/>
  <c r="AG3483" i="12"/>
  <c r="AG2411" i="12"/>
  <c r="AE2411" i="12"/>
  <c r="AG706" i="12"/>
  <c r="AE706" i="12"/>
  <c r="AG498" i="12"/>
  <c r="AE498" i="12"/>
  <c r="AG274" i="12"/>
  <c r="AE274" i="12"/>
  <c r="AG265" i="12"/>
  <c r="AE265" i="12"/>
  <c r="AE3467" i="12"/>
  <c r="AG3467" i="12"/>
  <c r="AE2951" i="12"/>
  <c r="AG2951" i="12"/>
  <c r="AE2436" i="12"/>
  <c r="AG2436" i="12"/>
  <c r="AG2287" i="12"/>
  <c r="AE2287" i="12"/>
  <c r="AG1768" i="12"/>
  <c r="AE1768" i="12"/>
  <c r="AG1744" i="12"/>
  <c r="AE1744" i="12"/>
  <c r="AE3502" i="12"/>
  <c r="AG3502" i="12"/>
  <c r="AE2945" i="12"/>
  <c r="AG2945" i="12"/>
  <c r="AE770" i="12"/>
  <c r="AG770" i="12"/>
  <c r="AG856" i="12"/>
  <c r="AE856" i="12"/>
  <c r="AG2398" i="12"/>
  <c r="AE2398" i="12"/>
  <c r="AG2236" i="12"/>
  <c r="AE2236" i="12"/>
  <c r="AG2863" i="12"/>
  <c r="AE2863" i="12"/>
  <c r="AE1969" i="12"/>
  <c r="AG1969" i="12"/>
  <c r="AG294" i="12"/>
  <c r="AE294" i="12"/>
  <c r="AG3593" i="12"/>
  <c r="AE3593" i="12"/>
  <c r="AE2715" i="12"/>
  <c r="AG2715" i="12"/>
  <c r="AE2205" i="12"/>
  <c r="AG2205" i="12"/>
  <c r="AG2008" i="12"/>
  <c r="AE2008" i="12"/>
  <c r="AE1707" i="12"/>
  <c r="AG1707" i="12"/>
  <c r="AG870" i="12"/>
  <c r="AE870" i="12"/>
  <c r="AG708" i="12"/>
  <c r="AE708" i="12"/>
  <c r="AG276" i="12"/>
  <c r="AE276" i="12"/>
  <c r="AE269" i="12"/>
  <c r="AG269" i="12"/>
  <c r="AE3849" i="12"/>
  <c r="AG3849" i="12"/>
  <c r="AE2382" i="12"/>
  <c r="AG2382" i="12"/>
  <c r="AE1154" i="12"/>
  <c r="AG1154" i="12"/>
  <c r="AG280" i="12"/>
  <c r="AE280" i="12"/>
  <c r="AE199" i="12"/>
  <c r="AG199" i="12"/>
  <c r="AG264" i="12"/>
  <c r="AE264" i="12"/>
  <c r="AE3299" i="12"/>
  <c r="AG3299" i="12"/>
  <c r="AG2520" i="12"/>
  <c r="AE2520" i="12"/>
  <c r="AG1747" i="12"/>
  <c r="AE1747" i="12"/>
  <c r="AG1521" i="12"/>
  <c r="AE1521" i="12"/>
  <c r="AG1278" i="12"/>
  <c r="AE1278" i="12"/>
  <c r="AE2982" i="12"/>
  <c r="AG2982" i="12"/>
  <c r="AE2761" i="12"/>
  <c r="AG2761" i="12"/>
  <c r="AG2597" i="12"/>
  <c r="AE2597" i="12"/>
  <c r="AG1166" i="12"/>
  <c r="AE1166" i="12"/>
  <c r="AE1221" i="12"/>
  <c r="AG1221" i="12"/>
  <c r="AE285" i="12"/>
  <c r="AG285" i="12"/>
  <c r="AG612" i="12"/>
  <c r="AE612" i="12"/>
  <c r="AE469" i="12"/>
  <c r="AG469" i="12"/>
  <c r="AG262" i="12"/>
  <c r="AE262" i="12"/>
  <c r="AG2538" i="12"/>
  <c r="AE2538" i="12"/>
  <c r="AE260" i="12"/>
  <c r="AG260" i="12"/>
  <c r="AE2058" i="12"/>
  <c r="AG2058" i="12"/>
  <c r="AG1338" i="12"/>
  <c r="AE1338" i="12"/>
  <c r="AG1014" i="12"/>
  <c r="AE1014" i="12"/>
  <c r="AG2937" i="12"/>
  <c r="AE2937" i="12"/>
  <c r="AE2224" i="12"/>
  <c r="AG2224" i="12"/>
  <c r="AG998" i="12"/>
  <c r="AE998" i="12"/>
  <c r="AG656" i="12"/>
  <c r="AE656" i="12"/>
  <c r="AG470" i="12"/>
  <c r="AE470" i="12"/>
  <c r="AE144" i="12"/>
  <c r="AG144" i="12"/>
  <c r="AE3913" i="12"/>
  <c r="AG3913" i="12"/>
  <c r="AG2472" i="12"/>
  <c r="AE2472" i="12"/>
  <c r="AE2280" i="12"/>
  <c r="AG2280" i="12"/>
  <c r="AG1605" i="12"/>
  <c r="AE1605" i="12"/>
  <c r="AG1384" i="12"/>
  <c r="AE1384" i="12"/>
  <c r="AE1106" i="12"/>
  <c r="AG1106" i="12"/>
  <c r="AE496" i="12"/>
  <c r="AG496" i="12"/>
  <c r="AG693" i="12"/>
  <c r="AE693" i="12"/>
  <c r="AG160" i="12"/>
  <c r="AE160" i="12"/>
  <c r="AG3358" i="12"/>
  <c r="AE3358" i="12"/>
  <c r="AG1890" i="12"/>
  <c r="AE1890" i="12"/>
  <c r="AE948" i="12"/>
  <c r="AG948" i="12"/>
  <c r="AE2970" i="12"/>
  <c r="AG2970" i="12"/>
  <c r="AE2179" i="12"/>
  <c r="AG2179" i="12"/>
  <c r="AG1316" i="12"/>
  <c r="AE1316" i="12"/>
  <c r="AG1372" i="12"/>
  <c r="AE1372" i="12"/>
  <c r="AE327" i="12"/>
  <c r="AG327" i="12"/>
  <c r="AG3523" i="12"/>
  <c r="AE3523" i="12"/>
  <c r="AE3353" i="12"/>
  <c r="AG3353" i="12"/>
  <c r="AG2842" i="12"/>
  <c r="AE2842" i="12"/>
  <c r="AG2201" i="12"/>
  <c r="AE2201" i="12"/>
  <c r="AG1424" i="12"/>
  <c r="AE1424" i="12"/>
  <c r="AE1340" i="12"/>
  <c r="AG1340" i="12"/>
  <c r="AG950" i="12"/>
  <c r="AE950" i="12"/>
  <c r="AG485" i="12"/>
  <c r="AE485" i="12"/>
  <c r="AE159" i="12"/>
  <c r="AG159" i="12"/>
  <c r="AG3179" i="12"/>
  <c r="AE3179" i="12"/>
  <c r="AE2602" i="12"/>
  <c r="AG2602" i="12"/>
  <c r="AG2257" i="12"/>
  <c r="AE2257" i="12"/>
  <c r="AG2014" i="12"/>
  <c r="AE2014" i="12"/>
  <c r="AG1713" i="12"/>
  <c r="AE1713" i="12"/>
  <c r="AE1342" i="12"/>
  <c r="AG1342" i="12"/>
  <c r="AE1224" i="12"/>
  <c r="AG1224" i="12"/>
  <c r="AG646" i="12"/>
  <c r="AE646" i="12"/>
  <c r="AE3011" i="12"/>
  <c r="AG3011" i="12"/>
  <c r="AG1603" i="12"/>
  <c r="AE1603" i="12"/>
  <c r="AG1563" i="12"/>
  <c r="AE1563" i="12"/>
  <c r="AG1136" i="12"/>
  <c r="AE1136" i="12"/>
  <c r="AE758" i="12"/>
  <c r="AG758" i="12"/>
  <c r="AG820" i="12"/>
  <c r="AE820" i="12"/>
  <c r="AG3238" i="12"/>
  <c r="AE3238" i="12"/>
  <c r="AG2510" i="12"/>
  <c r="AE2510" i="12"/>
  <c r="AG2077" i="12"/>
  <c r="AE2077" i="12"/>
  <c r="AG1910" i="12"/>
  <c r="AE1910" i="12"/>
  <c r="AE1371" i="12"/>
  <c r="AG1371" i="12"/>
  <c r="AG841" i="12"/>
  <c r="AE841" i="12"/>
  <c r="AE608" i="12"/>
  <c r="AG608" i="12"/>
  <c r="AG686" i="12"/>
  <c r="AE686" i="12"/>
  <c r="AG193" i="12"/>
  <c r="AE193" i="12"/>
  <c r="AE3781" i="12"/>
  <c r="AG3781" i="12"/>
  <c r="AE3223" i="12"/>
  <c r="AG3223" i="12"/>
  <c r="AE2366" i="12"/>
  <c r="AG2366" i="12"/>
  <c r="AG1857" i="12"/>
  <c r="AE1857" i="12"/>
  <c r="AE1310" i="12"/>
  <c r="AG1310" i="12"/>
  <c r="AE707" i="12"/>
  <c r="AG707" i="12"/>
  <c r="AE3163" i="12"/>
  <c r="AG3163" i="12"/>
  <c r="AG2256" i="12"/>
  <c r="AE2256" i="12"/>
  <c r="AG832" i="12"/>
  <c r="AE832" i="12"/>
  <c r="AG839" i="12"/>
  <c r="AE839" i="12"/>
  <c r="AE329" i="12"/>
  <c r="AG329" i="12"/>
  <c r="AG463" i="12"/>
  <c r="AE463" i="12"/>
  <c r="AE2199" i="12"/>
  <c r="AG2199" i="12"/>
  <c r="AG1730" i="12"/>
  <c r="AE1730" i="12"/>
  <c r="AE3887" i="12"/>
  <c r="AG3887" i="12"/>
  <c r="AG2817" i="12"/>
  <c r="AE2817" i="12"/>
  <c r="AE2139" i="12"/>
  <c r="AG2139" i="12"/>
  <c r="AE1433" i="12"/>
  <c r="AG1433" i="12"/>
  <c r="AE1138" i="12"/>
  <c r="AG1138" i="12"/>
  <c r="AE466" i="12"/>
  <c r="AG466" i="12"/>
  <c r="AG356" i="12"/>
  <c r="AE356" i="12"/>
  <c r="AG3306" i="12"/>
  <c r="AE3306" i="12"/>
  <c r="AG2278" i="12"/>
  <c r="AE2278" i="12"/>
  <c r="AG1810" i="12"/>
  <c r="AE1810" i="12"/>
  <c r="AG932" i="12"/>
  <c r="AE932" i="12"/>
  <c r="AG501" i="12"/>
  <c r="AE501" i="12"/>
  <c r="AE3755" i="12"/>
  <c r="AG3755" i="12"/>
  <c r="AE3272" i="12"/>
  <c r="AG3272" i="12"/>
  <c r="AG2593" i="12"/>
  <c r="AE2593" i="12"/>
  <c r="AE2221" i="12"/>
  <c r="AG2221" i="12"/>
  <c r="AG1868" i="12"/>
  <c r="AE1868" i="12"/>
  <c r="AE1692" i="12"/>
  <c r="AG1692" i="12"/>
  <c r="AE1336" i="12"/>
  <c r="AG1336" i="12"/>
  <c r="AG523" i="12"/>
  <c r="AE523" i="12"/>
  <c r="AG2947" i="12"/>
  <c r="AE2947" i="12"/>
  <c r="AG2417" i="12"/>
  <c r="AE2417" i="12"/>
  <c r="AG1695" i="12"/>
  <c r="AE1695" i="12"/>
  <c r="AE1249" i="12"/>
  <c r="AG1249" i="12"/>
  <c r="AE192" i="12"/>
  <c r="AG192" i="12"/>
  <c r="AG3331" i="12"/>
  <c r="AE3331" i="12"/>
  <c r="AG2994" i="12"/>
  <c r="AE2994" i="12"/>
  <c r="AE2385" i="12"/>
  <c r="AG2385" i="12"/>
  <c r="AG1408" i="12"/>
  <c r="AE1408" i="12"/>
  <c r="AE756" i="12"/>
  <c r="AG756" i="12"/>
  <c r="AG701" i="12"/>
  <c r="AE701" i="12"/>
  <c r="AE282" i="12"/>
  <c r="AG282" i="12"/>
  <c r="AE255" i="12"/>
  <c r="AG255" i="12"/>
  <c r="AG244" i="12"/>
  <c r="AE244" i="12"/>
  <c r="AG188" i="12"/>
  <c r="AE188" i="12"/>
  <c r="AE211" i="12"/>
  <c r="AG211" i="12"/>
  <c r="AE1297" i="12"/>
  <c r="AG1297" i="12"/>
  <c r="AG3334" i="12"/>
  <c r="AE3334" i="12"/>
  <c r="AE2202" i="12"/>
  <c r="AG2202" i="12"/>
  <c r="AG2121" i="12"/>
  <c r="AE2121" i="12"/>
  <c r="AG919" i="12"/>
  <c r="AE919" i="12"/>
  <c r="AG613" i="12"/>
  <c r="AE613" i="12"/>
  <c r="AG161" i="12"/>
  <c r="AE161" i="12"/>
  <c r="AG3801" i="12"/>
  <c r="AE3801" i="12"/>
  <c r="AE2962" i="12"/>
  <c r="AG2962" i="12"/>
  <c r="AG2750" i="12"/>
  <c r="AE2750" i="12"/>
  <c r="AG2333" i="12"/>
  <c r="AE2333" i="12"/>
  <c r="AG1056" i="12"/>
  <c r="AE1056" i="12"/>
  <c r="AE826" i="12"/>
  <c r="AG826" i="12"/>
  <c r="AG723" i="12"/>
  <c r="AE723" i="12"/>
  <c r="AG713" i="12"/>
  <c r="AE713" i="12"/>
  <c r="AE3921" i="12"/>
  <c r="AG3921" i="12"/>
  <c r="AG2835" i="12"/>
  <c r="AE2835" i="12"/>
  <c r="AE1654" i="12"/>
  <c r="AG1654" i="12"/>
  <c r="AG1446" i="12"/>
  <c r="AE1446" i="12"/>
  <c r="AG861" i="12"/>
  <c r="AE861" i="12"/>
  <c r="AG938" i="12"/>
  <c r="AE938" i="12"/>
  <c r="AE667" i="12"/>
  <c r="AG667" i="12"/>
  <c r="AG2796" i="12"/>
  <c r="AE2796" i="12"/>
  <c r="AE1644" i="12"/>
  <c r="AG1644" i="12"/>
  <c r="AG1044" i="12"/>
  <c r="AE1044" i="12"/>
  <c r="AE435" i="12"/>
  <c r="AG435" i="12"/>
  <c r="AE258" i="12"/>
  <c r="AG258" i="12"/>
  <c r="AG3926" i="12"/>
  <c r="AE3926" i="12"/>
  <c r="AE3627" i="12"/>
  <c r="AG3627" i="12"/>
  <c r="AG2839" i="12"/>
  <c r="AE2839" i="12"/>
  <c r="AE2151" i="12"/>
  <c r="AG2151" i="12"/>
  <c r="AE1444" i="12"/>
  <c r="AG1444" i="12"/>
  <c r="AE1161" i="12"/>
  <c r="AG1161" i="12"/>
  <c r="AE1088" i="12"/>
  <c r="AG1088" i="12"/>
  <c r="AE906" i="12"/>
  <c r="AG906" i="12"/>
  <c r="AG844" i="12"/>
  <c r="AE844" i="12"/>
  <c r="AE3175" i="12"/>
  <c r="AG3175" i="12"/>
  <c r="AE2858" i="12"/>
  <c r="AG2858" i="12"/>
  <c r="AG2583" i="12"/>
  <c r="AE2583" i="12"/>
  <c r="AG1946" i="12"/>
  <c r="AE1946" i="12"/>
  <c r="AG1256" i="12"/>
  <c r="AE1256" i="12"/>
  <c r="AE1258" i="12"/>
  <c r="AG1258" i="12"/>
  <c r="AG1042" i="12"/>
  <c r="AE1042" i="12"/>
  <c r="AE3532" i="12"/>
  <c r="AG3532" i="12"/>
  <c r="AE2792" i="12"/>
  <c r="AG2792" i="12"/>
  <c r="AE2214" i="12"/>
  <c r="AG2214" i="12"/>
  <c r="AE3189" i="12"/>
  <c r="AG3189" i="12"/>
  <c r="AG2363" i="12"/>
  <c r="AE2363" i="12"/>
  <c r="AE2193" i="12"/>
  <c r="AG2193" i="12"/>
  <c r="AG2155" i="12"/>
  <c r="AE2155" i="12"/>
  <c r="AG831" i="12"/>
  <c r="AE831" i="12"/>
  <c r="AE619" i="12"/>
  <c r="AG619" i="12"/>
  <c r="AG273" i="12"/>
  <c r="AE273" i="12"/>
  <c r="AG3808" i="12"/>
  <c r="AE3808" i="12"/>
  <c r="AG2302" i="12"/>
  <c r="AE2302" i="12"/>
  <c r="AG2090" i="12"/>
  <c r="AE2090" i="12"/>
  <c r="AE1923" i="12"/>
  <c r="AG1923" i="12"/>
  <c r="AG2435" i="12"/>
  <c r="AE2435" i="12"/>
  <c r="AG2400" i="12"/>
  <c r="AE2400" i="12"/>
  <c r="AE1883" i="12"/>
  <c r="AG1883" i="12"/>
  <c r="AG1522" i="12"/>
  <c r="AE1522" i="12"/>
  <c r="AE1160" i="12"/>
  <c r="AG1160" i="12"/>
  <c r="AE2899" i="12"/>
  <c r="AG2899" i="12"/>
  <c r="AG2988" i="12"/>
  <c r="AE2988" i="12"/>
  <c r="AE2227" i="12"/>
  <c r="AG2227" i="12"/>
  <c r="AG1796" i="12"/>
  <c r="AE1796" i="12"/>
  <c r="AG1123" i="12"/>
  <c r="AE1123" i="12"/>
  <c r="AG867" i="12"/>
  <c r="AE867" i="12"/>
  <c r="AG591" i="12"/>
  <c r="AE591" i="12"/>
  <c r="AE369" i="12"/>
  <c r="AG369" i="12"/>
  <c r="AG300" i="12"/>
  <c r="AE300" i="12"/>
  <c r="AG3183" i="12"/>
  <c r="AE3183" i="12"/>
  <c r="AG2795" i="12"/>
  <c r="AE2795" i="12"/>
  <c r="AG2148" i="12"/>
  <c r="AE2148" i="12"/>
  <c r="AG1914" i="12"/>
  <c r="AE1914" i="12"/>
  <c r="AE1540" i="12"/>
  <c r="AG1540" i="12"/>
  <c r="AG748" i="12"/>
  <c r="AE748" i="12"/>
  <c r="AG386" i="12"/>
  <c r="AE386" i="12"/>
  <c r="AG1686" i="12"/>
  <c r="AE1686" i="12"/>
  <c r="AE1247" i="12"/>
  <c r="AG1247" i="12"/>
  <c r="AG956" i="12"/>
  <c r="AE956" i="12"/>
  <c r="AG744" i="12"/>
  <c r="AE744" i="12"/>
  <c r="AE3133" i="12"/>
  <c r="AG3133" i="12"/>
  <c r="AE2999" i="12"/>
  <c r="AG2999" i="12"/>
  <c r="AG2573" i="12"/>
  <c r="AE2573" i="12"/>
  <c r="AG2370" i="12"/>
  <c r="AE2370" i="12"/>
  <c r="AE2248" i="12"/>
  <c r="AG2248" i="12"/>
  <c r="AE2103" i="12"/>
  <c r="AG2103" i="12"/>
  <c r="AE1942" i="12"/>
  <c r="AG1942" i="12"/>
  <c r="AE1401" i="12"/>
  <c r="AG1401" i="12"/>
  <c r="AE883" i="12"/>
  <c r="AG883" i="12"/>
  <c r="AG531" i="12"/>
  <c r="AE531" i="12"/>
  <c r="AG2896" i="12"/>
  <c r="AE2896" i="12"/>
  <c r="AE1700" i="12"/>
  <c r="AG1700" i="12"/>
  <c r="AG1263" i="12"/>
  <c r="AE1263" i="12"/>
  <c r="AE3844" i="12"/>
  <c r="AG3844" i="12"/>
  <c r="AG3060" i="12"/>
  <c r="AE3060" i="12"/>
  <c r="AE1933" i="12"/>
  <c r="AG1933" i="12"/>
  <c r="AE1293" i="12"/>
  <c r="AG1293" i="12"/>
  <c r="AG931" i="12"/>
  <c r="AE931" i="12"/>
  <c r="AG638" i="12"/>
  <c r="AE638" i="12"/>
  <c r="AE1577" i="12"/>
  <c r="AG1577" i="12"/>
  <c r="AE2653" i="12"/>
  <c r="AG2653" i="12"/>
  <c r="AG1120" i="12"/>
  <c r="AE1120" i="12"/>
  <c r="AG637" i="12"/>
  <c r="AE637" i="12"/>
  <c r="AG505" i="12"/>
  <c r="AE505" i="12"/>
  <c r="AG3836" i="12"/>
  <c r="AE3836" i="12"/>
  <c r="AG3416" i="12"/>
  <c r="AE3416" i="12"/>
  <c r="AE1893" i="12"/>
  <c r="AG1893" i="12"/>
  <c r="AE833" i="12"/>
  <c r="AG833" i="12"/>
  <c r="AG716" i="12"/>
  <c r="AE716" i="12"/>
  <c r="AE2127" i="12"/>
  <c r="AG2127" i="12"/>
  <c r="AE1754" i="12"/>
  <c r="AG1754" i="12"/>
  <c r="AG1639" i="12"/>
  <c r="AE1639" i="12"/>
  <c r="AG921" i="12"/>
  <c r="AE921" i="12"/>
  <c r="AE849" i="12"/>
  <c r="AG849" i="12"/>
  <c r="AE3633" i="12"/>
  <c r="AG3633" i="12"/>
  <c r="AE2448" i="12"/>
  <c r="AG2448" i="12"/>
  <c r="AG1953" i="12"/>
  <c r="AE1953" i="12"/>
  <c r="AG915" i="12"/>
  <c r="AE915" i="12"/>
  <c r="AE626" i="12"/>
  <c r="AG626" i="12"/>
  <c r="AG643" i="12"/>
  <c r="AE643" i="12"/>
  <c r="AG3638" i="12"/>
  <c r="AE3638" i="12"/>
  <c r="AG3052" i="12"/>
  <c r="AE3052" i="12"/>
  <c r="AE2772" i="12"/>
  <c r="AG2772" i="12"/>
  <c r="AG2108" i="12"/>
  <c r="AE2108" i="12"/>
  <c r="AE1271" i="12"/>
  <c r="AG1271" i="12"/>
  <c r="AG990" i="12"/>
  <c r="AE990" i="12"/>
  <c r="AE3230" i="12"/>
  <c r="AG3230" i="12"/>
  <c r="AE2545" i="12"/>
  <c r="AG2545" i="12"/>
  <c r="AG1955" i="12"/>
  <c r="AE1955" i="12"/>
  <c r="AG1364" i="12"/>
  <c r="AE1364" i="12"/>
  <c r="AE1055" i="12"/>
  <c r="AG1055" i="12"/>
  <c r="AG945" i="12"/>
  <c r="AE945" i="12"/>
  <c r="AG2961" i="12"/>
  <c r="AE2961" i="12"/>
  <c r="AG2216" i="12"/>
  <c r="AE2216" i="12"/>
  <c r="AE1269" i="12"/>
  <c r="AG1269" i="12"/>
  <c r="AE3433" i="12"/>
  <c r="AG3433" i="12"/>
  <c r="AE2763" i="12"/>
  <c r="AG2763" i="12"/>
  <c r="AE804" i="12"/>
  <c r="AG804" i="12"/>
  <c r="AE475" i="12"/>
  <c r="AG475" i="12"/>
  <c r="AG3795" i="12"/>
  <c r="AE3795" i="12"/>
  <c r="AE3441" i="12"/>
  <c r="AG3441" i="12"/>
  <c r="AG2756" i="12"/>
  <c r="AE2756" i="12"/>
  <c r="AE2621" i="12"/>
  <c r="AG2621" i="12"/>
  <c r="AG2309" i="12"/>
  <c r="AE2309" i="12"/>
  <c r="AG1867" i="12"/>
  <c r="AE1867" i="12"/>
  <c r="AE1617" i="12"/>
  <c r="AG1617" i="12"/>
  <c r="AG364" i="12"/>
  <c r="AE364" i="12"/>
  <c r="AG3000" i="12"/>
  <c r="AE3000" i="12"/>
  <c r="AG2820" i="12"/>
  <c r="AE2820" i="12"/>
  <c r="AE2406" i="12"/>
  <c r="AG2406" i="12"/>
  <c r="AG2273" i="12"/>
  <c r="AE2273" i="12"/>
  <c r="AG490" i="12"/>
  <c r="AE490" i="12"/>
  <c r="AE3577" i="12"/>
  <c r="AG3577" i="12"/>
  <c r="AG1597" i="12"/>
  <c r="AE1597" i="12"/>
  <c r="AG1299" i="12"/>
  <c r="AE1299" i="12"/>
  <c r="AG1070" i="12"/>
  <c r="AE1070" i="12"/>
  <c r="AG763" i="12"/>
  <c r="AE763" i="12"/>
  <c r="AG751" i="12"/>
  <c r="AE751" i="12"/>
  <c r="AG306" i="12"/>
  <c r="AE306" i="12"/>
  <c r="AG166" i="12"/>
  <c r="AE166" i="12"/>
  <c r="AG2610" i="12"/>
  <c r="AE2610" i="12"/>
  <c r="AE2412" i="12"/>
  <c r="AG2412" i="12"/>
  <c r="AE1780" i="12"/>
  <c r="AG1780" i="12"/>
  <c r="AG680" i="12"/>
  <c r="AE680" i="12"/>
  <c r="AG250" i="12"/>
  <c r="AE250" i="12"/>
  <c r="AE3434" i="12"/>
  <c r="AG3434" i="12"/>
  <c r="AE2553" i="12"/>
  <c r="AG2553" i="12"/>
  <c r="AG1145" i="12"/>
  <c r="AE1145" i="12"/>
  <c r="AG509" i="12"/>
  <c r="AE509" i="12"/>
  <c r="AG3227" i="12"/>
  <c r="AE3227" i="12"/>
  <c r="AE3111" i="12"/>
  <c r="AG3111" i="12"/>
  <c r="AE2527" i="12"/>
  <c r="AG2527" i="12"/>
  <c r="AG2261" i="12"/>
  <c r="AE2261" i="12"/>
  <c r="AE2124" i="12"/>
  <c r="AG2124" i="12"/>
  <c r="AE1642" i="12"/>
  <c r="AG1642" i="12"/>
  <c r="AE1523" i="12"/>
  <c r="AG1523" i="12"/>
  <c r="AG1110" i="12"/>
  <c r="AE1110" i="12"/>
  <c r="AE690" i="12"/>
  <c r="AG690" i="12"/>
  <c r="AG147" i="12"/>
  <c r="AE147" i="12"/>
  <c r="AE2834" i="12"/>
  <c r="AG2834" i="12"/>
  <c r="AG2630" i="12"/>
  <c r="AE2630" i="12"/>
  <c r="AE1991" i="12"/>
  <c r="AG1991" i="12"/>
  <c r="AE1957" i="12"/>
  <c r="AG1957" i="12"/>
  <c r="AE1543" i="12"/>
  <c r="AG1543" i="12"/>
  <c r="AE3088" i="12"/>
  <c r="AG3088" i="12"/>
  <c r="AG977" i="12"/>
  <c r="AE977" i="12"/>
  <c r="AE635" i="12"/>
  <c r="AG635" i="12"/>
  <c r="AE222" i="12"/>
  <c r="AG222" i="12"/>
  <c r="AG2632" i="12"/>
  <c r="AE2632" i="12"/>
  <c r="AG1461" i="12"/>
  <c r="AE1461" i="12"/>
  <c r="AE3265" i="12"/>
  <c r="AG3265" i="12"/>
  <c r="AE1794" i="12"/>
  <c r="AG1794" i="12"/>
  <c r="AG1117" i="12"/>
  <c r="AE1117" i="12"/>
  <c r="AE468" i="12"/>
  <c r="AG468" i="12"/>
  <c r="AG3171" i="12"/>
  <c r="AE3171" i="12"/>
  <c r="AG2439" i="12"/>
  <c r="AE2439" i="12"/>
  <c r="AG1852" i="12"/>
  <c r="AE1852" i="12"/>
  <c r="AE1626" i="12"/>
  <c r="AG1626" i="12"/>
  <c r="AE988" i="12"/>
  <c r="AG988" i="12"/>
  <c r="AG910" i="12"/>
  <c r="AE910" i="12"/>
  <c r="AE3224" i="12"/>
  <c r="AG3224" i="12"/>
  <c r="AE2158" i="12"/>
  <c r="AG2158" i="12"/>
  <c r="AG1823" i="12"/>
  <c r="AE1823" i="12"/>
  <c r="AG1870" i="12"/>
  <c r="AE1870" i="12"/>
  <c r="AE1598" i="12"/>
  <c r="AG1598" i="12"/>
  <c r="AE1201" i="12"/>
  <c r="AG1201" i="12"/>
  <c r="AG940" i="12"/>
  <c r="AE940" i="12"/>
  <c r="AG2335" i="12"/>
  <c r="AE2335" i="12"/>
  <c r="AG2154" i="12"/>
  <c r="AE2154" i="12"/>
  <c r="AE2025" i="12"/>
  <c r="AG2025" i="12"/>
  <c r="AE1762" i="12"/>
  <c r="AG1762" i="12"/>
  <c r="AE1382" i="12"/>
  <c r="AG1382" i="12"/>
  <c r="AG741" i="12"/>
  <c r="AE741" i="12"/>
  <c r="AE143" i="12"/>
  <c r="AG143" i="12"/>
  <c r="AG3404" i="12"/>
  <c r="AE3404" i="12"/>
  <c r="AG3002" i="12"/>
  <c r="AE3002" i="12"/>
  <c r="AG2284" i="12"/>
  <c r="AE2284" i="12"/>
  <c r="AG2060" i="12"/>
  <c r="AE2060" i="12"/>
  <c r="AG2039" i="12"/>
  <c r="AE2039" i="12"/>
  <c r="AE1871" i="12"/>
  <c r="AG1871" i="12"/>
  <c r="AG1410" i="12"/>
  <c r="AE1410" i="12"/>
  <c r="AE304" i="12"/>
  <c r="AG304" i="12"/>
  <c r="AE3779" i="12"/>
  <c r="AG3779" i="12"/>
  <c r="AE3243" i="12"/>
  <c r="AG3243" i="12"/>
  <c r="AG2341" i="12"/>
  <c r="AE2341" i="12"/>
  <c r="AG2164" i="12"/>
  <c r="AE2164" i="12"/>
  <c r="AE1003" i="12"/>
  <c r="AG1003" i="12"/>
  <c r="AG697" i="12"/>
  <c r="AE697" i="12"/>
  <c r="AG292" i="12"/>
  <c r="AE292" i="12"/>
  <c r="AE2467" i="12"/>
  <c r="AG2467" i="12"/>
  <c r="AG2004" i="12"/>
  <c r="AE2004" i="12"/>
  <c r="AG1471" i="12"/>
  <c r="AE1471" i="12"/>
  <c r="AE1235" i="12"/>
  <c r="AG1235" i="12"/>
  <c r="AG434" i="12"/>
  <c r="AE434" i="12"/>
  <c r="AG3520" i="12"/>
  <c r="AE3520" i="12"/>
  <c r="AE3022" i="12"/>
  <c r="AG3022" i="12"/>
  <c r="AE2684" i="12"/>
  <c r="AG2684" i="12"/>
  <c r="AG1792" i="12"/>
  <c r="AE1792" i="12"/>
  <c r="AG1385" i="12"/>
  <c r="AE1385" i="12"/>
  <c r="AE137" i="12"/>
  <c r="AG137" i="12"/>
  <c r="AE3062" i="12"/>
  <c r="AG3062" i="12"/>
  <c r="AG2663" i="12"/>
  <c r="AE2663" i="12"/>
  <c r="AG2243" i="12"/>
  <c r="AE2243" i="12"/>
  <c r="AG2043" i="12"/>
  <c r="AE2043" i="12"/>
  <c r="AE1262" i="12"/>
  <c r="AG1262" i="12"/>
  <c r="AG982" i="12"/>
  <c r="AE982" i="12"/>
  <c r="AE920" i="12"/>
  <c r="AG920" i="12"/>
  <c r="AG395" i="12"/>
  <c r="AE395" i="12"/>
  <c r="AG3816" i="12"/>
  <c r="AE3816" i="12"/>
  <c r="AG2188" i="12"/>
  <c r="AE2188" i="12"/>
  <c r="AE1057" i="12"/>
  <c r="AG1057" i="12"/>
  <c r="AE307" i="12"/>
  <c r="AG307" i="12"/>
  <c r="AE3581" i="12"/>
  <c r="AG3581" i="12"/>
  <c r="AE2598" i="12"/>
  <c r="AG2598" i="12"/>
  <c r="AE1653" i="12"/>
  <c r="AG1653" i="12"/>
  <c r="AE1038" i="12"/>
  <c r="AG1038" i="12"/>
  <c r="AG875" i="12"/>
  <c r="AE875" i="12"/>
  <c r="AE2572" i="12"/>
  <c r="AG2572" i="12"/>
  <c r="AE2437" i="12"/>
  <c r="AG2437" i="12"/>
  <c r="AG2222" i="12"/>
  <c r="AE2222" i="12"/>
  <c r="AE1787" i="12"/>
  <c r="AG1787" i="12"/>
  <c r="AG1647" i="12"/>
  <c r="AE1647" i="12"/>
  <c r="AG934" i="12"/>
  <c r="AE934" i="12"/>
  <c r="AG811" i="12"/>
  <c r="AE811" i="12"/>
  <c r="AE424" i="12"/>
  <c r="AG424" i="12"/>
  <c r="AG3567" i="12"/>
  <c r="AE3567" i="12"/>
  <c r="AG3207" i="12"/>
  <c r="AE3207" i="12"/>
  <c r="AE2841" i="12"/>
  <c r="AG2841" i="12"/>
  <c r="AG2501" i="12"/>
  <c r="AE2501" i="12"/>
  <c r="AG2170" i="12"/>
  <c r="AE2170" i="12"/>
  <c r="AG996" i="12"/>
  <c r="AE996" i="12"/>
  <c r="AG583" i="12"/>
  <c r="AE583" i="12"/>
  <c r="AE3641" i="12"/>
  <c r="AG3641" i="12"/>
  <c r="AG2946" i="12"/>
  <c r="AE2946" i="12"/>
  <c r="AG1669" i="12"/>
  <c r="AE1669" i="12"/>
  <c r="AG563" i="12"/>
  <c r="AE563" i="12"/>
  <c r="AG302" i="12"/>
  <c r="AE302" i="12"/>
  <c r="AE461" i="12"/>
  <c r="AG461" i="12"/>
  <c r="AE3650" i="12"/>
  <c r="AG3650" i="12"/>
  <c r="AE2535" i="12"/>
  <c r="AG2535" i="12"/>
  <c r="AE2384" i="12"/>
  <c r="AG2384" i="12"/>
  <c r="AE1285" i="12"/>
  <c r="AG1285" i="12"/>
  <c r="AE1102" i="12"/>
  <c r="AG1102" i="12"/>
  <c r="AE964" i="12"/>
  <c r="AG964" i="12"/>
  <c r="AE303" i="12"/>
  <c r="AG303" i="12"/>
  <c r="AG212" i="12"/>
  <c r="AE212" i="12"/>
  <c r="AE3352" i="12"/>
  <c r="AG3352" i="12"/>
  <c r="AE3004" i="12"/>
  <c r="AG3004" i="12"/>
  <c r="AG2073" i="12"/>
  <c r="AE2073" i="12"/>
  <c r="AE1066" i="12"/>
  <c r="AG1066" i="12"/>
  <c r="AE712" i="12"/>
  <c r="AG712" i="12"/>
  <c r="AE742" i="12"/>
  <c r="AG742" i="12"/>
  <c r="AE451" i="12"/>
  <c r="AG451" i="12"/>
  <c r="AE142" i="12"/>
  <c r="AG142" i="12"/>
  <c r="AE791" i="12"/>
  <c r="AG791" i="12"/>
  <c r="AG202" i="12"/>
  <c r="AE202" i="12"/>
  <c r="AE411" i="12"/>
  <c r="AG411" i="12"/>
  <c r="AG473" i="12"/>
  <c r="AE473" i="12"/>
  <c r="AG2734" i="12"/>
  <c r="AE2734" i="12"/>
  <c r="AG2454" i="12"/>
  <c r="AE2454" i="12"/>
  <c r="AE1881" i="12"/>
  <c r="AG1881" i="12"/>
  <c r="AG1480" i="12"/>
  <c r="AE1480" i="12"/>
  <c r="AE1219" i="12"/>
  <c r="AG1219" i="12"/>
  <c r="AG774" i="12"/>
  <c r="AE774" i="12"/>
  <c r="AE3337" i="12"/>
  <c r="AG3337" i="12"/>
  <c r="AE2790" i="12"/>
  <c r="AG2790" i="12"/>
  <c r="AE2433" i="12"/>
  <c r="AG2433" i="12"/>
  <c r="AE2242" i="12"/>
  <c r="AG2242" i="12"/>
  <c r="AE1646" i="12"/>
  <c r="AG1646" i="12"/>
  <c r="AG1276" i="12"/>
  <c r="AE1276" i="12"/>
  <c r="AE1058" i="12"/>
  <c r="AG1058" i="12"/>
  <c r="AG567" i="12"/>
  <c r="AE567" i="12"/>
  <c r="AG2963" i="12"/>
  <c r="AE2963" i="12"/>
  <c r="AG2485" i="12"/>
  <c r="AE2485" i="12"/>
  <c r="AG1710" i="12"/>
  <c r="AE1710" i="12"/>
  <c r="AE1030" i="12"/>
  <c r="AG1030" i="12"/>
  <c r="AE3760" i="12"/>
  <c r="AG3760" i="12"/>
  <c r="AE3007" i="12"/>
  <c r="AG3007" i="12"/>
  <c r="AE2330" i="12"/>
  <c r="AG2330" i="12"/>
  <c r="AG1939" i="12"/>
  <c r="AE1939" i="12"/>
  <c r="AG1977" i="12"/>
  <c r="AE1977" i="12"/>
  <c r="AE1596" i="12"/>
  <c r="AG1596" i="12"/>
  <c r="AG1404" i="12"/>
  <c r="AE1404" i="12"/>
  <c r="AE1081" i="12"/>
  <c r="AG1081" i="12"/>
  <c r="AG607" i="12"/>
  <c r="AE607" i="12"/>
  <c r="AG343" i="12"/>
  <c r="AE343" i="12"/>
  <c r="AE240" i="12"/>
  <c r="AG240" i="12"/>
  <c r="AE3517" i="12"/>
  <c r="AG3517" i="12"/>
  <c r="AG2991" i="12"/>
  <c r="AE2991" i="12"/>
  <c r="AG2764" i="12"/>
  <c r="AE2764" i="12"/>
  <c r="AG2499" i="12"/>
  <c r="AE2499" i="12"/>
  <c r="AG2322" i="12"/>
  <c r="AE2322" i="12"/>
  <c r="AG1568" i="12"/>
  <c r="AE1568" i="12"/>
  <c r="AE1417" i="12"/>
  <c r="AG1417" i="12"/>
  <c r="AG1181" i="12"/>
  <c r="AE1181" i="12"/>
  <c r="AG676" i="12"/>
  <c r="AE676" i="12"/>
  <c r="AE418" i="12"/>
  <c r="AG418" i="12"/>
  <c r="AG2618" i="12"/>
  <c r="AE2618" i="12"/>
  <c r="AG2470" i="12"/>
  <c r="AE2470" i="12"/>
  <c r="AG1941" i="12"/>
  <c r="AE1941" i="12"/>
  <c r="AG1809" i="12"/>
  <c r="AE1809" i="12"/>
  <c r="AG1455" i="12"/>
  <c r="AE1455" i="12"/>
  <c r="AE3798" i="12"/>
  <c r="AG3798" i="12"/>
  <c r="AE3594" i="12"/>
  <c r="AG3594" i="12"/>
  <c r="AG2903" i="12"/>
  <c r="AE2903" i="12"/>
  <c r="AG1996" i="12"/>
  <c r="AE1996" i="12"/>
  <c r="AE1467" i="12"/>
  <c r="AG1467" i="12"/>
  <c r="AE1465" i="12"/>
  <c r="AG1465" i="12"/>
  <c r="AG1186" i="12"/>
  <c r="AE1186" i="12"/>
  <c r="AG430" i="12"/>
  <c r="AE430" i="12"/>
  <c r="AG3083" i="12"/>
  <c r="AE3083" i="12"/>
  <c r="AG2880" i="12"/>
  <c r="AE2880" i="12"/>
  <c r="AG2161" i="12"/>
  <c r="AE2161" i="12"/>
  <c r="AE1280" i="12"/>
  <c r="AG1280" i="12"/>
  <c r="AG894" i="12"/>
  <c r="AE894" i="12"/>
  <c r="AE3767" i="12"/>
  <c r="AG3767" i="12"/>
  <c r="AE2579" i="12"/>
  <c r="AG2579" i="12"/>
  <c r="AG2097" i="12"/>
  <c r="AE2097" i="12"/>
  <c r="AE1674" i="12"/>
  <c r="AG1674" i="12"/>
  <c r="AE808" i="12"/>
  <c r="AG808" i="12"/>
  <c r="AG847" i="12"/>
  <c r="AE847" i="12"/>
  <c r="AG3545" i="12"/>
  <c r="AE3545" i="12"/>
  <c r="AG3098" i="12"/>
  <c r="AE3098" i="12"/>
  <c r="AE2316" i="12"/>
  <c r="AG2316" i="12"/>
  <c r="AG2191" i="12"/>
  <c r="AE2191" i="12"/>
  <c r="AG1932" i="12"/>
  <c r="AE1932" i="12"/>
  <c r="AG1709" i="12"/>
  <c r="AE1709" i="12"/>
  <c r="AG449" i="12"/>
  <c r="AE449" i="12"/>
  <c r="AG2964" i="12"/>
  <c r="AE2964" i="12"/>
  <c r="AE2110" i="12"/>
  <c r="AG2110" i="12"/>
  <c r="AE1233" i="12"/>
  <c r="AG1233" i="12"/>
  <c r="AG969" i="12"/>
  <c r="AE969" i="12"/>
  <c r="AG822" i="12"/>
  <c r="AE822" i="12"/>
  <c r="AE747" i="12"/>
  <c r="AG747" i="12"/>
  <c r="AE3034" i="12"/>
  <c r="AG3034" i="12"/>
  <c r="AG2877" i="12"/>
  <c r="AE2877" i="12"/>
  <c r="AG2613" i="12"/>
  <c r="AE2613" i="12"/>
  <c r="AE2391" i="12"/>
  <c r="AG2391" i="12"/>
  <c r="AE2054" i="12"/>
  <c r="AG2054" i="12"/>
  <c r="AG1514" i="12"/>
  <c r="AE1514" i="12"/>
  <c r="AG1390" i="12"/>
  <c r="AE1390" i="12"/>
  <c r="AG1158" i="12"/>
  <c r="AE1158" i="12"/>
  <c r="AG1142" i="12"/>
  <c r="AE1142" i="12"/>
  <c r="AE962" i="12"/>
  <c r="AG962" i="12"/>
  <c r="AE898" i="12"/>
  <c r="AG898" i="12"/>
  <c r="AE564" i="12"/>
  <c r="AG564" i="12"/>
  <c r="AG3518" i="12"/>
  <c r="AE3518" i="12"/>
  <c r="AE2220" i="12"/>
  <c r="AG2220" i="12"/>
  <c r="AG1797" i="12"/>
  <c r="AE1797" i="12"/>
  <c r="AG946" i="12"/>
  <c r="AE946" i="12"/>
  <c r="AE825" i="12"/>
  <c r="AG825" i="12"/>
  <c r="AG464" i="12"/>
  <c r="AE464" i="12"/>
  <c r="AG234" i="12"/>
  <c r="AE234" i="12"/>
  <c r="AG3482" i="12"/>
  <c r="AE3482" i="12"/>
  <c r="AE2662" i="12"/>
  <c r="AG2662" i="12"/>
  <c r="AE1549" i="12"/>
  <c r="AG1549" i="12"/>
  <c r="AE1400" i="12"/>
  <c r="AG1400" i="12"/>
  <c r="AE750" i="12"/>
  <c r="AG750" i="12"/>
  <c r="AG352" i="12"/>
  <c r="AE352" i="12"/>
  <c r="AG227" i="12"/>
  <c r="AE227" i="12"/>
  <c r="AG3702" i="12"/>
  <c r="AE3702" i="12"/>
  <c r="AG3112" i="12"/>
  <c r="AE3112" i="12"/>
  <c r="AG1887" i="12"/>
  <c r="AE1887" i="12"/>
  <c r="AG1554" i="12"/>
  <c r="AE1554" i="12"/>
  <c r="AG1463" i="12"/>
  <c r="AE1463" i="12"/>
  <c r="AE616" i="12"/>
  <c r="AG616" i="12"/>
  <c r="AE688" i="12"/>
  <c r="AG688" i="12"/>
  <c r="AG180" i="12"/>
  <c r="AE180" i="12"/>
  <c r="AE319" i="12"/>
  <c r="AG319" i="12"/>
  <c r="AG805" i="12"/>
  <c r="AE805" i="12"/>
  <c r="AG223" i="12"/>
  <c r="AE223" i="12"/>
  <c r="AG1343" i="12"/>
  <c r="AE1343" i="12"/>
  <c r="AG772" i="12"/>
  <c r="AE772" i="12"/>
  <c r="AE448" i="12"/>
  <c r="AG448" i="12"/>
  <c r="AE1856" i="12"/>
  <c r="AG1856" i="12"/>
  <c r="AE1270" i="12"/>
  <c r="AG1270" i="12"/>
  <c r="AE838" i="12"/>
  <c r="AG838" i="12"/>
  <c r="AG760" i="12"/>
  <c r="AE760" i="12"/>
  <c r="AG168" i="12"/>
  <c r="AE168" i="12"/>
  <c r="AG3193" i="12"/>
  <c r="AE3193" i="12"/>
  <c r="AE3030" i="12"/>
  <c r="AG3030" i="12"/>
  <c r="AE2282" i="12"/>
  <c r="AG2282" i="12"/>
  <c r="AG1652" i="12"/>
  <c r="AE1652" i="12"/>
  <c r="AE1060" i="12"/>
  <c r="AG1060" i="12"/>
  <c r="AG735" i="12"/>
  <c r="AE735" i="12"/>
  <c r="AG3108" i="12"/>
  <c r="AE3108" i="12"/>
  <c r="AG1125" i="12"/>
  <c r="AE1125" i="12"/>
  <c r="AG1079" i="12"/>
  <c r="AE1079" i="12"/>
  <c r="AE3850" i="12"/>
  <c r="AG3850" i="12"/>
  <c r="AE3114" i="12"/>
  <c r="AG3114" i="12"/>
  <c r="AE2550" i="12"/>
  <c r="AG2550" i="12"/>
  <c r="AE2312" i="12"/>
  <c r="AG2312" i="12"/>
  <c r="AE1733" i="12"/>
  <c r="AG1733" i="12"/>
  <c r="AE1440" i="12"/>
  <c r="AG1440" i="12"/>
  <c r="AE769" i="12"/>
  <c r="AG769" i="12"/>
  <c r="AG581" i="12"/>
  <c r="AE581" i="12"/>
  <c r="AE149" i="12"/>
  <c r="AG149" i="12"/>
  <c r="AE2197" i="12"/>
  <c r="AG2197" i="12"/>
  <c r="AG1851" i="12"/>
  <c r="AE1851" i="12"/>
  <c r="AE1621" i="12"/>
  <c r="AG1621" i="12"/>
  <c r="AG1332" i="12"/>
  <c r="AE1332" i="12"/>
  <c r="AE2955" i="12"/>
  <c r="AG2955" i="12"/>
  <c r="AG2953" i="12"/>
  <c r="AE2953" i="12"/>
  <c r="AE2585" i="12"/>
  <c r="AG2585" i="12"/>
  <c r="AE2314" i="12"/>
  <c r="AG2314" i="12"/>
  <c r="AG2119" i="12"/>
  <c r="AE2119" i="12"/>
  <c r="AG1892" i="12"/>
  <c r="AE1892" i="12"/>
  <c r="AG1886" i="12"/>
  <c r="AE1886" i="12"/>
  <c r="AG1139" i="12"/>
  <c r="AE1139" i="12"/>
  <c r="AE146" i="12"/>
  <c r="AG146" i="12"/>
  <c r="AG3599" i="12"/>
  <c r="AE3599" i="12"/>
  <c r="AG1921" i="12"/>
  <c r="AE1921" i="12"/>
  <c r="AG775" i="12"/>
  <c r="AE775" i="12"/>
  <c r="AG727" i="12"/>
  <c r="AE727" i="12"/>
  <c r="AG344" i="12"/>
  <c r="AE344" i="12"/>
  <c r="AE3699" i="12"/>
  <c r="AG3699" i="12"/>
  <c r="AE3247" i="12"/>
  <c r="AG3247" i="12"/>
  <c r="AE3024" i="12"/>
  <c r="AG3024" i="12"/>
  <c r="AG2523" i="12"/>
  <c r="AE2523" i="12"/>
  <c r="AE2064" i="12"/>
  <c r="AG2064" i="12"/>
  <c r="AE1584" i="12"/>
  <c r="AG1584" i="12"/>
  <c r="AG840" i="12"/>
  <c r="AE840" i="12"/>
  <c r="AG433" i="12"/>
  <c r="AE433" i="12"/>
  <c r="AE3212" i="12"/>
  <c r="AG3212" i="12"/>
  <c r="AE2831" i="12"/>
  <c r="AG2831" i="12"/>
  <c r="AE2543" i="12"/>
  <c r="AG2543" i="12"/>
  <c r="AG2476" i="12"/>
  <c r="AE2476" i="12"/>
  <c r="AG1927" i="12"/>
  <c r="AE1927" i="12"/>
  <c r="AG1436" i="12"/>
  <c r="AE1436" i="12"/>
  <c r="AG1268" i="12"/>
  <c r="AE1268" i="12"/>
  <c r="AG200" i="12"/>
  <c r="AE200" i="12"/>
  <c r="AG3398" i="12"/>
  <c r="AE3398" i="12"/>
  <c r="AG3012" i="12"/>
  <c r="AE3012" i="12"/>
  <c r="AE2347" i="12"/>
  <c r="AG2347" i="12"/>
  <c r="AE2268" i="12"/>
  <c r="AG2268" i="12"/>
  <c r="AE2051" i="12"/>
  <c r="AG2051" i="12"/>
  <c r="AG1578" i="12"/>
  <c r="AE1578" i="12"/>
  <c r="AG618" i="12"/>
  <c r="AE618" i="12"/>
  <c r="AG288" i="12"/>
  <c r="AE288" i="12"/>
  <c r="AE3662" i="12"/>
  <c r="AG3662" i="12"/>
  <c r="AG3311" i="12"/>
  <c r="AE3311" i="12"/>
  <c r="AE2869" i="12"/>
  <c r="AG2869" i="12"/>
  <c r="AE1650" i="12"/>
  <c r="AG1650" i="12"/>
  <c r="AG1024" i="12"/>
  <c r="AE1024" i="12"/>
  <c r="AE818" i="12"/>
  <c r="AG818" i="12"/>
  <c r="AG2685" i="12"/>
  <c r="AE2685" i="12"/>
  <c r="AG2344" i="12"/>
  <c r="AE2344" i="12"/>
  <c r="AG1361" i="12"/>
  <c r="AE1361" i="12"/>
  <c r="AE1149" i="12"/>
  <c r="AG1149" i="12"/>
  <c r="AG2536" i="12"/>
  <c r="AE2536" i="12"/>
  <c r="AE2042" i="12"/>
  <c r="AG2042" i="12"/>
  <c r="AE1443" i="12"/>
  <c r="AG1443" i="12"/>
  <c r="AE1150" i="12"/>
  <c r="AG1150" i="12"/>
  <c r="AG1168" i="12"/>
  <c r="AE1168" i="12"/>
  <c r="AE732" i="12"/>
  <c r="AG732" i="12"/>
  <c r="AG482" i="12"/>
  <c r="AE482" i="12"/>
  <c r="AG3613" i="12"/>
  <c r="AE3613" i="12"/>
  <c r="AG2767" i="12"/>
  <c r="AE2767" i="12"/>
  <c r="AG2617" i="12"/>
  <c r="AE2617" i="12"/>
  <c r="AG2195" i="12"/>
  <c r="AE2195" i="12"/>
  <c r="AE1992" i="12"/>
  <c r="AG1992" i="12"/>
  <c r="AE1581" i="12"/>
  <c r="AG1581" i="12"/>
  <c r="AE1232" i="12"/>
  <c r="AG1232" i="12"/>
  <c r="AG3385" i="12"/>
  <c r="AE3385" i="12"/>
  <c r="AE2357" i="12"/>
  <c r="AG2357" i="12"/>
  <c r="AE2101" i="12"/>
  <c r="AG2101" i="12"/>
  <c r="AG1552" i="12"/>
  <c r="AE1552" i="12"/>
  <c r="AE1366" i="12"/>
  <c r="AG1366" i="12"/>
  <c r="AG790" i="12"/>
  <c r="AE790" i="12"/>
  <c r="AG578" i="12"/>
  <c r="AE578" i="12"/>
  <c r="AG3888" i="12"/>
  <c r="AE3888" i="12"/>
  <c r="AG179" i="12"/>
  <c r="AE179" i="12"/>
  <c r="AG174" i="12"/>
  <c r="AE174" i="12"/>
  <c r="AE1315" i="12"/>
  <c r="AG1315" i="12"/>
  <c r="AE2923" i="12"/>
  <c r="AG2923" i="12"/>
  <c r="AG729" i="12"/>
  <c r="AE729" i="12"/>
  <c r="AE1489" i="12"/>
  <c r="AG1489" i="12"/>
  <c r="AE1351" i="12"/>
  <c r="AG1351" i="12"/>
  <c r="AE810" i="12"/>
  <c r="AG810" i="12"/>
  <c r="AG191" i="12"/>
  <c r="AE191" i="12"/>
  <c r="AE3254" i="12"/>
  <c r="AG3254" i="12"/>
  <c r="AE2889" i="12"/>
  <c r="AG2889" i="12"/>
  <c r="AG2200" i="12"/>
  <c r="AE2200" i="12"/>
  <c r="AE973" i="12"/>
  <c r="AG973" i="12"/>
  <c r="AG605" i="12"/>
  <c r="AE605" i="12"/>
  <c r="AG492" i="12"/>
  <c r="AE492" i="12"/>
  <c r="AG3166" i="12"/>
  <c r="AE3166" i="12"/>
  <c r="AE2399" i="12"/>
  <c r="AG2399" i="12"/>
  <c r="AG2137" i="12"/>
  <c r="AE2137" i="12"/>
  <c r="AG1054" i="12"/>
  <c r="AE1054" i="12"/>
  <c r="AE601" i="12"/>
  <c r="AG601" i="12"/>
  <c r="AG3745" i="12"/>
  <c r="AE3745" i="12"/>
  <c r="AE2587" i="12"/>
  <c r="AG2587" i="12"/>
  <c r="AE2354" i="12"/>
  <c r="AG2354" i="12"/>
  <c r="AG976" i="12"/>
  <c r="AE976" i="12"/>
  <c r="AE3289" i="12"/>
  <c r="AG3289" i="12"/>
  <c r="AG2086" i="12"/>
  <c r="AE2086" i="12"/>
  <c r="AE546" i="12"/>
  <c r="AG546" i="12"/>
  <c r="AG3349" i="12"/>
  <c r="AE3349" i="12"/>
  <c r="AE2998" i="12"/>
  <c r="AG2998" i="12"/>
  <c r="AE2828" i="12"/>
  <c r="AG2828" i="12"/>
  <c r="AG2569" i="12"/>
  <c r="AE2569" i="12"/>
  <c r="AE2392" i="12"/>
  <c r="AG2392" i="12"/>
  <c r="AG2046" i="12"/>
  <c r="AE2046" i="12"/>
  <c r="AG730" i="12"/>
  <c r="AE730" i="12"/>
  <c r="AG777" i="12"/>
  <c r="AE777" i="12"/>
  <c r="AE559" i="12"/>
  <c r="AG559" i="12"/>
  <c r="AG565" i="12"/>
  <c r="AE565" i="12"/>
  <c r="AG3115" i="12"/>
  <c r="AE3115" i="12"/>
  <c r="AG2666" i="12"/>
  <c r="AE2666" i="12"/>
  <c r="AE360" i="12"/>
  <c r="AG360" i="12"/>
  <c r="AG2968" i="12"/>
  <c r="AE2968" i="12"/>
  <c r="AG2515" i="12"/>
  <c r="AE2515" i="12"/>
  <c r="AE2133" i="12"/>
  <c r="AG2133" i="12"/>
  <c r="AG1586" i="12"/>
  <c r="AE1586" i="12"/>
  <c r="AG3316" i="12"/>
  <c r="AE3316" i="12"/>
  <c r="AG2819" i="12"/>
  <c r="AE2819" i="12"/>
  <c r="AG2277" i="12"/>
  <c r="AE2277" i="12"/>
  <c r="AG2030" i="12"/>
  <c r="AE2030" i="12"/>
  <c r="AE1760" i="12"/>
  <c r="AG1760" i="12"/>
  <c r="AE1025" i="12"/>
  <c r="AG1025" i="12"/>
  <c r="AG313" i="12"/>
  <c r="AE313" i="12"/>
  <c r="AE3453" i="12"/>
  <c r="AG3453" i="12"/>
  <c r="AE3046" i="12"/>
  <c r="AG3046" i="12"/>
  <c r="AG2600" i="12"/>
  <c r="AE2600" i="12"/>
  <c r="AG2129" i="12"/>
  <c r="AE2129" i="12"/>
  <c r="AE2021" i="12"/>
  <c r="AG2021" i="12"/>
  <c r="AG1769" i="12"/>
  <c r="AE1769" i="12"/>
  <c r="AE2404" i="12"/>
  <c r="AG2404" i="12"/>
  <c r="AG2308" i="12"/>
  <c r="AE2308" i="12"/>
  <c r="AG1919" i="12"/>
  <c r="AE1919" i="12"/>
  <c r="AE1635" i="12"/>
  <c r="AG1635" i="12"/>
  <c r="AG1411" i="12"/>
  <c r="AE1411" i="12"/>
  <c r="AE3490" i="12"/>
  <c r="AG3490" i="12"/>
  <c r="AG3085" i="12"/>
  <c r="AE3085" i="12"/>
  <c r="AG2650" i="12"/>
  <c r="AE2650" i="12"/>
  <c r="AG2295" i="12"/>
  <c r="AE2295" i="12"/>
  <c r="AE1164" i="12"/>
  <c r="AG1164" i="12"/>
  <c r="AG283" i="12"/>
  <c r="AE283" i="12"/>
  <c r="AE2885" i="12"/>
  <c r="AG2885" i="12"/>
  <c r="AE2494" i="12"/>
  <c r="AG2494" i="12"/>
  <c r="AG1891" i="12"/>
  <c r="AE1891" i="12"/>
  <c r="AE1629" i="12"/>
  <c r="AG1629" i="12"/>
  <c r="AG1029" i="12"/>
  <c r="AE1029" i="12"/>
  <c r="AG746" i="12"/>
  <c r="AE746" i="12"/>
  <c r="AE2509" i="12"/>
  <c r="AG2509" i="12"/>
  <c r="AE2291" i="12"/>
  <c r="AG2291" i="12"/>
  <c r="AE2211" i="12"/>
  <c r="AG2211" i="12"/>
  <c r="AG1758" i="12"/>
  <c r="AE1758" i="12"/>
  <c r="AG1428" i="12"/>
  <c r="AE1428" i="12"/>
  <c r="AE1013" i="12"/>
  <c r="AG1013" i="12"/>
  <c r="AG1101" i="12"/>
  <c r="AE1101" i="12"/>
  <c r="AE1339" i="12"/>
  <c r="AG1339" i="12"/>
  <c r="AE3601" i="12"/>
  <c r="AG3601" i="12"/>
  <c r="AG2628" i="12"/>
  <c r="AE2628" i="12"/>
  <c r="AE795" i="12"/>
  <c r="AG795" i="12"/>
  <c r="AE247" i="12"/>
  <c r="AG247" i="12"/>
  <c r="AE175" i="12"/>
  <c r="AG175" i="12"/>
  <c r="AG291" i="12"/>
  <c r="AE291" i="12"/>
  <c r="AE196" i="12"/>
  <c r="AG196" i="12"/>
  <c r="AG328" i="12"/>
  <c r="AE328" i="12"/>
  <c r="AG390" i="12"/>
  <c r="AE390" i="12"/>
  <c r="AG133" i="12"/>
  <c r="AE133" i="12"/>
  <c r="AE1582" i="12"/>
  <c r="AG1582" i="12"/>
  <c r="AG2855" i="12"/>
  <c r="AE2855" i="12"/>
  <c r="AG3501" i="12"/>
  <c r="AE3501" i="12"/>
  <c r="AE2212" i="12"/>
  <c r="AG2212" i="12"/>
  <c r="AE1935" i="12"/>
  <c r="AG1935" i="12"/>
  <c r="AE1196" i="12"/>
  <c r="AG1196" i="12"/>
  <c r="AG993" i="12"/>
  <c r="AE993" i="12"/>
  <c r="AE687" i="12"/>
  <c r="AG687" i="12"/>
  <c r="AG2847" i="12"/>
  <c r="AE2847" i="12"/>
  <c r="AG2614" i="12"/>
  <c r="AE2614" i="12"/>
  <c r="AG1937" i="12"/>
  <c r="AE1937" i="12"/>
  <c r="AG1724" i="12"/>
  <c r="AE1724" i="12"/>
  <c r="AE1251" i="12"/>
  <c r="AG1251" i="12"/>
  <c r="AE1388" i="12"/>
  <c r="AG1388" i="12"/>
  <c r="AG652" i="12"/>
  <c r="AE652" i="12"/>
  <c r="AE3168" i="12"/>
  <c r="AG3168" i="12"/>
  <c r="AE2873" i="12"/>
  <c r="AG2873" i="12"/>
  <c r="AG2754" i="12"/>
  <c r="AE2754" i="12"/>
  <c r="AE2514" i="12"/>
  <c r="AG2514" i="12"/>
  <c r="AG1320" i="12"/>
  <c r="AE1320" i="12"/>
  <c r="AG1018" i="12"/>
  <c r="AE1018" i="12"/>
  <c r="AG3018" i="12"/>
  <c r="AE3018" i="12"/>
  <c r="AG2547" i="12"/>
  <c r="AE2547" i="12"/>
  <c r="AE2416" i="12"/>
  <c r="AG2416" i="12"/>
  <c r="AG2147" i="12"/>
  <c r="AE2147" i="12"/>
  <c r="AG1806" i="12"/>
  <c r="AE1806" i="12"/>
  <c r="AG1210" i="12"/>
  <c r="AE1210" i="12"/>
  <c r="AE547" i="12"/>
  <c r="AG547" i="12"/>
  <c r="AG3682" i="12"/>
  <c r="AE3682" i="12"/>
  <c r="AE2589" i="12"/>
  <c r="AG2589" i="12"/>
  <c r="AG1083" i="12"/>
  <c r="AE1083" i="12"/>
  <c r="AG3464" i="12"/>
  <c r="AE3464" i="12"/>
  <c r="AG3121" i="12"/>
  <c r="AE3121" i="12"/>
  <c r="AG2338" i="12"/>
  <c r="AE2338" i="12"/>
  <c r="AG2016" i="12"/>
  <c r="AE2016" i="12"/>
  <c r="AG905" i="12"/>
  <c r="AE905" i="12"/>
  <c r="AG889" i="12"/>
  <c r="AE889" i="12"/>
  <c r="AG738" i="12"/>
  <c r="AE738" i="12"/>
  <c r="AG3912" i="12"/>
  <c r="AE3912" i="12"/>
  <c r="AE3241" i="12"/>
  <c r="AG3241" i="12"/>
  <c r="AE2898" i="12"/>
  <c r="AG2898" i="12"/>
  <c r="AE2565" i="12"/>
  <c r="AG2565" i="12"/>
  <c r="AG2299" i="12"/>
  <c r="AE2299" i="12"/>
  <c r="AE1511" i="12"/>
  <c r="AG1511" i="12"/>
  <c r="AG1329" i="12"/>
  <c r="AE1329" i="12"/>
  <c r="AG1205" i="12"/>
  <c r="AE1205" i="12"/>
  <c r="AE333" i="12"/>
  <c r="AG333" i="12"/>
  <c r="AG216" i="12"/>
  <c r="AE216" i="12"/>
  <c r="AE3845" i="12"/>
  <c r="AG3845" i="12"/>
  <c r="AE1248" i="12"/>
  <c r="AG1248" i="12"/>
  <c r="AE242" i="12"/>
  <c r="AG242" i="12"/>
  <c r="AE3015" i="12"/>
  <c r="AG3015" i="12"/>
  <c r="AG2418" i="12"/>
  <c r="AE2418" i="12"/>
  <c r="AG2012" i="12"/>
  <c r="AE2012" i="12"/>
  <c r="AE1275" i="12"/>
  <c r="AG1275" i="12"/>
  <c r="AG582" i="12"/>
  <c r="AE582" i="12"/>
  <c r="AG3211" i="12"/>
  <c r="AE3211" i="12"/>
  <c r="AG2783" i="12"/>
  <c r="AE2783" i="12"/>
  <c r="AE2128" i="12"/>
  <c r="AG2128" i="12"/>
  <c r="AE1630" i="12"/>
  <c r="AG1630" i="12"/>
  <c r="AG1043" i="12"/>
  <c r="AE1043" i="12"/>
  <c r="AE474" i="12"/>
  <c r="AG474" i="12"/>
  <c r="AE3763" i="12"/>
  <c r="AG3763" i="12"/>
  <c r="AE3487" i="12"/>
  <c r="AG3487" i="12"/>
  <c r="AG3029" i="12"/>
  <c r="AE3029" i="12"/>
  <c r="AE2770" i="12"/>
  <c r="AG2770" i="12"/>
  <c r="AG2521" i="12"/>
  <c r="AE2521" i="12"/>
  <c r="AE2231" i="12"/>
  <c r="AG2231" i="12"/>
  <c r="AE1615" i="12"/>
  <c r="AG1615" i="12"/>
  <c r="AG1259" i="12"/>
  <c r="AE1259" i="12"/>
  <c r="AE1049" i="12"/>
  <c r="AG1049" i="12"/>
  <c r="AG2237" i="12"/>
  <c r="AE2237" i="12"/>
  <c r="AE1947" i="12"/>
  <c r="AG1947" i="12"/>
  <c r="AG1703" i="12"/>
  <c r="AE1703" i="12"/>
  <c r="AG941" i="12"/>
  <c r="AE941" i="12"/>
  <c r="AG3615" i="12"/>
  <c r="AE3615" i="12"/>
  <c r="AG3051" i="12"/>
  <c r="AE3051" i="12"/>
  <c r="AG2487" i="12"/>
  <c r="AE2487" i="12"/>
  <c r="AG1860" i="12"/>
  <c r="AE1860" i="12"/>
  <c r="AG1307" i="12"/>
  <c r="AE1307" i="12"/>
  <c r="AG3447" i="12"/>
  <c r="AE3447" i="12"/>
  <c r="AE3131" i="12"/>
  <c r="AG3131" i="12"/>
  <c r="AG2638" i="12"/>
  <c r="AE2638" i="12"/>
  <c r="AG1628" i="12"/>
  <c r="AE1628" i="12"/>
  <c r="AE1599" i="12"/>
  <c r="AG1599" i="12"/>
  <c r="AE1462" i="12"/>
  <c r="AG1462" i="12"/>
  <c r="AG933" i="12"/>
  <c r="AE933" i="12"/>
  <c r="AG2496" i="12"/>
  <c r="AE2496" i="12"/>
  <c r="AE1777" i="12"/>
  <c r="AG1777" i="12"/>
  <c r="AG1698" i="12"/>
  <c r="AE1698" i="12"/>
  <c r="AG947" i="12"/>
  <c r="AE947" i="12"/>
  <c r="AE830" i="12"/>
  <c r="AG830" i="12"/>
  <c r="AE438" i="12"/>
  <c r="AG438" i="12"/>
  <c r="AE1905" i="12"/>
  <c r="AG1905" i="12"/>
  <c r="AE1451" i="12"/>
  <c r="AG1451" i="12"/>
  <c r="AG176" i="12"/>
  <c r="AE176" i="12"/>
  <c r="AE184" i="12"/>
  <c r="AG184" i="12"/>
  <c r="AE1998" i="12"/>
  <c r="AG1998" i="12"/>
  <c r="AG2549" i="12"/>
  <c r="AE2549" i="12"/>
  <c r="AG1308" i="12"/>
  <c r="AE1308" i="12"/>
  <c r="AG2444" i="12"/>
  <c r="AE2444" i="12"/>
  <c r="AG2141" i="12"/>
  <c r="AE2141" i="12"/>
  <c r="AG1394" i="12"/>
  <c r="AE1394" i="12"/>
  <c r="AG3590" i="12"/>
  <c r="AE3590" i="12"/>
  <c r="AG2860" i="12"/>
  <c r="AE2860" i="12"/>
  <c r="AE2234" i="12"/>
  <c r="AG2234" i="12"/>
  <c r="AE1863" i="12"/>
  <c r="AG1863" i="12"/>
  <c r="AE1402" i="12"/>
  <c r="AG1402" i="12"/>
  <c r="AG913" i="12"/>
  <c r="AE913" i="12"/>
  <c r="AG1086" i="12"/>
  <c r="AE1086" i="12"/>
  <c r="AE916" i="12"/>
  <c r="AG916" i="12"/>
  <c r="AE600" i="12"/>
  <c r="AG600" i="12"/>
  <c r="AE2606" i="12"/>
  <c r="AG2606" i="12"/>
  <c r="AE1994" i="12"/>
  <c r="AG1994" i="12"/>
  <c r="AE1245" i="12"/>
  <c r="AG1245" i="12"/>
  <c r="AG722" i="12"/>
  <c r="AE722" i="12"/>
  <c r="AG3595" i="12"/>
  <c r="AE3595" i="12"/>
  <c r="AG3023" i="12"/>
  <c r="AE3023" i="12"/>
  <c r="AG2876" i="12"/>
  <c r="AE2876" i="12"/>
  <c r="AE2561" i="12"/>
  <c r="AG2561" i="12"/>
  <c r="AG2500" i="12"/>
  <c r="AE2500" i="12"/>
  <c r="AE1542" i="12"/>
  <c r="AG1542" i="12"/>
  <c r="AE1574" i="12"/>
  <c r="AG1574" i="12"/>
  <c r="AG1376" i="12"/>
  <c r="AE1376" i="12"/>
  <c r="AE230" i="12"/>
  <c r="AG230" i="12"/>
  <c r="AE2557" i="12"/>
  <c r="AG2557" i="12"/>
  <c r="AG2378" i="12"/>
  <c r="AE2378" i="12"/>
  <c r="AG2099" i="12"/>
  <c r="AE2099" i="12"/>
  <c r="AG1911" i="12"/>
  <c r="AE1911" i="12"/>
  <c r="AG1732" i="12"/>
  <c r="AE1732" i="12"/>
  <c r="AE1454" i="12"/>
  <c r="AG1454" i="12"/>
  <c r="AE800" i="12"/>
  <c r="AG800" i="12"/>
  <c r="AG797" i="12"/>
  <c r="AE797" i="12"/>
  <c r="AE614" i="12"/>
  <c r="AG614" i="12"/>
  <c r="AG2989" i="12"/>
  <c r="AE2989" i="12"/>
  <c r="AE2421" i="12"/>
  <c r="AG2421" i="12"/>
  <c r="AG1457" i="12"/>
  <c r="AE1457" i="12"/>
  <c r="AG1334" i="12"/>
  <c r="AE1334" i="12"/>
  <c r="AG1165" i="12"/>
  <c r="AE1165" i="12"/>
  <c r="AE3491" i="12"/>
  <c r="AG3491" i="12"/>
  <c r="AE2948" i="12"/>
  <c r="AG2948" i="12"/>
  <c r="AG1228" i="12"/>
  <c r="AE1228" i="12"/>
  <c r="AE2574" i="12"/>
  <c r="AG2574" i="12"/>
  <c r="AE2375" i="12"/>
  <c r="AG2375" i="12"/>
  <c r="AE2078" i="12"/>
  <c r="AG2078" i="12"/>
  <c r="AE1926" i="12"/>
  <c r="AG1926" i="12"/>
  <c r="AE848" i="12"/>
  <c r="AG848" i="12"/>
  <c r="AG428" i="12"/>
  <c r="AE428" i="12"/>
  <c r="AE3800" i="12"/>
  <c r="AG3800" i="12"/>
  <c r="AG2053" i="12"/>
  <c r="AE2053" i="12"/>
  <c r="AE1897" i="12"/>
  <c r="AG1897" i="12"/>
  <c r="AG1813" i="12"/>
  <c r="AE1813" i="12"/>
  <c r="AG1194" i="12"/>
  <c r="AE1194" i="12"/>
  <c r="AE773" i="12"/>
  <c r="AG773" i="12"/>
  <c r="AE630" i="12"/>
  <c r="AG630" i="12"/>
  <c r="AG163" i="12"/>
  <c r="AE163" i="12"/>
  <c r="AE3182" i="12"/>
  <c r="AG3182" i="12"/>
  <c r="AE2972" i="12"/>
  <c r="AG2972" i="12"/>
  <c r="AG2603" i="12"/>
  <c r="AE2603" i="12"/>
  <c r="AG2035" i="12"/>
  <c r="AE2035" i="12"/>
  <c r="AG1708" i="12"/>
  <c r="AE1708" i="12"/>
  <c r="AG1206" i="12"/>
  <c r="AE1206" i="12"/>
  <c r="AE880" i="12"/>
  <c r="AG880" i="12"/>
  <c r="AE695" i="12"/>
  <c r="AG695" i="12"/>
  <c r="AE413" i="12"/>
  <c r="AG413" i="12"/>
  <c r="AE3345" i="12"/>
  <c r="AG3345" i="12"/>
  <c r="AE2460" i="12"/>
  <c r="AG2460" i="12"/>
  <c r="AG1775" i="12"/>
  <c r="AE1775" i="12"/>
  <c r="AG1386" i="12"/>
  <c r="AE1386" i="12"/>
  <c r="AG929" i="12"/>
  <c r="AE929" i="12"/>
  <c r="AG3681" i="12"/>
  <c r="AE3681" i="12"/>
  <c r="AE3210" i="12"/>
  <c r="AG3210" i="12"/>
  <c r="AG2992" i="12"/>
  <c r="AE2992" i="12"/>
  <c r="AG1432" i="12"/>
  <c r="AE1432" i="12"/>
  <c r="AE749" i="12"/>
  <c r="AG749" i="12"/>
  <c r="AG519" i="12"/>
  <c r="AE519" i="12"/>
  <c r="AE2615" i="12"/>
  <c r="AG2615" i="12"/>
  <c r="AG1369" i="12"/>
  <c r="AE1369" i="12"/>
  <c r="AG892" i="12"/>
  <c r="AE892" i="12"/>
  <c r="AE549" i="12"/>
  <c r="AG549" i="12"/>
  <c r="AG1978" i="12"/>
  <c r="AE1978" i="12"/>
  <c r="AG1837" i="12"/>
  <c r="AE1837" i="12"/>
  <c r="AE1633" i="12"/>
  <c r="AG1633" i="12"/>
  <c r="AE557" i="12"/>
  <c r="AG557" i="12"/>
  <c r="AG295" i="12"/>
  <c r="AE295" i="12"/>
  <c r="AG3070" i="12"/>
  <c r="AE3070" i="12"/>
  <c r="AG2849" i="12"/>
  <c r="AE2849" i="12"/>
  <c r="AG1419" i="12"/>
  <c r="AE1419" i="12"/>
  <c r="AG1067" i="12"/>
  <c r="AE1067" i="12"/>
  <c r="AG1009" i="12"/>
  <c r="AE1009" i="12"/>
  <c r="AG644" i="12"/>
  <c r="AE644" i="12"/>
  <c r="AG2081" i="12"/>
  <c r="AE2081" i="12"/>
  <c r="AG1821" i="12"/>
  <c r="AE1821" i="12"/>
  <c r="AG1089" i="12"/>
  <c r="AE1089" i="12"/>
  <c r="AG879" i="12"/>
  <c r="AE879" i="12"/>
  <c r="AE2658" i="12"/>
  <c r="AG2658" i="12"/>
  <c r="AE1743" i="12"/>
  <c r="AG1743" i="12"/>
  <c r="AE1497" i="12"/>
  <c r="AG1497" i="12"/>
  <c r="AG1362" i="12"/>
  <c r="AE1362" i="12"/>
  <c r="AG1111" i="12"/>
  <c r="AE1111" i="12"/>
  <c r="AG407" i="12"/>
  <c r="AE407" i="12"/>
  <c r="AE3892" i="12"/>
  <c r="AG3892" i="12"/>
  <c r="AC3671" i="12"/>
  <c r="AD3671" i="12" s="1"/>
  <c r="AE2327" i="12"/>
  <c r="AG2327" i="12"/>
  <c r="AC3883" i="12"/>
  <c r="AD3883" i="12" s="1"/>
  <c r="AE3107" i="12"/>
  <c r="AG3107" i="12"/>
  <c r="AG965" i="12"/>
  <c r="AE965" i="12"/>
  <c r="AC3772" i="12"/>
  <c r="AD3772" i="12" s="1"/>
  <c r="AE3279" i="12"/>
  <c r="AG3279" i="12"/>
  <c r="AG2408" i="12"/>
  <c r="AE2408" i="12"/>
  <c r="AE2013" i="12"/>
  <c r="AG2013" i="12"/>
  <c r="AG1435" i="12"/>
  <c r="AE1435" i="12"/>
  <c r="AG911" i="12"/>
  <c r="AE911" i="12"/>
  <c r="AC3407" i="12"/>
  <c r="AD3407" i="12" s="1"/>
  <c r="AE2555" i="12"/>
  <c r="AG2555" i="12"/>
  <c r="AE2238" i="12"/>
  <c r="AG2238" i="12"/>
  <c r="AG2041" i="12"/>
  <c r="AE2041" i="12"/>
  <c r="AG1389" i="12"/>
  <c r="AE1389" i="12"/>
  <c r="AG444" i="12"/>
  <c r="AE444" i="12"/>
  <c r="AC3574" i="12"/>
  <c r="AD3574" i="12" s="1"/>
  <c r="AC2884" i="12"/>
  <c r="AD2884" i="12" s="1"/>
  <c r="AE2622" i="12"/>
  <c r="AG2622" i="12"/>
  <c r="AG1872" i="12"/>
  <c r="AE1872" i="12"/>
  <c r="AG1512" i="12"/>
  <c r="AE1512" i="12"/>
  <c r="AE779" i="12"/>
  <c r="AG779" i="12"/>
  <c r="AC3828" i="12"/>
  <c r="AD3828" i="12" s="1"/>
  <c r="AC3396" i="12"/>
  <c r="AD3396" i="12" s="1"/>
  <c r="AC3220" i="12"/>
  <c r="AD3220" i="12" s="1"/>
  <c r="AC3099" i="12"/>
  <c r="AD3099" i="12" s="1"/>
  <c r="AE3531" i="12"/>
  <c r="AG3531" i="12"/>
  <c r="AE3303" i="12"/>
  <c r="AG3303" i="12"/>
  <c r="AG2325" i="12"/>
  <c r="AE2325" i="12"/>
  <c r="AG2253" i="12"/>
  <c r="AE2253" i="12"/>
  <c r="AE1970" i="12"/>
  <c r="AG1970" i="12"/>
  <c r="AE1875" i="12"/>
  <c r="AG1875" i="12"/>
  <c r="AE1526" i="12"/>
  <c r="AG1526" i="12"/>
  <c r="AE1469" i="12"/>
  <c r="AG1469" i="12"/>
  <c r="AE506" i="12"/>
  <c r="AG506" i="12"/>
  <c r="AG167" i="12"/>
  <c r="AE167" i="12"/>
  <c r="AC3769" i="12"/>
  <c r="AD3769" i="12" s="1"/>
  <c r="AC3543" i="12"/>
  <c r="AD3543" i="12" s="1"/>
  <c r="AC3156" i="12"/>
  <c r="AD3156" i="12" s="1"/>
  <c r="AE3738" i="12"/>
  <c r="AG3738" i="12"/>
  <c r="AE3439" i="12"/>
  <c r="AG3439" i="12"/>
  <c r="AE3006" i="12"/>
  <c r="AG3006" i="12"/>
  <c r="AE2690" i="12"/>
  <c r="AG2690" i="12"/>
  <c r="AG2032" i="12"/>
  <c r="AE2032" i="12"/>
  <c r="AG1720" i="12"/>
  <c r="AE1720" i="12"/>
  <c r="AG1696" i="12"/>
  <c r="AE1696" i="12"/>
  <c r="AG1383" i="12"/>
  <c r="AE1383" i="12"/>
  <c r="AG1077" i="12"/>
  <c r="AE1077" i="12"/>
  <c r="AG1047" i="12"/>
  <c r="AE1047" i="12"/>
  <c r="AG734" i="12"/>
  <c r="AE734" i="12"/>
  <c r="AG551" i="12"/>
  <c r="AE551" i="12"/>
  <c r="AE569" i="12"/>
  <c r="AG569" i="12"/>
  <c r="AC3882" i="12"/>
  <c r="AD3882" i="12" s="1"/>
  <c r="AC3764" i="12"/>
  <c r="AD3764" i="12" s="1"/>
  <c r="AC3288" i="12"/>
  <c r="AD3288" i="12" s="1"/>
  <c r="AG2864" i="12"/>
  <c r="AE2864" i="12"/>
  <c r="AG1531" i="12"/>
  <c r="AE1531" i="12"/>
  <c r="AG1283" i="12"/>
  <c r="AE1283" i="12"/>
  <c r="AE261" i="12"/>
  <c r="AG261" i="12"/>
  <c r="AG3065" i="12"/>
  <c r="AE3065" i="12"/>
  <c r="AG1985" i="12"/>
  <c r="AE1985" i="12"/>
  <c r="AE1764" i="12"/>
  <c r="AG1764" i="12"/>
  <c r="AE1311" i="12"/>
  <c r="AG1311" i="12"/>
  <c r="AE677" i="12"/>
  <c r="AG677" i="12"/>
  <c r="AE460" i="12"/>
  <c r="AG460" i="12"/>
  <c r="AC3823" i="12"/>
  <c r="AD3823" i="12" s="1"/>
  <c r="AC3397" i="12"/>
  <c r="AD3397" i="12" s="1"/>
  <c r="AC3167" i="12"/>
  <c r="AD3167" i="12" s="1"/>
  <c r="AE2721" i="12"/>
  <c r="AG2721" i="12"/>
  <c r="AC3824" i="12"/>
  <c r="AD3824" i="12" s="1"/>
  <c r="AC3571" i="12"/>
  <c r="AD3571" i="12" s="1"/>
  <c r="AC3138" i="12"/>
  <c r="AD3138" i="12" s="1"/>
  <c r="AC2916" i="12"/>
  <c r="AD2916" i="12" s="1"/>
  <c r="AC2728" i="12"/>
  <c r="AD2728" i="12" s="1"/>
  <c r="AC2442" i="12"/>
  <c r="AD2442" i="12" s="1"/>
  <c r="AC2146" i="12"/>
  <c r="AD2146" i="12" s="1"/>
  <c r="AC3666" i="12"/>
  <c r="AD3666" i="12" s="1"/>
  <c r="AC3461" i="12"/>
  <c r="AD3461" i="12" s="1"/>
  <c r="AC3123" i="12"/>
  <c r="AD3123" i="12" s="1"/>
  <c r="AE219" i="12"/>
  <c r="AG219" i="12"/>
  <c r="AG3413" i="12"/>
  <c r="AE3413" i="12"/>
  <c r="AE3092" i="12"/>
  <c r="AG3092" i="12"/>
  <c r="AG2840" i="12"/>
  <c r="AE2840" i="12"/>
  <c r="AG2560" i="12"/>
  <c r="AE2560" i="12"/>
  <c r="AG2387" i="12"/>
  <c r="AE2387" i="12"/>
  <c r="AG2092" i="12"/>
  <c r="AE2092" i="12"/>
  <c r="AE1840" i="12"/>
  <c r="AG1840" i="12"/>
  <c r="AG1800" i="12"/>
  <c r="AE1800" i="12"/>
  <c r="AG1614" i="12"/>
  <c r="AE1614" i="12"/>
  <c r="AG1655" i="12"/>
  <c r="AE1655" i="12"/>
  <c r="AG1324" i="12"/>
  <c r="AE1324" i="12"/>
  <c r="AG1291" i="12"/>
  <c r="AE1291" i="12"/>
  <c r="AE966" i="12"/>
  <c r="AG966" i="12"/>
  <c r="AE689" i="12"/>
  <c r="AG689" i="12"/>
  <c r="AE279" i="12"/>
  <c r="AG279" i="12"/>
  <c r="AC3713" i="12"/>
  <c r="AD3713" i="12" s="1"/>
  <c r="AE3843" i="12"/>
  <c r="AG3843" i="12"/>
  <c r="AE3576" i="12"/>
  <c r="AG3576" i="12"/>
  <c r="AE3340" i="12"/>
  <c r="AG3340" i="12"/>
  <c r="AG3078" i="12"/>
  <c r="AE3078" i="12"/>
  <c r="AG2787" i="12"/>
  <c r="AE2787" i="12"/>
  <c r="AG2301" i="12"/>
  <c r="AE2301" i="12"/>
  <c r="AG2071" i="12"/>
  <c r="AE2071" i="12"/>
  <c r="AE2029" i="12"/>
  <c r="AG2029" i="12"/>
  <c r="AG1694" i="12"/>
  <c r="AE1694" i="12"/>
  <c r="AE1600" i="12"/>
  <c r="AG1600" i="12"/>
  <c r="AG1387" i="12"/>
  <c r="AE1387" i="12"/>
  <c r="AE1407" i="12"/>
  <c r="AG1407" i="12"/>
  <c r="AE1183" i="12"/>
  <c r="AG1183" i="12"/>
  <c r="AE997" i="12"/>
  <c r="AG997" i="12"/>
  <c r="AG994" i="12"/>
  <c r="AE994" i="12"/>
  <c r="AE871" i="12"/>
  <c r="AG871" i="12"/>
  <c r="AE603" i="12"/>
  <c r="AG603" i="12"/>
  <c r="AE162" i="12"/>
  <c r="AG162" i="12"/>
  <c r="AG3623" i="12"/>
  <c r="AE3623" i="12"/>
  <c r="AG3273" i="12"/>
  <c r="AE3273" i="12"/>
  <c r="AG2823" i="12"/>
  <c r="AE2823" i="12"/>
  <c r="AE2571" i="12"/>
  <c r="AG2571" i="12"/>
  <c r="AG2518" i="12"/>
  <c r="AE2518" i="12"/>
  <c r="AG2298" i="12"/>
  <c r="AE2298" i="12"/>
  <c r="AG2204" i="12"/>
  <c r="AE2204" i="12"/>
  <c r="AG2075" i="12"/>
  <c r="AE2075" i="12"/>
  <c r="AG1448" i="12"/>
  <c r="AE1448" i="12"/>
  <c r="AE1286" i="12"/>
  <c r="AG1286" i="12"/>
  <c r="AG1133" i="12"/>
  <c r="AE1133" i="12"/>
  <c r="AE1069" i="12"/>
  <c r="AG1069" i="12"/>
  <c r="AG788" i="12"/>
  <c r="AE788" i="12"/>
  <c r="AE588" i="12"/>
  <c r="AG588" i="12"/>
  <c r="AG530" i="12"/>
  <c r="AE530" i="12"/>
  <c r="AG245" i="12"/>
  <c r="AE245" i="12"/>
  <c r="AC3852" i="12"/>
  <c r="AD3852" i="12" s="1"/>
  <c r="AE3233" i="12"/>
  <c r="AG3233" i="12"/>
  <c r="AG2718" i="12"/>
  <c r="AE2718" i="12"/>
  <c r="AC3697" i="12"/>
  <c r="AD3697" i="12" s="1"/>
  <c r="AG331" i="12"/>
  <c r="AE331" i="12"/>
  <c r="AG3305" i="12"/>
  <c r="AE3305" i="12"/>
  <c r="AG3053" i="12"/>
  <c r="AE3053" i="12"/>
  <c r="AE2669" i="12"/>
  <c r="AG2669" i="12"/>
  <c r="AE2362" i="12"/>
  <c r="AG2362" i="12"/>
  <c r="AG2183" i="12"/>
  <c r="AE2183" i="12"/>
  <c r="AG2067" i="12"/>
  <c r="AE2067" i="12"/>
  <c r="AE2040" i="12"/>
  <c r="AG2040" i="12"/>
  <c r="AG1906" i="12"/>
  <c r="AE1906" i="12"/>
  <c r="AE1502" i="12"/>
  <c r="AG1502" i="12"/>
  <c r="AG1423" i="12"/>
  <c r="AE1423" i="12"/>
  <c r="AG1265" i="12"/>
  <c r="AE1265" i="12"/>
  <c r="AE952" i="12"/>
  <c r="AG952" i="12"/>
  <c r="AE970" i="12"/>
  <c r="AG970" i="12"/>
  <c r="AE632" i="12"/>
  <c r="AG632" i="12"/>
  <c r="AG416" i="12"/>
  <c r="AE416" i="12"/>
  <c r="AE235" i="12"/>
  <c r="AG235" i="12"/>
  <c r="AE3889" i="12"/>
  <c r="AG3889" i="12"/>
  <c r="AG3418" i="12"/>
  <c r="AE3418" i="12"/>
  <c r="AG2922" i="12"/>
  <c r="AE2922" i="12"/>
  <c r="AE2778" i="12"/>
  <c r="AG2778" i="12"/>
  <c r="AG2693" i="12"/>
  <c r="AE2693" i="12"/>
  <c r="AG2511" i="12"/>
  <c r="AE2511" i="12"/>
  <c r="AE2019" i="12"/>
  <c r="AG2019" i="12"/>
  <c r="AG2022" i="12"/>
  <c r="AE2022" i="12"/>
  <c r="AG1922" i="12"/>
  <c r="AE1922" i="12"/>
  <c r="AE1641" i="12"/>
  <c r="AG1641" i="12"/>
  <c r="AG1880" i="12"/>
  <c r="AE1880" i="12"/>
  <c r="AG1488" i="12"/>
  <c r="AE1488" i="12"/>
  <c r="AG1176" i="12"/>
  <c r="AE1176" i="12"/>
  <c r="AG1115" i="12"/>
  <c r="AE1115" i="12"/>
  <c r="AG924" i="12"/>
  <c r="AE924" i="12"/>
  <c r="AE1023" i="12"/>
  <c r="AG1023" i="12"/>
  <c r="AE802" i="12"/>
  <c r="AG802" i="12"/>
  <c r="AG740" i="12"/>
  <c r="AE740" i="12"/>
  <c r="AE218" i="12"/>
  <c r="AG218" i="12"/>
  <c r="AE3687" i="12"/>
  <c r="AG3687" i="12"/>
  <c r="AE3389" i="12"/>
  <c r="AG3389" i="12"/>
  <c r="AE3208" i="12"/>
  <c r="AG3208" i="12"/>
  <c r="AG3164" i="12"/>
  <c r="AE3164" i="12"/>
  <c r="AE2803" i="12"/>
  <c r="AG2803" i="12"/>
  <c r="AE2582" i="12"/>
  <c r="AG2582" i="12"/>
  <c r="AE2105" i="12"/>
  <c r="AG2105" i="12"/>
  <c r="AE2018" i="12"/>
  <c r="AG2018" i="12"/>
  <c r="AE1657" i="12"/>
  <c r="AG1657" i="12"/>
  <c r="AG1799" i="12"/>
  <c r="AE1799" i="12"/>
  <c r="AE1452" i="12"/>
  <c r="AG1452" i="12"/>
  <c r="AE1209" i="12"/>
  <c r="AG1209" i="12"/>
  <c r="AG736" i="12"/>
  <c r="AE736" i="12"/>
  <c r="AG640" i="12"/>
  <c r="AE640" i="12"/>
  <c r="AE442" i="12"/>
  <c r="AG442" i="12"/>
  <c r="AG309" i="12"/>
  <c r="AE309" i="12"/>
  <c r="AC3933" i="12"/>
  <c r="AD3933" i="12" s="1"/>
  <c r="AC3788" i="12"/>
  <c r="AD3788" i="12" s="1"/>
  <c r="AC3586" i="12"/>
  <c r="AD3586" i="12" s="1"/>
  <c r="AC3152" i="12"/>
  <c r="AD3152" i="12" s="1"/>
  <c r="AC3096" i="12"/>
  <c r="AD3096" i="12" s="1"/>
  <c r="AC2737" i="12"/>
  <c r="AD2737" i="12" s="1"/>
  <c r="AC2453" i="12"/>
  <c r="AD2453" i="12" s="1"/>
  <c r="AE140" i="12"/>
  <c r="AG140" i="12"/>
  <c r="AG3832" i="12"/>
  <c r="AE3832" i="12"/>
  <c r="AG3619" i="12"/>
  <c r="AE3619" i="12"/>
  <c r="AG3203" i="12"/>
  <c r="AE3203" i="12"/>
  <c r="AG2996" i="12"/>
  <c r="AE2996" i="12"/>
  <c r="AG2815" i="12"/>
  <c r="AE2815" i="12"/>
  <c r="AG2717" i="12"/>
  <c r="AE2717" i="12"/>
  <c r="AG2556" i="12"/>
  <c r="AE2556" i="12"/>
  <c r="AG2609" i="12"/>
  <c r="AE2609" i="12"/>
  <c r="AG2361" i="12"/>
  <c r="AE2361" i="12"/>
  <c r="AG2150" i="12"/>
  <c r="AE2150" i="12"/>
  <c r="AG1866" i="12"/>
  <c r="AE1866" i="12"/>
  <c r="AE1920" i="12"/>
  <c r="AG1920" i="12"/>
  <c r="AE1734" i="12"/>
  <c r="AG1734" i="12"/>
  <c r="AG1665" i="12"/>
  <c r="AE1665" i="12"/>
  <c r="AE1425" i="12"/>
  <c r="AG1425" i="12"/>
  <c r="AE1377" i="12"/>
  <c r="AG1377" i="12"/>
  <c r="AG979" i="12"/>
  <c r="AE979" i="12"/>
  <c r="AG782" i="12"/>
  <c r="AE782" i="12"/>
  <c r="AG602" i="12"/>
  <c r="AE602" i="12"/>
  <c r="AG340" i="12"/>
  <c r="AE340" i="12"/>
  <c r="AG622" i="12"/>
  <c r="AE622" i="12"/>
  <c r="AG576" i="12"/>
  <c r="AE576" i="12"/>
  <c r="AG768" i="12"/>
  <c r="AE768" i="12"/>
  <c r="AE432" i="12"/>
  <c r="AG432" i="12"/>
  <c r="AE158" i="12"/>
  <c r="AG158" i="12"/>
  <c r="AG499" i="12"/>
  <c r="AE499" i="12"/>
  <c r="AG419" i="12"/>
  <c r="AE419" i="12"/>
  <c r="AG225" i="12"/>
  <c r="AE225" i="12"/>
  <c r="AE267" i="12"/>
  <c r="AG267" i="12"/>
  <c r="AC3246" i="12"/>
  <c r="AD3246" i="12" s="1"/>
  <c r="AG2319" i="12"/>
  <c r="AE2319" i="12"/>
  <c r="AC3476" i="12"/>
  <c r="AD3476" i="12" s="1"/>
  <c r="AE3040" i="12"/>
  <c r="AG3040" i="12"/>
  <c r="AC3336" i="12"/>
  <c r="AD3336" i="12" s="1"/>
  <c r="AE1811" i="12"/>
  <c r="AG1811" i="12"/>
  <c r="AC2941" i="12"/>
  <c r="AD2941" i="12" s="1"/>
  <c r="AE3547" i="12"/>
  <c r="AG3547" i="12"/>
  <c r="AE692" i="12"/>
  <c r="AG692" i="12"/>
  <c r="AC3665" i="12"/>
  <c r="AD3665" i="12" s="1"/>
  <c r="AC3317" i="12"/>
  <c r="AD3317" i="12" s="1"/>
  <c r="AE3391" i="12"/>
  <c r="AG3391" i="12"/>
  <c r="AE3041" i="12"/>
  <c r="AG3041" i="12"/>
  <c r="AE2702" i="12"/>
  <c r="AG2702" i="12"/>
  <c r="AG2323" i="12"/>
  <c r="AE2323" i="12"/>
  <c r="AG2285" i="12"/>
  <c r="AE2285" i="12"/>
  <c r="AE2006" i="12"/>
  <c r="AG2006" i="12"/>
  <c r="AG1355" i="12"/>
  <c r="AE1355" i="12"/>
  <c r="AC3754" i="12"/>
  <c r="AD3754" i="12" s="1"/>
  <c r="AC3521" i="12"/>
  <c r="AD3521" i="12" s="1"/>
  <c r="AC3308" i="12"/>
  <c r="AD3308" i="12" s="1"/>
  <c r="AC2981" i="12"/>
  <c r="AD2981" i="12" s="1"/>
  <c r="AC3859" i="12"/>
  <c r="AD3859" i="12" s="1"/>
  <c r="AC3516" i="12"/>
  <c r="AD3516" i="12" s="1"/>
  <c r="AC3261" i="12"/>
  <c r="AD3261" i="12" s="1"/>
  <c r="AC2894" i="12"/>
  <c r="AD2894" i="12" s="1"/>
  <c r="AC3789" i="12"/>
  <c r="AD3789" i="12" s="1"/>
  <c r="AC3480" i="12"/>
  <c r="AD3480" i="12" s="1"/>
  <c r="AC3204" i="12"/>
  <c r="AD3204" i="12" s="1"/>
  <c r="AC3794" i="12"/>
  <c r="AD3794" i="12" s="1"/>
  <c r="AC3630" i="12"/>
  <c r="AD3630" i="12" s="1"/>
  <c r="AC3177" i="12"/>
  <c r="AD3177" i="12" s="1"/>
  <c r="AC3885" i="12"/>
  <c r="AD3885" i="12" s="1"/>
  <c r="AC3592" i="12"/>
  <c r="AD3592" i="12" s="1"/>
  <c r="AC3411" i="12"/>
  <c r="AD3411" i="12" s="1"/>
  <c r="AC3729" i="12"/>
  <c r="AD3729" i="12" s="1"/>
  <c r="AC3512" i="12"/>
  <c r="AD3512" i="12" s="1"/>
  <c r="AC3327" i="12"/>
  <c r="AD3327" i="12" s="1"/>
  <c r="AC2995" i="12"/>
  <c r="AD2995" i="12" s="1"/>
  <c r="AC2730" i="12"/>
  <c r="AD2730" i="12" s="1"/>
  <c r="AC2447" i="12"/>
  <c r="AD2447" i="12" s="1"/>
  <c r="AC2352" i="12"/>
  <c r="AD2352" i="12" s="1"/>
  <c r="AC3739" i="12"/>
  <c r="AD3739" i="12" s="1"/>
  <c r="AC3479" i="12"/>
  <c r="AD3479" i="12" s="1"/>
  <c r="AC3275" i="12"/>
  <c r="AD3275" i="12" s="1"/>
  <c r="AC3612" i="12"/>
  <c r="AD3612" i="12" s="1"/>
  <c r="AC3775" i="12"/>
  <c r="AD3775" i="12" s="1"/>
  <c r="AC3742" i="12"/>
  <c r="AD3742" i="12" s="1"/>
  <c r="AC3900" i="12"/>
  <c r="AD3900" i="12" s="1"/>
  <c r="AC3743" i="12"/>
  <c r="AD3743" i="12" s="1"/>
  <c r="AC3432" i="12"/>
  <c r="AD3432" i="12" s="1"/>
  <c r="AC3026" i="12"/>
  <c r="AD3026" i="12" s="1"/>
  <c r="AC2809" i="12"/>
  <c r="AD2809" i="12" s="1"/>
  <c r="AC2586" i="12"/>
  <c r="AD2586" i="12" s="1"/>
  <c r="AC2471" i="12"/>
  <c r="AD2471" i="12" s="1"/>
  <c r="AC3025" i="12"/>
  <c r="AD3025" i="12" s="1"/>
  <c r="AE1745" i="12"/>
  <c r="AG1745" i="12"/>
  <c r="AG394" i="12"/>
  <c r="AE394" i="12"/>
  <c r="AC3762" i="12"/>
  <c r="AD3762" i="12" s="1"/>
  <c r="AC3589" i="12"/>
  <c r="AD3589" i="12" s="1"/>
  <c r="AC3332" i="12"/>
  <c r="AD3332" i="12" s="1"/>
  <c r="AC3005" i="12"/>
  <c r="AD3005" i="12" s="1"/>
  <c r="AE3796" i="12"/>
  <c r="AG3796" i="12"/>
  <c r="AE3113" i="12"/>
  <c r="AG3113" i="12"/>
  <c r="AE2696" i="12"/>
  <c r="AG2696" i="12"/>
  <c r="AG2251" i="12"/>
  <c r="AE2251" i="12"/>
  <c r="AG2122" i="12"/>
  <c r="AE2122" i="12"/>
  <c r="AE2052" i="12"/>
  <c r="AG2052" i="12"/>
  <c r="AE1472" i="12"/>
  <c r="AG1472" i="12"/>
  <c r="AE674" i="12"/>
  <c r="AG674" i="12"/>
  <c r="AC3819" i="12"/>
  <c r="AD3819" i="12" s="1"/>
  <c r="AC3438" i="12"/>
  <c r="AD3438" i="12" s="1"/>
  <c r="AC3287" i="12"/>
  <c r="AD3287" i="12" s="1"/>
  <c r="AE3747" i="12"/>
  <c r="AG3747" i="12"/>
  <c r="AG3568" i="12"/>
  <c r="AE3568" i="12"/>
  <c r="AG3310" i="12"/>
  <c r="AE3310" i="12"/>
  <c r="AE2493" i="12"/>
  <c r="AG2493" i="12"/>
  <c r="AG2300" i="12"/>
  <c r="AE2300" i="12"/>
  <c r="AE2047" i="12"/>
  <c r="AG2047" i="12"/>
  <c r="AG1915" i="12"/>
  <c r="AE1915" i="12"/>
  <c r="AG1607" i="12"/>
  <c r="AE1607" i="12"/>
  <c r="AG1532" i="12"/>
  <c r="AE1532" i="12"/>
  <c r="AG951" i="12"/>
  <c r="AE951" i="12"/>
  <c r="AG1017" i="12"/>
  <c r="AE1017" i="12"/>
  <c r="AE502" i="12"/>
  <c r="AG502" i="12"/>
  <c r="AG855" i="12"/>
  <c r="AE855" i="12"/>
  <c r="AG426" i="12"/>
  <c r="AE426" i="12"/>
  <c r="AC3708" i="12"/>
  <c r="AD3708" i="12" s="1"/>
  <c r="AC3359" i="12"/>
  <c r="AD3359" i="12" s="1"/>
  <c r="AC3318" i="12"/>
  <c r="AD3318" i="12" s="1"/>
  <c r="AG136" i="12"/>
  <c r="AE136" i="12"/>
  <c r="AG3837" i="12"/>
  <c r="AE3837" i="12"/>
  <c r="AE3393" i="12"/>
  <c r="AG3393" i="12"/>
  <c r="AE2479" i="12"/>
  <c r="AG2479" i="12"/>
  <c r="AE1803" i="12"/>
  <c r="AG1803" i="12"/>
  <c r="AE1483" i="12"/>
  <c r="AG1483" i="12"/>
  <c r="AG1548" i="12"/>
  <c r="AE1548" i="12"/>
  <c r="AG1344" i="12"/>
  <c r="AE1344" i="12"/>
  <c r="AG1218" i="12"/>
  <c r="AE1218" i="12"/>
  <c r="AG373" i="12"/>
  <c r="AE373" i="12"/>
  <c r="AE3077" i="12"/>
  <c r="AG3077" i="12"/>
  <c r="AG2413" i="12"/>
  <c r="AE2413" i="12"/>
  <c r="AE2247" i="12"/>
  <c r="AG2247" i="12"/>
  <c r="AG2069" i="12"/>
  <c r="AE2069" i="12"/>
  <c r="AG1545" i="12"/>
  <c r="AE1545" i="12"/>
  <c r="AE1632" i="12"/>
  <c r="AG1632" i="12"/>
  <c r="AE1354" i="12"/>
  <c r="AG1354" i="12"/>
  <c r="AE1045" i="12"/>
  <c r="AG1045" i="12"/>
  <c r="AE882" i="12"/>
  <c r="AG882" i="12"/>
  <c r="AE357" i="12"/>
  <c r="AG357" i="12"/>
  <c r="AE238" i="12"/>
  <c r="AG238" i="12"/>
  <c r="AC3783" i="12"/>
  <c r="AD3783" i="12" s="1"/>
  <c r="AC3451" i="12"/>
  <c r="AD3451" i="12" s="1"/>
  <c r="AC3221" i="12"/>
  <c r="AD3221" i="12" s="1"/>
  <c r="AG2826" i="12"/>
  <c r="AE2826" i="12"/>
  <c r="AG2659" i="12"/>
  <c r="AE2659" i="12"/>
  <c r="AE1959" i="12"/>
  <c r="AG1959" i="12"/>
  <c r="AE1818" i="12"/>
  <c r="AG1818" i="12"/>
  <c r="AG1495" i="12"/>
  <c r="AE1495" i="12"/>
  <c r="AG1719" i="12"/>
  <c r="AE1719" i="12"/>
  <c r="AG1002" i="12"/>
  <c r="AE1002" i="12"/>
  <c r="AE963" i="12"/>
  <c r="AG963" i="12"/>
  <c r="AC3750" i="12"/>
  <c r="AD3750" i="12" s="1"/>
  <c r="AC3462" i="12"/>
  <c r="AD3462" i="12" s="1"/>
  <c r="AC3172" i="12"/>
  <c r="AD3172" i="12" s="1"/>
  <c r="AC3039" i="12"/>
  <c r="AD3039" i="12" s="1"/>
  <c r="AC2704" i="12"/>
  <c r="AD2704" i="12" s="1"/>
  <c r="AC2452" i="12"/>
  <c r="AD2452" i="12" s="1"/>
  <c r="AC2142" i="12"/>
  <c r="AD2142" i="12" s="1"/>
  <c r="AG214" i="12"/>
  <c r="AE214" i="12"/>
  <c r="AE2270" i="12"/>
  <c r="AG2270" i="12"/>
  <c r="AE2107" i="12"/>
  <c r="AG2107" i="12"/>
  <c r="AG1431" i="12"/>
  <c r="AE1431" i="12"/>
  <c r="AG1326" i="12"/>
  <c r="AE1326" i="12"/>
  <c r="AE767" i="12"/>
  <c r="AG767" i="12"/>
  <c r="AG429" i="12"/>
  <c r="AE429" i="12"/>
  <c r="AC3785" i="12"/>
  <c r="AD3785" i="12" s="1"/>
  <c r="AC3506" i="12"/>
  <c r="AD3506" i="12" s="1"/>
  <c r="AC3280" i="12"/>
  <c r="AD3280" i="12" s="1"/>
  <c r="AG3826" i="12"/>
  <c r="AE3826" i="12"/>
  <c r="AE3425" i="12"/>
  <c r="AG3425" i="12"/>
  <c r="AG3020" i="12"/>
  <c r="AE3020" i="12"/>
  <c r="AE3008" i="12"/>
  <c r="AG3008" i="12"/>
  <c r="AG2920" i="12"/>
  <c r="AE2920" i="12"/>
  <c r="AG2643" i="12"/>
  <c r="AE2643" i="12"/>
  <c r="AG2401" i="12"/>
  <c r="AE2401" i="12"/>
  <c r="AG2336" i="12"/>
  <c r="AE2336" i="12"/>
  <c r="AE2254" i="12"/>
  <c r="AG2254" i="12"/>
  <c r="AG1714" i="12"/>
  <c r="AE1714" i="12"/>
  <c r="AG1536" i="12"/>
  <c r="AE1536" i="12"/>
  <c r="AE1261" i="12"/>
  <c r="AG1261" i="12"/>
  <c r="AE1302" i="12"/>
  <c r="AG1302" i="12"/>
  <c r="AG901" i="12"/>
  <c r="AE901" i="12"/>
  <c r="AG324" i="12"/>
  <c r="AE324" i="12"/>
  <c r="AC3635" i="12"/>
  <c r="AD3635" i="12" s="1"/>
  <c r="AE3591" i="12"/>
  <c r="AG3591" i="12"/>
  <c r="AE2781" i="12"/>
  <c r="AG2781" i="12"/>
  <c r="AE2878" i="12"/>
  <c r="AG2878" i="12"/>
  <c r="AG2625" i="12"/>
  <c r="AE2625" i="12"/>
  <c r="AG2427" i="12"/>
  <c r="AE2427" i="12"/>
  <c r="AG1738" i="12"/>
  <c r="AE1738" i="12"/>
  <c r="AG1673" i="12"/>
  <c r="AE1673" i="12"/>
  <c r="AE1592" i="12"/>
  <c r="AG1592" i="12"/>
  <c r="AG1335" i="12"/>
  <c r="AE1335" i="12"/>
  <c r="AG1185" i="12"/>
  <c r="AE1185" i="12"/>
  <c r="AE812" i="12"/>
  <c r="AG812" i="12"/>
  <c r="AG358" i="12"/>
  <c r="AE358" i="12"/>
  <c r="AE487" i="12"/>
  <c r="AG487" i="12"/>
  <c r="AG420" i="12"/>
  <c r="AE420" i="12"/>
  <c r="AG3637" i="12"/>
  <c r="AE3637" i="12"/>
  <c r="AG3260" i="12"/>
  <c r="AE3260" i="12"/>
  <c r="AG2960" i="12"/>
  <c r="AE2960" i="12"/>
  <c r="AG2648" i="12"/>
  <c r="AE2648" i="12"/>
  <c r="AE2451" i="12"/>
  <c r="AG2451" i="12"/>
  <c r="AE2184" i="12"/>
  <c r="AG2184" i="12"/>
  <c r="AG1988" i="12"/>
  <c r="AE1988" i="12"/>
  <c r="AE1513" i="12"/>
  <c r="AG1513" i="12"/>
  <c r="AG1534" i="12"/>
  <c r="AE1534" i="12"/>
  <c r="AE1064" i="12"/>
  <c r="AG1064" i="12"/>
  <c r="AE776" i="12"/>
  <c r="AG776" i="12"/>
  <c r="AG337" i="12"/>
  <c r="AE337" i="12"/>
  <c r="AG366" i="12"/>
  <c r="AE366" i="12"/>
  <c r="AG378" i="12"/>
  <c r="AE378" i="12"/>
  <c r="AC3782" i="12"/>
  <c r="AD3782" i="12" s="1"/>
  <c r="AG169" i="12"/>
  <c r="AE169" i="12"/>
  <c r="AE2688" i="12"/>
  <c r="AG2688" i="12"/>
  <c r="AE2741" i="12"/>
  <c r="AG2741" i="12"/>
  <c r="AG1670" i="12"/>
  <c r="AE1670" i="12"/>
  <c r="AG1175" i="12"/>
  <c r="AE1175" i="12"/>
  <c r="AE899" i="12"/>
  <c r="AG899" i="12"/>
  <c r="AE515" i="12"/>
  <c r="AG515" i="12"/>
  <c r="AG398" i="12"/>
  <c r="AE398" i="12"/>
  <c r="AG3125" i="12"/>
  <c r="AE3125" i="12"/>
  <c r="AE2872" i="12"/>
  <c r="AG2872" i="12"/>
  <c r="AE2624" i="12"/>
  <c r="AG2624" i="12"/>
  <c r="AE1294" i="12"/>
  <c r="AG1294" i="12"/>
  <c r="AE1380" i="12"/>
  <c r="AG1380" i="12"/>
  <c r="AE926" i="12"/>
  <c r="AG926" i="12"/>
  <c r="AC3878" i="12"/>
  <c r="AD3878" i="12" s="1"/>
  <c r="AG3429" i="12"/>
  <c r="AE3429" i="12"/>
  <c r="AE2942" i="12"/>
  <c r="AG2942" i="12"/>
  <c r="AE2879" i="12"/>
  <c r="AG2879" i="12"/>
  <c r="AE2310" i="12"/>
  <c r="AG2310" i="12"/>
  <c r="AE1801" i="12"/>
  <c r="AG1801" i="12"/>
  <c r="AG1774" i="12"/>
  <c r="AE1774" i="12"/>
  <c r="AG1530" i="12"/>
  <c r="AE1530" i="12"/>
  <c r="AG1375" i="12"/>
  <c r="AE1375" i="12"/>
  <c r="AE1193" i="12"/>
  <c r="AG1193" i="12"/>
  <c r="AG824" i="12"/>
  <c r="AE824" i="12"/>
  <c r="AC3920" i="12"/>
  <c r="AD3920" i="12" s="1"/>
  <c r="AC3846" i="12"/>
  <c r="AD3846" i="12" s="1"/>
  <c r="AC3282" i="12"/>
  <c r="AD3282" i="12" s="1"/>
  <c r="AC3009" i="12"/>
  <c r="AD3009" i="12" s="1"/>
  <c r="AC2905" i="12"/>
  <c r="AD2905" i="12" s="1"/>
  <c r="AC2644" i="12"/>
  <c r="AD2644" i="12" s="1"/>
  <c r="AC2350" i="12"/>
  <c r="AD2350" i="12" s="1"/>
  <c r="AE190" i="12"/>
  <c r="AG190" i="12"/>
  <c r="AE237" i="12"/>
  <c r="AG237" i="12"/>
  <c r="AE425" i="12"/>
  <c r="AG425" i="12"/>
  <c r="AG379" i="12"/>
  <c r="AE379" i="12"/>
  <c r="AG541" i="12"/>
  <c r="AE541" i="12"/>
  <c r="AE299" i="12"/>
  <c r="AG299" i="12"/>
  <c r="AE201" i="12"/>
  <c r="AG201" i="12"/>
  <c r="AG2594" i="12"/>
  <c r="AE2594" i="12"/>
  <c r="AE1668" i="12"/>
  <c r="AG1668" i="12"/>
  <c r="AG286" i="12"/>
  <c r="AE286" i="12"/>
  <c r="AC3873" i="12"/>
  <c r="AD3873" i="12" s="1"/>
  <c r="AC3141" i="12"/>
  <c r="AD3141" i="12" s="1"/>
  <c r="AC3661" i="12"/>
  <c r="AD3661" i="12" s="1"/>
  <c r="AC3555" i="12"/>
  <c r="AD3555" i="12" s="1"/>
  <c r="AC3176" i="12"/>
  <c r="AD3176" i="12" s="1"/>
  <c r="AC2908" i="12"/>
  <c r="AD2908" i="12" s="1"/>
  <c r="AG3676" i="12"/>
  <c r="AE3676" i="12"/>
  <c r="AG3170" i="12"/>
  <c r="AE3170" i="12"/>
  <c r="AG2979" i="12"/>
  <c r="AE2979" i="12"/>
  <c r="AE2313" i="12"/>
  <c r="AG2313" i="12"/>
  <c r="AG2267" i="12"/>
  <c r="AE2267" i="12"/>
  <c r="AG1894" i="12"/>
  <c r="AE1894" i="12"/>
  <c r="AE1749" i="12"/>
  <c r="AG1749" i="12"/>
  <c r="AG1715" i="12"/>
  <c r="AE1715" i="12"/>
  <c r="AG1683" i="12"/>
  <c r="AE1683" i="12"/>
  <c r="AG868" i="12"/>
  <c r="AE868" i="12"/>
  <c r="AE858" i="12"/>
  <c r="AG858" i="12"/>
  <c r="AG517" i="12"/>
  <c r="AE517" i="12"/>
  <c r="AG139" i="12"/>
  <c r="AE139" i="12"/>
  <c r="AE399" i="12"/>
  <c r="AG399" i="12"/>
  <c r="AC3865" i="12"/>
  <c r="AD3865" i="12" s="1"/>
  <c r="AC3632" i="12"/>
  <c r="AD3632" i="12" s="1"/>
  <c r="AC3312" i="12"/>
  <c r="AD3312" i="12" s="1"/>
  <c r="AC3701" i="12"/>
  <c r="AD3701" i="12" s="1"/>
  <c r="AC3499" i="12"/>
  <c r="AD3499" i="12" s="1"/>
  <c r="AC3214" i="12"/>
  <c r="AD3214" i="12" s="1"/>
  <c r="AG3566" i="12"/>
  <c r="AE3566" i="12"/>
  <c r="AE3117" i="12"/>
  <c r="AG3117" i="12"/>
  <c r="AG3073" i="12"/>
  <c r="AE3073" i="12"/>
  <c r="AG2681" i="12"/>
  <c r="AE2681" i="12"/>
  <c r="AE2657" i="12"/>
  <c r="AG2657" i="12"/>
  <c r="AE2519" i="12"/>
  <c r="AG2519" i="12"/>
  <c r="AG1917" i="12"/>
  <c r="AE1917" i="12"/>
  <c r="AG1766" i="12"/>
  <c r="AE1766" i="12"/>
  <c r="AE1789" i="12"/>
  <c r="AG1789" i="12"/>
  <c r="AE1610" i="12"/>
  <c r="AG1610" i="12"/>
  <c r="AG1152" i="12"/>
  <c r="AE1152" i="12"/>
  <c r="AE1090" i="12"/>
  <c r="AG1090" i="12"/>
  <c r="AG1279" i="12"/>
  <c r="AE1279" i="12"/>
  <c r="AG585" i="12"/>
  <c r="AE585" i="12"/>
  <c r="AE886" i="12"/>
  <c r="AG886" i="12"/>
  <c r="AE628" i="12"/>
  <c r="AG628" i="12"/>
  <c r="AG256" i="12"/>
  <c r="AE256" i="12"/>
  <c r="AG3734" i="12"/>
  <c r="AE3734" i="12"/>
  <c r="AG3525" i="12"/>
  <c r="AE3525" i="12"/>
  <c r="AG3380" i="12"/>
  <c r="AE3380" i="12"/>
  <c r="AG2868" i="12"/>
  <c r="AE2868" i="12"/>
  <c r="AG2856" i="12"/>
  <c r="AE2856" i="12"/>
  <c r="AE2546" i="12"/>
  <c r="AG2546" i="12"/>
  <c r="AG2481" i="12"/>
  <c r="AE2481" i="12"/>
  <c r="AG2495" i="12"/>
  <c r="AE2495" i="12"/>
  <c r="AG2045" i="12"/>
  <c r="AE2045" i="12"/>
  <c r="AE1558" i="12"/>
  <c r="AG1558" i="12"/>
  <c r="AG1551" i="12"/>
  <c r="AE1551" i="12"/>
  <c r="AG1188" i="12"/>
  <c r="AE1188" i="12"/>
  <c r="AE1000" i="12"/>
  <c r="AG1000" i="12"/>
  <c r="AE539" i="12"/>
  <c r="AG539" i="12"/>
  <c r="AG513" i="12"/>
  <c r="AE513" i="12"/>
  <c r="AC3856" i="12"/>
  <c r="AD3856" i="12" s="1"/>
  <c r="AC3557" i="12"/>
  <c r="AD3557" i="12" s="1"/>
  <c r="AG3799" i="12"/>
  <c r="AE3799" i="12"/>
  <c r="AE3569" i="12"/>
  <c r="AG3569" i="12"/>
  <c r="AE3232" i="12"/>
  <c r="AG3232" i="12"/>
  <c r="AG2881" i="12"/>
  <c r="AE2881" i="12"/>
  <c r="AG2680" i="12"/>
  <c r="AE2680" i="12"/>
  <c r="AG2491" i="12"/>
  <c r="AE2491" i="12"/>
  <c r="AG2517" i="12"/>
  <c r="AE2517" i="12"/>
  <c r="AE2293" i="12"/>
  <c r="AG2293" i="12"/>
  <c r="AE2145" i="12"/>
  <c r="AG2145" i="12"/>
  <c r="AG2169" i="12"/>
  <c r="AE2169" i="12"/>
  <c r="AE1613" i="12"/>
  <c r="AG1613" i="12"/>
  <c r="AG1368" i="12"/>
  <c r="AE1368" i="12"/>
  <c r="AE957" i="12"/>
  <c r="AG957" i="12"/>
  <c r="AG764" i="12"/>
  <c r="AE764" i="12"/>
  <c r="AE478" i="12"/>
  <c r="AG478" i="12"/>
  <c r="AE455" i="12"/>
  <c r="AG455" i="12"/>
  <c r="AC3862" i="12"/>
  <c r="AD3862" i="12" s="1"/>
  <c r="AC3544" i="12"/>
  <c r="AD3544" i="12" s="1"/>
  <c r="AC3252" i="12"/>
  <c r="AD3252" i="12" s="1"/>
  <c r="AC2891" i="12"/>
  <c r="AD2891" i="12" s="1"/>
  <c r="AC2716" i="12"/>
  <c r="AD2716" i="12" s="1"/>
  <c r="AC2430" i="12"/>
  <c r="AD2430" i="12" s="1"/>
  <c r="AC2088" i="12"/>
  <c r="AD2088" i="12" s="1"/>
  <c r="AG3932" i="12"/>
  <c r="AE3932" i="12"/>
  <c r="AG3417" i="12"/>
  <c r="AE3417" i="12"/>
  <c r="AE3356" i="12"/>
  <c r="AG3356" i="12"/>
  <c r="AE3032" i="12"/>
  <c r="AG3032" i="12"/>
  <c r="AE2786" i="12"/>
  <c r="AG2786" i="12"/>
  <c r="AG2746" i="12"/>
  <c r="AE2746" i="12"/>
  <c r="AE2592" i="12"/>
  <c r="AG2592" i="12"/>
  <c r="AG2061" i="12"/>
  <c r="AE2061" i="12"/>
  <c r="AE2072" i="12"/>
  <c r="AG2072" i="12"/>
  <c r="AE1896" i="12"/>
  <c r="AG1896" i="12"/>
  <c r="AG1323" i="12"/>
  <c r="AE1323" i="12"/>
  <c r="AE854" i="12"/>
  <c r="AG854" i="12"/>
  <c r="AG803" i="12"/>
  <c r="AE803" i="12"/>
  <c r="AG815" i="12"/>
  <c r="AE815" i="12"/>
  <c r="AG704" i="12"/>
  <c r="AE704" i="12"/>
  <c r="AG570" i="12"/>
  <c r="AE570" i="12"/>
  <c r="AG510" i="12"/>
  <c r="AE510" i="12"/>
  <c r="AC3711" i="12"/>
  <c r="AD3711" i="12" s="1"/>
  <c r="AC3382" i="12"/>
  <c r="AD3382" i="12" s="1"/>
  <c r="AC3270" i="12"/>
  <c r="AD3270" i="12" s="1"/>
  <c r="AC3746" i="12"/>
  <c r="AD3746" i="12" s="1"/>
  <c r="AC3689" i="12"/>
  <c r="AD3689" i="12" s="1"/>
  <c r="AG164" i="12"/>
  <c r="AE164" i="12"/>
  <c r="AE3833" i="12"/>
  <c r="AG3833" i="12"/>
  <c r="AE3153" i="12"/>
  <c r="AG3153" i="12"/>
  <c r="AE3097" i="12"/>
  <c r="AG3097" i="12"/>
  <c r="AE2771" i="12"/>
  <c r="AG2771" i="12"/>
  <c r="AG2857" i="12"/>
  <c r="AE2857" i="12"/>
  <c r="AG2829" i="12"/>
  <c r="AE2829" i="12"/>
  <c r="AG2140" i="12"/>
  <c r="AE2140" i="12"/>
  <c r="AG2165" i="12"/>
  <c r="AE2165" i="12"/>
  <c r="AG1928" i="12"/>
  <c r="AE1928" i="12"/>
  <c r="AE1805" i="12"/>
  <c r="AG1805" i="12"/>
  <c r="AE1731" i="12"/>
  <c r="AG1731" i="12"/>
  <c r="AG1157" i="12"/>
  <c r="AE1157" i="12"/>
  <c r="AG527" i="12"/>
  <c r="AE527" i="12"/>
  <c r="AG668" i="12"/>
  <c r="AE668" i="12"/>
  <c r="AG507" i="12"/>
  <c r="AE507" i="12"/>
  <c r="AG157" i="12"/>
  <c r="AE157" i="12"/>
  <c r="AE3526" i="12"/>
  <c r="AG3526" i="12"/>
  <c r="AG3342" i="12"/>
  <c r="AE3342" i="12"/>
  <c r="AG3313" i="12"/>
  <c r="AE3313" i="12"/>
  <c r="AG2791" i="12"/>
  <c r="AE2791" i="12"/>
  <c r="AE2627" i="12"/>
  <c r="AG2627" i="12"/>
  <c r="AG2094" i="12"/>
  <c r="AE2094" i="12"/>
  <c r="AE1681" i="12"/>
  <c r="AG1681" i="12"/>
  <c r="AG1571" i="12"/>
  <c r="AE1571" i="12"/>
  <c r="AG1119" i="12"/>
  <c r="AE1119" i="12"/>
  <c r="AG1243" i="12"/>
  <c r="AE1243" i="12"/>
  <c r="AG986" i="12"/>
  <c r="AE986" i="12"/>
  <c r="AG721" i="12"/>
  <c r="AE721" i="12"/>
  <c r="AE853" i="12"/>
  <c r="AG853" i="12"/>
  <c r="AE794" i="12"/>
  <c r="AG794" i="12"/>
  <c r="AE862" i="12"/>
  <c r="AG862" i="12"/>
  <c r="AE414" i="12"/>
  <c r="AG414" i="12"/>
  <c r="AC3761" i="12"/>
  <c r="AD3761" i="12" s="1"/>
  <c r="AG609" i="12"/>
  <c r="AE609" i="12"/>
  <c r="AE2740" i="12"/>
  <c r="AG2740" i="12"/>
  <c r="AE2534" i="12"/>
  <c r="AG2534" i="12"/>
  <c r="AE2318" i="12"/>
  <c r="AG2318" i="12"/>
  <c r="AE1895" i="12"/>
  <c r="AG1895" i="12"/>
  <c r="AG1717" i="12"/>
  <c r="AE1717" i="12"/>
  <c r="AE1684" i="12"/>
  <c r="AG1684" i="12"/>
  <c r="AG836" i="12"/>
  <c r="AE836" i="12"/>
  <c r="AG3731" i="12"/>
  <c r="AE3731" i="12"/>
  <c r="AE3082" i="12"/>
  <c r="AG3082" i="12"/>
  <c r="AE2420" i="12"/>
  <c r="AG2420" i="12"/>
  <c r="AG2144" i="12"/>
  <c r="AE2144" i="12"/>
  <c r="AE2112" i="12"/>
  <c r="AG2112" i="12"/>
  <c r="AE1869" i="12"/>
  <c r="AG1869" i="12"/>
  <c r="AG1412" i="12"/>
  <c r="AE1412" i="12"/>
  <c r="AG907" i="12"/>
  <c r="AE907" i="12"/>
  <c r="AG544" i="12"/>
  <c r="AE544" i="12"/>
  <c r="AE590" i="12"/>
  <c r="AG590" i="12"/>
  <c r="AC3905" i="12"/>
  <c r="AD3905" i="12" s="1"/>
  <c r="AC3560" i="12"/>
  <c r="AD3560" i="12" s="1"/>
  <c r="AC3137" i="12"/>
  <c r="AD3137" i="12" s="1"/>
  <c r="AC3341" i="12"/>
  <c r="AD3341" i="12" s="1"/>
  <c r="AC2807" i="12"/>
  <c r="AD2807" i="12" s="1"/>
  <c r="AC2403" i="12"/>
  <c r="AD2403" i="12" s="1"/>
  <c r="AC2304" i="12"/>
  <c r="AD2304" i="12" s="1"/>
  <c r="AE3737" i="12"/>
  <c r="AG3737" i="12"/>
  <c r="AG2944" i="12"/>
  <c r="AE2944" i="12"/>
  <c r="AE3001" i="12"/>
  <c r="AG3001" i="12"/>
  <c r="AE2676" i="12"/>
  <c r="AG2676" i="12"/>
  <c r="AG2508" i="12"/>
  <c r="AE2508" i="12"/>
  <c r="AE2063" i="12"/>
  <c r="AG2063" i="12"/>
  <c r="AG1761" i="12"/>
  <c r="AE1761" i="12"/>
  <c r="AG1305" i="12"/>
  <c r="AE1305" i="12"/>
  <c r="AG1300" i="12"/>
  <c r="AE1300" i="12"/>
  <c r="AE1114" i="12"/>
  <c r="AG1114" i="12"/>
  <c r="AE293" i="12"/>
  <c r="AG293" i="12"/>
  <c r="AG401" i="12"/>
  <c r="AE401" i="12"/>
  <c r="AE171" i="12"/>
  <c r="AG171" i="12"/>
  <c r="AG2762" i="12"/>
  <c r="AE2762" i="12"/>
  <c r="AG1202" i="12"/>
  <c r="AE1202" i="12"/>
  <c r="AC3513" i="12"/>
  <c r="AD3513" i="12" s="1"/>
  <c r="AC3079" i="12"/>
  <c r="AD3079" i="12" s="1"/>
  <c r="AC3683" i="12"/>
  <c r="AD3683" i="12" s="1"/>
  <c r="AC3538" i="12"/>
  <c r="AD3538" i="12" s="1"/>
  <c r="AC3147" i="12"/>
  <c r="AD3147" i="12" s="1"/>
  <c r="AC2977" i="12"/>
  <c r="AD2977" i="12" s="1"/>
  <c r="AC3911" i="12"/>
  <c r="AD3911" i="12" s="1"/>
  <c r="AC3693" i="12"/>
  <c r="AD3693" i="12" s="1"/>
  <c r="AC3469" i="12"/>
  <c r="AD3469" i="12" s="1"/>
  <c r="AC2974" i="12"/>
  <c r="AD2974" i="12" s="1"/>
  <c r="AC2852" i="12"/>
  <c r="AD2852" i="12" s="1"/>
  <c r="AC3813" i="12"/>
  <c r="AD3813" i="12" s="1"/>
  <c r="AC3602" i="12"/>
  <c r="AD3602" i="12" s="1"/>
  <c r="AC3660" i="12"/>
  <c r="AD3660" i="12" s="1"/>
  <c r="AC3387" i="12"/>
  <c r="AD3387" i="12" s="1"/>
  <c r="AC3142" i="12"/>
  <c r="AD3142" i="12" s="1"/>
  <c r="AC3672" i="12"/>
  <c r="AD3672" i="12" s="1"/>
  <c r="AC3611" i="12"/>
  <c r="AD3611" i="12" s="1"/>
  <c r="AC3768" i="12"/>
  <c r="AD3768" i="12" s="1"/>
  <c r="AC3473" i="12"/>
  <c r="AD3473" i="12" s="1"/>
  <c r="AC3283" i="12"/>
  <c r="AD3283" i="12" s="1"/>
  <c r="AC2954" i="12"/>
  <c r="AD2954" i="12" s="1"/>
  <c r="AC2724" i="12"/>
  <c r="AD2724" i="12" s="1"/>
  <c r="AC2429" i="12"/>
  <c r="AD2429" i="12" s="1"/>
  <c r="AC2066" i="12"/>
  <c r="AD2066" i="12" s="1"/>
  <c r="AC3875" i="12"/>
  <c r="AD3875" i="12" s="1"/>
  <c r="AC3489" i="12"/>
  <c r="AD3489" i="12" s="1"/>
  <c r="AC3339" i="12"/>
  <c r="AD3339" i="12" s="1"/>
  <c r="AC3923" i="12"/>
  <c r="AD3923" i="12" s="1"/>
  <c r="AC3659" i="12"/>
  <c r="AD3659" i="12" s="1"/>
  <c r="AC3827" i="12"/>
  <c r="AD3827" i="12" s="1"/>
  <c r="AC3803" i="12"/>
  <c r="AD3803" i="12" s="1"/>
  <c r="AE150" i="12"/>
  <c r="AG150" i="12"/>
  <c r="AE3552" i="12"/>
  <c r="AG3552" i="12"/>
  <c r="AG3322" i="12"/>
  <c r="AE3322" i="12"/>
  <c r="AE3019" i="12"/>
  <c r="AG3019" i="12"/>
  <c r="AG2895" i="12"/>
  <c r="AE2895" i="12"/>
  <c r="AG2525" i="12"/>
  <c r="AE2525" i="12"/>
  <c r="AG2386" i="12"/>
  <c r="AE2386" i="12"/>
  <c r="AE2120" i="12"/>
  <c r="AG2120" i="12"/>
  <c r="AE1976" i="12"/>
  <c r="AG1976" i="12"/>
  <c r="AE1924" i="12"/>
  <c r="AG1924" i="12"/>
  <c r="AE1535" i="12"/>
  <c r="AG1535" i="12"/>
  <c r="AG1091" i="12"/>
  <c r="AE1091" i="12"/>
  <c r="AE955" i="12"/>
  <c r="AG955" i="12"/>
  <c r="AG793" i="12"/>
  <c r="AE793" i="12"/>
  <c r="AG685" i="12"/>
  <c r="AE685" i="12"/>
  <c r="AG355" i="12"/>
  <c r="AE355" i="12"/>
  <c r="AE3534" i="12"/>
  <c r="AG3534" i="12"/>
  <c r="AE3351" i="12"/>
  <c r="AG3351" i="12"/>
  <c r="AG3058" i="12"/>
  <c r="AE3058" i="12"/>
  <c r="AE2445" i="12"/>
  <c r="AG2445" i="12"/>
  <c r="AE2246" i="12"/>
  <c r="AG2246" i="12"/>
  <c r="AE2250" i="12"/>
  <c r="AG2250" i="12"/>
  <c r="AG2044" i="12"/>
  <c r="AE2044" i="12"/>
  <c r="AG1843" i="12"/>
  <c r="AE1843" i="12"/>
  <c r="AG1593" i="12"/>
  <c r="AE1593" i="12"/>
  <c r="AE1094" i="12"/>
  <c r="AG1094" i="12"/>
  <c r="AE991" i="12"/>
  <c r="AG991" i="12"/>
  <c r="AE896" i="12"/>
  <c r="AG896" i="12"/>
  <c r="AE737" i="12"/>
  <c r="AG737" i="12"/>
  <c r="AG624" i="12"/>
  <c r="AE624" i="12"/>
  <c r="AG571" i="12"/>
  <c r="AE571" i="12"/>
  <c r="AE3124" i="12"/>
  <c r="AG3124" i="12"/>
  <c r="AE3307" i="12"/>
  <c r="AG3307" i="12"/>
  <c r="AG2785" i="12"/>
  <c r="AE2785" i="12"/>
  <c r="AG2346" i="12"/>
  <c r="AE2346" i="12"/>
  <c r="AG2305" i="12"/>
  <c r="AE2305" i="12"/>
  <c r="AE1649" i="12"/>
  <c r="AG1649" i="12"/>
  <c r="AE1721" i="12"/>
  <c r="AG1721" i="12"/>
  <c r="AE1481" i="12"/>
  <c r="AG1481" i="12"/>
  <c r="AE1170" i="12"/>
  <c r="AG1170" i="12"/>
  <c r="AG1080" i="12"/>
  <c r="AE1080" i="12"/>
  <c r="AE978" i="12"/>
  <c r="AG978" i="12"/>
  <c r="AE917" i="12"/>
  <c r="AG917" i="12"/>
  <c r="AG845" i="12"/>
  <c r="AE845" i="12"/>
  <c r="AE627" i="12"/>
  <c r="AG627" i="12"/>
  <c r="AE421" i="12"/>
  <c r="AG421" i="12"/>
  <c r="AC3860" i="12"/>
  <c r="AD3860" i="12" s="1"/>
  <c r="AC3648" i="12"/>
  <c r="AD3648" i="12" s="1"/>
  <c r="AC3284" i="12"/>
  <c r="AD3284" i="12" s="1"/>
  <c r="AC2883" i="12"/>
  <c r="AD2883" i="12" s="1"/>
  <c r="AC2887" i="12"/>
  <c r="AD2887" i="12" s="1"/>
  <c r="AC2673" i="12"/>
  <c r="AD2673" i="12" s="1"/>
  <c r="AC2334" i="12"/>
  <c r="AD2334" i="12" s="1"/>
  <c r="AE439" i="12"/>
  <c r="AG439" i="12"/>
  <c r="AE3266" i="12"/>
  <c r="AG3266" i="12"/>
  <c r="AE2768" i="12"/>
  <c r="AG2768" i="12"/>
  <c r="AG2678" i="12"/>
  <c r="AE2678" i="12"/>
  <c r="AG2570" i="12"/>
  <c r="AE2570" i="12"/>
  <c r="AG2446" i="12"/>
  <c r="AE2446" i="12"/>
  <c r="AG2168" i="12"/>
  <c r="AE2168" i="12"/>
  <c r="AG2070" i="12"/>
  <c r="AE2070" i="12"/>
  <c r="AE1876" i="12"/>
  <c r="AG1876" i="12"/>
  <c r="AG1958" i="12"/>
  <c r="AE1958" i="12"/>
  <c r="AG1346" i="12"/>
  <c r="AE1346" i="12"/>
  <c r="AG1427" i="12"/>
  <c r="AE1427" i="12"/>
  <c r="AE1231" i="12"/>
  <c r="AG1231" i="12"/>
  <c r="AG992" i="12"/>
  <c r="AE992" i="12"/>
  <c r="AG678" i="12"/>
  <c r="AE678" i="12"/>
  <c r="AE308" i="12"/>
  <c r="AG308" i="12"/>
  <c r="AG152" i="12"/>
  <c r="AE152" i="12"/>
  <c r="AG1084" i="12"/>
  <c r="AE1084" i="12"/>
  <c r="AG182" i="12"/>
  <c r="AE182" i="12"/>
  <c r="AE207" i="12"/>
  <c r="AG207" i="12"/>
  <c r="AC3478" i="12"/>
  <c r="AD3478" i="12" s="1"/>
  <c r="AG1845" i="12"/>
  <c r="AE1845" i="12"/>
  <c r="AC3624" i="12"/>
  <c r="AD3624" i="12" s="1"/>
  <c r="AC3344" i="12"/>
  <c r="AD3344" i="12" s="1"/>
  <c r="AE3606" i="12"/>
  <c r="AG3606" i="12"/>
  <c r="AE2907" i="12"/>
  <c r="AG2907" i="12"/>
  <c r="AG2833" i="12"/>
  <c r="AE2833" i="12"/>
  <c r="AG2697" i="12"/>
  <c r="AE2697" i="12"/>
  <c r="AE2321" i="12"/>
  <c r="AG2321" i="12"/>
  <c r="AE1493" i="12"/>
  <c r="AG1493" i="12"/>
  <c r="AG1254" i="12"/>
  <c r="AE1254" i="12"/>
  <c r="AE641" i="12"/>
  <c r="AG641" i="12"/>
  <c r="AC3805" i="12"/>
  <c r="AD3805" i="12" s="1"/>
  <c r="AC3484" i="12"/>
  <c r="AD3484" i="12" s="1"/>
  <c r="AG2814" i="12"/>
  <c r="AE2814" i="12"/>
  <c r="AG2634" i="12"/>
  <c r="AE2634" i="12"/>
  <c r="AE2349" i="12"/>
  <c r="AG2349" i="12"/>
  <c r="AE1967" i="12"/>
  <c r="AG1967" i="12"/>
  <c r="AE1929" i="12"/>
  <c r="AG1929" i="12"/>
  <c r="AG1556" i="12"/>
  <c r="AE1556" i="12"/>
  <c r="AG1566" i="12"/>
  <c r="AE1566" i="12"/>
  <c r="AG1484" i="12"/>
  <c r="AE1484" i="12"/>
  <c r="AG731" i="12"/>
  <c r="AE731" i="12"/>
  <c r="AE574" i="12"/>
  <c r="AG574" i="12"/>
  <c r="AG556" i="12"/>
  <c r="AE556" i="12"/>
  <c r="AC3855" i="12"/>
  <c r="AD3855" i="12" s="1"/>
  <c r="AC3573" i="12"/>
  <c r="AD3573" i="12" s="1"/>
  <c r="AC3236" i="12"/>
  <c r="AD3236" i="12" s="1"/>
  <c r="AE3721" i="12"/>
  <c r="AG3721" i="12"/>
  <c r="AG3629" i="12"/>
  <c r="AE3629" i="12"/>
  <c r="AE3091" i="12"/>
  <c r="AG3091" i="12"/>
  <c r="AE2926" i="12"/>
  <c r="AG2926" i="12"/>
  <c r="AE2822" i="12"/>
  <c r="AG2822" i="12"/>
  <c r="AG2568" i="12"/>
  <c r="AE2568" i="12"/>
  <c r="AG2425" i="12"/>
  <c r="AE2425" i="12"/>
  <c r="AG2213" i="12"/>
  <c r="AE2213" i="12"/>
  <c r="AG1956" i="12"/>
  <c r="AE1956" i="12"/>
  <c r="AG1588" i="12"/>
  <c r="AE1588" i="12"/>
  <c r="AE1687" i="12"/>
  <c r="AG1687" i="12"/>
  <c r="AG1459" i="12"/>
  <c r="AE1459" i="12"/>
  <c r="AG1242" i="12"/>
  <c r="AE1242" i="12"/>
  <c r="AG1381" i="12"/>
  <c r="AE1381" i="12"/>
  <c r="AG1187" i="12"/>
  <c r="AE1187" i="12"/>
  <c r="AG486" i="12"/>
  <c r="AE486" i="12"/>
  <c r="AG397" i="12"/>
  <c r="AE397" i="12"/>
  <c r="AE354" i="12"/>
  <c r="AG354" i="12"/>
  <c r="AG3866" i="12"/>
  <c r="AE3866" i="12"/>
  <c r="AG3458" i="12"/>
  <c r="AE3458" i="12"/>
  <c r="AG3120" i="12"/>
  <c r="AE3120" i="12"/>
  <c r="AG3074" i="12"/>
  <c r="AE3074" i="12"/>
  <c r="AG2749" i="12"/>
  <c r="AE2749" i="12"/>
  <c r="AE2434" i="12"/>
  <c r="AG2434" i="12"/>
  <c r="AG2484" i="12"/>
  <c r="AE2484" i="12"/>
  <c r="AE2239" i="12"/>
  <c r="AG2239" i="12"/>
  <c r="AG1961" i="12"/>
  <c r="AE1961" i="12"/>
  <c r="AG1835" i="12"/>
  <c r="AE1835" i="12"/>
  <c r="AG1767" i="12"/>
  <c r="AE1767" i="12"/>
  <c r="AG1601" i="12"/>
  <c r="AE1601" i="12"/>
  <c r="AG1032" i="12"/>
  <c r="AE1032" i="12"/>
  <c r="AG1363" i="12"/>
  <c r="AE1363" i="12"/>
  <c r="AG1028" i="12"/>
  <c r="AE1028" i="12"/>
  <c r="AE819" i="12"/>
  <c r="AG819" i="12"/>
  <c r="AG771" i="12"/>
  <c r="AE771" i="12"/>
  <c r="AE555" i="12"/>
  <c r="AG555" i="12"/>
  <c r="AC3847" i="12"/>
  <c r="AD3847" i="12" s="1"/>
  <c r="AC3505" i="12"/>
  <c r="AD3505" i="12" s="1"/>
  <c r="AG3726" i="12"/>
  <c r="AE3726" i="12"/>
  <c r="AG3384" i="12"/>
  <c r="AE3384" i="12"/>
  <c r="AG3105" i="12"/>
  <c r="AE3105" i="12"/>
  <c r="AE2854" i="12"/>
  <c r="AG2854" i="12"/>
  <c r="AE2626" i="12"/>
  <c r="AG2626" i="12"/>
  <c r="AG2457" i="12"/>
  <c r="AE2457" i="12"/>
  <c r="AG2196" i="12"/>
  <c r="AE2196" i="12"/>
  <c r="AE2209" i="12"/>
  <c r="AG2209" i="12"/>
  <c r="AG2167" i="12"/>
  <c r="AE2167" i="12"/>
  <c r="AG1781" i="12"/>
  <c r="AE1781" i="12"/>
  <c r="AG1784" i="12"/>
  <c r="AE1784" i="12"/>
  <c r="AG1660" i="12"/>
  <c r="AE1660" i="12"/>
  <c r="AG1429" i="12"/>
  <c r="AE1429" i="12"/>
  <c r="AG1295" i="12"/>
  <c r="AE1295" i="12"/>
  <c r="AE1126" i="12"/>
  <c r="AG1126" i="12"/>
  <c r="AG1036" i="12"/>
  <c r="AE1036" i="12"/>
  <c r="AE761" i="12"/>
  <c r="AG761" i="12"/>
  <c r="AE705" i="12"/>
  <c r="AG705" i="12"/>
  <c r="AE908" i="12"/>
  <c r="AG908" i="12"/>
  <c r="AG660" i="12"/>
  <c r="AE660" i="12"/>
  <c r="AC3902" i="12"/>
  <c r="AD3902" i="12" s="1"/>
  <c r="AC3777" i="12"/>
  <c r="AD3777" i="12" s="1"/>
  <c r="AC3440" i="12"/>
  <c r="AD3440" i="12" s="1"/>
  <c r="AC3093" i="12"/>
  <c r="AD3093" i="12" s="1"/>
  <c r="AC2766" i="12"/>
  <c r="AD2766" i="12" s="1"/>
  <c r="AC2581" i="12"/>
  <c r="AD2581" i="12" s="1"/>
  <c r="AC2488" i="12"/>
  <c r="AD2488" i="12" s="1"/>
  <c r="AG296" i="12"/>
  <c r="AE296" i="12"/>
  <c r="AE3375" i="12"/>
  <c r="AG3375" i="12"/>
  <c r="AG2936" i="12"/>
  <c r="AE2936" i="12"/>
  <c r="AG2691" i="12"/>
  <c r="AE2691" i="12"/>
  <c r="AG2531" i="12"/>
  <c r="AE2531" i="12"/>
  <c r="AG2102" i="12"/>
  <c r="AE2102" i="12"/>
  <c r="AE1727" i="12"/>
  <c r="AG1727" i="12"/>
  <c r="AG1830" i="12"/>
  <c r="AE1830" i="12"/>
  <c r="AG1773" i="12"/>
  <c r="AE1773" i="12"/>
  <c r="AG1399" i="12"/>
  <c r="AE1399" i="12"/>
  <c r="AE1213" i="12"/>
  <c r="AG1213" i="12"/>
  <c r="AE1143" i="12"/>
  <c r="AG1143" i="12"/>
  <c r="AG792" i="12"/>
  <c r="AE792" i="12"/>
  <c r="AC3709" i="12"/>
  <c r="AD3709" i="12" s="1"/>
  <c r="AC3546" i="12"/>
  <c r="AD3546" i="12" s="1"/>
  <c r="AC3129" i="12"/>
  <c r="AD3129" i="12" s="1"/>
  <c r="AG2836" i="12"/>
  <c r="AE2836" i="12"/>
  <c r="AE2725" i="12"/>
  <c r="AG2725" i="12"/>
  <c r="AE2461" i="12"/>
  <c r="AG2461" i="12"/>
  <c r="AE2372" i="12"/>
  <c r="AG2372" i="12"/>
  <c r="AE2207" i="12"/>
  <c r="AG2207" i="12"/>
  <c r="AG1904" i="12"/>
  <c r="AE1904" i="12"/>
  <c r="AE1525" i="12"/>
  <c r="AG1525" i="12"/>
  <c r="AE1496" i="12"/>
  <c r="AG1496" i="12"/>
  <c r="AG408" i="12"/>
  <c r="AE408" i="12"/>
  <c r="AC3870" i="12"/>
  <c r="AD3870" i="12" s="1"/>
  <c r="AC3758" i="12"/>
  <c r="AD3758" i="12" s="1"/>
  <c r="AG3302" i="12"/>
  <c r="AE3302" i="12"/>
  <c r="AE2950" i="12"/>
  <c r="AG2950" i="12"/>
  <c r="AG1742" i="12"/>
  <c r="AE1742" i="12"/>
  <c r="AG1162" i="12"/>
  <c r="AE1162" i="12"/>
  <c r="AE807" i="12"/>
  <c r="AG807" i="12"/>
  <c r="AE272" i="12"/>
  <c r="AG272" i="12"/>
  <c r="AE500" i="12"/>
  <c r="AG500" i="12"/>
  <c r="AG186" i="12"/>
  <c r="AE186" i="12"/>
  <c r="AG2736" i="12"/>
  <c r="AE2736" i="12"/>
  <c r="AG2616" i="12"/>
  <c r="AE2616" i="12"/>
  <c r="AE2464" i="12"/>
  <c r="AG2464" i="12"/>
  <c r="AE2294" i="12"/>
  <c r="AG2294" i="12"/>
  <c r="AG2185" i="12"/>
  <c r="AE2185" i="12"/>
  <c r="AE1691" i="12"/>
  <c r="AG1691" i="12"/>
  <c r="AC3872" i="12"/>
  <c r="AD3872" i="12" s="1"/>
  <c r="AG3596" i="12"/>
  <c r="AE3596" i="12"/>
  <c r="AG3064" i="12"/>
  <c r="AE3064" i="12"/>
  <c r="AG2805" i="12"/>
  <c r="AE2805" i="12"/>
  <c r="AE2443" i="12"/>
  <c r="AG2443" i="12"/>
  <c r="AG2290" i="12"/>
  <c r="AE2290" i="12"/>
  <c r="AG2024" i="12"/>
  <c r="AE2024" i="12"/>
  <c r="AG1940" i="12"/>
  <c r="AE1940" i="12"/>
  <c r="AE1439" i="12"/>
  <c r="AG1439" i="12"/>
  <c r="AG1074" i="12"/>
  <c r="AE1074" i="12"/>
  <c r="AE754" i="12"/>
  <c r="AG754" i="12"/>
  <c r="AE814" i="12"/>
  <c r="AG814" i="12"/>
  <c r="AE900" i="12"/>
  <c r="AG900" i="12"/>
  <c r="AG806" i="12"/>
  <c r="AE806" i="12"/>
  <c r="AG365" i="12"/>
  <c r="AE365" i="12"/>
  <c r="AE3401" i="12"/>
  <c r="AG3401" i="12"/>
  <c r="AE3360" i="12"/>
  <c r="AG3360" i="12"/>
  <c r="AG3292" i="12"/>
  <c r="AE3292" i="12"/>
  <c r="AG3109" i="12"/>
  <c r="AE3109" i="12"/>
  <c r="AE2672" i="12"/>
  <c r="AG2672" i="12"/>
  <c r="AE2755" i="12"/>
  <c r="AG2755" i="12"/>
  <c r="AG2388" i="12"/>
  <c r="AE2388" i="12"/>
  <c r="AG2171" i="12"/>
  <c r="AE2171" i="12"/>
  <c r="AE2117" i="12"/>
  <c r="AG2117" i="12"/>
  <c r="AE1971" i="12"/>
  <c r="AG1971" i="12"/>
  <c r="AE1736" i="12"/>
  <c r="AG1736" i="12"/>
  <c r="AG1808" i="12"/>
  <c r="AE1808" i="12"/>
  <c r="AG1353" i="12"/>
  <c r="AE1353" i="12"/>
  <c r="AE786" i="12"/>
  <c r="AG786" i="12"/>
  <c r="AG897" i="12"/>
  <c r="AE897" i="12"/>
  <c r="AG650" i="12"/>
  <c r="AE650" i="12"/>
  <c r="AC3903" i="12"/>
  <c r="AD3903" i="12" s="1"/>
  <c r="AC3786" i="12"/>
  <c r="AD3786" i="12" s="1"/>
  <c r="AC3698" i="12"/>
  <c r="AD3698" i="12" s="1"/>
  <c r="AC3366" i="12"/>
  <c r="AD3366" i="12" s="1"/>
  <c r="AC3173" i="12"/>
  <c r="AD3173" i="12" s="1"/>
  <c r="AC3086" i="12"/>
  <c r="AD3086" i="12" s="1"/>
  <c r="AC2701" i="12"/>
  <c r="AD2701" i="12" s="1"/>
  <c r="AC2542" i="12"/>
  <c r="AD2542" i="12" s="1"/>
  <c r="AC2383" i="12"/>
  <c r="AD2383" i="12" s="1"/>
  <c r="AC3365" i="12"/>
  <c r="AD3365" i="12" s="1"/>
  <c r="AC3072" i="12"/>
  <c r="AD3072" i="12" s="1"/>
  <c r="AC3857" i="12"/>
  <c r="AD3857" i="12" s="1"/>
  <c r="AC3335" i="12"/>
  <c r="AD3335" i="12" s="1"/>
  <c r="AG3379" i="12"/>
  <c r="AE3379" i="12"/>
  <c r="AG3132" i="12"/>
  <c r="AE3132" i="12"/>
  <c r="AG2255" i="12"/>
  <c r="AE2255" i="12"/>
  <c r="AE2020" i="12"/>
  <c r="AG2020" i="12"/>
  <c r="AG1858" i="12"/>
  <c r="AE1858" i="12"/>
  <c r="AE1671" i="12"/>
  <c r="AG1671" i="12"/>
  <c r="AE1447" i="12"/>
  <c r="AG1447" i="12"/>
  <c r="AG1367" i="12"/>
  <c r="AE1367" i="12"/>
  <c r="AG1065" i="12"/>
  <c r="AE1065" i="12"/>
  <c r="AG785" i="12"/>
  <c r="AE785" i="12"/>
  <c r="AG318" i="12"/>
  <c r="AE318" i="12"/>
  <c r="AE361" i="12"/>
  <c r="AG361" i="12"/>
  <c r="AC3919" i="12"/>
  <c r="AD3919" i="12" s="1"/>
  <c r="AC3626" i="12"/>
  <c r="AD3626" i="12" s="1"/>
  <c r="AC3415" i="12"/>
  <c r="AD3415" i="12" s="1"/>
  <c r="AC3181" i="12"/>
  <c r="AD3181" i="12" s="1"/>
  <c r="AC3929" i="12"/>
  <c r="AD3929" i="12" s="1"/>
  <c r="AC3771" i="12"/>
  <c r="AD3771" i="12" s="1"/>
  <c r="AC3466" i="12"/>
  <c r="AD3466" i="12" s="1"/>
  <c r="AC3200" i="12"/>
  <c r="AD3200" i="12" s="1"/>
  <c r="AC3675" i="12"/>
  <c r="AD3675" i="12" s="1"/>
  <c r="AC3636" i="12"/>
  <c r="AD3636" i="12" s="1"/>
  <c r="AC3853" i="12"/>
  <c r="AD3853" i="12" s="1"/>
  <c r="AC3578" i="12"/>
  <c r="AD3578" i="12" s="1"/>
  <c r="AC3293" i="12"/>
  <c r="AD3293" i="12" s="1"/>
  <c r="AC3692" i="12"/>
  <c r="AD3692" i="12" s="1"/>
  <c r="AC3448" i="12"/>
  <c r="AD3448" i="12" s="1"/>
  <c r="AC3928" i="12"/>
  <c r="AD3928" i="12" s="1"/>
  <c r="AC3835" i="12"/>
  <c r="AD3835" i="12" s="1"/>
  <c r="AC3575" i="12"/>
  <c r="AD3575" i="12" s="1"/>
  <c r="AC3116" i="12"/>
  <c r="AD3116" i="12" s="1"/>
  <c r="AC2769" i="12"/>
  <c r="AD2769" i="12" s="1"/>
  <c r="AC2590" i="12"/>
  <c r="AD2590" i="12" s="1"/>
  <c r="AC2374" i="12"/>
  <c r="AD2374" i="12" s="1"/>
  <c r="AC3669" i="12"/>
  <c r="AD3669" i="12" s="1"/>
  <c r="AC3372" i="12"/>
  <c r="AD3372" i="12" s="1"/>
  <c r="AC3927" i="12"/>
  <c r="AD3927" i="12" s="1"/>
  <c r="AC3776" i="12"/>
  <c r="AD3776" i="12" s="1"/>
  <c r="AC3670" i="12"/>
  <c r="AD3670" i="12" s="1"/>
  <c r="AC3924" i="12"/>
  <c r="AD3924" i="12" s="1"/>
  <c r="AC3720" i="12"/>
  <c r="AD3720" i="12" s="1"/>
  <c r="AC3839" i="12"/>
  <c r="AD3839" i="12" s="1"/>
  <c r="AC3522" i="12"/>
  <c r="AD3522" i="12" s="1"/>
  <c r="AC3135" i="12"/>
  <c r="AD3135" i="12" s="1"/>
  <c r="AC3104" i="12"/>
  <c r="AD3104" i="12" s="1"/>
  <c r="AC2793" i="12"/>
  <c r="AD2793" i="12" s="1"/>
  <c r="AC2552" i="12"/>
  <c r="AD2552" i="12" s="1"/>
  <c r="AC2393" i="12"/>
  <c r="AD2393" i="12" s="1"/>
  <c r="AC3802" i="12"/>
  <c r="AD3802" i="12" s="1"/>
  <c r="AC3899" i="12"/>
  <c r="AD3899" i="12" s="1"/>
  <c r="AC3378" i="12"/>
  <c r="AD3378" i="12" s="1"/>
  <c r="AC3503" i="12"/>
  <c r="AD3503" i="12" s="1"/>
  <c r="AC3063" i="12"/>
  <c r="AD3063" i="12" s="1"/>
  <c r="AG479" i="12"/>
  <c r="AE479" i="12"/>
  <c r="AG3420" i="12"/>
  <c r="AE3420" i="12"/>
  <c r="AE3354" i="12"/>
  <c r="AG3354" i="12"/>
  <c r="AG2949" i="12"/>
  <c r="AE2949" i="12"/>
  <c r="AE2428" i="12"/>
  <c r="AG2428" i="12"/>
  <c r="AE2269" i="12"/>
  <c r="AG2269" i="12"/>
  <c r="AG1993" i="12"/>
  <c r="AE1993" i="12"/>
  <c r="AE1844" i="12"/>
  <c r="AG1844" i="12"/>
  <c r="AE1804" i="12"/>
  <c r="AG1804" i="12"/>
  <c r="AG1623" i="12"/>
  <c r="AE1623" i="12"/>
  <c r="AE1680" i="12"/>
  <c r="AG1680" i="12"/>
  <c r="AE1239" i="12"/>
  <c r="AG1239" i="12"/>
  <c r="AG1061" i="12"/>
  <c r="AE1061" i="12"/>
  <c r="AG1004" i="12"/>
  <c r="AE1004" i="12"/>
  <c r="AE860" i="12"/>
  <c r="AG860" i="12"/>
  <c r="AG842" i="12"/>
  <c r="AE842" i="12"/>
  <c r="AG673" i="12"/>
  <c r="AE673" i="12"/>
  <c r="AE480" i="12"/>
  <c r="AG480" i="12"/>
  <c r="AG440" i="12"/>
  <c r="AE440" i="12"/>
  <c r="AC3884" i="12"/>
  <c r="AD3884" i="12" s="1"/>
  <c r="AC3780" i="12"/>
  <c r="AD3780" i="12" s="1"/>
  <c r="AC3561" i="12"/>
  <c r="AD3561" i="12" s="1"/>
  <c r="AG2619" i="12"/>
  <c r="AE2619" i="12"/>
  <c r="AG1948" i="12"/>
  <c r="AE1948" i="12"/>
  <c r="AE1934" i="12"/>
  <c r="AG1934" i="12"/>
  <c r="AG1314" i="12"/>
  <c r="AE1314" i="12"/>
  <c r="AG1241" i="12"/>
  <c r="AE1241" i="12"/>
  <c r="AC3740" i="12"/>
  <c r="AD3740" i="12" s="1"/>
  <c r="AC3361" i="12"/>
  <c r="AD3361" i="12" s="1"/>
  <c r="AC3184" i="12"/>
  <c r="AD3184" i="12" s="1"/>
  <c r="AG3880" i="12"/>
  <c r="AE3880" i="12"/>
  <c r="AE3424" i="12"/>
  <c r="AG3424" i="12"/>
  <c r="AE2871" i="12"/>
  <c r="AG2871" i="12"/>
  <c r="AG2423" i="12"/>
  <c r="AE2423" i="12"/>
  <c r="AG1903" i="12"/>
  <c r="AE1903" i="12"/>
  <c r="AE1678" i="12"/>
  <c r="AG1678" i="12"/>
  <c r="AE1416" i="12"/>
  <c r="AG1416" i="12"/>
  <c r="AE1011" i="12"/>
  <c r="AG1011" i="12"/>
  <c r="AE1092" i="12"/>
  <c r="AG1092" i="12"/>
  <c r="AE891" i="12"/>
  <c r="AG891" i="12"/>
  <c r="AE876" i="12"/>
  <c r="AG876" i="12"/>
  <c r="AG700" i="12"/>
  <c r="AE700" i="12"/>
  <c r="AG252" i="12"/>
  <c r="AE252" i="12"/>
  <c r="AE317" i="12"/>
  <c r="AG317" i="12"/>
  <c r="AG3618" i="12"/>
  <c r="AE3618" i="12"/>
  <c r="AG3579" i="12"/>
  <c r="AE3579" i="12"/>
  <c r="AG3216" i="12"/>
  <c r="AE3216" i="12"/>
  <c r="AE2753" i="12"/>
  <c r="AG2753" i="12"/>
  <c r="AG2645" i="12"/>
  <c r="AE2645" i="12"/>
  <c r="AG2478" i="12"/>
  <c r="AE2478" i="12"/>
  <c r="AG2244" i="12"/>
  <c r="AE2244" i="12"/>
  <c r="AG2230" i="12"/>
  <c r="AE2230" i="12"/>
  <c r="AE1778" i="12"/>
  <c r="AG1778" i="12"/>
  <c r="AG1827" i="12"/>
  <c r="AE1827" i="12"/>
  <c r="AG1667" i="12"/>
  <c r="AE1667" i="12"/>
  <c r="AE1244" i="12"/>
  <c r="AG1244" i="12"/>
  <c r="AE780" i="12"/>
  <c r="AG780" i="12"/>
  <c r="AG958" i="12"/>
  <c r="AE958" i="12"/>
  <c r="AG584" i="12"/>
  <c r="AE584" i="12"/>
  <c r="AC3806" i="12"/>
  <c r="AD3806" i="12" s="1"/>
  <c r="AC3603" i="12"/>
  <c r="AD3603" i="12" s="1"/>
  <c r="AE165" i="12"/>
  <c r="AG165" i="12"/>
  <c r="AG3410" i="12"/>
  <c r="AE3410" i="12"/>
  <c r="AE2867" i="12"/>
  <c r="AG2867" i="12"/>
  <c r="AG2604" i="12"/>
  <c r="AE2604" i="12"/>
  <c r="AE2079" i="12"/>
  <c r="AG2079" i="12"/>
  <c r="AE2027" i="12"/>
  <c r="AG2027" i="12"/>
  <c r="AG1931" i="12"/>
  <c r="AE1931" i="12"/>
  <c r="AG1951" i="12"/>
  <c r="AE1951" i="12"/>
  <c r="AG1631" i="12"/>
  <c r="AE1631" i="12"/>
  <c r="AG1470" i="12"/>
  <c r="AE1470" i="12"/>
  <c r="AG995" i="12"/>
  <c r="AE995" i="12"/>
  <c r="AG890" i="12"/>
  <c r="AE890" i="12"/>
  <c r="AG989" i="12"/>
  <c r="AE989" i="12"/>
  <c r="AE532" i="12"/>
  <c r="AG532" i="12"/>
  <c r="AG873" i="12"/>
  <c r="AE873" i="12"/>
  <c r="AC3868" i="12"/>
  <c r="AD3868" i="12" s="1"/>
  <c r="AC3580" i="12"/>
  <c r="AD3580" i="12" s="1"/>
  <c r="AC3604" i="12"/>
  <c r="AD3604" i="12" s="1"/>
  <c r="AC3192" i="12"/>
  <c r="AD3192" i="12" s="1"/>
  <c r="AC2758" i="12"/>
  <c r="AD2758" i="12" s="1"/>
  <c r="AC2727" i="12"/>
  <c r="AD2727" i="12" s="1"/>
  <c r="AC2343" i="12"/>
  <c r="AD2343" i="12" s="1"/>
  <c r="AG194" i="12"/>
  <c r="AE194" i="12"/>
  <c r="AE3712" i="12"/>
  <c r="AG3712" i="12"/>
  <c r="AE3392" i="12"/>
  <c r="AG3392" i="12"/>
  <c r="AG3394" i="12"/>
  <c r="AE3394" i="12"/>
  <c r="AG2656" i="12"/>
  <c r="AE2656" i="12"/>
  <c r="AE2507" i="12"/>
  <c r="AG2507" i="12"/>
  <c r="AE1954" i="12"/>
  <c r="AG1954" i="12"/>
  <c r="AE1616" i="12"/>
  <c r="AG1616" i="12"/>
  <c r="AG1237" i="12"/>
  <c r="AE1237" i="12"/>
  <c r="AG1098" i="12"/>
  <c r="AE1098" i="12"/>
  <c r="AG642" i="12"/>
  <c r="AE642" i="12"/>
  <c r="AG335" i="12"/>
  <c r="AE335" i="12"/>
  <c r="AC3896" i="12"/>
  <c r="AD3896" i="12" s="1"/>
  <c r="AC3736" i="12"/>
  <c r="AD3736" i="12" s="1"/>
  <c r="AC3373" i="12"/>
  <c r="AD3373" i="12" s="1"/>
  <c r="AG3205" i="12"/>
  <c r="AE3205" i="12"/>
  <c r="AG2512" i="12"/>
  <c r="AE2512" i="12"/>
  <c r="AE2132" i="12"/>
  <c r="AG2132" i="12"/>
  <c r="AE1966" i="12"/>
  <c r="AG1966" i="12"/>
  <c r="AG1925" i="12"/>
  <c r="AE1925" i="12"/>
  <c r="AG1587" i="12"/>
  <c r="AE1587" i="12"/>
  <c r="AG1309" i="12"/>
  <c r="AE1309" i="12"/>
  <c r="AG981" i="12"/>
  <c r="AE981" i="12"/>
  <c r="AG349" i="12"/>
  <c r="AE349" i="12"/>
  <c r="AC3705" i="12"/>
  <c r="AD3705" i="12" s="1"/>
  <c r="AC3617" i="12"/>
  <c r="AD3617" i="12" s="1"/>
  <c r="AE3095" i="12"/>
  <c r="AG3095" i="12"/>
  <c r="AE2862" i="12"/>
  <c r="AG2862" i="12"/>
  <c r="AG1509" i="12"/>
  <c r="AE1509" i="12"/>
  <c r="AE878" i="12"/>
  <c r="AG878" i="12"/>
  <c r="AG370" i="12"/>
  <c r="AE370" i="12"/>
  <c r="AE326" i="12"/>
  <c r="AG326" i="12"/>
  <c r="AG3890" i="12"/>
  <c r="AE3890" i="12"/>
  <c r="AE2747" i="12"/>
  <c r="AG2747" i="12"/>
  <c r="AG2360" i="12"/>
  <c r="AE2360" i="12"/>
  <c r="AE1949" i="12"/>
  <c r="AG1949" i="12"/>
  <c r="AE1711" i="12"/>
  <c r="AG1711" i="12"/>
  <c r="AE1561" i="12"/>
  <c r="AG1561" i="12"/>
  <c r="AG1277" i="12"/>
  <c r="AE1277" i="12"/>
  <c r="AG1008" i="12"/>
  <c r="AE1008" i="12"/>
  <c r="AG1015" i="12"/>
  <c r="AE1015" i="12"/>
  <c r="AE710" i="12"/>
  <c r="AG710" i="12"/>
  <c r="AG666" i="12"/>
  <c r="AE666" i="12"/>
  <c r="AC3838" i="12"/>
  <c r="AD3838" i="12" s="1"/>
  <c r="AG3608" i="12"/>
  <c r="AE3608" i="12"/>
  <c r="AE2912" i="12"/>
  <c r="AG2912" i="12"/>
  <c r="AG2959" i="12"/>
  <c r="AE2959" i="12"/>
  <c r="AG2665" i="12"/>
  <c r="AE2665" i="12"/>
  <c r="AE2633" i="12"/>
  <c r="AG2633" i="12"/>
  <c r="AG2225" i="12"/>
  <c r="AE2225" i="12"/>
  <c r="AE2074" i="12"/>
  <c r="AG2074" i="12"/>
  <c r="AE1737" i="12"/>
  <c r="AG1737" i="12"/>
  <c r="AE1333" i="12"/>
  <c r="AG1333" i="12"/>
  <c r="AG1321" i="12"/>
  <c r="AE1321" i="12"/>
  <c r="AE922" i="12"/>
  <c r="AG922" i="12"/>
  <c r="AG493" i="12"/>
  <c r="AE493" i="12"/>
  <c r="AE621" i="12"/>
  <c r="AG621" i="12"/>
  <c r="AG339" i="12"/>
  <c r="AE339" i="12"/>
  <c r="AE2939" i="12"/>
  <c r="AG2939" i="12"/>
  <c r="AG2641" i="12"/>
  <c r="AE2641" i="12"/>
  <c r="AG2118" i="12"/>
  <c r="AE2118" i="12"/>
  <c r="AG2033" i="12"/>
  <c r="AE2033" i="12"/>
  <c r="AE1729" i="12"/>
  <c r="AG1729" i="12"/>
  <c r="AE1553" i="12"/>
  <c r="AG1553" i="12"/>
  <c r="AG1520" i="12"/>
  <c r="AE1520" i="12"/>
  <c r="AG1134" i="12"/>
  <c r="AE1134" i="12"/>
  <c r="AG1085" i="12"/>
  <c r="AE1085" i="12"/>
  <c r="AE1075" i="12"/>
  <c r="AG1075" i="12"/>
  <c r="AG1035" i="12"/>
  <c r="AE1035" i="12"/>
  <c r="AE817" i="12"/>
  <c r="AG817" i="12"/>
  <c r="AE423" i="12"/>
  <c r="AG423" i="12"/>
  <c r="AC3918" i="12"/>
  <c r="AD3918" i="12" s="1"/>
  <c r="AC3500" i="12"/>
  <c r="AD3500" i="12" s="1"/>
  <c r="AG2788" i="12"/>
  <c r="AE2788" i="12"/>
  <c r="AE2463" i="12"/>
  <c r="AG2463" i="12"/>
  <c r="AG1701" i="12"/>
  <c r="AE1701" i="12"/>
  <c r="AE2997" i="12"/>
  <c r="AG2997" i="12"/>
  <c r="AG2816" i="12"/>
  <c r="AE2816" i="12"/>
  <c r="AG2198" i="12"/>
  <c r="AE2198" i="12"/>
  <c r="AE1997" i="12"/>
  <c r="AG1997" i="12"/>
  <c r="AE1675" i="12"/>
  <c r="AG1675" i="12"/>
  <c r="AG1790" i="12"/>
  <c r="AE1790" i="12"/>
  <c r="AE1398" i="12"/>
  <c r="AG1398" i="12"/>
  <c r="AE3274" i="12"/>
  <c r="AG3274" i="12"/>
  <c r="AE2722" i="12"/>
  <c r="AG2722" i="12"/>
  <c r="AG2026" i="12"/>
  <c r="AE2026" i="12"/>
  <c r="AG1899" i="12"/>
  <c r="AE1899" i="12"/>
  <c r="AG1779" i="12"/>
  <c r="AE1779" i="12"/>
  <c r="AG937" i="12"/>
  <c r="AE937" i="12"/>
  <c r="AG1141" i="12"/>
  <c r="AE1141" i="12"/>
  <c r="AE669" i="12"/>
  <c r="AG669" i="12"/>
  <c r="AC3840" i="12"/>
  <c r="AD3840" i="12" s="1"/>
  <c r="AC3621" i="12"/>
  <c r="AD3621" i="12" s="1"/>
  <c r="AC3146" i="12"/>
  <c r="AD3146" i="12" s="1"/>
  <c r="AC3013" i="12"/>
  <c r="AD3013" i="12" s="1"/>
  <c r="AC2775" i="12"/>
  <c r="AD2775" i="12" s="1"/>
  <c r="AC2482" i="12"/>
  <c r="AD2482" i="12" s="1"/>
  <c r="AC2274" i="12"/>
  <c r="AD2274" i="12" s="1"/>
  <c r="AG348" i="12"/>
  <c r="AE348" i="12"/>
  <c r="AE3485" i="12"/>
  <c r="AG3485" i="12"/>
  <c r="AG2850" i="12"/>
  <c r="AE2850" i="12"/>
  <c r="AG2875" i="12"/>
  <c r="AE2875" i="12"/>
  <c r="AE2426" i="12"/>
  <c r="AG2426" i="12"/>
  <c r="AE2003" i="12"/>
  <c r="AG2003" i="12"/>
  <c r="AG1873" i="12"/>
  <c r="AE1873" i="12"/>
  <c r="AG1820" i="12"/>
  <c r="AE1820" i="12"/>
  <c r="AG1189" i="12"/>
  <c r="AE1189" i="12"/>
  <c r="AG266" i="12"/>
  <c r="AE266" i="12"/>
  <c r="AE151" i="12"/>
  <c r="AG151" i="12"/>
  <c r="AG362" i="12"/>
  <c r="AE362" i="12"/>
  <c r="AG1475" i="12"/>
  <c r="AE1475" i="12"/>
  <c r="AG2365" i="12"/>
  <c r="AE2365" i="12"/>
  <c r="AE2798" i="12"/>
  <c r="AG2798" i="12"/>
  <c r="AE3765" i="12"/>
  <c r="AG3765" i="12"/>
  <c r="AG684" i="12"/>
  <c r="AE684" i="12"/>
  <c r="AC3907" i="12"/>
  <c r="AD3907" i="12" s="1"/>
  <c r="AC3423" i="12"/>
  <c r="AD3423" i="12" s="1"/>
  <c r="AC3240" i="12"/>
  <c r="AD3240" i="12" s="1"/>
  <c r="AC2969" i="12"/>
  <c r="AD2969" i="12" s="1"/>
  <c r="AC3811" i="12"/>
  <c r="AD3811" i="12" s="1"/>
  <c r="AC3540" i="12"/>
  <c r="AD3540" i="12" s="1"/>
  <c r="AC3297" i="12"/>
  <c r="AD3297" i="12" s="1"/>
  <c r="AC3155" i="12"/>
  <c r="AD3155" i="12" s="1"/>
  <c r="AC3930" i="12"/>
  <c r="AD3930" i="12" s="1"/>
  <c r="AC3498" i="12"/>
  <c r="AD3498" i="12" s="1"/>
  <c r="AC3286" i="12"/>
  <c r="AD3286" i="12" s="1"/>
  <c r="AC3815" i="12"/>
  <c r="AD3815" i="12" s="1"/>
  <c r="AC3642" i="12"/>
  <c r="AD3642" i="12" s="1"/>
  <c r="AC3134" i="12"/>
  <c r="AD3134" i="12" s="1"/>
  <c r="AC3812" i="12"/>
  <c r="AD3812" i="12" s="1"/>
  <c r="AC3639" i="12"/>
  <c r="AD3639" i="12" s="1"/>
  <c r="AC3766" i="12"/>
  <c r="AD3766" i="12" s="1"/>
  <c r="AC3370" i="12"/>
  <c r="AD3370" i="12" s="1"/>
  <c r="AC3136" i="12"/>
  <c r="AD3136" i="12" s="1"/>
  <c r="AC3249" i="12"/>
  <c r="AD3249" i="12" s="1"/>
  <c r="AC2921" i="12"/>
  <c r="AD2921" i="12" s="1"/>
  <c r="AC2559" i="12"/>
  <c r="AD2559" i="12" s="1"/>
  <c r="AC2505" i="12"/>
  <c r="AD2505" i="12" s="1"/>
  <c r="AC3876" i="12"/>
  <c r="AD3876" i="12" s="1"/>
  <c r="AC3809" i="12"/>
  <c r="AD3809" i="12" s="1"/>
  <c r="AC3486" i="12"/>
  <c r="AD3486" i="12" s="1"/>
  <c r="AC3748" i="12"/>
  <c r="AD3748" i="12" s="1"/>
  <c r="AC3565" i="12"/>
  <c r="AD3565" i="12" s="1"/>
  <c r="AC3655" i="12"/>
  <c r="AD3655" i="12" s="1"/>
  <c r="AC3917" i="12"/>
  <c r="AD3917" i="12" s="1"/>
  <c r="AC3474" i="12"/>
  <c r="AD3474" i="12" s="1"/>
  <c r="AC3804" i="12"/>
  <c r="AD3804" i="12" s="1"/>
  <c r="AC3493" i="12"/>
  <c r="AD3493" i="12" s="1"/>
  <c r="AC3296" i="12"/>
  <c r="AD3296" i="12" s="1"/>
  <c r="AC3048" i="12"/>
  <c r="AD3048" i="12" s="1"/>
  <c r="AC2888" i="12"/>
  <c r="AD2888" i="12" s="1"/>
  <c r="AC2591" i="12"/>
  <c r="AD2591" i="12" s="1"/>
  <c r="AC2263" i="12"/>
  <c r="AD2263" i="12" s="1"/>
  <c r="AE1180" i="12"/>
  <c r="AG1180" i="12"/>
  <c r="AC2824" i="12"/>
  <c r="AD2824" i="12" s="1"/>
  <c r="AE1755" i="12"/>
  <c r="AG1755" i="12"/>
  <c r="AC3514" i="12"/>
  <c r="AD3514" i="12" s="1"/>
  <c r="AC3904" i="12"/>
  <c r="AD3904" i="12" s="1"/>
  <c r="AC3400" i="12"/>
  <c r="AD3400" i="12" s="1"/>
  <c r="AC3044" i="12"/>
  <c r="AD3044" i="12" s="1"/>
  <c r="AE3572" i="12"/>
  <c r="AG3572" i="12"/>
  <c r="AG1765" i="12"/>
  <c r="AE1765" i="12"/>
  <c r="AG1347" i="12"/>
  <c r="AE1347" i="12"/>
  <c r="AG1458" i="12"/>
  <c r="AE1458" i="12"/>
  <c r="AG1037" i="12"/>
  <c r="AE1037" i="12"/>
  <c r="AC3707" i="12"/>
  <c r="AD3707" i="12" s="1"/>
  <c r="AC3614" i="12"/>
  <c r="AD3614" i="12" s="1"/>
  <c r="AG278" i="12"/>
  <c r="AE278" i="12"/>
  <c r="AE3388" i="12"/>
  <c r="AG3388" i="12"/>
  <c r="AE2812" i="12"/>
  <c r="AG2812" i="12"/>
  <c r="AE2713" i="12"/>
  <c r="AG2713" i="12"/>
  <c r="AE2548" i="12"/>
  <c r="AG2548" i="12"/>
  <c r="AE2492" i="12"/>
  <c r="AG2492" i="12"/>
  <c r="AE2116" i="12"/>
  <c r="AG2116" i="12"/>
  <c r="AG1945" i="12"/>
  <c r="AE1945" i="12"/>
  <c r="AG504" i="12"/>
  <c r="AE504" i="12"/>
  <c r="AE522" i="12"/>
  <c r="AG522" i="12"/>
  <c r="AC3863" i="12"/>
  <c r="AD3863" i="12" s="1"/>
  <c r="AC3564" i="12"/>
  <c r="AD3564" i="12" s="1"/>
  <c r="AC3225" i="12"/>
  <c r="AD3225" i="12" s="1"/>
  <c r="AE310" i="12"/>
  <c r="AG310" i="12"/>
  <c r="AG3730" i="12"/>
  <c r="AE3730" i="12"/>
  <c r="AG3371" i="12"/>
  <c r="AE3371" i="12"/>
  <c r="AE3050" i="12"/>
  <c r="AG3050" i="12"/>
  <c r="AG2551" i="12"/>
  <c r="AE2551" i="12"/>
  <c r="AE2076" i="12"/>
  <c r="AG2076" i="12"/>
  <c r="AE1829" i="12"/>
  <c r="AG1829" i="12"/>
  <c r="AG1882" i="12"/>
  <c r="AE1882" i="12"/>
  <c r="AG1819" i="12"/>
  <c r="AE1819" i="12"/>
  <c r="AG1624" i="12"/>
  <c r="AE1624" i="12"/>
  <c r="AE1052" i="12"/>
  <c r="AG1052" i="12"/>
  <c r="AG1192" i="12"/>
  <c r="AE1192" i="12"/>
  <c r="AG1021" i="12"/>
  <c r="AE1021" i="12"/>
  <c r="AG566" i="12"/>
  <c r="AE566" i="12"/>
  <c r="AE3916" i="12"/>
  <c r="AG3916" i="12"/>
  <c r="AE3363" i="12"/>
  <c r="AG3363" i="12"/>
  <c r="AG3537" i="12"/>
  <c r="AE3537" i="12"/>
  <c r="AE3325" i="12"/>
  <c r="AG3325" i="12"/>
  <c r="AG2502" i="12"/>
  <c r="AE2502" i="12"/>
  <c r="AG2223" i="12"/>
  <c r="AE2223" i="12"/>
  <c r="AG2138" i="12"/>
  <c r="AE2138" i="12"/>
  <c r="AG1877" i="12"/>
  <c r="AE1877" i="12"/>
  <c r="AG1528" i="12"/>
  <c r="AE1528" i="12"/>
  <c r="AE1068" i="12"/>
  <c r="AG1068" i="12"/>
  <c r="AG739" i="12"/>
  <c r="AE739" i="12"/>
  <c r="AE610" i="12"/>
  <c r="AG610" i="12"/>
  <c r="AE537" i="12"/>
  <c r="AG537" i="12"/>
  <c r="AE415" i="12"/>
  <c r="AG415" i="12"/>
  <c r="AC3861" i="12"/>
  <c r="AD3861" i="12" s="1"/>
  <c r="AC3443" i="12"/>
  <c r="AD3443" i="12" s="1"/>
  <c r="AG325" i="12"/>
  <c r="AE325" i="12"/>
  <c r="AE3069" i="12"/>
  <c r="AG3069" i="12"/>
  <c r="AG2987" i="12"/>
  <c r="AE2987" i="12"/>
  <c r="AG2530" i="12"/>
  <c r="AE2530" i="12"/>
  <c r="AG2449" i="12"/>
  <c r="AE2449" i="12"/>
  <c r="AE2311" i="12"/>
  <c r="AG2311" i="12"/>
  <c r="AE2091" i="12"/>
  <c r="AG2091" i="12"/>
  <c r="AE1907" i="12"/>
  <c r="AG1907" i="12"/>
  <c r="AE1846" i="12"/>
  <c r="AG1846" i="12"/>
  <c r="AE1672" i="12"/>
  <c r="AG1672" i="12"/>
  <c r="AE1137" i="12"/>
  <c r="AG1137" i="12"/>
  <c r="AG766" i="12"/>
  <c r="AE766" i="12"/>
  <c r="AG943" i="12"/>
  <c r="AE943" i="12"/>
  <c r="AE927" i="12"/>
  <c r="AG927" i="12"/>
  <c r="AG671" i="12"/>
  <c r="AE671" i="12"/>
  <c r="AE403" i="12"/>
  <c r="AG403" i="12"/>
  <c r="AC3678" i="12"/>
  <c r="AD3678" i="12" s="1"/>
  <c r="AC3427" i="12"/>
  <c r="AD3427" i="12" s="1"/>
  <c r="AC3346" i="12"/>
  <c r="AD3346" i="12" s="1"/>
  <c r="AC3161" i="12"/>
  <c r="AD3161" i="12" s="1"/>
  <c r="AC2797" i="12"/>
  <c r="AD2797" i="12" s="1"/>
  <c r="AC2578" i="12"/>
  <c r="AD2578" i="12" s="1"/>
  <c r="AC2503" i="12"/>
  <c r="AD2503" i="12" s="1"/>
  <c r="AE3329" i="12"/>
  <c r="AG3329" i="12"/>
  <c r="AG3068" i="12"/>
  <c r="AE3068" i="12"/>
  <c r="AE2980" i="12"/>
  <c r="AG2980" i="12"/>
  <c r="AG2661" i="12"/>
  <c r="AE2661" i="12"/>
  <c r="AG2466" i="12"/>
  <c r="AE2466" i="12"/>
  <c r="AG2286" i="12"/>
  <c r="AE2286" i="12"/>
  <c r="AG1986" i="12"/>
  <c r="AE1986" i="12"/>
  <c r="AE1930" i="12"/>
  <c r="AG1930" i="12"/>
  <c r="AG1572" i="12"/>
  <c r="AE1572" i="12"/>
  <c r="AG1405" i="12"/>
  <c r="AE1405" i="12"/>
  <c r="AG1107" i="12"/>
  <c r="AE1107" i="12"/>
  <c r="AG526" i="12"/>
  <c r="AE526" i="12"/>
  <c r="AG789" i="12"/>
  <c r="AE789" i="12"/>
  <c r="AC3922" i="12"/>
  <c r="AD3922" i="12" s="1"/>
  <c r="AC3834" i="12"/>
  <c r="AD3834" i="12" s="1"/>
  <c r="AC3437" i="12"/>
  <c r="AD3437" i="12" s="1"/>
  <c r="AG2773" i="12"/>
  <c r="AE2773" i="12"/>
  <c r="AG2612" i="12"/>
  <c r="AE2612" i="12"/>
  <c r="AG2181" i="12"/>
  <c r="AE2181" i="12"/>
  <c r="AE1466" i="12"/>
  <c r="AG1466" i="12"/>
  <c r="AE1214" i="12"/>
  <c r="AG1214" i="12"/>
  <c r="AG1082" i="12"/>
  <c r="AE1082" i="12"/>
  <c r="AG1001" i="12"/>
  <c r="AE1001" i="12"/>
  <c r="AE702" i="12"/>
  <c r="AG702" i="12"/>
  <c r="AE350" i="12"/>
  <c r="AG350" i="12"/>
  <c r="AC3792" i="12"/>
  <c r="AD3792" i="12" s="1"/>
  <c r="AC3640" i="12"/>
  <c r="AD3640" i="12" s="1"/>
  <c r="AE3869" i="12"/>
  <c r="AG3869" i="12"/>
  <c r="AG3386" i="12"/>
  <c r="AE3386" i="12"/>
  <c r="AE3323" i="12"/>
  <c r="AG3323" i="12"/>
  <c r="AE2935" i="12"/>
  <c r="AG2935" i="12"/>
  <c r="AG1663" i="12"/>
  <c r="AE1663" i="12"/>
  <c r="AG1391" i="12"/>
  <c r="AE1391" i="12"/>
  <c r="AG843" i="12"/>
  <c r="AE843" i="12"/>
  <c r="AG587" i="12"/>
  <c r="AE587" i="12"/>
  <c r="AG231" i="12"/>
  <c r="AE231" i="12"/>
  <c r="AE3807" i="12"/>
  <c r="AG3807" i="12"/>
  <c r="AE3100" i="12"/>
  <c r="AG3100" i="12"/>
  <c r="AG1609" i="12"/>
  <c r="AE1609" i="12"/>
  <c r="AE1705" i="12"/>
  <c r="AG1705" i="12"/>
  <c r="AE1225" i="12"/>
  <c r="AG1225" i="12"/>
  <c r="AG536" i="12"/>
  <c r="AE536" i="12"/>
  <c r="AG363" i="12"/>
  <c r="AE363" i="12"/>
  <c r="AG375" i="12"/>
  <c r="AE375" i="12"/>
  <c r="AG457" i="12"/>
  <c r="AE457" i="12"/>
  <c r="AG3587" i="12"/>
  <c r="AE3587" i="12"/>
  <c r="AG2909" i="12"/>
  <c r="AE2909" i="12"/>
  <c r="AG2804" i="12"/>
  <c r="AE2804" i="12"/>
  <c r="AE2774" i="12"/>
  <c r="AG2774" i="12"/>
  <c r="AG2800" i="12"/>
  <c r="AE2800" i="12"/>
  <c r="AG2348" i="12"/>
  <c r="AE2348" i="12"/>
  <c r="AG2331" i="12"/>
  <c r="AE2331" i="12"/>
  <c r="AE2023" i="12"/>
  <c r="AG2023" i="12"/>
  <c r="AG2015" i="12"/>
  <c r="AE2015" i="12"/>
  <c r="AE1752" i="12"/>
  <c r="AG1752" i="12"/>
  <c r="AE1575" i="12"/>
  <c r="AG1575" i="12"/>
  <c r="AG1273" i="12"/>
  <c r="AE1273" i="12"/>
  <c r="AG1046" i="12"/>
  <c r="AE1046" i="12"/>
  <c r="AG1022" i="12"/>
  <c r="AE1022" i="12"/>
  <c r="AG709" i="12"/>
  <c r="AE709" i="12"/>
  <c r="AG647" i="12"/>
  <c r="AE647" i="12"/>
  <c r="AE312" i="12"/>
  <c r="AG312" i="12"/>
  <c r="AG3245" i="12"/>
  <c r="AE3245" i="12"/>
  <c r="AE3054" i="12"/>
  <c r="AG3054" i="12"/>
  <c r="AG2965" i="12"/>
  <c r="AE2965" i="12"/>
  <c r="AE2646" i="12"/>
  <c r="AG2646" i="12"/>
  <c r="AE2414" i="12"/>
  <c r="AG2414" i="12"/>
  <c r="AG2275" i="12"/>
  <c r="AE2275" i="12"/>
  <c r="AG2156" i="12"/>
  <c r="AE2156" i="12"/>
  <c r="AG1786" i="12"/>
  <c r="AE1786" i="12"/>
  <c r="AG1770" i="12"/>
  <c r="AE1770" i="12"/>
  <c r="AG1430" i="12"/>
  <c r="AE1430" i="12"/>
  <c r="AG1238" i="12"/>
  <c r="AE1238" i="12"/>
  <c r="AG1112" i="12"/>
  <c r="AE1112" i="12"/>
  <c r="AG1027" i="12"/>
  <c r="AE1027" i="12"/>
  <c r="AE645" i="12"/>
  <c r="AG645" i="12"/>
  <c r="AE696" i="12"/>
  <c r="AG696" i="12"/>
  <c r="AG664" i="12"/>
  <c r="AE664" i="12"/>
  <c r="AC3656" i="12"/>
  <c r="AD3656" i="12" s="1"/>
  <c r="AC3495" i="12"/>
  <c r="AD3495" i="12" s="1"/>
  <c r="AG3727" i="12"/>
  <c r="AE3727" i="12"/>
  <c r="AE3362" i="12"/>
  <c r="AG3362" i="12"/>
  <c r="AG3290" i="12"/>
  <c r="AE3290" i="12"/>
  <c r="AG3101" i="12"/>
  <c r="AE3101" i="12"/>
  <c r="AE1722" i="12"/>
  <c r="AG1722" i="12"/>
  <c r="AG1648" i="12"/>
  <c r="AE1648" i="12"/>
  <c r="AG1748" i="12"/>
  <c r="AE1748" i="12"/>
  <c r="AG1132" i="12"/>
  <c r="AE1132" i="12"/>
  <c r="AG743" i="12"/>
  <c r="AE743" i="12"/>
  <c r="AG489" i="12"/>
  <c r="AE489" i="12"/>
  <c r="AE253" i="12"/>
  <c r="AG253" i="12"/>
  <c r="AG3304" i="12"/>
  <c r="AE3304" i="12"/>
  <c r="AG2532" i="12"/>
  <c r="AE2532" i="12"/>
  <c r="AG2432" i="12"/>
  <c r="AE2432" i="12"/>
  <c r="AE2252" i="12"/>
  <c r="AG2252" i="12"/>
  <c r="AG2219" i="12"/>
  <c r="AE2219" i="12"/>
  <c r="AE1757" i="12"/>
  <c r="AG1757" i="12"/>
  <c r="AE1252" i="12"/>
  <c r="AG1252" i="12"/>
  <c r="AE1131" i="12"/>
  <c r="AG1131" i="12"/>
  <c r="AE529" i="12"/>
  <c r="AG529" i="12"/>
  <c r="AG3122" i="12"/>
  <c r="AE3122" i="12"/>
  <c r="AG3075" i="12"/>
  <c r="AE3075" i="12"/>
  <c r="AG2136" i="12"/>
  <c r="AE2136" i="12"/>
  <c r="AG1990" i="12"/>
  <c r="AE1990" i="12"/>
  <c r="AE1359" i="12"/>
  <c r="AG1359" i="12"/>
  <c r="AE1179" i="12"/>
  <c r="AG1179" i="12"/>
  <c r="AG553" i="12"/>
  <c r="AE553" i="12"/>
  <c r="AE615" i="12"/>
  <c r="AG615" i="12"/>
  <c r="AE275" i="12"/>
  <c r="AG275" i="12"/>
  <c r="AC3864" i="12"/>
  <c r="AD3864" i="12" s="1"/>
  <c r="AC3383" i="12"/>
  <c r="AD3383" i="12" s="1"/>
  <c r="AC3343" i="12"/>
  <c r="AD3343" i="12" s="1"/>
  <c r="AC3049" i="12"/>
  <c r="AD3049" i="12" s="1"/>
  <c r="AC2759" i="12"/>
  <c r="AD2759" i="12" s="1"/>
  <c r="AC2422" i="12"/>
  <c r="AD2422" i="12" s="1"/>
  <c r="AC2173" i="12"/>
  <c r="AD2173" i="12" s="1"/>
  <c r="AE3582" i="12"/>
  <c r="AG3582" i="12"/>
  <c r="AE2522" i="12"/>
  <c r="AG2522" i="12"/>
  <c r="AG2339" i="12"/>
  <c r="AE2339" i="12"/>
  <c r="AE1850" i="12"/>
  <c r="AG1850" i="12"/>
  <c r="AG1555" i="12"/>
  <c r="AE1555" i="12"/>
  <c r="AE259" i="12"/>
  <c r="AG259" i="12"/>
  <c r="AG281" i="12"/>
  <c r="AE281" i="12"/>
  <c r="AG239" i="12"/>
  <c r="AE239" i="12"/>
  <c r="AE3151" i="12"/>
  <c r="AG3151" i="12"/>
  <c r="AE1040" i="12"/>
  <c r="AG1040" i="12"/>
  <c r="AG1697" i="12"/>
  <c r="AE1697" i="12"/>
  <c r="AC3774" i="12"/>
  <c r="AD3774" i="12" s="1"/>
  <c r="AC3139" i="12"/>
  <c r="AD3139" i="12" s="1"/>
  <c r="AE3328" i="12"/>
  <c r="AG3328" i="12"/>
  <c r="AG2914" i="12"/>
  <c r="AE2914" i="12"/>
  <c r="AG1963" i="12"/>
  <c r="AE1963" i="12"/>
  <c r="AG1826" i="12"/>
  <c r="AE1826" i="12"/>
  <c r="AE675" i="12"/>
  <c r="AG675" i="12"/>
  <c r="AG902" i="12"/>
  <c r="AE902" i="12"/>
  <c r="AC3898" i="12"/>
  <c r="AD3898" i="12" s="1"/>
  <c r="AC3688" i="12"/>
  <c r="AD3688" i="12" s="1"/>
  <c r="AC3488" i="12"/>
  <c r="AD3488" i="12" s="1"/>
  <c r="AC3403" i="12"/>
  <c r="AD3403" i="12" s="1"/>
  <c r="AC3089" i="12"/>
  <c r="AD3089" i="12" s="1"/>
  <c r="AC3741" i="12"/>
  <c r="AD3741" i="12" s="1"/>
  <c r="AC3465" i="12"/>
  <c r="AD3465" i="12" s="1"/>
  <c r="AC3321" i="12"/>
  <c r="AD3321" i="12" s="1"/>
  <c r="AC2975" i="12"/>
  <c r="AD2975" i="12" s="1"/>
  <c r="AC3906" i="12"/>
  <c r="AD3906" i="12" s="1"/>
  <c r="AC3563" i="12"/>
  <c r="AD3563" i="12" s="1"/>
  <c r="AC3442" i="12"/>
  <c r="AD3442" i="12" s="1"/>
  <c r="AC3695" i="12"/>
  <c r="AD3695" i="12" s="1"/>
  <c r="AC3551" i="12"/>
  <c r="AD3551" i="12" s="1"/>
  <c r="AC3237" i="12"/>
  <c r="AD3237" i="12" s="1"/>
  <c r="AC3700" i="12"/>
  <c r="AD3700" i="12" s="1"/>
  <c r="AC3515" i="12"/>
  <c r="AD3515" i="12" s="1"/>
  <c r="AC3735" i="12"/>
  <c r="AD3735" i="12" s="1"/>
  <c r="AC3549" i="12"/>
  <c r="AD3549" i="12" s="1"/>
  <c r="AC3319" i="12"/>
  <c r="AD3319" i="12" s="1"/>
  <c r="AC2931" i="12"/>
  <c r="AD2931" i="12" s="1"/>
  <c r="AC2789" i="12"/>
  <c r="AD2789" i="12" s="1"/>
  <c r="AC2475" i="12"/>
  <c r="AD2475" i="12" s="1"/>
  <c r="AC2394" i="12"/>
  <c r="AD2394" i="12" s="1"/>
  <c r="AC3710" i="12"/>
  <c r="AD3710" i="12" s="1"/>
  <c r="AC3539" i="12"/>
  <c r="AD3539" i="12" s="1"/>
  <c r="AC3330" i="12"/>
  <c r="AD3330" i="12" s="1"/>
  <c r="AC3622" i="12"/>
  <c r="AD3622" i="12" s="1"/>
  <c r="AC3460" i="12"/>
  <c r="AD3460" i="12" s="1"/>
  <c r="AC3886" i="12"/>
  <c r="AD3886" i="12" s="1"/>
  <c r="AC3848" i="12"/>
  <c r="AD3848" i="12" s="1"/>
  <c r="AC3468" i="12"/>
  <c r="AD3468" i="12" s="1"/>
  <c r="AC3206" i="12"/>
  <c r="AD3206" i="12" s="1"/>
  <c r="AC3157" i="12"/>
  <c r="AD3157" i="12" s="1"/>
  <c r="AC2652" i="12"/>
  <c r="AD2652" i="12" s="1"/>
  <c r="AC2623" i="12"/>
  <c r="AD2623" i="12" s="1"/>
  <c r="AC2217" i="12"/>
  <c r="AD2217" i="12" s="1"/>
  <c r="AG204" i="12"/>
  <c r="AE204" i="12"/>
  <c r="AE359" i="12"/>
  <c r="AG359" i="12"/>
  <c r="AE198" i="12"/>
  <c r="AG198" i="12"/>
  <c r="AG528" i="12"/>
  <c r="AE528" i="12"/>
  <c r="AG467" i="12"/>
  <c r="AE467" i="12"/>
  <c r="AE967" i="12"/>
  <c r="AG967" i="12"/>
  <c r="AG3017" i="12"/>
  <c r="AE3017" i="12"/>
  <c r="AG1699" i="12"/>
  <c r="AE1699" i="12"/>
  <c r="AE3628" i="12"/>
  <c r="AG3628" i="12"/>
  <c r="AC3822" i="12"/>
  <c r="AD3822" i="12" s="1"/>
  <c r="AC3428" i="12"/>
  <c r="AD3428" i="12" s="1"/>
  <c r="AC3258" i="12"/>
  <c r="AD3258" i="12" s="1"/>
  <c r="AC3027" i="12"/>
  <c r="AD3027" i="12" s="1"/>
  <c r="AE3668" i="12"/>
  <c r="AG3668" i="12"/>
  <c r="AE3256" i="12"/>
  <c r="AG3256" i="12"/>
  <c r="AG2732" i="12"/>
  <c r="AE2732" i="12"/>
  <c r="AE2153" i="12"/>
  <c r="AG2153" i="12"/>
  <c r="AE2005" i="12"/>
  <c r="AG2005" i="12"/>
  <c r="AE1693" i="12"/>
  <c r="AG1693" i="12"/>
  <c r="AE1341" i="12"/>
  <c r="AG1341" i="12"/>
  <c r="AG670" i="12"/>
  <c r="AE670" i="12"/>
  <c r="AC3756" i="12"/>
  <c r="AD3756" i="12" s="1"/>
  <c r="AC3509" i="12"/>
  <c r="AD3509" i="12" s="1"/>
  <c r="AC3226" i="12"/>
  <c r="AD3226" i="12" s="1"/>
  <c r="AC3003" i="12"/>
  <c r="AD3003" i="12" s="1"/>
  <c r="AC3894" i="12"/>
  <c r="AD3894" i="12" s="1"/>
  <c r="AC3598" i="12"/>
  <c r="AD3598" i="12" s="1"/>
  <c r="AC3326" i="12"/>
  <c r="AD3326" i="12" s="1"/>
  <c r="AE3198" i="12"/>
  <c r="AG3198" i="12"/>
  <c r="AE2751" i="12"/>
  <c r="AG2751" i="12"/>
  <c r="AE1567" i="12"/>
  <c r="AG1567" i="12"/>
  <c r="AE1304" i="12"/>
  <c r="AG1304" i="12"/>
  <c r="AG631" i="12"/>
  <c r="AE631" i="12"/>
  <c r="AE653" i="12"/>
  <c r="AG653" i="12"/>
  <c r="AG452" i="12"/>
  <c r="AE452" i="12"/>
  <c r="AG483" i="12"/>
  <c r="AE483" i="12"/>
  <c r="AC3831" i="12"/>
  <c r="AD3831" i="12" s="1"/>
  <c r="AC3605" i="12"/>
  <c r="AD3605" i="12" s="1"/>
  <c r="AC3277" i="12"/>
  <c r="AD3277" i="12" s="1"/>
  <c r="AC3909" i="12"/>
  <c r="AD3909" i="12" s="1"/>
  <c r="AC3773" i="12"/>
  <c r="AD3773" i="12" s="1"/>
  <c r="AC3528" i="12"/>
  <c r="AD3528" i="12" s="1"/>
  <c r="AC3925" i="12"/>
  <c r="AD3925" i="12" s="1"/>
  <c r="AC3519" i="12"/>
  <c r="AD3519" i="12" s="1"/>
  <c r="AC3190" i="12"/>
  <c r="AD3190" i="12" s="1"/>
  <c r="AC3174" i="12"/>
  <c r="AD3174" i="12" s="1"/>
  <c r="AC2726" i="12"/>
  <c r="AD2726" i="12" s="1"/>
  <c r="AC2474" i="12"/>
  <c r="AD2474" i="12" s="1"/>
  <c r="AC2358" i="12"/>
  <c r="AD2358" i="12" s="1"/>
  <c r="AC3663" i="12"/>
  <c r="AD3663" i="12" s="1"/>
  <c r="AC3583" i="12"/>
  <c r="AD3583" i="12" s="1"/>
  <c r="AC3235" i="12"/>
  <c r="AD3235" i="12" s="1"/>
  <c r="AE3664" i="12"/>
  <c r="AG3664" i="12"/>
  <c r="AG2825" i="12"/>
  <c r="AE2825" i="12"/>
  <c r="AE2743" i="12"/>
  <c r="AG2743" i="12"/>
  <c r="AG2596" i="12"/>
  <c r="AE2596" i="12"/>
  <c r="AG2084" i="12"/>
  <c r="AE2084" i="12"/>
  <c r="AE1861" i="12"/>
  <c r="AG1861" i="12"/>
  <c r="AE1662" i="12"/>
  <c r="AG1662" i="12"/>
  <c r="AE1434" i="12"/>
  <c r="AG1434" i="12"/>
  <c r="AE1159" i="12"/>
  <c r="AG1159" i="12"/>
  <c r="AG829" i="12"/>
  <c r="AE829" i="12"/>
  <c r="AC3825" i="12"/>
  <c r="AD3825" i="12" s="1"/>
  <c r="AC3455" i="12"/>
  <c r="AD3455" i="12" s="1"/>
  <c r="AE3399" i="12"/>
  <c r="AG3399" i="12"/>
  <c r="AE2465" i="12"/>
  <c r="AG2465" i="12"/>
  <c r="AE1791" i="12"/>
  <c r="AG1791" i="12"/>
  <c r="AE1174" i="12"/>
  <c r="AG1174" i="12"/>
  <c r="AG960" i="12"/>
  <c r="AE960" i="12"/>
  <c r="AG665" i="12"/>
  <c r="AE665" i="12"/>
  <c r="AE351" i="12"/>
  <c r="AG351" i="12"/>
  <c r="AE2707" i="12"/>
  <c r="AG2707" i="12"/>
  <c r="AG2567" i="12"/>
  <c r="AE2567" i="12"/>
  <c r="AE2328" i="12"/>
  <c r="AG2328" i="12"/>
  <c r="AG1716" i="12"/>
  <c r="AE1716" i="12"/>
  <c r="AE1544" i="12"/>
  <c r="AG1544" i="12"/>
  <c r="AG1357" i="12"/>
  <c r="AE1357" i="12"/>
  <c r="AE1050" i="12"/>
  <c r="AG1050" i="12"/>
  <c r="AG287" i="12"/>
  <c r="AE287" i="12"/>
  <c r="AC3752" i="12"/>
  <c r="AD3752" i="12" s="1"/>
  <c r="AE187" i="12"/>
  <c r="AG187" i="12"/>
  <c r="AE3110" i="12"/>
  <c r="AG3110" i="12"/>
  <c r="AE3056" i="12"/>
  <c r="AG3056" i="12"/>
  <c r="AE2424" i="12"/>
  <c r="AG2424" i="12"/>
  <c r="AE2264" i="12"/>
  <c r="AG2264" i="12"/>
  <c r="AE1862" i="12"/>
  <c r="AG1862" i="12"/>
  <c r="AE1453" i="12"/>
  <c r="AG1453" i="12"/>
  <c r="AE1317" i="12"/>
  <c r="AG1317" i="12"/>
  <c r="AE953" i="12"/>
  <c r="AG953" i="12"/>
  <c r="AG909" i="12"/>
  <c r="AE909" i="12"/>
  <c r="AE3830" i="12"/>
  <c r="AG3830" i="12"/>
  <c r="AE2106" i="12"/>
  <c r="AG2106" i="12"/>
  <c r="AE1968" i="12"/>
  <c r="AG1968" i="12"/>
  <c r="AG1822" i="12"/>
  <c r="AE1822" i="12"/>
  <c r="AE1392" i="12"/>
  <c r="AG1392" i="12"/>
  <c r="AG691" i="12"/>
  <c r="AE691" i="12"/>
  <c r="AE3456" i="12"/>
  <c r="AG3456" i="12"/>
  <c r="AG3357" i="12"/>
  <c r="AE3357" i="12"/>
  <c r="AE3118" i="12"/>
  <c r="AG3118" i="12"/>
  <c r="AE2882" i="12"/>
  <c r="AG2882" i="12"/>
  <c r="AG2450" i="12"/>
  <c r="AE2450" i="12"/>
  <c r="AE2162" i="12"/>
  <c r="AG2162" i="12"/>
  <c r="AE1832" i="12"/>
  <c r="AG1832" i="12"/>
  <c r="AE1506" i="12"/>
  <c r="AG1506" i="12"/>
  <c r="AE1026" i="12"/>
  <c r="AG1026" i="12"/>
  <c r="AE914" i="12"/>
  <c r="AG914" i="12"/>
  <c r="AE599" i="12"/>
  <c r="AG599" i="12"/>
  <c r="AC3679" i="12"/>
  <c r="AD3679" i="12" s="1"/>
  <c r="AC3408" i="12"/>
  <c r="AD3408" i="12" s="1"/>
  <c r="AC3234" i="12"/>
  <c r="AD3234" i="12" s="1"/>
  <c r="AC2913" i="12"/>
  <c r="AD2913" i="12" s="1"/>
  <c r="AC2687" i="12"/>
  <c r="AD2687" i="12" s="1"/>
  <c r="AC2462" i="12"/>
  <c r="AD2462" i="12" s="1"/>
  <c r="AC2262" i="12"/>
  <c r="AD2262" i="12" s="1"/>
  <c r="AG3609" i="12"/>
  <c r="AE3609" i="12"/>
  <c r="AG3028" i="12"/>
  <c r="AE3028" i="12"/>
  <c r="AE2640" i="12"/>
  <c r="AG2640" i="12"/>
  <c r="AG2345" i="12"/>
  <c r="AE2345" i="12"/>
  <c r="AG2096" i="12"/>
  <c r="AE2096" i="12"/>
  <c r="AE2104" i="12"/>
  <c r="AG2104" i="12"/>
  <c r="AE1518" i="12"/>
  <c r="AG1518" i="12"/>
  <c r="AE1685" i="12"/>
  <c r="AG1685" i="12"/>
  <c r="AE828" i="12"/>
  <c r="AG828" i="12"/>
  <c r="AG611" i="12"/>
  <c r="AE611" i="12"/>
  <c r="AE2733" i="12"/>
  <c r="AG2733" i="12"/>
  <c r="AG2806" i="12"/>
  <c r="AE2806" i="12"/>
  <c r="AC3643" i="12"/>
  <c r="AD3643" i="12" s="1"/>
  <c r="AE3262" i="12"/>
  <c r="AG3262" i="12"/>
  <c r="AC3559" i="12"/>
  <c r="AD3559" i="12" s="1"/>
  <c r="AG3090" i="12"/>
  <c r="AE3090" i="12"/>
  <c r="AG2114" i="12"/>
  <c r="AE2114" i="12"/>
  <c r="AE297" i="12"/>
  <c r="AG297" i="12"/>
  <c r="AC3793" i="12"/>
  <c r="AD3793" i="12" s="1"/>
  <c r="AC3301" i="12"/>
  <c r="AD3301" i="12" s="1"/>
  <c r="AE3507" i="12"/>
  <c r="AG3507" i="12"/>
  <c r="AE2890" i="12"/>
  <c r="AG2890" i="12"/>
  <c r="AG2900" i="12"/>
  <c r="AE2900" i="12"/>
  <c r="AE1529" i="12"/>
  <c r="AG1529" i="12"/>
  <c r="AC3821" i="12"/>
  <c r="AD3821" i="12" s="1"/>
  <c r="AC3186" i="12"/>
  <c r="AD3186" i="12" s="1"/>
  <c r="AG3231" i="12"/>
  <c r="AE3231" i="12"/>
  <c r="AG3154" i="12"/>
  <c r="AE3154" i="12"/>
  <c r="AG2670" i="12"/>
  <c r="AE2670" i="12"/>
  <c r="AG2529" i="12"/>
  <c r="AE2529" i="12"/>
  <c r="AE2396" i="12"/>
  <c r="AG2396" i="12"/>
  <c r="AE2371" i="12"/>
  <c r="AG2371" i="12"/>
  <c r="AE1816" i="12"/>
  <c r="AG1816" i="12"/>
  <c r="AG1659" i="12"/>
  <c r="AE1659" i="12"/>
  <c r="AE1264" i="12"/>
  <c r="AG1264" i="12"/>
  <c r="AG1163" i="12"/>
  <c r="AE1163" i="12"/>
  <c r="AG1349" i="12"/>
  <c r="AE1349" i="12"/>
  <c r="AE874" i="12"/>
  <c r="AG874" i="12"/>
  <c r="AG827" i="12"/>
  <c r="AE827" i="12"/>
  <c r="AE497" i="12"/>
  <c r="AG497" i="12"/>
  <c r="AG495" i="12"/>
  <c r="AE495" i="12"/>
  <c r="AC3934" i="12"/>
  <c r="AD3934" i="12" s="1"/>
  <c r="AC3694" i="12"/>
  <c r="AD3694" i="12" s="1"/>
  <c r="AC3497" i="12"/>
  <c r="AD3497" i="12" s="1"/>
  <c r="AC3215" i="12"/>
  <c r="AD3215" i="12" s="1"/>
  <c r="AE3298" i="12"/>
  <c r="AG3298" i="12"/>
  <c r="AE2933" i="12"/>
  <c r="AG2933" i="12"/>
  <c r="AG2830" i="12"/>
  <c r="AE2830" i="12"/>
  <c r="AG2711" i="12"/>
  <c r="AE2711" i="12"/>
  <c r="AG1831" i="12"/>
  <c r="AE1831" i="12"/>
  <c r="AE1519" i="12"/>
  <c r="AG1519" i="12"/>
  <c r="AG733" i="12"/>
  <c r="AE733" i="12"/>
  <c r="AE703" i="12"/>
  <c r="AG703" i="12"/>
  <c r="AG3367" i="12"/>
  <c r="AE3367" i="12"/>
  <c r="AE2832" i="12"/>
  <c r="AG2832" i="12"/>
  <c r="AE1812" i="12"/>
  <c r="AG1812" i="12"/>
  <c r="AG1898" i="12"/>
  <c r="AE1898" i="12"/>
  <c r="AE863" i="12"/>
  <c r="AG863" i="12"/>
  <c r="AG625" i="12"/>
  <c r="AE625" i="12"/>
  <c r="AC3897" i="12"/>
  <c r="AD3897" i="12" s="1"/>
  <c r="AC3714" i="12"/>
  <c r="AD3714" i="12" s="1"/>
  <c r="AC3529" i="12"/>
  <c r="AD3529" i="12" s="1"/>
  <c r="AE3891" i="12"/>
  <c r="AG3891" i="12"/>
  <c r="AE3431" i="12"/>
  <c r="AG3431" i="12"/>
  <c r="AE3094" i="12"/>
  <c r="AG3094" i="12"/>
  <c r="AG2700" i="12"/>
  <c r="AE2700" i="12"/>
  <c r="AG2742" i="12"/>
  <c r="AE2742" i="12"/>
  <c r="AG2176" i="12"/>
  <c r="AE2176" i="12"/>
  <c r="AE1885" i="12"/>
  <c r="AG1885" i="12"/>
  <c r="AE1445" i="12"/>
  <c r="AG1445" i="12"/>
  <c r="AE1415" i="12"/>
  <c r="AG1415" i="12"/>
  <c r="AG271" i="12"/>
  <c r="AE271" i="12"/>
  <c r="AC3818" i="12"/>
  <c r="AD3818" i="12" s="1"/>
  <c r="AC3510" i="12"/>
  <c r="AD3510" i="12" s="1"/>
  <c r="AC3333" i="12"/>
  <c r="AD3333" i="12" s="1"/>
  <c r="AC3148" i="12"/>
  <c r="AD3148" i="12" s="1"/>
  <c r="AC2745" i="12"/>
  <c r="AD2745" i="12" s="1"/>
  <c r="AC2367" i="12"/>
  <c r="AD2367" i="12" s="1"/>
  <c r="AC2186" i="12"/>
  <c r="AD2186" i="12" s="1"/>
  <c r="AE3047" i="12"/>
  <c r="AG3047" i="12"/>
  <c r="AG2419" i="12"/>
  <c r="AE2419" i="12"/>
  <c r="AE1855" i="12"/>
  <c r="AG1855" i="12"/>
  <c r="AG1374" i="12"/>
  <c r="AE1374" i="12"/>
  <c r="AE1476" i="12"/>
  <c r="AG1476" i="12"/>
  <c r="AG1312" i="12"/>
  <c r="AE1312" i="12"/>
  <c r="AG1127" i="12"/>
  <c r="AE1127" i="12"/>
  <c r="AE558" i="12"/>
  <c r="AG558" i="12"/>
  <c r="AG387" i="12"/>
  <c r="AE387" i="12"/>
  <c r="AC3691" i="12"/>
  <c r="AD3691" i="12" s="1"/>
  <c r="AC3436" i="12"/>
  <c r="AD3436" i="12" s="1"/>
  <c r="AC3268" i="12"/>
  <c r="AD3268" i="12" s="1"/>
  <c r="AE450" i="12"/>
  <c r="AG450" i="12"/>
  <c r="AG3915" i="12"/>
  <c r="AE3915" i="12"/>
  <c r="AG3446" i="12"/>
  <c r="AE3446" i="12"/>
  <c r="AE3209" i="12"/>
  <c r="AG3209" i="12"/>
  <c r="AG2595" i="12"/>
  <c r="AE2595" i="12"/>
  <c r="AG2038" i="12"/>
  <c r="AE2038" i="12"/>
  <c r="AG1379" i="12"/>
  <c r="AE1379" i="12"/>
  <c r="AG1313" i="12"/>
  <c r="AE1313" i="12"/>
  <c r="AE1034" i="12"/>
  <c r="AG1034" i="12"/>
  <c r="AE1155" i="12"/>
  <c r="AG1155" i="12"/>
  <c r="AG1016" i="12"/>
  <c r="AE1016" i="12"/>
  <c r="AE568" i="12"/>
  <c r="AG568" i="12"/>
  <c r="AC3787" i="12"/>
  <c r="AD3787" i="12" s="1"/>
  <c r="AC3550" i="12"/>
  <c r="AD3550" i="12" s="1"/>
  <c r="AG3654" i="12"/>
  <c r="AE3654" i="12"/>
  <c r="AG3169" i="12"/>
  <c r="AE3169" i="12"/>
  <c r="AE2940" i="12"/>
  <c r="AG2940" i="12"/>
  <c r="AG2748" i="12"/>
  <c r="AE2748" i="12"/>
  <c r="AE2513" i="12"/>
  <c r="AG2513" i="12"/>
  <c r="AE2351" i="12"/>
  <c r="AG2351" i="12"/>
  <c r="AE2228" i="12"/>
  <c r="AG2228" i="12"/>
  <c r="AE2159" i="12"/>
  <c r="AG2159" i="12"/>
  <c r="AE1901" i="12"/>
  <c r="AG1901" i="12"/>
  <c r="AG1677" i="12"/>
  <c r="AE1677" i="12"/>
  <c r="AE1589" i="12"/>
  <c r="AG1589" i="12"/>
  <c r="AG1328" i="12"/>
  <c r="AE1328" i="12"/>
  <c r="AG1072" i="12"/>
  <c r="AE1072" i="12"/>
  <c r="AG985" i="12"/>
  <c r="AE985" i="12"/>
  <c r="AG661" i="12"/>
  <c r="AE661" i="12"/>
  <c r="AG765" i="12"/>
  <c r="AE765" i="12"/>
  <c r="AG316" i="12"/>
  <c r="AE316" i="12"/>
  <c r="AG2990" i="12"/>
  <c r="AE2990" i="12"/>
  <c r="AE2580" i="12"/>
  <c r="AG2580" i="12"/>
  <c r="AE2082" i="12"/>
  <c r="AG2082" i="12"/>
  <c r="AE1975" i="12"/>
  <c r="AG1975" i="12"/>
  <c r="AE1839" i="12"/>
  <c r="AG1839" i="12"/>
  <c r="AG1546" i="12"/>
  <c r="AE1546" i="12"/>
  <c r="AG1606" i="12"/>
  <c r="AE1606" i="12"/>
  <c r="AE1296" i="12"/>
  <c r="AG1296" i="12"/>
  <c r="AG1220" i="12"/>
  <c r="AE1220" i="12"/>
  <c r="AG1212" i="12"/>
  <c r="AE1212" i="12"/>
  <c r="AG885" i="12"/>
  <c r="AE885" i="12"/>
  <c r="AG974" i="12"/>
  <c r="AE974" i="12"/>
  <c r="AG972" i="12"/>
  <c r="AE972" i="12"/>
  <c r="AG396" i="12"/>
  <c r="AE396" i="12"/>
  <c r="AG2315" i="12"/>
  <c r="AE2315" i="12"/>
  <c r="AG2130" i="12"/>
  <c r="AE2130" i="12"/>
  <c r="AE1491" i="12"/>
  <c r="AG1491" i="12"/>
  <c r="AG1504" i="12"/>
  <c r="AE1504" i="12"/>
  <c r="AG1331" i="12"/>
  <c r="AE1331" i="12"/>
  <c r="AE1591" i="12"/>
  <c r="AG1591" i="12"/>
  <c r="AG1223" i="12"/>
  <c r="AE1223" i="12"/>
  <c r="AE1051" i="12"/>
  <c r="AG1051" i="12"/>
  <c r="AE462" i="12"/>
  <c r="AG462" i="12"/>
  <c r="AE3195" i="12"/>
  <c r="AG3195" i="12"/>
  <c r="AE2848" i="12"/>
  <c r="AG2848" i="12"/>
  <c r="AG2599" i="12"/>
  <c r="AE2599" i="12"/>
  <c r="AG2260" i="12"/>
  <c r="AE2260" i="12"/>
  <c r="AG1759" i="12"/>
  <c r="AE1759" i="12"/>
  <c r="AG1490" i="12"/>
  <c r="AE1490" i="12"/>
  <c r="AG1487" i="12"/>
  <c r="AE1487" i="12"/>
  <c r="AG851" i="12"/>
  <c r="AE851" i="12"/>
  <c r="AC3820" i="12"/>
  <c r="AD3820" i="12" s="1"/>
  <c r="AG3770" i="12"/>
  <c r="AE3770" i="12"/>
  <c r="AG3150" i="12"/>
  <c r="AE3150" i="12"/>
  <c r="AE2906" i="12"/>
  <c r="AG2906" i="12"/>
  <c r="AE2486" i="12"/>
  <c r="AG2486" i="12"/>
  <c r="AG2279" i="12"/>
  <c r="AE2279" i="12"/>
  <c r="AE1795" i="12"/>
  <c r="AG1795" i="12"/>
  <c r="AE1938" i="12"/>
  <c r="AG1938" i="12"/>
  <c r="AG1702" i="12"/>
  <c r="AE1702" i="12"/>
  <c r="AE1515" i="12"/>
  <c r="AG1515" i="12"/>
  <c r="AE1345" i="12"/>
  <c r="AG1345" i="12"/>
  <c r="AG1062" i="12"/>
  <c r="AE1062" i="12"/>
  <c r="AG877" i="12"/>
  <c r="AE877" i="12"/>
  <c r="AE465" i="12"/>
  <c r="AG465" i="12"/>
  <c r="AG3419" i="12"/>
  <c r="AE3419" i="12"/>
  <c r="AG2957" i="12"/>
  <c r="AE2957" i="12"/>
  <c r="AG2978" i="12"/>
  <c r="AE2978" i="12"/>
  <c r="AE2654" i="12"/>
  <c r="AG2654" i="12"/>
  <c r="AE2376" i="12"/>
  <c r="AG2376" i="12"/>
  <c r="AG2002" i="12"/>
  <c r="AE2002" i="12"/>
  <c r="AE1989" i="12"/>
  <c r="AG1989" i="12"/>
  <c r="AG1879" i="12"/>
  <c r="AE1879" i="12"/>
  <c r="AE1290" i="12"/>
  <c r="AG1290" i="12"/>
  <c r="AE949" i="12"/>
  <c r="AG949" i="12"/>
  <c r="AE552" i="12"/>
  <c r="AG552" i="12"/>
  <c r="AG512" i="12"/>
  <c r="AE512" i="12"/>
  <c r="AG323" i="12"/>
  <c r="AE323" i="12"/>
  <c r="AE153" i="12"/>
  <c r="AG153" i="12"/>
  <c r="AE3703" i="12"/>
  <c r="AG3703" i="12"/>
  <c r="AG3377" i="12"/>
  <c r="AE3377" i="12"/>
  <c r="AE3128" i="12"/>
  <c r="AG3128" i="12"/>
  <c r="AE3021" i="12"/>
  <c r="AG3021" i="12"/>
  <c r="AG2664" i="12"/>
  <c r="AE2664" i="12"/>
  <c r="AG2554" i="12"/>
  <c r="AE2554" i="12"/>
  <c r="AE2359" i="12"/>
  <c r="AG2359" i="12"/>
  <c r="AG2049" i="12"/>
  <c r="AE2049" i="12"/>
  <c r="AE1884" i="12"/>
  <c r="AG1884" i="12"/>
  <c r="AE1537" i="12"/>
  <c r="AG1537" i="12"/>
  <c r="AG1255" i="12"/>
  <c r="AE1255" i="12"/>
  <c r="AG1041" i="12"/>
  <c r="AE1041" i="12"/>
  <c r="AG662" i="12"/>
  <c r="AE662" i="12"/>
  <c r="AG752" i="12"/>
  <c r="AE752" i="12"/>
  <c r="AE336" i="12"/>
  <c r="AG336" i="12"/>
  <c r="AC3749" i="12"/>
  <c r="AD3749" i="12" s="1"/>
  <c r="AC3634" i="12"/>
  <c r="AD3634" i="12" s="1"/>
  <c r="AC3202" i="12"/>
  <c r="AD3202" i="12" s="1"/>
  <c r="AC3057" i="12"/>
  <c r="AD3057" i="12" s="1"/>
  <c r="AC2686" i="12"/>
  <c r="AD2686" i="12" s="1"/>
  <c r="AC2390" i="12"/>
  <c r="AD2390" i="12" s="1"/>
  <c r="AC2226" i="12"/>
  <c r="AD2226" i="12" s="1"/>
  <c r="AG3704" i="12"/>
  <c r="AE3704" i="12"/>
  <c r="AG3558" i="12"/>
  <c r="AE3558" i="12"/>
  <c r="AG3196" i="12"/>
  <c r="AE3196" i="12"/>
  <c r="AG2958" i="12"/>
  <c r="AE2958" i="12"/>
  <c r="AE2415" i="12"/>
  <c r="AG2415" i="12"/>
  <c r="AE2249" i="12"/>
  <c r="AG2249" i="12"/>
  <c r="AG1918" i="12"/>
  <c r="AE1918" i="12"/>
  <c r="AE1952" i="12"/>
  <c r="AG1952" i="12"/>
  <c r="AG1645" i="12"/>
  <c r="AE1645" i="12"/>
  <c r="AG1492" i="12"/>
  <c r="AE1492" i="12"/>
  <c r="AE1130" i="12"/>
  <c r="AG1130" i="12"/>
  <c r="AG1267" i="12"/>
  <c r="AE1267" i="12"/>
  <c r="AG798" i="12"/>
  <c r="AE798" i="12"/>
  <c r="AE372" i="12"/>
  <c r="AG372" i="12"/>
  <c r="AG284" i="12"/>
  <c r="AE284" i="12"/>
  <c r="AE181" i="12"/>
  <c r="AG181" i="12"/>
  <c r="AG385" i="12"/>
  <c r="AE385" i="12"/>
  <c r="AG380" i="12"/>
  <c r="AE380" i="12"/>
  <c r="AG197" i="12"/>
  <c r="AE197" i="12"/>
  <c r="AE471" i="12"/>
  <c r="AG471" i="12"/>
  <c r="AE1974" i="12"/>
  <c r="AG1974" i="12"/>
  <c r="AG809" i="12"/>
  <c r="AE809" i="12"/>
  <c r="AE999" i="12"/>
  <c r="AG999" i="12"/>
  <c r="AC3031" i="12"/>
  <c r="AD3031" i="12" s="1"/>
  <c r="AE2667" i="12"/>
  <c r="AG2667" i="12"/>
  <c r="AE1682" i="12"/>
  <c r="AG1682" i="12"/>
  <c r="AC3445" i="12"/>
  <c r="AD3445" i="12" s="1"/>
  <c r="AC2976" i="12"/>
  <c r="AD2976" i="12" s="1"/>
  <c r="AE2712" i="12"/>
  <c r="AG2712" i="12"/>
  <c r="AC3631" i="12"/>
  <c r="AD3631" i="12" s="1"/>
  <c r="AC3914" i="12"/>
  <c r="AD3914" i="12" s="1"/>
  <c r="AC3645" i="12"/>
  <c r="AD3645" i="12" s="1"/>
  <c r="AC3348" i="12"/>
  <c r="AD3348" i="12" s="1"/>
  <c r="AC2986" i="12"/>
  <c r="AD2986" i="12" s="1"/>
  <c r="AC3653" i="12"/>
  <c r="AD3653" i="12" s="1"/>
  <c r="AC3554" i="12"/>
  <c r="AD3554" i="12" s="1"/>
  <c r="AC3422" i="12"/>
  <c r="AD3422" i="12" s="1"/>
  <c r="AC2911" i="12"/>
  <c r="AD2911" i="12" s="1"/>
  <c r="AC3649" i="12"/>
  <c r="AD3649" i="12" s="1"/>
  <c r="AC3412" i="12"/>
  <c r="AD3412" i="12" s="1"/>
  <c r="AC3187" i="12"/>
  <c r="AD3187" i="12" s="1"/>
  <c r="AC3908" i="12"/>
  <c r="AD3908" i="12" s="1"/>
  <c r="AC3797" i="12"/>
  <c r="AD3797" i="12" s="1"/>
  <c r="AC3475" i="12"/>
  <c r="AD3475" i="12" s="1"/>
  <c r="AC3901" i="12"/>
  <c r="AD3901" i="12" s="1"/>
  <c r="AC3585" i="12"/>
  <c r="AD3585" i="12" s="1"/>
  <c r="AC3414" i="12"/>
  <c r="AD3414" i="12" s="1"/>
  <c r="AC3867" i="12"/>
  <c r="AD3867" i="12" s="1"/>
  <c r="AC3435" i="12"/>
  <c r="AD3435" i="12" s="1"/>
  <c r="AC3229" i="12"/>
  <c r="AD3229" i="12" s="1"/>
  <c r="AC2924" i="12"/>
  <c r="AD2924" i="12" s="1"/>
  <c r="AC2851" i="12"/>
  <c r="AD2851" i="12" s="1"/>
  <c r="AC2407" i="12"/>
  <c r="AD2407" i="12" s="1"/>
  <c r="AC2288" i="12"/>
  <c r="AD2288" i="12" s="1"/>
  <c r="AC3814" i="12"/>
  <c r="AD3814" i="12" s="1"/>
  <c r="AC3644" i="12"/>
  <c r="AD3644" i="12" s="1"/>
  <c r="AC3244" i="12"/>
  <c r="AD3244" i="12" s="1"/>
  <c r="AC3753" i="12"/>
  <c r="AD3753" i="12" s="1"/>
  <c r="AC3449" i="12"/>
  <c r="AD3449" i="12" s="1"/>
  <c r="AC3667" i="12"/>
  <c r="AD3667" i="12" s="1"/>
  <c r="AC3842" i="12"/>
  <c r="AD3842" i="12" s="1"/>
  <c r="AC3472" i="12"/>
  <c r="AD3472" i="12" s="1"/>
  <c r="AC3320" i="12"/>
  <c r="AD3320" i="12" s="1"/>
  <c r="AC3066" i="12"/>
  <c r="AD3066" i="12" s="1"/>
  <c r="AC2723" i="12"/>
  <c r="AD2723" i="12" s="1"/>
  <c r="AC2395" i="12"/>
  <c r="AD2395" i="12" s="1"/>
  <c r="AC2233" i="12"/>
  <c r="AD2233" i="12" s="1"/>
  <c r="AC3674" i="12"/>
  <c r="AD3674" i="12" s="1"/>
  <c r="AG2085" i="12"/>
  <c r="AE2085" i="12"/>
  <c r="AE864" i="12"/>
  <c r="AG864" i="12"/>
  <c r="AC3178" i="12"/>
  <c r="AD3178" i="12" s="1"/>
  <c r="AG1437" i="12"/>
  <c r="AE1437" i="12"/>
  <c r="AG3481" i="12"/>
  <c r="AE3481" i="12"/>
  <c r="AE1442" i="12"/>
  <c r="AG1442" i="12"/>
  <c r="AG857" i="12"/>
  <c r="AE857" i="12"/>
  <c r="AE345" i="12"/>
  <c r="AG345" i="12"/>
  <c r="AC3253" i="12"/>
  <c r="AD3253" i="12" s="1"/>
  <c r="AE1151" i="12"/>
  <c r="AG1151" i="12"/>
  <c r="AC3722" i="12"/>
  <c r="AD3722" i="12" s="1"/>
  <c r="AC3530" i="12"/>
  <c r="AD3530" i="12" s="1"/>
  <c r="AC3314" i="12"/>
  <c r="AD3314" i="12" s="1"/>
  <c r="AC2886" i="12"/>
  <c r="AD2886" i="12" s="1"/>
  <c r="AE2810" i="12"/>
  <c r="AG2810" i="12"/>
  <c r="AG2801" i="12"/>
  <c r="AE2801" i="12"/>
  <c r="AG2540" i="12"/>
  <c r="AE2540" i="12"/>
  <c r="AG2405" i="12"/>
  <c r="AE2405" i="12"/>
  <c r="AG2017" i="12"/>
  <c r="AE2017" i="12"/>
  <c r="AG1944" i="12"/>
  <c r="AE1944" i="12"/>
  <c r="AE1541" i="12"/>
  <c r="AG1541" i="12"/>
  <c r="AG1403" i="12"/>
  <c r="AE1403" i="12"/>
  <c r="AE598" i="12"/>
  <c r="AG598" i="12"/>
  <c r="AE431" i="12"/>
  <c r="AG431" i="12"/>
  <c r="AE228" i="12"/>
  <c r="AG228" i="12"/>
  <c r="AC3841" i="12"/>
  <c r="AD3841" i="12" s="1"/>
  <c r="AC3463" i="12"/>
  <c r="AD3463" i="12" s="1"/>
  <c r="AC3257" i="12"/>
  <c r="AD3257" i="12" s="1"/>
  <c r="AG412" i="12"/>
  <c r="AE412" i="12"/>
  <c r="AE3680" i="12"/>
  <c r="AG3680" i="12"/>
  <c r="AG3217" i="12"/>
  <c r="AE3217" i="12"/>
  <c r="AG2928" i="12"/>
  <c r="AE2928" i="12"/>
  <c r="AG2698" i="12"/>
  <c r="AE2698" i="12"/>
  <c r="AE2489" i="12"/>
  <c r="AG2489" i="12"/>
  <c r="AG2258" i="12"/>
  <c r="AE2258" i="12"/>
  <c r="AE2010" i="12"/>
  <c r="AG2010" i="12"/>
  <c r="AG1972" i="12"/>
  <c r="AE1972" i="12"/>
  <c r="AE1750" i="12"/>
  <c r="AG1750" i="12"/>
  <c r="AG1420" i="12"/>
  <c r="AE1420" i="12"/>
  <c r="AE1622" i="12"/>
  <c r="AG1622" i="12"/>
  <c r="AE1325" i="12"/>
  <c r="AG1325" i="12"/>
  <c r="AG816" i="12"/>
  <c r="AE816" i="12"/>
  <c r="AG604" i="12"/>
  <c r="AE604" i="12"/>
  <c r="AE314" i="12"/>
  <c r="AG314" i="12"/>
  <c r="AG508" i="12"/>
  <c r="AE508" i="12"/>
  <c r="AC3910" i="12"/>
  <c r="AD3910" i="12" s="1"/>
  <c r="AC3759" i="12"/>
  <c r="AD3759" i="12" s="1"/>
  <c r="AC3504" i="12"/>
  <c r="AD3504" i="12" s="1"/>
  <c r="AG3877" i="12"/>
  <c r="AE3877" i="12"/>
  <c r="AG3255" i="12"/>
  <c r="AE3255" i="12"/>
  <c r="AG2402" i="12"/>
  <c r="AE2402" i="12"/>
  <c r="AE1965" i="12"/>
  <c r="AG1965" i="12"/>
  <c r="AG1740" i="12"/>
  <c r="AE1740" i="12"/>
  <c r="AG1679" i="12"/>
  <c r="AE1679" i="12"/>
  <c r="AE1246" i="12"/>
  <c r="AG1246" i="12"/>
  <c r="AE884" i="12"/>
  <c r="AG884" i="12"/>
  <c r="AE657" i="12"/>
  <c r="AG657" i="12"/>
  <c r="AE472" i="12"/>
  <c r="AG472" i="12"/>
  <c r="AG347" i="12"/>
  <c r="AE347" i="12"/>
  <c r="AG441" i="12"/>
  <c r="AE441" i="12"/>
  <c r="AE3218" i="12"/>
  <c r="AG3218" i="12"/>
  <c r="AG2689" i="12"/>
  <c r="AE2689" i="12"/>
  <c r="AG1962" i="12"/>
  <c r="AE1962" i="12"/>
  <c r="AE1999" i="12"/>
  <c r="AG1999" i="12"/>
  <c r="AE1723" i="12"/>
  <c r="AG1723" i="12"/>
  <c r="AE1547" i="12"/>
  <c r="AG1547" i="12"/>
  <c r="AE1464" i="12"/>
  <c r="AG1464" i="12"/>
  <c r="AE1005" i="12"/>
  <c r="AG1005" i="12"/>
  <c r="AE516" i="12"/>
  <c r="AG516" i="12"/>
  <c r="AC3778" i="12"/>
  <c r="AD3778" i="12" s="1"/>
  <c r="AC3533" i="12"/>
  <c r="AD3533" i="12" s="1"/>
  <c r="AC3158" i="12"/>
  <c r="AD3158" i="12" s="1"/>
  <c r="AE2611" i="12"/>
  <c r="AG2611" i="12"/>
  <c r="AE2329" i="12"/>
  <c r="AG2329" i="12"/>
  <c r="AG2089" i="12"/>
  <c r="AE2089" i="12"/>
  <c r="AG1706" i="12"/>
  <c r="AE1706" i="12"/>
  <c r="AE1409" i="12"/>
  <c r="AG1409" i="12"/>
  <c r="AE753" i="12"/>
  <c r="AG753" i="12"/>
  <c r="AG170" i="12"/>
  <c r="AE170" i="12"/>
  <c r="AC3686" i="12"/>
  <c r="AD3686" i="12" s="1"/>
  <c r="AC3406" i="12"/>
  <c r="AD3406" i="12" s="1"/>
  <c r="AC3278" i="12"/>
  <c r="AD3278" i="12" s="1"/>
  <c r="AC3160" i="12"/>
  <c r="AD3160" i="12" s="1"/>
  <c r="AC2776" i="12"/>
  <c r="AD2776" i="12" s="1"/>
  <c r="AC2636" i="12"/>
  <c r="AD2636" i="12" s="1"/>
  <c r="AC2203" i="12"/>
  <c r="AD2203" i="12" s="1"/>
  <c r="AG2080" i="12"/>
  <c r="AE2080" i="12"/>
  <c r="AG1900" i="12"/>
  <c r="AE1900" i="12"/>
  <c r="AG1763" i="12"/>
  <c r="AE1763" i="12"/>
  <c r="AG1688" i="12"/>
  <c r="AE1688" i="12"/>
  <c r="AG1337" i="12"/>
  <c r="AE1337" i="12"/>
  <c r="AE1211" i="12"/>
  <c r="AG1211" i="12"/>
  <c r="AE925" i="12"/>
  <c r="AG925" i="12"/>
  <c r="AG1010" i="12"/>
  <c r="AE1010" i="12"/>
  <c r="AC3751" i="12"/>
  <c r="AD3751" i="12" s="1"/>
  <c r="AC3646" i="12"/>
  <c r="AD3646" i="12" s="1"/>
  <c r="AC3248" i="12"/>
  <c r="AD3248" i="12" s="1"/>
  <c r="AG289" i="12"/>
  <c r="AE289" i="12"/>
  <c r="AE3723" i="12"/>
  <c r="AG3723" i="12"/>
  <c r="AG3450" i="12"/>
  <c r="AE3450" i="12"/>
  <c r="AE3324" i="12"/>
  <c r="AG3324" i="12"/>
  <c r="AE3188" i="12"/>
  <c r="AG3188" i="12"/>
  <c r="AG2917" i="12"/>
  <c r="AE2917" i="12"/>
  <c r="AG2683" i="12"/>
  <c r="AE2683" i="12"/>
  <c r="AG2584" i="12"/>
  <c r="AE2584" i="12"/>
  <c r="AG2409" i="12"/>
  <c r="AE2409" i="12"/>
  <c r="AE2206" i="12"/>
  <c r="AG2206" i="12"/>
  <c r="AE2109" i="12"/>
  <c r="AG2109" i="12"/>
  <c r="AG1783" i="12"/>
  <c r="AE1783" i="12"/>
  <c r="AE1573" i="12"/>
  <c r="AG1573" i="12"/>
  <c r="AG1817" i="12"/>
  <c r="AE1817" i="12"/>
  <c r="AG1406" i="12"/>
  <c r="AE1406" i="12"/>
  <c r="AG1129" i="12"/>
  <c r="AE1129" i="12"/>
  <c r="AE1073" i="12"/>
  <c r="AG1073" i="12"/>
  <c r="AG930" i="12"/>
  <c r="AE930" i="12"/>
  <c r="AE543" i="12"/>
  <c r="AG543" i="12"/>
  <c r="AE648" i="12"/>
  <c r="AG648" i="12"/>
  <c r="AC3871" i="12"/>
  <c r="AD3871" i="12" s="1"/>
  <c r="AG3724" i="12"/>
  <c r="AE3724" i="12"/>
  <c r="AG3143" i="12"/>
  <c r="AE3143" i="12"/>
  <c r="AG2956" i="12"/>
  <c r="AE2956" i="12"/>
  <c r="AE2845" i="12"/>
  <c r="AG2845" i="12"/>
  <c r="AE2668" i="12"/>
  <c r="AG2668" i="12"/>
  <c r="AG2498" i="12"/>
  <c r="AE2498" i="12"/>
  <c r="AG2506" i="12"/>
  <c r="AE2506" i="12"/>
  <c r="AE2326" i="12"/>
  <c r="AG2326" i="12"/>
  <c r="AG2160" i="12"/>
  <c r="AE2160" i="12"/>
  <c r="AE1735" i="12"/>
  <c r="AG1735" i="12"/>
  <c r="AG1590" i="12"/>
  <c r="AE1590" i="12"/>
  <c r="AG1676" i="12"/>
  <c r="AE1676" i="12"/>
  <c r="AE1199" i="12"/>
  <c r="AG1199" i="12"/>
  <c r="AG1230" i="12"/>
  <c r="AE1230" i="12"/>
  <c r="AG1207" i="12"/>
  <c r="AE1207" i="12"/>
  <c r="AG837" i="12"/>
  <c r="AE837" i="12"/>
  <c r="AG580" i="12"/>
  <c r="AE580" i="12"/>
  <c r="AE138" i="12"/>
  <c r="AG138" i="12"/>
  <c r="AE3874" i="12"/>
  <c r="AG3874" i="12"/>
  <c r="AE3199" i="12"/>
  <c r="AG3199" i="12"/>
  <c r="AG2779" i="12"/>
  <c r="AE2779" i="12"/>
  <c r="AE2564" i="12"/>
  <c r="AG2564" i="12"/>
  <c r="AG2575" i="12"/>
  <c r="AE2575" i="12"/>
  <c r="AG2381" i="12"/>
  <c r="AE2381" i="12"/>
  <c r="AG2098" i="12"/>
  <c r="AE2098" i="12"/>
  <c r="AG2009" i="12"/>
  <c r="AE2009" i="12"/>
  <c r="AE1638" i="12"/>
  <c r="AG1638" i="12"/>
  <c r="AG1618" i="12"/>
  <c r="AE1618" i="12"/>
  <c r="AE1216" i="12"/>
  <c r="AG1216" i="12"/>
  <c r="AE1190" i="12"/>
  <c r="AG1190" i="12"/>
  <c r="AG939" i="12"/>
  <c r="AE939" i="12"/>
  <c r="AE859" i="12"/>
  <c r="AG859" i="12"/>
  <c r="AG533" i="12"/>
  <c r="AE533" i="12"/>
  <c r="AE305" i="12"/>
  <c r="AG305" i="12"/>
  <c r="AC3879" i="12"/>
  <c r="AD3879" i="12" s="1"/>
  <c r="AG3038" i="12"/>
  <c r="AE3038" i="12"/>
  <c r="AG2799" i="12"/>
  <c r="AE2799" i="12"/>
  <c r="AG2588" i="12"/>
  <c r="AE2588" i="12"/>
  <c r="AG2143" i="12"/>
  <c r="AE2143" i="12"/>
  <c r="AE1776" i="12"/>
  <c r="AG1776" i="12"/>
  <c r="AE968" i="12"/>
  <c r="AG968" i="12"/>
  <c r="AG944" i="12"/>
  <c r="AE944" i="12"/>
  <c r="AE724" i="12"/>
  <c r="AG724" i="12"/>
  <c r="AE3744" i="12"/>
  <c r="AG3744" i="12"/>
  <c r="AG3126" i="12"/>
  <c r="AE3126" i="12"/>
  <c r="AG2821" i="12"/>
  <c r="AE2821" i="12"/>
  <c r="AE2608" i="12"/>
  <c r="AG2608" i="12"/>
  <c r="AG2635" i="12"/>
  <c r="AE2635" i="12"/>
  <c r="AE2000" i="12"/>
  <c r="AG2000" i="12"/>
  <c r="AG1666" i="12"/>
  <c r="AE1666" i="12"/>
  <c r="AG1569" i="12"/>
  <c r="AE1569" i="12"/>
  <c r="AE1171" i="12"/>
  <c r="AG1171" i="12"/>
  <c r="AG971" i="12"/>
  <c r="AE971" i="12"/>
  <c r="AG895" i="12"/>
  <c r="AE895" i="12"/>
  <c r="AE869" i="12"/>
  <c r="AG869" i="12"/>
  <c r="AE542" i="12"/>
  <c r="AG542" i="12"/>
  <c r="AC3733" i="12"/>
  <c r="AD3733" i="12" s="1"/>
  <c r="AG298" i="12"/>
  <c r="AE298" i="12"/>
  <c r="AG3454" i="12"/>
  <c r="AE3454" i="12"/>
  <c r="AE3016" i="12"/>
  <c r="AG3016" i="12"/>
  <c r="AG2925" i="12"/>
  <c r="AE2925" i="12"/>
  <c r="AE2566" i="12"/>
  <c r="AG2566" i="12"/>
  <c r="AE2455" i="12"/>
  <c r="AG2455" i="12"/>
  <c r="AG2232" i="12"/>
  <c r="AE2232" i="12"/>
  <c r="AE2178" i="12"/>
  <c r="AG2178" i="12"/>
  <c r="AG2031" i="12"/>
  <c r="AE2031" i="12"/>
  <c r="AG2036" i="12"/>
  <c r="AE2036" i="12"/>
  <c r="AG1739" i="12"/>
  <c r="AE1739" i="12"/>
  <c r="AE1583" i="12"/>
  <c r="AG1583" i="12"/>
  <c r="AE1282" i="12"/>
  <c r="AG1282" i="12"/>
  <c r="AG1449" i="12"/>
  <c r="AE1449" i="12"/>
  <c r="AG1298" i="12"/>
  <c r="AE1298" i="12"/>
  <c r="AG1039" i="12"/>
  <c r="AE1039" i="12"/>
  <c r="AG865" i="12"/>
  <c r="AE865" i="12"/>
  <c r="AG586" i="12"/>
  <c r="AE586" i="12"/>
  <c r="AG636" i="12"/>
  <c r="AE636" i="12"/>
  <c r="AE3042" i="12"/>
  <c r="AG3042" i="12"/>
  <c r="AG2735" i="12"/>
  <c r="AE2735" i="12"/>
  <c r="AE2647" i="12"/>
  <c r="AG2647" i="12"/>
  <c r="AE2356" i="12"/>
  <c r="AG2356" i="12"/>
  <c r="AE1960" i="12"/>
  <c r="AG1960" i="12"/>
  <c r="AG1594" i="12"/>
  <c r="AE1594" i="12"/>
  <c r="AE1289" i="12"/>
  <c r="AG1289" i="12"/>
  <c r="AE1482" i="12"/>
  <c r="AG1482" i="12"/>
  <c r="AE1087" i="12"/>
  <c r="AG1087" i="12"/>
  <c r="AG1327" i="12"/>
  <c r="AE1327" i="12"/>
  <c r="AG799" i="12"/>
  <c r="AE799" i="12"/>
  <c r="AG757" i="12"/>
  <c r="AE757" i="12"/>
  <c r="AE3757" i="12"/>
  <c r="AG3757" i="12"/>
  <c r="AG3556" i="12"/>
  <c r="AE3556" i="12"/>
  <c r="AE2984" i="12"/>
  <c r="AG2984" i="12"/>
  <c r="AG2719" i="12"/>
  <c r="AE2719" i="12"/>
  <c r="AE2438" i="12"/>
  <c r="AG2438" i="12"/>
  <c r="AE2272" i="12"/>
  <c r="AG2272" i="12"/>
  <c r="AE1943" i="12"/>
  <c r="AG1943" i="12"/>
  <c r="AG1980" i="12"/>
  <c r="AE1980" i="12"/>
  <c r="AG1570" i="12"/>
  <c r="AE1570" i="12"/>
  <c r="AE813" i="12"/>
  <c r="AG813" i="12"/>
  <c r="AE562" i="12"/>
  <c r="AG562" i="12"/>
  <c r="AE595" i="12"/>
  <c r="AG595" i="12"/>
  <c r="AC3690" i="12"/>
  <c r="AD3690" i="12" s="1"/>
  <c r="AC3570" i="12"/>
  <c r="AD3570" i="12" s="1"/>
  <c r="AC3228" i="12"/>
  <c r="AD3228" i="12" s="1"/>
  <c r="AC2993" i="12"/>
  <c r="AD2993" i="12" s="1"/>
  <c r="AC2818" i="12"/>
  <c r="AD2818" i="12" s="1"/>
  <c r="AC2389" i="12"/>
  <c r="AD2389" i="12" s="1"/>
  <c r="AC2055" i="12"/>
  <c r="AD2055" i="12" s="1"/>
  <c r="AG488" i="12"/>
  <c r="AE488" i="12"/>
  <c r="AG321" i="12"/>
  <c r="AE321" i="12"/>
  <c r="AC3588" i="12"/>
  <c r="AD3588" i="12" s="1"/>
  <c r="AG1356" i="12"/>
  <c r="AE1356" i="12"/>
  <c r="AG2458" i="12"/>
  <c r="AE2458" i="12"/>
  <c r="AE1612" i="12"/>
  <c r="AG1612" i="12"/>
  <c r="AE1203" i="12"/>
  <c r="AG1203" i="12"/>
  <c r="AG320" i="12"/>
  <c r="AE320" i="12"/>
  <c r="AG2897" i="12"/>
  <c r="AE2897" i="12"/>
  <c r="AG2037" i="12"/>
  <c r="AE2037" i="12"/>
  <c r="AE1113" i="12"/>
  <c r="AG1113" i="12"/>
  <c r="AC3829" i="12"/>
  <c r="AD3829" i="12" s="1"/>
  <c r="AG404" i="12"/>
  <c r="AE404" i="12"/>
  <c r="AG3355" i="12"/>
  <c r="AE3355" i="12"/>
  <c r="AG2682" i="12"/>
  <c r="AE2682" i="12"/>
  <c r="AE1741" i="12"/>
  <c r="AG1741" i="12"/>
  <c r="AG1177" i="12"/>
  <c r="AE1177" i="12"/>
  <c r="AC3719" i="12"/>
  <c r="AD3719" i="12" s="1"/>
  <c r="AC3405" i="12"/>
  <c r="AD3405" i="12" s="1"/>
  <c r="AC3159" i="12"/>
  <c r="AD3159" i="12" s="1"/>
  <c r="AC3084" i="12"/>
  <c r="AD3084" i="12" s="1"/>
  <c r="AC3854" i="12"/>
  <c r="AD3854" i="12" s="1"/>
  <c r="AC3471" i="12"/>
  <c r="AD3471" i="12" s="1"/>
  <c r="AC3239" i="12"/>
  <c r="AD3239" i="12" s="1"/>
  <c r="AC3140" i="12"/>
  <c r="AD3140" i="12" s="1"/>
  <c r="AC3657" i="12"/>
  <c r="AD3657" i="12" s="1"/>
  <c r="AC3402" i="12"/>
  <c r="AD3402" i="12" s="1"/>
  <c r="AC3281" i="12"/>
  <c r="AD3281" i="12" s="1"/>
  <c r="AC3732" i="12"/>
  <c r="AD3732" i="12" s="1"/>
  <c r="AC3470" i="12"/>
  <c r="AD3470" i="12" s="1"/>
  <c r="AC3368" i="12"/>
  <c r="AD3368" i="12" s="1"/>
  <c r="AC3677" i="12"/>
  <c r="AD3677" i="12" s="1"/>
  <c r="AC3369" i="12"/>
  <c r="AD3369" i="12" s="1"/>
  <c r="AC3222" i="12"/>
  <c r="AD3222" i="12" s="1"/>
  <c r="AE1859" i="12"/>
  <c r="AG1859" i="12"/>
  <c r="AE1539" i="12"/>
  <c r="AG1539" i="12"/>
  <c r="AE1559" i="12"/>
  <c r="AG1559" i="12"/>
  <c r="AE1426" i="12"/>
  <c r="AG1426" i="12"/>
  <c r="AG1274" i="12"/>
  <c r="AE1274" i="12"/>
  <c r="AE1322" i="12"/>
  <c r="AG1322" i="12"/>
  <c r="AG1167" i="12"/>
  <c r="AE1167" i="12"/>
  <c r="AG1007" i="12"/>
  <c r="AE1007" i="12"/>
  <c r="AE592" i="12"/>
  <c r="AG592" i="12"/>
  <c r="AG594" i="12"/>
  <c r="AE594" i="12"/>
  <c r="AG400" i="12"/>
  <c r="AE400" i="12"/>
  <c r="AG494" i="12"/>
  <c r="AE494" i="12"/>
  <c r="AG393" i="12"/>
  <c r="AE393" i="12"/>
  <c r="AC3810" i="12"/>
  <c r="AD3810" i="12" s="1"/>
  <c r="AC3548" i="12"/>
  <c r="AD3548" i="12" s="1"/>
  <c r="AC3144" i="12"/>
  <c r="AD3144" i="12" s="1"/>
  <c r="AC2901" i="12"/>
  <c r="AD2901" i="12" s="1"/>
  <c r="AC2853" i="12"/>
  <c r="AD2853" i="12" s="1"/>
  <c r="AC2497" i="12"/>
  <c r="AD2497" i="12" s="1"/>
  <c r="AC2241" i="12"/>
  <c r="AD2241" i="12" s="1"/>
  <c r="AG3259" i="12"/>
  <c r="AE3259" i="12"/>
  <c r="AG2757" i="12"/>
  <c r="AE2757" i="12"/>
  <c r="AG1788" i="12"/>
  <c r="AE1788" i="12"/>
  <c r="AE1498" i="12"/>
  <c r="AG1498" i="12"/>
  <c r="AG1658" i="12"/>
  <c r="AE1658" i="12"/>
  <c r="AG1281" i="12"/>
  <c r="AE1281" i="12"/>
  <c r="AG1093" i="12"/>
  <c r="AE1093" i="12"/>
  <c r="AE942" i="12"/>
  <c r="AG942" i="12"/>
  <c r="AG823" i="12"/>
  <c r="AE823" i="12"/>
  <c r="AE330" i="12"/>
  <c r="AG330" i="12"/>
  <c r="AG573" i="12"/>
  <c r="AE573" i="12"/>
  <c r="AC3684" i="12"/>
  <c r="AD3684" i="12" s="1"/>
  <c r="AC3527" i="12"/>
  <c r="AD3527" i="12" s="1"/>
  <c r="AC3390" i="12"/>
  <c r="AD3390" i="12" s="1"/>
  <c r="AC3685" i="12"/>
  <c r="AD3685" i="12" s="1"/>
  <c r="AC3931" i="12"/>
  <c r="AD3931" i="12" s="1"/>
  <c r="AG2050" i="12"/>
  <c r="AE2050" i="12"/>
  <c r="AE1908" i="12"/>
  <c r="AG1908" i="12"/>
  <c r="AG1807" i="12"/>
  <c r="AE1807" i="12"/>
  <c r="AG1260" i="12"/>
  <c r="AE1260" i="12"/>
  <c r="AG1173" i="12"/>
  <c r="AE1173" i="12"/>
  <c r="AG1020" i="12"/>
  <c r="AE1020" i="12"/>
  <c r="AG846" i="12"/>
  <c r="AE846" i="12"/>
  <c r="AG850" i="12"/>
  <c r="AE850" i="12"/>
  <c r="AG936" i="12"/>
  <c r="AE936" i="12"/>
  <c r="AG524" i="12"/>
  <c r="AE524" i="12"/>
  <c r="AG301" i="12"/>
  <c r="AE301" i="12"/>
  <c r="AG3673" i="12"/>
  <c r="AE3673" i="12"/>
  <c r="AG3106" i="12"/>
  <c r="AE3106" i="12"/>
  <c r="AE2292" i="12"/>
  <c r="AG2292" i="12"/>
  <c r="AG2034" i="12"/>
  <c r="AE2034" i="12"/>
  <c r="AE1950" i="12"/>
  <c r="AG1950" i="12"/>
  <c r="AE1751" i="12"/>
  <c r="AG1751" i="12"/>
  <c r="AE1585" i="12"/>
  <c r="AG1585" i="12"/>
  <c r="AG1227" i="12"/>
  <c r="AE1227" i="12"/>
  <c r="AG961" i="12"/>
  <c r="AE961" i="12"/>
  <c r="AE714" i="12"/>
  <c r="AG714" i="12"/>
  <c r="AG1095" i="12"/>
  <c r="AE1095" i="12"/>
  <c r="AC3784" i="12"/>
  <c r="AD3784" i="12" s="1"/>
  <c r="AC3716" i="12"/>
  <c r="AD3716" i="12" s="1"/>
  <c r="AC3492" i="12"/>
  <c r="AD3492" i="12" s="1"/>
  <c r="AC3285" i="12"/>
  <c r="AD3285" i="12" s="1"/>
  <c r="AC3149" i="12"/>
  <c r="AD3149" i="12" s="1"/>
  <c r="AC2660" i="12"/>
  <c r="AD2660" i="12" s="1"/>
  <c r="AC2459" i="12"/>
  <c r="AD2459" i="12" s="1"/>
  <c r="AC2149" i="12"/>
  <c r="AD2149" i="12" s="1"/>
  <c r="AE3562" i="12"/>
  <c r="AG3562" i="12"/>
  <c r="AG2174" i="12"/>
  <c r="AE2174" i="12"/>
  <c r="AG2048" i="12"/>
  <c r="AE2048" i="12"/>
  <c r="AE1153" i="12"/>
  <c r="AG1153" i="12"/>
  <c r="AE134" i="12"/>
  <c r="AG134" i="12"/>
  <c r="AE229" i="12"/>
  <c r="AG229" i="12"/>
  <c r="AG437" i="12"/>
  <c r="AE437" i="12"/>
  <c r="AG251" i="12"/>
  <c r="AE251" i="12"/>
  <c r="AH3892" i="12" l="1"/>
  <c r="AH773" i="12"/>
  <c r="AH1926" i="12"/>
  <c r="AH1542" i="12"/>
  <c r="AH1994" i="12"/>
  <c r="AH2234" i="12"/>
  <c r="AH1998" i="12"/>
  <c r="AH3131" i="12"/>
  <c r="AJ3131" i="12" s="1"/>
  <c r="D809" i="13" s="1"/>
  <c r="AH2770" i="12"/>
  <c r="AH1248" i="12"/>
  <c r="AI1248" i="12" s="1"/>
  <c r="C2692" i="13" s="1"/>
  <c r="AH2565" i="12"/>
  <c r="AJ2565" i="12" s="1"/>
  <c r="D1375" i="13" s="1"/>
  <c r="AH2494" i="12"/>
  <c r="AI2494" i="12" s="1"/>
  <c r="C1446" i="13" s="1"/>
  <c r="AH2828" i="12"/>
  <c r="AH2587" i="12"/>
  <c r="AH247" i="12"/>
  <c r="AH1851" i="12"/>
  <c r="AJ1851" i="12" s="1"/>
  <c r="D2089" i="13" s="1"/>
  <c r="AH1652" i="12"/>
  <c r="AH352" i="12"/>
  <c r="AH1489" i="12"/>
  <c r="AH1142" i="12"/>
  <c r="AH1419" i="12"/>
  <c r="AH163" i="12"/>
  <c r="AH428" i="12"/>
  <c r="AJ428" i="12" s="1"/>
  <c r="D3512" i="13" s="1"/>
  <c r="AH1376" i="12"/>
  <c r="AI1376" i="12" s="1"/>
  <c r="C2564" i="13" s="1"/>
  <c r="AH722" i="12"/>
  <c r="AH1308" i="12"/>
  <c r="AH1628" i="12"/>
  <c r="AH3615" i="12"/>
  <c r="AH905" i="12"/>
  <c r="AH1320" i="12"/>
  <c r="AH1724" i="12"/>
  <c r="AH291" i="12"/>
  <c r="AJ291" i="12" s="1"/>
  <c r="D3649" i="13" s="1"/>
  <c r="AH3085" i="12"/>
  <c r="AH2030" i="12"/>
  <c r="AH976" i="12"/>
  <c r="AJ976" i="12" s="1"/>
  <c r="D2964" i="13" s="1"/>
  <c r="AH3166" i="12"/>
  <c r="AI3166" i="12" s="1"/>
  <c r="C774" i="13" s="1"/>
  <c r="AH3888" i="12"/>
  <c r="AH2344" i="12"/>
  <c r="AH288" i="12"/>
  <c r="AH200" i="12"/>
  <c r="AJ200" i="12" s="1"/>
  <c r="D3740" i="13" s="1"/>
  <c r="AH433" i="12"/>
  <c r="AH344" i="12"/>
  <c r="AH1892" i="12"/>
  <c r="AH1709" i="12"/>
  <c r="AH3083" i="12"/>
  <c r="AH1181" i="12"/>
  <c r="AH996" i="12"/>
  <c r="AJ996" i="12" s="1"/>
  <c r="D2944" i="13" s="1"/>
  <c r="AH934" i="12"/>
  <c r="AI934" i="12" s="1"/>
  <c r="C3006" i="13" s="1"/>
  <c r="AH1992" i="12"/>
  <c r="AJ1992" i="12" s="1"/>
  <c r="D1948" i="13" s="1"/>
  <c r="AH1150" i="12"/>
  <c r="AH818" i="12"/>
  <c r="AH1584" i="12"/>
  <c r="AH2314" i="12"/>
  <c r="AH149" i="12"/>
  <c r="AH3850" i="12"/>
  <c r="AH3030" i="12"/>
  <c r="AI3030" i="12" s="1"/>
  <c r="C910" i="13" s="1"/>
  <c r="AH1400" i="12"/>
  <c r="AJ1400" i="12" s="1"/>
  <c r="D2540" i="13" s="1"/>
  <c r="AH1385" i="12"/>
  <c r="AH2004" i="12"/>
  <c r="AI2004" i="12" s="1"/>
  <c r="C1936" i="13" s="1"/>
  <c r="AH3404" i="12"/>
  <c r="AJ3404" i="12" s="1"/>
  <c r="D536" i="13" s="1"/>
  <c r="AH940" i="12"/>
  <c r="AH306" i="12"/>
  <c r="AH3021" i="12"/>
  <c r="AH949" i="12"/>
  <c r="AJ949" i="12" s="1"/>
  <c r="D2991" i="13" s="1"/>
  <c r="AH1938" i="12"/>
  <c r="AJ1938" i="12" s="1"/>
  <c r="D2002" i="13" s="1"/>
  <c r="AH2273" i="12"/>
  <c r="AH879" i="12"/>
  <c r="AH2849" i="12"/>
  <c r="AH892" i="12"/>
  <c r="AH3681" i="12"/>
  <c r="AJ3681" i="12" s="1"/>
  <c r="D259" i="13" s="1"/>
  <c r="AH1165" i="12"/>
  <c r="AJ1165" i="12" s="1"/>
  <c r="D2775" i="13" s="1"/>
  <c r="AH2549" i="12"/>
  <c r="AI2549" i="12" s="1"/>
  <c r="C1391" i="13" s="1"/>
  <c r="AH947" i="12"/>
  <c r="AI947" i="12" s="1"/>
  <c r="C2993" i="13" s="1"/>
  <c r="AH2638" i="12"/>
  <c r="AH941" i="12"/>
  <c r="AH2521" i="12"/>
  <c r="AH2299" i="12"/>
  <c r="AH2016" i="12"/>
  <c r="AH864" i="12"/>
  <c r="AH2579" i="12"/>
  <c r="AJ2579" i="12" s="1"/>
  <c r="D1361" i="13" s="1"/>
  <c r="AH3760" i="12"/>
  <c r="AJ3760" i="12" s="1"/>
  <c r="D180" i="13" s="1"/>
  <c r="AH1646" i="12"/>
  <c r="AJ1646" i="12" s="1"/>
  <c r="D2294" i="13" s="1"/>
  <c r="AH1881" i="12"/>
  <c r="AI1881" i="12" s="1"/>
  <c r="C2059" i="13" s="1"/>
  <c r="AH451" i="12"/>
  <c r="AJ451" i="12" s="1"/>
  <c r="D3489" i="13" s="1"/>
  <c r="AH303" i="12"/>
  <c r="AH1787" i="12"/>
  <c r="AH3581" i="12"/>
  <c r="AH1262" i="12"/>
  <c r="AI1262" i="12" s="1"/>
  <c r="C2678" i="13" s="1"/>
  <c r="AH2684" i="12"/>
  <c r="AI2684" i="12" s="1"/>
  <c r="C1256" i="13" s="1"/>
  <c r="AH1598" i="12"/>
  <c r="AH3441" i="12"/>
  <c r="AH1271" i="12"/>
  <c r="AH2653" i="12"/>
  <c r="AH2248" i="12"/>
  <c r="AJ2248" i="12" s="1"/>
  <c r="D1692" i="13" s="1"/>
  <c r="AH2899" i="12"/>
  <c r="AI2899" i="12" s="1"/>
  <c r="C1041" i="13" s="1"/>
  <c r="AH3189" i="12"/>
  <c r="AJ3189" i="12" s="1"/>
  <c r="D751" i="13" s="1"/>
  <c r="AH2151" i="12"/>
  <c r="AI2151" i="12" s="1"/>
  <c r="C1789" i="13" s="1"/>
  <c r="AH1336" i="12"/>
  <c r="AH2139" i="12"/>
  <c r="AH3781" i="12"/>
  <c r="AH159" i="12"/>
  <c r="AH285" i="12"/>
  <c r="AH2207" i="12"/>
  <c r="AH2041" i="12"/>
  <c r="AJ2041" i="12" s="1"/>
  <c r="D1899" i="13" s="1"/>
  <c r="AH1362" i="12"/>
  <c r="AI1362" i="12" s="1"/>
  <c r="C2578" i="13" s="1"/>
  <c r="AH644" i="12"/>
  <c r="AH2603" i="12"/>
  <c r="AJ2603" i="12" s="1"/>
  <c r="D1337" i="13" s="1"/>
  <c r="AH2989" i="12"/>
  <c r="AJ2989" i="12" s="1"/>
  <c r="D951" i="13" s="1"/>
  <c r="AH2378" i="12"/>
  <c r="AH2876" i="12"/>
  <c r="AH1394" i="12"/>
  <c r="AH933" i="12"/>
  <c r="AI933" i="12" s="1"/>
  <c r="C3007" i="13" s="1"/>
  <c r="AH1860" i="12"/>
  <c r="AH3912" i="12"/>
  <c r="AH1083" i="12"/>
  <c r="AH2547" i="12"/>
  <c r="AH652" i="12"/>
  <c r="AH993" i="12"/>
  <c r="AH390" i="12"/>
  <c r="AI390" i="12" s="1"/>
  <c r="C3550" i="13" s="1"/>
  <c r="AH2308" i="12"/>
  <c r="AI2308" i="12" s="1"/>
  <c r="C1632" i="13" s="1"/>
  <c r="AH313" i="12"/>
  <c r="AI313" i="12" s="1"/>
  <c r="C3627" i="13" s="1"/>
  <c r="AH777" i="12"/>
  <c r="AH1054" i="12"/>
  <c r="AH2767" i="12"/>
  <c r="AH2536" i="12"/>
  <c r="AH251" i="12"/>
  <c r="AH1210" i="12"/>
  <c r="AH1937" i="12"/>
  <c r="AI1937" i="12" s="1"/>
  <c r="C2003" i="13" s="1"/>
  <c r="AH3501" i="12"/>
  <c r="AI3501" i="12" s="1"/>
  <c r="C439" i="13" s="1"/>
  <c r="AH1428" i="12"/>
  <c r="AJ1428" i="12" s="1"/>
  <c r="D2512" i="13" s="1"/>
  <c r="AH1891" i="12"/>
  <c r="AI1891" i="12" s="1"/>
  <c r="C2049" i="13" s="1"/>
  <c r="AH2129" i="12"/>
  <c r="AJ2129" i="12" s="1"/>
  <c r="D1811" i="13" s="1"/>
  <c r="AH2277" i="12"/>
  <c r="AH2666" i="12"/>
  <c r="AH2569" i="12"/>
  <c r="AH492" i="12"/>
  <c r="AJ492" i="12" s="1"/>
  <c r="D3448" i="13" s="1"/>
  <c r="AH578" i="12"/>
  <c r="AI578" i="12" s="1"/>
  <c r="C3362" i="13" s="1"/>
  <c r="AH1168" i="12"/>
  <c r="AH2685" i="12"/>
  <c r="AH618" i="12"/>
  <c r="AH1268" i="12"/>
  <c r="AH840" i="12"/>
  <c r="AI840" i="12" s="1"/>
  <c r="C3100" i="13" s="1"/>
  <c r="AH727" i="12"/>
  <c r="AJ727" i="12" s="1"/>
  <c r="D3213" i="13" s="1"/>
  <c r="AH2119" i="12"/>
  <c r="AI2119" i="12" s="1"/>
  <c r="C1821" i="13" s="1"/>
  <c r="AH946" i="12"/>
  <c r="AJ946" i="12" s="1"/>
  <c r="D2994" i="13" s="1"/>
  <c r="AH1158" i="12"/>
  <c r="AH1932" i="12"/>
  <c r="AH2097" i="12"/>
  <c r="AH430" i="12"/>
  <c r="AH1455" i="12"/>
  <c r="AH343" i="12"/>
  <c r="AH1276" i="12"/>
  <c r="AJ1276" i="12" s="1"/>
  <c r="D2664" i="13" s="1"/>
  <c r="AH1480" i="12"/>
  <c r="AI1480" i="12" s="1"/>
  <c r="C2460" i="13" s="1"/>
  <c r="AH212" i="12"/>
  <c r="AJ212" i="12" s="1"/>
  <c r="D3728" i="13" s="1"/>
  <c r="AH2170" i="12"/>
  <c r="AI2170" i="12" s="1"/>
  <c r="C1770" i="13" s="1"/>
  <c r="AH1647" i="12"/>
  <c r="AJ1647" i="12" s="1"/>
  <c r="D2293" i="13" s="1"/>
  <c r="AH982" i="12"/>
  <c r="AH1792" i="12"/>
  <c r="AH1461" i="12"/>
  <c r="AH751" i="12"/>
  <c r="AJ751" i="12" s="1"/>
  <c r="D3189" i="13" s="1"/>
  <c r="AH2756" i="12"/>
  <c r="AI2756" i="12" s="1"/>
  <c r="C1184" i="13" s="1"/>
  <c r="AH2216" i="12"/>
  <c r="AH990" i="12"/>
  <c r="AH915" i="12"/>
  <c r="AH1120" i="12"/>
  <c r="AH3183" i="12"/>
  <c r="AI3183" i="12" s="1"/>
  <c r="C757" i="13" s="1"/>
  <c r="AH2988" i="12"/>
  <c r="AI2988" i="12" s="1"/>
  <c r="C952" i="13" s="1"/>
  <c r="AH2090" i="12"/>
  <c r="AJ2090" i="12" s="1"/>
  <c r="D1850" i="13" s="1"/>
  <c r="AH2363" i="12"/>
  <c r="AJ2363" i="12" s="1"/>
  <c r="D1577" i="13" s="1"/>
  <c r="AH1946" i="12"/>
  <c r="AH3801" i="12"/>
  <c r="AH523" i="12"/>
  <c r="AH501" i="12"/>
  <c r="AH839" i="12"/>
  <c r="AH2077" i="12"/>
  <c r="AH3179" i="12"/>
  <c r="AJ3179" i="12" s="1"/>
  <c r="D761" i="13" s="1"/>
  <c r="AH1890" i="12"/>
  <c r="AJ1890" i="12" s="1"/>
  <c r="D2050" i="13" s="1"/>
  <c r="AH2937" i="12"/>
  <c r="AI2937" i="12" s="1"/>
  <c r="C1003" i="13" s="1"/>
  <c r="AH612" i="12"/>
  <c r="AJ612" i="12" s="1"/>
  <c r="D3328" i="13" s="1"/>
  <c r="AH1521" i="12"/>
  <c r="AJ1521" i="12" s="1"/>
  <c r="D2419" i="13" s="1"/>
  <c r="AH856" i="12"/>
  <c r="AH545" i="12"/>
  <c r="AH1979" i="12"/>
  <c r="AH2281" i="12"/>
  <c r="AJ2281" i="12" s="1"/>
  <c r="D1659" i="13" s="1"/>
  <c r="AH407" i="12"/>
  <c r="AI407" i="12" s="1"/>
  <c r="C3533" i="13" s="1"/>
  <c r="AH1821" i="12"/>
  <c r="AH295" i="12"/>
  <c r="AH1386" i="12"/>
  <c r="AH1708" i="12"/>
  <c r="AH1194" i="12"/>
  <c r="AI1194" i="12" s="1"/>
  <c r="C2746" i="13" s="1"/>
  <c r="AH1457" i="12"/>
  <c r="AJ1457" i="12" s="1"/>
  <c r="D2483" i="13" s="1"/>
  <c r="AH1911" i="12"/>
  <c r="AI1911" i="12" s="1"/>
  <c r="C2029" i="13" s="1"/>
  <c r="AH2500" i="12"/>
  <c r="AI2500" i="12" s="1"/>
  <c r="C1440" i="13" s="1"/>
  <c r="AH2860" i="12"/>
  <c r="AH3447" i="12"/>
  <c r="AH3029" i="12"/>
  <c r="AH3211" i="12"/>
  <c r="AH3121" i="12"/>
  <c r="AH2147" i="12"/>
  <c r="AH2847" i="12"/>
  <c r="AJ2847" i="12" s="1"/>
  <c r="D1093" i="13" s="1"/>
  <c r="AH3316" i="12"/>
  <c r="AJ3316" i="12" s="1"/>
  <c r="D624" i="13" s="1"/>
  <c r="AH565" i="12"/>
  <c r="AJ565" i="12" s="1"/>
  <c r="D3375" i="13" s="1"/>
  <c r="AH3745" i="12"/>
  <c r="AJ3745" i="12" s="1"/>
  <c r="D195" i="13" s="1"/>
  <c r="AH3108" i="12"/>
  <c r="AI3108" i="12" s="1"/>
  <c r="C832" i="13" s="1"/>
  <c r="AH760" i="12"/>
  <c r="AH805" i="12"/>
  <c r="AH3112" i="12"/>
  <c r="AH3482" i="12"/>
  <c r="AI3482" i="12" s="1"/>
  <c r="C458" i="13" s="1"/>
  <c r="AH3545" i="12"/>
  <c r="AH1996" i="12"/>
  <c r="AH2618" i="12"/>
  <c r="AH2764" i="12"/>
  <c r="AH2485" i="12"/>
  <c r="AH473" i="12"/>
  <c r="AH2946" i="12"/>
  <c r="AJ2946" i="12" s="1"/>
  <c r="D994" i="13" s="1"/>
  <c r="AH3567" i="12"/>
  <c r="AJ3567" i="12" s="1"/>
  <c r="D373" i="13" s="1"/>
  <c r="AH2188" i="12"/>
  <c r="AI2188" i="12" s="1"/>
  <c r="C1752" i="13" s="1"/>
  <c r="AH2663" i="12"/>
  <c r="AH434" i="12"/>
  <c r="AH2164" i="12"/>
  <c r="AH2060" i="12"/>
  <c r="AH977" i="12"/>
  <c r="AH3227" i="12"/>
  <c r="AH1597" i="12"/>
  <c r="AJ1597" i="12" s="1"/>
  <c r="D2343" i="13" s="1"/>
  <c r="AH1364" i="12"/>
  <c r="AH3052" i="12"/>
  <c r="AH3416" i="12"/>
  <c r="AI3416" i="12" s="1"/>
  <c r="C524" i="13" s="1"/>
  <c r="AH931" i="12"/>
  <c r="AI931" i="12" s="1"/>
  <c r="C3009" i="13" s="1"/>
  <c r="AH531" i="12"/>
  <c r="AH867" i="12"/>
  <c r="AH844" i="12"/>
  <c r="AH3926" i="12"/>
  <c r="AJ3926" i="12" s="1"/>
  <c r="D14" i="13" s="1"/>
  <c r="AH861" i="12"/>
  <c r="AI861" i="12" s="1"/>
  <c r="C3079" i="13" s="1"/>
  <c r="AH1056" i="12"/>
  <c r="AH2121" i="12"/>
  <c r="AH3306" i="12"/>
  <c r="AH1730" i="12"/>
  <c r="AH1713" i="12"/>
  <c r="AH1316" i="12"/>
  <c r="AJ1316" i="12" s="1"/>
  <c r="D2624" i="13" s="1"/>
  <c r="AH470" i="12"/>
  <c r="AI470" i="12" s="1"/>
  <c r="C3470" i="13" s="1"/>
  <c r="AH2597" i="12"/>
  <c r="AH264" i="12"/>
  <c r="AH708" i="12"/>
  <c r="AH1744" i="12"/>
  <c r="AH498" i="12"/>
  <c r="AH3061" i="12"/>
  <c r="AH156" i="12"/>
  <c r="AH2369" i="12"/>
  <c r="AI2369" i="12" s="1"/>
  <c r="C1571" i="13" s="1"/>
  <c r="AH2516" i="12"/>
  <c r="AI2516" i="12" s="1"/>
  <c r="C1424" i="13" s="1"/>
  <c r="AH1105" i="12"/>
  <c r="AH2192" i="12"/>
  <c r="AJ2192" i="12" s="1"/>
  <c r="D1748" i="13" s="1"/>
  <c r="AH3430" i="12"/>
  <c r="AJ3430" i="12" s="1"/>
  <c r="D510" i="13" s="1"/>
  <c r="AH2337" i="12"/>
  <c r="AH784" i="12"/>
  <c r="AH3696" i="12"/>
  <c r="AH658" i="12"/>
  <c r="AI658" i="12" s="1"/>
  <c r="C3282" i="13" s="1"/>
  <c r="AH1557" i="12"/>
  <c r="AH2297" i="12"/>
  <c r="AH320" i="12"/>
  <c r="AH3450" i="12"/>
  <c r="AH2034" i="12"/>
  <c r="AH846" i="12"/>
  <c r="AH1017" i="12"/>
  <c r="AJ1017" i="12" s="1"/>
  <c r="D2923" i="13" s="1"/>
  <c r="AH3310" i="12"/>
  <c r="AI3310" i="12" s="1"/>
  <c r="C630" i="13" s="1"/>
  <c r="AH798" i="12"/>
  <c r="AJ798" i="12" s="1"/>
  <c r="D3142" i="13" s="1"/>
  <c r="AH3718" i="12"/>
  <c r="AH954" i="12"/>
  <c r="AH1096" i="12"/>
  <c r="AH1122" i="12"/>
  <c r="AH1562" i="12"/>
  <c r="AH1834" i="12"/>
  <c r="AH1909" i="12"/>
  <c r="AI1909" i="12" s="1"/>
  <c r="C2031" i="13" s="1"/>
  <c r="AH1728" i="12"/>
  <c r="AJ1728" i="12" s="1"/>
  <c r="D2212" i="13" s="1"/>
  <c r="AH2182" i="12"/>
  <c r="AJ2182" i="12" s="1"/>
  <c r="D1758" i="13" s="1"/>
  <c r="AH2607" i="12"/>
  <c r="AJ2607" i="12" s="1"/>
  <c r="D1333" i="13" s="1"/>
  <c r="AH3395" i="12"/>
  <c r="AJ3395" i="12" s="1"/>
  <c r="D545" i="13" s="1"/>
  <c r="AH248" i="12"/>
  <c r="AH1611" i="12"/>
  <c r="AH1874" i="12"/>
  <c r="AH682" i="12"/>
  <c r="AI682" i="12" s="1"/>
  <c r="C3258" i="13" s="1"/>
  <c r="AH2760" i="12"/>
  <c r="AI2760" i="12" s="1"/>
  <c r="C1180" i="13" s="1"/>
  <c r="AH893" i="12"/>
  <c r="AH1987" i="12"/>
  <c r="AH2131" i="12"/>
  <c r="AH2827" i="12"/>
  <c r="AH3881" i="12"/>
  <c r="AJ3881" i="12" s="1"/>
  <c r="D59" i="13" s="1"/>
  <c r="AH2967" i="12"/>
  <c r="AJ2967" i="12" s="1"/>
  <c r="D973" i="13" s="1"/>
  <c r="AH3127" i="12"/>
  <c r="AI3127" i="12" s="1"/>
  <c r="C813" i="13" s="1"/>
  <c r="AH980" i="12"/>
  <c r="AJ980" i="12" s="1"/>
  <c r="D2960" i="13" s="1"/>
  <c r="AH2276" i="12"/>
  <c r="AH1318" i="12"/>
  <c r="AH1147" i="12"/>
  <c r="AH729" i="12"/>
  <c r="AH2195" i="12"/>
  <c r="AH1024" i="12"/>
  <c r="AH1927" i="12"/>
  <c r="AJ1927" i="12" s="1"/>
  <c r="D2013" i="13" s="1"/>
  <c r="AH1921" i="12"/>
  <c r="AI1921" i="12" s="1"/>
  <c r="C2019" i="13" s="1"/>
  <c r="AH581" i="12"/>
  <c r="AI581" i="12" s="1"/>
  <c r="C3359" i="13" s="1"/>
  <c r="AH1079" i="12"/>
  <c r="AI1079" i="12" s="1"/>
  <c r="C2861" i="13" s="1"/>
  <c r="AH3193" i="12"/>
  <c r="AJ3193" i="12" s="1"/>
  <c r="D747" i="13" s="1"/>
  <c r="AH1343" i="12"/>
  <c r="AH1554" i="12"/>
  <c r="AH1514" i="12"/>
  <c r="AH969" i="12"/>
  <c r="AJ969" i="12" s="1"/>
  <c r="D2971" i="13" s="1"/>
  <c r="AH1941" i="12"/>
  <c r="AJ1941" i="12" s="1"/>
  <c r="D1999" i="13" s="1"/>
  <c r="AH2322" i="12"/>
  <c r="AH2454" i="12"/>
  <c r="AH563" i="12"/>
  <c r="AH2222" i="12"/>
  <c r="AH2043" i="12"/>
  <c r="AJ2043" i="12" s="1"/>
  <c r="D1897" i="13" s="1"/>
  <c r="AH697" i="12"/>
  <c r="AI697" i="12" s="1"/>
  <c r="C3243" i="13" s="1"/>
  <c r="AH1870" i="12"/>
  <c r="AI1870" i="12" s="1"/>
  <c r="C2070" i="13" s="1"/>
  <c r="AH2439" i="12"/>
  <c r="AJ2439" i="12" s="1"/>
  <c r="D1501" i="13" s="1"/>
  <c r="AH680" i="12"/>
  <c r="AH1070" i="12"/>
  <c r="AH3000" i="12"/>
  <c r="AH3795" i="12"/>
  <c r="AH945" i="12"/>
  <c r="AH2108" i="12"/>
  <c r="AH2370" i="12"/>
  <c r="AI2370" i="12" s="1"/>
  <c r="C1570" i="13" s="1"/>
  <c r="AH386" i="12"/>
  <c r="AJ386" i="12" s="1"/>
  <c r="D3554" i="13" s="1"/>
  <c r="AH3808" i="12"/>
  <c r="AI3808" i="12" s="1"/>
  <c r="C132" i="13" s="1"/>
  <c r="AH2839" i="12"/>
  <c r="AJ2839" i="12" s="1"/>
  <c r="D1101" i="13" s="1"/>
  <c r="AH723" i="12"/>
  <c r="AI723" i="12" s="1"/>
  <c r="C3217" i="13" s="1"/>
  <c r="AH613" i="12"/>
  <c r="AH244" i="12"/>
  <c r="AH3331" i="12"/>
  <c r="AH1810" i="12"/>
  <c r="AI1810" i="12" s="1"/>
  <c r="C2130" i="13" s="1"/>
  <c r="AH2817" i="12"/>
  <c r="AJ2817" i="12" s="1"/>
  <c r="D1123" i="13" s="1"/>
  <c r="AH2866" i="12"/>
  <c r="AH2320" i="12"/>
  <c r="AH895" i="12"/>
  <c r="AH2821" i="12"/>
  <c r="AH2588" i="12"/>
  <c r="AH637" i="12"/>
  <c r="AI637" i="12" s="1"/>
  <c r="C3303" i="13" s="1"/>
  <c r="AH3060" i="12"/>
  <c r="AI3060" i="12" s="1"/>
  <c r="C880" i="13" s="1"/>
  <c r="AH956" i="12"/>
  <c r="AH2795" i="12"/>
  <c r="AH1256" i="12"/>
  <c r="AH1044" i="12"/>
  <c r="AH2835" i="12"/>
  <c r="AH1193" i="12"/>
  <c r="AH1693" i="12"/>
  <c r="AH2256" i="12"/>
  <c r="AI2256" i="12" s="1"/>
  <c r="C1684" i="13" s="1"/>
  <c r="AH193" i="12"/>
  <c r="AI193" i="12" s="1"/>
  <c r="C3747" i="13" s="1"/>
  <c r="AH3238" i="12"/>
  <c r="AI3238" i="12" s="1"/>
  <c r="C702" i="13" s="1"/>
  <c r="AH485" i="12"/>
  <c r="AI485" i="12" s="1"/>
  <c r="C3455" i="13" s="1"/>
  <c r="AH160" i="12"/>
  <c r="AI160" i="12" s="1"/>
  <c r="C3780" i="13" s="1"/>
  <c r="AH2003" i="12"/>
  <c r="AH1020" i="12"/>
  <c r="AH1073" i="12"/>
  <c r="AH1111" i="12"/>
  <c r="AI1111" i="12" s="1"/>
  <c r="C2829" i="13" s="1"/>
  <c r="AH2081" i="12"/>
  <c r="AI2081" i="12" s="1"/>
  <c r="C1859" i="13" s="1"/>
  <c r="AH519" i="12"/>
  <c r="AH1775" i="12"/>
  <c r="AH2035" i="12"/>
  <c r="AH1813" i="12"/>
  <c r="AH2099" i="12"/>
  <c r="AJ2099" i="12" s="1"/>
  <c r="D1841" i="13" s="1"/>
  <c r="AH3590" i="12"/>
  <c r="AJ3590" i="12" s="1"/>
  <c r="D350" i="13" s="1"/>
  <c r="AH176" i="12"/>
  <c r="AI176" i="12" s="1"/>
  <c r="C3764" i="13" s="1"/>
  <c r="AH2496" i="12"/>
  <c r="AI2496" i="12" s="1"/>
  <c r="C1444" i="13" s="1"/>
  <c r="AH1307" i="12"/>
  <c r="AH2237" i="12"/>
  <c r="AH582" i="12"/>
  <c r="AH216" i="12"/>
  <c r="AH3464" i="12"/>
  <c r="AH133" i="12"/>
  <c r="AH2628" i="12"/>
  <c r="AJ2628" i="12" s="1"/>
  <c r="D1312" i="13" s="1"/>
  <c r="AH283" i="12"/>
  <c r="AI283" i="12" s="1"/>
  <c r="C3657" i="13" s="1"/>
  <c r="AH1919" i="12"/>
  <c r="AH1586" i="12"/>
  <c r="AI1586" i="12" s="1"/>
  <c r="C2354" i="13" s="1"/>
  <c r="AH1267" i="12"/>
  <c r="AJ1267" i="12" s="1"/>
  <c r="D2673" i="13" s="1"/>
  <c r="AH2958" i="12"/>
  <c r="AH1202" i="12"/>
  <c r="AI1202" i="12" s="1"/>
  <c r="C2738" i="13" s="1"/>
  <c r="AH1761" i="12"/>
  <c r="AH897" i="12"/>
  <c r="AJ897" i="12" s="1"/>
  <c r="D3043" i="13" s="1"/>
  <c r="AH2388" i="12"/>
  <c r="AI2388" i="12" s="1"/>
  <c r="C1552" i="13" s="1"/>
  <c r="AH806" i="12"/>
  <c r="AH2290" i="12"/>
  <c r="AH385" i="12"/>
  <c r="AH1645" i="12"/>
  <c r="AH3704" i="12"/>
  <c r="AH1490" i="12"/>
  <c r="AJ1490" i="12" s="1"/>
  <c r="D2450" i="13" s="1"/>
  <c r="AH1223" i="12"/>
  <c r="AJ1223" i="12" s="1"/>
  <c r="D2717" i="13" s="1"/>
  <c r="AH972" i="12"/>
  <c r="AJ972" i="12" s="1"/>
  <c r="D2968" i="13" s="1"/>
  <c r="AH985" i="12"/>
  <c r="AH1016" i="12"/>
  <c r="AH3446" i="12"/>
  <c r="AH2084" i="12"/>
  <c r="AH678" i="12"/>
  <c r="AJ678" i="12" s="1"/>
  <c r="D3262" i="13" s="1"/>
  <c r="AH2168" i="12"/>
  <c r="AH803" i="12"/>
  <c r="AJ803" i="12" s="1"/>
  <c r="D3137" i="13" s="1"/>
  <c r="AH1338" i="12"/>
  <c r="AJ1338" i="12" s="1"/>
  <c r="D2602" i="13" s="1"/>
  <c r="AH2520" i="12"/>
  <c r="AI2520" i="12" s="1"/>
  <c r="C1420" i="13" s="1"/>
  <c r="AH3593" i="12"/>
  <c r="AJ3593" i="12" s="1"/>
  <c r="D347" i="13" s="1"/>
  <c r="AH265" i="12"/>
  <c r="AJ265" i="12" s="1"/>
  <c r="D3675" i="13" s="1"/>
  <c r="AH1507" i="12"/>
  <c r="AH2927" i="12"/>
  <c r="AH3264" i="12"/>
  <c r="AH639" i="12"/>
  <c r="AI639" i="12" s="1"/>
  <c r="C3301" i="13" s="1"/>
  <c r="AH1253" i="12"/>
  <c r="AJ1253" i="12" s="1"/>
  <c r="D2687" i="13" s="1"/>
  <c r="AH1726" i="12"/>
  <c r="AH711" i="12"/>
  <c r="AH1889" i="12"/>
  <c r="AH1825" i="12"/>
  <c r="AH2674" i="12"/>
  <c r="AI2674" i="12" s="1"/>
  <c r="C1266" i="13" s="1"/>
  <c r="AH3014" i="12"/>
  <c r="AI3014" i="12" s="1"/>
  <c r="C926" i="13" s="1"/>
  <c r="AH2642" i="12"/>
  <c r="AJ2642" i="12" s="1"/>
  <c r="D1298" i="13" s="1"/>
  <c r="AH205" i="12"/>
  <c r="AI205" i="12" s="1"/>
  <c r="C3735" i="13" s="1"/>
  <c r="AH672" i="12"/>
  <c r="AH2163" i="12"/>
  <c r="AH1393" i="12"/>
  <c r="AH2698" i="12"/>
  <c r="AH1162" i="12"/>
  <c r="AH3349" i="12"/>
  <c r="AH2200" i="12"/>
  <c r="AI2200" i="12" s="1"/>
  <c r="C1740" i="13" s="1"/>
  <c r="AH1552" i="12"/>
  <c r="AJ1552" i="12" s="1"/>
  <c r="D2388" i="13" s="1"/>
  <c r="AH2617" i="12"/>
  <c r="AI2617" i="12" s="1"/>
  <c r="C1323" i="13" s="1"/>
  <c r="AH1925" i="12"/>
  <c r="AJ1925" i="12" s="1"/>
  <c r="D2015" i="13" s="1"/>
  <c r="AH764" i="12"/>
  <c r="AJ764" i="12" s="1"/>
  <c r="D3176" i="13" s="1"/>
  <c r="AH2491" i="12"/>
  <c r="AH1427" i="12"/>
  <c r="AI1427" i="12" s="1"/>
  <c r="C2513" i="13" s="1"/>
  <c r="AH2678" i="12"/>
  <c r="AH903" i="12"/>
  <c r="AI903" i="12" s="1"/>
  <c r="C3037" i="13" s="1"/>
  <c r="AH1413" i="12"/>
  <c r="AI1413" i="12" s="1"/>
  <c r="C2527" i="13" s="1"/>
  <c r="AH1178" i="12"/>
  <c r="AH1272" i="12"/>
  <c r="AH881" i="12"/>
  <c r="AH1422" i="12"/>
  <c r="AH3584" i="12"/>
  <c r="AI3584" i="12" s="1"/>
  <c r="C356" i="13" s="1"/>
  <c r="AH2679" i="12"/>
  <c r="AJ2679" i="12" s="1"/>
  <c r="D1261" i="13" s="1"/>
  <c r="AH1330" i="12"/>
  <c r="AJ1330" i="12" s="1"/>
  <c r="D2610" i="13" s="1"/>
  <c r="AH417" i="12"/>
  <c r="AJ417" i="12" s="1"/>
  <c r="D3523" i="13" s="1"/>
  <c r="AH1063" i="12"/>
  <c r="AH1350" i="12"/>
  <c r="AH3494" i="12"/>
  <c r="AH821" i="12"/>
  <c r="AH1302" i="12"/>
  <c r="AI1302" i="12" s="1"/>
  <c r="C2638" i="13" s="1"/>
  <c r="AH182" i="12"/>
  <c r="AH1346" i="12"/>
  <c r="AJ1346" i="12" s="1"/>
  <c r="D2594" i="13" s="1"/>
  <c r="AH524" i="12"/>
  <c r="AJ524" i="12" s="1"/>
  <c r="D3416" i="13" s="1"/>
  <c r="AH1408" i="12"/>
  <c r="AH2947" i="12"/>
  <c r="AI2947" i="12" s="1"/>
  <c r="C993" i="13" s="1"/>
  <c r="AH1910" i="12"/>
  <c r="AJ1910" i="12" s="1"/>
  <c r="D2030" i="13" s="1"/>
  <c r="AH1603" i="12"/>
  <c r="AH2842" i="12"/>
  <c r="AH1605" i="12"/>
  <c r="AH1191" i="12"/>
  <c r="AJ1191" i="12" s="1"/>
  <c r="D2749" i="13" s="1"/>
  <c r="AH388" i="12"/>
  <c r="AI388" i="12" s="1"/>
  <c r="C3552" i="13" s="1"/>
  <c r="AH575" i="12"/>
  <c r="AH2865" i="12"/>
  <c r="AH1229" i="12"/>
  <c r="AH1815" i="12"/>
  <c r="AH2752" i="12"/>
  <c r="AI2752" i="12" s="1"/>
  <c r="C1188" i="13" s="1"/>
  <c r="AH1078" i="12"/>
  <c r="AI1078" i="12" s="1"/>
  <c r="C2862" i="13" s="1"/>
  <c r="AH1303" i="12"/>
  <c r="AI1303" i="12" s="1"/>
  <c r="C2637" i="13" s="1"/>
  <c r="AH2910" i="12"/>
  <c r="AJ2910" i="12" s="1"/>
  <c r="D1030" i="13" s="1"/>
  <c r="AH2476" i="12"/>
  <c r="AH2523" i="12"/>
  <c r="AH3599" i="12"/>
  <c r="AH2953" i="12"/>
  <c r="AH315" i="12"/>
  <c r="AH405" i="12"/>
  <c r="AH866" i="12"/>
  <c r="AI866" i="12" s="1"/>
  <c r="C3074" i="13" s="1"/>
  <c r="AH1095" i="12"/>
  <c r="AI1095" i="12" s="1"/>
  <c r="C2845" i="13" s="1"/>
  <c r="AH1125" i="12"/>
  <c r="AI1125" i="12" s="1"/>
  <c r="C2815" i="13" s="1"/>
  <c r="AH168" i="12"/>
  <c r="AI168" i="12" s="1"/>
  <c r="C3772" i="13" s="1"/>
  <c r="AH223" i="12"/>
  <c r="AJ223" i="12" s="1"/>
  <c r="D3717" i="13" s="1"/>
  <c r="AH1887" i="12"/>
  <c r="AH3518" i="12"/>
  <c r="AJ3518" i="12" s="1"/>
  <c r="D422" i="13" s="1"/>
  <c r="AH3098" i="12"/>
  <c r="AH894" i="12"/>
  <c r="AI894" i="12" s="1"/>
  <c r="C3046" i="13" s="1"/>
  <c r="AH2470" i="12"/>
  <c r="AI2470" i="12" s="1"/>
  <c r="C1470" i="13" s="1"/>
  <c r="AH2499" i="12"/>
  <c r="AH1404" i="12"/>
  <c r="AH1710" i="12"/>
  <c r="AH2734" i="12"/>
  <c r="AH1669" i="12"/>
  <c r="AJ1669" i="12" s="1"/>
  <c r="D2271" i="13" s="1"/>
  <c r="AH3207" i="12"/>
  <c r="AJ3207" i="12" s="1"/>
  <c r="D733" i="13" s="1"/>
  <c r="AH2243" i="12"/>
  <c r="AI2243" i="12" s="1"/>
  <c r="C1697" i="13" s="1"/>
  <c r="AH3520" i="12"/>
  <c r="AJ3520" i="12" s="1"/>
  <c r="D420" i="13" s="1"/>
  <c r="AH2039" i="12"/>
  <c r="AH1823" i="12"/>
  <c r="AH3171" i="12"/>
  <c r="AH147" i="12"/>
  <c r="AH1299" i="12"/>
  <c r="AJ1299" i="12" s="1"/>
  <c r="D2641" i="13" s="1"/>
  <c r="AH364" i="12"/>
  <c r="AH638" i="12"/>
  <c r="AJ638" i="12" s="1"/>
  <c r="D3302" i="13" s="1"/>
  <c r="AH2896" i="12"/>
  <c r="AJ2896" i="12" s="1"/>
  <c r="D1044" i="13" s="1"/>
  <c r="AH2573" i="12"/>
  <c r="AJ2573" i="12" s="1"/>
  <c r="D1367" i="13" s="1"/>
  <c r="AH748" i="12"/>
  <c r="AI748" i="12" s="1"/>
  <c r="C3192" i="13" s="1"/>
  <c r="AH591" i="12"/>
  <c r="AI591" i="12" s="1"/>
  <c r="C3349" i="13" s="1"/>
  <c r="AH1522" i="12"/>
  <c r="AH273" i="12"/>
  <c r="AH938" i="12"/>
  <c r="AH919" i="12"/>
  <c r="AJ919" i="12" s="1"/>
  <c r="D3021" i="13" s="1"/>
  <c r="AH1278" i="12"/>
  <c r="AJ1278" i="12" s="1"/>
  <c r="D2662" i="13" s="1"/>
  <c r="AH2008" i="12"/>
  <c r="AH2398" i="12"/>
  <c r="AH3496" i="12"/>
  <c r="AH1292" i="12"/>
  <c r="AH2524" i="12"/>
  <c r="AI2524" i="12" s="1"/>
  <c r="C1416" i="13" s="1"/>
  <c r="AH453" i="12"/>
  <c r="AI453" i="12" s="1"/>
  <c r="C3487" i="13" s="1"/>
  <c r="AH1319" i="12"/>
  <c r="AJ1319" i="12" s="1"/>
  <c r="D2621" i="13" s="1"/>
  <c r="AH1868" i="12"/>
  <c r="AJ1868" i="12" s="1"/>
  <c r="D2072" i="13" s="1"/>
  <c r="AH2278" i="12"/>
  <c r="AH686" i="12"/>
  <c r="AH820" i="12"/>
  <c r="AH950" i="12"/>
  <c r="AH1372" i="12"/>
  <c r="AH693" i="12"/>
  <c r="AH1166" i="12"/>
  <c r="AJ1166" i="12" s="1"/>
  <c r="D2774" i="13" s="1"/>
  <c r="AH276" i="12"/>
  <c r="AJ276" i="12" s="1"/>
  <c r="D3664" i="13" s="1"/>
  <c r="AH294" i="12"/>
  <c r="AI294" i="12" s="1"/>
  <c r="C3646" i="13" s="1"/>
  <c r="AH274" i="12"/>
  <c r="AI274" i="12" s="1"/>
  <c r="C3666" i="13" s="1"/>
  <c r="AH1564" i="12"/>
  <c r="AJ1564" i="12" s="1"/>
  <c r="D2376" i="13" s="1"/>
  <c r="AH3607" i="12"/>
  <c r="AH923" i="12"/>
  <c r="AJ923" i="12" s="1"/>
  <c r="D3017" i="13" s="1"/>
  <c r="AH928" i="12"/>
  <c r="AH1477" i="12"/>
  <c r="AI1477" i="12" s="1"/>
  <c r="C2463" i="13" s="1"/>
  <c r="AH1184" i="12"/>
  <c r="AI1184" i="12" s="1"/>
  <c r="C2756" i="13" s="1"/>
  <c r="AH3791" i="12"/>
  <c r="AH1418" i="12"/>
  <c r="AH334" i="12"/>
  <c r="AH728" i="12"/>
  <c r="AH1033" i="12"/>
  <c r="AJ1033" i="12" s="1"/>
  <c r="D2907" i="13" s="1"/>
  <c r="AH2368" i="12"/>
  <c r="AJ2368" i="12" s="1"/>
  <c r="D1572" i="13" s="1"/>
  <c r="AH2469" i="12"/>
  <c r="AI2469" i="12" s="1"/>
  <c r="C1471" i="13" s="1"/>
  <c r="AH2983" i="12"/>
  <c r="AJ2983" i="12" s="1"/>
  <c r="D957" i="13" s="1"/>
  <c r="AH342" i="12"/>
  <c r="AH1222" i="12"/>
  <c r="AH2794" i="12"/>
  <c r="AH1006" i="12"/>
  <c r="AH1266" i="12"/>
  <c r="AJ1266" i="12" s="1"/>
  <c r="D2674" i="13" s="1"/>
  <c r="AH3067" i="12"/>
  <c r="AH1753" i="12"/>
  <c r="AI1753" i="12" s="1"/>
  <c r="C2187" i="13" s="1"/>
  <c r="AH3300" i="12"/>
  <c r="AI3300" i="12" s="1"/>
  <c r="C640" i="13" s="1"/>
  <c r="AH2209" i="12"/>
  <c r="AI2209" i="12" s="1"/>
  <c r="C1731" i="13" s="1"/>
  <c r="AH1752" i="12"/>
  <c r="AJ1752" i="12" s="1"/>
  <c r="D2188" i="13" s="1"/>
  <c r="AH2935" i="12"/>
  <c r="AI2935" i="12" s="1"/>
  <c r="C1005" i="13" s="1"/>
  <c r="AH2577" i="12"/>
  <c r="AH1608" i="12"/>
  <c r="AH2932" i="12"/>
  <c r="AH3294" i="12"/>
  <c r="AI3294" i="12" s="1"/>
  <c r="C646" i="13" s="1"/>
  <c r="AH3625" i="12"/>
  <c r="AI3625" i="12" s="1"/>
  <c r="C315" i="13" s="1"/>
  <c r="AH3536" i="12"/>
  <c r="AH3059" i="12"/>
  <c r="AH2342" i="12"/>
  <c r="AH3364" i="12"/>
  <c r="AH1135" i="12"/>
  <c r="AI1135" i="12" s="1"/>
  <c r="C2805" i="13" s="1"/>
  <c r="AH1576" i="12"/>
  <c r="AI1576" i="12" s="1"/>
  <c r="C2364" i="13" s="1"/>
  <c r="AH1634" i="12"/>
  <c r="AJ1634" i="12" s="1"/>
  <c r="D2306" i="13" s="1"/>
  <c r="AH3421" i="12"/>
  <c r="AI3421" i="12" s="1"/>
  <c r="C519" i="13" s="1"/>
  <c r="AH3658" i="12"/>
  <c r="AH3377" i="12"/>
  <c r="AH1879" i="12"/>
  <c r="AH2279" i="12"/>
  <c r="AH1458" i="12"/>
  <c r="AH2697" i="12"/>
  <c r="AH3417" i="12"/>
  <c r="AJ3417" i="12" s="1"/>
  <c r="D523" i="13" s="1"/>
  <c r="AH1607" i="12"/>
  <c r="AI1607" i="12" s="1"/>
  <c r="C2333" i="13" s="1"/>
  <c r="AH1435" i="12"/>
  <c r="AH284" i="12"/>
  <c r="AJ284" i="12" s="1"/>
  <c r="D3656" i="13" s="1"/>
  <c r="AH1918" i="12"/>
  <c r="AJ1918" i="12" s="1"/>
  <c r="D2022" i="13" s="1"/>
  <c r="AH2596" i="12"/>
  <c r="AH1084" i="12"/>
  <c r="AI1084" i="12" s="1"/>
  <c r="C2856" i="13" s="1"/>
  <c r="AH1958" i="12"/>
  <c r="AH2319" i="12"/>
  <c r="AJ2319" i="12" s="1"/>
  <c r="D1621" i="13" s="1"/>
  <c r="AH1347" i="12"/>
  <c r="AJ1347" i="12" s="1"/>
  <c r="D2593" i="13" s="1"/>
  <c r="AH2833" i="12"/>
  <c r="AH510" i="12"/>
  <c r="AH3932" i="12"/>
  <c r="AH3849" i="12"/>
  <c r="AH2715" i="12"/>
  <c r="AJ2715" i="12" s="1"/>
  <c r="D1225" i="13" s="1"/>
  <c r="AH770" i="12"/>
  <c r="AI770" i="12" s="1"/>
  <c r="C3170" i="13" s="1"/>
  <c r="AH3467" i="12"/>
  <c r="AI3467" i="12" s="1"/>
  <c r="C473" i="13" s="1"/>
  <c r="AH984" i="12"/>
  <c r="AJ984" i="12" s="1"/>
  <c r="D2956" i="13" s="1"/>
  <c r="AH1604" i="12"/>
  <c r="AH1234" i="12"/>
  <c r="AH1118" i="12"/>
  <c r="AH2440" i="12"/>
  <c r="AH2271" i="12"/>
  <c r="AI2271" i="12" s="1"/>
  <c r="C1669" i="13" s="1"/>
  <c r="AH203" i="12"/>
  <c r="AH257" i="12"/>
  <c r="AI257" i="12" s="1"/>
  <c r="C3683" i="13" s="1"/>
  <c r="AH577" i="12"/>
  <c r="AJ577" i="12" s="1"/>
  <c r="D3363" i="13" s="1"/>
  <c r="AH2504" i="12"/>
  <c r="AJ2504" i="12" s="1"/>
  <c r="D1436" i="13" s="1"/>
  <c r="AH2695" i="12"/>
  <c r="AI2695" i="12" s="1"/>
  <c r="C1245" i="13" s="1"/>
  <c r="AH2601" i="12"/>
  <c r="AJ2601" i="12" s="1"/>
  <c r="D1339" i="13" s="1"/>
  <c r="AH2483" i="12"/>
  <c r="AH456" i="12"/>
  <c r="AH1656" i="12"/>
  <c r="AH2870" i="12"/>
  <c r="AJ2870" i="12" s="1"/>
  <c r="D1070" i="13" s="1"/>
  <c r="AH2729" i="12"/>
  <c r="AI2729" i="12" s="1"/>
  <c r="C1211" i="13" s="1"/>
  <c r="AH3267" i="12"/>
  <c r="AH3036" i="12"/>
  <c r="AH2533" i="12"/>
  <c r="AH3524" i="12"/>
  <c r="AH2904" i="12"/>
  <c r="AI2904" i="12" s="1"/>
  <c r="C1036" i="13" s="1"/>
  <c r="AH521" i="12"/>
  <c r="AI521" i="12" s="1"/>
  <c r="C3419" i="13" s="1"/>
  <c r="AH2028" i="12"/>
  <c r="AI2028" i="12" s="1"/>
  <c r="C1912" i="13" s="1"/>
  <c r="AH1059" i="12"/>
  <c r="AJ1059" i="12" s="1"/>
  <c r="D2881" i="13" s="1"/>
  <c r="AH1441" i="12"/>
  <c r="AH2134" i="12"/>
  <c r="AH3119" i="12"/>
  <c r="AH2902" i="12"/>
  <c r="AH3263" i="12"/>
  <c r="AH1981" i="12"/>
  <c r="AH981" i="12"/>
  <c r="AJ981" i="12" s="1"/>
  <c r="D2959" i="13" s="1"/>
  <c r="AH2196" i="12"/>
  <c r="AJ2196" i="12" s="1"/>
  <c r="D1744" i="13" s="1"/>
  <c r="AH731" i="12"/>
  <c r="AH2814" i="12"/>
  <c r="AI2814" i="12" s="1"/>
  <c r="C1126" i="13" s="1"/>
  <c r="AH2420" i="12"/>
  <c r="AJ2420" i="12" s="1"/>
  <c r="D1520" i="13" s="1"/>
  <c r="AH2534" i="12"/>
  <c r="AH426" i="12"/>
  <c r="AI426" i="12" s="1"/>
  <c r="C3514" i="13" s="1"/>
  <c r="AH1655" i="12"/>
  <c r="AH1699" i="12"/>
  <c r="AI1699" i="12" s="1"/>
  <c r="C2241" i="13" s="1"/>
  <c r="AH704" i="12"/>
  <c r="AJ704" i="12" s="1"/>
  <c r="D3236" i="13" s="1"/>
  <c r="AH1614" i="12"/>
  <c r="AH3413" i="12"/>
  <c r="AH353" i="12"/>
  <c r="AH2123" i="12"/>
  <c r="AH3242" i="12"/>
  <c r="AJ3242" i="12" s="1"/>
  <c r="D698" i="13" s="1"/>
  <c r="AH1995" i="12"/>
  <c r="AJ1995" i="12" s="1"/>
  <c r="D1945" i="13" s="1"/>
  <c r="AH382" i="12"/>
  <c r="AI382" i="12" s="1"/>
  <c r="C3558" i="13" s="1"/>
  <c r="AH620" i="12"/>
  <c r="AJ620" i="12" s="1"/>
  <c r="D3320" i="13" s="1"/>
  <c r="AH1257" i="12"/>
  <c r="AH2915" i="12"/>
  <c r="AH835" i="12"/>
  <c r="AH387" i="12"/>
  <c r="AH3017" i="12"/>
  <c r="AJ3017" i="12" s="1"/>
  <c r="D923" i="13" s="1"/>
  <c r="AH1997" i="12"/>
  <c r="AH815" i="12"/>
  <c r="AJ815" i="12" s="1"/>
  <c r="D3125" i="13" s="1"/>
  <c r="AH2746" i="12"/>
  <c r="AJ2746" i="12" s="1"/>
  <c r="D1194" i="13" s="1"/>
  <c r="AH961" i="12"/>
  <c r="AJ961" i="12" s="1"/>
  <c r="D2979" i="13" s="1"/>
  <c r="AH3673" i="12"/>
  <c r="AI3673" i="12" s="1"/>
  <c r="C267" i="13" s="1"/>
  <c r="AH1260" i="12"/>
  <c r="AI1260" i="12" s="1"/>
  <c r="C2680" i="13" s="1"/>
  <c r="AH3199" i="12"/>
  <c r="AH2845" i="12"/>
  <c r="AH347" i="12"/>
  <c r="AH2402" i="12"/>
  <c r="AI2402" i="12" s="1"/>
  <c r="C1538" i="13" s="1"/>
  <c r="AH1816" i="12"/>
  <c r="AI1816" i="12" s="1"/>
  <c r="C2124" i="13" s="1"/>
  <c r="AH1305" i="12"/>
  <c r="AH1077" i="12"/>
  <c r="AH467" i="12"/>
  <c r="AH951" i="12"/>
  <c r="AH3568" i="12"/>
  <c r="AJ3568" i="12" s="1"/>
  <c r="D372" i="13" s="1"/>
  <c r="AH2089" i="12"/>
  <c r="AJ2089" i="12" s="1"/>
  <c r="D1851" i="13" s="1"/>
  <c r="AH1312" i="12"/>
  <c r="AI1312" i="12" s="1"/>
  <c r="C2628" i="13" s="1"/>
  <c r="AH2803" i="12"/>
  <c r="AI2803" i="12" s="1"/>
  <c r="C1137" i="13" s="1"/>
  <c r="AH1023" i="12"/>
  <c r="AH235" i="12"/>
  <c r="AH2387" i="12"/>
  <c r="AH134" i="12"/>
  <c r="AH1327" i="12"/>
  <c r="AH2735" i="12"/>
  <c r="AH462" i="12"/>
  <c r="AJ462" i="12" s="1"/>
  <c r="D3478" i="13" s="1"/>
  <c r="AH2159" i="12"/>
  <c r="AI2159" i="12" s="1"/>
  <c r="C1781" i="13" s="1"/>
  <c r="AH2595" i="12"/>
  <c r="AI2595" i="12" s="1"/>
  <c r="C1345" i="13" s="1"/>
  <c r="AH2176" i="12"/>
  <c r="AI2176" i="12" s="1"/>
  <c r="C1764" i="13" s="1"/>
  <c r="AH2612" i="12"/>
  <c r="AI2612" i="12" s="1"/>
  <c r="C1328" i="13" s="1"/>
  <c r="AH1553" i="12"/>
  <c r="AH1277" i="12"/>
  <c r="AI1277" i="12" s="1"/>
  <c r="C2663" i="13" s="1"/>
  <c r="AH370" i="12"/>
  <c r="AH2771" i="12"/>
  <c r="AI2771" i="12" s="1"/>
  <c r="C1169" i="13" s="1"/>
  <c r="AH373" i="12"/>
  <c r="AI373" i="12" s="1"/>
  <c r="C3567" i="13" s="1"/>
  <c r="AH3837" i="12"/>
  <c r="AH1311" i="12"/>
  <c r="AH850" i="12"/>
  <c r="AH404" i="12"/>
  <c r="AH170" i="12"/>
  <c r="AJ170" i="12" s="1"/>
  <c r="D3770" i="13" s="1"/>
  <c r="AH508" i="12"/>
  <c r="AJ508" i="12" s="1"/>
  <c r="D3432" i="13" s="1"/>
  <c r="AH1972" i="12"/>
  <c r="AI1972" i="12" s="1"/>
  <c r="C1968" i="13" s="1"/>
  <c r="AH412" i="12"/>
  <c r="AJ412" i="12" s="1"/>
  <c r="D3528" i="13" s="1"/>
  <c r="AH1127" i="12"/>
  <c r="AH1037" i="12"/>
  <c r="AH1742" i="12"/>
  <c r="AH1254" i="12"/>
  <c r="AH1368" i="12"/>
  <c r="AI1368" i="12" s="1"/>
  <c r="C2572" i="13" s="1"/>
  <c r="AH2881" i="12"/>
  <c r="AH1324" i="12"/>
  <c r="AJ1324" i="12" s="1"/>
  <c r="D2616" i="13" s="1"/>
  <c r="AH2840" i="12"/>
  <c r="AI2840" i="12" s="1"/>
  <c r="C1100" i="13" s="1"/>
  <c r="AH1356" i="12"/>
  <c r="AH2085" i="12"/>
  <c r="AJ2085" i="12" s="1"/>
  <c r="D1855" i="13" s="1"/>
  <c r="AH2742" i="12"/>
  <c r="AI2742" i="12" s="1"/>
  <c r="C1198" i="13" s="1"/>
  <c r="AH2773" i="12"/>
  <c r="AH1624" i="12"/>
  <c r="AH3730" i="12"/>
  <c r="AH2032" i="12"/>
  <c r="AJ2032" i="12" s="1"/>
  <c r="D1908" i="13" s="1"/>
  <c r="AH755" i="12"/>
  <c r="AI755" i="12" s="1"/>
  <c r="C3185" i="13" s="1"/>
  <c r="AH2166" i="12"/>
  <c r="AH1348" i="12"/>
  <c r="AH2537" i="12"/>
  <c r="AH3291" i="12"/>
  <c r="AH1662" i="12"/>
  <c r="AI1662" i="12" s="1"/>
  <c r="C2278" i="13" s="1"/>
  <c r="AH739" i="12"/>
  <c r="AJ739" i="12" s="1"/>
  <c r="D3201" i="13" s="1"/>
  <c r="AH3537" i="12"/>
  <c r="AI3537" i="12" s="1"/>
  <c r="C403" i="13" s="1"/>
  <c r="AH1819" i="12"/>
  <c r="AJ1819" i="12" s="1"/>
  <c r="D2121" i="13" s="1"/>
  <c r="AH642" i="12"/>
  <c r="AH1781" i="12"/>
  <c r="AH3384" i="12"/>
  <c r="AH1090" i="12"/>
  <c r="AH487" i="12"/>
  <c r="AH1344" i="12"/>
  <c r="AH3113" i="12"/>
  <c r="AI3113" i="12" s="1"/>
  <c r="C827" i="13" s="1"/>
  <c r="AH551" i="12"/>
  <c r="AI551" i="12" s="1"/>
  <c r="C3389" i="13" s="1"/>
  <c r="AH1097" i="12"/>
  <c r="AJ1097" i="12" s="1"/>
  <c r="D2843" i="13" s="1"/>
  <c r="AH1215" i="12"/>
  <c r="AJ1215" i="12" s="1"/>
  <c r="D2725" i="13" s="1"/>
  <c r="AH1782" i="12"/>
  <c r="AJ1782" i="12" s="1"/>
  <c r="D2158" i="13" s="1"/>
  <c r="AH3725" i="12"/>
  <c r="AH243" i="12"/>
  <c r="AJ243" i="12" s="1"/>
  <c r="D3697" i="13" s="1"/>
  <c r="AH2859" i="12"/>
  <c r="AH371" i="12"/>
  <c r="AJ371" i="12" s="1"/>
  <c r="D3569" i="13" s="1"/>
  <c r="AH277" i="12"/>
  <c r="AJ277" i="12" s="1"/>
  <c r="D3663" i="13" s="1"/>
  <c r="AH1204" i="12"/>
  <c r="AH3338" i="12"/>
  <c r="AH663" i="12"/>
  <c r="AH2037" i="12"/>
  <c r="AH321" i="12"/>
  <c r="AI321" i="12" s="1"/>
  <c r="C3619" i="13" s="1"/>
  <c r="AH372" i="12"/>
  <c r="AI372" i="12" s="1"/>
  <c r="C3568" i="13" s="1"/>
  <c r="AH2249" i="12"/>
  <c r="AJ2249" i="12" s="1"/>
  <c r="D1691" i="13" s="1"/>
  <c r="AH3915" i="12"/>
  <c r="AJ3915" i="12" s="1"/>
  <c r="D25" i="13" s="1"/>
  <c r="AH743" i="12"/>
  <c r="AH3727" i="12"/>
  <c r="AH1430" i="12"/>
  <c r="AH2804" i="12"/>
  <c r="AH1882" i="12"/>
  <c r="AI1882" i="12" s="1"/>
  <c r="C2058" i="13" s="1"/>
  <c r="AH1098" i="12"/>
  <c r="AH2167" i="12"/>
  <c r="AJ2167" i="12" s="1"/>
  <c r="D1773" i="13" s="1"/>
  <c r="AH3726" i="12"/>
  <c r="AJ3726" i="12" s="1"/>
  <c r="D214" i="13" s="1"/>
  <c r="AH1431" i="12"/>
  <c r="AH1545" i="12"/>
  <c r="AI1545" i="12" s="1"/>
  <c r="C2395" i="13" s="1"/>
  <c r="AH1548" i="12"/>
  <c r="AI1548" i="12" s="1"/>
  <c r="C2392" i="13" s="1"/>
  <c r="AH3547" i="12"/>
  <c r="AH1482" i="12"/>
  <c r="AH271" i="12"/>
  <c r="AH1082" i="12"/>
  <c r="AJ1082" i="12" s="1"/>
  <c r="D2858" i="13" s="1"/>
  <c r="AH666" i="12"/>
  <c r="AJ666" i="12" s="1"/>
  <c r="D3274" i="13" s="1"/>
  <c r="AH2360" i="12"/>
  <c r="AH2634" i="12"/>
  <c r="AH1047" i="12"/>
  <c r="AH1547" i="12"/>
  <c r="AH472" i="12"/>
  <c r="AJ472" i="12" s="1"/>
  <c r="D3468" i="13" s="1"/>
  <c r="AH2928" i="12"/>
  <c r="AJ2928" i="12" s="1"/>
  <c r="D1012" i="13" s="1"/>
  <c r="AH197" i="12"/>
  <c r="AJ197" i="12" s="1"/>
  <c r="D3743" i="13" s="1"/>
  <c r="AH3196" i="12"/>
  <c r="AJ3196" i="12" s="1"/>
  <c r="D744" i="13" s="1"/>
  <c r="AH1163" i="12"/>
  <c r="AH3154" i="12"/>
  <c r="AH528" i="12"/>
  <c r="AH2252" i="12"/>
  <c r="AH2512" i="12"/>
  <c r="AI2512" i="12" s="1"/>
  <c r="C1428" i="13" s="1"/>
  <c r="AH1940" i="12"/>
  <c r="AH2762" i="12"/>
  <c r="AJ2762" i="12" s="1"/>
  <c r="D1178" i="13" s="1"/>
  <c r="AH2517" i="12"/>
  <c r="AI2517" i="12" s="1"/>
  <c r="C1423" i="13" s="1"/>
  <c r="AH2092" i="12"/>
  <c r="AH2253" i="12"/>
  <c r="AJ2253" i="12" s="1"/>
  <c r="D1687" i="13" s="1"/>
  <c r="AH3744" i="12"/>
  <c r="AJ3744" i="12" s="1"/>
  <c r="D196" i="13" s="1"/>
  <c r="AH595" i="12"/>
  <c r="AH2138" i="12"/>
  <c r="AI2138" i="12" s="1"/>
  <c r="C1802" i="13" s="1"/>
  <c r="AH1021" i="12"/>
  <c r="AH2551" i="12"/>
  <c r="AJ2551" i="12" s="1"/>
  <c r="D1389" i="13" s="1"/>
  <c r="AH1015" i="12"/>
  <c r="AJ1015" i="12" s="1"/>
  <c r="D2925" i="13" s="1"/>
  <c r="AH3890" i="12"/>
  <c r="AH1295" i="12"/>
  <c r="AH2457" i="12"/>
  <c r="AH1484" i="12"/>
  <c r="AH1396" i="12"/>
  <c r="AH1849" i="12"/>
  <c r="AI1849" i="12" s="1"/>
  <c r="C2091" i="13" s="1"/>
  <c r="AH1287" i="12"/>
  <c r="AI1287" i="12" s="1"/>
  <c r="C2653" i="13" s="1"/>
  <c r="AH3197" i="12"/>
  <c r="AJ3197" i="12" s="1"/>
  <c r="D743" i="13" s="1"/>
  <c r="AH1864" i="12"/>
  <c r="AH2477" i="12"/>
  <c r="AH606" i="12"/>
  <c r="AH3610" i="12"/>
  <c r="AH1982" i="12"/>
  <c r="AI1982" i="12" s="1"/>
  <c r="C1958" i="13" s="1"/>
  <c r="AH1012" i="12"/>
  <c r="AH1171" i="12"/>
  <c r="AI1171" i="12" s="1"/>
  <c r="C2769" i="13" s="1"/>
  <c r="AH3016" i="12"/>
  <c r="AI3016" i="12" s="1"/>
  <c r="C924" i="13" s="1"/>
  <c r="AH1230" i="12"/>
  <c r="AH2498" i="12"/>
  <c r="AJ2498" i="12" s="1"/>
  <c r="D1442" i="13" s="1"/>
  <c r="AH828" i="12"/>
  <c r="AI828" i="12" s="1"/>
  <c r="C3112" i="13" s="1"/>
  <c r="AH1945" i="12"/>
  <c r="AH1429" i="12"/>
  <c r="AH911" i="12"/>
  <c r="AH1602" i="12"/>
  <c r="AI1602" i="12" s="1"/>
  <c r="C2338" i="13" s="1"/>
  <c r="AH1499" i="12"/>
  <c r="AI1499" i="12" s="1"/>
  <c r="C2441" i="13" s="1"/>
  <c r="AH2126" i="12"/>
  <c r="AH1352" i="12"/>
  <c r="AH2929" i="12"/>
  <c r="AH1284" i="12"/>
  <c r="AH2703" i="12"/>
  <c r="AJ2703" i="12" s="1"/>
  <c r="D1237" i="13" s="1"/>
  <c r="AH3219" i="12"/>
  <c r="AJ3219" i="12" s="1"/>
  <c r="D721" i="13" s="1"/>
  <c r="AH2844" i="12"/>
  <c r="AJ2844" i="12" s="1"/>
  <c r="D1096" i="13" s="1"/>
  <c r="AH3130" i="12"/>
  <c r="AJ3130" i="12" s="1"/>
  <c r="D810" i="13" s="1"/>
  <c r="AH1140" i="12"/>
  <c r="AH3076" i="12"/>
  <c r="AH1865" i="12"/>
  <c r="AH2874" i="12"/>
  <c r="AH597" i="12"/>
  <c r="AH1802" i="12"/>
  <c r="AH1771" i="12"/>
  <c r="AI1771" i="12" s="1"/>
  <c r="C2169" i="13" s="1"/>
  <c r="AH3045" i="12"/>
  <c r="AJ3045" i="12" s="1"/>
  <c r="D895" i="13" s="1"/>
  <c r="AH2710" i="12"/>
  <c r="AJ2710" i="12" s="1"/>
  <c r="D1230" i="13" s="1"/>
  <c r="AH2152" i="12"/>
  <c r="AJ2152" i="12" s="1"/>
  <c r="D1788" i="13" s="1"/>
  <c r="AH852" i="12"/>
  <c r="AJ852" i="12" s="1"/>
  <c r="D3088" i="13" s="1"/>
  <c r="AH1250" i="12"/>
  <c r="AH195" i="12"/>
  <c r="AJ195" i="12" s="1"/>
  <c r="D3745" i="13" s="1"/>
  <c r="AH3511" i="12"/>
  <c r="AH936" i="12"/>
  <c r="AJ936" i="12" s="1"/>
  <c r="D3004" i="13" s="1"/>
  <c r="AH2050" i="12"/>
  <c r="AI2050" i="12" s="1"/>
  <c r="C1890" i="13" s="1"/>
  <c r="AH1379" i="12"/>
  <c r="AH2900" i="12"/>
  <c r="AH829" i="12"/>
  <c r="AH2825" i="12"/>
  <c r="AH483" i="12"/>
  <c r="AJ483" i="12" s="1"/>
  <c r="D3457" i="13" s="1"/>
  <c r="AH204" i="12"/>
  <c r="AI204" i="12" s="1"/>
  <c r="C3736" i="13" s="1"/>
  <c r="AH2181" i="12"/>
  <c r="AI2181" i="12" s="1"/>
  <c r="C1759" i="13" s="1"/>
  <c r="AH1877" i="12"/>
  <c r="AJ1877" i="12" s="1"/>
  <c r="D2063" i="13" s="1"/>
  <c r="AH566" i="12"/>
  <c r="AH1509" i="12"/>
  <c r="AH1587" i="12"/>
  <c r="AH335" i="12"/>
  <c r="AH3394" i="12"/>
  <c r="AJ3394" i="12" s="1"/>
  <c r="D546" i="13" s="1"/>
  <c r="AH3292" i="12"/>
  <c r="AH1074" i="12"/>
  <c r="AJ1074" i="12" s="1"/>
  <c r="D2866" i="13" s="1"/>
  <c r="AH3596" i="12"/>
  <c r="AI3596" i="12" s="1"/>
  <c r="C344" i="13" s="1"/>
  <c r="AH186" i="12"/>
  <c r="AI186" i="12" s="1"/>
  <c r="C3754" i="13" s="1"/>
  <c r="AH1473" i="12"/>
  <c r="AJ1473" i="12" s="1"/>
  <c r="D2467" i="13" s="1"/>
  <c r="AH374" i="12"/>
  <c r="AJ374" i="12" s="1"/>
  <c r="D3566" i="13" s="1"/>
  <c r="AH717" i="12"/>
  <c r="AH1516" i="12"/>
  <c r="AH2562" i="12"/>
  <c r="AH1836" i="12"/>
  <c r="AJ1836" i="12" s="1"/>
  <c r="D2104" i="13" s="1"/>
  <c r="AH2720" i="12"/>
  <c r="AI2720" i="12" s="1"/>
  <c r="C1220" i="13" s="1"/>
  <c r="AH3010" i="12"/>
  <c r="AH1579" i="12"/>
  <c r="AH2480" i="12"/>
  <c r="AH3535" i="12"/>
  <c r="AH3355" i="12"/>
  <c r="AJ3355" i="12" s="1"/>
  <c r="D585" i="13" s="1"/>
  <c r="AH799" i="12"/>
  <c r="AJ799" i="12" s="1"/>
  <c r="D3141" i="13" s="1"/>
  <c r="AH1449" i="12"/>
  <c r="AI1449" i="12" s="1"/>
  <c r="C2491" i="13" s="1"/>
  <c r="AH2143" i="12"/>
  <c r="AJ2143" i="12" s="1"/>
  <c r="D1797" i="13" s="1"/>
  <c r="AH939" i="12"/>
  <c r="AH2575" i="12"/>
  <c r="AH1207" i="12"/>
  <c r="AH2506" i="12"/>
  <c r="AH1783" i="12"/>
  <c r="AH441" i="12"/>
  <c r="AH2017" i="12"/>
  <c r="AI2017" i="12" s="1"/>
  <c r="C1923" i="13" s="1"/>
  <c r="AH1255" i="12"/>
  <c r="AJ1255" i="12" s="1"/>
  <c r="D2685" i="13" s="1"/>
  <c r="AH3419" i="12"/>
  <c r="AJ3419" i="12" s="1"/>
  <c r="D521" i="13" s="1"/>
  <c r="AH1487" i="12"/>
  <c r="AI1487" i="12" s="1"/>
  <c r="C2453" i="13" s="1"/>
  <c r="AH396" i="12"/>
  <c r="AI396" i="12" s="1"/>
  <c r="C3544" i="13" s="1"/>
  <c r="AH1663" i="12"/>
  <c r="AH943" i="12"/>
  <c r="AI943" i="12" s="1"/>
  <c r="C2997" i="13" s="1"/>
  <c r="AH2449" i="12"/>
  <c r="AH684" i="12"/>
  <c r="AI684" i="12" s="1"/>
  <c r="C3256" i="13" s="1"/>
  <c r="AH1189" i="12"/>
  <c r="AJ1189" i="12" s="1"/>
  <c r="D2751" i="13" s="1"/>
  <c r="AH348" i="12"/>
  <c r="AH1141" i="12"/>
  <c r="AH1790" i="12"/>
  <c r="AH2788" i="12"/>
  <c r="AH1134" i="12"/>
  <c r="AH339" i="12"/>
  <c r="AI339" i="12" s="1"/>
  <c r="C3601" i="13" s="1"/>
  <c r="AH2225" i="12"/>
  <c r="AI2225" i="12" s="1"/>
  <c r="C1715" i="13" s="1"/>
  <c r="AH1314" i="12"/>
  <c r="AI1314" i="12" s="1"/>
  <c r="C2626" i="13" s="1"/>
  <c r="AH1623" i="12"/>
  <c r="AH3420" i="12"/>
  <c r="AH2102" i="12"/>
  <c r="AH1767" i="12"/>
  <c r="AH3120" i="12"/>
  <c r="AI3120" i="12" s="1"/>
  <c r="C820" i="13" s="1"/>
  <c r="AH1242" i="12"/>
  <c r="AH571" i="12"/>
  <c r="AJ571" i="12" s="1"/>
  <c r="D3369" i="13" s="1"/>
  <c r="AH2044" i="12"/>
  <c r="AI2044" i="12" s="1"/>
  <c r="C1896" i="13" s="1"/>
  <c r="AH685" i="12"/>
  <c r="AI685" i="12" s="1"/>
  <c r="C3255" i="13" s="1"/>
  <c r="AH2386" i="12"/>
  <c r="AI2386" i="12" s="1"/>
  <c r="C1554" i="13" s="1"/>
  <c r="AH544" i="12"/>
  <c r="AJ544" i="12" s="1"/>
  <c r="D3396" i="13" s="1"/>
  <c r="AH3731" i="12"/>
  <c r="AH609" i="12"/>
  <c r="AH1243" i="12"/>
  <c r="AH3342" i="12"/>
  <c r="AJ3342" i="12" s="1"/>
  <c r="D598" i="13" s="1"/>
  <c r="AH2856" i="12"/>
  <c r="AJ2856" i="12" s="1"/>
  <c r="D1084" i="13" s="1"/>
  <c r="AH585" i="12"/>
  <c r="AH1683" i="12"/>
  <c r="AH3676" i="12"/>
  <c r="AH1530" i="12"/>
  <c r="AH366" i="12"/>
  <c r="AI366" i="12" s="1"/>
  <c r="C3574" i="13" s="1"/>
  <c r="AH1536" i="12"/>
  <c r="AI1536" i="12" s="1"/>
  <c r="C2404" i="13" s="1"/>
  <c r="AH3020" i="12"/>
  <c r="AJ3020" i="12" s="1"/>
  <c r="D920" i="13" s="1"/>
  <c r="AH2826" i="12"/>
  <c r="AI2826" i="12" s="1"/>
  <c r="C1114" i="13" s="1"/>
  <c r="AH1115" i="12"/>
  <c r="AH2511" i="12"/>
  <c r="AH2067" i="12"/>
  <c r="AH3273" i="12"/>
  <c r="AH3078" i="12"/>
  <c r="AH1283" i="12"/>
  <c r="AH2649" i="12"/>
  <c r="AJ2649" i="12" s="1"/>
  <c r="D1291" i="13" s="1"/>
  <c r="AH2095" i="12"/>
  <c r="AI2095" i="12" s="1"/>
  <c r="C1845" i="13" s="1"/>
  <c r="AH1146" i="12"/>
  <c r="AJ1146" i="12" s="1"/>
  <c r="D2794" i="13" s="1"/>
  <c r="AH3309" i="12"/>
  <c r="AI3309" i="12" s="1"/>
  <c r="C631" i="13" s="1"/>
  <c r="AH1121" i="12"/>
  <c r="AJ1121" i="12" s="1"/>
  <c r="D2819" i="13" s="1"/>
  <c r="AH2671" i="12"/>
  <c r="AH2245" i="12"/>
  <c r="AJ2245" i="12" s="1"/>
  <c r="D1695" i="13" s="1"/>
  <c r="AH2172" i="12"/>
  <c r="AH1397" i="12"/>
  <c r="AJ1397" i="12" s="1"/>
  <c r="D2543" i="13" s="1"/>
  <c r="AH1902" i="12"/>
  <c r="AJ1902" i="12" s="1"/>
  <c r="D2038" i="13" s="1"/>
  <c r="AH520" i="12"/>
  <c r="AH2324" i="12"/>
  <c r="AH1236" i="12"/>
  <c r="AH1195" i="12"/>
  <c r="AH1814" i="12"/>
  <c r="AJ1814" i="12" s="1"/>
  <c r="D2126" i="13" s="1"/>
  <c r="AH1510" i="12"/>
  <c r="AI1510" i="12" s="1"/>
  <c r="C2430" i="13" s="1"/>
  <c r="AH3728" i="12"/>
  <c r="AJ3728" i="12" s="1"/>
  <c r="D212" i="13" s="1"/>
  <c r="AH1099" i="12"/>
  <c r="AJ1099" i="12" s="1"/>
  <c r="D2841" i="13" s="1"/>
  <c r="AH726" i="12"/>
  <c r="AH514" i="12"/>
  <c r="AH2259" i="12"/>
  <c r="AH263" i="12"/>
  <c r="AH458" i="12"/>
  <c r="AJ458" i="12" s="1"/>
  <c r="D3482" i="13" s="1"/>
  <c r="AH560" i="12"/>
  <c r="AH796" i="12"/>
  <c r="AI796" i="12" s="1"/>
  <c r="C3144" i="13" s="1"/>
  <c r="AH2364" i="12"/>
  <c r="AJ2364" i="12" s="1"/>
  <c r="D1576" i="13" s="1"/>
  <c r="AH2057" i="12"/>
  <c r="AI2057" i="12" s="1"/>
  <c r="C1883" i="13" s="1"/>
  <c r="AH1365" i="12"/>
  <c r="AJ1365" i="12" s="1"/>
  <c r="D2575" i="13" s="1"/>
  <c r="AH1689" i="12"/>
  <c r="AJ1689" i="12" s="1"/>
  <c r="D2251" i="13" s="1"/>
  <c r="AH1772" i="12"/>
  <c r="AH2739" i="12"/>
  <c r="AH1494" i="12"/>
  <c r="AH1500" i="12"/>
  <c r="AI1500" i="12" s="1"/>
  <c r="C2440" i="13" s="1"/>
  <c r="AH346" i="12"/>
  <c r="AI346" i="12" s="1"/>
  <c r="C3594" i="13" s="1"/>
  <c r="AH927" i="12"/>
  <c r="AH1420" i="12"/>
  <c r="AH3217" i="12"/>
  <c r="AH380" i="12"/>
  <c r="AH1492" i="12"/>
  <c r="AJ1492" i="12" s="1"/>
  <c r="D2448" i="13" s="1"/>
  <c r="AH3558" i="12"/>
  <c r="AJ3558" i="12" s="1"/>
  <c r="D382" i="13" s="1"/>
  <c r="AH1313" i="12"/>
  <c r="AI1313" i="12" s="1"/>
  <c r="C2627" i="13" s="1"/>
  <c r="AH1374" i="12"/>
  <c r="AJ1374" i="12" s="1"/>
  <c r="D2566" i="13" s="1"/>
  <c r="AH2700" i="12"/>
  <c r="AH1528" i="12"/>
  <c r="AH1765" i="12"/>
  <c r="AH1309" i="12"/>
  <c r="AH2656" i="12"/>
  <c r="AH1808" i="12"/>
  <c r="AH3109" i="12"/>
  <c r="AJ3109" i="12" s="1"/>
  <c r="D831" i="13" s="1"/>
  <c r="AH3064" i="12"/>
  <c r="AJ3064" i="12" s="1"/>
  <c r="D876" i="13" s="1"/>
  <c r="AH2736" i="12"/>
  <c r="AI2736" i="12" s="1"/>
  <c r="C1204" i="13" s="1"/>
  <c r="AH3302" i="12"/>
  <c r="AJ3302" i="12" s="1"/>
  <c r="D638" i="13" s="1"/>
  <c r="AH660" i="12"/>
  <c r="AI660" i="12" s="1"/>
  <c r="C3280" i="13" s="1"/>
  <c r="AH1660" i="12"/>
  <c r="AH2311" i="12"/>
  <c r="AI2311" i="12" s="1"/>
  <c r="C1629" i="13" s="1"/>
  <c r="AH1680" i="12"/>
  <c r="AH3354" i="12"/>
  <c r="AI3354" i="12" s="1"/>
  <c r="C586" i="13" s="1"/>
  <c r="AH1456" i="12"/>
  <c r="AJ1456" i="12" s="1"/>
  <c r="D2484" i="13" s="1"/>
  <c r="AH384" i="12"/>
  <c r="AH311" i="12"/>
  <c r="AH2059" i="12"/>
  <c r="AH2837" i="12"/>
  <c r="AH2985" i="12"/>
  <c r="AI2985" i="12" s="1"/>
  <c r="C955" i="13" s="1"/>
  <c r="AH651" i="12"/>
  <c r="AI651" i="12" s="1"/>
  <c r="C3289" i="13" s="1"/>
  <c r="AH1566" i="12"/>
  <c r="AI1566" i="12" s="1"/>
  <c r="C2374" i="13" s="1"/>
  <c r="AH152" i="12"/>
  <c r="AJ152" i="12" s="1"/>
  <c r="D3788" i="13" s="1"/>
  <c r="AH2508" i="12"/>
  <c r="AH3799" i="12"/>
  <c r="AH214" i="12"/>
  <c r="AH855" i="12"/>
  <c r="AH2300" i="12"/>
  <c r="AJ2300" i="12" s="1"/>
  <c r="D1640" i="13" s="1"/>
  <c r="AH1800" i="12"/>
  <c r="AH1696" i="12"/>
  <c r="AI1696" i="12" s="1"/>
  <c r="C2244" i="13" s="1"/>
  <c r="AH2325" i="12"/>
  <c r="AJ2325" i="12" s="1"/>
  <c r="D1615" i="13" s="1"/>
  <c r="AH1009" i="12"/>
  <c r="AJ1009" i="12" s="1"/>
  <c r="D2931" i="13" s="1"/>
  <c r="AH1837" i="12"/>
  <c r="AJ1837" i="12" s="1"/>
  <c r="D2103" i="13" s="1"/>
  <c r="AH1432" i="12"/>
  <c r="AJ1432" i="12" s="1"/>
  <c r="D2508" i="13" s="1"/>
  <c r="AH2053" i="12"/>
  <c r="AH1228" i="12"/>
  <c r="AH3023" i="12"/>
  <c r="AH1086" i="12"/>
  <c r="AJ1086" i="12" s="1"/>
  <c r="D2854" i="13" s="1"/>
  <c r="AH2141" i="12"/>
  <c r="AJ2141" i="12" s="1"/>
  <c r="D1799" i="13" s="1"/>
  <c r="AH2487" i="12"/>
  <c r="AH1259" i="12"/>
  <c r="AH2012" i="12"/>
  <c r="AH1205" i="12"/>
  <c r="AH738" i="12"/>
  <c r="AI738" i="12" s="1"/>
  <c r="C3202" i="13" s="1"/>
  <c r="AH3018" i="12"/>
  <c r="AJ3018" i="12" s="1"/>
  <c r="D922" i="13" s="1"/>
  <c r="AH328" i="12"/>
  <c r="AI328" i="12" s="1"/>
  <c r="C3612" i="13" s="1"/>
  <c r="AH746" i="12"/>
  <c r="AI746" i="12" s="1"/>
  <c r="C3194" i="13" s="1"/>
  <c r="AH2295" i="12"/>
  <c r="AH2515" i="12"/>
  <c r="AH730" i="12"/>
  <c r="AH2086" i="12"/>
  <c r="AH2137" i="12"/>
  <c r="AH174" i="12"/>
  <c r="AH3613" i="12"/>
  <c r="AI3613" i="12" s="1"/>
  <c r="C327" i="13" s="1"/>
  <c r="AH3311" i="12"/>
  <c r="AI3311" i="12" s="1"/>
  <c r="C629" i="13" s="1"/>
  <c r="AH3012" i="12"/>
  <c r="AI3012" i="12" s="1"/>
  <c r="C928" i="13" s="1"/>
  <c r="AH1139" i="12"/>
  <c r="AI1139" i="12" s="1"/>
  <c r="C2801" i="13" s="1"/>
  <c r="AH1332" i="12"/>
  <c r="AJ1332" i="12" s="1"/>
  <c r="D2608" i="13" s="1"/>
  <c r="AH735" i="12"/>
  <c r="AH3702" i="12"/>
  <c r="AJ3702" i="12" s="1"/>
  <c r="D238" i="13" s="1"/>
  <c r="AH234" i="12"/>
  <c r="AH2613" i="12"/>
  <c r="AJ2613" i="12" s="1"/>
  <c r="D1327" i="13" s="1"/>
  <c r="AH2964" i="12"/>
  <c r="AI2964" i="12" s="1"/>
  <c r="C976" i="13" s="1"/>
  <c r="AH847" i="12"/>
  <c r="AH2161" i="12"/>
  <c r="AH2903" i="12"/>
  <c r="AH2991" i="12"/>
  <c r="AH1977" i="12"/>
  <c r="AH2963" i="12"/>
  <c r="AJ2963" i="12" s="1"/>
  <c r="D977" i="13" s="1"/>
  <c r="AH2073" i="12"/>
  <c r="AJ2073" i="12" s="1"/>
  <c r="D1867" i="13" s="1"/>
  <c r="AH875" i="12"/>
  <c r="AI875" i="12" s="1"/>
  <c r="C3065" i="13" s="1"/>
  <c r="AH3816" i="12"/>
  <c r="AH2341" i="12"/>
  <c r="AH2284" i="12"/>
  <c r="AH2154" i="12"/>
  <c r="AH1117" i="12"/>
  <c r="AI1117" i="12" s="1"/>
  <c r="C2823" i="13" s="1"/>
  <c r="AH1110" i="12"/>
  <c r="AH509" i="12"/>
  <c r="AJ509" i="12" s="1"/>
  <c r="D3431" i="13" s="1"/>
  <c r="AH2610" i="12"/>
  <c r="AJ2610" i="12" s="1"/>
  <c r="D1330" i="13" s="1"/>
  <c r="AH1867" i="12"/>
  <c r="AI1867" i="12" s="1"/>
  <c r="C2073" i="13" s="1"/>
  <c r="AH1955" i="12"/>
  <c r="AJ1955" i="12" s="1"/>
  <c r="D1985" i="13" s="1"/>
  <c r="AH3638" i="12"/>
  <c r="AJ3638" i="12" s="1"/>
  <c r="D302" i="13" s="1"/>
  <c r="AH921" i="12"/>
  <c r="AH3836" i="12"/>
  <c r="AH1914" i="12"/>
  <c r="AH1123" i="12"/>
  <c r="AJ1123" i="12" s="1"/>
  <c r="D2817" i="13" s="1"/>
  <c r="AH2400" i="12"/>
  <c r="AI2400" i="12" s="1"/>
  <c r="C1540" i="13" s="1"/>
  <c r="AH831" i="12"/>
  <c r="AH1042" i="12"/>
  <c r="AH1446" i="12"/>
  <c r="AH2333" i="12"/>
  <c r="AH701" i="12"/>
  <c r="AI701" i="12" s="1"/>
  <c r="C3239" i="13" s="1"/>
  <c r="AH1695" i="12"/>
  <c r="AJ1695" i="12" s="1"/>
  <c r="D2245" i="13" s="1"/>
  <c r="AH2593" i="12"/>
  <c r="AJ2593" i="12" s="1"/>
  <c r="D1347" i="13" s="1"/>
  <c r="AH356" i="12"/>
  <c r="AI356" i="12" s="1"/>
  <c r="C3584" i="13" s="1"/>
  <c r="AH841" i="12"/>
  <c r="AH1136" i="12"/>
  <c r="AH2014" i="12"/>
  <c r="AH1424" i="12"/>
  <c r="AH1124" i="12"/>
  <c r="AH2784" i="12"/>
  <c r="AH3350" i="12"/>
  <c r="AI3350" i="12" s="1"/>
  <c r="C590" i="13" s="1"/>
  <c r="AH525" i="12"/>
  <c r="AJ525" i="12" s="1"/>
  <c r="D3415" i="13" s="1"/>
  <c r="AH2744" i="12"/>
  <c r="AI2744" i="12" s="1"/>
  <c r="C1196" i="13" s="1"/>
  <c r="AH1373" i="12"/>
  <c r="AI1373" i="12" s="1"/>
  <c r="C2567" i="13" s="1"/>
  <c r="AH1478" i="12"/>
  <c r="AI1478" i="12" s="1"/>
  <c r="C2462" i="13" s="1"/>
  <c r="AH1784" i="12"/>
  <c r="AH3105" i="12"/>
  <c r="AI3105" i="12" s="1"/>
  <c r="C835" i="13" s="1"/>
  <c r="AH1556" i="12"/>
  <c r="AH2070" i="12"/>
  <c r="AJ2070" i="12" s="1"/>
  <c r="D1870" i="13" s="1"/>
  <c r="AH917" i="12"/>
  <c r="AJ917" i="12" s="1"/>
  <c r="D3023" i="13" s="1"/>
  <c r="AH991" i="12"/>
  <c r="AH1535" i="12"/>
  <c r="AH401" i="12"/>
  <c r="AH2413" i="12"/>
  <c r="AH1720" i="12"/>
  <c r="AI1720" i="12" s="1"/>
  <c r="C2220" i="13" s="1"/>
  <c r="AH167" i="12"/>
  <c r="AI167" i="12" s="1"/>
  <c r="C3773" i="13" s="1"/>
  <c r="AH1067" i="12"/>
  <c r="AI1067" i="12" s="1"/>
  <c r="C2873" i="13" s="1"/>
  <c r="AH1978" i="12"/>
  <c r="AJ1978" i="12" s="1"/>
  <c r="D1962" i="13" s="1"/>
  <c r="AH2992" i="12"/>
  <c r="AH797" i="12"/>
  <c r="AH3595" i="12"/>
  <c r="AH913" i="12"/>
  <c r="AH2444" i="12"/>
  <c r="AI2444" i="12" s="1"/>
  <c r="C1496" i="13" s="1"/>
  <c r="AH3051" i="12"/>
  <c r="AH1043" i="12"/>
  <c r="AJ1043" i="12" s="1"/>
  <c r="D2897" i="13" s="1"/>
  <c r="AH2418" i="12"/>
  <c r="AJ2418" i="12" s="1"/>
  <c r="D1522" i="13" s="1"/>
  <c r="AH1329" i="12"/>
  <c r="AJ1329" i="12" s="1"/>
  <c r="D2611" i="13" s="1"/>
  <c r="AH889" i="12"/>
  <c r="AJ889" i="12" s="1"/>
  <c r="D3051" i="13" s="1"/>
  <c r="AH3682" i="12"/>
  <c r="AJ3682" i="12" s="1"/>
  <c r="D258" i="13" s="1"/>
  <c r="AH1018" i="12"/>
  <c r="AH1101" i="12"/>
  <c r="AH1029" i="12"/>
  <c r="AH2650" i="12"/>
  <c r="AI2650" i="12" s="1"/>
  <c r="C1290" i="13" s="1"/>
  <c r="AH1769" i="12"/>
  <c r="AI1769" i="12" s="1"/>
  <c r="C2171" i="13" s="1"/>
  <c r="AH2968" i="12"/>
  <c r="AH2046" i="12"/>
  <c r="AH191" i="12"/>
  <c r="AH179" i="12"/>
  <c r="AH3385" i="12"/>
  <c r="AJ3385" i="12" s="1"/>
  <c r="D555" i="13" s="1"/>
  <c r="AH482" i="12"/>
  <c r="AI482" i="12" s="1"/>
  <c r="C3458" i="13" s="1"/>
  <c r="AH1361" i="12"/>
  <c r="AJ1361" i="12" s="1"/>
  <c r="D2579" i="13" s="1"/>
  <c r="AH3398" i="12"/>
  <c r="AJ3398" i="12" s="1"/>
  <c r="D542" i="13" s="1"/>
  <c r="AH1886" i="12"/>
  <c r="AH180" i="12"/>
  <c r="AH227" i="12"/>
  <c r="AH464" i="12"/>
  <c r="AH2877" i="12"/>
  <c r="AH449" i="12"/>
  <c r="AH2880" i="12"/>
  <c r="AJ2880" i="12" s="1"/>
  <c r="D1060" i="13" s="1"/>
  <c r="AH676" i="12"/>
  <c r="AJ676" i="12" s="1"/>
  <c r="D3264" i="13" s="1"/>
  <c r="AH1939" i="12"/>
  <c r="AI1939" i="12" s="1"/>
  <c r="C2001" i="13" s="1"/>
  <c r="AH567" i="12"/>
  <c r="AI567" i="12" s="1"/>
  <c r="C3373" i="13" s="1"/>
  <c r="AH774" i="12"/>
  <c r="AJ774" i="12" s="1"/>
  <c r="D3166" i="13" s="1"/>
  <c r="AH202" i="12"/>
  <c r="AH583" i="12"/>
  <c r="AI583" i="12" s="1"/>
  <c r="C3357" i="13" s="1"/>
  <c r="AH811" i="12"/>
  <c r="AH395" i="12"/>
  <c r="AJ395" i="12" s="1"/>
  <c r="D3545" i="13" s="1"/>
  <c r="AH1471" i="12"/>
  <c r="AI1471" i="12" s="1"/>
  <c r="C2469" i="13" s="1"/>
  <c r="AH3002" i="12"/>
  <c r="AH2335" i="12"/>
  <c r="AH910" i="12"/>
  <c r="AH1145" i="12"/>
  <c r="AH166" i="12"/>
  <c r="AH490" i="12"/>
  <c r="AI490" i="12" s="1"/>
  <c r="C3450" i="13" s="1"/>
  <c r="AH2309" i="12"/>
  <c r="AI2309" i="12" s="1"/>
  <c r="C1631" i="13" s="1"/>
  <c r="AH643" i="12"/>
  <c r="AJ643" i="12" s="1"/>
  <c r="D3297" i="13" s="1"/>
  <c r="AH1639" i="12"/>
  <c r="AH505" i="12"/>
  <c r="AH744" i="12"/>
  <c r="AH2148" i="12"/>
  <c r="AH1796" i="12"/>
  <c r="AJ1796" i="12" s="1"/>
  <c r="D2144" i="13" s="1"/>
  <c r="AH2435" i="12"/>
  <c r="AH2155" i="12"/>
  <c r="AI2155" i="12" s="1"/>
  <c r="C1785" i="13" s="1"/>
  <c r="AH2750" i="12"/>
  <c r="AJ2750" i="12" s="1"/>
  <c r="D1190" i="13" s="1"/>
  <c r="AH3334" i="12"/>
  <c r="AJ3334" i="12" s="1"/>
  <c r="D606" i="13" s="1"/>
  <c r="AH2417" i="12"/>
  <c r="AI2417" i="12" s="1"/>
  <c r="C1523" i="13" s="1"/>
  <c r="AH463" i="12"/>
  <c r="AI463" i="12" s="1"/>
  <c r="C3477" i="13" s="1"/>
  <c r="AH1857" i="12"/>
  <c r="AH1563" i="12"/>
  <c r="AH2257" i="12"/>
  <c r="AH2201" i="12"/>
  <c r="AI2201" i="12" s="1"/>
  <c r="C1739" i="13" s="1"/>
  <c r="AH1384" i="12"/>
  <c r="AI1384" i="12" s="1"/>
  <c r="C2556" i="13" s="1"/>
  <c r="AH998" i="12"/>
  <c r="AH262" i="12"/>
  <c r="AH155" i="12"/>
  <c r="AH2655" i="12"/>
  <c r="AH213" i="12"/>
  <c r="AJ213" i="12" s="1"/>
  <c r="D3727" i="13" s="1"/>
  <c r="AH2738" i="12"/>
  <c r="AI2738" i="12" s="1"/>
  <c r="C1202" i="13" s="1"/>
  <c r="AH332" i="12"/>
  <c r="AI332" i="12" s="1"/>
  <c r="C3608" i="13" s="1"/>
  <c r="AH2340" i="12"/>
  <c r="AJ2340" i="12" s="1"/>
  <c r="D1600" i="13" s="1"/>
  <c r="AH1421" i="12"/>
  <c r="AH427" i="12"/>
  <c r="AH683" i="12"/>
  <c r="AH1438" i="12"/>
  <c r="AH1546" i="12"/>
  <c r="AI1546" i="12" s="1"/>
  <c r="C2394" i="13" s="1"/>
  <c r="AH661" i="12"/>
  <c r="AH3367" i="12"/>
  <c r="AJ3367" i="12" s="1"/>
  <c r="D573" i="13" s="1"/>
  <c r="AH1349" i="12"/>
  <c r="AJ1349" i="12" s="1"/>
  <c r="D2591" i="13" s="1"/>
  <c r="AH2670" i="12"/>
  <c r="AJ2670" i="12" s="1"/>
  <c r="D1270" i="13" s="1"/>
  <c r="AH2806" i="12"/>
  <c r="AJ2806" i="12" s="1"/>
  <c r="D1134" i="13" s="1"/>
  <c r="AH2345" i="12"/>
  <c r="AJ2345" i="12" s="1"/>
  <c r="D1595" i="13" s="1"/>
  <c r="AH2914" i="12"/>
  <c r="AH281" i="12"/>
  <c r="AI281" i="12" s="1"/>
  <c r="C3659" i="13" s="1"/>
  <c r="AH489" i="12"/>
  <c r="AH1238" i="12"/>
  <c r="AI1238" i="12" s="1"/>
  <c r="C2702" i="13" s="1"/>
  <c r="AH2965" i="12"/>
  <c r="AJ2965" i="12" s="1"/>
  <c r="D975" i="13" s="1"/>
  <c r="AH1273" i="12"/>
  <c r="AH1391" i="12"/>
  <c r="AH415" i="12"/>
  <c r="AH3050" i="12"/>
  <c r="AH266" i="12"/>
  <c r="AJ266" i="12" s="1"/>
  <c r="D3674" i="13" s="1"/>
  <c r="AH1085" i="12"/>
  <c r="AJ1085" i="12" s="1"/>
  <c r="D2855" i="13" s="1"/>
  <c r="AH873" i="12"/>
  <c r="AI873" i="12" s="1"/>
  <c r="C3067" i="13" s="1"/>
  <c r="AH1931" i="12"/>
  <c r="AI1931" i="12" s="1"/>
  <c r="C2009" i="13" s="1"/>
  <c r="AH2230" i="12"/>
  <c r="AH1967" i="12"/>
  <c r="AH1493" i="12"/>
  <c r="AH1843" i="12"/>
  <c r="AH355" i="12"/>
  <c r="AI355" i="12" s="1"/>
  <c r="C3585" i="13" s="1"/>
  <c r="AH1114" i="12"/>
  <c r="AH986" i="12"/>
  <c r="AI986" i="12" s="1"/>
  <c r="C2954" i="13" s="1"/>
  <c r="AH3313" i="12"/>
  <c r="AI3313" i="12" s="1"/>
  <c r="C627" i="13" s="1"/>
  <c r="AH1917" i="12"/>
  <c r="AH868" i="12"/>
  <c r="AJ868" i="12" s="1"/>
  <c r="D3072" i="13" s="1"/>
  <c r="AH3170" i="12"/>
  <c r="AI3170" i="12" s="1"/>
  <c r="C770" i="13" s="1"/>
  <c r="AH1375" i="12"/>
  <c r="AH378" i="12"/>
  <c r="AJ378" i="12" s="1"/>
  <c r="D3562" i="13" s="1"/>
  <c r="AH358" i="12"/>
  <c r="AH2625" i="12"/>
  <c r="AJ2625" i="12" s="1"/>
  <c r="D1315" i="13" s="1"/>
  <c r="AH2659" i="12"/>
  <c r="AJ2659" i="12" s="1"/>
  <c r="D1281" i="13" s="1"/>
  <c r="AH2251" i="12"/>
  <c r="AH1355" i="12"/>
  <c r="AH576" i="12"/>
  <c r="AH1665" i="12"/>
  <c r="AH2717" i="12"/>
  <c r="AI2717" i="12" s="1"/>
  <c r="C1223" i="13" s="1"/>
  <c r="AH3164" i="12"/>
  <c r="AI3164" i="12" s="1"/>
  <c r="C776" i="13" s="1"/>
  <c r="AH924" i="12"/>
  <c r="AJ924" i="12" s="1"/>
  <c r="D3016" i="13" s="1"/>
  <c r="AH416" i="12"/>
  <c r="AI416" i="12" s="1"/>
  <c r="C3524" i="13" s="1"/>
  <c r="AH1133" i="12"/>
  <c r="AH2823" i="12"/>
  <c r="AH2787" i="12"/>
  <c r="AH3106" i="12"/>
  <c r="AH1173" i="12"/>
  <c r="AH2458" i="12"/>
  <c r="AH1706" i="12"/>
  <c r="AI1706" i="12" s="1"/>
  <c r="C2234" i="13" s="1"/>
  <c r="AH604" i="12"/>
  <c r="AI604" i="12" s="1"/>
  <c r="C3336" i="13" s="1"/>
  <c r="AH2258" i="12"/>
  <c r="AI2258" i="12" s="1"/>
  <c r="C1682" i="13" s="1"/>
  <c r="AH631" i="12"/>
  <c r="AI631" i="12" s="1"/>
  <c r="C3309" i="13" s="1"/>
  <c r="AH2502" i="12"/>
  <c r="AJ2502" i="12" s="1"/>
  <c r="D1438" i="13" s="1"/>
  <c r="AH3371" i="12"/>
  <c r="AH1237" i="12"/>
  <c r="AJ1237" i="12" s="1"/>
  <c r="D2703" i="13" s="1"/>
  <c r="AH194" i="12"/>
  <c r="AH650" i="12"/>
  <c r="AI650" i="12" s="1"/>
  <c r="C3290" i="13" s="1"/>
  <c r="AH2171" i="12"/>
  <c r="AI2171" i="12" s="1"/>
  <c r="C1769" i="13" s="1"/>
  <c r="AH365" i="12"/>
  <c r="AH2024" i="12"/>
  <c r="AH2185" i="12"/>
  <c r="AH556" i="12"/>
  <c r="AH2570" i="12"/>
  <c r="AI2570" i="12" s="1"/>
  <c r="C1370" i="13" s="1"/>
  <c r="AH1300" i="12"/>
  <c r="AI1300" i="12" s="1"/>
  <c r="C2640" i="13" s="1"/>
  <c r="AH570" i="12"/>
  <c r="AJ570" i="12" s="1"/>
  <c r="D3370" i="13" s="1"/>
  <c r="AH2061" i="12"/>
  <c r="AI2061" i="12" s="1"/>
  <c r="C1879" i="13" s="1"/>
  <c r="AH2680" i="12"/>
  <c r="AH1326" i="12"/>
  <c r="AH1218" i="12"/>
  <c r="AH136" i="12"/>
  <c r="AH1532" i="12"/>
  <c r="AI1532" i="12" s="1"/>
  <c r="C2408" i="13" s="1"/>
  <c r="AH2718" i="12"/>
  <c r="AH1291" i="12"/>
  <c r="AI1291" i="12" s="1"/>
  <c r="C2649" i="13" s="1"/>
  <c r="AH2560" i="12"/>
  <c r="AJ2560" i="12" s="1"/>
  <c r="D1380" i="13" s="1"/>
  <c r="AH734" i="12"/>
  <c r="AJ734" i="12" s="1"/>
  <c r="D3206" i="13" s="1"/>
  <c r="AH444" i="12"/>
  <c r="AJ444" i="12" s="1"/>
  <c r="D3496" i="13" s="1"/>
  <c r="AH1151" i="12"/>
  <c r="AI1151" i="12" s="1"/>
  <c r="C2789" i="13" s="1"/>
  <c r="AH3118" i="12"/>
  <c r="AH3056" i="12"/>
  <c r="AJ3056" i="12" s="1"/>
  <c r="D884" i="13" s="1"/>
  <c r="AH532" i="12"/>
  <c r="AH2027" i="12"/>
  <c r="AJ2027" i="12" s="1"/>
  <c r="D1913" i="13" s="1"/>
  <c r="AH267" i="12"/>
  <c r="AI267" i="12" s="1"/>
  <c r="C3673" i="13" s="1"/>
  <c r="AH1734" i="12"/>
  <c r="AH599" i="12"/>
  <c r="AH3830" i="12"/>
  <c r="AH1791" i="12"/>
  <c r="AH437" i="12"/>
  <c r="AJ437" i="12" s="1"/>
  <c r="D3503" i="13" s="1"/>
  <c r="AH2757" i="12"/>
  <c r="AI2757" i="12" s="1"/>
  <c r="C1183" i="13" s="1"/>
  <c r="AH393" i="12"/>
  <c r="AI393" i="12" s="1"/>
  <c r="C3547" i="13" s="1"/>
  <c r="AH1274" i="12"/>
  <c r="AI1274" i="12" s="1"/>
  <c r="C2666" i="13" s="1"/>
  <c r="AH2925" i="12"/>
  <c r="AH971" i="12"/>
  <c r="AH3126" i="12"/>
  <c r="AJ3126" i="12" s="1"/>
  <c r="D814" i="13" s="1"/>
  <c r="AH2799" i="12"/>
  <c r="AH2779" i="12"/>
  <c r="AI2779" i="12" s="1"/>
  <c r="C1161" i="13" s="1"/>
  <c r="AH930" i="12"/>
  <c r="AH1337" i="12"/>
  <c r="AI1337" i="12" s="1"/>
  <c r="C2603" i="13" s="1"/>
  <c r="AH2489" i="12"/>
  <c r="AJ2489" i="12" s="1"/>
  <c r="D1451" i="13" s="1"/>
  <c r="AH2540" i="12"/>
  <c r="AH877" i="12"/>
  <c r="AI877" i="12" s="1"/>
  <c r="C3063" i="13" s="1"/>
  <c r="AH1759" i="12"/>
  <c r="AI1759" i="12" s="1"/>
  <c r="C2181" i="13" s="1"/>
  <c r="AH974" i="12"/>
  <c r="AH1072" i="12"/>
  <c r="AI1072" i="12" s="1"/>
  <c r="C2868" i="13" s="1"/>
  <c r="AH733" i="12"/>
  <c r="AH3231" i="12"/>
  <c r="AI3231" i="12" s="1"/>
  <c r="C709" i="13" s="1"/>
  <c r="AH611" i="12"/>
  <c r="AI611" i="12" s="1"/>
  <c r="C3329" i="13" s="1"/>
  <c r="AH3028" i="12"/>
  <c r="AH3357" i="12"/>
  <c r="AH909" i="12"/>
  <c r="AH670" i="12"/>
  <c r="AH1555" i="12"/>
  <c r="AH1990" i="12"/>
  <c r="AJ1990" i="12" s="1"/>
  <c r="D1950" i="13" s="1"/>
  <c r="AH2219" i="12"/>
  <c r="AI2219" i="12" s="1"/>
  <c r="C1721" i="13" s="1"/>
  <c r="AH1132" i="12"/>
  <c r="AI1132" i="12" s="1"/>
  <c r="C2808" i="13" s="1"/>
  <c r="AH2286" i="12"/>
  <c r="AH766" i="12"/>
  <c r="AH2530" i="12"/>
  <c r="AH1820" i="12"/>
  <c r="AH937" i="12"/>
  <c r="AJ937" i="12" s="1"/>
  <c r="D3003" i="13" s="1"/>
  <c r="AH1520" i="12"/>
  <c r="AH1616" i="12"/>
  <c r="AJ1616" i="12" s="1"/>
  <c r="D2324" i="13" s="1"/>
  <c r="AH989" i="12"/>
  <c r="AI989" i="12" s="1"/>
  <c r="C2951" i="13" s="1"/>
  <c r="AH958" i="12"/>
  <c r="AH2478" i="12"/>
  <c r="AJ2478" i="12" s="1"/>
  <c r="D1462" i="13" s="1"/>
  <c r="AH700" i="12"/>
  <c r="AJ700" i="12" s="1"/>
  <c r="D3240" i="13" s="1"/>
  <c r="AH2423" i="12"/>
  <c r="AH673" i="12"/>
  <c r="AJ673" i="12" s="1"/>
  <c r="D3267" i="13" s="1"/>
  <c r="AH479" i="12"/>
  <c r="AH1858" i="12"/>
  <c r="AJ1858" i="12" s="1"/>
  <c r="D2082" i="13" s="1"/>
  <c r="AH1904" i="12"/>
  <c r="AJ1904" i="12" s="1"/>
  <c r="D2036" i="13" s="1"/>
  <c r="AH1835" i="12"/>
  <c r="AH3458" i="12"/>
  <c r="AH1459" i="12"/>
  <c r="AH624" i="12"/>
  <c r="AH793" i="12"/>
  <c r="AJ793" i="12" s="1"/>
  <c r="D3147" i="13" s="1"/>
  <c r="AH2525" i="12"/>
  <c r="AJ2525" i="12" s="1"/>
  <c r="D1415" i="13" s="1"/>
  <c r="AH907" i="12"/>
  <c r="AJ907" i="12" s="1"/>
  <c r="D3033" i="13" s="1"/>
  <c r="AH836" i="12"/>
  <c r="AJ836" i="12" s="1"/>
  <c r="D3104" i="13" s="1"/>
  <c r="AH1119" i="12"/>
  <c r="AH1928" i="12"/>
  <c r="AH1188" i="12"/>
  <c r="AI1188" i="12" s="1"/>
  <c r="C2752" i="13" s="1"/>
  <c r="AH2868" i="12"/>
  <c r="AH1279" i="12"/>
  <c r="AJ1279" i="12" s="1"/>
  <c r="D2661" i="13" s="1"/>
  <c r="AH1774" i="12"/>
  <c r="AH1175" i="12"/>
  <c r="AJ1175" i="12" s="1"/>
  <c r="D2765" i="13" s="1"/>
  <c r="AH337" i="12"/>
  <c r="AJ337" i="12" s="1"/>
  <c r="D3603" i="13" s="1"/>
  <c r="AH2648" i="12"/>
  <c r="AJ2648" i="12" s="1"/>
  <c r="D1292" i="13" s="1"/>
  <c r="AH1185" i="12"/>
  <c r="AI1185" i="12" s="1"/>
  <c r="C2755" i="13" s="1"/>
  <c r="AH1714" i="12"/>
  <c r="AJ1714" i="12" s="1"/>
  <c r="D2226" i="13" s="1"/>
  <c r="AH225" i="12"/>
  <c r="AH340" i="12"/>
  <c r="AJ340" i="12" s="1"/>
  <c r="D3600" i="13" s="1"/>
  <c r="AH2996" i="12"/>
  <c r="AH1799" i="12"/>
  <c r="AI1799" i="12" s="1"/>
  <c r="C2141" i="13" s="1"/>
  <c r="AH1176" i="12"/>
  <c r="AJ1176" i="12" s="1"/>
  <c r="D2764" i="13" s="1"/>
  <c r="AH2693" i="12"/>
  <c r="AH2183" i="12"/>
  <c r="AH1448" i="12"/>
  <c r="AH3623" i="12"/>
  <c r="AH1387" i="12"/>
  <c r="AI1387" i="12" s="1"/>
  <c r="C2553" i="13" s="1"/>
  <c r="AH1531" i="12"/>
  <c r="AJ1531" i="12" s="1"/>
  <c r="D2409" i="13" s="1"/>
  <c r="AH572" i="12"/>
  <c r="AI572" i="12" s="1"/>
  <c r="C3368" i="13" s="1"/>
  <c r="AH447" i="12"/>
  <c r="AJ447" i="12" s="1"/>
  <c r="D3493" i="13" s="1"/>
  <c r="AH699" i="12"/>
  <c r="AH1848" i="12"/>
  <c r="AH2068" i="12"/>
  <c r="AH341" i="12"/>
  <c r="AH823" i="12"/>
  <c r="AI823" i="12" s="1"/>
  <c r="C3117" i="13" s="1"/>
  <c r="AH3259" i="12"/>
  <c r="AH494" i="12"/>
  <c r="AJ494" i="12" s="1"/>
  <c r="D3446" i="13" s="1"/>
  <c r="AH2329" i="12"/>
  <c r="AJ2329" i="12" s="1"/>
  <c r="D1611" i="13" s="1"/>
  <c r="AH3877" i="12"/>
  <c r="AJ3877" i="12" s="1"/>
  <c r="D63" i="13" s="1"/>
  <c r="AH2801" i="12"/>
  <c r="AJ2801" i="12" s="1"/>
  <c r="D1139" i="13" s="1"/>
  <c r="AH2049" i="12"/>
  <c r="AI2049" i="12" s="1"/>
  <c r="C1891" i="13" s="1"/>
  <c r="AH2002" i="12"/>
  <c r="AH1062" i="12"/>
  <c r="AI1062" i="12" s="1"/>
  <c r="C2878" i="13" s="1"/>
  <c r="AH2260" i="12"/>
  <c r="AH1331" i="12"/>
  <c r="AI1331" i="12" s="1"/>
  <c r="C2609" i="13" s="1"/>
  <c r="AH885" i="12"/>
  <c r="AI885" i="12" s="1"/>
  <c r="C3055" i="13" s="1"/>
  <c r="AH1328" i="12"/>
  <c r="AH2748" i="12"/>
  <c r="AH625" i="12"/>
  <c r="AH1659" i="12"/>
  <c r="AH2567" i="12"/>
  <c r="AJ2567" i="12" s="1"/>
  <c r="D1373" i="13" s="1"/>
  <c r="AH664" i="12"/>
  <c r="AJ664" i="12" s="1"/>
  <c r="D3276" i="13" s="1"/>
  <c r="AH1786" i="12"/>
  <c r="AI1786" i="12" s="1"/>
  <c r="C2154" i="13" s="1"/>
  <c r="AH2015" i="12"/>
  <c r="AI2015" i="12" s="1"/>
  <c r="C1925" i="13" s="1"/>
  <c r="AH3587" i="12"/>
  <c r="AH789" i="12"/>
  <c r="AH2466" i="12"/>
  <c r="AH2987" i="12"/>
  <c r="AH1873" i="12"/>
  <c r="AJ1873" i="12" s="1"/>
  <c r="D2067" i="13" s="1"/>
  <c r="AH326" i="12"/>
  <c r="AH890" i="12"/>
  <c r="AJ890" i="12" s="1"/>
  <c r="D3050" i="13" s="1"/>
  <c r="AH2604" i="12"/>
  <c r="AI2604" i="12" s="1"/>
  <c r="C1336" i="13" s="1"/>
  <c r="AH2645" i="12"/>
  <c r="AJ2645" i="12" s="1"/>
  <c r="D1295" i="13" s="1"/>
  <c r="AH1948" i="12"/>
  <c r="AJ1948" i="12" s="1"/>
  <c r="D1992" i="13" s="1"/>
  <c r="AH842" i="12"/>
  <c r="AJ842" i="12" s="1"/>
  <c r="D3098" i="13" s="1"/>
  <c r="AH2691" i="12"/>
  <c r="AH771" i="12"/>
  <c r="AJ771" i="12" s="1"/>
  <c r="D3169" i="13" s="1"/>
  <c r="AH1961" i="12"/>
  <c r="AH3866" i="12"/>
  <c r="AI3866" i="12" s="1"/>
  <c r="C74" i="13" s="1"/>
  <c r="AH2895" i="12"/>
  <c r="AJ2895" i="12" s="1"/>
  <c r="D1045" i="13" s="1"/>
  <c r="AH1412" i="12"/>
  <c r="AH1571" i="12"/>
  <c r="AH157" i="12"/>
  <c r="AH2165" i="12"/>
  <c r="AH164" i="12"/>
  <c r="AJ164" i="12" s="1"/>
  <c r="D3776" i="13" s="1"/>
  <c r="AH1670" i="12"/>
  <c r="AJ1670" i="12" s="1"/>
  <c r="D2270" i="13" s="1"/>
  <c r="AH2960" i="12"/>
  <c r="AI2960" i="12" s="1"/>
  <c r="C980" i="13" s="1"/>
  <c r="AH1335" i="12"/>
  <c r="AI1335" i="12" s="1"/>
  <c r="C2605" i="13" s="1"/>
  <c r="AH3826" i="12"/>
  <c r="AH1002" i="12"/>
  <c r="AH2323" i="12"/>
  <c r="AH419" i="12"/>
  <c r="AH602" i="12"/>
  <c r="AJ602" i="12" s="1"/>
  <c r="D3338" i="13" s="1"/>
  <c r="AH1866" i="12"/>
  <c r="AH3203" i="12"/>
  <c r="AJ3203" i="12" s="1"/>
  <c r="D737" i="13" s="1"/>
  <c r="AH1488" i="12"/>
  <c r="AJ1488" i="12" s="1"/>
  <c r="D2452" i="13" s="1"/>
  <c r="AH245" i="12"/>
  <c r="AI245" i="12" s="1"/>
  <c r="C3695" i="13" s="1"/>
  <c r="AH2075" i="12"/>
  <c r="AI2075" i="12" s="1"/>
  <c r="C1865" i="13" s="1"/>
  <c r="AH2864" i="12"/>
  <c r="AJ2864" i="12" s="1"/>
  <c r="D1076" i="13" s="1"/>
  <c r="AH1970" i="12"/>
  <c r="AH2629" i="12"/>
  <c r="AJ2629" i="12" s="1"/>
  <c r="D1311" i="13" s="1"/>
  <c r="AH246" i="12"/>
  <c r="AH400" i="12"/>
  <c r="AI400" i="12" s="1"/>
  <c r="C3540" i="13" s="1"/>
  <c r="AH586" i="12"/>
  <c r="AI586" i="12" s="1"/>
  <c r="C3354" i="13" s="1"/>
  <c r="AH2036" i="12"/>
  <c r="AH3454" i="12"/>
  <c r="AH1569" i="12"/>
  <c r="AH1590" i="12"/>
  <c r="AH2956" i="12"/>
  <c r="AJ2956" i="12" s="1"/>
  <c r="D984" i="13" s="1"/>
  <c r="AH1129" i="12"/>
  <c r="AJ1129" i="12" s="1"/>
  <c r="D2811" i="13" s="1"/>
  <c r="AH2584" i="12"/>
  <c r="AJ2584" i="12" s="1"/>
  <c r="D1356" i="13" s="1"/>
  <c r="AH1763" i="12"/>
  <c r="AI1763" i="12" s="1"/>
  <c r="C2177" i="13" s="1"/>
  <c r="AH857" i="12"/>
  <c r="AH323" i="12"/>
  <c r="AH3150" i="12"/>
  <c r="AH2599" i="12"/>
  <c r="AH1504" i="12"/>
  <c r="AI1504" i="12" s="1"/>
  <c r="C2436" i="13" s="1"/>
  <c r="AH1212" i="12"/>
  <c r="AH1831" i="12"/>
  <c r="AI1831" i="12" s="1"/>
  <c r="C2109" i="13" s="1"/>
  <c r="AH3090" i="12"/>
  <c r="AJ3090" i="12" s="1"/>
  <c r="D850" i="13" s="1"/>
  <c r="AH691" i="12"/>
  <c r="AJ691" i="12" s="1"/>
  <c r="D3249" i="13" s="1"/>
  <c r="AH198" i="12"/>
  <c r="AJ198" i="12" s="1"/>
  <c r="D3742" i="13" s="1"/>
  <c r="AH3075" i="12"/>
  <c r="AI3075" i="12" s="1"/>
  <c r="C865" i="13" s="1"/>
  <c r="AH2432" i="12"/>
  <c r="AH1648" i="12"/>
  <c r="AI1648" i="12" s="1"/>
  <c r="C2292" i="13" s="1"/>
  <c r="AH2156" i="12"/>
  <c r="AH647" i="12"/>
  <c r="AI647" i="12" s="1"/>
  <c r="C3293" i="13" s="1"/>
  <c r="AH457" i="12"/>
  <c r="AI457" i="12" s="1"/>
  <c r="C3483" i="13" s="1"/>
  <c r="AH3386" i="12"/>
  <c r="AH526" i="12"/>
  <c r="AH2661" i="12"/>
  <c r="AH1899" i="12"/>
  <c r="AH2198" i="12"/>
  <c r="AJ2198" i="12" s="1"/>
  <c r="D1742" i="13" s="1"/>
  <c r="AH2959" i="12"/>
  <c r="AI2959" i="12" s="1"/>
  <c r="C981" i="13" s="1"/>
  <c r="AH995" i="12"/>
  <c r="AJ995" i="12" s="1"/>
  <c r="D2945" i="13" s="1"/>
  <c r="AH2619" i="12"/>
  <c r="AI2619" i="12" s="1"/>
  <c r="C1321" i="13" s="1"/>
  <c r="AH1993" i="12"/>
  <c r="AH318" i="12"/>
  <c r="AH2255" i="12"/>
  <c r="AH2672" i="12"/>
  <c r="AH814" i="12"/>
  <c r="AI814" i="12" s="1"/>
  <c r="C3126" i="13" s="1"/>
  <c r="AH2950" i="12"/>
  <c r="AH2936" i="12"/>
  <c r="AI2936" i="12" s="1"/>
  <c r="C1004" i="13" s="1"/>
  <c r="AH1588" i="12"/>
  <c r="AI1588" i="12" s="1"/>
  <c r="C2352" i="13" s="1"/>
  <c r="AH3629" i="12"/>
  <c r="AH845" i="12"/>
  <c r="AJ845" i="12" s="1"/>
  <c r="D3095" i="13" s="1"/>
  <c r="AH2305" i="12"/>
  <c r="AJ2305" i="12" s="1"/>
  <c r="D1635" i="13" s="1"/>
  <c r="AH1091" i="12"/>
  <c r="AJ1091" i="12" s="1"/>
  <c r="D2849" i="13" s="1"/>
  <c r="AH1717" i="12"/>
  <c r="AJ1717" i="12" s="1"/>
  <c r="D2223" i="13" s="1"/>
  <c r="AH507" i="12"/>
  <c r="AH2140" i="12"/>
  <c r="AI2140" i="12" s="1"/>
  <c r="C1800" i="13" s="1"/>
  <c r="AH3569" i="12"/>
  <c r="AJ3569" i="12" s="1"/>
  <c r="D371" i="13" s="1"/>
  <c r="AH3525" i="12"/>
  <c r="AH1152" i="12"/>
  <c r="AH3073" i="12"/>
  <c r="AH1894" i="12"/>
  <c r="AH541" i="12"/>
  <c r="AI541" i="12" s="1"/>
  <c r="C3399" i="13" s="1"/>
  <c r="AH3260" i="12"/>
  <c r="AJ3260" i="12" s="1"/>
  <c r="D680" i="13" s="1"/>
  <c r="AH2336" i="12"/>
  <c r="AI2336" i="12" s="1"/>
  <c r="C1604" i="13" s="1"/>
  <c r="AH1483" i="12"/>
  <c r="AI1483" i="12" s="1"/>
  <c r="C2457" i="13" s="1"/>
  <c r="AH499" i="12"/>
  <c r="AH782" i="12"/>
  <c r="AH2150" i="12"/>
  <c r="AH3619" i="12"/>
  <c r="AH309" i="12"/>
  <c r="AJ309" i="12" s="1"/>
  <c r="D3631" i="13" s="1"/>
  <c r="AH1880" i="12"/>
  <c r="AH2922" i="12"/>
  <c r="AI2922" i="12" s="1"/>
  <c r="C1018" i="13" s="1"/>
  <c r="AH1265" i="12"/>
  <c r="AJ1265" i="12" s="1"/>
  <c r="D2675" i="13" s="1"/>
  <c r="AH530" i="12"/>
  <c r="AI530" i="12" s="1"/>
  <c r="C3410" i="13" s="1"/>
  <c r="AH2204" i="12"/>
  <c r="AI2204" i="12" s="1"/>
  <c r="C1736" i="13" s="1"/>
  <c r="AH1694" i="12"/>
  <c r="AI1694" i="12" s="1"/>
  <c r="C2246" i="13" s="1"/>
  <c r="AH1512" i="12"/>
  <c r="AH965" i="12"/>
  <c r="AJ965" i="12" s="1"/>
  <c r="D2975" i="13" s="1"/>
  <c r="AH656" i="12"/>
  <c r="AH2538" i="12"/>
  <c r="AI2538" i="12" s="1"/>
  <c r="C1402" i="13" s="1"/>
  <c r="AH870" i="12"/>
  <c r="AJ870" i="12" s="1"/>
  <c r="D3070" i="13" s="1"/>
  <c r="AH2863" i="12"/>
  <c r="AH1768" i="12"/>
  <c r="AH706" i="12"/>
  <c r="AH241" i="12"/>
  <c r="AH1853" i="12"/>
  <c r="AI1853" i="12" s="1"/>
  <c r="C2087" i="13" s="1"/>
  <c r="AH2544" i="12"/>
  <c r="AJ2544" i="12" s="1"/>
  <c r="D1396" i="13" s="1"/>
  <c r="AH3541" i="12"/>
  <c r="AJ3541" i="12" s="1"/>
  <c r="D399" i="13" s="1"/>
  <c r="AH503" i="12"/>
  <c r="AI503" i="12" s="1"/>
  <c r="C3437" i="13" s="1"/>
  <c r="AH268" i="12"/>
  <c r="AH2861" i="12"/>
  <c r="AH2296" i="12"/>
  <c r="AH2714" i="12"/>
  <c r="AH1093" i="12"/>
  <c r="AJ1093" i="12" s="1"/>
  <c r="D2847" i="13" s="1"/>
  <c r="AH594" i="12"/>
  <c r="AH3556" i="12"/>
  <c r="AJ3556" i="12" s="1"/>
  <c r="D384" i="13" s="1"/>
  <c r="AH1594" i="12"/>
  <c r="AJ1594" i="12" s="1"/>
  <c r="D2346" i="13" s="1"/>
  <c r="AH865" i="12"/>
  <c r="AI865" i="12" s="1"/>
  <c r="C3075" i="13" s="1"/>
  <c r="AH2031" i="12"/>
  <c r="AI2031" i="12" s="1"/>
  <c r="C1909" i="13" s="1"/>
  <c r="AH298" i="12"/>
  <c r="AJ298" i="12" s="1"/>
  <c r="D3642" i="13" s="1"/>
  <c r="AH1666" i="12"/>
  <c r="AH944" i="12"/>
  <c r="AI944" i="12" s="1"/>
  <c r="C2996" i="13" s="1"/>
  <c r="AH2009" i="12"/>
  <c r="AH3143" i="12"/>
  <c r="AJ3143" i="12" s="1"/>
  <c r="D797" i="13" s="1"/>
  <c r="AH1406" i="12"/>
  <c r="AI1406" i="12" s="1"/>
  <c r="C2534" i="13" s="1"/>
  <c r="AH2683" i="12"/>
  <c r="AH1900" i="12"/>
  <c r="AH1962" i="12"/>
  <c r="AH1403" i="12"/>
  <c r="AJ1403" i="12" s="1"/>
  <c r="D2537" i="13" s="1"/>
  <c r="AH752" i="12"/>
  <c r="AJ752" i="12" s="1"/>
  <c r="D3188" i="13" s="1"/>
  <c r="AH2554" i="12"/>
  <c r="AI2554" i="12" s="1"/>
  <c r="C1386" i="13" s="1"/>
  <c r="AH512" i="12"/>
  <c r="AI512" i="12" s="1"/>
  <c r="C3428" i="13" s="1"/>
  <c r="AH3770" i="12"/>
  <c r="AI3770" i="12" s="1"/>
  <c r="C170" i="13" s="1"/>
  <c r="AH1220" i="12"/>
  <c r="AH2990" i="12"/>
  <c r="AH1677" i="12"/>
  <c r="AH3169" i="12"/>
  <c r="AH287" i="12"/>
  <c r="AJ287" i="12" s="1"/>
  <c r="D3653" i="13" s="1"/>
  <c r="AH3122" i="12"/>
  <c r="AH2532" i="12"/>
  <c r="AJ2532" i="12" s="1"/>
  <c r="D1408" i="13" s="1"/>
  <c r="AH2275" i="12"/>
  <c r="AJ2275" i="12" s="1"/>
  <c r="D1665" i="13" s="1"/>
  <c r="AH709" i="12"/>
  <c r="AI709" i="12" s="1"/>
  <c r="C3231" i="13" s="1"/>
  <c r="AH2331" i="12"/>
  <c r="AJ2331" i="12" s="1"/>
  <c r="D1609" i="13" s="1"/>
  <c r="AH375" i="12"/>
  <c r="AI375" i="12" s="1"/>
  <c r="C3565" i="13" s="1"/>
  <c r="AH231" i="12"/>
  <c r="AH1107" i="12"/>
  <c r="AI1107" i="12" s="1"/>
  <c r="C2833" i="13" s="1"/>
  <c r="AH325" i="12"/>
  <c r="AH1475" i="12"/>
  <c r="AI1475" i="12" s="1"/>
  <c r="C2465" i="13" s="1"/>
  <c r="AH2026" i="12"/>
  <c r="AI2026" i="12" s="1"/>
  <c r="C1914" i="13" s="1"/>
  <c r="AH2816" i="12"/>
  <c r="AH2033" i="12"/>
  <c r="AH1321" i="12"/>
  <c r="AH1470" i="12"/>
  <c r="AH3410" i="12"/>
  <c r="AI3410" i="12" s="1"/>
  <c r="C530" i="13" s="1"/>
  <c r="AH1667" i="12"/>
  <c r="AJ1667" i="12" s="1"/>
  <c r="D2273" i="13" s="1"/>
  <c r="AH3216" i="12"/>
  <c r="AJ3216" i="12" s="1"/>
  <c r="D724" i="13" s="1"/>
  <c r="AH3880" i="12"/>
  <c r="AI3880" i="12" s="1"/>
  <c r="C60" i="13" s="1"/>
  <c r="AH1004" i="12"/>
  <c r="AH785" i="12"/>
  <c r="AH3132" i="12"/>
  <c r="AH1399" i="12"/>
  <c r="AH1028" i="12"/>
  <c r="AJ1028" i="12" s="1"/>
  <c r="D2912" i="13" s="1"/>
  <c r="AH2484" i="12"/>
  <c r="AH397" i="12"/>
  <c r="AJ397" i="12" s="1"/>
  <c r="D3543" i="13" s="1"/>
  <c r="AH1956" i="12"/>
  <c r="AJ1956" i="12" s="1"/>
  <c r="D1984" i="13" s="1"/>
  <c r="AH2094" i="12"/>
  <c r="AJ2094" i="12" s="1"/>
  <c r="D1846" i="13" s="1"/>
  <c r="AH668" i="12"/>
  <c r="AI668" i="12" s="1"/>
  <c r="C3272" i="13" s="1"/>
  <c r="AH2829" i="12"/>
  <c r="AI2829" i="12" s="1"/>
  <c r="C1111" i="13" s="1"/>
  <c r="AH2045" i="12"/>
  <c r="AH3734" i="12"/>
  <c r="AI3734" i="12" s="1"/>
  <c r="C206" i="13" s="1"/>
  <c r="AH139" i="12"/>
  <c r="AH2267" i="12"/>
  <c r="AI2267" i="12" s="1"/>
  <c r="C1673" i="13" s="1"/>
  <c r="AH379" i="12"/>
  <c r="AI379" i="12" s="1"/>
  <c r="C3561" i="13" s="1"/>
  <c r="AH1534" i="12"/>
  <c r="AH3637" i="12"/>
  <c r="AH1673" i="12"/>
  <c r="AH324" i="12"/>
  <c r="AH2401" i="12"/>
  <c r="AJ2401" i="12" s="1"/>
  <c r="D1539" i="13" s="1"/>
  <c r="AH1495" i="12"/>
  <c r="AI1495" i="12" s="1"/>
  <c r="C2445" i="13" s="1"/>
  <c r="AH979" i="12"/>
  <c r="AJ979" i="12" s="1"/>
  <c r="D2961" i="13" s="1"/>
  <c r="AH2361" i="12"/>
  <c r="AJ2361" i="12" s="1"/>
  <c r="D1579" i="13" s="1"/>
  <c r="AH3832" i="12"/>
  <c r="AH740" i="12"/>
  <c r="AH3418" i="12"/>
  <c r="AH1423" i="12"/>
  <c r="AH3053" i="12"/>
  <c r="AI3053" i="12" s="1"/>
  <c r="C887" i="13" s="1"/>
  <c r="AH2298" i="12"/>
  <c r="AJ2298" i="12" s="1"/>
  <c r="D1642" i="13" s="1"/>
  <c r="AH1872" i="12"/>
  <c r="AI1872" i="12" s="1"/>
  <c r="C2068" i="13" s="1"/>
  <c r="AH3647" i="12"/>
  <c r="AI3647" i="12" s="1"/>
  <c r="C293" i="13" s="1"/>
  <c r="AH189" i="12"/>
  <c r="AJ189" i="12" s="1"/>
  <c r="D3751" i="13" s="1"/>
  <c r="AH3715" i="12"/>
  <c r="AJ3715" i="12" s="1"/>
  <c r="D225" i="13" s="1"/>
  <c r="AH1048" i="12"/>
  <c r="AI1048" i="12" s="1"/>
  <c r="C2892" i="13" s="1"/>
  <c r="AH1144" i="12"/>
  <c r="AH1053" i="12"/>
  <c r="AI1053" i="12" s="1"/>
  <c r="C2887" i="13" s="1"/>
  <c r="AH290" i="12"/>
  <c r="AH3457" i="12"/>
  <c r="AJ3457" i="12" s="1"/>
  <c r="D483" i="13" s="1"/>
  <c r="AH280" i="12"/>
  <c r="AI280" i="12" s="1"/>
  <c r="C3660" i="13" s="1"/>
  <c r="AH2236" i="12"/>
  <c r="AH2287" i="12"/>
  <c r="AH2411" i="12"/>
  <c r="AH540" i="12"/>
  <c r="AH2235" i="12"/>
  <c r="AJ2235" i="12" s="1"/>
  <c r="D1705" i="13" s="1"/>
  <c r="AH410" i="12"/>
  <c r="AJ410" i="12" s="1"/>
  <c r="D3530" i="13" s="1"/>
  <c r="AH535" i="12"/>
  <c r="AJ535" i="12" s="1"/>
  <c r="D3405" i="13" s="1"/>
  <c r="AH436" i="12"/>
  <c r="AJ436" i="12" s="1"/>
  <c r="D3504" i="13" s="1"/>
  <c r="AH3376" i="12"/>
  <c r="AH698" i="12"/>
  <c r="AH1661" i="12"/>
  <c r="AH579" i="12"/>
  <c r="AH3165" i="12"/>
  <c r="AJ3165" i="12" s="1"/>
  <c r="D775" i="13" s="1"/>
  <c r="AH3295" i="12"/>
  <c r="AH2113" i="12"/>
  <c r="AI2113" i="12" s="1"/>
  <c r="C1827" i="13" s="1"/>
  <c r="AH872" i="12"/>
  <c r="AI872" i="12" s="1"/>
  <c r="C3068" i="13" s="1"/>
  <c r="AH2410" i="12"/>
  <c r="AI2410" i="12" s="1"/>
  <c r="C1530" i="13" s="1"/>
  <c r="AH249" i="12"/>
  <c r="AJ249" i="12" s="1"/>
  <c r="D3691" i="13" s="1"/>
  <c r="AH745" i="12"/>
  <c r="AJ745" i="12" s="1"/>
  <c r="D3195" i="13" s="1"/>
  <c r="AH1627" i="12"/>
  <c r="AH2563" i="12"/>
  <c r="AJ2563" i="12" s="1"/>
  <c r="D1377" i="13" s="1"/>
  <c r="AH206" i="12"/>
  <c r="AH2973" i="12"/>
  <c r="AJ2973" i="12" s="1"/>
  <c r="D967" i="13" s="1"/>
  <c r="AH2048" i="12"/>
  <c r="AI2048" i="12" s="1"/>
  <c r="C1892" i="13" s="1"/>
  <c r="AH1281" i="12"/>
  <c r="AH1570" i="12"/>
  <c r="AH1039" i="12"/>
  <c r="AH533" i="12"/>
  <c r="AH2098" i="12"/>
  <c r="AJ2098" i="12" s="1"/>
  <c r="D1842" i="13" s="1"/>
  <c r="AH580" i="12"/>
  <c r="AJ580" i="12" s="1"/>
  <c r="D3360" i="13" s="1"/>
  <c r="AH2160" i="12"/>
  <c r="AJ2160" i="12" s="1"/>
  <c r="D1780" i="13" s="1"/>
  <c r="AH3724" i="12"/>
  <c r="AJ3724" i="12" s="1"/>
  <c r="D216" i="13" s="1"/>
  <c r="AH1817" i="12"/>
  <c r="AH2917" i="12"/>
  <c r="AH2080" i="12"/>
  <c r="AJ2080" i="12" s="1"/>
  <c r="D1860" i="13" s="1"/>
  <c r="AH2689" i="12"/>
  <c r="AH1679" i="12"/>
  <c r="AI1679" i="12" s="1"/>
  <c r="C2261" i="13" s="1"/>
  <c r="AH3481" i="12"/>
  <c r="AH662" i="12"/>
  <c r="AJ662" i="12" s="1"/>
  <c r="D3278" i="13" s="1"/>
  <c r="AH2664" i="12"/>
  <c r="AI2664" i="12" s="1"/>
  <c r="C1276" i="13" s="1"/>
  <c r="AH2978" i="12"/>
  <c r="AJ2978" i="12" s="1"/>
  <c r="D962" i="13" s="1"/>
  <c r="AH1702" i="12"/>
  <c r="AJ1702" i="12" s="1"/>
  <c r="D2238" i="13" s="1"/>
  <c r="AH2130" i="12"/>
  <c r="AI2130" i="12" s="1"/>
  <c r="C1810" i="13" s="1"/>
  <c r="AH316" i="12"/>
  <c r="AI316" i="12" s="1"/>
  <c r="C3624" i="13" s="1"/>
  <c r="AH3654" i="12"/>
  <c r="AJ3654" i="12" s="1"/>
  <c r="D286" i="13" s="1"/>
  <c r="AH3094" i="12"/>
  <c r="AH2830" i="12"/>
  <c r="AI2830" i="12" s="1"/>
  <c r="C1110" i="13" s="1"/>
  <c r="AH827" i="12"/>
  <c r="AI827" i="12" s="1"/>
  <c r="C3113" i="13" s="1"/>
  <c r="AH1822" i="12"/>
  <c r="AH665" i="12"/>
  <c r="AH1826" i="12"/>
  <c r="AJ1826" i="12" s="1"/>
  <c r="D2114" i="13" s="1"/>
  <c r="AH3304" i="12"/>
  <c r="AH3101" i="12"/>
  <c r="AJ3101" i="12" s="1"/>
  <c r="D839" i="13" s="1"/>
  <c r="AH1027" i="12"/>
  <c r="AJ1027" i="12" s="1"/>
  <c r="D2913" i="13" s="1"/>
  <c r="AH1022" i="12"/>
  <c r="AI1022" i="12" s="1"/>
  <c r="C2918" i="13" s="1"/>
  <c r="AH2348" i="12"/>
  <c r="AJ2348" i="12" s="1"/>
  <c r="D1592" i="13" s="1"/>
  <c r="AH363" i="12"/>
  <c r="AH587" i="12"/>
  <c r="AH1405" i="12"/>
  <c r="AH3068" i="12"/>
  <c r="AH362" i="12"/>
  <c r="AJ362" i="12" s="1"/>
  <c r="D3578" i="13" s="1"/>
  <c r="AH2875" i="12"/>
  <c r="AH1035" i="12"/>
  <c r="AI1035" i="12" s="1"/>
  <c r="C2905" i="13" s="1"/>
  <c r="AH2118" i="12"/>
  <c r="AJ2118" i="12" s="1"/>
  <c r="D1822" i="13" s="1"/>
  <c r="AH3608" i="12"/>
  <c r="AJ3608" i="12" s="1"/>
  <c r="D332" i="13" s="1"/>
  <c r="AH1631" i="12"/>
  <c r="AJ1631" i="12" s="1"/>
  <c r="D2309" i="13" s="1"/>
  <c r="AH1827" i="12"/>
  <c r="AJ1827" i="12" s="1"/>
  <c r="D2113" i="13" s="1"/>
  <c r="AH3579" i="12"/>
  <c r="AH1061" i="12"/>
  <c r="AI1061" i="12" s="1"/>
  <c r="C2879" i="13" s="1"/>
  <c r="AH1065" i="12"/>
  <c r="AI1065" i="12" s="1"/>
  <c r="C2875" i="13" s="1"/>
  <c r="AH3379" i="12"/>
  <c r="AI3379" i="12" s="1"/>
  <c r="C561" i="13" s="1"/>
  <c r="AH1773" i="12"/>
  <c r="AI1773" i="12" s="1"/>
  <c r="C2167" i="13" s="1"/>
  <c r="AH296" i="12"/>
  <c r="AH1363" i="12"/>
  <c r="AH486" i="12"/>
  <c r="AH2213" i="12"/>
  <c r="AH2785" i="12"/>
  <c r="AI2785" i="12" s="1"/>
  <c r="C1155" i="13" s="1"/>
  <c r="AH2144" i="12"/>
  <c r="AI2144" i="12" s="1"/>
  <c r="C1796" i="13" s="1"/>
  <c r="AH527" i="12"/>
  <c r="AJ527" i="12" s="1"/>
  <c r="D3413" i="13" s="1"/>
  <c r="AH2857" i="12"/>
  <c r="AJ2857" i="12" s="1"/>
  <c r="D1083" i="13" s="1"/>
  <c r="AH3356" i="12"/>
  <c r="AH2495" i="12"/>
  <c r="AH256" i="12"/>
  <c r="AI256" i="12" s="1"/>
  <c r="C3684" i="13" s="1"/>
  <c r="AH3566" i="12"/>
  <c r="AH517" i="12"/>
  <c r="AJ517" i="12" s="1"/>
  <c r="D3423" i="13" s="1"/>
  <c r="AH824" i="12"/>
  <c r="AI824" i="12" s="1"/>
  <c r="C3116" i="13" s="1"/>
  <c r="AH3125" i="12"/>
  <c r="AJ3125" i="12" s="1"/>
  <c r="D815" i="13" s="1"/>
  <c r="AH169" i="12"/>
  <c r="AJ169" i="12" s="1"/>
  <c r="D3771" i="13" s="1"/>
  <c r="AH420" i="12"/>
  <c r="AJ420" i="12" s="1"/>
  <c r="D3520" i="13" s="1"/>
  <c r="AH1738" i="12"/>
  <c r="AJ1738" i="12" s="1"/>
  <c r="D2202" i="13" s="1"/>
  <c r="AH901" i="12"/>
  <c r="AJ901" i="12" s="1"/>
  <c r="D3039" i="13" s="1"/>
  <c r="AH2643" i="12"/>
  <c r="AI2643" i="12" s="1"/>
  <c r="C1297" i="13" s="1"/>
  <c r="AH2609" i="12"/>
  <c r="AJ2609" i="12" s="1"/>
  <c r="D1331" i="13" s="1"/>
  <c r="AH640" i="12"/>
  <c r="AI640" i="12" s="1"/>
  <c r="C3300" i="13" s="1"/>
  <c r="AH1922" i="12"/>
  <c r="AJ1922" i="12" s="1"/>
  <c r="D2018" i="13" s="1"/>
  <c r="AH3305" i="12"/>
  <c r="AJ3305" i="12" s="1"/>
  <c r="D635" i="13" s="1"/>
  <c r="AH279" i="12"/>
  <c r="AH1840" i="12"/>
  <c r="AJ1840" i="12" s="1"/>
  <c r="D2100" i="13" s="1"/>
  <c r="AH1985" i="12"/>
  <c r="AI1985" i="12" s="1"/>
  <c r="C1955" i="13" s="1"/>
  <c r="AH383" i="12"/>
  <c r="AH1798" i="12"/>
  <c r="AI1798" i="12" s="1"/>
  <c r="C2142" i="13" s="1"/>
  <c r="AH2637" i="12"/>
  <c r="AI2637" i="12" s="1"/>
  <c r="C1303" i="13" s="1"/>
  <c r="AH2332" i="12"/>
  <c r="AJ2332" i="12" s="1"/>
  <c r="D1608" i="13" s="1"/>
  <c r="AH801" i="12"/>
  <c r="AJ801" i="12" s="1"/>
  <c r="D3139" i="13" s="1"/>
  <c r="AH718" i="12"/>
  <c r="AH694" i="12"/>
  <c r="AI694" i="12" s="1"/>
  <c r="C3246" i="13" s="1"/>
  <c r="AH2174" i="12"/>
  <c r="AH1658" i="12"/>
  <c r="AH1007" i="12"/>
  <c r="AI1007" i="12" s="1"/>
  <c r="C2933" i="13" s="1"/>
  <c r="AH2682" i="12"/>
  <c r="AH1980" i="12"/>
  <c r="AJ1980" i="12" s="1"/>
  <c r="D1960" i="13" s="1"/>
  <c r="AH757" i="12"/>
  <c r="AJ757" i="12" s="1"/>
  <c r="D3183" i="13" s="1"/>
  <c r="AH1298" i="12"/>
  <c r="AH2232" i="12"/>
  <c r="AJ2232" i="12" s="1"/>
  <c r="D1708" i="13" s="1"/>
  <c r="AH2635" i="12"/>
  <c r="AJ2635" i="12" s="1"/>
  <c r="D1305" i="13" s="1"/>
  <c r="AH2381" i="12"/>
  <c r="AH837" i="12"/>
  <c r="AJ837" i="12" s="1"/>
  <c r="D3103" i="13" s="1"/>
  <c r="AH1010" i="12"/>
  <c r="AH1740" i="12"/>
  <c r="AI1740" i="12" s="1"/>
  <c r="C2200" i="13" s="1"/>
  <c r="AH1944" i="12"/>
  <c r="AJ1944" i="12" s="1"/>
  <c r="D1996" i="13" s="1"/>
  <c r="AH1437" i="12"/>
  <c r="AH2529" i="12"/>
  <c r="AJ2529" i="12" s="1"/>
  <c r="D1411" i="13" s="1"/>
  <c r="AH2096" i="12"/>
  <c r="AH2450" i="12"/>
  <c r="AH1357" i="12"/>
  <c r="AI1357" i="12" s="1"/>
  <c r="C2583" i="13" s="1"/>
  <c r="AH960" i="12"/>
  <c r="AJ960" i="12" s="1"/>
  <c r="D2980" i="13" s="1"/>
  <c r="AH2732" i="12"/>
  <c r="AJ2732" i="12" s="1"/>
  <c r="D1208" i="13" s="1"/>
  <c r="AH1963" i="12"/>
  <c r="AJ1963" i="12" s="1"/>
  <c r="D1977" i="13" s="1"/>
  <c r="AH239" i="12"/>
  <c r="AH553" i="12"/>
  <c r="AJ553" i="12" s="1"/>
  <c r="D3387" i="13" s="1"/>
  <c r="AH3290" i="12"/>
  <c r="AH1112" i="12"/>
  <c r="AH1046" i="12"/>
  <c r="AJ1046" i="12" s="1"/>
  <c r="D2894" i="13" s="1"/>
  <c r="AH2800" i="12"/>
  <c r="AH536" i="12"/>
  <c r="AI536" i="12" s="1"/>
  <c r="C3404" i="13" s="1"/>
  <c r="AH843" i="12"/>
  <c r="AJ843" i="12" s="1"/>
  <c r="D3097" i="13" s="1"/>
  <c r="AH1572" i="12"/>
  <c r="AJ1572" i="12" s="1"/>
  <c r="D2368" i="13" s="1"/>
  <c r="AH671" i="12"/>
  <c r="AJ671" i="12" s="1"/>
  <c r="D3269" i="13" s="1"/>
  <c r="AH2850" i="12"/>
  <c r="AJ2850" i="12" s="1"/>
  <c r="D1090" i="13" s="1"/>
  <c r="AH1701" i="12"/>
  <c r="AH2641" i="12"/>
  <c r="AJ2641" i="12" s="1"/>
  <c r="D1299" i="13" s="1"/>
  <c r="AH1951" i="12"/>
  <c r="AH3618" i="12"/>
  <c r="AI3618" i="12" s="1"/>
  <c r="C322" i="13" s="1"/>
  <c r="AH2949" i="12"/>
  <c r="AI2949" i="12" s="1"/>
  <c r="C991" i="13" s="1"/>
  <c r="AH408" i="12"/>
  <c r="AH2836" i="12"/>
  <c r="AI2836" i="12" s="1"/>
  <c r="C1104" i="13" s="1"/>
  <c r="AH1830" i="12"/>
  <c r="AH1032" i="12"/>
  <c r="AJ1032" i="12" s="1"/>
  <c r="D2908" i="13" s="1"/>
  <c r="AH2749" i="12"/>
  <c r="AI2749" i="12" s="1"/>
  <c r="C1191" i="13" s="1"/>
  <c r="AH1187" i="12"/>
  <c r="AJ1187" i="12" s="1"/>
  <c r="D2753" i="13" s="1"/>
  <c r="AH2425" i="12"/>
  <c r="AI2425" i="12" s="1"/>
  <c r="C1515" i="13" s="1"/>
  <c r="AH1080" i="12"/>
  <c r="AI1080" i="12" s="1"/>
  <c r="C2860" i="13" s="1"/>
  <c r="AH1593" i="12"/>
  <c r="AH513" i="12"/>
  <c r="AJ513" i="12" s="1"/>
  <c r="D3427" i="13" s="1"/>
  <c r="AH2481" i="12"/>
  <c r="AH1766" i="12"/>
  <c r="AH2979" i="12"/>
  <c r="AI2979" i="12" s="1"/>
  <c r="C961" i="13" s="1"/>
  <c r="AH286" i="12"/>
  <c r="AH2122" i="12"/>
  <c r="AJ2122" i="12" s="1"/>
  <c r="D1818" i="13" s="1"/>
  <c r="AH394" i="12"/>
  <c r="AI394" i="12" s="1"/>
  <c r="C3546" i="13" s="1"/>
  <c r="AH768" i="12"/>
  <c r="AJ768" i="12" s="1"/>
  <c r="D3172" i="13" s="1"/>
  <c r="AH2556" i="12"/>
  <c r="AJ2556" i="12" s="1"/>
  <c r="D1384" i="13" s="1"/>
  <c r="AH2301" i="12"/>
  <c r="AI2301" i="12" s="1"/>
  <c r="C1639" i="13" s="1"/>
  <c r="AH3065" i="12"/>
  <c r="AE3422" i="12"/>
  <c r="AG3422" i="12"/>
  <c r="AG2390" i="12"/>
  <c r="AE2390" i="12"/>
  <c r="AE3925" i="12"/>
  <c r="AG3925" i="12"/>
  <c r="AE3894" i="12"/>
  <c r="AG3894" i="12"/>
  <c r="AE3330" i="12"/>
  <c r="AG3330" i="12"/>
  <c r="AG3642" i="12"/>
  <c r="AE3642" i="12"/>
  <c r="AE2552" i="12"/>
  <c r="AG2552" i="12"/>
  <c r="AE3857" i="12"/>
  <c r="AG3857" i="12"/>
  <c r="AE2883" i="12"/>
  <c r="AG2883" i="12"/>
  <c r="AE2724" i="12"/>
  <c r="AG2724" i="12"/>
  <c r="AG3905" i="12"/>
  <c r="AE3905" i="12"/>
  <c r="AE3754" i="12"/>
  <c r="AG3754" i="12"/>
  <c r="AE2389" i="12"/>
  <c r="AG2389" i="12"/>
  <c r="AG3653" i="12"/>
  <c r="AE3653" i="12"/>
  <c r="AE3178" i="12"/>
  <c r="AG3178" i="12"/>
  <c r="AE3472" i="12"/>
  <c r="AG3472" i="12"/>
  <c r="AG2686" i="12"/>
  <c r="AE2686" i="12"/>
  <c r="AE3787" i="12"/>
  <c r="AG3787" i="12"/>
  <c r="AE3003" i="12"/>
  <c r="AG3003" i="12"/>
  <c r="AE3539" i="12"/>
  <c r="AG3539" i="12"/>
  <c r="AE3700" i="12"/>
  <c r="AG3700" i="12"/>
  <c r="AG2422" i="12"/>
  <c r="AE2422" i="12"/>
  <c r="AG2793" i="12"/>
  <c r="AE2793" i="12"/>
  <c r="AG3372" i="12"/>
  <c r="AE3372" i="12"/>
  <c r="AE3072" i="12"/>
  <c r="AG3072" i="12"/>
  <c r="AG3129" i="12"/>
  <c r="AE3129" i="12"/>
  <c r="AE2581" i="12"/>
  <c r="AG2581" i="12"/>
  <c r="AE3803" i="12"/>
  <c r="AG3803" i="12"/>
  <c r="AE3602" i="12"/>
  <c r="AG3602" i="12"/>
  <c r="AE3775" i="12"/>
  <c r="AG3775" i="12"/>
  <c r="AE3480" i="12"/>
  <c r="AG3480" i="12"/>
  <c r="AE2737" i="12"/>
  <c r="AG2737" i="12"/>
  <c r="AE3697" i="12"/>
  <c r="AG3697" i="12"/>
  <c r="AE3574" i="12"/>
  <c r="AG3574" i="12"/>
  <c r="AE3671" i="12"/>
  <c r="AG3671" i="12"/>
  <c r="AE3814" i="12"/>
  <c r="AG3814" i="12"/>
  <c r="AE3684" i="12"/>
  <c r="AG3684" i="12"/>
  <c r="AE3471" i="12"/>
  <c r="AG3471" i="12"/>
  <c r="AE3842" i="12"/>
  <c r="AG3842" i="12"/>
  <c r="AE3057" i="12"/>
  <c r="AG3057" i="12"/>
  <c r="AE2186" i="12"/>
  <c r="AG2186" i="12"/>
  <c r="AG3301" i="12"/>
  <c r="AE3301" i="12"/>
  <c r="AG3226" i="12"/>
  <c r="AE3226" i="12"/>
  <c r="AE2652" i="12"/>
  <c r="AG2652" i="12"/>
  <c r="AG3104" i="12"/>
  <c r="AE3104" i="12"/>
  <c r="AG3293" i="12"/>
  <c r="AE3293" i="12"/>
  <c r="AE3415" i="12"/>
  <c r="AG3415" i="12"/>
  <c r="AG3505" i="12"/>
  <c r="AE3505" i="12"/>
  <c r="AE3827" i="12"/>
  <c r="AG3827" i="12"/>
  <c r="AE3813" i="12"/>
  <c r="AG3813" i="12"/>
  <c r="AG2088" i="12"/>
  <c r="AE2088" i="12"/>
  <c r="AE3172" i="12"/>
  <c r="AG3172" i="12"/>
  <c r="AG3612" i="12"/>
  <c r="AE3612" i="12"/>
  <c r="AG3246" i="12"/>
  <c r="AE3246" i="12"/>
  <c r="AE3096" i="12"/>
  <c r="AG3096" i="12"/>
  <c r="AE3229" i="12"/>
  <c r="AG3229" i="12"/>
  <c r="AE3509" i="12"/>
  <c r="AG3509" i="12"/>
  <c r="AE2578" i="12"/>
  <c r="AG2578" i="12"/>
  <c r="AG3804" i="12"/>
  <c r="AE3804" i="12"/>
  <c r="AG3286" i="12"/>
  <c r="AE3286" i="12"/>
  <c r="AG3578" i="12"/>
  <c r="AE3578" i="12"/>
  <c r="AG3648" i="12"/>
  <c r="AE3648" i="12"/>
  <c r="AE3283" i="12"/>
  <c r="AG3283" i="12"/>
  <c r="AE2852" i="12"/>
  <c r="AG2852" i="12"/>
  <c r="AG3701" i="12"/>
  <c r="AE3701" i="12"/>
  <c r="AG2350" i="12"/>
  <c r="AE2350" i="12"/>
  <c r="AE3462" i="12"/>
  <c r="AG3462" i="12"/>
  <c r="AE3025" i="12"/>
  <c r="AG3025" i="12"/>
  <c r="AE3663" i="12"/>
  <c r="AG3663" i="12"/>
  <c r="AE3756" i="12"/>
  <c r="AG3756" i="12"/>
  <c r="AE3551" i="12"/>
  <c r="AG3551" i="12"/>
  <c r="AE3834" i="12"/>
  <c r="AG3834" i="12"/>
  <c r="AE3474" i="12"/>
  <c r="AG3474" i="12"/>
  <c r="AG2921" i="12"/>
  <c r="AE2921" i="12"/>
  <c r="AG3498" i="12"/>
  <c r="AE3498" i="12"/>
  <c r="AE2374" i="12"/>
  <c r="AG2374" i="12"/>
  <c r="AE3709" i="12"/>
  <c r="AG3709" i="12"/>
  <c r="AG3860" i="12"/>
  <c r="AE3860" i="12"/>
  <c r="AE2974" i="12"/>
  <c r="AG2974" i="12"/>
  <c r="AG2644" i="12"/>
  <c r="AE2644" i="12"/>
  <c r="AG3750" i="12"/>
  <c r="AE3750" i="12"/>
  <c r="AE3318" i="12"/>
  <c r="AG3318" i="12"/>
  <c r="AE3677" i="12"/>
  <c r="AG3677" i="12"/>
  <c r="AG3829" i="12"/>
  <c r="AE3829" i="12"/>
  <c r="AE3449" i="12"/>
  <c r="AG3449" i="12"/>
  <c r="AE3695" i="12"/>
  <c r="AG3695" i="12"/>
  <c r="AE3495" i="12"/>
  <c r="AG3495" i="12"/>
  <c r="AG3917" i="12"/>
  <c r="AE3917" i="12"/>
  <c r="AE3249" i="12"/>
  <c r="AG3249" i="12"/>
  <c r="AE2590" i="12"/>
  <c r="AG2590" i="12"/>
  <c r="AG2908" i="12"/>
  <c r="AE2908" i="12"/>
  <c r="AG3586" i="12"/>
  <c r="AE3586" i="12"/>
  <c r="AG2497" i="12"/>
  <c r="AE2497" i="12"/>
  <c r="AE3841" i="12"/>
  <c r="AG3841" i="12"/>
  <c r="AG3631" i="12"/>
  <c r="AE3631" i="12"/>
  <c r="AG3897" i="12"/>
  <c r="AE3897" i="12"/>
  <c r="AE3442" i="12"/>
  <c r="AG3442" i="12"/>
  <c r="AE3688" i="12"/>
  <c r="AG3688" i="12"/>
  <c r="AE3656" i="12"/>
  <c r="AG3656" i="12"/>
  <c r="AG3136" i="12"/>
  <c r="AE3136" i="12"/>
  <c r="AE2727" i="12"/>
  <c r="AG2727" i="12"/>
  <c r="AE2769" i="12"/>
  <c r="AG2769" i="12"/>
  <c r="AG3636" i="12"/>
  <c r="AE3636" i="12"/>
  <c r="AG3632" i="12"/>
  <c r="AE3632" i="12"/>
  <c r="AE3438" i="12"/>
  <c r="AG3438" i="12"/>
  <c r="AG3788" i="12"/>
  <c r="AE3788" i="12"/>
  <c r="AE3852" i="12"/>
  <c r="AG3852" i="12"/>
  <c r="AG3828" i="12"/>
  <c r="AE3828" i="12"/>
  <c r="AG3690" i="12"/>
  <c r="AE3690" i="12"/>
  <c r="AE3753" i="12"/>
  <c r="AG3753" i="12"/>
  <c r="AE3694" i="12"/>
  <c r="AG3694" i="12"/>
  <c r="AE3186" i="12"/>
  <c r="AG3186" i="12"/>
  <c r="AE2474" i="12"/>
  <c r="AG2474" i="12"/>
  <c r="AG3258" i="12"/>
  <c r="AE3258" i="12"/>
  <c r="AE3563" i="12"/>
  <c r="AG3563" i="12"/>
  <c r="AG2824" i="12"/>
  <c r="AE2824" i="12"/>
  <c r="AE3063" i="12"/>
  <c r="AG3063" i="12"/>
  <c r="AG3009" i="12"/>
  <c r="AE3009" i="12"/>
  <c r="AG3708" i="12"/>
  <c r="AE3708" i="12"/>
  <c r="AE3854" i="12"/>
  <c r="AG3854" i="12"/>
  <c r="AG3159" i="12"/>
  <c r="AE3159" i="12"/>
  <c r="AE3674" i="12"/>
  <c r="AG3674" i="12"/>
  <c r="AE2475" i="12"/>
  <c r="AG2475" i="12"/>
  <c r="AG3732" i="12"/>
  <c r="AE3732" i="12"/>
  <c r="AE3149" i="12"/>
  <c r="AG3149" i="12"/>
  <c r="AG3649" i="12"/>
  <c r="AE3649" i="12"/>
  <c r="AG3934" i="12"/>
  <c r="AE3934" i="12"/>
  <c r="AE3346" i="12"/>
  <c r="AG3346" i="12"/>
  <c r="AG3373" i="12"/>
  <c r="AE3373" i="12"/>
  <c r="AG2701" i="12"/>
  <c r="AE2701" i="12"/>
  <c r="AE3777" i="12"/>
  <c r="AG3777" i="12"/>
  <c r="AE3555" i="12"/>
  <c r="AG3555" i="12"/>
  <c r="AE3282" i="12"/>
  <c r="AG3282" i="12"/>
  <c r="AE3516" i="12"/>
  <c r="AG3516" i="12"/>
  <c r="AE3156" i="12"/>
  <c r="AG3156" i="12"/>
  <c r="AE3772" i="12"/>
  <c r="AG3772" i="12"/>
  <c r="AE2149" i="12"/>
  <c r="AG2149" i="12"/>
  <c r="AE3470" i="12"/>
  <c r="AG3470" i="12"/>
  <c r="AE3343" i="12"/>
  <c r="AG3343" i="12"/>
  <c r="AE2241" i="12"/>
  <c r="AG2241" i="12"/>
  <c r="AE2976" i="12"/>
  <c r="AG2976" i="12"/>
  <c r="AG2262" i="12"/>
  <c r="AE2262" i="12"/>
  <c r="AE3455" i="12"/>
  <c r="AG3455" i="12"/>
  <c r="AE3297" i="12"/>
  <c r="AG3297" i="12"/>
  <c r="AE2775" i="12"/>
  <c r="AG2775" i="12"/>
  <c r="AE3736" i="12"/>
  <c r="AG3736" i="12"/>
  <c r="AE3720" i="12"/>
  <c r="AG3720" i="12"/>
  <c r="AE3086" i="12"/>
  <c r="AG3086" i="12"/>
  <c r="AG3902" i="12"/>
  <c r="AE3902" i="12"/>
  <c r="AG3252" i="12"/>
  <c r="AE3252" i="12"/>
  <c r="AE3783" i="12"/>
  <c r="AG3783" i="12"/>
  <c r="AE2352" i="12"/>
  <c r="AG2352" i="12"/>
  <c r="AG3138" i="12"/>
  <c r="AE3138" i="12"/>
  <c r="AG3288" i="12"/>
  <c r="AE3288" i="12"/>
  <c r="AE3158" i="12"/>
  <c r="AG3158" i="12"/>
  <c r="AG3445" i="12"/>
  <c r="AE3445" i="12"/>
  <c r="AG2462" i="12"/>
  <c r="AE2462" i="12"/>
  <c r="AE2975" i="12"/>
  <c r="AG2975" i="12"/>
  <c r="AE3564" i="12"/>
  <c r="AG3564" i="12"/>
  <c r="AG2263" i="12"/>
  <c r="AE2263" i="12"/>
  <c r="AE3748" i="12"/>
  <c r="AG3748" i="12"/>
  <c r="AE3540" i="12"/>
  <c r="AG3540" i="12"/>
  <c r="AE3013" i="12"/>
  <c r="AG3013" i="12"/>
  <c r="AG3924" i="12"/>
  <c r="AE3924" i="12"/>
  <c r="AG3173" i="12"/>
  <c r="AE3173" i="12"/>
  <c r="AG3672" i="12"/>
  <c r="AE3672" i="12"/>
  <c r="AE3544" i="12"/>
  <c r="AG3544" i="12"/>
  <c r="AG3026" i="12"/>
  <c r="AE3026" i="12"/>
  <c r="AG2447" i="12"/>
  <c r="AE2447" i="12"/>
  <c r="AG3177" i="12"/>
  <c r="AE3177" i="12"/>
  <c r="AG3571" i="12"/>
  <c r="AE3571" i="12"/>
  <c r="AE2687" i="12"/>
  <c r="AG2687" i="12"/>
  <c r="AG3831" i="12"/>
  <c r="AE3831" i="12"/>
  <c r="AG3863" i="12"/>
  <c r="AE3863" i="12"/>
  <c r="AE2591" i="12"/>
  <c r="AG2591" i="12"/>
  <c r="AE3486" i="12"/>
  <c r="AG3486" i="12"/>
  <c r="AG3811" i="12"/>
  <c r="AE3811" i="12"/>
  <c r="AG3835" i="12"/>
  <c r="AE3835" i="12"/>
  <c r="AG3862" i="12"/>
  <c r="AE3862" i="12"/>
  <c r="AE3332" i="12"/>
  <c r="AG3332" i="12"/>
  <c r="AG3432" i="12"/>
  <c r="AE3432" i="12"/>
  <c r="AE2730" i="12"/>
  <c r="AG2730" i="12"/>
  <c r="AG3336" i="12"/>
  <c r="AE3336" i="12"/>
  <c r="AG3713" i="12"/>
  <c r="AE3713" i="12"/>
  <c r="AG3769" i="12"/>
  <c r="AE3769" i="12"/>
  <c r="AE2055" i="12"/>
  <c r="AG2055" i="12"/>
  <c r="AG2288" i="12"/>
  <c r="AE2288" i="12"/>
  <c r="AE3554" i="12"/>
  <c r="AG3554" i="12"/>
  <c r="AE2969" i="12"/>
  <c r="AG2969" i="12"/>
  <c r="AG3758" i="12"/>
  <c r="AE3758" i="12"/>
  <c r="AE2334" i="12"/>
  <c r="AG2334" i="12"/>
  <c r="AE2142" i="12"/>
  <c r="AG2142" i="12"/>
  <c r="AG3589" i="12"/>
  <c r="AE3589" i="12"/>
  <c r="AE3743" i="12"/>
  <c r="AG3743" i="12"/>
  <c r="AE3123" i="12"/>
  <c r="AG3123" i="12"/>
  <c r="AG3549" i="12"/>
  <c r="AE3549" i="12"/>
  <c r="AE3443" i="12"/>
  <c r="AG3443" i="12"/>
  <c r="AG3812" i="12"/>
  <c r="AE3812" i="12"/>
  <c r="AG3184" i="12"/>
  <c r="AE3184" i="12"/>
  <c r="AE2673" i="12"/>
  <c r="AG2673" i="12"/>
  <c r="AE3147" i="12"/>
  <c r="AG3147" i="12"/>
  <c r="AE3270" i="12"/>
  <c r="AG3270" i="12"/>
  <c r="AE3785" i="12"/>
  <c r="AG3785" i="12"/>
  <c r="AE2452" i="12"/>
  <c r="AG2452" i="12"/>
  <c r="AE3492" i="12"/>
  <c r="AG3492" i="12"/>
  <c r="AE3759" i="12"/>
  <c r="AG3759" i="12"/>
  <c r="AG3234" i="12"/>
  <c r="AE3234" i="12"/>
  <c r="AE3735" i="12"/>
  <c r="AG3735" i="12"/>
  <c r="AE3044" i="12"/>
  <c r="AG3044" i="12"/>
  <c r="AE3048" i="12"/>
  <c r="AG3048" i="12"/>
  <c r="AG3361" i="12"/>
  <c r="AE3361" i="12"/>
  <c r="AE3802" i="12"/>
  <c r="AG3802" i="12"/>
  <c r="AG3382" i="12"/>
  <c r="AE3382" i="12"/>
  <c r="AE3856" i="12"/>
  <c r="AG3856" i="12"/>
  <c r="AE3818" i="12"/>
  <c r="AG3818" i="12"/>
  <c r="AG3685" i="12"/>
  <c r="AE3685" i="12"/>
  <c r="AE3390" i="12"/>
  <c r="AG3390" i="12"/>
  <c r="AG2203" i="12"/>
  <c r="AE2203" i="12"/>
  <c r="AE3031" i="12"/>
  <c r="AG3031" i="12"/>
  <c r="AE3622" i="12"/>
  <c r="AG3622" i="12"/>
  <c r="AG3741" i="12"/>
  <c r="AE3741" i="12"/>
  <c r="AE3792" i="12"/>
  <c r="AG3792" i="12"/>
  <c r="AG3838" i="12"/>
  <c r="AE3838" i="12"/>
  <c r="AG2393" i="12"/>
  <c r="AE2393" i="12"/>
  <c r="AG3929" i="12"/>
  <c r="AE3929" i="12"/>
  <c r="AE3335" i="12"/>
  <c r="AG3335" i="12"/>
  <c r="AE3786" i="12"/>
  <c r="AG3786" i="12"/>
  <c r="AE3573" i="12"/>
  <c r="AG3573" i="12"/>
  <c r="AG2429" i="12"/>
  <c r="AE2429" i="12"/>
  <c r="AG3711" i="12"/>
  <c r="AE3711" i="12"/>
  <c r="AG3521" i="12"/>
  <c r="AE3521" i="12"/>
  <c r="AG3285" i="12"/>
  <c r="AE3285" i="12"/>
  <c r="AG3368" i="12"/>
  <c r="AE3368" i="12"/>
  <c r="AE2886" i="12"/>
  <c r="AG2886" i="12"/>
  <c r="AE3749" i="12"/>
  <c r="AG3749" i="12"/>
  <c r="AI1328" i="12"/>
  <c r="C2612" i="13" s="1"/>
  <c r="AJ1328" i="12"/>
  <c r="D2612" i="13" s="1"/>
  <c r="AE2853" i="12"/>
  <c r="AG2853" i="12"/>
  <c r="AG3281" i="12"/>
  <c r="AE3281" i="12"/>
  <c r="AE2660" i="12"/>
  <c r="AG2660" i="12"/>
  <c r="AG3657" i="12"/>
  <c r="AE3657" i="12"/>
  <c r="AG3719" i="12"/>
  <c r="AE3719" i="12"/>
  <c r="AJ930" i="12"/>
  <c r="D3010" i="13" s="1"/>
  <c r="AI930" i="12"/>
  <c r="C3010" i="13" s="1"/>
  <c r="AI347" i="12"/>
  <c r="C3593" i="13" s="1"/>
  <c r="AJ347" i="12"/>
  <c r="D3593" i="13" s="1"/>
  <c r="AE3722" i="12"/>
  <c r="AG3722" i="12"/>
  <c r="AG3320" i="12"/>
  <c r="AE3320" i="12"/>
  <c r="AJ1379" i="12"/>
  <c r="D2561" i="13" s="1"/>
  <c r="AI1379" i="12"/>
  <c r="C2561" i="13" s="1"/>
  <c r="AE3510" i="12"/>
  <c r="AG3510" i="12"/>
  <c r="AJ3028" i="12"/>
  <c r="D912" i="13" s="1"/>
  <c r="AI3028" i="12"/>
  <c r="C912" i="13" s="1"/>
  <c r="AE3679" i="12"/>
  <c r="AG3679" i="12"/>
  <c r="AE3235" i="12"/>
  <c r="AG3235" i="12"/>
  <c r="AE3519" i="12"/>
  <c r="AG3519" i="12"/>
  <c r="AG3326" i="12"/>
  <c r="AE3326" i="12"/>
  <c r="AI528" i="12"/>
  <c r="C3412" i="13" s="1"/>
  <c r="AJ528" i="12"/>
  <c r="D3412" i="13" s="1"/>
  <c r="AE3710" i="12"/>
  <c r="AG3710" i="12"/>
  <c r="AE3515" i="12"/>
  <c r="AG3515" i="12"/>
  <c r="AG3898" i="12"/>
  <c r="AE3898" i="12"/>
  <c r="AE3774" i="12"/>
  <c r="AG3774" i="12"/>
  <c r="AJ1430" i="12"/>
  <c r="D2510" i="13" s="1"/>
  <c r="AI1430" i="12"/>
  <c r="C2510" i="13" s="1"/>
  <c r="AI2804" i="12"/>
  <c r="C1136" i="13" s="1"/>
  <c r="AJ2804" i="12"/>
  <c r="D1136" i="13" s="1"/>
  <c r="AI1663" i="12"/>
  <c r="C2277" i="13" s="1"/>
  <c r="AJ1663" i="12"/>
  <c r="D2277" i="13" s="1"/>
  <c r="AE3437" i="12"/>
  <c r="AG3437" i="12"/>
  <c r="AG2503" i="12"/>
  <c r="AE2503" i="12"/>
  <c r="AG3861" i="12"/>
  <c r="AE3861" i="12"/>
  <c r="AI1021" i="12"/>
  <c r="C2919" i="13" s="1"/>
  <c r="AJ1021" i="12"/>
  <c r="D2919" i="13" s="1"/>
  <c r="AG2559" i="12"/>
  <c r="AE2559" i="12"/>
  <c r="AG3134" i="12"/>
  <c r="AE3134" i="12"/>
  <c r="AG2482" i="12"/>
  <c r="AE2482" i="12"/>
  <c r="AE3500" i="12"/>
  <c r="AG3500" i="12"/>
  <c r="AI1520" i="12"/>
  <c r="C2420" i="13" s="1"/>
  <c r="AJ1520" i="12"/>
  <c r="D2420" i="13" s="1"/>
  <c r="AJ3890" i="12"/>
  <c r="D50" i="13" s="1"/>
  <c r="AI3890" i="12"/>
  <c r="C50" i="13" s="1"/>
  <c r="AG3705" i="12"/>
  <c r="AE3705" i="12"/>
  <c r="AJ2512" i="12"/>
  <c r="D1428" i="13" s="1"/>
  <c r="AJ194" i="12"/>
  <c r="D3746" i="13" s="1"/>
  <c r="AI194" i="12"/>
  <c r="C3746" i="13" s="1"/>
  <c r="AE3806" i="12"/>
  <c r="AG3806" i="12"/>
  <c r="AJ2230" i="12"/>
  <c r="D1710" i="13" s="1"/>
  <c r="AI2230" i="12"/>
  <c r="C1710" i="13" s="1"/>
  <c r="AG3740" i="12"/>
  <c r="AE3740" i="12"/>
  <c r="AE3884" i="12"/>
  <c r="AG3884" i="12"/>
  <c r="AJ1742" i="12"/>
  <c r="D2198" i="13" s="1"/>
  <c r="AI1742" i="12"/>
  <c r="C2198" i="13" s="1"/>
  <c r="AJ2102" i="12"/>
  <c r="D1838" i="13" s="1"/>
  <c r="AI2102" i="12"/>
  <c r="C1838" i="13" s="1"/>
  <c r="AE2766" i="12"/>
  <c r="AG2766" i="12"/>
  <c r="AJ1254" i="12"/>
  <c r="D2686" i="13" s="1"/>
  <c r="AI1254" i="12"/>
  <c r="C2686" i="13" s="1"/>
  <c r="AE3624" i="12"/>
  <c r="AG3624" i="12"/>
  <c r="AJ2168" i="12"/>
  <c r="D1772" i="13" s="1"/>
  <c r="AI2168" i="12"/>
  <c r="C1772" i="13" s="1"/>
  <c r="AI1091" i="12"/>
  <c r="C2849" i="13" s="1"/>
  <c r="AE3339" i="12"/>
  <c r="AG3339" i="12"/>
  <c r="AE3473" i="12"/>
  <c r="AG3473" i="12"/>
  <c r="AE3538" i="12"/>
  <c r="AG3538" i="12"/>
  <c r="AE3560" i="12"/>
  <c r="AG3560" i="12"/>
  <c r="AJ1188" i="12"/>
  <c r="D2752" i="13" s="1"/>
  <c r="AJ2868" i="12"/>
  <c r="D1072" i="13" s="1"/>
  <c r="AI2868" i="12"/>
  <c r="C1072" i="13" s="1"/>
  <c r="AE3312" i="12"/>
  <c r="AG3312" i="12"/>
  <c r="AI1683" i="12"/>
  <c r="C2257" i="13" s="1"/>
  <c r="AJ1683" i="12"/>
  <c r="D2257" i="13" s="1"/>
  <c r="AJ3676" i="12"/>
  <c r="D264" i="13" s="1"/>
  <c r="AI3676" i="12"/>
  <c r="C264" i="13" s="1"/>
  <c r="AI1002" i="12"/>
  <c r="C2938" i="13" s="1"/>
  <c r="AJ1002" i="12"/>
  <c r="D2938" i="13" s="1"/>
  <c r="AG3451" i="12"/>
  <c r="AE3451" i="12"/>
  <c r="AE3359" i="12"/>
  <c r="AG3359" i="12"/>
  <c r="AE3287" i="12"/>
  <c r="AG3287" i="12"/>
  <c r="AE3900" i="12"/>
  <c r="AG3900" i="12"/>
  <c r="AE3885" i="12"/>
  <c r="AG3885" i="12"/>
  <c r="AE3261" i="12"/>
  <c r="AG3261" i="12"/>
  <c r="AI576" i="12"/>
  <c r="C3364" i="13" s="1"/>
  <c r="AJ576" i="12"/>
  <c r="D3364" i="13" s="1"/>
  <c r="AJ1665" i="12"/>
  <c r="D2275" i="13" s="1"/>
  <c r="AI1665" i="12"/>
  <c r="C2275" i="13" s="1"/>
  <c r="AI2298" i="12"/>
  <c r="C1642" i="13" s="1"/>
  <c r="AI1800" i="12"/>
  <c r="C2140" i="13" s="1"/>
  <c r="AJ1800" i="12"/>
  <c r="D2140" i="13" s="1"/>
  <c r="AI1077" i="12"/>
  <c r="C2863" i="13" s="1"/>
  <c r="AJ1077" i="12"/>
  <c r="D2863" i="13" s="1"/>
  <c r="AG3396" i="12"/>
  <c r="AE3396" i="12"/>
  <c r="AI879" i="12"/>
  <c r="C3061" i="13" s="1"/>
  <c r="AJ879" i="12"/>
  <c r="D3061" i="13" s="1"/>
  <c r="AJ2849" i="12"/>
  <c r="D1091" i="13" s="1"/>
  <c r="AI2849" i="12"/>
  <c r="C1091" i="13" s="1"/>
  <c r="AJ892" i="12"/>
  <c r="D3048" i="13" s="1"/>
  <c r="AI892" i="12"/>
  <c r="C3048" i="13" s="1"/>
  <c r="AI2638" i="12"/>
  <c r="C1302" i="13" s="1"/>
  <c r="AJ2638" i="12"/>
  <c r="D1302" i="13" s="1"/>
  <c r="AJ941" i="12"/>
  <c r="D2999" i="13" s="1"/>
  <c r="AI941" i="12"/>
  <c r="C2999" i="13" s="1"/>
  <c r="AJ2521" i="12"/>
  <c r="D1419" i="13" s="1"/>
  <c r="AI2521" i="12"/>
  <c r="C1419" i="13" s="1"/>
  <c r="AI2299" i="12"/>
  <c r="C1641" i="13" s="1"/>
  <c r="AJ2299" i="12"/>
  <c r="D1641" i="13" s="1"/>
  <c r="AJ2016" i="12"/>
  <c r="D1924" i="13" s="1"/>
  <c r="AI2016" i="12"/>
  <c r="C1924" i="13" s="1"/>
  <c r="AI1210" i="12"/>
  <c r="C2730" i="13" s="1"/>
  <c r="AJ1210" i="12"/>
  <c r="D2730" i="13" s="1"/>
  <c r="AJ2277" i="12"/>
  <c r="D1663" i="13" s="1"/>
  <c r="AI2277" i="12"/>
  <c r="C1663" i="13" s="1"/>
  <c r="AJ2666" i="12"/>
  <c r="D1274" i="13" s="1"/>
  <c r="AI2666" i="12"/>
  <c r="C1274" i="13" s="1"/>
  <c r="AI2569" i="12"/>
  <c r="C1371" i="13" s="1"/>
  <c r="AJ2569" i="12"/>
  <c r="D1371" i="13" s="1"/>
  <c r="AJ1168" i="12"/>
  <c r="D2772" i="13" s="1"/>
  <c r="AI1168" i="12"/>
  <c r="C2772" i="13" s="1"/>
  <c r="AI2685" i="12"/>
  <c r="C1255" i="13" s="1"/>
  <c r="AJ2685" i="12"/>
  <c r="D1255" i="13" s="1"/>
  <c r="AI618" i="12"/>
  <c r="C3322" i="13" s="1"/>
  <c r="AJ618" i="12"/>
  <c r="D3322" i="13" s="1"/>
  <c r="AI1268" i="12"/>
  <c r="C2672" i="13" s="1"/>
  <c r="AJ1268" i="12"/>
  <c r="D2672" i="13" s="1"/>
  <c r="AJ840" i="12"/>
  <c r="D3100" i="13" s="1"/>
  <c r="AJ1158" i="12"/>
  <c r="D2782" i="13" s="1"/>
  <c r="AI1158" i="12"/>
  <c r="C2782" i="13" s="1"/>
  <c r="AI1932" i="12"/>
  <c r="C2008" i="13" s="1"/>
  <c r="AJ1932" i="12"/>
  <c r="D2008" i="13" s="1"/>
  <c r="AI2097" i="12"/>
  <c r="C1843" i="13" s="1"/>
  <c r="AJ2097" i="12"/>
  <c r="D1843" i="13" s="1"/>
  <c r="AI430" i="12"/>
  <c r="C3510" i="13" s="1"/>
  <c r="AJ430" i="12"/>
  <c r="D3510" i="13" s="1"/>
  <c r="AI1455" i="12"/>
  <c r="C2485" i="13" s="1"/>
  <c r="AJ1455" i="12"/>
  <c r="D2485" i="13" s="1"/>
  <c r="AJ343" i="12"/>
  <c r="D3597" i="13" s="1"/>
  <c r="AI343" i="12"/>
  <c r="C3597" i="13" s="1"/>
  <c r="AJ982" i="12"/>
  <c r="D2958" i="13" s="1"/>
  <c r="AI982" i="12"/>
  <c r="C2958" i="13" s="1"/>
  <c r="AJ1792" i="12"/>
  <c r="D2148" i="13" s="1"/>
  <c r="AI1792" i="12"/>
  <c r="C2148" i="13" s="1"/>
  <c r="AI1461" i="12"/>
  <c r="C2479" i="13" s="1"/>
  <c r="AJ1461" i="12"/>
  <c r="D2479" i="13" s="1"/>
  <c r="AJ2216" i="12"/>
  <c r="D1724" i="13" s="1"/>
  <c r="AI2216" i="12"/>
  <c r="C1724" i="13" s="1"/>
  <c r="AJ990" i="12"/>
  <c r="D2950" i="13" s="1"/>
  <c r="AI990" i="12"/>
  <c r="C2950" i="13" s="1"/>
  <c r="AI915" i="12"/>
  <c r="C3025" i="13" s="1"/>
  <c r="AJ915" i="12"/>
  <c r="D3025" i="13" s="1"/>
  <c r="AI1120" i="12"/>
  <c r="C2820" i="13" s="1"/>
  <c r="AJ1120" i="12"/>
  <c r="D2820" i="13" s="1"/>
  <c r="AJ3183" i="12"/>
  <c r="D757" i="13" s="1"/>
  <c r="AI1946" i="12"/>
  <c r="C1994" i="13" s="1"/>
  <c r="AJ1946" i="12"/>
  <c r="D1994" i="13" s="1"/>
  <c r="AJ3801" i="12"/>
  <c r="D139" i="13" s="1"/>
  <c r="AI3801" i="12"/>
  <c r="C139" i="13" s="1"/>
  <c r="AJ523" i="12"/>
  <c r="D3417" i="13" s="1"/>
  <c r="AI523" i="12"/>
  <c r="C3417" i="13" s="1"/>
  <c r="AJ501" i="12"/>
  <c r="D3439" i="13" s="1"/>
  <c r="AI501" i="12"/>
  <c r="C3439" i="13" s="1"/>
  <c r="AJ839" i="12"/>
  <c r="D3101" i="13" s="1"/>
  <c r="AI839" i="12"/>
  <c r="C3101" i="13" s="1"/>
  <c r="AI2077" i="12"/>
  <c r="C1863" i="13" s="1"/>
  <c r="AJ2077" i="12"/>
  <c r="D1863" i="13" s="1"/>
  <c r="AI1890" i="12"/>
  <c r="C2050" i="13" s="1"/>
  <c r="AJ856" i="12"/>
  <c r="D3084" i="13" s="1"/>
  <c r="AI856" i="12"/>
  <c r="C3084" i="13" s="1"/>
  <c r="AI545" i="12"/>
  <c r="C3395" i="13" s="1"/>
  <c r="AJ545" i="12"/>
  <c r="D3395" i="13" s="1"/>
  <c r="AJ1979" i="12"/>
  <c r="D1961" i="13" s="1"/>
  <c r="AI1979" i="12"/>
  <c r="C1961" i="13" s="1"/>
  <c r="AJ3718" i="12"/>
  <c r="D222" i="13" s="1"/>
  <c r="AI3718" i="12"/>
  <c r="C222" i="13" s="1"/>
  <c r="AI954" i="12"/>
  <c r="C2986" i="13" s="1"/>
  <c r="AJ954" i="12"/>
  <c r="D2986" i="13" s="1"/>
  <c r="AJ1096" i="12"/>
  <c r="D2844" i="13" s="1"/>
  <c r="AI1096" i="12"/>
  <c r="C2844" i="13" s="1"/>
  <c r="AI1122" i="12"/>
  <c r="C2818" i="13" s="1"/>
  <c r="AJ1122" i="12"/>
  <c r="D2818" i="13" s="1"/>
  <c r="AJ1562" i="12"/>
  <c r="D2378" i="13" s="1"/>
  <c r="AI1562" i="12"/>
  <c r="C2378" i="13" s="1"/>
  <c r="AJ1834" i="12"/>
  <c r="D2106" i="13" s="1"/>
  <c r="AI1834" i="12"/>
  <c r="C2106" i="13" s="1"/>
  <c r="AI2182" i="12"/>
  <c r="C1758" i="13" s="1"/>
  <c r="AJ248" i="12"/>
  <c r="D3692" i="13" s="1"/>
  <c r="AI248" i="12"/>
  <c r="C3692" i="13" s="1"/>
  <c r="AJ1611" i="12"/>
  <c r="D2329" i="13" s="1"/>
  <c r="AI1611" i="12"/>
  <c r="C2329" i="13" s="1"/>
  <c r="AI1874" i="12"/>
  <c r="C2066" i="13" s="1"/>
  <c r="AJ1874" i="12"/>
  <c r="D2066" i="13" s="1"/>
  <c r="AJ893" i="12"/>
  <c r="D3047" i="13" s="1"/>
  <c r="AI893" i="12"/>
  <c r="C3047" i="13" s="1"/>
  <c r="AJ1987" i="12"/>
  <c r="D1953" i="13" s="1"/>
  <c r="AI1987" i="12"/>
  <c r="C1953" i="13" s="1"/>
  <c r="AI2131" i="12"/>
  <c r="C1809" i="13" s="1"/>
  <c r="AJ2131" i="12"/>
  <c r="D1809" i="13" s="1"/>
  <c r="AJ2827" i="12"/>
  <c r="D1113" i="13" s="1"/>
  <c r="AI2827" i="12"/>
  <c r="C1113" i="13" s="1"/>
  <c r="AJ2276" i="12"/>
  <c r="D1664" i="13" s="1"/>
  <c r="AI2276" i="12"/>
  <c r="C1664" i="13" s="1"/>
  <c r="AJ1318" i="12"/>
  <c r="D2622" i="13" s="1"/>
  <c r="AI1318" i="12"/>
  <c r="C2622" i="13" s="1"/>
  <c r="AI1147" i="12"/>
  <c r="C2793" i="13" s="1"/>
  <c r="AJ1147" i="12"/>
  <c r="D2793" i="13" s="1"/>
  <c r="AI575" i="12"/>
  <c r="C3365" i="13" s="1"/>
  <c r="AJ575" i="12"/>
  <c r="D3365" i="13" s="1"/>
  <c r="AJ2865" i="12"/>
  <c r="D1075" i="13" s="1"/>
  <c r="AI2865" i="12"/>
  <c r="C1075" i="13" s="1"/>
  <c r="AI1229" i="12"/>
  <c r="C2711" i="13" s="1"/>
  <c r="AJ1229" i="12"/>
  <c r="D2711" i="13" s="1"/>
  <c r="AI1815" i="12"/>
  <c r="C2125" i="13" s="1"/>
  <c r="AJ1815" i="12"/>
  <c r="D2125" i="13" s="1"/>
  <c r="AI334" i="12"/>
  <c r="C3606" i="13" s="1"/>
  <c r="AJ334" i="12"/>
  <c r="D3606" i="13" s="1"/>
  <c r="AJ342" i="12"/>
  <c r="D3598" i="13" s="1"/>
  <c r="AI342" i="12"/>
  <c r="C3598" i="13" s="1"/>
  <c r="AI1222" i="12"/>
  <c r="C2718" i="13" s="1"/>
  <c r="AJ1222" i="12"/>
  <c r="D2718" i="13" s="1"/>
  <c r="AJ2794" i="12"/>
  <c r="D1146" i="13" s="1"/>
  <c r="AI2794" i="12"/>
  <c r="C1146" i="13" s="1"/>
  <c r="AI1006" i="12"/>
  <c r="C2934" i="13" s="1"/>
  <c r="AJ1006" i="12"/>
  <c r="D2934" i="13" s="1"/>
  <c r="AJ3067" i="12"/>
  <c r="D873" i="13" s="1"/>
  <c r="AI3067" i="12"/>
  <c r="C873" i="13" s="1"/>
  <c r="AJ2036" i="12"/>
  <c r="D1904" i="13" s="1"/>
  <c r="AI2036" i="12"/>
  <c r="C1904" i="13" s="1"/>
  <c r="AJ3259" i="12"/>
  <c r="D681" i="13" s="1"/>
  <c r="AI3259" i="12"/>
  <c r="C681" i="13" s="1"/>
  <c r="AJ2034" i="12"/>
  <c r="D1906" i="13" s="1"/>
  <c r="AI2034" i="12"/>
  <c r="C1906" i="13" s="1"/>
  <c r="AJ404" i="12"/>
  <c r="D3536" i="13" s="1"/>
  <c r="AI404" i="12"/>
  <c r="C3536" i="13" s="1"/>
  <c r="AE2993" i="12"/>
  <c r="AG2993" i="12"/>
  <c r="AI1403" i="12"/>
  <c r="C2537" i="13" s="1"/>
  <c r="AH3562" i="12"/>
  <c r="AJ1281" i="12"/>
  <c r="D2659" i="13" s="1"/>
  <c r="AI1281" i="12"/>
  <c r="C2659" i="13" s="1"/>
  <c r="AE3222" i="12"/>
  <c r="AG3222" i="12"/>
  <c r="AJ321" i="12"/>
  <c r="D3619" i="13" s="1"/>
  <c r="AI2925" i="12"/>
  <c r="C1015" i="13" s="1"/>
  <c r="AJ2925" i="12"/>
  <c r="D1015" i="13" s="1"/>
  <c r="AI2799" i="12"/>
  <c r="C1141" i="13" s="1"/>
  <c r="AJ2799" i="12"/>
  <c r="D1141" i="13" s="1"/>
  <c r="AE3160" i="12"/>
  <c r="AG3160" i="12"/>
  <c r="AE3463" i="12"/>
  <c r="AG3463" i="12"/>
  <c r="AE3414" i="12"/>
  <c r="AG3414" i="12"/>
  <c r="AG3914" i="12"/>
  <c r="AE3914" i="12"/>
  <c r="AE3820" i="12"/>
  <c r="AG3820" i="12"/>
  <c r="AG3436" i="12"/>
  <c r="AE3436" i="12"/>
  <c r="AI2700" i="12"/>
  <c r="C1240" i="13" s="1"/>
  <c r="AJ2700" i="12"/>
  <c r="D1240" i="13" s="1"/>
  <c r="AJ1659" i="12"/>
  <c r="D2281" i="13" s="1"/>
  <c r="AI1659" i="12"/>
  <c r="C2281" i="13" s="1"/>
  <c r="AI483" i="12"/>
  <c r="C3457" i="13" s="1"/>
  <c r="AG3206" i="12"/>
  <c r="AE3206" i="12"/>
  <c r="AH229" i="12"/>
  <c r="AH1498" i="12"/>
  <c r="AH2438" i="12"/>
  <c r="AH1087" i="12"/>
  <c r="AH3042" i="12"/>
  <c r="AH1583" i="12"/>
  <c r="AH1216" i="12"/>
  <c r="AH1199" i="12"/>
  <c r="AH2668" i="12"/>
  <c r="AH2206" i="12"/>
  <c r="AH3723" i="12"/>
  <c r="AH1464" i="12"/>
  <c r="AH999" i="12"/>
  <c r="AH552" i="12"/>
  <c r="AH3195" i="12"/>
  <c r="AH1296" i="12"/>
  <c r="AH1901" i="12"/>
  <c r="AH1855" i="12"/>
  <c r="AH863" i="12"/>
  <c r="AH297" i="12"/>
  <c r="AH2882" i="12"/>
  <c r="AH2106" i="12"/>
  <c r="AH2424" i="12"/>
  <c r="AH1544" i="12"/>
  <c r="AH1174" i="12"/>
  <c r="AH1434" i="12"/>
  <c r="AH1341" i="12"/>
  <c r="AH1850" i="12"/>
  <c r="AH3054" i="12"/>
  <c r="AH1575" i="12"/>
  <c r="AH1705" i="12"/>
  <c r="AH702" i="12"/>
  <c r="AH1930" i="12"/>
  <c r="AH2091" i="12"/>
  <c r="AH522" i="12"/>
  <c r="AH3388" i="12"/>
  <c r="AH3572" i="12"/>
  <c r="AH2798" i="12"/>
  <c r="AH1675" i="12"/>
  <c r="AH621" i="12"/>
  <c r="AH2633" i="12"/>
  <c r="AH317" i="12"/>
  <c r="AH1678" i="12"/>
  <c r="AH1239" i="12"/>
  <c r="AH786" i="12"/>
  <c r="AH2755" i="12"/>
  <c r="AH900" i="12"/>
  <c r="AH2443" i="12"/>
  <c r="AH2464" i="12"/>
  <c r="AH761" i="12"/>
  <c r="AH1929" i="12"/>
  <c r="AH896" i="12"/>
  <c r="AH2445" i="12"/>
  <c r="AH3019" i="12"/>
  <c r="AH293" i="12"/>
  <c r="AH3001" i="12"/>
  <c r="AH2318" i="12"/>
  <c r="AH853" i="12"/>
  <c r="AH2627" i="12"/>
  <c r="AH854" i="12"/>
  <c r="AH3032" i="12"/>
  <c r="AH1613" i="12"/>
  <c r="AH3232" i="12"/>
  <c r="AH2657" i="12"/>
  <c r="AH1668" i="12"/>
  <c r="AH190" i="12"/>
  <c r="AH2942" i="12"/>
  <c r="AH1513" i="12"/>
  <c r="AH2696" i="12"/>
  <c r="AH1745" i="12"/>
  <c r="AH2006" i="12"/>
  <c r="AH692" i="12"/>
  <c r="AH2582" i="12"/>
  <c r="AH802" i="12"/>
  <c r="AH3889" i="12"/>
  <c r="AH1502" i="12"/>
  <c r="AH588" i="12"/>
  <c r="AH871" i="12"/>
  <c r="AH2029" i="12"/>
  <c r="AH219" i="12"/>
  <c r="AH677" i="12"/>
  <c r="AH3738" i="12"/>
  <c r="AH1875" i="12"/>
  <c r="AH2013" i="12"/>
  <c r="AH880" i="12"/>
  <c r="AH630" i="12"/>
  <c r="AH848" i="12"/>
  <c r="AH1454" i="12"/>
  <c r="AH1574" i="12"/>
  <c r="AH1245" i="12"/>
  <c r="AH1863" i="12"/>
  <c r="AH2128" i="12"/>
  <c r="AH242" i="12"/>
  <c r="AH2514" i="12"/>
  <c r="AH175" i="12"/>
  <c r="AH3490" i="12"/>
  <c r="AH2354" i="12"/>
  <c r="AH1351" i="12"/>
  <c r="AH1581" i="12"/>
  <c r="AH2197" i="12"/>
  <c r="AH3114" i="12"/>
  <c r="AH2282" i="12"/>
  <c r="AH448" i="12"/>
  <c r="AH616" i="12"/>
  <c r="AH750" i="12"/>
  <c r="AH747" i="12"/>
  <c r="AH1417" i="12"/>
  <c r="AH3007" i="12"/>
  <c r="AH142" i="12"/>
  <c r="AH461" i="12"/>
  <c r="AH2598" i="12"/>
  <c r="AH2467" i="12"/>
  <c r="AH304" i="12"/>
  <c r="AH143" i="12"/>
  <c r="AH1201" i="12"/>
  <c r="AH1626" i="12"/>
  <c r="AH1991" i="12"/>
  <c r="AH2124" i="12"/>
  <c r="AH3434" i="12"/>
  <c r="AH2406" i="12"/>
  <c r="AH2127" i="12"/>
  <c r="AH3844" i="12"/>
  <c r="AH2103" i="12"/>
  <c r="AH1247" i="12"/>
  <c r="AH1444" i="12"/>
  <c r="AH1644" i="12"/>
  <c r="AH3921" i="12"/>
  <c r="AH211" i="12"/>
  <c r="AH2385" i="12"/>
  <c r="AH1433" i="12"/>
  <c r="AH3223" i="12"/>
  <c r="AH3011" i="12"/>
  <c r="AH3353" i="12"/>
  <c r="AH2280" i="12"/>
  <c r="AH2382" i="12"/>
  <c r="AH2205" i="12"/>
  <c r="AH2951" i="12"/>
  <c r="AH402" i="12"/>
  <c r="AH918" i="12"/>
  <c r="AH445" i="12"/>
  <c r="AH1226" i="12"/>
  <c r="AH2353" i="12"/>
  <c r="AH2397" i="12"/>
  <c r="AH1984" i="12"/>
  <c r="AH3620" i="12"/>
  <c r="AH178" i="12"/>
  <c r="AH1878" i="12"/>
  <c r="AH377" i="12"/>
  <c r="AH3717" i="12"/>
  <c r="AH2210" i="12"/>
  <c r="AH2306" i="12"/>
  <c r="AH2125" i="12"/>
  <c r="AH518" i="12"/>
  <c r="AH2317" i="12"/>
  <c r="AH1109" i="12"/>
  <c r="AH2175" i="12"/>
  <c r="AH2952" i="12"/>
  <c r="AH210" i="12"/>
  <c r="AH534" i="12"/>
  <c r="AH1913" i="12"/>
  <c r="AH975" i="12"/>
  <c r="AH1912" i="12"/>
  <c r="AH715" i="12"/>
  <c r="AH2355" i="12"/>
  <c r="AH3185" i="12"/>
  <c r="AH1128" i="12"/>
  <c r="AH2093" i="12"/>
  <c r="AH511" i="12"/>
  <c r="AH1479" i="12"/>
  <c r="AH2526" i="12"/>
  <c r="AH1983" i="12"/>
  <c r="AE3810" i="12"/>
  <c r="AG3810" i="12"/>
  <c r="AJ2458" i="12"/>
  <c r="D1482" i="13" s="1"/>
  <c r="AI2458" i="12"/>
  <c r="C1482" i="13" s="1"/>
  <c r="AJ2381" i="12"/>
  <c r="D1559" i="13" s="1"/>
  <c r="AI2381" i="12"/>
  <c r="C1559" i="13" s="1"/>
  <c r="AE3871" i="12"/>
  <c r="AG3871" i="12"/>
  <c r="AE3778" i="12"/>
  <c r="AG3778" i="12"/>
  <c r="AI2260" i="12"/>
  <c r="C1680" i="13" s="1"/>
  <c r="AJ2260" i="12"/>
  <c r="D1680" i="13" s="1"/>
  <c r="AH1559" i="12"/>
  <c r="AG3144" i="12"/>
  <c r="AE3144" i="12"/>
  <c r="AJ2037" i="12"/>
  <c r="D1903" i="13" s="1"/>
  <c r="AI2037" i="12"/>
  <c r="C1903" i="13" s="1"/>
  <c r="AI971" i="12"/>
  <c r="C2969" i="13" s="1"/>
  <c r="AJ971" i="12"/>
  <c r="D2969" i="13" s="1"/>
  <c r="AH1227" i="12"/>
  <c r="AH301" i="12"/>
  <c r="AH1807" i="12"/>
  <c r="AH573" i="12"/>
  <c r="AH1788" i="12"/>
  <c r="AH1167" i="12"/>
  <c r="AH1177" i="12"/>
  <c r="AH2897" i="12"/>
  <c r="AH488" i="12"/>
  <c r="AH2719" i="12"/>
  <c r="AH636" i="12"/>
  <c r="AH1739" i="12"/>
  <c r="AH3038" i="12"/>
  <c r="AH1618" i="12"/>
  <c r="AH1676" i="12"/>
  <c r="AH2409" i="12"/>
  <c r="AH289" i="12"/>
  <c r="AH1688" i="12"/>
  <c r="AH3255" i="12"/>
  <c r="AH816" i="12"/>
  <c r="AH2405" i="12"/>
  <c r="AH809" i="12"/>
  <c r="AH1041" i="12"/>
  <c r="AH2957" i="12"/>
  <c r="AH851" i="12"/>
  <c r="AH2315" i="12"/>
  <c r="AH1606" i="12"/>
  <c r="AH765" i="12"/>
  <c r="AH2038" i="12"/>
  <c r="AH2419" i="12"/>
  <c r="AH1898" i="12"/>
  <c r="AH2711" i="12"/>
  <c r="AH495" i="12"/>
  <c r="AH2114" i="12"/>
  <c r="AH3609" i="12"/>
  <c r="AH1716" i="12"/>
  <c r="AH452" i="12"/>
  <c r="AH902" i="12"/>
  <c r="AH1697" i="12"/>
  <c r="AH2339" i="12"/>
  <c r="AH2136" i="12"/>
  <c r="AH1748" i="12"/>
  <c r="AH1770" i="12"/>
  <c r="AH3245" i="12"/>
  <c r="AH2909" i="12"/>
  <c r="AH1609" i="12"/>
  <c r="AH1001" i="12"/>
  <c r="AH1986" i="12"/>
  <c r="AH2223" i="12"/>
  <c r="AH1192" i="12"/>
  <c r="AH504" i="12"/>
  <c r="AH278" i="12"/>
  <c r="AH2365" i="12"/>
  <c r="AH1779" i="12"/>
  <c r="AH493" i="12"/>
  <c r="AH2665" i="12"/>
  <c r="AH1008" i="12"/>
  <c r="AH349" i="12"/>
  <c r="AH3205" i="12"/>
  <c r="AH584" i="12"/>
  <c r="AH2244" i="12"/>
  <c r="AH252" i="12"/>
  <c r="AH1903" i="12"/>
  <c r="AH1241" i="12"/>
  <c r="AH440" i="12"/>
  <c r="AH1367" i="12"/>
  <c r="AH1353" i="12"/>
  <c r="AH2805" i="12"/>
  <c r="AH2616" i="12"/>
  <c r="AH792" i="12"/>
  <c r="AH2531" i="12"/>
  <c r="AH1036" i="12"/>
  <c r="AH1601" i="12"/>
  <c r="AH3074" i="12"/>
  <c r="AH1381" i="12"/>
  <c r="AH2568" i="12"/>
  <c r="AH1845" i="12"/>
  <c r="AH992" i="12"/>
  <c r="AH2446" i="12"/>
  <c r="AH2346" i="12"/>
  <c r="AH3058" i="12"/>
  <c r="AH3322" i="12"/>
  <c r="AH2944" i="12"/>
  <c r="AH721" i="12"/>
  <c r="AH2791" i="12"/>
  <c r="AH1157" i="12"/>
  <c r="AH1323" i="12"/>
  <c r="AH2169" i="12"/>
  <c r="AH1551" i="12"/>
  <c r="AH3380" i="12"/>
  <c r="AH2681" i="12"/>
  <c r="AH1715" i="12"/>
  <c r="AH2594" i="12"/>
  <c r="AH3429" i="12"/>
  <c r="AH398" i="12"/>
  <c r="AH1988" i="12"/>
  <c r="AH2427" i="12"/>
  <c r="AH2920" i="12"/>
  <c r="AH429" i="12"/>
  <c r="AH1719" i="12"/>
  <c r="AH2069" i="12"/>
  <c r="AH1915" i="12"/>
  <c r="AH2285" i="12"/>
  <c r="AH622" i="12"/>
  <c r="AH2815" i="12"/>
  <c r="AH736" i="12"/>
  <c r="AH2022" i="12"/>
  <c r="AH1906" i="12"/>
  <c r="AH331" i="12"/>
  <c r="AH788" i="12"/>
  <c r="AH2518" i="12"/>
  <c r="AH994" i="12"/>
  <c r="AH2071" i="12"/>
  <c r="AH1383" i="12"/>
  <c r="AH1389" i="12"/>
  <c r="AH2408" i="12"/>
  <c r="AH1089" i="12"/>
  <c r="AH3070" i="12"/>
  <c r="AH1369" i="12"/>
  <c r="AH929" i="12"/>
  <c r="AH1206" i="12"/>
  <c r="AH1334" i="12"/>
  <c r="AH1732" i="12"/>
  <c r="AH1698" i="12"/>
  <c r="AH1703" i="12"/>
  <c r="AH2783" i="12"/>
  <c r="AH2338" i="12"/>
  <c r="AH1806" i="12"/>
  <c r="AH2754" i="12"/>
  <c r="AH2614" i="12"/>
  <c r="AH2855" i="12"/>
  <c r="AH1758" i="12"/>
  <c r="AH1411" i="12"/>
  <c r="AH2600" i="12"/>
  <c r="AH2819" i="12"/>
  <c r="AH3115" i="12"/>
  <c r="AH605" i="12"/>
  <c r="AH790" i="12"/>
  <c r="AH1578" i="12"/>
  <c r="AH1436" i="12"/>
  <c r="AH775" i="12"/>
  <c r="AH772" i="12"/>
  <c r="AH1463" i="12"/>
  <c r="AH1797" i="12"/>
  <c r="AH1390" i="12"/>
  <c r="AH822" i="12"/>
  <c r="AH2191" i="12"/>
  <c r="AH1186" i="12"/>
  <c r="AH1809" i="12"/>
  <c r="AH1568" i="12"/>
  <c r="AH607" i="12"/>
  <c r="AH302" i="12"/>
  <c r="AH2501" i="12"/>
  <c r="AH292" i="12"/>
  <c r="AH1410" i="12"/>
  <c r="AH741" i="12"/>
  <c r="AH1852" i="12"/>
  <c r="AH2632" i="12"/>
  <c r="AH2630" i="12"/>
  <c r="AH2261" i="12"/>
  <c r="AH250" i="12"/>
  <c r="AH763" i="12"/>
  <c r="AH2820" i="12"/>
  <c r="AH2961" i="12"/>
  <c r="AH1953" i="12"/>
  <c r="AH716" i="12"/>
  <c r="AH1263" i="12"/>
  <c r="AH1686" i="12"/>
  <c r="AH300" i="12"/>
  <c r="AH2302" i="12"/>
  <c r="AH2583" i="12"/>
  <c r="AH2796" i="12"/>
  <c r="AH713" i="12"/>
  <c r="AH161" i="12"/>
  <c r="AH188" i="12"/>
  <c r="AH2994" i="12"/>
  <c r="AH932" i="12"/>
  <c r="AH832" i="12"/>
  <c r="AH2510" i="12"/>
  <c r="AH646" i="12"/>
  <c r="AH3523" i="12"/>
  <c r="AH3358" i="12"/>
  <c r="AH2472" i="12"/>
  <c r="AH1014" i="12"/>
  <c r="AH1747" i="12"/>
  <c r="AH2473" i="12"/>
  <c r="AH3055" i="12"/>
  <c r="AH391" i="12"/>
  <c r="AH1378" i="12"/>
  <c r="AH1718" i="12"/>
  <c r="AH446" i="12"/>
  <c r="AH2377" i="12"/>
  <c r="AH2541" i="12"/>
  <c r="AH1172" i="12"/>
  <c r="AH2215" i="12"/>
  <c r="AH2190" i="12"/>
  <c r="AH1643" i="12"/>
  <c r="AH2115" i="12"/>
  <c r="AH548" i="12"/>
  <c r="AH655" i="12"/>
  <c r="AH983" i="12"/>
  <c r="AH322" i="12"/>
  <c r="AH1550" i="12"/>
  <c r="AH2528" i="12"/>
  <c r="AH834" i="12"/>
  <c r="AH1524" i="12"/>
  <c r="AH2893" i="12"/>
  <c r="AH2539" i="12"/>
  <c r="AH2083" i="12"/>
  <c r="AH3033" i="12"/>
  <c r="AH1240" i="12"/>
  <c r="AH3037" i="12"/>
  <c r="AH141" i="12"/>
  <c r="AH1076" i="12"/>
  <c r="AH454" i="12"/>
  <c r="AH3477" i="12"/>
  <c r="AH1527" i="12"/>
  <c r="AH2639" i="12"/>
  <c r="AH2456" i="12"/>
  <c r="AH1640" i="12"/>
  <c r="AH2938" i="12"/>
  <c r="AH459" i="12"/>
  <c r="AH1486" i="12"/>
  <c r="AH2218" i="12"/>
  <c r="AH2846" i="12"/>
  <c r="AH406" i="12"/>
  <c r="AH2265" i="12"/>
  <c r="AH3201" i="12"/>
  <c r="AH3194" i="12"/>
  <c r="AH1169" i="12"/>
  <c r="AH1450" i="12"/>
  <c r="AH1505" i="12"/>
  <c r="AH1637" i="12"/>
  <c r="AH1306" i="12"/>
  <c r="AH2379" i="12"/>
  <c r="AH1182" i="12"/>
  <c r="AH409" i="12"/>
  <c r="AG3548" i="12"/>
  <c r="AE3548" i="12"/>
  <c r="AE3369" i="12"/>
  <c r="AG3369" i="12"/>
  <c r="AG3140" i="12"/>
  <c r="AE3140" i="12"/>
  <c r="AI595" i="12"/>
  <c r="C3345" i="13" s="1"/>
  <c r="AJ595" i="12"/>
  <c r="D3345" i="13" s="1"/>
  <c r="AJ1482" i="12"/>
  <c r="D2458" i="13" s="1"/>
  <c r="AI1482" i="12"/>
  <c r="C2458" i="13" s="1"/>
  <c r="AJ3199" i="12"/>
  <c r="D741" i="13" s="1"/>
  <c r="AI3199" i="12"/>
  <c r="C741" i="13" s="1"/>
  <c r="AI2845" i="12"/>
  <c r="C1095" i="13" s="1"/>
  <c r="AJ2845" i="12"/>
  <c r="D1095" i="13" s="1"/>
  <c r="AI1073" i="12"/>
  <c r="C2867" i="13" s="1"/>
  <c r="AJ1073" i="12"/>
  <c r="D2867" i="13" s="1"/>
  <c r="AG3278" i="12"/>
  <c r="AE3278" i="12"/>
  <c r="AI1547" i="12"/>
  <c r="C2393" i="13" s="1"/>
  <c r="AJ1547" i="12"/>
  <c r="D2393" i="13" s="1"/>
  <c r="AJ864" i="12"/>
  <c r="D3076" i="13" s="1"/>
  <c r="AI864" i="12"/>
  <c r="C3076" i="13" s="1"/>
  <c r="AG3585" i="12"/>
  <c r="AE3585" i="12"/>
  <c r="AG2911" i="12"/>
  <c r="AE2911" i="12"/>
  <c r="AI3021" i="12"/>
  <c r="C919" i="13" s="1"/>
  <c r="AJ3021" i="12"/>
  <c r="D919" i="13" s="1"/>
  <c r="AI1938" i="12"/>
  <c r="C2002" i="13" s="1"/>
  <c r="AE3550" i="12"/>
  <c r="AG3550" i="12"/>
  <c r="AE3691" i="12"/>
  <c r="AG3691" i="12"/>
  <c r="AJ3094" i="12"/>
  <c r="D846" i="13" s="1"/>
  <c r="AI3094" i="12"/>
  <c r="C846" i="13" s="1"/>
  <c r="AE3821" i="12"/>
  <c r="AG3821" i="12"/>
  <c r="AI599" i="12"/>
  <c r="C3341" i="13" s="1"/>
  <c r="AJ599" i="12"/>
  <c r="D3341" i="13" s="1"/>
  <c r="AJ3118" i="12"/>
  <c r="D822" i="13" s="1"/>
  <c r="AI3118" i="12"/>
  <c r="C822" i="13" s="1"/>
  <c r="AJ3830" i="12"/>
  <c r="D110" i="13" s="1"/>
  <c r="AI3830" i="12"/>
  <c r="C110" i="13" s="1"/>
  <c r="AJ1791" i="12"/>
  <c r="D2149" i="13" s="1"/>
  <c r="AI1791" i="12"/>
  <c r="C2149" i="13" s="1"/>
  <c r="AE3583" i="12"/>
  <c r="AG3583" i="12"/>
  <c r="AG3598" i="12"/>
  <c r="AE3598" i="12"/>
  <c r="AJ1693" i="12"/>
  <c r="D2247" i="13" s="1"/>
  <c r="AI1693" i="12"/>
  <c r="C2247" i="13" s="1"/>
  <c r="AG3428" i="12"/>
  <c r="AE3428" i="12"/>
  <c r="AG3468" i="12"/>
  <c r="AE3468" i="12"/>
  <c r="AG2394" i="12"/>
  <c r="AE2394" i="12"/>
  <c r="AE3321" i="12"/>
  <c r="AG3321" i="12"/>
  <c r="AE3383" i="12"/>
  <c r="AG3383" i="12"/>
  <c r="AJ2252" i="12"/>
  <c r="D1688" i="13" s="1"/>
  <c r="AI2252" i="12"/>
  <c r="C1688" i="13" s="1"/>
  <c r="AI927" i="12"/>
  <c r="C3013" i="13" s="1"/>
  <c r="AJ927" i="12"/>
  <c r="D3013" i="13" s="1"/>
  <c r="AI415" i="12"/>
  <c r="C3525" i="13" s="1"/>
  <c r="AJ415" i="12"/>
  <c r="D3525" i="13" s="1"/>
  <c r="AJ3050" i="12"/>
  <c r="D890" i="13" s="1"/>
  <c r="AI3050" i="12"/>
  <c r="C890" i="13" s="1"/>
  <c r="AE3655" i="12"/>
  <c r="AG3655" i="12"/>
  <c r="AI2003" i="12"/>
  <c r="C1937" i="13" s="1"/>
  <c r="AJ2003" i="12"/>
  <c r="D1937" i="13" s="1"/>
  <c r="AI1997" i="12"/>
  <c r="C1943" i="13" s="1"/>
  <c r="AJ1997" i="12"/>
  <c r="D1943" i="13" s="1"/>
  <c r="AG3918" i="12"/>
  <c r="AE3918" i="12"/>
  <c r="AI1553" i="12"/>
  <c r="C2387" i="13" s="1"/>
  <c r="AJ1553" i="12"/>
  <c r="D2387" i="13" s="1"/>
  <c r="AI326" i="12"/>
  <c r="C3614" i="13" s="1"/>
  <c r="AJ326" i="12"/>
  <c r="D3614" i="13" s="1"/>
  <c r="AE2343" i="12"/>
  <c r="AG2343" i="12"/>
  <c r="AJ532" i="12"/>
  <c r="D3408" i="13" s="1"/>
  <c r="AI532" i="12"/>
  <c r="C3408" i="13" s="1"/>
  <c r="AI1680" i="12"/>
  <c r="C2260" i="13" s="1"/>
  <c r="AJ1680" i="12"/>
  <c r="D2260" i="13" s="1"/>
  <c r="AG3181" i="12"/>
  <c r="AE3181" i="12"/>
  <c r="AJ2672" i="12"/>
  <c r="D1268" i="13" s="1"/>
  <c r="AI2672" i="12"/>
  <c r="C1268" i="13" s="1"/>
  <c r="AJ2950" i="12"/>
  <c r="D990" i="13" s="1"/>
  <c r="AI2950" i="12"/>
  <c r="C990" i="13" s="1"/>
  <c r="AI2207" i="12"/>
  <c r="C1733" i="13" s="1"/>
  <c r="AJ2207" i="12"/>
  <c r="D1733" i="13" s="1"/>
  <c r="AG3093" i="12"/>
  <c r="AE3093" i="12"/>
  <c r="AG3855" i="12"/>
  <c r="AE3855" i="12"/>
  <c r="AI1967" i="12"/>
  <c r="C1973" i="13" s="1"/>
  <c r="AJ1967" i="12"/>
  <c r="D1973" i="13" s="1"/>
  <c r="AJ1493" i="12"/>
  <c r="D2447" i="13" s="1"/>
  <c r="AI1493" i="12"/>
  <c r="C2447" i="13" s="1"/>
  <c r="AE2887" i="12"/>
  <c r="AG2887" i="12"/>
  <c r="AI991" i="12"/>
  <c r="C2949" i="13" s="1"/>
  <c r="AJ991" i="12"/>
  <c r="D2949" i="13" s="1"/>
  <c r="AJ1535" i="12"/>
  <c r="D2405" i="13" s="1"/>
  <c r="AI1535" i="12"/>
  <c r="C2405" i="13" s="1"/>
  <c r="AE3489" i="12"/>
  <c r="AG3489" i="12"/>
  <c r="AG3768" i="12"/>
  <c r="AE3768" i="12"/>
  <c r="AG3683" i="12"/>
  <c r="AE3683" i="12"/>
  <c r="AI1114" i="12"/>
  <c r="C2826" i="13" s="1"/>
  <c r="AJ1114" i="12"/>
  <c r="D2826" i="13" s="1"/>
  <c r="AI2534" i="12"/>
  <c r="C1406" i="13" s="1"/>
  <c r="AJ2534" i="12"/>
  <c r="D1406" i="13" s="1"/>
  <c r="AJ3356" i="12"/>
  <c r="D584" i="13" s="1"/>
  <c r="AI3356" i="12"/>
  <c r="C584" i="13" s="1"/>
  <c r="AJ1090" i="12"/>
  <c r="D2850" i="13" s="1"/>
  <c r="AI1090" i="12"/>
  <c r="C2850" i="13" s="1"/>
  <c r="AI1193" i="12"/>
  <c r="C2747" i="13" s="1"/>
  <c r="AJ1193" i="12"/>
  <c r="D2747" i="13" s="1"/>
  <c r="AE3782" i="12"/>
  <c r="AG3782" i="12"/>
  <c r="AJ487" i="12"/>
  <c r="D3453" i="13" s="1"/>
  <c r="AI487" i="12"/>
  <c r="C3453" i="13" s="1"/>
  <c r="AE3742" i="12"/>
  <c r="AG3742" i="12"/>
  <c r="AI3547" i="12"/>
  <c r="C393" i="13" s="1"/>
  <c r="AJ3547" i="12"/>
  <c r="D393" i="13" s="1"/>
  <c r="AI1734" i="12"/>
  <c r="C2206" i="13" s="1"/>
  <c r="AJ1734" i="12"/>
  <c r="D2206" i="13" s="1"/>
  <c r="AJ1023" i="12"/>
  <c r="D2917" i="13" s="1"/>
  <c r="AI1023" i="12"/>
  <c r="C2917" i="13" s="1"/>
  <c r="AI235" i="12"/>
  <c r="C3705" i="13" s="1"/>
  <c r="AJ235" i="12"/>
  <c r="D3705" i="13" s="1"/>
  <c r="AJ279" i="12"/>
  <c r="D3661" i="13" s="1"/>
  <c r="AI279" i="12"/>
  <c r="C3661" i="13" s="1"/>
  <c r="AI1311" i="12"/>
  <c r="C2629" i="13" s="1"/>
  <c r="AJ1311" i="12"/>
  <c r="D2629" i="13" s="1"/>
  <c r="AJ1970" i="12"/>
  <c r="D1970" i="13" s="1"/>
  <c r="AI1970" i="12"/>
  <c r="C1970" i="13" s="1"/>
  <c r="AI3892" i="12"/>
  <c r="C48" i="13" s="1"/>
  <c r="AJ3892" i="12"/>
  <c r="D48" i="13" s="1"/>
  <c r="AJ773" i="12"/>
  <c r="D3167" i="13" s="1"/>
  <c r="AI773" i="12"/>
  <c r="C3167" i="13" s="1"/>
  <c r="AJ1926" i="12"/>
  <c r="D2014" i="13" s="1"/>
  <c r="AI1926" i="12"/>
  <c r="C2014" i="13" s="1"/>
  <c r="AI1542" i="12"/>
  <c r="C2398" i="13" s="1"/>
  <c r="AJ1542" i="12"/>
  <c r="D2398" i="13" s="1"/>
  <c r="AJ1994" i="12"/>
  <c r="D1946" i="13" s="1"/>
  <c r="AI1994" i="12"/>
  <c r="C1946" i="13" s="1"/>
  <c r="AI2234" i="12"/>
  <c r="C1706" i="13" s="1"/>
  <c r="AJ2234" i="12"/>
  <c r="D1706" i="13" s="1"/>
  <c r="AJ1998" i="12"/>
  <c r="D1942" i="13" s="1"/>
  <c r="AI1998" i="12"/>
  <c r="C1942" i="13" s="1"/>
  <c r="AJ2770" i="12"/>
  <c r="D1170" i="13" s="1"/>
  <c r="AI2770" i="12"/>
  <c r="C1170" i="13" s="1"/>
  <c r="AJ247" i="12"/>
  <c r="D3693" i="13" s="1"/>
  <c r="AI247" i="12"/>
  <c r="C3693" i="13" s="1"/>
  <c r="AI2828" i="12"/>
  <c r="C1112" i="13" s="1"/>
  <c r="AJ2828" i="12"/>
  <c r="D1112" i="13" s="1"/>
  <c r="AJ2587" i="12"/>
  <c r="D1353" i="13" s="1"/>
  <c r="AI2587" i="12"/>
  <c r="C1353" i="13" s="1"/>
  <c r="AJ1489" i="12"/>
  <c r="D2451" i="13" s="1"/>
  <c r="AI1489" i="12"/>
  <c r="C2451" i="13" s="1"/>
  <c r="AI1992" i="12"/>
  <c r="C1948" i="13" s="1"/>
  <c r="AI1150" i="12"/>
  <c r="C2790" i="13" s="1"/>
  <c r="AJ1150" i="12"/>
  <c r="D2790" i="13" s="1"/>
  <c r="AJ818" i="12"/>
  <c r="D3122" i="13" s="1"/>
  <c r="AI818" i="12"/>
  <c r="C3122" i="13" s="1"/>
  <c r="AJ1584" i="12"/>
  <c r="D2356" i="13" s="1"/>
  <c r="AI1584" i="12"/>
  <c r="C2356" i="13" s="1"/>
  <c r="AJ2314" i="12"/>
  <c r="D1626" i="13" s="1"/>
  <c r="AI2314" i="12"/>
  <c r="C1626" i="13" s="1"/>
  <c r="AI149" i="12"/>
  <c r="C3791" i="13" s="1"/>
  <c r="AJ149" i="12"/>
  <c r="D3791" i="13" s="1"/>
  <c r="AI3850" i="12"/>
  <c r="C90" i="13" s="1"/>
  <c r="AJ3850" i="12"/>
  <c r="D90" i="13" s="1"/>
  <c r="AI1400" i="12"/>
  <c r="C2540" i="13" s="1"/>
  <c r="AI3760" i="12"/>
  <c r="C180" i="13" s="1"/>
  <c r="AI1646" i="12"/>
  <c r="C2294" i="13" s="1"/>
  <c r="AJ303" i="12"/>
  <c r="D3637" i="13" s="1"/>
  <c r="AI303" i="12"/>
  <c r="C3637" i="13" s="1"/>
  <c r="AI1787" i="12"/>
  <c r="C2153" i="13" s="1"/>
  <c r="AJ1787" i="12"/>
  <c r="D2153" i="13" s="1"/>
  <c r="AJ3581" i="12"/>
  <c r="D359" i="13" s="1"/>
  <c r="AI3581" i="12"/>
  <c r="C359" i="13" s="1"/>
  <c r="AI1598" i="12"/>
  <c r="C2342" i="13" s="1"/>
  <c r="AJ1598" i="12"/>
  <c r="D2342" i="13" s="1"/>
  <c r="AJ3441" i="12"/>
  <c r="D499" i="13" s="1"/>
  <c r="AI3441" i="12"/>
  <c r="C499" i="13" s="1"/>
  <c r="AI1271" i="12"/>
  <c r="C2669" i="13" s="1"/>
  <c r="AJ1271" i="12"/>
  <c r="D2669" i="13" s="1"/>
  <c r="AI2653" i="12"/>
  <c r="C1287" i="13" s="1"/>
  <c r="AJ2653" i="12"/>
  <c r="D1287" i="13" s="1"/>
  <c r="AJ1336" i="12"/>
  <c r="D2604" i="13" s="1"/>
  <c r="AI1336" i="12"/>
  <c r="C2604" i="13" s="1"/>
  <c r="AI2139" i="12"/>
  <c r="C1801" i="13" s="1"/>
  <c r="AJ2139" i="12"/>
  <c r="D1801" i="13" s="1"/>
  <c r="AI3781" i="12"/>
  <c r="C159" i="13" s="1"/>
  <c r="AJ3781" i="12"/>
  <c r="D159" i="13" s="1"/>
  <c r="AJ159" i="12"/>
  <c r="D3781" i="13" s="1"/>
  <c r="AI159" i="12"/>
  <c r="C3781" i="13" s="1"/>
  <c r="AJ285" i="12"/>
  <c r="D3655" i="13" s="1"/>
  <c r="AI285" i="12"/>
  <c r="C3655" i="13" s="1"/>
  <c r="AJ3849" i="12"/>
  <c r="D91" i="13" s="1"/>
  <c r="AI3849" i="12"/>
  <c r="C91" i="13" s="1"/>
  <c r="AJ1604" i="12"/>
  <c r="D2336" i="13" s="1"/>
  <c r="AI1604" i="12"/>
  <c r="C2336" i="13" s="1"/>
  <c r="AI1234" i="12"/>
  <c r="C2706" i="13" s="1"/>
  <c r="AJ1234" i="12"/>
  <c r="D2706" i="13" s="1"/>
  <c r="AI1118" i="12"/>
  <c r="C2822" i="13" s="1"/>
  <c r="AJ1118" i="12"/>
  <c r="D2822" i="13" s="1"/>
  <c r="AJ2440" i="12"/>
  <c r="D1500" i="13" s="1"/>
  <c r="AI2440" i="12"/>
  <c r="C1500" i="13" s="1"/>
  <c r="AI203" i="12"/>
  <c r="C3737" i="13" s="1"/>
  <c r="AJ203" i="12"/>
  <c r="D3737" i="13" s="1"/>
  <c r="AJ2483" i="12"/>
  <c r="D1457" i="13" s="1"/>
  <c r="AI2483" i="12"/>
  <c r="C1457" i="13" s="1"/>
  <c r="AJ456" i="12"/>
  <c r="D3484" i="13" s="1"/>
  <c r="AI456" i="12"/>
  <c r="C3484" i="13" s="1"/>
  <c r="AJ1656" i="12"/>
  <c r="D2284" i="13" s="1"/>
  <c r="AI1656" i="12"/>
  <c r="C2284" i="13" s="1"/>
  <c r="AI2166" i="12"/>
  <c r="C1774" i="13" s="1"/>
  <c r="AJ2166" i="12"/>
  <c r="D1774" i="13" s="1"/>
  <c r="AI1348" i="12"/>
  <c r="C2592" i="13" s="1"/>
  <c r="AJ1348" i="12"/>
  <c r="D2592" i="13" s="1"/>
  <c r="AI2537" i="12"/>
  <c r="C1403" i="13" s="1"/>
  <c r="AJ2537" i="12"/>
  <c r="D1403" i="13" s="1"/>
  <c r="AI3291" i="12"/>
  <c r="C649" i="13" s="1"/>
  <c r="AJ3291" i="12"/>
  <c r="D649" i="13" s="1"/>
  <c r="AJ2126" i="12"/>
  <c r="D1814" i="13" s="1"/>
  <c r="AI2126" i="12"/>
  <c r="C1814" i="13" s="1"/>
  <c r="AJ1352" i="12"/>
  <c r="D2588" i="13" s="1"/>
  <c r="AI1352" i="12"/>
  <c r="C2588" i="13" s="1"/>
  <c r="AJ2929" i="12"/>
  <c r="D1011" i="13" s="1"/>
  <c r="AI2929" i="12"/>
  <c r="C1011" i="13" s="1"/>
  <c r="AJ1284" i="12"/>
  <c r="D2656" i="13" s="1"/>
  <c r="AI1284" i="12"/>
  <c r="C2656" i="13" s="1"/>
  <c r="AI3219" i="12"/>
  <c r="C721" i="13" s="1"/>
  <c r="AE3248" i="12"/>
  <c r="AG3248" i="12"/>
  <c r="AG2407" i="12"/>
  <c r="AE2407" i="12"/>
  <c r="AG3901" i="12"/>
  <c r="AE3901" i="12"/>
  <c r="AI3419" i="12"/>
  <c r="C521" i="13" s="1"/>
  <c r="AJ661" i="12"/>
  <c r="D3279" i="13" s="1"/>
  <c r="AI661" i="12"/>
  <c r="C3279" i="13" s="1"/>
  <c r="AJ387" i="12"/>
  <c r="D3553" i="13" s="1"/>
  <c r="AI387" i="12"/>
  <c r="C3553" i="13" s="1"/>
  <c r="AJ271" i="12"/>
  <c r="D3669" i="13" s="1"/>
  <c r="AI271" i="12"/>
  <c r="C3669" i="13" s="1"/>
  <c r="AI3357" i="12"/>
  <c r="C583" i="13" s="1"/>
  <c r="AJ3357" i="12"/>
  <c r="D583" i="13" s="1"/>
  <c r="AI909" i="12"/>
  <c r="C3031" i="13" s="1"/>
  <c r="AJ909" i="12"/>
  <c r="D3031" i="13" s="1"/>
  <c r="AG3528" i="12"/>
  <c r="AE3528" i="12"/>
  <c r="AE3822" i="12"/>
  <c r="AG3822" i="12"/>
  <c r="AG3848" i="12"/>
  <c r="AE3848" i="12"/>
  <c r="AE3237" i="12"/>
  <c r="AG3237" i="12"/>
  <c r="AG3465" i="12"/>
  <c r="AE3465" i="12"/>
  <c r="AG3864" i="12"/>
  <c r="AE3864" i="12"/>
  <c r="AI2432" i="12"/>
  <c r="C1508" i="13" s="1"/>
  <c r="AJ2432" i="12"/>
  <c r="D1508" i="13" s="1"/>
  <c r="AI3587" i="12"/>
  <c r="C353" i="13" s="1"/>
  <c r="AJ3587" i="12"/>
  <c r="D353" i="13" s="1"/>
  <c r="AG3922" i="12"/>
  <c r="AE3922" i="12"/>
  <c r="AJ2286" i="12"/>
  <c r="D1654" i="13" s="1"/>
  <c r="AI2286" i="12"/>
  <c r="C1654" i="13" s="1"/>
  <c r="AE2797" i="12"/>
  <c r="AG2797" i="12"/>
  <c r="AJ2449" i="12"/>
  <c r="D1491" i="13" s="1"/>
  <c r="AI2449" i="12"/>
  <c r="C1491" i="13" s="1"/>
  <c r="AJ3371" i="12"/>
  <c r="D569" i="13" s="1"/>
  <c r="AI3371" i="12"/>
  <c r="C569" i="13" s="1"/>
  <c r="AJ1945" i="12"/>
  <c r="D1995" i="13" s="1"/>
  <c r="AI1945" i="12"/>
  <c r="C1995" i="13" s="1"/>
  <c r="AG3614" i="12"/>
  <c r="AE3614" i="12"/>
  <c r="AE3400" i="12"/>
  <c r="AG3400" i="12"/>
  <c r="AG2888" i="12"/>
  <c r="AE2888" i="12"/>
  <c r="AG3565" i="12"/>
  <c r="AE3565" i="12"/>
  <c r="AG3815" i="12"/>
  <c r="AE3815" i="12"/>
  <c r="AI1899" i="12"/>
  <c r="C2041" i="13" s="1"/>
  <c r="AJ1899" i="12"/>
  <c r="D2041" i="13" s="1"/>
  <c r="AJ370" i="12"/>
  <c r="D3570" i="13" s="1"/>
  <c r="AI370" i="12"/>
  <c r="C3570" i="13" s="1"/>
  <c r="AJ958" i="12"/>
  <c r="D2982" i="13" s="1"/>
  <c r="AI958" i="12"/>
  <c r="C2982" i="13" s="1"/>
  <c r="AJ2423" i="12"/>
  <c r="D1517" i="13" s="1"/>
  <c r="AI2423" i="12"/>
  <c r="C1517" i="13" s="1"/>
  <c r="AI1623" i="12"/>
  <c r="C2317" i="13" s="1"/>
  <c r="AJ1623" i="12"/>
  <c r="D2317" i="13" s="1"/>
  <c r="AI3420" i="12"/>
  <c r="C520" i="13" s="1"/>
  <c r="AJ3420" i="12"/>
  <c r="D520" i="13" s="1"/>
  <c r="AG3670" i="12"/>
  <c r="AE3670" i="12"/>
  <c r="AG3116" i="12"/>
  <c r="AE3116" i="12"/>
  <c r="AG3853" i="12"/>
  <c r="AE3853" i="12"/>
  <c r="AG3366" i="12"/>
  <c r="AE3366" i="12"/>
  <c r="AI1808" i="12"/>
  <c r="C2132" i="13" s="1"/>
  <c r="AJ1808" i="12"/>
  <c r="D2132" i="13" s="1"/>
  <c r="AI2691" i="12"/>
  <c r="C1249" i="13" s="1"/>
  <c r="AJ2691" i="12"/>
  <c r="D1249" i="13" s="1"/>
  <c r="AG3440" i="12"/>
  <c r="AE3440" i="12"/>
  <c r="AG3847" i="12"/>
  <c r="AE3847" i="12"/>
  <c r="AI1767" i="12"/>
  <c r="C2173" i="13" s="1"/>
  <c r="AJ1767" i="12"/>
  <c r="D2173" i="13" s="1"/>
  <c r="AJ3120" i="12"/>
  <c r="D820" i="13" s="1"/>
  <c r="AJ1242" i="12"/>
  <c r="D2698" i="13" s="1"/>
  <c r="AI1242" i="12"/>
  <c r="C2698" i="13" s="1"/>
  <c r="AI556" i="12"/>
  <c r="C3384" i="13" s="1"/>
  <c r="AJ556" i="12"/>
  <c r="D3384" i="13" s="1"/>
  <c r="AG3478" i="12"/>
  <c r="AE3478" i="12"/>
  <c r="AE3875" i="12"/>
  <c r="AG3875" i="12"/>
  <c r="AE3611" i="12"/>
  <c r="AG3611" i="12"/>
  <c r="AG3079" i="12"/>
  <c r="AE3079" i="12"/>
  <c r="AI3799" i="12"/>
  <c r="C141" i="13" s="1"/>
  <c r="AJ3799" i="12"/>
  <c r="D141" i="13" s="1"/>
  <c r="AI3525" i="12"/>
  <c r="C415" i="13" s="1"/>
  <c r="AJ3525" i="12"/>
  <c r="D415" i="13" s="1"/>
  <c r="AJ1152" i="12"/>
  <c r="D2788" i="13" s="1"/>
  <c r="AI1152" i="12"/>
  <c r="C2788" i="13" s="1"/>
  <c r="AI3073" i="12"/>
  <c r="C867" i="13" s="1"/>
  <c r="AJ3073" i="12"/>
  <c r="D867" i="13" s="1"/>
  <c r="AG3865" i="12"/>
  <c r="AE3865" i="12"/>
  <c r="AE3176" i="12"/>
  <c r="AG3176" i="12"/>
  <c r="AJ1375" i="12"/>
  <c r="D2565" i="13" s="1"/>
  <c r="AI1375" i="12"/>
  <c r="C2565" i="13" s="1"/>
  <c r="AG3878" i="12"/>
  <c r="AE3878" i="12"/>
  <c r="AI378" i="12"/>
  <c r="C3562" i="13" s="1"/>
  <c r="AI358" i="12"/>
  <c r="C3582" i="13" s="1"/>
  <c r="AJ358" i="12"/>
  <c r="D3582" i="13" s="1"/>
  <c r="AG2704" i="12"/>
  <c r="AE2704" i="12"/>
  <c r="AG3819" i="12"/>
  <c r="AE3819" i="12"/>
  <c r="AG2471" i="12"/>
  <c r="AE2471" i="12"/>
  <c r="AG2995" i="12"/>
  <c r="AE2995" i="12"/>
  <c r="AE3630" i="12"/>
  <c r="AG3630" i="12"/>
  <c r="AE3859" i="12"/>
  <c r="AG3859" i="12"/>
  <c r="AI2323" i="12"/>
  <c r="C1617" i="13" s="1"/>
  <c r="AJ2323" i="12"/>
  <c r="D1617" i="13" s="1"/>
  <c r="AG2941" i="12"/>
  <c r="AE2941" i="12"/>
  <c r="AI225" i="12"/>
  <c r="C3715" i="13" s="1"/>
  <c r="AJ225" i="12"/>
  <c r="D3715" i="13" s="1"/>
  <c r="AI2996" i="12"/>
  <c r="C944" i="13" s="1"/>
  <c r="AJ2996" i="12"/>
  <c r="D944" i="13" s="1"/>
  <c r="AG3152" i="12"/>
  <c r="AE3152" i="12"/>
  <c r="AI2092" i="12"/>
  <c r="C1848" i="13" s="1"/>
  <c r="AJ2092" i="12"/>
  <c r="D1848" i="13" s="1"/>
  <c r="AG3461" i="12"/>
  <c r="AE3461" i="12"/>
  <c r="AG3824" i="12"/>
  <c r="AE3824" i="12"/>
  <c r="AG3764" i="12"/>
  <c r="AE3764" i="12"/>
  <c r="AE3543" i="12"/>
  <c r="AG3543" i="12"/>
  <c r="AJ1821" i="12"/>
  <c r="D2119" i="13" s="1"/>
  <c r="AI1821" i="12"/>
  <c r="C2119" i="13" s="1"/>
  <c r="AJ295" i="12"/>
  <c r="D3645" i="13" s="1"/>
  <c r="AI295" i="12"/>
  <c r="C3645" i="13" s="1"/>
  <c r="AI1386" i="12"/>
  <c r="C2554" i="13" s="1"/>
  <c r="AJ1386" i="12"/>
  <c r="D2554" i="13" s="1"/>
  <c r="AJ1708" i="12"/>
  <c r="D2232" i="13" s="1"/>
  <c r="AI1708" i="12"/>
  <c r="C2232" i="13" s="1"/>
  <c r="AJ2860" i="12"/>
  <c r="D1080" i="13" s="1"/>
  <c r="AI2860" i="12"/>
  <c r="C1080" i="13" s="1"/>
  <c r="AI3447" i="12"/>
  <c r="C493" i="13" s="1"/>
  <c r="AJ3447" i="12"/>
  <c r="D493" i="13" s="1"/>
  <c r="AJ3029" i="12"/>
  <c r="D911" i="13" s="1"/>
  <c r="AI3029" i="12"/>
  <c r="C911" i="13" s="1"/>
  <c r="AJ3211" i="12"/>
  <c r="D729" i="13" s="1"/>
  <c r="AI3211" i="12"/>
  <c r="C729" i="13" s="1"/>
  <c r="AI3121" i="12"/>
  <c r="C819" i="13" s="1"/>
  <c r="AJ3121" i="12"/>
  <c r="D819" i="13" s="1"/>
  <c r="AJ2147" i="12"/>
  <c r="D1793" i="13" s="1"/>
  <c r="AI2147" i="12"/>
  <c r="C1793" i="13" s="1"/>
  <c r="AI565" i="12"/>
  <c r="C3375" i="13" s="1"/>
  <c r="AJ729" i="12"/>
  <c r="D3211" i="13" s="1"/>
  <c r="AI729" i="12"/>
  <c r="C3211" i="13" s="1"/>
  <c r="AI2195" i="12"/>
  <c r="C1745" i="13" s="1"/>
  <c r="AJ2195" i="12"/>
  <c r="D1745" i="13" s="1"/>
  <c r="AJ1024" i="12"/>
  <c r="D2916" i="13" s="1"/>
  <c r="AI1024" i="12"/>
  <c r="C2916" i="13" s="1"/>
  <c r="AJ581" i="12"/>
  <c r="D3359" i="13" s="1"/>
  <c r="AI1343" i="12"/>
  <c r="C2597" i="13" s="1"/>
  <c r="AJ1343" i="12"/>
  <c r="D2597" i="13" s="1"/>
  <c r="AI1554" i="12"/>
  <c r="C2386" i="13" s="1"/>
  <c r="AJ1554" i="12"/>
  <c r="D2386" i="13" s="1"/>
  <c r="AJ1514" i="12"/>
  <c r="D2426" i="13" s="1"/>
  <c r="AI1514" i="12"/>
  <c r="C2426" i="13" s="1"/>
  <c r="AI1941" i="12"/>
  <c r="C1999" i="13" s="1"/>
  <c r="AI2322" i="12"/>
  <c r="C1618" i="13" s="1"/>
  <c r="AJ2322" i="12"/>
  <c r="D1618" i="13" s="1"/>
  <c r="AJ2454" i="12"/>
  <c r="D1486" i="13" s="1"/>
  <c r="AI2454" i="12"/>
  <c r="C1486" i="13" s="1"/>
  <c r="AJ563" i="12"/>
  <c r="D3377" i="13" s="1"/>
  <c r="AI563" i="12"/>
  <c r="C3377" i="13" s="1"/>
  <c r="AJ2222" i="12"/>
  <c r="D1718" i="13" s="1"/>
  <c r="AI2222" i="12"/>
  <c r="C1718" i="13" s="1"/>
  <c r="AI2043" i="12"/>
  <c r="C1897" i="13" s="1"/>
  <c r="AI680" i="12"/>
  <c r="C3260" i="13" s="1"/>
  <c r="AJ680" i="12"/>
  <c r="D3260" i="13" s="1"/>
  <c r="AI1070" i="12"/>
  <c r="C2870" i="13" s="1"/>
  <c r="AJ1070" i="12"/>
  <c r="D2870" i="13" s="1"/>
  <c r="AI3000" i="12"/>
  <c r="C940" i="13" s="1"/>
  <c r="AJ3000" i="12"/>
  <c r="D940" i="13" s="1"/>
  <c r="AJ3795" i="12"/>
  <c r="D145" i="13" s="1"/>
  <c r="AI3795" i="12"/>
  <c r="C145" i="13" s="1"/>
  <c r="AJ945" i="12"/>
  <c r="D2995" i="13" s="1"/>
  <c r="AI945" i="12"/>
  <c r="C2995" i="13" s="1"/>
  <c r="AI2108" i="12"/>
  <c r="C1832" i="13" s="1"/>
  <c r="AJ2108" i="12"/>
  <c r="D1832" i="13" s="1"/>
  <c r="AJ613" i="12"/>
  <c r="D3327" i="13" s="1"/>
  <c r="AI613" i="12"/>
  <c r="C3327" i="13" s="1"/>
  <c r="AI244" i="12"/>
  <c r="C3696" i="13" s="1"/>
  <c r="AJ244" i="12"/>
  <c r="D3696" i="13" s="1"/>
  <c r="AI3331" i="12"/>
  <c r="C609" i="13" s="1"/>
  <c r="AJ3331" i="12"/>
  <c r="D609" i="13" s="1"/>
  <c r="AJ2520" i="12"/>
  <c r="D1420" i="13" s="1"/>
  <c r="AJ1507" i="12"/>
  <c r="D2433" i="13" s="1"/>
  <c r="AI1507" i="12"/>
  <c r="C2433" i="13" s="1"/>
  <c r="AJ2927" i="12"/>
  <c r="D1013" i="13" s="1"/>
  <c r="AI2927" i="12"/>
  <c r="C1013" i="13" s="1"/>
  <c r="AJ3264" i="12"/>
  <c r="D676" i="13" s="1"/>
  <c r="AI3264" i="12"/>
  <c r="C676" i="13" s="1"/>
  <c r="AI1726" i="12"/>
  <c r="C2214" i="13" s="1"/>
  <c r="AJ1726" i="12"/>
  <c r="D2214" i="13" s="1"/>
  <c r="AJ711" i="12"/>
  <c r="D3229" i="13" s="1"/>
  <c r="AI711" i="12"/>
  <c r="C3229" i="13" s="1"/>
  <c r="AJ1889" i="12"/>
  <c r="D2051" i="13" s="1"/>
  <c r="AI1889" i="12"/>
  <c r="C2051" i="13" s="1"/>
  <c r="AI1825" i="12"/>
  <c r="C2115" i="13" s="1"/>
  <c r="AJ1825" i="12"/>
  <c r="D2115" i="13" s="1"/>
  <c r="AI672" i="12"/>
  <c r="C3268" i="13" s="1"/>
  <c r="AJ672" i="12"/>
  <c r="D3268" i="13" s="1"/>
  <c r="AI2163" i="12"/>
  <c r="C1777" i="13" s="1"/>
  <c r="AJ2163" i="12"/>
  <c r="D1777" i="13" s="1"/>
  <c r="AJ1393" i="12"/>
  <c r="D2547" i="13" s="1"/>
  <c r="AI1393" i="12"/>
  <c r="C2547" i="13" s="1"/>
  <c r="AJ3496" i="12"/>
  <c r="D444" i="13" s="1"/>
  <c r="AI3496" i="12"/>
  <c r="C444" i="13" s="1"/>
  <c r="AJ728" i="12"/>
  <c r="D3212" i="13" s="1"/>
  <c r="AI728" i="12"/>
  <c r="C3212" i="13" s="1"/>
  <c r="AI1033" i="12"/>
  <c r="C2907" i="13" s="1"/>
  <c r="AI3267" i="12"/>
  <c r="C673" i="13" s="1"/>
  <c r="AJ3267" i="12"/>
  <c r="D673" i="13" s="1"/>
  <c r="AJ3036" i="12"/>
  <c r="D904" i="13" s="1"/>
  <c r="AI3036" i="12"/>
  <c r="C904" i="13" s="1"/>
  <c r="AJ2533" i="12"/>
  <c r="D1407" i="13" s="1"/>
  <c r="AI2533" i="12"/>
  <c r="C1407" i="13" s="1"/>
  <c r="AI3524" i="12"/>
  <c r="C416" i="13" s="1"/>
  <c r="AJ3524" i="12"/>
  <c r="D416" i="13" s="1"/>
  <c r="AJ1441" i="12"/>
  <c r="D2499" i="13" s="1"/>
  <c r="AI1441" i="12"/>
  <c r="C2499" i="13" s="1"/>
  <c r="AJ2134" i="12"/>
  <c r="D1806" i="13" s="1"/>
  <c r="AI2134" i="12"/>
  <c r="C1806" i="13" s="1"/>
  <c r="AJ3119" i="12"/>
  <c r="D821" i="13" s="1"/>
  <c r="AI3119" i="12"/>
  <c r="C821" i="13" s="1"/>
  <c r="AI2902" i="12"/>
  <c r="C1038" i="13" s="1"/>
  <c r="AJ2902" i="12"/>
  <c r="D1038" i="13" s="1"/>
  <c r="AI3263" i="12"/>
  <c r="C677" i="13" s="1"/>
  <c r="AJ3263" i="12"/>
  <c r="D677" i="13" s="1"/>
  <c r="AI1981" i="12"/>
  <c r="C1959" i="13" s="1"/>
  <c r="AJ1981" i="12"/>
  <c r="D1959" i="13" s="1"/>
  <c r="AI1140" i="12"/>
  <c r="C2800" i="13" s="1"/>
  <c r="AJ1140" i="12"/>
  <c r="D2800" i="13" s="1"/>
  <c r="AI3076" i="12"/>
  <c r="C864" i="13" s="1"/>
  <c r="AJ3076" i="12"/>
  <c r="D864" i="13" s="1"/>
  <c r="AI1865" i="12"/>
  <c r="C2075" i="13" s="1"/>
  <c r="AJ1865" i="12"/>
  <c r="D2075" i="13" s="1"/>
  <c r="AI2874" i="12"/>
  <c r="C1066" i="13" s="1"/>
  <c r="AJ2874" i="12"/>
  <c r="D1066" i="13" s="1"/>
  <c r="AI597" i="12"/>
  <c r="C3343" i="13" s="1"/>
  <c r="AJ597" i="12"/>
  <c r="D3343" i="13" s="1"/>
  <c r="AI1802" i="12"/>
  <c r="C2138" i="13" s="1"/>
  <c r="AJ1802" i="12"/>
  <c r="D2138" i="13" s="1"/>
  <c r="AI2710" i="12"/>
  <c r="C1230" i="13" s="1"/>
  <c r="AH3081" i="12"/>
  <c r="AI1590" i="12"/>
  <c r="C2350" i="13" s="1"/>
  <c r="AJ1590" i="12"/>
  <c r="D2350" i="13" s="1"/>
  <c r="AE3406" i="12"/>
  <c r="AG3406" i="12"/>
  <c r="AI2698" i="12"/>
  <c r="C1242" i="13" s="1"/>
  <c r="AJ2698" i="12"/>
  <c r="D1242" i="13" s="1"/>
  <c r="AI2540" i="12"/>
  <c r="C1400" i="13" s="1"/>
  <c r="AJ2540" i="12"/>
  <c r="D1400" i="13" s="1"/>
  <c r="AE3253" i="12"/>
  <c r="AG3253" i="12"/>
  <c r="AH1153" i="12"/>
  <c r="AH1585" i="12"/>
  <c r="AH1908" i="12"/>
  <c r="AH330" i="12"/>
  <c r="AH1322" i="12"/>
  <c r="AH1741" i="12"/>
  <c r="AH562" i="12"/>
  <c r="AH2984" i="12"/>
  <c r="AH1289" i="12"/>
  <c r="AH724" i="12"/>
  <c r="AH1638" i="12"/>
  <c r="AH3874" i="12"/>
  <c r="AH2611" i="12"/>
  <c r="AH1723" i="12"/>
  <c r="AH657" i="12"/>
  <c r="AH1325" i="12"/>
  <c r="AH228" i="12"/>
  <c r="AH2712" i="12"/>
  <c r="AH1974" i="12"/>
  <c r="AH2415" i="12"/>
  <c r="AH3128" i="12"/>
  <c r="AH1290" i="12"/>
  <c r="AH1795" i="12"/>
  <c r="AH1051" i="12"/>
  <c r="AH2228" i="12"/>
  <c r="AH3047" i="12"/>
  <c r="AH3431" i="12"/>
  <c r="AH1812" i="12"/>
  <c r="AH497" i="12"/>
  <c r="AH2371" i="12"/>
  <c r="AH1529" i="12"/>
  <c r="AH1685" i="12"/>
  <c r="AH914" i="12"/>
  <c r="AH3110" i="12"/>
  <c r="AH2328" i="12"/>
  <c r="AH2465" i="12"/>
  <c r="AH1861" i="12"/>
  <c r="AH653" i="12"/>
  <c r="AH2005" i="12"/>
  <c r="AH359" i="12"/>
  <c r="AH675" i="12"/>
  <c r="AH1040" i="12"/>
  <c r="AH2522" i="12"/>
  <c r="AH312" i="12"/>
  <c r="AH3100" i="12"/>
  <c r="AH3323" i="12"/>
  <c r="AH537" i="12"/>
  <c r="AH1052" i="12"/>
  <c r="AH2426" i="12"/>
  <c r="AH423" i="12"/>
  <c r="AH1729" i="12"/>
  <c r="AH922" i="12"/>
  <c r="AH1954" i="12"/>
  <c r="AH2079" i="12"/>
  <c r="AH480" i="12"/>
  <c r="AH1447" i="12"/>
  <c r="AH754" i="12"/>
  <c r="AH2372" i="12"/>
  <c r="AH1143" i="12"/>
  <c r="AH1126" i="12"/>
  <c r="AH2822" i="12"/>
  <c r="AH2349" i="12"/>
  <c r="AH2321" i="12"/>
  <c r="AH1231" i="12"/>
  <c r="AH978" i="12"/>
  <c r="AH1094" i="12"/>
  <c r="AH3351" i="12"/>
  <c r="AH1924" i="12"/>
  <c r="AH3552" i="12"/>
  <c r="AH3737" i="12"/>
  <c r="AH590" i="12"/>
  <c r="AH3082" i="12"/>
  <c r="AH2740" i="12"/>
  <c r="AH1731" i="12"/>
  <c r="AH3097" i="12"/>
  <c r="AH1896" i="12"/>
  <c r="AH2145" i="12"/>
  <c r="AH1558" i="12"/>
  <c r="AH1749" i="12"/>
  <c r="AH201" i="12"/>
  <c r="AH515" i="12"/>
  <c r="AH2184" i="12"/>
  <c r="AH1261" i="12"/>
  <c r="AH3008" i="12"/>
  <c r="AH767" i="12"/>
  <c r="AH238" i="12"/>
  <c r="AH2247" i="12"/>
  <c r="AH1803" i="12"/>
  <c r="AH2047" i="12"/>
  <c r="AH3796" i="12"/>
  <c r="AH1920" i="12"/>
  <c r="AH1209" i="12"/>
  <c r="AH2019" i="12"/>
  <c r="AH2040" i="12"/>
  <c r="AH1069" i="12"/>
  <c r="AH2571" i="12"/>
  <c r="AH997" i="12"/>
  <c r="AH689" i="12"/>
  <c r="AH1764" i="12"/>
  <c r="AH779" i="12"/>
  <c r="AH3279" i="12"/>
  <c r="AH2615" i="12"/>
  <c r="AH2078" i="12"/>
  <c r="AH2606" i="12"/>
  <c r="AH184" i="12"/>
  <c r="AH1777" i="12"/>
  <c r="AH1947" i="12"/>
  <c r="AH3845" i="12"/>
  <c r="AH2898" i="12"/>
  <c r="AH2873" i="12"/>
  <c r="AH1582" i="12"/>
  <c r="AH795" i="12"/>
  <c r="AH2211" i="12"/>
  <c r="AH2885" i="12"/>
  <c r="AH1635" i="12"/>
  <c r="AH3046" i="12"/>
  <c r="AH2998" i="12"/>
  <c r="AH973" i="12"/>
  <c r="AH1366" i="12"/>
  <c r="AH1443" i="12"/>
  <c r="AH2051" i="12"/>
  <c r="AH2064" i="12"/>
  <c r="AH2585" i="12"/>
  <c r="AH1549" i="12"/>
  <c r="AH2220" i="12"/>
  <c r="AH2316" i="12"/>
  <c r="AH3767" i="12"/>
  <c r="AH1465" i="12"/>
  <c r="AH1081" i="12"/>
  <c r="AH1030" i="12"/>
  <c r="AH2242" i="12"/>
  <c r="AH742" i="12"/>
  <c r="AH964" i="12"/>
  <c r="AH2841" i="12"/>
  <c r="AH307" i="12"/>
  <c r="AH3022" i="12"/>
  <c r="AH1871" i="12"/>
  <c r="AH1382" i="12"/>
  <c r="AH222" i="12"/>
  <c r="AH2834" i="12"/>
  <c r="AH2527" i="12"/>
  <c r="AH2448" i="12"/>
  <c r="AH833" i="12"/>
  <c r="AH1577" i="12"/>
  <c r="AH1700" i="12"/>
  <c r="AH369" i="12"/>
  <c r="AH1160" i="12"/>
  <c r="AH2214" i="12"/>
  <c r="AH2858" i="12"/>
  <c r="AH667" i="12"/>
  <c r="AH1692" i="12"/>
  <c r="AH1224" i="12"/>
  <c r="AH327" i="12"/>
  <c r="AH3913" i="12"/>
  <c r="AH1221" i="12"/>
  <c r="AH269" i="12"/>
  <c r="AH2945" i="12"/>
  <c r="AH2100" i="12"/>
  <c r="AH2631" i="12"/>
  <c r="AH2705" i="12"/>
  <c r="AH1888" i="12"/>
  <c r="AH2706" i="12"/>
  <c r="AH634" i="12"/>
  <c r="AH649" i="12"/>
  <c r="AH987" i="12"/>
  <c r="AH3071" i="12"/>
  <c r="AH2930" i="12"/>
  <c r="AH2062" i="12"/>
  <c r="AH215" i="12"/>
  <c r="AH1664" i="12"/>
  <c r="AH2731" i="12"/>
  <c r="AH3790" i="12"/>
  <c r="AH2918" i="12"/>
  <c r="AH185" i="12"/>
  <c r="AH1936" i="12"/>
  <c r="AH148" i="12"/>
  <c r="AH2576" i="12"/>
  <c r="AH2135" i="12"/>
  <c r="AH1841" i="12"/>
  <c r="AH3315" i="12"/>
  <c r="AH484" i="12"/>
  <c r="AH2468" i="12"/>
  <c r="AH233" i="12"/>
  <c r="AH2229" i="12"/>
  <c r="AH3858" i="12"/>
  <c r="AH2007" i="12"/>
  <c r="AH2177" i="12"/>
  <c r="AH1793" i="12"/>
  <c r="AH679" i="12"/>
  <c r="AH1503" i="12"/>
  <c r="AH1360" i="12"/>
  <c r="AH1595" i="12"/>
  <c r="AH2943" i="12"/>
  <c r="AG3879" i="12"/>
  <c r="AE3879" i="12"/>
  <c r="AJ2009" i="12"/>
  <c r="D1931" i="13" s="1"/>
  <c r="AI2009" i="12"/>
  <c r="C1931" i="13" s="1"/>
  <c r="AJ2683" i="12"/>
  <c r="D1257" i="13" s="1"/>
  <c r="AI2683" i="12"/>
  <c r="C1257" i="13" s="1"/>
  <c r="AG3646" i="12"/>
  <c r="AE3646" i="12"/>
  <c r="AE3686" i="12"/>
  <c r="AG3686" i="12"/>
  <c r="AG3504" i="12"/>
  <c r="AE3504" i="12"/>
  <c r="AG2851" i="12"/>
  <c r="AE2851" i="12"/>
  <c r="AG3475" i="12"/>
  <c r="AE3475" i="12"/>
  <c r="AE3202" i="12"/>
  <c r="AG3202" i="12"/>
  <c r="AI3377" i="12"/>
  <c r="C563" i="13" s="1"/>
  <c r="AJ3377" i="12"/>
  <c r="D563" i="13" s="1"/>
  <c r="AI972" i="12"/>
  <c r="C2968" i="13" s="1"/>
  <c r="AJ2084" i="12"/>
  <c r="D1856" i="13" s="1"/>
  <c r="AI2084" i="12"/>
  <c r="C1856" i="13" s="1"/>
  <c r="AG2358" i="12"/>
  <c r="AE2358" i="12"/>
  <c r="AG3773" i="12"/>
  <c r="AE3773" i="12"/>
  <c r="AG3886" i="12"/>
  <c r="AE3886" i="12"/>
  <c r="AG2789" i="12"/>
  <c r="AE2789" i="12"/>
  <c r="AJ3122" i="12"/>
  <c r="D818" i="13" s="1"/>
  <c r="AI3122" i="12"/>
  <c r="C818" i="13" s="1"/>
  <c r="AI2156" i="12"/>
  <c r="C1784" i="13" s="1"/>
  <c r="AJ2156" i="12"/>
  <c r="D1784" i="13" s="1"/>
  <c r="AI3386" i="12"/>
  <c r="C554" i="13" s="1"/>
  <c r="AJ3386" i="12"/>
  <c r="D554" i="13" s="1"/>
  <c r="AI789" i="12"/>
  <c r="C3151" i="13" s="1"/>
  <c r="AJ789" i="12"/>
  <c r="D3151" i="13" s="1"/>
  <c r="AJ2466" i="12"/>
  <c r="D1474" i="13" s="1"/>
  <c r="AI2466" i="12"/>
  <c r="C1474" i="13" s="1"/>
  <c r="AG3161" i="12"/>
  <c r="AE3161" i="12"/>
  <c r="AJ766" i="12"/>
  <c r="D3174" i="13" s="1"/>
  <c r="AI766" i="12"/>
  <c r="C3174" i="13" s="1"/>
  <c r="AJ2530" i="12"/>
  <c r="D1410" i="13" s="1"/>
  <c r="AI2530" i="12"/>
  <c r="C1410" i="13" s="1"/>
  <c r="AI1624" i="12"/>
  <c r="C2316" i="13" s="1"/>
  <c r="AJ1624" i="12"/>
  <c r="D2316" i="13" s="1"/>
  <c r="AJ3730" i="12"/>
  <c r="D210" i="13" s="1"/>
  <c r="AI3730" i="12"/>
  <c r="C210" i="13" s="1"/>
  <c r="AE3707" i="12"/>
  <c r="AG3707" i="12"/>
  <c r="AG3904" i="12"/>
  <c r="AE3904" i="12"/>
  <c r="AE3240" i="12"/>
  <c r="AG3240" i="12"/>
  <c r="AJ2875" i="12"/>
  <c r="D1065" i="13" s="1"/>
  <c r="AI2875" i="12"/>
  <c r="C1065" i="13" s="1"/>
  <c r="AG3146" i="12"/>
  <c r="AE3146" i="12"/>
  <c r="AJ2816" i="12"/>
  <c r="D1124" i="13" s="1"/>
  <c r="AI2816" i="12"/>
  <c r="C1124" i="13" s="1"/>
  <c r="AJ2033" i="12"/>
  <c r="D1907" i="13" s="1"/>
  <c r="AI2033" i="12"/>
  <c r="C1907" i="13" s="1"/>
  <c r="AI1321" i="12"/>
  <c r="C2619" i="13" s="1"/>
  <c r="AJ1321" i="12"/>
  <c r="D2619" i="13" s="1"/>
  <c r="AJ1309" i="12"/>
  <c r="D2631" i="13" s="1"/>
  <c r="AI1309" i="12"/>
  <c r="C2631" i="13" s="1"/>
  <c r="AE2758" i="12"/>
  <c r="AG2758" i="12"/>
  <c r="AI673" i="12"/>
  <c r="C3267" i="13" s="1"/>
  <c r="AJ479" i="12"/>
  <c r="D3461" i="13" s="1"/>
  <c r="AI479" i="12"/>
  <c r="C3461" i="13" s="1"/>
  <c r="AE3776" i="12"/>
  <c r="AG3776" i="12"/>
  <c r="AG3575" i="12"/>
  <c r="AE3575" i="12"/>
  <c r="AG3626" i="12"/>
  <c r="AE3626" i="12"/>
  <c r="AE3698" i="12"/>
  <c r="AG3698" i="12"/>
  <c r="AJ3292" i="12"/>
  <c r="D648" i="13" s="1"/>
  <c r="AI3292" i="12"/>
  <c r="C648" i="13" s="1"/>
  <c r="AJ1295" i="12"/>
  <c r="D2645" i="13" s="1"/>
  <c r="AI1295" i="12"/>
  <c r="C2645" i="13" s="1"/>
  <c r="AI2457" i="12"/>
  <c r="C1483" i="13" s="1"/>
  <c r="AJ2457" i="12"/>
  <c r="D1483" i="13" s="1"/>
  <c r="AI1835" i="12"/>
  <c r="C2105" i="13" s="1"/>
  <c r="AJ1835" i="12"/>
  <c r="D2105" i="13" s="1"/>
  <c r="AI3458" i="12"/>
  <c r="C482" i="13" s="1"/>
  <c r="AJ3458" i="12"/>
  <c r="D482" i="13" s="1"/>
  <c r="AJ1459" i="12"/>
  <c r="D2481" i="13" s="1"/>
  <c r="AI1459" i="12"/>
  <c r="C2481" i="13" s="1"/>
  <c r="AJ2634" i="12"/>
  <c r="D1306" i="13" s="1"/>
  <c r="AI2634" i="12"/>
  <c r="C1306" i="13" s="1"/>
  <c r="AJ2697" i="12"/>
  <c r="D1243" i="13" s="1"/>
  <c r="AI2697" i="12"/>
  <c r="C1243" i="13" s="1"/>
  <c r="AI2678" i="12"/>
  <c r="C1262" i="13" s="1"/>
  <c r="AJ2678" i="12"/>
  <c r="D1262" i="13" s="1"/>
  <c r="AG3284" i="12"/>
  <c r="AE3284" i="12"/>
  <c r="AJ1593" i="12"/>
  <c r="D2347" i="13" s="1"/>
  <c r="AI1593" i="12"/>
  <c r="C2347" i="13" s="1"/>
  <c r="AG2066" i="12"/>
  <c r="AE2066" i="12"/>
  <c r="AG3469" i="12"/>
  <c r="AE3469" i="12"/>
  <c r="AG3513" i="12"/>
  <c r="AE3513" i="12"/>
  <c r="AI1305" i="12"/>
  <c r="C2635" i="13" s="1"/>
  <c r="AJ1305" i="12"/>
  <c r="D2635" i="13" s="1"/>
  <c r="AE2304" i="12"/>
  <c r="AG2304" i="12"/>
  <c r="AJ3731" i="12"/>
  <c r="D209" i="13" s="1"/>
  <c r="AI3731" i="12"/>
  <c r="C209" i="13" s="1"/>
  <c r="AJ609" i="12"/>
  <c r="D3331" i="13" s="1"/>
  <c r="AI609" i="12"/>
  <c r="C3331" i="13" s="1"/>
  <c r="AI1243" i="12"/>
  <c r="C2697" i="13" s="1"/>
  <c r="AJ1243" i="12"/>
  <c r="D2697" i="13" s="1"/>
  <c r="AJ510" i="12"/>
  <c r="D3430" i="13" s="1"/>
  <c r="AI510" i="12"/>
  <c r="C3430" i="13" s="1"/>
  <c r="AJ3932" i="12"/>
  <c r="D8" i="13" s="1"/>
  <c r="AI3932" i="12"/>
  <c r="C8" i="13" s="1"/>
  <c r="AE3557" i="12"/>
  <c r="AG3557" i="12"/>
  <c r="AJ2045" i="12"/>
  <c r="D1895" i="13" s="1"/>
  <c r="AI2045" i="12"/>
  <c r="C1895" i="13" s="1"/>
  <c r="AJ1894" i="12"/>
  <c r="D2046" i="13" s="1"/>
  <c r="AI1894" i="12"/>
  <c r="C2046" i="13" s="1"/>
  <c r="AG2905" i="12"/>
  <c r="AE2905" i="12"/>
  <c r="AJ1530" i="12"/>
  <c r="D2410" i="13" s="1"/>
  <c r="AI1530" i="12"/>
  <c r="C2410" i="13" s="1"/>
  <c r="AJ1326" i="12"/>
  <c r="D2614" i="13" s="1"/>
  <c r="AI1326" i="12"/>
  <c r="C2614" i="13" s="1"/>
  <c r="AE3039" i="12"/>
  <c r="AG3039" i="12"/>
  <c r="AI2413" i="12"/>
  <c r="C1527" i="13" s="1"/>
  <c r="AJ2413" i="12"/>
  <c r="D1527" i="13" s="1"/>
  <c r="AJ855" i="12"/>
  <c r="D3085" i="13" s="1"/>
  <c r="AI855" i="12"/>
  <c r="C3085" i="13" s="1"/>
  <c r="AI2300" i="12"/>
  <c r="C1640" i="13" s="1"/>
  <c r="AG3005" i="12"/>
  <c r="AE3005" i="12"/>
  <c r="AG2586" i="12"/>
  <c r="AE2586" i="12"/>
  <c r="AE3327" i="12"/>
  <c r="AG3327" i="12"/>
  <c r="AG3794" i="12"/>
  <c r="AE3794" i="12"/>
  <c r="AG2981" i="12"/>
  <c r="AE2981" i="12"/>
  <c r="AJ419" i="12"/>
  <c r="D3521" i="13" s="1"/>
  <c r="AI419" i="12"/>
  <c r="C3521" i="13" s="1"/>
  <c r="AJ1866" i="12"/>
  <c r="D2074" i="13" s="1"/>
  <c r="AI1866" i="12"/>
  <c r="C2074" i="13" s="1"/>
  <c r="AI1115" i="12"/>
  <c r="C2825" i="13" s="1"/>
  <c r="AJ1115" i="12"/>
  <c r="D2825" i="13" s="1"/>
  <c r="AI2511" i="12"/>
  <c r="C1429" i="13" s="1"/>
  <c r="AJ2511" i="12"/>
  <c r="D1429" i="13" s="1"/>
  <c r="AI2067" i="12"/>
  <c r="C1873" i="13" s="1"/>
  <c r="AJ2067" i="12"/>
  <c r="D1873" i="13" s="1"/>
  <c r="AI2718" i="12"/>
  <c r="C1222" i="13" s="1"/>
  <c r="AJ2718" i="12"/>
  <c r="D1222" i="13" s="1"/>
  <c r="AJ1133" i="12"/>
  <c r="D2807" i="13" s="1"/>
  <c r="AI1133" i="12"/>
  <c r="C2807" i="13" s="1"/>
  <c r="AJ2823" i="12"/>
  <c r="D1117" i="13" s="1"/>
  <c r="AI2823" i="12"/>
  <c r="C1117" i="13" s="1"/>
  <c r="AJ2787" i="12"/>
  <c r="D1153" i="13" s="1"/>
  <c r="AI2787" i="12"/>
  <c r="C1153" i="13" s="1"/>
  <c r="AI2387" i="12"/>
  <c r="C1553" i="13" s="1"/>
  <c r="AJ2387" i="12"/>
  <c r="D1553" i="13" s="1"/>
  <c r="AG3666" i="12"/>
  <c r="AE3666" i="12"/>
  <c r="AG3882" i="12"/>
  <c r="AE3882" i="12"/>
  <c r="AJ1720" i="12"/>
  <c r="D2220" i="13" s="1"/>
  <c r="AJ1512" i="12"/>
  <c r="D2428" i="13" s="1"/>
  <c r="AI1512" i="12"/>
  <c r="C2428" i="13" s="1"/>
  <c r="AJ2081" i="12"/>
  <c r="D1859" i="13" s="1"/>
  <c r="AJ519" i="12"/>
  <c r="D3421" i="13" s="1"/>
  <c r="AI519" i="12"/>
  <c r="C3421" i="13" s="1"/>
  <c r="AI1775" i="12"/>
  <c r="C2165" i="13" s="1"/>
  <c r="AJ1775" i="12"/>
  <c r="D2165" i="13" s="1"/>
  <c r="AJ2035" i="12"/>
  <c r="D1905" i="13" s="1"/>
  <c r="AI2035" i="12"/>
  <c r="C1905" i="13" s="1"/>
  <c r="AJ1813" i="12"/>
  <c r="D2127" i="13" s="1"/>
  <c r="AI1813" i="12"/>
  <c r="C2127" i="13" s="1"/>
  <c r="AI1307" i="12"/>
  <c r="C2633" i="13" s="1"/>
  <c r="AJ1307" i="12"/>
  <c r="D2633" i="13" s="1"/>
  <c r="AJ2237" i="12"/>
  <c r="D1703" i="13" s="1"/>
  <c r="AI2237" i="12"/>
  <c r="C1703" i="13" s="1"/>
  <c r="AJ582" i="12"/>
  <c r="D3358" i="13" s="1"/>
  <c r="AI582" i="12"/>
  <c r="C3358" i="13" s="1"/>
  <c r="AJ216" i="12"/>
  <c r="D3724" i="13" s="1"/>
  <c r="AI216" i="12"/>
  <c r="C3724" i="13" s="1"/>
  <c r="AJ3464" i="12"/>
  <c r="D476" i="13" s="1"/>
  <c r="AI3464" i="12"/>
  <c r="C476" i="13" s="1"/>
  <c r="AJ133" i="12"/>
  <c r="D3807" i="13" s="1"/>
  <c r="AI133" i="12"/>
  <c r="C3807" i="13" s="1"/>
  <c r="AJ283" i="12"/>
  <c r="D3657" i="13" s="1"/>
  <c r="AI1919" i="12"/>
  <c r="C2021" i="13" s="1"/>
  <c r="AJ1919" i="12"/>
  <c r="D2021" i="13" s="1"/>
  <c r="AJ3349" i="12"/>
  <c r="D591" i="13" s="1"/>
  <c r="AI3349" i="12"/>
  <c r="C591" i="13" s="1"/>
  <c r="AI2476" i="12"/>
  <c r="C1464" i="13" s="1"/>
  <c r="AJ2476" i="12"/>
  <c r="D1464" i="13" s="1"/>
  <c r="AJ2523" i="12"/>
  <c r="D1417" i="13" s="1"/>
  <c r="AI2523" i="12"/>
  <c r="C1417" i="13" s="1"/>
  <c r="AJ3599" i="12"/>
  <c r="D341" i="13" s="1"/>
  <c r="AI3599" i="12"/>
  <c r="C341" i="13" s="1"/>
  <c r="AJ2953" i="12"/>
  <c r="D987" i="13" s="1"/>
  <c r="AI2953" i="12"/>
  <c r="C987" i="13" s="1"/>
  <c r="AJ1125" i="12"/>
  <c r="D2815" i="13" s="1"/>
  <c r="AI1887" i="12"/>
  <c r="C2053" i="13" s="1"/>
  <c r="AJ1887" i="12"/>
  <c r="D2053" i="13" s="1"/>
  <c r="AI3518" i="12"/>
  <c r="C422" i="13" s="1"/>
  <c r="AI3098" i="12"/>
  <c r="C842" i="13" s="1"/>
  <c r="AJ3098" i="12"/>
  <c r="D842" i="13" s="1"/>
  <c r="AI2499" i="12"/>
  <c r="C1441" i="13" s="1"/>
  <c r="AJ2499" i="12"/>
  <c r="D1441" i="13" s="1"/>
  <c r="AJ1404" i="12"/>
  <c r="D2536" i="13" s="1"/>
  <c r="AI1404" i="12"/>
  <c r="C2536" i="13" s="1"/>
  <c r="AI1710" i="12"/>
  <c r="C2230" i="13" s="1"/>
  <c r="AJ1710" i="12"/>
  <c r="D2230" i="13" s="1"/>
  <c r="AJ2734" i="12"/>
  <c r="D1206" i="13" s="1"/>
  <c r="AI2734" i="12"/>
  <c r="C1206" i="13" s="1"/>
  <c r="AI1669" i="12"/>
  <c r="C2271" i="13" s="1"/>
  <c r="AJ2039" i="12"/>
  <c r="D1901" i="13" s="1"/>
  <c r="AI2039" i="12"/>
  <c r="C1901" i="13" s="1"/>
  <c r="AJ1823" i="12"/>
  <c r="D2117" i="13" s="1"/>
  <c r="AI1823" i="12"/>
  <c r="C2117" i="13" s="1"/>
  <c r="AJ3171" i="12"/>
  <c r="D769" i="13" s="1"/>
  <c r="AI3171" i="12"/>
  <c r="C769" i="13" s="1"/>
  <c r="AI147" i="12"/>
  <c r="C3793" i="13" s="1"/>
  <c r="AJ147" i="12"/>
  <c r="D3793" i="13" s="1"/>
  <c r="AI364" i="12"/>
  <c r="C3576" i="13" s="1"/>
  <c r="AJ364" i="12"/>
  <c r="D3576" i="13" s="1"/>
  <c r="AI2573" i="12"/>
  <c r="C1367" i="13" s="1"/>
  <c r="AI1522" i="12"/>
  <c r="C2418" i="13" s="1"/>
  <c r="AJ1522" i="12"/>
  <c r="D2418" i="13" s="1"/>
  <c r="AI273" i="12"/>
  <c r="C3667" i="13" s="1"/>
  <c r="AJ273" i="12"/>
  <c r="D3667" i="13" s="1"/>
  <c r="AI938" i="12"/>
  <c r="C3002" i="13" s="1"/>
  <c r="AJ938" i="12"/>
  <c r="D3002" i="13" s="1"/>
  <c r="AJ2278" i="12"/>
  <c r="D1662" i="13" s="1"/>
  <c r="AI2278" i="12"/>
  <c r="C1662" i="13" s="1"/>
  <c r="AJ686" i="12"/>
  <c r="D3254" i="13" s="1"/>
  <c r="AI686" i="12"/>
  <c r="C3254" i="13" s="1"/>
  <c r="AI820" i="12"/>
  <c r="C3120" i="13" s="1"/>
  <c r="AJ820" i="12"/>
  <c r="D3120" i="13" s="1"/>
  <c r="AJ950" i="12"/>
  <c r="D2990" i="13" s="1"/>
  <c r="AI950" i="12"/>
  <c r="C2990" i="13" s="1"/>
  <c r="AJ1372" i="12"/>
  <c r="D2568" i="13" s="1"/>
  <c r="AI1372" i="12"/>
  <c r="C2568" i="13" s="1"/>
  <c r="AI693" i="12"/>
  <c r="C3247" i="13" s="1"/>
  <c r="AJ693" i="12"/>
  <c r="D3247" i="13" s="1"/>
  <c r="AJ294" i="12"/>
  <c r="D3646" i="13" s="1"/>
  <c r="AJ3536" i="12"/>
  <c r="D404" i="13" s="1"/>
  <c r="AI3536" i="12"/>
  <c r="C404" i="13" s="1"/>
  <c r="AJ3059" i="12"/>
  <c r="D881" i="13" s="1"/>
  <c r="AI3059" i="12"/>
  <c r="C881" i="13" s="1"/>
  <c r="AI2342" i="12"/>
  <c r="C1598" i="13" s="1"/>
  <c r="AJ2342" i="12"/>
  <c r="D1598" i="13" s="1"/>
  <c r="AJ3364" i="12"/>
  <c r="D576" i="13" s="1"/>
  <c r="AI3364" i="12"/>
  <c r="C576" i="13" s="1"/>
  <c r="AI3725" i="12"/>
  <c r="C215" i="13" s="1"/>
  <c r="AJ3725" i="12"/>
  <c r="D215" i="13" s="1"/>
  <c r="AI243" i="12"/>
  <c r="C3697" i="13" s="1"/>
  <c r="AI2859" i="12"/>
  <c r="C1081" i="13" s="1"/>
  <c r="AJ2859" i="12"/>
  <c r="D1081" i="13" s="1"/>
  <c r="AJ1204" i="12"/>
  <c r="D2736" i="13" s="1"/>
  <c r="AI1204" i="12"/>
  <c r="C2736" i="13" s="1"/>
  <c r="AI3338" i="12"/>
  <c r="C602" i="13" s="1"/>
  <c r="AJ3338" i="12"/>
  <c r="D602" i="13" s="1"/>
  <c r="AJ663" i="12"/>
  <c r="D3277" i="13" s="1"/>
  <c r="AI663" i="12"/>
  <c r="C3277" i="13" s="1"/>
  <c r="AI1250" i="12"/>
  <c r="C2690" i="13" s="1"/>
  <c r="AJ1250" i="12"/>
  <c r="D2690" i="13" s="1"/>
  <c r="AI2671" i="12"/>
  <c r="C1269" i="13" s="1"/>
  <c r="AJ2671" i="12"/>
  <c r="D1269" i="13" s="1"/>
  <c r="AI2172" i="12"/>
  <c r="C1768" i="13" s="1"/>
  <c r="AJ2172" i="12"/>
  <c r="D1768" i="13" s="1"/>
  <c r="AI520" i="12"/>
  <c r="C3420" i="13" s="1"/>
  <c r="AJ520" i="12"/>
  <c r="D3420" i="13" s="1"/>
  <c r="AI2324" i="12"/>
  <c r="C1616" i="13" s="1"/>
  <c r="AJ2324" i="12"/>
  <c r="D1616" i="13" s="1"/>
  <c r="AJ1236" i="12"/>
  <c r="D2704" i="13" s="1"/>
  <c r="AI1236" i="12"/>
  <c r="C2704" i="13" s="1"/>
  <c r="AJ384" i="12"/>
  <c r="D3556" i="13" s="1"/>
  <c r="AI384" i="12"/>
  <c r="C3556" i="13" s="1"/>
  <c r="AI311" i="12"/>
  <c r="C3629" i="13" s="1"/>
  <c r="AJ311" i="12"/>
  <c r="D3629" i="13" s="1"/>
  <c r="AI2059" i="12"/>
  <c r="C1881" i="13" s="1"/>
  <c r="AJ2059" i="12"/>
  <c r="D1881" i="13" s="1"/>
  <c r="AJ2837" i="12"/>
  <c r="D1103" i="13" s="1"/>
  <c r="AI2837" i="12"/>
  <c r="C1103" i="13" s="1"/>
  <c r="AJ699" i="12"/>
  <c r="D3241" i="13" s="1"/>
  <c r="AI699" i="12"/>
  <c r="C3241" i="13" s="1"/>
  <c r="AJ1848" i="12"/>
  <c r="D2092" i="13" s="1"/>
  <c r="AI1848" i="12"/>
  <c r="C2092" i="13" s="1"/>
  <c r="AJ2068" i="12"/>
  <c r="D1872" i="13" s="1"/>
  <c r="AI2068" i="12"/>
  <c r="C1872" i="13" s="1"/>
  <c r="AI341" i="12"/>
  <c r="C3599" i="13" s="1"/>
  <c r="AJ341" i="12"/>
  <c r="D3599" i="13" s="1"/>
  <c r="AH3706" i="12"/>
  <c r="AH3381" i="12"/>
  <c r="AH2431" i="12"/>
  <c r="AH3652" i="12"/>
  <c r="AH912" i="12"/>
  <c r="AI1900" i="12"/>
  <c r="C2040" i="13" s="1"/>
  <c r="AJ1900" i="12"/>
  <c r="D2040" i="13" s="1"/>
  <c r="AE3667" i="12"/>
  <c r="AG3667" i="12"/>
  <c r="AI2958" i="12"/>
  <c r="C982" i="13" s="1"/>
  <c r="AJ2958" i="12"/>
  <c r="D982" i="13" s="1"/>
  <c r="AI1879" i="12"/>
  <c r="C2061" i="13" s="1"/>
  <c r="AJ1879" i="12"/>
  <c r="D2061" i="13" s="1"/>
  <c r="AI2279" i="12"/>
  <c r="C1661" i="13" s="1"/>
  <c r="AJ2279" i="12"/>
  <c r="D1661" i="13" s="1"/>
  <c r="AJ985" i="12"/>
  <c r="D2955" i="13" s="1"/>
  <c r="AI985" i="12"/>
  <c r="C2955" i="13" s="1"/>
  <c r="AJ2900" i="12"/>
  <c r="D1040" i="13" s="1"/>
  <c r="AI2900" i="12"/>
  <c r="C1040" i="13" s="1"/>
  <c r="AE3559" i="12"/>
  <c r="AG3559" i="12"/>
  <c r="AI1826" i="12"/>
  <c r="C2114" i="13" s="1"/>
  <c r="AH1751" i="12"/>
  <c r="AH1203" i="12"/>
  <c r="AH813" i="12"/>
  <c r="AH305" i="12"/>
  <c r="AH138" i="12"/>
  <c r="AH1735" i="12"/>
  <c r="AH1999" i="12"/>
  <c r="AH884" i="12"/>
  <c r="AH1622" i="12"/>
  <c r="AH431" i="12"/>
  <c r="AH345" i="12"/>
  <c r="AH471" i="12"/>
  <c r="AH1537" i="12"/>
  <c r="AH465" i="12"/>
  <c r="AH1839" i="12"/>
  <c r="AH2351" i="12"/>
  <c r="AH568" i="12"/>
  <c r="AH3209" i="12"/>
  <c r="AH558" i="12"/>
  <c r="AH1415" i="12"/>
  <c r="AH3891" i="12"/>
  <c r="AH2832" i="12"/>
  <c r="AH2933" i="12"/>
  <c r="AH2396" i="12"/>
  <c r="AH1518" i="12"/>
  <c r="AH1026" i="12"/>
  <c r="AH3456" i="12"/>
  <c r="AH953" i="12"/>
  <c r="AH187" i="12"/>
  <c r="AH3399" i="12"/>
  <c r="AH2153" i="12"/>
  <c r="AH3628" i="12"/>
  <c r="AH3151" i="12"/>
  <c r="AH3582" i="12"/>
  <c r="AH275" i="12"/>
  <c r="AH1722" i="12"/>
  <c r="AH696" i="12"/>
  <c r="AH2023" i="12"/>
  <c r="AH3807" i="12"/>
  <c r="AH1214" i="12"/>
  <c r="AH610" i="12"/>
  <c r="AH3325" i="12"/>
  <c r="AH2116" i="12"/>
  <c r="AH817" i="12"/>
  <c r="AH2912" i="12"/>
  <c r="AH1561" i="12"/>
  <c r="AH878" i="12"/>
  <c r="AH2507" i="12"/>
  <c r="AH780" i="12"/>
  <c r="AH876" i="12"/>
  <c r="AH2871" i="12"/>
  <c r="AH1934" i="12"/>
  <c r="AH1804" i="12"/>
  <c r="AH1671" i="12"/>
  <c r="AH1736" i="12"/>
  <c r="AH2461" i="12"/>
  <c r="AH1213" i="12"/>
  <c r="AH555" i="12"/>
  <c r="AH2926" i="12"/>
  <c r="AH574" i="12"/>
  <c r="AH207" i="12"/>
  <c r="AH3307" i="12"/>
  <c r="AH3534" i="12"/>
  <c r="AH1976" i="12"/>
  <c r="AH150" i="12"/>
  <c r="AH1805" i="12"/>
  <c r="AH3153" i="12"/>
  <c r="AH2072" i="12"/>
  <c r="AH455" i="12"/>
  <c r="AH2293" i="12"/>
  <c r="AH1610" i="12"/>
  <c r="AH3117" i="12"/>
  <c r="AH399" i="12"/>
  <c r="AH299" i="12"/>
  <c r="AH926" i="12"/>
  <c r="AH899" i="12"/>
  <c r="AH2451" i="12"/>
  <c r="AH812" i="12"/>
  <c r="AH2878" i="12"/>
  <c r="AH1818" i="12"/>
  <c r="AH357" i="12"/>
  <c r="AH2479" i="12"/>
  <c r="AH674" i="12"/>
  <c r="AH2702" i="12"/>
  <c r="AH1811" i="12"/>
  <c r="AH1452" i="12"/>
  <c r="AH3208" i="12"/>
  <c r="AH632" i="12"/>
  <c r="AH1183" i="12"/>
  <c r="AH966" i="12"/>
  <c r="AH2721" i="12"/>
  <c r="AH2238" i="12"/>
  <c r="AH557" i="12"/>
  <c r="AH2375" i="12"/>
  <c r="AH2421" i="12"/>
  <c r="AH2561" i="12"/>
  <c r="AH600" i="12"/>
  <c r="AH3487" i="12"/>
  <c r="AH3241" i="12"/>
  <c r="AH2416" i="12"/>
  <c r="AH3168" i="12"/>
  <c r="AH687" i="12"/>
  <c r="AH2291" i="12"/>
  <c r="AH3453" i="12"/>
  <c r="AH559" i="12"/>
  <c r="AH601" i="12"/>
  <c r="AH2923" i="12"/>
  <c r="AH2042" i="12"/>
  <c r="AH1650" i="12"/>
  <c r="AH2268" i="12"/>
  <c r="AH769" i="12"/>
  <c r="AH2662" i="12"/>
  <c r="AH2054" i="12"/>
  <c r="AH1233" i="12"/>
  <c r="AH1467" i="12"/>
  <c r="AH2433" i="12"/>
  <c r="AH712" i="12"/>
  <c r="AH1102" i="12"/>
  <c r="AH2437" i="12"/>
  <c r="AH1057" i="12"/>
  <c r="AH1003" i="12"/>
  <c r="AH1762" i="12"/>
  <c r="AH635" i="12"/>
  <c r="AH3111" i="12"/>
  <c r="AH1780" i="12"/>
  <c r="AH475" i="12"/>
  <c r="AH1055" i="12"/>
  <c r="AH2772" i="12"/>
  <c r="AH3633" i="12"/>
  <c r="AH1893" i="12"/>
  <c r="AH2792" i="12"/>
  <c r="AH3175" i="12"/>
  <c r="AH3627" i="12"/>
  <c r="AH826" i="12"/>
  <c r="AH255" i="12"/>
  <c r="AH192" i="12"/>
  <c r="AH3887" i="12"/>
  <c r="AH3163" i="12"/>
  <c r="AH1342" i="12"/>
  <c r="AH144" i="12"/>
  <c r="AH2058" i="12"/>
  <c r="AH3299" i="12"/>
  <c r="AH3502" i="12"/>
  <c r="AH3251" i="12"/>
  <c r="AH554" i="12"/>
  <c r="AH2001" i="12"/>
  <c r="AH2157" i="12"/>
  <c r="AH1636" i="12"/>
  <c r="AH2180" i="12"/>
  <c r="AH3269" i="12"/>
  <c r="AH2289" i="12"/>
  <c r="AH3035" i="12"/>
  <c r="AH3452" i="12"/>
  <c r="AH2892" i="12"/>
  <c r="AH392" i="12"/>
  <c r="AH2843" i="12"/>
  <c r="AH1651" i="12"/>
  <c r="AH617" i="12"/>
  <c r="AH1208" i="12"/>
  <c r="AH2056" i="12"/>
  <c r="AH3553" i="12"/>
  <c r="AH762" i="12"/>
  <c r="AH3276" i="12"/>
  <c r="AH2208" i="12"/>
  <c r="AH3542" i="12"/>
  <c r="AH2692" i="12"/>
  <c r="AH1301" i="12"/>
  <c r="AH2838" i="12"/>
  <c r="AH2802" i="12"/>
  <c r="AH3459" i="12"/>
  <c r="AH659" i="12"/>
  <c r="AH1580" i="12"/>
  <c r="AH1824" i="12"/>
  <c r="AH2605" i="12"/>
  <c r="AI3511" i="12"/>
  <c r="C429" i="13" s="1"/>
  <c r="AJ3511" i="12"/>
  <c r="D429" i="13" s="1"/>
  <c r="AJ320" i="12"/>
  <c r="D3620" i="13" s="1"/>
  <c r="AI320" i="12"/>
  <c r="C3620" i="13" s="1"/>
  <c r="AJ1570" i="12"/>
  <c r="D2370" i="13" s="1"/>
  <c r="AI1570" i="12"/>
  <c r="C2370" i="13" s="1"/>
  <c r="AE3733" i="12"/>
  <c r="AG3733" i="12"/>
  <c r="AI1817" i="12"/>
  <c r="C2123" i="13" s="1"/>
  <c r="AJ1817" i="12"/>
  <c r="D2123" i="13" s="1"/>
  <c r="AJ1962" i="12"/>
  <c r="D1978" i="13" s="1"/>
  <c r="AI1962" i="12"/>
  <c r="C1978" i="13" s="1"/>
  <c r="AJ3217" i="12"/>
  <c r="D723" i="13" s="1"/>
  <c r="AI3217" i="12"/>
  <c r="C723" i="13" s="1"/>
  <c r="AJ857" i="12"/>
  <c r="D3083" i="13" s="1"/>
  <c r="AI857" i="12"/>
  <c r="C3083" i="13" s="1"/>
  <c r="AE2233" i="12"/>
  <c r="AG2233" i="12"/>
  <c r="AG2924" i="12"/>
  <c r="AE2924" i="12"/>
  <c r="AE3634" i="12"/>
  <c r="AG3634" i="12"/>
  <c r="AJ974" i="12"/>
  <c r="D2966" i="13" s="1"/>
  <c r="AI974" i="12"/>
  <c r="C2966" i="13" s="1"/>
  <c r="AJ3446" i="12"/>
  <c r="D494" i="13" s="1"/>
  <c r="AI3446" i="12"/>
  <c r="C494" i="13" s="1"/>
  <c r="AG2367" i="12"/>
  <c r="AE2367" i="12"/>
  <c r="AE3752" i="12"/>
  <c r="AG3752" i="12"/>
  <c r="AJ2596" i="12"/>
  <c r="D1344" i="13" s="1"/>
  <c r="AI2596" i="12"/>
  <c r="C1344" i="13" s="1"/>
  <c r="AE2217" i="12"/>
  <c r="AG2217" i="12"/>
  <c r="AJ3304" i="12"/>
  <c r="D636" i="13" s="1"/>
  <c r="AI3304" i="12"/>
  <c r="C636" i="13" s="1"/>
  <c r="AI231" i="12"/>
  <c r="C3709" i="13" s="1"/>
  <c r="AJ231" i="12"/>
  <c r="D3709" i="13" s="1"/>
  <c r="AI526" i="12"/>
  <c r="C3414" i="13" s="1"/>
  <c r="AJ526" i="12"/>
  <c r="D3414" i="13" s="1"/>
  <c r="AI2661" i="12"/>
  <c r="C1279" i="13" s="1"/>
  <c r="AJ2661" i="12"/>
  <c r="D1279" i="13" s="1"/>
  <c r="AJ2987" i="12"/>
  <c r="D953" i="13" s="1"/>
  <c r="AI2987" i="12"/>
  <c r="C953" i="13" s="1"/>
  <c r="AI1037" i="12"/>
  <c r="C2903" i="13" s="1"/>
  <c r="AJ1037" i="12"/>
  <c r="D2903" i="13" s="1"/>
  <c r="AE3514" i="12"/>
  <c r="AG3514" i="12"/>
  <c r="AE3296" i="12"/>
  <c r="AG3296" i="12"/>
  <c r="AE3370" i="12"/>
  <c r="AG3370" i="12"/>
  <c r="AE3423" i="12"/>
  <c r="AG3423" i="12"/>
  <c r="AE3621" i="12"/>
  <c r="AG3621" i="12"/>
  <c r="AJ1509" i="12"/>
  <c r="D2431" i="13" s="1"/>
  <c r="AI1509" i="12"/>
  <c r="C2431" i="13" s="1"/>
  <c r="AJ1587" i="12"/>
  <c r="D2353" i="13" s="1"/>
  <c r="AI1587" i="12"/>
  <c r="C2353" i="13" s="1"/>
  <c r="AE3896" i="12"/>
  <c r="AG3896" i="12"/>
  <c r="AI2656" i="12"/>
  <c r="C1284" i="13" s="1"/>
  <c r="AJ2656" i="12"/>
  <c r="D1284" i="13" s="1"/>
  <c r="AE3192" i="12"/>
  <c r="AG3192" i="12"/>
  <c r="AG3927" i="12"/>
  <c r="AE3927" i="12"/>
  <c r="AG3675" i="12"/>
  <c r="AE3675" i="12"/>
  <c r="AG3919" i="12"/>
  <c r="AE3919" i="12"/>
  <c r="AG3365" i="12"/>
  <c r="AE3365" i="12"/>
  <c r="AG3872" i="12"/>
  <c r="AE3872" i="12"/>
  <c r="AG3870" i="12"/>
  <c r="AE3870" i="12"/>
  <c r="AI1399" i="12"/>
  <c r="C2541" i="13" s="1"/>
  <c r="AJ1399" i="12"/>
  <c r="D2541" i="13" s="1"/>
  <c r="AI1429" i="12"/>
  <c r="C2511" i="13" s="1"/>
  <c r="AJ1429" i="12"/>
  <c r="D2511" i="13" s="1"/>
  <c r="AJ1961" i="12"/>
  <c r="D1979" i="13" s="1"/>
  <c r="AI1961" i="12"/>
  <c r="C1979" i="13" s="1"/>
  <c r="AI731" i="12"/>
  <c r="C3209" i="13" s="1"/>
  <c r="AJ731" i="12"/>
  <c r="D3209" i="13" s="1"/>
  <c r="AJ2833" i="12"/>
  <c r="D1107" i="13" s="1"/>
  <c r="AI2833" i="12"/>
  <c r="C1107" i="13" s="1"/>
  <c r="AJ182" i="12"/>
  <c r="D3758" i="13" s="1"/>
  <c r="AI182" i="12"/>
  <c r="C3758" i="13" s="1"/>
  <c r="AI1843" i="12"/>
  <c r="C2097" i="13" s="1"/>
  <c r="AJ1843" i="12"/>
  <c r="D2097" i="13" s="1"/>
  <c r="AE3142" i="12"/>
  <c r="AG3142" i="12"/>
  <c r="AG3693" i="12"/>
  <c r="AE3693" i="12"/>
  <c r="AI1761" i="12"/>
  <c r="C2179" i="13" s="1"/>
  <c r="AJ1761" i="12"/>
  <c r="D2179" i="13" s="1"/>
  <c r="AG2403" i="12"/>
  <c r="AE2403" i="12"/>
  <c r="AG3761" i="12"/>
  <c r="AE3761" i="12"/>
  <c r="AJ1119" i="12"/>
  <c r="D2821" i="13" s="1"/>
  <c r="AI1119" i="12"/>
  <c r="C2821" i="13" s="1"/>
  <c r="AI1928" i="12"/>
  <c r="C2012" i="13" s="1"/>
  <c r="AJ1928" i="12"/>
  <c r="D2012" i="13" s="1"/>
  <c r="AJ2495" i="12"/>
  <c r="D1445" i="13" s="1"/>
  <c r="AI2495" i="12"/>
  <c r="C1445" i="13" s="1"/>
  <c r="AJ256" i="12"/>
  <c r="D3684" i="13" s="1"/>
  <c r="AI3566" i="12"/>
  <c r="C374" i="13" s="1"/>
  <c r="AJ3566" i="12"/>
  <c r="D374" i="13" s="1"/>
  <c r="AI139" i="12"/>
  <c r="C3801" i="13" s="1"/>
  <c r="AJ139" i="12"/>
  <c r="D3801" i="13" s="1"/>
  <c r="AG3661" i="12"/>
  <c r="AE3661" i="12"/>
  <c r="AJ1774" i="12"/>
  <c r="D2166" i="13" s="1"/>
  <c r="AI1774" i="12"/>
  <c r="C2166" i="13" s="1"/>
  <c r="AI1431" i="12"/>
  <c r="C2509" i="13" s="1"/>
  <c r="AJ1431" i="12"/>
  <c r="D2509" i="13" s="1"/>
  <c r="AG2809" i="12"/>
  <c r="AE2809" i="12"/>
  <c r="AE3275" i="12"/>
  <c r="AG3275" i="12"/>
  <c r="AE3512" i="12"/>
  <c r="AG3512" i="12"/>
  <c r="AE3204" i="12"/>
  <c r="AG3204" i="12"/>
  <c r="AE3308" i="12"/>
  <c r="AG3308" i="12"/>
  <c r="AJ499" i="12"/>
  <c r="D3441" i="13" s="1"/>
  <c r="AI499" i="12"/>
  <c r="C3441" i="13" s="1"/>
  <c r="AJ782" i="12"/>
  <c r="D3158" i="13" s="1"/>
  <c r="AI782" i="12"/>
  <c r="C3158" i="13" s="1"/>
  <c r="AI2150" i="12"/>
  <c r="C1790" i="13" s="1"/>
  <c r="AJ2150" i="12"/>
  <c r="D1790" i="13" s="1"/>
  <c r="AJ3619" i="12"/>
  <c r="D321" i="13" s="1"/>
  <c r="AI3619" i="12"/>
  <c r="C321" i="13" s="1"/>
  <c r="AI2693" i="12"/>
  <c r="C1247" i="13" s="1"/>
  <c r="AJ2693" i="12"/>
  <c r="D1247" i="13" s="1"/>
  <c r="AJ2183" i="12"/>
  <c r="D1757" i="13" s="1"/>
  <c r="AI2183" i="12"/>
  <c r="C1757" i="13" s="1"/>
  <c r="AI3273" i="12"/>
  <c r="C667" i="13" s="1"/>
  <c r="AJ3273" i="12"/>
  <c r="D667" i="13" s="1"/>
  <c r="AJ3078" i="12"/>
  <c r="D862" i="13" s="1"/>
  <c r="AI3078" i="12"/>
  <c r="C862" i="13" s="1"/>
  <c r="AG2146" i="12"/>
  <c r="AE2146" i="12"/>
  <c r="AG3167" i="12"/>
  <c r="AE3167" i="12"/>
  <c r="AJ3065" i="12"/>
  <c r="D875" i="13" s="1"/>
  <c r="AI3065" i="12"/>
  <c r="C875" i="13" s="1"/>
  <c r="AJ1362" i="12"/>
  <c r="D2578" i="13" s="1"/>
  <c r="AJ644" i="12"/>
  <c r="D3296" i="13" s="1"/>
  <c r="AI644" i="12"/>
  <c r="C3296" i="13" s="1"/>
  <c r="AI2378" i="12"/>
  <c r="C1562" i="13" s="1"/>
  <c r="AJ2378" i="12"/>
  <c r="D1562" i="13" s="1"/>
  <c r="AJ2876" i="12"/>
  <c r="D1064" i="13" s="1"/>
  <c r="AI2876" i="12"/>
  <c r="C1064" i="13" s="1"/>
  <c r="AJ1394" i="12"/>
  <c r="D2546" i="13" s="1"/>
  <c r="AI1394" i="12"/>
  <c r="C2546" i="13" s="1"/>
  <c r="AI1860" i="12"/>
  <c r="C2080" i="13" s="1"/>
  <c r="AJ1860" i="12"/>
  <c r="D2080" i="13" s="1"/>
  <c r="AJ3912" i="12"/>
  <c r="D28" i="13" s="1"/>
  <c r="AI3912" i="12"/>
  <c r="C28" i="13" s="1"/>
  <c r="AI1083" i="12"/>
  <c r="C2857" i="13" s="1"/>
  <c r="AJ1083" i="12"/>
  <c r="D2857" i="13" s="1"/>
  <c r="AI2547" i="12"/>
  <c r="C1393" i="13" s="1"/>
  <c r="AJ2547" i="12"/>
  <c r="D1393" i="13" s="1"/>
  <c r="AJ652" i="12"/>
  <c r="D3288" i="13" s="1"/>
  <c r="AI652" i="12"/>
  <c r="C3288" i="13" s="1"/>
  <c r="AJ993" i="12"/>
  <c r="D2947" i="13" s="1"/>
  <c r="AI993" i="12"/>
  <c r="C2947" i="13" s="1"/>
  <c r="AJ313" i="12"/>
  <c r="D3627" i="13" s="1"/>
  <c r="AJ777" i="12"/>
  <c r="D3163" i="13" s="1"/>
  <c r="AI777" i="12"/>
  <c r="C3163" i="13" s="1"/>
  <c r="AJ1054" i="12"/>
  <c r="D2886" i="13" s="1"/>
  <c r="AI1054" i="12"/>
  <c r="C2886" i="13" s="1"/>
  <c r="AJ2767" i="12"/>
  <c r="D1173" i="13" s="1"/>
  <c r="AI2767" i="12"/>
  <c r="C1173" i="13" s="1"/>
  <c r="AJ2536" i="12"/>
  <c r="D1404" i="13" s="1"/>
  <c r="AI2536" i="12"/>
  <c r="C1404" i="13" s="1"/>
  <c r="AJ760" i="12"/>
  <c r="D3180" i="13" s="1"/>
  <c r="AI760" i="12"/>
  <c r="C3180" i="13" s="1"/>
  <c r="AJ805" i="12"/>
  <c r="D3135" i="13" s="1"/>
  <c r="AI805" i="12"/>
  <c r="C3135" i="13" s="1"/>
  <c r="AI3112" i="12"/>
  <c r="C828" i="13" s="1"/>
  <c r="AJ3112" i="12"/>
  <c r="D828" i="13" s="1"/>
  <c r="AJ3545" i="12"/>
  <c r="D395" i="13" s="1"/>
  <c r="AI3545" i="12"/>
  <c r="C395" i="13" s="1"/>
  <c r="AI1996" i="12"/>
  <c r="C1944" i="13" s="1"/>
  <c r="AJ1996" i="12"/>
  <c r="D1944" i="13" s="1"/>
  <c r="AJ2618" i="12"/>
  <c r="D1322" i="13" s="1"/>
  <c r="AI2618" i="12"/>
  <c r="C1322" i="13" s="1"/>
  <c r="AI2764" i="12"/>
  <c r="C1176" i="13" s="1"/>
  <c r="AJ2764" i="12"/>
  <c r="D1176" i="13" s="1"/>
  <c r="AI2485" i="12"/>
  <c r="C1455" i="13" s="1"/>
  <c r="AJ2485" i="12"/>
  <c r="D1455" i="13" s="1"/>
  <c r="AJ473" i="12"/>
  <c r="D3467" i="13" s="1"/>
  <c r="AI473" i="12"/>
  <c r="C3467" i="13" s="1"/>
  <c r="AI2663" i="12"/>
  <c r="C1277" i="13" s="1"/>
  <c r="AJ2663" i="12"/>
  <c r="D1277" i="13" s="1"/>
  <c r="AI434" i="12"/>
  <c r="C3506" i="13" s="1"/>
  <c r="AJ434" i="12"/>
  <c r="D3506" i="13" s="1"/>
  <c r="AI2164" i="12"/>
  <c r="C1776" i="13" s="1"/>
  <c r="AJ2164" i="12"/>
  <c r="D1776" i="13" s="1"/>
  <c r="AI2060" i="12"/>
  <c r="C1880" i="13" s="1"/>
  <c r="AJ2060" i="12"/>
  <c r="D1880" i="13" s="1"/>
  <c r="AI977" i="12"/>
  <c r="C2963" i="13" s="1"/>
  <c r="AJ977" i="12"/>
  <c r="D2963" i="13" s="1"/>
  <c r="AI3227" i="12"/>
  <c r="C713" i="13" s="1"/>
  <c r="AJ3227" i="12"/>
  <c r="D713" i="13" s="1"/>
  <c r="AJ1364" i="12"/>
  <c r="D2576" i="13" s="1"/>
  <c r="AI1364" i="12"/>
  <c r="C2576" i="13" s="1"/>
  <c r="AJ3052" i="12"/>
  <c r="D888" i="13" s="1"/>
  <c r="AI3052" i="12"/>
  <c r="C888" i="13" s="1"/>
  <c r="AI531" i="12"/>
  <c r="C3409" i="13" s="1"/>
  <c r="AJ531" i="12"/>
  <c r="D3409" i="13" s="1"/>
  <c r="AJ867" i="12"/>
  <c r="D3073" i="13" s="1"/>
  <c r="AI867" i="12"/>
  <c r="C3073" i="13" s="1"/>
  <c r="AJ844" i="12"/>
  <c r="D3096" i="13" s="1"/>
  <c r="AI844" i="12"/>
  <c r="C3096" i="13" s="1"/>
  <c r="AJ1056" i="12"/>
  <c r="D2884" i="13" s="1"/>
  <c r="AI1056" i="12"/>
  <c r="C2884" i="13" s="1"/>
  <c r="AI2121" i="12"/>
  <c r="C1819" i="13" s="1"/>
  <c r="AJ2121" i="12"/>
  <c r="D1819" i="13" s="1"/>
  <c r="AJ3306" i="12"/>
  <c r="D634" i="13" s="1"/>
  <c r="AI3306" i="12"/>
  <c r="C634" i="13" s="1"/>
  <c r="AI1730" i="12"/>
  <c r="C2210" i="13" s="1"/>
  <c r="AJ1730" i="12"/>
  <c r="D2210" i="13" s="1"/>
  <c r="AI1713" i="12"/>
  <c r="C2227" i="13" s="1"/>
  <c r="AJ1713" i="12"/>
  <c r="D2227" i="13" s="1"/>
  <c r="AI2597" i="12"/>
  <c r="C1343" i="13" s="1"/>
  <c r="AJ2597" i="12"/>
  <c r="D1343" i="13" s="1"/>
  <c r="AI264" i="12"/>
  <c r="C3676" i="13" s="1"/>
  <c r="AJ264" i="12"/>
  <c r="D3676" i="13" s="1"/>
  <c r="AI708" i="12"/>
  <c r="C3232" i="13" s="1"/>
  <c r="AJ708" i="12"/>
  <c r="D3232" i="13" s="1"/>
  <c r="AI1744" i="12"/>
  <c r="C2196" i="13" s="1"/>
  <c r="AJ1744" i="12"/>
  <c r="D2196" i="13" s="1"/>
  <c r="AJ498" i="12"/>
  <c r="D3442" i="13" s="1"/>
  <c r="AI498" i="12"/>
  <c r="C3442" i="13" s="1"/>
  <c r="AJ3061" i="12"/>
  <c r="D879" i="13" s="1"/>
  <c r="AI3061" i="12"/>
  <c r="C879" i="13" s="1"/>
  <c r="AI156" i="12"/>
  <c r="C3784" i="13" s="1"/>
  <c r="AJ156" i="12"/>
  <c r="D3784" i="13" s="1"/>
  <c r="AI1105" i="12"/>
  <c r="C2835" i="13" s="1"/>
  <c r="AJ1105" i="12"/>
  <c r="D2835" i="13" s="1"/>
  <c r="AJ2337" i="12"/>
  <c r="D1603" i="13" s="1"/>
  <c r="AI2337" i="12"/>
  <c r="C1603" i="13" s="1"/>
  <c r="AJ784" i="12"/>
  <c r="D3156" i="13" s="1"/>
  <c r="AI784" i="12"/>
  <c r="C3156" i="13" s="1"/>
  <c r="AI3696" i="12"/>
  <c r="C244" i="13" s="1"/>
  <c r="AJ3696" i="12"/>
  <c r="D244" i="13" s="1"/>
  <c r="AJ1557" i="12"/>
  <c r="D2383" i="13" s="1"/>
  <c r="AI1557" i="12"/>
  <c r="C2383" i="13" s="1"/>
  <c r="AI2297" i="12"/>
  <c r="C1643" i="13" s="1"/>
  <c r="AJ2297" i="12"/>
  <c r="D1643" i="13" s="1"/>
  <c r="AI2866" i="12"/>
  <c r="C1074" i="13" s="1"/>
  <c r="AJ2866" i="12"/>
  <c r="D1074" i="13" s="1"/>
  <c r="AI2320" i="12"/>
  <c r="C1620" i="13" s="1"/>
  <c r="AJ2320" i="12"/>
  <c r="D1620" i="13" s="1"/>
  <c r="AI1178" i="12"/>
  <c r="C2762" i="13" s="1"/>
  <c r="AJ1178" i="12"/>
  <c r="D2762" i="13" s="1"/>
  <c r="AJ1272" i="12"/>
  <c r="D2668" i="13" s="1"/>
  <c r="AI1272" i="12"/>
  <c r="C2668" i="13" s="1"/>
  <c r="AJ881" i="12"/>
  <c r="D3059" i="13" s="1"/>
  <c r="AI881" i="12"/>
  <c r="C3059" i="13" s="1"/>
  <c r="AI1422" i="12"/>
  <c r="C2518" i="13" s="1"/>
  <c r="AJ1422" i="12"/>
  <c r="D2518" i="13" s="1"/>
  <c r="AJ3584" i="12"/>
  <c r="D356" i="13" s="1"/>
  <c r="AI417" i="12"/>
  <c r="C3523" i="13" s="1"/>
  <c r="AJ1063" i="12"/>
  <c r="D2877" i="13" s="1"/>
  <c r="AI1063" i="12"/>
  <c r="C2877" i="13" s="1"/>
  <c r="AI1350" i="12"/>
  <c r="C2590" i="13" s="1"/>
  <c r="AJ1350" i="12"/>
  <c r="D2590" i="13" s="1"/>
  <c r="AJ3494" i="12"/>
  <c r="D446" i="13" s="1"/>
  <c r="AI3494" i="12"/>
  <c r="C446" i="13" s="1"/>
  <c r="AJ821" i="12"/>
  <c r="D3119" i="13" s="1"/>
  <c r="AI821" i="12"/>
  <c r="C3119" i="13" s="1"/>
  <c r="AJ315" i="12"/>
  <c r="D3625" i="13" s="1"/>
  <c r="AI315" i="12"/>
  <c r="C3625" i="13" s="1"/>
  <c r="AJ405" i="12"/>
  <c r="D3535" i="13" s="1"/>
  <c r="AI405" i="12"/>
  <c r="C3535" i="13" s="1"/>
  <c r="AI3607" i="12"/>
  <c r="C333" i="13" s="1"/>
  <c r="AJ3607" i="12"/>
  <c r="D333" i="13" s="1"/>
  <c r="AJ3658" i="12"/>
  <c r="D282" i="13" s="1"/>
  <c r="AI3658" i="12"/>
  <c r="C282" i="13" s="1"/>
  <c r="AJ353" i="12"/>
  <c r="D3587" i="13" s="1"/>
  <c r="AI353" i="12"/>
  <c r="C3587" i="13" s="1"/>
  <c r="AI2123" i="12"/>
  <c r="C1817" i="13" s="1"/>
  <c r="AJ2123" i="12"/>
  <c r="D1817" i="13" s="1"/>
  <c r="AI3242" i="12"/>
  <c r="C698" i="13" s="1"/>
  <c r="AJ1257" i="12"/>
  <c r="D2683" i="13" s="1"/>
  <c r="AI1257" i="12"/>
  <c r="C2683" i="13" s="1"/>
  <c r="AJ2915" i="12"/>
  <c r="D1025" i="13" s="1"/>
  <c r="AI2915" i="12"/>
  <c r="C1025" i="13" s="1"/>
  <c r="AI835" i="12"/>
  <c r="C3105" i="13" s="1"/>
  <c r="AJ835" i="12"/>
  <c r="D3105" i="13" s="1"/>
  <c r="AI2629" i="12"/>
  <c r="C1311" i="13" s="1"/>
  <c r="AJ246" i="12"/>
  <c r="D3694" i="13" s="1"/>
  <c r="AI246" i="12"/>
  <c r="C3694" i="13" s="1"/>
  <c r="AI1666" i="12"/>
  <c r="C2274" i="13" s="1"/>
  <c r="AJ1666" i="12"/>
  <c r="D2274" i="13" s="1"/>
  <c r="AI850" i="12"/>
  <c r="C3090" i="13" s="1"/>
  <c r="AJ850" i="12"/>
  <c r="D3090" i="13" s="1"/>
  <c r="AE3931" i="12"/>
  <c r="AG3931" i="12"/>
  <c r="AG2818" i="12"/>
  <c r="AE2818" i="12"/>
  <c r="AJ1039" i="12"/>
  <c r="D2901" i="13" s="1"/>
  <c r="AI1039" i="12"/>
  <c r="C2901" i="13" s="1"/>
  <c r="AJ533" i="12"/>
  <c r="D3407" i="13" s="1"/>
  <c r="AI533" i="12"/>
  <c r="C3407" i="13" s="1"/>
  <c r="AJ2917" i="12"/>
  <c r="D1023" i="13" s="1"/>
  <c r="AI2917" i="12"/>
  <c r="C1023" i="13" s="1"/>
  <c r="AE3751" i="12"/>
  <c r="AG3751" i="12"/>
  <c r="AI170" i="12"/>
  <c r="C3770" i="13" s="1"/>
  <c r="AG3533" i="12"/>
  <c r="AE3533" i="12"/>
  <c r="AI1420" i="12"/>
  <c r="C2520" i="13" s="1"/>
  <c r="AJ1420" i="12"/>
  <c r="D2520" i="13" s="1"/>
  <c r="AE3797" i="12"/>
  <c r="AG3797" i="12"/>
  <c r="AI3196" i="12"/>
  <c r="C744" i="13" s="1"/>
  <c r="AI1016" i="12"/>
  <c r="C2924" i="13" s="1"/>
  <c r="AJ1016" i="12"/>
  <c r="D2924" i="13" s="1"/>
  <c r="AJ1127" i="12"/>
  <c r="D2813" i="13" s="1"/>
  <c r="AI1127" i="12"/>
  <c r="C2813" i="13" s="1"/>
  <c r="AE3529" i="12"/>
  <c r="AG3529" i="12"/>
  <c r="AG3909" i="12"/>
  <c r="AE3909" i="12"/>
  <c r="AE3460" i="12"/>
  <c r="AG3460" i="12"/>
  <c r="AG2931" i="12"/>
  <c r="AE2931" i="12"/>
  <c r="AG3089" i="12"/>
  <c r="AE3089" i="12"/>
  <c r="AI239" i="12"/>
  <c r="C3701" i="13" s="1"/>
  <c r="AJ239" i="12"/>
  <c r="D3701" i="13" s="1"/>
  <c r="AG2173" i="12"/>
  <c r="AE2173" i="12"/>
  <c r="AH1950" i="12"/>
  <c r="AH942" i="12"/>
  <c r="AH1426" i="12"/>
  <c r="AH1612" i="12"/>
  <c r="AH3757" i="12"/>
  <c r="AH1960" i="12"/>
  <c r="AH2178" i="12"/>
  <c r="AH2000" i="12"/>
  <c r="AH968" i="12"/>
  <c r="AH1246" i="12"/>
  <c r="AH598" i="12"/>
  <c r="AH2810" i="12"/>
  <c r="AH1130" i="12"/>
  <c r="AH1884" i="12"/>
  <c r="AH3703" i="12"/>
  <c r="AH1989" i="12"/>
  <c r="AH2486" i="12"/>
  <c r="AH1591" i="12"/>
  <c r="AH1975" i="12"/>
  <c r="AH2513" i="12"/>
  <c r="AH1445" i="12"/>
  <c r="AH3298" i="12"/>
  <c r="AH874" i="12"/>
  <c r="AH2890" i="12"/>
  <c r="AH3262" i="12"/>
  <c r="AH2104" i="12"/>
  <c r="AH1506" i="12"/>
  <c r="AH1317" i="12"/>
  <c r="AH2707" i="12"/>
  <c r="AH1304" i="12"/>
  <c r="AH615" i="12"/>
  <c r="AH529" i="12"/>
  <c r="AH645" i="12"/>
  <c r="AH3869" i="12"/>
  <c r="AH1466" i="12"/>
  <c r="AH1137" i="12"/>
  <c r="AH310" i="12"/>
  <c r="AH2492" i="12"/>
  <c r="AH151" i="12"/>
  <c r="AH2722" i="12"/>
  <c r="AH2997" i="12"/>
  <c r="AH1333" i="12"/>
  <c r="AH1711" i="12"/>
  <c r="AH2867" i="12"/>
  <c r="AH1244" i="12"/>
  <c r="AH2753" i="12"/>
  <c r="AH891" i="12"/>
  <c r="AH3424" i="12"/>
  <c r="AH1844" i="12"/>
  <c r="AH1971" i="12"/>
  <c r="AH3360" i="12"/>
  <c r="AH1439" i="12"/>
  <c r="AH500" i="12"/>
  <c r="AH2725" i="12"/>
  <c r="AH3375" i="12"/>
  <c r="AH2626" i="12"/>
  <c r="AH1687" i="12"/>
  <c r="AH3091" i="12"/>
  <c r="AH2768" i="12"/>
  <c r="AH1170" i="12"/>
  <c r="AH3124" i="12"/>
  <c r="AH2120" i="12"/>
  <c r="AH3526" i="12"/>
  <c r="AH3833" i="12"/>
  <c r="AH478" i="12"/>
  <c r="AH1789" i="12"/>
  <c r="AH1380" i="12"/>
  <c r="AH2781" i="12"/>
  <c r="AH3425" i="12"/>
  <c r="AH1959" i="12"/>
  <c r="AH882" i="12"/>
  <c r="AH3077" i="12"/>
  <c r="AH3393" i="12"/>
  <c r="AH502" i="12"/>
  <c r="AH2493" i="12"/>
  <c r="AH1472" i="12"/>
  <c r="AH3041" i="12"/>
  <c r="AH3389" i="12"/>
  <c r="AH970" i="12"/>
  <c r="AH3233" i="12"/>
  <c r="AH1286" i="12"/>
  <c r="AH1407" i="12"/>
  <c r="AH569" i="12"/>
  <c r="AH3303" i="12"/>
  <c r="AH2555" i="12"/>
  <c r="AH1633" i="12"/>
  <c r="AH749" i="12"/>
  <c r="AH2460" i="12"/>
  <c r="AH1897" i="12"/>
  <c r="AH2574" i="12"/>
  <c r="AH916" i="12"/>
  <c r="AH1451" i="12"/>
  <c r="AH1049" i="12"/>
  <c r="AH3763" i="12"/>
  <c r="AH1275" i="12"/>
  <c r="AH333" i="12"/>
  <c r="AH3601" i="12"/>
  <c r="AH2509" i="12"/>
  <c r="AH1164" i="12"/>
  <c r="AH2133" i="12"/>
  <c r="AH546" i="12"/>
  <c r="AH2889" i="12"/>
  <c r="AH1315" i="12"/>
  <c r="AH2101" i="12"/>
  <c r="AH2869" i="12"/>
  <c r="AH2347" i="12"/>
  <c r="AH2543" i="12"/>
  <c r="AH3024" i="12"/>
  <c r="AH146" i="12"/>
  <c r="AH2955" i="12"/>
  <c r="AH1440" i="12"/>
  <c r="AH564" i="12"/>
  <c r="AH2391" i="12"/>
  <c r="AH2110" i="12"/>
  <c r="AH1280" i="12"/>
  <c r="AH1596" i="12"/>
  <c r="AH2790" i="12"/>
  <c r="AH1066" i="12"/>
  <c r="AH1285" i="12"/>
  <c r="AH2572" i="12"/>
  <c r="AH2025" i="12"/>
  <c r="AH2158" i="12"/>
  <c r="AH468" i="12"/>
  <c r="AH690" i="12"/>
  <c r="AH2412" i="12"/>
  <c r="AH1617" i="12"/>
  <c r="AH804" i="12"/>
  <c r="AH849" i="12"/>
  <c r="AH2999" i="12"/>
  <c r="AH1540" i="12"/>
  <c r="AH1883" i="12"/>
  <c r="AH619" i="12"/>
  <c r="AH3532" i="12"/>
  <c r="AH282" i="12"/>
  <c r="AH1249" i="12"/>
  <c r="AH2221" i="12"/>
  <c r="AH707" i="12"/>
  <c r="AH608" i="12"/>
  <c r="AH758" i="12"/>
  <c r="AH1340" i="12"/>
  <c r="AH496" i="12"/>
  <c r="AH260" i="12"/>
  <c r="AH1969" i="12"/>
  <c r="AH1288" i="12"/>
  <c r="AH1838" i="12"/>
  <c r="AH145" i="12"/>
  <c r="AH3817" i="12"/>
  <c r="AH2699" i="12"/>
  <c r="AH254" i="12"/>
  <c r="AH3145" i="12"/>
  <c r="AH2694" i="12"/>
  <c r="AH1358" i="12"/>
  <c r="AH172" i="12"/>
  <c r="AH3444" i="12"/>
  <c r="AH2087" i="12"/>
  <c r="AH1156" i="12"/>
  <c r="AH1468" i="12"/>
  <c r="AH1508" i="12"/>
  <c r="AH3616" i="12"/>
  <c r="AH389" i="12"/>
  <c r="AH1197" i="12"/>
  <c r="AH2303" i="12"/>
  <c r="AH3508" i="12"/>
  <c r="AH681" i="12"/>
  <c r="AH1517" i="12"/>
  <c r="AH759" i="12"/>
  <c r="AH1200" i="12"/>
  <c r="AH633" i="12"/>
  <c r="AH2709" i="12"/>
  <c r="AH443" i="12"/>
  <c r="AH2441" i="12"/>
  <c r="AH3180" i="12"/>
  <c r="AH3087" i="12"/>
  <c r="AH629" i="12"/>
  <c r="AH3895" i="12"/>
  <c r="AH224" i="12"/>
  <c r="AI1195" i="12"/>
  <c r="C2745" i="13" s="1"/>
  <c r="AJ1195" i="12"/>
  <c r="D2745" i="13" s="1"/>
  <c r="AJ2689" i="12"/>
  <c r="D1251" i="13" s="1"/>
  <c r="AI2689" i="12"/>
  <c r="C1251" i="13" s="1"/>
  <c r="AI380" i="12"/>
  <c r="C3560" i="13" s="1"/>
  <c r="AJ380" i="12"/>
  <c r="D3560" i="13" s="1"/>
  <c r="AI2002" i="12"/>
  <c r="C1938" i="13" s="1"/>
  <c r="AJ2002" i="12"/>
  <c r="D1938" i="13" s="1"/>
  <c r="AG2745" i="12"/>
  <c r="AE2745" i="12"/>
  <c r="AG3714" i="12"/>
  <c r="AE3714" i="12"/>
  <c r="AG3215" i="12"/>
  <c r="AE3215" i="12"/>
  <c r="AG3643" i="12"/>
  <c r="AE3643" i="12"/>
  <c r="AJ2096" i="12"/>
  <c r="D1844" i="13" s="1"/>
  <c r="AI2096" i="12"/>
  <c r="C1844" i="13" s="1"/>
  <c r="AG2913" i="12"/>
  <c r="AE2913" i="12"/>
  <c r="AG3825" i="12"/>
  <c r="AE3825" i="12"/>
  <c r="AG2726" i="12"/>
  <c r="AE2726" i="12"/>
  <c r="AG3277" i="12"/>
  <c r="AE3277" i="12"/>
  <c r="AE2623" i="12"/>
  <c r="AG2623" i="12"/>
  <c r="AG3319" i="12"/>
  <c r="AE3319" i="12"/>
  <c r="AG3403" i="12"/>
  <c r="AE3403" i="12"/>
  <c r="AJ2914" i="12"/>
  <c r="D1026" i="13" s="1"/>
  <c r="AI2914" i="12"/>
  <c r="C1026" i="13" s="1"/>
  <c r="AI553" i="12"/>
  <c r="C3387" i="13" s="1"/>
  <c r="AJ3290" i="12"/>
  <c r="D650" i="13" s="1"/>
  <c r="AI3290" i="12"/>
  <c r="C650" i="13" s="1"/>
  <c r="AI363" i="12"/>
  <c r="C3577" i="13" s="1"/>
  <c r="AJ363" i="12"/>
  <c r="D3577" i="13" s="1"/>
  <c r="AI587" i="12"/>
  <c r="C3353" i="13" s="1"/>
  <c r="AJ587" i="12"/>
  <c r="D3353" i="13" s="1"/>
  <c r="AE3640" i="12"/>
  <c r="AG3640" i="12"/>
  <c r="AG3427" i="12"/>
  <c r="AE3427" i="12"/>
  <c r="AE3225" i="12"/>
  <c r="AG3225" i="12"/>
  <c r="AI1458" i="12"/>
  <c r="C2482" i="13" s="1"/>
  <c r="AJ1458" i="12"/>
  <c r="D2482" i="13" s="1"/>
  <c r="AE3493" i="12"/>
  <c r="AG3493" i="12"/>
  <c r="AG3809" i="12"/>
  <c r="AE3809" i="12"/>
  <c r="AE3766" i="12"/>
  <c r="AG3766" i="12"/>
  <c r="AG3930" i="12"/>
  <c r="AE3930" i="12"/>
  <c r="AG3907" i="12"/>
  <c r="AE3907" i="12"/>
  <c r="AG3840" i="12"/>
  <c r="AE3840" i="12"/>
  <c r="AJ1701" i="12"/>
  <c r="D2239" i="13" s="1"/>
  <c r="AI1701" i="12"/>
  <c r="C2239" i="13" s="1"/>
  <c r="AI2641" i="12"/>
  <c r="C1299" i="13" s="1"/>
  <c r="AJ335" i="12"/>
  <c r="D3605" i="13" s="1"/>
  <c r="AI335" i="12"/>
  <c r="C3605" i="13" s="1"/>
  <c r="AG3604" i="12"/>
  <c r="AE3604" i="12"/>
  <c r="AJ1470" i="12"/>
  <c r="D2470" i="13" s="1"/>
  <c r="AI1470" i="12"/>
  <c r="C2470" i="13" s="1"/>
  <c r="AJ1993" i="12"/>
  <c r="D1947" i="13" s="1"/>
  <c r="AI1993" i="12"/>
  <c r="C1947" i="13" s="1"/>
  <c r="AG3503" i="12"/>
  <c r="AE3503" i="12"/>
  <c r="AG3135" i="12"/>
  <c r="AE3135" i="12"/>
  <c r="AG3928" i="12"/>
  <c r="AE3928" i="12"/>
  <c r="AG3200" i="12"/>
  <c r="AE3200" i="12"/>
  <c r="AE2383" i="12"/>
  <c r="AG2383" i="12"/>
  <c r="AG3903" i="12"/>
  <c r="AE3903" i="12"/>
  <c r="AJ1940" i="12"/>
  <c r="D2000" i="13" s="1"/>
  <c r="AI1940" i="12"/>
  <c r="C2000" i="13" s="1"/>
  <c r="AJ408" i="12"/>
  <c r="D3532" i="13" s="1"/>
  <c r="AI408" i="12"/>
  <c r="C3532" i="13" s="1"/>
  <c r="AJ296" i="12"/>
  <c r="D3644" i="13" s="1"/>
  <c r="AI296" i="12"/>
  <c r="C3644" i="13" s="1"/>
  <c r="AI1660" i="12"/>
  <c r="C2280" i="13" s="1"/>
  <c r="AJ1660" i="12"/>
  <c r="D2280" i="13" s="1"/>
  <c r="AI3629" i="12"/>
  <c r="C311" i="13" s="1"/>
  <c r="AJ3629" i="12"/>
  <c r="D311" i="13" s="1"/>
  <c r="AI1484" i="12"/>
  <c r="C2456" i="13" s="1"/>
  <c r="AJ1484" i="12"/>
  <c r="D2456" i="13" s="1"/>
  <c r="AE3484" i="12"/>
  <c r="AG3484" i="12"/>
  <c r="AJ1958" i="12"/>
  <c r="D1982" i="13" s="1"/>
  <c r="AI1958" i="12"/>
  <c r="C1982" i="13" s="1"/>
  <c r="AJ685" i="12"/>
  <c r="D3255" i="13" s="1"/>
  <c r="AE3387" i="12"/>
  <c r="AG3387" i="12"/>
  <c r="AE3911" i="12"/>
  <c r="AG3911" i="12"/>
  <c r="AG2807" i="12"/>
  <c r="AE2807" i="12"/>
  <c r="AI1412" i="12"/>
  <c r="C2528" i="13" s="1"/>
  <c r="AJ1412" i="12"/>
  <c r="D2528" i="13" s="1"/>
  <c r="AI1571" i="12"/>
  <c r="C2369" i="13" s="1"/>
  <c r="AJ1571" i="12"/>
  <c r="D2369" i="13" s="1"/>
  <c r="AI157" i="12"/>
  <c r="C3783" i="13" s="1"/>
  <c r="AJ157" i="12"/>
  <c r="D3783" i="13" s="1"/>
  <c r="AI2165" i="12"/>
  <c r="C1775" i="13" s="1"/>
  <c r="AJ2165" i="12"/>
  <c r="D1775" i="13" s="1"/>
  <c r="AE2430" i="12"/>
  <c r="AG2430" i="12"/>
  <c r="AJ2491" i="12"/>
  <c r="D1449" i="13" s="1"/>
  <c r="AI2491" i="12"/>
  <c r="C1449" i="13" s="1"/>
  <c r="AJ2481" i="12"/>
  <c r="D1459" i="13" s="1"/>
  <c r="AI2481" i="12"/>
  <c r="C1459" i="13" s="1"/>
  <c r="AI1766" i="12"/>
  <c r="C2174" i="13" s="1"/>
  <c r="AJ1766" i="12"/>
  <c r="D2174" i="13" s="1"/>
  <c r="AG3214" i="12"/>
  <c r="AE3214" i="12"/>
  <c r="AI517" i="12"/>
  <c r="C3423" i="13" s="1"/>
  <c r="AG3141" i="12"/>
  <c r="AE3141" i="12"/>
  <c r="AJ3826" i="12"/>
  <c r="D114" i="13" s="1"/>
  <c r="AI3826" i="12"/>
  <c r="C114" i="13" s="1"/>
  <c r="AI3837" i="12"/>
  <c r="C103" i="13" s="1"/>
  <c r="AJ3837" i="12"/>
  <c r="D103" i="13" s="1"/>
  <c r="AE3479" i="12"/>
  <c r="AG3479" i="12"/>
  <c r="AG3729" i="12"/>
  <c r="AE3729" i="12"/>
  <c r="AI3832" i="12"/>
  <c r="C108" i="13" s="1"/>
  <c r="AJ3832" i="12"/>
  <c r="D108" i="13" s="1"/>
  <c r="AE3933" i="12"/>
  <c r="AG3933" i="12"/>
  <c r="AI1448" i="12"/>
  <c r="C2492" i="13" s="1"/>
  <c r="AJ1448" i="12"/>
  <c r="D2492" i="13" s="1"/>
  <c r="AJ3623" i="12"/>
  <c r="D317" i="13" s="1"/>
  <c r="AI3623" i="12"/>
  <c r="C317" i="13" s="1"/>
  <c r="AG2442" i="12"/>
  <c r="AE2442" i="12"/>
  <c r="AG3397" i="12"/>
  <c r="AE3397" i="12"/>
  <c r="AE3407" i="12"/>
  <c r="AG3407" i="12"/>
  <c r="AI1009" i="12"/>
  <c r="C2931" i="13" s="1"/>
  <c r="AI2053" i="12"/>
  <c r="C1887" i="13" s="1"/>
  <c r="AJ2053" i="12"/>
  <c r="D1887" i="13" s="1"/>
  <c r="AI1228" i="12"/>
  <c r="C2712" i="13" s="1"/>
  <c r="AJ1228" i="12"/>
  <c r="D2712" i="13" s="1"/>
  <c r="AJ3023" i="12"/>
  <c r="D917" i="13" s="1"/>
  <c r="AI3023" i="12"/>
  <c r="C917" i="13" s="1"/>
  <c r="AI2487" i="12"/>
  <c r="C1453" i="13" s="1"/>
  <c r="AJ2487" i="12"/>
  <c r="D1453" i="13" s="1"/>
  <c r="AJ1259" i="12"/>
  <c r="D2681" i="13" s="1"/>
  <c r="AI1259" i="12"/>
  <c r="C2681" i="13" s="1"/>
  <c r="AI2012" i="12"/>
  <c r="C1928" i="13" s="1"/>
  <c r="AJ2012" i="12"/>
  <c r="D1928" i="13" s="1"/>
  <c r="AI1205" i="12"/>
  <c r="C2735" i="13" s="1"/>
  <c r="AJ1205" i="12"/>
  <c r="D2735" i="13" s="1"/>
  <c r="AJ2295" i="12"/>
  <c r="D1645" i="13" s="1"/>
  <c r="AI2295" i="12"/>
  <c r="C1645" i="13" s="1"/>
  <c r="AI2515" i="12"/>
  <c r="C1425" i="13" s="1"/>
  <c r="AJ2515" i="12"/>
  <c r="D1425" i="13" s="1"/>
  <c r="AI730" i="12"/>
  <c r="C3210" i="13" s="1"/>
  <c r="AJ730" i="12"/>
  <c r="D3210" i="13" s="1"/>
  <c r="AJ2086" i="12"/>
  <c r="D1854" i="13" s="1"/>
  <c r="AI2086" i="12"/>
  <c r="C1854" i="13" s="1"/>
  <c r="AI2137" i="12"/>
  <c r="C1803" i="13" s="1"/>
  <c r="AJ2137" i="12"/>
  <c r="D1803" i="13" s="1"/>
  <c r="AI174" i="12"/>
  <c r="C3766" i="13" s="1"/>
  <c r="AJ174" i="12"/>
  <c r="D3766" i="13" s="1"/>
  <c r="AJ3012" i="12"/>
  <c r="D928" i="13" s="1"/>
  <c r="AJ735" i="12"/>
  <c r="D3205" i="13" s="1"/>
  <c r="AI735" i="12"/>
  <c r="C3205" i="13" s="1"/>
  <c r="AI234" i="12"/>
  <c r="C3706" i="13" s="1"/>
  <c r="AJ234" i="12"/>
  <c r="D3706" i="13" s="1"/>
  <c r="AJ847" i="12"/>
  <c r="D3093" i="13" s="1"/>
  <c r="AI847" i="12"/>
  <c r="C3093" i="13" s="1"/>
  <c r="AI2161" i="12"/>
  <c r="C1779" i="13" s="1"/>
  <c r="AJ2161" i="12"/>
  <c r="D1779" i="13" s="1"/>
  <c r="AJ2903" i="12"/>
  <c r="D1037" i="13" s="1"/>
  <c r="AI2903" i="12"/>
  <c r="C1037" i="13" s="1"/>
  <c r="AI2991" i="12"/>
  <c r="C949" i="13" s="1"/>
  <c r="AJ2991" i="12"/>
  <c r="D949" i="13" s="1"/>
  <c r="AJ1977" i="12"/>
  <c r="D1963" i="13" s="1"/>
  <c r="AI1977" i="12"/>
  <c r="C1963" i="13" s="1"/>
  <c r="AI3816" i="12"/>
  <c r="C124" i="13" s="1"/>
  <c r="AJ3816" i="12"/>
  <c r="D124" i="13" s="1"/>
  <c r="AI2341" i="12"/>
  <c r="C1599" i="13" s="1"/>
  <c r="AJ2341" i="12"/>
  <c r="D1599" i="13" s="1"/>
  <c r="AI2284" i="12"/>
  <c r="C1656" i="13" s="1"/>
  <c r="AJ2284" i="12"/>
  <c r="D1656" i="13" s="1"/>
  <c r="AJ2154" i="12"/>
  <c r="D1786" i="13" s="1"/>
  <c r="AI2154" i="12"/>
  <c r="C1786" i="13" s="1"/>
  <c r="AI1110" i="12"/>
  <c r="C2830" i="13" s="1"/>
  <c r="AJ1110" i="12"/>
  <c r="D2830" i="13" s="1"/>
  <c r="AJ1867" i="12"/>
  <c r="D2073" i="13" s="1"/>
  <c r="AJ921" i="12"/>
  <c r="D3019" i="13" s="1"/>
  <c r="AI921" i="12"/>
  <c r="C3019" i="13" s="1"/>
  <c r="AI3836" i="12"/>
  <c r="C104" i="13" s="1"/>
  <c r="AJ3836" i="12"/>
  <c r="D104" i="13" s="1"/>
  <c r="AJ1914" i="12"/>
  <c r="D2026" i="13" s="1"/>
  <c r="AI1914" i="12"/>
  <c r="C2026" i="13" s="1"/>
  <c r="AI831" i="12"/>
  <c r="C3109" i="13" s="1"/>
  <c r="AJ831" i="12"/>
  <c r="D3109" i="13" s="1"/>
  <c r="AI1042" i="12"/>
  <c r="C2898" i="13" s="1"/>
  <c r="AJ1042" i="12"/>
  <c r="D2898" i="13" s="1"/>
  <c r="AJ1446" i="12"/>
  <c r="D2494" i="13" s="1"/>
  <c r="AI1446" i="12"/>
  <c r="C2494" i="13" s="1"/>
  <c r="AJ2333" i="12"/>
  <c r="D1607" i="13" s="1"/>
  <c r="AI2333" i="12"/>
  <c r="C1607" i="13" s="1"/>
  <c r="AJ841" i="12"/>
  <c r="D3099" i="13" s="1"/>
  <c r="AI841" i="12"/>
  <c r="C3099" i="13" s="1"/>
  <c r="AI1136" i="12"/>
  <c r="C2804" i="13" s="1"/>
  <c r="AJ1136" i="12"/>
  <c r="D2804" i="13" s="1"/>
  <c r="AI2014" i="12"/>
  <c r="C1926" i="13" s="1"/>
  <c r="AJ2014" i="12"/>
  <c r="D1926" i="13" s="1"/>
  <c r="AI1424" i="12"/>
  <c r="C2516" i="13" s="1"/>
  <c r="AJ1424" i="12"/>
  <c r="D2516" i="13" s="1"/>
  <c r="AI656" i="12"/>
  <c r="C3284" i="13" s="1"/>
  <c r="AJ656" i="12"/>
  <c r="D3284" i="13" s="1"/>
  <c r="AI2863" i="12"/>
  <c r="C1077" i="13" s="1"/>
  <c r="AJ2863" i="12"/>
  <c r="D1077" i="13" s="1"/>
  <c r="AJ1768" i="12"/>
  <c r="D2172" i="13" s="1"/>
  <c r="AI1768" i="12"/>
  <c r="C2172" i="13" s="1"/>
  <c r="AI706" i="12"/>
  <c r="C3234" i="13" s="1"/>
  <c r="AJ706" i="12"/>
  <c r="D3234" i="13" s="1"/>
  <c r="AI241" i="12"/>
  <c r="C3699" i="13" s="1"/>
  <c r="AJ241" i="12"/>
  <c r="D3699" i="13" s="1"/>
  <c r="AJ268" i="12"/>
  <c r="D3672" i="13" s="1"/>
  <c r="AI268" i="12"/>
  <c r="C3672" i="13" s="1"/>
  <c r="AJ2861" i="12"/>
  <c r="D1079" i="13" s="1"/>
  <c r="AI2861" i="12"/>
  <c r="C1079" i="13" s="1"/>
  <c r="AJ2296" i="12"/>
  <c r="D1644" i="13" s="1"/>
  <c r="AI2296" i="12"/>
  <c r="C1644" i="13" s="1"/>
  <c r="AJ2714" i="12"/>
  <c r="D1226" i="13" s="1"/>
  <c r="AI2714" i="12"/>
  <c r="C1226" i="13" s="1"/>
  <c r="AH208" i="12"/>
  <c r="AH376" i="12"/>
  <c r="AH3103" i="12"/>
  <c r="AH2651" i="12"/>
  <c r="AH1414" i="12"/>
  <c r="AH2187" i="12"/>
  <c r="AH1842" i="12"/>
  <c r="AH476" i="12"/>
  <c r="AH1712" i="12"/>
  <c r="AH1395" i="12"/>
  <c r="AH2765" i="12"/>
  <c r="AH338" i="12"/>
  <c r="AH1533" i="12"/>
  <c r="AH226" i="12"/>
  <c r="AH1217" i="12"/>
  <c r="AH2813" i="12"/>
  <c r="AH959" i="12"/>
  <c r="AH1916" i="12"/>
  <c r="AH1847" i="12"/>
  <c r="AH2240" i="12"/>
  <c r="AH2490" i="12"/>
  <c r="AH3080" i="12"/>
  <c r="AH2011" i="12"/>
  <c r="AH2380" i="12"/>
  <c r="AH1108" i="12"/>
  <c r="AH3409" i="12"/>
  <c r="AH3102" i="12"/>
  <c r="AH1756" i="12"/>
  <c r="AI1124" i="12"/>
  <c r="C2816" i="13" s="1"/>
  <c r="AJ1124" i="12"/>
  <c r="D2816" i="13" s="1"/>
  <c r="AJ2784" i="12"/>
  <c r="D1156" i="13" s="1"/>
  <c r="AI2784" i="12"/>
  <c r="C1156" i="13" s="1"/>
  <c r="AJ2744" i="12"/>
  <c r="D1196" i="13" s="1"/>
  <c r="AJ1569" i="12"/>
  <c r="D2371" i="13" s="1"/>
  <c r="AI1569" i="12"/>
  <c r="C2371" i="13" s="1"/>
  <c r="AH2356" i="12"/>
  <c r="AH542" i="12"/>
  <c r="AH1776" i="12"/>
  <c r="AH859" i="12"/>
  <c r="AH2326" i="12"/>
  <c r="AH1573" i="12"/>
  <c r="AH3188" i="12"/>
  <c r="AH753" i="12"/>
  <c r="AH1750" i="12"/>
  <c r="AH3680" i="12"/>
  <c r="AH1442" i="12"/>
  <c r="AH1682" i="12"/>
  <c r="AH153" i="12"/>
  <c r="AH2906" i="12"/>
  <c r="AH2082" i="12"/>
  <c r="AH1155" i="12"/>
  <c r="AH1885" i="12"/>
  <c r="AH703" i="12"/>
  <c r="AH3507" i="12"/>
  <c r="AH1832" i="12"/>
  <c r="AH1392" i="12"/>
  <c r="AH1453" i="12"/>
  <c r="AH351" i="12"/>
  <c r="AH2743" i="12"/>
  <c r="AH1567" i="12"/>
  <c r="AH3256" i="12"/>
  <c r="AH1131" i="12"/>
  <c r="AH253" i="12"/>
  <c r="AH2414" i="12"/>
  <c r="AH2980" i="12"/>
  <c r="AH1672" i="12"/>
  <c r="AH3069" i="12"/>
  <c r="AH1068" i="12"/>
  <c r="AH3363" i="12"/>
  <c r="AH2548" i="12"/>
  <c r="AH1755" i="12"/>
  <c r="AH3485" i="12"/>
  <c r="AH3274" i="12"/>
  <c r="AH1075" i="12"/>
  <c r="AH1737" i="12"/>
  <c r="AH1949" i="12"/>
  <c r="AH2862" i="12"/>
  <c r="AH1092" i="12"/>
  <c r="AH860" i="12"/>
  <c r="AH361" i="12"/>
  <c r="AH2020" i="12"/>
  <c r="AH2117" i="12"/>
  <c r="AH3401" i="12"/>
  <c r="AH1691" i="12"/>
  <c r="AH272" i="12"/>
  <c r="AH2854" i="12"/>
  <c r="AH819" i="12"/>
  <c r="AH2239" i="12"/>
  <c r="AH354" i="12"/>
  <c r="AH2907" i="12"/>
  <c r="AH3266" i="12"/>
  <c r="AH1481" i="12"/>
  <c r="AH2063" i="12"/>
  <c r="AH1684" i="12"/>
  <c r="AH414" i="12"/>
  <c r="AH2592" i="12"/>
  <c r="AH628" i="12"/>
  <c r="AH2313" i="12"/>
  <c r="AH1801" i="12"/>
  <c r="AH1294" i="12"/>
  <c r="AH776" i="12"/>
  <c r="AH3591" i="12"/>
  <c r="AH2254" i="12"/>
  <c r="AH2107" i="12"/>
  <c r="AH1045" i="12"/>
  <c r="AH2052" i="12"/>
  <c r="AH3391" i="12"/>
  <c r="AH3040" i="12"/>
  <c r="AH158" i="12"/>
  <c r="AH1657" i="12"/>
  <c r="AH3687" i="12"/>
  <c r="AH2778" i="12"/>
  <c r="AH952" i="12"/>
  <c r="AH2362" i="12"/>
  <c r="AH3340" i="12"/>
  <c r="AH261" i="12"/>
  <c r="AH2690" i="12"/>
  <c r="AH506" i="12"/>
  <c r="AH3531" i="12"/>
  <c r="AH2622" i="12"/>
  <c r="AH3107" i="12"/>
  <c r="AH1497" i="12"/>
  <c r="AH3345" i="12"/>
  <c r="AH2972" i="12"/>
  <c r="AH614" i="12"/>
  <c r="AH2557" i="12"/>
  <c r="AH1905" i="12"/>
  <c r="AH1462" i="12"/>
  <c r="AH474" i="12"/>
  <c r="AH2589" i="12"/>
  <c r="AH1388" i="12"/>
  <c r="AH1196" i="12"/>
  <c r="AH1339" i="12"/>
  <c r="AH2404" i="12"/>
  <c r="AH1025" i="12"/>
  <c r="AH3254" i="12"/>
  <c r="AH2357" i="12"/>
  <c r="AH1149" i="12"/>
  <c r="AH2831" i="12"/>
  <c r="AH3247" i="12"/>
  <c r="AH1733" i="12"/>
  <c r="AH838" i="12"/>
  <c r="AH319" i="12"/>
  <c r="AH898" i="12"/>
  <c r="AH418" i="12"/>
  <c r="AH3337" i="12"/>
  <c r="AH411" i="12"/>
  <c r="AH2384" i="12"/>
  <c r="AH3641" i="12"/>
  <c r="AH424" i="12"/>
  <c r="AH3062" i="12"/>
  <c r="AH1235" i="12"/>
  <c r="AH3224" i="12"/>
  <c r="AH3088" i="12"/>
  <c r="AH3577" i="12"/>
  <c r="AH2763" i="12"/>
  <c r="AH1293" i="12"/>
  <c r="AH883" i="12"/>
  <c r="AH3133" i="12"/>
  <c r="AH906" i="12"/>
  <c r="AH258" i="12"/>
  <c r="AH2202" i="12"/>
  <c r="AH2199" i="12"/>
  <c r="AH1310" i="12"/>
  <c r="AH2179" i="12"/>
  <c r="AH1106" i="12"/>
  <c r="AH2761" i="12"/>
  <c r="AH199" i="12"/>
  <c r="AH491" i="12"/>
  <c r="AH2283" i="12"/>
  <c r="AH368" i="12"/>
  <c r="AH3347" i="12"/>
  <c r="AH236" i="12"/>
  <c r="AH2620" i="12"/>
  <c r="AH1560" i="12"/>
  <c r="AH623" i="12"/>
  <c r="AH177" i="12"/>
  <c r="AI1814" i="12"/>
  <c r="C2126" i="13" s="1"/>
  <c r="AI726" i="12"/>
  <c r="C3214" i="13" s="1"/>
  <c r="AJ726" i="12"/>
  <c r="D3214" i="13" s="1"/>
  <c r="AI514" i="12"/>
  <c r="C3426" i="13" s="1"/>
  <c r="AJ514" i="12"/>
  <c r="D3426" i="13" s="1"/>
  <c r="AI2259" i="12"/>
  <c r="C1681" i="13" s="1"/>
  <c r="AJ2259" i="12"/>
  <c r="D1681" i="13" s="1"/>
  <c r="AI263" i="12"/>
  <c r="C3677" i="13" s="1"/>
  <c r="AJ263" i="12"/>
  <c r="D3677" i="13" s="1"/>
  <c r="AJ560" i="12"/>
  <c r="D3380" i="13" s="1"/>
  <c r="AI560" i="12"/>
  <c r="C3380" i="13" s="1"/>
  <c r="AJ2057" i="12"/>
  <c r="D1883" i="13" s="1"/>
  <c r="AI189" i="12"/>
  <c r="C3751" i="13" s="1"/>
  <c r="AJ1144" i="12"/>
  <c r="D2796" i="13" s="1"/>
  <c r="AI1144" i="12"/>
  <c r="C2796" i="13" s="1"/>
  <c r="AJ290" i="12"/>
  <c r="D3650" i="13" s="1"/>
  <c r="AI290" i="12"/>
  <c r="C3650" i="13" s="1"/>
  <c r="AH1031" i="12"/>
  <c r="AH3043" i="12"/>
  <c r="AH477" i="12"/>
  <c r="AH887" i="12"/>
  <c r="AH1964" i="12"/>
  <c r="AH3213" i="12"/>
  <c r="AH1019" i="12"/>
  <c r="AH904" i="12"/>
  <c r="AH589" i="12"/>
  <c r="AE3716" i="12"/>
  <c r="AG3716" i="12"/>
  <c r="AG3784" i="12"/>
  <c r="AE3784" i="12"/>
  <c r="AI594" i="12"/>
  <c r="C3346" i="13" s="1"/>
  <c r="AJ594" i="12"/>
  <c r="D3346" i="13" s="1"/>
  <c r="AE3228" i="12"/>
  <c r="AG3228" i="12"/>
  <c r="AJ939" i="12"/>
  <c r="D3001" i="13" s="1"/>
  <c r="AI939" i="12"/>
  <c r="C3001" i="13" s="1"/>
  <c r="AI2575" i="12"/>
  <c r="C1365" i="13" s="1"/>
  <c r="AJ2575" i="12"/>
  <c r="D1365" i="13" s="1"/>
  <c r="AI1207" i="12"/>
  <c r="C2733" i="13" s="1"/>
  <c r="AJ1207" i="12"/>
  <c r="D2733" i="13" s="1"/>
  <c r="AI2506" i="12"/>
  <c r="C1434" i="13" s="1"/>
  <c r="AJ2506" i="12"/>
  <c r="D1434" i="13" s="1"/>
  <c r="AE2636" i="12"/>
  <c r="AG2636" i="12"/>
  <c r="AG3314" i="12"/>
  <c r="AE3314" i="12"/>
  <c r="AI3481" i="12"/>
  <c r="C459" i="13" s="1"/>
  <c r="AJ3481" i="12"/>
  <c r="D459" i="13" s="1"/>
  <c r="AE2723" i="12"/>
  <c r="AG2723" i="12"/>
  <c r="AG3244" i="12"/>
  <c r="AE3244" i="12"/>
  <c r="AG3435" i="12"/>
  <c r="AE3435" i="12"/>
  <c r="AE3187" i="12"/>
  <c r="AG3187" i="12"/>
  <c r="AE3348" i="12"/>
  <c r="AG3348" i="12"/>
  <c r="AJ385" i="12"/>
  <c r="D3555" i="13" s="1"/>
  <c r="AI385" i="12"/>
  <c r="C3555" i="13" s="1"/>
  <c r="AJ1645" i="12"/>
  <c r="D2295" i="13" s="1"/>
  <c r="AI1645" i="12"/>
  <c r="C2295" i="13" s="1"/>
  <c r="AI3704" i="12"/>
  <c r="C236" i="13" s="1"/>
  <c r="AJ3704" i="12"/>
  <c r="D236" i="13" s="1"/>
  <c r="AJ323" i="12"/>
  <c r="D3617" i="13" s="1"/>
  <c r="AI323" i="12"/>
  <c r="C3617" i="13" s="1"/>
  <c r="AJ3150" i="12"/>
  <c r="D790" i="13" s="1"/>
  <c r="AI3150" i="12"/>
  <c r="C790" i="13" s="1"/>
  <c r="AI2599" i="12"/>
  <c r="C1341" i="13" s="1"/>
  <c r="AJ2599" i="12"/>
  <c r="D1341" i="13" s="1"/>
  <c r="AJ1504" i="12"/>
  <c r="D2436" i="13" s="1"/>
  <c r="AJ1212" i="12"/>
  <c r="D2728" i="13" s="1"/>
  <c r="AI1212" i="12"/>
  <c r="C2728" i="13" s="1"/>
  <c r="AG3148" i="12"/>
  <c r="AE3148" i="12"/>
  <c r="AJ733" i="12"/>
  <c r="D3207" i="13" s="1"/>
  <c r="AI733" i="12"/>
  <c r="C3207" i="13" s="1"/>
  <c r="AG3497" i="12"/>
  <c r="AE3497" i="12"/>
  <c r="AI1163" i="12"/>
  <c r="C2777" i="13" s="1"/>
  <c r="AJ1163" i="12"/>
  <c r="D2777" i="13" s="1"/>
  <c r="AI3154" i="12"/>
  <c r="C786" i="13" s="1"/>
  <c r="AJ3154" i="12"/>
  <c r="D786" i="13" s="1"/>
  <c r="AI1822" i="12"/>
  <c r="C2118" i="13" s="1"/>
  <c r="AJ1822" i="12"/>
  <c r="D2118" i="13" s="1"/>
  <c r="AI665" i="12"/>
  <c r="C3275" i="13" s="1"/>
  <c r="AJ665" i="12"/>
  <c r="D3275" i="13" s="1"/>
  <c r="AJ829" i="12"/>
  <c r="D3111" i="13" s="1"/>
  <c r="AI829" i="12"/>
  <c r="C3111" i="13" s="1"/>
  <c r="AI2825" i="12"/>
  <c r="C1115" i="13" s="1"/>
  <c r="AJ2825" i="12"/>
  <c r="D1115" i="13" s="1"/>
  <c r="AG3174" i="12"/>
  <c r="AE3174" i="12"/>
  <c r="AG3605" i="12"/>
  <c r="AE3605" i="12"/>
  <c r="AG3488" i="12"/>
  <c r="AE3488" i="12"/>
  <c r="AE2759" i="12"/>
  <c r="AG2759" i="12"/>
  <c r="AI489" i="12"/>
  <c r="C3451" i="13" s="1"/>
  <c r="AJ489" i="12"/>
  <c r="D3451" i="13" s="1"/>
  <c r="AJ1112" i="12"/>
  <c r="D2828" i="13" s="1"/>
  <c r="AI1112" i="12"/>
  <c r="C2828" i="13" s="1"/>
  <c r="AI1046" i="12"/>
  <c r="C2894" i="13" s="1"/>
  <c r="AJ2800" i="12"/>
  <c r="D1140" i="13" s="1"/>
  <c r="AI2800" i="12"/>
  <c r="C1140" i="13" s="1"/>
  <c r="AJ1405" i="12"/>
  <c r="D2535" i="13" s="1"/>
  <c r="AI1405" i="12"/>
  <c r="C2535" i="13" s="1"/>
  <c r="AI3068" i="12"/>
  <c r="C872" i="13" s="1"/>
  <c r="AJ3068" i="12"/>
  <c r="D872" i="13" s="1"/>
  <c r="AE3678" i="12"/>
  <c r="AG3678" i="12"/>
  <c r="AI325" i="12"/>
  <c r="C3615" i="13" s="1"/>
  <c r="AJ325" i="12"/>
  <c r="D3615" i="13" s="1"/>
  <c r="AI1528" i="12"/>
  <c r="C2412" i="13" s="1"/>
  <c r="AJ1528" i="12"/>
  <c r="D2412" i="13" s="1"/>
  <c r="AE3876" i="12"/>
  <c r="AG3876" i="12"/>
  <c r="AG3639" i="12"/>
  <c r="AE3639" i="12"/>
  <c r="AE3155" i="12"/>
  <c r="AG3155" i="12"/>
  <c r="AI348" i="12"/>
  <c r="C3592" i="13" s="1"/>
  <c r="AJ348" i="12"/>
  <c r="D3592" i="13" s="1"/>
  <c r="AJ2360" i="12"/>
  <c r="D1580" i="13" s="1"/>
  <c r="AI2360" i="12"/>
  <c r="C1580" i="13" s="1"/>
  <c r="AI642" i="12"/>
  <c r="C3298" i="13" s="1"/>
  <c r="AJ642" i="12"/>
  <c r="D3298" i="13" s="1"/>
  <c r="AE3580" i="12"/>
  <c r="AG3580" i="12"/>
  <c r="AJ3579" i="12"/>
  <c r="D361" i="13" s="1"/>
  <c r="AI3579" i="12"/>
  <c r="C361" i="13" s="1"/>
  <c r="AG3561" i="12"/>
  <c r="AE3561" i="12"/>
  <c r="AI1004" i="12"/>
  <c r="C2936" i="13" s="1"/>
  <c r="AJ1004" i="12"/>
  <c r="D2936" i="13" s="1"/>
  <c r="AG3378" i="12"/>
  <c r="AE3378" i="12"/>
  <c r="AG3522" i="12"/>
  <c r="AE3522" i="12"/>
  <c r="AG3669" i="12"/>
  <c r="AE3669" i="12"/>
  <c r="AG3448" i="12"/>
  <c r="AE3448" i="12"/>
  <c r="AE3466" i="12"/>
  <c r="AG3466" i="12"/>
  <c r="AI318" i="12"/>
  <c r="C3622" i="13" s="1"/>
  <c r="AJ318" i="12"/>
  <c r="D3622" i="13" s="1"/>
  <c r="AJ2255" i="12"/>
  <c r="D1685" i="13" s="1"/>
  <c r="AI2255" i="12"/>
  <c r="C1685" i="13" s="1"/>
  <c r="AG2542" i="12"/>
  <c r="AE2542" i="12"/>
  <c r="AI365" i="12"/>
  <c r="C3575" i="13" s="1"/>
  <c r="AJ365" i="12"/>
  <c r="D3575" i="13" s="1"/>
  <c r="AI2024" i="12"/>
  <c r="C1916" i="13" s="1"/>
  <c r="AJ2024" i="12"/>
  <c r="D1916" i="13" s="1"/>
  <c r="AI2185" i="12"/>
  <c r="C1755" i="13" s="1"/>
  <c r="AJ2185" i="12"/>
  <c r="D1755" i="13" s="1"/>
  <c r="AI1830" i="12"/>
  <c r="C2110" i="13" s="1"/>
  <c r="AJ1830" i="12"/>
  <c r="D2110" i="13" s="1"/>
  <c r="AG2488" i="12"/>
  <c r="AE2488" i="12"/>
  <c r="AI1784" i="12"/>
  <c r="C2156" i="13" s="1"/>
  <c r="AJ1784" i="12"/>
  <c r="D2156" i="13" s="1"/>
  <c r="AI2484" i="12"/>
  <c r="C1456" i="13" s="1"/>
  <c r="AJ2484" i="12"/>
  <c r="D1456" i="13" s="1"/>
  <c r="AG3805" i="12"/>
  <c r="AE3805" i="12"/>
  <c r="AI624" i="12"/>
  <c r="C3316" i="13" s="1"/>
  <c r="AJ624" i="12"/>
  <c r="D3316" i="13" s="1"/>
  <c r="AG3659" i="12"/>
  <c r="AE3659" i="12"/>
  <c r="AE2954" i="12"/>
  <c r="AG2954" i="12"/>
  <c r="AE3660" i="12"/>
  <c r="AG3660" i="12"/>
  <c r="AE2977" i="12"/>
  <c r="AG2977" i="12"/>
  <c r="AJ2508" i="12"/>
  <c r="D1432" i="13" s="1"/>
  <c r="AI2508" i="12"/>
  <c r="C1432" i="13" s="1"/>
  <c r="AG3341" i="12"/>
  <c r="AE3341" i="12"/>
  <c r="AI507" i="12"/>
  <c r="C3433" i="13" s="1"/>
  <c r="AJ507" i="12"/>
  <c r="D3433" i="13" s="1"/>
  <c r="AG3689" i="12"/>
  <c r="AE3689" i="12"/>
  <c r="AI2746" i="12"/>
  <c r="C1194" i="13" s="1"/>
  <c r="AE2716" i="12"/>
  <c r="AG2716" i="12"/>
  <c r="AJ2680" i="12"/>
  <c r="D1260" i="13" s="1"/>
  <c r="AI2680" i="12"/>
  <c r="C1260" i="13" s="1"/>
  <c r="AI1917" i="12"/>
  <c r="C2023" i="13" s="1"/>
  <c r="AJ1917" i="12"/>
  <c r="D2023" i="13" s="1"/>
  <c r="AG3499" i="12"/>
  <c r="AE3499" i="12"/>
  <c r="AE3873" i="12"/>
  <c r="AG3873" i="12"/>
  <c r="AG3846" i="12"/>
  <c r="AE3846" i="12"/>
  <c r="AE3635" i="12"/>
  <c r="AG3635" i="12"/>
  <c r="AG3280" i="12"/>
  <c r="AE3280" i="12"/>
  <c r="AJ1218" i="12"/>
  <c r="D2722" i="13" s="1"/>
  <c r="AI1218" i="12"/>
  <c r="C2722" i="13" s="1"/>
  <c r="AI136" i="12"/>
  <c r="C3804" i="13" s="1"/>
  <c r="AJ136" i="12"/>
  <c r="D3804" i="13" s="1"/>
  <c r="AI951" i="12"/>
  <c r="C2989" i="13" s="1"/>
  <c r="AJ951" i="12"/>
  <c r="D2989" i="13" s="1"/>
  <c r="AG3762" i="12"/>
  <c r="AE3762" i="12"/>
  <c r="AG3739" i="12"/>
  <c r="AE3739" i="12"/>
  <c r="AG3411" i="12"/>
  <c r="AE3411" i="12"/>
  <c r="AG3789" i="12"/>
  <c r="AE3789" i="12"/>
  <c r="AE3317" i="12"/>
  <c r="AG3317" i="12"/>
  <c r="AE3476" i="12"/>
  <c r="AG3476" i="12"/>
  <c r="AI309" i="12"/>
  <c r="C3631" i="13" s="1"/>
  <c r="AJ1880" i="12"/>
  <c r="D2060" i="13" s="1"/>
  <c r="AI1880" i="12"/>
  <c r="C2060" i="13" s="1"/>
  <c r="AJ245" i="12"/>
  <c r="D3695" i="13" s="1"/>
  <c r="AJ1655" i="12"/>
  <c r="D2285" i="13" s="1"/>
  <c r="AI1655" i="12"/>
  <c r="C2285" i="13" s="1"/>
  <c r="AE2728" i="12"/>
  <c r="AG2728" i="12"/>
  <c r="AE3823" i="12"/>
  <c r="AG3823" i="12"/>
  <c r="AJ1283" i="12"/>
  <c r="D2657" i="13" s="1"/>
  <c r="AI1283" i="12"/>
  <c r="C2657" i="13" s="1"/>
  <c r="AI734" i="12"/>
  <c r="C3206" i="13" s="1"/>
  <c r="AG3099" i="12"/>
  <c r="AE3099" i="12"/>
  <c r="AG2884" i="12"/>
  <c r="AE2884" i="12"/>
  <c r="AJ911" i="12"/>
  <c r="D3029" i="13" s="1"/>
  <c r="AI911" i="12"/>
  <c r="C3029" i="13" s="1"/>
  <c r="AG3883" i="12"/>
  <c r="AE3883" i="12"/>
  <c r="AI1978" i="12"/>
  <c r="C1962" i="13" s="1"/>
  <c r="AJ2992" i="12"/>
  <c r="D948" i="13" s="1"/>
  <c r="AI2992" i="12"/>
  <c r="C948" i="13" s="1"/>
  <c r="AI797" i="12"/>
  <c r="C3143" i="13" s="1"/>
  <c r="AJ797" i="12"/>
  <c r="D3143" i="13" s="1"/>
  <c r="AI3595" i="12"/>
  <c r="C345" i="13" s="1"/>
  <c r="AJ3595" i="12"/>
  <c r="D345" i="13" s="1"/>
  <c r="AJ913" i="12"/>
  <c r="D3027" i="13" s="1"/>
  <c r="AI913" i="12"/>
  <c r="C3027" i="13" s="1"/>
  <c r="AI3051" i="12"/>
  <c r="C889" i="13" s="1"/>
  <c r="AJ3051" i="12"/>
  <c r="D889" i="13" s="1"/>
  <c r="AI1329" i="12"/>
  <c r="C2611" i="13" s="1"/>
  <c r="AI1018" i="12"/>
  <c r="C2922" i="13" s="1"/>
  <c r="AJ1018" i="12"/>
  <c r="D2922" i="13" s="1"/>
  <c r="AI1101" i="12"/>
  <c r="C2839" i="13" s="1"/>
  <c r="AJ1101" i="12"/>
  <c r="D2839" i="13" s="1"/>
  <c r="AJ1029" i="12"/>
  <c r="D2911" i="13" s="1"/>
  <c r="AI1029" i="12"/>
  <c r="C2911" i="13" s="1"/>
  <c r="AJ1769" i="12"/>
  <c r="D2171" i="13" s="1"/>
  <c r="AJ2968" i="12"/>
  <c r="D972" i="13" s="1"/>
  <c r="AI2968" i="12"/>
  <c r="C972" i="13" s="1"/>
  <c r="AJ2046" i="12"/>
  <c r="D1894" i="13" s="1"/>
  <c r="AI2046" i="12"/>
  <c r="C1894" i="13" s="1"/>
  <c r="AJ191" i="12"/>
  <c r="D3749" i="13" s="1"/>
  <c r="AI191" i="12"/>
  <c r="C3749" i="13" s="1"/>
  <c r="AJ179" i="12"/>
  <c r="D3761" i="13" s="1"/>
  <c r="AI179" i="12"/>
  <c r="C3761" i="13" s="1"/>
  <c r="AI1886" i="12"/>
  <c r="C2054" i="13" s="1"/>
  <c r="AJ1886" i="12"/>
  <c r="D2054" i="13" s="1"/>
  <c r="AI180" i="12"/>
  <c r="C3760" i="13" s="1"/>
  <c r="AJ180" i="12"/>
  <c r="D3760" i="13" s="1"/>
  <c r="AI227" i="12"/>
  <c r="C3713" i="13" s="1"/>
  <c r="AJ227" i="12"/>
  <c r="D3713" i="13" s="1"/>
  <c r="AJ464" i="12"/>
  <c r="D3476" i="13" s="1"/>
  <c r="AI464" i="12"/>
  <c r="C3476" i="13" s="1"/>
  <c r="AI2877" i="12"/>
  <c r="C1063" i="13" s="1"/>
  <c r="AJ2877" i="12"/>
  <c r="D1063" i="13" s="1"/>
  <c r="AJ449" i="12"/>
  <c r="D3491" i="13" s="1"/>
  <c r="AI449" i="12"/>
  <c r="C3491" i="13" s="1"/>
  <c r="AJ1939" i="12"/>
  <c r="D2001" i="13" s="1"/>
  <c r="AI202" i="12"/>
  <c r="C3738" i="13" s="1"/>
  <c r="AJ202" i="12"/>
  <c r="D3738" i="13" s="1"/>
  <c r="AJ811" i="12"/>
  <c r="D3129" i="13" s="1"/>
  <c r="AI811" i="12"/>
  <c r="C3129" i="13" s="1"/>
  <c r="AJ1471" i="12"/>
  <c r="D2469" i="13" s="1"/>
  <c r="AJ3002" i="12"/>
  <c r="D938" i="13" s="1"/>
  <c r="AI3002" i="12"/>
  <c r="C938" i="13" s="1"/>
  <c r="AI2335" i="12"/>
  <c r="C1605" i="13" s="1"/>
  <c r="AJ2335" i="12"/>
  <c r="D1605" i="13" s="1"/>
  <c r="AI910" i="12"/>
  <c r="C3030" i="13" s="1"/>
  <c r="AJ910" i="12"/>
  <c r="D3030" i="13" s="1"/>
  <c r="AJ1145" i="12"/>
  <c r="D2795" i="13" s="1"/>
  <c r="AI1145" i="12"/>
  <c r="C2795" i="13" s="1"/>
  <c r="AJ166" i="12"/>
  <c r="D3774" i="13" s="1"/>
  <c r="AI166" i="12"/>
  <c r="C3774" i="13" s="1"/>
  <c r="AI1639" i="12"/>
  <c r="C2301" i="13" s="1"/>
  <c r="AJ1639" i="12"/>
  <c r="D2301" i="13" s="1"/>
  <c r="AI505" i="12"/>
  <c r="C3435" i="13" s="1"/>
  <c r="AJ505" i="12"/>
  <c r="D3435" i="13" s="1"/>
  <c r="AI744" i="12"/>
  <c r="C3196" i="13" s="1"/>
  <c r="AJ744" i="12"/>
  <c r="D3196" i="13" s="1"/>
  <c r="AJ2148" i="12"/>
  <c r="D1792" i="13" s="1"/>
  <c r="AI2148" i="12"/>
  <c r="C1792" i="13" s="1"/>
  <c r="AI2435" i="12"/>
  <c r="C1505" i="13" s="1"/>
  <c r="AJ2435" i="12"/>
  <c r="D1505" i="13" s="1"/>
  <c r="AI3334" i="12"/>
  <c r="C606" i="13" s="1"/>
  <c r="AJ1857" i="12"/>
  <c r="D2083" i="13" s="1"/>
  <c r="AI1857" i="12"/>
  <c r="C2083" i="13" s="1"/>
  <c r="AI1563" i="12"/>
  <c r="C2377" i="13" s="1"/>
  <c r="AJ1563" i="12"/>
  <c r="D2377" i="13" s="1"/>
  <c r="AI2257" i="12"/>
  <c r="C1683" i="13" s="1"/>
  <c r="AJ2257" i="12"/>
  <c r="D1683" i="13" s="1"/>
  <c r="AI998" i="12"/>
  <c r="C2942" i="13" s="1"/>
  <c r="AJ998" i="12"/>
  <c r="D2942" i="13" s="1"/>
  <c r="AI262" i="12"/>
  <c r="C3678" i="13" s="1"/>
  <c r="AJ262" i="12"/>
  <c r="D3678" i="13" s="1"/>
  <c r="AI2236" i="12"/>
  <c r="C1704" i="13" s="1"/>
  <c r="AJ2236" i="12"/>
  <c r="D1704" i="13" s="1"/>
  <c r="AI2287" i="12"/>
  <c r="C1653" i="13" s="1"/>
  <c r="AJ2287" i="12"/>
  <c r="D1653" i="13" s="1"/>
  <c r="AI2411" i="12"/>
  <c r="C1529" i="13" s="1"/>
  <c r="AJ2411" i="12"/>
  <c r="D1529" i="13" s="1"/>
  <c r="AJ540" i="12"/>
  <c r="D3400" i="13" s="1"/>
  <c r="AI540" i="12"/>
  <c r="C3400" i="13" s="1"/>
  <c r="AJ3376" i="12"/>
  <c r="D564" i="13" s="1"/>
  <c r="AI3376" i="12"/>
  <c r="C564" i="13" s="1"/>
  <c r="AI698" i="12"/>
  <c r="C3242" i="13" s="1"/>
  <c r="AJ698" i="12"/>
  <c r="D3242" i="13" s="1"/>
  <c r="AI1661" i="12"/>
  <c r="C2279" i="13" s="1"/>
  <c r="AJ1661" i="12"/>
  <c r="D2279" i="13" s="1"/>
  <c r="AI579" i="12"/>
  <c r="C3361" i="13" s="1"/>
  <c r="AJ579" i="12"/>
  <c r="D3361" i="13" s="1"/>
  <c r="AJ3295" i="12"/>
  <c r="D645" i="13" s="1"/>
  <c r="AI3295" i="12"/>
  <c r="C645" i="13" s="1"/>
  <c r="AJ2410" i="12"/>
  <c r="D1530" i="13" s="1"/>
  <c r="AI1627" i="12"/>
  <c r="C2313" i="13" s="1"/>
  <c r="AJ1627" i="12"/>
  <c r="D2313" i="13" s="1"/>
  <c r="AI2563" i="12"/>
  <c r="C1377" i="13" s="1"/>
  <c r="AI206" i="12"/>
  <c r="C3734" i="13" s="1"/>
  <c r="AJ206" i="12"/>
  <c r="D3734" i="13" s="1"/>
  <c r="AH1370" i="12"/>
  <c r="AH2189" i="12"/>
  <c r="AH270" i="12"/>
  <c r="AH2194" i="12"/>
  <c r="AH1148" i="12"/>
  <c r="AH3271" i="12"/>
  <c r="AH1104" i="12"/>
  <c r="AH3851" i="12"/>
  <c r="AH183" i="12"/>
  <c r="AH2934" i="12"/>
  <c r="AH209" i="12"/>
  <c r="AH550" i="12"/>
  <c r="AH1725" i="12"/>
  <c r="AH3600" i="12"/>
  <c r="AH232" i="12"/>
  <c r="AH783" i="12"/>
  <c r="AH1854" i="12"/>
  <c r="AH778" i="12"/>
  <c r="AH561" i="12"/>
  <c r="AH3893" i="12"/>
  <c r="AH173" i="12"/>
  <c r="AH935" i="12"/>
  <c r="AH3651" i="12"/>
  <c r="AH154" i="12"/>
  <c r="AH1619" i="12"/>
  <c r="AH1828" i="12"/>
  <c r="AH1103" i="12"/>
  <c r="AE3239" i="12"/>
  <c r="AG3239" i="12"/>
  <c r="AJ2682" i="12"/>
  <c r="D1258" i="13" s="1"/>
  <c r="AI2682" i="12"/>
  <c r="C1258" i="13" s="1"/>
  <c r="AI2174" i="12"/>
  <c r="C1766" i="13" s="1"/>
  <c r="AJ2174" i="12"/>
  <c r="D1766" i="13" s="1"/>
  <c r="AE3908" i="12"/>
  <c r="AG3908" i="12"/>
  <c r="AJ1356" i="12"/>
  <c r="D2584" i="13" s="1"/>
  <c r="AI1356" i="12"/>
  <c r="C2584" i="13" s="1"/>
  <c r="AI1783" i="12"/>
  <c r="C2157" i="13" s="1"/>
  <c r="AJ1783" i="12"/>
  <c r="D2157" i="13" s="1"/>
  <c r="AH2292" i="12"/>
  <c r="AH1539" i="12"/>
  <c r="AH1943" i="12"/>
  <c r="AH2647" i="12"/>
  <c r="AH2455" i="12"/>
  <c r="AH869" i="12"/>
  <c r="AH2608" i="12"/>
  <c r="AH648" i="12"/>
  <c r="AH3324" i="12"/>
  <c r="AH925" i="12"/>
  <c r="AH1409" i="12"/>
  <c r="AH516" i="12"/>
  <c r="AH3218" i="12"/>
  <c r="AH1541" i="12"/>
  <c r="AH2667" i="12"/>
  <c r="AH336" i="12"/>
  <c r="AH2359" i="12"/>
  <c r="AH2376" i="12"/>
  <c r="AH1345" i="12"/>
  <c r="AH2580" i="12"/>
  <c r="AH1589" i="12"/>
  <c r="AH2940" i="12"/>
  <c r="AH1034" i="12"/>
  <c r="AH450" i="12"/>
  <c r="AH1476" i="12"/>
  <c r="AH2162" i="12"/>
  <c r="AH1862" i="12"/>
  <c r="AH1050" i="12"/>
  <c r="AH2751" i="12"/>
  <c r="AH3668" i="12"/>
  <c r="AH967" i="12"/>
  <c r="AH3328" i="12"/>
  <c r="AH259" i="12"/>
  <c r="AH1179" i="12"/>
  <c r="AH1252" i="12"/>
  <c r="AH3362" i="12"/>
  <c r="AH2646" i="12"/>
  <c r="AH1846" i="12"/>
  <c r="AH3916" i="12"/>
  <c r="AH1829" i="12"/>
  <c r="AH2713" i="12"/>
  <c r="AH669" i="12"/>
  <c r="AH1398" i="12"/>
  <c r="AH2463" i="12"/>
  <c r="AH2939" i="12"/>
  <c r="AH2074" i="12"/>
  <c r="AH3095" i="12"/>
  <c r="AH1966" i="12"/>
  <c r="AH3392" i="12"/>
  <c r="AH165" i="12"/>
  <c r="AH1011" i="12"/>
  <c r="AH2269" i="12"/>
  <c r="AH807" i="12"/>
  <c r="AH1496" i="12"/>
  <c r="AH908" i="12"/>
  <c r="AH3721" i="12"/>
  <c r="AH3606" i="12"/>
  <c r="AH1876" i="12"/>
  <c r="AH439" i="12"/>
  <c r="AH421" i="12"/>
  <c r="AH1721" i="12"/>
  <c r="AH2250" i="12"/>
  <c r="AH171" i="12"/>
  <c r="AH1869" i="12"/>
  <c r="AH862" i="12"/>
  <c r="AH1681" i="12"/>
  <c r="AH957" i="12"/>
  <c r="AH539" i="12"/>
  <c r="AH2546" i="12"/>
  <c r="AH886" i="12"/>
  <c r="AH858" i="12"/>
  <c r="AH425" i="12"/>
  <c r="AH2310" i="12"/>
  <c r="AH2624" i="12"/>
  <c r="AH2741" i="12"/>
  <c r="AH1064" i="12"/>
  <c r="AH1592" i="12"/>
  <c r="AH2270" i="12"/>
  <c r="AH1354" i="12"/>
  <c r="AH432" i="12"/>
  <c r="AH1377" i="12"/>
  <c r="AH140" i="12"/>
  <c r="AH2018" i="12"/>
  <c r="AH218" i="12"/>
  <c r="AH2669" i="12"/>
  <c r="AH162" i="12"/>
  <c r="AH1600" i="12"/>
  <c r="AH3576" i="12"/>
  <c r="AH3092" i="12"/>
  <c r="AH3006" i="12"/>
  <c r="AH1469" i="12"/>
  <c r="AH1743" i="12"/>
  <c r="AH413" i="12"/>
  <c r="AH3182" i="12"/>
  <c r="AH3800" i="12"/>
  <c r="AH2948" i="12"/>
  <c r="AH230" i="12"/>
  <c r="AH438" i="12"/>
  <c r="AH1599" i="12"/>
  <c r="AH1615" i="12"/>
  <c r="AH1251" i="12"/>
  <c r="AH1935" i="12"/>
  <c r="AH196" i="12"/>
  <c r="AH1760" i="12"/>
  <c r="AH3289" i="12"/>
  <c r="AH2399" i="12"/>
  <c r="AH3662" i="12"/>
  <c r="AH3212" i="12"/>
  <c r="AH3699" i="12"/>
  <c r="AH1621" i="12"/>
  <c r="AH2312" i="12"/>
  <c r="AH1060" i="12"/>
  <c r="AH1270" i="12"/>
  <c r="AH962" i="12"/>
  <c r="AH808" i="12"/>
  <c r="AH3594" i="12"/>
  <c r="AH3517" i="12"/>
  <c r="AH3004" i="12"/>
  <c r="AH2535" i="12"/>
  <c r="AH1038" i="12"/>
  <c r="AH137" i="12"/>
  <c r="AH3243" i="12"/>
  <c r="AH1794" i="12"/>
  <c r="AH1543" i="12"/>
  <c r="AH1523" i="12"/>
  <c r="AH3433" i="12"/>
  <c r="AH2545" i="12"/>
  <c r="AH1933" i="12"/>
  <c r="AH1401" i="12"/>
  <c r="AH1258" i="12"/>
  <c r="AH1088" i="12"/>
  <c r="AH435" i="12"/>
  <c r="AH1654" i="12"/>
  <c r="AH756" i="12"/>
  <c r="AH3272" i="12"/>
  <c r="AH466" i="12"/>
  <c r="AH1371" i="12"/>
  <c r="AH2970" i="12"/>
  <c r="AH2982" i="12"/>
  <c r="AH1707" i="12"/>
  <c r="AH888" i="12"/>
  <c r="AH3191" i="12"/>
  <c r="AH221" i="12"/>
  <c r="AH2971" i="12"/>
  <c r="AH596" i="12"/>
  <c r="AH719" i="12"/>
  <c r="AH2777" i="12"/>
  <c r="AH3426" i="12"/>
  <c r="AH593" i="12"/>
  <c r="AH2675" i="12"/>
  <c r="AH381" i="12"/>
  <c r="AH1704" i="12"/>
  <c r="AH2808" i="12"/>
  <c r="AH2782" i="12"/>
  <c r="AH1485" i="12"/>
  <c r="AH2266" i="12"/>
  <c r="AH1071" i="12"/>
  <c r="AH720" i="12"/>
  <c r="AH1460" i="12"/>
  <c r="AH1538" i="12"/>
  <c r="AH2708" i="12"/>
  <c r="AJ2577" i="12"/>
  <c r="D1363" i="13" s="1"/>
  <c r="AI2577" i="12"/>
  <c r="C1363" i="13" s="1"/>
  <c r="AI1608" i="12"/>
  <c r="C2332" i="13" s="1"/>
  <c r="AJ1608" i="12"/>
  <c r="D2332" i="13" s="1"/>
  <c r="AI2932" i="12"/>
  <c r="C1008" i="13" s="1"/>
  <c r="AJ2932" i="12"/>
  <c r="D1008" i="13" s="1"/>
  <c r="AJ3625" i="12"/>
  <c r="D315" i="13" s="1"/>
  <c r="AI1396" i="12"/>
  <c r="C2544" i="13" s="1"/>
  <c r="AJ1396" i="12"/>
  <c r="D2544" i="13" s="1"/>
  <c r="AI1864" i="12"/>
  <c r="C2076" i="13" s="1"/>
  <c r="AJ1864" i="12"/>
  <c r="D2076" i="13" s="1"/>
  <c r="AJ2477" i="12"/>
  <c r="D1463" i="13" s="1"/>
  <c r="AI2477" i="12"/>
  <c r="C1463" i="13" s="1"/>
  <c r="AI606" i="12"/>
  <c r="C3334" i="13" s="1"/>
  <c r="AJ606" i="12"/>
  <c r="D3334" i="13" s="1"/>
  <c r="AJ3610" i="12"/>
  <c r="D330" i="13" s="1"/>
  <c r="AI3610" i="12"/>
  <c r="C330" i="13" s="1"/>
  <c r="AI1012" i="12"/>
  <c r="C2928" i="13" s="1"/>
  <c r="AJ1012" i="12"/>
  <c r="D2928" i="13" s="1"/>
  <c r="AJ944" i="12"/>
  <c r="D2996" i="13" s="1"/>
  <c r="AE3084" i="12"/>
  <c r="AG3084" i="12"/>
  <c r="AI1010" i="12"/>
  <c r="C2930" i="13" s="1"/>
  <c r="AJ1010" i="12"/>
  <c r="D2930" i="13" s="1"/>
  <c r="AG2395" i="12"/>
  <c r="AE2395" i="12"/>
  <c r="AI2748" i="12"/>
  <c r="C1192" i="13" s="1"/>
  <c r="AJ2748" i="12"/>
  <c r="D1192" i="13" s="1"/>
  <c r="AJ251" i="12"/>
  <c r="D3689" i="13" s="1"/>
  <c r="AI251" i="12"/>
  <c r="C3689" i="13" s="1"/>
  <c r="AE2459" i="12"/>
  <c r="AG2459" i="12"/>
  <c r="AI3106" i="12"/>
  <c r="C834" i="13" s="1"/>
  <c r="AJ3106" i="12"/>
  <c r="D834" i="13" s="1"/>
  <c r="AJ1658" i="12"/>
  <c r="D2282" i="13" s="1"/>
  <c r="AI1658" i="12"/>
  <c r="C2282" i="13" s="1"/>
  <c r="AG3402" i="12"/>
  <c r="AE3402" i="12"/>
  <c r="AE3405" i="12"/>
  <c r="AG3405" i="12"/>
  <c r="AG3588" i="12"/>
  <c r="AE3588" i="12"/>
  <c r="AJ2735" i="12"/>
  <c r="D1205" i="13" s="1"/>
  <c r="AI2735" i="12"/>
  <c r="C1205" i="13" s="1"/>
  <c r="AJ2821" i="12"/>
  <c r="D1119" i="13" s="1"/>
  <c r="AI2821" i="12"/>
  <c r="C1119" i="13" s="1"/>
  <c r="AI1230" i="12"/>
  <c r="C2710" i="13" s="1"/>
  <c r="AJ1230" i="12"/>
  <c r="D2710" i="13" s="1"/>
  <c r="AE2776" i="12"/>
  <c r="AG2776" i="12"/>
  <c r="AJ441" i="12"/>
  <c r="D3499" i="13" s="1"/>
  <c r="AI441" i="12"/>
  <c r="C3499" i="13" s="1"/>
  <c r="AI1437" i="12"/>
  <c r="C2503" i="13" s="1"/>
  <c r="AJ1437" i="12"/>
  <c r="D2503" i="13" s="1"/>
  <c r="AG3066" i="12"/>
  <c r="AE3066" i="12"/>
  <c r="AE3644" i="12"/>
  <c r="AG3644" i="12"/>
  <c r="AE3867" i="12"/>
  <c r="AG3867" i="12"/>
  <c r="AE3412" i="12"/>
  <c r="AG3412" i="12"/>
  <c r="AG3645" i="12"/>
  <c r="AE3645" i="12"/>
  <c r="AG2226" i="12"/>
  <c r="AE2226" i="12"/>
  <c r="AI1220" i="12"/>
  <c r="C2720" i="13" s="1"/>
  <c r="AJ1220" i="12"/>
  <c r="D2720" i="13" s="1"/>
  <c r="AI2990" i="12"/>
  <c r="C950" i="13" s="1"/>
  <c r="AJ2990" i="12"/>
  <c r="D950" i="13" s="1"/>
  <c r="AI1677" i="12"/>
  <c r="C2263" i="13" s="1"/>
  <c r="AJ1677" i="12"/>
  <c r="D2263" i="13" s="1"/>
  <c r="AI3169" i="12"/>
  <c r="C771" i="13" s="1"/>
  <c r="AJ3169" i="12"/>
  <c r="D771" i="13" s="1"/>
  <c r="AE3268" i="12"/>
  <c r="AG3268" i="12"/>
  <c r="AE3333" i="12"/>
  <c r="AG3333" i="12"/>
  <c r="AI625" i="12"/>
  <c r="C3315" i="13" s="1"/>
  <c r="AJ625" i="12"/>
  <c r="D3315" i="13" s="1"/>
  <c r="AE3793" i="12"/>
  <c r="AG3793" i="12"/>
  <c r="AG3408" i="12"/>
  <c r="AE3408" i="12"/>
  <c r="AI2450" i="12"/>
  <c r="C1490" i="13" s="1"/>
  <c r="AJ2450" i="12"/>
  <c r="D1490" i="13" s="1"/>
  <c r="AG3190" i="12"/>
  <c r="AE3190" i="12"/>
  <c r="AI670" i="12"/>
  <c r="C3270" i="13" s="1"/>
  <c r="AJ670" i="12"/>
  <c r="D3270" i="13" s="1"/>
  <c r="AE3027" i="12"/>
  <c r="AG3027" i="12"/>
  <c r="AJ467" i="12"/>
  <c r="D3473" i="13" s="1"/>
  <c r="AI467" i="12"/>
  <c r="C3473" i="13" s="1"/>
  <c r="AG3157" i="12"/>
  <c r="AE3157" i="12"/>
  <c r="AE3906" i="12"/>
  <c r="AG3906" i="12"/>
  <c r="AG3139" i="12"/>
  <c r="AE3139" i="12"/>
  <c r="AI1555" i="12"/>
  <c r="C2385" i="13" s="1"/>
  <c r="AJ1555" i="12"/>
  <c r="D2385" i="13" s="1"/>
  <c r="AE3049" i="12"/>
  <c r="AG3049" i="12"/>
  <c r="AI743" i="12"/>
  <c r="C3197" i="13" s="1"/>
  <c r="AJ743" i="12"/>
  <c r="D3197" i="13" s="1"/>
  <c r="AJ3727" i="12"/>
  <c r="D213" i="13" s="1"/>
  <c r="AI3727" i="12"/>
  <c r="C213" i="13" s="1"/>
  <c r="AI1273" i="12"/>
  <c r="C2667" i="13" s="1"/>
  <c r="AJ1273" i="12"/>
  <c r="D2667" i="13" s="1"/>
  <c r="AJ1391" i="12"/>
  <c r="D2549" i="13" s="1"/>
  <c r="AI1391" i="12"/>
  <c r="C2549" i="13" s="1"/>
  <c r="AI2773" i="12"/>
  <c r="C1167" i="13" s="1"/>
  <c r="AJ2773" i="12"/>
  <c r="D1167" i="13" s="1"/>
  <c r="AI1572" i="12"/>
  <c r="C2368" i="13" s="1"/>
  <c r="AI566" i="12"/>
  <c r="C3374" i="13" s="1"/>
  <c r="AJ566" i="12"/>
  <c r="D3374" i="13" s="1"/>
  <c r="AJ1765" i="12"/>
  <c r="D2175" i="13" s="1"/>
  <c r="AI1765" i="12"/>
  <c r="C2175" i="13" s="1"/>
  <c r="AG2505" i="12"/>
  <c r="AE2505" i="12"/>
  <c r="AJ1820" i="12"/>
  <c r="D2120" i="13" s="1"/>
  <c r="AI1820" i="12"/>
  <c r="C2120" i="13" s="1"/>
  <c r="AG2274" i="12"/>
  <c r="AE2274" i="12"/>
  <c r="AJ1141" i="12"/>
  <c r="D2799" i="13" s="1"/>
  <c r="AI1141" i="12"/>
  <c r="C2799" i="13" s="1"/>
  <c r="AJ1790" i="12"/>
  <c r="D2150" i="13" s="1"/>
  <c r="AI1790" i="12"/>
  <c r="C2150" i="13" s="1"/>
  <c r="AI2788" i="12"/>
  <c r="C1152" i="13" s="1"/>
  <c r="AJ2788" i="12"/>
  <c r="D1152" i="13" s="1"/>
  <c r="AJ1134" i="12"/>
  <c r="D2806" i="13" s="1"/>
  <c r="AI1134" i="12"/>
  <c r="C2806" i="13" s="1"/>
  <c r="AE3617" i="12"/>
  <c r="AG3617" i="12"/>
  <c r="AJ1098" i="12"/>
  <c r="D2842" i="13" s="1"/>
  <c r="AI1098" i="12"/>
  <c r="C2842" i="13" s="1"/>
  <c r="AE3868" i="12"/>
  <c r="AG3868" i="12"/>
  <c r="AI1951" i="12"/>
  <c r="C1989" i="13" s="1"/>
  <c r="AJ1951" i="12"/>
  <c r="D1989" i="13" s="1"/>
  <c r="AE3603" i="12"/>
  <c r="AG3603" i="12"/>
  <c r="AG3780" i="12"/>
  <c r="AE3780" i="12"/>
  <c r="AJ1061" i="12"/>
  <c r="D2879" i="13" s="1"/>
  <c r="AG3899" i="12"/>
  <c r="AE3899" i="12"/>
  <c r="AG3839" i="12"/>
  <c r="AE3839" i="12"/>
  <c r="AG3692" i="12"/>
  <c r="AE3692" i="12"/>
  <c r="AE3771" i="12"/>
  <c r="AG3771" i="12"/>
  <c r="AI785" i="12"/>
  <c r="C3155" i="13" s="1"/>
  <c r="AJ785" i="12"/>
  <c r="D3155" i="13" s="1"/>
  <c r="AJ3132" i="12"/>
  <c r="D808" i="13" s="1"/>
  <c r="AI3132" i="12"/>
  <c r="C808" i="13" s="1"/>
  <c r="AI806" i="12"/>
  <c r="C3134" i="13" s="1"/>
  <c r="AJ806" i="12"/>
  <c r="D3134" i="13" s="1"/>
  <c r="AJ2290" i="12"/>
  <c r="D1650" i="13" s="1"/>
  <c r="AI2290" i="12"/>
  <c r="C1650" i="13" s="1"/>
  <c r="AI1162" i="12"/>
  <c r="C2778" i="13" s="1"/>
  <c r="AJ1162" i="12"/>
  <c r="D2778" i="13" s="1"/>
  <c r="AE3546" i="12"/>
  <c r="AG3546" i="12"/>
  <c r="AI1781" i="12"/>
  <c r="C2159" i="13" s="1"/>
  <c r="AJ1781" i="12"/>
  <c r="D2159" i="13" s="1"/>
  <c r="AI3384" i="12"/>
  <c r="C556" i="13" s="1"/>
  <c r="AJ3384" i="12"/>
  <c r="D556" i="13" s="1"/>
  <c r="AI1363" i="12"/>
  <c r="C2577" i="13" s="1"/>
  <c r="AJ1363" i="12"/>
  <c r="D2577" i="13" s="1"/>
  <c r="AJ486" i="12"/>
  <c r="D3454" i="13" s="1"/>
  <c r="AI486" i="12"/>
  <c r="C3454" i="13" s="1"/>
  <c r="AI2213" i="12"/>
  <c r="C1727" i="13" s="1"/>
  <c r="AJ2213" i="12"/>
  <c r="D1727" i="13" s="1"/>
  <c r="AG3236" i="12"/>
  <c r="AE3236" i="12"/>
  <c r="AJ1556" i="12"/>
  <c r="D2384" i="13" s="1"/>
  <c r="AI1556" i="12"/>
  <c r="C2384" i="13" s="1"/>
  <c r="AE3344" i="12"/>
  <c r="AG3344" i="12"/>
  <c r="AE3923" i="12"/>
  <c r="AG3923" i="12"/>
  <c r="AI401" i="12"/>
  <c r="C3539" i="13" s="1"/>
  <c r="AJ401" i="12"/>
  <c r="D3539" i="13" s="1"/>
  <c r="AE3137" i="12"/>
  <c r="AG3137" i="12"/>
  <c r="AI2094" i="12"/>
  <c r="C1846" i="13" s="1"/>
  <c r="AE3746" i="12"/>
  <c r="AG3746" i="12"/>
  <c r="AE2891" i="12"/>
  <c r="AG2891" i="12"/>
  <c r="AI2881" i="12"/>
  <c r="C1059" i="13" s="1"/>
  <c r="AJ2881" i="12"/>
  <c r="D1059" i="13" s="1"/>
  <c r="AI585" i="12"/>
  <c r="C3355" i="13" s="1"/>
  <c r="AJ585" i="12"/>
  <c r="D3355" i="13" s="1"/>
  <c r="AJ286" i="12"/>
  <c r="D3654" i="13" s="1"/>
  <c r="AI286" i="12"/>
  <c r="C3654" i="13" s="1"/>
  <c r="AG3920" i="12"/>
  <c r="AE3920" i="12"/>
  <c r="AJ1534" i="12"/>
  <c r="D2406" i="13" s="1"/>
  <c r="AI1534" i="12"/>
  <c r="C2406" i="13" s="1"/>
  <c r="AJ3637" i="12"/>
  <c r="D303" i="13" s="1"/>
  <c r="AI3637" i="12"/>
  <c r="C303" i="13" s="1"/>
  <c r="AJ1673" i="12"/>
  <c r="D2267" i="13" s="1"/>
  <c r="AI1673" i="12"/>
  <c r="C2267" i="13" s="1"/>
  <c r="AI324" i="12"/>
  <c r="C3616" i="13" s="1"/>
  <c r="AJ324" i="12"/>
  <c r="D3616" i="13" s="1"/>
  <c r="AE3506" i="12"/>
  <c r="AG3506" i="12"/>
  <c r="AJ214" i="12"/>
  <c r="D3726" i="13" s="1"/>
  <c r="AI214" i="12"/>
  <c r="C3726" i="13" s="1"/>
  <c r="AG3221" i="12"/>
  <c r="AE3221" i="12"/>
  <c r="AI1344" i="12"/>
  <c r="C2596" i="13" s="1"/>
  <c r="AJ1344" i="12"/>
  <c r="D2596" i="13" s="1"/>
  <c r="AI2251" i="12"/>
  <c r="C1689" i="13" s="1"/>
  <c r="AJ2251" i="12"/>
  <c r="D1689" i="13" s="1"/>
  <c r="AG3592" i="12"/>
  <c r="AE3592" i="12"/>
  <c r="AE2894" i="12"/>
  <c r="AG2894" i="12"/>
  <c r="AJ1355" i="12"/>
  <c r="D2585" i="13" s="1"/>
  <c r="AI1355" i="12"/>
  <c r="C2585" i="13" s="1"/>
  <c r="AG3665" i="12"/>
  <c r="AE3665" i="12"/>
  <c r="AI768" i="12"/>
  <c r="C3172" i="13" s="1"/>
  <c r="AG2453" i="12"/>
  <c r="AE2453" i="12"/>
  <c r="AI740" i="12"/>
  <c r="C3200" i="13" s="1"/>
  <c r="AJ740" i="12"/>
  <c r="D3200" i="13" s="1"/>
  <c r="AI3418" i="12"/>
  <c r="C522" i="13" s="1"/>
  <c r="AJ3418" i="12"/>
  <c r="D522" i="13" s="1"/>
  <c r="AI1423" i="12"/>
  <c r="C2517" i="13" s="1"/>
  <c r="AJ1423" i="12"/>
  <c r="D2517" i="13" s="1"/>
  <c r="AJ3053" i="12"/>
  <c r="D887" i="13" s="1"/>
  <c r="AJ530" i="12"/>
  <c r="D3410" i="13" s="1"/>
  <c r="AI1614" i="12"/>
  <c r="C2326" i="13" s="1"/>
  <c r="AJ1614" i="12"/>
  <c r="D2326" i="13" s="1"/>
  <c r="AI3413" i="12"/>
  <c r="C527" i="13" s="1"/>
  <c r="AJ3413" i="12"/>
  <c r="D527" i="13" s="1"/>
  <c r="AE2916" i="12"/>
  <c r="AG2916" i="12"/>
  <c r="AI1047" i="12"/>
  <c r="C2893" i="13" s="1"/>
  <c r="AJ1047" i="12"/>
  <c r="D2893" i="13" s="1"/>
  <c r="AG3220" i="12"/>
  <c r="AE3220" i="12"/>
  <c r="AI1435" i="12"/>
  <c r="C2505" i="13" s="1"/>
  <c r="AJ1435" i="12"/>
  <c r="D2505" i="13" s="1"/>
  <c r="AI1419" i="12"/>
  <c r="C2521" i="13" s="1"/>
  <c r="AJ1419" i="12"/>
  <c r="D2521" i="13" s="1"/>
  <c r="AI163" i="12"/>
  <c r="C3777" i="13" s="1"/>
  <c r="AJ163" i="12"/>
  <c r="D3777" i="13" s="1"/>
  <c r="AI722" i="12"/>
  <c r="C3218" i="13" s="1"/>
  <c r="AJ722" i="12"/>
  <c r="D3218" i="13" s="1"/>
  <c r="AJ1308" i="12"/>
  <c r="D2632" i="13" s="1"/>
  <c r="AI1308" i="12"/>
  <c r="C2632" i="13" s="1"/>
  <c r="AJ1628" i="12"/>
  <c r="D2312" i="13" s="1"/>
  <c r="AI1628" i="12"/>
  <c r="C2312" i="13" s="1"/>
  <c r="AI3615" i="12"/>
  <c r="C325" i="13" s="1"/>
  <c r="AJ3615" i="12"/>
  <c r="D325" i="13" s="1"/>
  <c r="AJ905" i="12"/>
  <c r="D3035" i="13" s="1"/>
  <c r="AI905" i="12"/>
  <c r="C3035" i="13" s="1"/>
  <c r="AJ1320" i="12"/>
  <c r="D2620" i="13" s="1"/>
  <c r="AI1320" i="12"/>
  <c r="C2620" i="13" s="1"/>
  <c r="AJ1724" i="12"/>
  <c r="D2216" i="13" s="1"/>
  <c r="AI1724" i="12"/>
  <c r="C2216" i="13" s="1"/>
  <c r="AJ3085" i="12"/>
  <c r="D855" i="13" s="1"/>
  <c r="AI3085" i="12"/>
  <c r="C855" i="13" s="1"/>
  <c r="AJ2030" i="12"/>
  <c r="D1910" i="13" s="1"/>
  <c r="AI2030" i="12"/>
  <c r="C1910" i="13" s="1"/>
  <c r="AJ3888" i="12"/>
  <c r="D52" i="13" s="1"/>
  <c r="AI3888" i="12"/>
  <c r="C52" i="13" s="1"/>
  <c r="AI2344" i="12"/>
  <c r="C1596" i="13" s="1"/>
  <c r="AJ2344" i="12"/>
  <c r="D1596" i="13" s="1"/>
  <c r="AJ288" i="12"/>
  <c r="D3652" i="13" s="1"/>
  <c r="AI288" i="12"/>
  <c r="C3652" i="13" s="1"/>
  <c r="AJ433" i="12"/>
  <c r="D3507" i="13" s="1"/>
  <c r="AI433" i="12"/>
  <c r="C3507" i="13" s="1"/>
  <c r="AI344" i="12"/>
  <c r="C3596" i="13" s="1"/>
  <c r="AJ344" i="12"/>
  <c r="D3596" i="13" s="1"/>
  <c r="AJ1892" i="12"/>
  <c r="D2048" i="13" s="1"/>
  <c r="AI1892" i="12"/>
  <c r="C2048" i="13" s="1"/>
  <c r="AJ1652" i="12"/>
  <c r="D2288" i="13" s="1"/>
  <c r="AI1652" i="12"/>
  <c r="C2288" i="13" s="1"/>
  <c r="AI352" i="12"/>
  <c r="C3588" i="13" s="1"/>
  <c r="AJ352" i="12"/>
  <c r="D3588" i="13" s="1"/>
  <c r="AJ1142" i="12"/>
  <c r="D2798" i="13" s="1"/>
  <c r="AI1142" i="12"/>
  <c r="C2798" i="13" s="1"/>
  <c r="AJ1709" i="12"/>
  <c r="D2231" i="13" s="1"/>
  <c r="AI1709" i="12"/>
  <c r="C2231" i="13" s="1"/>
  <c r="AI3083" i="12"/>
  <c r="C857" i="13" s="1"/>
  <c r="AJ3083" i="12"/>
  <c r="D857" i="13" s="1"/>
  <c r="AJ1181" i="12"/>
  <c r="D2759" i="13" s="1"/>
  <c r="AI1181" i="12"/>
  <c r="C2759" i="13" s="1"/>
  <c r="AJ1385" i="12"/>
  <c r="D2555" i="13" s="1"/>
  <c r="AI1385" i="12"/>
  <c r="C2555" i="13" s="1"/>
  <c r="AJ940" i="12"/>
  <c r="D3000" i="13" s="1"/>
  <c r="AI940" i="12"/>
  <c r="C3000" i="13" s="1"/>
  <c r="AJ306" i="12"/>
  <c r="D3634" i="13" s="1"/>
  <c r="AI306" i="12"/>
  <c r="C3634" i="13" s="1"/>
  <c r="AI2273" i="12"/>
  <c r="C1667" i="13" s="1"/>
  <c r="AJ2273" i="12"/>
  <c r="D1667" i="13" s="1"/>
  <c r="AJ956" i="12"/>
  <c r="D2984" i="13" s="1"/>
  <c r="AI956" i="12"/>
  <c r="C2984" i="13" s="1"/>
  <c r="AJ2795" i="12"/>
  <c r="D1145" i="13" s="1"/>
  <c r="AI2795" i="12"/>
  <c r="C1145" i="13" s="1"/>
  <c r="AI1256" i="12"/>
  <c r="C2684" i="13" s="1"/>
  <c r="AJ1256" i="12"/>
  <c r="D2684" i="13" s="1"/>
  <c r="AI1044" i="12"/>
  <c r="C2896" i="13" s="1"/>
  <c r="AJ1044" i="12"/>
  <c r="D2896" i="13" s="1"/>
  <c r="AJ2835" i="12"/>
  <c r="D1105" i="13" s="1"/>
  <c r="AI2835" i="12"/>
  <c r="C1105" i="13" s="1"/>
  <c r="AJ1408" i="12"/>
  <c r="D2532" i="13" s="1"/>
  <c r="AI1408" i="12"/>
  <c r="C2532" i="13" s="1"/>
  <c r="AI1603" i="12"/>
  <c r="C2337" i="13" s="1"/>
  <c r="AJ1603" i="12"/>
  <c r="D2337" i="13" s="1"/>
  <c r="AJ2842" i="12"/>
  <c r="D1098" i="13" s="1"/>
  <c r="AI2842" i="12"/>
  <c r="C1098" i="13" s="1"/>
  <c r="AJ1605" i="12"/>
  <c r="D2335" i="13" s="1"/>
  <c r="AI1605" i="12"/>
  <c r="C2335" i="13" s="1"/>
  <c r="AJ2008" i="12"/>
  <c r="D1932" i="13" s="1"/>
  <c r="AI2008" i="12"/>
  <c r="C1932" i="13" s="1"/>
  <c r="AI2398" i="12"/>
  <c r="C1542" i="13" s="1"/>
  <c r="AJ2398" i="12"/>
  <c r="D1542" i="13" s="1"/>
  <c r="AI1292" i="12"/>
  <c r="C2648" i="13" s="1"/>
  <c r="AJ1292" i="12"/>
  <c r="D2648" i="13" s="1"/>
  <c r="AJ928" i="12"/>
  <c r="D3012" i="13" s="1"/>
  <c r="AI928" i="12"/>
  <c r="C3012" i="13" s="1"/>
  <c r="AJ717" i="12"/>
  <c r="D3223" i="13" s="1"/>
  <c r="AI717" i="12"/>
  <c r="C3223" i="13" s="1"/>
  <c r="AI1516" i="12"/>
  <c r="C2424" i="13" s="1"/>
  <c r="AJ1516" i="12"/>
  <c r="D2424" i="13" s="1"/>
  <c r="AJ3791" i="12"/>
  <c r="D149" i="13" s="1"/>
  <c r="AI3791" i="12"/>
  <c r="C149" i="13" s="1"/>
  <c r="AJ1418" i="12"/>
  <c r="D2522" i="13" s="1"/>
  <c r="AI1418" i="12"/>
  <c r="C2522" i="13" s="1"/>
  <c r="AJ2562" i="12"/>
  <c r="D1378" i="13" s="1"/>
  <c r="AI2562" i="12"/>
  <c r="C1378" i="13" s="1"/>
  <c r="AJ1772" i="12"/>
  <c r="D2168" i="13" s="1"/>
  <c r="AI1772" i="12"/>
  <c r="C2168" i="13" s="1"/>
  <c r="AJ2739" i="12"/>
  <c r="D1201" i="13" s="1"/>
  <c r="AI2739" i="12"/>
  <c r="C1201" i="13" s="1"/>
  <c r="AI1494" i="12"/>
  <c r="C2446" i="13" s="1"/>
  <c r="AJ1494" i="12"/>
  <c r="D2446" i="13" s="1"/>
  <c r="AJ155" i="12"/>
  <c r="D3785" i="13" s="1"/>
  <c r="AI155" i="12"/>
  <c r="C3785" i="13" s="1"/>
  <c r="AI2655" i="12"/>
  <c r="C1285" i="13" s="1"/>
  <c r="AJ2655" i="12"/>
  <c r="D1285" i="13" s="1"/>
  <c r="AI1421" i="12"/>
  <c r="C2519" i="13" s="1"/>
  <c r="AJ1421" i="12"/>
  <c r="D2519" i="13" s="1"/>
  <c r="AJ427" i="12"/>
  <c r="D3513" i="13" s="1"/>
  <c r="AI427" i="12"/>
  <c r="C3513" i="13" s="1"/>
  <c r="AJ683" i="12"/>
  <c r="D3257" i="13" s="1"/>
  <c r="AI683" i="12"/>
  <c r="C3257" i="13" s="1"/>
  <c r="AJ1438" i="12"/>
  <c r="D2502" i="13" s="1"/>
  <c r="AI1438" i="12"/>
  <c r="C2502" i="13" s="1"/>
  <c r="AI383" i="12"/>
  <c r="C3557" i="13" s="1"/>
  <c r="AJ383" i="12"/>
  <c r="D3557" i="13" s="1"/>
  <c r="AI718" i="12"/>
  <c r="C3222" i="13" s="1"/>
  <c r="AJ718" i="12"/>
  <c r="D3222" i="13" s="1"/>
  <c r="AH1474" i="12"/>
  <c r="AH2811" i="12"/>
  <c r="AH217" i="12"/>
  <c r="AH3597" i="12"/>
  <c r="AH1785" i="12"/>
  <c r="AH2307" i="12"/>
  <c r="AH725" i="12"/>
  <c r="AH1198" i="12"/>
  <c r="AI134" i="12"/>
  <c r="C3806" i="13" s="1"/>
  <c r="AJ134" i="12"/>
  <c r="D3806" i="13" s="1"/>
  <c r="AJ3454" i="12"/>
  <c r="D486" i="13" s="1"/>
  <c r="AI3454" i="12"/>
  <c r="C486" i="13" s="1"/>
  <c r="AJ865" i="12"/>
  <c r="D3075" i="13" s="1"/>
  <c r="AJ846" i="12"/>
  <c r="D3094" i="13" s="1"/>
  <c r="AI846" i="12"/>
  <c r="C3094" i="13" s="1"/>
  <c r="AJ1298" i="12"/>
  <c r="D2642" i="13" s="1"/>
  <c r="AI1298" i="12"/>
  <c r="C2642" i="13" s="1"/>
  <c r="AG3910" i="12"/>
  <c r="AE3910" i="12"/>
  <c r="AE2986" i="12"/>
  <c r="AG2986" i="12"/>
  <c r="AJ1020" i="12"/>
  <c r="D2920" i="13" s="1"/>
  <c r="AI1020" i="12"/>
  <c r="C2920" i="13" s="1"/>
  <c r="AJ1173" i="12"/>
  <c r="D2767" i="13" s="1"/>
  <c r="AI1173" i="12"/>
  <c r="C2767" i="13" s="1"/>
  <c r="AE3527" i="12"/>
  <c r="AG3527" i="12"/>
  <c r="AG2901" i="12"/>
  <c r="AE2901" i="12"/>
  <c r="AE3570" i="12"/>
  <c r="AG3570" i="12"/>
  <c r="AI1327" i="12"/>
  <c r="C2613" i="13" s="1"/>
  <c r="AJ1327" i="12"/>
  <c r="D2613" i="13" s="1"/>
  <c r="AJ895" i="12"/>
  <c r="D3045" i="13" s="1"/>
  <c r="AI895" i="12"/>
  <c r="C3045" i="13" s="1"/>
  <c r="AI2588" i="12"/>
  <c r="C1352" i="13" s="1"/>
  <c r="AJ2588" i="12"/>
  <c r="D1352" i="13" s="1"/>
  <c r="AI3450" i="12"/>
  <c r="C490" i="13" s="1"/>
  <c r="AJ3450" i="12"/>
  <c r="D490" i="13" s="1"/>
  <c r="AG3257" i="12"/>
  <c r="AE3257" i="12"/>
  <c r="AG3530" i="12"/>
  <c r="AE3530" i="12"/>
  <c r="AH714" i="12"/>
  <c r="AH592" i="12"/>
  <c r="AH1859" i="12"/>
  <c r="AH1113" i="12"/>
  <c r="AH2272" i="12"/>
  <c r="AH1282" i="12"/>
  <c r="AH2566" i="12"/>
  <c r="AH1190" i="12"/>
  <c r="AH2564" i="12"/>
  <c r="AH543" i="12"/>
  <c r="AH2109" i="12"/>
  <c r="AH1211" i="12"/>
  <c r="AH1005" i="12"/>
  <c r="AH1965" i="12"/>
  <c r="AH314" i="12"/>
  <c r="AH2010" i="12"/>
  <c r="AH181" i="12"/>
  <c r="AH1952" i="12"/>
  <c r="AH2654" i="12"/>
  <c r="AH1515" i="12"/>
  <c r="AH2848" i="12"/>
  <c r="AH1491" i="12"/>
  <c r="AH1519" i="12"/>
  <c r="AH1264" i="12"/>
  <c r="AH2733" i="12"/>
  <c r="AH2640" i="12"/>
  <c r="AH1968" i="12"/>
  <c r="AH2264" i="12"/>
  <c r="AH1159" i="12"/>
  <c r="AH3664" i="12"/>
  <c r="AH3198" i="12"/>
  <c r="AH1359" i="12"/>
  <c r="AH1757" i="12"/>
  <c r="AH2774" i="12"/>
  <c r="AH1225" i="12"/>
  <c r="AH350" i="12"/>
  <c r="AH3329" i="12"/>
  <c r="AH403" i="12"/>
  <c r="AH1907" i="12"/>
  <c r="AH2076" i="12"/>
  <c r="AH2812" i="12"/>
  <c r="AH1180" i="12"/>
  <c r="AH3765" i="12"/>
  <c r="AH710" i="12"/>
  <c r="AH2747" i="12"/>
  <c r="AH2132" i="12"/>
  <c r="AH3712" i="12"/>
  <c r="AH1778" i="12"/>
  <c r="AH1416" i="12"/>
  <c r="AH2428" i="12"/>
  <c r="AH2294" i="12"/>
  <c r="AH1525" i="12"/>
  <c r="AH1727" i="12"/>
  <c r="AH705" i="12"/>
  <c r="AH2434" i="12"/>
  <c r="AH641" i="12"/>
  <c r="AH308" i="12"/>
  <c r="AH627" i="12"/>
  <c r="AH1649" i="12"/>
  <c r="AH737" i="12"/>
  <c r="AH2246" i="12"/>
  <c r="AH955" i="12"/>
  <c r="AH2676" i="12"/>
  <c r="AH2112" i="12"/>
  <c r="AH1895" i="12"/>
  <c r="AH794" i="12"/>
  <c r="AH2786" i="12"/>
  <c r="AH1000" i="12"/>
  <c r="AH2519" i="12"/>
  <c r="AH237" i="12"/>
  <c r="AH2879" i="12"/>
  <c r="AH2872" i="12"/>
  <c r="AH2688" i="12"/>
  <c r="AH963" i="12"/>
  <c r="AH1632" i="12"/>
  <c r="AH3747" i="12"/>
  <c r="AH1425" i="12"/>
  <c r="AH442" i="12"/>
  <c r="AH2105" i="12"/>
  <c r="AH1641" i="12"/>
  <c r="AH603" i="12"/>
  <c r="AH3843" i="12"/>
  <c r="AH460" i="12"/>
  <c r="AH3439" i="12"/>
  <c r="AH1526" i="12"/>
  <c r="AH2327" i="12"/>
  <c r="AH2658" i="12"/>
  <c r="AH549" i="12"/>
  <c r="AH3210" i="12"/>
  <c r="AH695" i="12"/>
  <c r="AH3491" i="12"/>
  <c r="AH800" i="12"/>
  <c r="AH1402" i="12"/>
  <c r="AH830" i="12"/>
  <c r="AH2231" i="12"/>
  <c r="AH1630" i="12"/>
  <c r="AH3015" i="12"/>
  <c r="AH1511" i="12"/>
  <c r="AH547" i="12"/>
  <c r="AH2212" i="12"/>
  <c r="AH1013" i="12"/>
  <c r="AH1629" i="12"/>
  <c r="AH2021" i="12"/>
  <c r="AH360" i="12"/>
  <c r="AH2392" i="12"/>
  <c r="AH810" i="12"/>
  <c r="AH1232" i="12"/>
  <c r="AH732" i="12"/>
  <c r="AH2550" i="12"/>
  <c r="AH1856" i="12"/>
  <c r="AH688" i="12"/>
  <c r="AH825" i="12"/>
  <c r="AH3034" i="12"/>
  <c r="AH1674" i="12"/>
  <c r="AH3798" i="12"/>
  <c r="AH240" i="12"/>
  <c r="AH2330" i="12"/>
  <c r="AH1058" i="12"/>
  <c r="AH1219" i="12"/>
  <c r="AH791" i="12"/>
  <c r="AH3352" i="12"/>
  <c r="AH3650" i="12"/>
  <c r="AH1653" i="12"/>
  <c r="AH920" i="12"/>
  <c r="AH3779" i="12"/>
  <c r="AH988" i="12"/>
  <c r="AH3265" i="12"/>
  <c r="AH1957" i="12"/>
  <c r="AH1642" i="12"/>
  <c r="AH2553" i="12"/>
  <c r="AH2621" i="12"/>
  <c r="AH1269" i="12"/>
  <c r="AH3230" i="12"/>
  <c r="AH626" i="12"/>
  <c r="AH1754" i="12"/>
  <c r="AH1942" i="12"/>
  <c r="AH2227" i="12"/>
  <c r="AH1923" i="12"/>
  <c r="AH2193" i="12"/>
  <c r="AH1161" i="12"/>
  <c r="AH2962" i="12"/>
  <c r="AH1297" i="12"/>
  <c r="AH3755" i="12"/>
  <c r="AH1138" i="12"/>
  <c r="AH329" i="12"/>
  <c r="AH2366" i="12"/>
  <c r="AH2602" i="12"/>
  <c r="AH948" i="12"/>
  <c r="AH2224" i="12"/>
  <c r="AH469" i="12"/>
  <c r="AH1154" i="12"/>
  <c r="AH2436" i="12"/>
  <c r="AH3483" i="12"/>
  <c r="AH1620" i="12"/>
  <c r="AH654" i="12"/>
  <c r="AH135" i="12"/>
  <c r="AH2966" i="12"/>
  <c r="AH1501" i="12"/>
  <c r="AH787" i="12"/>
  <c r="AH3250" i="12"/>
  <c r="AH3374" i="12"/>
  <c r="AH2065" i="12"/>
  <c r="AH2919" i="12"/>
  <c r="AH3162" i="12"/>
  <c r="AH2677" i="12"/>
  <c r="AH220" i="12"/>
  <c r="AH1973" i="12"/>
  <c r="AH1565" i="12"/>
  <c r="AH1746" i="12"/>
  <c r="AH1690" i="12"/>
  <c r="AH2780" i="12"/>
  <c r="AH2111" i="12"/>
  <c r="AH481" i="12"/>
  <c r="AH1833" i="12"/>
  <c r="AH781" i="12"/>
  <c r="AH367" i="12"/>
  <c r="AH422" i="12"/>
  <c r="AH538" i="12"/>
  <c r="AH2558" i="12"/>
  <c r="AH1100" i="12"/>
  <c r="AH1625" i="12"/>
  <c r="AH2373" i="12"/>
  <c r="AJ3010" i="12"/>
  <c r="D930" i="13" s="1"/>
  <c r="AI3010" i="12"/>
  <c r="C930" i="13" s="1"/>
  <c r="AH1116" i="12"/>
  <c r="AI1579" i="12"/>
  <c r="C2361" i="13" s="1"/>
  <c r="AJ1579" i="12"/>
  <c r="D2361" i="13" s="1"/>
  <c r="AI2480" i="12"/>
  <c r="C1460" i="13" s="1"/>
  <c r="AJ2480" i="12"/>
  <c r="D1460" i="13" s="1"/>
  <c r="AI3535" i="12"/>
  <c r="C405" i="13" s="1"/>
  <c r="AJ3535" i="12"/>
  <c r="D405" i="13" s="1"/>
  <c r="AI291" i="12" l="1"/>
  <c r="C3649" i="13" s="1"/>
  <c r="AJ903" i="12"/>
  <c r="D3037" i="13" s="1"/>
  <c r="AJ866" i="12"/>
  <c r="D3074" i="13" s="1"/>
  <c r="AJ400" i="12"/>
  <c r="D3540" i="13" s="1"/>
  <c r="AI815" i="12"/>
  <c r="C3125" i="13" s="1"/>
  <c r="AI1324" i="12"/>
  <c r="C2616" i="13" s="1"/>
  <c r="AI2613" i="12"/>
  <c r="C1327" i="13" s="1"/>
  <c r="AJ3231" i="12"/>
  <c r="D709" i="13" s="1"/>
  <c r="AI395" i="12"/>
  <c r="C3545" i="13" s="1"/>
  <c r="AJ933" i="12"/>
  <c r="D3007" i="13" s="1"/>
  <c r="AJ1706" i="12"/>
  <c r="D2234" i="13" s="1"/>
  <c r="AI803" i="12"/>
  <c r="C3137" i="13" s="1"/>
  <c r="AJ1331" i="12"/>
  <c r="D2609" i="13" s="1"/>
  <c r="AJ2201" i="12"/>
  <c r="D1739" i="13" s="1"/>
  <c r="AJ2155" i="12"/>
  <c r="D1785" i="13" s="1"/>
  <c r="AJ658" i="12"/>
  <c r="D3282" i="13" s="1"/>
  <c r="AI1597" i="12"/>
  <c r="C2343" i="13" s="1"/>
  <c r="AJ1799" i="12"/>
  <c r="D2141" i="13" s="1"/>
  <c r="AJ1500" i="12"/>
  <c r="D2440" i="13" s="1"/>
  <c r="AJ1238" i="12"/>
  <c r="D2702" i="13" s="1"/>
  <c r="AJ684" i="12"/>
  <c r="D3256" i="13" s="1"/>
  <c r="AJ1602" i="12"/>
  <c r="D2338" i="13" s="1"/>
  <c r="AI2551" i="12"/>
  <c r="C1389" i="13" s="1"/>
  <c r="AI2319" i="12"/>
  <c r="C1621" i="13" s="1"/>
  <c r="AI1043" i="12"/>
  <c r="C2897" i="13" s="1"/>
  <c r="AJ1740" i="12"/>
  <c r="D2200" i="13" s="1"/>
  <c r="AJ2369" i="12"/>
  <c r="D1571" i="13" s="1"/>
  <c r="AJ3482" i="12"/>
  <c r="D458" i="13" s="1"/>
  <c r="AI3109" i="12"/>
  <c r="C831" i="13" s="1"/>
  <c r="AJ1477" i="12"/>
  <c r="D2463" i="13" s="1"/>
  <c r="AI1851" i="12"/>
  <c r="C2089" i="13" s="1"/>
  <c r="AI200" i="12"/>
  <c r="C3740" i="13" s="1"/>
  <c r="AI2070" i="12"/>
  <c r="C1870" i="13" s="1"/>
  <c r="AJ3294" i="12"/>
  <c r="D646" i="13" s="1"/>
  <c r="AJ536" i="12"/>
  <c r="D3404" i="13" s="1"/>
  <c r="AJ2200" i="12"/>
  <c r="D1740" i="13" s="1"/>
  <c r="AI1836" i="12"/>
  <c r="C2104" i="13" s="1"/>
  <c r="AJ796" i="12"/>
  <c r="D3144" i="13" s="1"/>
  <c r="AJ1699" i="12"/>
  <c r="D2241" i="13" s="1"/>
  <c r="AI3926" i="12"/>
  <c r="C14" i="13" s="1"/>
  <c r="AJ894" i="12"/>
  <c r="D3046" i="13" s="1"/>
  <c r="AI1927" i="12"/>
  <c r="C2013" i="13" s="1"/>
  <c r="AI2847" i="12"/>
  <c r="C1093" i="13" s="1"/>
  <c r="AI3417" i="12"/>
  <c r="C523" i="13" s="1"/>
  <c r="AI949" i="12"/>
  <c r="C2991" i="13" s="1"/>
  <c r="AI897" i="12"/>
  <c r="C3043" i="13" s="1"/>
  <c r="AI2880" i="12"/>
  <c r="C1060" i="13" s="1"/>
  <c r="AJ3613" i="12"/>
  <c r="D327" i="13" s="1"/>
  <c r="AJ3113" i="12"/>
  <c r="D827" i="13" s="1"/>
  <c r="AI3131" i="12"/>
  <c r="C809" i="13" s="1"/>
  <c r="AI1616" i="12"/>
  <c r="C2324" i="13" s="1"/>
  <c r="AJ2402" i="12"/>
  <c r="D1538" i="13" s="1"/>
  <c r="AI1123" i="12"/>
  <c r="C2817" i="13" s="1"/>
  <c r="AI919" i="12"/>
  <c r="C3021" i="13" s="1"/>
  <c r="AJ986" i="12"/>
  <c r="D2954" i="13" s="1"/>
  <c r="AI1082" i="12"/>
  <c r="C2858" i="13" s="1"/>
  <c r="AI2870" i="12"/>
  <c r="C1070" i="13" s="1"/>
  <c r="AJ257" i="12"/>
  <c r="D3683" i="13" s="1"/>
  <c r="AJ1262" i="12"/>
  <c r="D2678" i="13" s="1"/>
  <c r="AI2027" i="12"/>
  <c r="C1913" i="13" s="1"/>
  <c r="AI492" i="12"/>
  <c r="C3448" i="13" s="1"/>
  <c r="AJ1937" i="12"/>
  <c r="D2003" i="13" s="1"/>
  <c r="AI936" i="12"/>
  <c r="C3004" i="13" s="1"/>
  <c r="AJ2140" i="12"/>
  <c r="D1800" i="13" s="1"/>
  <c r="AI509" i="12"/>
  <c r="C3431" i="13" s="1"/>
  <c r="AI3143" i="12"/>
  <c r="C797" i="13" s="1"/>
  <c r="AI638" i="12"/>
  <c r="C3302" i="13" s="1"/>
  <c r="AJ647" i="12"/>
  <c r="D3293" i="13" s="1"/>
  <c r="AJ1696" i="12"/>
  <c r="D2244" i="13" s="1"/>
  <c r="AI2625" i="12"/>
  <c r="C1315" i="13" s="1"/>
  <c r="AJ1475" i="12"/>
  <c r="D2465" i="13" s="1"/>
  <c r="AI2281" i="12"/>
  <c r="C1659" i="13" s="1"/>
  <c r="AI751" i="12"/>
  <c r="C3189" i="13" s="1"/>
  <c r="AI1276" i="12"/>
  <c r="C2664" i="13" s="1"/>
  <c r="AJ3618" i="12"/>
  <c r="D322" i="13" s="1"/>
  <c r="AI1980" i="12"/>
  <c r="C1960" i="13" s="1"/>
  <c r="AJ3350" i="12"/>
  <c r="D590" i="13" s="1"/>
  <c r="AI1858" i="12"/>
  <c r="C2082" i="13" s="1"/>
  <c r="AI3367" i="12"/>
  <c r="C573" i="13" s="1"/>
  <c r="AI371" i="12"/>
  <c r="C3569" i="13" s="1"/>
  <c r="AI1166" i="12"/>
  <c r="C2774" i="13" s="1"/>
  <c r="AJ2936" i="12"/>
  <c r="D1004" i="13" s="1"/>
  <c r="AJ639" i="12"/>
  <c r="D3301" i="13" s="1"/>
  <c r="AI2579" i="12"/>
  <c r="C1361" i="13" s="1"/>
  <c r="AJ2771" i="12"/>
  <c r="D1169" i="13" s="1"/>
  <c r="AI1191" i="12"/>
  <c r="C2749" i="13" s="1"/>
  <c r="AJ682" i="12"/>
  <c r="D3258" i="13" s="1"/>
  <c r="AI3179" i="12"/>
  <c r="C761" i="13" s="1"/>
  <c r="AJ2650" i="12"/>
  <c r="D1290" i="13" s="1"/>
  <c r="AJ2922" i="12"/>
  <c r="D1018" i="13" s="1"/>
  <c r="AI571" i="12"/>
  <c r="C3369" i="13" s="1"/>
  <c r="AI494" i="12"/>
  <c r="C3446" i="13" s="1"/>
  <c r="AJ1753" i="12"/>
  <c r="D2187" i="13" s="1"/>
  <c r="AJ1872" i="12"/>
  <c r="D2068" i="13" s="1"/>
  <c r="AJ2267" i="12"/>
  <c r="D1673" i="13" s="1"/>
  <c r="AI890" i="12"/>
  <c r="C3050" i="13" s="1"/>
  <c r="AJ2256" i="12"/>
  <c r="D1684" i="13" s="1"/>
  <c r="AI981" i="12"/>
  <c r="C2959" i="13" s="1"/>
  <c r="AI2649" i="12"/>
  <c r="C1291" i="13" s="1"/>
  <c r="AJ1171" i="12"/>
  <c r="D2769" i="13" s="1"/>
  <c r="AJ1909" i="12"/>
  <c r="D2031" i="13" s="1"/>
  <c r="AI2122" i="12"/>
  <c r="C1818" i="13" s="1"/>
  <c r="AI3457" i="12"/>
  <c r="C483" i="13" s="1"/>
  <c r="AJ2538" i="12"/>
  <c r="D1402" i="13" s="1"/>
  <c r="AI1086" i="12"/>
  <c r="C2854" i="13" s="1"/>
  <c r="AI2762" i="12"/>
  <c r="C1178" i="13" s="1"/>
  <c r="AI1346" i="12"/>
  <c r="C2594" i="13" s="1"/>
  <c r="AJ3866" i="12"/>
  <c r="D74" i="13" s="1"/>
  <c r="AJ1035" i="12"/>
  <c r="D2905" i="13" s="1"/>
  <c r="AI3556" i="12"/>
  <c r="C384" i="13" s="1"/>
  <c r="AI1397" i="12"/>
  <c r="C2543" i="13" s="1"/>
  <c r="AJ1111" i="12"/>
  <c r="D2829" i="13" s="1"/>
  <c r="AI3342" i="12"/>
  <c r="C598" i="13" s="1"/>
  <c r="AI1074" i="12"/>
  <c r="C2866" i="13" s="1"/>
  <c r="AJ3354" i="12"/>
  <c r="D586" i="13" s="1"/>
  <c r="AI462" i="12"/>
  <c r="C3478" i="13" s="1"/>
  <c r="AJ2017" i="12"/>
  <c r="D1923" i="13" s="1"/>
  <c r="AI2973" i="12"/>
  <c r="C967" i="13" s="1"/>
  <c r="AJ2113" i="12"/>
  <c r="D1827" i="13" s="1"/>
  <c r="AI397" i="12"/>
  <c r="C3543" i="13" s="1"/>
  <c r="AJ650" i="12"/>
  <c r="D3290" i="13" s="1"/>
  <c r="AI2032" i="12"/>
  <c r="C1908" i="13" s="1"/>
  <c r="AJ1291" i="12"/>
  <c r="D2649" i="13" s="1"/>
  <c r="AI1175" i="12"/>
  <c r="C2765" i="13" s="1"/>
  <c r="AI2628" i="12"/>
  <c r="C1312" i="13" s="1"/>
  <c r="AI3203" i="12"/>
  <c r="C737" i="13" s="1"/>
  <c r="AI2532" i="12"/>
  <c r="C1408" i="13" s="1"/>
  <c r="AJ1771" i="12"/>
  <c r="D2169" i="13" s="1"/>
  <c r="AJ1810" i="12"/>
  <c r="D2130" i="13" s="1"/>
  <c r="AJ2370" i="12"/>
  <c r="D1570" i="13" s="1"/>
  <c r="AI969" i="12"/>
  <c r="C2971" i="13" s="1"/>
  <c r="AI2041" i="12"/>
  <c r="C1899" i="13" s="1"/>
  <c r="AJ3030" i="12"/>
  <c r="D910" i="13" s="1"/>
  <c r="AI2167" i="12"/>
  <c r="C1773" i="13" s="1"/>
  <c r="AJ3075" i="12"/>
  <c r="D865" i="13" s="1"/>
  <c r="AI2073" i="12"/>
  <c r="C1867" i="13" s="1"/>
  <c r="AJ470" i="12"/>
  <c r="D3470" i="13" s="1"/>
  <c r="AJ1449" i="12"/>
  <c r="D2491" i="13" s="1"/>
  <c r="AJ1759" i="12"/>
  <c r="D2181" i="13" s="1"/>
  <c r="AI2732" i="12"/>
  <c r="C1208" i="13" s="1"/>
  <c r="AJ2960" i="12"/>
  <c r="D980" i="13" s="1"/>
  <c r="AI764" i="12"/>
  <c r="C3176" i="13" s="1"/>
  <c r="AJ1287" i="12"/>
  <c r="D2653" i="13" s="1"/>
  <c r="AI2635" i="12"/>
  <c r="C1305" i="13" s="1"/>
  <c r="AJ1048" i="12"/>
  <c r="D2892" i="13" s="1"/>
  <c r="AI2249" i="12"/>
  <c r="C1691" i="13" s="1"/>
  <c r="AJ512" i="12"/>
  <c r="D3428" i="13" s="1"/>
  <c r="AI1827" i="12"/>
  <c r="C2113" i="13" s="1"/>
  <c r="AI979" i="12"/>
  <c r="C2961" i="13" s="1"/>
  <c r="AJ1376" i="12"/>
  <c r="D2564" i="13" s="1"/>
  <c r="AJ463" i="12"/>
  <c r="D3477" i="13" s="1"/>
  <c r="AJ2308" i="12"/>
  <c r="D1632" i="13" s="1"/>
  <c r="AI924" i="12"/>
  <c r="C3016" i="13" s="1"/>
  <c r="AI2642" i="12"/>
  <c r="C1298" i="13" s="1"/>
  <c r="AJ1911" i="12"/>
  <c r="D2029" i="13" s="1"/>
  <c r="AI2844" i="12"/>
  <c r="C1096" i="13" s="1"/>
  <c r="AJ2336" i="12"/>
  <c r="D1604" i="13" s="1"/>
  <c r="AJ2181" i="12"/>
  <c r="D1759" i="13" s="1"/>
  <c r="AJ2243" i="12"/>
  <c r="D1697" i="13" s="1"/>
  <c r="AJ396" i="12"/>
  <c r="D3544" i="13" s="1"/>
  <c r="AI2420" i="12"/>
  <c r="C1520" i="13" s="1"/>
  <c r="AJ2469" i="12"/>
  <c r="D1471" i="13" s="1"/>
  <c r="AJ3166" i="12"/>
  <c r="D774" i="13" s="1"/>
  <c r="AJ1313" i="12"/>
  <c r="D2627" i="13" s="1"/>
  <c r="AI535" i="12"/>
  <c r="C3405" i="13" s="1"/>
  <c r="AJ1067" i="12"/>
  <c r="D2873" i="13" s="1"/>
  <c r="AI1634" i="12"/>
  <c r="C2306" i="13" s="1"/>
  <c r="AJ3108" i="12"/>
  <c r="D832" i="13" s="1"/>
  <c r="AJ176" i="12"/>
  <c r="D3764" i="13" s="1"/>
  <c r="AJ1870" i="12"/>
  <c r="D2070" i="13" s="1"/>
  <c r="AJ1548" i="12"/>
  <c r="D2392" i="13" s="1"/>
  <c r="AJ2829" i="12"/>
  <c r="D1111" i="13" s="1"/>
  <c r="AI2593" i="12"/>
  <c r="C1347" i="13" s="1"/>
  <c r="AI197" i="12"/>
  <c r="C3743" i="13" s="1"/>
  <c r="AI570" i="12"/>
  <c r="C3370" i="13" s="1"/>
  <c r="AI1121" i="12"/>
  <c r="C2819" i="13" s="1"/>
  <c r="AI3020" i="12"/>
  <c r="C920" i="13" s="1"/>
  <c r="AI544" i="12"/>
  <c r="C3396" i="13" s="1"/>
  <c r="AI451" i="12"/>
  <c r="C3489" i="13" s="1"/>
  <c r="AJ2935" i="12"/>
  <c r="D1005" i="13" s="1"/>
  <c r="AJ2309" i="12"/>
  <c r="D1631" i="13" s="1"/>
  <c r="AI1361" i="12"/>
  <c r="C2579" i="13" s="1"/>
  <c r="AI1319" i="12"/>
  <c r="C2621" i="13" s="1"/>
  <c r="AI3404" i="12"/>
  <c r="C536" i="13" s="1"/>
  <c r="AJ3170" i="12"/>
  <c r="D770" i="13" s="1"/>
  <c r="AJ2612" i="12"/>
  <c r="D1328" i="13" s="1"/>
  <c r="AJ1312" i="12"/>
  <c r="D2628" i="13" s="1"/>
  <c r="AI3430" i="12"/>
  <c r="C510" i="13" s="1"/>
  <c r="AI3567" i="12"/>
  <c r="C373" i="13" s="1"/>
  <c r="AJ2028" i="12"/>
  <c r="D1912" i="13" s="1"/>
  <c r="AI3728" i="12"/>
  <c r="C212" i="13" s="1"/>
  <c r="AI3541" i="12"/>
  <c r="C399" i="13" s="1"/>
  <c r="AI1432" i="12"/>
  <c r="C2508" i="13" s="1"/>
  <c r="AJ382" i="12"/>
  <c r="D3558" i="13" s="1"/>
  <c r="AI842" i="12"/>
  <c r="C3098" i="13" s="1"/>
  <c r="AI2160" i="12"/>
  <c r="C1780" i="13" s="1"/>
  <c r="AI1267" i="12"/>
  <c r="C2673" i="13" s="1"/>
  <c r="AI700" i="12"/>
  <c r="C3240" i="13" s="1"/>
  <c r="AI2601" i="12"/>
  <c r="C1339" i="13" s="1"/>
  <c r="AJ1303" i="12"/>
  <c r="D2637" i="13" s="1"/>
  <c r="AI3395" i="12"/>
  <c r="C545" i="13" s="1"/>
  <c r="AI2129" i="12"/>
  <c r="C1811" i="13" s="1"/>
  <c r="AI1910" i="12"/>
  <c r="C2030" i="13" s="1"/>
  <c r="AJ1694" i="12"/>
  <c r="D2246" i="13" s="1"/>
  <c r="AJ2049" i="12"/>
  <c r="D1891" i="13" s="1"/>
  <c r="AJ1566" i="12"/>
  <c r="D2374" i="13" s="1"/>
  <c r="AI1332" i="12"/>
  <c r="C2608" i="13" s="1"/>
  <c r="AJ3310" i="12"/>
  <c r="D630" i="13" s="1"/>
  <c r="AJ393" i="12"/>
  <c r="D3547" i="13" s="1"/>
  <c r="AI1223" i="12"/>
  <c r="C2717" i="13" s="1"/>
  <c r="AI223" i="12"/>
  <c r="C3717" i="13" s="1"/>
  <c r="AI2502" i="12"/>
  <c r="C1438" i="13" s="1"/>
  <c r="AI1521" i="12"/>
  <c r="C2419" i="13" s="1"/>
  <c r="AI1647" i="12"/>
  <c r="C2293" i="13" s="1"/>
  <c r="AJ2225" i="12"/>
  <c r="D1715" i="13" s="1"/>
  <c r="AJ1972" i="12"/>
  <c r="D1968" i="13" s="1"/>
  <c r="AI2345" i="12"/>
  <c r="C1595" i="13" s="1"/>
  <c r="AI995" i="12"/>
  <c r="C2945" i="13" s="1"/>
  <c r="AJ375" i="12"/>
  <c r="D3565" i="13" s="1"/>
  <c r="AI852" i="12"/>
  <c r="C3088" i="13" s="1"/>
  <c r="AI265" i="12"/>
  <c r="C3675" i="13" s="1"/>
  <c r="AJ3467" i="12"/>
  <c r="D473" i="13" s="1"/>
  <c r="AJ2494" i="12"/>
  <c r="D1446" i="13" s="1"/>
  <c r="AJ828" i="12"/>
  <c r="D3112" i="13" s="1"/>
  <c r="AI2332" i="12"/>
  <c r="C1608" i="13" s="1"/>
  <c r="AJ332" i="12"/>
  <c r="D3608" i="13" s="1"/>
  <c r="AJ3060" i="12"/>
  <c r="D880" i="13" s="1"/>
  <c r="AJ934" i="12"/>
  <c r="D3006" i="13" s="1"/>
  <c r="AJ2742" i="12"/>
  <c r="D1198" i="13" s="1"/>
  <c r="AJ1478" i="12"/>
  <c r="D2462" i="13" s="1"/>
  <c r="AI3216" i="12"/>
  <c r="C724" i="13" s="1"/>
  <c r="AJ931" i="12"/>
  <c r="D3009" i="13" s="1"/>
  <c r="AI1564" i="12"/>
  <c r="C2376" i="13" s="1"/>
  <c r="AJ1786" i="12"/>
  <c r="D2154" i="13" s="1"/>
  <c r="AJ1151" i="12"/>
  <c r="D2789" i="13" s="1"/>
  <c r="AI3744" i="12"/>
  <c r="C196" i="13" s="1"/>
  <c r="AI1918" i="12"/>
  <c r="C2022" i="13" s="1"/>
  <c r="AI3638" i="12"/>
  <c r="C302" i="13" s="1"/>
  <c r="AJ1022" i="12"/>
  <c r="D2918" i="13" s="1"/>
  <c r="AJ3537" i="12"/>
  <c r="D403" i="13" s="1"/>
  <c r="AJ591" i="12"/>
  <c r="D3349" i="13" s="1"/>
  <c r="AI2584" i="12"/>
  <c r="C1356" i="13" s="1"/>
  <c r="AI3189" i="12"/>
  <c r="C751" i="13" s="1"/>
  <c r="AJ2549" i="12"/>
  <c r="D1391" i="13" s="1"/>
  <c r="AI1689" i="12"/>
  <c r="C2251" i="13" s="1"/>
  <c r="AI374" i="12"/>
  <c r="C3566" i="13" s="1"/>
  <c r="AI774" i="12"/>
  <c r="C3166" i="13" s="1"/>
  <c r="AI3682" i="12"/>
  <c r="C258" i="13" s="1"/>
  <c r="AJ660" i="12"/>
  <c r="D3280" i="13" s="1"/>
  <c r="AI1714" i="12"/>
  <c r="C2226" i="13" s="1"/>
  <c r="AI1782" i="12"/>
  <c r="C2158" i="13" s="1"/>
  <c r="AJ160" i="12"/>
  <c r="D3780" i="13" s="1"/>
  <c r="AJ723" i="12"/>
  <c r="D3217" i="13" s="1"/>
  <c r="AI3193" i="12"/>
  <c r="C747" i="13" s="1"/>
  <c r="AJ2119" i="12"/>
  <c r="D1821" i="13" s="1"/>
  <c r="AJ1260" i="12"/>
  <c r="D2680" i="13" s="1"/>
  <c r="AI745" i="12"/>
  <c r="C3195" i="13" s="1"/>
  <c r="AJ328" i="12"/>
  <c r="D3612" i="13" s="1"/>
  <c r="AI1330" i="12"/>
  <c r="C2610" i="13" s="1"/>
  <c r="AI2989" i="12"/>
  <c r="C951" i="13" s="1"/>
  <c r="AI907" i="12"/>
  <c r="C3033" i="13" s="1"/>
  <c r="AJ572" i="12"/>
  <c r="D3368" i="13" s="1"/>
  <c r="AJ3127" i="12"/>
  <c r="D813" i="13" s="1"/>
  <c r="AI2090" i="12"/>
  <c r="C1850" i="13" s="1"/>
  <c r="AJ2301" i="12"/>
  <c r="D1639" i="13" s="1"/>
  <c r="AI996" i="12"/>
  <c r="C2944" i="13" s="1"/>
  <c r="AI1017" i="12"/>
  <c r="C2923" i="13" s="1"/>
  <c r="AI2645" i="12"/>
  <c r="C1295" i="13" s="1"/>
  <c r="AI2715" i="12"/>
  <c r="C1225" i="13" s="1"/>
  <c r="AI1428" i="12"/>
  <c r="C2512" i="13" s="1"/>
  <c r="AJ2258" i="12"/>
  <c r="D1682" i="13" s="1"/>
  <c r="AJ1495" i="12"/>
  <c r="D2445" i="13" s="1"/>
  <c r="AJ1510" i="12"/>
  <c r="D2430" i="13" s="1"/>
  <c r="AI3101" i="12"/>
  <c r="C839" i="13" s="1"/>
  <c r="AI3608" i="12"/>
  <c r="C332" i="13" s="1"/>
  <c r="AJ3238" i="12"/>
  <c r="D702" i="13" s="1"/>
  <c r="AJ1194" i="12"/>
  <c r="D2746" i="13" s="1"/>
  <c r="AJ2736" i="12"/>
  <c r="D1204" i="13" s="1"/>
  <c r="AI2248" i="12"/>
  <c r="C1692" i="13" s="1"/>
  <c r="AI266" i="12"/>
  <c r="C3674" i="13" s="1"/>
  <c r="AI961" i="12"/>
  <c r="C2979" i="13" s="1"/>
  <c r="AI612" i="12"/>
  <c r="C3328" i="13" s="1"/>
  <c r="AI2498" i="12"/>
  <c r="C1442" i="13" s="1"/>
  <c r="AJ1185" i="12"/>
  <c r="D2755" i="13" s="1"/>
  <c r="AI3877" i="12"/>
  <c r="C63" i="13" s="1"/>
  <c r="AJ3808" i="12"/>
  <c r="D132" i="13" s="1"/>
  <c r="AI664" i="12"/>
  <c r="C3276" i="13" s="1"/>
  <c r="AJ2937" i="12"/>
  <c r="D1003" i="13" s="1"/>
  <c r="AI3681" i="12"/>
  <c r="C259" i="13" s="1"/>
  <c r="AI1631" i="12"/>
  <c r="C2309" i="13" s="1"/>
  <c r="AI2648" i="12"/>
  <c r="C1292" i="13" s="1"/>
  <c r="AI2928" i="12"/>
  <c r="C1012" i="13" s="1"/>
  <c r="AJ186" i="12"/>
  <c r="D3754" i="13" s="1"/>
  <c r="AJ2595" i="12"/>
  <c r="D1345" i="13" s="1"/>
  <c r="AI2504" i="12"/>
  <c r="C1436" i="13" s="1"/>
  <c r="AJ1248" i="12"/>
  <c r="D2692" i="13" s="1"/>
  <c r="AI3881" i="12"/>
  <c r="C59" i="13" s="1"/>
  <c r="AI2806" i="12"/>
  <c r="C1134" i="13" s="1"/>
  <c r="AJ453" i="12"/>
  <c r="D3487" i="13" s="1"/>
  <c r="AJ1387" i="12"/>
  <c r="D2553" i="13" s="1"/>
  <c r="AI2670" i="12"/>
  <c r="C1270" i="13" s="1"/>
  <c r="AJ709" i="12"/>
  <c r="D3231" i="13" s="1"/>
  <c r="AI691" i="12"/>
  <c r="C3249" i="13" s="1"/>
  <c r="AI1097" i="12"/>
  <c r="C2843" i="13" s="1"/>
  <c r="AJ274" i="12"/>
  <c r="D3666" i="13" s="1"/>
  <c r="AJ2617" i="12"/>
  <c r="D1323" i="13" s="1"/>
  <c r="AJ2959" i="12"/>
  <c r="D981" i="13" s="1"/>
  <c r="AJ485" i="12"/>
  <c r="D3455" i="13" s="1"/>
  <c r="AI3260" i="12"/>
  <c r="C680" i="13" s="1"/>
  <c r="AI1995" i="12"/>
  <c r="C1945" i="13" s="1"/>
  <c r="AI3745" i="12"/>
  <c r="C195" i="13" s="1"/>
  <c r="AJ2209" i="12"/>
  <c r="D1731" i="13" s="1"/>
  <c r="AI212" i="12"/>
  <c r="C3728" i="13" s="1"/>
  <c r="AJ3416" i="12"/>
  <c r="D524" i="13" s="1"/>
  <c r="AJ1079" i="12"/>
  <c r="D2861" i="13" s="1"/>
  <c r="AI3018" i="12"/>
  <c r="C922" i="13" s="1"/>
  <c r="AI889" i="12"/>
  <c r="C3051" i="13" s="1"/>
  <c r="AJ2075" i="12"/>
  <c r="D1865" i="13" s="1"/>
  <c r="AI164" i="12"/>
  <c r="C3776" i="13" s="1"/>
  <c r="AJ2985" i="12"/>
  <c r="D955" i="13" s="1"/>
  <c r="AI1146" i="12"/>
  <c r="C2794" i="13" s="1"/>
  <c r="AJ770" i="12"/>
  <c r="D3170" i="13" s="1"/>
  <c r="AI2978" i="12"/>
  <c r="C962" i="13" s="1"/>
  <c r="AJ1891" i="12"/>
  <c r="D2049" i="13" s="1"/>
  <c r="AJ697" i="12"/>
  <c r="D3243" i="13" s="1"/>
  <c r="AJ490" i="12"/>
  <c r="D3450" i="13" s="1"/>
  <c r="AJ2738" i="12"/>
  <c r="D1202" i="13" s="1"/>
  <c r="AJ668" i="12"/>
  <c r="D3272" i="13" s="1"/>
  <c r="AI2525" i="12"/>
  <c r="C1415" i="13" s="1"/>
  <c r="AI799" i="12"/>
  <c r="C3141" i="13" s="1"/>
  <c r="AI1667" i="12"/>
  <c r="C2273" i="13" s="1"/>
  <c r="AI2946" i="12"/>
  <c r="C994" i="13" s="1"/>
  <c r="AJ1576" i="12"/>
  <c r="D2364" i="13" s="1"/>
  <c r="AI3207" i="12"/>
  <c r="C733" i="13" s="1"/>
  <c r="AI3590" i="12"/>
  <c r="C350" i="13" s="1"/>
  <c r="AJ521" i="12"/>
  <c r="D3419" i="13" s="1"/>
  <c r="AJ3014" i="12"/>
  <c r="D926" i="13" s="1"/>
  <c r="AI1955" i="12"/>
  <c r="C1985" i="13" s="1"/>
  <c r="AI1948" i="12"/>
  <c r="C1992" i="13" s="1"/>
  <c r="AJ1586" i="12"/>
  <c r="D2354" i="13" s="1"/>
  <c r="AI2565" i="12"/>
  <c r="C1375" i="13" s="1"/>
  <c r="AI1752" i="12"/>
  <c r="C2188" i="13" s="1"/>
  <c r="AI198" i="12"/>
  <c r="C3742" i="13" s="1"/>
  <c r="AJ1078" i="12"/>
  <c r="D2862" i="13" s="1"/>
  <c r="AI2331" i="12"/>
  <c r="C1609" i="13" s="1"/>
  <c r="AI1316" i="12"/>
  <c r="C2624" i="13" s="1"/>
  <c r="AJ1536" i="12"/>
  <c r="D2404" i="13" s="1"/>
  <c r="AI2152" i="12"/>
  <c r="C1788" i="13" s="1"/>
  <c r="AJ3164" i="12"/>
  <c r="D776" i="13" s="1"/>
  <c r="AJ372" i="12"/>
  <c r="D3568" i="13" s="1"/>
  <c r="AI727" i="12"/>
  <c r="C3213" i="13" s="1"/>
  <c r="AJ482" i="12"/>
  <c r="D3458" i="13" s="1"/>
  <c r="AI1365" i="12"/>
  <c r="C2575" i="13" s="1"/>
  <c r="AJ2554" i="12"/>
  <c r="D1386" i="13" s="1"/>
  <c r="AI2232" i="12"/>
  <c r="C1708" i="13" s="1"/>
  <c r="AI410" i="12"/>
  <c r="C3530" i="13" s="1"/>
  <c r="AJ2417" i="12"/>
  <c r="D1523" i="13" s="1"/>
  <c r="AI3715" i="12"/>
  <c r="C225" i="13" s="1"/>
  <c r="AJ1139" i="12"/>
  <c r="D2801" i="13" s="1"/>
  <c r="AI2085" i="12"/>
  <c r="C1855" i="13" s="1"/>
  <c r="AI2089" i="12"/>
  <c r="C1851" i="13" s="1"/>
  <c r="AJ3673" i="12"/>
  <c r="D267" i="13" s="1"/>
  <c r="AJ2031" i="12"/>
  <c r="D1909" i="13" s="1"/>
  <c r="AI1473" i="12"/>
  <c r="C2467" i="13" s="1"/>
  <c r="AJ2947" i="12"/>
  <c r="D993" i="13" s="1"/>
  <c r="AI3558" i="12"/>
  <c r="C382" i="13" s="1"/>
  <c r="AI2192" i="12"/>
  <c r="C1748" i="13" s="1"/>
  <c r="AJ167" i="12"/>
  <c r="D3773" i="13" s="1"/>
  <c r="AJ748" i="12"/>
  <c r="D3192" i="13" s="1"/>
  <c r="AI2839" i="12"/>
  <c r="C1101" i="13" s="1"/>
  <c r="AI3302" i="12"/>
  <c r="C638" i="13" s="1"/>
  <c r="AI2478" i="12"/>
  <c r="C1462" i="13" s="1"/>
  <c r="AJ1881" i="12"/>
  <c r="D2059" i="13" s="1"/>
  <c r="AJ339" i="12"/>
  <c r="D3601" i="13" s="1"/>
  <c r="AJ1373" i="12"/>
  <c r="D2567" i="13" s="1"/>
  <c r="AI2544" i="12"/>
  <c r="C1396" i="13" s="1"/>
  <c r="AI1695" i="12"/>
  <c r="C2245" i="13" s="1"/>
  <c r="AI1027" i="12"/>
  <c r="C2913" i="13" s="1"/>
  <c r="AJ651" i="12"/>
  <c r="D3289" i="13" s="1"/>
  <c r="AJ1300" i="12"/>
  <c r="D2640" i="13" s="1"/>
  <c r="AI1990" i="12"/>
  <c r="C1950" i="13" s="1"/>
  <c r="AJ2004" i="12"/>
  <c r="D1936" i="13" s="1"/>
  <c r="AJ567" i="12"/>
  <c r="D3373" i="13" s="1"/>
  <c r="AI508" i="12"/>
  <c r="C3432" i="13" s="1"/>
  <c r="AJ2386" i="12"/>
  <c r="D1554" i="13" s="1"/>
  <c r="AI1925" i="12"/>
  <c r="C2015" i="13" s="1"/>
  <c r="AI580" i="12"/>
  <c r="C3360" i="13" s="1"/>
  <c r="AJ631" i="12"/>
  <c r="D3309" i="13" s="1"/>
  <c r="AI1215" i="12"/>
  <c r="C2725" i="13" s="1"/>
  <c r="AI1490" i="12"/>
  <c r="C2450" i="13" s="1"/>
  <c r="AI2801" i="12"/>
  <c r="C1139" i="13" s="1"/>
  <c r="AI3593" i="12"/>
  <c r="C347" i="13" s="1"/>
  <c r="AJ2695" i="12"/>
  <c r="D1245" i="13" s="1"/>
  <c r="AJ2899" i="12"/>
  <c r="D1041" i="13" s="1"/>
  <c r="AJ2170" i="12"/>
  <c r="D1770" i="13" s="1"/>
  <c r="AI444" i="12"/>
  <c r="C3496" i="13" s="1"/>
  <c r="AJ2204" i="12"/>
  <c r="D1736" i="13" s="1"/>
  <c r="AI2556" i="12"/>
  <c r="C1384" i="13" s="1"/>
  <c r="AJ1849" i="12"/>
  <c r="D2091" i="13" s="1"/>
  <c r="AJ2757" i="12"/>
  <c r="D1183" i="13" s="1"/>
  <c r="AI2963" i="12"/>
  <c r="C977" i="13" s="1"/>
  <c r="AI1837" i="12"/>
  <c r="C2103" i="13" s="1"/>
  <c r="AJ877" i="12"/>
  <c r="D3063" i="13" s="1"/>
  <c r="AJ3309" i="12"/>
  <c r="D631" i="13" s="1"/>
  <c r="AJ168" i="12"/>
  <c r="D3772" i="13" s="1"/>
  <c r="AI1457" i="12"/>
  <c r="C2483" i="13" s="1"/>
  <c r="AJ1487" i="12"/>
  <c r="D2453" i="13" s="1"/>
  <c r="AI2607" i="12"/>
  <c r="C1333" i="13" s="1"/>
  <c r="AJ1545" i="12"/>
  <c r="D2395" i="13" s="1"/>
  <c r="AI428" i="12"/>
  <c r="C3512" i="13" s="1"/>
  <c r="AI1531" i="12"/>
  <c r="C2409" i="13" s="1"/>
  <c r="AI868" i="12"/>
  <c r="C3072" i="13" s="1"/>
  <c r="AI1085" i="12"/>
  <c r="C2855" i="13" s="1"/>
  <c r="AI1670" i="12"/>
  <c r="C2270" i="13" s="1"/>
  <c r="AI2679" i="12"/>
  <c r="C1261" i="13" s="1"/>
  <c r="AI2368" i="12"/>
  <c r="C1572" i="13" s="1"/>
  <c r="AJ2988" i="12"/>
  <c r="D952" i="13" s="1"/>
  <c r="AI1165" i="12"/>
  <c r="C2775" i="13" s="1"/>
  <c r="AI845" i="12"/>
  <c r="C3095" i="13" s="1"/>
  <c r="AJ2637" i="12"/>
  <c r="D1303" i="13" s="1"/>
  <c r="AJ637" i="12"/>
  <c r="D3303" i="13" s="1"/>
  <c r="AI976" i="12"/>
  <c r="C2964" i="13" s="1"/>
  <c r="AI960" i="12"/>
  <c r="C2980" i="13" s="1"/>
  <c r="AI249" i="12"/>
  <c r="C3691" i="13" s="1"/>
  <c r="AJ2176" i="12"/>
  <c r="D1764" i="13" s="1"/>
  <c r="AJ390" i="12"/>
  <c r="D3550" i="13" s="1"/>
  <c r="AI2603" i="12"/>
  <c r="C1337" i="13" s="1"/>
  <c r="AJ2814" i="12"/>
  <c r="D1126" i="13" s="1"/>
  <c r="AI739" i="12"/>
  <c r="C3201" i="13" s="1"/>
  <c r="AJ204" i="12"/>
  <c r="D3736" i="13" s="1"/>
  <c r="AI1129" i="12"/>
  <c r="C2811" i="13" s="1"/>
  <c r="AI2253" i="12"/>
  <c r="C1687" i="13" s="1"/>
  <c r="AI284" i="12"/>
  <c r="C3656" i="13" s="1"/>
  <c r="AI2967" i="12"/>
  <c r="C973" i="13" s="1"/>
  <c r="AJ1062" i="12"/>
  <c r="D2878" i="13" s="1"/>
  <c r="AI2198" i="12"/>
  <c r="C1742" i="13" s="1"/>
  <c r="AJ640" i="12"/>
  <c r="D3300" i="13" s="1"/>
  <c r="AJ2144" i="12"/>
  <c r="D1796" i="13" s="1"/>
  <c r="AJ2219" i="12"/>
  <c r="D1721" i="13" s="1"/>
  <c r="AJ2830" i="12"/>
  <c r="D1110" i="13" s="1"/>
  <c r="AJ1337" i="12"/>
  <c r="D2603" i="13" s="1"/>
  <c r="AJ873" i="12"/>
  <c r="D3067" i="13" s="1"/>
  <c r="AJ1831" i="12"/>
  <c r="D2109" i="13" s="1"/>
  <c r="AJ2836" i="12"/>
  <c r="D1104" i="13" s="1"/>
  <c r="AI1840" i="12"/>
  <c r="C2100" i="13" s="1"/>
  <c r="AI513" i="12"/>
  <c r="C3427" i="13" s="1"/>
  <c r="AJ694" i="12"/>
  <c r="D3246" i="13" s="1"/>
  <c r="AI2529" i="12"/>
  <c r="C1411" i="13" s="1"/>
  <c r="AI1738" i="12"/>
  <c r="C2202" i="13" s="1"/>
  <c r="AJ1985" i="12"/>
  <c r="D1955" i="13" s="1"/>
  <c r="AI2850" i="12"/>
  <c r="C1090" i="13" s="1"/>
  <c r="AI2080" i="12"/>
  <c r="C1860" i="13" s="1"/>
  <c r="AJ3410" i="12"/>
  <c r="D530" i="13" s="1"/>
  <c r="AJ3734" i="12"/>
  <c r="D206" i="13" s="1"/>
  <c r="AJ2570" i="12"/>
  <c r="D1370" i="13" s="1"/>
  <c r="AI3056" i="12"/>
  <c r="C884" i="13" s="1"/>
  <c r="AI1873" i="12"/>
  <c r="C2067" i="13" s="1"/>
  <c r="AI2235" i="12"/>
  <c r="C1705" i="13" s="1"/>
  <c r="AI1717" i="12"/>
  <c r="C2223" i="13" s="1"/>
  <c r="AI771" i="12"/>
  <c r="C3169" i="13" s="1"/>
  <c r="AJ2779" i="12"/>
  <c r="D1161" i="13" s="1"/>
  <c r="AJ1798" i="12"/>
  <c r="D2142" i="13" s="1"/>
  <c r="AJ1853" i="12"/>
  <c r="D2087" i="13" s="1"/>
  <c r="AJ316" i="12"/>
  <c r="D3624" i="13" s="1"/>
  <c r="AI287" i="12"/>
  <c r="C3653" i="13" s="1"/>
  <c r="AJ1546" i="12"/>
  <c r="D2394" i="13" s="1"/>
  <c r="AI1702" i="12"/>
  <c r="C2238" i="13" s="1"/>
  <c r="AJ3313" i="12"/>
  <c r="D627" i="13" s="1"/>
  <c r="AI1552" i="12"/>
  <c r="C2388" i="13" s="1"/>
  <c r="AJ2151" i="12"/>
  <c r="D1789" i="13" s="1"/>
  <c r="AI676" i="12"/>
  <c r="C3264" i="13" s="1"/>
  <c r="AI152" i="12"/>
  <c r="C3788" i="13" s="1"/>
  <c r="AI386" i="12"/>
  <c r="C3554" i="13" s="1"/>
  <c r="AJ2500" i="12"/>
  <c r="D1440" i="13" s="1"/>
  <c r="AI798" i="12"/>
  <c r="C3142" i="13" s="1"/>
  <c r="AJ388" i="12"/>
  <c r="D3552" i="13" s="1"/>
  <c r="AI1728" i="12"/>
  <c r="C2212" i="13" s="1"/>
  <c r="AJ3501" i="12"/>
  <c r="D439" i="13" s="1"/>
  <c r="AJ1384" i="12"/>
  <c r="D2556" i="13" s="1"/>
  <c r="AI2610" i="12"/>
  <c r="C1330" i="13" s="1"/>
  <c r="AI525" i="12"/>
  <c r="C3415" i="13" s="1"/>
  <c r="AI836" i="12"/>
  <c r="C3104" i="13" s="1"/>
  <c r="AI2118" i="12"/>
  <c r="C1822" i="13" s="1"/>
  <c r="AI1253" i="12"/>
  <c r="C2687" i="13" s="1"/>
  <c r="AI980" i="12"/>
  <c r="C2960" i="13" s="1"/>
  <c r="AI946" i="12"/>
  <c r="C2994" i="13" s="1"/>
  <c r="AI2864" i="12"/>
  <c r="C1076" i="13" s="1"/>
  <c r="AJ2026" i="12"/>
  <c r="D1914" i="13" s="1"/>
  <c r="AJ3016" i="12"/>
  <c r="D924" i="13" s="1"/>
  <c r="AJ1095" i="12"/>
  <c r="D2845" i="13" s="1"/>
  <c r="AI643" i="12"/>
  <c r="C3297" i="13" s="1"/>
  <c r="AJ3596" i="12"/>
  <c r="D344" i="13" s="1"/>
  <c r="AJ2756" i="12"/>
  <c r="D1184" i="13" s="1"/>
  <c r="AI2305" i="12"/>
  <c r="C1635" i="13" s="1"/>
  <c r="AI3915" i="12"/>
  <c r="C25" i="13" s="1"/>
  <c r="AI3724" i="12"/>
  <c r="C216" i="13" s="1"/>
  <c r="AI1594" i="12"/>
  <c r="C2346" i="13" s="1"/>
  <c r="AI901" i="12"/>
  <c r="C3039" i="13" s="1"/>
  <c r="AI3726" i="12"/>
  <c r="C214" i="13" s="1"/>
  <c r="AI662" i="12"/>
  <c r="C3278" i="13" s="1"/>
  <c r="AI1922" i="12"/>
  <c r="C2018" i="13" s="1"/>
  <c r="AI1279" i="12"/>
  <c r="C2661" i="13" s="1"/>
  <c r="AJ824" i="12"/>
  <c r="D3116" i="13" s="1"/>
  <c r="AI3126" i="12"/>
  <c r="C814" i="13" s="1"/>
  <c r="AJ1065" i="12"/>
  <c r="D2875" i="13" s="1"/>
  <c r="AI1187" i="12"/>
  <c r="C2753" i="13" s="1"/>
  <c r="AJ872" i="12"/>
  <c r="D3068" i="13" s="1"/>
  <c r="AI1956" i="12"/>
  <c r="C1984" i="13" s="1"/>
  <c r="AI704" i="12"/>
  <c r="C3236" i="13" s="1"/>
  <c r="AJ1413" i="12"/>
  <c r="D2527" i="13" s="1"/>
  <c r="AI577" i="12"/>
  <c r="C3363" i="13" s="1"/>
  <c r="AJ2684" i="12"/>
  <c r="D1256" i="13" s="1"/>
  <c r="AI2329" i="12"/>
  <c r="C1611" i="13" s="1"/>
  <c r="AI2340" i="12"/>
  <c r="C1600" i="13" s="1"/>
  <c r="AI2750" i="12"/>
  <c r="C1190" i="13" s="1"/>
  <c r="AI2364" i="12"/>
  <c r="C1576" i="13" s="1"/>
  <c r="AI1819" i="12"/>
  <c r="C2121" i="13" s="1"/>
  <c r="AJ827" i="12"/>
  <c r="D3113" i="13" s="1"/>
  <c r="AJ2171" i="12"/>
  <c r="D1769" i="13" s="1"/>
  <c r="AJ356" i="12"/>
  <c r="D3584" i="13" s="1"/>
  <c r="AI1488" i="12"/>
  <c r="C2452" i="13" s="1"/>
  <c r="AI1902" i="12"/>
  <c r="C2038" i="13" s="1"/>
  <c r="AJ2015" i="12"/>
  <c r="D1925" i="13" s="1"/>
  <c r="AJ2803" i="12"/>
  <c r="D1137" i="13" s="1"/>
  <c r="AI2363" i="12"/>
  <c r="C1577" i="13" s="1"/>
  <c r="AJ1480" i="12"/>
  <c r="D2460" i="13" s="1"/>
  <c r="AJ578" i="12"/>
  <c r="D3362" i="13" s="1"/>
  <c r="AJ947" i="12"/>
  <c r="D2993" i="13" s="1"/>
  <c r="AI2965" i="12"/>
  <c r="C975" i="13" s="1"/>
  <c r="AI1059" i="12"/>
  <c r="C2881" i="13" s="1"/>
  <c r="AJ193" i="12"/>
  <c r="D3747" i="13" s="1"/>
  <c r="AJ1588" i="12"/>
  <c r="D2352" i="13" s="1"/>
  <c r="AJ2760" i="12"/>
  <c r="D1180" i="13" s="1"/>
  <c r="AJ1184" i="12"/>
  <c r="D2756" i="13" s="1"/>
  <c r="AJ2388" i="12"/>
  <c r="D1552" i="13" s="1"/>
  <c r="AJ1274" i="12"/>
  <c r="D2666" i="13" s="1"/>
  <c r="AI2143" i="12"/>
  <c r="C1797" i="13" s="1"/>
  <c r="AI1347" i="12"/>
  <c r="C2593" i="13" s="1"/>
  <c r="AI870" i="12"/>
  <c r="C3070" i="13" s="1"/>
  <c r="AI1963" i="12"/>
  <c r="C1977" i="13" s="1"/>
  <c r="AJ2470" i="12"/>
  <c r="D1470" i="13" s="1"/>
  <c r="AI3130" i="12"/>
  <c r="C810" i="13" s="1"/>
  <c r="AI3316" i="12"/>
  <c r="C624" i="13" s="1"/>
  <c r="AJ407" i="12"/>
  <c r="D3533" i="13" s="1"/>
  <c r="AJ2050" i="12"/>
  <c r="D1890" i="13" s="1"/>
  <c r="AJ746" i="12"/>
  <c r="D3194" i="13" s="1"/>
  <c r="AJ373" i="12"/>
  <c r="D3567" i="13" s="1"/>
  <c r="AJ394" i="12"/>
  <c r="D3546" i="13" s="1"/>
  <c r="AI2817" i="12"/>
  <c r="C1123" i="13" s="1"/>
  <c r="AI2439" i="12"/>
  <c r="C1501" i="13" s="1"/>
  <c r="AJ1921" i="12"/>
  <c r="D2019" i="13" s="1"/>
  <c r="AJ611" i="12"/>
  <c r="D3329" i="13" s="1"/>
  <c r="AI2418" i="12"/>
  <c r="C1522" i="13" s="1"/>
  <c r="AI524" i="12"/>
  <c r="C3416" i="13" s="1"/>
  <c r="AJ2840" i="12"/>
  <c r="D1100" i="13" s="1"/>
  <c r="AI2361" i="12"/>
  <c r="C1579" i="13" s="1"/>
  <c r="AJ2044" i="12"/>
  <c r="D1896" i="13" s="1"/>
  <c r="AJ3421" i="12"/>
  <c r="D519" i="13" s="1"/>
  <c r="AI1176" i="12"/>
  <c r="C2764" i="13" s="1"/>
  <c r="AJ2496" i="12"/>
  <c r="D1444" i="13" s="1"/>
  <c r="AJ989" i="12"/>
  <c r="D2951" i="13" s="1"/>
  <c r="AI2895" i="12"/>
  <c r="C1045" i="13" s="1"/>
  <c r="AJ2826" i="12"/>
  <c r="D1114" i="13" s="1"/>
  <c r="AI1868" i="12"/>
  <c r="C2072" i="13" s="1"/>
  <c r="AI2896" i="12"/>
  <c r="C1044" i="13" s="1"/>
  <c r="AJ416" i="12"/>
  <c r="D3524" i="13" s="1"/>
  <c r="AI1189" i="12"/>
  <c r="C2751" i="13" s="1"/>
  <c r="AJ2964" i="12"/>
  <c r="D976" i="13" s="1"/>
  <c r="AJ2516" i="12"/>
  <c r="D1424" i="13" s="1"/>
  <c r="AJ861" i="12"/>
  <c r="D3079" i="13" s="1"/>
  <c r="AJ2188" i="12"/>
  <c r="D1752" i="13" s="1"/>
  <c r="AI1456" i="12"/>
  <c r="C2484" i="13" s="1"/>
  <c r="AI277" i="12"/>
  <c r="C3663" i="13" s="1"/>
  <c r="AI917" i="12"/>
  <c r="C3023" i="13" s="1"/>
  <c r="AJ3770" i="12"/>
  <c r="D170" i="13" s="1"/>
  <c r="AI3398" i="12"/>
  <c r="C542" i="13" s="1"/>
  <c r="AJ457" i="12"/>
  <c r="D3483" i="13" s="1"/>
  <c r="AI1338" i="12"/>
  <c r="C2602" i="13" s="1"/>
  <c r="AJ280" i="12"/>
  <c r="D3660" i="13" s="1"/>
  <c r="AJ3300" i="12"/>
  <c r="D640" i="13" s="1"/>
  <c r="AI2560" i="12"/>
  <c r="C1380" i="13" s="1"/>
  <c r="AI2325" i="12"/>
  <c r="C1615" i="13" s="1"/>
  <c r="AJ1763" i="12"/>
  <c r="D2177" i="13" s="1"/>
  <c r="AJ1483" i="12"/>
  <c r="D2457" i="13" s="1"/>
  <c r="AI2910" i="12"/>
  <c r="C1030" i="13" s="1"/>
  <c r="AI3305" i="12"/>
  <c r="C635" i="13" s="1"/>
  <c r="AI1015" i="12"/>
  <c r="C2925" i="13" s="1"/>
  <c r="AI1374" i="12"/>
  <c r="C2566" i="13" s="1"/>
  <c r="AJ205" i="12"/>
  <c r="D3735" i="13" s="1"/>
  <c r="AI420" i="12"/>
  <c r="C3520" i="13" s="1"/>
  <c r="AH3933" i="12"/>
  <c r="AI2857" i="12"/>
  <c r="C1083" i="13" s="1"/>
  <c r="AJ2949" i="12"/>
  <c r="D991" i="13" s="1"/>
  <c r="AH2505" i="12"/>
  <c r="AI2505" i="12" s="1"/>
  <c r="C1435" i="13" s="1"/>
  <c r="AJ3379" i="12"/>
  <c r="D561" i="13" s="1"/>
  <c r="AH3530" i="12"/>
  <c r="AI3530" i="12" s="1"/>
  <c r="C410" i="13" s="1"/>
  <c r="AH3220" i="12"/>
  <c r="AJ3220" i="12" s="1"/>
  <c r="D720" i="13" s="1"/>
  <c r="AH3402" i="12"/>
  <c r="AJ3402" i="12" s="1"/>
  <c r="D538" i="13" s="1"/>
  <c r="AH2430" i="12"/>
  <c r="AI213" i="12"/>
  <c r="C3727" i="13" s="1"/>
  <c r="AJ2979" i="12"/>
  <c r="D961" i="13" s="1"/>
  <c r="AI2956" i="12"/>
  <c r="C984" i="13" s="1"/>
  <c r="AI3654" i="12"/>
  <c r="C286" i="13" s="1"/>
  <c r="AI3165" i="12"/>
  <c r="C775" i="13" s="1"/>
  <c r="AJ2444" i="12"/>
  <c r="D1496" i="13" s="1"/>
  <c r="AI1299" i="12"/>
  <c r="C2641" i="13" s="1"/>
  <c r="AI602" i="12"/>
  <c r="C3338" i="13" s="1"/>
  <c r="AI1093" i="12"/>
  <c r="C2847" i="13" s="1"/>
  <c r="AJ583" i="12"/>
  <c r="D3357" i="13" s="1"/>
  <c r="AI3385" i="12"/>
  <c r="C555" i="13" s="1"/>
  <c r="AI1028" i="12"/>
  <c r="C2912" i="13" s="1"/>
  <c r="AI2245" i="12"/>
  <c r="C1695" i="13" s="1"/>
  <c r="AI2099" i="12"/>
  <c r="C1841" i="13" s="1"/>
  <c r="AI362" i="12"/>
  <c r="C3578" i="13" s="1"/>
  <c r="AI2703" i="12"/>
  <c r="C1237" i="13" s="1"/>
  <c r="AJ1662" i="12"/>
  <c r="D2278" i="13" s="1"/>
  <c r="AJ1007" i="12"/>
  <c r="D2933" i="13" s="1"/>
  <c r="AJ1357" i="12"/>
  <c r="D2583" i="13" s="1"/>
  <c r="AI1796" i="12"/>
  <c r="C2144" i="13" s="1"/>
  <c r="AI793" i="12"/>
  <c r="C3147" i="13" s="1"/>
  <c r="AH2623" i="12"/>
  <c r="AJ2623" i="12" s="1"/>
  <c r="D1317" i="13" s="1"/>
  <c r="AI2098" i="12"/>
  <c r="C1842" i="13" s="1"/>
  <c r="AI2567" i="12"/>
  <c r="C1373" i="13" s="1"/>
  <c r="AI1492" i="12"/>
  <c r="C2448" i="13" s="1"/>
  <c r="AI2401" i="12"/>
  <c r="C1539" i="13" s="1"/>
  <c r="AJ3105" i="12"/>
  <c r="D835" i="13" s="1"/>
  <c r="AJ1882" i="12"/>
  <c r="D2058" i="13" s="1"/>
  <c r="AI3017" i="12"/>
  <c r="C923" i="13" s="1"/>
  <c r="AJ2785" i="12"/>
  <c r="D1155" i="13" s="1"/>
  <c r="AJ1302" i="12"/>
  <c r="D2638" i="13" s="1"/>
  <c r="AJ814" i="12"/>
  <c r="D3126" i="13" s="1"/>
  <c r="AI1266" i="12"/>
  <c r="C2674" i="13" s="1"/>
  <c r="AJ1982" i="12"/>
  <c r="D1958" i="13" s="1"/>
  <c r="AI923" i="12"/>
  <c r="C3017" i="13" s="1"/>
  <c r="AJ1072" i="12"/>
  <c r="D2868" i="13" s="1"/>
  <c r="AJ1202" i="12"/>
  <c r="D2738" i="13" s="1"/>
  <c r="AJ2138" i="12"/>
  <c r="D1802" i="13" s="1"/>
  <c r="AJ738" i="12"/>
  <c r="D3202" i="13" s="1"/>
  <c r="AJ2674" i="12"/>
  <c r="D1266" i="13" s="1"/>
  <c r="AJ943" i="12"/>
  <c r="D2997" i="13" s="1"/>
  <c r="AJ2311" i="12"/>
  <c r="D1629" i="13" s="1"/>
  <c r="AI752" i="12"/>
  <c r="C3188" i="13" s="1"/>
  <c r="AJ1053" i="12"/>
  <c r="D2887" i="13" s="1"/>
  <c r="AJ541" i="12"/>
  <c r="D3399" i="13" s="1"/>
  <c r="AI678" i="12"/>
  <c r="C3262" i="13" s="1"/>
  <c r="AI937" i="12"/>
  <c r="C3003" i="13" s="1"/>
  <c r="AJ823" i="12"/>
  <c r="D3117" i="13" s="1"/>
  <c r="AI3702" i="12"/>
  <c r="C238" i="13" s="1"/>
  <c r="AI3394" i="12"/>
  <c r="C546" i="13" s="1"/>
  <c r="AJ1107" i="12"/>
  <c r="D2833" i="13" s="1"/>
  <c r="AJ1427" i="12"/>
  <c r="D2513" i="13" s="1"/>
  <c r="AI340" i="12"/>
  <c r="C3600" i="13" s="1"/>
  <c r="AJ1648" i="12"/>
  <c r="D2292" i="13" s="1"/>
  <c r="AJ2752" i="12"/>
  <c r="D1188" i="13" s="1"/>
  <c r="AJ1532" i="12"/>
  <c r="D2408" i="13" s="1"/>
  <c r="AI2609" i="12"/>
  <c r="C1331" i="13" s="1"/>
  <c r="AI458" i="12"/>
  <c r="C3482" i="13" s="1"/>
  <c r="AI3355" i="12"/>
  <c r="C585" i="13" s="1"/>
  <c r="AJ2717" i="12"/>
  <c r="D1223" i="13" s="1"/>
  <c r="AI1237" i="12"/>
  <c r="C2703" i="13" s="1"/>
  <c r="AJ1368" i="12"/>
  <c r="D2572" i="13" s="1"/>
  <c r="AI3568" i="12"/>
  <c r="C372" i="13" s="1"/>
  <c r="AI437" i="12"/>
  <c r="C3503" i="13" s="1"/>
  <c r="AJ1117" i="12"/>
  <c r="D2823" i="13" s="1"/>
  <c r="AJ1084" i="12"/>
  <c r="D2856" i="13" s="1"/>
  <c r="AJ281" i="12"/>
  <c r="D3659" i="13" s="1"/>
  <c r="AJ1135" i="12"/>
  <c r="D2805" i="13" s="1"/>
  <c r="AJ2904" i="12"/>
  <c r="D1036" i="13" s="1"/>
  <c r="AJ426" i="12"/>
  <c r="D3514" i="13" s="1"/>
  <c r="AJ1277" i="12"/>
  <c r="D2663" i="13" s="1"/>
  <c r="AJ2271" i="12"/>
  <c r="D1669" i="13" s="1"/>
  <c r="AJ2524" i="12"/>
  <c r="D1416" i="13" s="1"/>
  <c r="AI965" i="12"/>
  <c r="C2975" i="13" s="1"/>
  <c r="AJ355" i="12"/>
  <c r="D3585" i="13" s="1"/>
  <c r="AJ701" i="12"/>
  <c r="D3239" i="13" s="1"/>
  <c r="AI195" i="12"/>
  <c r="C3745" i="13" s="1"/>
  <c r="AJ366" i="12"/>
  <c r="D3574" i="13" s="1"/>
  <c r="AI472" i="12"/>
  <c r="C3468" i="13" s="1"/>
  <c r="AH3705" i="12"/>
  <c r="AH3134" i="12"/>
  <c r="AJ3134" i="12" s="1"/>
  <c r="D806" i="13" s="1"/>
  <c r="AH3575" i="12"/>
  <c r="AH3805" i="12"/>
  <c r="AJ3805" i="12" s="1"/>
  <c r="D135" i="13" s="1"/>
  <c r="AH2488" i="12"/>
  <c r="AH3561" i="12"/>
  <c r="AJ3561" i="12" s="1"/>
  <c r="D379" i="13" s="1"/>
  <c r="AH3719" i="12"/>
  <c r="AJ3719" i="12" s="1"/>
  <c r="D221" i="13" s="1"/>
  <c r="AJ2130" i="12"/>
  <c r="D1810" i="13" s="1"/>
  <c r="AH3740" i="12"/>
  <c r="AH2789" i="12"/>
  <c r="AJ2789" i="12" s="1"/>
  <c r="D1151" i="13" s="1"/>
  <c r="AH3157" i="12"/>
  <c r="AH3408" i="12"/>
  <c r="AJ3408" i="12" s="1"/>
  <c r="D532" i="13" s="1"/>
  <c r="AI1032" i="12"/>
  <c r="C2908" i="13" s="1"/>
  <c r="AJ2729" i="12"/>
  <c r="D1211" i="13" s="1"/>
  <c r="AI984" i="12"/>
  <c r="C2956" i="13" s="1"/>
  <c r="AJ755" i="12"/>
  <c r="D3185" i="13" s="1"/>
  <c r="AJ1679" i="12"/>
  <c r="D2261" i="13" s="1"/>
  <c r="AI837" i="12"/>
  <c r="C3103" i="13" s="1"/>
  <c r="AI3045" i="12"/>
  <c r="C895" i="13" s="1"/>
  <c r="AI2196" i="12"/>
  <c r="C1744" i="13" s="1"/>
  <c r="AI3090" i="12"/>
  <c r="C850" i="13" s="1"/>
  <c r="AI2489" i="12"/>
  <c r="C1451" i="13" s="1"/>
  <c r="AI1099" i="12"/>
  <c r="C2841" i="13" s="1"/>
  <c r="AI2659" i="12"/>
  <c r="C1281" i="13" s="1"/>
  <c r="AI1349" i="12"/>
  <c r="C2591" i="13" s="1"/>
  <c r="AJ2720" i="12"/>
  <c r="D1220" i="13" s="1"/>
  <c r="AJ346" i="12"/>
  <c r="D3594" i="13" s="1"/>
  <c r="AI1278" i="12"/>
  <c r="C2662" i="13" s="1"/>
  <c r="AI1877" i="12"/>
  <c r="C2063" i="13" s="1"/>
  <c r="AI3197" i="12"/>
  <c r="C743" i="13" s="1"/>
  <c r="AI412" i="12"/>
  <c r="C3528" i="13" s="1"/>
  <c r="AJ1499" i="12"/>
  <c r="D2441" i="13" s="1"/>
  <c r="AJ1816" i="12"/>
  <c r="D2124" i="13" s="1"/>
  <c r="AJ2619" i="12"/>
  <c r="D1321" i="13" s="1"/>
  <c r="AJ1406" i="12"/>
  <c r="D2534" i="13" s="1"/>
  <c r="AJ1607" i="12"/>
  <c r="D2333" i="13" s="1"/>
  <c r="AI436" i="12"/>
  <c r="C3504" i="13" s="1"/>
  <c r="AI447" i="12"/>
  <c r="C3493" i="13" s="1"/>
  <c r="AI1255" i="12"/>
  <c r="C2685" i="13" s="1"/>
  <c r="AI801" i="12"/>
  <c r="C3139" i="13" s="1"/>
  <c r="AI1265" i="12"/>
  <c r="C2675" i="13" s="1"/>
  <c r="AJ1335" i="12"/>
  <c r="D2605" i="13" s="1"/>
  <c r="AJ3880" i="12"/>
  <c r="D60" i="13" s="1"/>
  <c r="AJ2604" i="12"/>
  <c r="D1336" i="13" s="1"/>
  <c r="AI337" i="12"/>
  <c r="C3603" i="13" s="1"/>
  <c r="AI2856" i="12"/>
  <c r="C1084" i="13" s="1"/>
  <c r="AI843" i="12"/>
  <c r="C3097" i="13" s="1"/>
  <c r="AJ1080" i="12"/>
  <c r="D2860" i="13" s="1"/>
  <c r="AJ267" i="12"/>
  <c r="D3673" i="13" s="1"/>
  <c r="AJ604" i="12"/>
  <c r="D3336" i="13" s="1"/>
  <c r="AI2983" i="12"/>
  <c r="C957" i="13" s="1"/>
  <c r="AI1904" i="12"/>
  <c r="C2036" i="13" s="1"/>
  <c r="AJ1931" i="12"/>
  <c r="D2009" i="13" s="1"/>
  <c r="AJ1132" i="12"/>
  <c r="D2808" i="13" s="1"/>
  <c r="AJ2400" i="12"/>
  <c r="D1540" i="13" s="1"/>
  <c r="AJ875" i="12"/>
  <c r="D3065" i="13" s="1"/>
  <c r="AJ3311" i="12"/>
  <c r="D629" i="13" s="1"/>
  <c r="AI2141" i="12"/>
  <c r="C1799" i="13" s="1"/>
  <c r="AI620" i="12"/>
  <c r="C3320" i="13" s="1"/>
  <c r="AI666" i="12"/>
  <c r="C3274" i="13" s="1"/>
  <c r="AJ885" i="12"/>
  <c r="D3055" i="13" s="1"/>
  <c r="AJ2095" i="12"/>
  <c r="D1845" i="13" s="1"/>
  <c r="AI3064" i="12"/>
  <c r="C876" i="13" s="1"/>
  <c r="AJ2159" i="12"/>
  <c r="D1781" i="13" s="1"/>
  <c r="AJ2048" i="12"/>
  <c r="D1892" i="13" s="1"/>
  <c r="AJ2517" i="12"/>
  <c r="D1423" i="13" s="1"/>
  <c r="AJ503" i="12"/>
  <c r="D3437" i="13" s="1"/>
  <c r="AI1944" i="12"/>
  <c r="C1996" i="13" s="1"/>
  <c r="AJ551" i="12"/>
  <c r="D3389" i="13" s="1"/>
  <c r="AJ379" i="12"/>
  <c r="D3561" i="13" s="1"/>
  <c r="AI2348" i="12"/>
  <c r="C1592" i="13" s="1"/>
  <c r="AI276" i="12"/>
  <c r="C3664" i="13" s="1"/>
  <c r="AI3520" i="12"/>
  <c r="C420" i="13" s="1"/>
  <c r="AJ1314" i="12"/>
  <c r="D2626" i="13" s="1"/>
  <c r="AI3569" i="12"/>
  <c r="C371" i="13" s="1"/>
  <c r="AJ3647" i="12"/>
  <c r="D293" i="13" s="1"/>
  <c r="AJ1773" i="12"/>
  <c r="D2167" i="13" s="1"/>
  <c r="AI2275" i="12"/>
  <c r="C1665" i="13" s="1"/>
  <c r="AJ586" i="12"/>
  <c r="D3354" i="13" s="1"/>
  <c r="AJ2061" i="12"/>
  <c r="D1879" i="13" s="1"/>
  <c r="AJ2749" i="12"/>
  <c r="D1191" i="13" s="1"/>
  <c r="AI298" i="12"/>
  <c r="C3642" i="13" s="1"/>
  <c r="AJ2425" i="12"/>
  <c r="D1515" i="13" s="1"/>
  <c r="AI3125" i="12"/>
  <c r="C815" i="13" s="1"/>
  <c r="AI527" i="12"/>
  <c r="C3413" i="13" s="1"/>
  <c r="AH3497" i="12"/>
  <c r="AI3497" i="12" s="1"/>
  <c r="C443" i="13" s="1"/>
  <c r="AH3786" i="12"/>
  <c r="AI3786" i="12" s="1"/>
  <c r="C154" i="13" s="1"/>
  <c r="AH3031" i="12"/>
  <c r="AJ3031" i="12" s="1"/>
  <c r="D909" i="13" s="1"/>
  <c r="AH3785" i="12"/>
  <c r="AH3123" i="12"/>
  <c r="AI3123" i="12" s="1"/>
  <c r="C817" i="13" s="1"/>
  <c r="AH3013" i="12"/>
  <c r="AI3013" i="12" s="1"/>
  <c r="C927" i="13" s="1"/>
  <c r="AH3158" i="12"/>
  <c r="AI3158" i="12" s="1"/>
  <c r="C782" i="13" s="1"/>
  <c r="AH3720" i="12"/>
  <c r="AH3343" i="12"/>
  <c r="AJ3343" i="12" s="1"/>
  <c r="D597" i="13" s="1"/>
  <c r="AH2886" i="12"/>
  <c r="AJ2886" i="12" s="1"/>
  <c r="D1054" i="13" s="1"/>
  <c r="AH3818" i="12"/>
  <c r="AJ3818" i="12" s="1"/>
  <c r="D122" i="13" s="1"/>
  <c r="AH2334" i="12"/>
  <c r="AH2591" i="12"/>
  <c r="AJ2591" i="12" s="1"/>
  <c r="D1349" i="13" s="1"/>
  <c r="AH3544" i="12"/>
  <c r="AH3564" i="12"/>
  <c r="AJ3564" i="12" s="1"/>
  <c r="D376" i="13" s="1"/>
  <c r="AH3783" i="12"/>
  <c r="AJ3783" i="12" s="1"/>
  <c r="D157" i="13" s="1"/>
  <c r="AH3455" i="12"/>
  <c r="AJ3455" i="12" s="1"/>
  <c r="D485" i="13" s="1"/>
  <c r="AH3156" i="12"/>
  <c r="AI3156" i="12" s="1"/>
  <c r="C784" i="13" s="1"/>
  <c r="AH3694" i="12"/>
  <c r="AI3694" i="12" s="1"/>
  <c r="C246" i="13" s="1"/>
  <c r="AH3495" i="12"/>
  <c r="AH2974" i="12"/>
  <c r="AJ2974" i="12" s="1"/>
  <c r="D966" i="13" s="1"/>
  <c r="AH3551" i="12"/>
  <c r="AH3283" i="12"/>
  <c r="AJ3283" i="12" s="1"/>
  <c r="D657" i="13" s="1"/>
  <c r="AH3096" i="12"/>
  <c r="AJ3096" i="12" s="1"/>
  <c r="D844" i="13" s="1"/>
  <c r="AH3415" i="12"/>
  <c r="AI3415" i="12" s="1"/>
  <c r="C525" i="13" s="1"/>
  <c r="AH3842" i="12"/>
  <c r="AJ3842" i="12" s="1"/>
  <c r="D98" i="13" s="1"/>
  <c r="AH3480" i="12"/>
  <c r="AJ3480" i="12" s="1"/>
  <c r="D460" i="13" s="1"/>
  <c r="AI671" i="12"/>
  <c r="C3269" i="13" s="1"/>
  <c r="AH3777" i="12"/>
  <c r="AI3777" i="12" s="1"/>
  <c r="C163" i="13" s="1"/>
  <c r="AH2475" i="12"/>
  <c r="AI2475" i="12" s="1"/>
  <c r="C1465" i="13" s="1"/>
  <c r="AH3178" i="12"/>
  <c r="AJ3178" i="12" s="1"/>
  <c r="D762" i="13" s="1"/>
  <c r="AH3797" i="12"/>
  <c r="AH3667" i="12"/>
  <c r="AI3667" i="12" s="1"/>
  <c r="C273" i="13" s="1"/>
  <c r="AH2552" i="12"/>
  <c r="AJ2552" i="12" s="1"/>
  <c r="D1388" i="13" s="1"/>
  <c r="AH3563" i="12"/>
  <c r="AJ3563" i="12" s="1"/>
  <c r="D377" i="13" s="1"/>
  <c r="AH3852" i="12"/>
  <c r="AH3451" i="12"/>
  <c r="AI3451" i="12" s="1"/>
  <c r="C489" i="13" s="1"/>
  <c r="AH2453" i="12"/>
  <c r="AH3692" i="12"/>
  <c r="AI3692" i="12" s="1"/>
  <c r="C248" i="13" s="1"/>
  <c r="AH3739" i="12"/>
  <c r="AJ3739" i="12" s="1"/>
  <c r="D201" i="13" s="1"/>
  <c r="AH3280" i="12"/>
  <c r="AJ3280" i="12" s="1"/>
  <c r="D660" i="13" s="1"/>
  <c r="AH3522" i="12"/>
  <c r="AJ3522" i="12" s="1"/>
  <c r="D418" i="13" s="1"/>
  <c r="AH3639" i="12"/>
  <c r="AJ3639" i="12" s="1"/>
  <c r="D301" i="13" s="1"/>
  <c r="AH3488" i="12"/>
  <c r="AH3146" i="12"/>
  <c r="AI3146" i="12" s="1"/>
  <c r="C794" i="13" s="1"/>
  <c r="AH2851" i="12"/>
  <c r="AJ2851" i="12" s="1"/>
  <c r="D1089" i="13" s="1"/>
  <c r="AH3670" i="12"/>
  <c r="AI3670" i="12" s="1"/>
  <c r="C270" i="13" s="1"/>
  <c r="AH3815" i="12"/>
  <c r="AI3815" i="12" s="1"/>
  <c r="C125" i="13" s="1"/>
  <c r="AH3848" i="12"/>
  <c r="AJ3848" i="12" s="1"/>
  <c r="D92" i="13" s="1"/>
  <c r="AH3468" i="12"/>
  <c r="AI3468" i="12" s="1"/>
  <c r="C472" i="13" s="1"/>
  <c r="AH2226" i="12"/>
  <c r="AI2226" i="12" s="1"/>
  <c r="C1714" i="13" s="1"/>
  <c r="AH3883" i="12"/>
  <c r="AH3846" i="12"/>
  <c r="AI3846" i="12" s="1"/>
  <c r="C94" i="13" s="1"/>
  <c r="AH3784" i="12"/>
  <c r="AJ3784" i="12" s="1"/>
  <c r="D156" i="13" s="1"/>
  <c r="AH3666" i="12"/>
  <c r="AI3666" i="12" s="1"/>
  <c r="C274" i="13" s="1"/>
  <c r="AH2586" i="12"/>
  <c r="AH3904" i="12"/>
  <c r="AI3904" i="12" s="1"/>
  <c r="C36" i="13" s="1"/>
  <c r="AH3886" i="12"/>
  <c r="AJ3886" i="12" s="1"/>
  <c r="D54" i="13" s="1"/>
  <c r="AH3646" i="12"/>
  <c r="AI3646" i="12" s="1"/>
  <c r="C294" i="13" s="1"/>
  <c r="AH3847" i="12"/>
  <c r="AH3614" i="12"/>
  <c r="AJ3614" i="12" s="1"/>
  <c r="D326" i="13" s="1"/>
  <c r="AH3922" i="12"/>
  <c r="AH3093" i="12"/>
  <c r="AJ3093" i="12" s="1"/>
  <c r="D847" i="13" s="1"/>
  <c r="AH3598" i="12"/>
  <c r="AH3548" i="12"/>
  <c r="AJ3548" i="12" s="1"/>
  <c r="D392" i="13" s="1"/>
  <c r="AJ2643" i="12"/>
  <c r="D1297" i="13" s="1"/>
  <c r="AH3656" i="12"/>
  <c r="AI3656" i="12" s="1"/>
  <c r="C284" i="13" s="1"/>
  <c r="AH3677" i="12"/>
  <c r="AH3462" i="12"/>
  <c r="AJ3462" i="12" s="1"/>
  <c r="D478" i="13" s="1"/>
  <c r="AH3671" i="12"/>
  <c r="AH2581" i="12"/>
  <c r="AI2581" i="12" s="1"/>
  <c r="C1359" i="13" s="1"/>
  <c r="AH3003" i="12"/>
  <c r="AH2905" i="12"/>
  <c r="AI2905" i="12" s="1"/>
  <c r="C1035" i="13" s="1"/>
  <c r="AH2066" i="12"/>
  <c r="AJ2066" i="12" s="1"/>
  <c r="D1874" i="13" s="1"/>
  <c r="AH2358" i="12"/>
  <c r="AI2358" i="12" s="1"/>
  <c r="C1582" i="13" s="1"/>
  <c r="AH3766" i="12"/>
  <c r="AH3142" i="12"/>
  <c r="AI3142" i="12" s="1"/>
  <c r="C798" i="13" s="1"/>
  <c r="AH3722" i="12"/>
  <c r="AI3722" i="12" s="1"/>
  <c r="C218" i="13" s="1"/>
  <c r="AH3908" i="12"/>
  <c r="AI3908" i="12" s="1"/>
  <c r="C32" i="13" s="1"/>
  <c r="AH2853" i="12"/>
  <c r="AH3214" i="12"/>
  <c r="AJ3214" i="12" s="1"/>
  <c r="D726" i="13" s="1"/>
  <c r="AH3930" i="12"/>
  <c r="AI3930" i="12" s="1"/>
  <c r="C10" i="13" s="1"/>
  <c r="AH3277" i="12"/>
  <c r="AJ3277" i="12" s="1"/>
  <c r="D663" i="13" s="1"/>
  <c r="AH2173" i="12"/>
  <c r="AI2173" i="12" s="1"/>
  <c r="C1767" i="13" s="1"/>
  <c r="AH3533" i="12"/>
  <c r="AJ3533" i="12" s="1"/>
  <c r="D407" i="13" s="1"/>
  <c r="AH2818" i="12"/>
  <c r="AJ2818" i="12" s="1"/>
  <c r="D1122" i="13" s="1"/>
  <c r="AH3693" i="12"/>
  <c r="AJ3693" i="12" s="1"/>
  <c r="D247" i="13" s="1"/>
  <c r="AH3365" i="12"/>
  <c r="AI3365" i="12" s="1"/>
  <c r="C575" i="13" s="1"/>
  <c r="AH3707" i="12"/>
  <c r="AI3707" i="12" s="1"/>
  <c r="C233" i="13" s="1"/>
  <c r="AH3202" i="12"/>
  <c r="AJ3202" i="12" s="1"/>
  <c r="D738" i="13" s="1"/>
  <c r="AH3655" i="12"/>
  <c r="AJ3655" i="12" s="1"/>
  <c r="D285" i="13" s="1"/>
  <c r="AH3383" i="12"/>
  <c r="AH3583" i="12"/>
  <c r="AJ3583" i="12" s="1"/>
  <c r="D357" i="13" s="1"/>
  <c r="AH3821" i="12"/>
  <c r="AJ3821" i="12" s="1"/>
  <c r="D119" i="13" s="1"/>
  <c r="AH3885" i="12"/>
  <c r="AJ3885" i="12" s="1"/>
  <c r="D55" i="13" s="1"/>
  <c r="AH3929" i="12"/>
  <c r="AH3589" i="12"/>
  <c r="AJ3589" i="12" s="1"/>
  <c r="D351" i="13" s="1"/>
  <c r="AH3769" i="12"/>
  <c r="AI3769" i="12" s="1"/>
  <c r="C171" i="13" s="1"/>
  <c r="AH3811" i="12"/>
  <c r="AI3811" i="12" s="1"/>
  <c r="C129" i="13" s="1"/>
  <c r="AH2447" i="12"/>
  <c r="AH3138" i="12"/>
  <c r="AI3138" i="12" s="1"/>
  <c r="C802" i="13" s="1"/>
  <c r="AH3806" i="12"/>
  <c r="AJ3806" i="12" s="1"/>
  <c r="D134" i="13" s="1"/>
  <c r="AH3475" i="12"/>
  <c r="AI3475" i="12" s="1"/>
  <c r="C465" i="13" s="1"/>
  <c r="AH3879" i="12"/>
  <c r="AJ3879" i="12" s="1"/>
  <c r="D61" i="13" s="1"/>
  <c r="AH3461" i="12"/>
  <c r="AI3461" i="12" s="1"/>
  <c r="C479" i="13" s="1"/>
  <c r="AH3819" i="12"/>
  <c r="AJ3819" i="12" s="1"/>
  <c r="D121" i="13" s="1"/>
  <c r="AH3478" i="12"/>
  <c r="AI3478" i="12" s="1"/>
  <c r="C462" i="13" s="1"/>
  <c r="AH3116" i="12"/>
  <c r="AH2394" i="12"/>
  <c r="AJ2394" i="12" s="1"/>
  <c r="D1546" i="13" s="1"/>
  <c r="AH3735" i="12"/>
  <c r="AJ3735" i="12" s="1"/>
  <c r="D205" i="13" s="1"/>
  <c r="AH2673" i="12"/>
  <c r="AI2673" i="12" s="1"/>
  <c r="C1267" i="13" s="1"/>
  <c r="AH2142" i="12"/>
  <c r="AJ2142" i="12" s="1"/>
  <c r="D1798" i="13" s="1"/>
  <c r="AH3711" i="12"/>
  <c r="AI3711" i="12" s="1"/>
  <c r="C229" i="13" s="1"/>
  <c r="AH3812" i="12"/>
  <c r="AJ3812" i="12" s="1"/>
  <c r="D128" i="13" s="1"/>
  <c r="AH3758" i="12"/>
  <c r="AI3758" i="12" s="1"/>
  <c r="C182" i="13" s="1"/>
  <c r="AH3863" i="12"/>
  <c r="AH3200" i="12"/>
  <c r="AJ3200" i="12" s="1"/>
  <c r="D740" i="13" s="1"/>
  <c r="AH3403" i="12"/>
  <c r="AH2913" i="12"/>
  <c r="AI2913" i="12" s="1"/>
  <c r="C1027" i="13" s="1"/>
  <c r="AH3167" i="12"/>
  <c r="AJ3167" i="12" s="1"/>
  <c r="D773" i="13" s="1"/>
  <c r="AH3927" i="12"/>
  <c r="AI3927" i="12" s="1"/>
  <c r="C13" i="13" s="1"/>
  <c r="AH3039" i="12"/>
  <c r="AI3039" i="12" s="1"/>
  <c r="C901" i="13" s="1"/>
  <c r="AH3698" i="12"/>
  <c r="AJ3698" i="12" s="1"/>
  <c r="D242" i="13" s="1"/>
  <c r="AH3822" i="12"/>
  <c r="AH3550" i="12"/>
  <c r="AI3550" i="12" s="1"/>
  <c r="C390" i="13" s="1"/>
  <c r="AH3144" i="12"/>
  <c r="AJ3144" i="12" s="1"/>
  <c r="D796" i="13" s="1"/>
  <c r="AH3359" i="12"/>
  <c r="AJ3359" i="12" s="1"/>
  <c r="D581" i="13" s="1"/>
  <c r="AH3774" i="12"/>
  <c r="AI3774" i="12" s="1"/>
  <c r="C166" i="13" s="1"/>
  <c r="AH3679" i="12"/>
  <c r="AJ3679" i="12" s="1"/>
  <c r="D261" i="13" s="1"/>
  <c r="AH2429" i="12"/>
  <c r="AJ2429" i="12" s="1"/>
  <c r="D1511" i="13" s="1"/>
  <c r="AH3741" i="12"/>
  <c r="AI3741" i="12" s="1"/>
  <c r="C199" i="13" s="1"/>
  <c r="AH3382" i="12"/>
  <c r="AH3432" i="12"/>
  <c r="AI3432" i="12" s="1"/>
  <c r="C508" i="13" s="1"/>
  <c r="AH3831" i="12"/>
  <c r="AH3173" i="12"/>
  <c r="AI3173" i="12" s="1"/>
  <c r="C767" i="13" s="1"/>
  <c r="AH2462" i="12"/>
  <c r="AI2462" i="12" s="1"/>
  <c r="C1478" i="13" s="1"/>
  <c r="AH3902" i="12"/>
  <c r="AJ3902" i="12" s="1"/>
  <c r="D38" i="13" s="1"/>
  <c r="AH3137" i="12"/>
  <c r="AJ3137" i="12" s="1"/>
  <c r="D803" i="13" s="1"/>
  <c r="AH3617" i="12"/>
  <c r="AI3617" i="12" s="1"/>
  <c r="C323" i="13" s="1"/>
  <c r="AH3906" i="12"/>
  <c r="AH3268" i="12"/>
  <c r="AI3268" i="12" s="1"/>
  <c r="C672" i="13" s="1"/>
  <c r="AH3405" i="12"/>
  <c r="AI3405" i="12" s="1"/>
  <c r="C535" i="13" s="1"/>
  <c r="AH3823" i="12"/>
  <c r="AJ3823" i="12" s="1"/>
  <c r="D117" i="13" s="1"/>
  <c r="AH3635" i="12"/>
  <c r="AJ3635" i="12" s="1"/>
  <c r="D305" i="13" s="1"/>
  <c r="AH2716" i="12"/>
  <c r="AI2716" i="12" s="1"/>
  <c r="C1224" i="13" s="1"/>
  <c r="AH2807" i="12"/>
  <c r="AI2807" i="12" s="1"/>
  <c r="C1133" i="13" s="1"/>
  <c r="AH3928" i="12"/>
  <c r="AI3928" i="12" s="1"/>
  <c r="C12" i="13" s="1"/>
  <c r="AH3840" i="12"/>
  <c r="AH3319" i="12"/>
  <c r="AI3319" i="12" s="1"/>
  <c r="C621" i="13" s="1"/>
  <c r="AH2146" i="12"/>
  <c r="AJ2146" i="12" s="1"/>
  <c r="D1794" i="13" s="1"/>
  <c r="AH2403" i="12"/>
  <c r="AI2403" i="12" s="1"/>
  <c r="C1537" i="13" s="1"/>
  <c r="AH3573" i="12"/>
  <c r="AI3573" i="12" s="1"/>
  <c r="C367" i="13" s="1"/>
  <c r="AH3622" i="12"/>
  <c r="AJ3622" i="12" s="1"/>
  <c r="D318" i="13" s="1"/>
  <c r="AH3802" i="12"/>
  <c r="AI3802" i="12" s="1"/>
  <c r="C138" i="13" s="1"/>
  <c r="AH2452" i="12"/>
  <c r="AI2452" i="12" s="1"/>
  <c r="C1488" i="13" s="1"/>
  <c r="AH3554" i="12"/>
  <c r="AH3332" i="12"/>
  <c r="AI3332" i="12" s="1"/>
  <c r="C608" i="13" s="1"/>
  <c r="AH2687" i="12"/>
  <c r="AJ2687" i="12" s="1"/>
  <c r="D1253" i="13" s="1"/>
  <c r="AH3086" i="12"/>
  <c r="AJ3086" i="12" s="1"/>
  <c r="D854" i="13" s="1"/>
  <c r="AH2241" i="12"/>
  <c r="AI2241" i="12" s="1"/>
  <c r="C1699" i="13" s="1"/>
  <c r="AH3555" i="12"/>
  <c r="AJ3555" i="12" s="1"/>
  <c r="D385" i="13" s="1"/>
  <c r="AH2374" i="12"/>
  <c r="AI2374" i="12" s="1"/>
  <c r="C1566" i="13" s="1"/>
  <c r="AH3025" i="12"/>
  <c r="AJ3025" i="12" s="1"/>
  <c r="D915" i="13" s="1"/>
  <c r="AH3172" i="12"/>
  <c r="AH2652" i="12"/>
  <c r="AJ2652" i="12" s="1"/>
  <c r="D1288" i="13" s="1"/>
  <c r="AH3560" i="12"/>
  <c r="AH3368" i="12"/>
  <c r="AJ3368" i="12" s="1"/>
  <c r="D572" i="13" s="1"/>
  <c r="AJ2664" i="12"/>
  <c r="D1276" i="13" s="1"/>
  <c r="AI757" i="12"/>
  <c r="C3183" i="13" s="1"/>
  <c r="AH2916" i="12"/>
  <c r="AJ2916" i="12" s="1"/>
  <c r="D1024" i="13" s="1"/>
  <c r="AH2894" i="12"/>
  <c r="AJ2894" i="12" s="1"/>
  <c r="D1046" i="13" s="1"/>
  <c r="AH3506" i="12"/>
  <c r="AI3506" i="12" s="1"/>
  <c r="C434" i="13" s="1"/>
  <c r="AH3746" i="12"/>
  <c r="AJ3746" i="12" s="1"/>
  <c r="D194" i="13" s="1"/>
  <c r="AH3603" i="12"/>
  <c r="AI3603" i="12" s="1"/>
  <c r="C337" i="13" s="1"/>
  <c r="AH3412" i="12"/>
  <c r="AJ3412" i="12" s="1"/>
  <c r="D528" i="13" s="1"/>
  <c r="AH2459" i="12"/>
  <c r="AI2459" i="12" s="1"/>
  <c r="C1481" i="13" s="1"/>
  <c r="AH2343" i="12"/>
  <c r="AJ2343" i="12" s="1"/>
  <c r="D1597" i="13" s="1"/>
  <c r="AH3321" i="12"/>
  <c r="AJ3321" i="12" s="1"/>
  <c r="D619" i="13" s="1"/>
  <c r="AH3778" i="12"/>
  <c r="AI3778" i="12" s="1"/>
  <c r="C162" i="13" s="1"/>
  <c r="AH2993" i="12"/>
  <c r="AH3900" i="12"/>
  <c r="AJ3900" i="12" s="1"/>
  <c r="D40" i="13" s="1"/>
  <c r="AH2559" i="12"/>
  <c r="AH3814" i="12"/>
  <c r="AI3814" i="12" s="1"/>
  <c r="C126" i="13" s="1"/>
  <c r="AH3803" i="12"/>
  <c r="AI3803" i="12" s="1"/>
  <c r="C137" i="13" s="1"/>
  <c r="AH3539" i="12"/>
  <c r="AI3539" i="12" s="1"/>
  <c r="C401" i="13" s="1"/>
  <c r="AH3754" i="12"/>
  <c r="AI3754" i="12" s="1"/>
  <c r="C186" i="13" s="1"/>
  <c r="AH3894" i="12"/>
  <c r="AJ3894" i="12" s="1"/>
  <c r="D46" i="13" s="1"/>
  <c r="AH3339" i="12"/>
  <c r="AH3373" i="12"/>
  <c r="AJ3373" i="12" s="1"/>
  <c r="D567" i="13" s="1"/>
  <c r="AH3159" i="12"/>
  <c r="AH3750" i="12"/>
  <c r="AI3750" i="12" s="1"/>
  <c r="C190" i="13" s="1"/>
  <c r="AH3701" i="12"/>
  <c r="AH2686" i="12"/>
  <c r="AJ2686" i="12" s="1"/>
  <c r="D1254" i="13" s="1"/>
  <c r="AH2758" i="12"/>
  <c r="AJ2758" i="12" s="1"/>
  <c r="D1182" i="13" s="1"/>
  <c r="AH2797" i="12"/>
  <c r="AJ2797" i="12" s="1"/>
  <c r="D1143" i="13" s="1"/>
  <c r="AH3206" i="12"/>
  <c r="AH3861" i="12"/>
  <c r="AJ3861" i="12" s="1"/>
  <c r="D79" i="13" s="1"/>
  <c r="AH3486" i="12"/>
  <c r="AJ3486" i="12" s="1"/>
  <c r="D454" i="13" s="1"/>
  <c r="AH2352" i="12"/>
  <c r="AI2352" i="12" s="1"/>
  <c r="C1588" i="13" s="1"/>
  <c r="AH3297" i="12"/>
  <c r="AJ3297" i="12" s="1"/>
  <c r="D643" i="13" s="1"/>
  <c r="AH3672" i="12"/>
  <c r="AJ3672" i="12" s="1"/>
  <c r="D268" i="13" s="1"/>
  <c r="AH3884" i="12"/>
  <c r="AJ3884" i="12" s="1"/>
  <c r="D56" i="13" s="1"/>
  <c r="AH3690" i="12"/>
  <c r="AI3690" i="12" s="1"/>
  <c r="C250" i="13" s="1"/>
  <c r="AH2497" i="12"/>
  <c r="AH3578" i="12"/>
  <c r="AJ3578" i="12" s="1"/>
  <c r="D362" i="13" s="1"/>
  <c r="AH3612" i="12"/>
  <c r="AJ3612" i="12" s="1"/>
  <c r="D328" i="13" s="1"/>
  <c r="AH3104" i="12"/>
  <c r="AI3104" i="12" s="1"/>
  <c r="C836" i="13" s="1"/>
  <c r="AI169" i="12"/>
  <c r="C3771" i="13" s="1"/>
  <c r="AH3645" i="12"/>
  <c r="AJ3645" i="12" s="1"/>
  <c r="D295" i="13" s="1"/>
  <c r="AH3689" i="12"/>
  <c r="AI3689" i="12" s="1"/>
  <c r="C251" i="13" s="1"/>
  <c r="AH3314" i="12"/>
  <c r="AJ3314" i="12" s="1"/>
  <c r="D626" i="13" s="1"/>
  <c r="AH3911" i="12"/>
  <c r="AJ3911" i="12" s="1"/>
  <c r="D29" i="13" s="1"/>
  <c r="AH3484" i="12"/>
  <c r="AI3484" i="12" s="1"/>
  <c r="C456" i="13" s="1"/>
  <c r="AH3529" i="12"/>
  <c r="AJ3529" i="12" s="1"/>
  <c r="D411" i="13" s="1"/>
  <c r="AH2233" i="12"/>
  <c r="AI2233" i="12" s="1"/>
  <c r="C1707" i="13" s="1"/>
  <c r="AH3733" i="12"/>
  <c r="AI3733" i="12" s="1"/>
  <c r="C207" i="13" s="1"/>
  <c r="AH3559" i="12"/>
  <c r="AJ3559" i="12" s="1"/>
  <c r="D381" i="13" s="1"/>
  <c r="AH3772" i="12"/>
  <c r="AJ3772" i="12" s="1"/>
  <c r="D168" i="13" s="1"/>
  <c r="AH3252" i="12"/>
  <c r="AI3252" i="12" s="1"/>
  <c r="C688" i="13" s="1"/>
  <c r="AH2262" i="12"/>
  <c r="AH3649" i="12"/>
  <c r="AI3649" i="12" s="1"/>
  <c r="C291" i="13" s="1"/>
  <c r="AH3009" i="12"/>
  <c r="AJ3009" i="12" s="1"/>
  <c r="D931" i="13" s="1"/>
  <c r="AH3860" i="12"/>
  <c r="AI3860" i="12" s="1"/>
  <c r="C80" i="13" s="1"/>
  <c r="AH3729" i="12"/>
  <c r="AI3729" i="12" s="1"/>
  <c r="C211" i="13" s="1"/>
  <c r="AH3903" i="12"/>
  <c r="AI3903" i="12" s="1"/>
  <c r="C37" i="13" s="1"/>
  <c r="AH3809" i="12"/>
  <c r="AI3809" i="12" s="1"/>
  <c r="C131" i="13" s="1"/>
  <c r="AH3825" i="12"/>
  <c r="AJ3825" i="12" s="1"/>
  <c r="D115" i="13" s="1"/>
  <c r="AH3714" i="12"/>
  <c r="AH3089" i="12"/>
  <c r="AJ3089" i="12" s="1"/>
  <c r="D851" i="13" s="1"/>
  <c r="AH3239" i="12"/>
  <c r="AH3479" i="12"/>
  <c r="AJ3479" i="12" s="1"/>
  <c r="D461" i="13" s="1"/>
  <c r="AH2383" i="12"/>
  <c r="AI2383" i="12" s="1"/>
  <c r="C1557" i="13" s="1"/>
  <c r="AH3493" i="12"/>
  <c r="AI3493" i="12" s="1"/>
  <c r="C447" i="13" s="1"/>
  <c r="AH3204" i="12"/>
  <c r="AJ3204" i="12" s="1"/>
  <c r="D736" i="13" s="1"/>
  <c r="AH3370" i="12"/>
  <c r="AJ3370" i="12" s="1"/>
  <c r="D570" i="13" s="1"/>
  <c r="AH3463" i="12"/>
  <c r="AH3716" i="12"/>
  <c r="AJ3716" i="12" s="1"/>
  <c r="D224" i="13" s="1"/>
  <c r="AH3346" i="12"/>
  <c r="AJ3346" i="12" s="1"/>
  <c r="D594" i="13" s="1"/>
  <c r="AH3854" i="12"/>
  <c r="AJ3854" i="12" s="1"/>
  <c r="D86" i="13" s="1"/>
  <c r="AH3186" i="12"/>
  <c r="AI3186" i="12" s="1"/>
  <c r="C754" i="13" s="1"/>
  <c r="AH3834" i="12"/>
  <c r="AI3834" i="12" s="1"/>
  <c r="C106" i="13" s="1"/>
  <c r="AH2852" i="12"/>
  <c r="AJ2852" i="12" s="1"/>
  <c r="D1088" i="13" s="1"/>
  <c r="AH3229" i="12"/>
  <c r="AJ3229" i="12" s="1"/>
  <c r="D711" i="13" s="1"/>
  <c r="AH3057" i="12"/>
  <c r="AJ3057" i="12" s="1"/>
  <c r="D883" i="13" s="1"/>
  <c r="AH2737" i="12"/>
  <c r="AJ2737" i="12" s="1"/>
  <c r="D1203" i="13" s="1"/>
  <c r="AH3472" i="12"/>
  <c r="AI3472" i="12" s="1"/>
  <c r="C468" i="13" s="1"/>
  <c r="AH3857" i="12"/>
  <c r="AI3857" i="12" s="1"/>
  <c r="C83" i="13" s="1"/>
  <c r="AH3914" i="12"/>
  <c r="AJ3914" i="12" s="1"/>
  <c r="D26" i="13" s="1"/>
  <c r="AH3648" i="12"/>
  <c r="AJ3648" i="12" s="1"/>
  <c r="D292" i="13" s="1"/>
  <c r="AH3246" i="12"/>
  <c r="AJ3246" i="12" s="1"/>
  <c r="D694" i="13" s="1"/>
  <c r="AH3293" i="12"/>
  <c r="AI3293" i="12" s="1"/>
  <c r="C647" i="13" s="1"/>
  <c r="AH2422" i="12"/>
  <c r="AH3653" i="12"/>
  <c r="AI3653" i="12" s="1"/>
  <c r="C287" i="13" s="1"/>
  <c r="AH3642" i="12"/>
  <c r="AJ3642" i="12" s="1"/>
  <c r="D298" i="13" s="1"/>
  <c r="AH3344" i="12"/>
  <c r="AI3344" i="12" s="1"/>
  <c r="C596" i="13" s="1"/>
  <c r="AH3546" i="12"/>
  <c r="AI3546" i="12" s="1"/>
  <c r="C394" i="13" s="1"/>
  <c r="AH3771" i="12"/>
  <c r="AJ3771" i="12" s="1"/>
  <c r="D169" i="13" s="1"/>
  <c r="AH3049" i="12"/>
  <c r="AJ3049" i="12" s="1"/>
  <c r="D891" i="13" s="1"/>
  <c r="AH3867" i="12"/>
  <c r="AI3867" i="12" s="1"/>
  <c r="C73" i="13" s="1"/>
  <c r="AH3580" i="12"/>
  <c r="AH3155" i="12"/>
  <c r="AI3155" i="12" s="1"/>
  <c r="C785" i="13" s="1"/>
  <c r="AH2759" i="12"/>
  <c r="AH3348" i="12"/>
  <c r="AJ3348" i="12" s="1"/>
  <c r="D592" i="13" s="1"/>
  <c r="AH3761" i="12"/>
  <c r="AI3761" i="12" s="1"/>
  <c r="C179" i="13" s="1"/>
  <c r="AH3919" i="12"/>
  <c r="AI3919" i="12" s="1"/>
  <c r="C21" i="13" s="1"/>
  <c r="AH3436" i="12"/>
  <c r="AJ3436" i="12" s="1"/>
  <c r="D504" i="13" s="1"/>
  <c r="AH3236" i="12"/>
  <c r="AI3236" i="12" s="1"/>
  <c r="C704" i="13" s="1"/>
  <c r="AH3839" i="12"/>
  <c r="AH2274" i="12"/>
  <c r="AJ2274" i="12" s="1"/>
  <c r="D1666" i="13" s="1"/>
  <c r="AH3139" i="12"/>
  <c r="AI3139" i="12" s="1"/>
  <c r="C801" i="13" s="1"/>
  <c r="AH3066" i="12"/>
  <c r="AJ3066" i="12" s="1"/>
  <c r="D874" i="13" s="1"/>
  <c r="AH3588" i="12"/>
  <c r="AJ3588" i="12" s="1"/>
  <c r="D352" i="13" s="1"/>
  <c r="AH3762" i="12"/>
  <c r="AI3762" i="12" s="1"/>
  <c r="C178" i="13" s="1"/>
  <c r="AH3341" i="12"/>
  <c r="AI3341" i="12" s="1"/>
  <c r="C599" i="13" s="1"/>
  <c r="AH3378" i="12"/>
  <c r="AI3378" i="12" s="1"/>
  <c r="C562" i="13" s="1"/>
  <c r="AH3605" i="12"/>
  <c r="AH3435" i="12"/>
  <c r="AJ3435" i="12" s="1"/>
  <c r="D505" i="13" s="1"/>
  <c r="AH3925" i="12"/>
  <c r="AH2203" i="12"/>
  <c r="AJ2203" i="12" s="1"/>
  <c r="D1737" i="13" s="1"/>
  <c r="AH3835" i="12"/>
  <c r="AI3835" i="12" s="1"/>
  <c r="C105" i="13" s="1"/>
  <c r="AH3177" i="12"/>
  <c r="AI3177" i="12" s="1"/>
  <c r="C763" i="13" s="1"/>
  <c r="AH3288" i="12"/>
  <c r="AJ3288" i="12" s="1"/>
  <c r="D652" i="13" s="1"/>
  <c r="AH2701" i="12"/>
  <c r="AJ2701" i="12" s="1"/>
  <c r="D1239" i="13" s="1"/>
  <c r="AH3258" i="12"/>
  <c r="AH3788" i="12"/>
  <c r="AJ3788" i="12" s="1"/>
  <c r="D152" i="13" s="1"/>
  <c r="AH2921" i="12"/>
  <c r="AJ2921" i="12" s="1"/>
  <c r="D1019" i="13" s="1"/>
  <c r="AH2350" i="12"/>
  <c r="AI2350" i="12" s="1"/>
  <c r="C1590" i="13" s="1"/>
  <c r="AH3301" i="12"/>
  <c r="AI3301" i="12" s="1"/>
  <c r="C639" i="13" s="1"/>
  <c r="AH3129" i="12"/>
  <c r="AJ3129" i="12" s="1"/>
  <c r="D811" i="13" s="1"/>
  <c r="AH2390" i="12"/>
  <c r="AJ2390" i="12" s="1"/>
  <c r="D1550" i="13" s="1"/>
  <c r="AH2891" i="12"/>
  <c r="AI2891" i="12" s="1"/>
  <c r="C1049" i="13" s="1"/>
  <c r="AH3923" i="12"/>
  <c r="AH3793" i="12"/>
  <c r="AJ3793" i="12" s="1"/>
  <c r="D147" i="13" s="1"/>
  <c r="AI3374" i="12"/>
  <c r="C566" i="13" s="1"/>
  <c r="AJ3374" i="12"/>
  <c r="D566" i="13" s="1"/>
  <c r="AJ481" i="12"/>
  <c r="D3459" i="13" s="1"/>
  <c r="AI481" i="12"/>
  <c r="C3459" i="13" s="1"/>
  <c r="AJ1161" i="12"/>
  <c r="D2779" i="13" s="1"/>
  <c r="AI1161" i="12"/>
  <c r="C2779" i="13" s="1"/>
  <c r="AI3747" i="12"/>
  <c r="C193" i="13" s="1"/>
  <c r="AJ3747" i="12"/>
  <c r="D193" i="13" s="1"/>
  <c r="AI710" i="12"/>
  <c r="C3230" i="13" s="1"/>
  <c r="AJ710" i="12"/>
  <c r="D3230" i="13" s="1"/>
  <c r="AJ2264" i="12"/>
  <c r="D1676" i="13" s="1"/>
  <c r="AI2264" i="12"/>
  <c r="C1676" i="13" s="1"/>
  <c r="AJ1211" i="12"/>
  <c r="D2729" i="13" s="1"/>
  <c r="AI1211" i="12"/>
  <c r="C2729" i="13" s="1"/>
  <c r="AJ2811" i="12"/>
  <c r="D1129" i="13" s="1"/>
  <c r="AI2811" i="12"/>
  <c r="C1129" i="13" s="1"/>
  <c r="AI593" i="12"/>
  <c r="C3347" i="13" s="1"/>
  <c r="AJ593" i="12"/>
  <c r="D3347" i="13" s="1"/>
  <c r="AI1654" i="12"/>
  <c r="C2286" i="13" s="1"/>
  <c r="AJ1654" i="12"/>
  <c r="D2286" i="13" s="1"/>
  <c r="AJ3517" i="12"/>
  <c r="D423" i="13" s="1"/>
  <c r="AI3517" i="12"/>
  <c r="C423" i="13" s="1"/>
  <c r="AI1251" i="12"/>
  <c r="C2689" i="13" s="1"/>
  <c r="AJ1251" i="12"/>
  <c r="D2689" i="13" s="1"/>
  <c r="AI2669" i="12"/>
  <c r="C1271" i="13" s="1"/>
  <c r="AJ2669" i="12"/>
  <c r="D1271" i="13" s="1"/>
  <c r="AJ2546" i="12"/>
  <c r="D1394" i="13" s="1"/>
  <c r="AI2546" i="12"/>
  <c r="C1394" i="13" s="1"/>
  <c r="AJ807" i="12"/>
  <c r="D3133" i="13" s="1"/>
  <c r="AI807" i="12"/>
  <c r="C3133" i="13" s="1"/>
  <c r="AJ2646" i="12"/>
  <c r="D1294" i="13" s="1"/>
  <c r="AI2646" i="12"/>
  <c r="C1294" i="13" s="1"/>
  <c r="AI1589" i="12"/>
  <c r="C2351" i="13" s="1"/>
  <c r="AJ1589" i="12"/>
  <c r="D2351" i="13" s="1"/>
  <c r="AI2455" i="12"/>
  <c r="C1485" i="13" s="1"/>
  <c r="AJ2455" i="12"/>
  <c r="D1485" i="13" s="1"/>
  <c r="AI935" i="12"/>
  <c r="C3005" i="13" s="1"/>
  <c r="AJ935" i="12"/>
  <c r="D3005" i="13" s="1"/>
  <c r="AI3271" i="12"/>
  <c r="C669" i="13" s="1"/>
  <c r="AJ3271" i="12"/>
  <c r="D669" i="13" s="1"/>
  <c r="AJ2283" i="12"/>
  <c r="D1657" i="13" s="1"/>
  <c r="AI2283" i="12"/>
  <c r="C1657" i="13" s="1"/>
  <c r="AJ3088" i="12"/>
  <c r="D852" i="13" s="1"/>
  <c r="AI3088" i="12"/>
  <c r="C852" i="13" s="1"/>
  <c r="AJ1149" i="12"/>
  <c r="D2791" i="13" s="1"/>
  <c r="AI1149" i="12"/>
  <c r="C2791" i="13" s="1"/>
  <c r="AI1497" i="12"/>
  <c r="C2443" i="13" s="1"/>
  <c r="AJ1497" i="12"/>
  <c r="D2443" i="13" s="1"/>
  <c r="AI2052" i="12"/>
  <c r="C1888" i="13" s="1"/>
  <c r="AJ2052" i="12"/>
  <c r="D1888" i="13" s="1"/>
  <c r="AJ2907" i="12"/>
  <c r="D1033" i="13" s="1"/>
  <c r="AI2907" i="12"/>
  <c r="C1033" i="13" s="1"/>
  <c r="AJ1075" i="12"/>
  <c r="D2865" i="13" s="1"/>
  <c r="AI1075" i="12"/>
  <c r="C2865" i="13" s="1"/>
  <c r="AJ351" i="12"/>
  <c r="D3589" i="13" s="1"/>
  <c r="AI351" i="12"/>
  <c r="C3589" i="13" s="1"/>
  <c r="AJ3188" i="12"/>
  <c r="D752" i="13" s="1"/>
  <c r="AI3188" i="12"/>
  <c r="C752" i="13" s="1"/>
  <c r="AI1847" i="12"/>
  <c r="C2093" i="13" s="1"/>
  <c r="AJ1847" i="12"/>
  <c r="D2093" i="13" s="1"/>
  <c r="AI3103" i="12"/>
  <c r="C837" i="13" s="1"/>
  <c r="AJ3103" i="12"/>
  <c r="D837" i="13" s="1"/>
  <c r="AJ2441" i="12"/>
  <c r="D1499" i="13" s="1"/>
  <c r="AI2441" i="12"/>
  <c r="C1499" i="13" s="1"/>
  <c r="AI2087" i="12"/>
  <c r="C1853" i="13" s="1"/>
  <c r="AJ2087" i="12"/>
  <c r="D1853" i="13" s="1"/>
  <c r="AJ758" i="12"/>
  <c r="D3182" i="13" s="1"/>
  <c r="AI758" i="12"/>
  <c r="C3182" i="13" s="1"/>
  <c r="AI468" i="12"/>
  <c r="C3472" i="13" s="1"/>
  <c r="AJ468" i="12"/>
  <c r="D3472" i="13" s="1"/>
  <c r="AI2543" i="12"/>
  <c r="C1397" i="13" s="1"/>
  <c r="AJ2543" i="12"/>
  <c r="D1397" i="13" s="1"/>
  <c r="AI916" i="12"/>
  <c r="C3024" i="13" s="1"/>
  <c r="AJ916" i="12"/>
  <c r="D3024" i="13" s="1"/>
  <c r="AJ2493" i="12"/>
  <c r="D1447" i="13" s="1"/>
  <c r="AI2493" i="12"/>
  <c r="C1447" i="13" s="1"/>
  <c r="AI2768" i="12"/>
  <c r="C1172" i="13" s="1"/>
  <c r="AJ2768" i="12"/>
  <c r="D1172" i="13" s="1"/>
  <c r="AJ1711" i="12"/>
  <c r="D2229" i="13" s="1"/>
  <c r="AI1711" i="12"/>
  <c r="C2229" i="13" s="1"/>
  <c r="AJ1506" i="12"/>
  <c r="D2434" i="13" s="1"/>
  <c r="AI1506" i="12"/>
  <c r="C2434" i="13" s="1"/>
  <c r="AJ598" i="12"/>
  <c r="D3342" i="13" s="1"/>
  <c r="AI598" i="12"/>
  <c r="C3342" i="13" s="1"/>
  <c r="AI2802" i="12"/>
  <c r="C1138" i="13" s="1"/>
  <c r="AJ2802" i="12"/>
  <c r="D1138" i="13" s="1"/>
  <c r="AJ3452" i="12"/>
  <c r="D488" i="13" s="1"/>
  <c r="AI3452" i="12"/>
  <c r="C488" i="13" s="1"/>
  <c r="AI3887" i="12"/>
  <c r="C53" i="13" s="1"/>
  <c r="AJ3887" i="12"/>
  <c r="D53" i="13" s="1"/>
  <c r="AI1003" i="12"/>
  <c r="C2937" i="13" s="1"/>
  <c r="AJ1003" i="12"/>
  <c r="D2937" i="13" s="1"/>
  <c r="AJ559" i="12"/>
  <c r="D3381" i="13" s="1"/>
  <c r="AI559" i="12"/>
  <c r="C3381" i="13" s="1"/>
  <c r="AJ1183" i="12"/>
  <c r="D2757" i="13" s="1"/>
  <c r="AI1183" i="12"/>
  <c r="C2757" i="13" s="1"/>
  <c r="AJ399" i="12"/>
  <c r="D3541" i="13" s="1"/>
  <c r="AI399" i="12"/>
  <c r="C3541" i="13" s="1"/>
  <c r="AI1213" i="12"/>
  <c r="C2727" i="13" s="1"/>
  <c r="AJ1213" i="12"/>
  <c r="D2727" i="13" s="1"/>
  <c r="AI610" i="12"/>
  <c r="C3330" i="13" s="1"/>
  <c r="AJ610" i="12"/>
  <c r="D3330" i="13" s="1"/>
  <c r="AJ1518" i="12"/>
  <c r="D2422" i="13" s="1"/>
  <c r="AI1518" i="12"/>
  <c r="C2422" i="13" s="1"/>
  <c r="AJ1622" i="12"/>
  <c r="D2318" i="13" s="1"/>
  <c r="AI1622" i="12"/>
  <c r="C2318" i="13" s="1"/>
  <c r="AH3005" i="12"/>
  <c r="AH3513" i="12"/>
  <c r="AI3858" i="12"/>
  <c r="C82" i="13" s="1"/>
  <c r="AJ3858" i="12"/>
  <c r="D82" i="13" s="1"/>
  <c r="AI215" i="12"/>
  <c r="C3725" i="13" s="1"/>
  <c r="AJ215" i="12"/>
  <c r="D3725" i="13" s="1"/>
  <c r="AJ327" i="12"/>
  <c r="D3613" i="13" s="1"/>
  <c r="AI327" i="12"/>
  <c r="C3613" i="13" s="1"/>
  <c r="AJ1871" i="12"/>
  <c r="D2069" i="13" s="1"/>
  <c r="AI1871" i="12"/>
  <c r="C2069" i="13" s="1"/>
  <c r="AI2051" i="12"/>
  <c r="C1889" i="13" s="1"/>
  <c r="AJ2051" i="12"/>
  <c r="D1889" i="13" s="1"/>
  <c r="AJ184" i="12"/>
  <c r="D3756" i="13" s="1"/>
  <c r="AI184" i="12"/>
  <c r="C3756" i="13" s="1"/>
  <c r="AJ2047" i="12"/>
  <c r="D1893" i="13" s="1"/>
  <c r="AI2047" i="12"/>
  <c r="C1893" i="13" s="1"/>
  <c r="AI2740" i="12"/>
  <c r="C1200" i="13" s="1"/>
  <c r="AJ2740" i="12"/>
  <c r="D1200" i="13" s="1"/>
  <c r="AJ754" i="12"/>
  <c r="D3186" i="13" s="1"/>
  <c r="AI754" i="12"/>
  <c r="C3186" i="13" s="1"/>
  <c r="AJ675" i="12"/>
  <c r="D3265" i="13" s="1"/>
  <c r="AI675" i="12"/>
  <c r="C3265" i="13" s="1"/>
  <c r="AI2228" i="12"/>
  <c r="C1712" i="13" s="1"/>
  <c r="AJ2228" i="12"/>
  <c r="D1712" i="13" s="1"/>
  <c r="AJ1289" i="12"/>
  <c r="D2651" i="13" s="1"/>
  <c r="AI1289" i="12"/>
  <c r="C2651" i="13" s="1"/>
  <c r="AH3764" i="12"/>
  <c r="AH3152" i="12"/>
  <c r="AH2995" i="12"/>
  <c r="AH3366" i="12"/>
  <c r="AH3864" i="12"/>
  <c r="AJ409" i="12"/>
  <c r="D3531" i="13" s="1"/>
  <c r="AI409" i="12"/>
  <c r="C3531" i="13" s="1"/>
  <c r="AJ2938" i="12"/>
  <c r="D1002" i="13" s="1"/>
  <c r="AI2938" i="12"/>
  <c r="C1002" i="13" s="1"/>
  <c r="AI834" i="12"/>
  <c r="C3106" i="13" s="1"/>
  <c r="AJ834" i="12"/>
  <c r="D3106" i="13" s="1"/>
  <c r="AI1378" i="12"/>
  <c r="C2562" i="13" s="1"/>
  <c r="AJ1378" i="12"/>
  <c r="D2562" i="13" s="1"/>
  <c r="AJ713" i="12"/>
  <c r="D3227" i="13" s="1"/>
  <c r="AI713" i="12"/>
  <c r="C3227" i="13" s="1"/>
  <c r="AI1852" i="12"/>
  <c r="C2088" i="13" s="1"/>
  <c r="AJ1852" i="12"/>
  <c r="D2088" i="13" s="1"/>
  <c r="AI775" i="12"/>
  <c r="C3165" i="13" s="1"/>
  <c r="AJ775" i="12"/>
  <c r="D3165" i="13" s="1"/>
  <c r="AI1703" i="12"/>
  <c r="C2237" i="13" s="1"/>
  <c r="AJ1703" i="12"/>
  <c r="D2237" i="13" s="1"/>
  <c r="AJ331" i="12"/>
  <c r="D3609" i="13" s="1"/>
  <c r="AI331" i="12"/>
  <c r="C3609" i="13" s="1"/>
  <c r="AJ2594" i="12"/>
  <c r="D1346" i="13" s="1"/>
  <c r="AI2594" i="12"/>
  <c r="C1346" i="13" s="1"/>
  <c r="AJ1845" i="12"/>
  <c r="D2095" i="13" s="1"/>
  <c r="AI1845" i="12"/>
  <c r="C2095" i="13" s="1"/>
  <c r="AJ2244" i="12"/>
  <c r="D1696" i="13" s="1"/>
  <c r="AI2244" i="12"/>
  <c r="C1696" i="13" s="1"/>
  <c r="AI2909" i="12"/>
  <c r="C1031" i="13" s="1"/>
  <c r="AJ2909" i="12"/>
  <c r="D1031" i="13" s="1"/>
  <c r="AI2038" i="12"/>
  <c r="C1902" i="13" s="1"/>
  <c r="AJ2038" i="12"/>
  <c r="D1902" i="13" s="1"/>
  <c r="AI3038" i="12"/>
  <c r="C902" i="13" s="1"/>
  <c r="AJ3038" i="12"/>
  <c r="D902" i="13" s="1"/>
  <c r="AJ1479" i="12"/>
  <c r="D2461" i="13" s="1"/>
  <c r="AI1479" i="12"/>
  <c r="C2461" i="13" s="1"/>
  <c r="AJ518" i="12"/>
  <c r="D3422" i="13" s="1"/>
  <c r="AI518" i="12"/>
  <c r="C3422" i="13" s="1"/>
  <c r="AI2951" i="12"/>
  <c r="C989" i="13" s="1"/>
  <c r="AJ2951" i="12"/>
  <c r="D989" i="13" s="1"/>
  <c r="AJ2127" i="12"/>
  <c r="D1813" i="13" s="1"/>
  <c r="AI2127" i="12"/>
  <c r="C1813" i="13" s="1"/>
  <c r="AI750" i="12"/>
  <c r="C3190" i="13" s="1"/>
  <c r="AJ750" i="12"/>
  <c r="D3190" i="13" s="1"/>
  <c r="AI1574" i="12"/>
  <c r="C2366" i="13" s="1"/>
  <c r="AJ1574" i="12"/>
  <c r="D2366" i="13" s="1"/>
  <c r="AJ2582" i="12"/>
  <c r="D1358" i="13" s="1"/>
  <c r="AI2582" i="12"/>
  <c r="C1358" i="13" s="1"/>
  <c r="AI2318" i="12"/>
  <c r="C1622" i="13" s="1"/>
  <c r="AJ2318" i="12"/>
  <c r="D1622" i="13" s="1"/>
  <c r="AI2633" i="12"/>
  <c r="C1307" i="13" s="1"/>
  <c r="AJ2633" i="12"/>
  <c r="D1307" i="13" s="1"/>
  <c r="AJ1174" i="12"/>
  <c r="D2766" i="13" s="1"/>
  <c r="AI1174" i="12"/>
  <c r="C2766" i="13" s="1"/>
  <c r="AJ2668" i="12"/>
  <c r="D1272" i="13" s="1"/>
  <c r="AI2668" i="12"/>
  <c r="C1272" i="13" s="1"/>
  <c r="AH2482" i="12"/>
  <c r="AH3320" i="12"/>
  <c r="AH3657" i="12"/>
  <c r="AH3285" i="12"/>
  <c r="AH2393" i="12"/>
  <c r="AH3685" i="12"/>
  <c r="AH3713" i="12"/>
  <c r="AH3026" i="12"/>
  <c r="AH2263" i="12"/>
  <c r="AH3632" i="12"/>
  <c r="AH3897" i="12"/>
  <c r="AH3917" i="12"/>
  <c r="AH2644" i="12"/>
  <c r="AH3505" i="12"/>
  <c r="AH3372" i="12"/>
  <c r="AI3015" i="12"/>
  <c r="C925" i="13" s="1"/>
  <c r="AJ3015" i="12"/>
  <c r="D925" i="13" s="1"/>
  <c r="AI2966" i="12"/>
  <c r="C974" i="13" s="1"/>
  <c r="AJ2966" i="12"/>
  <c r="D974" i="13" s="1"/>
  <c r="AI135" i="12"/>
  <c r="C3805" i="13" s="1"/>
  <c r="AJ135" i="12"/>
  <c r="D3805" i="13" s="1"/>
  <c r="AI732" i="12"/>
  <c r="C3208" i="13" s="1"/>
  <c r="AJ732" i="12"/>
  <c r="D3208" i="13" s="1"/>
  <c r="AI737" i="12"/>
  <c r="C3203" i="13" s="1"/>
  <c r="AJ737" i="12"/>
  <c r="D3203" i="13" s="1"/>
  <c r="AI654" i="12"/>
  <c r="C3286" i="13" s="1"/>
  <c r="AJ654" i="12"/>
  <c r="D3286" i="13" s="1"/>
  <c r="AJ1653" i="12"/>
  <c r="D2287" i="13" s="1"/>
  <c r="AI1653" i="12"/>
  <c r="C2287" i="13" s="1"/>
  <c r="AJ3491" i="12"/>
  <c r="D449" i="13" s="1"/>
  <c r="AI3491" i="12"/>
  <c r="C449" i="13" s="1"/>
  <c r="AJ1649" i="12"/>
  <c r="D2291" i="13" s="1"/>
  <c r="AI1649" i="12"/>
  <c r="C2291" i="13" s="1"/>
  <c r="AI3765" i="12"/>
  <c r="C175" i="13" s="1"/>
  <c r="AJ3765" i="12"/>
  <c r="D175" i="13" s="1"/>
  <c r="AJ1968" i="12"/>
  <c r="D1972" i="13" s="1"/>
  <c r="AI1968" i="12"/>
  <c r="C1972" i="13" s="1"/>
  <c r="AI2109" i="12"/>
  <c r="C1831" i="13" s="1"/>
  <c r="AJ2109" i="12"/>
  <c r="D1831" i="13" s="1"/>
  <c r="AH3527" i="12"/>
  <c r="AJ1474" i="12"/>
  <c r="D2466" i="13" s="1"/>
  <c r="AI1474" i="12"/>
  <c r="C2466" i="13" s="1"/>
  <c r="AH3027" i="12"/>
  <c r="AH2776" i="12"/>
  <c r="AH3084" i="12"/>
  <c r="AI3426" i="12"/>
  <c r="C514" i="13" s="1"/>
  <c r="AJ3426" i="12"/>
  <c r="D514" i="13" s="1"/>
  <c r="AI435" i="12"/>
  <c r="C3505" i="13" s="1"/>
  <c r="AJ435" i="12"/>
  <c r="D3505" i="13" s="1"/>
  <c r="AI3594" i="12"/>
  <c r="C346" i="13" s="1"/>
  <c r="AJ3594" i="12"/>
  <c r="D346" i="13" s="1"/>
  <c r="AJ1615" i="12"/>
  <c r="D2325" i="13" s="1"/>
  <c r="AI1615" i="12"/>
  <c r="C2325" i="13" s="1"/>
  <c r="AI218" i="12"/>
  <c r="C3722" i="13" s="1"/>
  <c r="AJ218" i="12"/>
  <c r="D3722" i="13" s="1"/>
  <c r="AJ539" i="12"/>
  <c r="D3401" i="13" s="1"/>
  <c r="AI539" i="12"/>
  <c r="C3401" i="13" s="1"/>
  <c r="AJ2269" i="12"/>
  <c r="D1671" i="13" s="1"/>
  <c r="AI2269" i="12"/>
  <c r="C1671" i="13" s="1"/>
  <c r="AI3362" i="12"/>
  <c r="C578" i="13" s="1"/>
  <c r="AJ3362" i="12"/>
  <c r="D578" i="13" s="1"/>
  <c r="AI2580" i="12"/>
  <c r="C1360" i="13" s="1"/>
  <c r="AJ2580" i="12"/>
  <c r="D1360" i="13" s="1"/>
  <c r="AJ2647" i="12"/>
  <c r="D1293" i="13" s="1"/>
  <c r="AI2647" i="12"/>
  <c r="C1293" i="13" s="1"/>
  <c r="AI173" i="12"/>
  <c r="C3767" i="13" s="1"/>
  <c r="AJ173" i="12"/>
  <c r="D3767" i="13" s="1"/>
  <c r="AI1148" i="12"/>
  <c r="C2792" i="13" s="1"/>
  <c r="AJ1148" i="12"/>
  <c r="D2792" i="13" s="1"/>
  <c r="AH3317" i="12"/>
  <c r="AH3873" i="12"/>
  <c r="AH2954" i="12"/>
  <c r="AH3466" i="12"/>
  <c r="AH3678" i="12"/>
  <c r="AI491" i="12"/>
  <c r="C3449" i="13" s="1"/>
  <c r="AJ491" i="12"/>
  <c r="D3449" i="13" s="1"/>
  <c r="AJ3224" i="12"/>
  <c r="D716" i="13" s="1"/>
  <c r="AI3224" i="12"/>
  <c r="C716" i="13" s="1"/>
  <c r="AJ2357" i="12"/>
  <c r="D1583" i="13" s="1"/>
  <c r="AI2357" i="12"/>
  <c r="C1583" i="13" s="1"/>
  <c r="AJ3107" i="12"/>
  <c r="D833" i="13" s="1"/>
  <c r="AI3107" i="12"/>
  <c r="C833" i="13" s="1"/>
  <c r="AI1045" i="12"/>
  <c r="C2895" i="13" s="1"/>
  <c r="AJ1045" i="12"/>
  <c r="D2895" i="13" s="1"/>
  <c r="AJ354" i="12"/>
  <c r="D3586" i="13" s="1"/>
  <c r="AI354" i="12"/>
  <c r="C3586" i="13" s="1"/>
  <c r="AJ3274" i="12"/>
  <c r="D666" i="13" s="1"/>
  <c r="AI3274" i="12"/>
  <c r="C666" i="13" s="1"/>
  <c r="AI1453" i="12"/>
  <c r="C2487" i="13" s="1"/>
  <c r="AJ1453" i="12"/>
  <c r="D2487" i="13" s="1"/>
  <c r="AI1573" i="12"/>
  <c r="C2367" i="13" s="1"/>
  <c r="AJ1573" i="12"/>
  <c r="D2367" i="13" s="1"/>
  <c r="AI1916" i="12"/>
  <c r="C2024" i="13" s="1"/>
  <c r="AJ1916" i="12"/>
  <c r="D2024" i="13" s="1"/>
  <c r="AI376" i="12"/>
  <c r="C3564" i="13" s="1"/>
  <c r="AJ376" i="12"/>
  <c r="D3564" i="13" s="1"/>
  <c r="AI443" i="12"/>
  <c r="C3497" i="13" s="1"/>
  <c r="AJ443" i="12"/>
  <c r="D3497" i="13" s="1"/>
  <c r="AI3444" i="12"/>
  <c r="C496" i="13" s="1"/>
  <c r="AJ3444" i="12"/>
  <c r="D496" i="13" s="1"/>
  <c r="AI608" i="12"/>
  <c r="C3332" i="13" s="1"/>
  <c r="AJ608" i="12"/>
  <c r="D3332" i="13" s="1"/>
  <c r="AJ2158" i="12"/>
  <c r="D1782" i="13" s="1"/>
  <c r="AI2158" i="12"/>
  <c r="C1782" i="13" s="1"/>
  <c r="AI2347" i="12"/>
  <c r="C1593" i="13" s="1"/>
  <c r="AJ2347" i="12"/>
  <c r="D1593" i="13" s="1"/>
  <c r="AI2574" i="12"/>
  <c r="C1366" i="13" s="1"/>
  <c r="AJ2574" i="12"/>
  <c r="D1366" i="13" s="1"/>
  <c r="AI502" i="12"/>
  <c r="C3438" i="13" s="1"/>
  <c r="AJ502" i="12"/>
  <c r="D3438" i="13" s="1"/>
  <c r="AI3091" i="12"/>
  <c r="C849" i="13" s="1"/>
  <c r="AJ3091" i="12"/>
  <c r="D849" i="13" s="1"/>
  <c r="AI1333" i="12"/>
  <c r="C2607" i="13" s="1"/>
  <c r="AJ1333" i="12"/>
  <c r="D2607" i="13" s="1"/>
  <c r="AJ2104" i="12"/>
  <c r="D1836" i="13" s="1"/>
  <c r="AI2104" i="12"/>
  <c r="C1836" i="13" s="1"/>
  <c r="AJ1246" i="12"/>
  <c r="D2694" i="13" s="1"/>
  <c r="AI1246" i="12"/>
  <c r="C2694" i="13" s="1"/>
  <c r="AJ2173" i="12"/>
  <c r="D1767" i="13" s="1"/>
  <c r="AJ2838" i="12"/>
  <c r="D1102" i="13" s="1"/>
  <c r="AI2838" i="12"/>
  <c r="C1102" i="13" s="1"/>
  <c r="AI3035" i="12"/>
  <c r="C905" i="13" s="1"/>
  <c r="AJ3035" i="12"/>
  <c r="D905" i="13" s="1"/>
  <c r="AJ192" i="12"/>
  <c r="D3748" i="13" s="1"/>
  <c r="AI192" i="12"/>
  <c r="C3748" i="13" s="1"/>
  <c r="AI1057" i="12"/>
  <c r="C2883" i="13" s="1"/>
  <c r="AJ1057" i="12"/>
  <c r="D2883" i="13" s="1"/>
  <c r="AJ3453" i="12"/>
  <c r="D487" i="13" s="1"/>
  <c r="AI3453" i="12"/>
  <c r="C487" i="13" s="1"/>
  <c r="AI632" i="12"/>
  <c r="C3308" i="13" s="1"/>
  <c r="AJ632" i="12"/>
  <c r="D3308" i="13" s="1"/>
  <c r="AJ3117" i="12"/>
  <c r="D823" i="13" s="1"/>
  <c r="AI3117" i="12"/>
  <c r="C823" i="13" s="1"/>
  <c r="AJ2461" i="12"/>
  <c r="D1479" i="13" s="1"/>
  <c r="AI2461" i="12"/>
  <c r="C1479" i="13" s="1"/>
  <c r="AJ1214" i="12"/>
  <c r="D2726" i="13" s="1"/>
  <c r="AI1214" i="12"/>
  <c r="C2726" i="13" s="1"/>
  <c r="AJ2396" i="12"/>
  <c r="D1544" i="13" s="1"/>
  <c r="AI2396" i="12"/>
  <c r="C1544" i="13" s="1"/>
  <c r="AJ884" i="12"/>
  <c r="D3056" i="13" s="1"/>
  <c r="AI884" i="12"/>
  <c r="C3056" i="13" s="1"/>
  <c r="AI2229" i="12"/>
  <c r="C1711" i="13" s="1"/>
  <c r="AJ2229" i="12"/>
  <c r="D1711" i="13" s="1"/>
  <c r="AI2062" i="12"/>
  <c r="C1878" i="13" s="1"/>
  <c r="AJ2062" i="12"/>
  <c r="D1878" i="13" s="1"/>
  <c r="AI1224" i="12"/>
  <c r="C2716" i="13" s="1"/>
  <c r="AJ1224" i="12"/>
  <c r="D2716" i="13" s="1"/>
  <c r="AJ3022" i="12"/>
  <c r="D918" i="13" s="1"/>
  <c r="AI3022" i="12"/>
  <c r="C918" i="13" s="1"/>
  <c r="AI1443" i="12"/>
  <c r="C2497" i="13" s="1"/>
  <c r="AJ1443" i="12"/>
  <c r="D2497" i="13" s="1"/>
  <c r="AJ2606" i="12"/>
  <c r="D1334" i="13" s="1"/>
  <c r="AI2606" i="12"/>
  <c r="C1334" i="13" s="1"/>
  <c r="AI1803" i="12"/>
  <c r="C2137" i="13" s="1"/>
  <c r="AJ1803" i="12"/>
  <c r="D2137" i="13" s="1"/>
  <c r="AJ3082" i="12"/>
  <c r="D858" i="13" s="1"/>
  <c r="AI3082" i="12"/>
  <c r="C858" i="13" s="1"/>
  <c r="AJ1447" i="12"/>
  <c r="D2493" i="13" s="1"/>
  <c r="AI1447" i="12"/>
  <c r="C2493" i="13" s="1"/>
  <c r="AI359" i="12"/>
  <c r="C3581" i="13" s="1"/>
  <c r="AJ359" i="12"/>
  <c r="D3581" i="13" s="1"/>
  <c r="AJ1051" i="12"/>
  <c r="D2889" i="13" s="1"/>
  <c r="AI1051" i="12"/>
  <c r="C2889" i="13" s="1"/>
  <c r="AI2984" i="12"/>
  <c r="C956" i="13" s="1"/>
  <c r="AJ2984" i="12"/>
  <c r="D956" i="13" s="1"/>
  <c r="AJ3383" i="12"/>
  <c r="D557" i="13" s="1"/>
  <c r="AI3383" i="12"/>
  <c r="C557" i="13" s="1"/>
  <c r="AJ1182" i="12"/>
  <c r="D2758" i="13" s="1"/>
  <c r="AI1182" i="12"/>
  <c r="C2758" i="13" s="1"/>
  <c r="AI1640" i="12"/>
  <c r="C2300" i="13" s="1"/>
  <c r="AJ1640" i="12"/>
  <c r="D2300" i="13" s="1"/>
  <c r="AJ2528" i="12"/>
  <c r="D1412" i="13" s="1"/>
  <c r="AI2528" i="12"/>
  <c r="C1412" i="13" s="1"/>
  <c r="AI391" i="12"/>
  <c r="C3549" i="13" s="1"/>
  <c r="AJ391" i="12"/>
  <c r="D3549" i="13" s="1"/>
  <c r="AI2796" i="12"/>
  <c r="C1144" i="13" s="1"/>
  <c r="AJ2796" i="12"/>
  <c r="D1144" i="13" s="1"/>
  <c r="AI741" i="12"/>
  <c r="C3199" i="13" s="1"/>
  <c r="AJ741" i="12"/>
  <c r="D3199" i="13" s="1"/>
  <c r="AJ1436" i="12"/>
  <c r="D2504" i="13" s="1"/>
  <c r="AI1436" i="12"/>
  <c r="C2504" i="13" s="1"/>
  <c r="AJ1698" i="12"/>
  <c r="D2242" i="13" s="1"/>
  <c r="AI1698" i="12"/>
  <c r="C2242" i="13" s="1"/>
  <c r="AJ1906" i="12"/>
  <c r="D2034" i="13" s="1"/>
  <c r="AI1906" i="12"/>
  <c r="C2034" i="13" s="1"/>
  <c r="AI1715" i="12"/>
  <c r="C2225" i="13" s="1"/>
  <c r="AJ1715" i="12"/>
  <c r="D2225" i="13" s="1"/>
  <c r="AI2568" i="12"/>
  <c r="C1372" i="13" s="1"/>
  <c r="AJ2568" i="12"/>
  <c r="D1372" i="13" s="1"/>
  <c r="AI584" i="12"/>
  <c r="C3356" i="13" s="1"/>
  <c r="AJ584" i="12"/>
  <c r="D3356" i="13" s="1"/>
  <c r="AI3245" i="12"/>
  <c r="C695" i="13" s="1"/>
  <c r="AJ3245" i="12"/>
  <c r="D695" i="13" s="1"/>
  <c r="AJ765" i="12"/>
  <c r="D3175" i="13" s="1"/>
  <c r="AI765" i="12"/>
  <c r="C3175" i="13" s="1"/>
  <c r="AI1739" i="12"/>
  <c r="C2201" i="13" s="1"/>
  <c r="AJ1739" i="12"/>
  <c r="D2201" i="13" s="1"/>
  <c r="AJ511" i="12"/>
  <c r="D3429" i="13" s="1"/>
  <c r="AI511" i="12"/>
  <c r="C3429" i="13" s="1"/>
  <c r="AJ2125" i="12"/>
  <c r="D1815" i="13" s="1"/>
  <c r="AI2125" i="12"/>
  <c r="C1815" i="13" s="1"/>
  <c r="AJ2205" i="12"/>
  <c r="D1735" i="13" s="1"/>
  <c r="AI2205" i="12"/>
  <c r="C1735" i="13" s="1"/>
  <c r="AJ2406" i="12"/>
  <c r="D1534" i="13" s="1"/>
  <c r="AI2406" i="12"/>
  <c r="C1534" i="13" s="1"/>
  <c r="AJ616" i="12"/>
  <c r="D3324" i="13" s="1"/>
  <c r="AI616" i="12"/>
  <c r="C3324" i="13" s="1"/>
  <c r="AJ1454" i="12"/>
  <c r="D2486" i="13" s="1"/>
  <c r="AI1454" i="12"/>
  <c r="C2486" i="13" s="1"/>
  <c r="AJ692" i="12"/>
  <c r="D3248" i="13" s="1"/>
  <c r="AI692" i="12"/>
  <c r="C3248" i="13" s="1"/>
  <c r="AJ3001" i="12"/>
  <c r="D939" i="13" s="1"/>
  <c r="AI3001" i="12"/>
  <c r="C939" i="13" s="1"/>
  <c r="AJ621" i="12"/>
  <c r="D3319" i="13" s="1"/>
  <c r="AI621" i="12"/>
  <c r="C3319" i="13" s="1"/>
  <c r="AJ1544" i="12"/>
  <c r="D2396" i="13" s="1"/>
  <c r="AI1544" i="12"/>
  <c r="C2396" i="13" s="1"/>
  <c r="AI1199" i="12"/>
  <c r="C2741" i="13" s="1"/>
  <c r="AJ1199" i="12"/>
  <c r="D2741" i="13" s="1"/>
  <c r="AI3486" i="12"/>
  <c r="C454" i="13" s="1"/>
  <c r="AI3297" i="12"/>
  <c r="C643" i="13" s="1"/>
  <c r="AJ422" i="12"/>
  <c r="D3518" i="13" s="1"/>
  <c r="AI422" i="12"/>
  <c r="C3518" i="13" s="1"/>
  <c r="AI1116" i="12"/>
  <c r="C2824" i="13" s="1"/>
  <c r="AJ1116" i="12"/>
  <c r="D2824" i="13" s="1"/>
  <c r="AI2111" i="12"/>
  <c r="C1829" i="13" s="1"/>
  <c r="AJ2111" i="12"/>
  <c r="D1829" i="13" s="1"/>
  <c r="AI920" i="12"/>
  <c r="C3020" i="13" s="1"/>
  <c r="AJ920" i="12"/>
  <c r="D3020" i="13" s="1"/>
  <c r="AI800" i="12"/>
  <c r="C3140" i="13" s="1"/>
  <c r="AJ800" i="12"/>
  <c r="D3140" i="13" s="1"/>
  <c r="AI2780" i="12"/>
  <c r="C1160" i="13" s="1"/>
  <c r="AJ2780" i="12"/>
  <c r="D1160" i="13" s="1"/>
  <c r="AJ2193" i="12"/>
  <c r="D1747" i="13" s="1"/>
  <c r="AI2193" i="12"/>
  <c r="C1747" i="13" s="1"/>
  <c r="AI1232" i="12"/>
  <c r="C2708" i="13" s="1"/>
  <c r="AJ1232" i="12"/>
  <c r="D2708" i="13" s="1"/>
  <c r="AJ1632" i="12"/>
  <c r="D2308" i="13" s="1"/>
  <c r="AI1632" i="12"/>
  <c r="C2308" i="13" s="1"/>
  <c r="AI1690" i="12"/>
  <c r="C2250" i="13" s="1"/>
  <c r="AJ1690" i="12"/>
  <c r="D2250" i="13" s="1"/>
  <c r="AJ1620" i="12"/>
  <c r="D2320" i="13" s="1"/>
  <c r="AI1620" i="12"/>
  <c r="C2320" i="13" s="1"/>
  <c r="AJ1923" i="12"/>
  <c r="D2017" i="13" s="1"/>
  <c r="AI1923" i="12"/>
  <c r="C2017" i="13" s="1"/>
  <c r="AI3650" i="12"/>
  <c r="C290" i="13" s="1"/>
  <c r="AJ3650" i="12"/>
  <c r="D290" i="13" s="1"/>
  <c r="AI810" i="12"/>
  <c r="C3130" i="13" s="1"/>
  <c r="AJ810" i="12"/>
  <c r="D3130" i="13" s="1"/>
  <c r="AI695" i="12"/>
  <c r="C3245" i="13" s="1"/>
  <c r="AJ695" i="12"/>
  <c r="D3245" i="13" s="1"/>
  <c r="AI963" i="12"/>
  <c r="C2977" i="13" s="1"/>
  <c r="AJ963" i="12"/>
  <c r="D2977" i="13" s="1"/>
  <c r="AJ627" i="12"/>
  <c r="D3313" i="13" s="1"/>
  <c r="AI627" i="12"/>
  <c r="C3313" i="13" s="1"/>
  <c r="AJ1180" i="12"/>
  <c r="D2760" i="13" s="1"/>
  <c r="AI1180" i="12"/>
  <c r="C2760" i="13" s="1"/>
  <c r="AJ2640" i="12"/>
  <c r="D1300" i="13" s="1"/>
  <c r="AI2640" i="12"/>
  <c r="C1300" i="13" s="1"/>
  <c r="AI543" i="12"/>
  <c r="C3397" i="13" s="1"/>
  <c r="AJ543" i="12"/>
  <c r="D3397" i="13" s="1"/>
  <c r="AI2777" i="12"/>
  <c r="C1163" i="13" s="1"/>
  <c r="AJ2777" i="12"/>
  <c r="D1163" i="13" s="1"/>
  <c r="AI1088" i="12"/>
  <c r="C2852" i="13" s="1"/>
  <c r="AJ1088" i="12"/>
  <c r="D2852" i="13" s="1"/>
  <c r="AJ808" i="12"/>
  <c r="D3132" i="13" s="1"/>
  <c r="AI808" i="12"/>
  <c r="C3132" i="13" s="1"/>
  <c r="AJ1599" i="12"/>
  <c r="D2341" i="13" s="1"/>
  <c r="AI1599" i="12"/>
  <c r="C2341" i="13" s="1"/>
  <c r="AI2018" i="12"/>
  <c r="C1922" i="13" s="1"/>
  <c r="AJ2018" i="12"/>
  <c r="D1922" i="13" s="1"/>
  <c r="AI957" i="12"/>
  <c r="C2983" i="13" s="1"/>
  <c r="AJ957" i="12"/>
  <c r="D2983" i="13" s="1"/>
  <c r="AI1011" i="12"/>
  <c r="C2929" i="13" s="1"/>
  <c r="AJ1011" i="12"/>
  <c r="D2929" i="13" s="1"/>
  <c r="AJ1252" i="12"/>
  <c r="D2688" i="13" s="1"/>
  <c r="AI1252" i="12"/>
  <c r="C2688" i="13" s="1"/>
  <c r="AJ1345" i="12"/>
  <c r="D2595" i="13" s="1"/>
  <c r="AI1345" i="12"/>
  <c r="C2595" i="13" s="1"/>
  <c r="AJ1943" i="12"/>
  <c r="D1997" i="13" s="1"/>
  <c r="AI1943" i="12"/>
  <c r="C1997" i="13" s="1"/>
  <c r="AI3893" i="12"/>
  <c r="C47" i="13" s="1"/>
  <c r="AJ3893" i="12"/>
  <c r="D47" i="13" s="1"/>
  <c r="AI2194" i="12"/>
  <c r="C1746" i="13" s="1"/>
  <c r="AJ2194" i="12"/>
  <c r="D1746" i="13" s="1"/>
  <c r="AH2884" i="12"/>
  <c r="AH3789" i="12"/>
  <c r="AH3659" i="12"/>
  <c r="AH3448" i="12"/>
  <c r="AH3148" i="12"/>
  <c r="AJ199" i="12"/>
  <c r="D3741" i="13" s="1"/>
  <c r="AI199" i="12"/>
  <c r="C3741" i="13" s="1"/>
  <c r="AI1235" i="12"/>
  <c r="C2705" i="13" s="1"/>
  <c r="AJ1235" i="12"/>
  <c r="D2705" i="13" s="1"/>
  <c r="AI3254" i="12"/>
  <c r="C686" i="13" s="1"/>
  <c r="AJ3254" i="12"/>
  <c r="D686" i="13" s="1"/>
  <c r="AJ2622" i="12"/>
  <c r="D1318" i="13" s="1"/>
  <c r="AI2622" i="12"/>
  <c r="C1318" i="13" s="1"/>
  <c r="AJ2107" i="12"/>
  <c r="D1833" i="13" s="1"/>
  <c r="AI2107" i="12"/>
  <c r="C1833" i="13" s="1"/>
  <c r="AI2239" i="12"/>
  <c r="C1701" i="13" s="1"/>
  <c r="AJ2239" i="12"/>
  <c r="D1701" i="13" s="1"/>
  <c r="AJ3485" i="12"/>
  <c r="D455" i="13" s="1"/>
  <c r="AI3485" i="12"/>
  <c r="C455" i="13" s="1"/>
  <c r="AI1392" i="12"/>
  <c r="C2548" i="13" s="1"/>
  <c r="AJ1392" i="12"/>
  <c r="D2548" i="13" s="1"/>
  <c r="AJ2326" i="12"/>
  <c r="D1614" i="13" s="1"/>
  <c r="AI2326" i="12"/>
  <c r="C1614" i="13" s="1"/>
  <c r="AJ959" i="12"/>
  <c r="D2981" i="13" s="1"/>
  <c r="AI959" i="12"/>
  <c r="C2981" i="13" s="1"/>
  <c r="AI208" i="12"/>
  <c r="C3732" i="13" s="1"/>
  <c r="AJ208" i="12"/>
  <c r="D3732" i="13" s="1"/>
  <c r="AH3387" i="12"/>
  <c r="AJ2709" i="12"/>
  <c r="D1231" i="13" s="1"/>
  <c r="AI2709" i="12"/>
  <c r="C1231" i="13" s="1"/>
  <c r="AJ172" i="12"/>
  <c r="D3768" i="13" s="1"/>
  <c r="AI172" i="12"/>
  <c r="C3768" i="13" s="1"/>
  <c r="AJ707" i="12"/>
  <c r="D3233" i="13" s="1"/>
  <c r="AI707" i="12"/>
  <c r="C3233" i="13" s="1"/>
  <c r="AI2025" i="12"/>
  <c r="C1915" i="13" s="1"/>
  <c r="AJ2025" i="12"/>
  <c r="D1915" i="13" s="1"/>
  <c r="AI2869" i="12"/>
  <c r="C1071" i="13" s="1"/>
  <c r="AJ2869" i="12"/>
  <c r="D1071" i="13" s="1"/>
  <c r="AJ1897" i="12"/>
  <c r="D2043" i="13" s="1"/>
  <c r="AI1897" i="12"/>
  <c r="C2043" i="13" s="1"/>
  <c r="AI3393" i="12"/>
  <c r="C547" i="13" s="1"/>
  <c r="AJ3393" i="12"/>
  <c r="D547" i="13" s="1"/>
  <c r="AI1687" i="12"/>
  <c r="C2253" i="13" s="1"/>
  <c r="AJ1687" i="12"/>
  <c r="D2253" i="13" s="1"/>
  <c r="AJ2997" i="12"/>
  <c r="D943" i="13" s="1"/>
  <c r="AI2997" i="12"/>
  <c r="C943" i="13" s="1"/>
  <c r="AI3262" i="12"/>
  <c r="C678" i="13" s="1"/>
  <c r="AJ3262" i="12"/>
  <c r="D678" i="13" s="1"/>
  <c r="AI968" i="12"/>
  <c r="C2972" i="13" s="1"/>
  <c r="AJ968" i="12"/>
  <c r="D2972" i="13" s="1"/>
  <c r="AH3192" i="12"/>
  <c r="AH3621" i="12"/>
  <c r="AI1301" i="12"/>
  <c r="C2639" i="13" s="1"/>
  <c r="AJ1301" i="12"/>
  <c r="D2639" i="13" s="1"/>
  <c r="AI2289" i="12"/>
  <c r="C1651" i="13" s="1"/>
  <c r="AJ2289" i="12"/>
  <c r="D1651" i="13" s="1"/>
  <c r="AJ255" i="12"/>
  <c r="D3685" i="13" s="1"/>
  <c r="AI255" i="12"/>
  <c r="C3685" i="13" s="1"/>
  <c r="AI2437" i="12"/>
  <c r="C1503" i="13" s="1"/>
  <c r="AJ2437" i="12"/>
  <c r="D1503" i="13" s="1"/>
  <c r="AI2291" i="12"/>
  <c r="C1649" i="13" s="1"/>
  <c r="AJ2291" i="12"/>
  <c r="D1649" i="13" s="1"/>
  <c r="AI3208" i="12"/>
  <c r="C732" i="13" s="1"/>
  <c r="AJ3208" i="12"/>
  <c r="D732" i="13" s="1"/>
  <c r="AI1610" i="12"/>
  <c r="C2330" i="13" s="1"/>
  <c r="AJ1610" i="12"/>
  <c r="D2330" i="13" s="1"/>
  <c r="AJ1736" i="12"/>
  <c r="D2204" i="13" s="1"/>
  <c r="AI1736" i="12"/>
  <c r="C2204" i="13" s="1"/>
  <c r="AJ3807" i="12"/>
  <c r="D133" i="13" s="1"/>
  <c r="AI3807" i="12"/>
  <c r="C133" i="13" s="1"/>
  <c r="AJ2933" i="12"/>
  <c r="D1007" i="13" s="1"/>
  <c r="AI2933" i="12"/>
  <c r="C1007" i="13" s="1"/>
  <c r="AI1999" i="12"/>
  <c r="C1941" i="13" s="1"/>
  <c r="AJ1999" i="12"/>
  <c r="D1941" i="13" s="1"/>
  <c r="AH3469" i="12"/>
  <c r="AH3773" i="12"/>
  <c r="AI233" i="12"/>
  <c r="C3707" i="13" s="1"/>
  <c r="AJ233" i="12"/>
  <c r="D3707" i="13" s="1"/>
  <c r="AI2930" i="12"/>
  <c r="C1010" i="13" s="1"/>
  <c r="AJ2930" i="12"/>
  <c r="D1010" i="13" s="1"/>
  <c r="AI1692" i="12"/>
  <c r="C2248" i="13" s="1"/>
  <c r="AJ1692" i="12"/>
  <c r="D2248" i="13" s="1"/>
  <c r="AI307" i="12"/>
  <c r="C3633" i="13" s="1"/>
  <c r="AJ307" i="12"/>
  <c r="D3633" i="13" s="1"/>
  <c r="AI1366" i="12"/>
  <c r="C2574" i="13" s="1"/>
  <c r="AJ1366" i="12"/>
  <c r="D2574" i="13" s="1"/>
  <c r="AI2078" i="12"/>
  <c r="C1862" i="13" s="1"/>
  <c r="AJ2078" i="12"/>
  <c r="D1862" i="13" s="1"/>
  <c r="AJ2247" i="12"/>
  <c r="D1693" i="13" s="1"/>
  <c r="AI2247" i="12"/>
  <c r="C1693" i="13" s="1"/>
  <c r="AJ590" i="12"/>
  <c r="D3350" i="13" s="1"/>
  <c r="AI590" i="12"/>
  <c r="C3350" i="13" s="1"/>
  <c r="AI480" i="12"/>
  <c r="C3460" i="13" s="1"/>
  <c r="AJ480" i="12"/>
  <c r="D3460" i="13" s="1"/>
  <c r="AJ2005" i="12"/>
  <c r="D1935" i="13" s="1"/>
  <c r="AI2005" i="12"/>
  <c r="C1935" i="13" s="1"/>
  <c r="AI1795" i="12"/>
  <c r="C2145" i="13" s="1"/>
  <c r="AJ1795" i="12"/>
  <c r="D2145" i="13" s="1"/>
  <c r="AI562" i="12"/>
  <c r="C3378" i="13" s="1"/>
  <c r="AJ562" i="12"/>
  <c r="D3378" i="13" s="1"/>
  <c r="AH3406" i="12"/>
  <c r="AH3824" i="12"/>
  <c r="AH2471" i="12"/>
  <c r="AH3878" i="12"/>
  <c r="AH3440" i="12"/>
  <c r="AH3853" i="12"/>
  <c r="AH3465" i="12"/>
  <c r="AI2379" i="12"/>
  <c r="C1561" i="13" s="1"/>
  <c r="AJ2379" i="12"/>
  <c r="D1561" i="13" s="1"/>
  <c r="AI2456" i="12"/>
  <c r="C1484" i="13" s="1"/>
  <c r="AJ2456" i="12"/>
  <c r="D1484" i="13" s="1"/>
  <c r="AI1550" i="12"/>
  <c r="C2390" i="13" s="1"/>
  <c r="AJ1550" i="12"/>
  <c r="D2390" i="13" s="1"/>
  <c r="AJ3055" i="12"/>
  <c r="D885" i="13" s="1"/>
  <c r="AI3055" i="12"/>
  <c r="C885" i="13" s="1"/>
  <c r="AI2583" i="12"/>
  <c r="C1357" i="13" s="1"/>
  <c r="AJ2583" i="12"/>
  <c r="D1357" i="13" s="1"/>
  <c r="AI1410" i="12"/>
  <c r="C2530" i="13" s="1"/>
  <c r="AJ1410" i="12"/>
  <c r="D2530" i="13" s="1"/>
  <c r="AJ1578" i="12"/>
  <c r="D2362" i="13" s="1"/>
  <c r="AI1578" i="12"/>
  <c r="C2362" i="13" s="1"/>
  <c r="AI1732" i="12"/>
  <c r="C2208" i="13" s="1"/>
  <c r="AJ1732" i="12"/>
  <c r="D2208" i="13" s="1"/>
  <c r="AJ2022" i="12"/>
  <c r="D1918" i="13" s="1"/>
  <c r="AI2022" i="12"/>
  <c r="C1918" i="13" s="1"/>
  <c r="AJ2681" i="12"/>
  <c r="D1259" i="13" s="1"/>
  <c r="AI2681" i="12"/>
  <c r="C1259" i="13" s="1"/>
  <c r="AI1381" i="12"/>
  <c r="C2559" i="13" s="1"/>
  <c r="AJ1381" i="12"/>
  <c r="D2559" i="13" s="1"/>
  <c r="AJ3205" i="12"/>
  <c r="D735" i="13" s="1"/>
  <c r="AI3205" i="12"/>
  <c r="C735" i="13" s="1"/>
  <c r="AJ1770" i="12"/>
  <c r="D2170" i="13" s="1"/>
  <c r="AI1770" i="12"/>
  <c r="C2170" i="13" s="1"/>
  <c r="AJ1606" i="12"/>
  <c r="D2334" i="13" s="1"/>
  <c r="AI1606" i="12"/>
  <c r="C2334" i="13" s="1"/>
  <c r="AJ636" i="12"/>
  <c r="D3304" i="13" s="1"/>
  <c r="AI636" i="12"/>
  <c r="C3304" i="13" s="1"/>
  <c r="AI2093" i="12"/>
  <c r="C1847" i="13" s="1"/>
  <c r="AJ2093" i="12"/>
  <c r="D1847" i="13" s="1"/>
  <c r="AJ2306" i="12"/>
  <c r="D1634" i="13" s="1"/>
  <c r="AI2306" i="12"/>
  <c r="C1634" i="13" s="1"/>
  <c r="AJ2382" i="12"/>
  <c r="D1558" i="13" s="1"/>
  <c r="AI2382" i="12"/>
  <c r="C1558" i="13" s="1"/>
  <c r="AJ3434" i="12"/>
  <c r="D506" i="13" s="1"/>
  <c r="AI3434" i="12"/>
  <c r="C506" i="13" s="1"/>
  <c r="AJ448" i="12"/>
  <c r="D3492" i="13" s="1"/>
  <c r="AI448" i="12"/>
  <c r="C3492" i="13" s="1"/>
  <c r="AI848" i="12"/>
  <c r="C3092" i="13" s="1"/>
  <c r="AJ848" i="12"/>
  <c r="D3092" i="13" s="1"/>
  <c r="AI2006" i="12"/>
  <c r="C1934" i="13" s="1"/>
  <c r="AJ2006" i="12"/>
  <c r="D1934" i="13" s="1"/>
  <c r="AJ293" i="12"/>
  <c r="D3647" i="13" s="1"/>
  <c r="AI293" i="12"/>
  <c r="C3647" i="13" s="1"/>
  <c r="AJ1675" i="12"/>
  <c r="D2265" i="13" s="1"/>
  <c r="AI1675" i="12"/>
  <c r="C2265" i="13" s="1"/>
  <c r="AI2424" i="12"/>
  <c r="C1516" i="13" s="1"/>
  <c r="AJ2424" i="12"/>
  <c r="D1516" i="13" s="1"/>
  <c r="AJ1216" i="12"/>
  <c r="D2724" i="13" s="1"/>
  <c r="AI1216" i="12"/>
  <c r="C2724" i="13" s="1"/>
  <c r="AH2503" i="12"/>
  <c r="AH3898" i="12"/>
  <c r="AH3521" i="12"/>
  <c r="AH3838" i="12"/>
  <c r="AH3234" i="12"/>
  <c r="AH3184" i="12"/>
  <c r="AH3336" i="12"/>
  <c r="AH3934" i="12"/>
  <c r="AH3708" i="12"/>
  <c r="AH3636" i="12"/>
  <c r="AH3631" i="12"/>
  <c r="AH2793" i="12"/>
  <c r="AI329" i="12"/>
  <c r="C3611" i="13" s="1"/>
  <c r="AJ329" i="12"/>
  <c r="D3611" i="13" s="1"/>
  <c r="AJ1746" i="12"/>
  <c r="D2194" i="13" s="1"/>
  <c r="AI1746" i="12"/>
  <c r="C2194" i="13" s="1"/>
  <c r="AJ3483" i="12"/>
  <c r="D457" i="13" s="1"/>
  <c r="AI3483" i="12"/>
  <c r="C457" i="13" s="1"/>
  <c r="AI2227" i="12"/>
  <c r="C1713" i="13" s="1"/>
  <c r="AJ2227" i="12"/>
  <c r="D1713" i="13" s="1"/>
  <c r="AI3352" i="12"/>
  <c r="C588" i="13" s="1"/>
  <c r="AJ3352" i="12"/>
  <c r="D588" i="13" s="1"/>
  <c r="AI2392" i="12"/>
  <c r="C1548" i="13" s="1"/>
  <c r="AJ2392" i="12"/>
  <c r="D1548" i="13" s="1"/>
  <c r="AJ3210" i="12"/>
  <c r="D730" i="13" s="1"/>
  <c r="AI3210" i="12"/>
  <c r="C730" i="13" s="1"/>
  <c r="AI2688" i="12"/>
  <c r="C1252" i="13" s="1"/>
  <c r="AJ2688" i="12"/>
  <c r="D1252" i="13" s="1"/>
  <c r="AI308" i="12"/>
  <c r="C3632" i="13" s="1"/>
  <c r="AJ308" i="12"/>
  <c r="D3632" i="13" s="1"/>
  <c r="AJ2812" i="12"/>
  <c r="D1128" i="13" s="1"/>
  <c r="AI2812" i="12"/>
  <c r="C1128" i="13" s="1"/>
  <c r="AI2733" i="12"/>
  <c r="C1207" i="13" s="1"/>
  <c r="AJ2733" i="12"/>
  <c r="D1207" i="13" s="1"/>
  <c r="AJ2564" i="12"/>
  <c r="D1376" i="13" s="1"/>
  <c r="AI2564" i="12"/>
  <c r="C1376" i="13" s="1"/>
  <c r="AJ3506" i="12"/>
  <c r="D434" i="13" s="1"/>
  <c r="AI719" i="12"/>
  <c r="C3221" i="13" s="1"/>
  <c r="AJ719" i="12"/>
  <c r="D3221" i="13" s="1"/>
  <c r="AJ1258" i="12"/>
  <c r="D2682" i="13" s="1"/>
  <c r="AI1258" i="12"/>
  <c r="C2682" i="13" s="1"/>
  <c r="AJ962" i="12"/>
  <c r="D2978" i="13" s="1"/>
  <c r="AI962" i="12"/>
  <c r="C2978" i="13" s="1"/>
  <c r="AJ438" i="12"/>
  <c r="D3502" i="13" s="1"/>
  <c r="AI438" i="12"/>
  <c r="C3502" i="13" s="1"/>
  <c r="AJ140" i="12"/>
  <c r="D3800" i="13" s="1"/>
  <c r="AI140" i="12"/>
  <c r="C3800" i="13" s="1"/>
  <c r="AJ1681" i="12"/>
  <c r="D2259" i="13" s="1"/>
  <c r="AI1681" i="12"/>
  <c r="C2259" i="13" s="1"/>
  <c r="AI165" i="12"/>
  <c r="C3775" i="13" s="1"/>
  <c r="AJ165" i="12"/>
  <c r="D3775" i="13" s="1"/>
  <c r="AI1179" i="12"/>
  <c r="C2761" i="13" s="1"/>
  <c r="AJ1179" i="12"/>
  <c r="D2761" i="13" s="1"/>
  <c r="AI2376" i="12"/>
  <c r="C1564" i="13" s="1"/>
  <c r="AJ2376" i="12"/>
  <c r="D1564" i="13" s="1"/>
  <c r="AJ1539" i="12"/>
  <c r="D2401" i="13" s="1"/>
  <c r="AI1539" i="12"/>
  <c r="C2401" i="13" s="1"/>
  <c r="AJ561" i="12"/>
  <c r="D3379" i="13" s="1"/>
  <c r="AI561" i="12"/>
  <c r="C3379" i="13" s="1"/>
  <c r="AJ270" i="12"/>
  <c r="D3670" i="13" s="1"/>
  <c r="AI270" i="12"/>
  <c r="C3670" i="13" s="1"/>
  <c r="AI2761" i="12"/>
  <c r="C1179" i="13" s="1"/>
  <c r="AJ2761" i="12"/>
  <c r="D1179" i="13" s="1"/>
  <c r="AI3062" i="12"/>
  <c r="C878" i="13" s="1"/>
  <c r="AJ3062" i="12"/>
  <c r="D878" i="13" s="1"/>
  <c r="AI1025" i="12"/>
  <c r="C2915" i="13" s="1"/>
  <c r="AJ1025" i="12"/>
  <c r="D2915" i="13" s="1"/>
  <c r="AJ3531" i="12"/>
  <c r="D409" i="13" s="1"/>
  <c r="AI3531" i="12"/>
  <c r="C409" i="13" s="1"/>
  <c r="AI2254" i="12"/>
  <c r="C1686" i="13" s="1"/>
  <c r="AJ2254" i="12"/>
  <c r="D1686" i="13" s="1"/>
  <c r="AI819" i="12"/>
  <c r="C3121" i="13" s="1"/>
  <c r="AJ819" i="12"/>
  <c r="D3121" i="13" s="1"/>
  <c r="AJ1755" i="12"/>
  <c r="D2185" i="13" s="1"/>
  <c r="AI1755" i="12"/>
  <c r="C2185" i="13" s="1"/>
  <c r="AI1832" i="12"/>
  <c r="C2108" i="13" s="1"/>
  <c r="AJ1832" i="12"/>
  <c r="D2108" i="13" s="1"/>
  <c r="AI859" i="12"/>
  <c r="C3081" i="13" s="1"/>
  <c r="AJ859" i="12"/>
  <c r="D3081" i="13" s="1"/>
  <c r="AI2813" i="12"/>
  <c r="C1127" i="13" s="1"/>
  <c r="AJ2813" i="12"/>
  <c r="D1127" i="13" s="1"/>
  <c r="AH2726" i="12"/>
  <c r="AH3215" i="12"/>
  <c r="AI633" i="12"/>
  <c r="C3307" i="13" s="1"/>
  <c r="AJ633" i="12"/>
  <c r="D3307" i="13" s="1"/>
  <c r="AI1358" i="12"/>
  <c r="C2582" i="13" s="1"/>
  <c r="AJ1358" i="12"/>
  <c r="D2582" i="13" s="1"/>
  <c r="AI2221" i="12"/>
  <c r="C1719" i="13" s="1"/>
  <c r="AJ2221" i="12"/>
  <c r="D1719" i="13" s="1"/>
  <c r="AI2572" i="12"/>
  <c r="C1368" i="13" s="1"/>
  <c r="AJ2572" i="12"/>
  <c r="D1368" i="13" s="1"/>
  <c r="AJ2101" i="12"/>
  <c r="D1839" i="13" s="1"/>
  <c r="AI2101" i="12"/>
  <c r="C1839" i="13" s="1"/>
  <c r="AJ2460" i="12"/>
  <c r="D1480" i="13" s="1"/>
  <c r="AI2460" i="12"/>
  <c r="C1480" i="13" s="1"/>
  <c r="AI3077" i="12"/>
  <c r="C863" i="13" s="1"/>
  <c r="AJ3077" i="12"/>
  <c r="D863" i="13" s="1"/>
  <c r="AJ2626" i="12"/>
  <c r="D1314" i="13" s="1"/>
  <c r="AI2626" i="12"/>
  <c r="C1314" i="13" s="1"/>
  <c r="AI2722" i="12"/>
  <c r="C1218" i="13" s="1"/>
  <c r="AJ2722" i="12"/>
  <c r="D1218" i="13" s="1"/>
  <c r="AI2890" i="12"/>
  <c r="C1050" i="13" s="1"/>
  <c r="AJ2890" i="12"/>
  <c r="D1050" i="13" s="1"/>
  <c r="AJ2000" i="12"/>
  <c r="D1940" i="13" s="1"/>
  <c r="AI2000" i="12"/>
  <c r="C1940" i="13" s="1"/>
  <c r="AH2367" i="12"/>
  <c r="AI2692" i="12"/>
  <c r="C1248" i="13" s="1"/>
  <c r="AJ2692" i="12"/>
  <c r="D1248" i="13" s="1"/>
  <c r="AJ3269" i="12"/>
  <c r="D671" i="13" s="1"/>
  <c r="AI3269" i="12"/>
  <c r="C671" i="13" s="1"/>
  <c r="AI826" i="12"/>
  <c r="C3114" i="13" s="1"/>
  <c r="AJ826" i="12"/>
  <c r="D3114" i="13" s="1"/>
  <c r="AI1102" i="12"/>
  <c r="C2838" i="13" s="1"/>
  <c r="AJ1102" i="12"/>
  <c r="D2838" i="13" s="1"/>
  <c r="AI687" i="12"/>
  <c r="C3253" i="13" s="1"/>
  <c r="AJ687" i="12"/>
  <c r="D3253" i="13" s="1"/>
  <c r="AI1452" i="12"/>
  <c r="C2488" i="13" s="1"/>
  <c r="AJ1452" i="12"/>
  <c r="D2488" i="13" s="1"/>
  <c r="AI2293" i="12"/>
  <c r="C1647" i="13" s="1"/>
  <c r="AJ2293" i="12"/>
  <c r="D1647" i="13" s="1"/>
  <c r="AJ1671" i="12"/>
  <c r="D2269" i="13" s="1"/>
  <c r="AI1671" i="12"/>
  <c r="C2269" i="13" s="1"/>
  <c r="AI2023" i="12"/>
  <c r="C1917" i="13" s="1"/>
  <c r="AJ2023" i="12"/>
  <c r="D1917" i="13" s="1"/>
  <c r="AI2832" i="12"/>
  <c r="C1108" i="13" s="1"/>
  <c r="AJ2832" i="12"/>
  <c r="D1108" i="13" s="1"/>
  <c r="AJ1735" i="12"/>
  <c r="D2205" i="13" s="1"/>
  <c r="AI1735" i="12"/>
  <c r="C2205" i="13" s="1"/>
  <c r="AJ2468" i="12"/>
  <c r="D1472" i="13" s="1"/>
  <c r="AI2468" i="12"/>
  <c r="C1472" i="13" s="1"/>
  <c r="AJ3071" i="12"/>
  <c r="D869" i="13" s="1"/>
  <c r="AI3071" i="12"/>
  <c r="C869" i="13" s="1"/>
  <c r="AJ667" i="12"/>
  <c r="D3273" i="13" s="1"/>
  <c r="AI667" i="12"/>
  <c r="C3273" i="13" s="1"/>
  <c r="AI2841" i="12"/>
  <c r="C1099" i="13" s="1"/>
  <c r="AJ2841" i="12"/>
  <c r="D1099" i="13" s="1"/>
  <c r="AJ973" i="12"/>
  <c r="D2967" i="13" s="1"/>
  <c r="AI973" i="12"/>
  <c r="C2967" i="13" s="1"/>
  <c r="AI2615" i="12"/>
  <c r="C1325" i="13" s="1"/>
  <c r="AJ2615" i="12"/>
  <c r="D1325" i="13" s="1"/>
  <c r="AI238" i="12"/>
  <c r="C3702" i="13" s="1"/>
  <c r="AJ238" i="12"/>
  <c r="D3702" i="13" s="1"/>
  <c r="AI3737" i="12"/>
  <c r="C203" i="13" s="1"/>
  <c r="AJ3737" i="12"/>
  <c r="D203" i="13" s="1"/>
  <c r="AI2079" i="12"/>
  <c r="C1861" i="13" s="1"/>
  <c r="AJ2079" i="12"/>
  <c r="D1861" i="13" s="1"/>
  <c r="AJ653" i="12"/>
  <c r="D3287" i="13" s="1"/>
  <c r="AI653" i="12"/>
  <c r="C3287" i="13" s="1"/>
  <c r="AJ1290" i="12"/>
  <c r="D2650" i="13" s="1"/>
  <c r="AI1290" i="12"/>
  <c r="C2650" i="13" s="1"/>
  <c r="AI1741" i="12"/>
  <c r="C2199" i="13" s="1"/>
  <c r="AJ1741" i="12"/>
  <c r="D2199" i="13" s="1"/>
  <c r="AI1306" i="12"/>
  <c r="C2634" i="13" s="1"/>
  <c r="AJ1306" i="12"/>
  <c r="D2634" i="13" s="1"/>
  <c r="AI2639" i="12"/>
  <c r="C1301" i="13" s="1"/>
  <c r="AJ2639" i="12"/>
  <c r="D1301" i="13" s="1"/>
  <c r="AI322" i="12"/>
  <c r="C3618" i="13" s="1"/>
  <c r="AJ322" i="12"/>
  <c r="D3618" i="13" s="1"/>
  <c r="AJ2473" i="12"/>
  <c r="D1467" i="13" s="1"/>
  <c r="AI2473" i="12"/>
  <c r="C1467" i="13" s="1"/>
  <c r="AI2302" i="12"/>
  <c r="C1638" i="13" s="1"/>
  <c r="AJ2302" i="12"/>
  <c r="D1638" i="13" s="1"/>
  <c r="AI292" i="12"/>
  <c r="C3648" i="13" s="1"/>
  <c r="AJ292" i="12"/>
  <c r="D3648" i="13" s="1"/>
  <c r="AJ790" i="12"/>
  <c r="D3150" i="13" s="1"/>
  <c r="AI790" i="12"/>
  <c r="C3150" i="13" s="1"/>
  <c r="AJ1334" i="12"/>
  <c r="D2606" i="13" s="1"/>
  <c r="AI1334" i="12"/>
  <c r="C2606" i="13" s="1"/>
  <c r="AJ736" i="12"/>
  <c r="D3204" i="13" s="1"/>
  <c r="AI736" i="12"/>
  <c r="C3204" i="13" s="1"/>
  <c r="AJ3380" i="12"/>
  <c r="D560" i="13" s="1"/>
  <c r="AI3380" i="12"/>
  <c r="C560" i="13" s="1"/>
  <c r="AJ3074" i="12"/>
  <c r="D866" i="13" s="1"/>
  <c r="AI3074" i="12"/>
  <c r="C866" i="13" s="1"/>
  <c r="AJ349" i="12"/>
  <c r="D3591" i="13" s="1"/>
  <c r="AI349" i="12"/>
  <c r="C3591" i="13" s="1"/>
  <c r="AI1748" i="12"/>
  <c r="C2192" i="13" s="1"/>
  <c r="AJ1748" i="12"/>
  <c r="D2192" i="13" s="1"/>
  <c r="AI2315" i="12"/>
  <c r="C1625" i="13" s="1"/>
  <c r="AJ2315" i="12"/>
  <c r="D1625" i="13" s="1"/>
  <c r="AI2719" i="12"/>
  <c r="C1221" i="13" s="1"/>
  <c r="AJ2719" i="12"/>
  <c r="D1221" i="13" s="1"/>
  <c r="AJ1128" i="12"/>
  <c r="D2812" i="13" s="1"/>
  <c r="AI1128" i="12"/>
  <c r="C2812" i="13" s="1"/>
  <c r="AJ2210" i="12"/>
  <c r="D1730" i="13" s="1"/>
  <c r="AI2210" i="12"/>
  <c r="C1730" i="13" s="1"/>
  <c r="AJ2280" i="12"/>
  <c r="D1660" i="13" s="1"/>
  <c r="AI2280" i="12"/>
  <c r="C1660" i="13" s="1"/>
  <c r="AI2124" i="12"/>
  <c r="C1816" i="13" s="1"/>
  <c r="AJ2124" i="12"/>
  <c r="D1816" i="13" s="1"/>
  <c r="AJ2282" i="12"/>
  <c r="D1658" i="13" s="1"/>
  <c r="AI2282" i="12"/>
  <c r="C1658" i="13" s="1"/>
  <c r="AI630" i="12"/>
  <c r="C3310" i="13" s="1"/>
  <c r="AJ630" i="12"/>
  <c r="D3310" i="13" s="1"/>
  <c r="AJ1745" i="12"/>
  <c r="D2195" i="13" s="1"/>
  <c r="AI1745" i="12"/>
  <c r="C2195" i="13" s="1"/>
  <c r="AI3019" i="12"/>
  <c r="C921" i="13" s="1"/>
  <c r="AJ3019" i="12"/>
  <c r="D921" i="13" s="1"/>
  <c r="AI2798" i="12"/>
  <c r="C1142" i="13" s="1"/>
  <c r="AJ2798" i="12"/>
  <c r="D1142" i="13" s="1"/>
  <c r="AI2106" i="12"/>
  <c r="C1834" i="13" s="1"/>
  <c r="AJ2106" i="12"/>
  <c r="D1834" i="13" s="1"/>
  <c r="AI1583" i="12"/>
  <c r="C2357" i="13" s="1"/>
  <c r="AJ1583" i="12"/>
  <c r="D2357" i="13" s="1"/>
  <c r="AI2993" i="12"/>
  <c r="C947" i="13" s="1"/>
  <c r="AJ2993" i="12"/>
  <c r="D947" i="13" s="1"/>
  <c r="AI3900" i="12"/>
  <c r="C40" i="13" s="1"/>
  <c r="AI3560" i="12"/>
  <c r="C380" i="13" s="1"/>
  <c r="AJ3560" i="12"/>
  <c r="D380" i="13" s="1"/>
  <c r="AI2334" i="12"/>
  <c r="C1606" i="13" s="1"/>
  <c r="AJ2334" i="12"/>
  <c r="D1606" i="13" s="1"/>
  <c r="AJ3544" i="12"/>
  <c r="D396" i="13" s="1"/>
  <c r="AI3544" i="12"/>
  <c r="C396" i="13" s="1"/>
  <c r="AI3783" i="12"/>
  <c r="C157" i="13" s="1"/>
  <c r="AI3495" i="12"/>
  <c r="C445" i="13" s="1"/>
  <c r="AJ3495" i="12"/>
  <c r="D445" i="13" s="1"/>
  <c r="AJ3551" i="12"/>
  <c r="D389" i="13" s="1"/>
  <c r="AI3551" i="12"/>
  <c r="C389" i="13" s="1"/>
  <c r="AJ2436" i="12"/>
  <c r="D1504" i="13" s="1"/>
  <c r="AI2436" i="12"/>
  <c r="C1504" i="13" s="1"/>
  <c r="AI549" i="12"/>
  <c r="C3391" i="13" s="1"/>
  <c r="AJ549" i="12"/>
  <c r="D3391" i="13" s="1"/>
  <c r="AJ2872" i="12"/>
  <c r="D1068" i="13" s="1"/>
  <c r="AI2872" i="12"/>
  <c r="C1068" i="13" s="1"/>
  <c r="AI641" i="12"/>
  <c r="C3299" i="13" s="1"/>
  <c r="AJ641" i="12"/>
  <c r="D3299" i="13" s="1"/>
  <c r="AI2076" i="12"/>
  <c r="C1864" i="13" s="1"/>
  <c r="AJ2076" i="12"/>
  <c r="D1864" i="13" s="1"/>
  <c r="AI1264" i="12"/>
  <c r="C2676" i="13" s="1"/>
  <c r="AJ1264" i="12"/>
  <c r="D2676" i="13" s="1"/>
  <c r="AI1190" i="12"/>
  <c r="C2750" i="13" s="1"/>
  <c r="AJ1190" i="12"/>
  <c r="D2750" i="13" s="1"/>
  <c r="AH3592" i="12"/>
  <c r="AH3190" i="12"/>
  <c r="AI2708" i="12"/>
  <c r="C1232" i="13" s="1"/>
  <c r="AJ2708" i="12"/>
  <c r="D1232" i="13" s="1"/>
  <c r="AI596" i="12"/>
  <c r="C3344" i="13" s="1"/>
  <c r="AJ596" i="12"/>
  <c r="D3344" i="13" s="1"/>
  <c r="AI1401" i="12"/>
  <c r="C2539" i="13" s="1"/>
  <c r="AJ1401" i="12"/>
  <c r="D2539" i="13" s="1"/>
  <c r="AI1270" i="12"/>
  <c r="C2670" i="13" s="1"/>
  <c r="AJ1270" i="12"/>
  <c r="D2670" i="13" s="1"/>
  <c r="AJ230" i="12"/>
  <c r="D3710" i="13" s="1"/>
  <c r="AI230" i="12"/>
  <c r="C3710" i="13" s="1"/>
  <c r="AI1377" i="12"/>
  <c r="C2563" i="13" s="1"/>
  <c r="AJ1377" i="12"/>
  <c r="D2563" i="13" s="1"/>
  <c r="AJ862" i="12"/>
  <c r="D3078" i="13" s="1"/>
  <c r="AI862" i="12"/>
  <c r="C3078" i="13" s="1"/>
  <c r="AI3392" i="12"/>
  <c r="C548" i="13" s="1"/>
  <c r="AJ3392" i="12"/>
  <c r="D548" i="13" s="1"/>
  <c r="AI259" i="12"/>
  <c r="C3681" i="13" s="1"/>
  <c r="AJ259" i="12"/>
  <c r="D3681" i="13" s="1"/>
  <c r="AJ2359" i="12"/>
  <c r="D1581" i="13" s="1"/>
  <c r="AI2359" i="12"/>
  <c r="C1581" i="13" s="1"/>
  <c r="AI2292" i="12"/>
  <c r="C1648" i="13" s="1"/>
  <c r="AJ2292" i="12"/>
  <c r="D1648" i="13" s="1"/>
  <c r="AI778" i="12"/>
  <c r="C3162" i="13" s="1"/>
  <c r="AJ778" i="12"/>
  <c r="D3162" i="13" s="1"/>
  <c r="AI2189" i="12"/>
  <c r="C1751" i="13" s="1"/>
  <c r="AJ2189" i="12"/>
  <c r="D1751" i="13" s="1"/>
  <c r="AH3099" i="12"/>
  <c r="AH3411" i="12"/>
  <c r="AH3499" i="12"/>
  <c r="AH3669" i="12"/>
  <c r="AI1106" i="12"/>
  <c r="C2834" i="13" s="1"/>
  <c r="AJ1106" i="12"/>
  <c r="D2834" i="13" s="1"/>
  <c r="AI424" i="12"/>
  <c r="C3516" i="13" s="1"/>
  <c r="AJ424" i="12"/>
  <c r="D3516" i="13" s="1"/>
  <c r="AI2404" i="12"/>
  <c r="C1536" i="13" s="1"/>
  <c r="AJ2404" i="12"/>
  <c r="D1536" i="13" s="1"/>
  <c r="AI506" i="12"/>
  <c r="C3434" i="13" s="1"/>
  <c r="AJ506" i="12"/>
  <c r="D3434" i="13" s="1"/>
  <c r="AI3591" i="12"/>
  <c r="C349" i="13" s="1"/>
  <c r="AJ3591" i="12"/>
  <c r="D349" i="13" s="1"/>
  <c r="AI2854" i="12"/>
  <c r="C1086" i="13" s="1"/>
  <c r="AJ2854" i="12"/>
  <c r="D1086" i="13" s="1"/>
  <c r="AJ2548" i="12"/>
  <c r="D1392" i="13" s="1"/>
  <c r="AI2548" i="12"/>
  <c r="C1392" i="13" s="1"/>
  <c r="AI3507" i="12"/>
  <c r="C433" i="13" s="1"/>
  <c r="AJ3507" i="12"/>
  <c r="D433" i="13" s="1"/>
  <c r="AJ1776" i="12"/>
  <c r="D2164" i="13" s="1"/>
  <c r="AI1776" i="12"/>
  <c r="C2164" i="13" s="1"/>
  <c r="AJ1217" i="12"/>
  <c r="D2723" i="13" s="1"/>
  <c r="AI1217" i="12"/>
  <c r="C2723" i="13" s="1"/>
  <c r="AJ3766" i="12"/>
  <c r="D174" i="13" s="1"/>
  <c r="AI3766" i="12"/>
  <c r="C174" i="13" s="1"/>
  <c r="AJ1200" i="12"/>
  <c r="D2740" i="13" s="1"/>
  <c r="AI1200" i="12"/>
  <c r="C2740" i="13" s="1"/>
  <c r="AJ2694" i="12"/>
  <c r="D1246" i="13" s="1"/>
  <c r="AI2694" i="12"/>
  <c r="C1246" i="13" s="1"/>
  <c r="AJ1249" i="12"/>
  <c r="D2691" i="13" s="1"/>
  <c r="AI1249" i="12"/>
  <c r="C2691" i="13" s="1"/>
  <c r="AJ1285" i="12"/>
  <c r="D2655" i="13" s="1"/>
  <c r="AI1285" i="12"/>
  <c r="C2655" i="13" s="1"/>
  <c r="AI1315" i="12"/>
  <c r="C2625" i="13" s="1"/>
  <c r="AJ1315" i="12"/>
  <c r="D2625" i="13" s="1"/>
  <c r="AJ749" i="12"/>
  <c r="D3191" i="13" s="1"/>
  <c r="AI749" i="12"/>
  <c r="C3191" i="13" s="1"/>
  <c r="AI882" i="12"/>
  <c r="C3058" i="13" s="1"/>
  <c r="AJ882" i="12"/>
  <c r="D3058" i="13" s="1"/>
  <c r="AI3375" i="12"/>
  <c r="C565" i="13" s="1"/>
  <c r="AJ3375" i="12"/>
  <c r="D565" i="13" s="1"/>
  <c r="AI151" i="12"/>
  <c r="C3789" i="13" s="1"/>
  <c r="AJ151" i="12"/>
  <c r="D3789" i="13" s="1"/>
  <c r="AJ874" i="12"/>
  <c r="D3066" i="13" s="1"/>
  <c r="AI874" i="12"/>
  <c r="C3066" i="13" s="1"/>
  <c r="AI2178" i="12"/>
  <c r="C1762" i="13" s="1"/>
  <c r="AJ2178" i="12"/>
  <c r="D1762" i="13" s="1"/>
  <c r="AJ3542" i="12"/>
  <c r="D398" i="13" s="1"/>
  <c r="AI3542" i="12"/>
  <c r="C398" i="13" s="1"/>
  <c r="AJ2180" i="12"/>
  <c r="D1760" i="13" s="1"/>
  <c r="AI2180" i="12"/>
  <c r="C1760" i="13" s="1"/>
  <c r="AJ3627" i="12"/>
  <c r="D313" i="13" s="1"/>
  <c r="AI3627" i="12"/>
  <c r="C313" i="13" s="1"/>
  <c r="AI712" i="12"/>
  <c r="C3228" i="13" s="1"/>
  <c r="AJ712" i="12"/>
  <c r="D3228" i="13" s="1"/>
  <c r="AJ3168" i="12"/>
  <c r="D772" i="13" s="1"/>
  <c r="AI3168" i="12"/>
  <c r="C772" i="13" s="1"/>
  <c r="AI1811" i="12"/>
  <c r="C2129" i="13" s="1"/>
  <c r="AJ1811" i="12"/>
  <c r="D2129" i="13" s="1"/>
  <c r="AI455" i="12"/>
  <c r="C3485" i="13" s="1"/>
  <c r="AJ455" i="12"/>
  <c r="D3485" i="13" s="1"/>
  <c r="AI1804" i="12"/>
  <c r="C2136" i="13" s="1"/>
  <c r="AJ1804" i="12"/>
  <c r="D2136" i="13" s="1"/>
  <c r="AJ696" i="12"/>
  <c r="D3244" i="13" s="1"/>
  <c r="AI696" i="12"/>
  <c r="C3244" i="13" s="1"/>
  <c r="AJ3891" i="12"/>
  <c r="D49" i="13" s="1"/>
  <c r="AI3891" i="12"/>
  <c r="C49" i="13" s="1"/>
  <c r="AJ138" i="12"/>
  <c r="D3802" i="13" s="1"/>
  <c r="AI138" i="12"/>
  <c r="C3802" i="13" s="1"/>
  <c r="AJ484" i="12"/>
  <c r="D3456" i="13" s="1"/>
  <c r="AI484" i="12"/>
  <c r="C3456" i="13" s="1"/>
  <c r="AI987" i="12"/>
  <c r="C2953" i="13" s="1"/>
  <c r="AJ987" i="12"/>
  <c r="D2953" i="13" s="1"/>
  <c r="AI2858" i="12"/>
  <c r="C1082" i="13" s="1"/>
  <c r="AJ2858" i="12"/>
  <c r="D1082" i="13" s="1"/>
  <c r="AI964" i="12"/>
  <c r="C2976" i="13" s="1"/>
  <c r="AJ964" i="12"/>
  <c r="D2976" i="13" s="1"/>
  <c r="AJ2998" i="12"/>
  <c r="D942" i="13" s="1"/>
  <c r="AI2998" i="12"/>
  <c r="C942" i="13" s="1"/>
  <c r="AJ3279" i="12"/>
  <c r="D661" i="13" s="1"/>
  <c r="AI3279" i="12"/>
  <c r="C661" i="13" s="1"/>
  <c r="AJ767" i="12"/>
  <c r="D3173" i="13" s="1"/>
  <c r="AI767" i="12"/>
  <c r="C3173" i="13" s="1"/>
  <c r="AI3552" i="12"/>
  <c r="C388" i="13" s="1"/>
  <c r="AJ3552" i="12"/>
  <c r="D388" i="13" s="1"/>
  <c r="AJ1954" i="12"/>
  <c r="D1986" i="13" s="1"/>
  <c r="AI1954" i="12"/>
  <c r="C1986" i="13" s="1"/>
  <c r="AI1861" i="12"/>
  <c r="C2079" i="13" s="1"/>
  <c r="AJ1861" i="12"/>
  <c r="D2079" i="13" s="1"/>
  <c r="AJ3128" i="12"/>
  <c r="D812" i="13" s="1"/>
  <c r="AI3128" i="12"/>
  <c r="C812" i="13" s="1"/>
  <c r="AJ1322" i="12"/>
  <c r="D2618" i="13" s="1"/>
  <c r="AI1322" i="12"/>
  <c r="C2618" i="13" s="1"/>
  <c r="AJ3116" i="12"/>
  <c r="D824" i="13" s="1"/>
  <c r="AI3116" i="12"/>
  <c r="C824" i="13" s="1"/>
  <c r="AJ1637" i="12"/>
  <c r="D2303" i="13" s="1"/>
  <c r="AI1637" i="12"/>
  <c r="C2303" i="13" s="1"/>
  <c r="AI1527" i="12"/>
  <c r="C2413" i="13" s="1"/>
  <c r="AJ1527" i="12"/>
  <c r="D2413" i="13" s="1"/>
  <c r="AI983" i="12"/>
  <c r="C2957" i="13" s="1"/>
  <c r="AJ983" i="12"/>
  <c r="D2957" i="13" s="1"/>
  <c r="AI1747" i="12"/>
  <c r="C2193" i="13" s="1"/>
  <c r="AJ1747" i="12"/>
  <c r="D2193" i="13" s="1"/>
  <c r="AJ300" i="12"/>
  <c r="D3640" i="13" s="1"/>
  <c r="AI300" i="12"/>
  <c r="C3640" i="13" s="1"/>
  <c r="AJ2501" i="12"/>
  <c r="D1439" i="13" s="1"/>
  <c r="AI2501" i="12"/>
  <c r="C1439" i="13" s="1"/>
  <c r="AI605" i="12"/>
  <c r="C3335" i="13" s="1"/>
  <c r="AJ605" i="12"/>
  <c r="D3335" i="13" s="1"/>
  <c r="AI1206" i="12"/>
  <c r="C2734" i="13" s="1"/>
  <c r="AJ1206" i="12"/>
  <c r="D2734" i="13" s="1"/>
  <c r="AI2815" i="12"/>
  <c r="C1125" i="13" s="1"/>
  <c r="AJ2815" i="12"/>
  <c r="D1125" i="13" s="1"/>
  <c r="AI1551" i="12"/>
  <c r="C2389" i="13" s="1"/>
  <c r="AJ1551" i="12"/>
  <c r="D2389" i="13" s="1"/>
  <c r="AI1601" i="12"/>
  <c r="C2339" i="13" s="1"/>
  <c r="AJ1601" i="12"/>
  <c r="D2339" i="13" s="1"/>
  <c r="AI1008" i="12"/>
  <c r="C2932" i="13" s="1"/>
  <c r="AJ1008" i="12"/>
  <c r="D2932" i="13" s="1"/>
  <c r="AI2136" i="12"/>
  <c r="C1804" i="13" s="1"/>
  <c r="AJ2136" i="12"/>
  <c r="D1804" i="13" s="1"/>
  <c r="AJ851" i="12"/>
  <c r="D3089" i="13" s="1"/>
  <c r="AI851" i="12"/>
  <c r="C3089" i="13" s="1"/>
  <c r="AI488" i="12"/>
  <c r="C3452" i="13" s="1"/>
  <c r="AJ488" i="12"/>
  <c r="D3452" i="13" s="1"/>
  <c r="AJ3185" i="12"/>
  <c r="D755" i="13" s="1"/>
  <c r="AI3185" i="12"/>
  <c r="C755" i="13" s="1"/>
  <c r="AJ3717" i="12"/>
  <c r="D223" i="13" s="1"/>
  <c r="AI3717" i="12"/>
  <c r="C223" i="13" s="1"/>
  <c r="AI3353" i="12"/>
  <c r="C587" i="13" s="1"/>
  <c r="AJ3353" i="12"/>
  <c r="D587" i="13" s="1"/>
  <c r="AJ1991" i="12"/>
  <c r="D1949" i="13" s="1"/>
  <c r="AI1991" i="12"/>
  <c r="C1949" i="13" s="1"/>
  <c r="AJ3114" i="12"/>
  <c r="D826" i="13" s="1"/>
  <c r="AI3114" i="12"/>
  <c r="C826" i="13" s="1"/>
  <c r="AI880" i="12"/>
  <c r="C3060" i="13" s="1"/>
  <c r="AJ880" i="12"/>
  <c r="D3060" i="13" s="1"/>
  <c r="AJ2696" i="12"/>
  <c r="D1244" i="13" s="1"/>
  <c r="AI2696" i="12"/>
  <c r="C1244" i="13" s="1"/>
  <c r="AI2445" i="12"/>
  <c r="C1495" i="13" s="1"/>
  <c r="AJ2445" i="12"/>
  <c r="D1495" i="13" s="1"/>
  <c r="AI3572" i="12"/>
  <c r="C368" i="13" s="1"/>
  <c r="AJ3572" i="12"/>
  <c r="D368" i="13" s="1"/>
  <c r="AJ2882" i="12"/>
  <c r="D1058" i="13" s="1"/>
  <c r="AI2882" i="12"/>
  <c r="C1058" i="13" s="1"/>
  <c r="AJ3042" i="12"/>
  <c r="D898" i="13" s="1"/>
  <c r="AI3042" i="12"/>
  <c r="C898" i="13" s="1"/>
  <c r="AJ3740" i="12"/>
  <c r="D200" i="13" s="1"/>
  <c r="AI3740" i="12"/>
  <c r="C200" i="13" s="1"/>
  <c r="AI3705" i="12"/>
  <c r="C235" i="13" s="1"/>
  <c r="AJ3705" i="12"/>
  <c r="D235" i="13" s="1"/>
  <c r="AJ3863" i="12"/>
  <c r="D77" i="13" s="1"/>
  <c r="AI3863" i="12"/>
  <c r="C77" i="13" s="1"/>
  <c r="AI2262" i="12"/>
  <c r="C1678" i="13" s="1"/>
  <c r="AJ2262" i="12"/>
  <c r="D1678" i="13" s="1"/>
  <c r="AJ2422" i="12"/>
  <c r="D1518" i="13" s="1"/>
  <c r="AI2422" i="12"/>
  <c r="C1518" i="13" s="1"/>
  <c r="AJ1100" i="12"/>
  <c r="D2840" i="13" s="1"/>
  <c r="AI1100" i="12"/>
  <c r="C2840" i="13" s="1"/>
  <c r="AI1565" i="12"/>
  <c r="C2375" i="13" s="1"/>
  <c r="AJ1565" i="12"/>
  <c r="D2375" i="13" s="1"/>
  <c r="AJ360" i="12"/>
  <c r="D3580" i="13" s="1"/>
  <c r="AI360" i="12"/>
  <c r="C3580" i="13" s="1"/>
  <c r="AI1754" i="12"/>
  <c r="C2186" i="13" s="1"/>
  <c r="AJ1754" i="12"/>
  <c r="D2186" i="13" s="1"/>
  <c r="AI2658" i="12"/>
  <c r="C1282" i="13" s="1"/>
  <c r="AJ2658" i="12"/>
  <c r="D1282" i="13" s="1"/>
  <c r="AJ1907" i="12"/>
  <c r="D2033" i="13" s="1"/>
  <c r="AI1907" i="12"/>
  <c r="C2033" i="13" s="1"/>
  <c r="AJ1538" i="12"/>
  <c r="D2402" i="13" s="1"/>
  <c r="AI1538" i="12"/>
  <c r="C2402" i="13" s="1"/>
  <c r="AI2971" i="12"/>
  <c r="C969" i="13" s="1"/>
  <c r="AJ2971" i="12"/>
  <c r="D969" i="13" s="1"/>
  <c r="AI1933" i="12"/>
  <c r="C2007" i="13" s="1"/>
  <c r="AJ1933" i="12"/>
  <c r="D2007" i="13" s="1"/>
  <c r="AJ1060" i="12"/>
  <c r="D2880" i="13" s="1"/>
  <c r="AI1060" i="12"/>
  <c r="C2880" i="13" s="1"/>
  <c r="AI2948" i="12"/>
  <c r="C992" i="13" s="1"/>
  <c r="AJ2948" i="12"/>
  <c r="D992" i="13" s="1"/>
  <c r="AJ432" i="12"/>
  <c r="D3508" i="13" s="1"/>
  <c r="AI432" i="12"/>
  <c r="C3508" i="13" s="1"/>
  <c r="AI1869" i="12"/>
  <c r="C2071" i="13" s="1"/>
  <c r="AJ1869" i="12"/>
  <c r="D2071" i="13" s="1"/>
  <c r="AJ1966" i="12"/>
  <c r="D1974" i="13" s="1"/>
  <c r="AI1966" i="12"/>
  <c r="C1974" i="13" s="1"/>
  <c r="AJ3328" i="12"/>
  <c r="D612" i="13" s="1"/>
  <c r="AI3328" i="12"/>
  <c r="C612" i="13" s="1"/>
  <c r="AJ336" i="12"/>
  <c r="D3604" i="13" s="1"/>
  <c r="AI336" i="12"/>
  <c r="C3604" i="13" s="1"/>
  <c r="AI1854" i="12"/>
  <c r="C2086" i="13" s="1"/>
  <c r="AJ1854" i="12"/>
  <c r="D2086" i="13" s="1"/>
  <c r="AI1370" i="12"/>
  <c r="C2570" i="13" s="1"/>
  <c r="AJ1370" i="12"/>
  <c r="D2570" i="13" s="1"/>
  <c r="AI3580" i="12"/>
  <c r="C360" i="13" s="1"/>
  <c r="AJ3580" i="12"/>
  <c r="D360" i="13" s="1"/>
  <c r="AJ2759" i="12"/>
  <c r="D1181" i="13" s="1"/>
  <c r="AI2759" i="12"/>
  <c r="C1181" i="13" s="1"/>
  <c r="AI2179" i="12"/>
  <c r="C1761" i="13" s="1"/>
  <c r="AJ2179" i="12"/>
  <c r="D1761" i="13" s="1"/>
  <c r="AI3641" i="12"/>
  <c r="C299" i="13" s="1"/>
  <c r="AJ3641" i="12"/>
  <c r="D299" i="13" s="1"/>
  <c r="AJ1339" i="12"/>
  <c r="D2601" i="13" s="1"/>
  <c r="AI1339" i="12"/>
  <c r="C2601" i="13" s="1"/>
  <c r="AJ2690" i="12"/>
  <c r="D1250" i="13" s="1"/>
  <c r="AI2690" i="12"/>
  <c r="C1250" i="13" s="1"/>
  <c r="AI776" i="12"/>
  <c r="C3164" i="13" s="1"/>
  <c r="AJ776" i="12"/>
  <c r="D3164" i="13" s="1"/>
  <c r="AI272" i="12"/>
  <c r="C3668" i="13" s="1"/>
  <c r="AJ272" i="12"/>
  <c r="D3668" i="13" s="1"/>
  <c r="AI3363" i="12"/>
  <c r="C577" i="13" s="1"/>
  <c r="AJ3363" i="12"/>
  <c r="D577" i="13" s="1"/>
  <c r="AJ703" i="12"/>
  <c r="D3237" i="13" s="1"/>
  <c r="AI703" i="12"/>
  <c r="C3237" i="13" s="1"/>
  <c r="AJ542" i="12"/>
  <c r="D3398" i="13" s="1"/>
  <c r="AI542" i="12"/>
  <c r="C3398" i="13" s="1"/>
  <c r="AI226" i="12"/>
  <c r="C3714" i="13" s="1"/>
  <c r="AJ226" i="12"/>
  <c r="D3714" i="13" s="1"/>
  <c r="AJ3714" i="12"/>
  <c r="D226" i="13" s="1"/>
  <c r="AI3714" i="12"/>
  <c r="C226" i="13" s="1"/>
  <c r="AJ759" i="12"/>
  <c r="D3181" i="13" s="1"/>
  <c r="AI759" i="12"/>
  <c r="C3181" i="13" s="1"/>
  <c r="AJ3145" i="12"/>
  <c r="D795" i="13" s="1"/>
  <c r="AI3145" i="12"/>
  <c r="C795" i="13" s="1"/>
  <c r="AI282" i="12"/>
  <c r="C3658" i="13" s="1"/>
  <c r="AJ282" i="12"/>
  <c r="D3658" i="13" s="1"/>
  <c r="AJ1066" i="12"/>
  <c r="D2874" i="13" s="1"/>
  <c r="AI1066" i="12"/>
  <c r="C2874" i="13" s="1"/>
  <c r="AI2889" i="12"/>
  <c r="C1051" i="13" s="1"/>
  <c r="AJ2889" i="12"/>
  <c r="D1051" i="13" s="1"/>
  <c r="AJ1633" i="12"/>
  <c r="D2307" i="13" s="1"/>
  <c r="AI1633" i="12"/>
  <c r="C2307" i="13" s="1"/>
  <c r="AJ1959" i="12"/>
  <c r="D1981" i="13" s="1"/>
  <c r="AI1959" i="12"/>
  <c r="C1981" i="13" s="1"/>
  <c r="AJ2725" i="12"/>
  <c r="D1215" i="13" s="1"/>
  <c r="AI2725" i="12"/>
  <c r="C1215" i="13" s="1"/>
  <c r="AJ2492" i="12"/>
  <c r="D1448" i="13" s="1"/>
  <c r="AI2492" i="12"/>
  <c r="C1448" i="13" s="1"/>
  <c r="AJ3298" i="12"/>
  <c r="D642" i="13" s="1"/>
  <c r="AI3298" i="12"/>
  <c r="C642" i="13" s="1"/>
  <c r="AI1960" i="12"/>
  <c r="C1980" i="13" s="1"/>
  <c r="AJ1960" i="12"/>
  <c r="D1980" i="13" s="1"/>
  <c r="AJ2208" i="12"/>
  <c r="D1732" i="13" s="1"/>
  <c r="AI2208" i="12"/>
  <c r="C1732" i="13" s="1"/>
  <c r="AJ1636" i="12"/>
  <c r="D2304" i="13" s="1"/>
  <c r="AI1636" i="12"/>
  <c r="C2304" i="13" s="1"/>
  <c r="AJ3175" i="12"/>
  <c r="D765" i="13" s="1"/>
  <c r="AI3175" i="12"/>
  <c r="C765" i="13" s="1"/>
  <c r="AJ2433" i="12"/>
  <c r="D1507" i="13" s="1"/>
  <c r="AI2433" i="12"/>
  <c r="C1507" i="13" s="1"/>
  <c r="AI2416" i="12"/>
  <c r="C1524" i="13" s="1"/>
  <c r="AJ2416" i="12"/>
  <c r="D1524" i="13" s="1"/>
  <c r="AI2702" i="12"/>
  <c r="C1238" i="13" s="1"/>
  <c r="AJ2702" i="12"/>
  <c r="D1238" i="13" s="1"/>
  <c r="AI2072" i="12"/>
  <c r="C1868" i="13" s="1"/>
  <c r="AJ2072" i="12"/>
  <c r="D1868" i="13" s="1"/>
  <c r="AJ1934" i="12"/>
  <c r="D2006" i="13" s="1"/>
  <c r="AI1934" i="12"/>
  <c r="C2006" i="13" s="1"/>
  <c r="AJ1722" i="12"/>
  <c r="D2218" i="13" s="1"/>
  <c r="AI1722" i="12"/>
  <c r="C2218" i="13" s="1"/>
  <c r="AI1415" i="12"/>
  <c r="C2525" i="13" s="1"/>
  <c r="AJ1415" i="12"/>
  <c r="D2525" i="13" s="1"/>
  <c r="AJ305" i="12"/>
  <c r="D3635" i="13" s="1"/>
  <c r="AI305" i="12"/>
  <c r="C3635" i="13" s="1"/>
  <c r="AJ3315" i="12"/>
  <c r="D625" i="13" s="1"/>
  <c r="AI3315" i="12"/>
  <c r="C625" i="13" s="1"/>
  <c r="AJ649" i="12"/>
  <c r="D3291" i="13" s="1"/>
  <c r="AI649" i="12"/>
  <c r="C3291" i="13" s="1"/>
  <c r="AJ2214" i="12"/>
  <c r="D1726" i="13" s="1"/>
  <c r="AI2214" i="12"/>
  <c r="C1726" i="13" s="1"/>
  <c r="AI742" i="12"/>
  <c r="C3198" i="13" s="1"/>
  <c r="AJ742" i="12"/>
  <c r="D3198" i="13" s="1"/>
  <c r="AI3046" i="12"/>
  <c r="C894" i="13" s="1"/>
  <c r="AJ3046" i="12"/>
  <c r="D894" i="13" s="1"/>
  <c r="AJ779" i="12"/>
  <c r="D3161" i="13" s="1"/>
  <c r="AI779" i="12"/>
  <c r="C3161" i="13" s="1"/>
  <c r="AI3008" i="12"/>
  <c r="C932" i="13" s="1"/>
  <c r="AJ3008" i="12"/>
  <c r="D932" i="13" s="1"/>
  <c r="AI1924" i="12"/>
  <c r="C2016" i="13" s="1"/>
  <c r="AJ1924" i="12"/>
  <c r="D2016" i="13" s="1"/>
  <c r="AJ922" i="12"/>
  <c r="D3018" i="13" s="1"/>
  <c r="AI922" i="12"/>
  <c r="C3018" i="13" s="1"/>
  <c r="AI2465" i="12"/>
  <c r="C1475" i="13" s="1"/>
  <c r="AJ2465" i="12"/>
  <c r="D1475" i="13" s="1"/>
  <c r="AJ2415" i="12"/>
  <c r="D1525" i="13" s="1"/>
  <c r="AI2415" i="12"/>
  <c r="C1525" i="13" s="1"/>
  <c r="AI330" i="12"/>
  <c r="C3610" i="13" s="1"/>
  <c r="AJ330" i="12"/>
  <c r="D3610" i="13" s="1"/>
  <c r="AH3237" i="12"/>
  <c r="AH2887" i="12"/>
  <c r="AI1505" i="12"/>
  <c r="C2435" i="13" s="1"/>
  <c r="AJ1505" i="12"/>
  <c r="D2435" i="13" s="1"/>
  <c r="AI3477" i="12"/>
  <c r="C463" i="13" s="1"/>
  <c r="AJ3477" i="12"/>
  <c r="D463" i="13" s="1"/>
  <c r="AJ655" i="12"/>
  <c r="D3285" i="13" s="1"/>
  <c r="AI655" i="12"/>
  <c r="C3285" i="13" s="1"/>
  <c r="AJ1014" i="12"/>
  <c r="D2926" i="13" s="1"/>
  <c r="AI1014" i="12"/>
  <c r="C2926" i="13" s="1"/>
  <c r="AJ1686" i="12"/>
  <c r="D2254" i="13" s="1"/>
  <c r="AI1686" i="12"/>
  <c r="C2254" i="13" s="1"/>
  <c r="AI302" i="12"/>
  <c r="C3638" i="13" s="1"/>
  <c r="AJ302" i="12"/>
  <c r="D3638" i="13" s="1"/>
  <c r="AJ3115" i="12"/>
  <c r="D825" i="13" s="1"/>
  <c r="AI3115" i="12"/>
  <c r="C825" i="13" s="1"/>
  <c r="AJ929" i="12"/>
  <c r="D3011" i="13" s="1"/>
  <c r="AI929" i="12"/>
  <c r="C3011" i="13" s="1"/>
  <c r="AJ622" i="12"/>
  <c r="D3318" i="13" s="1"/>
  <c r="AI622" i="12"/>
  <c r="C3318" i="13" s="1"/>
  <c r="AJ2169" i="12"/>
  <c r="D1771" i="13" s="1"/>
  <c r="AI2169" i="12"/>
  <c r="C1771" i="13" s="1"/>
  <c r="AJ1036" i="12"/>
  <c r="D2904" i="13" s="1"/>
  <c r="AI1036" i="12"/>
  <c r="C2904" i="13" s="1"/>
  <c r="AJ2665" i="12"/>
  <c r="D1275" i="13" s="1"/>
  <c r="AI2665" i="12"/>
  <c r="C1275" i="13" s="1"/>
  <c r="AI2339" i="12"/>
  <c r="C1601" i="13" s="1"/>
  <c r="AJ2339" i="12"/>
  <c r="D1601" i="13" s="1"/>
  <c r="AJ2957" i="12"/>
  <c r="D983" i="13" s="1"/>
  <c r="AI2957" i="12"/>
  <c r="C983" i="13" s="1"/>
  <c r="AI2897" i="12"/>
  <c r="C1043" i="13" s="1"/>
  <c r="AJ2897" i="12"/>
  <c r="D1043" i="13" s="1"/>
  <c r="AH3871" i="12"/>
  <c r="AI2355" i="12"/>
  <c r="C1585" i="13" s="1"/>
  <c r="AJ2355" i="12"/>
  <c r="D1585" i="13" s="1"/>
  <c r="AJ377" i="12"/>
  <c r="D3563" i="13" s="1"/>
  <c r="AI377" i="12"/>
  <c r="C3563" i="13" s="1"/>
  <c r="AJ3011" i="12"/>
  <c r="D929" i="13" s="1"/>
  <c r="AI3011" i="12"/>
  <c r="C929" i="13" s="1"/>
  <c r="AJ1626" i="12"/>
  <c r="D2314" i="13" s="1"/>
  <c r="AI1626" i="12"/>
  <c r="C2314" i="13" s="1"/>
  <c r="AJ2197" i="12"/>
  <c r="D1743" i="13" s="1"/>
  <c r="AI2197" i="12"/>
  <c r="C1743" i="13" s="1"/>
  <c r="AJ2013" i="12"/>
  <c r="D1927" i="13" s="1"/>
  <c r="AI2013" i="12"/>
  <c r="C1927" i="13" s="1"/>
  <c r="AJ1513" i="12"/>
  <c r="D2427" i="13" s="1"/>
  <c r="AI1513" i="12"/>
  <c r="C2427" i="13" s="1"/>
  <c r="AI896" i="12"/>
  <c r="C3044" i="13" s="1"/>
  <c r="AJ896" i="12"/>
  <c r="D3044" i="13" s="1"/>
  <c r="AI3388" i="12"/>
  <c r="C552" i="13" s="1"/>
  <c r="AJ3388" i="12"/>
  <c r="D552" i="13" s="1"/>
  <c r="AJ297" i="12"/>
  <c r="D3643" i="13" s="1"/>
  <c r="AI297" i="12"/>
  <c r="C3643" i="13" s="1"/>
  <c r="AI1087" i="12"/>
  <c r="C2853" i="13" s="1"/>
  <c r="AJ1087" i="12"/>
  <c r="D2853" i="13" s="1"/>
  <c r="AH3287" i="12"/>
  <c r="AH3312" i="12"/>
  <c r="AH3538" i="12"/>
  <c r="AH3624" i="12"/>
  <c r="AH2766" i="12"/>
  <c r="AH3437" i="12"/>
  <c r="AH3515" i="12"/>
  <c r="AH3792" i="12"/>
  <c r="AH3856" i="12"/>
  <c r="AH3759" i="12"/>
  <c r="AH2730" i="12"/>
  <c r="AH2975" i="12"/>
  <c r="AH3516" i="12"/>
  <c r="AH3753" i="12"/>
  <c r="AH2769" i="12"/>
  <c r="AH3841" i="12"/>
  <c r="AH3695" i="12"/>
  <c r="AH3756" i="12"/>
  <c r="AH3471" i="12"/>
  <c r="AH3775" i="12"/>
  <c r="AI1642" i="12"/>
  <c r="C2298" i="13" s="1"/>
  <c r="AJ1642" i="12"/>
  <c r="D2298" i="13" s="1"/>
  <c r="AJ791" i="12"/>
  <c r="D3149" i="13" s="1"/>
  <c r="AI791" i="12"/>
  <c r="C3149" i="13" s="1"/>
  <c r="AJ1973" i="12"/>
  <c r="D1967" i="13" s="1"/>
  <c r="AI1973" i="12"/>
  <c r="C1967" i="13" s="1"/>
  <c r="AI1219" i="12"/>
  <c r="C2721" i="13" s="1"/>
  <c r="AJ1219" i="12"/>
  <c r="D2721" i="13" s="1"/>
  <c r="AJ2879" i="12"/>
  <c r="D1061" i="13" s="1"/>
  <c r="AI2879" i="12"/>
  <c r="C1061" i="13" s="1"/>
  <c r="AJ1519" i="12"/>
  <c r="D2421" i="13" s="1"/>
  <c r="AI1519" i="12"/>
  <c r="C2421" i="13" s="1"/>
  <c r="AJ2373" i="12"/>
  <c r="D1567" i="13" s="1"/>
  <c r="AI2373" i="12"/>
  <c r="C1567" i="13" s="1"/>
  <c r="AI469" i="12"/>
  <c r="C3471" i="13" s="1"/>
  <c r="AJ469" i="12"/>
  <c r="D3471" i="13" s="1"/>
  <c r="AJ1058" i="12"/>
  <c r="D2882" i="13" s="1"/>
  <c r="AI1058" i="12"/>
  <c r="C2882" i="13" s="1"/>
  <c r="AJ2327" i="12"/>
  <c r="D1613" i="13" s="1"/>
  <c r="AI2327" i="12"/>
  <c r="C1613" i="13" s="1"/>
  <c r="AI705" i="12"/>
  <c r="C3235" i="13" s="1"/>
  <c r="AJ705" i="12"/>
  <c r="D3235" i="13" s="1"/>
  <c r="AI1491" i="12"/>
  <c r="C2449" i="13" s="1"/>
  <c r="AJ1491" i="12"/>
  <c r="D2449" i="13" s="1"/>
  <c r="AJ2453" i="12"/>
  <c r="D1487" i="13" s="1"/>
  <c r="AI2453" i="12"/>
  <c r="C1487" i="13" s="1"/>
  <c r="AI1460" i="12"/>
  <c r="C2480" i="13" s="1"/>
  <c r="AJ1460" i="12"/>
  <c r="D2480" i="13" s="1"/>
  <c r="AI221" i="12"/>
  <c r="C3719" i="13" s="1"/>
  <c r="AJ221" i="12"/>
  <c r="D3719" i="13" s="1"/>
  <c r="AI2545" i="12"/>
  <c r="C1395" i="13" s="1"/>
  <c r="AJ2545" i="12"/>
  <c r="D1395" i="13" s="1"/>
  <c r="AJ2312" i="12"/>
  <c r="D1628" i="13" s="1"/>
  <c r="AI2312" i="12"/>
  <c r="C1628" i="13" s="1"/>
  <c r="AJ3800" i="12"/>
  <c r="D140" i="13" s="1"/>
  <c r="AI3800" i="12"/>
  <c r="C140" i="13" s="1"/>
  <c r="AJ1354" i="12"/>
  <c r="D2586" i="13" s="1"/>
  <c r="AI1354" i="12"/>
  <c r="C2586" i="13" s="1"/>
  <c r="AI171" i="12"/>
  <c r="C3769" i="13" s="1"/>
  <c r="AJ171" i="12"/>
  <c r="D3769" i="13" s="1"/>
  <c r="AJ3095" i="12"/>
  <c r="D845" i="13" s="1"/>
  <c r="AI3095" i="12"/>
  <c r="C845" i="13" s="1"/>
  <c r="AI967" i="12"/>
  <c r="C2973" i="13" s="1"/>
  <c r="AJ967" i="12"/>
  <c r="D2973" i="13" s="1"/>
  <c r="AJ2667" i="12"/>
  <c r="D1273" i="13" s="1"/>
  <c r="AI2667" i="12"/>
  <c r="C1273" i="13" s="1"/>
  <c r="AJ783" i="12"/>
  <c r="D3157" i="13" s="1"/>
  <c r="AI783" i="12"/>
  <c r="C3157" i="13" s="1"/>
  <c r="AJ3488" i="12"/>
  <c r="D452" i="13" s="1"/>
  <c r="AI3488" i="12"/>
  <c r="C452" i="13" s="1"/>
  <c r="AJ589" i="12"/>
  <c r="D3351" i="13" s="1"/>
  <c r="AI589" i="12"/>
  <c r="C3351" i="13" s="1"/>
  <c r="AJ1310" i="12"/>
  <c r="D2630" i="13" s="1"/>
  <c r="AI1310" i="12"/>
  <c r="C2630" i="13" s="1"/>
  <c r="AI2384" i="12"/>
  <c r="C1556" i="13" s="1"/>
  <c r="AJ2384" i="12"/>
  <c r="D1556" i="13" s="1"/>
  <c r="AJ1196" i="12"/>
  <c r="D2744" i="13" s="1"/>
  <c r="AI1196" i="12"/>
  <c r="C2744" i="13" s="1"/>
  <c r="AJ261" i="12"/>
  <c r="D3679" i="13" s="1"/>
  <c r="AI261" i="12"/>
  <c r="C3679" i="13" s="1"/>
  <c r="AI1294" i="12"/>
  <c r="C2646" i="13" s="1"/>
  <c r="AJ1294" i="12"/>
  <c r="D2646" i="13" s="1"/>
  <c r="AI1691" i="12"/>
  <c r="C2249" i="13" s="1"/>
  <c r="AJ1691" i="12"/>
  <c r="D2249" i="13" s="1"/>
  <c r="AJ1068" i="12"/>
  <c r="D2872" i="13" s="1"/>
  <c r="AI1068" i="12"/>
  <c r="C2872" i="13" s="1"/>
  <c r="AJ1885" i="12"/>
  <c r="D2055" i="13" s="1"/>
  <c r="AI1885" i="12"/>
  <c r="C2055" i="13" s="1"/>
  <c r="AJ2356" i="12"/>
  <c r="D1584" i="13" s="1"/>
  <c r="AI2356" i="12"/>
  <c r="C1584" i="13" s="1"/>
  <c r="AI1533" i="12"/>
  <c r="C2407" i="13" s="1"/>
  <c r="AJ1533" i="12"/>
  <c r="D2407" i="13" s="1"/>
  <c r="AH3640" i="12"/>
  <c r="AI1517" i="12"/>
  <c r="C2423" i="13" s="1"/>
  <c r="AJ1517" i="12"/>
  <c r="D2423" i="13" s="1"/>
  <c r="AJ254" i="12"/>
  <c r="D3686" i="13" s="1"/>
  <c r="AI254" i="12"/>
  <c r="C3686" i="13" s="1"/>
  <c r="AI3532" i="12"/>
  <c r="C408" i="13" s="1"/>
  <c r="AJ3532" i="12"/>
  <c r="D408" i="13" s="1"/>
  <c r="AI2790" i="12"/>
  <c r="C1150" i="13" s="1"/>
  <c r="AJ2790" i="12"/>
  <c r="D1150" i="13" s="1"/>
  <c r="AJ546" i="12"/>
  <c r="D3394" i="13" s="1"/>
  <c r="AI546" i="12"/>
  <c r="C3394" i="13" s="1"/>
  <c r="AI2555" i="12"/>
  <c r="C1385" i="13" s="1"/>
  <c r="AJ2555" i="12"/>
  <c r="D1385" i="13" s="1"/>
  <c r="AJ3425" i="12"/>
  <c r="D515" i="13" s="1"/>
  <c r="AI3425" i="12"/>
  <c r="C515" i="13" s="1"/>
  <c r="AJ500" i="12"/>
  <c r="D3440" i="13" s="1"/>
  <c r="AI500" i="12"/>
  <c r="C3440" i="13" s="1"/>
  <c r="AI310" i="12"/>
  <c r="C3630" i="13" s="1"/>
  <c r="AJ310" i="12"/>
  <c r="D3630" i="13" s="1"/>
  <c r="AJ1445" i="12"/>
  <c r="D2495" i="13" s="1"/>
  <c r="AI1445" i="12"/>
  <c r="C2495" i="13" s="1"/>
  <c r="AI3757" i="12"/>
  <c r="C183" i="13" s="1"/>
  <c r="AJ3757" i="12"/>
  <c r="D183" i="13" s="1"/>
  <c r="AH3751" i="12"/>
  <c r="AH3931" i="12"/>
  <c r="AH3308" i="12"/>
  <c r="AH3896" i="12"/>
  <c r="AH3423" i="12"/>
  <c r="AH2217" i="12"/>
  <c r="AJ3276" i="12"/>
  <c r="D664" i="13" s="1"/>
  <c r="AI3276" i="12"/>
  <c r="C664" i="13" s="1"/>
  <c r="AI2157" i="12"/>
  <c r="C1783" i="13" s="1"/>
  <c r="AJ2157" i="12"/>
  <c r="D1783" i="13" s="1"/>
  <c r="AJ2792" i="12"/>
  <c r="D1148" i="13" s="1"/>
  <c r="AI2792" i="12"/>
  <c r="C1148" i="13" s="1"/>
  <c r="AI1467" i="12"/>
  <c r="C2473" i="13" s="1"/>
  <c r="AJ1467" i="12"/>
  <c r="D2473" i="13" s="1"/>
  <c r="AJ3241" i="12"/>
  <c r="D699" i="13" s="1"/>
  <c r="AI3241" i="12"/>
  <c r="C699" i="13" s="1"/>
  <c r="AJ674" i="12"/>
  <c r="D3266" i="13" s="1"/>
  <c r="AI674" i="12"/>
  <c r="C3266" i="13" s="1"/>
  <c r="AJ3153" i="12"/>
  <c r="D787" i="13" s="1"/>
  <c r="AI3153" i="12"/>
  <c r="C787" i="13" s="1"/>
  <c r="AI2871" i="12"/>
  <c r="C1069" i="13" s="1"/>
  <c r="AJ2871" i="12"/>
  <c r="D1069" i="13" s="1"/>
  <c r="AI275" i="12"/>
  <c r="C3665" i="13" s="1"/>
  <c r="AJ275" i="12"/>
  <c r="D3665" i="13" s="1"/>
  <c r="AI558" i="12"/>
  <c r="C3382" i="13" s="1"/>
  <c r="AJ558" i="12"/>
  <c r="D3382" i="13" s="1"/>
  <c r="AJ813" i="12"/>
  <c r="D3127" i="13" s="1"/>
  <c r="AI813" i="12"/>
  <c r="C3127" i="13" s="1"/>
  <c r="AJ1841" i="12"/>
  <c r="D2099" i="13" s="1"/>
  <c r="AI1841" i="12"/>
  <c r="C2099" i="13" s="1"/>
  <c r="AI634" i="12"/>
  <c r="C3306" i="13" s="1"/>
  <c r="AJ634" i="12"/>
  <c r="D3306" i="13" s="1"/>
  <c r="AJ1160" i="12"/>
  <c r="D2780" i="13" s="1"/>
  <c r="AI1160" i="12"/>
  <c r="C2780" i="13" s="1"/>
  <c r="AI2242" i="12"/>
  <c r="C1698" i="13" s="1"/>
  <c r="AJ2242" i="12"/>
  <c r="D1698" i="13" s="1"/>
  <c r="AJ1635" i="12"/>
  <c r="D2305" i="13" s="1"/>
  <c r="AI1635" i="12"/>
  <c r="C2305" i="13" s="1"/>
  <c r="AI1764" i="12"/>
  <c r="C2176" i="13" s="1"/>
  <c r="AJ1764" i="12"/>
  <c r="D2176" i="13" s="1"/>
  <c r="AJ1261" i="12"/>
  <c r="D2679" i="13" s="1"/>
  <c r="AI1261" i="12"/>
  <c r="C2679" i="13" s="1"/>
  <c r="AI3351" i="12"/>
  <c r="C589" i="13" s="1"/>
  <c r="AJ3351" i="12"/>
  <c r="D589" i="13" s="1"/>
  <c r="AI1729" i="12"/>
  <c r="C2211" i="13" s="1"/>
  <c r="AJ1729" i="12"/>
  <c r="D2211" i="13" s="1"/>
  <c r="AJ2328" i="12"/>
  <c r="D1612" i="13" s="1"/>
  <c r="AI2328" i="12"/>
  <c r="C1612" i="13" s="1"/>
  <c r="AJ1974" i="12"/>
  <c r="D1966" i="13" s="1"/>
  <c r="AI1974" i="12"/>
  <c r="C1966" i="13" s="1"/>
  <c r="AJ1908" i="12"/>
  <c r="D2032" i="13" s="1"/>
  <c r="AI1908" i="12"/>
  <c r="C2032" i="13" s="1"/>
  <c r="AI1450" i="12"/>
  <c r="C2490" i="13" s="1"/>
  <c r="AJ1450" i="12"/>
  <c r="D2490" i="13" s="1"/>
  <c r="AI454" i="12"/>
  <c r="C3486" i="13" s="1"/>
  <c r="AJ454" i="12"/>
  <c r="D3486" i="13" s="1"/>
  <c r="AI548" i="12"/>
  <c r="C3392" i="13" s="1"/>
  <c r="AJ548" i="12"/>
  <c r="D3392" i="13" s="1"/>
  <c r="AI2472" i="12"/>
  <c r="C1468" i="13" s="1"/>
  <c r="AJ2472" i="12"/>
  <c r="D1468" i="13" s="1"/>
  <c r="AI1263" i="12"/>
  <c r="C2677" i="13" s="1"/>
  <c r="AJ1263" i="12"/>
  <c r="D2677" i="13" s="1"/>
  <c r="AI607" i="12"/>
  <c r="C3333" i="13" s="1"/>
  <c r="AJ607" i="12"/>
  <c r="D3333" i="13" s="1"/>
  <c r="AJ2819" i="12"/>
  <c r="D1121" i="13" s="1"/>
  <c r="AI2819" i="12"/>
  <c r="C1121" i="13" s="1"/>
  <c r="AI1369" i="12"/>
  <c r="C2571" i="13" s="1"/>
  <c r="AJ1369" i="12"/>
  <c r="D2571" i="13" s="1"/>
  <c r="AI2285" i="12"/>
  <c r="C1655" i="13" s="1"/>
  <c r="AJ2285" i="12"/>
  <c r="D1655" i="13" s="1"/>
  <c r="AI1323" i="12"/>
  <c r="C2617" i="13" s="1"/>
  <c r="AJ1323" i="12"/>
  <c r="D2617" i="13" s="1"/>
  <c r="AI2531" i="12"/>
  <c r="C1409" i="13" s="1"/>
  <c r="AJ2531" i="12"/>
  <c r="D1409" i="13" s="1"/>
  <c r="AJ493" i="12"/>
  <c r="D3447" i="13" s="1"/>
  <c r="AI493" i="12"/>
  <c r="C3447" i="13" s="1"/>
  <c r="AI1697" i="12"/>
  <c r="C2243" i="13" s="1"/>
  <c r="AJ1697" i="12"/>
  <c r="D2243" i="13" s="1"/>
  <c r="AI1041" i="12"/>
  <c r="C2899" i="13" s="1"/>
  <c r="AJ1041" i="12"/>
  <c r="D2899" i="13" s="1"/>
  <c r="AJ1177" i="12"/>
  <c r="D2763" i="13" s="1"/>
  <c r="AI1177" i="12"/>
  <c r="C2763" i="13" s="1"/>
  <c r="AI715" i="12"/>
  <c r="C3225" i="13" s="1"/>
  <c r="AJ715" i="12"/>
  <c r="D3225" i="13" s="1"/>
  <c r="AI1878" i="12"/>
  <c r="C2062" i="13" s="1"/>
  <c r="AJ1878" i="12"/>
  <c r="D2062" i="13" s="1"/>
  <c r="AI3223" i="12"/>
  <c r="C717" i="13" s="1"/>
  <c r="AJ3223" i="12"/>
  <c r="D717" i="13" s="1"/>
  <c r="AJ1201" i="12"/>
  <c r="D2739" i="13" s="1"/>
  <c r="AI1201" i="12"/>
  <c r="C2739" i="13" s="1"/>
  <c r="AI1581" i="12"/>
  <c r="C2359" i="13" s="1"/>
  <c r="AJ1581" i="12"/>
  <c r="D2359" i="13" s="1"/>
  <c r="AJ1875" i="12"/>
  <c r="D2065" i="13" s="1"/>
  <c r="AI1875" i="12"/>
  <c r="C2065" i="13" s="1"/>
  <c r="AI2942" i="12"/>
  <c r="C998" i="13" s="1"/>
  <c r="AJ2942" i="12"/>
  <c r="D998" i="13" s="1"/>
  <c r="AI1929" i="12"/>
  <c r="C2011" i="13" s="1"/>
  <c r="AJ1929" i="12"/>
  <c r="D2011" i="13" s="1"/>
  <c r="AJ522" i="12"/>
  <c r="D3418" i="13" s="1"/>
  <c r="AI522" i="12"/>
  <c r="C3418" i="13" s="1"/>
  <c r="AJ863" i="12"/>
  <c r="D3077" i="13" s="1"/>
  <c r="AI863" i="12"/>
  <c r="C3077" i="13" s="1"/>
  <c r="AJ2438" i="12"/>
  <c r="D1502" i="13" s="1"/>
  <c r="AI2438" i="12"/>
  <c r="C1502" i="13" s="1"/>
  <c r="AH3414" i="12"/>
  <c r="AH3222" i="12"/>
  <c r="AI2559" i="12"/>
  <c r="C1381" i="13" s="1"/>
  <c r="AJ2559" i="12"/>
  <c r="D1381" i="13" s="1"/>
  <c r="AJ3382" i="12"/>
  <c r="D558" i="13" s="1"/>
  <c r="AI3382" i="12"/>
  <c r="C558" i="13" s="1"/>
  <c r="AJ3831" i="12"/>
  <c r="D109" i="13" s="1"/>
  <c r="AI3831" i="12"/>
  <c r="C109" i="13" s="1"/>
  <c r="AJ2462" i="12"/>
  <c r="D1478" i="13" s="1"/>
  <c r="AJ2497" i="12"/>
  <c r="D1443" i="13" s="1"/>
  <c r="AI2497" i="12"/>
  <c r="C1443" i="13" s="1"/>
  <c r="AJ1895" i="12"/>
  <c r="D2045" i="13" s="1"/>
  <c r="AI1895" i="12"/>
  <c r="C2045" i="13" s="1"/>
  <c r="AJ1942" i="12"/>
  <c r="D1998" i="13" s="1"/>
  <c r="AI1942" i="12"/>
  <c r="C1998" i="13" s="1"/>
  <c r="AJ1154" i="12"/>
  <c r="D2786" i="13" s="1"/>
  <c r="AI1154" i="12"/>
  <c r="C2786" i="13" s="1"/>
  <c r="AI2021" i="12"/>
  <c r="C1919" i="13" s="1"/>
  <c r="AJ2021" i="12"/>
  <c r="D1919" i="13" s="1"/>
  <c r="AI2434" i="12"/>
  <c r="C1506" i="13" s="1"/>
  <c r="AJ2434" i="12"/>
  <c r="D1506" i="13" s="1"/>
  <c r="AJ2566" i="12"/>
  <c r="D1374" i="13" s="1"/>
  <c r="AI2566" i="12"/>
  <c r="C1374" i="13" s="1"/>
  <c r="AJ220" i="12"/>
  <c r="D3720" i="13" s="1"/>
  <c r="AI220" i="12"/>
  <c r="C3720" i="13" s="1"/>
  <c r="AJ626" i="12"/>
  <c r="D3314" i="13" s="1"/>
  <c r="AI626" i="12"/>
  <c r="C3314" i="13" s="1"/>
  <c r="AJ1629" i="12"/>
  <c r="D2311" i="13" s="1"/>
  <c r="AI1629" i="12"/>
  <c r="C2311" i="13" s="1"/>
  <c r="AJ237" i="12"/>
  <c r="D3703" i="13" s="1"/>
  <c r="AI237" i="12"/>
  <c r="C3703" i="13" s="1"/>
  <c r="AJ403" i="12"/>
  <c r="D3537" i="13" s="1"/>
  <c r="AI403" i="12"/>
  <c r="C3537" i="13" s="1"/>
  <c r="AJ1282" i="12"/>
  <c r="D2658" i="13" s="1"/>
  <c r="AI1282" i="12"/>
  <c r="C2658" i="13" s="1"/>
  <c r="AI1625" i="12"/>
  <c r="C2315" i="13" s="1"/>
  <c r="AJ1625" i="12"/>
  <c r="D2315" i="13" s="1"/>
  <c r="AI2677" i="12"/>
  <c r="C1263" i="13" s="1"/>
  <c r="AJ2677" i="12"/>
  <c r="D1263" i="13" s="1"/>
  <c r="AI2224" i="12"/>
  <c r="C1716" i="13" s="1"/>
  <c r="AJ2224" i="12"/>
  <c r="D1716" i="13" s="1"/>
  <c r="AI3230" i="12"/>
  <c r="C710" i="13" s="1"/>
  <c r="AJ3230" i="12"/>
  <c r="D710" i="13" s="1"/>
  <c r="AJ2330" i="12"/>
  <c r="D1610" i="13" s="1"/>
  <c r="AI2330" i="12"/>
  <c r="C1610" i="13" s="1"/>
  <c r="AJ1013" i="12"/>
  <c r="D2927" i="13" s="1"/>
  <c r="AI1013" i="12"/>
  <c r="C2927" i="13" s="1"/>
  <c r="AJ1526" i="12"/>
  <c r="D2414" i="13" s="1"/>
  <c r="AI1526" i="12"/>
  <c r="C2414" i="13" s="1"/>
  <c r="AI2519" i="12"/>
  <c r="C1421" i="13" s="1"/>
  <c r="AJ2519" i="12"/>
  <c r="D1421" i="13" s="1"/>
  <c r="AI1727" i="12"/>
  <c r="C2213" i="13" s="1"/>
  <c r="AJ1727" i="12"/>
  <c r="D2213" i="13" s="1"/>
  <c r="AJ3329" i="12"/>
  <c r="D611" i="13" s="1"/>
  <c r="AI3329" i="12"/>
  <c r="C611" i="13" s="1"/>
  <c r="AJ2848" i="12"/>
  <c r="D1092" i="13" s="1"/>
  <c r="AI2848" i="12"/>
  <c r="C1092" i="13" s="1"/>
  <c r="AJ2272" i="12"/>
  <c r="D1668" i="13" s="1"/>
  <c r="AI2272" i="12"/>
  <c r="C1668" i="13" s="1"/>
  <c r="AH3868" i="12"/>
  <c r="AH3333" i="12"/>
  <c r="AH3644" i="12"/>
  <c r="AI720" i="12"/>
  <c r="C3220" i="13" s="1"/>
  <c r="AJ720" i="12"/>
  <c r="D3220" i="13" s="1"/>
  <c r="AJ3191" i="12"/>
  <c r="D749" i="13" s="1"/>
  <c r="AI3191" i="12"/>
  <c r="C749" i="13" s="1"/>
  <c r="AI3433" i="12"/>
  <c r="C507" i="13" s="1"/>
  <c r="AJ3433" i="12"/>
  <c r="D507" i="13" s="1"/>
  <c r="AJ1621" i="12"/>
  <c r="D2319" i="13" s="1"/>
  <c r="AI1621" i="12"/>
  <c r="C2319" i="13" s="1"/>
  <c r="AJ3182" i="12"/>
  <c r="D758" i="13" s="1"/>
  <c r="AI3182" i="12"/>
  <c r="C758" i="13" s="1"/>
  <c r="AI2270" i="12"/>
  <c r="C1670" i="13" s="1"/>
  <c r="AJ2270" i="12"/>
  <c r="D1670" i="13" s="1"/>
  <c r="AJ2250" i="12"/>
  <c r="D1690" i="13" s="1"/>
  <c r="AI2250" i="12"/>
  <c r="C1690" i="13" s="1"/>
  <c r="AI2074" i="12"/>
  <c r="C1866" i="13" s="1"/>
  <c r="AJ2074" i="12"/>
  <c r="D1866" i="13" s="1"/>
  <c r="AI3668" i="12"/>
  <c r="C272" i="13" s="1"/>
  <c r="AJ3668" i="12"/>
  <c r="D272" i="13" s="1"/>
  <c r="AJ1541" i="12"/>
  <c r="D2399" i="13" s="1"/>
  <c r="AI1541" i="12"/>
  <c r="C2399" i="13" s="1"/>
  <c r="AJ232" i="12"/>
  <c r="D3708" i="13" s="1"/>
  <c r="AI232" i="12"/>
  <c r="C3708" i="13" s="1"/>
  <c r="AH3187" i="12"/>
  <c r="AH3228" i="12"/>
  <c r="AI904" i="12"/>
  <c r="C3036" i="13" s="1"/>
  <c r="AJ904" i="12"/>
  <c r="D3036" i="13" s="1"/>
  <c r="AI2199" i="12"/>
  <c r="C1741" i="13" s="1"/>
  <c r="AJ2199" i="12"/>
  <c r="D1741" i="13" s="1"/>
  <c r="AJ411" i="12"/>
  <c r="D3529" i="13" s="1"/>
  <c r="AI411" i="12"/>
  <c r="C3529" i="13" s="1"/>
  <c r="AI1388" i="12"/>
  <c r="C2552" i="13" s="1"/>
  <c r="AJ1388" i="12"/>
  <c r="D2552" i="13" s="1"/>
  <c r="AI3340" i="12"/>
  <c r="C600" i="13" s="1"/>
  <c r="AJ3340" i="12"/>
  <c r="D600" i="13" s="1"/>
  <c r="AJ1801" i="12"/>
  <c r="D2139" i="13" s="1"/>
  <c r="AI1801" i="12"/>
  <c r="C2139" i="13" s="1"/>
  <c r="AI3401" i="12"/>
  <c r="C539" i="13" s="1"/>
  <c r="AJ3401" i="12"/>
  <c r="D539" i="13" s="1"/>
  <c r="AJ3069" i="12"/>
  <c r="D871" i="13" s="1"/>
  <c r="AI3069" i="12"/>
  <c r="C871" i="13" s="1"/>
  <c r="AJ1155" i="12"/>
  <c r="D2785" i="13" s="1"/>
  <c r="AI1155" i="12"/>
  <c r="C2785" i="13" s="1"/>
  <c r="AI1756" i="12"/>
  <c r="C2184" i="13" s="1"/>
  <c r="AJ1756" i="12"/>
  <c r="D2184" i="13" s="1"/>
  <c r="AJ338" i="12"/>
  <c r="D3602" i="13" s="1"/>
  <c r="AI338" i="12"/>
  <c r="C3602" i="13" s="1"/>
  <c r="AH2745" i="12"/>
  <c r="AJ681" i="12"/>
  <c r="D3259" i="13" s="1"/>
  <c r="AI681" i="12"/>
  <c r="C3259" i="13" s="1"/>
  <c r="AI2699" i="12"/>
  <c r="C1241" i="13" s="1"/>
  <c r="AJ2699" i="12"/>
  <c r="D1241" i="13" s="1"/>
  <c r="AI619" i="12"/>
  <c r="C3321" i="13" s="1"/>
  <c r="AJ619" i="12"/>
  <c r="D3321" i="13" s="1"/>
  <c r="AJ1596" i="12"/>
  <c r="D2344" i="13" s="1"/>
  <c r="AI1596" i="12"/>
  <c r="C2344" i="13" s="1"/>
  <c r="AJ2133" i="12"/>
  <c r="D1807" i="13" s="1"/>
  <c r="AI2133" i="12"/>
  <c r="C1807" i="13" s="1"/>
  <c r="AI3303" i="12"/>
  <c r="C637" i="13" s="1"/>
  <c r="AJ3303" i="12"/>
  <c r="D637" i="13" s="1"/>
  <c r="AI2781" i="12"/>
  <c r="C1159" i="13" s="1"/>
  <c r="AJ2781" i="12"/>
  <c r="D1159" i="13" s="1"/>
  <c r="AJ1439" i="12"/>
  <c r="D2501" i="13" s="1"/>
  <c r="AI1439" i="12"/>
  <c r="C2501" i="13" s="1"/>
  <c r="AI1137" i="12"/>
  <c r="C2803" i="13" s="1"/>
  <c r="AJ1137" i="12"/>
  <c r="D2803" i="13" s="1"/>
  <c r="AJ2513" i="12"/>
  <c r="D1427" i="13" s="1"/>
  <c r="AI2513" i="12"/>
  <c r="C1427" i="13" s="1"/>
  <c r="AI1612" i="12"/>
  <c r="C2328" i="13" s="1"/>
  <c r="AJ1612" i="12"/>
  <c r="D2328" i="13" s="1"/>
  <c r="AH2931" i="12"/>
  <c r="AH3675" i="12"/>
  <c r="AJ762" i="12"/>
  <c r="D3178" i="13" s="1"/>
  <c r="AI762" i="12"/>
  <c r="C3178" i="13" s="1"/>
  <c r="AI2001" i="12"/>
  <c r="C1939" i="13" s="1"/>
  <c r="AJ2001" i="12"/>
  <c r="D1939" i="13" s="1"/>
  <c r="AI1893" i="12"/>
  <c r="C2047" i="13" s="1"/>
  <c r="AJ1893" i="12"/>
  <c r="D2047" i="13" s="1"/>
  <c r="AJ1233" i="12"/>
  <c r="D2707" i="13" s="1"/>
  <c r="AI1233" i="12"/>
  <c r="C2707" i="13" s="1"/>
  <c r="AJ3487" i="12"/>
  <c r="D453" i="13" s="1"/>
  <c r="AI3487" i="12"/>
  <c r="C453" i="13" s="1"/>
  <c r="AI2479" i="12"/>
  <c r="C1461" i="13" s="1"/>
  <c r="AJ2479" i="12"/>
  <c r="D1461" i="13" s="1"/>
  <c r="AI1805" i="12"/>
  <c r="C2135" i="13" s="1"/>
  <c r="AJ1805" i="12"/>
  <c r="D2135" i="13" s="1"/>
  <c r="AJ876" i="12"/>
  <c r="D3064" i="13" s="1"/>
  <c r="AI876" i="12"/>
  <c r="C3064" i="13" s="1"/>
  <c r="AI3582" i="12"/>
  <c r="C358" i="13" s="1"/>
  <c r="AJ3582" i="12"/>
  <c r="D358" i="13" s="1"/>
  <c r="AJ3209" i="12"/>
  <c r="D731" i="13" s="1"/>
  <c r="AI3209" i="12"/>
  <c r="C731" i="13" s="1"/>
  <c r="AI1203" i="12"/>
  <c r="C2737" i="13" s="1"/>
  <c r="AJ1203" i="12"/>
  <c r="D2737" i="13" s="1"/>
  <c r="AJ912" i="12"/>
  <c r="D3028" i="13" s="1"/>
  <c r="AI912" i="12"/>
  <c r="C3028" i="13" s="1"/>
  <c r="AI2135" i="12"/>
  <c r="C1805" i="13" s="1"/>
  <c r="AJ2135" i="12"/>
  <c r="D1805" i="13" s="1"/>
  <c r="AI2706" i="12"/>
  <c r="C1234" i="13" s="1"/>
  <c r="AJ2706" i="12"/>
  <c r="D1234" i="13" s="1"/>
  <c r="AJ369" i="12"/>
  <c r="D3571" i="13" s="1"/>
  <c r="AI369" i="12"/>
  <c r="C3571" i="13" s="1"/>
  <c r="AI1030" i="12"/>
  <c r="C2910" i="13" s="1"/>
  <c r="AJ1030" i="12"/>
  <c r="D2910" i="13" s="1"/>
  <c r="AI2885" i="12"/>
  <c r="C1055" i="13" s="1"/>
  <c r="AJ2885" i="12"/>
  <c r="D1055" i="13" s="1"/>
  <c r="AI689" i="12"/>
  <c r="C3251" i="13" s="1"/>
  <c r="AJ689" i="12"/>
  <c r="D3251" i="13" s="1"/>
  <c r="AJ2184" i="12"/>
  <c r="D1756" i="13" s="1"/>
  <c r="AI2184" i="12"/>
  <c r="C1756" i="13" s="1"/>
  <c r="AJ1094" i="12"/>
  <c r="D2846" i="13" s="1"/>
  <c r="AI1094" i="12"/>
  <c r="C2846" i="13" s="1"/>
  <c r="AJ423" i="12"/>
  <c r="D3517" i="13" s="1"/>
  <c r="AI423" i="12"/>
  <c r="C3517" i="13" s="1"/>
  <c r="AJ3110" i="12"/>
  <c r="D830" i="13" s="1"/>
  <c r="AI3110" i="12"/>
  <c r="C830" i="13" s="1"/>
  <c r="AJ2712" i="12"/>
  <c r="D1228" i="13" s="1"/>
  <c r="AI2712" i="12"/>
  <c r="C1228" i="13" s="1"/>
  <c r="AI1585" i="12"/>
  <c r="C2355" i="13" s="1"/>
  <c r="AJ1585" i="12"/>
  <c r="D2355" i="13" s="1"/>
  <c r="AH3176" i="12"/>
  <c r="AH3782" i="12"/>
  <c r="AH3691" i="12"/>
  <c r="AJ1169" i="12"/>
  <c r="D2771" i="13" s="1"/>
  <c r="AI1169" i="12"/>
  <c r="C2771" i="13" s="1"/>
  <c r="AI1076" i="12"/>
  <c r="C2864" i="13" s="1"/>
  <c r="AJ1076" i="12"/>
  <c r="D2864" i="13" s="1"/>
  <c r="AI2115" i="12"/>
  <c r="C1825" i="13" s="1"/>
  <c r="AJ2115" i="12"/>
  <c r="D1825" i="13" s="1"/>
  <c r="AJ3358" i="12"/>
  <c r="D582" i="13" s="1"/>
  <c r="AI3358" i="12"/>
  <c r="C582" i="13" s="1"/>
  <c r="AI716" i="12"/>
  <c r="C3224" i="13" s="1"/>
  <c r="AJ716" i="12"/>
  <c r="D3224" i="13" s="1"/>
  <c r="AI1568" i="12"/>
  <c r="C2372" i="13" s="1"/>
  <c r="AJ1568" i="12"/>
  <c r="D2372" i="13" s="1"/>
  <c r="AI2600" i="12"/>
  <c r="C1340" i="13" s="1"/>
  <c r="AJ2600" i="12"/>
  <c r="D1340" i="13" s="1"/>
  <c r="AJ3070" i="12"/>
  <c r="D870" i="13" s="1"/>
  <c r="AI3070" i="12"/>
  <c r="C870" i="13" s="1"/>
  <c r="AI1915" i="12"/>
  <c r="C2025" i="13" s="1"/>
  <c r="AJ1915" i="12"/>
  <c r="D2025" i="13" s="1"/>
  <c r="AJ1157" i="12"/>
  <c r="D2783" i="13" s="1"/>
  <c r="AI1157" i="12"/>
  <c r="C2783" i="13" s="1"/>
  <c r="AJ792" i="12"/>
  <c r="D3148" i="13" s="1"/>
  <c r="AI792" i="12"/>
  <c r="C3148" i="13" s="1"/>
  <c r="AI1779" i="12"/>
  <c r="C2161" i="13" s="1"/>
  <c r="AJ1779" i="12"/>
  <c r="D2161" i="13" s="1"/>
  <c r="AJ902" i="12"/>
  <c r="D3038" i="13" s="1"/>
  <c r="AI902" i="12"/>
  <c r="C3038" i="13" s="1"/>
  <c r="AJ809" i="12"/>
  <c r="D3131" i="13" s="1"/>
  <c r="AI809" i="12"/>
  <c r="C3131" i="13" s="1"/>
  <c r="AJ1167" i="12"/>
  <c r="D2773" i="13" s="1"/>
  <c r="AI1167" i="12"/>
  <c r="C2773" i="13" s="1"/>
  <c r="AI1912" i="12"/>
  <c r="C2028" i="13" s="1"/>
  <c r="AJ1912" i="12"/>
  <c r="D2028" i="13" s="1"/>
  <c r="AJ178" i="12"/>
  <c r="D3762" i="13" s="1"/>
  <c r="AI178" i="12"/>
  <c r="C3762" i="13" s="1"/>
  <c r="AI1433" i="12"/>
  <c r="C2507" i="13" s="1"/>
  <c r="AJ1433" i="12"/>
  <c r="D2507" i="13" s="1"/>
  <c r="AI143" i="12"/>
  <c r="C3797" i="13" s="1"/>
  <c r="AJ143" i="12"/>
  <c r="D3797" i="13" s="1"/>
  <c r="AI1351" i="12"/>
  <c r="C2589" i="13" s="1"/>
  <c r="AJ1351" i="12"/>
  <c r="D2589" i="13" s="1"/>
  <c r="AJ3738" i="12"/>
  <c r="D202" i="13" s="1"/>
  <c r="AI3738" i="12"/>
  <c r="C202" i="13" s="1"/>
  <c r="AI190" i="12"/>
  <c r="C3750" i="13" s="1"/>
  <c r="AJ190" i="12"/>
  <c r="D3750" i="13" s="1"/>
  <c r="AJ761" i="12"/>
  <c r="D3179" i="13" s="1"/>
  <c r="AI761" i="12"/>
  <c r="C3179" i="13" s="1"/>
  <c r="AJ2091" i="12"/>
  <c r="D1849" i="13" s="1"/>
  <c r="AI2091" i="12"/>
  <c r="C1849" i="13" s="1"/>
  <c r="AJ1855" i="12"/>
  <c r="D2085" i="13" s="1"/>
  <c r="AI1855" i="12"/>
  <c r="C2085" i="13" s="1"/>
  <c r="AI1498" i="12"/>
  <c r="C2442" i="13" s="1"/>
  <c r="AJ1498" i="12"/>
  <c r="D2442" i="13" s="1"/>
  <c r="AH3473" i="12"/>
  <c r="AH3710" i="12"/>
  <c r="AH3510" i="12"/>
  <c r="AH2660" i="12"/>
  <c r="AH3492" i="12"/>
  <c r="AH3443" i="12"/>
  <c r="AH2969" i="12"/>
  <c r="AH2976" i="12"/>
  <c r="AH3282" i="12"/>
  <c r="AH3149" i="12"/>
  <c r="AH3063" i="12"/>
  <c r="AH2727" i="12"/>
  <c r="AH3449" i="12"/>
  <c r="AH3709" i="12"/>
  <c r="AH3663" i="12"/>
  <c r="AH3684" i="12"/>
  <c r="AH3602" i="12"/>
  <c r="AH3700" i="12"/>
  <c r="AH2389" i="12"/>
  <c r="AH3330" i="12"/>
  <c r="AJ3162" i="12"/>
  <c r="D778" i="13" s="1"/>
  <c r="AI3162" i="12"/>
  <c r="C778" i="13" s="1"/>
  <c r="AJ2212" i="12"/>
  <c r="D1728" i="13" s="1"/>
  <c r="AI2212" i="12"/>
  <c r="C1728" i="13" s="1"/>
  <c r="AI1525" i="12"/>
  <c r="C2415" i="13" s="1"/>
  <c r="AJ1525" i="12"/>
  <c r="D2415" i="13" s="1"/>
  <c r="AJ1113" i="12"/>
  <c r="D2827" i="13" s="1"/>
  <c r="AI1113" i="12"/>
  <c r="C2827" i="13" s="1"/>
  <c r="AJ1198" i="12"/>
  <c r="D2742" i="13" s="1"/>
  <c r="AI1198" i="12"/>
  <c r="C2742" i="13" s="1"/>
  <c r="AJ3839" i="12"/>
  <c r="D101" i="13" s="1"/>
  <c r="AI3839" i="12"/>
  <c r="C101" i="13" s="1"/>
  <c r="AI3588" i="12"/>
  <c r="C352" i="13" s="1"/>
  <c r="AJ1071" i="12"/>
  <c r="D2869" i="13" s="1"/>
  <c r="AI1071" i="12"/>
  <c r="C2869" i="13" s="1"/>
  <c r="AJ888" i="12"/>
  <c r="D3052" i="13" s="1"/>
  <c r="AI888" i="12"/>
  <c r="C3052" i="13" s="1"/>
  <c r="AI1523" i="12"/>
  <c r="C2417" i="13" s="1"/>
  <c r="AJ1523" i="12"/>
  <c r="D2417" i="13" s="1"/>
  <c r="AJ3699" i="12"/>
  <c r="D241" i="13" s="1"/>
  <c r="AI3699" i="12"/>
  <c r="C241" i="13" s="1"/>
  <c r="AJ413" i="12"/>
  <c r="D3527" i="13" s="1"/>
  <c r="AI413" i="12"/>
  <c r="C3527" i="13" s="1"/>
  <c r="AJ1592" i="12"/>
  <c r="D2348" i="13" s="1"/>
  <c r="AI1592" i="12"/>
  <c r="C2348" i="13" s="1"/>
  <c r="AI1721" i="12"/>
  <c r="C2219" i="13" s="1"/>
  <c r="AJ1721" i="12"/>
  <c r="D2219" i="13" s="1"/>
  <c r="AI2939" i="12"/>
  <c r="C1001" i="13" s="1"/>
  <c r="AJ2939" i="12"/>
  <c r="D1001" i="13" s="1"/>
  <c r="AI2751" i="12"/>
  <c r="C1189" i="13" s="1"/>
  <c r="AJ2751" i="12"/>
  <c r="D1189" i="13" s="1"/>
  <c r="AI3218" i="12"/>
  <c r="C722" i="13" s="1"/>
  <c r="AJ3218" i="12"/>
  <c r="D722" i="13" s="1"/>
  <c r="AI3239" i="12"/>
  <c r="C701" i="13" s="1"/>
  <c r="AJ3239" i="12"/>
  <c r="D701" i="13" s="1"/>
  <c r="AJ3600" i="12"/>
  <c r="D340" i="13" s="1"/>
  <c r="AI3600" i="12"/>
  <c r="C340" i="13" s="1"/>
  <c r="AJ3605" i="12"/>
  <c r="D335" i="13" s="1"/>
  <c r="AI3605" i="12"/>
  <c r="C335" i="13" s="1"/>
  <c r="AI1019" i="12"/>
  <c r="C2921" i="13" s="1"/>
  <c r="AJ1019" i="12"/>
  <c r="D2921" i="13" s="1"/>
  <c r="AI2202" i="12"/>
  <c r="C1738" i="13" s="1"/>
  <c r="AJ2202" i="12"/>
  <c r="D1738" i="13" s="1"/>
  <c r="AI3337" i="12"/>
  <c r="C603" i="13" s="1"/>
  <c r="AJ3337" i="12"/>
  <c r="D603" i="13" s="1"/>
  <c r="AI2589" i="12"/>
  <c r="C1351" i="13" s="1"/>
  <c r="AJ2589" i="12"/>
  <c r="D1351" i="13" s="1"/>
  <c r="AI2362" i="12"/>
  <c r="C1578" i="13" s="1"/>
  <c r="AJ2362" i="12"/>
  <c r="D1578" i="13" s="1"/>
  <c r="AI2313" i="12"/>
  <c r="C1627" i="13" s="1"/>
  <c r="AJ2313" i="12"/>
  <c r="D1627" i="13" s="1"/>
  <c r="AJ2117" i="12"/>
  <c r="D1823" i="13" s="1"/>
  <c r="AI2117" i="12"/>
  <c r="C1823" i="13" s="1"/>
  <c r="AI1672" i="12"/>
  <c r="C2268" i="13" s="1"/>
  <c r="AJ1672" i="12"/>
  <c r="D2268" i="13" s="1"/>
  <c r="AI2082" i="12"/>
  <c r="C1858" i="13" s="1"/>
  <c r="AJ2082" i="12"/>
  <c r="D1858" i="13" s="1"/>
  <c r="AJ3102" i="12"/>
  <c r="D838" i="13" s="1"/>
  <c r="AI3102" i="12"/>
  <c r="C838" i="13" s="1"/>
  <c r="AI2765" i="12"/>
  <c r="C1175" i="13" s="1"/>
  <c r="AJ2765" i="12"/>
  <c r="D1175" i="13" s="1"/>
  <c r="AI3508" i="12"/>
  <c r="C432" i="13" s="1"/>
  <c r="AJ3508" i="12"/>
  <c r="D432" i="13" s="1"/>
  <c r="AI3817" i="12"/>
  <c r="C123" i="13" s="1"/>
  <c r="AJ3817" i="12"/>
  <c r="D123" i="13" s="1"/>
  <c r="AJ1883" i="12"/>
  <c r="D2057" i="13" s="1"/>
  <c r="AI1883" i="12"/>
  <c r="C2057" i="13" s="1"/>
  <c r="AI1280" i="12"/>
  <c r="C2660" i="13" s="1"/>
  <c r="AJ1280" i="12"/>
  <c r="D2660" i="13" s="1"/>
  <c r="AJ1164" i="12"/>
  <c r="D2776" i="13" s="1"/>
  <c r="AI1164" i="12"/>
  <c r="C2776" i="13" s="1"/>
  <c r="AJ569" i="12"/>
  <c r="D3371" i="13" s="1"/>
  <c r="AI569" i="12"/>
  <c r="C3371" i="13" s="1"/>
  <c r="AI1380" i="12"/>
  <c r="C2560" i="13" s="1"/>
  <c r="AJ1380" i="12"/>
  <c r="D2560" i="13" s="1"/>
  <c r="AI3360" i="12"/>
  <c r="C580" i="13" s="1"/>
  <c r="AJ3360" i="12"/>
  <c r="D580" i="13" s="1"/>
  <c r="AI1466" i="12"/>
  <c r="C2474" i="13" s="1"/>
  <c r="AJ1466" i="12"/>
  <c r="D2474" i="13" s="1"/>
  <c r="AJ1975" i="12"/>
  <c r="D1965" i="13" s="1"/>
  <c r="AI1975" i="12"/>
  <c r="C1965" i="13" s="1"/>
  <c r="AI1426" i="12"/>
  <c r="C2514" i="13" s="1"/>
  <c r="AJ1426" i="12"/>
  <c r="D2514" i="13" s="1"/>
  <c r="AI3553" i="12"/>
  <c r="C387" i="13" s="1"/>
  <c r="AJ3553" i="12"/>
  <c r="D387" i="13" s="1"/>
  <c r="AI554" i="12"/>
  <c r="C3386" i="13" s="1"/>
  <c r="AJ554" i="12"/>
  <c r="D3386" i="13" s="1"/>
  <c r="AJ3633" i="12"/>
  <c r="D307" i="13" s="1"/>
  <c r="AI3633" i="12"/>
  <c r="C307" i="13" s="1"/>
  <c r="AJ2054" i="12"/>
  <c r="D1886" i="13" s="1"/>
  <c r="AI2054" i="12"/>
  <c r="C1886" i="13" s="1"/>
  <c r="AI600" i="12"/>
  <c r="C3340" i="13" s="1"/>
  <c r="AJ600" i="12"/>
  <c r="D3340" i="13" s="1"/>
  <c r="AI357" i="12"/>
  <c r="C3583" i="13" s="1"/>
  <c r="AJ357" i="12"/>
  <c r="D3583" i="13" s="1"/>
  <c r="AI150" i="12"/>
  <c r="C3790" i="13" s="1"/>
  <c r="AJ150" i="12"/>
  <c r="D3790" i="13" s="1"/>
  <c r="AI780" i="12"/>
  <c r="C3160" i="13" s="1"/>
  <c r="AJ780" i="12"/>
  <c r="D3160" i="13" s="1"/>
  <c r="AJ3151" i="12"/>
  <c r="D789" i="13" s="1"/>
  <c r="AI3151" i="12"/>
  <c r="C789" i="13" s="1"/>
  <c r="AJ568" i="12"/>
  <c r="D3372" i="13" s="1"/>
  <c r="AI568" i="12"/>
  <c r="C3372" i="13" s="1"/>
  <c r="AI1751" i="12"/>
  <c r="C2189" i="13" s="1"/>
  <c r="AJ1751" i="12"/>
  <c r="D2189" i="13" s="1"/>
  <c r="AJ3652" i="12"/>
  <c r="D288" i="13" s="1"/>
  <c r="AI3652" i="12"/>
  <c r="C288" i="13" s="1"/>
  <c r="AH2981" i="12"/>
  <c r="AJ2943" i="12"/>
  <c r="D997" i="13" s="1"/>
  <c r="AI2943" i="12"/>
  <c r="C997" i="13" s="1"/>
  <c r="AJ2576" i="12"/>
  <c r="D1364" i="13" s="1"/>
  <c r="AI2576" i="12"/>
  <c r="C1364" i="13" s="1"/>
  <c r="AJ1888" i="12"/>
  <c r="D2052" i="13" s="1"/>
  <c r="AI1888" i="12"/>
  <c r="C2052" i="13" s="1"/>
  <c r="AI1700" i="12"/>
  <c r="C2240" i="13" s="1"/>
  <c r="AJ1700" i="12"/>
  <c r="D2240" i="13" s="1"/>
  <c r="AJ1081" i="12"/>
  <c r="D2859" i="13" s="1"/>
  <c r="AI1081" i="12"/>
  <c r="C2859" i="13" s="1"/>
  <c r="AJ2211" i="12"/>
  <c r="D1729" i="13" s="1"/>
  <c r="AI2211" i="12"/>
  <c r="C1729" i="13" s="1"/>
  <c r="AJ997" i="12"/>
  <c r="D2943" i="13" s="1"/>
  <c r="AI997" i="12"/>
  <c r="C2943" i="13" s="1"/>
  <c r="AI515" i="12"/>
  <c r="C3425" i="13" s="1"/>
  <c r="AJ515" i="12"/>
  <c r="D3425" i="13" s="1"/>
  <c r="AI978" i="12"/>
  <c r="C2962" i="13" s="1"/>
  <c r="AJ978" i="12"/>
  <c r="D2962" i="13" s="1"/>
  <c r="AI2426" i="12"/>
  <c r="C1514" i="13" s="1"/>
  <c r="AJ2426" i="12"/>
  <c r="D1514" i="13" s="1"/>
  <c r="AJ914" i="12"/>
  <c r="D3026" i="13" s="1"/>
  <c r="AI914" i="12"/>
  <c r="C3026" i="13" s="1"/>
  <c r="AI228" i="12"/>
  <c r="C3712" i="13" s="1"/>
  <c r="AJ228" i="12"/>
  <c r="D3712" i="13" s="1"/>
  <c r="AI1153" i="12"/>
  <c r="C2787" i="13" s="1"/>
  <c r="AJ1153" i="12"/>
  <c r="D2787" i="13" s="1"/>
  <c r="AH2941" i="12"/>
  <c r="AH3865" i="12"/>
  <c r="AH3565" i="12"/>
  <c r="AH3901" i="12"/>
  <c r="AH3683" i="12"/>
  <c r="AH3181" i="12"/>
  <c r="AH2911" i="12"/>
  <c r="AH3278" i="12"/>
  <c r="AJ3194" i="12"/>
  <c r="D746" i="13" s="1"/>
  <c r="AI3194" i="12"/>
  <c r="C746" i="13" s="1"/>
  <c r="AI141" i="12"/>
  <c r="C3799" i="13" s="1"/>
  <c r="AJ141" i="12"/>
  <c r="D3799" i="13" s="1"/>
  <c r="AJ1643" i="12"/>
  <c r="D2297" i="13" s="1"/>
  <c r="AI1643" i="12"/>
  <c r="C2297" i="13" s="1"/>
  <c r="AI3523" i="12"/>
  <c r="C417" i="13" s="1"/>
  <c r="AJ3523" i="12"/>
  <c r="D417" i="13" s="1"/>
  <c r="AI1953" i="12"/>
  <c r="C1987" i="13" s="1"/>
  <c r="AJ1953" i="12"/>
  <c r="D1987" i="13" s="1"/>
  <c r="AI1809" i="12"/>
  <c r="C2131" i="13" s="1"/>
  <c r="AJ1809" i="12"/>
  <c r="D2131" i="13" s="1"/>
  <c r="AJ1411" i="12"/>
  <c r="D2529" i="13" s="1"/>
  <c r="AI1411" i="12"/>
  <c r="C2529" i="13" s="1"/>
  <c r="AJ1089" i="12"/>
  <c r="D2851" i="13" s="1"/>
  <c r="AI1089" i="12"/>
  <c r="C2851" i="13" s="1"/>
  <c r="AJ2069" i="12"/>
  <c r="D1871" i="13" s="1"/>
  <c r="AI2069" i="12"/>
  <c r="C1871" i="13" s="1"/>
  <c r="AI2791" i="12"/>
  <c r="C1149" i="13" s="1"/>
  <c r="AJ2791" i="12"/>
  <c r="D1149" i="13" s="1"/>
  <c r="AI2616" i="12"/>
  <c r="C1324" i="13" s="1"/>
  <c r="AJ2616" i="12"/>
  <c r="D1324" i="13" s="1"/>
  <c r="AJ2365" i="12"/>
  <c r="D1575" i="13" s="1"/>
  <c r="AI2365" i="12"/>
  <c r="C1575" i="13" s="1"/>
  <c r="AJ452" i="12"/>
  <c r="D3488" i="13" s="1"/>
  <c r="AI452" i="12"/>
  <c r="C3488" i="13" s="1"/>
  <c r="AJ2405" i="12"/>
  <c r="D1535" i="13" s="1"/>
  <c r="AI2405" i="12"/>
  <c r="C1535" i="13" s="1"/>
  <c r="AJ1788" i="12"/>
  <c r="D2152" i="13" s="1"/>
  <c r="AI1788" i="12"/>
  <c r="C2152" i="13" s="1"/>
  <c r="AI975" i="12"/>
  <c r="C2965" i="13" s="1"/>
  <c r="AJ975" i="12"/>
  <c r="D2965" i="13" s="1"/>
  <c r="AI3620" i="12"/>
  <c r="C320" i="13" s="1"/>
  <c r="AJ3620" i="12"/>
  <c r="D320" i="13" s="1"/>
  <c r="AJ2385" i="12"/>
  <c r="D1555" i="13" s="1"/>
  <c r="AI2385" i="12"/>
  <c r="C1555" i="13" s="1"/>
  <c r="AI304" i="12"/>
  <c r="C3636" i="13" s="1"/>
  <c r="AJ304" i="12"/>
  <c r="D3636" i="13" s="1"/>
  <c r="AJ2354" i="12"/>
  <c r="D1586" i="13" s="1"/>
  <c r="AI2354" i="12"/>
  <c r="C1586" i="13" s="1"/>
  <c r="AJ677" i="12"/>
  <c r="D3263" i="13" s="1"/>
  <c r="AI677" i="12"/>
  <c r="C3263" i="13" s="1"/>
  <c r="AI1668" i="12"/>
  <c r="C2272" i="13" s="1"/>
  <c r="AJ1668" i="12"/>
  <c r="D2272" i="13" s="1"/>
  <c r="AI2464" i="12"/>
  <c r="C1476" i="13" s="1"/>
  <c r="AJ2464" i="12"/>
  <c r="D1476" i="13" s="1"/>
  <c r="AI1930" i="12"/>
  <c r="C2010" i="13" s="1"/>
  <c r="AJ1930" i="12"/>
  <c r="D2010" i="13" s="1"/>
  <c r="AI1901" i="12"/>
  <c r="C2039" i="13" s="1"/>
  <c r="AJ1901" i="12"/>
  <c r="D2039" i="13" s="1"/>
  <c r="AJ229" i="12"/>
  <c r="D3711" i="13" s="1"/>
  <c r="AI229" i="12"/>
  <c r="C3711" i="13" s="1"/>
  <c r="AI3463" i="12"/>
  <c r="C477" i="13" s="1"/>
  <c r="AJ3463" i="12"/>
  <c r="D477" i="13" s="1"/>
  <c r="AH3396" i="12"/>
  <c r="AH3281" i="12"/>
  <c r="AH3549" i="12"/>
  <c r="AH3924" i="12"/>
  <c r="AH3445" i="12"/>
  <c r="AH3732" i="12"/>
  <c r="AH2824" i="12"/>
  <c r="AH3828" i="12"/>
  <c r="AH3136" i="12"/>
  <c r="AH3586" i="12"/>
  <c r="AH3829" i="12"/>
  <c r="AH3286" i="12"/>
  <c r="AI948" i="12"/>
  <c r="C2992" i="13" s="1"/>
  <c r="AJ948" i="12"/>
  <c r="D2992" i="13" s="1"/>
  <c r="AI3439" i="12"/>
  <c r="C501" i="13" s="1"/>
  <c r="AJ3439" i="12"/>
  <c r="D501" i="13" s="1"/>
  <c r="AI350" i="12"/>
  <c r="C3590" i="13" s="1"/>
  <c r="AJ350" i="12"/>
  <c r="D3590" i="13" s="1"/>
  <c r="AJ2919" i="12"/>
  <c r="D1021" i="13" s="1"/>
  <c r="AI2919" i="12"/>
  <c r="C1021" i="13" s="1"/>
  <c r="AJ2621" i="12"/>
  <c r="D1319" i="13" s="1"/>
  <c r="AI2621" i="12"/>
  <c r="C1319" i="13" s="1"/>
  <c r="AJ547" i="12"/>
  <c r="D3393" i="13" s="1"/>
  <c r="AI547" i="12"/>
  <c r="C3393" i="13" s="1"/>
  <c r="AI460" i="12"/>
  <c r="C3480" i="13" s="1"/>
  <c r="AJ460" i="12"/>
  <c r="D3480" i="13" s="1"/>
  <c r="AI2786" i="12"/>
  <c r="C1154" i="13" s="1"/>
  <c r="AJ2786" i="12"/>
  <c r="D1154" i="13" s="1"/>
  <c r="AJ2294" i="12"/>
  <c r="D1646" i="13" s="1"/>
  <c r="AI2294" i="12"/>
  <c r="C1646" i="13" s="1"/>
  <c r="AI1225" i="12"/>
  <c r="C2715" i="13" s="1"/>
  <c r="AJ1225" i="12"/>
  <c r="D2715" i="13" s="1"/>
  <c r="AJ2654" i="12"/>
  <c r="D1286" i="13" s="1"/>
  <c r="AI2654" i="12"/>
  <c r="C1286" i="13" s="1"/>
  <c r="AJ1859" i="12"/>
  <c r="D2081" i="13" s="1"/>
  <c r="AI1859" i="12"/>
  <c r="C2081" i="13" s="1"/>
  <c r="AH2986" i="12"/>
  <c r="AI725" i="12"/>
  <c r="C3215" i="13" s="1"/>
  <c r="AJ725" i="12"/>
  <c r="D3215" i="13" s="1"/>
  <c r="AJ2266" i="12"/>
  <c r="D1674" i="13" s="1"/>
  <c r="AI2266" i="12"/>
  <c r="C1674" i="13" s="1"/>
  <c r="AI1707" i="12"/>
  <c r="C2233" i="13" s="1"/>
  <c r="AJ1707" i="12"/>
  <c r="D2233" i="13" s="1"/>
  <c r="AJ1543" i="12"/>
  <c r="D2397" i="13" s="1"/>
  <c r="AI1543" i="12"/>
  <c r="C2397" i="13" s="1"/>
  <c r="AJ3212" i="12"/>
  <c r="D728" i="13" s="1"/>
  <c r="AI3212" i="12"/>
  <c r="C728" i="13" s="1"/>
  <c r="AI1743" i="12"/>
  <c r="C2197" i="13" s="1"/>
  <c r="AJ1743" i="12"/>
  <c r="D2197" i="13" s="1"/>
  <c r="AJ1064" i="12"/>
  <c r="D2876" i="13" s="1"/>
  <c r="AI1064" i="12"/>
  <c r="C2876" i="13" s="1"/>
  <c r="AI421" i="12"/>
  <c r="C3519" i="13" s="1"/>
  <c r="AJ421" i="12"/>
  <c r="D3519" i="13" s="1"/>
  <c r="AJ2463" i="12"/>
  <c r="D1477" i="13" s="1"/>
  <c r="AI2463" i="12"/>
  <c r="C1477" i="13" s="1"/>
  <c r="AJ1050" i="12"/>
  <c r="D2890" i="13" s="1"/>
  <c r="AI1050" i="12"/>
  <c r="C2890" i="13" s="1"/>
  <c r="AJ516" i="12"/>
  <c r="D3424" i="13" s="1"/>
  <c r="AI516" i="12"/>
  <c r="C3424" i="13" s="1"/>
  <c r="AJ1725" i="12"/>
  <c r="D2215" i="13" s="1"/>
  <c r="AI1725" i="12"/>
  <c r="C2215" i="13" s="1"/>
  <c r="AH3876" i="12"/>
  <c r="AH2636" i="12"/>
  <c r="AI3213" i="12"/>
  <c r="C727" i="13" s="1"/>
  <c r="AJ3213" i="12"/>
  <c r="D727" i="13" s="1"/>
  <c r="AJ177" i="12"/>
  <c r="D3763" i="13" s="1"/>
  <c r="AI177" i="12"/>
  <c r="C3763" i="13" s="1"/>
  <c r="AI258" i="12"/>
  <c r="C3682" i="13" s="1"/>
  <c r="AJ258" i="12"/>
  <c r="D3682" i="13" s="1"/>
  <c r="AI418" i="12"/>
  <c r="C3522" i="13" s="1"/>
  <c r="AJ418" i="12"/>
  <c r="D3522" i="13" s="1"/>
  <c r="AJ474" i="12"/>
  <c r="D3466" i="13" s="1"/>
  <c r="AI474" i="12"/>
  <c r="C3466" i="13" s="1"/>
  <c r="AI952" i="12"/>
  <c r="C2988" i="13" s="1"/>
  <c r="AJ952" i="12"/>
  <c r="D2988" i="13" s="1"/>
  <c r="AJ628" i="12"/>
  <c r="D3312" i="13" s="1"/>
  <c r="AI628" i="12"/>
  <c r="C3312" i="13" s="1"/>
  <c r="AJ2020" i="12"/>
  <c r="D1920" i="13" s="1"/>
  <c r="AI2020" i="12"/>
  <c r="C1920" i="13" s="1"/>
  <c r="AI2980" i="12"/>
  <c r="C960" i="13" s="1"/>
  <c r="AJ2980" i="12"/>
  <c r="D960" i="13" s="1"/>
  <c r="AI2906" i="12"/>
  <c r="C1034" i="13" s="1"/>
  <c r="AJ2906" i="12"/>
  <c r="D1034" i="13" s="1"/>
  <c r="AJ3409" i="12"/>
  <c r="D531" i="13" s="1"/>
  <c r="AI3409" i="12"/>
  <c r="C531" i="13" s="1"/>
  <c r="AI1395" i="12"/>
  <c r="C2545" i="13" s="1"/>
  <c r="AJ1395" i="12"/>
  <c r="D2545" i="13" s="1"/>
  <c r="AI3403" i="12"/>
  <c r="C537" i="13" s="1"/>
  <c r="AJ3403" i="12"/>
  <c r="D537" i="13" s="1"/>
  <c r="AJ2303" i="12"/>
  <c r="D1637" i="13" s="1"/>
  <c r="AI2303" i="12"/>
  <c r="C1637" i="13" s="1"/>
  <c r="AI145" i="12"/>
  <c r="C3795" i="13" s="1"/>
  <c r="AJ145" i="12"/>
  <c r="D3795" i="13" s="1"/>
  <c r="AI1540" i="12"/>
  <c r="C2400" i="13" s="1"/>
  <c r="AJ1540" i="12"/>
  <c r="D2400" i="13" s="1"/>
  <c r="AJ2110" i="12"/>
  <c r="D1830" i="13" s="1"/>
  <c r="AI2110" i="12"/>
  <c r="C1830" i="13" s="1"/>
  <c r="AI2509" i="12"/>
  <c r="C1431" i="13" s="1"/>
  <c r="AJ2509" i="12"/>
  <c r="D1431" i="13" s="1"/>
  <c r="AJ1407" i="12"/>
  <c r="D2533" i="13" s="1"/>
  <c r="AI1407" i="12"/>
  <c r="C2533" i="13" s="1"/>
  <c r="AJ1789" i="12"/>
  <c r="D2151" i="13" s="1"/>
  <c r="AI1789" i="12"/>
  <c r="C2151" i="13" s="1"/>
  <c r="AJ1971" i="12"/>
  <c r="D1969" i="13" s="1"/>
  <c r="AI1971" i="12"/>
  <c r="C1969" i="13" s="1"/>
  <c r="AJ3869" i="12"/>
  <c r="D71" i="13" s="1"/>
  <c r="AI3869" i="12"/>
  <c r="C71" i="13" s="1"/>
  <c r="AI1591" i="12"/>
  <c r="C2349" i="13" s="1"/>
  <c r="AJ1591" i="12"/>
  <c r="D2349" i="13" s="1"/>
  <c r="AI942" i="12"/>
  <c r="C2998" i="13" s="1"/>
  <c r="AJ942" i="12"/>
  <c r="D2998" i="13" s="1"/>
  <c r="AJ2056" i="12"/>
  <c r="D1884" i="13" s="1"/>
  <c r="AI2056" i="12"/>
  <c r="C1884" i="13" s="1"/>
  <c r="AI3251" i="12"/>
  <c r="C689" i="13" s="1"/>
  <c r="AJ3251" i="12"/>
  <c r="D689" i="13" s="1"/>
  <c r="AI2772" i="12"/>
  <c r="C1168" i="13" s="1"/>
  <c r="AJ2772" i="12"/>
  <c r="D1168" i="13" s="1"/>
  <c r="AI2662" i="12"/>
  <c r="C1278" i="13" s="1"/>
  <c r="AJ2662" i="12"/>
  <c r="D1278" i="13" s="1"/>
  <c r="AJ2561" i="12"/>
  <c r="D1379" i="13" s="1"/>
  <c r="AI2561" i="12"/>
  <c r="C1379" i="13" s="1"/>
  <c r="AJ1818" i="12"/>
  <c r="D2122" i="13" s="1"/>
  <c r="AI1818" i="12"/>
  <c r="C2122" i="13" s="1"/>
  <c r="AJ1976" i="12"/>
  <c r="D1964" i="13" s="1"/>
  <c r="AI1976" i="12"/>
  <c r="C1964" i="13" s="1"/>
  <c r="AJ2507" i="12"/>
  <c r="D1433" i="13" s="1"/>
  <c r="AI2507" i="12"/>
  <c r="C1433" i="13" s="1"/>
  <c r="AJ3628" i="12"/>
  <c r="D312" i="13" s="1"/>
  <c r="AI3628" i="12"/>
  <c r="C312" i="13" s="1"/>
  <c r="AI2351" i="12"/>
  <c r="C1589" i="13" s="1"/>
  <c r="AJ2351" i="12"/>
  <c r="D1589" i="13" s="1"/>
  <c r="AJ2431" i="12"/>
  <c r="D1509" i="13" s="1"/>
  <c r="AI2431" i="12"/>
  <c r="C1509" i="13" s="1"/>
  <c r="AJ1595" i="12"/>
  <c r="D2345" i="13" s="1"/>
  <c r="AI1595" i="12"/>
  <c r="C2345" i="13" s="1"/>
  <c r="AI148" i="12"/>
  <c r="C3792" i="13" s="1"/>
  <c r="AJ148" i="12"/>
  <c r="D3792" i="13" s="1"/>
  <c r="AJ2705" i="12"/>
  <c r="D1235" i="13" s="1"/>
  <c r="AI2705" i="12"/>
  <c r="C1235" i="13" s="1"/>
  <c r="AI1577" i="12"/>
  <c r="C2363" i="13" s="1"/>
  <c r="AJ1577" i="12"/>
  <c r="D2363" i="13" s="1"/>
  <c r="AJ1465" i="12"/>
  <c r="D2475" i="13" s="1"/>
  <c r="AI1465" i="12"/>
  <c r="C2475" i="13" s="1"/>
  <c r="AJ795" i="12"/>
  <c r="D3145" i="13" s="1"/>
  <c r="AI795" i="12"/>
  <c r="C3145" i="13" s="1"/>
  <c r="AJ2571" i="12"/>
  <c r="D1369" i="13" s="1"/>
  <c r="AI2571" i="12"/>
  <c r="C1369" i="13" s="1"/>
  <c r="AI201" i="12"/>
  <c r="C3739" i="13" s="1"/>
  <c r="AJ201" i="12"/>
  <c r="D3739" i="13" s="1"/>
  <c r="AJ1231" i="12"/>
  <c r="D2709" i="13" s="1"/>
  <c r="AI1231" i="12"/>
  <c r="C2709" i="13" s="1"/>
  <c r="AJ1052" i="12"/>
  <c r="D2888" i="13" s="1"/>
  <c r="AI1052" i="12"/>
  <c r="C2888" i="13" s="1"/>
  <c r="AJ1685" i="12"/>
  <c r="D2255" i="13" s="1"/>
  <c r="AI1685" i="12"/>
  <c r="C2255" i="13" s="1"/>
  <c r="AI1325" i="12"/>
  <c r="C2615" i="13" s="1"/>
  <c r="AJ1325" i="12"/>
  <c r="D2615" i="13" s="1"/>
  <c r="AI3822" i="12"/>
  <c r="C118" i="13" s="1"/>
  <c r="AJ3822" i="12"/>
  <c r="D118" i="13" s="1"/>
  <c r="AJ3201" i="12"/>
  <c r="D739" i="13" s="1"/>
  <c r="AI3201" i="12"/>
  <c r="C739" i="13" s="1"/>
  <c r="AI3037" i="12"/>
  <c r="C903" i="13" s="1"/>
  <c r="AJ3037" i="12"/>
  <c r="D903" i="13" s="1"/>
  <c r="AI2190" i="12"/>
  <c r="C1750" i="13" s="1"/>
  <c r="AJ2190" i="12"/>
  <c r="D1750" i="13" s="1"/>
  <c r="AJ646" i="12"/>
  <c r="D3294" i="13" s="1"/>
  <c r="AI646" i="12"/>
  <c r="C3294" i="13" s="1"/>
  <c r="AI2961" i="12"/>
  <c r="C979" i="13" s="1"/>
  <c r="AJ2961" i="12"/>
  <c r="D979" i="13" s="1"/>
  <c r="AI1186" i="12"/>
  <c r="C2754" i="13" s="1"/>
  <c r="AJ1186" i="12"/>
  <c r="D2754" i="13" s="1"/>
  <c r="AJ1758" i="12"/>
  <c r="D2182" i="13" s="1"/>
  <c r="AI1758" i="12"/>
  <c r="C2182" i="13" s="1"/>
  <c r="AJ2408" i="12"/>
  <c r="D1532" i="13" s="1"/>
  <c r="AI2408" i="12"/>
  <c r="C1532" i="13" s="1"/>
  <c r="AJ1719" i="12"/>
  <c r="D2221" i="13" s="1"/>
  <c r="AI1719" i="12"/>
  <c r="C2221" i="13" s="1"/>
  <c r="AI721" i="12"/>
  <c r="C3219" i="13" s="1"/>
  <c r="AJ721" i="12"/>
  <c r="D3219" i="13" s="1"/>
  <c r="AI2805" i="12"/>
  <c r="C1135" i="13" s="1"/>
  <c r="AJ2805" i="12"/>
  <c r="D1135" i="13" s="1"/>
  <c r="AJ278" i="12"/>
  <c r="D3662" i="13" s="1"/>
  <c r="AI278" i="12"/>
  <c r="C3662" i="13" s="1"/>
  <c r="AI1716" i="12"/>
  <c r="C2224" i="13" s="1"/>
  <c r="AJ1716" i="12"/>
  <c r="D2224" i="13" s="1"/>
  <c r="AJ816" i="12"/>
  <c r="D3124" i="13" s="1"/>
  <c r="AI816" i="12"/>
  <c r="C3124" i="13" s="1"/>
  <c r="AJ573" i="12"/>
  <c r="D3367" i="13" s="1"/>
  <c r="AI573" i="12"/>
  <c r="C3367" i="13" s="1"/>
  <c r="AI1913" i="12"/>
  <c r="C2027" i="13" s="1"/>
  <c r="AJ1913" i="12"/>
  <c r="D2027" i="13" s="1"/>
  <c r="AI1984" i="12"/>
  <c r="C1956" i="13" s="1"/>
  <c r="AJ1984" i="12"/>
  <c r="D1956" i="13" s="1"/>
  <c r="AI211" i="12"/>
  <c r="C3729" i="13" s="1"/>
  <c r="AJ211" i="12"/>
  <c r="D3729" i="13" s="1"/>
  <c r="AI2467" i="12"/>
  <c r="C1473" i="13" s="1"/>
  <c r="AJ2467" i="12"/>
  <c r="D1473" i="13" s="1"/>
  <c r="AI3490" i="12"/>
  <c r="C450" i="13" s="1"/>
  <c r="AJ3490" i="12"/>
  <c r="D450" i="13" s="1"/>
  <c r="AI219" i="12"/>
  <c r="C3721" i="13" s="1"/>
  <c r="AJ219" i="12"/>
  <c r="D3721" i="13" s="1"/>
  <c r="AI2657" i="12"/>
  <c r="C1283" i="13" s="1"/>
  <c r="AJ2657" i="12"/>
  <c r="D1283" i="13" s="1"/>
  <c r="AI2443" i="12"/>
  <c r="C1497" i="13" s="1"/>
  <c r="AJ2443" i="12"/>
  <c r="D1497" i="13" s="1"/>
  <c r="AJ702" i="12"/>
  <c r="D3238" i="13" s="1"/>
  <c r="AI702" i="12"/>
  <c r="C3238" i="13" s="1"/>
  <c r="AI1296" i="12"/>
  <c r="C2644" i="13" s="1"/>
  <c r="AJ1296" i="12"/>
  <c r="D2644" i="13" s="1"/>
  <c r="AI3339" i="12"/>
  <c r="C601" i="13" s="1"/>
  <c r="AJ3339" i="12"/>
  <c r="D601" i="13" s="1"/>
  <c r="AJ3554" i="12"/>
  <c r="D386" i="13" s="1"/>
  <c r="AI3554" i="12"/>
  <c r="C386" i="13" s="1"/>
  <c r="AJ2241" i="12"/>
  <c r="D1699" i="13" s="1"/>
  <c r="AJ3172" i="12"/>
  <c r="D768" i="13" s="1"/>
  <c r="AI3172" i="12"/>
  <c r="C768" i="13" s="1"/>
  <c r="AJ3803" i="12"/>
  <c r="D137" i="13" s="1"/>
  <c r="AJ1269" i="12"/>
  <c r="D2671" i="13" s="1"/>
  <c r="AI1269" i="12"/>
  <c r="C2671" i="13" s="1"/>
  <c r="AJ240" i="12"/>
  <c r="D3700" i="13" s="1"/>
  <c r="AI240" i="12"/>
  <c r="C3700" i="13" s="1"/>
  <c r="AI1000" i="12"/>
  <c r="C2940" i="13" s="1"/>
  <c r="AJ1000" i="12"/>
  <c r="D2940" i="13" s="1"/>
  <c r="AI1515" i="12"/>
  <c r="C2425" i="13" s="1"/>
  <c r="AJ1515" i="12"/>
  <c r="D2425" i="13" s="1"/>
  <c r="AJ2558" i="12"/>
  <c r="D1382" i="13" s="1"/>
  <c r="AI2558" i="12"/>
  <c r="C1382" i="13" s="1"/>
  <c r="AJ2602" i="12"/>
  <c r="D1338" i="13" s="1"/>
  <c r="AI2602" i="12"/>
  <c r="C1338" i="13" s="1"/>
  <c r="AI3798" i="12"/>
  <c r="C142" i="13" s="1"/>
  <c r="AJ3798" i="12"/>
  <c r="D142" i="13" s="1"/>
  <c r="AI538" i="12"/>
  <c r="C3402" i="13" s="1"/>
  <c r="AJ538" i="12"/>
  <c r="D3402" i="13" s="1"/>
  <c r="AI2065" i="12"/>
  <c r="C1875" i="13" s="1"/>
  <c r="AJ2065" i="12"/>
  <c r="D1875" i="13" s="1"/>
  <c r="AI2366" i="12"/>
  <c r="C1574" i="13" s="1"/>
  <c r="AJ2366" i="12"/>
  <c r="D1574" i="13" s="1"/>
  <c r="AJ2553" i="12"/>
  <c r="D1387" i="13" s="1"/>
  <c r="AI2553" i="12"/>
  <c r="C1387" i="13" s="1"/>
  <c r="AI1674" i="12"/>
  <c r="C2266" i="13" s="1"/>
  <c r="AJ1674" i="12"/>
  <c r="D2266" i="13" s="1"/>
  <c r="AJ1511" i="12"/>
  <c r="D2429" i="13" s="1"/>
  <c r="AI1511" i="12"/>
  <c r="C2429" i="13" s="1"/>
  <c r="AJ3843" i="12"/>
  <c r="D97" i="13" s="1"/>
  <c r="AI3843" i="12"/>
  <c r="C97" i="13" s="1"/>
  <c r="AJ794" i="12"/>
  <c r="D3146" i="13" s="1"/>
  <c r="AI794" i="12"/>
  <c r="C3146" i="13" s="1"/>
  <c r="AJ2428" i="12"/>
  <c r="D1512" i="13" s="1"/>
  <c r="AI2428" i="12"/>
  <c r="C1512" i="13" s="1"/>
  <c r="AJ2774" i="12"/>
  <c r="D1166" i="13" s="1"/>
  <c r="AI2774" i="12"/>
  <c r="C1166" i="13" s="1"/>
  <c r="AI1952" i="12"/>
  <c r="C1988" i="13" s="1"/>
  <c r="AJ1952" i="12"/>
  <c r="D1988" i="13" s="1"/>
  <c r="AI592" i="12"/>
  <c r="C3348" i="13" s="1"/>
  <c r="AJ592" i="12"/>
  <c r="D3348" i="13" s="1"/>
  <c r="AH3910" i="12"/>
  <c r="AJ2307" i="12"/>
  <c r="D1633" i="13" s="1"/>
  <c r="AI2307" i="12"/>
  <c r="C1633" i="13" s="1"/>
  <c r="AH3899" i="12"/>
  <c r="AH2395" i="12"/>
  <c r="AI1485" i="12"/>
  <c r="C2455" i="13" s="1"/>
  <c r="AJ1485" i="12"/>
  <c r="D2455" i="13" s="1"/>
  <c r="AJ2982" i="12"/>
  <c r="D958" i="13" s="1"/>
  <c r="AI2982" i="12"/>
  <c r="C958" i="13" s="1"/>
  <c r="AI1794" i="12"/>
  <c r="C2146" i="13" s="1"/>
  <c r="AJ1794" i="12"/>
  <c r="D2146" i="13" s="1"/>
  <c r="AJ3662" i="12"/>
  <c r="D278" i="13" s="1"/>
  <c r="AI3662" i="12"/>
  <c r="C278" i="13" s="1"/>
  <c r="AI1469" i="12"/>
  <c r="C2471" i="13" s="1"/>
  <c r="AJ1469" i="12"/>
  <c r="D2471" i="13" s="1"/>
  <c r="AI2741" i="12"/>
  <c r="C1199" i="13" s="1"/>
  <c r="AJ2741" i="12"/>
  <c r="D1199" i="13" s="1"/>
  <c r="AI439" i="12"/>
  <c r="C3501" i="13" s="1"/>
  <c r="AJ439" i="12"/>
  <c r="D3501" i="13" s="1"/>
  <c r="AJ1398" i="12"/>
  <c r="D2542" i="13" s="1"/>
  <c r="AI1398" i="12"/>
  <c r="C2542" i="13" s="1"/>
  <c r="AI1862" i="12"/>
  <c r="C2078" i="13" s="1"/>
  <c r="AJ1862" i="12"/>
  <c r="D2078" i="13" s="1"/>
  <c r="AJ1409" i="12"/>
  <c r="D2531" i="13" s="1"/>
  <c r="AI1409" i="12"/>
  <c r="C2531" i="13" s="1"/>
  <c r="AJ550" i="12"/>
  <c r="D3390" i="13" s="1"/>
  <c r="AI550" i="12"/>
  <c r="C3390" i="13" s="1"/>
  <c r="AH2542" i="12"/>
  <c r="AH3174" i="12"/>
  <c r="AH3244" i="12"/>
  <c r="AJ1964" i="12"/>
  <c r="D1976" i="13" s="1"/>
  <c r="AI1964" i="12"/>
  <c r="C1976" i="13" s="1"/>
  <c r="AJ623" i="12"/>
  <c r="D3317" i="13" s="1"/>
  <c r="AI623" i="12"/>
  <c r="C3317" i="13" s="1"/>
  <c r="AJ906" i="12"/>
  <c r="D3034" i="13" s="1"/>
  <c r="AI906" i="12"/>
  <c r="C3034" i="13" s="1"/>
  <c r="AJ898" i="12"/>
  <c r="D3042" i="13" s="1"/>
  <c r="AI898" i="12"/>
  <c r="C3042" i="13" s="1"/>
  <c r="AI1462" i="12"/>
  <c r="C2478" i="13" s="1"/>
  <c r="AJ1462" i="12"/>
  <c r="D2478" i="13" s="1"/>
  <c r="AJ2778" i="12"/>
  <c r="D1162" i="13" s="1"/>
  <c r="AI2778" i="12"/>
  <c r="C1162" i="13" s="1"/>
  <c r="AJ2592" i="12"/>
  <c r="D1348" i="13" s="1"/>
  <c r="AI2592" i="12"/>
  <c r="C1348" i="13" s="1"/>
  <c r="AJ361" i="12"/>
  <c r="D3579" i="13" s="1"/>
  <c r="AI361" i="12"/>
  <c r="C3579" i="13" s="1"/>
  <c r="AI2414" i="12"/>
  <c r="C1526" i="13" s="1"/>
  <c r="AJ2414" i="12"/>
  <c r="D1526" i="13" s="1"/>
  <c r="AJ153" i="12"/>
  <c r="D3787" i="13" s="1"/>
  <c r="AI153" i="12"/>
  <c r="C3787" i="13" s="1"/>
  <c r="AI1108" i="12"/>
  <c r="C2832" i="13" s="1"/>
  <c r="AJ1108" i="12"/>
  <c r="D2832" i="13" s="1"/>
  <c r="AI1712" i="12"/>
  <c r="C2228" i="13" s="1"/>
  <c r="AJ1712" i="12"/>
  <c r="D2228" i="13" s="1"/>
  <c r="AH3407" i="12"/>
  <c r="AJ1197" i="12"/>
  <c r="D2743" i="13" s="1"/>
  <c r="AI1197" i="12"/>
  <c r="C2743" i="13" s="1"/>
  <c r="AJ1838" i="12"/>
  <c r="D2102" i="13" s="1"/>
  <c r="AI1838" i="12"/>
  <c r="C2102" i="13" s="1"/>
  <c r="AJ2999" i="12"/>
  <c r="D941" i="13" s="1"/>
  <c r="AI2999" i="12"/>
  <c r="C941" i="13" s="1"/>
  <c r="AJ2391" i="12"/>
  <c r="D1549" i="13" s="1"/>
  <c r="AI2391" i="12"/>
  <c r="C1549" i="13" s="1"/>
  <c r="AI3601" i="12"/>
  <c r="C339" i="13" s="1"/>
  <c r="AJ3601" i="12"/>
  <c r="D339" i="13" s="1"/>
  <c r="AJ1286" i="12"/>
  <c r="D2654" i="13" s="1"/>
  <c r="AI1286" i="12"/>
  <c r="C2654" i="13" s="1"/>
  <c r="AJ478" i="12"/>
  <c r="D3462" i="13" s="1"/>
  <c r="AI478" i="12"/>
  <c r="C3462" i="13" s="1"/>
  <c r="AJ1844" i="12"/>
  <c r="D2096" i="13" s="1"/>
  <c r="AI1844" i="12"/>
  <c r="C2096" i="13" s="1"/>
  <c r="AJ645" i="12"/>
  <c r="D3295" i="13" s="1"/>
  <c r="AI645" i="12"/>
  <c r="C3295" i="13" s="1"/>
  <c r="AJ2486" i="12"/>
  <c r="D1454" i="13" s="1"/>
  <c r="AI2486" i="12"/>
  <c r="C1454" i="13" s="1"/>
  <c r="AI1950" i="12"/>
  <c r="C1990" i="13" s="1"/>
  <c r="AJ1950" i="12"/>
  <c r="D1990" i="13" s="1"/>
  <c r="AH3460" i="12"/>
  <c r="AH3512" i="12"/>
  <c r="AH3296" i="12"/>
  <c r="AJ1208" i="12"/>
  <c r="D2732" i="13" s="1"/>
  <c r="AI1208" i="12"/>
  <c r="C2732" i="13" s="1"/>
  <c r="AJ3502" i="12"/>
  <c r="D438" i="13" s="1"/>
  <c r="AI3502" i="12"/>
  <c r="C438" i="13" s="1"/>
  <c r="AI1055" i="12"/>
  <c r="C2885" i="13" s="1"/>
  <c r="AJ1055" i="12"/>
  <c r="D2885" i="13" s="1"/>
  <c r="AJ769" i="12"/>
  <c r="D3171" i="13" s="1"/>
  <c r="AI769" i="12"/>
  <c r="C3171" i="13" s="1"/>
  <c r="AI2421" i="12"/>
  <c r="C1519" i="13" s="1"/>
  <c r="AJ2421" i="12"/>
  <c r="D1519" i="13" s="1"/>
  <c r="AI2878" i="12"/>
  <c r="C1062" i="13" s="1"/>
  <c r="AJ2878" i="12"/>
  <c r="D1062" i="13" s="1"/>
  <c r="AI3534" i="12"/>
  <c r="C406" i="13" s="1"/>
  <c r="AJ3534" i="12"/>
  <c r="D406" i="13" s="1"/>
  <c r="AJ878" i="12"/>
  <c r="D3062" i="13" s="1"/>
  <c r="AI878" i="12"/>
  <c r="C3062" i="13" s="1"/>
  <c r="AI2153" i="12"/>
  <c r="C1787" i="13" s="1"/>
  <c r="AJ2153" i="12"/>
  <c r="D1787" i="13" s="1"/>
  <c r="AI1839" i="12"/>
  <c r="C2101" i="13" s="1"/>
  <c r="AJ1839" i="12"/>
  <c r="D2101" i="13" s="1"/>
  <c r="AI3381" i="12"/>
  <c r="C559" i="13" s="1"/>
  <c r="AJ3381" i="12"/>
  <c r="D559" i="13" s="1"/>
  <c r="AH3882" i="12"/>
  <c r="AH3794" i="12"/>
  <c r="AH3284" i="12"/>
  <c r="AH3626" i="12"/>
  <c r="AH3161" i="12"/>
  <c r="AH3504" i="12"/>
  <c r="AI1360" i="12"/>
  <c r="C2580" i="13" s="1"/>
  <c r="AJ1360" i="12"/>
  <c r="D2580" i="13" s="1"/>
  <c r="AI1936" i="12"/>
  <c r="C2004" i="13" s="1"/>
  <c r="AJ1936" i="12"/>
  <c r="D2004" i="13" s="1"/>
  <c r="AJ2631" i="12"/>
  <c r="D1309" i="13" s="1"/>
  <c r="AI2631" i="12"/>
  <c r="C1309" i="13" s="1"/>
  <c r="AJ833" i="12"/>
  <c r="D3107" i="13" s="1"/>
  <c r="AI833" i="12"/>
  <c r="C3107" i="13" s="1"/>
  <c r="AJ3767" i="12"/>
  <c r="D173" i="13" s="1"/>
  <c r="AI3767" i="12"/>
  <c r="C173" i="13" s="1"/>
  <c r="AJ1582" i="12"/>
  <c r="D2358" i="13" s="1"/>
  <c r="AI1582" i="12"/>
  <c r="C2358" i="13" s="1"/>
  <c r="AJ1069" i="12"/>
  <c r="D2871" i="13" s="1"/>
  <c r="AI1069" i="12"/>
  <c r="C2871" i="13" s="1"/>
  <c r="AI1749" i="12"/>
  <c r="C2191" i="13" s="1"/>
  <c r="AJ1749" i="12"/>
  <c r="D2191" i="13" s="1"/>
  <c r="AI2321" i="12"/>
  <c r="C1619" i="13" s="1"/>
  <c r="AJ2321" i="12"/>
  <c r="D1619" i="13" s="1"/>
  <c r="AI537" i="12"/>
  <c r="C3403" i="13" s="1"/>
  <c r="AJ537" i="12"/>
  <c r="D3403" i="13" s="1"/>
  <c r="AJ1529" i="12"/>
  <c r="D2411" i="13" s="1"/>
  <c r="AI1529" i="12"/>
  <c r="C2411" i="13" s="1"/>
  <c r="AI657" i="12"/>
  <c r="C3283" i="13" s="1"/>
  <c r="AJ657" i="12"/>
  <c r="D3283" i="13" s="1"/>
  <c r="AH3253" i="12"/>
  <c r="AH2704" i="12"/>
  <c r="AH3079" i="12"/>
  <c r="AH2888" i="12"/>
  <c r="AH3528" i="12"/>
  <c r="AH2407" i="12"/>
  <c r="AH3768" i="12"/>
  <c r="AH3855" i="12"/>
  <c r="AH3918" i="12"/>
  <c r="AH3428" i="12"/>
  <c r="AH3585" i="12"/>
  <c r="AH3140" i="12"/>
  <c r="AI2265" i="12"/>
  <c r="C1675" i="13" s="1"/>
  <c r="AJ2265" i="12"/>
  <c r="D1675" i="13" s="1"/>
  <c r="AI1240" i="12"/>
  <c r="C2700" i="13" s="1"/>
  <c r="AJ1240" i="12"/>
  <c r="D2700" i="13" s="1"/>
  <c r="AI2215" i="12"/>
  <c r="C1725" i="13" s="1"/>
  <c r="AJ2215" i="12"/>
  <c r="D1725" i="13" s="1"/>
  <c r="AJ2510" i="12"/>
  <c r="D1430" i="13" s="1"/>
  <c r="AI2510" i="12"/>
  <c r="C1430" i="13" s="1"/>
  <c r="AJ2820" i="12"/>
  <c r="D1120" i="13" s="1"/>
  <c r="AI2820" i="12"/>
  <c r="C1120" i="13" s="1"/>
  <c r="AI2191" i="12"/>
  <c r="C1749" i="13" s="1"/>
  <c r="AJ2191" i="12"/>
  <c r="D1749" i="13" s="1"/>
  <c r="AI2855" i="12"/>
  <c r="C1085" i="13" s="1"/>
  <c r="AJ2855" i="12"/>
  <c r="D1085" i="13" s="1"/>
  <c r="AI1389" i="12"/>
  <c r="C2551" i="13" s="1"/>
  <c r="AJ1389" i="12"/>
  <c r="D2551" i="13" s="1"/>
  <c r="AI429" i="12"/>
  <c r="C3511" i="13" s="1"/>
  <c r="AJ429" i="12"/>
  <c r="D3511" i="13" s="1"/>
  <c r="AI2944" i="12"/>
  <c r="C996" i="13" s="1"/>
  <c r="AJ2944" i="12"/>
  <c r="D996" i="13" s="1"/>
  <c r="AI1353" i="12"/>
  <c r="C2587" i="13" s="1"/>
  <c r="AJ1353" i="12"/>
  <c r="D2587" i="13" s="1"/>
  <c r="AI504" i="12"/>
  <c r="C3436" i="13" s="1"/>
  <c r="AJ504" i="12"/>
  <c r="D3436" i="13" s="1"/>
  <c r="AJ3609" i="12"/>
  <c r="D331" i="13" s="1"/>
  <c r="AI3609" i="12"/>
  <c r="C331" i="13" s="1"/>
  <c r="AI3255" i="12"/>
  <c r="C685" i="13" s="1"/>
  <c r="AJ3255" i="12"/>
  <c r="D685" i="13" s="1"/>
  <c r="AI1807" i="12"/>
  <c r="C2133" i="13" s="1"/>
  <c r="AJ1807" i="12"/>
  <c r="D2133" i="13" s="1"/>
  <c r="AI534" i="12"/>
  <c r="C3406" i="13" s="1"/>
  <c r="AJ534" i="12"/>
  <c r="D3406" i="13" s="1"/>
  <c r="AI2397" i="12"/>
  <c r="C1543" i="13" s="1"/>
  <c r="AJ2397" i="12"/>
  <c r="D1543" i="13" s="1"/>
  <c r="AI3921" i="12"/>
  <c r="C19" i="13" s="1"/>
  <c r="AJ3921" i="12"/>
  <c r="D19" i="13" s="1"/>
  <c r="AI2598" i="12"/>
  <c r="C1342" i="13" s="1"/>
  <c r="AJ2598" i="12"/>
  <c r="D1342" i="13" s="1"/>
  <c r="AJ175" i="12"/>
  <c r="D3765" i="13" s="1"/>
  <c r="AI175" i="12"/>
  <c r="C3765" i="13" s="1"/>
  <c r="AI2029" i="12"/>
  <c r="C1911" i="13" s="1"/>
  <c r="AJ2029" i="12"/>
  <c r="D1911" i="13" s="1"/>
  <c r="AJ3232" i="12"/>
  <c r="D708" i="13" s="1"/>
  <c r="AI3232" i="12"/>
  <c r="C708" i="13" s="1"/>
  <c r="AI900" i="12"/>
  <c r="C3040" i="13" s="1"/>
  <c r="AJ900" i="12"/>
  <c r="D3040" i="13" s="1"/>
  <c r="AJ1705" i="12"/>
  <c r="D2235" i="13" s="1"/>
  <c r="AI1705" i="12"/>
  <c r="C2235" i="13" s="1"/>
  <c r="AI3195" i="12"/>
  <c r="C745" i="13" s="1"/>
  <c r="AJ3195" i="12"/>
  <c r="D745" i="13" s="1"/>
  <c r="AH3326" i="12"/>
  <c r="AH3361" i="12"/>
  <c r="AH2288" i="12"/>
  <c r="AH3862" i="12"/>
  <c r="AH3571" i="12"/>
  <c r="AH2908" i="12"/>
  <c r="AH3498" i="12"/>
  <c r="AH3804" i="12"/>
  <c r="AH2088" i="12"/>
  <c r="AH3226" i="12"/>
  <c r="AH3905" i="12"/>
  <c r="AI181" i="12"/>
  <c r="C3759" i="13" s="1"/>
  <c r="AJ181" i="12"/>
  <c r="D3759" i="13" s="1"/>
  <c r="AI1785" i="12"/>
  <c r="C2155" i="13" s="1"/>
  <c r="AJ1785" i="12"/>
  <c r="D2155" i="13" s="1"/>
  <c r="AI3906" i="12"/>
  <c r="C34" i="13" s="1"/>
  <c r="AJ3906" i="12"/>
  <c r="D34" i="13" s="1"/>
  <c r="AJ3405" i="12"/>
  <c r="D535" i="13" s="1"/>
  <c r="AJ2782" i="12"/>
  <c r="D1158" i="13" s="1"/>
  <c r="AI2782" i="12"/>
  <c r="C1158" i="13" s="1"/>
  <c r="AJ2970" i="12"/>
  <c r="D970" i="13" s="1"/>
  <c r="AI2970" i="12"/>
  <c r="C970" i="13" s="1"/>
  <c r="AI3243" i="12"/>
  <c r="C697" i="13" s="1"/>
  <c r="AJ3243" i="12"/>
  <c r="D697" i="13" s="1"/>
  <c r="AI2399" i="12"/>
  <c r="C1541" i="13" s="1"/>
  <c r="AJ2399" i="12"/>
  <c r="D1541" i="13" s="1"/>
  <c r="AJ3006" i="12"/>
  <c r="D934" i="13" s="1"/>
  <c r="AI3006" i="12"/>
  <c r="C934" i="13" s="1"/>
  <c r="AI2624" i="12"/>
  <c r="C1316" i="13" s="1"/>
  <c r="AJ2624" i="12"/>
  <c r="D1316" i="13" s="1"/>
  <c r="AJ1876" i="12"/>
  <c r="D2064" i="13" s="1"/>
  <c r="AI1876" i="12"/>
  <c r="C2064" i="13" s="1"/>
  <c r="AI669" i="12"/>
  <c r="C3271" i="13" s="1"/>
  <c r="AJ669" i="12"/>
  <c r="D3271" i="13" s="1"/>
  <c r="AI2162" i="12"/>
  <c r="C1778" i="13" s="1"/>
  <c r="AJ2162" i="12"/>
  <c r="D1778" i="13" s="1"/>
  <c r="AJ925" i="12"/>
  <c r="D3015" i="13" s="1"/>
  <c r="AI925" i="12"/>
  <c r="C3015" i="13" s="1"/>
  <c r="AJ1103" i="12"/>
  <c r="D2837" i="13" s="1"/>
  <c r="AI1103" i="12"/>
  <c r="C2837" i="13" s="1"/>
  <c r="AJ209" i="12"/>
  <c r="D3731" i="13" s="1"/>
  <c r="AI209" i="12"/>
  <c r="C3731" i="13" s="1"/>
  <c r="AI3635" i="12"/>
  <c r="C305" i="13" s="1"/>
  <c r="AI887" i="12"/>
  <c r="C3053" i="13" s="1"/>
  <c r="AJ887" i="12"/>
  <c r="D3053" i="13" s="1"/>
  <c r="AI1560" i="12"/>
  <c r="C2380" i="13" s="1"/>
  <c r="AJ1560" i="12"/>
  <c r="D2380" i="13" s="1"/>
  <c r="AI3133" i="12"/>
  <c r="C807" i="13" s="1"/>
  <c r="AJ3133" i="12"/>
  <c r="D807" i="13" s="1"/>
  <c r="AJ319" i="12"/>
  <c r="D3621" i="13" s="1"/>
  <c r="AI319" i="12"/>
  <c r="C3621" i="13" s="1"/>
  <c r="AJ1905" i="12"/>
  <c r="D2035" i="13" s="1"/>
  <c r="AI1905" i="12"/>
  <c r="C2035" i="13" s="1"/>
  <c r="AJ3687" i="12"/>
  <c r="D253" i="13" s="1"/>
  <c r="AI3687" i="12"/>
  <c r="C253" i="13" s="1"/>
  <c r="AI414" i="12"/>
  <c r="C3526" i="13" s="1"/>
  <c r="AJ414" i="12"/>
  <c r="D3526" i="13" s="1"/>
  <c r="AI860" i="12"/>
  <c r="C3080" i="13" s="1"/>
  <c r="AJ860" i="12"/>
  <c r="D3080" i="13" s="1"/>
  <c r="AJ253" i="12"/>
  <c r="D3687" i="13" s="1"/>
  <c r="AI253" i="12"/>
  <c r="C3687" i="13" s="1"/>
  <c r="AJ1682" i="12"/>
  <c r="D2258" i="13" s="1"/>
  <c r="AI1682" i="12"/>
  <c r="C2258" i="13" s="1"/>
  <c r="AI2380" i="12"/>
  <c r="C1560" i="13" s="1"/>
  <c r="AJ2380" i="12"/>
  <c r="D1560" i="13" s="1"/>
  <c r="AI476" i="12"/>
  <c r="C3464" i="13" s="1"/>
  <c r="AJ476" i="12"/>
  <c r="D3464" i="13" s="1"/>
  <c r="AJ3840" i="12"/>
  <c r="D100" i="13" s="1"/>
  <c r="AI3840" i="12"/>
  <c r="C100" i="13" s="1"/>
  <c r="AI224" i="12"/>
  <c r="C3716" i="13" s="1"/>
  <c r="AJ224" i="12"/>
  <c r="D3716" i="13" s="1"/>
  <c r="AI389" i="12"/>
  <c r="C3551" i="13" s="1"/>
  <c r="AJ389" i="12"/>
  <c r="D3551" i="13" s="1"/>
  <c r="AI1288" i="12"/>
  <c r="C2652" i="13" s="1"/>
  <c r="AJ1288" i="12"/>
  <c r="D2652" i="13" s="1"/>
  <c r="AJ849" i="12"/>
  <c r="D3091" i="13" s="1"/>
  <c r="AI849" i="12"/>
  <c r="C3091" i="13" s="1"/>
  <c r="AI564" i="12"/>
  <c r="C3376" i="13" s="1"/>
  <c r="AJ564" i="12"/>
  <c r="D3376" i="13" s="1"/>
  <c r="AJ333" i="12"/>
  <c r="D3607" i="13" s="1"/>
  <c r="AI333" i="12"/>
  <c r="C3607" i="13" s="1"/>
  <c r="AI3233" i="12"/>
  <c r="C707" i="13" s="1"/>
  <c r="AJ3233" i="12"/>
  <c r="D707" i="13" s="1"/>
  <c r="AI3833" i="12"/>
  <c r="C107" i="13" s="1"/>
  <c r="AJ3833" i="12"/>
  <c r="D107" i="13" s="1"/>
  <c r="AJ3424" i="12"/>
  <c r="D516" i="13" s="1"/>
  <c r="AI3424" i="12"/>
  <c r="C516" i="13" s="1"/>
  <c r="AI529" i="12"/>
  <c r="C3411" i="13" s="1"/>
  <c r="AJ529" i="12"/>
  <c r="D3411" i="13" s="1"/>
  <c r="AI1989" i="12"/>
  <c r="C1951" i="13" s="1"/>
  <c r="AJ1989" i="12"/>
  <c r="D1951" i="13" s="1"/>
  <c r="AI2605" i="12"/>
  <c r="C1335" i="13" s="1"/>
  <c r="AJ2605" i="12"/>
  <c r="D1335" i="13" s="1"/>
  <c r="AJ617" i="12"/>
  <c r="D3323" i="13" s="1"/>
  <c r="AI617" i="12"/>
  <c r="C3323" i="13" s="1"/>
  <c r="AI3299" i="12"/>
  <c r="C641" i="13" s="1"/>
  <c r="AJ3299" i="12"/>
  <c r="D641" i="13" s="1"/>
  <c r="AJ475" i="12"/>
  <c r="D3465" i="13" s="1"/>
  <c r="AI475" i="12"/>
  <c r="C3465" i="13" s="1"/>
  <c r="AI2268" i="12"/>
  <c r="C1672" i="13" s="1"/>
  <c r="AJ2268" i="12"/>
  <c r="D1672" i="13" s="1"/>
  <c r="AJ2375" i="12"/>
  <c r="D1565" i="13" s="1"/>
  <c r="AI2375" i="12"/>
  <c r="C1565" i="13" s="1"/>
  <c r="AJ812" i="12"/>
  <c r="D3128" i="13" s="1"/>
  <c r="AI812" i="12"/>
  <c r="C3128" i="13" s="1"/>
  <c r="AJ3307" i="12"/>
  <c r="D633" i="13" s="1"/>
  <c r="AI3307" i="12"/>
  <c r="C633" i="13" s="1"/>
  <c r="AI1561" i="12"/>
  <c r="C2379" i="13" s="1"/>
  <c r="AJ1561" i="12"/>
  <c r="D2379" i="13" s="1"/>
  <c r="AJ3399" i="12"/>
  <c r="D541" i="13" s="1"/>
  <c r="AI3399" i="12"/>
  <c r="C541" i="13" s="1"/>
  <c r="AI465" i="12"/>
  <c r="C3475" i="13" s="1"/>
  <c r="AJ465" i="12"/>
  <c r="D3475" i="13" s="1"/>
  <c r="AI3706" i="12"/>
  <c r="C234" i="13" s="1"/>
  <c r="AJ3706" i="12"/>
  <c r="D234" i="13" s="1"/>
  <c r="AJ1503" i="12"/>
  <c r="D2437" i="13" s="1"/>
  <c r="AI1503" i="12"/>
  <c r="C2437" i="13" s="1"/>
  <c r="AI185" i="12"/>
  <c r="C3755" i="13" s="1"/>
  <c r="AJ185" i="12"/>
  <c r="D3755" i="13" s="1"/>
  <c r="AJ2100" i="12"/>
  <c r="D1840" i="13" s="1"/>
  <c r="AI2100" i="12"/>
  <c r="C1840" i="13" s="1"/>
  <c r="AI2448" i="12"/>
  <c r="C1492" i="13" s="1"/>
  <c r="AJ2448" i="12"/>
  <c r="D1492" i="13" s="1"/>
  <c r="AI2316" i="12"/>
  <c r="C1624" i="13" s="1"/>
  <c r="AJ2316" i="12"/>
  <c r="D1624" i="13" s="1"/>
  <c r="AJ2873" i="12"/>
  <c r="D1067" i="13" s="1"/>
  <c r="AI2873" i="12"/>
  <c r="C1067" i="13" s="1"/>
  <c r="AI2040" i="12"/>
  <c r="C1900" i="13" s="1"/>
  <c r="AJ2040" i="12"/>
  <c r="D1900" i="13" s="1"/>
  <c r="AI1558" i="12"/>
  <c r="C2382" i="13" s="1"/>
  <c r="AJ1558" i="12"/>
  <c r="D2382" i="13" s="1"/>
  <c r="AI2349" i="12"/>
  <c r="C1591" i="13" s="1"/>
  <c r="AJ2349" i="12"/>
  <c r="D1591" i="13" s="1"/>
  <c r="AJ3323" i="12"/>
  <c r="D617" i="13" s="1"/>
  <c r="AI3323" i="12"/>
  <c r="C617" i="13" s="1"/>
  <c r="AJ2371" i="12"/>
  <c r="D1569" i="13" s="1"/>
  <c r="AI2371" i="12"/>
  <c r="C1569" i="13" s="1"/>
  <c r="AJ1723" i="12"/>
  <c r="D2217" i="13" s="1"/>
  <c r="AI1723" i="12"/>
  <c r="C2217" i="13" s="1"/>
  <c r="AJ3081" i="12"/>
  <c r="D859" i="13" s="1"/>
  <c r="AI3081" i="12"/>
  <c r="C859" i="13" s="1"/>
  <c r="AJ406" i="12"/>
  <c r="D3534" i="13" s="1"/>
  <c r="AI406" i="12"/>
  <c r="C3534" i="13" s="1"/>
  <c r="AI3033" i="12"/>
  <c r="C907" i="13" s="1"/>
  <c r="AJ3033" i="12"/>
  <c r="D907" i="13" s="1"/>
  <c r="AJ1172" i="12"/>
  <c r="D2768" i="13" s="1"/>
  <c r="AI1172" i="12"/>
  <c r="C2768" i="13" s="1"/>
  <c r="AI832" i="12"/>
  <c r="C3108" i="13" s="1"/>
  <c r="AJ832" i="12"/>
  <c r="D3108" i="13" s="1"/>
  <c r="AJ763" i="12"/>
  <c r="D3177" i="13" s="1"/>
  <c r="AI763" i="12"/>
  <c r="C3177" i="13" s="1"/>
  <c r="AI822" i="12"/>
  <c r="C3118" i="13" s="1"/>
  <c r="AJ822" i="12"/>
  <c r="D3118" i="13" s="1"/>
  <c r="AJ2614" i="12"/>
  <c r="D1326" i="13" s="1"/>
  <c r="AI2614" i="12"/>
  <c r="C1326" i="13" s="1"/>
  <c r="AI1383" i="12"/>
  <c r="C2557" i="13" s="1"/>
  <c r="AJ1383" i="12"/>
  <c r="D2557" i="13" s="1"/>
  <c r="AI2920" i="12"/>
  <c r="C1020" i="13" s="1"/>
  <c r="AJ2920" i="12"/>
  <c r="D1020" i="13" s="1"/>
  <c r="AJ3322" i="12"/>
  <c r="D618" i="13" s="1"/>
  <c r="AI3322" i="12"/>
  <c r="C618" i="13" s="1"/>
  <c r="AJ1367" i="12"/>
  <c r="D2573" i="13" s="1"/>
  <c r="AI1367" i="12"/>
  <c r="C2573" i="13" s="1"/>
  <c r="AJ1192" i="12"/>
  <c r="D2748" i="13" s="1"/>
  <c r="AI1192" i="12"/>
  <c r="C2748" i="13" s="1"/>
  <c r="AJ2114" i="12"/>
  <c r="D1826" i="13" s="1"/>
  <c r="AI2114" i="12"/>
  <c r="C1826" i="13" s="1"/>
  <c r="AI1688" i="12"/>
  <c r="C2252" i="13" s="1"/>
  <c r="AJ1688" i="12"/>
  <c r="D2252" i="13" s="1"/>
  <c r="AJ301" i="12"/>
  <c r="D3639" i="13" s="1"/>
  <c r="AI301" i="12"/>
  <c r="C3639" i="13" s="1"/>
  <c r="AJ210" i="12"/>
  <c r="D3730" i="13" s="1"/>
  <c r="AI210" i="12"/>
  <c r="C3730" i="13" s="1"/>
  <c r="AI2353" i="12"/>
  <c r="C1587" i="13" s="1"/>
  <c r="AJ2353" i="12"/>
  <c r="D1587" i="13" s="1"/>
  <c r="AI1644" i="12"/>
  <c r="C2296" i="13" s="1"/>
  <c r="AJ1644" i="12"/>
  <c r="D2296" i="13" s="1"/>
  <c r="AJ461" i="12"/>
  <c r="D3479" i="13" s="1"/>
  <c r="AI461" i="12"/>
  <c r="C3479" i="13" s="1"/>
  <c r="AI2514" i="12"/>
  <c r="C1426" i="13" s="1"/>
  <c r="AJ2514" i="12"/>
  <c r="D1426" i="13" s="1"/>
  <c r="AJ871" i="12"/>
  <c r="D3069" i="13" s="1"/>
  <c r="AI871" i="12"/>
  <c r="C3069" i="13" s="1"/>
  <c r="AI1613" i="12"/>
  <c r="C2327" i="13" s="1"/>
  <c r="AJ1613" i="12"/>
  <c r="D2327" i="13" s="1"/>
  <c r="AI2755" i="12"/>
  <c r="C1185" i="13" s="1"/>
  <c r="AJ2755" i="12"/>
  <c r="D1185" i="13" s="1"/>
  <c r="AI1575" i="12"/>
  <c r="C2365" i="13" s="1"/>
  <c r="AJ1575" i="12"/>
  <c r="D2365" i="13" s="1"/>
  <c r="AI552" i="12"/>
  <c r="C3388" i="13" s="1"/>
  <c r="AJ552" i="12"/>
  <c r="D3388" i="13" s="1"/>
  <c r="AJ3206" i="12"/>
  <c r="D734" i="13" s="1"/>
  <c r="AI3206" i="12"/>
  <c r="C734" i="13" s="1"/>
  <c r="AJ3562" i="12"/>
  <c r="D378" i="13" s="1"/>
  <c r="AI3562" i="12"/>
  <c r="C378" i="13" s="1"/>
  <c r="AJ2853" i="12"/>
  <c r="D1087" i="13" s="1"/>
  <c r="AI2853" i="12"/>
  <c r="C1087" i="13" s="1"/>
  <c r="AI3785" i="12"/>
  <c r="C155" i="13" s="1"/>
  <c r="AJ3785" i="12"/>
  <c r="D155" i="13" s="1"/>
  <c r="AJ3720" i="12"/>
  <c r="D220" i="13" s="1"/>
  <c r="AI3720" i="12"/>
  <c r="C220" i="13" s="1"/>
  <c r="AI3852" i="12"/>
  <c r="C88" i="13" s="1"/>
  <c r="AJ3852" i="12"/>
  <c r="D88" i="13" s="1"/>
  <c r="AI3677" i="12"/>
  <c r="C263" i="13" s="1"/>
  <c r="AJ3677" i="12"/>
  <c r="D263" i="13" s="1"/>
  <c r="AJ3671" i="12"/>
  <c r="D269" i="13" s="1"/>
  <c r="AI3671" i="12"/>
  <c r="C269" i="13" s="1"/>
  <c r="AJ3003" i="12"/>
  <c r="D937" i="13" s="1"/>
  <c r="AI3003" i="12"/>
  <c r="C937" i="13" s="1"/>
  <c r="AI3925" i="12"/>
  <c r="C15" i="13" s="1"/>
  <c r="AJ3925" i="12"/>
  <c r="D15" i="13" s="1"/>
  <c r="AJ1757" i="12"/>
  <c r="D2183" i="13" s="1"/>
  <c r="AI1757" i="12"/>
  <c r="C2183" i="13" s="1"/>
  <c r="AI3250" i="12"/>
  <c r="C690" i="13" s="1"/>
  <c r="AJ3250" i="12"/>
  <c r="D690" i="13" s="1"/>
  <c r="AJ1957" i="12"/>
  <c r="D1983" i="13" s="1"/>
  <c r="AI1957" i="12"/>
  <c r="C1983" i="13" s="1"/>
  <c r="AI1630" i="12"/>
  <c r="C2310" i="13" s="1"/>
  <c r="AJ1630" i="12"/>
  <c r="D2310" i="13" s="1"/>
  <c r="AJ2112" i="12"/>
  <c r="D1828" i="13" s="1"/>
  <c r="AI2112" i="12"/>
  <c r="C1828" i="13" s="1"/>
  <c r="AI1778" i="12"/>
  <c r="C2162" i="13" s="1"/>
  <c r="AJ1778" i="12"/>
  <c r="D2162" i="13" s="1"/>
  <c r="AJ1359" i="12"/>
  <c r="D2581" i="13" s="1"/>
  <c r="AI1359" i="12"/>
  <c r="C2581" i="13" s="1"/>
  <c r="AJ2010" i="12"/>
  <c r="D1930" i="13" s="1"/>
  <c r="AI2010" i="12"/>
  <c r="C1930" i="13" s="1"/>
  <c r="AI3157" i="12"/>
  <c r="C783" i="13" s="1"/>
  <c r="AJ3157" i="12"/>
  <c r="D783" i="13" s="1"/>
  <c r="AI2808" i="12"/>
  <c r="C1132" i="13" s="1"/>
  <c r="AJ2808" i="12"/>
  <c r="D1132" i="13" s="1"/>
  <c r="AI1371" i="12"/>
  <c r="C2569" i="13" s="1"/>
  <c r="AJ1371" i="12"/>
  <c r="D2569" i="13" s="1"/>
  <c r="AI137" i="12"/>
  <c r="C3803" i="13" s="1"/>
  <c r="AJ137" i="12"/>
  <c r="D3803" i="13" s="1"/>
  <c r="AJ3289" i="12"/>
  <c r="D651" i="13" s="1"/>
  <c r="AI3289" i="12"/>
  <c r="C651" i="13" s="1"/>
  <c r="AJ3092" i="12"/>
  <c r="D848" i="13" s="1"/>
  <c r="AI3092" i="12"/>
  <c r="C848" i="13" s="1"/>
  <c r="AI2310" i="12"/>
  <c r="C1630" i="13" s="1"/>
  <c r="AJ2310" i="12"/>
  <c r="D1630" i="13" s="1"/>
  <c r="AI3606" i="12"/>
  <c r="C334" i="13" s="1"/>
  <c r="AJ3606" i="12"/>
  <c r="D334" i="13" s="1"/>
  <c r="AJ2713" i="12"/>
  <c r="D1227" i="13" s="1"/>
  <c r="AI2713" i="12"/>
  <c r="C1227" i="13" s="1"/>
  <c r="AI1476" i="12"/>
  <c r="C2464" i="13" s="1"/>
  <c r="AJ1476" i="12"/>
  <c r="D2464" i="13" s="1"/>
  <c r="AJ3324" i="12"/>
  <c r="D616" i="13" s="1"/>
  <c r="AI3324" i="12"/>
  <c r="C616" i="13" s="1"/>
  <c r="AI1828" i="12"/>
  <c r="C2112" i="13" s="1"/>
  <c r="AJ1828" i="12"/>
  <c r="D2112" i="13" s="1"/>
  <c r="AI2934" i="12"/>
  <c r="C1006" i="13" s="1"/>
  <c r="AJ2934" i="12"/>
  <c r="D1006" i="13" s="1"/>
  <c r="AJ2488" i="12"/>
  <c r="D1452" i="13" s="1"/>
  <c r="AI2488" i="12"/>
  <c r="C1452" i="13" s="1"/>
  <c r="AI477" i="12"/>
  <c r="C3463" i="13" s="1"/>
  <c r="AJ477" i="12"/>
  <c r="D3463" i="13" s="1"/>
  <c r="AJ2620" i="12"/>
  <c r="D1320" i="13" s="1"/>
  <c r="AI2620" i="12"/>
  <c r="C1320" i="13" s="1"/>
  <c r="AJ883" i="12"/>
  <c r="D3057" i="13" s="1"/>
  <c r="AI883" i="12"/>
  <c r="C3057" i="13" s="1"/>
  <c r="AI838" i="12"/>
  <c r="C3102" i="13" s="1"/>
  <c r="AJ838" i="12"/>
  <c r="D3102" i="13" s="1"/>
  <c r="AI2557" i="12"/>
  <c r="C1383" i="13" s="1"/>
  <c r="AJ2557" i="12"/>
  <c r="D1383" i="13" s="1"/>
  <c r="AI1657" i="12"/>
  <c r="C2283" i="13" s="1"/>
  <c r="AJ1657" i="12"/>
  <c r="D2283" i="13" s="1"/>
  <c r="AI1684" i="12"/>
  <c r="C2256" i="13" s="1"/>
  <c r="AJ1684" i="12"/>
  <c r="D2256" i="13" s="1"/>
  <c r="AJ1092" i="12"/>
  <c r="D2848" i="13" s="1"/>
  <c r="AI1092" i="12"/>
  <c r="C2848" i="13" s="1"/>
  <c r="AI1131" i="12"/>
  <c r="C2809" i="13" s="1"/>
  <c r="AJ1131" i="12"/>
  <c r="D2809" i="13" s="1"/>
  <c r="AJ1442" i="12"/>
  <c r="D2498" i="13" s="1"/>
  <c r="AI1442" i="12"/>
  <c r="C2498" i="13" s="1"/>
  <c r="AJ2011" i="12"/>
  <c r="D1929" i="13" s="1"/>
  <c r="AI2011" i="12"/>
  <c r="C1929" i="13" s="1"/>
  <c r="AJ1842" i="12"/>
  <c r="D2098" i="13" s="1"/>
  <c r="AI1842" i="12"/>
  <c r="C2098" i="13" s="1"/>
  <c r="AH3225" i="12"/>
  <c r="AJ3895" i="12"/>
  <c r="D45" i="13" s="1"/>
  <c r="AI3895" i="12"/>
  <c r="C45" i="13" s="1"/>
  <c r="AI3616" i="12"/>
  <c r="C324" i="13" s="1"/>
  <c r="AJ3616" i="12"/>
  <c r="D324" i="13" s="1"/>
  <c r="AI1969" i="12"/>
  <c r="C1971" i="13" s="1"/>
  <c r="AJ1969" i="12"/>
  <c r="D1971" i="13" s="1"/>
  <c r="AI804" i="12"/>
  <c r="C3136" i="13" s="1"/>
  <c r="AJ804" i="12"/>
  <c r="D3136" i="13" s="1"/>
  <c r="AI1440" i="12"/>
  <c r="C2500" i="13" s="1"/>
  <c r="AJ1440" i="12"/>
  <c r="D2500" i="13" s="1"/>
  <c r="AJ1275" i="12"/>
  <c r="D2665" i="13" s="1"/>
  <c r="AI1275" i="12"/>
  <c r="C2665" i="13" s="1"/>
  <c r="AJ970" i="12"/>
  <c r="D2970" i="13" s="1"/>
  <c r="AI970" i="12"/>
  <c r="C2970" i="13" s="1"/>
  <c r="AI3526" i="12"/>
  <c r="C414" i="13" s="1"/>
  <c r="AJ3526" i="12"/>
  <c r="D414" i="13" s="1"/>
  <c r="AI891" i="12"/>
  <c r="C3049" i="13" s="1"/>
  <c r="AJ891" i="12"/>
  <c r="D3049" i="13" s="1"/>
  <c r="AJ615" i="12"/>
  <c r="D3325" i="13" s="1"/>
  <c r="AI615" i="12"/>
  <c r="C3325" i="13" s="1"/>
  <c r="AI3703" i="12"/>
  <c r="C237" i="13" s="1"/>
  <c r="AJ3703" i="12"/>
  <c r="D237" i="13" s="1"/>
  <c r="AH3275" i="12"/>
  <c r="AH3514" i="12"/>
  <c r="AH3752" i="12"/>
  <c r="AH3634" i="12"/>
  <c r="AI1824" i="12"/>
  <c r="C2116" i="13" s="1"/>
  <c r="AJ1824" i="12"/>
  <c r="D2116" i="13" s="1"/>
  <c r="AI1651" i="12"/>
  <c r="C2289" i="13" s="1"/>
  <c r="AJ1651" i="12"/>
  <c r="D2289" i="13" s="1"/>
  <c r="AI2058" i="12"/>
  <c r="C1882" i="13" s="1"/>
  <c r="AJ2058" i="12"/>
  <c r="D1882" i="13" s="1"/>
  <c r="AI1780" i="12"/>
  <c r="C2160" i="13" s="1"/>
  <c r="AJ1780" i="12"/>
  <c r="D2160" i="13" s="1"/>
  <c r="AI1650" i="12"/>
  <c r="C2290" i="13" s="1"/>
  <c r="AJ1650" i="12"/>
  <c r="D2290" i="13" s="1"/>
  <c r="AJ557" i="12"/>
  <c r="D3383" i="13" s="1"/>
  <c r="AI557" i="12"/>
  <c r="C3383" i="13" s="1"/>
  <c r="AI2451" i="12"/>
  <c r="C1489" i="13" s="1"/>
  <c r="AJ2451" i="12"/>
  <c r="D1489" i="13" s="1"/>
  <c r="AI207" i="12"/>
  <c r="C3733" i="13" s="1"/>
  <c r="AJ207" i="12"/>
  <c r="D3733" i="13" s="1"/>
  <c r="AI2912" i="12"/>
  <c r="C1028" i="13" s="1"/>
  <c r="AJ2912" i="12"/>
  <c r="D1028" i="13" s="1"/>
  <c r="AJ187" i="12"/>
  <c r="D3753" i="13" s="1"/>
  <c r="AI187" i="12"/>
  <c r="C3753" i="13" s="1"/>
  <c r="AI1537" i="12"/>
  <c r="C2403" i="13" s="1"/>
  <c r="AJ1537" i="12"/>
  <c r="D2403" i="13" s="1"/>
  <c r="AI3575" i="12"/>
  <c r="C365" i="13" s="1"/>
  <c r="AJ3575" i="12"/>
  <c r="D365" i="13" s="1"/>
  <c r="AJ679" i="12"/>
  <c r="D3261" i="13" s="1"/>
  <c r="AI679" i="12"/>
  <c r="C3261" i="13" s="1"/>
  <c r="AI2918" i="12"/>
  <c r="C1022" i="13" s="1"/>
  <c r="AJ2918" i="12"/>
  <c r="D1022" i="13" s="1"/>
  <c r="AJ2945" i="12"/>
  <c r="D995" i="13" s="1"/>
  <c r="AI2945" i="12"/>
  <c r="C995" i="13" s="1"/>
  <c r="AJ2527" i="12"/>
  <c r="D1413" i="13" s="1"/>
  <c r="AI2527" i="12"/>
  <c r="C1413" i="13" s="1"/>
  <c r="AI2220" i="12"/>
  <c r="C1720" i="13" s="1"/>
  <c r="AJ2220" i="12"/>
  <c r="D1720" i="13" s="1"/>
  <c r="AI2898" i="12"/>
  <c r="C1042" i="13" s="1"/>
  <c r="AJ2898" i="12"/>
  <c r="D1042" i="13" s="1"/>
  <c r="AI2019" i="12"/>
  <c r="C1921" i="13" s="1"/>
  <c r="AJ2019" i="12"/>
  <c r="D1921" i="13" s="1"/>
  <c r="AI2145" i="12"/>
  <c r="C1795" i="13" s="1"/>
  <c r="AJ2145" i="12"/>
  <c r="D1795" i="13" s="1"/>
  <c r="AJ2822" i="12"/>
  <c r="D1118" i="13" s="1"/>
  <c r="AI2822" i="12"/>
  <c r="C1118" i="13" s="1"/>
  <c r="AJ3100" i="12"/>
  <c r="D840" i="13" s="1"/>
  <c r="AI3100" i="12"/>
  <c r="C840" i="13" s="1"/>
  <c r="AI497" i="12"/>
  <c r="C3443" i="13" s="1"/>
  <c r="AJ497" i="12"/>
  <c r="D3443" i="13" s="1"/>
  <c r="AJ2611" i="12"/>
  <c r="D1329" i="13" s="1"/>
  <c r="AI2611" i="12"/>
  <c r="C1329" i="13" s="1"/>
  <c r="AJ2846" i="12"/>
  <c r="D1094" i="13" s="1"/>
  <c r="AI2846" i="12"/>
  <c r="C1094" i="13" s="1"/>
  <c r="AJ2083" i="12"/>
  <c r="D1857" i="13" s="1"/>
  <c r="AI2083" i="12"/>
  <c r="C1857" i="13" s="1"/>
  <c r="AI2541" i="12"/>
  <c r="C1399" i="13" s="1"/>
  <c r="AJ2541" i="12"/>
  <c r="D1399" i="13" s="1"/>
  <c r="AJ932" i="12"/>
  <c r="D3008" i="13" s="1"/>
  <c r="AI932" i="12"/>
  <c r="C3008" i="13" s="1"/>
  <c r="AI250" i="12"/>
  <c r="C3690" i="13" s="1"/>
  <c r="AJ250" i="12"/>
  <c r="D3690" i="13" s="1"/>
  <c r="AI1390" i="12"/>
  <c r="C2550" i="13" s="1"/>
  <c r="AJ1390" i="12"/>
  <c r="D2550" i="13" s="1"/>
  <c r="AJ2754" i="12"/>
  <c r="D1186" i="13" s="1"/>
  <c r="AI2754" i="12"/>
  <c r="C1186" i="13" s="1"/>
  <c r="AJ2071" i="12"/>
  <c r="D1869" i="13" s="1"/>
  <c r="AI2071" i="12"/>
  <c r="C1869" i="13" s="1"/>
  <c r="AI2427" i="12"/>
  <c r="C1513" i="13" s="1"/>
  <c r="AJ2427" i="12"/>
  <c r="D1513" i="13" s="1"/>
  <c r="AJ3058" i="12"/>
  <c r="D882" i="13" s="1"/>
  <c r="AI3058" i="12"/>
  <c r="C882" i="13" s="1"/>
  <c r="AI440" i="12"/>
  <c r="C3500" i="13" s="1"/>
  <c r="AJ440" i="12"/>
  <c r="D3500" i="13" s="1"/>
  <c r="AJ2223" i="12"/>
  <c r="D1717" i="13" s="1"/>
  <c r="AI2223" i="12"/>
  <c r="C1717" i="13" s="1"/>
  <c r="AJ495" i="12"/>
  <c r="D3445" i="13" s="1"/>
  <c r="AI495" i="12"/>
  <c r="C3445" i="13" s="1"/>
  <c r="AJ289" i="12"/>
  <c r="D3651" i="13" s="1"/>
  <c r="AI289" i="12"/>
  <c r="C3651" i="13" s="1"/>
  <c r="AI1227" i="12"/>
  <c r="C2713" i="13" s="1"/>
  <c r="AJ1227" i="12"/>
  <c r="D2713" i="13" s="1"/>
  <c r="AI2952" i="12"/>
  <c r="C988" i="13" s="1"/>
  <c r="AJ2952" i="12"/>
  <c r="D988" i="13" s="1"/>
  <c r="AI1226" i="12"/>
  <c r="C2714" i="13" s="1"/>
  <c r="AJ1226" i="12"/>
  <c r="D2714" i="13" s="1"/>
  <c r="AJ1444" i="12"/>
  <c r="D2496" i="13" s="1"/>
  <c r="AI1444" i="12"/>
  <c r="C2496" i="13" s="1"/>
  <c r="AJ142" i="12"/>
  <c r="D3798" i="13" s="1"/>
  <c r="AI142" i="12"/>
  <c r="C3798" i="13" s="1"/>
  <c r="AJ242" i="12"/>
  <c r="D3698" i="13" s="1"/>
  <c r="AI242" i="12"/>
  <c r="C3698" i="13" s="1"/>
  <c r="AI588" i="12"/>
  <c r="C3352" i="13" s="1"/>
  <c r="AJ588" i="12"/>
  <c r="D3352" i="13" s="1"/>
  <c r="AJ3032" i="12"/>
  <c r="D908" i="13" s="1"/>
  <c r="AI3032" i="12"/>
  <c r="C908" i="13" s="1"/>
  <c r="AJ786" i="12"/>
  <c r="D3154" i="13" s="1"/>
  <c r="AI786" i="12"/>
  <c r="C3154" i="13" s="1"/>
  <c r="AI3054" i="12"/>
  <c r="C886" i="13" s="1"/>
  <c r="AJ3054" i="12"/>
  <c r="D886" i="13" s="1"/>
  <c r="AJ999" i="12"/>
  <c r="D2941" i="13" s="1"/>
  <c r="AI999" i="12"/>
  <c r="C2941" i="13" s="1"/>
  <c r="AH3820" i="12"/>
  <c r="AH3160" i="12"/>
  <c r="AI3258" i="12"/>
  <c r="C682" i="13" s="1"/>
  <c r="AJ3258" i="12"/>
  <c r="D682" i="13" s="1"/>
  <c r="AI2921" i="12"/>
  <c r="C1019" i="13" s="1"/>
  <c r="AJ1416" i="12"/>
  <c r="D2524" i="13" s="1"/>
  <c r="AI1416" i="12"/>
  <c r="C2524" i="13" s="1"/>
  <c r="AI714" i="12"/>
  <c r="C3226" i="13" s="1"/>
  <c r="AJ714" i="12"/>
  <c r="D3226" i="13" s="1"/>
  <c r="AI367" i="12"/>
  <c r="C3573" i="13" s="1"/>
  <c r="AJ367" i="12"/>
  <c r="D3573" i="13" s="1"/>
  <c r="AJ1138" i="12"/>
  <c r="D2802" i="13" s="1"/>
  <c r="AI1138" i="12"/>
  <c r="C2802" i="13" s="1"/>
  <c r="AI825" i="12"/>
  <c r="C3115" i="13" s="1"/>
  <c r="AJ825" i="12"/>
  <c r="D3115" i="13" s="1"/>
  <c r="AI1641" i="12"/>
  <c r="C2299" i="13" s="1"/>
  <c r="AJ1641" i="12"/>
  <c r="D2299" i="13" s="1"/>
  <c r="AI781" i="12"/>
  <c r="C3159" i="13" s="1"/>
  <c r="AJ781" i="12"/>
  <c r="D3159" i="13" s="1"/>
  <c r="AI787" i="12"/>
  <c r="C3153" i="13" s="1"/>
  <c r="AJ787" i="12"/>
  <c r="D3153" i="13" s="1"/>
  <c r="AI3755" i="12"/>
  <c r="C185" i="13" s="1"/>
  <c r="AJ3755" i="12"/>
  <c r="D185" i="13" s="1"/>
  <c r="AJ3265" i="12"/>
  <c r="D675" i="13" s="1"/>
  <c r="AI3265" i="12"/>
  <c r="C675" i="13" s="1"/>
  <c r="AJ688" i="12"/>
  <c r="D3252" i="13" s="1"/>
  <c r="AI688" i="12"/>
  <c r="C3252" i="13" s="1"/>
  <c r="AI2231" i="12"/>
  <c r="C1709" i="13" s="1"/>
  <c r="AJ2231" i="12"/>
  <c r="D1709" i="13" s="1"/>
  <c r="AJ2105" i="12"/>
  <c r="D1835" i="13" s="1"/>
  <c r="AI2105" i="12"/>
  <c r="C1835" i="13" s="1"/>
  <c r="AI2676" i="12"/>
  <c r="C1264" i="13" s="1"/>
  <c r="AJ2676" i="12"/>
  <c r="D1264" i="13" s="1"/>
  <c r="AI3712" i="12"/>
  <c r="C228" i="13" s="1"/>
  <c r="AJ3712" i="12"/>
  <c r="D228" i="13" s="1"/>
  <c r="AJ3198" i="12"/>
  <c r="D742" i="13" s="1"/>
  <c r="AI3198" i="12"/>
  <c r="C742" i="13" s="1"/>
  <c r="AJ314" i="12"/>
  <c r="D3626" i="13" s="1"/>
  <c r="AI314" i="12"/>
  <c r="C3626" i="13" s="1"/>
  <c r="AH3570" i="12"/>
  <c r="AJ1704" i="12"/>
  <c r="D2236" i="13" s="1"/>
  <c r="AI1704" i="12"/>
  <c r="C2236" i="13" s="1"/>
  <c r="AJ466" i="12"/>
  <c r="D3474" i="13" s="1"/>
  <c r="AI466" i="12"/>
  <c r="C3474" i="13" s="1"/>
  <c r="AI1038" i="12"/>
  <c r="C2902" i="13" s="1"/>
  <c r="AJ1038" i="12"/>
  <c r="D2902" i="13" s="1"/>
  <c r="AI1760" i="12"/>
  <c r="C2180" i="13" s="1"/>
  <c r="AJ1760" i="12"/>
  <c r="D2180" i="13" s="1"/>
  <c r="AJ3576" i="12"/>
  <c r="D364" i="13" s="1"/>
  <c r="AI3576" i="12"/>
  <c r="C364" i="13" s="1"/>
  <c r="AI425" i="12"/>
  <c r="C3515" i="13" s="1"/>
  <c r="AJ425" i="12"/>
  <c r="D3515" i="13" s="1"/>
  <c r="AJ3721" i="12"/>
  <c r="D219" i="13" s="1"/>
  <c r="AI3721" i="12"/>
  <c r="C219" i="13" s="1"/>
  <c r="AI1829" i="12"/>
  <c r="C2111" i="13" s="1"/>
  <c r="AJ1829" i="12"/>
  <c r="D2111" i="13" s="1"/>
  <c r="AJ450" i="12"/>
  <c r="D3490" i="13" s="1"/>
  <c r="AI450" i="12"/>
  <c r="C3490" i="13" s="1"/>
  <c r="AJ648" i="12"/>
  <c r="D3292" i="13" s="1"/>
  <c r="AI648" i="12"/>
  <c r="C3292" i="13" s="1"/>
  <c r="AI1619" i="12"/>
  <c r="C2321" i="13" s="1"/>
  <c r="AJ1619" i="12"/>
  <c r="D2321" i="13" s="1"/>
  <c r="AJ183" i="12"/>
  <c r="D3757" i="13" s="1"/>
  <c r="AI183" i="12"/>
  <c r="C3757" i="13" s="1"/>
  <c r="AH2728" i="12"/>
  <c r="AH2977" i="12"/>
  <c r="AH2723" i="12"/>
  <c r="AJ3043" i="12"/>
  <c r="D897" i="13" s="1"/>
  <c r="AI3043" i="12"/>
  <c r="C897" i="13" s="1"/>
  <c r="AI236" i="12"/>
  <c r="C3704" i="13" s="1"/>
  <c r="AJ236" i="12"/>
  <c r="D3704" i="13" s="1"/>
  <c r="AI1293" i="12"/>
  <c r="C2647" i="13" s="1"/>
  <c r="AJ1293" i="12"/>
  <c r="D2647" i="13" s="1"/>
  <c r="AI1733" i="12"/>
  <c r="C2207" i="13" s="1"/>
  <c r="AJ1733" i="12"/>
  <c r="D2207" i="13" s="1"/>
  <c r="AI614" i="12"/>
  <c r="C3326" i="13" s="1"/>
  <c r="AJ614" i="12"/>
  <c r="D3326" i="13" s="1"/>
  <c r="AJ158" i="12"/>
  <c r="D3782" i="13" s="1"/>
  <c r="AI158" i="12"/>
  <c r="C3782" i="13" s="1"/>
  <c r="AI2063" i="12"/>
  <c r="C1877" i="13" s="1"/>
  <c r="AJ2063" i="12"/>
  <c r="D1877" i="13" s="1"/>
  <c r="AI2862" i="12"/>
  <c r="C1078" i="13" s="1"/>
  <c r="AJ2862" i="12"/>
  <c r="D1078" i="13" s="1"/>
  <c r="AJ3256" i="12"/>
  <c r="D684" i="13" s="1"/>
  <c r="AI3256" i="12"/>
  <c r="C684" i="13" s="1"/>
  <c r="AJ3680" i="12"/>
  <c r="D260" i="13" s="1"/>
  <c r="AI3680" i="12"/>
  <c r="C260" i="13" s="1"/>
  <c r="AJ3080" i="12"/>
  <c r="D860" i="13" s="1"/>
  <c r="AI3080" i="12"/>
  <c r="C860" i="13" s="1"/>
  <c r="AJ2187" i="12"/>
  <c r="D1753" i="13" s="1"/>
  <c r="AI2187" i="12"/>
  <c r="C1753" i="13" s="1"/>
  <c r="AH3397" i="12"/>
  <c r="AH3141" i="12"/>
  <c r="AH3135" i="12"/>
  <c r="AH3643" i="12"/>
  <c r="AJ629" i="12"/>
  <c r="D3311" i="13" s="1"/>
  <c r="AI629" i="12"/>
  <c r="C3311" i="13" s="1"/>
  <c r="AJ1508" i="12"/>
  <c r="D2432" i="13" s="1"/>
  <c r="AI1508" i="12"/>
  <c r="C2432" i="13" s="1"/>
  <c r="AJ260" i="12"/>
  <c r="D3680" i="13" s="1"/>
  <c r="AI260" i="12"/>
  <c r="C3680" i="13" s="1"/>
  <c r="AJ1617" i="12"/>
  <c r="D2323" i="13" s="1"/>
  <c r="AI1617" i="12"/>
  <c r="C2323" i="13" s="1"/>
  <c r="AI2955" i="12"/>
  <c r="C985" i="13" s="1"/>
  <c r="AJ2955" i="12"/>
  <c r="D985" i="13" s="1"/>
  <c r="AJ3763" i="12"/>
  <c r="D177" i="13" s="1"/>
  <c r="AI3763" i="12"/>
  <c r="C177" i="13" s="1"/>
  <c r="AI3389" i="12"/>
  <c r="C551" i="13" s="1"/>
  <c r="AJ3389" i="12"/>
  <c r="D551" i="13" s="1"/>
  <c r="AI2120" i="12"/>
  <c r="C1820" i="13" s="1"/>
  <c r="AJ2120" i="12"/>
  <c r="D1820" i="13" s="1"/>
  <c r="AJ2753" i="12"/>
  <c r="D1187" i="13" s="1"/>
  <c r="AI2753" i="12"/>
  <c r="C1187" i="13" s="1"/>
  <c r="AJ1304" i="12"/>
  <c r="D2636" i="13" s="1"/>
  <c r="AI1304" i="12"/>
  <c r="C2636" i="13" s="1"/>
  <c r="AJ1884" i="12"/>
  <c r="D2056" i="13" s="1"/>
  <c r="AI1884" i="12"/>
  <c r="C2056" i="13" s="1"/>
  <c r="AH3909" i="12"/>
  <c r="AH2809" i="12"/>
  <c r="AH3870" i="12"/>
  <c r="AH2924" i="12"/>
  <c r="AI1580" i="12"/>
  <c r="C2360" i="13" s="1"/>
  <c r="AJ1580" i="12"/>
  <c r="D2360" i="13" s="1"/>
  <c r="AJ2843" i="12"/>
  <c r="D1097" i="13" s="1"/>
  <c r="AI2843" i="12"/>
  <c r="C1097" i="13" s="1"/>
  <c r="AI144" i="12"/>
  <c r="C3796" i="13" s="1"/>
  <c r="AJ144" i="12"/>
  <c r="D3796" i="13" s="1"/>
  <c r="AJ3111" i="12"/>
  <c r="D829" i="13" s="1"/>
  <c r="AI3111" i="12"/>
  <c r="C829" i="13" s="1"/>
  <c r="AI2042" i="12"/>
  <c r="C1898" i="13" s="1"/>
  <c r="AJ2042" i="12"/>
  <c r="D1898" i="13" s="1"/>
  <c r="AI2238" i="12"/>
  <c r="C1702" i="13" s="1"/>
  <c r="AJ2238" i="12"/>
  <c r="D1702" i="13" s="1"/>
  <c r="AJ899" i="12"/>
  <c r="D3041" i="13" s="1"/>
  <c r="AI899" i="12"/>
  <c r="C3041" i="13" s="1"/>
  <c r="AI574" i="12"/>
  <c r="C3366" i="13" s="1"/>
  <c r="AJ574" i="12"/>
  <c r="D3366" i="13" s="1"/>
  <c r="AI817" i="12"/>
  <c r="C3123" i="13" s="1"/>
  <c r="AJ817" i="12"/>
  <c r="D3123" i="13" s="1"/>
  <c r="AJ953" i="12"/>
  <c r="D2987" i="13" s="1"/>
  <c r="AI953" i="12"/>
  <c r="C2987" i="13" s="1"/>
  <c r="AI471" i="12"/>
  <c r="C3469" i="13" s="1"/>
  <c r="AJ471" i="12"/>
  <c r="D3469" i="13" s="1"/>
  <c r="AH3327" i="12"/>
  <c r="AH3557" i="12"/>
  <c r="AH2304" i="12"/>
  <c r="AH3240" i="12"/>
  <c r="AH3686" i="12"/>
  <c r="AI1793" i="12"/>
  <c r="C2147" i="13" s="1"/>
  <c r="AJ1793" i="12"/>
  <c r="D2147" i="13" s="1"/>
  <c r="AJ3790" i="12"/>
  <c r="D150" i="13" s="1"/>
  <c r="AI3790" i="12"/>
  <c r="C150" i="13" s="1"/>
  <c r="AI269" i="12"/>
  <c r="C3671" i="13" s="1"/>
  <c r="AJ269" i="12"/>
  <c r="D3671" i="13" s="1"/>
  <c r="AJ2834" i="12"/>
  <c r="D1106" i="13" s="1"/>
  <c r="AI2834" i="12"/>
  <c r="C1106" i="13" s="1"/>
  <c r="AI1549" i="12"/>
  <c r="C2391" i="13" s="1"/>
  <c r="AJ1549" i="12"/>
  <c r="D2391" i="13" s="1"/>
  <c r="AI3845" i="12"/>
  <c r="C95" i="13" s="1"/>
  <c r="AJ3845" i="12"/>
  <c r="D95" i="13" s="1"/>
  <c r="AJ1209" i="12"/>
  <c r="D2731" i="13" s="1"/>
  <c r="AI1209" i="12"/>
  <c r="C2731" i="13" s="1"/>
  <c r="AJ1896" i="12"/>
  <c r="D2044" i="13" s="1"/>
  <c r="AI1896" i="12"/>
  <c r="C2044" i="13" s="1"/>
  <c r="AJ1126" i="12"/>
  <c r="D2814" i="13" s="1"/>
  <c r="AI1126" i="12"/>
  <c r="C2814" i="13" s="1"/>
  <c r="AI312" i="12"/>
  <c r="C3628" i="13" s="1"/>
  <c r="AJ312" i="12"/>
  <c r="D3628" i="13" s="1"/>
  <c r="AJ1812" i="12"/>
  <c r="D2128" i="13" s="1"/>
  <c r="AI1812" i="12"/>
  <c r="C2128" i="13" s="1"/>
  <c r="AJ3874" i="12"/>
  <c r="D66" i="13" s="1"/>
  <c r="AI3874" i="12"/>
  <c r="C66" i="13" s="1"/>
  <c r="AH3543" i="12"/>
  <c r="AH3859" i="12"/>
  <c r="AH3611" i="12"/>
  <c r="AH3400" i="12"/>
  <c r="AH3742" i="12"/>
  <c r="AH3489" i="12"/>
  <c r="AH3369" i="12"/>
  <c r="AJ2218" i="12"/>
  <c r="D1722" i="13" s="1"/>
  <c r="AI2218" i="12"/>
  <c r="C1722" i="13" s="1"/>
  <c r="AI2539" i="12"/>
  <c r="C1401" i="13" s="1"/>
  <c r="AJ2539" i="12"/>
  <c r="D1401" i="13" s="1"/>
  <c r="AJ2377" i="12"/>
  <c r="D1563" i="13" s="1"/>
  <c r="AI2377" i="12"/>
  <c r="C1563" i="13" s="1"/>
  <c r="AJ2994" i="12"/>
  <c r="D946" i="13" s="1"/>
  <c r="AI2994" i="12"/>
  <c r="C946" i="13" s="1"/>
  <c r="AJ2261" i="12"/>
  <c r="D1679" i="13" s="1"/>
  <c r="AI2261" i="12"/>
  <c r="C1679" i="13" s="1"/>
  <c r="AJ1797" i="12"/>
  <c r="D2143" i="13" s="1"/>
  <c r="AI1797" i="12"/>
  <c r="C2143" i="13" s="1"/>
  <c r="AI1806" i="12"/>
  <c r="C2134" i="13" s="1"/>
  <c r="AJ1806" i="12"/>
  <c r="D2134" i="13" s="1"/>
  <c r="AI994" i="12"/>
  <c r="C2946" i="13" s="1"/>
  <c r="AJ994" i="12"/>
  <c r="D2946" i="13" s="1"/>
  <c r="AJ1988" i="12"/>
  <c r="D1952" i="13" s="1"/>
  <c r="AI1988" i="12"/>
  <c r="C1952" i="13" s="1"/>
  <c r="AJ2346" i="12"/>
  <c r="D1594" i="13" s="1"/>
  <c r="AI2346" i="12"/>
  <c r="C1594" i="13" s="1"/>
  <c r="AJ1241" i="12"/>
  <c r="D2699" i="13" s="1"/>
  <c r="AI1241" i="12"/>
  <c r="C2699" i="13" s="1"/>
  <c r="AI1986" i="12"/>
  <c r="C1954" i="13" s="1"/>
  <c r="AJ1986" i="12"/>
  <c r="D1954" i="13" s="1"/>
  <c r="AJ2711" i="12"/>
  <c r="D1229" i="13" s="1"/>
  <c r="AI2711" i="12"/>
  <c r="C1229" i="13" s="1"/>
  <c r="AI2409" i="12"/>
  <c r="C1531" i="13" s="1"/>
  <c r="AJ2409" i="12"/>
  <c r="D1531" i="13" s="1"/>
  <c r="AH3810" i="12"/>
  <c r="AI2175" i="12"/>
  <c r="C1765" i="13" s="1"/>
  <c r="AJ2175" i="12"/>
  <c r="D1765" i="13" s="1"/>
  <c r="AI445" i="12"/>
  <c r="C3495" i="13" s="1"/>
  <c r="AJ445" i="12"/>
  <c r="D3495" i="13" s="1"/>
  <c r="AI1247" i="12"/>
  <c r="C2693" i="13" s="1"/>
  <c r="AJ1247" i="12"/>
  <c r="D2693" i="13" s="1"/>
  <c r="AI3007" i="12"/>
  <c r="C933" i="13" s="1"/>
  <c r="AJ3007" i="12"/>
  <c r="D933" i="13" s="1"/>
  <c r="AJ2128" i="12"/>
  <c r="D1812" i="13" s="1"/>
  <c r="AI2128" i="12"/>
  <c r="C1812" i="13" s="1"/>
  <c r="AJ1502" i="12"/>
  <c r="D2438" i="13" s="1"/>
  <c r="AI1502" i="12"/>
  <c r="C2438" i="13" s="1"/>
  <c r="AJ854" i="12"/>
  <c r="D3086" i="13" s="1"/>
  <c r="AI854" i="12"/>
  <c r="C3086" i="13" s="1"/>
  <c r="AI1239" i="12"/>
  <c r="C2701" i="13" s="1"/>
  <c r="AJ1239" i="12"/>
  <c r="D2701" i="13" s="1"/>
  <c r="AI1850" i="12"/>
  <c r="C2090" i="13" s="1"/>
  <c r="AJ1850" i="12"/>
  <c r="D2090" i="13" s="1"/>
  <c r="AJ1464" i="12"/>
  <c r="D2476" i="13" s="1"/>
  <c r="AI1464" i="12"/>
  <c r="C2476" i="13" s="1"/>
  <c r="AH3500" i="12"/>
  <c r="AH3519" i="12"/>
  <c r="AH3335" i="12"/>
  <c r="AH3048" i="12"/>
  <c r="AH3270" i="12"/>
  <c r="AH3743" i="12"/>
  <c r="AH2055" i="12"/>
  <c r="AH3540" i="12"/>
  <c r="AH3736" i="12"/>
  <c r="AH3470" i="12"/>
  <c r="AH3674" i="12"/>
  <c r="AH3688" i="12"/>
  <c r="AH2590" i="12"/>
  <c r="AH3318" i="12"/>
  <c r="AH2578" i="12"/>
  <c r="AH3813" i="12"/>
  <c r="AH3574" i="12"/>
  <c r="AH3787" i="12"/>
  <c r="AH2724" i="12"/>
  <c r="AJ3034" i="12"/>
  <c r="D906" i="13" s="1"/>
  <c r="AI3034" i="12"/>
  <c r="C906" i="13" s="1"/>
  <c r="AJ1833" i="12"/>
  <c r="D2107" i="13" s="1"/>
  <c r="AI1833" i="12"/>
  <c r="C2107" i="13" s="1"/>
  <c r="AJ1501" i="12"/>
  <c r="D2439" i="13" s="1"/>
  <c r="AI1501" i="12"/>
  <c r="C2439" i="13" s="1"/>
  <c r="AI1297" i="12"/>
  <c r="C2643" i="13" s="1"/>
  <c r="AJ1297" i="12"/>
  <c r="D2643" i="13" s="1"/>
  <c r="AJ988" i="12"/>
  <c r="D2952" i="13" s="1"/>
  <c r="AI988" i="12"/>
  <c r="C2952" i="13" s="1"/>
  <c r="AJ1856" i="12"/>
  <c r="D2084" i="13" s="1"/>
  <c r="AI1856" i="12"/>
  <c r="C2084" i="13" s="1"/>
  <c r="AI830" i="12"/>
  <c r="C3110" i="13" s="1"/>
  <c r="AJ830" i="12"/>
  <c r="D3110" i="13" s="1"/>
  <c r="AJ442" i="12"/>
  <c r="D3498" i="13" s="1"/>
  <c r="AI442" i="12"/>
  <c r="C3498" i="13" s="1"/>
  <c r="AJ955" i="12"/>
  <c r="D2985" i="13" s="1"/>
  <c r="AI955" i="12"/>
  <c r="C2985" i="13" s="1"/>
  <c r="AI2132" i="12"/>
  <c r="C1808" i="13" s="1"/>
  <c r="AJ2132" i="12"/>
  <c r="D1808" i="13" s="1"/>
  <c r="AI3664" i="12"/>
  <c r="C276" i="13" s="1"/>
  <c r="AJ3664" i="12"/>
  <c r="D276" i="13" s="1"/>
  <c r="AI1965" i="12"/>
  <c r="C1975" i="13" s="1"/>
  <c r="AJ1965" i="12"/>
  <c r="D1975" i="13" s="1"/>
  <c r="AH3257" i="12"/>
  <c r="AH2901" i="12"/>
  <c r="AI3597" i="12"/>
  <c r="C343" i="13" s="1"/>
  <c r="AJ3597" i="12"/>
  <c r="D343" i="13" s="1"/>
  <c r="AH3665" i="12"/>
  <c r="AH3221" i="12"/>
  <c r="AH3920" i="12"/>
  <c r="AH3780" i="12"/>
  <c r="AI381" i="12"/>
  <c r="C3559" i="13" s="1"/>
  <c r="AJ381" i="12"/>
  <c r="D3559" i="13" s="1"/>
  <c r="AJ3272" i="12"/>
  <c r="D668" i="13" s="1"/>
  <c r="AI3272" i="12"/>
  <c r="C668" i="13" s="1"/>
  <c r="AI2535" i="12"/>
  <c r="C1405" i="13" s="1"/>
  <c r="AJ2535" i="12"/>
  <c r="D1405" i="13" s="1"/>
  <c r="AJ196" i="12"/>
  <c r="D3744" i="13" s="1"/>
  <c r="AI196" i="12"/>
  <c r="C3744" i="13" s="1"/>
  <c r="AJ1600" i="12"/>
  <c r="D2340" i="13" s="1"/>
  <c r="AI1600" i="12"/>
  <c r="C2340" i="13" s="1"/>
  <c r="AJ858" i="12"/>
  <c r="D3082" i="13" s="1"/>
  <c r="AI858" i="12"/>
  <c r="C3082" i="13" s="1"/>
  <c r="AI908" i="12"/>
  <c r="C3032" i="13" s="1"/>
  <c r="AJ908" i="12"/>
  <c r="D3032" i="13" s="1"/>
  <c r="AJ3916" i="12"/>
  <c r="D24" i="13" s="1"/>
  <c r="AI3916" i="12"/>
  <c r="C24" i="13" s="1"/>
  <c r="AJ1034" i="12"/>
  <c r="D2906" i="13" s="1"/>
  <c r="AI1034" i="12"/>
  <c r="C2906" i="13" s="1"/>
  <c r="AI2608" i="12"/>
  <c r="C1332" i="13" s="1"/>
  <c r="AJ2608" i="12"/>
  <c r="D1332" i="13" s="1"/>
  <c r="AI154" i="12"/>
  <c r="C3786" i="13" s="1"/>
  <c r="AJ154" i="12"/>
  <c r="D3786" i="13" s="1"/>
  <c r="AI3851" i="12"/>
  <c r="C89" i="13" s="1"/>
  <c r="AJ3851" i="12"/>
  <c r="D89" i="13" s="1"/>
  <c r="AJ3883" i="12"/>
  <c r="D57" i="13" s="1"/>
  <c r="AI3883" i="12"/>
  <c r="C57" i="13" s="1"/>
  <c r="AJ1031" i="12"/>
  <c r="D2909" i="13" s="1"/>
  <c r="AI1031" i="12"/>
  <c r="C2909" i="13" s="1"/>
  <c r="AI3347" i="12"/>
  <c r="C593" i="13" s="1"/>
  <c r="AJ3347" i="12"/>
  <c r="D593" i="13" s="1"/>
  <c r="AI2763" i="12"/>
  <c r="C1177" i="13" s="1"/>
  <c r="AJ2763" i="12"/>
  <c r="D1177" i="13" s="1"/>
  <c r="AI3247" i="12"/>
  <c r="C693" i="13" s="1"/>
  <c r="AJ3247" i="12"/>
  <c r="D693" i="13" s="1"/>
  <c r="AJ2972" i="12"/>
  <c r="D968" i="13" s="1"/>
  <c r="AI2972" i="12"/>
  <c r="C968" i="13" s="1"/>
  <c r="AI3040" i="12"/>
  <c r="C900" i="13" s="1"/>
  <c r="AJ3040" i="12"/>
  <c r="D900" i="13" s="1"/>
  <c r="AI1481" i="12"/>
  <c r="C2459" i="13" s="1"/>
  <c r="AJ1481" i="12"/>
  <c r="D2459" i="13" s="1"/>
  <c r="AJ1949" i="12"/>
  <c r="D1991" i="13" s="1"/>
  <c r="AI1949" i="12"/>
  <c r="C1991" i="13" s="1"/>
  <c r="AI1567" i="12"/>
  <c r="C2373" i="13" s="1"/>
  <c r="AJ1567" i="12"/>
  <c r="D2373" i="13" s="1"/>
  <c r="AJ1750" i="12"/>
  <c r="D2190" i="13" s="1"/>
  <c r="AI1750" i="12"/>
  <c r="C2190" i="13" s="1"/>
  <c r="AJ2490" i="12"/>
  <c r="D1450" i="13" s="1"/>
  <c r="AI2490" i="12"/>
  <c r="C1450" i="13" s="1"/>
  <c r="AJ1414" i="12"/>
  <c r="D2526" i="13" s="1"/>
  <c r="AI1414" i="12"/>
  <c r="C2526" i="13" s="1"/>
  <c r="AI3933" i="12"/>
  <c r="C7" i="13" s="1"/>
  <c r="AJ3933" i="12"/>
  <c r="D7" i="13" s="1"/>
  <c r="AI2430" i="12"/>
  <c r="C1510" i="13" s="1"/>
  <c r="AJ2430" i="12"/>
  <c r="D1510" i="13" s="1"/>
  <c r="AJ3087" i="12"/>
  <c r="D853" i="13" s="1"/>
  <c r="AI3087" i="12"/>
  <c r="C853" i="13" s="1"/>
  <c r="AI1468" i="12"/>
  <c r="C2472" i="13" s="1"/>
  <c r="AJ1468" i="12"/>
  <c r="D2472" i="13" s="1"/>
  <c r="AI496" i="12"/>
  <c r="C3444" i="13" s="1"/>
  <c r="AJ496" i="12"/>
  <c r="D3444" i="13" s="1"/>
  <c r="AJ2412" i="12"/>
  <c r="D1528" i="13" s="1"/>
  <c r="AI2412" i="12"/>
  <c r="C1528" i="13" s="1"/>
  <c r="AI146" i="12"/>
  <c r="C3794" i="13" s="1"/>
  <c r="AJ146" i="12"/>
  <c r="D3794" i="13" s="1"/>
  <c r="AJ1049" i="12"/>
  <c r="D2891" i="13" s="1"/>
  <c r="AI1049" i="12"/>
  <c r="C2891" i="13" s="1"/>
  <c r="AI3041" i="12"/>
  <c r="C899" i="13" s="1"/>
  <c r="AJ3041" i="12"/>
  <c r="D899" i="13" s="1"/>
  <c r="AI3124" i="12"/>
  <c r="C816" i="13" s="1"/>
  <c r="AJ3124" i="12"/>
  <c r="D816" i="13" s="1"/>
  <c r="AI1244" i="12"/>
  <c r="C2696" i="13" s="1"/>
  <c r="AJ1244" i="12"/>
  <c r="D2696" i="13" s="1"/>
  <c r="AJ2707" i="12"/>
  <c r="D1233" i="13" s="1"/>
  <c r="AI2707" i="12"/>
  <c r="C1233" i="13" s="1"/>
  <c r="AI1130" i="12"/>
  <c r="C2810" i="13" s="1"/>
  <c r="AJ1130" i="12"/>
  <c r="D2810" i="13" s="1"/>
  <c r="AI3797" i="12"/>
  <c r="C143" i="13" s="1"/>
  <c r="AJ3797" i="12"/>
  <c r="D143" i="13" s="1"/>
  <c r="AI659" i="12"/>
  <c r="C3281" i="13" s="1"/>
  <c r="AJ659" i="12"/>
  <c r="D3281" i="13" s="1"/>
  <c r="AJ392" i="12"/>
  <c r="D3548" i="13" s="1"/>
  <c r="AI392" i="12"/>
  <c r="C3548" i="13" s="1"/>
  <c r="AI1342" i="12"/>
  <c r="C2598" i="13" s="1"/>
  <c r="AJ1342" i="12"/>
  <c r="D2598" i="13" s="1"/>
  <c r="AI635" i="12"/>
  <c r="C3305" i="13" s="1"/>
  <c r="AJ635" i="12"/>
  <c r="D3305" i="13" s="1"/>
  <c r="AJ2923" i="12"/>
  <c r="D1017" i="13" s="1"/>
  <c r="AI2923" i="12"/>
  <c r="C1017" i="13" s="1"/>
  <c r="AJ2721" i="12"/>
  <c r="D1219" i="13" s="1"/>
  <c r="AI2721" i="12"/>
  <c r="C1219" i="13" s="1"/>
  <c r="AI926" i="12"/>
  <c r="C3014" i="13" s="1"/>
  <c r="AJ926" i="12"/>
  <c r="D3014" i="13" s="1"/>
  <c r="AI2926" i="12"/>
  <c r="C1014" i="13" s="1"/>
  <c r="AJ2926" i="12"/>
  <c r="D1014" i="13" s="1"/>
  <c r="AI2116" i="12"/>
  <c r="C1824" i="13" s="1"/>
  <c r="AJ2116" i="12"/>
  <c r="D1824" i="13" s="1"/>
  <c r="AI3456" i="12"/>
  <c r="C484" i="13" s="1"/>
  <c r="AJ3456" i="12"/>
  <c r="D484" i="13" s="1"/>
  <c r="AI345" i="12"/>
  <c r="C3595" i="13" s="1"/>
  <c r="AJ345" i="12"/>
  <c r="D3595" i="13" s="1"/>
  <c r="AI2586" i="12"/>
  <c r="C1354" i="13" s="1"/>
  <c r="AJ2586" i="12"/>
  <c r="D1354" i="13" s="1"/>
  <c r="AJ2177" i="12"/>
  <c r="D1763" i="13" s="1"/>
  <c r="AI2177" i="12"/>
  <c r="C1763" i="13" s="1"/>
  <c r="AJ2731" i="12"/>
  <c r="D1209" i="13" s="1"/>
  <c r="AI2731" i="12"/>
  <c r="C1209" i="13" s="1"/>
  <c r="AJ1221" i="12"/>
  <c r="D2719" i="13" s="1"/>
  <c r="AI1221" i="12"/>
  <c r="C2719" i="13" s="1"/>
  <c r="AJ222" i="12"/>
  <c r="D3718" i="13" s="1"/>
  <c r="AI222" i="12"/>
  <c r="C3718" i="13" s="1"/>
  <c r="AJ2585" i="12"/>
  <c r="D1355" i="13" s="1"/>
  <c r="AI2585" i="12"/>
  <c r="C1355" i="13" s="1"/>
  <c r="AI1947" i="12"/>
  <c r="C1993" i="13" s="1"/>
  <c r="AJ1947" i="12"/>
  <c r="D1993" i="13" s="1"/>
  <c r="AJ1920" i="12"/>
  <c r="D2020" i="13" s="1"/>
  <c r="AI1920" i="12"/>
  <c r="C2020" i="13" s="1"/>
  <c r="AI3097" i="12"/>
  <c r="C843" i="13" s="1"/>
  <c r="AJ3097" i="12"/>
  <c r="D843" i="13" s="1"/>
  <c r="AI1143" i="12"/>
  <c r="C2797" i="13" s="1"/>
  <c r="AJ1143" i="12"/>
  <c r="D2797" i="13" s="1"/>
  <c r="AJ2522" i="12"/>
  <c r="D1418" i="13" s="1"/>
  <c r="AI2522" i="12"/>
  <c r="C1418" i="13" s="1"/>
  <c r="AJ3431" i="12"/>
  <c r="D509" i="13" s="1"/>
  <c r="AI3431" i="12"/>
  <c r="C509" i="13" s="1"/>
  <c r="AI1638" i="12"/>
  <c r="C2302" i="13" s="1"/>
  <c r="AJ1638" i="12"/>
  <c r="D2302" i="13" s="1"/>
  <c r="AI3847" i="12"/>
  <c r="C93" i="13" s="1"/>
  <c r="AJ3847" i="12"/>
  <c r="D93" i="13" s="1"/>
  <c r="AI3922" i="12"/>
  <c r="C18" i="13" s="1"/>
  <c r="AJ3922" i="12"/>
  <c r="D18" i="13" s="1"/>
  <c r="AI3598" i="12"/>
  <c r="C342" i="13" s="1"/>
  <c r="AJ3598" i="12"/>
  <c r="D342" i="13" s="1"/>
  <c r="AJ1486" i="12"/>
  <c r="D2454" i="13" s="1"/>
  <c r="AI1486" i="12"/>
  <c r="C2454" i="13" s="1"/>
  <c r="AJ2893" i="12"/>
  <c r="D1047" i="13" s="1"/>
  <c r="AI2893" i="12"/>
  <c r="C1047" i="13" s="1"/>
  <c r="AJ446" i="12"/>
  <c r="D3494" i="13" s="1"/>
  <c r="AI446" i="12"/>
  <c r="C3494" i="13" s="1"/>
  <c r="AJ188" i="12"/>
  <c r="D3752" i="13" s="1"/>
  <c r="AI188" i="12"/>
  <c r="C3752" i="13" s="1"/>
  <c r="AI2630" i="12"/>
  <c r="C1310" i="13" s="1"/>
  <c r="AJ2630" i="12"/>
  <c r="D1310" i="13" s="1"/>
  <c r="AI1463" i="12"/>
  <c r="C2477" i="13" s="1"/>
  <c r="AJ1463" i="12"/>
  <c r="D2477" i="13" s="1"/>
  <c r="AI2338" i="12"/>
  <c r="C1602" i="13" s="1"/>
  <c r="AJ2338" i="12"/>
  <c r="D1602" i="13" s="1"/>
  <c r="AJ2518" i="12"/>
  <c r="D1422" i="13" s="1"/>
  <c r="AI2518" i="12"/>
  <c r="C1422" i="13" s="1"/>
  <c r="AJ398" i="12"/>
  <c r="D3542" i="13" s="1"/>
  <c r="AI398" i="12"/>
  <c r="C3542" i="13" s="1"/>
  <c r="AI2446" i="12"/>
  <c r="C1494" i="13" s="1"/>
  <c r="AJ2446" i="12"/>
  <c r="D1494" i="13" s="1"/>
  <c r="AJ1903" i="12"/>
  <c r="D2037" i="13" s="1"/>
  <c r="AI1903" i="12"/>
  <c r="C2037" i="13" s="1"/>
  <c r="AJ1001" i="12"/>
  <c r="D2939" i="13" s="1"/>
  <c r="AI1001" i="12"/>
  <c r="C2939" i="13" s="1"/>
  <c r="AI1898" i="12"/>
  <c r="C2042" i="13" s="1"/>
  <c r="AJ1898" i="12"/>
  <c r="D2042" i="13" s="1"/>
  <c r="AJ1676" i="12"/>
  <c r="D2264" i="13" s="1"/>
  <c r="AI1676" i="12"/>
  <c r="C2264" i="13" s="1"/>
  <c r="AJ1983" i="12"/>
  <c r="D1957" i="13" s="1"/>
  <c r="AI1983" i="12"/>
  <c r="C1957" i="13" s="1"/>
  <c r="AJ1109" i="12"/>
  <c r="D2831" i="13" s="1"/>
  <c r="AI1109" i="12"/>
  <c r="C2831" i="13" s="1"/>
  <c r="AI918" i="12"/>
  <c r="C3022" i="13" s="1"/>
  <c r="AJ918" i="12"/>
  <c r="D3022" i="13" s="1"/>
  <c r="AJ2103" i="12"/>
  <c r="D1837" i="13" s="1"/>
  <c r="AI2103" i="12"/>
  <c r="C1837" i="13" s="1"/>
  <c r="AI1417" i="12"/>
  <c r="C2523" i="13" s="1"/>
  <c r="AJ1417" i="12"/>
  <c r="D2523" i="13" s="1"/>
  <c r="AJ1863" i="12"/>
  <c r="D2077" i="13" s="1"/>
  <c r="AI1863" i="12"/>
  <c r="C2077" i="13" s="1"/>
  <c r="AJ3889" i="12"/>
  <c r="D51" i="13" s="1"/>
  <c r="AI3889" i="12"/>
  <c r="C51" i="13" s="1"/>
  <c r="AI2627" i="12"/>
  <c r="C1313" i="13" s="1"/>
  <c r="AJ2627" i="12"/>
  <c r="D1313" i="13" s="1"/>
  <c r="AI1678" i="12"/>
  <c r="C2262" i="13" s="1"/>
  <c r="AJ1678" i="12"/>
  <c r="D2262" i="13" s="1"/>
  <c r="AI1341" i="12"/>
  <c r="C2599" i="13" s="1"/>
  <c r="AJ1341" i="12"/>
  <c r="D2599" i="13" s="1"/>
  <c r="AI3723" i="12"/>
  <c r="C217" i="13" s="1"/>
  <c r="AJ3723" i="12"/>
  <c r="D217" i="13" s="1"/>
  <c r="AI3929" i="12"/>
  <c r="C11" i="13" s="1"/>
  <c r="AJ3929" i="12"/>
  <c r="D11" i="13" s="1"/>
  <c r="AJ2447" i="12"/>
  <c r="D1493" i="13" s="1"/>
  <c r="AI2447" i="12"/>
  <c r="C1493" i="13" s="1"/>
  <c r="AI3159" i="12"/>
  <c r="C781" i="13" s="1"/>
  <c r="AJ3159" i="12"/>
  <c r="D781" i="13" s="1"/>
  <c r="AJ3701" i="12"/>
  <c r="D239" i="13" s="1"/>
  <c r="AI3701" i="12"/>
  <c r="C239" i="13" s="1"/>
  <c r="AI603" i="12"/>
  <c r="C3337" i="13" s="1"/>
  <c r="AJ603" i="12"/>
  <c r="D3337" i="13" s="1"/>
  <c r="AI2962" i="12"/>
  <c r="C978" i="13" s="1"/>
  <c r="AJ2962" i="12"/>
  <c r="D978" i="13" s="1"/>
  <c r="AI3779" i="12"/>
  <c r="C161" i="13" s="1"/>
  <c r="AJ3779" i="12"/>
  <c r="D161" i="13" s="1"/>
  <c r="AJ2550" i="12"/>
  <c r="D1390" i="13" s="1"/>
  <c r="AI2550" i="12"/>
  <c r="C1390" i="13" s="1"/>
  <c r="AJ1402" i="12"/>
  <c r="D2538" i="13" s="1"/>
  <c r="AI1402" i="12"/>
  <c r="C2538" i="13" s="1"/>
  <c r="AI1425" i="12"/>
  <c r="C2515" i="13" s="1"/>
  <c r="AJ1425" i="12"/>
  <c r="D2515" i="13" s="1"/>
  <c r="AI2246" i="12"/>
  <c r="C1694" i="13" s="1"/>
  <c r="AJ2246" i="12"/>
  <c r="D1694" i="13" s="1"/>
  <c r="AI2747" i="12"/>
  <c r="C1193" i="13" s="1"/>
  <c r="AJ2747" i="12"/>
  <c r="D1193" i="13" s="1"/>
  <c r="AJ1159" i="12"/>
  <c r="D2781" i="13" s="1"/>
  <c r="AI1159" i="12"/>
  <c r="C2781" i="13" s="1"/>
  <c r="AJ1005" i="12"/>
  <c r="D2935" i="13" s="1"/>
  <c r="AI1005" i="12"/>
  <c r="C2935" i="13" s="1"/>
  <c r="AI217" i="12"/>
  <c r="C3723" i="13" s="1"/>
  <c r="AJ217" i="12"/>
  <c r="D3723" i="13" s="1"/>
  <c r="AI3923" i="12"/>
  <c r="C17" i="13" s="1"/>
  <c r="AJ3923" i="12"/>
  <c r="D17" i="13" s="1"/>
  <c r="AI2675" i="12"/>
  <c r="C1265" i="13" s="1"/>
  <c r="AJ2675" i="12"/>
  <c r="D1265" i="13" s="1"/>
  <c r="AI756" i="12"/>
  <c r="C3184" i="13" s="1"/>
  <c r="AJ756" i="12"/>
  <c r="D3184" i="13" s="1"/>
  <c r="AJ3004" i="12"/>
  <c r="D936" i="13" s="1"/>
  <c r="AI3004" i="12"/>
  <c r="C936" i="13" s="1"/>
  <c r="AI1935" i="12"/>
  <c r="C2005" i="13" s="1"/>
  <c r="AJ1935" i="12"/>
  <c r="D2005" i="13" s="1"/>
  <c r="AJ162" i="12"/>
  <c r="D3778" i="13" s="1"/>
  <c r="AI162" i="12"/>
  <c r="C3778" i="13" s="1"/>
  <c r="AJ886" i="12"/>
  <c r="D3054" i="13" s="1"/>
  <c r="AI886" i="12"/>
  <c r="C3054" i="13" s="1"/>
  <c r="AI1496" i="12"/>
  <c r="C2444" i="13" s="1"/>
  <c r="AJ1496" i="12"/>
  <c r="D2444" i="13" s="1"/>
  <c r="AI1846" i="12"/>
  <c r="C2094" i="13" s="1"/>
  <c r="AJ1846" i="12"/>
  <c r="D2094" i="13" s="1"/>
  <c r="AI2940" i="12"/>
  <c r="C1000" i="13" s="1"/>
  <c r="AJ2940" i="12"/>
  <c r="D1000" i="13" s="1"/>
  <c r="AJ869" i="12"/>
  <c r="D3071" i="13" s="1"/>
  <c r="AI869" i="12"/>
  <c r="C3071" i="13" s="1"/>
  <c r="AI3651" i="12"/>
  <c r="C289" i="13" s="1"/>
  <c r="AJ3651" i="12"/>
  <c r="D289" i="13" s="1"/>
  <c r="AJ1104" i="12"/>
  <c r="D2836" i="13" s="1"/>
  <c r="AI1104" i="12"/>
  <c r="C2836" i="13" s="1"/>
  <c r="AH3476" i="12"/>
  <c r="AH3660" i="12"/>
  <c r="AI368" i="12"/>
  <c r="C3572" i="13" s="1"/>
  <c r="AJ368" i="12"/>
  <c r="D3572" i="13" s="1"/>
  <c r="AI3577" i="12"/>
  <c r="C363" i="13" s="1"/>
  <c r="AJ3577" i="12"/>
  <c r="D363" i="13" s="1"/>
  <c r="AI2831" i="12"/>
  <c r="C1109" i="13" s="1"/>
  <c r="AJ2831" i="12"/>
  <c r="D1109" i="13" s="1"/>
  <c r="AI3345" i="12"/>
  <c r="C595" i="13" s="1"/>
  <c r="AJ3345" i="12"/>
  <c r="D595" i="13" s="1"/>
  <c r="AJ3391" i="12"/>
  <c r="D549" i="13" s="1"/>
  <c r="AI3391" i="12"/>
  <c r="C549" i="13" s="1"/>
  <c r="AI3266" i="12"/>
  <c r="C674" i="13" s="1"/>
  <c r="AJ3266" i="12"/>
  <c r="D674" i="13" s="1"/>
  <c r="AJ1737" i="12"/>
  <c r="D2203" i="13" s="1"/>
  <c r="AI1737" i="12"/>
  <c r="C2203" i="13" s="1"/>
  <c r="AI2743" i="12"/>
  <c r="C1197" i="13" s="1"/>
  <c r="AJ2743" i="12"/>
  <c r="D1197" i="13" s="1"/>
  <c r="AJ753" i="12"/>
  <c r="D3187" i="13" s="1"/>
  <c r="AI753" i="12"/>
  <c r="C3187" i="13" s="1"/>
  <c r="AI2240" i="12"/>
  <c r="C1700" i="13" s="1"/>
  <c r="AJ2240" i="12"/>
  <c r="D1700" i="13" s="1"/>
  <c r="AJ2651" i="12"/>
  <c r="D1289" i="13" s="1"/>
  <c r="AI2651" i="12"/>
  <c r="C1289" i="13" s="1"/>
  <c r="AH2442" i="12"/>
  <c r="AH3503" i="12"/>
  <c r="AH3604" i="12"/>
  <c r="AH3907" i="12"/>
  <c r="AH3427" i="12"/>
  <c r="AJ3180" i="12"/>
  <c r="D760" i="13" s="1"/>
  <c r="AI3180" i="12"/>
  <c r="C760" i="13" s="1"/>
  <c r="AI1156" i="12"/>
  <c r="C2784" i="13" s="1"/>
  <c r="AJ1156" i="12"/>
  <c r="D2784" i="13" s="1"/>
  <c r="AI1340" i="12"/>
  <c r="C2600" i="13" s="1"/>
  <c r="AJ1340" i="12"/>
  <c r="D2600" i="13" s="1"/>
  <c r="AJ690" i="12"/>
  <c r="D3250" i="13" s="1"/>
  <c r="AI690" i="12"/>
  <c r="C3250" i="13" s="1"/>
  <c r="AI3024" i="12"/>
  <c r="C916" i="13" s="1"/>
  <c r="AJ3024" i="12"/>
  <c r="D916" i="13" s="1"/>
  <c r="AI1451" i="12"/>
  <c r="C2489" i="13" s="1"/>
  <c r="AJ1451" i="12"/>
  <c r="D2489" i="13" s="1"/>
  <c r="AJ1472" i="12"/>
  <c r="D2468" i="13" s="1"/>
  <c r="AI1472" i="12"/>
  <c r="C2468" i="13" s="1"/>
  <c r="AI1170" i="12"/>
  <c r="C2770" i="13" s="1"/>
  <c r="AJ1170" i="12"/>
  <c r="D2770" i="13" s="1"/>
  <c r="AJ2867" i="12"/>
  <c r="D1073" i="13" s="1"/>
  <c r="AI2867" i="12"/>
  <c r="C1073" i="13" s="1"/>
  <c r="AI1317" i="12"/>
  <c r="C2623" i="13" s="1"/>
  <c r="AJ1317" i="12"/>
  <c r="D2623" i="13" s="1"/>
  <c r="AI2810" i="12"/>
  <c r="C1130" i="13" s="1"/>
  <c r="AJ2810" i="12"/>
  <c r="D1130" i="13" s="1"/>
  <c r="AH3661" i="12"/>
  <c r="AH3872" i="12"/>
  <c r="AI3459" i="12"/>
  <c r="C481" i="13" s="1"/>
  <c r="AJ3459" i="12"/>
  <c r="D481" i="13" s="1"/>
  <c r="AJ2892" i="12"/>
  <c r="D1048" i="13" s="1"/>
  <c r="AI2892" i="12"/>
  <c r="C1048" i="13" s="1"/>
  <c r="AJ3163" i="12"/>
  <c r="D777" i="13" s="1"/>
  <c r="AI3163" i="12"/>
  <c r="C777" i="13" s="1"/>
  <c r="AJ1762" i="12"/>
  <c r="D2178" i="13" s="1"/>
  <c r="AI1762" i="12"/>
  <c r="C2178" i="13" s="1"/>
  <c r="AI601" i="12"/>
  <c r="C3339" i="13" s="1"/>
  <c r="AJ601" i="12"/>
  <c r="D3339" i="13" s="1"/>
  <c r="AI966" i="12"/>
  <c r="C2974" i="13" s="1"/>
  <c r="AJ966" i="12"/>
  <c r="D2974" i="13" s="1"/>
  <c r="AJ299" i="12"/>
  <c r="D3641" i="13" s="1"/>
  <c r="AI299" i="12"/>
  <c r="C3641" i="13" s="1"/>
  <c r="AI555" i="12"/>
  <c r="C3385" i="13" s="1"/>
  <c r="AJ555" i="12"/>
  <c r="D3385" i="13" s="1"/>
  <c r="AJ3325" i="12"/>
  <c r="D615" i="13" s="1"/>
  <c r="AI3325" i="12"/>
  <c r="C615" i="13" s="1"/>
  <c r="AI1026" i="12"/>
  <c r="C2914" i="13" s="1"/>
  <c r="AJ1026" i="12"/>
  <c r="D2914" i="13" s="1"/>
  <c r="AI431" i="12"/>
  <c r="C3509" i="13" s="1"/>
  <c r="AJ431" i="12"/>
  <c r="D3509" i="13" s="1"/>
  <c r="AH3776" i="12"/>
  <c r="AI2007" i="12"/>
  <c r="C1933" i="13" s="1"/>
  <c r="AJ2007" i="12"/>
  <c r="D1933" i="13" s="1"/>
  <c r="AJ1664" i="12"/>
  <c r="D2276" i="13" s="1"/>
  <c r="AI1664" i="12"/>
  <c r="C2276" i="13" s="1"/>
  <c r="AI3913" i="12"/>
  <c r="C27" i="13" s="1"/>
  <c r="AJ3913" i="12"/>
  <c r="D27" i="13" s="1"/>
  <c r="AI1382" i="12"/>
  <c r="C2558" i="13" s="1"/>
  <c r="AJ1382" i="12"/>
  <c r="D2558" i="13" s="1"/>
  <c r="AI2064" i="12"/>
  <c r="C1876" i="13" s="1"/>
  <c r="AJ2064" i="12"/>
  <c r="D1876" i="13" s="1"/>
  <c r="AJ1777" i="12"/>
  <c r="D2163" i="13" s="1"/>
  <c r="AI1777" i="12"/>
  <c r="C2163" i="13" s="1"/>
  <c r="AI3796" i="12"/>
  <c r="C144" i="13" s="1"/>
  <c r="AJ3796" i="12"/>
  <c r="D144" i="13" s="1"/>
  <c r="AI1731" i="12"/>
  <c r="C2209" i="13" s="1"/>
  <c r="AJ1731" i="12"/>
  <c r="D2209" i="13" s="1"/>
  <c r="AI2372" i="12"/>
  <c r="C1568" i="13" s="1"/>
  <c r="AJ2372" i="12"/>
  <c r="D1568" i="13" s="1"/>
  <c r="AJ1040" i="12"/>
  <c r="D2900" i="13" s="1"/>
  <c r="AI1040" i="12"/>
  <c r="C2900" i="13" s="1"/>
  <c r="AJ3047" i="12"/>
  <c r="D893" i="13" s="1"/>
  <c r="AI3047" i="12"/>
  <c r="C893" i="13" s="1"/>
  <c r="AI724" i="12"/>
  <c r="C3216" i="13" s="1"/>
  <c r="AJ724" i="12"/>
  <c r="D3216" i="13" s="1"/>
  <c r="AH3630" i="12"/>
  <c r="AH3875" i="12"/>
  <c r="AH3248" i="12"/>
  <c r="AI459" i="12"/>
  <c r="C3481" i="13" s="1"/>
  <c r="AJ459" i="12"/>
  <c r="D3481" i="13" s="1"/>
  <c r="AI1524" i="12"/>
  <c r="C2416" i="13" s="1"/>
  <c r="AJ1524" i="12"/>
  <c r="D2416" i="13" s="1"/>
  <c r="AJ1718" i="12"/>
  <c r="D2222" i="13" s="1"/>
  <c r="AI1718" i="12"/>
  <c r="C2222" i="13" s="1"/>
  <c r="AJ161" i="12"/>
  <c r="D3779" i="13" s="1"/>
  <c r="AI161" i="12"/>
  <c r="C3779" i="13" s="1"/>
  <c r="AJ2632" i="12"/>
  <c r="D1308" i="13" s="1"/>
  <c r="AI2632" i="12"/>
  <c r="C1308" i="13" s="1"/>
  <c r="AJ772" i="12"/>
  <c r="D3168" i="13" s="1"/>
  <c r="AI772" i="12"/>
  <c r="C3168" i="13" s="1"/>
  <c r="AI2783" i="12"/>
  <c r="C1157" i="13" s="1"/>
  <c r="AJ2783" i="12"/>
  <c r="D1157" i="13" s="1"/>
  <c r="AJ788" i="12"/>
  <c r="D3152" i="13" s="1"/>
  <c r="AI788" i="12"/>
  <c r="C3152" i="13" s="1"/>
  <c r="AI3429" i="12"/>
  <c r="C511" i="13" s="1"/>
  <c r="AJ3429" i="12"/>
  <c r="D511" i="13" s="1"/>
  <c r="AI992" i="12"/>
  <c r="C2948" i="13" s="1"/>
  <c r="AJ992" i="12"/>
  <c r="D2948" i="13" s="1"/>
  <c r="AI252" i="12"/>
  <c r="C3688" i="13" s="1"/>
  <c r="AJ252" i="12"/>
  <c r="D3688" i="13" s="1"/>
  <c r="AI1609" i="12"/>
  <c r="C2331" i="13" s="1"/>
  <c r="AJ1609" i="12"/>
  <c r="D2331" i="13" s="1"/>
  <c r="AI2419" i="12"/>
  <c r="C1521" i="13" s="1"/>
  <c r="AJ2419" i="12"/>
  <c r="D1521" i="13" s="1"/>
  <c r="AJ1618" i="12"/>
  <c r="D2322" i="13" s="1"/>
  <c r="AI1618" i="12"/>
  <c r="C2322" i="13" s="1"/>
  <c r="AI1559" i="12"/>
  <c r="C2381" i="13" s="1"/>
  <c r="AJ1559" i="12"/>
  <c r="D2381" i="13" s="1"/>
  <c r="AI2526" i="12"/>
  <c r="C1414" i="13" s="1"/>
  <c r="AJ2526" i="12"/>
  <c r="D1414" i="13" s="1"/>
  <c r="AJ2317" i="12"/>
  <c r="D1623" i="13" s="1"/>
  <c r="AI2317" i="12"/>
  <c r="C1623" i="13" s="1"/>
  <c r="AJ402" i="12"/>
  <c r="D3538" i="13" s="1"/>
  <c r="AI402" i="12"/>
  <c r="C3538" i="13" s="1"/>
  <c r="AI3844" i="12"/>
  <c r="C96" i="13" s="1"/>
  <c r="AJ3844" i="12"/>
  <c r="D96" i="13" s="1"/>
  <c r="AI747" i="12"/>
  <c r="C3193" i="13" s="1"/>
  <c r="AJ747" i="12"/>
  <c r="D3193" i="13" s="1"/>
  <c r="AI1245" i="12"/>
  <c r="C2695" i="13" s="1"/>
  <c r="AJ1245" i="12"/>
  <c r="D2695" i="13" s="1"/>
  <c r="AJ802" i="12"/>
  <c r="D3138" i="13" s="1"/>
  <c r="AI802" i="12"/>
  <c r="C3138" i="13" s="1"/>
  <c r="AI853" i="12"/>
  <c r="C3087" i="13" s="1"/>
  <c r="AJ853" i="12"/>
  <c r="D3087" i="13" s="1"/>
  <c r="AI317" i="12"/>
  <c r="C3623" i="13" s="1"/>
  <c r="AJ317" i="12"/>
  <c r="D3623" i="13" s="1"/>
  <c r="AI1434" i="12"/>
  <c r="C2506" i="13" s="1"/>
  <c r="AJ1434" i="12"/>
  <c r="D2506" i="13" s="1"/>
  <c r="AI2206" i="12"/>
  <c r="C1734" i="13" s="1"/>
  <c r="AJ2206" i="12"/>
  <c r="D1734" i="13" s="1"/>
  <c r="AH3261" i="12"/>
  <c r="AH3235" i="12"/>
  <c r="AH3749" i="12"/>
  <c r="AH3390" i="12"/>
  <c r="AH3044" i="12"/>
  <c r="AH3147" i="12"/>
  <c r="AH3748" i="12"/>
  <c r="AH2775" i="12"/>
  <c r="AH2149" i="12"/>
  <c r="AH2474" i="12"/>
  <c r="AH3438" i="12"/>
  <c r="AH3442" i="12"/>
  <c r="AH3249" i="12"/>
  <c r="AH3474" i="12"/>
  <c r="AH3509" i="12"/>
  <c r="AH3827" i="12"/>
  <c r="AH2186" i="12"/>
  <c r="AH3697" i="12"/>
  <c r="AH3072" i="12"/>
  <c r="AH2883" i="12"/>
  <c r="AH3422" i="12"/>
  <c r="AJ2226" i="12" l="1"/>
  <c r="D1714" i="13" s="1"/>
  <c r="AJ3332" i="12"/>
  <c r="D608" i="13" s="1"/>
  <c r="AJ3777" i="12"/>
  <c r="D163" i="13" s="1"/>
  <c r="AI2274" i="12"/>
  <c r="C1666" i="13" s="1"/>
  <c r="AI2591" i="12"/>
  <c r="C1349" i="13" s="1"/>
  <c r="AJ3432" i="12"/>
  <c r="D508" i="13" s="1"/>
  <c r="AI3089" i="12"/>
  <c r="C851" i="13" s="1"/>
  <c r="AI3578" i="12"/>
  <c r="C362" i="13" s="1"/>
  <c r="AJ3451" i="12"/>
  <c r="D489" i="13" s="1"/>
  <c r="AI3614" i="12"/>
  <c r="C326" i="13" s="1"/>
  <c r="AI3435" i="12"/>
  <c r="C505" i="13" s="1"/>
  <c r="AJ3319" i="12"/>
  <c r="D621" i="13" s="1"/>
  <c r="AI3134" i="12"/>
  <c r="C806" i="13" s="1"/>
  <c r="AJ3814" i="12"/>
  <c r="D126" i="13" s="1"/>
  <c r="AJ3173" i="12"/>
  <c r="D767" i="13" s="1"/>
  <c r="AJ3692" i="12"/>
  <c r="D248" i="13" s="1"/>
  <c r="AI3479" i="12"/>
  <c r="C461" i="13" s="1"/>
  <c r="AI2203" i="12"/>
  <c r="C1737" i="13" s="1"/>
  <c r="AI3283" i="12"/>
  <c r="C657" i="13" s="1"/>
  <c r="AI3408" i="12"/>
  <c r="C532" i="13" s="1"/>
  <c r="AI2758" i="12"/>
  <c r="C1182" i="13" s="1"/>
  <c r="AJ3802" i="12"/>
  <c r="D138" i="13" s="1"/>
  <c r="AJ2807" i="12"/>
  <c r="D1133" i="13" s="1"/>
  <c r="AI3886" i="12"/>
  <c r="C54" i="13" s="1"/>
  <c r="AJ3013" i="12"/>
  <c r="D927" i="13" s="1"/>
  <c r="AI3462" i="12"/>
  <c r="C478" i="13" s="1"/>
  <c r="AJ3146" i="12"/>
  <c r="D794" i="13" s="1"/>
  <c r="AI2974" i="12"/>
  <c r="C966" i="13" s="1"/>
  <c r="AJ3268" i="12"/>
  <c r="D672" i="13" s="1"/>
  <c r="AI2789" i="12"/>
  <c r="C1151" i="13" s="1"/>
  <c r="AI3373" i="12"/>
  <c r="C567" i="13" s="1"/>
  <c r="AI2652" i="12"/>
  <c r="C1288" i="13" s="1"/>
  <c r="AI3788" i="12"/>
  <c r="C152" i="13" s="1"/>
  <c r="AI3200" i="12"/>
  <c r="C740" i="13" s="1"/>
  <c r="AJ3155" i="12"/>
  <c r="D785" i="13" s="1"/>
  <c r="AI3719" i="12"/>
  <c r="C221" i="13" s="1"/>
  <c r="AI3806" i="12"/>
  <c r="C134" i="13" s="1"/>
  <c r="AI3009" i="12"/>
  <c r="C931" i="13" s="1"/>
  <c r="AI3784" i="12"/>
  <c r="C156" i="13" s="1"/>
  <c r="AJ2374" i="12"/>
  <c r="D1566" i="13" s="1"/>
  <c r="AI2146" i="12"/>
  <c r="C1794" i="13" s="1"/>
  <c r="AJ2475" i="12"/>
  <c r="D1465" i="13" s="1"/>
  <c r="AI3144" i="12"/>
  <c r="C796" i="13" s="1"/>
  <c r="AI3359" i="12"/>
  <c r="C581" i="13" s="1"/>
  <c r="AJ2403" i="12"/>
  <c r="D1537" i="13" s="1"/>
  <c r="AJ3475" i="12"/>
  <c r="D465" i="13" s="1"/>
  <c r="AJ3666" i="12"/>
  <c r="D274" i="13" s="1"/>
  <c r="AJ3158" i="12"/>
  <c r="D782" i="13" s="1"/>
  <c r="AI3894" i="12"/>
  <c r="C46" i="13" s="1"/>
  <c r="AJ2581" i="12"/>
  <c r="D1359" i="13" s="1"/>
  <c r="AJ2505" i="12"/>
  <c r="D1435" i="13" s="1"/>
  <c r="AJ2913" i="12"/>
  <c r="D1027" i="13" s="1"/>
  <c r="AJ2452" i="12"/>
  <c r="D1488" i="13" s="1"/>
  <c r="AI3368" i="12"/>
  <c r="C572" i="13" s="1"/>
  <c r="AI3563" i="12"/>
  <c r="C377" i="13" s="1"/>
  <c r="AI3861" i="12"/>
  <c r="C79" i="13" s="1"/>
  <c r="AJ3142" i="12"/>
  <c r="D798" i="13" s="1"/>
  <c r="AJ3138" i="12"/>
  <c r="D802" i="13" s="1"/>
  <c r="AJ3550" i="12"/>
  <c r="D390" i="13" s="1"/>
  <c r="AI3793" i="12"/>
  <c r="C147" i="13" s="1"/>
  <c r="AJ3123" i="12"/>
  <c r="D817" i="13" s="1"/>
  <c r="AJ3846" i="12"/>
  <c r="D94" i="13" s="1"/>
  <c r="AJ3177" i="12"/>
  <c r="D763" i="13" s="1"/>
  <c r="AI3343" i="12"/>
  <c r="C597" i="13" s="1"/>
  <c r="AI3280" i="12"/>
  <c r="C660" i="13" s="1"/>
  <c r="AJ3904" i="12"/>
  <c r="D36" i="13" s="1"/>
  <c r="AI3622" i="12"/>
  <c r="C318" i="13" s="1"/>
  <c r="AJ2905" i="12"/>
  <c r="D1035" i="13" s="1"/>
  <c r="AI3348" i="12"/>
  <c r="C592" i="13" s="1"/>
  <c r="AJ3761" i="12"/>
  <c r="D179" i="13" s="1"/>
  <c r="AI3879" i="12"/>
  <c r="C61" i="13" s="1"/>
  <c r="AJ3301" i="12"/>
  <c r="D639" i="13" s="1"/>
  <c r="AJ3835" i="12"/>
  <c r="D105" i="13" s="1"/>
  <c r="AJ3573" i="12"/>
  <c r="D367" i="13" s="1"/>
  <c r="AJ2383" i="12"/>
  <c r="D1557" i="13" s="1"/>
  <c r="AJ3815" i="12"/>
  <c r="D125" i="13" s="1"/>
  <c r="AI3739" i="12"/>
  <c r="C201" i="13" s="1"/>
  <c r="AJ3729" i="12"/>
  <c r="D211" i="13" s="1"/>
  <c r="AI3167" i="12"/>
  <c r="C773" i="13" s="1"/>
  <c r="AI3096" i="12"/>
  <c r="C844" i="13" s="1"/>
  <c r="AJ3365" i="12"/>
  <c r="D575" i="13" s="1"/>
  <c r="AI3561" i="12"/>
  <c r="C379" i="13" s="1"/>
  <c r="AJ3530" i="12"/>
  <c r="D410" i="13" s="1"/>
  <c r="AJ3903" i="12"/>
  <c r="D37" i="13" s="1"/>
  <c r="AI3672" i="12"/>
  <c r="C268" i="13" s="1"/>
  <c r="AJ3461" i="12"/>
  <c r="D479" i="13" s="1"/>
  <c r="AI2686" i="12"/>
  <c r="C1254" i="13" s="1"/>
  <c r="AJ3493" i="12"/>
  <c r="D447" i="13" s="1"/>
  <c r="AJ3539" i="12"/>
  <c r="D401" i="13" s="1"/>
  <c r="AI3902" i="12"/>
  <c r="C38" i="13" s="1"/>
  <c r="AJ3415" i="12"/>
  <c r="D525" i="13" s="1"/>
  <c r="AJ3927" i="12"/>
  <c r="D13" i="13" s="1"/>
  <c r="AJ3919" i="12"/>
  <c r="D21" i="13" s="1"/>
  <c r="AI3648" i="12"/>
  <c r="C292" i="13" s="1"/>
  <c r="AI3220" i="12"/>
  <c r="C720" i="13" s="1"/>
  <c r="AI3137" i="12"/>
  <c r="C803" i="13" s="1"/>
  <c r="AJ3809" i="12"/>
  <c r="D131" i="13" s="1"/>
  <c r="AJ3039" i="12"/>
  <c r="D901" i="13" s="1"/>
  <c r="AI3204" i="12"/>
  <c r="C736" i="13" s="1"/>
  <c r="AJ3769" i="12"/>
  <c r="D171" i="13" s="1"/>
  <c r="AJ3754" i="12"/>
  <c r="D186" i="13" s="1"/>
  <c r="AI2886" i="12"/>
  <c r="C1054" i="13" s="1"/>
  <c r="AI2390" i="12"/>
  <c r="C1550" i="13" s="1"/>
  <c r="AJ3786" i="12"/>
  <c r="D154" i="13" s="1"/>
  <c r="AI2623" i="12"/>
  <c r="C1317" i="13" s="1"/>
  <c r="AI3288" i="12"/>
  <c r="C652" i="13" s="1"/>
  <c r="AI3522" i="12"/>
  <c r="C418" i="13" s="1"/>
  <c r="AJ2891" i="12"/>
  <c r="D1049" i="13" s="1"/>
  <c r="AI3031" i="12"/>
  <c r="C909" i="13" s="1"/>
  <c r="AJ3928" i="12"/>
  <c r="D12" i="13" s="1"/>
  <c r="AJ3741" i="12"/>
  <c r="D199" i="13" s="1"/>
  <c r="AI3639" i="12"/>
  <c r="C301" i="13" s="1"/>
  <c r="AJ3646" i="12"/>
  <c r="D294" i="13" s="1"/>
  <c r="AI2701" i="12"/>
  <c r="C1239" i="13" s="1"/>
  <c r="AI3402" i="12"/>
  <c r="C538" i="13" s="1"/>
  <c r="AJ3656" i="12"/>
  <c r="D284" i="13" s="1"/>
  <c r="AI3698" i="12"/>
  <c r="C242" i="13" s="1"/>
  <c r="AJ3811" i="12"/>
  <c r="D129" i="13" s="1"/>
  <c r="AJ3617" i="12"/>
  <c r="D323" i="13" s="1"/>
  <c r="AI2797" i="12"/>
  <c r="C1143" i="13" s="1"/>
  <c r="AI3025" i="12"/>
  <c r="C915" i="13" s="1"/>
  <c r="AJ3758" i="12"/>
  <c r="D182" i="13" s="1"/>
  <c r="AI3825" i="12"/>
  <c r="C115" i="13" s="1"/>
  <c r="AJ3867" i="12"/>
  <c r="D73" i="13" s="1"/>
  <c r="AJ3378" i="12"/>
  <c r="D562" i="13" s="1"/>
  <c r="AJ3236" i="12"/>
  <c r="D704" i="13" s="1"/>
  <c r="AJ3778" i="12"/>
  <c r="D162" i="13" s="1"/>
  <c r="AI3655" i="12"/>
  <c r="C285" i="13" s="1"/>
  <c r="AJ3694" i="12"/>
  <c r="D246" i="13" s="1"/>
  <c r="AI2894" i="12"/>
  <c r="C1046" i="13" s="1"/>
  <c r="AJ3341" i="12"/>
  <c r="D599" i="13" s="1"/>
  <c r="AI3049" i="12"/>
  <c r="C891" i="13" s="1"/>
  <c r="AI3246" i="12"/>
  <c r="C694" i="13" s="1"/>
  <c r="AI2552" i="12"/>
  <c r="C1388" i="13" s="1"/>
  <c r="AI2916" i="12"/>
  <c r="C1024" i="13" s="1"/>
  <c r="AI3202" i="12"/>
  <c r="C738" i="13" s="1"/>
  <c r="AI3321" i="12"/>
  <c r="C619" i="13" s="1"/>
  <c r="AI2429" i="12"/>
  <c r="C1511" i="13" s="1"/>
  <c r="AI3436" i="12"/>
  <c r="C504" i="13" s="1"/>
  <c r="AI3819" i="12"/>
  <c r="C121" i="13" s="1"/>
  <c r="AI2066" i="12"/>
  <c r="C1874" i="13" s="1"/>
  <c r="AI3842" i="12"/>
  <c r="C98" i="13" s="1"/>
  <c r="AJ3156" i="12"/>
  <c r="D784" i="13" s="1"/>
  <c r="AJ3468" i="12"/>
  <c r="D472" i="13" s="1"/>
  <c r="AI3812" i="12"/>
  <c r="C128" i="13" s="1"/>
  <c r="AI3884" i="12"/>
  <c r="C56" i="13" s="1"/>
  <c r="AJ3478" i="12"/>
  <c r="D462" i="13" s="1"/>
  <c r="AI3370" i="12"/>
  <c r="C570" i="13" s="1"/>
  <c r="AJ3293" i="12"/>
  <c r="D647" i="13" s="1"/>
  <c r="AJ2358" i="12"/>
  <c r="D1582" i="13" s="1"/>
  <c r="AJ3690" i="12"/>
  <c r="D250" i="13" s="1"/>
  <c r="AI3818" i="12"/>
  <c r="C122" i="13" s="1"/>
  <c r="AJ3252" i="12"/>
  <c r="D688" i="13" s="1"/>
  <c r="AI3480" i="12"/>
  <c r="C460" i="13" s="1"/>
  <c r="AI3772" i="12"/>
  <c r="C168" i="13" s="1"/>
  <c r="AI3612" i="12"/>
  <c r="C328" i="13" s="1"/>
  <c r="AJ3649" i="12"/>
  <c r="D291" i="13" s="1"/>
  <c r="AI3642" i="12"/>
  <c r="C298" i="13" s="1"/>
  <c r="AJ3722" i="12"/>
  <c r="D218" i="13" s="1"/>
  <c r="AI2394" i="12"/>
  <c r="C1546" i="13" s="1"/>
  <c r="AJ3139" i="12"/>
  <c r="D801" i="13" s="1"/>
  <c r="AJ3603" i="12"/>
  <c r="D337" i="13" s="1"/>
  <c r="AI3746" i="12"/>
  <c r="C194" i="13" s="1"/>
  <c r="AI2687" i="12"/>
  <c r="C1253" i="13" s="1"/>
  <c r="AI2851" i="12"/>
  <c r="C1089" i="13" s="1"/>
  <c r="AI3735" i="12"/>
  <c r="C205" i="13" s="1"/>
  <c r="AJ3750" i="12"/>
  <c r="D190" i="13" s="1"/>
  <c r="AJ3344" i="12"/>
  <c r="D596" i="13" s="1"/>
  <c r="AI3178" i="12"/>
  <c r="C762" i="13" s="1"/>
  <c r="AJ3104" i="12"/>
  <c r="D836" i="13" s="1"/>
  <c r="AJ2350" i="12"/>
  <c r="D1590" i="13" s="1"/>
  <c r="AI3805" i="12"/>
  <c r="C135" i="13" s="1"/>
  <c r="AJ3860" i="12"/>
  <c r="D80" i="13" s="1"/>
  <c r="AJ3670" i="12"/>
  <c r="D270" i="13" s="1"/>
  <c r="AI3564" i="12"/>
  <c r="C376" i="13" s="1"/>
  <c r="AI3885" i="12"/>
  <c r="C55" i="13" s="1"/>
  <c r="AI3823" i="12"/>
  <c r="C117" i="13" s="1"/>
  <c r="AI3086" i="12"/>
  <c r="C854" i="13" s="1"/>
  <c r="AI3066" i="12"/>
  <c r="C874" i="13" s="1"/>
  <c r="AI3093" i="12"/>
  <c r="C847" i="13" s="1"/>
  <c r="AI3821" i="12"/>
  <c r="C119" i="13" s="1"/>
  <c r="AI2818" i="12"/>
  <c r="C1122" i="13" s="1"/>
  <c r="AI3533" i="12"/>
  <c r="C407" i="13" s="1"/>
  <c r="AJ3707" i="12"/>
  <c r="D233" i="13" s="1"/>
  <c r="AI3583" i="12"/>
  <c r="C357" i="13" s="1"/>
  <c r="AI3914" i="12"/>
  <c r="C26" i="13" s="1"/>
  <c r="AI3229" i="12"/>
  <c r="C711" i="13" s="1"/>
  <c r="AI3548" i="12"/>
  <c r="C392" i="13" s="1"/>
  <c r="AI3129" i="12"/>
  <c r="C811" i="13" s="1"/>
  <c r="AJ3497" i="12"/>
  <c r="D443" i="13" s="1"/>
  <c r="AI3214" i="12"/>
  <c r="C726" i="13" s="1"/>
  <c r="AI3589" i="12"/>
  <c r="C351" i="13" s="1"/>
  <c r="AI3679" i="12"/>
  <c r="C261" i="13" s="1"/>
  <c r="AJ3762" i="12"/>
  <c r="D178" i="13" s="1"/>
  <c r="AJ3711" i="12"/>
  <c r="D229" i="13" s="1"/>
  <c r="AI3455" i="12"/>
  <c r="C485" i="13" s="1"/>
  <c r="AJ2716" i="12"/>
  <c r="D1224" i="13" s="1"/>
  <c r="AI2343" i="12"/>
  <c r="C1597" i="13" s="1"/>
  <c r="AI3555" i="12"/>
  <c r="C385" i="13" s="1"/>
  <c r="AI3771" i="12"/>
  <c r="C169" i="13" s="1"/>
  <c r="AJ3667" i="12"/>
  <c r="D273" i="13" s="1"/>
  <c r="AI3848" i="12"/>
  <c r="C92" i="13" s="1"/>
  <c r="AI2852" i="12"/>
  <c r="C1088" i="13" s="1"/>
  <c r="AJ3653" i="12"/>
  <c r="D287" i="13" s="1"/>
  <c r="AI3346" i="12"/>
  <c r="C594" i="13" s="1"/>
  <c r="AI3412" i="12"/>
  <c r="C528" i="13" s="1"/>
  <c r="AJ3689" i="12"/>
  <c r="D251" i="13" s="1"/>
  <c r="AJ3908" i="12"/>
  <c r="D32" i="13" s="1"/>
  <c r="AJ2673" i="12"/>
  <c r="D1267" i="13" s="1"/>
  <c r="AI3854" i="12"/>
  <c r="C86" i="13" s="1"/>
  <c r="AJ3546" i="12"/>
  <c r="D394" i="13" s="1"/>
  <c r="AI2142" i="12"/>
  <c r="C1798" i="13" s="1"/>
  <c r="AJ3186" i="12"/>
  <c r="D754" i="13" s="1"/>
  <c r="AI3314" i="12"/>
  <c r="C626" i="13" s="1"/>
  <c r="AI2737" i="12"/>
  <c r="C1203" i="13" s="1"/>
  <c r="AJ3774" i="12"/>
  <c r="D166" i="13" s="1"/>
  <c r="AI3277" i="12"/>
  <c r="C663" i="13" s="1"/>
  <c r="AJ2459" i="12"/>
  <c r="D1481" i="13" s="1"/>
  <c r="AJ3857" i="12"/>
  <c r="D83" i="13" s="1"/>
  <c r="AJ2352" i="12"/>
  <c r="D1588" i="13" s="1"/>
  <c r="AI3693" i="12"/>
  <c r="C247" i="13" s="1"/>
  <c r="AJ3930" i="12"/>
  <c r="D10" i="13" s="1"/>
  <c r="AJ3472" i="12"/>
  <c r="D468" i="13" s="1"/>
  <c r="AJ3834" i="12"/>
  <c r="D106" i="13" s="1"/>
  <c r="AI3645" i="12"/>
  <c r="C295" i="13" s="1"/>
  <c r="AI3716" i="12"/>
  <c r="C224" i="13" s="1"/>
  <c r="AI3057" i="12"/>
  <c r="C883" i="13" s="1"/>
  <c r="AJ3733" i="12"/>
  <c r="D207" i="13" s="1"/>
  <c r="AI3529" i="12"/>
  <c r="C411" i="13" s="1"/>
  <c r="AJ3484" i="12"/>
  <c r="D456" i="13" s="1"/>
  <c r="AI3911" i="12"/>
  <c r="C29" i="13" s="1"/>
  <c r="AI3559" i="12"/>
  <c r="C381" i="13" s="1"/>
  <c r="AJ2233" i="12"/>
  <c r="D1707" i="13" s="1"/>
  <c r="AJ3660" i="12"/>
  <c r="D280" i="13" s="1"/>
  <c r="AI3660" i="12"/>
  <c r="C280" i="13" s="1"/>
  <c r="AJ3780" i="12"/>
  <c r="D160" i="13" s="1"/>
  <c r="AI3780" i="12"/>
  <c r="C160" i="13" s="1"/>
  <c r="AI2724" i="12"/>
  <c r="C1216" i="13" s="1"/>
  <c r="AJ2724" i="12"/>
  <c r="D1216" i="13" s="1"/>
  <c r="AI3335" i="12"/>
  <c r="C605" i="13" s="1"/>
  <c r="AJ3335" i="12"/>
  <c r="D605" i="13" s="1"/>
  <c r="AI2809" i="12"/>
  <c r="C1131" i="13" s="1"/>
  <c r="AJ2809" i="12"/>
  <c r="D1131" i="13" s="1"/>
  <c r="AI2908" i="12"/>
  <c r="C1032" i="13" s="1"/>
  <c r="AJ2908" i="12"/>
  <c r="D1032" i="13" s="1"/>
  <c r="AJ2888" i="12"/>
  <c r="D1052" i="13" s="1"/>
  <c r="AI2888" i="12"/>
  <c r="C1052" i="13" s="1"/>
  <c r="AJ3794" i="12"/>
  <c r="D146" i="13" s="1"/>
  <c r="AI3794" i="12"/>
  <c r="C146" i="13" s="1"/>
  <c r="AJ3829" i="12"/>
  <c r="D111" i="13" s="1"/>
  <c r="AI3829" i="12"/>
  <c r="C111" i="13" s="1"/>
  <c r="AI3709" i="12"/>
  <c r="C231" i="13" s="1"/>
  <c r="AJ3709" i="12"/>
  <c r="D231" i="13" s="1"/>
  <c r="AI3308" i="12"/>
  <c r="C632" i="13" s="1"/>
  <c r="AJ3308" i="12"/>
  <c r="D632" i="13" s="1"/>
  <c r="AI3841" i="12"/>
  <c r="C99" i="13" s="1"/>
  <c r="AJ3841" i="12"/>
  <c r="D99" i="13" s="1"/>
  <c r="AI3592" i="12"/>
  <c r="C348" i="13" s="1"/>
  <c r="AJ3592" i="12"/>
  <c r="D348" i="13" s="1"/>
  <c r="AI3215" i="12"/>
  <c r="C725" i="13" s="1"/>
  <c r="AJ3215" i="12"/>
  <c r="D725" i="13" s="1"/>
  <c r="AJ3372" i="12"/>
  <c r="D568" i="13" s="1"/>
  <c r="AI3372" i="12"/>
  <c r="C568" i="13" s="1"/>
  <c r="AI3513" i="12"/>
  <c r="C427" i="13" s="1"/>
  <c r="AJ3513" i="12"/>
  <c r="D427" i="13" s="1"/>
  <c r="AJ3147" i="12"/>
  <c r="D793" i="13" s="1"/>
  <c r="AI3147" i="12"/>
  <c r="C793" i="13" s="1"/>
  <c r="AJ3476" i="12"/>
  <c r="D464" i="13" s="1"/>
  <c r="AI3476" i="12"/>
  <c r="C464" i="13" s="1"/>
  <c r="AJ3920" i="12"/>
  <c r="D20" i="13" s="1"/>
  <c r="AI3920" i="12"/>
  <c r="C20" i="13" s="1"/>
  <c r="AI3787" i="12"/>
  <c r="C153" i="13" s="1"/>
  <c r="AJ3787" i="12"/>
  <c r="D153" i="13" s="1"/>
  <c r="AI3519" i="12"/>
  <c r="C421" i="13" s="1"/>
  <c r="AJ3519" i="12"/>
  <c r="D421" i="13" s="1"/>
  <c r="AI3909" i="12"/>
  <c r="C31" i="13" s="1"/>
  <c r="AJ3909" i="12"/>
  <c r="D31" i="13" s="1"/>
  <c r="AI3571" i="12"/>
  <c r="C369" i="13" s="1"/>
  <c r="AJ3571" i="12"/>
  <c r="D369" i="13" s="1"/>
  <c r="AJ3079" i="12"/>
  <c r="D861" i="13" s="1"/>
  <c r="AI3079" i="12"/>
  <c r="C861" i="13" s="1"/>
  <c r="AJ3882" i="12"/>
  <c r="D58" i="13" s="1"/>
  <c r="AI3882" i="12"/>
  <c r="C58" i="13" s="1"/>
  <c r="AI3407" i="12"/>
  <c r="C533" i="13" s="1"/>
  <c r="AJ3407" i="12"/>
  <c r="D533" i="13" s="1"/>
  <c r="AJ3586" i="12"/>
  <c r="D354" i="13" s="1"/>
  <c r="AI3586" i="12"/>
  <c r="C354" i="13" s="1"/>
  <c r="AI3278" i="12"/>
  <c r="C662" i="13" s="1"/>
  <c r="AJ3278" i="12"/>
  <c r="D662" i="13" s="1"/>
  <c r="AI3449" i="12"/>
  <c r="C491" i="13" s="1"/>
  <c r="AJ3449" i="12"/>
  <c r="D491" i="13" s="1"/>
  <c r="AJ3931" i="12"/>
  <c r="D9" i="13" s="1"/>
  <c r="AI3931" i="12"/>
  <c r="C9" i="13" s="1"/>
  <c r="AJ2769" i="12"/>
  <c r="D1171" i="13" s="1"/>
  <c r="AI2769" i="12"/>
  <c r="C1171" i="13" s="1"/>
  <c r="AI3669" i="12"/>
  <c r="C271" i="13" s="1"/>
  <c r="AJ3669" i="12"/>
  <c r="D271" i="13" s="1"/>
  <c r="AI2726" i="12"/>
  <c r="C1214" i="13" s="1"/>
  <c r="AJ2726" i="12"/>
  <c r="D1214" i="13" s="1"/>
  <c r="AJ3505" i="12"/>
  <c r="D435" i="13" s="1"/>
  <c r="AI3505" i="12"/>
  <c r="C435" i="13" s="1"/>
  <c r="AI3005" i="12"/>
  <c r="C935" i="13" s="1"/>
  <c r="AJ3005" i="12"/>
  <c r="D935" i="13" s="1"/>
  <c r="AI3748" i="12"/>
  <c r="C192" i="13" s="1"/>
  <c r="AJ3748" i="12"/>
  <c r="D192" i="13" s="1"/>
  <c r="AI3422" i="12"/>
  <c r="C518" i="13" s="1"/>
  <c r="AJ3422" i="12"/>
  <c r="D518" i="13" s="1"/>
  <c r="AI3044" i="12"/>
  <c r="C896" i="13" s="1"/>
  <c r="AJ3044" i="12"/>
  <c r="D896" i="13" s="1"/>
  <c r="AI3221" i="12"/>
  <c r="C719" i="13" s="1"/>
  <c r="AJ3221" i="12"/>
  <c r="D719" i="13" s="1"/>
  <c r="AI3574" i="12"/>
  <c r="C366" i="13" s="1"/>
  <c r="AJ3574" i="12"/>
  <c r="D366" i="13" s="1"/>
  <c r="AJ3500" i="12"/>
  <c r="D440" i="13" s="1"/>
  <c r="AI3500" i="12"/>
  <c r="C440" i="13" s="1"/>
  <c r="AI3634" i="12"/>
  <c r="C306" i="13" s="1"/>
  <c r="AJ3634" i="12"/>
  <c r="D306" i="13" s="1"/>
  <c r="AJ3862" i="12"/>
  <c r="D78" i="13" s="1"/>
  <c r="AI3862" i="12"/>
  <c r="C78" i="13" s="1"/>
  <c r="AI2704" i="12"/>
  <c r="C1236" i="13" s="1"/>
  <c r="AJ2704" i="12"/>
  <c r="D1236" i="13" s="1"/>
  <c r="AJ3136" i="12"/>
  <c r="D804" i="13" s="1"/>
  <c r="AI3136" i="12"/>
  <c r="C804" i="13" s="1"/>
  <c r="AI2911" i="12"/>
  <c r="C1029" i="13" s="1"/>
  <c r="AJ2911" i="12"/>
  <c r="D1029" i="13" s="1"/>
  <c r="AI2727" i="12"/>
  <c r="C1213" i="13" s="1"/>
  <c r="AJ2727" i="12"/>
  <c r="D1213" i="13" s="1"/>
  <c r="AJ3691" i="12"/>
  <c r="D249" i="13" s="1"/>
  <c r="AI3691" i="12"/>
  <c r="C249" i="13" s="1"/>
  <c r="AI3751" i="12"/>
  <c r="C189" i="13" s="1"/>
  <c r="AJ3751" i="12"/>
  <c r="D189" i="13" s="1"/>
  <c r="AI3753" i="12"/>
  <c r="C187" i="13" s="1"/>
  <c r="AJ3753" i="12"/>
  <c r="D187" i="13" s="1"/>
  <c r="AI3499" i="12"/>
  <c r="C441" i="13" s="1"/>
  <c r="AJ3499" i="12"/>
  <c r="D441" i="13" s="1"/>
  <c r="AI3084" i="12"/>
  <c r="C856" i="13" s="1"/>
  <c r="AJ3084" i="12"/>
  <c r="D856" i="13" s="1"/>
  <c r="AJ2644" i="12"/>
  <c r="D1296" i="13" s="1"/>
  <c r="AI2644" i="12"/>
  <c r="C1296" i="13" s="1"/>
  <c r="AJ3665" i="12"/>
  <c r="D275" i="13" s="1"/>
  <c r="AI3665" i="12"/>
  <c r="C275" i="13" s="1"/>
  <c r="AI3813" i="12"/>
  <c r="C127" i="13" s="1"/>
  <c r="AJ3813" i="12"/>
  <c r="D127" i="13" s="1"/>
  <c r="AJ3686" i="12"/>
  <c r="D254" i="13" s="1"/>
  <c r="AI3686" i="12"/>
  <c r="C254" i="13" s="1"/>
  <c r="AJ3752" i="12"/>
  <c r="D188" i="13" s="1"/>
  <c r="AI3752" i="12"/>
  <c r="C188" i="13" s="1"/>
  <c r="AI2288" i="12"/>
  <c r="C1652" i="13" s="1"/>
  <c r="AJ2288" i="12"/>
  <c r="D1652" i="13" s="1"/>
  <c r="AI3253" i="12"/>
  <c r="C687" i="13" s="1"/>
  <c r="AJ3253" i="12"/>
  <c r="D687" i="13" s="1"/>
  <c r="AJ2395" i="12"/>
  <c r="D1545" i="13" s="1"/>
  <c r="AI2395" i="12"/>
  <c r="C1545" i="13" s="1"/>
  <c r="AJ3828" i="12"/>
  <c r="D112" i="13" s="1"/>
  <c r="AI3828" i="12"/>
  <c r="C112" i="13" s="1"/>
  <c r="AJ3181" i="12"/>
  <c r="D759" i="13" s="1"/>
  <c r="AI3181" i="12"/>
  <c r="C759" i="13" s="1"/>
  <c r="AJ2981" i="12"/>
  <c r="D959" i="13" s="1"/>
  <c r="AI2981" i="12"/>
  <c r="C959" i="13" s="1"/>
  <c r="AJ3063" i="12"/>
  <c r="D877" i="13" s="1"/>
  <c r="AI3063" i="12"/>
  <c r="C877" i="13" s="1"/>
  <c r="AI3782" i="12"/>
  <c r="C158" i="13" s="1"/>
  <c r="AJ3782" i="12"/>
  <c r="D158" i="13" s="1"/>
  <c r="AJ3516" i="12"/>
  <c r="D424" i="13" s="1"/>
  <c r="AI3516" i="12"/>
  <c r="C424" i="13" s="1"/>
  <c r="AJ3411" i="12"/>
  <c r="D529" i="13" s="1"/>
  <c r="AI3411" i="12"/>
  <c r="C529" i="13" s="1"/>
  <c r="AJ3773" i="12"/>
  <c r="D167" i="13" s="1"/>
  <c r="AI3773" i="12"/>
  <c r="C167" i="13" s="1"/>
  <c r="AJ3387" i="12"/>
  <c r="D553" i="13" s="1"/>
  <c r="AI3387" i="12"/>
  <c r="C553" i="13" s="1"/>
  <c r="AI2776" i="12"/>
  <c r="C1164" i="13" s="1"/>
  <c r="AJ2776" i="12"/>
  <c r="D1164" i="13" s="1"/>
  <c r="AI3917" i="12"/>
  <c r="C23" i="13" s="1"/>
  <c r="AJ3917" i="12"/>
  <c r="D23" i="13" s="1"/>
  <c r="AJ3864" i="12"/>
  <c r="D76" i="13" s="1"/>
  <c r="AI3864" i="12"/>
  <c r="C76" i="13" s="1"/>
  <c r="AI3072" i="12"/>
  <c r="C868" i="13" s="1"/>
  <c r="AJ3072" i="12"/>
  <c r="D868" i="13" s="1"/>
  <c r="AI2578" i="12"/>
  <c r="C1362" i="13" s="1"/>
  <c r="AJ2578" i="12"/>
  <c r="D1362" i="13" s="1"/>
  <c r="AI3369" i="12"/>
  <c r="C571" i="13" s="1"/>
  <c r="AJ3369" i="12"/>
  <c r="D571" i="13" s="1"/>
  <c r="AI3240" i="12"/>
  <c r="C700" i="13" s="1"/>
  <c r="AJ3240" i="12"/>
  <c r="D700" i="13" s="1"/>
  <c r="AJ2723" i="12"/>
  <c r="D1217" i="13" s="1"/>
  <c r="AI2723" i="12"/>
  <c r="C1217" i="13" s="1"/>
  <c r="AJ3514" i="12"/>
  <c r="D426" i="13" s="1"/>
  <c r="AI3514" i="12"/>
  <c r="C426" i="13" s="1"/>
  <c r="AI3361" i="12"/>
  <c r="C579" i="13" s="1"/>
  <c r="AJ3361" i="12"/>
  <c r="D579" i="13" s="1"/>
  <c r="AJ3899" i="12"/>
  <c r="D41" i="13" s="1"/>
  <c r="AI3899" i="12"/>
  <c r="C41" i="13" s="1"/>
  <c r="AJ2824" i="12"/>
  <c r="D1116" i="13" s="1"/>
  <c r="AI2824" i="12"/>
  <c r="C1116" i="13" s="1"/>
  <c r="AJ3683" i="12"/>
  <c r="D257" i="13" s="1"/>
  <c r="AI3683" i="12"/>
  <c r="C257" i="13" s="1"/>
  <c r="AI3149" i="12"/>
  <c r="C791" i="13" s="1"/>
  <c r="AJ3149" i="12"/>
  <c r="D791" i="13" s="1"/>
  <c r="AI3176" i="12"/>
  <c r="C764" i="13" s="1"/>
  <c r="AJ3176" i="12"/>
  <c r="D764" i="13" s="1"/>
  <c r="AJ3228" i="12"/>
  <c r="D712" i="13" s="1"/>
  <c r="AI3228" i="12"/>
  <c r="C712" i="13" s="1"/>
  <c r="AI2975" i="12"/>
  <c r="C965" i="13" s="1"/>
  <c r="AJ2975" i="12"/>
  <c r="D965" i="13" s="1"/>
  <c r="AI3099" i="12"/>
  <c r="C841" i="13" s="1"/>
  <c r="AJ3099" i="12"/>
  <c r="D841" i="13" s="1"/>
  <c r="AI2793" i="12"/>
  <c r="C1147" i="13" s="1"/>
  <c r="AJ2793" i="12"/>
  <c r="D1147" i="13" s="1"/>
  <c r="AI3465" i="12"/>
  <c r="C475" i="13" s="1"/>
  <c r="AJ3465" i="12"/>
  <c r="D475" i="13" s="1"/>
  <c r="AI3469" i="12"/>
  <c r="C471" i="13" s="1"/>
  <c r="AJ3469" i="12"/>
  <c r="D471" i="13" s="1"/>
  <c r="AJ3027" i="12"/>
  <c r="D913" i="13" s="1"/>
  <c r="AI3027" i="12"/>
  <c r="C913" i="13" s="1"/>
  <c r="AI3897" i="12"/>
  <c r="C43" i="13" s="1"/>
  <c r="AJ3897" i="12"/>
  <c r="D43" i="13" s="1"/>
  <c r="AJ3366" i="12"/>
  <c r="D574" i="13" s="1"/>
  <c r="AI3366" i="12"/>
  <c r="C574" i="13" s="1"/>
  <c r="AI3318" i="12"/>
  <c r="C622" i="13" s="1"/>
  <c r="AJ3318" i="12"/>
  <c r="D622" i="13" s="1"/>
  <c r="AI3489" i="12"/>
  <c r="C451" i="13" s="1"/>
  <c r="AJ3489" i="12"/>
  <c r="D451" i="13" s="1"/>
  <c r="AI2304" i="12"/>
  <c r="C1636" i="13" s="1"/>
  <c r="AJ2304" i="12"/>
  <c r="D1636" i="13" s="1"/>
  <c r="AI2977" i="12"/>
  <c r="C963" i="13" s="1"/>
  <c r="AJ2977" i="12"/>
  <c r="D963" i="13" s="1"/>
  <c r="AI3275" i="12"/>
  <c r="C665" i="13" s="1"/>
  <c r="AJ3275" i="12"/>
  <c r="D665" i="13" s="1"/>
  <c r="AJ3326" i="12"/>
  <c r="D614" i="13" s="1"/>
  <c r="AI3326" i="12"/>
  <c r="C614" i="13" s="1"/>
  <c r="AJ3732" i="12"/>
  <c r="D208" i="13" s="1"/>
  <c r="AI3732" i="12"/>
  <c r="C208" i="13" s="1"/>
  <c r="AJ3901" i="12"/>
  <c r="D39" i="13" s="1"/>
  <c r="AI3901" i="12"/>
  <c r="C39" i="13" s="1"/>
  <c r="AI3282" i="12"/>
  <c r="C658" i="13" s="1"/>
  <c r="AJ3282" i="12"/>
  <c r="D658" i="13" s="1"/>
  <c r="AJ3675" i="12"/>
  <c r="D265" i="13" s="1"/>
  <c r="AI3675" i="12"/>
  <c r="C265" i="13" s="1"/>
  <c r="AI3187" i="12"/>
  <c r="C753" i="13" s="1"/>
  <c r="AJ3187" i="12"/>
  <c r="D753" i="13" s="1"/>
  <c r="AI2730" i="12"/>
  <c r="C1210" i="13" s="1"/>
  <c r="AJ2730" i="12"/>
  <c r="D1210" i="13" s="1"/>
  <c r="AI3631" i="12"/>
  <c r="C309" i="13" s="1"/>
  <c r="AJ3631" i="12"/>
  <c r="D309" i="13" s="1"/>
  <c r="AI3853" i="12"/>
  <c r="C87" i="13" s="1"/>
  <c r="AJ3853" i="12"/>
  <c r="D87" i="13" s="1"/>
  <c r="AI3678" i="12"/>
  <c r="C262" i="13" s="1"/>
  <c r="AJ3678" i="12"/>
  <c r="D262" i="13" s="1"/>
  <c r="AI3632" i="12"/>
  <c r="C308" i="13" s="1"/>
  <c r="AJ3632" i="12"/>
  <c r="D308" i="13" s="1"/>
  <c r="AI2995" i="12"/>
  <c r="C945" i="13" s="1"/>
  <c r="AJ2995" i="12"/>
  <c r="D945" i="13" s="1"/>
  <c r="AI3907" i="12"/>
  <c r="C33" i="13" s="1"/>
  <c r="AJ3907" i="12"/>
  <c r="D33" i="13" s="1"/>
  <c r="AJ2901" i="12"/>
  <c r="D1039" i="13" s="1"/>
  <c r="AI2901" i="12"/>
  <c r="C1039" i="13" s="1"/>
  <c r="AI2590" i="12"/>
  <c r="C1350" i="13" s="1"/>
  <c r="AJ2590" i="12"/>
  <c r="D1350" i="13" s="1"/>
  <c r="AI3742" i="12"/>
  <c r="C198" i="13" s="1"/>
  <c r="AJ3742" i="12"/>
  <c r="D198" i="13" s="1"/>
  <c r="AI3557" i="12"/>
  <c r="C383" i="13" s="1"/>
  <c r="AJ3557" i="12"/>
  <c r="D383" i="13" s="1"/>
  <c r="AJ2728" i="12"/>
  <c r="D1212" i="13" s="1"/>
  <c r="AI2728" i="12"/>
  <c r="C1212" i="13" s="1"/>
  <c r="AJ2986" i="12"/>
  <c r="D954" i="13" s="1"/>
  <c r="AI2986" i="12"/>
  <c r="C954" i="13" s="1"/>
  <c r="AJ3445" i="12"/>
  <c r="D495" i="13" s="1"/>
  <c r="AI3445" i="12"/>
  <c r="C495" i="13" s="1"/>
  <c r="AI3565" i="12"/>
  <c r="C375" i="13" s="1"/>
  <c r="AJ3565" i="12"/>
  <c r="D375" i="13" s="1"/>
  <c r="AJ2976" i="12"/>
  <c r="D964" i="13" s="1"/>
  <c r="AI2976" i="12"/>
  <c r="C964" i="13" s="1"/>
  <c r="AJ2931" i="12"/>
  <c r="D1009" i="13" s="1"/>
  <c r="AI2931" i="12"/>
  <c r="C1009" i="13" s="1"/>
  <c r="AI3759" i="12"/>
  <c r="C181" i="13" s="1"/>
  <c r="AJ3759" i="12"/>
  <c r="D181" i="13" s="1"/>
  <c r="AJ3636" i="12"/>
  <c r="D304" i="13" s="1"/>
  <c r="AI3636" i="12"/>
  <c r="C304" i="13" s="1"/>
  <c r="AI3440" i="12"/>
  <c r="C500" i="13" s="1"/>
  <c r="AJ3440" i="12"/>
  <c r="D500" i="13" s="1"/>
  <c r="AJ3466" i="12"/>
  <c r="D474" i="13" s="1"/>
  <c r="AI3466" i="12"/>
  <c r="C474" i="13" s="1"/>
  <c r="AJ2263" i="12"/>
  <c r="D1677" i="13" s="1"/>
  <c r="AI2263" i="12"/>
  <c r="C1677" i="13" s="1"/>
  <c r="AI3152" i="12"/>
  <c r="C788" i="13" s="1"/>
  <c r="AJ3152" i="12"/>
  <c r="D788" i="13" s="1"/>
  <c r="AI3235" i="12"/>
  <c r="C705" i="13" s="1"/>
  <c r="AJ3235" i="12"/>
  <c r="D705" i="13" s="1"/>
  <c r="AJ3261" i="12"/>
  <c r="D679" i="13" s="1"/>
  <c r="AI3261" i="12"/>
  <c r="C679" i="13" s="1"/>
  <c r="AI3827" i="12"/>
  <c r="C113" i="13" s="1"/>
  <c r="AJ3827" i="12"/>
  <c r="D113" i="13" s="1"/>
  <c r="AJ3604" i="12"/>
  <c r="D336" i="13" s="1"/>
  <c r="AI3604" i="12"/>
  <c r="C336" i="13" s="1"/>
  <c r="AI3257" i="12"/>
  <c r="C683" i="13" s="1"/>
  <c r="AJ3257" i="12"/>
  <c r="D683" i="13" s="1"/>
  <c r="AI3688" i="12"/>
  <c r="C252" i="13" s="1"/>
  <c r="AJ3688" i="12"/>
  <c r="D252" i="13" s="1"/>
  <c r="AI3810" i="12"/>
  <c r="C130" i="13" s="1"/>
  <c r="AJ3810" i="12"/>
  <c r="D130" i="13" s="1"/>
  <c r="AI3400" i="12"/>
  <c r="C540" i="13" s="1"/>
  <c r="AJ3400" i="12"/>
  <c r="D540" i="13" s="1"/>
  <c r="AJ3327" i="12"/>
  <c r="D613" i="13" s="1"/>
  <c r="AI3327" i="12"/>
  <c r="C613" i="13" s="1"/>
  <c r="AI3910" i="12"/>
  <c r="C30" i="13" s="1"/>
  <c r="AJ3910" i="12"/>
  <c r="D30" i="13" s="1"/>
  <c r="AI3924" i="12"/>
  <c r="C16" i="13" s="1"/>
  <c r="AJ3924" i="12"/>
  <c r="D16" i="13" s="1"/>
  <c r="AJ3865" i="12"/>
  <c r="D75" i="13" s="1"/>
  <c r="AI3865" i="12"/>
  <c r="C75" i="13" s="1"/>
  <c r="AI2969" i="12"/>
  <c r="C971" i="13" s="1"/>
  <c r="AJ2969" i="12"/>
  <c r="D971" i="13" s="1"/>
  <c r="AJ3856" i="12"/>
  <c r="D84" i="13" s="1"/>
  <c r="AI3856" i="12"/>
  <c r="C84" i="13" s="1"/>
  <c r="AI2887" i="12"/>
  <c r="C1053" i="13" s="1"/>
  <c r="AJ2887" i="12"/>
  <c r="D1053" i="13" s="1"/>
  <c r="AI3708" i="12"/>
  <c r="C232" i="13" s="1"/>
  <c r="AJ3708" i="12"/>
  <c r="D232" i="13" s="1"/>
  <c r="AI3878" i="12"/>
  <c r="C62" i="13" s="1"/>
  <c r="AJ3878" i="12"/>
  <c r="D62" i="13" s="1"/>
  <c r="AJ2954" i="12"/>
  <c r="D986" i="13" s="1"/>
  <c r="AI2954" i="12"/>
  <c r="C986" i="13" s="1"/>
  <c r="AI3527" i="12"/>
  <c r="C413" i="13" s="1"/>
  <c r="AJ3527" i="12"/>
  <c r="D413" i="13" s="1"/>
  <c r="AI3026" i="12"/>
  <c r="C914" i="13" s="1"/>
  <c r="AJ3026" i="12"/>
  <c r="D914" i="13" s="1"/>
  <c r="AJ3764" i="12"/>
  <c r="D176" i="13" s="1"/>
  <c r="AI3764" i="12"/>
  <c r="C176" i="13" s="1"/>
  <c r="AI3427" i="12"/>
  <c r="C513" i="13" s="1"/>
  <c r="AJ3427" i="12"/>
  <c r="D513" i="13" s="1"/>
  <c r="AJ3776" i="12"/>
  <c r="D164" i="13" s="1"/>
  <c r="AI3776" i="12"/>
  <c r="C164" i="13" s="1"/>
  <c r="AI3509" i="12"/>
  <c r="C431" i="13" s="1"/>
  <c r="AJ3509" i="12"/>
  <c r="D431" i="13" s="1"/>
  <c r="AI3503" i="12"/>
  <c r="C437" i="13" s="1"/>
  <c r="AJ3503" i="12"/>
  <c r="D437" i="13" s="1"/>
  <c r="AI3674" i="12"/>
  <c r="C266" i="13" s="1"/>
  <c r="AJ3674" i="12"/>
  <c r="D266" i="13" s="1"/>
  <c r="AI3611" i="12"/>
  <c r="C329" i="13" s="1"/>
  <c r="AJ3611" i="12"/>
  <c r="D329" i="13" s="1"/>
  <c r="AI3643" i="12"/>
  <c r="C297" i="13" s="1"/>
  <c r="AJ3643" i="12"/>
  <c r="D297" i="13" s="1"/>
  <c r="AJ3140" i="12"/>
  <c r="D800" i="13" s="1"/>
  <c r="AI3140" i="12"/>
  <c r="C800" i="13" s="1"/>
  <c r="AJ3296" i="12"/>
  <c r="D644" i="13" s="1"/>
  <c r="AI3296" i="12"/>
  <c r="C644" i="13" s="1"/>
  <c r="AJ3549" i="12"/>
  <c r="D391" i="13" s="1"/>
  <c r="AI3549" i="12"/>
  <c r="C391" i="13" s="1"/>
  <c r="AJ2941" i="12"/>
  <c r="D999" i="13" s="1"/>
  <c r="AI2941" i="12"/>
  <c r="C999" i="13" s="1"/>
  <c r="AJ3443" i="12"/>
  <c r="D497" i="13" s="1"/>
  <c r="AI3443" i="12"/>
  <c r="C497" i="13" s="1"/>
  <c r="AI3792" i="12"/>
  <c r="C148" i="13" s="1"/>
  <c r="AJ3792" i="12"/>
  <c r="D148" i="13" s="1"/>
  <c r="AI3871" i="12"/>
  <c r="C69" i="13" s="1"/>
  <c r="AJ3871" i="12"/>
  <c r="D69" i="13" s="1"/>
  <c r="AI3237" i="12"/>
  <c r="C703" i="13" s="1"/>
  <c r="AJ3237" i="12"/>
  <c r="D703" i="13" s="1"/>
  <c r="AI3934" i="12"/>
  <c r="C6" i="13" s="1"/>
  <c r="AJ3934" i="12"/>
  <c r="D6" i="13" s="1"/>
  <c r="AJ2471" i="12"/>
  <c r="D1469" i="13" s="1"/>
  <c r="AI2471" i="12"/>
  <c r="C1469" i="13" s="1"/>
  <c r="AJ3873" i="12"/>
  <c r="D67" i="13" s="1"/>
  <c r="AI3873" i="12"/>
  <c r="C67" i="13" s="1"/>
  <c r="AJ3713" i="12"/>
  <c r="D227" i="13" s="1"/>
  <c r="AI3713" i="12"/>
  <c r="C227" i="13" s="1"/>
  <c r="AJ3697" i="12"/>
  <c r="D243" i="13" s="1"/>
  <c r="AI3697" i="12"/>
  <c r="C243" i="13" s="1"/>
  <c r="AJ2186" i="12"/>
  <c r="D1754" i="13" s="1"/>
  <c r="AI2186" i="12"/>
  <c r="C1754" i="13" s="1"/>
  <c r="AI3474" i="12"/>
  <c r="C466" i="13" s="1"/>
  <c r="AJ3474" i="12"/>
  <c r="D466" i="13" s="1"/>
  <c r="AI2442" i="12"/>
  <c r="C1498" i="13" s="1"/>
  <c r="AJ2442" i="12"/>
  <c r="D1498" i="13" s="1"/>
  <c r="AI3470" i="12"/>
  <c r="C470" i="13" s="1"/>
  <c r="AJ3470" i="12"/>
  <c r="D470" i="13" s="1"/>
  <c r="AJ3859" i="12"/>
  <c r="D81" i="13" s="1"/>
  <c r="AI3859" i="12"/>
  <c r="C81" i="13" s="1"/>
  <c r="AI3135" i="12"/>
  <c r="C805" i="13" s="1"/>
  <c r="AJ3135" i="12"/>
  <c r="D805" i="13" s="1"/>
  <c r="AJ3585" i="12"/>
  <c r="D355" i="13" s="1"/>
  <c r="AI3585" i="12"/>
  <c r="C355" i="13" s="1"/>
  <c r="AI3512" i="12"/>
  <c r="C428" i="13" s="1"/>
  <c r="AJ3512" i="12"/>
  <c r="D428" i="13" s="1"/>
  <c r="AI3281" i="12"/>
  <c r="C659" i="13" s="1"/>
  <c r="AJ3281" i="12"/>
  <c r="D659" i="13" s="1"/>
  <c r="AI3492" i="12"/>
  <c r="C448" i="13" s="1"/>
  <c r="AJ3492" i="12"/>
  <c r="D448" i="13" s="1"/>
  <c r="AJ3640" i="12"/>
  <c r="D300" i="13" s="1"/>
  <c r="AI3640" i="12"/>
  <c r="C300" i="13" s="1"/>
  <c r="AI3515" i="12"/>
  <c r="C425" i="13" s="1"/>
  <c r="AJ3515" i="12"/>
  <c r="D425" i="13" s="1"/>
  <c r="AJ2367" i="12"/>
  <c r="D1573" i="13" s="1"/>
  <c r="AI2367" i="12"/>
  <c r="C1573" i="13" s="1"/>
  <c r="AJ3336" i="12"/>
  <c r="D604" i="13" s="1"/>
  <c r="AI3336" i="12"/>
  <c r="C604" i="13" s="1"/>
  <c r="AJ3824" i="12"/>
  <c r="D116" i="13" s="1"/>
  <c r="AI3824" i="12"/>
  <c r="C116" i="13" s="1"/>
  <c r="AI3317" i="12"/>
  <c r="C623" i="13" s="1"/>
  <c r="AJ3317" i="12"/>
  <c r="D623" i="13" s="1"/>
  <c r="AI3685" i="12"/>
  <c r="C255" i="13" s="1"/>
  <c r="AJ3685" i="12"/>
  <c r="D255" i="13" s="1"/>
  <c r="AI2883" i="12"/>
  <c r="C1057" i="13" s="1"/>
  <c r="AJ2883" i="12"/>
  <c r="D1057" i="13" s="1"/>
  <c r="AI3249" i="12"/>
  <c r="C691" i="13" s="1"/>
  <c r="AJ3249" i="12"/>
  <c r="D691" i="13" s="1"/>
  <c r="AJ3736" i="12"/>
  <c r="D204" i="13" s="1"/>
  <c r="AI3736" i="12"/>
  <c r="C204" i="13" s="1"/>
  <c r="AJ3543" i="12"/>
  <c r="D397" i="13" s="1"/>
  <c r="AI3543" i="12"/>
  <c r="C397" i="13" s="1"/>
  <c r="AI3141" i="12"/>
  <c r="C799" i="13" s="1"/>
  <c r="AJ3141" i="12"/>
  <c r="D799" i="13" s="1"/>
  <c r="AI3428" i="12"/>
  <c r="C512" i="13" s="1"/>
  <c r="AJ3428" i="12"/>
  <c r="D512" i="13" s="1"/>
  <c r="AJ3460" i="12"/>
  <c r="D480" i="13" s="1"/>
  <c r="AI3460" i="12"/>
  <c r="C480" i="13" s="1"/>
  <c r="AI3244" i="12"/>
  <c r="C696" i="13" s="1"/>
  <c r="AJ3244" i="12"/>
  <c r="D696" i="13" s="1"/>
  <c r="AJ3396" i="12"/>
  <c r="D544" i="13" s="1"/>
  <c r="AI3396" i="12"/>
  <c r="C544" i="13" s="1"/>
  <c r="AJ3330" i="12"/>
  <c r="D610" i="13" s="1"/>
  <c r="AI3330" i="12"/>
  <c r="C610" i="13" s="1"/>
  <c r="AJ2660" i="12"/>
  <c r="D1280" i="13" s="1"/>
  <c r="AI2660" i="12"/>
  <c r="C1280" i="13" s="1"/>
  <c r="AJ3437" i="12"/>
  <c r="D503" i="13" s="1"/>
  <c r="AI3437" i="12"/>
  <c r="C503" i="13" s="1"/>
  <c r="AI3184" i="12"/>
  <c r="C756" i="13" s="1"/>
  <c r="AJ3184" i="12"/>
  <c r="D756" i="13" s="1"/>
  <c r="AI3406" i="12"/>
  <c r="C534" i="13" s="1"/>
  <c r="AJ3406" i="12"/>
  <c r="D534" i="13" s="1"/>
  <c r="AI3148" i="12"/>
  <c r="C792" i="13" s="1"/>
  <c r="AJ3148" i="12"/>
  <c r="D792" i="13" s="1"/>
  <c r="AJ2393" i="12"/>
  <c r="D1547" i="13" s="1"/>
  <c r="AI2393" i="12"/>
  <c r="C1547" i="13" s="1"/>
  <c r="AJ3540" i="12"/>
  <c r="D400" i="13" s="1"/>
  <c r="AI3540" i="12"/>
  <c r="C400" i="13" s="1"/>
  <c r="AI3397" i="12"/>
  <c r="C543" i="13" s="1"/>
  <c r="AJ3397" i="12"/>
  <c r="D543" i="13" s="1"/>
  <c r="AI3905" i="12"/>
  <c r="C35" i="13" s="1"/>
  <c r="AJ3905" i="12"/>
  <c r="D35" i="13" s="1"/>
  <c r="AI3918" i="12"/>
  <c r="C22" i="13" s="1"/>
  <c r="AJ3918" i="12"/>
  <c r="D22" i="13" s="1"/>
  <c r="AJ3174" i="12"/>
  <c r="D766" i="13" s="1"/>
  <c r="AI3174" i="12"/>
  <c r="C766" i="13" s="1"/>
  <c r="AI2389" i="12"/>
  <c r="C1551" i="13" s="1"/>
  <c r="AJ2389" i="12"/>
  <c r="D1551" i="13" s="1"/>
  <c r="AJ3510" i="12"/>
  <c r="D430" i="13" s="1"/>
  <c r="AI3510" i="12"/>
  <c r="C430" i="13" s="1"/>
  <c r="AI2766" i="12"/>
  <c r="C1174" i="13" s="1"/>
  <c r="AJ2766" i="12"/>
  <c r="D1174" i="13" s="1"/>
  <c r="AI3234" i="12"/>
  <c r="C706" i="13" s="1"/>
  <c r="AJ3234" i="12"/>
  <c r="D706" i="13" s="1"/>
  <c r="AJ3621" i="12"/>
  <c r="D319" i="13" s="1"/>
  <c r="AI3621" i="12"/>
  <c r="C319" i="13" s="1"/>
  <c r="AI3448" i="12"/>
  <c r="C492" i="13" s="1"/>
  <c r="AJ3448" i="12"/>
  <c r="D492" i="13" s="1"/>
  <c r="AJ3285" i="12"/>
  <c r="D655" i="13" s="1"/>
  <c r="AI3285" i="12"/>
  <c r="C655" i="13" s="1"/>
  <c r="AJ3442" i="12"/>
  <c r="D498" i="13" s="1"/>
  <c r="AI3442" i="12"/>
  <c r="C498" i="13" s="1"/>
  <c r="AI2055" i="12"/>
  <c r="C1885" i="13" s="1"/>
  <c r="AJ2055" i="12"/>
  <c r="D1885" i="13" s="1"/>
  <c r="AI3160" i="12"/>
  <c r="C780" i="13" s="1"/>
  <c r="AJ3160" i="12"/>
  <c r="D780" i="13" s="1"/>
  <c r="AI3225" i="12"/>
  <c r="C715" i="13" s="1"/>
  <c r="AJ3225" i="12"/>
  <c r="D715" i="13" s="1"/>
  <c r="AJ3226" i="12"/>
  <c r="D714" i="13" s="1"/>
  <c r="AI3226" i="12"/>
  <c r="C714" i="13" s="1"/>
  <c r="AI3855" i="12"/>
  <c r="C85" i="13" s="1"/>
  <c r="AJ3855" i="12"/>
  <c r="D85" i="13" s="1"/>
  <c r="AI3504" i="12"/>
  <c r="C436" i="13" s="1"/>
  <c r="AJ3504" i="12"/>
  <c r="D436" i="13" s="1"/>
  <c r="AI2542" i="12"/>
  <c r="C1398" i="13" s="1"/>
  <c r="AJ2542" i="12"/>
  <c r="D1398" i="13" s="1"/>
  <c r="AJ2636" i="12"/>
  <c r="D1304" i="13" s="1"/>
  <c r="AI2636" i="12"/>
  <c r="C1304" i="13" s="1"/>
  <c r="AJ3700" i="12"/>
  <c r="D240" i="13" s="1"/>
  <c r="AI3700" i="12"/>
  <c r="C240" i="13" s="1"/>
  <c r="AJ3710" i="12"/>
  <c r="D230" i="13" s="1"/>
  <c r="AI3710" i="12"/>
  <c r="C230" i="13" s="1"/>
  <c r="AJ3644" i="12"/>
  <c r="D296" i="13" s="1"/>
  <c r="AI3644" i="12"/>
  <c r="C296" i="13" s="1"/>
  <c r="AJ3775" i="12"/>
  <c r="D165" i="13" s="1"/>
  <c r="AI3775" i="12"/>
  <c r="C165" i="13" s="1"/>
  <c r="AJ3624" i="12"/>
  <c r="D316" i="13" s="1"/>
  <c r="AI3624" i="12"/>
  <c r="C316" i="13" s="1"/>
  <c r="AI3838" i="12"/>
  <c r="C102" i="13" s="1"/>
  <c r="AJ3838" i="12"/>
  <c r="D102" i="13" s="1"/>
  <c r="AJ3192" i="12"/>
  <c r="D748" i="13" s="1"/>
  <c r="AI3192" i="12"/>
  <c r="C748" i="13" s="1"/>
  <c r="AI3659" i="12"/>
  <c r="C281" i="13" s="1"/>
  <c r="AJ3659" i="12"/>
  <c r="D281" i="13" s="1"/>
  <c r="AI3657" i="12"/>
  <c r="C283" i="13" s="1"/>
  <c r="AJ3657" i="12"/>
  <c r="D283" i="13" s="1"/>
  <c r="AI3749" i="12"/>
  <c r="C191" i="13" s="1"/>
  <c r="AJ3749" i="12"/>
  <c r="D191" i="13" s="1"/>
  <c r="AI3248" i="12"/>
  <c r="C692" i="13" s="1"/>
  <c r="AJ3248" i="12"/>
  <c r="D692" i="13" s="1"/>
  <c r="AJ3872" i="12"/>
  <c r="D68" i="13" s="1"/>
  <c r="AI3872" i="12"/>
  <c r="C68" i="13" s="1"/>
  <c r="AI3743" i="12"/>
  <c r="C197" i="13" s="1"/>
  <c r="AJ3743" i="12"/>
  <c r="D197" i="13" s="1"/>
  <c r="AJ3820" i="12"/>
  <c r="D120" i="13" s="1"/>
  <c r="AI3820" i="12"/>
  <c r="C120" i="13" s="1"/>
  <c r="AI2088" i="12"/>
  <c r="C1852" i="13" s="1"/>
  <c r="AJ2088" i="12"/>
  <c r="D1852" i="13" s="1"/>
  <c r="AI3768" i="12"/>
  <c r="C172" i="13" s="1"/>
  <c r="AJ3768" i="12"/>
  <c r="D172" i="13" s="1"/>
  <c r="AI3161" i="12"/>
  <c r="C779" i="13" s="1"/>
  <c r="AJ3161" i="12"/>
  <c r="D779" i="13" s="1"/>
  <c r="AI3876" i="12"/>
  <c r="C64" i="13" s="1"/>
  <c r="AJ3876" i="12"/>
  <c r="D64" i="13" s="1"/>
  <c r="AI3602" i="12"/>
  <c r="C338" i="13" s="1"/>
  <c r="AJ3602" i="12"/>
  <c r="D338" i="13" s="1"/>
  <c r="AJ3473" i="12"/>
  <c r="D467" i="13" s="1"/>
  <c r="AI3473" i="12"/>
  <c r="C467" i="13" s="1"/>
  <c r="AI2745" i="12"/>
  <c r="C1195" i="13" s="1"/>
  <c r="AJ2745" i="12"/>
  <c r="D1195" i="13" s="1"/>
  <c r="AI3333" i="12"/>
  <c r="C607" i="13" s="1"/>
  <c r="AJ3333" i="12"/>
  <c r="D607" i="13" s="1"/>
  <c r="AI3222" i="12"/>
  <c r="C718" i="13" s="1"/>
  <c r="AJ3222" i="12"/>
  <c r="D718" i="13" s="1"/>
  <c r="AI2217" i="12"/>
  <c r="C1723" i="13" s="1"/>
  <c r="AJ2217" i="12"/>
  <c r="D1723" i="13" s="1"/>
  <c r="AI3471" i="12"/>
  <c r="C469" i="13" s="1"/>
  <c r="AJ3471" i="12"/>
  <c r="D469" i="13" s="1"/>
  <c r="AJ3538" i="12"/>
  <c r="D402" i="13" s="1"/>
  <c r="AI3538" i="12"/>
  <c r="C402" i="13" s="1"/>
  <c r="AI3521" i="12"/>
  <c r="C419" i="13" s="1"/>
  <c r="AJ3521" i="12"/>
  <c r="D419" i="13" s="1"/>
  <c r="AJ3789" i="12"/>
  <c r="D151" i="13" s="1"/>
  <c r="AI3789" i="12"/>
  <c r="C151" i="13" s="1"/>
  <c r="AJ3320" i="12"/>
  <c r="D620" i="13" s="1"/>
  <c r="AI3320" i="12"/>
  <c r="C620" i="13" s="1"/>
  <c r="AJ3390" i="12"/>
  <c r="D550" i="13" s="1"/>
  <c r="AI3390" i="12"/>
  <c r="C550" i="13" s="1"/>
  <c r="AI3438" i="12"/>
  <c r="C502" i="13" s="1"/>
  <c r="AJ3438" i="12"/>
  <c r="D502" i="13" s="1"/>
  <c r="AI3630" i="12"/>
  <c r="C310" i="13" s="1"/>
  <c r="AJ3630" i="12"/>
  <c r="D310" i="13" s="1"/>
  <c r="AI2149" i="12"/>
  <c r="C1791" i="13" s="1"/>
  <c r="AJ2149" i="12"/>
  <c r="D1791" i="13" s="1"/>
  <c r="AI3661" i="12"/>
  <c r="C279" i="13" s="1"/>
  <c r="AJ3661" i="12"/>
  <c r="D279" i="13" s="1"/>
  <c r="AI3270" i="12"/>
  <c r="C670" i="13" s="1"/>
  <c r="AJ3270" i="12"/>
  <c r="D670" i="13" s="1"/>
  <c r="AI2924" i="12"/>
  <c r="C1016" i="13" s="1"/>
  <c r="AJ2924" i="12"/>
  <c r="D1016" i="13" s="1"/>
  <c r="AJ3804" i="12"/>
  <c r="D136" i="13" s="1"/>
  <c r="AI3804" i="12"/>
  <c r="C136" i="13" s="1"/>
  <c r="AI2407" i="12"/>
  <c r="C1533" i="13" s="1"/>
  <c r="AJ2407" i="12"/>
  <c r="D1533" i="13" s="1"/>
  <c r="AJ3626" i="12"/>
  <c r="D314" i="13" s="1"/>
  <c r="AI3626" i="12"/>
  <c r="C314" i="13" s="1"/>
  <c r="AI3684" i="12"/>
  <c r="C256" i="13" s="1"/>
  <c r="AJ3684" i="12"/>
  <c r="D256" i="13" s="1"/>
  <c r="AJ3868" i="12"/>
  <c r="D72" i="13" s="1"/>
  <c r="AI3868" i="12"/>
  <c r="C72" i="13" s="1"/>
  <c r="AI3414" i="12"/>
  <c r="C526" i="13" s="1"/>
  <c r="AJ3414" i="12"/>
  <c r="D526" i="13" s="1"/>
  <c r="AJ3423" i="12"/>
  <c r="D517" i="13" s="1"/>
  <c r="AI3423" i="12"/>
  <c r="C517" i="13" s="1"/>
  <c r="AI3756" i="12"/>
  <c r="C184" i="13" s="1"/>
  <c r="AJ3756" i="12"/>
  <c r="D184" i="13" s="1"/>
  <c r="AI3312" i="12"/>
  <c r="C628" i="13" s="1"/>
  <c r="AJ3312" i="12"/>
  <c r="D628" i="13" s="1"/>
  <c r="AI3898" i="12"/>
  <c r="C42" i="13" s="1"/>
  <c r="AJ3898" i="12"/>
  <c r="D42" i="13" s="1"/>
  <c r="AI2884" i="12"/>
  <c r="C1056" i="13" s="1"/>
  <c r="AJ2884" i="12"/>
  <c r="D1056" i="13" s="1"/>
  <c r="AJ2482" i="12"/>
  <c r="D1458" i="13" s="1"/>
  <c r="AI2482" i="12"/>
  <c r="C1458" i="13" s="1"/>
  <c r="AJ3875" i="12"/>
  <c r="D65" i="13" s="1"/>
  <c r="AI3875" i="12"/>
  <c r="C65" i="13" s="1"/>
  <c r="AI2474" i="12"/>
  <c r="C1466" i="13" s="1"/>
  <c r="AJ2474" i="12"/>
  <c r="D1466" i="13" s="1"/>
  <c r="AI2775" i="12"/>
  <c r="C1165" i="13" s="1"/>
  <c r="AJ2775" i="12"/>
  <c r="D1165" i="13" s="1"/>
  <c r="AI3048" i="12"/>
  <c r="C892" i="13" s="1"/>
  <c r="AJ3048" i="12"/>
  <c r="D892" i="13" s="1"/>
  <c r="AJ3870" i="12"/>
  <c r="D70" i="13" s="1"/>
  <c r="AI3870" i="12"/>
  <c r="C70" i="13" s="1"/>
  <c r="AI3570" i="12"/>
  <c r="C370" i="13" s="1"/>
  <c r="AJ3570" i="12"/>
  <c r="D370" i="13" s="1"/>
  <c r="AI3498" i="12"/>
  <c r="C442" i="13" s="1"/>
  <c r="AJ3498" i="12"/>
  <c r="D442" i="13" s="1"/>
  <c r="AJ3528" i="12"/>
  <c r="D412" i="13" s="1"/>
  <c r="AI3528" i="12"/>
  <c r="C412" i="13" s="1"/>
  <c r="AJ3284" i="12"/>
  <c r="D656" i="13" s="1"/>
  <c r="AI3284" i="12"/>
  <c r="C656" i="13" s="1"/>
  <c r="AJ3286" i="12"/>
  <c r="D654" i="13" s="1"/>
  <c r="AI3286" i="12"/>
  <c r="C654" i="13" s="1"/>
  <c r="AI3663" i="12"/>
  <c r="C277" i="13" s="1"/>
  <c r="AJ3663" i="12"/>
  <c r="D277" i="13" s="1"/>
  <c r="AJ3896" i="12"/>
  <c r="D44" i="13" s="1"/>
  <c r="AI3896" i="12"/>
  <c r="C44" i="13" s="1"/>
  <c r="AJ3695" i="12"/>
  <c r="D245" i="13" s="1"/>
  <c r="AI3695" i="12"/>
  <c r="C245" i="13" s="1"/>
  <c r="AJ3287" i="12"/>
  <c r="D653" i="13" s="1"/>
  <c r="AI3287" i="12"/>
  <c r="C653" i="13" s="1"/>
  <c r="AJ3190" i="12"/>
  <c r="D750" i="13" s="1"/>
  <c r="AI3190" i="12"/>
  <c r="C750" i="13" s="1"/>
  <c r="AI2503" i="12"/>
  <c r="C1437" i="13" s="1"/>
  <c r="AJ2503" i="12"/>
  <c r="D1437" i="13" s="1"/>
  <c r="C40" i="12" l="1"/>
  <c r="F129" i="7" s="1"/>
  <c r="C41" i="12"/>
  <c r="F130" i="7" s="1"/>
</calcChain>
</file>

<file path=xl/sharedStrings.xml><?xml version="1.0" encoding="utf-8"?>
<sst xmlns="http://schemas.openxmlformats.org/spreadsheetml/2006/main" count="1091" uniqueCount="689">
  <si>
    <t>Name</t>
  </si>
  <si>
    <t>Remarks</t>
  </si>
  <si>
    <t>AGND</t>
  </si>
  <si>
    <t>Pin</t>
  </si>
  <si>
    <t>Purpose</t>
  </si>
  <si>
    <t>Validation Options</t>
  </si>
  <si>
    <t>Open</t>
  </si>
  <si>
    <t>Connection For Functional Use</t>
  </si>
  <si>
    <t>Comments</t>
  </si>
  <si>
    <t>Power Stage</t>
  </si>
  <si>
    <t>Vin</t>
  </si>
  <si>
    <t>SW</t>
  </si>
  <si>
    <t>GND</t>
  </si>
  <si>
    <t>BOOT</t>
  </si>
  <si>
    <t>Input power to the power stage</t>
  </si>
  <si>
    <t>Thermal Pad</t>
  </si>
  <si>
    <t>Reasoning</t>
  </si>
  <si>
    <t>Sensing and Control</t>
  </si>
  <si>
    <t>Configuration</t>
  </si>
  <si>
    <t>Controller</t>
  </si>
  <si>
    <t>Misc</t>
  </si>
  <si>
    <t>8, 9, 10, 11, 12</t>
  </si>
  <si>
    <t>N/A</t>
  </si>
  <si>
    <t>21, 22, 23, 24, 25</t>
  </si>
  <si>
    <t>Placement or Routing?</t>
  </si>
  <si>
    <t>Routing</t>
  </si>
  <si>
    <t>Placement</t>
  </si>
  <si>
    <t>Have a large solid ground plane for GND</t>
  </si>
  <si>
    <t>Have a large solid ground plane for AGND to minimize impedance of the plane.</t>
  </si>
  <si>
    <t>PGND</t>
  </si>
  <si>
    <t>Cin, Cout, L, IC</t>
  </si>
  <si>
    <t>Place the power components (including input/output capacitors, output inductor, and IC device) on one side of the PCB (solder side). At least one or two inner layers/planes should be inserted, connecting to power ground, in order to shield and isolate the small signal traces from noisy power lines.</t>
  </si>
  <si>
    <t>Ensure to provide GND vias for each decoupling capacitor and make the loop as small as possible</t>
  </si>
  <si>
    <t>If this loop area is large, it can sometimes manifest as ground bounce leading to load regulation issues.</t>
  </si>
  <si>
    <t>It is necessary that the LC resonance of ferrite bead-cap is away from the LC resonance of inductor-Cout. If they resonate at the same frequency then a huge amount of noise can be passed through to the output.</t>
  </si>
  <si>
    <t>This filter cap along with the series resistor helps filter the noise on the RSP, RSN pins. If the resistor use is 0 ohms, then this filter does not have much effect. Having the Cfilt lower than the mentioned equation ensures that the phase shift imposed by the feedback signal by the filter at the control loop cross over frequency is minimal while at the same time maximizing the filtering effect.</t>
  </si>
  <si>
    <t>This resistor helps to break the net – so that during routing the RSP pin is connected to the remote end of the load rather than the Vout at the output of the buck converter. Also this resistor in combination with the capacitor across the RSP-RSN nets can serve as a filter to filter out the high frequency noise on the RS, RSN lines. Please see note on filter capacitor selection.</t>
  </si>
  <si>
    <t>Cin</t>
  </si>
  <si>
    <t>Cout</t>
  </si>
  <si>
    <t>Output filters made of 1uF, 10uF and 100uF capacitors without capacitors between those values often have inter-capacitor resonances that result in noise peaks between the two capacitors internal self-resonance frequencies.</t>
  </si>
  <si>
    <t>Complete</t>
  </si>
  <si>
    <t>Not Applicable</t>
  </si>
  <si>
    <t>Status</t>
  </si>
  <si>
    <t>VDD, BP, VIN, GND, AGND, PGND</t>
  </si>
  <si>
    <t>Power ground pad</t>
  </si>
  <si>
    <t>Design Calculations</t>
  </si>
  <si>
    <t>Parameter</t>
  </si>
  <si>
    <t>Input</t>
  </si>
  <si>
    <t>Recommended</t>
  </si>
  <si>
    <t>Selected Value</t>
  </si>
  <si>
    <t>Calculated with Selected Value</t>
  </si>
  <si>
    <t>Units</t>
  </si>
  <si>
    <t>Description</t>
  </si>
  <si>
    <t>Choose Device</t>
  </si>
  <si>
    <t>Part number</t>
  </si>
  <si>
    <t>Select IC part number</t>
  </si>
  <si>
    <t>Key</t>
  </si>
  <si>
    <t>V</t>
  </si>
  <si>
    <t>User Entered Value</t>
  </si>
  <si>
    <t>Vin_min_IC</t>
  </si>
  <si>
    <t>IC rated minimum input voltage with internal bias</t>
  </si>
  <si>
    <t>Fixed IC Parameter</t>
  </si>
  <si>
    <t>Vin_max_IC</t>
  </si>
  <si>
    <t>IC rated maximum input voltage</t>
  </si>
  <si>
    <t>Calculated Parameter</t>
  </si>
  <si>
    <t>Vref</t>
  </si>
  <si>
    <t>Internal voltage reference</t>
  </si>
  <si>
    <t>Recommended Component Value</t>
  </si>
  <si>
    <t>Io_max_IC</t>
  </si>
  <si>
    <t>A</t>
  </si>
  <si>
    <t>IC rated maximum output current</t>
  </si>
  <si>
    <t>Design Caution</t>
  </si>
  <si>
    <t>Vreg</t>
  </si>
  <si>
    <t>Internal Vreg regulator output voltage</t>
  </si>
  <si>
    <t>Design Warning</t>
  </si>
  <si>
    <t>EN_rise</t>
  </si>
  <si>
    <t>EN rising voltage threshold</t>
  </si>
  <si>
    <t>Calculated component values summary</t>
  </si>
  <si>
    <t>EN_fall</t>
  </si>
  <si>
    <t>Lout</t>
  </si>
  <si>
    <t>µH</t>
  </si>
  <si>
    <t>OCF_response</t>
  </si>
  <si>
    <t>Over current fault response</t>
  </si>
  <si>
    <t>µF</t>
  </si>
  <si>
    <t>OVF_response</t>
  </si>
  <si>
    <t>Over voltage fault response</t>
  </si>
  <si>
    <t>OC_clamp</t>
  </si>
  <si>
    <t>Valley current limit maximum clamp</t>
  </si>
  <si>
    <t>Rfb_b</t>
  </si>
  <si>
    <t>kΩ</t>
  </si>
  <si>
    <t>Rfb_t</t>
  </si>
  <si>
    <t>ton_min_max</t>
  </si>
  <si>
    <t>ns</t>
  </si>
  <si>
    <t>Worst case minimum on-time</t>
  </si>
  <si>
    <t>Cff</t>
  </si>
  <si>
    <t>pF</t>
  </si>
  <si>
    <t>toff_min_max</t>
  </si>
  <si>
    <t>Worst case minimum off-time</t>
  </si>
  <si>
    <t>Css</t>
  </si>
  <si>
    <t>nF</t>
  </si>
  <si>
    <t>Rdson_HS</t>
  </si>
  <si>
    <t>mΩ</t>
  </si>
  <si>
    <t>High-side FET Rdson</t>
  </si>
  <si>
    <t>Cvcc</t>
  </si>
  <si>
    <t>Rdson_LS</t>
  </si>
  <si>
    <t>Low-side FET Rdson</t>
  </si>
  <si>
    <t>Cboot</t>
  </si>
  <si>
    <t>Input System Parameters</t>
  </si>
  <si>
    <t>Rpg</t>
  </si>
  <si>
    <t>Vin_min</t>
  </si>
  <si>
    <t>Minimum input voltage</t>
  </si>
  <si>
    <t>Vin_nom</t>
  </si>
  <si>
    <t>Nominal input voltage</t>
  </si>
  <si>
    <t>Vin_max</t>
  </si>
  <si>
    <t>Maximum input voltage</t>
  </si>
  <si>
    <t>Vout</t>
  </si>
  <si>
    <t>Output voltage</t>
  </si>
  <si>
    <t>Iout</t>
  </si>
  <si>
    <t>Maximum output current</t>
  </si>
  <si>
    <t>Select the Switching Frequency (RT pin)</t>
  </si>
  <si>
    <t>fsw_max_ton</t>
  </si>
  <si>
    <t>kHz</t>
  </si>
  <si>
    <t>Maximum fsw limited by Vin_max and minimum on-time</t>
  </si>
  <si>
    <t>fsw_max_toff</t>
  </si>
  <si>
    <t>Maximum fsw allowed limited by Vin_min and minimum off-time (Depends on inductor DCR and includes 2x multiplier on resistance for margin)</t>
  </si>
  <si>
    <t>fsw_select</t>
  </si>
  <si>
    <t>Select the fsw option (must be between 200 KHz and 1 MHz)</t>
  </si>
  <si>
    <t>Calculated R_rt</t>
  </si>
  <si>
    <t>Recommended RT resistor to AGND</t>
  </si>
  <si>
    <t>R_rt</t>
  </si>
  <si>
    <t>Selected RT resistor value</t>
  </si>
  <si>
    <t>fsw_calculated</t>
  </si>
  <si>
    <t>Switching frequency chosen based on R_rt</t>
  </si>
  <si>
    <t>Choose the Output Inductor (Lout)</t>
  </si>
  <si>
    <t>The inductance is selected based on a p-p ripple current target. Smaller L reduces solution size while larger L reduces AC loss.</t>
  </si>
  <si>
    <t>Kind</t>
  </si>
  <si>
    <t>Target ripple/Iout ratio (typically between 0.2 to 0.4)</t>
  </si>
  <si>
    <t>L_target</t>
  </si>
  <si>
    <t>Target inductor value</t>
  </si>
  <si>
    <t>L_min</t>
  </si>
  <si>
    <t>Minimum recommended inductance (ripple = 50% Iout_max_IC)</t>
  </si>
  <si>
    <t>L_max</t>
  </si>
  <si>
    <t>Maximum recommended inductance (ripple = 10% Iout_max_IC)</t>
  </si>
  <si>
    <t>Selected inductance</t>
  </si>
  <si>
    <t>DCR</t>
  </si>
  <si>
    <t>DC resistance of selected inductor</t>
  </si>
  <si>
    <t>Tol_L</t>
  </si>
  <si>
    <t>Tolerance of inductance for selected inductor</t>
  </si>
  <si>
    <t>Iripple_max</t>
  </si>
  <si>
    <t>Inductor ripple current at Vin_max (includes Tol_L, used for DC ripple calculations)</t>
  </si>
  <si>
    <t>Ipeak</t>
  </si>
  <si>
    <t>Full load peak current at Vin_max</t>
  </si>
  <si>
    <t>Irms</t>
  </si>
  <si>
    <t>Inductor rms current at Vin_max</t>
  </si>
  <si>
    <t>Iripple_min</t>
  </si>
  <si>
    <t>Inductor ripple current at Vin_min (includes Tol_L)</t>
  </si>
  <si>
    <t>Ivalley</t>
  </si>
  <si>
    <t>Full load valley current at Vin_min (used for I_lim calculations)</t>
  </si>
  <si>
    <t>Choose the Output Capacitor (Cout)</t>
  </si>
  <si>
    <t>Io_step</t>
  </si>
  <si>
    <t>Iout load transient step</t>
  </si>
  <si>
    <t>dVo_trans</t>
  </si>
  <si>
    <t>Target Vout overshoot/undershoot after load step</t>
  </si>
  <si>
    <t>dVo_dc</t>
  </si>
  <si>
    <t>Target steady state Vout voltage ripple</t>
  </si>
  <si>
    <t>Cout_ripple</t>
  </si>
  <si>
    <t>Min Cout for DC ripple requirement (ignores ESR)</t>
  </si>
  <si>
    <t>Cout_undershoot</t>
  </si>
  <si>
    <t>Min Cout for undershoot requirement</t>
  </si>
  <si>
    <t>Cout_overshoot</t>
  </si>
  <si>
    <t>Min Cout for overshoot requirement</t>
  </si>
  <si>
    <t>Cout_stability</t>
  </si>
  <si>
    <t>Min Cout for stability (f_LC &lt; fsw/30)</t>
  </si>
  <si>
    <t>Cout_min</t>
  </si>
  <si>
    <t>Recommended min Cout (must include any derating due to DC/AC bias, temp and/or tolerance)</t>
  </si>
  <si>
    <t>Cout_max</t>
  </si>
  <si>
    <t>Max Cout for stability (f_LC &gt; fsw/100) (Exceeding this may be ok but further validation is required)</t>
  </si>
  <si>
    <t>ESR_trans</t>
  </si>
  <si>
    <t>Max ESR to meet load step transient requirement</t>
  </si>
  <si>
    <t>ESR_ripple</t>
  </si>
  <si>
    <t>Max ESR to meet ripple requirement</t>
  </si>
  <si>
    <t>ESR_max</t>
  </si>
  <si>
    <t>Nominal value of single ceramic output capacitor</t>
  </si>
  <si>
    <t>ESR of output single ceramic output capacitor</t>
  </si>
  <si>
    <t>Effective Cout (If red, not enough capacitance. If yellow, there may be too much capacitance for loop stability)</t>
  </si>
  <si>
    <t>ESR</t>
  </si>
  <si>
    <t>Effective ESR</t>
  </si>
  <si>
    <t>Vo_undershoot</t>
  </si>
  <si>
    <t>mV</t>
  </si>
  <si>
    <t>Estimated undershoot</t>
  </si>
  <si>
    <t>Vo_overshoot</t>
  </si>
  <si>
    <t>Estimated overshoot</t>
  </si>
  <si>
    <t>Vo_ripple</t>
  </si>
  <si>
    <t>Estimated capacitive + resistive DC ripple (ignores ESL)</t>
  </si>
  <si>
    <t>f_LC</t>
  </si>
  <si>
    <t>LC resonant frequency 
(if yellow, feedforward cap recommended)</t>
  </si>
  <si>
    <t>f_ESR</t>
  </si>
  <si>
    <t>ESR zero frequency 
(if yellow, ESR zero may affect loop stability)</t>
  </si>
  <si>
    <t>Choose the Input Capacitor (Cin)</t>
  </si>
  <si>
    <t>The input capacitance is deteremind based on the input ripple requirements. Additional bulk input capacitance may be needed for transients. 0.1µF high frequency bypass capacitors are also required.</t>
  </si>
  <si>
    <t>Vi_ripple_rec</t>
  </si>
  <si>
    <t>Recommended DC input voltage ripple (2% min Vin)</t>
  </si>
  <si>
    <t>Vi_ripple_target</t>
  </si>
  <si>
    <t>Target DC input voltage ripple</t>
  </si>
  <si>
    <t>Q_input</t>
  </si>
  <si>
    <t>µC</t>
  </si>
  <si>
    <t>Charge per switching cycle (Vin_min)</t>
  </si>
  <si>
    <t>Cin_min</t>
  </si>
  <si>
    <r>
      <t xml:space="preserve">Minimum input capacitance required </t>
    </r>
    <r>
      <rPr>
        <b/>
        <sz val="11"/>
        <color theme="1"/>
        <rFont val="Arial"/>
        <family val="2"/>
      </rPr>
      <t>(include derating)</t>
    </r>
  </si>
  <si>
    <r>
      <t xml:space="preserve">Effective input ceramic cap used </t>
    </r>
    <r>
      <rPr>
        <b/>
        <sz val="11"/>
        <color theme="1"/>
        <rFont val="Arial"/>
        <family val="2"/>
      </rPr>
      <t>(include derating)</t>
    </r>
  </si>
  <si>
    <t>Vi_ripple</t>
  </si>
  <si>
    <t>Input DC ripple</t>
  </si>
  <si>
    <t>Iin_rms</t>
  </si>
  <si>
    <t>Input RMS current</t>
  </si>
  <si>
    <t>Bottom feedback resistor (1k-20k recommended)</t>
  </si>
  <si>
    <t>Selected bottom feedback resistor</t>
  </si>
  <si>
    <t>Calculated top resistor</t>
  </si>
  <si>
    <t>Selected top resistor</t>
  </si>
  <si>
    <t>Vout_calc</t>
  </si>
  <si>
    <t>Calculated Vout (yellow if not within 1% of target Vout)</t>
  </si>
  <si>
    <t>At least 1 µF required</t>
  </si>
  <si>
    <t>Selected Cbp6</t>
  </si>
  <si>
    <t>Cvbst_rec</t>
  </si>
  <si>
    <t>At least 0.1µF required</t>
  </si>
  <si>
    <t>Cvbst</t>
  </si>
  <si>
    <t>Selected Cboot</t>
  </si>
  <si>
    <t>Rpg_rec</t>
  </si>
  <si>
    <t>1k-100k recommended</t>
  </si>
  <si>
    <t>Selected Rpg</t>
  </si>
  <si>
    <t>Part #</t>
  </si>
  <si>
    <t>VIN_min</t>
  </si>
  <si>
    <t>VIN_max</t>
  </si>
  <si>
    <t>Io,rated</t>
  </si>
  <si>
    <t>Fsw_1</t>
  </si>
  <si>
    <t>Fsw_2</t>
  </si>
  <si>
    <t>Fsw_3</t>
  </si>
  <si>
    <t>OC clamp</t>
  </si>
  <si>
    <t>tonmin</t>
  </si>
  <si>
    <t>OC Fault</t>
  </si>
  <si>
    <t>OV Fault</t>
  </si>
  <si>
    <t>VREG LDO Voltage</t>
  </si>
  <si>
    <t>VIN_min_bias</t>
  </si>
  <si>
    <t>toffmin</t>
  </si>
  <si>
    <t>R_HS</t>
  </si>
  <si>
    <t>R_LS</t>
  </si>
  <si>
    <t>OC gain</t>
  </si>
  <si>
    <t>I_ss</t>
  </si>
  <si>
    <t>FCCM</t>
  </si>
  <si>
    <t>VCC LDO Voltage</t>
  </si>
  <si>
    <t>TPS548620</t>
  </si>
  <si>
    <t>Hiccup</t>
  </si>
  <si>
    <t>Latch Off</t>
  </si>
  <si>
    <t>TPS548A28</t>
  </si>
  <si>
    <t>TPS548A29</t>
  </si>
  <si>
    <t>TPS548B28</t>
  </si>
  <si>
    <t>TPS548B29</t>
  </si>
  <si>
    <t>TPS54J060</t>
  </si>
  <si>
    <t>TPS54J061</t>
  </si>
  <si>
    <t>TPS54JA20</t>
  </si>
  <si>
    <t>TPS54JB20</t>
  </si>
  <si>
    <t>Selected device</t>
  </si>
  <si>
    <t>fsw options</t>
  </si>
  <si>
    <t>LL options</t>
  </si>
  <si>
    <t>FSW(kHz)</t>
  </si>
  <si>
    <t>Mode</t>
  </si>
  <si>
    <r>
      <t>RMODE(k</t>
    </r>
    <r>
      <rPr>
        <sz val="11"/>
        <color theme="1"/>
        <rFont val="Arial"/>
        <family val="2"/>
      </rPr>
      <t>Ω</t>
    </r>
    <r>
      <rPr>
        <sz val="11"/>
        <color theme="1"/>
        <rFont val="Calibri"/>
        <family val="2"/>
      </rPr>
      <t>)</t>
    </r>
  </si>
  <si>
    <t>Connect to AGND</t>
  </si>
  <si>
    <t>DCM</t>
  </si>
  <si>
    <t>Connect to VCC</t>
  </si>
  <si>
    <t>Recommended Component Values from Calculator</t>
  </si>
  <si>
    <t>Component units</t>
  </si>
  <si>
    <t>uF</t>
  </si>
  <si>
    <t>TPS543B20</t>
  </si>
  <si>
    <t>TPS543C20</t>
  </si>
  <si>
    <t>TPS543C20A</t>
  </si>
  <si>
    <t>Fsw</t>
  </si>
  <si>
    <t>SS Time</t>
  </si>
  <si>
    <t>OPEN</t>
  </si>
  <si>
    <t>Cramp</t>
  </si>
  <si>
    <t>body_brake_sel</t>
  </si>
  <si>
    <t>api_threshold_sel</t>
  </si>
  <si>
    <t>api_mode_sel</t>
  </si>
  <si>
    <t>res values</t>
  </si>
  <si>
    <t>search column</t>
  </si>
  <si>
    <t>API Threshold</t>
  </si>
  <si>
    <t>BB Threshold</t>
  </si>
  <si>
    <t>Select the Asynchronous Pulse Injection (API) mode (On/Off)</t>
  </si>
  <si>
    <t>R_mode</t>
  </si>
  <si>
    <t>Recommended R_mode resistor value</t>
  </si>
  <si>
    <t>API setting</t>
  </si>
  <si>
    <t>BB setting</t>
  </si>
  <si>
    <t>Enabled</t>
  </si>
  <si>
    <t>Disabled</t>
  </si>
  <si>
    <t>Select the Mode (Mode pin) (Reference table to the right for possible modes)</t>
  </si>
  <si>
    <t>Select the Soft-Start time (SS pin)</t>
  </si>
  <si>
    <t>soft_start_sel</t>
  </si>
  <si>
    <t>ms</t>
  </si>
  <si>
    <t>Select the Soft Start time</t>
  </si>
  <si>
    <t>R_ss</t>
  </si>
  <si>
    <t>R_ss_rec</t>
  </si>
  <si>
    <t>soft_start</t>
  </si>
  <si>
    <t>Select the Ramp Capacitor (RAMP pin)</t>
  </si>
  <si>
    <t>C_ramp_sel</t>
  </si>
  <si>
    <t>R_ramp_rec</t>
  </si>
  <si>
    <t>R_ramp</t>
  </si>
  <si>
    <t>C_ramp</t>
  </si>
  <si>
    <t>Ramp capacitance chosen based on R_ramp</t>
  </si>
  <si>
    <t>Chosen R_mode</t>
  </si>
  <si>
    <t>R_mode_rec</t>
  </si>
  <si>
    <t>api_mode</t>
  </si>
  <si>
    <t>body_brake</t>
  </si>
  <si>
    <t>api_threshold</t>
  </si>
  <si>
    <t>Chosen R_ss</t>
  </si>
  <si>
    <t>API mode chosen based on R_mode</t>
  </si>
  <si>
    <t>Body Brake mode chosen based on R_mode</t>
  </si>
  <si>
    <t>Recommended R_ss resistor value</t>
  </si>
  <si>
    <t>Soft Start time chosen based on R_ss</t>
  </si>
  <si>
    <t>Select the API threshold voltage (must be set to N/A if API is set to Off)</t>
  </si>
  <si>
    <t>Select the Body Brake mode (On/Off) (must be set to disabled unless API is enabled)</t>
  </si>
  <si>
    <t>N_Cout_electro</t>
  </si>
  <si>
    <t>Cout_derate_electro</t>
  </si>
  <si>
    <t>Cout_nom_ceramic</t>
  </si>
  <si>
    <t>Cout_nom_electro</t>
  </si>
  <si>
    <t>ESR__nom_electro</t>
  </si>
  <si>
    <t>ESR_nom_ceramic</t>
  </si>
  <si>
    <t>N_Cout_ceramic</t>
  </si>
  <si>
    <t>Cout_derate_ceramic</t>
  </si>
  <si>
    <t>Nominal value of single electrolytic output capacitor</t>
  </si>
  <si>
    <t>ESR of output single electrolytic output capacitor</t>
  </si>
  <si>
    <t>Number of electrolytic output capacitors</t>
  </si>
  <si>
    <t>Remaining electrolytic output capacitance after derating due to DC/AC bias, temp and/or tolerance</t>
  </si>
  <si>
    <t>Remaining ceramic output capacitance after derating due to DC/AC bias, temp and/or tolerance</t>
  </si>
  <si>
    <t>Number of ceramic output capacitors</t>
  </si>
  <si>
    <t>H Gain</t>
  </si>
  <si>
    <t>H_Gain</t>
  </si>
  <si>
    <t>Vout to FB ratio</t>
  </si>
  <si>
    <t>Duty_cycle</t>
  </si>
  <si>
    <t>Ratio of the feedback resistor divider</t>
  </si>
  <si>
    <t>Duty cycle based on Vin and Vout</t>
  </si>
  <si>
    <t>Ctop</t>
  </si>
  <si>
    <t>C_top</t>
  </si>
  <si>
    <t>Selected C_top value, enter 0 if unused</t>
  </si>
  <si>
    <t>F_cramp</t>
  </si>
  <si>
    <t>F_ctop</t>
  </si>
  <si>
    <t>Hz</t>
  </si>
  <si>
    <t>Calculated C_ramp zero</t>
  </si>
  <si>
    <t>Calculated C_top zero</t>
  </si>
  <si>
    <t>LC Pole</t>
  </si>
  <si>
    <t>LC_Pole</t>
  </si>
  <si>
    <t>ESR_Pole</t>
  </si>
  <si>
    <t>RL_Cout_Pole</t>
  </si>
  <si>
    <t>Note: just click on E6 then Sort (under "Data" tab) Largest to Smallest</t>
  </si>
  <si>
    <t>Converter Gain</t>
  </si>
  <si>
    <t>Converter Phase</t>
  </si>
  <si>
    <t>Frequency</t>
  </si>
  <si>
    <t>User Parameters:</t>
  </si>
  <si>
    <t>Unit</t>
  </si>
  <si>
    <t>L</t>
  </si>
  <si>
    <t>uH</t>
  </si>
  <si>
    <t>Ohm</t>
  </si>
  <si>
    <t>RL</t>
  </si>
  <si>
    <t>Rtop</t>
  </si>
  <si>
    <t>Kohm</t>
  </si>
  <si>
    <t>Rbot</t>
  </si>
  <si>
    <t>KOhm</t>
  </si>
  <si>
    <t>Ccomp1</t>
  </si>
  <si>
    <t>Ccomp2</t>
  </si>
  <si>
    <t>Rcomp1</t>
  </si>
  <si>
    <t>Pole/Zero Calculation</t>
  </si>
  <si>
    <t>ESR Zero</t>
  </si>
  <si>
    <t>Controller Parameters:</t>
  </si>
  <si>
    <t>Current Sense Gain--Ri</t>
  </si>
  <si>
    <t>V/A</t>
  </si>
  <si>
    <t>Gm Error Amplifier Gain</t>
  </si>
  <si>
    <t>uA/V</t>
  </si>
  <si>
    <t>Modulator Gain Calculation</t>
  </si>
  <si>
    <t>Compensation Slope Amplitude--Ve</t>
  </si>
  <si>
    <t>Valley Current Slope Amplitude--Sf/Fsw</t>
  </si>
  <si>
    <t>Modulator Gain--Fm</t>
  </si>
  <si>
    <t>No Unit</t>
  </si>
  <si>
    <t>He Sampling Equation</t>
  </si>
  <si>
    <t>Qz</t>
  </si>
  <si>
    <t>Wn</t>
  </si>
  <si>
    <t>He(s)</t>
  </si>
  <si>
    <t>He(s) = 1+s/(wn*Qz)+s^2/(wn^2)</t>
  </si>
  <si>
    <t>Zo(s) = (RL+ESR*RL*C*s)/(1+C*s*(ESR+RL))</t>
  </si>
  <si>
    <t>ZL(s) =DCR + s*L</t>
  </si>
  <si>
    <t>Zin(s) = ZL(s) + Zo(s)</t>
  </si>
  <si>
    <t>TF_d_IL_op (s) = Vin/Zin(s)</t>
  </si>
  <si>
    <t>TF_IL_cl(s)=FM*He(s)*Ri*TF_d_IL_op(s)</t>
  </si>
  <si>
    <t>TF_d_Vo_op(s) = TF_d_IL_op(s)*Zo(s)</t>
  </si>
  <si>
    <t>TF_Vc_Vo_cl(s) = FM*TF_Vo_op(s)/(1+TF_IL_cl(s))</t>
  </si>
  <si>
    <t>Comp (s) = (Rcomp*Ccomp1*s+1)/[(Ccomp1+Comp2)*s*(Rcomp*(Ccomp1*Ccomp2)*s/(Comp1+Comp2)+1)]</t>
  </si>
  <si>
    <t>TF_VL_no_CL(s)=(Rbot/(Rbot+Rtop))*Gm*Comp(s)*FM*TF_d_Vo_op(s)</t>
  </si>
  <si>
    <t>Con_LG(s) = TF_VL_no_CL(s)/(1+TF_IL_cl(s)</t>
  </si>
  <si>
    <t>Frequency Range</t>
  </si>
  <si>
    <t>Zo(s)</t>
  </si>
  <si>
    <t>Inductor impedance</t>
  </si>
  <si>
    <t>Input impedance</t>
  </si>
  <si>
    <t>Open loop duty to inductor TF</t>
  </si>
  <si>
    <t xml:space="preserve">Current loop </t>
  </si>
  <si>
    <t>Gain of Current Loop</t>
  </si>
  <si>
    <t>Phase of Current loop</t>
  </si>
  <si>
    <t>Open Loop duty to output TF</t>
  </si>
  <si>
    <t>Control to Output TF with Current Loop close</t>
  </si>
  <si>
    <t>Gain TF_Vc_Vo_cl(s)</t>
  </si>
  <si>
    <t>Phase TF_Vc_Vo_cl(s)</t>
  </si>
  <si>
    <t>Compensation Network</t>
  </si>
  <si>
    <t>Voltage Loop no Current Loop</t>
  </si>
  <si>
    <t>Gain Voltage Loop No Current Loop</t>
  </si>
  <si>
    <t>Phase Voltage Loop No Current Loop</t>
  </si>
  <si>
    <t>Converter Loop TF</t>
  </si>
  <si>
    <t>Legend</t>
  </si>
  <si>
    <t>Note: See the guidelines on row 46 below</t>
  </si>
  <si>
    <t>User Input</t>
  </si>
  <si>
    <t>Calculation</t>
  </si>
  <si>
    <t>Pin-Strap Resistor Selection</t>
  </si>
  <si>
    <t>Pin-Strap Resistor</t>
  </si>
  <si>
    <t>Input Voltage</t>
  </si>
  <si>
    <t>Output Voltage</t>
  </si>
  <si>
    <t>Output Current</t>
  </si>
  <si>
    <t>Output Load Step Size</t>
  </si>
  <si>
    <t>Istep</t>
  </si>
  <si>
    <t>Average Over-Current Limit</t>
  </si>
  <si>
    <t>Iocp</t>
  </si>
  <si>
    <r>
      <t>R</t>
    </r>
    <r>
      <rPr>
        <vertAlign val="subscript"/>
        <sz val="12"/>
        <color theme="1"/>
        <rFont val="Calibri"/>
        <family val="2"/>
        <scheme val="minor"/>
      </rPr>
      <t>ILIM</t>
    </r>
  </si>
  <si>
    <t>K</t>
  </si>
  <si>
    <t>Reference Voltage for output resistor divider network</t>
  </si>
  <si>
    <r>
      <t>R</t>
    </r>
    <r>
      <rPr>
        <vertAlign val="subscript"/>
        <sz val="12"/>
        <color theme="1"/>
        <rFont val="Calibri"/>
        <family val="2"/>
        <scheme val="minor"/>
      </rPr>
      <t>VSEL</t>
    </r>
  </si>
  <si>
    <t xml:space="preserve">Inductor </t>
  </si>
  <si>
    <t xml:space="preserve">Inductor DCR </t>
  </si>
  <si>
    <t>mOhm</t>
  </si>
  <si>
    <t>Switching Frequency</t>
  </si>
  <si>
    <r>
      <t>R</t>
    </r>
    <r>
      <rPr>
        <vertAlign val="subscript"/>
        <sz val="12"/>
        <color theme="1"/>
        <rFont val="Calibri"/>
        <family val="2"/>
        <scheme val="minor"/>
      </rPr>
      <t>T</t>
    </r>
  </si>
  <si>
    <t>Output Capacitior  POSCAP/SP</t>
  </si>
  <si>
    <t>Cout_Poscap</t>
  </si>
  <si>
    <t>Output Capacitor  POSCAP/SP ESR</t>
  </si>
  <si>
    <t>ESR_Poscap</t>
  </si>
  <si>
    <t>Output Capacitior Ceramic</t>
  </si>
  <si>
    <t>Cout_Ceramic</t>
  </si>
  <si>
    <t>Output Capacitor Ceramic  ESR</t>
  </si>
  <si>
    <t>ESR_Ceramic</t>
  </si>
  <si>
    <t>Load Resistance</t>
  </si>
  <si>
    <t>Feedback Resistor divider--Top</t>
  </si>
  <si>
    <t>Feedback Resistor divider--Bottom</t>
  </si>
  <si>
    <t>Rbot Selection</t>
  </si>
  <si>
    <t>Inductor Ripple Current</t>
  </si>
  <si>
    <t>Vout to FB Ratio</t>
  </si>
  <si>
    <t>Duty Cycle</t>
  </si>
  <si>
    <t>FB Resistor Ratio</t>
  </si>
  <si>
    <t>Soft Start Time</t>
  </si>
  <si>
    <t>Tss</t>
  </si>
  <si>
    <r>
      <t>R</t>
    </r>
    <r>
      <rPr>
        <vertAlign val="subscript"/>
        <sz val="11"/>
        <color theme="1"/>
        <rFont val="Calibri"/>
        <family val="2"/>
        <scheme val="minor"/>
      </rPr>
      <t>SS</t>
    </r>
  </si>
  <si>
    <t>Modulator Ramp Capacitor</t>
  </si>
  <si>
    <r>
      <t>R</t>
    </r>
    <r>
      <rPr>
        <vertAlign val="subscript"/>
        <sz val="12"/>
        <color theme="1"/>
        <rFont val="Calibri"/>
        <family val="2"/>
        <scheme val="minor"/>
      </rPr>
      <t>RAMP</t>
    </r>
  </si>
  <si>
    <t>Enter "0" if don't use Ctop</t>
  </si>
  <si>
    <t>Calculate Cramp Zero Frequency</t>
  </si>
  <si>
    <t>Fcramp</t>
  </si>
  <si>
    <t>Calculate Ctop Zero Frequency</t>
  </si>
  <si>
    <t>Fctop</t>
  </si>
  <si>
    <t>Load Transient Understhoot Voltage</t>
  </si>
  <si>
    <t>Vus</t>
  </si>
  <si>
    <t>Load Transient Oversthoot Voltage</t>
  </si>
  <si>
    <t>Vos</t>
  </si>
  <si>
    <t>RL*Cout Pole</t>
  </si>
  <si>
    <t>Calculation Fc and Phase Margin:</t>
  </si>
  <si>
    <t>Cross Frequency</t>
  </si>
  <si>
    <t>Phase Margin</t>
  </si>
  <si>
    <t>Degree</t>
  </si>
  <si>
    <t>Switching Cycle Period</t>
  </si>
  <si>
    <t>Ts</t>
  </si>
  <si>
    <t>s</t>
  </si>
  <si>
    <t>On-Time</t>
  </si>
  <si>
    <t>Desgin Guidelines Notes:</t>
  </si>
  <si>
    <r>
      <t xml:space="preserve">1. </t>
    </r>
    <r>
      <rPr>
        <b/>
        <u/>
        <sz val="11"/>
        <color rgb="FF0070C0"/>
        <rFont val="Calibri"/>
        <family val="2"/>
        <scheme val="minor"/>
      </rPr>
      <t>Output Capacitor:</t>
    </r>
    <r>
      <rPr>
        <sz val="11"/>
        <color theme="1"/>
        <rFont val="Calibri"/>
        <family val="2"/>
        <scheme val="minor"/>
      </rPr>
      <t xml:space="preserve"> The ceramic output capacitor have potential derate by 50% due to DC bias, AC ripple and temperature variation. For example, 100uF ceramic capacitor has much less capacitance at hot temperature and marginal lower (2uF) at cold temperature in comparison with the value at room temperature. The POSCAP/SP ESR value is listed typically as a maximum value on the datasheet. It is best to use 50% of datasheet value for typical value. Please check with capacitor manafacture datasheet.</t>
    </r>
  </si>
  <si>
    <t>Note: enters the equilvalent ESR for the ceramic cap or POSPCAP. For example, 2mOHM ESR for each cap for 2 caps then entering 1mOHM. In the case of NO POSCAP in the design, enters small value such as 1nF and 1u_ESR. DO NOT enter "0" value.</t>
  </si>
  <si>
    <r>
      <t>2.</t>
    </r>
    <r>
      <rPr>
        <b/>
        <u/>
        <sz val="11"/>
        <color rgb="FF0070C0"/>
        <rFont val="Calibri"/>
        <family val="2"/>
        <scheme val="minor"/>
      </rPr>
      <t xml:space="preserve"> Phase Margin:</t>
    </r>
    <r>
      <rPr>
        <sz val="11"/>
        <color theme="1"/>
        <rFont val="Calibri"/>
        <family val="2"/>
        <scheme val="minor"/>
      </rPr>
      <t xml:space="preserve"> The main advantage of this ACM topology makes the phase flat region about 1 decade after the LC output filter frequency.  The following guidelines will help to achieve this flat margin region.</t>
    </r>
  </si>
  <si>
    <r>
      <t xml:space="preserve">2a) </t>
    </r>
    <r>
      <rPr>
        <u/>
        <sz val="11"/>
        <color rgb="FFFF0000"/>
        <rFont val="Calibri"/>
        <family val="2"/>
        <scheme val="minor"/>
      </rPr>
      <t>Lowest LC filter frequency or largest output capacitiance</t>
    </r>
    <r>
      <rPr>
        <sz val="11"/>
        <color rgb="FFFF0000"/>
        <rFont val="Calibri"/>
        <family val="2"/>
        <scheme val="minor"/>
      </rPr>
      <t>:</t>
    </r>
    <r>
      <rPr>
        <sz val="11"/>
        <color theme="1"/>
        <rFont val="Calibri"/>
        <family val="2"/>
        <scheme val="minor"/>
      </rPr>
      <t xml:space="preserve"> being as an internal compensation IC, the lowest LC filter frequency is 4KHz. 4kHz can be observe from the bode plot below and treats as the first zero frequency in the system.  From 4KHz frequency value, the maximum output capacitance can be calculate by given an inductance value selection. The converter can run into unstable operation when the LC filter frequency below 4kHz since there are not enough zeros in the system to compensate for the LC double poles 180 degree phase drop. </t>
    </r>
  </si>
  <si>
    <r>
      <t xml:space="preserve">2b) </t>
    </r>
    <r>
      <rPr>
        <u/>
        <sz val="11"/>
        <color rgb="FFFF0000"/>
        <rFont val="Calibri"/>
        <family val="2"/>
        <scheme val="minor"/>
      </rPr>
      <t>How to select Cramp value from cell C28:</t>
    </r>
    <r>
      <rPr>
        <sz val="11"/>
        <color theme="1"/>
        <rFont val="Calibri"/>
        <family val="2"/>
        <scheme val="minor"/>
      </rPr>
      <t xml:space="preserve"> The Cramp value with a 300kOhm internal resistor gives the second zero for the system. It is recommended to select this Cramp zero frequency (cell C30) about 3X to 4X of LC filter frequency. This Cramp zero is selectable from C28 and calculate value in C30.  This Cramp second zero and first zero at 4KHz will help to compensate the phase of double poles.  </t>
    </r>
  </si>
  <si>
    <r>
      <t xml:space="preserve">2c) </t>
    </r>
    <r>
      <rPr>
        <u/>
        <sz val="11"/>
        <color rgb="FFFF0000"/>
        <rFont val="Calibri"/>
        <family val="2"/>
        <scheme val="minor"/>
      </rPr>
      <t>Feedforward Zero location:</t>
    </r>
    <r>
      <rPr>
        <sz val="11"/>
        <color theme="1"/>
        <rFont val="Calibri"/>
        <family val="2"/>
        <scheme val="minor"/>
      </rPr>
      <t xml:space="preserve"> In the case of needing more phase margin beside Cramp zero, Ctop (Cell 29) can use to design to boost the phase margin. The best frequency location to place this zero is close at the cross-over frequency since the phase starts one decade early and optimum 45 degree phase boost at the cross-over frequency location. Cell C31 will calculate this frequency with given C29.</t>
    </r>
  </si>
  <si>
    <r>
      <t xml:space="preserve">2d) </t>
    </r>
    <r>
      <rPr>
        <u/>
        <sz val="11"/>
        <color rgb="FFFF0000"/>
        <rFont val="Calibri"/>
        <family val="2"/>
        <scheme val="minor"/>
      </rPr>
      <t>What the best phase margin deisgn for:</t>
    </r>
    <r>
      <rPr>
        <sz val="11"/>
        <color theme="1"/>
        <rFont val="Calibri"/>
        <family val="2"/>
        <scheme val="minor"/>
      </rPr>
      <t xml:space="preserve"> from the theory, the phase margin higher than zero degree is considered a stable system. However, the lower value of phase margin such as 10 degree, the response of a system will have more ringing results before the output voltage settling down after the disburtance such as a load step. The classic value to use is 60 degree phase margin.  However, customer can also accept 45 degree phase marign. </t>
    </r>
  </si>
  <si>
    <t>For more details on the number of ringing versus degree of phase margin, please see this link.</t>
  </si>
  <si>
    <t xml:space="preserve">This link will help to understand more about the advantage of this flat phase margin on the stability of converter. </t>
  </si>
  <si>
    <r>
      <t xml:space="preserve">3. </t>
    </r>
    <r>
      <rPr>
        <b/>
        <u/>
        <sz val="11"/>
        <color rgb="FF0070C0"/>
        <rFont val="Calibri"/>
        <family val="2"/>
        <scheme val="minor"/>
      </rPr>
      <t>The cross-over frequency:</t>
    </r>
    <r>
      <rPr>
        <sz val="11"/>
        <color theme="1"/>
        <rFont val="Calibri"/>
        <family val="2"/>
        <scheme val="minor"/>
      </rPr>
      <t xml:space="preserve"> from the sampling theory, the bandwidth should not design higher than one-half of switching frequency. The cross-over frequency in this family is calculated based upon the selection of Cramp zero value when the Ctop is not used. The higher frequency of Cramp zero value relative to LC frequency produces a lower of the cross-over frequency because this Cramp zero far away from the LC filter frequency.</t>
    </r>
  </si>
  <si>
    <t>From the analysis and results, it is best to limit the cross-over frequency less than 1/3 of Fsw due to the temperature variation of the LC filter frequency and phase starting to drop at this frequency. To be convervative or avoiding the phase dropping region, it is best to design the cross-over frequency around 1/5 of Fsw or the cross-over frequency is at the middle of flat phase region.</t>
  </si>
  <si>
    <t>Internal Integrator Parameters</t>
  </si>
  <si>
    <t>Diff Integrator Gain</t>
  </si>
  <si>
    <t>Rk1</t>
  </si>
  <si>
    <t>Rk2</t>
  </si>
  <si>
    <t>Rint</t>
  </si>
  <si>
    <t>Cint</t>
  </si>
  <si>
    <t>Control Loop Gain</t>
  </si>
  <si>
    <t>Rn1</t>
  </si>
  <si>
    <t>Rn2</t>
  </si>
  <si>
    <t>Kctlr =(Rn2+Rn1)/Rn2</t>
  </si>
  <si>
    <t>Transient Feed Forward Loop</t>
  </si>
  <si>
    <t>Kddap</t>
  </si>
  <si>
    <t>Ktff_gain = Kctlr*Kddap</t>
  </si>
  <si>
    <t>Rhpf (TFF resistor)</t>
  </si>
  <si>
    <t>Chpf (TFF capacitor)</t>
  </si>
  <si>
    <t>Modulator Ramp Resistance</t>
  </si>
  <si>
    <t>Rramp</t>
  </si>
  <si>
    <t>Rdc (high pass filter)</t>
  </si>
  <si>
    <t>Cdc (high pass filter)</t>
  </si>
  <si>
    <t>Vpwm</t>
  </si>
  <si>
    <t>Slope Compensation</t>
  </si>
  <si>
    <t>Slope Capacitor = 1/2 of Cramp</t>
  </si>
  <si>
    <t>Slope Resistor</t>
  </si>
  <si>
    <t>Vramp_avg = Vpwm/2*Ton/Tsw</t>
  </si>
  <si>
    <t>Modulation Gain</t>
  </si>
  <si>
    <t>Ksl: slope compensation factor</t>
  </si>
  <si>
    <t>FM</t>
  </si>
  <si>
    <t>Sample and Hold:</t>
  </si>
  <si>
    <t>Numerator: (0.5-D)+2*D*Ksl*Tsw</t>
  </si>
  <si>
    <t>Denominator: Vpwm+1.29*Vramp_avg</t>
  </si>
  <si>
    <t>Current Sense Gain</t>
  </si>
  <si>
    <t>Kid</t>
  </si>
  <si>
    <t>Vref integrator voltage equation</t>
  </si>
  <si>
    <t>Vctrl--Control voltage equation</t>
  </si>
  <si>
    <t>Transient Feedfoward Function:</t>
  </si>
  <si>
    <t>Vramp: Numerator</t>
  </si>
  <si>
    <t>Vramp: Denominator</t>
  </si>
  <si>
    <t>Vramp = Numerator/Denominator</t>
  </si>
  <si>
    <t>Vslope Compensation</t>
  </si>
  <si>
    <t>Vref_int(s) = H*(Rk1+Rk2)/(Rk1+s*Cint*Rint*(2*Rk1+Rk2))</t>
  </si>
  <si>
    <t>Vctrl=((Rn2+Rn1)/Rn2)*(Vref_int(s)-H)</t>
  </si>
  <si>
    <t>Ztop = Rtop/(1+s*Rtop*Ctop)</t>
  </si>
  <si>
    <t>H(s)=Rbot/(Rbot+Ztop)</t>
  </si>
  <si>
    <t>Final H to use</t>
  </si>
  <si>
    <t>Mag</t>
  </si>
  <si>
    <t>Phase</t>
  </si>
  <si>
    <t>Vramp+Vslope</t>
  </si>
  <si>
    <t xml:space="preserve">  -s*Tsw</t>
  </si>
  <si>
    <t xml:space="preserve">  e^(-s*Tsw)</t>
  </si>
  <si>
    <t xml:space="preserve"> 1-e^(-s*Tsw)</t>
  </si>
  <si>
    <t xml:space="preserve"> s*Tsw+e^(-s*Tsw)-1</t>
  </si>
  <si>
    <t>POSCAP/SP Impedance</t>
  </si>
  <si>
    <t>Ceramic Cap Impedance</t>
  </si>
  <si>
    <t>Zcout(s)</t>
  </si>
  <si>
    <t>FM*Hsh(s)</t>
  </si>
  <si>
    <t>1+FM*Hsh*(Vramp+Vslope)</t>
  </si>
  <si>
    <t>TFloop1*Gid*Zout</t>
  </si>
  <si>
    <t>Vctrl-Vtff</t>
  </si>
  <si>
    <t>1+ TFloop1*Gid*Kid</t>
  </si>
  <si>
    <t>Pin Strap Tolerance:</t>
  </si>
  <si>
    <t>http://www.ti.com/lit/an/slva381b/slva381b.pdf</t>
  </si>
  <si>
    <t>http://e2e.ti.com/blogs_/b/powerhouse/archive/2018/03/02/maintain-a-constant-phase-margin-in-a-synchronous-buck-converter</t>
  </si>
  <si>
    <t>Dec-2019:</t>
  </si>
  <si>
    <t xml:space="preserve"> Updated the design guidelines notes on starting on the row A46</t>
  </si>
  <si>
    <t xml:space="preserve">Jan-2018: </t>
  </si>
  <si>
    <t>First version of tool.</t>
  </si>
  <si>
    <t>R_bot</t>
  </si>
  <si>
    <t>R_bot_rec</t>
  </si>
  <si>
    <t>R_top_target</t>
  </si>
  <si>
    <t>R_top</t>
  </si>
  <si>
    <t>Cbp_rec</t>
  </si>
  <si>
    <t>Cbp</t>
  </si>
  <si>
    <t>FB_res_divider</t>
  </si>
  <si>
    <t>LC pole location</t>
  </si>
  <si>
    <t>ESR pole location</t>
  </si>
  <si>
    <t>RL_Cout pole location</t>
  </si>
  <si>
    <t>Phase margin</t>
  </si>
  <si>
    <t>Crossover Frequency</t>
  </si>
  <si>
    <t>Misc. Components</t>
  </si>
  <si>
    <t>Select the Reference Voltage (VSEL pin)</t>
  </si>
  <si>
    <t>VSEL_sel</t>
  </si>
  <si>
    <t>R_vsel_rec</t>
  </si>
  <si>
    <t>VSEL</t>
  </si>
  <si>
    <t>Select the reference voltage</t>
  </si>
  <si>
    <t>Select the C_ramp value</t>
  </si>
  <si>
    <t>Recommended R_ramp resistor value</t>
  </si>
  <si>
    <t>Chosen R_ramp</t>
  </si>
  <si>
    <t>Recommended R_vsel resistor value</t>
  </si>
  <si>
    <t>Chosen R_vsel</t>
  </si>
  <si>
    <t>Reference voltage chosen based on R_vsel</t>
  </si>
  <si>
    <t>EN pin resistor divider</t>
  </si>
  <si>
    <t>EN pin input</t>
  </si>
  <si>
    <t>Select source for EN pin</t>
  </si>
  <si>
    <t>EN pin voltage level</t>
  </si>
  <si>
    <t>EN pin voltage level (Only used when using external input to EN pin)</t>
  </si>
  <si>
    <t>Vstart_target</t>
  </si>
  <si>
    <t>Target turn on voltage set by EN resistor divider</t>
  </si>
  <si>
    <t>Ren_b_rec</t>
  </si>
  <si>
    <t>Ren_b</t>
  </si>
  <si>
    <t>Selected bottom resistor (1k-100k recommended)</t>
  </si>
  <si>
    <t>Ren_b_eff</t>
  </si>
  <si>
    <t>Effective bottom resistance including 6-MΩ internal pull-down resistance on EN pin</t>
  </si>
  <si>
    <t>Ren_t_calc</t>
  </si>
  <si>
    <t>Ren_t</t>
  </si>
  <si>
    <t>EN pin max V</t>
  </si>
  <si>
    <t>Maxiumum voltage on EN pin (Red if above absolute max)</t>
  </si>
  <si>
    <t>Vstart_typ</t>
  </si>
  <si>
    <t>Estimated typical turn on voltage with selected resistors
(Red if below Vin_min, Yellow if near Vin_min)</t>
  </si>
  <si>
    <t>Vstop_typ</t>
  </si>
  <si>
    <t>Estimated typical turn off voltage with selected resistors</t>
  </si>
  <si>
    <t>Select the Current Limit Resistor (ILIM pin)</t>
  </si>
  <si>
    <t>Ilim_sel</t>
  </si>
  <si>
    <t>R_ilim_rec</t>
  </si>
  <si>
    <t>R_ilim_sel</t>
  </si>
  <si>
    <t>Ilim</t>
  </si>
  <si>
    <t>Recommended R_ilim resistor value</t>
  </si>
  <si>
    <t>Chosen R_ilim</t>
  </si>
  <si>
    <t>Select the Average Over-Current Limit</t>
  </si>
  <si>
    <t>Determine feedback network values (FB resistor divider)</t>
  </si>
  <si>
    <t>Determine compensation network values</t>
  </si>
  <si>
    <t>Current limit chosen based on R_ilim</t>
  </si>
  <si>
    <t>Ensure that the feedback divider network gives the appropriate Vout based on the Vref chosen</t>
  </si>
  <si>
    <t>RSP, RSN</t>
  </si>
  <si>
    <t>1, 2</t>
  </si>
  <si>
    <t>Ensure that you have a cap (e.g. 1nF) in parallel between the RSP and RSN pins. This is a placeholder and can be populated and value adjusted if you see noise issues.</t>
  </si>
  <si>
    <t>If the application has ferrite beads, ensure that the output is taken after the ferrite bead. This will adjust the converter for the DC drop across the ferrite bead.</t>
  </si>
  <si>
    <t>You can use a 10 to 100 ohm resistor in series with the trace connecting from the Vout at the remote end to the RSP pin of the IC. You can use a 0 ohm resistor if you don’t want to use the filter cap between the RSP,RSN nets.</t>
  </si>
  <si>
    <t>Connect a Cfilter of 1nF typical between the RSP- RSN pins close to the IC.
The Cfilt should be lower than the value mentioned in the equation below.
Cfilt = 1 / (2*PI*R*Fsw)
R = Series resistance on RSP line + Series resistance on RSN line
Fsw = switching frequency.</t>
  </si>
  <si>
    <t xml:space="preserve">When trying to achieve lowest noise, consider adding at least 1X100uF and 1X47uF  and 1x10uF and 1x1uF ceramic capacitor as part of the output capacitor bank – to ensure that there are not gaps due to capacitor self resonances. </t>
  </si>
  <si>
    <t xml:space="preserve">0402 0 to 2 Ohm resistor in series with Boot Capacitor – this is a good practice and is preferable at least during prototyping. </t>
  </si>
  <si>
    <t>The boot capacitor should be at least 25V rated, X5R. Preferable to use a 0603.</t>
  </si>
  <si>
    <t xml:space="preserve">Snubber Capacitor: 1.0nF 0603 minimum 25V </t>
  </si>
  <si>
    <t>Snubber Resistor: 0805 1-ohm resistor from SW to PGND “Snubber”</t>
  </si>
  <si>
    <t>Add a placeholder for a resistor between SS pin to ground atleast during prototyping.  Because if the inrush current is high and you wanted to add a soft-start time, shorting it to ground will not give flexibility to adjust the soft start time.</t>
  </si>
  <si>
    <t>SS</t>
  </si>
  <si>
    <t>2.2nF-10nF 0402 minimum 25V input capacitor from PVIN to PGND to minimize high-frequency ringing energy.  Recommended to have a placeholder on prototype as a knob for helping lower noise.</t>
  </si>
  <si>
    <t>The capacitor should be able to give minimum ripple voltage desired for the application. Use WEBENCH to calculate the input capacitance</t>
  </si>
  <si>
    <t>PVIN</t>
  </si>
  <si>
    <t>A minimum of 16V, X5R rated capacitor is recommended.</t>
  </si>
  <si>
    <t>Do not use 10V rated capacitors. The DC bias loss of capacitance on a 10V cap operating at 5.1V output is pretty severe and could compromise the stability of the LDO.</t>
  </si>
  <si>
    <t>BP</t>
  </si>
  <si>
    <t>EN</t>
  </si>
  <si>
    <t>The recommended max voltage on the EN pin is only 5.5V. It cannot be connected to PVIN directly (unless PVIN max is below 5.5V)</t>
  </si>
  <si>
    <t>Use recommended RILIM value from the "Device Calculator Tab"</t>
  </si>
  <si>
    <t>ILIM</t>
  </si>
  <si>
    <t>Have a 100k resistor connected between the pin to BP</t>
  </si>
  <si>
    <t>PGD</t>
  </si>
  <si>
    <t>Bootstrap pin for the internal flying high-side driver.</t>
  </si>
  <si>
    <t>Output capacitance</t>
  </si>
  <si>
    <t>Output of converted power.</t>
  </si>
  <si>
    <t>Open-drain power-good status signal</t>
  </si>
  <si>
    <t>The enable pin turns on the switcher.</t>
  </si>
  <si>
    <t>Current protection pin</t>
  </si>
  <si>
    <t>Connect a resistor from this pin to AGND to select soft-start time.</t>
  </si>
  <si>
    <t>Output of the 5 V on board regulator.</t>
  </si>
  <si>
    <t>The RSN pin should be directly tied to the load GND rather than the IC GND.</t>
  </si>
  <si>
    <t>If it is not properly routed, it moves the regulation differential voltage from the differential voltage across the load, to the differential voltage from the supply voltage at the load to the ground at the IC.  Depending on the differential voltage between the ground at the IC, the ground at the output capacitors and the ground at the load, it could introduce several possible problems related to output voltage regulation.
DC set-point errors due to ground drop from the current flowing through the ground resistance
AC regulation (noise/stability) issues due to dynamic voltages between the grounds
AC and DC coupling between that supply and another supply whose ground currents flow through the same path between the IC ground and the load’s ground.
The 2 AC issues are low probability unless there is a high-current converter that shares a ground return path with this converter, but it is effectively disabling the benefits of the remote sense amplifier.</t>
  </si>
  <si>
    <t>It would be better for the local sense to be after the capacitors from the first output voltage node to ground rather than closer to the inductor.- Means do not take the remote sense output from the inductor – but rather from the capacitor</t>
  </si>
  <si>
    <t>Route the RSP and RSN nets directly to either the load sense points (+ and –) or the output bulk capacitors.</t>
  </si>
  <si>
    <t>It is essential to route the RSP and RSN pins as a pair of diff-traces in Kelvin-sense fashion. Try to match the length of the traces.</t>
  </si>
  <si>
    <t>Having the remote sense trace (RSP) running very close to the SW node or under the SW node without shielding could introduce AC coupling from SW into the RSP node, which could affect regulation. It is ok to route the RSP and RSN lines around the inductor – creating a longer RS, RSN lines than creating a shorter line but it is above the SW node.</t>
  </si>
  <si>
    <t>The Switch Node has a very high AC voltage amplitude and very fast dV/dt, which can inject noise into the sense lines and potentially introduce both noise and regulation error.  As a result, I would normally recommend routing the sense lines around the inductor.</t>
  </si>
  <si>
    <t>The RSP and RSN pins operate as inputs to a remote sense differential amplifier that operates with very high impedance. Mismatches could manifest in remote sense voltage errors.</t>
  </si>
  <si>
    <t>Can add some greater noise immunity against the SW radiating noise across the inductor.</t>
  </si>
  <si>
    <t>Add a space between SW and VOUT node</t>
  </si>
  <si>
    <t>The PCB trace defined as switch node, which connects the SW pins and up-stream of the output inductor should be as short and wide as possible. In web orderable EVM design, the SW trace width is 400mil. Use separate via or trace to connect SW node to snubber and bootstrap capacitor. Do not combine these connections.</t>
  </si>
  <si>
    <t xml:space="preserve">GND is the round return for the controller. This pin should be connected using a short trace from the pin to the Thermal pad beneath the IC. No other power plane connection should be made between GND and PGND or AGND. </t>
  </si>
  <si>
    <t>The number of thermal vias needed to support 25-A thermal operation should be as many as possible; in the EVM design orderable on the Web, a total of 23 thermal vias are used. The more, the thermal vias, the better.</t>
  </si>
  <si>
    <t>A 100nF capacitor should be connected between PVIN and GND. The bottom plate of the capacitor should be connected to GND directly. The GND should be connected using a short trace between the pin and the Thermal pad only.</t>
  </si>
  <si>
    <t xml:space="preserve">AGND should be connected to thermal pad using a short trace. 
No other power plane connection should be made between AGND and PGND or GND.  </t>
  </si>
  <si>
    <t xml:space="preserve">If you draw the return current flow into PGND, it should not cross the AGND copper pour. </t>
  </si>
  <si>
    <t>If the high current path through PGND interferes with AGND, it will cause noise to couple into AGND and cause controller to malfunction.</t>
  </si>
  <si>
    <t xml:space="preserve">It is absolutely critical that PGND (pins 13, 14, 15, 16, 17, 18, 19, and 20) be connected directly to the thermal pad underneath the device via traces or plane. </t>
  </si>
  <si>
    <t>Add a large PGND ground plane.</t>
  </si>
  <si>
    <t>Place the VIN decoupling capacitors (uF capacitor bank) as close to the PVIN and PGND as possible to minimize the input AC current loop</t>
  </si>
  <si>
    <t>The high frequency decoupling capacitor (1 nF to 0.1 µF) should be placed next to the PVIN pin and PGND pin as close as the spacing rule allows</t>
  </si>
  <si>
    <t>This helps suppressing the switch node ringing.</t>
  </si>
  <si>
    <t>Place VDD and BP decoupling capacitors as close to the device pins as possible</t>
  </si>
  <si>
    <t>VDD, BP</t>
  </si>
  <si>
    <t>VDD, BP, PVIN</t>
  </si>
  <si>
    <t>VDD, PVIN</t>
  </si>
  <si>
    <t>Do not use PVIN plane connection for VDD. VDD needs to be tapped off from PVIN with separate trace connection.</t>
  </si>
  <si>
    <t>RAMP, RSP, RSN, ILIM, MODE, VSEL, RT</t>
  </si>
  <si>
    <t>All sensitive analog traces and components such as RAMP, RSP, RSN, ILIM, MODE, VSEL and RT should be placed away from any high voltage switch node (itself and others), such as SW and BOOT to avoid noise coupling</t>
  </si>
  <si>
    <t>MODE, VSEL, ILIM, RAMP, RT</t>
  </si>
  <si>
    <t>In addition, MODE, VSEL, ILIM, RAMP and RT programming resistors should be placed near the device/pins.</t>
  </si>
  <si>
    <t>SYNC, VSHARE, ISHARE</t>
  </si>
  <si>
    <t>VSHARE, ISHARE</t>
  </si>
  <si>
    <t>For 2-phase configurations, Use caution when routing of the SYNC, VSHARE and ISHARE traces. The SYNC trace carries a switching clock signal that is rail-to-rail and should be routed away from sensitive analog signals, including the VSHARE, ISHARE, RT, and FB signals</t>
  </si>
  <si>
    <t>The SYNC signal can couple into VSHARE and ISHARE if routed closely because the SYNC signal is a switching clock signal.</t>
  </si>
  <si>
    <t>The VSHARE and ISHARE traces should also be kept away from fast switching voltages or currents formed by the PVIN, AVIN, SW, BOOT, and BP pins.</t>
  </si>
  <si>
    <t>Output of converted power</t>
  </si>
  <si>
    <t>Ground return for the controller</t>
  </si>
  <si>
    <t>GND return for internal analog circuits.</t>
  </si>
  <si>
    <t>These ground pins are connected to the return of the internal low-side MOSFET</t>
  </si>
  <si>
    <t>All</t>
  </si>
  <si>
    <t>Dual Phase Routing</t>
  </si>
  <si>
    <t>It is best to keep the two phases as similar as possible and to minimize impedance differences between their power stages and the load to minimize how much correction the ISHARE loop need to impose on the PWM scheme to correct for phase to phase current imbalance.</t>
  </si>
  <si>
    <t>Keep the layouts of the 2 phases same, helps minimize the correction the ISHARE loop need to impose on the PWM scheme to correct for phase to phase current imbalance.</t>
  </si>
  <si>
    <t>Krdson_Iocp</t>
  </si>
  <si>
    <t>Ω</t>
  </si>
  <si>
    <t>Krdson_IOCP</t>
  </si>
  <si>
    <t>K*Rdson for IOCP calculatoin</t>
  </si>
  <si>
    <t>The output capacitance is deteremind based on the output ripple, transient and stability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</si>
</sst>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
    <numFmt numFmtId="166" formatCode="0.0000"/>
    <numFmt numFmtId="167" formatCode="0.00000"/>
    <numFmt numFmtId="168" formatCode="0.000E+00"/>
    <numFmt numFmtId="169" formatCode="0.00000000"/>
    <numFmt numFmtId="170" formatCode="0.000000"/>
  </numFmts>
  <fonts count="32" x14ac:knownFonts="1">
    <font>
      <sz val="11"/>
      <color theme="1"/>
      <name val="Calibri"/>
      <family val="2"/>
      <scheme val="minor"/>
    </font>
    <font>
      <sz val="10"/>
      <color theme="1"/>
      <name val="Calibri"/>
      <family val="2"/>
      <scheme val="minor"/>
    </font>
    <font>
      <sz val="10"/>
      <name val="Arial"/>
      <family val="2"/>
    </font>
    <font>
      <u/>
      <sz val="11"/>
      <color theme="10"/>
      <name val="Calibri"/>
      <family val="2"/>
      <scheme val="minor"/>
    </font>
    <font>
      <sz val="11"/>
      <color theme="0"/>
      <name val="Calibri"/>
      <family val="2"/>
      <scheme val="minor"/>
    </font>
    <font>
      <sz val="11"/>
      <name val="Calibri"/>
      <family val="2"/>
      <scheme val="minor"/>
    </font>
    <font>
      <sz val="11"/>
      <color theme="1"/>
      <name val="Calibri"/>
      <family val="2"/>
      <scheme val="minor"/>
    </font>
    <font>
      <b/>
      <u/>
      <sz val="18"/>
      <color rgb="FFFF0000"/>
      <name val="Arial"/>
      <family val="2"/>
    </font>
    <font>
      <sz val="11"/>
      <color theme="1"/>
      <name val="Arial"/>
      <family val="2"/>
    </font>
    <font>
      <b/>
      <sz val="11"/>
      <name val="Arial"/>
      <family val="2"/>
    </font>
    <font>
      <b/>
      <sz val="12"/>
      <color rgb="FFFF0000"/>
      <name val="Arial"/>
      <family val="2"/>
    </font>
    <font>
      <sz val="12"/>
      <color theme="1"/>
      <name val="Arial"/>
      <family val="2"/>
    </font>
    <font>
      <b/>
      <sz val="11"/>
      <color theme="1"/>
      <name val="Arial"/>
      <family val="2"/>
    </font>
    <font>
      <b/>
      <sz val="14"/>
      <color theme="0"/>
      <name val="Arial"/>
      <family val="2"/>
    </font>
    <font>
      <sz val="10"/>
      <color theme="1"/>
      <name val="Arial"/>
      <family val="2"/>
    </font>
    <font>
      <sz val="12"/>
      <color rgb="FFCC9900"/>
      <name val="Arial"/>
      <family val="2"/>
    </font>
    <font>
      <sz val="12"/>
      <color rgb="FFFF0000"/>
      <name val="Arial"/>
      <family val="2"/>
    </font>
    <font>
      <b/>
      <sz val="14"/>
      <color rgb="FFFF0000"/>
      <name val="Arial"/>
      <family val="2"/>
    </font>
    <font>
      <sz val="11"/>
      <color theme="0"/>
      <name val="Arial"/>
      <family val="2"/>
    </font>
    <font>
      <sz val="10"/>
      <name val="Arial"/>
      <family val="2"/>
    </font>
    <font>
      <sz val="10"/>
      <color indexed="8"/>
      <name val="Arial"/>
      <family val="2"/>
    </font>
    <font>
      <sz val="10"/>
      <color indexed="12"/>
      <name val="Arial"/>
      <family val="2"/>
    </font>
    <font>
      <sz val="11"/>
      <color theme="1"/>
      <name val="Calibri"/>
      <family val="2"/>
    </font>
    <font>
      <sz val="11"/>
      <color rgb="FFFF0000"/>
      <name val="Calibri"/>
      <family val="2"/>
      <scheme val="minor"/>
    </font>
    <font>
      <b/>
      <sz val="11"/>
      <color theme="1"/>
      <name val="Calibri"/>
      <family val="2"/>
      <scheme val="minor"/>
    </font>
    <font>
      <sz val="10"/>
      <color theme="1"/>
      <name val="Arial Black"/>
      <family val="2"/>
    </font>
    <font>
      <b/>
      <sz val="14"/>
      <color theme="1"/>
      <name val="Calibri"/>
      <family val="2"/>
      <scheme val="minor"/>
    </font>
    <font>
      <b/>
      <sz val="11"/>
      <color rgb="FFFF0000"/>
      <name val="Calibri"/>
      <family val="2"/>
      <scheme val="minor"/>
    </font>
    <font>
      <vertAlign val="subscript"/>
      <sz val="12"/>
      <color theme="1"/>
      <name val="Calibri"/>
      <family val="2"/>
      <scheme val="minor"/>
    </font>
    <font>
      <vertAlign val="subscript"/>
      <sz val="11"/>
      <color theme="1"/>
      <name val="Calibri"/>
      <family val="2"/>
      <scheme val="minor"/>
    </font>
    <font>
      <b/>
      <u/>
      <sz val="11"/>
      <color rgb="FF0070C0"/>
      <name val="Calibri"/>
      <family val="2"/>
      <scheme val="minor"/>
    </font>
    <font>
      <u/>
      <sz val="11"/>
      <color rgb="FFFF0000"/>
      <name val="Calibri"/>
      <family val="2"/>
      <scheme val="minor"/>
    </font>
  </fonts>
  <fills count="15">
    <fill>
      <patternFill patternType="none"/>
    </fill>
    <fill>
      <patternFill patternType="gray125"/>
    </fill>
    <fill>
      <patternFill patternType="solid">
        <fgColor rgb="FFFF0000"/>
        <bgColor indexed="64"/>
      </patternFill>
    </fill>
    <fill>
      <patternFill patternType="solid">
        <fgColor theme="1" tint="0.249977111117893"/>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theme="0" tint="-0.34998626667073579"/>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8F573"/>
        <bgColor indexed="64"/>
      </patternFill>
    </fill>
    <fill>
      <patternFill patternType="solid">
        <fgColor rgb="FFFFCCCC"/>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ck">
        <color rgb="FFFF0000"/>
      </left>
      <right style="thick">
        <color rgb="FFFF0000"/>
      </right>
      <top style="thick">
        <color rgb="FFFF0000"/>
      </top>
      <bottom/>
      <diagonal/>
    </border>
    <border>
      <left style="thick">
        <color rgb="FFFF0000"/>
      </left>
      <right style="thick">
        <color rgb="FFFF0000"/>
      </right>
      <top/>
      <bottom style="thick">
        <color rgb="FFFF0000"/>
      </bottom>
      <diagonal/>
    </border>
  </borders>
  <cellStyleXfs count="25">
    <xf numFmtId="0" fontId="0" fillId="0" borderId="0"/>
    <xf numFmtId="0" fontId="2" fillId="0" borderId="0"/>
    <xf numFmtId="0" fontId="3" fillId="0" borderId="0" applyNumberFormat="0" applyFill="0" applyBorder="0" applyAlignment="0" applyProtection="0"/>
    <xf numFmtId="9" fontId="6" fillId="0" borderId="0" applyFont="0" applyFill="0" applyBorder="0" applyAlignment="0" applyProtection="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cellStyleXfs>
  <cellXfs count="247">
    <xf numFmtId="0" fontId="0" fillId="0" borderId="0" xfId="0"/>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left" vertical="top"/>
    </xf>
    <xf numFmtId="0" fontId="5" fillId="0" borderId="0" xfId="0" applyFont="1" applyAlignment="1">
      <alignment wrapText="1"/>
    </xf>
    <xf numFmtId="0" fontId="0" fillId="0" borderId="0" xfId="0" applyAlignment="1">
      <alignment wrapText="1"/>
    </xf>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xf numFmtId="0" fontId="8" fillId="4" borderId="0" xfId="0" applyFont="1" applyFill="1" applyAlignment="1">
      <alignment horizontal="center" vertical="center"/>
    </xf>
    <xf numFmtId="0" fontId="9" fillId="0" borderId="17" xfId="0" applyFont="1" applyBorder="1" applyAlignment="1">
      <alignment horizontal="left" vertical="center" wrapText="1"/>
    </xf>
    <xf numFmtId="0" fontId="11" fillId="4" borderId="0" xfId="0" applyFont="1" applyFill="1" applyAlignment="1">
      <alignment horizontal="center" vertical="center"/>
    </xf>
    <xf numFmtId="0" fontId="8" fillId="0" borderId="21" xfId="0" applyFont="1" applyBorder="1" applyAlignment="1">
      <alignment horizontal="left" vertical="center" wrapText="1"/>
    </xf>
    <xf numFmtId="0" fontId="8" fillId="5" borderId="22" xfId="0" applyFont="1" applyFill="1" applyBorder="1" applyAlignment="1" applyProtection="1">
      <alignment horizontal="center" vertical="center"/>
      <protection locked="0"/>
    </xf>
    <xf numFmtId="0" fontId="12" fillId="0" borderId="22" xfId="0" applyFont="1" applyBorder="1" applyAlignment="1">
      <alignment horizontal="left" vertical="center" wrapText="1"/>
    </xf>
    <xf numFmtId="0" fontId="8" fillId="0" borderId="23" xfId="0" applyFont="1" applyBorder="1" applyAlignment="1">
      <alignment horizontal="left" vertical="center" wrapText="1"/>
    </xf>
    <xf numFmtId="0" fontId="13" fillId="6" borderId="1" xfId="0" applyFont="1" applyFill="1" applyBorder="1" applyAlignment="1">
      <alignment horizontal="center" vertical="center"/>
    </xf>
    <xf numFmtId="0" fontId="8" fillId="7" borderId="8" xfId="0" applyFont="1" applyFill="1" applyBorder="1" applyAlignment="1">
      <alignment horizontal="center" vertical="center"/>
    </xf>
    <xf numFmtId="0" fontId="8" fillId="4" borderId="8" xfId="0" applyFont="1" applyFill="1" applyBorder="1" applyAlignment="1">
      <alignment horizontal="center" vertical="center"/>
    </xf>
    <xf numFmtId="0" fontId="8" fillId="0" borderId="1" xfId="0" applyFont="1" applyBorder="1" applyAlignment="1">
      <alignment horizontal="left" vertical="center" wrapText="1"/>
    </xf>
    <xf numFmtId="0" fontId="11" fillId="5" borderId="1" xfId="0" applyFont="1" applyFill="1" applyBorder="1" applyAlignment="1">
      <alignment horizontal="left" vertical="center"/>
    </xf>
    <xf numFmtId="0" fontId="14" fillId="4" borderId="0" xfId="0" applyFont="1" applyFill="1" applyAlignment="1">
      <alignment horizontal="center" vertical="center"/>
    </xf>
    <xf numFmtId="0" fontId="8" fillId="0" borderId="25" xfId="0" applyFont="1" applyBorder="1" applyAlignment="1">
      <alignment horizontal="left" vertical="center" wrapText="1"/>
    </xf>
    <xf numFmtId="0" fontId="11" fillId="7" borderId="1" xfId="0" applyFont="1" applyFill="1" applyBorder="1" applyAlignment="1">
      <alignment horizontal="left" vertical="center"/>
    </xf>
    <xf numFmtId="0" fontId="11" fillId="8" borderId="1" xfId="0" applyFont="1" applyFill="1" applyBorder="1" applyAlignment="1">
      <alignment horizontal="left" vertical="center"/>
    </xf>
    <xf numFmtId="0" fontId="11" fillId="9" borderId="1" xfId="0" applyFont="1" applyFill="1" applyBorder="1" applyAlignment="1">
      <alignment horizontal="left" vertical="center"/>
    </xf>
    <xf numFmtId="0" fontId="15" fillId="10" borderId="1" xfId="0" applyFont="1" applyFill="1" applyBorder="1" applyAlignment="1">
      <alignment horizontal="left" vertical="center"/>
    </xf>
    <xf numFmtId="0" fontId="16" fillId="11" borderId="1" xfId="0" applyFont="1" applyFill="1" applyBorder="1" applyAlignment="1">
      <alignment horizontal="left" vertical="center"/>
    </xf>
    <xf numFmtId="0" fontId="8" fillId="9" borderId="1" xfId="0" applyFont="1" applyFill="1" applyBorder="1" applyAlignment="1">
      <alignment horizontal="center" vertical="center"/>
    </xf>
    <xf numFmtId="0" fontId="8" fillId="0" borderId="26" xfId="0" applyFont="1" applyBorder="1" applyAlignment="1">
      <alignment horizontal="left" vertical="center" wrapText="1"/>
    </xf>
    <xf numFmtId="0" fontId="8" fillId="9" borderId="11" xfId="0" applyFont="1" applyFill="1" applyBorder="1" applyAlignment="1">
      <alignment horizontal="center" vertical="center"/>
    </xf>
    <xf numFmtId="0" fontId="8" fillId="0" borderId="27" xfId="0" applyFont="1" applyBorder="1" applyAlignment="1">
      <alignment horizontal="left" vertical="center" wrapText="1"/>
    </xf>
    <xf numFmtId="0" fontId="8" fillId="5" borderId="1" xfId="0" applyFont="1" applyFill="1" applyBorder="1" applyAlignment="1" applyProtection="1">
      <alignment horizontal="center" vertical="center"/>
      <protection locked="0"/>
    </xf>
    <xf numFmtId="0" fontId="8" fillId="4" borderId="0" xfId="0" applyFont="1" applyFill="1" applyAlignment="1">
      <alignment horizontal="center" vertical="center" wrapText="1"/>
    </xf>
    <xf numFmtId="0" fontId="8" fillId="4" borderId="12" xfId="0" applyFont="1" applyFill="1" applyBorder="1" applyAlignment="1">
      <alignment horizontal="center" vertical="center"/>
    </xf>
    <xf numFmtId="0" fontId="8" fillId="0" borderId="22" xfId="0" applyFont="1" applyBorder="1" applyAlignment="1">
      <alignment horizontal="left" vertical="center" wrapText="1"/>
    </xf>
    <xf numFmtId="0" fontId="8" fillId="4" borderId="0" xfId="0" applyFont="1" applyFill="1" applyAlignment="1">
      <alignment horizontal="left" vertical="center" wrapText="1"/>
    </xf>
    <xf numFmtId="0" fontId="8" fillId="0" borderId="28" xfId="0" applyFont="1" applyBorder="1" applyAlignment="1">
      <alignment horizontal="left" vertical="center" wrapText="1"/>
    </xf>
    <xf numFmtId="0" fontId="8" fillId="0" borderId="15" xfId="0" applyFont="1" applyBorder="1" applyAlignment="1">
      <alignment horizontal="left" vertical="center" wrapText="1"/>
    </xf>
    <xf numFmtId="0" fontId="8" fillId="4" borderId="8"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164" fontId="8" fillId="4" borderId="0" xfId="0" applyNumberFormat="1" applyFont="1" applyFill="1" applyAlignment="1">
      <alignment horizontal="center" vertical="center"/>
    </xf>
    <xf numFmtId="49" fontId="8" fillId="4" borderId="0" xfId="0" applyNumberFormat="1" applyFont="1" applyFill="1" applyAlignment="1">
      <alignment horizontal="center" vertical="center"/>
    </xf>
    <xf numFmtId="164" fontId="8" fillId="9" borderId="1" xfId="0" applyNumberFormat="1" applyFont="1" applyFill="1" applyBorder="1" applyAlignment="1">
      <alignment horizontal="center" vertical="center"/>
    </xf>
    <xf numFmtId="0" fontId="17" fillId="4" borderId="0" xfId="0" applyFont="1" applyFill="1" applyAlignment="1">
      <alignment horizontal="center" vertical="center" wrapText="1"/>
    </xf>
    <xf numFmtId="9" fontId="8" fillId="5" borderId="1" xfId="3" applyFont="1" applyFill="1" applyBorder="1" applyAlignment="1" applyProtection="1">
      <alignment horizontal="center" vertical="center"/>
      <protection locked="0"/>
    </xf>
    <xf numFmtId="164" fontId="8" fillId="8" borderId="1" xfId="0" applyNumberFormat="1" applyFont="1" applyFill="1" applyBorder="1" applyAlignment="1">
      <alignment horizontal="center" vertical="center"/>
    </xf>
    <xf numFmtId="164" fontId="8" fillId="8" borderId="15" xfId="0" applyNumberFormat="1" applyFont="1" applyFill="1" applyBorder="1" applyAlignment="1">
      <alignment horizontal="center" vertical="center"/>
    </xf>
    <xf numFmtId="0" fontId="8" fillId="0" borderId="24" xfId="0" applyFont="1" applyBorder="1" applyAlignment="1">
      <alignment horizontal="left" vertical="center" wrapText="1"/>
    </xf>
    <xf numFmtId="164" fontId="8" fillId="5" borderId="1" xfId="0" applyNumberFormat="1" applyFont="1" applyFill="1" applyBorder="1" applyAlignment="1" applyProtection="1">
      <alignment horizontal="center" vertical="center"/>
      <protection locked="0"/>
    </xf>
    <xf numFmtId="164" fontId="8" fillId="5" borderId="15" xfId="0" applyNumberFormat="1" applyFont="1" applyFill="1" applyBorder="1" applyAlignment="1" applyProtection="1">
      <alignment horizontal="center" vertical="center"/>
      <protection locked="0"/>
    </xf>
    <xf numFmtId="49" fontId="11" fillId="4" borderId="0" xfId="0" applyNumberFormat="1" applyFont="1" applyFill="1" applyAlignment="1">
      <alignment horizontal="center" vertical="center"/>
    </xf>
    <xf numFmtId="165" fontId="8" fillId="8" borderId="1" xfId="0" applyNumberFormat="1" applyFont="1" applyFill="1" applyBorder="1" applyAlignment="1">
      <alignment horizontal="center" vertical="center"/>
    </xf>
    <xf numFmtId="165" fontId="8" fillId="9" borderId="1" xfId="0" applyNumberFormat="1" applyFont="1" applyFill="1" applyBorder="1" applyAlignment="1">
      <alignment horizontal="center" vertical="center"/>
    </xf>
    <xf numFmtId="0" fontId="8" fillId="4" borderId="0" xfId="0" applyFont="1" applyFill="1" applyAlignment="1">
      <alignment horizontal="left" vertical="center"/>
    </xf>
    <xf numFmtId="9" fontId="8" fillId="5" borderId="1" xfId="0" applyNumberFormat="1" applyFont="1" applyFill="1" applyBorder="1" applyAlignment="1" applyProtection="1">
      <alignment horizontal="center" vertical="center"/>
      <protection locked="0"/>
    </xf>
    <xf numFmtId="0" fontId="8" fillId="8" borderId="1" xfId="0" applyFont="1" applyFill="1" applyBorder="1" applyAlignment="1">
      <alignment horizontal="center" vertical="center"/>
    </xf>
    <xf numFmtId="0" fontId="8" fillId="5" borderId="1" xfId="0" applyFont="1" applyFill="1" applyBorder="1" applyAlignment="1" applyProtection="1">
      <alignment horizontal="center" vertical="center" wrapText="1"/>
      <protection locked="0"/>
    </xf>
    <xf numFmtId="165" fontId="8" fillId="9" borderId="1" xfId="0" applyNumberFormat="1" applyFont="1" applyFill="1" applyBorder="1" applyAlignment="1">
      <alignment horizontal="center" vertical="center" wrapText="1"/>
    </xf>
    <xf numFmtId="165" fontId="8" fillId="8" borderId="1" xfId="0" applyNumberFormat="1" applyFont="1" applyFill="1" applyBorder="1" applyAlignment="1">
      <alignment horizontal="center" vertical="center" wrapText="1"/>
    </xf>
    <xf numFmtId="0" fontId="8" fillId="4" borderId="0" xfId="0" applyFont="1" applyFill="1" applyAlignment="1">
      <alignment vertical="center" wrapText="1"/>
    </xf>
    <xf numFmtId="0" fontId="8" fillId="4" borderId="11" xfId="0" applyFont="1" applyFill="1" applyBorder="1" applyAlignment="1">
      <alignment horizontal="center" vertical="center"/>
    </xf>
    <xf numFmtId="0" fontId="8" fillId="5" borderId="11" xfId="0" applyFont="1" applyFill="1" applyBorder="1" applyAlignment="1" applyProtection="1">
      <alignment horizontal="center" vertical="center" wrapText="1"/>
      <protection locked="0"/>
    </xf>
    <xf numFmtId="0" fontId="8" fillId="0" borderId="11" xfId="0" applyFont="1" applyBorder="1" applyAlignment="1">
      <alignment horizontal="left" vertical="center" wrapText="1"/>
    </xf>
    <xf numFmtId="2" fontId="8" fillId="4" borderId="0" xfId="0" applyNumberFormat="1" applyFont="1" applyFill="1" applyAlignment="1">
      <alignment horizontal="center" vertical="center"/>
    </xf>
    <xf numFmtId="0" fontId="18" fillId="4" borderId="0" xfId="0" applyFont="1" applyFill="1" applyAlignment="1" applyProtection="1">
      <alignment horizontal="center" vertical="center"/>
      <protection hidden="1"/>
    </xf>
    <xf numFmtId="0" fontId="20" fillId="0" borderId="0" xfId="6" applyFont="1" applyAlignment="1" applyProtection="1">
      <alignment vertical="center"/>
      <protection locked="0"/>
    </xf>
    <xf numFmtId="0" fontId="2" fillId="0" borderId="0" xfId="0" applyFont="1" applyAlignment="1" applyProtection="1">
      <alignment vertical="center"/>
      <protection hidden="1"/>
    </xf>
    <xf numFmtId="0" fontId="21" fillId="0" borderId="0" xfId="6" applyFont="1" applyAlignment="1" applyProtection="1">
      <alignment vertical="center"/>
      <protection locked="0"/>
    </xf>
    <xf numFmtId="164" fontId="21" fillId="0" borderId="0" xfId="6" applyNumberFormat="1" applyFont="1" applyAlignment="1" applyProtection="1">
      <alignment vertical="center"/>
      <protection locked="0"/>
    </xf>
    <xf numFmtId="164" fontId="2" fillId="0" borderId="0" xfId="0" applyNumberFormat="1" applyFont="1" applyAlignment="1" applyProtection="1">
      <alignment vertical="center"/>
      <protection hidden="1"/>
    </xf>
    <xf numFmtId="0" fontId="19" fillId="0" borderId="0" xfId="15"/>
    <xf numFmtId="0" fontId="5" fillId="0" borderId="0" xfId="0" applyFont="1" applyProtection="1">
      <protection hidden="1"/>
    </xf>
    <xf numFmtId="0" fontId="2" fillId="0" borderId="0" xfId="14"/>
    <xf numFmtId="0" fontId="1" fillId="0" borderId="0" xfId="12" applyFont="1" applyAlignment="1">
      <alignment vertical="center"/>
    </xf>
    <xf numFmtId="0" fontId="0" fillId="0" borderId="0" xfId="0" applyAlignment="1" applyProtection="1">
      <alignment vertical="center"/>
      <protection hidden="1"/>
    </xf>
    <xf numFmtId="0" fontId="0" fillId="0" borderId="0" xfId="0" applyAlignment="1">
      <alignment vertical="center"/>
    </xf>
    <xf numFmtId="2" fontId="0" fillId="0" borderId="0" xfId="0" applyNumberFormat="1" applyAlignment="1" applyProtection="1">
      <alignment vertical="center"/>
      <protection hidden="1"/>
    </xf>
    <xf numFmtId="11" fontId="0" fillId="0" borderId="0" xfId="0" applyNumberFormat="1" applyAlignment="1" applyProtection="1">
      <alignment vertical="center"/>
      <protection hidden="1"/>
    </xf>
    <xf numFmtId="165"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11" fontId="0" fillId="0" borderId="0" xfId="0" applyNumberFormat="1" applyAlignment="1" applyProtection="1">
      <alignment horizontal="center" vertical="center"/>
      <protection hidden="1"/>
    </xf>
    <xf numFmtId="2" fontId="0" fillId="0" borderId="0" xfId="0" applyNumberFormat="1" applyAlignment="1" applyProtection="1">
      <alignment horizontal="center" vertical="center"/>
      <protection hidden="1"/>
    </xf>
    <xf numFmtId="0" fontId="0" fillId="8" borderId="1" xfId="0" applyFill="1" applyBorder="1" applyAlignment="1" applyProtection="1">
      <alignment horizontal="left" vertical="center"/>
      <protection locked="0"/>
    </xf>
    <xf numFmtId="0" fontId="21" fillId="0" borderId="0" xfId="0" applyFont="1" applyAlignment="1" applyProtection="1">
      <alignment horizontal="center" vertical="center"/>
      <protection locked="0"/>
    </xf>
    <xf numFmtId="165" fontId="0" fillId="0" borderId="0" xfId="0" applyNumberFormat="1" applyAlignment="1" applyProtection="1">
      <alignment horizontal="center" vertical="center"/>
      <protection hidden="1"/>
    </xf>
    <xf numFmtId="0" fontId="20" fillId="0" borderId="0" xfId="0" applyFont="1" applyAlignment="1" applyProtection="1">
      <alignment vertical="center"/>
      <protection locked="0"/>
    </xf>
    <xf numFmtId="0" fontId="21" fillId="0" borderId="0" xfId="0" applyFont="1" applyAlignment="1" applyProtection="1">
      <alignment vertical="center"/>
      <protection locked="0"/>
    </xf>
    <xf numFmtId="164" fontId="21" fillId="0" borderId="0" xfId="0" applyNumberFormat="1" applyFont="1" applyAlignment="1" applyProtection="1">
      <alignment vertical="center"/>
      <protection locked="0"/>
    </xf>
    <xf numFmtId="0" fontId="0" fillId="0" borderId="0" xfId="0"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11" fontId="0" fillId="0" borderId="0" xfId="0" applyNumberFormat="1" applyAlignment="1" applyProtection="1">
      <alignment horizontal="left" vertical="top"/>
      <protection hidden="1"/>
    </xf>
    <xf numFmtId="0" fontId="0" fillId="0" borderId="1" xfId="0" applyBorder="1" applyAlignment="1" applyProtection="1">
      <alignment vertical="top" wrapText="1"/>
      <protection locked="0"/>
    </xf>
    <xf numFmtId="0" fontId="0" fillId="0" borderId="0" xfId="0" applyAlignment="1" applyProtection="1">
      <alignment wrapText="1"/>
      <protection locked="0"/>
    </xf>
    <xf numFmtId="0" fontId="0" fillId="0" borderId="0" xfId="0" applyProtection="1">
      <protection locked="0"/>
    </xf>
    <xf numFmtId="0" fontId="1" fillId="0" borderId="1" xfId="0" applyFont="1" applyBorder="1" applyAlignment="1" applyProtection="1">
      <alignment horizontal="left" vertical="top" wrapText="1"/>
      <protection locked="0"/>
    </xf>
    <xf numFmtId="0" fontId="1" fillId="0" borderId="0" xfId="0" applyFont="1" applyAlignment="1" applyProtection="1">
      <alignment wrapText="1"/>
      <protection locked="0"/>
    </xf>
    <xf numFmtId="0" fontId="0" fillId="0" borderId="1" xfId="0" applyBorder="1" applyAlignment="1" applyProtection="1">
      <alignment horizontal="left" vertical="top" wrapText="1"/>
      <protection locked="0"/>
    </xf>
    <xf numFmtId="0" fontId="3" fillId="0" borderId="0" xfId="2" quotePrefix="1" applyFill="1" applyBorder="1" applyAlignment="1" applyProtection="1">
      <alignment wrapText="1"/>
      <protection locked="0"/>
    </xf>
    <xf numFmtId="1" fontId="8" fillId="9" borderId="12" xfId="0" applyNumberFormat="1" applyFont="1" applyFill="1" applyBorder="1" applyAlignment="1">
      <alignment horizontal="center" vertical="center"/>
    </xf>
    <xf numFmtId="1" fontId="8" fillId="9" borderId="29" xfId="0" applyNumberFormat="1" applyFont="1" applyFill="1" applyBorder="1" applyAlignment="1">
      <alignment horizontal="center" vertical="center"/>
    </xf>
    <xf numFmtId="165" fontId="8" fillId="9" borderId="22" xfId="0" applyNumberFormat="1" applyFont="1" applyFill="1" applyBorder="1" applyAlignment="1">
      <alignment horizontal="center" vertical="center"/>
    </xf>
    <xf numFmtId="0" fontId="8" fillId="0" borderId="35" xfId="0" applyFont="1" applyBorder="1" applyAlignment="1">
      <alignment horizontal="left" vertical="center" wrapText="1"/>
    </xf>
    <xf numFmtId="0" fontId="8" fillId="0" borderId="30" xfId="0" applyFont="1" applyBorder="1" applyAlignment="1">
      <alignment horizontal="left" vertical="center" wrapText="1"/>
    </xf>
    <xf numFmtId="164" fontId="8" fillId="8"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xf>
    <xf numFmtId="1" fontId="8" fillId="9" borderId="1" xfId="0" applyNumberFormat="1" applyFont="1" applyFill="1" applyBorder="1" applyAlignment="1">
      <alignment horizontal="center" vertical="center" wrapText="1"/>
    </xf>
    <xf numFmtId="2" fontId="8" fillId="9" borderId="1" xfId="0" applyNumberFormat="1" applyFont="1" applyFill="1" applyBorder="1" applyAlignment="1">
      <alignment horizontal="center" vertical="center" wrapText="1"/>
    </xf>
    <xf numFmtId="0" fontId="8" fillId="4" borderId="15" xfId="0" applyFont="1" applyFill="1" applyBorder="1" applyAlignment="1">
      <alignment horizontal="center" vertical="center"/>
    </xf>
    <xf numFmtId="0" fontId="8" fillId="0" borderId="1" xfId="0" applyFont="1" applyBorder="1" applyAlignment="1">
      <alignment horizontal="center" vertical="center"/>
    </xf>
    <xf numFmtId="0" fontId="8" fillId="4" borderId="34" xfId="0" applyFont="1" applyFill="1" applyBorder="1" applyAlignment="1">
      <alignment horizontal="center" vertical="center"/>
    </xf>
    <xf numFmtId="166" fontId="8" fillId="8" borderId="1" xfId="0" applyNumberFormat="1" applyFont="1" applyFill="1" applyBorder="1" applyAlignment="1">
      <alignment horizontal="center" vertical="center" wrapText="1"/>
    </xf>
    <xf numFmtId="0" fontId="8" fillId="4" borderId="22" xfId="0" applyFont="1" applyFill="1" applyBorder="1" applyAlignment="1">
      <alignment horizontal="center" vertical="center"/>
    </xf>
    <xf numFmtId="0" fontId="8" fillId="0" borderId="1" xfId="0" applyFont="1" applyBorder="1" applyAlignment="1">
      <alignment horizontal="center" vertical="center" wrapText="1"/>
    </xf>
    <xf numFmtId="0" fontId="8" fillId="4" borderId="8" xfId="0" applyFont="1" applyFill="1" applyBorder="1" applyAlignment="1" applyProtection="1">
      <alignment horizontal="center" vertical="center"/>
      <protection locked="0"/>
    </xf>
    <xf numFmtId="0" fontId="4" fillId="2" borderId="11" xfId="0" applyFont="1" applyFill="1" applyBorder="1" applyAlignment="1">
      <alignment horizontal="left" vertical="center" wrapText="1"/>
    </xf>
    <xf numFmtId="0" fontId="4" fillId="2" borderId="15" xfId="0" applyFont="1" applyFill="1" applyBorder="1" applyAlignment="1">
      <alignment horizontal="left" vertical="center" wrapText="1"/>
    </xf>
    <xf numFmtId="0" fontId="4" fillId="2" borderId="11" xfId="0" applyFont="1" applyFill="1" applyBorder="1" applyAlignment="1">
      <alignment vertical="center" wrapText="1"/>
    </xf>
    <xf numFmtId="0" fontId="1" fillId="0" borderId="0" xfId="0" applyFont="1" applyAlignment="1">
      <alignment wrapText="1"/>
    </xf>
    <xf numFmtId="0" fontId="1" fillId="0" borderId="0" xfId="0" applyFont="1"/>
    <xf numFmtId="0" fontId="0" fillId="0" borderId="15" xfId="0" applyBorder="1" applyAlignment="1">
      <alignment horizontal="left" vertical="top" wrapText="1"/>
    </xf>
    <xf numFmtId="0" fontId="0" fillId="0" borderId="1" xfId="0" applyBorder="1" applyAlignment="1">
      <alignment horizontal="center" vertical="center" wrapText="1"/>
    </xf>
    <xf numFmtId="0" fontId="1" fillId="0" borderId="0" xfId="0" applyFont="1" applyAlignment="1">
      <alignment horizontal="left" vertical="top"/>
    </xf>
    <xf numFmtId="0" fontId="4" fillId="2"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vertical="center" wrapText="1"/>
      <protection locked="0"/>
    </xf>
    <xf numFmtId="0" fontId="5" fillId="0" borderId="0" xfId="0" applyFont="1" applyAlignment="1" applyProtection="1">
      <alignment wrapText="1"/>
      <protection locked="0"/>
    </xf>
    <xf numFmtId="0" fontId="2" fillId="0" borderId="0" xfId="15" applyFont="1"/>
    <xf numFmtId="1" fontId="8" fillId="9" borderId="1" xfId="0" applyNumberFormat="1" applyFont="1" applyFill="1" applyBorder="1" applyAlignment="1">
      <alignment horizontal="center" vertical="center"/>
    </xf>
    <xf numFmtId="0" fontId="8" fillId="0" borderId="33" xfId="0" applyFont="1" applyBorder="1" applyAlignment="1">
      <alignment horizontal="left" vertical="center" wrapText="1"/>
    </xf>
    <xf numFmtId="0" fontId="8" fillId="5" borderId="34" xfId="0" applyFont="1" applyFill="1" applyBorder="1" applyAlignment="1" applyProtection="1">
      <alignment horizontal="center" vertical="center"/>
      <protection locked="0"/>
    </xf>
    <xf numFmtId="0" fontId="8" fillId="0" borderId="34" xfId="0" applyFont="1" applyBorder="1" applyAlignment="1">
      <alignment horizontal="left" vertical="center" wrapText="1"/>
    </xf>
    <xf numFmtId="1" fontId="8" fillId="4" borderId="1" xfId="0" applyNumberFormat="1" applyFont="1" applyFill="1" applyBorder="1" applyAlignment="1">
      <alignment horizontal="center" vertical="center"/>
    </xf>
    <xf numFmtId="1" fontId="8" fillId="4" borderId="11" xfId="0" applyNumberFormat="1" applyFont="1" applyFill="1" applyBorder="1" applyAlignment="1">
      <alignment horizontal="center" vertical="center"/>
    </xf>
    <xf numFmtId="11" fontId="0" fillId="0" borderId="0" xfId="0" applyNumberFormat="1" applyAlignment="1" applyProtection="1">
      <alignment horizontal="left" vertical="center"/>
      <protection hidden="1"/>
    </xf>
    <xf numFmtId="2" fontId="0" fillId="0" borderId="0" xfId="0" applyNumberFormat="1" applyAlignment="1" applyProtection="1">
      <alignment horizontal="left" vertical="center"/>
      <protection hidden="1"/>
    </xf>
    <xf numFmtId="0" fontId="0" fillId="0" borderId="0" xfId="0" applyAlignment="1">
      <alignment horizontal="left"/>
    </xf>
    <xf numFmtId="1" fontId="0" fillId="0" borderId="0" xfId="0" applyNumberFormat="1" applyAlignment="1" applyProtection="1">
      <alignment horizontal="left" vertical="center"/>
      <protection hidden="1"/>
    </xf>
    <xf numFmtId="1" fontId="0" fillId="0" borderId="0" xfId="0" applyNumberFormat="1" applyAlignment="1">
      <alignment horizontal="left"/>
    </xf>
    <xf numFmtId="0" fontId="8" fillId="8" borderId="11" xfId="0" applyFont="1" applyFill="1" applyBorder="1" applyAlignment="1">
      <alignment horizontal="center" vertical="center"/>
    </xf>
    <xf numFmtId="0" fontId="0" fillId="0" borderId="0" xfId="0" applyAlignment="1">
      <alignment horizontal="right"/>
    </xf>
    <xf numFmtId="0" fontId="8" fillId="4" borderId="1" xfId="0" applyFont="1" applyFill="1" applyBorder="1" applyAlignment="1" applyProtection="1">
      <alignment horizontal="center" vertical="center"/>
      <protection locked="0"/>
    </xf>
    <xf numFmtId="0" fontId="8" fillId="4" borderId="11" xfId="0" applyFont="1" applyFill="1" applyBorder="1" applyAlignment="1" applyProtection="1">
      <alignment horizontal="center" vertical="center"/>
      <protection locked="0"/>
    </xf>
    <xf numFmtId="1" fontId="8" fillId="4" borderId="15" xfId="0" applyNumberFormat="1" applyFont="1" applyFill="1" applyBorder="1" applyAlignment="1">
      <alignment horizontal="center" vertical="center"/>
    </xf>
    <xf numFmtId="0" fontId="8" fillId="8" borderId="15" xfId="0" applyFont="1" applyFill="1" applyBorder="1" applyAlignment="1">
      <alignment horizontal="center" vertical="center"/>
    </xf>
    <xf numFmtId="1" fontId="8" fillId="4" borderId="22" xfId="0" applyNumberFormat="1" applyFont="1" applyFill="1" applyBorder="1" applyAlignment="1">
      <alignment horizontal="center" vertical="center"/>
    </xf>
    <xf numFmtId="2" fontId="8" fillId="4" borderId="1" xfId="0" applyNumberFormat="1" applyFont="1" applyFill="1" applyBorder="1" applyAlignment="1">
      <alignment horizontal="center" vertical="center" wrapText="1"/>
    </xf>
    <xf numFmtId="0" fontId="8" fillId="4" borderId="1" xfId="0" applyFont="1" applyFill="1" applyBorder="1" applyAlignment="1" applyProtection="1">
      <alignment horizontal="center" vertical="center" wrapText="1"/>
      <protection locked="0"/>
    </xf>
    <xf numFmtId="166" fontId="8" fillId="4" borderId="1" xfId="0" applyNumberFormat="1" applyFont="1" applyFill="1" applyBorder="1" applyAlignment="1">
      <alignment horizontal="center" vertical="center" wrapText="1"/>
    </xf>
    <xf numFmtId="1" fontId="8" fillId="4" borderId="1" xfId="0" applyNumberFormat="1" applyFont="1" applyFill="1" applyBorder="1" applyAlignment="1">
      <alignment horizontal="center" vertical="center" wrapText="1"/>
    </xf>
    <xf numFmtId="2" fontId="8" fillId="5" borderId="1" xfId="0" applyNumberFormat="1" applyFont="1" applyFill="1" applyBorder="1" applyAlignment="1" applyProtection="1">
      <alignment horizontal="center" vertical="center" wrapText="1"/>
      <protection locked="0"/>
    </xf>
    <xf numFmtId="1" fontId="8" fillId="8" borderId="1" xfId="0" applyNumberFormat="1" applyFont="1" applyFill="1" applyBorder="1" applyAlignment="1">
      <alignment horizontal="center" vertical="center"/>
    </xf>
    <xf numFmtId="164" fontId="0" fillId="0" borderId="0" xfId="0" applyNumberFormat="1"/>
    <xf numFmtId="0" fontId="25" fillId="0" borderId="0" xfId="0" applyFont="1" applyProtection="1">
      <protection locked="0"/>
    </xf>
    <xf numFmtId="0" fontId="26" fillId="0" borderId="0" xfId="0" applyFont="1" applyAlignment="1" applyProtection="1">
      <alignment horizontal="center"/>
      <protection locked="0"/>
    </xf>
    <xf numFmtId="0" fontId="27" fillId="0" borderId="0" xfId="0" applyFont="1" applyProtection="1">
      <protection locked="0"/>
    </xf>
    <xf numFmtId="0" fontId="0" fillId="12" borderId="0" xfId="0" applyFill="1" applyAlignment="1" applyProtection="1">
      <alignment horizontal="center" vertical="center"/>
      <protection locked="0"/>
    </xf>
    <xf numFmtId="0" fontId="0" fillId="13" borderId="0" xfId="0" applyFill="1" applyAlignment="1" applyProtection="1">
      <alignment horizontal="center" vertical="center"/>
      <protection locked="0"/>
    </xf>
    <xf numFmtId="0" fontId="0" fillId="14" borderId="0" xfId="0" applyFill="1" applyAlignment="1" applyProtection="1">
      <alignment horizontal="center" vertical="center"/>
      <protection locked="0"/>
    </xf>
    <xf numFmtId="0" fontId="26" fillId="0" borderId="0" xfId="0" applyFont="1" applyProtection="1">
      <protection locked="0"/>
    </xf>
    <xf numFmtId="0" fontId="0" fillId="12" borderId="0" xfId="0" applyFill="1" applyProtection="1">
      <protection locked="0"/>
    </xf>
    <xf numFmtId="0" fontId="0" fillId="14" borderId="0" xfId="0" applyFill="1" applyProtection="1">
      <protection locked="0"/>
    </xf>
    <xf numFmtId="165" fontId="0" fillId="14" borderId="0" xfId="0" applyNumberFormat="1" applyFill="1" applyProtection="1">
      <protection locked="0"/>
    </xf>
    <xf numFmtId="164" fontId="0" fillId="14" borderId="0" xfId="0" applyNumberFormat="1" applyFill="1" applyProtection="1">
      <protection locked="0"/>
    </xf>
    <xf numFmtId="0" fontId="0" fillId="13" borderId="0" xfId="0" applyFill="1"/>
    <xf numFmtId="2" fontId="0" fillId="13" borderId="0" xfId="0" applyNumberFormat="1" applyFill="1"/>
    <xf numFmtId="166" fontId="0" fillId="0" borderId="0" xfId="0" applyNumberFormat="1" applyProtection="1">
      <protection locked="0"/>
    </xf>
    <xf numFmtId="168" fontId="0" fillId="14" borderId="0" xfId="0" applyNumberFormat="1" applyFill="1" applyProtection="1">
      <protection locked="0"/>
    </xf>
    <xf numFmtId="1" fontId="0" fillId="13" borderId="0" xfId="0" applyNumberFormat="1" applyFill="1" applyProtection="1">
      <protection locked="0"/>
    </xf>
    <xf numFmtId="1" fontId="0" fillId="13" borderId="0" xfId="0" applyNumberFormat="1" applyFill="1" applyAlignment="1" applyProtection="1">
      <alignment horizontal="right"/>
      <protection locked="0"/>
    </xf>
    <xf numFmtId="1" fontId="0" fillId="13" borderId="0" xfId="0" applyNumberFormat="1" applyFill="1"/>
    <xf numFmtId="0" fontId="26" fillId="0" borderId="0" xfId="0" applyFont="1" applyAlignment="1" applyProtection="1">
      <alignment wrapText="1"/>
      <protection locked="0"/>
    </xf>
    <xf numFmtId="0" fontId="0" fillId="13" borderId="38" xfId="0" applyFill="1" applyBorder="1"/>
    <xf numFmtId="2" fontId="0" fillId="13" borderId="39" xfId="0" applyNumberFormat="1" applyFill="1" applyBorder="1"/>
    <xf numFmtId="168" fontId="0" fillId="0" borderId="0" xfId="0" applyNumberFormat="1" applyProtection="1">
      <protection locked="0"/>
    </xf>
    <xf numFmtId="0" fontId="24" fillId="0" borderId="0" xfId="0" applyFont="1" applyProtection="1">
      <protection locked="0"/>
    </xf>
    <xf numFmtId="0" fontId="0" fillId="0" borderId="0" xfId="0" applyAlignment="1" applyProtection="1">
      <alignment horizontal="left" vertical="top"/>
      <protection locked="0"/>
    </xf>
    <xf numFmtId="0" fontId="3" fillId="0" borderId="0" xfId="2" applyAlignment="1" applyProtection="1">
      <alignment horizontal="left" vertical="top"/>
      <protection locked="0"/>
    </xf>
    <xf numFmtId="1" fontId="0" fillId="0" borderId="0" xfId="0" applyNumberFormat="1"/>
    <xf numFmtId="166" fontId="0" fillId="0" borderId="0" xfId="0" applyNumberFormat="1"/>
    <xf numFmtId="168" fontId="0" fillId="0" borderId="0" xfId="0" applyNumberFormat="1"/>
    <xf numFmtId="11" fontId="0" fillId="0" borderId="0" xfId="0" applyNumberFormat="1"/>
    <xf numFmtId="169" fontId="0" fillId="0" borderId="0" xfId="0" applyNumberFormat="1"/>
    <xf numFmtId="170" fontId="0" fillId="0" borderId="0" xfId="0" applyNumberFormat="1"/>
    <xf numFmtId="2" fontId="0" fillId="0" borderId="0" xfId="0" applyNumberFormat="1"/>
    <xf numFmtId="2" fontId="8" fillId="8" borderId="1" xfId="0" applyNumberFormat="1" applyFont="1" applyFill="1" applyBorder="1" applyAlignment="1">
      <alignment horizontal="center" vertical="center" wrapText="1"/>
    </xf>
    <xf numFmtId="1" fontId="8" fillId="8" borderId="1" xfId="0" applyNumberFormat="1" applyFont="1" applyFill="1" applyBorder="1" applyAlignment="1">
      <alignment horizontal="center" vertical="center" wrapText="1"/>
    </xf>
    <xf numFmtId="167" fontId="8" fillId="8" borderId="1" xfId="0" applyNumberFormat="1" applyFont="1" applyFill="1" applyBorder="1" applyAlignment="1">
      <alignment horizontal="center" vertical="center"/>
    </xf>
    <xf numFmtId="2" fontId="8" fillId="8" borderId="1" xfId="0" applyNumberFormat="1" applyFont="1" applyFill="1" applyBorder="1" applyAlignment="1">
      <alignment horizontal="center" vertical="center"/>
    </xf>
    <xf numFmtId="1" fontId="8" fillId="0" borderId="1" xfId="0" applyNumberFormat="1" applyFont="1" applyBorder="1" applyAlignment="1">
      <alignment horizontal="center" vertical="center" wrapText="1"/>
    </xf>
    <xf numFmtId="1" fontId="18" fillId="0" borderId="1" xfId="0" applyNumberFormat="1" applyFont="1" applyBorder="1" applyAlignment="1">
      <alignment horizontal="center" vertical="center" wrapText="1"/>
    </xf>
    <xf numFmtId="2" fontId="8" fillId="8" borderId="15" xfId="0" applyNumberFormat="1" applyFont="1" applyFill="1" applyBorder="1" applyAlignment="1">
      <alignment horizontal="center" vertical="center"/>
    </xf>
    <xf numFmtId="2" fontId="8" fillId="9" borderId="1" xfId="0" applyNumberFormat="1" applyFont="1" applyFill="1" applyBorder="1" applyAlignment="1">
      <alignment horizontal="center" vertical="center"/>
    </xf>
    <xf numFmtId="2" fontId="0" fillId="12" borderId="0" xfId="0" applyNumberFormat="1" applyFill="1" applyProtection="1">
      <protection locked="0"/>
    </xf>
    <xf numFmtId="0" fontId="0" fillId="0" borderId="1" xfId="0" applyBorder="1" applyAlignment="1">
      <alignment horizontal="center" vertical="top" wrapText="1"/>
    </xf>
    <xf numFmtId="2" fontId="0" fillId="0" borderId="1" xfId="0" applyNumberFormat="1" applyBorder="1" applyAlignment="1">
      <alignment horizontal="center" vertical="top" wrapText="1"/>
    </xf>
    <xf numFmtId="2" fontId="8" fillId="5" borderId="1" xfId="0" applyNumberFormat="1" applyFont="1" applyFill="1" applyBorder="1" applyAlignment="1" applyProtection="1">
      <alignment horizontal="center" vertical="center"/>
      <protection locked="0"/>
    </xf>
    <xf numFmtId="165" fontId="8" fillId="5" borderId="1" xfId="0" applyNumberFormat="1" applyFont="1" applyFill="1" applyBorder="1" applyAlignment="1" applyProtection="1">
      <alignment horizontal="center" vertical="center"/>
      <protection locked="0"/>
    </xf>
    <xf numFmtId="0" fontId="10" fillId="4" borderId="18" xfId="0" applyFont="1" applyFill="1" applyBorder="1" applyAlignment="1">
      <alignment vertical="center" wrapText="1"/>
    </xf>
    <xf numFmtId="0" fontId="10" fillId="4" borderId="19" xfId="0" applyFont="1" applyFill="1" applyBorder="1" applyAlignment="1">
      <alignment vertical="center" wrapText="1"/>
    </xf>
    <xf numFmtId="0" fontId="10" fillId="4" borderId="20" xfId="0" applyFont="1" applyFill="1" applyBorder="1" applyAlignment="1">
      <alignment vertical="center" wrapText="1"/>
    </xf>
    <xf numFmtId="0" fontId="8" fillId="4" borderId="31"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8" fillId="4" borderId="32" xfId="0" applyFont="1" applyFill="1" applyBorder="1" applyAlignment="1">
      <alignment horizontal="left" vertical="center" wrapText="1"/>
    </xf>
    <xf numFmtId="0" fontId="10" fillId="4" borderId="4" xfId="0" applyFont="1" applyFill="1" applyBorder="1" applyAlignment="1">
      <alignment vertical="center" wrapText="1"/>
    </xf>
    <xf numFmtId="0" fontId="10" fillId="4" borderId="5" xfId="0" applyFont="1" applyFill="1" applyBorder="1" applyAlignment="1">
      <alignment vertical="center" wrapText="1"/>
    </xf>
    <xf numFmtId="0" fontId="10" fillId="4" borderId="6" xfId="0" applyFont="1" applyFill="1" applyBorder="1" applyAlignment="1">
      <alignment vertical="center" wrapText="1"/>
    </xf>
    <xf numFmtId="0" fontId="7" fillId="0" borderId="16" xfId="0" applyFont="1" applyBorder="1" applyAlignment="1">
      <alignment horizontal="center" vertical="center"/>
    </xf>
    <xf numFmtId="0" fontId="10" fillId="0" borderId="18" xfId="0" applyFont="1" applyBorder="1" applyAlignment="1">
      <alignment vertical="center" wrapText="1"/>
    </xf>
    <xf numFmtId="0" fontId="10" fillId="0" borderId="19" xfId="0" applyFont="1" applyBorder="1" applyAlignment="1">
      <alignment vertical="center" wrapText="1"/>
    </xf>
    <xf numFmtId="0" fontId="10" fillId="0" borderId="20" xfId="0" applyFont="1" applyBorder="1" applyAlignment="1">
      <alignmen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18" xfId="4" applyFont="1" applyBorder="1" applyAlignment="1">
      <alignment vertical="center" wrapText="1"/>
    </xf>
    <xf numFmtId="0" fontId="10" fillId="0" borderId="19" xfId="4" applyFont="1" applyBorder="1" applyAlignment="1">
      <alignment vertical="center" wrapText="1"/>
    </xf>
    <xf numFmtId="0" fontId="10" fillId="0" borderId="20" xfId="4" applyFont="1" applyBorder="1" applyAlignment="1">
      <alignment vertical="center" wrapText="1"/>
    </xf>
    <xf numFmtId="0" fontId="10" fillId="4" borderId="4" xfId="4" applyFont="1" applyFill="1" applyBorder="1" applyAlignment="1">
      <alignment vertical="center" wrapText="1"/>
    </xf>
    <xf numFmtId="0" fontId="10" fillId="4" borderId="5" xfId="4" applyFont="1" applyFill="1" applyBorder="1" applyAlignment="1">
      <alignment vertical="center" wrapText="1"/>
    </xf>
    <xf numFmtId="0" fontId="10" fillId="4" borderId="6" xfId="4" applyFont="1" applyFill="1" applyBorder="1" applyAlignment="1">
      <alignment vertical="center" wrapText="1"/>
    </xf>
    <xf numFmtId="0" fontId="10" fillId="4" borderId="36" xfId="4" applyFont="1" applyFill="1" applyBorder="1" applyAlignment="1">
      <alignment vertical="center" wrapText="1"/>
    </xf>
    <xf numFmtId="0" fontId="10" fillId="4" borderId="0" xfId="4" applyFont="1" applyFill="1" applyAlignment="1">
      <alignment vertical="center" wrapText="1"/>
    </xf>
    <xf numFmtId="0" fontId="10" fillId="4" borderId="37" xfId="4" applyFont="1" applyFill="1" applyBorder="1" applyAlignment="1">
      <alignment vertical="center" wrapText="1"/>
    </xf>
    <xf numFmtId="0" fontId="10" fillId="4" borderId="18" xfId="4" applyFont="1" applyFill="1" applyBorder="1" applyAlignment="1">
      <alignment vertical="center" wrapText="1"/>
    </xf>
    <xf numFmtId="0" fontId="10" fillId="4" borderId="19" xfId="4" applyFont="1" applyFill="1" applyBorder="1" applyAlignment="1">
      <alignment vertical="center" wrapText="1"/>
    </xf>
    <xf numFmtId="0" fontId="10" fillId="4" borderId="20" xfId="4" applyFont="1" applyFill="1" applyBorder="1" applyAlignment="1">
      <alignment vertical="center" wrapText="1"/>
    </xf>
    <xf numFmtId="0" fontId="4" fillId="3" borderId="1" xfId="0"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0" xfId="0" applyAlignment="1" applyProtection="1">
      <alignment horizontal="left" vertical="top" wrapText="1"/>
      <protection locked="0"/>
    </xf>
  </cellXfs>
  <cellStyles count="25">
    <cellStyle name="Hyperlink" xfId="2" builtinId="8"/>
    <cellStyle name="Normal" xfId="0" builtinId="0"/>
    <cellStyle name="Normal 2" xfId="1" xr:uid="{00000000-0005-0000-0000-000002000000}"/>
    <cellStyle name="Normal 2 2" xfId="5" xr:uid="{00000000-0005-0000-0000-000003000000}"/>
    <cellStyle name="Normal 3" xfId="6" xr:uid="{00000000-0005-0000-0000-000004000000}"/>
    <cellStyle name="Normal 3 2" xfId="7" xr:uid="{00000000-0005-0000-0000-000005000000}"/>
    <cellStyle name="Normal 4" xfId="8" xr:uid="{00000000-0005-0000-0000-000006000000}"/>
    <cellStyle name="Normal 4 2" xfId="9" xr:uid="{00000000-0005-0000-0000-000007000000}"/>
    <cellStyle name="Normal 5" xfId="10" xr:uid="{00000000-0005-0000-0000-000008000000}"/>
    <cellStyle name="Normal 5 2" xfId="11" xr:uid="{00000000-0005-0000-0000-000009000000}"/>
    <cellStyle name="Normal 6" xfId="12" xr:uid="{00000000-0005-0000-0000-00000A000000}"/>
    <cellStyle name="Normal 6 2" xfId="13" xr:uid="{00000000-0005-0000-0000-00000B000000}"/>
    <cellStyle name="Normal 7" xfId="14" xr:uid="{00000000-0005-0000-0000-00000C000000}"/>
    <cellStyle name="Normal 8" xfId="4" xr:uid="{00000000-0005-0000-0000-00000D000000}"/>
    <cellStyle name="Normal 9" xfId="15" xr:uid="{00000000-0005-0000-0000-00000E000000}"/>
    <cellStyle name="Percent" xfId="3" builtinId="5"/>
    <cellStyle name="Percent 2" xfId="16" xr:uid="{00000000-0005-0000-0000-000010000000}"/>
    <cellStyle name="Percent 2 2" xfId="17" xr:uid="{00000000-0005-0000-0000-000011000000}"/>
    <cellStyle name="Percent 3" xfId="18" xr:uid="{00000000-0005-0000-0000-000012000000}"/>
    <cellStyle name="Percent 3 2" xfId="19" xr:uid="{00000000-0005-0000-0000-000013000000}"/>
    <cellStyle name="Percent 4" xfId="20" xr:uid="{00000000-0005-0000-0000-000014000000}"/>
    <cellStyle name="Percent 4 2" xfId="21" xr:uid="{00000000-0005-0000-0000-000015000000}"/>
    <cellStyle name="Percent 5" xfId="22" xr:uid="{00000000-0005-0000-0000-000016000000}"/>
    <cellStyle name="Percent 5 2" xfId="23" xr:uid="{00000000-0005-0000-0000-000017000000}"/>
    <cellStyle name="Percent 6" xfId="24" xr:uid="{00000000-0005-0000-0000-000018000000}"/>
  </cellStyles>
  <dxfs count="34">
    <dxf>
      <fill>
        <patternFill>
          <bgColor theme="6"/>
        </patternFill>
      </fill>
    </dxf>
    <dxf>
      <fill>
        <patternFill>
          <bgColor theme="0" tint="-0.14996795556505021"/>
        </patternFill>
      </fill>
    </dxf>
    <dxf>
      <fill>
        <patternFill>
          <bgColor theme="6"/>
        </patternFill>
      </fill>
    </dxf>
    <dxf>
      <fill>
        <patternFill>
          <bgColor theme="0" tint="-0.14996795556505021"/>
        </patternFill>
      </fill>
    </dxf>
    <dxf>
      <font>
        <color rgb="FF9C0006"/>
      </font>
    </dxf>
    <dxf>
      <font>
        <color rgb="FF9C0006"/>
      </font>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ill>
        <patternFill>
          <bgColor rgb="FFFFFF00"/>
        </patternFill>
      </fill>
    </dxf>
    <dxf>
      <numFmt numFmtId="0" formatCode="General"/>
      <fill>
        <patternFill>
          <bgColor theme="0" tint="-0.499984740745262"/>
        </patternFill>
      </fill>
    </dxf>
    <dxf>
      <font>
        <color rgb="FF9C0006"/>
      </font>
      <fill>
        <patternFill>
          <bgColor rgb="FFFFC7CE"/>
        </patternFill>
      </fill>
    </dxf>
    <dxf>
      <font>
        <color theme="0" tint="-0.499984740745262"/>
      </font>
      <fill>
        <patternFill>
          <bgColor theme="0" tint="-0.499984740745262"/>
        </patternFill>
      </fill>
    </dxf>
  </dxfs>
  <tableStyles count="0" defaultTableStyle="TableStyleMedium2" defaultPivotStyle="PivotStyleLight16"/>
  <colors>
    <mruColors>
      <color rgb="FFFF3B3B"/>
      <color rgb="FFFF4B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Gain/Phase</a:t>
            </a:r>
            <a:r>
              <a:rPr lang="en-US" baseline="0"/>
              <a:t> of </a:t>
            </a:r>
            <a:r>
              <a:rPr lang="en-US"/>
              <a:t>Converter Loop Comparison</a:t>
            </a:r>
          </a:p>
        </c:rich>
      </c:tx>
      <c:overlay val="0"/>
    </c:title>
    <c:autoTitleDeleted val="0"/>
    <c:plotArea>
      <c:layout/>
      <c:scatterChart>
        <c:scatterStyle val="smoothMarker"/>
        <c:varyColors val="0"/>
        <c:ser>
          <c:idx val="0"/>
          <c:order val="0"/>
          <c:tx>
            <c:v>Gain_Conv(s)</c:v>
          </c:tx>
          <c:marker>
            <c:symbol val="none"/>
          </c:marker>
          <c:xVal>
            <c:numRef>
              <c:f>'TPS543C20 Loop Gain'!$B$133:$B$3934</c:f>
              <c:numCache>
                <c:formatCode>General</c:formatCode>
                <c:ptCount val="3802"/>
                <c:pt idx="0">
                  <c:v>1</c:v>
                </c:pt>
                <c:pt idx="1">
                  <c:v>10</c:v>
                </c:pt>
                <c:pt idx="2">
                  <c:v>100</c:v>
                </c:pt>
                <c:pt idx="3">
                  <c:v>200</c:v>
                </c:pt>
                <c:pt idx="4">
                  <c:v>300</c:v>
                </c:pt>
                <c:pt idx="5">
                  <c:v>400</c:v>
                </c:pt>
                <c:pt idx="6">
                  <c:v>500</c:v>
                </c:pt>
                <c:pt idx="7">
                  <c:v>600</c:v>
                </c:pt>
                <c:pt idx="8">
                  <c:v>700</c:v>
                </c:pt>
                <c:pt idx="9">
                  <c:v>800</c:v>
                </c:pt>
                <c:pt idx="10">
                  <c:v>900</c:v>
                </c:pt>
                <c:pt idx="11">
                  <c:v>1000</c:v>
                </c:pt>
                <c:pt idx="12">
                  <c:v>1100</c:v>
                </c:pt>
                <c:pt idx="13">
                  <c:v>1200</c:v>
                </c:pt>
                <c:pt idx="14">
                  <c:v>1300</c:v>
                </c:pt>
                <c:pt idx="15">
                  <c:v>1400</c:v>
                </c:pt>
                <c:pt idx="16">
                  <c:v>1500</c:v>
                </c:pt>
                <c:pt idx="17">
                  <c:v>1600</c:v>
                </c:pt>
                <c:pt idx="18">
                  <c:v>1700</c:v>
                </c:pt>
                <c:pt idx="19">
                  <c:v>1800</c:v>
                </c:pt>
                <c:pt idx="20">
                  <c:v>1900</c:v>
                </c:pt>
                <c:pt idx="21">
                  <c:v>2000</c:v>
                </c:pt>
                <c:pt idx="22">
                  <c:v>2100</c:v>
                </c:pt>
                <c:pt idx="23">
                  <c:v>2200</c:v>
                </c:pt>
                <c:pt idx="24">
                  <c:v>2300</c:v>
                </c:pt>
                <c:pt idx="25">
                  <c:v>2400</c:v>
                </c:pt>
                <c:pt idx="26">
                  <c:v>2500</c:v>
                </c:pt>
                <c:pt idx="27">
                  <c:v>2600</c:v>
                </c:pt>
                <c:pt idx="28">
                  <c:v>2700</c:v>
                </c:pt>
                <c:pt idx="29">
                  <c:v>2800</c:v>
                </c:pt>
                <c:pt idx="30">
                  <c:v>2900</c:v>
                </c:pt>
                <c:pt idx="31">
                  <c:v>3000</c:v>
                </c:pt>
                <c:pt idx="32">
                  <c:v>3100</c:v>
                </c:pt>
                <c:pt idx="33">
                  <c:v>3200</c:v>
                </c:pt>
                <c:pt idx="34">
                  <c:v>3300</c:v>
                </c:pt>
                <c:pt idx="35">
                  <c:v>3400</c:v>
                </c:pt>
                <c:pt idx="36">
                  <c:v>3500</c:v>
                </c:pt>
                <c:pt idx="37">
                  <c:v>3600</c:v>
                </c:pt>
                <c:pt idx="38">
                  <c:v>3700</c:v>
                </c:pt>
                <c:pt idx="39">
                  <c:v>3800</c:v>
                </c:pt>
                <c:pt idx="40">
                  <c:v>3900</c:v>
                </c:pt>
                <c:pt idx="41">
                  <c:v>4000</c:v>
                </c:pt>
                <c:pt idx="42">
                  <c:v>4100</c:v>
                </c:pt>
                <c:pt idx="43">
                  <c:v>4200</c:v>
                </c:pt>
                <c:pt idx="44">
                  <c:v>4300</c:v>
                </c:pt>
                <c:pt idx="45">
                  <c:v>4400</c:v>
                </c:pt>
                <c:pt idx="46">
                  <c:v>4500</c:v>
                </c:pt>
                <c:pt idx="47">
                  <c:v>4600</c:v>
                </c:pt>
                <c:pt idx="48">
                  <c:v>4700</c:v>
                </c:pt>
                <c:pt idx="49">
                  <c:v>4800</c:v>
                </c:pt>
                <c:pt idx="50">
                  <c:v>4900</c:v>
                </c:pt>
                <c:pt idx="51">
                  <c:v>5000</c:v>
                </c:pt>
                <c:pt idx="52">
                  <c:v>5100</c:v>
                </c:pt>
                <c:pt idx="53">
                  <c:v>5200</c:v>
                </c:pt>
                <c:pt idx="54">
                  <c:v>5300</c:v>
                </c:pt>
                <c:pt idx="55">
                  <c:v>5400</c:v>
                </c:pt>
                <c:pt idx="56">
                  <c:v>5500</c:v>
                </c:pt>
                <c:pt idx="57">
                  <c:v>5600</c:v>
                </c:pt>
                <c:pt idx="58">
                  <c:v>5700</c:v>
                </c:pt>
                <c:pt idx="59">
                  <c:v>5800</c:v>
                </c:pt>
                <c:pt idx="60">
                  <c:v>5900</c:v>
                </c:pt>
                <c:pt idx="61">
                  <c:v>6000</c:v>
                </c:pt>
                <c:pt idx="62">
                  <c:v>6100</c:v>
                </c:pt>
                <c:pt idx="63">
                  <c:v>6200</c:v>
                </c:pt>
                <c:pt idx="64">
                  <c:v>6300</c:v>
                </c:pt>
                <c:pt idx="65">
                  <c:v>6400</c:v>
                </c:pt>
                <c:pt idx="66">
                  <c:v>6500</c:v>
                </c:pt>
                <c:pt idx="67">
                  <c:v>6600</c:v>
                </c:pt>
                <c:pt idx="68">
                  <c:v>6700</c:v>
                </c:pt>
                <c:pt idx="69">
                  <c:v>6800</c:v>
                </c:pt>
                <c:pt idx="70">
                  <c:v>6900</c:v>
                </c:pt>
                <c:pt idx="71">
                  <c:v>7000</c:v>
                </c:pt>
                <c:pt idx="72">
                  <c:v>7100</c:v>
                </c:pt>
                <c:pt idx="73">
                  <c:v>7200</c:v>
                </c:pt>
                <c:pt idx="74">
                  <c:v>7300</c:v>
                </c:pt>
                <c:pt idx="75">
                  <c:v>7400</c:v>
                </c:pt>
                <c:pt idx="76">
                  <c:v>7500</c:v>
                </c:pt>
                <c:pt idx="77">
                  <c:v>7600</c:v>
                </c:pt>
                <c:pt idx="78">
                  <c:v>7700</c:v>
                </c:pt>
                <c:pt idx="79">
                  <c:v>7800</c:v>
                </c:pt>
                <c:pt idx="80">
                  <c:v>7900</c:v>
                </c:pt>
                <c:pt idx="81">
                  <c:v>8000</c:v>
                </c:pt>
                <c:pt idx="82">
                  <c:v>8100</c:v>
                </c:pt>
                <c:pt idx="83">
                  <c:v>8200</c:v>
                </c:pt>
                <c:pt idx="84">
                  <c:v>8300</c:v>
                </c:pt>
                <c:pt idx="85">
                  <c:v>8400</c:v>
                </c:pt>
                <c:pt idx="86">
                  <c:v>8500</c:v>
                </c:pt>
                <c:pt idx="87">
                  <c:v>8600</c:v>
                </c:pt>
                <c:pt idx="88">
                  <c:v>8700</c:v>
                </c:pt>
                <c:pt idx="89">
                  <c:v>8800</c:v>
                </c:pt>
                <c:pt idx="90">
                  <c:v>8900</c:v>
                </c:pt>
                <c:pt idx="91">
                  <c:v>9000</c:v>
                </c:pt>
                <c:pt idx="92">
                  <c:v>9100</c:v>
                </c:pt>
                <c:pt idx="93">
                  <c:v>9200</c:v>
                </c:pt>
                <c:pt idx="94">
                  <c:v>9300</c:v>
                </c:pt>
                <c:pt idx="95">
                  <c:v>9400</c:v>
                </c:pt>
                <c:pt idx="96">
                  <c:v>9500</c:v>
                </c:pt>
                <c:pt idx="97">
                  <c:v>9600</c:v>
                </c:pt>
                <c:pt idx="98">
                  <c:v>9700</c:v>
                </c:pt>
                <c:pt idx="99">
                  <c:v>9800</c:v>
                </c:pt>
                <c:pt idx="100">
                  <c:v>9900</c:v>
                </c:pt>
                <c:pt idx="101">
                  <c:v>10000</c:v>
                </c:pt>
                <c:pt idx="102">
                  <c:v>10100</c:v>
                </c:pt>
                <c:pt idx="103">
                  <c:v>10200</c:v>
                </c:pt>
                <c:pt idx="104">
                  <c:v>10300</c:v>
                </c:pt>
                <c:pt idx="105">
                  <c:v>10400</c:v>
                </c:pt>
                <c:pt idx="106">
                  <c:v>10500</c:v>
                </c:pt>
                <c:pt idx="107">
                  <c:v>10600</c:v>
                </c:pt>
                <c:pt idx="108">
                  <c:v>10700</c:v>
                </c:pt>
                <c:pt idx="109">
                  <c:v>10800</c:v>
                </c:pt>
                <c:pt idx="110">
                  <c:v>10900</c:v>
                </c:pt>
                <c:pt idx="111">
                  <c:v>11000</c:v>
                </c:pt>
                <c:pt idx="112">
                  <c:v>11100</c:v>
                </c:pt>
                <c:pt idx="113">
                  <c:v>11200</c:v>
                </c:pt>
                <c:pt idx="114">
                  <c:v>11300</c:v>
                </c:pt>
                <c:pt idx="115">
                  <c:v>11400</c:v>
                </c:pt>
                <c:pt idx="116">
                  <c:v>11500</c:v>
                </c:pt>
                <c:pt idx="117">
                  <c:v>11600</c:v>
                </c:pt>
                <c:pt idx="118">
                  <c:v>11700</c:v>
                </c:pt>
                <c:pt idx="119">
                  <c:v>11800</c:v>
                </c:pt>
                <c:pt idx="120">
                  <c:v>11900</c:v>
                </c:pt>
                <c:pt idx="121">
                  <c:v>12000</c:v>
                </c:pt>
                <c:pt idx="122">
                  <c:v>12100</c:v>
                </c:pt>
                <c:pt idx="123">
                  <c:v>12200</c:v>
                </c:pt>
                <c:pt idx="124">
                  <c:v>12300</c:v>
                </c:pt>
                <c:pt idx="125">
                  <c:v>12400</c:v>
                </c:pt>
                <c:pt idx="126">
                  <c:v>12500</c:v>
                </c:pt>
                <c:pt idx="127">
                  <c:v>12600</c:v>
                </c:pt>
                <c:pt idx="128">
                  <c:v>12700</c:v>
                </c:pt>
                <c:pt idx="129">
                  <c:v>12800</c:v>
                </c:pt>
                <c:pt idx="130">
                  <c:v>12900</c:v>
                </c:pt>
                <c:pt idx="131">
                  <c:v>13000</c:v>
                </c:pt>
                <c:pt idx="132">
                  <c:v>13100</c:v>
                </c:pt>
                <c:pt idx="133">
                  <c:v>13200</c:v>
                </c:pt>
                <c:pt idx="134">
                  <c:v>13300</c:v>
                </c:pt>
                <c:pt idx="135">
                  <c:v>13400</c:v>
                </c:pt>
                <c:pt idx="136">
                  <c:v>13500</c:v>
                </c:pt>
                <c:pt idx="137">
                  <c:v>13600</c:v>
                </c:pt>
                <c:pt idx="138">
                  <c:v>13700</c:v>
                </c:pt>
                <c:pt idx="139">
                  <c:v>13800</c:v>
                </c:pt>
                <c:pt idx="140">
                  <c:v>13900</c:v>
                </c:pt>
                <c:pt idx="141">
                  <c:v>14000</c:v>
                </c:pt>
                <c:pt idx="142">
                  <c:v>14100</c:v>
                </c:pt>
                <c:pt idx="143">
                  <c:v>14200</c:v>
                </c:pt>
                <c:pt idx="144">
                  <c:v>14300</c:v>
                </c:pt>
                <c:pt idx="145">
                  <c:v>14400</c:v>
                </c:pt>
                <c:pt idx="146">
                  <c:v>14500</c:v>
                </c:pt>
                <c:pt idx="147">
                  <c:v>14600</c:v>
                </c:pt>
                <c:pt idx="148">
                  <c:v>14700</c:v>
                </c:pt>
                <c:pt idx="149">
                  <c:v>14800</c:v>
                </c:pt>
                <c:pt idx="150">
                  <c:v>14900</c:v>
                </c:pt>
                <c:pt idx="151">
                  <c:v>15000</c:v>
                </c:pt>
                <c:pt idx="152">
                  <c:v>15100</c:v>
                </c:pt>
                <c:pt idx="153">
                  <c:v>15200</c:v>
                </c:pt>
                <c:pt idx="154">
                  <c:v>15300</c:v>
                </c:pt>
                <c:pt idx="155">
                  <c:v>15400</c:v>
                </c:pt>
                <c:pt idx="156">
                  <c:v>15500</c:v>
                </c:pt>
                <c:pt idx="157">
                  <c:v>15600</c:v>
                </c:pt>
                <c:pt idx="158">
                  <c:v>15700</c:v>
                </c:pt>
                <c:pt idx="159">
                  <c:v>15800</c:v>
                </c:pt>
                <c:pt idx="160">
                  <c:v>15900</c:v>
                </c:pt>
                <c:pt idx="161">
                  <c:v>16000</c:v>
                </c:pt>
                <c:pt idx="162">
                  <c:v>16100</c:v>
                </c:pt>
                <c:pt idx="163">
                  <c:v>16200</c:v>
                </c:pt>
                <c:pt idx="164">
                  <c:v>16300</c:v>
                </c:pt>
                <c:pt idx="165">
                  <c:v>16400</c:v>
                </c:pt>
                <c:pt idx="166">
                  <c:v>16500</c:v>
                </c:pt>
                <c:pt idx="167">
                  <c:v>16600</c:v>
                </c:pt>
                <c:pt idx="168">
                  <c:v>16700</c:v>
                </c:pt>
                <c:pt idx="169">
                  <c:v>16800</c:v>
                </c:pt>
                <c:pt idx="170">
                  <c:v>16900</c:v>
                </c:pt>
                <c:pt idx="171">
                  <c:v>17000</c:v>
                </c:pt>
                <c:pt idx="172">
                  <c:v>17100</c:v>
                </c:pt>
                <c:pt idx="173">
                  <c:v>17200</c:v>
                </c:pt>
                <c:pt idx="174">
                  <c:v>17300</c:v>
                </c:pt>
                <c:pt idx="175">
                  <c:v>17400</c:v>
                </c:pt>
                <c:pt idx="176">
                  <c:v>17500</c:v>
                </c:pt>
                <c:pt idx="177">
                  <c:v>17600</c:v>
                </c:pt>
                <c:pt idx="178">
                  <c:v>17700</c:v>
                </c:pt>
                <c:pt idx="179">
                  <c:v>17800</c:v>
                </c:pt>
                <c:pt idx="180">
                  <c:v>17900</c:v>
                </c:pt>
                <c:pt idx="181">
                  <c:v>18000</c:v>
                </c:pt>
                <c:pt idx="182">
                  <c:v>18100</c:v>
                </c:pt>
                <c:pt idx="183">
                  <c:v>18200</c:v>
                </c:pt>
                <c:pt idx="184">
                  <c:v>18300</c:v>
                </c:pt>
                <c:pt idx="185">
                  <c:v>18400</c:v>
                </c:pt>
                <c:pt idx="186">
                  <c:v>18500</c:v>
                </c:pt>
                <c:pt idx="187">
                  <c:v>18600</c:v>
                </c:pt>
                <c:pt idx="188">
                  <c:v>18700</c:v>
                </c:pt>
                <c:pt idx="189">
                  <c:v>18800</c:v>
                </c:pt>
                <c:pt idx="190">
                  <c:v>18900</c:v>
                </c:pt>
                <c:pt idx="191">
                  <c:v>19000</c:v>
                </c:pt>
                <c:pt idx="192">
                  <c:v>19100</c:v>
                </c:pt>
                <c:pt idx="193">
                  <c:v>19200</c:v>
                </c:pt>
                <c:pt idx="194">
                  <c:v>19300</c:v>
                </c:pt>
                <c:pt idx="195">
                  <c:v>19400</c:v>
                </c:pt>
                <c:pt idx="196">
                  <c:v>19500</c:v>
                </c:pt>
                <c:pt idx="197">
                  <c:v>19600</c:v>
                </c:pt>
                <c:pt idx="198">
                  <c:v>19700</c:v>
                </c:pt>
                <c:pt idx="199">
                  <c:v>19800</c:v>
                </c:pt>
                <c:pt idx="200">
                  <c:v>19900</c:v>
                </c:pt>
                <c:pt idx="201">
                  <c:v>20000</c:v>
                </c:pt>
                <c:pt idx="202">
                  <c:v>20100</c:v>
                </c:pt>
                <c:pt idx="203">
                  <c:v>20200</c:v>
                </c:pt>
                <c:pt idx="204">
                  <c:v>20300</c:v>
                </c:pt>
                <c:pt idx="205">
                  <c:v>20400</c:v>
                </c:pt>
                <c:pt idx="206">
                  <c:v>20500</c:v>
                </c:pt>
                <c:pt idx="207">
                  <c:v>20600</c:v>
                </c:pt>
                <c:pt idx="208">
                  <c:v>20700</c:v>
                </c:pt>
                <c:pt idx="209">
                  <c:v>20800</c:v>
                </c:pt>
                <c:pt idx="210">
                  <c:v>20900</c:v>
                </c:pt>
                <c:pt idx="211">
                  <c:v>21000</c:v>
                </c:pt>
                <c:pt idx="212">
                  <c:v>21100</c:v>
                </c:pt>
                <c:pt idx="213">
                  <c:v>21200</c:v>
                </c:pt>
                <c:pt idx="214">
                  <c:v>21300</c:v>
                </c:pt>
                <c:pt idx="215">
                  <c:v>21400</c:v>
                </c:pt>
                <c:pt idx="216">
                  <c:v>21500</c:v>
                </c:pt>
                <c:pt idx="217">
                  <c:v>21600</c:v>
                </c:pt>
                <c:pt idx="218">
                  <c:v>21700</c:v>
                </c:pt>
                <c:pt idx="219">
                  <c:v>21800</c:v>
                </c:pt>
                <c:pt idx="220">
                  <c:v>21900</c:v>
                </c:pt>
                <c:pt idx="221">
                  <c:v>22000</c:v>
                </c:pt>
                <c:pt idx="222">
                  <c:v>22100</c:v>
                </c:pt>
                <c:pt idx="223">
                  <c:v>22200</c:v>
                </c:pt>
                <c:pt idx="224">
                  <c:v>22300</c:v>
                </c:pt>
                <c:pt idx="225">
                  <c:v>22400</c:v>
                </c:pt>
                <c:pt idx="226">
                  <c:v>22500</c:v>
                </c:pt>
                <c:pt idx="227">
                  <c:v>22600</c:v>
                </c:pt>
                <c:pt idx="228">
                  <c:v>22700</c:v>
                </c:pt>
                <c:pt idx="229">
                  <c:v>22800</c:v>
                </c:pt>
                <c:pt idx="230">
                  <c:v>22900</c:v>
                </c:pt>
                <c:pt idx="231">
                  <c:v>23000</c:v>
                </c:pt>
                <c:pt idx="232">
                  <c:v>23100</c:v>
                </c:pt>
                <c:pt idx="233">
                  <c:v>23200</c:v>
                </c:pt>
                <c:pt idx="234">
                  <c:v>23300</c:v>
                </c:pt>
                <c:pt idx="235">
                  <c:v>23400</c:v>
                </c:pt>
                <c:pt idx="236">
                  <c:v>23500</c:v>
                </c:pt>
                <c:pt idx="237">
                  <c:v>23600</c:v>
                </c:pt>
                <c:pt idx="238">
                  <c:v>23700</c:v>
                </c:pt>
                <c:pt idx="239">
                  <c:v>23800</c:v>
                </c:pt>
                <c:pt idx="240">
                  <c:v>23900</c:v>
                </c:pt>
                <c:pt idx="241">
                  <c:v>24000</c:v>
                </c:pt>
                <c:pt idx="242">
                  <c:v>24100</c:v>
                </c:pt>
                <c:pt idx="243">
                  <c:v>24200</c:v>
                </c:pt>
                <c:pt idx="244">
                  <c:v>24300</c:v>
                </c:pt>
                <c:pt idx="245">
                  <c:v>24400</c:v>
                </c:pt>
                <c:pt idx="246">
                  <c:v>24500</c:v>
                </c:pt>
                <c:pt idx="247">
                  <c:v>24600</c:v>
                </c:pt>
                <c:pt idx="248">
                  <c:v>24700</c:v>
                </c:pt>
                <c:pt idx="249">
                  <c:v>24800</c:v>
                </c:pt>
                <c:pt idx="250">
                  <c:v>24900</c:v>
                </c:pt>
                <c:pt idx="251">
                  <c:v>25000</c:v>
                </c:pt>
                <c:pt idx="252">
                  <c:v>25100</c:v>
                </c:pt>
                <c:pt idx="253">
                  <c:v>25200</c:v>
                </c:pt>
                <c:pt idx="254">
                  <c:v>25300</c:v>
                </c:pt>
                <c:pt idx="255">
                  <c:v>25400</c:v>
                </c:pt>
                <c:pt idx="256">
                  <c:v>25500</c:v>
                </c:pt>
                <c:pt idx="257">
                  <c:v>25600</c:v>
                </c:pt>
                <c:pt idx="258">
                  <c:v>25700</c:v>
                </c:pt>
                <c:pt idx="259">
                  <c:v>25800</c:v>
                </c:pt>
                <c:pt idx="260">
                  <c:v>25900</c:v>
                </c:pt>
                <c:pt idx="261">
                  <c:v>26000</c:v>
                </c:pt>
                <c:pt idx="262">
                  <c:v>26100</c:v>
                </c:pt>
                <c:pt idx="263">
                  <c:v>26200</c:v>
                </c:pt>
                <c:pt idx="264">
                  <c:v>26300</c:v>
                </c:pt>
                <c:pt idx="265">
                  <c:v>26400</c:v>
                </c:pt>
                <c:pt idx="266">
                  <c:v>26500</c:v>
                </c:pt>
                <c:pt idx="267">
                  <c:v>26600</c:v>
                </c:pt>
                <c:pt idx="268">
                  <c:v>26700</c:v>
                </c:pt>
                <c:pt idx="269">
                  <c:v>26800</c:v>
                </c:pt>
                <c:pt idx="270">
                  <c:v>26900</c:v>
                </c:pt>
                <c:pt idx="271">
                  <c:v>27000</c:v>
                </c:pt>
                <c:pt idx="272">
                  <c:v>27100</c:v>
                </c:pt>
                <c:pt idx="273">
                  <c:v>27200</c:v>
                </c:pt>
                <c:pt idx="274">
                  <c:v>27300</c:v>
                </c:pt>
                <c:pt idx="275">
                  <c:v>27400</c:v>
                </c:pt>
                <c:pt idx="276">
                  <c:v>27500</c:v>
                </c:pt>
                <c:pt idx="277">
                  <c:v>27600</c:v>
                </c:pt>
                <c:pt idx="278">
                  <c:v>27700</c:v>
                </c:pt>
                <c:pt idx="279">
                  <c:v>27800</c:v>
                </c:pt>
                <c:pt idx="280">
                  <c:v>27900</c:v>
                </c:pt>
                <c:pt idx="281">
                  <c:v>28000</c:v>
                </c:pt>
                <c:pt idx="282">
                  <c:v>28100</c:v>
                </c:pt>
                <c:pt idx="283">
                  <c:v>28200</c:v>
                </c:pt>
                <c:pt idx="284">
                  <c:v>28300</c:v>
                </c:pt>
                <c:pt idx="285">
                  <c:v>28400</c:v>
                </c:pt>
                <c:pt idx="286">
                  <c:v>28500</c:v>
                </c:pt>
                <c:pt idx="287">
                  <c:v>28600</c:v>
                </c:pt>
                <c:pt idx="288">
                  <c:v>28700</c:v>
                </c:pt>
                <c:pt idx="289">
                  <c:v>28800</c:v>
                </c:pt>
                <c:pt idx="290">
                  <c:v>28900</c:v>
                </c:pt>
                <c:pt idx="291">
                  <c:v>29000</c:v>
                </c:pt>
                <c:pt idx="292">
                  <c:v>29100</c:v>
                </c:pt>
                <c:pt idx="293">
                  <c:v>29200</c:v>
                </c:pt>
                <c:pt idx="294">
                  <c:v>29300</c:v>
                </c:pt>
                <c:pt idx="295">
                  <c:v>29400</c:v>
                </c:pt>
                <c:pt idx="296">
                  <c:v>29500</c:v>
                </c:pt>
                <c:pt idx="297">
                  <c:v>29600</c:v>
                </c:pt>
                <c:pt idx="298">
                  <c:v>29700</c:v>
                </c:pt>
                <c:pt idx="299">
                  <c:v>29800</c:v>
                </c:pt>
                <c:pt idx="300">
                  <c:v>29900</c:v>
                </c:pt>
                <c:pt idx="301">
                  <c:v>30000</c:v>
                </c:pt>
                <c:pt idx="302">
                  <c:v>30100</c:v>
                </c:pt>
                <c:pt idx="303">
                  <c:v>30200</c:v>
                </c:pt>
                <c:pt idx="304">
                  <c:v>30300</c:v>
                </c:pt>
                <c:pt idx="305">
                  <c:v>30400</c:v>
                </c:pt>
                <c:pt idx="306">
                  <c:v>30500</c:v>
                </c:pt>
                <c:pt idx="307">
                  <c:v>30600</c:v>
                </c:pt>
                <c:pt idx="308">
                  <c:v>30700</c:v>
                </c:pt>
                <c:pt idx="309">
                  <c:v>30800</c:v>
                </c:pt>
                <c:pt idx="310">
                  <c:v>30900</c:v>
                </c:pt>
                <c:pt idx="311">
                  <c:v>31000</c:v>
                </c:pt>
                <c:pt idx="312">
                  <c:v>31100</c:v>
                </c:pt>
                <c:pt idx="313">
                  <c:v>31200</c:v>
                </c:pt>
                <c:pt idx="314">
                  <c:v>31300</c:v>
                </c:pt>
                <c:pt idx="315">
                  <c:v>31400</c:v>
                </c:pt>
                <c:pt idx="316">
                  <c:v>31500</c:v>
                </c:pt>
                <c:pt idx="317">
                  <c:v>31600</c:v>
                </c:pt>
                <c:pt idx="318">
                  <c:v>31700</c:v>
                </c:pt>
                <c:pt idx="319">
                  <c:v>31800</c:v>
                </c:pt>
                <c:pt idx="320">
                  <c:v>31900</c:v>
                </c:pt>
                <c:pt idx="321">
                  <c:v>32000</c:v>
                </c:pt>
                <c:pt idx="322">
                  <c:v>32100</c:v>
                </c:pt>
                <c:pt idx="323">
                  <c:v>32200</c:v>
                </c:pt>
                <c:pt idx="324">
                  <c:v>32300</c:v>
                </c:pt>
                <c:pt idx="325">
                  <c:v>32400</c:v>
                </c:pt>
                <c:pt idx="326">
                  <c:v>32500</c:v>
                </c:pt>
                <c:pt idx="327">
                  <c:v>32600</c:v>
                </c:pt>
                <c:pt idx="328">
                  <c:v>32700</c:v>
                </c:pt>
                <c:pt idx="329">
                  <c:v>32800</c:v>
                </c:pt>
                <c:pt idx="330">
                  <c:v>32900</c:v>
                </c:pt>
                <c:pt idx="331">
                  <c:v>33000</c:v>
                </c:pt>
                <c:pt idx="332">
                  <c:v>33100</c:v>
                </c:pt>
                <c:pt idx="333">
                  <c:v>33200</c:v>
                </c:pt>
                <c:pt idx="334">
                  <c:v>33300</c:v>
                </c:pt>
                <c:pt idx="335">
                  <c:v>33400</c:v>
                </c:pt>
                <c:pt idx="336">
                  <c:v>33500</c:v>
                </c:pt>
                <c:pt idx="337">
                  <c:v>33600</c:v>
                </c:pt>
                <c:pt idx="338">
                  <c:v>33700</c:v>
                </c:pt>
                <c:pt idx="339">
                  <c:v>33800</c:v>
                </c:pt>
                <c:pt idx="340">
                  <c:v>33900</c:v>
                </c:pt>
                <c:pt idx="341">
                  <c:v>34000</c:v>
                </c:pt>
                <c:pt idx="342">
                  <c:v>34100</c:v>
                </c:pt>
                <c:pt idx="343">
                  <c:v>34200</c:v>
                </c:pt>
                <c:pt idx="344">
                  <c:v>34300</c:v>
                </c:pt>
                <c:pt idx="345">
                  <c:v>34400</c:v>
                </c:pt>
                <c:pt idx="346">
                  <c:v>34500</c:v>
                </c:pt>
                <c:pt idx="347">
                  <c:v>34600</c:v>
                </c:pt>
                <c:pt idx="348">
                  <c:v>34700</c:v>
                </c:pt>
                <c:pt idx="349">
                  <c:v>34800</c:v>
                </c:pt>
                <c:pt idx="350">
                  <c:v>34900</c:v>
                </c:pt>
                <c:pt idx="351">
                  <c:v>35000</c:v>
                </c:pt>
                <c:pt idx="352">
                  <c:v>35100</c:v>
                </c:pt>
                <c:pt idx="353">
                  <c:v>35200</c:v>
                </c:pt>
                <c:pt idx="354">
                  <c:v>35300</c:v>
                </c:pt>
                <c:pt idx="355">
                  <c:v>35400</c:v>
                </c:pt>
                <c:pt idx="356">
                  <c:v>35500</c:v>
                </c:pt>
                <c:pt idx="357">
                  <c:v>35600</c:v>
                </c:pt>
                <c:pt idx="358">
                  <c:v>35700</c:v>
                </c:pt>
                <c:pt idx="359">
                  <c:v>35800</c:v>
                </c:pt>
                <c:pt idx="360">
                  <c:v>35900</c:v>
                </c:pt>
                <c:pt idx="361">
                  <c:v>36000</c:v>
                </c:pt>
                <c:pt idx="362">
                  <c:v>36100</c:v>
                </c:pt>
                <c:pt idx="363">
                  <c:v>36200</c:v>
                </c:pt>
                <c:pt idx="364">
                  <c:v>36300</c:v>
                </c:pt>
                <c:pt idx="365">
                  <c:v>36400</c:v>
                </c:pt>
                <c:pt idx="366">
                  <c:v>36500</c:v>
                </c:pt>
                <c:pt idx="367">
                  <c:v>36600</c:v>
                </c:pt>
                <c:pt idx="368">
                  <c:v>36700</c:v>
                </c:pt>
                <c:pt idx="369">
                  <c:v>36800</c:v>
                </c:pt>
                <c:pt idx="370">
                  <c:v>36900</c:v>
                </c:pt>
                <c:pt idx="371">
                  <c:v>37000</c:v>
                </c:pt>
                <c:pt idx="372">
                  <c:v>37100</c:v>
                </c:pt>
                <c:pt idx="373">
                  <c:v>37200</c:v>
                </c:pt>
                <c:pt idx="374">
                  <c:v>37300</c:v>
                </c:pt>
                <c:pt idx="375">
                  <c:v>37400</c:v>
                </c:pt>
                <c:pt idx="376">
                  <c:v>37500</c:v>
                </c:pt>
                <c:pt idx="377">
                  <c:v>37600</c:v>
                </c:pt>
                <c:pt idx="378">
                  <c:v>37700</c:v>
                </c:pt>
                <c:pt idx="379">
                  <c:v>37800</c:v>
                </c:pt>
                <c:pt idx="380">
                  <c:v>37900</c:v>
                </c:pt>
                <c:pt idx="381">
                  <c:v>38000</c:v>
                </c:pt>
                <c:pt idx="382">
                  <c:v>38100</c:v>
                </c:pt>
                <c:pt idx="383">
                  <c:v>38200</c:v>
                </c:pt>
                <c:pt idx="384">
                  <c:v>38300</c:v>
                </c:pt>
                <c:pt idx="385">
                  <c:v>38400</c:v>
                </c:pt>
                <c:pt idx="386">
                  <c:v>38500</c:v>
                </c:pt>
                <c:pt idx="387">
                  <c:v>38600</c:v>
                </c:pt>
                <c:pt idx="388">
                  <c:v>38700</c:v>
                </c:pt>
                <c:pt idx="389">
                  <c:v>38800</c:v>
                </c:pt>
                <c:pt idx="390">
                  <c:v>38900</c:v>
                </c:pt>
                <c:pt idx="391">
                  <c:v>39000</c:v>
                </c:pt>
                <c:pt idx="392">
                  <c:v>39100</c:v>
                </c:pt>
                <c:pt idx="393">
                  <c:v>39200</c:v>
                </c:pt>
                <c:pt idx="394">
                  <c:v>39300</c:v>
                </c:pt>
                <c:pt idx="395">
                  <c:v>39400</c:v>
                </c:pt>
                <c:pt idx="396">
                  <c:v>39500</c:v>
                </c:pt>
                <c:pt idx="397">
                  <c:v>39600</c:v>
                </c:pt>
                <c:pt idx="398">
                  <c:v>39700</c:v>
                </c:pt>
                <c:pt idx="399">
                  <c:v>39800</c:v>
                </c:pt>
                <c:pt idx="400">
                  <c:v>39900</c:v>
                </c:pt>
                <c:pt idx="401">
                  <c:v>40000</c:v>
                </c:pt>
                <c:pt idx="402">
                  <c:v>40100</c:v>
                </c:pt>
                <c:pt idx="403">
                  <c:v>40200</c:v>
                </c:pt>
                <c:pt idx="404">
                  <c:v>40300</c:v>
                </c:pt>
                <c:pt idx="405">
                  <c:v>40400</c:v>
                </c:pt>
                <c:pt idx="406">
                  <c:v>40500</c:v>
                </c:pt>
                <c:pt idx="407">
                  <c:v>40600</c:v>
                </c:pt>
                <c:pt idx="408">
                  <c:v>40700</c:v>
                </c:pt>
                <c:pt idx="409">
                  <c:v>40800</c:v>
                </c:pt>
                <c:pt idx="410">
                  <c:v>40900</c:v>
                </c:pt>
                <c:pt idx="411">
                  <c:v>41000</c:v>
                </c:pt>
                <c:pt idx="412">
                  <c:v>41100</c:v>
                </c:pt>
                <c:pt idx="413">
                  <c:v>41200</c:v>
                </c:pt>
                <c:pt idx="414">
                  <c:v>41300</c:v>
                </c:pt>
                <c:pt idx="415">
                  <c:v>41400</c:v>
                </c:pt>
                <c:pt idx="416">
                  <c:v>41500</c:v>
                </c:pt>
                <c:pt idx="417">
                  <c:v>41600</c:v>
                </c:pt>
                <c:pt idx="418">
                  <c:v>41700</c:v>
                </c:pt>
                <c:pt idx="419">
                  <c:v>41800</c:v>
                </c:pt>
                <c:pt idx="420">
                  <c:v>41900</c:v>
                </c:pt>
                <c:pt idx="421">
                  <c:v>42000</c:v>
                </c:pt>
                <c:pt idx="422">
                  <c:v>42100</c:v>
                </c:pt>
                <c:pt idx="423">
                  <c:v>42200</c:v>
                </c:pt>
                <c:pt idx="424">
                  <c:v>42300</c:v>
                </c:pt>
                <c:pt idx="425">
                  <c:v>42400</c:v>
                </c:pt>
                <c:pt idx="426">
                  <c:v>42500</c:v>
                </c:pt>
                <c:pt idx="427">
                  <c:v>42600</c:v>
                </c:pt>
                <c:pt idx="428">
                  <c:v>42700</c:v>
                </c:pt>
                <c:pt idx="429">
                  <c:v>42800</c:v>
                </c:pt>
                <c:pt idx="430">
                  <c:v>42900</c:v>
                </c:pt>
                <c:pt idx="431">
                  <c:v>43000</c:v>
                </c:pt>
                <c:pt idx="432">
                  <c:v>43100</c:v>
                </c:pt>
                <c:pt idx="433">
                  <c:v>43200</c:v>
                </c:pt>
                <c:pt idx="434">
                  <c:v>43300</c:v>
                </c:pt>
                <c:pt idx="435">
                  <c:v>43400</c:v>
                </c:pt>
                <c:pt idx="436">
                  <c:v>43500</c:v>
                </c:pt>
                <c:pt idx="437">
                  <c:v>43600</c:v>
                </c:pt>
                <c:pt idx="438">
                  <c:v>43700</c:v>
                </c:pt>
                <c:pt idx="439">
                  <c:v>43800</c:v>
                </c:pt>
                <c:pt idx="440">
                  <c:v>43900</c:v>
                </c:pt>
                <c:pt idx="441">
                  <c:v>44000</c:v>
                </c:pt>
                <c:pt idx="442">
                  <c:v>44100</c:v>
                </c:pt>
                <c:pt idx="443">
                  <c:v>44200</c:v>
                </c:pt>
                <c:pt idx="444">
                  <c:v>44300</c:v>
                </c:pt>
                <c:pt idx="445">
                  <c:v>44400</c:v>
                </c:pt>
                <c:pt idx="446">
                  <c:v>44500</c:v>
                </c:pt>
                <c:pt idx="447">
                  <c:v>44600</c:v>
                </c:pt>
                <c:pt idx="448">
                  <c:v>44700</c:v>
                </c:pt>
                <c:pt idx="449">
                  <c:v>44800</c:v>
                </c:pt>
                <c:pt idx="450">
                  <c:v>44900</c:v>
                </c:pt>
                <c:pt idx="451">
                  <c:v>45000</c:v>
                </c:pt>
                <c:pt idx="452">
                  <c:v>45100</c:v>
                </c:pt>
                <c:pt idx="453">
                  <c:v>45200</c:v>
                </c:pt>
                <c:pt idx="454">
                  <c:v>45300</c:v>
                </c:pt>
                <c:pt idx="455">
                  <c:v>45400</c:v>
                </c:pt>
                <c:pt idx="456">
                  <c:v>45500</c:v>
                </c:pt>
                <c:pt idx="457">
                  <c:v>45600</c:v>
                </c:pt>
                <c:pt idx="458">
                  <c:v>45700</c:v>
                </c:pt>
                <c:pt idx="459">
                  <c:v>45800</c:v>
                </c:pt>
                <c:pt idx="460">
                  <c:v>45900</c:v>
                </c:pt>
                <c:pt idx="461">
                  <c:v>46000</c:v>
                </c:pt>
                <c:pt idx="462">
                  <c:v>46100</c:v>
                </c:pt>
                <c:pt idx="463">
                  <c:v>46200</c:v>
                </c:pt>
                <c:pt idx="464">
                  <c:v>46300</c:v>
                </c:pt>
                <c:pt idx="465">
                  <c:v>46400</c:v>
                </c:pt>
                <c:pt idx="466">
                  <c:v>46500</c:v>
                </c:pt>
                <c:pt idx="467">
                  <c:v>46600</c:v>
                </c:pt>
                <c:pt idx="468">
                  <c:v>46700</c:v>
                </c:pt>
                <c:pt idx="469">
                  <c:v>46800</c:v>
                </c:pt>
                <c:pt idx="470">
                  <c:v>46900</c:v>
                </c:pt>
                <c:pt idx="471">
                  <c:v>47000</c:v>
                </c:pt>
                <c:pt idx="472">
                  <c:v>47100</c:v>
                </c:pt>
                <c:pt idx="473">
                  <c:v>47200</c:v>
                </c:pt>
                <c:pt idx="474">
                  <c:v>47300</c:v>
                </c:pt>
                <c:pt idx="475">
                  <c:v>47400</c:v>
                </c:pt>
                <c:pt idx="476">
                  <c:v>47500</c:v>
                </c:pt>
                <c:pt idx="477">
                  <c:v>47600</c:v>
                </c:pt>
                <c:pt idx="478">
                  <c:v>47700</c:v>
                </c:pt>
                <c:pt idx="479">
                  <c:v>47800</c:v>
                </c:pt>
                <c:pt idx="480">
                  <c:v>47900</c:v>
                </c:pt>
                <c:pt idx="481">
                  <c:v>48000</c:v>
                </c:pt>
                <c:pt idx="482">
                  <c:v>48100</c:v>
                </c:pt>
                <c:pt idx="483">
                  <c:v>48200</c:v>
                </c:pt>
                <c:pt idx="484">
                  <c:v>48300</c:v>
                </c:pt>
                <c:pt idx="485">
                  <c:v>48400</c:v>
                </c:pt>
                <c:pt idx="486">
                  <c:v>48500</c:v>
                </c:pt>
                <c:pt idx="487">
                  <c:v>48600</c:v>
                </c:pt>
                <c:pt idx="488">
                  <c:v>48700</c:v>
                </c:pt>
                <c:pt idx="489">
                  <c:v>48800</c:v>
                </c:pt>
                <c:pt idx="490">
                  <c:v>48900</c:v>
                </c:pt>
                <c:pt idx="491">
                  <c:v>49000</c:v>
                </c:pt>
                <c:pt idx="492">
                  <c:v>49100</c:v>
                </c:pt>
                <c:pt idx="493">
                  <c:v>49200</c:v>
                </c:pt>
                <c:pt idx="494">
                  <c:v>49300</c:v>
                </c:pt>
                <c:pt idx="495">
                  <c:v>49400</c:v>
                </c:pt>
                <c:pt idx="496">
                  <c:v>49500</c:v>
                </c:pt>
                <c:pt idx="497">
                  <c:v>49600</c:v>
                </c:pt>
                <c:pt idx="498">
                  <c:v>49700</c:v>
                </c:pt>
                <c:pt idx="499">
                  <c:v>49800</c:v>
                </c:pt>
                <c:pt idx="500">
                  <c:v>49900</c:v>
                </c:pt>
                <c:pt idx="501">
                  <c:v>50000</c:v>
                </c:pt>
                <c:pt idx="502">
                  <c:v>50100</c:v>
                </c:pt>
                <c:pt idx="503">
                  <c:v>50200</c:v>
                </c:pt>
                <c:pt idx="504">
                  <c:v>50300</c:v>
                </c:pt>
                <c:pt idx="505">
                  <c:v>50400</c:v>
                </c:pt>
                <c:pt idx="506">
                  <c:v>50500</c:v>
                </c:pt>
                <c:pt idx="507">
                  <c:v>50600</c:v>
                </c:pt>
                <c:pt idx="508">
                  <c:v>50700</c:v>
                </c:pt>
                <c:pt idx="509">
                  <c:v>50800</c:v>
                </c:pt>
                <c:pt idx="510">
                  <c:v>50900</c:v>
                </c:pt>
                <c:pt idx="511">
                  <c:v>51000</c:v>
                </c:pt>
                <c:pt idx="512">
                  <c:v>51100</c:v>
                </c:pt>
                <c:pt idx="513">
                  <c:v>51200</c:v>
                </c:pt>
                <c:pt idx="514">
                  <c:v>51300</c:v>
                </c:pt>
                <c:pt idx="515">
                  <c:v>51400</c:v>
                </c:pt>
                <c:pt idx="516">
                  <c:v>51500</c:v>
                </c:pt>
                <c:pt idx="517">
                  <c:v>51600</c:v>
                </c:pt>
                <c:pt idx="518">
                  <c:v>51700</c:v>
                </c:pt>
                <c:pt idx="519">
                  <c:v>51800</c:v>
                </c:pt>
                <c:pt idx="520">
                  <c:v>51900</c:v>
                </c:pt>
                <c:pt idx="521">
                  <c:v>52000</c:v>
                </c:pt>
                <c:pt idx="522">
                  <c:v>52100</c:v>
                </c:pt>
                <c:pt idx="523">
                  <c:v>52200</c:v>
                </c:pt>
                <c:pt idx="524">
                  <c:v>52300</c:v>
                </c:pt>
                <c:pt idx="525">
                  <c:v>52400</c:v>
                </c:pt>
                <c:pt idx="526">
                  <c:v>52500</c:v>
                </c:pt>
                <c:pt idx="527">
                  <c:v>52600</c:v>
                </c:pt>
                <c:pt idx="528">
                  <c:v>52700</c:v>
                </c:pt>
                <c:pt idx="529">
                  <c:v>52800</c:v>
                </c:pt>
                <c:pt idx="530">
                  <c:v>52900</c:v>
                </c:pt>
                <c:pt idx="531">
                  <c:v>53000</c:v>
                </c:pt>
                <c:pt idx="532">
                  <c:v>53100</c:v>
                </c:pt>
                <c:pt idx="533">
                  <c:v>53200</c:v>
                </c:pt>
                <c:pt idx="534">
                  <c:v>53300</c:v>
                </c:pt>
                <c:pt idx="535">
                  <c:v>53400</c:v>
                </c:pt>
                <c:pt idx="536">
                  <c:v>53500</c:v>
                </c:pt>
                <c:pt idx="537">
                  <c:v>53600</c:v>
                </c:pt>
                <c:pt idx="538">
                  <c:v>53700</c:v>
                </c:pt>
                <c:pt idx="539">
                  <c:v>53800</c:v>
                </c:pt>
                <c:pt idx="540">
                  <c:v>53900</c:v>
                </c:pt>
                <c:pt idx="541">
                  <c:v>54000</c:v>
                </c:pt>
                <c:pt idx="542">
                  <c:v>54100</c:v>
                </c:pt>
                <c:pt idx="543">
                  <c:v>54200</c:v>
                </c:pt>
                <c:pt idx="544">
                  <c:v>54300</c:v>
                </c:pt>
                <c:pt idx="545">
                  <c:v>54400</c:v>
                </c:pt>
                <c:pt idx="546">
                  <c:v>54500</c:v>
                </c:pt>
                <c:pt idx="547">
                  <c:v>54600</c:v>
                </c:pt>
                <c:pt idx="548">
                  <c:v>54700</c:v>
                </c:pt>
                <c:pt idx="549">
                  <c:v>54800</c:v>
                </c:pt>
                <c:pt idx="550">
                  <c:v>54900</c:v>
                </c:pt>
                <c:pt idx="551">
                  <c:v>55000</c:v>
                </c:pt>
                <c:pt idx="552">
                  <c:v>55100</c:v>
                </c:pt>
                <c:pt idx="553">
                  <c:v>55200</c:v>
                </c:pt>
                <c:pt idx="554">
                  <c:v>55300</c:v>
                </c:pt>
                <c:pt idx="555">
                  <c:v>55400</c:v>
                </c:pt>
                <c:pt idx="556">
                  <c:v>55500</c:v>
                </c:pt>
                <c:pt idx="557">
                  <c:v>55600</c:v>
                </c:pt>
                <c:pt idx="558">
                  <c:v>55700</c:v>
                </c:pt>
                <c:pt idx="559">
                  <c:v>55800</c:v>
                </c:pt>
                <c:pt idx="560">
                  <c:v>55900</c:v>
                </c:pt>
                <c:pt idx="561">
                  <c:v>56000</c:v>
                </c:pt>
                <c:pt idx="562">
                  <c:v>56100</c:v>
                </c:pt>
                <c:pt idx="563">
                  <c:v>56200</c:v>
                </c:pt>
                <c:pt idx="564">
                  <c:v>56300</c:v>
                </c:pt>
                <c:pt idx="565">
                  <c:v>56400</c:v>
                </c:pt>
                <c:pt idx="566">
                  <c:v>56500</c:v>
                </c:pt>
                <c:pt idx="567">
                  <c:v>56600</c:v>
                </c:pt>
                <c:pt idx="568">
                  <c:v>56700</c:v>
                </c:pt>
                <c:pt idx="569">
                  <c:v>56800</c:v>
                </c:pt>
                <c:pt idx="570">
                  <c:v>56900</c:v>
                </c:pt>
                <c:pt idx="571">
                  <c:v>57000</c:v>
                </c:pt>
                <c:pt idx="572">
                  <c:v>57100</c:v>
                </c:pt>
                <c:pt idx="573">
                  <c:v>57200</c:v>
                </c:pt>
                <c:pt idx="574">
                  <c:v>57300</c:v>
                </c:pt>
                <c:pt idx="575">
                  <c:v>57400</c:v>
                </c:pt>
                <c:pt idx="576">
                  <c:v>57500</c:v>
                </c:pt>
                <c:pt idx="577">
                  <c:v>57600</c:v>
                </c:pt>
                <c:pt idx="578">
                  <c:v>57700</c:v>
                </c:pt>
                <c:pt idx="579">
                  <c:v>57800</c:v>
                </c:pt>
                <c:pt idx="580">
                  <c:v>57900</c:v>
                </c:pt>
                <c:pt idx="581">
                  <c:v>58000</c:v>
                </c:pt>
                <c:pt idx="582">
                  <c:v>58100</c:v>
                </c:pt>
                <c:pt idx="583">
                  <c:v>58200</c:v>
                </c:pt>
                <c:pt idx="584">
                  <c:v>58300</c:v>
                </c:pt>
                <c:pt idx="585">
                  <c:v>58400</c:v>
                </c:pt>
                <c:pt idx="586">
                  <c:v>58500</c:v>
                </c:pt>
                <c:pt idx="587">
                  <c:v>58600</c:v>
                </c:pt>
                <c:pt idx="588">
                  <c:v>58700</c:v>
                </c:pt>
                <c:pt idx="589">
                  <c:v>58800</c:v>
                </c:pt>
                <c:pt idx="590">
                  <c:v>58900</c:v>
                </c:pt>
                <c:pt idx="591">
                  <c:v>59000</c:v>
                </c:pt>
                <c:pt idx="592">
                  <c:v>59100</c:v>
                </c:pt>
                <c:pt idx="593">
                  <c:v>59200</c:v>
                </c:pt>
                <c:pt idx="594">
                  <c:v>59300</c:v>
                </c:pt>
                <c:pt idx="595">
                  <c:v>59400</c:v>
                </c:pt>
                <c:pt idx="596">
                  <c:v>59500</c:v>
                </c:pt>
                <c:pt idx="597">
                  <c:v>59600</c:v>
                </c:pt>
                <c:pt idx="598">
                  <c:v>59700</c:v>
                </c:pt>
                <c:pt idx="599">
                  <c:v>59800</c:v>
                </c:pt>
                <c:pt idx="600">
                  <c:v>59900</c:v>
                </c:pt>
                <c:pt idx="601">
                  <c:v>60000</c:v>
                </c:pt>
                <c:pt idx="602">
                  <c:v>60100</c:v>
                </c:pt>
                <c:pt idx="603">
                  <c:v>60200</c:v>
                </c:pt>
                <c:pt idx="604">
                  <c:v>60300</c:v>
                </c:pt>
                <c:pt idx="605">
                  <c:v>60400</c:v>
                </c:pt>
                <c:pt idx="606">
                  <c:v>60500</c:v>
                </c:pt>
                <c:pt idx="607">
                  <c:v>60600</c:v>
                </c:pt>
                <c:pt idx="608">
                  <c:v>60700</c:v>
                </c:pt>
                <c:pt idx="609">
                  <c:v>60800</c:v>
                </c:pt>
                <c:pt idx="610">
                  <c:v>60900</c:v>
                </c:pt>
                <c:pt idx="611">
                  <c:v>61000</c:v>
                </c:pt>
                <c:pt idx="612">
                  <c:v>61100</c:v>
                </c:pt>
                <c:pt idx="613">
                  <c:v>61200</c:v>
                </c:pt>
                <c:pt idx="614">
                  <c:v>61300</c:v>
                </c:pt>
                <c:pt idx="615">
                  <c:v>61400</c:v>
                </c:pt>
                <c:pt idx="616">
                  <c:v>61500</c:v>
                </c:pt>
                <c:pt idx="617">
                  <c:v>61600</c:v>
                </c:pt>
                <c:pt idx="618">
                  <c:v>61700</c:v>
                </c:pt>
                <c:pt idx="619">
                  <c:v>61800</c:v>
                </c:pt>
                <c:pt idx="620">
                  <c:v>61900</c:v>
                </c:pt>
                <c:pt idx="621">
                  <c:v>62000</c:v>
                </c:pt>
                <c:pt idx="622">
                  <c:v>62100</c:v>
                </c:pt>
                <c:pt idx="623">
                  <c:v>62200</c:v>
                </c:pt>
                <c:pt idx="624">
                  <c:v>62300</c:v>
                </c:pt>
                <c:pt idx="625">
                  <c:v>62400</c:v>
                </c:pt>
                <c:pt idx="626">
                  <c:v>62500</c:v>
                </c:pt>
                <c:pt idx="627">
                  <c:v>62600</c:v>
                </c:pt>
                <c:pt idx="628">
                  <c:v>62700</c:v>
                </c:pt>
                <c:pt idx="629">
                  <c:v>62800</c:v>
                </c:pt>
                <c:pt idx="630">
                  <c:v>62900</c:v>
                </c:pt>
                <c:pt idx="631">
                  <c:v>63000</c:v>
                </c:pt>
                <c:pt idx="632">
                  <c:v>63100</c:v>
                </c:pt>
                <c:pt idx="633">
                  <c:v>63200</c:v>
                </c:pt>
                <c:pt idx="634">
                  <c:v>63300</c:v>
                </c:pt>
                <c:pt idx="635">
                  <c:v>63400</c:v>
                </c:pt>
                <c:pt idx="636">
                  <c:v>63500</c:v>
                </c:pt>
                <c:pt idx="637">
                  <c:v>63600</c:v>
                </c:pt>
                <c:pt idx="638">
                  <c:v>63700</c:v>
                </c:pt>
                <c:pt idx="639">
                  <c:v>63800</c:v>
                </c:pt>
                <c:pt idx="640">
                  <c:v>63900</c:v>
                </c:pt>
                <c:pt idx="641">
                  <c:v>64000</c:v>
                </c:pt>
                <c:pt idx="642">
                  <c:v>64100</c:v>
                </c:pt>
                <c:pt idx="643">
                  <c:v>64200</c:v>
                </c:pt>
                <c:pt idx="644">
                  <c:v>64300</c:v>
                </c:pt>
                <c:pt idx="645">
                  <c:v>64400</c:v>
                </c:pt>
                <c:pt idx="646">
                  <c:v>64500</c:v>
                </c:pt>
                <c:pt idx="647">
                  <c:v>64600</c:v>
                </c:pt>
                <c:pt idx="648">
                  <c:v>64700</c:v>
                </c:pt>
                <c:pt idx="649">
                  <c:v>64800</c:v>
                </c:pt>
                <c:pt idx="650">
                  <c:v>64900</c:v>
                </c:pt>
                <c:pt idx="651">
                  <c:v>65000</c:v>
                </c:pt>
                <c:pt idx="652">
                  <c:v>65100</c:v>
                </c:pt>
                <c:pt idx="653">
                  <c:v>65200</c:v>
                </c:pt>
                <c:pt idx="654">
                  <c:v>65300</c:v>
                </c:pt>
                <c:pt idx="655">
                  <c:v>65400</c:v>
                </c:pt>
                <c:pt idx="656">
                  <c:v>65500</c:v>
                </c:pt>
                <c:pt idx="657">
                  <c:v>65600</c:v>
                </c:pt>
                <c:pt idx="658">
                  <c:v>65700</c:v>
                </c:pt>
                <c:pt idx="659">
                  <c:v>65800</c:v>
                </c:pt>
                <c:pt idx="660">
                  <c:v>65900</c:v>
                </c:pt>
                <c:pt idx="661">
                  <c:v>66000</c:v>
                </c:pt>
                <c:pt idx="662">
                  <c:v>66100</c:v>
                </c:pt>
                <c:pt idx="663">
                  <c:v>66200</c:v>
                </c:pt>
                <c:pt idx="664">
                  <c:v>66300</c:v>
                </c:pt>
                <c:pt idx="665">
                  <c:v>66400</c:v>
                </c:pt>
                <c:pt idx="666">
                  <c:v>66500</c:v>
                </c:pt>
                <c:pt idx="667">
                  <c:v>66600</c:v>
                </c:pt>
                <c:pt idx="668">
                  <c:v>66700</c:v>
                </c:pt>
                <c:pt idx="669">
                  <c:v>66800</c:v>
                </c:pt>
                <c:pt idx="670">
                  <c:v>66900</c:v>
                </c:pt>
                <c:pt idx="671">
                  <c:v>67000</c:v>
                </c:pt>
                <c:pt idx="672">
                  <c:v>67100</c:v>
                </c:pt>
                <c:pt idx="673">
                  <c:v>67200</c:v>
                </c:pt>
                <c:pt idx="674">
                  <c:v>67300</c:v>
                </c:pt>
                <c:pt idx="675">
                  <c:v>67400</c:v>
                </c:pt>
                <c:pt idx="676">
                  <c:v>67500</c:v>
                </c:pt>
                <c:pt idx="677">
                  <c:v>67600</c:v>
                </c:pt>
                <c:pt idx="678">
                  <c:v>67700</c:v>
                </c:pt>
                <c:pt idx="679">
                  <c:v>67800</c:v>
                </c:pt>
                <c:pt idx="680">
                  <c:v>67900</c:v>
                </c:pt>
                <c:pt idx="681">
                  <c:v>68000</c:v>
                </c:pt>
                <c:pt idx="682">
                  <c:v>68100</c:v>
                </c:pt>
                <c:pt idx="683">
                  <c:v>68200</c:v>
                </c:pt>
                <c:pt idx="684">
                  <c:v>68300</c:v>
                </c:pt>
                <c:pt idx="685">
                  <c:v>68400</c:v>
                </c:pt>
                <c:pt idx="686">
                  <c:v>68500</c:v>
                </c:pt>
                <c:pt idx="687">
                  <c:v>68600</c:v>
                </c:pt>
                <c:pt idx="688">
                  <c:v>68700</c:v>
                </c:pt>
                <c:pt idx="689">
                  <c:v>68800</c:v>
                </c:pt>
                <c:pt idx="690">
                  <c:v>68900</c:v>
                </c:pt>
                <c:pt idx="691">
                  <c:v>69000</c:v>
                </c:pt>
                <c:pt idx="692">
                  <c:v>69100</c:v>
                </c:pt>
                <c:pt idx="693">
                  <c:v>69200</c:v>
                </c:pt>
                <c:pt idx="694">
                  <c:v>69300</c:v>
                </c:pt>
                <c:pt idx="695">
                  <c:v>69400</c:v>
                </c:pt>
                <c:pt idx="696">
                  <c:v>69500</c:v>
                </c:pt>
                <c:pt idx="697">
                  <c:v>69600</c:v>
                </c:pt>
                <c:pt idx="698">
                  <c:v>69700</c:v>
                </c:pt>
                <c:pt idx="699">
                  <c:v>69800</c:v>
                </c:pt>
                <c:pt idx="700">
                  <c:v>69900</c:v>
                </c:pt>
                <c:pt idx="701">
                  <c:v>70000</c:v>
                </c:pt>
                <c:pt idx="702">
                  <c:v>70100</c:v>
                </c:pt>
                <c:pt idx="703">
                  <c:v>70200</c:v>
                </c:pt>
                <c:pt idx="704">
                  <c:v>70300</c:v>
                </c:pt>
                <c:pt idx="705">
                  <c:v>70400</c:v>
                </c:pt>
                <c:pt idx="706">
                  <c:v>70500</c:v>
                </c:pt>
                <c:pt idx="707">
                  <c:v>70600</c:v>
                </c:pt>
                <c:pt idx="708">
                  <c:v>70700</c:v>
                </c:pt>
                <c:pt idx="709">
                  <c:v>70800</c:v>
                </c:pt>
                <c:pt idx="710">
                  <c:v>70900</c:v>
                </c:pt>
                <c:pt idx="711">
                  <c:v>71000</c:v>
                </c:pt>
                <c:pt idx="712">
                  <c:v>71100</c:v>
                </c:pt>
                <c:pt idx="713">
                  <c:v>71200</c:v>
                </c:pt>
                <c:pt idx="714">
                  <c:v>71300</c:v>
                </c:pt>
                <c:pt idx="715">
                  <c:v>71400</c:v>
                </c:pt>
                <c:pt idx="716">
                  <c:v>71500</c:v>
                </c:pt>
                <c:pt idx="717">
                  <c:v>71600</c:v>
                </c:pt>
                <c:pt idx="718">
                  <c:v>71700</c:v>
                </c:pt>
                <c:pt idx="719">
                  <c:v>71800</c:v>
                </c:pt>
                <c:pt idx="720">
                  <c:v>71900</c:v>
                </c:pt>
                <c:pt idx="721">
                  <c:v>72000</c:v>
                </c:pt>
                <c:pt idx="722">
                  <c:v>72100</c:v>
                </c:pt>
                <c:pt idx="723">
                  <c:v>72200</c:v>
                </c:pt>
                <c:pt idx="724">
                  <c:v>72300</c:v>
                </c:pt>
                <c:pt idx="725">
                  <c:v>72400</c:v>
                </c:pt>
                <c:pt idx="726">
                  <c:v>72500</c:v>
                </c:pt>
                <c:pt idx="727">
                  <c:v>72600</c:v>
                </c:pt>
                <c:pt idx="728">
                  <c:v>72700</c:v>
                </c:pt>
                <c:pt idx="729">
                  <c:v>72800</c:v>
                </c:pt>
                <c:pt idx="730">
                  <c:v>72900</c:v>
                </c:pt>
                <c:pt idx="731">
                  <c:v>73000</c:v>
                </c:pt>
                <c:pt idx="732">
                  <c:v>73100</c:v>
                </c:pt>
                <c:pt idx="733">
                  <c:v>73200</c:v>
                </c:pt>
                <c:pt idx="734">
                  <c:v>73300</c:v>
                </c:pt>
                <c:pt idx="735">
                  <c:v>73400</c:v>
                </c:pt>
                <c:pt idx="736">
                  <c:v>73500</c:v>
                </c:pt>
                <c:pt idx="737">
                  <c:v>73600</c:v>
                </c:pt>
                <c:pt idx="738">
                  <c:v>73700</c:v>
                </c:pt>
                <c:pt idx="739">
                  <c:v>73800</c:v>
                </c:pt>
                <c:pt idx="740">
                  <c:v>73900</c:v>
                </c:pt>
                <c:pt idx="741">
                  <c:v>74000</c:v>
                </c:pt>
                <c:pt idx="742">
                  <c:v>74100</c:v>
                </c:pt>
                <c:pt idx="743">
                  <c:v>74200</c:v>
                </c:pt>
                <c:pt idx="744">
                  <c:v>74300</c:v>
                </c:pt>
                <c:pt idx="745">
                  <c:v>74400</c:v>
                </c:pt>
                <c:pt idx="746">
                  <c:v>74500</c:v>
                </c:pt>
                <c:pt idx="747">
                  <c:v>74600</c:v>
                </c:pt>
                <c:pt idx="748">
                  <c:v>74700</c:v>
                </c:pt>
                <c:pt idx="749">
                  <c:v>74800</c:v>
                </c:pt>
                <c:pt idx="750">
                  <c:v>74900</c:v>
                </c:pt>
                <c:pt idx="751">
                  <c:v>75000</c:v>
                </c:pt>
                <c:pt idx="752">
                  <c:v>75100</c:v>
                </c:pt>
                <c:pt idx="753">
                  <c:v>75200</c:v>
                </c:pt>
                <c:pt idx="754">
                  <c:v>75300</c:v>
                </c:pt>
                <c:pt idx="755">
                  <c:v>75400</c:v>
                </c:pt>
                <c:pt idx="756">
                  <c:v>75500</c:v>
                </c:pt>
                <c:pt idx="757">
                  <c:v>75600</c:v>
                </c:pt>
                <c:pt idx="758">
                  <c:v>75700</c:v>
                </c:pt>
                <c:pt idx="759">
                  <c:v>75800</c:v>
                </c:pt>
                <c:pt idx="760">
                  <c:v>75900</c:v>
                </c:pt>
                <c:pt idx="761">
                  <c:v>76000</c:v>
                </c:pt>
                <c:pt idx="762">
                  <c:v>76100</c:v>
                </c:pt>
                <c:pt idx="763">
                  <c:v>76200</c:v>
                </c:pt>
                <c:pt idx="764">
                  <c:v>76300</c:v>
                </c:pt>
                <c:pt idx="765">
                  <c:v>76400</c:v>
                </c:pt>
                <c:pt idx="766">
                  <c:v>76500</c:v>
                </c:pt>
                <c:pt idx="767">
                  <c:v>76600</c:v>
                </c:pt>
                <c:pt idx="768">
                  <c:v>76700</c:v>
                </c:pt>
                <c:pt idx="769">
                  <c:v>76800</c:v>
                </c:pt>
                <c:pt idx="770">
                  <c:v>76900</c:v>
                </c:pt>
                <c:pt idx="771">
                  <c:v>77000</c:v>
                </c:pt>
                <c:pt idx="772">
                  <c:v>77100</c:v>
                </c:pt>
                <c:pt idx="773">
                  <c:v>77200</c:v>
                </c:pt>
                <c:pt idx="774">
                  <c:v>77300</c:v>
                </c:pt>
                <c:pt idx="775">
                  <c:v>77400</c:v>
                </c:pt>
                <c:pt idx="776">
                  <c:v>77500</c:v>
                </c:pt>
                <c:pt idx="777">
                  <c:v>77600</c:v>
                </c:pt>
                <c:pt idx="778">
                  <c:v>77700</c:v>
                </c:pt>
                <c:pt idx="779">
                  <c:v>77800</c:v>
                </c:pt>
                <c:pt idx="780">
                  <c:v>77900</c:v>
                </c:pt>
                <c:pt idx="781">
                  <c:v>78000</c:v>
                </c:pt>
                <c:pt idx="782">
                  <c:v>78100</c:v>
                </c:pt>
                <c:pt idx="783">
                  <c:v>78200</c:v>
                </c:pt>
                <c:pt idx="784">
                  <c:v>78300</c:v>
                </c:pt>
                <c:pt idx="785">
                  <c:v>78400</c:v>
                </c:pt>
                <c:pt idx="786">
                  <c:v>78500</c:v>
                </c:pt>
                <c:pt idx="787">
                  <c:v>78600</c:v>
                </c:pt>
                <c:pt idx="788">
                  <c:v>78700</c:v>
                </c:pt>
                <c:pt idx="789">
                  <c:v>78800</c:v>
                </c:pt>
                <c:pt idx="790">
                  <c:v>78900</c:v>
                </c:pt>
                <c:pt idx="791">
                  <c:v>79000</c:v>
                </c:pt>
                <c:pt idx="792">
                  <c:v>79100</c:v>
                </c:pt>
                <c:pt idx="793">
                  <c:v>79200</c:v>
                </c:pt>
                <c:pt idx="794">
                  <c:v>79300</c:v>
                </c:pt>
                <c:pt idx="795">
                  <c:v>79400</c:v>
                </c:pt>
                <c:pt idx="796">
                  <c:v>79500</c:v>
                </c:pt>
                <c:pt idx="797">
                  <c:v>79600</c:v>
                </c:pt>
                <c:pt idx="798">
                  <c:v>79700</c:v>
                </c:pt>
                <c:pt idx="799">
                  <c:v>79800</c:v>
                </c:pt>
                <c:pt idx="800">
                  <c:v>79900</c:v>
                </c:pt>
                <c:pt idx="801">
                  <c:v>80000</c:v>
                </c:pt>
                <c:pt idx="802">
                  <c:v>80100</c:v>
                </c:pt>
                <c:pt idx="803">
                  <c:v>80200</c:v>
                </c:pt>
                <c:pt idx="804">
                  <c:v>80300</c:v>
                </c:pt>
                <c:pt idx="805">
                  <c:v>80400</c:v>
                </c:pt>
                <c:pt idx="806">
                  <c:v>80500</c:v>
                </c:pt>
                <c:pt idx="807">
                  <c:v>80600</c:v>
                </c:pt>
                <c:pt idx="808">
                  <c:v>80700</c:v>
                </c:pt>
                <c:pt idx="809">
                  <c:v>80800</c:v>
                </c:pt>
                <c:pt idx="810">
                  <c:v>80900</c:v>
                </c:pt>
                <c:pt idx="811">
                  <c:v>81000</c:v>
                </c:pt>
                <c:pt idx="812">
                  <c:v>81100</c:v>
                </c:pt>
                <c:pt idx="813">
                  <c:v>81200</c:v>
                </c:pt>
                <c:pt idx="814">
                  <c:v>81300</c:v>
                </c:pt>
                <c:pt idx="815">
                  <c:v>81400</c:v>
                </c:pt>
                <c:pt idx="816">
                  <c:v>81500</c:v>
                </c:pt>
                <c:pt idx="817">
                  <c:v>81600</c:v>
                </c:pt>
                <c:pt idx="818">
                  <c:v>81700</c:v>
                </c:pt>
                <c:pt idx="819">
                  <c:v>81800</c:v>
                </c:pt>
                <c:pt idx="820">
                  <c:v>81900</c:v>
                </c:pt>
                <c:pt idx="821">
                  <c:v>82000</c:v>
                </c:pt>
                <c:pt idx="822">
                  <c:v>82100</c:v>
                </c:pt>
                <c:pt idx="823">
                  <c:v>82200</c:v>
                </c:pt>
                <c:pt idx="824">
                  <c:v>82300</c:v>
                </c:pt>
                <c:pt idx="825">
                  <c:v>82400</c:v>
                </c:pt>
                <c:pt idx="826">
                  <c:v>82500</c:v>
                </c:pt>
                <c:pt idx="827">
                  <c:v>82600</c:v>
                </c:pt>
                <c:pt idx="828">
                  <c:v>82700</c:v>
                </c:pt>
                <c:pt idx="829">
                  <c:v>82800</c:v>
                </c:pt>
                <c:pt idx="830">
                  <c:v>82900</c:v>
                </c:pt>
                <c:pt idx="831">
                  <c:v>83000</c:v>
                </c:pt>
                <c:pt idx="832">
                  <c:v>83100</c:v>
                </c:pt>
                <c:pt idx="833">
                  <c:v>83200</c:v>
                </c:pt>
                <c:pt idx="834">
                  <c:v>83300</c:v>
                </c:pt>
                <c:pt idx="835">
                  <c:v>83400</c:v>
                </c:pt>
                <c:pt idx="836">
                  <c:v>83500</c:v>
                </c:pt>
                <c:pt idx="837">
                  <c:v>83600</c:v>
                </c:pt>
                <c:pt idx="838">
                  <c:v>83700</c:v>
                </c:pt>
                <c:pt idx="839">
                  <c:v>83800</c:v>
                </c:pt>
                <c:pt idx="840">
                  <c:v>83900</c:v>
                </c:pt>
                <c:pt idx="841">
                  <c:v>84000</c:v>
                </c:pt>
                <c:pt idx="842">
                  <c:v>84100</c:v>
                </c:pt>
                <c:pt idx="843">
                  <c:v>84200</c:v>
                </c:pt>
                <c:pt idx="844">
                  <c:v>84300</c:v>
                </c:pt>
                <c:pt idx="845">
                  <c:v>84400</c:v>
                </c:pt>
                <c:pt idx="846">
                  <c:v>84500</c:v>
                </c:pt>
                <c:pt idx="847">
                  <c:v>84600</c:v>
                </c:pt>
                <c:pt idx="848">
                  <c:v>84700</c:v>
                </c:pt>
                <c:pt idx="849">
                  <c:v>84800</c:v>
                </c:pt>
                <c:pt idx="850">
                  <c:v>84900</c:v>
                </c:pt>
                <c:pt idx="851">
                  <c:v>85000</c:v>
                </c:pt>
                <c:pt idx="852">
                  <c:v>85100</c:v>
                </c:pt>
                <c:pt idx="853">
                  <c:v>85200</c:v>
                </c:pt>
                <c:pt idx="854">
                  <c:v>85300</c:v>
                </c:pt>
                <c:pt idx="855">
                  <c:v>85400</c:v>
                </c:pt>
                <c:pt idx="856">
                  <c:v>85500</c:v>
                </c:pt>
                <c:pt idx="857">
                  <c:v>85600</c:v>
                </c:pt>
                <c:pt idx="858">
                  <c:v>85700</c:v>
                </c:pt>
                <c:pt idx="859">
                  <c:v>85800</c:v>
                </c:pt>
                <c:pt idx="860">
                  <c:v>85900</c:v>
                </c:pt>
                <c:pt idx="861">
                  <c:v>86000</c:v>
                </c:pt>
                <c:pt idx="862">
                  <c:v>86100</c:v>
                </c:pt>
                <c:pt idx="863">
                  <c:v>86200</c:v>
                </c:pt>
                <c:pt idx="864">
                  <c:v>86300</c:v>
                </c:pt>
                <c:pt idx="865">
                  <c:v>86400</c:v>
                </c:pt>
                <c:pt idx="866">
                  <c:v>86500</c:v>
                </c:pt>
                <c:pt idx="867">
                  <c:v>86600</c:v>
                </c:pt>
                <c:pt idx="868">
                  <c:v>86700</c:v>
                </c:pt>
                <c:pt idx="869">
                  <c:v>86800</c:v>
                </c:pt>
                <c:pt idx="870">
                  <c:v>86900</c:v>
                </c:pt>
                <c:pt idx="871">
                  <c:v>87000</c:v>
                </c:pt>
                <c:pt idx="872">
                  <c:v>87100</c:v>
                </c:pt>
                <c:pt idx="873">
                  <c:v>87200</c:v>
                </c:pt>
                <c:pt idx="874">
                  <c:v>87300</c:v>
                </c:pt>
                <c:pt idx="875">
                  <c:v>87400</c:v>
                </c:pt>
                <c:pt idx="876">
                  <c:v>87500</c:v>
                </c:pt>
                <c:pt idx="877">
                  <c:v>87600</c:v>
                </c:pt>
                <c:pt idx="878">
                  <c:v>87700</c:v>
                </c:pt>
                <c:pt idx="879">
                  <c:v>87800</c:v>
                </c:pt>
                <c:pt idx="880">
                  <c:v>87900</c:v>
                </c:pt>
                <c:pt idx="881">
                  <c:v>88000</c:v>
                </c:pt>
                <c:pt idx="882">
                  <c:v>88100</c:v>
                </c:pt>
                <c:pt idx="883">
                  <c:v>88200</c:v>
                </c:pt>
                <c:pt idx="884">
                  <c:v>88300</c:v>
                </c:pt>
                <c:pt idx="885">
                  <c:v>88400</c:v>
                </c:pt>
                <c:pt idx="886">
                  <c:v>88500</c:v>
                </c:pt>
                <c:pt idx="887">
                  <c:v>88600</c:v>
                </c:pt>
                <c:pt idx="888">
                  <c:v>88700</c:v>
                </c:pt>
                <c:pt idx="889">
                  <c:v>88800</c:v>
                </c:pt>
                <c:pt idx="890">
                  <c:v>88900</c:v>
                </c:pt>
                <c:pt idx="891">
                  <c:v>89000</c:v>
                </c:pt>
                <c:pt idx="892">
                  <c:v>89100</c:v>
                </c:pt>
                <c:pt idx="893">
                  <c:v>89200</c:v>
                </c:pt>
                <c:pt idx="894">
                  <c:v>89300</c:v>
                </c:pt>
                <c:pt idx="895">
                  <c:v>89400</c:v>
                </c:pt>
                <c:pt idx="896">
                  <c:v>89500</c:v>
                </c:pt>
                <c:pt idx="897">
                  <c:v>89600</c:v>
                </c:pt>
                <c:pt idx="898">
                  <c:v>89700</c:v>
                </c:pt>
                <c:pt idx="899">
                  <c:v>89800</c:v>
                </c:pt>
                <c:pt idx="900">
                  <c:v>89900</c:v>
                </c:pt>
                <c:pt idx="901">
                  <c:v>90000</c:v>
                </c:pt>
                <c:pt idx="902">
                  <c:v>90100</c:v>
                </c:pt>
                <c:pt idx="903">
                  <c:v>90200</c:v>
                </c:pt>
                <c:pt idx="904">
                  <c:v>90300</c:v>
                </c:pt>
                <c:pt idx="905">
                  <c:v>90400</c:v>
                </c:pt>
                <c:pt idx="906">
                  <c:v>90500</c:v>
                </c:pt>
                <c:pt idx="907">
                  <c:v>90600</c:v>
                </c:pt>
                <c:pt idx="908">
                  <c:v>90700</c:v>
                </c:pt>
                <c:pt idx="909">
                  <c:v>90800</c:v>
                </c:pt>
                <c:pt idx="910">
                  <c:v>90900</c:v>
                </c:pt>
                <c:pt idx="911">
                  <c:v>91000</c:v>
                </c:pt>
                <c:pt idx="912">
                  <c:v>91100</c:v>
                </c:pt>
                <c:pt idx="913">
                  <c:v>91200</c:v>
                </c:pt>
                <c:pt idx="914">
                  <c:v>91300</c:v>
                </c:pt>
                <c:pt idx="915">
                  <c:v>91400</c:v>
                </c:pt>
                <c:pt idx="916">
                  <c:v>91500</c:v>
                </c:pt>
                <c:pt idx="917">
                  <c:v>91600</c:v>
                </c:pt>
                <c:pt idx="918">
                  <c:v>91700</c:v>
                </c:pt>
                <c:pt idx="919">
                  <c:v>91800</c:v>
                </c:pt>
                <c:pt idx="920">
                  <c:v>91900</c:v>
                </c:pt>
                <c:pt idx="921">
                  <c:v>92000</c:v>
                </c:pt>
                <c:pt idx="922">
                  <c:v>92100</c:v>
                </c:pt>
                <c:pt idx="923">
                  <c:v>92200</c:v>
                </c:pt>
                <c:pt idx="924">
                  <c:v>92300</c:v>
                </c:pt>
                <c:pt idx="925">
                  <c:v>92400</c:v>
                </c:pt>
                <c:pt idx="926">
                  <c:v>92500</c:v>
                </c:pt>
                <c:pt idx="927">
                  <c:v>92600</c:v>
                </c:pt>
                <c:pt idx="928">
                  <c:v>92700</c:v>
                </c:pt>
                <c:pt idx="929">
                  <c:v>92800</c:v>
                </c:pt>
                <c:pt idx="930">
                  <c:v>92900</c:v>
                </c:pt>
                <c:pt idx="931">
                  <c:v>93000</c:v>
                </c:pt>
                <c:pt idx="932">
                  <c:v>93100</c:v>
                </c:pt>
                <c:pt idx="933">
                  <c:v>93200</c:v>
                </c:pt>
                <c:pt idx="934">
                  <c:v>93300</c:v>
                </c:pt>
                <c:pt idx="935">
                  <c:v>93400</c:v>
                </c:pt>
                <c:pt idx="936">
                  <c:v>93500</c:v>
                </c:pt>
                <c:pt idx="937">
                  <c:v>93600</c:v>
                </c:pt>
                <c:pt idx="938">
                  <c:v>93700</c:v>
                </c:pt>
                <c:pt idx="939">
                  <c:v>93800</c:v>
                </c:pt>
                <c:pt idx="940">
                  <c:v>93900</c:v>
                </c:pt>
                <c:pt idx="941">
                  <c:v>94000</c:v>
                </c:pt>
                <c:pt idx="942">
                  <c:v>94100</c:v>
                </c:pt>
                <c:pt idx="943">
                  <c:v>94200</c:v>
                </c:pt>
                <c:pt idx="944">
                  <c:v>94300</c:v>
                </c:pt>
                <c:pt idx="945">
                  <c:v>94400</c:v>
                </c:pt>
                <c:pt idx="946">
                  <c:v>94500</c:v>
                </c:pt>
                <c:pt idx="947">
                  <c:v>94600</c:v>
                </c:pt>
                <c:pt idx="948">
                  <c:v>94700</c:v>
                </c:pt>
                <c:pt idx="949">
                  <c:v>94800</c:v>
                </c:pt>
                <c:pt idx="950">
                  <c:v>94900</c:v>
                </c:pt>
                <c:pt idx="951">
                  <c:v>95000</c:v>
                </c:pt>
                <c:pt idx="952">
                  <c:v>95100</c:v>
                </c:pt>
                <c:pt idx="953">
                  <c:v>95200</c:v>
                </c:pt>
                <c:pt idx="954">
                  <c:v>95300</c:v>
                </c:pt>
                <c:pt idx="955">
                  <c:v>95400</c:v>
                </c:pt>
                <c:pt idx="956">
                  <c:v>95500</c:v>
                </c:pt>
                <c:pt idx="957">
                  <c:v>95600</c:v>
                </c:pt>
                <c:pt idx="958">
                  <c:v>95700</c:v>
                </c:pt>
                <c:pt idx="959">
                  <c:v>95800</c:v>
                </c:pt>
                <c:pt idx="960">
                  <c:v>95900</c:v>
                </c:pt>
                <c:pt idx="961">
                  <c:v>96000</c:v>
                </c:pt>
                <c:pt idx="962">
                  <c:v>96100</c:v>
                </c:pt>
                <c:pt idx="963">
                  <c:v>96200</c:v>
                </c:pt>
                <c:pt idx="964">
                  <c:v>96300</c:v>
                </c:pt>
                <c:pt idx="965">
                  <c:v>96400</c:v>
                </c:pt>
                <c:pt idx="966">
                  <c:v>96500</c:v>
                </c:pt>
                <c:pt idx="967">
                  <c:v>96600</c:v>
                </c:pt>
                <c:pt idx="968">
                  <c:v>96700</c:v>
                </c:pt>
                <c:pt idx="969">
                  <c:v>96800</c:v>
                </c:pt>
                <c:pt idx="970">
                  <c:v>96900</c:v>
                </c:pt>
                <c:pt idx="971">
                  <c:v>97000</c:v>
                </c:pt>
                <c:pt idx="972">
                  <c:v>97100</c:v>
                </c:pt>
                <c:pt idx="973">
                  <c:v>97200</c:v>
                </c:pt>
                <c:pt idx="974">
                  <c:v>97300</c:v>
                </c:pt>
                <c:pt idx="975">
                  <c:v>97400</c:v>
                </c:pt>
                <c:pt idx="976">
                  <c:v>97500</c:v>
                </c:pt>
                <c:pt idx="977">
                  <c:v>97600</c:v>
                </c:pt>
                <c:pt idx="978">
                  <c:v>97700</c:v>
                </c:pt>
                <c:pt idx="979">
                  <c:v>97800</c:v>
                </c:pt>
                <c:pt idx="980">
                  <c:v>97900</c:v>
                </c:pt>
                <c:pt idx="981">
                  <c:v>98000</c:v>
                </c:pt>
                <c:pt idx="982">
                  <c:v>98100</c:v>
                </c:pt>
                <c:pt idx="983">
                  <c:v>98200</c:v>
                </c:pt>
                <c:pt idx="984">
                  <c:v>98300</c:v>
                </c:pt>
                <c:pt idx="985">
                  <c:v>98400</c:v>
                </c:pt>
                <c:pt idx="986">
                  <c:v>98500</c:v>
                </c:pt>
                <c:pt idx="987">
                  <c:v>98600</c:v>
                </c:pt>
                <c:pt idx="988">
                  <c:v>98700</c:v>
                </c:pt>
                <c:pt idx="989">
                  <c:v>98800</c:v>
                </c:pt>
                <c:pt idx="990">
                  <c:v>98900</c:v>
                </c:pt>
                <c:pt idx="991">
                  <c:v>99000</c:v>
                </c:pt>
                <c:pt idx="992">
                  <c:v>99100</c:v>
                </c:pt>
                <c:pt idx="993">
                  <c:v>99200</c:v>
                </c:pt>
                <c:pt idx="994">
                  <c:v>99300</c:v>
                </c:pt>
                <c:pt idx="995">
                  <c:v>99400</c:v>
                </c:pt>
                <c:pt idx="996">
                  <c:v>99500</c:v>
                </c:pt>
                <c:pt idx="997">
                  <c:v>99600</c:v>
                </c:pt>
                <c:pt idx="998">
                  <c:v>99700</c:v>
                </c:pt>
                <c:pt idx="999">
                  <c:v>99800</c:v>
                </c:pt>
                <c:pt idx="1000">
                  <c:v>99900</c:v>
                </c:pt>
                <c:pt idx="1001">
                  <c:v>100000</c:v>
                </c:pt>
                <c:pt idx="1002">
                  <c:v>100100</c:v>
                </c:pt>
                <c:pt idx="1003">
                  <c:v>100200</c:v>
                </c:pt>
                <c:pt idx="1004">
                  <c:v>100300</c:v>
                </c:pt>
                <c:pt idx="1005">
                  <c:v>100400</c:v>
                </c:pt>
                <c:pt idx="1006">
                  <c:v>100500</c:v>
                </c:pt>
                <c:pt idx="1007">
                  <c:v>100600</c:v>
                </c:pt>
                <c:pt idx="1008">
                  <c:v>100700</c:v>
                </c:pt>
                <c:pt idx="1009">
                  <c:v>100800</c:v>
                </c:pt>
                <c:pt idx="1010">
                  <c:v>100900</c:v>
                </c:pt>
                <c:pt idx="1011">
                  <c:v>101000</c:v>
                </c:pt>
                <c:pt idx="1012">
                  <c:v>101100</c:v>
                </c:pt>
                <c:pt idx="1013">
                  <c:v>101200</c:v>
                </c:pt>
                <c:pt idx="1014">
                  <c:v>101300</c:v>
                </c:pt>
                <c:pt idx="1015">
                  <c:v>101400</c:v>
                </c:pt>
                <c:pt idx="1016">
                  <c:v>101500</c:v>
                </c:pt>
                <c:pt idx="1017">
                  <c:v>101600</c:v>
                </c:pt>
                <c:pt idx="1018">
                  <c:v>101700</c:v>
                </c:pt>
                <c:pt idx="1019">
                  <c:v>101800</c:v>
                </c:pt>
                <c:pt idx="1020">
                  <c:v>101900</c:v>
                </c:pt>
                <c:pt idx="1021">
                  <c:v>102000</c:v>
                </c:pt>
                <c:pt idx="1022">
                  <c:v>102100</c:v>
                </c:pt>
                <c:pt idx="1023">
                  <c:v>102200</c:v>
                </c:pt>
                <c:pt idx="1024">
                  <c:v>102300</c:v>
                </c:pt>
                <c:pt idx="1025">
                  <c:v>102400</c:v>
                </c:pt>
                <c:pt idx="1026">
                  <c:v>102500</c:v>
                </c:pt>
                <c:pt idx="1027">
                  <c:v>102600</c:v>
                </c:pt>
                <c:pt idx="1028">
                  <c:v>102700</c:v>
                </c:pt>
                <c:pt idx="1029">
                  <c:v>102800</c:v>
                </c:pt>
                <c:pt idx="1030">
                  <c:v>102900</c:v>
                </c:pt>
                <c:pt idx="1031">
                  <c:v>103000</c:v>
                </c:pt>
                <c:pt idx="1032">
                  <c:v>103100</c:v>
                </c:pt>
                <c:pt idx="1033">
                  <c:v>103200</c:v>
                </c:pt>
                <c:pt idx="1034">
                  <c:v>103300</c:v>
                </c:pt>
                <c:pt idx="1035">
                  <c:v>103400</c:v>
                </c:pt>
                <c:pt idx="1036">
                  <c:v>103500</c:v>
                </c:pt>
                <c:pt idx="1037">
                  <c:v>103600</c:v>
                </c:pt>
                <c:pt idx="1038">
                  <c:v>103700</c:v>
                </c:pt>
                <c:pt idx="1039">
                  <c:v>103800</c:v>
                </c:pt>
                <c:pt idx="1040">
                  <c:v>103900</c:v>
                </c:pt>
                <c:pt idx="1041">
                  <c:v>104000</c:v>
                </c:pt>
                <c:pt idx="1042">
                  <c:v>104100</c:v>
                </c:pt>
                <c:pt idx="1043">
                  <c:v>104200</c:v>
                </c:pt>
                <c:pt idx="1044">
                  <c:v>104300</c:v>
                </c:pt>
                <c:pt idx="1045">
                  <c:v>104400</c:v>
                </c:pt>
                <c:pt idx="1046">
                  <c:v>104500</c:v>
                </c:pt>
                <c:pt idx="1047">
                  <c:v>104600</c:v>
                </c:pt>
                <c:pt idx="1048">
                  <c:v>104700</c:v>
                </c:pt>
                <c:pt idx="1049">
                  <c:v>104800</c:v>
                </c:pt>
                <c:pt idx="1050">
                  <c:v>104900</c:v>
                </c:pt>
                <c:pt idx="1051">
                  <c:v>105000</c:v>
                </c:pt>
                <c:pt idx="1052">
                  <c:v>105100</c:v>
                </c:pt>
                <c:pt idx="1053">
                  <c:v>105200</c:v>
                </c:pt>
                <c:pt idx="1054">
                  <c:v>105300</c:v>
                </c:pt>
                <c:pt idx="1055">
                  <c:v>105400</c:v>
                </c:pt>
                <c:pt idx="1056">
                  <c:v>105500</c:v>
                </c:pt>
                <c:pt idx="1057">
                  <c:v>105600</c:v>
                </c:pt>
                <c:pt idx="1058">
                  <c:v>105700</c:v>
                </c:pt>
                <c:pt idx="1059">
                  <c:v>105800</c:v>
                </c:pt>
                <c:pt idx="1060">
                  <c:v>105900</c:v>
                </c:pt>
                <c:pt idx="1061">
                  <c:v>106000</c:v>
                </c:pt>
                <c:pt idx="1062">
                  <c:v>106100</c:v>
                </c:pt>
                <c:pt idx="1063">
                  <c:v>106200</c:v>
                </c:pt>
                <c:pt idx="1064">
                  <c:v>106300</c:v>
                </c:pt>
                <c:pt idx="1065">
                  <c:v>106400</c:v>
                </c:pt>
                <c:pt idx="1066">
                  <c:v>106500</c:v>
                </c:pt>
                <c:pt idx="1067">
                  <c:v>106600</c:v>
                </c:pt>
                <c:pt idx="1068">
                  <c:v>106700</c:v>
                </c:pt>
                <c:pt idx="1069">
                  <c:v>106800</c:v>
                </c:pt>
                <c:pt idx="1070">
                  <c:v>106900</c:v>
                </c:pt>
                <c:pt idx="1071">
                  <c:v>107000</c:v>
                </c:pt>
                <c:pt idx="1072">
                  <c:v>107100</c:v>
                </c:pt>
                <c:pt idx="1073">
                  <c:v>107200</c:v>
                </c:pt>
                <c:pt idx="1074">
                  <c:v>107300</c:v>
                </c:pt>
                <c:pt idx="1075">
                  <c:v>107400</c:v>
                </c:pt>
                <c:pt idx="1076">
                  <c:v>107500</c:v>
                </c:pt>
                <c:pt idx="1077">
                  <c:v>107600</c:v>
                </c:pt>
                <c:pt idx="1078">
                  <c:v>107700</c:v>
                </c:pt>
                <c:pt idx="1079">
                  <c:v>107800</c:v>
                </c:pt>
                <c:pt idx="1080">
                  <c:v>107900</c:v>
                </c:pt>
                <c:pt idx="1081">
                  <c:v>108000</c:v>
                </c:pt>
                <c:pt idx="1082">
                  <c:v>108100</c:v>
                </c:pt>
                <c:pt idx="1083">
                  <c:v>108200</c:v>
                </c:pt>
                <c:pt idx="1084">
                  <c:v>108300</c:v>
                </c:pt>
                <c:pt idx="1085">
                  <c:v>108400</c:v>
                </c:pt>
                <c:pt idx="1086">
                  <c:v>108500</c:v>
                </c:pt>
                <c:pt idx="1087">
                  <c:v>108600</c:v>
                </c:pt>
                <c:pt idx="1088">
                  <c:v>108700</c:v>
                </c:pt>
                <c:pt idx="1089">
                  <c:v>108800</c:v>
                </c:pt>
                <c:pt idx="1090">
                  <c:v>108900</c:v>
                </c:pt>
                <c:pt idx="1091">
                  <c:v>109000</c:v>
                </c:pt>
                <c:pt idx="1092">
                  <c:v>109100</c:v>
                </c:pt>
                <c:pt idx="1093">
                  <c:v>109200</c:v>
                </c:pt>
                <c:pt idx="1094">
                  <c:v>109300</c:v>
                </c:pt>
                <c:pt idx="1095">
                  <c:v>109400</c:v>
                </c:pt>
                <c:pt idx="1096">
                  <c:v>109500</c:v>
                </c:pt>
                <c:pt idx="1097">
                  <c:v>109600</c:v>
                </c:pt>
                <c:pt idx="1098">
                  <c:v>109700</c:v>
                </c:pt>
                <c:pt idx="1099">
                  <c:v>109800</c:v>
                </c:pt>
                <c:pt idx="1100">
                  <c:v>109900</c:v>
                </c:pt>
                <c:pt idx="1101">
                  <c:v>110000</c:v>
                </c:pt>
                <c:pt idx="1102">
                  <c:v>110100</c:v>
                </c:pt>
                <c:pt idx="1103">
                  <c:v>110200</c:v>
                </c:pt>
                <c:pt idx="1104">
                  <c:v>110300</c:v>
                </c:pt>
                <c:pt idx="1105">
                  <c:v>110400</c:v>
                </c:pt>
                <c:pt idx="1106">
                  <c:v>110500</c:v>
                </c:pt>
                <c:pt idx="1107">
                  <c:v>110600</c:v>
                </c:pt>
                <c:pt idx="1108">
                  <c:v>110700</c:v>
                </c:pt>
                <c:pt idx="1109">
                  <c:v>110800</c:v>
                </c:pt>
                <c:pt idx="1110">
                  <c:v>110900</c:v>
                </c:pt>
                <c:pt idx="1111">
                  <c:v>111000</c:v>
                </c:pt>
                <c:pt idx="1112">
                  <c:v>111100</c:v>
                </c:pt>
                <c:pt idx="1113">
                  <c:v>111200</c:v>
                </c:pt>
                <c:pt idx="1114">
                  <c:v>111300</c:v>
                </c:pt>
                <c:pt idx="1115">
                  <c:v>111400</c:v>
                </c:pt>
                <c:pt idx="1116">
                  <c:v>111500</c:v>
                </c:pt>
                <c:pt idx="1117">
                  <c:v>111600</c:v>
                </c:pt>
                <c:pt idx="1118">
                  <c:v>111700</c:v>
                </c:pt>
                <c:pt idx="1119">
                  <c:v>111800</c:v>
                </c:pt>
                <c:pt idx="1120">
                  <c:v>111900</c:v>
                </c:pt>
                <c:pt idx="1121">
                  <c:v>112000</c:v>
                </c:pt>
                <c:pt idx="1122">
                  <c:v>112100</c:v>
                </c:pt>
                <c:pt idx="1123">
                  <c:v>112200</c:v>
                </c:pt>
                <c:pt idx="1124">
                  <c:v>112300</c:v>
                </c:pt>
                <c:pt idx="1125">
                  <c:v>112400</c:v>
                </c:pt>
                <c:pt idx="1126">
                  <c:v>112500</c:v>
                </c:pt>
                <c:pt idx="1127">
                  <c:v>112600</c:v>
                </c:pt>
                <c:pt idx="1128">
                  <c:v>112700</c:v>
                </c:pt>
                <c:pt idx="1129">
                  <c:v>112800</c:v>
                </c:pt>
                <c:pt idx="1130">
                  <c:v>112900</c:v>
                </c:pt>
                <c:pt idx="1131">
                  <c:v>113000</c:v>
                </c:pt>
                <c:pt idx="1132">
                  <c:v>113100</c:v>
                </c:pt>
                <c:pt idx="1133">
                  <c:v>113200</c:v>
                </c:pt>
                <c:pt idx="1134">
                  <c:v>113300</c:v>
                </c:pt>
                <c:pt idx="1135">
                  <c:v>113400</c:v>
                </c:pt>
                <c:pt idx="1136">
                  <c:v>113500</c:v>
                </c:pt>
                <c:pt idx="1137">
                  <c:v>113600</c:v>
                </c:pt>
                <c:pt idx="1138">
                  <c:v>113700</c:v>
                </c:pt>
                <c:pt idx="1139">
                  <c:v>113800</c:v>
                </c:pt>
                <c:pt idx="1140">
                  <c:v>113900</c:v>
                </c:pt>
                <c:pt idx="1141">
                  <c:v>114000</c:v>
                </c:pt>
                <c:pt idx="1142">
                  <c:v>114100</c:v>
                </c:pt>
                <c:pt idx="1143">
                  <c:v>114200</c:v>
                </c:pt>
                <c:pt idx="1144">
                  <c:v>114300</c:v>
                </c:pt>
                <c:pt idx="1145">
                  <c:v>114400</c:v>
                </c:pt>
                <c:pt idx="1146">
                  <c:v>114500</c:v>
                </c:pt>
                <c:pt idx="1147">
                  <c:v>114600</c:v>
                </c:pt>
                <c:pt idx="1148">
                  <c:v>114700</c:v>
                </c:pt>
                <c:pt idx="1149">
                  <c:v>114800</c:v>
                </c:pt>
                <c:pt idx="1150">
                  <c:v>114900</c:v>
                </c:pt>
                <c:pt idx="1151">
                  <c:v>115000</c:v>
                </c:pt>
                <c:pt idx="1152">
                  <c:v>115100</c:v>
                </c:pt>
                <c:pt idx="1153">
                  <c:v>115200</c:v>
                </c:pt>
                <c:pt idx="1154">
                  <c:v>115300</c:v>
                </c:pt>
                <c:pt idx="1155">
                  <c:v>115400</c:v>
                </c:pt>
                <c:pt idx="1156">
                  <c:v>115500</c:v>
                </c:pt>
                <c:pt idx="1157">
                  <c:v>115600</c:v>
                </c:pt>
                <c:pt idx="1158">
                  <c:v>115700</c:v>
                </c:pt>
                <c:pt idx="1159">
                  <c:v>115800</c:v>
                </c:pt>
                <c:pt idx="1160">
                  <c:v>115900</c:v>
                </c:pt>
                <c:pt idx="1161">
                  <c:v>116000</c:v>
                </c:pt>
                <c:pt idx="1162">
                  <c:v>116100</c:v>
                </c:pt>
                <c:pt idx="1163">
                  <c:v>116200</c:v>
                </c:pt>
                <c:pt idx="1164">
                  <c:v>116300</c:v>
                </c:pt>
                <c:pt idx="1165">
                  <c:v>116400</c:v>
                </c:pt>
                <c:pt idx="1166">
                  <c:v>116500</c:v>
                </c:pt>
                <c:pt idx="1167">
                  <c:v>116600</c:v>
                </c:pt>
                <c:pt idx="1168">
                  <c:v>116700</c:v>
                </c:pt>
                <c:pt idx="1169">
                  <c:v>116800</c:v>
                </c:pt>
                <c:pt idx="1170">
                  <c:v>116900</c:v>
                </c:pt>
                <c:pt idx="1171">
                  <c:v>117000</c:v>
                </c:pt>
                <c:pt idx="1172">
                  <c:v>117100</c:v>
                </c:pt>
                <c:pt idx="1173">
                  <c:v>117200</c:v>
                </c:pt>
                <c:pt idx="1174">
                  <c:v>117300</c:v>
                </c:pt>
                <c:pt idx="1175">
                  <c:v>117400</c:v>
                </c:pt>
                <c:pt idx="1176">
                  <c:v>117500</c:v>
                </c:pt>
                <c:pt idx="1177">
                  <c:v>117600</c:v>
                </c:pt>
                <c:pt idx="1178">
                  <c:v>117700</c:v>
                </c:pt>
                <c:pt idx="1179">
                  <c:v>117800</c:v>
                </c:pt>
                <c:pt idx="1180">
                  <c:v>117900</c:v>
                </c:pt>
                <c:pt idx="1181">
                  <c:v>118000</c:v>
                </c:pt>
                <c:pt idx="1182">
                  <c:v>118100</c:v>
                </c:pt>
                <c:pt idx="1183">
                  <c:v>118200</c:v>
                </c:pt>
                <c:pt idx="1184">
                  <c:v>118300</c:v>
                </c:pt>
                <c:pt idx="1185">
                  <c:v>118400</c:v>
                </c:pt>
                <c:pt idx="1186">
                  <c:v>118500</c:v>
                </c:pt>
                <c:pt idx="1187">
                  <c:v>118600</c:v>
                </c:pt>
                <c:pt idx="1188">
                  <c:v>118700</c:v>
                </c:pt>
                <c:pt idx="1189">
                  <c:v>118800</c:v>
                </c:pt>
                <c:pt idx="1190">
                  <c:v>118900</c:v>
                </c:pt>
                <c:pt idx="1191">
                  <c:v>119000</c:v>
                </c:pt>
                <c:pt idx="1192">
                  <c:v>119100</c:v>
                </c:pt>
                <c:pt idx="1193">
                  <c:v>119200</c:v>
                </c:pt>
                <c:pt idx="1194">
                  <c:v>119300</c:v>
                </c:pt>
                <c:pt idx="1195">
                  <c:v>119400</c:v>
                </c:pt>
                <c:pt idx="1196">
                  <c:v>119500</c:v>
                </c:pt>
                <c:pt idx="1197">
                  <c:v>119600</c:v>
                </c:pt>
                <c:pt idx="1198">
                  <c:v>119700</c:v>
                </c:pt>
                <c:pt idx="1199">
                  <c:v>119800</c:v>
                </c:pt>
                <c:pt idx="1200">
                  <c:v>119900</c:v>
                </c:pt>
                <c:pt idx="1201">
                  <c:v>120000</c:v>
                </c:pt>
                <c:pt idx="1202">
                  <c:v>120100</c:v>
                </c:pt>
                <c:pt idx="1203">
                  <c:v>120200</c:v>
                </c:pt>
                <c:pt idx="1204">
                  <c:v>120300</c:v>
                </c:pt>
                <c:pt idx="1205">
                  <c:v>120400</c:v>
                </c:pt>
                <c:pt idx="1206">
                  <c:v>120500</c:v>
                </c:pt>
                <c:pt idx="1207">
                  <c:v>120600</c:v>
                </c:pt>
                <c:pt idx="1208">
                  <c:v>120700</c:v>
                </c:pt>
                <c:pt idx="1209">
                  <c:v>120800</c:v>
                </c:pt>
                <c:pt idx="1210">
                  <c:v>120900</c:v>
                </c:pt>
                <c:pt idx="1211">
                  <c:v>121000</c:v>
                </c:pt>
                <c:pt idx="1212">
                  <c:v>121100</c:v>
                </c:pt>
                <c:pt idx="1213">
                  <c:v>121200</c:v>
                </c:pt>
                <c:pt idx="1214">
                  <c:v>121300</c:v>
                </c:pt>
                <c:pt idx="1215">
                  <c:v>121400</c:v>
                </c:pt>
                <c:pt idx="1216">
                  <c:v>121500</c:v>
                </c:pt>
                <c:pt idx="1217">
                  <c:v>121600</c:v>
                </c:pt>
                <c:pt idx="1218">
                  <c:v>121700</c:v>
                </c:pt>
                <c:pt idx="1219">
                  <c:v>121800</c:v>
                </c:pt>
                <c:pt idx="1220">
                  <c:v>121900</c:v>
                </c:pt>
                <c:pt idx="1221">
                  <c:v>122000</c:v>
                </c:pt>
                <c:pt idx="1222">
                  <c:v>122100</c:v>
                </c:pt>
                <c:pt idx="1223">
                  <c:v>122200</c:v>
                </c:pt>
                <c:pt idx="1224">
                  <c:v>122300</c:v>
                </c:pt>
                <c:pt idx="1225">
                  <c:v>122400</c:v>
                </c:pt>
                <c:pt idx="1226">
                  <c:v>122500</c:v>
                </c:pt>
                <c:pt idx="1227">
                  <c:v>122600</c:v>
                </c:pt>
                <c:pt idx="1228">
                  <c:v>122700</c:v>
                </c:pt>
                <c:pt idx="1229">
                  <c:v>122800</c:v>
                </c:pt>
                <c:pt idx="1230">
                  <c:v>122900</c:v>
                </c:pt>
                <c:pt idx="1231">
                  <c:v>123000</c:v>
                </c:pt>
                <c:pt idx="1232">
                  <c:v>123100</c:v>
                </c:pt>
                <c:pt idx="1233">
                  <c:v>123200</c:v>
                </c:pt>
                <c:pt idx="1234">
                  <c:v>123300</c:v>
                </c:pt>
                <c:pt idx="1235">
                  <c:v>123400</c:v>
                </c:pt>
                <c:pt idx="1236">
                  <c:v>123500</c:v>
                </c:pt>
                <c:pt idx="1237">
                  <c:v>123600</c:v>
                </c:pt>
                <c:pt idx="1238">
                  <c:v>123700</c:v>
                </c:pt>
                <c:pt idx="1239">
                  <c:v>123800</c:v>
                </c:pt>
                <c:pt idx="1240">
                  <c:v>123900</c:v>
                </c:pt>
                <c:pt idx="1241">
                  <c:v>124000</c:v>
                </c:pt>
                <c:pt idx="1242">
                  <c:v>124100</c:v>
                </c:pt>
                <c:pt idx="1243">
                  <c:v>124200</c:v>
                </c:pt>
                <c:pt idx="1244">
                  <c:v>124300</c:v>
                </c:pt>
                <c:pt idx="1245">
                  <c:v>124400</c:v>
                </c:pt>
                <c:pt idx="1246">
                  <c:v>124500</c:v>
                </c:pt>
                <c:pt idx="1247">
                  <c:v>124600</c:v>
                </c:pt>
                <c:pt idx="1248">
                  <c:v>124700</c:v>
                </c:pt>
                <c:pt idx="1249">
                  <c:v>124800</c:v>
                </c:pt>
                <c:pt idx="1250">
                  <c:v>124900</c:v>
                </c:pt>
                <c:pt idx="1251">
                  <c:v>125000</c:v>
                </c:pt>
                <c:pt idx="1252">
                  <c:v>125100</c:v>
                </c:pt>
                <c:pt idx="1253">
                  <c:v>125200</c:v>
                </c:pt>
                <c:pt idx="1254">
                  <c:v>125300</c:v>
                </c:pt>
                <c:pt idx="1255">
                  <c:v>125400</c:v>
                </c:pt>
                <c:pt idx="1256">
                  <c:v>125500</c:v>
                </c:pt>
                <c:pt idx="1257">
                  <c:v>125600</c:v>
                </c:pt>
                <c:pt idx="1258">
                  <c:v>125700</c:v>
                </c:pt>
                <c:pt idx="1259">
                  <c:v>125800</c:v>
                </c:pt>
                <c:pt idx="1260">
                  <c:v>125900</c:v>
                </c:pt>
                <c:pt idx="1261">
                  <c:v>126000</c:v>
                </c:pt>
                <c:pt idx="1262">
                  <c:v>126100</c:v>
                </c:pt>
                <c:pt idx="1263">
                  <c:v>126200</c:v>
                </c:pt>
                <c:pt idx="1264">
                  <c:v>126300</c:v>
                </c:pt>
                <c:pt idx="1265">
                  <c:v>126400</c:v>
                </c:pt>
                <c:pt idx="1266">
                  <c:v>126500</c:v>
                </c:pt>
                <c:pt idx="1267">
                  <c:v>126600</c:v>
                </c:pt>
                <c:pt idx="1268">
                  <c:v>126700</c:v>
                </c:pt>
                <c:pt idx="1269">
                  <c:v>126800</c:v>
                </c:pt>
                <c:pt idx="1270">
                  <c:v>126900</c:v>
                </c:pt>
                <c:pt idx="1271">
                  <c:v>127000</c:v>
                </c:pt>
                <c:pt idx="1272">
                  <c:v>127100</c:v>
                </c:pt>
                <c:pt idx="1273">
                  <c:v>127200</c:v>
                </c:pt>
                <c:pt idx="1274">
                  <c:v>127300</c:v>
                </c:pt>
                <c:pt idx="1275">
                  <c:v>127400</c:v>
                </c:pt>
                <c:pt idx="1276">
                  <c:v>127500</c:v>
                </c:pt>
                <c:pt idx="1277">
                  <c:v>127600</c:v>
                </c:pt>
                <c:pt idx="1278">
                  <c:v>127700</c:v>
                </c:pt>
                <c:pt idx="1279">
                  <c:v>127800</c:v>
                </c:pt>
                <c:pt idx="1280">
                  <c:v>127900</c:v>
                </c:pt>
                <c:pt idx="1281">
                  <c:v>128000</c:v>
                </c:pt>
                <c:pt idx="1282">
                  <c:v>128100</c:v>
                </c:pt>
                <c:pt idx="1283">
                  <c:v>128200</c:v>
                </c:pt>
                <c:pt idx="1284">
                  <c:v>128300</c:v>
                </c:pt>
                <c:pt idx="1285">
                  <c:v>128400</c:v>
                </c:pt>
                <c:pt idx="1286">
                  <c:v>128500</c:v>
                </c:pt>
                <c:pt idx="1287">
                  <c:v>128600</c:v>
                </c:pt>
                <c:pt idx="1288">
                  <c:v>128700</c:v>
                </c:pt>
                <c:pt idx="1289">
                  <c:v>128800</c:v>
                </c:pt>
                <c:pt idx="1290">
                  <c:v>128900</c:v>
                </c:pt>
                <c:pt idx="1291">
                  <c:v>129000</c:v>
                </c:pt>
                <c:pt idx="1292">
                  <c:v>129100</c:v>
                </c:pt>
                <c:pt idx="1293">
                  <c:v>129200</c:v>
                </c:pt>
                <c:pt idx="1294">
                  <c:v>129300</c:v>
                </c:pt>
                <c:pt idx="1295">
                  <c:v>129400</c:v>
                </c:pt>
                <c:pt idx="1296">
                  <c:v>129500</c:v>
                </c:pt>
                <c:pt idx="1297">
                  <c:v>129600</c:v>
                </c:pt>
                <c:pt idx="1298">
                  <c:v>129700</c:v>
                </c:pt>
                <c:pt idx="1299">
                  <c:v>129800</c:v>
                </c:pt>
                <c:pt idx="1300">
                  <c:v>129900</c:v>
                </c:pt>
                <c:pt idx="1301">
                  <c:v>130000</c:v>
                </c:pt>
                <c:pt idx="1302">
                  <c:v>130100</c:v>
                </c:pt>
                <c:pt idx="1303">
                  <c:v>130200</c:v>
                </c:pt>
                <c:pt idx="1304">
                  <c:v>130300</c:v>
                </c:pt>
                <c:pt idx="1305">
                  <c:v>130400</c:v>
                </c:pt>
                <c:pt idx="1306">
                  <c:v>130500</c:v>
                </c:pt>
                <c:pt idx="1307">
                  <c:v>130600</c:v>
                </c:pt>
                <c:pt idx="1308">
                  <c:v>130700</c:v>
                </c:pt>
                <c:pt idx="1309">
                  <c:v>130800</c:v>
                </c:pt>
                <c:pt idx="1310">
                  <c:v>130900</c:v>
                </c:pt>
                <c:pt idx="1311">
                  <c:v>131000</c:v>
                </c:pt>
                <c:pt idx="1312">
                  <c:v>131100</c:v>
                </c:pt>
                <c:pt idx="1313">
                  <c:v>131200</c:v>
                </c:pt>
                <c:pt idx="1314">
                  <c:v>131300</c:v>
                </c:pt>
                <c:pt idx="1315">
                  <c:v>131400</c:v>
                </c:pt>
                <c:pt idx="1316">
                  <c:v>131500</c:v>
                </c:pt>
                <c:pt idx="1317">
                  <c:v>131600</c:v>
                </c:pt>
                <c:pt idx="1318">
                  <c:v>131700</c:v>
                </c:pt>
                <c:pt idx="1319">
                  <c:v>131800</c:v>
                </c:pt>
                <c:pt idx="1320">
                  <c:v>131900</c:v>
                </c:pt>
                <c:pt idx="1321">
                  <c:v>132000</c:v>
                </c:pt>
                <c:pt idx="1322">
                  <c:v>132100</c:v>
                </c:pt>
                <c:pt idx="1323">
                  <c:v>132200</c:v>
                </c:pt>
                <c:pt idx="1324">
                  <c:v>132300</c:v>
                </c:pt>
                <c:pt idx="1325">
                  <c:v>132400</c:v>
                </c:pt>
                <c:pt idx="1326">
                  <c:v>132500</c:v>
                </c:pt>
                <c:pt idx="1327">
                  <c:v>132600</c:v>
                </c:pt>
                <c:pt idx="1328">
                  <c:v>132700</c:v>
                </c:pt>
                <c:pt idx="1329">
                  <c:v>132800</c:v>
                </c:pt>
                <c:pt idx="1330">
                  <c:v>132900</c:v>
                </c:pt>
                <c:pt idx="1331">
                  <c:v>133000</c:v>
                </c:pt>
                <c:pt idx="1332">
                  <c:v>133100</c:v>
                </c:pt>
                <c:pt idx="1333">
                  <c:v>133200</c:v>
                </c:pt>
                <c:pt idx="1334">
                  <c:v>133300</c:v>
                </c:pt>
                <c:pt idx="1335">
                  <c:v>133400</c:v>
                </c:pt>
                <c:pt idx="1336">
                  <c:v>133500</c:v>
                </c:pt>
                <c:pt idx="1337">
                  <c:v>133600</c:v>
                </c:pt>
                <c:pt idx="1338">
                  <c:v>133700</c:v>
                </c:pt>
                <c:pt idx="1339">
                  <c:v>133800</c:v>
                </c:pt>
                <c:pt idx="1340">
                  <c:v>133900</c:v>
                </c:pt>
                <c:pt idx="1341">
                  <c:v>134000</c:v>
                </c:pt>
                <c:pt idx="1342">
                  <c:v>134100</c:v>
                </c:pt>
                <c:pt idx="1343">
                  <c:v>134200</c:v>
                </c:pt>
                <c:pt idx="1344">
                  <c:v>134300</c:v>
                </c:pt>
                <c:pt idx="1345">
                  <c:v>134400</c:v>
                </c:pt>
                <c:pt idx="1346">
                  <c:v>134500</c:v>
                </c:pt>
                <c:pt idx="1347">
                  <c:v>134600</c:v>
                </c:pt>
                <c:pt idx="1348">
                  <c:v>134700</c:v>
                </c:pt>
                <c:pt idx="1349">
                  <c:v>134800</c:v>
                </c:pt>
                <c:pt idx="1350">
                  <c:v>134900</c:v>
                </c:pt>
                <c:pt idx="1351">
                  <c:v>135000</c:v>
                </c:pt>
                <c:pt idx="1352">
                  <c:v>135100</c:v>
                </c:pt>
                <c:pt idx="1353">
                  <c:v>135200</c:v>
                </c:pt>
                <c:pt idx="1354">
                  <c:v>135300</c:v>
                </c:pt>
                <c:pt idx="1355">
                  <c:v>135400</c:v>
                </c:pt>
                <c:pt idx="1356">
                  <c:v>135500</c:v>
                </c:pt>
                <c:pt idx="1357">
                  <c:v>135600</c:v>
                </c:pt>
                <c:pt idx="1358">
                  <c:v>135700</c:v>
                </c:pt>
                <c:pt idx="1359">
                  <c:v>135800</c:v>
                </c:pt>
                <c:pt idx="1360">
                  <c:v>135900</c:v>
                </c:pt>
                <c:pt idx="1361">
                  <c:v>136000</c:v>
                </c:pt>
                <c:pt idx="1362">
                  <c:v>136100</c:v>
                </c:pt>
                <c:pt idx="1363">
                  <c:v>136200</c:v>
                </c:pt>
                <c:pt idx="1364">
                  <c:v>136300</c:v>
                </c:pt>
                <c:pt idx="1365">
                  <c:v>136400</c:v>
                </c:pt>
                <c:pt idx="1366">
                  <c:v>136500</c:v>
                </c:pt>
                <c:pt idx="1367">
                  <c:v>136600</c:v>
                </c:pt>
                <c:pt idx="1368">
                  <c:v>136700</c:v>
                </c:pt>
                <c:pt idx="1369">
                  <c:v>136800</c:v>
                </c:pt>
                <c:pt idx="1370">
                  <c:v>136900</c:v>
                </c:pt>
                <c:pt idx="1371">
                  <c:v>137000</c:v>
                </c:pt>
                <c:pt idx="1372">
                  <c:v>137100</c:v>
                </c:pt>
                <c:pt idx="1373">
                  <c:v>137200</c:v>
                </c:pt>
                <c:pt idx="1374">
                  <c:v>137300</c:v>
                </c:pt>
                <c:pt idx="1375">
                  <c:v>137400</c:v>
                </c:pt>
                <c:pt idx="1376">
                  <c:v>137500</c:v>
                </c:pt>
                <c:pt idx="1377">
                  <c:v>137600</c:v>
                </c:pt>
                <c:pt idx="1378">
                  <c:v>137700</c:v>
                </c:pt>
                <c:pt idx="1379">
                  <c:v>137800</c:v>
                </c:pt>
                <c:pt idx="1380">
                  <c:v>137900</c:v>
                </c:pt>
                <c:pt idx="1381">
                  <c:v>138000</c:v>
                </c:pt>
                <c:pt idx="1382">
                  <c:v>138100</c:v>
                </c:pt>
                <c:pt idx="1383">
                  <c:v>138200</c:v>
                </c:pt>
                <c:pt idx="1384">
                  <c:v>138300</c:v>
                </c:pt>
                <c:pt idx="1385">
                  <c:v>138400</c:v>
                </c:pt>
                <c:pt idx="1386">
                  <c:v>138500</c:v>
                </c:pt>
                <c:pt idx="1387">
                  <c:v>138600</c:v>
                </c:pt>
                <c:pt idx="1388">
                  <c:v>138700</c:v>
                </c:pt>
                <c:pt idx="1389">
                  <c:v>138800</c:v>
                </c:pt>
                <c:pt idx="1390">
                  <c:v>138900</c:v>
                </c:pt>
                <c:pt idx="1391">
                  <c:v>139000</c:v>
                </c:pt>
                <c:pt idx="1392">
                  <c:v>139100</c:v>
                </c:pt>
                <c:pt idx="1393">
                  <c:v>139200</c:v>
                </c:pt>
                <c:pt idx="1394">
                  <c:v>139300</c:v>
                </c:pt>
                <c:pt idx="1395">
                  <c:v>139400</c:v>
                </c:pt>
                <c:pt idx="1396">
                  <c:v>139500</c:v>
                </c:pt>
                <c:pt idx="1397">
                  <c:v>139600</c:v>
                </c:pt>
                <c:pt idx="1398">
                  <c:v>139700</c:v>
                </c:pt>
                <c:pt idx="1399">
                  <c:v>139800</c:v>
                </c:pt>
                <c:pt idx="1400">
                  <c:v>139900</c:v>
                </c:pt>
                <c:pt idx="1401">
                  <c:v>140000</c:v>
                </c:pt>
                <c:pt idx="1402">
                  <c:v>140100</c:v>
                </c:pt>
                <c:pt idx="1403">
                  <c:v>140200</c:v>
                </c:pt>
                <c:pt idx="1404">
                  <c:v>140300</c:v>
                </c:pt>
                <c:pt idx="1405">
                  <c:v>140400</c:v>
                </c:pt>
                <c:pt idx="1406">
                  <c:v>140500</c:v>
                </c:pt>
                <c:pt idx="1407">
                  <c:v>140600</c:v>
                </c:pt>
                <c:pt idx="1408">
                  <c:v>140700</c:v>
                </c:pt>
                <c:pt idx="1409">
                  <c:v>140800</c:v>
                </c:pt>
                <c:pt idx="1410">
                  <c:v>140900</c:v>
                </c:pt>
                <c:pt idx="1411">
                  <c:v>141000</c:v>
                </c:pt>
                <c:pt idx="1412">
                  <c:v>141100</c:v>
                </c:pt>
                <c:pt idx="1413">
                  <c:v>141200</c:v>
                </c:pt>
                <c:pt idx="1414">
                  <c:v>141300</c:v>
                </c:pt>
                <c:pt idx="1415">
                  <c:v>141400</c:v>
                </c:pt>
                <c:pt idx="1416">
                  <c:v>141500</c:v>
                </c:pt>
                <c:pt idx="1417">
                  <c:v>141600</c:v>
                </c:pt>
                <c:pt idx="1418">
                  <c:v>141700</c:v>
                </c:pt>
                <c:pt idx="1419">
                  <c:v>141800</c:v>
                </c:pt>
                <c:pt idx="1420">
                  <c:v>141900</c:v>
                </c:pt>
                <c:pt idx="1421">
                  <c:v>142000</c:v>
                </c:pt>
                <c:pt idx="1422">
                  <c:v>142100</c:v>
                </c:pt>
                <c:pt idx="1423">
                  <c:v>142200</c:v>
                </c:pt>
                <c:pt idx="1424">
                  <c:v>142300</c:v>
                </c:pt>
                <c:pt idx="1425">
                  <c:v>142400</c:v>
                </c:pt>
                <c:pt idx="1426">
                  <c:v>142500</c:v>
                </c:pt>
                <c:pt idx="1427">
                  <c:v>142600</c:v>
                </c:pt>
                <c:pt idx="1428">
                  <c:v>142700</c:v>
                </c:pt>
                <c:pt idx="1429">
                  <c:v>142800</c:v>
                </c:pt>
                <c:pt idx="1430">
                  <c:v>142900</c:v>
                </c:pt>
                <c:pt idx="1431">
                  <c:v>143000</c:v>
                </c:pt>
                <c:pt idx="1432">
                  <c:v>143100</c:v>
                </c:pt>
                <c:pt idx="1433">
                  <c:v>143200</c:v>
                </c:pt>
                <c:pt idx="1434">
                  <c:v>143300</c:v>
                </c:pt>
                <c:pt idx="1435">
                  <c:v>143400</c:v>
                </c:pt>
                <c:pt idx="1436">
                  <c:v>143500</c:v>
                </c:pt>
                <c:pt idx="1437">
                  <c:v>143600</c:v>
                </c:pt>
                <c:pt idx="1438">
                  <c:v>143700</c:v>
                </c:pt>
                <c:pt idx="1439">
                  <c:v>143800</c:v>
                </c:pt>
                <c:pt idx="1440">
                  <c:v>143900</c:v>
                </c:pt>
                <c:pt idx="1441">
                  <c:v>144000</c:v>
                </c:pt>
                <c:pt idx="1442">
                  <c:v>144100</c:v>
                </c:pt>
                <c:pt idx="1443">
                  <c:v>144200</c:v>
                </c:pt>
                <c:pt idx="1444">
                  <c:v>144300</c:v>
                </c:pt>
                <c:pt idx="1445">
                  <c:v>144400</c:v>
                </c:pt>
                <c:pt idx="1446">
                  <c:v>144500</c:v>
                </c:pt>
                <c:pt idx="1447">
                  <c:v>144600</c:v>
                </c:pt>
                <c:pt idx="1448">
                  <c:v>144700</c:v>
                </c:pt>
                <c:pt idx="1449">
                  <c:v>144800</c:v>
                </c:pt>
                <c:pt idx="1450">
                  <c:v>144900</c:v>
                </c:pt>
                <c:pt idx="1451">
                  <c:v>145000</c:v>
                </c:pt>
                <c:pt idx="1452">
                  <c:v>145100</c:v>
                </c:pt>
                <c:pt idx="1453">
                  <c:v>145200</c:v>
                </c:pt>
                <c:pt idx="1454">
                  <c:v>145300</c:v>
                </c:pt>
                <c:pt idx="1455">
                  <c:v>145400</c:v>
                </c:pt>
                <c:pt idx="1456">
                  <c:v>145500</c:v>
                </c:pt>
                <c:pt idx="1457">
                  <c:v>145600</c:v>
                </c:pt>
                <c:pt idx="1458">
                  <c:v>145700</c:v>
                </c:pt>
                <c:pt idx="1459">
                  <c:v>145800</c:v>
                </c:pt>
                <c:pt idx="1460">
                  <c:v>145900</c:v>
                </c:pt>
                <c:pt idx="1461">
                  <c:v>146000</c:v>
                </c:pt>
                <c:pt idx="1462">
                  <c:v>146100</c:v>
                </c:pt>
                <c:pt idx="1463">
                  <c:v>146200</c:v>
                </c:pt>
                <c:pt idx="1464">
                  <c:v>146300</c:v>
                </c:pt>
                <c:pt idx="1465">
                  <c:v>146400</c:v>
                </c:pt>
                <c:pt idx="1466">
                  <c:v>146500</c:v>
                </c:pt>
                <c:pt idx="1467">
                  <c:v>146600</c:v>
                </c:pt>
                <c:pt idx="1468">
                  <c:v>146700</c:v>
                </c:pt>
                <c:pt idx="1469">
                  <c:v>146800</c:v>
                </c:pt>
                <c:pt idx="1470">
                  <c:v>146900</c:v>
                </c:pt>
                <c:pt idx="1471">
                  <c:v>147000</c:v>
                </c:pt>
                <c:pt idx="1472">
                  <c:v>147100</c:v>
                </c:pt>
                <c:pt idx="1473">
                  <c:v>147200</c:v>
                </c:pt>
                <c:pt idx="1474">
                  <c:v>147300</c:v>
                </c:pt>
                <c:pt idx="1475">
                  <c:v>147400</c:v>
                </c:pt>
                <c:pt idx="1476">
                  <c:v>147500</c:v>
                </c:pt>
                <c:pt idx="1477">
                  <c:v>147600</c:v>
                </c:pt>
                <c:pt idx="1478">
                  <c:v>147700</c:v>
                </c:pt>
                <c:pt idx="1479">
                  <c:v>147800</c:v>
                </c:pt>
                <c:pt idx="1480">
                  <c:v>147900</c:v>
                </c:pt>
                <c:pt idx="1481">
                  <c:v>148000</c:v>
                </c:pt>
                <c:pt idx="1482">
                  <c:v>148100</c:v>
                </c:pt>
                <c:pt idx="1483">
                  <c:v>148200</c:v>
                </c:pt>
                <c:pt idx="1484">
                  <c:v>148300</c:v>
                </c:pt>
                <c:pt idx="1485">
                  <c:v>148400</c:v>
                </c:pt>
                <c:pt idx="1486">
                  <c:v>148500</c:v>
                </c:pt>
                <c:pt idx="1487">
                  <c:v>148600</c:v>
                </c:pt>
                <c:pt idx="1488">
                  <c:v>148700</c:v>
                </c:pt>
                <c:pt idx="1489">
                  <c:v>148800</c:v>
                </c:pt>
                <c:pt idx="1490">
                  <c:v>148900</c:v>
                </c:pt>
                <c:pt idx="1491">
                  <c:v>149000</c:v>
                </c:pt>
                <c:pt idx="1492">
                  <c:v>149100</c:v>
                </c:pt>
                <c:pt idx="1493">
                  <c:v>149200</c:v>
                </c:pt>
                <c:pt idx="1494">
                  <c:v>149300</c:v>
                </c:pt>
                <c:pt idx="1495">
                  <c:v>149400</c:v>
                </c:pt>
                <c:pt idx="1496">
                  <c:v>149500</c:v>
                </c:pt>
                <c:pt idx="1497">
                  <c:v>149600</c:v>
                </c:pt>
                <c:pt idx="1498">
                  <c:v>149700</c:v>
                </c:pt>
                <c:pt idx="1499">
                  <c:v>149800</c:v>
                </c:pt>
                <c:pt idx="1500">
                  <c:v>149900</c:v>
                </c:pt>
                <c:pt idx="1501">
                  <c:v>150000</c:v>
                </c:pt>
                <c:pt idx="1502">
                  <c:v>150100</c:v>
                </c:pt>
                <c:pt idx="1503">
                  <c:v>150200</c:v>
                </c:pt>
                <c:pt idx="1504">
                  <c:v>150300</c:v>
                </c:pt>
                <c:pt idx="1505">
                  <c:v>150400</c:v>
                </c:pt>
                <c:pt idx="1506">
                  <c:v>150500</c:v>
                </c:pt>
                <c:pt idx="1507">
                  <c:v>150600</c:v>
                </c:pt>
                <c:pt idx="1508">
                  <c:v>150700</c:v>
                </c:pt>
                <c:pt idx="1509">
                  <c:v>150800</c:v>
                </c:pt>
                <c:pt idx="1510">
                  <c:v>150900</c:v>
                </c:pt>
                <c:pt idx="1511">
                  <c:v>151000</c:v>
                </c:pt>
                <c:pt idx="1512">
                  <c:v>151100</c:v>
                </c:pt>
                <c:pt idx="1513">
                  <c:v>151200</c:v>
                </c:pt>
                <c:pt idx="1514">
                  <c:v>151300</c:v>
                </c:pt>
                <c:pt idx="1515">
                  <c:v>151400</c:v>
                </c:pt>
                <c:pt idx="1516">
                  <c:v>151500</c:v>
                </c:pt>
                <c:pt idx="1517">
                  <c:v>151600</c:v>
                </c:pt>
                <c:pt idx="1518">
                  <c:v>151700</c:v>
                </c:pt>
                <c:pt idx="1519">
                  <c:v>151800</c:v>
                </c:pt>
                <c:pt idx="1520">
                  <c:v>151900</c:v>
                </c:pt>
                <c:pt idx="1521">
                  <c:v>152000</c:v>
                </c:pt>
                <c:pt idx="1522">
                  <c:v>152100</c:v>
                </c:pt>
                <c:pt idx="1523">
                  <c:v>152200</c:v>
                </c:pt>
                <c:pt idx="1524">
                  <c:v>152300</c:v>
                </c:pt>
                <c:pt idx="1525">
                  <c:v>152400</c:v>
                </c:pt>
                <c:pt idx="1526">
                  <c:v>152500</c:v>
                </c:pt>
                <c:pt idx="1527">
                  <c:v>152600</c:v>
                </c:pt>
                <c:pt idx="1528">
                  <c:v>152700</c:v>
                </c:pt>
                <c:pt idx="1529">
                  <c:v>152800</c:v>
                </c:pt>
                <c:pt idx="1530">
                  <c:v>152900</c:v>
                </c:pt>
                <c:pt idx="1531">
                  <c:v>153000</c:v>
                </c:pt>
                <c:pt idx="1532">
                  <c:v>153100</c:v>
                </c:pt>
                <c:pt idx="1533">
                  <c:v>153200</c:v>
                </c:pt>
                <c:pt idx="1534">
                  <c:v>153300</c:v>
                </c:pt>
                <c:pt idx="1535">
                  <c:v>153400</c:v>
                </c:pt>
                <c:pt idx="1536">
                  <c:v>153500</c:v>
                </c:pt>
                <c:pt idx="1537">
                  <c:v>153600</c:v>
                </c:pt>
                <c:pt idx="1538">
                  <c:v>153700</c:v>
                </c:pt>
                <c:pt idx="1539">
                  <c:v>153800</c:v>
                </c:pt>
                <c:pt idx="1540">
                  <c:v>153900</c:v>
                </c:pt>
                <c:pt idx="1541">
                  <c:v>154000</c:v>
                </c:pt>
                <c:pt idx="1542">
                  <c:v>154100</c:v>
                </c:pt>
                <c:pt idx="1543">
                  <c:v>154200</c:v>
                </c:pt>
                <c:pt idx="1544">
                  <c:v>154300</c:v>
                </c:pt>
                <c:pt idx="1545">
                  <c:v>154400</c:v>
                </c:pt>
                <c:pt idx="1546">
                  <c:v>154500</c:v>
                </c:pt>
                <c:pt idx="1547">
                  <c:v>154600</c:v>
                </c:pt>
                <c:pt idx="1548">
                  <c:v>154700</c:v>
                </c:pt>
                <c:pt idx="1549">
                  <c:v>154800</c:v>
                </c:pt>
                <c:pt idx="1550">
                  <c:v>154900</c:v>
                </c:pt>
                <c:pt idx="1551">
                  <c:v>155000</c:v>
                </c:pt>
                <c:pt idx="1552">
                  <c:v>155100</c:v>
                </c:pt>
                <c:pt idx="1553">
                  <c:v>155200</c:v>
                </c:pt>
                <c:pt idx="1554">
                  <c:v>155300</c:v>
                </c:pt>
                <c:pt idx="1555">
                  <c:v>155400</c:v>
                </c:pt>
                <c:pt idx="1556">
                  <c:v>155500</c:v>
                </c:pt>
                <c:pt idx="1557">
                  <c:v>155600</c:v>
                </c:pt>
                <c:pt idx="1558">
                  <c:v>155700</c:v>
                </c:pt>
                <c:pt idx="1559">
                  <c:v>155800</c:v>
                </c:pt>
                <c:pt idx="1560">
                  <c:v>155900</c:v>
                </c:pt>
                <c:pt idx="1561">
                  <c:v>156000</c:v>
                </c:pt>
                <c:pt idx="1562">
                  <c:v>156100</c:v>
                </c:pt>
                <c:pt idx="1563">
                  <c:v>156200</c:v>
                </c:pt>
                <c:pt idx="1564">
                  <c:v>156300</c:v>
                </c:pt>
                <c:pt idx="1565">
                  <c:v>156400</c:v>
                </c:pt>
                <c:pt idx="1566">
                  <c:v>156500</c:v>
                </c:pt>
                <c:pt idx="1567">
                  <c:v>156600</c:v>
                </c:pt>
                <c:pt idx="1568">
                  <c:v>156700</c:v>
                </c:pt>
                <c:pt idx="1569">
                  <c:v>156800</c:v>
                </c:pt>
                <c:pt idx="1570">
                  <c:v>156900</c:v>
                </c:pt>
                <c:pt idx="1571">
                  <c:v>157000</c:v>
                </c:pt>
                <c:pt idx="1572">
                  <c:v>157100</c:v>
                </c:pt>
                <c:pt idx="1573">
                  <c:v>157200</c:v>
                </c:pt>
                <c:pt idx="1574">
                  <c:v>157300</c:v>
                </c:pt>
                <c:pt idx="1575">
                  <c:v>157400</c:v>
                </c:pt>
                <c:pt idx="1576">
                  <c:v>157500</c:v>
                </c:pt>
                <c:pt idx="1577">
                  <c:v>157600</c:v>
                </c:pt>
                <c:pt idx="1578">
                  <c:v>157700</c:v>
                </c:pt>
                <c:pt idx="1579">
                  <c:v>157800</c:v>
                </c:pt>
                <c:pt idx="1580">
                  <c:v>157900</c:v>
                </c:pt>
                <c:pt idx="1581">
                  <c:v>158000</c:v>
                </c:pt>
                <c:pt idx="1582">
                  <c:v>158100</c:v>
                </c:pt>
                <c:pt idx="1583">
                  <c:v>158200</c:v>
                </c:pt>
                <c:pt idx="1584">
                  <c:v>158300</c:v>
                </c:pt>
                <c:pt idx="1585">
                  <c:v>158400</c:v>
                </c:pt>
                <c:pt idx="1586">
                  <c:v>158500</c:v>
                </c:pt>
                <c:pt idx="1587">
                  <c:v>158600</c:v>
                </c:pt>
                <c:pt idx="1588">
                  <c:v>158700</c:v>
                </c:pt>
                <c:pt idx="1589">
                  <c:v>158800</c:v>
                </c:pt>
                <c:pt idx="1590">
                  <c:v>158900</c:v>
                </c:pt>
                <c:pt idx="1591">
                  <c:v>159000</c:v>
                </c:pt>
                <c:pt idx="1592">
                  <c:v>159100</c:v>
                </c:pt>
                <c:pt idx="1593">
                  <c:v>159200</c:v>
                </c:pt>
                <c:pt idx="1594">
                  <c:v>159300</c:v>
                </c:pt>
                <c:pt idx="1595">
                  <c:v>159400</c:v>
                </c:pt>
                <c:pt idx="1596">
                  <c:v>159500</c:v>
                </c:pt>
                <c:pt idx="1597">
                  <c:v>159600</c:v>
                </c:pt>
                <c:pt idx="1598">
                  <c:v>159700</c:v>
                </c:pt>
                <c:pt idx="1599">
                  <c:v>159800</c:v>
                </c:pt>
                <c:pt idx="1600">
                  <c:v>159900</c:v>
                </c:pt>
                <c:pt idx="1601">
                  <c:v>160000</c:v>
                </c:pt>
                <c:pt idx="1602">
                  <c:v>160100</c:v>
                </c:pt>
                <c:pt idx="1603">
                  <c:v>160200</c:v>
                </c:pt>
                <c:pt idx="1604">
                  <c:v>160300</c:v>
                </c:pt>
                <c:pt idx="1605">
                  <c:v>160400</c:v>
                </c:pt>
                <c:pt idx="1606">
                  <c:v>160500</c:v>
                </c:pt>
                <c:pt idx="1607">
                  <c:v>160600</c:v>
                </c:pt>
                <c:pt idx="1608">
                  <c:v>160700</c:v>
                </c:pt>
                <c:pt idx="1609">
                  <c:v>160800</c:v>
                </c:pt>
                <c:pt idx="1610">
                  <c:v>160900</c:v>
                </c:pt>
                <c:pt idx="1611">
                  <c:v>161000</c:v>
                </c:pt>
                <c:pt idx="1612">
                  <c:v>161100</c:v>
                </c:pt>
                <c:pt idx="1613">
                  <c:v>161200</c:v>
                </c:pt>
                <c:pt idx="1614">
                  <c:v>161300</c:v>
                </c:pt>
                <c:pt idx="1615">
                  <c:v>161400</c:v>
                </c:pt>
                <c:pt idx="1616">
                  <c:v>161500</c:v>
                </c:pt>
                <c:pt idx="1617">
                  <c:v>161600</c:v>
                </c:pt>
                <c:pt idx="1618">
                  <c:v>161700</c:v>
                </c:pt>
                <c:pt idx="1619">
                  <c:v>161800</c:v>
                </c:pt>
                <c:pt idx="1620">
                  <c:v>161900</c:v>
                </c:pt>
                <c:pt idx="1621">
                  <c:v>162000</c:v>
                </c:pt>
                <c:pt idx="1622">
                  <c:v>162100</c:v>
                </c:pt>
                <c:pt idx="1623">
                  <c:v>162200</c:v>
                </c:pt>
                <c:pt idx="1624">
                  <c:v>162300</c:v>
                </c:pt>
                <c:pt idx="1625">
                  <c:v>162400</c:v>
                </c:pt>
                <c:pt idx="1626">
                  <c:v>162500</c:v>
                </c:pt>
                <c:pt idx="1627">
                  <c:v>162600</c:v>
                </c:pt>
                <c:pt idx="1628">
                  <c:v>162700</c:v>
                </c:pt>
                <c:pt idx="1629">
                  <c:v>162800</c:v>
                </c:pt>
                <c:pt idx="1630">
                  <c:v>162900</c:v>
                </c:pt>
                <c:pt idx="1631">
                  <c:v>163000</c:v>
                </c:pt>
                <c:pt idx="1632">
                  <c:v>163100</c:v>
                </c:pt>
                <c:pt idx="1633">
                  <c:v>163200</c:v>
                </c:pt>
                <c:pt idx="1634">
                  <c:v>163300</c:v>
                </c:pt>
                <c:pt idx="1635">
                  <c:v>163400</c:v>
                </c:pt>
                <c:pt idx="1636">
                  <c:v>163500</c:v>
                </c:pt>
                <c:pt idx="1637">
                  <c:v>163600</c:v>
                </c:pt>
                <c:pt idx="1638">
                  <c:v>163700</c:v>
                </c:pt>
                <c:pt idx="1639">
                  <c:v>163800</c:v>
                </c:pt>
                <c:pt idx="1640">
                  <c:v>163900</c:v>
                </c:pt>
                <c:pt idx="1641">
                  <c:v>164000</c:v>
                </c:pt>
                <c:pt idx="1642">
                  <c:v>164100</c:v>
                </c:pt>
                <c:pt idx="1643">
                  <c:v>164200</c:v>
                </c:pt>
                <c:pt idx="1644">
                  <c:v>164300</c:v>
                </c:pt>
                <c:pt idx="1645">
                  <c:v>164400</c:v>
                </c:pt>
                <c:pt idx="1646">
                  <c:v>164500</c:v>
                </c:pt>
                <c:pt idx="1647">
                  <c:v>164600</c:v>
                </c:pt>
                <c:pt idx="1648">
                  <c:v>164700</c:v>
                </c:pt>
                <c:pt idx="1649">
                  <c:v>164800</c:v>
                </c:pt>
                <c:pt idx="1650">
                  <c:v>164900</c:v>
                </c:pt>
                <c:pt idx="1651">
                  <c:v>165000</c:v>
                </c:pt>
                <c:pt idx="1652">
                  <c:v>165100</c:v>
                </c:pt>
                <c:pt idx="1653">
                  <c:v>165200</c:v>
                </c:pt>
                <c:pt idx="1654">
                  <c:v>165300</c:v>
                </c:pt>
                <c:pt idx="1655">
                  <c:v>165400</c:v>
                </c:pt>
                <c:pt idx="1656">
                  <c:v>165500</c:v>
                </c:pt>
                <c:pt idx="1657">
                  <c:v>165600</c:v>
                </c:pt>
                <c:pt idx="1658">
                  <c:v>165700</c:v>
                </c:pt>
                <c:pt idx="1659">
                  <c:v>165800</c:v>
                </c:pt>
                <c:pt idx="1660">
                  <c:v>165900</c:v>
                </c:pt>
                <c:pt idx="1661">
                  <c:v>166000</c:v>
                </c:pt>
                <c:pt idx="1662">
                  <c:v>166100</c:v>
                </c:pt>
                <c:pt idx="1663">
                  <c:v>166200</c:v>
                </c:pt>
                <c:pt idx="1664">
                  <c:v>166300</c:v>
                </c:pt>
                <c:pt idx="1665">
                  <c:v>166400</c:v>
                </c:pt>
                <c:pt idx="1666">
                  <c:v>166500</c:v>
                </c:pt>
                <c:pt idx="1667">
                  <c:v>166600</c:v>
                </c:pt>
                <c:pt idx="1668">
                  <c:v>166700</c:v>
                </c:pt>
                <c:pt idx="1669">
                  <c:v>166800</c:v>
                </c:pt>
                <c:pt idx="1670">
                  <c:v>166900</c:v>
                </c:pt>
                <c:pt idx="1671">
                  <c:v>167000</c:v>
                </c:pt>
                <c:pt idx="1672">
                  <c:v>167100</c:v>
                </c:pt>
                <c:pt idx="1673">
                  <c:v>167200</c:v>
                </c:pt>
                <c:pt idx="1674">
                  <c:v>167300</c:v>
                </c:pt>
                <c:pt idx="1675">
                  <c:v>167400</c:v>
                </c:pt>
                <c:pt idx="1676">
                  <c:v>167500</c:v>
                </c:pt>
                <c:pt idx="1677">
                  <c:v>167600</c:v>
                </c:pt>
                <c:pt idx="1678">
                  <c:v>167700</c:v>
                </c:pt>
                <c:pt idx="1679">
                  <c:v>167800</c:v>
                </c:pt>
                <c:pt idx="1680">
                  <c:v>167900</c:v>
                </c:pt>
                <c:pt idx="1681">
                  <c:v>168000</c:v>
                </c:pt>
                <c:pt idx="1682">
                  <c:v>168100</c:v>
                </c:pt>
                <c:pt idx="1683">
                  <c:v>168200</c:v>
                </c:pt>
                <c:pt idx="1684">
                  <c:v>168300</c:v>
                </c:pt>
                <c:pt idx="1685">
                  <c:v>168400</c:v>
                </c:pt>
                <c:pt idx="1686">
                  <c:v>168500</c:v>
                </c:pt>
                <c:pt idx="1687">
                  <c:v>168600</c:v>
                </c:pt>
                <c:pt idx="1688">
                  <c:v>168700</c:v>
                </c:pt>
                <c:pt idx="1689">
                  <c:v>168800</c:v>
                </c:pt>
                <c:pt idx="1690">
                  <c:v>168900</c:v>
                </c:pt>
                <c:pt idx="1691">
                  <c:v>169000</c:v>
                </c:pt>
                <c:pt idx="1692">
                  <c:v>169100</c:v>
                </c:pt>
                <c:pt idx="1693">
                  <c:v>169200</c:v>
                </c:pt>
                <c:pt idx="1694">
                  <c:v>169300</c:v>
                </c:pt>
                <c:pt idx="1695">
                  <c:v>169400</c:v>
                </c:pt>
                <c:pt idx="1696">
                  <c:v>169500</c:v>
                </c:pt>
                <c:pt idx="1697">
                  <c:v>169600</c:v>
                </c:pt>
                <c:pt idx="1698">
                  <c:v>169700</c:v>
                </c:pt>
                <c:pt idx="1699">
                  <c:v>169800</c:v>
                </c:pt>
                <c:pt idx="1700">
                  <c:v>169900</c:v>
                </c:pt>
                <c:pt idx="1701">
                  <c:v>170000</c:v>
                </c:pt>
                <c:pt idx="1702">
                  <c:v>170100</c:v>
                </c:pt>
                <c:pt idx="1703">
                  <c:v>170200</c:v>
                </c:pt>
                <c:pt idx="1704">
                  <c:v>170300</c:v>
                </c:pt>
                <c:pt idx="1705">
                  <c:v>170400</c:v>
                </c:pt>
                <c:pt idx="1706">
                  <c:v>170500</c:v>
                </c:pt>
                <c:pt idx="1707">
                  <c:v>170600</c:v>
                </c:pt>
                <c:pt idx="1708">
                  <c:v>170700</c:v>
                </c:pt>
                <c:pt idx="1709">
                  <c:v>170800</c:v>
                </c:pt>
                <c:pt idx="1710">
                  <c:v>170900</c:v>
                </c:pt>
                <c:pt idx="1711">
                  <c:v>171000</c:v>
                </c:pt>
                <c:pt idx="1712">
                  <c:v>171100</c:v>
                </c:pt>
                <c:pt idx="1713">
                  <c:v>171200</c:v>
                </c:pt>
                <c:pt idx="1714">
                  <c:v>171300</c:v>
                </c:pt>
                <c:pt idx="1715">
                  <c:v>171400</c:v>
                </c:pt>
                <c:pt idx="1716">
                  <c:v>171500</c:v>
                </c:pt>
                <c:pt idx="1717">
                  <c:v>171600</c:v>
                </c:pt>
                <c:pt idx="1718">
                  <c:v>171700</c:v>
                </c:pt>
                <c:pt idx="1719">
                  <c:v>171800</c:v>
                </c:pt>
                <c:pt idx="1720">
                  <c:v>171900</c:v>
                </c:pt>
                <c:pt idx="1721">
                  <c:v>172000</c:v>
                </c:pt>
                <c:pt idx="1722">
                  <c:v>172100</c:v>
                </c:pt>
                <c:pt idx="1723">
                  <c:v>172200</c:v>
                </c:pt>
                <c:pt idx="1724">
                  <c:v>172300</c:v>
                </c:pt>
                <c:pt idx="1725">
                  <c:v>172400</c:v>
                </c:pt>
                <c:pt idx="1726">
                  <c:v>172500</c:v>
                </c:pt>
                <c:pt idx="1727">
                  <c:v>172600</c:v>
                </c:pt>
                <c:pt idx="1728">
                  <c:v>172700</c:v>
                </c:pt>
                <c:pt idx="1729">
                  <c:v>172800</c:v>
                </c:pt>
                <c:pt idx="1730">
                  <c:v>172900</c:v>
                </c:pt>
                <c:pt idx="1731">
                  <c:v>173000</c:v>
                </c:pt>
                <c:pt idx="1732">
                  <c:v>173100</c:v>
                </c:pt>
                <c:pt idx="1733">
                  <c:v>173200</c:v>
                </c:pt>
                <c:pt idx="1734">
                  <c:v>173300</c:v>
                </c:pt>
                <c:pt idx="1735">
                  <c:v>173400</c:v>
                </c:pt>
                <c:pt idx="1736">
                  <c:v>173500</c:v>
                </c:pt>
                <c:pt idx="1737">
                  <c:v>173600</c:v>
                </c:pt>
                <c:pt idx="1738">
                  <c:v>173700</c:v>
                </c:pt>
                <c:pt idx="1739">
                  <c:v>173800</c:v>
                </c:pt>
                <c:pt idx="1740">
                  <c:v>173900</c:v>
                </c:pt>
                <c:pt idx="1741">
                  <c:v>174000</c:v>
                </c:pt>
                <c:pt idx="1742">
                  <c:v>174100</c:v>
                </c:pt>
                <c:pt idx="1743">
                  <c:v>174200</c:v>
                </c:pt>
                <c:pt idx="1744">
                  <c:v>174300</c:v>
                </c:pt>
                <c:pt idx="1745">
                  <c:v>174400</c:v>
                </c:pt>
                <c:pt idx="1746">
                  <c:v>174500</c:v>
                </c:pt>
                <c:pt idx="1747">
                  <c:v>174600</c:v>
                </c:pt>
                <c:pt idx="1748">
                  <c:v>174700</c:v>
                </c:pt>
                <c:pt idx="1749">
                  <c:v>174800</c:v>
                </c:pt>
                <c:pt idx="1750">
                  <c:v>174900</c:v>
                </c:pt>
                <c:pt idx="1751">
                  <c:v>175000</c:v>
                </c:pt>
                <c:pt idx="1752">
                  <c:v>175100</c:v>
                </c:pt>
                <c:pt idx="1753">
                  <c:v>175200</c:v>
                </c:pt>
                <c:pt idx="1754">
                  <c:v>175300</c:v>
                </c:pt>
                <c:pt idx="1755">
                  <c:v>175400</c:v>
                </c:pt>
                <c:pt idx="1756">
                  <c:v>175500</c:v>
                </c:pt>
                <c:pt idx="1757">
                  <c:v>175600</c:v>
                </c:pt>
                <c:pt idx="1758">
                  <c:v>175700</c:v>
                </c:pt>
                <c:pt idx="1759">
                  <c:v>175800</c:v>
                </c:pt>
                <c:pt idx="1760">
                  <c:v>175900</c:v>
                </c:pt>
                <c:pt idx="1761">
                  <c:v>176000</c:v>
                </c:pt>
                <c:pt idx="1762">
                  <c:v>176100</c:v>
                </c:pt>
                <c:pt idx="1763">
                  <c:v>176200</c:v>
                </c:pt>
                <c:pt idx="1764">
                  <c:v>176300</c:v>
                </c:pt>
                <c:pt idx="1765">
                  <c:v>176400</c:v>
                </c:pt>
                <c:pt idx="1766">
                  <c:v>176500</c:v>
                </c:pt>
                <c:pt idx="1767">
                  <c:v>176600</c:v>
                </c:pt>
                <c:pt idx="1768">
                  <c:v>176700</c:v>
                </c:pt>
                <c:pt idx="1769">
                  <c:v>176800</c:v>
                </c:pt>
                <c:pt idx="1770">
                  <c:v>176900</c:v>
                </c:pt>
                <c:pt idx="1771">
                  <c:v>177000</c:v>
                </c:pt>
                <c:pt idx="1772">
                  <c:v>177100</c:v>
                </c:pt>
                <c:pt idx="1773">
                  <c:v>177200</c:v>
                </c:pt>
                <c:pt idx="1774">
                  <c:v>177300</c:v>
                </c:pt>
                <c:pt idx="1775">
                  <c:v>177400</c:v>
                </c:pt>
                <c:pt idx="1776">
                  <c:v>177500</c:v>
                </c:pt>
                <c:pt idx="1777">
                  <c:v>177600</c:v>
                </c:pt>
                <c:pt idx="1778">
                  <c:v>177700</c:v>
                </c:pt>
                <c:pt idx="1779">
                  <c:v>177800</c:v>
                </c:pt>
                <c:pt idx="1780">
                  <c:v>177900</c:v>
                </c:pt>
                <c:pt idx="1781">
                  <c:v>178000</c:v>
                </c:pt>
                <c:pt idx="1782">
                  <c:v>178100</c:v>
                </c:pt>
                <c:pt idx="1783">
                  <c:v>178200</c:v>
                </c:pt>
                <c:pt idx="1784">
                  <c:v>178300</c:v>
                </c:pt>
                <c:pt idx="1785">
                  <c:v>178400</c:v>
                </c:pt>
                <c:pt idx="1786">
                  <c:v>178500</c:v>
                </c:pt>
                <c:pt idx="1787">
                  <c:v>178600</c:v>
                </c:pt>
                <c:pt idx="1788">
                  <c:v>178700</c:v>
                </c:pt>
                <c:pt idx="1789">
                  <c:v>178800</c:v>
                </c:pt>
                <c:pt idx="1790">
                  <c:v>178900</c:v>
                </c:pt>
                <c:pt idx="1791">
                  <c:v>179000</c:v>
                </c:pt>
                <c:pt idx="1792">
                  <c:v>179100</c:v>
                </c:pt>
                <c:pt idx="1793">
                  <c:v>179200</c:v>
                </c:pt>
                <c:pt idx="1794">
                  <c:v>179300</c:v>
                </c:pt>
                <c:pt idx="1795">
                  <c:v>179400</c:v>
                </c:pt>
                <c:pt idx="1796">
                  <c:v>179500</c:v>
                </c:pt>
                <c:pt idx="1797">
                  <c:v>179600</c:v>
                </c:pt>
                <c:pt idx="1798">
                  <c:v>179700</c:v>
                </c:pt>
                <c:pt idx="1799">
                  <c:v>179800</c:v>
                </c:pt>
                <c:pt idx="1800">
                  <c:v>179900</c:v>
                </c:pt>
                <c:pt idx="1801">
                  <c:v>180000</c:v>
                </c:pt>
                <c:pt idx="1802">
                  <c:v>180100</c:v>
                </c:pt>
                <c:pt idx="1803">
                  <c:v>180200</c:v>
                </c:pt>
                <c:pt idx="1804">
                  <c:v>180300</c:v>
                </c:pt>
                <c:pt idx="1805">
                  <c:v>180400</c:v>
                </c:pt>
                <c:pt idx="1806">
                  <c:v>180500</c:v>
                </c:pt>
                <c:pt idx="1807">
                  <c:v>180600</c:v>
                </c:pt>
                <c:pt idx="1808">
                  <c:v>180700</c:v>
                </c:pt>
                <c:pt idx="1809">
                  <c:v>180800</c:v>
                </c:pt>
                <c:pt idx="1810">
                  <c:v>180900</c:v>
                </c:pt>
                <c:pt idx="1811">
                  <c:v>181000</c:v>
                </c:pt>
                <c:pt idx="1812">
                  <c:v>181100</c:v>
                </c:pt>
                <c:pt idx="1813">
                  <c:v>181200</c:v>
                </c:pt>
                <c:pt idx="1814">
                  <c:v>181300</c:v>
                </c:pt>
                <c:pt idx="1815">
                  <c:v>181400</c:v>
                </c:pt>
                <c:pt idx="1816">
                  <c:v>181500</c:v>
                </c:pt>
                <c:pt idx="1817">
                  <c:v>181600</c:v>
                </c:pt>
                <c:pt idx="1818">
                  <c:v>181700</c:v>
                </c:pt>
                <c:pt idx="1819">
                  <c:v>181800</c:v>
                </c:pt>
                <c:pt idx="1820">
                  <c:v>181900</c:v>
                </c:pt>
                <c:pt idx="1821">
                  <c:v>182000</c:v>
                </c:pt>
                <c:pt idx="1822">
                  <c:v>182100</c:v>
                </c:pt>
                <c:pt idx="1823">
                  <c:v>182200</c:v>
                </c:pt>
                <c:pt idx="1824">
                  <c:v>182300</c:v>
                </c:pt>
                <c:pt idx="1825">
                  <c:v>182400</c:v>
                </c:pt>
                <c:pt idx="1826">
                  <c:v>182500</c:v>
                </c:pt>
                <c:pt idx="1827">
                  <c:v>182600</c:v>
                </c:pt>
                <c:pt idx="1828">
                  <c:v>182700</c:v>
                </c:pt>
                <c:pt idx="1829">
                  <c:v>182800</c:v>
                </c:pt>
                <c:pt idx="1830">
                  <c:v>182900</c:v>
                </c:pt>
                <c:pt idx="1831">
                  <c:v>183000</c:v>
                </c:pt>
                <c:pt idx="1832">
                  <c:v>183100</c:v>
                </c:pt>
                <c:pt idx="1833">
                  <c:v>183200</c:v>
                </c:pt>
                <c:pt idx="1834">
                  <c:v>183300</c:v>
                </c:pt>
                <c:pt idx="1835">
                  <c:v>183400</c:v>
                </c:pt>
                <c:pt idx="1836">
                  <c:v>183500</c:v>
                </c:pt>
                <c:pt idx="1837">
                  <c:v>183600</c:v>
                </c:pt>
                <c:pt idx="1838">
                  <c:v>183700</c:v>
                </c:pt>
                <c:pt idx="1839">
                  <c:v>183800</c:v>
                </c:pt>
                <c:pt idx="1840">
                  <c:v>183900</c:v>
                </c:pt>
                <c:pt idx="1841">
                  <c:v>184000</c:v>
                </c:pt>
                <c:pt idx="1842">
                  <c:v>184100</c:v>
                </c:pt>
                <c:pt idx="1843">
                  <c:v>184200</c:v>
                </c:pt>
                <c:pt idx="1844">
                  <c:v>184300</c:v>
                </c:pt>
                <c:pt idx="1845">
                  <c:v>184400</c:v>
                </c:pt>
                <c:pt idx="1846">
                  <c:v>184500</c:v>
                </c:pt>
                <c:pt idx="1847">
                  <c:v>184600</c:v>
                </c:pt>
                <c:pt idx="1848">
                  <c:v>184700</c:v>
                </c:pt>
                <c:pt idx="1849">
                  <c:v>184800</c:v>
                </c:pt>
                <c:pt idx="1850">
                  <c:v>184900</c:v>
                </c:pt>
                <c:pt idx="1851">
                  <c:v>185000</c:v>
                </c:pt>
                <c:pt idx="1852">
                  <c:v>185100</c:v>
                </c:pt>
                <c:pt idx="1853">
                  <c:v>185200</c:v>
                </c:pt>
                <c:pt idx="1854">
                  <c:v>185300</c:v>
                </c:pt>
                <c:pt idx="1855">
                  <c:v>185400</c:v>
                </c:pt>
                <c:pt idx="1856">
                  <c:v>185500</c:v>
                </c:pt>
                <c:pt idx="1857">
                  <c:v>185600</c:v>
                </c:pt>
                <c:pt idx="1858">
                  <c:v>185700</c:v>
                </c:pt>
                <c:pt idx="1859">
                  <c:v>185800</c:v>
                </c:pt>
                <c:pt idx="1860">
                  <c:v>185900</c:v>
                </c:pt>
                <c:pt idx="1861">
                  <c:v>186000</c:v>
                </c:pt>
                <c:pt idx="1862">
                  <c:v>186100</c:v>
                </c:pt>
                <c:pt idx="1863">
                  <c:v>186200</c:v>
                </c:pt>
                <c:pt idx="1864">
                  <c:v>186300</c:v>
                </c:pt>
                <c:pt idx="1865">
                  <c:v>186400</c:v>
                </c:pt>
                <c:pt idx="1866">
                  <c:v>186500</c:v>
                </c:pt>
                <c:pt idx="1867">
                  <c:v>186600</c:v>
                </c:pt>
                <c:pt idx="1868">
                  <c:v>186700</c:v>
                </c:pt>
                <c:pt idx="1869">
                  <c:v>186800</c:v>
                </c:pt>
                <c:pt idx="1870">
                  <c:v>186900</c:v>
                </c:pt>
                <c:pt idx="1871">
                  <c:v>187000</c:v>
                </c:pt>
                <c:pt idx="1872">
                  <c:v>187100</c:v>
                </c:pt>
                <c:pt idx="1873">
                  <c:v>187200</c:v>
                </c:pt>
                <c:pt idx="1874">
                  <c:v>187300</c:v>
                </c:pt>
                <c:pt idx="1875">
                  <c:v>187400</c:v>
                </c:pt>
                <c:pt idx="1876">
                  <c:v>187500</c:v>
                </c:pt>
                <c:pt idx="1877">
                  <c:v>187600</c:v>
                </c:pt>
                <c:pt idx="1878">
                  <c:v>187700</c:v>
                </c:pt>
                <c:pt idx="1879">
                  <c:v>187800</c:v>
                </c:pt>
                <c:pt idx="1880">
                  <c:v>187900</c:v>
                </c:pt>
                <c:pt idx="1881">
                  <c:v>188000</c:v>
                </c:pt>
                <c:pt idx="1882">
                  <c:v>188100</c:v>
                </c:pt>
                <c:pt idx="1883">
                  <c:v>188200</c:v>
                </c:pt>
                <c:pt idx="1884">
                  <c:v>188300</c:v>
                </c:pt>
                <c:pt idx="1885">
                  <c:v>188400</c:v>
                </c:pt>
                <c:pt idx="1886">
                  <c:v>188500</c:v>
                </c:pt>
                <c:pt idx="1887">
                  <c:v>188600</c:v>
                </c:pt>
                <c:pt idx="1888">
                  <c:v>188700</c:v>
                </c:pt>
                <c:pt idx="1889">
                  <c:v>188800</c:v>
                </c:pt>
                <c:pt idx="1890">
                  <c:v>188900</c:v>
                </c:pt>
                <c:pt idx="1891">
                  <c:v>189000</c:v>
                </c:pt>
                <c:pt idx="1892">
                  <c:v>189100</c:v>
                </c:pt>
                <c:pt idx="1893">
                  <c:v>189200</c:v>
                </c:pt>
                <c:pt idx="1894">
                  <c:v>189300</c:v>
                </c:pt>
                <c:pt idx="1895">
                  <c:v>189400</c:v>
                </c:pt>
                <c:pt idx="1896">
                  <c:v>189500</c:v>
                </c:pt>
                <c:pt idx="1897">
                  <c:v>189600</c:v>
                </c:pt>
                <c:pt idx="1898">
                  <c:v>189700</c:v>
                </c:pt>
                <c:pt idx="1899">
                  <c:v>189800</c:v>
                </c:pt>
                <c:pt idx="1900">
                  <c:v>189900</c:v>
                </c:pt>
                <c:pt idx="1901">
                  <c:v>190000</c:v>
                </c:pt>
                <c:pt idx="1902">
                  <c:v>190100</c:v>
                </c:pt>
                <c:pt idx="1903">
                  <c:v>190200</c:v>
                </c:pt>
                <c:pt idx="1904">
                  <c:v>190300</c:v>
                </c:pt>
                <c:pt idx="1905">
                  <c:v>190400</c:v>
                </c:pt>
                <c:pt idx="1906">
                  <c:v>190500</c:v>
                </c:pt>
                <c:pt idx="1907">
                  <c:v>190600</c:v>
                </c:pt>
                <c:pt idx="1908">
                  <c:v>190700</c:v>
                </c:pt>
                <c:pt idx="1909">
                  <c:v>190800</c:v>
                </c:pt>
                <c:pt idx="1910">
                  <c:v>190900</c:v>
                </c:pt>
                <c:pt idx="1911">
                  <c:v>191000</c:v>
                </c:pt>
                <c:pt idx="1912">
                  <c:v>191100</c:v>
                </c:pt>
                <c:pt idx="1913">
                  <c:v>191200</c:v>
                </c:pt>
                <c:pt idx="1914">
                  <c:v>191300</c:v>
                </c:pt>
                <c:pt idx="1915">
                  <c:v>191400</c:v>
                </c:pt>
                <c:pt idx="1916">
                  <c:v>191500</c:v>
                </c:pt>
                <c:pt idx="1917">
                  <c:v>191600</c:v>
                </c:pt>
                <c:pt idx="1918">
                  <c:v>191700</c:v>
                </c:pt>
                <c:pt idx="1919">
                  <c:v>191800</c:v>
                </c:pt>
                <c:pt idx="1920">
                  <c:v>191900</c:v>
                </c:pt>
                <c:pt idx="1921">
                  <c:v>192000</c:v>
                </c:pt>
                <c:pt idx="1922">
                  <c:v>192100</c:v>
                </c:pt>
                <c:pt idx="1923">
                  <c:v>192200</c:v>
                </c:pt>
                <c:pt idx="1924">
                  <c:v>192300</c:v>
                </c:pt>
                <c:pt idx="1925">
                  <c:v>192400</c:v>
                </c:pt>
                <c:pt idx="1926">
                  <c:v>192500</c:v>
                </c:pt>
                <c:pt idx="1927">
                  <c:v>192600</c:v>
                </c:pt>
                <c:pt idx="1928">
                  <c:v>192700</c:v>
                </c:pt>
                <c:pt idx="1929">
                  <c:v>192800</c:v>
                </c:pt>
                <c:pt idx="1930">
                  <c:v>192900</c:v>
                </c:pt>
                <c:pt idx="1931">
                  <c:v>193000</c:v>
                </c:pt>
                <c:pt idx="1932">
                  <c:v>193100</c:v>
                </c:pt>
                <c:pt idx="1933">
                  <c:v>193200</c:v>
                </c:pt>
                <c:pt idx="1934">
                  <c:v>193300</c:v>
                </c:pt>
                <c:pt idx="1935">
                  <c:v>193400</c:v>
                </c:pt>
                <c:pt idx="1936">
                  <c:v>193500</c:v>
                </c:pt>
                <c:pt idx="1937">
                  <c:v>193600</c:v>
                </c:pt>
                <c:pt idx="1938">
                  <c:v>193700</c:v>
                </c:pt>
                <c:pt idx="1939">
                  <c:v>193800</c:v>
                </c:pt>
                <c:pt idx="1940">
                  <c:v>193900</c:v>
                </c:pt>
                <c:pt idx="1941">
                  <c:v>194000</c:v>
                </c:pt>
                <c:pt idx="1942">
                  <c:v>194100</c:v>
                </c:pt>
                <c:pt idx="1943">
                  <c:v>194200</c:v>
                </c:pt>
                <c:pt idx="1944">
                  <c:v>194300</c:v>
                </c:pt>
                <c:pt idx="1945">
                  <c:v>194400</c:v>
                </c:pt>
                <c:pt idx="1946">
                  <c:v>194500</c:v>
                </c:pt>
                <c:pt idx="1947">
                  <c:v>194600</c:v>
                </c:pt>
                <c:pt idx="1948">
                  <c:v>194700</c:v>
                </c:pt>
                <c:pt idx="1949">
                  <c:v>194800</c:v>
                </c:pt>
                <c:pt idx="1950">
                  <c:v>194900</c:v>
                </c:pt>
                <c:pt idx="1951">
                  <c:v>195000</c:v>
                </c:pt>
                <c:pt idx="1952">
                  <c:v>195100</c:v>
                </c:pt>
                <c:pt idx="1953">
                  <c:v>195200</c:v>
                </c:pt>
                <c:pt idx="1954">
                  <c:v>195300</c:v>
                </c:pt>
                <c:pt idx="1955">
                  <c:v>195400</c:v>
                </c:pt>
                <c:pt idx="1956">
                  <c:v>195500</c:v>
                </c:pt>
                <c:pt idx="1957">
                  <c:v>195600</c:v>
                </c:pt>
                <c:pt idx="1958">
                  <c:v>195700</c:v>
                </c:pt>
                <c:pt idx="1959">
                  <c:v>195800</c:v>
                </c:pt>
                <c:pt idx="1960">
                  <c:v>195900</c:v>
                </c:pt>
                <c:pt idx="1961">
                  <c:v>196000</c:v>
                </c:pt>
                <c:pt idx="1962">
                  <c:v>196100</c:v>
                </c:pt>
                <c:pt idx="1963">
                  <c:v>196200</c:v>
                </c:pt>
                <c:pt idx="1964">
                  <c:v>196300</c:v>
                </c:pt>
                <c:pt idx="1965">
                  <c:v>196400</c:v>
                </c:pt>
                <c:pt idx="1966">
                  <c:v>196500</c:v>
                </c:pt>
                <c:pt idx="1967">
                  <c:v>196600</c:v>
                </c:pt>
                <c:pt idx="1968">
                  <c:v>196700</c:v>
                </c:pt>
                <c:pt idx="1969">
                  <c:v>196800</c:v>
                </c:pt>
                <c:pt idx="1970">
                  <c:v>196900</c:v>
                </c:pt>
                <c:pt idx="1971">
                  <c:v>197000</c:v>
                </c:pt>
                <c:pt idx="1972">
                  <c:v>197100</c:v>
                </c:pt>
                <c:pt idx="1973">
                  <c:v>197200</c:v>
                </c:pt>
                <c:pt idx="1974">
                  <c:v>197300</c:v>
                </c:pt>
                <c:pt idx="1975">
                  <c:v>197400</c:v>
                </c:pt>
                <c:pt idx="1976">
                  <c:v>197500</c:v>
                </c:pt>
                <c:pt idx="1977">
                  <c:v>197600</c:v>
                </c:pt>
                <c:pt idx="1978">
                  <c:v>197700</c:v>
                </c:pt>
                <c:pt idx="1979">
                  <c:v>197800</c:v>
                </c:pt>
                <c:pt idx="1980">
                  <c:v>197900</c:v>
                </c:pt>
                <c:pt idx="1981">
                  <c:v>198000</c:v>
                </c:pt>
                <c:pt idx="1982">
                  <c:v>198100</c:v>
                </c:pt>
                <c:pt idx="1983">
                  <c:v>198200</c:v>
                </c:pt>
                <c:pt idx="1984">
                  <c:v>198300</c:v>
                </c:pt>
                <c:pt idx="1985">
                  <c:v>198400</c:v>
                </c:pt>
                <c:pt idx="1986">
                  <c:v>198500</c:v>
                </c:pt>
                <c:pt idx="1987">
                  <c:v>198600</c:v>
                </c:pt>
                <c:pt idx="1988">
                  <c:v>198700</c:v>
                </c:pt>
                <c:pt idx="1989">
                  <c:v>198800</c:v>
                </c:pt>
                <c:pt idx="1990">
                  <c:v>198900</c:v>
                </c:pt>
                <c:pt idx="1991">
                  <c:v>199000</c:v>
                </c:pt>
                <c:pt idx="1992">
                  <c:v>199100</c:v>
                </c:pt>
                <c:pt idx="1993">
                  <c:v>199200</c:v>
                </c:pt>
                <c:pt idx="1994">
                  <c:v>199300</c:v>
                </c:pt>
                <c:pt idx="1995">
                  <c:v>199400</c:v>
                </c:pt>
                <c:pt idx="1996">
                  <c:v>199500</c:v>
                </c:pt>
                <c:pt idx="1997">
                  <c:v>199600</c:v>
                </c:pt>
                <c:pt idx="1998">
                  <c:v>199700</c:v>
                </c:pt>
                <c:pt idx="1999">
                  <c:v>199800</c:v>
                </c:pt>
                <c:pt idx="2000">
                  <c:v>199900</c:v>
                </c:pt>
                <c:pt idx="2001">
                  <c:v>200000</c:v>
                </c:pt>
                <c:pt idx="2002">
                  <c:v>201000</c:v>
                </c:pt>
                <c:pt idx="2003">
                  <c:v>202000</c:v>
                </c:pt>
                <c:pt idx="2004">
                  <c:v>203000</c:v>
                </c:pt>
                <c:pt idx="2005">
                  <c:v>204000</c:v>
                </c:pt>
                <c:pt idx="2006">
                  <c:v>205000</c:v>
                </c:pt>
                <c:pt idx="2007">
                  <c:v>206000</c:v>
                </c:pt>
                <c:pt idx="2008">
                  <c:v>207000</c:v>
                </c:pt>
                <c:pt idx="2009">
                  <c:v>208000</c:v>
                </c:pt>
                <c:pt idx="2010">
                  <c:v>209000</c:v>
                </c:pt>
                <c:pt idx="2011">
                  <c:v>210000</c:v>
                </c:pt>
                <c:pt idx="2012">
                  <c:v>211000</c:v>
                </c:pt>
                <c:pt idx="2013">
                  <c:v>212000</c:v>
                </c:pt>
                <c:pt idx="2014">
                  <c:v>213000</c:v>
                </c:pt>
                <c:pt idx="2015">
                  <c:v>214000</c:v>
                </c:pt>
                <c:pt idx="2016">
                  <c:v>215000</c:v>
                </c:pt>
                <c:pt idx="2017">
                  <c:v>216000</c:v>
                </c:pt>
                <c:pt idx="2018">
                  <c:v>217000</c:v>
                </c:pt>
                <c:pt idx="2019">
                  <c:v>218000</c:v>
                </c:pt>
                <c:pt idx="2020">
                  <c:v>219000</c:v>
                </c:pt>
                <c:pt idx="2021">
                  <c:v>220000</c:v>
                </c:pt>
                <c:pt idx="2022">
                  <c:v>221000</c:v>
                </c:pt>
                <c:pt idx="2023">
                  <c:v>222000</c:v>
                </c:pt>
                <c:pt idx="2024">
                  <c:v>223000</c:v>
                </c:pt>
                <c:pt idx="2025">
                  <c:v>224000</c:v>
                </c:pt>
                <c:pt idx="2026">
                  <c:v>225000</c:v>
                </c:pt>
                <c:pt idx="2027">
                  <c:v>226000</c:v>
                </c:pt>
                <c:pt idx="2028">
                  <c:v>227000</c:v>
                </c:pt>
                <c:pt idx="2029">
                  <c:v>228000</c:v>
                </c:pt>
                <c:pt idx="2030">
                  <c:v>229000</c:v>
                </c:pt>
                <c:pt idx="2031">
                  <c:v>230000</c:v>
                </c:pt>
                <c:pt idx="2032">
                  <c:v>231000</c:v>
                </c:pt>
                <c:pt idx="2033">
                  <c:v>232000</c:v>
                </c:pt>
                <c:pt idx="2034">
                  <c:v>233000</c:v>
                </c:pt>
                <c:pt idx="2035">
                  <c:v>234000</c:v>
                </c:pt>
                <c:pt idx="2036">
                  <c:v>235000</c:v>
                </c:pt>
                <c:pt idx="2037">
                  <c:v>236000</c:v>
                </c:pt>
                <c:pt idx="2038">
                  <c:v>237000</c:v>
                </c:pt>
                <c:pt idx="2039">
                  <c:v>238000</c:v>
                </c:pt>
                <c:pt idx="2040">
                  <c:v>239000</c:v>
                </c:pt>
                <c:pt idx="2041">
                  <c:v>240000</c:v>
                </c:pt>
                <c:pt idx="2042">
                  <c:v>241000</c:v>
                </c:pt>
                <c:pt idx="2043">
                  <c:v>242000</c:v>
                </c:pt>
                <c:pt idx="2044">
                  <c:v>243000</c:v>
                </c:pt>
                <c:pt idx="2045">
                  <c:v>244000</c:v>
                </c:pt>
                <c:pt idx="2046">
                  <c:v>245000</c:v>
                </c:pt>
                <c:pt idx="2047">
                  <c:v>246000</c:v>
                </c:pt>
                <c:pt idx="2048">
                  <c:v>247000</c:v>
                </c:pt>
                <c:pt idx="2049">
                  <c:v>248000</c:v>
                </c:pt>
                <c:pt idx="2050">
                  <c:v>249000</c:v>
                </c:pt>
                <c:pt idx="2051">
                  <c:v>250000</c:v>
                </c:pt>
                <c:pt idx="2052">
                  <c:v>251000</c:v>
                </c:pt>
                <c:pt idx="2053">
                  <c:v>252000</c:v>
                </c:pt>
                <c:pt idx="2054">
                  <c:v>253000</c:v>
                </c:pt>
                <c:pt idx="2055">
                  <c:v>254000</c:v>
                </c:pt>
                <c:pt idx="2056">
                  <c:v>255000</c:v>
                </c:pt>
                <c:pt idx="2057">
                  <c:v>256000</c:v>
                </c:pt>
                <c:pt idx="2058">
                  <c:v>257000</c:v>
                </c:pt>
                <c:pt idx="2059">
                  <c:v>258000</c:v>
                </c:pt>
                <c:pt idx="2060">
                  <c:v>259000</c:v>
                </c:pt>
                <c:pt idx="2061">
                  <c:v>260000</c:v>
                </c:pt>
                <c:pt idx="2062">
                  <c:v>261000</c:v>
                </c:pt>
                <c:pt idx="2063">
                  <c:v>262000</c:v>
                </c:pt>
                <c:pt idx="2064">
                  <c:v>263000</c:v>
                </c:pt>
                <c:pt idx="2065">
                  <c:v>264000</c:v>
                </c:pt>
                <c:pt idx="2066">
                  <c:v>265000</c:v>
                </c:pt>
                <c:pt idx="2067">
                  <c:v>266000</c:v>
                </c:pt>
                <c:pt idx="2068">
                  <c:v>267000</c:v>
                </c:pt>
                <c:pt idx="2069">
                  <c:v>268000</c:v>
                </c:pt>
                <c:pt idx="2070">
                  <c:v>269000</c:v>
                </c:pt>
                <c:pt idx="2071">
                  <c:v>270000</c:v>
                </c:pt>
                <c:pt idx="2072">
                  <c:v>271000</c:v>
                </c:pt>
                <c:pt idx="2073">
                  <c:v>272000</c:v>
                </c:pt>
                <c:pt idx="2074">
                  <c:v>273000</c:v>
                </c:pt>
                <c:pt idx="2075">
                  <c:v>274000</c:v>
                </c:pt>
                <c:pt idx="2076">
                  <c:v>275000</c:v>
                </c:pt>
                <c:pt idx="2077">
                  <c:v>276000</c:v>
                </c:pt>
                <c:pt idx="2078">
                  <c:v>277000</c:v>
                </c:pt>
                <c:pt idx="2079">
                  <c:v>278000</c:v>
                </c:pt>
                <c:pt idx="2080">
                  <c:v>279000</c:v>
                </c:pt>
                <c:pt idx="2081">
                  <c:v>280000</c:v>
                </c:pt>
                <c:pt idx="2082">
                  <c:v>281000</c:v>
                </c:pt>
                <c:pt idx="2083">
                  <c:v>282000</c:v>
                </c:pt>
                <c:pt idx="2084">
                  <c:v>283000</c:v>
                </c:pt>
                <c:pt idx="2085">
                  <c:v>284000</c:v>
                </c:pt>
                <c:pt idx="2086">
                  <c:v>285000</c:v>
                </c:pt>
                <c:pt idx="2087">
                  <c:v>286000</c:v>
                </c:pt>
                <c:pt idx="2088">
                  <c:v>287000</c:v>
                </c:pt>
                <c:pt idx="2089">
                  <c:v>288000</c:v>
                </c:pt>
                <c:pt idx="2090">
                  <c:v>289000</c:v>
                </c:pt>
                <c:pt idx="2091">
                  <c:v>290000</c:v>
                </c:pt>
                <c:pt idx="2092">
                  <c:v>291000</c:v>
                </c:pt>
                <c:pt idx="2093">
                  <c:v>292000</c:v>
                </c:pt>
                <c:pt idx="2094">
                  <c:v>293000</c:v>
                </c:pt>
                <c:pt idx="2095">
                  <c:v>294000</c:v>
                </c:pt>
                <c:pt idx="2096">
                  <c:v>295000</c:v>
                </c:pt>
                <c:pt idx="2097">
                  <c:v>296000</c:v>
                </c:pt>
                <c:pt idx="2098">
                  <c:v>297000</c:v>
                </c:pt>
                <c:pt idx="2099">
                  <c:v>298000</c:v>
                </c:pt>
                <c:pt idx="2100">
                  <c:v>299000</c:v>
                </c:pt>
                <c:pt idx="2101">
                  <c:v>300000</c:v>
                </c:pt>
                <c:pt idx="2102">
                  <c:v>301000</c:v>
                </c:pt>
                <c:pt idx="2103">
                  <c:v>302000</c:v>
                </c:pt>
                <c:pt idx="2104">
                  <c:v>303000</c:v>
                </c:pt>
                <c:pt idx="2105">
                  <c:v>304000</c:v>
                </c:pt>
                <c:pt idx="2106">
                  <c:v>305000</c:v>
                </c:pt>
                <c:pt idx="2107">
                  <c:v>306000</c:v>
                </c:pt>
                <c:pt idx="2108">
                  <c:v>307000</c:v>
                </c:pt>
                <c:pt idx="2109">
                  <c:v>308000</c:v>
                </c:pt>
                <c:pt idx="2110">
                  <c:v>309000</c:v>
                </c:pt>
                <c:pt idx="2111">
                  <c:v>310000</c:v>
                </c:pt>
                <c:pt idx="2112">
                  <c:v>311000</c:v>
                </c:pt>
                <c:pt idx="2113">
                  <c:v>312000</c:v>
                </c:pt>
                <c:pt idx="2114">
                  <c:v>313000</c:v>
                </c:pt>
                <c:pt idx="2115">
                  <c:v>314000</c:v>
                </c:pt>
                <c:pt idx="2116">
                  <c:v>315000</c:v>
                </c:pt>
                <c:pt idx="2117">
                  <c:v>316000</c:v>
                </c:pt>
                <c:pt idx="2118">
                  <c:v>317000</c:v>
                </c:pt>
                <c:pt idx="2119">
                  <c:v>318000</c:v>
                </c:pt>
                <c:pt idx="2120">
                  <c:v>319000</c:v>
                </c:pt>
                <c:pt idx="2121">
                  <c:v>320000</c:v>
                </c:pt>
                <c:pt idx="2122">
                  <c:v>321000</c:v>
                </c:pt>
                <c:pt idx="2123">
                  <c:v>322000</c:v>
                </c:pt>
                <c:pt idx="2124">
                  <c:v>323000</c:v>
                </c:pt>
                <c:pt idx="2125">
                  <c:v>324000</c:v>
                </c:pt>
                <c:pt idx="2126">
                  <c:v>325000</c:v>
                </c:pt>
                <c:pt idx="2127">
                  <c:v>326000</c:v>
                </c:pt>
                <c:pt idx="2128">
                  <c:v>327000</c:v>
                </c:pt>
                <c:pt idx="2129">
                  <c:v>328000</c:v>
                </c:pt>
                <c:pt idx="2130">
                  <c:v>329000</c:v>
                </c:pt>
                <c:pt idx="2131">
                  <c:v>330000</c:v>
                </c:pt>
                <c:pt idx="2132">
                  <c:v>331000</c:v>
                </c:pt>
                <c:pt idx="2133">
                  <c:v>332000</c:v>
                </c:pt>
                <c:pt idx="2134">
                  <c:v>333000</c:v>
                </c:pt>
                <c:pt idx="2135">
                  <c:v>334000</c:v>
                </c:pt>
                <c:pt idx="2136">
                  <c:v>335000</c:v>
                </c:pt>
                <c:pt idx="2137">
                  <c:v>336000</c:v>
                </c:pt>
                <c:pt idx="2138">
                  <c:v>337000</c:v>
                </c:pt>
                <c:pt idx="2139">
                  <c:v>338000</c:v>
                </c:pt>
                <c:pt idx="2140">
                  <c:v>339000</c:v>
                </c:pt>
                <c:pt idx="2141">
                  <c:v>340000</c:v>
                </c:pt>
                <c:pt idx="2142">
                  <c:v>341000</c:v>
                </c:pt>
                <c:pt idx="2143">
                  <c:v>342000</c:v>
                </c:pt>
                <c:pt idx="2144">
                  <c:v>343000</c:v>
                </c:pt>
                <c:pt idx="2145">
                  <c:v>344000</c:v>
                </c:pt>
                <c:pt idx="2146">
                  <c:v>345000</c:v>
                </c:pt>
                <c:pt idx="2147">
                  <c:v>346000</c:v>
                </c:pt>
                <c:pt idx="2148">
                  <c:v>347000</c:v>
                </c:pt>
                <c:pt idx="2149">
                  <c:v>348000</c:v>
                </c:pt>
                <c:pt idx="2150">
                  <c:v>349000</c:v>
                </c:pt>
                <c:pt idx="2151">
                  <c:v>350000</c:v>
                </c:pt>
                <c:pt idx="2152">
                  <c:v>351000</c:v>
                </c:pt>
                <c:pt idx="2153">
                  <c:v>352000</c:v>
                </c:pt>
                <c:pt idx="2154">
                  <c:v>353000</c:v>
                </c:pt>
                <c:pt idx="2155">
                  <c:v>354000</c:v>
                </c:pt>
                <c:pt idx="2156">
                  <c:v>355000</c:v>
                </c:pt>
                <c:pt idx="2157">
                  <c:v>356000</c:v>
                </c:pt>
                <c:pt idx="2158">
                  <c:v>357000</c:v>
                </c:pt>
                <c:pt idx="2159">
                  <c:v>358000</c:v>
                </c:pt>
                <c:pt idx="2160">
                  <c:v>359000</c:v>
                </c:pt>
                <c:pt idx="2161">
                  <c:v>360000</c:v>
                </c:pt>
                <c:pt idx="2162">
                  <c:v>361000</c:v>
                </c:pt>
                <c:pt idx="2163">
                  <c:v>362000</c:v>
                </c:pt>
                <c:pt idx="2164">
                  <c:v>363000</c:v>
                </c:pt>
                <c:pt idx="2165">
                  <c:v>364000</c:v>
                </c:pt>
                <c:pt idx="2166">
                  <c:v>365000</c:v>
                </c:pt>
                <c:pt idx="2167">
                  <c:v>366000</c:v>
                </c:pt>
                <c:pt idx="2168">
                  <c:v>367000</c:v>
                </c:pt>
                <c:pt idx="2169">
                  <c:v>368000</c:v>
                </c:pt>
                <c:pt idx="2170">
                  <c:v>369000</c:v>
                </c:pt>
                <c:pt idx="2171">
                  <c:v>370000</c:v>
                </c:pt>
                <c:pt idx="2172">
                  <c:v>371000</c:v>
                </c:pt>
                <c:pt idx="2173">
                  <c:v>372000</c:v>
                </c:pt>
                <c:pt idx="2174">
                  <c:v>373000</c:v>
                </c:pt>
                <c:pt idx="2175">
                  <c:v>374000</c:v>
                </c:pt>
                <c:pt idx="2176">
                  <c:v>375000</c:v>
                </c:pt>
                <c:pt idx="2177">
                  <c:v>376000</c:v>
                </c:pt>
                <c:pt idx="2178">
                  <c:v>377000</c:v>
                </c:pt>
                <c:pt idx="2179">
                  <c:v>378000</c:v>
                </c:pt>
                <c:pt idx="2180">
                  <c:v>379000</c:v>
                </c:pt>
                <c:pt idx="2181">
                  <c:v>380000</c:v>
                </c:pt>
                <c:pt idx="2182">
                  <c:v>381000</c:v>
                </c:pt>
                <c:pt idx="2183">
                  <c:v>382000</c:v>
                </c:pt>
                <c:pt idx="2184">
                  <c:v>383000</c:v>
                </c:pt>
                <c:pt idx="2185">
                  <c:v>384000</c:v>
                </c:pt>
                <c:pt idx="2186">
                  <c:v>385000</c:v>
                </c:pt>
                <c:pt idx="2187">
                  <c:v>386000</c:v>
                </c:pt>
                <c:pt idx="2188">
                  <c:v>387000</c:v>
                </c:pt>
                <c:pt idx="2189">
                  <c:v>388000</c:v>
                </c:pt>
                <c:pt idx="2190">
                  <c:v>389000</c:v>
                </c:pt>
                <c:pt idx="2191">
                  <c:v>390000</c:v>
                </c:pt>
                <c:pt idx="2192">
                  <c:v>391000</c:v>
                </c:pt>
                <c:pt idx="2193">
                  <c:v>392000</c:v>
                </c:pt>
                <c:pt idx="2194">
                  <c:v>393000</c:v>
                </c:pt>
                <c:pt idx="2195">
                  <c:v>394000</c:v>
                </c:pt>
                <c:pt idx="2196">
                  <c:v>395000</c:v>
                </c:pt>
                <c:pt idx="2197">
                  <c:v>396000</c:v>
                </c:pt>
                <c:pt idx="2198">
                  <c:v>397000</c:v>
                </c:pt>
                <c:pt idx="2199">
                  <c:v>398000</c:v>
                </c:pt>
                <c:pt idx="2200">
                  <c:v>399000</c:v>
                </c:pt>
                <c:pt idx="2201">
                  <c:v>400000</c:v>
                </c:pt>
                <c:pt idx="2202">
                  <c:v>401000</c:v>
                </c:pt>
                <c:pt idx="2203">
                  <c:v>402000</c:v>
                </c:pt>
                <c:pt idx="2204">
                  <c:v>403000</c:v>
                </c:pt>
                <c:pt idx="2205">
                  <c:v>404000</c:v>
                </c:pt>
                <c:pt idx="2206">
                  <c:v>405000</c:v>
                </c:pt>
                <c:pt idx="2207">
                  <c:v>406000</c:v>
                </c:pt>
                <c:pt idx="2208">
                  <c:v>407000</c:v>
                </c:pt>
                <c:pt idx="2209">
                  <c:v>408000</c:v>
                </c:pt>
                <c:pt idx="2210">
                  <c:v>409000</c:v>
                </c:pt>
                <c:pt idx="2211">
                  <c:v>410000</c:v>
                </c:pt>
                <c:pt idx="2212">
                  <c:v>411000</c:v>
                </c:pt>
                <c:pt idx="2213">
                  <c:v>412000</c:v>
                </c:pt>
                <c:pt idx="2214">
                  <c:v>413000</c:v>
                </c:pt>
                <c:pt idx="2215">
                  <c:v>414000</c:v>
                </c:pt>
                <c:pt idx="2216">
                  <c:v>415000</c:v>
                </c:pt>
                <c:pt idx="2217">
                  <c:v>416000</c:v>
                </c:pt>
                <c:pt idx="2218">
                  <c:v>417000</c:v>
                </c:pt>
                <c:pt idx="2219">
                  <c:v>418000</c:v>
                </c:pt>
                <c:pt idx="2220">
                  <c:v>419000</c:v>
                </c:pt>
                <c:pt idx="2221">
                  <c:v>420000</c:v>
                </c:pt>
                <c:pt idx="2222">
                  <c:v>421000</c:v>
                </c:pt>
                <c:pt idx="2223">
                  <c:v>422000</c:v>
                </c:pt>
                <c:pt idx="2224">
                  <c:v>423000</c:v>
                </c:pt>
                <c:pt idx="2225">
                  <c:v>424000</c:v>
                </c:pt>
                <c:pt idx="2226">
                  <c:v>425000</c:v>
                </c:pt>
                <c:pt idx="2227">
                  <c:v>426000</c:v>
                </c:pt>
                <c:pt idx="2228">
                  <c:v>427000</c:v>
                </c:pt>
                <c:pt idx="2229">
                  <c:v>428000</c:v>
                </c:pt>
                <c:pt idx="2230">
                  <c:v>429000</c:v>
                </c:pt>
                <c:pt idx="2231">
                  <c:v>430000</c:v>
                </c:pt>
                <c:pt idx="2232">
                  <c:v>431000</c:v>
                </c:pt>
                <c:pt idx="2233">
                  <c:v>432000</c:v>
                </c:pt>
                <c:pt idx="2234">
                  <c:v>433000</c:v>
                </c:pt>
                <c:pt idx="2235">
                  <c:v>434000</c:v>
                </c:pt>
                <c:pt idx="2236">
                  <c:v>435000</c:v>
                </c:pt>
                <c:pt idx="2237">
                  <c:v>436000</c:v>
                </c:pt>
                <c:pt idx="2238">
                  <c:v>437000</c:v>
                </c:pt>
                <c:pt idx="2239">
                  <c:v>438000</c:v>
                </c:pt>
                <c:pt idx="2240">
                  <c:v>439000</c:v>
                </c:pt>
                <c:pt idx="2241">
                  <c:v>440000</c:v>
                </c:pt>
                <c:pt idx="2242">
                  <c:v>441000</c:v>
                </c:pt>
                <c:pt idx="2243">
                  <c:v>442000</c:v>
                </c:pt>
                <c:pt idx="2244">
                  <c:v>443000</c:v>
                </c:pt>
                <c:pt idx="2245">
                  <c:v>444000</c:v>
                </c:pt>
                <c:pt idx="2246">
                  <c:v>445000</c:v>
                </c:pt>
                <c:pt idx="2247">
                  <c:v>446000</c:v>
                </c:pt>
                <c:pt idx="2248">
                  <c:v>447000</c:v>
                </c:pt>
                <c:pt idx="2249">
                  <c:v>448000</c:v>
                </c:pt>
                <c:pt idx="2250">
                  <c:v>449000</c:v>
                </c:pt>
                <c:pt idx="2251">
                  <c:v>450000</c:v>
                </c:pt>
                <c:pt idx="2252">
                  <c:v>451000</c:v>
                </c:pt>
                <c:pt idx="2253">
                  <c:v>452000</c:v>
                </c:pt>
                <c:pt idx="2254">
                  <c:v>453000</c:v>
                </c:pt>
                <c:pt idx="2255">
                  <c:v>454000</c:v>
                </c:pt>
                <c:pt idx="2256">
                  <c:v>455000</c:v>
                </c:pt>
                <c:pt idx="2257">
                  <c:v>456000</c:v>
                </c:pt>
                <c:pt idx="2258">
                  <c:v>457000</c:v>
                </c:pt>
                <c:pt idx="2259">
                  <c:v>458000</c:v>
                </c:pt>
                <c:pt idx="2260">
                  <c:v>459000</c:v>
                </c:pt>
                <c:pt idx="2261">
                  <c:v>460000</c:v>
                </c:pt>
                <c:pt idx="2262">
                  <c:v>461000</c:v>
                </c:pt>
                <c:pt idx="2263">
                  <c:v>462000</c:v>
                </c:pt>
                <c:pt idx="2264">
                  <c:v>463000</c:v>
                </c:pt>
                <c:pt idx="2265">
                  <c:v>464000</c:v>
                </c:pt>
                <c:pt idx="2266">
                  <c:v>465000</c:v>
                </c:pt>
                <c:pt idx="2267">
                  <c:v>466000</c:v>
                </c:pt>
                <c:pt idx="2268">
                  <c:v>467000</c:v>
                </c:pt>
                <c:pt idx="2269">
                  <c:v>468000</c:v>
                </c:pt>
                <c:pt idx="2270">
                  <c:v>469000</c:v>
                </c:pt>
                <c:pt idx="2271">
                  <c:v>470000</c:v>
                </c:pt>
                <c:pt idx="2272">
                  <c:v>471000</c:v>
                </c:pt>
                <c:pt idx="2273">
                  <c:v>472000</c:v>
                </c:pt>
                <c:pt idx="2274">
                  <c:v>473000</c:v>
                </c:pt>
                <c:pt idx="2275">
                  <c:v>474000</c:v>
                </c:pt>
                <c:pt idx="2276">
                  <c:v>475000</c:v>
                </c:pt>
                <c:pt idx="2277">
                  <c:v>476000</c:v>
                </c:pt>
                <c:pt idx="2278">
                  <c:v>477000</c:v>
                </c:pt>
                <c:pt idx="2279">
                  <c:v>478000</c:v>
                </c:pt>
                <c:pt idx="2280">
                  <c:v>479000</c:v>
                </c:pt>
                <c:pt idx="2281">
                  <c:v>480000</c:v>
                </c:pt>
                <c:pt idx="2282">
                  <c:v>481000</c:v>
                </c:pt>
                <c:pt idx="2283">
                  <c:v>482000</c:v>
                </c:pt>
                <c:pt idx="2284">
                  <c:v>483000</c:v>
                </c:pt>
                <c:pt idx="2285">
                  <c:v>484000</c:v>
                </c:pt>
                <c:pt idx="2286">
                  <c:v>485000</c:v>
                </c:pt>
                <c:pt idx="2287">
                  <c:v>486000</c:v>
                </c:pt>
                <c:pt idx="2288">
                  <c:v>487000</c:v>
                </c:pt>
                <c:pt idx="2289">
                  <c:v>488000</c:v>
                </c:pt>
                <c:pt idx="2290">
                  <c:v>489000</c:v>
                </c:pt>
                <c:pt idx="2291">
                  <c:v>490000</c:v>
                </c:pt>
                <c:pt idx="2292">
                  <c:v>491000</c:v>
                </c:pt>
                <c:pt idx="2293">
                  <c:v>492000</c:v>
                </c:pt>
                <c:pt idx="2294">
                  <c:v>493000</c:v>
                </c:pt>
                <c:pt idx="2295">
                  <c:v>494000</c:v>
                </c:pt>
                <c:pt idx="2296">
                  <c:v>495000</c:v>
                </c:pt>
                <c:pt idx="2297">
                  <c:v>496000</c:v>
                </c:pt>
                <c:pt idx="2298">
                  <c:v>497000</c:v>
                </c:pt>
                <c:pt idx="2299">
                  <c:v>498000</c:v>
                </c:pt>
                <c:pt idx="2300">
                  <c:v>499000</c:v>
                </c:pt>
                <c:pt idx="2301">
                  <c:v>500000</c:v>
                </c:pt>
                <c:pt idx="2302">
                  <c:v>501000</c:v>
                </c:pt>
                <c:pt idx="2303">
                  <c:v>502000</c:v>
                </c:pt>
                <c:pt idx="2304">
                  <c:v>503000</c:v>
                </c:pt>
                <c:pt idx="2305">
                  <c:v>504000</c:v>
                </c:pt>
                <c:pt idx="2306">
                  <c:v>505000</c:v>
                </c:pt>
                <c:pt idx="2307">
                  <c:v>506000</c:v>
                </c:pt>
                <c:pt idx="2308">
                  <c:v>507000</c:v>
                </c:pt>
                <c:pt idx="2309">
                  <c:v>508000</c:v>
                </c:pt>
                <c:pt idx="2310">
                  <c:v>509000</c:v>
                </c:pt>
                <c:pt idx="2311">
                  <c:v>510000</c:v>
                </c:pt>
                <c:pt idx="2312">
                  <c:v>511000</c:v>
                </c:pt>
                <c:pt idx="2313">
                  <c:v>512000</c:v>
                </c:pt>
                <c:pt idx="2314">
                  <c:v>513000</c:v>
                </c:pt>
                <c:pt idx="2315">
                  <c:v>514000</c:v>
                </c:pt>
                <c:pt idx="2316">
                  <c:v>515000</c:v>
                </c:pt>
                <c:pt idx="2317">
                  <c:v>516000</c:v>
                </c:pt>
                <c:pt idx="2318">
                  <c:v>517000</c:v>
                </c:pt>
                <c:pt idx="2319">
                  <c:v>518000</c:v>
                </c:pt>
                <c:pt idx="2320">
                  <c:v>519000</c:v>
                </c:pt>
                <c:pt idx="2321">
                  <c:v>520000</c:v>
                </c:pt>
                <c:pt idx="2322">
                  <c:v>521000</c:v>
                </c:pt>
                <c:pt idx="2323">
                  <c:v>522000</c:v>
                </c:pt>
                <c:pt idx="2324">
                  <c:v>523000</c:v>
                </c:pt>
                <c:pt idx="2325">
                  <c:v>524000</c:v>
                </c:pt>
                <c:pt idx="2326">
                  <c:v>525000</c:v>
                </c:pt>
                <c:pt idx="2327">
                  <c:v>526000</c:v>
                </c:pt>
                <c:pt idx="2328">
                  <c:v>527000</c:v>
                </c:pt>
                <c:pt idx="2329">
                  <c:v>528000</c:v>
                </c:pt>
                <c:pt idx="2330">
                  <c:v>529000</c:v>
                </c:pt>
                <c:pt idx="2331">
                  <c:v>530000</c:v>
                </c:pt>
                <c:pt idx="2332">
                  <c:v>531000</c:v>
                </c:pt>
                <c:pt idx="2333">
                  <c:v>532000</c:v>
                </c:pt>
                <c:pt idx="2334">
                  <c:v>533000</c:v>
                </c:pt>
                <c:pt idx="2335">
                  <c:v>534000</c:v>
                </c:pt>
                <c:pt idx="2336">
                  <c:v>535000</c:v>
                </c:pt>
                <c:pt idx="2337">
                  <c:v>536000</c:v>
                </c:pt>
                <c:pt idx="2338">
                  <c:v>537000</c:v>
                </c:pt>
                <c:pt idx="2339">
                  <c:v>538000</c:v>
                </c:pt>
                <c:pt idx="2340">
                  <c:v>539000</c:v>
                </c:pt>
                <c:pt idx="2341">
                  <c:v>540000</c:v>
                </c:pt>
                <c:pt idx="2342">
                  <c:v>541000</c:v>
                </c:pt>
                <c:pt idx="2343">
                  <c:v>542000</c:v>
                </c:pt>
                <c:pt idx="2344">
                  <c:v>543000</c:v>
                </c:pt>
                <c:pt idx="2345">
                  <c:v>544000</c:v>
                </c:pt>
                <c:pt idx="2346">
                  <c:v>545000</c:v>
                </c:pt>
                <c:pt idx="2347">
                  <c:v>546000</c:v>
                </c:pt>
                <c:pt idx="2348">
                  <c:v>547000</c:v>
                </c:pt>
                <c:pt idx="2349">
                  <c:v>548000</c:v>
                </c:pt>
                <c:pt idx="2350">
                  <c:v>549000</c:v>
                </c:pt>
                <c:pt idx="2351">
                  <c:v>550000</c:v>
                </c:pt>
                <c:pt idx="2352">
                  <c:v>551000</c:v>
                </c:pt>
                <c:pt idx="2353">
                  <c:v>552000</c:v>
                </c:pt>
                <c:pt idx="2354">
                  <c:v>553000</c:v>
                </c:pt>
                <c:pt idx="2355">
                  <c:v>554000</c:v>
                </c:pt>
                <c:pt idx="2356">
                  <c:v>555000</c:v>
                </c:pt>
                <c:pt idx="2357">
                  <c:v>556000</c:v>
                </c:pt>
                <c:pt idx="2358">
                  <c:v>557000</c:v>
                </c:pt>
                <c:pt idx="2359">
                  <c:v>558000</c:v>
                </c:pt>
                <c:pt idx="2360">
                  <c:v>559000</c:v>
                </c:pt>
                <c:pt idx="2361">
                  <c:v>560000</c:v>
                </c:pt>
                <c:pt idx="2362">
                  <c:v>561000</c:v>
                </c:pt>
                <c:pt idx="2363">
                  <c:v>562000</c:v>
                </c:pt>
                <c:pt idx="2364">
                  <c:v>563000</c:v>
                </c:pt>
                <c:pt idx="2365">
                  <c:v>564000</c:v>
                </c:pt>
                <c:pt idx="2366">
                  <c:v>565000</c:v>
                </c:pt>
                <c:pt idx="2367">
                  <c:v>566000</c:v>
                </c:pt>
                <c:pt idx="2368">
                  <c:v>567000</c:v>
                </c:pt>
                <c:pt idx="2369">
                  <c:v>568000</c:v>
                </c:pt>
                <c:pt idx="2370">
                  <c:v>569000</c:v>
                </c:pt>
                <c:pt idx="2371">
                  <c:v>570000</c:v>
                </c:pt>
                <c:pt idx="2372">
                  <c:v>571000</c:v>
                </c:pt>
                <c:pt idx="2373">
                  <c:v>572000</c:v>
                </c:pt>
                <c:pt idx="2374">
                  <c:v>573000</c:v>
                </c:pt>
                <c:pt idx="2375">
                  <c:v>574000</c:v>
                </c:pt>
                <c:pt idx="2376">
                  <c:v>575000</c:v>
                </c:pt>
                <c:pt idx="2377">
                  <c:v>576000</c:v>
                </c:pt>
                <c:pt idx="2378">
                  <c:v>577000</c:v>
                </c:pt>
                <c:pt idx="2379">
                  <c:v>578000</c:v>
                </c:pt>
                <c:pt idx="2380">
                  <c:v>579000</c:v>
                </c:pt>
                <c:pt idx="2381">
                  <c:v>580000</c:v>
                </c:pt>
                <c:pt idx="2382">
                  <c:v>581000</c:v>
                </c:pt>
                <c:pt idx="2383">
                  <c:v>582000</c:v>
                </c:pt>
                <c:pt idx="2384">
                  <c:v>583000</c:v>
                </c:pt>
                <c:pt idx="2385">
                  <c:v>584000</c:v>
                </c:pt>
                <c:pt idx="2386">
                  <c:v>585000</c:v>
                </c:pt>
                <c:pt idx="2387">
                  <c:v>586000</c:v>
                </c:pt>
                <c:pt idx="2388">
                  <c:v>587000</c:v>
                </c:pt>
                <c:pt idx="2389">
                  <c:v>588000</c:v>
                </c:pt>
                <c:pt idx="2390">
                  <c:v>589000</c:v>
                </c:pt>
                <c:pt idx="2391">
                  <c:v>590000</c:v>
                </c:pt>
                <c:pt idx="2392">
                  <c:v>591000</c:v>
                </c:pt>
                <c:pt idx="2393">
                  <c:v>592000</c:v>
                </c:pt>
                <c:pt idx="2394">
                  <c:v>593000</c:v>
                </c:pt>
                <c:pt idx="2395">
                  <c:v>594000</c:v>
                </c:pt>
                <c:pt idx="2396">
                  <c:v>595000</c:v>
                </c:pt>
                <c:pt idx="2397">
                  <c:v>596000</c:v>
                </c:pt>
                <c:pt idx="2398">
                  <c:v>597000</c:v>
                </c:pt>
                <c:pt idx="2399">
                  <c:v>598000</c:v>
                </c:pt>
                <c:pt idx="2400">
                  <c:v>599000</c:v>
                </c:pt>
                <c:pt idx="2401">
                  <c:v>600000</c:v>
                </c:pt>
                <c:pt idx="2402">
                  <c:v>601000</c:v>
                </c:pt>
                <c:pt idx="2403">
                  <c:v>602000</c:v>
                </c:pt>
                <c:pt idx="2404">
                  <c:v>603000</c:v>
                </c:pt>
                <c:pt idx="2405">
                  <c:v>604000</c:v>
                </c:pt>
                <c:pt idx="2406">
                  <c:v>605000</c:v>
                </c:pt>
                <c:pt idx="2407">
                  <c:v>606000</c:v>
                </c:pt>
                <c:pt idx="2408">
                  <c:v>607000</c:v>
                </c:pt>
                <c:pt idx="2409">
                  <c:v>608000</c:v>
                </c:pt>
                <c:pt idx="2410">
                  <c:v>609000</c:v>
                </c:pt>
                <c:pt idx="2411">
                  <c:v>610000</c:v>
                </c:pt>
                <c:pt idx="2412">
                  <c:v>611000</c:v>
                </c:pt>
                <c:pt idx="2413">
                  <c:v>612000</c:v>
                </c:pt>
                <c:pt idx="2414">
                  <c:v>613000</c:v>
                </c:pt>
                <c:pt idx="2415">
                  <c:v>614000</c:v>
                </c:pt>
                <c:pt idx="2416">
                  <c:v>615000</c:v>
                </c:pt>
                <c:pt idx="2417">
                  <c:v>616000</c:v>
                </c:pt>
                <c:pt idx="2418">
                  <c:v>617000</c:v>
                </c:pt>
                <c:pt idx="2419">
                  <c:v>618000</c:v>
                </c:pt>
                <c:pt idx="2420">
                  <c:v>619000</c:v>
                </c:pt>
                <c:pt idx="2421">
                  <c:v>620000</c:v>
                </c:pt>
                <c:pt idx="2422">
                  <c:v>621000</c:v>
                </c:pt>
                <c:pt idx="2423">
                  <c:v>622000</c:v>
                </c:pt>
                <c:pt idx="2424">
                  <c:v>623000</c:v>
                </c:pt>
                <c:pt idx="2425">
                  <c:v>624000</c:v>
                </c:pt>
                <c:pt idx="2426">
                  <c:v>625000</c:v>
                </c:pt>
                <c:pt idx="2427">
                  <c:v>626000</c:v>
                </c:pt>
                <c:pt idx="2428">
                  <c:v>627000</c:v>
                </c:pt>
                <c:pt idx="2429">
                  <c:v>628000</c:v>
                </c:pt>
                <c:pt idx="2430">
                  <c:v>629000</c:v>
                </c:pt>
                <c:pt idx="2431">
                  <c:v>630000</c:v>
                </c:pt>
                <c:pt idx="2432">
                  <c:v>631000</c:v>
                </c:pt>
                <c:pt idx="2433">
                  <c:v>632000</c:v>
                </c:pt>
                <c:pt idx="2434">
                  <c:v>633000</c:v>
                </c:pt>
                <c:pt idx="2435">
                  <c:v>634000</c:v>
                </c:pt>
                <c:pt idx="2436">
                  <c:v>635000</c:v>
                </c:pt>
                <c:pt idx="2437">
                  <c:v>636000</c:v>
                </c:pt>
                <c:pt idx="2438">
                  <c:v>637000</c:v>
                </c:pt>
                <c:pt idx="2439">
                  <c:v>638000</c:v>
                </c:pt>
                <c:pt idx="2440">
                  <c:v>639000</c:v>
                </c:pt>
                <c:pt idx="2441">
                  <c:v>640000</c:v>
                </c:pt>
                <c:pt idx="2442">
                  <c:v>641000</c:v>
                </c:pt>
                <c:pt idx="2443">
                  <c:v>642000</c:v>
                </c:pt>
                <c:pt idx="2444">
                  <c:v>643000</c:v>
                </c:pt>
                <c:pt idx="2445">
                  <c:v>644000</c:v>
                </c:pt>
                <c:pt idx="2446">
                  <c:v>645000</c:v>
                </c:pt>
                <c:pt idx="2447">
                  <c:v>646000</c:v>
                </c:pt>
                <c:pt idx="2448">
                  <c:v>647000</c:v>
                </c:pt>
                <c:pt idx="2449">
                  <c:v>648000</c:v>
                </c:pt>
                <c:pt idx="2450">
                  <c:v>649000</c:v>
                </c:pt>
                <c:pt idx="2451">
                  <c:v>650000</c:v>
                </c:pt>
                <c:pt idx="2452">
                  <c:v>651000</c:v>
                </c:pt>
                <c:pt idx="2453">
                  <c:v>652000</c:v>
                </c:pt>
                <c:pt idx="2454">
                  <c:v>653000</c:v>
                </c:pt>
                <c:pt idx="2455">
                  <c:v>654000</c:v>
                </c:pt>
                <c:pt idx="2456">
                  <c:v>655000</c:v>
                </c:pt>
                <c:pt idx="2457">
                  <c:v>656000</c:v>
                </c:pt>
                <c:pt idx="2458">
                  <c:v>657000</c:v>
                </c:pt>
                <c:pt idx="2459">
                  <c:v>658000</c:v>
                </c:pt>
                <c:pt idx="2460">
                  <c:v>659000</c:v>
                </c:pt>
                <c:pt idx="2461">
                  <c:v>660000</c:v>
                </c:pt>
                <c:pt idx="2462">
                  <c:v>661000</c:v>
                </c:pt>
                <c:pt idx="2463">
                  <c:v>662000</c:v>
                </c:pt>
                <c:pt idx="2464">
                  <c:v>663000</c:v>
                </c:pt>
                <c:pt idx="2465">
                  <c:v>664000</c:v>
                </c:pt>
                <c:pt idx="2466">
                  <c:v>665000</c:v>
                </c:pt>
                <c:pt idx="2467">
                  <c:v>666000</c:v>
                </c:pt>
                <c:pt idx="2468">
                  <c:v>667000</c:v>
                </c:pt>
                <c:pt idx="2469">
                  <c:v>668000</c:v>
                </c:pt>
                <c:pt idx="2470">
                  <c:v>669000</c:v>
                </c:pt>
                <c:pt idx="2471">
                  <c:v>670000</c:v>
                </c:pt>
                <c:pt idx="2472">
                  <c:v>671000</c:v>
                </c:pt>
                <c:pt idx="2473">
                  <c:v>672000</c:v>
                </c:pt>
                <c:pt idx="2474">
                  <c:v>673000</c:v>
                </c:pt>
                <c:pt idx="2475">
                  <c:v>674000</c:v>
                </c:pt>
                <c:pt idx="2476">
                  <c:v>675000</c:v>
                </c:pt>
                <c:pt idx="2477">
                  <c:v>676000</c:v>
                </c:pt>
                <c:pt idx="2478">
                  <c:v>677000</c:v>
                </c:pt>
                <c:pt idx="2479">
                  <c:v>678000</c:v>
                </c:pt>
                <c:pt idx="2480">
                  <c:v>679000</c:v>
                </c:pt>
                <c:pt idx="2481">
                  <c:v>680000</c:v>
                </c:pt>
                <c:pt idx="2482">
                  <c:v>681000</c:v>
                </c:pt>
                <c:pt idx="2483">
                  <c:v>682000</c:v>
                </c:pt>
                <c:pt idx="2484">
                  <c:v>683000</c:v>
                </c:pt>
                <c:pt idx="2485">
                  <c:v>684000</c:v>
                </c:pt>
                <c:pt idx="2486">
                  <c:v>685000</c:v>
                </c:pt>
                <c:pt idx="2487">
                  <c:v>686000</c:v>
                </c:pt>
                <c:pt idx="2488">
                  <c:v>687000</c:v>
                </c:pt>
                <c:pt idx="2489">
                  <c:v>688000</c:v>
                </c:pt>
                <c:pt idx="2490">
                  <c:v>689000</c:v>
                </c:pt>
                <c:pt idx="2491">
                  <c:v>690000</c:v>
                </c:pt>
                <c:pt idx="2492">
                  <c:v>691000</c:v>
                </c:pt>
                <c:pt idx="2493">
                  <c:v>692000</c:v>
                </c:pt>
                <c:pt idx="2494">
                  <c:v>693000</c:v>
                </c:pt>
                <c:pt idx="2495">
                  <c:v>694000</c:v>
                </c:pt>
                <c:pt idx="2496">
                  <c:v>695000</c:v>
                </c:pt>
                <c:pt idx="2497">
                  <c:v>696000</c:v>
                </c:pt>
                <c:pt idx="2498">
                  <c:v>697000</c:v>
                </c:pt>
                <c:pt idx="2499">
                  <c:v>698000</c:v>
                </c:pt>
                <c:pt idx="2500">
                  <c:v>699000</c:v>
                </c:pt>
                <c:pt idx="2501">
                  <c:v>700000</c:v>
                </c:pt>
                <c:pt idx="2502">
                  <c:v>701000</c:v>
                </c:pt>
                <c:pt idx="2503">
                  <c:v>702000</c:v>
                </c:pt>
                <c:pt idx="2504">
                  <c:v>703000</c:v>
                </c:pt>
                <c:pt idx="2505">
                  <c:v>704000</c:v>
                </c:pt>
                <c:pt idx="2506">
                  <c:v>705000</c:v>
                </c:pt>
                <c:pt idx="2507">
                  <c:v>706000</c:v>
                </c:pt>
                <c:pt idx="2508">
                  <c:v>707000</c:v>
                </c:pt>
                <c:pt idx="2509">
                  <c:v>708000</c:v>
                </c:pt>
                <c:pt idx="2510">
                  <c:v>709000</c:v>
                </c:pt>
                <c:pt idx="2511">
                  <c:v>710000</c:v>
                </c:pt>
                <c:pt idx="2512">
                  <c:v>711000</c:v>
                </c:pt>
                <c:pt idx="2513">
                  <c:v>712000</c:v>
                </c:pt>
                <c:pt idx="2514">
                  <c:v>713000</c:v>
                </c:pt>
                <c:pt idx="2515">
                  <c:v>714000</c:v>
                </c:pt>
                <c:pt idx="2516">
                  <c:v>715000</c:v>
                </c:pt>
                <c:pt idx="2517">
                  <c:v>716000</c:v>
                </c:pt>
                <c:pt idx="2518">
                  <c:v>717000</c:v>
                </c:pt>
                <c:pt idx="2519">
                  <c:v>718000</c:v>
                </c:pt>
                <c:pt idx="2520">
                  <c:v>719000</c:v>
                </c:pt>
                <c:pt idx="2521">
                  <c:v>720000</c:v>
                </c:pt>
                <c:pt idx="2522">
                  <c:v>721000</c:v>
                </c:pt>
                <c:pt idx="2523">
                  <c:v>722000</c:v>
                </c:pt>
                <c:pt idx="2524">
                  <c:v>723000</c:v>
                </c:pt>
                <c:pt idx="2525">
                  <c:v>724000</c:v>
                </c:pt>
                <c:pt idx="2526">
                  <c:v>725000</c:v>
                </c:pt>
                <c:pt idx="2527">
                  <c:v>726000</c:v>
                </c:pt>
                <c:pt idx="2528">
                  <c:v>727000</c:v>
                </c:pt>
                <c:pt idx="2529">
                  <c:v>728000</c:v>
                </c:pt>
                <c:pt idx="2530">
                  <c:v>729000</c:v>
                </c:pt>
                <c:pt idx="2531">
                  <c:v>730000</c:v>
                </c:pt>
                <c:pt idx="2532">
                  <c:v>731000</c:v>
                </c:pt>
                <c:pt idx="2533">
                  <c:v>732000</c:v>
                </c:pt>
                <c:pt idx="2534">
                  <c:v>733000</c:v>
                </c:pt>
                <c:pt idx="2535">
                  <c:v>734000</c:v>
                </c:pt>
                <c:pt idx="2536">
                  <c:v>735000</c:v>
                </c:pt>
                <c:pt idx="2537">
                  <c:v>736000</c:v>
                </c:pt>
                <c:pt idx="2538">
                  <c:v>737000</c:v>
                </c:pt>
                <c:pt idx="2539">
                  <c:v>738000</c:v>
                </c:pt>
                <c:pt idx="2540">
                  <c:v>739000</c:v>
                </c:pt>
                <c:pt idx="2541">
                  <c:v>740000</c:v>
                </c:pt>
                <c:pt idx="2542">
                  <c:v>741000</c:v>
                </c:pt>
                <c:pt idx="2543">
                  <c:v>742000</c:v>
                </c:pt>
                <c:pt idx="2544">
                  <c:v>743000</c:v>
                </c:pt>
                <c:pt idx="2545">
                  <c:v>744000</c:v>
                </c:pt>
                <c:pt idx="2546">
                  <c:v>745000</c:v>
                </c:pt>
                <c:pt idx="2547">
                  <c:v>746000</c:v>
                </c:pt>
                <c:pt idx="2548">
                  <c:v>747000</c:v>
                </c:pt>
                <c:pt idx="2549">
                  <c:v>748000</c:v>
                </c:pt>
                <c:pt idx="2550">
                  <c:v>749000</c:v>
                </c:pt>
                <c:pt idx="2551">
                  <c:v>750000</c:v>
                </c:pt>
                <c:pt idx="2552">
                  <c:v>751000</c:v>
                </c:pt>
                <c:pt idx="2553">
                  <c:v>752000</c:v>
                </c:pt>
                <c:pt idx="2554">
                  <c:v>753000</c:v>
                </c:pt>
                <c:pt idx="2555">
                  <c:v>754000</c:v>
                </c:pt>
                <c:pt idx="2556">
                  <c:v>755000</c:v>
                </c:pt>
                <c:pt idx="2557">
                  <c:v>756000</c:v>
                </c:pt>
                <c:pt idx="2558">
                  <c:v>757000</c:v>
                </c:pt>
                <c:pt idx="2559">
                  <c:v>758000</c:v>
                </c:pt>
                <c:pt idx="2560">
                  <c:v>759000</c:v>
                </c:pt>
                <c:pt idx="2561">
                  <c:v>760000</c:v>
                </c:pt>
                <c:pt idx="2562">
                  <c:v>761000</c:v>
                </c:pt>
                <c:pt idx="2563">
                  <c:v>762000</c:v>
                </c:pt>
                <c:pt idx="2564">
                  <c:v>763000</c:v>
                </c:pt>
                <c:pt idx="2565">
                  <c:v>764000</c:v>
                </c:pt>
                <c:pt idx="2566">
                  <c:v>765000</c:v>
                </c:pt>
                <c:pt idx="2567">
                  <c:v>766000</c:v>
                </c:pt>
                <c:pt idx="2568">
                  <c:v>767000</c:v>
                </c:pt>
                <c:pt idx="2569">
                  <c:v>768000</c:v>
                </c:pt>
                <c:pt idx="2570">
                  <c:v>769000</c:v>
                </c:pt>
                <c:pt idx="2571">
                  <c:v>770000</c:v>
                </c:pt>
                <c:pt idx="2572">
                  <c:v>771000</c:v>
                </c:pt>
                <c:pt idx="2573">
                  <c:v>772000</c:v>
                </c:pt>
                <c:pt idx="2574">
                  <c:v>773000</c:v>
                </c:pt>
                <c:pt idx="2575">
                  <c:v>774000</c:v>
                </c:pt>
                <c:pt idx="2576">
                  <c:v>775000</c:v>
                </c:pt>
                <c:pt idx="2577">
                  <c:v>776000</c:v>
                </c:pt>
                <c:pt idx="2578">
                  <c:v>777000</c:v>
                </c:pt>
                <c:pt idx="2579">
                  <c:v>778000</c:v>
                </c:pt>
                <c:pt idx="2580">
                  <c:v>779000</c:v>
                </c:pt>
                <c:pt idx="2581">
                  <c:v>780000</c:v>
                </c:pt>
                <c:pt idx="2582">
                  <c:v>781000</c:v>
                </c:pt>
                <c:pt idx="2583">
                  <c:v>782000</c:v>
                </c:pt>
                <c:pt idx="2584">
                  <c:v>783000</c:v>
                </c:pt>
                <c:pt idx="2585">
                  <c:v>784000</c:v>
                </c:pt>
                <c:pt idx="2586">
                  <c:v>785000</c:v>
                </c:pt>
                <c:pt idx="2587">
                  <c:v>786000</c:v>
                </c:pt>
                <c:pt idx="2588">
                  <c:v>787000</c:v>
                </c:pt>
                <c:pt idx="2589">
                  <c:v>788000</c:v>
                </c:pt>
                <c:pt idx="2590">
                  <c:v>789000</c:v>
                </c:pt>
                <c:pt idx="2591">
                  <c:v>790000</c:v>
                </c:pt>
                <c:pt idx="2592">
                  <c:v>791000</c:v>
                </c:pt>
                <c:pt idx="2593">
                  <c:v>792000</c:v>
                </c:pt>
                <c:pt idx="2594">
                  <c:v>793000</c:v>
                </c:pt>
                <c:pt idx="2595">
                  <c:v>794000</c:v>
                </c:pt>
                <c:pt idx="2596">
                  <c:v>795000</c:v>
                </c:pt>
                <c:pt idx="2597">
                  <c:v>796000</c:v>
                </c:pt>
                <c:pt idx="2598">
                  <c:v>797000</c:v>
                </c:pt>
                <c:pt idx="2599">
                  <c:v>798000</c:v>
                </c:pt>
                <c:pt idx="2600">
                  <c:v>799000</c:v>
                </c:pt>
                <c:pt idx="2601">
                  <c:v>800000</c:v>
                </c:pt>
                <c:pt idx="2602">
                  <c:v>801000</c:v>
                </c:pt>
                <c:pt idx="2603">
                  <c:v>802000</c:v>
                </c:pt>
                <c:pt idx="2604">
                  <c:v>803000</c:v>
                </c:pt>
                <c:pt idx="2605">
                  <c:v>804000</c:v>
                </c:pt>
                <c:pt idx="2606">
                  <c:v>805000</c:v>
                </c:pt>
                <c:pt idx="2607">
                  <c:v>806000</c:v>
                </c:pt>
                <c:pt idx="2608">
                  <c:v>807000</c:v>
                </c:pt>
                <c:pt idx="2609">
                  <c:v>808000</c:v>
                </c:pt>
                <c:pt idx="2610">
                  <c:v>809000</c:v>
                </c:pt>
                <c:pt idx="2611">
                  <c:v>810000</c:v>
                </c:pt>
                <c:pt idx="2612">
                  <c:v>811000</c:v>
                </c:pt>
                <c:pt idx="2613">
                  <c:v>812000</c:v>
                </c:pt>
                <c:pt idx="2614">
                  <c:v>813000</c:v>
                </c:pt>
                <c:pt idx="2615">
                  <c:v>814000</c:v>
                </c:pt>
                <c:pt idx="2616">
                  <c:v>815000</c:v>
                </c:pt>
                <c:pt idx="2617">
                  <c:v>816000</c:v>
                </c:pt>
                <c:pt idx="2618">
                  <c:v>817000</c:v>
                </c:pt>
                <c:pt idx="2619">
                  <c:v>818000</c:v>
                </c:pt>
                <c:pt idx="2620">
                  <c:v>819000</c:v>
                </c:pt>
                <c:pt idx="2621">
                  <c:v>820000</c:v>
                </c:pt>
                <c:pt idx="2622">
                  <c:v>821000</c:v>
                </c:pt>
                <c:pt idx="2623">
                  <c:v>822000</c:v>
                </c:pt>
                <c:pt idx="2624">
                  <c:v>823000</c:v>
                </c:pt>
                <c:pt idx="2625">
                  <c:v>824000</c:v>
                </c:pt>
                <c:pt idx="2626">
                  <c:v>825000</c:v>
                </c:pt>
                <c:pt idx="2627">
                  <c:v>826000</c:v>
                </c:pt>
                <c:pt idx="2628">
                  <c:v>827000</c:v>
                </c:pt>
                <c:pt idx="2629">
                  <c:v>828000</c:v>
                </c:pt>
                <c:pt idx="2630">
                  <c:v>829000</c:v>
                </c:pt>
                <c:pt idx="2631">
                  <c:v>830000</c:v>
                </c:pt>
                <c:pt idx="2632">
                  <c:v>831000</c:v>
                </c:pt>
                <c:pt idx="2633">
                  <c:v>832000</c:v>
                </c:pt>
                <c:pt idx="2634">
                  <c:v>833000</c:v>
                </c:pt>
                <c:pt idx="2635">
                  <c:v>834000</c:v>
                </c:pt>
                <c:pt idx="2636">
                  <c:v>835000</c:v>
                </c:pt>
                <c:pt idx="2637">
                  <c:v>836000</c:v>
                </c:pt>
                <c:pt idx="2638">
                  <c:v>837000</c:v>
                </c:pt>
                <c:pt idx="2639">
                  <c:v>838000</c:v>
                </c:pt>
                <c:pt idx="2640">
                  <c:v>839000</c:v>
                </c:pt>
                <c:pt idx="2641">
                  <c:v>840000</c:v>
                </c:pt>
                <c:pt idx="2642">
                  <c:v>841000</c:v>
                </c:pt>
                <c:pt idx="2643">
                  <c:v>842000</c:v>
                </c:pt>
                <c:pt idx="2644">
                  <c:v>843000</c:v>
                </c:pt>
                <c:pt idx="2645">
                  <c:v>844000</c:v>
                </c:pt>
                <c:pt idx="2646">
                  <c:v>845000</c:v>
                </c:pt>
                <c:pt idx="2647">
                  <c:v>846000</c:v>
                </c:pt>
                <c:pt idx="2648">
                  <c:v>847000</c:v>
                </c:pt>
                <c:pt idx="2649">
                  <c:v>848000</c:v>
                </c:pt>
                <c:pt idx="2650">
                  <c:v>849000</c:v>
                </c:pt>
                <c:pt idx="2651">
                  <c:v>850000</c:v>
                </c:pt>
                <c:pt idx="2652">
                  <c:v>851000</c:v>
                </c:pt>
                <c:pt idx="2653">
                  <c:v>852000</c:v>
                </c:pt>
                <c:pt idx="2654">
                  <c:v>853000</c:v>
                </c:pt>
                <c:pt idx="2655">
                  <c:v>854000</c:v>
                </c:pt>
                <c:pt idx="2656">
                  <c:v>855000</c:v>
                </c:pt>
                <c:pt idx="2657">
                  <c:v>856000</c:v>
                </c:pt>
                <c:pt idx="2658">
                  <c:v>857000</c:v>
                </c:pt>
                <c:pt idx="2659">
                  <c:v>858000</c:v>
                </c:pt>
                <c:pt idx="2660">
                  <c:v>859000</c:v>
                </c:pt>
                <c:pt idx="2661">
                  <c:v>860000</c:v>
                </c:pt>
                <c:pt idx="2662">
                  <c:v>861000</c:v>
                </c:pt>
                <c:pt idx="2663">
                  <c:v>862000</c:v>
                </c:pt>
                <c:pt idx="2664">
                  <c:v>863000</c:v>
                </c:pt>
                <c:pt idx="2665">
                  <c:v>864000</c:v>
                </c:pt>
                <c:pt idx="2666">
                  <c:v>865000</c:v>
                </c:pt>
                <c:pt idx="2667">
                  <c:v>866000</c:v>
                </c:pt>
                <c:pt idx="2668">
                  <c:v>867000</c:v>
                </c:pt>
                <c:pt idx="2669">
                  <c:v>868000</c:v>
                </c:pt>
                <c:pt idx="2670">
                  <c:v>869000</c:v>
                </c:pt>
                <c:pt idx="2671">
                  <c:v>870000</c:v>
                </c:pt>
                <c:pt idx="2672">
                  <c:v>871000</c:v>
                </c:pt>
                <c:pt idx="2673">
                  <c:v>872000</c:v>
                </c:pt>
                <c:pt idx="2674">
                  <c:v>873000</c:v>
                </c:pt>
                <c:pt idx="2675">
                  <c:v>874000</c:v>
                </c:pt>
                <c:pt idx="2676">
                  <c:v>875000</c:v>
                </c:pt>
                <c:pt idx="2677">
                  <c:v>876000</c:v>
                </c:pt>
                <c:pt idx="2678">
                  <c:v>877000</c:v>
                </c:pt>
                <c:pt idx="2679">
                  <c:v>878000</c:v>
                </c:pt>
                <c:pt idx="2680">
                  <c:v>879000</c:v>
                </c:pt>
                <c:pt idx="2681">
                  <c:v>880000</c:v>
                </c:pt>
                <c:pt idx="2682">
                  <c:v>881000</c:v>
                </c:pt>
                <c:pt idx="2683">
                  <c:v>882000</c:v>
                </c:pt>
                <c:pt idx="2684">
                  <c:v>883000</c:v>
                </c:pt>
                <c:pt idx="2685">
                  <c:v>884000</c:v>
                </c:pt>
                <c:pt idx="2686">
                  <c:v>885000</c:v>
                </c:pt>
                <c:pt idx="2687">
                  <c:v>886000</c:v>
                </c:pt>
                <c:pt idx="2688">
                  <c:v>887000</c:v>
                </c:pt>
                <c:pt idx="2689">
                  <c:v>888000</c:v>
                </c:pt>
                <c:pt idx="2690">
                  <c:v>889000</c:v>
                </c:pt>
                <c:pt idx="2691">
                  <c:v>890000</c:v>
                </c:pt>
                <c:pt idx="2692">
                  <c:v>891000</c:v>
                </c:pt>
                <c:pt idx="2693">
                  <c:v>892000</c:v>
                </c:pt>
                <c:pt idx="2694">
                  <c:v>893000</c:v>
                </c:pt>
                <c:pt idx="2695">
                  <c:v>894000</c:v>
                </c:pt>
                <c:pt idx="2696">
                  <c:v>895000</c:v>
                </c:pt>
                <c:pt idx="2697">
                  <c:v>896000</c:v>
                </c:pt>
                <c:pt idx="2698">
                  <c:v>897000</c:v>
                </c:pt>
                <c:pt idx="2699">
                  <c:v>898000</c:v>
                </c:pt>
                <c:pt idx="2700">
                  <c:v>899000</c:v>
                </c:pt>
                <c:pt idx="2701">
                  <c:v>900000</c:v>
                </c:pt>
                <c:pt idx="2702">
                  <c:v>901000</c:v>
                </c:pt>
                <c:pt idx="2703">
                  <c:v>902000</c:v>
                </c:pt>
                <c:pt idx="2704">
                  <c:v>903000</c:v>
                </c:pt>
                <c:pt idx="2705">
                  <c:v>904000</c:v>
                </c:pt>
                <c:pt idx="2706">
                  <c:v>905000</c:v>
                </c:pt>
                <c:pt idx="2707">
                  <c:v>906000</c:v>
                </c:pt>
                <c:pt idx="2708">
                  <c:v>907000</c:v>
                </c:pt>
                <c:pt idx="2709">
                  <c:v>908000</c:v>
                </c:pt>
                <c:pt idx="2710">
                  <c:v>909000</c:v>
                </c:pt>
                <c:pt idx="2711">
                  <c:v>910000</c:v>
                </c:pt>
                <c:pt idx="2712">
                  <c:v>911000</c:v>
                </c:pt>
                <c:pt idx="2713">
                  <c:v>912000</c:v>
                </c:pt>
                <c:pt idx="2714">
                  <c:v>913000</c:v>
                </c:pt>
                <c:pt idx="2715">
                  <c:v>914000</c:v>
                </c:pt>
                <c:pt idx="2716">
                  <c:v>915000</c:v>
                </c:pt>
                <c:pt idx="2717">
                  <c:v>916000</c:v>
                </c:pt>
                <c:pt idx="2718">
                  <c:v>917000</c:v>
                </c:pt>
                <c:pt idx="2719">
                  <c:v>918000</c:v>
                </c:pt>
                <c:pt idx="2720">
                  <c:v>919000</c:v>
                </c:pt>
                <c:pt idx="2721">
                  <c:v>920000</c:v>
                </c:pt>
                <c:pt idx="2722">
                  <c:v>921000</c:v>
                </c:pt>
                <c:pt idx="2723">
                  <c:v>922000</c:v>
                </c:pt>
                <c:pt idx="2724">
                  <c:v>923000</c:v>
                </c:pt>
                <c:pt idx="2725">
                  <c:v>924000</c:v>
                </c:pt>
                <c:pt idx="2726">
                  <c:v>925000</c:v>
                </c:pt>
                <c:pt idx="2727">
                  <c:v>926000</c:v>
                </c:pt>
                <c:pt idx="2728">
                  <c:v>927000</c:v>
                </c:pt>
                <c:pt idx="2729">
                  <c:v>928000</c:v>
                </c:pt>
                <c:pt idx="2730">
                  <c:v>929000</c:v>
                </c:pt>
                <c:pt idx="2731">
                  <c:v>930000</c:v>
                </c:pt>
                <c:pt idx="2732">
                  <c:v>931000</c:v>
                </c:pt>
                <c:pt idx="2733">
                  <c:v>932000</c:v>
                </c:pt>
                <c:pt idx="2734">
                  <c:v>933000</c:v>
                </c:pt>
                <c:pt idx="2735">
                  <c:v>934000</c:v>
                </c:pt>
                <c:pt idx="2736">
                  <c:v>935000</c:v>
                </c:pt>
                <c:pt idx="2737">
                  <c:v>936000</c:v>
                </c:pt>
                <c:pt idx="2738">
                  <c:v>937000</c:v>
                </c:pt>
                <c:pt idx="2739">
                  <c:v>938000</c:v>
                </c:pt>
                <c:pt idx="2740">
                  <c:v>939000</c:v>
                </c:pt>
                <c:pt idx="2741">
                  <c:v>940000</c:v>
                </c:pt>
                <c:pt idx="2742">
                  <c:v>941000</c:v>
                </c:pt>
                <c:pt idx="2743">
                  <c:v>942000</c:v>
                </c:pt>
                <c:pt idx="2744">
                  <c:v>943000</c:v>
                </c:pt>
                <c:pt idx="2745">
                  <c:v>944000</c:v>
                </c:pt>
                <c:pt idx="2746">
                  <c:v>945000</c:v>
                </c:pt>
                <c:pt idx="2747">
                  <c:v>946000</c:v>
                </c:pt>
                <c:pt idx="2748">
                  <c:v>947000</c:v>
                </c:pt>
                <c:pt idx="2749">
                  <c:v>948000</c:v>
                </c:pt>
                <c:pt idx="2750">
                  <c:v>949000</c:v>
                </c:pt>
                <c:pt idx="2751">
                  <c:v>950000</c:v>
                </c:pt>
                <c:pt idx="2752">
                  <c:v>951000</c:v>
                </c:pt>
                <c:pt idx="2753">
                  <c:v>952000</c:v>
                </c:pt>
                <c:pt idx="2754">
                  <c:v>953000</c:v>
                </c:pt>
                <c:pt idx="2755">
                  <c:v>954000</c:v>
                </c:pt>
                <c:pt idx="2756">
                  <c:v>955000</c:v>
                </c:pt>
                <c:pt idx="2757">
                  <c:v>956000</c:v>
                </c:pt>
                <c:pt idx="2758">
                  <c:v>957000</c:v>
                </c:pt>
                <c:pt idx="2759">
                  <c:v>958000</c:v>
                </c:pt>
                <c:pt idx="2760">
                  <c:v>959000</c:v>
                </c:pt>
                <c:pt idx="2761">
                  <c:v>960000</c:v>
                </c:pt>
                <c:pt idx="2762">
                  <c:v>961000</c:v>
                </c:pt>
                <c:pt idx="2763">
                  <c:v>962000</c:v>
                </c:pt>
                <c:pt idx="2764">
                  <c:v>963000</c:v>
                </c:pt>
                <c:pt idx="2765">
                  <c:v>964000</c:v>
                </c:pt>
                <c:pt idx="2766">
                  <c:v>965000</c:v>
                </c:pt>
                <c:pt idx="2767">
                  <c:v>966000</c:v>
                </c:pt>
                <c:pt idx="2768">
                  <c:v>967000</c:v>
                </c:pt>
                <c:pt idx="2769">
                  <c:v>968000</c:v>
                </c:pt>
                <c:pt idx="2770">
                  <c:v>969000</c:v>
                </c:pt>
                <c:pt idx="2771">
                  <c:v>970000</c:v>
                </c:pt>
                <c:pt idx="2772">
                  <c:v>971000</c:v>
                </c:pt>
                <c:pt idx="2773">
                  <c:v>972000</c:v>
                </c:pt>
                <c:pt idx="2774">
                  <c:v>973000</c:v>
                </c:pt>
                <c:pt idx="2775">
                  <c:v>974000</c:v>
                </c:pt>
                <c:pt idx="2776">
                  <c:v>975000</c:v>
                </c:pt>
                <c:pt idx="2777">
                  <c:v>976000</c:v>
                </c:pt>
                <c:pt idx="2778">
                  <c:v>977000</c:v>
                </c:pt>
                <c:pt idx="2779">
                  <c:v>978000</c:v>
                </c:pt>
                <c:pt idx="2780">
                  <c:v>979000</c:v>
                </c:pt>
                <c:pt idx="2781">
                  <c:v>980000</c:v>
                </c:pt>
                <c:pt idx="2782">
                  <c:v>981000</c:v>
                </c:pt>
                <c:pt idx="2783">
                  <c:v>982000</c:v>
                </c:pt>
                <c:pt idx="2784">
                  <c:v>983000</c:v>
                </c:pt>
                <c:pt idx="2785">
                  <c:v>984000</c:v>
                </c:pt>
                <c:pt idx="2786">
                  <c:v>985000</c:v>
                </c:pt>
                <c:pt idx="2787">
                  <c:v>986000</c:v>
                </c:pt>
                <c:pt idx="2788">
                  <c:v>987000</c:v>
                </c:pt>
                <c:pt idx="2789">
                  <c:v>988000</c:v>
                </c:pt>
                <c:pt idx="2790">
                  <c:v>989000</c:v>
                </c:pt>
                <c:pt idx="2791">
                  <c:v>990000</c:v>
                </c:pt>
                <c:pt idx="2792">
                  <c:v>991000</c:v>
                </c:pt>
                <c:pt idx="2793">
                  <c:v>992000</c:v>
                </c:pt>
                <c:pt idx="2794">
                  <c:v>993000</c:v>
                </c:pt>
                <c:pt idx="2795">
                  <c:v>994000</c:v>
                </c:pt>
                <c:pt idx="2796">
                  <c:v>995000</c:v>
                </c:pt>
                <c:pt idx="2797">
                  <c:v>996000</c:v>
                </c:pt>
                <c:pt idx="2798">
                  <c:v>997000</c:v>
                </c:pt>
                <c:pt idx="2799">
                  <c:v>998000</c:v>
                </c:pt>
                <c:pt idx="2800">
                  <c:v>999000</c:v>
                </c:pt>
                <c:pt idx="2801">
                  <c:v>1000000</c:v>
                </c:pt>
                <c:pt idx="2802">
                  <c:v>1001000</c:v>
                </c:pt>
                <c:pt idx="2803">
                  <c:v>1002000</c:v>
                </c:pt>
                <c:pt idx="2804">
                  <c:v>1003000</c:v>
                </c:pt>
                <c:pt idx="2805">
                  <c:v>1004000</c:v>
                </c:pt>
                <c:pt idx="2806">
                  <c:v>1005000</c:v>
                </c:pt>
                <c:pt idx="2807">
                  <c:v>1006000</c:v>
                </c:pt>
                <c:pt idx="2808">
                  <c:v>1007000</c:v>
                </c:pt>
                <c:pt idx="2809">
                  <c:v>1008000</c:v>
                </c:pt>
                <c:pt idx="2810">
                  <c:v>1009000</c:v>
                </c:pt>
                <c:pt idx="2811">
                  <c:v>1010000</c:v>
                </c:pt>
                <c:pt idx="2812">
                  <c:v>1011000</c:v>
                </c:pt>
                <c:pt idx="2813">
                  <c:v>1012000</c:v>
                </c:pt>
                <c:pt idx="2814">
                  <c:v>1013000</c:v>
                </c:pt>
                <c:pt idx="2815">
                  <c:v>1014000</c:v>
                </c:pt>
                <c:pt idx="2816">
                  <c:v>1015000</c:v>
                </c:pt>
                <c:pt idx="2817">
                  <c:v>1016000</c:v>
                </c:pt>
                <c:pt idx="2818">
                  <c:v>1017000</c:v>
                </c:pt>
                <c:pt idx="2819">
                  <c:v>1018000</c:v>
                </c:pt>
                <c:pt idx="2820">
                  <c:v>1019000</c:v>
                </c:pt>
                <c:pt idx="2821">
                  <c:v>1020000</c:v>
                </c:pt>
                <c:pt idx="2822">
                  <c:v>1021000</c:v>
                </c:pt>
                <c:pt idx="2823">
                  <c:v>1022000</c:v>
                </c:pt>
                <c:pt idx="2824">
                  <c:v>1023000</c:v>
                </c:pt>
                <c:pt idx="2825">
                  <c:v>1024000</c:v>
                </c:pt>
                <c:pt idx="2826">
                  <c:v>1025000</c:v>
                </c:pt>
                <c:pt idx="2827">
                  <c:v>1026000</c:v>
                </c:pt>
                <c:pt idx="2828">
                  <c:v>1027000</c:v>
                </c:pt>
                <c:pt idx="2829">
                  <c:v>1028000</c:v>
                </c:pt>
                <c:pt idx="2830">
                  <c:v>1029000</c:v>
                </c:pt>
                <c:pt idx="2831">
                  <c:v>1030000</c:v>
                </c:pt>
                <c:pt idx="2832">
                  <c:v>1031000</c:v>
                </c:pt>
                <c:pt idx="2833">
                  <c:v>1032000</c:v>
                </c:pt>
                <c:pt idx="2834">
                  <c:v>1033000</c:v>
                </c:pt>
                <c:pt idx="2835">
                  <c:v>1034000</c:v>
                </c:pt>
                <c:pt idx="2836">
                  <c:v>1035000</c:v>
                </c:pt>
                <c:pt idx="2837">
                  <c:v>1036000</c:v>
                </c:pt>
                <c:pt idx="2838">
                  <c:v>1037000</c:v>
                </c:pt>
                <c:pt idx="2839">
                  <c:v>1038000</c:v>
                </c:pt>
                <c:pt idx="2840">
                  <c:v>1039000</c:v>
                </c:pt>
                <c:pt idx="2841">
                  <c:v>1040000</c:v>
                </c:pt>
                <c:pt idx="2842">
                  <c:v>1041000</c:v>
                </c:pt>
                <c:pt idx="2843">
                  <c:v>1042000</c:v>
                </c:pt>
                <c:pt idx="2844">
                  <c:v>1043000</c:v>
                </c:pt>
                <c:pt idx="2845">
                  <c:v>1044000</c:v>
                </c:pt>
                <c:pt idx="2846">
                  <c:v>1045000</c:v>
                </c:pt>
                <c:pt idx="2847">
                  <c:v>1046000</c:v>
                </c:pt>
                <c:pt idx="2848">
                  <c:v>1047000</c:v>
                </c:pt>
                <c:pt idx="2849">
                  <c:v>1048000</c:v>
                </c:pt>
                <c:pt idx="2850">
                  <c:v>1049000</c:v>
                </c:pt>
                <c:pt idx="2851">
                  <c:v>1050000</c:v>
                </c:pt>
                <c:pt idx="2852">
                  <c:v>1051000</c:v>
                </c:pt>
                <c:pt idx="2853">
                  <c:v>1052000</c:v>
                </c:pt>
                <c:pt idx="2854">
                  <c:v>1053000</c:v>
                </c:pt>
                <c:pt idx="2855">
                  <c:v>1054000</c:v>
                </c:pt>
                <c:pt idx="2856">
                  <c:v>1055000</c:v>
                </c:pt>
                <c:pt idx="2857">
                  <c:v>1056000</c:v>
                </c:pt>
                <c:pt idx="2858">
                  <c:v>1057000</c:v>
                </c:pt>
                <c:pt idx="2859">
                  <c:v>1058000</c:v>
                </c:pt>
                <c:pt idx="2860">
                  <c:v>1059000</c:v>
                </c:pt>
                <c:pt idx="2861">
                  <c:v>1060000</c:v>
                </c:pt>
                <c:pt idx="2862">
                  <c:v>1061000</c:v>
                </c:pt>
                <c:pt idx="2863">
                  <c:v>1062000</c:v>
                </c:pt>
                <c:pt idx="2864">
                  <c:v>1063000</c:v>
                </c:pt>
                <c:pt idx="2865">
                  <c:v>1064000</c:v>
                </c:pt>
                <c:pt idx="2866">
                  <c:v>1065000</c:v>
                </c:pt>
                <c:pt idx="2867">
                  <c:v>1066000</c:v>
                </c:pt>
                <c:pt idx="2868">
                  <c:v>1067000</c:v>
                </c:pt>
                <c:pt idx="2869">
                  <c:v>1068000</c:v>
                </c:pt>
                <c:pt idx="2870">
                  <c:v>1069000</c:v>
                </c:pt>
                <c:pt idx="2871">
                  <c:v>1070000</c:v>
                </c:pt>
                <c:pt idx="2872">
                  <c:v>1071000</c:v>
                </c:pt>
                <c:pt idx="2873">
                  <c:v>1072000</c:v>
                </c:pt>
                <c:pt idx="2874">
                  <c:v>1073000</c:v>
                </c:pt>
                <c:pt idx="2875">
                  <c:v>1074000</c:v>
                </c:pt>
                <c:pt idx="2876">
                  <c:v>1075000</c:v>
                </c:pt>
                <c:pt idx="2877">
                  <c:v>1076000</c:v>
                </c:pt>
                <c:pt idx="2878">
                  <c:v>1077000</c:v>
                </c:pt>
                <c:pt idx="2879">
                  <c:v>1078000</c:v>
                </c:pt>
                <c:pt idx="2880">
                  <c:v>1079000</c:v>
                </c:pt>
                <c:pt idx="2881">
                  <c:v>1080000</c:v>
                </c:pt>
                <c:pt idx="2882">
                  <c:v>1081000</c:v>
                </c:pt>
                <c:pt idx="2883">
                  <c:v>1082000</c:v>
                </c:pt>
                <c:pt idx="2884">
                  <c:v>1083000</c:v>
                </c:pt>
                <c:pt idx="2885">
                  <c:v>1084000</c:v>
                </c:pt>
                <c:pt idx="2886">
                  <c:v>1085000</c:v>
                </c:pt>
                <c:pt idx="2887">
                  <c:v>1086000</c:v>
                </c:pt>
                <c:pt idx="2888">
                  <c:v>1087000</c:v>
                </c:pt>
                <c:pt idx="2889">
                  <c:v>1088000</c:v>
                </c:pt>
                <c:pt idx="2890">
                  <c:v>1089000</c:v>
                </c:pt>
                <c:pt idx="2891">
                  <c:v>1090000</c:v>
                </c:pt>
                <c:pt idx="2892">
                  <c:v>1091000</c:v>
                </c:pt>
                <c:pt idx="2893">
                  <c:v>1092000</c:v>
                </c:pt>
                <c:pt idx="2894">
                  <c:v>1093000</c:v>
                </c:pt>
                <c:pt idx="2895">
                  <c:v>1094000</c:v>
                </c:pt>
                <c:pt idx="2896">
                  <c:v>1095000</c:v>
                </c:pt>
                <c:pt idx="2897">
                  <c:v>1096000</c:v>
                </c:pt>
                <c:pt idx="2898">
                  <c:v>1097000</c:v>
                </c:pt>
                <c:pt idx="2899">
                  <c:v>1098000</c:v>
                </c:pt>
                <c:pt idx="2900">
                  <c:v>1099000</c:v>
                </c:pt>
                <c:pt idx="2901">
                  <c:v>1100000</c:v>
                </c:pt>
                <c:pt idx="2902">
                  <c:v>1101000</c:v>
                </c:pt>
                <c:pt idx="2903">
                  <c:v>1102000</c:v>
                </c:pt>
                <c:pt idx="2904">
                  <c:v>1103000</c:v>
                </c:pt>
                <c:pt idx="2905">
                  <c:v>1104000</c:v>
                </c:pt>
                <c:pt idx="2906">
                  <c:v>1105000</c:v>
                </c:pt>
                <c:pt idx="2907">
                  <c:v>1106000</c:v>
                </c:pt>
                <c:pt idx="2908">
                  <c:v>1107000</c:v>
                </c:pt>
                <c:pt idx="2909">
                  <c:v>1108000</c:v>
                </c:pt>
                <c:pt idx="2910">
                  <c:v>1109000</c:v>
                </c:pt>
                <c:pt idx="2911">
                  <c:v>1110000</c:v>
                </c:pt>
                <c:pt idx="2912">
                  <c:v>1111000</c:v>
                </c:pt>
                <c:pt idx="2913">
                  <c:v>1112000</c:v>
                </c:pt>
                <c:pt idx="2914">
                  <c:v>1113000</c:v>
                </c:pt>
                <c:pt idx="2915">
                  <c:v>1114000</c:v>
                </c:pt>
                <c:pt idx="2916">
                  <c:v>1115000</c:v>
                </c:pt>
                <c:pt idx="2917">
                  <c:v>1116000</c:v>
                </c:pt>
                <c:pt idx="2918">
                  <c:v>1117000</c:v>
                </c:pt>
                <c:pt idx="2919">
                  <c:v>1118000</c:v>
                </c:pt>
                <c:pt idx="2920">
                  <c:v>1119000</c:v>
                </c:pt>
                <c:pt idx="2921">
                  <c:v>1120000</c:v>
                </c:pt>
                <c:pt idx="2922">
                  <c:v>1121000</c:v>
                </c:pt>
                <c:pt idx="2923">
                  <c:v>1122000</c:v>
                </c:pt>
                <c:pt idx="2924">
                  <c:v>1123000</c:v>
                </c:pt>
                <c:pt idx="2925">
                  <c:v>1124000</c:v>
                </c:pt>
                <c:pt idx="2926">
                  <c:v>1125000</c:v>
                </c:pt>
                <c:pt idx="2927">
                  <c:v>1126000</c:v>
                </c:pt>
                <c:pt idx="2928">
                  <c:v>1127000</c:v>
                </c:pt>
                <c:pt idx="2929">
                  <c:v>1128000</c:v>
                </c:pt>
                <c:pt idx="2930">
                  <c:v>1129000</c:v>
                </c:pt>
                <c:pt idx="2931">
                  <c:v>1130000</c:v>
                </c:pt>
                <c:pt idx="2932">
                  <c:v>1131000</c:v>
                </c:pt>
                <c:pt idx="2933">
                  <c:v>1132000</c:v>
                </c:pt>
                <c:pt idx="2934">
                  <c:v>1133000</c:v>
                </c:pt>
                <c:pt idx="2935">
                  <c:v>1134000</c:v>
                </c:pt>
                <c:pt idx="2936">
                  <c:v>1135000</c:v>
                </c:pt>
                <c:pt idx="2937">
                  <c:v>1136000</c:v>
                </c:pt>
                <c:pt idx="2938">
                  <c:v>1137000</c:v>
                </c:pt>
                <c:pt idx="2939">
                  <c:v>1138000</c:v>
                </c:pt>
                <c:pt idx="2940">
                  <c:v>1139000</c:v>
                </c:pt>
                <c:pt idx="2941">
                  <c:v>1140000</c:v>
                </c:pt>
                <c:pt idx="2942">
                  <c:v>1141000</c:v>
                </c:pt>
                <c:pt idx="2943">
                  <c:v>1142000</c:v>
                </c:pt>
                <c:pt idx="2944">
                  <c:v>1143000</c:v>
                </c:pt>
                <c:pt idx="2945">
                  <c:v>1144000</c:v>
                </c:pt>
                <c:pt idx="2946">
                  <c:v>1145000</c:v>
                </c:pt>
                <c:pt idx="2947">
                  <c:v>1146000</c:v>
                </c:pt>
                <c:pt idx="2948">
                  <c:v>1147000</c:v>
                </c:pt>
                <c:pt idx="2949">
                  <c:v>1148000</c:v>
                </c:pt>
                <c:pt idx="2950">
                  <c:v>1149000</c:v>
                </c:pt>
                <c:pt idx="2951">
                  <c:v>1150000</c:v>
                </c:pt>
                <c:pt idx="2952">
                  <c:v>1151000</c:v>
                </c:pt>
                <c:pt idx="2953">
                  <c:v>1152000</c:v>
                </c:pt>
                <c:pt idx="2954">
                  <c:v>1153000</c:v>
                </c:pt>
                <c:pt idx="2955">
                  <c:v>1154000</c:v>
                </c:pt>
                <c:pt idx="2956">
                  <c:v>1155000</c:v>
                </c:pt>
                <c:pt idx="2957">
                  <c:v>1156000</c:v>
                </c:pt>
                <c:pt idx="2958">
                  <c:v>1157000</c:v>
                </c:pt>
                <c:pt idx="2959">
                  <c:v>1158000</c:v>
                </c:pt>
                <c:pt idx="2960">
                  <c:v>1159000</c:v>
                </c:pt>
                <c:pt idx="2961">
                  <c:v>1160000</c:v>
                </c:pt>
                <c:pt idx="2962">
                  <c:v>1161000</c:v>
                </c:pt>
                <c:pt idx="2963">
                  <c:v>1162000</c:v>
                </c:pt>
                <c:pt idx="2964">
                  <c:v>1163000</c:v>
                </c:pt>
                <c:pt idx="2965">
                  <c:v>1164000</c:v>
                </c:pt>
                <c:pt idx="2966">
                  <c:v>1165000</c:v>
                </c:pt>
                <c:pt idx="2967">
                  <c:v>1166000</c:v>
                </c:pt>
                <c:pt idx="2968">
                  <c:v>1167000</c:v>
                </c:pt>
                <c:pt idx="2969">
                  <c:v>1168000</c:v>
                </c:pt>
                <c:pt idx="2970">
                  <c:v>1169000</c:v>
                </c:pt>
                <c:pt idx="2971">
                  <c:v>1170000</c:v>
                </c:pt>
                <c:pt idx="2972">
                  <c:v>1171000</c:v>
                </c:pt>
                <c:pt idx="2973">
                  <c:v>1172000</c:v>
                </c:pt>
                <c:pt idx="2974">
                  <c:v>1173000</c:v>
                </c:pt>
                <c:pt idx="2975">
                  <c:v>1174000</c:v>
                </c:pt>
                <c:pt idx="2976">
                  <c:v>1175000</c:v>
                </c:pt>
                <c:pt idx="2977">
                  <c:v>1176000</c:v>
                </c:pt>
                <c:pt idx="2978">
                  <c:v>1177000</c:v>
                </c:pt>
                <c:pt idx="2979">
                  <c:v>1178000</c:v>
                </c:pt>
                <c:pt idx="2980">
                  <c:v>1179000</c:v>
                </c:pt>
                <c:pt idx="2981">
                  <c:v>1180000</c:v>
                </c:pt>
                <c:pt idx="2982">
                  <c:v>1181000</c:v>
                </c:pt>
                <c:pt idx="2983">
                  <c:v>1182000</c:v>
                </c:pt>
                <c:pt idx="2984">
                  <c:v>1183000</c:v>
                </c:pt>
                <c:pt idx="2985">
                  <c:v>1184000</c:v>
                </c:pt>
                <c:pt idx="2986">
                  <c:v>1185000</c:v>
                </c:pt>
                <c:pt idx="2987">
                  <c:v>1186000</c:v>
                </c:pt>
                <c:pt idx="2988">
                  <c:v>1187000</c:v>
                </c:pt>
                <c:pt idx="2989">
                  <c:v>1188000</c:v>
                </c:pt>
                <c:pt idx="2990">
                  <c:v>1189000</c:v>
                </c:pt>
                <c:pt idx="2991">
                  <c:v>1190000</c:v>
                </c:pt>
                <c:pt idx="2992">
                  <c:v>1191000</c:v>
                </c:pt>
                <c:pt idx="2993">
                  <c:v>1192000</c:v>
                </c:pt>
                <c:pt idx="2994">
                  <c:v>1193000</c:v>
                </c:pt>
                <c:pt idx="2995">
                  <c:v>1194000</c:v>
                </c:pt>
                <c:pt idx="2996">
                  <c:v>1195000</c:v>
                </c:pt>
                <c:pt idx="2997">
                  <c:v>1196000</c:v>
                </c:pt>
                <c:pt idx="2998">
                  <c:v>1197000</c:v>
                </c:pt>
                <c:pt idx="2999">
                  <c:v>1198000</c:v>
                </c:pt>
                <c:pt idx="3000">
                  <c:v>1199000</c:v>
                </c:pt>
                <c:pt idx="3001">
                  <c:v>1200000</c:v>
                </c:pt>
                <c:pt idx="3002">
                  <c:v>1201000</c:v>
                </c:pt>
                <c:pt idx="3003">
                  <c:v>1202000</c:v>
                </c:pt>
                <c:pt idx="3004">
                  <c:v>1203000</c:v>
                </c:pt>
                <c:pt idx="3005">
                  <c:v>1204000</c:v>
                </c:pt>
                <c:pt idx="3006">
                  <c:v>1205000</c:v>
                </c:pt>
                <c:pt idx="3007">
                  <c:v>1206000</c:v>
                </c:pt>
                <c:pt idx="3008">
                  <c:v>1207000</c:v>
                </c:pt>
                <c:pt idx="3009">
                  <c:v>1208000</c:v>
                </c:pt>
                <c:pt idx="3010">
                  <c:v>1209000</c:v>
                </c:pt>
                <c:pt idx="3011">
                  <c:v>1210000</c:v>
                </c:pt>
                <c:pt idx="3012">
                  <c:v>1211000</c:v>
                </c:pt>
                <c:pt idx="3013">
                  <c:v>1212000</c:v>
                </c:pt>
                <c:pt idx="3014">
                  <c:v>1213000</c:v>
                </c:pt>
                <c:pt idx="3015">
                  <c:v>1214000</c:v>
                </c:pt>
                <c:pt idx="3016">
                  <c:v>1215000</c:v>
                </c:pt>
                <c:pt idx="3017">
                  <c:v>1216000</c:v>
                </c:pt>
                <c:pt idx="3018">
                  <c:v>1217000</c:v>
                </c:pt>
                <c:pt idx="3019">
                  <c:v>1218000</c:v>
                </c:pt>
                <c:pt idx="3020">
                  <c:v>1219000</c:v>
                </c:pt>
                <c:pt idx="3021">
                  <c:v>1220000</c:v>
                </c:pt>
                <c:pt idx="3022">
                  <c:v>1221000</c:v>
                </c:pt>
                <c:pt idx="3023">
                  <c:v>1222000</c:v>
                </c:pt>
                <c:pt idx="3024">
                  <c:v>1223000</c:v>
                </c:pt>
                <c:pt idx="3025">
                  <c:v>1224000</c:v>
                </c:pt>
                <c:pt idx="3026">
                  <c:v>1225000</c:v>
                </c:pt>
                <c:pt idx="3027">
                  <c:v>1226000</c:v>
                </c:pt>
                <c:pt idx="3028">
                  <c:v>1227000</c:v>
                </c:pt>
                <c:pt idx="3029">
                  <c:v>1228000</c:v>
                </c:pt>
                <c:pt idx="3030">
                  <c:v>1229000</c:v>
                </c:pt>
                <c:pt idx="3031">
                  <c:v>1230000</c:v>
                </c:pt>
                <c:pt idx="3032">
                  <c:v>1231000</c:v>
                </c:pt>
                <c:pt idx="3033">
                  <c:v>1232000</c:v>
                </c:pt>
                <c:pt idx="3034">
                  <c:v>1233000</c:v>
                </c:pt>
                <c:pt idx="3035">
                  <c:v>1234000</c:v>
                </c:pt>
                <c:pt idx="3036">
                  <c:v>1235000</c:v>
                </c:pt>
                <c:pt idx="3037">
                  <c:v>1236000</c:v>
                </c:pt>
                <c:pt idx="3038">
                  <c:v>1237000</c:v>
                </c:pt>
                <c:pt idx="3039">
                  <c:v>1238000</c:v>
                </c:pt>
                <c:pt idx="3040">
                  <c:v>1239000</c:v>
                </c:pt>
                <c:pt idx="3041">
                  <c:v>1240000</c:v>
                </c:pt>
                <c:pt idx="3042">
                  <c:v>1241000</c:v>
                </c:pt>
                <c:pt idx="3043">
                  <c:v>1242000</c:v>
                </c:pt>
                <c:pt idx="3044">
                  <c:v>1243000</c:v>
                </c:pt>
                <c:pt idx="3045">
                  <c:v>1244000</c:v>
                </c:pt>
                <c:pt idx="3046">
                  <c:v>1245000</c:v>
                </c:pt>
                <c:pt idx="3047">
                  <c:v>1246000</c:v>
                </c:pt>
                <c:pt idx="3048">
                  <c:v>1247000</c:v>
                </c:pt>
                <c:pt idx="3049">
                  <c:v>1248000</c:v>
                </c:pt>
                <c:pt idx="3050">
                  <c:v>1249000</c:v>
                </c:pt>
                <c:pt idx="3051">
                  <c:v>1250000</c:v>
                </c:pt>
                <c:pt idx="3052">
                  <c:v>1251000</c:v>
                </c:pt>
                <c:pt idx="3053">
                  <c:v>1252000</c:v>
                </c:pt>
                <c:pt idx="3054">
                  <c:v>1253000</c:v>
                </c:pt>
                <c:pt idx="3055">
                  <c:v>1254000</c:v>
                </c:pt>
                <c:pt idx="3056">
                  <c:v>1255000</c:v>
                </c:pt>
                <c:pt idx="3057">
                  <c:v>1256000</c:v>
                </c:pt>
                <c:pt idx="3058">
                  <c:v>1257000</c:v>
                </c:pt>
                <c:pt idx="3059">
                  <c:v>1258000</c:v>
                </c:pt>
                <c:pt idx="3060">
                  <c:v>1259000</c:v>
                </c:pt>
                <c:pt idx="3061">
                  <c:v>1260000</c:v>
                </c:pt>
                <c:pt idx="3062">
                  <c:v>1261000</c:v>
                </c:pt>
                <c:pt idx="3063">
                  <c:v>1262000</c:v>
                </c:pt>
                <c:pt idx="3064">
                  <c:v>1263000</c:v>
                </c:pt>
                <c:pt idx="3065">
                  <c:v>1264000</c:v>
                </c:pt>
                <c:pt idx="3066">
                  <c:v>1265000</c:v>
                </c:pt>
                <c:pt idx="3067">
                  <c:v>1266000</c:v>
                </c:pt>
                <c:pt idx="3068">
                  <c:v>1267000</c:v>
                </c:pt>
                <c:pt idx="3069">
                  <c:v>1268000</c:v>
                </c:pt>
                <c:pt idx="3070">
                  <c:v>1269000</c:v>
                </c:pt>
                <c:pt idx="3071">
                  <c:v>1270000</c:v>
                </c:pt>
                <c:pt idx="3072">
                  <c:v>1271000</c:v>
                </c:pt>
                <c:pt idx="3073">
                  <c:v>1272000</c:v>
                </c:pt>
                <c:pt idx="3074">
                  <c:v>1273000</c:v>
                </c:pt>
                <c:pt idx="3075">
                  <c:v>1274000</c:v>
                </c:pt>
                <c:pt idx="3076">
                  <c:v>1275000</c:v>
                </c:pt>
                <c:pt idx="3077">
                  <c:v>1276000</c:v>
                </c:pt>
                <c:pt idx="3078">
                  <c:v>1277000</c:v>
                </c:pt>
                <c:pt idx="3079">
                  <c:v>1278000</c:v>
                </c:pt>
                <c:pt idx="3080">
                  <c:v>1279000</c:v>
                </c:pt>
                <c:pt idx="3081">
                  <c:v>1280000</c:v>
                </c:pt>
                <c:pt idx="3082">
                  <c:v>1281000</c:v>
                </c:pt>
                <c:pt idx="3083">
                  <c:v>1282000</c:v>
                </c:pt>
                <c:pt idx="3084">
                  <c:v>1283000</c:v>
                </c:pt>
                <c:pt idx="3085">
                  <c:v>1284000</c:v>
                </c:pt>
                <c:pt idx="3086">
                  <c:v>1285000</c:v>
                </c:pt>
                <c:pt idx="3087">
                  <c:v>1286000</c:v>
                </c:pt>
                <c:pt idx="3088">
                  <c:v>1287000</c:v>
                </c:pt>
                <c:pt idx="3089">
                  <c:v>1288000</c:v>
                </c:pt>
                <c:pt idx="3090">
                  <c:v>1289000</c:v>
                </c:pt>
                <c:pt idx="3091">
                  <c:v>1290000</c:v>
                </c:pt>
                <c:pt idx="3092">
                  <c:v>1291000</c:v>
                </c:pt>
                <c:pt idx="3093">
                  <c:v>1292000</c:v>
                </c:pt>
                <c:pt idx="3094">
                  <c:v>1293000</c:v>
                </c:pt>
                <c:pt idx="3095">
                  <c:v>1294000</c:v>
                </c:pt>
                <c:pt idx="3096">
                  <c:v>1295000</c:v>
                </c:pt>
                <c:pt idx="3097">
                  <c:v>1296000</c:v>
                </c:pt>
                <c:pt idx="3098">
                  <c:v>1297000</c:v>
                </c:pt>
                <c:pt idx="3099">
                  <c:v>1298000</c:v>
                </c:pt>
                <c:pt idx="3100">
                  <c:v>1299000</c:v>
                </c:pt>
                <c:pt idx="3101">
                  <c:v>1300000</c:v>
                </c:pt>
                <c:pt idx="3102">
                  <c:v>1301000</c:v>
                </c:pt>
                <c:pt idx="3103">
                  <c:v>1302000</c:v>
                </c:pt>
                <c:pt idx="3104">
                  <c:v>1303000</c:v>
                </c:pt>
                <c:pt idx="3105">
                  <c:v>1304000</c:v>
                </c:pt>
                <c:pt idx="3106">
                  <c:v>1305000</c:v>
                </c:pt>
                <c:pt idx="3107">
                  <c:v>1306000</c:v>
                </c:pt>
                <c:pt idx="3108">
                  <c:v>1307000</c:v>
                </c:pt>
                <c:pt idx="3109">
                  <c:v>1308000</c:v>
                </c:pt>
                <c:pt idx="3110">
                  <c:v>1309000</c:v>
                </c:pt>
                <c:pt idx="3111">
                  <c:v>1310000</c:v>
                </c:pt>
                <c:pt idx="3112">
                  <c:v>1311000</c:v>
                </c:pt>
                <c:pt idx="3113">
                  <c:v>1312000</c:v>
                </c:pt>
                <c:pt idx="3114">
                  <c:v>1313000</c:v>
                </c:pt>
                <c:pt idx="3115">
                  <c:v>1314000</c:v>
                </c:pt>
                <c:pt idx="3116">
                  <c:v>1315000</c:v>
                </c:pt>
                <c:pt idx="3117">
                  <c:v>1316000</c:v>
                </c:pt>
                <c:pt idx="3118">
                  <c:v>1317000</c:v>
                </c:pt>
                <c:pt idx="3119">
                  <c:v>1318000</c:v>
                </c:pt>
                <c:pt idx="3120">
                  <c:v>1319000</c:v>
                </c:pt>
                <c:pt idx="3121">
                  <c:v>1320000</c:v>
                </c:pt>
                <c:pt idx="3122">
                  <c:v>1321000</c:v>
                </c:pt>
                <c:pt idx="3123">
                  <c:v>1322000</c:v>
                </c:pt>
                <c:pt idx="3124">
                  <c:v>1323000</c:v>
                </c:pt>
                <c:pt idx="3125">
                  <c:v>1324000</c:v>
                </c:pt>
                <c:pt idx="3126">
                  <c:v>1325000</c:v>
                </c:pt>
                <c:pt idx="3127">
                  <c:v>1326000</c:v>
                </c:pt>
                <c:pt idx="3128">
                  <c:v>1327000</c:v>
                </c:pt>
                <c:pt idx="3129">
                  <c:v>1328000</c:v>
                </c:pt>
                <c:pt idx="3130">
                  <c:v>1329000</c:v>
                </c:pt>
                <c:pt idx="3131">
                  <c:v>1330000</c:v>
                </c:pt>
                <c:pt idx="3132">
                  <c:v>1331000</c:v>
                </c:pt>
                <c:pt idx="3133">
                  <c:v>1332000</c:v>
                </c:pt>
                <c:pt idx="3134">
                  <c:v>1333000</c:v>
                </c:pt>
                <c:pt idx="3135">
                  <c:v>1334000</c:v>
                </c:pt>
                <c:pt idx="3136">
                  <c:v>1335000</c:v>
                </c:pt>
                <c:pt idx="3137">
                  <c:v>1336000</c:v>
                </c:pt>
                <c:pt idx="3138">
                  <c:v>1337000</c:v>
                </c:pt>
                <c:pt idx="3139">
                  <c:v>1338000</c:v>
                </c:pt>
                <c:pt idx="3140">
                  <c:v>1339000</c:v>
                </c:pt>
                <c:pt idx="3141">
                  <c:v>1340000</c:v>
                </c:pt>
                <c:pt idx="3142">
                  <c:v>1341000</c:v>
                </c:pt>
                <c:pt idx="3143">
                  <c:v>1342000</c:v>
                </c:pt>
                <c:pt idx="3144">
                  <c:v>1343000</c:v>
                </c:pt>
                <c:pt idx="3145">
                  <c:v>1344000</c:v>
                </c:pt>
                <c:pt idx="3146">
                  <c:v>1345000</c:v>
                </c:pt>
                <c:pt idx="3147">
                  <c:v>1346000</c:v>
                </c:pt>
                <c:pt idx="3148">
                  <c:v>1347000</c:v>
                </c:pt>
                <c:pt idx="3149">
                  <c:v>1348000</c:v>
                </c:pt>
                <c:pt idx="3150">
                  <c:v>1349000</c:v>
                </c:pt>
                <c:pt idx="3151">
                  <c:v>1350000</c:v>
                </c:pt>
                <c:pt idx="3152">
                  <c:v>1351000</c:v>
                </c:pt>
                <c:pt idx="3153">
                  <c:v>1352000</c:v>
                </c:pt>
                <c:pt idx="3154">
                  <c:v>1353000</c:v>
                </c:pt>
                <c:pt idx="3155">
                  <c:v>1354000</c:v>
                </c:pt>
                <c:pt idx="3156">
                  <c:v>1355000</c:v>
                </c:pt>
                <c:pt idx="3157">
                  <c:v>1356000</c:v>
                </c:pt>
                <c:pt idx="3158">
                  <c:v>1357000</c:v>
                </c:pt>
                <c:pt idx="3159">
                  <c:v>1358000</c:v>
                </c:pt>
                <c:pt idx="3160">
                  <c:v>1359000</c:v>
                </c:pt>
                <c:pt idx="3161">
                  <c:v>1360000</c:v>
                </c:pt>
                <c:pt idx="3162">
                  <c:v>1361000</c:v>
                </c:pt>
                <c:pt idx="3163">
                  <c:v>1362000</c:v>
                </c:pt>
                <c:pt idx="3164">
                  <c:v>1363000</c:v>
                </c:pt>
                <c:pt idx="3165">
                  <c:v>1364000</c:v>
                </c:pt>
                <c:pt idx="3166">
                  <c:v>1365000</c:v>
                </c:pt>
                <c:pt idx="3167">
                  <c:v>1366000</c:v>
                </c:pt>
                <c:pt idx="3168">
                  <c:v>1367000</c:v>
                </c:pt>
                <c:pt idx="3169">
                  <c:v>1368000</c:v>
                </c:pt>
                <c:pt idx="3170">
                  <c:v>1369000</c:v>
                </c:pt>
                <c:pt idx="3171">
                  <c:v>1370000</c:v>
                </c:pt>
                <c:pt idx="3172">
                  <c:v>1371000</c:v>
                </c:pt>
                <c:pt idx="3173">
                  <c:v>1372000</c:v>
                </c:pt>
                <c:pt idx="3174">
                  <c:v>1373000</c:v>
                </c:pt>
                <c:pt idx="3175">
                  <c:v>1374000</c:v>
                </c:pt>
                <c:pt idx="3176">
                  <c:v>1375000</c:v>
                </c:pt>
                <c:pt idx="3177">
                  <c:v>1376000</c:v>
                </c:pt>
                <c:pt idx="3178">
                  <c:v>1377000</c:v>
                </c:pt>
                <c:pt idx="3179">
                  <c:v>1378000</c:v>
                </c:pt>
                <c:pt idx="3180">
                  <c:v>1379000</c:v>
                </c:pt>
                <c:pt idx="3181">
                  <c:v>1380000</c:v>
                </c:pt>
                <c:pt idx="3182">
                  <c:v>1381000</c:v>
                </c:pt>
                <c:pt idx="3183">
                  <c:v>1382000</c:v>
                </c:pt>
                <c:pt idx="3184">
                  <c:v>1383000</c:v>
                </c:pt>
                <c:pt idx="3185">
                  <c:v>1384000</c:v>
                </c:pt>
                <c:pt idx="3186">
                  <c:v>1385000</c:v>
                </c:pt>
                <c:pt idx="3187">
                  <c:v>1386000</c:v>
                </c:pt>
                <c:pt idx="3188">
                  <c:v>1387000</c:v>
                </c:pt>
                <c:pt idx="3189">
                  <c:v>1388000</c:v>
                </c:pt>
                <c:pt idx="3190">
                  <c:v>1389000</c:v>
                </c:pt>
                <c:pt idx="3191">
                  <c:v>1390000</c:v>
                </c:pt>
                <c:pt idx="3192">
                  <c:v>1391000</c:v>
                </c:pt>
                <c:pt idx="3193">
                  <c:v>1392000</c:v>
                </c:pt>
                <c:pt idx="3194">
                  <c:v>1393000</c:v>
                </c:pt>
                <c:pt idx="3195">
                  <c:v>1394000</c:v>
                </c:pt>
                <c:pt idx="3196">
                  <c:v>1395000</c:v>
                </c:pt>
                <c:pt idx="3197">
                  <c:v>1396000</c:v>
                </c:pt>
                <c:pt idx="3198">
                  <c:v>1397000</c:v>
                </c:pt>
                <c:pt idx="3199">
                  <c:v>1398000</c:v>
                </c:pt>
                <c:pt idx="3200">
                  <c:v>1399000</c:v>
                </c:pt>
                <c:pt idx="3201">
                  <c:v>1400000</c:v>
                </c:pt>
                <c:pt idx="3202">
                  <c:v>1401000</c:v>
                </c:pt>
                <c:pt idx="3203">
                  <c:v>1402000</c:v>
                </c:pt>
                <c:pt idx="3204">
                  <c:v>1403000</c:v>
                </c:pt>
                <c:pt idx="3205">
                  <c:v>1404000</c:v>
                </c:pt>
                <c:pt idx="3206">
                  <c:v>1405000</c:v>
                </c:pt>
                <c:pt idx="3207">
                  <c:v>1406000</c:v>
                </c:pt>
                <c:pt idx="3208">
                  <c:v>1407000</c:v>
                </c:pt>
                <c:pt idx="3209">
                  <c:v>1408000</c:v>
                </c:pt>
                <c:pt idx="3210">
                  <c:v>1409000</c:v>
                </c:pt>
                <c:pt idx="3211">
                  <c:v>1410000</c:v>
                </c:pt>
                <c:pt idx="3212">
                  <c:v>1411000</c:v>
                </c:pt>
                <c:pt idx="3213">
                  <c:v>1412000</c:v>
                </c:pt>
                <c:pt idx="3214">
                  <c:v>1413000</c:v>
                </c:pt>
                <c:pt idx="3215">
                  <c:v>1414000</c:v>
                </c:pt>
                <c:pt idx="3216">
                  <c:v>1415000</c:v>
                </c:pt>
                <c:pt idx="3217">
                  <c:v>1416000</c:v>
                </c:pt>
                <c:pt idx="3218">
                  <c:v>1417000</c:v>
                </c:pt>
                <c:pt idx="3219">
                  <c:v>1418000</c:v>
                </c:pt>
                <c:pt idx="3220">
                  <c:v>1419000</c:v>
                </c:pt>
                <c:pt idx="3221">
                  <c:v>1420000</c:v>
                </c:pt>
                <c:pt idx="3222">
                  <c:v>1421000</c:v>
                </c:pt>
                <c:pt idx="3223">
                  <c:v>1422000</c:v>
                </c:pt>
                <c:pt idx="3224">
                  <c:v>1423000</c:v>
                </c:pt>
                <c:pt idx="3225">
                  <c:v>1424000</c:v>
                </c:pt>
                <c:pt idx="3226">
                  <c:v>1425000</c:v>
                </c:pt>
                <c:pt idx="3227">
                  <c:v>1426000</c:v>
                </c:pt>
                <c:pt idx="3228">
                  <c:v>1427000</c:v>
                </c:pt>
                <c:pt idx="3229">
                  <c:v>1428000</c:v>
                </c:pt>
                <c:pt idx="3230">
                  <c:v>1429000</c:v>
                </c:pt>
                <c:pt idx="3231">
                  <c:v>1430000</c:v>
                </c:pt>
                <c:pt idx="3232">
                  <c:v>1431000</c:v>
                </c:pt>
                <c:pt idx="3233">
                  <c:v>1432000</c:v>
                </c:pt>
                <c:pt idx="3234">
                  <c:v>1433000</c:v>
                </c:pt>
                <c:pt idx="3235">
                  <c:v>1434000</c:v>
                </c:pt>
                <c:pt idx="3236">
                  <c:v>1435000</c:v>
                </c:pt>
                <c:pt idx="3237">
                  <c:v>1436000</c:v>
                </c:pt>
                <c:pt idx="3238">
                  <c:v>1437000</c:v>
                </c:pt>
                <c:pt idx="3239">
                  <c:v>1438000</c:v>
                </c:pt>
                <c:pt idx="3240">
                  <c:v>1439000</c:v>
                </c:pt>
                <c:pt idx="3241">
                  <c:v>1440000</c:v>
                </c:pt>
                <c:pt idx="3242">
                  <c:v>1441000</c:v>
                </c:pt>
                <c:pt idx="3243">
                  <c:v>1442000</c:v>
                </c:pt>
                <c:pt idx="3244">
                  <c:v>1443000</c:v>
                </c:pt>
                <c:pt idx="3245">
                  <c:v>1444000</c:v>
                </c:pt>
                <c:pt idx="3246">
                  <c:v>1445000</c:v>
                </c:pt>
                <c:pt idx="3247">
                  <c:v>1446000</c:v>
                </c:pt>
                <c:pt idx="3248">
                  <c:v>1447000</c:v>
                </c:pt>
                <c:pt idx="3249">
                  <c:v>1448000</c:v>
                </c:pt>
                <c:pt idx="3250">
                  <c:v>1449000</c:v>
                </c:pt>
                <c:pt idx="3251">
                  <c:v>1450000</c:v>
                </c:pt>
                <c:pt idx="3252">
                  <c:v>1451000</c:v>
                </c:pt>
                <c:pt idx="3253">
                  <c:v>1452000</c:v>
                </c:pt>
                <c:pt idx="3254">
                  <c:v>1453000</c:v>
                </c:pt>
                <c:pt idx="3255">
                  <c:v>1454000</c:v>
                </c:pt>
                <c:pt idx="3256">
                  <c:v>1455000</c:v>
                </c:pt>
                <c:pt idx="3257">
                  <c:v>1456000</c:v>
                </c:pt>
                <c:pt idx="3258">
                  <c:v>1457000</c:v>
                </c:pt>
                <c:pt idx="3259">
                  <c:v>1458000</c:v>
                </c:pt>
                <c:pt idx="3260">
                  <c:v>1459000</c:v>
                </c:pt>
                <c:pt idx="3261">
                  <c:v>1460000</c:v>
                </c:pt>
                <c:pt idx="3262">
                  <c:v>1461000</c:v>
                </c:pt>
                <c:pt idx="3263">
                  <c:v>1462000</c:v>
                </c:pt>
                <c:pt idx="3264">
                  <c:v>1463000</c:v>
                </c:pt>
                <c:pt idx="3265">
                  <c:v>1464000</c:v>
                </c:pt>
                <c:pt idx="3266">
                  <c:v>1465000</c:v>
                </c:pt>
                <c:pt idx="3267">
                  <c:v>1466000</c:v>
                </c:pt>
                <c:pt idx="3268">
                  <c:v>1467000</c:v>
                </c:pt>
                <c:pt idx="3269">
                  <c:v>1468000</c:v>
                </c:pt>
                <c:pt idx="3270">
                  <c:v>1469000</c:v>
                </c:pt>
                <c:pt idx="3271">
                  <c:v>1470000</c:v>
                </c:pt>
                <c:pt idx="3272">
                  <c:v>1471000</c:v>
                </c:pt>
                <c:pt idx="3273">
                  <c:v>1472000</c:v>
                </c:pt>
                <c:pt idx="3274">
                  <c:v>1473000</c:v>
                </c:pt>
                <c:pt idx="3275">
                  <c:v>1474000</c:v>
                </c:pt>
                <c:pt idx="3276">
                  <c:v>1475000</c:v>
                </c:pt>
                <c:pt idx="3277">
                  <c:v>1476000</c:v>
                </c:pt>
                <c:pt idx="3278">
                  <c:v>1477000</c:v>
                </c:pt>
                <c:pt idx="3279">
                  <c:v>1478000</c:v>
                </c:pt>
                <c:pt idx="3280">
                  <c:v>1479000</c:v>
                </c:pt>
                <c:pt idx="3281">
                  <c:v>1480000</c:v>
                </c:pt>
                <c:pt idx="3282">
                  <c:v>1481000</c:v>
                </c:pt>
                <c:pt idx="3283">
                  <c:v>1482000</c:v>
                </c:pt>
                <c:pt idx="3284">
                  <c:v>1483000</c:v>
                </c:pt>
                <c:pt idx="3285">
                  <c:v>1484000</c:v>
                </c:pt>
                <c:pt idx="3286">
                  <c:v>1485000</c:v>
                </c:pt>
                <c:pt idx="3287">
                  <c:v>1486000</c:v>
                </c:pt>
                <c:pt idx="3288">
                  <c:v>1487000</c:v>
                </c:pt>
                <c:pt idx="3289">
                  <c:v>1488000</c:v>
                </c:pt>
                <c:pt idx="3290">
                  <c:v>1489000</c:v>
                </c:pt>
                <c:pt idx="3291">
                  <c:v>1490000</c:v>
                </c:pt>
                <c:pt idx="3292">
                  <c:v>1491000</c:v>
                </c:pt>
                <c:pt idx="3293">
                  <c:v>1492000</c:v>
                </c:pt>
                <c:pt idx="3294">
                  <c:v>1493000</c:v>
                </c:pt>
                <c:pt idx="3295">
                  <c:v>1494000</c:v>
                </c:pt>
                <c:pt idx="3296">
                  <c:v>1495000</c:v>
                </c:pt>
                <c:pt idx="3297">
                  <c:v>1496000</c:v>
                </c:pt>
                <c:pt idx="3298">
                  <c:v>1497000</c:v>
                </c:pt>
                <c:pt idx="3299">
                  <c:v>1498000</c:v>
                </c:pt>
                <c:pt idx="3300">
                  <c:v>1499000</c:v>
                </c:pt>
                <c:pt idx="3301">
                  <c:v>1500000</c:v>
                </c:pt>
                <c:pt idx="3302">
                  <c:v>1501000</c:v>
                </c:pt>
                <c:pt idx="3303">
                  <c:v>1502000</c:v>
                </c:pt>
                <c:pt idx="3304">
                  <c:v>1503000</c:v>
                </c:pt>
                <c:pt idx="3305">
                  <c:v>1504000</c:v>
                </c:pt>
                <c:pt idx="3306">
                  <c:v>1505000</c:v>
                </c:pt>
                <c:pt idx="3307">
                  <c:v>1506000</c:v>
                </c:pt>
                <c:pt idx="3308">
                  <c:v>1507000</c:v>
                </c:pt>
                <c:pt idx="3309">
                  <c:v>1508000</c:v>
                </c:pt>
                <c:pt idx="3310">
                  <c:v>1509000</c:v>
                </c:pt>
                <c:pt idx="3311">
                  <c:v>1510000</c:v>
                </c:pt>
                <c:pt idx="3312">
                  <c:v>1511000</c:v>
                </c:pt>
                <c:pt idx="3313">
                  <c:v>1512000</c:v>
                </c:pt>
                <c:pt idx="3314">
                  <c:v>1513000</c:v>
                </c:pt>
                <c:pt idx="3315">
                  <c:v>1514000</c:v>
                </c:pt>
                <c:pt idx="3316">
                  <c:v>1515000</c:v>
                </c:pt>
                <c:pt idx="3317">
                  <c:v>1516000</c:v>
                </c:pt>
                <c:pt idx="3318">
                  <c:v>1517000</c:v>
                </c:pt>
                <c:pt idx="3319">
                  <c:v>1518000</c:v>
                </c:pt>
                <c:pt idx="3320">
                  <c:v>1519000</c:v>
                </c:pt>
                <c:pt idx="3321">
                  <c:v>1520000</c:v>
                </c:pt>
                <c:pt idx="3322">
                  <c:v>1521000</c:v>
                </c:pt>
                <c:pt idx="3323">
                  <c:v>1522000</c:v>
                </c:pt>
                <c:pt idx="3324">
                  <c:v>1523000</c:v>
                </c:pt>
                <c:pt idx="3325">
                  <c:v>1524000</c:v>
                </c:pt>
                <c:pt idx="3326">
                  <c:v>1525000</c:v>
                </c:pt>
                <c:pt idx="3327">
                  <c:v>1526000</c:v>
                </c:pt>
                <c:pt idx="3328">
                  <c:v>1527000</c:v>
                </c:pt>
                <c:pt idx="3329">
                  <c:v>1528000</c:v>
                </c:pt>
                <c:pt idx="3330">
                  <c:v>1529000</c:v>
                </c:pt>
                <c:pt idx="3331">
                  <c:v>1530000</c:v>
                </c:pt>
                <c:pt idx="3332">
                  <c:v>1531000</c:v>
                </c:pt>
                <c:pt idx="3333">
                  <c:v>1532000</c:v>
                </c:pt>
                <c:pt idx="3334">
                  <c:v>1533000</c:v>
                </c:pt>
                <c:pt idx="3335">
                  <c:v>1534000</c:v>
                </c:pt>
                <c:pt idx="3336">
                  <c:v>1535000</c:v>
                </c:pt>
                <c:pt idx="3337">
                  <c:v>1536000</c:v>
                </c:pt>
                <c:pt idx="3338">
                  <c:v>1537000</c:v>
                </c:pt>
                <c:pt idx="3339">
                  <c:v>1538000</c:v>
                </c:pt>
                <c:pt idx="3340">
                  <c:v>1539000</c:v>
                </c:pt>
                <c:pt idx="3341">
                  <c:v>1540000</c:v>
                </c:pt>
                <c:pt idx="3342">
                  <c:v>1541000</c:v>
                </c:pt>
                <c:pt idx="3343">
                  <c:v>1542000</c:v>
                </c:pt>
                <c:pt idx="3344">
                  <c:v>1543000</c:v>
                </c:pt>
                <c:pt idx="3345">
                  <c:v>1544000</c:v>
                </c:pt>
                <c:pt idx="3346">
                  <c:v>1545000</c:v>
                </c:pt>
                <c:pt idx="3347">
                  <c:v>1546000</c:v>
                </c:pt>
                <c:pt idx="3348">
                  <c:v>1547000</c:v>
                </c:pt>
                <c:pt idx="3349">
                  <c:v>1548000</c:v>
                </c:pt>
                <c:pt idx="3350">
                  <c:v>1549000</c:v>
                </c:pt>
                <c:pt idx="3351">
                  <c:v>1550000</c:v>
                </c:pt>
                <c:pt idx="3352">
                  <c:v>1551000</c:v>
                </c:pt>
                <c:pt idx="3353">
                  <c:v>1552000</c:v>
                </c:pt>
                <c:pt idx="3354">
                  <c:v>1553000</c:v>
                </c:pt>
                <c:pt idx="3355">
                  <c:v>1554000</c:v>
                </c:pt>
                <c:pt idx="3356">
                  <c:v>1555000</c:v>
                </c:pt>
                <c:pt idx="3357">
                  <c:v>1556000</c:v>
                </c:pt>
                <c:pt idx="3358">
                  <c:v>1557000</c:v>
                </c:pt>
                <c:pt idx="3359">
                  <c:v>1558000</c:v>
                </c:pt>
                <c:pt idx="3360">
                  <c:v>1559000</c:v>
                </c:pt>
                <c:pt idx="3361">
                  <c:v>1560000</c:v>
                </c:pt>
                <c:pt idx="3362">
                  <c:v>1561000</c:v>
                </c:pt>
                <c:pt idx="3363">
                  <c:v>1562000</c:v>
                </c:pt>
                <c:pt idx="3364">
                  <c:v>1563000</c:v>
                </c:pt>
                <c:pt idx="3365">
                  <c:v>1564000</c:v>
                </c:pt>
                <c:pt idx="3366">
                  <c:v>1565000</c:v>
                </c:pt>
                <c:pt idx="3367">
                  <c:v>1566000</c:v>
                </c:pt>
                <c:pt idx="3368">
                  <c:v>1567000</c:v>
                </c:pt>
                <c:pt idx="3369">
                  <c:v>1568000</c:v>
                </c:pt>
                <c:pt idx="3370">
                  <c:v>1569000</c:v>
                </c:pt>
                <c:pt idx="3371">
                  <c:v>1570000</c:v>
                </c:pt>
                <c:pt idx="3372">
                  <c:v>1571000</c:v>
                </c:pt>
                <c:pt idx="3373">
                  <c:v>1572000</c:v>
                </c:pt>
                <c:pt idx="3374">
                  <c:v>1573000</c:v>
                </c:pt>
                <c:pt idx="3375">
                  <c:v>1574000</c:v>
                </c:pt>
                <c:pt idx="3376">
                  <c:v>1575000</c:v>
                </c:pt>
                <c:pt idx="3377">
                  <c:v>1576000</c:v>
                </c:pt>
                <c:pt idx="3378">
                  <c:v>1577000</c:v>
                </c:pt>
                <c:pt idx="3379">
                  <c:v>1578000</c:v>
                </c:pt>
                <c:pt idx="3380">
                  <c:v>1579000</c:v>
                </c:pt>
                <c:pt idx="3381">
                  <c:v>1580000</c:v>
                </c:pt>
                <c:pt idx="3382">
                  <c:v>1581000</c:v>
                </c:pt>
                <c:pt idx="3383">
                  <c:v>1582000</c:v>
                </c:pt>
                <c:pt idx="3384">
                  <c:v>1583000</c:v>
                </c:pt>
                <c:pt idx="3385">
                  <c:v>1584000</c:v>
                </c:pt>
                <c:pt idx="3386">
                  <c:v>1585000</c:v>
                </c:pt>
                <c:pt idx="3387">
                  <c:v>1586000</c:v>
                </c:pt>
                <c:pt idx="3388">
                  <c:v>1587000</c:v>
                </c:pt>
                <c:pt idx="3389">
                  <c:v>1588000</c:v>
                </c:pt>
                <c:pt idx="3390">
                  <c:v>1589000</c:v>
                </c:pt>
                <c:pt idx="3391">
                  <c:v>1590000</c:v>
                </c:pt>
                <c:pt idx="3392">
                  <c:v>1591000</c:v>
                </c:pt>
                <c:pt idx="3393">
                  <c:v>1592000</c:v>
                </c:pt>
                <c:pt idx="3394">
                  <c:v>1593000</c:v>
                </c:pt>
                <c:pt idx="3395">
                  <c:v>1594000</c:v>
                </c:pt>
                <c:pt idx="3396">
                  <c:v>1595000</c:v>
                </c:pt>
                <c:pt idx="3397">
                  <c:v>1596000</c:v>
                </c:pt>
                <c:pt idx="3398">
                  <c:v>1597000</c:v>
                </c:pt>
                <c:pt idx="3399">
                  <c:v>1598000</c:v>
                </c:pt>
                <c:pt idx="3400">
                  <c:v>1599000</c:v>
                </c:pt>
                <c:pt idx="3401">
                  <c:v>1600000</c:v>
                </c:pt>
                <c:pt idx="3402">
                  <c:v>1601000</c:v>
                </c:pt>
                <c:pt idx="3403">
                  <c:v>1602000</c:v>
                </c:pt>
                <c:pt idx="3404">
                  <c:v>1603000</c:v>
                </c:pt>
                <c:pt idx="3405">
                  <c:v>1604000</c:v>
                </c:pt>
                <c:pt idx="3406">
                  <c:v>1605000</c:v>
                </c:pt>
                <c:pt idx="3407">
                  <c:v>1606000</c:v>
                </c:pt>
                <c:pt idx="3408">
                  <c:v>1607000</c:v>
                </c:pt>
                <c:pt idx="3409">
                  <c:v>1608000</c:v>
                </c:pt>
                <c:pt idx="3410">
                  <c:v>1609000</c:v>
                </c:pt>
                <c:pt idx="3411">
                  <c:v>1610000</c:v>
                </c:pt>
                <c:pt idx="3412">
                  <c:v>1611000</c:v>
                </c:pt>
                <c:pt idx="3413">
                  <c:v>1612000</c:v>
                </c:pt>
                <c:pt idx="3414">
                  <c:v>1613000</c:v>
                </c:pt>
                <c:pt idx="3415">
                  <c:v>1614000</c:v>
                </c:pt>
                <c:pt idx="3416">
                  <c:v>1615000</c:v>
                </c:pt>
                <c:pt idx="3417">
                  <c:v>1616000</c:v>
                </c:pt>
                <c:pt idx="3418">
                  <c:v>1617000</c:v>
                </c:pt>
                <c:pt idx="3419">
                  <c:v>1618000</c:v>
                </c:pt>
                <c:pt idx="3420">
                  <c:v>1619000</c:v>
                </c:pt>
                <c:pt idx="3421">
                  <c:v>1620000</c:v>
                </c:pt>
                <c:pt idx="3422">
                  <c:v>1621000</c:v>
                </c:pt>
                <c:pt idx="3423">
                  <c:v>1622000</c:v>
                </c:pt>
                <c:pt idx="3424">
                  <c:v>1623000</c:v>
                </c:pt>
                <c:pt idx="3425">
                  <c:v>1624000</c:v>
                </c:pt>
                <c:pt idx="3426">
                  <c:v>1625000</c:v>
                </c:pt>
                <c:pt idx="3427">
                  <c:v>1626000</c:v>
                </c:pt>
                <c:pt idx="3428">
                  <c:v>1627000</c:v>
                </c:pt>
                <c:pt idx="3429">
                  <c:v>1628000</c:v>
                </c:pt>
                <c:pt idx="3430">
                  <c:v>1629000</c:v>
                </c:pt>
                <c:pt idx="3431">
                  <c:v>1630000</c:v>
                </c:pt>
                <c:pt idx="3432">
                  <c:v>1631000</c:v>
                </c:pt>
                <c:pt idx="3433">
                  <c:v>1632000</c:v>
                </c:pt>
                <c:pt idx="3434">
                  <c:v>1633000</c:v>
                </c:pt>
                <c:pt idx="3435">
                  <c:v>1634000</c:v>
                </c:pt>
                <c:pt idx="3436">
                  <c:v>1635000</c:v>
                </c:pt>
                <c:pt idx="3437">
                  <c:v>1636000</c:v>
                </c:pt>
                <c:pt idx="3438">
                  <c:v>1637000</c:v>
                </c:pt>
                <c:pt idx="3439">
                  <c:v>1638000</c:v>
                </c:pt>
                <c:pt idx="3440">
                  <c:v>1639000</c:v>
                </c:pt>
                <c:pt idx="3441">
                  <c:v>1640000</c:v>
                </c:pt>
                <c:pt idx="3442">
                  <c:v>1641000</c:v>
                </c:pt>
                <c:pt idx="3443">
                  <c:v>1642000</c:v>
                </c:pt>
                <c:pt idx="3444">
                  <c:v>1643000</c:v>
                </c:pt>
                <c:pt idx="3445">
                  <c:v>1644000</c:v>
                </c:pt>
                <c:pt idx="3446">
                  <c:v>1645000</c:v>
                </c:pt>
                <c:pt idx="3447">
                  <c:v>1646000</c:v>
                </c:pt>
                <c:pt idx="3448">
                  <c:v>1647000</c:v>
                </c:pt>
                <c:pt idx="3449">
                  <c:v>1648000</c:v>
                </c:pt>
                <c:pt idx="3450">
                  <c:v>1649000</c:v>
                </c:pt>
                <c:pt idx="3451">
                  <c:v>1650000</c:v>
                </c:pt>
                <c:pt idx="3452">
                  <c:v>1651000</c:v>
                </c:pt>
                <c:pt idx="3453">
                  <c:v>1652000</c:v>
                </c:pt>
                <c:pt idx="3454">
                  <c:v>1653000</c:v>
                </c:pt>
                <c:pt idx="3455">
                  <c:v>1654000</c:v>
                </c:pt>
                <c:pt idx="3456">
                  <c:v>1655000</c:v>
                </c:pt>
                <c:pt idx="3457">
                  <c:v>1656000</c:v>
                </c:pt>
                <c:pt idx="3458">
                  <c:v>1657000</c:v>
                </c:pt>
                <c:pt idx="3459">
                  <c:v>1658000</c:v>
                </c:pt>
                <c:pt idx="3460">
                  <c:v>1659000</c:v>
                </c:pt>
                <c:pt idx="3461">
                  <c:v>1660000</c:v>
                </c:pt>
                <c:pt idx="3462">
                  <c:v>1661000</c:v>
                </c:pt>
                <c:pt idx="3463">
                  <c:v>1662000</c:v>
                </c:pt>
                <c:pt idx="3464">
                  <c:v>1663000</c:v>
                </c:pt>
                <c:pt idx="3465">
                  <c:v>1664000</c:v>
                </c:pt>
                <c:pt idx="3466">
                  <c:v>1665000</c:v>
                </c:pt>
                <c:pt idx="3467">
                  <c:v>1666000</c:v>
                </c:pt>
                <c:pt idx="3468">
                  <c:v>1667000</c:v>
                </c:pt>
                <c:pt idx="3469">
                  <c:v>1668000</c:v>
                </c:pt>
                <c:pt idx="3470">
                  <c:v>1669000</c:v>
                </c:pt>
                <c:pt idx="3471">
                  <c:v>1670000</c:v>
                </c:pt>
                <c:pt idx="3472">
                  <c:v>1671000</c:v>
                </c:pt>
                <c:pt idx="3473">
                  <c:v>1672000</c:v>
                </c:pt>
                <c:pt idx="3474">
                  <c:v>1673000</c:v>
                </c:pt>
                <c:pt idx="3475">
                  <c:v>1674000</c:v>
                </c:pt>
                <c:pt idx="3476">
                  <c:v>1675000</c:v>
                </c:pt>
                <c:pt idx="3477">
                  <c:v>1676000</c:v>
                </c:pt>
                <c:pt idx="3478">
                  <c:v>1677000</c:v>
                </c:pt>
                <c:pt idx="3479">
                  <c:v>1678000</c:v>
                </c:pt>
                <c:pt idx="3480">
                  <c:v>1679000</c:v>
                </c:pt>
                <c:pt idx="3481">
                  <c:v>1680000</c:v>
                </c:pt>
                <c:pt idx="3482">
                  <c:v>1681000</c:v>
                </c:pt>
                <c:pt idx="3483">
                  <c:v>1682000</c:v>
                </c:pt>
                <c:pt idx="3484">
                  <c:v>1683000</c:v>
                </c:pt>
                <c:pt idx="3485">
                  <c:v>1684000</c:v>
                </c:pt>
                <c:pt idx="3486">
                  <c:v>1685000</c:v>
                </c:pt>
                <c:pt idx="3487">
                  <c:v>1686000</c:v>
                </c:pt>
                <c:pt idx="3488">
                  <c:v>1687000</c:v>
                </c:pt>
                <c:pt idx="3489">
                  <c:v>1688000</c:v>
                </c:pt>
                <c:pt idx="3490">
                  <c:v>1689000</c:v>
                </c:pt>
                <c:pt idx="3491">
                  <c:v>1690000</c:v>
                </c:pt>
                <c:pt idx="3492">
                  <c:v>1691000</c:v>
                </c:pt>
                <c:pt idx="3493">
                  <c:v>1692000</c:v>
                </c:pt>
                <c:pt idx="3494">
                  <c:v>1693000</c:v>
                </c:pt>
                <c:pt idx="3495">
                  <c:v>1694000</c:v>
                </c:pt>
                <c:pt idx="3496">
                  <c:v>1695000</c:v>
                </c:pt>
                <c:pt idx="3497">
                  <c:v>1696000</c:v>
                </c:pt>
                <c:pt idx="3498">
                  <c:v>1697000</c:v>
                </c:pt>
                <c:pt idx="3499">
                  <c:v>1698000</c:v>
                </c:pt>
                <c:pt idx="3500">
                  <c:v>1699000</c:v>
                </c:pt>
                <c:pt idx="3501">
                  <c:v>1700000</c:v>
                </c:pt>
                <c:pt idx="3502">
                  <c:v>1701000</c:v>
                </c:pt>
                <c:pt idx="3503">
                  <c:v>1702000</c:v>
                </c:pt>
                <c:pt idx="3504">
                  <c:v>1703000</c:v>
                </c:pt>
                <c:pt idx="3505">
                  <c:v>1704000</c:v>
                </c:pt>
                <c:pt idx="3506">
                  <c:v>1705000</c:v>
                </c:pt>
                <c:pt idx="3507">
                  <c:v>1706000</c:v>
                </c:pt>
                <c:pt idx="3508">
                  <c:v>1707000</c:v>
                </c:pt>
                <c:pt idx="3509">
                  <c:v>1708000</c:v>
                </c:pt>
                <c:pt idx="3510">
                  <c:v>1709000</c:v>
                </c:pt>
                <c:pt idx="3511">
                  <c:v>1710000</c:v>
                </c:pt>
                <c:pt idx="3512">
                  <c:v>1711000</c:v>
                </c:pt>
                <c:pt idx="3513">
                  <c:v>1712000</c:v>
                </c:pt>
                <c:pt idx="3514">
                  <c:v>1713000</c:v>
                </c:pt>
                <c:pt idx="3515">
                  <c:v>1714000</c:v>
                </c:pt>
                <c:pt idx="3516">
                  <c:v>1715000</c:v>
                </c:pt>
                <c:pt idx="3517">
                  <c:v>1716000</c:v>
                </c:pt>
                <c:pt idx="3518">
                  <c:v>1717000</c:v>
                </c:pt>
                <c:pt idx="3519">
                  <c:v>1718000</c:v>
                </c:pt>
                <c:pt idx="3520">
                  <c:v>1719000</c:v>
                </c:pt>
                <c:pt idx="3521">
                  <c:v>1720000</c:v>
                </c:pt>
                <c:pt idx="3522">
                  <c:v>1721000</c:v>
                </c:pt>
                <c:pt idx="3523">
                  <c:v>1722000</c:v>
                </c:pt>
                <c:pt idx="3524">
                  <c:v>1723000</c:v>
                </c:pt>
                <c:pt idx="3525">
                  <c:v>1724000</c:v>
                </c:pt>
                <c:pt idx="3526">
                  <c:v>1725000</c:v>
                </c:pt>
                <c:pt idx="3527">
                  <c:v>1726000</c:v>
                </c:pt>
                <c:pt idx="3528">
                  <c:v>1727000</c:v>
                </c:pt>
                <c:pt idx="3529">
                  <c:v>1728000</c:v>
                </c:pt>
                <c:pt idx="3530">
                  <c:v>1729000</c:v>
                </c:pt>
                <c:pt idx="3531">
                  <c:v>1730000</c:v>
                </c:pt>
                <c:pt idx="3532">
                  <c:v>1731000</c:v>
                </c:pt>
                <c:pt idx="3533">
                  <c:v>1732000</c:v>
                </c:pt>
                <c:pt idx="3534">
                  <c:v>1733000</c:v>
                </c:pt>
                <c:pt idx="3535">
                  <c:v>1734000</c:v>
                </c:pt>
                <c:pt idx="3536">
                  <c:v>1735000</c:v>
                </c:pt>
                <c:pt idx="3537">
                  <c:v>1736000</c:v>
                </c:pt>
                <c:pt idx="3538">
                  <c:v>1737000</c:v>
                </c:pt>
                <c:pt idx="3539">
                  <c:v>1738000</c:v>
                </c:pt>
                <c:pt idx="3540">
                  <c:v>1739000</c:v>
                </c:pt>
                <c:pt idx="3541">
                  <c:v>1740000</c:v>
                </c:pt>
                <c:pt idx="3542">
                  <c:v>1741000</c:v>
                </c:pt>
                <c:pt idx="3543">
                  <c:v>1742000</c:v>
                </c:pt>
                <c:pt idx="3544">
                  <c:v>1743000</c:v>
                </c:pt>
                <c:pt idx="3545">
                  <c:v>1744000</c:v>
                </c:pt>
                <c:pt idx="3546">
                  <c:v>1745000</c:v>
                </c:pt>
                <c:pt idx="3547">
                  <c:v>1746000</c:v>
                </c:pt>
                <c:pt idx="3548">
                  <c:v>1747000</c:v>
                </c:pt>
                <c:pt idx="3549">
                  <c:v>1748000</c:v>
                </c:pt>
                <c:pt idx="3550">
                  <c:v>1749000</c:v>
                </c:pt>
                <c:pt idx="3551">
                  <c:v>1750000</c:v>
                </c:pt>
                <c:pt idx="3552">
                  <c:v>1751000</c:v>
                </c:pt>
                <c:pt idx="3553">
                  <c:v>1752000</c:v>
                </c:pt>
                <c:pt idx="3554">
                  <c:v>1753000</c:v>
                </c:pt>
                <c:pt idx="3555">
                  <c:v>1754000</c:v>
                </c:pt>
                <c:pt idx="3556">
                  <c:v>1755000</c:v>
                </c:pt>
                <c:pt idx="3557">
                  <c:v>1756000</c:v>
                </c:pt>
                <c:pt idx="3558">
                  <c:v>1757000</c:v>
                </c:pt>
                <c:pt idx="3559">
                  <c:v>1758000</c:v>
                </c:pt>
                <c:pt idx="3560">
                  <c:v>1759000</c:v>
                </c:pt>
                <c:pt idx="3561">
                  <c:v>1760000</c:v>
                </c:pt>
                <c:pt idx="3562">
                  <c:v>1761000</c:v>
                </c:pt>
                <c:pt idx="3563">
                  <c:v>1762000</c:v>
                </c:pt>
                <c:pt idx="3564">
                  <c:v>1763000</c:v>
                </c:pt>
                <c:pt idx="3565">
                  <c:v>1764000</c:v>
                </c:pt>
                <c:pt idx="3566">
                  <c:v>1765000</c:v>
                </c:pt>
                <c:pt idx="3567">
                  <c:v>1766000</c:v>
                </c:pt>
                <c:pt idx="3568">
                  <c:v>1767000</c:v>
                </c:pt>
                <c:pt idx="3569">
                  <c:v>1768000</c:v>
                </c:pt>
                <c:pt idx="3570">
                  <c:v>1769000</c:v>
                </c:pt>
                <c:pt idx="3571">
                  <c:v>1770000</c:v>
                </c:pt>
                <c:pt idx="3572">
                  <c:v>1771000</c:v>
                </c:pt>
                <c:pt idx="3573">
                  <c:v>1772000</c:v>
                </c:pt>
                <c:pt idx="3574">
                  <c:v>1773000</c:v>
                </c:pt>
                <c:pt idx="3575">
                  <c:v>1774000</c:v>
                </c:pt>
                <c:pt idx="3576">
                  <c:v>1775000</c:v>
                </c:pt>
                <c:pt idx="3577">
                  <c:v>1776000</c:v>
                </c:pt>
                <c:pt idx="3578">
                  <c:v>1777000</c:v>
                </c:pt>
                <c:pt idx="3579">
                  <c:v>1778000</c:v>
                </c:pt>
                <c:pt idx="3580">
                  <c:v>1779000</c:v>
                </c:pt>
                <c:pt idx="3581">
                  <c:v>1780000</c:v>
                </c:pt>
                <c:pt idx="3582">
                  <c:v>1781000</c:v>
                </c:pt>
                <c:pt idx="3583">
                  <c:v>1782000</c:v>
                </c:pt>
                <c:pt idx="3584">
                  <c:v>1783000</c:v>
                </c:pt>
                <c:pt idx="3585">
                  <c:v>1784000</c:v>
                </c:pt>
                <c:pt idx="3586">
                  <c:v>1785000</c:v>
                </c:pt>
                <c:pt idx="3587">
                  <c:v>1786000</c:v>
                </c:pt>
                <c:pt idx="3588">
                  <c:v>1787000</c:v>
                </c:pt>
                <c:pt idx="3589">
                  <c:v>1788000</c:v>
                </c:pt>
                <c:pt idx="3590">
                  <c:v>1789000</c:v>
                </c:pt>
                <c:pt idx="3591">
                  <c:v>1790000</c:v>
                </c:pt>
                <c:pt idx="3592">
                  <c:v>1791000</c:v>
                </c:pt>
                <c:pt idx="3593">
                  <c:v>1792000</c:v>
                </c:pt>
                <c:pt idx="3594">
                  <c:v>1793000</c:v>
                </c:pt>
                <c:pt idx="3595">
                  <c:v>1794000</c:v>
                </c:pt>
                <c:pt idx="3596">
                  <c:v>1795000</c:v>
                </c:pt>
                <c:pt idx="3597">
                  <c:v>1796000</c:v>
                </c:pt>
                <c:pt idx="3598">
                  <c:v>1797000</c:v>
                </c:pt>
                <c:pt idx="3599">
                  <c:v>1798000</c:v>
                </c:pt>
                <c:pt idx="3600">
                  <c:v>1799000</c:v>
                </c:pt>
                <c:pt idx="3601">
                  <c:v>1800000</c:v>
                </c:pt>
                <c:pt idx="3602">
                  <c:v>1801000</c:v>
                </c:pt>
                <c:pt idx="3603">
                  <c:v>1802000</c:v>
                </c:pt>
                <c:pt idx="3604">
                  <c:v>1803000</c:v>
                </c:pt>
                <c:pt idx="3605">
                  <c:v>1804000</c:v>
                </c:pt>
                <c:pt idx="3606">
                  <c:v>1805000</c:v>
                </c:pt>
                <c:pt idx="3607">
                  <c:v>1806000</c:v>
                </c:pt>
                <c:pt idx="3608">
                  <c:v>1807000</c:v>
                </c:pt>
                <c:pt idx="3609">
                  <c:v>1808000</c:v>
                </c:pt>
                <c:pt idx="3610">
                  <c:v>1809000</c:v>
                </c:pt>
                <c:pt idx="3611">
                  <c:v>1810000</c:v>
                </c:pt>
                <c:pt idx="3612">
                  <c:v>1811000</c:v>
                </c:pt>
                <c:pt idx="3613">
                  <c:v>1812000</c:v>
                </c:pt>
                <c:pt idx="3614">
                  <c:v>1813000</c:v>
                </c:pt>
                <c:pt idx="3615">
                  <c:v>1814000</c:v>
                </c:pt>
                <c:pt idx="3616">
                  <c:v>1815000</c:v>
                </c:pt>
                <c:pt idx="3617">
                  <c:v>1816000</c:v>
                </c:pt>
                <c:pt idx="3618">
                  <c:v>1817000</c:v>
                </c:pt>
                <c:pt idx="3619">
                  <c:v>1818000</c:v>
                </c:pt>
                <c:pt idx="3620">
                  <c:v>1819000</c:v>
                </c:pt>
                <c:pt idx="3621">
                  <c:v>1820000</c:v>
                </c:pt>
                <c:pt idx="3622">
                  <c:v>1821000</c:v>
                </c:pt>
                <c:pt idx="3623">
                  <c:v>1822000</c:v>
                </c:pt>
                <c:pt idx="3624">
                  <c:v>1823000</c:v>
                </c:pt>
                <c:pt idx="3625">
                  <c:v>1824000</c:v>
                </c:pt>
                <c:pt idx="3626">
                  <c:v>1825000</c:v>
                </c:pt>
                <c:pt idx="3627">
                  <c:v>1826000</c:v>
                </c:pt>
                <c:pt idx="3628">
                  <c:v>1827000</c:v>
                </c:pt>
                <c:pt idx="3629">
                  <c:v>1828000</c:v>
                </c:pt>
                <c:pt idx="3630">
                  <c:v>1829000</c:v>
                </c:pt>
                <c:pt idx="3631">
                  <c:v>1830000</c:v>
                </c:pt>
                <c:pt idx="3632">
                  <c:v>1831000</c:v>
                </c:pt>
                <c:pt idx="3633">
                  <c:v>1832000</c:v>
                </c:pt>
                <c:pt idx="3634">
                  <c:v>1833000</c:v>
                </c:pt>
                <c:pt idx="3635">
                  <c:v>1834000</c:v>
                </c:pt>
                <c:pt idx="3636">
                  <c:v>1835000</c:v>
                </c:pt>
                <c:pt idx="3637">
                  <c:v>1836000</c:v>
                </c:pt>
                <c:pt idx="3638">
                  <c:v>1837000</c:v>
                </c:pt>
                <c:pt idx="3639">
                  <c:v>1838000</c:v>
                </c:pt>
                <c:pt idx="3640">
                  <c:v>1839000</c:v>
                </c:pt>
                <c:pt idx="3641">
                  <c:v>1840000</c:v>
                </c:pt>
                <c:pt idx="3642">
                  <c:v>1841000</c:v>
                </c:pt>
                <c:pt idx="3643">
                  <c:v>1842000</c:v>
                </c:pt>
                <c:pt idx="3644">
                  <c:v>1843000</c:v>
                </c:pt>
                <c:pt idx="3645">
                  <c:v>1844000</c:v>
                </c:pt>
                <c:pt idx="3646">
                  <c:v>1845000</c:v>
                </c:pt>
                <c:pt idx="3647">
                  <c:v>1846000</c:v>
                </c:pt>
                <c:pt idx="3648">
                  <c:v>1847000</c:v>
                </c:pt>
                <c:pt idx="3649">
                  <c:v>1848000</c:v>
                </c:pt>
                <c:pt idx="3650">
                  <c:v>1849000</c:v>
                </c:pt>
                <c:pt idx="3651">
                  <c:v>1850000</c:v>
                </c:pt>
                <c:pt idx="3652">
                  <c:v>1851000</c:v>
                </c:pt>
                <c:pt idx="3653">
                  <c:v>1852000</c:v>
                </c:pt>
                <c:pt idx="3654">
                  <c:v>1853000</c:v>
                </c:pt>
                <c:pt idx="3655">
                  <c:v>1854000</c:v>
                </c:pt>
                <c:pt idx="3656">
                  <c:v>1855000</c:v>
                </c:pt>
                <c:pt idx="3657">
                  <c:v>1856000</c:v>
                </c:pt>
                <c:pt idx="3658">
                  <c:v>1857000</c:v>
                </c:pt>
                <c:pt idx="3659">
                  <c:v>1858000</c:v>
                </c:pt>
                <c:pt idx="3660">
                  <c:v>1859000</c:v>
                </c:pt>
                <c:pt idx="3661">
                  <c:v>1860000</c:v>
                </c:pt>
                <c:pt idx="3662">
                  <c:v>1861000</c:v>
                </c:pt>
                <c:pt idx="3663">
                  <c:v>1862000</c:v>
                </c:pt>
                <c:pt idx="3664">
                  <c:v>1863000</c:v>
                </c:pt>
                <c:pt idx="3665">
                  <c:v>1864000</c:v>
                </c:pt>
                <c:pt idx="3666">
                  <c:v>1865000</c:v>
                </c:pt>
                <c:pt idx="3667">
                  <c:v>1866000</c:v>
                </c:pt>
                <c:pt idx="3668">
                  <c:v>1867000</c:v>
                </c:pt>
                <c:pt idx="3669">
                  <c:v>1868000</c:v>
                </c:pt>
                <c:pt idx="3670">
                  <c:v>1869000</c:v>
                </c:pt>
                <c:pt idx="3671">
                  <c:v>1870000</c:v>
                </c:pt>
                <c:pt idx="3672">
                  <c:v>1871000</c:v>
                </c:pt>
                <c:pt idx="3673">
                  <c:v>1872000</c:v>
                </c:pt>
                <c:pt idx="3674">
                  <c:v>1873000</c:v>
                </c:pt>
                <c:pt idx="3675">
                  <c:v>1874000</c:v>
                </c:pt>
                <c:pt idx="3676">
                  <c:v>1875000</c:v>
                </c:pt>
                <c:pt idx="3677">
                  <c:v>1876000</c:v>
                </c:pt>
                <c:pt idx="3678">
                  <c:v>1877000</c:v>
                </c:pt>
                <c:pt idx="3679">
                  <c:v>1878000</c:v>
                </c:pt>
                <c:pt idx="3680">
                  <c:v>1879000</c:v>
                </c:pt>
                <c:pt idx="3681">
                  <c:v>1880000</c:v>
                </c:pt>
                <c:pt idx="3682">
                  <c:v>1881000</c:v>
                </c:pt>
                <c:pt idx="3683">
                  <c:v>1882000</c:v>
                </c:pt>
                <c:pt idx="3684">
                  <c:v>1883000</c:v>
                </c:pt>
                <c:pt idx="3685">
                  <c:v>1884000</c:v>
                </c:pt>
                <c:pt idx="3686">
                  <c:v>1885000</c:v>
                </c:pt>
                <c:pt idx="3687">
                  <c:v>1886000</c:v>
                </c:pt>
                <c:pt idx="3688">
                  <c:v>1887000</c:v>
                </c:pt>
                <c:pt idx="3689">
                  <c:v>1888000</c:v>
                </c:pt>
                <c:pt idx="3690">
                  <c:v>1889000</c:v>
                </c:pt>
                <c:pt idx="3691">
                  <c:v>1890000</c:v>
                </c:pt>
                <c:pt idx="3692">
                  <c:v>1891000</c:v>
                </c:pt>
                <c:pt idx="3693">
                  <c:v>1892000</c:v>
                </c:pt>
                <c:pt idx="3694">
                  <c:v>1893000</c:v>
                </c:pt>
                <c:pt idx="3695">
                  <c:v>1894000</c:v>
                </c:pt>
                <c:pt idx="3696">
                  <c:v>1895000</c:v>
                </c:pt>
                <c:pt idx="3697">
                  <c:v>1896000</c:v>
                </c:pt>
                <c:pt idx="3698">
                  <c:v>1897000</c:v>
                </c:pt>
                <c:pt idx="3699">
                  <c:v>1898000</c:v>
                </c:pt>
                <c:pt idx="3700">
                  <c:v>1899000</c:v>
                </c:pt>
                <c:pt idx="3701">
                  <c:v>1900000</c:v>
                </c:pt>
                <c:pt idx="3702">
                  <c:v>1901000</c:v>
                </c:pt>
                <c:pt idx="3703">
                  <c:v>1902000</c:v>
                </c:pt>
                <c:pt idx="3704">
                  <c:v>1903000</c:v>
                </c:pt>
                <c:pt idx="3705">
                  <c:v>1904000</c:v>
                </c:pt>
                <c:pt idx="3706">
                  <c:v>1905000</c:v>
                </c:pt>
                <c:pt idx="3707">
                  <c:v>1906000</c:v>
                </c:pt>
                <c:pt idx="3708">
                  <c:v>1907000</c:v>
                </c:pt>
                <c:pt idx="3709">
                  <c:v>1908000</c:v>
                </c:pt>
                <c:pt idx="3710">
                  <c:v>1909000</c:v>
                </c:pt>
                <c:pt idx="3711">
                  <c:v>1910000</c:v>
                </c:pt>
                <c:pt idx="3712">
                  <c:v>1911000</c:v>
                </c:pt>
                <c:pt idx="3713">
                  <c:v>1912000</c:v>
                </c:pt>
                <c:pt idx="3714">
                  <c:v>1913000</c:v>
                </c:pt>
                <c:pt idx="3715">
                  <c:v>1914000</c:v>
                </c:pt>
                <c:pt idx="3716">
                  <c:v>1915000</c:v>
                </c:pt>
                <c:pt idx="3717">
                  <c:v>1916000</c:v>
                </c:pt>
                <c:pt idx="3718">
                  <c:v>1917000</c:v>
                </c:pt>
                <c:pt idx="3719">
                  <c:v>1918000</c:v>
                </c:pt>
                <c:pt idx="3720">
                  <c:v>1919000</c:v>
                </c:pt>
                <c:pt idx="3721">
                  <c:v>1920000</c:v>
                </c:pt>
                <c:pt idx="3722">
                  <c:v>1921000</c:v>
                </c:pt>
                <c:pt idx="3723">
                  <c:v>1922000</c:v>
                </c:pt>
                <c:pt idx="3724">
                  <c:v>1923000</c:v>
                </c:pt>
                <c:pt idx="3725">
                  <c:v>1924000</c:v>
                </c:pt>
                <c:pt idx="3726">
                  <c:v>1925000</c:v>
                </c:pt>
                <c:pt idx="3727">
                  <c:v>1926000</c:v>
                </c:pt>
                <c:pt idx="3728">
                  <c:v>1927000</c:v>
                </c:pt>
                <c:pt idx="3729">
                  <c:v>1928000</c:v>
                </c:pt>
                <c:pt idx="3730">
                  <c:v>1929000</c:v>
                </c:pt>
                <c:pt idx="3731">
                  <c:v>1930000</c:v>
                </c:pt>
                <c:pt idx="3732">
                  <c:v>1931000</c:v>
                </c:pt>
                <c:pt idx="3733">
                  <c:v>1932000</c:v>
                </c:pt>
                <c:pt idx="3734">
                  <c:v>1933000</c:v>
                </c:pt>
                <c:pt idx="3735">
                  <c:v>1934000</c:v>
                </c:pt>
                <c:pt idx="3736">
                  <c:v>1935000</c:v>
                </c:pt>
                <c:pt idx="3737">
                  <c:v>1936000</c:v>
                </c:pt>
                <c:pt idx="3738">
                  <c:v>1937000</c:v>
                </c:pt>
                <c:pt idx="3739">
                  <c:v>1938000</c:v>
                </c:pt>
                <c:pt idx="3740">
                  <c:v>1939000</c:v>
                </c:pt>
                <c:pt idx="3741">
                  <c:v>1940000</c:v>
                </c:pt>
                <c:pt idx="3742">
                  <c:v>1941000</c:v>
                </c:pt>
                <c:pt idx="3743">
                  <c:v>1942000</c:v>
                </c:pt>
                <c:pt idx="3744">
                  <c:v>1943000</c:v>
                </c:pt>
                <c:pt idx="3745">
                  <c:v>1944000</c:v>
                </c:pt>
                <c:pt idx="3746">
                  <c:v>1945000</c:v>
                </c:pt>
                <c:pt idx="3747">
                  <c:v>1946000</c:v>
                </c:pt>
                <c:pt idx="3748">
                  <c:v>1947000</c:v>
                </c:pt>
                <c:pt idx="3749">
                  <c:v>1948000</c:v>
                </c:pt>
                <c:pt idx="3750">
                  <c:v>1949000</c:v>
                </c:pt>
                <c:pt idx="3751">
                  <c:v>1950000</c:v>
                </c:pt>
                <c:pt idx="3752">
                  <c:v>1951000</c:v>
                </c:pt>
                <c:pt idx="3753">
                  <c:v>1952000</c:v>
                </c:pt>
                <c:pt idx="3754">
                  <c:v>1953000</c:v>
                </c:pt>
                <c:pt idx="3755">
                  <c:v>1954000</c:v>
                </c:pt>
                <c:pt idx="3756">
                  <c:v>1955000</c:v>
                </c:pt>
                <c:pt idx="3757">
                  <c:v>1956000</c:v>
                </c:pt>
                <c:pt idx="3758">
                  <c:v>1957000</c:v>
                </c:pt>
                <c:pt idx="3759">
                  <c:v>1958000</c:v>
                </c:pt>
                <c:pt idx="3760">
                  <c:v>1959000</c:v>
                </c:pt>
                <c:pt idx="3761">
                  <c:v>1960000</c:v>
                </c:pt>
                <c:pt idx="3762">
                  <c:v>1961000</c:v>
                </c:pt>
                <c:pt idx="3763">
                  <c:v>1962000</c:v>
                </c:pt>
                <c:pt idx="3764">
                  <c:v>1963000</c:v>
                </c:pt>
                <c:pt idx="3765">
                  <c:v>1964000</c:v>
                </c:pt>
                <c:pt idx="3766">
                  <c:v>1965000</c:v>
                </c:pt>
                <c:pt idx="3767">
                  <c:v>1966000</c:v>
                </c:pt>
                <c:pt idx="3768">
                  <c:v>1967000</c:v>
                </c:pt>
                <c:pt idx="3769">
                  <c:v>1968000</c:v>
                </c:pt>
                <c:pt idx="3770">
                  <c:v>1969000</c:v>
                </c:pt>
                <c:pt idx="3771">
                  <c:v>1970000</c:v>
                </c:pt>
                <c:pt idx="3772">
                  <c:v>1971000</c:v>
                </c:pt>
                <c:pt idx="3773">
                  <c:v>1972000</c:v>
                </c:pt>
                <c:pt idx="3774">
                  <c:v>1973000</c:v>
                </c:pt>
                <c:pt idx="3775">
                  <c:v>1974000</c:v>
                </c:pt>
                <c:pt idx="3776">
                  <c:v>1975000</c:v>
                </c:pt>
                <c:pt idx="3777">
                  <c:v>1976000</c:v>
                </c:pt>
                <c:pt idx="3778">
                  <c:v>1977000</c:v>
                </c:pt>
                <c:pt idx="3779">
                  <c:v>1978000</c:v>
                </c:pt>
                <c:pt idx="3780">
                  <c:v>1979000</c:v>
                </c:pt>
                <c:pt idx="3781">
                  <c:v>1980000</c:v>
                </c:pt>
                <c:pt idx="3782">
                  <c:v>1981000</c:v>
                </c:pt>
                <c:pt idx="3783">
                  <c:v>1982000</c:v>
                </c:pt>
                <c:pt idx="3784">
                  <c:v>1983000</c:v>
                </c:pt>
                <c:pt idx="3785">
                  <c:v>1984000</c:v>
                </c:pt>
                <c:pt idx="3786">
                  <c:v>1985000</c:v>
                </c:pt>
                <c:pt idx="3787">
                  <c:v>1986000</c:v>
                </c:pt>
                <c:pt idx="3788">
                  <c:v>1987000</c:v>
                </c:pt>
                <c:pt idx="3789">
                  <c:v>1988000</c:v>
                </c:pt>
                <c:pt idx="3790">
                  <c:v>1989000</c:v>
                </c:pt>
                <c:pt idx="3791">
                  <c:v>1990000</c:v>
                </c:pt>
                <c:pt idx="3792">
                  <c:v>1991000</c:v>
                </c:pt>
                <c:pt idx="3793">
                  <c:v>1992000</c:v>
                </c:pt>
                <c:pt idx="3794">
                  <c:v>1993000</c:v>
                </c:pt>
                <c:pt idx="3795">
                  <c:v>1994000</c:v>
                </c:pt>
                <c:pt idx="3796">
                  <c:v>1995000</c:v>
                </c:pt>
                <c:pt idx="3797">
                  <c:v>1996000</c:v>
                </c:pt>
                <c:pt idx="3798">
                  <c:v>1997000</c:v>
                </c:pt>
                <c:pt idx="3799">
                  <c:v>1998000</c:v>
                </c:pt>
                <c:pt idx="3800">
                  <c:v>1999000</c:v>
                </c:pt>
                <c:pt idx="3801">
                  <c:v>2000000</c:v>
                </c:pt>
              </c:numCache>
            </c:numRef>
          </c:xVal>
          <c:yVal>
            <c:numRef>
              <c:f>'TPS543C20 Loop Gain'!$AI$133:$AI$3914</c:f>
              <c:numCache>
                <c:formatCode>General</c:formatCode>
                <c:ptCount val="3782"/>
                <c:pt idx="0">
                  <c:v>66.995457710246868</c:v>
                </c:pt>
                <c:pt idx="1">
                  <c:v>66.573804099608438</c:v>
                </c:pt>
                <c:pt idx="2">
                  <c:v>56.322897780599874</c:v>
                </c:pt>
                <c:pt idx="3">
                  <c:v>50.171642524670844</c:v>
                </c:pt>
                <c:pt idx="4">
                  <c:v>46.111005840584134</c:v>
                </c:pt>
                <c:pt idx="5">
                  <c:v>42.975075631741063</c:v>
                </c:pt>
                <c:pt idx="6">
                  <c:v>40.402496912982585</c:v>
                </c:pt>
                <c:pt idx="7">
                  <c:v>38.235234609890682</c:v>
                </c:pt>
                <c:pt idx="8">
                  <c:v>36.383355172782245</c:v>
                </c:pt>
                <c:pt idx="9">
                  <c:v>34.786027450521019</c:v>
                </c:pt>
                <c:pt idx="10">
                  <c:v>33.398082054861675</c:v>
                </c:pt>
                <c:pt idx="11">
                  <c:v>32.184400888704857</c:v>
                </c:pt>
                <c:pt idx="12">
                  <c:v>31.117038889754202</c:v>
                </c:pt>
                <c:pt idx="13">
                  <c:v>30.173462398478815</c:v>
                </c:pt>
                <c:pt idx="14">
                  <c:v>29.335336170747127</c:v>
                </c:pt>
                <c:pt idx="15">
                  <c:v>28.587631179370817</c:v>
                </c:pt>
                <c:pt idx="16">
                  <c:v>27.91794567683916</c:v>
                </c:pt>
                <c:pt idx="17">
                  <c:v>27.315979485435669</c:v>
                </c:pt>
                <c:pt idx="18">
                  <c:v>26.77312304729735</c:v>
                </c:pt>
                <c:pt idx="19">
                  <c:v>26.282134244480858</c:v>
                </c:pt>
                <c:pt idx="20">
                  <c:v>25.836883059586562</c:v>
                </c:pt>
                <c:pt idx="21">
                  <c:v>25.432148974274629</c:v>
                </c:pt>
                <c:pt idx="22">
                  <c:v>25.06345951722837</c:v>
                </c:pt>
                <c:pt idx="23">
                  <c:v>24.726961016769401</c:v>
                </c:pt>
                <c:pt idx="24">
                  <c:v>24.419314633489027</c:v>
                </c:pt>
                <c:pt idx="25">
                  <c:v>24.137612301646818</c:v>
                </c:pt>
                <c:pt idx="26">
                  <c:v>23.87930840590942</c:v>
                </c:pt>
                <c:pt idx="27">
                  <c:v>23.642163944184006</c:v>
                </c:pt>
                <c:pt idx="28">
                  <c:v>23.424200641137713</c:v>
                </c:pt>
                <c:pt idx="29">
                  <c:v>23.22366302826498</c:v>
                </c:pt>
                <c:pt idx="30">
                  <c:v>23.038986933209053</c:v>
                </c:pt>
                <c:pt idx="31">
                  <c:v>22.868773151462527</c:v>
                </c:pt>
                <c:pt idx="32">
                  <c:v>22.711765330396702</c:v>
                </c:pt>
                <c:pt idx="33">
                  <c:v>22.566831295267718</c:v>
                </c:pt>
                <c:pt idx="34">
                  <c:v>22.432947203032327</c:v>
                </c:pt>
                <c:pt idx="35">
                  <c:v>22.309184031861072</c:v>
                </c:pt>
                <c:pt idx="36">
                  <c:v>22.194696010472768</c:v>
                </c:pt>
                <c:pt idx="37">
                  <c:v>22.088710667107318</c:v>
                </c:pt>
                <c:pt idx="38">
                  <c:v>21.990520238123068</c:v>
                </c:pt>
                <c:pt idx="39">
                  <c:v>21.899474223978213</c:v>
                </c:pt>
                <c:pt idx="40">
                  <c:v>21.814972918538569</c:v>
                </c:pt>
                <c:pt idx="41">
                  <c:v>21.736461768389219</c:v>
                </c:pt>
                <c:pt idx="42">
                  <c:v>21.663426443468971</c:v>
                </c:pt>
                <c:pt idx="43">
                  <c:v>21.595388520439251</c:v>
                </c:pt>
                <c:pt idx="44">
                  <c:v>21.531901696458831</c:v>
                </c:pt>
                <c:pt idx="45">
                  <c:v>21.472548464341475</c:v>
                </c:pt>
                <c:pt idx="46">
                  <c:v>21.416937190976441</c:v>
                </c:pt>
                <c:pt idx="47">
                  <c:v>21.36469954988447</c:v>
                </c:pt>
                <c:pt idx="48">
                  <c:v>21.315488266155707</c:v>
                </c:pt>
                <c:pt idx="49">
                  <c:v>21.268975138187436</c:v>
                </c:pt>
                <c:pt idx="50">
                  <c:v>21.224849305673487</c:v>
                </c:pt>
                <c:pt idx="51">
                  <c:v>21.182815737540462</c:v>
                </c:pt>
                <c:pt idx="52">
                  <c:v>21.142593917000365</c:v>
                </c:pt>
                <c:pt idx="53">
                  <c:v>21.103916703804533</c:v>
                </c:pt>
                <c:pt idx="54">
                  <c:v>21.066529356143732</c:v>
                </c:pt>
                <c:pt idx="55">
                  <c:v>21.030188696625473</c:v>
                </c:pt>
                <c:pt idx="56">
                  <c:v>20.994662408369912</c:v>
                </c:pt>
                <c:pt idx="57">
                  <c:v>20.959728448555278</c:v>
                </c:pt>
                <c:pt idx="58">
                  <c:v>20.925174567808781</c:v>
                </c:pt>
                <c:pt idx="59">
                  <c:v>20.890797924665275</c:v>
                </c:pt>
                <c:pt idx="60">
                  <c:v>20.856404784993167</c:v>
                </c:pt>
                <c:pt idx="61">
                  <c:v>20.821810296776285</c:v>
                </c:pt>
                <c:pt idx="62">
                  <c:v>20.786838331077643</c:v>
                </c:pt>
                <c:pt idx="63">
                  <c:v>20.751321380295078</c:v>
                </c:pt>
                <c:pt idx="64">
                  <c:v>20.71510050509735</c:v>
                </c:pt>
                <c:pt idx="65">
                  <c:v>20.678025321640099</c:v>
                </c:pt>
                <c:pt idx="66">
                  <c:v>20.639954020867894</c:v>
                </c:pt>
                <c:pt idx="67">
                  <c:v>20.600753411918266</c:v>
                </c:pt>
                <c:pt idx="68">
                  <c:v>20.560298981886092</c:v>
                </c:pt>
                <c:pt idx="69">
                  <c:v>20.518474964468041</c:v>
                </c:pt>
                <c:pt idx="70">
                  <c:v>20.475174410350125</c:v>
                </c:pt>
                <c:pt idx="71">
                  <c:v>20.430299252566527</c:v>
                </c:pt>
                <c:pt idx="72">
                  <c:v>20.383760360539718</c:v>
                </c:pt>
                <c:pt idx="73">
                  <c:v>20.335477577010565</c:v>
                </c:pt>
                <c:pt idx="74">
                  <c:v>20.285379732678763</c:v>
                </c:pt>
                <c:pt idx="75">
                  <c:v>20.233404634029569</c:v>
                </c:pt>
                <c:pt idx="76">
                  <c:v>20.179499020533946</c:v>
                </c:pt>
                <c:pt idx="77">
                  <c:v>20.123618488180153</c:v>
                </c:pt>
                <c:pt idx="78">
                  <c:v>20.065727377082471</c:v>
                </c:pt>
                <c:pt idx="79">
                  <c:v>20.005798621732854</c:v>
                </c:pt>
                <c:pt idx="80">
                  <c:v>19.943813563272862</c:v>
                </c:pt>
                <c:pt idx="81">
                  <c:v>19.879761723954932</c:v>
                </c:pt>
                <c:pt idx="82">
                  <c:v>19.813640544740331</c:v>
                </c:pt>
                <c:pt idx="83">
                  <c:v>19.745455087676273</c:v>
                </c:pt>
                <c:pt idx="84">
                  <c:v>19.675217705359831</c:v>
                </c:pt>
                <c:pt idx="85">
                  <c:v>19.602947680358433</c:v>
                </c:pt>
                <c:pt idx="86">
                  <c:v>19.528670837941213</c:v>
                </c:pt>
                <c:pt idx="87">
                  <c:v>19.452419135870812</c:v>
                </c:pt>
                <c:pt idx="88">
                  <c:v>19.37423023528261</c:v>
                </c:pt>
                <c:pt idx="89">
                  <c:v>19.294147056884206</c:v>
                </c:pt>
                <c:pt idx="90">
                  <c:v>19.212217326782174</c:v>
                </c:pt>
                <c:pt idx="91">
                  <c:v>19.128493116255044</c:v>
                </c:pt>
                <c:pt idx="92">
                  <c:v>19.043030379693374</c:v>
                </c:pt>
                <c:pt idx="93">
                  <c:v>18.955888494763681</c:v>
                </c:pt>
                <c:pt idx="94">
                  <c:v>18.867129808618806</c:v>
                </c:pt>
                <c:pt idx="95">
                  <c:v>18.776819193688553</c:v>
                </c:pt>
                <c:pt idx="96">
                  <c:v>18.685023616242393</c:v>
                </c:pt>
                <c:pt idx="97">
                  <c:v>18.591811720558226</c:v>
                </c:pt>
                <c:pt idx="98">
                  <c:v>18.497253431139718</c:v>
                </c:pt>
                <c:pt idx="99">
                  <c:v>18.401419575019609</c:v>
                </c:pt>
                <c:pt idx="100">
                  <c:v>18.304381525803521</c:v>
                </c:pt>
                <c:pt idx="101">
                  <c:v>18.206210870704748</c:v>
                </c:pt>
                <c:pt idx="102">
                  <c:v>18.106979101457455</c:v>
                </c:pt>
                <c:pt idx="103">
                  <c:v>18.006757329641708</c:v>
                </c:pt>
                <c:pt idx="104">
                  <c:v>17.905616026626291</c:v>
                </c:pt>
                <c:pt idx="105">
                  <c:v>17.803624788050627</c:v>
                </c:pt>
                <c:pt idx="106">
                  <c:v>17.700852122499786</c:v>
                </c:pt>
                <c:pt idx="107">
                  <c:v>17.5973652637987</c:v>
                </c:pt>
                <c:pt idx="108">
                  <c:v>17.493230006165973</c:v>
                </c:pt>
                <c:pt idx="109">
                  <c:v>17.388510561297522</c:v>
                </c:pt>
                <c:pt idx="110">
                  <c:v>17.283269436332411</c:v>
                </c:pt>
                <c:pt idx="111">
                  <c:v>17.177567331545042</c:v>
                </c:pt>
                <c:pt idx="112">
                  <c:v>17.071463056544669</c:v>
                </c:pt>
                <c:pt idx="113">
                  <c:v>16.965013463711443</c:v>
                </c:pt>
                <c:pt idx="114">
                  <c:v>16.858273397580842</c:v>
                </c:pt>
                <c:pt idx="115">
                  <c:v>16.751295658874227</c:v>
                </c:pt>
                <c:pt idx="116">
                  <c:v>16.644130981901707</c:v>
                </c:pt>
                <c:pt idx="117">
                  <c:v>16.536828024071632</c:v>
                </c:pt>
                <c:pt idx="118">
                  <c:v>16.4294333662965</c:v>
                </c:pt>
                <c:pt idx="119">
                  <c:v>16.32199152312133</c:v>
                </c:pt>
                <c:pt idx="120">
                  <c:v>16.214544961466292</c:v>
                </c:pt>
                <c:pt idx="121">
                  <c:v>16.107134126921338</c:v>
                </c:pt>
                <c:pt idx="122">
                  <c:v>15.999797476615827</c:v>
                </c:pt>
                <c:pt idx="123">
                  <c:v>15.892571517730103</c:v>
                </c:pt>
                <c:pt idx="124">
                  <c:v>15.785490850801329</c:v>
                </c:pt>
                <c:pt idx="125">
                  <c:v>15.678588217033759</c:v>
                </c:pt>
                <c:pt idx="126">
                  <c:v>15.571894548892045</c:v>
                </c:pt>
                <c:pt idx="127">
                  <c:v>15.465439023320872</c:v>
                </c:pt>
                <c:pt idx="128">
                  <c:v>15.359249116998654</c:v>
                </c:pt>
                <c:pt idx="129">
                  <c:v>15.253350663086856</c:v>
                </c:pt>
                <c:pt idx="130">
                  <c:v>15.147767908997697</c:v>
                </c:pt>
                <c:pt idx="131">
                  <c:v>15.042523574755013</c:v>
                </c:pt>
                <c:pt idx="132">
                  <c:v>14.93763891157095</c:v>
                </c:pt>
                <c:pt idx="133">
                  <c:v>14.833133760307252</c:v>
                </c:pt>
                <c:pt idx="134">
                  <c:v>14.729026609535318</c:v>
                </c:pt>
                <c:pt idx="135">
                  <c:v>14.625334652944726</c:v>
                </c:pt>
                <c:pt idx="136">
                  <c:v>14.522073845888075</c:v>
                </c:pt>
                <c:pt idx="137">
                  <c:v>14.41925896088097</c:v>
                </c:pt>
                <c:pt idx="138">
                  <c:v>14.316903641907697</c:v>
                </c:pt>
                <c:pt idx="139">
                  <c:v>14.215020457406593</c:v>
                </c:pt>
                <c:pt idx="140">
                  <c:v>14.113620951836518</c:v>
                </c:pt>
                <c:pt idx="141">
                  <c:v>14.012715695742557</c:v>
                </c:pt>
                <c:pt idx="142">
                  <c:v>13.912314334266496</c:v>
                </c:pt>
                <c:pt idx="143">
                  <c:v>13.812425634050992</c:v>
                </c:pt>
                <c:pt idx="144">
                  <c:v>13.713057528516222</c:v>
                </c:pt>
                <c:pt idx="145">
                  <c:v>13.614217161488629</c:v>
                </c:pt>
                <c:pt idx="146">
                  <c:v>13.515910929180254</c:v>
                </c:pt>
                <c:pt idx="147">
                  <c:v>13.41814452052178</c:v>
                </c:pt>
                <c:pt idx="148">
                  <c:v>13.320922955865093</c:v>
                </c:pt>
                <c:pt idx="149">
                  <c:v>13.224250624074674</c:v>
                </c:pt>
                <c:pt idx="150">
                  <c:v>13.128131318035392</c:v>
                </c:pt>
                <c:pt idx="151">
                  <c:v>13.032568268607438</c:v>
                </c:pt>
                <c:pt idx="152">
                  <c:v>12.937564177065967</c:v>
                </c:pt>
                <c:pt idx="153">
                  <c:v>12.843121246062999</c:v>
                </c:pt>
                <c:pt idx="154">
                  <c:v>12.749241209153352</c:v>
                </c:pt>
                <c:pt idx="155">
                  <c:v>12.655925358929698</c:v>
                </c:pt>
                <c:pt idx="156">
                  <c:v>12.563174573809462</c:v>
                </c:pt>
                <c:pt idx="157">
                  <c:v>12.470989343522763</c:v>
                </c:pt>
                <c:pt idx="158">
                  <c:v>12.379369793344722</c:v>
                </c:pt>
                <c:pt idx="159">
                  <c:v>12.288315707121724</c:v>
                </c:pt>
                <c:pt idx="160">
                  <c:v>12.197826549136161</c:v>
                </c:pt>
                <c:pt idx="161">
                  <c:v>12.107901484858472</c:v>
                </c:pt>
                <c:pt idx="162">
                  <c:v>12.018539400629729</c:v>
                </c:pt>
                <c:pt idx="163">
                  <c:v>11.929738922322581</c:v>
                </c:pt>
                <c:pt idx="164">
                  <c:v>11.841498433020913</c:v>
                </c:pt>
                <c:pt idx="165">
                  <c:v>11.753816089766991</c:v>
                </c:pt>
                <c:pt idx="166">
                  <c:v>11.666689839412069</c:v>
                </c:pt>
                <c:pt idx="167">
                  <c:v>11.580117433616202</c:v>
                </c:pt>
                <c:pt idx="168">
                  <c:v>11.494096443033584</c:v>
                </c:pt>
                <c:pt idx="169">
                  <c:v>11.408624270723923</c:v>
                </c:pt>
                <c:pt idx="170">
                  <c:v>11.323698164825961</c:v>
                </c:pt>
                <c:pt idx="171">
                  <c:v>11.239315230527403</c:v>
                </c:pt>
                <c:pt idx="172">
                  <c:v>11.15547244136957</c:v>
                </c:pt>
                <c:pt idx="173">
                  <c:v>11.072166649914211</c:v>
                </c:pt>
                <c:pt idx="174">
                  <c:v>10.989394597809754</c:v>
                </c:pt>
                <c:pt idx="175">
                  <c:v>10.907152925282741</c:v>
                </c:pt>
                <c:pt idx="176">
                  <c:v>10.825438180086291</c:v>
                </c:pt>
                <c:pt idx="177">
                  <c:v>10.744246825932597</c:v>
                </c:pt>
                <c:pt idx="178">
                  <c:v>10.66357525043567</c:v>
                </c:pt>
                <c:pt idx="179">
                  <c:v>10.583419772589828</c:v>
                </c:pt>
                <c:pt idx="180">
                  <c:v>10.503776649808581</c:v>
                </c:pt>
                <c:pt idx="181">
                  <c:v>10.424642084546383</c:v>
                </c:pt>
                <c:pt idx="182">
                  <c:v>10.346012230526116</c:v>
                </c:pt>
                <c:pt idx="183">
                  <c:v>10.267883198591461</c:v>
                </c:pt>
                <c:pt idx="184">
                  <c:v>10.190251062206839</c:v>
                </c:pt>
                <c:pt idx="185">
                  <c:v>10.113111862620464</c:v>
                </c:pt>
                <c:pt idx="186">
                  <c:v>10.036461613712156</c:v>
                </c:pt>
                <c:pt idx="187">
                  <c:v>9.9602963065401706</c:v>
                </c:pt>
                <c:pt idx="188">
                  <c:v>9.8846119136041128</c:v>
                </c:pt>
                <c:pt idx="189">
                  <c:v>9.809404392840726</c:v>
                </c:pt>
                <c:pt idx="190">
                  <c:v>9.7346696913649637</c:v>
                </c:pt>
                <c:pt idx="191">
                  <c:v>9.6604037489719552</c:v>
                </c:pt>
                <c:pt idx="192">
                  <c:v>9.5866025014126208</c:v>
                </c:pt>
                <c:pt idx="193">
                  <c:v>9.5132618834550353</c:v>
                </c:pt>
                <c:pt idx="194">
                  <c:v>9.4403778317431879</c:v>
                </c:pt>
                <c:pt idx="195">
                  <c:v>9.3679462874659443</c:v>
                </c:pt>
                <c:pt idx="196">
                  <c:v>9.2959631988452465</c:v>
                </c:pt>
                <c:pt idx="197">
                  <c:v>9.2244245234536972</c:v>
                </c:pt>
                <c:pt idx="198">
                  <c:v>9.153326230371766</c:v>
                </c:pt>
                <c:pt idx="199">
                  <c:v>9.0826643021943188</c:v>
                </c:pt>
                <c:pt idx="200">
                  <c:v>9.0124347368928994</c:v>
                </c:pt>
                <c:pt idx="201">
                  <c:v>8.9426335495434355</c:v>
                </c:pt>
                <c:pt idx="202">
                  <c:v>8.873256773927773</c:v>
                </c:pt>
                <c:pt idx="203">
                  <c:v>8.8043004640128295</c:v>
                </c:pt>
                <c:pt idx="204">
                  <c:v>8.7357606953204279</c:v>
                </c:pt>
                <c:pt idx="205">
                  <c:v>8.6676335661861259</c:v>
                </c:pt>
                <c:pt idx="206">
                  <c:v>8.5999151989216021</c:v>
                </c:pt>
                <c:pt idx="207">
                  <c:v>8.5326017408790982</c:v>
                </c:pt>
                <c:pt idx="208">
                  <c:v>8.465689365429462</c:v>
                </c:pt>
                <c:pt idx="209">
                  <c:v>8.3991742728544203</c:v>
                </c:pt>
                <c:pt idx="210">
                  <c:v>8.3330526911604359</c:v>
                </c:pt>
                <c:pt idx="211">
                  <c:v>8.2673208768185109</c:v>
                </c:pt>
                <c:pt idx="212">
                  <c:v>8.2019751154339424</c:v>
                </c:pt>
                <c:pt idx="213">
                  <c:v>8.137011722349305</c:v>
                </c:pt>
                <c:pt idx="214">
                  <c:v>8.0724270431873126</c:v>
                </c:pt>
                <c:pt idx="215">
                  <c:v>8.0082174543336713</c:v>
                </c:pt>
                <c:pt idx="216">
                  <c:v>7.9443793633671138</c:v>
                </c:pt>
                <c:pt idx="217">
                  <c:v>7.8809092094357567</c:v>
                </c:pt>
                <c:pt idx="218">
                  <c:v>7.81780346358779</c:v>
                </c:pt>
                <c:pt idx="219">
                  <c:v>7.7550586290554229</c:v>
                </c:pt>
                <c:pt idx="220">
                  <c:v>7.6926712414960257</c:v>
                </c:pt>
                <c:pt idx="221">
                  <c:v>7.6306378691950316</c:v>
                </c:pt>
                <c:pt idx="222">
                  <c:v>7.5689551132300892</c:v>
                </c:pt>
                <c:pt idx="223">
                  <c:v>7.5076196076008177</c:v>
                </c:pt>
                <c:pt idx="224">
                  <c:v>7.446628019325777</c:v>
                </c:pt>
                <c:pt idx="225">
                  <c:v>7.3859770485084484</c:v>
                </c:pt>
                <c:pt idx="226">
                  <c:v>7.3256634283759823</c:v>
                </c:pt>
                <c:pt idx="227">
                  <c:v>7.2656839252886627</c:v>
                </c:pt>
                <c:pt idx="228">
                  <c:v>7.2060353387267737</c:v>
                </c:pt>
                <c:pt idx="229">
                  <c:v>7.1467145012525766</c:v>
                </c:pt>
                <c:pt idx="230">
                  <c:v>7.0877182784520016</c:v>
                </c:pt>
                <c:pt idx="231">
                  <c:v>7.0290435688538997</c:v>
                </c:pt>
                <c:pt idx="232">
                  <c:v>6.9706873038328032</c:v>
                </c:pt>
                <c:pt idx="233">
                  <c:v>6.9126464474922633</c:v>
                </c:pt>
                <c:pt idx="234">
                  <c:v>6.8549179965329818</c:v>
                </c:pt>
                <c:pt idx="235">
                  <c:v>6.7974989801058392</c:v>
                </c:pt>
                <c:pt idx="236">
                  <c:v>6.7403864596500522</c:v>
                </c:pt>
                <c:pt idx="237">
                  <c:v>6.6835775287191126</c:v>
                </c:pt>
                <c:pt idx="238">
                  <c:v>6.6270693127948457</c:v>
                </c:pt>
                <c:pt idx="239">
                  <c:v>6.570858969089719</c:v>
                </c:pt>
                <c:pt idx="240">
                  <c:v>6.5149436863398646</c:v>
                </c:pt>
                <c:pt idx="241">
                  <c:v>6.4593206845878655</c:v>
                </c:pt>
                <c:pt idx="242">
                  <c:v>6.4039872149580095</c:v>
                </c:pt>
                <c:pt idx="243">
                  <c:v>6.3489405594231521</c:v>
                </c:pt>
                <c:pt idx="244">
                  <c:v>6.2941780305640798</c:v>
                </c:pt>
                <c:pt idx="245">
                  <c:v>6.239696971323399</c:v>
                </c:pt>
                <c:pt idx="246">
                  <c:v>6.1854947547524244</c:v>
                </c:pt>
                <c:pt idx="247">
                  <c:v>6.1315687837539903</c:v>
                </c:pt>
                <c:pt idx="248">
                  <c:v>6.0779164908195336</c:v>
                </c:pt>
                <c:pt idx="249">
                  <c:v>6.0245353377628765</c:v>
                </c:pt>
                <c:pt idx="250">
                  <c:v>5.9714228154486202</c:v>
                </c:pt>
                <c:pt idx="251">
                  <c:v>5.9185764435197346</c:v>
                </c:pt>
                <c:pt idx="252">
                  <c:v>5.8659937701200029</c:v>
                </c:pt>
                <c:pt idx="253">
                  <c:v>5.8136723716150591</c:v>
                </c:pt>
                <c:pt idx="254">
                  <c:v>5.761609852311671</c:v>
                </c:pt>
                <c:pt idx="255">
                  <c:v>5.7098038441740817</c:v>
                </c:pt>
                <c:pt idx="256">
                  <c:v>5.6582520065399624</c:v>
                </c:pt>
                <c:pt idx="257">
                  <c:v>5.6069520258349979</c:v>
                </c:pt>
                <c:pt idx="258">
                  <c:v>5.5559016152866336</c:v>
                </c:pt>
                <c:pt idx="259">
                  <c:v>5.5050985146365941</c:v>
                </c:pt>
                <c:pt idx="260">
                  <c:v>5.4545404898547876</c:v>
                </c:pt>
                <c:pt idx="261">
                  <c:v>5.404225332851194</c:v>
                </c:pt>
                <c:pt idx="262">
                  <c:v>5.3541508611892787</c:v>
                </c:pt>
                <c:pt idx="263">
                  <c:v>5.304314917798953</c:v>
                </c:pt>
                <c:pt idx="264">
                  <c:v>5.254715370690926</c:v>
                </c:pt>
                <c:pt idx="265">
                  <c:v>5.2053501126708879</c:v>
                </c:pt>
                <c:pt idx="266">
                  <c:v>5.1562170610548952</c:v>
                </c:pt>
                <c:pt idx="267">
                  <c:v>5.1073141573867975</c:v>
                </c:pt>
                <c:pt idx="268">
                  <c:v>5.058639367155001</c:v>
                </c:pt>
                <c:pt idx="269">
                  <c:v>5.0101906795119344</c:v>
                </c:pt>
                <c:pt idx="270">
                  <c:v>4.9619661069950443</c:v>
                </c:pt>
                <c:pt idx="271">
                  <c:v>4.9139636852484703</c:v>
                </c:pt>
                <c:pt idx="272">
                  <c:v>4.8661814727469954</c:v>
                </c:pt>
                <c:pt idx="273">
                  <c:v>4.8186175505212878</c:v>
                </c:pt>
                <c:pt idx="274">
                  <c:v>4.7712700218865374</c:v>
                </c:pt>
                <c:pt idx="275">
                  <c:v>4.7241370121705897</c:v>
                </c:pt>
                <c:pt idx="276">
                  <c:v>4.6772166684462295</c:v>
                </c:pt>
                <c:pt idx="277">
                  <c:v>4.6305071592641394</c:v>
                </c:pt>
                <c:pt idx="278">
                  <c:v>4.5840066743894665</c:v>
                </c:pt>
                <c:pt idx="279">
                  <c:v>4.5377134245389446</c:v>
                </c:pt>
                <c:pt idx="280">
                  <c:v>4.4916256411212938</c:v>
                </c:pt>
                <c:pt idx="281">
                  <c:v>4.445741575980561</c:v>
                </c:pt>
                <c:pt idx="282">
                  <c:v>4.4000595011400305</c:v>
                </c:pt>
                <c:pt idx="283">
                  <c:v>4.3545777085496198</c:v>
                </c:pt>
                <c:pt idx="284">
                  <c:v>4.3092945098361275</c:v>
                </c:pt>
                <c:pt idx="285">
                  <c:v>4.2642082360552687</c:v>
                </c:pt>
                <c:pt idx="286">
                  <c:v>4.2193172374461536</c:v>
                </c:pt>
                <c:pt idx="287">
                  <c:v>4.1746198831881483</c:v>
                </c:pt>
                <c:pt idx="288">
                  <c:v>4.1301145611618857</c:v>
                </c:pt>
                <c:pt idx="289">
                  <c:v>4.0857996777097485</c:v>
                </c:pt>
                <c:pt idx="290">
                  <c:v>4.0416736574020016</c:v>
                </c:pt>
                <c:pt idx="291">
                  <c:v>3.9977349428034032</c:v>
                </c:pt>
                <c:pt idx="292">
                  <c:v>3.953981994243815</c:v>
                </c:pt>
                <c:pt idx="293">
                  <c:v>3.9104132895898829</c:v>
                </c:pt>
                <c:pt idx="294">
                  <c:v>3.8670273240206727</c:v>
                </c:pt>
                <c:pt idx="295">
                  <c:v>3.8238226098053074</c:v>
                </c:pt>
                <c:pt idx="296">
                  <c:v>3.7807976760829836</c:v>
                </c:pt>
                <c:pt idx="297">
                  <c:v>3.7379510686460198</c:v>
                </c:pt>
                <c:pt idx="298">
                  <c:v>3.6952813497245991</c:v>
                </c:pt>
                <c:pt idx="299">
                  <c:v>3.6527870977758141</c:v>
                </c:pt>
                <c:pt idx="300">
                  <c:v>3.6104669072729276</c:v>
                </c:pt>
                <c:pt idx="301">
                  <c:v>3.5683193884994759</c:v>
                </c:pt>
                <c:pt idx="302">
                  <c:v>3.5263431673439642</c:v>
                </c:pt>
                <c:pt idx="303">
                  <c:v>3.4845368850981022</c:v>
                </c:pt>
                <c:pt idx="304">
                  <c:v>3.4428991982577983</c:v>
                </c:pt>
                <c:pt idx="305">
                  <c:v>3.4014287783257746</c:v>
                </c:pt>
                <c:pt idx="306">
                  <c:v>3.3601243116174579</c:v>
                </c:pt>
                <c:pt idx="307">
                  <c:v>3.3189844990681157</c:v>
                </c:pt>
                <c:pt idx="308">
                  <c:v>3.2780080560447322</c:v>
                </c:pt>
                <c:pt idx="309">
                  <c:v>3.2371937121571399</c:v>
                </c:pt>
                <c:pt idx="310">
                  <c:v>3.1965402110747982</c:v>
                </c:pt>
                <c:pt idx="311">
                  <c:v>3.1560463103436835</c:v>
                </c:pt>
                <c:pt idx="312">
                  <c:v>3.1157107812054057</c:v>
                </c:pt>
                <c:pt idx="313">
                  <c:v>3.0755324084214211</c:v>
                </c:pt>
                <c:pt idx="314">
                  <c:v>3.0355099900962963</c:v>
                </c:pt>
                <c:pt idx="315">
                  <c:v>2.9956423375053869</c:v>
                </c:pt>
                <c:pt idx="316">
                  <c:v>2.9559282749229605</c:v>
                </c:pt>
                <c:pt idx="317">
                  <c:v>2.9163666394549748</c:v>
                </c:pt>
                <c:pt idx="318">
                  <c:v>2.8769562808725535</c:v>
                </c:pt>
                <c:pt idx="319">
                  <c:v>2.8376960614468878</c:v>
                </c:pt>
                <c:pt idx="320">
                  <c:v>2.7985848557885507</c:v>
                </c:pt>
                <c:pt idx="321">
                  <c:v>2.7596215506869477</c:v>
                </c:pt>
                <c:pt idx="322">
                  <c:v>2.7208050449535275</c:v>
                </c:pt>
                <c:pt idx="323">
                  <c:v>2.682134249265586</c:v>
                </c:pt>
                <c:pt idx="324">
                  <c:v>2.6436080860131073</c:v>
                </c:pt>
                <c:pt idx="325">
                  <c:v>2.6052254891477511</c:v>
                </c:pt>
                <c:pt idx="326">
                  <c:v>2.5669854040335331</c:v>
                </c:pt>
                <c:pt idx="327">
                  <c:v>2.5288867872990455</c:v>
                </c:pt>
                <c:pt idx="328">
                  <c:v>2.4909286066931329</c:v>
                </c:pt>
                <c:pt idx="329">
                  <c:v>2.4531098409408245</c:v>
                </c:pt>
                <c:pt idx="330">
                  <c:v>2.4154294796026718</c:v>
                </c:pt>
                <c:pt idx="331">
                  <c:v>2.3778865229351762</c:v>
                </c:pt>
                <c:pt idx="332">
                  <c:v>2.340479981753206</c:v>
                </c:pt>
                <c:pt idx="333">
                  <c:v>2.3032088772943591</c:v>
                </c:pt>
                <c:pt idx="334">
                  <c:v>2.26607224108586</c:v>
                </c:pt>
                <c:pt idx="335">
                  <c:v>2.2290691148118378</c:v>
                </c:pt>
                <c:pt idx="336">
                  <c:v>2.1921985501839285</c:v>
                </c:pt>
                <c:pt idx="337">
                  <c:v>2.1554596088130529</c:v>
                </c:pt>
                <c:pt idx="338">
                  <c:v>2.1188513620818292</c:v>
                </c:pt>
                <c:pt idx="339">
                  <c:v>2.0823728910214974</c:v>
                </c:pt>
                <c:pt idx="340">
                  <c:v>2.046023286187665</c:v>
                </c:pt>
                <c:pt idx="341">
                  <c:v>2.0098016475394687</c:v>
                </c:pt>
                <c:pt idx="342">
                  <c:v>1.973707084319688</c:v>
                </c:pt>
                <c:pt idx="343">
                  <c:v>1.9377387149368588</c:v>
                </c:pt>
                <c:pt idx="344">
                  <c:v>1.9018956668490941</c:v>
                </c:pt>
                <c:pt idx="345">
                  <c:v>1.8661770764491958</c:v>
                </c:pt>
                <c:pt idx="346">
                  <c:v>1.8305820889511679</c:v>
                </c:pt>
                <c:pt idx="347">
                  <c:v>1.7951098582793938</c:v>
                </c:pt>
                <c:pt idx="348">
                  <c:v>1.7597595469575957</c:v>
                </c:pt>
                <c:pt idx="349">
                  <c:v>1.7245303260014775</c:v>
                </c:pt>
                <c:pt idx="350">
                  <c:v>1.6894213748103226</c:v>
                </c:pt>
                <c:pt idx="351">
                  <c:v>1.6544318810631453</c:v>
                </c:pt>
                <c:pt idx="352">
                  <c:v>1.6195610406127821</c:v>
                </c:pt>
                <c:pt idx="353">
                  <c:v>1.584808057384826</c:v>
                </c:pt>
                <c:pt idx="354">
                  <c:v>1.5501721432758369</c:v>
                </c:pt>
                <c:pt idx="355">
                  <c:v>1.5156525180532674</c:v>
                </c:pt>
                <c:pt idx="356">
                  <c:v>1.4812484092575964</c:v>
                </c:pt>
                <c:pt idx="357">
                  <c:v>1.4469590521046309</c:v>
                </c:pt>
                <c:pt idx="358">
                  <c:v>1.4127836893906651</c:v>
                </c:pt>
                <c:pt idx="359">
                  <c:v>1.3787215713978025</c:v>
                </c:pt>
                <c:pt idx="360">
                  <c:v>1.3447719558000404</c:v>
                </c:pt>
                <c:pt idx="361">
                  <c:v>1.3109341075730285</c:v>
                </c:pt>
                <c:pt idx="362">
                  <c:v>1.277207298902205</c:v>
                </c:pt>
                <c:pt idx="363">
                  <c:v>1.2435908090947083</c:v>
                </c:pt>
                <c:pt idx="364">
                  <c:v>1.2100839244904362</c:v>
                </c:pt>
                <c:pt idx="365">
                  <c:v>1.1766859383758006</c:v>
                </c:pt>
                <c:pt idx="366">
                  <c:v>1.1433961508981922</c:v>
                </c:pt>
                <c:pt idx="367">
                  <c:v>1.1102138689809691</c:v>
                </c:pt>
                <c:pt idx="368">
                  <c:v>1.0771384062411853</c:v>
                </c:pt>
                <c:pt idx="369">
                  <c:v>1.0441690829066315</c:v>
                </c:pt>
                <c:pt idx="370">
                  <c:v>1.0113052257356372</c:v>
                </c:pt>
                <c:pt idx="371">
                  <c:v>0.97854616793638149</c:v>
                </c:pt>
                <c:pt idx="372">
                  <c:v>0.94589124908923994</c:v>
                </c:pt>
                <c:pt idx="373">
                  <c:v>0.91333981506841622</c:v>
                </c:pt>
                <c:pt idx="374">
                  <c:v>0.88089121796534842</c:v>
                </c:pt>
                <c:pt idx="375">
                  <c:v>0.84854481601365617</c:v>
                </c:pt>
                <c:pt idx="376">
                  <c:v>0.81629997351443051</c:v>
                </c:pt>
                <c:pt idx="377">
                  <c:v>0.78415606076270727</c:v>
                </c:pt>
                <c:pt idx="378">
                  <c:v>0.75211245397520465</c:v>
                </c:pt>
                <c:pt idx="379">
                  <c:v>0.72016853521892243</c:v>
                </c:pt>
                <c:pt idx="380">
                  <c:v>0.68832369234041679</c:v>
                </c:pt>
                <c:pt idx="381">
                  <c:v>0.65657731889641135</c:v>
                </c:pt>
                <c:pt idx="382">
                  <c:v>0.62492881408575685</c:v>
                </c:pt>
                <c:pt idx="383">
                  <c:v>0.5933775826809804</c:v>
                </c:pt>
                <c:pt idx="384">
                  <c:v>0.56192303496237317</c:v>
                </c:pt>
                <c:pt idx="385">
                  <c:v>0.5305645866518871</c:v>
                </c:pt>
                <c:pt idx="386">
                  <c:v>0.4993016588479709</c:v>
                </c:pt>
                <c:pt idx="387">
                  <c:v>0.46813367796237204</c:v>
                </c:pt>
                <c:pt idx="388">
                  <c:v>0.43706007565663363</c:v>
                </c:pt>
                <c:pt idx="389">
                  <c:v>0.40608028877937563</c:v>
                </c:pt>
                <c:pt idx="390">
                  <c:v>0.37519375930571169</c:v>
                </c:pt>
                <c:pt idx="391">
                  <c:v>0.34439993427654159</c:v>
                </c:pt>
                <c:pt idx="392">
                  <c:v>0.31369826573796938</c:v>
                </c:pt>
                <c:pt idx="393">
                  <c:v>0.28308821068384954</c:v>
                </c:pt>
                <c:pt idx="394">
                  <c:v>0.25256923099634643</c:v>
                </c:pt>
                <c:pt idx="395">
                  <c:v>0.22214079338925441</c:v>
                </c:pt>
                <c:pt idx="396">
                  <c:v>0.19180236935132866</c:v>
                </c:pt>
                <c:pt idx="397">
                  <c:v>0.16155343509036763</c:v>
                </c:pt>
                <c:pt idx="398">
                  <c:v>0.13139347147862562</c:v>
                </c:pt>
                <c:pt idx="399">
                  <c:v>0.10132196399753915</c:v>
                </c:pt>
                <c:pt idx="400">
                  <c:v>7.1338402685717381E-2</c:v>
                </c:pt>
                <c:pt idx="401">
                  <c:v>4.1442282084107621E-2</c:v>
                </c:pt>
                <c:pt idx="402">
                  <c:v>1.1633101186199689E-2</c:v>
                </c:pt>
                <c:pt idx="403">
                  <c:v>-1.8089636615982875E-2</c:v>
                </c:pt>
                <c:pt idx="404">
                  <c:v>-4.7726423580030944E-2</c:v>
                </c:pt>
                <c:pt idx="405">
                  <c:v>-7.7277747665611393E-2</c:v>
                </c:pt>
                <c:pt idx="406">
                  <c:v>-0.10674409258169355</c:v>
                </c:pt>
                <c:pt idx="407">
                  <c:v>-0.13612593783680949</c:v>
                </c:pt>
                <c:pt idx="408">
                  <c:v>-0.16542375878652357</c:v>
                </c:pt>
                <c:pt idx="409">
                  <c:v>-0.19463802668087404</c:v>
                </c:pt>
                <c:pt idx="410">
                  <c:v>-0.22376920871135936</c:v>
                </c:pt>
                <c:pt idx="411">
                  <c:v>-0.25281776805671224</c:v>
                </c:pt>
                <c:pt idx="412">
                  <c:v>-0.28178416392898731</c:v>
                </c:pt>
                <c:pt idx="413">
                  <c:v>-0.31066885161807567</c:v>
                </c:pt>
                <c:pt idx="414">
                  <c:v>-0.33947228253629064</c:v>
                </c:pt>
                <c:pt idx="415">
                  <c:v>-0.36819490426219154</c:v>
                </c:pt>
                <c:pt idx="416">
                  <c:v>-0.39683716058378293</c:v>
                </c:pt>
                <c:pt idx="417">
                  <c:v>-0.42539949154046541</c:v>
                </c:pt>
                <c:pt idx="418">
                  <c:v>-0.45388233346637019</c:v>
                </c:pt>
                <c:pt idx="419">
                  <c:v>-0.48228611903056162</c:v>
                </c:pt>
                <c:pt idx="420">
                  <c:v>-0.51061127727888467</c:v>
                </c:pt>
                <c:pt idx="421">
                  <c:v>-0.53885823367401897</c:v>
                </c:pt>
                <c:pt idx="422">
                  <c:v>-0.56702741013515012</c:v>
                </c:pt>
                <c:pt idx="423">
                  <c:v>-0.59511922507803661</c:v>
                </c:pt>
                <c:pt idx="424">
                  <c:v>-0.62313409345308335</c:v>
                </c:pt>
                <c:pt idx="425">
                  <c:v>-0.65107242678388721</c:v>
                </c:pt>
                <c:pt idx="426">
                  <c:v>-0.67893463320564473</c:v>
                </c:pt>
                <c:pt idx="427">
                  <c:v>-0.70672111750152178</c:v>
                </c:pt>
                <c:pt idx="428">
                  <c:v>-0.73443228114019732</c:v>
                </c:pt>
                <c:pt idx="429">
                  <c:v>-0.76206852231226241</c:v>
                </c:pt>
                <c:pt idx="430">
                  <c:v>-0.7896302359654499</c:v>
                </c:pt>
                <c:pt idx="431">
                  <c:v>-0.81711781384100068</c:v>
                </c:pt>
                <c:pt idx="432">
                  <c:v>-0.84453164450792928</c:v>
                </c:pt>
                <c:pt idx="433">
                  <c:v>-0.87187211339781157</c:v>
                </c:pt>
                <c:pt idx="434">
                  <c:v>-0.89913960283882455</c:v>
                </c:pt>
                <c:pt idx="435">
                  <c:v>-0.92633449208922014</c:v>
                </c:pt>
                <c:pt idx="436">
                  <c:v>-0.95345715737099279</c:v>
                </c:pt>
                <c:pt idx="437">
                  <c:v>-0.98050797190190853</c:v>
                </c:pt>
                <c:pt idx="438">
                  <c:v>-1.0074873059288654</c:v>
                </c:pt>
                <c:pt idx="439">
                  <c:v>-1.0343955267588119</c:v>
                </c:pt>
                <c:pt idx="440">
                  <c:v>-1.0612329987907489</c:v>
                </c:pt>
                <c:pt idx="441">
                  <c:v>-1.0880000835471519</c:v>
                </c:pt>
                <c:pt idx="442">
                  <c:v>-1.1146971397039356</c:v>
                </c:pt>
                <c:pt idx="443">
                  <c:v>-1.1413245231213063</c:v>
                </c:pt>
                <c:pt idx="444">
                  <c:v>-1.1678825868738283</c:v>
                </c:pt>
                <c:pt idx="445">
                  <c:v>-1.1943716812796557</c:v>
                </c:pt>
                <c:pt idx="446">
                  <c:v>-1.2207921539293829</c:v>
                </c:pt>
                <c:pt idx="447">
                  <c:v>-1.2471443497161436</c:v>
                </c:pt>
                <c:pt idx="448">
                  <c:v>-1.2734286108624737</c:v>
                </c:pt>
                <c:pt idx="449">
                  <c:v>-1.2996452769495972</c:v>
                </c:pt>
                <c:pt idx="450">
                  <c:v>-1.3257946849442923</c:v>
                </c:pt>
                <c:pt idx="451">
                  <c:v>-1.3518771692272518</c:v>
                </c:pt>
                <c:pt idx="452">
                  <c:v>-1.3778930616188998</c:v>
                </c:pt>
                <c:pt idx="453">
                  <c:v>-1.4038426914073656</c:v>
                </c:pt>
                <c:pt idx="454">
                  <c:v>-1.4297263853735143</c:v>
                </c:pt>
                <c:pt idx="455">
                  <c:v>-1.4555444678185727</c:v>
                </c:pt>
                <c:pt idx="456">
                  <c:v>-1.4812972605879768</c:v>
                </c:pt>
                <c:pt idx="457">
                  <c:v>-1.5069850830987266</c:v>
                </c:pt>
                <c:pt idx="458">
                  <c:v>-1.5326082523623465</c:v>
                </c:pt>
                <c:pt idx="459">
                  <c:v>-1.5581670830119501</c:v>
                </c:pt>
                <c:pt idx="460">
                  <c:v>-1.5836618873243435</c:v>
                </c:pt>
                <c:pt idx="461">
                  <c:v>-1.609092975246158</c:v>
                </c:pt>
                <c:pt idx="462">
                  <c:v>-1.6344606544163294</c:v>
                </c:pt>
                <c:pt idx="463">
                  <c:v>-1.6597652301900219</c:v>
                </c:pt>
                <c:pt idx="464">
                  <c:v>-1.6850070056625315</c:v>
                </c:pt>
                <c:pt idx="465">
                  <c:v>-1.7101862816913351</c:v>
                </c:pt>
                <c:pt idx="466">
                  <c:v>-1.7353033569192724</c:v>
                </c:pt>
                <c:pt idx="467">
                  <c:v>-1.7603585277966773</c:v>
                </c:pt>
                <c:pt idx="468">
                  <c:v>-1.7853520886041772</c:v>
                </c:pt>
                <c:pt idx="469">
                  <c:v>-1.8102843314729151</c:v>
                </c:pt>
                <c:pt idx="470">
                  <c:v>-1.8351555464084917</c:v>
                </c:pt>
                <c:pt idx="471">
                  <c:v>-1.8599660213101674</c:v>
                </c:pt>
                <c:pt idx="472">
                  <c:v>-1.8847160419931785</c:v>
                </c:pt>
                <c:pt idx="473">
                  <c:v>-1.9094058922089874</c:v>
                </c:pt>
                <c:pt idx="474">
                  <c:v>-1.9340358536661144</c:v>
                </c:pt>
                <c:pt idx="475">
                  <c:v>-1.9586062060502141</c:v>
                </c:pt>
                <c:pt idx="476">
                  <c:v>-1.9831172270441302</c:v>
                </c:pt>
                <c:pt idx="477">
                  <c:v>-2.007569192348174</c:v>
                </c:pt>
                <c:pt idx="478">
                  <c:v>-2.0319623756988974</c:v>
                </c:pt>
                <c:pt idx="479">
                  <c:v>-2.0562970488889039</c:v>
                </c:pt>
                <c:pt idx="480">
                  <c:v>-2.0805734817860597</c:v>
                </c:pt>
                <c:pt idx="481">
                  <c:v>-2.1047919423521879</c:v>
                </c:pt>
                <c:pt idx="482">
                  <c:v>-2.128952696661341</c:v>
                </c:pt>
                <c:pt idx="483">
                  <c:v>-2.1530560089191049</c:v>
                </c:pt>
                <c:pt idx="484">
                  <c:v>-2.1771021414799256</c:v>
                </c:pt>
                <c:pt idx="485">
                  <c:v>-2.2010913548655537</c:v>
                </c:pt>
                <c:pt idx="486">
                  <c:v>-2.2250239077823548</c:v>
                </c:pt>
                <c:pt idx="487">
                  <c:v>-2.2489000571397528</c:v>
                </c:pt>
                <c:pt idx="488">
                  <c:v>-2.2727200580665219</c:v>
                </c:pt>
                <c:pt idx="489">
                  <c:v>-2.2964841639286209</c:v>
                </c:pt>
                <c:pt idx="490">
                  <c:v>-2.3201926263457264</c:v>
                </c:pt>
                <c:pt idx="491">
                  <c:v>-2.34384569520831</c:v>
                </c:pt>
                <c:pt idx="492">
                  <c:v>-2.3674436186940189</c:v>
                </c:pt>
                <c:pt idx="493">
                  <c:v>-2.3909866432835916</c:v>
                </c:pt>
                <c:pt idx="494">
                  <c:v>-2.4144750137778717</c:v>
                </c:pt>
                <c:pt idx="495">
                  <c:v>-2.4379089733129073</c:v>
                </c:pt>
                <c:pt idx="496">
                  <c:v>-2.4612887633765537</c:v>
                </c:pt>
                <c:pt idx="497">
                  <c:v>-2.484614623822627</c:v>
                </c:pt>
                <c:pt idx="498">
                  <c:v>-2.5078867928886095</c:v>
                </c:pt>
                <c:pt idx="499">
                  <c:v>-2.5311055072083772</c:v>
                </c:pt>
                <c:pt idx="500">
                  <c:v>-2.5542710018286536</c:v>
                </c:pt>
                <c:pt idx="501">
                  <c:v>-2.5773835102236671</c:v>
                </c:pt>
                <c:pt idx="502">
                  <c:v>-2.6004432643101887</c:v>
                </c:pt>
                <c:pt idx="503">
                  <c:v>-2.6234504944607462</c:v>
                </c:pt>
                <c:pt idx="504">
                  <c:v>-2.6464054295193713</c:v>
                </c:pt>
                <c:pt idx="505">
                  <c:v>-2.6693082968153163</c:v>
                </c:pt>
                <c:pt idx="506">
                  <c:v>-2.6921593221765336</c:v>
                </c:pt>
                <c:pt idx="507">
                  <c:v>-2.7149587299445388</c:v>
                </c:pt>
                <c:pt idx="508">
                  <c:v>-2.7377067429872683</c:v>
                </c:pt>
                <c:pt idx="509">
                  <c:v>-2.7604035827128963</c:v>
                </c:pt>
                <c:pt idx="510">
                  <c:v>-2.7830494690834708</c:v>
                </c:pt>
                <c:pt idx="511">
                  <c:v>-2.8056446206275987</c:v>
                </c:pt>
                <c:pt idx="512">
                  <c:v>-2.8281892544540939</c:v>
                </c:pt>
                <c:pt idx="513">
                  <c:v>-2.8506835862645068</c:v>
                </c:pt>
                <c:pt idx="514">
                  <c:v>-2.8731278303660108</c:v>
                </c:pt>
                <c:pt idx="515">
                  <c:v>-2.8955221996842742</c:v>
                </c:pt>
                <c:pt idx="516">
                  <c:v>-2.9178669057754218</c:v>
                </c:pt>
                <c:pt idx="517">
                  <c:v>-2.9401621588391249</c:v>
                </c:pt>
                <c:pt idx="518">
                  <c:v>-2.9624081677298109</c:v>
                </c:pt>
                <c:pt idx="519">
                  <c:v>-2.9846051399698763</c:v>
                </c:pt>
                <c:pt idx="520">
                  <c:v>-3.006753281760834</c:v>
                </c:pt>
                <c:pt idx="521">
                  <c:v>-3.0288527979949946</c:v>
                </c:pt>
                <c:pt idx="522">
                  <c:v>-3.0509038922682974</c:v>
                </c:pt>
                <c:pt idx="523">
                  <c:v>-3.0729067668903429</c:v>
                </c:pt>
                <c:pt idx="524">
                  <c:v>-3.0948616228963282</c:v>
                </c:pt>
                <c:pt idx="525">
                  <c:v>-3.1167686600590732</c:v>
                </c:pt>
                <c:pt idx="526">
                  <c:v>-3.1386280768994297</c:v>
                </c:pt>
                <c:pt idx="527">
                  <c:v>-3.160440070696922</c:v>
                </c:pt>
                <c:pt idx="528">
                  <c:v>-3.1822048375019198</c:v>
                </c:pt>
                <c:pt idx="529">
                  <c:v>-3.203922572145057</c:v>
                </c:pt>
                <c:pt idx="530">
                  <c:v>-3.2255934682488592</c:v>
                </c:pt>
                <c:pt idx="531">
                  <c:v>-3.2472177182377231</c:v>
                </c:pt>
                <c:pt idx="532">
                  <c:v>-3.2687955133491089</c:v>
                </c:pt>
                <c:pt idx="533">
                  <c:v>-3.2903270436424008</c:v>
                </c:pt>
                <c:pt idx="534">
                  <c:v>-3.3118124980108639</c:v>
                </c:pt>
                <c:pt idx="535">
                  <c:v>-3.3332520641903383</c:v>
                </c:pt>
                <c:pt idx="536">
                  <c:v>-3.3546459287701542</c:v>
                </c:pt>
                <c:pt idx="537">
                  <c:v>-3.375994277202051</c:v>
                </c:pt>
                <c:pt idx="538">
                  <c:v>-3.3972972938113588</c:v>
                </c:pt>
                <c:pt idx="539">
                  <c:v>-3.4185551618047878</c:v>
                </c:pt>
                <c:pt idx="540">
                  <c:v>-3.4397680632816376</c:v>
                </c:pt>
                <c:pt idx="541">
                  <c:v>-3.460936179242518</c:v>
                </c:pt>
                <c:pt idx="542">
                  <c:v>-3.4820596895983043</c:v>
                </c:pt>
                <c:pt idx="543">
                  <c:v>-3.5031387731802264</c:v>
                </c:pt>
                <c:pt idx="544">
                  <c:v>-3.524173607748426</c:v>
                </c:pt>
                <c:pt idx="545">
                  <c:v>-3.5451643700014683</c:v>
                </c:pt>
                <c:pt idx="546">
                  <c:v>-3.5661112355843412</c:v>
                </c:pt>
                <c:pt idx="547">
                  <c:v>-3.5870143790988571</c:v>
                </c:pt>
                <c:pt idx="548">
                  <c:v>-3.6078739741102273</c:v>
                </c:pt>
                <c:pt idx="549">
                  <c:v>-3.6286901931581927</c:v>
                </c:pt>
                <c:pt idx="550">
                  <c:v>-3.6494632077638052</c:v>
                </c:pt>
                <c:pt idx="551">
                  <c:v>-3.6701931884384349</c:v>
                </c:pt>
                <c:pt idx="552">
                  <c:v>-3.6908803046924383</c:v>
                </c:pt>
                <c:pt idx="553">
                  <c:v>-3.7115247250429984</c:v>
                </c:pt>
                <c:pt idx="554">
                  <c:v>-3.7321266170227001</c:v>
                </c:pt>
                <c:pt idx="555">
                  <c:v>-3.7526861471869735</c:v>
                </c:pt>
                <c:pt idx="556">
                  <c:v>-3.7732034811235144</c:v>
                </c:pt>
                <c:pt idx="557">
                  <c:v>-3.7936787834586836</c:v>
                </c:pt>
                <c:pt idx="558">
                  <c:v>-3.8141122178662341</c:v>
                </c:pt>
                <c:pt idx="559">
                  <c:v>-3.8345039470749214</c:v>
                </c:pt>
                <c:pt idx="560">
                  <c:v>-3.8548541328758779</c:v>
                </c:pt>
                <c:pt idx="561">
                  <c:v>-3.8751629361311277</c:v>
                </c:pt>
                <c:pt idx="562">
                  <c:v>-3.8954305167799785</c:v>
                </c:pt>
                <c:pt idx="563">
                  <c:v>-3.9156570338472951</c:v>
                </c:pt>
                <c:pt idx="564">
                  <c:v>-3.9358426454503572</c:v>
                </c:pt>
                <c:pt idx="565">
                  <c:v>-3.9559875088068481</c:v>
                </c:pt>
                <c:pt idx="566">
                  <c:v>-3.9760917802414104</c:v>
                </c:pt>
                <c:pt idx="567">
                  <c:v>-3.9961556151926478</c:v>
                </c:pt>
                <c:pt idx="568">
                  <c:v>-4.0161791682212229</c:v>
                </c:pt>
                <c:pt idx="569">
                  <c:v>-4.0361625930161242</c:v>
                </c:pt>
                <c:pt idx="570">
                  <c:v>-4.0561060424015025</c:v>
                </c:pt>
                <c:pt idx="571">
                  <c:v>-4.0760096683437288</c:v>
                </c:pt>
                <c:pt idx="572">
                  <c:v>-4.0958736219582637</c:v>
                </c:pt>
                <c:pt idx="573">
                  <c:v>-4.1156980535164793</c:v>
                </c:pt>
                <c:pt idx="574">
                  <c:v>-4.1354831124520448</c:v>
                </c:pt>
                <c:pt idx="575">
                  <c:v>-4.1552289473675703</c:v>
                </c:pt>
                <c:pt idx="576">
                  <c:v>-4.174935706041075</c:v>
                </c:pt>
                <c:pt idx="577">
                  <c:v>-4.1946035354328286</c:v>
                </c:pt>
                <c:pt idx="578">
                  <c:v>-4.2142325816912924</c:v>
                </c:pt>
                <c:pt idx="579">
                  <c:v>-4.2338229901595597</c:v>
                </c:pt>
                <c:pt idx="580">
                  <c:v>-4.2533749053815537</c:v>
                </c:pt>
                <c:pt idx="581">
                  <c:v>-4.2728884711087467</c:v>
                </c:pt>
                <c:pt idx="582">
                  <c:v>-4.2923638303052796</c:v>
                </c:pt>
                <c:pt idx="583">
                  <c:v>-4.3118011251550286</c:v>
                </c:pt>
                <c:pt idx="584">
                  <c:v>-4.3312004970670923</c:v>
                </c:pt>
                <c:pt idx="585">
                  <c:v>-4.3505620866819559</c:v>
                </c:pt>
                <c:pt idx="586">
                  <c:v>-4.3698860338768961</c:v>
                </c:pt>
                <c:pt idx="587">
                  <c:v>-4.3891724777725543</c:v>
                </c:pt>
                <c:pt idx="588">
                  <c:v>-4.4084215567382721</c:v>
                </c:pt>
                <c:pt idx="589">
                  <c:v>-4.4276334083978242</c:v>
                </c:pt>
                <c:pt idx="590">
                  <c:v>-4.4468081696354549</c:v>
                </c:pt>
                <c:pt idx="591">
                  <c:v>-4.4659459766005307</c:v>
                </c:pt>
                <c:pt idx="592">
                  <c:v>-4.4850469647140692</c:v>
                </c:pt>
                <c:pt idx="593">
                  <c:v>-4.5041112686741549</c:v>
                </c:pt>
                <c:pt idx="594">
                  <c:v>-4.52313902246072</c:v>
                </c:pt>
                <c:pt idx="595">
                  <c:v>-4.5421303593411508</c:v>
                </c:pt>
                <c:pt idx="596">
                  <c:v>-4.5610854118762738</c:v>
                </c:pt>
                <c:pt idx="597">
                  <c:v>-4.5800043119251139</c:v>
                </c:pt>
                <c:pt idx="598">
                  <c:v>-4.5988871906494815</c:v>
                </c:pt>
                <c:pt idx="599">
                  <c:v>-4.6177341785207009</c:v>
                </c:pt>
                <c:pt idx="600">
                  <c:v>-4.6365454053232495</c:v>
                </c:pt>
                <c:pt idx="601">
                  <c:v>-4.6553210001607574</c:v>
                </c:pt>
                <c:pt idx="602">
                  <c:v>-4.6740610914603327</c:v>
                </c:pt>
                <c:pt idx="603">
                  <c:v>-4.6927658069788523</c:v>
                </c:pt>
                <c:pt idx="604">
                  <c:v>-4.7114352738055461</c:v>
                </c:pt>
                <c:pt idx="605">
                  <c:v>-4.7300696183694564</c:v>
                </c:pt>
                <c:pt idx="606">
                  <c:v>-4.748668966442783</c:v>
                </c:pt>
                <c:pt idx="607">
                  <c:v>-4.7672334431459191</c:v>
                </c:pt>
                <c:pt idx="608">
                  <c:v>-4.7857631729522581</c:v>
                </c:pt>
                <c:pt idx="609">
                  <c:v>-4.8042582796928581</c:v>
                </c:pt>
                <c:pt idx="610">
                  <c:v>-4.8227188865618134</c:v>
                </c:pt>
                <c:pt idx="611">
                  <c:v>-4.8411451161192174</c:v>
                </c:pt>
                <c:pt idx="612">
                  <c:v>-4.8595370902975157</c:v>
                </c:pt>
                <c:pt idx="613">
                  <c:v>-4.8778949304048504</c:v>
                </c:pt>
                <c:pt idx="614">
                  <c:v>-4.8962187571300504</c:v>
                </c:pt>
                <c:pt idx="615">
                  <c:v>-4.9145086905467803</c:v>
                </c:pt>
                <c:pt idx="616">
                  <c:v>-4.9327648501183896</c:v>
                </c:pt>
                <c:pt idx="617">
                  <c:v>-4.9509873547017635</c:v>
                </c:pt>
                <c:pt idx="618">
                  <c:v>-4.9691763225520349</c:v>
                </c:pt>
                <c:pt idx="619">
                  <c:v>-4.9873318713263277</c:v>
                </c:pt>
                <c:pt idx="620">
                  <c:v>-5.0054541180885179</c:v>
                </c:pt>
                <c:pt idx="621">
                  <c:v>-5.0235431793137266</c:v>
                </c:pt>
                <c:pt idx="622">
                  <c:v>-5.0415991708912236</c:v>
                </c:pt>
                <c:pt idx="623">
                  <c:v>-5.0596222081295501</c:v>
                </c:pt>
                <c:pt idx="624">
                  <c:v>-5.0776124057608882</c:v>
                </c:pt>
                <c:pt idx="625">
                  <c:v>-5.095569877943924</c:v>
                </c:pt>
                <c:pt idx="626">
                  <c:v>-5.1134947382687077</c:v>
                </c:pt>
                <c:pt idx="627">
                  <c:v>-5.1313870997604525</c:v>
                </c:pt>
                <c:pt idx="628">
                  <c:v>-5.1492470748835277</c:v>
                </c:pt>
                <c:pt idx="629">
                  <c:v>-5.1670747755447541</c:v>
                </c:pt>
                <c:pt idx="630">
                  <c:v>-5.1848703130988252</c:v>
                </c:pt>
                <c:pt idx="631">
                  <c:v>-5.2026337983496873</c:v>
                </c:pt>
                <c:pt idx="632">
                  <c:v>-5.2203653415568896</c:v>
                </c:pt>
                <c:pt idx="633">
                  <c:v>-5.2380650524373351</c:v>
                </c:pt>
                <c:pt idx="634">
                  <c:v>-5.2557330401703641</c:v>
                </c:pt>
                <c:pt idx="635">
                  <c:v>-5.2733694134004843</c:v>
                </c:pt>
                <c:pt idx="636">
                  <c:v>-5.2909742802416133</c:v>
                </c:pt>
                <c:pt idx="637">
                  <c:v>-5.3085477482807182</c:v>
                </c:pt>
                <c:pt idx="638">
                  <c:v>-5.3260899245806623</c:v>
                </c:pt>
                <c:pt idx="639">
                  <c:v>-5.3436009156846591</c:v>
                </c:pt>
                <c:pt idx="640">
                  <c:v>-5.3610808276195732</c:v>
                </c:pt>
                <c:pt idx="641">
                  <c:v>-5.3785297658987972</c:v>
                </c:pt>
                <c:pt idx="642">
                  <c:v>-5.3959478355269388</c:v>
                </c:pt>
                <c:pt idx="643">
                  <c:v>-5.4133351410012223</c:v>
                </c:pt>
                <c:pt idx="644">
                  <c:v>-5.4306917863174693</c:v>
                </c:pt>
                <c:pt idx="645">
                  <c:v>-5.4480178749716401</c:v>
                </c:pt>
                <c:pt idx="646">
                  <c:v>-5.4653135099636074</c:v>
                </c:pt>
                <c:pt idx="647">
                  <c:v>-5.4825787938003163</c:v>
                </c:pt>
                <c:pt idx="648">
                  <c:v>-5.4998138284997387</c:v>
                </c:pt>
                <c:pt idx="649">
                  <c:v>-5.5170187155935855</c:v>
                </c:pt>
                <c:pt idx="650">
                  <c:v>-5.5341935561303721</c:v>
                </c:pt>
                <c:pt idx="651">
                  <c:v>-5.5513384506791255</c:v>
                </c:pt>
                <c:pt idx="652">
                  <c:v>-5.5684534993320076</c:v>
                </c:pt>
                <c:pt idx="653">
                  <c:v>-5.5855388017079406</c:v>
                </c:pt>
                <c:pt idx="654">
                  <c:v>-5.6025944569555799</c:v>
                </c:pt>
                <c:pt idx="655">
                  <c:v>-5.6196205637558077</c:v>
                </c:pt>
                <c:pt idx="656">
                  <c:v>-5.6366172203261495</c:v>
                </c:pt>
                <c:pt idx="657">
                  <c:v>-5.6535845244219987</c:v>
                </c:pt>
                <c:pt idx="658">
                  <c:v>-5.6705225733413611</c:v>
                </c:pt>
                <c:pt idx="659">
                  <c:v>-5.6874314639266732</c:v>
                </c:pt>
                <c:pt idx="660">
                  <c:v>-5.7043112925680672</c:v>
                </c:pt>
                <c:pt idx="661">
                  <c:v>-5.7211621552065974</c:v>
                </c:pt>
                <c:pt idx="662">
                  <c:v>-5.7379841473367188</c:v>
                </c:pt>
                <c:pt idx="663">
                  <c:v>-5.7547773640094029</c:v>
                </c:pt>
                <c:pt idx="664">
                  <c:v>-5.771541899835019</c:v>
                </c:pt>
                <c:pt idx="665">
                  <c:v>-5.7882778489859374</c:v>
                </c:pt>
                <c:pt idx="666">
                  <c:v>-5.8049853051996925</c:v>
                </c:pt>
                <c:pt idx="667">
                  <c:v>-5.8216643617811501</c:v>
                </c:pt>
                <c:pt idx="668">
                  <c:v>-5.8383151116062759</c:v>
                </c:pt>
                <c:pt idx="669">
                  <c:v>-5.8549376471236245</c:v>
                </c:pt>
                <c:pt idx="670">
                  <c:v>-5.8715320603579126</c:v>
                </c:pt>
                <c:pt idx="671">
                  <c:v>-5.8880984429125025</c:v>
                </c:pt>
                <c:pt idx="672">
                  <c:v>-5.9046368859722476</c:v>
                </c:pt>
                <c:pt idx="673">
                  <c:v>-5.9211474803055939</c:v>
                </c:pt>
                <c:pt idx="674">
                  <c:v>-5.9376303162675468</c:v>
                </c:pt>
                <c:pt idx="675">
                  <c:v>-5.9540854838024124</c:v>
                </c:pt>
                <c:pt idx="676">
                  <c:v>-5.9705130724461233</c:v>
                </c:pt>
                <c:pt idx="677">
                  <c:v>-5.9869131713289523</c:v>
                </c:pt>
                <c:pt idx="678">
                  <c:v>-6.0032858691779287</c:v>
                </c:pt>
                <c:pt idx="679">
                  <c:v>-6.0196312543193873</c:v>
                </c:pt>
                <c:pt idx="680">
                  <c:v>-6.0359494146814026</c:v>
                </c:pt>
                <c:pt idx="681">
                  <c:v>-6.0522404377966366</c:v>
                </c:pt>
                <c:pt idx="682">
                  <c:v>-6.0685044108040955</c:v>
                </c:pt>
                <c:pt idx="683">
                  <c:v>-6.0847414204520645</c:v>
                </c:pt>
                <c:pt idx="684">
                  <c:v>-6.1009515531006597</c:v>
                </c:pt>
                <c:pt idx="685">
                  <c:v>-6.1171348947235487</c:v>
                </c:pt>
                <c:pt idx="686">
                  <c:v>-6.133291530911114</c:v>
                </c:pt>
                <c:pt idx="687">
                  <c:v>-6.1494215468722446</c:v>
                </c:pt>
                <c:pt idx="688">
                  <c:v>-6.1655250274369475</c:v>
                </c:pt>
                <c:pt idx="689">
                  <c:v>-6.1816020570583907</c:v>
                </c:pt>
                <c:pt idx="690">
                  <c:v>-6.1976527198155242</c:v>
                </c:pt>
                <c:pt idx="691">
                  <c:v>-6.2136770994151567</c:v>
                </c:pt>
                <c:pt idx="692">
                  <c:v>-6.2296752791944021</c:v>
                </c:pt>
                <c:pt idx="693">
                  <c:v>-6.2456473421225711</c:v>
                </c:pt>
                <c:pt idx="694">
                  <c:v>-6.2615933708036966</c:v>
                </c:pt>
                <c:pt idx="695">
                  <c:v>-6.2775134474786496</c:v>
                </c:pt>
                <c:pt idx="696">
                  <c:v>-6.293407654027555</c:v>
                </c:pt>
                <c:pt idx="697">
                  <c:v>-6.3092760719714134</c:v>
                </c:pt>
                <c:pt idx="698">
                  <c:v>-6.3251187824746644</c:v>
                </c:pt>
                <c:pt idx="699">
                  <c:v>-6.3409358663472286</c:v>
                </c:pt>
                <c:pt idx="700">
                  <c:v>-6.3567274040469908</c:v>
                </c:pt>
                <c:pt idx="701">
                  <c:v>-6.3724934756807787</c:v>
                </c:pt>
                <c:pt idx="702">
                  <c:v>-6.3882341610077038</c:v>
                </c:pt>
                <c:pt idx="703">
                  <c:v>-6.4039495394407906</c:v>
                </c:pt>
                <c:pt idx="704">
                  <c:v>-6.4196396900490038</c:v>
                </c:pt>
                <c:pt idx="705">
                  <c:v>-6.4353046915589864</c:v>
                </c:pt>
                <c:pt idx="706">
                  <c:v>-6.4509446223571754</c:v>
                </c:pt>
                <c:pt idx="707">
                  <c:v>-6.4665595604928781</c:v>
                </c:pt>
                <c:pt idx="708">
                  <c:v>-6.4821495836784671</c:v>
                </c:pt>
                <c:pt idx="709">
                  <c:v>-6.4977147692925818</c:v>
                </c:pt>
                <c:pt idx="710">
                  <c:v>-6.5132551943816219</c:v>
                </c:pt>
                <c:pt idx="711">
                  <c:v>-6.5287709356619281</c:v>
                </c:pt>
                <c:pt idx="712">
                  <c:v>-6.5442620695217988</c:v>
                </c:pt>
                <c:pt idx="713">
                  <c:v>-6.5597286720229064</c:v>
                </c:pt>
                <c:pt idx="714">
                  <c:v>-6.57517081890248</c:v>
                </c:pt>
                <c:pt idx="715">
                  <c:v>-6.590588585575599</c:v>
                </c:pt>
                <c:pt idx="716">
                  <c:v>-6.6059820471360231</c:v>
                </c:pt>
                <c:pt idx="717">
                  <c:v>-6.6213512783593185</c:v>
                </c:pt>
                <c:pt idx="718">
                  <c:v>-6.6366963537038348</c:v>
                </c:pt>
                <c:pt idx="719">
                  <c:v>-6.6520173473125794</c:v>
                </c:pt>
                <c:pt idx="720">
                  <c:v>-6.6673143330157556</c:v>
                </c:pt>
                <c:pt idx="721">
                  <c:v>-6.6825873843311854</c:v>
                </c:pt>
                <c:pt idx="722">
                  <c:v>-6.6978365744677184</c:v>
                </c:pt>
                <c:pt idx="723">
                  <c:v>-6.7130619763258617</c:v>
                </c:pt>
                <c:pt idx="724">
                  <c:v>-6.7282636625000194</c:v>
                </c:pt>
                <c:pt idx="725">
                  <c:v>-6.7434417052797961</c:v>
                </c:pt>
                <c:pt idx="726">
                  <c:v>-6.7585961766524356</c:v>
                </c:pt>
                <c:pt idx="727">
                  <c:v>-6.7737271483042951</c:v>
                </c:pt>
                <c:pt idx="728">
                  <c:v>-6.7888346916217497</c:v>
                </c:pt>
                <c:pt idx="729">
                  <c:v>-6.8039188776942012</c:v>
                </c:pt>
                <c:pt idx="730">
                  <c:v>-6.8189797773145067</c:v>
                </c:pt>
                <c:pt idx="731">
                  <c:v>-6.8340174609816495</c:v>
                </c:pt>
                <c:pt idx="732">
                  <c:v>-6.8490319989020083</c:v>
                </c:pt>
                <c:pt idx="733">
                  <c:v>-6.8640234609909321</c:v>
                </c:pt>
                <c:pt idx="734">
                  <c:v>-6.8789919168741012</c:v>
                </c:pt>
                <c:pt idx="735">
                  <c:v>-6.8939374358898684</c:v>
                </c:pt>
                <c:pt idx="736">
                  <c:v>-6.9088600870902548</c:v>
                </c:pt>
                <c:pt idx="737">
                  <c:v>-6.923759939242685</c:v>
                </c:pt>
                <c:pt idx="738">
                  <c:v>-6.9386370608318675</c:v>
                </c:pt>
                <c:pt idx="739">
                  <c:v>-6.9534915200610161</c:v>
                </c:pt>
                <c:pt idx="740">
                  <c:v>-6.9683233848535311</c:v>
                </c:pt>
                <c:pt idx="741">
                  <c:v>-6.9831327228544584</c:v>
                </c:pt>
                <c:pt idx="742">
                  <c:v>-6.9979196014320619</c:v>
                </c:pt>
                <c:pt idx="743">
                  <c:v>-7.0126840876798822</c:v>
                </c:pt>
                <c:pt idx="744">
                  <c:v>-7.0274262484172114</c:v>
                </c:pt>
                <c:pt idx="745">
                  <c:v>-7.0421461501913676</c:v>
                </c:pt>
                <c:pt idx="746">
                  <c:v>-7.0568438592789544</c:v>
                </c:pt>
                <c:pt idx="747">
                  <c:v>-7.0715194416876663</c:v>
                </c:pt>
                <c:pt idx="748">
                  <c:v>-7.0861729631569306</c:v>
                </c:pt>
                <c:pt idx="749">
                  <c:v>-7.1008044891603443</c:v>
                </c:pt>
                <c:pt idx="750">
                  <c:v>-7.1154140849061474</c:v>
                </c:pt>
                <c:pt idx="751">
                  <c:v>-7.1300018153400231</c:v>
                </c:pt>
                <c:pt idx="752">
                  <c:v>-7.1445677451450651</c:v>
                </c:pt>
                <c:pt idx="753">
                  <c:v>-7.1591119387439832</c:v>
                </c:pt>
                <c:pt idx="754">
                  <c:v>-7.1736344603003914</c:v>
                </c:pt>
                <c:pt idx="755">
                  <c:v>-7.188135373720149</c:v>
                </c:pt>
                <c:pt idx="756">
                  <c:v>-7.2026147426530729</c:v>
                </c:pt>
                <c:pt idx="757">
                  <c:v>-7.2170726304936625</c:v>
                </c:pt>
                <c:pt idx="758">
                  <c:v>-7.231509100382814</c:v>
                </c:pt>
                <c:pt idx="759">
                  <c:v>-7.2459242152095147</c:v>
                </c:pt>
                <c:pt idx="760">
                  <c:v>-7.2603180376118361</c:v>
                </c:pt>
                <c:pt idx="761">
                  <c:v>-7.2746906299778926</c:v>
                </c:pt>
                <c:pt idx="762">
                  <c:v>-7.2890420544482719</c:v>
                </c:pt>
                <c:pt idx="763">
                  <c:v>-7.3033723729162467</c:v>
                </c:pt>
                <c:pt idx="764">
                  <c:v>-7.3176816470295583</c:v>
                </c:pt>
                <c:pt idx="765">
                  <c:v>-7.3319699381917083</c:v>
                </c:pt>
                <c:pt idx="766">
                  <c:v>-7.3462373075635456</c:v>
                </c:pt>
                <c:pt idx="767">
                  <c:v>-7.3604838160641126</c:v>
                </c:pt>
                <c:pt idx="768">
                  <c:v>-7.3747095243714949</c:v>
                </c:pt>
                <c:pt idx="769">
                  <c:v>-7.3889144929256005</c:v>
                </c:pt>
                <c:pt idx="770">
                  <c:v>-7.4030987819276959</c:v>
                </c:pt>
                <c:pt idx="771">
                  <c:v>-7.4172624513430581</c:v>
                </c:pt>
                <c:pt idx="772">
                  <c:v>-7.431405560901001</c:v>
                </c:pt>
                <c:pt idx="773">
                  <c:v>-7.4455281700971696</c:v>
                </c:pt>
                <c:pt idx="774">
                  <c:v>-7.4596303381941267</c:v>
                </c:pt>
                <c:pt idx="775">
                  <c:v>-7.4737121242226223</c:v>
                </c:pt>
                <c:pt idx="776">
                  <c:v>-7.4877735869832431</c:v>
                </c:pt>
                <c:pt idx="777">
                  <c:v>-7.5018147850467773</c:v>
                </c:pt>
                <c:pt idx="778">
                  <c:v>-7.5158357767566697</c:v>
                </c:pt>
                <c:pt idx="779">
                  <c:v>-7.52983662022889</c:v>
                </c:pt>
                <c:pt idx="780">
                  <c:v>-7.5438173733537184</c:v>
                </c:pt>
                <c:pt idx="781">
                  <c:v>-7.5577780937970775</c:v>
                </c:pt>
                <c:pt idx="782">
                  <c:v>-7.5717188390014982</c:v>
                </c:pt>
                <c:pt idx="783">
                  <c:v>-7.5856396661871113</c:v>
                </c:pt>
                <c:pt idx="784">
                  <c:v>-7.5995406323530501</c:v>
                </c:pt>
                <c:pt idx="785">
                  <c:v>-7.6134217942782714</c:v>
                </c:pt>
                <c:pt idx="786">
                  <c:v>-7.6272832085235311</c:v>
                </c:pt>
                <c:pt idx="787">
                  <c:v>-7.6411249314310945</c:v>
                </c:pt>
                <c:pt idx="788">
                  <c:v>-7.6549470191270395</c:v>
                </c:pt>
                <c:pt idx="789">
                  <c:v>-7.6687495275220883</c:v>
                </c:pt>
                <c:pt idx="790">
                  <c:v>-7.6825325123122559</c:v>
                </c:pt>
                <c:pt idx="791">
                  <c:v>-7.6962960289803073</c:v>
                </c:pt>
                <c:pt idx="792">
                  <c:v>-7.7100401327969816</c:v>
                </c:pt>
                <c:pt idx="793">
                  <c:v>-7.7237648788219424</c:v>
                </c:pt>
                <c:pt idx="794">
                  <c:v>-7.7374703219044507</c:v>
                </c:pt>
                <c:pt idx="795">
                  <c:v>-7.7511565166852661</c:v>
                </c:pt>
                <c:pt idx="796">
                  <c:v>-7.764823517596545</c:v>
                </c:pt>
                <c:pt idx="797">
                  <c:v>-7.7784713788641566</c:v>
                </c:pt>
                <c:pt idx="798">
                  <c:v>-7.7921001545079527</c:v>
                </c:pt>
                <c:pt idx="799">
                  <c:v>-7.805709898342803</c:v>
                </c:pt>
                <c:pt idx="800">
                  <c:v>-7.8193006639802887</c:v>
                </c:pt>
                <c:pt idx="801">
                  <c:v>-7.8328725048284253</c:v>
                </c:pt>
                <c:pt idx="802">
                  <c:v>-7.8464254740942074</c:v>
                </c:pt>
                <c:pt idx="803">
                  <c:v>-7.8599596247836434</c:v>
                </c:pt>
                <c:pt idx="804">
                  <c:v>-7.8734750097030659</c:v>
                </c:pt>
                <c:pt idx="805">
                  <c:v>-7.8869716814599666</c:v>
                </c:pt>
                <c:pt idx="806">
                  <c:v>-7.9004496924640533</c:v>
                </c:pt>
                <c:pt idx="807">
                  <c:v>-7.9139090949288446</c:v>
                </c:pt>
                <c:pt idx="808">
                  <c:v>-7.9273499408714754</c:v>
                </c:pt>
                <c:pt idx="809">
                  <c:v>-7.9407722821141444</c:v>
                </c:pt>
                <c:pt idx="810">
                  <c:v>-7.9541761702858462</c:v>
                </c:pt>
                <c:pt idx="811">
                  <c:v>-7.9675616568224958</c:v>
                </c:pt>
                <c:pt idx="812">
                  <c:v>-7.9809287929677026</c:v>
                </c:pt>
                <c:pt idx="813">
                  <c:v>-7.9942776297743388</c:v>
                </c:pt>
                <c:pt idx="814">
                  <c:v>-8.0076082181055579</c:v>
                </c:pt>
                <c:pt idx="815">
                  <c:v>-8.0209206086347855</c:v>
                </c:pt>
                <c:pt idx="816">
                  <c:v>-8.0342148518478833</c:v>
                </c:pt>
                <c:pt idx="817">
                  <c:v>-8.047490998043008</c:v>
                </c:pt>
                <c:pt idx="818">
                  <c:v>-8.0607490973321205</c:v>
                </c:pt>
                <c:pt idx="819">
                  <c:v>-8.0739891996420639</c:v>
                </c:pt>
                <c:pt idx="820">
                  <c:v>-8.0872113547148103</c:v>
                </c:pt>
                <c:pt idx="821">
                  <c:v>-8.1004156121087441</c:v>
                </c:pt>
                <c:pt idx="822">
                  <c:v>-8.1136020211994868</c:v>
                </c:pt>
                <c:pt idx="823">
                  <c:v>-8.1267706311812091</c:v>
                </c:pt>
                <c:pt idx="824">
                  <c:v>-8.1399214910665147</c:v>
                </c:pt>
                <c:pt idx="825">
                  <c:v>-8.1530546496886522</c:v>
                </c:pt>
                <c:pt idx="826">
                  <c:v>-8.1661701557009323</c:v>
                </c:pt>
                <c:pt idx="827">
                  <c:v>-8.1792680575789927</c:v>
                </c:pt>
                <c:pt idx="828">
                  <c:v>-8.1923484036206382</c:v>
                </c:pt>
                <c:pt idx="829">
                  <c:v>-8.2054112419469956</c:v>
                </c:pt>
                <c:pt idx="830">
                  <c:v>-8.2184566205036091</c:v>
                </c:pt>
                <c:pt idx="831">
                  <c:v>-8.2314845870611215</c:v>
                </c:pt>
                <c:pt idx="832">
                  <c:v>-8.2444951892159004</c:v>
                </c:pt>
                <c:pt idx="833">
                  <c:v>-8.2574884743912609</c:v>
                </c:pt>
                <c:pt idx="834">
                  <c:v>-8.2704644898381616</c:v>
                </c:pt>
                <c:pt idx="835">
                  <c:v>-8.2834232826356473</c:v>
                </c:pt>
                <c:pt idx="836">
                  <c:v>-8.2963648996922466</c:v>
                </c:pt>
                <c:pt idx="837">
                  <c:v>-8.3092893877464249</c:v>
                </c:pt>
                <c:pt idx="838">
                  <c:v>-8.3221967933678318</c:v>
                </c:pt>
                <c:pt idx="839">
                  <c:v>-8.3350871629570804</c:v>
                </c:pt>
                <c:pt idx="840">
                  <c:v>-8.3479605427480283</c:v>
                </c:pt>
                <c:pt idx="841">
                  <c:v>-8.3608169788071791</c:v>
                </c:pt>
                <c:pt idx="842">
                  <c:v>-8.3736565170353856</c:v>
                </c:pt>
                <c:pt idx="843">
                  <c:v>-8.3864792031683368</c:v>
                </c:pt>
                <c:pt idx="844">
                  <c:v>-8.3992850827771939</c:v>
                </c:pt>
                <c:pt idx="845">
                  <c:v>-8.4120742012697836</c:v>
                </c:pt>
                <c:pt idx="846">
                  <c:v>-8.4248466038905718</c:v>
                </c:pt>
                <c:pt idx="847">
                  <c:v>-8.4376023357225325</c:v>
                </c:pt>
                <c:pt idx="848">
                  <c:v>-8.4503414416869198</c:v>
                </c:pt>
                <c:pt idx="849">
                  <c:v>-8.4630639665446026</c:v>
                </c:pt>
                <c:pt idx="850">
                  <c:v>-8.4757699548964389</c:v>
                </c:pt>
                <c:pt idx="851">
                  <c:v>-8.4884594511848999</c:v>
                </c:pt>
                <c:pt idx="852">
                  <c:v>-8.5011324996932416</c:v>
                </c:pt>
                <c:pt idx="853">
                  <c:v>-8.5137891445477063</c:v>
                </c:pt>
                <c:pt idx="854">
                  <c:v>-8.5264294297176431</c:v>
                </c:pt>
                <c:pt idx="855">
                  <c:v>-8.5390533990161348</c:v>
                </c:pt>
                <c:pt idx="856">
                  <c:v>-8.5516610961010695</c:v>
                </c:pt>
                <c:pt idx="857">
                  <c:v>-8.5642525644753906</c:v>
                </c:pt>
                <c:pt idx="858">
                  <c:v>-8.5768278474884969</c:v>
                </c:pt>
                <c:pt idx="859">
                  <c:v>-8.5893869883362033</c:v>
                </c:pt>
                <c:pt idx="860">
                  <c:v>-8.6019300300621548</c:v>
                </c:pt>
                <c:pt idx="861">
                  <c:v>-8.6144570155580489</c:v>
                </c:pt>
                <c:pt idx="862">
                  <c:v>-8.6269679875643863</c:v>
                </c:pt>
                <c:pt idx="863">
                  <c:v>-8.6394629886711556</c:v>
                </c:pt>
                <c:pt idx="864">
                  <c:v>-8.651942061318934</c:v>
                </c:pt>
                <c:pt idx="865">
                  <c:v>-8.6644052477991522</c:v>
                </c:pt>
                <c:pt idx="866">
                  <c:v>-8.6768525902548657</c:v>
                </c:pt>
                <c:pt idx="867">
                  <c:v>-8.6892841306813668</c:v>
                </c:pt>
                <c:pt idx="868">
                  <c:v>-8.7016999109270561</c:v>
                </c:pt>
                <c:pt idx="869">
                  <c:v>-8.7140999726944752</c:v>
                </c:pt>
                <c:pt idx="870">
                  <c:v>-8.7264843575395936</c:v>
                </c:pt>
                <c:pt idx="871">
                  <c:v>-8.7388531068740143</c:v>
                </c:pt>
                <c:pt idx="872">
                  <c:v>-8.7512062619649846</c:v>
                </c:pt>
                <c:pt idx="873">
                  <c:v>-8.7635438639361602</c:v>
                </c:pt>
                <c:pt idx="874">
                  <c:v>-8.7758659537678447</c:v>
                </c:pt>
                <c:pt idx="875">
                  <c:v>-8.7881725722981354</c:v>
                </c:pt>
                <c:pt idx="876">
                  <c:v>-8.8004637602238329</c:v>
                </c:pt>
                <c:pt idx="877">
                  <c:v>-8.8127395580998744</c:v>
                </c:pt>
                <c:pt idx="878">
                  <c:v>-8.8250000063417673</c:v>
                </c:pt>
                <c:pt idx="879">
                  <c:v>-8.837245145224232</c:v>
                </c:pt>
                <c:pt idx="880">
                  <c:v>-8.8494750148834225</c:v>
                </c:pt>
                <c:pt idx="881">
                  <c:v>-8.8616896553168871</c:v>
                </c:pt>
                <c:pt idx="882">
                  <c:v>-8.8738891063842154</c:v>
                </c:pt>
                <c:pt idx="883">
                  <c:v>-8.8860734078077517</c:v>
                </c:pt>
                <c:pt idx="884">
                  <c:v>-8.8982425991728888</c:v>
                </c:pt>
                <c:pt idx="885">
                  <c:v>-8.9103967199296399</c:v>
                </c:pt>
                <c:pt idx="886">
                  <c:v>-8.9225358093916434</c:v>
                </c:pt>
                <c:pt idx="887">
                  <c:v>-8.9346599067386006</c:v>
                </c:pt>
                <c:pt idx="888">
                  <c:v>-8.9467690510153162</c:v>
                </c:pt>
                <c:pt idx="889">
                  <c:v>-8.9588632811333824</c:v>
                </c:pt>
                <c:pt idx="890">
                  <c:v>-8.9709426358712623</c:v>
                </c:pt>
                <c:pt idx="891">
                  <c:v>-8.9830071538746523</c:v>
                </c:pt>
                <c:pt idx="892">
                  <c:v>-8.9950568736580596</c:v>
                </c:pt>
                <c:pt idx="893">
                  <c:v>-9.00709183360404</c:v>
                </c:pt>
                <c:pt idx="894">
                  <c:v>-9.0191120719648143</c:v>
                </c:pt>
                <c:pt idx="895">
                  <c:v>-9.0311176268625371</c:v>
                </c:pt>
                <c:pt idx="896">
                  <c:v>-9.0431085362897647</c:v>
                </c:pt>
                <c:pt idx="897">
                  <c:v>-9.0550848381099645</c:v>
                </c:pt>
                <c:pt idx="898">
                  <c:v>-9.0670465700584941</c:v>
                </c:pt>
                <c:pt idx="899">
                  <c:v>-9.0789937697426932</c:v>
                </c:pt>
                <c:pt idx="900">
                  <c:v>-9.0909264746427692</c:v>
                </c:pt>
                <c:pt idx="901">
                  <c:v>-9.1028447221123336</c:v>
                </c:pt>
                <c:pt idx="902">
                  <c:v>-9.1147485493783034</c:v>
                </c:pt>
                <c:pt idx="903">
                  <c:v>-9.1266379935429125</c:v>
                </c:pt>
                <c:pt idx="904">
                  <c:v>-9.1385130915828849</c:v>
                </c:pt>
                <c:pt idx="905">
                  <c:v>-9.1503738803502728</c:v>
                </c:pt>
                <c:pt idx="906">
                  <c:v>-9.1622203965736624</c:v>
                </c:pt>
                <c:pt idx="907">
                  <c:v>-9.1740526768578814</c:v>
                </c:pt>
                <c:pt idx="908">
                  <c:v>-9.1858707576851604</c:v>
                </c:pt>
                <c:pt idx="909">
                  <c:v>-9.1976746754153389</c:v>
                </c:pt>
                <c:pt idx="910">
                  <c:v>-9.2094644662863647</c:v>
                </c:pt>
                <c:pt idx="911">
                  <c:v>-9.2212401664155088</c:v>
                </c:pt>
                <c:pt idx="912">
                  <c:v>-9.2330018117985198</c:v>
                </c:pt>
                <c:pt idx="913">
                  <c:v>-9.2447494383112279</c:v>
                </c:pt>
                <c:pt idx="914">
                  <c:v>-9.256483081710142</c:v>
                </c:pt>
                <c:pt idx="915">
                  <c:v>-9.2682027776324176</c:v>
                </c:pt>
                <c:pt idx="916">
                  <c:v>-9.2799085615964945</c:v>
                </c:pt>
                <c:pt idx="917">
                  <c:v>-9.2916004690026845</c:v>
                </c:pt>
                <c:pt idx="918">
                  <c:v>-9.3032785351339271</c:v>
                </c:pt>
                <c:pt idx="919">
                  <c:v>-9.3149427951558099</c:v>
                </c:pt>
                <c:pt idx="920">
                  <c:v>-9.3265932841174699</c:v>
                </c:pt>
                <c:pt idx="921">
                  <c:v>-9.3382300369522291</c:v>
                </c:pt>
                <c:pt idx="922">
                  <c:v>-9.3498530884769746</c:v>
                </c:pt>
                <c:pt idx="923">
                  <c:v>-9.3614624733946368</c:v>
                </c:pt>
                <c:pt idx="924">
                  <c:v>-9.373058226292601</c:v>
                </c:pt>
                <c:pt idx="925">
                  <c:v>-9.3846403816449566</c:v>
                </c:pt>
                <c:pt idx="926">
                  <c:v>-9.3962089738113903</c:v>
                </c:pt>
                <c:pt idx="927">
                  <c:v>-9.4077640370390583</c:v>
                </c:pt>
                <c:pt idx="928">
                  <c:v>-9.4193056054622666</c:v>
                </c:pt>
                <c:pt idx="929">
                  <c:v>-9.4308337131030289</c:v>
                </c:pt>
                <c:pt idx="930">
                  <c:v>-9.4423483938722583</c:v>
                </c:pt>
                <c:pt idx="931">
                  <c:v>-9.4538496815688546</c:v>
                </c:pt>
                <c:pt idx="932">
                  <c:v>-9.4653376098816349</c:v>
                </c:pt>
                <c:pt idx="933">
                  <c:v>-9.4768122123886815</c:v>
                </c:pt>
                <c:pt idx="934">
                  <c:v>-9.4882735225588863</c:v>
                </c:pt>
                <c:pt idx="935">
                  <c:v>-9.4997215737512093</c:v>
                </c:pt>
                <c:pt idx="936">
                  <c:v>-9.5111563992161035</c:v>
                </c:pt>
                <c:pt idx="937">
                  <c:v>-9.5225780320956908</c:v>
                </c:pt>
                <c:pt idx="938">
                  <c:v>-9.5339865054239255</c:v>
                </c:pt>
                <c:pt idx="939">
                  <c:v>-9.5453818521275</c:v>
                </c:pt>
                <c:pt idx="940">
                  <c:v>-9.5567641050261152</c:v>
                </c:pt>
                <c:pt idx="941">
                  <c:v>-9.5681332968324675</c:v>
                </c:pt>
                <c:pt idx="942">
                  <c:v>-9.5794894601536758</c:v>
                </c:pt>
                <c:pt idx="943">
                  <c:v>-9.5908326274909168</c:v>
                </c:pt>
                <c:pt idx="944">
                  <c:v>-9.6021628312403795</c:v>
                </c:pt>
                <c:pt idx="945">
                  <c:v>-9.6134801036933339</c:v>
                </c:pt>
                <c:pt idx="946">
                  <c:v>-9.6247844770364246</c:v>
                </c:pt>
                <c:pt idx="947">
                  <c:v>-9.6360759833528729</c:v>
                </c:pt>
                <c:pt idx="948">
                  <c:v>-9.647354654622271</c:v>
                </c:pt>
                <c:pt idx="949">
                  <c:v>-9.6586205227210247</c:v>
                </c:pt>
                <c:pt idx="950">
                  <c:v>-9.6698736194232175</c:v>
                </c:pt>
                <c:pt idx="951">
                  <c:v>-9.6811139764003791</c:v>
                </c:pt>
                <c:pt idx="952">
                  <c:v>-9.6923416252228414</c:v>
                </c:pt>
                <c:pt idx="953">
                  <c:v>-9.7035565973590838</c:v>
                </c:pt>
                <c:pt idx="954">
                  <c:v>-9.7147589241772589</c:v>
                </c:pt>
                <c:pt idx="955">
                  <c:v>-9.7259486369442953</c:v>
                </c:pt>
                <c:pt idx="956">
                  <c:v>-9.7371257668276705</c:v>
                </c:pt>
                <c:pt idx="957">
                  <c:v>-9.7482903448952847</c:v>
                </c:pt>
                <c:pt idx="958">
                  <c:v>-9.759442402115436</c:v>
                </c:pt>
                <c:pt idx="959">
                  <c:v>-9.7705819693575116</c:v>
                </c:pt>
                <c:pt idx="960">
                  <c:v>-9.7817090773930904</c:v>
                </c:pt>
                <c:pt idx="961">
                  <c:v>-9.7928237568953165</c:v>
                </c:pt>
                <c:pt idx="962">
                  <c:v>-9.8039260384397835</c:v>
                </c:pt>
                <c:pt idx="963">
                  <c:v>-9.8150159525050178</c:v>
                </c:pt>
                <c:pt idx="964">
                  <c:v>-9.8260935294727911</c:v>
                </c:pt>
                <c:pt idx="965">
                  <c:v>-9.8371587996283978</c:v>
                </c:pt>
                <c:pt idx="966">
                  <c:v>-9.8482117931610915</c:v>
                </c:pt>
                <c:pt idx="967">
                  <c:v>-9.8592525401647926</c:v>
                </c:pt>
                <c:pt idx="968">
                  <c:v>-9.8702810706378727</c:v>
                </c:pt>
                <c:pt idx="969">
                  <c:v>-9.8812974144841519</c:v>
                </c:pt>
                <c:pt idx="970">
                  <c:v>-9.8923016015131946</c:v>
                </c:pt>
                <c:pt idx="971">
                  <c:v>-9.9032936614400455</c:v>
                </c:pt>
                <c:pt idx="972">
                  <c:v>-9.9142736238864178</c:v>
                </c:pt>
                <c:pt idx="973">
                  <c:v>-9.9252415183807461</c:v>
                </c:pt>
                <c:pt idx="974">
                  <c:v>-9.9361973743589154</c:v>
                </c:pt>
                <c:pt idx="975">
                  <c:v>-9.9471412211634274</c:v>
                </c:pt>
                <c:pt idx="976">
                  <c:v>-9.9580730880456834</c:v>
                </c:pt>
                <c:pt idx="977">
                  <c:v>-9.9689930041646804</c:v>
                </c:pt>
                <c:pt idx="978">
                  <c:v>-9.9799009985883469</c:v>
                </c:pt>
                <c:pt idx="979">
                  <c:v>-9.9907971002934914</c:v>
                </c:pt>
                <c:pt idx="980">
                  <c:v>-10.001681338166437</c:v>
                </c:pt>
                <c:pt idx="981">
                  <c:v>-10.012553741003209</c:v>
                </c:pt>
                <c:pt idx="982">
                  <c:v>-10.023414337509637</c:v>
                </c:pt>
                <c:pt idx="983">
                  <c:v>-10.034263156302503</c:v>
                </c:pt>
                <c:pt idx="984">
                  <c:v>-10.045100225909218</c:v>
                </c:pt>
                <c:pt idx="985">
                  <c:v>-10.055925574768272</c:v>
                </c:pt>
                <c:pt idx="986">
                  <c:v>-10.06673923123004</c:v>
                </c:pt>
                <c:pt idx="987">
                  <c:v>-10.07754122355629</c:v>
                </c:pt>
                <c:pt idx="988">
                  <c:v>-10.088331579921878</c:v>
                </c:pt>
                <c:pt idx="989">
                  <c:v>-10.099110328413513</c:v>
                </c:pt>
                <c:pt idx="990">
                  <c:v>-10.109877497031261</c:v>
                </c:pt>
                <c:pt idx="991">
                  <c:v>-10.120633113688474</c:v>
                </c:pt>
                <c:pt idx="992">
                  <c:v>-10.131377206212068</c:v>
                </c:pt>
                <c:pt idx="993">
                  <c:v>-10.142109802343253</c:v>
                </c:pt>
                <c:pt idx="994">
                  <c:v>-10.152830929737336</c:v>
                </c:pt>
                <c:pt idx="995">
                  <c:v>-10.163540615964539</c:v>
                </c:pt>
                <c:pt idx="996">
                  <c:v>-10.1742388885102</c:v>
                </c:pt>
                <c:pt idx="997">
                  <c:v>-10.184925774774516</c:v>
                </c:pt>
                <c:pt idx="998">
                  <c:v>-10.1956013020743</c:v>
                </c:pt>
                <c:pt idx="999">
                  <c:v>-10.206265497641819</c:v>
                </c:pt>
                <c:pt idx="1000">
                  <c:v>-10.216918388625833</c:v>
                </c:pt>
                <c:pt idx="1001">
                  <c:v>-10.227560002092135</c:v>
                </c:pt>
                <c:pt idx="1002">
                  <c:v>-10.238190365023311</c:v>
                </c:pt>
                <c:pt idx="1003">
                  <c:v>-10.248809504319317</c:v>
                </c:pt>
                <c:pt idx="1004">
                  <c:v>-10.259417446798338</c:v>
                </c:pt>
                <c:pt idx="1005">
                  <c:v>-10.27001421919624</c:v>
                </c:pt>
                <c:pt idx="1006">
                  <c:v>-10.280599848167087</c:v>
                </c:pt>
                <c:pt idx="1007">
                  <c:v>-10.291174360284243</c:v>
                </c:pt>
                <c:pt idx="1008">
                  <c:v>-10.301737782039543</c:v>
                </c:pt>
                <c:pt idx="1009">
                  <c:v>-10.312290139844475</c:v>
                </c:pt>
                <c:pt idx="1010">
                  <c:v>-10.3228314600301</c:v>
                </c:pt>
                <c:pt idx="1011">
                  <c:v>-10.333361768847782</c:v>
                </c:pt>
                <c:pt idx="1012">
                  <c:v>-10.343881092468944</c:v>
                </c:pt>
                <c:pt idx="1013">
                  <c:v>-10.354389456985407</c:v>
                </c:pt>
                <c:pt idx="1014">
                  <c:v>-10.364886888410464</c:v>
                </c:pt>
                <c:pt idx="1015">
                  <c:v>-10.375373412678382</c:v>
                </c:pt>
                <c:pt idx="1016">
                  <c:v>-10.385849055644998</c:v>
                </c:pt>
                <c:pt idx="1017">
                  <c:v>-10.396313843088112</c:v>
                </c:pt>
                <c:pt idx="1018">
                  <c:v>-10.406767800707575</c:v>
                </c:pt>
                <c:pt idx="1019">
                  <c:v>-10.417210954125917</c:v>
                </c:pt>
                <c:pt idx="1020">
                  <c:v>-10.427643328888283</c:v>
                </c:pt>
                <c:pt idx="1021">
                  <c:v>-10.438064950463129</c:v>
                </c:pt>
                <c:pt idx="1022">
                  <c:v>-10.44847584424218</c:v>
                </c:pt>
                <c:pt idx="1023">
                  <c:v>-10.458876035540845</c:v>
                </c:pt>
                <c:pt idx="1024">
                  <c:v>-10.469265549598619</c:v>
                </c:pt>
                <c:pt idx="1025">
                  <c:v>-10.479644411579178</c:v>
                </c:pt>
                <c:pt idx="1026">
                  <c:v>-10.490012646570817</c:v>
                </c:pt>
                <c:pt idx="1027">
                  <c:v>-10.500370279587123</c:v>
                </c:pt>
                <c:pt idx="1028">
                  <c:v>-10.510717335566229</c:v>
                </c:pt>
                <c:pt idx="1029">
                  <c:v>-10.521053839372247</c:v>
                </c:pt>
                <c:pt idx="1030">
                  <c:v>-10.531379815794581</c:v>
                </c:pt>
                <c:pt idx="1031">
                  <c:v>-10.541695289549185</c:v>
                </c:pt>
                <c:pt idx="1032">
                  <c:v>-10.55200028527819</c:v>
                </c:pt>
                <c:pt idx="1033">
                  <c:v>-10.562294827550122</c:v>
                </c:pt>
                <c:pt idx="1034">
                  <c:v>-10.572578940860664</c:v>
                </c:pt>
                <c:pt idx="1035">
                  <c:v>-10.582852649632857</c:v>
                </c:pt>
                <c:pt idx="1036">
                  <c:v>-10.593115978216868</c:v>
                </c:pt>
                <c:pt idx="1037">
                  <c:v>-10.603368950890811</c:v>
                </c:pt>
                <c:pt idx="1038">
                  <c:v>-10.613611591860835</c:v>
                </c:pt>
                <c:pt idx="1039">
                  <c:v>-10.623843925261278</c:v>
                </c:pt>
                <c:pt idx="1040">
                  <c:v>-10.63406597515546</c:v>
                </c:pt>
                <c:pt idx="1041">
                  <c:v>-10.644277765534975</c:v>
                </c:pt>
                <c:pt idx="1042">
                  <c:v>-10.654479320321231</c:v>
                </c:pt>
                <c:pt idx="1043">
                  <c:v>-10.664670663364507</c:v>
                </c:pt>
                <c:pt idx="1044">
                  <c:v>-10.674851818445131</c:v>
                </c:pt>
                <c:pt idx="1045">
                  <c:v>-10.685022809273455</c:v>
                </c:pt>
                <c:pt idx="1046">
                  <c:v>-10.695183659489478</c:v>
                </c:pt>
                <c:pt idx="1047">
                  <c:v>-10.705334392664632</c:v>
                </c:pt>
                <c:pt idx="1048">
                  <c:v>-10.715475032300056</c:v>
                </c:pt>
                <c:pt idx="1049">
                  <c:v>-10.725605601828804</c:v>
                </c:pt>
                <c:pt idx="1050">
                  <c:v>-10.735726124614995</c:v>
                </c:pt>
                <c:pt idx="1051">
                  <c:v>-10.745836623954135</c:v>
                </c:pt>
                <c:pt idx="1052">
                  <c:v>-10.755937123073466</c:v>
                </c:pt>
                <c:pt idx="1053">
                  <c:v>-10.766027645132944</c:v>
                </c:pt>
                <c:pt idx="1054">
                  <c:v>-10.776108213224056</c:v>
                </c:pt>
                <c:pt idx="1055">
                  <c:v>-10.786178850371645</c:v>
                </c:pt>
                <c:pt idx="1056">
                  <c:v>-10.796239579532667</c:v>
                </c:pt>
                <c:pt idx="1057">
                  <c:v>-10.806290423597806</c:v>
                </c:pt>
                <c:pt idx="1058">
                  <c:v>-10.816331405390812</c:v>
                </c:pt>
                <c:pt idx="1059">
                  <c:v>-10.826362547669451</c:v>
                </c:pt>
                <c:pt idx="1060">
                  <c:v>-10.836383873124838</c:v>
                </c:pt>
                <c:pt idx="1061">
                  <c:v>-10.846395404382543</c:v>
                </c:pt>
                <c:pt idx="1062">
                  <c:v>-10.856397164002381</c:v>
                </c:pt>
                <c:pt idx="1063">
                  <c:v>-10.866389174479011</c:v>
                </c:pt>
                <c:pt idx="1064">
                  <c:v>-10.876371458241785</c:v>
                </c:pt>
                <c:pt idx="1065">
                  <c:v>-10.886344037655277</c:v>
                </c:pt>
                <c:pt idx="1066">
                  <c:v>-10.896306935019286</c:v>
                </c:pt>
                <c:pt idx="1067">
                  <c:v>-10.906260172569556</c:v>
                </c:pt>
                <c:pt idx="1068">
                  <c:v>-10.916203772477395</c:v>
                </c:pt>
                <c:pt idx="1069">
                  <c:v>-10.926137756850169</c:v>
                </c:pt>
                <c:pt idx="1070">
                  <c:v>-10.936062147731899</c:v>
                </c:pt>
                <c:pt idx="1071">
                  <c:v>-10.945976967103014</c:v>
                </c:pt>
                <c:pt idx="1072">
                  <c:v>-10.955882236880875</c:v>
                </c:pt>
                <c:pt idx="1073">
                  <c:v>-10.965777978919508</c:v>
                </c:pt>
                <c:pt idx="1074">
                  <c:v>-10.975664215011108</c:v>
                </c:pt>
                <c:pt idx="1075">
                  <c:v>-10.98554096688429</c:v>
                </c:pt>
                <c:pt idx="1076">
                  <c:v>-10.995408256206494</c:v>
                </c:pt>
                <c:pt idx="1077">
                  <c:v>-11.005266104582294</c:v>
                </c:pt>
                <c:pt idx="1078">
                  <c:v>-11.015114533555117</c:v>
                </c:pt>
                <c:pt idx="1079">
                  <c:v>-11.024953564606697</c:v>
                </c:pt>
                <c:pt idx="1080">
                  <c:v>-11.034783219157323</c:v>
                </c:pt>
                <c:pt idx="1081">
                  <c:v>-11.044603518566277</c:v>
                </c:pt>
                <c:pt idx="1082">
                  <c:v>-11.054414484132245</c:v>
                </c:pt>
                <c:pt idx="1083">
                  <c:v>-11.064216137092961</c:v>
                </c:pt>
                <c:pt idx="1084">
                  <c:v>-11.074008498625874</c:v>
                </c:pt>
                <c:pt idx="1085">
                  <c:v>-11.083791589848497</c:v>
                </c:pt>
                <c:pt idx="1086">
                  <c:v>-11.093565431817975</c:v>
                </c:pt>
                <c:pt idx="1087">
                  <c:v>-11.10333004553233</c:v>
                </c:pt>
                <c:pt idx="1088">
                  <c:v>-11.113085451929624</c:v>
                </c:pt>
                <c:pt idx="1089">
                  <c:v>-11.122831671888648</c:v>
                </c:pt>
                <c:pt idx="1090">
                  <c:v>-11.132568726229417</c:v>
                </c:pt>
                <c:pt idx="1091">
                  <c:v>-11.142296635713084</c:v>
                </c:pt>
                <c:pt idx="1092">
                  <c:v>-11.152015421042185</c:v>
                </c:pt>
                <c:pt idx="1093">
                  <c:v>-11.16172510286046</c:v>
                </c:pt>
                <c:pt idx="1094">
                  <c:v>-11.171425701754302</c:v>
                </c:pt>
                <c:pt idx="1095">
                  <c:v>-11.181117238251195</c:v>
                </c:pt>
                <c:pt idx="1096">
                  <c:v>-11.190799732821803</c:v>
                </c:pt>
                <c:pt idx="1097">
                  <c:v>-11.200473205878419</c:v>
                </c:pt>
                <c:pt idx="1098">
                  <c:v>-11.21013767777659</c:v>
                </c:pt>
                <c:pt idx="1099">
                  <c:v>-11.219793168814663</c:v>
                </c:pt>
                <c:pt idx="1100">
                  <c:v>-11.229439699234049</c:v>
                </c:pt>
                <c:pt idx="1101">
                  <c:v>-11.239077289219102</c:v>
                </c:pt>
                <c:pt idx="1102">
                  <c:v>-11.248705958898457</c:v>
                </c:pt>
                <c:pt idx="1103">
                  <c:v>-11.258325728343861</c:v>
                </c:pt>
                <c:pt idx="1104">
                  <c:v>-11.267936617571433</c:v>
                </c:pt>
                <c:pt idx="1105">
                  <c:v>-11.277538646540947</c:v>
                </c:pt>
                <c:pt idx="1106">
                  <c:v>-11.287131835157044</c:v>
                </c:pt>
                <c:pt idx="1107">
                  <c:v>-11.296716203268417</c:v>
                </c:pt>
                <c:pt idx="1108">
                  <c:v>-11.306291770669146</c:v>
                </c:pt>
                <c:pt idx="1109">
                  <c:v>-11.315858557097824</c:v>
                </c:pt>
                <c:pt idx="1110">
                  <c:v>-11.325416582238404</c:v>
                </c:pt>
                <c:pt idx="1111">
                  <c:v>-11.3349658657199</c:v>
                </c:pt>
                <c:pt idx="1112">
                  <c:v>-11.344506427117389</c:v>
                </c:pt>
                <c:pt idx="1113">
                  <c:v>-11.354038285951315</c:v>
                </c:pt>
                <c:pt idx="1114">
                  <c:v>-11.363561461688247</c:v>
                </c:pt>
                <c:pt idx="1115">
                  <c:v>-11.373075973740995</c:v>
                </c:pt>
                <c:pt idx="1116">
                  <c:v>-11.382581841468717</c:v>
                </c:pt>
                <c:pt idx="1117">
                  <c:v>-11.392079084176697</c:v>
                </c:pt>
                <c:pt idx="1118">
                  <c:v>-11.401567721117786</c:v>
                </c:pt>
                <c:pt idx="1119">
                  <c:v>-11.411047771490992</c:v>
                </c:pt>
                <c:pt idx="1120">
                  <c:v>-11.420519254443036</c:v>
                </c:pt>
                <c:pt idx="1121">
                  <c:v>-11.429982189067694</c:v>
                </c:pt>
                <c:pt idx="1122">
                  <c:v>-11.439436594406288</c:v>
                </c:pt>
                <c:pt idx="1123">
                  <c:v>-11.448882489447758</c:v>
                </c:pt>
                <c:pt idx="1124">
                  <c:v>-11.458319893129278</c:v>
                </c:pt>
                <c:pt idx="1125">
                  <c:v>-11.467748824335892</c:v>
                </c:pt>
                <c:pt idx="1126">
                  <c:v>-11.477169301900815</c:v>
                </c:pt>
                <c:pt idx="1127">
                  <c:v>-11.486581344605941</c:v>
                </c:pt>
                <c:pt idx="1128">
                  <c:v>-11.495984971181857</c:v>
                </c:pt>
                <c:pt idx="1129">
                  <c:v>-11.505380200307695</c:v>
                </c:pt>
                <c:pt idx="1130">
                  <c:v>-11.514767050612004</c:v>
                </c:pt>
                <c:pt idx="1131">
                  <c:v>-11.524145540672235</c:v>
                </c:pt>
                <c:pt idx="1132">
                  <c:v>-11.533515689015426</c:v>
                </c:pt>
                <c:pt idx="1133">
                  <c:v>-11.542877514118121</c:v>
                </c:pt>
                <c:pt idx="1134">
                  <c:v>-11.552231034406562</c:v>
                </c:pt>
                <c:pt idx="1135">
                  <c:v>-11.561576268257172</c:v>
                </c:pt>
                <c:pt idx="1136">
                  <c:v>-11.570913233996066</c:v>
                </c:pt>
                <c:pt idx="1137">
                  <c:v>-11.580241949900103</c:v>
                </c:pt>
                <c:pt idx="1138">
                  <c:v>-11.58956243419648</c:v>
                </c:pt>
                <c:pt idx="1139">
                  <c:v>-11.598874705062883</c:v>
                </c:pt>
                <c:pt idx="1140">
                  <c:v>-11.608178780628137</c:v>
                </c:pt>
                <c:pt idx="1141">
                  <c:v>-11.617474678971719</c:v>
                </c:pt>
                <c:pt idx="1142">
                  <c:v>-11.626762418124578</c:v>
                </c:pt>
                <c:pt idx="1143">
                  <c:v>-11.636042016069112</c:v>
                </c:pt>
                <c:pt idx="1144">
                  <c:v>-11.645313490738934</c:v>
                </c:pt>
                <c:pt idx="1145">
                  <c:v>-11.654576860019464</c:v>
                </c:pt>
                <c:pt idx="1146">
                  <c:v>-11.663832141748429</c:v>
                </c:pt>
                <c:pt idx="1147">
                  <c:v>-11.673079353714717</c:v>
                </c:pt>
                <c:pt idx="1148">
                  <c:v>-11.682318513660592</c:v>
                </c:pt>
                <c:pt idx="1149">
                  <c:v>-11.691549639279508</c:v>
                </c:pt>
                <c:pt idx="1150">
                  <c:v>-11.700772748218506</c:v>
                </c:pt>
                <c:pt idx="1151">
                  <c:v>-11.709987858076902</c:v>
                </c:pt>
                <c:pt idx="1152">
                  <c:v>-11.719194986406949</c:v>
                </c:pt>
                <c:pt idx="1153">
                  <c:v>-11.728394150713921</c:v>
                </c:pt>
                <c:pt idx="1154">
                  <c:v>-11.737585368456493</c:v>
                </c:pt>
                <c:pt idx="1155">
                  <c:v>-11.746768657046848</c:v>
                </c:pt>
                <c:pt idx="1156">
                  <c:v>-11.755944033850263</c:v>
                </c:pt>
                <c:pt idx="1157">
                  <c:v>-11.765111516186288</c:v>
                </c:pt>
                <c:pt idx="1158">
                  <c:v>-11.774271121328159</c:v>
                </c:pt>
                <c:pt idx="1159">
                  <c:v>-11.783422866503088</c:v>
                </c:pt>
                <c:pt idx="1160">
                  <c:v>-11.792566768892494</c:v>
                </c:pt>
                <c:pt idx="1161">
                  <c:v>-11.801702845632496</c:v>
                </c:pt>
                <c:pt idx="1162">
                  <c:v>-11.810831113813645</c:v>
                </c:pt>
                <c:pt idx="1163">
                  <c:v>-11.819951590481034</c:v>
                </c:pt>
                <c:pt idx="1164">
                  <c:v>-11.829064292634769</c:v>
                </c:pt>
                <c:pt idx="1165">
                  <c:v>-11.838169237229783</c:v>
                </c:pt>
                <c:pt idx="1166">
                  <c:v>-11.847266441176757</c:v>
                </c:pt>
                <c:pt idx="1167">
                  <c:v>-11.856355921341112</c:v>
                </c:pt>
                <c:pt idx="1168">
                  <c:v>-11.865437694543983</c:v>
                </c:pt>
                <c:pt idx="1169">
                  <c:v>-11.874511777562336</c:v>
                </c:pt>
                <c:pt idx="1170">
                  <c:v>-11.883578187128887</c:v>
                </c:pt>
                <c:pt idx="1171">
                  <c:v>-11.892636939932142</c:v>
                </c:pt>
                <c:pt idx="1172">
                  <c:v>-11.901688052617017</c:v>
                </c:pt>
                <c:pt idx="1173">
                  <c:v>-11.910731541784445</c:v>
                </c:pt>
                <c:pt idx="1174">
                  <c:v>-11.919767423992125</c:v>
                </c:pt>
                <c:pt idx="1175">
                  <c:v>-11.928795715754031</c:v>
                </c:pt>
                <c:pt idx="1176">
                  <c:v>-11.937816433540942</c:v>
                </c:pt>
                <c:pt idx="1177">
                  <c:v>-11.946829593780944</c:v>
                </c:pt>
                <c:pt idx="1178">
                  <c:v>-11.955835212858583</c:v>
                </c:pt>
                <c:pt idx="1179">
                  <c:v>-11.964833307115972</c:v>
                </c:pt>
                <c:pt idx="1180">
                  <c:v>-11.973823892852586</c:v>
                </c:pt>
                <c:pt idx="1181">
                  <c:v>-11.982806986324885</c:v>
                </c:pt>
                <c:pt idx="1182">
                  <c:v>-11.991782603747954</c:v>
                </c:pt>
                <c:pt idx="1183">
                  <c:v>-12.000750761293791</c:v>
                </c:pt>
                <c:pt idx="1184">
                  <c:v>-12.009711475092477</c:v>
                </c:pt>
                <c:pt idx="1185">
                  <c:v>-12.018664761232811</c:v>
                </c:pt>
                <c:pt idx="1186">
                  <c:v>-12.027610635761103</c:v>
                </c:pt>
                <c:pt idx="1187">
                  <c:v>-12.036549114682582</c:v>
                </c:pt>
                <c:pt idx="1188">
                  <c:v>-12.045480213960293</c:v>
                </c:pt>
                <c:pt idx="1189">
                  <c:v>-12.054403949516841</c:v>
                </c:pt>
                <c:pt idx="1190">
                  <c:v>-12.063320337233073</c:v>
                </c:pt>
                <c:pt idx="1191">
                  <c:v>-12.072229392948904</c:v>
                </c:pt>
                <c:pt idx="1192">
                  <c:v>-12.081131132463671</c:v>
                </c:pt>
                <c:pt idx="1193">
                  <c:v>-12.090025571535325</c:v>
                </c:pt>
                <c:pt idx="1194">
                  <c:v>-12.098912725881783</c:v>
                </c:pt>
                <c:pt idx="1195">
                  <c:v>-12.107792611180177</c:v>
                </c:pt>
                <c:pt idx="1196">
                  <c:v>-12.116665243067374</c:v>
                </c:pt>
                <c:pt idx="1197">
                  <c:v>-12.125530637140272</c:v>
                </c:pt>
                <c:pt idx="1198">
                  <c:v>-12.134388808955217</c:v>
                </c:pt>
                <c:pt idx="1199">
                  <c:v>-12.14323977402932</c:v>
                </c:pt>
                <c:pt idx="1200">
                  <c:v>-12.152083547839078</c:v>
                </c:pt>
                <c:pt idx="1201">
                  <c:v>-12.160920145822516</c:v>
                </c:pt>
                <c:pt idx="1202">
                  <c:v>-12.169749583376547</c:v>
                </c:pt>
                <c:pt idx="1203">
                  <c:v>-12.178571875860396</c:v>
                </c:pt>
                <c:pt idx="1204">
                  <c:v>-12.187387038592789</c:v>
                </c:pt>
                <c:pt idx="1205">
                  <c:v>-12.196195086854154</c:v>
                </c:pt>
                <c:pt idx="1206">
                  <c:v>-12.204996035885634</c:v>
                </c:pt>
                <c:pt idx="1207">
                  <c:v>-12.213789900889431</c:v>
                </c:pt>
                <c:pt idx="1208">
                  <c:v>-12.222576697029403</c:v>
                </c:pt>
                <c:pt idx="1209">
                  <c:v>-12.23135643943051</c:v>
                </c:pt>
                <c:pt idx="1210">
                  <c:v>-12.240129143179495</c:v>
                </c:pt>
                <c:pt idx="1211">
                  <c:v>-12.248894823324601</c:v>
                </c:pt>
                <c:pt idx="1212">
                  <c:v>-12.257653494876163</c:v>
                </c:pt>
                <c:pt idx="1213">
                  <c:v>-12.266405172806529</c:v>
                </c:pt>
                <c:pt idx="1214">
                  <c:v>-12.27514987204971</c:v>
                </c:pt>
                <c:pt idx="1215">
                  <c:v>-12.283887607502379</c:v>
                </c:pt>
                <c:pt idx="1216">
                  <c:v>-12.292618394023361</c:v>
                </c:pt>
                <c:pt idx="1217">
                  <c:v>-12.30134224643429</c:v>
                </c:pt>
                <c:pt idx="1218">
                  <c:v>-12.310059179518639</c:v>
                </c:pt>
                <c:pt idx="1219">
                  <c:v>-12.318769208023427</c:v>
                </c:pt>
                <c:pt idx="1220">
                  <c:v>-12.327472346658379</c:v>
                </c:pt>
                <c:pt idx="1221">
                  <c:v>-12.336168610095868</c:v>
                </c:pt>
                <c:pt idx="1222">
                  <c:v>-12.344858012971658</c:v>
                </c:pt>
                <c:pt idx="1223">
                  <c:v>-12.353540569885107</c:v>
                </c:pt>
                <c:pt idx="1224">
                  <c:v>-12.362216295397824</c:v>
                </c:pt>
                <c:pt idx="1225">
                  <c:v>-12.370885204036249</c:v>
                </c:pt>
                <c:pt idx="1226">
                  <c:v>-12.379547310289702</c:v>
                </c:pt>
                <c:pt idx="1227">
                  <c:v>-12.388202628611307</c:v>
                </c:pt>
                <c:pt idx="1228">
                  <c:v>-12.396851173418264</c:v>
                </c:pt>
                <c:pt idx="1229">
                  <c:v>-12.405492959091692</c:v>
                </c:pt>
                <c:pt idx="1230">
                  <c:v>-12.414127999976737</c:v>
                </c:pt>
                <c:pt idx="1231">
                  <c:v>-12.42275631038285</c:v>
                </c:pt>
                <c:pt idx="1232">
                  <c:v>-12.431377904583798</c:v>
                </c:pt>
                <c:pt idx="1233">
                  <c:v>-12.439992796818004</c:v>
                </c:pt>
                <c:pt idx="1234">
                  <c:v>-12.448601001288278</c:v>
                </c:pt>
                <c:pt idx="1235">
                  <c:v>-12.45720253216221</c:v>
                </c:pt>
                <c:pt idx="1236">
                  <c:v>-12.465797403572449</c:v>
                </c:pt>
                <c:pt idx="1237">
                  <c:v>-12.474385629616012</c:v>
                </c:pt>
                <c:pt idx="1238">
                  <c:v>-12.482967224355843</c:v>
                </c:pt>
                <c:pt idx="1239">
                  <c:v>-12.491542201819353</c:v>
                </c:pt>
                <c:pt idx="1240">
                  <c:v>-12.500110575999543</c:v>
                </c:pt>
                <c:pt idx="1241">
                  <c:v>-12.508672360855186</c:v>
                </c:pt>
                <c:pt idx="1242">
                  <c:v>-12.517227570309819</c:v>
                </c:pt>
                <c:pt idx="1243">
                  <c:v>-12.525776218253363</c:v>
                </c:pt>
                <c:pt idx="1244">
                  <c:v>-12.534318318541274</c:v>
                </c:pt>
                <c:pt idx="1245">
                  <c:v>-12.54285388499474</c:v>
                </c:pt>
                <c:pt idx="1246">
                  <c:v>-12.551382931401271</c:v>
                </c:pt>
                <c:pt idx="1247">
                  <c:v>-12.559905471514153</c:v>
                </c:pt>
                <c:pt idx="1248">
                  <c:v>-12.568421519053119</c:v>
                </c:pt>
                <c:pt idx="1249">
                  <c:v>-12.576931087704343</c:v>
                </c:pt>
                <c:pt idx="1250">
                  <c:v>-12.585434191120173</c:v>
                </c:pt>
                <c:pt idx="1251">
                  <c:v>-12.593930842919892</c:v>
                </c:pt>
                <c:pt idx="1252">
                  <c:v>-12.602421056689106</c:v>
                </c:pt>
                <c:pt idx="1253">
                  <c:v>-12.610904845980567</c:v>
                </c:pt>
                <c:pt idx="1254">
                  <c:v>-12.619382224313615</c:v>
                </c:pt>
                <c:pt idx="1255">
                  <c:v>-12.627853205175013</c:v>
                </c:pt>
                <c:pt idx="1256">
                  <c:v>-12.636317802018329</c:v>
                </c:pt>
                <c:pt idx="1257">
                  <c:v>-12.644776028264346</c:v>
                </c:pt>
                <c:pt idx="1258">
                  <c:v>-12.653227897301454</c:v>
                </c:pt>
                <c:pt idx="1259">
                  <c:v>-12.661673422485251</c:v>
                </c:pt>
                <c:pt idx="1260">
                  <c:v>-12.670112617138926</c:v>
                </c:pt>
                <c:pt idx="1261">
                  <c:v>-12.678545494553932</c:v>
                </c:pt>
                <c:pt idx="1262">
                  <c:v>-12.686972067988528</c:v>
                </c:pt>
                <c:pt idx="1263">
                  <c:v>-12.695392350669742</c:v>
                </c:pt>
                <c:pt idx="1264">
                  <c:v>-12.70380635579189</c:v>
                </c:pt>
                <c:pt idx="1265">
                  <c:v>-12.712214096518002</c:v>
                </c:pt>
                <c:pt idx="1266">
                  <c:v>-12.720615585978967</c:v>
                </c:pt>
                <c:pt idx="1267">
                  <c:v>-12.72901083727395</c:v>
                </c:pt>
                <c:pt idx="1268">
                  <c:v>-12.737399863470936</c:v>
                </c:pt>
                <c:pt idx="1269">
                  <c:v>-12.745782677606009</c:v>
                </c:pt>
                <c:pt idx="1270">
                  <c:v>-12.754159292684029</c:v>
                </c:pt>
                <c:pt idx="1271">
                  <c:v>-12.762529721678863</c:v>
                </c:pt>
                <c:pt idx="1272">
                  <c:v>-12.770893977532809</c:v>
                </c:pt>
                <c:pt idx="1273">
                  <c:v>-12.779252073157288</c:v>
                </c:pt>
                <c:pt idx="1274">
                  <c:v>-12.787604021432884</c:v>
                </c:pt>
                <c:pt idx="1275">
                  <c:v>-12.795949835208894</c:v>
                </c:pt>
                <c:pt idx="1276">
                  <c:v>-12.804289527304595</c:v>
                </c:pt>
                <c:pt idx="1277">
                  <c:v>-12.812623110508138</c:v>
                </c:pt>
                <c:pt idx="1278">
                  <c:v>-12.82095059757707</c:v>
                </c:pt>
                <c:pt idx="1279">
                  <c:v>-12.829272001238618</c:v>
                </c:pt>
                <c:pt idx="1280">
                  <c:v>-12.837587334189884</c:v>
                </c:pt>
                <c:pt idx="1281">
                  <c:v>-12.845896609097538</c:v>
                </c:pt>
                <c:pt idx="1282">
                  <c:v>-12.854199838597991</c:v>
                </c:pt>
                <c:pt idx="1283">
                  <c:v>-12.862497035297629</c:v>
                </c:pt>
                <c:pt idx="1284">
                  <c:v>-12.870788211773208</c:v>
                </c:pt>
                <c:pt idx="1285">
                  <c:v>-12.879073380571317</c:v>
                </c:pt>
                <c:pt idx="1286">
                  <c:v>-12.887352554208878</c:v>
                </c:pt>
                <c:pt idx="1287">
                  <c:v>-12.895625745173154</c:v>
                </c:pt>
                <c:pt idx="1288">
                  <c:v>-12.903892965922177</c:v>
                </c:pt>
                <c:pt idx="1289">
                  <c:v>-12.912154228884001</c:v>
                </c:pt>
                <c:pt idx="1290">
                  <c:v>-12.920409546457659</c:v>
                </c:pt>
                <c:pt idx="1291">
                  <c:v>-12.928658931012642</c:v>
                </c:pt>
                <c:pt idx="1292">
                  <c:v>-12.936902394889721</c:v>
                </c:pt>
                <c:pt idx="1293">
                  <c:v>-12.9451399504003</c:v>
                </c:pt>
                <c:pt idx="1294">
                  <c:v>-12.953371609826904</c:v>
                </c:pt>
                <c:pt idx="1295">
                  <c:v>-12.961597385422891</c:v>
                </c:pt>
                <c:pt idx="1296">
                  <c:v>-12.969817289413355</c:v>
                </c:pt>
                <c:pt idx="1297">
                  <c:v>-12.978031333994178</c:v>
                </c:pt>
                <c:pt idx="1298">
                  <c:v>-12.986239531333023</c:v>
                </c:pt>
                <c:pt idx="1299">
                  <c:v>-12.994441893568913</c:v>
                </c:pt>
                <c:pt idx="1300">
                  <c:v>-13.002638432812514</c:v>
                </c:pt>
                <c:pt idx="1301">
                  <c:v>-13.010829161146118</c:v>
                </c:pt>
                <c:pt idx="1302">
                  <c:v>-13.019014090623855</c:v>
                </c:pt>
                <c:pt idx="1303">
                  <c:v>-13.027193233271483</c:v>
                </c:pt>
                <c:pt idx="1304">
                  <c:v>-13.035366601087141</c:v>
                </c:pt>
                <c:pt idx="1305">
                  <c:v>-13.043534206040659</c:v>
                </c:pt>
                <c:pt idx="1306">
                  <c:v>-13.051696060074134</c:v>
                </c:pt>
                <c:pt idx="1307">
                  <c:v>-13.059852175101884</c:v>
                </c:pt>
                <c:pt idx="1308">
                  <c:v>-13.068002563010786</c:v>
                </c:pt>
                <c:pt idx="1309">
                  <c:v>-13.076147235659663</c:v>
                </c:pt>
                <c:pt idx="1310">
                  <c:v>-13.084286204880293</c:v>
                </c:pt>
                <c:pt idx="1311">
                  <c:v>-13.092419482476682</c:v>
                </c:pt>
                <c:pt idx="1312">
                  <c:v>-13.100547080225887</c:v>
                </c:pt>
                <c:pt idx="1313">
                  <c:v>-13.108669009877222</c:v>
                </c:pt>
                <c:pt idx="1314">
                  <c:v>-13.116785283153465</c:v>
                </c:pt>
                <c:pt idx="1315">
                  <c:v>-13.124895911750105</c:v>
                </c:pt>
                <c:pt idx="1316">
                  <c:v>-13.133000907335298</c:v>
                </c:pt>
                <c:pt idx="1317">
                  <c:v>-13.141100281550941</c:v>
                </c:pt>
                <c:pt idx="1318">
                  <c:v>-13.149194046011647</c:v>
                </c:pt>
                <c:pt idx="1319">
                  <c:v>-13.157282212305494</c:v>
                </c:pt>
                <c:pt idx="1320">
                  <c:v>-13.165364791994094</c:v>
                </c:pt>
                <c:pt idx="1321">
                  <c:v>-13.173441796612247</c:v>
                </c:pt>
                <c:pt idx="1322">
                  <c:v>-13.181513237668586</c:v>
                </c:pt>
                <c:pt idx="1323">
                  <c:v>-13.189579126645274</c:v>
                </c:pt>
                <c:pt idx="1324">
                  <c:v>-13.197639474998052</c:v>
                </c:pt>
                <c:pt idx="1325">
                  <c:v>-13.205694294156805</c:v>
                </c:pt>
                <c:pt idx="1326">
                  <c:v>-13.21374359552485</c:v>
                </c:pt>
                <c:pt idx="1327">
                  <c:v>-13.221787390479749</c:v>
                </c:pt>
                <c:pt idx="1328">
                  <c:v>-13.229825690373374</c:v>
                </c:pt>
                <c:pt idx="1329">
                  <c:v>-13.237858506531261</c:v>
                </c:pt>
                <c:pt idx="1330">
                  <c:v>-13.245885850253229</c:v>
                </c:pt>
                <c:pt idx="1331">
                  <c:v>-13.253907732814019</c:v>
                </c:pt>
                <c:pt idx="1332">
                  <c:v>-13.261924165462133</c:v>
                </c:pt>
                <c:pt idx="1333">
                  <c:v>-13.269935159420459</c:v>
                </c:pt>
                <c:pt idx="1334">
                  <c:v>-13.277940725887143</c:v>
                </c:pt>
                <c:pt idx="1335">
                  <c:v>-13.285940876034362</c:v>
                </c:pt>
                <c:pt idx="1336">
                  <c:v>-13.293935621009163</c:v>
                </c:pt>
                <c:pt idx="1337">
                  <c:v>-13.30192497193349</c:v>
                </c:pt>
                <c:pt idx="1338">
                  <c:v>-13.309908939904091</c:v>
                </c:pt>
                <c:pt idx="1339">
                  <c:v>-13.317887535992687</c:v>
                </c:pt>
                <c:pt idx="1340">
                  <c:v>-13.32586077124612</c:v>
                </c:pt>
                <c:pt idx="1341">
                  <c:v>-13.333828656686288</c:v>
                </c:pt>
                <c:pt idx="1342">
                  <c:v>-13.341791203310152</c:v>
                </c:pt>
                <c:pt idx="1343">
                  <c:v>-13.349748422090235</c:v>
                </c:pt>
                <c:pt idx="1344">
                  <c:v>-13.357700323974385</c:v>
                </c:pt>
                <c:pt idx="1345">
                  <c:v>-13.365646919885631</c:v>
                </c:pt>
                <c:pt idx="1346">
                  <c:v>-13.373588220722642</c:v>
                </c:pt>
                <c:pt idx="1347">
                  <c:v>-13.381524237359892</c:v>
                </c:pt>
                <c:pt idx="1348">
                  <c:v>-13.389454980647225</c:v>
                </c:pt>
                <c:pt idx="1349">
                  <c:v>-13.397380461410568</c:v>
                </c:pt>
                <c:pt idx="1350">
                  <c:v>-13.405300690451105</c:v>
                </c:pt>
                <c:pt idx="1351">
                  <c:v>-13.413215678546671</c:v>
                </c:pt>
                <c:pt idx="1352">
                  <c:v>-13.421125436450662</c:v>
                </c:pt>
                <c:pt idx="1353">
                  <c:v>-13.429029974892451</c:v>
                </c:pt>
                <c:pt idx="1354">
                  <c:v>-13.436929304577866</c:v>
                </c:pt>
                <c:pt idx="1355">
                  <c:v>-13.444823436188614</c:v>
                </c:pt>
                <c:pt idx="1356">
                  <c:v>-13.452712380382806</c:v>
                </c:pt>
                <c:pt idx="1357">
                  <c:v>-13.460596147795043</c:v>
                </c:pt>
                <c:pt idx="1358">
                  <c:v>-13.468474749036336</c:v>
                </c:pt>
                <c:pt idx="1359">
                  <c:v>-13.476348194694125</c:v>
                </c:pt>
                <c:pt idx="1360">
                  <c:v>-13.484216495332353</c:v>
                </c:pt>
                <c:pt idx="1361">
                  <c:v>-13.492079661491774</c:v>
                </c:pt>
                <c:pt idx="1362">
                  <c:v>-13.499937703689957</c:v>
                </c:pt>
                <c:pt idx="1363">
                  <c:v>-13.507790632420924</c:v>
                </c:pt>
                <c:pt idx="1364">
                  <c:v>-13.515638458155959</c:v>
                </c:pt>
                <c:pt idx="1365">
                  <c:v>-13.523481191343139</c:v>
                </c:pt>
                <c:pt idx="1366">
                  <c:v>-13.531318842407622</c:v>
                </c:pt>
                <c:pt idx="1367">
                  <c:v>-13.539151421751487</c:v>
                </c:pt>
                <c:pt idx="1368">
                  <c:v>-13.546978939754261</c:v>
                </c:pt>
                <c:pt idx="1369">
                  <c:v>-13.554801406772496</c:v>
                </c:pt>
                <c:pt idx="1370">
                  <c:v>-13.56261883314027</c:v>
                </c:pt>
                <c:pt idx="1371">
                  <c:v>-13.570431229168744</c:v>
                </c:pt>
                <c:pt idx="1372">
                  <c:v>-13.578238605146801</c:v>
                </c:pt>
                <c:pt idx="1373">
                  <c:v>-13.58604097134082</c:v>
                </c:pt>
                <c:pt idx="1374">
                  <c:v>-13.593838337994669</c:v>
                </c:pt>
                <c:pt idx="1375">
                  <c:v>-13.60163071533008</c:v>
                </c:pt>
                <c:pt idx="1376">
                  <c:v>-13.609418113546257</c:v>
                </c:pt>
                <c:pt idx="1377">
                  <c:v>-13.617200542820267</c:v>
                </c:pt>
                <c:pt idx="1378">
                  <c:v>-13.624978013307423</c:v>
                </c:pt>
                <c:pt idx="1379">
                  <c:v>-13.632750535140708</c:v>
                </c:pt>
                <c:pt idx="1380">
                  <c:v>-13.640518118430926</c:v>
                </c:pt>
                <c:pt idx="1381">
                  <c:v>-13.648280773267293</c:v>
                </c:pt>
                <c:pt idx="1382">
                  <c:v>-13.656038509717112</c:v>
                </c:pt>
                <c:pt idx="1383">
                  <c:v>-13.66379133782581</c:v>
                </c:pt>
                <c:pt idx="1384">
                  <c:v>-13.671539267617181</c:v>
                </c:pt>
                <c:pt idx="1385">
                  <c:v>-13.679282309093319</c:v>
                </c:pt>
                <c:pt idx="1386">
                  <c:v>-13.687020472235119</c:v>
                </c:pt>
                <c:pt idx="1387">
                  <c:v>-13.69475376700124</c:v>
                </c:pt>
                <c:pt idx="1388">
                  <c:v>-13.70248220332941</c:v>
                </c:pt>
                <c:pt idx="1389">
                  <c:v>-13.710205791136168</c:v>
                </c:pt>
                <c:pt idx="1390">
                  <c:v>-13.717924540316321</c:v>
                </c:pt>
                <c:pt idx="1391">
                  <c:v>-13.725638460743673</c:v>
                </c:pt>
                <c:pt idx="1392">
                  <c:v>-13.733347562270835</c:v>
                </c:pt>
                <c:pt idx="1393">
                  <c:v>-13.741051854729189</c:v>
                </c:pt>
                <c:pt idx="1394">
                  <c:v>-13.748751347929137</c:v>
                </c:pt>
                <c:pt idx="1395">
                  <c:v>-13.756446051660333</c:v>
                </c:pt>
                <c:pt idx="1396">
                  <c:v>-13.764135975691197</c:v>
                </c:pt>
                <c:pt idx="1397">
                  <c:v>-13.77182112976959</c:v>
                </c:pt>
                <c:pt idx="1398">
                  <c:v>-13.779501523622288</c:v>
                </c:pt>
                <c:pt idx="1399">
                  <c:v>-13.787177166955722</c:v>
                </c:pt>
                <c:pt idx="1400">
                  <c:v>-13.794848069455398</c:v>
                </c:pt>
                <c:pt idx="1401">
                  <c:v>-13.802514240786454</c:v>
                </c:pt>
                <c:pt idx="1402">
                  <c:v>-13.810175690593294</c:v>
                </c:pt>
                <c:pt idx="1403">
                  <c:v>-13.817832428499862</c:v>
                </c:pt>
                <c:pt idx="1404">
                  <c:v>-13.825484464110179</c:v>
                </c:pt>
                <c:pt idx="1405">
                  <c:v>-13.833131807007245</c:v>
                </c:pt>
                <c:pt idx="1406">
                  <c:v>-13.840774466754278</c:v>
                </c:pt>
                <c:pt idx="1407">
                  <c:v>-13.848412452894138</c:v>
                </c:pt>
                <c:pt idx="1408">
                  <c:v>-13.856045774949619</c:v>
                </c:pt>
                <c:pt idx="1409">
                  <c:v>-13.86367444242328</c:v>
                </c:pt>
                <c:pt idx="1410">
                  <c:v>-13.871298464797729</c:v>
                </c:pt>
                <c:pt idx="1411">
                  <c:v>-13.878917851536093</c:v>
                </c:pt>
                <c:pt idx="1412">
                  <c:v>-13.88653261208049</c:v>
                </c:pt>
                <c:pt idx="1413">
                  <c:v>-13.89414275585446</c:v>
                </c:pt>
                <c:pt idx="1414">
                  <c:v>-13.90174829226109</c:v>
                </c:pt>
                <c:pt idx="1415">
                  <c:v>-13.909349230683688</c:v>
                </c:pt>
                <c:pt idx="1416">
                  <c:v>-13.916945580486393</c:v>
                </c:pt>
                <c:pt idx="1417">
                  <c:v>-13.924537351013415</c:v>
                </c:pt>
                <c:pt idx="1418">
                  <c:v>-13.932124551589435</c:v>
                </c:pt>
                <c:pt idx="1419">
                  <c:v>-13.939707191519897</c:v>
                </c:pt>
                <c:pt idx="1420">
                  <c:v>-13.947285280090547</c:v>
                </c:pt>
                <c:pt idx="1421">
                  <c:v>-13.95485882656801</c:v>
                </c:pt>
                <c:pt idx="1422">
                  <c:v>-13.962427840199689</c:v>
                </c:pt>
                <c:pt idx="1423">
                  <c:v>-13.969992330213465</c:v>
                </c:pt>
                <c:pt idx="1424">
                  <c:v>-13.977552305818255</c:v>
                </c:pt>
                <c:pt idx="1425">
                  <c:v>-13.9851077762039</c:v>
                </c:pt>
                <c:pt idx="1426">
                  <c:v>-13.992658750541004</c:v>
                </c:pt>
                <c:pt idx="1427">
                  <c:v>-14.000205237981479</c:v>
                </c:pt>
                <c:pt idx="1428">
                  <c:v>-14.007747247658195</c:v>
                </c:pt>
                <c:pt idx="1429">
                  <c:v>-14.015284788684921</c:v>
                </c:pt>
                <c:pt idx="1430">
                  <c:v>-14.022817870156866</c:v>
                </c:pt>
                <c:pt idx="1431">
                  <c:v>-14.030346501150317</c:v>
                </c:pt>
                <c:pt idx="1432">
                  <c:v>-14.037870690723198</c:v>
                </c:pt>
                <c:pt idx="1433">
                  <c:v>-14.045390447914162</c:v>
                </c:pt>
                <c:pt idx="1434">
                  <c:v>-14.052905781744156</c:v>
                </c:pt>
                <c:pt idx="1435">
                  <c:v>-14.060416701214693</c:v>
                </c:pt>
                <c:pt idx="1436">
                  <c:v>-14.067923215309486</c:v>
                </c:pt>
                <c:pt idx="1437">
                  <c:v>-14.07542533299341</c:v>
                </c:pt>
                <c:pt idx="1438">
                  <c:v>-14.082923063213286</c:v>
                </c:pt>
                <c:pt idx="1439">
                  <c:v>-14.09041641489763</c:v>
                </c:pt>
                <c:pt idx="1440">
                  <c:v>-14.09790539695619</c:v>
                </c:pt>
                <c:pt idx="1441">
                  <c:v>-14.105390018281192</c:v>
                </c:pt>
                <c:pt idx="1442">
                  <c:v>-14.112870287746421</c:v>
                </c:pt>
                <c:pt idx="1443">
                  <c:v>-14.120346214207789</c:v>
                </c:pt>
                <c:pt idx="1444">
                  <c:v>-14.127817806502739</c:v>
                </c:pt>
                <c:pt idx="1445">
                  <c:v>-14.135285073451051</c:v>
                </c:pt>
                <c:pt idx="1446">
                  <c:v>-14.142748023854805</c:v>
                </c:pt>
                <c:pt idx="1447">
                  <c:v>-14.150206666497819</c:v>
                </c:pt>
                <c:pt idx="1448">
                  <c:v>-14.15766101014629</c:v>
                </c:pt>
                <c:pt idx="1449">
                  <c:v>-14.16511106354873</c:v>
                </c:pt>
                <c:pt idx="1450">
                  <c:v>-14.172556835435797</c:v>
                </c:pt>
                <c:pt idx="1451">
                  <c:v>-14.17999833452048</c:v>
                </c:pt>
                <c:pt idx="1452">
                  <c:v>-14.187435569498668</c:v>
                </c:pt>
                <c:pt idx="1453">
                  <c:v>-14.194868549048012</c:v>
                </c:pt>
                <c:pt idx="1454">
                  <c:v>-14.202297281828953</c:v>
                </c:pt>
                <c:pt idx="1455">
                  <c:v>-14.209721776484923</c:v>
                </c:pt>
                <c:pt idx="1456">
                  <c:v>-14.217142041641216</c:v>
                </c:pt>
                <c:pt idx="1457">
                  <c:v>-14.224558085906349</c:v>
                </c:pt>
                <c:pt idx="1458">
                  <c:v>-14.231969917871481</c:v>
                </c:pt>
                <c:pt idx="1459">
                  <c:v>-14.239377546110658</c:v>
                </c:pt>
                <c:pt idx="1460">
                  <c:v>-14.246780979180267</c:v>
                </c:pt>
                <c:pt idx="1461">
                  <c:v>-14.25418022562005</c:v>
                </c:pt>
                <c:pt idx="1462">
                  <c:v>-14.261575293952632</c:v>
                </c:pt>
                <c:pt idx="1463">
                  <c:v>-14.26896619268355</c:v>
                </c:pt>
                <c:pt idx="1464">
                  <c:v>-14.276352930301172</c:v>
                </c:pt>
                <c:pt idx="1465">
                  <c:v>-14.283735515277309</c:v>
                </c:pt>
                <c:pt idx="1466">
                  <c:v>-14.291113956067075</c:v>
                </c:pt>
                <c:pt idx="1467">
                  <c:v>-14.298488261108023</c:v>
                </c:pt>
                <c:pt idx="1468">
                  <c:v>-14.305858438821824</c:v>
                </c:pt>
                <c:pt idx="1469">
                  <c:v>-14.313224497612513</c:v>
                </c:pt>
                <c:pt idx="1470">
                  <c:v>-14.320586445868575</c:v>
                </c:pt>
                <c:pt idx="1471">
                  <c:v>-14.327944291961172</c:v>
                </c:pt>
                <c:pt idx="1472">
                  <c:v>-14.33529804424467</c:v>
                </c:pt>
                <c:pt idx="1473">
                  <c:v>-14.342647711057779</c:v>
                </c:pt>
                <c:pt idx="1474">
                  <c:v>-14.349993300722343</c:v>
                </c:pt>
                <c:pt idx="1475">
                  <c:v>-14.357334821543365</c:v>
                </c:pt>
                <c:pt idx="1476">
                  <c:v>-14.364672281810138</c:v>
                </c:pt>
                <c:pt idx="1477">
                  <c:v>-14.372005689795488</c:v>
                </c:pt>
                <c:pt idx="1478">
                  <c:v>-14.379335053755781</c:v>
                </c:pt>
                <c:pt idx="1479">
                  <c:v>-14.386660381931334</c:v>
                </c:pt>
                <c:pt idx="1480">
                  <c:v>-14.393981682546308</c:v>
                </c:pt>
                <c:pt idx="1481">
                  <c:v>-14.401298963808628</c:v>
                </c:pt>
                <c:pt idx="1482">
                  <c:v>-14.408612233910411</c:v>
                </c:pt>
                <c:pt idx="1483">
                  <c:v>-14.415921501027684</c:v>
                </c:pt>
                <c:pt idx="1484">
                  <c:v>-14.42322677332024</c:v>
                </c:pt>
                <c:pt idx="1485">
                  <c:v>-14.430528058932117</c:v>
                </c:pt>
                <c:pt idx="1486">
                  <c:v>-14.437825365991774</c:v>
                </c:pt>
                <c:pt idx="1487">
                  <c:v>-14.445118702611442</c:v>
                </c:pt>
                <c:pt idx="1488">
                  <c:v>-14.452408076887874</c:v>
                </c:pt>
                <c:pt idx="1489">
                  <c:v>-14.459693496901838</c:v>
                </c:pt>
                <c:pt idx="1490">
                  <c:v>-14.466974970718582</c:v>
                </c:pt>
                <c:pt idx="1491">
                  <c:v>-14.474252506387703</c:v>
                </c:pt>
                <c:pt idx="1492">
                  <c:v>-14.481526111943415</c:v>
                </c:pt>
                <c:pt idx="1493">
                  <c:v>-14.488795795403817</c:v>
                </c:pt>
                <c:pt idx="1494">
                  <c:v>-14.496061564772154</c:v>
                </c:pt>
                <c:pt idx="1495">
                  <c:v>-14.503323428035984</c:v>
                </c:pt>
                <c:pt idx="1496">
                  <c:v>-14.510581393167207</c:v>
                </c:pt>
                <c:pt idx="1497">
                  <c:v>-14.517835468122783</c:v>
                </c:pt>
                <c:pt idx="1498">
                  <c:v>-14.525085660844333</c:v>
                </c:pt>
                <c:pt idx="1499">
                  <c:v>-14.532331979257968</c:v>
                </c:pt>
                <c:pt idx="1500">
                  <c:v>-14.539574431274346</c:v>
                </c:pt>
                <c:pt idx="1501">
                  <c:v>-14.546813024789975</c:v>
                </c:pt>
                <c:pt idx="1502">
                  <c:v>-14.55404776768507</c:v>
                </c:pt>
                <c:pt idx="1503">
                  <c:v>-14.561278667825505</c:v>
                </c:pt>
                <c:pt idx="1504">
                  <c:v>-14.568505733061688</c:v>
                </c:pt>
                <c:pt idx="1505">
                  <c:v>-14.575728971229584</c:v>
                </c:pt>
                <c:pt idx="1506">
                  <c:v>-14.582948390149632</c:v>
                </c:pt>
                <c:pt idx="1507">
                  <c:v>-14.590163997627542</c:v>
                </c:pt>
                <c:pt idx="1508">
                  <c:v>-14.597375801454437</c:v>
                </c:pt>
                <c:pt idx="1509">
                  <c:v>-14.604583809406419</c:v>
                </c:pt>
                <c:pt idx="1510">
                  <c:v>-14.611788029244529</c:v>
                </c:pt>
                <c:pt idx="1511">
                  <c:v>-14.618988468715683</c:v>
                </c:pt>
                <c:pt idx="1512">
                  <c:v>-14.626185135551811</c:v>
                </c:pt>
                <c:pt idx="1513">
                  <c:v>-14.633378037470262</c:v>
                </c:pt>
                <c:pt idx="1514">
                  <c:v>-14.640567182173568</c:v>
                </c:pt>
                <c:pt idx="1515">
                  <c:v>-14.647752577350015</c:v>
                </c:pt>
                <c:pt idx="1516">
                  <c:v>-14.654934230673302</c:v>
                </c:pt>
                <c:pt idx="1517">
                  <c:v>-14.662112149802713</c:v>
                </c:pt>
                <c:pt idx="1518">
                  <c:v>-14.669286342382847</c:v>
                </c:pt>
                <c:pt idx="1519">
                  <c:v>-14.676456816044128</c:v>
                </c:pt>
                <c:pt idx="1520">
                  <c:v>-14.683623578402871</c:v>
                </c:pt>
                <c:pt idx="1521">
                  <c:v>-14.690786637060672</c:v>
                </c:pt>
                <c:pt idx="1522">
                  <c:v>-14.697945999605146</c:v>
                </c:pt>
                <c:pt idx="1523">
                  <c:v>-14.70510167360956</c:v>
                </c:pt>
                <c:pt idx="1524">
                  <c:v>-14.712253666633073</c:v>
                </c:pt>
                <c:pt idx="1525">
                  <c:v>-14.719401986220856</c:v>
                </c:pt>
                <c:pt idx="1526">
                  <c:v>-14.726546639903743</c:v>
                </c:pt>
                <c:pt idx="1527">
                  <c:v>-14.733687635198935</c:v>
                </c:pt>
                <c:pt idx="1528">
                  <c:v>-14.740824979609048</c:v>
                </c:pt>
                <c:pt idx="1529">
                  <c:v>-14.747958680623242</c:v>
                </c:pt>
                <c:pt idx="1530">
                  <c:v>-14.755088745716575</c:v>
                </c:pt>
                <c:pt idx="1531">
                  <c:v>-14.76221518235009</c:v>
                </c:pt>
                <c:pt idx="1532">
                  <c:v>-14.769337997971366</c:v>
                </c:pt>
                <c:pt idx="1533">
                  <c:v>-14.776457200013937</c:v>
                </c:pt>
                <c:pt idx="1534">
                  <c:v>-14.783572795897426</c:v>
                </c:pt>
                <c:pt idx="1535">
                  <c:v>-14.790684793028262</c:v>
                </c:pt>
                <c:pt idx="1536">
                  <c:v>-14.797793198798619</c:v>
                </c:pt>
                <c:pt idx="1537">
                  <c:v>-14.804898020587425</c:v>
                </c:pt>
                <c:pt idx="1538">
                  <c:v>-14.811999265759932</c:v>
                </c:pt>
                <c:pt idx="1539">
                  <c:v>-14.819096941667805</c:v>
                </c:pt>
                <c:pt idx="1540">
                  <c:v>-14.826191055649002</c:v>
                </c:pt>
                <c:pt idx="1541">
                  <c:v>-14.833281615028673</c:v>
                </c:pt>
                <c:pt idx="1542">
                  <c:v>-14.840368627117755</c:v>
                </c:pt>
                <c:pt idx="1543">
                  <c:v>-14.847452099214113</c:v>
                </c:pt>
                <c:pt idx="1544">
                  <c:v>-14.8545320386025</c:v>
                </c:pt>
                <c:pt idx="1545">
                  <c:v>-14.861608452554016</c:v>
                </c:pt>
                <c:pt idx="1546">
                  <c:v>-14.868681348326728</c:v>
                </c:pt>
                <c:pt idx="1547">
                  <c:v>-14.875750733164955</c:v>
                </c:pt>
                <c:pt idx="1548">
                  <c:v>-14.882816614300774</c:v>
                </c:pt>
                <c:pt idx="1549">
                  <c:v>-14.889878998952151</c:v>
                </c:pt>
                <c:pt idx="1550">
                  <c:v>-14.89693789432442</c:v>
                </c:pt>
                <c:pt idx="1551">
                  <c:v>-14.903993307610033</c:v>
                </c:pt>
                <c:pt idx="1552">
                  <c:v>-14.911045245987989</c:v>
                </c:pt>
                <c:pt idx="1553">
                  <c:v>-14.918093716624096</c:v>
                </c:pt>
                <c:pt idx="1554">
                  <c:v>-14.925138726671994</c:v>
                </c:pt>
                <c:pt idx="1555">
                  <c:v>-14.932180283271617</c:v>
                </c:pt>
                <c:pt idx="1556">
                  <c:v>-14.93921839355041</c:v>
                </c:pt>
                <c:pt idx="1557">
                  <c:v>-14.946253064623143</c:v>
                </c:pt>
                <c:pt idx="1558">
                  <c:v>-14.953284303591159</c:v>
                </c:pt>
                <c:pt idx="1559">
                  <c:v>-14.960312117543369</c:v>
                </c:pt>
                <c:pt idx="1560">
                  <c:v>-14.967336513556306</c:v>
                </c:pt>
                <c:pt idx="1561">
                  <c:v>-14.974357498693433</c:v>
                </c:pt>
                <c:pt idx="1562">
                  <c:v>-14.981375080005332</c:v>
                </c:pt>
                <c:pt idx="1563">
                  <c:v>-14.98838926453007</c:v>
                </c:pt>
                <c:pt idx="1564">
                  <c:v>-14.995400059293885</c:v>
                </c:pt>
                <c:pt idx="1565">
                  <c:v>-15.002407471309242</c:v>
                </c:pt>
                <c:pt idx="1566">
                  <c:v>-15.009411507577086</c:v>
                </c:pt>
                <c:pt idx="1567">
                  <c:v>-15.016412175085271</c:v>
                </c:pt>
                <c:pt idx="1568">
                  <c:v>-15.023409480809548</c:v>
                </c:pt>
                <c:pt idx="1569">
                  <c:v>-15.030403431713101</c:v>
                </c:pt>
                <c:pt idx="1570">
                  <c:v>-15.037394034746765</c:v>
                </c:pt>
                <c:pt idx="1571">
                  <c:v>-15.044381296849213</c:v>
                </c:pt>
                <c:pt idx="1572">
                  <c:v>-15.051365224946542</c:v>
                </c:pt>
                <c:pt idx="1573">
                  <c:v>-15.058345825952655</c:v>
                </c:pt>
                <c:pt idx="1574">
                  <c:v>-15.065323106769604</c:v>
                </c:pt>
                <c:pt idx="1575">
                  <c:v>-15.072297074286654</c:v>
                </c:pt>
                <c:pt idx="1576">
                  <c:v>-15.079267735381379</c:v>
                </c:pt>
                <c:pt idx="1577">
                  <c:v>-15.086235096918987</c:v>
                </c:pt>
                <c:pt idx="1578">
                  <c:v>-15.09319916575279</c:v>
                </c:pt>
                <c:pt idx="1579">
                  <c:v>-15.100159948723736</c:v>
                </c:pt>
                <c:pt idx="1580">
                  <c:v>-15.107117452661223</c:v>
                </c:pt>
                <c:pt idx="1581">
                  <c:v>-15.114071684382234</c:v>
                </c:pt>
                <c:pt idx="1582">
                  <c:v>-15.121022650692062</c:v>
                </c:pt>
                <c:pt idx="1583">
                  <c:v>-15.12797035838412</c:v>
                </c:pt>
                <c:pt idx="1584">
                  <c:v>-15.134914814239789</c:v>
                </c:pt>
                <c:pt idx="1585">
                  <c:v>-15.141856025028657</c:v>
                </c:pt>
                <c:pt idx="1586">
                  <c:v>-15.148793997508472</c:v>
                </c:pt>
                <c:pt idx="1587">
                  <c:v>-15.15572873842536</c:v>
                </c:pt>
                <c:pt idx="1588">
                  <c:v>-15.162660254513652</c:v>
                </c:pt>
                <c:pt idx="1589">
                  <c:v>-15.16958855249587</c:v>
                </c:pt>
                <c:pt idx="1590">
                  <c:v>-15.176513639082946</c:v>
                </c:pt>
                <c:pt idx="1591">
                  <c:v>-15.183435520974243</c:v>
                </c:pt>
                <c:pt idx="1592">
                  <c:v>-15.190354204857552</c:v>
                </c:pt>
                <c:pt idx="1593">
                  <c:v>-15.197269697408483</c:v>
                </c:pt>
                <c:pt idx="1594">
                  <c:v>-15.204182005292425</c:v>
                </c:pt>
                <c:pt idx="1595">
                  <c:v>-15.211091135161826</c:v>
                </c:pt>
                <c:pt idx="1596">
                  <c:v>-15.217997093658584</c:v>
                </c:pt>
                <c:pt idx="1597">
                  <c:v>-15.224899887412999</c:v>
                </c:pt>
                <c:pt idx="1598">
                  <c:v>-15.231799523043799</c:v>
                </c:pt>
                <c:pt idx="1599">
                  <c:v>-15.238696007158335</c:v>
                </c:pt>
                <c:pt idx="1600">
                  <c:v>-15.245589346352599</c:v>
                </c:pt>
                <c:pt idx="1601">
                  <c:v>-15.252479547211701</c:v>
                </c:pt>
                <c:pt idx="1602">
                  <c:v>-15.25936661630897</c:v>
                </c:pt>
                <c:pt idx="1603">
                  <c:v>-15.266250560206933</c:v>
                </c:pt>
                <c:pt idx="1604">
                  <c:v>-15.273131385456391</c:v>
                </c:pt>
                <c:pt idx="1605">
                  <c:v>-15.280009098597439</c:v>
                </c:pt>
                <c:pt idx="1606">
                  <c:v>-15.286883706158861</c:v>
                </c:pt>
                <c:pt idx="1607">
                  <c:v>-15.293755214658038</c:v>
                </c:pt>
                <c:pt idx="1608">
                  <c:v>-15.300623630602043</c:v>
                </c:pt>
                <c:pt idx="1609">
                  <c:v>-15.307488960486479</c:v>
                </c:pt>
                <c:pt idx="1610">
                  <c:v>-15.314351210795419</c:v>
                </c:pt>
                <c:pt idx="1611">
                  <c:v>-15.321210388002754</c:v>
                </c:pt>
                <c:pt idx="1612">
                  <c:v>-15.328066498571143</c:v>
                </c:pt>
                <c:pt idx="1613">
                  <c:v>-15.334919548952211</c:v>
                </c:pt>
                <c:pt idx="1614">
                  <c:v>-15.341769545586804</c:v>
                </c:pt>
                <c:pt idx="1615">
                  <c:v>-15.348616494904999</c:v>
                </c:pt>
                <c:pt idx="1616">
                  <c:v>-15.355460403325933</c:v>
                </c:pt>
                <c:pt idx="1617">
                  <c:v>-15.36230127725775</c:v>
                </c:pt>
                <c:pt idx="1618">
                  <c:v>-15.369139123098442</c:v>
                </c:pt>
                <c:pt idx="1619">
                  <c:v>-15.375973947234714</c:v>
                </c:pt>
                <c:pt idx="1620">
                  <c:v>-15.382805756042625</c:v>
                </c:pt>
                <c:pt idx="1621">
                  <c:v>-15.389634555887984</c:v>
                </c:pt>
                <c:pt idx="1622">
                  <c:v>-15.396460353125519</c:v>
                </c:pt>
                <c:pt idx="1623">
                  <c:v>-15.403283154099682</c:v>
                </c:pt>
                <c:pt idx="1624">
                  <c:v>-15.410102965143997</c:v>
                </c:pt>
                <c:pt idx="1625">
                  <c:v>-15.416919792581773</c:v>
                </c:pt>
                <c:pt idx="1626">
                  <c:v>-15.423733642725608</c:v>
                </c:pt>
                <c:pt idx="1627">
                  <c:v>-15.430544521877614</c:v>
                </c:pt>
                <c:pt idx="1628">
                  <c:v>-15.437352436329759</c:v>
                </c:pt>
                <c:pt idx="1629">
                  <c:v>-15.444157392363165</c:v>
                </c:pt>
                <c:pt idx="1630">
                  <c:v>-15.450959396248845</c:v>
                </c:pt>
                <c:pt idx="1631">
                  <c:v>-15.457758454247282</c:v>
                </c:pt>
                <c:pt idx="1632">
                  <c:v>-15.464554572608783</c:v>
                </c:pt>
                <c:pt idx="1633">
                  <c:v>-15.471347757573348</c:v>
                </c:pt>
                <c:pt idx="1634">
                  <c:v>-15.478138015370256</c:v>
                </c:pt>
                <c:pt idx="1635">
                  <c:v>-15.48492535221925</c:v>
                </c:pt>
                <c:pt idx="1636">
                  <c:v>-15.491709774329561</c:v>
                </c:pt>
                <c:pt idx="1637">
                  <c:v>-15.49849128790003</c:v>
                </c:pt>
                <c:pt idx="1638">
                  <c:v>-15.505269899119519</c:v>
                </c:pt>
                <c:pt idx="1639">
                  <c:v>-15.512045614166869</c:v>
                </c:pt>
                <c:pt idx="1640">
                  <c:v>-15.518818439210627</c:v>
                </c:pt>
                <c:pt idx="1641">
                  <c:v>-15.525588380409374</c:v>
                </c:pt>
                <c:pt idx="1642">
                  <c:v>-15.532355443911673</c:v>
                </c:pt>
                <c:pt idx="1643">
                  <c:v>-15.539119635855974</c:v>
                </c:pt>
                <c:pt idx="1644">
                  <c:v>-15.545880962370779</c:v>
                </c:pt>
                <c:pt idx="1645">
                  <c:v>-15.552639429574825</c:v>
                </c:pt>
                <c:pt idx="1646">
                  <c:v>-15.559395043576618</c:v>
                </c:pt>
                <c:pt idx="1647">
                  <c:v>-15.566147810475018</c:v>
                </c:pt>
                <c:pt idx="1648">
                  <c:v>-15.572897736358835</c:v>
                </c:pt>
                <c:pt idx="1649">
                  <c:v>-15.579644827307238</c:v>
                </c:pt>
                <c:pt idx="1650">
                  <c:v>-15.586389089389254</c:v>
                </c:pt>
                <c:pt idx="1651">
                  <c:v>-15.593130528664641</c:v>
                </c:pt>
                <c:pt idx="1652">
                  <c:v>-15.59986915118294</c:v>
                </c:pt>
                <c:pt idx="1653">
                  <c:v>-15.606604962983987</c:v>
                </c:pt>
                <c:pt idx="1654">
                  <c:v>-15.613337970098254</c:v>
                </c:pt>
                <c:pt idx="1655">
                  <c:v>-15.620068178546374</c:v>
                </c:pt>
                <c:pt idx="1656">
                  <c:v>-15.626795594339287</c:v>
                </c:pt>
                <c:pt idx="1657">
                  <c:v>-15.633520223478252</c:v>
                </c:pt>
                <c:pt idx="1658">
                  <c:v>-15.640242071955029</c:v>
                </c:pt>
                <c:pt idx="1659">
                  <c:v>-15.64696114575186</c:v>
                </c:pt>
                <c:pt idx="1660">
                  <c:v>-15.65367745084145</c:v>
                </c:pt>
                <c:pt idx="1661">
                  <c:v>-15.660390993186969</c:v>
                </c:pt>
                <c:pt idx="1662">
                  <c:v>-15.667101778742058</c:v>
                </c:pt>
                <c:pt idx="1663">
                  <c:v>-15.673809813450744</c:v>
                </c:pt>
                <c:pt idx="1664">
                  <c:v>-15.680515103248272</c:v>
                </c:pt>
                <c:pt idx="1665">
                  <c:v>-15.687217654059635</c:v>
                </c:pt>
                <c:pt idx="1666">
                  <c:v>-15.69391747180104</c:v>
                </c:pt>
                <c:pt idx="1667">
                  <c:v>-15.700614562379076</c:v>
                </c:pt>
                <c:pt idx="1668">
                  <c:v>-15.707308931691255</c:v>
                </c:pt>
                <c:pt idx="1669">
                  <c:v>-15.714000585625683</c:v>
                </c:pt>
                <c:pt idx="1670">
                  <c:v>-15.720689530061009</c:v>
                </c:pt>
                <c:pt idx="1671">
                  <c:v>-15.727375770866773</c:v>
                </c:pt>
                <c:pt idx="1672">
                  <c:v>-15.734059313903661</c:v>
                </c:pt>
                <c:pt idx="1673">
                  <c:v>-15.74074016502254</c:v>
                </c:pt>
                <c:pt idx="1674">
                  <c:v>-15.747418330065432</c:v>
                </c:pt>
                <c:pt idx="1675">
                  <c:v>-15.75409381486539</c:v>
                </c:pt>
                <c:pt idx="1676">
                  <c:v>-15.760766625246118</c:v>
                </c:pt>
                <c:pt idx="1677">
                  <c:v>-15.767436767022172</c:v>
                </c:pt>
                <c:pt idx="1678">
                  <c:v>-15.774104245999412</c:v>
                </c:pt>
                <c:pt idx="1679">
                  <c:v>-15.780769067974301</c:v>
                </c:pt>
                <c:pt idx="1680">
                  <c:v>-15.787431238734694</c:v>
                </c:pt>
                <c:pt idx="1681">
                  <c:v>-15.79409076405887</c:v>
                </c:pt>
                <c:pt idx="1682">
                  <c:v>-15.800747649716634</c:v>
                </c:pt>
                <c:pt idx="1683">
                  <c:v>-15.807401901468918</c:v>
                </c:pt>
                <c:pt idx="1684">
                  <c:v>-15.814053525067312</c:v>
                </c:pt>
                <c:pt idx="1685">
                  <c:v>-15.820702526254884</c:v>
                </c:pt>
                <c:pt idx="1686">
                  <c:v>-15.827348910765711</c:v>
                </c:pt>
                <c:pt idx="1687">
                  <c:v>-15.833992684325253</c:v>
                </c:pt>
                <c:pt idx="1688">
                  <c:v>-15.840633852649759</c:v>
                </c:pt>
                <c:pt idx="1689">
                  <c:v>-15.847272421447098</c:v>
                </c:pt>
                <c:pt idx="1690">
                  <c:v>-15.853908396416285</c:v>
                </c:pt>
                <c:pt idx="1691">
                  <c:v>-15.860541783247443</c:v>
                </c:pt>
                <c:pt idx="1692">
                  <c:v>-15.867172587622122</c:v>
                </c:pt>
                <c:pt idx="1693">
                  <c:v>-15.873800815213155</c:v>
                </c:pt>
                <c:pt idx="1694">
                  <c:v>-15.88042647168505</c:v>
                </c:pt>
                <c:pt idx="1695">
                  <c:v>-15.887049562693036</c:v>
                </c:pt>
                <c:pt idx="1696">
                  <c:v>-15.893670093884149</c:v>
                </c:pt>
                <c:pt idx="1697">
                  <c:v>-15.900288070897002</c:v>
                </c:pt>
                <c:pt idx="1698">
                  <c:v>-15.906903499361029</c:v>
                </c:pt>
                <c:pt idx="1699">
                  <c:v>-15.913516384898008</c:v>
                </c:pt>
                <c:pt idx="1700">
                  <c:v>-15.920126733120593</c:v>
                </c:pt>
                <c:pt idx="1701">
                  <c:v>-15.92673454963299</c:v>
                </c:pt>
                <c:pt idx="1702">
                  <c:v>-15.933339840031348</c:v>
                </c:pt>
                <c:pt idx="1703">
                  <c:v>-15.939942609902806</c:v>
                </c:pt>
                <c:pt idx="1704">
                  <c:v>-15.946542864826567</c:v>
                </c:pt>
                <c:pt idx="1705">
                  <c:v>-15.953140610373346</c:v>
                </c:pt>
                <c:pt idx="1706">
                  <c:v>-15.959735852105393</c:v>
                </c:pt>
                <c:pt idx="1707">
                  <c:v>-15.966328595576567</c:v>
                </c:pt>
                <c:pt idx="1708">
                  <c:v>-15.972918846332613</c:v>
                </c:pt>
                <c:pt idx="1709">
                  <c:v>-15.979506609910793</c:v>
                </c:pt>
                <c:pt idx="1710">
                  <c:v>-15.986091891840195</c:v>
                </c:pt>
                <c:pt idx="1711">
                  <c:v>-15.99267469764178</c:v>
                </c:pt>
                <c:pt idx="1712">
                  <c:v>-15.999255032827991</c:v>
                </c:pt>
                <c:pt idx="1713">
                  <c:v>-16.005832902903606</c:v>
                </c:pt>
                <c:pt idx="1714">
                  <c:v>-16.012408313364382</c:v>
                </c:pt>
                <c:pt idx="1715">
                  <c:v>-16.01898126969877</c:v>
                </c:pt>
                <c:pt idx="1716">
                  <c:v>-16.025551777386763</c:v>
                </c:pt>
                <c:pt idx="1717">
                  <c:v>-16.032119841899906</c:v>
                </c:pt>
                <c:pt idx="1718">
                  <c:v>-16.038685468702329</c:v>
                </c:pt>
                <c:pt idx="1719">
                  <c:v>-16.045248663249655</c:v>
                </c:pt>
                <c:pt idx="1720">
                  <c:v>-16.051809430989469</c:v>
                </c:pt>
                <c:pt idx="1721">
                  <c:v>-16.058367777361589</c:v>
                </c:pt>
                <c:pt idx="1722">
                  <c:v>-16.06492370779786</c:v>
                </c:pt>
                <c:pt idx="1723">
                  <c:v>-16.071477227721612</c:v>
                </c:pt>
                <c:pt idx="1724">
                  <c:v>-16.078028342549054</c:v>
                </c:pt>
                <c:pt idx="1725">
                  <c:v>-16.084577057687767</c:v>
                </c:pt>
                <c:pt idx="1726">
                  <c:v>-16.091123378537841</c:v>
                </c:pt>
                <c:pt idx="1727">
                  <c:v>-16.097667310491449</c:v>
                </c:pt>
                <c:pt idx="1728">
                  <c:v>-16.104208858932598</c:v>
                </c:pt>
                <c:pt idx="1729">
                  <c:v>-16.110748029237904</c:v>
                </c:pt>
                <c:pt idx="1730">
                  <c:v>-16.117284826775737</c:v>
                </c:pt>
                <c:pt idx="1731">
                  <c:v>-16.123819256907161</c:v>
                </c:pt>
                <c:pt idx="1732">
                  <c:v>-16.130351324985128</c:v>
                </c:pt>
                <c:pt idx="1733">
                  <c:v>-16.136881036354843</c:v>
                </c:pt>
                <c:pt idx="1734">
                  <c:v>-16.143408396353966</c:v>
                </c:pt>
                <c:pt idx="1735">
                  <c:v>-16.149933410312311</c:v>
                </c:pt>
                <c:pt idx="1736">
                  <c:v>-16.156456083552214</c:v>
                </c:pt>
                <c:pt idx="1737">
                  <c:v>-16.162976421388052</c:v>
                </c:pt>
                <c:pt idx="1738">
                  <c:v>-16.169494429126875</c:v>
                </c:pt>
                <c:pt idx="1739">
                  <c:v>-16.176010112067935</c:v>
                </c:pt>
                <c:pt idx="1740">
                  <c:v>-16.182523475502741</c:v>
                </c:pt>
                <c:pt idx="1741">
                  <c:v>-16.189034524715872</c:v>
                </c:pt>
                <c:pt idx="1742">
                  <c:v>-16.195543264983275</c:v>
                </c:pt>
                <c:pt idx="1743">
                  <c:v>-16.202049701574609</c:v>
                </c:pt>
                <c:pt idx="1744">
                  <c:v>-16.20855383975131</c:v>
                </c:pt>
                <c:pt idx="1745">
                  <c:v>-16.215055684767169</c:v>
                </c:pt>
                <c:pt idx="1746">
                  <c:v>-16.221555241868899</c:v>
                </c:pt>
                <c:pt idx="1747">
                  <c:v>-16.228052516295669</c:v>
                </c:pt>
                <c:pt idx="1748">
                  <c:v>-16.234547513279345</c:v>
                </c:pt>
                <c:pt idx="1749">
                  <c:v>-16.241040238044228</c:v>
                </c:pt>
                <c:pt idx="1750">
                  <c:v>-16.247530695807061</c:v>
                </c:pt>
                <c:pt idx="1751">
                  <c:v>-16.254018891777758</c:v>
                </c:pt>
                <c:pt idx="1752">
                  <c:v>-16.260504831158492</c:v>
                </c:pt>
                <c:pt idx="1753">
                  <c:v>-16.266988519144046</c:v>
                </c:pt>
                <c:pt idx="1754">
                  <c:v>-16.273469960922252</c:v>
                </c:pt>
                <c:pt idx="1755">
                  <c:v>-16.279949161673365</c:v>
                </c:pt>
                <c:pt idx="1756">
                  <c:v>-16.286426126570653</c:v>
                </c:pt>
                <c:pt idx="1757">
                  <c:v>-16.292900860779845</c:v>
                </c:pt>
                <c:pt idx="1758">
                  <c:v>-16.299373369459797</c:v>
                </c:pt>
                <c:pt idx="1759">
                  <c:v>-16.305843657761876</c:v>
                </c:pt>
                <c:pt idx="1760">
                  <c:v>-16.312311730830221</c:v>
                </c:pt>
                <c:pt idx="1761">
                  <c:v>-16.318777593802324</c:v>
                </c:pt>
                <c:pt idx="1762">
                  <c:v>-16.325241251808041</c:v>
                </c:pt>
                <c:pt idx="1763">
                  <c:v>-16.331702709970287</c:v>
                </c:pt>
                <c:pt idx="1764">
                  <c:v>-16.338161973404791</c:v>
                </c:pt>
                <c:pt idx="1765">
                  <c:v>-16.344619047220689</c:v>
                </c:pt>
                <c:pt idx="1766">
                  <c:v>-16.351073936518993</c:v>
                </c:pt>
                <c:pt idx="1767">
                  <c:v>-16.357526646395051</c:v>
                </c:pt>
                <c:pt idx="1768">
                  <c:v>-16.363977181936093</c:v>
                </c:pt>
                <c:pt idx="1769">
                  <c:v>-16.370425548223075</c:v>
                </c:pt>
                <c:pt idx="1770">
                  <c:v>-16.376871750329329</c:v>
                </c:pt>
                <c:pt idx="1771">
                  <c:v>-16.383315793321774</c:v>
                </c:pt>
                <c:pt idx="1772">
                  <c:v>-16.389757682260406</c:v>
                </c:pt>
                <c:pt idx="1773">
                  <c:v>-16.396197422197648</c:v>
                </c:pt>
                <c:pt idx="1774">
                  <c:v>-16.402635018179861</c:v>
                </c:pt>
                <c:pt idx="1775">
                  <c:v>-16.409070475246185</c:v>
                </c:pt>
                <c:pt idx="1776">
                  <c:v>-16.415503798428698</c:v>
                </c:pt>
                <c:pt idx="1777">
                  <c:v>-16.42193499275286</c:v>
                </c:pt>
                <c:pt idx="1778">
                  <c:v>-16.428364063237279</c:v>
                </c:pt>
                <c:pt idx="1779">
                  <c:v>-16.434791014893829</c:v>
                </c:pt>
                <c:pt idx="1780">
                  <c:v>-16.441215852727616</c:v>
                </c:pt>
                <c:pt idx="1781">
                  <c:v>-16.447638581736687</c:v>
                </c:pt>
                <c:pt idx="1782">
                  <c:v>-16.454059206912785</c:v>
                </c:pt>
                <c:pt idx="1783">
                  <c:v>-16.460477733240552</c:v>
                </c:pt>
                <c:pt idx="1784">
                  <c:v>-16.466894165698271</c:v>
                </c:pt>
                <c:pt idx="1785">
                  <c:v>-16.473308509257336</c:v>
                </c:pt>
                <c:pt idx="1786">
                  <c:v>-16.479720768882615</c:v>
                </c:pt>
                <c:pt idx="1787">
                  <c:v>-16.486130949531933</c:v>
                </c:pt>
                <c:pt idx="1788">
                  <c:v>-16.492539056157046</c:v>
                </c:pt>
                <c:pt idx="1789">
                  <c:v>-16.498945093702698</c:v>
                </c:pt>
                <c:pt idx="1790">
                  <c:v>-16.505349067107399</c:v>
                </c:pt>
                <c:pt idx="1791">
                  <c:v>-16.511750981302612</c:v>
                </c:pt>
                <c:pt idx="1792">
                  <c:v>-16.518150841213707</c:v>
                </c:pt>
                <c:pt idx="1793">
                  <c:v>-16.524548651759257</c:v>
                </c:pt>
                <c:pt idx="1794">
                  <c:v>-16.530944417851551</c:v>
                </c:pt>
                <c:pt idx="1795">
                  <c:v>-16.537338144396013</c:v>
                </c:pt>
                <c:pt idx="1796">
                  <c:v>-16.543729836291917</c:v>
                </c:pt>
                <c:pt idx="1797">
                  <c:v>-16.550119498432068</c:v>
                </c:pt>
                <c:pt idx="1798">
                  <c:v>-16.556507135702461</c:v>
                </c:pt>
                <c:pt idx="1799">
                  <c:v>-16.562892752983114</c:v>
                </c:pt>
                <c:pt idx="1800">
                  <c:v>-16.569276355147426</c:v>
                </c:pt>
                <c:pt idx="1801">
                  <c:v>-16.575657947062457</c:v>
                </c:pt>
                <c:pt idx="1802">
                  <c:v>-16.582037533588924</c:v>
                </c:pt>
                <c:pt idx="1803">
                  <c:v>-16.588415119581228</c:v>
                </c:pt>
                <c:pt idx="1804">
                  <c:v>-16.594790709887139</c:v>
                </c:pt>
                <c:pt idx="1805">
                  <c:v>-16.601164309348498</c:v>
                </c:pt>
                <c:pt idx="1806">
                  <c:v>-16.607535922800722</c:v>
                </c:pt>
                <c:pt idx="1807">
                  <c:v>-16.613905555072893</c:v>
                </c:pt>
                <c:pt idx="1808">
                  <c:v>-16.62027321098774</c:v>
                </c:pt>
                <c:pt idx="1809">
                  <c:v>-16.626638895362078</c:v>
                </c:pt>
                <c:pt idx="1810">
                  <c:v>-16.633002613006049</c:v>
                </c:pt>
                <c:pt idx="1811">
                  <c:v>-16.639364368724173</c:v>
                </c:pt>
                <c:pt idx="1812">
                  <c:v>-16.645724167314111</c:v>
                </c:pt>
                <c:pt idx="1813">
                  <c:v>-16.65208201356776</c:v>
                </c:pt>
                <c:pt idx="1814">
                  <c:v>-16.658437912270795</c:v>
                </c:pt>
                <c:pt idx="1815">
                  <c:v>-16.664791868202911</c:v>
                </c:pt>
                <c:pt idx="1816">
                  <c:v>-16.671143886137301</c:v>
                </c:pt>
                <c:pt idx="1817">
                  <c:v>-16.677493970841265</c:v>
                </c:pt>
                <c:pt idx="1818">
                  <c:v>-16.683842127076144</c:v>
                </c:pt>
                <c:pt idx="1819">
                  <c:v>-16.690188359596956</c:v>
                </c:pt>
                <c:pt idx="1820">
                  <c:v>-16.696532673152863</c:v>
                </c:pt>
                <c:pt idx="1821">
                  <c:v>-16.702875072486744</c:v>
                </c:pt>
                <c:pt idx="1822">
                  <c:v>-16.70921556233607</c:v>
                </c:pt>
                <c:pt idx="1823">
                  <c:v>-16.715554147431334</c:v>
                </c:pt>
                <c:pt idx="1824">
                  <c:v>-16.721890832498087</c:v>
                </c:pt>
                <c:pt idx="1825">
                  <c:v>-16.728225622255149</c:v>
                </c:pt>
                <c:pt idx="1826">
                  <c:v>-16.734558521415778</c:v>
                </c:pt>
                <c:pt idx="1827">
                  <c:v>-16.740889534687017</c:v>
                </c:pt>
                <c:pt idx="1828">
                  <c:v>-16.74721866677044</c:v>
                </c:pt>
                <c:pt idx="1829">
                  <c:v>-16.753545922361216</c:v>
                </c:pt>
                <c:pt idx="1830">
                  <c:v>-16.759871306148916</c:v>
                </c:pt>
                <c:pt idx="1831">
                  <c:v>-16.766194822817337</c:v>
                </c:pt>
                <c:pt idx="1832">
                  <c:v>-16.77251647704399</c:v>
                </c:pt>
                <c:pt idx="1833">
                  <c:v>-16.778836273501216</c:v>
                </c:pt>
                <c:pt idx="1834">
                  <c:v>-16.785154216855062</c:v>
                </c:pt>
                <c:pt idx="1835">
                  <c:v>-16.791470311765448</c:v>
                </c:pt>
                <c:pt idx="1836">
                  <c:v>-16.797784562887713</c:v>
                </c:pt>
                <c:pt idx="1837">
                  <c:v>-16.804096974870056</c:v>
                </c:pt>
                <c:pt idx="1838">
                  <c:v>-16.810407552355773</c:v>
                </c:pt>
                <c:pt idx="1839">
                  <c:v>-16.816716299982279</c:v>
                </c:pt>
                <c:pt idx="1840">
                  <c:v>-16.823023222381003</c:v>
                </c:pt>
                <c:pt idx="1841">
                  <c:v>-16.82932832417805</c:v>
                </c:pt>
                <c:pt idx="1842">
                  <c:v>-16.835631609993516</c:v>
                </c:pt>
                <c:pt idx="1843">
                  <c:v>-16.841933084442015</c:v>
                </c:pt>
                <c:pt idx="1844">
                  <c:v>-16.848232752132375</c:v>
                </c:pt>
                <c:pt idx="1845">
                  <c:v>-16.854530617667926</c:v>
                </c:pt>
                <c:pt idx="1846">
                  <c:v>-16.86082668564638</c:v>
                </c:pt>
                <c:pt idx="1847">
                  <c:v>-16.867120960659673</c:v>
                </c:pt>
                <c:pt idx="1848">
                  <c:v>-16.873413447294475</c:v>
                </c:pt>
                <c:pt idx="1849">
                  <c:v>-16.879704150131456</c:v>
                </c:pt>
                <c:pt idx="1850">
                  <c:v>-16.885993073745954</c:v>
                </c:pt>
                <c:pt idx="1851">
                  <c:v>-16.892280222707861</c:v>
                </c:pt>
                <c:pt idx="1852">
                  <c:v>-16.898565601581403</c:v>
                </c:pt>
                <c:pt idx="1853">
                  <c:v>-16.904849214925498</c:v>
                </c:pt>
                <c:pt idx="1854">
                  <c:v>-16.911131067293127</c:v>
                </c:pt>
                <c:pt idx="1855">
                  <c:v>-16.917411163232327</c:v>
                </c:pt>
                <c:pt idx="1856">
                  <c:v>-16.923689507285246</c:v>
                </c:pt>
                <c:pt idx="1857">
                  <c:v>-16.929966103988736</c:v>
                </c:pt>
                <c:pt idx="1858">
                  <c:v>-16.936240957874645</c:v>
                </c:pt>
                <c:pt idx="1859">
                  <c:v>-16.942514073468516</c:v>
                </c:pt>
                <c:pt idx="1860">
                  <c:v>-16.948785455291233</c:v>
                </c:pt>
                <c:pt idx="1861">
                  <c:v>-16.955055107858147</c:v>
                </c:pt>
                <c:pt idx="1862">
                  <c:v>-16.96132303567876</c:v>
                </c:pt>
                <c:pt idx="1863">
                  <c:v>-16.967589243258008</c:v>
                </c:pt>
                <c:pt idx="1864">
                  <c:v>-16.973853735094817</c:v>
                </c:pt>
                <c:pt idx="1865">
                  <c:v>-16.98011651568326</c:v>
                </c:pt>
                <c:pt idx="1866">
                  <c:v>-16.986377589511598</c:v>
                </c:pt>
                <c:pt idx="1867">
                  <c:v>-16.992636961063297</c:v>
                </c:pt>
                <c:pt idx="1868">
                  <c:v>-16.998894634816605</c:v>
                </c:pt>
                <c:pt idx="1869">
                  <c:v>-17.005150615243796</c:v>
                </c:pt>
                <c:pt idx="1870">
                  <c:v>-17.011404906812427</c:v>
                </c:pt>
                <c:pt idx="1871">
                  <c:v>-17.017657513984897</c:v>
                </c:pt>
                <c:pt idx="1872">
                  <c:v>-17.023908441218182</c:v>
                </c:pt>
                <c:pt idx="1873">
                  <c:v>-17.030157692964046</c:v>
                </c:pt>
                <c:pt idx="1874">
                  <c:v>-17.036405273669249</c:v>
                </c:pt>
                <c:pt idx="1875">
                  <c:v>-17.042651187775114</c:v>
                </c:pt>
                <c:pt idx="1876">
                  <c:v>-17.048895439718091</c:v>
                </c:pt>
                <c:pt idx="1877">
                  <c:v>-17.055138033929133</c:v>
                </c:pt>
                <c:pt idx="1878">
                  <c:v>-17.061378974834412</c:v>
                </c:pt>
                <c:pt idx="1879">
                  <c:v>-17.067618266854964</c:v>
                </c:pt>
                <c:pt idx="1880">
                  <c:v>-17.073855914406238</c:v>
                </c:pt>
                <c:pt idx="1881">
                  <c:v>-17.08009192189931</c:v>
                </c:pt>
                <c:pt idx="1882">
                  <c:v>-17.086326293739631</c:v>
                </c:pt>
                <c:pt idx="1883">
                  <c:v>-17.092559034328122</c:v>
                </c:pt>
                <c:pt idx="1884">
                  <c:v>-17.098790148059887</c:v>
                </c:pt>
                <c:pt idx="1885">
                  <c:v>-17.105019639325885</c:v>
                </c:pt>
                <c:pt idx="1886">
                  <c:v>-17.111247512511415</c:v>
                </c:pt>
                <c:pt idx="1887">
                  <c:v>-17.117473771997012</c:v>
                </c:pt>
                <c:pt idx="1888">
                  <c:v>-17.123698422158228</c:v>
                </c:pt>
                <c:pt idx="1889">
                  <c:v>-17.129921467365573</c:v>
                </c:pt>
                <c:pt idx="1890">
                  <c:v>-17.136142911984926</c:v>
                </c:pt>
                <c:pt idx="1891">
                  <c:v>-17.142362760376614</c:v>
                </c:pt>
                <c:pt idx="1892">
                  <c:v>-17.148581016896721</c:v>
                </c:pt>
                <c:pt idx="1893">
                  <c:v>-17.154797685895836</c:v>
                </c:pt>
                <c:pt idx="1894">
                  <c:v>-17.161012771719918</c:v>
                </c:pt>
                <c:pt idx="1895">
                  <c:v>-17.167226278710022</c:v>
                </c:pt>
                <c:pt idx="1896">
                  <c:v>-17.173438211202551</c:v>
                </c:pt>
                <c:pt idx="1897">
                  <c:v>-17.179648573528649</c:v>
                </c:pt>
                <c:pt idx="1898">
                  <c:v>-17.185857370014769</c:v>
                </c:pt>
                <c:pt idx="1899">
                  <c:v>-17.192064604982505</c:v>
                </c:pt>
                <c:pt idx="1900">
                  <c:v>-17.198270282748972</c:v>
                </c:pt>
                <c:pt idx="1901">
                  <c:v>-17.204474407625948</c:v>
                </c:pt>
                <c:pt idx="1902">
                  <c:v>-17.210676983920841</c:v>
                </c:pt>
                <c:pt idx="1903">
                  <c:v>-17.216878015936071</c:v>
                </c:pt>
                <c:pt idx="1904">
                  <c:v>-17.223077507969162</c:v>
                </c:pt>
                <c:pt idx="1905">
                  <c:v>-17.229275464313439</c:v>
                </c:pt>
                <c:pt idx="1906">
                  <c:v>-17.235471889257028</c:v>
                </c:pt>
                <c:pt idx="1907">
                  <c:v>-17.241666787083417</c:v>
                </c:pt>
                <c:pt idx="1908">
                  <c:v>-17.247860162071223</c:v>
                </c:pt>
                <c:pt idx="1909">
                  <c:v>-17.254052018494779</c:v>
                </c:pt>
                <c:pt idx="1910">
                  <c:v>-17.260242360623607</c:v>
                </c:pt>
                <c:pt idx="1911">
                  <c:v>-17.266431192722322</c:v>
                </c:pt>
                <c:pt idx="1912">
                  <c:v>-17.272618519051079</c:v>
                </c:pt>
                <c:pt idx="1913">
                  <c:v>-17.278804343865538</c:v>
                </c:pt>
                <c:pt idx="1914">
                  <c:v>-17.284988671416325</c:v>
                </c:pt>
                <c:pt idx="1915">
                  <c:v>-17.291171505949919</c:v>
                </c:pt>
                <c:pt idx="1916">
                  <c:v>-17.297352851707828</c:v>
                </c:pt>
                <c:pt idx="1917">
                  <c:v>-17.303532712927236</c:v>
                </c:pt>
                <c:pt idx="1918">
                  <c:v>-17.309711093840548</c:v>
                </c:pt>
                <c:pt idx="1919">
                  <c:v>-17.315887998675777</c:v>
                </c:pt>
                <c:pt idx="1920">
                  <c:v>-17.322063431656428</c:v>
                </c:pt>
                <c:pt idx="1921">
                  <c:v>-17.328237397001075</c:v>
                </c:pt>
                <c:pt idx="1922">
                  <c:v>-17.334409898924395</c:v>
                </c:pt>
                <c:pt idx="1923">
                  <c:v>-17.34058094163592</c:v>
                </c:pt>
                <c:pt idx="1924">
                  <c:v>-17.346750529341357</c:v>
                </c:pt>
                <c:pt idx="1925">
                  <c:v>-17.352918666241369</c:v>
                </c:pt>
                <c:pt idx="1926">
                  <c:v>-17.359085356532624</c:v>
                </c:pt>
                <c:pt idx="1927">
                  <c:v>-17.365250604406715</c:v>
                </c:pt>
                <c:pt idx="1928">
                  <c:v>-17.371414414051344</c:v>
                </c:pt>
                <c:pt idx="1929">
                  <c:v>-17.377576789649659</c:v>
                </c:pt>
                <c:pt idx="1930">
                  <c:v>-17.383737735380198</c:v>
                </c:pt>
                <c:pt idx="1931">
                  <c:v>-17.389897255417267</c:v>
                </c:pt>
                <c:pt idx="1932">
                  <c:v>-17.396055353930937</c:v>
                </c:pt>
                <c:pt idx="1933">
                  <c:v>-17.402212035086531</c:v>
                </c:pt>
                <c:pt idx="1934">
                  <c:v>-17.408367303045164</c:v>
                </c:pt>
                <c:pt idx="1935">
                  <c:v>-17.414521161963957</c:v>
                </c:pt>
                <c:pt idx="1936">
                  <c:v>-17.420673615994922</c:v>
                </c:pt>
                <c:pt idx="1937">
                  <c:v>-17.426824669286603</c:v>
                </c:pt>
                <c:pt idx="1938">
                  <c:v>-17.432974325982478</c:v>
                </c:pt>
                <c:pt idx="1939">
                  <c:v>-17.439122590222397</c:v>
                </c:pt>
                <c:pt idx="1940">
                  <c:v>-17.445269466141351</c:v>
                </c:pt>
                <c:pt idx="1941">
                  <c:v>-17.451414957870316</c:v>
                </c:pt>
                <c:pt idx="1942">
                  <c:v>-17.457559069536149</c:v>
                </c:pt>
                <c:pt idx="1943">
                  <c:v>-17.463701805261142</c:v>
                </c:pt>
                <c:pt idx="1944">
                  <c:v>-17.469843169163589</c:v>
                </c:pt>
                <c:pt idx="1945">
                  <c:v>-17.475983165357512</c:v>
                </c:pt>
                <c:pt idx="1946">
                  <c:v>-17.482121797952665</c:v>
                </c:pt>
                <c:pt idx="1947">
                  <c:v>-17.488259071054472</c:v>
                </c:pt>
                <c:pt idx="1948">
                  <c:v>-17.494394988764558</c:v>
                </c:pt>
                <c:pt idx="1949">
                  <c:v>-17.500529555179995</c:v>
                </c:pt>
                <c:pt idx="1950">
                  <c:v>-17.506662774393757</c:v>
                </c:pt>
                <c:pt idx="1951">
                  <c:v>-17.512794650494889</c:v>
                </c:pt>
                <c:pt idx="1952">
                  <c:v>-17.518925187567994</c:v>
                </c:pt>
                <c:pt idx="1953">
                  <c:v>-17.525054389693846</c:v>
                </c:pt>
                <c:pt idx="1954">
                  <c:v>-17.5311822609488</c:v>
                </c:pt>
                <c:pt idx="1955">
                  <c:v>-17.537308805405576</c:v>
                </c:pt>
                <c:pt idx="1956">
                  <c:v>-17.543434027132061</c:v>
                </c:pt>
                <c:pt idx="1957">
                  <c:v>-17.549557930192819</c:v>
                </c:pt>
                <c:pt idx="1958">
                  <c:v>-17.555680518647932</c:v>
                </c:pt>
                <c:pt idx="1959">
                  <c:v>-17.561801796553457</c:v>
                </c:pt>
                <c:pt idx="1960">
                  <c:v>-17.567921767961398</c:v>
                </c:pt>
                <c:pt idx="1961">
                  <c:v>-17.574040436920001</c:v>
                </c:pt>
                <c:pt idx="1962">
                  <c:v>-17.580157807472979</c:v>
                </c:pt>
                <c:pt idx="1963">
                  <c:v>-17.586273883660912</c:v>
                </c:pt>
                <c:pt idx="1964">
                  <c:v>-17.59238866951916</c:v>
                </c:pt>
                <c:pt idx="1965">
                  <c:v>-17.598502169080255</c:v>
                </c:pt>
                <c:pt idx="1966">
                  <c:v>-17.604614386371967</c:v>
                </c:pt>
                <c:pt idx="1967">
                  <c:v>-17.610725325418407</c:v>
                </c:pt>
                <c:pt idx="1968">
                  <c:v>-17.616834990239973</c:v>
                </c:pt>
                <c:pt idx="1969">
                  <c:v>-17.622943384852544</c:v>
                </c:pt>
                <c:pt idx="1970">
                  <c:v>-17.62905051326873</c:v>
                </c:pt>
                <c:pt idx="1971">
                  <c:v>-17.635156379496742</c:v>
                </c:pt>
                <c:pt idx="1972">
                  <c:v>-17.64126098754102</c:v>
                </c:pt>
                <c:pt idx="1973">
                  <c:v>-17.647364341402191</c:v>
                </c:pt>
                <c:pt idx="1974">
                  <c:v>-17.653466445077022</c:v>
                </c:pt>
                <c:pt idx="1975">
                  <c:v>-17.659567302558287</c:v>
                </c:pt>
                <c:pt idx="1976">
                  <c:v>-17.66566691783499</c:v>
                </c:pt>
                <c:pt idx="1977">
                  <c:v>-17.671765294892246</c:v>
                </c:pt>
                <c:pt idx="1978">
                  <c:v>-17.677862437711379</c:v>
                </c:pt>
                <c:pt idx="1979">
                  <c:v>-17.683958350269776</c:v>
                </c:pt>
                <c:pt idx="1980">
                  <c:v>-17.690053036541304</c:v>
                </c:pt>
                <c:pt idx="1981">
                  <c:v>-17.696146500495654</c:v>
                </c:pt>
                <c:pt idx="1982">
                  <c:v>-17.702238746098956</c:v>
                </c:pt>
                <c:pt idx="1983">
                  <c:v>-17.708329777313548</c:v>
                </c:pt>
                <c:pt idx="1984">
                  <c:v>-17.714419598097855</c:v>
                </c:pt>
                <c:pt idx="1985">
                  <c:v>-17.720508212406749</c:v>
                </c:pt>
                <c:pt idx="1986">
                  <c:v>-17.72659562419145</c:v>
                </c:pt>
                <c:pt idx="1987">
                  <c:v>-17.732681837399024</c:v>
                </c:pt>
                <c:pt idx="1988">
                  <c:v>-17.738766855973058</c:v>
                </c:pt>
                <c:pt idx="1989">
                  <c:v>-17.744850683853532</c:v>
                </c:pt>
                <c:pt idx="1990">
                  <c:v>-17.750933324976483</c:v>
                </c:pt>
                <c:pt idx="1991">
                  <c:v>-17.757014783274787</c:v>
                </c:pt>
                <c:pt idx="1992">
                  <c:v>-17.7630950626768</c:v>
                </c:pt>
                <c:pt idx="1993">
                  <c:v>-17.769174167107945</c:v>
                </c:pt>
                <c:pt idx="1994">
                  <c:v>-17.775252100489553</c:v>
                </c:pt>
                <c:pt idx="1995">
                  <c:v>-17.781328866739543</c:v>
                </c:pt>
                <c:pt idx="1996">
                  <c:v>-17.787404469772291</c:v>
                </c:pt>
                <c:pt idx="1997">
                  <c:v>-17.793478913498006</c:v>
                </c:pt>
                <c:pt idx="1998">
                  <c:v>-17.799552201824142</c:v>
                </c:pt>
                <c:pt idx="1999">
                  <c:v>-17.805624338653839</c:v>
                </c:pt>
                <c:pt idx="2000">
                  <c:v>-17.811695327886884</c:v>
                </c:pt>
                <c:pt idx="2001">
                  <c:v>-17.817765173419421</c:v>
                </c:pt>
                <c:pt idx="2002">
                  <c:v>-17.878401579855101</c:v>
                </c:pt>
                <c:pt idx="2003">
                  <c:v>-17.938927875932443</c:v>
                </c:pt>
                <c:pt idx="2004">
                  <c:v>-17.9993479004882</c:v>
                </c:pt>
                <c:pt idx="2005">
                  <c:v>-18.059665458880357</c:v>
                </c:pt>
                <c:pt idx="2006">
                  <c:v>-18.119884323998924</c:v>
                </c:pt>
                <c:pt idx="2007">
                  <c:v>-18.180008237254853</c:v>
                </c:pt>
                <c:pt idx="2008">
                  <c:v>-18.240040909544657</c:v>
                </c:pt>
                <c:pt idx="2009">
                  <c:v>-18.299986022193945</c:v>
                </c:pt>
                <c:pt idx="2010">
                  <c:v>-18.359847227880508</c:v>
                </c:pt>
                <c:pt idx="2011">
                  <c:v>-18.419628151535655</c:v>
                </c:pt>
                <c:pt idx="2012">
                  <c:v>-18.479332391226958</c:v>
                </c:pt>
                <c:pt idx="2013">
                  <c:v>-18.538963519020253</c:v>
                </c:pt>
                <c:pt idx="2014">
                  <c:v>-18.598525081825276</c:v>
                </c:pt>
                <c:pt idx="2015">
                  <c:v>-18.658020602221157</c:v>
                </c:pt>
                <c:pt idx="2016">
                  <c:v>-18.717453579265651</c:v>
                </c:pt>
                <c:pt idx="2017">
                  <c:v>-18.776827489287747</c:v>
                </c:pt>
                <c:pt idx="2018">
                  <c:v>-18.83614578666289</c:v>
                </c:pt>
                <c:pt idx="2019">
                  <c:v>-18.89541190457393</c:v>
                </c:pt>
                <c:pt idx="2020">
                  <c:v>-18.954629255755044</c:v>
                </c:pt>
                <c:pt idx="2021">
                  <c:v>-19.013801233222466</c:v>
                </c:pt>
                <c:pt idx="2022">
                  <c:v>-19.072931210990006</c:v>
                </c:pt>
                <c:pt idx="2023">
                  <c:v>-19.132022544771058</c:v>
                </c:pt>
                <c:pt idx="2024">
                  <c:v>-19.191078572667195</c:v>
                </c:pt>
                <c:pt idx="2025">
                  <c:v>-19.250102615844259</c:v>
                </c:pt>
                <c:pt idx="2026">
                  <c:v>-19.309097979195123</c:v>
                </c:pt>
                <c:pt idx="2027">
                  <c:v>-19.36806795199065</c:v>
                </c:pt>
                <c:pt idx="2028">
                  <c:v>-19.427015808519968</c:v>
                </c:pt>
                <c:pt idx="2029">
                  <c:v>-19.485944808717626</c:v>
                </c:pt>
                <c:pt idx="2030">
                  <c:v>-19.544858198782212</c:v>
                </c:pt>
                <c:pt idx="2031">
                  <c:v>-19.60375921178229</c:v>
                </c:pt>
                <c:pt idx="2032">
                  <c:v>-19.66265106825356</c:v>
                </c:pt>
                <c:pt idx="2033">
                  <c:v>-19.721536976785458</c:v>
                </c:pt>
                <c:pt idx="2034">
                  <c:v>-19.780420134599424</c:v>
                </c:pt>
                <c:pt idx="2035">
                  <c:v>-19.839303728116949</c:v>
                </c:pt>
                <c:pt idx="2036">
                  <c:v>-19.898190933519388</c:v>
                </c:pt>
                <c:pt idx="2037">
                  <c:v>-19.957084917299927</c:v>
                </c:pt>
                <c:pt idx="2038">
                  <c:v>-20.015988836806304</c:v>
                </c:pt>
                <c:pt idx="2039">
                  <c:v>-20.074905840777152</c:v>
                </c:pt>
                <c:pt idx="2040">
                  <c:v>-20.133839069869502</c:v>
                </c:pt>
                <c:pt idx="2041">
                  <c:v>-20.192791657180607</c:v>
                </c:pt>
                <c:pt idx="2042">
                  <c:v>-20.251766728762096</c:v>
                </c:pt>
                <c:pt idx="2043">
                  <c:v>-20.310767404127308</c:v>
                </c:pt>
                <c:pt idx="2044">
                  <c:v>-20.369796796753548</c:v>
                </c:pt>
                <c:pt idx="2045">
                  <c:v>-20.42885801457701</c:v>
                </c:pt>
                <c:pt idx="2046">
                  <c:v>-20.487954160483568</c:v>
                </c:pt>
                <c:pt idx="2047">
                  <c:v>-20.547088332793471</c:v>
                </c:pt>
                <c:pt idx="2048">
                  <c:v>-20.606263625739846</c:v>
                </c:pt>
                <c:pt idx="2049">
                  <c:v>-20.665483129944583</c:v>
                </c:pt>
                <c:pt idx="2050">
                  <c:v>-20.724749932887899</c:v>
                </c:pt>
                <c:pt idx="2051">
                  <c:v>-20.784067119374964</c:v>
                </c:pt>
                <c:pt idx="2052">
                  <c:v>-20.843437771996967</c:v>
                </c:pt>
                <c:pt idx="2053">
                  <c:v>-20.902864971590493</c:v>
                </c:pt>
                <c:pt idx="2054">
                  <c:v>-20.962351797691056</c:v>
                </c:pt>
                <c:pt idx="2055">
                  <c:v>-21.021901328985816</c:v>
                </c:pt>
                <c:pt idx="2056">
                  <c:v>-21.081516643761418</c:v>
                </c:pt>
                <c:pt idx="2057">
                  <c:v>-21.141200820350488</c:v>
                </c:pt>
                <c:pt idx="2058">
                  <c:v>-21.200956937574766</c:v>
                </c:pt>
                <c:pt idx="2059">
                  <c:v>-21.260788075186564</c:v>
                </c:pt>
                <c:pt idx="2060">
                  <c:v>-21.320697314308674</c:v>
                </c:pt>
                <c:pt idx="2061">
                  <c:v>-21.380687737871334</c:v>
                </c:pt>
                <c:pt idx="2062">
                  <c:v>-21.440762431049745</c:v>
                </c:pt>
                <c:pt idx="2063">
                  <c:v>-21.500924481698391</c:v>
                </c:pt>
                <c:pt idx="2064">
                  <c:v>-21.561176980786382</c:v>
                </c:pt>
                <c:pt idx="2065">
                  <c:v>-21.621523022830793</c:v>
                </c:pt>
                <c:pt idx="2066">
                  <c:v>-21.681965706330423</c:v>
                </c:pt>
                <c:pt idx="2067">
                  <c:v>-21.742508134199078</c:v>
                </c:pt>
                <c:pt idx="2068">
                  <c:v>-21.803153414199485</c:v>
                </c:pt>
                <c:pt idx="2069">
                  <c:v>-21.86390465937761</c:v>
                </c:pt>
                <c:pt idx="2070">
                  <c:v>-21.924764988497081</c:v>
                </c:pt>
                <c:pt idx="2071">
                  <c:v>-21.985737526475525</c:v>
                </c:pt>
                <c:pt idx="2072">
                  <c:v>-22.046825404821661</c:v>
                </c:pt>
                <c:pt idx="2073">
                  <c:v>-22.108031762074134</c:v>
                </c:pt>
                <c:pt idx="2074">
                  <c:v>-22.16935974424231</c:v>
                </c:pt>
                <c:pt idx="2075">
                  <c:v>-22.230812505248686</c:v>
                </c:pt>
                <c:pt idx="2076">
                  <c:v>-22.292393207374751</c:v>
                </c:pt>
                <c:pt idx="2077">
                  <c:v>-22.354105021708556</c:v>
                </c:pt>
                <c:pt idx="2078">
                  <c:v>-22.415951128596333</c:v>
                </c:pt>
                <c:pt idx="2079">
                  <c:v>-22.477934718095923</c:v>
                </c:pt>
                <c:pt idx="2080">
                  <c:v>-22.540058990436215</c:v>
                </c:pt>
                <c:pt idx="2081">
                  <c:v>-22.602327156478118</c:v>
                </c:pt>
                <c:pt idx="2082">
                  <c:v>-22.66474243818141</c:v>
                </c:pt>
                <c:pt idx="2083">
                  <c:v>-22.727308069075967</c:v>
                </c:pt>
                <c:pt idx="2084">
                  <c:v>-22.790027294737342</c:v>
                </c:pt>
                <c:pt idx="2085">
                  <c:v>-22.852903373268379</c:v>
                </c:pt>
                <c:pt idx="2086">
                  <c:v>-22.915939575785899</c:v>
                </c:pt>
                <c:pt idx="2087">
                  <c:v>-22.979139186914296</c:v>
                </c:pt>
                <c:pt idx="2088">
                  <c:v>-23.042505505284332</c:v>
                </c:pt>
                <c:pt idx="2089">
                  <c:v>-23.106041844039737</c:v>
                </c:pt>
                <c:pt idx="2090">
                  <c:v>-23.169751531350478</c:v>
                </c:pt>
                <c:pt idx="2091">
                  <c:v>-23.233637910933531</c:v>
                </c:pt>
                <c:pt idx="2092">
                  <c:v>-23.297704342581746</c:v>
                </c:pt>
                <c:pt idx="2093">
                  <c:v>-23.361954202701277</c:v>
                </c:pt>
                <c:pt idx="2094">
                  <c:v>-23.426390884857547</c:v>
                </c:pt>
                <c:pt idx="2095">
                  <c:v>-23.491017800329971</c:v>
                </c:pt>
                <c:pt idx="2096">
                  <c:v>-23.555838378677947</c:v>
                </c:pt>
                <c:pt idx="2097">
                  <c:v>-23.620856068314385</c:v>
                </c:pt>
                <c:pt idx="2098">
                  <c:v>-23.686074337092716</c:v>
                </c:pt>
                <c:pt idx="2099">
                  <c:v>-23.751496672902928</c:v>
                </c:pt>
                <c:pt idx="2100">
                  <c:v>-23.817126584280082</c:v>
                </c:pt>
                <c:pt idx="2101">
                  <c:v>-23.882967601024212</c:v>
                </c:pt>
                <c:pt idx="2102">
                  <c:v>-23.949023274834325</c:v>
                </c:pt>
                <c:pt idx="2103">
                  <c:v>-24.015297179953325</c:v>
                </c:pt>
                <c:pt idx="2104">
                  <c:v>-24.081792913828885</c:v>
                </c:pt>
                <c:pt idx="2105">
                  <c:v>-24.148514097787324</c:v>
                </c:pt>
                <c:pt idx="2106">
                  <c:v>-24.215464377722707</c:v>
                </c:pt>
                <c:pt idx="2107">
                  <c:v>-24.28264742480102</c:v>
                </c:pt>
                <c:pt idx="2108">
                  <c:v>-24.350066936181662</c:v>
                </c:pt>
                <c:pt idx="2109">
                  <c:v>-24.417726635754494</c:v>
                </c:pt>
                <c:pt idx="2110">
                  <c:v>-24.485630274894476</c:v>
                </c:pt>
                <c:pt idx="2111">
                  <c:v>-24.553781633235531</c:v>
                </c:pt>
                <c:pt idx="2112">
                  <c:v>-24.622184519461861</c:v>
                </c:pt>
                <c:pt idx="2113">
                  <c:v>-24.690842772119975</c:v>
                </c:pt>
                <c:pt idx="2114">
                  <c:v>-24.759760260449962</c:v>
                </c:pt>
                <c:pt idx="2115">
                  <c:v>-24.828940885239316</c:v>
                </c:pt>
                <c:pt idx="2116">
                  <c:v>-24.898388579697915</c:v>
                </c:pt>
                <c:pt idx="2117">
                  <c:v>-24.968107310355137</c:v>
                </c:pt>
                <c:pt idx="2118">
                  <c:v>-25.038101077982216</c:v>
                </c:pt>
                <c:pt idx="2119">
                  <c:v>-25.108373918538224</c:v>
                </c:pt>
                <c:pt idx="2120">
                  <c:v>-25.178929904141718</c:v>
                </c:pt>
                <c:pt idx="2121">
                  <c:v>-25.249773144068524</c:v>
                </c:pt>
                <c:pt idx="2122">
                  <c:v>-25.320907785777869</c:v>
                </c:pt>
                <c:pt idx="2123">
                  <c:v>-25.392338015966608</c:v>
                </c:pt>
                <c:pt idx="2124">
                  <c:v>-25.464068061653087</c:v>
                </c:pt>
                <c:pt idx="2125">
                  <c:v>-25.536102191291349</c:v>
                </c:pt>
                <c:pt idx="2126">
                  <c:v>-25.608444715917862</c:v>
                </c:pt>
                <c:pt idx="2127">
                  <c:v>-25.681099990331123</c:v>
                </c:pt>
                <c:pt idx="2128">
                  <c:v>-25.754072414305547</c:v>
                </c:pt>
                <c:pt idx="2129">
                  <c:v>-25.827366433840776</c:v>
                </c:pt>
                <c:pt idx="2130">
                  <c:v>-25.900986542448475</c:v>
                </c:pt>
                <c:pt idx="2131">
                  <c:v>-25.974937282477395</c:v>
                </c:pt>
                <c:pt idx="2132">
                  <c:v>-26.049223246477446</c:v>
                </c:pt>
                <c:pt idx="2133">
                  <c:v>-26.123849078606366</c:v>
                </c:pt>
                <c:pt idx="2134">
                  <c:v>-26.198819476078249</c:v>
                </c:pt>
                <c:pt idx="2135">
                  <c:v>-26.274139190657714</c:v>
                </c:pt>
                <c:pt idx="2136">
                  <c:v>-26.349813030198646</c:v>
                </c:pt>
                <c:pt idx="2137">
                  <c:v>-26.425845860232823</c:v>
                </c:pt>
                <c:pt idx="2138">
                  <c:v>-26.502242605606398</c:v>
                </c:pt>
                <c:pt idx="2139">
                  <c:v>-26.579008252170397</c:v>
                </c:pt>
                <c:pt idx="2140">
                  <c:v>-26.656147848522536</c:v>
                </c:pt>
                <c:pt idx="2141">
                  <c:v>-26.733666507806703</c:v>
                </c:pt>
                <c:pt idx="2142">
                  <c:v>-26.811569409569465</c:v>
                </c:pt>
                <c:pt idx="2143">
                  <c:v>-26.889861801676673</c:v>
                </c:pt>
                <c:pt idx="2144">
                  <c:v>-26.968549002293557</c:v>
                </c:pt>
                <c:pt idx="2145">
                  <c:v>-27.047636401928322</c:v>
                </c:pt>
                <c:pt idx="2146">
                  <c:v>-27.127129465545462</c:v>
                </c:pt>
                <c:pt idx="2147">
                  <c:v>-27.207033734746688</c:v>
                </c:pt>
                <c:pt idx="2148">
                  <c:v>-27.287354830026942</c:v>
                </c:pt>
                <c:pt idx="2149">
                  <c:v>-27.368098453105411</c:v>
                </c:pt>
                <c:pt idx="2150">
                  <c:v>-27.449270389335837</c:v>
                </c:pt>
                <c:pt idx="2151">
                  <c:v>-27.530876510198464</c:v>
                </c:pt>
                <c:pt idx="2152">
                  <c:v>-27.612922775878435</c:v>
                </c:pt>
                <c:pt idx="2153">
                  <c:v>-27.695415237932259</c:v>
                </c:pt>
                <c:pt idx="2154">
                  <c:v>-27.778360042046057</c:v>
                </c:pt>
                <c:pt idx="2155">
                  <c:v>-27.861763430893639</c:v>
                </c:pt>
                <c:pt idx="2156">
                  <c:v>-27.945631747090051</c:v>
                </c:pt>
                <c:pt idx="2157">
                  <c:v>-28.029971436254311</c:v>
                </c:pt>
                <c:pt idx="2158">
                  <c:v>-28.114789050177173</c:v>
                </c:pt>
                <c:pt idx="2159">
                  <c:v>-28.20009125010602</c:v>
                </c:pt>
                <c:pt idx="2160">
                  <c:v>-28.285884810144818</c:v>
                </c:pt>
                <c:pt idx="2161">
                  <c:v>-28.372176620779491</c:v>
                </c:pt>
                <c:pt idx="2162">
                  <c:v>-28.458973692531899</c:v>
                </c:pt>
                <c:pt idx="2163">
                  <c:v>-28.546283159746828</c:v>
                </c:pt>
                <c:pt idx="2164">
                  <c:v>-28.63411228452005</c:v>
                </c:pt>
                <c:pt idx="2165">
                  <c:v>-28.722468460772632</c:v>
                </c:pt>
                <c:pt idx="2166">
                  <c:v>-28.811359218477168</c:v>
                </c:pt>
                <c:pt idx="2167">
                  <c:v>-28.900792228044466</c:v>
                </c:pt>
                <c:pt idx="2168">
                  <c:v>-28.990775304875569</c:v>
                </c:pt>
                <c:pt idx="2169">
                  <c:v>-29.081316414088953</c:v>
                </c:pt>
                <c:pt idx="2170">
                  <c:v>-29.1724236754294</c:v>
                </c:pt>
                <c:pt idx="2171">
                  <c:v>-29.264105368366764</c:v>
                </c:pt>
                <c:pt idx="2172">
                  <c:v>-29.356369937394366</c:v>
                </c:pt>
                <c:pt idx="2173">
                  <c:v>-29.449225997535002</c:v>
                </c:pt>
                <c:pt idx="2174">
                  <c:v>-29.542682340066129</c:v>
                </c:pt>
                <c:pt idx="2175">
                  <c:v>-29.636747938472247</c:v>
                </c:pt>
                <c:pt idx="2176">
                  <c:v>-29.731431954636701</c:v>
                </c:pt>
                <c:pt idx="2177">
                  <c:v>-29.826743745285349</c:v>
                </c:pt>
                <c:pt idx="2178">
                  <c:v>-29.922692868690635</c:v>
                </c:pt>
                <c:pt idx="2179">
                  <c:v>-30.019289091654088</c:v>
                </c:pt>
                <c:pt idx="2180">
                  <c:v>-30.116542396775049</c:v>
                </c:pt>
                <c:pt idx="2181">
                  <c:v>-30.214462990025062</c:v>
                </c:pt>
                <c:pt idx="2182">
                  <c:v>-30.31306130863927</c:v>
                </c:pt>
                <c:pt idx="2183">
                  <c:v>-30.41234802934369</c:v>
                </c:pt>
                <c:pt idx="2184">
                  <c:v>-30.512334076932667</c:v>
                </c:pt>
                <c:pt idx="2185">
                  <c:v>-30.61303063321667</c:v>
                </c:pt>
                <c:pt idx="2186">
                  <c:v>-30.714449146359112</c:v>
                </c:pt>
                <c:pt idx="2187">
                  <c:v>-30.816601340621219</c:v>
                </c:pt>
                <c:pt idx="2188">
                  <c:v>-30.919499226537987</c:v>
                </c:pt>
                <c:pt idx="2189">
                  <c:v>-31.02315511154735</c:v>
                </c:pt>
                <c:pt idx="2190">
                  <c:v>-31.127581611096144</c:v>
                </c:pt>
                <c:pt idx="2191">
                  <c:v>-31.232791660250872</c:v>
                </c:pt>
                <c:pt idx="2192">
                  <c:v>-31.338798525837962</c:v>
                </c:pt>
                <c:pt idx="2193">
                  <c:v>-31.445615819144649</c:v>
                </c:pt>
                <c:pt idx="2194">
                  <c:v>-31.55325750921163</c:v>
                </c:pt>
                <c:pt idx="2195">
                  <c:v>-31.661737936748679</c:v>
                </c:pt>
                <c:pt idx="2196">
                  <c:v>-31.771071828711435</c:v>
                </c:pt>
                <c:pt idx="2197">
                  <c:v>-31.881274313574753</c:v>
                </c:pt>
                <c:pt idx="2198">
                  <c:v>-31.992360937344632</c:v>
                </c:pt>
                <c:pt idx="2199">
                  <c:v>-32.104347680349804</c:v>
                </c:pt>
                <c:pt idx="2200">
                  <c:v>-32.217250974862097</c:v>
                </c:pt>
                <c:pt idx="2201">
                  <c:v>-32.331087723590365</c:v>
                </c:pt>
                <c:pt idx="2202">
                  <c:v>-32.445875319105653</c:v>
                </c:pt>
                <c:pt idx="2203">
                  <c:v>-32.561631664249546</c:v>
                </c:pt>
                <c:pt idx="2204">
                  <c:v>-32.678375193589858</c:v>
                </c:pt>
                <c:pt idx="2205">
                  <c:v>-32.796124895985962</c:v>
                </c:pt>
                <c:pt idx="2206">
                  <c:v>-32.914900338333339</c:v>
                </c:pt>
                <c:pt idx="2207">
                  <c:v>-33.034721690565519</c:v>
                </c:pt>
                <c:pt idx="2208">
                  <c:v>-33.155609751989097</c:v>
                </c:pt>
                <c:pt idx="2209">
                  <c:v>-33.277585979040971</c:v>
                </c:pt>
                <c:pt idx="2210">
                  <c:v>-33.400672514561684</c:v>
                </c:pt>
                <c:pt idx="2211">
                  <c:v>-33.524892218681885</c:v>
                </c:pt>
                <c:pt idx="2212">
                  <c:v>-33.650268701433355</c:v>
                </c:pt>
                <c:pt idx="2213">
                  <c:v>-33.776826357199688</c:v>
                </c:pt>
                <c:pt idx="2214">
                  <c:v>-33.904590401132822</c:v>
                </c:pt>
                <c:pt idx="2215">
                  <c:v>-34.033586907670795</c:v>
                </c:pt>
                <c:pt idx="2216">
                  <c:v>-34.163842851306377</c:v>
                </c:pt>
                <c:pt idx="2217">
                  <c:v>-34.295386149763573</c:v>
                </c:pt>
                <c:pt idx="2218">
                  <c:v>-34.428245709756084</c:v>
                </c:pt>
                <c:pt idx="2219">
                  <c:v>-34.562451475516966</c:v>
                </c:pt>
                <c:pt idx="2220">
                  <c:v>-34.69803448029883</c:v>
                </c:pt>
                <c:pt idx="2221">
                  <c:v>-34.835026901070833</c:v>
                </c:pt>
                <c:pt idx="2222">
                  <c:v>-34.973462116650893</c:v>
                </c:pt>
                <c:pt idx="2223">
                  <c:v>-35.113374769535817</c:v>
                </c:pt>
                <c:pt idx="2224">
                  <c:v>-35.254800831715684</c:v>
                </c:pt>
                <c:pt idx="2225">
                  <c:v>-35.39777767478558</c:v>
                </c:pt>
                <c:pt idx="2226">
                  <c:v>-35.542344144694127</c:v>
                </c:pt>
                <c:pt idx="2227">
                  <c:v>-35.688540641504702</c:v>
                </c:pt>
                <c:pt idx="2228">
                  <c:v>-35.836409204576029</c:v>
                </c:pt>
                <c:pt idx="2229">
                  <c:v>-35.985993603612314</c:v>
                </c:pt>
                <c:pt idx="2230">
                  <c:v>-36.137339436073589</c:v>
                </c:pt>
                <c:pt idx="2231">
                  <c:v>-36.29049423148998</c:v>
                </c:pt>
                <c:pt idx="2232">
                  <c:v>-36.445507563272635</c:v>
                </c:pt>
                <c:pt idx="2233">
                  <c:v>-36.602431168680098</c:v>
                </c:pt>
                <c:pt idx="2234">
                  <c:v>-36.76131907766581</c:v>
                </c:pt>
                <c:pt idx="2235">
                  <c:v>-36.92222775140398</c:v>
                </c:pt>
                <c:pt idx="2236">
                  <c:v>-37.085216231385438</c:v>
                </c:pt>
                <c:pt idx="2237">
                  <c:v>-37.250346300062624</c:v>
                </c:pt>
                <c:pt idx="2238">
                  <c:v>-37.417682654137053</c:v>
                </c:pt>
                <c:pt idx="2239">
                  <c:v>-37.587293091702463</c:v>
                </c:pt>
                <c:pt idx="2240">
                  <c:v>-37.759248714596211</c:v>
                </c:pt>
                <c:pt idx="2241">
                  <c:v>-37.93362414746484</c:v>
                </c:pt>
                <c:pt idx="2242">
                  <c:v>-38.110497775232631</c:v>
                </c:pt>
                <c:pt idx="2243">
                  <c:v>-38.289952000858719</c:v>
                </c:pt>
                <c:pt idx="2244">
                  <c:v>-38.472073525500001</c:v>
                </c:pt>
                <c:pt idx="2245">
                  <c:v>-38.656953653461137</c:v>
                </c:pt>
                <c:pt idx="2246">
                  <c:v>-38.844688624609709</c:v>
                </c:pt>
                <c:pt idx="2247">
                  <c:v>-39.035379977282282</c:v>
                </c:pt>
                <c:pt idx="2248">
                  <c:v>-39.229134945100107</c:v>
                </c:pt>
                <c:pt idx="2249">
                  <c:v>-39.426066891571601</c:v>
                </c:pt>
                <c:pt idx="2250">
                  <c:v>-39.626295786883666</c:v>
                </c:pt>
                <c:pt idx="2251">
                  <c:v>-39.829948731897041</c:v>
                </c:pt>
                <c:pt idx="2252">
                  <c:v>-40.037160535066775</c:v>
                </c:pt>
                <c:pt idx="2253">
                  <c:v>-40.24807434883671</c:v>
                </c:pt>
                <c:pt idx="2254">
                  <c:v>-40.462842373025069</c:v>
                </c:pt>
                <c:pt idx="2255">
                  <c:v>-40.681626633843152</c:v>
                </c:pt>
                <c:pt idx="2256">
                  <c:v>-40.904599848525692</c:v>
                </c:pt>
                <c:pt idx="2257">
                  <c:v>-41.131946387119321</c:v>
                </c:pt>
                <c:pt idx="2258">
                  <c:v>-41.363863344833177</c:v>
                </c:pt>
                <c:pt idx="2259">
                  <c:v>-41.600561740565219</c:v>
                </c:pt>
                <c:pt idx="2260">
                  <c:v>-41.842267859851987</c:v>
                </c:pt>
                <c:pt idx="2261">
                  <c:v>-42.089224763646762</c:v>
                </c:pt>
                <c:pt idx="2262">
                  <c:v>-42.34169398812034</c:v>
                </c:pt>
                <c:pt idx="2263">
                  <c:v>-42.599957465269924</c:v>
                </c:pt>
                <c:pt idx="2264">
                  <c:v>-42.864319699673281</c:v>
                </c:pt>
                <c:pt idx="2265">
                  <c:v>-43.135110243516586</c:v>
                </c:pt>
                <c:pt idx="2266">
                  <c:v>-43.412686520327206</c:v>
                </c:pt>
                <c:pt idx="2267">
                  <c:v>-43.697437058082393</c:v>
                </c:pt>
                <c:pt idx="2268">
                  <c:v>-43.989785205054652</c:v>
                </c:pt>
                <c:pt idx="2269">
                  <c:v>-44.290193417551023</c:v>
                </c:pt>
                <c:pt idx="2270">
                  <c:v>-44.599168228547434</c:v>
                </c:pt>
                <c:pt idx="2271">
                  <c:v>-44.917266031233929</c:v>
                </c:pt>
                <c:pt idx="2272">
                  <c:v>-45.245099843319508</c:v>
                </c:pt>
                <c:pt idx="2273">
                  <c:v>-45.583347258707356</c:v>
                </c:pt>
                <c:pt idx="2274">
                  <c:v>-45.932759845782513</c:v>
                </c:pt>
                <c:pt idx="2275">
                  <c:v>-46.294174320094506</c:v>
                </c:pt>
                <c:pt idx="2276">
                  <c:v>-46.668525909275388</c:v>
                </c:pt>
                <c:pt idx="2277">
                  <c:v>-47.056864447533826</c:v>
                </c:pt>
                <c:pt idx="2278">
                  <c:v>-47.460373897297828</c:v>
                </c:pt>
                <c:pt idx="2279">
                  <c:v>-47.880396212844396</c:v>
                </c:pt>
                <c:pt idx="2280">
                  <c:v>-48.318460758988174</c:v>
                </c:pt>
                <c:pt idx="2281">
                  <c:v>-48.776320912679132</c:v>
                </c:pt>
                <c:pt idx="2282">
                  <c:v>-49.25600006060349</c:v>
                </c:pt>
                <c:pt idx="2283">
                  <c:v>-49.759850044647706</c:v>
                </c:pt>
                <c:pt idx="2284">
                  <c:v>-50.29062633007193</c:v>
                </c:pt>
                <c:pt idx="2285">
                  <c:v>-50.851585988531589</c:v>
                </c:pt>
                <c:pt idx="2286">
                  <c:v>-51.446617345682604</c:v>
                </c:pt>
                <c:pt idx="2287">
                  <c:v>-52.080414426506685</c:v>
                </c:pt>
                <c:pt idx="2288">
                  <c:v>-52.758716161407918</c:v>
                </c:pt>
                <c:pt idx="2289">
                  <c:v>-53.488641533528785</c:v>
                </c:pt>
                <c:pt idx="2290">
                  <c:v>-54.279170902299512</c:v>
                </c:pt>
                <c:pt idx="2291">
                  <c:v>-55.141857384513287</c:v>
                </c:pt>
                <c:pt idx="2292">
                  <c:v>-56.091914326422554</c:v>
                </c:pt>
                <c:pt idx="2293">
                  <c:v>-57.149945980966102</c:v>
                </c:pt>
                <c:pt idx="2294">
                  <c:v>-58.34483992406377</c:v>
                </c:pt>
                <c:pt idx="2295">
                  <c:v>-59.718904241124847</c:v>
                </c:pt>
                <c:pt idx="2296">
                  <c:v>-61.33773093041335</c:v>
                </c:pt>
                <c:pt idx="2297">
                  <c:v>-63.311205925917861</c:v>
                </c:pt>
                <c:pt idx="2298">
                  <c:v>-65.845328083806919</c:v>
                </c:pt>
                <c:pt idx="2299">
                  <c:v>-69.402573104759057</c:v>
                </c:pt>
                <c:pt idx="2300">
                  <c:v>-75.458664996202131</c:v>
                </c:pt>
                <c:pt idx="2301">
                  <c:v>-327.08794590020557</c:v>
                </c:pt>
                <c:pt idx="2302">
                  <c:v>-75.529864267367714</c:v>
                </c:pt>
                <c:pt idx="2303">
                  <c:v>-69.544971098855029</c:v>
                </c:pt>
                <c:pt idx="2304">
                  <c:v>-66.058923704585226</c:v>
                </c:pt>
                <c:pt idx="2305">
                  <c:v>-63.595997529535815</c:v>
                </c:pt>
                <c:pt idx="2306">
                  <c:v>-61.693716326075069</c:v>
                </c:pt>
                <c:pt idx="2307">
                  <c:v>-60.14608069193271</c:v>
                </c:pt>
                <c:pt idx="2308">
                  <c:v>-58.843204148082592</c:v>
                </c:pt>
                <c:pt idx="2309">
                  <c:v>-57.719494152500516</c:v>
                </c:pt>
                <c:pt idx="2310">
                  <c:v>-56.732642077506995</c:v>
                </c:pt>
                <c:pt idx="2311">
                  <c:v>-55.853759806614036</c:v>
                </c:pt>
                <c:pt idx="2312">
                  <c:v>-55.062242548227822</c:v>
                </c:pt>
                <c:pt idx="2313">
                  <c:v>-54.342876419569997</c:v>
                </c:pt>
                <c:pt idx="2314">
                  <c:v>-53.684107769658027</c:v>
                </c:pt>
                <c:pt idx="2315">
                  <c:v>-53.07695570742262</c:v>
                </c:pt>
                <c:pt idx="2316">
                  <c:v>-52.514300720842392</c:v>
                </c:pt>
                <c:pt idx="2317">
                  <c:v>-51.990403353608137</c:v>
                </c:pt>
                <c:pt idx="2318">
                  <c:v>-51.500569058016509</c:v>
                </c:pt>
                <c:pt idx="2319">
                  <c:v>-51.040908989082183</c:v>
                </c:pt>
                <c:pt idx="2320">
                  <c:v>-50.608165559425721</c:v>
                </c:pt>
                <c:pt idx="2321">
                  <c:v>-50.199582791874931</c:v>
                </c:pt>
                <c:pt idx="2322">
                  <c:v>-49.812808336655849</c:v>
                </c:pt>
                <c:pt idx="2323">
                  <c:v>-49.445818303425867</c:v>
                </c:pt>
                <c:pt idx="2324">
                  <c:v>-49.096858816018923</c:v>
                </c:pt>
                <c:pt idx="2325">
                  <c:v>-48.764400015054001</c:v>
                </c:pt>
                <c:pt idx="2326">
                  <c:v>-48.447099456543505</c:v>
                </c:pt>
                <c:pt idx="2327">
                  <c:v>-48.143772693412082</c:v>
                </c:pt>
                <c:pt idx="2328">
                  <c:v>-47.853369412072894</c:v>
                </c:pt>
                <c:pt idx="2329">
                  <c:v>-47.574953910993116</c:v>
                </c:pt>
                <c:pt idx="2330">
                  <c:v>-47.307689006403038</c:v>
                </c:pt>
                <c:pt idx="2331">
                  <c:v>-47.050822667584171</c:v>
                </c:pt>
                <c:pt idx="2332">
                  <c:v>-46.803676844390139</c:v>
                </c:pt>
                <c:pt idx="2333">
                  <c:v>-46.56563806916256</c:v>
                </c:pt>
                <c:pt idx="2334">
                  <c:v>-46.336149505259421</c:v>
                </c:pt>
                <c:pt idx="2335">
                  <c:v>-46.114704182951421</c:v>
                </c:pt>
                <c:pt idx="2336">
                  <c:v>-45.900839216078595</c:v>
                </c:pt>
                <c:pt idx="2337">
                  <c:v>-45.694130833617159</c:v>
                </c:pt>
                <c:pt idx="2338">
                  <c:v>-45.494190092138957</c:v>
                </c:pt>
                <c:pt idx="2339">
                  <c:v>-45.300659160165679</c:v>
                </c:pt>
                <c:pt idx="2340">
                  <c:v>-45.113208085257966</c:v>
                </c:pt>
                <c:pt idx="2341">
                  <c:v>-44.931531970480513</c:v>
                </c:pt>
                <c:pt idx="2342">
                  <c:v>-44.755348499571006</c:v>
                </c:pt>
                <c:pt idx="2343">
                  <c:v>-44.584395760379337</c:v>
                </c:pt>
                <c:pt idx="2344">
                  <c:v>-44.418430324455258</c:v>
                </c:pt>
                <c:pt idx="2345">
                  <c:v>-44.257225547439702</c:v>
                </c:pt>
                <c:pt idx="2346">
                  <c:v>-44.100570060479811</c:v>
                </c:pt>
                <c:pt idx="2347">
                  <c:v>-43.948266427470244</c:v>
                </c:pt>
                <c:pt idx="2348">
                  <c:v>-43.800129946716226</c:v>
                </c:pt>
                <c:pt idx="2349">
                  <c:v>-43.655987578773939</c:v>
                </c:pt>
                <c:pt idx="2350">
                  <c:v>-43.515676984848035</c:v>
                </c:pt>
                <c:pt idx="2351">
                  <c:v>-43.379045662349469</c:v>
                </c:pt>
                <c:pt idx="2352">
                  <c:v>-43.245950166060254</c:v>
                </c:pt>
                <c:pt idx="2353">
                  <c:v>-43.116255404934734</c:v>
                </c:pt>
                <c:pt idx="2354">
                  <c:v>-42.989834005886614</c:v>
                </c:pt>
                <c:pt idx="2355">
                  <c:v>-42.86656573704942</c:v>
                </c:pt>
                <c:pt idx="2356">
                  <c:v>-42.746336983962991</c:v>
                </c:pt>
                <c:pt idx="2357">
                  <c:v>-42.629040272959607</c:v>
                </c:pt>
                <c:pt idx="2358">
                  <c:v>-42.514573836740411</c:v>
                </c:pt>
                <c:pt idx="2359">
                  <c:v>-42.40284121773368</c:v>
                </c:pt>
                <c:pt idx="2360">
                  <c:v>-42.293750905364718</c:v>
                </c:pt>
                <c:pt idx="2361">
                  <c:v>-42.187216003813369</c:v>
                </c:pt>
                <c:pt idx="2362">
                  <c:v>-42.083153927235301</c:v>
                </c:pt>
                <c:pt idx="2363">
                  <c:v>-41.981486119768554</c:v>
                </c:pt>
                <c:pt idx="2364">
                  <c:v>-41.882137797944822</c:v>
                </c:pt>
                <c:pt idx="2365">
                  <c:v>-41.785037713387737</c:v>
                </c:pt>
                <c:pt idx="2366">
                  <c:v>-41.69011793391148</c:v>
                </c:pt>
                <c:pt idx="2367">
                  <c:v>-41.597313641332548</c:v>
                </c:pt>
                <c:pt idx="2368">
                  <c:v>-41.506562944488543</c:v>
                </c:pt>
                <c:pt idx="2369">
                  <c:v>-41.417806706109687</c:v>
                </c:pt>
                <c:pt idx="2370">
                  <c:v>-41.33098838233137</c:v>
                </c:pt>
                <c:pt idx="2371">
                  <c:v>-41.246053873754647</c:v>
                </c:pt>
                <c:pt idx="2372">
                  <c:v>-41.162951387073875</c:v>
                </c:pt>
                <c:pt idx="2373">
                  <c:v>-41.081631306381283</c:v>
                </c:pt>
                <c:pt idx="2374">
                  <c:v>-41.002046073351565</c:v>
                </c:pt>
                <c:pt idx="2375">
                  <c:v>-40.924150075577586</c:v>
                </c:pt>
                <c:pt idx="2376">
                  <c:v>-40.847899542402814</c:v>
                </c:pt>
                <c:pt idx="2377">
                  <c:v>-40.773252447656354</c:v>
                </c:pt>
                <c:pt idx="2378">
                  <c:v>-40.700168418742294</c:v>
                </c:pt>
                <c:pt idx="2379">
                  <c:v>-40.628608651600963</c:v>
                </c:pt>
                <c:pt idx="2380">
                  <c:v>-40.558535831085123</c:v>
                </c:pt>
                <c:pt idx="2381">
                  <c:v>-40.489914056346493</c:v>
                </c:pt>
                <c:pt idx="2382">
                  <c:v>-40.422708770857781</c:v>
                </c:pt>
                <c:pt idx="2383">
                  <c:v>-40.356886696730186</c:v>
                </c:pt>
                <c:pt idx="2384">
                  <c:v>-40.292415773011207</c:v>
                </c:pt>
                <c:pt idx="2385">
                  <c:v>-40.229265097679928</c:v>
                </c:pt>
                <c:pt idx="2386">
                  <c:v>-40.167404873074695</c:v>
                </c:pt>
                <c:pt idx="2387">
                  <c:v>-40.106806354514461</c:v>
                </c:pt>
                <c:pt idx="2388">
                  <c:v>-40.047441801889519</c:v>
                </c:pt>
                <c:pt idx="2389">
                  <c:v>-39.989284434020675</c:v>
                </c:pt>
                <c:pt idx="2390">
                  <c:v>-39.932308385597885</c:v>
                </c:pt>
                <c:pt idx="2391">
                  <c:v>-39.87648866652458</c:v>
                </c:pt>
                <c:pt idx="2392">
                  <c:v>-39.821801123510163</c:v>
                </c:pt>
                <c:pt idx="2393">
                  <c:v>-39.768222403761946</c:v>
                </c:pt>
                <c:pt idx="2394">
                  <c:v>-39.71572992063934</c:v>
                </c:pt>
                <c:pt idx="2395">
                  <c:v>-39.664301821147127</c:v>
                </c:pt>
                <c:pt idx="2396">
                  <c:v>-39.613916955149136</c:v>
                </c:pt>
                <c:pt idx="2397">
                  <c:v>-39.564554846193523</c:v>
                </c:pt>
                <c:pt idx="2398">
                  <c:v>-39.516195663851413</c:v>
                </c:pt>
                <c:pt idx="2399">
                  <c:v>-39.468820197474727</c:v>
                </c:pt>
                <c:pt idx="2400">
                  <c:v>-39.422409831285862</c:v>
                </c:pt>
                <c:pt idx="2401">
                  <c:v>-39.376946520721546</c:v>
                </c:pt>
                <c:pt idx="2402">
                  <c:v>-39.332412769952988</c:v>
                </c:pt>
                <c:pt idx="2403">
                  <c:v>-39.28879161051406</c:v>
                </c:pt>
                <c:pt idx="2404">
                  <c:v>-39.246066580973462</c:v>
                </c:pt>
                <c:pt idx="2405">
                  <c:v>-39.20422170758885</c:v>
                </c:pt>
                <c:pt idx="2406">
                  <c:v>-39.163241485887852</c:v>
                </c:pt>
                <c:pt idx="2407">
                  <c:v>-39.123110863122065</c:v>
                </c:pt>
                <c:pt idx="2408">
                  <c:v>-39.083815221546033</c:v>
                </c:pt>
                <c:pt idx="2409">
                  <c:v>-39.045340362473681</c:v>
                </c:pt>
                <c:pt idx="2410">
                  <c:v>-39.007672491071268</c:v>
                </c:pt>
                <c:pt idx="2411">
                  <c:v>-38.970798201844417</c:v>
                </c:pt>
                <c:pt idx="2412">
                  <c:v>-38.934704464782584</c:v>
                </c:pt>
                <c:pt idx="2413">
                  <c:v>-38.899378612126647</c:v>
                </c:pt>
                <c:pt idx="2414">
                  <c:v>-38.864808325722592</c:v>
                </c:pt>
                <c:pt idx="2415">
                  <c:v>-38.830981624936378</c:v>
                </c:pt>
                <c:pt idx="2416">
                  <c:v>-38.797886855093751</c:v>
                </c:pt>
                <c:pt idx="2417">
                  <c:v>-38.765512676423725</c:v>
                </c:pt>
                <c:pt idx="2418">
                  <c:v>-38.733848053476137</c:v>
                </c:pt>
                <c:pt idx="2419">
                  <c:v>-38.702882244989397</c:v>
                </c:pt>
                <c:pt idx="2420">
                  <c:v>-38.672604794188366</c:v>
                </c:pt>
                <c:pt idx="2421">
                  <c:v>-38.643005519486501</c:v>
                </c:pt>
                <c:pt idx="2422">
                  <c:v>-38.614074505576809</c:v>
                </c:pt>
                <c:pt idx="2423">
                  <c:v>-38.58580209488764</c:v>
                </c:pt>
                <c:pt idx="2424">
                  <c:v>-38.558178879390127</c:v>
                </c:pt>
                <c:pt idx="2425">
                  <c:v>-38.53119569273629</c:v>
                </c:pt>
                <c:pt idx="2426">
                  <c:v>-38.504843602714374</c:v>
                </c:pt>
                <c:pt idx="2427">
                  <c:v>-38.479113904005821</c:v>
                </c:pt>
                <c:pt idx="2428">
                  <c:v>-38.453998111227833</c:v>
                </c:pt>
                <c:pt idx="2429">
                  <c:v>-38.42948795225098</c:v>
                </c:pt>
                <c:pt idx="2430">
                  <c:v>-38.405575361776492</c:v>
                </c:pt>
                <c:pt idx="2431">
                  <c:v>-38.382252475162979</c:v>
                </c:pt>
                <c:pt idx="2432">
                  <c:v>-38.359511622489904</c:v>
                </c:pt>
                <c:pt idx="2433">
                  <c:v>-38.337345322847881</c:v>
                </c:pt>
                <c:pt idx="2434">
                  <c:v>-38.315746278844706</c:v>
                </c:pt>
                <c:pt idx="2435">
                  <c:v>-38.294707371318289</c:v>
                </c:pt>
                <c:pt idx="2436">
                  <c:v>-38.27422165424715</c:v>
                </c:pt>
                <c:pt idx="2437">
                  <c:v>-38.254282349849127</c:v>
                </c:pt>
                <c:pt idx="2438">
                  <c:v>-38.234882843859992</c:v>
                </c:pt>
                <c:pt idx="2439">
                  <c:v>-38.216016680986137</c:v>
                </c:pt>
                <c:pt idx="2440">
                  <c:v>-38.197677560520155</c:v>
                </c:pt>
                <c:pt idx="2441">
                  <c:v>-38.179859332116322</c:v>
                </c:pt>
                <c:pt idx="2442">
                  <c:v>-38.162555991716005</c:v>
                </c:pt>
                <c:pt idx="2443">
                  <c:v>-38.145761677618339</c:v>
                </c:pt>
                <c:pt idx="2444">
                  <c:v>-38.129470666690565</c:v>
                </c:pt>
                <c:pt idx="2445">
                  <c:v>-38.113677370709105</c:v>
                </c:pt>
                <c:pt idx="2446">
                  <c:v>-38.09837633283118</c:v>
                </c:pt>
                <c:pt idx="2447">
                  <c:v>-38.083562224185336</c:v>
                </c:pt>
                <c:pt idx="2448">
                  <c:v>-38.0692298405828</c:v>
                </c:pt>
                <c:pt idx="2449">
                  <c:v>-38.055374099338046</c:v>
                </c:pt>
                <c:pt idx="2450">
                  <c:v>-38.041990036199508</c:v>
                </c:pt>
                <c:pt idx="2451">
                  <c:v>-38.029072802383546</c:v>
                </c:pt>
                <c:pt idx="2452">
                  <c:v>-38.016617661707443</c:v>
                </c:pt>
                <c:pt idx="2453">
                  <c:v>-38.004619987818636</c:v>
                </c:pt>
                <c:pt idx="2454">
                  <c:v>-37.99307526151572</c:v>
                </c:pt>
                <c:pt idx="2455">
                  <c:v>-37.981979068157635</c:v>
                </c:pt>
                <c:pt idx="2456">
                  <c:v>-37.971327095158529</c:v>
                </c:pt>
                <c:pt idx="2457">
                  <c:v>-37.961115129562977</c:v>
                </c:pt>
                <c:pt idx="2458">
                  <c:v>-37.951339055701638</c:v>
                </c:pt>
                <c:pt idx="2459">
                  <c:v>-37.941994852920288</c:v>
                </c:pt>
                <c:pt idx="2460">
                  <c:v>-37.93307859338497</c:v>
                </c:pt>
                <c:pt idx="2461">
                  <c:v>-37.924586439953053</c:v>
                </c:pt>
                <c:pt idx="2462">
                  <c:v>-37.916514644115239</c:v>
                </c:pt>
                <c:pt idx="2463">
                  <c:v>-37.908859544001665</c:v>
                </c:pt>
                <c:pt idx="2464">
                  <c:v>-37.901617562449225</c:v>
                </c:pt>
                <c:pt idx="2465">
                  <c:v>-37.894785205132131</c:v>
                </c:pt>
                <c:pt idx="2466">
                  <c:v>-37.888359058747398</c:v>
                </c:pt>
                <c:pt idx="2467">
                  <c:v>-37.882335789258903</c:v>
                </c:pt>
                <c:pt idx="2468">
                  <c:v>-37.876712140195721</c:v>
                </c:pt>
                <c:pt idx="2469">
                  <c:v>-37.871484930999969</c:v>
                </c:pt>
                <c:pt idx="2470">
                  <c:v>-37.866651055429095</c:v>
                </c:pt>
                <c:pt idx="2471">
                  <c:v>-37.862207480003207</c:v>
                </c:pt>
                <c:pt idx="2472">
                  <c:v>-37.858151242501762</c:v>
                </c:pt>
                <c:pt idx="2473">
                  <c:v>-37.854479450505167</c:v>
                </c:pt>
                <c:pt idx="2474">
                  <c:v>-37.851189279978655</c:v>
                </c:pt>
                <c:pt idx="2475">
                  <c:v>-37.848277973901773</c:v>
                </c:pt>
                <c:pt idx="2476">
                  <c:v>-37.845742840935365</c:v>
                </c:pt>
                <c:pt idx="2477">
                  <c:v>-37.843581254130811</c:v>
                </c:pt>
                <c:pt idx="2478">
                  <c:v>-37.841790649675808</c:v>
                </c:pt>
                <c:pt idx="2479">
                  <c:v>-37.840368525678322</c:v>
                </c:pt>
                <c:pt idx="2480">
                  <c:v>-37.839312440985978</c:v>
                </c:pt>
                <c:pt idx="2481">
                  <c:v>-37.838620014040039</c:v>
                </c:pt>
                <c:pt idx="2482">
                  <c:v>-37.838288921763315</c:v>
                </c:pt>
                <c:pt idx="2483">
                  <c:v>-37.838316898479945</c:v>
                </c:pt>
                <c:pt idx="2484">
                  <c:v>-37.838701734867968</c:v>
                </c:pt>
                <c:pt idx="2485">
                  <c:v>-37.839441276940846</c:v>
                </c:pt>
                <c:pt idx="2486">
                  <c:v>-37.840533425059107</c:v>
                </c:pt>
                <c:pt idx="2487">
                  <c:v>-37.841976132971602</c:v>
                </c:pt>
                <c:pt idx="2488">
                  <c:v>-37.843767406883579</c:v>
                </c:pt>
                <c:pt idx="2489">
                  <c:v>-37.845905304551444</c:v>
                </c:pt>
                <c:pt idx="2490">
                  <c:v>-37.84838793440462</c:v>
                </c:pt>
                <c:pt idx="2491">
                  <c:v>-37.851213454692115</c:v>
                </c:pt>
                <c:pt idx="2492">
                  <c:v>-37.854380072653839</c:v>
                </c:pt>
                <c:pt idx="2493">
                  <c:v>-37.857886043716142</c:v>
                </c:pt>
                <c:pt idx="2494">
                  <c:v>-37.861729670710012</c:v>
                </c:pt>
                <c:pt idx="2495">
                  <c:v>-37.865909303112602</c:v>
                </c:pt>
                <c:pt idx="2496">
                  <c:v>-37.870423336309415</c:v>
                </c:pt>
                <c:pt idx="2497">
                  <c:v>-37.875270210879464</c:v>
                </c:pt>
                <c:pt idx="2498">
                  <c:v>-37.880448411899657</c:v>
                </c:pt>
                <c:pt idx="2499">
                  <c:v>-37.885956468270308</c:v>
                </c:pt>
                <c:pt idx="2500">
                  <c:v>-37.891792952059383</c:v>
                </c:pt>
                <c:pt idx="2501">
                  <c:v>-37.897956477867027</c:v>
                </c:pt>
                <c:pt idx="2502">
                  <c:v>-37.904445702207056</c:v>
                </c:pt>
                <c:pt idx="2503">
                  <c:v>-37.911259322907853</c:v>
                </c:pt>
                <c:pt idx="2504">
                  <c:v>-37.918396078530698</c:v>
                </c:pt>
                <c:pt idx="2505">
                  <c:v>-37.925854747804458</c:v>
                </c:pt>
                <c:pt idx="2506">
                  <c:v>-37.933634149077164</c:v>
                </c:pt>
                <c:pt idx="2507">
                  <c:v>-37.941733139785519</c:v>
                </c:pt>
                <c:pt idx="2508">
                  <c:v>-37.950150615937588</c:v>
                </c:pt>
                <c:pt idx="2509">
                  <c:v>-37.958885511613282</c:v>
                </c:pt>
                <c:pt idx="2510">
                  <c:v>-37.967936798478668</c:v>
                </c:pt>
                <c:pt idx="2511">
                  <c:v>-37.977303485315929</c:v>
                </c:pt>
                <c:pt idx="2512">
                  <c:v>-37.986984617567238</c:v>
                </c:pt>
                <c:pt idx="2513">
                  <c:v>-37.996979276892098</c:v>
                </c:pt>
                <c:pt idx="2514">
                  <c:v>-38.00728658074091</c:v>
                </c:pt>
                <c:pt idx="2515">
                  <c:v>-38.017905681938856</c:v>
                </c:pt>
                <c:pt idx="2516">
                  <c:v>-38.028835768284857</c:v>
                </c:pt>
                <c:pt idx="2517">
                  <c:v>-38.040076062163749</c:v>
                </c:pt>
                <c:pt idx="2518">
                  <c:v>-38.051625820169832</c:v>
                </c:pt>
                <c:pt idx="2519">
                  <c:v>-38.063484332743187</c:v>
                </c:pt>
                <c:pt idx="2520">
                  <c:v>-38.075650923819218</c:v>
                </c:pt>
                <c:pt idx="2521">
                  <c:v>-38.088124950488478</c:v>
                </c:pt>
                <c:pt idx="2522">
                  <c:v>-38.10090580266931</c:v>
                </c:pt>
                <c:pt idx="2523">
                  <c:v>-38.113992902791544</c:v>
                </c:pt>
                <c:pt idx="2524">
                  <c:v>-38.127385705491726</c:v>
                </c:pt>
                <c:pt idx="2525">
                  <c:v>-38.141083697318379</c:v>
                </c:pt>
                <c:pt idx="2526">
                  <c:v>-38.155086396449697</c:v>
                </c:pt>
                <c:pt idx="2527">
                  <c:v>-38.169393352421153</c:v>
                </c:pt>
                <c:pt idx="2528">
                  <c:v>-38.18400414586273</c:v>
                </c:pt>
                <c:pt idx="2529">
                  <c:v>-38.198918388248003</c:v>
                </c:pt>
                <c:pt idx="2530">
                  <c:v>-38.214135721653165</c:v>
                </c:pt>
                <c:pt idx="2531">
                  <c:v>-38.229655818524527</c:v>
                </c:pt>
                <c:pt idx="2532">
                  <c:v>-38.245478381458085</c:v>
                </c:pt>
                <c:pt idx="2533">
                  <c:v>-38.26160314298712</c:v>
                </c:pt>
                <c:pt idx="2534">
                  <c:v>-38.278029865380653</c:v>
                </c:pt>
                <c:pt idx="2535">
                  <c:v>-38.294758340450713</c:v>
                </c:pt>
                <c:pt idx="2536">
                  <c:v>-38.311788389369092</c:v>
                </c:pt>
                <c:pt idx="2537">
                  <c:v>-38.329119862493272</c:v>
                </c:pt>
                <c:pt idx="2538">
                  <c:v>-38.346752639202379</c:v>
                </c:pt>
                <c:pt idx="2539">
                  <c:v>-38.364686627741207</c:v>
                </c:pt>
                <c:pt idx="2540">
                  <c:v>-38.382921765073775</c:v>
                </c:pt>
                <c:pt idx="2541">
                  <c:v>-38.401458016745579</c:v>
                </c:pt>
                <c:pt idx="2542">
                  <c:v>-38.420295376755327</c:v>
                </c:pt>
                <c:pt idx="2543">
                  <c:v>-38.439433867434232</c:v>
                </c:pt>
                <c:pt idx="2544">
                  <c:v>-38.458873539335976</c:v>
                </c:pt>
                <c:pt idx="2545">
                  <c:v>-38.478614471132921</c:v>
                </c:pt>
                <c:pt idx="2546">
                  <c:v>-38.498656769523052</c:v>
                </c:pt>
                <c:pt idx="2547">
                  <c:v>-38.519000569145028</c:v>
                </c:pt>
                <c:pt idx="2548">
                  <c:v>-38.539646032500599</c:v>
                </c:pt>
                <c:pt idx="2549">
                  <c:v>-38.560593349887043</c:v>
                </c:pt>
                <c:pt idx="2550">
                  <c:v>-38.581842739337247</c:v>
                </c:pt>
                <c:pt idx="2551">
                  <c:v>-38.603394446568842</c:v>
                </c:pt>
                <c:pt idx="2552">
                  <c:v>-38.62524874494116</c:v>
                </c:pt>
                <c:pt idx="2553">
                  <c:v>-38.64740593542173</c:v>
                </c:pt>
                <c:pt idx="2554">
                  <c:v>-38.669866346559367</c:v>
                </c:pt>
                <c:pt idx="2555">
                  <c:v>-38.69263033446785</c:v>
                </c:pt>
                <c:pt idx="2556">
                  <c:v>-38.715698282817293</c:v>
                </c:pt>
                <c:pt idx="2557">
                  <c:v>-38.739070602833003</c:v>
                </c:pt>
                <c:pt idx="2558">
                  <c:v>-38.762747733304231</c:v>
                </c:pt>
                <c:pt idx="2559">
                  <c:v>-38.786730140601215</c:v>
                </c:pt>
                <c:pt idx="2560">
                  <c:v>-38.811018318700292</c:v>
                </c:pt>
                <c:pt idx="2561">
                  <c:v>-38.835612789217549</c:v>
                </c:pt>
                <c:pt idx="2562">
                  <c:v>-38.860514101452914</c:v>
                </c:pt>
                <c:pt idx="2563">
                  <c:v>-38.885722832439583</c:v>
                </c:pt>
                <c:pt idx="2564">
                  <c:v>-38.911239587005603</c:v>
                </c:pt>
                <c:pt idx="2565">
                  <c:v>-38.937064997843088</c:v>
                </c:pt>
                <c:pt idx="2566">
                  <c:v>-38.963199725585049</c:v>
                </c:pt>
                <c:pt idx="2567">
                  <c:v>-38.989644458893679</c:v>
                </c:pt>
                <c:pt idx="2568">
                  <c:v>-39.01639991455545</c:v>
                </c:pt>
                <c:pt idx="2569">
                  <c:v>-39.043466837586365</c:v>
                </c:pt>
                <c:pt idx="2570">
                  <c:v>-39.070846001347604</c:v>
                </c:pt>
                <c:pt idx="2571">
                  <c:v>-39.098538207668156</c:v>
                </c:pt>
                <c:pt idx="2572">
                  <c:v>-39.126544286978522</c:v>
                </c:pt>
                <c:pt idx="2573">
                  <c:v>-39.154865098454202</c:v>
                </c:pt>
                <c:pt idx="2574">
                  <c:v>-39.183501530167376</c:v>
                </c:pt>
                <c:pt idx="2575">
                  <c:v>-39.212454499250271</c:v>
                </c:pt>
                <c:pt idx="2576">
                  <c:v>-39.241724952067607</c:v>
                </c:pt>
                <c:pt idx="2577">
                  <c:v>-39.27131386439833</c:v>
                </c:pt>
                <c:pt idx="2578">
                  <c:v>-39.3012222416302</c:v>
                </c:pt>
                <c:pt idx="2579">
                  <c:v>-39.331451118961368</c:v>
                </c:pt>
                <c:pt idx="2580">
                  <c:v>-39.362001561615763</c:v>
                </c:pt>
                <c:pt idx="2581">
                  <c:v>-39.392874665067247</c:v>
                </c:pt>
                <c:pt idx="2582">
                  <c:v>-39.424071555275837</c:v>
                </c:pt>
                <c:pt idx="2583">
                  <c:v>-39.455593388933735</c:v>
                </c:pt>
                <c:pt idx="2584">
                  <c:v>-39.487441353724918</c:v>
                </c:pt>
                <c:pt idx="2585">
                  <c:v>-39.519616668594615</c:v>
                </c:pt>
                <c:pt idx="2586">
                  <c:v>-39.552120584030817</c:v>
                </c:pt>
                <c:pt idx="2587">
                  <c:v>-39.58495438235839</c:v>
                </c:pt>
                <c:pt idx="2588">
                  <c:v>-39.618119378045087</c:v>
                </c:pt>
                <c:pt idx="2589">
                  <c:v>-39.651616918020373</c:v>
                </c:pt>
                <c:pt idx="2590">
                  <c:v>-39.685448382006904</c:v>
                </c:pt>
                <c:pt idx="2591">
                  <c:v>-39.719615182864686</c:v>
                </c:pt>
                <c:pt idx="2592">
                  <c:v>-39.754118766949929</c:v>
                </c:pt>
                <c:pt idx="2593">
                  <c:v>-39.78896061448593</c:v>
                </c:pt>
                <c:pt idx="2594">
                  <c:v>-39.824142239949005</c:v>
                </c:pt>
                <c:pt idx="2595">
                  <c:v>-39.859665192467673</c:v>
                </c:pt>
                <c:pt idx="2596">
                  <c:v>-39.895531056238625</c:v>
                </c:pt>
                <c:pt idx="2597">
                  <c:v>-39.931741450955187</c:v>
                </c:pt>
                <c:pt idx="2598">
                  <c:v>-39.968298032252186</c:v>
                </c:pt>
                <c:pt idx="2599">
                  <c:v>-40.005202492166909</c:v>
                </c:pt>
                <c:pt idx="2600">
                  <c:v>-40.042456559616582</c:v>
                </c:pt>
                <c:pt idx="2601">
                  <c:v>-40.080062000889185</c:v>
                </c:pt>
                <c:pt idx="2602">
                  <c:v>-40.118020620156955</c:v>
                </c:pt>
                <c:pt idx="2603">
                  <c:v>-40.15633426000133</c:v>
                </c:pt>
                <c:pt idx="2604">
                  <c:v>-40.195004801959094</c:v>
                </c:pt>
                <c:pt idx="2605">
                  <c:v>-40.234034167087543</c:v>
                </c:pt>
                <c:pt idx="2606">
                  <c:v>-40.273424316544308</c:v>
                </c:pt>
                <c:pt idx="2607">
                  <c:v>-40.313177252192254</c:v>
                </c:pt>
                <c:pt idx="2608">
                  <c:v>-40.353295017218699</c:v>
                </c:pt>
                <c:pt idx="2609">
                  <c:v>-40.393779696778523</c:v>
                </c:pt>
                <c:pt idx="2610">
                  <c:v>-40.434633418658635</c:v>
                </c:pt>
                <c:pt idx="2611">
                  <c:v>-40.475858353959865</c:v>
                </c:pt>
                <c:pt idx="2612">
                  <c:v>-40.517456717806432</c:v>
                </c:pt>
                <c:pt idx="2613">
                  <c:v>-40.559430770073924</c:v>
                </c:pt>
                <c:pt idx="2614">
                  <c:v>-40.6017828161444</c:v>
                </c:pt>
                <c:pt idx="2615">
                  <c:v>-40.644515207681529</c:v>
                </c:pt>
                <c:pt idx="2616">
                  <c:v>-40.687630343434584</c:v>
                </c:pt>
                <c:pt idx="2617">
                  <c:v>-40.731130670066868</c:v>
                </c:pt>
                <c:pt idx="2618">
                  <c:v>-40.775018683008604</c:v>
                </c:pt>
                <c:pt idx="2619">
                  <c:v>-40.819296927340574</c:v>
                </c:pt>
                <c:pt idx="2620">
                  <c:v>-40.863967998702798</c:v>
                </c:pt>
                <c:pt idx="2621">
                  <c:v>-40.909034544233684</c:v>
                </c:pt>
                <c:pt idx="2622">
                  <c:v>-40.954499263540015</c:v>
                </c:pt>
                <c:pt idx="2623">
                  <c:v>-41.000364909695158</c:v>
                </c:pt>
                <c:pt idx="2624">
                  <c:v>-41.046634290272095</c:v>
                </c:pt>
                <c:pt idx="2625">
                  <c:v>-41.093310268406611</c:v>
                </c:pt>
                <c:pt idx="2626">
                  <c:v>-41.140395763896358</c:v>
                </c:pt>
                <c:pt idx="2627">
                  <c:v>-41.187893754335519</c:v>
                </c:pt>
                <c:pt idx="2628">
                  <c:v>-41.235807276281903</c:v>
                </c:pt>
                <c:pt idx="2629">
                  <c:v>-41.284139426467597</c:v>
                </c:pt>
                <c:pt idx="2630">
                  <c:v>-41.332893363041848</c:v>
                </c:pt>
                <c:pt idx="2631">
                  <c:v>-41.382072306858227</c:v>
                </c:pt>
                <c:pt idx="2632">
                  <c:v>-41.431679542803309</c:v>
                </c:pt>
                <c:pt idx="2633">
                  <c:v>-41.481718421164047</c:v>
                </c:pt>
                <c:pt idx="2634">
                  <c:v>-41.532192359045482</c:v>
                </c:pt>
                <c:pt idx="2635">
                  <c:v>-41.583104841827378</c:v>
                </c:pt>
                <c:pt idx="2636">
                  <c:v>-41.634459424675931</c:v>
                </c:pt>
                <c:pt idx="2637">
                  <c:v>-41.686259734096957</c:v>
                </c:pt>
                <c:pt idx="2638">
                  <c:v>-41.738509469546216</c:v>
                </c:pt>
                <c:pt idx="2639">
                  <c:v>-41.791212405089368</c:v>
                </c:pt>
                <c:pt idx="2640">
                  <c:v>-41.844372391116153</c:v>
                </c:pt>
                <c:pt idx="2641">
                  <c:v>-41.89799335611383</c:v>
                </c:pt>
                <c:pt idx="2642">
                  <c:v>-41.952079308496259</c:v>
                </c:pt>
                <c:pt idx="2643">
                  <c:v>-42.006634338495232</c:v>
                </c:pt>
                <c:pt idx="2644">
                  <c:v>-42.061662620117097</c:v>
                </c:pt>
                <c:pt idx="2645">
                  <c:v>-42.117168413160158</c:v>
                </c:pt>
                <c:pt idx="2646">
                  <c:v>-42.173156065305513</c:v>
                </c:pt>
                <c:pt idx="2647">
                  <c:v>-42.229630014273269</c:v>
                </c:pt>
                <c:pt idx="2648">
                  <c:v>-42.286594790056</c:v>
                </c:pt>
                <c:pt idx="2649">
                  <c:v>-42.34405501722825</c:v>
                </c:pt>
                <c:pt idx="2650">
                  <c:v>-42.402015417330688</c:v>
                </c:pt>
                <c:pt idx="2651">
                  <c:v>-42.460480811344397</c:v>
                </c:pt>
                <c:pt idx="2652">
                  <c:v>-42.519456122241522</c:v>
                </c:pt>
                <c:pt idx="2653">
                  <c:v>-42.578946377631944</c:v>
                </c:pt>
                <c:pt idx="2654">
                  <c:v>-42.638956712501113</c:v>
                </c:pt>
                <c:pt idx="2655">
                  <c:v>-42.699492372039614</c:v>
                </c:pt>
                <c:pt idx="2656">
                  <c:v>-42.760558714579759</c:v>
                </c:pt>
                <c:pt idx="2657">
                  <c:v>-42.822161214630576</c:v>
                </c:pt>
                <c:pt idx="2658">
                  <c:v>-42.884305466024763</c:v>
                </c:pt>
                <c:pt idx="2659">
                  <c:v>-42.946997185178589</c:v>
                </c:pt>
                <c:pt idx="2660">
                  <c:v>-43.010242214467091</c:v>
                </c:pt>
                <c:pt idx="2661">
                  <c:v>-43.074046525726942</c:v>
                </c:pt>
                <c:pt idx="2662">
                  <c:v>-43.138416223880554</c:v>
                </c:pt>
                <c:pt idx="2663">
                  <c:v>-43.203357550702194</c:v>
                </c:pt>
                <c:pt idx="2664">
                  <c:v>-43.268876888715077</c:v>
                </c:pt>
                <c:pt idx="2665">
                  <c:v>-43.334980765240431</c:v>
                </c:pt>
                <c:pt idx="2666">
                  <c:v>-43.401675856596178</c:v>
                </c:pt>
                <c:pt idx="2667">
                  <c:v>-43.468968992451586</c:v>
                </c:pt>
                <c:pt idx="2668">
                  <c:v>-43.536867160353722</c:v>
                </c:pt>
                <c:pt idx="2669">
                  <c:v>-43.605377510420368</c:v>
                </c:pt>
                <c:pt idx="2670">
                  <c:v>-43.674507360217675</c:v>
                </c:pt>
                <c:pt idx="2671">
                  <c:v>-43.74426419982931</c:v>
                </c:pt>
                <c:pt idx="2672">
                  <c:v>-43.814655697116081</c:v>
                </c:pt>
                <c:pt idx="2673">
                  <c:v>-43.885689703192554</c:v>
                </c:pt>
                <c:pt idx="2674">
                  <c:v>-43.957374258111663</c:v>
                </c:pt>
                <c:pt idx="2675">
                  <c:v>-44.029717596782049</c:v>
                </c:pt>
                <c:pt idx="2676">
                  <c:v>-44.102728155123494</c:v>
                </c:pt>
                <c:pt idx="2677">
                  <c:v>-44.176414576466328</c:v>
                </c:pt>
                <c:pt idx="2678">
                  <c:v>-44.250785718220548</c:v>
                </c:pt>
                <c:pt idx="2679">
                  <c:v>-44.325850658811106</c:v>
                </c:pt>
                <c:pt idx="2680">
                  <c:v>-44.401618704905665</c:v>
                </c:pt>
                <c:pt idx="2681">
                  <c:v>-44.478099398946171</c:v>
                </c:pt>
                <c:pt idx="2682">
                  <c:v>-44.555302526989848</c:v>
                </c:pt>
                <c:pt idx="2683">
                  <c:v>-44.633238126893588</c:v>
                </c:pt>
                <c:pt idx="2684">
                  <c:v>-44.711916496838249</c:v>
                </c:pt>
                <c:pt idx="2685">
                  <c:v>-44.791348204230736</c:v>
                </c:pt>
                <c:pt idx="2686">
                  <c:v>-44.871544094985012</c:v>
                </c:pt>
                <c:pt idx="2687">
                  <c:v>-44.952515303215478</c:v>
                </c:pt>
                <c:pt idx="2688">
                  <c:v>-45.034273261359587</c:v>
                </c:pt>
                <c:pt idx="2689">
                  <c:v>-45.116829710747872</c:v>
                </c:pt>
                <c:pt idx="2690">
                  <c:v>-45.200196712655782</c:v>
                </c:pt>
                <c:pt idx="2691">
                  <c:v>-45.284386659851478</c:v>
                </c:pt>
                <c:pt idx="2692">
                  <c:v>-45.369412288677211</c:v>
                </c:pt>
                <c:pt idx="2693">
                  <c:v>-45.455286691689892</c:v>
                </c:pt>
                <c:pt idx="2694">
                  <c:v>-45.542023330884845</c:v>
                </c:pt>
                <c:pt idx="2695">
                  <c:v>-45.629636051551927</c:v>
                </c:pt>
                <c:pt idx="2696">
                  <c:v>-45.718139096780192</c:v>
                </c:pt>
                <c:pt idx="2697">
                  <c:v>-45.807547122665312</c:v>
                </c:pt>
                <c:pt idx="2698">
                  <c:v>-45.897875214252792</c:v>
                </c:pt>
                <c:pt idx="2699">
                  <c:v>-45.989138902253686</c:v>
                </c:pt>
                <c:pt idx="2700">
                  <c:v>-46.081354180596136</c:v>
                </c:pt>
                <c:pt idx="2701">
                  <c:v>-46.17453752484198</c:v>
                </c:pt>
                <c:pt idx="2702">
                  <c:v>-46.268705911535257</c:v>
                </c:pt>
                <c:pt idx="2703">
                  <c:v>-46.363876838536669</c:v>
                </c:pt>
                <c:pt idx="2704">
                  <c:v>-46.46006834639347</c:v>
                </c:pt>
                <c:pt idx="2705">
                  <c:v>-46.557299040830628</c:v>
                </c:pt>
                <c:pt idx="2706">
                  <c:v>-46.655588116407841</c:v>
                </c:pt>
                <c:pt idx="2707">
                  <c:v>-46.75495538143953</c:v>
                </c:pt>
                <c:pt idx="2708">
                  <c:v>-46.855421284246447</c:v>
                </c:pt>
                <c:pt idx="2709">
                  <c:v>-46.957006940821877</c:v>
                </c:pt>
                <c:pt idx="2710">
                  <c:v>-47.059734164021727</c:v>
                </c:pt>
                <c:pt idx="2711">
                  <c:v>-47.163625494355479</c:v>
                </c:pt>
                <c:pt idx="2712">
                  <c:v>-47.268704232513123</c:v>
                </c:pt>
                <c:pt idx="2713">
                  <c:v>-47.374994473716399</c:v>
                </c:pt>
                <c:pt idx="2714">
                  <c:v>-47.482521144045144</c:v>
                </c:pt>
                <c:pt idx="2715">
                  <c:v>-47.59131003886128</c:v>
                </c:pt>
                <c:pt idx="2716">
                  <c:v>-47.701387863476924</c:v>
                </c:pt>
                <c:pt idx="2717">
                  <c:v>-47.81278227623698</c:v>
                </c:pt>
                <c:pt idx="2718">
                  <c:v>-47.925521934175819</c:v>
                </c:pt>
                <c:pt idx="2719">
                  <c:v>-48.039636541446939</c:v>
                </c:pt>
                <c:pt idx="2720">
                  <c:v>-48.155156900724876</c:v>
                </c:pt>
                <c:pt idx="2721">
                  <c:v>-48.272114967794181</c:v>
                </c:pt>
                <c:pt idx="2722">
                  <c:v>-48.390543909583776</c:v>
                </c:pt>
                <c:pt idx="2723">
                  <c:v>-48.510478165886788</c:v>
                </c:pt>
                <c:pt idx="2724">
                  <c:v>-48.631953515071032</c:v>
                </c:pt>
                <c:pt idx="2725">
                  <c:v>-48.755007144087081</c:v>
                </c:pt>
                <c:pt idx="2726">
                  <c:v>-48.879677723101416</c:v>
                </c:pt>
                <c:pt idx="2727">
                  <c:v>-49.006005485157118</c:v>
                </c:pt>
                <c:pt idx="2728">
                  <c:v>-49.134032311236723</c:v>
                </c:pt>
                <c:pt idx="2729">
                  <c:v>-49.263801821205419</c:v>
                </c:pt>
                <c:pt idx="2730">
                  <c:v>-49.395359471111853</c:v>
                </c:pt>
                <c:pt idx="2731">
                  <c:v>-49.528752657382725</c:v>
                </c:pt>
                <c:pt idx="2732">
                  <c:v>-49.664030828529093</c:v>
                </c:pt>
                <c:pt idx="2733">
                  <c:v>-49.801245604990228</c:v>
                </c:pt>
                <c:pt idx="2734">
                  <c:v>-49.940450907874023</c:v>
                </c:pt>
                <c:pt idx="2735">
                  <c:v>-50.081703097360055</c:v>
                </c:pt>
                <c:pt idx="2736">
                  <c:v>-50.225061121682927</c:v>
                </c:pt>
                <c:pt idx="2737">
                  <c:v>-50.370586677663312</c:v>
                </c:pt>
                <c:pt idx="2738">
                  <c:v>-50.518344383870534</c:v>
                </c:pt>
                <c:pt idx="2739">
                  <c:v>-50.668401967656713</c:v>
                </c:pt>
                <c:pt idx="2740">
                  <c:v>-50.820830467381512</c:v>
                </c:pt>
                <c:pt idx="2741">
                  <c:v>-50.975704451362994</c:v>
                </c:pt>
                <c:pt idx="2742">
                  <c:v>-51.133102255229957</c:v>
                </c:pt>
                <c:pt idx="2743">
                  <c:v>-51.293106239551172</c:v>
                </c:pt>
                <c:pt idx="2744">
                  <c:v>-51.455803069888468</c:v>
                </c:pt>
                <c:pt idx="2745">
                  <c:v>-51.621284021617775</c:v>
                </c:pt>
                <c:pt idx="2746">
                  <c:v>-51.789645312227378</c:v>
                </c:pt>
                <c:pt idx="2747">
                  <c:v>-51.960988464107345</c:v>
                </c:pt>
                <c:pt idx="2748">
                  <c:v>-52.135420701235581</c:v>
                </c:pt>
                <c:pt idx="2749">
                  <c:v>-52.313055383669465</c:v>
                </c:pt>
                <c:pt idx="2750">
                  <c:v>-52.494012484208248</c:v>
                </c:pt>
                <c:pt idx="2751">
                  <c:v>-52.678419112269168</c:v>
                </c:pt>
                <c:pt idx="2752">
                  <c:v>-52.866410090693137</c:v>
                </c:pt>
                <c:pt idx="2753">
                  <c:v>-53.058128592008067</c:v>
                </c:pt>
                <c:pt idx="2754">
                  <c:v>-53.253726841703966</c:v>
                </c:pt>
                <c:pt idx="2755">
                  <c:v>-53.453366897121654</c:v>
                </c:pt>
                <c:pt idx="2756">
                  <c:v>-53.657221511967336</c:v>
                </c:pt>
                <c:pt idx="2757">
                  <c:v>-53.865475097984479</c:v>
                </c:pt>
                <c:pt idx="2758">
                  <c:v>-54.07832479717375</c:v>
                </c:pt>
                <c:pt idx="2759">
                  <c:v>-54.295981680212044</c:v>
                </c:pt>
                <c:pt idx="2760">
                  <c:v>-54.518672089270524</c:v>
                </c:pt>
                <c:pt idx="2761">
                  <c:v>-54.746639146685752</c:v>
                </c:pt>
                <c:pt idx="2762">
                  <c:v>-54.980144454631336</c:v>
                </c:pt>
                <c:pt idx="2763">
                  <c:v>-55.219470015610966</c:v>
                </c:pt>
                <c:pt idx="2764">
                  <c:v>-55.464920409103314</c:v>
                </c:pt>
                <c:pt idx="2765">
                  <c:v>-55.716825266457818</c:v>
                </c:pt>
                <c:pt idx="2766">
                  <c:v>-55.975542094525601</c:v>
                </c:pt>
                <c:pt idx="2767">
                  <c:v>-56.241459508639771</c:v>
                </c:pt>
                <c:pt idx="2768">
                  <c:v>-56.51500094834855</c:v>
                </c:pt>
                <c:pt idx="2769">
                  <c:v>-56.796628965048072</c:v>
                </c:pt>
                <c:pt idx="2770">
                  <c:v>-57.086850190486224</c:v>
                </c:pt>
                <c:pt idx="2771">
                  <c:v>-57.386221120212596</c:v>
                </c:pt>
                <c:pt idx="2772">
                  <c:v>-57.695354877753211</c:v>
                </c:pt>
                <c:pt idx="2773">
                  <c:v>-58.014929166181368</c:v>
                </c:pt>
                <c:pt idx="2774">
                  <c:v>-58.345695666301012</c:v>
                </c:pt>
                <c:pt idx="2775">
                  <c:v>-58.68849120920099</c:v>
                </c:pt>
                <c:pt idx="2776">
                  <c:v>-59.044251141084246</c:v>
                </c:pt>
                <c:pt idx="2777">
                  <c:v>-59.4140254176341</c:v>
                </c:pt>
                <c:pt idx="2778">
                  <c:v>-59.798998125556871</c:v>
                </c:pt>
                <c:pt idx="2779">
                  <c:v>-60.200511346113608</c:v>
                </c:pt>
                <c:pt idx="2780">
                  <c:v>-60.620094573680305</c:v>
                </c:pt>
                <c:pt idx="2781">
                  <c:v>-61.059501317267085</c:v>
                </c:pt>
                <c:pt idx="2782">
                  <c:v>-61.520755097988022</c:v>
                </c:pt>
                <c:pt idx="2783">
                  <c:v>-62.006207894448067</c:v>
                </c:pt>
                <c:pt idx="2784">
                  <c:v>-62.518615310791503</c:v>
                </c:pt>
                <c:pt idx="2785">
                  <c:v>-63.061234559630307</c:v>
                </c:pt>
                <c:pt idx="2786">
                  <c:v>-63.637954109564618</c:v>
                </c:pt>
                <c:pt idx="2787">
                  <c:v>-64.253468130376561</c:v>
                </c:pt>
                <c:pt idx="2788">
                  <c:v>-64.913515699067176</c:v>
                </c:pt>
                <c:pt idx="2789">
                  <c:v>-65.62521594704117</c:v>
                </c:pt>
                <c:pt idx="2790">
                  <c:v>-66.397549383574329</c:v>
                </c:pt>
                <c:pt idx="2791">
                  <c:v>-67.242069276813311</c:v>
                </c:pt>
                <c:pt idx="2792">
                  <c:v>-68.173989125733797</c:v>
                </c:pt>
                <c:pt idx="2793">
                  <c:v>-69.213913337331491</c:v>
                </c:pt>
                <c:pt idx="2794">
                  <c:v>-70.390729642774303</c:v>
                </c:pt>
                <c:pt idx="2795">
                  <c:v>-71.746746283839087</c:v>
                </c:pt>
                <c:pt idx="2796">
                  <c:v>-73.34755541622367</c:v>
                </c:pt>
                <c:pt idx="2797">
                  <c:v>-75.303043132250977</c:v>
                </c:pt>
                <c:pt idx="2798">
                  <c:v>-77.819208447343073</c:v>
                </c:pt>
                <c:pt idx="2799">
                  <c:v>-81.358527222165463</c:v>
                </c:pt>
                <c:pt idx="2800">
                  <c:v>-87.396723624789871</c:v>
                </c:pt>
                <c:pt idx="2801">
                  <c:v>-320.47668833256131</c:v>
                </c:pt>
                <c:pt idx="2802">
                  <c:v>-87.432224836185512</c:v>
                </c:pt>
                <c:pt idx="2803">
                  <c:v>-81.429529420752914</c:v>
                </c:pt>
                <c:pt idx="2804">
                  <c:v>-77.925711185011409</c:v>
                </c:pt>
                <c:pt idx="2805">
                  <c:v>-75.445045736820589</c:v>
                </c:pt>
                <c:pt idx="2806">
                  <c:v>-73.525056991738523</c:v>
                </c:pt>
                <c:pt idx="2807">
                  <c:v>-71.959745710807866</c:v>
                </c:pt>
                <c:pt idx="2808">
                  <c:v>-70.639225578350576</c:v>
                </c:pt>
                <c:pt idx="2809">
                  <c:v>-69.497904215735943</c:v>
                </c:pt>
                <c:pt idx="2810">
                  <c:v>-68.493473158562907</c:v>
                </c:pt>
                <c:pt idx="2811">
                  <c:v>-67.59704445350765</c:v>
                </c:pt>
                <c:pt idx="2812">
                  <c:v>-66.788013471926419</c:v>
                </c:pt>
                <c:pt idx="2813">
                  <c:v>-66.051166493693614</c:v>
                </c:pt>
                <c:pt idx="2814">
                  <c:v>-65.37495003016052</c:v>
                </c:pt>
                <c:pt idx="2815">
                  <c:v>-64.750383352160981</c:v>
                </c:pt>
                <c:pt idx="2816">
                  <c:v>-64.170347109124265</c:v>
                </c:pt>
                <c:pt idx="2817">
                  <c:v>-63.62910200565625</c:v>
                </c:pt>
                <c:pt idx="2818">
                  <c:v>-63.121953654362066</c:v>
                </c:pt>
                <c:pt idx="2819">
                  <c:v>-62.645013369932386</c:v>
                </c:pt>
                <c:pt idx="2820">
                  <c:v>-62.195023723935321</c:v>
                </c:pt>
                <c:pt idx="2821">
                  <c:v>-61.76922889739393</c:v>
                </c:pt>
                <c:pt idx="2822">
                  <c:v>-61.365276697904896</c:v>
                </c:pt>
                <c:pt idx="2823">
                  <c:v>-60.981143391612129</c:v>
                </c:pt>
                <c:pt idx="2824">
                  <c:v>-60.615075257920203</c:v>
                </c:pt>
                <c:pt idx="2825">
                  <c:v>-60.265542592026307</c:v>
                </c:pt>
                <c:pt idx="2826">
                  <c:v>-59.931203103501865</c:v>
                </c:pt>
                <c:pt idx="2827">
                  <c:v>-59.610872497741319</c:v>
                </c:pt>
                <c:pt idx="2828">
                  <c:v>-59.303500612508067</c:v>
                </c:pt>
                <c:pt idx="2829">
                  <c:v>-59.008151896445497</c:v>
                </c:pt>
                <c:pt idx="2830">
                  <c:v>-58.723989314733764</c:v>
                </c:pt>
                <c:pt idx="2831">
                  <c:v>-58.450260984350251</c:v>
                </c:pt>
                <c:pt idx="2832">
                  <c:v>-58.186289001529516</c:v>
                </c:pt>
                <c:pt idx="2833">
                  <c:v>-57.931460043652905</c:v>
                </c:pt>
                <c:pt idx="2834">
                  <c:v>-57.685217417728481</c:v>
                </c:pt>
                <c:pt idx="2835">
                  <c:v>-57.447054296243678</c:v>
                </c:pt>
                <c:pt idx="2836">
                  <c:v>-57.216507933796201</c:v>
                </c:pt>
                <c:pt idx="2837">
                  <c:v>-56.99315469860931</c:v>
                </c:pt>
                <c:pt idx="2838">
                  <c:v>-56.776605784966691</c:v>
                </c:pt>
                <c:pt idx="2839">
                  <c:v>-56.566503497528885</c:v>
                </c:pt>
                <c:pt idx="2840">
                  <c:v>-56.362518018380776</c:v>
                </c:pt>
                <c:pt idx="2841">
                  <c:v>-56.164344583476684</c:v>
                </c:pt>
                <c:pt idx="2842">
                  <c:v>-55.971701007764892</c:v>
                </c:pt>
                <c:pt idx="2843">
                  <c:v>-55.784325508608099</c:v>
                </c:pt>
                <c:pt idx="2844">
                  <c:v>-55.601974785334235</c:v>
                </c:pt>
                <c:pt idx="2845">
                  <c:v>-55.424422319597895</c:v>
                </c:pt>
                <c:pt idx="2846">
                  <c:v>-55.251456866776493</c:v>
                </c:pt>
                <c:pt idx="2847">
                  <c:v>-55.082881113173805</c:v>
                </c:pt>
                <c:pt idx="2848">
                  <c:v>-54.918510477668505</c:v>
                </c:pt>
                <c:pt idx="2849">
                  <c:v>-54.758172039523217</c:v>
                </c:pt>
                <c:pt idx="2850">
                  <c:v>-54.601703576757778</c:v>
                </c:pt>
                <c:pt idx="2851">
                  <c:v>-54.448952701691923</c:v>
                </c:pt>
                <c:pt idx="2852">
                  <c:v>-54.299776082078964</c:v>
                </c:pt>
                <c:pt idx="2853">
                  <c:v>-54.154038737895398</c:v>
                </c:pt>
                <c:pt idx="2854">
                  <c:v>-54.011613405099325</c:v>
                </c:pt>
                <c:pt idx="2855">
                  <c:v>-53.87237995888043</c:v>
                </c:pt>
                <c:pt idx="2856">
                  <c:v>-53.736224889824804</c:v>
                </c:pt>
                <c:pt idx="2857">
                  <c:v>-53.603040827280573</c:v>
                </c:pt>
                <c:pt idx="2858">
                  <c:v>-53.472726104925208</c:v>
                </c:pt>
                <c:pt idx="2859">
                  <c:v>-53.345184364101598</c:v>
                </c:pt>
                <c:pt idx="2860">
                  <c:v>-53.220324191079165</c:v>
                </c:pt>
                <c:pt idx="2861">
                  <c:v>-53.098058784795711</c:v>
                </c:pt>
                <c:pt idx="2862">
                  <c:v>-52.978305652060783</c:v>
                </c:pt>
                <c:pt idx="2863">
                  <c:v>-52.860986327560376</c:v>
                </c:pt>
                <c:pt idx="2864">
                  <c:v>-52.746026116245673</c:v>
                </c:pt>
                <c:pt idx="2865">
                  <c:v>-52.633353856029842</c:v>
                </c:pt>
                <c:pt idx="2866">
                  <c:v>-52.522901698872431</c:v>
                </c:pt>
                <c:pt idx="2867">
                  <c:v>-52.414604908580614</c:v>
                </c:pt>
                <c:pt idx="2868">
                  <c:v>-52.308401673824818</c:v>
                </c:pt>
                <c:pt idx="2869">
                  <c:v>-52.204232934995957</c:v>
                </c:pt>
                <c:pt idx="2870">
                  <c:v>-52.102042223717</c:v>
                </c:pt>
                <c:pt idx="2871">
                  <c:v>-52.001775513895026</c:v>
                </c:pt>
                <c:pt idx="2872">
                  <c:v>-51.903381083339788</c:v>
                </c:pt>
                <c:pt idx="2873">
                  <c:v>-51.806809385069755</c:v>
                </c:pt>
                <c:pt idx="2874">
                  <c:v>-51.712012927485318</c:v>
                </c:pt>
                <c:pt idx="2875">
                  <c:v>-51.618946162707253</c:v>
                </c:pt>
                <c:pt idx="2876">
                  <c:v>-51.527565382402962</c:v>
                </c:pt>
                <c:pt idx="2877">
                  <c:v>-51.437828620515475</c:v>
                </c:pt>
                <c:pt idx="2878">
                  <c:v>-51.349695562358797</c:v>
                </c:pt>
                <c:pt idx="2879">
                  <c:v>-51.263127459569716</c:v>
                </c:pt>
                <c:pt idx="2880">
                  <c:v>-51.178087050489687</c:v>
                </c:pt>
                <c:pt idx="2881">
                  <c:v>-51.094538485544774</c:v>
                </c:pt>
                <c:pt idx="2882">
                  <c:v>-51.012447257274111</c:v>
                </c:pt>
                <c:pt idx="2883">
                  <c:v>-50.931780134644256</c:v>
                </c:pt>
                <c:pt idx="2884">
                  <c:v>-50.852505101347205</c:v>
                </c:pt>
                <c:pt idx="2885">
                  <c:v>-50.774591297802338</c:v>
                </c:pt>
                <c:pt idx="2886">
                  <c:v>-50.698008966580389</c:v>
                </c:pt>
                <c:pt idx="2887">
                  <c:v>-50.622729401031719</c:v>
                </c:pt>
                <c:pt idx="2888">
                  <c:v>-50.548724896879548</c:v>
                </c:pt>
                <c:pt idx="2889">
                  <c:v>-50.475968706578691</c:v>
                </c:pt>
                <c:pt idx="2890">
                  <c:v>-50.404434996264385</c:v>
                </c:pt>
                <c:pt idx="2891">
                  <c:v>-50.334098805095337</c:v>
                </c:pt>
                <c:pt idx="2892">
                  <c:v>-50.264936006854896</c:v>
                </c:pt>
                <c:pt idx="2893">
                  <c:v>-50.196923273646306</c:v>
                </c:pt>
                <c:pt idx="2894">
                  <c:v>-50.13003804155187</c:v>
                </c:pt>
                <c:pt idx="2895">
                  <c:v>-50.064258478135095</c:v>
                </c:pt>
                <c:pt idx="2896">
                  <c:v>-49.999563451655803</c:v>
                </c:pt>
                <c:pt idx="2897">
                  <c:v>-49.935932501906628</c:v>
                </c:pt>
                <c:pt idx="2898">
                  <c:v>-49.873345812557339</c:v>
                </c:pt>
                <c:pt idx="2899">
                  <c:v>-49.811784184916576</c:v>
                </c:pt>
                <c:pt idx="2900">
                  <c:v>-49.751229013034994</c:v>
                </c:pt>
                <c:pt idx="2901">
                  <c:v>-49.691662260051359</c:v>
                </c:pt>
                <c:pt idx="2902">
                  <c:v>-49.633066435725475</c:v>
                </c:pt>
                <c:pt idx="2903">
                  <c:v>-49.575424575070613</c:v>
                </c:pt>
                <c:pt idx="2904">
                  <c:v>-49.518720218038268</c:v>
                </c:pt>
                <c:pt idx="2905">
                  <c:v>-49.462937390179675</c:v>
                </c:pt>
                <c:pt idx="2906">
                  <c:v>-49.408060584234278</c:v>
                </c:pt>
                <c:pt idx="2907">
                  <c:v>-49.354074742596922</c:v>
                </c:pt>
                <c:pt idx="2908">
                  <c:v>-49.300965240602885</c:v>
                </c:pt>
                <c:pt idx="2909">
                  <c:v>-49.248717870597325</c:v>
                </c:pt>
                <c:pt idx="2910">
                  <c:v>-49.197318826736961</c:v>
                </c:pt>
                <c:pt idx="2911">
                  <c:v>-49.146754690486731</c:v>
                </c:pt>
                <c:pt idx="2912">
                  <c:v>-49.097012416777872</c:v>
                </c:pt>
                <c:pt idx="2913">
                  <c:v>-49.048079320781312</c:v>
                </c:pt>
                <c:pt idx="2914">
                  <c:v>-48.999943065278259</c:v>
                </c:pt>
                <c:pt idx="2915">
                  <c:v>-48.952591648581958</c:v>
                </c:pt>
                <c:pt idx="2916">
                  <c:v>-48.906013392990033</c:v>
                </c:pt>
                <c:pt idx="2917">
                  <c:v>-48.860196933741108</c:v>
                </c:pt>
                <c:pt idx="2918">
                  <c:v>-48.815131208440491</c:v>
                </c:pt>
                <c:pt idx="2919">
                  <c:v>-48.770805446944117</c:v>
                </c:pt>
                <c:pt idx="2920">
                  <c:v>-48.727209161665129</c:v>
                </c:pt>
                <c:pt idx="2921">
                  <c:v>-48.684332138289143</c:v>
                </c:pt>
                <c:pt idx="2922">
                  <c:v>-48.642164426878047</c:v>
                </c:pt>
                <c:pt idx="2923">
                  <c:v>-48.600696333337126</c:v>
                </c:pt>
                <c:pt idx="2924">
                  <c:v>-48.559918411236453</c:v>
                </c:pt>
                <c:pt idx="2925">
                  <c:v>-48.51982145395921</c:v>
                </c:pt>
                <c:pt idx="2926">
                  <c:v>-48.480396487172904</c:v>
                </c:pt>
                <c:pt idx="2927">
                  <c:v>-48.441634761596575</c:v>
                </c:pt>
                <c:pt idx="2928">
                  <c:v>-48.403527746056909</c:v>
                </c:pt>
                <c:pt idx="2929">
                  <c:v>-48.36606712081975</c:v>
                </c:pt>
                <c:pt idx="2930">
                  <c:v>-48.329244771179567</c:v>
                </c:pt>
                <c:pt idx="2931">
                  <c:v>-48.29305278129921</c:v>
                </c:pt>
                <c:pt idx="2932">
                  <c:v>-48.257483428288388</c:v>
                </c:pt>
                <c:pt idx="2933">
                  <c:v>-48.22252917650345</c:v>
                </c:pt>
                <c:pt idx="2934">
                  <c:v>-48.188182672071818</c:v>
                </c:pt>
                <c:pt idx="2935">
                  <c:v>-48.15443673761402</c:v>
                </c:pt>
                <c:pt idx="2936">
                  <c:v>-48.121284367170318</c:v>
                </c:pt>
                <c:pt idx="2937">
                  <c:v>-48.088718721311963</c:v>
                </c:pt>
                <c:pt idx="2938">
                  <c:v>-48.056733122432632</c:v>
                </c:pt>
                <c:pt idx="2939">
                  <c:v>-48.02532105021718</c:v>
                </c:pt>
                <c:pt idx="2940">
                  <c:v>-47.994476137267561</c:v>
                </c:pt>
                <c:pt idx="2941">
                  <c:v>-47.964192164894932</c:v>
                </c:pt>
                <c:pt idx="2942">
                  <c:v>-47.934463059057776</c:v>
                </c:pt>
                <c:pt idx="2943">
                  <c:v>-47.905282886445207</c:v>
                </c:pt>
                <c:pt idx="2944">
                  <c:v>-47.876645850702957</c:v>
                </c:pt>
                <c:pt idx="2945">
                  <c:v>-47.848546288786977</c:v>
                </c:pt>
                <c:pt idx="2946">
                  <c:v>-47.820978667449339</c:v>
                </c:pt>
                <c:pt idx="2947">
                  <c:v>-47.793937579843217</c:v>
                </c:pt>
                <c:pt idx="2948">
                  <c:v>-47.767417742246352</c:v>
                </c:pt>
                <c:pt idx="2949">
                  <c:v>-47.741413990897769</c:v>
                </c:pt>
                <c:pt idx="2950">
                  <c:v>-47.715921278940314</c:v>
                </c:pt>
                <c:pt idx="2951">
                  <c:v>-47.690934673470331</c:v>
                </c:pt>
                <c:pt idx="2952">
                  <c:v>-47.666449352682577</c:v>
                </c:pt>
                <c:pt idx="2953">
                  <c:v>-47.642460603115126</c:v>
                </c:pt>
                <c:pt idx="2954">
                  <c:v>-47.618963816983843</c:v>
                </c:pt>
                <c:pt idx="2955">
                  <c:v>-47.595954489604225</c:v>
                </c:pt>
                <c:pt idx="2956">
                  <c:v>-47.57342821690176</c:v>
                </c:pt>
                <c:pt idx="2957">
                  <c:v>-47.551380693000013</c:v>
                </c:pt>
                <c:pt idx="2958">
                  <c:v>-47.529807707890797</c:v>
                </c:pt>
                <c:pt idx="2959">
                  <c:v>-47.508705145177224</c:v>
                </c:pt>
                <c:pt idx="2960">
                  <c:v>-47.488068979890308</c:v>
                </c:pt>
                <c:pt idx="2961">
                  <c:v>-47.467895276378272</c:v>
                </c:pt>
                <c:pt idx="2962">
                  <c:v>-47.44818018625849</c:v>
                </c:pt>
                <c:pt idx="2963">
                  <c:v>-47.428919946438938</c:v>
                </c:pt>
                <c:pt idx="2964">
                  <c:v>-47.410110877199784</c:v>
                </c:pt>
                <c:pt idx="2965">
                  <c:v>-47.391749380335916</c:v>
                </c:pt>
                <c:pt idx="2966">
                  <c:v>-47.373831937358617</c:v>
                </c:pt>
                <c:pt idx="2967">
                  <c:v>-47.356355107751469</c:v>
                </c:pt>
                <c:pt idx="2968">
                  <c:v>-47.339315527283041</c:v>
                </c:pt>
                <c:pt idx="2969">
                  <c:v>-47.322709906369305</c:v>
                </c:pt>
                <c:pt idx="2970">
                  <c:v>-47.30653502848714</c:v>
                </c:pt>
                <c:pt idx="2971">
                  <c:v>-47.290787748638607</c:v>
                </c:pt>
                <c:pt idx="2972">
                  <c:v>-47.275464991858136</c:v>
                </c:pt>
                <c:pt idx="2973">
                  <c:v>-47.260563751769915</c:v>
                </c:pt>
                <c:pt idx="2974">
                  <c:v>-47.246081089185274</c:v>
                </c:pt>
                <c:pt idx="2975">
                  <c:v>-47.232014130743423</c:v>
                </c:pt>
                <c:pt idx="2976">
                  <c:v>-47.218360067595071</c:v>
                </c:pt>
                <c:pt idx="2977">
                  <c:v>-47.205116154122749</c:v>
                </c:pt>
                <c:pt idx="2978">
                  <c:v>-47.192279706701534</c:v>
                </c:pt>
                <c:pt idx="2979">
                  <c:v>-47.179848102495995</c:v>
                </c:pt>
                <c:pt idx="2980">
                  <c:v>-47.167818778293018</c:v>
                </c:pt>
                <c:pt idx="2981">
                  <c:v>-47.156189229369488</c:v>
                </c:pt>
                <c:pt idx="2982">
                  <c:v>-47.144957008392339</c:v>
                </c:pt>
                <c:pt idx="2983">
                  <c:v>-47.13411972435388</c:v>
                </c:pt>
                <c:pt idx="2984">
                  <c:v>-47.123675041535755</c:v>
                </c:pt>
                <c:pt idx="2985">
                  <c:v>-47.113620678504645</c:v>
                </c:pt>
                <c:pt idx="2986">
                  <c:v>-47.103954407137884</c:v>
                </c:pt>
                <c:pt idx="2987">
                  <c:v>-47.094674051676506</c:v>
                </c:pt>
                <c:pt idx="2988">
                  <c:v>-47.085777487807633</c:v>
                </c:pt>
                <c:pt idx="2989">
                  <c:v>-47.077262641772066</c:v>
                </c:pt>
                <c:pt idx="2990">
                  <c:v>-47.069127489499706</c:v>
                </c:pt>
                <c:pt idx="2991">
                  <c:v>-47.061370055769089</c:v>
                </c:pt>
                <c:pt idx="2992">
                  <c:v>-47.053988413391906</c:v>
                </c:pt>
                <c:pt idx="2993">
                  <c:v>-47.046980682421705</c:v>
                </c:pt>
                <c:pt idx="2994">
                  <c:v>-47.040345029385563</c:v>
                </c:pt>
                <c:pt idx="2995">
                  <c:v>-47.034079666537771</c:v>
                </c:pt>
                <c:pt idx="2996">
                  <c:v>-47.028182851136975</c:v>
                </c:pt>
                <c:pt idx="2997">
                  <c:v>-47.022652884742264</c:v>
                </c:pt>
                <c:pt idx="2998">
                  <c:v>-47.017488112532035</c:v>
                </c:pt>
                <c:pt idx="2999">
                  <c:v>-47.012686922642857</c:v>
                </c:pt>
                <c:pt idx="3000">
                  <c:v>-47.008247745525281</c:v>
                </c:pt>
                <c:pt idx="3001">
                  <c:v>-47.004169053322457</c:v>
                </c:pt>
                <c:pt idx="3002">
                  <c:v>-47.000449359265389</c:v>
                </c:pt>
                <c:pt idx="3003">
                  <c:v>-46.99708721708555</c:v>
                </c:pt>
                <c:pt idx="3004">
                  <c:v>-46.9940812204457</c:v>
                </c:pt>
                <c:pt idx="3005">
                  <c:v>-46.99143000239048</c:v>
                </c:pt>
                <c:pt idx="3006">
                  <c:v>-46.989132234808096</c:v>
                </c:pt>
                <c:pt idx="3007">
                  <c:v>-46.987186627913616</c:v>
                </c:pt>
                <c:pt idx="3008">
                  <c:v>-46.985591929745574</c:v>
                </c:pt>
                <c:pt idx="3009">
                  <c:v>-46.98434692567858</c:v>
                </c:pt>
                <c:pt idx="3010">
                  <c:v>-46.9834504379509</c:v>
                </c:pt>
                <c:pt idx="3011">
                  <c:v>-46.982901325207081</c:v>
                </c:pt>
                <c:pt idx="3012">
                  <c:v>-46.982698482055547</c:v>
                </c:pt>
                <c:pt idx="3013">
                  <c:v>-46.982840838638687</c:v>
                </c:pt>
                <c:pt idx="3014">
                  <c:v>-46.983327360218809</c:v>
                </c:pt>
                <c:pt idx="3015">
                  <c:v>-46.984157046775231</c:v>
                </c:pt>
                <c:pt idx="3016">
                  <c:v>-46.98532893261725</c:v>
                </c:pt>
                <c:pt idx="3017">
                  <c:v>-46.986842086008132</c:v>
                </c:pt>
                <c:pt idx="3018">
                  <c:v>-46.988695608801976</c:v>
                </c:pt>
                <c:pt idx="3019">
                  <c:v>-46.990888636093587</c:v>
                </c:pt>
                <c:pt idx="3020">
                  <c:v>-46.99342033588033</c:v>
                </c:pt>
                <c:pt idx="3021">
                  <c:v>-46.996289908735569</c:v>
                </c:pt>
                <c:pt idx="3022">
                  <c:v>-46.999496587494171</c:v>
                </c:pt>
                <c:pt idx="3023">
                  <c:v>-47.003039636948813</c:v>
                </c:pt>
                <c:pt idx="3024">
                  <c:v>-47.006918353558611</c:v>
                </c:pt>
                <c:pt idx="3025">
                  <c:v>-47.011132065168404</c:v>
                </c:pt>
                <c:pt idx="3026">
                  <c:v>-47.015680130737962</c:v>
                </c:pt>
                <c:pt idx="3027">
                  <c:v>-47.020561940083084</c:v>
                </c:pt>
                <c:pt idx="3028">
                  <c:v>-47.025776913627254</c:v>
                </c:pt>
                <c:pt idx="3029">
                  <c:v>-47.031324502162313</c:v>
                </c:pt>
                <c:pt idx="3030">
                  <c:v>-47.037204186621402</c:v>
                </c:pt>
                <c:pt idx="3031">
                  <c:v>-47.043415477859313</c:v>
                </c:pt>
                <c:pt idx="3032">
                  <c:v>-47.049957916445663</c:v>
                </c:pt>
                <c:pt idx="3033">
                  <c:v>-47.056831072465251</c:v>
                </c:pt>
                <c:pt idx="3034">
                  <c:v>-47.064034545330237</c:v>
                </c:pt>
                <c:pt idx="3035">
                  <c:v>-47.071567963600145</c:v>
                </c:pt>
                <c:pt idx="3036">
                  <c:v>-47.079430984812085</c:v>
                </c:pt>
                <c:pt idx="3037">
                  <c:v>-47.087623295320611</c:v>
                </c:pt>
                <c:pt idx="3038">
                  <c:v>-47.096144610145778</c:v>
                </c:pt>
                <c:pt idx="3039">
                  <c:v>-47.104994672831644</c:v>
                </c:pt>
                <c:pt idx="3040">
                  <c:v>-47.114173255312288</c:v>
                </c:pt>
                <c:pt idx="3041">
                  <c:v>-47.123680157788648</c:v>
                </c:pt>
                <c:pt idx="3042">
                  <c:v>-47.133515208611897</c:v>
                </c:pt>
                <c:pt idx="3043">
                  <c:v>-47.143678264178355</c:v>
                </c:pt>
                <c:pt idx="3044">
                  <c:v>-47.154169208830574</c:v>
                </c:pt>
                <c:pt idx="3045">
                  <c:v>-47.164987954769671</c:v>
                </c:pt>
                <c:pt idx="3046">
                  <c:v>-47.176134441973403</c:v>
                </c:pt>
                <c:pt idx="3047">
                  <c:v>-47.187608638125567</c:v>
                </c:pt>
                <c:pt idx="3048">
                  <c:v>-47.19941053855333</c:v>
                </c:pt>
                <c:pt idx="3049">
                  <c:v>-47.211540166170629</c:v>
                </c:pt>
                <c:pt idx="3050">
                  <c:v>-47.223997571435177</c:v>
                </c:pt>
                <c:pt idx="3051">
                  <c:v>-47.23678283230786</c:v>
                </c:pt>
                <c:pt idx="3052">
                  <c:v>-47.249896054226127</c:v>
                </c:pt>
                <c:pt idx="3053">
                  <c:v>-47.263337370082127</c:v>
                </c:pt>
                <c:pt idx="3054">
                  <c:v>-47.277106940211276</c:v>
                </c:pt>
                <c:pt idx="3055">
                  <c:v>-47.29120495238881</c:v>
                </c:pt>
                <c:pt idx="3056">
                  <c:v>-47.305631621834721</c:v>
                </c:pt>
                <c:pt idx="3057">
                  <c:v>-47.320387191226807</c:v>
                </c:pt>
                <c:pt idx="3058">
                  <c:v>-47.335471930724175</c:v>
                </c:pt>
                <c:pt idx="3059">
                  <c:v>-47.350886137995886</c:v>
                </c:pt>
                <c:pt idx="3060">
                  <c:v>-47.366630138262352</c:v>
                </c:pt>
                <c:pt idx="3061">
                  <c:v>-47.382704284341756</c:v>
                </c:pt>
                <c:pt idx="3062">
                  <c:v>-47.399108956707757</c:v>
                </c:pt>
                <c:pt idx="3063">
                  <c:v>-47.415844563554074</c:v>
                </c:pt>
                <c:pt idx="3064">
                  <c:v>-47.432911540869547</c:v>
                </c:pt>
                <c:pt idx="3065">
                  <c:v>-47.450310352520376</c:v>
                </c:pt>
                <c:pt idx="3066">
                  <c:v>-47.468041490342934</c:v>
                </c:pt>
                <c:pt idx="3067">
                  <c:v>-47.486105474244056</c:v>
                </c:pt>
                <c:pt idx="3068">
                  <c:v>-47.504502852312491</c:v>
                </c:pt>
                <c:pt idx="3069">
                  <c:v>-47.52323420093667</c:v>
                </c:pt>
                <c:pt idx="3070">
                  <c:v>-47.542300124934442</c:v>
                </c:pt>
                <c:pt idx="3071">
                  <c:v>-47.561701257690729</c:v>
                </c:pt>
                <c:pt idx="3072">
                  <c:v>-47.581438261305607</c:v>
                </c:pt>
                <c:pt idx="3073">
                  <c:v>-47.601511826750539</c:v>
                </c:pt>
                <c:pt idx="3074">
                  <c:v>-47.621922674035375</c:v>
                </c:pt>
                <c:pt idx="3075">
                  <c:v>-47.642671552386645</c:v>
                </c:pt>
                <c:pt idx="3076">
                  <c:v>-47.663759240432213</c:v>
                </c:pt>
                <c:pt idx="3077">
                  <c:v>-47.685186546399727</c:v>
                </c:pt>
                <c:pt idx="3078">
                  <c:v>-47.706954308322878</c:v>
                </c:pt>
                <c:pt idx="3079">
                  <c:v>-47.729063394259647</c:v>
                </c:pt>
                <c:pt idx="3080">
                  <c:v>-47.751514702520723</c:v>
                </c:pt>
                <c:pt idx="3081">
                  <c:v>-47.774309161908036</c:v>
                </c:pt>
                <c:pt idx="3082">
                  <c:v>-47.797447731965754</c:v>
                </c:pt>
                <c:pt idx="3083">
                  <c:v>-47.82093140324023</c:v>
                </c:pt>
                <c:pt idx="3084">
                  <c:v>-47.844761197554142</c:v>
                </c:pt>
                <c:pt idx="3085">
                  <c:v>-47.868938168290413</c:v>
                </c:pt>
                <c:pt idx="3086">
                  <c:v>-47.893463400687267</c:v>
                </c:pt>
                <c:pt idx="3087">
                  <c:v>-47.918338012148027</c:v>
                </c:pt>
                <c:pt idx="3088">
                  <c:v>-47.943563152560451</c:v>
                </c:pt>
                <c:pt idx="3089">
                  <c:v>-47.96914000462985</c:v>
                </c:pt>
                <c:pt idx="3090">
                  <c:v>-47.995069784225699</c:v>
                </c:pt>
                <c:pt idx="3091">
                  <c:v>-48.021353740739237</c:v>
                </c:pt>
                <c:pt idx="3092">
                  <c:v>-48.047993157457547</c:v>
                </c:pt>
                <c:pt idx="3093">
                  <c:v>-48.074989351947089</c:v>
                </c:pt>
                <c:pt idx="3094">
                  <c:v>-48.102343676455988</c:v>
                </c:pt>
                <c:pt idx="3095">
                  <c:v>-48.130057518326161</c:v>
                </c:pt>
                <c:pt idx="3096">
                  <c:v>-48.158132300423723</c:v>
                </c:pt>
                <c:pt idx="3097">
                  <c:v>-48.186569481581941</c:v>
                </c:pt>
                <c:pt idx="3098">
                  <c:v>-48.215370557059735</c:v>
                </c:pt>
                <c:pt idx="3099">
                  <c:v>-48.244537059018512</c:v>
                </c:pt>
                <c:pt idx="3100">
                  <c:v>-48.27407055701029</c:v>
                </c:pt>
                <c:pt idx="3101">
                  <c:v>-48.303972658487154</c:v>
                </c:pt>
                <c:pt idx="3102">
                  <c:v>-48.334245009324846</c:v>
                </c:pt>
                <c:pt idx="3103">
                  <c:v>-48.364889294364126</c:v>
                </c:pt>
                <c:pt idx="3104">
                  <c:v>-48.395907237970846</c:v>
                </c:pt>
                <c:pt idx="3105">
                  <c:v>-48.427300604612746</c:v>
                </c:pt>
                <c:pt idx="3106">
                  <c:v>-48.459071199456687</c:v>
                </c:pt>
                <c:pt idx="3107">
                  <c:v>-48.491220868984414</c:v>
                </c:pt>
                <c:pt idx="3108">
                  <c:v>-48.523751501627643</c:v>
                </c:pt>
                <c:pt idx="3109">
                  <c:v>-48.556665028424597</c:v>
                </c:pt>
                <c:pt idx="3110">
                  <c:v>-48.589963423696069</c:v>
                </c:pt>
                <c:pt idx="3111">
                  <c:v>-48.623648705744252</c:v>
                </c:pt>
                <c:pt idx="3112">
                  <c:v>-48.657722937573922</c:v>
                </c:pt>
                <c:pt idx="3113">
                  <c:v>-48.692188227634105</c:v>
                </c:pt>
                <c:pt idx="3114">
                  <c:v>-48.727046730586792</c:v>
                </c:pt>
                <c:pt idx="3115">
                  <c:v>-48.762300648096186</c:v>
                </c:pt>
                <c:pt idx="3116">
                  <c:v>-48.797952229644864</c:v>
                </c:pt>
                <c:pt idx="3117">
                  <c:v>-48.83400377337658</c:v>
                </c:pt>
                <c:pt idx="3118">
                  <c:v>-48.870457626961255</c:v>
                </c:pt>
                <c:pt idx="3119">
                  <c:v>-48.907316188493084</c:v>
                </c:pt>
                <c:pt idx="3120">
                  <c:v>-48.94458190741075</c:v>
                </c:pt>
                <c:pt idx="3121">
                  <c:v>-48.982257285451603</c:v>
                </c:pt>
                <c:pt idx="3122">
                  <c:v>-49.020344877631565</c:v>
                </c:pt>
                <c:pt idx="3123">
                  <c:v>-49.058847293258985</c:v>
                </c:pt>
                <c:pt idx="3124">
                  <c:v>-49.097767196978737</c:v>
                </c:pt>
                <c:pt idx="3125">
                  <c:v>-49.137107309848282</c:v>
                </c:pt>
                <c:pt idx="3126">
                  <c:v>-49.176870410450448</c:v>
                </c:pt>
                <c:pt idx="3127">
                  <c:v>-49.217059336037572</c:v>
                </c:pt>
                <c:pt idx="3128">
                  <c:v>-49.257676983714362</c:v>
                </c:pt>
                <c:pt idx="3129">
                  <c:v>-49.298726311658072</c:v>
                </c:pt>
                <c:pt idx="3130">
                  <c:v>-49.340210340374647</c:v>
                </c:pt>
                <c:pt idx="3131">
                  <c:v>-49.382132153998811</c:v>
                </c:pt>
                <c:pt idx="3132">
                  <c:v>-49.424494901631505</c:v>
                </c:pt>
                <c:pt idx="3133">
                  <c:v>-49.467301798721984</c:v>
                </c:pt>
                <c:pt idx="3134">
                  <c:v>-49.510556128495757</c:v>
                </c:pt>
                <c:pt idx="3135">
                  <c:v>-49.554261243423326</c:v>
                </c:pt>
                <c:pt idx="3136">
                  <c:v>-49.598420566742021</c:v>
                </c:pt>
                <c:pt idx="3137">
                  <c:v>-49.643037594022125</c:v>
                </c:pt>
                <c:pt idx="3138">
                  <c:v>-49.688115894786257</c:v>
                </c:pt>
                <c:pt idx="3139">
                  <c:v>-49.733659114182487</c:v>
                </c:pt>
                <c:pt idx="3140">
                  <c:v>-49.779670974707138</c:v>
                </c:pt>
                <c:pt idx="3141">
                  <c:v>-49.826155277990253</c:v>
                </c:pt>
                <c:pt idx="3142">
                  <c:v>-49.873115906634588</c:v>
                </c:pt>
                <c:pt idx="3143">
                  <c:v>-49.92055682611781</c:v>
                </c:pt>
                <c:pt idx="3144">
                  <c:v>-49.968482086758442</c:v>
                </c:pt>
                <c:pt idx="3145">
                  <c:v>-50.016895825743823</c:v>
                </c:pt>
                <c:pt idx="3146">
                  <c:v>-50.065802269230915</c:v>
                </c:pt>
                <c:pt idx="3147">
                  <c:v>-50.115205734511513</c:v>
                </c:pt>
                <c:pt idx="3148">
                  <c:v>-50.165110632257509</c:v>
                </c:pt>
                <c:pt idx="3149">
                  <c:v>-50.215521468835227</c:v>
                </c:pt>
                <c:pt idx="3150">
                  <c:v>-50.266442848703875</c:v>
                </c:pt>
                <c:pt idx="3151">
                  <c:v>-50.317879476895186</c:v>
                </c:pt>
                <c:pt idx="3152">
                  <c:v>-50.369836161574597</c:v>
                </c:pt>
                <c:pt idx="3153">
                  <c:v>-50.422317816697849</c:v>
                </c:pt>
                <c:pt idx="3154">
                  <c:v>-50.475329464752448</c:v>
                </c:pt>
                <c:pt idx="3155">
                  <c:v>-50.528876239601374</c:v>
                </c:pt>
                <c:pt idx="3156">
                  <c:v>-50.582963389424265</c:v>
                </c:pt>
                <c:pt idx="3157">
                  <c:v>-50.63759627976129</c:v>
                </c:pt>
                <c:pt idx="3158">
                  <c:v>-50.692780396668425</c:v>
                </c:pt>
                <c:pt idx="3159">
                  <c:v>-50.748521349983292</c:v>
                </c:pt>
                <c:pt idx="3160">
                  <c:v>-50.804824876709056</c:v>
                </c:pt>
                <c:pt idx="3161">
                  <c:v>-50.861696844524033</c:v>
                </c:pt>
                <c:pt idx="3162">
                  <c:v>-50.919143255413182</c:v>
                </c:pt>
                <c:pt idx="3163">
                  <c:v>-50.977170249439816</c:v>
                </c:pt>
                <c:pt idx="3164">
                  <c:v>-51.035784108650446</c:v>
                </c:pt>
                <c:pt idx="3165">
                  <c:v>-51.09499126112955</c:v>
                </c:pt>
                <c:pt idx="3166">
                  <c:v>-51.154798285204123</c:v>
                </c:pt>
                <c:pt idx="3167">
                  <c:v>-51.21521191380527</c:v>
                </c:pt>
                <c:pt idx="3168">
                  <c:v>-51.276239038999179</c:v>
                </c:pt>
                <c:pt idx="3169">
                  <c:v>-51.337886716685475</c:v>
                </c:pt>
                <c:pt idx="3170">
                  <c:v>-51.400162171483146</c:v>
                </c:pt>
                <c:pt idx="3171">
                  <c:v>-51.46307280179866</c:v>
                </c:pt>
                <c:pt idx="3172">
                  <c:v>-51.526626185096717</c:v>
                </c:pt>
                <c:pt idx="3173">
                  <c:v>-51.590830083377661</c:v>
                </c:pt>
                <c:pt idx="3174">
                  <c:v>-51.655692448867242</c:v>
                </c:pt>
                <c:pt idx="3175">
                  <c:v>-51.721221429940684</c:v>
                </c:pt>
                <c:pt idx="3176">
                  <c:v>-51.787425377276463</c:v>
                </c:pt>
                <c:pt idx="3177">
                  <c:v>-51.854312850265025</c:v>
                </c:pt>
                <c:pt idx="3178">
                  <c:v>-51.921892623678467</c:v>
                </c:pt>
                <c:pt idx="3179">
                  <c:v>-51.990173694609219</c:v>
                </c:pt>
                <c:pt idx="3180">
                  <c:v>-52.059165289703763</c:v>
                </c:pt>
                <c:pt idx="3181">
                  <c:v>-52.128876872690846</c:v>
                </c:pt>
                <c:pt idx="3182">
                  <c:v>-52.199318152231022</c:v>
                </c:pt>
                <c:pt idx="3183">
                  <c:v>-52.270499090100564</c:v>
                </c:pt>
                <c:pt idx="3184">
                  <c:v>-52.342429909718518</c:v>
                </c:pt>
                <c:pt idx="3185">
                  <c:v>-52.415121105050247</c:v>
                </c:pt>
                <c:pt idx="3186">
                  <c:v>-52.488583449890243</c:v>
                </c:pt>
                <c:pt idx="3187">
                  <c:v>-52.562828007557087</c:v>
                </c:pt>
                <c:pt idx="3188">
                  <c:v>-52.637866141017078</c:v>
                </c:pt>
                <c:pt idx="3189">
                  <c:v>-52.713709523454703</c:v>
                </c:pt>
                <c:pt idx="3190">
                  <c:v>-52.790370149325945</c:v>
                </c:pt>
                <c:pt idx="3191">
                  <c:v>-52.867860345905697</c:v>
                </c:pt>
                <c:pt idx="3192">
                  <c:v>-52.946192785371608</c:v>
                </c:pt>
                <c:pt idx="3193">
                  <c:v>-53.025380497439457</c:v>
                </c:pt>
                <c:pt idx="3194">
                  <c:v>-53.105436882592613</c:v>
                </c:pt>
                <c:pt idx="3195">
                  <c:v>-53.186375725933949</c:v>
                </c:pt>
                <c:pt idx="3196">
                  <c:v>-53.268211211690407</c:v>
                </c:pt>
                <c:pt idx="3197">
                  <c:v>-53.350957938422212</c:v>
                </c:pt>
                <c:pt idx="3198">
                  <c:v>-53.434630934958427</c:v>
                </c:pt>
                <c:pt idx="3199">
                  <c:v>-53.519245677118391</c:v>
                </c:pt>
                <c:pt idx="3200">
                  <c:v>-53.604818105257323</c:v>
                </c:pt>
                <c:pt idx="3201">
                  <c:v>-53.691364642681407</c:v>
                </c:pt>
                <c:pt idx="3202">
                  <c:v>-53.778902214997537</c:v>
                </c:pt>
                <c:pt idx="3203">
                  <c:v>-53.867448270438643</c:v>
                </c:pt>
                <c:pt idx="3204">
                  <c:v>-53.957020801237938</c:v>
                </c:pt>
                <c:pt idx="3205">
                  <c:v>-54.04763836611253</c:v>
                </c:pt>
                <c:pt idx="3206">
                  <c:v>-54.1393201139201</c:v>
                </c:pt>
                <c:pt idx="3207">
                  <c:v>-54.232085808575761</c:v>
                </c:pt>
                <c:pt idx="3208">
                  <c:v>-54.325955855295419</c:v>
                </c:pt>
                <c:pt idx="3209">
                  <c:v>-54.420951328264223</c:v>
                </c:pt>
                <c:pt idx="3210">
                  <c:v>-54.517093999819451</c:v>
                </c:pt>
                <c:pt idx="3211">
                  <c:v>-54.614406371238303</c:v>
                </c:pt>
                <c:pt idx="3212">
                  <c:v>-54.712911705259174</c:v>
                </c:pt>
                <c:pt idx="3213">
                  <c:v>-54.812634060429666</c:v>
                </c:pt>
                <c:pt idx="3214">
                  <c:v>-54.913598327427032</c:v>
                </c:pt>
                <c:pt idx="3215">
                  <c:v>-55.01583026747808</c:v>
                </c:pt>
                <c:pt idx="3216">
                  <c:v>-55.119356553019713</c:v>
                </c:pt>
                <c:pt idx="3217">
                  <c:v>-55.224204810779618</c:v>
                </c:pt>
                <c:pt idx="3218">
                  <c:v>-55.330403667423198</c:v>
                </c:pt>
                <c:pt idx="3219">
                  <c:v>-55.437982797982457</c:v>
                </c:pt>
                <c:pt idx="3220">
                  <c:v>-55.546972977243783</c:v>
                </c:pt>
                <c:pt idx="3221">
                  <c:v>-55.657406134338608</c:v>
                </c:pt>
                <c:pt idx="3222">
                  <c:v>-55.769315410767142</c:v>
                </c:pt>
                <c:pt idx="3223">
                  <c:v>-55.882735222111037</c:v>
                </c:pt>
                <c:pt idx="3224">
                  <c:v>-55.997701323741779</c:v>
                </c:pt>
                <c:pt idx="3225">
                  <c:v>-56.114250880811767</c:v>
                </c:pt>
                <c:pt idx="3226">
                  <c:v>-56.232422542890731</c:v>
                </c:pt>
                <c:pt idx="3227">
                  <c:v>-56.352256523612198</c:v>
                </c:pt>
                <c:pt idx="3228">
                  <c:v>-56.473794685731065</c:v>
                </c:pt>
                <c:pt idx="3229">
                  <c:v>-56.597080632060475</c:v>
                </c:pt>
                <c:pt idx="3230">
                  <c:v>-56.722159802758298</c:v>
                </c:pt>
                <c:pt idx="3231">
                  <c:v>-56.84907957952057</c:v>
                </c:pt>
                <c:pt idx="3232">
                  <c:v>-56.977889397275348</c:v>
                </c:pt>
                <c:pt idx="3233">
                  <c:v>-57.108640864018952</c:v>
                </c:pt>
                <c:pt idx="3234">
                  <c:v>-57.241387889547369</c:v>
                </c:pt>
                <c:pt idx="3235">
                  <c:v>-57.376186823850375</c:v>
                </c:pt>
                <c:pt idx="3236">
                  <c:v>-57.513096606085874</c:v>
                </c:pt>
                <c:pt idx="3237">
                  <c:v>-57.652178925100998</c:v>
                </c:pt>
                <c:pt idx="3238">
                  <c:v>-57.793498392585562</c:v>
                </c:pt>
                <c:pt idx="3239">
                  <c:v>-57.937122730097016</c:v>
                </c:pt>
                <c:pt idx="3240">
                  <c:v>-58.083122971273554</c:v>
                </c:pt>
                <c:pt idx="3241">
                  <c:v>-58.231573680780627</c:v>
                </c:pt>
                <c:pt idx="3242">
                  <c:v>-58.382553191642394</c:v>
                </c:pt>
                <c:pt idx="3243">
                  <c:v>-58.53614386287154</c:v>
                </c:pt>
                <c:pt idx="3244">
                  <c:v>-58.692432359506341</c:v>
                </c:pt>
                <c:pt idx="3245">
                  <c:v>-58.851509957421591</c:v>
                </c:pt>
                <c:pt idx="3246">
                  <c:v>-59.01347287562163</c:v>
                </c:pt>
                <c:pt idx="3247">
                  <c:v>-59.178422639006584</c:v>
                </c:pt>
                <c:pt idx="3248">
                  <c:v>-59.346466475060737</c:v>
                </c:pt>
                <c:pt idx="3249">
                  <c:v>-59.517717748325943</c:v>
                </c:pt>
                <c:pt idx="3250">
                  <c:v>-59.692296437052768</c:v>
                </c:pt>
                <c:pt idx="3251">
                  <c:v>-59.870329657073157</c:v>
                </c:pt>
                <c:pt idx="3252">
                  <c:v>-60.051952238579503</c:v>
                </c:pt>
                <c:pt idx="3253">
                  <c:v>-60.237307362391093</c:v>
                </c:pt>
                <c:pt idx="3254">
                  <c:v>-60.426547263210566</c:v>
                </c:pt>
                <c:pt idx="3255">
                  <c:v>-60.619834008500931</c:v>
                </c:pt>
                <c:pt idx="3256">
                  <c:v>-60.817340362994599</c:v>
                </c:pt>
                <c:pt idx="3257">
                  <c:v>-61.019250750339815</c:v>
                </c:pt>
                <c:pt idx="3258">
                  <c:v>-61.225762325322862</c:v>
                </c:pt>
                <c:pt idx="3259">
                  <c:v>-61.437086172267627</c:v>
                </c:pt>
                <c:pt idx="3260">
                  <c:v>-61.653448647842204</c:v>
                </c:pt>
                <c:pt idx="3261">
                  <c:v>-61.875092889718609</c:v>
                </c:pt>
                <c:pt idx="3262">
                  <c:v>-62.102280516229513</c:v>
                </c:pt>
                <c:pt idx="3263">
                  <c:v>-62.335293546859205</c:v>
                </c:pt>
                <c:pt idx="3264">
                  <c:v>-62.574436578855455</c:v>
                </c:pt>
                <c:pt idx="3265">
                  <c:v>-62.820039262133051</c:v>
                </c:pt>
                <c:pt idx="3266">
                  <c:v>-63.072459122881781</c:v>
                </c:pt>
                <c:pt idx="3267">
                  <c:v>-63.332084796533998</c:v>
                </c:pt>
                <c:pt idx="3268">
                  <c:v>-63.59933974349542</c:v>
                </c:pt>
                <c:pt idx="3269">
                  <c:v>-63.87468653674415</c:v>
                </c:pt>
                <c:pt idx="3270">
                  <c:v>-64.158631830342699</c:v>
                </c:pt>
                <c:pt idx="3271">
                  <c:v>-64.451732142863577</c:v>
                </c:pt>
                <c:pt idx="3272">
                  <c:v>-64.75460062155237</c:v>
                </c:pt>
                <c:pt idx="3273">
                  <c:v>-65.067914993895855</c:v>
                </c:pt>
                <c:pt idx="3274">
                  <c:v>-65.392426965769218</c:v>
                </c:pt>
                <c:pt idx="3275">
                  <c:v>-65.728973394001258</c:v>
                </c:pt>
                <c:pt idx="3276">
                  <c:v>-66.078489651177279</c:v>
                </c:pt>
                <c:pt idx="3277">
                  <c:v>-66.442025719993879</c:v>
                </c:pt>
                <c:pt idx="3278">
                  <c:v>-66.82076571480026</c:v>
                </c:pt>
                <c:pt idx="3279">
                  <c:v>-67.216051745089402</c:v>
                </c:pt>
                <c:pt idx="3280">
                  <c:v>-67.629413334074115</c:v>
                </c:pt>
                <c:pt idx="3281">
                  <c:v>-68.062604020177218</c:v>
                </c:pt>
                <c:pt idx="3282">
                  <c:v>-68.517647354491857</c:v>
                </c:pt>
                <c:pt idx="3283">
                  <c:v>-68.996895346155412</c:v>
                </c:pt>
                <c:pt idx="3284">
                  <c:v>-69.503103630384032</c:v>
                </c:pt>
                <c:pt idx="3285">
                  <c:v>-70.03952945138758</c:v>
                </c:pt>
                <c:pt idx="3286">
                  <c:v>-70.610061309877693</c:v>
                </c:pt>
                <c:pt idx="3287">
                  <c:v>-71.219393408247583</c:v>
                </c:pt>
                <c:pt idx="3288">
                  <c:v>-71.873264856596094</c:v>
                </c:pt>
                <c:pt idx="3289">
                  <c:v>-72.578794819892821</c:v>
                </c:pt>
                <c:pt idx="3290">
                  <c:v>-73.344963841461265</c:v>
                </c:pt>
                <c:pt idx="3291">
                  <c:v>-74.183325223909634</c:v>
                </c:pt>
                <c:pt idx="3292">
                  <c:v>-75.109092501129567</c:v>
                </c:pt>
                <c:pt idx="3293">
                  <c:v>-76.142870115448446</c:v>
                </c:pt>
                <c:pt idx="3294">
                  <c:v>-77.313545833763882</c:v>
                </c:pt>
                <c:pt idx="3295">
                  <c:v>-78.663427934014663</c:v>
                </c:pt>
                <c:pt idx="3296">
                  <c:v>-80.258108608382628</c:v>
                </c:pt>
                <c:pt idx="3297">
                  <c:v>-82.207473986083443</c:v>
                </c:pt>
                <c:pt idx="3298">
                  <c:v>-84.717523119774881</c:v>
                </c:pt>
                <c:pt idx="3299">
                  <c:v>-88.250731907666989</c:v>
                </c:pt>
                <c:pt idx="3300">
                  <c:v>-94.282824555846332</c:v>
                </c:pt>
                <c:pt idx="3301">
                  <c:v>-323.83486659864502</c:v>
                </c:pt>
                <c:pt idx="3302">
                  <c:v>-94.306137108686983</c:v>
                </c:pt>
                <c:pt idx="3303">
                  <c:v>-88.297356866549762</c:v>
                </c:pt>
                <c:pt idx="3304">
                  <c:v>-84.787460191175995</c:v>
                </c:pt>
                <c:pt idx="3305">
                  <c:v>-82.300722729784724</c:v>
                </c:pt>
                <c:pt idx="3306">
                  <c:v>-80.374668437546802</c:v>
                </c:pt>
                <c:pt idx="3307">
                  <c:v>-78.803298115357748</c:v>
                </c:pt>
                <c:pt idx="3308">
                  <c:v>-77.476725487616918</c:v>
                </c:pt>
                <c:pt idx="3309">
                  <c:v>-76.329358215987654</c:v>
                </c:pt>
                <c:pt idx="3310">
                  <c:v>-75.318887876564816</c:v>
                </c:pt>
                <c:pt idx="3311">
                  <c:v>-74.416426556717227</c:v>
                </c:pt>
                <c:pt idx="3312">
                  <c:v>-73.601369668644324</c:v>
                </c:pt>
                <c:pt idx="3313">
                  <c:v>-72.858503533270266</c:v>
                </c:pt>
                <c:pt idx="3314">
                  <c:v>-72.176274703121962</c:v>
                </c:pt>
                <c:pt idx="3315">
                  <c:v>-71.545702490357769</c:v>
                </c:pt>
                <c:pt idx="3316">
                  <c:v>-70.959667585865361</c:v>
                </c:pt>
                <c:pt idx="3317">
                  <c:v>-70.412430735807959</c:v>
                </c:pt>
                <c:pt idx="3318">
                  <c:v>-69.899297594482476</c:v>
                </c:pt>
                <c:pt idx="3319">
                  <c:v>-69.416379518346019</c:v>
                </c:pt>
                <c:pt idx="3320">
                  <c:v>-68.960419120821271</c:v>
                </c:pt>
                <c:pt idx="3321">
                  <c:v>-68.528660624859526</c:v>
                </c:pt>
                <c:pt idx="3322">
                  <c:v>-68.118751880033102</c:v>
                </c:pt>
                <c:pt idx="3323">
                  <c:v>-67.728669194528621</c:v>
                </c:pt>
                <c:pt idx="3324">
                  <c:v>-67.356658889817695</c:v>
                </c:pt>
                <c:pt idx="3325">
                  <c:v>-67.001191303194204</c:v>
                </c:pt>
                <c:pt idx="3326">
                  <c:v>-66.660924186340537</c:v>
                </c:pt>
                <c:pt idx="3327">
                  <c:v>-66.33467328676592</c:v>
                </c:pt>
                <c:pt idx="3328">
                  <c:v>-66.021388484342381</c:v>
                </c:pt>
                <c:pt idx="3329">
                  <c:v>-65.720134269802941</c:v>
                </c:pt>
                <c:pt idx="3330">
                  <c:v>-65.430073650390455</c:v>
                </c:pt>
                <c:pt idx="3331">
                  <c:v>-65.150454785105026</c:v>
                </c:pt>
                <c:pt idx="3332">
                  <c:v>-64.880599812154628</c:v>
                </c:pt>
                <c:pt idx="3333">
                  <c:v>-64.619895450834946</c:v>
                </c:pt>
                <c:pt idx="3334">
                  <c:v>-64.367785049997735</c:v>
                </c:pt>
                <c:pt idx="3335">
                  <c:v>-64.123761823894426</c:v>
                </c:pt>
                <c:pt idx="3336">
                  <c:v>-63.887363068795878</c:v>
                </c:pt>
                <c:pt idx="3337">
                  <c:v>-63.658165194499254</c:v>
                </c:pt>
                <c:pt idx="3338">
                  <c:v>-63.435779436753521</c:v>
                </c:pt>
                <c:pt idx="3339">
                  <c:v>-63.21984814155762</c:v>
                </c:pt>
                <c:pt idx="3340">
                  <c:v>-63.010041532216434</c:v>
                </c:pt>
                <c:pt idx="3341">
                  <c:v>-62.806054885759067</c:v>
                </c:pt>
                <c:pt idx="3342">
                  <c:v>-62.607606058061506</c:v>
                </c:pt>
                <c:pt idx="3343">
                  <c:v>-62.414433307257859</c:v>
                </c:pt>
                <c:pt idx="3344">
                  <c:v>-62.226293373276881</c:v>
                </c:pt>
                <c:pt idx="3345">
                  <c:v>-62.042959778205748</c:v>
                </c:pt>
                <c:pt idx="3346">
                  <c:v>-61.864221317664516</c:v>
                </c:pt>
                <c:pt idx="3347">
                  <c:v>-61.689880718007693</c:v>
                </c:pt>
                <c:pt idx="3348">
                  <c:v>-61.51975343796461</c:v>
                </c:pt>
                <c:pt idx="3349">
                  <c:v>-61.353666596432113</c:v>
                </c:pt>
                <c:pt idx="3350">
                  <c:v>-61.191458010853985</c:v>
                </c:pt>
                <c:pt idx="3351">
                  <c:v>-61.032975332740563</c:v>
                </c:pt>
                <c:pt idx="3352">
                  <c:v>-60.878075268801908</c:v>
                </c:pt>
                <c:pt idx="3353">
                  <c:v>-60.726622877727756</c:v>
                </c:pt>
                <c:pt idx="3354">
                  <c:v>-60.578490933937282</c:v>
                </c:pt>
                <c:pt idx="3355">
                  <c:v>-60.433559350822676</c:v>
                </c:pt>
                <c:pt idx="3356">
                  <c:v>-60.291714656904233</c:v>
                </c:pt>
                <c:pt idx="3357">
                  <c:v>-60.152849519190028</c:v>
                </c:pt>
                <c:pt idx="3358">
                  <c:v>-60.016862308735206</c:v>
                </c:pt>
                <c:pt idx="3359">
                  <c:v>-59.883656703970018</c:v>
                </c:pt>
                <c:pt idx="3360">
                  <c:v>-59.753141327955817</c:v>
                </c:pt>
                <c:pt idx="3361">
                  <c:v>-59.625229416112838</c:v>
                </c:pt>
                <c:pt idx="3362">
                  <c:v>-59.499838511429303</c:v>
                </c:pt>
                <c:pt idx="3363">
                  <c:v>-59.376890184446367</c:v>
                </c:pt>
                <c:pt idx="3364">
                  <c:v>-59.256309775647296</c:v>
                </c:pt>
                <c:pt idx="3365">
                  <c:v>-59.138026158145756</c:v>
                </c:pt>
                <c:pt idx="3366">
                  <c:v>-59.021971518760388</c:v>
                </c:pt>
                <c:pt idx="3367">
                  <c:v>-58.908081155817612</c:v>
                </c:pt>
                <c:pt idx="3368">
                  <c:v>-58.79629329215264</c:v>
                </c:pt>
                <c:pt idx="3369">
                  <c:v>-58.686548901964606</c:v>
                </c:pt>
                <c:pt idx="3370">
                  <c:v>-58.578791550322443</c:v>
                </c:pt>
                <c:pt idx="3371">
                  <c:v>-58.472967244205385</c:v>
                </c:pt>
                <c:pt idx="3372">
                  <c:v>-58.369024294125886</c:v>
                </c:pt>
                <c:pt idx="3373">
                  <c:v>-58.266913185420705</c:v>
                </c:pt>
                <c:pt idx="3374">
                  <c:v>-58.166586458421811</c:v>
                </c:pt>
                <c:pt idx="3375">
                  <c:v>-58.067998596790609</c:v>
                </c:pt>
                <c:pt idx="3376">
                  <c:v>-57.971105923334179</c:v>
                </c:pt>
                <c:pt idx="3377">
                  <c:v>-57.87586650273667</c:v>
                </c:pt>
                <c:pt idx="3378">
                  <c:v>-57.78224005064223</c:v>
                </c:pt>
                <c:pt idx="3379">
                  <c:v>-57.690187848604637</c:v>
                </c:pt>
                <c:pt idx="3380">
                  <c:v>-57.599672664464691</c:v>
                </c:pt>
                <c:pt idx="3381">
                  <c:v>-57.510658677724336</c:v>
                </c:pt>
                <c:pt idx="3382">
                  <c:v>-57.423111409570325</c:v>
                </c:pt>
                <c:pt idx="3383">
                  <c:v>-57.336997657184895</c:v>
                </c:pt>
                <c:pt idx="3384">
                  <c:v>-57.252285432038605</c:v>
                </c:pt>
                <c:pt idx="3385">
                  <c:v>-57.16894390188731</c:v>
                </c:pt>
                <c:pt idx="3386">
                  <c:v>-57.08694333619286</c:v>
                </c:pt>
                <c:pt idx="3387">
                  <c:v>-57.006255054747569</c:v>
                </c:pt>
                <c:pt idx="3388">
                  <c:v>-56.926851379259212</c:v>
                </c:pt>
                <c:pt idx="3389">
                  <c:v>-56.84870558771388</c:v>
                </c:pt>
                <c:pt idx="3390">
                  <c:v>-56.771791871312843</c:v>
                </c:pt>
                <c:pt idx="3391">
                  <c:v>-56.696085293816026</c:v>
                </c:pt>
                <c:pt idx="3392">
                  <c:v>-56.621561753138963</c:v>
                </c:pt>
                <c:pt idx="3393">
                  <c:v>-56.54819794504207</c:v>
                </c:pt>
                <c:pt idx="3394">
                  <c:v>-56.475971328791701</c:v>
                </c:pt>
                <c:pt idx="3395">
                  <c:v>-56.404860094653337</c:v>
                </c:pt>
                <c:pt idx="3396">
                  <c:v>-56.334843133106006</c:v>
                </c:pt>
                <c:pt idx="3397">
                  <c:v>-56.265900005676706</c:v>
                </c:pt>
                <c:pt idx="3398">
                  <c:v>-56.198010917277003</c:v>
                </c:pt>
                <c:pt idx="3399">
                  <c:v>-56.131156689968989</c:v>
                </c:pt>
                <c:pt idx="3400">
                  <c:v>-56.065318738059915</c:v>
                </c:pt>
                <c:pt idx="3401">
                  <c:v>-56.000479044447069</c:v>
                </c:pt>
                <c:pt idx="3402">
                  <c:v>-55.936620138148598</c:v>
                </c:pt>
                <c:pt idx="3403">
                  <c:v>-55.873725072933155</c:v>
                </c:pt>
                <c:pt idx="3404">
                  <c:v>-55.811777407001955</c:v>
                </c:pt>
                <c:pt idx="3405">
                  <c:v>-55.750761183648542</c:v>
                </c:pt>
                <c:pt idx="3406">
                  <c:v>-55.690660912843448</c:v>
                </c:pt>
                <c:pt idx="3407">
                  <c:v>-55.631461553701129</c:v>
                </c:pt>
                <c:pt idx="3408">
                  <c:v>-55.573148497761707</c:v>
                </c:pt>
                <c:pt idx="3409">
                  <c:v>-55.515707553059592</c:v>
                </c:pt>
                <c:pt idx="3410">
                  <c:v>-55.459124928920005</c:v>
                </c:pt>
                <c:pt idx="3411">
                  <c:v>-55.403387221459255</c:v>
                </c:pt>
                <c:pt idx="3412">
                  <c:v>-55.348481399736265</c:v>
                </c:pt>
                <c:pt idx="3413">
                  <c:v>-55.294394792526376</c:v>
                </c:pt>
                <c:pt idx="3414">
                  <c:v>-55.241115075690971</c:v>
                </c:pt>
                <c:pt idx="3415">
                  <c:v>-55.18863026009474</c:v>
                </c:pt>
                <c:pt idx="3416">
                  <c:v>-55.136928680062141</c:v>
                </c:pt>
                <c:pt idx="3417">
                  <c:v>-55.085998982326686</c:v>
                </c:pt>
                <c:pt idx="3418">
                  <c:v>-55.035830115459447</c:v>
                </c:pt>
                <c:pt idx="3419">
                  <c:v>-54.98641131975053</c:v>
                </c:pt>
                <c:pt idx="3420">
                  <c:v>-54.937732117513704</c:v>
                </c:pt>
                <c:pt idx="3421">
                  <c:v>-54.889782303803337</c:v>
                </c:pt>
                <c:pt idx="3422">
                  <c:v>-54.842551937515118</c:v>
                </c:pt>
                <c:pt idx="3423">
                  <c:v>-54.79603133285238</c:v>
                </c:pt>
                <c:pt idx="3424">
                  <c:v>-54.750211051147787</c:v>
                </c:pt>
                <c:pt idx="3425">
                  <c:v>-54.705081893010714</c:v>
                </c:pt>
                <c:pt idx="3426">
                  <c:v>-54.660634890797944</c:v>
                </c:pt>
                <c:pt idx="3427">
                  <c:v>-54.616861301379807</c:v>
                </c:pt>
                <c:pt idx="3428">
                  <c:v>-54.573752599197071</c:v>
                </c:pt>
                <c:pt idx="3429">
                  <c:v>-54.531300469591308</c:v>
                </c:pt>
                <c:pt idx="3430">
                  <c:v>-54.489496802393404</c:v>
                </c:pt>
                <c:pt idx="3431">
                  <c:v>-54.448333685765398</c:v>
                </c:pt>
                <c:pt idx="3432">
                  <c:v>-54.40780340027635</c:v>
                </c:pt>
                <c:pt idx="3433">
                  <c:v>-54.367898413204223</c:v>
                </c:pt>
                <c:pt idx="3434">
                  <c:v>-54.328611373058457</c:v>
                </c:pt>
                <c:pt idx="3435">
                  <c:v>-54.289935104303609</c:v>
                </c:pt>
                <c:pt idx="3436">
                  <c:v>-54.251862602286181</c:v>
                </c:pt>
                <c:pt idx="3437">
                  <c:v>-54.214387028343879</c:v>
                </c:pt>
                <c:pt idx="3438">
                  <c:v>-54.177501705101577</c:v>
                </c:pt>
                <c:pt idx="3439">
                  <c:v>-54.141200111935987</c:v>
                </c:pt>
                <c:pt idx="3440">
                  <c:v>-54.105475880605269</c:v>
                </c:pt>
                <c:pt idx="3441">
                  <c:v>-54.070322791040439</c:v>
                </c:pt>
                <c:pt idx="3442">
                  <c:v>-54.035734767283031</c:v>
                </c:pt>
                <c:pt idx="3443">
                  <c:v>-54.001705873572348</c:v>
                </c:pt>
                <c:pt idx="3444">
                  <c:v>-53.968230310568465</c:v>
                </c:pt>
                <c:pt idx="3445">
                  <c:v>-53.935302411708889</c:v>
                </c:pt>
                <c:pt idx="3446">
                  <c:v>-53.902916639695057</c:v>
                </c:pt>
                <c:pt idx="3447">
                  <c:v>-53.871067583097052</c:v>
                </c:pt>
                <c:pt idx="3448">
                  <c:v>-53.839749953080101</c:v>
                </c:pt>
                <c:pt idx="3449">
                  <c:v>-53.808958580240613</c:v>
                </c:pt>
                <c:pt idx="3450">
                  <c:v>-53.778688411550803</c:v>
                </c:pt>
                <c:pt idx="3451">
                  <c:v>-53.748934507409054</c:v>
                </c:pt>
                <c:pt idx="3452">
                  <c:v>-53.719692038786448</c:v>
                </c:pt>
                <c:pt idx="3453">
                  <c:v>-53.69095628447289</c:v>
                </c:pt>
                <c:pt idx="3454">
                  <c:v>-53.662722628412453</c:v>
                </c:pt>
                <c:pt idx="3455">
                  <c:v>-53.634986557128137</c:v>
                </c:pt>
                <c:pt idx="3456">
                  <c:v>-53.607743657231985</c:v>
                </c:pt>
                <c:pt idx="3457">
                  <c:v>-53.580989613015568</c:v>
                </c:pt>
                <c:pt idx="3458">
                  <c:v>-53.554720204121786</c:v>
                </c:pt>
                <c:pt idx="3459">
                  <c:v>-53.528931303289141</c:v>
                </c:pt>
                <c:pt idx="3460">
                  <c:v>-53.503618874171522</c:v>
                </c:pt>
                <c:pt idx="3461">
                  <c:v>-53.478778969227051</c:v>
                </c:pt>
                <c:pt idx="3462">
                  <c:v>-53.454407727673392</c:v>
                </c:pt>
                <c:pt idx="3463">
                  <c:v>-53.430501373510907</c:v>
                </c:pt>
                <c:pt idx="3464">
                  <c:v>-53.40705621360555</c:v>
                </c:pt>
                <c:pt idx="3465">
                  <c:v>-53.384068635834666</c:v>
                </c:pt>
                <c:pt idx="3466">
                  <c:v>-53.361535107289157</c:v>
                </c:pt>
                <c:pt idx="3467">
                  <c:v>-53.3394521725332</c:v>
                </c:pt>
                <c:pt idx="3468">
                  <c:v>-53.317816451917324</c:v>
                </c:pt>
                <c:pt idx="3469">
                  <c:v>-53.296624639943843</c:v>
                </c:pt>
                <c:pt idx="3470">
                  <c:v>-53.275873503683862</c:v>
                </c:pt>
                <c:pt idx="3471">
                  <c:v>-53.255559881241723</c:v>
                </c:pt>
                <c:pt idx="3472">
                  <c:v>-53.235680680265951</c:v>
                </c:pt>
                <c:pt idx="3473">
                  <c:v>-53.216232876509068</c:v>
                </c:pt>
                <c:pt idx="3474">
                  <c:v>-53.197213512425449</c:v>
                </c:pt>
                <c:pt idx="3475">
                  <c:v>-53.178619695818682</c:v>
                </c:pt>
                <c:pt idx="3476">
                  <c:v>-53.160448598523871</c:v>
                </c:pt>
                <c:pt idx="3477">
                  <c:v>-53.142697455132009</c:v>
                </c:pt>
                <c:pt idx="3478">
                  <c:v>-53.125363561754291</c:v>
                </c:pt>
                <c:pt idx="3479">
                  <c:v>-53.108444274819881</c:v>
                </c:pt>
                <c:pt idx="3480">
                  <c:v>-53.091937009913252</c:v>
                </c:pt>
                <c:pt idx="3481">
                  <c:v>-53.075839240643212</c:v>
                </c:pt>
                <c:pt idx="3482">
                  <c:v>-53.060148497547772</c:v>
                </c:pt>
                <c:pt idx="3483">
                  <c:v>-53.044862367030568</c:v>
                </c:pt>
                <c:pt idx="3484">
                  <c:v>-53.029978490327927</c:v>
                </c:pt>
                <c:pt idx="3485">
                  <c:v>-53.015494562509346</c:v>
                </c:pt>
                <c:pt idx="3486">
                  <c:v>-53.001408331503484</c:v>
                </c:pt>
                <c:pt idx="3487">
                  <c:v>-52.98771759715671</c:v>
                </c:pt>
                <c:pt idx="3488">
                  <c:v>-52.974420210317199</c:v>
                </c:pt>
                <c:pt idx="3489">
                  <c:v>-52.96151407194661</c:v>
                </c:pt>
                <c:pt idx="3490">
                  <c:v>-52.948997132257809</c:v>
                </c:pt>
                <c:pt idx="3491">
                  <c:v>-52.936867389878259</c:v>
                </c:pt>
                <c:pt idx="3492">
                  <c:v>-52.925122891038008</c:v>
                </c:pt>
                <c:pt idx="3493">
                  <c:v>-52.913761728781822</c:v>
                </c:pt>
                <c:pt idx="3494">
                  <c:v>-52.902782042203128</c:v>
                </c:pt>
                <c:pt idx="3495">
                  <c:v>-52.892182015702822</c:v>
                </c:pt>
                <c:pt idx="3496">
                  <c:v>-52.881959878268333</c:v>
                </c:pt>
                <c:pt idx="3497">
                  <c:v>-52.872113902774984</c:v>
                </c:pt>
                <c:pt idx="3498">
                  <c:v>-52.862642405306886</c:v>
                </c:pt>
                <c:pt idx="3499">
                  <c:v>-52.853543744499333</c:v>
                </c:pt>
                <c:pt idx="3500">
                  <c:v>-52.84481632090074</c:v>
                </c:pt>
                <c:pt idx="3501">
                  <c:v>-52.836458576351284</c:v>
                </c:pt>
                <c:pt idx="3502">
                  <c:v>-52.828468993384874</c:v>
                </c:pt>
                <c:pt idx="3503">
                  <c:v>-52.820846094644054</c:v>
                </c:pt>
                <c:pt idx="3504">
                  <c:v>-52.81358844231589</c:v>
                </c:pt>
                <c:pt idx="3505">
                  <c:v>-52.806694637584066</c:v>
                </c:pt>
                <c:pt idx="3506">
                  <c:v>-52.800163320097163</c:v>
                </c:pt>
                <c:pt idx="3507">
                  <c:v>-52.793993167454623</c:v>
                </c:pt>
                <c:pt idx="3508">
                  <c:v>-52.788182894707269</c:v>
                </c:pt>
                <c:pt idx="3509">
                  <c:v>-52.782731253873933</c:v>
                </c:pt>
                <c:pt idx="3510">
                  <c:v>-52.777637033473866</c:v>
                </c:pt>
                <c:pt idx="3511">
                  <c:v>-52.772899058072525</c:v>
                </c:pt>
                <c:pt idx="3512">
                  <c:v>-52.768516187843701</c:v>
                </c:pt>
                <c:pt idx="3513">
                  <c:v>-52.764487318143665</c:v>
                </c:pt>
                <c:pt idx="3514">
                  <c:v>-52.760811379101263</c:v>
                </c:pt>
                <c:pt idx="3515">
                  <c:v>-52.757487335220446</c:v>
                </c:pt>
                <c:pt idx="3516">
                  <c:v>-52.75451418499528</c:v>
                </c:pt>
                <c:pt idx="3517">
                  <c:v>-52.751890960539704</c:v>
                </c:pt>
                <c:pt idx="3518">
                  <c:v>-52.749616727229295</c:v>
                </c:pt>
                <c:pt idx="3519">
                  <c:v>-52.747690583353808</c:v>
                </c:pt>
                <c:pt idx="3520">
                  <c:v>-52.746111659784837</c:v>
                </c:pt>
                <c:pt idx="3521">
                  <c:v>-52.744879119653376</c:v>
                </c:pt>
                <c:pt idx="3522">
                  <c:v>-52.743992158039362</c:v>
                </c:pt>
                <c:pt idx="3523">
                  <c:v>-52.743450001673466</c:v>
                </c:pt>
                <c:pt idx="3524">
                  <c:v>-52.743251908649199</c:v>
                </c:pt>
                <c:pt idx="3525">
                  <c:v>-52.743397168147325</c:v>
                </c:pt>
                <c:pt idx="3526">
                  <c:v>-52.743885100169919</c:v>
                </c:pt>
                <c:pt idx="3527">
                  <c:v>-52.744715055285809</c:v>
                </c:pt>
                <c:pt idx="3528">
                  <c:v>-52.745886414386796</c:v>
                </c:pt>
                <c:pt idx="3529">
                  <c:v>-52.747398588453571</c:v>
                </c:pt>
                <c:pt idx="3530">
                  <c:v>-52.749251018332608</c:v>
                </c:pt>
                <c:pt idx="3531">
                  <c:v>-52.751443174522649</c:v>
                </c:pt>
                <c:pt idx="3532">
                  <c:v>-52.753974556970903</c:v>
                </c:pt>
                <c:pt idx="3533">
                  <c:v>-52.756844694880144</c:v>
                </c:pt>
                <c:pt idx="3534">
                  <c:v>-52.760053146524029</c:v>
                </c:pt>
                <c:pt idx="3535">
                  <c:v>-52.763599499073251</c:v>
                </c:pt>
                <c:pt idx="3536">
                  <c:v>-52.767483368430305</c:v>
                </c:pt>
                <c:pt idx="3537">
                  <c:v>-52.771704399074224</c:v>
                </c:pt>
                <c:pt idx="3538">
                  <c:v>-52.776262263913594</c:v>
                </c:pt>
                <c:pt idx="3539">
                  <c:v>-52.781156664150359</c:v>
                </c:pt>
                <c:pt idx="3540">
                  <c:v>-52.786387329150969</c:v>
                </c:pt>
                <c:pt idx="3541">
                  <c:v>-52.791954016327082</c:v>
                </c:pt>
                <c:pt idx="3542">
                  <c:v>-52.797856511026538</c:v>
                </c:pt>
                <c:pt idx="3543">
                  <c:v>-52.804094626430789</c:v>
                </c:pt>
                <c:pt idx="3544">
                  <c:v>-52.810668203462839</c:v>
                </c:pt>
                <c:pt idx="3545">
                  <c:v>-52.817577110703709</c:v>
                </c:pt>
                <c:pt idx="3546">
                  <c:v>-52.824821244316766</c:v>
                </c:pt>
                <c:pt idx="3547">
                  <c:v>-52.832400527981676</c:v>
                </c:pt>
                <c:pt idx="3548">
                  <c:v>-52.840314912836597</c:v>
                </c:pt>
                <c:pt idx="3549">
                  <c:v>-52.848564377428424</c:v>
                </c:pt>
                <c:pt idx="3550">
                  <c:v>-52.857148927673016</c:v>
                </c:pt>
                <c:pt idx="3551">
                  <c:v>-52.866068596822103</c:v>
                </c:pt>
                <c:pt idx="3552">
                  <c:v>-52.875323445439626</c:v>
                </c:pt>
                <c:pt idx="3553">
                  <c:v>-52.88491356138789</c:v>
                </c:pt>
                <c:pt idx="3554">
                  <c:v>-52.894839059819333</c:v>
                </c:pt>
                <c:pt idx="3555">
                  <c:v>-52.905100083179768</c:v>
                </c:pt>
                <c:pt idx="3556">
                  <c:v>-52.915696801217791</c:v>
                </c:pt>
                <c:pt idx="3557">
                  <c:v>-52.926629411004704</c:v>
                </c:pt>
                <c:pt idx="3558">
                  <c:v>-52.93789813696204</c:v>
                </c:pt>
                <c:pt idx="3559">
                  <c:v>-52.949503230896362</c:v>
                </c:pt>
                <c:pt idx="3560">
                  <c:v>-52.961444972046209</c:v>
                </c:pt>
                <c:pt idx="3561">
                  <c:v>-52.973723667134102</c:v>
                </c:pt>
                <c:pt idx="3562">
                  <c:v>-52.986339650429322</c:v>
                </c:pt>
                <c:pt idx="3563">
                  <c:v>-52.999293283818432</c:v>
                </c:pt>
                <c:pt idx="3564">
                  <c:v>-53.012584956885931</c:v>
                </c:pt>
                <c:pt idx="3565">
                  <c:v>-53.026215087002278</c:v>
                </c:pt>
                <c:pt idx="3566">
                  <c:v>-53.040184119421063</c:v>
                </c:pt>
                <c:pt idx="3567">
                  <c:v>-53.054492527387566</c:v>
                </c:pt>
                <c:pt idx="3568">
                  <c:v>-53.069140812252499</c:v>
                </c:pt>
                <c:pt idx="3569">
                  <c:v>-53.084129503597801</c:v>
                </c:pt>
                <c:pt idx="3570">
                  <c:v>-53.099459159371342</c:v>
                </c:pt>
                <c:pt idx="3571">
                  <c:v>-53.115130366030286</c:v>
                </c:pt>
                <c:pt idx="3572">
                  <c:v>-53.131143738694043</c:v>
                </c:pt>
                <c:pt idx="3573">
                  <c:v>-53.147499921307627</c:v>
                </c:pt>
                <c:pt idx="3574">
                  <c:v>-53.164199586813645</c:v>
                </c:pt>
                <c:pt idx="3575">
                  <c:v>-53.181243437335645</c:v>
                </c:pt>
                <c:pt idx="3576">
                  <c:v>-53.198632204369609</c:v>
                </c:pt>
                <c:pt idx="3577">
                  <c:v>-53.216366648987197</c:v>
                </c:pt>
                <c:pt idx="3578">
                  <c:v>-53.234447562048565</c:v>
                </c:pt>
                <c:pt idx="3579">
                  <c:v>-53.252875764425738</c:v>
                </c:pt>
                <c:pt idx="3580">
                  <c:v>-53.271652107236449</c:v>
                </c:pt>
                <c:pt idx="3581">
                  <c:v>-53.290777472089033</c:v>
                </c:pt>
                <c:pt idx="3582">
                  <c:v>-53.310252771339051</c:v>
                </c:pt>
                <c:pt idx="3583">
                  <c:v>-53.330078948355258</c:v>
                </c:pt>
                <c:pt idx="3584">
                  <c:v>-53.350256977798331</c:v>
                </c:pt>
                <c:pt idx="3585">
                  <c:v>-53.370787865911645</c:v>
                </c:pt>
                <c:pt idx="3586">
                  <c:v>-53.39167265082159</c:v>
                </c:pt>
                <c:pt idx="3587">
                  <c:v>-53.412912402853188</c:v>
                </c:pt>
                <c:pt idx="3588">
                  <c:v>-53.434508224854824</c:v>
                </c:pt>
                <c:pt idx="3589">
                  <c:v>-53.456461252538261</c:v>
                </c:pt>
                <c:pt idx="3590">
                  <c:v>-53.478772654829285</c:v>
                </c:pt>
                <c:pt idx="3591">
                  <c:v>-53.501443634231705</c:v>
                </c:pt>
                <c:pt idx="3592">
                  <c:v>-53.524475427207605</c:v>
                </c:pt>
                <c:pt idx="3593">
                  <c:v>-53.547869304566348</c:v>
                </c:pt>
                <c:pt idx="3594">
                  <c:v>-53.571626571872059</c:v>
                </c:pt>
                <c:pt idx="3595">
                  <c:v>-53.595748569862067</c:v>
                </c:pt>
                <c:pt idx="3596">
                  <c:v>-53.62023667488188</c:v>
                </c:pt>
                <c:pt idx="3597">
                  <c:v>-53.645092299335758</c:v>
                </c:pt>
                <c:pt idx="3598">
                  <c:v>-53.670316892148982</c:v>
                </c:pt>
                <c:pt idx="3599">
                  <c:v>-53.695911939250713</c:v>
                </c:pt>
                <c:pt idx="3600">
                  <c:v>-53.721878964068651</c:v>
                </c:pt>
                <c:pt idx="3601">
                  <c:v>-53.748219528043307</c:v>
                </c:pt>
                <c:pt idx="3602">
                  <c:v>-53.774935231156782</c:v>
                </c:pt>
                <c:pt idx="3603">
                  <c:v>-53.80202771248112</c:v>
                </c:pt>
                <c:pt idx="3604">
                  <c:v>-53.829498650742039</c:v>
                </c:pt>
                <c:pt idx="3605">
                  <c:v>-53.857349764902807</c:v>
                </c:pt>
                <c:pt idx="3606">
                  <c:v>-53.885582814766842</c:v>
                </c:pt>
                <c:pt idx="3607">
                  <c:v>-53.914199601597808</c:v>
                </c:pt>
                <c:pt idx="3608">
                  <c:v>-53.943201968760988</c:v>
                </c:pt>
                <c:pt idx="3609">
                  <c:v>-53.972591802385253</c:v>
                </c:pt>
                <c:pt idx="3610">
                  <c:v>-54.00237103204455</c:v>
                </c:pt>
                <c:pt idx="3611">
                  <c:v>-54.032541631462578</c:v>
                </c:pt>
                <c:pt idx="3612">
                  <c:v>-54.063105619237362</c:v>
                </c:pt>
                <c:pt idx="3613">
                  <c:v>-54.094065059590918</c:v>
                </c:pt>
                <c:pt idx="3614">
                  <c:v>-54.125422063141812</c:v>
                </c:pt>
                <c:pt idx="3615">
                  <c:v>-54.157178787699195</c:v>
                </c:pt>
                <c:pt idx="3616">
                  <c:v>-54.189337439086373</c:v>
                </c:pt>
                <c:pt idx="3617">
                  <c:v>-54.221900271985682</c:v>
                </c:pt>
                <c:pt idx="3618">
                  <c:v>-54.254869590812007</c:v>
                </c:pt>
                <c:pt idx="3619">
                  <c:v>-54.288247750613074</c:v>
                </c:pt>
                <c:pt idx="3620">
                  <c:v>-54.322037157996945</c:v>
                </c:pt>
                <c:pt idx="3621">
                  <c:v>-54.356240272090375</c:v>
                </c:pt>
                <c:pt idx="3622">
                  <c:v>-54.390859605523872</c:v>
                </c:pt>
                <c:pt idx="3623">
                  <c:v>-54.42589772545</c:v>
                </c:pt>
                <c:pt idx="3624">
                  <c:v>-54.461357254594077</c:v>
                </c:pt>
                <c:pt idx="3625">
                  <c:v>-54.497240872333094</c:v>
                </c:pt>
                <c:pt idx="3626">
                  <c:v>-54.533551315815203</c:v>
                </c:pt>
                <c:pt idx="3627">
                  <c:v>-54.57029138110714</c:v>
                </c:pt>
                <c:pt idx="3628">
                  <c:v>-54.607463924383978</c:v>
                </c:pt>
                <c:pt idx="3629">
                  <c:v>-54.645071863151358</c:v>
                </c:pt>
                <c:pt idx="3630">
                  <c:v>-54.683118177508504</c:v>
                </c:pt>
                <c:pt idx="3631">
                  <c:v>-54.721605911452343</c:v>
                </c:pt>
                <c:pt idx="3632">
                  <c:v>-54.760538174219192</c:v>
                </c:pt>
                <c:pt idx="3633">
                  <c:v>-54.799918141672734</c:v>
                </c:pt>
                <c:pt idx="3634">
                  <c:v>-54.839749057734018</c:v>
                </c:pt>
                <c:pt idx="3635">
                  <c:v>-54.880034235857337</c:v>
                </c:pt>
                <c:pt idx="3636">
                  <c:v>-54.920777060555167</c:v>
                </c:pt>
                <c:pt idx="3637">
                  <c:v>-54.961980988968449</c:v>
                </c:pt>
                <c:pt idx="3638">
                  <c:v>-55.003649552492526</c:v>
                </c:pt>
                <c:pt idx="3639">
                  <c:v>-55.045786358450059</c:v>
                </c:pt>
                <c:pt idx="3640">
                  <c:v>-55.088395091823131</c:v>
                </c:pt>
                <c:pt idx="3641">
                  <c:v>-55.131479517039509</c:v>
                </c:pt>
                <c:pt idx="3642">
                  <c:v>-55.175043479816779</c:v>
                </c:pt>
                <c:pt idx="3643">
                  <c:v>-55.219090909070012</c:v>
                </c:pt>
                <c:pt idx="3644">
                  <c:v>-55.263625818878666</c:v>
                </c:pt>
                <c:pt idx="3645">
                  <c:v>-55.308652310521111</c:v>
                </c:pt>
                <c:pt idx="3646">
                  <c:v>-55.354174574578167</c:v>
                </c:pt>
                <c:pt idx="3647">
                  <c:v>-55.400196893103427</c:v>
                </c:pt>
                <c:pt idx="3648">
                  <c:v>-55.446723641869966</c:v>
                </c:pt>
                <c:pt idx="3649">
                  <c:v>-55.493759292690619</c:v>
                </c:pt>
                <c:pt idx="3650">
                  <c:v>-55.541308415819032</c:v>
                </c:pt>
                <c:pt idx="3651">
                  <c:v>-55.589375682433165</c:v>
                </c:pt>
                <c:pt idx="3652">
                  <c:v>-55.637965867199867</c:v>
                </c:pt>
                <c:pt idx="3653">
                  <c:v>-55.687083850934755</c:v>
                </c:pt>
                <c:pt idx="3654">
                  <c:v>-55.73673462334807</c:v>
                </c:pt>
                <c:pt idx="3655">
                  <c:v>-55.786923285891163</c:v>
                </c:pt>
                <c:pt idx="3656">
                  <c:v>-55.837655054699326</c:v>
                </c:pt>
                <c:pt idx="3657">
                  <c:v>-55.888935263641379</c:v>
                </c:pt>
                <c:pt idx="3658">
                  <c:v>-55.940769367477543</c:v>
                </c:pt>
                <c:pt idx="3659">
                  <c:v>-55.99316294512618</c:v>
                </c:pt>
                <c:pt idx="3660">
                  <c:v>-56.046121703055185</c:v>
                </c:pt>
                <c:pt idx="3661">
                  <c:v>-56.099651478788566</c:v>
                </c:pt>
                <c:pt idx="3662">
                  <c:v>-56.153758244545664</c:v>
                </c:pt>
                <c:pt idx="3663">
                  <c:v>-56.208448111013602</c:v>
                </c:pt>
                <c:pt idx="3664">
                  <c:v>-56.263727331254998</c:v>
                </c:pt>
                <c:pt idx="3665">
                  <c:v>-56.31960230476669</c:v>
                </c:pt>
                <c:pt idx="3666">
                  <c:v>-56.376079581683555</c:v>
                </c:pt>
                <c:pt idx="3667">
                  <c:v>-56.433165867146464</c:v>
                </c:pt>
                <c:pt idx="3668">
                  <c:v>-56.490868025833514</c:v>
                </c:pt>
                <c:pt idx="3669">
                  <c:v>-56.549193086660992</c:v>
                </c:pt>
                <c:pt idx="3670">
                  <c:v>-56.608148247672034</c:v>
                </c:pt>
                <c:pt idx="3671">
                  <c:v>-56.667740881106624</c:v>
                </c:pt>
                <c:pt idx="3672">
                  <c:v>-56.727978538674584</c:v>
                </c:pt>
                <c:pt idx="3673">
                  <c:v>-56.788868957034673</c:v>
                </c:pt>
                <c:pt idx="3674">
                  <c:v>-56.850420063487299</c:v>
                </c:pt>
                <c:pt idx="3675">
                  <c:v>-56.912639981899133</c:v>
                </c:pt>
                <c:pt idx="3676">
                  <c:v>-56.975537038859244</c:v>
                </c:pt>
                <c:pt idx="3677">
                  <c:v>-57.039119770091766</c:v>
                </c:pt>
                <c:pt idx="3678">
                  <c:v>-57.103396927122091</c:v>
                </c:pt>
                <c:pt idx="3679">
                  <c:v>-57.168377484222233</c:v>
                </c:pt>
                <c:pt idx="3680">
                  <c:v>-57.234070645643243</c:v>
                </c:pt>
                <c:pt idx="3681">
                  <c:v>-57.300485853145702</c:v>
                </c:pt>
                <c:pt idx="3682">
                  <c:v>-57.367632793852295</c:v>
                </c:pt>
                <c:pt idx="3683">
                  <c:v>-57.435521408428414</c:v>
                </c:pt>
                <c:pt idx="3684">
                  <c:v>-57.504161899614736</c:v>
                </c:pt>
                <c:pt idx="3685">
                  <c:v>-57.573564741130518</c:v>
                </c:pt>
                <c:pt idx="3686">
                  <c:v>-57.643740686956377</c:v>
                </c:pt>
                <c:pt idx="3687">
                  <c:v>-57.714700781033315</c:v>
                </c:pt>
                <c:pt idx="3688">
                  <c:v>-57.78645636738198</c:v>
                </c:pt>
                <c:pt idx="3689">
                  <c:v>-57.859019100679106</c:v>
                </c:pt>
                <c:pt idx="3690">
                  <c:v>-57.932400957308644</c:v>
                </c:pt>
                <c:pt idx="3691">
                  <c:v>-58.006614246910395</c:v>
                </c:pt>
                <c:pt idx="3692">
                  <c:v>-58.08167162446513</c:v>
                </c:pt>
                <c:pt idx="3693">
                  <c:v>-58.157586102929699</c:v>
                </c:pt>
                <c:pt idx="3694">
                  <c:v>-58.234371066466352</c:v>
                </c:pt>
                <c:pt idx="3695">
                  <c:v>-58.312040284296387</c:v>
                </c:pt>
                <c:pt idx="3696">
                  <c:v>-58.390607925204066</c:v>
                </c:pt>
                <c:pt idx="3697">
                  <c:v>-58.470088572745865</c:v>
                </c:pt>
                <c:pt idx="3698">
                  <c:v>-58.550497241185788</c:v>
                </c:pt>
                <c:pt idx="3699">
                  <c:v>-58.631849392219635</c:v>
                </c:pt>
                <c:pt idx="3700">
                  <c:v>-58.714160952515158</c:v>
                </c:pt>
                <c:pt idx="3701">
                  <c:v>-58.797448332131445</c:v>
                </c:pt>
                <c:pt idx="3702">
                  <c:v>-58.881728443867075</c:v>
                </c:pt>
                <c:pt idx="3703">
                  <c:v>-58.967018723584289</c:v>
                </c:pt>
                <c:pt idx="3704">
                  <c:v>-59.053337151585659</c:v>
                </c:pt>
                <c:pt idx="3705">
                  <c:v>-59.140702275092053</c:v>
                </c:pt>
                <c:pt idx="3706">
                  <c:v>-59.229133231903283</c:v>
                </c:pt>
                <c:pt idx="3707">
                  <c:v>-59.318649775312764</c:v>
                </c:pt>
                <c:pt idx="3708">
                  <c:v>-59.409272300349457</c:v>
                </c:pt>
                <c:pt idx="3709">
                  <c:v>-59.501021871449183</c:v>
                </c:pt>
                <c:pt idx="3710">
                  <c:v>-59.593920251629015</c:v>
                </c:pt>
                <c:pt idx="3711">
                  <c:v>-59.68798993328172</c:v>
                </c:pt>
                <c:pt idx="3712">
                  <c:v>-59.783254170692395</c:v>
                </c:pt>
                <c:pt idx="3713">
                  <c:v>-59.879737014385512</c:v>
                </c:pt>
                <c:pt idx="3714">
                  <c:v>-59.977463347447078</c:v>
                </c:pt>
                <c:pt idx="3715">
                  <c:v>-60.076458923936556</c:v>
                </c:pt>
                <c:pt idx="3716">
                  <c:v>-60.176750409553996</c:v>
                </c:pt>
                <c:pt idx="3717">
                  <c:v>-60.278365424713947</c:v>
                </c:pt>
                <c:pt idx="3718">
                  <c:v>-60.381332590193168</c:v>
                </c:pt>
                <c:pt idx="3719">
                  <c:v>-60.485681575557102</c:v>
                </c:pt>
                <c:pt idx="3720">
                  <c:v>-60.591443150546844</c:v>
                </c:pt>
                <c:pt idx="3721">
                  <c:v>-60.698649239667155</c:v>
                </c:pt>
                <c:pt idx="3722">
                  <c:v>-60.807332980208734</c:v>
                </c:pt>
                <c:pt idx="3723">
                  <c:v>-60.917528783959384</c:v>
                </c:pt>
                <c:pt idx="3724">
                  <c:v>-61.02927240291001</c:v>
                </c:pt>
                <c:pt idx="3725">
                  <c:v>-61.142600999243356</c:v>
                </c:pt>
                <c:pt idx="3726">
                  <c:v>-61.257553219972152</c:v>
                </c:pt>
                <c:pt idx="3727">
                  <c:v>-61.374169276575017</c:v>
                </c:pt>
                <c:pt idx="3728">
                  <c:v>-61.492491030060414</c:v>
                </c:pt>
                <c:pt idx="3729">
                  <c:v>-61.612562081897579</c:v>
                </c:pt>
                <c:pt idx="3730">
                  <c:v>-61.734427871299047</c:v>
                </c:pt>
                <c:pt idx="3731">
                  <c:v>-61.858135779418248</c:v>
                </c:pt>
                <c:pt idx="3732">
                  <c:v>-61.983735241030246</c:v>
                </c:pt>
                <c:pt idx="3733">
                  <c:v>-62.111277864375367</c:v>
                </c:pt>
                <c:pt idx="3734">
                  <c:v>-62.240817559882835</c:v>
                </c:pt>
                <c:pt idx="3735">
                  <c:v>-62.372410678563305</c:v>
                </c:pt>
                <c:pt idx="3736">
                  <c:v>-62.506116160984</c:v>
                </c:pt>
                <c:pt idx="3737">
                  <c:v>-62.641995697777645</c:v>
                </c:pt>
                <c:pt idx="3738">
                  <c:v>-62.780113902804132</c:v>
                </c:pt>
                <c:pt idx="3739">
                  <c:v>-62.920538500165591</c:v>
                </c:pt>
                <c:pt idx="3740">
                  <c:v>-63.063340526419239</c:v>
                </c:pt>
                <c:pt idx="3741">
                  <c:v>-63.208594549519773</c:v>
                </c:pt>
                <c:pt idx="3742">
                  <c:v>-63.356378906148592</c:v>
                </c:pt>
                <c:pt idx="3743">
                  <c:v>-63.506775959340189</c:v>
                </c:pt>
                <c:pt idx="3744">
                  <c:v>-63.659872378515644</c:v>
                </c:pt>
                <c:pt idx="3745">
                  <c:v>-63.815759444290649</c:v>
                </c:pt>
                <c:pt idx="3746">
                  <c:v>-63.974533380765244</c:v>
                </c:pt>
                <c:pt idx="3747">
                  <c:v>-64.136295718286135</c:v>
                </c:pt>
                <c:pt idx="3748">
                  <c:v>-64.301153690136175</c:v>
                </c:pt>
                <c:pt idx="3749">
                  <c:v>-64.469220666993635</c:v>
                </c:pt>
                <c:pt idx="3750">
                  <c:v>-64.640616633591534</c:v>
                </c:pt>
                <c:pt idx="3751">
                  <c:v>-64.815468712580525</c:v>
                </c:pt>
                <c:pt idx="3752">
                  <c:v>-64.993911741304316</c:v>
                </c:pt>
                <c:pt idx="3753">
                  <c:v>-65.176088908069886</c:v>
                </c:pt>
                <c:pt idx="3754">
                  <c:v>-65.362152455385512</c:v>
                </c:pt>
                <c:pt idx="3755">
                  <c:v>-65.552264458848384</c:v>
                </c:pt>
                <c:pt idx="3756">
                  <c:v>-65.746597691643302</c:v>
                </c:pt>
                <c:pt idx="3757">
                  <c:v>-65.945336586184837</c:v>
                </c:pt>
                <c:pt idx="3758">
                  <c:v>-66.148678306342859</c:v>
                </c:pt>
                <c:pt idx="3759">
                  <c:v>-66.356833945823738</c:v>
                </c:pt>
                <c:pt idx="3760">
                  <c:v>-66.570029870988222</c:v>
                </c:pt>
                <c:pt idx="3761">
                  <c:v>-66.788509229498715</c:v>
                </c:pt>
                <c:pt idx="3762">
                  <c:v>-67.012533649974543</c:v>
                </c:pt>
                <c:pt idx="3763">
                  <c:v>-67.242385162478257</c:v>
                </c:pt>
                <c:pt idx="3764">
                  <c:v>-67.478368375123807</c:v>
                </c:pt>
                <c:pt idx="3765">
                  <c:v>-67.720812948975663</c:v>
                </c:pt>
                <c:pt idx="3766">
                  <c:v>-67.970076421652848</c:v>
                </c:pt>
                <c:pt idx="3767">
                  <c:v>-68.226547440292336</c:v>
                </c:pt>
                <c:pt idx="3768">
                  <c:v>-68.490649477275582</c:v>
                </c:pt>
                <c:pt idx="3769">
                  <c:v>-68.762845117823446</c:v>
                </c:pt>
                <c:pt idx="3770">
                  <c:v>-69.043641028503473</c:v>
                </c:pt>
                <c:pt idx="3771">
                  <c:v>-69.333593740651992</c:v>
                </c:pt>
                <c:pt idx="3772">
                  <c:v>-69.633316414532572</c:v>
                </c:pt>
                <c:pt idx="3773">
                  <c:v>-69.943486790899087</c:v>
                </c:pt>
                <c:pt idx="3774">
                  <c:v>-70.264856589137437</c:v>
                </c:pt>
                <c:pt idx="3775">
                  <c:v>-70.598262679837774</c:v>
                </c:pt>
                <c:pt idx="3776">
                  <c:v>-70.944640449568439</c:v>
                </c:pt>
                <c:pt idx="3777">
                  <c:v>-71.305039895250843</c:v>
                </c:pt>
                <c:pt idx="3778">
                  <c:v>-71.680645145684736</c:v>
                </c:pt>
                <c:pt idx="3779">
                  <c:v>-72.072798325033872</c:v>
                </c:pt>
                <c:pt idx="3780">
                  <c:v>-72.483028971412665</c:v>
                </c:pt>
                <c:pt idx="3781">
                  <c:v>-72.913090638340933</c:v>
                </c:pt>
              </c:numCache>
            </c:numRef>
          </c:yVal>
          <c:smooth val="1"/>
          <c:extLst>
            <c:ext xmlns:c16="http://schemas.microsoft.com/office/drawing/2014/chart" uri="{C3380CC4-5D6E-409C-BE32-E72D297353CC}">
              <c16:uniqueId val="{00000000-57B9-429C-A349-94EABAD60CA4}"/>
            </c:ext>
          </c:extLst>
        </c:ser>
        <c:dLbls>
          <c:showLegendKey val="0"/>
          <c:showVal val="0"/>
          <c:showCatName val="0"/>
          <c:showSerName val="0"/>
          <c:showPercent val="0"/>
          <c:showBubbleSize val="0"/>
        </c:dLbls>
        <c:axId val="320143360"/>
        <c:axId val="320145664"/>
      </c:scatterChart>
      <c:scatterChart>
        <c:scatterStyle val="smoothMarker"/>
        <c:varyColors val="0"/>
        <c:ser>
          <c:idx val="1"/>
          <c:order val="1"/>
          <c:tx>
            <c:v>Phase_Conv(s)</c:v>
          </c:tx>
          <c:marker>
            <c:symbol val="none"/>
          </c:marker>
          <c:xVal>
            <c:numRef>
              <c:f>'TPS543C20 Loop Gain'!$B$133:$B$3914</c:f>
              <c:numCache>
                <c:formatCode>General</c:formatCode>
                <c:ptCount val="3782"/>
                <c:pt idx="0">
                  <c:v>1</c:v>
                </c:pt>
                <c:pt idx="1">
                  <c:v>10</c:v>
                </c:pt>
                <c:pt idx="2">
                  <c:v>100</c:v>
                </c:pt>
                <c:pt idx="3">
                  <c:v>200</c:v>
                </c:pt>
                <c:pt idx="4">
                  <c:v>300</c:v>
                </c:pt>
                <c:pt idx="5">
                  <c:v>400</c:v>
                </c:pt>
                <c:pt idx="6">
                  <c:v>500</c:v>
                </c:pt>
                <c:pt idx="7">
                  <c:v>600</c:v>
                </c:pt>
                <c:pt idx="8">
                  <c:v>700</c:v>
                </c:pt>
                <c:pt idx="9">
                  <c:v>800</c:v>
                </c:pt>
                <c:pt idx="10">
                  <c:v>900</c:v>
                </c:pt>
                <c:pt idx="11">
                  <c:v>1000</c:v>
                </c:pt>
                <c:pt idx="12">
                  <c:v>1100</c:v>
                </c:pt>
                <c:pt idx="13">
                  <c:v>1200</c:v>
                </c:pt>
                <c:pt idx="14">
                  <c:v>1300</c:v>
                </c:pt>
                <c:pt idx="15">
                  <c:v>1400</c:v>
                </c:pt>
                <c:pt idx="16">
                  <c:v>1500</c:v>
                </c:pt>
                <c:pt idx="17">
                  <c:v>1600</c:v>
                </c:pt>
                <c:pt idx="18">
                  <c:v>1700</c:v>
                </c:pt>
                <c:pt idx="19">
                  <c:v>1800</c:v>
                </c:pt>
                <c:pt idx="20">
                  <c:v>1900</c:v>
                </c:pt>
                <c:pt idx="21">
                  <c:v>2000</c:v>
                </c:pt>
                <c:pt idx="22">
                  <c:v>2100</c:v>
                </c:pt>
                <c:pt idx="23">
                  <c:v>2200</c:v>
                </c:pt>
                <c:pt idx="24">
                  <c:v>2300</c:v>
                </c:pt>
                <c:pt idx="25">
                  <c:v>2400</c:v>
                </c:pt>
                <c:pt idx="26">
                  <c:v>2500</c:v>
                </c:pt>
                <c:pt idx="27">
                  <c:v>2600</c:v>
                </c:pt>
                <c:pt idx="28">
                  <c:v>2700</c:v>
                </c:pt>
                <c:pt idx="29">
                  <c:v>2800</c:v>
                </c:pt>
                <c:pt idx="30">
                  <c:v>2900</c:v>
                </c:pt>
                <c:pt idx="31">
                  <c:v>3000</c:v>
                </c:pt>
                <c:pt idx="32">
                  <c:v>3100</c:v>
                </c:pt>
                <c:pt idx="33">
                  <c:v>3200</c:v>
                </c:pt>
                <c:pt idx="34">
                  <c:v>3300</c:v>
                </c:pt>
                <c:pt idx="35">
                  <c:v>3400</c:v>
                </c:pt>
                <c:pt idx="36">
                  <c:v>3500</c:v>
                </c:pt>
                <c:pt idx="37">
                  <c:v>3600</c:v>
                </c:pt>
                <c:pt idx="38">
                  <c:v>3700</c:v>
                </c:pt>
                <c:pt idx="39">
                  <c:v>3800</c:v>
                </c:pt>
                <c:pt idx="40">
                  <c:v>3900</c:v>
                </c:pt>
                <c:pt idx="41">
                  <c:v>4000</c:v>
                </c:pt>
                <c:pt idx="42">
                  <c:v>4100</c:v>
                </c:pt>
                <c:pt idx="43">
                  <c:v>4200</c:v>
                </c:pt>
                <c:pt idx="44">
                  <c:v>4300</c:v>
                </c:pt>
                <c:pt idx="45">
                  <c:v>4400</c:v>
                </c:pt>
                <c:pt idx="46">
                  <c:v>4500</c:v>
                </c:pt>
                <c:pt idx="47">
                  <c:v>4600</c:v>
                </c:pt>
                <c:pt idx="48">
                  <c:v>4700</c:v>
                </c:pt>
                <c:pt idx="49">
                  <c:v>4800</c:v>
                </c:pt>
                <c:pt idx="50">
                  <c:v>4900</c:v>
                </c:pt>
                <c:pt idx="51">
                  <c:v>5000</c:v>
                </c:pt>
                <c:pt idx="52">
                  <c:v>5100</c:v>
                </c:pt>
                <c:pt idx="53">
                  <c:v>5200</c:v>
                </c:pt>
                <c:pt idx="54">
                  <c:v>5300</c:v>
                </c:pt>
                <c:pt idx="55">
                  <c:v>5400</c:v>
                </c:pt>
                <c:pt idx="56">
                  <c:v>5500</c:v>
                </c:pt>
                <c:pt idx="57">
                  <c:v>5600</c:v>
                </c:pt>
                <c:pt idx="58">
                  <c:v>5700</c:v>
                </c:pt>
                <c:pt idx="59">
                  <c:v>5800</c:v>
                </c:pt>
                <c:pt idx="60">
                  <c:v>5900</c:v>
                </c:pt>
                <c:pt idx="61">
                  <c:v>6000</c:v>
                </c:pt>
                <c:pt idx="62">
                  <c:v>6100</c:v>
                </c:pt>
                <c:pt idx="63">
                  <c:v>6200</c:v>
                </c:pt>
                <c:pt idx="64">
                  <c:v>6300</c:v>
                </c:pt>
                <c:pt idx="65">
                  <c:v>6400</c:v>
                </c:pt>
                <c:pt idx="66">
                  <c:v>6500</c:v>
                </c:pt>
                <c:pt idx="67">
                  <c:v>6600</c:v>
                </c:pt>
                <c:pt idx="68">
                  <c:v>6700</c:v>
                </c:pt>
                <c:pt idx="69">
                  <c:v>6800</c:v>
                </c:pt>
                <c:pt idx="70">
                  <c:v>6900</c:v>
                </c:pt>
                <c:pt idx="71">
                  <c:v>7000</c:v>
                </c:pt>
                <c:pt idx="72">
                  <c:v>7100</c:v>
                </c:pt>
                <c:pt idx="73">
                  <c:v>7200</c:v>
                </c:pt>
                <c:pt idx="74">
                  <c:v>7300</c:v>
                </c:pt>
                <c:pt idx="75">
                  <c:v>7400</c:v>
                </c:pt>
                <c:pt idx="76">
                  <c:v>7500</c:v>
                </c:pt>
                <c:pt idx="77">
                  <c:v>7600</c:v>
                </c:pt>
                <c:pt idx="78">
                  <c:v>7700</c:v>
                </c:pt>
                <c:pt idx="79">
                  <c:v>7800</c:v>
                </c:pt>
                <c:pt idx="80">
                  <c:v>7900</c:v>
                </c:pt>
                <c:pt idx="81">
                  <c:v>8000</c:v>
                </c:pt>
                <c:pt idx="82">
                  <c:v>8100</c:v>
                </c:pt>
                <c:pt idx="83">
                  <c:v>8200</c:v>
                </c:pt>
                <c:pt idx="84">
                  <c:v>8300</c:v>
                </c:pt>
                <c:pt idx="85">
                  <c:v>8400</c:v>
                </c:pt>
                <c:pt idx="86">
                  <c:v>8500</c:v>
                </c:pt>
                <c:pt idx="87">
                  <c:v>8600</c:v>
                </c:pt>
                <c:pt idx="88">
                  <c:v>8700</c:v>
                </c:pt>
                <c:pt idx="89">
                  <c:v>8800</c:v>
                </c:pt>
                <c:pt idx="90">
                  <c:v>8900</c:v>
                </c:pt>
                <c:pt idx="91">
                  <c:v>9000</c:v>
                </c:pt>
                <c:pt idx="92">
                  <c:v>9100</c:v>
                </c:pt>
                <c:pt idx="93">
                  <c:v>9200</c:v>
                </c:pt>
                <c:pt idx="94">
                  <c:v>9300</c:v>
                </c:pt>
                <c:pt idx="95">
                  <c:v>9400</c:v>
                </c:pt>
                <c:pt idx="96">
                  <c:v>9500</c:v>
                </c:pt>
                <c:pt idx="97">
                  <c:v>9600</c:v>
                </c:pt>
                <c:pt idx="98">
                  <c:v>9700</c:v>
                </c:pt>
                <c:pt idx="99">
                  <c:v>9800</c:v>
                </c:pt>
                <c:pt idx="100">
                  <c:v>9900</c:v>
                </c:pt>
                <c:pt idx="101">
                  <c:v>10000</c:v>
                </c:pt>
                <c:pt idx="102">
                  <c:v>10100</c:v>
                </c:pt>
                <c:pt idx="103">
                  <c:v>10200</c:v>
                </c:pt>
                <c:pt idx="104">
                  <c:v>10300</c:v>
                </c:pt>
                <c:pt idx="105">
                  <c:v>10400</c:v>
                </c:pt>
                <c:pt idx="106">
                  <c:v>10500</c:v>
                </c:pt>
                <c:pt idx="107">
                  <c:v>10600</c:v>
                </c:pt>
                <c:pt idx="108">
                  <c:v>10700</c:v>
                </c:pt>
                <c:pt idx="109">
                  <c:v>10800</c:v>
                </c:pt>
                <c:pt idx="110">
                  <c:v>10900</c:v>
                </c:pt>
                <c:pt idx="111">
                  <c:v>11000</c:v>
                </c:pt>
                <c:pt idx="112">
                  <c:v>11100</c:v>
                </c:pt>
                <c:pt idx="113">
                  <c:v>11200</c:v>
                </c:pt>
                <c:pt idx="114">
                  <c:v>11300</c:v>
                </c:pt>
                <c:pt idx="115">
                  <c:v>11400</c:v>
                </c:pt>
                <c:pt idx="116">
                  <c:v>11500</c:v>
                </c:pt>
                <c:pt idx="117">
                  <c:v>11600</c:v>
                </c:pt>
                <c:pt idx="118">
                  <c:v>11700</c:v>
                </c:pt>
                <c:pt idx="119">
                  <c:v>11800</c:v>
                </c:pt>
                <c:pt idx="120">
                  <c:v>11900</c:v>
                </c:pt>
                <c:pt idx="121">
                  <c:v>12000</c:v>
                </c:pt>
                <c:pt idx="122">
                  <c:v>12100</c:v>
                </c:pt>
                <c:pt idx="123">
                  <c:v>12200</c:v>
                </c:pt>
                <c:pt idx="124">
                  <c:v>12300</c:v>
                </c:pt>
                <c:pt idx="125">
                  <c:v>12400</c:v>
                </c:pt>
                <c:pt idx="126">
                  <c:v>12500</c:v>
                </c:pt>
                <c:pt idx="127">
                  <c:v>12600</c:v>
                </c:pt>
                <c:pt idx="128">
                  <c:v>12700</c:v>
                </c:pt>
                <c:pt idx="129">
                  <c:v>12800</c:v>
                </c:pt>
                <c:pt idx="130">
                  <c:v>12900</c:v>
                </c:pt>
                <c:pt idx="131">
                  <c:v>13000</c:v>
                </c:pt>
                <c:pt idx="132">
                  <c:v>13100</c:v>
                </c:pt>
                <c:pt idx="133">
                  <c:v>13200</c:v>
                </c:pt>
                <c:pt idx="134">
                  <c:v>13300</c:v>
                </c:pt>
                <c:pt idx="135">
                  <c:v>13400</c:v>
                </c:pt>
                <c:pt idx="136">
                  <c:v>13500</c:v>
                </c:pt>
                <c:pt idx="137">
                  <c:v>13600</c:v>
                </c:pt>
                <c:pt idx="138">
                  <c:v>13700</c:v>
                </c:pt>
                <c:pt idx="139">
                  <c:v>13800</c:v>
                </c:pt>
                <c:pt idx="140">
                  <c:v>13900</c:v>
                </c:pt>
                <c:pt idx="141">
                  <c:v>14000</c:v>
                </c:pt>
                <c:pt idx="142">
                  <c:v>14100</c:v>
                </c:pt>
                <c:pt idx="143">
                  <c:v>14200</c:v>
                </c:pt>
                <c:pt idx="144">
                  <c:v>14300</c:v>
                </c:pt>
                <c:pt idx="145">
                  <c:v>14400</c:v>
                </c:pt>
                <c:pt idx="146">
                  <c:v>14500</c:v>
                </c:pt>
                <c:pt idx="147">
                  <c:v>14600</c:v>
                </c:pt>
                <c:pt idx="148">
                  <c:v>14700</c:v>
                </c:pt>
                <c:pt idx="149">
                  <c:v>14800</c:v>
                </c:pt>
                <c:pt idx="150">
                  <c:v>14900</c:v>
                </c:pt>
                <c:pt idx="151">
                  <c:v>15000</c:v>
                </c:pt>
                <c:pt idx="152">
                  <c:v>15100</c:v>
                </c:pt>
                <c:pt idx="153">
                  <c:v>15200</c:v>
                </c:pt>
                <c:pt idx="154">
                  <c:v>15300</c:v>
                </c:pt>
                <c:pt idx="155">
                  <c:v>15400</c:v>
                </c:pt>
                <c:pt idx="156">
                  <c:v>15500</c:v>
                </c:pt>
                <c:pt idx="157">
                  <c:v>15600</c:v>
                </c:pt>
                <c:pt idx="158">
                  <c:v>15700</c:v>
                </c:pt>
                <c:pt idx="159">
                  <c:v>15800</c:v>
                </c:pt>
                <c:pt idx="160">
                  <c:v>15900</c:v>
                </c:pt>
                <c:pt idx="161">
                  <c:v>16000</c:v>
                </c:pt>
                <c:pt idx="162">
                  <c:v>16100</c:v>
                </c:pt>
                <c:pt idx="163">
                  <c:v>16200</c:v>
                </c:pt>
                <c:pt idx="164">
                  <c:v>16300</c:v>
                </c:pt>
                <c:pt idx="165">
                  <c:v>16400</c:v>
                </c:pt>
                <c:pt idx="166">
                  <c:v>16500</c:v>
                </c:pt>
                <c:pt idx="167">
                  <c:v>16600</c:v>
                </c:pt>
                <c:pt idx="168">
                  <c:v>16700</c:v>
                </c:pt>
                <c:pt idx="169">
                  <c:v>16800</c:v>
                </c:pt>
                <c:pt idx="170">
                  <c:v>16900</c:v>
                </c:pt>
                <c:pt idx="171">
                  <c:v>17000</c:v>
                </c:pt>
                <c:pt idx="172">
                  <c:v>17100</c:v>
                </c:pt>
                <c:pt idx="173">
                  <c:v>17200</c:v>
                </c:pt>
                <c:pt idx="174">
                  <c:v>17300</c:v>
                </c:pt>
                <c:pt idx="175">
                  <c:v>17400</c:v>
                </c:pt>
                <c:pt idx="176">
                  <c:v>17500</c:v>
                </c:pt>
                <c:pt idx="177">
                  <c:v>17600</c:v>
                </c:pt>
                <c:pt idx="178">
                  <c:v>17700</c:v>
                </c:pt>
                <c:pt idx="179">
                  <c:v>17800</c:v>
                </c:pt>
                <c:pt idx="180">
                  <c:v>17900</c:v>
                </c:pt>
                <c:pt idx="181">
                  <c:v>18000</c:v>
                </c:pt>
                <c:pt idx="182">
                  <c:v>18100</c:v>
                </c:pt>
                <c:pt idx="183">
                  <c:v>18200</c:v>
                </c:pt>
                <c:pt idx="184">
                  <c:v>18300</c:v>
                </c:pt>
                <c:pt idx="185">
                  <c:v>18400</c:v>
                </c:pt>
                <c:pt idx="186">
                  <c:v>18500</c:v>
                </c:pt>
                <c:pt idx="187">
                  <c:v>18600</c:v>
                </c:pt>
                <c:pt idx="188">
                  <c:v>18700</c:v>
                </c:pt>
                <c:pt idx="189">
                  <c:v>18800</c:v>
                </c:pt>
                <c:pt idx="190">
                  <c:v>18900</c:v>
                </c:pt>
                <c:pt idx="191">
                  <c:v>19000</c:v>
                </c:pt>
                <c:pt idx="192">
                  <c:v>19100</c:v>
                </c:pt>
                <c:pt idx="193">
                  <c:v>19200</c:v>
                </c:pt>
                <c:pt idx="194">
                  <c:v>19300</c:v>
                </c:pt>
                <c:pt idx="195">
                  <c:v>19400</c:v>
                </c:pt>
                <c:pt idx="196">
                  <c:v>19500</c:v>
                </c:pt>
                <c:pt idx="197">
                  <c:v>19600</c:v>
                </c:pt>
                <c:pt idx="198">
                  <c:v>19700</c:v>
                </c:pt>
                <c:pt idx="199">
                  <c:v>19800</c:v>
                </c:pt>
                <c:pt idx="200">
                  <c:v>19900</c:v>
                </c:pt>
                <c:pt idx="201">
                  <c:v>20000</c:v>
                </c:pt>
                <c:pt idx="202">
                  <c:v>20100</c:v>
                </c:pt>
                <c:pt idx="203">
                  <c:v>20200</c:v>
                </c:pt>
                <c:pt idx="204">
                  <c:v>20300</c:v>
                </c:pt>
                <c:pt idx="205">
                  <c:v>20400</c:v>
                </c:pt>
                <c:pt idx="206">
                  <c:v>20500</c:v>
                </c:pt>
                <c:pt idx="207">
                  <c:v>20600</c:v>
                </c:pt>
                <c:pt idx="208">
                  <c:v>20700</c:v>
                </c:pt>
                <c:pt idx="209">
                  <c:v>20800</c:v>
                </c:pt>
                <c:pt idx="210">
                  <c:v>20900</c:v>
                </c:pt>
                <c:pt idx="211">
                  <c:v>21000</c:v>
                </c:pt>
                <c:pt idx="212">
                  <c:v>21100</c:v>
                </c:pt>
                <c:pt idx="213">
                  <c:v>21200</c:v>
                </c:pt>
                <c:pt idx="214">
                  <c:v>21300</c:v>
                </c:pt>
                <c:pt idx="215">
                  <c:v>21400</c:v>
                </c:pt>
                <c:pt idx="216">
                  <c:v>21500</c:v>
                </c:pt>
                <c:pt idx="217">
                  <c:v>21600</c:v>
                </c:pt>
                <c:pt idx="218">
                  <c:v>21700</c:v>
                </c:pt>
                <c:pt idx="219">
                  <c:v>21800</c:v>
                </c:pt>
                <c:pt idx="220">
                  <c:v>21900</c:v>
                </c:pt>
                <c:pt idx="221">
                  <c:v>22000</c:v>
                </c:pt>
                <c:pt idx="222">
                  <c:v>22100</c:v>
                </c:pt>
                <c:pt idx="223">
                  <c:v>22200</c:v>
                </c:pt>
                <c:pt idx="224">
                  <c:v>22300</c:v>
                </c:pt>
                <c:pt idx="225">
                  <c:v>22400</c:v>
                </c:pt>
                <c:pt idx="226">
                  <c:v>22500</c:v>
                </c:pt>
                <c:pt idx="227">
                  <c:v>22600</c:v>
                </c:pt>
                <c:pt idx="228">
                  <c:v>22700</c:v>
                </c:pt>
                <c:pt idx="229">
                  <c:v>22800</c:v>
                </c:pt>
                <c:pt idx="230">
                  <c:v>22900</c:v>
                </c:pt>
                <c:pt idx="231">
                  <c:v>23000</c:v>
                </c:pt>
                <c:pt idx="232">
                  <c:v>23100</c:v>
                </c:pt>
                <c:pt idx="233">
                  <c:v>23200</c:v>
                </c:pt>
                <c:pt idx="234">
                  <c:v>23300</c:v>
                </c:pt>
                <c:pt idx="235">
                  <c:v>23400</c:v>
                </c:pt>
                <c:pt idx="236">
                  <c:v>23500</c:v>
                </c:pt>
                <c:pt idx="237">
                  <c:v>23600</c:v>
                </c:pt>
                <c:pt idx="238">
                  <c:v>23700</c:v>
                </c:pt>
                <c:pt idx="239">
                  <c:v>23800</c:v>
                </c:pt>
                <c:pt idx="240">
                  <c:v>23900</c:v>
                </c:pt>
                <c:pt idx="241">
                  <c:v>24000</c:v>
                </c:pt>
                <c:pt idx="242">
                  <c:v>24100</c:v>
                </c:pt>
                <c:pt idx="243">
                  <c:v>24200</c:v>
                </c:pt>
                <c:pt idx="244">
                  <c:v>24300</c:v>
                </c:pt>
                <c:pt idx="245">
                  <c:v>24400</c:v>
                </c:pt>
                <c:pt idx="246">
                  <c:v>24500</c:v>
                </c:pt>
                <c:pt idx="247">
                  <c:v>24600</c:v>
                </c:pt>
                <c:pt idx="248">
                  <c:v>24700</c:v>
                </c:pt>
                <c:pt idx="249">
                  <c:v>24800</c:v>
                </c:pt>
                <c:pt idx="250">
                  <c:v>24900</c:v>
                </c:pt>
                <c:pt idx="251">
                  <c:v>25000</c:v>
                </c:pt>
                <c:pt idx="252">
                  <c:v>25100</c:v>
                </c:pt>
                <c:pt idx="253">
                  <c:v>25200</c:v>
                </c:pt>
                <c:pt idx="254">
                  <c:v>25300</c:v>
                </c:pt>
                <c:pt idx="255">
                  <c:v>25400</c:v>
                </c:pt>
                <c:pt idx="256">
                  <c:v>25500</c:v>
                </c:pt>
                <c:pt idx="257">
                  <c:v>25600</c:v>
                </c:pt>
                <c:pt idx="258">
                  <c:v>25700</c:v>
                </c:pt>
                <c:pt idx="259">
                  <c:v>25800</c:v>
                </c:pt>
                <c:pt idx="260">
                  <c:v>25900</c:v>
                </c:pt>
                <c:pt idx="261">
                  <c:v>26000</c:v>
                </c:pt>
                <c:pt idx="262">
                  <c:v>26100</c:v>
                </c:pt>
                <c:pt idx="263">
                  <c:v>26200</c:v>
                </c:pt>
                <c:pt idx="264">
                  <c:v>26300</c:v>
                </c:pt>
                <c:pt idx="265">
                  <c:v>26400</c:v>
                </c:pt>
                <c:pt idx="266">
                  <c:v>26500</c:v>
                </c:pt>
                <c:pt idx="267">
                  <c:v>26600</c:v>
                </c:pt>
                <c:pt idx="268">
                  <c:v>26700</c:v>
                </c:pt>
                <c:pt idx="269">
                  <c:v>26800</c:v>
                </c:pt>
                <c:pt idx="270">
                  <c:v>26900</c:v>
                </c:pt>
                <c:pt idx="271">
                  <c:v>27000</c:v>
                </c:pt>
                <c:pt idx="272">
                  <c:v>27100</c:v>
                </c:pt>
                <c:pt idx="273">
                  <c:v>27200</c:v>
                </c:pt>
                <c:pt idx="274">
                  <c:v>27300</c:v>
                </c:pt>
                <c:pt idx="275">
                  <c:v>27400</c:v>
                </c:pt>
                <c:pt idx="276">
                  <c:v>27500</c:v>
                </c:pt>
                <c:pt idx="277">
                  <c:v>27600</c:v>
                </c:pt>
                <c:pt idx="278">
                  <c:v>27700</c:v>
                </c:pt>
                <c:pt idx="279">
                  <c:v>27800</c:v>
                </c:pt>
                <c:pt idx="280">
                  <c:v>27900</c:v>
                </c:pt>
                <c:pt idx="281">
                  <c:v>28000</c:v>
                </c:pt>
                <c:pt idx="282">
                  <c:v>28100</c:v>
                </c:pt>
                <c:pt idx="283">
                  <c:v>28200</c:v>
                </c:pt>
                <c:pt idx="284">
                  <c:v>28300</c:v>
                </c:pt>
                <c:pt idx="285">
                  <c:v>28400</c:v>
                </c:pt>
                <c:pt idx="286">
                  <c:v>28500</c:v>
                </c:pt>
                <c:pt idx="287">
                  <c:v>28600</c:v>
                </c:pt>
                <c:pt idx="288">
                  <c:v>28700</c:v>
                </c:pt>
                <c:pt idx="289">
                  <c:v>28800</c:v>
                </c:pt>
                <c:pt idx="290">
                  <c:v>28900</c:v>
                </c:pt>
                <c:pt idx="291">
                  <c:v>29000</c:v>
                </c:pt>
                <c:pt idx="292">
                  <c:v>29100</c:v>
                </c:pt>
                <c:pt idx="293">
                  <c:v>29200</c:v>
                </c:pt>
                <c:pt idx="294">
                  <c:v>29300</c:v>
                </c:pt>
                <c:pt idx="295">
                  <c:v>29400</c:v>
                </c:pt>
                <c:pt idx="296">
                  <c:v>29500</c:v>
                </c:pt>
                <c:pt idx="297">
                  <c:v>29600</c:v>
                </c:pt>
                <c:pt idx="298">
                  <c:v>29700</c:v>
                </c:pt>
                <c:pt idx="299">
                  <c:v>29800</c:v>
                </c:pt>
                <c:pt idx="300">
                  <c:v>29900</c:v>
                </c:pt>
                <c:pt idx="301">
                  <c:v>30000</c:v>
                </c:pt>
                <c:pt idx="302">
                  <c:v>30100</c:v>
                </c:pt>
                <c:pt idx="303">
                  <c:v>30200</c:v>
                </c:pt>
                <c:pt idx="304">
                  <c:v>30300</c:v>
                </c:pt>
                <c:pt idx="305">
                  <c:v>30400</c:v>
                </c:pt>
                <c:pt idx="306">
                  <c:v>30500</c:v>
                </c:pt>
                <c:pt idx="307">
                  <c:v>30600</c:v>
                </c:pt>
                <c:pt idx="308">
                  <c:v>30700</c:v>
                </c:pt>
                <c:pt idx="309">
                  <c:v>30800</c:v>
                </c:pt>
                <c:pt idx="310">
                  <c:v>30900</c:v>
                </c:pt>
                <c:pt idx="311">
                  <c:v>31000</c:v>
                </c:pt>
                <c:pt idx="312">
                  <c:v>31100</c:v>
                </c:pt>
                <c:pt idx="313">
                  <c:v>31200</c:v>
                </c:pt>
                <c:pt idx="314">
                  <c:v>31300</c:v>
                </c:pt>
                <c:pt idx="315">
                  <c:v>31400</c:v>
                </c:pt>
                <c:pt idx="316">
                  <c:v>31500</c:v>
                </c:pt>
                <c:pt idx="317">
                  <c:v>31600</c:v>
                </c:pt>
                <c:pt idx="318">
                  <c:v>31700</c:v>
                </c:pt>
                <c:pt idx="319">
                  <c:v>31800</c:v>
                </c:pt>
                <c:pt idx="320">
                  <c:v>31900</c:v>
                </c:pt>
                <c:pt idx="321">
                  <c:v>32000</c:v>
                </c:pt>
                <c:pt idx="322">
                  <c:v>32100</c:v>
                </c:pt>
                <c:pt idx="323">
                  <c:v>32200</c:v>
                </c:pt>
                <c:pt idx="324">
                  <c:v>32300</c:v>
                </c:pt>
                <c:pt idx="325">
                  <c:v>32400</c:v>
                </c:pt>
                <c:pt idx="326">
                  <c:v>32500</c:v>
                </c:pt>
                <c:pt idx="327">
                  <c:v>32600</c:v>
                </c:pt>
                <c:pt idx="328">
                  <c:v>32700</c:v>
                </c:pt>
                <c:pt idx="329">
                  <c:v>32800</c:v>
                </c:pt>
                <c:pt idx="330">
                  <c:v>32900</c:v>
                </c:pt>
                <c:pt idx="331">
                  <c:v>33000</c:v>
                </c:pt>
                <c:pt idx="332">
                  <c:v>33100</c:v>
                </c:pt>
                <c:pt idx="333">
                  <c:v>33200</c:v>
                </c:pt>
                <c:pt idx="334">
                  <c:v>33300</c:v>
                </c:pt>
                <c:pt idx="335">
                  <c:v>33400</c:v>
                </c:pt>
                <c:pt idx="336">
                  <c:v>33500</c:v>
                </c:pt>
                <c:pt idx="337">
                  <c:v>33600</c:v>
                </c:pt>
                <c:pt idx="338">
                  <c:v>33700</c:v>
                </c:pt>
                <c:pt idx="339">
                  <c:v>33800</c:v>
                </c:pt>
                <c:pt idx="340">
                  <c:v>33900</c:v>
                </c:pt>
                <c:pt idx="341">
                  <c:v>34000</c:v>
                </c:pt>
                <c:pt idx="342">
                  <c:v>34100</c:v>
                </c:pt>
                <c:pt idx="343">
                  <c:v>34200</c:v>
                </c:pt>
                <c:pt idx="344">
                  <c:v>34300</c:v>
                </c:pt>
                <c:pt idx="345">
                  <c:v>34400</c:v>
                </c:pt>
                <c:pt idx="346">
                  <c:v>34500</c:v>
                </c:pt>
                <c:pt idx="347">
                  <c:v>34600</c:v>
                </c:pt>
                <c:pt idx="348">
                  <c:v>34700</c:v>
                </c:pt>
                <c:pt idx="349">
                  <c:v>34800</c:v>
                </c:pt>
                <c:pt idx="350">
                  <c:v>34900</c:v>
                </c:pt>
                <c:pt idx="351">
                  <c:v>35000</c:v>
                </c:pt>
                <c:pt idx="352">
                  <c:v>35100</c:v>
                </c:pt>
                <c:pt idx="353">
                  <c:v>35200</c:v>
                </c:pt>
                <c:pt idx="354">
                  <c:v>35300</c:v>
                </c:pt>
                <c:pt idx="355">
                  <c:v>35400</c:v>
                </c:pt>
                <c:pt idx="356">
                  <c:v>35500</c:v>
                </c:pt>
                <c:pt idx="357">
                  <c:v>35600</c:v>
                </c:pt>
                <c:pt idx="358">
                  <c:v>35700</c:v>
                </c:pt>
                <c:pt idx="359">
                  <c:v>35800</c:v>
                </c:pt>
                <c:pt idx="360">
                  <c:v>35900</c:v>
                </c:pt>
                <c:pt idx="361">
                  <c:v>36000</c:v>
                </c:pt>
                <c:pt idx="362">
                  <c:v>36100</c:v>
                </c:pt>
                <c:pt idx="363">
                  <c:v>36200</c:v>
                </c:pt>
                <c:pt idx="364">
                  <c:v>36300</c:v>
                </c:pt>
                <c:pt idx="365">
                  <c:v>36400</c:v>
                </c:pt>
                <c:pt idx="366">
                  <c:v>36500</c:v>
                </c:pt>
                <c:pt idx="367">
                  <c:v>36600</c:v>
                </c:pt>
                <c:pt idx="368">
                  <c:v>36700</c:v>
                </c:pt>
                <c:pt idx="369">
                  <c:v>36800</c:v>
                </c:pt>
                <c:pt idx="370">
                  <c:v>36900</c:v>
                </c:pt>
                <c:pt idx="371">
                  <c:v>37000</c:v>
                </c:pt>
                <c:pt idx="372">
                  <c:v>37100</c:v>
                </c:pt>
                <c:pt idx="373">
                  <c:v>37200</c:v>
                </c:pt>
                <c:pt idx="374">
                  <c:v>37300</c:v>
                </c:pt>
                <c:pt idx="375">
                  <c:v>37400</c:v>
                </c:pt>
                <c:pt idx="376">
                  <c:v>37500</c:v>
                </c:pt>
                <c:pt idx="377">
                  <c:v>37600</c:v>
                </c:pt>
                <c:pt idx="378">
                  <c:v>37700</c:v>
                </c:pt>
                <c:pt idx="379">
                  <c:v>37800</c:v>
                </c:pt>
                <c:pt idx="380">
                  <c:v>37900</c:v>
                </c:pt>
                <c:pt idx="381">
                  <c:v>38000</c:v>
                </c:pt>
                <c:pt idx="382">
                  <c:v>38100</c:v>
                </c:pt>
                <c:pt idx="383">
                  <c:v>38200</c:v>
                </c:pt>
                <c:pt idx="384">
                  <c:v>38300</c:v>
                </c:pt>
                <c:pt idx="385">
                  <c:v>38400</c:v>
                </c:pt>
                <c:pt idx="386">
                  <c:v>38500</c:v>
                </c:pt>
                <c:pt idx="387">
                  <c:v>38600</c:v>
                </c:pt>
                <c:pt idx="388">
                  <c:v>38700</c:v>
                </c:pt>
                <c:pt idx="389">
                  <c:v>38800</c:v>
                </c:pt>
                <c:pt idx="390">
                  <c:v>38900</c:v>
                </c:pt>
                <c:pt idx="391">
                  <c:v>39000</c:v>
                </c:pt>
                <c:pt idx="392">
                  <c:v>39100</c:v>
                </c:pt>
                <c:pt idx="393">
                  <c:v>39200</c:v>
                </c:pt>
                <c:pt idx="394">
                  <c:v>39300</c:v>
                </c:pt>
                <c:pt idx="395">
                  <c:v>39400</c:v>
                </c:pt>
                <c:pt idx="396">
                  <c:v>39500</c:v>
                </c:pt>
                <c:pt idx="397">
                  <c:v>39600</c:v>
                </c:pt>
                <c:pt idx="398">
                  <c:v>39700</c:v>
                </c:pt>
                <c:pt idx="399">
                  <c:v>39800</c:v>
                </c:pt>
                <c:pt idx="400">
                  <c:v>39900</c:v>
                </c:pt>
                <c:pt idx="401">
                  <c:v>40000</c:v>
                </c:pt>
                <c:pt idx="402">
                  <c:v>40100</c:v>
                </c:pt>
                <c:pt idx="403">
                  <c:v>40200</c:v>
                </c:pt>
                <c:pt idx="404">
                  <c:v>40300</c:v>
                </c:pt>
                <c:pt idx="405">
                  <c:v>40400</c:v>
                </c:pt>
                <c:pt idx="406">
                  <c:v>40500</c:v>
                </c:pt>
                <c:pt idx="407">
                  <c:v>40600</c:v>
                </c:pt>
                <c:pt idx="408">
                  <c:v>40700</c:v>
                </c:pt>
                <c:pt idx="409">
                  <c:v>40800</c:v>
                </c:pt>
                <c:pt idx="410">
                  <c:v>40900</c:v>
                </c:pt>
                <c:pt idx="411">
                  <c:v>41000</c:v>
                </c:pt>
                <c:pt idx="412">
                  <c:v>41100</c:v>
                </c:pt>
                <c:pt idx="413">
                  <c:v>41200</c:v>
                </c:pt>
                <c:pt idx="414">
                  <c:v>41300</c:v>
                </c:pt>
                <c:pt idx="415">
                  <c:v>41400</c:v>
                </c:pt>
                <c:pt idx="416">
                  <c:v>41500</c:v>
                </c:pt>
                <c:pt idx="417">
                  <c:v>41600</c:v>
                </c:pt>
                <c:pt idx="418">
                  <c:v>41700</c:v>
                </c:pt>
                <c:pt idx="419">
                  <c:v>41800</c:v>
                </c:pt>
                <c:pt idx="420">
                  <c:v>41900</c:v>
                </c:pt>
                <c:pt idx="421">
                  <c:v>42000</c:v>
                </c:pt>
                <c:pt idx="422">
                  <c:v>42100</c:v>
                </c:pt>
                <c:pt idx="423">
                  <c:v>42200</c:v>
                </c:pt>
                <c:pt idx="424">
                  <c:v>42300</c:v>
                </c:pt>
                <c:pt idx="425">
                  <c:v>42400</c:v>
                </c:pt>
                <c:pt idx="426">
                  <c:v>42500</c:v>
                </c:pt>
                <c:pt idx="427">
                  <c:v>42600</c:v>
                </c:pt>
                <c:pt idx="428">
                  <c:v>42700</c:v>
                </c:pt>
                <c:pt idx="429">
                  <c:v>42800</c:v>
                </c:pt>
                <c:pt idx="430">
                  <c:v>42900</c:v>
                </c:pt>
                <c:pt idx="431">
                  <c:v>43000</c:v>
                </c:pt>
                <c:pt idx="432">
                  <c:v>43100</c:v>
                </c:pt>
                <c:pt idx="433">
                  <c:v>43200</c:v>
                </c:pt>
                <c:pt idx="434">
                  <c:v>43300</c:v>
                </c:pt>
                <c:pt idx="435">
                  <c:v>43400</c:v>
                </c:pt>
                <c:pt idx="436">
                  <c:v>43500</c:v>
                </c:pt>
                <c:pt idx="437">
                  <c:v>43600</c:v>
                </c:pt>
                <c:pt idx="438">
                  <c:v>43700</c:v>
                </c:pt>
                <c:pt idx="439">
                  <c:v>43800</c:v>
                </c:pt>
                <c:pt idx="440">
                  <c:v>43900</c:v>
                </c:pt>
                <c:pt idx="441">
                  <c:v>44000</c:v>
                </c:pt>
                <c:pt idx="442">
                  <c:v>44100</c:v>
                </c:pt>
                <c:pt idx="443">
                  <c:v>44200</c:v>
                </c:pt>
                <c:pt idx="444">
                  <c:v>44300</c:v>
                </c:pt>
                <c:pt idx="445">
                  <c:v>44400</c:v>
                </c:pt>
                <c:pt idx="446">
                  <c:v>44500</c:v>
                </c:pt>
                <c:pt idx="447">
                  <c:v>44600</c:v>
                </c:pt>
                <c:pt idx="448">
                  <c:v>44700</c:v>
                </c:pt>
                <c:pt idx="449">
                  <c:v>44800</c:v>
                </c:pt>
                <c:pt idx="450">
                  <c:v>44900</c:v>
                </c:pt>
                <c:pt idx="451">
                  <c:v>45000</c:v>
                </c:pt>
                <c:pt idx="452">
                  <c:v>45100</c:v>
                </c:pt>
                <c:pt idx="453">
                  <c:v>45200</c:v>
                </c:pt>
                <c:pt idx="454">
                  <c:v>45300</c:v>
                </c:pt>
                <c:pt idx="455">
                  <c:v>45400</c:v>
                </c:pt>
                <c:pt idx="456">
                  <c:v>45500</c:v>
                </c:pt>
                <c:pt idx="457">
                  <c:v>45600</c:v>
                </c:pt>
                <c:pt idx="458">
                  <c:v>45700</c:v>
                </c:pt>
                <c:pt idx="459">
                  <c:v>45800</c:v>
                </c:pt>
                <c:pt idx="460">
                  <c:v>45900</c:v>
                </c:pt>
                <c:pt idx="461">
                  <c:v>46000</c:v>
                </c:pt>
                <c:pt idx="462">
                  <c:v>46100</c:v>
                </c:pt>
                <c:pt idx="463">
                  <c:v>46200</c:v>
                </c:pt>
                <c:pt idx="464">
                  <c:v>46300</c:v>
                </c:pt>
                <c:pt idx="465">
                  <c:v>46400</c:v>
                </c:pt>
                <c:pt idx="466">
                  <c:v>46500</c:v>
                </c:pt>
                <c:pt idx="467">
                  <c:v>46600</c:v>
                </c:pt>
                <c:pt idx="468">
                  <c:v>46700</c:v>
                </c:pt>
                <c:pt idx="469">
                  <c:v>46800</c:v>
                </c:pt>
                <c:pt idx="470">
                  <c:v>46900</c:v>
                </c:pt>
                <c:pt idx="471">
                  <c:v>47000</c:v>
                </c:pt>
                <c:pt idx="472">
                  <c:v>47100</c:v>
                </c:pt>
                <c:pt idx="473">
                  <c:v>47200</c:v>
                </c:pt>
                <c:pt idx="474">
                  <c:v>47300</c:v>
                </c:pt>
                <c:pt idx="475">
                  <c:v>47400</c:v>
                </c:pt>
                <c:pt idx="476">
                  <c:v>47500</c:v>
                </c:pt>
                <c:pt idx="477">
                  <c:v>47600</c:v>
                </c:pt>
                <c:pt idx="478">
                  <c:v>47700</c:v>
                </c:pt>
                <c:pt idx="479">
                  <c:v>47800</c:v>
                </c:pt>
                <c:pt idx="480">
                  <c:v>47900</c:v>
                </c:pt>
                <c:pt idx="481">
                  <c:v>48000</c:v>
                </c:pt>
                <c:pt idx="482">
                  <c:v>48100</c:v>
                </c:pt>
                <c:pt idx="483">
                  <c:v>48200</c:v>
                </c:pt>
                <c:pt idx="484">
                  <c:v>48300</c:v>
                </c:pt>
                <c:pt idx="485">
                  <c:v>48400</c:v>
                </c:pt>
                <c:pt idx="486">
                  <c:v>48500</c:v>
                </c:pt>
                <c:pt idx="487">
                  <c:v>48600</c:v>
                </c:pt>
                <c:pt idx="488">
                  <c:v>48700</c:v>
                </c:pt>
                <c:pt idx="489">
                  <c:v>48800</c:v>
                </c:pt>
                <c:pt idx="490">
                  <c:v>48900</c:v>
                </c:pt>
                <c:pt idx="491">
                  <c:v>49000</c:v>
                </c:pt>
                <c:pt idx="492">
                  <c:v>49100</c:v>
                </c:pt>
                <c:pt idx="493">
                  <c:v>49200</c:v>
                </c:pt>
                <c:pt idx="494">
                  <c:v>49300</c:v>
                </c:pt>
                <c:pt idx="495">
                  <c:v>49400</c:v>
                </c:pt>
                <c:pt idx="496">
                  <c:v>49500</c:v>
                </c:pt>
                <c:pt idx="497">
                  <c:v>49600</c:v>
                </c:pt>
                <c:pt idx="498">
                  <c:v>49700</c:v>
                </c:pt>
                <c:pt idx="499">
                  <c:v>49800</c:v>
                </c:pt>
                <c:pt idx="500">
                  <c:v>49900</c:v>
                </c:pt>
                <c:pt idx="501">
                  <c:v>50000</c:v>
                </c:pt>
                <c:pt idx="502">
                  <c:v>50100</c:v>
                </c:pt>
                <c:pt idx="503">
                  <c:v>50200</c:v>
                </c:pt>
                <c:pt idx="504">
                  <c:v>50300</c:v>
                </c:pt>
                <c:pt idx="505">
                  <c:v>50400</c:v>
                </c:pt>
                <c:pt idx="506">
                  <c:v>50500</c:v>
                </c:pt>
                <c:pt idx="507">
                  <c:v>50600</c:v>
                </c:pt>
                <c:pt idx="508">
                  <c:v>50700</c:v>
                </c:pt>
                <c:pt idx="509">
                  <c:v>50800</c:v>
                </c:pt>
                <c:pt idx="510">
                  <c:v>50900</c:v>
                </c:pt>
                <c:pt idx="511">
                  <c:v>51000</c:v>
                </c:pt>
                <c:pt idx="512">
                  <c:v>51100</c:v>
                </c:pt>
                <c:pt idx="513">
                  <c:v>51200</c:v>
                </c:pt>
                <c:pt idx="514">
                  <c:v>51300</c:v>
                </c:pt>
                <c:pt idx="515">
                  <c:v>51400</c:v>
                </c:pt>
                <c:pt idx="516">
                  <c:v>51500</c:v>
                </c:pt>
                <c:pt idx="517">
                  <c:v>51600</c:v>
                </c:pt>
                <c:pt idx="518">
                  <c:v>51700</c:v>
                </c:pt>
                <c:pt idx="519">
                  <c:v>51800</c:v>
                </c:pt>
                <c:pt idx="520">
                  <c:v>51900</c:v>
                </c:pt>
                <c:pt idx="521">
                  <c:v>52000</c:v>
                </c:pt>
                <c:pt idx="522">
                  <c:v>52100</c:v>
                </c:pt>
                <c:pt idx="523">
                  <c:v>52200</c:v>
                </c:pt>
                <c:pt idx="524">
                  <c:v>52300</c:v>
                </c:pt>
                <c:pt idx="525">
                  <c:v>52400</c:v>
                </c:pt>
                <c:pt idx="526">
                  <c:v>52500</c:v>
                </c:pt>
                <c:pt idx="527">
                  <c:v>52600</c:v>
                </c:pt>
                <c:pt idx="528">
                  <c:v>52700</c:v>
                </c:pt>
                <c:pt idx="529">
                  <c:v>52800</c:v>
                </c:pt>
                <c:pt idx="530">
                  <c:v>52900</c:v>
                </c:pt>
                <c:pt idx="531">
                  <c:v>53000</c:v>
                </c:pt>
                <c:pt idx="532">
                  <c:v>53100</c:v>
                </c:pt>
                <c:pt idx="533">
                  <c:v>53200</c:v>
                </c:pt>
                <c:pt idx="534">
                  <c:v>53300</c:v>
                </c:pt>
                <c:pt idx="535">
                  <c:v>53400</c:v>
                </c:pt>
                <c:pt idx="536">
                  <c:v>53500</c:v>
                </c:pt>
                <c:pt idx="537">
                  <c:v>53600</c:v>
                </c:pt>
                <c:pt idx="538">
                  <c:v>53700</c:v>
                </c:pt>
                <c:pt idx="539">
                  <c:v>53800</c:v>
                </c:pt>
                <c:pt idx="540">
                  <c:v>53900</c:v>
                </c:pt>
                <c:pt idx="541">
                  <c:v>54000</c:v>
                </c:pt>
                <c:pt idx="542">
                  <c:v>54100</c:v>
                </c:pt>
                <c:pt idx="543">
                  <c:v>54200</c:v>
                </c:pt>
                <c:pt idx="544">
                  <c:v>54300</c:v>
                </c:pt>
                <c:pt idx="545">
                  <c:v>54400</c:v>
                </c:pt>
                <c:pt idx="546">
                  <c:v>54500</c:v>
                </c:pt>
                <c:pt idx="547">
                  <c:v>54600</c:v>
                </c:pt>
                <c:pt idx="548">
                  <c:v>54700</c:v>
                </c:pt>
                <c:pt idx="549">
                  <c:v>54800</c:v>
                </c:pt>
                <c:pt idx="550">
                  <c:v>54900</c:v>
                </c:pt>
                <c:pt idx="551">
                  <c:v>55000</c:v>
                </c:pt>
                <c:pt idx="552">
                  <c:v>55100</c:v>
                </c:pt>
                <c:pt idx="553">
                  <c:v>55200</c:v>
                </c:pt>
                <c:pt idx="554">
                  <c:v>55300</c:v>
                </c:pt>
                <c:pt idx="555">
                  <c:v>55400</c:v>
                </c:pt>
                <c:pt idx="556">
                  <c:v>55500</c:v>
                </c:pt>
                <c:pt idx="557">
                  <c:v>55600</c:v>
                </c:pt>
                <c:pt idx="558">
                  <c:v>55700</c:v>
                </c:pt>
                <c:pt idx="559">
                  <c:v>55800</c:v>
                </c:pt>
                <c:pt idx="560">
                  <c:v>55900</c:v>
                </c:pt>
                <c:pt idx="561">
                  <c:v>56000</c:v>
                </c:pt>
                <c:pt idx="562">
                  <c:v>56100</c:v>
                </c:pt>
                <c:pt idx="563">
                  <c:v>56200</c:v>
                </c:pt>
                <c:pt idx="564">
                  <c:v>56300</c:v>
                </c:pt>
                <c:pt idx="565">
                  <c:v>56400</c:v>
                </c:pt>
                <c:pt idx="566">
                  <c:v>56500</c:v>
                </c:pt>
                <c:pt idx="567">
                  <c:v>56600</c:v>
                </c:pt>
                <c:pt idx="568">
                  <c:v>56700</c:v>
                </c:pt>
                <c:pt idx="569">
                  <c:v>56800</c:v>
                </c:pt>
                <c:pt idx="570">
                  <c:v>56900</c:v>
                </c:pt>
                <c:pt idx="571">
                  <c:v>57000</c:v>
                </c:pt>
                <c:pt idx="572">
                  <c:v>57100</c:v>
                </c:pt>
                <c:pt idx="573">
                  <c:v>57200</c:v>
                </c:pt>
                <c:pt idx="574">
                  <c:v>57300</c:v>
                </c:pt>
                <c:pt idx="575">
                  <c:v>57400</c:v>
                </c:pt>
                <c:pt idx="576">
                  <c:v>57500</c:v>
                </c:pt>
                <c:pt idx="577">
                  <c:v>57600</c:v>
                </c:pt>
                <c:pt idx="578">
                  <c:v>57700</c:v>
                </c:pt>
                <c:pt idx="579">
                  <c:v>57800</c:v>
                </c:pt>
                <c:pt idx="580">
                  <c:v>57900</c:v>
                </c:pt>
                <c:pt idx="581">
                  <c:v>58000</c:v>
                </c:pt>
                <c:pt idx="582">
                  <c:v>58100</c:v>
                </c:pt>
                <c:pt idx="583">
                  <c:v>58200</c:v>
                </c:pt>
                <c:pt idx="584">
                  <c:v>58300</c:v>
                </c:pt>
                <c:pt idx="585">
                  <c:v>58400</c:v>
                </c:pt>
                <c:pt idx="586">
                  <c:v>58500</c:v>
                </c:pt>
                <c:pt idx="587">
                  <c:v>58600</c:v>
                </c:pt>
                <c:pt idx="588">
                  <c:v>58700</c:v>
                </c:pt>
                <c:pt idx="589">
                  <c:v>58800</c:v>
                </c:pt>
                <c:pt idx="590">
                  <c:v>58900</c:v>
                </c:pt>
                <c:pt idx="591">
                  <c:v>59000</c:v>
                </c:pt>
                <c:pt idx="592">
                  <c:v>59100</c:v>
                </c:pt>
                <c:pt idx="593">
                  <c:v>59200</c:v>
                </c:pt>
                <c:pt idx="594">
                  <c:v>59300</c:v>
                </c:pt>
                <c:pt idx="595">
                  <c:v>59400</c:v>
                </c:pt>
                <c:pt idx="596">
                  <c:v>59500</c:v>
                </c:pt>
                <c:pt idx="597">
                  <c:v>59600</c:v>
                </c:pt>
                <c:pt idx="598">
                  <c:v>59700</c:v>
                </c:pt>
                <c:pt idx="599">
                  <c:v>59800</c:v>
                </c:pt>
                <c:pt idx="600">
                  <c:v>59900</c:v>
                </c:pt>
                <c:pt idx="601">
                  <c:v>60000</c:v>
                </c:pt>
                <c:pt idx="602">
                  <c:v>60100</c:v>
                </c:pt>
                <c:pt idx="603">
                  <c:v>60200</c:v>
                </c:pt>
                <c:pt idx="604">
                  <c:v>60300</c:v>
                </c:pt>
                <c:pt idx="605">
                  <c:v>60400</c:v>
                </c:pt>
                <c:pt idx="606">
                  <c:v>60500</c:v>
                </c:pt>
                <c:pt idx="607">
                  <c:v>60600</c:v>
                </c:pt>
                <c:pt idx="608">
                  <c:v>60700</c:v>
                </c:pt>
                <c:pt idx="609">
                  <c:v>60800</c:v>
                </c:pt>
                <c:pt idx="610">
                  <c:v>60900</c:v>
                </c:pt>
                <c:pt idx="611">
                  <c:v>61000</c:v>
                </c:pt>
                <c:pt idx="612">
                  <c:v>61100</c:v>
                </c:pt>
                <c:pt idx="613">
                  <c:v>61200</c:v>
                </c:pt>
                <c:pt idx="614">
                  <c:v>61300</c:v>
                </c:pt>
                <c:pt idx="615">
                  <c:v>61400</c:v>
                </c:pt>
                <c:pt idx="616">
                  <c:v>61500</c:v>
                </c:pt>
                <c:pt idx="617">
                  <c:v>61600</c:v>
                </c:pt>
                <c:pt idx="618">
                  <c:v>61700</c:v>
                </c:pt>
                <c:pt idx="619">
                  <c:v>61800</c:v>
                </c:pt>
                <c:pt idx="620">
                  <c:v>61900</c:v>
                </c:pt>
                <c:pt idx="621">
                  <c:v>62000</c:v>
                </c:pt>
                <c:pt idx="622">
                  <c:v>62100</c:v>
                </c:pt>
                <c:pt idx="623">
                  <c:v>62200</c:v>
                </c:pt>
                <c:pt idx="624">
                  <c:v>62300</c:v>
                </c:pt>
                <c:pt idx="625">
                  <c:v>62400</c:v>
                </c:pt>
                <c:pt idx="626">
                  <c:v>62500</c:v>
                </c:pt>
                <c:pt idx="627">
                  <c:v>62600</c:v>
                </c:pt>
                <c:pt idx="628">
                  <c:v>62700</c:v>
                </c:pt>
                <c:pt idx="629">
                  <c:v>62800</c:v>
                </c:pt>
                <c:pt idx="630">
                  <c:v>62900</c:v>
                </c:pt>
                <c:pt idx="631">
                  <c:v>63000</c:v>
                </c:pt>
                <c:pt idx="632">
                  <c:v>63100</c:v>
                </c:pt>
                <c:pt idx="633">
                  <c:v>63200</c:v>
                </c:pt>
                <c:pt idx="634">
                  <c:v>63300</c:v>
                </c:pt>
                <c:pt idx="635">
                  <c:v>63400</c:v>
                </c:pt>
                <c:pt idx="636">
                  <c:v>63500</c:v>
                </c:pt>
                <c:pt idx="637">
                  <c:v>63600</c:v>
                </c:pt>
                <c:pt idx="638">
                  <c:v>63700</c:v>
                </c:pt>
                <c:pt idx="639">
                  <c:v>63800</c:v>
                </c:pt>
                <c:pt idx="640">
                  <c:v>63900</c:v>
                </c:pt>
                <c:pt idx="641">
                  <c:v>64000</c:v>
                </c:pt>
                <c:pt idx="642">
                  <c:v>64100</c:v>
                </c:pt>
                <c:pt idx="643">
                  <c:v>64200</c:v>
                </c:pt>
                <c:pt idx="644">
                  <c:v>64300</c:v>
                </c:pt>
                <c:pt idx="645">
                  <c:v>64400</c:v>
                </c:pt>
                <c:pt idx="646">
                  <c:v>64500</c:v>
                </c:pt>
                <c:pt idx="647">
                  <c:v>64600</c:v>
                </c:pt>
                <c:pt idx="648">
                  <c:v>64700</c:v>
                </c:pt>
                <c:pt idx="649">
                  <c:v>64800</c:v>
                </c:pt>
                <c:pt idx="650">
                  <c:v>64900</c:v>
                </c:pt>
                <c:pt idx="651">
                  <c:v>65000</c:v>
                </c:pt>
                <c:pt idx="652">
                  <c:v>65100</c:v>
                </c:pt>
                <c:pt idx="653">
                  <c:v>65200</c:v>
                </c:pt>
                <c:pt idx="654">
                  <c:v>65300</c:v>
                </c:pt>
                <c:pt idx="655">
                  <c:v>65400</c:v>
                </c:pt>
                <c:pt idx="656">
                  <c:v>65500</c:v>
                </c:pt>
                <c:pt idx="657">
                  <c:v>65600</c:v>
                </c:pt>
                <c:pt idx="658">
                  <c:v>65700</c:v>
                </c:pt>
                <c:pt idx="659">
                  <c:v>65800</c:v>
                </c:pt>
                <c:pt idx="660">
                  <c:v>65900</c:v>
                </c:pt>
                <c:pt idx="661">
                  <c:v>66000</c:v>
                </c:pt>
                <c:pt idx="662">
                  <c:v>66100</c:v>
                </c:pt>
                <c:pt idx="663">
                  <c:v>66200</c:v>
                </c:pt>
                <c:pt idx="664">
                  <c:v>66300</c:v>
                </c:pt>
                <c:pt idx="665">
                  <c:v>66400</c:v>
                </c:pt>
                <c:pt idx="666">
                  <c:v>66500</c:v>
                </c:pt>
                <c:pt idx="667">
                  <c:v>66600</c:v>
                </c:pt>
                <c:pt idx="668">
                  <c:v>66700</c:v>
                </c:pt>
                <c:pt idx="669">
                  <c:v>66800</c:v>
                </c:pt>
                <c:pt idx="670">
                  <c:v>66900</c:v>
                </c:pt>
                <c:pt idx="671">
                  <c:v>67000</c:v>
                </c:pt>
                <c:pt idx="672">
                  <c:v>67100</c:v>
                </c:pt>
                <c:pt idx="673">
                  <c:v>67200</c:v>
                </c:pt>
                <c:pt idx="674">
                  <c:v>67300</c:v>
                </c:pt>
                <c:pt idx="675">
                  <c:v>67400</c:v>
                </c:pt>
                <c:pt idx="676">
                  <c:v>67500</c:v>
                </c:pt>
                <c:pt idx="677">
                  <c:v>67600</c:v>
                </c:pt>
                <c:pt idx="678">
                  <c:v>67700</c:v>
                </c:pt>
                <c:pt idx="679">
                  <c:v>67800</c:v>
                </c:pt>
                <c:pt idx="680">
                  <c:v>67900</c:v>
                </c:pt>
                <c:pt idx="681">
                  <c:v>68000</c:v>
                </c:pt>
                <c:pt idx="682">
                  <c:v>68100</c:v>
                </c:pt>
                <c:pt idx="683">
                  <c:v>68200</c:v>
                </c:pt>
                <c:pt idx="684">
                  <c:v>68300</c:v>
                </c:pt>
                <c:pt idx="685">
                  <c:v>68400</c:v>
                </c:pt>
                <c:pt idx="686">
                  <c:v>68500</c:v>
                </c:pt>
                <c:pt idx="687">
                  <c:v>68600</c:v>
                </c:pt>
                <c:pt idx="688">
                  <c:v>68700</c:v>
                </c:pt>
                <c:pt idx="689">
                  <c:v>68800</c:v>
                </c:pt>
                <c:pt idx="690">
                  <c:v>68900</c:v>
                </c:pt>
                <c:pt idx="691">
                  <c:v>69000</c:v>
                </c:pt>
                <c:pt idx="692">
                  <c:v>69100</c:v>
                </c:pt>
                <c:pt idx="693">
                  <c:v>69200</c:v>
                </c:pt>
                <c:pt idx="694">
                  <c:v>69300</c:v>
                </c:pt>
                <c:pt idx="695">
                  <c:v>69400</c:v>
                </c:pt>
                <c:pt idx="696">
                  <c:v>69500</c:v>
                </c:pt>
                <c:pt idx="697">
                  <c:v>69600</c:v>
                </c:pt>
                <c:pt idx="698">
                  <c:v>69700</c:v>
                </c:pt>
                <c:pt idx="699">
                  <c:v>69800</c:v>
                </c:pt>
                <c:pt idx="700">
                  <c:v>69900</c:v>
                </c:pt>
                <c:pt idx="701">
                  <c:v>70000</c:v>
                </c:pt>
                <c:pt idx="702">
                  <c:v>70100</c:v>
                </c:pt>
                <c:pt idx="703">
                  <c:v>70200</c:v>
                </c:pt>
                <c:pt idx="704">
                  <c:v>70300</c:v>
                </c:pt>
                <c:pt idx="705">
                  <c:v>70400</c:v>
                </c:pt>
                <c:pt idx="706">
                  <c:v>70500</c:v>
                </c:pt>
                <c:pt idx="707">
                  <c:v>70600</c:v>
                </c:pt>
                <c:pt idx="708">
                  <c:v>70700</c:v>
                </c:pt>
                <c:pt idx="709">
                  <c:v>70800</c:v>
                </c:pt>
                <c:pt idx="710">
                  <c:v>70900</c:v>
                </c:pt>
                <c:pt idx="711">
                  <c:v>71000</c:v>
                </c:pt>
                <c:pt idx="712">
                  <c:v>71100</c:v>
                </c:pt>
                <c:pt idx="713">
                  <c:v>71200</c:v>
                </c:pt>
                <c:pt idx="714">
                  <c:v>71300</c:v>
                </c:pt>
                <c:pt idx="715">
                  <c:v>71400</c:v>
                </c:pt>
                <c:pt idx="716">
                  <c:v>71500</c:v>
                </c:pt>
                <c:pt idx="717">
                  <c:v>71600</c:v>
                </c:pt>
                <c:pt idx="718">
                  <c:v>71700</c:v>
                </c:pt>
                <c:pt idx="719">
                  <c:v>71800</c:v>
                </c:pt>
                <c:pt idx="720">
                  <c:v>71900</c:v>
                </c:pt>
                <c:pt idx="721">
                  <c:v>72000</c:v>
                </c:pt>
                <c:pt idx="722">
                  <c:v>72100</c:v>
                </c:pt>
                <c:pt idx="723">
                  <c:v>72200</c:v>
                </c:pt>
                <c:pt idx="724">
                  <c:v>72300</c:v>
                </c:pt>
                <c:pt idx="725">
                  <c:v>72400</c:v>
                </c:pt>
                <c:pt idx="726">
                  <c:v>72500</c:v>
                </c:pt>
                <c:pt idx="727">
                  <c:v>72600</c:v>
                </c:pt>
                <c:pt idx="728">
                  <c:v>72700</c:v>
                </c:pt>
                <c:pt idx="729">
                  <c:v>72800</c:v>
                </c:pt>
                <c:pt idx="730">
                  <c:v>72900</c:v>
                </c:pt>
                <c:pt idx="731">
                  <c:v>73000</c:v>
                </c:pt>
                <c:pt idx="732">
                  <c:v>73100</c:v>
                </c:pt>
                <c:pt idx="733">
                  <c:v>73200</c:v>
                </c:pt>
                <c:pt idx="734">
                  <c:v>73300</c:v>
                </c:pt>
                <c:pt idx="735">
                  <c:v>73400</c:v>
                </c:pt>
                <c:pt idx="736">
                  <c:v>73500</c:v>
                </c:pt>
                <c:pt idx="737">
                  <c:v>73600</c:v>
                </c:pt>
                <c:pt idx="738">
                  <c:v>73700</c:v>
                </c:pt>
                <c:pt idx="739">
                  <c:v>73800</c:v>
                </c:pt>
                <c:pt idx="740">
                  <c:v>73900</c:v>
                </c:pt>
                <c:pt idx="741">
                  <c:v>74000</c:v>
                </c:pt>
                <c:pt idx="742">
                  <c:v>74100</c:v>
                </c:pt>
                <c:pt idx="743">
                  <c:v>74200</c:v>
                </c:pt>
                <c:pt idx="744">
                  <c:v>74300</c:v>
                </c:pt>
                <c:pt idx="745">
                  <c:v>74400</c:v>
                </c:pt>
                <c:pt idx="746">
                  <c:v>74500</c:v>
                </c:pt>
                <c:pt idx="747">
                  <c:v>74600</c:v>
                </c:pt>
                <c:pt idx="748">
                  <c:v>74700</c:v>
                </c:pt>
                <c:pt idx="749">
                  <c:v>74800</c:v>
                </c:pt>
                <c:pt idx="750">
                  <c:v>74900</c:v>
                </c:pt>
                <c:pt idx="751">
                  <c:v>75000</c:v>
                </c:pt>
                <c:pt idx="752">
                  <c:v>75100</c:v>
                </c:pt>
                <c:pt idx="753">
                  <c:v>75200</c:v>
                </c:pt>
                <c:pt idx="754">
                  <c:v>75300</c:v>
                </c:pt>
                <c:pt idx="755">
                  <c:v>75400</c:v>
                </c:pt>
                <c:pt idx="756">
                  <c:v>75500</c:v>
                </c:pt>
                <c:pt idx="757">
                  <c:v>75600</c:v>
                </c:pt>
                <c:pt idx="758">
                  <c:v>75700</c:v>
                </c:pt>
                <c:pt idx="759">
                  <c:v>75800</c:v>
                </c:pt>
                <c:pt idx="760">
                  <c:v>75900</c:v>
                </c:pt>
                <c:pt idx="761">
                  <c:v>76000</c:v>
                </c:pt>
                <c:pt idx="762">
                  <c:v>76100</c:v>
                </c:pt>
                <c:pt idx="763">
                  <c:v>76200</c:v>
                </c:pt>
                <c:pt idx="764">
                  <c:v>76300</c:v>
                </c:pt>
                <c:pt idx="765">
                  <c:v>76400</c:v>
                </c:pt>
                <c:pt idx="766">
                  <c:v>76500</c:v>
                </c:pt>
                <c:pt idx="767">
                  <c:v>76600</c:v>
                </c:pt>
                <c:pt idx="768">
                  <c:v>76700</c:v>
                </c:pt>
                <c:pt idx="769">
                  <c:v>76800</c:v>
                </c:pt>
                <c:pt idx="770">
                  <c:v>76900</c:v>
                </c:pt>
                <c:pt idx="771">
                  <c:v>77000</c:v>
                </c:pt>
                <c:pt idx="772">
                  <c:v>77100</c:v>
                </c:pt>
                <c:pt idx="773">
                  <c:v>77200</c:v>
                </c:pt>
                <c:pt idx="774">
                  <c:v>77300</c:v>
                </c:pt>
                <c:pt idx="775">
                  <c:v>77400</c:v>
                </c:pt>
                <c:pt idx="776">
                  <c:v>77500</c:v>
                </c:pt>
                <c:pt idx="777">
                  <c:v>77600</c:v>
                </c:pt>
                <c:pt idx="778">
                  <c:v>77700</c:v>
                </c:pt>
                <c:pt idx="779">
                  <c:v>77800</c:v>
                </c:pt>
                <c:pt idx="780">
                  <c:v>77900</c:v>
                </c:pt>
                <c:pt idx="781">
                  <c:v>78000</c:v>
                </c:pt>
                <c:pt idx="782">
                  <c:v>78100</c:v>
                </c:pt>
                <c:pt idx="783">
                  <c:v>78200</c:v>
                </c:pt>
                <c:pt idx="784">
                  <c:v>78300</c:v>
                </c:pt>
                <c:pt idx="785">
                  <c:v>78400</c:v>
                </c:pt>
                <c:pt idx="786">
                  <c:v>78500</c:v>
                </c:pt>
                <c:pt idx="787">
                  <c:v>78600</c:v>
                </c:pt>
                <c:pt idx="788">
                  <c:v>78700</c:v>
                </c:pt>
                <c:pt idx="789">
                  <c:v>78800</c:v>
                </c:pt>
                <c:pt idx="790">
                  <c:v>78900</c:v>
                </c:pt>
                <c:pt idx="791">
                  <c:v>79000</c:v>
                </c:pt>
                <c:pt idx="792">
                  <c:v>79100</c:v>
                </c:pt>
                <c:pt idx="793">
                  <c:v>79200</c:v>
                </c:pt>
                <c:pt idx="794">
                  <c:v>79300</c:v>
                </c:pt>
                <c:pt idx="795">
                  <c:v>79400</c:v>
                </c:pt>
                <c:pt idx="796">
                  <c:v>79500</c:v>
                </c:pt>
                <c:pt idx="797">
                  <c:v>79600</c:v>
                </c:pt>
                <c:pt idx="798">
                  <c:v>79700</c:v>
                </c:pt>
                <c:pt idx="799">
                  <c:v>79800</c:v>
                </c:pt>
                <c:pt idx="800">
                  <c:v>79900</c:v>
                </c:pt>
                <c:pt idx="801">
                  <c:v>80000</c:v>
                </c:pt>
                <c:pt idx="802">
                  <c:v>80100</c:v>
                </c:pt>
                <c:pt idx="803">
                  <c:v>80200</c:v>
                </c:pt>
                <c:pt idx="804">
                  <c:v>80300</c:v>
                </c:pt>
                <c:pt idx="805">
                  <c:v>80400</c:v>
                </c:pt>
                <c:pt idx="806">
                  <c:v>80500</c:v>
                </c:pt>
                <c:pt idx="807">
                  <c:v>80600</c:v>
                </c:pt>
                <c:pt idx="808">
                  <c:v>80700</c:v>
                </c:pt>
                <c:pt idx="809">
                  <c:v>80800</c:v>
                </c:pt>
                <c:pt idx="810">
                  <c:v>80900</c:v>
                </c:pt>
                <c:pt idx="811">
                  <c:v>81000</c:v>
                </c:pt>
                <c:pt idx="812">
                  <c:v>81100</c:v>
                </c:pt>
                <c:pt idx="813">
                  <c:v>81200</c:v>
                </c:pt>
                <c:pt idx="814">
                  <c:v>81300</c:v>
                </c:pt>
                <c:pt idx="815">
                  <c:v>81400</c:v>
                </c:pt>
                <c:pt idx="816">
                  <c:v>81500</c:v>
                </c:pt>
                <c:pt idx="817">
                  <c:v>81600</c:v>
                </c:pt>
                <c:pt idx="818">
                  <c:v>81700</c:v>
                </c:pt>
                <c:pt idx="819">
                  <c:v>81800</c:v>
                </c:pt>
                <c:pt idx="820">
                  <c:v>81900</c:v>
                </c:pt>
                <c:pt idx="821">
                  <c:v>82000</c:v>
                </c:pt>
                <c:pt idx="822">
                  <c:v>82100</c:v>
                </c:pt>
                <c:pt idx="823">
                  <c:v>82200</c:v>
                </c:pt>
                <c:pt idx="824">
                  <c:v>82300</c:v>
                </c:pt>
                <c:pt idx="825">
                  <c:v>82400</c:v>
                </c:pt>
                <c:pt idx="826">
                  <c:v>82500</c:v>
                </c:pt>
                <c:pt idx="827">
                  <c:v>82600</c:v>
                </c:pt>
                <c:pt idx="828">
                  <c:v>82700</c:v>
                </c:pt>
                <c:pt idx="829">
                  <c:v>82800</c:v>
                </c:pt>
                <c:pt idx="830">
                  <c:v>82900</c:v>
                </c:pt>
                <c:pt idx="831">
                  <c:v>83000</c:v>
                </c:pt>
                <c:pt idx="832">
                  <c:v>83100</c:v>
                </c:pt>
                <c:pt idx="833">
                  <c:v>83200</c:v>
                </c:pt>
                <c:pt idx="834">
                  <c:v>83300</c:v>
                </c:pt>
                <c:pt idx="835">
                  <c:v>83400</c:v>
                </c:pt>
                <c:pt idx="836">
                  <c:v>83500</c:v>
                </c:pt>
                <c:pt idx="837">
                  <c:v>83600</c:v>
                </c:pt>
                <c:pt idx="838">
                  <c:v>83700</c:v>
                </c:pt>
                <c:pt idx="839">
                  <c:v>83800</c:v>
                </c:pt>
                <c:pt idx="840">
                  <c:v>83900</c:v>
                </c:pt>
                <c:pt idx="841">
                  <c:v>84000</c:v>
                </c:pt>
                <c:pt idx="842">
                  <c:v>84100</c:v>
                </c:pt>
                <c:pt idx="843">
                  <c:v>84200</c:v>
                </c:pt>
                <c:pt idx="844">
                  <c:v>84300</c:v>
                </c:pt>
                <c:pt idx="845">
                  <c:v>84400</c:v>
                </c:pt>
                <c:pt idx="846">
                  <c:v>84500</c:v>
                </c:pt>
                <c:pt idx="847">
                  <c:v>84600</c:v>
                </c:pt>
                <c:pt idx="848">
                  <c:v>84700</c:v>
                </c:pt>
                <c:pt idx="849">
                  <c:v>84800</c:v>
                </c:pt>
                <c:pt idx="850">
                  <c:v>84900</c:v>
                </c:pt>
                <c:pt idx="851">
                  <c:v>85000</c:v>
                </c:pt>
                <c:pt idx="852">
                  <c:v>85100</c:v>
                </c:pt>
                <c:pt idx="853">
                  <c:v>85200</c:v>
                </c:pt>
                <c:pt idx="854">
                  <c:v>85300</c:v>
                </c:pt>
                <c:pt idx="855">
                  <c:v>85400</c:v>
                </c:pt>
                <c:pt idx="856">
                  <c:v>85500</c:v>
                </c:pt>
                <c:pt idx="857">
                  <c:v>85600</c:v>
                </c:pt>
                <c:pt idx="858">
                  <c:v>85700</c:v>
                </c:pt>
                <c:pt idx="859">
                  <c:v>85800</c:v>
                </c:pt>
                <c:pt idx="860">
                  <c:v>85900</c:v>
                </c:pt>
                <c:pt idx="861">
                  <c:v>86000</c:v>
                </c:pt>
                <c:pt idx="862">
                  <c:v>86100</c:v>
                </c:pt>
                <c:pt idx="863">
                  <c:v>86200</c:v>
                </c:pt>
                <c:pt idx="864">
                  <c:v>86300</c:v>
                </c:pt>
                <c:pt idx="865">
                  <c:v>86400</c:v>
                </c:pt>
                <c:pt idx="866">
                  <c:v>86500</c:v>
                </c:pt>
                <c:pt idx="867">
                  <c:v>86600</c:v>
                </c:pt>
                <c:pt idx="868">
                  <c:v>86700</c:v>
                </c:pt>
                <c:pt idx="869">
                  <c:v>86800</c:v>
                </c:pt>
                <c:pt idx="870">
                  <c:v>86900</c:v>
                </c:pt>
                <c:pt idx="871">
                  <c:v>87000</c:v>
                </c:pt>
                <c:pt idx="872">
                  <c:v>87100</c:v>
                </c:pt>
                <c:pt idx="873">
                  <c:v>87200</c:v>
                </c:pt>
                <c:pt idx="874">
                  <c:v>87300</c:v>
                </c:pt>
                <c:pt idx="875">
                  <c:v>87400</c:v>
                </c:pt>
                <c:pt idx="876">
                  <c:v>87500</c:v>
                </c:pt>
                <c:pt idx="877">
                  <c:v>87600</c:v>
                </c:pt>
                <c:pt idx="878">
                  <c:v>87700</c:v>
                </c:pt>
                <c:pt idx="879">
                  <c:v>87800</c:v>
                </c:pt>
                <c:pt idx="880">
                  <c:v>87900</c:v>
                </c:pt>
                <c:pt idx="881">
                  <c:v>88000</c:v>
                </c:pt>
                <c:pt idx="882">
                  <c:v>88100</c:v>
                </c:pt>
                <c:pt idx="883">
                  <c:v>88200</c:v>
                </c:pt>
                <c:pt idx="884">
                  <c:v>88300</c:v>
                </c:pt>
                <c:pt idx="885">
                  <c:v>88400</c:v>
                </c:pt>
                <c:pt idx="886">
                  <c:v>88500</c:v>
                </c:pt>
                <c:pt idx="887">
                  <c:v>88600</c:v>
                </c:pt>
                <c:pt idx="888">
                  <c:v>88700</c:v>
                </c:pt>
                <c:pt idx="889">
                  <c:v>88800</c:v>
                </c:pt>
                <c:pt idx="890">
                  <c:v>88900</c:v>
                </c:pt>
                <c:pt idx="891">
                  <c:v>89000</c:v>
                </c:pt>
                <c:pt idx="892">
                  <c:v>89100</c:v>
                </c:pt>
                <c:pt idx="893">
                  <c:v>89200</c:v>
                </c:pt>
                <c:pt idx="894">
                  <c:v>89300</c:v>
                </c:pt>
                <c:pt idx="895">
                  <c:v>89400</c:v>
                </c:pt>
                <c:pt idx="896">
                  <c:v>89500</c:v>
                </c:pt>
                <c:pt idx="897">
                  <c:v>89600</c:v>
                </c:pt>
                <c:pt idx="898">
                  <c:v>89700</c:v>
                </c:pt>
                <c:pt idx="899">
                  <c:v>89800</c:v>
                </c:pt>
                <c:pt idx="900">
                  <c:v>89900</c:v>
                </c:pt>
                <c:pt idx="901">
                  <c:v>90000</c:v>
                </c:pt>
                <c:pt idx="902">
                  <c:v>90100</c:v>
                </c:pt>
                <c:pt idx="903">
                  <c:v>90200</c:v>
                </c:pt>
                <c:pt idx="904">
                  <c:v>90300</c:v>
                </c:pt>
                <c:pt idx="905">
                  <c:v>90400</c:v>
                </c:pt>
                <c:pt idx="906">
                  <c:v>90500</c:v>
                </c:pt>
                <c:pt idx="907">
                  <c:v>90600</c:v>
                </c:pt>
                <c:pt idx="908">
                  <c:v>90700</c:v>
                </c:pt>
                <c:pt idx="909">
                  <c:v>90800</c:v>
                </c:pt>
                <c:pt idx="910">
                  <c:v>90900</c:v>
                </c:pt>
                <c:pt idx="911">
                  <c:v>91000</c:v>
                </c:pt>
                <c:pt idx="912">
                  <c:v>91100</c:v>
                </c:pt>
                <c:pt idx="913">
                  <c:v>91200</c:v>
                </c:pt>
                <c:pt idx="914">
                  <c:v>91300</c:v>
                </c:pt>
                <c:pt idx="915">
                  <c:v>91400</c:v>
                </c:pt>
                <c:pt idx="916">
                  <c:v>91500</c:v>
                </c:pt>
                <c:pt idx="917">
                  <c:v>91600</c:v>
                </c:pt>
                <c:pt idx="918">
                  <c:v>91700</c:v>
                </c:pt>
                <c:pt idx="919">
                  <c:v>91800</c:v>
                </c:pt>
                <c:pt idx="920">
                  <c:v>91900</c:v>
                </c:pt>
                <c:pt idx="921">
                  <c:v>92000</c:v>
                </c:pt>
                <c:pt idx="922">
                  <c:v>92100</c:v>
                </c:pt>
                <c:pt idx="923">
                  <c:v>92200</c:v>
                </c:pt>
                <c:pt idx="924">
                  <c:v>92300</c:v>
                </c:pt>
                <c:pt idx="925">
                  <c:v>92400</c:v>
                </c:pt>
                <c:pt idx="926">
                  <c:v>92500</c:v>
                </c:pt>
                <c:pt idx="927">
                  <c:v>92600</c:v>
                </c:pt>
                <c:pt idx="928">
                  <c:v>92700</c:v>
                </c:pt>
                <c:pt idx="929">
                  <c:v>92800</c:v>
                </c:pt>
                <c:pt idx="930">
                  <c:v>92900</c:v>
                </c:pt>
                <c:pt idx="931">
                  <c:v>93000</c:v>
                </c:pt>
                <c:pt idx="932">
                  <c:v>93100</c:v>
                </c:pt>
                <c:pt idx="933">
                  <c:v>93200</c:v>
                </c:pt>
                <c:pt idx="934">
                  <c:v>93300</c:v>
                </c:pt>
                <c:pt idx="935">
                  <c:v>93400</c:v>
                </c:pt>
                <c:pt idx="936">
                  <c:v>93500</c:v>
                </c:pt>
                <c:pt idx="937">
                  <c:v>93600</c:v>
                </c:pt>
                <c:pt idx="938">
                  <c:v>93700</c:v>
                </c:pt>
                <c:pt idx="939">
                  <c:v>93800</c:v>
                </c:pt>
                <c:pt idx="940">
                  <c:v>93900</c:v>
                </c:pt>
                <c:pt idx="941">
                  <c:v>94000</c:v>
                </c:pt>
                <c:pt idx="942">
                  <c:v>94100</c:v>
                </c:pt>
                <c:pt idx="943">
                  <c:v>94200</c:v>
                </c:pt>
                <c:pt idx="944">
                  <c:v>94300</c:v>
                </c:pt>
                <c:pt idx="945">
                  <c:v>94400</c:v>
                </c:pt>
                <c:pt idx="946">
                  <c:v>94500</c:v>
                </c:pt>
                <c:pt idx="947">
                  <c:v>94600</c:v>
                </c:pt>
                <c:pt idx="948">
                  <c:v>94700</c:v>
                </c:pt>
                <c:pt idx="949">
                  <c:v>94800</c:v>
                </c:pt>
                <c:pt idx="950">
                  <c:v>94900</c:v>
                </c:pt>
                <c:pt idx="951">
                  <c:v>95000</c:v>
                </c:pt>
                <c:pt idx="952">
                  <c:v>95100</c:v>
                </c:pt>
                <c:pt idx="953">
                  <c:v>95200</c:v>
                </c:pt>
                <c:pt idx="954">
                  <c:v>95300</c:v>
                </c:pt>
                <c:pt idx="955">
                  <c:v>95400</c:v>
                </c:pt>
                <c:pt idx="956">
                  <c:v>95500</c:v>
                </c:pt>
                <c:pt idx="957">
                  <c:v>95600</c:v>
                </c:pt>
                <c:pt idx="958">
                  <c:v>95700</c:v>
                </c:pt>
                <c:pt idx="959">
                  <c:v>95800</c:v>
                </c:pt>
                <c:pt idx="960">
                  <c:v>95900</c:v>
                </c:pt>
                <c:pt idx="961">
                  <c:v>96000</c:v>
                </c:pt>
                <c:pt idx="962">
                  <c:v>96100</c:v>
                </c:pt>
                <c:pt idx="963">
                  <c:v>96200</c:v>
                </c:pt>
                <c:pt idx="964">
                  <c:v>96300</c:v>
                </c:pt>
                <c:pt idx="965">
                  <c:v>96400</c:v>
                </c:pt>
                <c:pt idx="966">
                  <c:v>96500</c:v>
                </c:pt>
                <c:pt idx="967">
                  <c:v>96600</c:v>
                </c:pt>
                <c:pt idx="968">
                  <c:v>96700</c:v>
                </c:pt>
                <c:pt idx="969">
                  <c:v>96800</c:v>
                </c:pt>
                <c:pt idx="970">
                  <c:v>96900</c:v>
                </c:pt>
                <c:pt idx="971">
                  <c:v>97000</c:v>
                </c:pt>
                <c:pt idx="972">
                  <c:v>97100</c:v>
                </c:pt>
                <c:pt idx="973">
                  <c:v>97200</c:v>
                </c:pt>
                <c:pt idx="974">
                  <c:v>97300</c:v>
                </c:pt>
                <c:pt idx="975">
                  <c:v>97400</c:v>
                </c:pt>
                <c:pt idx="976">
                  <c:v>97500</c:v>
                </c:pt>
                <c:pt idx="977">
                  <c:v>97600</c:v>
                </c:pt>
                <c:pt idx="978">
                  <c:v>97700</c:v>
                </c:pt>
                <c:pt idx="979">
                  <c:v>97800</c:v>
                </c:pt>
                <c:pt idx="980">
                  <c:v>97900</c:v>
                </c:pt>
                <c:pt idx="981">
                  <c:v>98000</c:v>
                </c:pt>
                <c:pt idx="982">
                  <c:v>98100</c:v>
                </c:pt>
                <c:pt idx="983">
                  <c:v>98200</c:v>
                </c:pt>
                <c:pt idx="984">
                  <c:v>98300</c:v>
                </c:pt>
                <c:pt idx="985">
                  <c:v>98400</c:v>
                </c:pt>
                <c:pt idx="986">
                  <c:v>98500</c:v>
                </c:pt>
                <c:pt idx="987">
                  <c:v>98600</c:v>
                </c:pt>
                <c:pt idx="988">
                  <c:v>98700</c:v>
                </c:pt>
                <c:pt idx="989">
                  <c:v>98800</c:v>
                </c:pt>
                <c:pt idx="990">
                  <c:v>98900</c:v>
                </c:pt>
                <c:pt idx="991">
                  <c:v>99000</c:v>
                </c:pt>
                <c:pt idx="992">
                  <c:v>99100</c:v>
                </c:pt>
                <c:pt idx="993">
                  <c:v>99200</c:v>
                </c:pt>
                <c:pt idx="994">
                  <c:v>99300</c:v>
                </c:pt>
                <c:pt idx="995">
                  <c:v>99400</c:v>
                </c:pt>
                <c:pt idx="996">
                  <c:v>99500</c:v>
                </c:pt>
                <c:pt idx="997">
                  <c:v>99600</c:v>
                </c:pt>
                <c:pt idx="998">
                  <c:v>99700</c:v>
                </c:pt>
                <c:pt idx="999">
                  <c:v>99800</c:v>
                </c:pt>
                <c:pt idx="1000">
                  <c:v>99900</c:v>
                </c:pt>
                <c:pt idx="1001">
                  <c:v>100000</c:v>
                </c:pt>
                <c:pt idx="1002">
                  <c:v>100100</c:v>
                </c:pt>
                <c:pt idx="1003">
                  <c:v>100200</c:v>
                </c:pt>
                <c:pt idx="1004">
                  <c:v>100300</c:v>
                </c:pt>
                <c:pt idx="1005">
                  <c:v>100400</c:v>
                </c:pt>
                <c:pt idx="1006">
                  <c:v>100500</c:v>
                </c:pt>
                <c:pt idx="1007">
                  <c:v>100600</c:v>
                </c:pt>
                <c:pt idx="1008">
                  <c:v>100700</c:v>
                </c:pt>
                <c:pt idx="1009">
                  <c:v>100800</c:v>
                </c:pt>
                <c:pt idx="1010">
                  <c:v>100900</c:v>
                </c:pt>
                <c:pt idx="1011">
                  <c:v>101000</c:v>
                </c:pt>
                <c:pt idx="1012">
                  <c:v>101100</c:v>
                </c:pt>
                <c:pt idx="1013">
                  <c:v>101200</c:v>
                </c:pt>
                <c:pt idx="1014">
                  <c:v>101300</c:v>
                </c:pt>
                <c:pt idx="1015">
                  <c:v>101400</c:v>
                </c:pt>
                <c:pt idx="1016">
                  <c:v>101500</c:v>
                </c:pt>
                <c:pt idx="1017">
                  <c:v>101600</c:v>
                </c:pt>
                <c:pt idx="1018">
                  <c:v>101700</c:v>
                </c:pt>
                <c:pt idx="1019">
                  <c:v>101800</c:v>
                </c:pt>
                <c:pt idx="1020">
                  <c:v>101900</c:v>
                </c:pt>
                <c:pt idx="1021">
                  <c:v>102000</c:v>
                </c:pt>
                <c:pt idx="1022">
                  <c:v>102100</c:v>
                </c:pt>
                <c:pt idx="1023">
                  <c:v>102200</c:v>
                </c:pt>
                <c:pt idx="1024">
                  <c:v>102300</c:v>
                </c:pt>
                <c:pt idx="1025">
                  <c:v>102400</c:v>
                </c:pt>
                <c:pt idx="1026">
                  <c:v>102500</c:v>
                </c:pt>
                <c:pt idx="1027">
                  <c:v>102600</c:v>
                </c:pt>
                <c:pt idx="1028">
                  <c:v>102700</c:v>
                </c:pt>
                <c:pt idx="1029">
                  <c:v>102800</c:v>
                </c:pt>
                <c:pt idx="1030">
                  <c:v>102900</c:v>
                </c:pt>
                <c:pt idx="1031">
                  <c:v>103000</c:v>
                </c:pt>
                <c:pt idx="1032">
                  <c:v>103100</c:v>
                </c:pt>
                <c:pt idx="1033">
                  <c:v>103200</c:v>
                </c:pt>
                <c:pt idx="1034">
                  <c:v>103300</c:v>
                </c:pt>
                <c:pt idx="1035">
                  <c:v>103400</c:v>
                </c:pt>
                <c:pt idx="1036">
                  <c:v>103500</c:v>
                </c:pt>
                <c:pt idx="1037">
                  <c:v>103600</c:v>
                </c:pt>
                <c:pt idx="1038">
                  <c:v>103700</c:v>
                </c:pt>
                <c:pt idx="1039">
                  <c:v>103800</c:v>
                </c:pt>
                <c:pt idx="1040">
                  <c:v>103900</c:v>
                </c:pt>
                <c:pt idx="1041">
                  <c:v>104000</c:v>
                </c:pt>
                <c:pt idx="1042">
                  <c:v>104100</c:v>
                </c:pt>
                <c:pt idx="1043">
                  <c:v>104200</c:v>
                </c:pt>
                <c:pt idx="1044">
                  <c:v>104300</c:v>
                </c:pt>
                <c:pt idx="1045">
                  <c:v>104400</c:v>
                </c:pt>
                <c:pt idx="1046">
                  <c:v>104500</c:v>
                </c:pt>
                <c:pt idx="1047">
                  <c:v>104600</c:v>
                </c:pt>
                <c:pt idx="1048">
                  <c:v>104700</c:v>
                </c:pt>
                <c:pt idx="1049">
                  <c:v>104800</c:v>
                </c:pt>
                <c:pt idx="1050">
                  <c:v>104900</c:v>
                </c:pt>
                <c:pt idx="1051">
                  <c:v>105000</c:v>
                </c:pt>
                <c:pt idx="1052">
                  <c:v>105100</c:v>
                </c:pt>
                <c:pt idx="1053">
                  <c:v>105200</c:v>
                </c:pt>
                <c:pt idx="1054">
                  <c:v>105300</c:v>
                </c:pt>
                <c:pt idx="1055">
                  <c:v>105400</c:v>
                </c:pt>
                <c:pt idx="1056">
                  <c:v>105500</c:v>
                </c:pt>
                <c:pt idx="1057">
                  <c:v>105600</c:v>
                </c:pt>
                <c:pt idx="1058">
                  <c:v>105700</c:v>
                </c:pt>
                <c:pt idx="1059">
                  <c:v>105800</c:v>
                </c:pt>
                <c:pt idx="1060">
                  <c:v>105900</c:v>
                </c:pt>
                <c:pt idx="1061">
                  <c:v>106000</c:v>
                </c:pt>
                <c:pt idx="1062">
                  <c:v>106100</c:v>
                </c:pt>
                <c:pt idx="1063">
                  <c:v>106200</c:v>
                </c:pt>
                <c:pt idx="1064">
                  <c:v>106300</c:v>
                </c:pt>
                <c:pt idx="1065">
                  <c:v>106400</c:v>
                </c:pt>
                <c:pt idx="1066">
                  <c:v>106500</c:v>
                </c:pt>
                <c:pt idx="1067">
                  <c:v>106600</c:v>
                </c:pt>
                <c:pt idx="1068">
                  <c:v>106700</c:v>
                </c:pt>
                <c:pt idx="1069">
                  <c:v>106800</c:v>
                </c:pt>
                <c:pt idx="1070">
                  <c:v>106900</c:v>
                </c:pt>
                <c:pt idx="1071">
                  <c:v>107000</c:v>
                </c:pt>
                <c:pt idx="1072">
                  <c:v>107100</c:v>
                </c:pt>
                <c:pt idx="1073">
                  <c:v>107200</c:v>
                </c:pt>
                <c:pt idx="1074">
                  <c:v>107300</c:v>
                </c:pt>
                <c:pt idx="1075">
                  <c:v>107400</c:v>
                </c:pt>
                <c:pt idx="1076">
                  <c:v>107500</c:v>
                </c:pt>
                <c:pt idx="1077">
                  <c:v>107600</c:v>
                </c:pt>
                <c:pt idx="1078">
                  <c:v>107700</c:v>
                </c:pt>
                <c:pt idx="1079">
                  <c:v>107800</c:v>
                </c:pt>
                <c:pt idx="1080">
                  <c:v>107900</c:v>
                </c:pt>
                <c:pt idx="1081">
                  <c:v>108000</c:v>
                </c:pt>
                <c:pt idx="1082">
                  <c:v>108100</c:v>
                </c:pt>
                <c:pt idx="1083">
                  <c:v>108200</c:v>
                </c:pt>
                <c:pt idx="1084">
                  <c:v>108300</c:v>
                </c:pt>
                <c:pt idx="1085">
                  <c:v>108400</c:v>
                </c:pt>
                <c:pt idx="1086">
                  <c:v>108500</c:v>
                </c:pt>
                <c:pt idx="1087">
                  <c:v>108600</c:v>
                </c:pt>
                <c:pt idx="1088">
                  <c:v>108700</c:v>
                </c:pt>
                <c:pt idx="1089">
                  <c:v>108800</c:v>
                </c:pt>
                <c:pt idx="1090">
                  <c:v>108900</c:v>
                </c:pt>
                <c:pt idx="1091">
                  <c:v>109000</c:v>
                </c:pt>
                <c:pt idx="1092">
                  <c:v>109100</c:v>
                </c:pt>
                <c:pt idx="1093">
                  <c:v>109200</c:v>
                </c:pt>
                <c:pt idx="1094">
                  <c:v>109300</c:v>
                </c:pt>
                <c:pt idx="1095">
                  <c:v>109400</c:v>
                </c:pt>
                <c:pt idx="1096">
                  <c:v>109500</c:v>
                </c:pt>
                <c:pt idx="1097">
                  <c:v>109600</c:v>
                </c:pt>
                <c:pt idx="1098">
                  <c:v>109700</c:v>
                </c:pt>
                <c:pt idx="1099">
                  <c:v>109800</c:v>
                </c:pt>
                <c:pt idx="1100">
                  <c:v>109900</c:v>
                </c:pt>
                <c:pt idx="1101">
                  <c:v>110000</c:v>
                </c:pt>
                <c:pt idx="1102">
                  <c:v>110100</c:v>
                </c:pt>
                <c:pt idx="1103">
                  <c:v>110200</c:v>
                </c:pt>
                <c:pt idx="1104">
                  <c:v>110300</c:v>
                </c:pt>
                <c:pt idx="1105">
                  <c:v>110400</c:v>
                </c:pt>
                <c:pt idx="1106">
                  <c:v>110500</c:v>
                </c:pt>
                <c:pt idx="1107">
                  <c:v>110600</c:v>
                </c:pt>
                <c:pt idx="1108">
                  <c:v>110700</c:v>
                </c:pt>
                <c:pt idx="1109">
                  <c:v>110800</c:v>
                </c:pt>
                <c:pt idx="1110">
                  <c:v>110900</c:v>
                </c:pt>
                <c:pt idx="1111">
                  <c:v>111000</c:v>
                </c:pt>
                <c:pt idx="1112">
                  <c:v>111100</c:v>
                </c:pt>
                <c:pt idx="1113">
                  <c:v>111200</c:v>
                </c:pt>
                <c:pt idx="1114">
                  <c:v>111300</c:v>
                </c:pt>
                <c:pt idx="1115">
                  <c:v>111400</c:v>
                </c:pt>
                <c:pt idx="1116">
                  <c:v>111500</c:v>
                </c:pt>
                <c:pt idx="1117">
                  <c:v>111600</c:v>
                </c:pt>
                <c:pt idx="1118">
                  <c:v>111700</c:v>
                </c:pt>
                <c:pt idx="1119">
                  <c:v>111800</c:v>
                </c:pt>
                <c:pt idx="1120">
                  <c:v>111900</c:v>
                </c:pt>
                <c:pt idx="1121">
                  <c:v>112000</c:v>
                </c:pt>
                <c:pt idx="1122">
                  <c:v>112100</c:v>
                </c:pt>
                <c:pt idx="1123">
                  <c:v>112200</c:v>
                </c:pt>
                <c:pt idx="1124">
                  <c:v>112300</c:v>
                </c:pt>
                <c:pt idx="1125">
                  <c:v>112400</c:v>
                </c:pt>
                <c:pt idx="1126">
                  <c:v>112500</c:v>
                </c:pt>
                <c:pt idx="1127">
                  <c:v>112600</c:v>
                </c:pt>
                <c:pt idx="1128">
                  <c:v>112700</c:v>
                </c:pt>
                <c:pt idx="1129">
                  <c:v>112800</c:v>
                </c:pt>
                <c:pt idx="1130">
                  <c:v>112900</c:v>
                </c:pt>
                <c:pt idx="1131">
                  <c:v>113000</c:v>
                </c:pt>
                <c:pt idx="1132">
                  <c:v>113100</c:v>
                </c:pt>
                <c:pt idx="1133">
                  <c:v>113200</c:v>
                </c:pt>
                <c:pt idx="1134">
                  <c:v>113300</c:v>
                </c:pt>
                <c:pt idx="1135">
                  <c:v>113400</c:v>
                </c:pt>
                <c:pt idx="1136">
                  <c:v>113500</c:v>
                </c:pt>
                <c:pt idx="1137">
                  <c:v>113600</c:v>
                </c:pt>
                <c:pt idx="1138">
                  <c:v>113700</c:v>
                </c:pt>
                <c:pt idx="1139">
                  <c:v>113800</c:v>
                </c:pt>
                <c:pt idx="1140">
                  <c:v>113900</c:v>
                </c:pt>
                <c:pt idx="1141">
                  <c:v>114000</c:v>
                </c:pt>
                <c:pt idx="1142">
                  <c:v>114100</c:v>
                </c:pt>
                <c:pt idx="1143">
                  <c:v>114200</c:v>
                </c:pt>
                <c:pt idx="1144">
                  <c:v>114300</c:v>
                </c:pt>
                <c:pt idx="1145">
                  <c:v>114400</c:v>
                </c:pt>
                <c:pt idx="1146">
                  <c:v>114500</c:v>
                </c:pt>
                <c:pt idx="1147">
                  <c:v>114600</c:v>
                </c:pt>
                <c:pt idx="1148">
                  <c:v>114700</c:v>
                </c:pt>
                <c:pt idx="1149">
                  <c:v>114800</c:v>
                </c:pt>
                <c:pt idx="1150">
                  <c:v>114900</c:v>
                </c:pt>
                <c:pt idx="1151">
                  <c:v>115000</c:v>
                </c:pt>
                <c:pt idx="1152">
                  <c:v>115100</c:v>
                </c:pt>
                <c:pt idx="1153">
                  <c:v>115200</c:v>
                </c:pt>
                <c:pt idx="1154">
                  <c:v>115300</c:v>
                </c:pt>
                <c:pt idx="1155">
                  <c:v>115400</c:v>
                </c:pt>
                <c:pt idx="1156">
                  <c:v>115500</c:v>
                </c:pt>
                <c:pt idx="1157">
                  <c:v>115600</c:v>
                </c:pt>
                <c:pt idx="1158">
                  <c:v>115700</c:v>
                </c:pt>
                <c:pt idx="1159">
                  <c:v>115800</c:v>
                </c:pt>
                <c:pt idx="1160">
                  <c:v>115900</c:v>
                </c:pt>
                <c:pt idx="1161">
                  <c:v>116000</c:v>
                </c:pt>
                <c:pt idx="1162">
                  <c:v>116100</c:v>
                </c:pt>
                <c:pt idx="1163">
                  <c:v>116200</c:v>
                </c:pt>
                <c:pt idx="1164">
                  <c:v>116300</c:v>
                </c:pt>
                <c:pt idx="1165">
                  <c:v>116400</c:v>
                </c:pt>
                <c:pt idx="1166">
                  <c:v>116500</c:v>
                </c:pt>
                <c:pt idx="1167">
                  <c:v>116600</c:v>
                </c:pt>
                <c:pt idx="1168">
                  <c:v>116700</c:v>
                </c:pt>
                <c:pt idx="1169">
                  <c:v>116800</c:v>
                </c:pt>
                <c:pt idx="1170">
                  <c:v>116900</c:v>
                </c:pt>
                <c:pt idx="1171">
                  <c:v>117000</c:v>
                </c:pt>
                <c:pt idx="1172">
                  <c:v>117100</c:v>
                </c:pt>
                <c:pt idx="1173">
                  <c:v>117200</c:v>
                </c:pt>
                <c:pt idx="1174">
                  <c:v>117300</c:v>
                </c:pt>
                <c:pt idx="1175">
                  <c:v>117400</c:v>
                </c:pt>
                <c:pt idx="1176">
                  <c:v>117500</c:v>
                </c:pt>
                <c:pt idx="1177">
                  <c:v>117600</c:v>
                </c:pt>
                <c:pt idx="1178">
                  <c:v>117700</c:v>
                </c:pt>
                <c:pt idx="1179">
                  <c:v>117800</c:v>
                </c:pt>
                <c:pt idx="1180">
                  <c:v>117900</c:v>
                </c:pt>
                <c:pt idx="1181">
                  <c:v>118000</c:v>
                </c:pt>
                <c:pt idx="1182">
                  <c:v>118100</c:v>
                </c:pt>
                <c:pt idx="1183">
                  <c:v>118200</c:v>
                </c:pt>
                <c:pt idx="1184">
                  <c:v>118300</c:v>
                </c:pt>
                <c:pt idx="1185">
                  <c:v>118400</c:v>
                </c:pt>
                <c:pt idx="1186">
                  <c:v>118500</c:v>
                </c:pt>
                <c:pt idx="1187">
                  <c:v>118600</c:v>
                </c:pt>
                <c:pt idx="1188">
                  <c:v>118700</c:v>
                </c:pt>
                <c:pt idx="1189">
                  <c:v>118800</c:v>
                </c:pt>
                <c:pt idx="1190">
                  <c:v>118900</c:v>
                </c:pt>
                <c:pt idx="1191">
                  <c:v>119000</c:v>
                </c:pt>
                <c:pt idx="1192">
                  <c:v>119100</c:v>
                </c:pt>
                <c:pt idx="1193">
                  <c:v>119200</c:v>
                </c:pt>
                <c:pt idx="1194">
                  <c:v>119300</c:v>
                </c:pt>
                <c:pt idx="1195">
                  <c:v>119400</c:v>
                </c:pt>
                <c:pt idx="1196">
                  <c:v>119500</c:v>
                </c:pt>
                <c:pt idx="1197">
                  <c:v>119600</c:v>
                </c:pt>
                <c:pt idx="1198">
                  <c:v>119700</c:v>
                </c:pt>
                <c:pt idx="1199">
                  <c:v>119800</c:v>
                </c:pt>
                <c:pt idx="1200">
                  <c:v>119900</c:v>
                </c:pt>
                <c:pt idx="1201">
                  <c:v>120000</c:v>
                </c:pt>
                <c:pt idx="1202">
                  <c:v>120100</c:v>
                </c:pt>
                <c:pt idx="1203">
                  <c:v>120200</c:v>
                </c:pt>
                <c:pt idx="1204">
                  <c:v>120300</c:v>
                </c:pt>
                <c:pt idx="1205">
                  <c:v>120400</c:v>
                </c:pt>
                <c:pt idx="1206">
                  <c:v>120500</c:v>
                </c:pt>
                <c:pt idx="1207">
                  <c:v>120600</c:v>
                </c:pt>
                <c:pt idx="1208">
                  <c:v>120700</c:v>
                </c:pt>
                <c:pt idx="1209">
                  <c:v>120800</c:v>
                </c:pt>
                <c:pt idx="1210">
                  <c:v>120900</c:v>
                </c:pt>
                <c:pt idx="1211">
                  <c:v>121000</c:v>
                </c:pt>
                <c:pt idx="1212">
                  <c:v>121100</c:v>
                </c:pt>
                <c:pt idx="1213">
                  <c:v>121200</c:v>
                </c:pt>
                <c:pt idx="1214">
                  <c:v>121300</c:v>
                </c:pt>
                <c:pt idx="1215">
                  <c:v>121400</c:v>
                </c:pt>
                <c:pt idx="1216">
                  <c:v>121500</c:v>
                </c:pt>
                <c:pt idx="1217">
                  <c:v>121600</c:v>
                </c:pt>
                <c:pt idx="1218">
                  <c:v>121700</c:v>
                </c:pt>
                <c:pt idx="1219">
                  <c:v>121800</c:v>
                </c:pt>
                <c:pt idx="1220">
                  <c:v>121900</c:v>
                </c:pt>
                <c:pt idx="1221">
                  <c:v>122000</c:v>
                </c:pt>
                <c:pt idx="1222">
                  <c:v>122100</c:v>
                </c:pt>
                <c:pt idx="1223">
                  <c:v>122200</c:v>
                </c:pt>
                <c:pt idx="1224">
                  <c:v>122300</c:v>
                </c:pt>
                <c:pt idx="1225">
                  <c:v>122400</c:v>
                </c:pt>
                <c:pt idx="1226">
                  <c:v>122500</c:v>
                </c:pt>
                <c:pt idx="1227">
                  <c:v>122600</c:v>
                </c:pt>
                <c:pt idx="1228">
                  <c:v>122700</c:v>
                </c:pt>
                <c:pt idx="1229">
                  <c:v>122800</c:v>
                </c:pt>
                <c:pt idx="1230">
                  <c:v>122900</c:v>
                </c:pt>
                <c:pt idx="1231">
                  <c:v>123000</c:v>
                </c:pt>
                <c:pt idx="1232">
                  <c:v>123100</c:v>
                </c:pt>
                <c:pt idx="1233">
                  <c:v>123200</c:v>
                </c:pt>
                <c:pt idx="1234">
                  <c:v>123300</c:v>
                </c:pt>
                <c:pt idx="1235">
                  <c:v>123400</c:v>
                </c:pt>
                <c:pt idx="1236">
                  <c:v>123500</c:v>
                </c:pt>
                <c:pt idx="1237">
                  <c:v>123600</c:v>
                </c:pt>
                <c:pt idx="1238">
                  <c:v>123700</c:v>
                </c:pt>
                <c:pt idx="1239">
                  <c:v>123800</c:v>
                </c:pt>
                <c:pt idx="1240">
                  <c:v>123900</c:v>
                </c:pt>
                <c:pt idx="1241">
                  <c:v>124000</c:v>
                </c:pt>
                <c:pt idx="1242">
                  <c:v>124100</c:v>
                </c:pt>
                <c:pt idx="1243">
                  <c:v>124200</c:v>
                </c:pt>
                <c:pt idx="1244">
                  <c:v>124300</c:v>
                </c:pt>
                <c:pt idx="1245">
                  <c:v>124400</c:v>
                </c:pt>
                <c:pt idx="1246">
                  <c:v>124500</c:v>
                </c:pt>
                <c:pt idx="1247">
                  <c:v>124600</c:v>
                </c:pt>
                <c:pt idx="1248">
                  <c:v>124700</c:v>
                </c:pt>
                <c:pt idx="1249">
                  <c:v>124800</c:v>
                </c:pt>
                <c:pt idx="1250">
                  <c:v>124900</c:v>
                </c:pt>
                <c:pt idx="1251">
                  <c:v>125000</c:v>
                </c:pt>
                <c:pt idx="1252">
                  <c:v>125100</c:v>
                </c:pt>
                <c:pt idx="1253">
                  <c:v>125200</c:v>
                </c:pt>
                <c:pt idx="1254">
                  <c:v>125300</c:v>
                </c:pt>
                <c:pt idx="1255">
                  <c:v>125400</c:v>
                </c:pt>
                <c:pt idx="1256">
                  <c:v>125500</c:v>
                </c:pt>
                <c:pt idx="1257">
                  <c:v>125600</c:v>
                </c:pt>
                <c:pt idx="1258">
                  <c:v>125700</c:v>
                </c:pt>
                <c:pt idx="1259">
                  <c:v>125800</c:v>
                </c:pt>
                <c:pt idx="1260">
                  <c:v>125900</c:v>
                </c:pt>
                <c:pt idx="1261">
                  <c:v>126000</c:v>
                </c:pt>
                <c:pt idx="1262">
                  <c:v>126100</c:v>
                </c:pt>
                <c:pt idx="1263">
                  <c:v>126200</c:v>
                </c:pt>
                <c:pt idx="1264">
                  <c:v>126300</c:v>
                </c:pt>
                <c:pt idx="1265">
                  <c:v>126400</c:v>
                </c:pt>
                <c:pt idx="1266">
                  <c:v>126500</c:v>
                </c:pt>
                <c:pt idx="1267">
                  <c:v>126600</c:v>
                </c:pt>
                <c:pt idx="1268">
                  <c:v>126700</c:v>
                </c:pt>
                <c:pt idx="1269">
                  <c:v>126800</c:v>
                </c:pt>
                <c:pt idx="1270">
                  <c:v>126900</c:v>
                </c:pt>
                <c:pt idx="1271">
                  <c:v>127000</c:v>
                </c:pt>
                <c:pt idx="1272">
                  <c:v>127100</c:v>
                </c:pt>
                <c:pt idx="1273">
                  <c:v>127200</c:v>
                </c:pt>
                <c:pt idx="1274">
                  <c:v>127300</c:v>
                </c:pt>
                <c:pt idx="1275">
                  <c:v>127400</c:v>
                </c:pt>
                <c:pt idx="1276">
                  <c:v>127500</c:v>
                </c:pt>
                <c:pt idx="1277">
                  <c:v>127600</c:v>
                </c:pt>
                <c:pt idx="1278">
                  <c:v>127700</c:v>
                </c:pt>
                <c:pt idx="1279">
                  <c:v>127800</c:v>
                </c:pt>
                <c:pt idx="1280">
                  <c:v>127900</c:v>
                </c:pt>
                <c:pt idx="1281">
                  <c:v>128000</c:v>
                </c:pt>
                <c:pt idx="1282">
                  <c:v>128100</c:v>
                </c:pt>
                <c:pt idx="1283">
                  <c:v>128200</c:v>
                </c:pt>
                <c:pt idx="1284">
                  <c:v>128300</c:v>
                </c:pt>
                <c:pt idx="1285">
                  <c:v>128400</c:v>
                </c:pt>
                <c:pt idx="1286">
                  <c:v>128500</c:v>
                </c:pt>
                <c:pt idx="1287">
                  <c:v>128600</c:v>
                </c:pt>
                <c:pt idx="1288">
                  <c:v>128700</c:v>
                </c:pt>
                <c:pt idx="1289">
                  <c:v>128800</c:v>
                </c:pt>
                <c:pt idx="1290">
                  <c:v>128900</c:v>
                </c:pt>
                <c:pt idx="1291">
                  <c:v>129000</c:v>
                </c:pt>
                <c:pt idx="1292">
                  <c:v>129100</c:v>
                </c:pt>
                <c:pt idx="1293">
                  <c:v>129200</c:v>
                </c:pt>
                <c:pt idx="1294">
                  <c:v>129300</c:v>
                </c:pt>
                <c:pt idx="1295">
                  <c:v>129400</c:v>
                </c:pt>
                <c:pt idx="1296">
                  <c:v>129500</c:v>
                </c:pt>
                <c:pt idx="1297">
                  <c:v>129600</c:v>
                </c:pt>
                <c:pt idx="1298">
                  <c:v>129700</c:v>
                </c:pt>
                <c:pt idx="1299">
                  <c:v>129800</c:v>
                </c:pt>
                <c:pt idx="1300">
                  <c:v>129900</c:v>
                </c:pt>
                <c:pt idx="1301">
                  <c:v>130000</c:v>
                </c:pt>
                <c:pt idx="1302">
                  <c:v>130100</c:v>
                </c:pt>
                <c:pt idx="1303">
                  <c:v>130200</c:v>
                </c:pt>
                <c:pt idx="1304">
                  <c:v>130300</c:v>
                </c:pt>
                <c:pt idx="1305">
                  <c:v>130400</c:v>
                </c:pt>
                <c:pt idx="1306">
                  <c:v>130500</c:v>
                </c:pt>
                <c:pt idx="1307">
                  <c:v>130600</c:v>
                </c:pt>
                <c:pt idx="1308">
                  <c:v>130700</c:v>
                </c:pt>
                <c:pt idx="1309">
                  <c:v>130800</c:v>
                </c:pt>
                <c:pt idx="1310">
                  <c:v>130900</c:v>
                </c:pt>
                <c:pt idx="1311">
                  <c:v>131000</c:v>
                </c:pt>
                <c:pt idx="1312">
                  <c:v>131100</c:v>
                </c:pt>
                <c:pt idx="1313">
                  <c:v>131200</c:v>
                </c:pt>
                <c:pt idx="1314">
                  <c:v>131300</c:v>
                </c:pt>
                <c:pt idx="1315">
                  <c:v>131400</c:v>
                </c:pt>
                <c:pt idx="1316">
                  <c:v>131500</c:v>
                </c:pt>
                <c:pt idx="1317">
                  <c:v>131600</c:v>
                </c:pt>
                <c:pt idx="1318">
                  <c:v>131700</c:v>
                </c:pt>
                <c:pt idx="1319">
                  <c:v>131800</c:v>
                </c:pt>
                <c:pt idx="1320">
                  <c:v>131900</c:v>
                </c:pt>
                <c:pt idx="1321">
                  <c:v>132000</c:v>
                </c:pt>
                <c:pt idx="1322">
                  <c:v>132100</c:v>
                </c:pt>
                <c:pt idx="1323">
                  <c:v>132200</c:v>
                </c:pt>
                <c:pt idx="1324">
                  <c:v>132300</c:v>
                </c:pt>
                <c:pt idx="1325">
                  <c:v>132400</c:v>
                </c:pt>
                <c:pt idx="1326">
                  <c:v>132500</c:v>
                </c:pt>
                <c:pt idx="1327">
                  <c:v>132600</c:v>
                </c:pt>
                <c:pt idx="1328">
                  <c:v>132700</c:v>
                </c:pt>
                <c:pt idx="1329">
                  <c:v>132800</c:v>
                </c:pt>
                <c:pt idx="1330">
                  <c:v>132900</c:v>
                </c:pt>
                <c:pt idx="1331">
                  <c:v>133000</c:v>
                </c:pt>
                <c:pt idx="1332">
                  <c:v>133100</c:v>
                </c:pt>
                <c:pt idx="1333">
                  <c:v>133200</c:v>
                </c:pt>
                <c:pt idx="1334">
                  <c:v>133300</c:v>
                </c:pt>
                <c:pt idx="1335">
                  <c:v>133400</c:v>
                </c:pt>
                <c:pt idx="1336">
                  <c:v>133500</c:v>
                </c:pt>
                <c:pt idx="1337">
                  <c:v>133600</c:v>
                </c:pt>
                <c:pt idx="1338">
                  <c:v>133700</c:v>
                </c:pt>
                <c:pt idx="1339">
                  <c:v>133800</c:v>
                </c:pt>
                <c:pt idx="1340">
                  <c:v>133900</c:v>
                </c:pt>
                <c:pt idx="1341">
                  <c:v>134000</c:v>
                </c:pt>
                <c:pt idx="1342">
                  <c:v>134100</c:v>
                </c:pt>
                <c:pt idx="1343">
                  <c:v>134200</c:v>
                </c:pt>
                <c:pt idx="1344">
                  <c:v>134300</c:v>
                </c:pt>
                <c:pt idx="1345">
                  <c:v>134400</c:v>
                </c:pt>
                <c:pt idx="1346">
                  <c:v>134500</c:v>
                </c:pt>
                <c:pt idx="1347">
                  <c:v>134600</c:v>
                </c:pt>
                <c:pt idx="1348">
                  <c:v>134700</c:v>
                </c:pt>
                <c:pt idx="1349">
                  <c:v>134800</c:v>
                </c:pt>
                <c:pt idx="1350">
                  <c:v>134900</c:v>
                </c:pt>
                <c:pt idx="1351">
                  <c:v>135000</c:v>
                </c:pt>
                <c:pt idx="1352">
                  <c:v>135100</c:v>
                </c:pt>
                <c:pt idx="1353">
                  <c:v>135200</c:v>
                </c:pt>
                <c:pt idx="1354">
                  <c:v>135300</c:v>
                </c:pt>
                <c:pt idx="1355">
                  <c:v>135400</c:v>
                </c:pt>
                <c:pt idx="1356">
                  <c:v>135500</c:v>
                </c:pt>
                <c:pt idx="1357">
                  <c:v>135600</c:v>
                </c:pt>
                <c:pt idx="1358">
                  <c:v>135700</c:v>
                </c:pt>
                <c:pt idx="1359">
                  <c:v>135800</c:v>
                </c:pt>
                <c:pt idx="1360">
                  <c:v>135900</c:v>
                </c:pt>
                <c:pt idx="1361">
                  <c:v>136000</c:v>
                </c:pt>
                <c:pt idx="1362">
                  <c:v>136100</c:v>
                </c:pt>
                <c:pt idx="1363">
                  <c:v>136200</c:v>
                </c:pt>
                <c:pt idx="1364">
                  <c:v>136300</c:v>
                </c:pt>
                <c:pt idx="1365">
                  <c:v>136400</c:v>
                </c:pt>
                <c:pt idx="1366">
                  <c:v>136500</c:v>
                </c:pt>
                <c:pt idx="1367">
                  <c:v>136600</c:v>
                </c:pt>
                <c:pt idx="1368">
                  <c:v>136700</c:v>
                </c:pt>
                <c:pt idx="1369">
                  <c:v>136800</c:v>
                </c:pt>
                <c:pt idx="1370">
                  <c:v>136900</c:v>
                </c:pt>
                <c:pt idx="1371">
                  <c:v>137000</c:v>
                </c:pt>
                <c:pt idx="1372">
                  <c:v>137100</c:v>
                </c:pt>
                <c:pt idx="1373">
                  <c:v>137200</c:v>
                </c:pt>
                <c:pt idx="1374">
                  <c:v>137300</c:v>
                </c:pt>
                <c:pt idx="1375">
                  <c:v>137400</c:v>
                </c:pt>
                <c:pt idx="1376">
                  <c:v>137500</c:v>
                </c:pt>
                <c:pt idx="1377">
                  <c:v>137600</c:v>
                </c:pt>
                <c:pt idx="1378">
                  <c:v>137700</c:v>
                </c:pt>
                <c:pt idx="1379">
                  <c:v>137800</c:v>
                </c:pt>
                <c:pt idx="1380">
                  <c:v>137900</c:v>
                </c:pt>
                <c:pt idx="1381">
                  <c:v>138000</c:v>
                </c:pt>
                <c:pt idx="1382">
                  <c:v>138100</c:v>
                </c:pt>
                <c:pt idx="1383">
                  <c:v>138200</c:v>
                </c:pt>
                <c:pt idx="1384">
                  <c:v>138300</c:v>
                </c:pt>
                <c:pt idx="1385">
                  <c:v>138400</c:v>
                </c:pt>
                <c:pt idx="1386">
                  <c:v>138500</c:v>
                </c:pt>
                <c:pt idx="1387">
                  <c:v>138600</c:v>
                </c:pt>
                <c:pt idx="1388">
                  <c:v>138700</c:v>
                </c:pt>
                <c:pt idx="1389">
                  <c:v>138800</c:v>
                </c:pt>
                <c:pt idx="1390">
                  <c:v>138900</c:v>
                </c:pt>
                <c:pt idx="1391">
                  <c:v>139000</c:v>
                </c:pt>
                <c:pt idx="1392">
                  <c:v>139100</c:v>
                </c:pt>
                <c:pt idx="1393">
                  <c:v>139200</c:v>
                </c:pt>
                <c:pt idx="1394">
                  <c:v>139300</c:v>
                </c:pt>
                <c:pt idx="1395">
                  <c:v>139400</c:v>
                </c:pt>
                <c:pt idx="1396">
                  <c:v>139500</c:v>
                </c:pt>
                <c:pt idx="1397">
                  <c:v>139600</c:v>
                </c:pt>
                <c:pt idx="1398">
                  <c:v>139700</c:v>
                </c:pt>
                <c:pt idx="1399">
                  <c:v>139800</c:v>
                </c:pt>
                <c:pt idx="1400">
                  <c:v>139900</c:v>
                </c:pt>
                <c:pt idx="1401">
                  <c:v>140000</c:v>
                </c:pt>
                <c:pt idx="1402">
                  <c:v>140100</c:v>
                </c:pt>
                <c:pt idx="1403">
                  <c:v>140200</c:v>
                </c:pt>
                <c:pt idx="1404">
                  <c:v>140300</c:v>
                </c:pt>
                <c:pt idx="1405">
                  <c:v>140400</c:v>
                </c:pt>
                <c:pt idx="1406">
                  <c:v>140500</c:v>
                </c:pt>
                <c:pt idx="1407">
                  <c:v>140600</c:v>
                </c:pt>
                <c:pt idx="1408">
                  <c:v>140700</c:v>
                </c:pt>
                <c:pt idx="1409">
                  <c:v>140800</c:v>
                </c:pt>
                <c:pt idx="1410">
                  <c:v>140900</c:v>
                </c:pt>
                <c:pt idx="1411">
                  <c:v>141000</c:v>
                </c:pt>
                <c:pt idx="1412">
                  <c:v>141100</c:v>
                </c:pt>
                <c:pt idx="1413">
                  <c:v>141200</c:v>
                </c:pt>
                <c:pt idx="1414">
                  <c:v>141300</c:v>
                </c:pt>
                <c:pt idx="1415">
                  <c:v>141400</c:v>
                </c:pt>
                <c:pt idx="1416">
                  <c:v>141500</c:v>
                </c:pt>
                <c:pt idx="1417">
                  <c:v>141600</c:v>
                </c:pt>
                <c:pt idx="1418">
                  <c:v>141700</c:v>
                </c:pt>
                <c:pt idx="1419">
                  <c:v>141800</c:v>
                </c:pt>
                <c:pt idx="1420">
                  <c:v>141900</c:v>
                </c:pt>
                <c:pt idx="1421">
                  <c:v>142000</c:v>
                </c:pt>
                <c:pt idx="1422">
                  <c:v>142100</c:v>
                </c:pt>
                <c:pt idx="1423">
                  <c:v>142200</c:v>
                </c:pt>
                <c:pt idx="1424">
                  <c:v>142300</c:v>
                </c:pt>
                <c:pt idx="1425">
                  <c:v>142400</c:v>
                </c:pt>
                <c:pt idx="1426">
                  <c:v>142500</c:v>
                </c:pt>
                <c:pt idx="1427">
                  <c:v>142600</c:v>
                </c:pt>
                <c:pt idx="1428">
                  <c:v>142700</c:v>
                </c:pt>
                <c:pt idx="1429">
                  <c:v>142800</c:v>
                </c:pt>
                <c:pt idx="1430">
                  <c:v>142900</c:v>
                </c:pt>
                <c:pt idx="1431">
                  <c:v>143000</c:v>
                </c:pt>
                <c:pt idx="1432">
                  <c:v>143100</c:v>
                </c:pt>
                <c:pt idx="1433">
                  <c:v>143200</c:v>
                </c:pt>
                <c:pt idx="1434">
                  <c:v>143300</c:v>
                </c:pt>
                <c:pt idx="1435">
                  <c:v>143400</c:v>
                </c:pt>
                <c:pt idx="1436">
                  <c:v>143500</c:v>
                </c:pt>
                <c:pt idx="1437">
                  <c:v>143600</c:v>
                </c:pt>
                <c:pt idx="1438">
                  <c:v>143700</c:v>
                </c:pt>
                <c:pt idx="1439">
                  <c:v>143800</c:v>
                </c:pt>
                <c:pt idx="1440">
                  <c:v>143900</c:v>
                </c:pt>
                <c:pt idx="1441">
                  <c:v>144000</c:v>
                </c:pt>
                <c:pt idx="1442">
                  <c:v>144100</c:v>
                </c:pt>
                <c:pt idx="1443">
                  <c:v>144200</c:v>
                </c:pt>
                <c:pt idx="1444">
                  <c:v>144300</c:v>
                </c:pt>
                <c:pt idx="1445">
                  <c:v>144400</c:v>
                </c:pt>
                <c:pt idx="1446">
                  <c:v>144500</c:v>
                </c:pt>
                <c:pt idx="1447">
                  <c:v>144600</c:v>
                </c:pt>
                <c:pt idx="1448">
                  <c:v>144700</c:v>
                </c:pt>
                <c:pt idx="1449">
                  <c:v>144800</c:v>
                </c:pt>
                <c:pt idx="1450">
                  <c:v>144900</c:v>
                </c:pt>
                <c:pt idx="1451">
                  <c:v>145000</c:v>
                </c:pt>
                <c:pt idx="1452">
                  <c:v>145100</c:v>
                </c:pt>
                <c:pt idx="1453">
                  <c:v>145200</c:v>
                </c:pt>
                <c:pt idx="1454">
                  <c:v>145300</c:v>
                </c:pt>
                <c:pt idx="1455">
                  <c:v>145400</c:v>
                </c:pt>
                <c:pt idx="1456">
                  <c:v>145500</c:v>
                </c:pt>
                <c:pt idx="1457">
                  <c:v>145600</c:v>
                </c:pt>
                <c:pt idx="1458">
                  <c:v>145700</c:v>
                </c:pt>
                <c:pt idx="1459">
                  <c:v>145800</c:v>
                </c:pt>
                <c:pt idx="1460">
                  <c:v>145900</c:v>
                </c:pt>
                <c:pt idx="1461">
                  <c:v>146000</c:v>
                </c:pt>
                <c:pt idx="1462">
                  <c:v>146100</c:v>
                </c:pt>
                <c:pt idx="1463">
                  <c:v>146200</c:v>
                </c:pt>
                <c:pt idx="1464">
                  <c:v>146300</c:v>
                </c:pt>
                <c:pt idx="1465">
                  <c:v>146400</c:v>
                </c:pt>
                <c:pt idx="1466">
                  <c:v>146500</c:v>
                </c:pt>
                <c:pt idx="1467">
                  <c:v>146600</c:v>
                </c:pt>
                <c:pt idx="1468">
                  <c:v>146700</c:v>
                </c:pt>
                <c:pt idx="1469">
                  <c:v>146800</c:v>
                </c:pt>
                <c:pt idx="1470">
                  <c:v>146900</c:v>
                </c:pt>
                <c:pt idx="1471">
                  <c:v>147000</c:v>
                </c:pt>
                <c:pt idx="1472">
                  <c:v>147100</c:v>
                </c:pt>
                <c:pt idx="1473">
                  <c:v>147200</c:v>
                </c:pt>
                <c:pt idx="1474">
                  <c:v>147300</c:v>
                </c:pt>
                <c:pt idx="1475">
                  <c:v>147400</c:v>
                </c:pt>
                <c:pt idx="1476">
                  <c:v>147500</c:v>
                </c:pt>
                <c:pt idx="1477">
                  <c:v>147600</c:v>
                </c:pt>
                <c:pt idx="1478">
                  <c:v>147700</c:v>
                </c:pt>
                <c:pt idx="1479">
                  <c:v>147800</c:v>
                </c:pt>
                <c:pt idx="1480">
                  <c:v>147900</c:v>
                </c:pt>
                <c:pt idx="1481">
                  <c:v>148000</c:v>
                </c:pt>
                <c:pt idx="1482">
                  <c:v>148100</c:v>
                </c:pt>
                <c:pt idx="1483">
                  <c:v>148200</c:v>
                </c:pt>
                <c:pt idx="1484">
                  <c:v>148300</c:v>
                </c:pt>
                <c:pt idx="1485">
                  <c:v>148400</c:v>
                </c:pt>
                <c:pt idx="1486">
                  <c:v>148500</c:v>
                </c:pt>
                <c:pt idx="1487">
                  <c:v>148600</c:v>
                </c:pt>
                <c:pt idx="1488">
                  <c:v>148700</c:v>
                </c:pt>
                <c:pt idx="1489">
                  <c:v>148800</c:v>
                </c:pt>
                <c:pt idx="1490">
                  <c:v>148900</c:v>
                </c:pt>
                <c:pt idx="1491">
                  <c:v>149000</c:v>
                </c:pt>
                <c:pt idx="1492">
                  <c:v>149100</c:v>
                </c:pt>
                <c:pt idx="1493">
                  <c:v>149200</c:v>
                </c:pt>
                <c:pt idx="1494">
                  <c:v>149300</c:v>
                </c:pt>
                <c:pt idx="1495">
                  <c:v>149400</c:v>
                </c:pt>
                <c:pt idx="1496">
                  <c:v>149500</c:v>
                </c:pt>
                <c:pt idx="1497">
                  <c:v>149600</c:v>
                </c:pt>
                <c:pt idx="1498">
                  <c:v>149700</c:v>
                </c:pt>
                <c:pt idx="1499">
                  <c:v>149800</c:v>
                </c:pt>
                <c:pt idx="1500">
                  <c:v>149900</c:v>
                </c:pt>
                <c:pt idx="1501">
                  <c:v>150000</c:v>
                </c:pt>
                <c:pt idx="1502">
                  <c:v>150100</c:v>
                </c:pt>
                <c:pt idx="1503">
                  <c:v>150200</c:v>
                </c:pt>
                <c:pt idx="1504">
                  <c:v>150300</c:v>
                </c:pt>
                <c:pt idx="1505">
                  <c:v>150400</c:v>
                </c:pt>
                <c:pt idx="1506">
                  <c:v>150500</c:v>
                </c:pt>
                <c:pt idx="1507">
                  <c:v>150600</c:v>
                </c:pt>
                <c:pt idx="1508">
                  <c:v>150700</c:v>
                </c:pt>
                <c:pt idx="1509">
                  <c:v>150800</c:v>
                </c:pt>
                <c:pt idx="1510">
                  <c:v>150900</c:v>
                </c:pt>
                <c:pt idx="1511">
                  <c:v>151000</c:v>
                </c:pt>
                <c:pt idx="1512">
                  <c:v>151100</c:v>
                </c:pt>
                <c:pt idx="1513">
                  <c:v>151200</c:v>
                </c:pt>
                <c:pt idx="1514">
                  <c:v>151300</c:v>
                </c:pt>
                <c:pt idx="1515">
                  <c:v>151400</c:v>
                </c:pt>
                <c:pt idx="1516">
                  <c:v>151500</c:v>
                </c:pt>
                <c:pt idx="1517">
                  <c:v>151600</c:v>
                </c:pt>
                <c:pt idx="1518">
                  <c:v>151700</c:v>
                </c:pt>
                <c:pt idx="1519">
                  <c:v>151800</c:v>
                </c:pt>
                <c:pt idx="1520">
                  <c:v>151900</c:v>
                </c:pt>
                <c:pt idx="1521">
                  <c:v>152000</c:v>
                </c:pt>
                <c:pt idx="1522">
                  <c:v>152100</c:v>
                </c:pt>
                <c:pt idx="1523">
                  <c:v>152200</c:v>
                </c:pt>
                <c:pt idx="1524">
                  <c:v>152300</c:v>
                </c:pt>
                <c:pt idx="1525">
                  <c:v>152400</c:v>
                </c:pt>
                <c:pt idx="1526">
                  <c:v>152500</c:v>
                </c:pt>
                <c:pt idx="1527">
                  <c:v>152600</c:v>
                </c:pt>
                <c:pt idx="1528">
                  <c:v>152700</c:v>
                </c:pt>
                <c:pt idx="1529">
                  <c:v>152800</c:v>
                </c:pt>
                <c:pt idx="1530">
                  <c:v>152900</c:v>
                </c:pt>
                <c:pt idx="1531">
                  <c:v>153000</c:v>
                </c:pt>
                <c:pt idx="1532">
                  <c:v>153100</c:v>
                </c:pt>
                <c:pt idx="1533">
                  <c:v>153200</c:v>
                </c:pt>
                <c:pt idx="1534">
                  <c:v>153300</c:v>
                </c:pt>
                <c:pt idx="1535">
                  <c:v>153400</c:v>
                </c:pt>
                <c:pt idx="1536">
                  <c:v>153500</c:v>
                </c:pt>
                <c:pt idx="1537">
                  <c:v>153600</c:v>
                </c:pt>
                <c:pt idx="1538">
                  <c:v>153700</c:v>
                </c:pt>
                <c:pt idx="1539">
                  <c:v>153800</c:v>
                </c:pt>
                <c:pt idx="1540">
                  <c:v>153900</c:v>
                </c:pt>
                <c:pt idx="1541">
                  <c:v>154000</c:v>
                </c:pt>
                <c:pt idx="1542">
                  <c:v>154100</c:v>
                </c:pt>
                <c:pt idx="1543">
                  <c:v>154200</c:v>
                </c:pt>
                <c:pt idx="1544">
                  <c:v>154300</c:v>
                </c:pt>
                <c:pt idx="1545">
                  <c:v>154400</c:v>
                </c:pt>
                <c:pt idx="1546">
                  <c:v>154500</c:v>
                </c:pt>
                <c:pt idx="1547">
                  <c:v>154600</c:v>
                </c:pt>
                <c:pt idx="1548">
                  <c:v>154700</c:v>
                </c:pt>
                <c:pt idx="1549">
                  <c:v>154800</c:v>
                </c:pt>
                <c:pt idx="1550">
                  <c:v>154900</c:v>
                </c:pt>
                <c:pt idx="1551">
                  <c:v>155000</c:v>
                </c:pt>
                <c:pt idx="1552">
                  <c:v>155100</c:v>
                </c:pt>
                <c:pt idx="1553">
                  <c:v>155200</c:v>
                </c:pt>
                <c:pt idx="1554">
                  <c:v>155300</c:v>
                </c:pt>
                <c:pt idx="1555">
                  <c:v>155400</c:v>
                </c:pt>
                <c:pt idx="1556">
                  <c:v>155500</c:v>
                </c:pt>
                <c:pt idx="1557">
                  <c:v>155600</c:v>
                </c:pt>
                <c:pt idx="1558">
                  <c:v>155700</c:v>
                </c:pt>
                <c:pt idx="1559">
                  <c:v>155800</c:v>
                </c:pt>
                <c:pt idx="1560">
                  <c:v>155900</c:v>
                </c:pt>
                <c:pt idx="1561">
                  <c:v>156000</c:v>
                </c:pt>
                <c:pt idx="1562">
                  <c:v>156100</c:v>
                </c:pt>
                <c:pt idx="1563">
                  <c:v>156200</c:v>
                </c:pt>
                <c:pt idx="1564">
                  <c:v>156300</c:v>
                </c:pt>
                <c:pt idx="1565">
                  <c:v>156400</c:v>
                </c:pt>
                <c:pt idx="1566">
                  <c:v>156500</c:v>
                </c:pt>
                <c:pt idx="1567">
                  <c:v>156600</c:v>
                </c:pt>
                <c:pt idx="1568">
                  <c:v>156700</c:v>
                </c:pt>
                <c:pt idx="1569">
                  <c:v>156800</c:v>
                </c:pt>
                <c:pt idx="1570">
                  <c:v>156900</c:v>
                </c:pt>
                <c:pt idx="1571">
                  <c:v>157000</c:v>
                </c:pt>
                <c:pt idx="1572">
                  <c:v>157100</c:v>
                </c:pt>
                <c:pt idx="1573">
                  <c:v>157200</c:v>
                </c:pt>
                <c:pt idx="1574">
                  <c:v>157300</c:v>
                </c:pt>
                <c:pt idx="1575">
                  <c:v>157400</c:v>
                </c:pt>
                <c:pt idx="1576">
                  <c:v>157500</c:v>
                </c:pt>
                <c:pt idx="1577">
                  <c:v>157600</c:v>
                </c:pt>
                <c:pt idx="1578">
                  <c:v>157700</c:v>
                </c:pt>
                <c:pt idx="1579">
                  <c:v>157800</c:v>
                </c:pt>
                <c:pt idx="1580">
                  <c:v>157900</c:v>
                </c:pt>
                <c:pt idx="1581">
                  <c:v>158000</c:v>
                </c:pt>
                <c:pt idx="1582">
                  <c:v>158100</c:v>
                </c:pt>
                <c:pt idx="1583">
                  <c:v>158200</c:v>
                </c:pt>
                <c:pt idx="1584">
                  <c:v>158300</c:v>
                </c:pt>
                <c:pt idx="1585">
                  <c:v>158400</c:v>
                </c:pt>
                <c:pt idx="1586">
                  <c:v>158500</c:v>
                </c:pt>
                <c:pt idx="1587">
                  <c:v>158600</c:v>
                </c:pt>
                <c:pt idx="1588">
                  <c:v>158700</c:v>
                </c:pt>
                <c:pt idx="1589">
                  <c:v>158800</c:v>
                </c:pt>
                <c:pt idx="1590">
                  <c:v>158900</c:v>
                </c:pt>
                <c:pt idx="1591">
                  <c:v>159000</c:v>
                </c:pt>
                <c:pt idx="1592">
                  <c:v>159100</c:v>
                </c:pt>
                <c:pt idx="1593">
                  <c:v>159200</c:v>
                </c:pt>
                <c:pt idx="1594">
                  <c:v>159300</c:v>
                </c:pt>
                <c:pt idx="1595">
                  <c:v>159400</c:v>
                </c:pt>
                <c:pt idx="1596">
                  <c:v>159500</c:v>
                </c:pt>
                <c:pt idx="1597">
                  <c:v>159600</c:v>
                </c:pt>
                <c:pt idx="1598">
                  <c:v>159700</c:v>
                </c:pt>
                <c:pt idx="1599">
                  <c:v>159800</c:v>
                </c:pt>
                <c:pt idx="1600">
                  <c:v>159900</c:v>
                </c:pt>
                <c:pt idx="1601">
                  <c:v>160000</c:v>
                </c:pt>
                <c:pt idx="1602">
                  <c:v>160100</c:v>
                </c:pt>
                <c:pt idx="1603">
                  <c:v>160200</c:v>
                </c:pt>
                <c:pt idx="1604">
                  <c:v>160300</c:v>
                </c:pt>
                <c:pt idx="1605">
                  <c:v>160400</c:v>
                </c:pt>
                <c:pt idx="1606">
                  <c:v>160500</c:v>
                </c:pt>
                <c:pt idx="1607">
                  <c:v>160600</c:v>
                </c:pt>
                <c:pt idx="1608">
                  <c:v>160700</c:v>
                </c:pt>
                <c:pt idx="1609">
                  <c:v>160800</c:v>
                </c:pt>
                <c:pt idx="1610">
                  <c:v>160900</c:v>
                </c:pt>
                <c:pt idx="1611">
                  <c:v>161000</c:v>
                </c:pt>
                <c:pt idx="1612">
                  <c:v>161100</c:v>
                </c:pt>
                <c:pt idx="1613">
                  <c:v>161200</c:v>
                </c:pt>
                <c:pt idx="1614">
                  <c:v>161300</c:v>
                </c:pt>
                <c:pt idx="1615">
                  <c:v>161400</c:v>
                </c:pt>
                <c:pt idx="1616">
                  <c:v>161500</c:v>
                </c:pt>
                <c:pt idx="1617">
                  <c:v>161600</c:v>
                </c:pt>
                <c:pt idx="1618">
                  <c:v>161700</c:v>
                </c:pt>
                <c:pt idx="1619">
                  <c:v>161800</c:v>
                </c:pt>
                <c:pt idx="1620">
                  <c:v>161900</c:v>
                </c:pt>
                <c:pt idx="1621">
                  <c:v>162000</c:v>
                </c:pt>
                <c:pt idx="1622">
                  <c:v>162100</c:v>
                </c:pt>
                <c:pt idx="1623">
                  <c:v>162200</c:v>
                </c:pt>
                <c:pt idx="1624">
                  <c:v>162300</c:v>
                </c:pt>
                <c:pt idx="1625">
                  <c:v>162400</c:v>
                </c:pt>
                <c:pt idx="1626">
                  <c:v>162500</c:v>
                </c:pt>
                <c:pt idx="1627">
                  <c:v>162600</c:v>
                </c:pt>
                <c:pt idx="1628">
                  <c:v>162700</c:v>
                </c:pt>
                <c:pt idx="1629">
                  <c:v>162800</c:v>
                </c:pt>
                <c:pt idx="1630">
                  <c:v>162900</c:v>
                </c:pt>
                <c:pt idx="1631">
                  <c:v>163000</c:v>
                </c:pt>
                <c:pt idx="1632">
                  <c:v>163100</c:v>
                </c:pt>
                <c:pt idx="1633">
                  <c:v>163200</c:v>
                </c:pt>
                <c:pt idx="1634">
                  <c:v>163300</c:v>
                </c:pt>
                <c:pt idx="1635">
                  <c:v>163400</c:v>
                </c:pt>
                <c:pt idx="1636">
                  <c:v>163500</c:v>
                </c:pt>
                <c:pt idx="1637">
                  <c:v>163600</c:v>
                </c:pt>
                <c:pt idx="1638">
                  <c:v>163700</c:v>
                </c:pt>
                <c:pt idx="1639">
                  <c:v>163800</c:v>
                </c:pt>
                <c:pt idx="1640">
                  <c:v>163900</c:v>
                </c:pt>
                <c:pt idx="1641">
                  <c:v>164000</c:v>
                </c:pt>
                <c:pt idx="1642">
                  <c:v>164100</c:v>
                </c:pt>
                <c:pt idx="1643">
                  <c:v>164200</c:v>
                </c:pt>
                <c:pt idx="1644">
                  <c:v>164300</c:v>
                </c:pt>
                <c:pt idx="1645">
                  <c:v>164400</c:v>
                </c:pt>
                <c:pt idx="1646">
                  <c:v>164500</c:v>
                </c:pt>
                <c:pt idx="1647">
                  <c:v>164600</c:v>
                </c:pt>
                <c:pt idx="1648">
                  <c:v>164700</c:v>
                </c:pt>
                <c:pt idx="1649">
                  <c:v>164800</c:v>
                </c:pt>
                <c:pt idx="1650">
                  <c:v>164900</c:v>
                </c:pt>
                <c:pt idx="1651">
                  <c:v>165000</c:v>
                </c:pt>
                <c:pt idx="1652">
                  <c:v>165100</c:v>
                </c:pt>
                <c:pt idx="1653">
                  <c:v>165200</c:v>
                </c:pt>
                <c:pt idx="1654">
                  <c:v>165300</c:v>
                </c:pt>
                <c:pt idx="1655">
                  <c:v>165400</c:v>
                </c:pt>
                <c:pt idx="1656">
                  <c:v>165500</c:v>
                </c:pt>
                <c:pt idx="1657">
                  <c:v>165600</c:v>
                </c:pt>
                <c:pt idx="1658">
                  <c:v>165700</c:v>
                </c:pt>
                <c:pt idx="1659">
                  <c:v>165800</c:v>
                </c:pt>
                <c:pt idx="1660">
                  <c:v>165900</c:v>
                </c:pt>
                <c:pt idx="1661">
                  <c:v>166000</c:v>
                </c:pt>
                <c:pt idx="1662">
                  <c:v>166100</c:v>
                </c:pt>
                <c:pt idx="1663">
                  <c:v>166200</c:v>
                </c:pt>
                <c:pt idx="1664">
                  <c:v>166300</c:v>
                </c:pt>
                <c:pt idx="1665">
                  <c:v>166400</c:v>
                </c:pt>
                <c:pt idx="1666">
                  <c:v>166500</c:v>
                </c:pt>
                <c:pt idx="1667">
                  <c:v>166600</c:v>
                </c:pt>
                <c:pt idx="1668">
                  <c:v>166700</c:v>
                </c:pt>
                <c:pt idx="1669">
                  <c:v>166800</c:v>
                </c:pt>
                <c:pt idx="1670">
                  <c:v>166900</c:v>
                </c:pt>
                <c:pt idx="1671">
                  <c:v>167000</c:v>
                </c:pt>
                <c:pt idx="1672">
                  <c:v>167100</c:v>
                </c:pt>
                <c:pt idx="1673">
                  <c:v>167200</c:v>
                </c:pt>
                <c:pt idx="1674">
                  <c:v>167300</c:v>
                </c:pt>
                <c:pt idx="1675">
                  <c:v>167400</c:v>
                </c:pt>
                <c:pt idx="1676">
                  <c:v>167500</c:v>
                </c:pt>
                <c:pt idx="1677">
                  <c:v>167600</c:v>
                </c:pt>
                <c:pt idx="1678">
                  <c:v>167700</c:v>
                </c:pt>
                <c:pt idx="1679">
                  <c:v>167800</c:v>
                </c:pt>
                <c:pt idx="1680">
                  <c:v>167900</c:v>
                </c:pt>
                <c:pt idx="1681">
                  <c:v>168000</c:v>
                </c:pt>
                <c:pt idx="1682">
                  <c:v>168100</c:v>
                </c:pt>
                <c:pt idx="1683">
                  <c:v>168200</c:v>
                </c:pt>
                <c:pt idx="1684">
                  <c:v>168300</c:v>
                </c:pt>
                <c:pt idx="1685">
                  <c:v>168400</c:v>
                </c:pt>
                <c:pt idx="1686">
                  <c:v>168500</c:v>
                </c:pt>
                <c:pt idx="1687">
                  <c:v>168600</c:v>
                </c:pt>
                <c:pt idx="1688">
                  <c:v>168700</c:v>
                </c:pt>
                <c:pt idx="1689">
                  <c:v>168800</c:v>
                </c:pt>
                <c:pt idx="1690">
                  <c:v>168900</c:v>
                </c:pt>
                <c:pt idx="1691">
                  <c:v>169000</c:v>
                </c:pt>
                <c:pt idx="1692">
                  <c:v>169100</c:v>
                </c:pt>
                <c:pt idx="1693">
                  <c:v>169200</c:v>
                </c:pt>
                <c:pt idx="1694">
                  <c:v>169300</c:v>
                </c:pt>
                <c:pt idx="1695">
                  <c:v>169400</c:v>
                </c:pt>
                <c:pt idx="1696">
                  <c:v>169500</c:v>
                </c:pt>
                <c:pt idx="1697">
                  <c:v>169600</c:v>
                </c:pt>
                <c:pt idx="1698">
                  <c:v>169700</c:v>
                </c:pt>
                <c:pt idx="1699">
                  <c:v>169800</c:v>
                </c:pt>
                <c:pt idx="1700">
                  <c:v>169900</c:v>
                </c:pt>
                <c:pt idx="1701">
                  <c:v>170000</c:v>
                </c:pt>
                <c:pt idx="1702">
                  <c:v>170100</c:v>
                </c:pt>
                <c:pt idx="1703">
                  <c:v>170200</c:v>
                </c:pt>
                <c:pt idx="1704">
                  <c:v>170300</c:v>
                </c:pt>
                <c:pt idx="1705">
                  <c:v>170400</c:v>
                </c:pt>
                <c:pt idx="1706">
                  <c:v>170500</c:v>
                </c:pt>
                <c:pt idx="1707">
                  <c:v>170600</c:v>
                </c:pt>
                <c:pt idx="1708">
                  <c:v>170700</c:v>
                </c:pt>
                <c:pt idx="1709">
                  <c:v>170800</c:v>
                </c:pt>
                <c:pt idx="1710">
                  <c:v>170900</c:v>
                </c:pt>
                <c:pt idx="1711">
                  <c:v>171000</c:v>
                </c:pt>
                <c:pt idx="1712">
                  <c:v>171100</c:v>
                </c:pt>
                <c:pt idx="1713">
                  <c:v>171200</c:v>
                </c:pt>
                <c:pt idx="1714">
                  <c:v>171300</c:v>
                </c:pt>
                <c:pt idx="1715">
                  <c:v>171400</c:v>
                </c:pt>
                <c:pt idx="1716">
                  <c:v>171500</c:v>
                </c:pt>
                <c:pt idx="1717">
                  <c:v>171600</c:v>
                </c:pt>
                <c:pt idx="1718">
                  <c:v>171700</c:v>
                </c:pt>
                <c:pt idx="1719">
                  <c:v>171800</c:v>
                </c:pt>
                <c:pt idx="1720">
                  <c:v>171900</c:v>
                </c:pt>
                <c:pt idx="1721">
                  <c:v>172000</c:v>
                </c:pt>
                <c:pt idx="1722">
                  <c:v>172100</c:v>
                </c:pt>
                <c:pt idx="1723">
                  <c:v>172200</c:v>
                </c:pt>
                <c:pt idx="1724">
                  <c:v>172300</c:v>
                </c:pt>
                <c:pt idx="1725">
                  <c:v>172400</c:v>
                </c:pt>
                <c:pt idx="1726">
                  <c:v>172500</c:v>
                </c:pt>
                <c:pt idx="1727">
                  <c:v>172600</c:v>
                </c:pt>
                <c:pt idx="1728">
                  <c:v>172700</c:v>
                </c:pt>
                <c:pt idx="1729">
                  <c:v>172800</c:v>
                </c:pt>
                <c:pt idx="1730">
                  <c:v>172900</c:v>
                </c:pt>
                <c:pt idx="1731">
                  <c:v>173000</c:v>
                </c:pt>
                <c:pt idx="1732">
                  <c:v>173100</c:v>
                </c:pt>
                <c:pt idx="1733">
                  <c:v>173200</c:v>
                </c:pt>
                <c:pt idx="1734">
                  <c:v>173300</c:v>
                </c:pt>
                <c:pt idx="1735">
                  <c:v>173400</c:v>
                </c:pt>
                <c:pt idx="1736">
                  <c:v>173500</c:v>
                </c:pt>
                <c:pt idx="1737">
                  <c:v>173600</c:v>
                </c:pt>
                <c:pt idx="1738">
                  <c:v>173700</c:v>
                </c:pt>
                <c:pt idx="1739">
                  <c:v>173800</c:v>
                </c:pt>
                <c:pt idx="1740">
                  <c:v>173900</c:v>
                </c:pt>
                <c:pt idx="1741">
                  <c:v>174000</c:v>
                </c:pt>
                <c:pt idx="1742">
                  <c:v>174100</c:v>
                </c:pt>
                <c:pt idx="1743">
                  <c:v>174200</c:v>
                </c:pt>
                <c:pt idx="1744">
                  <c:v>174300</c:v>
                </c:pt>
                <c:pt idx="1745">
                  <c:v>174400</c:v>
                </c:pt>
                <c:pt idx="1746">
                  <c:v>174500</c:v>
                </c:pt>
                <c:pt idx="1747">
                  <c:v>174600</c:v>
                </c:pt>
                <c:pt idx="1748">
                  <c:v>174700</c:v>
                </c:pt>
                <c:pt idx="1749">
                  <c:v>174800</c:v>
                </c:pt>
                <c:pt idx="1750">
                  <c:v>174900</c:v>
                </c:pt>
                <c:pt idx="1751">
                  <c:v>175000</c:v>
                </c:pt>
                <c:pt idx="1752">
                  <c:v>175100</c:v>
                </c:pt>
                <c:pt idx="1753">
                  <c:v>175200</c:v>
                </c:pt>
                <c:pt idx="1754">
                  <c:v>175300</c:v>
                </c:pt>
                <c:pt idx="1755">
                  <c:v>175400</c:v>
                </c:pt>
                <c:pt idx="1756">
                  <c:v>175500</c:v>
                </c:pt>
                <c:pt idx="1757">
                  <c:v>175600</c:v>
                </c:pt>
                <c:pt idx="1758">
                  <c:v>175700</c:v>
                </c:pt>
                <c:pt idx="1759">
                  <c:v>175800</c:v>
                </c:pt>
                <c:pt idx="1760">
                  <c:v>175900</c:v>
                </c:pt>
                <c:pt idx="1761">
                  <c:v>176000</c:v>
                </c:pt>
                <c:pt idx="1762">
                  <c:v>176100</c:v>
                </c:pt>
                <c:pt idx="1763">
                  <c:v>176200</c:v>
                </c:pt>
                <c:pt idx="1764">
                  <c:v>176300</c:v>
                </c:pt>
                <c:pt idx="1765">
                  <c:v>176400</c:v>
                </c:pt>
                <c:pt idx="1766">
                  <c:v>176500</c:v>
                </c:pt>
                <c:pt idx="1767">
                  <c:v>176600</c:v>
                </c:pt>
                <c:pt idx="1768">
                  <c:v>176700</c:v>
                </c:pt>
                <c:pt idx="1769">
                  <c:v>176800</c:v>
                </c:pt>
                <c:pt idx="1770">
                  <c:v>176900</c:v>
                </c:pt>
                <c:pt idx="1771">
                  <c:v>177000</c:v>
                </c:pt>
                <c:pt idx="1772">
                  <c:v>177100</c:v>
                </c:pt>
                <c:pt idx="1773">
                  <c:v>177200</c:v>
                </c:pt>
                <c:pt idx="1774">
                  <c:v>177300</c:v>
                </c:pt>
                <c:pt idx="1775">
                  <c:v>177400</c:v>
                </c:pt>
                <c:pt idx="1776">
                  <c:v>177500</c:v>
                </c:pt>
                <c:pt idx="1777">
                  <c:v>177600</c:v>
                </c:pt>
                <c:pt idx="1778">
                  <c:v>177700</c:v>
                </c:pt>
                <c:pt idx="1779">
                  <c:v>177800</c:v>
                </c:pt>
                <c:pt idx="1780">
                  <c:v>177900</c:v>
                </c:pt>
                <c:pt idx="1781">
                  <c:v>178000</c:v>
                </c:pt>
                <c:pt idx="1782">
                  <c:v>178100</c:v>
                </c:pt>
                <c:pt idx="1783">
                  <c:v>178200</c:v>
                </c:pt>
                <c:pt idx="1784">
                  <c:v>178300</c:v>
                </c:pt>
                <c:pt idx="1785">
                  <c:v>178400</c:v>
                </c:pt>
                <c:pt idx="1786">
                  <c:v>178500</c:v>
                </c:pt>
                <c:pt idx="1787">
                  <c:v>178600</c:v>
                </c:pt>
                <c:pt idx="1788">
                  <c:v>178700</c:v>
                </c:pt>
                <c:pt idx="1789">
                  <c:v>178800</c:v>
                </c:pt>
                <c:pt idx="1790">
                  <c:v>178900</c:v>
                </c:pt>
                <c:pt idx="1791">
                  <c:v>179000</c:v>
                </c:pt>
                <c:pt idx="1792">
                  <c:v>179100</c:v>
                </c:pt>
                <c:pt idx="1793">
                  <c:v>179200</c:v>
                </c:pt>
                <c:pt idx="1794">
                  <c:v>179300</c:v>
                </c:pt>
                <c:pt idx="1795">
                  <c:v>179400</c:v>
                </c:pt>
                <c:pt idx="1796">
                  <c:v>179500</c:v>
                </c:pt>
                <c:pt idx="1797">
                  <c:v>179600</c:v>
                </c:pt>
                <c:pt idx="1798">
                  <c:v>179700</c:v>
                </c:pt>
                <c:pt idx="1799">
                  <c:v>179800</c:v>
                </c:pt>
                <c:pt idx="1800">
                  <c:v>179900</c:v>
                </c:pt>
                <c:pt idx="1801">
                  <c:v>180000</c:v>
                </c:pt>
                <c:pt idx="1802">
                  <c:v>180100</c:v>
                </c:pt>
                <c:pt idx="1803">
                  <c:v>180200</c:v>
                </c:pt>
                <c:pt idx="1804">
                  <c:v>180300</c:v>
                </c:pt>
                <c:pt idx="1805">
                  <c:v>180400</c:v>
                </c:pt>
                <c:pt idx="1806">
                  <c:v>180500</c:v>
                </c:pt>
                <c:pt idx="1807">
                  <c:v>180600</c:v>
                </c:pt>
                <c:pt idx="1808">
                  <c:v>180700</c:v>
                </c:pt>
                <c:pt idx="1809">
                  <c:v>180800</c:v>
                </c:pt>
                <c:pt idx="1810">
                  <c:v>180900</c:v>
                </c:pt>
                <c:pt idx="1811">
                  <c:v>181000</c:v>
                </c:pt>
                <c:pt idx="1812">
                  <c:v>181100</c:v>
                </c:pt>
                <c:pt idx="1813">
                  <c:v>181200</c:v>
                </c:pt>
                <c:pt idx="1814">
                  <c:v>181300</c:v>
                </c:pt>
                <c:pt idx="1815">
                  <c:v>181400</c:v>
                </c:pt>
                <c:pt idx="1816">
                  <c:v>181500</c:v>
                </c:pt>
                <c:pt idx="1817">
                  <c:v>181600</c:v>
                </c:pt>
                <c:pt idx="1818">
                  <c:v>181700</c:v>
                </c:pt>
                <c:pt idx="1819">
                  <c:v>181800</c:v>
                </c:pt>
                <c:pt idx="1820">
                  <c:v>181900</c:v>
                </c:pt>
                <c:pt idx="1821">
                  <c:v>182000</c:v>
                </c:pt>
                <c:pt idx="1822">
                  <c:v>182100</c:v>
                </c:pt>
                <c:pt idx="1823">
                  <c:v>182200</c:v>
                </c:pt>
                <c:pt idx="1824">
                  <c:v>182300</c:v>
                </c:pt>
                <c:pt idx="1825">
                  <c:v>182400</c:v>
                </c:pt>
                <c:pt idx="1826">
                  <c:v>182500</c:v>
                </c:pt>
                <c:pt idx="1827">
                  <c:v>182600</c:v>
                </c:pt>
                <c:pt idx="1828">
                  <c:v>182700</c:v>
                </c:pt>
                <c:pt idx="1829">
                  <c:v>182800</c:v>
                </c:pt>
                <c:pt idx="1830">
                  <c:v>182900</c:v>
                </c:pt>
                <c:pt idx="1831">
                  <c:v>183000</c:v>
                </c:pt>
                <c:pt idx="1832">
                  <c:v>183100</c:v>
                </c:pt>
                <c:pt idx="1833">
                  <c:v>183200</c:v>
                </c:pt>
                <c:pt idx="1834">
                  <c:v>183300</c:v>
                </c:pt>
                <c:pt idx="1835">
                  <c:v>183400</c:v>
                </c:pt>
                <c:pt idx="1836">
                  <c:v>183500</c:v>
                </c:pt>
                <c:pt idx="1837">
                  <c:v>183600</c:v>
                </c:pt>
                <c:pt idx="1838">
                  <c:v>183700</c:v>
                </c:pt>
                <c:pt idx="1839">
                  <c:v>183800</c:v>
                </c:pt>
                <c:pt idx="1840">
                  <c:v>183900</c:v>
                </c:pt>
                <c:pt idx="1841">
                  <c:v>184000</c:v>
                </c:pt>
                <c:pt idx="1842">
                  <c:v>184100</c:v>
                </c:pt>
                <c:pt idx="1843">
                  <c:v>184200</c:v>
                </c:pt>
                <c:pt idx="1844">
                  <c:v>184300</c:v>
                </c:pt>
                <c:pt idx="1845">
                  <c:v>184400</c:v>
                </c:pt>
                <c:pt idx="1846">
                  <c:v>184500</c:v>
                </c:pt>
                <c:pt idx="1847">
                  <c:v>184600</c:v>
                </c:pt>
                <c:pt idx="1848">
                  <c:v>184700</c:v>
                </c:pt>
                <c:pt idx="1849">
                  <c:v>184800</c:v>
                </c:pt>
                <c:pt idx="1850">
                  <c:v>184900</c:v>
                </c:pt>
                <c:pt idx="1851">
                  <c:v>185000</c:v>
                </c:pt>
                <c:pt idx="1852">
                  <c:v>185100</c:v>
                </c:pt>
                <c:pt idx="1853">
                  <c:v>185200</c:v>
                </c:pt>
                <c:pt idx="1854">
                  <c:v>185300</c:v>
                </c:pt>
                <c:pt idx="1855">
                  <c:v>185400</c:v>
                </c:pt>
                <c:pt idx="1856">
                  <c:v>185500</c:v>
                </c:pt>
                <c:pt idx="1857">
                  <c:v>185600</c:v>
                </c:pt>
                <c:pt idx="1858">
                  <c:v>185700</c:v>
                </c:pt>
                <c:pt idx="1859">
                  <c:v>185800</c:v>
                </c:pt>
                <c:pt idx="1860">
                  <c:v>185900</c:v>
                </c:pt>
                <c:pt idx="1861">
                  <c:v>186000</c:v>
                </c:pt>
                <c:pt idx="1862">
                  <c:v>186100</c:v>
                </c:pt>
                <c:pt idx="1863">
                  <c:v>186200</c:v>
                </c:pt>
                <c:pt idx="1864">
                  <c:v>186300</c:v>
                </c:pt>
                <c:pt idx="1865">
                  <c:v>186400</c:v>
                </c:pt>
                <c:pt idx="1866">
                  <c:v>186500</c:v>
                </c:pt>
                <c:pt idx="1867">
                  <c:v>186600</c:v>
                </c:pt>
                <c:pt idx="1868">
                  <c:v>186700</c:v>
                </c:pt>
                <c:pt idx="1869">
                  <c:v>186800</c:v>
                </c:pt>
                <c:pt idx="1870">
                  <c:v>186900</c:v>
                </c:pt>
                <c:pt idx="1871">
                  <c:v>187000</c:v>
                </c:pt>
                <c:pt idx="1872">
                  <c:v>187100</c:v>
                </c:pt>
                <c:pt idx="1873">
                  <c:v>187200</c:v>
                </c:pt>
                <c:pt idx="1874">
                  <c:v>187300</c:v>
                </c:pt>
                <c:pt idx="1875">
                  <c:v>187400</c:v>
                </c:pt>
                <c:pt idx="1876">
                  <c:v>187500</c:v>
                </c:pt>
                <c:pt idx="1877">
                  <c:v>187600</c:v>
                </c:pt>
                <c:pt idx="1878">
                  <c:v>187700</c:v>
                </c:pt>
                <c:pt idx="1879">
                  <c:v>187800</c:v>
                </c:pt>
                <c:pt idx="1880">
                  <c:v>187900</c:v>
                </c:pt>
                <c:pt idx="1881">
                  <c:v>188000</c:v>
                </c:pt>
                <c:pt idx="1882">
                  <c:v>188100</c:v>
                </c:pt>
                <c:pt idx="1883">
                  <c:v>188200</c:v>
                </c:pt>
                <c:pt idx="1884">
                  <c:v>188300</c:v>
                </c:pt>
                <c:pt idx="1885">
                  <c:v>188400</c:v>
                </c:pt>
                <c:pt idx="1886">
                  <c:v>188500</c:v>
                </c:pt>
                <c:pt idx="1887">
                  <c:v>188600</c:v>
                </c:pt>
                <c:pt idx="1888">
                  <c:v>188700</c:v>
                </c:pt>
                <c:pt idx="1889">
                  <c:v>188800</c:v>
                </c:pt>
                <c:pt idx="1890">
                  <c:v>188900</c:v>
                </c:pt>
                <c:pt idx="1891">
                  <c:v>189000</c:v>
                </c:pt>
                <c:pt idx="1892">
                  <c:v>189100</c:v>
                </c:pt>
                <c:pt idx="1893">
                  <c:v>189200</c:v>
                </c:pt>
                <c:pt idx="1894">
                  <c:v>189300</c:v>
                </c:pt>
                <c:pt idx="1895">
                  <c:v>189400</c:v>
                </c:pt>
                <c:pt idx="1896">
                  <c:v>189500</c:v>
                </c:pt>
                <c:pt idx="1897">
                  <c:v>189600</c:v>
                </c:pt>
                <c:pt idx="1898">
                  <c:v>189700</c:v>
                </c:pt>
                <c:pt idx="1899">
                  <c:v>189800</c:v>
                </c:pt>
                <c:pt idx="1900">
                  <c:v>189900</c:v>
                </c:pt>
                <c:pt idx="1901">
                  <c:v>190000</c:v>
                </c:pt>
                <c:pt idx="1902">
                  <c:v>190100</c:v>
                </c:pt>
                <c:pt idx="1903">
                  <c:v>190200</c:v>
                </c:pt>
                <c:pt idx="1904">
                  <c:v>190300</c:v>
                </c:pt>
                <c:pt idx="1905">
                  <c:v>190400</c:v>
                </c:pt>
                <c:pt idx="1906">
                  <c:v>190500</c:v>
                </c:pt>
                <c:pt idx="1907">
                  <c:v>190600</c:v>
                </c:pt>
                <c:pt idx="1908">
                  <c:v>190700</c:v>
                </c:pt>
                <c:pt idx="1909">
                  <c:v>190800</c:v>
                </c:pt>
                <c:pt idx="1910">
                  <c:v>190900</c:v>
                </c:pt>
                <c:pt idx="1911">
                  <c:v>191000</c:v>
                </c:pt>
                <c:pt idx="1912">
                  <c:v>191100</c:v>
                </c:pt>
                <c:pt idx="1913">
                  <c:v>191200</c:v>
                </c:pt>
                <c:pt idx="1914">
                  <c:v>191300</c:v>
                </c:pt>
                <c:pt idx="1915">
                  <c:v>191400</c:v>
                </c:pt>
                <c:pt idx="1916">
                  <c:v>191500</c:v>
                </c:pt>
                <c:pt idx="1917">
                  <c:v>191600</c:v>
                </c:pt>
                <c:pt idx="1918">
                  <c:v>191700</c:v>
                </c:pt>
                <c:pt idx="1919">
                  <c:v>191800</c:v>
                </c:pt>
                <c:pt idx="1920">
                  <c:v>191900</c:v>
                </c:pt>
                <c:pt idx="1921">
                  <c:v>192000</c:v>
                </c:pt>
                <c:pt idx="1922">
                  <c:v>192100</c:v>
                </c:pt>
                <c:pt idx="1923">
                  <c:v>192200</c:v>
                </c:pt>
                <c:pt idx="1924">
                  <c:v>192300</c:v>
                </c:pt>
                <c:pt idx="1925">
                  <c:v>192400</c:v>
                </c:pt>
                <c:pt idx="1926">
                  <c:v>192500</c:v>
                </c:pt>
                <c:pt idx="1927">
                  <c:v>192600</c:v>
                </c:pt>
                <c:pt idx="1928">
                  <c:v>192700</c:v>
                </c:pt>
                <c:pt idx="1929">
                  <c:v>192800</c:v>
                </c:pt>
                <c:pt idx="1930">
                  <c:v>192900</c:v>
                </c:pt>
                <c:pt idx="1931">
                  <c:v>193000</c:v>
                </c:pt>
                <c:pt idx="1932">
                  <c:v>193100</c:v>
                </c:pt>
                <c:pt idx="1933">
                  <c:v>193200</c:v>
                </c:pt>
                <c:pt idx="1934">
                  <c:v>193300</c:v>
                </c:pt>
                <c:pt idx="1935">
                  <c:v>193400</c:v>
                </c:pt>
                <c:pt idx="1936">
                  <c:v>193500</c:v>
                </c:pt>
                <c:pt idx="1937">
                  <c:v>193600</c:v>
                </c:pt>
                <c:pt idx="1938">
                  <c:v>193700</c:v>
                </c:pt>
                <c:pt idx="1939">
                  <c:v>193800</c:v>
                </c:pt>
                <c:pt idx="1940">
                  <c:v>193900</c:v>
                </c:pt>
                <c:pt idx="1941">
                  <c:v>194000</c:v>
                </c:pt>
                <c:pt idx="1942">
                  <c:v>194100</c:v>
                </c:pt>
                <c:pt idx="1943">
                  <c:v>194200</c:v>
                </c:pt>
                <c:pt idx="1944">
                  <c:v>194300</c:v>
                </c:pt>
                <c:pt idx="1945">
                  <c:v>194400</c:v>
                </c:pt>
                <c:pt idx="1946">
                  <c:v>194500</c:v>
                </c:pt>
                <c:pt idx="1947">
                  <c:v>194600</c:v>
                </c:pt>
                <c:pt idx="1948">
                  <c:v>194700</c:v>
                </c:pt>
                <c:pt idx="1949">
                  <c:v>194800</c:v>
                </c:pt>
                <c:pt idx="1950">
                  <c:v>194900</c:v>
                </c:pt>
                <c:pt idx="1951">
                  <c:v>195000</c:v>
                </c:pt>
                <c:pt idx="1952">
                  <c:v>195100</c:v>
                </c:pt>
                <c:pt idx="1953">
                  <c:v>195200</c:v>
                </c:pt>
                <c:pt idx="1954">
                  <c:v>195300</c:v>
                </c:pt>
                <c:pt idx="1955">
                  <c:v>195400</c:v>
                </c:pt>
                <c:pt idx="1956">
                  <c:v>195500</c:v>
                </c:pt>
                <c:pt idx="1957">
                  <c:v>195600</c:v>
                </c:pt>
                <c:pt idx="1958">
                  <c:v>195700</c:v>
                </c:pt>
                <c:pt idx="1959">
                  <c:v>195800</c:v>
                </c:pt>
                <c:pt idx="1960">
                  <c:v>195900</c:v>
                </c:pt>
                <c:pt idx="1961">
                  <c:v>196000</c:v>
                </c:pt>
                <c:pt idx="1962">
                  <c:v>196100</c:v>
                </c:pt>
                <c:pt idx="1963">
                  <c:v>196200</c:v>
                </c:pt>
                <c:pt idx="1964">
                  <c:v>196300</c:v>
                </c:pt>
                <c:pt idx="1965">
                  <c:v>196400</c:v>
                </c:pt>
                <c:pt idx="1966">
                  <c:v>196500</c:v>
                </c:pt>
                <c:pt idx="1967">
                  <c:v>196600</c:v>
                </c:pt>
                <c:pt idx="1968">
                  <c:v>196700</c:v>
                </c:pt>
                <c:pt idx="1969">
                  <c:v>196800</c:v>
                </c:pt>
                <c:pt idx="1970">
                  <c:v>196900</c:v>
                </c:pt>
                <c:pt idx="1971">
                  <c:v>197000</c:v>
                </c:pt>
                <c:pt idx="1972">
                  <c:v>197100</c:v>
                </c:pt>
                <c:pt idx="1973">
                  <c:v>197200</c:v>
                </c:pt>
                <c:pt idx="1974">
                  <c:v>197300</c:v>
                </c:pt>
                <c:pt idx="1975">
                  <c:v>197400</c:v>
                </c:pt>
                <c:pt idx="1976">
                  <c:v>197500</c:v>
                </c:pt>
                <c:pt idx="1977">
                  <c:v>197600</c:v>
                </c:pt>
                <c:pt idx="1978">
                  <c:v>197700</c:v>
                </c:pt>
                <c:pt idx="1979">
                  <c:v>197800</c:v>
                </c:pt>
                <c:pt idx="1980">
                  <c:v>197900</c:v>
                </c:pt>
                <c:pt idx="1981">
                  <c:v>198000</c:v>
                </c:pt>
                <c:pt idx="1982">
                  <c:v>198100</c:v>
                </c:pt>
                <c:pt idx="1983">
                  <c:v>198200</c:v>
                </c:pt>
                <c:pt idx="1984">
                  <c:v>198300</c:v>
                </c:pt>
                <c:pt idx="1985">
                  <c:v>198400</c:v>
                </c:pt>
                <c:pt idx="1986">
                  <c:v>198500</c:v>
                </c:pt>
                <c:pt idx="1987">
                  <c:v>198600</c:v>
                </c:pt>
                <c:pt idx="1988">
                  <c:v>198700</c:v>
                </c:pt>
                <c:pt idx="1989">
                  <c:v>198800</c:v>
                </c:pt>
                <c:pt idx="1990">
                  <c:v>198900</c:v>
                </c:pt>
                <c:pt idx="1991">
                  <c:v>199000</c:v>
                </c:pt>
                <c:pt idx="1992">
                  <c:v>199100</c:v>
                </c:pt>
                <c:pt idx="1993">
                  <c:v>199200</c:v>
                </c:pt>
                <c:pt idx="1994">
                  <c:v>199300</c:v>
                </c:pt>
                <c:pt idx="1995">
                  <c:v>199400</c:v>
                </c:pt>
                <c:pt idx="1996">
                  <c:v>199500</c:v>
                </c:pt>
                <c:pt idx="1997">
                  <c:v>199600</c:v>
                </c:pt>
                <c:pt idx="1998">
                  <c:v>199700</c:v>
                </c:pt>
                <c:pt idx="1999">
                  <c:v>199800</c:v>
                </c:pt>
                <c:pt idx="2000">
                  <c:v>199900</c:v>
                </c:pt>
                <c:pt idx="2001">
                  <c:v>200000</c:v>
                </c:pt>
                <c:pt idx="2002">
                  <c:v>201000</c:v>
                </c:pt>
                <c:pt idx="2003">
                  <c:v>202000</c:v>
                </c:pt>
                <c:pt idx="2004">
                  <c:v>203000</c:v>
                </c:pt>
                <c:pt idx="2005">
                  <c:v>204000</c:v>
                </c:pt>
                <c:pt idx="2006">
                  <c:v>205000</c:v>
                </c:pt>
                <c:pt idx="2007">
                  <c:v>206000</c:v>
                </c:pt>
                <c:pt idx="2008">
                  <c:v>207000</c:v>
                </c:pt>
                <c:pt idx="2009">
                  <c:v>208000</c:v>
                </c:pt>
                <c:pt idx="2010">
                  <c:v>209000</c:v>
                </c:pt>
                <c:pt idx="2011">
                  <c:v>210000</c:v>
                </c:pt>
                <c:pt idx="2012">
                  <c:v>211000</c:v>
                </c:pt>
                <c:pt idx="2013">
                  <c:v>212000</c:v>
                </c:pt>
                <c:pt idx="2014">
                  <c:v>213000</c:v>
                </c:pt>
                <c:pt idx="2015">
                  <c:v>214000</c:v>
                </c:pt>
                <c:pt idx="2016">
                  <c:v>215000</c:v>
                </c:pt>
                <c:pt idx="2017">
                  <c:v>216000</c:v>
                </c:pt>
                <c:pt idx="2018">
                  <c:v>217000</c:v>
                </c:pt>
                <c:pt idx="2019">
                  <c:v>218000</c:v>
                </c:pt>
                <c:pt idx="2020">
                  <c:v>219000</c:v>
                </c:pt>
                <c:pt idx="2021">
                  <c:v>220000</c:v>
                </c:pt>
                <c:pt idx="2022">
                  <c:v>221000</c:v>
                </c:pt>
                <c:pt idx="2023">
                  <c:v>222000</c:v>
                </c:pt>
                <c:pt idx="2024">
                  <c:v>223000</c:v>
                </c:pt>
                <c:pt idx="2025">
                  <c:v>224000</c:v>
                </c:pt>
                <c:pt idx="2026">
                  <c:v>225000</c:v>
                </c:pt>
                <c:pt idx="2027">
                  <c:v>226000</c:v>
                </c:pt>
                <c:pt idx="2028">
                  <c:v>227000</c:v>
                </c:pt>
                <c:pt idx="2029">
                  <c:v>228000</c:v>
                </c:pt>
                <c:pt idx="2030">
                  <c:v>229000</c:v>
                </c:pt>
                <c:pt idx="2031">
                  <c:v>230000</c:v>
                </c:pt>
                <c:pt idx="2032">
                  <c:v>231000</c:v>
                </c:pt>
                <c:pt idx="2033">
                  <c:v>232000</c:v>
                </c:pt>
                <c:pt idx="2034">
                  <c:v>233000</c:v>
                </c:pt>
                <c:pt idx="2035">
                  <c:v>234000</c:v>
                </c:pt>
                <c:pt idx="2036">
                  <c:v>235000</c:v>
                </c:pt>
                <c:pt idx="2037">
                  <c:v>236000</c:v>
                </c:pt>
                <c:pt idx="2038">
                  <c:v>237000</c:v>
                </c:pt>
                <c:pt idx="2039">
                  <c:v>238000</c:v>
                </c:pt>
                <c:pt idx="2040">
                  <c:v>239000</c:v>
                </c:pt>
                <c:pt idx="2041">
                  <c:v>240000</c:v>
                </c:pt>
                <c:pt idx="2042">
                  <c:v>241000</c:v>
                </c:pt>
                <c:pt idx="2043">
                  <c:v>242000</c:v>
                </c:pt>
                <c:pt idx="2044">
                  <c:v>243000</c:v>
                </c:pt>
                <c:pt idx="2045">
                  <c:v>244000</c:v>
                </c:pt>
                <c:pt idx="2046">
                  <c:v>245000</c:v>
                </c:pt>
                <c:pt idx="2047">
                  <c:v>246000</c:v>
                </c:pt>
                <c:pt idx="2048">
                  <c:v>247000</c:v>
                </c:pt>
                <c:pt idx="2049">
                  <c:v>248000</c:v>
                </c:pt>
                <c:pt idx="2050">
                  <c:v>249000</c:v>
                </c:pt>
                <c:pt idx="2051">
                  <c:v>250000</c:v>
                </c:pt>
                <c:pt idx="2052">
                  <c:v>251000</c:v>
                </c:pt>
                <c:pt idx="2053">
                  <c:v>252000</c:v>
                </c:pt>
                <c:pt idx="2054">
                  <c:v>253000</c:v>
                </c:pt>
                <c:pt idx="2055">
                  <c:v>254000</c:v>
                </c:pt>
                <c:pt idx="2056">
                  <c:v>255000</c:v>
                </c:pt>
                <c:pt idx="2057">
                  <c:v>256000</c:v>
                </c:pt>
                <c:pt idx="2058">
                  <c:v>257000</c:v>
                </c:pt>
                <c:pt idx="2059">
                  <c:v>258000</c:v>
                </c:pt>
                <c:pt idx="2060">
                  <c:v>259000</c:v>
                </c:pt>
                <c:pt idx="2061">
                  <c:v>260000</c:v>
                </c:pt>
                <c:pt idx="2062">
                  <c:v>261000</c:v>
                </c:pt>
                <c:pt idx="2063">
                  <c:v>262000</c:v>
                </c:pt>
                <c:pt idx="2064">
                  <c:v>263000</c:v>
                </c:pt>
                <c:pt idx="2065">
                  <c:v>264000</c:v>
                </c:pt>
                <c:pt idx="2066">
                  <c:v>265000</c:v>
                </c:pt>
                <c:pt idx="2067">
                  <c:v>266000</c:v>
                </c:pt>
                <c:pt idx="2068">
                  <c:v>267000</c:v>
                </c:pt>
                <c:pt idx="2069">
                  <c:v>268000</c:v>
                </c:pt>
                <c:pt idx="2070">
                  <c:v>269000</c:v>
                </c:pt>
                <c:pt idx="2071">
                  <c:v>270000</c:v>
                </c:pt>
                <c:pt idx="2072">
                  <c:v>271000</c:v>
                </c:pt>
                <c:pt idx="2073">
                  <c:v>272000</c:v>
                </c:pt>
                <c:pt idx="2074">
                  <c:v>273000</c:v>
                </c:pt>
                <c:pt idx="2075">
                  <c:v>274000</c:v>
                </c:pt>
                <c:pt idx="2076">
                  <c:v>275000</c:v>
                </c:pt>
                <c:pt idx="2077">
                  <c:v>276000</c:v>
                </c:pt>
                <c:pt idx="2078">
                  <c:v>277000</c:v>
                </c:pt>
                <c:pt idx="2079">
                  <c:v>278000</c:v>
                </c:pt>
                <c:pt idx="2080">
                  <c:v>279000</c:v>
                </c:pt>
                <c:pt idx="2081">
                  <c:v>280000</c:v>
                </c:pt>
                <c:pt idx="2082">
                  <c:v>281000</c:v>
                </c:pt>
                <c:pt idx="2083">
                  <c:v>282000</c:v>
                </c:pt>
                <c:pt idx="2084">
                  <c:v>283000</c:v>
                </c:pt>
                <c:pt idx="2085">
                  <c:v>284000</c:v>
                </c:pt>
                <c:pt idx="2086">
                  <c:v>285000</c:v>
                </c:pt>
                <c:pt idx="2087">
                  <c:v>286000</c:v>
                </c:pt>
                <c:pt idx="2088">
                  <c:v>287000</c:v>
                </c:pt>
                <c:pt idx="2089">
                  <c:v>288000</c:v>
                </c:pt>
                <c:pt idx="2090">
                  <c:v>289000</c:v>
                </c:pt>
                <c:pt idx="2091">
                  <c:v>290000</c:v>
                </c:pt>
                <c:pt idx="2092">
                  <c:v>291000</c:v>
                </c:pt>
                <c:pt idx="2093">
                  <c:v>292000</c:v>
                </c:pt>
                <c:pt idx="2094">
                  <c:v>293000</c:v>
                </c:pt>
                <c:pt idx="2095">
                  <c:v>294000</c:v>
                </c:pt>
                <c:pt idx="2096">
                  <c:v>295000</c:v>
                </c:pt>
                <c:pt idx="2097">
                  <c:v>296000</c:v>
                </c:pt>
                <c:pt idx="2098">
                  <c:v>297000</c:v>
                </c:pt>
                <c:pt idx="2099">
                  <c:v>298000</c:v>
                </c:pt>
                <c:pt idx="2100">
                  <c:v>299000</c:v>
                </c:pt>
                <c:pt idx="2101">
                  <c:v>300000</c:v>
                </c:pt>
                <c:pt idx="2102">
                  <c:v>301000</c:v>
                </c:pt>
                <c:pt idx="2103">
                  <c:v>302000</c:v>
                </c:pt>
                <c:pt idx="2104">
                  <c:v>303000</c:v>
                </c:pt>
                <c:pt idx="2105">
                  <c:v>304000</c:v>
                </c:pt>
                <c:pt idx="2106">
                  <c:v>305000</c:v>
                </c:pt>
                <c:pt idx="2107">
                  <c:v>306000</c:v>
                </c:pt>
                <c:pt idx="2108">
                  <c:v>307000</c:v>
                </c:pt>
                <c:pt idx="2109">
                  <c:v>308000</c:v>
                </c:pt>
                <c:pt idx="2110">
                  <c:v>309000</c:v>
                </c:pt>
                <c:pt idx="2111">
                  <c:v>310000</c:v>
                </c:pt>
                <c:pt idx="2112">
                  <c:v>311000</c:v>
                </c:pt>
                <c:pt idx="2113">
                  <c:v>312000</c:v>
                </c:pt>
                <c:pt idx="2114">
                  <c:v>313000</c:v>
                </c:pt>
                <c:pt idx="2115">
                  <c:v>314000</c:v>
                </c:pt>
                <c:pt idx="2116">
                  <c:v>315000</c:v>
                </c:pt>
                <c:pt idx="2117">
                  <c:v>316000</c:v>
                </c:pt>
                <c:pt idx="2118">
                  <c:v>317000</c:v>
                </c:pt>
                <c:pt idx="2119">
                  <c:v>318000</c:v>
                </c:pt>
                <c:pt idx="2120">
                  <c:v>319000</c:v>
                </c:pt>
                <c:pt idx="2121">
                  <c:v>320000</c:v>
                </c:pt>
                <c:pt idx="2122">
                  <c:v>321000</c:v>
                </c:pt>
                <c:pt idx="2123">
                  <c:v>322000</c:v>
                </c:pt>
                <c:pt idx="2124">
                  <c:v>323000</c:v>
                </c:pt>
                <c:pt idx="2125">
                  <c:v>324000</c:v>
                </c:pt>
                <c:pt idx="2126">
                  <c:v>325000</c:v>
                </c:pt>
                <c:pt idx="2127">
                  <c:v>326000</c:v>
                </c:pt>
                <c:pt idx="2128">
                  <c:v>327000</c:v>
                </c:pt>
                <c:pt idx="2129">
                  <c:v>328000</c:v>
                </c:pt>
                <c:pt idx="2130">
                  <c:v>329000</c:v>
                </c:pt>
                <c:pt idx="2131">
                  <c:v>330000</c:v>
                </c:pt>
                <c:pt idx="2132">
                  <c:v>331000</c:v>
                </c:pt>
                <c:pt idx="2133">
                  <c:v>332000</c:v>
                </c:pt>
                <c:pt idx="2134">
                  <c:v>333000</c:v>
                </c:pt>
                <c:pt idx="2135">
                  <c:v>334000</c:v>
                </c:pt>
                <c:pt idx="2136">
                  <c:v>335000</c:v>
                </c:pt>
                <c:pt idx="2137">
                  <c:v>336000</c:v>
                </c:pt>
                <c:pt idx="2138">
                  <c:v>337000</c:v>
                </c:pt>
                <c:pt idx="2139">
                  <c:v>338000</c:v>
                </c:pt>
                <c:pt idx="2140">
                  <c:v>339000</c:v>
                </c:pt>
                <c:pt idx="2141">
                  <c:v>340000</c:v>
                </c:pt>
                <c:pt idx="2142">
                  <c:v>341000</c:v>
                </c:pt>
                <c:pt idx="2143">
                  <c:v>342000</c:v>
                </c:pt>
                <c:pt idx="2144">
                  <c:v>343000</c:v>
                </c:pt>
                <c:pt idx="2145">
                  <c:v>344000</c:v>
                </c:pt>
                <c:pt idx="2146">
                  <c:v>345000</c:v>
                </c:pt>
                <c:pt idx="2147">
                  <c:v>346000</c:v>
                </c:pt>
                <c:pt idx="2148">
                  <c:v>347000</c:v>
                </c:pt>
                <c:pt idx="2149">
                  <c:v>348000</c:v>
                </c:pt>
                <c:pt idx="2150">
                  <c:v>349000</c:v>
                </c:pt>
                <c:pt idx="2151">
                  <c:v>350000</c:v>
                </c:pt>
                <c:pt idx="2152">
                  <c:v>351000</c:v>
                </c:pt>
                <c:pt idx="2153">
                  <c:v>352000</c:v>
                </c:pt>
                <c:pt idx="2154">
                  <c:v>353000</c:v>
                </c:pt>
                <c:pt idx="2155">
                  <c:v>354000</c:v>
                </c:pt>
                <c:pt idx="2156">
                  <c:v>355000</c:v>
                </c:pt>
                <c:pt idx="2157">
                  <c:v>356000</c:v>
                </c:pt>
                <c:pt idx="2158">
                  <c:v>357000</c:v>
                </c:pt>
                <c:pt idx="2159">
                  <c:v>358000</c:v>
                </c:pt>
                <c:pt idx="2160">
                  <c:v>359000</c:v>
                </c:pt>
                <c:pt idx="2161">
                  <c:v>360000</c:v>
                </c:pt>
                <c:pt idx="2162">
                  <c:v>361000</c:v>
                </c:pt>
                <c:pt idx="2163">
                  <c:v>362000</c:v>
                </c:pt>
                <c:pt idx="2164">
                  <c:v>363000</c:v>
                </c:pt>
                <c:pt idx="2165">
                  <c:v>364000</c:v>
                </c:pt>
                <c:pt idx="2166">
                  <c:v>365000</c:v>
                </c:pt>
                <c:pt idx="2167">
                  <c:v>366000</c:v>
                </c:pt>
                <c:pt idx="2168">
                  <c:v>367000</c:v>
                </c:pt>
                <c:pt idx="2169">
                  <c:v>368000</c:v>
                </c:pt>
                <c:pt idx="2170">
                  <c:v>369000</c:v>
                </c:pt>
                <c:pt idx="2171">
                  <c:v>370000</c:v>
                </c:pt>
                <c:pt idx="2172">
                  <c:v>371000</c:v>
                </c:pt>
                <c:pt idx="2173">
                  <c:v>372000</c:v>
                </c:pt>
                <c:pt idx="2174">
                  <c:v>373000</c:v>
                </c:pt>
                <c:pt idx="2175">
                  <c:v>374000</c:v>
                </c:pt>
                <c:pt idx="2176">
                  <c:v>375000</c:v>
                </c:pt>
                <c:pt idx="2177">
                  <c:v>376000</c:v>
                </c:pt>
                <c:pt idx="2178">
                  <c:v>377000</c:v>
                </c:pt>
                <c:pt idx="2179">
                  <c:v>378000</c:v>
                </c:pt>
                <c:pt idx="2180">
                  <c:v>379000</c:v>
                </c:pt>
                <c:pt idx="2181">
                  <c:v>380000</c:v>
                </c:pt>
                <c:pt idx="2182">
                  <c:v>381000</c:v>
                </c:pt>
                <c:pt idx="2183">
                  <c:v>382000</c:v>
                </c:pt>
                <c:pt idx="2184">
                  <c:v>383000</c:v>
                </c:pt>
                <c:pt idx="2185">
                  <c:v>384000</c:v>
                </c:pt>
                <c:pt idx="2186">
                  <c:v>385000</c:v>
                </c:pt>
                <c:pt idx="2187">
                  <c:v>386000</c:v>
                </c:pt>
                <c:pt idx="2188">
                  <c:v>387000</c:v>
                </c:pt>
                <c:pt idx="2189">
                  <c:v>388000</c:v>
                </c:pt>
                <c:pt idx="2190">
                  <c:v>389000</c:v>
                </c:pt>
                <c:pt idx="2191">
                  <c:v>390000</c:v>
                </c:pt>
                <c:pt idx="2192">
                  <c:v>391000</c:v>
                </c:pt>
                <c:pt idx="2193">
                  <c:v>392000</c:v>
                </c:pt>
                <c:pt idx="2194">
                  <c:v>393000</c:v>
                </c:pt>
                <c:pt idx="2195">
                  <c:v>394000</c:v>
                </c:pt>
                <c:pt idx="2196">
                  <c:v>395000</c:v>
                </c:pt>
                <c:pt idx="2197">
                  <c:v>396000</c:v>
                </c:pt>
                <c:pt idx="2198">
                  <c:v>397000</c:v>
                </c:pt>
                <c:pt idx="2199">
                  <c:v>398000</c:v>
                </c:pt>
                <c:pt idx="2200">
                  <c:v>399000</c:v>
                </c:pt>
                <c:pt idx="2201">
                  <c:v>400000</c:v>
                </c:pt>
                <c:pt idx="2202">
                  <c:v>401000</c:v>
                </c:pt>
                <c:pt idx="2203">
                  <c:v>402000</c:v>
                </c:pt>
                <c:pt idx="2204">
                  <c:v>403000</c:v>
                </c:pt>
                <c:pt idx="2205">
                  <c:v>404000</c:v>
                </c:pt>
                <c:pt idx="2206">
                  <c:v>405000</c:v>
                </c:pt>
                <c:pt idx="2207">
                  <c:v>406000</c:v>
                </c:pt>
                <c:pt idx="2208">
                  <c:v>407000</c:v>
                </c:pt>
                <c:pt idx="2209">
                  <c:v>408000</c:v>
                </c:pt>
                <c:pt idx="2210">
                  <c:v>409000</c:v>
                </c:pt>
                <c:pt idx="2211">
                  <c:v>410000</c:v>
                </c:pt>
                <c:pt idx="2212">
                  <c:v>411000</c:v>
                </c:pt>
                <c:pt idx="2213">
                  <c:v>412000</c:v>
                </c:pt>
                <c:pt idx="2214">
                  <c:v>413000</c:v>
                </c:pt>
                <c:pt idx="2215">
                  <c:v>414000</c:v>
                </c:pt>
                <c:pt idx="2216">
                  <c:v>415000</c:v>
                </c:pt>
                <c:pt idx="2217">
                  <c:v>416000</c:v>
                </c:pt>
                <c:pt idx="2218">
                  <c:v>417000</c:v>
                </c:pt>
                <c:pt idx="2219">
                  <c:v>418000</c:v>
                </c:pt>
                <c:pt idx="2220">
                  <c:v>419000</c:v>
                </c:pt>
                <c:pt idx="2221">
                  <c:v>420000</c:v>
                </c:pt>
                <c:pt idx="2222">
                  <c:v>421000</c:v>
                </c:pt>
                <c:pt idx="2223">
                  <c:v>422000</c:v>
                </c:pt>
                <c:pt idx="2224">
                  <c:v>423000</c:v>
                </c:pt>
                <c:pt idx="2225">
                  <c:v>424000</c:v>
                </c:pt>
                <c:pt idx="2226">
                  <c:v>425000</c:v>
                </c:pt>
                <c:pt idx="2227">
                  <c:v>426000</c:v>
                </c:pt>
                <c:pt idx="2228">
                  <c:v>427000</c:v>
                </c:pt>
                <c:pt idx="2229">
                  <c:v>428000</c:v>
                </c:pt>
                <c:pt idx="2230">
                  <c:v>429000</c:v>
                </c:pt>
                <c:pt idx="2231">
                  <c:v>430000</c:v>
                </c:pt>
                <c:pt idx="2232">
                  <c:v>431000</c:v>
                </c:pt>
                <c:pt idx="2233">
                  <c:v>432000</c:v>
                </c:pt>
                <c:pt idx="2234">
                  <c:v>433000</c:v>
                </c:pt>
                <c:pt idx="2235">
                  <c:v>434000</c:v>
                </c:pt>
                <c:pt idx="2236">
                  <c:v>435000</c:v>
                </c:pt>
                <c:pt idx="2237">
                  <c:v>436000</c:v>
                </c:pt>
                <c:pt idx="2238">
                  <c:v>437000</c:v>
                </c:pt>
                <c:pt idx="2239">
                  <c:v>438000</c:v>
                </c:pt>
                <c:pt idx="2240">
                  <c:v>439000</c:v>
                </c:pt>
                <c:pt idx="2241">
                  <c:v>440000</c:v>
                </c:pt>
                <c:pt idx="2242">
                  <c:v>441000</c:v>
                </c:pt>
                <c:pt idx="2243">
                  <c:v>442000</c:v>
                </c:pt>
                <c:pt idx="2244">
                  <c:v>443000</c:v>
                </c:pt>
                <c:pt idx="2245">
                  <c:v>444000</c:v>
                </c:pt>
                <c:pt idx="2246">
                  <c:v>445000</c:v>
                </c:pt>
                <c:pt idx="2247">
                  <c:v>446000</c:v>
                </c:pt>
                <c:pt idx="2248">
                  <c:v>447000</c:v>
                </c:pt>
                <c:pt idx="2249">
                  <c:v>448000</c:v>
                </c:pt>
                <c:pt idx="2250">
                  <c:v>449000</c:v>
                </c:pt>
                <c:pt idx="2251">
                  <c:v>450000</c:v>
                </c:pt>
                <c:pt idx="2252">
                  <c:v>451000</c:v>
                </c:pt>
                <c:pt idx="2253">
                  <c:v>452000</c:v>
                </c:pt>
                <c:pt idx="2254">
                  <c:v>453000</c:v>
                </c:pt>
                <c:pt idx="2255">
                  <c:v>454000</c:v>
                </c:pt>
                <c:pt idx="2256">
                  <c:v>455000</c:v>
                </c:pt>
                <c:pt idx="2257">
                  <c:v>456000</c:v>
                </c:pt>
                <c:pt idx="2258">
                  <c:v>457000</c:v>
                </c:pt>
                <c:pt idx="2259">
                  <c:v>458000</c:v>
                </c:pt>
                <c:pt idx="2260">
                  <c:v>459000</c:v>
                </c:pt>
                <c:pt idx="2261">
                  <c:v>460000</c:v>
                </c:pt>
                <c:pt idx="2262">
                  <c:v>461000</c:v>
                </c:pt>
                <c:pt idx="2263">
                  <c:v>462000</c:v>
                </c:pt>
                <c:pt idx="2264">
                  <c:v>463000</c:v>
                </c:pt>
                <c:pt idx="2265">
                  <c:v>464000</c:v>
                </c:pt>
                <c:pt idx="2266">
                  <c:v>465000</c:v>
                </c:pt>
                <c:pt idx="2267">
                  <c:v>466000</c:v>
                </c:pt>
                <c:pt idx="2268">
                  <c:v>467000</c:v>
                </c:pt>
                <c:pt idx="2269">
                  <c:v>468000</c:v>
                </c:pt>
                <c:pt idx="2270">
                  <c:v>469000</c:v>
                </c:pt>
                <c:pt idx="2271">
                  <c:v>470000</c:v>
                </c:pt>
                <c:pt idx="2272">
                  <c:v>471000</c:v>
                </c:pt>
                <c:pt idx="2273">
                  <c:v>472000</c:v>
                </c:pt>
                <c:pt idx="2274">
                  <c:v>473000</c:v>
                </c:pt>
                <c:pt idx="2275">
                  <c:v>474000</c:v>
                </c:pt>
                <c:pt idx="2276">
                  <c:v>475000</c:v>
                </c:pt>
                <c:pt idx="2277">
                  <c:v>476000</c:v>
                </c:pt>
                <c:pt idx="2278">
                  <c:v>477000</c:v>
                </c:pt>
                <c:pt idx="2279">
                  <c:v>478000</c:v>
                </c:pt>
                <c:pt idx="2280">
                  <c:v>479000</c:v>
                </c:pt>
                <c:pt idx="2281">
                  <c:v>480000</c:v>
                </c:pt>
                <c:pt idx="2282">
                  <c:v>481000</c:v>
                </c:pt>
                <c:pt idx="2283">
                  <c:v>482000</c:v>
                </c:pt>
                <c:pt idx="2284">
                  <c:v>483000</c:v>
                </c:pt>
                <c:pt idx="2285">
                  <c:v>484000</c:v>
                </c:pt>
                <c:pt idx="2286">
                  <c:v>485000</c:v>
                </c:pt>
                <c:pt idx="2287">
                  <c:v>486000</c:v>
                </c:pt>
                <c:pt idx="2288">
                  <c:v>487000</c:v>
                </c:pt>
                <c:pt idx="2289">
                  <c:v>488000</c:v>
                </c:pt>
                <c:pt idx="2290">
                  <c:v>489000</c:v>
                </c:pt>
                <c:pt idx="2291">
                  <c:v>490000</c:v>
                </c:pt>
                <c:pt idx="2292">
                  <c:v>491000</c:v>
                </c:pt>
                <c:pt idx="2293">
                  <c:v>492000</c:v>
                </c:pt>
                <c:pt idx="2294">
                  <c:v>493000</c:v>
                </c:pt>
                <c:pt idx="2295">
                  <c:v>494000</c:v>
                </c:pt>
                <c:pt idx="2296">
                  <c:v>495000</c:v>
                </c:pt>
                <c:pt idx="2297">
                  <c:v>496000</c:v>
                </c:pt>
                <c:pt idx="2298">
                  <c:v>497000</c:v>
                </c:pt>
                <c:pt idx="2299">
                  <c:v>498000</c:v>
                </c:pt>
                <c:pt idx="2300">
                  <c:v>499000</c:v>
                </c:pt>
                <c:pt idx="2301">
                  <c:v>500000</c:v>
                </c:pt>
                <c:pt idx="2302">
                  <c:v>501000</c:v>
                </c:pt>
                <c:pt idx="2303">
                  <c:v>502000</c:v>
                </c:pt>
                <c:pt idx="2304">
                  <c:v>503000</c:v>
                </c:pt>
                <c:pt idx="2305">
                  <c:v>504000</c:v>
                </c:pt>
                <c:pt idx="2306">
                  <c:v>505000</c:v>
                </c:pt>
                <c:pt idx="2307">
                  <c:v>506000</c:v>
                </c:pt>
                <c:pt idx="2308">
                  <c:v>507000</c:v>
                </c:pt>
                <c:pt idx="2309">
                  <c:v>508000</c:v>
                </c:pt>
                <c:pt idx="2310">
                  <c:v>509000</c:v>
                </c:pt>
                <c:pt idx="2311">
                  <c:v>510000</c:v>
                </c:pt>
                <c:pt idx="2312">
                  <c:v>511000</c:v>
                </c:pt>
                <c:pt idx="2313">
                  <c:v>512000</c:v>
                </c:pt>
                <c:pt idx="2314">
                  <c:v>513000</c:v>
                </c:pt>
                <c:pt idx="2315">
                  <c:v>514000</c:v>
                </c:pt>
                <c:pt idx="2316">
                  <c:v>515000</c:v>
                </c:pt>
                <c:pt idx="2317">
                  <c:v>516000</c:v>
                </c:pt>
                <c:pt idx="2318">
                  <c:v>517000</c:v>
                </c:pt>
                <c:pt idx="2319">
                  <c:v>518000</c:v>
                </c:pt>
                <c:pt idx="2320">
                  <c:v>519000</c:v>
                </c:pt>
                <c:pt idx="2321">
                  <c:v>520000</c:v>
                </c:pt>
                <c:pt idx="2322">
                  <c:v>521000</c:v>
                </c:pt>
                <c:pt idx="2323">
                  <c:v>522000</c:v>
                </c:pt>
                <c:pt idx="2324">
                  <c:v>523000</c:v>
                </c:pt>
                <c:pt idx="2325">
                  <c:v>524000</c:v>
                </c:pt>
                <c:pt idx="2326">
                  <c:v>525000</c:v>
                </c:pt>
                <c:pt idx="2327">
                  <c:v>526000</c:v>
                </c:pt>
                <c:pt idx="2328">
                  <c:v>527000</c:v>
                </c:pt>
                <c:pt idx="2329">
                  <c:v>528000</c:v>
                </c:pt>
                <c:pt idx="2330">
                  <c:v>529000</c:v>
                </c:pt>
                <c:pt idx="2331">
                  <c:v>530000</c:v>
                </c:pt>
                <c:pt idx="2332">
                  <c:v>531000</c:v>
                </c:pt>
                <c:pt idx="2333">
                  <c:v>532000</c:v>
                </c:pt>
                <c:pt idx="2334">
                  <c:v>533000</c:v>
                </c:pt>
                <c:pt idx="2335">
                  <c:v>534000</c:v>
                </c:pt>
                <c:pt idx="2336">
                  <c:v>535000</c:v>
                </c:pt>
                <c:pt idx="2337">
                  <c:v>536000</c:v>
                </c:pt>
                <c:pt idx="2338">
                  <c:v>537000</c:v>
                </c:pt>
                <c:pt idx="2339">
                  <c:v>538000</c:v>
                </c:pt>
                <c:pt idx="2340">
                  <c:v>539000</c:v>
                </c:pt>
                <c:pt idx="2341">
                  <c:v>540000</c:v>
                </c:pt>
                <c:pt idx="2342">
                  <c:v>541000</c:v>
                </c:pt>
                <c:pt idx="2343">
                  <c:v>542000</c:v>
                </c:pt>
                <c:pt idx="2344">
                  <c:v>543000</c:v>
                </c:pt>
                <c:pt idx="2345">
                  <c:v>544000</c:v>
                </c:pt>
                <c:pt idx="2346">
                  <c:v>545000</c:v>
                </c:pt>
                <c:pt idx="2347">
                  <c:v>546000</c:v>
                </c:pt>
                <c:pt idx="2348">
                  <c:v>547000</c:v>
                </c:pt>
                <c:pt idx="2349">
                  <c:v>548000</c:v>
                </c:pt>
                <c:pt idx="2350">
                  <c:v>549000</c:v>
                </c:pt>
                <c:pt idx="2351">
                  <c:v>550000</c:v>
                </c:pt>
                <c:pt idx="2352">
                  <c:v>551000</c:v>
                </c:pt>
                <c:pt idx="2353">
                  <c:v>552000</c:v>
                </c:pt>
                <c:pt idx="2354">
                  <c:v>553000</c:v>
                </c:pt>
                <c:pt idx="2355">
                  <c:v>554000</c:v>
                </c:pt>
                <c:pt idx="2356">
                  <c:v>555000</c:v>
                </c:pt>
                <c:pt idx="2357">
                  <c:v>556000</c:v>
                </c:pt>
                <c:pt idx="2358">
                  <c:v>557000</c:v>
                </c:pt>
                <c:pt idx="2359">
                  <c:v>558000</c:v>
                </c:pt>
                <c:pt idx="2360">
                  <c:v>559000</c:v>
                </c:pt>
                <c:pt idx="2361">
                  <c:v>560000</c:v>
                </c:pt>
                <c:pt idx="2362">
                  <c:v>561000</c:v>
                </c:pt>
                <c:pt idx="2363">
                  <c:v>562000</c:v>
                </c:pt>
                <c:pt idx="2364">
                  <c:v>563000</c:v>
                </c:pt>
                <c:pt idx="2365">
                  <c:v>564000</c:v>
                </c:pt>
                <c:pt idx="2366">
                  <c:v>565000</c:v>
                </c:pt>
                <c:pt idx="2367">
                  <c:v>566000</c:v>
                </c:pt>
                <c:pt idx="2368">
                  <c:v>567000</c:v>
                </c:pt>
                <c:pt idx="2369">
                  <c:v>568000</c:v>
                </c:pt>
                <c:pt idx="2370">
                  <c:v>569000</c:v>
                </c:pt>
                <c:pt idx="2371">
                  <c:v>570000</c:v>
                </c:pt>
                <c:pt idx="2372">
                  <c:v>571000</c:v>
                </c:pt>
                <c:pt idx="2373">
                  <c:v>572000</c:v>
                </c:pt>
                <c:pt idx="2374">
                  <c:v>573000</c:v>
                </c:pt>
                <c:pt idx="2375">
                  <c:v>574000</c:v>
                </c:pt>
                <c:pt idx="2376">
                  <c:v>575000</c:v>
                </c:pt>
                <c:pt idx="2377">
                  <c:v>576000</c:v>
                </c:pt>
                <c:pt idx="2378">
                  <c:v>577000</c:v>
                </c:pt>
                <c:pt idx="2379">
                  <c:v>578000</c:v>
                </c:pt>
                <c:pt idx="2380">
                  <c:v>579000</c:v>
                </c:pt>
                <c:pt idx="2381">
                  <c:v>580000</c:v>
                </c:pt>
                <c:pt idx="2382">
                  <c:v>581000</c:v>
                </c:pt>
                <c:pt idx="2383">
                  <c:v>582000</c:v>
                </c:pt>
                <c:pt idx="2384">
                  <c:v>583000</c:v>
                </c:pt>
                <c:pt idx="2385">
                  <c:v>584000</c:v>
                </c:pt>
                <c:pt idx="2386">
                  <c:v>585000</c:v>
                </c:pt>
                <c:pt idx="2387">
                  <c:v>586000</c:v>
                </c:pt>
                <c:pt idx="2388">
                  <c:v>587000</c:v>
                </c:pt>
                <c:pt idx="2389">
                  <c:v>588000</c:v>
                </c:pt>
                <c:pt idx="2390">
                  <c:v>589000</c:v>
                </c:pt>
                <c:pt idx="2391">
                  <c:v>590000</c:v>
                </c:pt>
                <c:pt idx="2392">
                  <c:v>591000</c:v>
                </c:pt>
                <c:pt idx="2393">
                  <c:v>592000</c:v>
                </c:pt>
                <c:pt idx="2394">
                  <c:v>593000</c:v>
                </c:pt>
                <c:pt idx="2395">
                  <c:v>594000</c:v>
                </c:pt>
                <c:pt idx="2396">
                  <c:v>595000</c:v>
                </c:pt>
                <c:pt idx="2397">
                  <c:v>596000</c:v>
                </c:pt>
                <c:pt idx="2398">
                  <c:v>597000</c:v>
                </c:pt>
                <c:pt idx="2399">
                  <c:v>598000</c:v>
                </c:pt>
                <c:pt idx="2400">
                  <c:v>599000</c:v>
                </c:pt>
                <c:pt idx="2401">
                  <c:v>600000</c:v>
                </c:pt>
                <c:pt idx="2402">
                  <c:v>601000</c:v>
                </c:pt>
                <c:pt idx="2403">
                  <c:v>602000</c:v>
                </c:pt>
                <c:pt idx="2404">
                  <c:v>603000</c:v>
                </c:pt>
                <c:pt idx="2405">
                  <c:v>604000</c:v>
                </c:pt>
                <c:pt idx="2406">
                  <c:v>605000</c:v>
                </c:pt>
                <c:pt idx="2407">
                  <c:v>606000</c:v>
                </c:pt>
                <c:pt idx="2408">
                  <c:v>607000</c:v>
                </c:pt>
                <c:pt idx="2409">
                  <c:v>608000</c:v>
                </c:pt>
                <c:pt idx="2410">
                  <c:v>609000</c:v>
                </c:pt>
                <c:pt idx="2411">
                  <c:v>610000</c:v>
                </c:pt>
                <c:pt idx="2412">
                  <c:v>611000</c:v>
                </c:pt>
                <c:pt idx="2413">
                  <c:v>612000</c:v>
                </c:pt>
                <c:pt idx="2414">
                  <c:v>613000</c:v>
                </c:pt>
                <c:pt idx="2415">
                  <c:v>614000</c:v>
                </c:pt>
                <c:pt idx="2416">
                  <c:v>615000</c:v>
                </c:pt>
                <c:pt idx="2417">
                  <c:v>616000</c:v>
                </c:pt>
                <c:pt idx="2418">
                  <c:v>617000</c:v>
                </c:pt>
                <c:pt idx="2419">
                  <c:v>618000</c:v>
                </c:pt>
                <c:pt idx="2420">
                  <c:v>619000</c:v>
                </c:pt>
                <c:pt idx="2421">
                  <c:v>620000</c:v>
                </c:pt>
                <c:pt idx="2422">
                  <c:v>621000</c:v>
                </c:pt>
                <c:pt idx="2423">
                  <c:v>622000</c:v>
                </c:pt>
                <c:pt idx="2424">
                  <c:v>623000</c:v>
                </c:pt>
                <c:pt idx="2425">
                  <c:v>624000</c:v>
                </c:pt>
                <c:pt idx="2426">
                  <c:v>625000</c:v>
                </c:pt>
                <c:pt idx="2427">
                  <c:v>626000</c:v>
                </c:pt>
                <c:pt idx="2428">
                  <c:v>627000</c:v>
                </c:pt>
                <c:pt idx="2429">
                  <c:v>628000</c:v>
                </c:pt>
                <c:pt idx="2430">
                  <c:v>629000</c:v>
                </c:pt>
                <c:pt idx="2431">
                  <c:v>630000</c:v>
                </c:pt>
                <c:pt idx="2432">
                  <c:v>631000</c:v>
                </c:pt>
                <c:pt idx="2433">
                  <c:v>632000</c:v>
                </c:pt>
                <c:pt idx="2434">
                  <c:v>633000</c:v>
                </c:pt>
                <c:pt idx="2435">
                  <c:v>634000</c:v>
                </c:pt>
                <c:pt idx="2436">
                  <c:v>635000</c:v>
                </c:pt>
                <c:pt idx="2437">
                  <c:v>636000</c:v>
                </c:pt>
                <c:pt idx="2438">
                  <c:v>637000</c:v>
                </c:pt>
                <c:pt idx="2439">
                  <c:v>638000</c:v>
                </c:pt>
                <c:pt idx="2440">
                  <c:v>639000</c:v>
                </c:pt>
                <c:pt idx="2441">
                  <c:v>640000</c:v>
                </c:pt>
                <c:pt idx="2442">
                  <c:v>641000</c:v>
                </c:pt>
                <c:pt idx="2443">
                  <c:v>642000</c:v>
                </c:pt>
                <c:pt idx="2444">
                  <c:v>643000</c:v>
                </c:pt>
                <c:pt idx="2445">
                  <c:v>644000</c:v>
                </c:pt>
                <c:pt idx="2446">
                  <c:v>645000</c:v>
                </c:pt>
                <c:pt idx="2447">
                  <c:v>646000</c:v>
                </c:pt>
                <c:pt idx="2448">
                  <c:v>647000</c:v>
                </c:pt>
                <c:pt idx="2449">
                  <c:v>648000</c:v>
                </c:pt>
                <c:pt idx="2450">
                  <c:v>649000</c:v>
                </c:pt>
                <c:pt idx="2451">
                  <c:v>650000</c:v>
                </c:pt>
                <c:pt idx="2452">
                  <c:v>651000</c:v>
                </c:pt>
                <c:pt idx="2453">
                  <c:v>652000</c:v>
                </c:pt>
                <c:pt idx="2454">
                  <c:v>653000</c:v>
                </c:pt>
                <c:pt idx="2455">
                  <c:v>654000</c:v>
                </c:pt>
                <c:pt idx="2456">
                  <c:v>655000</c:v>
                </c:pt>
                <c:pt idx="2457">
                  <c:v>656000</c:v>
                </c:pt>
                <c:pt idx="2458">
                  <c:v>657000</c:v>
                </c:pt>
                <c:pt idx="2459">
                  <c:v>658000</c:v>
                </c:pt>
                <c:pt idx="2460">
                  <c:v>659000</c:v>
                </c:pt>
                <c:pt idx="2461">
                  <c:v>660000</c:v>
                </c:pt>
                <c:pt idx="2462">
                  <c:v>661000</c:v>
                </c:pt>
                <c:pt idx="2463">
                  <c:v>662000</c:v>
                </c:pt>
                <c:pt idx="2464">
                  <c:v>663000</c:v>
                </c:pt>
                <c:pt idx="2465">
                  <c:v>664000</c:v>
                </c:pt>
                <c:pt idx="2466">
                  <c:v>665000</c:v>
                </c:pt>
                <c:pt idx="2467">
                  <c:v>666000</c:v>
                </c:pt>
                <c:pt idx="2468">
                  <c:v>667000</c:v>
                </c:pt>
                <c:pt idx="2469">
                  <c:v>668000</c:v>
                </c:pt>
                <c:pt idx="2470">
                  <c:v>669000</c:v>
                </c:pt>
                <c:pt idx="2471">
                  <c:v>670000</c:v>
                </c:pt>
                <c:pt idx="2472">
                  <c:v>671000</c:v>
                </c:pt>
                <c:pt idx="2473">
                  <c:v>672000</c:v>
                </c:pt>
                <c:pt idx="2474">
                  <c:v>673000</c:v>
                </c:pt>
                <c:pt idx="2475">
                  <c:v>674000</c:v>
                </c:pt>
                <c:pt idx="2476">
                  <c:v>675000</c:v>
                </c:pt>
                <c:pt idx="2477">
                  <c:v>676000</c:v>
                </c:pt>
                <c:pt idx="2478">
                  <c:v>677000</c:v>
                </c:pt>
                <c:pt idx="2479">
                  <c:v>678000</c:v>
                </c:pt>
                <c:pt idx="2480">
                  <c:v>679000</c:v>
                </c:pt>
                <c:pt idx="2481">
                  <c:v>680000</c:v>
                </c:pt>
                <c:pt idx="2482">
                  <c:v>681000</c:v>
                </c:pt>
                <c:pt idx="2483">
                  <c:v>682000</c:v>
                </c:pt>
                <c:pt idx="2484">
                  <c:v>683000</c:v>
                </c:pt>
                <c:pt idx="2485">
                  <c:v>684000</c:v>
                </c:pt>
                <c:pt idx="2486">
                  <c:v>685000</c:v>
                </c:pt>
                <c:pt idx="2487">
                  <c:v>686000</c:v>
                </c:pt>
                <c:pt idx="2488">
                  <c:v>687000</c:v>
                </c:pt>
                <c:pt idx="2489">
                  <c:v>688000</c:v>
                </c:pt>
                <c:pt idx="2490">
                  <c:v>689000</c:v>
                </c:pt>
                <c:pt idx="2491">
                  <c:v>690000</c:v>
                </c:pt>
                <c:pt idx="2492">
                  <c:v>691000</c:v>
                </c:pt>
                <c:pt idx="2493">
                  <c:v>692000</c:v>
                </c:pt>
                <c:pt idx="2494">
                  <c:v>693000</c:v>
                </c:pt>
                <c:pt idx="2495">
                  <c:v>694000</c:v>
                </c:pt>
                <c:pt idx="2496">
                  <c:v>695000</c:v>
                </c:pt>
                <c:pt idx="2497">
                  <c:v>696000</c:v>
                </c:pt>
                <c:pt idx="2498">
                  <c:v>697000</c:v>
                </c:pt>
                <c:pt idx="2499">
                  <c:v>698000</c:v>
                </c:pt>
                <c:pt idx="2500">
                  <c:v>699000</c:v>
                </c:pt>
                <c:pt idx="2501">
                  <c:v>700000</c:v>
                </c:pt>
                <c:pt idx="2502">
                  <c:v>701000</c:v>
                </c:pt>
                <c:pt idx="2503">
                  <c:v>702000</c:v>
                </c:pt>
                <c:pt idx="2504">
                  <c:v>703000</c:v>
                </c:pt>
                <c:pt idx="2505">
                  <c:v>704000</c:v>
                </c:pt>
                <c:pt idx="2506">
                  <c:v>705000</c:v>
                </c:pt>
                <c:pt idx="2507">
                  <c:v>706000</c:v>
                </c:pt>
                <c:pt idx="2508">
                  <c:v>707000</c:v>
                </c:pt>
                <c:pt idx="2509">
                  <c:v>708000</c:v>
                </c:pt>
                <c:pt idx="2510">
                  <c:v>709000</c:v>
                </c:pt>
                <c:pt idx="2511">
                  <c:v>710000</c:v>
                </c:pt>
                <c:pt idx="2512">
                  <c:v>711000</c:v>
                </c:pt>
                <c:pt idx="2513">
                  <c:v>712000</c:v>
                </c:pt>
                <c:pt idx="2514">
                  <c:v>713000</c:v>
                </c:pt>
                <c:pt idx="2515">
                  <c:v>714000</c:v>
                </c:pt>
                <c:pt idx="2516">
                  <c:v>715000</c:v>
                </c:pt>
                <c:pt idx="2517">
                  <c:v>716000</c:v>
                </c:pt>
                <c:pt idx="2518">
                  <c:v>717000</c:v>
                </c:pt>
                <c:pt idx="2519">
                  <c:v>718000</c:v>
                </c:pt>
                <c:pt idx="2520">
                  <c:v>719000</c:v>
                </c:pt>
                <c:pt idx="2521">
                  <c:v>720000</c:v>
                </c:pt>
                <c:pt idx="2522">
                  <c:v>721000</c:v>
                </c:pt>
                <c:pt idx="2523">
                  <c:v>722000</c:v>
                </c:pt>
                <c:pt idx="2524">
                  <c:v>723000</c:v>
                </c:pt>
                <c:pt idx="2525">
                  <c:v>724000</c:v>
                </c:pt>
                <c:pt idx="2526">
                  <c:v>725000</c:v>
                </c:pt>
                <c:pt idx="2527">
                  <c:v>726000</c:v>
                </c:pt>
                <c:pt idx="2528">
                  <c:v>727000</c:v>
                </c:pt>
                <c:pt idx="2529">
                  <c:v>728000</c:v>
                </c:pt>
                <c:pt idx="2530">
                  <c:v>729000</c:v>
                </c:pt>
                <c:pt idx="2531">
                  <c:v>730000</c:v>
                </c:pt>
                <c:pt idx="2532">
                  <c:v>731000</c:v>
                </c:pt>
                <c:pt idx="2533">
                  <c:v>732000</c:v>
                </c:pt>
                <c:pt idx="2534">
                  <c:v>733000</c:v>
                </c:pt>
                <c:pt idx="2535">
                  <c:v>734000</c:v>
                </c:pt>
                <c:pt idx="2536">
                  <c:v>735000</c:v>
                </c:pt>
                <c:pt idx="2537">
                  <c:v>736000</c:v>
                </c:pt>
                <c:pt idx="2538">
                  <c:v>737000</c:v>
                </c:pt>
                <c:pt idx="2539">
                  <c:v>738000</c:v>
                </c:pt>
                <c:pt idx="2540">
                  <c:v>739000</c:v>
                </c:pt>
                <c:pt idx="2541">
                  <c:v>740000</c:v>
                </c:pt>
                <c:pt idx="2542">
                  <c:v>741000</c:v>
                </c:pt>
                <c:pt idx="2543">
                  <c:v>742000</c:v>
                </c:pt>
                <c:pt idx="2544">
                  <c:v>743000</c:v>
                </c:pt>
                <c:pt idx="2545">
                  <c:v>744000</c:v>
                </c:pt>
                <c:pt idx="2546">
                  <c:v>745000</c:v>
                </c:pt>
                <c:pt idx="2547">
                  <c:v>746000</c:v>
                </c:pt>
                <c:pt idx="2548">
                  <c:v>747000</c:v>
                </c:pt>
                <c:pt idx="2549">
                  <c:v>748000</c:v>
                </c:pt>
                <c:pt idx="2550">
                  <c:v>749000</c:v>
                </c:pt>
                <c:pt idx="2551">
                  <c:v>750000</c:v>
                </c:pt>
                <c:pt idx="2552">
                  <c:v>751000</c:v>
                </c:pt>
                <c:pt idx="2553">
                  <c:v>752000</c:v>
                </c:pt>
                <c:pt idx="2554">
                  <c:v>753000</c:v>
                </c:pt>
                <c:pt idx="2555">
                  <c:v>754000</c:v>
                </c:pt>
                <c:pt idx="2556">
                  <c:v>755000</c:v>
                </c:pt>
                <c:pt idx="2557">
                  <c:v>756000</c:v>
                </c:pt>
                <c:pt idx="2558">
                  <c:v>757000</c:v>
                </c:pt>
                <c:pt idx="2559">
                  <c:v>758000</c:v>
                </c:pt>
                <c:pt idx="2560">
                  <c:v>759000</c:v>
                </c:pt>
                <c:pt idx="2561">
                  <c:v>760000</c:v>
                </c:pt>
                <c:pt idx="2562">
                  <c:v>761000</c:v>
                </c:pt>
                <c:pt idx="2563">
                  <c:v>762000</c:v>
                </c:pt>
                <c:pt idx="2564">
                  <c:v>763000</c:v>
                </c:pt>
                <c:pt idx="2565">
                  <c:v>764000</c:v>
                </c:pt>
                <c:pt idx="2566">
                  <c:v>765000</c:v>
                </c:pt>
                <c:pt idx="2567">
                  <c:v>766000</c:v>
                </c:pt>
                <c:pt idx="2568">
                  <c:v>767000</c:v>
                </c:pt>
                <c:pt idx="2569">
                  <c:v>768000</c:v>
                </c:pt>
                <c:pt idx="2570">
                  <c:v>769000</c:v>
                </c:pt>
                <c:pt idx="2571">
                  <c:v>770000</c:v>
                </c:pt>
                <c:pt idx="2572">
                  <c:v>771000</c:v>
                </c:pt>
                <c:pt idx="2573">
                  <c:v>772000</c:v>
                </c:pt>
                <c:pt idx="2574">
                  <c:v>773000</c:v>
                </c:pt>
                <c:pt idx="2575">
                  <c:v>774000</c:v>
                </c:pt>
                <c:pt idx="2576">
                  <c:v>775000</c:v>
                </c:pt>
                <c:pt idx="2577">
                  <c:v>776000</c:v>
                </c:pt>
                <c:pt idx="2578">
                  <c:v>777000</c:v>
                </c:pt>
                <c:pt idx="2579">
                  <c:v>778000</c:v>
                </c:pt>
                <c:pt idx="2580">
                  <c:v>779000</c:v>
                </c:pt>
                <c:pt idx="2581">
                  <c:v>780000</c:v>
                </c:pt>
                <c:pt idx="2582">
                  <c:v>781000</c:v>
                </c:pt>
                <c:pt idx="2583">
                  <c:v>782000</c:v>
                </c:pt>
                <c:pt idx="2584">
                  <c:v>783000</c:v>
                </c:pt>
                <c:pt idx="2585">
                  <c:v>784000</c:v>
                </c:pt>
                <c:pt idx="2586">
                  <c:v>785000</c:v>
                </c:pt>
                <c:pt idx="2587">
                  <c:v>786000</c:v>
                </c:pt>
                <c:pt idx="2588">
                  <c:v>787000</c:v>
                </c:pt>
                <c:pt idx="2589">
                  <c:v>788000</c:v>
                </c:pt>
                <c:pt idx="2590">
                  <c:v>789000</c:v>
                </c:pt>
                <c:pt idx="2591">
                  <c:v>790000</c:v>
                </c:pt>
                <c:pt idx="2592">
                  <c:v>791000</c:v>
                </c:pt>
                <c:pt idx="2593">
                  <c:v>792000</c:v>
                </c:pt>
                <c:pt idx="2594">
                  <c:v>793000</c:v>
                </c:pt>
                <c:pt idx="2595">
                  <c:v>794000</c:v>
                </c:pt>
                <c:pt idx="2596">
                  <c:v>795000</c:v>
                </c:pt>
                <c:pt idx="2597">
                  <c:v>796000</c:v>
                </c:pt>
                <c:pt idx="2598">
                  <c:v>797000</c:v>
                </c:pt>
                <c:pt idx="2599">
                  <c:v>798000</c:v>
                </c:pt>
                <c:pt idx="2600">
                  <c:v>799000</c:v>
                </c:pt>
                <c:pt idx="2601">
                  <c:v>800000</c:v>
                </c:pt>
                <c:pt idx="2602">
                  <c:v>801000</c:v>
                </c:pt>
                <c:pt idx="2603">
                  <c:v>802000</c:v>
                </c:pt>
                <c:pt idx="2604">
                  <c:v>803000</c:v>
                </c:pt>
                <c:pt idx="2605">
                  <c:v>804000</c:v>
                </c:pt>
                <c:pt idx="2606">
                  <c:v>805000</c:v>
                </c:pt>
                <c:pt idx="2607">
                  <c:v>806000</c:v>
                </c:pt>
                <c:pt idx="2608">
                  <c:v>807000</c:v>
                </c:pt>
                <c:pt idx="2609">
                  <c:v>808000</c:v>
                </c:pt>
                <c:pt idx="2610">
                  <c:v>809000</c:v>
                </c:pt>
                <c:pt idx="2611">
                  <c:v>810000</c:v>
                </c:pt>
                <c:pt idx="2612">
                  <c:v>811000</c:v>
                </c:pt>
                <c:pt idx="2613">
                  <c:v>812000</c:v>
                </c:pt>
                <c:pt idx="2614">
                  <c:v>813000</c:v>
                </c:pt>
                <c:pt idx="2615">
                  <c:v>814000</c:v>
                </c:pt>
                <c:pt idx="2616">
                  <c:v>815000</c:v>
                </c:pt>
                <c:pt idx="2617">
                  <c:v>816000</c:v>
                </c:pt>
                <c:pt idx="2618">
                  <c:v>817000</c:v>
                </c:pt>
                <c:pt idx="2619">
                  <c:v>818000</c:v>
                </c:pt>
                <c:pt idx="2620">
                  <c:v>819000</c:v>
                </c:pt>
                <c:pt idx="2621">
                  <c:v>820000</c:v>
                </c:pt>
                <c:pt idx="2622">
                  <c:v>821000</c:v>
                </c:pt>
                <c:pt idx="2623">
                  <c:v>822000</c:v>
                </c:pt>
                <c:pt idx="2624">
                  <c:v>823000</c:v>
                </c:pt>
                <c:pt idx="2625">
                  <c:v>824000</c:v>
                </c:pt>
                <c:pt idx="2626">
                  <c:v>825000</c:v>
                </c:pt>
                <c:pt idx="2627">
                  <c:v>826000</c:v>
                </c:pt>
                <c:pt idx="2628">
                  <c:v>827000</c:v>
                </c:pt>
                <c:pt idx="2629">
                  <c:v>828000</c:v>
                </c:pt>
                <c:pt idx="2630">
                  <c:v>829000</c:v>
                </c:pt>
                <c:pt idx="2631">
                  <c:v>830000</c:v>
                </c:pt>
                <c:pt idx="2632">
                  <c:v>831000</c:v>
                </c:pt>
                <c:pt idx="2633">
                  <c:v>832000</c:v>
                </c:pt>
                <c:pt idx="2634">
                  <c:v>833000</c:v>
                </c:pt>
                <c:pt idx="2635">
                  <c:v>834000</c:v>
                </c:pt>
                <c:pt idx="2636">
                  <c:v>835000</c:v>
                </c:pt>
                <c:pt idx="2637">
                  <c:v>836000</c:v>
                </c:pt>
                <c:pt idx="2638">
                  <c:v>837000</c:v>
                </c:pt>
                <c:pt idx="2639">
                  <c:v>838000</c:v>
                </c:pt>
                <c:pt idx="2640">
                  <c:v>839000</c:v>
                </c:pt>
                <c:pt idx="2641">
                  <c:v>840000</c:v>
                </c:pt>
                <c:pt idx="2642">
                  <c:v>841000</c:v>
                </c:pt>
                <c:pt idx="2643">
                  <c:v>842000</c:v>
                </c:pt>
                <c:pt idx="2644">
                  <c:v>843000</c:v>
                </c:pt>
                <c:pt idx="2645">
                  <c:v>844000</c:v>
                </c:pt>
                <c:pt idx="2646">
                  <c:v>845000</c:v>
                </c:pt>
                <c:pt idx="2647">
                  <c:v>846000</c:v>
                </c:pt>
                <c:pt idx="2648">
                  <c:v>847000</c:v>
                </c:pt>
                <c:pt idx="2649">
                  <c:v>848000</c:v>
                </c:pt>
                <c:pt idx="2650">
                  <c:v>849000</c:v>
                </c:pt>
                <c:pt idx="2651">
                  <c:v>850000</c:v>
                </c:pt>
                <c:pt idx="2652">
                  <c:v>851000</c:v>
                </c:pt>
                <c:pt idx="2653">
                  <c:v>852000</c:v>
                </c:pt>
                <c:pt idx="2654">
                  <c:v>853000</c:v>
                </c:pt>
                <c:pt idx="2655">
                  <c:v>854000</c:v>
                </c:pt>
                <c:pt idx="2656">
                  <c:v>855000</c:v>
                </c:pt>
                <c:pt idx="2657">
                  <c:v>856000</c:v>
                </c:pt>
                <c:pt idx="2658">
                  <c:v>857000</c:v>
                </c:pt>
                <c:pt idx="2659">
                  <c:v>858000</c:v>
                </c:pt>
                <c:pt idx="2660">
                  <c:v>859000</c:v>
                </c:pt>
                <c:pt idx="2661">
                  <c:v>860000</c:v>
                </c:pt>
                <c:pt idx="2662">
                  <c:v>861000</c:v>
                </c:pt>
                <c:pt idx="2663">
                  <c:v>862000</c:v>
                </c:pt>
                <c:pt idx="2664">
                  <c:v>863000</c:v>
                </c:pt>
                <c:pt idx="2665">
                  <c:v>864000</c:v>
                </c:pt>
                <c:pt idx="2666">
                  <c:v>865000</c:v>
                </c:pt>
                <c:pt idx="2667">
                  <c:v>866000</c:v>
                </c:pt>
                <c:pt idx="2668">
                  <c:v>867000</c:v>
                </c:pt>
                <c:pt idx="2669">
                  <c:v>868000</c:v>
                </c:pt>
                <c:pt idx="2670">
                  <c:v>869000</c:v>
                </c:pt>
                <c:pt idx="2671">
                  <c:v>870000</c:v>
                </c:pt>
                <c:pt idx="2672">
                  <c:v>871000</c:v>
                </c:pt>
                <c:pt idx="2673">
                  <c:v>872000</c:v>
                </c:pt>
                <c:pt idx="2674">
                  <c:v>873000</c:v>
                </c:pt>
                <c:pt idx="2675">
                  <c:v>874000</c:v>
                </c:pt>
                <c:pt idx="2676">
                  <c:v>875000</c:v>
                </c:pt>
                <c:pt idx="2677">
                  <c:v>876000</c:v>
                </c:pt>
                <c:pt idx="2678">
                  <c:v>877000</c:v>
                </c:pt>
                <c:pt idx="2679">
                  <c:v>878000</c:v>
                </c:pt>
                <c:pt idx="2680">
                  <c:v>879000</c:v>
                </c:pt>
                <c:pt idx="2681">
                  <c:v>880000</c:v>
                </c:pt>
                <c:pt idx="2682">
                  <c:v>881000</c:v>
                </c:pt>
                <c:pt idx="2683">
                  <c:v>882000</c:v>
                </c:pt>
                <c:pt idx="2684">
                  <c:v>883000</c:v>
                </c:pt>
                <c:pt idx="2685">
                  <c:v>884000</c:v>
                </c:pt>
                <c:pt idx="2686">
                  <c:v>885000</c:v>
                </c:pt>
                <c:pt idx="2687">
                  <c:v>886000</c:v>
                </c:pt>
                <c:pt idx="2688">
                  <c:v>887000</c:v>
                </c:pt>
                <c:pt idx="2689">
                  <c:v>888000</c:v>
                </c:pt>
                <c:pt idx="2690">
                  <c:v>889000</c:v>
                </c:pt>
                <c:pt idx="2691">
                  <c:v>890000</c:v>
                </c:pt>
                <c:pt idx="2692">
                  <c:v>891000</c:v>
                </c:pt>
                <c:pt idx="2693">
                  <c:v>892000</c:v>
                </c:pt>
                <c:pt idx="2694">
                  <c:v>893000</c:v>
                </c:pt>
                <c:pt idx="2695">
                  <c:v>894000</c:v>
                </c:pt>
                <c:pt idx="2696">
                  <c:v>895000</c:v>
                </c:pt>
                <c:pt idx="2697">
                  <c:v>896000</c:v>
                </c:pt>
                <c:pt idx="2698">
                  <c:v>897000</c:v>
                </c:pt>
                <c:pt idx="2699">
                  <c:v>898000</c:v>
                </c:pt>
                <c:pt idx="2700">
                  <c:v>899000</c:v>
                </c:pt>
                <c:pt idx="2701">
                  <c:v>900000</c:v>
                </c:pt>
                <c:pt idx="2702">
                  <c:v>901000</c:v>
                </c:pt>
                <c:pt idx="2703">
                  <c:v>902000</c:v>
                </c:pt>
                <c:pt idx="2704">
                  <c:v>903000</c:v>
                </c:pt>
                <c:pt idx="2705">
                  <c:v>904000</c:v>
                </c:pt>
                <c:pt idx="2706">
                  <c:v>905000</c:v>
                </c:pt>
                <c:pt idx="2707">
                  <c:v>906000</c:v>
                </c:pt>
                <c:pt idx="2708">
                  <c:v>907000</c:v>
                </c:pt>
                <c:pt idx="2709">
                  <c:v>908000</c:v>
                </c:pt>
                <c:pt idx="2710">
                  <c:v>909000</c:v>
                </c:pt>
                <c:pt idx="2711">
                  <c:v>910000</c:v>
                </c:pt>
                <c:pt idx="2712">
                  <c:v>911000</c:v>
                </c:pt>
                <c:pt idx="2713">
                  <c:v>912000</c:v>
                </c:pt>
                <c:pt idx="2714">
                  <c:v>913000</c:v>
                </c:pt>
                <c:pt idx="2715">
                  <c:v>914000</c:v>
                </c:pt>
                <c:pt idx="2716">
                  <c:v>915000</c:v>
                </c:pt>
                <c:pt idx="2717">
                  <c:v>916000</c:v>
                </c:pt>
                <c:pt idx="2718">
                  <c:v>917000</c:v>
                </c:pt>
                <c:pt idx="2719">
                  <c:v>918000</c:v>
                </c:pt>
                <c:pt idx="2720">
                  <c:v>919000</c:v>
                </c:pt>
                <c:pt idx="2721">
                  <c:v>920000</c:v>
                </c:pt>
                <c:pt idx="2722">
                  <c:v>921000</c:v>
                </c:pt>
                <c:pt idx="2723">
                  <c:v>922000</c:v>
                </c:pt>
                <c:pt idx="2724">
                  <c:v>923000</c:v>
                </c:pt>
                <c:pt idx="2725">
                  <c:v>924000</c:v>
                </c:pt>
                <c:pt idx="2726">
                  <c:v>925000</c:v>
                </c:pt>
                <c:pt idx="2727">
                  <c:v>926000</c:v>
                </c:pt>
                <c:pt idx="2728">
                  <c:v>927000</c:v>
                </c:pt>
                <c:pt idx="2729">
                  <c:v>928000</c:v>
                </c:pt>
                <c:pt idx="2730">
                  <c:v>929000</c:v>
                </c:pt>
                <c:pt idx="2731">
                  <c:v>930000</c:v>
                </c:pt>
                <c:pt idx="2732">
                  <c:v>931000</c:v>
                </c:pt>
                <c:pt idx="2733">
                  <c:v>932000</c:v>
                </c:pt>
                <c:pt idx="2734">
                  <c:v>933000</c:v>
                </c:pt>
                <c:pt idx="2735">
                  <c:v>934000</c:v>
                </c:pt>
                <c:pt idx="2736">
                  <c:v>935000</c:v>
                </c:pt>
                <c:pt idx="2737">
                  <c:v>936000</c:v>
                </c:pt>
                <c:pt idx="2738">
                  <c:v>937000</c:v>
                </c:pt>
                <c:pt idx="2739">
                  <c:v>938000</c:v>
                </c:pt>
                <c:pt idx="2740">
                  <c:v>939000</c:v>
                </c:pt>
                <c:pt idx="2741">
                  <c:v>940000</c:v>
                </c:pt>
                <c:pt idx="2742">
                  <c:v>941000</c:v>
                </c:pt>
                <c:pt idx="2743">
                  <c:v>942000</c:v>
                </c:pt>
                <c:pt idx="2744">
                  <c:v>943000</c:v>
                </c:pt>
                <c:pt idx="2745">
                  <c:v>944000</c:v>
                </c:pt>
                <c:pt idx="2746">
                  <c:v>945000</c:v>
                </c:pt>
                <c:pt idx="2747">
                  <c:v>946000</c:v>
                </c:pt>
                <c:pt idx="2748">
                  <c:v>947000</c:v>
                </c:pt>
                <c:pt idx="2749">
                  <c:v>948000</c:v>
                </c:pt>
                <c:pt idx="2750">
                  <c:v>949000</c:v>
                </c:pt>
                <c:pt idx="2751">
                  <c:v>950000</c:v>
                </c:pt>
                <c:pt idx="2752">
                  <c:v>951000</c:v>
                </c:pt>
                <c:pt idx="2753">
                  <c:v>952000</c:v>
                </c:pt>
                <c:pt idx="2754">
                  <c:v>953000</c:v>
                </c:pt>
                <c:pt idx="2755">
                  <c:v>954000</c:v>
                </c:pt>
                <c:pt idx="2756">
                  <c:v>955000</c:v>
                </c:pt>
                <c:pt idx="2757">
                  <c:v>956000</c:v>
                </c:pt>
                <c:pt idx="2758">
                  <c:v>957000</c:v>
                </c:pt>
                <c:pt idx="2759">
                  <c:v>958000</c:v>
                </c:pt>
                <c:pt idx="2760">
                  <c:v>959000</c:v>
                </c:pt>
                <c:pt idx="2761">
                  <c:v>960000</c:v>
                </c:pt>
                <c:pt idx="2762">
                  <c:v>961000</c:v>
                </c:pt>
                <c:pt idx="2763">
                  <c:v>962000</c:v>
                </c:pt>
                <c:pt idx="2764">
                  <c:v>963000</c:v>
                </c:pt>
                <c:pt idx="2765">
                  <c:v>964000</c:v>
                </c:pt>
                <c:pt idx="2766">
                  <c:v>965000</c:v>
                </c:pt>
                <c:pt idx="2767">
                  <c:v>966000</c:v>
                </c:pt>
                <c:pt idx="2768">
                  <c:v>967000</c:v>
                </c:pt>
                <c:pt idx="2769">
                  <c:v>968000</c:v>
                </c:pt>
                <c:pt idx="2770">
                  <c:v>969000</c:v>
                </c:pt>
                <c:pt idx="2771">
                  <c:v>970000</c:v>
                </c:pt>
                <c:pt idx="2772">
                  <c:v>971000</c:v>
                </c:pt>
                <c:pt idx="2773">
                  <c:v>972000</c:v>
                </c:pt>
                <c:pt idx="2774">
                  <c:v>973000</c:v>
                </c:pt>
                <c:pt idx="2775">
                  <c:v>974000</c:v>
                </c:pt>
                <c:pt idx="2776">
                  <c:v>975000</c:v>
                </c:pt>
                <c:pt idx="2777">
                  <c:v>976000</c:v>
                </c:pt>
                <c:pt idx="2778">
                  <c:v>977000</c:v>
                </c:pt>
                <c:pt idx="2779">
                  <c:v>978000</c:v>
                </c:pt>
                <c:pt idx="2780">
                  <c:v>979000</c:v>
                </c:pt>
                <c:pt idx="2781">
                  <c:v>980000</c:v>
                </c:pt>
                <c:pt idx="2782">
                  <c:v>981000</c:v>
                </c:pt>
                <c:pt idx="2783">
                  <c:v>982000</c:v>
                </c:pt>
                <c:pt idx="2784">
                  <c:v>983000</c:v>
                </c:pt>
                <c:pt idx="2785">
                  <c:v>984000</c:v>
                </c:pt>
                <c:pt idx="2786">
                  <c:v>985000</c:v>
                </c:pt>
                <c:pt idx="2787">
                  <c:v>986000</c:v>
                </c:pt>
                <c:pt idx="2788">
                  <c:v>987000</c:v>
                </c:pt>
                <c:pt idx="2789">
                  <c:v>988000</c:v>
                </c:pt>
                <c:pt idx="2790">
                  <c:v>989000</c:v>
                </c:pt>
                <c:pt idx="2791">
                  <c:v>990000</c:v>
                </c:pt>
                <c:pt idx="2792">
                  <c:v>991000</c:v>
                </c:pt>
                <c:pt idx="2793">
                  <c:v>992000</c:v>
                </c:pt>
                <c:pt idx="2794">
                  <c:v>993000</c:v>
                </c:pt>
                <c:pt idx="2795">
                  <c:v>994000</c:v>
                </c:pt>
                <c:pt idx="2796">
                  <c:v>995000</c:v>
                </c:pt>
                <c:pt idx="2797">
                  <c:v>996000</c:v>
                </c:pt>
                <c:pt idx="2798">
                  <c:v>997000</c:v>
                </c:pt>
                <c:pt idx="2799">
                  <c:v>998000</c:v>
                </c:pt>
                <c:pt idx="2800">
                  <c:v>999000</c:v>
                </c:pt>
                <c:pt idx="2801">
                  <c:v>1000000</c:v>
                </c:pt>
                <c:pt idx="2802">
                  <c:v>1001000</c:v>
                </c:pt>
                <c:pt idx="2803">
                  <c:v>1002000</c:v>
                </c:pt>
                <c:pt idx="2804">
                  <c:v>1003000</c:v>
                </c:pt>
                <c:pt idx="2805">
                  <c:v>1004000</c:v>
                </c:pt>
                <c:pt idx="2806">
                  <c:v>1005000</c:v>
                </c:pt>
                <c:pt idx="2807">
                  <c:v>1006000</c:v>
                </c:pt>
                <c:pt idx="2808">
                  <c:v>1007000</c:v>
                </c:pt>
                <c:pt idx="2809">
                  <c:v>1008000</c:v>
                </c:pt>
                <c:pt idx="2810">
                  <c:v>1009000</c:v>
                </c:pt>
                <c:pt idx="2811">
                  <c:v>1010000</c:v>
                </c:pt>
                <c:pt idx="2812">
                  <c:v>1011000</c:v>
                </c:pt>
                <c:pt idx="2813">
                  <c:v>1012000</c:v>
                </c:pt>
                <c:pt idx="2814">
                  <c:v>1013000</c:v>
                </c:pt>
                <c:pt idx="2815">
                  <c:v>1014000</c:v>
                </c:pt>
                <c:pt idx="2816">
                  <c:v>1015000</c:v>
                </c:pt>
                <c:pt idx="2817">
                  <c:v>1016000</c:v>
                </c:pt>
                <c:pt idx="2818">
                  <c:v>1017000</c:v>
                </c:pt>
                <c:pt idx="2819">
                  <c:v>1018000</c:v>
                </c:pt>
                <c:pt idx="2820">
                  <c:v>1019000</c:v>
                </c:pt>
                <c:pt idx="2821">
                  <c:v>1020000</c:v>
                </c:pt>
                <c:pt idx="2822">
                  <c:v>1021000</c:v>
                </c:pt>
                <c:pt idx="2823">
                  <c:v>1022000</c:v>
                </c:pt>
                <c:pt idx="2824">
                  <c:v>1023000</c:v>
                </c:pt>
                <c:pt idx="2825">
                  <c:v>1024000</c:v>
                </c:pt>
                <c:pt idx="2826">
                  <c:v>1025000</c:v>
                </c:pt>
                <c:pt idx="2827">
                  <c:v>1026000</c:v>
                </c:pt>
                <c:pt idx="2828">
                  <c:v>1027000</c:v>
                </c:pt>
                <c:pt idx="2829">
                  <c:v>1028000</c:v>
                </c:pt>
                <c:pt idx="2830">
                  <c:v>1029000</c:v>
                </c:pt>
                <c:pt idx="2831">
                  <c:v>1030000</c:v>
                </c:pt>
                <c:pt idx="2832">
                  <c:v>1031000</c:v>
                </c:pt>
                <c:pt idx="2833">
                  <c:v>1032000</c:v>
                </c:pt>
                <c:pt idx="2834">
                  <c:v>1033000</c:v>
                </c:pt>
                <c:pt idx="2835">
                  <c:v>1034000</c:v>
                </c:pt>
                <c:pt idx="2836">
                  <c:v>1035000</c:v>
                </c:pt>
                <c:pt idx="2837">
                  <c:v>1036000</c:v>
                </c:pt>
                <c:pt idx="2838">
                  <c:v>1037000</c:v>
                </c:pt>
                <c:pt idx="2839">
                  <c:v>1038000</c:v>
                </c:pt>
                <c:pt idx="2840">
                  <c:v>1039000</c:v>
                </c:pt>
                <c:pt idx="2841">
                  <c:v>1040000</c:v>
                </c:pt>
                <c:pt idx="2842">
                  <c:v>1041000</c:v>
                </c:pt>
                <c:pt idx="2843">
                  <c:v>1042000</c:v>
                </c:pt>
                <c:pt idx="2844">
                  <c:v>1043000</c:v>
                </c:pt>
                <c:pt idx="2845">
                  <c:v>1044000</c:v>
                </c:pt>
                <c:pt idx="2846">
                  <c:v>1045000</c:v>
                </c:pt>
                <c:pt idx="2847">
                  <c:v>1046000</c:v>
                </c:pt>
                <c:pt idx="2848">
                  <c:v>1047000</c:v>
                </c:pt>
                <c:pt idx="2849">
                  <c:v>1048000</c:v>
                </c:pt>
                <c:pt idx="2850">
                  <c:v>1049000</c:v>
                </c:pt>
                <c:pt idx="2851">
                  <c:v>1050000</c:v>
                </c:pt>
                <c:pt idx="2852">
                  <c:v>1051000</c:v>
                </c:pt>
                <c:pt idx="2853">
                  <c:v>1052000</c:v>
                </c:pt>
                <c:pt idx="2854">
                  <c:v>1053000</c:v>
                </c:pt>
                <c:pt idx="2855">
                  <c:v>1054000</c:v>
                </c:pt>
                <c:pt idx="2856">
                  <c:v>1055000</c:v>
                </c:pt>
                <c:pt idx="2857">
                  <c:v>1056000</c:v>
                </c:pt>
                <c:pt idx="2858">
                  <c:v>1057000</c:v>
                </c:pt>
                <c:pt idx="2859">
                  <c:v>1058000</c:v>
                </c:pt>
                <c:pt idx="2860">
                  <c:v>1059000</c:v>
                </c:pt>
                <c:pt idx="2861">
                  <c:v>1060000</c:v>
                </c:pt>
                <c:pt idx="2862">
                  <c:v>1061000</c:v>
                </c:pt>
                <c:pt idx="2863">
                  <c:v>1062000</c:v>
                </c:pt>
                <c:pt idx="2864">
                  <c:v>1063000</c:v>
                </c:pt>
                <c:pt idx="2865">
                  <c:v>1064000</c:v>
                </c:pt>
                <c:pt idx="2866">
                  <c:v>1065000</c:v>
                </c:pt>
                <c:pt idx="2867">
                  <c:v>1066000</c:v>
                </c:pt>
                <c:pt idx="2868">
                  <c:v>1067000</c:v>
                </c:pt>
                <c:pt idx="2869">
                  <c:v>1068000</c:v>
                </c:pt>
                <c:pt idx="2870">
                  <c:v>1069000</c:v>
                </c:pt>
                <c:pt idx="2871">
                  <c:v>1070000</c:v>
                </c:pt>
                <c:pt idx="2872">
                  <c:v>1071000</c:v>
                </c:pt>
                <c:pt idx="2873">
                  <c:v>1072000</c:v>
                </c:pt>
                <c:pt idx="2874">
                  <c:v>1073000</c:v>
                </c:pt>
                <c:pt idx="2875">
                  <c:v>1074000</c:v>
                </c:pt>
                <c:pt idx="2876">
                  <c:v>1075000</c:v>
                </c:pt>
                <c:pt idx="2877">
                  <c:v>1076000</c:v>
                </c:pt>
                <c:pt idx="2878">
                  <c:v>1077000</c:v>
                </c:pt>
                <c:pt idx="2879">
                  <c:v>1078000</c:v>
                </c:pt>
                <c:pt idx="2880">
                  <c:v>1079000</c:v>
                </c:pt>
                <c:pt idx="2881">
                  <c:v>1080000</c:v>
                </c:pt>
                <c:pt idx="2882">
                  <c:v>1081000</c:v>
                </c:pt>
                <c:pt idx="2883">
                  <c:v>1082000</c:v>
                </c:pt>
                <c:pt idx="2884">
                  <c:v>1083000</c:v>
                </c:pt>
                <c:pt idx="2885">
                  <c:v>1084000</c:v>
                </c:pt>
                <c:pt idx="2886">
                  <c:v>1085000</c:v>
                </c:pt>
                <c:pt idx="2887">
                  <c:v>1086000</c:v>
                </c:pt>
                <c:pt idx="2888">
                  <c:v>1087000</c:v>
                </c:pt>
                <c:pt idx="2889">
                  <c:v>1088000</c:v>
                </c:pt>
                <c:pt idx="2890">
                  <c:v>1089000</c:v>
                </c:pt>
                <c:pt idx="2891">
                  <c:v>1090000</c:v>
                </c:pt>
                <c:pt idx="2892">
                  <c:v>1091000</c:v>
                </c:pt>
                <c:pt idx="2893">
                  <c:v>1092000</c:v>
                </c:pt>
                <c:pt idx="2894">
                  <c:v>1093000</c:v>
                </c:pt>
                <c:pt idx="2895">
                  <c:v>1094000</c:v>
                </c:pt>
                <c:pt idx="2896">
                  <c:v>1095000</c:v>
                </c:pt>
                <c:pt idx="2897">
                  <c:v>1096000</c:v>
                </c:pt>
                <c:pt idx="2898">
                  <c:v>1097000</c:v>
                </c:pt>
                <c:pt idx="2899">
                  <c:v>1098000</c:v>
                </c:pt>
                <c:pt idx="2900">
                  <c:v>1099000</c:v>
                </c:pt>
                <c:pt idx="2901">
                  <c:v>1100000</c:v>
                </c:pt>
                <c:pt idx="2902">
                  <c:v>1101000</c:v>
                </c:pt>
                <c:pt idx="2903">
                  <c:v>1102000</c:v>
                </c:pt>
                <c:pt idx="2904">
                  <c:v>1103000</c:v>
                </c:pt>
                <c:pt idx="2905">
                  <c:v>1104000</c:v>
                </c:pt>
                <c:pt idx="2906">
                  <c:v>1105000</c:v>
                </c:pt>
                <c:pt idx="2907">
                  <c:v>1106000</c:v>
                </c:pt>
                <c:pt idx="2908">
                  <c:v>1107000</c:v>
                </c:pt>
                <c:pt idx="2909">
                  <c:v>1108000</c:v>
                </c:pt>
                <c:pt idx="2910">
                  <c:v>1109000</c:v>
                </c:pt>
                <c:pt idx="2911">
                  <c:v>1110000</c:v>
                </c:pt>
                <c:pt idx="2912">
                  <c:v>1111000</c:v>
                </c:pt>
                <c:pt idx="2913">
                  <c:v>1112000</c:v>
                </c:pt>
                <c:pt idx="2914">
                  <c:v>1113000</c:v>
                </c:pt>
                <c:pt idx="2915">
                  <c:v>1114000</c:v>
                </c:pt>
                <c:pt idx="2916">
                  <c:v>1115000</c:v>
                </c:pt>
                <c:pt idx="2917">
                  <c:v>1116000</c:v>
                </c:pt>
                <c:pt idx="2918">
                  <c:v>1117000</c:v>
                </c:pt>
                <c:pt idx="2919">
                  <c:v>1118000</c:v>
                </c:pt>
                <c:pt idx="2920">
                  <c:v>1119000</c:v>
                </c:pt>
                <c:pt idx="2921">
                  <c:v>1120000</c:v>
                </c:pt>
                <c:pt idx="2922">
                  <c:v>1121000</c:v>
                </c:pt>
                <c:pt idx="2923">
                  <c:v>1122000</c:v>
                </c:pt>
                <c:pt idx="2924">
                  <c:v>1123000</c:v>
                </c:pt>
                <c:pt idx="2925">
                  <c:v>1124000</c:v>
                </c:pt>
                <c:pt idx="2926">
                  <c:v>1125000</c:v>
                </c:pt>
                <c:pt idx="2927">
                  <c:v>1126000</c:v>
                </c:pt>
                <c:pt idx="2928">
                  <c:v>1127000</c:v>
                </c:pt>
                <c:pt idx="2929">
                  <c:v>1128000</c:v>
                </c:pt>
                <c:pt idx="2930">
                  <c:v>1129000</c:v>
                </c:pt>
                <c:pt idx="2931">
                  <c:v>1130000</c:v>
                </c:pt>
                <c:pt idx="2932">
                  <c:v>1131000</c:v>
                </c:pt>
                <c:pt idx="2933">
                  <c:v>1132000</c:v>
                </c:pt>
                <c:pt idx="2934">
                  <c:v>1133000</c:v>
                </c:pt>
                <c:pt idx="2935">
                  <c:v>1134000</c:v>
                </c:pt>
                <c:pt idx="2936">
                  <c:v>1135000</c:v>
                </c:pt>
                <c:pt idx="2937">
                  <c:v>1136000</c:v>
                </c:pt>
                <c:pt idx="2938">
                  <c:v>1137000</c:v>
                </c:pt>
                <c:pt idx="2939">
                  <c:v>1138000</c:v>
                </c:pt>
                <c:pt idx="2940">
                  <c:v>1139000</c:v>
                </c:pt>
                <c:pt idx="2941">
                  <c:v>1140000</c:v>
                </c:pt>
                <c:pt idx="2942">
                  <c:v>1141000</c:v>
                </c:pt>
                <c:pt idx="2943">
                  <c:v>1142000</c:v>
                </c:pt>
                <c:pt idx="2944">
                  <c:v>1143000</c:v>
                </c:pt>
                <c:pt idx="2945">
                  <c:v>1144000</c:v>
                </c:pt>
                <c:pt idx="2946">
                  <c:v>1145000</c:v>
                </c:pt>
                <c:pt idx="2947">
                  <c:v>1146000</c:v>
                </c:pt>
                <c:pt idx="2948">
                  <c:v>1147000</c:v>
                </c:pt>
                <c:pt idx="2949">
                  <c:v>1148000</c:v>
                </c:pt>
                <c:pt idx="2950">
                  <c:v>1149000</c:v>
                </c:pt>
                <c:pt idx="2951">
                  <c:v>1150000</c:v>
                </c:pt>
                <c:pt idx="2952">
                  <c:v>1151000</c:v>
                </c:pt>
                <c:pt idx="2953">
                  <c:v>1152000</c:v>
                </c:pt>
                <c:pt idx="2954">
                  <c:v>1153000</c:v>
                </c:pt>
                <c:pt idx="2955">
                  <c:v>1154000</c:v>
                </c:pt>
                <c:pt idx="2956">
                  <c:v>1155000</c:v>
                </c:pt>
                <c:pt idx="2957">
                  <c:v>1156000</c:v>
                </c:pt>
                <c:pt idx="2958">
                  <c:v>1157000</c:v>
                </c:pt>
                <c:pt idx="2959">
                  <c:v>1158000</c:v>
                </c:pt>
                <c:pt idx="2960">
                  <c:v>1159000</c:v>
                </c:pt>
                <c:pt idx="2961">
                  <c:v>1160000</c:v>
                </c:pt>
                <c:pt idx="2962">
                  <c:v>1161000</c:v>
                </c:pt>
                <c:pt idx="2963">
                  <c:v>1162000</c:v>
                </c:pt>
                <c:pt idx="2964">
                  <c:v>1163000</c:v>
                </c:pt>
                <c:pt idx="2965">
                  <c:v>1164000</c:v>
                </c:pt>
                <c:pt idx="2966">
                  <c:v>1165000</c:v>
                </c:pt>
                <c:pt idx="2967">
                  <c:v>1166000</c:v>
                </c:pt>
                <c:pt idx="2968">
                  <c:v>1167000</c:v>
                </c:pt>
                <c:pt idx="2969">
                  <c:v>1168000</c:v>
                </c:pt>
                <c:pt idx="2970">
                  <c:v>1169000</c:v>
                </c:pt>
                <c:pt idx="2971">
                  <c:v>1170000</c:v>
                </c:pt>
                <c:pt idx="2972">
                  <c:v>1171000</c:v>
                </c:pt>
                <c:pt idx="2973">
                  <c:v>1172000</c:v>
                </c:pt>
                <c:pt idx="2974">
                  <c:v>1173000</c:v>
                </c:pt>
                <c:pt idx="2975">
                  <c:v>1174000</c:v>
                </c:pt>
                <c:pt idx="2976">
                  <c:v>1175000</c:v>
                </c:pt>
                <c:pt idx="2977">
                  <c:v>1176000</c:v>
                </c:pt>
                <c:pt idx="2978">
                  <c:v>1177000</c:v>
                </c:pt>
                <c:pt idx="2979">
                  <c:v>1178000</c:v>
                </c:pt>
                <c:pt idx="2980">
                  <c:v>1179000</c:v>
                </c:pt>
                <c:pt idx="2981">
                  <c:v>1180000</c:v>
                </c:pt>
                <c:pt idx="2982">
                  <c:v>1181000</c:v>
                </c:pt>
                <c:pt idx="2983">
                  <c:v>1182000</c:v>
                </c:pt>
                <c:pt idx="2984">
                  <c:v>1183000</c:v>
                </c:pt>
                <c:pt idx="2985">
                  <c:v>1184000</c:v>
                </c:pt>
                <c:pt idx="2986">
                  <c:v>1185000</c:v>
                </c:pt>
                <c:pt idx="2987">
                  <c:v>1186000</c:v>
                </c:pt>
                <c:pt idx="2988">
                  <c:v>1187000</c:v>
                </c:pt>
                <c:pt idx="2989">
                  <c:v>1188000</c:v>
                </c:pt>
                <c:pt idx="2990">
                  <c:v>1189000</c:v>
                </c:pt>
                <c:pt idx="2991">
                  <c:v>1190000</c:v>
                </c:pt>
                <c:pt idx="2992">
                  <c:v>1191000</c:v>
                </c:pt>
                <c:pt idx="2993">
                  <c:v>1192000</c:v>
                </c:pt>
                <c:pt idx="2994">
                  <c:v>1193000</c:v>
                </c:pt>
                <c:pt idx="2995">
                  <c:v>1194000</c:v>
                </c:pt>
                <c:pt idx="2996">
                  <c:v>1195000</c:v>
                </c:pt>
                <c:pt idx="2997">
                  <c:v>1196000</c:v>
                </c:pt>
                <c:pt idx="2998">
                  <c:v>1197000</c:v>
                </c:pt>
                <c:pt idx="2999">
                  <c:v>1198000</c:v>
                </c:pt>
                <c:pt idx="3000">
                  <c:v>1199000</c:v>
                </c:pt>
                <c:pt idx="3001">
                  <c:v>1200000</c:v>
                </c:pt>
                <c:pt idx="3002">
                  <c:v>1201000</c:v>
                </c:pt>
                <c:pt idx="3003">
                  <c:v>1202000</c:v>
                </c:pt>
                <c:pt idx="3004">
                  <c:v>1203000</c:v>
                </c:pt>
                <c:pt idx="3005">
                  <c:v>1204000</c:v>
                </c:pt>
                <c:pt idx="3006">
                  <c:v>1205000</c:v>
                </c:pt>
                <c:pt idx="3007">
                  <c:v>1206000</c:v>
                </c:pt>
                <c:pt idx="3008">
                  <c:v>1207000</c:v>
                </c:pt>
                <c:pt idx="3009">
                  <c:v>1208000</c:v>
                </c:pt>
                <c:pt idx="3010">
                  <c:v>1209000</c:v>
                </c:pt>
                <c:pt idx="3011">
                  <c:v>1210000</c:v>
                </c:pt>
                <c:pt idx="3012">
                  <c:v>1211000</c:v>
                </c:pt>
                <c:pt idx="3013">
                  <c:v>1212000</c:v>
                </c:pt>
                <c:pt idx="3014">
                  <c:v>1213000</c:v>
                </c:pt>
                <c:pt idx="3015">
                  <c:v>1214000</c:v>
                </c:pt>
                <c:pt idx="3016">
                  <c:v>1215000</c:v>
                </c:pt>
                <c:pt idx="3017">
                  <c:v>1216000</c:v>
                </c:pt>
                <c:pt idx="3018">
                  <c:v>1217000</c:v>
                </c:pt>
                <c:pt idx="3019">
                  <c:v>1218000</c:v>
                </c:pt>
                <c:pt idx="3020">
                  <c:v>1219000</c:v>
                </c:pt>
                <c:pt idx="3021">
                  <c:v>1220000</c:v>
                </c:pt>
                <c:pt idx="3022">
                  <c:v>1221000</c:v>
                </c:pt>
                <c:pt idx="3023">
                  <c:v>1222000</c:v>
                </c:pt>
                <c:pt idx="3024">
                  <c:v>1223000</c:v>
                </c:pt>
                <c:pt idx="3025">
                  <c:v>1224000</c:v>
                </c:pt>
                <c:pt idx="3026">
                  <c:v>1225000</c:v>
                </c:pt>
                <c:pt idx="3027">
                  <c:v>1226000</c:v>
                </c:pt>
                <c:pt idx="3028">
                  <c:v>1227000</c:v>
                </c:pt>
                <c:pt idx="3029">
                  <c:v>1228000</c:v>
                </c:pt>
                <c:pt idx="3030">
                  <c:v>1229000</c:v>
                </c:pt>
                <c:pt idx="3031">
                  <c:v>1230000</c:v>
                </c:pt>
                <c:pt idx="3032">
                  <c:v>1231000</c:v>
                </c:pt>
                <c:pt idx="3033">
                  <c:v>1232000</c:v>
                </c:pt>
                <c:pt idx="3034">
                  <c:v>1233000</c:v>
                </c:pt>
                <c:pt idx="3035">
                  <c:v>1234000</c:v>
                </c:pt>
                <c:pt idx="3036">
                  <c:v>1235000</c:v>
                </c:pt>
                <c:pt idx="3037">
                  <c:v>1236000</c:v>
                </c:pt>
                <c:pt idx="3038">
                  <c:v>1237000</c:v>
                </c:pt>
                <c:pt idx="3039">
                  <c:v>1238000</c:v>
                </c:pt>
                <c:pt idx="3040">
                  <c:v>1239000</c:v>
                </c:pt>
                <c:pt idx="3041">
                  <c:v>1240000</c:v>
                </c:pt>
                <c:pt idx="3042">
                  <c:v>1241000</c:v>
                </c:pt>
                <c:pt idx="3043">
                  <c:v>1242000</c:v>
                </c:pt>
                <c:pt idx="3044">
                  <c:v>1243000</c:v>
                </c:pt>
                <c:pt idx="3045">
                  <c:v>1244000</c:v>
                </c:pt>
                <c:pt idx="3046">
                  <c:v>1245000</c:v>
                </c:pt>
                <c:pt idx="3047">
                  <c:v>1246000</c:v>
                </c:pt>
                <c:pt idx="3048">
                  <c:v>1247000</c:v>
                </c:pt>
                <c:pt idx="3049">
                  <c:v>1248000</c:v>
                </c:pt>
                <c:pt idx="3050">
                  <c:v>1249000</c:v>
                </c:pt>
                <c:pt idx="3051">
                  <c:v>1250000</c:v>
                </c:pt>
                <c:pt idx="3052">
                  <c:v>1251000</c:v>
                </c:pt>
                <c:pt idx="3053">
                  <c:v>1252000</c:v>
                </c:pt>
                <c:pt idx="3054">
                  <c:v>1253000</c:v>
                </c:pt>
                <c:pt idx="3055">
                  <c:v>1254000</c:v>
                </c:pt>
                <c:pt idx="3056">
                  <c:v>1255000</c:v>
                </c:pt>
                <c:pt idx="3057">
                  <c:v>1256000</c:v>
                </c:pt>
                <c:pt idx="3058">
                  <c:v>1257000</c:v>
                </c:pt>
                <c:pt idx="3059">
                  <c:v>1258000</c:v>
                </c:pt>
                <c:pt idx="3060">
                  <c:v>1259000</c:v>
                </c:pt>
                <c:pt idx="3061">
                  <c:v>1260000</c:v>
                </c:pt>
                <c:pt idx="3062">
                  <c:v>1261000</c:v>
                </c:pt>
                <c:pt idx="3063">
                  <c:v>1262000</c:v>
                </c:pt>
                <c:pt idx="3064">
                  <c:v>1263000</c:v>
                </c:pt>
                <c:pt idx="3065">
                  <c:v>1264000</c:v>
                </c:pt>
                <c:pt idx="3066">
                  <c:v>1265000</c:v>
                </c:pt>
                <c:pt idx="3067">
                  <c:v>1266000</c:v>
                </c:pt>
                <c:pt idx="3068">
                  <c:v>1267000</c:v>
                </c:pt>
                <c:pt idx="3069">
                  <c:v>1268000</c:v>
                </c:pt>
                <c:pt idx="3070">
                  <c:v>1269000</c:v>
                </c:pt>
                <c:pt idx="3071">
                  <c:v>1270000</c:v>
                </c:pt>
                <c:pt idx="3072">
                  <c:v>1271000</c:v>
                </c:pt>
                <c:pt idx="3073">
                  <c:v>1272000</c:v>
                </c:pt>
                <c:pt idx="3074">
                  <c:v>1273000</c:v>
                </c:pt>
                <c:pt idx="3075">
                  <c:v>1274000</c:v>
                </c:pt>
                <c:pt idx="3076">
                  <c:v>1275000</c:v>
                </c:pt>
                <c:pt idx="3077">
                  <c:v>1276000</c:v>
                </c:pt>
                <c:pt idx="3078">
                  <c:v>1277000</c:v>
                </c:pt>
                <c:pt idx="3079">
                  <c:v>1278000</c:v>
                </c:pt>
                <c:pt idx="3080">
                  <c:v>1279000</c:v>
                </c:pt>
                <c:pt idx="3081">
                  <c:v>1280000</c:v>
                </c:pt>
                <c:pt idx="3082">
                  <c:v>1281000</c:v>
                </c:pt>
                <c:pt idx="3083">
                  <c:v>1282000</c:v>
                </c:pt>
                <c:pt idx="3084">
                  <c:v>1283000</c:v>
                </c:pt>
                <c:pt idx="3085">
                  <c:v>1284000</c:v>
                </c:pt>
                <c:pt idx="3086">
                  <c:v>1285000</c:v>
                </c:pt>
                <c:pt idx="3087">
                  <c:v>1286000</c:v>
                </c:pt>
                <c:pt idx="3088">
                  <c:v>1287000</c:v>
                </c:pt>
                <c:pt idx="3089">
                  <c:v>1288000</c:v>
                </c:pt>
                <c:pt idx="3090">
                  <c:v>1289000</c:v>
                </c:pt>
                <c:pt idx="3091">
                  <c:v>1290000</c:v>
                </c:pt>
                <c:pt idx="3092">
                  <c:v>1291000</c:v>
                </c:pt>
                <c:pt idx="3093">
                  <c:v>1292000</c:v>
                </c:pt>
                <c:pt idx="3094">
                  <c:v>1293000</c:v>
                </c:pt>
                <c:pt idx="3095">
                  <c:v>1294000</c:v>
                </c:pt>
                <c:pt idx="3096">
                  <c:v>1295000</c:v>
                </c:pt>
                <c:pt idx="3097">
                  <c:v>1296000</c:v>
                </c:pt>
                <c:pt idx="3098">
                  <c:v>1297000</c:v>
                </c:pt>
                <c:pt idx="3099">
                  <c:v>1298000</c:v>
                </c:pt>
                <c:pt idx="3100">
                  <c:v>1299000</c:v>
                </c:pt>
                <c:pt idx="3101">
                  <c:v>1300000</c:v>
                </c:pt>
                <c:pt idx="3102">
                  <c:v>1301000</c:v>
                </c:pt>
                <c:pt idx="3103">
                  <c:v>1302000</c:v>
                </c:pt>
                <c:pt idx="3104">
                  <c:v>1303000</c:v>
                </c:pt>
                <c:pt idx="3105">
                  <c:v>1304000</c:v>
                </c:pt>
                <c:pt idx="3106">
                  <c:v>1305000</c:v>
                </c:pt>
                <c:pt idx="3107">
                  <c:v>1306000</c:v>
                </c:pt>
                <c:pt idx="3108">
                  <c:v>1307000</c:v>
                </c:pt>
                <c:pt idx="3109">
                  <c:v>1308000</c:v>
                </c:pt>
                <c:pt idx="3110">
                  <c:v>1309000</c:v>
                </c:pt>
                <c:pt idx="3111">
                  <c:v>1310000</c:v>
                </c:pt>
                <c:pt idx="3112">
                  <c:v>1311000</c:v>
                </c:pt>
                <c:pt idx="3113">
                  <c:v>1312000</c:v>
                </c:pt>
                <c:pt idx="3114">
                  <c:v>1313000</c:v>
                </c:pt>
                <c:pt idx="3115">
                  <c:v>1314000</c:v>
                </c:pt>
                <c:pt idx="3116">
                  <c:v>1315000</c:v>
                </c:pt>
                <c:pt idx="3117">
                  <c:v>1316000</c:v>
                </c:pt>
                <c:pt idx="3118">
                  <c:v>1317000</c:v>
                </c:pt>
                <c:pt idx="3119">
                  <c:v>1318000</c:v>
                </c:pt>
                <c:pt idx="3120">
                  <c:v>1319000</c:v>
                </c:pt>
                <c:pt idx="3121">
                  <c:v>1320000</c:v>
                </c:pt>
                <c:pt idx="3122">
                  <c:v>1321000</c:v>
                </c:pt>
                <c:pt idx="3123">
                  <c:v>1322000</c:v>
                </c:pt>
                <c:pt idx="3124">
                  <c:v>1323000</c:v>
                </c:pt>
                <c:pt idx="3125">
                  <c:v>1324000</c:v>
                </c:pt>
                <c:pt idx="3126">
                  <c:v>1325000</c:v>
                </c:pt>
                <c:pt idx="3127">
                  <c:v>1326000</c:v>
                </c:pt>
                <c:pt idx="3128">
                  <c:v>1327000</c:v>
                </c:pt>
                <c:pt idx="3129">
                  <c:v>1328000</c:v>
                </c:pt>
                <c:pt idx="3130">
                  <c:v>1329000</c:v>
                </c:pt>
                <c:pt idx="3131">
                  <c:v>1330000</c:v>
                </c:pt>
                <c:pt idx="3132">
                  <c:v>1331000</c:v>
                </c:pt>
                <c:pt idx="3133">
                  <c:v>1332000</c:v>
                </c:pt>
                <c:pt idx="3134">
                  <c:v>1333000</c:v>
                </c:pt>
                <c:pt idx="3135">
                  <c:v>1334000</c:v>
                </c:pt>
                <c:pt idx="3136">
                  <c:v>1335000</c:v>
                </c:pt>
                <c:pt idx="3137">
                  <c:v>1336000</c:v>
                </c:pt>
                <c:pt idx="3138">
                  <c:v>1337000</c:v>
                </c:pt>
                <c:pt idx="3139">
                  <c:v>1338000</c:v>
                </c:pt>
                <c:pt idx="3140">
                  <c:v>1339000</c:v>
                </c:pt>
                <c:pt idx="3141">
                  <c:v>1340000</c:v>
                </c:pt>
                <c:pt idx="3142">
                  <c:v>1341000</c:v>
                </c:pt>
                <c:pt idx="3143">
                  <c:v>1342000</c:v>
                </c:pt>
                <c:pt idx="3144">
                  <c:v>1343000</c:v>
                </c:pt>
                <c:pt idx="3145">
                  <c:v>1344000</c:v>
                </c:pt>
                <c:pt idx="3146">
                  <c:v>1345000</c:v>
                </c:pt>
                <c:pt idx="3147">
                  <c:v>1346000</c:v>
                </c:pt>
                <c:pt idx="3148">
                  <c:v>1347000</c:v>
                </c:pt>
                <c:pt idx="3149">
                  <c:v>1348000</c:v>
                </c:pt>
                <c:pt idx="3150">
                  <c:v>1349000</c:v>
                </c:pt>
                <c:pt idx="3151">
                  <c:v>1350000</c:v>
                </c:pt>
                <c:pt idx="3152">
                  <c:v>1351000</c:v>
                </c:pt>
                <c:pt idx="3153">
                  <c:v>1352000</c:v>
                </c:pt>
                <c:pt idx="3154">
                  <c:v>1353000</c:v>
                </c:pt>
                <c:pt idx="3155">
                  <c:v>1354000</c:v>
                </c:pt>
                <c:pt idx="3156">
                  <c:v>1355000</c:v>
                </c:pt>
                <c:pt idx="3157">
                  <c:v>1356000</c:v>
                </c:pt>
                <c:pt idx="3158">
                  <c:v>1357000</c:v>
                </c:pt>
                <c:pt idx="3159">
                  <c:v>1358000</c:v>
                </c:pt>
                <c:pt idx="3160">
                  <c:v>1359000</c:v>
                </c:pt>
                <c:pt idx="3161">
                  <c:v>1360000</c:v>
                </c:pt>
                <c:pt idx="3162">
                  <c:v>1361000</c:v>
                </c:pt>
                <c:pt idx="3163">
                  <c:v>1362000</c:v>
                </c:pt>
                <c:pt idx="3164">
                  <c:v>1363000</c:v>
                </c:pt>
                <c:pt idx="3165">
                  <c:v>1364000</c:v>
                </c:pt>
                <c:pt idx="3166">
                  <c:v>1365000</c:v>
                </c:pt>
                <c:pt idx="3167">
                  <c:v>1366000</c:v>
                </c:pt>
                <c:pt idx="3168">
                  <c:v>1367000</c:v>
                </c:pt>
                <c:pt idx="3169">
                  <c:v>1368000</c:v>
                </c:pt>
                <c:pt idx="3170">
                  <c:v>1369000</c:v>
                </c:pt>
                <c:pt idx="3171">
                  <c:v>1370000</c:v>
                </c:pt>
                <c:pt idx="3172">
                  <c:v>1371000</c:v>
                </c:pt>
                <c:pt idx="3173">
                  <c:v>1372000</c:v>
                </c:pt>
                <c:pt idx="3174">
                  <c:v>1373000</c:v>
                </c:pt>
                <c:pt idx="3175">
                  <c:v>1374000</c:v>
                </c:pt>
                <c:pt idx="3176">
                  <c:v>1375000</c:v>
                </c:pt>
                <c:pt idx="3177">
                  <c:v>1376000</c:v>
                </c:pt>
                <c:pt idx="3178">
                  <c:v>1377000</c:v>
                </c:pt>
                <c:pt idx="3179">
                  <c:v>1378000</c:v>
                </c:pt>
                <c:pt idx="3180">
                  <c:v>1379000</c:v>
                </c:pt>
                <c:pt idx="3181">
                  <c:v>1380000</c:v>
                </c:pt>
                <c:pt idx="3182">
                  <c:v>1381000</c:v>
                </c:pt>
                <c:pt idx="3183">
                  <c:v>1382000</c:v>
                </c:pt>
                <c:pt idx="3184">
                  <c:v>1383000</c:v>
                </c:pt>
                <c:pt idx="3185">
                  <c:v>1384000</c:v>
                </c:pt>
                <c:pt idx="3186">
                  <c:v>1385000</c:v>
                </c:pt>
                <c:pt idx="3187">
                  <c:v>1386000</c:v>
                </c:pt>
                <c:pt idx="3188">
                  <c:v>1387000</c:v>
                </c:pt>
                <c:pt idx="3189">
                  <c:v>1388000</c:v>
                </c:pt>
                <c:pt idx="3190">
                  <c:v>1389000</c:v>
                </c:pt>
                <c:pt idx="3191">
                  <c:v>1390000</c:v>
                </c:pt>
                <c:pt idx="3192">
                  <c:v>1391000</c:v>
                </c:pt>
                <c:pt idx="3193">
                  <c:v>1392000</c:v>
                </c:pt>
                <c:pt idx="3194">
                  <c:v>1393000</c:v>
                </c:pt>
                <c:pt idx="3195">
                  <c:v>1394000</c:v>
                </c:pt>
                <c:pt idx="3196">
                  <c:v>1395000</c:v>
                </c:pt>
                <c:pt idx="3197">
                  <c:v>1396000</c:v>
                </c:pt>
                <c:pt idx="3198">
                  <c:v>1397000</c:v>
                </c:pt>
                <c:pt idx="3199">
                  <c:v>1398000</c:v>
                </c:pt>
                <c:pt idx="3200">
                  <c:v>1399000</c:v>
                </c:pt>
                <c:pt idx="3201">
                  <c:v>1400000</c:v>
                </c:pt>
                <c:pt idx="3202">
                  <c:v>1401000</c:v>
                </c:pt>
                <c:pt idx="3203">
                  <c:v>1402000</c:v>
                </c:pt>
                <c:pt idx="3204">
                  <c:v>1403000</c:v>
                </c:pt>
                <c:pt idx="3205">
                  <c:v>1404000</c:v>
                </c:pt>
                <c:pt idx="3206">
                  <c:v>1405000</c:v>
                </c:pt>
                <c:pt idx="3207">
                  <c:v>1406000</c:v>
                </c:pt>
                <c:pt idx="3208">
                  <c:v>1407000</c:v>
                </c:pt>
                <c:pt idx="3209">
                  <c:v>1408000</c:v>
                </c:pt>
                <c:pt idx="3210">
                  <c:v>1409000</c:v>
                </c:pt>
                <c:pt idx="3211">
                  <c:v>1410000</c:v>
                </c:pt>
                <c:pt idx="3212">
                  <c:v>1411000</c:v>
                </c:pt>
                <c:pt idx="3213">
                  <c:v>1412000</c:v>
                </c:pt>
                <c:pt idx="3214">
                  <c:v>1413000</c:v>
                </c:pt>
                <c:pt idx="3215">
                  <c:v>1414000</c:v>
                </c:pt>
                <c:pt idx="3216">
                  <c:v>1415000</c:v>
                </c:pt>
                <c:pt idx="3217">
                  <c:v>1416000</c:v>
                </c:pt>
                <c:pt idx="3218">
                  <c:v>1417000</c:v>
                </c:pt>
                <c:pt idx="3219">
                  <c:v>1418000</c:v>
                </c:pt>
                <c:pt idx="3220">
                  <c:v>1419000</c:v>
                </c:pt>
                <c:pt idx="3221">
                  <c:v>1420000</c:v>
                </c:pt>
                <c:pt idx="3222">
                  <c:v>1421000</c:v>
                </c:pt>
                <c:pt idx="3223">
                  <c:v>1422000</c:v>
                </c:pt>
                <c:pt idx="3224">
                  <c:v>1423000</c:v>
                </c:pt>
                <c:pt idx="3225">
                  <c:v>1424000</c:v>
                </c:pt>
                <c:pt idx="3226">
                  <c:v>1425000</c:v>
                </c:pt>
                <c:pt idx="3227">
                  <c:v>1426000</c:v>
                </c:pt>
                <c:pt idx="3228">
                  <c:v>1427000</c:v>
                </c:pt>
                <c:pt idx="3229">
                  <c:v>1428000</c:v>
                </c:pt>
                <c:pt idx="3230">
                  <c:v>1429000</c:v>
                </c:pt>
                <c:pt idx="3231">
                  <c:v>1430000</c:v>
                </c:pt>
                <c:pt idx="3232">
                  <c:v>1431000</c:v>
                </c:pt>
                <c:pt idx="3233">
                  <c:v>1432000</c:v>
                </c:pt>
                <c:pt idx="3234">
                  <c:v>1433000</c:v>
                </c:pt>
                <c:pt idx="3235">
                  <c:v>1434000</c:v>
                </c:pt>
                <c:pt idx="3236">
                  <c:v>1435000</c:v>
                </c:pt>
                <c:pt idx="3237">
                  <c:v>1436000</c:v>
                </c:pt>
                <c:pt idx="3238">
                  <c:v>1437000</c:v>
                </c:pt>
                <c:pt idx="3239">
                  <c:v>1438000</c:v>
                </c:pt>
                <c:pt idx="3240">
                  <c:v>1439000</c:v>
                </c:pt>
                <c:pt idx="3241">
                  <c:v>1440000</c:v>
                </c:pt>
                <c:pt idx="3242">
                  <c:v>1441000</c:v>
                </c:pt>
                <c:pt idx="3243">
                  <c:v>1442000</c:v>
                </c:pt>
                <c:pt idx="3244">
                  <c:v>1443000</c:v>
                </c:pt>
                <c:pt idx="3245">
                  <c:v>1444000</c:v>
                </c:pt>
                <c:pt idx="3246">
                  <c:v>1445000</c:v>
                </c:pt>
                <c:pt idx="3247">
                  <c:v>1446000</c:v>
                </c:pt>
                <c:pt idx="3248">
                  <c:v>1447000</c:v>
                </c:pt>
                <c:pt idx="3249">
                  <c:v>1448000</c:v>
                </c:pt>
                <c:pt idx="3250">
                  <c:v>1449000</c:v>
                </c:pt>
                <c:pt idx="3251">
                  <c:v>1450000</c:v>
                </c:pt>
                <c:pt idx="3252">
                  <c:v>1451000</c:v>
                </c:pt>
                <c:pt idx="3253">
                  <c:v>1452000</c:v>
                </c:pt>
                <c:pt idx="3254">
                  <c:v>1453000</c:v>
                </c:pt>
                <c:pt idx="3255">
                  <c:v>1454000</c:v>
                </c:pt>
                <c:pt idx="3256">
                  <c:v>1455000</c:v>
                </c:pt>
                <c:pt idx="3257">
                  <c:v>1456000</c:v>
                </c:pt>
                <c:pt idx="3258">
                  <c:v>1457000</c:v>
                </c:pt>
                <c:pt idx="3259">
                  <c:v>1458000</c:v>
                </c:pt>
                <c:pt idx="3260">
                  <c:v>1459000</c:v>
                </c:pt>
                <c:pt idx="3261">
                  <c:v>1460000</c:v>
                </c:pt>
                <c:pt idx="3262">
                  <c:v>1461000</c:v>
                </c:pt>
                <c:pt idx="3263">
                  <c:v>1462000</c:v>
                </c:pt>
                <c:pt idx="3264">
                  <c:v>1463000</c:v>
                </c:pt>
                <c:pt idx="3265">
                  <c:v>1464000</c:v>
                </c:pt>
                <c:pt idx="3266">
                  <c:v>1465000</c:v>
                </c:pt>
                <c:pt idx="3267">
                  <c:v>1466000</c:v>
                </c:pt>
                <c:pt idx="3268">
                  <c:v>1467000</c:v>
                </c:pt>
                <c:pt idx="3269">
                  <c:v>1468000</c:v>
                </c:pt>
                <c:pt idx="3270">
                  <c:v>1469000</c:v>
                </c:pt>
                <c:pt idx="3271">
                  <c:v>1470000</c:v>
                </c:pt>
                <c:pt idx="3272">
                  <c:v>1471000</c:v>
                </c:pt>
                <c:pt idx="3273">
                  <c:v>1472000</c:v>
                </c:pt>
                <c:pt idx="3274">
                  <c:v>1473000</c:v>
                </c:pt>
                <c:pt idx="3275">
                  <c:v>1474000</c:v>
                </c:pt>
                <c:pt idx="3276">
                  <c:v>1475000</c:v>
                </c:pt>
                <c:pt idx="3277">
                  <c:v>1476000</c:v>
                </c:pt>
                <c:pt idx="3278">
                  <c:v>1477000</c:v>
                </c:pt>
                <c:pt idx="3279">
                  <c:v>1478000</c:v>
                </c:pt>
                <c:pt idx="3280">
                  <c:v>1479000</c:v>
                </c:pt>
                <c:pt idx="3281">
                  <c:v>1480000</c:v>
                </c:pt>
                <c:pt idx="3282">
                  <c:v>1481000</c:v>
                </c:pt>
                <c:pt idx="3283">
                  <c:v>1482000</c:v>
                </c:pt>
                <c:pt idx="3284">
                  <c:v>1483000</c:v>
                </c:pt>
                <c:pt idx="3285">
                  <c:v>1484000</c:v>
                </c:pt>
                <c:pt idx="3286">
                  <c:v>1485000</c:v>
                </c:pt>
                <c:pt idx="3287">
                  <c:v>1486000</c:v>
                </c:pt>
                <c:pt idx="3288">
                  <c:v>1487000</c:v>
                </c:pt>
                <c:pt idx="3289">
                  <c:v>1488000</c:v>
                </c:pt>
                <c:pt idx="3290">
                  <c:v>1489000</c:v>
                </c:pt>
                <c:pt idx="3291">
                  <c:v>1490000</c:v>
                </c:pt>
                <c:pt idx="3292">
                  <c:v>1491000</c:v>
                </c:pt>
                <c:pt idx="3293">
                  <c:v>1492000</c:v>
                </c:pt>
                <c:pt idx="3294">
                  <c:v>1493000</c:v>
                </c:pt>
                <c:pt idx="3295">
                  <c:v>1494000</c:v>
                </c:pt>
                <c:pt idx="3296">
                  <c:v>1495000</c:v>
                </c:pt>
                <c:pt idx="3297">
                  <c:v>1496000</c:v>
                </c:pt>
                <c:pt idx="3298">
                  <c:v>1497000</c:v>
                </c:pt>
                <c:pt idx="3299">
                  <c:v>1498000</c:v>
                </c:pt>
                <c:pt idx="3300">
                  <c:v>1499000</c:v>
                </c:pt>
                <c:pt idx="3301">
                  <c:v>1500000</c:v>
                </c:pt>
                <c:pt idx="3302">
                  <c:v>1501000</c:v>
                </c:pt>
                <c:pt idx="3303">
                  <c:v>1502000</c:v>
                </c:pt>
                <c:pt idx="3304">
                  <c:v>1503000</c:v>
                </c:pt>
                <c:pt idx="3305">
                  <c:v>1504000</c:v>
                </c:pt>
                <c:pt idx="3306">
                  <c:v>1505000</c:v>
                </c:pt>
                <c:pt idx="3307">
                  <c:v>1506000</c:v>
                </c:pt>
                <c:pt idx="3308">
                  <c:v>1507000</c:v>
                </c:pt>
                <c:pt idx="3309">
                  <c:v>1508000</c:v>
                </c:pt>
                <c:pt idx="3310">
                  <c:v>1509000</c:v>
                </c:pt>
                <c:pt idx="3311">
                  <c:v>1510000</c:v>
                </c:pt>
                <c:pt idx="3312">
                  <c:v>1511000</c:v>
                </c:pt>
                <c:pt idx="3313">
                  <c:v>1512000</c:v>
                </c:pt>
                <c:pt idx="3314">
                  <c:v>1513000</c:v>
                </c:pt>
                <c:pt idx="3315">
                  <c:v>1514000</c:v>
                </c:pt>
                <c:pt idx="3316">
                  <c:v>1515000</c:v>
                </c:pt>
                <c:pt idx="3317">
                  <c:v>1516000</c:v>
                </c:pt>
                <c:pt idx="3318">
                  <c:v>1517000</c:v>
                </c:pt>
                <c:pt idx="3319">
                  <c:v>1518000</c:v>
                </c:pt>
                <c:pt idx="3320">
                  <c:v>1519000</c:v>
                </c:pt>
                <c:pt idx="3321">
                  <c:v>1520000</c:v>
                </c:pt>
                <c:pt idx="3322">
                  <c:v>1521000</c:v>
                </c:pt>
                <c:pt idx="3323">
                  <c:v>1522000</c:v>
                </c:pt>
                <c:pt idx="3324">
                  <c:v>1523000</c:v>
                </c:pt>
                <c:pt idx="3325">
                  <c:v>1524000</c:v>
                </c:pt>
                <c:pt idx="3326">
                  <c:v>1525000</c:v>
                </c:pt>
                <c:pt idx="3327">
                  <c:v>1526000</c:v>
                </c:pt>
                <c:pt idx="3328">
                  <c:v>1527000</c:v>
                </c:pt>
                <c:pt idx="3329">
                  <c:v>1528000</c:v>
                </c:pt>
                <c:pt idx="3330">
                  <c:v>1529000</c:v>
                </c:pt>
                <c:pt idx="3331">
                  <c:v>1530000</c:v>
                </c:pt>
                <c:pt idx="3332">
                  <c:v>1531000</c:v>
                </c:pt>
                <c:pt idx="3333">
                  <c:v>1532000</c:v>
                </c:pt>
                <c:pt idx="3334">
                  <c:v>1533000</c:v>
                </c:pt>
                <c:pt idx="3335">
                  <c:v>1534000</c:v>
                </c:pt>
                <c:pt idx="3336">
                  <c:v>1535000</c:v>
                </c:pt>
                <c:pt idx="3337">
                  <c:v>1536000</c:v>
                </c:pt>
                <c:pt idx="3338">
                  <c:v>1537000</c:v>
                </c:pt>
                <c:pt idx="3339">
                  <c:v>1538000</c:v>
                </c:pt>
                <c:pt idx="3340">
                  <c:v>1539000</c:v>
                </c:pt>
                <c:pt idx="3341">
                  <c:v>1540000</c:v>
                </c:pt>
                <c:pt idx="3342">
                  <c:v>1541000</c:v>
                </c:pt>
                <c:pt idx="3343">
                  <c:v>1542000</c:v>
                </c:pt>
                <c:pt idx="3344">
                  <c:v>1543000</c:v>
                </c:pt>
                <c:pt idx="3345">
                  <c:v>1544000</c:v>
                </c:pt>
                <c:pt idx="3346">
                  <c:v>1545000</c:v>
                </c:pt>
                <c:pt idx="3347">
                  <c:v>1546000</c:v>
                </c:pt>
                <c:pt idx="3348">
                  <c:v>1547000</c:v>
                </c:pt>
                <c:pt idx="3349">
                  <c:v>1548000</c:v>
                </c:pt>
                <c:pt idx="3350">
                  <c:v>1549000</c:v>
                </c:pt>
                <c:pt idx="3351">
                  <c:v>1550000</c:v>
                </c:pt>
                <c:pt idx="3352">
                  <c:v>1551000</c:v>
                </c:pt>
                <c:pt idx="3353">
                  <c:v>1552000</c:v>
                </c:pt>
                <c:pt idx="3354">
                  <c:v>1553000</c:v>
                </c:pt>
                <c:pt idx="3355">
                  <c:v>1554000</c:v>
                </c:pt>
                <c:pt idx="3356">
                  <c:v>1555000</c:v>
                </c:pt>
                <c:pt idx="3357">
                  <c:v>1556000</c:v>
                </c:pt>
                <c:pt idx="3358">
                  <c:v>1557000</c:v>
                </c:pt>
                <c:pt idx="3359">
                  <c:v>1558000</c:v>
                </c:pt>
                <c:pt idx="3360">
                  <c:v>1559000</c:v>
                </c:pt>
                <c:pt idx="3361">
                  <c:v>1560000</c:v>
                </c:pt>
                <c:pt idx="3362">
                  <c:v>1561000</c:v>
                </c:pt>
                <c:pt idx="3363">
                  <c:v>1562000</c:v>
                </c:pt>
                <c:pt idx="3364">
                  <c:v>1563000</c:v>
                </c:pt>
                <c:pt idx="3365">
                  <c:v>1564000</c:v>
                </c:pt>
                <c:pt idx="3366">
                  <c:v>1565000</c:v>
                </c:pt>
                <c:pt idx="3367">
                  <c:v>1566000</c:v>
                </c:pt>
                <c:pt idx="3368">
                  <c:v>1567000</c:v>
                </c:pt>
                <c:pt idx="3369">
                  <c:v>1568000</c:v>
                </c:pt>
                <c:pt idx="3370">
                  <c:v>1569000</c:v>
                </c:pt>
                <c:pt idx="3371">
                  <c:v>1570000</c:v>
                </c:pt>
                <c:pt idx="3372">
                  <c:v>1571000</c:v>
                </c:pt>
                <c:pt idx="3373">
                  <c:v>1572000</c:v>
                </c:pt>
                <c:pt idx="3374">
                  <c:v>1573000</c:v>
                </c:pt>
                <c:pt idx="3375">
                  <c:v>1574000</c:v>
                </c:pt>
                <c:pt idx="3376">
                  <c:v>1575000</c:v>
                </c:pt>
                <c:pt idx="3377">
                  <c:v>1576000</c:v>
                </c:pt>
                <c:pt idx="3378">
                  <c:v>1577000</c:v>
                </c:pt>
                <c:pt idx="3379">
                  <c:v>1578000</c:v>
                </c:pt>
                <c:pt idx="3380">
                  <c:v>1579000</c:v>
                </c:pt>
                <c:pt idx="3381">
                  <c:v>1580000</c:v>
                </c:pt>
                <c:pt idx="3382">
                  <c:v>1581000</c:v>
                </c:pt>
                <c:pt idx="3383">
                  <c:v>1582000</c:v>
                </c:pt>
                <c:pt idx="3384">
                  <c:v>1583000</c:v>
                </c:pt>
                <c:pt idx="3385">
                  <c:v>1584000</c:v>
                </c:pt>
                <c:pt idx="3386">
                  <c:v>1585000</c:v>
                </c:pt>
                <c:pt idx="3387">
                  <c:v>1586000</c:v>
                </c:pt>
                <c:pt idx="3388">
                  <c:v>1587000</c:v>
                </c:pt>
                <c:pt idx="3389">
                  <c:v>1588000</c:v>
                </c:pt>
                <c:pt idx="3390">
                  <c:v>1589000</c:v>
                </c:pt>
                <c:pt idx="3391">
                  <c:v>1590000</c:v>
                </c:pt>
                <c:pt idx="3392">
                  <c:v>1591000</c:v>
                </c:pt>
                <c:pt idx="3393">
                  <c:v>1592000</c:v>
                </c:pt>
                <c:pt idx="3394">
                  <c:v>1593000</c:v>
                </c:pt>
                <c:pt idx="3395">
                  <c:v>1594000</c:v>
                </c:pt>
                <c:pt idx="3396">
                  <c:v>1595000</c:v>
                </c:pt>
                <c:pt idx="3397">
                  <c:v>1596000</c:v>
                </c:pt>
                <c:pt idx="3398">
                  <c:v>1597000</c:v>
                </c:pt>
                <c:pt idx="3399">
                  <c:v>1598000</c:v>
                </c:pt>
                <c:pt idx="3400">
                  <c:v>1599000</c:v>
                </c:pt>
                <c:pt idx="3401">
                  <c:v>1600000</c:v>
                </c:pt>
                <c:pt idx="3402">
                  <c:v>1601000</c:v>
                </c:pt>
                <c:pt idx="3403">
                  <c:v>1602000</c:v>
                </c:pt>
                <c:pt idx="3404">
                  <c:v>1603000</c:v>
                </c:pt>
                <c:pt idx="3405">
                  <c:v>1604000</c:v>
                </c:pt>
                <c:pt idx="3406">
                  <c:v>1605000</c:v>
                </c:pt>
                <c:pt idx="3407">
                  <c:v>1606000</c:v>
                </c:pt>
                <c:pt idx="3408">
                  <c:v>1607000</c:v>
                </c:pt>
                <c:pt idx="3409">
                  <c:v>1608000</c:v>
                </c:pt>
                <c:pt idx="3410">
                  <c:v>1609000</c:v>
                </c:pt>
                <c:pt idx="3411">
                  <c:v>1610000</c:v>
                </c:pt>
                <c:pt idx="3412">
                  <c:v>1611000</c:v>
                </c:pt>
                <c:pt idx="3413">
                  <c:v>1612000</c:v>
                </c:pt>
                <c:pt idx="3414">
                  <c:v>1613000</c:v>
                </c:pt>
                <c:pt idx="3415">
                  <c:v>1614000</c:v>
                </c:pt>
                <c:pt idx="3416">
                  <c:v>1615000</c:v>
                </c:pt>
                <c:pt idx="3417">
                  <c:v>1616000</c:v>
                </c:pt>
                <c:pt idx="3418">
                  <c:v>1617000</c:v>
                </c:pt>
                <c:pt idx="3419">
                  <c:v>1618000</c:v>
                </c:pt>
                <c:pt idx="3420">
                  <c:v>1619000</c:v>
                </c:pt>
                <c:pt idx="3421">
                  <c:v>1620000</c:v>
                </c:pt>
                <c:pt idx="3422">
                  <c:v>1621000</c:v>
                </c:pt>
                <c:pt idx="3423">
                  <c:v>1622000</c:v>
                </c:pt>
                <c:pt idx="3424">
                  <c:v>1623000</c:v>
                </c:pt>
                <c:pt idx="3425">
                  <c:v>1624000</c:v>
                </c:pt>
                <c:pt idx="3426">
                  <c:v>1625000</c:v>
                </c:pt>
                <c:pt idx="3427">
                  <c:v>1626000</c:v>
                </c:pt>
                <c:pt idx="3428">
                  <c:v>1627000</c:v>
                </c:pt>
                <c:pt idx="3429">
                  <c:v>1628000</c:v>
                </c:pt>
                <c:pt idx="3430">
                  <c:v>1629000</c:v>
                </c:pt>
                <c:pt idx="3431">
                  <c:v>1630000</c:v>
                </c:pt>
                <c:pt idx="3432">
                  <c:v>1631000</c:v>
                </c:pt>
                <c:pt idx="3433">
                  <c:v>1632000</c:v>
                </c:pt>
                <c:pt idx="3434">
                  <c:v>1633000</c:v>
                </c:pt>
                <c:pt idx="3435">
                  <c:v>1634000</c:v>
                </c:pt>
                <c:pt idx="3436">
                  <c:v>1635000</c:v>
                </c:pt>
                <c:pt idx="3437">
                  <c:v>1636000</c:v>
                </c:pt>
                <c:pt idx="3438">
                  <c:v>1637000</c:v>
                </c:pt>
                <c:pt idx="3439">
                  <c:v>1638000</c:v>
                </c:pt>
                <c:pt idx="3440">
                  <c:v>1639000</c:v>
                </c:pt>
                <c:pt idx="3441">
                  <c:v>1640000</c:v>
                </c:pt>
                <c:pt idx="3442">
                  <c:v>1641000</c:v>
                </c:pt>
                <c:pt idx="3443">
                  <c:v>1642000</c:v>
                </c:pt>
                <c:pt idx="3444">
                  <c:v>1643000</c:v>
                </c:pt>
                <c:pt idx="3445">
                  <c:v>1644000</c:v>
                </c:pt>
                <c:pt idx="3446">
                  <c:v>1645000</c:v>
                </c:pt>
                <c:pt idx="3447">
                  <c:v>1646000</c:v>
                </c:pt>
                <c:pt idx="3448">
                  <c:v>1647000</c:v>
                </c:pt>
                <c:pt idx="3449">
                  <c:v>1648000</c:v>
                </c:pt>
                <c:pt idx="3450">
                  <c:v>1649000</c:v>
                </c:pt>
                <c:pt idx="3451">
                  <c:v>1650000</c:v>
                </c:pt>
                <c:pt idx="3452">
                  <c:v>1651000</c:v>
                </c:pt>
                <c:pt idx="3453">
                  <c:v>1652000</c:v>
                </c:pt>
                <c:pt idx="3454">
                  <c:v>1653000</c:v>
                </c:pt>
                <c:pt idx="3455">
                  <c:v>1654000</c:v>
                </c:pt>
                <c:pt idx="3456">
                  <c:v>1655000</c:v>
                </c:pt>
                <c:pt idx="3457">
                  <c:v>1656000</c:v>
                </c:pt>
                <c:pt idx="3458">
                  <c:v>1657000</c:v>
                </c:pt>
                <c:pt idx="3459">
                  <c:v>1658000</c:v>
                </c:pt>
                <c:pt idx="3460">
                  <c:v>1659000</c:v>
                </c:pt>
                <c:pt idx="3461">
                  <c:v>1660000</c:v>
                </c:pt>
                <c:pt idx="3462">
                  <c:v>1661000</c:v>
                </c:pt>
                <c:pt idx="3463">
                  <c:v>1662000</c:v>
                </c:pt>
                <c:pt idx="3464">
                  <c:v>1663000</c:v>
                </c:pt>
                <c:pt idx="3465">
                  <c:v>1664000</c:v>
                </c:pt>
                <c:pt idx="3466">
                  <c:v>1665000</c:v>
                </c:pt>
                <c:pt idx="3467">
                  <c:v>1666000</c:v>
                </c:pt>
                <c:pt idx="3468">
                  <c:v>1667000</c:v>
                </c:pt>
                <c:pt idx="3469">
                  <c:v>1668000</c:v>
                </c:pt>
                <c:pt idx="3470">
                  <c:v>1669000</c:v>
                </c:pt>
                <c:pt idx="3471">
                  <c:v>1670000</c:v>
                </c:pt>
                <c:pt idx="3472">
                  <c:v>1671000</c:v>
                </c:pt>
                <c:pt idx="3473">
                  <c:v>1672000</c:v>
                </c:pt>
                <c:pt idx="3474">
                  <c:v>1673000</c:v>
                </c:pt>
                <c:pt idx="3475">
                  <c:v>1674000</c:v>
                </c:pt>
                <c:pt idx="3476">
                  <c:v>1675000</c:v>
                </c:pt>
                <c:pt idx="3477">
                  <c:v>1676000</c:v>
                </c:pt>
                <c:pt idx="3478">
                  <c:v>1677000</c:v>
                </c:pt>
                <c:pt idx="3479">
                  <c:v>1678000</c:v>
                </c:pt>
                <c:pt idx="3480">
                  <c:v>1679000</c:v>
                </c:pt>
                <c:pt idx="3481">
                  <c:v>1680000</c:v>
                </c:pt>
                <c:pt idx="3482">
                  <c:v>1681000</c:v>
                </c:pt>
                <c:pt idx="3483">
                  <c:v>1682000</c:v>
                </c:pt>
                <c:pt idx="3484">
                  <c:v>1683000</c:v>
                </c:pt>
                <c:pt idx="3485">
                  <c:v>1684000</c:v>
                </c:pt>
                <c:pt idx="3486">
                  <c:v>1685000</c:v>
                </c:pt>
                <c:pt idx="3487">
                  <c:v>1686000</c:v>
                </c:pt>
                <c:pt idx="3488">
                  <c:v>1687000</c:v>
                </c:pt>
                <c:pt idx="3489">
                  <c:v>1688000</c:v>
                </c:pt>
                <c:pt idx="3490">
                  <c:v>1689000</c:v>
                </c:pt>
                <c:pt idx="3491">
                  <c:v>1690000</c:v>
                </c:pt>
                <c:pt idx="3492">
                  <c:v>1691000</c:v>
                </c:pt>
                <c:pt idx="3493">
                  <c:v>1692000</c:v>
                </c:pt>
                <c:pt idx="3494">
                  <c:v>1693000</c:v>
                </c:pt>
                <c:pt idx="3495">
                  <c:v>1694000</c:v>
                </c:pt>
                <c:pt idx="3496">
                  <c:v>1695000</c:v>
                </c:pt>
                <c:pt idx="3497">
                  <c:v>1696000</c:v>
                </c:pt>
                <c:pt idx="3498">
                  <c:v>1697000</c:v>
                </c:pt>
                <c:pt idx="3499">
                  <c:v>1698000</c:v>
                </c:pt>
                <c:pt idx="3500">
                  <c:v>1699000</c:v>
                </c:pt>
                <c:pt idx="3501">
                  <c:v>1700000</c:v>
                </c:pt>
                <c:pt idx="3502">
                  <c:v>1701000</c:v>
                </c:pt>
                <c:pt idx="3503">
                  <c:v>1702000</c:v>
                </c:pt>
                <c:pt idx="3504">
                  <c:v>1703000</c:v>
                </c:pt>
                <c:pt idx="3505">
                  <c:v>1704000</c:v>
                </c:pt>
                <c:pt idx="3506">
                  <c:v>1705000</c:v>
                </c:pt>
                <c:pt idx="3507">
                  <c:v>1706000</c:v>
                </c:pt>
                <c:pt idx="3508">
                  <c:v>1707000</c:v>
                </c:pt>
                <c:pt idx="3509">
                  <c:v>1708000</c:v>
                </c:pt>
                <c:pt idx="3510">
                  <c:v>1709000</c:v>
                </c:pt>
                <c:pt idx="3511">
                  <c:v>1710000</c:v>
                </c:pt>
                <c:pt idx="3512">
                  <c:v>1711000</c:v>
                </c:pt>
                <c:pt idx="3513">
                  <c:v>1712000</c:v>
                </c:pt>
                <c:pt idx="3514">
                  <c:v>1713000</c:v>
                </c:pt>
                <c:pt idx="3515">
                  <c:v>1714000</c:v>
                </c:pt>
                <c:pt idx="3516">
                  <c:v>1715000</c:v>
                </c:pt>
                <c:pt idx="3517">
                  <c:v>1716000</c:v>
                </c:pt>
                <c:pt idx="3518">
                  <c:v>1717000</c:v>
                </c:pt>
                <c:pt idx="3519">
                  <c:v>1718000</c:v>
                </c:pt>
                <c:pt idx="3520">
                  <c:v>1719000</c:v>
                </c:pt>
                <c:pt idx="3521">
                  <c:v>1720000</c:v>
                </c:pt>
                <c:pt idx="3522">
                  <c:v>1721000</c:v>
                </c:pt>
                <c:pt idx="3523">
                  <c:v>1722000</c:v>
                </c:pt>
                <c:pt idx="3524">
                  <c:v>1723000</c:v>
                </c:pt>
                <c:pt idx="3525">
                  <c:v>1724000</c:v>
                </c:pt>
                <c:pt idx="3526">
                  <c:v>1725000</c:v>
                </c:pt>
                <c:pt idx="3527">
                  <c:v>1726000</c:v>
                </c:pt>
                <c:pt idx="3528">
                  <c:v>1727000</c:v>
                </c:pt>
                <c:pt idx="3529">
                  <c:v>1728000</c:v>
                </c:pt>
                <c:pt idx="3530">
                  <c:v>1729000</c:v>
                </c:pt>
                <c:pt idx="3531">
                  <c:v>1730000</c:v>
                </c:pt>
                <c:pt idx="3532">
                  <c:v>1731000</c:v>
                </c:pt>
                <c:pt idx="3533">
                  <c:v>1732000</c:v>
                </c:pt>
                <c:pt idx="3534">
                  <c:v>1733000</c:v>
                </c:pt>
                <c:pt idx="3535">
                  <c:v>1734000</c:v>
                </c:pt>
                <c:pt idx="3536">
                  <c:v>1735000</c:v>
                </c:pt>
                <c:pt idx="3537">
                  <c:v>1736000</c:v>
                </c:pt>
                <c:pt idx="3538">
                  <c:v>1737000</c:v>
                </c:pt>
                <c:pt idx="3539">
                  <c:v>1738000</c:v>
                </c:pt>
                <c:pt idx="3540">
                  <c:v>1739000</c:v>
                </c:pt>
                <c:pt idx="3541">
                  <c:v>1740000</c:v>
                </c:pt>
                <c:pt idx="3542">
                  <c:v>1741000</c:v>
                </c:pt>
                <c:pt idx="3543">
                  <c:v>1742000</c:v>
                </c:pt>
                <c:pt idx="3544">
                  <c:v>1743000</c:v>
                </c:pt>
                <c:pt idx="3545">
                  <c:v>1744000</c:v>
                </c:pt>
                <c:pt idx="3546">
                  <c:v>1745000</c:v>
                </c:pt>
                <c:pt idx="3547">
                  <c:v>1746000</c:v>
                </c:pt>
                <c:pt idx="3548">
                  <c:v>1747000</c:v>
                </c:pt>
                <c:pt idx="3549">
                  <c:v>1748000</c:v>
                </c:pt>
                <c:pt idx="3550">
                  <c:v>1749000</c:v>
                </c:pt>
                <c:pt idx="3551">
                  <c:v>1750000</c:v>
                </c:pt>
                <c:pt idx="3552">
                  <c:v>1751000</c:v>
                </c:pt>
                <c:pt idx="3553">
                  <c:v>1752000</c:v>
                </c:pt>
                <c:pt idx="3554">
                  <c:v>1753000</c:v>
                </c:pt>
                <c:pt idx="3555">
                  <c:v>1754000</c:v>
                </c:pt>
                <c:pt idx="3556">
                  <c:v>1755000</c:v>
                </c:pt>
                <c:pt idx="3557">
                  <c:v>1756000</c:v>
                </c:pt>
                <c:pt idx="3558">
                  <c:v>1757000</c:v>
                </c:pt>
                <c:pt idx="3559">
                  <c:v>1758000</c:v>
                </c:pt>
                <c:pt idx="3560">
                  <c:v>1759000</c:v>
                </c:pt>
                <c:pt idx="3561">
                  <c:v>1760000</c:v>
                </c:pt>
                <c:pt idx="3562">
                  <c:v>1761000</c:v>
                </c:pt>
                <c:pt idx="3563">
                  <c:v>1762000</c:v>
                </c:pt>
                <c:pt idx="3564">
                  <c:v>1763000</c:v>
                </c:pt>
                <c:pt idx="3565">
                  <c:v>1764000</c:v>
                </c:pt>
                <c:pt idx="3566">
                  <c:v>1765000</c:v>
                </c:pt>
                <c:pt idx="3567">
                  <c:v>1766000</c:v>
                </c:pt>
                <c:pt idx="3568">
                  <c:v>1767000</c:v>
                </c:pt>
                <c:pt idx="3569">
                  <c:v>1768000</c:v>
                </c:pt>
                <c:pt idx="3570">
                  <c:v>1769000</c:v>
                </c:pt>
                <c:pt idx="3571">
                  <c:v>1770000</c:v>
                </c:pt>
                <c:pt idx="3572">
                  <c:v>1771000</c:v>
                </c:pt>
                <c:pt idx="3573">
                  <c:v>1772000</c:v>
                </c:pt>
                <c:pt idx="3574">
                  <c:v>1773000</c:v>
                </c:pt>
                <c:pt idx="3575">
                  <c:v>1774000</c:v>
                </c:pt>
                <c:pt idx="3576">
                  <c:v>1775000</c:v>
                </c:pt>
                <c:pt idx="3577">
                  <c:v>1776000</c:v>
                </c:pt>
                <c:pt idx="3578">
                  <c:v>1777000</c:v>
                </c:pt>
                <c:pt idx="3579">
                  <c:v>1778000</c:v>
                </c:pt>
                <c:pt idx="3580">
                  <c:v>1779000</c:v>
                </c:pt>
                <c:pt idx="3581">
                  <c:v>1780000</c:v>
                </c:pt>
                <c:pt idx="3582">
                  <c:v>1781000</c:v>
                </c:pt>
                <c:pt idx="3583">
                  <c:v>1782000</c:v>
                </c:pt>
                <c:pt idx="3584">
                  <c:v>1783000</c:v>
                </c:pt>
                <c:pt idx="3585">
                  <c:v>1784000</c:v>
                </c:pt>
                <c:pt idx="3586">
                  <c:v>1785000</c:v>
                </c:pt>
                <c:pt idx="3587">
                  <c:v>1786000</c:v>
                </c:pt>
                <c:pt idx="3588">
                  <c:v>1787000</c:v>
                </c:pt>
                <c:pt idx="3589">
                  <c:v>1788000</c:v>
                </c:pt>
                <c:pt idx="3590">
                  <c:v>1789000</c:v>
                </c:pt>
                <c:pt idx="3591">
                  <c:v>1790000</c:v>
                </c:pt>
                <c:pt idx="3592">
                  <c:v>1791000</c:v>
                </c:pt>
                <c:pt idx="3593">
                  <c:v>1792000</c:v>
                </c:pt>
                <c:pt idx="3594">
                  <c:v>1793000</c:v>
                </c:pt>
                <c:pt idx="3595">
                  <c:v>1794000</c:v>
                </c:pt>
                <c:pt idx="3596">
                  <c:v>1795000</c:v>
                </c:pt>
                <c:pt idx="3597">
                  <c:v>1796000</c:v>
                </c:pt>
                <c:pt idx="3598">
                  <c:v>1797000</c:v>
                </c:pt>
                <c:pt idx="3599">
                  <c:v>1798000</c:v>
                </c:pt>
                <c:pt idx="3600">
                  <c:v>1799000</c:v>
                </c:pt>
                <c:pt idx="3601">
                  <c:v>1800000</c:v>
                </c:pt>
                <c:pt idx="3602">
                  <c:v>1801000</c:v>
                </c:pt>
                <c:pt idx="3603">
                  <c:v>1802000</c:v>
                </c:pt>
                <c:pt idx="3604">
                  <c:v>1803000</c:v>
                </c:pt>
                <c:pt idx="3605">
                  <c:v>1804000</c:v>
                </c:pt>
                <c:pt idx="3606">
                  <c:v>1805000</c:v>
                </c:pt>
                <c:pt idx="3607">
                  <c:v>1806000</c:v>
                </c:pt>
                <c:pt idx="3608">
                  <c:v>1807000</c:v>
                </c:pt>
                <c:pt idx="3609">
                  <c:v>1808000</c:v>
                </c:pt>
                <c:pt idx="3610">
                  <c:v>1809000</c:v>
                </c:pt>
                <c:pt idx="3611">
                  <c:v>1810000</c:v>
                </c:pt>
                <c:pt idx="3612">
                  <c:v>1811000</c:v>
                </c:pt>
                <c:pt idx="3613">
                  <c:v>1812000</c:v>
                </c:pt>
                <c:pt idx="3614">
                  <c:v>1813000</c:v>
                </c:pt>
                <c:pt idx="3615">
                  <c:v>1814000</c:v>
                </c:pt>
                <c:pt idx="3616">
                  <c:v>1815000</c:v>
                </c:pt>
                <c:pt idx="3617">
                  <c:v>1816000</c:v>
                </c:pt>
                <c:pt idx="3618">
                  <c:v>1817000</c:v>
                </c:pt>
                <c:pt idx="3619">
                  <c:v>1818000</c:v>
                </c:pt>
                <c:pt idx="3620">
                  <c:v>1819000</c:v>
                </c:pt>
                <c:pt idx="3621">
                  <c:v>1820000</c:v>
                </c:pt>
                <c:pt idx="3622">
                  <c:v>1821000</c:v>
                </c:pt>
                <c:pt idx="3623">
                  <c:v>1822000</c:v>
                </c:pt>
                <c:pt idx="3624">
                  <c:v>1823000</c:v>
                </c:pt>
                <c:pt idx="3625">
                  <c:v>1824000</c:v>
                </c:pt>
                <c:pt idx="3626">
                  <c:v>1825000</c:v>
                </c:pt>
                <c:pt idx="3627">
                  <c:v>1826000</c:v>
                </c:pt>
                <c:pt idx="3628">
                  <c:v>1827000</c:v>
                </c:pt>
                <c:pt idx="3629">
                  <c:v>1828000</c:v>
                </c:pt>
                <c:pt idx="3630">
                  <c:v>1829000</c:v>
                </c:pt>
                <c:pt idx="3631">
                  <c:v>1830000</c:v>
                </c:pt>
                <c:pt idx="3632">
                  <c:v>1831000</c:v>
                </c:pt>
                <c:pt idx="3633">
                  <c:v>1832000</c:v>
                </c:pt>
                <c:pt idx="3634">
                  <c:v>1833000</c:v>
                </c:pt>
                <c:pt idx="3635">
                  <c:v>1834000</c:v>
                </c:pt>
                <c:pt idx="3636">
                  <c:v>1835000</c:v>
                </c:pt>
                <c:pt idx="3637">
                  <c:v>1836000</c:v>
                </c:pt>
                <c:pt idx="3638">
                  <c:v>1837000</c:v>
                </c:pt>
                <c:pt idx="3639">
                  <c:v>1838000</c:v>
                </c:pt>
                <c:pt idx="3640">
                  <c:v>1839000</c:v>
                </c:pt>
                <c:pt idx="3641">
                  <c:v>1840000</c:v>
                </c:pt>
                <c:pt idx="3642">
                  <c:v>1841000</c:v>
                </c:pt>
                <c:pt idx="3643">
                  <c:v>1842000</c:v>
                </c:pt>
                <c:pt idx="3644">
                  <c:v>1843000</c:v>
                </c:pt>
                <c:pt idx="3645">
                  <c:v>1844000</c:v>
                </c:pt>
                <c:pt idx="3646">
                  <c:v>1845000</c:v>
                </c:pt>
                <c:pt idx="3647">
                  <c:v>1846000</c:v>
                </c:pt>
                <c:pt idx="3648">
                  <c:v>1847000</c:v>
                </c:pt>
                <c:pt idx="3649">
                  <c:v>1848000</c:v>
                </c:pt>
                <c:pt idx="3650">
                  <c:v>1849000</c:v>
                </c:pt>
                <c:pt idx="3651">
                  <c:v>1850000</c:v>
                </c:pt>
                <c:pt idx="3652">
                  <c:v>1851000</c:v>
                </c:pt>
                <c:pt idx="3653">
                  <c:v>1852000</c:v>
                </c:pt>
                <c:pt idx="3654">
                  <c:v>1853000</c:v>
                </c:pt>
                <c:pt idx="3655">
                  <c:v>1854000</c:v>
                </c:pt>
                <c:pt idx="3656">
                  <c:v>1855000</c:v>
                </c:pt>
                <c:pt idx="3657">
                  <c:v>1856000</c:v>
                </c:pt>
                <c:pt idx="3658">
                  <c:v>1857000</c:v>
                </c:pt>
                <c:pt idx="3659">
                  <c:v>1858000</c:v>
                </c:pt>
                <c:pt idx="3660">
                  <c:v>1859000</c:v>
                </c:pt>
                <c:pt idx="3661">
                  <c:v>1860000</c:v>
                </c:pt>
                <c:pt idx="3662">
                  <c:v>1861000</c:v>
                </c:pt>
                <c:pt idx="3663">
                  <c:v>1862000</c:v>
                </c:pt>
                <c:pt idx="3664">
                  <c:v>1863000</c:v>
                </c:pt>
                <c:pt idx="3665">
                  <c:v>1864000</c:v>
                </c:pt>
                <c:pt idx="3666">
                  <c:v>1865000</c:v>
                </c:pt>
                <c:pt idx="3667">
                  <c:v>1866000</c:v>
                </c:pt>
                <c:pt idx="3668">
                  <c:v>1867000</c:v>
                </c:pt>
                <c:pt idx="3669">
                  <c:v>1868000</c:v>
                </c:pt>
                <c:pt idx="3670">
                  <c:v>1869000</c:v>
                </c:pt>
                <c:pt idx="3671">
                  <c:v>1870000</c:v>
                </c:pt>
                <c:pt idx="3672">
                  <c:v>1871000</c:v>
                </c:pt>
                <c:pt idx="3673">
                  <c:v>1872000</c:v>
                </c:pt>
                <c:pt idx="3674">
                  <c:v>1873000</c:v>
                </c:pt>
                <c:pt idx="3675">
                  <c:v>1874000</c:v>
                </c:pt>
                <c:pt idx="3676">
                  <c:v>1875000</c:v>
                </c:pt>
                <c:pt idx="3677">
                  <c:v>1876000</c:v>
                </c:pt>
                <c:pt idx="3678">
                  <c:v>1877000</c:v>
                </c:pt>
                <c:pt idx="3679">
                  <c:v>1878000</c:v>
                </c:pt>
                <c:pt idx="3680">
                  <c:v>1879000</c:v>
                </c:pt>
                <c:pt idx="3681">
                  <c:v>1880000</c:v>
                </c:pt>
                <c:pt idx="3682">
                  <c:v>1881000</c:v>
                </c:pt>
                <c:pt idx="3683">
                  <c:v>1882000</c:v>
                </c:pt>
                <c:pt idx="3684">
                  <c:v>1883000</c:v>
                </c:pt>
                <c:pt idx="3685">
                  <c:v>1884000</c:v>
                </c:pt>
                <c:pt idx="3686">
                  <c:v>1885000</c:v>
                </c:pt>
                <c:pt idx="3687">
                  <c:v>1886000</c:v>
                </c:pt>
                <c:pt idx="3688">
                  <c:v>1887000</c:v>
                </c:pt>
                <c:pt idx="3689">
                  <c:v>1888000</c:v>
                </c:pt>
                <c:pt idx="3690">
                  <c:v>1889000</c:v>
                </c:pt>
                <c:pt idx="3691">
                  <c:v>1890000</c:v>
                </c:pt>
                <c:pt idx="3692">
                  <c:v>1891000</c:v>
                </c:pt>
                <c:pt idx="3693">
                  <c:v>1892000</c:v>
                </c:pt>
                <c:pt idx="3694">
                  <c:v>1893000</c:v>
                </c:pt>
                <c:pt idx="3695">
                  <c:v>1894000</c:v>
                </c:pt>
                <c:pt idx="3696">
                  <c:v>1895000</c:v>
                </c:pt>
                <c:pt idx="3697">
                  <c:v>1896000</c:v>
                </c:pt>
                <c:pt idx="3698">
                  <c:v>1897000</c:v>
                </c:pt>
                <c:pt idx="3699">
                  <c:v>1898000</c:v>
                </c:pt>
                <c:pt idx="3700">
                  <c:v>1899000</c:v>
                </c:pt>
                <c:pt idx="3701">
                  <c:v>1900000</c:v>
                </c:pt>
                <c:pt idx="3702">
                  <c:v>1901000</c:v>
                </c:pt>
                <c:pt idx="3703">
                  <c:v>1902000</c:v>
                </c:pt>
                <c:pt idx="3704">
                  <c:v>1903000</c:v>
                </c:pt>
                <c:pt idx="3705">
                  <c:v>1904000</c:v>
                </c:pt>
                <c:pt idx="3706">
                  <c:v>1905000</c:v>
                </c:pt>
                <c:pt idx="3707">
                  <c:v>1906000</c:v>
                </c:pt>
                <c:pt idx="3708">
                  <c:v>1907000</c:v>
                </c:pt>
                <c:pt idx="3709">
                  <c:v>1908000</c:v>
                </c:pt>
                <c:pt idx="3710">
                  <c:v>1909000</c:v>
                </c:pt>
                <c:pt idx="3711">
                  <c:v>1910000</c:v>
                </c:pt>
                <c:pt idx="3712">
                  <c:v>1911000</c:v>
                </c:pt>
                <c:pt idx="3713">
                  <c:v>1912000</c:v>
                </c:pt>
                <c:pt idx="3714">
                  <c:v>1913000</c:v>
                </c:pt>
                <c:pt idx="3715">
                  <c:v>1914000</c:v>
                </c:pt>
                <c:pt idx="3716">
                  <c:v>1915000</c:v>
                </c:pt>
                <c:pt idx="3717">
                  <c:v>1916000</c:v>
                </c:pt>
                <c:pt idx="3718">
                  <c:v>1917000</c:v>
                </c:pt>
                <c:pt idx="3719">
                  <c:v>1918000</c:v>
                </c:pt>
                <c:pt idx="3720">
                  <c:v>1919000</c:v>
                </c:pt>
                <c:pt idx="3721">
                  <c:v>1920000</c:v>
                </c:pt>
                <c:pt idx="3722">
                  <c:v>1921000</c:v>
                </c:pt>
                <c:pt idx="3723">
                  <c:v>1922000</c:v>
                </c:pt>
                <c:pt idx="3724">
                  <c:v>1923000</c:v>
                </c:pt>
                <c:pt idx="3725">
                  <c:v>1924000</c:v>
                </c:pt>
                <c:pt idx="3726">
                  <c:v>1925000</c:v>
                </c:pt>
                <c:pt idx="3727">
                  <c:v>1926000</c:v>
                </c:pt>
                <c:pt idx="3728">
                  <c:v>1927000</c:v>
                </c:pt>
                <c:pt idx="3729">
                  <c:v>1928000</c:v>
                </c:pt>
                <c:pt idx="3730">
                  <c:v>1929000</c:v>
                </c:pt>
                <c:pt idx="3731">
                  <c:v>1930000</c:v>
                </c:pt>
                <c:pt idx="3732">
                  <c:v>1931000</c:v>
                </c:pt>
                <c:pt idx="3733">
                  <c:v>1932000</c:v>
                </c:pt>
                <c:pt idx="3734">
                  <c:v>1933000</c:v>
                </c:pt>
                <c:pt idx="3735">
                  <c:v>1934000</c:v>
                </c:pt>
                <c:pt idx="3736">
                  <c:v>1935000</c:v>
                </c:pt>
                <c:pt idx="3737">
                  <c:v>1936000</c:v>
                </c:pt>
                <c:pt idx="3738">
                  <c:v>1937000</c:v>
                </c:pt>
                <c:pt idx="3739">
                  <c:v>1938000</c:v>
                </c:pt>
                <c:pt idx="3740">
                  <c:v>1939000</c:v>
                </c:pt>
                <c:pt idx="3741">
                  <c:v>1940000</c:v>
                </c:pt>
                <c:pt idx="3742">
                  <c:v>1941000</c:v>
                </c:pt>
                <c:pt idx="3743">
                  <c:v>1942000</c:v>
                </c:pt>
                <c:pt idx="3744">
                  <c:v>1943000</c:v>
                </c:pt>
                <c:pt idx="3745">
                  <c:v>1944000</c:v>
                </c:pt>
                <c:pt idx="3746">
                  <c:v>1945000</c:v>
                </c:pt>
                <c:pt idx="3747">
                  <c:v>1946000</c:v>
                </c:pt>
                <c:pt idx="3748">
                  <c:v>1947000</c:v>
                </c:pt>
                <c:pt idx="3749">
                  <c:v>1948000</c:v>
                </c:pt>
                <c:pt idx="3750">
                  <c:v>1949000</c:v>
                </c:pt>
                <c:pt idx="3751">
                  <c:v>1950000</c:v>
                </c:pt>
                <c:pt idx="3752">
                  <c:v>1951000</c:v>
                </c:pt>
                <c:pt idx="3753">
                  <c:v>1952000</c:v>
                </c:pt>
                <c:pt idx="3754">
                  <c:v>1953000</c:v>
                </c:pt>
                <c:pt idx="3755">
                  <c:v>1954000</c:v>
                </c:pt>
                <c:pt idx="3756">
                  <c:v>1955000</c:v>
                </c:pt>
                <c:pt idx="3757">
                  <c:v>1956000</c:v>
                </c:pt>
                <c:pt idx="3758">
                  <c:v>1957000</c:v>
                </c:pt>
                <c:pt idx="3759">
                  <c:v>1958000</c:v>
                </c:pt>
                <c:pt idx="3760">
                  <c:v>1959000</c:v>
                </c:pt>
                <c:pt idx="3761">
                  <c:v>1960000</c:v>
                </c:pt>
                <c:pt idx="3762">
                  <c:v>1961000</c:v>
                </c:pt>
                <c:pt idx="3763">
                  <c:v>1962000</c:v>
                </c:pt>
                <c:pt idx="3764">
                  <c:v>1963000</c:v>
                </c:pt>
                <c:pt idx="3765">
                  <c:v>1964000</c:v>
                </c:pt>
                <c:pt idx="3766">
                  <c:v>1965000</c:v>
                </c:pt>
                <c:pt idx="3767">
                  <c:v>1966000</c:v>
                </c:pt>
                <c:pt idx="3768">
                  <c:v>1967000</c:v>
                </c:pt>
                <c:pt idx="3769">
                  <c:v>1968000</c:v>
                </c:pt>
                <c:pt idx="3770">
                  <c:v>1969000</c:v>
                </c:pt>
                <c:pt idx="3771">
                  <c:v>1970000</c:v>
                </c:pt>
                <c:pt idx="3772">
                  <c:v>1971000</c:v>
                </c:pt>
                <c:pt idx="3773">
                  <c:v>1972000</c:v>
                </c:pt>
                <c:pt idx="3774">
                  <c:v>1973000</c:v>
                </c:pt>
                <c:pt idx="3775">
                  <c:v>1974000</c:v>
                </c:pt>
                <c:pt idx="3776">
                  <c:v>1975000</c:v>
                </c:pt>
                <c:pt idx="3777">
                  <c:v>1976000</c:v>
                </c:pt>
                <c:pt idx="3778">
                  <c:v>1977000</c:v>
                </c:pt>
                <c:pt idx="3779">
                  <c:v>1978000</c:v>
                </c:pt>
                <c:pt idx="3780">
                  <c:v>1979000</c:v>
                </c:pt>
                <c:pt idx="3781">
                  <c:v>1980000</c:v>
                </c:pt>
              </c:numCache>
            </c:numRef>
          </c:xVal>
          <c:yVal>
            <c:numRef>
              <c:f>'TPS543C20 Loop Gain'!$AJ$133:$AJ$3914</c:f>
              <c:numCache>
                <c:formatCode>General</c:formatCode>
                <c:ptCount val="3782"/>
                <c:pt idx="0">
                  <c:v>178.10359569136276</c:v>
                </c:pt>
                <c:pt idx="1">
                  <c:v>161.62218351230763</c:v>
                </c:pt>
                <c:pt idx="2">
                  <c:v>101.39709357299239</c:v>
                </c:pt>
                <c:pt idx="3">
                  <c:v>87.909671043479776</c:v>
                </c:pt>
                <c:pt idx="4">
                  <c:v>81.373507919102551</c:v>
                </c:pt>
                <c:pt idx="5">
                  <c:v>77.759672028311087</c:v>
                </c:pt>
                <c:pt idx="6">
                  <c:v>75.988588829360367</c:v>
                </c:pt>
                <c:pt idx="7">
                  <c:v>75.473465253954231</c:v>
                </c:pt>
                <c:pt idx="8">
                  <c:v>75.814931914312524</c:v>
                </c:pt>
                <c:pt idx="9">
                  <c:v>76.730227379245107</c:v>
                </c:pt>
                <c:pt idx="10">
                  <c:v>78.019477751700933</c:v>
                </c:pt>
                <c:pt idx="11">
                  <c:v>79.542355889127123</c:v>
                </c:pt>
                <c:pt idx="12">
                  <c:v>81.200900544609226</c:v>
                </c:pt>
                <c:pt idx="13">
                  <c:v>82.927041825630937</c:v>
                </c:pt>
                <c:pt idx="14">
                  <c:v>84.673702702166636</c:v>
                </c:pt>
                <c:pt idx="15">
                  <c:v>86.408523130970593</c:v>
                </c:pt>
                <c:pt idx="16">
                  <c:v>88.109459582002231</c:v>
                </c:pt>
                <c:pt idx="17">
                  <c:v>89.761706187473095</c:v>
                </c:pt>
                <c:pt idx="18">
                  <c:v>91.355540232272858</c:v>
                </c:pt>
                <c:pt idx="19">
                  <c:v>92.884812037072777</c:v>
                </c:pt>
                <c:pt idx="20">
                  <c:v>94.345883824287753</c:v>
                </c:pt>
                <c:pt idx="21">
                  <c:v>95.736881778164687</c:v>
                </c:pt>
                <c:pt idx="22">
                  <c:v>97.057167081652366</c:v>
                </c:pt>
                <c:pt idx="23">
                  <c:v>98.306960531018319</c:v>
                </c:pt>
                <c:pt idx="24">
                  <c:v>99.487075256162328</c:v>
                </c:pt>
                <c:pt idx="25">
                  <c:v>100.59872584997593</c:v>
                </c:pt>
                <c:pt idx="26">
                  <c:v>101.6433917414839</c:v>
                </c:pt>
                <c:pt idx="27">
                  <c:v>102.62271925684426</c:v>
                </c:pt>
                <c:pt idx="28">
                  <c:v>103.53845140627108</c:v>
                </c:pt>
                <c:pt idx="29">
                  <c:v>104.39237763976976</c:v>
                </c:pt>
                <c:pt idx="30">
                  <c:v>105.18629805642675</c:v>
                </c:pt>
                <c:pt idx="31">
                  <c:v>105.92199812796945</c:v>
                </c:pt>
                <c:pt idx="32">
                  <c:v>106.60123110827745</c:v>
                </c:pt>
                <c:pt idx="33">
                  <c:v>107.22570608812664</c:v>
                </c:pt>
                <c:pt idx="34">
                  <c:v>107.79708021436919</c:v>
                </c:pt>
                <c:pt idx="35">
                  <c:v>108.31695399351669</c:v>
                </c:pt>
                <c:pt idx="36">
                  <c:v>108.78686888708766</c:v>
                </c:pt>
                <c:pt idx="37">
                  <c:v>109.20830661396619</c:v>
                </c:pt>
                <c:pt idx="38">
                  <c:v>109.58268972544705</c:v>
                </c:pt>
                <c:pt idx="39">
                  <c:v>109.91138312849995</c:v>
                </c:pt>
                <c:pt idx="40">
                  <c:v>110.1956963132606</c:v>
                </c:pt>
                <c:pt idx="41">
                  <c:v>110.43688609979515</c:v>
                </c:pt>
                <c:pt idx="42">
                  <c:v>110.63615976308964</c:v>
                </c:pt>
                <c:pt idx="43">
                  <c:v>110.79467842746892</c:v>
                </c:pt>
                <c:pt idx="44">
                  <c:v>110.91356064587434</c:v>
                </c:pt>
                <c:pt idx="45">
                  <c:v>110.99388609726728</c:v>
                </c:pt>
                <c:pt idx="46">
                  <c:v>111.03669934882809</c:v>
                </c:pt>
                <c:pt idx="47">
                  <c:v>111.04301363944265</c:v>
                </c:pt>
                <c:pt idx="48">
                  <c:v>111.01381464832738</c:v>
                </c:pt>
                <c:pt idx="49">
                  <c:v>110.95006421788095</c:v>
                </c:pt>
                <c:pt idx="50">
                  <c:v>110.8527040038026</c:v>
                </c:pt>
                <c:pt idx="51">
                  <c:v>110.72265902815901</c:v>
                </c:pt>
                <c:pt idx="52">
                  <c:v>110.56084111305847</c:v>
                </c:pt>
                <c:pt idx="53">
                  <c:v>110.36815217388136</c:v>
                </c:pt>
                <c:pt idx="54">
                  <c:v>110.14548735192731</c:v>
                </c:pt>
                <c:pt idx="55">
                  <c:v>109.89373796702591</c:v>
                </c:pt>
                <c:pt idx="56">
                  <c:v>109.6137942711624</c:v>
                </c:pt>
                <c:pt idx="57">
                  <c:v>109.30654798472548</c:v>
                </c:pt>
                <c:pt idx="58">
                  <c:v>108.97289459760106</c:v>
                </c:pt>
                <c:pt idx="59">
                  <c:v>108.61373541810435</c:v>
                </c:pt>
                <c:pt idx="60">
                  <c:v>108.22997935379411</c:v>
                </c:pt>
                <c:pt idx="61">
                  <c:v>107.82254440952113</c:v>
                </c:pt>
                <c:pt idx="62">
                  <c:v>107.39235888971517</c:v>
                </c:pt>
                <c:pt idx="63">
                  <c:v>106.94036229396124</c:v>
                </c:pt>
                <c:pt idx="64">
                  <c:v>106.46750589730161</c:v>
                </c:pt>
                <c:pt idx="65">
                  <c:v>105.97475300948041</c:v>
                </c:pt>
                <c:pt idx="66">
                  <c:v>105.46307891050861</c:v>
                </c:pt>
                <c:pt idx="67">
                  <c:v>104.93347046333911</c:v>
                </c:pt>
                <c:pt idx="68">
                  <c:v>104.3869254082083</c:v>
                </c:pt>
                <c:pt idx="69">
                  <c:v>103.82445134708573</c:v>
                </c:pt>
                <c:pt idx="70">
                  <c:v>103.2470644307251</c:v>
                </c:pt>
                <c:pt idx="71">
                  <c:v>102.65578776485091</c:v>
                </c:pt>
                <c:pt idx="72">
                  <c:v>102.05164955600725</c:v>
                </c:pt>
                <c:pt idx="73">
                  <c:v>101.43568102134965</c:v>
                </c:pt>
                <c:pt idx="74">
                  <c:v>100.80891409019615</c:v>
                </c:pt>
                <c:pt idx="75">
                  <c:v>100.17237892819973</c:v>
                </c:pt>
                <c:pt idx="76">
                  <c:v>99.52710131764762</c:v>
                </c:pt>
                <c:pt idx="77">
                  <c:v>98.87409992939503</c:v>
                </c:pt>
                <c:pt idx="78">
                  <c:v>98.214383523339066</c:v>
                </c:pt>
                <c:pt idx="79">
                  <c:v>97.5489481150438</c:v>
                </c:pt>
                <c:pt idx="80">
                  <c:v>96.878774146110985</c:v>
                </c:pt>
                <c:pt idx="81">
                  <c:v>96.204823695165103</c:v>
                </c:pt>
                <c:pt idx="82">
                  <c:v>95.528037764923596</c:v>
                </c:pt>
                <c:pt idx="83">
                  <c:v>94.849333678714203</c:v>
                </c:pt>
                <c:pt idx="84">
                  <c:v>94.169602617193732</c:v>
                </c:pt>
                <c:pt idx="85">
                  <c:v>93.489707322827428</c:v>
                </c:pt>
                <c:pt idx="86">
                  <c:v>92.810479996093591</c:v>
                </c:pt>
                <c:pt idx="87">
                  <c:v>92.13272040351994</c:v>
                </c:pt>
                <c:pt idx="88">
                  <c:v>91.457194213508657</c:v>
                </c:pt>
                <c:pt idx="89">
                  <c:v>90.784631571763114</c:v>
                </c:pt>
                <c:pt idx="90">
                  <c:v>90.115725923880419</c:v>
                </c:pt>
                <c:pt idx="91">
                  <c:v>89.45113308864137</c:v>
                </c:pt>
                <c:pt idx="92">
                  <c:v>88.791470581615314</c:v>
                </c:pt>
                <c:pt idx="93">
                  <c:v>88.137317185098851</c:v>
                </c:pt>
                <c:pt idx="94">
                  <c:v>87.489212757116206</c:v>
                </c:pt>
                <c:pt idx="95">
                  <c:v>86.847658269351442</c:v>
                </c:pt>
                <c:pt idx="96">
                  <c:v>86.213116061372375</c:v>
                </c:pt>
                <c:pt idx="97">
                  <c:v>85.586010296470761</c:v>
                </c:pt>
                <c:pt idx="98">
                  <c:v>84.966727602866712</c:v>
                </c:pt>
                <c:pt idx="99">
                  <c:v>84.355617882822898</c:v>
                </c:pt>
                <c:pt idx="100">
                  <c:v>83.752995271461302</c:v>
                </c:pt>
                <c:pt idx="101">
                  <c:v>83.159139226684715</c:v>
                </c:pt>
                <c:pt idx="102">
                  <c:v>82.574295731612253</c:v>
                </c:pt>
                <c:pt idx="103">
                  <c:v>81.998678591133029</c:v>
                </c:pt>
                <c:pt idx="104">
                  <c:v>81.432470804836413</c:v>
                </c:pt>
                <c:pt idx="105">
                  <c:v>80.875825999229647</c:v>
                </c:pt>
                <c:pt idx="106">
                  <c:v>80.328869903191148</c:v>
                </c:pt>
                <c:pt idx="107">
                  <c:v>79.791701851644589</c:v>
                </c:pt>
                <c:pt idx="108">
                  <c:v>79.264396303644986</c:v>
                </c:pt>
                <c:pt idx="109">
                  <c:v>78.747004362309255</c:v>
                </c:pt>
                <c:pt idx="110">
                  <c:v>78.239555285329899</c:v>
                </c:pt>
                <c:pt idx="111">
                  <c:v>77.742057976065041</c:v>
                </c:pt>
                <c:pt idx="112">
                  <c:v>77.254502446509079</c:v>
                </c:pt>
                <c:pt idx="113">
                  <c:v>76.77686124463871</c:v>
                </c:pt>
                <c:pt idx="114">
                  <c:v>76.309090839845538</c:v>
                </c:pt>
                <c:pt idx="115">
                  <c:v>75.851132961237525</c:v>
                </c:pt>
                <c:pt idx="116">
                  <c:v>75.402915884657475</c:v>
                </c:pt>
                <c:pt idx="117">
                  <c:v>74.964355665205474</c:v>
                </c:pt>
                <c:pt idx="118">
                  <c:v>74.535357312901084</c:v>
                </c:pt>
                <c:pt idx="119">
                  <c:v>74.115815909947287</c:v>
                </c:pt>
                <c:pt idx="120">
                  <c:v>73.705617668706466</c:v>
                </c:pt>
                <c:pt idx="121">
                  <c:v>73.304640930133914</c:v>
                </c:pt>
                <c:pt idx="122">
                  <c:v>72.912757102952213</c:v>
                </c:pt>
                <c:pt idx="123">
                  <c:v>72.529831544290033</c:v>
                </c:pt>
                <c:pt idx="124">
                  <c:v>72.155724382912879</c:v>
                </c:pt>
                <c:pt idx="125">
                  <c:v>71.790291286482358</c:v>
                </c:pt>
                <c:pt idx="126">
                  <c:v>71.43338417454963</c:v>
                </c:pt>
                <c:pt idx="127">
                  <c:v>71.084851879195227</c:v>
                </c:pt>
                <c:pt idx="128">
                  <c:v>70.744540755396912</c:v>
                </c:pt>
                <c:pt idx="129">
                  <c:v>70.412295243300534</c:v>
                </c:pt>
                <c:pt idx="130">
                  <c:v>70.08795838467924</c:v>
                </c:pt>
                <c:pt idx="131">
                  <c:v>69.771372295896143</c:v>
                </c:pt>
                <c:pt idx="132">
                  <c:v>69.462378599697118</c:v>
                </c:pt>
                <c:pt idx="133">
                  <c:v>69.160818818176679</c:v>
                </c:pt>
                <c:pt idx="134">
                  <c:v>68.866534729214905</c:v>
                </c:pt>
                <c:pt idx="135">
                  <c:v>68.579368688648515</c:v>
                </c:pt>
                <c:pt idx="136">
                  <c:v>68.299163920378646</c:v>
                </c:pt>
                <c:pt idx="137">
                  <c:v>68.025764776566078</c:v>
                </c:pt>
                <c:pt idx="138">
                  <c:v>67.759016969951801</c:v>
                </c:pt>
                <c:pt idx="139">
                  <c:v>67.498767780310345</c:v>
                </c:pt>
                <c:pt idx="140">
                  <c:v>67.244866236901927</c:v>
                </c:pt>
                <c:pt idx="141">
                  <c:v>66.997163278744267</c:v>
                </c:pt>
                <c:pt idx="142">
                  <c:v>66.755511894406027</c:v>
                </c:pt>
                <c:pt idx="143">
                  <c:v>66.519767242941569</c:v>
                </c:pt>
                <c:pt idx="144">
                  <c:v>66.289786757489509</c:v>
                </c:pt>
                <c:pt idx="145">
                  <c:v>66.065430232987723</c:v>
                </c:pt>
                <c:pt idx="146">
                  <c:v>65.846559899328923</c:v>
                </c:pt>
                <c:pt idx="147">
                  <c:v>65.633040481236335</c:v>
                </c:pt>
                <c:pt idx="148">
                  <c:v>65.424739246037632</c:v>
                </c:pt>
                <c:pt idx="149">
                  <c:v>65.221526040432053</c:v>
                </c:pt>
                <c:pt idx="150">
                  <c:v>65.023273317269229</c:v>
                </c:pt>
                <c:pt idx="151">
                  <c:v>64.829856153306835</c:v>
                </c:pt>
                <c:pt idx="152">
                  <c:v>64.641152258812554</c:v>
                </c:pt>
                <c:pt idx="153">
                  <c:v>64.457041979832923</c:v>
                </c:pt>
                <c:pt idx="154">
                  <c:v>64.277408293877059</c:v>
                </c:pt>
                <c:pt idx="155">
                  <c:v>64.102136799726765</c:v>
                </c:pt>
                <c:pt idx="156">
                  <c:v>63.93111570198954</c:v>
                </c:pt>
                <c:pt idx="157">
                  <c:v>63.764235791000779</c:v>
                </c:pt>
                <c:pt idx="158">
                  <c:v>63.601390418615097</c:v>
                </c:pt>
                <c:pt idx="159">
                  <c:v>63.442475470370141</c:v>
                </c:pt>
                <c:pt idx="160">
                  <c:v>63.287389334495714</c:v>
                </c:pt>
                <c:pt idx="161">
                  <c:v>63.136032868164477</c:v>
                </c:pt>
                <c:pt idx="162">
                  <c:v>62.988309361378022</c:v>
                </c:pt>
                <c:pt idx="163">
                  <c:v>62.844124498825927</c:v>
                </c:pt>
                <c:pt idx="164">
                  <c:v>62.703386320030724</c:v>
                </c:pt>
                <c:pt idx="165">
                  <c:v>62.566005178068743</c:v>
                </c:pt>
                <c:pt idx="166">
                  <c:v>62.431893697126057</c:v>
                </c:pt>
                <c:pt idx="167">
                  <c:v>62.300966729116865</c:v>
                </c:pt>
                <c:pt idx="168">
                  <c:v>62.173141309582654</c:v>
                </c:pt>
                <c:pt idx="169">
                  <c:v>62.048336613058325</c:v>
                </c:pt>
                <c:pt idx="170">
                  <c:v>61.926473908080737</c:v>
                </c:pt>
                <c:pt idx="171">
                  <c:v>61.807476511991702</c:v>
                </c:pt>
                <c:pt idx="172">
                  <c:v>61.691269745670105</c:v>
                </c:pt>
                <c:pt idx="173">
                  <c:v>61.577780888320824</c:v>
                </c:pt>
                <c:pt idx="174">
                  <c:v>61.466939132429907</c:v>
                </c:pt>
                <c:pt idx="175">
                  <c:v>61.358675538975028</c:v>
                </c:pt>
                <c:pt idx="176">
                  <c:v>61.252922992993867</c:v>
                </c:pt>
                <c:pt idx="177">
                  <c:v>61.149616159562171</c:v>
                </c:pt>
                <c:pt idx="178">
                  <c:v>61.04869144026987</c:v>
                </c:pt>
                <c:pt idx="179">
                  <c:v>60.950086930241696</c:v>
                </c:pt>
                <c:pt idx="180">
                  <c:v>60.85374237574748</c:v>
                </c:pt>
                <c:pt idx="181">
                  <c:v>60.759599132460039</c:v>
                </c:pt>
                <c:pt idx="182">
                  <c:v>60.667600124379746</c:v>
                </c:pt>
                <c:pt idx="183">
                  <c:v>60.577689803467678</c:v>
                </c:pt>
                <c:pt idx="184">
                  <c:v>60.489814110012112</c:v>
                </c:pt>
                <c:pt idx="185">
                  <c:v>60.403920433736275</c:v>
                </c:pt>
                <c:pt idx="186">
                  <c:v>60.319957575682416</c:v>
                </c:pt>
                <c:pt idx="187">
                  <c:v>60.237875710870682</c:v>
                </c:pt>
                <c:pt idx="188">
                  <c:v>60.15762635174584</c:v>
                </c:pt>
                <c:pt idx="189">
                  <c:v>60.079162312417466</c:v>
                </c:pt>
                <c:pt idx="190">
                  <c:v>60.002437673701777</c:v>
                </c:pt>
                <c:pt idx="191">
                  <c:v>59.92740774895195</c:v>
                </c:pt>
                <c:pt idx="192">
                  <c:v>59.854029050692439</c:v>
                </c:pt>
                <c:pt idx="193">
                  <c:v>59.782259258043929</c:v>
                </c:pt>
                <c:pt idx="194">
                  <c:v>59.712057184929151</c:v>
                </c:pt>
                <c:pt idx="195">
                  <c:v>59.64338274907022</c:v>
                </c:pt>
                <c:pt idx="196">
                  <c:v>59.57619694174663</c:v>
                </c:pt>
                <c:pt idx="197">
                  <c:v>59.510461798323533</c:v>
                </c:pt>
                <c:pt idx="198">
                  <c:v>59.446140369533353</c:v>
                </c:pt>
                <c:pt idx="199">
                  <c:v>59.383196693490646</c:v>
                </c:pt>
                <c:pt idx="200">
                  <c:v>59.321595768449782</c:v>
                </c:pt>
                <c:pt idx="201">
                  <c:v>59.261303526268755</c:v>
                </c:pt>
                <c:pt idx="202">
                  <c:v>59.202286806583714</c:v>
                </c:pt>
                <c:pt idx="203">
                  <c:v>59.144513331673245</c:v>
                </c:pt>
                <c:pt idx="204">
                  <c:v>59.08795168200168</c:v>
                </c:pt>
                <c:pt idx="205">
                  <c:v>59.032571272421755</c:v>
                </c:pt>
                <c:pt idx="206">
                  <c:v>58.978342329032557</c:v>
                </c:pt>
                <c:pt idx="207">
                  <c:v>58.925235866669915</c:v>
                </c:pt>
                <c:pt idx="208">
                  <c:v>58.873223667016902</c:v>
                </c:pt>
                <c:pt idx="209">
                  <c:v>58.82227825732344</c:v>
                </c:pt>
                <c:pt idx="210">
                  <c:v>58.77237288971515</c:v>
                </c:pt>
                <c:pt idx="211">
                  <c:v>58.723481521084537</c:v>
                </c:pt>
                <c:pt idx="212">
                  <c:v>58.675578793540268</c:v>
                </c:pt>
                <c:pt idx="213">
                  <c:v>58.628640015413438</c:v>
                </c:pt>
                <c:pt idx="214">
                  <c:v>58.582641142792028</c:v>
                </c:pt>
                <c:pt idx="215">
                  <c:v>58.537558761582659</c:v>
                </c:pt>
                <c:pt idx="216">
                  <c:v>58.493370070077958</c:v>
                </c:pt>
                <c:pt idx="217">
                  <c:v>58.450052862020691</c:v>
                </c:pt>
                <c:pt idx="218">
                  <c:v>58.40758551014865</c:v>
                </c:pt>
                <c:pt idx="219">
                  <c:v>58.365946950208915</c:v>
                </c:pt>
                <c:pt idx="220">
                  <c:v>58.325116665425291</c:v>
                </c:pt>
                <c:pt idx="221">
                  <c:v>58.285074671416382</c:v>
                </c:pt>
                <c:pt idx="222">
                  <c:v>58.245801501535098</c:v>
                </c:pt>
                <c:pt idx="223">
                  <c:v>58.207278192637141</c:v>
                </c:pt>
                <c:pt idx="224">
                  <c:v>58.169486271250015</c:v>
                </c:pt>
                <c:pt idx="225">
                  <c:v>58.13240774014011</c:v>
                </c:pt>
                <c:pt idx="226">
                  <c:v>58.096025065269608</c:v>
                </c:pt>
                <c:pt idx="227">
                  <c:v>58.060321163117592</c:v>
                </c:pt>
                <c:pt idx="228">
                  <c:v>58.025279388373157</c:v>
                </c:pt>
                <c:pt idx="229">
                  <c:v>57.990883521976521</c:v>
                </c:pt>
                <c:pt idx="230">
                  <c:v>57.957117759506502</c:v>
                </c:pt>
                <c:pt idx="231">
                  <c:v>57.923966699894144</c:v>
                </c:pt>
                <c:pt idx="232">
                  <c:v>57.891415334469762</c:v>
                </c:pt>
                <c:pt idx="233">
                  <c:v>57.859449036311574</c:v>
                </c:pt>
                <c:pt idx="234">
                  <c:v>57.82805354991001</c:v>
                </c:pt>
                <c:pt idx="235">
                  <c:v>57.797214981120291</c:v>
                </c:pt>
                <c:pt idx="236">
                  <c:v>57.766919787403531</c:v>
                </c:pt>
                <c:pt idx="237">
                  <c:v>57.737154768351147</c:v>
                </c:pt>
                <c:pt idx="238">
                  <c:v>57.707907056471399</c:v>
                </c:pt>
                <c:pt idx="239">
                  <c:v>57.679164108246596</c:v>
                </c:pt>
                <c:pt idx="240">
                  <c:v>57.650913695438433</c:v>
                </c:pt>
                <c:pt idx="241">
                  <c:v>57.623143896644898</c:v>
                </c:pt>
                <c:pt idx="242">
                  <c:v>57.595843089095418</c:v>
                </c:pt>
                <c:pt idx="243">
                  <c:v>57.568999940679483</c:v>
                </c:pt>
                <c:pt idx="244">
                  <c:v>57.542603402198139</c:v>
                </c:pt>
                <c:pt idx="245">
                  <c:v>57.516642699841938</c:v>
                </c:pt>
                <c:pt idx="246">
                  <c:v>57.491107327873166</c:v>
                </c:pt>
                <c:pt idx="247">
                  <c:v>57.465987041518588</c:v>
                </c:pt>
                <c:pt idx="248">
                  <c:v>57.441271850065178</c:v>
                </c:pt>
                <c:pt idx="249">
                  <c:v>57.416952010146069</c:v>
                </c:pt>
                <c:pt idx="250">
                  <c:v>57.393018019215219</c:v>
                </c:pt>
                <c:pt idx="251">
                  <c:v>57.369460609210499</c:v>
                </c:pt>
                <c:pt idx="252">
                  <c:v>57.346270740385783</c:v>
                </c:pt>
                <c:pt idx="253">
                  <c:v>57.323439595325873</c:v>
                </c:pt>
                <c:pt idx="254">
                  <c:v>57.300958573119154</c:v>
                </c:pt>
                <c:pt idx="255">
                  <c:v>57.278819283698645</c:v>
                </c:pt>
                <c:pt idx="256">
                  <c:v>57.257013542338868</c:v>
                </c:pt>
                <c:pt idx="257">
                  <c:v>57.235533364306107</c:v>
                </c:pt>
                <c:pt idx="258">
                  <c:v>57.214370959657387</c:v>
                </c:pt>
                <c:pt idx="259">
                  <c:v>57.193518728181623</c:v>
                </c:pt>
                <c:pt idx="260">
                  <c:v>57.172969254484279</c:v>
                </c:pt>
                <c:pt idx="261">
                  <c:v>57.152715303204197</c:v>
                </c:pt>
                <c:pt idx="262">
                  <c:v>57.132749814363819</c:v>
                </c:pt>
                <c:pt idx="263">
                  <c:v>57.11306589884996</c:v>
                </c:pt>
                <c:pt idx="264">
                  <c:v>57.093656834012684</c:v>
                </c:pt>
                <c:pt idx="265">
                  <c:v>57.07451605939125</c:v>
                </c:pt>
                <c:pt idx="266">
                  <c:v>57.05563717255297</c:v>
                </c:pt>
                <c:pt idx="267">
                  <c:v>57.037013925047624</c:v>
                </c:pt>
                <c:pt idx="268">
                  <c:v>57.018640218471049</c:v>
                </c:pt>
                <c:pt idx="269">
                  <c:v>57.000510100637541</c:v>
                </c:pt>
                <c:pt idx="270">
                  <c:v>56.98261776185516</c:v>
                </c:pt>
                <c:pt idx="271">
                  <c:v>56.964957531301309</c:v>
                </c:pt>
                <c:pt idx="272">
                  <c:v>56.947523873498611</c:v>
                </c:pt>
                <c:pt idx="273">
                  <c:v>56.930311384883787</c:v>
                </c:pt>
                <c:pt idx="274">
                  <c:v>56.91331479047237</c:v>
                </c:pt>
                <c:pt idx="275">
                  <c:v>56.89652894060724</c:v>
                </c:pt>
                <c:pt idx="276">
                  <c:v>56.879948807802734</c:v>
                </c:pt>
                <c:pt idx="277">
                  <c:v>56.863569483666879</c:v>
                </c:pt>
                <c:pt idx="278">
                  <c:v>56.847386175907566</c:v>
                </c:pt>
                <c:pt idx="279">
                  <c:v>56.831394205421255</c:v>
                </c:pt>
                <c:pt idx="280">
                  <c:v>56.815589003457596</c:v>
                </c:pt>
                <c:pt idx="281">
                  <c:v>56.799966108857575</c:v>
                </c:pt>
                <c:pt idx="282">
                  <c:v>56.784521165370236</c:v>
                </c:pt>
                <c:pt idx="283">
                  <c:v>56.769249919034834</c:v>
                </c:pt>
                <c:pt idx="284">
                  <c:v>56.754148215635418</c:v>
                </c:pt>
                <c:pt idx="285">
                  <c:v>56.73921199822459</c:v>
                </c:pt>
                <c:pt idx="286">
                  <c:v>56.724437304708822</c:v>
                </c:pt>
                <c:pt idx="287">
                  <c:v>56.709820265496482</c:v>
                </c:pt>
                <c:pt idx="288">
                  <c:v>56.695357101214775</c:v>
                </c:pt>
                <c:pt idx="289">
                  <c:v>56.681044120479761</c:v>
                </c:pt>
                <c:pt idx="290">
                  <c:v>56.666877717725988</c:v>
                </c:pt>
                <c:pt idx="291">
                  <c:v>56.652854371095714</c:v>
                </c:pt>
                <c:pt idx="292">
                  <c:v>56.638970640380876</c:v>
                </c:pt>
                <c:pt idx="293">
                  <c:v>56.625223165018696</c:v>
                </c:pt>
                <c:pt idx="294">
                  <c:v>56.611608662141805</c:v>
                </c:pt>
                <c:pt idx="295">
                  <c:v>56.598123924673907</c:v>
                </c:pt>
                <c:pt idx="296">
                  <c:v>56.584765819482421</c:v>
                </c:pt>
                <c:pt idx="297">
                  <c:v>56.571531285571147</c:v>
                </c:pt>
                <c:pt idx="298">
                  <c:v>56.558417332324275</c:v>
                </c:pt>
                <c:pt idx="299">
                  <c:v>56.545421037795592</c:v>
                </c:pt>
                <c:pt idx="300">
                  <c:v>56.532539547037736</c:v>
                </c:pt>
                <c:pt idx="301">
                  <c:v>56.519770070481314</c:v>
                </c:pt>
                <c:pt idx="302">
                  <c:v>56.507109882348246</c:v>
                </c:pt>
                <c:pt idx="303">
                  <c:v>56.494556319109527</c:v>
                </c:pt>
                <c:pt idx="304">
                  <c:v>56.482106777982786</c:v>
                </c:pt>
                <c:pt idx="305">
                  <c:v>56.4697587154687</c:v>
                </c:pt>
                <c:pt idx="306">
                  <c:v>56.457509645919366</c:v>
                </c:pt>
                <c:pt idx="307">
                  <c:v>56.445357140150186</c:v>
                </c:pt>
                <c:pt idx="308">
                  <c:v>56.433298824083444</c:v>
                </c:pt>
                <c:pt idx="309">
                  <c:v>56.421332377424477</c:v>
                </c:pt>
                <c:pt idx="310">
                  <c:v>56.409455532377109</c:v>
                </c:pt>
                <c:pt idx="311">
                  <c:v>56.397666072385292</c:v>
                </c:pt>
                <c:pt idx="312">
                  <c:v>56.385961830908961</c:v>
                </c:pt>
                <c:pt idx="313">
                  <c:v>56.374340690231719</c:v>
                </c:pt>
                <c:pt idx="314">
                  <c:v>56.36280058029886</c:v>
                </c:pt>
                <c:pt idx="315">
                  <c:v>56.351339477581433</c:v>
                </c:pt>
                <c:pt idx="316">
                  <c:v>56.339955403970421</c:v>
                </c:pt>
                <c:pt idx="317">
                  <c:v>56.328646425700718</c:v>
                </c:pt>
                <c:pt idx="318">
                  <c:v>56.317410652299749</c:v>
                </c:pt>
                <c:pt idx="319">
                  <c:v>56.306246235559243</c:v>
                </c:pt>
                <c:pt idx="320">
                  <c:v>56.295151368542335</c:v>
                </c:pt>
                <c:pt idx="321">
                  <c:v>56.284124284602541</c:v>
                </c:pt>
                <c:pt idx="322">
                  <c:v>56.273163256438266</c:v>
                </c:pt>
                <c:pt idx="323">
                  <c:v>56.262266595163375</c:v>
                </c:pt>
                <c:pt idx="324">
                  <c:v>56.251432649403966</c:v>
                </c:pt>
                <c:pt idx="325">
                  <c:v>56.240659804418499</c:v>
                </c:pt>
                <c:pt idx="326">
                  <c:v>56.229946481236006</c:v>
                </c:pt>
                <c:pt idx="327">
                  <c:v>56.219291135817684</c:v>
                </c:pt>
                <c:pt idx="328">
                  <c:v>56.208692258241697</c:v>
                </c:pt>
                <c:pt idx="329">
                  <c:v>56.19814837190134</c:v>
                </c:pt>
                <c:pt idx="330">
                  <c:v>56.187658032730269</c:v>
                </c:pt>
                <c:pt idx="331">
                  <c:v>56.177219828440535</c:v>
                </c:pt>
                <c:pt idx="332">
                  <c:v>56.166832377783891</c:v>
                </c:pt>
                <c:pt idx="333">
                  <c:v>56.156494329828689</c:v>
                </c:pt>
                <c:pt idx="334">
                  <c:v>56.146204363255237</c:v>
                </c:pt>
                <c:pt idx="335">
                  <c:v>56.135961185666105</c:v>
                </c:pt>
                <c:pt idx="336">
                  <c:v>56.125763532917972</c:v>
                </c:pt>
                <c:pt idx="337">
                  <c:v>56.115610168465579</c:v>
                </c:pt>
                <c:pt idx="338">
                  <c:v>56.105499882722121</c:v>
                </c:pt>
                <c:pt idx="339">
                  <c:v>56.095431492436767</c:v>
                </c:pt>
                <c:pt idx="340">
                  <c:v>56.085403840086371</c:v>
                </c:pt>
                <c:pt idx="341">
                  <c:v>56.075415793281579</c:v>
                </c:pt>
                <c:pt idx="342">
                  <c:v>56.065466244186275</c:v>
                </c:pt>
                <c:pt idx="343">
                  <c:v>56.05555410895559</c:v>
                </c:pt>
                <c:pt idx="344">
                  <c:v>56.045678327179779</c:v>
                </c:pt>
                <c:pt idx="345">
                  <c:v>56.03583786134962</c:v>
                </c:pt>
                <c:pt idx="346">
                  <c:v>56.026031696328666</c:v>
                </c:pt>
                <c:pt idx="347">
                  <c:v>56.016258838840209</c:v>
                </c:pt>
                <c:pt idx="348">
                  <c:v>56.006518316966918</c:v>
                </c:pt>
                <c:pt idx="349">
                  <c:v>55.996809179663472</c:v>
                </c:pt>
                <c:pt idx="350">
                  <c:v>55.987130496277267</c:v>
                </c:pt>
                <c:pt idx="351">
                  <c:v>55.977481356083771</c:v>
                </c:pt>
                <c:pt idx="352">
                  <c:v>55.967860867832393</c:v>
                </c:pt>
                <c:pt idx="353">
                  <c:v>55.958268159301241</c:v>
                </c:pt>
                <c:pt idx="354">
                  <c:v>55.948702376866017</c:v>
                </c:pt>
                <c:pt idx="355">
                  <c:v>55.939162685074443</c:v>
                </c:pt>
                <c:pt idx="356">
                  <c:v>55.929648266235532</c:v>
                </c:pt>
                <c:pt idx="357">
                  <c:v>55.920158320015211</c:v>
                </c:pt>
                <c:pt idx="358">
                  <c:v>55.910692063043577</c:v>
                </c:pt>
                <c:pt idx="359">
                  <c:v>55.901248728528735</c:v>
                </c:pt>
                <c:pt idx="360">
                  <c:v>55.891827565884981</c:v>
                </c:pt>
                <c:pt idx="361">
                  <c:v>55.882427840361551</c:v>
                </c:pt>
                <c:pt idx="362">
                  <c:v>55.873048832689825</c:v>
                </c:pt>
                <c:pt idx="363">
                  <c:v>55.863689838730259</c:v>
                </c:pt>
                <c:pt idx="364">
                  <c:v>55.854350169132559</c:v>
                </c:pt>
                <c:pt idx="365">
                  <c:v>55.845029149003786</c:v>
                </c:pt>
                <c:pt idx="366">
                  <c:v>55.835726117579561</c:v>
                </c:pt>
                <c:pt idx="367">
                  <c:v>55.826440427910576</c:v>
                </c:pt>
                <c:pt idx="368">
                  <c:v>55.81717144654916</c:v>
                </c:pt>
                <c:pt idx="369">
                  <c:v>55.807918553247625</c:v>
                </c:pt>
                <c:pt idx="370">
                  <c:v>55.798681140661635</c:v>
                </c:pt>
                <c:pt idx="371">
                  <c:v>55.789458614061722</c:v>
                </c:pt>
                <c:pt idx="372">
                  <c:v>55.780250391050394</c:v>
                </c:pt>
                <c:pt idx="373">
                  <c:v>55.771055901286879</c:v>
                </c:pt>
                <c:pt idx="374">
                  <c:v>55.76187458621726</c:v>
                </c:pt>
                <c:pt idx="375">
                  <c:v>55.752705898811968</c:v>
                </c:pt>
                <c:pt idx="376">
                  <c:v>55.743549303308392</c:v>
                </c:pt>
                <c:pt idx="377">
                  <c:v>55.734404274959736</c:v>
                </c:pt>
                <c:pt idx="378">
                  <c:v>55.725270299790154</c:v>
                </c:pt>
                <c:pt idx="379">
                  <c:v>55.716146874354976</c:v>
                </c:pt>
                <c:pt idx="380">
                  <c:v>55.707033505506928</c:v>
                </c:pt>
                <c:pt idx="381">
                  <c:v>55.697929710167173</c:v>
                </c:pt>
                <c:pt idx="382">
                  <c:v>55.688835015102441</c:v>
                </c:pt>
                <c:pt idx="383">
                  <c:v>55.679748956706824</c:v>
                </c:pt>
                <c:pt idx="384">
                  <c:v>55.670671080787976</c:v>
                </c:pt>
                <c:pt idx="385">
                  <c:v>55.661600942359911</c:v>
                </c:pt>
                <c:pt idx="386">
                  <c:v>55.652538105438097</c:v>
                </c:pt>
                <c:pt idx="387">
                  <c:v>55.643482142843162</c:v>
                </c:pt>
                <c:pt idx="388">
                  <c:v>55.634432636003389</c:v>
                </c:pt>
                <c:pt idx="389">
                  <c:v>55.625389174768436</c:v>
                </c:pt>
                <c:pt idx="390">
                  <c:v>55.616351357220573</c:v>
                </c:pt>
                <c:pt idx="391">
                  <c:v>55.60731878949661</c:v>
                </c:pt>
                <c:pt idx="392">
                  <c:v>55.598291085609148</c:v>
                </c:pt>
                <c:pt idx="393">
                  <c:v>55.589267867273406</c:v>
                </c:pt>
                <c:pt idx="394">
                  <c:v>55.580248763739604</c:v>
                </c:pt>
                <c:pt idx="395">
                  <c:v>55.571233411626451</c:v>
                </c:pt>
                <c:pt idx="396">
                  <c:v>55.56222145476039</c:v>
                </c:pt>
                <c:pt idx="397">
                  <c:v>55.55321254401909</c:v>
                </c:pt>
                <c:pt idx="398">
                  <c:v>55.544206337174089</c:v>
                </c:pt>
                <c:pt idx="399">
                  <c:v>55.535202498743928</c:v>
                </c:pt>
                <c:pt idx="400">
                  <c:v>55.526200699844608</c:v>
                </c:pt>
                <c:pt idx="401">
                  <c:v>55.517200618047426</c:v>
                </c:pt>
                <c:pt idx="402">
                  <c:v>55.508201937236031</c:v>
                </c:pt>
                <c:pt idx="403">
                  <c:v>55.499204347471895</c:v>
                </c:pt>
                <c:pt idx="404">
                  <c:v>55.490207544858293</c:v>
                </c:pt>
                <c:pt idx="405">
                  <c:v>55.481211231409723</c:v>
                </c:pt>
                <c:pt idx="406">
                  <c:v>55.472215114923692</c:v>
                </c:pt>
                <c:pt idx="407">
                  <c:v>55.463218908854643</c:v>
                </c:pt>
                <c:pt idx="408">
                  <c:v>55.454222332193602</c:v>
                </c:pt>
                <c:pt idx="409">
                  <c:v>55.445225109345117</c:v>
                </c:pt>
                <c:pt idx="410">
                  <c:v>55.436226970013642</c:v>
                </c:pt>
                <c:pt idx="411">
                  <c:v>55.427227649087321</c:v>
                </c:pt>
                <c:pt idx="412">
                  <c:v>55.41822688652595</c:v>
                </c:pt>
                <c:pt idx="413">
                  <c:v>55.409224427253754</c:v>
                </c:pt>
                <c:pt idx="414">
                  <c:v>55.400220021050387</c:v>
                </c:pt>
                <c:pt idx="415">
                  <c:v>55.391213422447052</c:v>
                </c:pt>
                <c:pt idx="416">
                  <c:v>55.382204390625446</c:v>
                </c:pt>
                <c:pt idx="417">
                  <c:v>55.373192689317868</c:v>
                </c:pt>
                <c:pt idx="418">
                  <c:v>55.364178086708336</c:v>
                </c:pt>
                <c:pt idx="419">
                  <c:v>55.355160355339216</c:v>
                </c:pt>
                <c:pt idx="420">
                  <c:v>55.346139272016515</c:v>
                </c:pt>
                <c:pt idx="421">
                  <c:v>55.337114617719259</c:v>
                </c:pt>
                <c:pt idx="422">
                  <c:v>55.32808617751185</c:v>
                </c:pt>
                <c:pt idx="423">
                  <c:v>55.319053740454464</c:v>
                </c:pt>
                <c:pt idx="424">
                  <c:v>55.310017099520962</c:v>
                </c:pt>
                <c:pt idx="425">
                  <c:v>55.300976051512585</c:v>
                </c:pt>
                <c:pt idx="426">
                  <c:v>55.291930396979538</c:v>
                </c:pt>
                <c:pt idx="427">
                  <c:v>55.282879940139573</c:v>
                </c:pt>
                <c:pt idx="428">
                  <c:v>55.273824488801615</c:v>
                </c:pt>
                <c:pt idx="429">
                  <c:v>55.264763854288297</c:v>
                </c:pt>
                <c:pt idx="430">
                  <c:v>55.255697851363792</c:v>
                </c:pt>
                <c:pt idx="431">
                  <c:v>55.246626298158859</c:v>
                </c:pt>
                <c:pt idx="432">
                  <c:v>55.237549016102321</c:v>
                </c:pt>
                <c:pt idx="433">
                  <c:v>55.228465829849391</c:v>
                </c:pt>
                <c:pt idx="434">
                  <c:v>55.2193765672151</c:v>
                </c:pt>
                <c:pt idx="435">
                  <c:v>55.210281059108439</c:v>
                </c:pt>
                <c:pt idx="436">
                  <c:v>55.201179139465864</c:v>
                </c:pt>
                <c:pt idx="437">
                  <c:v>55.192070645189915</c:v>
                </c:pt>
                <c:pt idx="438">
                  <c:v>55.182955416084972</c:v>
                </c:pt>
                <c:pt idx="439">
                  <c:v>55.173833294799607</c:v>
                </c:pt>
                <c:pt idx="440">
                  <c:v>55.164704126763318</c:v>
                </c:pt>
                <c:pt idx="441">
                  <c:v>55.155567760133358</c:v>
                </c:pt>
                <c:pt idx="442">
                  <c:v>55.146424045733909</c:v>
                </c:pt>
                <c:pt idx="443">
                  <c:v>55.13727283700274</c:v>
                </c:pt>
                <c:pt idx="444">
                  <c:v>55.128113989937489</c:v>
                </c:pt>
                <c:pt idx="445">
                  <c:v>55.118947363041542</c:v>
                </c:pt>
                <c:pt idx="446">
                  <c:v>55.109772817271839</c:v>
                </c:pt>
                <c:pt idx="447">
                  <c:v>55.100590215990898</c:v>
                </c:pt>
                <c:pt idx="448">
                  <c:v>55.091399424914023</c:v>
                </c:pt>
                <c:pt idx="449">
                  <c:v>55.082200312063101</c:v>
                </c:pt>
                <c:pt idx="450">
                  <c:v>55.072992747718303</c:v>
                </c:pt>
                <c:pt idx="451">
                  <c:v>55.063776604372222</c:v>
                </c:pt>
                <c:pt idx="452">
                  <c:v>55.054551756684369</c:v>
                </c:pt>
                <c:pt idx="453">
                  <c:v>55.045318081437614</c:v>
                </c:pt>
                <c:pt idx="454">
                  <c:v>55.036075457493709</c:v>
                </c:pt>
                <c:pt idx="455">
                  <c:v>55.026823765752006</c:v>
                </c:pt>
                <c:pt idx="456">
                  <c:v>55.017562889107417</c:v>
                </c:pt>
                <c:pt idx="457">
                  <c:v>55.008292712410849</c:v>
                </c:pt>
                <c:pt idx="458">
                  <c:v>54.999013122427982</c:v>
                </c:pt>
                <c:pt idx="459">
                  <c:v>54.989724007803041</c:v>
                </c:pt>
                <c:pt idx="460">
                  <c:v>54.98042525901846</c:v>
                </c:pt>
                <c:pt idx="461">
                  <c:v>54.971116768359266</c:v>
                </c:pt>
                <c:pt idx="462">
                  <c:v>54.961798429877732</c:v>
                </c:pt>
                <c:pt idx="463">
                  <c:v>54.952470139354638</c:v>
                </c:pt>
                <c:pt idx="464">
                  <c:v>54.943131794269291</c:v>
                </c:pt>
                <c:pt idx="465">
                  <c:v>54.933783293761984</c:v>
                </c:pt>
                <c:pt idx="466">
                  <c:v>54.924424538603262</c:v>
                </c:pt>
                <c:pt idx="467">
                  <c:v>54.915055431159089</c:v>
                </c:pt>
                <c:pt idx="468">
                  <c:v>54.905675875362384</c:v>
                </c:pt>
                <c:pt idx="469">
                  <c:v>54.896285776679107</c:v>
                </c:pt>
                <c:pt idx="470">
                  <c:v>54.886885042079776</c:v>
                </c:pt>
                <c:pt idx="471">
                  <c:v>54.87747358000923</c:v>
                </c:pt>
                <c:pt idx="472">
                  <c:v>54.868051300359035</c:v>
                </c:pt>
                <c:pt idx="473">
                  <c:v>54.858618114435387</c:v>
                </c:pt>
                <c:pt idx="474">
                  <c:v>54.849173934936189</c:v>
                </c:pt>
                <c:pt idx="475">
                  <c:v>54.839718675921375</c:v>
                </c:pt>
                <c:pt idx="476">
                  <c:v>54.83025225278584</c:v>
                </c:pt>
                <c:pt idx="477">
                  <c:v>54.82077458223592</c:v>
                </c:pt>
                <c:pt idx="478">
                  <c:v>54.811285582261519</c:v>
                </c:pt>
                <c:pt idx="479">
                  <c:v>54.801785172113362</c:v>
                </c:pt>
                <c:pt idx="480">
                  <c:v>54.79227327227732</c:v>
                </c:pt>
                <c:pt idx="481">
                  <c:v>54.782749804451576</c:v>
                </c:pt>
                <c:pt idx="482">
                  <c:v>54.773214691522597</c:v>
                </c:pt>
                <c:pt idx="483">
                  <c:v>54.763667857544405</c:v>
                </c:pt>
                <c:pt idx="484">
                  <c:v>54.754109227713251</c:v>
                </c:pt>
                <c:pt idx="485">
                  <c:v>54.744538728349191</c:v>
                </c:pt>
                <c:pt idx="486">
                  <c:v>54.734956286872581</c:v>
                </c:pt>
                <c:pt idx="487">
                  <c:v>54.725361831784127</c:v>
                </c:pt>
                <c:pt idx="488">
                  <c:v>54.715755292645248</c:v>
                </c:pt>
                <c:pt idx="489">
                  <c:v>54.706136600056716</c:v>
                </c:pt>
                <c:pt idx="490">
                  <c:v>54.696505685640822</c:v>
                </c:pt>
                <c:pt idx="491">
                  <c:v>54.686862482021134</c:v>
                </c:pt>
                <c:pt idx="492">
                  <c:v>54.67720692280475</c:v>
                </c:pt>
                <c:pt idx="493">
                  <c:v>54.667538942563709</c:v>
                </c:pt>
                <c:pt idx="494">
                  <c:v>54.657858476817793</c:v>
                </c:pt>
                <c:pt idx="495">
                  <c:v>54.648165462015612</c:v>
                </c:pt>
                <c:pt idx="496">
                  <c:v>54.638459835520251</c:v>
                </c:pt>
                <c:pt idx="497">
                  <c:v>54.628741535589697</c:v>
                </c:pt>
                <c:pt idx="498">
                  <c:v>54.619010501362332</c:v>
                </c:pt>
                <c:pt idx="499">
                  <c:v>54.609266672840988</c:v>
                </c:pt>
                <c:pt idx="500">
                  <c:v>54.599509990876427</c:v>
                </c:pt>
                <c:pt idx="501">
                  <c:v>54.589740397153236</c:v>
                </c:pt>
                <c:pt idx="502">
                  <c:v>54.579957834174174</c:v>
                </c:pt>
                <c:pt idx="503">
                  <c:v>54.570162245245555</c:v>
                </c:pt>
                <c:pt idx="504">
                  <c:v>54.560353574463399</c:v>
                </c:pt>
                <c:pt idx="505">
                  <c:v>54.550531766699947</c:v>
                </c:pt>
                <c:pt idx="506">
                  <c:v>54.540696767588138</c:v>
                </c:pt>
                <c:pt idx="507">
                  <c:v>54.530848523510322</c:v>
                </c:pt>
                <c:pt idx="508">
                  <c:v>54.520986981584116</c:v>
                </c:pt>
                <c:pt idx="509">
                  <c:v>54.511112089650624</c:v>
                </c:pt>
                <c:pt idx="510">
                  <c:v>54.501223796259552</c:v>
                </c:pt>
                <c:pt idx="511">
                  <c:v>54.491322050660521</c:v>
                </c:pt>
                <c:pt idx="512">
                  <c:v>54.481406802787696</c:v>
                </c:pt>
                <c:pt idx="513">
                  <c:v>54.471478003250979</c:v>
                </c:pt>
                <c:pt idx="514">
                  <c:v>54.461535603321622</c:v>
                </c:pt>
                <c:pt idx="515">
                  <c:v>54.451579554923399</c:v>
                </c:pt>
                <c:pt idx="516">
                  <c:v>54.441609810621237</c:v>
                </c:pt>
                <c:pt idx="517">
                  <c:v>54.431626323609223</c:v>
                </c:pt>
                <c:pt idx="518">
                  <c:v>54.421629047701217</c:v>
                </c:pt>
                <c:pt idx="519">
                  <c:v>54.411617937320408</c:v>
                </c:pt>
                <c:pt idx="520">
                  <c:v>54.401592947489377</c:v>
                </c:pt>
                <c:pt idx="521">
                  <c:v>54.391554033819112</c:v>
                </c:pt>
                <c:pt idx="522">
                  <c:v>54.381501152501514</c:v>
                </c:pt>
                <c:pt idx="523">
                  <c:v>54.371434260297633</c:v>
                </c:pt>
                <c:pt idx="524">
                  <c:v>54.361353314530945</c:v>
                </c:pt>
                <c:pt idx="525">
                  <c:v>54.351258273075217</c:v>
                </c:pt>
                <c:pt idx="526">
                  <c:v>54.341149094349355</c:v>
                </c:pt>
                <c:pt idx="527">
                  <c:v>54.331025737304863</c:v>
                </c:pt>
                <c:pt idx="528">
                  <c:v>54.320888161421117</c:v>
                </c:pt>
                <c:pt idx="529">
                  <c:v>54.31073632669446</c:v>
                </c:pt>
                <c:pt idx="530">
                  <c:v>54.300570193631039</c:v>
                </c:pt>
                <c:pt idx="531">
                  <c:v>54.290389723239244</c:v>
                </c:pt>
                <c:pt idx="532">
                  <c:v>54.280194877021415</c:v>
                </c:pt>
                <c:pt idx="533">
                  <c:v>54.269985616966018</c:v>
                </c:pt>
                <c:pt idx="534">
                  <c:v>54.259761905540934</c:v>
                </c:pt>
                <c:pt idx="535">
                  <c:v>54.249523705685782</c:v>
                </c:pt>
                <c:pt idx="536">
                  <c:v>54.23927098080452</c:v>
                </c:pt>
                <c:pt idx="537">
                  <c:v>54.229003694759555</c:v>
                </c:pt>
                <c:pt idx="538">
                  <c:v>54.218721811863531</c:v>
                </c:pt>
                <c:pt idx="539">
                  <c:v>54.208425296873976</c:v>
                </c:pt>
                <c:pt idx="540">
                  <c:v>54.198114114984783</c:v>
                </c:pt>
                <c:pt idx="541">
                  <c:v>54.187788231822516</c:v>
                </c:pt>
                <c:pt idx="542">
                  <c:v>54.177447613438346</c:v>
                </c:pt>
                <c:pt idx="543">
                  <c:v>54.16709222630206</c:v>
                </c:pt>
                <c:pt idx="544">
                  <c:v>54.156722037296255</c:v>
                </c:pt>
                <c:pt idx="545">
                  <c:v>54.146337013711246</c:v>
                </c:pt>
                <c:pt idx="546">
                  <c:v>54.135937123237227</c:v>
                </c:pt>
                <c:pt idx="547">
                  <c:v>54.125522333961371</c:v>
                </c:pt>
                <c:pt idx="548">
                  <c:v>54.115092614360599</c:v>
                </c:pt>
                <c:pt idx="549">
                  <c:v>54.104647933295553</c:v>
                </c:pt>
                <c:pt idx="550">
                  <c:v>54.094188260008202</c:v>
                </c:pt>
                <c:pt idx="551">
                  <c:v>54.083713564112458</c:v>
                </c:pt>
                <c:pt idx="552">
                  <c:v>54.073223815592705</c:v>
                </c:pt>
                <c:pt idx="553">
                  <c:v>54.062718984797556</c:v>
                </c:pt>
                <c:pt idx="554">
                  <c:v>54.052199042434133</c:v>
                </c:pt>
                <c:pt idx="555">
                  <c:v>54.041663959564808</c:v>
                </c:pt>
                <c:pt idx="556">
                  <c:v>54.031113707601335</c:v>
                </c:pt>
                <c:pt idx="557">
                  <c:v>54.020548258300728</c:v>
                </c:pt>
                <c:pt idx="558">
                  <c:v>54.00996758376111</c:v>
                </c:pt>
                <c:pt idx="559">
                  <c:v>53.999371656416976</c:v>
                </c:pt>
                <c:pt idx="560">
                  <c:v>53.988760449034928</c:v>
                </c:pt>
                <c:pt idx="561">
                  <c:v>53.978133934708787</c:v>
                </c:pt>
                <c:pt idx="562">
                  <c:v>53.967492086856829</c:v>
                </c:pt>
                <c:pt idx="563">
                  <c:v>53.956834879216949</c:v>
                </c:pt>
                <c:pt idx="564">
                  <c:v>53.946162285842419</c:v>
                </c:pt>
                <c:pt idx="565">
                  <c:v>53.935474281098877</c:v>
                </c:pt>
                <c:pt idx="566">
                  <c:v>53.924770839659431</c:v>
                </c:pt>
                <c:pt idx="567">
                  <c:v>53.914051936502034</c:v>
                </c:pt>
                <c:pt idx="568">
                  <c:v>53.903317546905186</c:v>
                </c:pt>
                <c:pt idx="569">
                  <c:v>53.892567646444157</c:v>
                </c:pt>
                <c:pt idx="570">
                  <c:v>53.881802210987509</c:v>
                </c:pt>
                <c:pt idx="571">
                  <c:v>53.871021216695254</c:v>
                </c:pt>
                <c:pt idx="572">
                  <c:v>53.860224640012717</c:v>
                </c:pt>
                <c:pt idx="573">
                  <c:v>53.849412457668969</c:v>
                </c:pt>
                <c:pt idx="574">
                  <c:v>53.838584646673759</c:v>
                </c:pt>
                <c:pt idx="575">
                  <c:v>53.827741184313268</c:v>
                </c:pt>
                <c:pt idx="576">
                  <c:v>53.816882048148116</c:v>
                </c:pt>
                <c:pt idx="577">
                  <c:v>53.806007216009291</c:v>
                </c:pt>
                <c:pt idx="578">
                  <c:v>53.795116665995856</c:v>
                </c:pt>
                <c:pt idx="579">
                  <c:v>53.784210376471066</c:v>
                </c:pt>
                <c:pt idx="580">
                  <c:v>53.773288326061483</c:v>
                </c:pt>
                <c:pt idx="581">
                  <c:v>53.762350493651759</c:v>
                </c:pt>
                <c:pt idx="582">
                  <c:v>53.751396858383096</c:v>
                </c:pt>
                <c:pt idx="583">
                  <c:v>53.740427399650621</c:v>
                </c:pt>
                <c:pt idx="584">
                  <c:v>53.729442097100325</c:v>
                </c:pt>
                <c:pt idx="585">
                  <c:v>53.718440930626194</c:v>
                </c:pt>
                <c:pt idx="586">
                  <c:v>53.707423880368516</c:v>
                </c:pt>
                <c:pt idx="587">
                  <c:v>53.696390926710578</c:v>
                </c:pt>
                <c:pt idx="588">
                  <c:v>53.685342050276581</c:v>
                </c:pt>
                <c:pt idx="589">
                  <c:v>53.674277231928755</c:v>
                </c:pt>
                <c:pt idx="590">
                  <c:v>53.663196452765689</c:v>
                </c:pt>
                <c:pt idx="591">
                  <c:v>53.652099694118988</c:v>
                </c:pt>
                <c:pt idx="592">
                  <c:v>53.640986937552206</c:v>
                </c:pt>
                <c:pt idx="593">
                  <c:v>53.62985816485768</c:v>
                </c:pt>
                <c:pt idx="594">
                  <c:v>53.618713358054379</c:v>
                </c:pt>
                <c:pt idx="595">
                  <c:v>53.607552499386102</c:v>
                </c:pt>
                <c:pt idx="596">
                  <c:v>53.596375571319186</c:v>
                </c:pt>
                <c:pt idx="597">
                  <c:v>53.585182556539998</c:v>
                </c:pt>
                <c:pt idx="598">
                  <c:v>53.573973437953853</c:v>
                </c:pt>
                <c:pt idx="599">
                  <c:v>53.562748198681788</c:v>
                </c:pt>
                <c:pt idx="600">
                  <c:v>53.551506822059693</c:v>
                </c:pt>
                <c:pt idx="601">
                  <c:v>53.540249291634964</c:v>
                </c:pt>
                <c:pt idx="602">
                  <c:v>53.528975591165988</c:v>
                </c:pt>
                <c:pt idx="603">
                  <c:v>53.517685704620199</c:v>
                </c:pt>
                <c:pt idx="604">
                  <c:v>53.506379616170733</c:v>
                </c:pt>
                <c:pt idx="605">
                  <c:v>53.495057310195634</c:v>
                </c:pt>
                <c:pt idx="606">
                  <c:v>53.48371877127677</c:v>
                </c:pt>
                <c:pt idx="607">
                  <c:v>53.472363984196292</c:v>
                </c:pt>
                <c:pt idx="608">
                  <c:v>53.460992933937298</c:v>
                </c:pt>
                <c:pt idx="609">
                  <c:v>53.449605605678734</c:v>
                </c:pt>
                <c:pt idx="610">
                  <c:v>53.438201984796734</c:v>
                </c:pt>
                <c:pt idx="611">
                  <c:v>53.426782056862898</c:v>
                </c:pt>
                <c:pt idx="612">
                  <c:v>53.415345807640058</c:v>
                </c:pt>
                <c:pt idx="613">
                  <c:v>53.403893223083053</c:v>
                </c:pt>
                <c:pt idx="614">
                  <c:v>53.392424289336049</c:v>
                </c:pt>
                <c:pt idx="615">
                  <c:v>53.38093899273251</c:v>
                </c:pt>
                <c:pt idx="616">
                  <c:v>53.369437319790826</c:v>
                </c:pt>
                <c:pt idx="617">
                  <c:v>53.357919257214789</c:v>
                </c:pt>
                <c:pt idx="618">
                  <c:v>53.346384791893556</c:v>
                </c:pt>
                <c:pt idx="619">
                  <c:v>53.334833910896691</c:v>
                </c:pt>
                <c:pt idx="620">
                  <c:v>53.323266601474359</c:v>
                </c:pt>
                <c:pt idx="621">
                  <c:v>53.311682851057917</c:v>
                </c:pt>
                <c:pt idx="622">
                  <c:v>53.300082647254634</c:v>
                </c:pt>
                <c:pt idx="623">
                  <c:v>53.288465977849292</c:v>
                </c:pt>
                <c:pt idx="624">
                  <c:v>53.276832830801993</c:v>
                </c:pt>
                <c:pt idx="625">
                  <c:v>53.265183194246525</c:v>
                </c:pt>
                <c:pt idx="626">
                  <c:v>53.253517056489059</c:v>
                </c:pt>
                <c:pt idx="627">
                  <c:v>53.241834406007122</c:v>
                </c:pt>
                <c:pt idx="628">
                  <c:v>53.230135231448564</c:v>
                </c:pt>
                <c:pt idx="629">
                  <c:v>53.218419521629961</c:v>
                </c:pt>
                <c:pt idx="630">
                  <c:v>53.206687265534846</c:v>
                </c:pt>
                <c:pt idx="631">
                  <c:v>53.194938452313949</c:v>
                </c:pt>
                <c:pt idx="632">
                  <c:v>53.183173071282347</c:v>
                </c:pt>
                <c:pt idx="633">
                  <c:v>53.171391111919235</c:v>
                </c:pt>
                <c:pt idx="634">
                  <c:v>53.159592563867122</c:v>
                </c:pt>
                <c:pt idx="635">
                  <c:v>53.147777416929117</c:v>
                </c:pt>
                <c:pt idx="636">
                  <c:v>53.135945661069634</c:v>
                </c:pt>
                <c:pt idx="637">
                  <c:v>53.124097286411796</c:v>
                </c:pt>
                <c:pt idx="638">
                  <c:v>53.112232283237717</c:v>
                </c:pt>
                <c:pt idx="639">
                  <c:v>53.100350641985777</c:v>
                </c:pt>
                <c:pt idx="640">
                  <c:v>53.088452353250709</c:v>
                </c:pt>
                <c:pt idx="641">
                  <c:v>53.076537407782254</c:v>
                </c:pt>
                <c:pt idx="642">
                  <c:v>53.064605796484742</c:v>
                </c:pt>
                <c:pt idx="643">
                  <c:v>53.052657510414249</c:v>
                </c:pt>
                <c:pt idx="644">
                  <c:v>53.040692540779176</c:v>
                </c:pt>
                <c:pt idx="645">
                  <c:v>53.028710878939009</c:v>
                </c:pt>
                <c:pt idx="646">
                  <c:v>53.016712516402677</c:v>
                </c:pt>
                <c:pt idx="647">
                  <c:v>53.004697444828494</c:v>
                </c:pt>
                <c:pt idx="648">
                  <c:v>52.992665656022162</c:v>
                </c:pt>
                <c:pt idx="649">
                  <c:v>52.980617141935845</c:v>
                </c:pt>
                <c:pt idx="650">
                  <c:v>52.968551894669218</c:v>
                </c:pt>
                <c:pt idx="651">
                  <c:v>52.956469906465081</c:v>
                </c:pt>
                <c:pt idx="652">
                  <c:v>52.944371169711168</c:v>
                </c:pt>
                <c:pt idx="653">
                  <c:v>52.932255676938844</c:v>
                </c:pt>
                <c:pt idx="654">
                  <c:v>52.920123420820794</c:v>
                </c:pt>
                <c:pt idx="655">
                  <c:v>52.907974394171518</c:v>
                </c:pt>
                <c:pt idx="656">
                  <c:v>52.895808589945474</c:v>
                </c:pt>
                <c:pt idx="657">
                  <c:v>52.883626001237495</c:v>
                </c:pt>
                <c:pt idx="658">
                  <c:v>52.871426621280108</c:v>
                </c:pt>
                <c:pt idx="659">
                  <c:v>52.859210443443992</c:v>
                </c:pt>
                <c:pt idx="660">
                  <c:v>52.846977461237032</c:v>
                </c:pt>
                <c:pt idx="661">
                  <c:v>52.834727668302591</c:v>
                </c:pt>
                <c:pt idx="662">
                  <c:v>52.822461058419947</c:v>
                </c:pt>
                <c:pt idx="663">
                  <c:v>52.8101776255019</c:v>
                </c:pt>
                <c:pt idx="664">
                  <c:v>52.79787736359615</c:v>
                </c:pt>
                <c:pt idx="665">
                  <c:v>52.785560266881447</c:v>
                </c:pt>
                <c:pt idx="666">
                  <c:v>52.77322632967023</c:v>
                </c:pt>
                <c:pt idx="667">
                  <c:v>52.76087554640408</c:v>
                </c:pt>
                <c:pt idx="668">
                  <c:v>52.748507911656482</c:v>
                </c:pt>
                <c:pt idx="669">
                  <c:v>52.736123420130731</c:v>
                </c:pt>
                <c:pt idx="670">
                  <c:v>52.723722066657125</c:v>
                </c:pt>
                <c:pt idx="671">
                  <c:v>52.711303846195975</c:v>
                </c:pt>
                <c:pt idx="672">
                  <c:v>52.698868753832976</c:v>
                </c:pt>
                <c:pt idx="673">
                  <c:v>52.686416784782033</c:v>
                </c:pt>
                <c:pt idx="674">
                  <c:v>52.673947934380955</c:v>
                </c:pt>
                <c:pt idx="675">
                  <c:v>52.661462198094405</c:v>
                </c:pt>
                <c:pt idx="676">
                  <c:v>52.648959571509209</c:v>
                </c:pt>
                <c:pt idx="677">
                  <c:v>52.636440050337825</c:v>
                </c:pt>
                <c:pt idx="678">
                  <c:v>52.623903630414034</c:v>
                </c:pt>
                <c:pt idx="679">
                  <c:v>52.611350307693726</c:v>
                </c:pt>
                <c:pt idx="680">
                  <c:v>52.598780078255338</c:v>
                </c:pt>
                <c:pt idx="681">
                  <c:v>52.586192938296023</c:v>
                </c:pt>
                <c:pt idx="682">
                  <c:v>52.573588884134161</c:v>
                </c:pt>
                <c:pt idx="683">
                  <c:v>52.560967912206969</c:v>
                </c:pt>
                <c:pt idx="684">
                  <c:v>52.548330019070626</c:v>
                </c:pt>
                <c:pt idx="685">
                  <c:v>52.535675201398028</c:v>
                </c:pt>
                <c:pt idx="686">
                  <c:v>52.523003455979683</c:v>
                </c:pt>
                <c:pt idx="687">
                  <c:v>52.510314779723394</c:v>
                </c:pt>
                <c:pt idx="688">
                  <c:v>52.497609169651511</c:v>
                </c:pt>
                <c:pt idx="689">
                  <c:v>52.484886622902067</c:v>
                </c:pt>
                <c:pt idx="690">
                  <c:v>52.472147136727656</c:v>
                </c:pt>
                <c:pt idx="691">
                  <c:v>52.459390708494205</c:v>
                </c:pt>
                <c:pt idx="692">
                  <c:v>52.446617335680337</c:v>
                </c:pt>
                <c:pt idx="693">
                  <c:v>52.433827015878563</c:v>
                </c:pt>
                <c:pt idx="694">
                  <c:v>52.42101974679219</c:v>
                </c:pt>
                <c:pt idx="695">
                  <c:v>52.408195526235779</c:v>
                </c:pt>
                <c:pt idx="696">
                  <c:v>52.395354352134177</c:v>
                </c:pt>
                <c:pt idx="697">
                  <c:v>52.38249622252264</c:v>
                </c:pt>
                <c:pt idx="698">
                  <c:v>52.369621135545415</c:v>
                </c:pt>
                <c:pt idx="699">
                  <c:v>52.356729089455243</c:v>
                </c:pt>
                <c:pt idx="700">
                  <c:v>52.34382008261295</c:v>
                </c:pt>
                <c:pt idx="701">
                  <c:v>52.330894113486579</c:v>
                </c:pt>
                <c:pt idx="702">
                  <c:v>52.317951180651718</c:v>
                </c:pt>
                <c:pt idx="703">
                  <c:v>52.304991282788777</c:v>
                </c:pt>
                <c:pt idx="704">
                  <c:v>52.292014418684616</c:v>
                </c:pt>
                <c:pt idx="705">
                  <c:v>52.27902058723128</c:v>
                </c:pt>
                <c:pt idx="706">
                  <c:v>52.266009787423208</c:v>
                </c:pt>
                <c:pt idx="707">
                  <c:v>52.252982018361259</c:v>
                </c:pt>
                <c:pt idx="708">
                  <c:v>52.239937279247727</c:v>
                </c:pt>
                <c:pt idx="709">
                  <c:v>52.226875569387857</c:v>
                </c:pt>
                <c:pt idx="710">
                  <c:v>52.213796888188106</c:v>
                </c:pt>
                <c:pt idx="711">
                  <c:v>52.200701235157844</c:v>
                </c:pt>
                <c:pt idx="712">
                  <c:v>52.187588609905355</c:v>
                </c:pt>
                <c:pt idx="713">
                  <c:v>52.174459012141057</c:v>
                </c:pt>
                <c:pt idx="714">
                  <c:v>52.161312441672749</c:v>
                </c:pt>
                <c:pt idx="715">
                  <c:v>52.148148898409367</c:v>
                </c:pt>
                <c:pt idx="716">
                  <c:v>52.134968382357229</c:v>
                </c:pt>
                <c:pt idx="717">
                  <c:v>52.121770893620109</c:v>
                </c:pt>
                <c:pt idx="718">
                  <c:v>52.108556432399965</c:v>
                </c:pt>
                <c:pt idx="719">
                  <c:v>52.095324998995324</c:v>
                </c:pt>
                <c:pt idx="720">
                  <c:v>52.082076593800409</c:v>
                </c:pt>
                <c:pt idx="721">
                  <c:v>52.06881121730563</c:v>
                </c:pt>
                <c:pt idx="722">
                  <c:v>52.055528870095991</c:v>
                </c:pt>
                <c:pt idx="723">
                  <c:v>52.042229552851765</c:v>
                </c:pt>
                <c:pt idx="724">
                  <c:v>52.028913266346336</c:v>
                </c:pt>
                <c:pt idx="725">
                  <c:v>52.015580011446701</c:v>
                </c:pt>
                <c:pt idx="726">
                  <c:v>52.002229789113706</c:v>
                </c:pt>
                <c:pt idx="727">
                  <c:v>51.988862600398626</c:v>
                </c:pt>
                <c:pt idx="728">
                  <c:v>51.975478446446274</c:v>
                </c:pt>
                <c:pt idx="729">
                  <c:v>51.96207732849215</c:v>
                </c:pt>
                <c:pt idx="730">
                  <c:v>51.948659247861869</c:v>
                </c:pt>
                <c:pt idx="731">
                  <c:v>51.935224205972112</c:v>
                </c:pt>
                <c:pt idx="732">
                  <c:v>51.921772204328626</c:v>
                </c:pt>
                <c:pt idx="733">
                  <c:v>51.908303244526905</c:v>
                </c:pt>
                <c:pt idx="734">
                  <c:v>51.89481732825012</c:v>
                </c:pt>
                <c:pt idx="735">
                  <c:v>51.881314457270236</c:v>
                </c:pt>
                <c:pt idx="736">
                  <c:v>51.86779463344628</c:v>
                </c:pt>
                <c:pt idx="737">
                  <c:v>51.854257858724779</c:v>
                </c:pt>
                <c:pt idx="738">
                  <c:v>51.840704135138324</c:v>
                </c:pt>
                <c:pt idx="739">
                  <c:v>51.82713346480601</c:v>
                </c:pt>
                <c:pt idx="740">
                  <c:v>51.813545849932297</c:v>
                </c:pt>
                <c:pt idx="741">
                  <c:v>51.799941292805862</c:v>
                </c:pt>
                <c:pt idx="742">
                  <c:v>51.786319795800708</c:v>
                </c:pt>
                <c:pt idx="743">
                  <c:v>51.772681361374438</c:v>
                </c:pt>
                <c:pt idx="744">
                  <c:v>51.759025992068267</c:v>
                </c:pt>
                <c:pt idx="745">
                  <c:v>51.74535369050605</c:v>
                </c:pt>
                <c:pt idx="746">
                  <c:v>51.731664459394686</c:v>
                </c:pt>
                <c:pt idx="747">
                  <c:v>51.717958301521456</c:v>
                </c:pt>
                <c:pt idx="748">
                  <c:v>51.704235219757706</c:v>
                </c:pt>
                <c:pt idx="749">
                  <c:v>51.690495217053403</c:v>
                </c:pt>
                <c:pt idx="750">
                  <c:v>51.676738296439815</c:v>
                </c:pt>
                <c:pt idx="751">
                  <c:v>51.662964461028437</c:v>
                </c:pt>
                <c:pt idx="752">
                  <c:v>51.649173714009301</c:v>
                </c:pt>
                <c:pt idx="753">
                  <c:v>51.635366058652991</c:v>
                </c:pt>
                <c:pt idx="754">
                  <c:v>51.621541498307039</c:v>
                </c:pt>
                <c:pt idx="755">
                  <c:v>51.607700036397972</c:v>
                </c:pt>
                <c:pt idx="756">
                  <c:v>51.59384167642925</c:v>
                </c:pt>
                <c:pt idx="757">
                  <c:v>51.579966421981368</c:v>
                </c:pt>
                <c:pt idx="758">
                  <c:v>51.566074276712328</c:v>
                </c:pt>
                <c:pt idx="759">
                  <c:v>51.552165244354853</c:v>
                </c:pt>
                <c:pt idx="760">
                  <c:v>51.53823932871812</c:v>
                </c:pt>
                <c:pt idx="761">
                  <c:v>51.524296533686723</c:v>
                </c:pt>
                <c:pt idx="762">
                  <c:v>51.510336863219038</c:v>
                </c:pt>
                <c:pt idx="763">
                  <c:v>51.496360321348511</c:v>
                </c:pt>
                <c:pt idx="764">
                  <c:v>51.482366912181575</c:v>
                </c:pt>
                <c:pt idx="765">
                  <c:v>51.468356639897941</c:v>
                </c:pt>
                <c:pt idx="766">
                  <c:v>51.454329508751165</c:v>
                </c:pt>
                <c:pt idx="767">
                  <c:v>51.440285523066237</c:v>
                </c:pt>
                <c:pt idx="768">
                  <c:v>51.426224687239639</c:v>
                </c:pt>
                <c:pt idx="769">
                  <c:v>51.41214700574087</c:v>
                </c:pt>
                <c:pt idx="770">
                  <c:v>51.398052483108131</c:v>
                </c:pt>
                <c:pt idx="771">
                  <c:v>51.38394112395212</c:v>
                </c:pt>
                <c:pt idx="772">
                  <c:v>51.369812932952314</c:v>
                </c:pt>
                <c:pt idx="773">
                  <c:v>51.355667914859168</c:v>
                </c:pt>
                <c:pt idx="774">
                  <c:v>51.341506074490638</c:v>
                </c:pt>
                <c:pt idx="775">
                  <c:v>51.327327416734256</c:v>
                </c:pt>
                <c:pt idx="776">
                  <c:v>51.31313194654529</c:v>
                </c:pt>
                <c:pt idx="777">
                  <c:v>51.298919668948535</c:v>
                </c:pt>
                <c:pt idx="778">
                  <c:v>51.284690589033325</c:v>
                </c:pt>
                <c:pt idx="779">
                  <c:v>51.270444711957666</c:v>
                </c:pt>
                <c:pt idx="780">
                  <c:v>51.256182042946193</c:v>
                </c:pt>
                <c:pt idx="781">
                  <c:v>51.241902587288521</c:v>
                </c:pt>
                <c:pt idx="782">
                  <c:v>51.227606350340892</c:v>
                </c:pt>
                <c:pt idx="783">
                  <c:v>51.213293337524135</c:v>
                </c:pt>
                <c:pt idx="784">
                  <c:v>51.198963554324372</c:v>
                </c:pt>
                <c:pt idx="785">
                  <c:v>51.184617006290289</c:v>
                </c:pt>
                <c:pt idx="786">
                  <c:v>51.170253699036635</c:v>
                </c:pt>
                <c:pt idx="787">
                  <c:v>51.155873638240571</c:v>
                </c:pt>
                <c:pt idx="788">
                  <c:v>51.141476829641661</c:v>
                </c:pt>
                <c:pt idx="789">
                  <c:v>51.127063279043554</c:v>
                </c:pt>
                <c:pt idx="790">
                  <c:v>51.112632992310161</c:v>
                </c:pt>
                <c:pt idx="791">
                  <c:v>51.098185975369162</c:v>
                </c:pt>
                <c:pt idx="792">
                  <c:v>51.083722234207862</c:v>
                </c:pt>
                <c:pt idx="793">
                  <c:v>51.069241774875003</c:v>
                </c:pt>
                <c:pt idx="794">
                  <c:v>51.054744603479783</c:v>
                </c:pt>
                <c:pt idx="795">
                  <c:v>51.04023072619156</c:v>
                </c:pt>
                <c:pt idx="796">
                  <c:v>51.025700149238958</c:v>
                </c:pt>
                <c:pt idx="797">
                  <c:v>51.011152878910451</c:v>
                </c:pt>
                <c:pt idx="798">
                  <c:v>50.996588921552288</c:v>
                </c:pt>
                <c:pt idx="799">
                  <c:v>50.982008283570522</c:v>
                </c:pt>
                <c:pt idx="800">
                  <c:v>50.967410971427661</c:v>
                </c:pt>
                <c:pt idx="801">
                  <c:v>50.952796991644703</c:v>
                </c:pt>
                <c:pt idx="802">
                  <c:v>50.938166350799008</c:v>
                </c:pt>
                <c:pt idx="803">
                  <c:v>50.923519055525574</c:v>
                </c:pt>
                <c:pt idx="804">
                  <c:v>50.908855112515809</c:v>
                </c:pt>
                <c:pt idx="805">
                  <c:v>50.894174528515912</c:v>
                </c:pt>
                <c:pt idx="806">
                  <c:v>50.879477310328539</c:v>
                </c:pt>
                <c:pt idx="807">
                  <c:v>50.864763464810963</c:v>
                </c:pt>
                <c:pt idx="808">
                  <c:v>50.85003299887606</c:v>
                </c:pt>
                <c:pt idx="809">
                  <c:v>50.835285919489628</c:v>
                </c:pt>
                <c:pt idx="810">
                  <c:v>50.820522233672747</c:v>
                </c:pt>
                <c:pt idx="811">
                  <c:v>50.805741948499389</c:v>
                </c:pt>
                <c:pt idx="812">
                  <c:v>50.790945071096225</c:v>
                </c:pt>
                <c:pt idx="813">
                  <c:v>50.77613160864432</c:v>
                </c:pt>
                <c:pt idx="814">
                  <c:v>50.761301568375437</c:v>
                </c:pt>
                <c:pt idx="815">
                  <c:v>50.746454957573178</c:v>
                </c:pt>
                <c:pt idx="816">
                  <c:v>50.731591783575041</c:v>
                </c:pt>
                <c:pt idx="817">
                  <c:v>50.716712053767139</c:v>
                </c:pt>
                <c:pt idx="818">
                  <c:v>50.701815775587647</c:v>
                </c:pt>
                <c:pt idx="819">
                  <c:v>50.686902956524726</c:v>
                </c:pt>
                <c:pt idx="820">
                  <c:v>50.671973604116857</c:v>
                </c:pt>
                <c:pt idx="821">
                  <c:v>50.657027725953213</c:v>
                </c:pt>
                <c:pt idx="822">
                  <c:v>50.642065329669748</c:v>
                </c:pt>
                <c:pt idx="823">
                  <c:v>50.627086422954008</c:v>
                </c:pt>
                <c:pt idx="824">
                  <c:v>50.612091013540294</c:v>
                </c:pt>
                <c:pt idx="825">
                  <c:v>50.597079109211947</c:v>
                </c:pt>
                <c:pt idx="826">
                  <c:v>50.582050717800271</c:v>
                </c:pt>
                <c:pt idx="827">
                  <c:v>50.567005847183104</c:v>
                </c:pt>
                <c:pt idx="828">
                  <c:v>50.551944505285512</c:v>
                </c:pt>
                <c:pt idx="829">
                  <c:v>50.536866700080786</c:v>
                </c:pt>
                <c:pt idx="830">
                  <c:v>50.521772439586087</c:v>
                </c:pt>
                <c:pt idx="831">
                  <c:v>50.506661731867375</c:v>
                </c:pt>
                <c:pt idx="832">
                  <c:v>50.491534585033683</c:v>
                </c:pt>
                <c:pt idx="833">
                  <c:v>50.47639100724038</c:v>
                </c:pt>
                <c:pt idx="834">
                  <c:v>50.461231006687896</c:v>
                </c:pt>
                <c:pt idx="835">
                  <c:v>50.446054591620886</c:v>
                </c:pt>
                <c:pt idx="836">
                  <c:v>50.4308617703281</c:v>
                </c:pt>
                <c:pt idx="837">
                  <c:v>50.415652551142209</c:v>
                </c:pt>
                <c:pt idx="838">
                  <c:v>50.400426942439687</c:v>
                </c:pt>
                <c:pt idx="839">
                  <c:v>50.385184952639776</c:v>
                </c:pt>
                <c:pt idx="840">
                  <c:v>50.36992659020391</c:v>
                </c:pt>
                <c:pt idx="841">
                  <c:v>50.354651863636725</c:v>
                </c:pt>
                <c:pt idx="842">
                  <c:v>50.339360781485006</c:v>
                </c:pt>
                <c:pt idx="843">
                  <c:v>50.324053352336527</c:v>
                </c:pt>
                <c:pt idx="844">
                  <c:v>50.308729584821414</c:v>
                </c:pt>
                <c:pt idx="845">
                  <c:v>50.293389487609403</c:v>
                </c:pt>
                <c:pt idx="846">
                  <c:v>50.278033069412189</c:v>
                </c:pt>
                <c:pt idx="847">
                  <c:v>50.262660338980901</c:v>
                </c:pt>
                <c:pt idx="848">
                  <c:v>50.247271305107994</c:v>
                </c:pt>
                <c:pt idx="849">
                  <c:v>50.231865976623411</c:v>
                </c:pt>
                <c:pt idx="850">
                  <c:v>50.216444362399059</c:v>
                </c:pt>
                <c:pt idx="851">
                  <c:v>50.201006471342353</c:v>
                </c:pt>
                <c:pt idx="852">
                  <c:v>50.185552312403217</c:v>
                </c:pt>
                <c:pt idx="853">
                  <c:v>50.170081894568064</c:v>
                </c:pt>
                <c:pt idx="854">
                  <c:v>50.154595226859421</c:v>
                </c:pt>
                <c:pt idx="855">
                  <c:v>50.139092318341532</c:v>
                </c:pt>
                <c:pt idx="856">
                  <c:v>50.123573178112068</c:v>
                </c:pt>
                <c:pt idx="857">
                  <c:v>50.108037815308649</c:v>
                </c:pt>
                <c:pt idx="858">
                  <c:v>50.092486239103444</c:v>
                </c:pt>
                <c:pt idx="859">
                  <c:v>50.076918458706217</c:v>
                </c:pt>
                <c:pt idx="860">
                  <c:v>50.061334483362238</c:v>
                </c:pt>
                <c:pt idx="861">
                  <c:v>50.045734322352068</c:v>
                </c:pt>
                <c:pt idx="862">
                  <c:v>50.030117984993396</c:v>
                </c:pt>
                <c:pt idx="863">
                  <c:v>50.014485480635479</c:v>
                </c:pt>
                <c:pt idx="864">
                  <c:v>49.998836818666781</c:v>
                </c:pt>
                <c:pt idx="865">
                  <c:v>49.983172008506813</c:v>
                </c:pt>
                <c:pt idx="866">
                  <c:v>49.967491059611042</c:v>
                </c:pt>
                <c:pt idx="867">
                  <c:v>49.951793981467191</c:v>
                </c:pt>
                <c:pt idx="868">
                  <c:v>49.936080783597212</c:v>
                </c:pt>
                <c:pt idx="869">
                  <c:v>49.920351475556345</c:v>
                </c:pt>
                <c:pt idx="870">
                  <c:v>49.904606066933511</c:v>
                </c:pt>
                <c:pt idx="871">
                  <c:v>49.888844567348009</c:v>
                </c:pt>
                <c:pt idx="872">
                  <c:v>49.873066986453502</c:v>
                </c:pt>
                <c:pt idx="873">
                  <c:v>49.857273333934515</c:v>
                </c:pt>
                <c:pt idx="874">
                  <c:v>49.841463619506975</c:v>
                </c:pt>
                <c:pt idx="875">
                  <c:v>49.825637852919456</c:v>
                </c:pt>
                <c:pt idx="876">
                  <c:v>49.809796043950122</c:v>
                </c:pt>
                <c:pt idx="877">
                  <c:v>49.793938202408661</c:v>
                </c:pt>
                <c:pt idx="878">
                  <c:v>49.778064338134463</c:v>
                </c:pt>
                <c:pt idx="879">
                  <c:v>49.762174460998153</c:v>
                </c:pt>
                <c:pt idx="880">
                  <c:v>49.746268580899326</c:v>
                </c:pt>
                <c:pt idx="881">
                  <c:v>49.730346707767097</c:v>
                </c:pt>
                <c:pt idx="882">
                  <c:v>49.714408851560812</c:v>
                </c:pt>
                <c:pt idx="883">
                  <c:v>49.698455022267723</c:v>
                </c:pt>
                <c:pt idx="884">
                  <c:v>49.682485229904238</c:v>
                </c:pt>
                <c:pt idx="885">
                  <c:v>49.66649948451424</c:v>
                </c:pt>
                <c:pt idx="886">
                  <c:v>49.650497796171727</c:v>
                </c:pt>
                <c:pt idx="887">
                  <c:v>49.634480174976197</c:v>
                </c:pt>
                <c:pt idx="888">
                  <c:v>49.618446631056379</c:v>
                </c:pt>
                <c:pt idx="889">
                  <c:v>49.602397174566946</c:v>
                </c:pt>
                <c:pt idx="890">
                  <c:v>49.586331815690777</c:v>
                </c:pt>
                <c:pt idx="891">
                  <c:v>49.570250564636808</c:v>
                </c:pt>
                <c:pt idx="892">
                  <c:v>49.554153431639861</c:v>
                </c:pt>
                <c:pt idx="893">
                  <c:v>49.538040426961423</c:v>
                </c:pt>
                <c:pt idx="894">
                  <c:v>49.521911560889457</c:v>
                </c:pt>
                <c:pt idx="895">
                  <c:v>49.505766843736446</c:v>
                </c:pt>
                <c:pt idx="896">
                  <c:v>49.48960628584004</c:v>
                </c:pt>
                <c:pt idx="897">
                  <c:v>49.473429897563634</c:v>
                </c:pt>
                <c:pt idx="898">
                  <c:v>49.45723768929485</c:v>
                </c:pt>
                <c:pt idx="899">
                  <c:v>49.441029671446834</c:v>
                </c:pt>
                <c:pt idx="900">
                  <c:v>49.424805854455869</c:v>
                </c:pt>
                <c:pt idx="901">
                  <c:v>49.408566248781703</c:v>
                </c:pt>
                <c:pt idx="902">
                  <c:v>49.392310864909533</c:v>
                </c:pt>
                <c:pt idx="903">
                  <c:v>49.376039713345676</c:v>
                </c:pt>
                <c:pt idx="904">
                  <c:v>49.359752804622467</c:v>
                </c:pt>
                <c:pt idx="905">
                  <c:v>49.343450149291847</c:v>
                </c:pt>
                <c:pt idx="906">
                  <c:v>49.327131757930836</c:v>
                </c:pt>
                <c:pt idx="907">
                  <c:v>49.310797641138485</c:v>
                </c:pt>
                <c:pt idx="908">
                  <c:v>49.294447809534141</c:v>
                </c:pt>
                <c:pt idx="909">
                  <c:v>49.278082273761569</c:v>
                </c:pt>
                <c:pt idx="910">
                  <c:v>49.261701044483843</c:v>
                </c:pt>
                <c:pt idx="911">
                  <c:v>49.245304132386828</c:v>
                </c:pt>
                <c:pt idx="912">
                  <c:v>49.22889154817679</c:v>
                </c:pt>
                <c:pt idx="913">
                  <c:v>49.212463302581227</c:v>
                </c:pt>
                <c:pt idx="914">
                  <c:v>49.196019406348093</c:v>
                </c:pt>
                <c:pt idx="915">
                  <c:v>49.179559870245463</c:v>
                </c:pt>
                <c:pt idx="916">
                  <c:v>49.16308470506128</c:v>
                </c:pt>
                <c:pt idx="917">
                  <c:v>49.146593921603511</c:v>
                </c:pt>
                <c:pt idx="918">
                  <c:v>49.130087530700692</c:v>
                </c:pt>
                <c:pt idx="919">
                  <c:v>49.113565543199513</c:v>
                </c:pt>
                <c:pt idx="920">
                  <c:v>49.09702796996563</c:v>
                </c:pt>
                <c:pt idx="921">
                  <c:v>49.080474821883776</c:v>
                </c:pt>
                <c:pt idx="922">
                  <c:v>49.063906109858671</c:v>
                </c:pt>
                <c:pt idx="923">
                  <c:v>49.0473218448113</c:v>
                </c:pt>
                <c:pt idx="924">
                  <c:v>49.030722037681734</c:v>
                </c:pt>
                <c:pt idx="925">
                  <c:v>49.014106699428417</c:v>
                </c:pt>
                <c:pt idx="926">
                  <c:v>48.997475841027011</c:v>
                </c:pt>
                <c:pt idx="927">
                  <c:v>48.980829473469818</c:v>
                </c:pt>
                <c:pt idx="928">
                  <c:v>48.964167607767102</c:v>
                </c:pt>
                <c:pt idx="929">
                  <c:v>48.947490254947112</c:v>
                </c:pt>
                <c:pt idx="930">
                  <c:v>48.930797426052813</c:v>
                </c:pt>
                <c:pt idx="931">
                  <c:v>48.914089132144738</c:v>
                </c:pt>
                <c:pt idx="932">
                  <c:v>48.897365384299384</c:v>
                </c:pt>
                <c:pt idx="933">
                  <c:v>48.880626193610127</c:v>
                </c:pt>
                <c:pt idx="934">
                  <c:v>48.86387157118488</c:v>
                </c:pt>
                <c:pt idx="935">
                  <c:v>48.847101528148329</c:v>
                </c:pt>
                <c:pt idx="936">
                  <c:v>48.830316075639033</c:v>
                </c:pt>
                <c:pt idx="937">
                  <c:v>48.813515224813081</c:v>
                </c:pt>
                <c:pt idx="938">
                  <c:v>48.796698986838599</c:v>
                </c:pt>
                <c:pt idx="939">
                  <c:v>48.779867372899922</c:v>
                </c:pt>
                <c:pt idx="940">
                  <c:v>48.763020394196438</c:v>
                </c:pt>
                <c:pt idx="941">
                  <c:v>48.746158061941372</c:v>
                </c:pt>
                <c:pt idx="942">
                  <c:v>48.729280387361214</c:v>
                </c:pt>
                <c:pt idx="943">
                  <c:v>48.712387381696708</c:v>
                </c:pt>
                <c:pt idx="944">
                  <c:v>48.695479056202792</c:v>
                </c:pt>
                <c:pt idx="945">
                  <c:v>48.678555422146736</c:v>
                </c:pt>
                <c:pt idx="946">
                  <c:v>48.661616490811063</c:v>
                </c:pt>
                <c:pt idx="947">
                  <c:v>48.644662273488215</c:v>
                </c:pt>
                <c:pt idx="948">
                  <c:v>48.627692781485898</c:v>
                </c:pt>
                <c:pt idx="949">
                  <c:v>48.610708026123156</c:v>
                </c:pt>
                <c:pt idx="950">
                  <c:v>48.59370801873159</c:v>
                </c:pt>
                <c:pt idx="951">
                  <c:v>48.576692770656486</c:v>
                </c:pt>
                <c:pt idx="952">
                  <c:v>48.559662293251669</c:v>
                </c:pt>
                <c:pt idx="953">
                  <c:v>48.542616597886216</c:v>
                </c:pt>
                <c:pt idx="954">
                  <c:v>48.525555695939154</c:v>
                </c:pt>
                <c:pt idx="955">
                  <c:v>48.508479598800797</c:v>
                </c:pt>
                <c:pt idx="956">
                  <c:v>48.49138831787171</c:v>
                </c:pt>
                <c:pt idx="957">
                  <c:v>48.474281864566507</c:v>
                </c:pt>
                <c:pt idx="958">
                  <c:v>48.457160250307069</c:v>
                </c:pt>
                <c:pt idx="959">
                  <c:v>48.440023486527295</c:v>
                </c:pt>
                <c:pt idx="960">
                  <c:v>48.422871584672109</c:v>
                </c:pt>
                <c:pt idx="961">
                  <c:v>48.405704556195367</c:v>
                </c:pt>
                <c:pt idx="962">
                  <c:v>48.388522412561443</c:v>
                </c:pt>
                <c:pt idx="963">
                  <c:v>48.371325165244983</c:v>
                </c:pt>
                <c:pt idx="964">
                  <c:v>48.354112825728755</c:v>
                </c:pt>
                <c:pt idx="965">
                  <c:v>48.336885405506308</c:v>
                </c:pt>
                <c:pt idx="966">
                  <c:v>48.319642916079808</c:v>
                </c:pt>
                <c:pt idx="967">
                  <c:v>48.302385368960451</c:v>
                </c:pt>
                <c:pt idx="968">
                  <c:v>48.285112775668452</c:v>
                </c:pt>
                <c:pt idx="969">
                  <c:v>48.267825147732466</c:v>
                </c:pt>
                <c:pt idx="970">
                  <c:v>48.250522496689833</c:v>
                </c:pt>
                <c:pt idx="971">
                  <c:v>48.233204834084958</c:v>
                </c:pt>
                <c:pt idx="972">
                  <c:v>48.215872171472789</c:v>
                </c:pt>
                <c:pt idx="973">
                  <c:v>48.198524520414523</c:v>
                </c:pt>
                <c:pt idx="974">
                  <c:v>48.181161892477903</c:v>
                </c:pt>
                <c:pt idx="975">
                  <c:v>48.163784299241541</c:v>
                </c:pt>
                <c:pt idx="976">
                  <c:v>48.146391752288125</c:v>
                </c:pt>
                <c:pt idx="977">
                  <c:v>48.128984263208821</c:v>
                </c:pt>
                <c:pt idx="978">
                  <c:v>48.111561843602942</c:v>
                </c:pt>
                <c:pt idx="979">
                  <c:v>48.094124505074667</c:v>
                </c:pt>
                <c:pt idx="980">
                  <c:v>48.076672259236226</c:v>
                </c:pt>
                <c:pt idx="981">
                  <c:v>48.059205117705751</c:v>
                </c:pt>
                <c:pt idx="982">
                  <c:v>48.041723092107361</c:v>
                </c:pt>
                <c:pt idx="983">
                  <c:v>48.0242261940719</c:v>
                </c:pt>
                <c:pt idx="984">
                  <c:v>48.006714435235786</c:v>
                </c:pt>
                <c:pt idx="985">
                  <c:v>47.989187827242468</c:v>
                </c:pt>
                <c:pt idx="986">
                  <c:v>47.971646381739255</c:v>
                </c:pt>
                <c:pt idx="987">
                  <c:v>47.954090110379504</c:v>
                </c:pt>
                <c:pt idx="988">
                  <c:v>47.93651902482307</c:v>
                </c:pt>
                <c:pt idx="989">
                  <c:v>47.91893313673215</c:v>
                </c:pt>
                <c:pt idx="990">
                  <c:v>47.901332457777428</c:v>
                </c:pt>
                <c:pt idx="991">
                  <c:v>47.883716999632234</c:v>
                </c:pt>
                <c:pt idx="992">
                  <c:v>47.86608677397497</c:v>
                </c:pt>
                <c:pt idx="993">
                  <c:v>47.848441792488138</c:v>
                </c:pt>
                <c:pt idx="994">
                  <c:v>47.830782066859179</c:v>
                </c:pt>
                <c:pt idx="995">
                  <c:v>47.813107608780157</c:v>
                </c:pt>
                <c:pt idx="996">
                  <c:v>47.795418429945549</c:v>
                </c:pt>
                <c:pt idx="997">
                  <c:v>47.777714542055548</c:v>
                </c:pt>
                <c:pt idx="998">
                  <c:v>47.759995956811721</c:v>
                </c:pt>
                <c:pt idx="999">
                  <c:v>47.742262685922391</c:v>
                </c:pt>
                <c:pt idx="1000">
                  <c:v>47.724514741096627</c:v>
                </c:pt>
                <c:pt idx="1001">
                  <c:v>47.706752134047584</c:v>
                </c:pt>
                <c:pt idx="1002">
                  <c:v>47.68897487649101</c:v>
                </c:pt>
                <c:pt idx="1003">
                  <c:v>47.671182980147222</c:v>
                </c:pt>
                <c:pt idx="1004">
                  <c:v>47.653376456737206</c:v>
                </c:pt>
                <c:pt idx="1005">
                  <c:v>47.635555317986125</c:v>
                </c:pt>
                <c:pt idx="1006">
                  <c:v>47.617719575620249</c:v>
                </c:pt>
                <c:pt idx="1007">
                  <c:v>47.599869241369852</c:v>
                </c:pt>
                <c:pt idx="1008">
                  <c:v>47.582004326966526</c:v>
                </c:pt>
                <c:pt idx="1009">
                  <c:v>47.564124844143066</c:v>
                </c:pt>
                <c:pt idx="1010">
                  <c:v>47.546230804635549</c:v>
                </c:pt>
                <c:pt idx="1011">
                  <c:v>47.528322220181252</c:v>
                </c:pt>
                <c:pt idx="1012">
                  <c:v>47.510399102519798</c:v>
                </c:pt>
                <c:pt idx="1013">
                  <c:v>47.492461463390015</c:v>
                </c:pt>
                <c:pt idx="1014">
                  <c:v>47.474509314535027</c:v>
                </c:pt>
                <c:pt idx="1015">
                  <c:v>47.456542667697249</c:v>
                </c:pt>
                <c:pt idx="1016">
                  <c:v>47.438561534620476</c:v>
                </c:pt>
                <c:pt idx="1017">
                  <c:v>47.420565927049658</c:v>
                </c:pt>
                <c:pt idx="1018">
                  <c:v>47.402555856730942</c:v>
                </c:pt>
                <c:pt idx="1019">
                  <c:v>47.384531335409861</c:v>
                </c:pt>
                <c:pt idx="1020">
                  <c:v>47.366492374833548</c:v>
                </c:pt>
                <c:pt idx="1021">
                  <c:v>47.348438986749159</c:v>
                </c:pt>
                <c:pt idx="1022">
                  <c:v>47.330371182904194</c:v>
                </c:pt>
                <c:pt idx="1023">
                  <c:v>47.312288975046798</c:v>
                </c:pt>
                <c:pt idx="1024">
                  <c:v>47.29419237492273</c:v>
                </c:pt>
                <c:pt idx="1025">
                  <c:v>47.27608139428088</c:v>
                </c:pt>
                <c:pt idx="1026">
                  <c:v>47.257956044867804</c:v>
                </c:pt>
                <c:pt idx="1027">
                  <c:v>47.239816338430138</c:v>
                </c:pt>
                <c:pt idx="1028">
                  <c:v>47.221662286713922</c:v>
                </c:pt>
                <c:pt idx="1029">
                  <c:v>47.203493901464569</c:v>
                </c:pt>
                <c:pt idx="1030">
                  <c:v>47.185311194426092</c:v>
                </c:pt>
                <c:pt idx="1031">
                  <c:v>47.167114177343663</c:v>
                </c:pt>
                <c:pt idx="1032">
                  <c:v>47.148902861958312</c:v>
                </c:pt>
                <c:pt idx="1033">
                  <c:v>47.130677260012355</c:v>
                </c:pt>
                <c:pt idx="1034">
                  <c:v>47.112437383245819</c:v>
                </c:pt>
                <c:pt idx="1035">
                  <c:v>47.094183243397097</c:v>
                </c:pt>
                <c:pt idx="1036">
                  <c:v>47.075914852203972</c:v>
                </c:pt>
                <c:pt idx="1037">
                  <c:v>47.057632221401178</c:v>
                </c:pt>
                <c:pt idx="1038">
                  <c:v>47.039335362723904</c:v>
                </c:pt>
                <c:pt idx="1039">
                  <c:v>47.021024287901646</c:v>
                </c:pt>
                <c:pt idx="1040">
                  <c:v>47.002699008666255</c:v>
                </c:pt>
                <c:pt idx="1041">
                  <c:v>46.984359536744549</c:v>
                </c:pt>
                <c:pt idx="1042">
                  <c:v>46.966005883861875</c:v>
                </c:pt>
                <c:pt idx="1043">
                  <c:v>46.947638061742197</c:v>
                </c:pt>
                <c:pt idx="1044">
                  <c:v>46.92925608210485</c:v>
                </c:pt>
                <c:pt idx="1045">
                  <c:v>46.910859956668105</c:v>
                </c:pt>
                <c:pt idx="1046">
                  <c:v>46.892449697147761</c:v>
                </c:pt>
                <c:pt idx="1047">
                  <c:v>46.874025315255523</c:v>
                </c:pt>
                <c:pt idx="1048">
                  <c:v>46.855586822701042</c:v>
                </c:pt>
                <c:pt idx="1049">
                  <c:v>46.83713423119115</c:v>
                </c:pt>
                <c:pt idx="1050">
                  <c:v>46.818667552429176</c:v>
                </c:pt>
                <c:pt idx="1051">
                  <c:v>46.800186798114566</c:v>
                </c:pt>
                <c:pt idx="1052">
                  <c:v>46.781691979944419</c:v>
                </c:pt>
                <c:pt idx="1053">
                  <c:v>46.76318310961107</c:v>
                </c:pt>
                <c:pt idx="1054">
                  <c:v>46.744660198804809</c:v>
                </c:pt>
                <c:pt idx="1055">
                  <c:v>46.726123259211683</c:v>
                </c:pt>
                <c:pt idx="1056">
                  <c:v>46.707572302512908</c:v>
                </c:pt>
                <c:pt idx="1057">
                  <c:v>46.689007340387064</c:v>
                </c:pt>
                <c:pt idx="1058">
                  <c:v>46.670428384508128</c:v>
                </c:pt>
                <c:pt idx="1059">
                  <c:v>46.651835446546144</c:v>
                </c:pt>
                <c:pt idx="1060">
                  <c:v>46.633228538166989</c:v>
                </c:pt>
                <c:pt idx="1061">
                  <c:v>46.614607671032509</c:v>
                </c:pt>
                <c:pt idx="1062">
                  <c:v>46.595972856798298</c:v>
                </c:pt>
                <c:pt idx="1063">
                  <c:v>46.577324107118109</c:v>
                </c:pt>
                <c:pt idx="1064">
                  <c:v>46.558661433639813</c:v>
                </c:pt>
                <c:pt idx="1065">
                  <c:v>46.539984848005503</c:v>
                </c:pt>
                <c:pt idx="1066">
                  <c:v>46.521294361854963</c:v>
                </c:pt>
                <c:pt idx="1067">
                  <c:v>46.50258998682056</c:v>
                </c:pt>
                <c:pt idx="1068">
                  <c:v>46.483871734530723</c:v>
                </c:pt>
                <c:pt idx="1069">
                  <c:v>46.465139616609328</c:v>
                </c:pt>
                <c:pt idx="1070">
                  <c:v>46.446393644673911</c:v>
                </c:pt>
                <c:pt idx="1071">
                  <c:v>46.427633830337548</c:v>
                </c:pt>
                <c:pt idx="1072">
                  <c:v>46.40886018520704</c:v>
                </c:pt>
                <c:pt idx="1073">
                  <c:v>46.390072720885399</c:v>
                </c:pt>
                <c:pt idx="1074">
                  <c:v>46.371271448967633</c:v>
                </c:pt>
                <c:pt idx="1075">
                  <c:v>46.352456381045933</c:v>
                </c:pt>
                <c:pt idx="1076">
                  <c:v>46.333627528703566</c:v>
                </c:pt>
                <c:pt idx="1077">
                  <c:v>46.314784903520028</c:v>
                </c:pt>
                <c:pt idx="1078">
                  <c:v>46.295928517069058</c:v>
                </c:pt>
                <c:pt idx="1079">
                  <c:v>46.277058380916266</c:v>
                </c:pt>
                <c:pt idx="1080">
                  <c:v>46.258174506624208</c:v>
                </c:pt>
                <c:pt idx="1081">
                  <c:v>46.239276905746586</c:v>
                </c:pt>
                <c:pt idx="1082">
                  <c:v>46.220365589831871</c:v>
                </c:pt>
                <c:pt idx="1083">
                  <c:v>46.20144057042242</c:v>
                </c:pt>
                <c:pt idx="1084">
                  <c:v>46.182501859053907</c:v>
                </c:pt>
                <c:pt idx="1085">
                  <c:v>46.163549467255251</c:v>
                </c:pt>
                <c:pt idx="1086">
                  <c:v>46.144583406548314</c:v>
                </c:pt>
                <c:pt idx="1087">
                  <c:v>46.125603688448919</c:v>
                </c:pt>
                <c:pt idx="1088">
                  <c:v>46.106610324466082</c:v>
                </c:pt>
                <c:pt idx="1089">
                  <c:v>46.087603326101693</c:v>
                </c:pt>
                <c:pt idx="1090">
                  <c:v>46.068582704851295</c:v>
                </c:pt>
                <c:pt idx="1091">
                  <c:v>46.04954847220187</c:v>
                </c:pt>
                <c:pt idx="1092">
                  <c:v>46.030500639634553</c:v>
                </c:pt>
                <c:pt idx="1093">
                  <c:v>46.011439218623046</c:v>
                </c:pt>
                <c:pt idx="1094">
                  <c:v>45.992364220633476</c:v>
                </c:pt>
                <c:pt idx="1095">
                  <c:v>45.973275657125008</c:v>
                </c:pt>
                <c:pt idx="1096">
                  <c:v>45.954173539548712</c:v>
                </c:pt>
                <c:pt idx="1097">
                  <c:v>45.935057879349436</c:v>
                </c:pt>
                <c:pt idx="1098">
                  <c:v>45.915928687962328</c:v>
                </c:pt>
                <c:pt idx="1099">
                  <c:v>45.89678597681656</c:v>
                </c:pt>
                <c:pt idx="1100">
                  <c:v>45.877629757333935</c:v>
                </c:pt>
                <c:pt idx="1101">
                  <c:v>45.85846004092641</c:v>
                </c:pt>
                <c:pt idx="1102">
                  <c:v>45.839276838999631</c:v>
                </c:pt>
                <c:pt idx="1103">
                  <c:v>45.820080162950447</c:v>
                </c:pt>
                <c:pt idx="1104">
                  <c:v>45.800870024168653</c:v>
                </c:pt>
                <c:pt idx="1105">
                  <c:v>45.781646434035011</c:v>
                </c:pt>
                <c:pt idx="1106">
                  <c:v>45.762409403922156</c:v>
                </c:pt>
                <c:pt idx="1107">
                  <c:v>45.743158945195468</c:v>
                </c:pt>
                <c:pt idx="1108">
                  <c:v>45.723895069209959</c:v>
                </c:pt>
                <c:pt idx="1109">
                  <c:v>45.704617787315364</c:v>
                </c:pt>
                <c:pt idx="1110">
                  <c:v>45.685327110848419</c:v>
                </c:pt>
                <c:pt idx="1111">
                  <c:v>45.666023051143057</c:v>
                </c:pt>
                <c:pt idx="1112">
                  <c:v>45.646705619519032</c:v>
                </c:pt>
                <c:pt idx="1113">
                  <c:v>45.627374827291078</c:v>
                </c:pt>
                <c:pt idx="1114">
                  <c:v>45.608030685763737</c:v>
                </c:pt>
                <c:pt idx="1115">
                  <c:v>45.588673206233246</c:v>
                </c:pt>
                <c:pt idx="1116">
                  <c:v>45.569302399986221</c:v>
                </c:pt>
                <c:pt idx="1117">
                  <c:v>45.54991827830159</c:v>
                </c:pt>
                <c:pt idx="1118">
                  <c:v>45.530520852448021</c:v>
                </c:pt>
                <c:pt idx="1119">
                  <c:v>45.511110133685797</c:v>
                </c:pt>
                <c:pt idx="1120">
                  <c:v>45.491686133266448</c:v>
                </c:pt>
                <c:pt idx="1121">
                  <c:v>45.47224886242968</c:v>
                </c:pt>
                <c:pt idx="1122">
                  <c:v>45.452798332410815</c:v>
                </c:pt>
                <c:pt idx="1123">
                  <c:v>45.433334554431021</c:v>
                </c:pt>
                <c:pt idx="1124">
                  <c:v>45.413857539705283</c:v>
                </c:pt>
                <c:pt idx="1125">
                  <c:v>45.39436729943678</c:v>
                </c:pt>
                <c:pt idx="1126">
                  <c:v>45.374863844821164</c:v>
                </c:pt>
                <c:pt idx="1127">
                  <c:v>45.355347187044067</c:v>
                </c:pt>
                <c:pt idx="1128">
                  <c:v>45.335817337280417</c:v>
                </c:pt>
                <c:pt idx="1129">
                  <c:v>45.316274306696528</c:v>
                </c:pt>
                <c:pt idx="1130">
                  <c:v>45.296718106448118</c:v>
                </c:pt>
                <c:pt idx="1131">
                  <c:v>45.27714874768278</c:v>
                </c:pt>
                <c:pt idx="1132">
                  <c:v>45.257566241535486</c:v>
                </c:pt>
                <c:pt idx="1133">
                  <c:v>45.237970599134243</c:v>
                </c:pt>
                <c:pt idx="1134">
                  <c:v>45.218361831594557</c:v>
                </c:pt>
                <c:pt idx="1135">
                  <c:v>45.198739950024375</c:v>
                </c:pt>
                <c:pt idx="1136">
                  <c:v>45.179104965519237</c:v>
                </c:pt>
                <c:pt idx="1137">
                  <c:v>45.159456889166222</c:v>
                </c:pt>
                <c:pt idx="1138">
                  <c:v>45.13979573204081</c:v>
                </c:pt>
                <c:pt idx="1139">
                  <c:v>45.120121505210037</c:v>
                </c:pt>
                <c:pt idx="1140">
                  <c:v>45.100434219728193</c:v>
                </c:pt>
                <c:pt idx="1141">
                  <c:v>45.080733886641909</c:v>
                </c:pt>
                <c:pt idx="1142">
                  <c:v>45.061020516985643</c:v>
                </c:pt>
                <c:pt idx="1143">
                  <c:v>45.041294121783494</c:v>
                </c:pt>
                <c:pt idx="1144">
                  <c:v>45.021554712049216</c:v>
                </c:pt>
                <c:pt idx="1145">
                  <c:v>45.001802298787879</c:v>
                </c:pt>
                <c:pt idx="1146">
                  <c:v>44.982036892990436</c:v>
                </c:pt>
                <c:pt idx="1147">
                  <c:v>44.962258505640314</c:v>
                </c:pt>
                <c:pt idx="1148">
                  <c:v>44.942467147707667</c:v>
                </c:pt>
                <c:pt idx="1149">
                  <c:v>44.922662830153826</c:v>
                </c:pt>
                <c:pt idx="1150">
                  <c:v>44.902845563928977</c:v>
                </c:pt>
                <c:pt idx="1151">
                  <c:v>44.883015359971765</c:v>
                </c:pt>
                <c:pt idx="1152">
                  <c:v>44.863172229210456</c:v>
                </c:pt>
                <c:pt idx="1153">
                  <c:v>44.843316182562035</c:v>
                </c:pt>
                <c:pt idx="1154">
                  <c:v>44.823447230932587</c:v>
                </c:pt>
                <c:pt idx="1155">
                  <c:v>44.803565385217098</c:v>
                </c:pt>
                <c:pt idx="1156">
                  <c:v>44.783670656300451</c:v>
                </c:pt>
                <c:pt idx="1157">
                  <c:v>44.763763055054667</c:v>
                </c:pt>
                <c:pt idx="1158">
                  <c:v>44.743842592341664</c:v>
                </c:pt>
                <c:pt idx="1159">
                  <c:v>44.723909279012361</c:v>
                </c:pt>
                <c:pt idx="1160">
                  <c:v>44.703963125905211</c:v>
                </c:pt>
                <c:pt idx="1161">
                  <c:v>44.684004143848924</c:v>
                </c:pt>
                <c:pt idx="1162">
                  <c:v>44.664032343659549</c:v>
                </c:pt>
                <c:pt idx="1163">
                  <c:v>44.644047736142852</c:v>
                </c:pt>
                <c:pt idx="1164">
                  <c:v>44.624050332091429</c:v>
                </c:pt>
                <c:pt idx="1165">
                  <c:v>44.604040142288895</c:v>
                </c:pt>
                <c:pt idx="1166">
                  <c:v>44.584017177505608</c:v>
                </c:pt>
                <c:pt idx="1167">
                  <c:v>44.563981448500193</c:v>
                </c:pt>
                <c:pt idx="1168">
                  <c:v>44.5439329660204</c:v>
                </c:pt>
                <c:pt idx="1169">
                  <c:v>44.523871740802392</c:v>
                </c:pt>
                <c:pt idx="1170">
                  <c:v>44.503797783570576</c:v>
                </c:pt>
                <c:pt idx="1171">
                  <c:v>44.483711105037592</c:v>
                </c:pt>
                <c:pt idx="1172">
                  <c:v>44.463611715903141</c:v>
                </c:pt>
                <c:pt idx="1173">
                  <c:v>44.443499626857744</c:v>
                </c:pt>
                <c:pt idx="1174">
                  <c:v>44.423374848577154</c:v>
                </c:pt>
                <c:pt idx="1175">
                  <c:v>44.403237391727728</c:v>
                </c:pt>
                <c:pt idx="1176">
                  <c:v>44.383087266962434</c:v>
                </c:pt>
                <c:pt idx="1177">
                  <c:v>44.362924484921834</c:v>
                </c:pt>
                <c:pt idx="1178">
                  <c:v>44.342749056237373</c:v>
                </c:pt>
                <c:pt idx="1179">
                  <c:v>44.322560991524938</c:v>
                </c:pt>
                <c:pt idx="1180">
                  <c:v>44.302360301389527</c:v>
                </c:pt>
                <c:pt idx="1181">
                  <c:v>44.282146996425986</c:v>
                </c:pt>
                <c:pt idx="1182">
                  <c:v>44.261921087214304</c:v>
                </c:pt>
                <c:pt idx="1183">
                  <c:v>44.24168258432374</c:v>
                </c:pt>
                <c:pt idx="1184">
                  <c:v>44.221431498311013</c:v>
                </c:pt>
                <c:pt idx="1185">
                  <c:v>44.201167839720775</c:v>
                </c:pt>
                <c:pt idx="1186">
                  <c:v>44.180891619085877</c:v>
                </c:pt>
                <c:pt idx="1187">
                  <c:v>44.160602846925407</c:v>
                </c:pt>
                <c:pt idx="1188">
                  <c:v>44.140301533747426</c:v>
                </c:pt>
                <c:pt idx="1189">
                  <c:v>44.119987690047388</c:v>
                </c:pt>
                <c:pt idx="1190">
                  <c:v>44.099661326308322</c:v>
                </c:pt>
                <c:pt idx="1191">
                  <c:v>44.079322453000643</c:v>
                </c:pt>
                <c:pt idx="1192">
                  <c:v>44.058971080581976</c:v>
                </c:pt>
                <c:pt idx="1193">
                  <c:v>44.038607219499056</c:v>
                </c:pt>
                <c:pt idx="1194">
                  <c:v>44.018230880183523</c:v>
                </c:pt>
                <c:pt idx="1195">
                  <c:v>43.997842073057122</c:v>
                </c:pt>
                <c:pt idx="1196">
                  <c:v>43.977440808527859</c:v>
                </c:pt>
                <c:pt idx="1197">
                  <c:v>43.957027096989535</c:v>
                </c:pt>
                <c:pt idx="1198">
                  <c:v>43.936600948826957</c:v>
                </c:pt>
                <c:pt idx="1199">
                  <c:v>43.916162374409033</c:v>
                </c:pt>
                <c:pt idx="1200">
                  <c:v>43.895711384093048</c:v>
                </c:pt>
                <c:pt idx="1201">
                  <c:v>43.875247988224189</c:v>
                </c:pt>
                <c:pt idx="1202">
                  <c:v>43.854772197134423</c:v>
                </c:pt>
                <c:pt idx="1203">
                  <c:v>43.834284021142331</c:v>
                </c:pt>
                <c:pt idx="1204">
                  <c:v>43.813783470554931</c:v>
                </c:pt>
                <c:pt idx="1205">
                  <c:v>43.793270555665842</c:v>
                </c:pt>
                <c:pt idx="1206">
                  <c:v>43.772745286755288</c:v>
                </c:pt>
                <c:pt idx="1207">
                  <c:v>43.752207674091373</c:v>
                </c:pt>
                <c:pt idx="1208">
                  <c:v>43.731657727929068</c:v>
                </c:pt>
                <c:pt idx="1209">
                  <c:v>43.711095458510478</c:v>
                </c:pt>
                <c:pt idx="1210">
                  <c:v>43.690520876063744</c:v>
                </c:pt>
                <c:pt idx="1211">
                  <c:v>43.669933990806761</c:v>
                </c:pt>
                <c:pt idx="1212">
                  <c:v>43.649334812941149</c:v>
                </c:pt>
                <c:pt idx="1213">
                  <c:v>43.62872335265785</c:v>
                </c:pt>
                <c:pt idx="1214">
                  <c:v>43.608099620133288</c:v>
                </c:pt>
                <c:pt idx="1215">
                  <c:v>43.58746362553191</c:v>
                </c:pt>
                <c:pt idx="1216">
                  <c:v>43.566815379004247</c:v>
                </c:pt>
                <c:pt idx="1217">
                  <c:v>43.546154890688094</c:v>
                </c:pt>
                <c:pt idx="1218">
                  <c:v>43.525482170708713</c:v>
                </c:pt>
                <c:pt idx="1219">
                  <c:v>43.50479722917629</c:v>
                </c:pt>
                <c:pt idx="1220">
                  <c:v>43.484100076191567</c:v>
                </c:pt>
                <c:pt idx="1221">
                  <c:v>43.463390721837008</c:v>
                </c:pt>
                <c:pt idx="1222">
                  <c:v>43.442669176185738</c:v>
                </c:pt>
                <c:pt idx="1223">
                  <c:v>43.421935449296384</c:v>
                </c:pt>
                <c:pt idx="1224">
                  <c:v>43.401189551214316</c:v>
                </c:pt>
                <c:pt idx="1225">
                  <c:v>43.380431491971223</c:v>
                </c:pt>
                <c:pt idx="1226">
                  <c:v>43.35966128158617</c:v>
                </c:pt>
                <c:pt idx="1227">
                  <c:v>43.338878930065462</c:v>
                </c:pt>
                <c:pt idx="1228">
                  <c:v>43.318084447399833</c:v>
                </c:pt>
                <c:pt idx="1229">
                  <c:v>43.297277843569503</c:v>
                </c:pt>
                <c:pt idx="1230">
                  <c:v>43.276459128538463</c:v>
                </c:pt>
                <c:pt idx="1231">
                  <c:v>43.255628312260249</c:v>
                </c:pt>
                <c:pt idx="1232">
                  <c:v>43.234785404671968</c:v>
                </c:pt>
                <c:pt idx="1233">
                  <c:v>43.213930415699998</c:v>
                </c:pt>
                <c:pt idx="1234">
                  <c:v>43.193063355255283</c:v>
                </c:pt>
                <c:pt idx="1235">
                  <c:v>43.172184233237637</c:v>
                </c:pt>
                <c:pt idx="1236">
                  <c:v>43.151293059529706</c:v>
                </c:pt>
                <c:pt idx="1237">
                  <c:v>43.130389844004092</c:v>
                </c:pt>
                <c:pt idx="1238">
                  <c:v>43.109474596517984</c:v>
                </c:pt>
                <c:pt idx="1239">
                  <c:v>43.088547326916753</c:v>
                </c:pt>
                <c:pt idx="1240">
                  <c:v>43.067608045029857</c:v>
                </c:pt>
                <c:pt idx="1241">
                  <c:v>43.046656760675241</c:v>
                </c:pt>
                <c:pt idx="1242">
                  <c:v>43.025693483655829</c:v>
                </c:pt>
                <c:pt idx="1243">
                  <c:v>43.004718223762289</c:v>
                </c:pt>
                <c:pt idx="1244">
                  <c:v>42.983730990770198</c:v>
                </c:pt>
                <c:pt idx="1245">
                  <c:v>42.962731794443741</c:v>
                </c:pt>
                <c:pt idx="1246">
                  <c:v>42.941720644530427</c:v>
                </c:pt>
                <c:pt idx="1247">
                  <c:v>42.920697550767301</c:v>
                </c:pt>
                <c:pt idx="1248">
                  <c:v>42.899662522874422</c:v>
                </c:pt>
                <c:pt idx="1249">
                  <c:v>42.878615570561877</c:v>
                </c:pt>
                <c:pt idx="1250">
                  <c:v>42.857556703522455</c:v>
                </c:pt>
                <c:pt idx="1251">
                  <c:v>42.836485931437871</c:v>
                </c:pt>
                <c:pt idx="1252">
                  <c:v>42.815403263975426</c:v>
                </c:pt>
                <c:pt idx="1253">
                  <c:v>42.794308710786922</c:v>
                </c:pt>
                <c:pt idx="1254">
                  <c:v>42.77320228151396</c:v>
                </c:pt>
                <c:pt idx="1255">
                  <c:v>42.752083985781553</c:v>
                </c:pt>
                <c:pt idx="1256">
                  <c:v>42.73095383320144</c:v>
                </c:pt>
                <c:pt idx="1257">
                  <c:v>42.709811833371845</c:v>
                </c:pt>
                <c:pt idx="1258">
                  <c:v>42.688657995878685</c:v>
                </c:pt>
                <c:pt idx="1259">
                  <c:v>42.667492330290514</c:v>
                </c:pt>
                <c:pt idx="1260">
                  <c:v>42.646314846166064</c:v>
                </c:pt>
                <c:pt idx="1261">
                  <c:v>42.625125553047376</c:v>
                </c:pt>
                <c:pt idx="1262">
                  <c:v>42.60392446046491</c:v>
                </c:pt>
                <c:pt idx="1263">
                  <c:v>42.582711577933338</c:v>
                </c:pt>
                <c:pt idx="1264">
                  <c:v>42.561486914954536</c:v>
                </c:pt>
                <c:pt idx="1265">
                  <c:v>42.54025048101532</c:v>
                </c:pt>
                <c:pt idx="1266">
                  <c:v>42.519002285590979</c:v>
                </c:pt>
                <c:pt idx="1267">
                  <c:v>42.497742338141222</c:v>
                </c:pt>
                <c:pt idx="1268">
                  <c:v>42.476470648111558</c:v>
                </c:pt>
                <c:pt idx="1269">
                  <c:v>42.455187224934924</c:v>
                </c:pt>
                <c:pt idx="1270">
                  <c:v>42.433892078029416</c:v>
                </c:pt>
                <c:pt idx="1271">
                  <c:v>42.412585216800117</c:v>
                </c:pt>
                <c:pt idx="1272">
                  <c:v>42.391266650636126</c:v>
                </c:pt>
                <c:pt idx="1273">
                  <c:v>42.369936388915427</c:v>
                </c:pt>
                <c:pt idx="1274">
                  <c:v>42.348594441000813</c:v>
                </c:pt>
                <c:pt idx="1275">
                  <c:v>42.327240816239559</c:v>
                </c:pt>
                <c:pt idx="1276">
                  <c:v>42.305875523968339</c:v>
                </c:pt>
                <c:pt idx="1277">
                  <c:v>42.284498573506617</c:v>
                </c:pt>
                <c:pt idx="1278">
                  <c:v>42.263109974162042</c:v>
                </c:pt>
                <c:pt idx="1279">
                  <c:v>42.241709735227559</c:v>
                </c:pt>
                <c:pt idx="1280">
                  <c:v>42.22029786598155</c:v>
                </c:pt>
                <c:pt idx="1281">
                  <c:v>42.198874375690551</c:v>
                </c:pt>
                <c:pt idx="1282">
                  <c:v>42.177439273604037</c:v>
                </c:pt>
                <c:pt idx="1283">
                  <c:v>42.155992568959341</c:v>
                </c:pt>
                <c:pt idx="1284">
                  <c:v>42.134534270980595</c:v>
                </c:pt>
                <c:pt idx="1285">
                  <c:v>42.113064388876012</c:v>
                </c:pt>
                <c:pt idx="1286">
                  <c:v>42.091582931840975</c:v>
                </c:pt>
                <c:pt idx="1287">
                  <c:v>42.070089909056328</c:v>
                </c:pt>
                <c:pt idx="1288">
                  <c:v>42.048585329688557</c:v>
                </c:pt>
                <c:pt idx="1289">
                  <c:v>42.02706920289225</c:v>
                </c:pt>
                <c:pt idx="1290">
                  <c:v>42.005541537805513</c:v>
                </c:pt>
                <c:pt idx="1291">
                  <c:v>41.984002343553861</c:v>
                </c:pt>
                <c:pt idx="1292">
                  <c:v>41.962451629247141</c:v>
                </c:pt>
                <c:pt idx="1293">
                  <c:v>41.940889403984222</c:v>
                </c:pt>
                <c:pt idx="1294">
                  <c:v>41.919315676845663</c:v>
                </c:pt>
                <c:pt idx="1295">
                  <c:v>41.897730456902273</c:v>
                </c:pt>
                <c:pt idx="1296">
                  <c:v>41.876133753208812</c:v>
                </c:pt>
                <c:pt idx="1297">
                  <c:v>41.85452557480528</c:v>
                </c:pt>
                <c:pt idx="1298">
                  <c:v>41.832905930718496</c:v>
                </c:pt>
                <c:pt idx="1299">
                  <c:v>41.811274829961725</c:v>
                </c:pt>
                <c:pt idx="1300">
                  <c:v>41.789632281533819</c:v>
                </c:pt>
                <c:pt idx="1301">
                  <c:v>41.767978294419024</c:v>
                </c:pt>
                <c:pt idx="1302">
                  <c:v>41.746312877588181</c:v>
                </c:pt>
                <c:pt idx="1303">
                  <c:v>41.72463603999693</c:v>
                </c:pt>
                <c:pt idx="1304">
                  <c:v>41.70294779058905</c:v>
                </c:pt>
                <c:pt idx="1305">
                  <c:v>41.681248138292865</c:v>
                </c:pt>
                <c:pt idx="1306">
                  <c:v>41.659537092021736</c:v>
                </c:pt>
                <c:pt idx="1307">
                  <c:v>41.637814660676767</c:v>
                </c:pt>
                <c:pt idx="1308">
                  <c:v>41.616080853144219</c:v>
                </c:pt>
                <c:pt idx="1309">
                  <c:v>41.59433567829614</c:v>
                </c:pt>
                <c:pt idx="1310">
                  <c:v>41.572579144990641</c:v>
                </c:pt>
                <c:pt idx="1311">
                  <c:v>41.550811262072259</c:v>
                </c:pt>
                <c:pt idx="1312">
                  <c:v>41.529032038370367</c:v>
                </c:pt>
                <c:pt idx="1313">
                  <c:v>41.50724148270141</c:v>
                </c:pt>
                <c:pt idx="1314">
                  <c:v>41.485439603866709</c:v>
                </c:pt>
                <c:pt idx="1315">
                  <c:v>41.463626410655678</c:v>
                </c:pt>
                <c:pt idx="1316">
                  <c:v>41.441801911840045</c:v>
                </c:pt>
                <c:pt idx="1317">
                  <c:v>41.419966116180852</c:v>
                </c:pt>
                <c:pt idx="1318">
                  <c:v>41.398119032423764</c:v>
                </c:pt>
                <c:pt idx="1319">
                  <c:v>41.376260669299661</c:v>
                </c:pt>
                <c:pt idx="1320">
                  <c:v>41.354391035527023</c:v>
                </c:pt>
                <c:pt idx="1321">
                  <c:v>41.332510139809159</c:v>
                </c:pt>
                <c:pt idx="1322">
                  <c:v>41.310617990834807</c:v>
                </c:pt>
                <c:pt idx="1323">
                  <c:v>41.288714597279672</c:v>
                </c:pt>
                <c:pt idx="1324">
                  <c:v>41.266799967806641</c:v>
                </c:pt>
                <c:pt idx="1325">
                  <c:v>41.244874111061591</c:v>
                </c:pt>
                <c:pt idx="1326">
                  <c:v>41.22293703567729</c:v>
                </c:pt>
                <c:pt idx="1327">
                  <c:v>41.200988750273517</c:v>
                </c:pt>
                <c:pt idx="1328">
                  <c:v>41.179029263457096</c:v>
                </c:pt>
                <c:pt idx="1329">
                  <c:v>41.157058583817275</c:v>
                </c:pt>
                <c:pt idx="1330">
                  <c:v>41.135076719931419</c:v>
                </c:pt>
                <c:pt idx="1331">
                  <c:v>41.113083680363779</c:v>
                </c:pt>
                <c:pt idx="1332">
                  <c:v>41.091079473662276</c:v>
                </c:pt>
                <c:pt idx="1333">
                  <c:v>41.069064108362589</c:v>
                </c:pt>
                <c:pt idx="1334">
                  <c:v>41.047037592985262</c:v>
                </c:pt>
                <c:pt idx="1335">
                  <c:v>41.024999936038512</c:v>
                </c:pt>
                <c:pt idx="1336">
                  <c:v>41.002951146013295</c:v>
                </c:pt>
                <c:pt idx="1337">
                  <c:v>40.980891231390544</c:v>
                </c:pt>
                <c:pt idx="1338">
                  <c:v>40.958820200635017</c:v>
                </c:pt>
                <c:pt idx="1339">
                  <c:v>40.936738062196738</c:v>
                </c:pt>
                <c:pt idx="1340">
                  <c:v>40.914644824513523</c:v>
                </c:pt>
                <c:pt idx="1341">
                  <c:v>40.89254049600779</c:v>
                </c:pt>
                <c:pt idx="1342">
                  <c:v>40.870425085089167</c:v>
                </c:pt>
                <c:pt idx="1343">
                  <c:v>40.848298600152248</c:v>
                </c:pt>
                <c:pt idx="1344">
                  <c:v>40.826161049578424</c:v>
                </c:pt>
                <c:pt idx="1345">
                  <c:v>40.804012441734677</c:v>
                </c:pt>
                <c:pt idx="1346">
                  <c:v>40.781852784973637</c:v>
                </c:pt>
                <c:pt idx="1347">
                  <c:v>40.759682087635461</c:v>
                </c:pt>
                <c:pt idx="1348">
                  <c:v>40.737500358044308</c:v>
                </c:pt>
                <c:pt idx="1349">
                  <c:v>40.715307604512176</c:v>
                </c:pt>
                <c:pt idx="1350">
                  <c:v>40.693103835336245</c:v>
                </c:pt>
                <c:pt idx="1351">
                  <c:v>40.670889058799276</c:v>
                </c:pt>
                <c:pt idx="1352">
                  <c:v>40.648663283171736</c:v>
                </c:pt>
                <c:pt idx="1353">
                  <c:v>40.626426516707532</c:v>
                </c:pt>
                <c:pt idx="1354">
                  <c:v>40.604178767649998</c:v>
                </c:pt>
                <c:pt idx="1355">
                  <c:v>40.581920044226003</c:v>
                </c:pt>
                <c:pt idx="1356">
                  <c:v>40.559650354648561</c:v>
                </c:pt>
                <c:pt idx="1357">
                  <c:v>40.537369707118181</c:v>
                </c:pt>
                <c:pt idx="1358">
                  <c:v>40.515078109821346</c:v>
                </c:pt>
                <c:pt idx="1359">
                  <c:v>40.492775570928387</c:v>
                </c:pt>
                <c:pt idx="1360">
                  <c:v>40.470462098599597</c:v>
                </c:pt>
                <c:pt idx="1361">
                  <c:v>40.448137700977576</c:v>
                </c:pt>
                <c:pt idx="1362">
                  <c:v>40.425802386193944</c:v>
                </c:pt>
                <c:pt idx="1363">
                  <c:v>40.403456162363952</c:v>
                </c:pt>
                <c:pt idx="1364">
                  <c:v>40.381099037590623</c:v>
                </c:pt>
                <c:pt idx="1365">
                  <c:v>40.358731019963727</c:v>
                </c:pt>
                <c:pt idx="1366">
                  <c:v>40.336352117556984</c:v>
                </c:pt>
                <c:pt idx="1367">
                  <c:v>40.313962338432262</c:v>
                </c:pt>
                <c:pt idx="1368">
                  <c:v>40.291561690636577</c:v>
                </c:pt>
                <c:pt idx="1369">
                  <c:v>40.269150182203767</c:v>
                </c:pt>
                <c:pt idx="1370">
                  <c:v>40.246727821152916</c:v>
                </c:pt>
                <c:pt idx="1371">
                  <c:v>40.224294615490265</c:v>
                </c:pt>
                <c:pt idx="1372">
                  <c:v>40.201850573207892</c:v>
                </c:pt>
                <c:pt idx="1373">
                  <c:v>40.179395702283372</c:v>
                </c:pt>
                <c:pt idx="1374">
                  <c:v>40.15693001068189</c:v>
                </c:pt>
                <c:pt idx="1375">
                  <c:v>40.134453506354696</c:v>
                </c:pt>
                <c:pt idx="1376">
                  <c:v>40.111966197237827</c:v>
                </c:pt>
                <c:pt idx="1377">
                  <c:v>40.089468091254609</c:v>
                </c:pt>
                <c:pt idx="1378">
                  <c:v>40.066959196314464</c:v>
                </c:pt>
                <c:pt idx="1379">
                  <c:v>40.044439520313482</c:v>
                </c:pt>
                <c:pt idx="1380">
                  <c:v>40.021909071133415</c:v>
                </c:pt>
                <c:pt idx="1381">
                  <c:v>39.999367856642543</c:v>
                </c:pt>
                <c:pt idx="1382">
                  <c:v>39.97681588469532</c:v>
                </c:pt>
                <c:pt idx="1383">
                  <c:v>39.954253163132634</c:v>
                </c:pt>
                <c:pt idx="1384">
                  <c:v>39.931679699781974</c:v>
                </c:pt>
                <c:pt idx="1385">
                  <c:v>39.909095502456481</c:v>
                </c:pt>
                <c:pt idx="1386">
                  <c:v>39.886500578955363</c:v>
                </c:pt>
                <c:pt idx="1387">
                  <c:v>39.86389493706595</c:v>
                </c:pt>
                <c:pt idx="1388">
                  <c:v>39.841278584559788</c:v>
                </c:pt>
                <c:pt idx="1389">
                  <c:v>39.818651529196011</c:v>
                </c:pt>
                <c:pt idx="1390">
                  <c:v>39.796013778720436</c:v>
                </c:pt>
                <c:pt idx="1391">
                  <c:v>39.773365340864054</c:v>
                </c:pt>
                <c:pt idx="1392">
                  <c:v>39.750706223344459</c:v>
                </c:pt>
                <c:pt idx="1393">
                  <c:v>39.728036433865931</c:v>
                </c:pt>
                <c:pt idx="1394">
                  <c:v>39.705355980120281</c:v>
                </c:pt>
                <c:pt idx="1395">
                  <c:v>39.682664869784176</c:v>
                </c:pt>
                <c:pt idx="1396">
                  <c:v>39.659963110521176</c:v>
                </c:pt>
                <c:pt idx="1397">
                  <c:v>39.637250709980194</c:v>
                </c:pt>
                <c:pt idx="1398">
                  <c:v>39.614527675799756</c:v>
                </c:pt>
                <c:pt idx="1399">
                  <c:v>39.591794015601593</c:v>
                </c:pt>
                <c:pt idx="1400">
                  <c:v>39.569049736995616</c:v>
                </c:pt>
                <c:pt idx="1401">
                  <c:v>39.54629484757654</c:v>
                </c:pt>
                <c:pt idx="1402">
                  <c:v>39.5235293549283</c:v>
                </c:pt>
                <c:pt idx="1403">
                  <c:v>39.500753266618126</c:v>
                </c:pt>
                <c:pt idx="1404">
                  <c:v>39.477966590202719</c:v>
                </c:pt>
                <c:pt idx="1405">
                  <c:v>39.45516933322385</c:v>
                </c:pt>
                <c:pt idx="1406">
                  <c:v>39.432361503209023</c:v>
                </c:pt>
                <c:pt idx="1407">
                  <c:v>39.409543107674992</c:v>
                </c:pt>
                <c:pt idx="1408">
                  <c:v>39.386714154121165</c:v>
                </c:pt>
                <c:pt idx="1409">
                  <c:v>39.363874650037523</c:v>
                </c:pt>
                <c:pt idx="1410">
                  <c:v>39.341024602896795</c:v>
                </c:pt>
                <c:pt idx="1411">
                  <c:v>39.318164020162108</c:v>
                </c:pt>
                <c:pt idx="1412">
                  <c:v>39.295292909280448</c:v>
                </c:pt>
                <c:pt idx="1413">
                  <c:v>39.272411277686111</c:v>
                </c:pt>
                <c:pt idx="1414">
                  <c:v>39.24951913280087</c:v>
                </c:pt>
                <c:pt idx="1415">
                  <c:v>39.226616482032142</c:v>
                </c:pt>
                <c:pt idx="1416">
                  <c:v>39.203703332774502</c:v>
                </c:pt>
                <c:pt idx="1417">
                  <c:v>39.180779692408187</c:v>
                </c:pt>
                <c:pt idx="1418">
                  <c:v>39.15784556830242</c:v>
                </c:pt>
                <c:pt idx="1419">
                  <c:v>39.134900967810331</c:v>
                </c:pt>
                <c:pt idx="1420">
                  <c:v>39.111945898273838</c:v>
                </c:pt>
                <c:pt idx="1421">
                  <c:v>39.08898036702027</c:v>
                </c:pt>
                <c:pt idx="1422">
                  <c:v>39.066004381364081</c:v>
                </c:pt>
                <c:pt idx="1423">
                  <c:v>39.043017948607826</c:v>
                </c:pt>
                <c:pt idx="1424">
                  <c:v>39.020021076037409</c:v>
                </c:pt>
                <c:pt idx="1425">
                  <c:v>38.997013770929051</c:v>
                </c:pt>
                <c:pt idx="1426">
                  <c:v>38.973996040544947</c:v>
                </c:pt>
                <c:pt idx="1427">
                  <c:v>38.95096789213207</c:v>
                </c:pt>
                <c:pt idx="1428">
                  <c:v>38.927929332926198</c:v>
                </c:pt>
                <c:pt idx="1429">
                  <c:v>38.904880370149314</c:v>
                </c:pt>
                <c:pt idx="1430">
                  <c:v>38.881821011009698</c:v>
                </c:pt>
                <c:pt idx="1431">
                  <c:v>38.858751262704253</c:v>
                </c:pt>
                <c:pt idx="1432">
                  <c:v>38.835671132414653</c:v>
                </c:pt>
                <c:pt idx="1433">
                  <c:v>38.812580627309941</c:v>
                </c:pt>
                <c:pt idx="1434">
                  <c:v>38.7894797545462</c:v>
                </c:pt>
                <c:pt idx="1435">
                  <c:v>38.766368521267417</c:v>
                </c:pt>
                <c:pt idx="1436">
                  <c:v>38.743246934604009</c:v>
                </c:pt>
                <c:pt idx="1437">
                  <c:v>38.720115001671232</c:v>
                </c:pt>
                <c:pt idx="1438">
                  <c:v>38.696972729574284</c:v>
                </c:pt>
                <c:pt idx="1439">
                  <c:v>38.673820125403545</c:v>
                </c:pt>
                <c:pt idx="1440">
                  <c:v>38.650657196237383</c:v>
                </c:pt>
                <c:pt idx="1441">
                  <c:v>38.627483949139489</c:v>
                </c:pt>
                <c:pt idx="1442">
                  <c:v>38.604300391162155</c:v>
                </c:pt>
                <c:pt idx="1443">
                  <c:v>38.5811065293437</c:v>
                </c:pt>
                <c:pt idx="1444">
                  <c:v>38.557902370710949</c:v>
                </c:pt>
                <c:pt idx="1445">
                  <c:v>38.53468792227595</c:v>
                </c:pt>
                <c:pt idx="1446">
                  <c:v>38.511463191037933</c:v>
                </c:pt>
                <c:pt idx="1447">
                  <c:v>38.48822818398493</c:v>
                </c:pt>
                <c:pt idx="1448">
                  <c:v>38.464982908090242</c:v>
                </c:pt>
                <c:pt idx="1449">
                  <c:v>38.441727370314752</c:v>
                </c:pt>
                <c:pt idx="1450">
                  <c:v>38.418461577607069</c:v>
                </c:pt>
                <c:pt idx="1451">
                  <c:v>38.395185536902162</c:v>
                </c:pt>
                <c:pt idx="1452">
                  <c:v>38.371899255122379</c:v>
                </c:pt>
                <c:pt idx="1453">
                  <c:v>38.348602739177473</c:v>
                </c:pt>
                <c:pt idx="1454">
                  <c:v>38.325295995963423</c:v>
                </c:pt>
                <c:pt idx="1455">
                  <c:v>38.301979032364564</c:v>
                </c:pt>
                <c:pt idx="1456">
                  <c:v>38.278651855252384</c:v>
                </c:pt>
                <c:pt idx="1457">
                  <c:v>38.255314471483999</c:v>
                </c:pt>
                <c:pt idx="1458">
                  <c:v>38.231966887905607</c:v>
                </c:pt>
                <c:pt idx="1459">
                  <c:v>38.208609111348892</c:v>
                </c:pt>
                <c:pt idx="1460">
                  <c:v>38.18524114863542</c:v>
                </c:pt>
                <c:pt idx="1461">
                  <c:v>38.161863006570186</c:v>
                </c:pt>
                <c:pt idx="1462">
                  <c:v>38.13847469194954</c:v>
                </c:pt>
                <c:pt idx="1463">
                  <c:v>38.115076211554005</c:v>
                </c:pt>
                <c:pt idx="1464">
                  <c:v>38.091667572152936</c:v>
                </c:pt>
                <c:pt idx="1465">
                  <c:v>38.068248780502984</c:v>
                </c:pt>
                <c:pt idx="1466">
                  <c:v>38.044819843346495</c:v>
                </c:pt>
                <c:pt idx="1467">
                  <c:v>38.021380767416183</c:v>
                </c:pt>
                <c:pt idx="1468">
                  <c:v>37.997931559429354</c:v>
                </c:pt>
                <c:pt idx="1469">
                  <c:v>37.974472226091393</c:v>
                </c:pt>
                <c:pt idx="1470">
                  <c:v>37.951002774096153</c:v>
                </c:pt>
                <c:pt idx="1471">
                  <c:v>37.927523210123802</c:v>
                </c:pt>
                <c:pt idx="1472">
                  <c:v>37.904033540842477</c:v>
                </c:pt>
                <c:pt idx="1473">
                  <c:v>37.880533772907498</c:v>
                </c:pt>
                <c:pt idx="1474">
                  <c:v>37.857023912961758</c:v>
                </c:pt>
                <c:pt idx="1475">
                  <c:v>37.833503967635195</c:v>
                </c:pt>
                <c:pt idx="1476">
                  <c:v>37.809973943545756</c:v>
                </c:pt>
                <c:pt idx="1477">
                  <c:v>37.786433847298284</c:v>
                </c:pt>
                <c:pt idx="1478">
                  <c:v>37.762883685486614</c:v>
                </c:pt>
                <c:pt idx="1479">
                  <c:v>37.739323464690003</c:v>
                </c:pt>
                <c:pt idx="1480">
                  <c:v>37.715753191476551</c:v>
                </c:pt>
                <c:pt idx="1481">
                  <c:v>37.692172872402004</c:v>
                </c:pt>
                <c:pt idx="1482">
                  <c:v>37.668582514009096</c:v>
                </c:pt>
                <c:pt idx="1483">
                  <c:v>37.644982122827955</c:v>
                </c:pt>
                <c:pt idx="1484">
                  <c:v>37.621371705377065</c:v>
                </c:pt>
                <c:pt idx="1485">
                  <c:v>37.597751268163442</c:v>
                </c:pt>
                <c:pt idx="1486">
                  <c:v>37.57412081767859</c:v>
                </c:pt>
                <c:pt idx="1487">
                  <c:v>37.550480360404748</c:v>
                </c:pt>
                <c:pt idx="1488">
                  <c:v>37.52682990280973</c:v>
                </c:pt>
                <c:pt idx="1489">
                  <c:v>37.503169451351411</c:v>
                </c:pt>
                <c:pt idx="1490">
                  <c:v>37.479499012472701</c:v>
                </c:pt>
                <c:pt idx="1491">
                  <c:v>37.455818592605283</c:v>
                </c:pt>
                <c:pt idx="1492">
                  <c:v>37.432128198169536</c:v>
                </c:pt>
                <c:pt idx="1493">
                  <c:v>37.408427835572802</c:v>
                </c:pt>
                <c:pt idx="1494">
                  <c:v>37.384717511210248</c:v>
                </c:pt>
                <c:pt idx="1495">
                  <c:v>37.360997231463493</c:v>
                </c:pt>
                <c:pt idx="1496">
                  <c:v>37.33726700270482</c:v>
                </c:pt>
                <c:pt idx="1497">
                  <c:v>37.313526831291668</c:v>
                </c:pt>
                <c:pt idx="1498">
                  <c:v>37.289776723570647</c:v>
                </c:pt>
                <c:pt idx="1499">
                  <c:v>37.266016685876309</c:v>
                </c:pt>
                <c:pt idx="1500">
                  <c:v>37.242246724530595</c:v>
                </c:pt>
                <c:pt idx="1501">
                  <c:v>37.218466845842443</c:v>
                </c:pt>
                <c:pt idx="1502">
                  <c:v>37.19467705611077</c:v>
                </c:pt>
                <c:pt idx="1503">
                  <c:v>37.170877361620434</c:v>
                </c:pt>
                <c:pt idx="1504">
                  <c:v>37.147067768646025</c:v>
                </c:pt>
                <c:pt idx="1505">
                  <c:v>37.123248283447772</c:v>
                </c:pt>
                <c:pt idx="1506">
                  <c:v>37.09941891227642</c:v>
                </c:pt>
                <c:pt idx="1507">
                  <c:v>37.075579661369382</c:v>
                </c:pt>
                <c:pt idx="1508">
                  <c:v>37.051730536952206</c:v>
                </c:pt>
                <c:pt idx="1509">
                  <c:v>37.027871545236934</c:v>
                </c:pt>
                <c:pt idx="1510">
                  <c:v>37.00400269242698</c:v>
                </c:pt>
                <c:pt idx="1511">
                  <c:v>36.980123984710794</c:v>
                </c:pt>
                <c:pt idx="1512">
                  <c:v>36.956235428265892</c:v>
                </c:pt>
                <c:pt idx="1513">
                  <c:v>36.93233702925933</c:v>
                </c:pt>
                <c:pt idx="1514">
                  <c:v>36.908428793843584</c:v>
                </c:pt>
                <c:pt idx="1515">
                  <c:v>36.884510728161267</c:v>
                </c:pt>
                <c:pt idx="1516">
                  <c:v>36.860582838342438</c:v>
                </c:pt>
                <c:pt idx="1517">
                  <c:v>36.836645130504166</c:v>
                </c:pt>
                <c:pt idx="1518">
                  <c:v>36.81269761075378</c:v>
                </c:pt>
                <c:pt idx="1519">
                  <c:v>36.788740285186044</c:v>
                </c:pt>
                <c:pt idx="1520">
                  <c:v>36.764773159883028</c:v>
                </c:pt>
                <c:pt idx="1521">
                  <c:v>36.740796240915913</c:v>
                </c:pt>
                <c:pt idx="1522">
                  <c:v>36.716809534343518</c:v>
                </c:pt>
                <c:pt idx="1523">
                  <c:v>36.692813046213217</c:v>
                </c:pt>
                <c:pt idx="1524">
                  <c:v>36.668806782561703</c:v>
                </c:pt>
                <c:pt idx="1525">
                  <c:v>36.64479074941147</c:v>
                </c:pt>
                <c:pt idx="1526">
                  <c:v>36.620764952775879</c:v>
                </c:pt>
                <c:pt idx="1527">
                  <c:v>36.596729398653743</c:v>
                </c:pt>
                <c:pt idx="1528">
                  <c:v>36.572684093035924</c:v>
                </c:pt>
                <c:pt idx="1529">
                  <c:v>36.548629041899197</c:v>
                </c:pt>
                <c:pt idx="1530">
                  <c:v>36.5245642512077</c:v>
                </c:pt>
                <c:pt idx="1531">
                  <c:v>36.500489726917174</c:v>
                </c:pt>
                <c:pt idx="1532">
                  <c:v>36.476405474968715</c:v>
                </c:pt>
                <c:pt idx="1533">
                  <c:v>36.452311501293281</c:v>
                </c:pt>
                <c:pt idx="1534">
                  <c:v>36.428207811810289</c:v>
                </c:pt>
                <c:pt idx="1535">
                  <c:v>36.404094412427312</c:v>
                </c:pt>
                <c:pt idx="1536">
                  <c:v>36.379971309040457</c:v>
                </c:pt>
                <c:pt idx="1537">
                  <c:v>36.355838507533981</c:v>
                </c:pt>
                <c:pt idx="1538">
                  <c:v>36.331696013781055</c:v>
                </c:pt>
                <c:pt idx="1539">
                  <c:v>36.307543833643486</c:v>
                </c:pt>
                <c:pt idx="1540">
                  <c:v>36.283381972971355</c:v>
                </c:pt>
                <c:pt idx="1541">
                  <c:v>36.259210437603038</c:v>
                </c:pt>
                <c:pt idx="1542">
                  <c:v>36.235029233365623</c:v>
                </c:pt>
                <c:pt idx="1543">
                  <c:v>36.210838366075421</c:v>
                </c:pt>
                <c:pt idx="1544">
                  <c:v>36.186637841536324</c:v>
                </c:pt>
                <c:pt idx="1545">
                  <c:v>36.16242766554155</c:v>
                </c:pt>
                <c:pt idx="1546">
                  <c:v>36.13820784387358</c:v>
                </c:pt>
                <c:pt idx="1547">
                  <c:v>36.113978382301553</c:v>
                </c:pt>
                <c:pt idx="1548">
                  <c:v>36.089739286584376</c:v>
                </c:pt>
                <c:pt idx="1549">
                  <c:v>36.065490562470686</c:v>
                </c:pt>
                <c:pt idx="1550">
                  <c:v>36.041232215696283</c:v>
                </c:pt>
                <c:pt idx="1551">
                  <c:v>36.016964251986067</c:v>
                </c:pt>
                <c:pt idx="1552">
                  <c:v>35.992686677053761</c:v>
                </c:pt>
                <c:pt idx="1553">
                  <c:v>35.968399496603652</c:v>
                </c:pt>
                <c:pt idx="1554">
                  <c:v>35.944102716324714</c:v>
                </c:pt>
                <c:pt idx="1555">
                  <c:v>35.919796341898078</c:v>
                </c:pt>
                <c:pt idx="1556">
                  <c:v>35.895480378993277</c:v>
                </c:pt>
                <c:pt idx="1557">
                  <c:v>35.871154833267433</c:v>
                </c:pt>
                <c:pt idx="1558">
                  <c:v>35.846819710367193</c:v>
                </c:pt>
                <c:pt idx="1559">
                  <c:v>35.822475015928774</c:v>
                </c:pt>
                <c:pt idx="1560">
                  <c:v>35.798120755575859</c:v>
                </c:pt>
                <c:pt idx="1561">
                  <c:v>35.773756934921785</c:v>
                </c:pt>
                <c:pt idx="1562">
                  <c:v>35.749383559568535</c:v>
                </c:pt>
                <c:pt idx="1563">
                  <c:v>35.725000635108444</c:v>
                </c:pt>
                <c:pt idx="1564">
                  <c:v>35.700608167119931</c:v>
                </c:pt>
                <c:pt idx="1565">
                  <c:v>35.676206161173248</c:v>
                </c:pt>
                <c:pt idx="1566">
                  <c:v>35.651794622825449</c:v>
                </c:pt>
                <c:pt idx="1567">
                  <c:v>35.627373557624644</c:v>
                </c:pt>
                <c:pt idx="1568">
                  <c:v>35.60294297110601</c:v>
                </c:pt>
                <c:pt idx="1569">
                  <c:v>35.578502868794693</c:v>
                </c:pt>
                <c:pt idx="1570">
                  <c:v>35.554053256206068</c:v>
                </c:pt>
                <c:pt idx="1571">
                  <c:v>35.529594138841688</c:v>
                </c:pt>
                <c:pt idx="1572">
                  <c:v>35.505125522194945</c:v>
                </c:pt>
                <c:pt idx="1573">
                  <c:v>35.480647411746418</c:v>
                </c:pt>
                <c:pt idx="1574">
                  <c:v>35.456159812967414</c:v>
                </c:pt>
                <c:pt idx="1575">
                  <c:v>35.431662731317509</c:v>
                </c:pt>
                <c:pt idx="1576">
                  <c:v>35.407156172245237</c:v>
                </c:pt>
                <c:pt idx="1577">
                  <c:v>35.382640141188034</c:v>
                </c:pt>
                <c:pt idx="1578">
                  <c:v>35.358114643574758</c:v>
                </c:pt>
                <c:pt idx="1579">
                  <c:v>35.333579684820684</c:v>
                </c:pt>
                <c:pt idx="1580">
                  <c:v>35.309035270331563</c:v>
                </c:pt>
                <c:pt idx="1581">
                  <c:v>35.284481405502291</c:v>
                </c:pt>
                <c:pt idx="1582">
                  <c:v>35.259918095717836</c:v>
                </c:pt>
                <c:pt idx="1583">
                  <c:v>35.235345346350634</c:v>
                </c:pt>
                <c:pt idx="1584">
                  <c:v>35.210763162764167</c:v>
                </c:pt>
                <c:pt idx="1585">
                  <c:v>35.186171550309609</c:v>
                </c:pt>
                <c:pt idx="1586">
                  <c:v>35.161570514330236</c:v>
                </c:pt>
                <c:pt idx="1587">
                  <c:v>35.136960060154408</c:v>
                </c:pt>
                <c:pt idx="1588">
                  <c:v>35.112340193104927</c:v>
                </c:pt>
                <c:pt idx="1589">
                  <c:v>35.087710918488575</c:v>
                </c:pt>
                <c:pt idx="1590">
                  <c:v>35.063072241606491</c:v>
                </c:pt>
                <c:pt idx="1591">
                  <c:v>35.038424167746143</c:v>
                </c:pt>
                <c:pt idx="1592">
                  <c:v>35.013766702185649</c:v>
                </c:pt>
                <c:pt idx="1593">
                  <c:v>34.989099850191963</c:v>
                </c:pt>
                <c:pt idx="1594">
                  <c:v>34.964423617022106</c:v>
                </c:pt>
                <c:pt idx="1595">
                  <c:v>34.939738007922791</c:v>
                </c:pt>
                <c:pt idx="1596">
                  <c:v>34.915043028128757</c:v>
                </c:pt>
                <c:pt idx="1597">
                  <c:v>34.890338682866819</c:v>
                </c:pt>
                <c:pt idx="1598">
                  <c:v>34.86562497735013</c:v>
                </c:pt>
                <c:pt idx="1599">
                  <c:v>34.840901916784162</c:v>
                </c:pt>
                <c:pt idx="1600">
                  <c:v>34.81616950636343</c:v>
                </c:pt>
                <c:pt idx="1601">
                  <c:v>34.791427751270241</c:v>
                </c:pt>
                <c:pt idx="1602">
                  <c:v>34.766676656679429</c:v>
                </c:pt>
                <c:pt idx="1603">
                  <c:v>34.741916227752412</c:v>
                </c:pt>
                <c:pt idx="1604">
                  <c:v>34.71714646964282</c:v>
                </c:pt>
                <c:pt idx="1605">
                  <c:v>34.692367387492318</c:v>
                </c:pt>
                <c:pt idx="1606">
                  <c:v>34.667578986433419</c:v>
                </c:pt>
                <c:pt idx="1607">
                  <c:v>34.642781271587559</c:v>
                </c:pt>
                <c:pt idx="1608">
                  <c:v>34.617974248065735</c:v>
                </c:pt>
                <c:pt idx="1609">
                  <c:v>34.593157920969475</c:v>
                </c:pt>
                <c:pt idx="1610">
                  <c:v>34.568332295389254</c:v>
                </c:pt>
                <c:pt idx="1611">
                  <c:v>34.543497376406229</c:v>
                </c:pt>
                <c:pt idx="1612">
                  <c:v>34.518653169090896</c:v>
                </c:pt>
                <c:pt idx="1613">
                  <c:v>34.493799678503365</c:v>
                </c:pt>
                <c:pt idx="1614">
                  <c:v>34.468936909694193</c:v>
                </c:pt>
                <c:pt idx="1615">
                  <c:v>34.444064867703048</c:v>
                </c:pt>
                <c:pt idx="1616">
                  <c:v>34.419183557559371</c:v>
                </c:pt>
                <c:pt idx="1617">
                  <c:v>34.394292984284149</c:v>
                </c:pt>
                <c:pt idx="1618">
                  <c:v>34.369393152886161</c:v>
                </c:pt>
                <c:pt idx="1619">
                  <c:v>34.344484068364586</c:v>
                </c:pt>
                <c:pt idx="1620">
                  <c:v>34.319565735709666</c:v>
                </c:pt>
                <c:pt idx="1621">
                  <c:v>34.294638159901147</c:v>
                </c:pt>
                <c:pt idx="1622">
                  <c:v>34.269701345908459</c:v>
                </c:pt>
                <c:pt idx="1623">
                  <c:v>34.244755298690343</c:v>
                </c:pt>
                <c:pt idx="1624">
                  <c:v>34.219800023197102</c:v>
                </c:pt>
                <c:pt idx="1625">
                  <c:v>34.194835524368628</c:v>
                </c:pt>
                <c:pt idx="1626">
                  <c:v>34.169861807132634</c:v>
                </c:pt>
                <c:pt idx="1627">
                  <c:v>34.144878876410736</c:v>
                </c:pt>
                <c:pt idx="1628">
                  <c:v>34.119886737112445</c:v>
                </c:pt>
                <c:pt idx="1629">
                  <c:v>34.094885394136632</c:v>
                </c:pt>
                <c:pt idx="1630">
                  <c:v>34.069874852374255</c:v>
                </c:pt>
                <c:pt idx="1631">
                  <c:v>34.044855116705193</c:v>
                </c:pt>
                <c:pt idx="1632">
                  <c:v>34.019826191999499</c:v>
                </c:pt>
                <c:pt idx="1633">
                  <c:v>33.994788083117975</c:v>
                </c:pt>
                <c:pt idx="1634">
                  <c:v>33.969740794911083</c:v>
                </c:pt>
                <c:pt idx="1635">
                  <c:v>33.944684332219452</c:v>
                </c:pt>
                <c:pt idx="1636">
                  <c:v>33.919618699874931</c:v>
                </c:pt>
                <c:pt idx="1637">
                  <c:v>33.894543902697841</c:v>
                </c:pt>
                <c:pt idx="1638">
                  <c:v>33.869459945500978</c:v>
                </c:pt>
                <c:pt idx="1639">
                  <c:v>33.84436683308595</c:v>
                </c:pt>
                <c:pt idx="1640">
                  <c:v>33.81926457024425</c:v>
                </c:pt>
                <c:pt idx="1641">
                  <c:v>33.794153161759191</c:v>
                </c:pt>
                <c:pt idx="1642">
                  <c:v>33.769032612403386</c:v>
                </c:pt>
                <c:pt idx="1643">
                  <c:v>33.743902926940024</c:v>
                </c:pt>
                <c:pt idx="1644">
                  <c:v>33.718764110122628</c:v>
                </c:pt>
                <c:pt idx="1645">
                  <c:v>33.693616166695413</c:v>
                </c:pt>
                <c:pt idx="1646">
                  <c:v>33.668459101392926</c:v>
                </c:pt>
                <c:pt idx="1647">
                  <c:v>33.643292918939736</c:v>
                </c:pt>
                <c:pt idx="1648">
                  <c:v>33.618117624051237</c:v>
                </c:pt>
                <c:pt idx="1649">
                  <c:v>33.592933221433256</c:v>
                </c:pt>
                <c:pt idx="1650">
                  <c:v>33.567739715781983</c:v>
                </c:pt>
                <c:pt idx="1651">
                  <c:v>33.542537111783837</c:v>
                </c:pt>
                <c:pt idx="1652">
                  <c:v>33.517325414116833</c:v>
                </c:pt>
                <c:pt idx="1653">
                  <c:v>33.492104627447851</c:v>
                </c:pt>
                <c:pt idx="1654">
                  <c:v>33.466874756435473</c:v>
                </c:pt>
                <c:pt idx="1655">
                  <c:v>33.441635805728836</c:v>
                </c:pt>
                <c:pt idx="1656">
                  <c:v>33.416387779968254</c:v>
                </c:pt>
                <c:pt idx="1657">
                  <c:v>33.391130683782386</c:v>
                </c:pt>
                <c:pt idx="1658">
                  <c:v>33.36586452179256</c:v>
                </c:pt>
                <c:pt idx="1659">
                  <c:v>33.340589298610048</c:v>
                </c:pt>
                <c:pt idx="1660">
                  <c:v>33.315305018837023</c:v>
                </c:pt>
                <c:pt idx="1661">
                  <c:v>33.290011687066944</c:v>
                </c:pt>
                <c:pt idx="1662">
                  <c:v>33.264709307880935</c:v>
                </c:pt>
                <c:pt idx="1663">
                  <c:v>33.239397885855816</c:v>
                </c:pt>
                <c:pt idx="1664">
                  <c:v>33.214077425554876</c:v>
                </c:pt>
                <c:pt idx="1665">
                  <c:v>33.188747931533868</c:v>
                </c:pt>
                <c:pt idx="1666">
                  <c:v>33.16340940834008</c:v>
                </c:pt>
                <c:pt idx="1667">
                  <c:v>33.138061860509332</c:v>
                </c:pt>
                <c:pt idx="1668">
                  <c:v>33.112705292570617</c:v>
                </c:pt>
                <c:pt idx="1669">
                  <c:v>33.0873397090418</c:v>
                </c:pt>
                <c:pt idx="1670">
                  <c:v>33.061965114433171</c:v>
                </c:pt>
                <c:pt idx="1671">
                  <c:v>33.036581513245387</c:v>
                </c:pt>
                <c:pt idx="1672">
                  <c:v>33.011188909969299</c:v>
                </c:pt>
                <c:pt idx="1673">
                  <c:v>32.985787309087343</c:v>
                </c:pt>
                <c:pt idx="1674">
                  <c:v>32.960376715072059</c:v>
                </c:pt>
                <c:pt idx="1675">
                  <c:v>32.934957132388064</c:v>
                </c:pt>
                <c:pt idx="1676">
                  <c:v>32.909528565490568</c:v>
                </c:pt>
                <c:pt idx="1677">
                  <c:v>32.88409101882543</c:v>
                </c:pt>
                <c:pt idx="1678">
                  <c:v>32.858644496829577</c:v>
                </c:pt>
                <c:pt idx="1679">
                  <c:v>32.833189003930563</c:v>
                </c:pt>
                <c:pt idx="1680">
                  <c:v>32.807724544547959</c:v>
                </c:pt>
                <c:pt idx="1681">
                  <c:v>32.782251123091285</c:v>
                </c:pt>
                <c:pt idx="1682">
                  <c:v>32.756768743961459</c:v>
                </c:pt>
                <c:pt idx="1683">
                  <c:v>32.731277411551041</c:v>
                </c:pt>
                <c:pt idx="1684">
                  <c:v>32.705777130243384</c:v>
                </c:pt>
                <c:pt idx="1685">
                  <c:v>32.680267904412347</c:v>
                </c:pt>
                <c:pt idx="1686">
                  <c:v>32.654749738422971</c:v>
                </c:pt>
                <c:pt idx="1687">
                  <c:v>32.629222636632605</c:v>
                </c:pt>
                <c:pt idx="1688">
                  <c:v>32.603686603388667</c:v>
                </c:pt>
                <c:pt idx="1689">
                  <c:v>32.578141643030499</c:v>
                </c:pt>
                <c:pt idx="1690">
                  <c:v>32.552587759887146</c:v>
                </c:pt>
                <c:pt idx="1691">
                  <c:v>32.527024958281118</c:v>
                </c:pt>
                <c:pt idx="1692">
                  <c:v>32.501453242523645</c:v>
                </c:pt>
                <c:pt idx="1693">
                  <c:v>32.475872616919652</c:v>
                </c:pt>
                <c:pt idx="1694">
                  <c:v>32.450283085763672</c:v>
                </c:pt>
                <c:pt idx="1695">
                  <c:v>32.424684653341814</c:v>
                </c:pt>
                <c:pt idx="1696">
                  <c:v>32.399077323931962</c:v>
                </c:pt>
                <c:pt idx="1697">
                  <c:v>32.37346110180264</c:v>
                </c:pt>
                <c:pt idx="1698">
                  <c:v>32.347835991214517</c:v>
                </c:pt>
                <c:pt idx="1699">
                  <c:v>32.322201996419167</c:v>
                </c:pt>
                <c:pt idx="1700">
                  <c:v>32.296559121659641</c:v>
                </c:pt>
                <c:pt idx="1701">
                  <c:v>32.270907371169656</c:v>
                </c:pt>
                <c:pt idx="1702">
                  <c:v>32.245246749175557</c:v>
                </c:pt>
                <c:pt idx="1703">
                  <c:v>32.219577259894272</c:v>
                </c:pt>
                <c:pt idx="1704">
                  <c:v>32.193898907534738</c:v>
                </c:pt>
                <c:pt idx="1705">
                  <c:v>32.168211696296673</c:v>
                </c:pt>
                <c:pt idx="1706">
                  <c:v>32.14251563037142</c:v>
                </c:pt>
                <c:pt idx="1707">
                  <c:v>32.116810713942236</c:v>
                </c:pt>
                <c:pt idx="1708">
                  <c:v>32.091096951183829</c:v>
                </c:pt>
                <c:pt idx="1709">
                  <c:v>32.065374346261976</c:v>
                </c:pt>
                <c:pt idx="1710">
                  <c:v>32.039642903334666</c:v>
                </c:pt>
                <c:pt idx="1711">
                  <c:v>32.013902626550731</c:v>
                </c:pt>
                <c:pt idx="1712">
                  <c:v>31.988153520050339</c:v>
                </c:pt>
                <c:pt idx="1713">
                  <c:v>31.96239558796718</c:v>
                </c:pt>
                <c:pt idx="1714">
                  <c:v>31.936628834423747</c:v>
                </c:pt>
                <c:pt idx="1715">
                  <c:v>31.910853263536481</c:v>
                </c:pt>
                <c:pt idx="1716">
                  <c:v>31.885068879413005</c:v>
                </c:pt>
                <c:pt idx="1717">
                  <c:v>31.859275686150763</c:v>
                </c:pt>
                <c:pt idx="1718">
                  <c:v>31.833473687841366</c:v>
                </c:pt>
                <c:pt idx="1719">
                  <c:v>31.807662888566988</c:v>
                </c:pt>
                <c:pt idx="1720">
                  <c:v>31.781843292401142</c:v>
                </c:pt>
                <c:pt idx="1721">
                  <c:v>31.756014903410001</c:v>
                </c:pt>
                <c:pt idx="1722">
                  <c:v>31.730177725650577</c:v>
                </c:pt>
                <c:pt idx="1723">
                  <c:v>31.704331763172352</c:v>
                </c:pt>
                <c:pt idx="1724">
                  <c:v>31.678477020016626</c:v>
                </c:pt>
                <c:pt idx="1725">
                  <c:v>31.652613500215814</c:v>
                </c:pt>
                <c:pt idx="1726">
                  <c:v>31.62674120779409</c:v>
                </c:pt>
                <c:pt idx="1727">
                  <c:v>31.600860146769204</c:v>
                </c:pt>
                <c:pt idx="1728">
                  <c:v>31.574970321148434</c:v>
                </c:pt>
                <c:pt idx="1729">
                  <c:v>31.549071734932127</c:v>
                </c:pt>
                <c:pt idx="1730">
                  <c:v>31.523164392112474</c:v>
                </c:pt>
                <c:pt idx="1731">
                  <c:v>31.497248296673007</c:v>
                </c:pt>
                <c:pt idx="1732">
                  <c:v>31.471323452591403</c:v>
                </c:pt>
                <c:pt idx="1733">
                  <c:v>31.445389863832986</c:v>
                </c:pt>
                <c:pt idx="1734">
                  <c:v>31.419447534359435</c:v>
                </c:pt>
                <c:pt idx="1735">
                  <c:v>31.393496468121342</c:v>
                </c:pt>
                <c:pt idx="1736">
                  <c:v>31.367536669063153</c:v>
                </c:pt>
                <c:pt idx="1737">
                  <c:v>31.341568141120405</c:v>
                </c:pt>
                <c:pt idx="1738">
                  <c:v>31.315590888221099</c:v>
                </c:pt>
                <c:pt idx="1739">
                  <c:v>31.289604914285174</c:v>
                </c:pt>
                <c:pt idx="1740">
                  <c:v>31.263610223223385</c:v>
                </c:pt>
                <c:pt idx="1741">
                  <c:v>31.237606818941472</c:v>
                </c:pt>
                <c:pt idx="1742">
                  <c:v>31.211594705334466</c:v>
                </c:pt>
                <c:pt idx="1743">
                  <c:v>31.185573886290836</c:v>
                </c:pt>
                <c:pt idx="1744">
                  <c:v>31.159544365690724</c:v>
                </c:pt>
                <c:pt idx="1745">
                  <c:v>31.133506147406866</c:v>
                </c:pt>
                <c:pt idx="1746">
                  <c:v>31.107459235303889</c:v>
                </c:pt>
                <c:pt idx="1747">
                  <c:v>31.081403633238221</c:v>
                </c:pt>
                <c:pt idx="1748">
                  <c:v>31.055339345058876</c:v>
                </c:pt>
                <c:pt idx="1749">
                  <c:v>31.029266374608035</c:v>
                </c:pt>
                <c:pt idx="1750">
                  <c:v>31.003184725717556</c:v>
                </c:pt>
                <c:pt idx="1751">
                  <c:v>30.977094402214565</c:v>
                </c:pt>
                <c:pt idx="1752">
                  <c:v>30.950995407916551</c:v>
                </c:pt>
                <c:pt idx="1753">
                  <c:v>30.924887746633388</c:v>
                </c:pt>
                <c:pt idx="1754">
                  <c:v>30.89877142216746</c:v>
                </c:pt>
                <c:pt idx="1755">
                  <c:v>30.872646438314174</c:v>
                </c:pt>
                <c:pt idx="1756">
                  <c:v>30.846512798861632</c:v>
                </c:pt>
                <c:pt idx="1757">
                  <c:v>30.820370507587427</c:v>
                </c:pt>
                <c:pt idx="1758">
                  <c:v>30.794219568264506</c:v>
                </c:pt>
                <c:pt idx="1759">
                  <c:v>30.76805998465742</c:v>
                </c:pt>
                <c:pt idx="1760">
                  <c:v>30.741891760522432</c:v>
                </c:pt>
                <c:pt idx="1761">
                  <c:v>30.715714899608514</c:v>
                </c:pt>
                <c:pt idx="1762">
                  <c:v>30.689529405657218</c:v>
                </c:pt>
                <c:pt idx="1763">
                  <c:v>30.663335282403438</c:v>
                </c:pt>
                <c:pt idx="1764">
                  <c:v>30.63713253357221</c:v>
                </c:pt>
                <c:pt idx="1765">
                  <c:v>30.610921162883699</c:v>
                </c:pt>
                <c:pt idx="1766">
                  <c:v>30.584701174048817</c:v>
                </c:pt>
                <c:pt idx="1767">
                  <c:v>30.558472570771826</c:v>
                </c:pt>
                <c:pt idx="1768">
                  <c:v>30.532235356748775</c:v>
                </c:pt>
                <c:pt idx="1769">
                  <c:v>30.505989535669073</c:v>
                </c:pt>
                <c:pt idx="1770">
                  <c:v>30.479735111213884</c:v>
                </c:pt>
                <c:pt idx="1771">
                  <c:v>30.453472087058515</c:v>
                </c:pt>
                <c:pt idx="1772">
                  <c:v>30.427200466868289</c:v>
                </c:pt>
                <c:pt idx="1773">
                  <c:v>30.400920254303724</c:v>
                </c:pt>
                <c:pt idx="1774">
                  <c:v>30.374631453016676</c:v>
                </c:pt>
                <c:pt idx="1775">
                  <c:v>30.34833406665193</c:v>
                </c:pt>
                <c:pt idx="1776">
                  <c:v>30.322028098846438</c:v>
                </c:pt>
                <c:pt idx="1777">
                  <c:v>30.295713553230446</c:v>
                </c:pt>
                <c:pt idx="1778">
                  <c:v>30.269390433427308</c:v>
                </c:pt>
                <c:pt idx="1779">
                  <c:v>30.243058743051225</c:v>
                </c:pt>
                <c:pt idx="1780">
                  <c:v>30.216718485712153</c:v>
                </c:pt>
                <c:pt idx="1781">
                  <c:v>30.190369665010401</c:v>
                </c:pt>
                <c:pt idx="1782">
                  <c:v>30.164012284538742</c:v>
                </c:pt>
                <c:pt idx="1783">
                  <c:v>30.13764634788436</c:v>
                </c:pt>
                <c:pt idx="1784">
                  <c:v>30.111271858627486</c:v>
                </c:pt>
                <c:pt idx="1785">
                  <c:v>30.084888820339359</c:v>
                </c:pt>
                <c:pt idx="1786">
                  <c:v>30.058497236585044</c:v>
                </c:pt>
                <c:pt idx="1787">
                  <c:v>30.032097110922887</c:v>
                </c:pt>
                <c:pt idx="1788">
                  <c:v>30.005688446902909</c:v>
                </c:pt>
                <c:pt idx="1789">
                  <c:v>29.979271248069267</c:v>
                </c:pt>
                <c:pt idx="1790">
                  <c:v>29.95284551795784</c:v>
                </c:pt>
                <c:pt idx="1791">
                  <c:v>29.926411260099073</c:v>
                </c:pt>
                <c:pt idx="1792">
                  <c:v>29.899968478014639</c:v>
                </c:pt>
                <c:pt idx="1793">
                  <c:v>29.87351717522014</c:v>
                </c:pt>
                <c:pt idx="1794">
                  <c:v>29.847057355223015</c:v>
                </c:pt>
                <c:pt idx="1795">
                  <c:v>29.820589021525642</c:v>
                </c:pt>
                <c:pt idx="1796">
                  <c:v>29.79411217762231</c:v>
                </c:pt>
                <c:pt idx="1797">
                  <c:v>29.767626826999184</c:v>
                </c:pt>
                <c:pt idx="1798">
                  <c:v>29.741132973137667</c:v>
                </c:pt>
                <c:pt idx="1799">
                  <c:v>29.714630619510579</c:v>
                </c:pt>
                <c:pt idx="1800">
                  <c:v>29.688119769584603</c:v>
                </c:pt>
                <c:pt idx="1801">
                  <c:v>29.661600426818719</c:v>
                </c:pt>
                <c:pt idx="1802">
                  <c:v>29.635072594666124</c:v>
                </c:pt>
                <c:pt idx="1803">
                  <c:v>29.608536276572913</c:v>
                </c:pt>
                <c:pt idx="1804">
                  <c:v>29.581991475976981</c:v>
                </c:pt>
                <c:pt idx="1805">
                  <c:v>29.555438196310753</c:v>
                </c:pt>
                <c:pt idx="1806">
                  <c:v>29.52887644099987</c:v>
                </c:pt>
                <c:pt idx="1807">
                  <c:v>29.502306213461974</c:v>
                </c:pt>
                <c:pt idx="1808">
                  <c:v>29.47572751710867</c:v>
                </c:pt>
                <c:pt idx="1809">
                  <c:v>29.449140355345328</c:v>
                </c:pt>
                <c:pt idx="1810">
                  <c:v>29.422544731569651</c:v>
                </c:pt>
                <c:pt idx="1811">
                  <c:v>29.395940649172662</c:v>
                </c:pt>
                <c:pt idx="1812">
                  <c:v>29.369328111538842</c:v>
                </c:pt>
                <c:pt idx="1813">
                  <c:v>29.342707122046122</c:v>
                </c:pt>
                <c:pt idx="1814">
                  <c:v>29.316077684066197</c:v>
                </c:pt>
                <c:pt idx="1815">
                  <c:v>29.289439800961841</c:v>
                </c:pt>
                <c:pt idx="1816">
                  <c:v>29.262793476092732</c:v>
                </c:pt>
                <c:pt idx="1817">
                  <c:v>29.236138712808682</c:v>
                </c:pt>
                <c:pt idx="1818">
                  <c:v>29.209475514454486</c:v>
                </c:pt>
                <c:pt idx="1819">
                  <c:v>29.182803884367697</c:v>
                </c:pt>
                <c:pt idx="1820">
                  <c:v>29.156123825879732</c:v>
                </c:pt>
                <c:pt idx="1821">
                  <c:v>29.129435342314746</c:v>
                </c:pt>
                <c:pt idx="1822">
                  <c:v>29.102738436992059</c:v>
                </c:pt>
                <c:pt idx="1823">
                  <c:v>29.076033113221182</c:v>
                </c:pt>
                <c:pt idx="1824">
                  <c:v>29.049319374308521</c:v>
                </c:pt>
                <c:pt idx="1825">
                  <c:v>29.02259722355176</c:v>
                </c:pt>
                <c:pt idx="1826">
                  <c:v>28.995866664243049</c:v>
                </c:pt>
                <c:pt idx="1827">
                  <c:v>28.96912769966772</c:v>
                </c:pt>
                <c:pt idx="1828">
                  <c:v>28.942380333104325</c:v>
                </c:pt>
                <c:pt idx="1829">
                  <c:v>28.91562456782529</c:v>
                </c:pt>
                <c:pt idx="1830">
                  <c:v>28.88886040709761</c:v>
                </c:pt>
                <c:pt idx="1831">
                  <c:v>28.862087854179666</c:v>
                </c:pt>
                <c:pt idx="1832">
                  <c:v>28.835306912324917</c:v>
                </c:pt>
                <c:pt idx="1833">
                  <c:v>28.808517584780176</c:v>
                </c:pt>
                <c:pt idx="1834">
                  <c:v>28.781719874785868</c:v>
                </c:pt>
                <c:pt idx="1835">
                  <c:v>28.754913785576068</c:v>
                </c:pt>
                <c:pt idx="1836">
                  <c:v>28.728099320378007</c:v>
                </c:pt>
                <c:pt idx="1837">
                  <c:v>28.701276482413103</c:v>
                </c:pt>
                <c:pt idx="1838">
                  <c:v>28.67444527489641</c:v>
                </c:pt>
                <c:pt idx="1839">
                  <c:v>28.647605701036788</c:v>
                </c:pt>
                <c:pt idx="1840">
                  <c:v>28.62075776403579</c:v>
                </c:pt>
                <c:pt idx="1841">
                  <c:v>28.593901467090415</c:v>
                </c:pt>
                <c:pt idx="1842">
                  <c:v>28.567036813390398</c:v>
                </c:pt>
                <c:pt idx="1843">
                  <c:v>28.540163806118802</c:v>
                </c:pt>
                <c:pt idx="1844">
                  <c:v>28.513282448452827</c:v>
                </c:pt>
                <c:pt idx="1845">
                  <c:v>28.486392743565013</c:v>
                </c:pt>
                <c:pt idx="1846">
                  <c:v>28.459494694618826</c:v>
                </c:pt>
                <c:pt idx="1847">
                  <c:v>28.4325883047734</c:v>
                </c:pt>
                <c:pt idx="1848">
                  <c:v>28.405673577182064</c:v>
                </c:pt>
                <c:pt idx="1849">
                  <c:v>28.378750514990479</c:v>
                </c:pt>
                <c:pt idx="1850">
                  <c:v>28.351819121339435</c:v>
                </c:pt>
                <c:pt idx="1851">
                  <c:v>28.324879399362779</c:v>
                </c:pt>
                <c:pt idx="1852">
                  <c:v>28.297931352188705</c:v>
                </c:pt>
                <c:pt idx="1853">
                  <c:v>28.270974982940121</c:v>
                </c:pt>
                <c:pt idx="1854">
                  <c:v>28.244010294731613</c:v>
                </c:pt>
                <c:pt idx="1855">
                  <c:v>28.217037290674039</c:v>
                </c:pt>
                <c:pt idx="1856">
                  <c:v>28.190055973871083</c:v>
                </c:pt>
                <c:pt idx="1857">
                  <c:v>28.163066347420138</c:v>
                </c:pt>
                <c:pt idx="1858">
                  <c:v>28.136068414413586</c:v>
                </c:pt>
                <c:pt idx="1859">
                  <c:v>28.109062177937062</c:v>
                </c:pt>
                <c:pt idx="1860">
                  <c:v>28.08204764107035</c:v>
                </c:pt>
                <c:pt idx="1861">
                  <c:v>28.055024806887346</c:v>
                </c:pt>
                <c:pt idx="1862">
                  <c:v>28.027993678456216</c:v>
                </c:pt>
                <c:pt idx="1863">
                  <c:v>28.000954258839371</c:v>
                </c:pt>
                <c:pt idx="1864">
                  <c:v>27.97390655109216</c:v>
                </c:pt>
                <c:pt idx="1865">
                  <c:v>27.946850558265272</c:v>
                </c:pt>
                <c:pt idx="1866">
                  <c:v>27.919786283402345</c:v>
                </c:pt>
                <c:pt idx="1867">
                  <c:v>27.892713729543438</c:v>
                </c:pt>
                <c:pt idx="1868">
                  <c:v>27.865632899719667</c:v>
                </c:pt>
                <c:pt idx="1869">
                  <c:v>27.838543796958412</c:v>
                </c:pt>
                <c:pt idx="1870">
                  <c:v>27.811446424280593</c:v>
                </c:pt>
                <c:pt idx="1871">
                  <c:v>27.78434078470119</c:v>
                </c:pt>
                <c:pt idx="1872">
                  <c:v>27.75722688122984</c:v>
                </c:pt>
                <c:pt idx="1873">
                  <c:v>27.730104716870017</c:v>
                </c:pt>
                <c:pt idx="1874">
                  <c:v>27.702974294620002</c:v>
                </c:pt>
                <c:pt idx="1875">
                  <c:v>27.675835617470501</c:v>
                </c:pt>
                <c:pt idx="1876">
                  <c:v>27.648688688409681</c:v>
                </c:pt>
                <c:pt idx="1877">
                  <c:v>27.621533510416647</c:v>
                </c:pt>
                <c:pt idx="1878">
                  <c:v>27.594370086467581</c:v>
                </c:pt>
                <c:pt idx="1879">
                  <c:v>27.567198419531238</c:v>
                </c:pt>
                <c:pt idx="1880">
                  <c:v>27.540018512570779</c:v>
                </c:pt>
                <c:pt idx="1881">
                  <c:v>27.512830368544638</c:v>
                </c:pt>
                <c:pt idx="1882">
                  <c:v>27.485633990405255</c:v>
                </c:pt>
                <c:pt idx="1883">
                  <c:v>27.458429381098288</c:v>
                </c:pt>
                <c:pt idx="1884">
                  <c:v>27.431216543566588</c:v>
                </c:pt>
                <c:pt idx="1885">
                  <c:v>27.403995480744221</c:v>
                </c:pt>
                <c:pt idx="1886">
                  <c:v>27.376766195561661</c:v>
                </c:pt>
                <c:pt idx="1887">
                  <c:v>27.349528690942943</c:v>
                </c:pt>
                <c:pt idx="1888">
                  <c:v>27.322282969807329</c:v>
                </c:pt>
                <c:pt idx="1889">
                  <c:v>27.295029035067795</c:v>
                </c:pt>
                <c:pt idx="1890">
                  <c:v>27.267766889631691</c:v>
                </c:pt>
                <c:pt idx="1891">
                  <c:v>27.240496536402318</c:v>
                </c:pt>
                <c:pt idx="1892">
                  <c:v>27.2132179782752</c:v>
                </c:pt>
                <c:pt idx="1893">
                  <c:v>27.185931218142134</c:v>
                </c:pt>
                <c:pt idx="1894">
                  <c:v>27.158636258889558</c:v>
                </c:pt>
                <c:pt idx="1895">
                  <c:v>27.131333103397317</c:v>
                </c:pt>
                <c:pt idx="1896">
                  <c:v>27.104021754540323</c:v>
                </c:pt>
                <c:pt idx="1897">
                  <c:v>27.076702215187904</c:v>
                </c:pt>
                <c:pt idx="1898">
                  <c:v>27.049374488205292</c:v>
                </c:pt>
                <c:pt idx="1899">
                  <c:v>27.022038576449841</c:v>
                </c:pt>
                <c:pt idx="1900">
                  <c:v>26.994694482775802</c:v>
                </c:pt>
                <c:pt idx="1901">
                  <c:v>26.967342210031457</c:v>
                </c:pt>
                <c:pt idx="1902">
                  <c:v>26.93998176105875</c:v>
                </c:pt>
                <c:pt idx="1903">
                  <c:v>26.912613138695903</c:v>
                </c:pt>
                <c:pt idx="1904">
                  <c:v>26.885236345773663</c:v>
                </c:pt>
                <c:pt idx="1905">
                  <c:v>26.857851385120636</c:v>
                </c:pt>
                <c:pt idx="1906">
                  <c:v>26.830458259557624</c:v>
                </c:pt>
                <c:pt idx="1907">
                  <c:v>26.803056971900055</c:v>
                </c:pt>
                <c:pt idx="1908">
                  <c:v>26.775647524960714</c:v>
                </c:pt>
                <c:pt idx="1909">
                  <c:v>26.748229921543494</c:v>
                </c:pt>
                <c:pt idx="1910">
                  <c:v>26.720804164449902</c:v>
                </c:pt>
                <c:pt idx="1911">
                  <c:v>26.693370256475383</c:v>
                </c:pt>
                <c:pt idx="1912">
                  <c:v>26.665928200409702</c:v>
                </c:pt>
                <c:pt idx="1913">
                  <c:v>26.63847799903866</c:v>
                </c:pt>
                <c:pt idx="1914">
                  <c:v>26.611019655140858</c:v>
                </c:pt>
                <c:pt idx="1915">
                  <c:v>26.583553171492266</c:v>
                </c:pt>
                <c:pt idx="1916">
                  <c:v>26.556078550861869</c:v>
                </c:pt>
                <c:pt idx="1917">
                  <c:v>26.528595796013889</c:v>
                </c:pt>
                <c:pt idx="1918">
                  <c:v>26.501104909708094</c:v>
                </c:pt>
                <c:pt idx="1919">
                  <c:v>26.473605894698714</c:v>
                </c:pt>
                <c:pt idx="1920">
                  <c:v>26.446098753734947</c:v>
                </c:pt>
                <c:pt idx="1921">
                  <c:v>26.418583489561232</c:v>
                </c:pt>
                <c:pt idx="1922">
                  <c:v>26.391060104915656</c:v>
                </c:pt>
                <c:pt idx="1923">
                  <c:v>26.363528602533023</c:v>
                </c:pt>
                <c:pt idx="1924">
                  <c:v>26.335988985142873</c:v>
                </c:pt>
                <c:pt idx="1925">
                  <c:v>26.308441255468153</c:v>
                </c:pt>
                <c:pt idx="1926">
                  <c:v>26.280885416229474</c:v>
                </c:pt>
                <c:pt idx="1927">
                  <c:v>26.253321470139543</c:v>
                </c:pt>
                <c:pt idx="1928">
                  <c:v>26.225749419908468</c:v>
                </c:pt>
                <c:pt idx="1929">
                  <c:v>26.19816926823945</c:v>
                </c:pt>
                <c:pt idx="1930">
                  <c:v>26.170581017833324</c:v>
                </c:pt>
                <c:pt idx="1931">
                  <c:v>26.142984671383086</c:v>
                </c:pt>
                <c:pt idx="1932">
                  <c:v>26.115380231578325</c:v>
                </c:pt>
                <c:pt idx="1933">
                  <c:v>26.08776770110503</c:v>
                </c:pt>
                <c:pt idx="1934">
                  <c:v>26.06014708264189</c:v>
                </c:pt>
                <c:pt idx="1935">
                  <c:v>26.032518378864001</c:v>
                </c:pt>
                <c:pt idx="1936">
                  <c:v>26.004881592440739</c:v>
                </c:pt>
                <c:pt idx="1937">
                  <c:v>25.977236726038754</c:v>
                </c:pt>
                <c:pt idx="1938">
                  <c:v>25.949583782317994</c:v>
                </c:pt>
                <c:pt idx="1939">
                  <c:v>25.921922763933235</c:v>
                </c:pt>
                <c:pt idx="1940">
                  <c:v>25.894253673536635</c:v>
                </c:pt>
                <c:pt idx="1941">
                  <c:v>25.866576513773115</c:v>
                </c:pt>
                <c:pt idx="1942">
                  <c:v>25.838891287285115</c:v>
                </c:pt>
                <c:pt idx="1943">
                  <c:v>25.811197996708515</c:v>
                </c:pt>
                <c:pt idx="1944">
                  <c:v>25.783496644675616</c:v>
                </c:pt>
                <c:pt idx="1945">
                  <c:v>25.755787233813283</c:v>
                </c:pt>
                <c:pt idx="1946">
                  <c:v>25.728069766743957</c:v>
                </c:pt>
                <c:pt idx="1947">
                  <c:v>25.700344246085766</c:v>
                </c:pt>
                <c:pt idx="1948">
                  <c:v>25.67261067445213</c:v>
                </c:pt>
                <c:pt idx="1949">
                  <c:v>25.644869054450698</c:v>
                </c:pt>
                <c:pt idx="1950">
                  <c:v>25.617119388685886</c:v>
                </c:pt>
                <c:pt idx="1951">
                  <c:v>25.589361679757083</c:v>
                </c:pt>
                <c:pt idx="1952">
                  <c:v>25.561595930258484</c:v>
                </c:pt>
                <c:pt idx="1953">
                  <c:v>25.533822142780252</c:v>
                </c:pt>
                <c:pt idx="1954">
                  <c:v>25.506040319907438</c:v>
                </c:pt>
                <c:pt idx="1955">
                  <c:v>25.47825046422254</c:v>
                </c:pt>
                <c:pt idx="1956">
                  <c:v>25.450452578300212</c:v>
                </c:pt>
                <c:pt idx="1957">
                  <c:v>25.422646664712705</c:v>
                </c:pt>
                <c:pt idx="1958">
                  <c:v>25.394832726027683</c:v>
                </c:pt>
                <c:pt idx="1959">
                  <c:v>25.367010764807493</c:v>
                </c:pt>
                <c:pt idx="1960">
                  <c:v>25.339180783610598</c:v>
                </c:pt>
                <c:pt idx="1961">
                  <c:v>25.311342784990565</c:v>
                </c:pt>
                <c:pt idx="1962">
                  <c:v>25.283496771497227</c:v>
                </c:pt>
                <c:pt idx="1963">
                  <c:v>25.25564274567521</c:v>
                </c:pt>
                <c:pt idx="1964">
                  <c:v>25.227780710064227</c:v>
                </c:pt>
                <c:pt idx="1965">
                  <c:v>25.199910667202147</c:v>
                </c:pt>
                <c:pt idx="1966">
                  <c:v>25.17203261961868</c:v>
                </c:pt>
                <c:pt idx="1967">
                  <c:v>25.144146569841777</c:v>
                </c:pt>
                <c:pt idx="1968">
                  <c:v>25.116252520394045</c:v>
                </c:pt>
                <c:pt idx="1969">
                  <c:v>25.088350473794748</c:v>
                </c:pt>
                <c:pt idx="1970">
                  <c:v>25.060440432556963</c:v>
                </c:pt>
                <c:pt idx="1971">
                  <c:v>25.032522399191098</c:v>
                </c:pt>
                <c:pt idx="1972">
                  <c:v>25.00459637620181</c:v>
                </c:pt>
                <c:pt idx="1973">
                  <c:v>24.976662366091297</c:v>
                </c:pt>
                <c:pt idx="1974">
                  <c:v>24.948720371355805</c:v>
                </c:pt>
                <c:pt idx="1975">
                  <c:v>24.920770394487903</c:v>
                </c:pt>
                <c:pt idx="1976">
                  <c:v>24.892812437975262</c:v>
                </c:pt>
                <c:pt idx="1977">
                  <c:v>24.864846504303166</c:v>
                </c:pt>
                <c:pt idx="1978">
                  <c:v>24.836872595950535</c:v>
                </c:pt>
                <c:pt idx="1979">
                  <c:v>24.808890715392824</c:v>
                </c:pt>
                <c:pt idx="1980">
                  <c:v>24.780900865102051</c:v>
                </c:pt>
                <c:pt idx="1981">
                  <c:v>24.752903047544482</c:v>
                </c:pt>
                <c:pt idx="1982">
                  <c:v>24.724897265183692</c:v>
                </c:pt>
                <c:pt idx="1983">
                  <c:v>24.696883520477879</c:v>
                </c:pt>
                <c:pt idx="1984">
                  <c:v>24.668861815882821</c:v>
                </c:pt>
                <c:pt idx="1985">
                  <c:v>24.640832153846887</c:v>
                </c:pt>
                <c:pt idx="1986">
                  <c:v>24.612794536818104</c:v>
                </c:pt>
                <c:pt idx="1987">
                  <c:v>24.584748967238646</c:v>
                </c:pt>
                <c:pt idx="1988">
                  <c:v>24.556695447545355</c:v>
                </c:pt>
                <c:pt idx="1989">
                  <c:v>24.528633980173257</c:v>
                </c:pt>
                <c:pt idx="1990">
                  <c:v>24.500564567551852</c:v>
                </c:pt>
                <c:pt idx="1991">
                  <c:v>24.472487212107232</c:v>
                </c:pt>
                <c:pt idx="1992">
                  <c:v>24.444401916261114</c:v>
                </c:pt>
                <c:pt idx="1993">
                  <c:v>24.416308682431211</c:v>
                </c:pt>
                <c:pt idx="1994">
                  <c:v>24.388207513031642</c:v>
                </c:pt>
                <c:pt idx="1995">
                  <c:v>24.360098410471242</c:v>
                </c:pt>
                <c:pt idx="1996">
                  <c:v>24.331981377156346</c:v>
                </c:pt>
                <c:pt idx="1997">
                  <c:v>24.303856415488941</c:v>
                </c:pt>
                <c:pt idx="1998">
                  <c:v>24.275723527865921</c:v>
                </c:pt>
                <c:pt idx="1999">
                  <c:v>24.247582716682512</c:v>
                </c:pt>
                <c:pt idx="2000">
                  <c:v>24.219433984327392</c:v>
                </c:pt>
                <c:pt idx="2001">
                  <c:v>24.191277333186768</c:v>
                </c:pt>
                <c:pt idx="2002">
                  <c:v>23.909275810711126</c:v>
                </c:pt>
                <c:pt idx="2003">
                  <c:v>23.626485005586595</c:v>
                </c:pt>
                <c:pt idx="2004">
                  <c:v>23.342907241037519</c:v>
                </c:pt>
                <c:pt idx="2005">
                  <c:v>23.058544803934709</c:v>
                </c:pt>
                <c:pt idx="2006">
                  <c:v>22.773399946109528</c:v>
                </c:pt>
                <c:pt idx="2007">
                  <c:v>22.487474885656574</c:v>
                </c:pt>
                <c:pt idx="2008">
                  <c:v>22.200771808218249</c:v>
                </c:pt>
                <c:pt idx="2009">
                  <c:v>21.913292868261898</c:v>
                </c:pt>
                <c:pt idx="2010">
                  <c:v>21.625040190338996</c:v>
                </c:pt>
                <c:pt idx="2011">
                  <c:v>21.336015870334194</c:v>
                </c:pt>
                <c:pt idx="2012">
                  <c:v>21.046221976701194</c:v>
                </c:pt>
                <c:pt idx="2013">
                  <c:v>20.755660551685843</c:v>
                </c:pt>
                <c:pt idx="2014">
                  <c:v>20.464333612533363</c:v>
                </c:pt>
                <c:pt idx="2015">
                  <c:v>20.172243152688392</c:v>
                </c:pt>
                <c:pt idx="2016">
                  <c:v>19.879391142982385</c:v>
                </c:pt>
                <c:pt idx="2017">
                  <c:v>19.585779532801432</c:v>
                </c:pt>
                <c:pt idx="2018">
                  <c:v>19.291410251251691</c:v>
                </c:pt>
                <c:pt idx="2019">
                  <c:v>18.996285208307164</c:v>
                </c:pt>
                <c:pt idx="2020">
                  <c:v>18.700406295946056</c:v>
                </c:pt>
                <c:pt idx="2021">
                  <c:v>18.403775389277179</c:v>
                </c:pt>
                <c:pt idx="2022">
                  <c:v>18.106394347654511</c:v>
                </c:pt>
                <c:pt idx="2023">
                  <c:v>17.808265015777856</c:v>
                </c:pt>
                <c:pt idx="2024">
                  <c:v>17.509389224784837</c:v>
                </c:pt>
                <c:pt idx="2025">
                  <c:v>17.209768793332866</c:v>
                </c:pt>
                <c:pt idx="2026">
                  <c:v>16.909405528661864</c:v>
                </c:pt>
                <c:pt idx="2027">
                  <c:v>16.608301227658202</c:v>
                </c:pt>
                <c:pt idx="2028">
                  <c:v>16.306457677897033</c:v>
                </c:pt>
                <c:pt idx="2029">
                  <c:v>16.003876658679655</c:v>
                </c:pt>
                <c:pt idx="2030">
                  <c:v>15.700559942057417</c:v>
                </c:pt>
                <c:pt idx="2031">
                  <c:v>15.396509293844776</c:v>
                </c:pt>
                <c:pt idx="2032">
                  <c:v>15.091726474626444</c:v>
                </c:pt>
                <c:pt idx="2033">
                  <c:v>14.786213240743777</c:v>
                </c:pt>
                <c:pt idx="2034">
                  <c:v>14.479971345282291</c:v>
                </c:pt>
                <c:pt idx="2035">
                  <c:v>14.173002539041248</c:v>
                </c:pt>
                <c:pt idx="2036">
                  <c:v>13.86530857149396</c:v>
                </c:pt>
                <c:pt idx="2037">
                  <c:v>13.556891191739243</c:v>
                </c:pt>
                <c:pt idx="2038">
                  <c:v>13.247752149442537</c:v>
                </c:pt>
                <c:pt idx="2039">
                  <c:v>12.937893195764691</c:v>
                </c:pt>
                <c:pt idx="2040">
                  <c:v>12.627316084282771</c:v>
                </c:pt>
                <c:pt idx="2041">
                  <c:v>12.3160225718985</c:v>
                </c:pt>
                <c:pt idx="2042">
                  <c:v>12.004014419739281</c:v>
                </c:pt>
                <c:pt idx="2043">
                  <c:v>11.691293394045783</c:v>
                </c:pt>
                <c:pt idx="2044">
                  <c:v>11.377861267051133</c:v>
                </c:pt>
                <c:pt idx="2045">
                  <c:v>11.063719817850782</c:v>
                </c:pt>
                <c:pt idx="2046">
                  <c:v>10.748870833259069</c:v>
                </c:pt>
                <c:pt idx="2047">
                  <c:v>10.433316108659067</c:v>
                </c:pt>
                <c:pt idx="2048">
                  <c:v>10.11705744884075</c:v>
                </c:pt>
                <c:pt idx="2049">
                  <c:v>9.8000966688288678</c:v>
                </c:pt>
                <c:pt idx="2050">
                  <c:v>9.4824355946990782</c:v>
                </c:pt>
                <c:pt idx="2051">
                  <c:v>9.1640760643886736</c:v>
                </c:pt>
                <c:pt idx="2052">
                  <c:v>8.8450199284907001</c:v>
                </c:pt>
                <c:pt idx="2053">
                  <c:v>8.5252690510421498</c:v>
                </c:pt>
                <c:pt idx="2054">
                  <c:v>8.2048253103014517</c:v>
                </c:pt>
                <c:pt idx="2055">
                  <c:v>7.883690599513578</c:v>
                </c:pt>
                <c:pt idx="2056">
                  <c:v>7.5618668276668028</c:v>
                </c:pt>
                <c:pt idx="2057">
                  <c:v>7.2393559202349014</c:v>
                </c:pt>
                <c:pt idx="2058">
                  <c:v>6.9161598199185752</c:v>
                </c:pt>
                <c:pt idx="2059">
                  <c:v>6.5922804873624985</c:v>
                </c:pt>
                <c:pt idx="2060">
                  <c:v>6.2677199018731962</c:v>
                </c:pt>
                <c:pt idx="2061">
                  <c:v>5.9424800621208984</c:v>
                </c:pt>
                <c:pt idx="2062">
                  <c:v>5.616562986832168</c:v>
                </c:pt>
                <c:pt idx="2063">
                  <c:v>5.2899707154689457</c:v>
                </c:pt>
                <c:pt idx="2064">
                  <c:v>4.9627053089016195</c:v>
                </c:pt>
                <c:pt idx="2065">
                  <c:v>4.6347688500682827</c:v>
                </c:pt>
                <c:pt idx="2066">
                  <c:v>4.3061634446203252</c:v>
                </c:pt>
                <c:pt idx="2067">
                  <c:v>3.9768912215623478</c:v>
                </c:pt>
                <c:pt idx="2068">
                  <c:v>3.6469543338751631</c:v>
                </c:pt>
                <c:pt idx="2069">
                  <c:v>3.3163549591327479</c:v>
                </c:pt>
                <c:pt idx="2070">
                  <c:v>2.9850953001044473</c:v>
                </c:pt>
                <c:pt idx="2071">
                  <c:v>2.6531775853450714</c:v>
                </c:pt>
                <c:pt idx="2072">
                  <c:v>2.3206040697748107</c:v>
                </c:pt>
                <c:pt idx="2073">
                  <c:v>1.987377035249309</c:v>
                </c:pt>
                <c:pt idx="2074">
                  <c:v>1.6534987911122117</c:v>
                </c:pt>
                <c:pt idx="2075">
                  <c:v>1.3189716747413474</c:v>
                </c:pt>
                <c:pt idx="2076">
                  <c:v>0.98379805207959625</c:v>
                </c:pt>
                <c:pt idx="2077">
                  <c:v>0.64798031815697443</c:v>
                </c:pt>
                <c:pt idx="2078">
                  <c:v>0.31152089759109591</c:v>
                </c:pt>
                <c:pt idx="2079">
                  <c:v>-2.5577754909531167E-2</c:v>
                </c:pt>
                <c:pt idx="2080">
                  <c:v>-0.36331315406901848</c:v>
                </c:pt>
                <c:pt idx="2081">
                  <c:v>-0.70168278357321812</c:v>
                </c:pt>
                <c:pt idx="2082">
                  <c:v>-1.0406840956147112</c:v>
                </c:pt>
                <c:pt idx="2083">
                  <c:v>-1.3803145104452565</c:v>
                </c:pt>
                <c:pt idx="2084">
                  <c:v>-1.7205714159487828</c:v>
                </c:pt>
                <c:pt idx="2085">
                  <c:v>-2.0614521672245529</c:v>
                </c:pt>
                <c:pt idx="2086">
                  <c:v>-2.4029540861817114</c:v>
                </c:pt>
                <c:pt idx="2087">
                  <c:v>-2.7450744611489117</c:v>
                </c:pt>
                <c:pt idx="2088">
                  <c:v>-3.087810546497721</c:v>
                </c:pt>
                <c:pt idx="2089">
                  <c:v>-3.4311595622816893</c:v>
                </c:pt>
                <c:pt idx="2090">
                  <c:v>-3.7751186938843189</c:v>
                </c:pt>
                <c:pt idx="2091">
                  <c:v>-4.1196850916862227</c:v>
                </c:pt>
                <c:pt idx="2092">
                  <c:v>-4.4648558707426815</c:v>
                </c:pt>
                <c:pt idx="2093">
                  <c:v>-4.8106281104788122</c:v>
                </c:pt>
                <c:pt idx="2094">
                  <c:v>-5.1569988543936764</c:v>
                </c:pt>
                <c:pt idx="2095">
                  <c:v>-5.5039651097881084</c:v>
                </c:pt>
                <c:pt idx="2096">
                  <c:v>-5.8515238474959741</c:v>
                </c:pt>
                <c:pt idx="2097">
                  <c:v>-6.1996720016394731</c:v>
                </c:pt>
                <c:pt idx="2098">
                  <c:v>-6.5484064693932877</c:v>
                </c:pt>
                <c:pt idx="2099">
                  <c:v>-6.8977241107688148</c:v>
                </c:pt>
                <c:pt idx="2100">
                  <c:v>-7.2476217484078642</c:v>
                </c:pt>
                <c:pt idx="2101">
                  <c:v>-7.5980961673968164</c:v>
                </c:pt>
                <c:pt idx="2102">
                  <c:v>-7.94914411509109</c:v>
                </c:pt>
                <c:pt idx="2103">
                  <c:v>-8.3007623009599243</c:v>
                </c:pt>
                <c:pt idx="2104">
                  <c:v>-8.6529473964455015</c:v>
                </c:pt>
                <c:pt idx="2105">
                  <c:v>-9.0056960348337771</c:v>
                </c:pt>
                <c:pt idx="2106">
                  <c:v>-9.3590048111442563</c:v>
                </c:pt>
                <c:pt idx="2107">
                  <c:v>-9.7128702820393862</c:v>
                </c:pt>
                <c:pt idx="2108">
                  <c:v>-10.06728896574098</c:v>
                </c:pt>
                <c:pt idx="2109">
                  <c:v>-10.422257341969548</c:v>
                </c:pt>
                <c:pt idx="2110">
                  <c:v>-10.777771851900098</c:v>
                </c:pt>
                <c:pt idx="2111">
                  <c:v>-11.133828898127172</c:v>
                </c:pt>
                <c:pt idx="2112">
                  <c:v>-11.490424844652509</c:v>
                </c:pt>
                <c:pt idx="2113">
                  <c:v>-11.847556016889929</c:v>
                </c:pt>
                <c:pt idx="2114">
                  <c:v>-12.205218701680176</c:v>
                </c:pt>
                <c:pt idx="2115">
                  <c:v>-12.563409147328425</c:v>
                </c:pt>
                <c:pt idx="2116">
                  <c:v>-12.922123563653907</c:v>
                </c:pt>
                <c:pt idx="2117">
                  <c:v>-13.281358122060688</c:v>
                </c:pt>
                <c:pt idx="2118">
                  <c:v>-13.641108955617717</c:v>
                </c:pt>
                <c:pt idx="2119">
                  <c:v>-14.001372159165903</c:v>
                </c:pt>
                <c:pt idx="2120">
                  <c:v>-14.362143789432022</c:v>
                </c:pt>
                <c:pt idx="2121">
                  <c:v>-14.723419865164276</c:v>
                </c:pt>
                <c:pt idx="2122">
                  <c:v>-15.085196367284585</c:v>
                </c:pt>
                <c:pt idx="2123">
                  <c:v>-15.447469239054955</c:v>
                </c:pt>
                <c:pt idx="2124">
                  <c:v>-15.810234386264542</c:v>
                </c:pt>
                <c:pt idx="2125">
                  <c:v>-16.173487677429215</c:v>
                </c:pt>
                <c:pt idx="2126">
                  <c:v>-16.537224944010561</c:v>
                </c:pt>
                <c:pt idx="2127">
                  <c:v>-16.9014419806491</c:v>
                </c:pt>
                <c:pt idx="2128">
                  <c:v>-17.266134545419721</c:v>
                </c:pt>
                <c:pt idx="2129">
                  <c:v>-17.631298360095201</c:v>
                </c:pt>
                <c:pt idx="2130">
                  <c:v>-17.996929110434682</c:v>
                </c:pt>
                <c:pt idx="2131">
                  <c:v>-18.363022446483019</c:v>
                </c:pt>
                <c:pt idx="2132">
                  <c:v>-18.729573982887473</c:v>
                </c:pt>
                <c:pt idx="2133">
                  <c:v>-19.09657929923619</c:v>
                </c:pt>
                <c:pt idx="2134">
                  <c:v>-19.464033940403706</c:v>
                </c:pt>
                <c:pt idx="2135">
                  <c:v>-19.831933416922123</c:v>
                </c:pt>
                <c:pt idx="2136">
                  <c:v>-20.200273205360411</c:v>
                </c:pt>
                <c:pt idx="2137">
                  <c:v>-20.569048748726637</c:v>
                </c:pt>
                <c:pt idx="2138">
                  <c:v>-20.938255456881805</c:v>
                </c:pt>
                <c:pt idx="2139">
                  <c:v>-21.307888706970484</c:v>
                </c:pt>
                <c:pt idx="2140">
                  <c:v>-21.677943843868388</c:v>
                </c:pt>
                <c:pt idx="2141">
                  <c:v>-22.048416180645738</c:v>
                </c:pt>
                <c:pt idx="2142">
                  <c:v>-22.419300999042527</c:v>
                </c:pt>
                <c:pt idx="2143">
                  <c:v>-22.790593549964843</c:v>
                </c:pt>
                <c:pt idx="2144">
                  <c:v>-23.162289053992041</c:v>
                </c:pt>
                <c:pt idx="2145">
                  <c:v>-23.534382701900189</c:v>
                </c:pt>
                <c:pt idx="2146">
                  <c:v>-23.906869655202573</c:v>
                </c:pt>
                <c:pt idx="2147">
                  <c:v>-24.279745046698533</c:v>
                </c:pt>
                <c:pt idx="2148">
                  <c:v>-24.653003981046652</c:v>
                </c:pt>
                <c:pt idx="2149">
                  <c:v>-25.026641535342915</c:v>
                </c:pt>
                <c:pt idx="2150">
                  <c:v>-25.400652759718955</c:v>
                </c:pt>
                <c:pt idx="2151">
                  <c:v>-25.775032677951152</c:v>
                </c:pt>
                <c:pt idx="2152">
                  <c:v>-26.14977628808499</c:v>
                </c:pt>
                <c:pt idx="2153">
                  <c:v>-26.524878563072331</c:v>
                </c:pt>
                <c:pt idx="2154">
                  <c:v>-26.900334451421902</c:v>
                </c:pt>
                <c:pt idx="2155">
                  <c:v>-27.276138877862163</c:v>
                </c:pt>
                <c:pt idx="2156">
                  <c:v>-27.65228674401882</c:v>
                </c:pt>
                <c:pt idx="2157">
                  <c:v>-28.028772929103038</c:v>
                </c:pt>
                <c:pt idx="2158">
                  <c:v>-28.405592290612027</c:v>
                </c:pt>
                <c:pt idx="2159">
                  <c:v>-28.782739665042854</c:v>
                </c:pt>
                <c:pt idx="2160">
                  <c:v>-29.160209868615837</c:v>
                </c:pt>
                <c:pt idx="2161">
                  <c:v>-29.537997698011463</c:v>
                </c:pt>
                <c:pt idx="2162">
                  <c:v>-29.916097931116798</c:v>
                </c:pt>
                <c:pt idx="2163">
                  <c:v>-30.294505327784748</c:v>
                </c:pt>
                <c:pt idx="2164">
                  <c:v>-30.673214630598316</c:v>
                </c:pt>
                <c:pt idx="2165">
                  <c:v>-31.052220565656118</c:v>
                </c:pt>
                <c:pt idx="2166">
                  <c:v>-31.431517843353245</c:v>
                </c:pt>
                <c:pt idx="2167">
                  <c:v>-31.811101159182655</c:v>
                </c:pt>
                <c:pt idx="2168">
                  <c:v>-32.190965194543402</c:v>
                </c:pt>
                <c:pt idx="2169">
                  <c:v>-32.571104617552692</c:v>
                </c:pt>
                <c:pt idx="2170">
                  <c:v>-32.951514083873001</c:v>
                </c:pt>
                <c:pt idx="2171">
                  <c:v>-33.332188237543754</c:v>
                </c:pt>
                <c:pt idx="2172">
                  <c:v>-33.713121711820477</c:v>
                </c:pt>
                <c:pt idx="2173">
                  <c:v>-34.094309130024108</c:v>
                </c:pt>
                <c:pt idx="2174">
                  <c:v>-34.475745106393035</c:v>
                </c:pt>
                <c:pt idx="2175">
                  <c:v>-34.857424246947495</c:v>
                </c:pt>
                <c:pt idx="2176">
                  <c:v>-35.239341150354541</c:v>
                </c:pt>
                <c:pt idx="2177">
                  <c:v>-35.62149040880238</c:v>
                </c:pt>
                <c:pt idx="2178">
                  <c:v>-36.003866608880671</c:v>
                </c:pt>
                <c:pt idx="2179">
                  <c:v>-36.386464332461827</c:v>
                </c:pt>
                <c:pt idx="2180">
                  <c:v>-36.769278157593547</c:v>
                </c:pt>
                <c:pt idx="2181">
                  <c:v>-37.152302659388397</c:v>
                </c:pt>
                <c:pt idx="2182">
                  <c:v>-37.535532410924738</c:v>
                </c:pt>
                <c:pt idx="2183">
                  <c:v>-37.918961984144346</c:v>
                </c:pt>
                <c:pt idx="2184">
                  <c:v>-38.302585950758342</c:v>
                </c:pt>
                <c:pt idx="2185">
                  <c:v>-38.686398883154098</c:v>
                </c:pt>
                <c:pt idx="2186">
                  <c:v>-39.07039535530258</c:v>
                </c:pt>
                <c:pt idx="2187">
                  <c:v>-39.454569943672332</c:v>
                </c:pt>
                <c:pt idx="2188">
                  <c:v>-39.838917228139913</c:v>
                </c:pt>
                <c:pt idx="2189">
                  <c:v>-40.223431792904506</c:v>
                </c:pt>
                <c:pt idx="2190">
                  <c:v>-40.608108227403115</c:v>
                </c:pt>
                <c:pt idx="2191">
                  <c:v>-40.992941127224867</c:v>
                </c:pt>
                <c:pt idx="2192">
                  <c:v>-41.377925095026804</c:v>
                </c:pt>
                <c:pt idx="2193">
                  <c:v>-41.763054741447071</c:v>
                </c:pt>
                <c:pt idx="2194">
                  <c:v>-42.148324686020317</c:v>
                </c:pt>
                <c:pt idx="2195">
                  <c:v>-42.533729558088829</c:v>
                </c:pt>
                <c:pt idx="2196">
                  <c:v>-42.919263997713607</c:v>
                </c:pt>
                <c:pt idx="2197">
                  <c:v>-43.304922656583543</c:v>
                </c:pt>
                <c:pt idx="2198">
                  <c:v>-43.690700198921384</c:v>
                </c:pt>
                <c:pt idx="2199">
                  <c:v>-44.076591302386518</c:v>
                </c:pt>
                <c:pt idx="2200">
                  <c:v>-44.462590658976112</c:v>
                </c:pt>
                <c:pt idx="2201">
                  <c:v>-44.848692975920585</c:v>
                </c:pt>
                <c:pt idx="2202">
                  <c:v>-45.234892976579168</c:v>
                </c:pt>
                <c:pt idx="2203">
                  <c:v>-45.621185401322478</c:v>
                </c:pt>
                <c:pt idx="2204">
                  <c:v>-46.007565008421238</c:v>
                </c:pt>
                <c:pt idx="2205">
                  <c:v>-46.394026574922471</c:v>
                </c:pt>
                <c:pt idx="2206">
                  <c:v>-46.780564897521074</c:v>
                </c:pt>
                <c:pt idx="2207">
                  <c:v>-47.167174793428856</c:v>
                </c:pt>
                <c:pt idx="2208">
                  <c:v>-47.553851101234351</c:v>
                </c:pt>
                <c:pt idx="2209">
                  <c:v>-47.940588681756012</c:v>
                </c:pt>
                <c:pt idx="2210">
                  <c:v>-48.327382418889187</c:v>
                </c:pt>
                <c:pt idx="2211">
                  <c:v>-48.714227220448876</c:v>
                </c:pt>
                <c:pt idx="2212">
                  <c:v>-49.101118018997362</c:v>
                </c:pt>
                <c:pt idx="2213">
                  <c:v>-49.488049772672611</c:v>
                </c:pt>
                <c:pt idx="2214">
                  <c:v>-49.87501746600153</c:v>
                </c:pt>
                <c:pt idx="2215">
                  <c:v>-50.262016110708423</c:v>
                </c:pt>
                <c:pt idx="2216">
                  <c:v>-50.649040746513819</c:v>
                </c:pt>
                <c:pt idx="2217">
                  <c:v>-51.036086441922507</c:v>
                </c:pt>
                <c:pt idx="2218">
                  <c:v>-51.423148295003863</c:v>
                </c:pt>
                <c:pt idx="2219">
                  <c:v>-51.810221434162251</c:v>
                </c:pt>
                <c:pt idx="2220">
                  <c:v>-52.197301018897505</c:v>
                </c:pt>
                <c:pt idx="2221">
                  <c:v>-52.584382240550312</c:v>
                </c:pt>
                <c:pt idx="2222">
                  <c:v>-52.971460323046145</c:v>
                </c:pt>
                <c:pt idx="2223">
                  <c:v>-53.358530523620786</c:v>
                </c:pt>
                <c:pt idx="2224">
                  <c:v>-53.745588133537474</c:v>
                </c:pt>
                <c:pt idx="2225">
                  <c:v>-54.13262847879102</c:v>
                </c:pt>
                <c:pt idx="2226">
                  <c:v>-54.519646920803638</c:v>
                </c:pt>
                <c:pt idx="2227">
                  <c:v>-54.906638857105989</c:v>
                </c:pt>
                <c:pt idx="2228">
                  <c:v>-55.293599722005915</c:v>
                </c:pt>
                <c:pt idx="2229">
                  <c:v>-55.680524987247352</c:v>
                </c:pt>
                <c:pt idx="2230">
                  <c:v>-56.067410162654348</c:v>
                </c:pt>
                <c:pt idx="2231">
                  <c:v>-56.454250796764434</c:v>
                </c:pt>
                <c:pt idx="2232">
                  <c:v>-56.84104247744628</c:v>
                </c:pt>
                <c:pt idx="2233">
                  <c:v>-57.227780832508572</c:v>
                </c:pt>
                <c:pt idx="2234">
                  <c:v>-57.614461530290242</c:v>
                </c:pt>
                <c:pt idx="2235">
                  <c:v>-58.001080280243528</c:v>
                </c:pt>
                <c:pt idx="2236">
                  <c:v>-58.387632833495559</c:v>
                </c:pt>
                <c:pt idx="2237">
                  <c:v>-58.774114983406335</c:v>
                </c:pt>
                <c:pt idx="2238">
                  <c:v>-59.160522566103189</c:v>
                </c:pt>
                <c:pt idx="2239">
                  <c:v>-59.546851461008671</c:v>
                </c:pt>
                <c:pt idx="2240">
                  <c:v>-59.933097591347803</c:v>
                </c:pt>
                <c:pt idx="2241">
                  <c:v>-60.319256924649132</c:v>
                </c:pt>
                <c:pt idx="2242">
                  <c:v>-60.705325473222295</c:v>
                </c:pt>
                <c:pt idx="2243">
                  <c:v>-61.091299294630325</c:v>
                </c:pt>
                <c:pt idx="2244">
                  <c:v>-61.477174492140158</c:v>
                </c:pt>
                <c:pt idx="2245">
                  <c:v>-61.862947215163921</c:v>
                </c:pt>
                <c:pt idx="2246">
                  <c:v>-62.24861365968129</c:v>
                </c:pt>
                <c:pt idx="2247">
                  <c:v>-62.634170068651741</c:v>
                </c:pt>
                <c:pt idx="2248">
                  <c:v>-63.019612732408113</c:v>
                </c:pt>
                <c:pt idx="2249">
                  <c:v>-63.404937989038316</c:v>
                </c:pt>
                <c:pt idx="2250">
                  <c:v>-63.79014222475076</c:v>
                </c:pt>
                <c:pt idx="2251">
                  <c:v>-64.175221874225798</c:v>
                </c:pt>
                <c:pt idx="2252">
                  <c:v>-64.560173420952296</c:v>
                </c:pt>
                <c:pt idx="2253">
                  <c:v>-64.944993397548615</c:v>
                </c:pt>
                <c:pt idx="2254">
                  <c:v>-65.329678386070668</c:v>
                </c:pt>
                <c:pt idx="2255">
                  <c:v>-65.714225018303665</c:v>
                </c:pt>
                <c:pt idx="2256">
                  <c:v>-66.09862997603939</c:v>
                </c:pt>
                <c:pt idx="2257">
                  <c:v>-66.482889991339547</c:v>
                </c:pt>
                <c:pt idx="2258">
                  <c:v>-66.867001846784191</c:v>
                </c:pt>
                <c:pt idx="2259">
                  <c:v>-67.25096237570466</c:v>
                </c:pt>
                <c:pt idx="2260">
                  <c:v>-67.634768462403386</c:v>
                </c:pt>
                <c:pt idx="2261">
                  <c:v>-68.018417042358422</c:v>
                </c:pt>
                <c:pt idx="2262">
                  <c:v>-68.401905102413821</c:v>
                </c:pt>
                <c:pt idx="2263">
                  <c:v>-68.785229680954757</c:v>
                </c:pt>
                <c:pt idx="2264">
                  <c:v>-69.168387868070354</c:v>
                </c:pt>
                <c:pt idx="2265">
                  <c:v>-69.551376805700144</c:v>
                </c:pt>
                <c:pt idx="2266">
                  <c:v>-69.934193687767589</c:v>
                </c:pt>
                <c:pt idx="2267">
                  <c:v>-70.316835760300151</c:v>
                </c:pt>
                <c:pt idx="2268">
                  <c:v>-70.699300321534906</c:v>
                </c:pt>
                <c:pt idx="2269">
                  <c:v>-71.08158472200833</c:v>
                </c:pt>
                <c:pt idx="2270">
                  <c:v>-71.463686364636985</c:v>
                </c:pt>
                <c:pt idx="2271">
                  <c:v>-71.845602704779978</c:v>
                </c:pt>
                <c:pt idx="2272">
                  <c:v>-72.227331250291584</c:v>
                </c:pt>
                <c:pt idx="2273">
                  <c:v>-72.608869561558123</c:v>
                </c:pt>
                <c:pt idx="2274">
                  <c:v>-72.990215251523011</c:v>
                </c:pt>
                <c:pt idx="2275">
                  <c:v>-73.371365985698361</c:v>
                </c:pt>
                <c:pt idx="2276">
                  <c:v>-73.752319482164182</c:v>
                </c:pt>
                <c:pt idx="2277">
                  <c:v>-74.133073511554301</c:v>
                </c:pt>
                <c:pt idx="2278">
                  <c:v>-74.513625897029428</c:v>
                </c:pt>
                <c:pt idx="2279">
                  <c:v>-74.89397451423919</c:v>
                </c:pt>
                <c:pt idx="2280">
                  <c:v>-75.274117291271295</c:v>
                </c:pt>
                <c:pt idx="2281">
                  <c:v>-75.654052208587075</c:v>
                </c:pt>
                <c:pt idx="2282">
                  <c:v>-76.033777298948067</c:v>
                </c:pt>
                <c:pt idx="2283">
                  <c:v>-76.413290647328395</c:v>
                </c:pt>
                <c:pt idx="2284">
                  <c:v>-76.792590390816713</c:v>
                </c:pt>
                <c:pt idx="2285">
                  <c:v>-77.171674718507077</c:v>
                </c:pt>
                <c:pt idx="2286">
                  <c:v>-77.550541871377732</c:v>
                </c:pt>
                <c:pt idx="2287">
                  <c:v>-77.929190142159143</c:v>
                </c:pt>
                <c:pt idx="2288">
                  <c:v>-78.307617875192193</c:v>
                </c:pt>
                <c:pt idx="2289">
                  <c:v>-78.685823466275281</c:v>
                </c:pt>
                <c:pt idx="2290">
                  <c:v>-79.063805362498343</c:v>
                </c:pt>
                <c:pt idx="2291">
                  <c:v>-79.441562062071824</c:v>
                </c:pt>
                <c:pt idx="2292">
                  <c:v>-79.819092114142492</c:v>
                </c:pt>
                <c:pt idx="2293">
                  <c:v>-80.196394118597709</c:v>
                </c:pt>
                <c:pt idx="2294">
                  <c:v>-80.573466725863625</c:v>
                </c:pt>
                <c:pt idx="2295">
                  <c:v>-80.95030863669345</c:v>
                </c:pt>
                <c:pt idx="2296">
                  <c:v>-81.326918601942197</c:v>
                </c:pt>
                <c:pt idx="2297">
                  <c:v>-81.703295422337831</c:v>
                </c:pt>
                <c:pt idx="2298">
                  <c:v>-82.079437948244163</c:v>
                </c:pt>
                <c:pt idx="2299">
                  <c:v>-82.455345079406598</c:v>
                </c:pt>
                <c:pt idx="2300">
                  <c:v>-82.831015764697128</c:v>
                </c:pt>
                <c:pt idx="2301">
                  <c:v>96.793550998146088</c:v>
                </c:pt>
                <c:pt idx="2302">
                  <c:v>96.41835616279937</c:v>
                </c:pt>
                <c:pt idx="2303">
                  <c:v>96.043400634630927</c:v>
                </c:pt>
                <c:pt idx="2304">
                  <c:v>95.668685270985605</c:v>
                </c:pt>
                <c:pt idx="2305">
                  <c:v>95.294210881490031</c:v>
                </c:pt>
                <c:pt idx="2306">
                  <c:v>94.919978228344647</c:v>
                </c:pt>
                <c:pt idx="2307">
                  <c:v>94.545988026644025</c:v>
                </c:pt>
                <c:pt idx="2308">
                  <c:v>94.172240944688667</c:v>
                </c:pt>
                <c:pt idx="2309">
                  <c:v>93.798737604307888</c:v>
                </c:pt>
                <c:pt idx="2310">
                  <c:v>93.425478581193403</c:v>
                </c:pt>
                <c:pt idx="2311">
                  <c:v>93.052464405232641</c:v>
                </c:pt>
                <c:pt idx="2312">
                  <c:v>92.67969556085059</c:v>
                </c:pt>
                <c:pt idx="2313">
                  <c:v>92.307172487360731</c:v>
                </c:pt>
                <c:pt idx="2314">
                  <c:v>91.934895579314926</c:v>
                </c:pt>
                <c:pt idx="2315">
                  <c:v>91.562865186866276</c:v>
                </c:pt>
                <c:pt idx="2316">
                  <c:v>91.191081616128798</c:v>
                </c:pt>
                <c:pt idx="2317">
                  <c:v>90.819545129550534</c:v>
                </c:pt>
                <c:pt idx="2318">
                  <c:v>90.448255946285585</c:v>
                </c:pt>
                <c:pt idx="2319">
                  <c:v>90.077214242572779</c:v>
                </c:pt>
                <c:pt idx="2320">
                  <c:v>89.706420152119321</c:v>
                </c:pt>
                <c:pt idx="2321">
                  <c:v>89.335873766488021</c:v>
                </c:pt>
                <c:pt idx="2322">
                  <c:v>88.965575135488578</c:v>
                </c:pt>
                <c:pt idx="2323">
                  <c:v>88.595524267572287</c:v>
                </c:pt>
                <c:pt idx="2324">
                  <c:v>88.225721130232785</c:v>
                </c:pt>
                <c:pt idx="2325">
                  <c:v>87.856165650406538</c:v>
                </c:pt>
                <c:pt idx="2326">
                  <c:v>87.486857714880301</c:v>
                </c:pt>
                <c:pt idx="2327">
                  <c:v>87.117797170699816</c:v>
                </c:pt>
                <c:pt idx="2328">
                  <c:v>86.748983825580922</c:v>
                </c:pt>
                <c:pt idx="2329">
                  <c:v>86.38041744832654</c:v>
                </c:pt>
                <c:pt idx="2330">
                  <c:v>86.012097769242871</c:v>
                </c:pt>
                <c:pt idx="2331">
                  <c:v>85.644024480560347</c:v>
                </c:pt>
                <c:pt idx="2332">
                  <c:v>85.276197236855381</c:v>
                </c:pt>
                <c:pt idx="2333">
                  <c:v>84.908615655476439</c:v>
                </c:pt>
                <c:pt idx="2334">
                  <c:v>84.541279316969351</c:v>
                </c:pt>
                <c:pt idx="2335">
                  <c:v>84.174187765507668</c:v>
                </c:pt>
                <c:pt idx="2336">
                  <c:v>83.807340509321023</c:v>
                </c:pt>
                <c:pt idx="2337">
                  <c:v>83.440737021130147</c:v>
                </c:pt>
                <c:pt idx="2338">
                  <c:v>83.074376738577399</c:v>
                </c:pt>
                <c:pt idx="2339">
                  <c:v>82.708259064663707</c:v>
                </c:pt>
                <c:pt idx="2340">
                  <c:v>82.342383368182993</c:v>
                </c:pt>
                <c:pt idx="2341">
                  <c:v>81.976748984160764</c:v>
                </c:pt>
                <c:pt idx="2342">
                  <c:v>81.611355214290825</c:v>
                </c:pt>
                <c:pt idx="2343">
                  <c:v>81.24620132737472</c:v>
                </c:pt>
                <c:pt idx="2344">
                  <c:v>80.881286559760952</c:v>
                </c:pt>
                <c:pt idx="2345">
                  <c:v>80.516610115784061</c:v>
                </c:pt>
                <c:pt idx="2346">
                  <c:v>80.152171168206081</c:v>
                </c:pt>
                <c:pt idx="2347">
                  <c:v>79.787968858656029</c:v>
                </c:pt>
                <c:pt idx="2348">
                  <c:v>79.424002298071485</c:v>
                </c:pt>
                <c:pt idx="2349">
                  <c:v>79.060270567138431</c:v>
                </c:pt>
                <c:pt idx="2350">
                  <c:v>78.696772716732312</c:v>
                </c:pt>
                <c:pt idx="2351">
                  <c:v>78.333507768358359</c:v>
                </c:pt>
                <c:pt idx="2352">
                  <c:v>77.970474714591845</c:v>
                </c:pt>
                <c:pt idx="2353">
                  <c:v>77.607672519517607</c:v>
                </c:pt>
                <c:pt idx="2354">
                  <c:v>77.245100119169351</c:v>
                </c:pt>
                <c:pt idx="2355">
                  <c:v>76.882756421968239</c:v>
                </c:pt>
                <c:pt idx="2356">
                  <c:v>76.520640309161976</c:v>
                </c:pt>
                <c:pt idx="2357">
                  <c:v>76.158750635259381</c:v>
                </c:pt>
                <c:pt idx="2358">
                  <c:v>75.797086228469496</c:v>
                </c:pt>
                <c:pt idx="2359">
                  <c:v>75.435645891134584</c:v>
                </c:pt>
                <c:pt idx="2360">
                  <c:v>75.074428400166354</c:v>
                </c:pt>
                <c:pt idx="2361">
                  <c:v>74.713432507478089</c:v>
                </c:pt>
                <c:pt idx="2362">
                  <c:v>74.352656940416026</c:v>
                </c:pt>
                <c:pt idx="2363">
                  <c:v>73.992100402191397</c:v>
                </c:pt>
                <c:pt idx="2364">
                  <c:v>73.631761572308051</c:v>
                </c:pt>
                <c:pt idx="2365">
                  <c:v>73.271639106992197</c:v>
                </c:pt>
                <c:pt idx="2366">
                  <c:v>72.911731639616875</c:v>
                </c:pt>
                <c:pt idx="2367">
                  <c:v>72.552037781128064</c:v>
                </c:pt>
                <c:pt idx="2368">
                  <c:v>72.192556120466662</c:v>
                </c:pt>
                <c:pt idx="2369">
                  <c:v>71.833285224990959</c:v>
                </c:pt>
                <c:pt idx="2370">
                  <c:v>71.474223640895104</c:v>
                </c:pt>
                <c:pt idx="2371">
                  <c:v>71.115369893628198</c:v>
                </c:pt>
                <c:pt idx="2372">
                  <c:v>70.756722488309151</c:v>
                </c:pt>
                <c:pt idx="2373">
                  <c:v>70.39827991014117</c:v>
                </c:pt>
                <c:pt idx="2374">
                  <c:v>70.040040624823462</c:v>
                </c:pt>
                <c:pt idx="2375">
                  <c:v>69.682003078961628</c:v>
                </c:pt>
                <c:pt idx="2376">
                  <c:v>69.324165700475078</c:v>
                </c:pt>
                <c:pt idx="2377">
                  <c:v>68.96652689900327</c:v>
                </c:pt>
                <c:pt idx="2378">
                  <c:v>68.609085066308268</c:v>
                </c:pt>
                <c:pt idx="2379">
                  <c:v>68.251838576678225</c:v>
                </c:pt>
                <c:pt idx="2380">
                  <c:v>67.894785787323585</c:v>
                </c:pt>
                <c:pt idx="2381">
                  <c:v>67.537925038776933</c:v>
                </c:pt>
                <c:pt idx="2382">
                  <c:v>67.181254655284974</c:v>
                </c:pt>
                <c:pt idx="2383">
                  <c:v>66.824772945202255</c:v>
                </c:pt>
                <c:pt idx="2384">
                  <c:v>66.468478201380023</c:v>
                </c:pt>
                <c:pt idx="2385">
                  <c:v>66.112368701554672</c:v>
                </c:pt>
                <c:pt idx="2386">
                  <c:v>65.75644270873137</c:v>
                </c:pt>
                <c:pt idx="2387">
                  <c:v>65.400698471566798</c:v>
                </c:pt>
                <c:pt idx="2388">
                  <c:v>65.045134224750669</c:v>
                </c:pt>
                <c:pt idx="2389">
                  <c:v>64.689748189380069</c:v>
                </c:pt>
                <c:pt idx="2390">
                  <c:v>64.334538573337113</c:v>
                </c:pt>
                <c:pt idx="2391">
                  <c:v>63.979503571660352</c:v>
                </c:pt>
                <c:pt idx="2392">
                  <c:v>63.624641366913664</c:v>
                </c:pt>
                <c:pt idx="2393">
                  <c:v>63.269950129554708</c:v>
                </c:pt>
                <c:pt idx="2394">
                  <c:v>62.915428018298691</c:v>
                </c:pt>
                <c:pt idx="2395">
                  <c:v>62.561073180480008</c:v>
                </c:pt>
                <c:pt idx="2396">
                  <c:v>62.206883752413098</c:v>
                </c:pt>
                <c:pt idx="2397">
                  <c:v>61.852857859746621</c:v>
                </c:pt>
                <c:pt idx="2398">
                  <c:v>61.498993617819316</c:v>
                </c:pt>
                <c:pt idx="2399">
                  <c:v>61.145289132010937</c:v>
                </c:pt>
                <c:pt idx="2400">
                  <c:v>60.791742498089974</c:v>
                </c:pt>
                <c:pt idx="2401">
                  <c:v>60.438351802561172</c:v>
                </c:pt>
                <c:pt idx="2402">
                  <c:v>60.085115123007405</c:v>
                </c:pt>
                <c:pt idx="2403">
                  <c:v>59.732030528431316</c:v>
                </c:pt>
                <c:pt idx="2404">
                  <c:v>59.379096079591129</c:v>
                </c:pt>
                <c:pt idx="2405">
                  <c:v>59.026309829339922</c:v>
                </c:pt>
                <c:pt idx="2406">
                  <c:v>58.673669822953521</c:v>
                </c:pt>
                <c:pt idx="2407">
                  <c:v>58.321174098463494</c:v>
                </c:pt>
                <c:pt idx="2408">
                  <c:v>57.968820686983236</c:v>
                </c:pt>
                <c:pt idx="2409">
                  <c:v>57.616607613032308</c:v>
                </c:pt>
                <c:pt idx="2410">
                  <c:v>57.264532894858391</c:v>
                </c:pt>
                <c:pt idx="2411">
                  <c:v>56.912594544756658</c:v>
                </c:pt>
                <c:pt idx="2412">
                  <c:v>56.560790569384999</c:v>
                </c:pt>
                <c:pt idx="2413">
                  <c:v>56.209118970080013</c:v>
                </c:pt>
                <c:pt idx="2414">
                  <c:v>55.857577743166424</c:v>
                </c:pt>
                <c:pt idx="2415">
                  <c:v>55.506164880264706</c:v>
                </c:pt>
                <c:pt idx="2416">
                  <c:v>55.154878368600059</c:v>
                </c:pt>
                <c:pt idx="2417">
                  <c:v>54.80371619130247</c:v>
                </c:pt>
                <c:pt idx="2418">
                  <c:v>54.452676327708552</c:v>
                </c:pt>
                <c:pt idx="2419">
                  <c:v>54.101756753659416</c:v>
                </c:pt>
                <c:pt idx="2420">
                  <c:v>53.750955441796485</c:v>
                </c:pt>
                <c:pt idx="2421">
                  <c:v>53.400270361853536</c:v>
                </c:pt>
                <c:pt idx="2422">
                  <c:v>53.049699480945982</c:v>
                </c:pt>
                <c:pt idx="2423">
                  <c:v>52.699240763860765</c:v>
                </c:pt>
                <c:pt idx="2424">
                  <c:v>52.348892173340005</c:v>
                </c:pt>
                <c:pt idx="2425">
                  <c:v>51.998651670362662</c:v>
                </c:pt>
                <c:pt idx="2426">
                  <c:v>51.648517214426612</c:v>
                </c:pt>
                <c:pt idx="2427">
                  <c:v>51.298486763824002</c:v>
                </c:pt>
                <c:pt idx="2428">
                  <c:v>50.948558275917321</c:v>
                </c:pt>
                <c:pt idx="2429">
                  <c:v>50.598729707412822</c:v>
                </c:pt>
                <c:pt idx="2430">
                  <c:v>50.248999014627721</c:v>
                </c:pt>
                <c:pt idx="2431">
                  <c:v>49.899364153760018</c:v>
                </c:pt>
                <c:pt idx="2432">
                  <c:v>49.549823081152887</c:v>
                </c:pt>
                <c:pt idx="2433">
                  <c:v>49.200373753557528</c:v>
                </c:pt>
                <c:pt idx="2434">
                  <c:v>48.85101412839343</c:v>
                </c:pt>
                <c:pt idx="2435">
                  <c:v>48.501742164005549</c:v>
                </c:pt>
                <c:pt idx="2436">
                  <c:v>48.1525558199206</c:v>
                </c:pt>
                <c:pt idx="2437">
                  <c:v>47.80345305709988</c:v>
                </c:pt>
                <c:pt idx="2438">
                  <c:v>47.454431838189961</c:v>
                </c:pt>
                <c:pt idx="2439">
                  <c:v>47.105490127771972</c:v>
                </c:pt>
                <c:pt idx="2440">
                  <c:v>46.75662589260633</c:v>
                </c:pt>
                <c:pt idx="2441">
                  <c:v>46.407837101876872</c:v>
                </c:pt>
                <c:pt idx="2442">
                  <c:v>46.059121727434921</c:v>
                </c:pt>
                <c:pt idx="2443">
                  <c:v>45.710477744034733</c:v>
                </c:pt>
                <c:pt idx="2444">
                  <c:v>45.361903129573271</c:v>
                </c:pt>
                <c:pt idx="2445">
                  <c:v>45.013395865324405</c:v>
                </c:pt>
                <c:pt idx="2446">
                  <c:v>44.664953936170825</c:v>
                </c:pt>
                <c:pt idx="2447">
                  <c:v>44.316575330836642</c:v>
                </c:pt>
                <c:pt idx="2448">
                  <c:v>43.968258042112254</c:v>
                </c:pt>
                <c:pt idx="2449">
                  <c:v>43.620000067084561</c:v>
                </c:pt>
                <c:pt idx="2450">
                  <c:v>43.271799407357463</c:v>
                </c:pt>
                <c:pt idx="2451">
                  <c:v>42.923654069276012</c:v>
                </c:pt>
                <c:pt idx="2452">
                  <c:v>42.575562064145508</c:v>
                </c:pt>
                <c:pt idx="2453">
                  <c:v>42.227521408448794</c:v>
                </c:pt>
                <c:pt idx="2454">
                  <c:v>41.879530124063024</c:v>
                </c:pt>
                <c:pt idx="2455">
                  <c:v>41.53158623847159</c:v>
                </c:pt>
                <c:pt idx="2456">
                  <c:v>41.183687784977622</c:v>
                </c:pt>
                <c:pt idx="2457">
                  <c:v>40.835832802912343</c:v>
                </c:pt>
                <c:pt idx="2458">
                  <c:v>40.48801933784226</c:v>
                </c:pt>
                <c:pt idx="2459">
                  <c:v>40.14024544177645</c:v>
                </c:pt>
                <c:pt idx="2460">
                  <c:v>39.792509173367954</c:v>
                </c:pt>
                <c:pt idx="2461">
                  <c:v>39.444808598117334</c:v>
                </c:pt>
                <c:pt idx="2462">
                  <c:v>39.097141788571157</c:v>
                </c:pt>
                <c:pt idx="2463">
                  <c:v>38.74950682452031</c:v>
                </c:pt>
                <c:pt idx="2464">
                  <c:v>38.401901793195364</c:v>
                </c:pt>
                <c:pt idx="2465">
                  <c:v>38.054324789461688</c:v>
                </c:pt>
                <c:pt idx="2466">
                  <c:v>37.706773916009844</c:v>
                </c:pt>
                <c:pt idx="2467">
                  <c:v>37.359247283546999</c:v>
                </c:pt>
                <c:pt idx="2468">
                  <c:v>37.011743010985064</c:v>
                </c:pt>
                <c:pt idx="2469">
                  <c:v>36.664259225627042</c:v>
                </c:pt>
                <c:pt idx="2470">
                  <c:v>36.316794063351679</c:v>
                </c:pt>
                <c:pt idx="2471">
                  <c:v>35.969345668796649</c:v>
                </c:pt>
                <c:pt idx="2472">
                  <c:v>35.621912195538698</c:v>
                </c:pt>
                <c:pt idx="2473">
                  <c:v>35.274491806274959</c:v>
                </c:pt>
                <c:pt idx="2474">
                  <c:v>34.927082672996747</c:v>
                </c:pt>
                <c:pt idx="2475">
                  <c:v>34.579682977170705</c:v>
                </c:pt>
                <c:pt idx="2476">
                  <c:v>34.23229090990683</c:v>
                </c:pt>
                <c:pt idx="2477">
                  <c:v>33.884904672135761</c:v>
                </c:pt>
                <c:pt idx="2478">
                  <c:v>33.53752247477518</c:v>
                </c:pt>
                <c:pt idx="2479">
                  <c:v>33.190142538901519</c:v>
                </c:pt>
                <c:pt idx="2480">
                  <c:v>32.84276309591575</c:v>
                </c:pt>
                <c:pt idx="2481">
                  <c:v>32.495382387708403</c:v>
                </c:pt>
                <c:pt idx="2482">
                  <c:v>32.147998666824229</c:v>
                </c:pt>
                <c:pt idx="2483">
                  <c:v>31.80061019662303</c:v>
                </c:pt>
                <c:pt idx="2484">
                  <c:v>31.453215251440515</c:v>
                </c:pt>
                <c:pt idx="2485">
                  <c:v>31.105812116746751</c:v>
                </c:pt>
                <c:pt idx="2486">
                  <c:v>30.758399089303037</c:v>
                </c:pt>
                <c:pt idx="2487">
                  <c:v>30.410974477316941</c:v>
                </c:pt>
                <c:pt idx="2488">
                  <c:v>30.063536600596645</c:v>
                </c:pt>
                <c:pt idx="2489">
                  <c:v>29.716083790702505</c:v>
                </c:pt>
                <c:pt idx="2490">
                  <c:v>29.368614391095797</c:v>
                </c:pt>
                <c:pt idx="2491">
                  <c:v>29.021126757290492</c:v>
                </c:pt>
                <c:pt idx="2492">
                  <c:v>28.673619256996915</c:v>
                </c:pt>
                <c:pt idx="2493">
                  <c:v>28.32609027027037</c:v>
                </c:pt>
                <c:pt idx="2494">
                  <c:v>27.978538189651811</c:v>
                </c:pt>
                <c:pt idx="2495">
                  <c:v>27.630961420311824</c:v>
                </c:pt>
                <c:pt idx="2496">
                  <c:v>27.283358380191331</c:v>
                </c:pt>
                <c:pt idx="2497">
                  <c:v>26.935727500139443</c:v>
                </c:pt>
                <c:pt idx="2498">
                  <c:v>26.588067224050977</c:v>
                </c:pt>
                <c:pt idx="2499">
                  <c:v>26.240376009003086</c:v>
                </c:pt>
                <c:pt idx="2500">
                  <c:v>25.892652325387356</c:v>
                </c:pt>
                <c:pt idx="2501">
                  <c:v>25.54489465704453</c:v>
                </c:pt>
                <c:pt idx="2502">
                  <c:v>25.197101501395064</c:v>
                </c:pt>
                <c:pt idx="2503">
                  <c:v>24.849271369565074</c:v>
                </c:pt>
                <c:pt idx="2504">
                  <c:v>24.50140278651914</c:v>
                </c:pt>
                <c:pt idx="2505">
                  <c:v>24.153494291181651</c:v>
                </c:pt>
                <c:pt idx="2506">
                  <c:v>23.805544436564691</c:v>
                </c:pt>
                <c:pt idx="2507">
                  <c:v>23.457551789888065</c:v>
                </c:pt>
                <c:pt idx="2508">
                  <c:v>23.109514932703579</c:v>
                </c:pt>
                <c:pt idx="2509">
                  <c:v>22.761432461010763</c:v>
                </c:pt>
                <c:pt idx="2510">
                  <c:v>22.413302985377928</c:v>
                </c:pt>
                <c:pt idx="2511">
                  <c:v>22.065125131057574</c:v>
                </c:pt>
                <c:pt idx="2512">
                  <c:v>21.716897538100138</c:v>
                </c:pt>
                <c:pt idx="2513">
                  <c:v>21.368618861468391</c:v>
                </c:pt>
                <c:pt idx="2514">
                  <c:v>21.02028777114856</c:v>
                </c:pt>
                <c:pt idx="2515">
                  <c:v>20.671902952259011</c:v>
                </c:pt>
                <c:pt idx="2516">
                  <c:v>20.323463105159931</c:v>
                </c:pt>
                <c:pt idx="2517">
                  <c:v>19.974966945559252</c:v>
                </c:pt>
                <c:pt idx="2518">
                  <c:v>19.62641320461664</c:v>
                </c:pt>
                <c:pt idx="2519">
                  <c:v>19.277800629048137</c:v>
                </c:pt>
                <c:pt idx="2520">
                  <c:v>18.929127981226902</c:v>
                </c:pt>
                <c:pt idx="2521">
                  <c:v>18.580394039283174</c:v>
                </c:pt>
                <c:pt idx="2522">
                  <c:v>18.231597597202295</c:v>
                </c:pt>
                <c:pt idx="2523">
                  <c:v>17.882737464921355</c:v>
                </c:pt>
                <c:pt idx="2524">
                  <c:v>17.533812468424248</c:v>
                </c:pt>
                <c:pt idx="2525">
                  <c:v>17.184821449833926</c:v>
                </c:pt>
                <c:pt idx="2526">
                  <c:v>16.83576326750504</c:v>
                </c:pt>
                <c:pt idx="2527">
                  <c:v>16.486636796112531</c:v>
                </c:pt>
                <c:pt idx="2528">
                  <c:v>16.137440926740314</c:v>
                </c:pt>
                <c:pt idx="2529">
                  <c:v>15.788174566966669</c:v>
                </c:pt>
                <c:pt idx="2530">
                  <c:v>15.438836640949029</c:v>
                </c:pt>
                <c:pt idx="2531">
                  <c:v>15.089426089507372</c:v>
                </c:pt>
                <c:pt idx="2532">
                  <c:v>14.739941870204122</c:v>
                </c:pt>
                <c:pt idx="2533">
                  <c:v>14.390382957424098</c:v>
                </c:pt>
                <c:pt idx="2534">
                  <c:v>14.040748342450925</c:v>
                </c:pt>
                <c:pt idx="2535">
                  <c:v>13.691037033543633</c:v>
                </c:pt>
                <c:pt idx="2536">
                  <c:v>13.341248056010082</c:v>
                </c:pt>
                <c:pt idx="2537">
                  <c:v>12.991380452278053</c:v>
                </c:pt>
                <c:pt idx="2538">
                  <c:v>12.641433281967441</c:v>
                </c:pt>
                <c:pt idx="2539">
                  <c:v>12.291405621955919</c:v>
                </c:pt>
                <c:pt idx="2540">
                  <c:v>11.941296566447372</c:v>
                </c:pt>
                <c:pt idx="2541">
                  <c:v>11.591105227034824</c:v>
                </c:pt>
                <c:pt idx="2542">
                  <c:v>11.240830732764969</c:v>
                </c:pt>
                <c:pt idx="2543">
                  <c:v>10.890472230197101</c:v>
                </c:pt>
                <c:pt idx="2544">
                  <c:v>10.540028883463338</c:v>
                </c:pt>
                <c:pt idx="2545">
                  <c:v>10.189499874324667</c:v>
                </c:pt>
                <c:pt idx="2546">
                  <c:v>9.8388844022257942</c:v>
                </c:pt>
                <c:pt idx="2547">
                  <c:v>9.4881816843498257</c:v>
                </c:pt>
                <c:pt idx="2548">
                  <c:v>9.1373909556675255</c:v>
                </c:pt>
                <c:pt idx="2549">
                  <c:v>8.7865114689874293</c:v>
                </c:pt>
                <c:pt idx="2550">
                  <c:v>8.4355424950029274</c:v>
                </c:pt>
                <c:pt idx="2551">
                  <c:v>8.084483322336931</c:v>
                </c:pt>
                <c:pt idx="2552">
                  <c:v>7.7333332575855787</c:v>
                </c:pt>
                <c:pt idx="2553">
                  <c:v>7.3820916253590552</c:v>
                </c:pt>
                <c:pt idx="2554">
                  <c:v>7.0307577683210676</c:v>
                </c:pt>
                <c:pt idx="2555">
                  <c:v>6.6793310472252969</c:v>
                </c:pt>
                <c:pt idx="2556">
                  <c:v>6.3278108409511802</c:v>
                </c:pt>
                <c:pt idx="2557">
                  <c:v>5.9761965465355633</c:v>
                </c:pt>
                <c:pt idx="2558">
                  <c:v>5.6244875792047786</c:v>
                </c:pt>
                <c:pt idx="2559">
                  <c:v>5.2726833724029643</c:v>
                </c:pt>
                <c:pt idx="2560">
                  <c:v>4.9207833778177434</c:v>
                </c:pt>
                <c:pt idx="2561">
                  <c:v>4.5687870654067666</c:v>
                </c:pt>
                <c:pt idx="2562">
                  <c:v>4.2166939234170941</c:v>
                </c:pt>
                <c:pt idx="2563">
                  <c:v>3.8645034584086408</c:v>
                </c:pt>
                <c:pt idx="2564">
                  <c:v>3.51221519526861</c:v>
                </c:pt>
                <c:pt idx="2565">
                  <c:v>3.1598286772308031</c:v>
                </c:pt>
                <c:pt idx="2566">
                  <c:v>2.8073434658864245</c:v>
                </c:pt>
                <c:pt idx="2567">
                  <c:v>2.4547591411971825</c:v>
                </c:pt>
                <c:pt idx="2568">
                  <c:v>2.1020753015029254</c:v>
                </c:pt>
                <c:pt idx="2569">
                  <c:v>1.7492915635301496</c:v>
                </c:pt>
                <c:pt idx="2570">
                  <c:v>1.3964075623957257</c:v>
                </c:pt>
                <c:pt idx="2571">
                  <c:v>1.0434229516092366</c:v>
                </c:pt>
                <c:pt idx="2572">
                  <c:v>0.69033740307339841</c:v>
                </c:pt>
                <c:pt idx="2573">
                  <c:v>0.33715060708205485</c:v>
                </c:pt>
                <c:pt idx="2574">
                  <c:v>-1.6137727685216274E-2</c:v>
                </c:pt>
                <c:pt idx="2575">
                  <c:v>-0.36952787416821831</c:v>
                </c:pt>
                <c:pt idx="2576">
                  <c:v>-0.72302008693794384</c:v>
                </c:pt>
                <c:pt idx="2577">
                  <c:v>-1.0766146022046161</c:v>
                </c:pt>
                <c:pt idx="2578">
                  <c:v>-1.4303116378345297</c:v>
                </c:pt>
                <c:pt idx="2579">
                  <c:v>-1.7841113933643207</c:v>
                </c:pt>
                <c:pt idx="2580">
                  <c:v>-2.13801405002024</c:v>
                </c:pt>
                <c:pt idx="2581">
                  <c:v>-2.4920197707391738</c:v>
                </c:pt>
                <c:pt idx="2582">
                  <c:v>-2.8461287001918083</c:v>
                </c:pt>
                <c:pt idx="2583">
                  <c:v>-3.2003409648076753</c:v>
                </c:pt>
                <c:pt idx="2584">
                  <c:v>-3.5546566728043119</c:v>
                </c:pt>
                <c:pt idx="2585">
                  <c:v>-3.909075914216988</c:v>
                </c:pt>
                <c:pt idx="2586">
                  <c:v>-4.2635987609323456</c:v>
                </c:pt>
                <c:pt idx="2587">
                  <c:v>-4.6182252667232975</c:v>
                </c:pt>
                <c:pt idx="2588">
                  <c:v>-4.972955467285991</c:v>
                </c:pt>
                <c:pt idx="2589">
                  <c:v>-5.3277893802828542</c:v>
                </c:pt>
                <c:pt idx="2590">
                  <c:v>-5.68272700538152</c:v>
                </c:pt>
                <c:pt idx="2591">
                  <c:v>-6.0377683243031655</c:v>
                </c:pt>
                <c:pt idx="2592">
                  <c:v>-6.3929133008683818</c:v>
                </c:pt>
                <c:pt idx="2593">
                  <c:v>-6.7481618810488788</c:v>
                </c:pt>
                <c:pt idx="2594">
                  <c:v>-7.103513993018054</c:v>
                </c:pt>
                <c:pt idx="2595">
                  <c:v>-7.4589695472071096</c:v>
                </c:pt>
                <c:pt idx="2596">
                  <c:v>-7.8145284363633678</c:v>
                </c:pt>
                <c:pt idx="2597">
                  <c:v>-8.1701905356090379</c:v>
                </c:pt>
                <c:pt idx="2598">
                  <c:v>-8.5259557025055983</c:v>
                </c:pt>
                <c:pt idx="2599">
                  <c:v>-8.8818237771123911</c:v>
                </c:pt>
                <c:pt idx="2600">
                  <c:v>-9.2377945820693732</c:v>
                </c:pt>
                <c:pt idx="2601">
                  <c:v>-9.5938679226455257</c:v>
                </c:pt>
                <c:pt idx="2602">
                  <c:v>-9.9500435868341572</c:v>
                </c:pt>
                <c:pt idx="2603">
                  <c:v>-10.306321345408886</c:v>
                </c:pt>
                <c:pt idx="2604">
                  <c:v>-10.662700952009235</c:v>
                </c:pt>
                <c:pt idx="2605">
                  <c:v>-11.019182143229266</c:v>
                </c:pt>
                <c:pt idx="2606">
                  <c:v>-11.375764638678932</c:v>
                </c:pt>
                <c:pt idx="2607">
                  <c:v>-11.732448141095183</c:v>
                </c:pt>
                <c:pt idx="2608">
                  <c:v>-12.089232336405214</c:v>
                </c:pt>
                <c:pt idx="2609">
                  <c:v>-12.446116893829696</c:v>
                </c:pt>
                <c:pt idx="2610">
                  <c:v>-12.803101465980776</c:v>
                </c:pt>
                <c:pt idx="2611">
                  <c:v>-13.160185688936364</c:v>
                </c:pt>
                <c:pt idx="2612">
                  <c:v>-13.517369182364874</c:v>
                </c:pt>
                <c:pt idx="2613">
                  <c:v>-13.87465154959756</c:v>
                </c:pt>
                <c:pt idx="2614">
                  <c:v>-14.232032377756655</c:v>
                </c:pt>
                <c:pt idx="2615">
                  <c:v>-14.589511237839423</c:v>
                </c:pt>
                <c:pt idx="2616">
                  <c:v>-14.947087684833663</c:v>
                </c:pt>
                <c:pt idx="2617">
                  <c:v>-15.304761257837679</c:v>
                </c:pt>
                <c:pt idx="2618">
                  <c:v>-15.662531480150207</c:v>
                </c:pt>
                <c:pt idx="2619">
                  <c:v>-16.020397859410156</c:v>
                </c:pt>
                <c:pt idx="2620">
                  <c:v>-16.378359887692582</c:v>
                </c:pt>
                <c:pt idx="2621">
                  <c:v>-16.736417041636535</c:v>
                </c:pt>
                <c:pt idx="2622">
                  <c:v>-17.094568782576633</c:v>
                </c:pt>
                <c:pt idx="2623">
                  <c:v>-17.452814556645961</c:v>
                </c:pt>
                <c:pt idx="2624">
                  <c:v>-17.811153794927531</c:v>
                </c:pt>
                <c:pt idx="2625">
                  <c:v>-18.169585913560187</c:v>
                </c:pt>
                <c:pt idx="2626">
                  <c:v>-18.528110313882443</c:v>
                </c:pt>
                <c:pt idx="2627">
                  <c:v>-18.886726382571371</c:v>
                </c:pt>
                <c:pt idx="2628">
                  <c:v>-19.245433491760572</c:v>
                </c:pt>
                <c:pt idx="2629">
                  <c:v>-19.604230999200421</c:v>
                </c:pt>
                <c:pt idx="2630">
                  <c:v>-19.963118248378859</c:v>
                </c:pt>
                <c:pt idx="2631">
                  <c:v>-20.322094568673407</c:v>
                </c:pt>
                <c:pt idx="2632">
                  <c:v>-20.681159275503035</c:v>
                </c:pt>
                <c:pt idx="2633">
                  <c:v>-21.040311670458106</c:v>
                </c:pt>
                <c:pt idx="2634">
                  <c:v>-21.399551041469611</c:v>
                </c:pt>
                <c:pt idx="2635">
                  <c:v>-21.758876662940612</c:v>
                </c:pt>
                <c:pt idx="2636">
                  <c:v>-22.118287795921816</c:v>
                </c:pt>
                <c:pt idx="2637">
                  <c:v>-22.477783688246813</c:v>
                </c:pt>
                <c:pt idx="2638">
                  <c:v>-22.837363574700664</c:v>
                </c:pt>
                <c:pt idx="2639">
                  <c:v>-23.197026677184912</c:v>
                </c:pt>
                <c:pt idx="2640">
                  <c:v>-23.556772204865709</c:v>
                </c:pt>
                <c:pt idx="2641">
                  <c:v>-23.916599354354975</c:v>
                </c:pt>
                <c:pt idx="2642">
                  <c:v>-24.276507309859479</c:v>
                </c:pt>
                <c:pt idx="2643">
                  <c:v>-24.636495243357203</c:v>
                </c:pt>
                <c:pt idx="2644">
                  <c:v>-24.996562314776369</c:v>
                </c:pt>
                <c:pt idx="2645">
                  <c:v>-25.356707672147966</c:v>
                </c:pt>
                <c:pt idx="2646">
                  <c:v>-25.716930451800337</c:v>
                </c:pt>
                <c:pt idx="2647">
                  <c:v>-26.077229778517854</c:v>
                </c:pt>
                <c:pt idx="2648">
                  <c:v>-26.437604765725688</c:v>
                </c:pt>
                <c:pt idx="2649">
                  <c:v>-26.798054515678391</c:v>
                </c:pt>
                <c:pt idx="2650">
                  <c:v>-27.158578119619577</c:v>
                </c:pt>
                <c:pt idx="2651">
                  <c:v>-27.519174657992206</c:v>
                </c:pt>
                <c:pt idx="2652">
                  <c:v>-27.879843200596607</c:v>
                </c:pt>
                <c:pt idx="2653">
                  <c:v>-28.240582806792244</c:v>
                </c:pt>
                <c:pt idx="2654">
                  <c:v>-28.601392525690102</c:v>
                </c:pt>
                <c:pt idx="2655">
                  <c:v>-28.962271396322791</c:v>
                </c:pt>
                <c:pt idx="2656">
                  <c:v>-29.323218447861379</c:v>
                </c:pt>
                <c:pt idx="2657">
                  <c:v>-29.684232699784346</c:v>
                </c:pt>
                <c:pt idx="2658">
                  <c:v>-30.045313162083076</c:v>
                </c:pt>
                <c:pt idx="2659">
                  <c:v>-30.406458835465624</c:v>
                </c:pt>
                <c:pt idx="2660">
                  <c:v>-30.767668711533407</c:v>
                </c:pt>
                <c:pt idx="2661">
                  <c:v>-31.128941773002825</c:v>
                </c:pt>
                <c:pt idx="2662">
                  <c:v>-31.490276993882109</c:v>
                </c:pt>
                <c:pt idx="2663">
                  <c:v>-31.851673339695832</c:v>
                </c:pt>
                <c:pt idx="2664">
                  <c:v>-32.213129767667553</c:v>
                </c:pt>
                <c:pt idx="2665">
                  <c:v>-32.574645226931466</c:v>
                </c:pt>
                <c:pt idx="2666">
                  <c:v>-32.93621865874595</c:v>
                </c:pt>
                <c:pt idx="2667">
                  <c:v>-33.297848996679988</c:v>
                </c:pt>
                <c:pt idx="2668">
                  <c:v>-33.659535166841934</c:v>
                </c:pt>
                <c:pt idx="2669">
                  <c:v>-34.021276088070735</c:v>
                </c:pt>
                <c:pt idx="2670">
                  <c:v>-34.383070672150396</c:v>
                </c:pt>
                <c:pt idx="2671">
                  <c:v>-34.74491782402999</c:v>
                </c:pt>
                <c:pt idx="2672">
                  <c:v>-35.106816442015024</c:v>
                </c:pt>
                <c:pt idx="2673">
                  <c:v>-35.468765418003123</c:v>
                </c:pt>
                <c:pt idx="2674">
                  <c:v>-35.830763637673947</c:v>
                </c:pt>
                <c:pt idx="2675">
                  <c:v>-36.192809980715751</c:v>
                </c:pt>
                <c:pt idx="2676">
                  <c:v>-36.554903321043668</c:v>
                </c:pt>
                <c:pt idx="2677">
                  <c:v>-36.917042526999154</c:v>
                </c:pt>
                <c:pt idx="2678">
                  <c:v>-37.279226461586163</c:v>
                </c:pt>
                <c:pt idx="2679">
                  <c:v>-37.641453982666654</c:v>
                </c:pt>
                <c:pt idx="2680">
                  <c:v>-38.003723943189165</c:v>
                </c:pt>
                <c:pt idx="2681">
                  <c:v>-38.366035191412848</c:v>
                </c:pt>
                <c:pt idx="2682">
                  <c:v>-38.728386571105283</c:v>
                </c:pt>
                <c:pt idx="2683">
                  <c:v>-39.09077692178478</c:v>
                </c:pt>
                <c:pt idx="2684">
                  <c:v>-39.453205078915317</c:v>
                </c:pt>
                <c:pt idx="2685">
                  <c:v>-39.81566987414962</c:v>
                </c:pt>
                <c:pt idx="2686">
                  <c:v>-40.178170135528092</c:v>
                </c:pt>
                <c:pt idx="2687">
                  <c:v>-40.540704687705947</c:v>
                </c:pt>
                <c:pt idx="2688">
                  <c:v>-40.903272352183095</c:v>
                </c:pt>
                <c:pt idx="2689">
                  <c:v>-41.265871947503889</c:v>
                </c:pt>
                <c:pt idx="2690">
                  <c:v>-41.628502289499465</c:v>
                </c:pt>
                <c:pt idx="2691">
                  <c:v>-41.991162191488328</c:v>
                </c:pt>
                <c:pt idx="2692">
                  <c:v>-42.353850464504895</c:v>
                </c:pt>
                <c:pt idx="2693">
                  <c:v>-42.716565917528094</c:v>
                </c:pt>
                <c:pt idx="2694">
                  <c:v>-43.0793073576815</c:v>
                </c:pt>
                <c:pt idx="2695">
                  <c:v>-43.442073590476006</c:v>
                </c:pt>
                <c:pt idx="2696">
                  <c:v>-43.804863420009916</c:v>
                </c:pt>
                <c:pt idx="2697">
                  <c:v>-44.167675649195559</c:v>
                </c:pt>
                <c:pt idx="2698">
                  <c:v>-44.530509079988178</c:v>
                </c:pt>
                <c:pt idx="2699">
                  <c:v>-44.893362513585252</c:v>
                </c:pt>
                <c:pt idx="2700">
                  <c:v>-45.256234750666174</c:v>
                </c:pt>
                <c:pt idx="2701">
                  <c:v>-45.619124591591365</c:v>
                </c:pt>
                <c:pt idx="2702">
                  <c:v>-45.982030836627295</c:v>
                </c:pt>
                <c:pt idx="2703">
                  <c:v>-46.344952286173914</c:v>
                </c:pt>
                <c:pt idx="2704">
                  <c:v>-46.707887740959016</c:v>
                </c:pt>
                <c:pt idx="2705">
                  <c:v>-47.070836002277872</c:v>
                </c:pt>
                <c:pt idx="2706">
                  <c:v>-47.433795872188234</c:v>
                </c:pt>
                <c:pt idx="2707">
                  <c:v>-47.796766153733131</c:v>
                </c:pt>
                <c:pt idx="2708">
                  <c:v>-48.159745651163597</c:v>
                </c:pt>
                <c:pt idx="2709">
                  <c:v>-48.522733170130692</c:v>
                </c:pt>
                <c:pt idx="2710">
                  <c:v>-48.8857275179206</c:v>
                </c:pt>
                <c:pt idx="2711">
                  <c:v>-49.248727503643934</c:v>
                </c:pt>
                <c:pt idx="2712">
                  <c:v>-49.611731938466711</c:v>
                </c:pt>
                <c:pt idx="2713">
                  <c:v>-49.974739635801143</c:v>
                </c:pt>
                <c:pt idx="2714">
                  <c:v>-50.337749411521457</c:v>
                </c:pt>
                <c:pt idx="2715">
                  <c:v>-50.700760084180146</c:v>
                </c:pt>
                <c:pt idx="2716">
                  <c:v>-51.063770475193671</c:v>
                </c:pt>
                <c:pt idx="2717">
                  <c:v>-51.426779409068708</c:v>
                </c:pt>
                <c:pt idx="2718">
                  <c:v>-51.789785713588799</c:v>
                </c:pt>
                <c:pt idx="2719">
                  <c:v>-52.152788220021982</c:v>
                </c:pt>
                <c:pt idx="2720">
                  <c:v>-52.515785763332907</c:v>
                </c:pt>
                <c:pt idx="2721">
                  <c:v>-52.878777182359755</c:v>
                </c:pt>
                <c:pt idx="2722">
                  <c:v>-53.24176132003835</c:v>
                </c:pt>
                <c:pt idx="2723">
                  <c:v>-53.604737023577258</c:v>
                </c:pt>
                <c:pt idx="2724">
                  <c:v>-53.967703144662778</c:v>
                </c:pt>
                <c:pt idx="2725">
                  <c:v>-54.330658539659446</c:v>
                </c:pt>
                <c:pt idx="2726">
                  <c:v>-54.693602069785818</c:v>
                </c:pt>
                <c:pt idx="2727">
                  <c:v>-55.056532601324484</c:v>
                </c:pt>
                <c:pt idx="2728">
                  <c:v>-55.419449005794817</c:v>
                </c:pt>
                <c:pt idx="2729">
                  <c:v>-55.782350160145469</c:v>
                </c:pt>
                <c:pt idx="2730">
                  <c:v>-56.145234946952478</c:v>
                </c:pt>
                <c:pt idx="2731">
                  <c:v>-56.508102254581111</c:v>
                </c:pt>
                <c:pt idx="2732">
                  <c:v>-56.870950977391452</c:v>
                </c:pt>
                <c:pt idx="2733">
                  <c:v>-57.233780015896428</c:v>
                </c:pt>
                <c:pt idx="2734">
                  <c:v>-57.596588276964532</c:v>
                </c:pt>
                <c:pt idx="2735">
                  <c:v>-57.959374673975233</c:v>
                </c:pt>
                <c:pt idx="2736">
                  <c:v>-58.322138127002965</c:v>
                </c:pt>
                <c:pt idx="2737">
                  <c:v>-58.684877562998572</c:v>
                </c:pt>
                <c:pt idx="2738">
                  <c:v>-59.04759191594281</c:v>
                </c:pt>
                <c:pt idx="2739">
                  <c:v>-59.410280127035364</c:v>
                </c:pt>
                <c:pt idx="2740">
                  <c:v>-59.772941144842747</c:v>
                </c:pt>
                <c:pt idx="2741">
                  <c:v>-60.135573925473942</c:v>
                </c:pt>
                <c:pt idx="2742">
                  <c:v>-60.498177432750246</c:v>
                </c:pt>
                <c:pt idx="2743">
                  <c:v>-60.860750638346289</c:v>
                </c:pt>
                <c:pt idx="2744">
                  <c:v>-61.223292521972375</c:v>
                </c:pt>
                <c:pt idx="2745">
                  <c:v>-61.585802071511083</c:v>
                </c:pt>
                <c:pt idx="2746">
                  <c:v>-61.948278283180152</c:v>
                </c:pt>
                <c:pt idx="2747">
                  <c:v>-62.310720161693105</c:v>
                </c:pt>
                <c:pt idx="2748">
                  <c:v>-62.67312672039079</c:v>
                </c:pt>
                <c:pt idx="2749">
                  <c:v>-63.035496981409878</c:v>
                </c:pt>
                <c:pt idx="2750">
                  <c:v>-63.397829975809358</c:v>
                </c:pt>
                <c:pt idx="2751">
                  <c:v>-63.760124743723779</c:v>
                </c:pt>
                <c:pt idx="2752">
                  <c:v>-64.12238033451014</c:v>
                </c:pt>
                <c:pt idx="2753">
                  <c:v>-64.484595806868697</c:v>
                </c:pt>
                <c:pt idx="2754">
                  <c:v>-64.846770229001194</c:v>
                </c:pt>
                <c:pt idx="2755">
                  <c:v>-65.208902678724357</c:v>
                </c:pt>
                <c:pt idx="2756">
                  <c:v>-65.570992243610249</c:v>
                </c:pt>
                <c:pt idx="2757">
                  <c:v>-65.933038021124375</c:v>
                </c:pt>
                <c:pt idx="2758">
                  <c:v>-66.295039118731367</c:v>
                </c:pt>
                <c:pt idx="2759">
                  <c:v>-66.6569946540438</c:v>
                </c:pt>
                <c:pt idx="2760">
                  <c:v>-67.018903754918099</c:v>
                </c:pt>
                <c:pt idx="2761">
                  <c:v>-67.380765559599496</c:v>
                </c:pt>
                <c:pt idx="2762">
                  <c:v>-67.742579216816907</c:v>
                </c:pt>
                <c:pt idx="2763">
                  <c:v>-68.104343885907028</c:v>
                </c:pt>
                <c:pt idx="2764">
                  <c:v>-68.466058736933988</c:v>
                </c:pt>
                <c:pt idx="2765">
                  <c:v>-68.827722950778096</c:v>
                </c:pt>
                <c:pt idx="2766">
                  <c:v>-69.189335719266765</c:v>
                </c:pt>
                <c:pt idx="2767">
                  <c:v>-69.550896245257036</c:v>
                </c:pt>
                <c:pt idx="2768">
                  <c:v>-69.912403742746818</c:v>
                </c:pt>
                <c:pt idx="2769">
                  <c:v>-70.273857436982269</c:v>
                </c:pt>
                <c:pt idx="2770">
                  <c:v>-70.635256564533876</c:v>
                </c:pt>
                <c:pt idx="2771">
                  <c:v>-70.996600373413301</c:v>
                </c:pt>
                <c:pt idx="2772">
                  <c:v>-71.357888123145656</c:v>
                </c:pt>
                <c:pt idx="2773">
                  <c:v>-71.719119084864133</c:v>
                </c:pt>
                <c:pt idx="2774">
                  <c:v>-72.080292541408326</c:v>
                </c:pt>
                <c:pt idx="2775">
                  <c:v>-72.441407787384421</c:v>
                </c:pt>
                <c:pt idx="2776">
                  <c:v>-72.802464129271485</c:v>
                </c:pt>
                <c:pt idx="2777">
                  <c:v>-73.163460885477761</c:v>
                </c:pt>
                <c:pt idx="2778">
                  <c:v>-73.5243973864265</c:v>
                </c:pt>
                <c:pt idx="2779">
                  <c:v>-73.885272974637104</c:v>
                </c:pt>
                <c:pt idx="2780">
                  <c:v>-74.246087004774736</c:v>
                </c:pt>
                <c:pt idx="2781">
                  <c:v>-74.606838843742864</c:v>
                </c:pt>
                <c:pt idx="2782">
                  <c:v>-74.967527870724126</c:v>
                </c:pt>
                <c:pt idx="2783">
                  <c:v>-75.328153477266198</c:v>
                </c:pt>
                <c:pt idx="2784">
                  <c:v>-75.688715067323486</c:v>
                </c:pt>
                <c:pt idx="2785">
                  <c:v>-76.049212057320673</c:v>
                </c:pt>
                <c:pt idx="2786">
                  <c:v>-76.409643876218254</c:v>
                </c:pt>
                <c:pt idx="2787">
                  <c:v>-76.770009965543551</c:v>
                </c:pt>
                <c:pt idx="2788">
                  <c:v>-77.130309779463829</c:v>
                </c:pt>
                <c:pt idx="2789">
                  <c:v>-77.490542784814693</c:v>
                </c:pt>
                <c:pt idx="2790">
                  <c:v>-77.850708461150234</c:v>
                </c:pt>
                <c:pt idx="2791">
                  <c:v>-78.210806300797586</c:v>
                </c:pt>
                <c:pt idx="2792">
                  <c:v>-78.570835808873227</c:v>
                </c:pt>
                <c:pt idx="2793">
                  <c:v>-78.930796503343956</c:v>
                </c:pt>
                <c:pt idx="2794">
                  <c:v>-79.290687915042483</c:v>
                </c:pt>
                <c:pt idx="2795">
                  <c:v>-79.650509587706168</c:v>
                </c:pt>
                <c:pt idx="2796">
                  <c:v>-80.010261078014395</c:v>
                </c:pt>
                <c:pt idx="2797">
                  <c:v>-80.369941955599813</c:v>
                </c:pt>
                <c:pt idx="2798">
                  <c:v>-80.729551803088285</c:v>
                </c:pt>
                <c:pt idx="2799">
                  <c:v>-81.089090216110819</c:v>
                </c:pt>
                <c:pt idx="2800">
                  <c:v>-81.448556803320869</c:v>
                </c:pt>
                <c:pt idx="2801">
                  <c:v>98.192048813574814</c:v>
                </c:pt>
                <c:pt idx="2802">
                  <c:v>97.832726999819286</c:v>
                </c:pt>
                <c:pt idx="2803">
                  <c:v>97.473478107570898</c:v>
                </c:pt>
                <c:pt idx="2804">
                  <c:v>97.114302475925427</c:v>
                </c:pt>
                <c:pt idx="2805">
                  <c:v>96.755200430875988</c:v>
                </c:pt>
                <c:pt idx="2806">
                  <c:v>96.396172285329214</c:v>
                </c:pt>
                <c:pt idx="2807">
                  <c:v>96.037218339097009</c:v>
                </c:pt>
                <c:pt idx="2808">
                  <c:v>95.678338878887686</c:v>
                </c:pt>
                <c:pt idx="2809">
                  <c:v>95.319534178327061</c:v>
                </c:pt>
                <c:pt idx="2810">
                  <c:v>94.960804497938909</c:v>
                </c:pt>
                <c:pt idx="2811">
                  <c:v>94.602150085174074</c:v>
                </c:pt>
                <c:pt idx="2812">
                  <c:v>94.243571174409482</c:v>
                </c:pt>
                <c:pt idx="2813">
                  <c:v>93.885067986951611</c:v>
                </c:pt>
                <c:pt idx="2814">
                  <c:v>93.526640731067801</c:v>
                </c:pt>
                <c:pt idx="2815">
                  <c:v>93.168289601983162</c:v>
                </c:pt>
                <c:pt idx="2816">
                  <c:v>92.810014781914475</c:v>
                </c:pt>
                <c:pt idx="2817">
                  <c:v>92.451816440085452</c:v>
                </c:pt>
                <c:pt idx="2818">
                  <c:v>92.09369473273695</c:v>
                </c:pt>
                <c:pt idx="2819">
                  <c:v>91.735649803174013</c:v>
                </c:pt>
                <c:pt idx="2820">
                  <c:v>91.377681781768132</c:v>
                </c:pt>
                <c:pt idx="2821">
                  <c:v>91.019790786007832</c:v>
                </c:pt>
                <c:pt idx="2822">
                  <c:v>90.661976920518455</c:v>
                </c:pt>
                <c:pt idx="2823">
                  <c:v>90.304240277088212</c:v>
                </c:pt>
                <c:pt idx="2824">
                  <c:v>89.946580934722334</c:v>
                </c:pt>
                <c:pt idx="2825">
                  <c:v>89.588998959657857</c:v>
                </c:pt>
                <c:pt idx="2826">
                  <c:v>89.231494405424229</c:v>
                </c:pt>
                <c:pt idx="2827">
                  <c:v>88.874067312862763</c:v>
                </c:pt>
                <c:pt idx="2828">
                  <c:v>88.516717710188871</c:v>
                </c:pt>
                <c:pt idx="2829">
                  <c:v>88.159445613027756</c:v>
                </c:pt>
                <c:pt idx="2830">
                  <c:v>87.802251024453852</c:v>
                </c:pt>
                <c:pt idx="2831">
                  <c:v>87.445133935058124</c:v>
                </c:pt>
                <c:pt idx="2832">
                  <c:v>87.088094322976772</c:v>
                </c:pt>
                <c:pt idx="2833">
                  <c:v>86.731132153962491</c:v>
                </c:pt>
                <c:pt idx="2834">
                  <c:v>86.374247381431488</c:v>
                </c:pt>
                <c:pt idx="2835">
                  <c:v>86.017439946509157</c:v>
                </c:pt>
                <c:pt idx="2836">
                  <c:v>85.660709778109208</c:v>
                </c:pt>
                <c:pt idx="2837">
                  <c:v>85.304056792969632</c:v>
                </c:pt>
                <c:pt idx="2838">
                  <c:v>84.94748089573379</c:v>
                </c:pt>
                <c:pt idx="2839">
                  <c:v>84.590981979004567</c:v>
                </c:pt>
                <c:pt idx="2840">
                  <c:v>84.234559923402145</c:v>
                </c:pt>
                <c:pt idx="2841">
                  <c:v>83.878214597647116</c:v>
                </c:pt>
                <c:pt idx="2842">
                  <c:v>83.521945858607978</c:v>
                </c:pt>
                <c:pt idx="2843">
                  <c:v>83.165753551389713</c:v>
                </c:pt>
                <c:pt idx="2844">
                  <c:v>82.809637509396268</c:v>
                </c:pt>
                <c:pt idx="2845">
                  <c:v>82.45359755439452</c:v>
                </c:pt>
                <c:pt idx="2846">
                  <c:v>82.097633496608566</c:v>
                </c:pt>
                <c:pt idx="2847">
                  <c:v>81.741745134772572</c:v>
                </c:pt>
                <c:pt idx="2848">
                  <c:v>81.385932256226766</c:v>
                </c:pt>
                <c:pt idx="2849">
                  <c:v>81.030194636989833</c:v>
                </c:pt>
                <c:pt idx="2850">
                  <c:v>80.67453204182776</c:v>
                </c:pt>
                <c:pt idx="2851">
                  <c:v>80.318944224357026</c:v>
                </c:pt>
                <c:pt idx="2852">
                  <c:v>79.963430927103317</c:v>
                </c:pt>
                <c:pt idx="2853">
                  <c:v>79.607991881609749</c:v>
                </c:pt>
                <c:pt idx="2854">
                  <c:v>79.25262680849788</c:v>
                </c:pt>
                <c:pt idx="2855">
                  <c:v>78.897335417576599</c:v>
                </c:pt>
                <c:pt idx="2856">
                  <c:v>78.542117407919704</c:v>
                </c:pt>
                <c:pt idx="2857">
                  <c:v>78.186972467948024</c:v>
                </c:pt>
                <c:pt idx="2858">
                  <c:v>77.831900275538729</c:v>
                </c:pt>
                <c:pt idx="2859">
                  <c:v>77.476900498095702</c:v>
                </c:pt>
                <c:pt idx="2860">
                  <c:v>77.121972792661666</c:v>
                </c:pt>
                <c:pt idx="2861">
                  <c:v>76.76711680600377</c:v>
                </c:pt>
                <c:pt idx="2862">
                  <c:v>76.412332174700325</c:v>
                </c:pt>
                <c:pt idx="2863">
                  <c:v>76.057618525257908</c:v>
                </c:pt>
                <c:pt idx="2864">
                  <c:v>75.702975474185024</c:v>
                </c:pt>
                <c:pt idx="2865">
                  <c:v>75.348402628111501</c:v>
                </c:pt>
                <c:pt idx="2866">
                  <c:v>74.993899583878928</c:v>
                </c:pt>
                <c:pt idx="2867">
                  <c:v>74.639465928632845</c:v>
                </c:pt>
                <c:pt idx="2868">
                  <c:v>74.285101239944936</c:v>
                </c:pt>
                <c:pt idx="2869">
                  <c:v>73.930805085892558</c:v>
                </c:pt>
                <c:pt idx="2870">
                  <c:v>73.576577025181763</c:v>
                </c:pt>
                <c:pt idx="2871">
                  <c:v>73.222416607243659</c:v>
                </c:pt>
                <c:pt idx="2872">
                  <c:v>72.868323372331659</c:v>
                </c:pt>
                <c:pt idx="2873">
                  <c:v>72.514296851646975</c:v>
                </c:pt>
                <c:pt idx="2874">
                  <c:v>72.16033656742394</c:v>
                </c:pt>
                <c:pt idx="2875">
                  <c:v>71.806442033056854</c:v>
                </c:pt>
                <c:pt idx="2876">
                  <c:v>71.452612753201663</c:v>
                </c:pt>
                <c:pt idx="2877">
                  <c:v>71.098848223875535</c:v>
                </c:pt>
                <c:pt idx="2878">
                  <c:v>70.745147932587301</c:v>
                </c:pt>
                <c:pt idx="2879">
                  <c:v>70.391511358428289</c:v>
                </c:pt>
                <c:pt idx="2880">
                  <c:v>70.037937972203537</c:v>
                </c:pt>
                <c:pt idx="2881">
                  <c:v>69.684427236523476</c:v>
                </c:pt>
                <c:pt idx="2882">
                  <c:v>69.33097860593783</c:v>
                </c:pt>
                <c:pt idx="2883">
                  <c:v>68.977591527038641</c:v>
                </c:pt>
                <c:pt idx="2884">
                  <c:v>68.624265438569225</c:v>
                </c:pt>
                <c:pt idx="2885">
                  <c:v>68.270999771556703</c:v>
                </c:pt>
                <c:pt idx="2886">
                  <c:v>67.917793949406303</c:v>
                </c:pt>
                <c:pt idx="2887">
                  <c:v>67.564647388038651</c:v>
                </c:pt>
                <c:pt idx="2888">
                  <c:v>67.211559495995914</c:v>
                </c:pt>
                <c:pt idx="2889">
                  <c:v>66.858529674553168</c:v>
                </c:pt>
                <c:pt idx="2890">
                  <c:v>66.505557317853231</c:v>
                </c:pt>
                <c:pt idx="2891">
                  <c:v>66.152641813006682</c:v>
                </c:pt>
                <c:pt idx="2892">
                  <c:v>65.79978254022754</c:v>
                </c:pt>
                <c:pt idx="2893">
                  <c:v>65.446978872944925</c:v>
                </c:pt>
                <c:pt idx="2894">
                  <c:v>65.094230177914653</c:v>
                </c:pt>
                <c:pt idx="2895">
                  <c:v>64.74153581536001</c:v>
                </c:pt>
                <c:pt idx="2896">
                  <c:v>64.388895139069746</c:v>
                </c:pt>
                <c:pt idx="2897">
                  <c:v>64.03630749653766</c:v>
                </c:pt>
                <c:pt idx="2898">
                  <c:v>63.683772229077043</c:v>
                </c:pt>
                <c:pt idx="2899">
                  <c:v>63.331288671933862</c:v>
                </c:pt>
                <c:pt idx="2900">
                  <c:v>62.978856154428328</c:v>
                </c:pt>
                <c:pt idx="2901">
                  <c:v>62.626474000054323</c:v>
                </c:pt>
                <c:pt idx="2902">
                  <c:v>62.274141526627069</c:v>
                </c:pt>
                <c:pt idx="2903">
                  <c:v>61.921858046380109</c:v>
                </c:pt>
                <c:pt idx="2904">
                  <c:v>61.569622866112574</c:v>
                </c:pt>
                <c:pt idx="2905">
                  <c:v>61.21743528729958</c:v>
                </c:pt>
                <c:pt idx="2906">
                  <c:v>60.865294606211705</c:v>
                </c:pt>
                <c:pt idx="2907">
                  <c:v>60.513200114056843</c:v>
                </c:pt>
                <c:pt idx="2908">
                  <c:v>60.161151097080854</c:v>
                </c:pt>
                <c:pt idx="2909">
                  <c:v>59.809146836715264</c:v>
                </c:pt>
                <c:pt idx="2910">
                  <c:v>59.457186609689444</c:v>
                </c:pt>
                <c:pt idx="2911">
                  <c:v>59.105269688148205</c:v>
                </c:pt>
                <c:pt idx="2912">
                  <c:v>58.75339533979723</c:v>
                </c:pt>
                <c:pt idx="2913">
                  <c:v>58.401562828005055</c:v>
                </c:pt>
                <c:pt idx="2914">
                  <c:v>58.049771411946921</c:v>
                </c:pt>
                <c:pt idx="2915">
                  <c:v>57.698020346722032</c:v>
                </c:pt>
                <c:pt idx="2916">
                  <c:v>57.346308883470776</c:v>
                </c:pt>
                <c:pt idx="2917">
                  <c:v>56.99463626951934</c:v>
                </c:pt>
                <c:pt idx="2918">
                  <c:v>56.643001748480621</c:v>
                </c:pt>
                <c:pt idx="2919">
                  <c:v>56.291404560403073</c:v>
                </c:pt>
                <c:pt idx="2920">
                  <c:v>55.939843941883673</c:v>
                </c:pt>
                <c:pt idx="2921">
                  <c:v>55.588319126186818</c:v>
                </c:pt>
                <c:pt idx="2922">
                  <c:v>55.236829343388564</c:v>
                </c:pt>
                <c:pt idx="2923">
                  <c:v>54.885373820479757</c:v>
                </c:pt>
                <c:pt idx="2924">
                  <c:v>54.533951781512961</c:v>
                </c:pt>
                <c:pt idx="2925">
                  <c:v>54.182562447706282</c:v>
                </c:pt>
                <c:pt idx="2926">
                  <c:v>53.831205037585747</c:v>
                </c:pt>
                <c:pt idx="2927">
                  <c:v>53.479878767104545</c:v>
                </c:pt>
                <c:pt idx="2928">
                  <c:v>53.128582849756661</c:v>
                </c:pt>
                <c:pt idx="2929">
                  <c:v>52.77731649672409</c:v>
                </c:pt>
                <c:pt idx="2930">
                  <c:v>52.426078916975904</c:v>
                </c:pt>
                <c:pt idx="2931">
                  <c:v>52.0748693174138</c:v>
                </c:pt>
                <c:pt idx="2932">
                  <c:v>51.723686902988987</c:v>
                </c:pt>
                <c:pt idx="2933">
                  <c:v>51.372530876814551</c:v>
                </c:pt>
                <c:pt idx="2934">
                  <c:v>51.021400440312171</c:v>
                </c:pt>
                <c:pt idx="2935">
                  <c:v>50.670294793311768</c:v>
                </c:pt>
                <c:pt idx="2936">
                  <c:v>50.319213134194314</c:v>
                </c:pt>
                <c:pt idx="2937">
                  <c:v>49.96815466000745</c:v>
                </c:pt>
                <c:pt idx="2938">
                  <c:v>49.61711856657903</c:v>
                </c:pt>
                <c:pt idx="2939">
                  <c:v>49.266104048660907</c:v>
                </c:pt>
                <c:pt idx="2940">
                  <c:v>48.915110300027159</c:v>
                </c:pt>
                <c:pt idx="2941">
                  <c:v>48.564136513617292</c:v>
                </c:pt>
                <c:pt idx="2942">
                  <c:v>48.21318188164804</c:v>
                </c:pt>
                <c:pt idx="2943">
                  <c:v>47.862245595728808</c:v>
                </c:pt>
                <c:pt idx="2944">
                  <c:v>47.511326847000674</c:v>
                </c:pt>
                <c:pt idx="2945">
                  <c:v>47.160424826235356</c:v>
                </c:pt>
                <c:pt idx="2946">
                  <c:v>46.809538723975436</c:v>
                </c:pt>
                <c:pt idx="2947">
                  <c:v>46.458667730647043</c:v>
                </c:pt>
                <c:pt idx="2948">
                  <c:v>46.107811036669943</c:v>
                </c:pt>
                <c:pt idx="2949">
                  <c:v>45.756967832596878</c:v>
                </c:pt>
                <c:pt idx="2950">
                  <c:v>45.406137309212191</c:v>
                </c:pt>
                <c:pt idx="2951">
                  <c:v>45.055318657669879</c:v>
                </c:pt>
                <c:pt idx="2952">
                  <c:v>44.70451106959171</c:v>
                </c:pt>
                <c:pt idx="2953">
                  <c:v>44.353713737204302</c:v>
                </c:pt>
                <c:pt idx="2954">
                  <c:v>44.002925853447948</c:v>
                </c:pt>
                <c:pt idx="2955">
                  <c:v>43.652146612085488</c:v>
                </c:pt>
                <c:pt idx="2956">
                  <c:v>43.301375207837566</c:v>
                </c:pt>
                <c:pt idx="2957">
                  <c:v>42.950610836479264</c:v>
                </c:pt>
                <c:pt idx="2958">
                  <c:v>42.599852694972007</c:v>
                </c:pt>
                <c:pt idx="2959">
                  <c:v>42.249099981572073</c:v>
                </c:pt>
                <c:pt idx="2960">
                  <c:v>41.89835189593564</c:v>
                </c:pt>
                <c:pt idx="2961">
                  <c:v>41.547607639255737</c:v>
                </c:pt>
                <c:pt idx="2962">
                  <c:v>41.196866414350232</c:v>
                </c:pt>
                <c:pt idx="2963">
                  <c:v>40.846127425795757</c:v>
                </c:pt>
                <c:pt idx="2964">
                  <c:v>40.495389880032498</c:v>
                </c:pt>
                <c:pt idx="2965">
                  <c:v>40.144652985467445</c:v>
                </c:pt>
                <c:pt idx="2966">
                  <c:v>39.793915952606326</c:v>
                </c:pt>
                <c:pt idx="2967">
                  <c:v>39.443177994140946</c:v>
                </c:pt>
                <c:pt idx="2968">
                  <c:v>39.092438325080238</c:v>
                </c:pt>
                <c:pt idx="2969">
                  <c:v>38.741696162851554</c:v>
                </c:pt>
                <c:pt idx="2970">
                  <c:v>38.390950727401915</c:v>
                </c:pt>
                <c:pt idx="2971">
                  <c:v>38.040201241325207</c:v>
                </c:pt>
                <c:pt idx="2972">
                  <c:v>37.689446929949433</c:v>
                </c:pt>
                <c:pt idx="2973">
                  <c:v>37.338687021462754</c:v>
                </c:pt>
                <c:pt idx="2974">
                  <c:v>36.987920747012552</c:v>
                </c:pt>
                <c:pt idx="2975">
                  <c:v>36.637147340801967</c:v>
                </c:pt>
                <c:pt idx="2976">
                  <c:v>36.286366040217857</c:v>
                </c:pt>
                <c:pt idx="2977">
                  <c:v>35.93557608590983</c:v>
                </c:pt>
                <c:pt idx="2978">
                  <c:v>35.584776721919951</c:v>
                </c:pt>
                <c:pt idx="2979">
                  <c:v>35.233967195762084</c:v>
                </c:pt>
                <c:pt idx="2980">
                  <c:v>34.883146758545728</c:v>
                </c:pt>
                <c:pt idx="2981">
                  <c:v>34.532314665068178</c:v>
                </c:pt>
                <c:pt idx="2982">
                  <c:v>34.181470173909354</c:v>
                </c:pt>
                <c:pt idx="2983">
                  <c:v>33.830612547551802</c:v>
                </c:pt>
                <c:pt idx="2984">
                  <c:v>33.479741052457491</c:v>
                </c:pt>
                <c:pt idx="2985">
                  <c:v>33.128854959187329</c:v>
                </c:pt>
                <c:pt idx="2986">
                  <c:v>32.777953542492718</c:v>
                </c:pt>
                <c:pt idx="2987">
                  <c:v>32.427036081401972</c:v>
                </c:pt>
                <c:pt idx="2988">
                  <c:v>32.076101859340788</c:v>
                </c:pt>
                <c:pt idx="2989">
                  <c:v>31.725150164203615</c:v>
                </c:pt>
                <c:pt idx="2990">
                  <c:v>31.374180288469535</c:v>
                </c:pt>
                <c:pt idx="2991">
                  <c:v>31.023191529288493</c:v>
                </c:pt>
                <c:pt idx="2992">
                  <c:v>30.672183188568255</c:v>
                </c:pt>
                <c:pt idx="2993">
                  <c:v>30.321154573085352</c:v>
                </c:pt>
                <c:pt idx="2994">
                  <c:v>29.970104994556248</c:v>
                </c:pt>
                <c:pt idx="2995">
                  <c:v>29.61903376974826</c:v>
                </c:pt>
                <c:pt idx="2996">
                  <c:v>29.267940220561599</c:v>
                </c:pt>
                <c:pt idx="2997">
                  <c:v>28.916823674111903</c:v>
                </c:pt>
                <c:pt idx="2998">
                  <c:v>28.565683462837349</c:v>
                </c:pt>
                <c:pt idx="2999">
                  <c:v>28.214518924566647</c:v>
                </c:pt>
                <c:pt idx="3000">
                  <c:v>27.863329402626203</c:v>
                </c:pt>
                <c:pt idx="3001">
                  <c:v>27.512114245906726</c:v>
                </c:pt>
                <c:pt idx="3002">
                  <c:v>27.160872808966516</c:v>
                </c:pt>
                <c:pt idx="3003">
                  <c:v>26.809604452108978</c:v>
                </c:pt>
                <c:pt idx="3004">
                  <c:v>26.458308541457633</c:v>
                </c:pt>
                <c:pt idx="3005">
                  <c:v>26.106984449058874</c:v>
                </c:pt>
                <c:pt idx="3006">
                  <c:v>25.755631552941157</c:v>
                </c:pt>
                <c:pt idx="3007">
                  <c:v>25.404249237216206</c:v>
                </c:pt>
                <c:pt idx="3008">
                  <c:v>25.052836892149699</c:v>
                </c:pt>
                <c:pt idx="3009">
                  <c:v>24.701393914233961</c:v>
                </c:pt>
                <c:pt idx="3010">
                  <c:v>24.349919706283671</c:v>
                </c:pt>
                <c:pt idx="3011">
                  <c:v>23.998413677492948</c:v>
                </c:pt>
                <c:pt idx="3012">
                  <c:v>23.646875243529216</c:v>
                </c:pt>
                <c:pt idx="3013">
                  <c:v>23.295303826601771</c:v>
                </c:pt>
                <c:pt idx="3014">
                  <c:v>22.943698855526275</c:v>
                </c:pt>
                <c:pt idx="3015">
                  <c:v>22.592059765819634</c:v>
                </c:pt>
                <c:pt idx="3016">
                  <c:v>22.240385999747652</c:v>
                </c:pt>
                <c:pt idx="3017">
                  <c:v>21.88867700641795</c:v>
                </c:pt>
                <c:pt idx="3018">
                  <c:v>21.536932241841807</c:v>
                </c:pt>
                <c:pt idx="3019">
                  <c:v>21.185151168993208</c:v>
                </c:pt>
                <c:pt idx="3020">
                  <c:v>20.833333257898271</c:v>
                </c:pt>
                <c:pt idx="3021">
                  <c:v>20.481477985680407</c:v>
                </c:pt>
                <c:pt idx="3022">
                  <c:v>20.129584836647883</c:v>
                </c:pt>
                <c:pt idx="3023">
                  <c:v>19.777653302336624</c:v>
                </c:pt>
                <c:pt idx="3024">
                  <c:v>19.425682881595282</c:v>
                </c:pt>
                <c:pt idx="3025">
                  <c:v>19.073673080637398</c:v>
                </c:pt>
                <c:pt idx="3026">
                  <c:v>18.721623413097028</c:v>
                </c:pt>
                <c:pt idx="3027">
                  <c:v>18.369533400108281</c:v>
                </c:pt>
                <c:pt idx="3028">
                  <c:v>18.017402570342494</c:v>
                </c:pt>
                <c:pt idx="3029">
                  <c:v>17.66523046008669</c:v>
                </c:pt>
                <c:pt idx="3030">
                  <c:v>17.313016613292785</c:v>
                </c:pt>
                <c:pt idx="3031">
                  <c:v>16.960760581624982</c:v>
                </c:pt>
                <c:pt idx="3032">
                  <c:v>16.608461924535195</c:v>
                </c:pt>
                <c:pt idx="3033">
                  <c:v>16.256120209294355</c:v>
                </c:pt>
                <c:pt idx="3034">
                  <c:v>15.9037350110652</c:v>
                </c:pt>
                <c:pt idx="3035">
                  <c:v>15.551305912945185</c:v>
                </c:pt>
                <c:pt idx="3036">
                  <c:v>15.198832506009829</c:v>
                </c:pt>
                <c:pt idx="3037">
                  <c:v>14.846314389379808</c:v>
                </c:pt>
                <c:pt idx="3038">
                  <c:v>14.493751170248883</c:v>
                </c:pt>
                <c:pt idx="3039">
                  <c:v>14.141142463948869</c:v>
                </c:pt>
                <c:pt idx="3040">
                  <c:v>13.788487893988719</c:v>
                </c:pt>
                <c:pt idx="3041">
                  <c:v>13.435787092089345</c:v>
                </c:pt>
                <c:pt idx="3042">
                  <c:v>13.083039698247697</c:v>
                </c:pt>
                <c:pt idx="3043">
                  <c:v>12.730245360756223</c:v>
                </c:pt>
                <c:pt idx="3044">
                  <c:v>12.377403736266345</c:v>
                </c:pt>
                <c:pt idx="3045">
                  <c:v>12.024514489805474</c:v>
                </c:pt>
                <c:pt idx="3046">
                  <c:v>11.67157729483646</c:v>
                </c:pt>
                <c:pt idx="3047">
                  <c:v>11.318591833285131</c:v>
                </c:pt>
                <c:pt idx="3048">
                  <c:v>10.965557795568698</c:v>
                </c:pt>
                <c:pt idx="3049">
                  <c:v>10.612474880649781</c:v>
                </c:pt>
                <c:pt idx="3050">
                  <c:v>10.259342796048577</c:v>
                </c:pt>
                <c:pt idx="3051">
                  <c:v>9.906161257893114</c:v>
                </c:pt>
                <c:pt idx="3052">
                  <c:v>9.5529299909437242</c:v>
                </c:pt>
                <c:pt idx="3053">
                  <c:v>9.1996487286129494</c:v>
                </c:pt>
                <c:pt idx="3054">
                  <c:v>8.8463172130142134</c:v>
                </c:pt>
                <c:pt idx="3055">
                  <c:v>8.4929351949674654</c:v>
                </c:pt>
                <c:pt idx="3056">
                  <c:v>8.1395024340426705</c:v>
                </c:pt>
                <c:pt idx="3057">
                  <c:v>7.7860186985778146</c:v>
                </c:pt>
                <c:pt idx="3058">
                  <c:v>7.4324837656928349</c:v>
                </c:pt>
                <c:pt idx="3059">
                  <c:v>7.0788974213320941</c:v>
                </c:pt>
                <c:pt idx="3060">
                  <c:v>6.7252594602613147</c:v>
                </c:pt>
                <c:pt idx="3061">
                  <c:v>6.3715696861078941</c:v>
                </c:pt>
                <c:pt idx="3062">
                  <c:v>6.0178279113697037</c:v>
                </c:pt>
                <c:pt idx="3063">
                  <c:v>5.6640339574233716</c:v>
                </c:pt>
                <c:pt idx="3064">
                  <c:v>5.3101876545600026</c:v>
                </c:pt>
                <c:pt idx="3065">
                  <c:v>4.9562888419754865</c:v>
                </c:pt>
                <c:pt idx="3066">
                  <c:v>4.6023373678039041</c:v>
                </c:pt>
                <c:pt idx="3067">
                  <c:v>4.2483330891206617</c:v>
                </c:pt>
                <c:pt idx="3068">
                  <c:v>3.8942758719421993</c:v>
                </c:pt>
                <c:pt idx="3069">
                  <c:v>3.5401655912571153</c:v>
                </c:pt>
                <c:pt idx="3070">
                  <c:v>3.1860021310078843</c:v>
                </c:pt>
                <c:pt idx="3071">
                  <c:v>2.83178538412194</c:v>
                </c:pt>
                <c:pt idx="3072">
                  <c:v>2.4775152524915875</c:v>
                </c:pt>
                <c:pt idx="3073">
                  <c:v>2.1231916469982468</c:v>
                </c:pt>
                <c:pt idx="3074">
                  <c:v>1.7688144875052774</c:v>
                </c:pt>
                <c:pt idx="3075">
                  <c:v>1.4143837028503283</c:v>
                </c:pt>
                <c:pt idx="3076">
                  <c:v>1.0598992308635033</c:v>
                </c:pt>
                <c:pt idx="3077">
                  <c:v>0.70536101834283105</c:v>
                </c:pt>
                <c:pt idx="3078">
                  <c:v>0.35076902107022057</c:v>
                </c:pt>
                <c:pt idx="3079">
                  <c:v>-3.8767962016017571E-3</c:v>
                </c:pt>
                <c:pt idx="3080">
                  <c:v>-0.35857645976498043</c:v>
                </c:pt>
                <c:pt idx="3081">
                  <c:v>-0.71332998694415306</c:v>
                </c:pt>
                <c:pt idx="3082">
                  <c:v>-1.0681373861288348</c:v>
                </c:pt>
                <c:pt idx="3083">
                  <c:v>-1.4229986567629878</c:v>
                </c:pt>
                <c:pt idx="3084">
                  <c:v>-1.7779137893665156</c:v>
                </c:pt>
                <c:pt idx="3085">
                  <c:v>-2.1328827655575795</c:v>
                </c:pt>
                <c:pt idx="3086">
                  <c:v>-2.487905558046315</c:v>
                </c:pt>
                <c:pt idx="3087">
                  <c:v>-2.8429821306747409</c:v>
                </c:pt>
                <c:pt idx="3088">
                  <c:v>-3.1981124384130264</c:v>
                </c:pt>
                <c:pt idx="3089">
                  <c:v>-3.5532964273892751</c:v>
                </c:pt>
                <c:pt idx="3090">
                  <c:v>-3.9085340349155917</c:v>
                </c:pt>
                <c:pt idx="3091">
                  <c:v>-4.263825189492664</c:v>
                </c:pt>
                <c:pt idx="3092">
                  <c:v>-4.6191698108528136</c:v>
                </c:pt>
                <c:pt idx="3093">
                  <c:v>-4.9745678099645145</c:v>
                </c:pt>
                <c:pt idx="3094">
                  <c:v>-5.3300190890785979</c:v>
                </c:pt>
                <c:pt idx="3095">
                  <c:v>-5.6855235417361349</c:v>
                </c:pt>
                <c:pt idx="3096">
                  <c:v>-6.0410810528078569</c:v>
                </c:pt>
                <c:pt idx="3097">
                  <c:v>-6.3966914985292833</c:v>
                </c:pt>
                <c:pt idx="3098">
                  <c:v>-6.7523547465133333</c:v>
                </c:pt>
                <c:pt idx="3099">
                  <c:v>-7.108070655807702</c:v>
                </c:pt>
                <c:pt idx="3100">
                  <c:v>-7.4638390769061944</c:v>
                </c:pt>
                <c:pt idx="3101">
                  <c:v>-7.8196598517942402</c:v>
                </c:pt>
                <c:pt idx="3102">
                  <c:v>-8.1755328139944137</c:v>
                </c:pt>
                <c:pt idx="3103">
                  <c:v>-8.5314577885834169</c:v>
                </c:pt>
                <c:pt idx="3104">
                  <c:v>-8.8874345922559872</c:v>
                </c:pt>
                <c:pt idx="3105">
                  <c:v>-9.2434630333444296</c:v>
                </c:pt>
                <c:pt idx="3106">
                  <c:v>-9.5995429118694933</c:v>
                </c:pt>
                <c:pt idx="3107">
                  <c:v>-9.9556740195932498</c:v>
                </c:pt>
                <c:pt idx="3108">
                  <c:v>-10.311856140044032</c:v>
                </c:pt>
                <c:pt idx="3109">
                  <c:v>-10.668089048584021</c:v>
                </c:pt>
                <c:pt idx="3110">
                  <c:v>-11.024372512438022</c:v>
                </c:pt>
                <c:pt idx="3111">
                  <c:v>-11.380706290750625</c:v>
                </c:pt>
                <c:pt idx="3112">
                  <c:v>-11.737090134644303</c:v>
                </c:pt>
                <c:pt idx="3113">
                  <c:v>-12.093523787251252</c:v>
                </c:pt>
                <c:pt idx="3114">
                  <c:v>-12.450006983789534</c:v>
                </c:pt>
                <c:pt idx="3115">
                  <c:v>-12.806539451595658</c:v>
                </c:pt>
                <c:pt idx="3116">
                  <c:v>-13.163120910189834</c:v>
                </c:pt>
                <c:pt idx="3117">
                  <c:v>-13.519751071339797</c:v>
                </c:pt>
                <c:pt idx="3118">
                  <c:v>-13.876429639099202</c:v>
                </c:pt>
                <c:pt idx="3119">
                  <c:v>-14.233156309890184</c:v>
                </c:pt>
                <c:pt idx="3120">
                  <c:v>-14.589930772539203</c:v>
                </c:pt>
                <c:pt idx="3121">
                  <c:v>-14.946752708362993</c:v>
                </c:pt>
                <c:pt idx="3122">
                  <c:v>-15.303621791210276</c:v>
                </c:pt>
                <c:pt idx="3123">
                  <c:v>-15.660537687534564</c:v>
                </c:pt>
                <c:pt idx="3124">
                  <c:v>-16.017500056467775</c:v>
                </c:pt>
                <c:pt idx="3125">
                  <c:v>-16.374508549867027</c:v>
                </c:pt>
                <c:pt idx="3126">
                  <c:v>-16.731562812405198</c:v>
                </c:pt>
                <c:pt idx="3127">
                  <c:v>-17.088662481617515</c:v>
                </c:pt>
                <c:pt idx="3128">
                  <c:v>-17.445807187983359</c:v>
                </c:pt>
                <c:pt idx="3129">
                  <c:v>-17.802996555003265</c:v>
                </c:pt>
                <c:pt idx="3130">
                  <c:v>-18.160230199252709</c:v>
                </c:pt>
                <c:pt idx="3131">
                  <c:v>-18.517507730475955</c:v>
                </c:pt>
                <c:pt idx="3132">
                  <c:v>-18.874828751643722</c:v>
                </c:pt>
                <c:pt idx="3133">
                  <c:v>-19.232192859034836</c:v>
                </c:pt>
                <c:pt idx="3134">
                  <c:v>-19.58959964232195</c:v>
                </c:pt>
                <c:pt idx="3135">
                  <c:v>-19.947048684629461</c:v>
                </c:pt>
                <c:pt idx="3136">
                  <c:v>-20.304539562635284</c:v>
                </c:pt>
                <c:pt idx="3137">
                  <c:v>-20.662071846630596</c:v>
                </c:pt>
                <c:pt idx="3138">
                  <c:v>-21.019645100608233</c:v>
                </c:pt>
                <c:pt idx="3139">
                  <c:v>-21.377258882354234</c:v>
                </c:pt>
                <c:pt idx="3140">
                  <c:v>-21.734912743511746</c:v>
                </c:pt>
                <c:pt idx="3141">
                  <c:v>-22.092606229683859</c:v>
                </c:pt>
                <c:pt idx="3142">
                  <c:v>-22.450338880504141</c:v>
                </c:pt>
                <c:pt idx="3143">
                  <c:v>-22.808110229725354</c:v>
                </c:pt>
                <c:pt idx="3144">
                  <c:v>-23.165919805317987</c:v>
                </c:pt>
                <c:pt idx="3145">
                  <c:v>-23.523767129538133</c:v>
                </c:pt>
                <c:pt idx="3146">
                  <c:v>-23.881651719037233</c:v>
                </c:pt>
                <c:pt idx="3147">
                  <c:v>-24.239573084930296</c:v>
                </c:pt>
                <c:pt idx="3148">
                  <c:v>-24.597530732908446</c:v>
                </c:pt>
                <c:pt idx="3149">
                  <c:v>-24.955524163309114</c:v>
                </c:pt>
                <c:pt idx="3150">
                  <c:v>-25.313552871219322</c:v>
                </c:pt>
                <c:pt idx="3151">
                  <c:v>-25.671616346575437</c:v>
                </c:pt>
                <c:pt idx="3152">
                  <c:v>-26.02971407423713</c:v>
                </c:pt>
                <c:pt idx="3153">
                  <c:v>-26.387845534105246</c:v>
                </c:pt>
                <c:pt idx="3154">
                  <c:v>-26.746010201196462</c:v>
                </c:pt>
                <c:pt idx="3155">
                  <c:v>-27.104207545749709</c:v>
                </c:pt>
                <c:pt idx="3156">
                  <c:v>-27.462437033328559</c:v>
                </c:pt>
                <c:pt idx="3157">
                  <c:v>-27.820698124903103</c:v>
                </c:pt>
                <c:pt idx="3158">
                  <c:v>-28.178990276966434</c:v>
                </c:pt>
                <c:pt idx="3159">
                  <c:v>-28.537312941617508</c:v>
                </c:pt>
                <c:pt idx="3160">
                  <c:v>-28.895665566667308</c:v>
                </c:pt>
                <c:pt idx="3161">
                  <c:v>-29.25404759574965</c:v>
                </c:pt>
                <c:pt idx="3162">
                  <c:v>-29.612458468399296</c:v>
                </c:pt>
                <c:pt idx="3163">
                  <c:v>-29.970897620179368</c:v>
                </c:pt>
                <c:pt idx="3164">
                  <c:v>-30.329364482762255</c:v>
                </c:pt>
                <c:pt idx="3165">
                  <c:v>-30.687858484040031</c:v>
                </c:pt>
                <c:pt idx="3166">
                  <c:v>-31.046379048238592</c:v>
                </c:pt>
                <c:pt idx="3167">
                  <c:v>-31.4049255959996</c:v>
                </c:pt>
                <c:pt idx="3168">
                  <c:v>-31.763497544510294</c:v>
                </c:pt>
                <c:pt idx="3169">
                  <c:v>-32.122094307581079</c:v>
                </c:pt>
                <c:pt idx="3170">
                  <c:v>-32.480715295779113</c:v>
                </c:pt>
                <c:pt idx="3171">
                  <c:v>-32.839359916510602</c:v>
                </c:pt>
                <c:pt idx="3172">
                  <c:v>-33.198027574136454</c:v>
                </c:pt>
                <c:pt idx="3173">
                  <c:v>-33.556717670087821</c:v>
                </c:pt>
                <c:pt idx="3174">
                  <c:v>-33.915429602954987</c:v>
                </c:pt>
                <c:pt idx="3175">
                  <c:v>-34.274162768612861</c:v>
                </c:pt>
                <c:pt idx="3176">
                  <c:v>-34.632916560315401</c:v>
                </c:pt>
                <c:pt idx="3177">
                  <c:v>-34.991690368805727</c:v>
                </c:pt>
                <c:pt idx="3178">
                  <c:v>-35.3504835824385</c:v>
                </c:pt>
                <c:pt idx="3179">
                  <c:v>-35.709295587266837</c:v>
                </c:pt>
                <c:pt idx="3180">
                  <c:v>-36.068125767171701</c:v>
                </c:pt>
                <c:pt idx="3181">
                  <c:v>-36.426973503955715</c:v>
                </c:pt>
                <c:pt idx="3182">
                  <c:v>-36.785838177458864</c:v>
                </c:pt>
                <c:pt idx="3183">
                  <c:v>-37.144719165676349</c:v>
                </c:pt>
                <c:pt idx="3184">
                  <c:v>-37.503615844848582</c:v>
                </c:pt>
                <c:pt idx="3185">
                  <c:v>-37.862527589596517</c:v>
                </c:pt>
                <c:pt idx="3186">
                  <c:v>-38.221453773008598</c:v>
                </c:pt>
                <c:pt idx="3187">
                  <c:v>-38.5803937667621</c:v>
                </c:pt>
                <c:pt idx="3188">
                  <c:v>-38.939346941241261</c:v>
                </c:pt>
                <c:pt idx="3189">
                  <c:v>-39.29831266562735</c:v>
                </c:pt>
                <c:pt idx="3190">
                  <c:v>-39.657290308032167</c:v>
                </c:pt>
                <c:pt idx="3191">
                  <c:v>-40.016279235587589</c:v>
                </c:pt>
                <c:pt idx="3192">
                  <c:v>-40.375278814576674</c:v>
                </c:pt>
                <c:pt idx="3193">
                  <c:v>-40.734288410524833</c:v>
                </c:pt>
                <c:pt idx="3194">
                  <c:v>-41.093307388320916</c:v>
                </c:pt>
                <c:pt idx="3195">
                  <c:v>-41.452335112333564</c:v>
                </c:pt>
                <c:pt idx="3196">
                  <c:v>-41.811370946503573</c:v>
                </c:pt>
                <c:pt idx="3197">
                  <c:v>-42.170414254475574</c:v>
                </c:pt>
                <c:pt idx="3198">
                  <c:v>-42.529464399689999</c:v>
                </c:pt>
                <c:pt idx="3199">
                  <c:v>-42.888520745500351</c:v>
                </c:pt>
                <c:pt idx="3200">
                  <c:v>-43.247582655292355</c:v>
                </c:pt>
                <c:pt idx="3201">
                  <c:v>-43.606649492574007</c:v>
                </c:pt>
                <c:pt idx="3202">
                  <c:v>-43.965720621106883</c:v>
                </c:pt>
                <c:pt idx="3203">
                  <c:v>-44.324795404996188</c:v>
                </c:pt>
                <c:pt idx="3204">
                  <c:v>-44.683873208808173</c:v>
                </c:pt>
                <c:pt idx="3205">
                  <c:v>-45.042953397688251</c:v>
                </c:pt>
                <c:pt idx="3206">
                  <c:v>-45.402035337448034</c:v>
                </c:pt>
                <c:pt idx="3207">
                  <c:v>-45.761118394697569</c:v>
                </c:pt>
                <c:pt idx="3208">
                  <c:v>-46.120201936932773</c:v>
                </c:pt>
                <c:pt idx="3209">
                  <c:v>-46.479285332651479</c:v>
                </c:pt>
                <c:pt idx="3210">
                  <c:v>-46.838367951469493</c:v>
                </c:pt>
                <c:pt idx="3211">
                  <c:v>-47.197449164205629</c:v>
                </c:pt>
                <c:pt idx="3212">
                  <c:v>-47.556528343014527</c:v>
                </c:pt>
                <c:pt idx="3213">
                  <c:v>-47.915604861468928</c:v>
                </c:pt>
                <c:pt idx="3214">
                  <c:v>-48.274678094674265</c:v>
                </c:pt>
                <c:pt idx="3215">
                  <c:v>-48.633747419384896</c:v>
                </c:pt>
                <c:pt idx="3216">
                  <c:v>-48.992812214083983</c:v>
                </c:pt>
                <c:pt idx="3217">
                  <c:v>-49.351871859116308</c:v>
                </c:pt>
                <c:pt idx="3218">
                  <c:v>-49.710925736761617</c:v>
                </c:pt>
                <c:pt idx="3219">
                  <c:v>-50.06997323136661</c:v>
                </c:pt>
                <c:pt idx="3220">
                  <c:v>-50.429013729424085</c:v>
                </c:pt>
                <c:pt idx="3221">
                  <c:v>-50.788046619683143</c:v>
                </c:pt>
                <c:pt idx="3222">
                  <c:v>-51.147071293259636</c:v>
                </c:pt>
                <c:pt idx="3223">
                  <c:v>-51.506087143717608</c:v>
                </c:pt>
                <c:pt idx="3224">
                  <c:v>-51.865093567188836</c:v>
                </c:pt>
                <c:pt idx="3225">
                  <c:v>-52.224089962455459</c:v>
                </c:pt>
                <c:pt idx="3226">
                  <c:v>-52.583075731054656</c:v>
                </c:pt>
                <c:pt idx="3227">
                  <c:v>-52.942050277385164</c:v>
                </c:pt>
                <c:pt idx="3228">
                  <c:v>-53.301013008785219</c:v>
                </c:pt>
                <c:pt idx="3229">
                  <c:v>-53.659963335651895</c:v>
                </c:pt>
                <c:pt idx="3230">
                  <c:v>-54.018900671515091</c:v>
                </c:pt>
                <c:pt idx="3231">
                  <c:v>-54.377824433141903</c:v>
                </c:pt>
                <c:pt idx="3232">
                  <c:v>-54.736734040638872</c:v>
                </c:pt>
                <c:pt idx="3233">
                  <c:v>-55.09562891752519</c:v>
                </c:pt>
                <c:pt idx="3234">
                  <c:v>-55.454508490848241</c:v>
                </c:pt>
                <c:pt idx="3235">
                  <c:v>-55.813372191254516</c:v>
                </c:pt>
                <c:pt idx="3236">
                  <c:v>-56.172219453088168</c:v>
                </c:pt>
                <c:pt idx="3237">
                  <c:v>-56.531049714491189</c:v>
                </c:pt>
                <c:pt idx="3238">
                  <c:v>-56.889862417470994</c:v>
                </c:pt>
                <c:pt idx="3239">
                  <c:v>-57.248657008011556</c:v>
                </c:pt>
                <c:pt idx="3240">
                  <c:v>-57.607432936137045</c:v>
                </c:pt>
                <c:pt idx="3241">
                  <c:v>-57.966189656021683</c:v>
                </c:pt>
                <c:pt idx="3242">
                  <c:v>-58.324926626054982</c:v>
                </c:pt>
                <c:pt idx="3243">
                  <c:v>-58.683643308932751</c:v>
                </c:pt>
                <c:pt idx="3244">
                  <c:v>-59.042339171751763</c:v>
                </c:pt>
                <c:pt idx="3245">
                  <c:v>-59.40101368606912</c:v>
                </c:pt>
                <c:pt idx="3246">
                  <c:v>-59.759666328009267</c:v>
                </c:pt>
                <c:pt idx="3247">
                  <c:v>-60.118296578321385</c:v>
                </c:pt>
                <c:pt idx="3248">
                  <c:v>-60.476903922468907</c:v>
                </c:pt>
                <c:pt idx="3249">
                  <c:v>-60.835487850715772</c:v>
                </c:pt>
                <c:pt idx="3250">
                  <c:v>-61.194047858184376</c:v>
                </c:pt>
                <c:pt idx="3251">
                  <c:v>-61.552583444952774</c:v>
                </c:pt>
                <c:pt idx="3252">
                  <c:v>-61.911094116111471</c:v>
                </c:pt>
                <c:pt idx="3253">
                  <c:v>-62.269579381844466</c:v>
                </c:pt>
                <c:pt idx="3254">
                  <c:v>-62.628038757512456</c:v>
                </c:pt>
                <c:pt idx="3255">
                  <c:v>-62.986471763701815</c:v>
                </c:pt>
                <c:pt idx="3256">
                  <c:v>-63.344877926320869</c:v>
                </c:pt>
                <c:pt idx="3257">
                  <c:v>-63.703256776647983</c:v>
                </c:pt>
                <c:pt idx="3258">
                  <c:v>-64.061607851408198</c:v>
                </c:pt>
                <c:pt idx="3259">
                  <c:v>-64.419930692849817</c:v>
                </c:pt>
                <c:pt idx="3260">
                  <c:v>-64.77822484879006</c:v>
                </c:pt>
                <c:pt idx="3261">
                  <c:v>-65.136489872702526</c:v>
                </c:pt>
                <c:pt idx="3262">
                  <c:v>-65.494725323758843</c:v>
                </c:pt>
                <c:pt idx="3263">
                  <c:v>-65.852930766913062</c:v>
                </c:pt>
                <c:pt idx="3264">
                  <c:v>-66.211105772943782</c:v>
                </c:pt>
                <c:pt idx="3265">
                  <c:v>-66.569249918522559</c:v>
                </c:pt>
                <c:pt idx="3266">
                  <c:v>-66.927362786281492</c:v>
                </c:pt>
                <c:pt idx="3267">
                  <c:v>-67.285443964850387</c:v>
                </c:pt>
                <c:pt idx="3268">
                  <c:v>-67.643493048937628</c:v>
                </c:pt>
                <c:pt idx="3269">
                  <c:v>-68.00150963936359</c:v>
                </c:pt>
                <c:pt idx="3270">
                  <c:v>-68.359493343124484</c:v>
                </c:pt>
                <c:pt idx="3271">
                  <c:v>-68.717443773453653</c:v>
                </c:pt>
                <c:pt idx="3272">
                  <c:v>-69.075360549852803</c:v>
                </c:pt>
                <c:pt idx="3273">
                  <c:v>-69.43324329816511</c:v>
                </c:pt>
                <c:pt idx="3274">
                  <c:v>-69.791091650605281</c:v>
                </c:pt>
                <c:pt idx="3275">
                  <c:v>-70.148905245814561</c:v>
                </c:pt>
                <c:pt idx="3276">
                  <c:v>-70.506683728916926</c:v>
                </c:pt>
                <c:pt idx="3277">
                  <c:v>-70.864426751544016</c:v>
                </c:pt>
                <c:pt idx="3278">
                  <c:v>-71.22213397190238</c:v>
                </c:pt>
                <c:pt idx="3279">
                  <c:v>-71.57980505479523</c:v>
                </c:pt>
                <c:pt idx="3280">
                  <c:v>-71.937439671674341</c:v>
                </c:pt>
                <c:pt idx="3281">
                  <c:v>-72.295037500686917</c:v>
                </c:pt>
                <c:pt idx="3282">
                  <c:v>-72.652598226695602</c:v>
                </c:pt>
                <c:pt idx="3283">
                  <c:v>-73.010121541339473</c:v>
                </c:pt>
                <c:pt idx="3284">
                  <c:v>-73.367607143048559</c:v>
                </c:pt>
                <c:pt idx="3285">
                  <c:v>-73.725054737089962</c:v>
                </c:pt>
                <c:pt idx="3286">
                  <c:v>-74.08246403560868</c:v>
                </c:pt>
                <c:pt idx="3287">
                  <c:v>-74.439834757640227</c:v>
                </c:pt>
                <c:pt idx="3288">
                  <c:v>-74.797166629165218</c:v>
                </c:pt>
                <c:pt idx="3289">
                  <c:v>-75.154459383116105</c:v>
                </c:pt>
                <c:pt idx="3290">
                  <c:v>-75.511712759429258</c:v>
                </c:pt>
                <c:pt idx="3291">
                  <c:v>-75.868926505051789</c:v>
                </c:pt>
                <c:pt idx="3292">
                  <c:v>-76.226100373976465</c:v>
                </c:pt>
                <c:pt idx="3293">
                  <c:v>-76.583234127274011</c:v>
                </c:pt>
                <c:pt idx="3294">
                  <c:v>-76.940327533100273</c:v>
                </c:pt>
                <c:pt idx="3295">
                  <c:v>-77.297380366735482</c:v>
                </c:pt>
                <c:pt idx="3296">
                  <c:v>-77.654392410590205</c:v>
                </c:pt>
                <c:pt idx="3297">
                  <c:v>-78.011363454231116</c:v>
                </c:pt>
                <c:pt idx="3298">
                  <c:v>-78.368293294410307</c:v>
                </c:pt>
                <c:pt idx="3299">
                  <c:v>-78.725181735058328</c:v>
                </c:pt>
                <c:pt idx="3300">
                  <c:v>-79.082028587325496</c:v>
                </c:pt>
                <c:pt idx="3301">
                  <c:v>100.56116633042186</c:v>
                </c:pt>
                <c:pt idx="3302">
                  <c:v>100.20440319257945</c:v>
                </c:pt>
                <c:pt idx="3303">
                  <c:v>99.847682166296195</c:v>
                </c:pt>
                <c:pt idx="3304">
                  <c:v>99.491003411464462</c:v>
                </c:pt>
                <c:pt idx="3305">
                  <c:v>99.134367080696435</c:v>
                </c:pt>
                <c:pt idx="3306">
                  <c:v>98.777773319343623</c:v>
                </c:pt>
                <c:pt idx="3307">
                  <c:v>98.421222265467549</c:v>
                </c:pt>
                <c:pt idx="3308">
                  <c:v>98.064714049835203</c:v>
                </c:pt>
                <c:pt idx="3309">
                  <c:v>97.708248795930899</c:v>
                </c:pt>
                <c:pt idx="3310">
                  <c:v>97.35182661993035</c:v>
                </c:pt>
                <c:pt idx="3311">
                  <c:v>96.995447630720761</c:v>
                </c:pt>
                <c:pt idx="3312">
                  <c:v>96.639111929880201</c:v>
                </c:pt>
                <c:pt idx="3313">
                  <c:v>96.282819611694038</c:v>
                </c:pt>
                <c:pt idx="3314">
                  <c:v>95.926570763151062</c:v>
                </c:pt>
                <c:pt idx="3315">
                  <c:v>95.570365463936469</c:v>
                </c:pt>
                <c:pt idx="3316">
                  <c:v>95.214203786456693</c:v>
                </c:pt>
                <c:pt idx="3317">
                  <c:v>94.858085795820244</c:v>
                </c:pt>
                <c:pt idx="3318">
                  <c:v>94.502011549865955</c:v>
                </c:pt>
                <c:pt idx="3319">
                  <c:v>94.145981099161347</c:v>
                </c:pt>
                <c:pt idx="3320">
                  <c:v>93.78999448700273</c:v>
                </c:pt>
                <c:pt idx="3321">
                  <c:v>93.434051749445203</c:v>
                </c:pt>
                <c:pt idx="3322">
                  <c:v>93.078152915292208</c:v>
                </c:pt>
                <c:pt idx="3323">
                  <c:v>92.72229800612503</c:v>
                </c:pt>
                <c:pt idx="3324">
                  <c:v>92.366487036311028</c:v>
                </c:pt>
                <c:pt idx="3325">
                  <c:v>92.010720013007926</c:v>
                </c:pt>
                <c:pt idx="3326">
                  <c:v>91.654996936199254</c:v>
                </c:pt>
                <c:pt idx="3327">
                  <c:v>91.299317798689628</c:v>
                </c:pt>
                <c:pt idx="3328">
                  <c:v>90.943682586141946</c:v>
                </c:pt>
                <c:pt idx="3329">
                  <c:v>90.588091277087969</c:v>
                </c:pt>
                <c:pt idx="3330">
                  <c:v>90.232543842940984</c:v>
                </c:pt>
                <c:pt idx="3331">
                  <c:v>89.8770402480352</c:v>
                </c:pt>
                <c:pt idx="3332">
                  <c:v>89.521580449627393</c:v>
                </c:pt>
                <c:pt idx="3333">
                  <c:v>89.166164397939326</c:v>
                </c:pt>
                <c:pt idx="3334">
                  <c:v>88.810792036173908</c:v>
                </c:pt>
                <c:pt idx="3335">
                  <c:v>88.45546330053169</c:v>
                </c:pt>
                <c:pt idx="3336">
                  <c:v>88.100178120259855</c:v>
                </c:pt>
                <c:pt idx="3337">
                  <c:v>87.744936417653804</c:v>
                </c:pt>
                <c:pt idx="3338">
                  <c:v>87.389738108110933</c:v>
                </c:pt>
                <c:pt idx="3339">
                  <c:v>87.03458310013778</c:v>
                </c:pt>
                <c:pt idx="3340">
                  <c:v>86.679471295398912</c:v>
                </c:pt>
                <c:pt idx="3341">
                  <c:v>86.3244025887427</c:v>
                </c:pt>
                <c:pt idx="3342">
                  <c:v>85.969376868223037</c:v>
                </c:pt>
                <c:pt idx="3343">
                  <c:v>85.614394015155639</c:v>
                </c:pt>
                <c:pt idx="3344">
                  <c:v>85.259453904127625</c:v>
                </c:pt>
                <c:pt idx="3345">
                  <c:v>84.904556403055011</c:v>
                </c:pt>
                <c:pt idx="3346">
                  <c:v>84.54970137321007</c:v>
                </c:pt>
                <c:pt idx="3347">
                  <c:v>84.194888669250062</c:v>
                </c:pt>
                <c:pt idx="3348">
                  <c:v>83.840118139276967</c:v>
                </c:pt>
                <c:pt idx="3349">
                  <c:v>83.485389624853013</c:v>
                </c:pt>
                <c:pt idx="3350">
                  <c:v>83.130702961061672</c:v>
                </c:pt>
                <c:pt idx="3351">
                  <c:v>82.7760579765404</c:v>
                </c:pt>
                <c:pt idx="3352">
                  <c:v>82.42145449351365</c:v>
                </c:pt>
                <c:pt idx="3353">
                  <c:v>82.066892327857246</c:v>
                </c:pt>
                <c:pt idx="3354">
                  <c:v>81.712371289118224</c:v>
                </c:pt>
                <c:pt idx="3355">
                  <c:v>81.357891180579912</c:v>
                </c:pt>
                <c:pt idx="3356">
                  <c:v>81.003451799300194</c:v>
                </c:pt>
                <c:pt idx="3357">
                  <c:v>80.64905293614801</c:v>
                </c:pt>
                <c:pt idx="3358">
                  <c:v>80.294694375870719</c:v>
                </c:pt>
                <c:pt idx="3359">
                  <c:v>79.940375897121527</c:v>
                </c:pt>
                <c:pt idx="3360">
                  <c:v>79.586097272528406</c:v>
                </c:pt>
                <c:pt idx="3361">
                  <c:v>79.231858268722576</c:v>
                </c:pt>
                <c:pt idx="3362">
                  <c:v>78.877658646409529</c:v>
                </c:pt>
                <c:pt idx="3363">
                  <c:v>78.523498160410099</c:v>
                </c:pt>
                <c:pt idx="3364">
                  <c:v>78.169376559705952</c:v>
                </c:pt>
                <c:pt idx="3365">
                  <c:v>77.815293587510737</c:v>
                </c:pt>
                <c:pt idx="3366">
                  <c:v>77.46124898130202</c:v>
                </c:pt>
                <c:pt idx="3367">
                  <c:v>77.107242472894498</c:v>
                </c:pt>
                <c:pt idx="3368">
                  <c:v>76.753273788488229</c:v>
                </c:pt>
                <c:pt idx="3369">
                  <c:v>76.399342648713017</c:v>
                </c:pt>
                <c:pt idx="3370">
                  <c:v>76.045448768707359</c:v>
                </c:pt>
                <c:pt idx="3371">
                  <c:v>75.691591858151682</c:v>
                </c:pt>
                <c:pt idx="3372">
                  <c:v>75.337771621345951</c:v>
                </c:pt>
                <c:pt idx="3373">
                  <c:v>74.983987757260365</c:v>
                </c:pt>
                <c:pt idx="3374">
                  <c:v>74.630239959584088</c:v>
                </c:pt>
                <c:pt idx="3375">
                  <c:v>74.276527916807481</c:v>
                </c:pt>
                <c:pt idx="3376">
                  <c:v>73.922851312256924</c:v>
                </c:pt>
                <c:pt idx="3377">
                  <c:v>73.569209824178444</c:v>
                </c:pt>
                <c:pt idx="3378">
                  <c:v>73.215603125788007</c:v>
                </c:pt>
                <c:pt idx="3379">
                  <c:v>72.862030885327187</c:v>
                </c:pt>
                <c:pt idx="3380">
                  <c:v>72.508492766145494</c:v>
                </c:pt>
                <c:pt idx="3381">
                  <c:v>72.154988426739649</c:v>
                </c:pt>
                <c:pt idx="3382">
                  <c:v>71.801517520838715</c:v>
                </c:pt>
                <c:pt idx="3383">
                  <c:v>71.448079697458553</c:v>
                </c:pt>
                <c:pt idx="3384">
                  <c:v>71.094674600960658</c:v>
                </c:pt>
                <c:pt idx="3385">
                  <c:v>70.741301871135278</c:v>
                </c:pt>
                <c:pt idx="3386">
                  <c:v>70.387961143244439</c:v>
                </c:pt>
                <c:pt idx="3387">
                  <c:v>70.034652048112918</c:v>
                </c:pt>
                <c:pt idx="3388">
                  <c:v>69.681374212171193</c:v>
                </c:pt>
                <c:pt idx="3389">
                  <c:v>69.328127257543869</c:v>
                </c:pt>
                <c:pt idx="3390">
                  <c:v>68.97491080210736</c:v>
                </c:pt>
                <c:pt idx="3391">
                  <c:v>68.621724459551004</c:v>
                </c:pt>
                <c:pt idx="3392">
                  <c:v>68.268567839465106</c:v>
                </c:pt>
                <c:pt idx="3393">
                  <c:v>67.915440547388144</c:v>
                </c:pt>
                <c:pt idx="3394">
                  <c:v>67.562342184895883</c:v>
                </c:pt>
                <c:pt idx="3395">
                  <c:v>67.209272349661859</c:v>
                </c:pt>
                <c:pt idx="3396">
                  <c:v>66.856230635521214</c:v>
                </c:pt>
                <c:pt idx="3397">
                  <c:v>66.503216632560154</c:v>
                </c:pt>
                <c:pt idx="3398">
                  <c:v>66.150229927164972</c:v>
                </c:pt>
                <c:pt idx="3399">
                  <c:v>65.797270102113018</c:v>
                </c:pt>
                <c:pt idx="3400">
                  <c:v>65.44433673663633</c:v>
                </c:pt>
                <c:pt idx="3401">
                  <c:v>65.091429406485105</c:v>
                </c:pt>
                <c:pt idx="3402">
                  <c:v>64.738547684020659</c:v>
                </c:pt>
                <c:pt idx="3403">
                  <c:v>64.385691138265855</c:v>
                </c:pt>
                <c:pt idx="3404">
                  <c:v>64.032859334996743</c:v>
                </c:pt>
                <c:pt idx="3405">
                  <c:v>63.680051836809696</c:v>
                </c:pt>
                <c:pt idx="3406">
                  <c:v>63.327268203184559</c:v>
                </c:pt>
                <c:pt idx="3407">
                  <c:v>62.974507990579632</c:v>
                </c:pt>
                <c:pt idx="3408">
                  <c:v>62.621770752483677</c:v>
                </c:pt>
                <c:pt idx="3409">
                  <c:v>62.269056039512513</c:v>
                </c:pt>
                <c:pt idx="3410">
                  <c:v>61.916363399461261</c:v>
                </c:pt>
                <c:pt idx="3411">
                  <c:v>61.563692377399562</c:v>
                </c:pt>
                <c:pt idx="3412">
                  <c:v>61.211042515737354</c:v>
                </c:pt>
                <c:pt idx="3413">
                  <c:v>60.858413354294782</c:v>
                </c:pt>
                <c:pt idx="3414">
                  <c:v>60.505804430393368</c:v>
                </c:pt>
                <c:pt idx="3415">
                  <c:v>60.153215278912818</c:v>
                </c:pt>
                <c:pt idx="3416">
                  <c:v>59.800645432384663</c:v>
                </c:pt>
                <c:pt idx="3417">
                  <c:v>59.448094421061775</c:v>
                </c:pt>
                <c:pt idx="3418">
                  <c:v>59.095561772984915</c:v>
                </c:pt>
                <c:pt idx="3419">
                  <c:v>58.743047014079778</c:v>
                </c:pt>
                <c:pt idx="3420">
                  <c:v>58.390549668210205</c:v>
                </c:pt>
                <c:pt idx="3421">
                  <c:v>58.038069257276703</c:v>
                </c:pt>
                <c:pt idx="3422">
                  <c:v>57.685605301281761</c:v>
                </c:pt>
                <c:pt idx="3423">
                  <c:v>57.333157318401923</c:v>
                </c:pt>
                <c:pt idx="3424">
                  <c:v>56.980724825080934</c:v>
                </c:pt>
                <c:pt idx="3425">
                  <c:v>56.628307336088938</c:v>
                </c:pt>
                <c:pt idx="3426">
                  <c:v>56.275904364615229</c:v>
                </c:pt>
                <c:pt idx="3427">
                  <c:v>55.923515422337523</c:v>
                </c:pt>
                <c:pt idx="3428">
                  <c:v>55.571140019496177</c:v>
                </c:pt>
                <c:pt idx="3429">
                  <c:v>55.218777664983207</c:v>
                </c:pt>
                <c:pt idx="3430">
                  <c:v>54.866427866402681</c:v>
                </c:pt>
                <c:pt idx="3431">
                  <c:v>54.514090130168846</c:v>
                </c:pt>
                <c:pt idx="3432">
                  <c:v>54.161763961569449</c:v>
                </c:pt>
                <c:pt idx="3433">
                  <c:v>53.809448864839844</c:v>
                </c:pt>
                <c:pt idx="3434">
                  <c:v>53.457144343258996</c:v>
                </c:pt>
                <c:pt idx="3435">
                  <c:v>53.104849899205085</c:v>
                </c:pt>
                <c:pt idx="3436">
                  <c:v>52.752565034251973</c:v>
                </c:pt>
                <c:pt idx="3437">
                  <c:v>52.400289249227292</c:v>
                </c:pt>
                <c:pt idx="3438">
                  <c:v>52.048022044310144</c:v>
                </c:pt>
                <c:pt idx="3439">
                  <c:v>51.695762919098222</c:v>
                </c:pt>
                <c:pt idx="3440">
                  <c:v>51.343511372677497</c:v>
                </c:pt>
                <c:pt idx="3441">
                  <c:v>50.991266903716884</c:v>
                </c:pt>
                <c:pt idx="3442">
                  <c:v>50.639029010527537</c:v>
                </c:pt>
                <c:pt idx="3443">
                  <c:v>50.286797191154015</c:v>
                </c:pt>
                <c:pt idx="3444">
                  <c:v>49.934570943447802</c:v>
                </c:pt>
                <c:pt idx="3445">
                  <c:v>49.582349765131617</c:v>
                </c:pt>
                <c:pt idx="3446">
                  <c:v>49.230133153898407</c:v>
                </c:pt>
                <c:pt idx="3447">
                  <c:v>48.877920607464233</c:v>
                </c:pt>
                <c:pt idx="3448">
                  <c:v>48.525711623664712</c:v>
                </c:pt>
                <c:pt idx="3449">
                  <c:v>48.173505700522824</c:v>
                </c:pt>
                <c:pt idx="3450">
                  <c:v>47.821302336315838</c:v>
                </c:pt>
                <c:pt idx="3451">
                  <c:v>47.469101029672871</c:v>
                </c:pt>
                <c:pt idx="3452">
                  <c:v>47.116901279625701</c:v>
                </c:pt>
                <c:pt idx="3453">
                  <c:v>46.764702585706338</c:v>
                </c:pt>
                <c:pt idx="3454">
                  <c:v>46.412504448011227</c:v>
                </c:pt>
                <c:pt idx="3455">
                  <c:v>46.060306367271068</c:v>
                </c:pt>
                <c:pt idx="3456">
                  <c:v>45.708107844944067</c:v>
                </c:pt>
                <c:pt idx="3457">
                  <c:v>45.355908383266438</c:v>
                </c:pt>
                <c:pt idx="3458">
                  <c:v>45.003707485352955</c:v>
                </c:pt>
                <c:pt idx="3459">
                  <c:v>44.651504655245169</c:v>
                </c:pt>
                <c:pt idx="3460">
                  <c:v>44.299299398008955</c:v>
                </c:pt>
                <c:pt idx="3461">
                  <c:v>43.947091219794707</c:v>
                </c:pt>
                <c:pt idx="3462">
                  <c:v>43.594879627907972</c:v>
                </c:pt>
                <c:pt idx="3463">
                  <c:v>43.242664130897715</c:v>
                </c:pt>
                <c:pt idx="3464">
                  <c:v>42.890444238610868</c:v>
                </c:pt>
                <c:pt idx="3465">
                  <c:v>42.538219462280409</c:v>
                </c:pt>
                <c:pt idx="3466">
                  <c:v>42.18598931459298</c:v>
                </c:pt>
                <c:pt idx="3467">
                  <c:v>41.833753309749717</c:v>
                </c:pt>
                <c:pt idx="3468">
                  <c:v>41.481510963559444</c:v>
                </c:pt>
                <c:pt idx="3469">
                  <c:v>41.129261793486826</c:v>
                </c:pt>
                <c:pt idx="3470">
                  <c:v>40.777005318743868</c:v>
                </c:pt>
                <c:pt idx="3471">
                  <c:v>40.424741060349881</c:v>
                </c:pt>
                <c:pt idx="3472">
                  <c:v>40.072468541196216</c:v>
                </c:pt>
                <c:pt idx="3473">
                  <c:v>39.720187286134944</c:v>
                </c:pt>
                <c:pt idx="3474">
                  <c:v>39.367896822024896</c:v>
                </c:pt>
                <c:pt idx="3475">
                  <c:v>39.015596677821975</c:v>
                </c:pt>
                <c:pt idx="3476">
                  <c:v>38.663286384638972</c:v>
                </c:pt>
                <c:pt idx="3477">
                  <c:v>38.310965475805993</c:v>
                </c:pt>
                <c:pt idx="3478">
                  <c:v>37.958633486957197</c:v>
                </c:pt>
                <c:pt idx="3479">
                  <c:v>37.606289956076836</c:v>
                </c:pt>
                <c:pt idx="3480">
                  <c:v>37.253934423589584</c:v>
                </c:pt>
                <c:pt idx="3481">
                  <c:v>36.901566432402426</c:v>
                </c:pt>
                <c:pt idx="3482">
                  <c:v>36.549185527994091</c:v>
                </c:pt>
                <c:pt idx="3483">
                  <c:v>36.196791258469425</c:v>
                </c:pt>
                <c:pt idx="3484">
                  <c:v>35.844383174617867</c:v>
                </c:pt>
                <c:pt idx="3485">
                  <c:v>35.491960829998717</c:v>
                </c:pt>
                <c:pt idx="3486">
                  <c:v>35.13952378098201</c:v>
                </c:pt>
                <c:pt idx="3487">
                  <c:v>34.787071586832177</c:v>
                </c:pt>
                <c:pt idx="3488">
                  <c:v>34.434603809765477</c:v>
                </c:pt>
                <c:pt idx="3489">
                  <c:v>34.082120015000193</c:v>
                </c:pt>
                <c:pt idx="3490">
                  <c:v>33.729619770843634</c:v>
                </c:pt>
                <c:pt idx="3491">
                  <c:v>33.377102648729682</c:v>
                </c:pt>
                <c:pt idx="3492">
                  <c:v>33.0245682232989</c:v>
                </c:pt>
                <c:pt idx="3493">
                  <c:v>32.672016072453026</c:v>
                </c:pt>
                <c:pt idx="3494">
                  <c:v>32.319445777406315</c:v>
                </c:pt>
                <c:pt idx="3495">
                  <c:v>31.966856922764439</c:v>
                </c:pt>
                <c:pt idx="3496">
                  <c:v>31.614249096563867</c:v>
                </c:pt>
                <c:pt idx="3497">
                  <c:v>31.261621890347445</c:v>
                </c:pt>
                <c:pt idx="3498">
                  <c:v>30.908974899214833</c:v>
                </c:pt>
                <c:pt idx="3499">
                  <c:v>30.55630772187477</c:v>
                </c:pt>
                <c:pt idx="3500">
                  <c:v>30.203619960717653</c:v>
                </c:pt>
                <c:pt idx="3501">
                  <c:v>29.850911221853174</c:v>
                </c:pt>
                <c:pt idx="3502">
                  <c:v>29.498181115183456</c:v>
                </c:pt>
                <c:pt idx="3503">
                  <c:v>29.145429254452061</c:v>
                </c:pt>
                <c:pt idx="3504">
                  <c:v>28.792655257289194</c:v>
                </c:pt>
                <c:pt idx="3505">
                  <c:v>28.439858745285171</c:v>
                </c:pt>
                <c:pt idx="3506">
                  <c:v>28.087039344022479</c:v>
                </c:pt>
                <c:pt idx="3507">
                  <c:v>27.734196683150873</c:v>
                </c:pt>
                <c:pt idx="3508">
                  <c:v>27.381330396418381</c:v>
                </c:pt>
                <c:pt idx="3509">
                  <c:v>27.028440121739035</c:v>
                </c:pt>
                <c:pt idx="3510">
                  <c:v>26.67552550124018</c:v>
                </c:pt>
                <c:pt idx="3511">
                  <c:v>26.322586181301247</c:v>
                </c:pt>
                <c:pt idx="3512">
                  <c:v>25.969621812623689</c:v>
                </c:pt>
                <c:pt idx="3513">
                  <c:v>25.616632050258861</c:v>
                </c:pt>
                <c:pt idx="3514">
                  <c:v>25.263616553674172</c:v>
                </c:pt>
                <c:pt idx="3515">
                  <c:v>24.91057498679411</c:v>
                </c:pt>
                <c:pt idx="3516">
                  <c:v>24.557507018037811</c:v>
                </c:pt>
                <c:pt idx="3517">
                  <c:v>24.204412320385234</c:v>
                </c:pt>
                <c:pt idx="3518">
                  <c:v>23.851290571400217</c:v>
                </c:pt>
                <c:pt idx="3519">
                  <c:v>23.49814145329508</c:v>
                </c:pt>
                <c:pt idx="3520">
                  <c:v>23.144964652967147</c:v>
                </c:pt>
                <c:pt idx="3521">
                  <c:v>22.791759862032585</c:v>
                </c:pt>
                <c:pt idx="3522">
                  <c:v>22.438526776889862</c:v>
                </c:pt>
                <c:pt idx="3523">
                  <c:v>22.085265098738425</c:v>
                </c:pt>
                <c:pt idx="3524">
                  <c:v>21.731974533640599</c:v>
                </c:pt>
                <c:pt idx="3525">
                  <c:v>21.378654792552634</c:v>
                </c:pt>
                <c:pt idx="3526">
                  <c:v>21.02530559135726</c:v>
                </c:pt>
                <c:pt idx="3527">
                  <c:v>20.671926650921478</c:v>
                </c:pt>
                <c:pt idx="3528">
                  <c:v>20.318517697112704</c:v>
                </c:pt>
                <c:pt idx="3529">
                  <c:v>19.965078460858841</c:v>
                </c:pt>
                <c:pt idx="3530">
                  <c:v>19.611608678162252</c:v>
                </c:pt>
                <c:pt idx="3531">
                  <c:v>19.258108090156409</c:v>
                </c:pt>
                <c:pt idx="3532">
                  <c:v>18.904576443130644</c:v>
                </c:pt>
                <c:pt idx="3533">
                  <c:v>18.551013488558343</c:v>
                </c:pt>
                <c:pt idx="3534">
                  <c:v>18.197418983149131</c:v>
                </c:pt>
                <c:pt idx="3535">
                  <c:v>17.843792688858606</c:v>
                </c:pt>
                <c:pt idx="3536">
                  <c:v>17.490134372941501</c:v>
                </c:pt>
                <c:pt idx="3537">
                  <c:v>17.136443807973258</c:v>
                </c:pt>
                <c:pt idx="3538">
                  <c:v>16.782720771872651</c:v>
                </c:pt>
                <c:pt idx="3539">
                  <c:v>16.428965047950463</c:v>
                </c:pt>
                <c:pt idx="3540">
                  <c:v>16.075176424916211</c:v>
                </c:pt>
                <c:pt idx="3541">
                  <c:v>15.721354696925555</c:v>
                </c:pt>
                <c:pt idx="3542">
                  <c:v>15.367499663599116</c:v>
                </c:pt>
                <c:pt idx="3543">
                  <c:v>15.013611130039935</c:v>
                </c:pt>
                <c:pt idx="3544">
                  <c:v>14.659688906878591</c:v>
                </c:pt>
                <c:pt idx="3545">
                  <c:v>14.305732810275835</c:v>
                </c:pt>
                <c:pt idx="3546">
                  <c:v>13.951742661965351</c:v>
                </c:pt>
                <c:pt idx="3547">
                  <c:v>13.597718289268</c:v>
                </c:pt>
                <c:pt idx="3548">
                  <c:v>13.243659525106576</c:v>
                </c:pt>
                <c:pt idx="3549">
                  <c:v>12.889566208045208</c:v>
                </c:pt>
                <c:pt idx="3550">
                  <c:v>12.535438182287427</c:v>
                </c:pt>
                <c:pt idx="3551">
                  <c:v>12.181275297716466</c:v>
                </c:pt>
                <c:pt idx="3552">
                  <c:v>11.827077409903794</c:v>
                </c:pt>
                <c:pt idx="3553">
                  <c:v>11.472844380118602</c:v>
                </c:pt>
                <c:pt idx="3554">
                  <c:v>11.118576075365025</c:v>
                </c:pt>
                <c:pt idx="3555">
                  <c:v>10.764272368375133</c:v>
                </c:pt>
                <c:pt idx="3556">
                  <c:v>10.409933137645796</c:v>
                </c:pt>
                <c:pt idx="3557">
                  <c:v>10.055558267431513</c:v>
                </c:pt>
                <c:pt idx="3558">
                  <c:v>9.7011476477759988</c:v>
                </c:pt>
                <c:pt idx="3559">
                  <c:v>9.3467011745168609</c:v>
                </c:pt>
                <c:pt idx="3560">
                  <c:v>8.9922187492887158</c:v>
                </c:pt>
                <c:pt idx="3561">
                  <c:v>8.6377002795520799</c:v>
                </c:pt>
                <c:pt idx="3562">
                  <c:v>8.2831456785822919</c:v>
                </c:pt>
                <c:pt idx="3563">
                  <c:v>7.9285548654968361</c:v>
                </c:pt>
                <c:pt idx="3564">
                  <c:v>7.5739277652543624</c:v>
                </c:pt>
                <c:pt idx="3565">
                  <c:v>7.2192643086543269</c:v>
                </c:pt>
                <c:pt idx="3566">
                  <c:v>6.8645644323613988</c:v>
                </c:pt>
                <c:pt idx="3567">
                  <c:v>6.5098280788884866</c:v>
                </c:pt>
                <c:pt idx="3568">
                  <c:v>6.1550551966212383</c:v>
                </c:pt>
                <c:pt idx="3569">
                  <c:v>5.8002457398114835</c:v>
                </c:pt>
                <c:pt idx="3570">
                  <c:v>5.4453996685720041</c:v>
                </c:pt>
                <c:pt idx="3571">
                  <c:v>5.0905169488976441</c:v>
                </c:pt>
                <c:pt idx="3572">
                  <c:v>4.7355975526420879</c:v>
                </c:pt>
                <c:pt idx="3573">
                  <c:v>4.3806414575391805</c:v>
                </c:pt>
                <c:pt idx="3574">
                  <c:v>4.0256486471911712</c:v>
                </c:pt>
                <c:pt idx="3575">
                  <c:v>3.6706191110586257</c:v>
                </c:pt>
                <c:pt idx="3576">
                  <c:v>3.3155528444767772</c:v>
                </c:pt>
                <c:pt idx="3577">
                  <c:v>2.9604498486296937</c:v>
                </c:pt>
                <c:pt idx="3578">
                  <c:v>2.6053101305659716</c:v>
                </c:pt>
                <c:pt idx="3579">
                  <c:v>2.25013370317189</c:v>
                </c:pt>
                <c:pt idx="3580">
                  <c:v>1.8949205851831072</c:v>
                </c:pt>
                <c:pt idx="3581">
                  <c:v>1.5396708011688063</c:v>
                </c:pt>
                <c:pt idx="3582">
                  <c:v>1.1843843815144313</c:v>
                </c:pt>
                <c:pt idx="3583">
                  <c:v>0.82906136243072559</c:v>
                </c:pt>
                <c:pt idx="3584">
                  <c:v>0.47370178592248274</c:v>
                </c:pt>
                <c:pt idx="3585">
                  <c:v>0.11830569979519376</c:v>
                </c:pt>
                <c:pt idx="3586">
                  <c:v>-0.23712684236560136</c:v>
                </c:pt>
                <c:pt idx="3587">
                  <c:v>-0.59259578121666312</c:v>
                </c:pt>
                <c:pt idx="3588">
                  <c:v>-0.94810105164998026</c:v>
                </c:pt>
                <c:pt idx="3589">
                  <c:v>-1.30364258283277</c:v>
                </c:pt>
                <c:pt idx="3590">
                  <c:v>-1.6592202982023518</c:v>
                </c:pt>
                <c:pt idx="3591">
                  <c:v>-2.0148341154923526</c:v>
                </c:pt>
                <c:pt idx="3592">
                  <c:v>-2.3704839467590477</c:v>
                </c:pt>
                <c:pt idx="3593">
                  <c:v>-2.7261696983807076</c:v>
                </c:pt>
                <c:pt idx="3594">
                  <c:v>-3.0818912710993165</c:v>
                </c:pt>
                <c:pt idx="3595">
                  <c:v>-3.437648560022887</c:v>
                </c:pt>
                <c:pt idx="3596">
                  <c:v>-3.7934414546539421</c:v>
                </c:pt>
                <c:pt idx="3597">
                  <c:v>-4.1492698389223666</c:v>
                </c:pt>
                <c:pt idx="3598">
                  <c:v>-4.5051335911870156</c:v>
                </c:pt>
                <c:pt idx="3599">
                  <c:v>-4.8610325842845485</c:v>
                </c:pt>
                <c:pt idx="3600">
                  <c:v>-5.2169666855335048</c:v>
                </c:pt>
                <c:pt idx="3601">
                  <c:v>-5.5729357567700779</c:v>
                </c:pt>
                <c:pt idx="3602">
                  <c:v>-5.9289396543818897</c:v>
                </c:pt>
                <c:pt idx="3603">
                  <c:v>-6.2849782293184395</c:v>
                </c:pt>
                <c:pt idx="3604">
                  <c:v>-6.64105132714137</c:v>
                </c:pt>
                <c:pt idx="3605">
                  <c:v>-6.9971587880293589</c:v>
                </c:pt>
                <c:pt idx="3606">
                  <c:v>-7.3533004468358953</c:v>
                </c:pt>
                <c:pt idx="3607">
                  <c:v>-7.7094761330968744</c:v>
                </c:pt>
                <c:pt idx="3608">
                  <c:v>-8.0656856710728171</c:v>
                </c:pt>
                <c:pt idx="3609">
                  <c:v>-8.4219288797903538</c:v>
                </c:pt>
                <c:pt idx="3610">
                  <c:v>-8.7782055730570914</c:v>
                </c:pt>
                <c:pt idx="3611">
                  <c:v>-9.1345155595172933</c:v>
                </c:pt>
                <c:pt idx="3612">
                  <c:v>-9.4908586426698029</c:v>
                </c:pt>
                <c:pt idx="3613">
                  <c:v>-9.8472346209109638</c:v>
                </c:pt>
                <c:pt idx="3614">
                  <c:v>-10.203643287582407</c:v>
                </c:pt>
                <c:pt idx="3615">
                  <c:v>-10.560084430987796</c:v>
                </c:pt>
                <c:pt idx="3616">
                  <c:v>-10.916557834455348</c:v>
                </c:pt>
                <c:pt idx="3617">
                  <c:v>-11.273063276357449</c:v>
                </c:pt>
                <c:pt idx="3618">
                  <c:v>-11.629600530159461</c:v>
                </c:pt>
                <c:pt idx="3619">
                  <c:v>-11.986169364470385</c:v>
                </c:pt>
                <c:pt idx="3620">
                  <c:v>-12.342769543064659</c:v>
                </c:pt>
                <c:pt idx="3621">
                  <c:v>-12.699400824947066</c:v>
                </c:pt>
                <c:pt idx="3622">
                  <c:v>-13.056062964379176</c:v>
                </c:pt>
                <c:pt idx="3623">
                  <c:v>-13.41275571092814</c:v>
                </c:pt>
                <c:pt idx="3624">
                  <c:v>-13.769478809525227</c:v>
                </c:pt>
                <c:pt idx="3625">
                  <c:v>-14.12623200048801</c:v>
                </c:pt>
                <c:pt idx="3626">
                  <c:v>-14.4830150195926</c:v>
                </c:pt>
                <c:pt idx="3627">
                  <c:v>-14.8398275980975</c:v>
                </c:pt>
                <c:pt idx="3628">
                  <c:v>-15.19666946281356</c:v>
                </c:pt>
                <c:pt idx="3629">
                  <c:v>-15.553540336134795</c:v>
                </c:pt>
                <c:pt idx="3630">
                  <c:v>-15.910439936095328</c:v>
                </c:pt>
                <c:pt idx="3631">
                  <c:v>-16.267367976430108</c:v>
                </c:pt>
                <c:pt idx="3632">
                  <c:v>-16.624324166602523</c:v>
                </c:pt>
                <c:pt idx="3633">
                  <c:v>-16.98130821188396</c:v>
                </c:pt>
                <c:pt idx="3634">
                  <c:v>-17.338319813382249</c:v>
                </c:pt>
                <c:pt idx="3635">
                  <c:v>-17.695358668105317</c:v>
                </c:pt>
                <c:pt idx="3636">
                  <c:v>-18.052424469023283</c:v>
                </c:pt>
                <c:pt idx="3637">
                  <c:v>-18.409516905102237</c:v>
                </c:pt>
                <c:pt idx="3638">
                  <c:v>-18.7666356613842</c:v>
                </c:pt>
                <c:pt idx="3639">
                  <c:v>-19.123780419019894</c:v>
                </c:pt>
                <c:pt idx="3640">
                  <c:v>-19.480950855337337</c:v>
                </c:pt>
                <c:pt idx="3641">
                  <c:v>-19.838146643903787</c:v>
                </c:pt>
                <c:pt idx="3642">
                  <c:v>-20.195367454565915</c:v>
                </c:pt>
                <c:pt idx="3643">
                  <c:v>-20.552612953530328</c:v>
                </c:pt>
                <c:pt idx="3644">
                  <c:v>-20.909882803402287</c:v>
                </c:pt>
                <c:pt idx="3645">
                  <c:v>-21.267176663253071</c:v>
                </c:pt>
                <c:pt idx="3646">
                  <c:v>-21.624494188688931</c:v>
                </c:pt>
                <c:pt idx="3647">
                  <c:v>-21.981835031893457</c:v>
                </c:pt>
                <c:pt idx="3648">
                  <c:v>-22.339198841707386</c:v>
                </c:pt>
                <c:pt idx="3649">
                  <c:v>-22.696585263674255</c:v>
                </c:pt>
                <c:pt idx="3650">
                  <c:v>-23.053993940109031</c:v>
                </c:pt>
                <c:pt idx="3651">
                  <c:v>-23.411424510169873</c:v>
                </c:pt>
                <c:pt idx="3652">
                  <c:v>-23.768876609901554</c:v>
                </c:pt>
                <c:pt idx="3653">
                  <c:v>-24.126349872321004</c:v>
                </c:pt>
                <c:pt idx="3654">
                  <c:v>-24.483843927459706</c:v>
                </c:pt>
                <c:pt idx="3655">
                  <c:v>-24.841358402450535</c:v>
                </c:pt>
                <c:pt idx="3656">
                  <c:v>-25.198892921573218</c:v>
                </c:pt>
                <c:pt idx="3657">
                  <c:v>-25.556447106327006</c:v>
                </c:pt>
                <c:pt idx="3658">
                  <c:v>-25.914020575507216</c:v>
                </c:pt>
                <c:pt idx="3659">
                  <c:v>-26.271612945251501</c:v>
                </c:pt>
                <c:pt idx="3660">
                  <c:v>-26.629223829126747</c:v>
                </c:pt>
                <c:pt idx="3661">
                  <c:v>-26.986852838178521</c:v>
                </c:pt>
                <c:pt idx="3662">
                  <c:v>-27.344499581007561</c:v>
                </c:pt>
                <c:pt idx="3663">
                  <c:v>-27.702163663844519</c:v>
                </c:pt>
                <c:pt idx="3664">
                  <c:v>-28.059844690599345</c:v>
                </c:pt>
                <c:pt idx="3665">
                  <c:v>-28.417542262952825</c:v>
                </c:pt>
                <c:pt idx="3666">
                  <c:v>-28.775255980404594</c:v>
                </c:pt>
                <c:pt idx="3667">
                  <c:v>-29.132985440351884</c:v>
                </c:pt>
                <c:pt idx="3668">
                  <c:v>-29.490730238167192</c:v>
                </c:pt>
                <c:pt idx="3669">
                  <c:v>-29.848489967248444</c:v>
                </c:pt>
                <c:pt idx="3670">
                  <c:v>-30.206264219110828</c:v>
                </c:pt>
                <c:pt idx="3671">
                  <c:v>-30.564052583439935</c:v>
                </c:pt>
                <c:pt idx="3672">
                  <c:v>-30.921854648167727</c:v>
                </c:pt>
                <c:pt idx="3673">
                  <c:v>-31.279669999553846</c:v>
                </c:pt>
                <c:pt idx="3674">
                  <c:v>-31.637498222236889</c:v>
                </c:pt>
                <c:pt idx="3675">
                  <c:v>-31.995338899327827</c:v>
                </c:pt>
                <c:pt idx="3676">
                  <c:v>-32.353191612458666</c:v>
                </c:pt>
                <c:pt idx="3677">
                  <c:v>-32.711055941877696</c:v>
                </c:pt>
                <c:pt idx="3678">
                  <c:v>-33.068931466501617</c:v>
                </c:pt>
                <c:pt idx="3679">
                  <c:v>-33.426817763994165</c:v>
                </c:pt>
                <c:pt idx="3680">
                  <c:v>-33.784714410849929</c:v>
                </c:pt>
                <c:pt idx="3681">
                  <c:v>-34.142620982444285</c:v>
                </c:pt>
                <c:pt idx="3682">
                  <c:v>-34.50053705313001</c:v>
                </c:pt>
                <c:pt idx="3683">
                  <c:v>-34.858462196289423</c:v>
                </c:pt>
                <c:pt idx="3684">
                  <c:v>-35.216395984415385</c:v>
                </c:pt>
                <c:pt idx="3685">
                  <c:v>-35.574337989193587</c:v>
                </c:pt>
                <c:pt idx="3686">
                  <c:v>-35.932287781554479</c:v>
                </c:pt>
                <c:pt idx="3687">
                  <c:v>-36.290244931768612</c:v>
                </c:pt>
                <c:pt idx="3688">
                  <c:v>-36.648209009502033</c:v>
                </c:pt>
                <c:pt idx="3689">
                  <c:v>-37.006179583893939</c:v>
                </c:pt>
                <c:pt idx="3690">
                  <c:v>-37.364156223640968</c:v>
                </c:pt>
                <c:pt idx="3691">
                  <c:v>-37.722138497050814</c:v>
                </c:pt>
                <c:pt idx="3692">
                  <c:v>-38.080125972135221</c:v>
                </c:pt>
                <c:pt idx="3693">
                  <c:v>-38.438118216665039</c:v>
                </c:pt>
                <c:pt idx="3694">
                  <c:v>-38.796114798251061</c:v>
                </c:pt>
                <c:pt idx="3695">
                  <c:v>-39.154115284424932</c:v>
                </c:pt>
                <c:pt idx="3696">
                  <c:v>-39.512119242693188</c:v>
                </c:pt>
                <c:pt idx="3697">
                  <c:v>-39.870126240631947</c:v>
                </c:pt>
                <c:pt idx="3698">
                  <c:v>-40.228135845935441</c:v>
                </c:pt>
                <c:pt idx="3699">
                  <c:v>-40.586147626514901</c:v>
                </c:pt>
                <c:pt idx="3700">
                  <c:v>-40.944161150546755</c:v>
                </c:pt>
                <c:pt idx="3701">
                  <c:v>-41.30217598655625</c:v>
                </c:pt>
                <c:pt idx="3702">
                  <c:v>-41.66019170349599</c:v>
                </c:pt>
                <c:pt idx="3703">
                  <c:v>-42.018207870800708</c:v>
                </c:pt>
                <c:pt idx="3704">
                  <c:v>-42.376224058479494</c:v>
                </c:pt>
                <c:pt idx="3705">
                  <c:v>-42.734239837167515</c:v>
                </c:pt>
                <c:pt idx="3706">
                  <c:v>-43.09225477820614</c:v>
                </c:pt>
                <c:pt idx="3707">
                  <c:v>-43.450268453724668</c:v>
                </c:pt>
                <c:pt idx="3708">
                  <c:v>-43.80828043668798</c:v>
                </c:pt>
                <c:pt idx="3709">
                  <c:v>-44.166290300991605</c:v>
                </c:pt>
                <c:pt idx="3710">
                  <c:v>-44.524297621513035</c:v>
                </c:pt>
                <c:pt idx="3711">
                  <c:v>-44.882301974188643</c:v>
                </c:pt>
                <c:pt idx="3712">
                  <c:v>-45.240302936093308</c:v>
                </c:pt>
                <c:pt idx="3713">
                  <c:v>-45.598300085490123</c:v>
                </c:pt>
                <c:pt idx="3714">
                  <c:v>-45.956293001921082</c:v>
                </c:pt>
                <c:pt idx="3715">
                  <c:v>-46.314281266257318</c:v>
                </c:pt>
                <c:pt idx="3716">
                  <c:v>-46.672264460777441</c:v>
                </c:pt>
                <c:pt idx="3717">
                  <c:v>-47.030242169240516</c:v>
                </c:pt>
                <c:pt idx="3718">
                  <c:v>-47.388213976938182</c:v>
                </c:pt>
                <c:pt idx="3719">
                  <c:v>-47.746179470783062</c:v>
                </c:pt>
                <c:pt idx="3720">
                  <c:v>-48.104138239355549</c:v>
                </c:pt>
                <c:pt idx="3721">
                  <c:v>-48.462089872980421</c:v>
                </c:pt>
                <c:pt idx="3722">
                  <c:v>-48.820033963800739</c:v>
                </c:pt>
                <c:pt idx="3723">
                  <c:v>-49.17797010582499</c:v>
                </c:pt>
                <c:pt idx="3724">
                  <c:v>-49.535897895014052</c:v>
                </c:pt>
                <c:pt idx="3725">
                  <c:v>-49.893816929324892</c:v>
                </c:pt>
                <c:pt idx="3726">
                  <c:v>-50.251726808797173</c:v>
                </c:pt>
                <c:pt idx="3727">
                  <c:v>-50.609627135597606</c:v>
                </c:pt>
                <c:pt idx="3728">
                  <c:v>-50.967517514092258</c:v>
                </c:pt>
                <c:pt idx="3729">
                  <c:v>-51.325397550919604</c:v>
                </c:pt>
                <c:pt idx="3730">
                  <c:v>-51.683266855030467</c:v>
                </c:pt>
                <c:pt idx="3731">
                  <c:v>-52.04112503777651</c:v>
                </c:pt>
                <c:pt idx="3732">
                  <c:v>-52.398971712949638</c:v>
                </c:pt>
                <c:pt idx="3733">
                  <c:v>-52.756806496852448</c:v>
                </c:pt>
                <c:pt idx="3734">
                  <c:v>-53.11462900836792</c:v>
                </c:pt>
                <c:pt idx="3735">
                  <c:v>-53.472438868999134</c:v>
                </c:pt>
                <c:pt idx="3736">
                  <c:v>-53.8302357029524</c:v>
                </c:pt>
                <c:pt idx="3737">
                  <c:v>-54.188019137174997</c:v>
                </c:pt>
                <c:pt idx="3738">
                  <c:v>-54.545788801422923</c:v>
                </c:pt>
                <c:pt idx="3739">
                  <c:v>-54.903544328328174</c:v>
                </c:pt>
                <c:pt idx="3740">
                  <c:v>-55.261285353435213</c:v>
                </c:pt>
                <c:pt idx="3741">
                  <c:v>-55.619011515279709</c:v>
                </c:pt>
                <c:pt idx="3742">
                  <c:v>-55.976722455426049</c:v>
                </c:pt>
                <c:pt idx="3743">
                  <c:v>-56.334417818531492</c:v>
                </c:pt>
                <c:pt idx="3744">
                  <c:v>-56.692097252407464</c:v>
                </c:pt>
                <c:pt idx="3745">
                  <c:v>-57.049760408055974</c:v>
                </c:pt>
                <c:pt idx="3746">
                  <c:v>-57.407406939745513</c:v>
                </c:pt>
                <c:pt idx="3747">
                  <c:v>-57.765036505039582</c:v>
                </c:pt>
                <c:pt idx="3748">
                  <c:v>-58.122648764874853</c:v>
                </c:pt>
                <c:pt idx="3749">
                  <c:v>-58.480243383589269</c:v>
                </c:pt>
                <c:pt idx="3750">
                  <c:v>-58.837820028983565</c:v>
                </c:pt>
                <c:pt idx="3751">
                  <c:v>-59.19537837237943</c:v>
                </c:pt>
                <c:pt idx="3752">
                  <c:v>-59.552918088649996</c:v>
                </c:pt>
                <c:pt idx="3753">
                  <c:v>-59.910438856288934</c:v>
                </c:pt>
                <c:pt idx="3754">
                  <c:v>-60.267940357442107</c:v>
                </c:pt>
                <c:pt idx="3755">
                  <c:v>-60.625422277959551</c:v>
                </c:pt>
                <c:pt idx="3756">
                  <c:v>-60.982884307454732</c:v>
                </c:pt>
                <c:pt idx="3757">
                  <c:v>-61.340326139327075</c:v>
                </c:pt>
                <c:pt idx="3758">
                  <c:v>-61.697747470832688</c:v>
                </c:pt>
                <c:pt idx="3759">
                  <c:v>-62.055148003105998</c:v>
                </c:pt>
                <c:pt idx="3760">
                  <c:v>-62.41252744121492</c:v>
                </c:pt>
                <c:pt idx="3761">
                  <c:v>-62.769885494210335</c:v>
                </c:pt>
                <c:pt idx="3762">
                  <c:v>-63.127221875149068</c:v>
                </c:pt>
                <c:pt idx="3763">
                  <c:v>-63.484536301157682</c:v>
                </c:pt>
                <c:pt idx="3764">
                  <c:v>-63.841828493454265</c:v>
                </c:pt>
                <c:pt idx="3765">
                  <c:v>-64.199098177394944</c:v>
                </c:pt>
                <c:pt idx="3766">
                  <c:v>-64.556345082523592</c:v>
                </c:pt>
                <c:pt idx="3767">
                  <c:v>-64.913568942588256</c:v>
                </c:pt>
                <c:pt idx="3768">
                  <c:v>-65.270769495603503</c:v>
                </c:pt>
                <c:pt idx="3769">
                  <c:v>-65.627946483865088</c:v>
                </c:pt>
                <c:pt idx="3770">
                  <c:v>-65.985099653995675</c:v>
                </c:pt>
                <c:pt idx="3771">
                  <c:v>-66.342228756988504</c:v>
                </c:pt>
                <c:pt idx="3772">
                  <c:v>-66.699333548220565</c:v>
                </c:pt>
                <c:pt idx="3773">
                  <c:v>-67.05641378751109</c:v>
                </c:pt>
                <c:pt idx="3774">
                  <c:v>-67.413469239128176</c:v>
                </c:pt>
                <c:pt idx="3775">
                  <c:v>-67.770499671846807</c:v>
                </c:pt>
                <c:pt idx="3776">
                  <c:v>-68.127504858958204</c:v>
                </c:pt>
                <c:pt idx="3777">
                  <c:v>-68.484484578307402</c:v>
                </c:pt>
                <c:pt idx="3778">
                  <c:v>-68.841438612334017</c:v>
                </c:pt>
                <c:pt idx="3779">
                  <c:v>-69.198366748078726</c:v>
                </c:pt>
                <c:pt idx="3780">
                  <c:v>-69.555268777233564</c:v>
                </c:pt>
                <c:pt idx="3781">
                  <c:v>-69.9121444961512</c:v>
                </c:pt>
              </c:numCache>
            </c:numRef>
          </c:yVal>
          <c:smooth val="1"/>
          <c:extLst>
            <c:ext xmlns:c16="http://schemas.microsoft.com/office/drawing/2014/chart" uri="{C3380CC4-5D6E-409C-BE32-E72D297353CC}">
              <c16:uniqueId val="{00000001-57B9-429C-A349-94EABAD60CA4}"/>
            </c:ext>
          </c:extLst>
        </c:ser>
        <c:dLbls>
          <c:showLegendKey val="0"/>
          <c:showVal val="0"/>
          <c:showCatName val="0"/>
          <c:showSerName val="0"/>
          <c:showPercent val="0"/>
          <c:showBubbleSize val="0"/>
        </c:dLbls>
        <c:axId val="322230912"/>
        <c:axId val="322228608"/>
      </c:scatterChart>
      <c:valAx>
        <c:axId val="320143360"/>
        <c:scaling>
          <c:logBase val="10"/>
          <c:orientation val="minMax"/>
          <c:max val="10000000"/>
          <c:min val="100"/>
        </c:scaling>
        <c:delete val="0"/>
        <c:axPos val="b"/>
        <c:majorGridlines/>
        <c:minorGridlines/>
        <c:title>
          <c:tx>
            <c:rich>
              <a:bodyPr/>
              <a:lstStyle/>
              <a:p>
                <a:pPr>
                  <a:defRPr/>
                </a:pPr>
                <a:r>
                  <a:rPr lang="en-US"/>
                  <a:t>Frequency (Hz)</a:t>
                </a:r>
              </a:p>
            </c:rich>
          </c:tx>
          <c:overlay val="0"/>
        </c:title>
        <c:numFmt formatCode="General" sourceLinked="1"/>
        <c:majorTickMark val="out"/>
        <c:minorTickMark val="in"/>
        <c:tickLblPos val="nextTo"/>
        <c:crossAx val="320145664"/>
        <c:crosses val="autoZero"/>
        <c:crossBetween val="midCat"/>
      </c:valAx>
      <c:valAx>
        <c:axId val="320145664"/>
        <c:scaling>
          <c:orientation val="minMax"/>
          <c:max val="70"/>
          <c:min val="-70"/>
        </c:scaling>
        <c:delete val="0"/>
        <c:axPos val="l"/>
        <c:majorGridlines/>
        <c:title>
          <c:tx>
            <c:rich>
              <a:bodyPr rot="-5400000" vert="horz"/>
              <a:lstStyle/>
              <a:p>
                <a:pPr>
                  <a:defRPr/>
                </a:pPr>
                <a:r>
                  <a:rPr lang="en-US"/>
                  <a:t>Gain(dB)</a:t>
                </a:r>
              </a:p>
            </c:rich>
          </c:tx>
          <c:overlay val="0"/>
        </c:title>
        <c:numFmt formatCode="General" sourceLinked="1"/>
        <c:majorTickMark val="out"/>
        <c:minorTickMark val="none"/>
        <c:tickLblPos val="nextTo"/>
        <c:crossAx val="320143360"/>
        <c:crossesAt val="100"/>
        <c:crossBetween val="midCat"/>
        <c:majorUnit val="5"/>
      </c:valAx>
      <c:valAx>
        <c:axId val="322228608"/>
        <c:scaling>
          <c:orientation val="minMax"/>
          <c:max val="180"/>
          <c:min val="-180"/>
        </c:scaling>
        <c:delete val="0"/>
        <c:axPos val="r"/>
        <c:title>
          <c:tx>
            <c:rich>
              <a:bodyPr rot="-5400000" vert="horz"/>
              <a:lstStyle/>
              <a:p>
                <a:pPr>
                  <a:defRPr/>
                </a:pPr>
                <a:r>
                  <a:rPr lang="en-US"/>
                  <a:t>Phase (degree)</a:t>
                </a:r>
              </a:p>
            </c:rich>
          </c:tx>
          <c:overlay val="0"/>
        </c:title>
        <c:numFmt formatCode="General" sourceLinked="1"/>
        <c:majorTickMark val="out"/>
        <c:minorTickMark val="none"/>
        <c:tickLblPos val="nextTo"/>
        <c:crossAx val="322230912"/>
        <c:crosses val="max"/>
        <c:crossBetween val="midCat"/>
        <c:majorUnit val="15"/>
      </c:valAx>
      <c:valAx>
        <c:axId val="322230912"/>
        <c:scaling>
          <c:logBase val="10"/>
          <c:orientation val="minMax"/>
        </c:scaling>
        <c:delete val="1"/>
        <c:axPos val="b"/>
        <c:numFmt formatCode="General" sourceLinked="1"/>
        <c:majorTickMark val="out"/>
        <c:minorTickMark val="none"/>
        <c:tickLblPos val="nextTo"/>
        <c:crossAx val="322228608"/>
        <c:crosses val="autoZero"/>
        <c:crossBetween val="midCat"/>
      </c:valAx>
    </c:plotArea>
    <c:legend>
      <c:legendPos val="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Gain</a:t>
            </a:r>
            <a:r>
              <a:rPr lang="en-US" baseline="0"/>
              <a:t>/Phase of Current Loop</a:t>
            </a:r>
            <a:endParaRPr lang="en-US"/>
          </a:p>
        </c:rich>
      </c:tx>
      <c:overlay val="0"/>
    </c:title>
    <c:autoTitleDeleted val="0"/>
    <c:plotArea>
      <c:layout/>
      <c:scatterChart>
        <c:scatterStyle val="smoothMarker"/>
        <c:varyColors val="0"/>
        <c:ser>
          <c:idx val="0"/>
          <c:order val="0"/>
          <c:tx>
            <c:v>Gain</c:v>
          </c:tx>
          <c:marker>
            <c:symbol val="none"/>
          </c:marker>
          <c:xVal>
            <c:numRef>
              <c:f>Backup!$B$43:$B$123</c:f>
              <c:numCache>
                <c:formatCode>General</c:formatCode>
                <c:ptCount val="81"/>
                <c:pt idx="0">
                  <c:v>1</c:v>
                </c:pt>
                <c:pt idx="1">
                  <c:v>10</c:v>
                </c:pt>
                <c:pt idx="2">
                  <c:v>100</c:v>
                </c:pt>
                <c:pt idx="3">
                  <c:v>200</c:v>
                </c:pt>
                <c:pt idx="4">
                  <c:v>300</c:v>
                </c:pt>
                <c:pt idx="5">
                  <c:v>400</c:v>
                </c:pt>
                <c:pt idx="6">
                  <c:v>500</c:v>
                </c:pt>
                <c:pt idx="7">
                  <c:v>600</c:v>
                </c:pt>
                <c:pt idx="8">
                  <c:v>700</c:v>
                </c:pt>
                <c:pt idx="9">
                  <c:v>800</c:v>
                </c:pt>
                <c:pt idx="10">
                  <c:v>900</c:v>
                </c:pt>
                <c:pt idx="11">
                  <c:v>1000</c:v>
                </c:pt>
                <c:pt idx="12">
                  <c:v>2000</c:v>
                </c:pt>
                <c:pt idx="13">
                  <c:v>3000</c:v>
                </c:pt>
                <c:pt idx="14">
                  <c:v>4000</c:v>
                </c:pt>
                <c:pt idx="15">
                  <c:v>5000</c:v>
                </c:pt>
                <c:pt idx="16">
                  <c:v>6000</c:v>
                </c:pt>
                <c:pt idx="17">
                  <c:v>7000</c:v>
                </c:pt>
                <c:pt idx="18">
                  <c:v>8000</c:v>
                </c:pt>
                <c:pt idx="19">
                  <c:v>9000</c:v>
                </c:pt>
                <c:pt idx="20">
                  <c:v>10000</c:v>
                </c:pt>
                <c:pt idx="21">
                  <c:v>20000</c:v>
                </c:pt>
                <c:pt idx="22">
                  <c:v>30000</c:v>
                </c:pt>
                <c:pt idx="23">
                  <c:v>40000</c:v>
                </c:pt>
                <c:pt idx="24">
                  <c:v>50000</c:v>
                </c:pt>
                <c:pt idx="25">
                  <c:v>60000</c:v>
                </c:pt>
                <c:pt idx="26">
                  <c:v>70000</c:v>
                </c:pt>
                <c:pt idx="27">
                  <c:v>80000</c:v>
                </c:pt>
                <c:pt idx="28">
                  <c:v>90000</c:v>
                </c:pt>
                <c:pt idx="29">
                  <c:v>100000</c:v>
                </c:pt>
                <c:pt idx="30">
                  <c:v>120000</c:v>
                </c:pt>
                <c:pt idx="31">
                  <c:v>140000</c:v>
                </c:pt>
                <c:pt idx="32">
                  <c:v>160000</c:v>
                </c:pt>
                <c:pt idx="33">
                  <c:v>180000</c:v>
                </c:pt>
                <c:pt idx="34">
                  <c:v>200000</c:v>
                </c:pt>
                <c:pt idx="35">
                  <c:v>220000</c:v>
                </c:pt>
                <c:pt idx="36">
                  <c:v>240000</c:v>
                </c:pt>
                <c:pt idx="37">
                  <c:v>260000</c:v>
                </c:pt>
                <c:pt idx="38">
                  <c:v>280000</c:v>
                </c:pt>
                <c:pt idx="39">
                  <c:v>300000</c:v>
                </c:pt>
                <c:pt idx="40">
                  <c:v>320000</c:v>
                </c:pt>
                <c:pt idx="41">
                  <c:v>340000</c:v>
                </c:pt>
                <c:pt idx="42">
                  <c:v>360000</c:v>
                </c:pt>
                <c:pt idx="43">
                  <c:v>380000</c:v>
                </c:pt>
                <c:pt idx="44">
                  <c:v>400000</c:v>
                </c:pt>
                <c:pt idx="45">
                  <c:v>420000</c:v>
                </c:pt>
                <c:pt idx="46">
                  <c:v>440000</c:v>
                </c:pt>
                <c:pt idx="47">
                  <c:v>460000</c:v>
                </c:pt>
                <c:pt idx="48">
                  <c:v>480000</c:v>
                </c:pt>
                <c:pt idx="49">
                  <c:v>500000</c:v>
                </c:pt>
                <c:pt idx="50">
                  <c:v>520000</c:v>
                </c:pt>
                <c:pt idx="51">
                  <c:v>540000</c:v>
                </c:pt>
                <c:pt idx="52">
                  <c:v>560000</c:v>
                </c:pt>
                <c:pt idx="53">
                  <c:v>580000</c:v>
                </c:pt>
                <c:pt idx="54">
                  <c:v>600000</c:v>
                </c:pt>
                <c:pt idx="55">
                  <c:v>620000</c:v>
                </c:pt>
                <c:pt idx="56">
                  <c:v>640000</c:v>
                </c:pt>
                <c:pt idx="57">
                  <c:v>660000</c:v>
                </c:pt>
                <c:pt idx="58">
                  <c:v>680000</c:v>
                </c:pt>
                <c:pt idx="59">
                  <c:v>700000</c:v>
                </c:pt>
                <c:pt idx="60">
                  <c:v>720000</c:v>
                </c:pt>
                <c:pt idx="61">
                  <c:v>740000</c:v>
                </c:pt>
                <c:pt idx="62">
                  <c:v>760000</c:v>
                </c:pt>
                <c:pt idx="63">
                  <c:v>780000</c:v>
                </c:pt>
                <c:pt idx="64">
                  <c:v>800000</c:v>
                </c:pt>
                <c:pt idx="65">
                  <c:v>820000</c:v>
                </c:pt>
                <c:pt idx="66">
                  <c:v>840000</c:v>
                </c:pt>
                <c:pt idx="67">
                  <c:v>860000</c:v>
                </c:pt>
                <c:pt idx="68">
                  <c:v>880000</c:v>
                </c:pt>
                <c:pt idx="69">
                  <c:v>900000</c:v>
                </c:pt>
                <c:pt idx="70">
                  <c:v>920000</c:v>
                </c:pt>
                <c:pt idx="71">
                  <c:v>940000</c:v>
                </c:pt>
                <c:pt idx="72">
                  <c:v>960000</c:v>
                </c:pt>
                <c:pt idx="73">
                  <c:v>980000</c:v>
                </c:pt>
                <c:pt idx="74">
                  <c:v>1000000</c:v>
                </c:pt>
                <c:pt idx="75">
                  <c:v>1020000</c:v>
                </c:pt>
                <c:pt idx="76">
                  <c:v>1040000</c:v>
                </c:pt>
                <c:pt idx="77">
                  <c:v>1060000</c:v>
                </c:pt>
                <c:pt idx="78">
                  <c:v>1080000</c:v>
                </c:pt>
                <c:pt idx="79">
                  <c:v>1100000</c:v>
                </c:pt>
                <c:pt idx="80">
                  <c:v>1120000</c:v>
                </c:pt>
              </c:numCache>
            </c:numRef>
          </c:xVal>
          <c:yVal>
            <c:numRef>
              <c:f>Backup!$I$43:$I$123</c:f>
              <c:numCache>
                <c:formatCode>0.000</c:formatCode>
                <c:ptCount val="81"/>
                <c:pt idx="0">
                  <c:v>0.72149414681353208</c:v>
                </c:pt>
                <c:pt idx="1">
                  <c:v>0.72150238983220238</c:v>
                </c:pt>
                <c:pt idx="2">
                  <c:v>0.7223266379594151</c:v>
                </c:pt>
                <c:pt idx="3">
                  <c:v>0.72482371001435386</c:v>
                </c:pt>
                <c:pt idx="4">
                  <c:v>0.7289833283140007</c:v>
                </c:pt>
                <c:pt idx="5">
                  <c:v>0.73480224755324342</c:v>
                </c:pt>
                <c:pt idx="6">
                  <c:v>0.74227593901900257</c:v>
                </c:pt>
                <c:pt idx="7">
                  <c:v>0.7513986051879844</c:v>
                </c:pt>
                <c:pt idx="8">
                  <c:v>0.76216319832640922</c:v>
                </c:pt>
                <c:pt idx="9">
                  <c:v>0.77456144297422769</c:v>
                </c:pt>
                <c:pt idx="10">
                  <c:v>0.78858386216194321</c:v>
                </c:pt>
                <c:pt idx="11">
                  <c:v>0.80421980719573716</c:v>
                </c:pt>
                <c:pt idx="12">
                  <c:v>1.0462177691962502</c:v>
                </c:pt>
                <c:pt idx="13">
                  <c:v>1.4307549662581689</c:v>
                </c:pt>
                <c:pt idx="14">
                  <c:v>1.9349645780171976</c:v>
                </c:pt>
                <c:pt idx="15">
                  <c:v>2.5347457541441116</c:v>
                </c:pt>
                <c:pt idx="16">
                  <c:v>3.2084270723987238</c:v>
                </c:pt>
                <c:pt idx="17">
                  <c:v>3.9386470316365201</c:v>
                </c:pt>
                <c:pt idx="18">
                  <c:v>4.7127872177412424</c:v>
                </c:pt>
                <c:pt idx="19">
                  <c:v>5.5225708121976425</c:v>
                </c:pt>
                <c:pt idx="20">
                  <c:v>6.3633321810441767</c:v>
                </c:pt>
                <c:pt idx="21">
                  <c:v>16.580426982151341</c:v>
                </c:pt>
                <c:pt idx="22">
                  <c:v>15.399435463151544</c:v>
                </c:pt>
                <c:pt idx="23">
                  <c:v>9.5654981292947721</c:v>
                </c:pt>
                <c:pt idx="24">
                  <c:v>6.2655577229612547</c:v>
                </c:pt>
                <c:pt idx="25">
                  <c:v>4.0223681074978863</c:v>
                </c:pt>
                <c:pt idx="26">
                  <c:v>2.3310716073463116</c:v>
                </c:pt>
                <c:pt idx="27">
                  <c:v>0.97972019100210073</c:v>
                </c:pt>
                <c:pt idx="28">
                  <c:v>-0.13826120512694595</c:v>
                </c:pt>
                <c:pt idx="29">
                  <c:v>-1.0833588423237175</c:v>
                </c:pt>
                <c:pt idx="30">
                  <c:v>-2.5916778068982143</c:v>
                </c:pt>
                <c:pt idx="31">
                  <c:v>-3.7201694317525318</c:v>
                </c:pt>
                <c:pt idx="32">
                  <c:v>-4.5588237297507481</c:v>
                </c:pt>
                <c:pt idx="33">
                  <c:v>-5.1631693834813328</c:v>
                </c:pt>
                <c:pt idx="34">
                  <c:v>-5.5736755062009351</c:v>
                </c:pt>
                <c:pt idx="35">
                  <c:v>-5.8237322067185291</c:v>
                </c:pt>
                <c:pt idx="36">
                  <c:v>-5.9426286368373171</c:v>
                </c:pt>
                <c:pt idx="37">
                  <c:v>-5.9563184668858717</c:v>
                </c:pt>
                <c:pt idx="38">
                  <c:v>-5.8874027845228394</c:v>
                </c:pt>
                <c:pt idx="39">
                  <c:v>-5.7550327238393564</c:v>
                </c:pt>
                <c:pt idx="40">
                  <c:v>-5.5749900304683315</c:v>
                </c:pt>
                <c:pt idx="41">
                  <c:v>-5.3599650399106284</c:v>
                </c:pt>
                <c:pt idx="42">
                  <c:v>-5.1199594367272976</c:v>
                </c:pt>
                <c:pt idx="43">
                  <c:v>-4.8627315230144497</c:v>
                </c:pt>
                <c:pt idx="44">
                  <c:v>-4.5942244662512417</c:v>
                </c:pt>
                <c:pt idx="45">
                  <c:v>-4.3189450845889885</c:v>
                </c:pt>
                <c:pt idx="46">
                  <c:v>-4.0402813138546003</c:v>
                </c:pt>
                <c:pt idx="47">
                  <c:v>-3.7607589510531247</c:v>
                </c:pt>
                <c:pt idx="48">
                  <c:v>-3.4822443878474751</c:v>
                </c:pt>
                <c:pt idx="49">
                  <c:v>-3.2061021710290794</c:v>
                </c:pt>
                <c:pt idx="50">
                  <c:v>-2.9333161924131055</c:v>
                </c:pt>
                <c:pt idx="51">
                  <c:v>-2.6645822998769644</c:v>
                </c:pt>
                <c:pt idx="52">
                  <c:v>-2.4003788011607186</c:v>
                </c:pt>
                <c:pt idx="53">
                  <c:v>-2.1410200350708899</c:v>
                </c:pt>
                <c:pt idx="54">
                  <c:v>-1.8866970505652236</c:v>
                </c:pt>
                <c:pt idx="55">
                  <c:v>-1.6375085016149293</c:v>
                </c:pt>
                <c:pt idx="56">
                  <c:v>-1.3934841262169053</c:v>
                </c:pt>
                <c:pt idx="57">
                  <c:v>-1.1546026044965814</c:v>
                </c:pt>
                <c:pt idx="58">
                  <c:v>-0.92080515240290606</c:v>
                </c:pt>
                <c:pt idx="59">
                  <c:v>-0.69200587516233203</c:v>
                </c:pt>
                <c:pt idx="60">
                  <c:v>-0.46809965400708203</c:v>
                </c:pt>
                <c:pt idx="61">
                  <c:v>-0.24896815112387963</c:v>
                </c:pt>
                <c:pt idx="62">
                  <c:v>-3.4484376008620504E-2</c:v>
                </c:pt>
                <c:pt idx="63">
                  <c:v>0.17548385021401419</c:v>
                </c:pt>
                <c:pt idx="64">
                  <c:v>0.38107127626551029</c:v>
                </c:pt>
                <c:pt idx="65">
                  <c:v>0.58241325235491204</c:v>
                </c:pt>
                <c:pt idx="66">
                  <c:v>0.77964426223375427</c:v>
                </c:pt>
                <c:pt idx="67">
                  <c:v>0.9728968407071481</c:v>
                </c:pt>
                <c:pt idx="68">
                  <c:v>1.1623007881295864</c:v>
                </c:pt>
                <c:pt idx="69">
                  <c:v>1.3479826136285085</c:v>
                </c:pt>
                <c:pt idx="70">
                  <c:v>1.5300651542751291</c:v>
                </c:pt>
                <c:pt idx="71">
                  <c:v>1.7086673293078669</c:v>
                </c:pt>
                <c:pt idx="72">
                  <c:v>1.8839039976680505</c:v>
                </c:pt>
                <c:pt idx="73">
                  <c:v>2.0558858941804323</c:v>
                </c:pt>
                <c:pt idx="74">
                  <c:v>2.2247196251857786</c:v>
                </c:pt>
                <c:pt idx="75">
                  <c:v>2.3905077086889213</c:v>
                </c:pt>
                <c:pt idx="76">
                  <c:v>2.5533486473920712</c:v>
                </c:pt>
                <c:pt idx="77">
                  <c:v>2.7133370255688911</c:v>
                </c:pt>
                <c:pt idx="78">
                  <c:v>2.8705636227505615</c:v>
                </c:pt>
                <c:pt idx="79">
                  <c:v>3.025115538774537</c:v>
                </c:pt>
                <c:pt idx="80">
                  <c:v>3.1770763259862953</c:v>
                </c:pt>
              </c:numCache>
            </c:numRef>
          </c:yVal>
          <c:smooth val="1"/>
          <c:extLst>
            <c:ext xmlns:c16="http://schemas.microsoft.com/office/drawing/2014/chart" uri="{C3380CC4-5D6E-409C-BE32-E72D297353CC}">
              <c16:uniqueId val="{00000000-4092-4D8E-920F-87D4422032D9}"/>
            </c:ext>
          </c:extLst>
        </c:ser>
        <c:dLbls>
          <c:showLegendKey val="0"/>
          <c:showVal val="0"/>
          <c:showCatName val="0"/>
          <c:showSerName val="0"/>
          <c:showPercent val="0"/>
          <c:showBubbleSize val="0"/>
        </c:dLbls>
        <c:axId val="481209728"/>
        <c:axId val="482069120"/>
      </c:scatterChart>
      <c:scatterChart>
        <c:scatterStyle val="smoothMarker"/>
        <c:varyColors val="0"/>
        <c:ser>
          <c:idx val="1"/>
          <c:order val="1"/>
          <c:tx>
            <c:v>Phase</c:v>
          </c:tx>
          <c:marker>
            <c:symbol val="none"/>
          </c:marker>
          <c:xVal>
            <c:numRef>
              <c:f>Backup!$B$43:$B$123</c:f>
              <c:numCache>
                <c:formatCode>General</c:formatCode>
                <c:ptCount val="81"/>
                <c:pt idx="0">
                  <c:v>1</c:v>
                </c:pt>
                <c:pt idx="1">
                  <c:v>10</c:v>
                </c:pt>
                <c:pt idx="2">
                  <c:v>100</c:v>
                </c:pt>
                <c:pt idx="3">
                  <c:v>200</c:v>
                </c:pt>
                <c:pt idx="4">
                  <c:v>300</c:v>
                </c:pt>
                <c:pt idx="5">
                  <c:v>400</c:v>
                </c:pt>
                <c:pt idx="6">
                  <c:v>500</c:v>
                </c:pt>
                <c:pt idx="7">
                  <c:v>600</c:v>
                </c:pt>
                <c:pt idx="8">
                  <c:v>700</c:v>
                </c:pt>
                <c:pt idx="9">
                  <c:v>800</c:v>
                </c:pt>
                <c:pt idx="10">
                  <c:v>900</c:v>
                </c:pt>
                <c:pt idx="11">
                  <c:v>1000</c:v>
                </c:pt>
                <c:pt idx="12">
                  <c:v>2000</c:v>
                </c:pt>
                <c:pt idx="13">
                  <c:v>3000</c:v>
                </c:pt>
                <c:pt idx="14">
                  <c:v>4000</c:v>
                </c:pt>
                <c:pt idx="15">
                  <c:v>5000</c:v>
                </c:pt>
                <c:pt idx="16">
                  <c:v>6000</c:v>
                </c:pt>
                <c:pt idx="17">
                  <c:v>7000</c:v>
                </c:pt>
                <c:pt idx="18">
                  <c:v>8000</c:v>
                </c:pt>
                <c:pt idx="19">
                  <c:v>9000</c:v>
                </c:pt>
                <c:pt idx="20">
                  <c:v>10000</c:v>
                </c:pt>
                <c:pt idx="21">
                  <c:v>20000</c:v>
                </c:pt>
                <c:pt idx="22">
                  <c:v>30000</c:v>
                </c:pt>
                <c:pt idx="23">
                  <c:v>40000</c:v>
                </c:pt>
                <c:pt idx="24">
                  <c:v>50000</c:v>
                </c:pt>
                <c:pt idx="25">
                  <c:v>60000</c:v>
                </c:pt>
                <c:pt idx="26">
                  <c:v>70000</c:v>
                </c:pt>
                <c:pt idx="27">
                  <c:v>80000</c:v>
                </c:pt>
                <c:pt idx="28">
                  <c:v>90000</c:v>
                </c:pt>
                <c:pt idx="29">
                  <c:v>100000</c:v>
                </c:pt>
                <c:pt idx="30">
                  <c:v>120000</c:v>
                </c:pt>
                <c:pt idx="31">
                  <c:v>140000</c:v>
                </c:pt>
                <c:pt idx="32">
                  <c:v>160000</c:v>
                </c:pt>
                <c:pt idx="33">
                  <c:v>180000</c:v>
                </c:pt>
                <c:pt idx="34">
                  <c:v>200000</c:v>
                </c:pt>
                <c:pt idx="35">
                  <c:v>220000</c:v>
                </c:pt>
                <c:pt idx="36">
                  <c:v>240000</c:v>
                </c:pt>
                <c:pt idx="37">
                  <c:v>260000</c:v>
                </c:pt>
                <c:pt idx="38">
                  <c:v>280000</c:v>
                </c:pt>
                <c:pt idx="39">
                  <c:v>300000</c:v>
                </c:pt>
                <c:pt idx="40">
                  <c:v>320000</c:v>
                </c:pt>
                <c:pt idx="41">
                  <c:v>340000</c:v>
                </c:pt>
                <c:pt idx="42">
                  <c:v>360000</c:v>
                </c:pt>
                <c:pt idx="43">
                  <c:v>380000</c:v>
                </c:pt>
                <c:pt idx="44">
                  <c:v>400000</c:v>
                </c:pt>
                <c:pt idx="45">
                  <c:v>420000</c:v>
                </c:pt>
                <c:pt idx="46">
                  <c:v>440000</c:v>
                </c:pt>
                <c:pt idx="47">
                  <c:v>460000</c:v>
                </c:pt>
                <c:pt idx="48">
                  <c:v>480000</c:v>
                </c:pt>
                <c:pt idx="49">
                  <c:v>500000</c:v>
                </c:pt>
                <c:pt idx="50">
                  <c:v>520000</c:v>
                </c:pt>
                <c:pt idx="51">
                  <c:v>540000</c:v>
                </c:pt>
                <c:pt idx="52">
                  <c:v>560000</c:v>
                </c:pt>
                <c:pt idx="53">
                  <c:v>580000</c:v>
                </c:pt>
                <c:pt idx="54">
                  <c:v>600000</c:v>
                </c:pt>
                <c:pt idx="55">
                  <c:v>620000</c:v>
                </c:pt>
                <c:pt idx="56">
                  <c:v>640000</c:v>
                </c:pt>
                <c:pt idx="57">
                  <c:v>660000</c:v>
                </c:pt>
                <c:pt idx="58">
                  <c:v>680000</c:v>
                </c:pt>
                <c:pt idx="59">
                  <c:v>700000</c:v>
                </c:pt>
                <c:pt idx="60">
                  <c:v>720000</c:v>
                </c:pt>
                <c:pt idx="61">
                  <c:v>740000</c:v>
                </c:pt>
                <c:pt idx="62">
                  <c:v>760000</c:v>
                </c:pt>
                <c:pt idx="63">
                  <c:v>780000</c:v>
                </c:pt>
                <c:pt idx="64">
                  <c:v>800000</c:v>
                </c:pt>
                <c:pt idx="65">
                  <c:v>820000</c:v>
                </c:pt>
                <c:pt idx="66">
                  <c:v>840000</c:v>
                </c:pt>
                <c:pt idx="67">
                  <c:v>860000</c:v>
                </c:pt>
                <c:pt idx="68">
                  <c:v>880000</c:v>
                </c:pt>
                <c:pt idx="69">
                  <c:v>900000</c:v>
                </c:pt>
                <c:pt idx="70">
                  <c:v>920000</c:v>
                </c:pt>
                <c:pt idx="71">
                  <c:v>940000</c:v>
                </c:pt>
                <c:pt idx="72">
                  <c:v>960000</c:v>
                </c:pt>
                <c:pt idx="73">
                  <c:v>980000</c:v>
                </c:pt>
                <c:pt idx="74">
                  <c:v>1000000</c:v>
                </c:pt>
                <c:pt idx="75">
                  <c:v>1020000</c:v>
                </c:pt>
                <c:pt idx="76">
                  <c:v>1040000</c:v>
                </c:pt>
                <c:pt idx="77">
                  <c:v>1060000</c:v>
                </c:pt>
                <c:pt idx="78">
                  <c:v>1080000</c:v>
                </c:pt>
                <c:pt idx="79">
                  <c:v>1100000</c:v>
                </c:pt>
                <c:pt idx="80">
                  <c:v>1120000</c:v>
                </c:pt>
              </c:numCache>
            </c:numRef>
          </c:xVal>
          <c:yVal>
            <c:numRef>
              <c:f>Backup!$J$43:$J$123</c:f>
              <c:numCache>
                <c:formatCode>0.000</c:formatCode>
                <c:ptCount val="81"/>
                <c:pt idx="0">
                  <c:v>5.9845544155050414E-3</c:v>
                </c:pt>
                <c:pt idx="1">
                  <c:v>5.984550461396429E-2</c:v>
                </c:pt>
                <c:pt idx="2">
                  <c:v>0.59841550867406523</c:v>
                </c:pt>
                <c:pt idx="3">
                  <c:v>1.196591483880175</c:v>
                </c:pt>
                <c:pt idx="4">
                  <c:v>1.7942888304729225</c:v>
                </c:pt>
                <c:pt idx="5">
                  <c:v>2.3912693278440087</c:v>
                </c:pt>
                <c:pt idx="6">
                  <c:v>2.987296061940278</c:v>
                </c:pt>
                <c:pt idx="7">
                  <c:v>3.582133851032923</c:v>
                </c:pt>
                <c:pt idx="8">
                  <c:v>4.1755496632414575</c:v>
                </c:pt>
                <c:pt idx="9">
                  <c:v>4.767313023888061</c:v>
                </c:pt>
                <c:pt idx="10">
                  <c:v>5.3571964108468038</c:v>
                </c:pt>
                <c:pt idx="11">
                  <c:v>5.9449756361542612</c:v>
                </c:pt>
                <c:pt idx="12">
                  <c:v>11.660780079080931</c:v>
                </c:pt>
                <c:pt idx="13">
                  <c:v>16.955908463948923</c:v>
                </c:pt>
                <c:pt idx="14">
                  <c:v>21.699179950729089</c:v>
                </c:pt>
                <c:pt idx="15">
                  <c:v>25.822345777101951</c:v>
                </c:pt>
                <c:pt idx="16">
                  <c:v>29.308041320316061</c:v>
                </c:pt>
                <c:pt idx="17">
                  <c:v>32.172133719664231</c:v>
                </c:pt>
                <c:pt idx="18">
                  <c:v>34.447219400366379</c:v>
                </c:pt>
                <c:pt idx="19">
                  <c:v>36.170119892697031</c:v>
                </c:pt>
                <c:pt idx="20">
                  <c:v>37.373468861172547</c:v>
                </c:pt>
                <c:pt idx="21">
                  <c:v>15.956826732021664</c:v>
                </c:pt>
                <c:pt idx="22">
                  <c:v>-75.579109038841565</c:v>
                </c:pt>
                <c:pt idx="23">
                  <c:v>-96.242702749244415</c:v>
                </c:pt>
                <c:pt idx="24">
                  <c:v>-103.93630536629848</c:v>
                </c:pt>
                <c:pt idx="25">
                  <c:v>-109.18617369196507</c:v>
                </c:pt>
                <c:pt idx="26">
                  <c:v>-113.67016678162955</c:v>
                </c:pt>
                <c:pt idx="27">
                  <c:v>-117.84958390101947</c:v>
                </c:pt>
                <c:pt idx="28">
                  <c:v>-121.8914966767249</c:v>
                </c:pt>
                <c:pt idx="29">
                  <c:v>-125.86612125106949</c:v>
                </c:pt>
                <c:pt idx="30">
                  <c:v>-133.71914361343789</c:v>
                </c:pt>
                <c:pt idx="31">
                  <c:v>-141.48126231386169</c:v>
                </c:pt>
                <c:pt idx="32">
                  <c:v>-149.11390707638472</c:v>
                </c:pt>
                <c:pt idx="33">
                  <c:v>-156.53830136268769</c:v>
                </c:pt>
                <c:pt idx="34">
                  <c:v>-163.66654017980096</c:v>
                </c:pt>
                <c:pt idx="35">
                  <c:v>-170.42066026978753</c:v>
                </c:pt>
                <c:pt idx="36">
                  <c:v>-176.74375517267447</c:v>
                </c:pt>
                <c:pt idx="37">
                  <c:v>177.39602852050876</c:v>
                </c:pt>
                <c:pt idx="38">
                  <c:v>172.00701660118295</c:v>
                </c:pt>
                <c:pt idx="39">
                  <c:v>167.07872699540309</c:v>
                </c:pt>
                <c:pt idx="40">
                  <c:v>162.58760974877032</c:v>
                </c:pt>
                <c:pt idx="41">
                  <c:v>158.50235246936685</c:v>
                </c:pt>
                <c:pt idx="42">
                  <c:v>154.7880733053415</c:v>
                </c:pt>
                <c:pt idx="43">
                  <c:v>151.40927658299435</c:v>
                </c:pt>
                <c:pt idx="44">
                  <c:v>148.33173411545084</c:v>
                </c:pt>
                <c:pt idx="45">
                  <c:v>145.52355100492605</c:v>
                </c:pt>
                <c:pt idx="46">
                  <c:v>142.95566669731048</c:v>
                </c:pt>
                <c:pt idx="47">
                  <c:v>140.60199316413573</c:v>
                </c:pt>
                <c:pt idx="48">
                  <c:v>138.43933671700944</c:v>
                </c:pt>
                <c:pt idx="49">
                  <c:v>136.44720256153033</c:v>
                </c:pt>
                <c:pt idx="50">
                  <c:v>134.60754550628914</c:v>
                </c:pt>
                <c:pt idx="51">
                  <c:v>132.90450533185074</c:v>
                </c:pt>
                <c:pt idx="52">
                  <c:v>131.32414882406098</c:v>
                </c:pt>
                <c:pt idx="53">
                  <c:v>129.85422998817683</c:v>
                </c:pt>
                <c:pt idx="54">
                  <c:v>128.48397354303629</c:v>
                </c:pt>
                <c:pt idx="55">
                  <c:v>127.20388302897857</c:v>
                </c:pt>
                <c:pt idx="56">
                  <c:v>126.00557277309936</c:v>
                </c:pt>
                <c:pt idx="57">
                  <c:v>124.88162189448998</c:v>
                </c:pt>
                <c:pt idx="58">
                  <c:v>123.82544808458701</c:v>
                </c:pt>
                <c:pt idx="59">
                  <c:v>122.83119880215531</c:v>
                </c:pt>
                <c:pt idx="60">
                  <c:v>121.89365761770993</c:v>
                </c:pt>
                <c:pt idx="61">
                  <c:v>121.00816363134518</c:v>
                </c:pt>
                <c:pt idx="62">
                  <c:v>120.17054211415623</c:v>
                </c:pt>
                <c:pt idx="63">
                  <c:v>119.37704475465593</c:v>
                </c:pt>
                <c:pt idx="64">
                  <c:v>118.6242981107963</c:v>
                </c:pt>
                <c:pt idx="65">
                  <c:v>117.90925906732905</c:v>
                </c:pt>
                <c:pt idx="66">
                  <c:v>117.2291762744068</c:v>
                </c:pt>
                <c:pt idx="67">
                  <c:v>116.58155669649967</c:v>
                </c:pt>
                <c:pt idx="68">
                  <c:v>115.9641365323655</c:v>
                </c:pt>
                <c:pt idx="69">
                  <c:v>115.37485587911752</c:v>
                </c:pt>
                <c:pt idx="70">
                  <c:v>114.81183660871569</c:v>
                </c:pt>
                <c:pt idx="71">
                  <c:v>114.27336300580409</c:v>
                </c:pt>
                <c:pt idx="72">
                  <c:v>113.75786478384032</c:v>
                </c:pt>
                <c:pt idx="73">
                  <c:v>113.26390215381495</c:v>
                </c:pt>
                <c:pt idx="74">
                  <c:v>112.79015266822718</c:v>
                </c:pt>
                <c:pt idx="75">
                  <c:v>112.33539960374878</c:v>
                </c:pt>
                <c:pt idx="76">
                  <c:v>111.89852168043754</c:v>
                </c:pt>
                <c:pt idx="77">
                  <c:v>111.47848394442808</c:v>
                </c:pt>
                <c:pt idx="78">
                  <c:v>111.07432966563441</c:v>
                </c:pt>
                <c:pt idx="79">
                  <c:v>110.68517312283731</c:v>
                </c:pt>
                <c:pt idx="80">
                  <c:v>110.31019316622586</c:v>
                </c:pt>
              </c:numCache>
            </c:numRef>
          </c:yVal>
          <c:smooth val="1"/>
          <c:extLst>
            <c:ext xmlns:c16="http://schemas.microsoft.com/office/drawing/2014/chart" uri="{C3380CC4-5D6E-409C-BE32-E72D297353CC}">
              <c16:uniqueId val="{00000001-4092-4D8E-920F-87D4422032D9}"/>
            </c:ext>
          </c:extLst>
        </c:ser>
        <c:dLbls>
          <c:showLegendKey val="0"/>
          <c:showVal val="0"/>
          <c:showCatName val="0"/>
          <c:showSerName val="0"/>
          <c:showPercent val="0"/>
          <c:showBubbleSize val="0"/>
        </c:dLbls>
        <c:axId val="513865600"/>
        <c:axId val="493046400"/>
      </c:scatterChart>
      <c:valAx>
        <c:axId val="481209728"/>
        <c:scaling>
          <c:logBase val="10"/>
          <c:orientation val="minMax"/>
          <c:max val="1000000"/>
          <c:min val="100"/>
        </c:scaling>
        <c:delete val="0"/>
        <c:axPos val="b"/>
        <c:majorGridlines/>
        <c:minorGridlines/>
        <c:title>
          <c:tx>
            <c:rich>
              <a:bodyPr/>
              <a:lstStyle/>
              <a:p>
                <a:pPr>
                  <a:defRPr/>
                </a:pPr>
                <a:r>
                  <a:rPr lang="en-US"/>
                  <a:t>Frequency (Hz)</a:t>
                </a:r>
              </a:p>
            </c:rich>
          </c:tx>
          <c:overlay val="0"/>
        </c:title>
        <c:numFmt formatCode="General" sourceLinked="1"/>
        <c:majorTickMark val="out"/>
        <c:minorTickMark val="none"/>
        <c:tickLblPos val="nextTo"/>
        <c:crossAx val="482069120"/>
        <c:crosses val="autoZero"/>
        <c:crossBetween val="midCat"/>
        <c:minorUnit val="10"/>
      </c:valAx>
      <c:valAx>
        <c:axId val="482069120"/>
        <c:scaling>
          <c:orientation val="minMax"/>
        </c:scaling>
        <c:delete val="0"/>
        <c:axPos val="l"/>
        <c:majorGridlines/>
        <c:title>
          <c:tx>
            <c:rich>
              <a:bodyPr rot="-5400000" vert="horz"/>
              <a:lstStyle/>
              <a:p>
                <a:pPr>
                  <a:defRPr/>
                </a:pPr>
                <a:r>
                  <a:rPr lang="en-US"/>
                  <a:t>Gain(dB)</a:t>
                </a:r>
              </a:p>
            </c:rich>
          </c:tx>
          <c:overlay val="0"/>
        </c:title>
        <c:numFmt formatCode="0.000" sourceLinked="1"/>
        <c:majorTickMark val="out"/>
        <c:minorTickMark val="none"/>
        <c:tickLblPos val="nextTo"/>
        <c:crossAx val="481209728"/>
        <c:crosses val="autoZero"/>
        <c:crossBetween val="midCat"/>
      </c:valAx>
      <c:valAx>
        <c:axId val="493046400"/>
        <c:scaling>
          <c:orientation val="minMax"/>
        </c:scaling>
        <c:delete val="0"/>
        <c:axPos val="r"/>
        <c:title>
          <c:tx>
            <c:rich>
              <a:bodyPr rot="-5400000" vert="horz"/>
              <a:lstStyle/>
              <a:p>
                <a:pPr>
                  <a:defRPr/>
                </a:pPr>
                <a:r>
                  <a:rPr lang="en-US"/>
                  <a:t>Phase</a:t>
                </a:r>
                <a:r>
                  <a:rPr lang="en-US" baseline="0"/>
                  <a:t> (degree)</a:t>
                </a:r>
                <a:endParaRPr lang="en-US"/>
              </a:p>
            </c:rich>
          </c:tx>
          <c:overlay val="0"/>
        </c:title>
        <c:numFmt formatCode="0.000" sourceLinked="1"/>
        <c:majorTickMark val="out"/>
        <c:minorTickMark val="none"/>
        <c:tickLblPos val="nextTo"/>
        <c:crossAx val="513865600"/>
        <c:crosses val="max"/>
        <c:crossBetween val="midCat"/>
      </c:valAx>
      <c:valAx>
        <c:axId val="513865600"/>
        <c:scaling>
          <c:logBase val="10"/>
          <c:orientation val="minMax"/>
        </c:scaling>
        <c:delete val="1"/>
        <c:axPos val="b"/>
        <c:numFmt formatCode="General" sourceLinked="1"/>
        <c:majorTickMark val="out"/>
        <c:minorTickMark val="none"/>
        <c:tickLblPos val="nextTo"/>
        <c:crossAx val="493046400"/>
        <c:crosses val="autoZero"/>
        <c:crossBetween val="midCat"/>
      </c:valAx>
    </c:plotArea>
    <c:legend>
      <c:legendPos val="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Gain/Phase Control</a:t>
            </a:r>
            <a:r>
              <a:rPr lang="en-US" baseline="0"/>
              <a:t> to Output </a:t>
            </a:r>
            <a:r>
              <a:rPr lang="en-US"/>
              <a:t>Loop</a:t>
            </a:r>
          </a:p>
        </c:rich>
      </c:tx>
      <c:overlay val="0"/>
    </c:title>
    <c:autoTitleDeleted val="0"/>
    <c:plotArea>
      <c:layout/>
      <c:scatterChart>
        <c:scatterStyle val="smoothMarker"/>
        <c:varyColors val="0"/>
        <c:ser>
          <c:idx val="0"/>
          <c:order val="0"/>
          <c:tx>
            <c:v>Gain</c:v>
          </c:tx>
          <c:marker>
            <c:symbol val="none"/>
          </c:marker>
          <c:xVal>
            <c:numRef>
              <c:f>Backup!$B$43:$B$123</c:f>
              <c:numCache>
                <c:formatCode>General</c:formatCode>
                <c:ptCount val="81"/>
                <c:pt idx="0">
                  <c:v>1</c:v>
                </c:pt>
                <c:pt idx="1">
                  <c:v>10</c:v>
                </c:pt>
                <c:pt idx="2">
                  <c:v>100</c:v>
                </c:pt>
                <c:pt idx="3">
                  <c:v>200</c:v>
                </c:pt>
                <c:pt idx="4">
                  <c:v>300</c:v>
                </c:pt>
                <c:pt idx="5">
                  <c:v>400</c:v>
                </c:pt>
                <c:pt idx="6">
                  <c:v>500</c:v>
                </c:pt>
                <c:pt idx="7">
                  <c:v>600</c:v>
                </c:pt>
                <c:pt idx="8">
                  <c:v>700</c:v>
                </c:pt>
                <c:pt idx="9">
                  <c:v>800</c:v>
                </c:pt>
                <c:pt idx="10">
                  <c:v>900</c:v>
                </c:pt>
                <c:pt idx="11">
                  <c:v>1000</c:v>
                </c:pt>
                <c:pt idx="12">
                  <c:v>2000</c:v>
                </c:pt>
                <c:pt idx="13">
                  <c:v>3000</c:v>
                </c:pt>
                <c:pt idx="14">
                  <c:v>4000</c:v>
                </c:pt>
                <c:pt idx="15">
                  <c:v>5000</c:v>
                </c:pt>
                <c:pt idx="16">
                  <c:v>6000</c:v>
                </c:pt>
                <c:pt idx="17">
                  <c:v>7000</c:v>
                </c:pt>
                <c:pt idx="18">
                  <c:v>8000</c:v>
                </c:pt>
                <c:pt idx="19">
                  <c:v>9000</c:v>
                </c:pt>
                <c:pt idx="20">
                  <c:v>10000</c:v>
                </c:pt>
                <c:pt idx="21">
                  <c:v>20000</c:v>
                </c:pt>
                <c:pt idx="22">
                  <c:v>30000</c:v>
                </c:pt>
                <c:pt idx="23">
                  <c:v>40000</c:v>
                </c:pt>
                <c:pt idx="24">
                  <c:v>50000</c:v>
                </c:pt>
                <c:pt idx="25">
                  <c:v>60000</c:v>
                </c:pt>
                <c:pt idx="26">
                  <c:v>70000</c:v>
                </c:pt>
                <c:pt idx="27">
                  <c:v>80000</c:v>
                </c:pt>
                <c:pt idx="28">
                  <c:v>90000</c:v>
                </c:pt>
                <c:pt idx="29">
                  <c:v>100000</c:v>
                </c:pt>
                <c:pt idx="30">
                  <c:v>120000</c:v>
                </c:pt>
                <c:pt idx="31">
                  <c:v>140000</c:v>
                </c:pt>
                <c:pt idx="32">
                  <c:v>160000</c:v>
                </c:pt>
                <c:pt idx="33">
                  <c:v>180000</c:v>
                </c:pt>
                <c:pt idx="34">
                  <c:v>200000</c:v>
                </c:pt>
                <c:pt idx="35">
                  <c:v>220000</c:v>
                </c:pt>
                <c:pt idx="36">
                  <c:v>240000</c:v>
                </c:pt>
                <c:pt idx="37">
                  <c:v>260000</c:v>
                </c:pt>
                <c:pt idx="38">
                  <c:v>280000</c:v>
                </c:pt>
                <c:pt idx="39">
                  <c:v>300000</c:v>
                </c:pt>
                <c:pt idx="40">
                  <c:v>320000</c:v>
                </c:pt>
                <c:pt idx="41">
                  <c:v>340000</c:v>
                </c:pt>
                <c:pt idx="42">
                  <c:v>360000</c:v>
                </c:pt>
                <c:pt idx="43">
                  <c:v>380000</c:v>
                </c:pt>
                <c:pt idx="44">
                  <c:v>400000</c:v>
                </c:pt>
                <c:pt idx="45">
                  <c:v>420000</c:v>
                </c:pt>
                <c:pt idx="46">
                  <c:v>440000</c:v>
                </c:pt>
                <c:pt idx="47">
                  <c:v>460000</c:v>
                </c:pt>
                <c:pt idx="48">
                  <c:v>480000</c:v>
                </c:pt>
                <c:pt idx="49">
                  <c:v>500000</c:v>
                </c:pt>
                <c:pt idx="50">
                  <c:v>520000</c:v>
                </c:pt>
                <c:pt idx="51">
                  <c:v>540000</c:v>
                </c:pt>
                <c:pt idx="52">
                  <c:v>560000</c:v>
                </c:pt>
                <c:pt idx="53">
                  <c:v>580000</c:v>
                </c:pt>
                <c:pt idx="54">
                  <c:v>600000</c:v>
                </c:pt>
                <c:pt idx="55">
                  <c:v>620000</c:v>
                </c:pt>
                <c:pt idx="56">
                  <c:v>640000</c:v>
                </c:pt>
                <c:pt idx="57">
                  <c:v>660000</c:v>
                </c:pt>
                <c:pt idx="58">
                  <c:v>680000</c:v>
                </c:pt>
                <c:pt idx="59">
                  <c:v>700000</c:v>
                </c:pt>
                <c:pt idx="60">
                  <c:v>720000</c:v>
                </c:pt>
                <c:pt idx="61">
                  <c:v>740000</c:v>
                </c:pt>
                <c:pt idx="62">
                  <c:v>760000</c:v>
                </c:pt>
                <c:pt idx="63">
                  <c:v>780000</c:v>
                </c:pt>
                <c:pt idx="64">
                  <c:v>800000</c:v>
                </c:pt>
                <c:pt idx="65">
                  <c:v>820000</c:v>
                </c:pt>
                <c:pt idx="66">
                  <c:v>840000</c:v>
                </c:pt>
                <c:pt idx="67">
                  <c:v>860000</c:v>
                </c:pt>
                <c:pt idx="68">
                  <c:v>880000</c:v>
                </c:pt>
                <c:pt idx="69">
                  <c:v>900000</c:v>
                </c:pt>
                <c:pt idx="70">
                  <c:v>920000</c:v>
                </c:pt>
                <c:pt idx="71">
                  <c:v>940000</c:v>
                </c:pt>
                <c:pt idx="72">
                  <c:v>960000</c:v>
                </c:pt>
                <c:pt idx="73">
                  <c:v>980000</c:v>
                </c:pt>
                <c:pt idx="74">
                  <c:v>1000000</c:v>
                </c:pt>
                <c:pt idx="75">
                  <c:v>1020000</c:v>
                </c:pt>
                <c:pt idx="76">
                  <c:v>1040000</c:v>
                </c:pt>
                <c:pt idx="77">
                  <c:v>1060000</c:v>
                </c:pt>
                <c:pt idx="78">
                  <c:v>1080000</c:v>
                </c:pt>
                <c:pt idx="79">
                  <c:v>1100000</c:v>
                </c:pt>
                <c:pt idx="80">
                  <c:v>1120000</c:v>
                </c:pt>
              </c:numCache>
            </c:numRef>
          </c:xVal>
          <c:yVal>
            <c:numRef>
              <c:f>Backup!$M$43:$M$123</c:f>
              <c:numCache>
                <c:formatCode>General</c:formatCode>
                <c:ptCount val="81"/>
                <c:pt idx="0">
                  <c:v>16.325726835733455</c:v>
                </c:pt>
                <c:pt idx="1">
                  <c:v>16.325724406315146</c:v>
                </c:pt>
                <c:pt idx="2">
                  <c:v>16.32548147139816</c:v>
                </c:pt>
                <c:pt idx="3">
                  <c:v>16.324745388682008</c:v>
                </c:pt>
                <c:pt idx="4">
                  <c:v>16.323518863755318</c:v>
                </c:pt>
                <c:pt idx="5">
                  <c:v>16.321802315685574</c:v>
                </c:pt>
                <c:pt idx="6">
                  <c:v>16.319596330502112</c:v>
                </c:pt>
                <c:pt idx="7">
                  <c:v>16.316901660532672</c:v>
                </c:pt>
                <c:pt idx="8">
                  <c:v>16.313719223554024</c:v>
                </c:pt>
                <c:pt idx="9">
                  <c:v>16.310050101756122</c:v>
                </c:pt>
                <c:pt idx="10">
                  <c:v>16.305895540526222</c:v>
                </c:pt>
                <c:pt idx="11">
                  <c:v>16.301256947051193</c:v>
                </c:pt>
                <c:pt idx="12">
                  <c:v>16.228670855170723</c:v>
                </c:pt>
                <c:pt idx="13">
                  <c:v>16.110349688983209</c:v>
                </c:pt>
                <c:pt idx="14">
                  <c:v>15.949982385474978</c:v>
                </c:pt>
                <c:pt idx="15">
                  <c:v>15.752208750105867</c:v>
                </c:pt>
                <c:pt idx="16">
                  <c:v>15.522222266031129</c:v>
                </c:pt>
                <c:pt idx="17">
                  <c:v>15.265394688578393</c:v>
                </c:pt>
                <c:pt idx="18">
                  <c:v>14.98696568514047</c:v>
                </c:pt>
                <c:pt idx="19">
                  <c:v>14.691817710113328</c:v>
                </c:pt>
                <c:pt idx="20">
                  <c:v>14.384336573814869</c:v>
                </c:pt>
                <c:pt idx="21">
                  <c:v>11.223086408843987</c:v>
                </c:pt>
                <c:pt idx="22">
                  <c:v>8.5636179720015733</c:v>
                </c:pt>
                <c:pt idx="23">
                  <c:v>6.4629429141220633</c:v>
                </c:pt>
                <c:pt idx="24">
                  <c:v>4.779678154701517</c:v>
                </c:pt>
                <c:pt idx="25">
                  <c:v>3.4030960077617349</c:v>
                </c:pt>
                <c:pt idx="26">
                  <c:v>2.2588716307129766</c:v>
                </c:pt>
                <c:pt idx="27">
                  <c:v>1.2969196960613949</c:v>
                </c:pt>
                <c:pt idx="28">
                  <c:v>0.48238849436609244</c:v>
                </c:pt>
                <c:pt idx="29">
                  <c:v>-0.20992946102389612</c:v>
                </c:pt>
                <c:pt idx="30">
                  <c:v>-1.3001045282381201</c:v>
                </c:pt>
                <c:pt idx="31">
                  <c:v>-2.0875912093947244</c:v>
                </c:pt>
                <c:pt idx="32">
                  <c:v>-2.665539133241202</c:v>
                </c:pt>
                <c:pt idx="33">
                  <c:v>-3.1368598796079135</c:v>
                </c:pt>
                <c:pt idx="34">
                  <c:v>-3.6354250403342321</c:v>
                </c:pt>
                <c:pt idx="35">
                  <c:v>-4.3232518848976422</c:v>
                </c:pt>
                <c:pt idx="36">
                  <c:v>-5.33887079838789</c:v>
                </c:pt>
                <c:pt idx="37">
                  <c:v>-6.718394726939608</c:v>
                </c:pt>
                <c:pt idx="38">
                  <c:v>-8.3779112263818174</c:v>
                </c:pt>
                <c:pt idx="39">
                  <c:v>-10.182405023015663</c:v>
                </c:pt>
                <c:pt idx="40">
                  <c:v>-12.017500559262526</c:v>
                </c:pt>
                <c:pt idx="41">
                  <c:v>-13.812497229652319</c:v>
                </c:pt>
                <c:pt idx="42">
                  <c:v>-15.532315241161525</c:v>
                </c:pt>
                <c:pt idx="43">
                  <c:v>-17.163605275544608</c:v>
                </c:pt>
                <c:pt idx="44">
                  <c:v>-18.704480448457335</c:v>
                </c:pt>
                <c:pt idx="45">
                  <c:v>-20.15849757771548</c:v>
                </c:pt>
                <c:pt idx="46">
                  <c:v>-21.531468971854633</c:v>
                </c:pt>
                <c:pt idx="47">
                  <c:v>-22.829868621896075</c:v>
                </c:pt>
                <c:pt idx="48">
                  <c:v>-24.060076743169194</c:v>
                </c:pt>
                <c:pt idx="49">
                  <c:v>-25.228050526999141</c:v>
                </c:pt>
                <c:pt idx="50">
                  <c:v>-26.339206385233854</c:v>
                </c:pt>
                <c:pt idx="51">
                  <c:v>-27.398403906265511</c:v>
                </c:pt>
                <c:pt idx="52">
                  <c:v>-28.409975950842984</c:v>
                </c:pt>
                <c:pt idx="53">
                  <c:v>-29.377777070442924</c:v>
                </c:pt>
                <c:pt idx="54">
                  <c:v>-30.305236615314605</c:v>
                </c:pt>
                <c:pt idx="55">
                  <c:v>-31.195410138794234</c:v>
                </c:pt>
                <c:pt idx="56">
                  <c:v>-32.051026377963588</c:v>
                </c:pt>
                <c:pt idx="57">
                  <c:v>-32.874528925475417</c:v>
                </c:pt>
                <c:pt idx="58">
                  <c:v>-33.668112592240796</c:v>
                </c:pt>
                <c:pt idx="59">
                  <c:v>-34.433754856551232</c:v>
                </c:pt>
                <c:pt idx="60">
                  <c:v>-35.173242942500437</c:v>
                </c:pt>
                <c:pt idx="61">
                  <c:v>-35.88819709508693</c:v>
                </c:pt>
                <c:pt idx="62">
                  <c:v>-36.580090586785417</c:v>
                </c:pt>
                <c:pt idx="63">
                  <c:v>-37.250266934582207</c:v>
                </c:pt>
                <c:pt idx="64">
                  <c:v>-37.899954744587482</c:v>
                </c:pt>
                <c:pt idx="65">
                  <c:v>-38.530280541570356</c:v>
                </c:pt>
                <c:pt idx="66">
                  <c:v>-39.142279886655032</c:v>
                </c:pt>
                <c:pt idx="67">
                  <c:v>-39.736907039131523</c:v>
                </c:pt>
                <c:pt idx="68">
                  <c:v>-40.315043377850408</c:v>
                </c:pt>
                <c:pt idx="69">
                  <c:v>-40.877504763426941</c:v>
                </c:pt>
                <c:pt idx="70">
                  <c:v>-41.425047993734594</c:v>
                </c:pt>
                <c:pt idx="71">
                  <c:v>-41.958376481124652</c:v>
                </c:pt>
                <c:pt idx="72">
                  <c:v>-42.478145259744913</c:v>
                </c:pt>
                <c:pt idx="73">
                  <c:v>-42.984965414600865</c:v>
                </c:pt>
                <c:pt idx="74">
                  <c:v>-43.479408010027612</c:v>
                </c:pt>
                <c:pt idx="75">
                  <c:v>-43.962007583581453</c:v>
                </c:pt>
                <c:pt idx="76">
                  <c:v>-44.433265261584808</c:v>
                </c:pt>
                <c:pt idx="77">
                  <c:v>-44.893651544372666</c:v>
                </c:pt>
                <c:pt idx="78">
                  <c:v>-45.343608802400666</c:v>
                </c:pt>
                <c:pt idx="79">
                  <c:v>-45.783553518575992</c:v>
                </c:pt>
                <c:pt idx="80">
                  <c:v>-46.213878307265539</c:v>
                </c:pt>
              </c:numCache>
            </c:numRef>
          </c:yVal>
          <c:smooth val="1"/>
          <c:extLst>
            <c:ext xmlns:c16="http://schemas.microsoft.com/office/drawing/2014/chart" uri="{C3380CC4-5D6E-409C-BE32-E72D297353CC}">
              <c16:uniqueId val="{00000000-A7AB-46AF-8DCA-9CB6E76B165B}"/>
            </c:ext>
          </c:extLst>
        </c:ser>
        <c:dLbls>
          <c:showLegendKey val="0"/>
          <c:showVal val="0"/>
          <c:showCatName val="0"/>
          <c:showSerName val="0"/>
          <c:showPercent val="0"/>
          <c:showBubbleSize val="0"/>
        </c:dLbls>
        <c:axId val="524419456"/>
        <c:axId val="525603200"/>
      </c:scatterChart>
      <c:scatterChart>
        <c:scatterStyle val="smoothMarker"/>
        <c:varyColors val="0"/>
        <c:ser>
          <c:idx val="1"/>
          <c:order val="1"/>
          <c:tx>
            <c:v>Phase</c:v>
          </c:tx>
          <c:marker>
            <c:symbol val="none"/>
          </c:marker>
          <c:xVal>
            <c:numRef>
              <c:f>Backup!$B$43:$B$123</c:f>
              <c:numCache>
                <c:formatCode>General</c:formatCode>
                <c:ptCount val="81"/>
                <c:pt idx="0">
                  <c:v>1</c:v>
                </c:pt>
                <c:pt idx="1">
                  <c:v>10</c:v>
                </c:pt>
                <c:pt idx="2">
                  <c:v>100</c:v>
                </c:pt>
                <c:pt idx="3">
                  <c:v>200</c:v>
                </c:pt>
                <c:pt idx="4">
                  <c:v>300</c:v>
                </c:pt>
                <c:pt idx="5">
                  <c:v>400</c:v>
                </c:pt>
                <c:pt idx="6">
                  <c:v>500</c:v>
                </c:pt>
                <c:pt idx="7">
                  <c:v>600</c:v>
                </c:pt>
                <c:pt idx="8">
                  <c:v>700</c:v>
                </c:pt>
                <c:pt idx="9">
                  <c:v>800</c:v>
                </c:pt>
                <c:pt idx="10">
                  <c:v>900</c:v>
                </c:pt>
                <c:pt idx="11">
                  <c:v>1000</c:v>
                </c:pt>
                <c:pt idx="12">
                  <c:v>2000</c:v>
                </c:pt>
                <c:pt idx="13">
                  <c:v>3000</c:v>
                </c:pt>
                <c:pt idx="14">
                  <c:v>4000</c:v>
                </c:pt>
                <c:pt idx="15">
                  <c:v>5000</c:v>
                </c:pt>
                <c:pt idx="16">
                  <c:v>6000</c:v>
                </c:pt>
                <c:pt idx="17">
                  <c:v>7000</c:v>
                </c:pt>
                <c:pt idx="18">
                  <c:v>8000</c:v>
                </c:pt>
                <c:pt idx="19">
                  <c:v>9000</c:v>
                </c:pt>
                <c:pt idx="20">
                  <c:v>10000</c:v>
                </c:pt>
                <c:pt idx="21">
                  <c:v>20000</c:v>
                </c:pt>
                <c:pt idx="22">
                  <c:v>30000</c:v>
                </c:pt>
                <c:pt idx="23">
                  <c:v>40000</c:v>
                </c:pt>
                <c:pt idx="24">
                  <c:v>50000</c:v>
                </c:pt>
                <c:pt idx="25">
                  <c:v>60000</c:v>
                </c:pt>
                <c:pt idx="26">
                  <c:v>70000</c:v>
                </c:pt>
                <c:pt idx="27">
                  <c:v>80000</c:v>
                </c:pt>
                <c:pt idx="28">
                  <c:v>90000</c:v>
                </c:pt>
                <c:pt idx="29">
                  <c:v>100000</c:v>
                </c:pt>
                <c:pt idx="30">
                  <c:v>120000</c:v>
                </c:pt>
                <c:pt idx="31">
                  <c:v>140000</c:v>
                </c:pt>
                <c:pt idx="32">
                  <c:v>160000</c:v>
                </c:pt>
                <c:pt idx="33">
                  <c:v>180000</c:v>
                </c:pt>
                <c:pt idx="34">
                  <c:v>200000</c:v>
                </c:pt>
                <c:pt idx="35">
                  <c:v>220000</c:v>
                </c:pt>
                <c:pt idx="36">
                  <c:v>240000</c:v>
                </c:pt>
                <c:pt idx="37">
                  <c:v>260000</c:v>
                </c:pt>
                <c:pt idx="38">
                  <c:v>280000</c:v>
                </c:pt>
                <c:pt idx="39">
                  <c:v>300000</c:v>
                </c:pt>
                <c:pt idx="40">
                  <c:v>320000</c:v>
                </c:pt>
                <c:pt idx="41">
                  <c:v>340000</c:v>
                </c:pt>
                <c:pt idx="42">
                  <c:v>360000</c:v>
                </c:pt>
                <c:pt idx="43">
                  <c:v>380000</c:v>
                </c:pt>
                <c:pt idx="44">
                  <c:v>400000</c:v>
                </c:pt>
                <c:pt idx="45">
                  <c:v>420000</c:v>
                </c:pt>
                <c:pt idx="46">
                  <c:v>440000</c:v>
                </c:pt>
                <c:pt idx="47">
                  <c:v>460000</c:v>
                </c:pt>
                <c:pt idx="48">
                  <c:v>480000</c:v>
                </c:pt>
                <c:pt idx="49">
                  <c:v>500000</c:v>
                </c:pt>
                <c:pt idx="50">
                  <c:v>520000</c:v>
                </c:pt>
                <c:pt idx="51">
                  <c:v>540000</c:v>
                </c:pt>
                <c:pt idx="52">
                  <c:v>560000</c:v>
                </c:pt>
                <c:pt idx="53">
                  <c:v>580000</c:v>
                </c:pt>
                <c:pt idx="54">
                  <c:v>600000</c:v>
                </c:pt>
                <c:pt idx="55">
                  <c:v>620000</c:v>
                </c:pt>
                <c:pt idx="56">
                  <c:v>640000</c:v>
                </c:pt>
                <c:pt idx="57">
                  <c:v>660000</c:v>
                </c:pt>
                <c:pt idx="58">
                  <c:v>680000</c:v>
                </c:pt>
                <c:pt idx="59">
                  <c:v>700000</c:v>
                </c:pt>
                <c:pt idx="60">
                  <c:v>720000</c:v>
                </c:pt>
                <c:pt idx="61">
                  <c:v>740000</c:v>
                </c:pt>
                <c:pt idx="62">
                  <c:v>760000</c:v>
                </c:pt>
                <c:pt idx="63">
                  <c:v>780000</c:v>
                </c:pt>
                <c:pt idx="64">
                  <c:v>800000</c:v>
                </c:pt>
                <c:pt idx="65">
                  <c:v>820000</c:v>
                </c:pt>
                <c:pt idx="66">
                  <c:v>840000</c:v>
                </c:pt>
                <c:pt idx="67">
                  <c:v>860000</c:v>
                </c:pt>
                <c:pt idx="68">
                  <c:v>880000</c:v>
                </c:pt>
                <c:pt idx="69">
                  <c:v>900000</c:v>
                </c:pt>
                <c:pt idx="70">
                  <c:v>920000</c:v>
                </c:pt>
                <c:pt idx="71">
                  <c:v>940000</c:v>
                </c:pt>
                <c:pt idx="72">
                  <c:v>960000</c:v>
                </c:pt>
                <c:pt idx="73">
                  <c:v>980000</c:v>
                </c:pt>
                <c:pt idx="74">
                  <c:v>1000000</c:v>
                </c:pt>
                <c:pt idx="75">
                  <c:v>1020000</c:v>
                </c:pt>
                <c:pt idx="76">
                  <c:v>1040000</c:v>
                </c:pt>
                <c:pt idx="77">
                  <c:v>1060000</c:v>
                </c:pt>
                <c:pt idx="78">
                  <c:v>1080000</c:v>
                </c:pt>
                <c:pt idx="79">
                  <c:v>1100000</c:v>
                </c:pt>
                <c:pt idx="80">
                  <c:v>1120000</c:v>
                </c:pt>
              </c:numCache>
            </c:numRef>
          </c:xVal>
          <c:yVal>
            <c:numRef>
              <c:f>Backup!$N$43:$N$123</c:f>
              <c:numCache>
                <c:formatCode>General</c:formatCode>
                <c:ptCount val="81"/>
                <c:pt idx="0">
                  <c:v>-4.4408074192727161E-3</c:v>
                </c:pt>
                <c:pt idx="1">
                  <c:v>-4.4408066111347309E-2</c:v>
                </c:pt>
                <c:pt idx="2">
                  <c:v>-0.44407258000899985</c:v>
                </c:pt>
                <c:pt idx="3">
                  <c:v>-0.88809619028195186</c:v>
                </c:pt>
                <c:pt idx="4">
                  <c:v>-1.3320218944276416</c:v>
                </c:pt>
                <c:pt idx="5">
                  <c:v>-1.775800822687702</c:v>
                </c:pt>
                <c:pt idx="6">
                  <c:v>-2.2193842051114676</c:v>
                </c:pt>
                <c:pt idx="7">
                  <c:v>-2.6627234045612682</c:v>
                </c:pt>
                <c:pt idx="8">
                  <c:v>-3.1057699494927067</c:v>
                </c:pt>
                <c:pt idx="9">
                  <c:v>-3.5484755664547776</c:v>
                </c:pt>
                <c:pt idx="10">
                  <c:v>-3.9907922122559016</c:v>
                </c:pt>
                <c:pt idx="11">
                  <c:v>-4.4326721057427898</c:v>
                </c:pt>
                <c:pt idx="12">
                  <c:v>-8.8171862774998022</c:v>
                </c:pt>
                <c:pt idx="13">
                  <c:v>-13.108540012583866</c:v>
                </c:pt>
                <c:pt idx="14">
                  <c:v>-17.267542149140834</c:v>
                </c:pt>
                <c:pt idx="15">
                  <c:v>-21.262611146257552</c:v>
                </c:pt>
                <c:pt idx="16">
                  <c:v>-25.070579296426953</c:v>
                </c:pt>
                <c:pt idx="17">
                  <c:v>-28.676582671355632</c:v>
                </c:pt>
                <c:pt idx="18">
                  <c:v>-32.073262049239197</c:v>
                </c:pt>
                <c:pt idx="19">
                  <c:v>-35.259553111020956</c:v>
                </c:pt>
                <c:pt idx="20">
                  <c:v>-38.239321524304245</c:v>
                </c:pt>
                <c:pt idx="21">
                  <c:v>-58.934874873265038</c:v>
                </c:pt>
                <c:pt idx="22">
                  <c:v>-69.926211375882232</c:v>
                </c:pt>
                <c:pt idx="23">
                  <c:v>-76.762750630923094</c:v>
                </c:pt>
                <c:pt idx="24">
                  <c:v>-81.635477855402527</c:v>
                </c:pt>
                <c:pt idx="25">
                  <c:v>-85.481866138523756</c:v>
                </c:pt>
                <c:pt idx="26">
                  <c:v>-88.761117041328745</c:v>
                </c:pt>
                <c:pt idx="27">
                  <c:v>-91.727558561069628</c:v>
                </c:pt>
                <c:pt idx="28">
                  <c:v>-94.538520918434017</c:v>
                </c:pt>
                <c:pt idx="29">
                  <c:v>-97.302017616166737</c:v>
                </c:pt>
                <c:pt idx="30">
                  <c:v>-103.00045774108526</c:v>
                </c:pt>
                <c:pt idx="31">
                  <c:v>-109.34985942553703</c:v>
                </c:pt>
                <c:pt idx="32">
                  <c:v>-116.80694488127759</c:v>
                </c:pt>
                <c:pt idx="33">
                  <c:v>-125.78200094532127</c:v>
                </c:pt>
                <c:pt idx="34">
                  <c:v>-136.52180949846263</c:v>
                </c:pt>
                <c:pt idx="35">
                  <c:v>-148.84993075612229</c:v>
                </c:pt>
                <c:pt idx="36">
                  <c:v>-161.94600827927653</c:v>
                </c:pt>
                <c:pt idx="37">
                  <c:v>-174.55723712223786</c:v>
                </c:pt>
                <c:pt idx="38">
                  <c:v>174.36305388959144</c:v>
                </c:pt>
                <c:pt idx="39">
                  <c:v>165.24045524333499</c:v>
                </c:pt>
                <c:pt idx="40">
                  <c:v>157.98712563342858</c:v>
                </c:pt>
                <c:pt idx="41">
                  <c:v>152.29435569114989</c:v>
                </c:pt>
                <c:pt idx="42">
                  <c:v>147.82828790526494</c:v>
                </c:pt>
                <c:pt idx="43">
                  <c:v>144.3055990778733</c:v>
                </c:pt>
                <c:pt idx="44">
                  <c:v>141.50657135835363</c:v>
                </c:pt>
                <c:pt idx="45">
                  <c:v>139.26646342832029</c:v>
                </c:pt>
                <c:pt idx="46">
                  <c:v>137.4627962864771</c:v>
                </c:pt>
                <c:pt idx="47">
                  <c:v>136.00418896125652</c:v>
                </c:pt>
                <c:pt idx="48">
                  <c:v>134.8218305775348</c:v>
                </c:pt>
                <c:pt idx="49">
                  <c:v>133.86329381962202</c:v>
                </c:pt>
                <c:pt idx="50">
                  <c:v>133.08812713115196</c:v>
                </c:pt>
                <c:pt idx="51">
                  <c:v>132.46472260755425</c:v>
                </c:pt>
                <c:pt idx="52">
                  <c:v>131.96807942414264</c:v>
                </c:pt>
                <c:pt idx="53">
                  <c:v>131.57819277671712</c:v>
                </c:pt>
                <c:pt idx="54">
                  <c:v>131.27888110162615</c:v>
                </c:pt>
                <c:pt idx="55">
                  <c:v>131.05692265304117</c:v>
                </c:pt>
                <c:pt idx="56">
                  <c:v>130.90141252397299</c:v>
                </c:pt>
                <c:pt idx="57">
                  <c:v>130.80327841294343</c:v>
                </c:pt>
                <c:pt idx="58">
                  <c:v>130.75491195595964</c:v>
                </c:pt>
                <c:pt idx="59">
                  <c:v>130.74988510684886</c:v>
                </c:pt>
                <c:pt idx="60">
                  <c:v>130.78272977535525</c:v>
                </c:pt>
                <c:pt idx="61">
                  <c:v>130.84876500040775</c:v>
                </c:pt>
                <c:pt idx="62">
                  <c:v>130.94396019666246</c:v>
                </c:pt>
                <c:pt idx="63">
                  <c:v>131.06482603412763</c:v>
                </c:pt>
                <c:pt idx="64">
                  <c:v>131.20832667512252</c:v>
                </c:pt>
                <c:pt idx="65">
                  <c:v>131.37180865855984</c:v>
                </c:pt>
                <c:pt idx="66">
                  <c:v>131.55294286490701</c:v>
                </c:pt>
                <c:pt idx="67">
                  <c:v>131.74967683798326</c:v>
                </c:pt>
                <c:pt idx="68">
                  <c:v>131.96019536641825</c:v>
                </c:pt>
                <c:pt idx="69">
                  <c:v>132.18288769758891</c:v>
                </c:pt>
                <c:pt idx="70">
                  <c:v>132.41632011221429</c:v>
                </c:pt>
                <c:pt idx="71">
                  <c:v>132.65921285856143</c:v>
                </c:pt>
                <c:pt idx="72">
                  <c:v>132.91042065307957</c:v>
                </c:pt>
                <c:pt idx="73">
                  <c:v>133.16891611499958</c:v>
                </c:pt>
                <c:pt idx="74">
                  <c:v>133.43377562751255</c:v>
                </c:pt>
                <c:pt idx="75">
                  <c:v>133.70416721616192</c:v>
                </c:pt>
                <c:pt idx="76">
                  <c:v>133.9793401123278</c:v>
                </c:pt>
                <c:pt idx="77">
                  <c:v>134.25861573094036</c:v>
                </c:pt>
                <c:pt idx="78">
                  <c:v>134.54137984041193</c:v>
                </c:pt>
                <c:pt idx="79">
                  <c:v>134.82707574194217</c:v>
                </c:pt>
                <c:pt idx="80">
                  <c:v>135.11519830690875</c:v>
                </c:pt>
              </c:numCache>
            </c:numRef>
          </c:yVal>
          <c:smooth val="1"/>
          <c:extLst>
            <c:ext xmlns:c16="http://schemas.microsoft.com/office/drawing/2014/chart" uri="{C3380CC4-5D6E-409C-BE32-E72D297353CC}">
              <c16:uniqueId val="{00000001-A7AB-46AF-8DCA-9CB6E76B165B}"/>
            </c:ext>
          </c:extLst>
        </c:ser>
        <c:dLbls>
          <c:showLegendKey val="0"/>
          <c:showVal val="0"/>
          <c:showCatName val="0"/>
          <c:showSerName val="0"/>
          <c:showPercent val="0"/>
          <c:showBubbleSize val="0"/>
        </c:dLbls>
        <c:axId val="477019520"/>
        <c:axId val="477017600"/>
      </c:scatterChart>
      <c:valAx>
        <c:axId val="524419456"/>
        <c:scaling>
          <c:logBase val="10"/>
          <c:orientation val="minMax"/>
          <c:max val="1000000"/>
          <c:min val="100"/>
        </c:scaling>
        <c:delete val="0"/>
        <c:axPos val="b"/>
        <c:majorGridlines/>
        <c:minorGridlines/>
        <c:title>
          <c:tx>
            <c:rich>
              <a:bodyPr/>
              <a:lstStyle/>
              <a:p>
                <a:pPr>
                  <a:defRPr/>
                </a:pPr>
                <a:r>
                  <a:rPr lang="en-US"/>
                  <a:t>Frequency (Hz)</a:t>
                </a:r>
              </a:p>
            </c:rich>
          </c:tx>
          <c:overlay val="0"/>
        </c:title>
        <c:numFmt formatCode="General" sourceLinked="1"/>
        <c:majorTickMark val="out"/>
        <c:minorTickMark val="none"/>
        <c:tickLblPos val="nextTo"/>
        <c:crossAx val="525603200"/>
        <c:crosses val="autoZero"/>
        <c:crossBetween val="midCat"/>
      </c:valAx>
      <c:valAx>
        <c:axId val="525603200"/>
        <c:scaling>
          <c:orientation val="minMax"/>
        </c:scaling>
        <c:delete val="0"/>
        <c:axPos val="l"/>
        <c:majorGridlines/>
        <c:title>
          <c:tx>
            <c:rich>
              <a:bodyPr rot="-5400000" vert="horz"/>
              <a:lstStyle/>
              <a:p>
                <a:pPr>
                  <a:defRPr/>
                </a:pPr>
                <a:r>
                  <a:rPr lang="en-US"/>
                  <a:t>Gain(dB)</a:t>
                </a:r>
              </a:p>
            </c:rich>
          </c:tx>
          <c:overlay val="0"/>
        </c:title>
        <c:numFmt formatCode="General" sourceLinked="1"/>
        <c:majorTickMark val="out"/>
        <c:minorTickMark val="none"/>
        <c:tickLblPos val="nextTo"/>
        <c:crossAx val="524419456"/>
        <c:crosses val="autoZero"/>
        <c:crossBetween val="midCat"/>
      </c:valAx>
      <c:valAx>
        <c:axId val="477017600"/>
        <c:scaling>
          <c:orientation val="minMax"/>
        </c:scaling>
        <c:delete val="0"/>
        <c:axPos val="r"/>
        <c:title>
          <c:tx>
            <c:rich>
              <a:bodyPr rot="-5400000" vert="horz"/>
              <a:lstStyle/>
              <a:p>
                <a:pPr>
                  <a:defRPr/>
                </a:pPr>
                <a:r>
                  <a:rPr lang="en-US"/>
                  <a:t>Phase(degree)</a:t>
                </a:r>
              </a:p>
            </c:rich>
          </c:tx>
          <c:overlay val="0"/>
        </c:title>
        <c:numFmt formatCode="General" sourceLinked="1"/>
        <c:majorTickMark val="out"/>
        <c:minorTickMark val="none"/>
        <c:tickLblPos val="nextTo"/>
        <c:crossAx val="477019520"/>
        <c:crosses val="max"/>
        <c:crossBetween val="midCat"/>
      </c:valAx>
      <c:valAx>
        <c:axId val="477019520"/>
        <c:scaling>
          <c:logBase val="10"/>
          <c:orientation val="minMax"/>
        </c:scaling>
        <c:delete val="1"/>
        <c:axPos val="b"/>
        <c:numFmt formatCode="General" sourceLinked="1"/>
        <c:majorTickMark val="out"/>
        <c:minorTickMark val="none"/>
        <c:tickLblPos val="nextTo"/>
        <c:crossAx val="477017600"/>
        <c:crosses val="autoZero"/>
        <c:crossBetween val="midCat"/>
      </c:valAx>
    </c:plotArea>
    <c:legend>
      <c:legendPos val="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Gain/Phase Voltage Loop Gain No Current Loop</a:t>
            </a:r>
          </a:p>
        </c:rich>
      </c:tx>
      <c:overlay val="0"/>
    </c:title>
    <c:autoTitleDeleted val="0"/>
    <c:plotArea>
      <c:layout/>
      <c:scatterChart>
        <c:scatterStyle val="smoothMarker"/>
        <c:varyColors val="0"/>
        <c:ser>
          <c:idx val="0"/>
          <c:order val="0"/>
          <c:tx>
            <c:v>Gain</c:v>
          </c:tx>
          <c:marker>
            <c:symbol val="none"/>
          </c:marker>
          <c:xVal>
            <c:numRef>
              <c:f>Backup!$B$43:$B$123</c:f>
              <c:numCache>
                <c:formatCode>General</c:formatCode>
                <c:ptCount val="81"/>
                <c:pt idx="0">
                  <c:v>1</c:v>
                </c:pt>
                <c:pt idx="1">
                  <c:v>10</c:v>
                </c:pt>
                <c:pt idx="2">
                  <c:v>100</c:v>
                </c:pt>
                <c:pt idx="3">
                  <c:v>200</c:v>
                </c:pt>
                <c:pt idx="4">
                  <c:v>300</c:v>
                </c:pt>
                <c:pt idx="5">
                  <c:v>400</c:v>
                </c:pt>
                <c:pt idx="6">
                  <c:v>500</c:v>
                </c:pt>
                <c:pt idx="7">
                  <c:v>600</c:v>
                </c:pt>
                <c:pt idx="8">
                  <c:v>700</c:v>
                </c:pt>
                <c:pt idx="9">
                  <c:v>800</c:v>
                </c:pt>
                <c:pt idx="10">
                  <c:v>900</c:v>
                </c:pt>
                <c:pt idx="11">
                  <c:v>1000</c:v>
                </c:pt>
                <c:pt idx="12">
                  <c:v>2000</c:v>
                </c:pt>
                <c:pt idx="13">
                  <c:v>3000</c:v>
                </c:pt>
                <c:pt idx="14">
                  <c:v>4000</c:v>
                </c:pt>
                <c:pt idx="15">
                  <c:v>5000</c:v>
                </c:pt>
                <c:pt idx="16">
                  <c:v>6000</c:v>
                </c:pt>
                <c:pt idx="17">
                  <c:v>7000</c:v>
                </c:pt>
                <c:pt idx="18">
                  <c:v>8000</c:v>
                </c:pt>
                <c:pt idx="19">
                  <c:v>9000</c:v>
                </c:pt>
                <c:pt idx="20">
                  <c:v>10000</c:v>
                </c:pt>
                <c:pt idx="21">
                  <c:v>20000</c:v>
                </c:pt>
                <c:pt idx="22">
                  <c:v>30000</c:v>
                </c:pt>
                <c:pt idx="23">
                  <c:v>40000</c:v>
                </c:pt>
                <c:pt idx="24">
                  <c:v>50000</c:v>
                </c:pt>
                <c:pt idx="25">
                  <c:v>60000</c:v>
                </c:pt>
                <c:pt idx="26">
                  <c:v>70000</c:v>
                </c:pt>
                <c:pt idx="27">
                  <c:v>80000</c:v>
                </c:pt>
                <c:pt idx="28">
                  <c:v>90000</c:v>
                </c:pt>
                <c:pt idx="29">
                  <c:v>100000</c:v>
                </c:pt>
                <c:pt idx="30">
                  <c:v>120000</c:v>
                </c:pt>
                <c:pt idx="31">
                  <c:v>140000</c:v>
                </c:pt>
                <c:pt idx="32">
                  <c:v>160000</c:v>
                </c:pt>
                <c:pt idx="33">
                  <c:v>180000</c:v>
                </c:pt>
                <c:pt idx="34">
                  <c:v>200000</c:v>
                </c:pt>
                <c:pt idx="35">
                  <c:v>220000</c:v>
                </c:pt>
                <c:pt idx="36">
                  <c:v>240000</c:v>
                </c:pt>
                <c:pt idx="37">
                  <c:v>260000</c:v>
                </c:pt>
                <c:pt idx="38">
                  <c:v>280000</c:v>
                </c:pt>
                <c:pt idx="39">
                  <c:v>300000</c:v>
                </c:pt>
                <c:pt idx="40">
                  <c:v>320000</c:v>
                </c:pt>
                <c:pt idx="41">
                  <c:v>340000</c:v>
                </c:pt>
                <c:pt idx="42">
                  <c:v>360000</c:v>
                </c:pt>
                <c:pt idx="43">
                  <c:v>380000</c:v>
                </c:pt>
                <c:pt idx="44">
                  <c:v>400000</c:v>
                </c:pt>
                <c:pt idx="45">
                  <c:v>420000</c:v>
                </c:pt>
                <c:pt idx="46">
                  <c:v>440000</c:v>
                </c:pt>
                <c:pt idx="47">
                  <c:v>460000</c:v>
                </c:pt>
                <c:pt idx="48">
                  <c:v>480000</c:v>
                </c:pt>
                <c:pt idx="49">
                  <c:v>500000</c:v>
                </c:pt>
                <c:pt idx="50">
                  <c:v>520000</c:v>
                </c:pt>
                <c:pt idx="51">
                  <c:v>540000</c:v>
                </c:pt>
                <c:pt idx="52">
                  <c:v>560000</c:v>
                </c:pt>
                <c:pt idx="53">
                  <c:v>580000</c:v>
                </c:pt>
                <c:pt idx="54">
                  <c:v>600000</c:v>
                </c:pt>
                <c:pt idx="55">
                  <c:v>620000</c:v>
                </c:pt>
                <c:pt idx="56">
                  <c:v>640000</c:v>
                </c:pt>
                <c:pt idx="57">
                  <c:v>660000</c:v>
                </c:pt>
                <c:pt idx="58">
                  <c:v>680000</c:v>
                </c:pt>
                <c:pt idx="59">
                  <c:v>700000</c:v>
                </c:pt>
                <c:pt idx="60">
                  <c:v>720000</c:v>
                </c:pt>
                <c:pt idx="61">
                  <c:v>740000</c:v>
                </c:pt>
                <c:pt idx="62">
                  <c:v>760000</c:v>
                </c:pt>
                <c:pt idx="63">
                  <c:v>780000</c:v>
                </c:pt>
                <c:pt idx="64">
                  <c:v>800000</c:v>
                </c:pt>
                <c:pt idx="65">
                  <c:v>820000</c:v>
                </c:pt>
                <c:pt idx="66">
                  <c:v>840000</c:v>
                </c:pt>
                <c:pt idx="67">
                  <c:v>860000</c:v>
                </c:pt>
                <c:pt idx="68">
                  <c:v>880000</c:v>
                </c:pt>
                <c:pt idx="69">
                  <c:v>900000</c:v>
                </c:pt>
                <c:pt idx="70">
                  <c:v>920000</c:v>
                </c:pt>
                <c:pt idx="71">
                  <c:v>940000</c:v>
                </c:pt>
                <c:pt idx="72">
                  <c:v>960000</c:v>
                </c:pt>
                <c:pt idx="73">
                  <c:v>980000</c:v>
                </c:pt>
                <c:pt idx="74">
                  <c:v>1000000</c:v>
                </c:pt>
                <c:pt idx="75">
                  <c:v>1020000</c:v>
                </c:pt>
                <c:pt idx="76">
                  <c:v>1040000</c:v>
                </c:pt>
                <c:pt idx="77">
                  <c:v>1060000</c:v>
                </c:pt>
                <c:pt idx="78">
                  <c:v>1080000</c:v>
                </c:pt>
                <c:pt idx="79">
                  <c:v>1100000</c:v>
                </c:pt>
                <c:pt idx="80">
                  <c:v>1120000</c:v>
                </c:pt>
              </c:numCache>
            </c:numRef>
          </c:xVal>
          <c:yVal>
            <c:numRef>
              <c:f>Backup!$Q$43:$Q$123</c:f>
              <c:numCache>
                <c:formatCode>General</c:formatCode>
                <c:ptCount val="81"/>
                <c:pt idx="0">
                  <c:v>107.29988653456698</c:v>
                </c:pt>
                <c:pt idx="1">
                  <c:v>87.299889614171988</c:v>
                </c:pt>
                <c:pt idx="2">
                  <c:v>67.300197572256891</c:v>
                </c:pt>
                <c:pt idx="3">
                  <c:v>61.280530836123212</c:v>
                </c:pt>
                <c:pt idx="4">
                  <c:v>57.760260852803576</c:v>
                </c:pt>
                <c:pt idx="5">
                  <c:v>55.263663193026112</c:v>
                </c:pt>
                <c:pt idx="6">
                  <c:v>53.328261675612936</c:v>
                </c:pt>
                <c:pt idx="7">
                  <c:v>51.748056905591504</c:v>
                </c:pt>
                <c:pt idx="8">
                  <c:v>50.413162352282896</c:v>
                </c:pt>
                <c:pt idx="9">
                  <c:v>49.257985363336189</c:v>
                </c:pt>
                <c:pt idx="10">
                  <c:v>48.240217142412078</c:v>
                </c:pt>
                <c:pt idx="11">
                  <c:v>47.330969346442942</c:v>
                </c:pt>
                <c:pt idx="12">
                  <c:v>41.403331116446424</c:v>
                </c:pt>
                <c:pt idx="13">
                  <c:v>38.0355190068544</c:v>
                </c:pt>
                <c:pt idx="14">
                  <c:v>35.750535105185527</c:v>
                </c:pt>
                <c:pt idx="15">
                  <c:v>34.084326175355343</c:v>
                </c:pt>
                <c:pt idx="16">
                  <c:v>32.829184490621103</c:v>
                </c:pt>
                <c:pt idx="17">
                  <c:v>31.873566467052253</c:v>
                </c:pt>
                <c:pt idx="18">
                  <c:v>31.15044930208559</c:v>
                </c:pt>
                <c:pt idx="19">
                  <c:v>30.61647655043253</c:v>
                </c:pt>
                <c:pt idx="20">
                  <c:v>30.242221070871111</c:v>
                </c:pt>
                <c:pt idx="21">
                  <c:v>32.559340104880199</c:v>
                </c:pt>
                <c:pt idx="22">
                  <c:v>27.126021999442646</c:v>
                </c:pt>
                <c:pt idx="23">
                  <c:v>18.455687589982237</c:v>
                </c:pt>
                <c:pt idx="24">
                  <c:v>13.025018345734399</c:v>
                </c:pt>
                <c:pt idx="25">
                  <c:v>9.0648728892983996</c:v>
                </c:pt>
                <c:pt idx="26">
                  <c:v>5.9254543589576079</c:v>
                </c:pt>
                <c:pt idx="27">
                  <c:v>3.312558900412049</c:v>
                </c:pt>
                <c:pt idx="28">
                  <c:v>1.0682239451718167</c:v>
                </c:pt>
                <c:pt idx="29">
                  <c:v>-0.90250054663749568</c:v>
                </c:pt>
                <c:pt idx="30">
                  <c:v>-4.2509597080036245</c:v>
                </c:pt>
                <c:pt idx="31">
                  <c:v>-7.037126182202976</c:v>
                </c:pt>
                <c:pt idx="32">
                  <c:v>-9.4266549053309436</c:v>
                </c:pt>
                <c:pt idx="33">
                  <c:v>-11.520399718309285</c:v>
                </c:pt>
                <c:pt idx="34">
                  <c:v>-13.384611724034787</c:v>
                </c:pt>
                <c:pt idx="35">
                  <c:v>-15.065279257090847</c:v>
                </c:pt>
                <c:pt idx="36">
                  <c:v>-16.595692520689205</c:v>
                </c:pt>
                <c:pt idx="37">
                  <c:v>-18.000758890691767</c:v>
                </c:pt>
                <c:pt idx="38">
                  <c:v>-19.29961844397566</c:v>
                </c:pt>
                <c:pt idx="39">
                  <c:v>-20.507307875348069</c:v>
                </c:pt>
                <c:pt idx="40">
                  <c:v>-21.635861789407443</c:v>
                </c:pt>
                <c:pt idx="41">
                  <c:v>-22.695066086362004</c:v>
                </c:pt>
                <c:pt idx="42">
                  <c:v>-23.692987977391748</c:v>
                </c:pt>
                <c:pt idx="43">
                  <c:v>-24.63635792868482</c:v>
                </c:pt>
                <c:pt idx="44">
                  <c:v>-25.53085070920412</c:v>
                </c:pt>
                <c:pt idx="45">
                  <c:v>-26.381296018610048</c:v>
                </c:pt>
                <c:pt idx="46">
                  <c:v>-27.191838918769655</c:v>
                </c:pt>
                <c:pt idx="47">
                  <c:v>-27.966063809332105</c:v>
                </c:pt>
                <c:pt idx="48">
                  <c:v>-28.70709148101669</c:v>
                </c:pt>
                <c:pt idx="49">
                  <c:v>-29.417655986677445</c:v>
                </c:pt>
                <c:pt idx="50">
                  <c:v>-30.100166176365324</c:v>
                </c:pt>
                <c:pt idx="51">
                  <c:v>-30.756755434560141</c:v>
                </c:pt>
                <c:pt idx="52">
                  <c:v>-31.389322238911348</c:v>
                </c:pt>
                <c:pt idx="53">
                  <c:v>-31.999563504390242</c:v>
                </c:pt>
                <c:pt idx="54">
                  <c:v>-32.589002202582549</c:v>
                </c:pt>
                <c:pt idx="55">
                  <c:v>-33.159010398354027</c:v>
                </c:pt>
                <c:pt idx="56">
                  <c:v>-33.71082858840451</c:v>
                </c:pt>
                <c:pt idx="57">
                  <c:v>-34.245582032980799</c:v>
                </c:pt>
                <c:pt idx="58">
                  <c:v>-34.7642946256206</c:v>
                </c:pt>
                <c:pt idx="59">
                  <c:v>-35.2679007338443</c:v>
                </c:pt>
                <c:pt idx="60">
                  <c:v>-35.757255357323395</c:v>
                </c:pt>
                <c:pt idx="61">
                  <c:v>-36.233142882841193</c:v>
                </c:pt>
                <c:pt idx="62">
                  <c:v>-36.696284662666834</c:v>
                </c:pt>
                <c:pt idx="63">
                  <c:v>-37.147345601339538</c:v>
                </c:pt>
                <c:pt idx="64">
                  <c:v>-37.586939902756413</c:v>
                </c:pt>
                <c:pt idx="65">
                  <c:v>-38.015636102968841</c:v>
                </c:pt>
                <c:pt idx="66">
                  <c:v>-38.43396149274907</c:v>
                </c:pt>
                <c:pt idx="67">
                  <c:v>-38.842406016708253</c:v>
                </c:pt>
                <c:pt idx="68">
                  <c:v>-39.2414257216723</c:v>
                </c:pt>
                <c:pt idx="69">
                  <c:v>-39.631445815495212</c:v>
                </c:pt>
                <c:pt idx="70">
                  <c:v>-40.012863388010551</c:v>
                </c:pt>
                <c:pt idx="71">
                  <c:v>-40.386049837983009</c:v>
                </c:pt>
                <c:pt idx="72">
                  <c:v>-40.751353043414824</c:v>
                </c:pt>
                <c:pt idx="73">
                  <c:v>-41.109099307136475</c:v>
                </c:pt>
                <c:pt idx="74">
                  <c:v>-41.459595105066029</c:v>
                </c:pt>
                <c:pt idx="75">
                  <c:v>-41.803128660703869</c:v>
                </c:pt>
                <c:pt idx="76">
                  <c:v>-42.13997136620798</c:v>
                </c:pt>
                <c:pt idx="77">
                  <c:v>-42.470379067666244</c:v>
                </c:pt>
                <c:pt idx="78">
                  <c:v>-42.79459322986402</c:v>
                </c:pt>
                <c:pt idx="79">
                  <c:v>-43.112841993873957</c:v>
                </c:pt>
                <c:pt idx="80">
                  <c:v>-43.425341139099146</c:v>
                </c:pt>
              </c:numCache>
            </c:numRef>
          </c:yVal>
          <c:smooth val="1"/>
          <c:extLst>
            <c:ext xmlns:c16="http://schemas.microsoft.com/office/drawing/2014/chart" uri="{C3380CC4-5D6E-409C-BE32-E72D297353CC}">
              <c16:uniqueId val="{00000000-8789-4208-86E9-D9BC314E56C1}"/>
            </c:ext>
          </c:extLst>
        </c:ser>
        <c:ser>
          <c:idx val="1"/>
          <c:order val="1"/>
          <c:tx>
            <c:v>Phase</c:v>
          </c:tx>
          <c:marker>
            <c:symbol val="none"/>
          </c:marker>
          <c:xVal>
            <c:numRef>
              <c:f>Backup!$B$43:$B$123</c:f>
              <c:numCache>
                <c:formatCode>General</c:formatCode>
                <c:ptCount val="81"/>
                <c:pt idx="0">
                  <c:v>1</c:v>
                </c:pt>
                <c:pt idx="1">
                  <c:v>10</c:v>
                </c:pt>
                <c:pt idx="2">
                  <c:v>100</c:v>
                </c:pt>
                <c:pt idx="3">
                  <c:v>200</c:v>
                </c:pt>
                <c:pt idx="4">
                  <c:v>300</c:v>
                </c:pt>
                <c:pt idx="5">
                  <c:v>400</c:v>
                </c:pt>
                <c:pt idx="6">
                  <c:v>500</c:v>
                </c:pt>
                <c:pt idx="7">
                  <c:v>600</c:v>
                </c:pt>
                <c:pt idx="8">
                  <c:v>700</c:v>
                </c:pt>
                <c:pt idx="9">
                  <c:v>800</c:v>
                </c:pt>
                <c:pt idx="10">
                  <c:v>900</c:v>
                </c:pt>
                <c:pt idx="11">
                  <c:v>1000</c:v>
                </c:pt>
                <c:pt idx="12">
                  <c:v>2000</c:v>
                </c:pt>
                <c:pt idx="13">
                  <c:v>3000</c:v>
                </c:pt>
                <c:pt idx="14">
                  <c:v>4000</c:v>
                </c:pt>
                <c:pt idx="15">
                  <c:v>5000</c:v>
                </c:pt>
                <c:pt idx="16">
                  <c:v>6000</c:v>
                </c:pt>
                <c:pt idx="17">
                  <c:v>7000</c:v>
                </c:pt>
                <c:pt idx="18">
                  <c:v>8000</c:v>
                </c:pt>
                <c:pt idx="19">
                  <c:v>9000</c:v>
                </c:pt>
                <c:pt idx="20">
                  <c:v>10000</c:v>
                </c:pt>
                <c:pt idx="21">
                  <c:v>20000</c:v>
                </c:pt>
                <c:pt idx="22">
                  <c:v>30000</c:v>
                </c:pt>
                <c:pt idx="23">
                  <c:v>40000</c:v>
                </c:pt>
                <c:pt idx="24">
                  <c:v>50000</c:v>
                </c:pt>
                <c:pt idx="25">
                  <c:v>60000</c:v>
                </c:pt>
                <c:pt idx="26">
                  <c:v>70000</c:v>
                </c:pt>
                <c:pt idx="27">
                  <c:v>80000</c:v>
                </c:pt>
                <c:pt idx="28">
                  <c:v>90000</c:v>
                </c:pt>
                <c:pt idx="29">
                  <c:v>100000</c:v>
                </c:pt>
                <c:pt idx="30">
                  <c:v>120000</c:v>
                </c:pt>
                <c:pt idx="31">
                  <c:v>140000</c:v>
                </c:pt>
                <c:pt idx="32">
                  <c:v>160000</c:v>
                </c:pt>
                <c:pt idx="33">
                  <c:v>180000</c:v>
                </c:pt>
                <c:pt idx="34">
                  <c:v>200000</c:v>
                </c:pt>
                <c:pt idx="35">
                  <c:v>220000</c:v>
                </c:pt>
                <c:pt idx="36">
                  <c:v>240000</c:v>
                </c:pt>
                <c:pt idx="37">
                  <c:v>260000</c:v>
                </c:pt>
                <c:pt idx="38">
                  <c:v>280000</c:v>
                </c:pt>
                <c:pt idx="39">
                  <c:v>300000</c:v>
                </c:pt>
                <c:pt idx="40">
                  <c:v>320000</c:v>
                </c:pt>
                <c:pt idx="41">
                  <c:v>340000</c:v>
                </c:pt>
                <c:pt idx="42">
                  <c:v>360000</c:v>
                </c:pt>
                <c:pt idx="43">
                  <c:v>380000</c:v>
                </c:pt>
                <c:pt idx="44">
                  <c:v>400000</c:v>
                </c:pt>
                <c:pt idx="45">
                  <c:v>420000</c:v>
                </c:pt>
                <c:pt idx="46">
                  <c:v>440000</c:v>
                </c:pt>
                <c:pt idx="47">
                  <c:v>460000</c:v>
                </c:pt>
                <c:pt idx="48">
                  <c:v>480000</c:v>
                </c:pt>
                <c:pt idx="49">
                  <c:v>500000</c:v>
                </c:pt>
                <c:pt idx="50">
                  <c:v>520000</c:v>
                </c:pt>
                <c:pt idx="51">
                  <c:v>540000</c:v>
                </c:pt>
                <c:pt idx="52">
                  <c:v>560000</c:v>
                </c:pt>
                <c:pt idx="53">
                  <c:v>580000</c:v>
                </c:pt>
                <c:pt idx="54">
                  <c:v>600000</c:v>
                </c:pt>
                <c:pt idx="55">
                  <c:v>620000</c:v>
                </c:pt>
                <c:pt idx="56">
                  <c:v>640000</c:v>
                </c:pt>
                <c:pt idx="57">
                  <c:v>660000</c:v>
                </c:pt>
                <c:pt idx="58">
                  <c:v>680000</c:v>
                </c:pt>
                <c:pt idx="59">
                  <c:v>700000</c:v>
                </c:pt>
                <c:pt idx="60">
                  <c:v>720000</c:v>
                </c:pt>
                <c:pt idx="61">
                  <c:v>740000</c:v>
                </c:pt>
                <c:pt idx="62">
                  <c:v>760000</c:v>
                </c:pt>
                <c:pt idx="63">
                  <c:v>780000</c:v>
                </c:pt>
                <c:pt idx="64">
                  <c:v>800000</c:v>
                </c:pt>
                <c:pt idx="65">
                  <c:v>820000</c:v>
                </c:pt>
                <c:pt idx="66">
                  <c:v>840000</c:v>
                </c:pt>
                <c:pt idx="67">
                  <c:v>860000</c:v>
                </c:pt>
                <c:pt idx="68">
                  <c:v>880000</c:v>
                </c:pt>
                <c:pt idx="69">
                  <c:v>900000</c:v>
                </c:pt>
                <c:pt idx="70">
                  <c:v>920000</c:v>
                </c:pt>
                <c:pt idx="71">
                  <c:v>940000</c:v>
                </c:pt>
                <c:pt idx="72">
                  <c:v>960000</c:v>
                </c:pt>
                <c:pt idx="73">
                  <c:v>980000</c:v>
                </c:pt>
                <c:pt idx="74">
                  <c:v>1000000</c:v>
                </c:pt>
                <c:pt idx="75">
                  <c:v>1020000</c:v>
                </c:pt>
                <c:pt idx="76">
                  <c:v>1040000</c:v>
                </c:pt>
                <c:pt idx="77">
                  <c:v>1060000</c:v>
                </c:pt>
                <c:pt idx="78">
                  <c:v>1080000</c:v>
                </c:pt>
                <c:pt idx="79">
                  <c:v>1100000</c:v>
                </c:pt>
                <c:pt idx="80">
                  <c:v>1120000</c:v>
                </c:pt>
              </c:numCache>
            </c:numRef>
          </c:xVal>
          <c:yVal>
            <c:numRef>
              <c:f>Backup!$R$43:$R$123</c:f>
              <c:numCache>
                <c:formatCode>General</c:formatCode>
                <c:ptCount val="81"/>
                <c:pt idx="0">
                  <c:v>-89.997291089115137</c:v>
                </c:pt>
                <c:pt idx="1">
                  <c:v>-89.972910897295407</c:v>
                </c:pt>
                <c:pt idx="2">
                  <c:v>-89.729115117100889</c:v>
                </c:pt>
                <c:pt idx="3">
                  <c:v>-89.458267469319907</c:v>
                </c:pt>
                <c:pt idx="4">
                  <c:v>-89.187494281076098</c:v>
                </c:pt>
                <c:pt idx="5">
                  <c:v>-88.916832755407938</c:v>
                </c:pt>
                <c:pt idx="6">
                  <c:v>-88.646320063327053</c:v>
                </c:pt>
                <c:pt idx="7">
                  <c:v>-88.375993333224883</c:v>
                </c:pt>
                <c:pt idx="8">
                  <c:v>-88.105889640349645</c:v>
                </c:pt>
                <c:pt idx="9">
                  <c:v>-87.836045996370629</c:v>
                </c:pt>
                <c:pt idx="10">
                  <c:v>-87.566499339047311</c:v>
                </c:pt>
                <c:pt idx="11">
                  <c:v>-87.297286522020684</c:v>
                </c:pt>
                <c:pt idx="12">
                  <c:v>-84.631547582148883</c:v>
                </c:pt>
                <c:pt idx="13">
                  <c:v>-82.038744516217278</c:v>
                </c:pt>
                <c:pt idx="14">
                  <c:v>-79.552975857876191</c:v>
                </c:pt>
                <c:pt idx="15">
                  <c:v>-77.205927083206461</c:v>
                </c:pt>
                <c:pt idx="16">
                  <c:v>-75.026709345560519</c:v>
                </c:pt>
                <c:pt idx="17">
                  <c:v>-73.042127648872693</c:v>
                </c:pt>
                <c:pt idx="18">
                  <c:v>-71.277381460805913</c:v>
                </c:pt>
                <c:pt idx="19">
                  <c:v>-69.757185245681413</c:v>
                </c:pt>
                <c:pt idx="20">
                  <c:v>-68.507307053778305</c:v>
                </c:pt>
                <c:pt idx="21">
                  <c:v>-83.740825906192129</c:v>
                </c:pt>
                <c:pt idx="22">
                  <c:v>-167.90267023545627</c:v>
                </c:pt>
                <c:pt idx="23">
                  <c:v>177.73481767855881</c:v>
                </c:pt>
                <c:pt idx="24">
                  <c:v>175.54416504593505</c:v>
                </c:pt>
                <c:pt idx="25">
                  <c:v>175.30001148948628</c:v>
                </c:pt>
                <c:pt idx="26">
                  <c:v>175.51142468967151</c:v>
                </c:pt>
                <c:pt idx="27">
                  <c:v>175.82845474317995</c:v>
                </c:pt>
                <c:pt idx="28">
                  <c:v>176.15116803420796</c:v>
                </c:pt>
                <c:pt idx="29">
                  <c:v>176.45007030323822</c:v>
                </c:pt>
                <c:pt idx="30">
                  <c:v>176.95626131436148</c:v>
                </c:pt>
                <c:pt idx="31">
                  <c:v>177.35428629598212</c:v>
                </c:pt>
                <c:pt idx="32">
                  <c:v>177.67015899038168</c:v>
                </c:pt>
                <c:pt idx="33">
                  <c:v>177.92528194096465</c:v>
                </c:pt>
                <c:pt idx="34">
                  <c:v>178.13509442566419</c:v>
                </c:pt>
                <c:pt idx="35">
                  <c:v>178.31052762616889</c:v>
                </c:pt>
                <c:pt idx="36">
                  <c:v>178.45938834754801</c:v>
                </c:pt>
                <c:pt idx="37">
                  <c:v>178.58734441207599</c:v>
                </c:pt>
                <c:pt idx="38">
                  <c:v>178.69858594471435</c:v>
                </c:pt>
                <c:pt idx="39">
                  <c:v>178.79626590227952</c:v>
                </c:pt>
                <c:pt idx="40">
                  <c:v>178.88279632472248</c:v>
                </c:pt>
                <c:pt idx="41">
                  <c:v>178.96005063291233</c:v>
                </c:pt>
                <c:pt idx="42">
                  <c:v>179.02950414402611</c:v>
                </c:pt>
                <c:pt idx="43">
                  <c:v>179.09233335479348</c:v>
                </c:pt>
                <c:pt idx="44">
                  <c:v>179.1494872518108</c:v>
                </c:pt>
                <c:pt idx="45">
                  <c:v>179.20173932717725</c:v>
                </c:pt>
                <c:pt idx="46">
                  <c:v>179.24972606997861</c:v>
                </c:pt>
                <c:pt idx="47">
                  <c:v>179.29397583266174</c:v>
                </c:pt>
                <c:pt idx="48">
                  <c:v>179.33493074832504</c:v>
                </c:pt>
                <c:pt idx="49">
                  <c:v>179.37296356322284</c:v>
                </c:pt>
                <c:pt idx="50">
                  <c:v>179.40839070178103</c:v>
                </c:pt>
                <c:pt idx="51">
                  <c:v>179.44148250740756</c:v>
                </c:pt>
                <c:pt idx="52">
                  <c:v>179.47247134305286</c:v>
                </c:pt>
                <c:pt idx="53">
                  <c:v>179.50155805329871</c:v>
                </c:pt>
                <c:pt idx="54">
                  <c:v>179.52891716015912</c:v>
                </c:pt>
                <c:pt idx="55">
                  <c:v>179.55470107153175</c:v>
                </c:pt>
                <c:pt idx="56">
                  <c:v>179.57904351336654</c:v>
                </c:pt>
                <c:pt idx="57">
                  <c:v>179.60206234674149</c:v>
                </c:pt>
                <c:pt idx="58">
                  <c:v>179.62386189398364</c:v>
                </c:pt>
                <c:pt idx="59">
                  <c:v>179.64453487022897</c:v>
                </c:pt>
                <c:pt idx="60">
                  <c:v>179.66416399583034</c:v>
                </c:pt>
                <c:pt idx="61">
                  <c:v>179.68282334903782</c:v>
                </c:pt>
                <c:pt idx="62">
                  <c:v>179.70057950609481</c:v>
                </c:pt>
                <c:pt idx="63">
                  <c:v>179.71749250639726</c:v>
                </c:pt>
                <c:pt idx="64">
                  <c:v>179.73361667295387</c:v>
                </c:pt>
                <c:pt idx="65">
                  <c:v>179.7490013125859</c:v>
                </c:pt>
                <c:pt idx="66">
                  <c:v>179.76369131571693</c:v>
                </c:pt>
                <c:pt idx="67">
                  <c:v>179.77772767196825</c:v>
                </c:pt>
                <c:pt idx="68">
                  <c:v>179.79114791486381</c:v>
                </c:pt>
                <c:pt idx="69">
                  <c:v>179.80398650662107</c:v>
                </c:pt>
                <c:pt idx="70">
                  <c:v>179.81627517211444</c:v>
                </c:pt>
                <c:pt idx="71">
                  <c:v>179.82804318957324</c:v>
                </c:pt>
                <c:pt idx="72">
                  <c:v>179.83931764432791</c:v>
                </c:pt>
                <c:pt idx="73">
                  <c:v>179.85012365090026</c:v>
                </c:pt>
                <c:pt idx="74">
                  <c:v>179.86048454789176</c:v>
                </c:pt>
                <c:pt idx="75">
                  <c:v>179.87042206943315</c:v>
                </c:pt>
                <c:pt idx="76">
                  <c:v>179.87995649638364</c:v>
                </c:pt>
                <c:pt idx="77">
                  <c:v>179.88910678998715</c:v>
                </c:pt>
                <c:pt idx="78">
                  <c:v>179.89789071029824</c:v>
                </c:pt>
                <c:pt idx="79">
                  <c:v>179.90632492134989</c:v>
                </c:pt>
                <c:pt idx="80">
                  <c:v>179.91442508475726</c:v>
                </c:pt>
              </c:numCache>
            </c:numRef>
          </c:yVal>
          <c:smooth val="1"/>
          <c:extLst>
            <c:ext xmlns:c16="http://schemas.microsoft.com/office/drawing/2014/chart" uri="{C3380CC4-5D6E-409C-BE32-E72D297353CC}">
              <c16:uniqueId val="{00000001-8789-4208-86E9-D9BC314E56C1}"/>
            </c:ext>
          </c:extLst>
        </c:ser>
        <c:dLbls>
          <c:showLegendKey val="0"/>
          <c:showVal val="0"/>
          <c:showCatName val="0"/>
          <c:showSerName val="0"/>
          <c:showPercent val="0"/>
          <c:showBubbleSize val="0"/>
        </c:dLbls>
        <c:axId val="477035136"/>
        <c:axId val="476644096"/>
      </c:scatterChart>
      <c:valAx>
        <c:axId val="477035136"/>
        <c:scaling>
          <c:logBase val="10"/>
          <c:orientation val="minMax"/>
          <c:max val="1000000"/>
          <c:min val="100"/>
        </c:scaling>
        <c:delete val="0"/>
        <c:axPos val="b"/>
        <c:majorGridlines/>
        <c:minorGridlines/>
        <c:title>
          <c:tx>
            <c:rich>
              <a:bodyPr/>
              <a:lstStyle/>
              <a:p>
                <a:pPr>
                  <a:defRPr/>
                </a:pPr>
                <a:r>
                  <a:rPr lang="en-US"/>
                  <a:t>Frequency (Hz)</a:t>
                </a:r>
              </a:p>
            </c:rich>
          </c:tx>
          <c:overlay val="0"/>
        </c:title>
        <c:numFmt formatCode="General" sourceLinked="1"/>
        <c:majorTickMark val="out"/>
        <c:minorTickMark val="none"/>
        <c:tickLblPos val="nextTo"/>
        <c:crossAx val="476644096"/>
        <c:crosses val="autoZero"/>
        <c:crossBetween val="midCat"/>
      </c:valAx>
      <c:valAx>
        <c:axId val="476644096"/>
        <c:scaling>
          <c:orientation val="minMax"/>
        </c:scaling>
        <c:delete val="0"/>
        <c:axPos val="l"/>
        <c:majorGridlines/>
        <c:title>
          <c:tx>
            <c:rich>
              <a:bodyPr rot="-5400000" vert="horz"/>
              <a:lstStyle/>
              <a:p>
                <a:pPr>
                  <a:defRPr/>
                </a:pPr>
                <a:r>
                  <a:rPr lang="en-US"/>
                  <a:t>Gain(dB)</a:t>
                </a:r>
              </a:p>
            </c:rich>
          </c:tx>
          <c:overlay val="0"/>
        </c:title>
        <c:numFmt formatCode="General" sourceLinked="1"/>
        <c:majorTickMark val="out"/>
        <c:minorTickMark val="none"/>
        <c:tickLblPos val="nextTo"/>
        <c:crossAx val="477035136"/>
        <c:crosses val="autoZero"/>
        <c:crossBetween val="midCat"/>
      </c:valAx>
    </c:plotArea>
    <c:legend>
      <c:legendPos val="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Gain/Phase</a:t>
            </a:r>
            <a:r>
              <a:rPr lang="en-US" baseline="0"/>
              <a:t> of </a:t>
            </a:r>
            <a:r>
              <a:rPr lang="en-US"/>
              <a:t>Converter Loop</a:t>
            </a:r>
          </a:p>
        </c:rich>
      </c:tx>
      <c:overlay val="0"/>
    </c:title>
    <c:autoTitleDeleted val="0"/>
    <c:plotArea>
      <c:layout/>
      <c:scatterChart>
        <c:scatterStyle val="smoothMarker"/>
        <c:varyColors val="0"/>
        <c:ser>
          <c:idx val="0"/>
          <c:order val="0"/>
          <c:tx>
            <c:v>Gain</c:v>
          </c:tx>
          <c:marker>
            <c:symbol val="none"/>
          </c:marker>
          <c:xVal>
            <c:numRef>
              <c:f>Backup!$B$43:$B$123</c:f>
              <c:numCache>
                <c:formatCode>General</c:formatCode>
                <c:ptCount val="81"/>
                <c:pt idx="0">
                  <c:v>1</c:v>
                </c:pt>
                <c:pt idx="1">
                  <c:v>10</c:v>
                </c:pt>
                <c:pt idx="2">
                  <c:v>100</c:v>
                </c:pt>
                <c:pt idx="3">
                  <c:v>200</c:v>
                </c:pt>
                <c:pt idx="4">
                  <c:v>300</c:v>
                </c:pt>
                <c:pt idx="5">
                  <c:v>400</c:v>
                </c:pt>
                <c:pt idx="6">
                  <c:v>500</c:v>
                </c:pt>
                <c:pt idx="7">
                  <c:v>600</c:v>
                </c:pt>
                <c:pt idx="8">
                  <c:v>700</c:v>
                </c:pt>
                <c:pt idx="9">
                  <c:v>800</c:v>
                </c:pt>
                <c:pt idx="10">
                  <c:v>900</c:v>
                </c:pt>
                <c:pt idx="11">
                  <c:v>1000</c:v>
                </c:pt>
                <c:pt idx="12">
                  <c:v>2000</c:v>
                </c:pt>
                <c:pt idx="13">
                  <c:v>3000</c:v>
                </c:pt>
                <c:pt idx="14">
                  <c:v>4000</c:v>
                </c:pt>
                <c:pt idx="15">
                  <c:v>5000</c:v>
                </c:pt>
                <c:pt idx="16">
                  <c:v>6000</c:v>
                </c:pt>
                <c:pt idx="17">
                  <c:v>7000</c:v>
                </c:pt>
                <c:pt idx="18">
                  <c:v>8000</c:v>
                </c:pt>
                <c:pt idx="19">
                  <c:v>9000</c:v>
                </c:pt>
                <c:pt idx="20">
                  <c:v>10000</c:v>
                </c:pt>
                <c:pt idx="21">
                  <c:v>20000</c:v>
                </c:pt>
                <c:pt idx="22">
                  <c:v>30000</c:v>
                </c:pt>
                <c:pt idx="23">
                  <c:v>40000</c:v>
                </c:pt>
                <c:pt idx="24">
                  <c:v>50000</c:v>
                </c:pt>
                <c:pt idx="25">
                  <c:v>60000</c:v>
                </c:pt>
                <c:pt idx="26">
                  <c:v>70000</c:v>
                </c:pt>
                <c:pt idx="27">
                  <c:v>80000</c:v>
                </c:pt>
                <c:pt idx="28">
                  <c:v>90000</c:v>
                </c:pt>
                <c:pt idx="29">
                  <c:v>100000</c:v>
                </c:pt>
                <c:pt idx="30">
                  <c:v>120000</c:v>
                </c:pt>
                <c:pt idx="31">
                  <c:v>140000</c:v>
                </c:pt>
                <c:pt idx="32">
                  <c:v>160000</c:v>
                </c:pt>
                <c:pt idx="33">
                  <c:v>180000</c:v>
                </c:pt>
                <c:pt idx="34">
                  <c:v>200000</c:v>
                </c:pt>
                <c:pt idx="35">
                  <c:v>220000</c:v>
                </c:pt>
                <c:pt idx="36">
                  <c:v>240000</c:v>
                </c:pt>
                <c:pt idx="37">
                  <c:v>260000</c:v>
                </c:pt>
                <c:pt idx="38">
                  <c:v>280000</c:v>
                </c:pt>
                <c:pt idx="39">
                  <c:v>300000</c:v>
                </c:pt>
                <c:pt idx="40">
                  <c:v>320000</c:v>
                </c:pt>
                <c:pt idx="41">
                  <c:v>340000</c:v>
                </c:pt>
                <c:pt idx="42">
                  <c:v>360000</c:v>
                </c:pt>
                <c:pt idx="43">
                  <c:v>380000</c:v>
                </c:pt>
                <c:pt idx="44">
                  <c:v>400000</c:v>
                </c:pt>
                <c:pt idx="45">
                  <c:v>420000</c:v>
                </c:pt>
                <c:pt idx="46">
                  <c:v>440000</c:v>
                </c:pt>
                <c:pt idx="47">
                  <c:v>460000</c:v>
                </c:pt>
                <c:pt idx="48">
                  <c:v>480000</c:v>
                </c:pt>
                <c:pt idx="49">
                  <c:v>500000</c:v>
                </c:pt>
                <c:pt idx="50">
                  <c:v>520000</c:v>
                </c:pt>
                <c:pt idx="51">
                  <c:v>540000</c:v>
                </c:pt>
                <c:pt idx="52">
                  <c:v>560000</c:v>
                </c:pt>
                <c:pt idx="53">
                  <c:v>580000</c:v>
                </c:pt>
                <c:pt idx="54">
                  <c:v>600000</c:v>
                </c:pt>
                <c:pt idx="55">
                  <c:v>620000</c:v>
                </c:pt>
                <c:pt idx="56">
                  <c:v>640000</c:v>
                </c:pt>
                <c:pt idx="57">
                  <c:v>660000</c:v>
                </c:pt>
                <c:pt idx="58">
                  <c:v>680000</c:v>
                </c:pt>
                <c:pt idx="59">
                  <c:v>700000</c:v>
                </c:pt>
                <c:pt idx="60">
                  <c:v>720000</c:v>
                </c:pt>
                <c:pt idx="61">
                  <c:v>740000</c:v>
                </c:pt>
                <c:pt idx="62">
                  <c:v>760000</c:v>
                </c:pt>
                <c:pt idx="63">
                  <c:v>780000</c:v>
                </c:pt>
                <c:pt idx="64">
                  <c:v>800000</c:v>
                </c:pt>
                <c:pt idx="65">
                  <c:v>820000</c:v>
                </c:pt>
                <c:pt idx="66">
                  <c:v>840000</c:v>
                </c:pt>
                <c:pt idx="67">
                  <c:v>860000</c:v>
                </c:pt>
                <c:pt idx="68">
                  <c:v>880000</c:v>
                </c:pt>
                <c:pt idx="69">
                  <c:v>900000</c:v>
                </c:pt>
                <c:pt idx="70">
                  <c:v>920000</c:v>
                </c:pt>
                <c:pt idx="71">
                  <c:v>940000</c:v>
                </c:pt>
                <c:pt idx="72">
                  <c:v>960000</c:v>
                </c:pt>
                <c:pt idx="73">
                  <c:v>980000</c:v>
                </c:pt>
                <c:pt idx="74">
                  <c:v>1000000</c:v>
                </c:pt>
                <c:pt idx="75">
                  <c:v>1020000</c:v>
                </c:pt>
                <c:pt idx="76">
                  <c:v>1040000</c:v>
                </c:pt>
                <c:pt idx="77">
                  <c:v>1060000</c:v>
                </c:pt>
                <c:pt idx="78">
                  <c:v>1080000</c:v>
                </c:pt>
                <c:pt idx="79">
                  <c:v>1100000</c:v>
                </c:pt>
                <c:pt idx="80">
                  <c:v>1120000</c:v>
                </c:pt>
              </c:numCache>
            </c:numRef>
          </c:xVal>
          <c:yVal>
            <c:numRef>
              <c:f>Backup!$T$43:$T$123</c:f>
              <c:numCache>
                <c:formatCode>General</c:formatCode>
                <c:ptCount val="81"/>
                <c:pt idx="0">
                  <c:v>100.9110503409938</c:v>
                </c:pt>
                <c:pt idx="1">
                  <c:v>80.911050298663682</c:v>
                </c:pt>
                <c:pt idx="2">
                  <c:v>60.911046065801919</c:v>
                </c:pt>
                <c:pt idx="3">
                  <c:v>54.890433327546972</c:v>
                </c:pt>
                <c:pt idx="4">
                  <c:v>51.36858677775016</c:v>
                </c:pt>
                <c:pt idx="5">
                  <c:v>48.869782142598687</c:v>
                </c:pt>
                <c:pt idx="6">
                  <c:v>46.931543458301689</c:v>
                </c:pt>
                <c:pt idx="7">
                  <c:v>45.347871608945667</c:v>
                </c:pt>
                <c:pt idx="8">
                  <c:v>44.008880404255535</c:v>
                </c:pt>
                <c:pt idx="9">
                  <c:v>42.848977593228867</c:v>
                </c:pt>
                <c:pt idx="10">
                  <c:v>41.825854841349553</c:v>
                </c:pt>
                <c:pt idx="11">
                  <c:v>40.910624327306138</c:v>
                </c:pt>
                <c:pt idx="12">
                  <c:v>34.888764838940553</c:v>
                </c:pt>
                <c:pt idx="13">
                  <c:v>31.364899786484411</c:v>
                </c:pt>
                <c:pt idx="14">
                  <c:v>28.863386986909447</c:v>
                </c:pt>
                <c:pt idx="15">
                  <c:v>26.921852812895871</c:v>
                </c:pt>
                <c:pt idx="16">
                  <c:v>25.334411100328914</c:v>
                </c:pt>
                <c:pt idx="17">
                  <c:v>23.991290073158545</c:v>
                </c:pt>
                <c:pt idx="18">
                  <c:v>22.827005808551473</c:v>
                </c:pt>
                <c:pt idx="19">
                  <c:v>21.799346853850889</c:v>
                </c:pt>
                <c:pt idx="20">
                  <c:v>20.879507725441865</c:v>
                </c:pt>
                <c:pt idx="21">
                  <c:v>14.816019364310634</c:v>
                </c:pt>
                <c:pt idx="22">
                  <c:v>11.25993117101906</c:v>
                </c:pt>
                <c:pt idx="23">
                  <c:v>8.7272906544818252</c:v>
                </c:pt>
                <c:pt idx="24">
                  <c:v>6.7501608968059479</c:v>
                </c:pt>
                <c:pt idx="25">
                  <c:v>5.1195568816713601</c:v>
                </c:pt>
                <c:pt idx="26">
                  <c:v>3.7235356238526345</c:v>
                </c:pt>
                <c:pt idx="27">
                  <c:v>2.4947706790297803</c:v>
                </c:pt>
                <c:pt idx="28">
                  <c:v>1.3893430391538248</c:v>
                </c:pt>
                <c:pt idx="29">
                  <c:v>0.37683376100054189</c:v>
                </c:pt>
                <c:pt idx="30">
                  <c:v>-1.4520415727529947</c:v>
                </c:pt>
                <c:pt idx="31">
                  <c:v>-3.1111281191490905</c:v>
                </c:pt>
                <c:pt idx="32">
                  <c:v>-4.6713749391052062</c:v>
                </c:pt>
                <c:pt idx="33">
                  <c:v>-6.1752130086418635</c:v>
                </c:pt>
                <c:pt idx="34">
                  <c:v>-7.6462472660062879</c:v>
                </c:pt>
                <c:pt idx="35">
                  <c:v>-9.0953324920086338</c:v>
                </c:pt>
                <c:pt idx="36">
                  <c:v>-10.525137121175661</c:v>
                </c:pt>
                <c:pt idx="37">
                  <c:v>-11.933702060190999</c:v>
                </c:pt>
                <c:pt idx="38">
                  <c:v>-13.317038011631205</c:v>
                </c:pt>
                <c:pt idx="39">
                  <c:v>-14.670808673713761</c:v>
                </c:pt>
                <c:pt idx="40">
                  <c:v>-15.991258112263431</c:v>
                </c:pt>
                <c:pt idx="41">
                  <c:v>-17.275601543296162</c:v>
                </c:pt>
                <c:pt idx="42">
                  <c:v>-18.522088157563019</c:v>
                </c:pt>
                <c:pt idx="43">
                  <c:v>-19.729894794693152</c:v>
                </c:pt>
                <c:pt idx="44">
                  <c:v>-20.898953279970726</c:v>
                </c:pt>
                <c:pt idx="45">
                  <c:v>-22.029769170597294</c:v>
                </c:pt>
                <c:pt idx="46">
                  <c:v>-23.123259454542342</c:v>
                </c:pt>
                <c:pt idx="47">
                  <c:v>-24.180619023198172</c:v>
                </c:pt>
                <c:pt idx="48">
                  <c:v>-25.203216554483355</c:v>
                </c:pt>
                <c:pt idx="49">
                  <c:v>-26.192516388241174</c:v>
                </c:pt>
                <c:pt idx="50">
                  <c:v>-27.150021696362288</c:v>
                </c:pt>
                <c:pt idx="51">
                  <c:v>-28.077234313469376</c:v>
                </c:pt>
                <c:pt idx="52">
                  <c:v>-28.975627206239039</c:v>
                </c:pt>
                <c:pt idx="53">
                  <c:v>-29.846626317147681</c:v>
                </c:pt>
                <c:pt idx="54">
                  <c:v>-30.691599237828001</c:v>
                </c:pt>
                <c:pt idx="55">
                  <c:v>-31.511848779306597</c:v>
                </c:pt>
                <c:pt idx="56">
                  <c:v>-32.308609997585698</c:v>
                </c:pt>
                <c:pt idx="57">
                  <c:v>-33.083049613615543</c:v>
                </c:pt>
                <c:pt idx="58">
                  <c:v>-33.836267055001244</c:v>
                </c:pt>
                <c:pt idx="59">
                  <c:v>-34.569296561900003</c:v>
                </c:pt>
                <c:pt idx="60">
                  <c:v>-35.283109958360996</c:v>
                </c:pt>
                <c:pt idx="61">
                  <c:v>-35.978619806676647</c:v>
                </c:pt>
                <c:pt idx="62">
                  <c:v>-36.65668274700063</c:v>
                </c:pt>
                <c:pt idx="63">
                  <c:v>-37.318102885818966</c:v>
                </c:pt>
                <c:pt idx="64">
                  <c:v>-37.963635141058255</c:v>
                </c:pt>
                <c:pt idx="65">
                  <c:v>-38.59398848330391</c:v>
                </c:pt>
                <c:pt idx="66">
                  <c:v>-39.20982903516942</c:v>
                </c:pt>
                <c:pt idx="67">
                  <c:v>-39.811783006815645</c:v>
                </c:pt>
                <c:pt idx="68">
                  <c:v>-40.400439456784525</c:v>
                </c:pt>
                <c:pt idx="69">
                  <c:v>-40.976352875014086</c:v>
                </c:pt>
                <c:pt idx="70">
                  <c:v>-41.54004559011593</c:v>
                </c:pt>
                <c:pt idx="71">
                  <c:v>-42.092010006421276</c:v>
                </c:pt>
                <c:pt idx="72">
                  <c:v>-42.632710678454316</c:v>
                </c:pt>
                <c:pt idx="73">
                  <c:v>-43.16258623174604</c:v>
                </c:pt>
                <c:pt idx="74">
                  <c:v>-43.68205113951592</c:v>
                </c:pt>
                <c:pt idx="75">
                  <c:v>-44.191497364937796</c:v>
                </c:pt>
                <c:pt idx="76">
                  <c:v>-44.691295878588008</c:v>
                </c:pt>
                <c:pt idx="77">
                  <c:v>-45.1817980603699</c:v>
                </c:pt>
                <c:pt idx="78">
                  <c:v>-45.663336994775861</c:v>
                </c:pt>
                <c:pt idx="79">
                  <c:v>-46.136228667849998</c:v>
                </c:pt>
                <c:pt idx="80">
                  <c:v>-46.600773073673579</c:v>
                </c:pt>
              </c:numCache>
            </c:numRef>
          </c:yVal>
          <c:smooth val="1"/>
          <c:extLst>
            <c:ext xmlns:c16="http://schemas.microsoft.com/office/drawing/2014/chart" uri="{C3380CC4-5D6E-409C-BE32-E72D297353CC}">
              <c16:uniqueId val="{00000000-6874-4C9D-968D-4A21E1261C80}"/>
            </c:ext>
          </c:extLst>
        </c:ser>
        <c:dLbls>
          <c:showLegendKey val="0"/>
          <c:showVal val="0"/>
          <c:showCatName val="0"/>
          <c:showSerName val="0"/>
          <c:showPercent val="0"/>
          <c:showBubbleSize val="0"/>
        </c:dLbls>
        <c:axId val="332280960"/>
        <c:axId val="332282880"/>
      </c:scatterChart>
      <c:scatterChart>
        <c:scatterStyle val="smoothMarker"/>
        <c:varyColors val="0"/>
        <c:ser>
          <c:idx val="1"/>
          <c:order val="1"/>
          <c:tx>
            <c:v>Phase</c:v>
          </c:tx>
          <c:marker>
            <c:symbol val="none"/>
          </c:marker>
          <c:xVal>
            <c:numRef>
              <c:f>Backup!$B$43:$B$123</c:f>
              <c:numCache>
                <c:formatCode>General</c:formatCode>
                <c:ptCount val="81"/>
                <c:pt idx="0">
                  <c:v>1</c:v>
                </c:pt>
                <c:pt idx="1">
                  <c:v>10</c:v>
                </c:pt>
                <c:pt idx="2">
                  <c:v>100</c:v>
                </c:pt>
                <c:pt idx="3">
                  <c:v>200</c:v>
                </c:pt>
                <c:pt idx="4">
                  <c:v>300</c:v>
                </c:pt>
                <c:pt idx="5">
                  <c:v>400</c:v>
                </c:pt>
                <c:pt idx="6">
                  <c:v>500</c:v>
                </c:pt>
                <c:pt idx="7">
                  <c:v>600</c:v>
                </c:pt>
                <c:pt idx="8">
                  <c:v>700</c:v>
                </c:pt>
                <c:pt idx="9">
                  <c:v>800</c:v>
                </c:pt>
                <c:pt idx="10">
                  <c:v>900</c:v>
                </c:pt>
                <c:pt idx="11">
                  <c:v>1000</c:v>
                </c:pt>
                <c:pt idx="12">
                  <c:v>2000</c:v>
                </c:pt>
                <c:pt idx="13">
                  <c:v>3000</c:v>
                </c:pt>
                <c:pt idx="14">
                  <c:v>4000</c:v>
                </c:pt>
                <c:pt idx="15">
                  <c:v>5000</c:v>
                </c:pt>
                <c:pt idx="16">
                  <c:v>6000</c:v>
                </c:pt>
                <c:pt idx="17">
                  <c:v>7000</c:v>
                </c:pt>
                <c:pt idx="18">
                  <c:v>8000</c:v>
                </c:pt>
                <c:pt idx="19">
                  <c:v>9000</c:v>
                </c:pt>
                <c:pt idx="20">
                  <c:v>10000</c:v>
                </c:pt>
                <c:pt idx="21">
                  <c:v>20000</c:v>
                </c:pt>
                <c:pt idx="22">
                  <c:v>30000</c:v>
                </c:pt>
                <c:pt idx="23">
                  <c:v>40000</c:v>
                </c:pt>
                <c:pt idx="24">
                  <c:v>50000</c:v>
                </c:pt>
                <c:pt idx="25">
                  <c:v>60000</c:v>
                </c:pt>
                <c:pt idx="26">
                  <c:v>70000</c:v>
                </c:pt>
                <c:pt idx="27">
                  <c:v>80000</c:v>
                </c:pt>
                <c:pt idx="28">
                  <c:v>90000</c:v>
                </c:pt>
                <c:pt idx="29">
                  <c:v>100000</c:v>
                </c:pt>
                <c:pt idx="30">
                  <c:v>120000</c:v>
                </c:pt>
                <c:pt idx="31">
                  <c:v>140000</c:v>
                </c:pt>
                <c:pt idx="32">
                  <c:v>160000</c:v>
                </c:pt>
                <c:pt idx="33">
                  <c:v>180000</c:v>
                </c:pt>
                <c:pt idx="34">
                  <c:v>200000</c:v>
                </c:pt>
                <c:pt idx="35">
                  <c:v>220000</c:v>
                </c:pt>
                <c:pt idx="36">
                  <c:v>240000</c:v>
                </c:pt>
                <c:pt idx="37">
                  <c:v>260000</c:v>
                </c:pt>
                <c:pt idx="38">
                  <c:v>280000</c:v>
                </c:pt>
                <c:pt idx="39">
                  <c:v>300000</c:v>
                </c:pt>
                <c:pt idx="40">
                  <c:v>320000</c:v>
                </c:pt>
                <c:pt idx="41">
                  <c:v>340000</c:v>
                </c:pt>
                <c:pt idx="42">
                  <c:v>360000</c:v>
                </c:pt>
                <c:pt idx="43">
                  <c:v>380000</c:v>
                </c:pt>
                <c:pt idx="44">
                  <c:v>400000</c:v>
                </c:pt>
                <c:pt idx="45">
                  <c:v>420000</c:v>
                </c:pt>
                <c:pt idx="46">
                  <c:v>440000</c:v>
                </c:pt>
                <c:pt idx="47">
                  <c:v>460000</c:v>
                </c:pt>
                <c:pt idx="48">
                  <c:v>480000</c:v>
                </c:pt>
                <c:pt idx="49">
                  <c:v>500000</c:v>
                </c:pt>
                <c:pt idx="50">
                  <c:v>520000</c:v>
                </c:pt>
                <c:pt idx="51">
                  <c:v>540000</c:v>
                </c:pt>
                <c:pt idx="52">
                  <c:v>560000</c:v>
                </c:pt>
                <c:pt idx="53">
                  <c:v>580000</c:v>
                </c:pt>
                <c:pt idx="54">
                  <c:v>600000</c:v>
                </c:pt>
                <c:pt idx="55">
                  <c:v>620000</c:v>
                </c:pt>
                <c:pt idx="56">
                  <c:v>640000</c:v>
                </c:pt>
                <c:pt idx="57">
                  <c:v>660000</c:v>
                </c:pt>
                <c:pt idx="58">
                  <c:v>680000</c:v>
                </c:pt>
                <c:pt idx="59">
                  <c:v>700000</c:v>
                </c:pt>
                <c:pt idx="60">
                  <c:v>720000</c:v>
                </c:pt>
                <c:pt idx="61">
                  <c:v>740000</c:v>
                </c:pt>
                <c:pt idx="62">
                  <c:v>760000</c:v>
                </c:pt>
                <c:pt idx="63">
                  <c:v>780000</c:v>
                </c:pt>
                <c:pt idx="64">
                  <c:v>800000</c:v>
                </c:pt>
                <c:pt idx="65">
                  <c:v>820000</c:v>
                </c:pt>
                <c:pt idx="66">
                  <c:v>840000</c:v>
                </c:pt>
                <c:pt idx="67">
                  <c:v>860000</c:v>
                </c:pt>
                <c:pt idx="68">
                  <c:v>880000</c:v>
                </c:pt>
                <c:pt idx="69">
                  <c:v>900000</c:v>
                </c:pt>
                <c:pt idx="70">
                  <c:v>920000</c:v>
                </c:pt>
                <c:pt idx="71">
                  <c:v>940000</c:v>
                </c:pt>
                <c:pt idx="72">
                  <c:v>960000</c:v>
                </c:pt>
                <c:pt idx="73">
                  <c:v>980000</c:v>
                </c:pt>
                <c:pt idx="74">
                  <c:v>1000000</c:v>
                </c:pt>
                <c:pt idx="75">
                  <c:v>1020000</c:v>
                </c:pt>
                <c:pt idx="76">
                  <c:v>1040000</c:v>
                </c:pt>
                <c:pt idx="77">
                  <c:v>1060000</c:v>
                </c:pt>
                <c:pt idx="78">
                  <c:v>1080000</c:v>
                </c:pt>
                <c:pt idx="79">
                  <c:v>1100000</c:v>
                </c:pt>
                <c:pt idx="80">
                  <c:v>1120000</c:v>
                </c:pt>
              </c:numCache>
            </c:numRef>
          </c:xVal>
          <c:yVal>
            <c:numRef>
              <c:f>Backup!$U$43:$U$123</c:f>
              <c:numCache>
                <c:formatCode>General</c:formatCode>
                <c:ptCount val="81"/>
                <c:pt idx="0">
                  <c:v>-90.000407571792877</c:v>
                </c:pt>
                <c:pt idx="1">
                  <c:v>-90.004075717767492</c:v>
                </c:pt>
                <c:pt idx="2">
                  <c:v>-90.040757016395716</c:v>
                </c:pt>
                <c:pt idx="3">
                  <c:v>-90.081513055497425</c:v>
                </c:pt>
                <c:pt idx="4">
                  <c:v>-90.122267140796453</c:v>
                </c:pt>
                <c:pt idx="5">
                  <c:v>-90.163018297353361</c:v>
                </c:pt>
                <c:pt idx="6">
                  <c:v>-90.203765552579256</c:v>
                </c:pt>
                <c:pt idx="7">
                  <c:v>-90.244507937013267</c:v>
                </c:pt>
                <c:pt idx="8">
                  <c:v>-90.285244485094694</c:v>
                </c:pt>
                <c:pt idx="9">
                  <c:v>-90.325974235928697</c:v>
                </c:pt>
                <c:pt idx="10">
                  <c:v>-90.366696234044042</c:v>
                </c:pt>
                <c:pt idx="11">
                  <c:v>-90.407409530142331</c:v>
                </c:pt>
                <c:pt idx="12">
                  <c:v>-90.813860888721877</c:v>
                </c:pt>
                <c:pt idx="13">
                  <c:v>-91.218470260839212</c:v>
                </c:pt>
                <c:pt idx="14">
                  <c:v>-91.620490822214364</c:v>
                </c:pt>
                <c:pt idx="15">
                  <c:v>-92.019354992426898</c:v>
                </c:pt>
                <c:pt idx="16">
                  <c:v>-92.414692601735382</c:v>
                </c:pt>
                <c:pt idx="17">
                  <c:v>-92.806326364809522</c:v>
                </c:pt>
                <c:pt idx="18">
                  <c:v>-93.194249812870666</c:v>
                </c:pt>
                <c:pt idx="19">
                  <c:v>-93.578594556133112</c:v>
                </c:pt>
                <c:pt idx="20">
                  <c:v>-93.959593570794993</c:v>
                </c:pt>
                <c:pt idx="21">
                  <c:v>-97.654768111789252</c:v>
                </c:pt>
                <c:pt idx="22">
                  <c:v>-101.29142492822729</c:v>
                </c:pt>
                <c:pt idx="23">
                  <c:v>-104.94792390513985</c:v>
                </c:pt>
                <c:pt idx="24">
                  <c:v>-108.63710979635464</c:v>
                </c:pt>
                <c:pt idx="25">
                  <c:v>-112.36042469322885</c:v>
                </c:pt>
                <c:pt idx="26">
                  <c:v>-116.11729309372679</c:v>
                </c:pt>
                <c:pt idx="27">
                  <c:v>-119.90608249087389</c:v>
                </c:pt>
                <c:pt idx="28">
                  <c:v>-123.72384817194428</c:v>
                </c:pt>
                <c:pt idx="29">
                  <c:v>-127.56602629482244</c:v>
                </c:pt>
                <c:pt idx="30">
                  <c:v>-135.29633126849993</c:v>
                </c:pt>
                <c:pt idx="31">
                  <c:v>-143.02485032757153</c:v>
                </c:pt>
                <c:pt idx="32">
                  <c:v>-150.6564978470762</c:v>
                </c:pt>
                <c:pt idx="33">
                  <c:v>-158.08535004700593</c:v>
                </c:pt>
                <c:pt idx="34">
                  <c:v>-165.20978017261407</c:v>
                </c:pt>
                <c:pt idx="35">
                  <c:v>-171.94594094578716</c:v>
                </c:pt>
                <c:pt idx="36">
                  <c:v>-178.23600032561356</c:v>
                </c:pt>
                <c:pt idx="37">
                  <c:v>175.94993831477265</c:v>
                </c:pt>
                <c:pt idx="38">
                  <c:v>170.61695050884597</c:v>
                </c:pt>
                <c:pt idx="39">
                  <c:v>165.75109399398755</c:v>
                </c:pt>
                <c:pt idx="40">
                  <c:v>161.32575611149255</c:v>
                </c:pt>
                <c:pt idx="41">
                  <c:v>157.30720460990801</c:v>
                </c:pt>
                <c:pt idx="42">
                  <c:v>153.65880242051685</c:v>
                </c:pt>
                <c:pt idx="43">
                  <c:v>150.34387545251477</c:v>
                </c:pt>
                <c:pt idx="44">
                  <c:v>147.32747022852158</c:v>
                </c:pt>
                <c:pt idx="45">
                  <c:v>144.57729932422606</c:v>
                </c:pt>
                <c:pt idx="46">
                  <c:v>142.06414157551663</c:v>
                </c:pt>
                <c:pt idx="47">
                  <c:v>139.76190253096448</c:v>
                </c:pt>
                <c:pt idx="48">
                  <c:v>137.64747951247872</c:v>
                </c:pt>
                <c:pt idx="49">
                  <c:v>135.700526326708</c:v>
                </c:pt>
                <c:pt idx="50">
                  <c:v>133.90317688473141</c:v>
                </c:pt>
                <c:pt idx="51">
                  <c:v>132.2397626961276</c:v>
                </c:pt>
                <c:pt idx="52">
                  <c:v>130.69654348760665</c:v>
                </c:pt>
                <c:pt idx="53">
                  <c:v>129.2614604278582</c:v>
                </c:pt>
                <c:pt idx="54">
                  <c:v>127.92391560379814</c:v>
                </c:pt>
                <c:pt idx="55">
                  <c:v>126.67457806666386</c:v>
                </c:pt>
                <c:pt idx="56">
                  <c:v>125.50521499473557</c:v>
                </c:pt>
                <c:pt idx="57">
                  <c:v>124.4085456837972</c:v>
                </c:pt>
                <c:pt idx="58">
                  <c:v>123.37811578543273</c:v>
                </c:pt>
                <c:pt idx="59">
                  <c:v>122.40818922505964</c:v>
                </c:pt>
                <c:pt idx="60">
                  <c:v>121.49365539979901</c:v>
                </c:pt>
                <c:pt idx="61">
                  <c:v>120.6299494945445</c:v>
                </c:pt>
                <c:pt idx="62">
                  <c:v>119.8129840135846</c:v>
                </c:pt>
                <c:pt idx="63">
                  <c:v>119.03908987802745</c:v>
                </c:pt>
                <c:pt idx="64">
                  <c:v>118.30496567261473</c:v>
                </c:pt>
                <c:pt idx="65">
                  <c:v>117.60763383381162</c:v>
                </c:pt>
                <c:pt idx="66">
                  <c:v>116.94440275290002</c:v>
                </c:pt>
                <c:pt idx="67">
                  <c:v>116.31283392453537</c:v>
                </c:pt>
                <c:pt idx="68">
                  <c:v>115.71071340488407</c:v>
                </c:pt>
                <c:pt idx="69">
                  <c:v>115.13602695684527</c:v>
                </c:pt>
                <c:pt idx="70">
                  <c:v>114.58693835559791</c:v>
                </c:pt>
                <c:pt idx="71">
                  <c:v>114.06177040837906</c:v>
                </c:pt>
                <c:pt idx="72">
                  <c:v>113.55898831026138</c:v>
                </c:pt>
                <c:pt idx="73">
                  <c:v>113.0771850147671</c:v>
                </c:pt>
                <c:pt idx="74">
                  <c:v>112.61506834615462</c:v>
                </c:pt>
                <c:pt idx="75">
                  <c:v>112.17144962061283</c:v>
                </c:pt>
                <c:pt idx="76">
                  <c:v>111.74523357763833</c:v>
                </c:pt>
                <c:pt idx="77">
                  <c:v>111.33540945157623</c:v>
                </c:pt>
                <c:pt idx="78">
                  <c:v>110.94104303757412</c:v>
                </c:pt>
                <c:pt idx="79">
                  <c:v>110.56126962672906</c:v>
                </c:pt>
                <c:pt idx="80">
                  <c:v>110.19528770261496</c:v>
                </c:pt>
              </c:numCache>
            </c:numRef>
          </c:yVal>
          <c:smooth val="1"/>
          <c:extLst>
            <c:ext xmlns:c16="http://schemas.microsoft.com/office/drawing/2014/chart" uri="{C3380CC4-5D6E-409C-BE32-E72D297353CC}">
              <c16:uniqueId val="{00000001-6874-4C9D-968D-4A21E1261C80}"/>
            </c:ext>
          </c:extLst>
        </c:ser>
        <c:dLbls>
          <c:showLegendKey val="0"/>
          <c:showVal val="0"/>
          <c:showCatName val="0"/>
          <c:showSerName val="0"/>
          <c:showPercent val="0"/>
          <c:showBubbleSize val="0"/>
        </c:dLbls>
        <c:axId val="332315648"/>
        <c:axId val="332313728"/>
      </c:scatterChart>
      <c:valAx>
        <c:axId val="332280960"/>
        <c:scaling>
          <c:logBase val="10"/>
          <c:orientation val="minMax"/>
          <c:max val="1000000"/>
          <c:min val="100"/>
        </c:scaling>
        <c:delete val="0"/>
        <c:axPos val="b"/>
        <c:majorGridlines/>
        <c:minorGridlines/>
        <c:title>
          <c:tx>
            <c:rich>
              <a:bodyPr/>
              <a:lstStyle/>
              <a:p>
                <a:pPr>
                  <a:defRPr/>
                </a:pPr>
                <a:r>
                  <a:rPr lang="en-US"/>
                  <a:t>Frequency (Hz)</a:t>
                </a:r>
              </a:p>
            </c:rich>
          </c:tx>
          <c:overlay val="0"/>
        </c:title>
        <c:numFmt formatCode="General" sourceLinked="1"/>
        <c:majorTickMark val="out"/>
        <c:minorTickMark val="none"/>
        <c:tickLblPos val="nextTo"/>
        <c:crossAx val="332282880"/>
        <c:crosses val="autoZero"/>
        <c:crossBetween val="midCat"/>
      </c:valAx>
      <c:valAx>
        <c:axId val="332282880"/>
        <c:scaling>
          <c:orientation val="minMax"/>
        </c:scaling>
        <c:delete val="0"/>
        <c:axPos val="l"/>
        <c:majorGridlines/>
        <c:title>
          <c:tx>
            <c:rich>
              <a:bodyPr rot="-5400000" vert="horz"/>
              <a:lstStyle/>
              <a:p>
                <a:pPr>
                  <a:defRPr/>
                </a:pPr>
                <a:r>
                  <a:rPr lang="en-US"/>
                  <a:t>Gain(dB)</a:t>
                </a:r>
              </a:p>
            </c:rich>
          </c:tx>
          <c:overlay val="0"/>
        </c:title>
        <c:numFmt formatCode="General" sourceLinked="1"/>
        <c:majorTickMark val="out"/>
        <c:minorTickMark val="none"/>
        <c:tickLblPos val="nextTo"/>
        <c:crossAx val="332280960"/>
        <c:crosses val="autoZero"/>
        <c:crossBetween val="midCat"/>
      </c:valAx>
      <c:valAx>
        <c:axId val="332313728"/>
        <c:scaling>
          <c:orientation val="minMax"/>
        </c:scaling>
        <c:delete val="0"/>
        <c:axPos val="r"/>
        <c:title>
          <c:tx>
            <c:rich>
              <a:bodyPr rot="-5400000" vert="horz"/>
              <a:lstStyle/>
              <a:p>
                <a:pPr>
                  <a:defRPr/>
                </a:pPr>
                <a:r>
                  <a:rPr lang="en-US"/>
                  <a:t>Phase (degree)</a:t>
                </a:r>
              </a:p>
            </c:rich>
          </c:tx>
          <c:overlay val="0"/>
        </c:title>
        <c:numFmt formatCode="General" sourceLinked="1"/>
        <c:majorTickMark val="out"/>
        <c:minorTickMark val="none"/>
        <c:tickLblPos val="nextTo"/>
        <c:crossAx val="332315648"/>
        <c:crosses val="max"/>
        <c:crossBetween val="midCat"/>
      </c:valAx>
      <c:valAx>
        <c:axId val="332315648"/>
        <c:scaling>
          <c:logBase val="10"/>
          <c:orientation val="minMax"/>
        </c:scaling>
        <c:delete val="1"/>
        <c:axPos val="b"/>
        <c:numFmt formatCode="General" sourceLinked="1"/>
        <c:majorTickMark val="out"/>
        <c:minorTickMark val="none"/>
        <c:tickLblPos val="nextTo"/>
        <c:crossAx val="332313728"/>
        <c:crosses val="autoZero"/>
        <c:crossBetween val="midCat"/>
      </c:valAx>
    </c:plotArea>
    <c:legend>
      <c:legendPos val="t"/>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Gain/Phase</a:t>
            </a:r>
            <a:r>
              <a:rPr lang="en-US" baseline="0"/>
              <a:t> of </a:t>
            </a:r>
            <a:r>
              <a:rPr lang="en-US"/>
              <a:t>Converter Loop Comparison</a:t>
            </a:r>
          </a:p>
        </c:rich>
      </c:tx>
      <c:overlay val="0"/>
    </c:title>
    <c:autoTitleDeleted val="0"/>
    <c:plotArea>
      <c:layout/>
      <c:scatterChart>
        <c:scatterStyle val="smoothMarker"/>
        <c:varyColors val="0"/>
        <c:ser>
          <c:idx val="0"/>
          <c:order val="0"/>
          <c:tx>
            <c:v>Gain_Conv(s)</c:v>
          </c:tx>
          <c:marker>
            <c:symbol val="none"/>
          </c:marker>
          <c:xVal>
            <c:numRef>
              <c:f>'TPS543C20 Loop Gain'!$B$133:$B$3934</c:f>
              <c:numCache>
                <c:formatCode>General</c:formatCode>
                <c:ptCount val="3802"/>
                <c:pt idx="0">
                  <c:v>1</c:v>
                </c:pt>
                <c:pt idx="1">
                  <c:v>10</c:v>
                </c:pt>
                <c:pt idx="2">
                  <c:v>100</c:v>
                </c:pt>
                <c:pt idx="3">
                  <c:v>200</c:v>
                </c:pt>
                <c:pt idx="4">
                  <c:v>300</c:v>
                </c:pt>
                <c:pt idx="5">
                  <c:v>400</c:v>
                </c:pt>
                <c:pt idx="6">
                  <c:v>500</c:v>
                </c:pt>
                <c:pt idx="7">
                  <c:v>600</c:v>
                </c:pt>
                <c:pt idx="8">
                  <c:v>700</c:v>
                </c:pt>
                <c:pt idx="9">
                  <c:v>800</c:v>
                </c:pt>
                <c:pt idx="10">
                  <c:v>900</c:v>
                </c:pt>
                <c:pt idx="11">
                  <c:v>1000</c:v>
                </c:pt>
                <c:pt idx="12">
                  <c:v>1100</c:v>
                </c:pt>
                <c:pt idx="13">
                  <c:v>1200</c:v>
                </c:pt>
                <c:pt idx="14">
                  <c:v>1300</c:v>
                </c:pt>
                <c:pt idx="15">
                  <c:v>1400</c:v>
                </c:pt>
                <c:pt idx="16">
                  <c:v>1500</c:v>
                </c:pt>
                <c:pt idx="17">
                  <c:v>1600</c:v>
                </c:pt>
                <c:pt idx="18">
                  <c:v>1700</c:v>
                </c:pt>
                <c:pt idx="19">
                  <c:v>1800</c:v>
                </c:pt>
                <c:pt idx="20">
                  <c:v>1900</c:v>
                </c:pt>
                <c:pt idx="21">
                  <c:v>2000</c:v>
                </c:pt>
                <c:pt idx="22">
                  <c:v>2100</c:v>
                </c:pt>
                <c:pt idx="23">
                  <c:v>2200</c:v>
                </c:pt>
                <c:pt idx="24">
                  <c:v>2300</c:v>
                </c:pt>
                <c:pt idx="25">
                  <c:v>2400</c:v>
                </c:pt>
                <c:pt idx="26">
                  <c:v>2500</c:v>
                </c:pt>
                <c:pt idx="27">
                  <c:v>2600</c:v>
                </c:pt>
                <c:pt idx="28">
                  <c:v>2700</c:v>
                </c:pt>
                <c:pt idx="29">
                  <c:v>2800</c:v>
                </c:pt>
                <c:pt idx="30">
                  <c:v>2900</c:v>
                </c:pt>
                <c:pt idx="31">
                  <c:v>3000</c:v>
                </c:pt>
                <c:pt idx="32">
                  <c:v>3100</c:v>
                </c:pt>
                <c:pt idx="33">
                  <c:v>3200</c:v>
                </c:pt>
                <c:pt idx="34">
                  <c:v>3300</c:v>
                </c:pt>
                <c:pt idx="35">
                  <c:v>3400</c:v>
                </c:pt>
                <c:pt idx="36">
                  <c:v>3500</c:v>
                </c:pt>
                <c:pt idx="37">
                  <c:v>3600</c:v>
                </c:pt>
                <c:pt idx="38">
                  <c:v>3700</c:v>
                </c:pt>
                <c:pt idx="39">
                  <c:v>3800</c:v>
                </c:pt>
                <c:pt idx="40">
                  <c:v>3900</c:v>
                </c:pt>
                <c:pt idx="41">
                  <c:v>4000</c:v>
                </c:pt>
                <c:pt idx="42">
                  <c:v>4100</c:v>
                </c:pt>
                <c:pt idx="43">
                  <c:v>4200</c:v>
                </c:pt>
                <c:pt idx="44">
                  <c:v>4300</c:v>
                </c:pt>
                <c:pt idx="45">
                  <c:v>4400</c:v>
                </c:pt>
                <c:pt idx="46">
                  <c:v>4500</c:v>
                </c:pt>
                <c:pt idx="47">
                  <c:v>4600</c:v>
                </c:pt>
                <c:pt idx="48">
                  <c:v>4700</c:v>
                </c:pt>
                <c:pt idx="49">
                  <c:v>4800</c:v>
                </c:pt>
                <c:pt idx="50">
                  <c:v>4900</c:v>
                </c:pt>
                <c:pt idx="51">
                  <c:v>5000</c:v>
                </c:pt>
                <c:pt idx="52">
                  <c:v>5100</c:v>
                </c:pt>
                <c:pt idx="53">
                  <c:v>5200</c:v>
                </c:pt>
                <c:pt idx="54">
                  <c:v>5300</c:v>
                </c:pt>
                <c:pt idx="55">
                  <c:v>5400</c:v>
                </c:pt>
                <c:pt idx="56">
                  <c:v>5500</c:v>
                </c:pt>
                <c:pt idx="57">
                  <c:v>5600</c:v>
                </c:pt>
                <c:pt idx="58">
                  <c:v>5700</c:v>
                </c:pt>
                <c:pt idx="59">
                  <c:v>5800</c:v>
                </c:pt>
                <c:pt idx="60">
                  <c:v>5900</c:v>
                </c:pt>
                <c:pt idx="61">
                  <c:v>6000</c:v>
                </c:pt>
                <c:pt idx="62">
                  <c:v>6100</c:v>
                </c:pt>
                <c:pt idx="63">
                  <c:v>6200</c:v>
                </c:pt>
                <c:pt idx="64">
                  <c:v>6300</c:v>
                </c:pt>
                <c:pt idx="65">
                  <c:v>6400</c:v>
                </c:pt>
                <c:pt idx="66">
                  <c:v>6500</c:v>
                </c:pt>
                <c:pt idx="67">
                  <c:v>6600</c:v>
                </c:pt>
                <c:pt idx="68">
                  <c:v>6700</c:v>
                </c:pt>
                <c:pt idx="69">
                  <c:v>6800</c:v>
                </c:pt>
                <c:pt idx="70">
                  <c:v>6900</c:v>
                </c:pt>
                <c:pt idx="71">
                  <c:v>7000</c:v>
                </c:pt>
                <c:pt idx="72">
                  <c:v>7100</c:v>
                </c:pt>
                <c:pt idx="73">
                  <c:v>7200</c:v>
                </c:pt>
                <c:pt idx="74">
                  <c:v>7300</c:v>
                </c:pt>
                <c:pt idx="75">
                  <c:v>7400</c:v>
                </c:pt>
                <c:pt idx="76">
                  <c:v>7500</c:v>
                </c:pt>
                <c:pt idx="77">
                  <c:v>7600</c:v>
                </c:pt>
                <c:pt idx="78">
                  <c:v>7700</c:v>
                </c:pt>
                <c:pt idx="79">
                  <c:v>7800</c:v>
                </c:pt>
                <c:pt idx="80">
                  <c:v>7900</c:v>
                </c:pt>
                <c:pt idx="81">
                  <c:v>8000</c:v>
                </c:pt>
                <c:pt idx="82">
                  <c:v>8100</c:v>
                </c:pt>
                <c:pt idx="83">
                  <c:v>8200</c:v>
                </c:pt>
                <c:pt idx="84">
                  <c:v>8300</c:v>
                </c:pt>
                <c:pt idx="85">
                  <c:v>8400</c:v>
                </c:pt>
                <c:pt idx="86">
                  <c:v>8500</c:v>
                </c:pt>
                <c:pt idx="87">
                  <c:v>8600</c:v>
                </c:pt>
                <c:pt idx="88">
                  <c:v>8700</c:v>
                </c:pt>
                <c:pt idx="89">
                  <c:v>8800</c:v>
                </c:pt>
                <c:pt idx="90">
                  <c:v>8900</c:v>
                </c:pt>
                <c:pt idx="91">
                  <c:v>9000</c:v>
                </c:pt>
                <c:pt idx="92">
                  <c:v>9100</c:v>
                </c:pt>
                <c:pt idx="93">
                  <c:v>9200</c:v>
                </c:pt>
                <c:pt idx="94">
                  <c:v>9300</c:v>
                </c:pt>
                <c:pt idx="95">
                  <c:v>9400</c:v>
                </c:pt>
                <c:pt idx="96">
                  <c:v>9500</c:v>
                </c:pt>
                <c:pt idx="97">
                  <c:v>9600</c:v>
                </c:pt>
                <c:pt idx="98">
                  <c:v>9700</c:v>
                </c:pt>
                <c:pt idx="99">
                  <c:v>9800</c:v>
                </c:pt>
                <c:pt idx="100">
                  <c:v>9900</c:v>
                </c:pt>
                <c:pt idx="101">
                  <c:v>10000</c:v>
                </c:pt>
                <c:pt idx="102">
                  <c:v>10100</c:v>
                </c:pt>
                <c:pt idx="103">
                  <c:v>10200</c:v>
                </c:pt>
                <c:pt idx="104">
                  <c:v>10300</c:v>
                </c:pt>
                <c:pt idx="105">
                  <c:v>10400</c:v>
                </c:pt>
                <c:pt idx="106">
                  <c:v>10500</c:v>
                </c:pt>
                <c:pt idx="107">
                  <c:v>10600</c:v>
                </c:pt>
                <c:pt idx="108">
                  <c:v>10700</c:v>
                </c:pt>
                <c:pt idx="109">
                  <c:v>10800</c:v>
                </c:pt>
                <c:pt idx="110">
                  <c:v>10900</c:v>
                </c:pt>
                <c:pt idx="111">
                  <c:v>11000</c:v>
                </c:pt>
                <c:pt idx="112">
                  <c:v>11100</c:v>
                </c:pt>
                <c:pt idx="113">
                  <c:v>11200</c:v>
                </c:pt>
                <c:pt idx="114">
                  <c:v>11300</c:v>
                </c:pt>
                <c:pt idx="115">
                  <c:v>11400</c:v>
                </c:pt>
                <c:pt idx="116">
                  <c:v>11500</c:v>
                </c:pt>
                <c:pt idx="117">
                  <c:v>11600</c:v>
                </c:pt>
                <c:pt idx="118">
                  <c:v>11700</c:v>
                </c:pt>
                <c:pt idx="119">
                  <c:v>11800</c:v>
                </c:pt>
                <c:pt idx="120">
                  <c:v>11900</c:v>
                </c:pt>
                <c:pt idx="121">
                  <c:v>12000</c:v>
                </c:pt>
                <c:pt idx="122">
                  <c:v>12100</c:v>
                </c:pt>
                <c:pt idx="123">
                  <c:v>12200</c:v>
                </c:pt>
                <c:pt idx="124">
                  <c:v>12300</c:v>
                </c:pt>
                <c:pt idx="125">
                  <c:v>12400</c:v>
                </c:pt>
                <c:pt idx="126">
                  <c:v>12500</c:v>
                </c:pt>
                <c:pt idx="127">
                  <c:v>12600</c:v>
                </c:pt>
                <c:pt idx="128">
                  <c:v>12700</c:v>
                </c:pt>
                <c:pt idx="129">
                  <c:v>12800</c:v>
                </c:pt>
                <c:pt idx="130">
                  <c:v>12900</c:v>
                </c:pt>
                <c:pt idx="131">
                  <c:v>13000</c:v>
                </c:pt>
                <c:pt idx="132">
                  <c:v>13100</c:v>
                </c:pt>
                <c:pt idx="133">
                  <c:v>13200</c:v>
                </c:pt>
                <c:pt idx="134">
                  <c:v>13300</c:v>
                </c:pt>
                <c:pt idx="135">
                  <c:v>13400</c:v>
                </c:pt>
                <c:pt idx="136">
                  <c:v>13500</c:v>
                </c:pt>
                <c:pt idx="137">
                  <c:v>13600</c:v>
                </c:pt>
                <c:pt idx="138">
                  <c:v>13700</c:v>
                </c:pt>
                <c:pt idx="139">
                  <c:v>13800</c:v>
                </c:pt>
                <c:pt idx="140">
                  <c:v>13900</c:v>
                </c:pt>
                <c:pt idx="141">
                  <c:v>14000</c:v>
                </c:pt>
                <c:pt idx="142">
                  <c:v>14100</c:v>
                </c:pt>
                <c:pt idx="143">
                  <c:v>14200</c:v>
                </c:pt>
                <c:pt idx="144">
                  <c:v>14300</c:v>
                </c:pt>
                <c:pt idx="145">
                  <c:v>14400</c:v>
                </c:pt>
                <c:pt idx="146">
                  <c:v>14500</c:v>
                </c:pt>
                <c:pt idx="147">
                  <c:v>14600</c:v>
                </c:pt>
                <c:pt idx="148">
                  <c:v>14700</c:v>
                </c:pt>
                <c:pt idx="149">
                  <c:v>14800</c:v>
                </c:pt>
                <c:pt idx="150">
                  <c:v>14900</c:v>
                </c:pt>
                <c:pt idx="151">
                  <c:v>15000</c:v>
                </c:pt>
                <c:pt idx="152">
                  <c:v>15100</c:v>
                </c:pt>
                <c:pt idx="153">
                  <c:v>15200</c:v>
                </c:pt>
                <c:pt idx="154">
                  <c:v>15300</c:v>
                </c:pt>
                <c:pt idx="155">
                  <c:v>15400</c:v>
                </c:pt>
                <c:pt idx="156">
                  <c:v>15500</c:v>
                </c:pt>
                <c:pt idx="157">
                  <c:v>15600</c:v>
                </c:pt>
                <c:pt idx="158">
                  <c:v>15700</c:v>
                </c:pt>
                <c:pt idx="159">
                  <c:v>15800</c:v>
                </c:pt>
                <c:pt idx="160">
                  <c:v>15900</c:v>
                </c:pt>
                <c:pt idx="161">
                  <c:v>16000</c:v>
                </c:pt>
                <c:pt idx="162">
                  <c:v>16100</c:v>
                </c:pt>
                <c:pt idx="163">
                  <c:v>16200</c:v>
                </c:pt>
                <c:pt idx="164">
                  <c:v>16300</c:v>
                </c:pt>
                <c:pt idx="165">
                  <c:v>16400</c:v>
                </c:pt>
                <c:pt idx="166">
                  <c:v>16500</c:v>
                </c:pt>
                <c:pt idx="167">
                  <c:v>16600</c:v>
                </c:pt>
                <c:pt idx="168">
                  <c:v>16700</c:v>
                </c:pt>
                <c:pt idx="169">
                  <c:v>16800</c:v>
                </c:pt>
                <c:pt idx="170">
                  <c:v>16900</c:v>
                </c:pt>
                <c:pt idx="171">
                  <c:v>17000</c:v>
                </c:pt>
                <c:pt idx="172">
                  <c:v>17100</c:v>
                </c:pt>
                <c:pt idx="173">
                  <c:v>17200</c:v>
                </c:pt>
                <c:pt idx="174">
                  <c:v>17300</c:v>
                </c:pt>
                <c:pt idx="175">
                  <c:v>17400</c:v>
                </c:pt>
                <c:pt idx="176">
                  <c:v>17500</c:v>
                </c:pt>
                <c:pt idx="177">
                  <c:v>17600</c:v>
                </c:pt>
                <c:pt idx="178">
                  <c:v>17700</c:v>
                </c:pt>
                <c:pt idx="179">
                  <c:v>17800</c:v>
                </c:pt>
                <c:pt idx="180">
                  <c:v>17900</c:v>
                </c:pt>
                <c:pt idx="181">
                  <c:v>18000</c:v>
                </c:pt>
                <c:pt idx="182">
                  <c:v>18100</c:v>
                </c:pt>
                <c:pt idx="183">
                  <c:v>18200</c:v>
                </c:pt>
                <c:pt idx="184">
                  <c:v>18300</c:v>
                </c:pt>
                <c:pt idx="185">
                  <c:v>18400</c:v>
                </c:pt>
                <c:pt idx="186">
                  <c:v>18500</c:v>
                </c:pt>
                <c:pt idx="187">
                  <c:v>18600</c:v>
                </c:pt>
                <c:pt idx="188">
                  <c:v>18700</c:v>
                </c:pt>
                <c:pt idx="189">
                  <c:v>18800</c:v>
                </c:pt>
                <c:pt idx="190">
                  <c:v>18900</c:v>
                </c:pt>
                <c:pt idx="191">
                  <c:v>19000</c:v>
                </c:pt>
                <c:pt idx="192">
                  <c:v>19100</c:v>
                </c:pt>
                <c:pt idx="193">
                  <c:v>19200</c:v>
                </c:pt>
                <c:pt idx="194">
                  <c:v>19300</c:v>
                </c:pt>
                <c:pt idx="195">
                  <c:v>19400</c:v>
                </c:pt>
                <c:pt idx="196">
                  <c:v>19500</c:v>
                </c:pt>
                <c:pt idx="197">
                  <c:v>19600</c:v>
                </c:pt>
                <c:pt idx="198">
                  <c:v>19700</c:v>
                </c:pt>
                <c:pt idx="199">
                  <c:v>19800</c:v>
                </c:pt>
                <c:pt idx="200">
                  <c:v>19900</c:v>
                </c:pt>
                <c:pt idx="201">
                  <c:v>20000</c:v>
                </c:pt>
                <c:pt idx="202">
                  <c:v>20100</c:v>
                </c:pt>
                <c:pt idx="203">
                  <c:v>20200</c:v>
                </c:pt>
                <c:pt idx="204">
                  <c:v>20300</c:v>
                </c:pt>
                <c:pt idx="205">
                  <c:v>20400</c:v>
                </c:pt>
                <c:pt idx="206">
                  <c:v>20500</c:v>
                </c:pt>
                <c:pt idx="207">
                  <c:v>20600</c:v>
                </c:pt>
                <c:pt idx="208">
                  <c:v>20700</c:v>
                </c:pt>
                <c:pt idx="209">
                  <c:v>20800</c:v>
                </c:pt>
                <c:pt idx="210">
                  <c:v>20900</c:v>
                </c:pt>
                <c:pt idx="211">
                  <c:v>21000</c:v>
                </c:pt>
                <c:pt idx="212">
                  <c:v>21100</c:v>
                </c:pt>
                <c:pt idx="213">
                  <c:v>21200</c:v>
                </c:pt>
                <c:pt idx="214">
                  <c:v>21300</c:v>
                </c:pt>
                <c:pt idx="215">
                  <c:v>21400</c:v>
                </c:pt>
                <c:pt idx="216">
                  <c:v>21500</c:v>
                </c:pt>
                <c:pt idx="217">
                  <c:v>21600</c:v>
                </c:pt>
                <c:pt idx="218">
                  <c:v>21700</c:v>
                </c:pt>
                <c:pt idx="219">
                  <c:v>21800</c:v>
                </c:pt>
                <c:pt idx="220">
                  <c:v>21900</c:v>
                </c:pt>
                <c:pt idx="221">
                  <c:v>22000</c:v>
                </c:pt>
                <c:pt idx="222">
                  <c:v>22100</c:v>
                </c:pt>
                <c:pt idx="223">
                  <c:v>22200</c:v>
                </c:pt>
                <c:pt idx="224">
                  <c:v>22300</c:v>
                </c:pt>
                <c:pt idx="225">
                  <c:v>22400</c:v>
                </c:pt>
                <c:pt idx="226">
                  <c:v>22500</c:v>
                </c:pt>
                <c:pt idx="227">
                  <c:v>22600</c:v>
                </c:pt>
                <c:pt idx="228">
                  <c:v>22700</c:v>
                </c:pt>
                <c:pt idx="229">
                  <c:v>22800</c:v>
                </c:pt>
                <c:pt idx="230">
                  <c:v>22900</c:v>
                </c:pt>
                <c:pt idx="231">
                  <c:v>23000</c:v>
                </c:pt>
                <c:pt idx="232">
                  <c:v>23100</c:v>
                </c:pt>
                <c:pt idx="233">
                  <c:v>23200</c:v>
                </c:pt>
                <c:pt idx="234">
                  <c:v>23300</c:v>
                </c:pt>
                <c:pt idx="235">
                  <c:v>23400</c:v>
                </c:pt>
                <c:pt idx="236">
                  <c:v>23500</c:v>
                </c:pt>
                <c:pt idx="237">
                  <c:v>23600</c:v>
                </c:pt>
                <c:pt idx="238">
                  <c:v>23700</c:v>
                </c:pt>
                <c:pt idx="239">
                  <c:v>23800</c:v>
                </c:pt>
                <c:pt idx="240">
                  <c:v>23900</c:v>
                </c:pt>
                <c:pt idx="241">
                  <c:v>24000</c:v>
                </c:pt>
                <c:pt idx="242">
                  <c:v>24100</c:v>
                </c:pt>
                <c:pt idx="243">
                  <c:v>24200</c:v>
                </c:pt>
                <c:pt idx="244">
                  <c:v>24300</c:v>
                </c:pt>
                <c:pt idx="245">
                  <c:v>24400</c:v>
                </c:pt>
                <c:pt idx="246">
                  <c:v>24500</c:v>
                </c:pt>
                <c:pt idx="247">
                  <c:v>24600</c:v>
                </c:pt>
                <c:pt idx="248">
                  <c:v>24700</c:v>
                </c:pt>
                <c:pt idx="249">
                  <c:v>24800</c:v>
                </c:pt>
                <c:pt idx="250">
                  <c:v>24900</c:v>
                </c:pt>
                <c:pt idx="251">
                  <c:v>25000</c:v>
                </c:pt>
                <c:pt idx="252">
                  <c:v>25100</c:v>
                </c:pt>
                <c:pt idx="253">
                  <c:v>25200</c:v>
                </c:pt>
                <c:pt idx="254">
                  <c:v>25300</c:v>
                </c:pt>
                <c:pt idx="255">
                  <c:v>25400</c:v>
                </c:pt>
                <c:pt idx="256">
                  <c:v>25500</c:v>
                </c:pt>
                <c:pt idx="257">
                  <c:v>25600</c:v>
                </c:pt>
                <c:pt idx="258">
                  <c:v>25700</c:v>
                </c:pt>
                <c:pt idx="259">
                  <c:v>25800</c:v>
                </c:pt>
                <c:pt idx="260">
                  <c:v>25900</c:v>
                </c:pt>
                <c:pt idx="261">
                  <c:v>26000</c:v>
                </c:pt>
                <c:pt idx="262">
                  <c:v>26100</c:v>
                </c:pt>
                <c:pt idx="263">
                  <c:v>26200</c:v>
                </c:pt>
                <c:pt idx="264">
                  <c:v>26300</c:v>
                </c:pt>
                <c:pt idx="265">
                  <c:v>26400</c:v>
                </c:pt>
                <c:pt idx="266">
                  <c:v>26500</c:v>
                </c:pt>
                <c:pt idx="267">
                  <c:v>26600</c:v>
                </c:pt>
                <c:pt idx="268">
                  <c:v>26700</c:v>
                </c:pt>
                <c:pt idx="269">
                  <c:v>26800</c:v>
                </c:pt>
                <c:pt idx="270">
                  <c:v>26900</c:v>
                </c:pt>
                <c:pt idx="271">
                  <c:v>27000</c:v>
                </c:pt>
                <c:pt idx="272">
                  <c:v>27100</c:v>
                </c:pt>
                <c:pt idx="273">
                  <c:v>27200</c:v>
                </c:pt>
                <c:pt idx="274">
                  <c:v>27300</c:v>
                </c:pt>
                <c:pt idx="275">
                  <c:v>27400</c:v>
                </c:pt>
                <c:pt idx="276">
                  <c:v>27500</c:v>
                </c:pt>
                <c:pt idx="277">
                  <c:v>27600</c:v>
                </c:pt>
                <c:pt idx="278">
                  <c:v>27700</c:v>
                </c:pt>
                <c:pt idx="279">
                  <c:v>27800</c:v>
                </c:pt>
                <c:pt idx="280">
                  <c:v>27900</c:v>
                </c:pt>
                <c:pt idx="281">
                  <c:v>28000</c:v>
                </c:pt>
                <c:pt idx="282">
                  <c:v>28100</c:v>
                </c:pt>
                <c:pt idx="283">
                  <c:v>28200</c:v>
                </c:pt>
                <c:pt idx="284">
                  <c:v>28300</c:v>
                </c:pt>
                <c:pt idx="285">
                  <c:v>28400</c:v>
                </c:pt>
                <c:pt idx="286">
                  <c:v>28500</c:v>
                </c:pt>
                <c:pt idx="287">
                  <c:v>28600</c:v>
                </c:pt>
                <c:pt idx="288">
                  <c:v>28700</c:v>
                </c:pt>
                <c:pt idx="289">
                  <c:v>28800</c:v>
                </c:pt>
                <c:pt idx="290">
                  <c:v>28900</c:v>
                </c:pt>
                <c:pt idx="291">
                  <c:v>29000</c:v>
                </c:pt>
                <c:pt idx="292">
                  <c:v>29100</c:v>
                </c:pt>
                <c:pt idx="293">
                  <c:v>29200</c:v>
                </c:pt>
                <c:pt idx="294">
                  <c:v>29300</c:v>
                </c:pt>
                <c:pt idx="295">
                  <c:v>29400</c:v>
                </c:pt>
                <c:pt idx="296">
                  <c:v>29500</c:v>
                </c:pt>
                <c:pt idx="297">
                  <c:v>29600</c:v>
                </c:pt>
                <c:pt idx="298">
                  <c:v>29700</c:v>
                </c:pt>
                <c:pt idx="299">
                  <c:v>29800</c:v>
                </c:pt>
                <c:pt idx="300">
                  <c:v>29900</c:v>
                </c:pt>
                <c:pt idx="301">
                  <c:v>30000</c:v>
                </c:pt>
                <c:pt idx="302">
                  <c:v>30100</c:v>
                </c:pt>
                <c:pt idx="303">
                  <c:v>30200</c:v>
                </c:pt>
                <c:pt idx="304">
                  <c:v>30300</c:v>
                </c:pt>
                <c:pt idx="305">
                  <c:v>30400</c:v>
                </c:pt>
                <c:pt idx="306">
                  <c:v>30500</c:v>
                </c:pt>
                <c:pt idx="307">
                  <c:v>30600</c:v>
                </c:pt>
                <c:pt idx="308">
                  <c:v>30700</c:v>
                </c:pt>
                <c:pt idx="309">
                  <c:v>30800</c:v>
                </c:pt>
                <c:pt idx="310">
                  <c:v>30900</c:v>
                </c:pt>
                <c:pt idx="311">
                  <c:v>31000</c:v>
                </c:pt>
                <c:pt idx="312">
                  <c:v>31100</c:v>
                </c:pt>
                <c:pt idx="313">
                  <c:v>31200</c:v>
                </c:pt>
                <c:pt idx="314">
                  <c:v>31300</c:v>
                </c:pt>
                <c:pt idx="315">
                  <c:v>31400</c:v>
                </c:pt>
                <c:pt idx="316">
                  <c:v>31500</c:v>
                </c:pt>
                <c:pt idx="317">
                  <c:v>31600</c:v>
                </c:pt>
                <c:pt idx="318">
                  <c:v>31700</c:v>
                </c:pt>
                <c:pt idx="319">
                  <c:v>31800</c:v>
                </c:pt>
                <c:pt idx="320">
                  <c:v>31900</c:v>
                </c:pt>
                <c:pt idx="321">
                  <c:v>32000</c:v>
                </c:pt>
                <c:pt idx="322">
                  <c:v>32100</c:v>
                </c:pt>
                <c:pt idx="323">
                  <c:v>32200</c:v>
                </c:pt>
                <c:pt idx="324">
                  <c:v>32300</c:v>
                </c:pt>
                <c:pt idx="325">
                  <c:v>32400</c:v>
                </c:pt>
                <c:pt idx="326">
                  <c:v>32500</c:v>
                </c:pt>
                <c:pt idx="327">
                  <c:v>32600</c:v>
                </c:pt>
                <c:pt idx="328">
                  <c:v>32700</c:v>
                </c:pt>
                <c:pt idx="329">
                  <c:v>32800</c:v>
                </c:pt>
                <c:pt idx="330">
                  <c:v>32900</c:v>
                </c:pt>
                <c:pt idx="331">
                  <c:v>33000</c:v>
                </c:pt>
                <c:pt idx="332">
                  <c:v>33100</c:v>
                </c:pt>
                <c:pt idx="333">
                  <c:v>33200</c:v>
                </c:pt>
                <c:pt idx="334">
                  <c:v>33300</c:v>
                </c:pt>
                <c:pt idx="335">
                  <c:v>33400</c:v>
                </c:pt>
                <c:pt idx="336">
                  <c:v>33500</c:v>
                </c:pt>
                <c:pt idx="337">
                  <c:v>33600</c:v>
                </c:pt>
                <c:pt idx="338">
                  <c:v>33700</c:v>
                </c:pt>
                <c:pt idx="339">
                  <c:v>33800</c:v>
                </c:pt>
                <c:pt idx="340">
                  <c:v>33900</c:v>
                </c:pt>
                <c:pt idx="341">
                  <c:v>34000</c:v>
                </c:pt>
                <c:pt idx="342">
                  <c:v>34100</c:v>
                </c:pt>
                <c:pt idx="343">
                  <c:v>34200</c:v>
                </c:pt>
                <c:pt idx="344">
                  <c:v>34300</c:v>
                </c:pt>
                <c:pt idx="345">
                  <c:v>34400</c:v>
                </c:pt>
                <c:pt idx="346">
                  <c:v>34500</c:v>
                </c:pt>
                <c:pt idx="347">
                  <c:v>34600</c:v>
                </c:pt>
                <c:pt idx="348">
                  <c:v>34700</c:v>
                </c:pt>
                <c:pt idx="349">
                  <c:v>34800</c:v>
                </c:pt>
                <c:pt idx="350">
                  <c:v>34900</c:v>
                </c:pt>
                <c:pt idx="351">
                  <c:v>35000</c:v>
                </c:pt>
                <c:pt idx="352">
                  <c:v>35100</c:v>
                </c:pt>
                <c:pt idx="353">
                  <c:v>35200</c:v>
                </c:pt>
                <c:pt idx="354">
                  <c:v>35300</c:v>
                </c:pt>
                <c:pt idx="355">
                  <c:v>35400</c:v>
                </c:pt>
                <c:pt idx="356">
                  <c:v>35500</c:v>
                </c:pt>
                <c:pt idx="357">
                  <c:v>35600</c:v>
                </c:pt>
                <c:pt idx="358">
                  <c:v>35700</c:v>
                </c:pt>
                <c:pt idx="359">
                  <c:v>35800</c:v>
                </c:pt>
                <c:pt idx="360">
                  <c:v>35900</c:v>
                </c:pt>
                <c:pt idx="361">
                  <c:v>36000</c:v>
                </c:pt>
                <c:pt idx="362">
                  <c:v>36100</c:v>
                </c:pt>
                <c:pt idx="363">
                  <c:v>36200</c:v>
                </c:pt>
                <c:pt idx="364">
                  <c:v>36300</c:v>
                </c:pt>
                <c:pt idx="365">
                  <c:v>36400</c:v>
                </c:pt>
                <c:pt idx="366">
                  <c:v>36500</c:v>
                </c:pt>
                <c:pt idx="367">
                  <c:v>36600</c:v>
                </c:pt>
                <c:pt idx="368">
                  <c:v>36700</c:v>
                </c:pt>
                <c:pt idx="369">
                  <c:v>36800</c:v>
                </c:pt>
                <c:pt idx="370">
                  <c:v>36900</c:v>
                </c:pt>
                <c:pt idx="371">
                  <c:v>37000</c:v>
                </c:pt>
                <c:pt idx="372">
                  <c:v>37100</c:v>
                </c:pt>
                <c:pt idx="373">
                  <c:v>37200</c:v>
                </c:pt>
                <c:pt idx="374">
                  <c:v>37300</c:v>
                </c:pt>
                <c:pt idx="375">
                  <c:v>37400</c:v>
                </c:pt>
                <c:pt idx="376">
                  <c:v>37500</c:v>
                </c:pt>
                <c:pt idx="377">
                  <c:v>37600</c:v>
                </c:pt>
                <c:pt idx="378">
                  <c:v>37700</c:v>
                </c:pt>
                <c:pt idx="379">
                  <c:v>37800</c:v>
                </c:pt>
                <c:pt idx="380">
                  <c:v>37900</c:v>
                </c:pt>
                <c:pt idx="381">
                  <c:v>38000</c:v>
                </c:pt>
                <c:pt idx="382">
                  <c:v>38100</c:v>
                </c:pt>
                <c:pt idx="383">
                  <c:v>38200</c:v>
                </c:pt>
                <c:pt idx="384">
                  <c:v>38300</c:v>
                </c:pt>
                <c:pt idx="385">
                  <c:v>38400</c:v>
                </c:pt>
                <c:pt idx="386">
                  <c:v>38500</c:v>
                </c:pt>
                <c:pt idx="387">
                  <c:v>38600</c:v>
                </c:pt>
                <c:pt idx="388">
                  <c:v>38700</c:v>
                </c:pt>
                <c:pt idx="389">
                  <c:v>38800</c:v>
                </c:pt>
                <c:pt idx="390">
                  <c:v>38900</c:v>
                </c:pt>
                <c:pt idx="391">
                  <c:v>39000</c:v>
                </c:pt>
                <c:pt idx="392">
                  <c:v>39100</c:v>
                </c:pt>
                <c:pt idx="393">
                  <c:v>39200</c:v>
                </c:pt>
                <c:pt idx="394">
                  <c:v>39300</c:v>
                </c:pt>
                <c:pt idx="395">
                  <c:v>39400</c:v>
                </c:pt>
                <c:pt idx="396">
                  <c:v>39500</c:v>
                </c:pt>
                <c:pt idx="397">
                  <c:v>39600</c:v>
                </c:pt>
                <c:pt idx="398">
                  <c:v>39700</c:v>
                </c:pt>
                <c:pt idx="399">
                  <c:v>39800</c:v>
                </c:pt>
                <c:pt idx="400">
                  <c:v>39900</c:v>
                </c:pt>
                <c:pt idx="401">
                  <c:v>40000</c:v>
                </c:pt>
                <c:pt idx="402">
                  <c:v>40100</c:v>
                </c:pt>
                <c:pt idx="403">
                  <c:v>40200</c:v>
                </c:pt>
                <c:pt idx="404">
                  <c:v>40300</c:v>
                </c:pt>
                <c:pt idx="405">
                  <c:v>40400</c:v>
                </c:pt>
                <c:pt idx="406">
                  <c:v>40500</c:v>
                </c:pt>
                <c:pt idx="407">
                  <c:v>40600</c:v>
                </c:pt>
                <c:pt idx="408">
                  <c:v>40700</c:v>
                </c:pt>
                <c:pt idx="409">
                  <c:v>40800</c:v>
                </c:pt>
                <c:pt idx="410">
                  <c:v>40900</c:v>
                </c:pt>
                <c:pt idx="411">
                  <c:v>41000</c:v>
                </c:pt>
                <c:pt idx="412">
                  <c:v>41100</c:v>
                </c:pt>
                <c:pt idx="413">
                  <c:v>41200</c:v>
                </c:pt>
                <c:pt idx="414">
                  <c:v>41300</c:v>
                </c:pt>
                <c:pt idx="415">
                  <c:v>41400</c:v>
                </c:pt>
                <c:pt idx="416">
                  <c:v>41500</c:v>
                </c:pt>
                <c:pt idx="417">
                  <c:v>41600</c:v>
                </c:pt>
                <c:pt idx="418">
                  <c:v>41700</c:v>
                </c:pt>
                <c:pt idx="419">
                  <c:v>41800</c:v>
                </c:pt>
                <c:pt idx="420">
                  <c:v>41900</c:v>
                </c:pt>
                <c:pt idx="421">
                  <c:v>42000</c:v>
                </c:pt>
                <c:pt idx="422">
                  <c:v>42100</c:v>
                </c:pt>
                <c:pt idx="423">
                  <c:v>42200</c:v>
                </c:pt>
                <c:pt idx="424">
                  <c:v>42300</c:v>
                </c:pt>
                <c:pt idx="425">
                  <c:v>42400</c:v>
                </c:pt>
                <c:pt idx="426">
                  <c:v>42500</c:v>
                </c:pt>
                <c:pt idx="427">
                  <c:v>42600</c:v>
                </c:pt>
                <c:pt idx="428">
                  <c:v>42700</c:v>
                </c:pt>
                <c:pt idx="429">
                  <c:v>42800</c:v>
                </c:pt>
                <c:pt idx="430">
                  <c:v>42900</c:v>
                </c:pt>
                <c:pt idx="431">
                  <c:v>43000</c:v>
                </c:pt>
                <c:pt idx="432">
                  <c:v>43100</c:v>
                </c:pt>
                <c:pt idx="433">
                  <c:v>43200</c:v>
                </c:pt>
                <c:pt idx="434">
                  <c:v>43300</c:v>
                </c:pt>
                <c:pt idx="435">
                  <c:v>43400</c:v>
                </c:pt>
                <c:pt idx="436">
                  <c:v>43500</c:v>
                </c:pt>
                <c:pt idx="437">
                  <c:v>43600</c:v>
                </c:pt>
                <c:pt idx="438">
                  <c:v>43700</c:v>
                </c:pt>
                <c:pt idx="439">
                  <c:v>43800</c:v>
                </c:pt>
                <c:pt idx="440">
                  <c:v>43900</c:v>
                </c:pt>
                <c:pt idx="441">
                  <c:v>44000</c:v>
                </c:pt>
                <c:pt idx="442">
                  <c:v>44100</c:v>
                </c:pt>
                <c:pt idx="443">
                  <c:v>44200</c:v>
                </c:pt>
                <c:pt idx="444">
                  <c:v>44300</c:v>
                </c:pt>
                <c:pt idx="445">
                  <c:v>44400</c:v>
                </c:pt>
                <c:pt idx="446">
                  <c:v>44500</c:v>
                </c:pt>
                <c:pt idx="447">
                  <c:v>44600</c:v>
                </c:pt>
                <c:pt idx="448">
                  <c:v>44700</c:v>
                </c:pt>
                <c:pt idx="449">
                  <c:v>44800</c:v>
                </c:pt>
                <c:pt idx="450">
                  <c:v>44900</c:v>
                </c:pt>
                <c:pt idx="451">
                  <c:v>45000</c:v>
                </c:pt>
                <c:pt idx="452">
                  <c:v>45100</c:v>
                </c:pt>
                <c:pt idx="453">
                  <c:v>45200</c:v>
                </c:pt>
                <c:pt idx="454">
                  <c:v>45300</c:v>
                </c:pt>
                <c:pt idx="455">
                  <c:v>45400</c:v>
                </c:pt>
                <c:pt idx="456">
                  <c:v>45500</c:v>
                </c:pt>
                <c:pt idx="457">
                  <c:v>45600</c:v>
                </c:pt>
                <c:pt idx="458">
                  <c:v>45700</c:v>
                </c:pt>
                <c:pt idx="459">
                  <c:v>45800</c:v>
                </c:pt>
                <c:pt idx="460">
                  <c:v>45900</c:v>
                </c:pt>
                <c:pt idx="461">
                  <c:v>46000</c:v>
                </c:pt>
                <c:pt idx="462">
                  <c:v>46100</c:v>
                </c:pt>
                <c:pt idx="463">
                  <c:v>46200</c:v>
                </c:pt>
                <c:pt idx="464">
                  <c:v>46300</c:v>
                </c:pt>
                <c:pt idx="465">
                  <c:v>46400</c:v>
                </c:pt>
                <c:pt idx="466">
                  <c:v>46500</c:v>
                </c:pt>
                <c:pt idx="467">
                  <c:v>46600</c:v>
                </c:pt>
                <c:pt idx="468">
                  <c:v>46700</c:v>
                </c:pt>
                <c:pt idx="469">
                  <c:v>46800</c:v>
                </c:pt>
                <c:pt idx="470">
                  <c:v>46900</c:v>
                </c:pt>
                <c:pt idx="471">
                  <c:v>47000</c:v>
                </c:pt>
                <c:pt idx="472">
                  <c:v>47100</c:v>
                </c:pt>
                <c:pt idx="473">
                  <c:v>47200</c:v>
                </c:pt>
                <c:pt idx="474">
                  <c:v>47300</c:v>
                </c:pt>
                <c:pt idx="475">
                  <c:v>47400</c:v>
                </c:pt>
                <c:pt idx="476">
                  <c:v>47500</c:v>
                </c:pt>
                <c:pt idx="477">
                  <c:v>47600</c:v>
                </c:pt>
                <c:pt idx="478">
                  <c:v>47700</c:v>
                </c:pt>
                <c:pt idx="479">
                  <c:v>47800</c:v>
                </c:pt>
                <c:pt idx="480">
                  <c:v>47900</c:v>
                </c:pt>
                <c:pt idx="481">
                  <c:v>48000</c:v>
                </c:pt>
                <c:pt idx="482">
                  <c:v>48100</c:v>
                </c:pt>
                <c:pt idx="483">
                  <c:v>48200</c:v>
                </c:pt>
                <c:pt idx="484">
                  <c:v>48300</c:v>
                </c:pt>
                <c:pt idx="485">
                  <c:v>48400</c:v>
                </c:pt>
                <c:pt idx="486">
                  <c:v>48500</c:v>
                </c:pt>
                <c:pt idx="487">
                  <c:v>48600</c:v>
                </c:pt>
                <c:pt idx="488">
                  <c:v>48700</c:v>
                </c:pt>
                <c:pt idx="489">
                  <c:v>48800</c:v>
                </c:pt>
                <c:pt idx="490">
                  <c:v>48900</c:v>
                </c:pt>
                <c:pt idx="491">
                  <c:v>49000</c:v>
                </c:pt>
                <c:pt idx="492">
                  <c:v>49100</c:v>
                </c:pt>
                <c:pt idx="493">
                  <c:v>49200</c:v>
                </c:pt>
                <c:pt idx="494">
                  <c:v>49300</c:v>
                </c:pt>
                <c:pt idx="495">
                  <c:v>49400</c:v>
                </c:pt>
                <c:pt idx="496">
                  <c:v>49500</c:v>
                </c:pt>
                <c:pt idx="497">
                  <c:v>49600</c:v>
                </c:pt>
                <c:pt idx="498">
                  <c:v>49700</c:v>
                </c:pt>
                <c:pt idx="499">
                  <c:v>49800</c:v>
                </c:pt>
                <c:pt idx="500">
                  <c:v>49900</c:v>
                </c:pt>
                <c:pt idx="501">
                  <c:v>50000</c:v>
                </c:pt>
                <c:pt idx="502">
                  <c:v>50100</c:v>
                </c:pt>
                <c:pt idx="503">
                  <c:v>50200</c:v>
                </c:pt>
                <c:pt idx="504">
                  <c:v>50300</c:v>
                </c:pt>
                <c:pt idx="505">
                  <c:v>50400</c:v>
                </c:pt>
                <c:pt idx="506">
                  <c:v>50500</c:v>
                </c:pt>
                <c:pt idx="507">
                  <c:v>50600</c:v>
                </c:pt>
                <c:pt idx="508">
                  <c:v>50700</c:v>
                </c:pt>
                <c:pt idx="509">
                  <c:v>50800</c:v>
                </c:pt>
                <c:pt idx="510">
                  <c:v>50900</c:v>
                </c:pt>
                <c:pt idx="511">
                  <c:v>51000</c:v>
                </c:pt>
                <c:pt idx="512">
                  <c:v>51100</c:v>
                </c:pt>
                <c:pt idx="513">
                  <c:v>51200</c:v>
                </c:pt>
                <c:pt idx="514">
                  <c:v>51300</c:v>
                </c:pt>
                <c:pt idx="515">
                  <c:v>51400</c:v>
                </c:pt>
                <c:pt idx="516">
                  <c:v>51500</c:v>
                </c:pt>
                <c:pt idx="517">
                  <c:v>51600</c:v>
                </c:pt>
                <c:pt idx="518">
                  <c:v>51700</c:v>
                </c:pt>
                <c:pt idx="519">
                  <c:v>51800</c:v>
                </c:pt>
                <c:pt idx="520">
                  <c:v>51900</c:v>
                </c:pt>
                <c:pt idx="521">
                  <c:v>52000</c:v>
                </c:pt>
                <c:pt idx="522">
                  <c:v>52100</c:v>
                </c:pt>
                <c:pt idx="523">
                  <c:v>52200</c:v>
                </c:pt>
                <c:pt idx="524">
                  <c:v>52300</c:v>
                </c:pt>
                <c:pt idx="525">
                  <c:v>52400</c:v>
                </c:pt>
                <c:pt idx="526">
                  <c:v>52500</c:v>
                </c:pt>
                <c:pt idx="527">
                  <c:v>52600</c:v>
                </c:pt>
                <c:pt idx="528">
                  <c:v>52700</c:v>
                </c:pt>
                <c:pt idx="529">
                  <c:v>52800</c:v>
                </c:pt>
                <c:pt idx="530">
                  <c:v>52900</c:v>
                </c:pt>
                <c:pt idx="531">
                  <c:v>53000</c:v>
                </c:pt>
                <c:pt idx="532">
                  <c:v>53100</c:v>
                </c:pt>
                <c:pt idx="533">
                  <c:v>53200</c:v>
                </c:pt>
                <c:pt idx="534">
                  <c:v>53300</c:v>
                </c:pt>
                <c:pt idx="535">
                  <c:v>53400</c:v>
                </c:pt>
                <c:pt idx="536">
                  <c:v>53500</c:v>
                </c:pt>
                <c:pt idx="537">
                  <c:v>53600</c:v>
                </c:pt>
                <c:pt idx="538">
                  <c:v>53700</c:v>
                </c:pt>
                <c:pt idx="539">
                  <c:v>53800</c:v>
                </c:pt>
                <c:pt idx="540">
                  <c:v>53900</c:v>
                </c:pt>
                <c:pt idx="541">
                  <c:v>54000</c:v>
                </c:pt>
                <c:pt idx="542">
                  <c:v>54100</c:v>
                </c:pt>
                <c:pt idx="543">
                  <c:v>54200</c:v>
                </c:pt>
                <c:pt idx="544">
                  <c:v>54300</c:v>
                </c:pt>
                <c:pt idx="545">
                  <c:v>54400</c:v>
                </c:pt>
                <c:pt idx="546">
                  <c:v>54500</c:v>
                </c:pt>
                <c:pt idx="547">
                  <c:v>54600</c:v>
                </c:pt>
                <c:pt idx="548">
                  <c:v>54700</c:v>
                </c:pt>
                <c:pt idx="549">
                  <c:v>54800</c:v>
                </c:pt>
                <c:pt idx="550">
                  <c:v>54900</c:v>
                </c:pt>
                <c:pt idx="551">
                  <c:v>55000</c:v>
                </c:pt>
                <c:pt idx="552">
                  <c:v>55100</c:v>
                </c:pt>
                <c:pt idx="553">
                  <c:v>55200</c:v>
                </c:pt>
                <c:pt idx="554">
                  <c:v>55300</c:v>
                </c:pt>
                <c:pt idx="555">
                  <c:v>55400</c:v>
                </c:pt>
                <c:pt idx="556">
                  <c:v>55500</c:v>
                </c:pt>
                <c:pt idx="557">
                  <c:v>55600</c:v>
                </c:pt>
                <c:pt idx="558">
                  <c:v>55700</c:v>
                </c:pt>
                <c:pt idx="559">
                  <c:v>55800</c:v>
                </c:pt>
                <c:pt idx="560">
                  <c:v>55900</c:v>
                </c:pt>
                <c:pt idx="561">
                  <c:v>56000</c:v>
                </c:pt>
                <c:pt idx="562">
                  <c:v>56100</c:v>
                </c:pt>
                <c:pt idx="563">
                  <c:v>56200</c:v>
                </c:pt>
                <c:pt idx="564">
                  <c:v>56300</c:v>
                </c:pt>
                <c:pt idx="565">
                  <c:v>56400</c:v>
                </c:pt>
                <c:pt idx="566">
                  <c:v>56500</c:v>
                </c:pt>
                <c:pt idx="567">
                  <c:v>56600</c:v>
                </c:pt>
                <c:pt idx="568">
                  <c:v>56700</c:v>
                </c:pt>
                <c:pt idx="569">
                  <c:v>56800</c:v>
                </c:pt>
                <c:pt idx="570">
                  <c:v>56900</c:v>
                </c:pt>
                <c:pt idx="571">
                  <c:v>57000</c:v>
                </c:pt>
                <c:pt idx="572">
                  <c:v>57100</c:v>
                </c:pt>
                <c:pt idx="573">
                  <c:v>57200</c:v>
                </c:pt>
                <c:pt idx="574">
                  <c:v>57300</c:v>
                </c:pt>
                <c:pt idx="575">
                  <c:v>57400</c:v>
                </c:pt>
                <c:pt idx="576">
                  <c:v>57500</c:v>
                </c:pt>
                <c:pt idx="577">
                  <c:v>57600</c:v>
                </c:pt>
                <c:pt idx="578">
                  <c:v>57700</c:v>
                </c:pt>
                <c:pt idx="579">
                  <c:v>57800</c:v>
                </c:pt>
                <c:pt idx="580">
                  <c:v>57900</c:v>
                </c:pt>
                <c:pt idx="581">
                  <c:v>58000</c:v>
                </c:pt>
                <c:pt idx="582">
                  <c:v>58100</c:v>
                </c:pt>
                <c:pt idx="583">
                  <c:v>58200</c:v>
                </c:pt>
                <c:pt idx="584">
                  <c:v>58300</c:v>
                </c:pt>
                <c:pt idx="585">
                  <c:v>58400</c:v>
                </c:pt>
                <c:pt idx="586">
                  <c:v>58500</c:v>
                </c:pt>
                <c:pt idx="587">
                  <c:v>58600</c:v>
                </c:pt>
                <c:pt idx="588">
                  <c:v>58700</c:v>
                </c:pt>
                <c:pt idx="589">
                  <c:v>58800</c:v>
                </c:pt>
                <c:pt idx="590">
                  <c:v>58900</c:v>
                </c:pt>
                <c:pt idx="591">
                  <c:v>59000</c:v>
                </c:pt>
                <c:pt idx="592">
                  <c:v>59100</c:v>
                </c:pt>
                <c:pt idx="593">
                  <c:v>59200</c:v>
                </c:pt>
                <c:pt idx="594">
                  <c:v>59300</c:v>
                </c:pt>
                <c:pt idx="595">
                  <c:v>59400</c:v>
                </c:pt>
                <c:pt idx="596">
                  <c:v>59500</c:v>
                </c:pt>
                <c:pt idx="597">
                  <c:v>59600</c:v>
                </c:pt>
                <c:pt idx="598">
                  <c:v>59700</c:v>
                </c:pt>
                <c:pt idx="599">
                  <c:v>59800</c:v>
                </c:pt>
                <c:pt idx="600">
                  <c:v>59900</c:v>
                </c:pt>
                <c:pt idx="601">
                  <c:v>60000</c:v>
                </c:pt>
                <c:pt idx="602">
                  <c:v>60100</c:v>
                </c:pt>
                <c:pt idx="603">
                  <c:v>60200</c:v>
                </c:pt>
                <c:pt idx="604">
                  <c:v>60300</c:v>
                </c:pt>
                <c:pt idx="605">
                  <c:v>60400</c:v>
                </c:pt>
                <c:pt idx="606">
                  <c:v>60500</c:v>
                </c:pt>
                <c:pt idx="607">
                  <c:v>60600</c:v>
                </c:pt>
                <c:pt idx="608">
                  <c:v>60700</c:v>
                </c:pt>
                <c:pt idx="609">
                  <c:v>60800</c:v>
                </c:pt>
                <c:pt idx="610">
                  <c:v>60900</c:v>
                </c:pt>
                <c:pt idx="611">
                  <c:v>61000</c:v>
                </c:pt>
                <c:pt idx="612">
                  <c:v>61100</c:v>
                </c:pt>
                <c:pt idx="613">
                  <c:v>61200</c:v>
                </c:pt>
                <c:pt idx="614">
                  <c:v>61300</c:v>
                </c:pt>
                <c:pt idx="615">
                  <c:v>61400</c:v>
                </c:pt>
                <c:pt idx="616">
                  <c:v>61500</c:v>
                </c:pt>
                <c:pt idx="617">
                  <c:v>61600</c:v>
                </c:pt>
                <c:pt idx="618">
                  <c:v>61700</c:v>
                </c:pt>
                <c:pt idx="619">
                  <c:v>61800</c:v>
                </c:pt>
                <c:pt idx="620">
                  <c:v>61900</c:v>
                </c:pt>
                <c:pt idx="621">
                  <c:v>62000</c:v>
                </c:pt>
                <c:pt idx="622">
                  <c:v>62100</c:v>
                </c:pt>
                <c:pt idx="623">
                  <c:v>62200</c:v>
                </c:pt>
                <c:pt idx="624">
                  <c:v>62300</c:v>
                </c:pt>
                <c:pt idx="625">
                  <c:v>62400</c:v>
                </c:pt>
                <c:pt idx="626">
                  <c:v>62500</c:v>
                </c:pt>
                <c:pt idx="627">
                  <c:v>62600</c:v>
                </c:pt>
                <c:pt idx="628">
                  <c:v>62700</c:v>
                </c:pt>
                <c:pt idx="629">
                  <c:v>62800</c:v>
                </c:pt>
                <c:pt idx="630">
                  <c:v>62900</c:v>
                </c:pt>
                <c:pt idx="631">
                  <c:v>63000</c:v>
                </c:pt>
                <c:pt idx="632">
                  <c:v>63100</c:v>
                </c:pt>
                <c:pt idx="633">
                  <c:v>63200</c:v>
                </c:pt>
                <c:pt idx="634">
                  <c:v>63300</c:v>
                </c:pt>
                <c:pt idx="635">
                  <c:v>63400</c:v>
                </c:pt>
                <c:pt idx="636">
                  <c:v>63500</c:v>
                </c:pt>
                <c:pt idx="637">
                  <c:v>63600</c:v>
                </c:pt>
                <c:pt idx="638">
                  <c:v>63700</c:v>
                </c:pt>
                <c:pt idx="639">
                  <c:v>63800</c:v>
                </c:pt>
                <c:pt idx="640">
                  <c:v>63900</c:v>
                </c:pt>
                <c:pt idx="641">
                  <c:v>64000</c:v>
                </c:pt>
                <c:pt idx="642">
                  <c:v>64100</c:v>
                </c:pt>
                <c:pt idx="643">
                  <c:v>64200</c:v>
                </c:pt>
                <c:pt idx="644">
                  <c:v>64300</c:v>
                </c:pt>
                <c:pt idx="645">
                  <c:v>64400</c:v>
                </c:pt>
                <c:pt idx="646">
                  <c:v>64500</c:v>
                </c:pt>
                <c:pt idx="647">
                  <c:v>64600</c:v>
                </c:pt>
                <c:pt idx="648">
                  <c:v>64700</c:v>
                </c:pt>
                <c:pt idx="649">
                  <c:v>64800</c:v>
                </c:pt>
                <c:pt idx="650">
                  <c:v>64900</c:v>
                </c:pt>
                <c:pt idx="651">
                  <c:v>65000</c:v>
                </c:pt>
                <c:pt idx="652">
                  <c:v>65100</c:v>
                </c:pt>
                <c:pt idx="653">
                  <c:v>65200</c:v>
                </c:pt>
                <c:pt idx="654">
                  <c:v>65300</c:v>
                </c:pt>
                <c:pt idx="655">
                  <c:v>65400</c:v>
                </c:pt>
                <c:pt idx="656">
                  <c:v>65500</c:v>
                </c:pt>
                <c:pt idx="657">
                  <c:v>65600</c:v>
                </c:pt>
                <c:pt idx="658">
                  <c:v>65700</c:v>
                </c:pt>
                <c:pt idx="659">
                  <c:v>65800</c:v>
                </c:pt>
                <c:pt idx="660">
                  <c:v>65900</c:v>
                </c:pt>
                <c:pt idx="661">
                  <c:v>66000</c:v>
                </c:pt>
                <c:pt idx="662">
                  <c:v>66100</c:v>
                </c:pt>
                <c:pt idx="663">
                  <c:v>66200</c:v>
                </c:pt>
                <c:pt idx="664">
                  <c:v>66300</c:v>
                </c:pt>
                <c:pt idx="665">
                  <c:v>66400</c:v>
                </c:pt>
                <c:pt idx="666">
                  <c:v>66500</c:v>
                </c:pt>
                <c:pt idx="667">
                  <c:v>66600</c:v>
                </c:pt>
                <c:pt idx="668">
                  <c:v>66700</c:v>
                </c:pt>
                <c:pt idx="669">
                  <c:v>66800</c:v>
                </c:pt>
                <c:pt idx="670">
                  <c:v>66900</c:v>
                </c:pt>
                <c:pt idx="671">
                  <c:v>67000</c:v>
                </c:pt>
                <c:pt idx="672">
                  <c:v>67100</c:v>
                </c:pt>
                <c:pt idx="673">
                  <c:v>67200</c:v>
                </c:pt>
                <c:pt idx="674">
                  <c:v>67300</c:v>
                </c:pt>
                <c:pt idx="675">
                  <c:v>67400</c:v>
                </c:pt>
                <c:pt idx="676">
                  <c:v>67500</c:v>
                </c:pt>
                <c:pt idx="677">
                  <c:v>67600</c:v>
                </c:pt>
                <c:pt idx="678">
                  <c:v>67700</c:v>
                </c:pt>
                <c:pt idx="679">
                  <c:v>67800</c:v>
                </c:pt>
                <c:pt idx="680">
                  <c:v>67900</c:v>
                </c:pt>
                <c:pt idx="681">
                  <c:v>68000</c:v>
                </c:pt>
                <c:pt idx="682">
                  <c:v>68100</c:v>
                </c:pt>
                <c:pt idx="683">
                  <c:v>68200</c:v>
                </c:pt>
                <c:pt idx="684">
                  <c:v>68300</c:v>
                </c:pt>
                <c:pt idx="685">
                  <c:v>68400</c:v>
                </c:pt>
                <c:pt idx="686">
                  <c:v>68500</c:v>
                </c:pt>
                <c:pt idx="687">
                  <c:v>68600</c:v>
                </c:pt>
                <c:pt idx="688">
                  <c:v>68700</c:v>
                </c:pt>
                <c:pt idx="689">
                  <c:v>68800</c:v>
                </c:pt>
                <c:pt idx="690">
                  <c:v>68900</c:v>
                </c:pt>
                <c:pt idx="691">
                  <c:v>69000</c:v>
                </c:pt>
                <c:pt idx="692">
                  <c:v>69100</c:v>
                </c:pt>
                <c:pt idx="693">
                  <c:v>69200</c:v>
                </c:pt>
                <c:pt idx="694">
                  <c:v>69300</c:v>
                </c:pt>
                <c:pt idx="695">
                  <c:v>69400</c:v>
                </c:pt>
                <c:pt idx="696">
                  <c:v>69500</c:v>
                </c:pt>
                <c:pt idx="697">
                  <c:v>69600</c:v>
                </c:pt>
                <c:pt idx="698">
                  <c:v>69700</c:v>
                </c:pt>
                <c:pt idx="699">
                  <c:v>69800</c:v>
                </c:pt>
                <c:pt idx="700">
                  <c:v>69900</c:v>
                </c:pt>
                <c:pt idx="701">
                  <c:v>70000</c:v>
                </c:pt>
                <c:pt idx="702">
                  <c:v>70100</c:v>
                </c:pt>
                <c:pt idx="703">
                  <c:v>70200</c:v>
                </c:pt>
                <c:pt idx="704">
                  <c:v>70300</c:v>
                </c:pt>
                <c:pt idx="705">
                  <c:v>70400</c:v>
                </c:pt>
                <c:pt idx="706">
                  <c:v>70500</c:v>
                </c:pt>
                <c:pt idx="707">
                  <c:v>70600</c:v>
                </c:pt>
                <c:pt idx="708">
                  <c:v>70700</c:v>
                </c:pt>
                <c:pt idx="709">
                  <c:v>70800</c:v>
                </c:pt>
                <c:pt idx="710">
                  <c:v>70900</c:v>
                </c:pt>
                <c:pt idx="711">
                  <c:v>71000</c:v>
                </c:pt>
                <c:pt idx="712">
                  <c:v>71100</c:v>
                </c:pt>
                <c:pt idx="713">
                  <c:v>71200</c:v>
                </c:pt>
                <c:pt idx="714">
                  <c:v>71300</c:v>
                </c:pt>
                <c:pt idx="715">
                  <c:v>71400</c:v>
                </c:pt>
                <c:pt idx="716">
                  <c:v>71500</c:v>
                </c:pt>
                <c:pt idx="717">
                  <c:v>71600</c:v>
                </c:pt>
                <c:pt idx="718">
                  <c:v>71700</c:v>
                </c:pt>
                <c:pt idx="719">
                  <c:v>71800</c:v>
                </c:pt>
                <c:pt idx="720">
                  <c:v>71900</c:v>
                </c:pt>
                <c:pt idx="721">
                  <c:v>72000</c:v>
                </c:pt>
                <c:pt idx="722">
                  <c:v>72100</c:v>
                </c:pt>
                <c:pt idx="723">
                  <c:v>72200</c:v>
                </c:pt>
                <c:pt idx="724">
                  <c:v>72300</c:v>
                </c:pt>
                <c:pt idx="725">
                  <c:v>72400</c:v>
                </c:pt>
                <c:pt idx="726">
                  <c:v>72500</c:v>
                </c:pt>
                <c:pt idx="727">
                  <c:v>72600</c:v>
                </c:pt>
                <c:pt idx="728">
                  <c:v>72700</c:v>
                </c:pt>
                <c:pt idx="729">
                  <c:v>72800</c:v>
                </c:pt>
                <c:pt idx="730">
                  <c:v>72900</c:v>
                </c:pt>
                <c:pt idx="731">
                  <c:v>73000</c:v>
                </c:pt>
                <c:pt idx="732">
                  <c:v>73100</c:v>
                </c:pt>
                <c:pt idx="733">
                  <c:v>73200</c:v>
                </c:pt>
                <c:pt idx="734">
                  <c:v>73300</c:v>
                </c:pt>
                <c:pt idx="735">
                  <c:v>73400</c:v>
                </c:pt>
                <c:pt idx="736">
                  <c:v>73500</c:v>
                </c:pt>
                <c:pt idx="737">
                  <c:v>73600</c:v>
                </c:pt>
                <c:pt idx="738">
                  <c:v>73700</c:v>
                </c:pt>
                <c:pt idx="739">
                  <c:v>73800</c:v>
                </c:pt>
                <c:pt idx="740">
                  <c:v>73900</c:v>
                </c:pt>
                <c:pt idx="741">
                  <c:v>74000</c:v>
                </c:pt>
                <c:pt idx="742">
                  <c:v>74100</c:v>
                </c:pt>
                <c:pt idx="743">
                  <c:v>74200</c:v>
                </c:pt>
                <c:pt idx="744">
                  <c:v>74300</c:v>
                </c:pt>
                <c:pt idx="745">
                  <c:v>74400</c:v>
                </c:pt>
                <c:pt idx="746">
                  <c:v>74500</c:v>
                </c:pt>
                <c:pt idx="747">
                  <c:v>74600</c:v>
                </c:pt>
                <c:pt idx="748">
                  <c:v>74700</c:v>
                </c:pt>
                <c:pt idx="749">
                  <c:v>74800</c:v>
                </c:pt>
                <c:pt idx="750">
                  <c:v>74900</c:v>
                </c:pt>
                <c:pt idx="751">
                  <c:v>75000</c:v>
                </c:pt>
                <c:pt idx="752">
                  <c:v>75100</c:v>
                </c:pt>
                <c:pt idx="753">
                  <c:v>75200</c:v>
                </c:pt>
                <c:pt idx="754">
                  <c:v>75300</c:v>
                </c:pt>
                <c:pt idx="755">
                  <c:v>75400</c:v>
                </c:pt>
                <c:pt idx="756">
                  <c:v>75500</c:v>
                </c:pt>
                <c:pt idx="757">
                  <c:v>75600</c:v>
                </c:pt>
                <c:pt idx="758">
                  <c:v>75700</c:v>
                </c:pt>
                <c:pt idx="759">
                  <c:v>75800</c:v>
                </c:pt>
                <c:pt idx="760">
                  <c:v>75900</c:v>
                </c:pt>
                <c:pt idx="761">
                  <c:v>76000</c:v>
                </c:pt>
                <c:pt idx="762">
                  <c:v>76100</c:v>
                </c:pt>
                <c:pt idx="763">
                  <c:v>76200</c:v>
                </c:pt>
                <c:pt idx="764">
                  <c:v>76300</c:v>
                </c:pt>
                <c:pt idx="765">
                  <c:v>76400</c:v>
                </c:pt>
                <c:pt idx="766">
                  <c:v>76500</c:v>
                </c:pt>
                <c:pt idx="767">
                  <c:v>76600</c:v>
                </c:pt>
                <c:pt idx="768">
                  <c:v>76700</c:v>
                </c:pt>
                <c:pt idx="769">
                  <c:v>76800</c:v>
                </c:pt>
                <c:pt idx="770">
                  <c:v>76900</c:v>
                </c:pt>
                <c:pt idx="771">
                  <c:v>77000</c:v>
                </c:pt>
                <c:pt idx="772">
                  <c:v>77100</c:v>
                </c:pt>
                <c:pt idx="773">
                  <c:v>77200</c:v>
                </c:pt>
                <c:pt idx="774">
                  <c:v>77300</c:v>
                </c:pt>
                <c:pt idx="775">
                  <c:v>77400</c:v>
                </c:pt>
                <c:pt idx="776">
                  <c:v>77500</c:v>
                </c:pt>
                <c:pt idx="777">
                  <c:v>77600</c:v>
                </c:pt>
                <c:pt idx="778">
                  <c:v>77700</c:v>
                </c:pt>
                <c:pt idx="779">
                  <c:v>77800</c:v>
                </c:pt>
                <c:pt idx="780">
                  <c:v>77900</c:v>
                </c:pt>
                <c:pt idx="781">
                  <c:v>78000</c:v>
                </c:pt>
                <c:pt idx="782">
                  <c:v>78100</c:v>
                </c:pt>
                <c:pt idx="783">
                  <c:v>78200</c:v>
                </c:pt>
                <c:pt idx="784">
                  <c:v>78300</c:v>
                </c:pt>
                <c:pt idx="785">
                  <c:v>78400</c:v>
                </c:pt>
                <c:pt idx="786">
                  <c:v>78500</c:v>
                </c:pt>
                <c:pt idx="787">
                  <c:v>78600</c:v>
                </c:pt>
                <c:pt idx="788">
                  <c:v>78700</c:v>
                </c:pt>
                <c:pt idx="789">
                  <c:v>78800</c:v>
                </c:pt>
                <c:pt idx="790">
                  <c:v>78900</c:v>
                </c:pt>
                <c:pt idx="791">
                  <c:v>79000</c:v>
                </c:pt>
                <c:pt idx="792">
                  <c:v>79100</c:v>
                </c:pt>
                <c:pt idx="793">
                  <c:v>79200</c:v>
                </c:pt>
                <c:pt idx="794">
                  <c:v>79300</c:v>
                </c:pt>
                <c:pt idx="795">
                  <c:v>79400</c:v>
                </c:pt>
                <c:pt idx="796">
                  <c:v>79500</c:v>
                </c:pt>
                <c:pt idx="797">
                  <c:v>79600</c:v>
                </c:pt>
                <c:pt idx="798">
                  <c:v>79700</c:v>
                </c:pt>
                <c:pt idx="799">
                  <c:v>79800</c:v>
                </c:pt>
                <c:pt idx="800">
                  <c:v>79900</c:v>
                </c:pt>
                <c:pt idx="801">
                  <c:v>80000</c:v>
                </c:pt>
                <c:pt idx="802">
                  <c:v>80100</c:v>
                </c:pt>
                <c:pt idx="803">
                  <c:v>80200</c:v>
                </c:pt>
                <c:pt idx="804">
                  <c:v>80300</c:v>
                </c:pt>
                <c:pt idx="805">
                  <c:v>80400</c:v>
                </c:pt>
                <c:pt idx="806">
                  <c:v>80500</c:v>
                </c:pt>
                <c:pt idx="807">
                  <c:v>80600</c:v>
                </c:pt>
                <c:pt idx="808">
                  <c:v>80700</c:v>
                </c:pt>
                <c:pt idx="809">
                  <c:v>80800</c:v>
                </c:pt>
                <c:pt idx="810">
                  <c:v>80900</c:v>
                </c:pt>
                <c:pt idx="811">
                  <c:v>81000</c:v>
                </c:pt>
                <c:pt idx="812">
                  <c:v>81100</c:v>
                </c:pt>
                <c:pt idx="813">
                  <c:v>81200</c:v>
                </c:pt>
                <c:pt idx="814">
                  <c:v>81300</c:v>
                </c:pt>
                <c:pt idx="815">
                  <c:v>81400</c:v>
                </c:pt>
                <c:pt idx="816">
                  <c:v>81500</c:v>
                </c:pt>
                <c:pt idx="817">
                  <c:v>81600</c:v>
                </c:pt>
                <c:pt idx="818">
                  <c:v>81700</c:v>
                </c:pt>
                <c:pt idx="819">
                  <c:v>81800</c:v>
                </c:pt>
                <c:pt idx="820">
                  <c:v>81900</c:v>
                </c:pt>
                <c:pt idx="821">
                  <c:v>82000</c:v>
                </c:pt>
                <c:pt idx="822">
                  <c:v>82100</c:v>
                </c:pt>
                <c:pt idx="823">
                  <c:v>82200</c:v>
                </c:pt>
                <c:pt idx="824">
                  <c:v>82300</c:v>
                </c:pt>
                <c:pt idx="825">
                  <c:v>82400</c:v>
                </c:pt>
                <c:pt idx="826">
                  <c:v>82500</c:v>
                </c:pt>
                <c:pt idx="827">
                  <c:v>82600</c:v>
                </c:pt>
                <c:pt idx="828">
                  <c:v>82700</c:v>
                </c:pt>
                <c:pt idx="829">
                  <c:v>82800</c:v>
                </c:pt>
                <c:pt idx="830">
                  <c:v>82900</c:v>
                </c:pt>
                <c:pt idx="831">
                  <c:v>83000</c:v>
                </c:pt>
                <c:pt idx="832">
                  <c:v>83100</c:v>
                </c:pt>
                <c:pt idx="833">
                  <c:v>83200</c:v>
                </c:pt>
                <c:pt idx="834">
                  <c:v>83300</c:v>
                </c:pt>
                <c:pt idx="835">
                  <c:v>83400</c:v>
                </c:pt>
                <c:pt idx="836">
                  <c:v>83500</c:v>
                </c:pt>
                <c:pt idx="837">
                  <c:v>83600</c:v>
                </c:pt>
                <c:pt idx="838">
                  <c:v>83700</c:v>
                </c:pt>
                <c:pt idx="839">
                  <c:v>83800</c:v>
                </c:pt>
                <c:pt idx="840">
                  <c:v>83900</c:v>
                </c:pt>
                <c:pt idx="841">
                  <c:v>84000</c:v>
                </c:pt>
                <c:pt idx="842">
                  <c:v>84100</c:v>
                </c:pt>
                <c:pt idx="843">
                  <c:v>84200</c:v>
                </c:pt>
                <c:pt idx="844">
                  <c:v>84300</c:v>
                </c:pt>
                <c:pt idx="845">
                  <c:v>84400</c:v>
                </c:pt>
                <c:pt idx="846">
                  <c:v>84500</c:v>
                </c:pt>
                <c:pt idx="847">
                  <c:v>84600</c:v>
                </c:pt>
                <c:pt idx="848">
                  <c:v>84700</c:v>
                </c:pt>
                <c:pt idx="849">
                  <c:v>84800</c:v>
                </c:pt>
                <c:pt idx="850">
                  <c:v>84900</c:v>
                </c:pt>
                <c:pt idx="851">
                  <c:v>85000</c:v>
                </c:pt>
                <c:pt idx="852">
                  <c:v>85100</c:v>
                </c:pt>
                <c:pt idx="853">
                  <c:v>85200</c:v>
                </c:pt>
                <c:pt idx="854">
                  <c:v>85300</c:v>
                </c:pt>
                <c:pt idx="855">
                  <c:v>85400</c:v>
                </c:pt>
                <c:pt idx="856">
                  <c:v>85500</c:v>
                </c:pt>
                <c:pt idx="857">
                  <c:v>85600</c:v>
                </c:pt>
                <c:pt idx="858">
                  <c:v>85700</c:v>
                </c:pt>
                <c:pt idx="859">
                  <c:v>85800</c:v>
                </c:pt>
                <c:pt idx="860">
                  <c:v>85900</c:v>
                </c:pt>
                <c:pt idx="861">
                  <c:v>86000</c:v>
                </c:pt>
                <c:pt idx="862">
                  <c:v>86100</c:v>
                </c:pt>
                <c:pt idx="863">
                  <c:v>86200</c:v>
                </c:pt>
                <c:pt idx="864">
                  <c:v>86300</c:v>
                </c:pt>
                <c:pt idx="865">
                  <c:v>86400</c:v>
                </c:pt>
                <c:pt idx="866">
                  <c:v>86500</c:v>
                </c:pt>
                <c:pt idx="867">
                  <c:v>86600</c:v>
                </c:pt>
                <c:pt idx="868">
                  <c:v>86700</c:v>
                </c:pt>
                <c:pt idx="869">
                  <c:v>86800</c:v>
                </c:pt>
                <c:pt idx="870">
                  <c:v>86900</c:v>
                </c:pt>
                <c:pt idx="871">
                  <c:v>87000</c:v>
                </c:pt>
                <c:pt idx="872">
                  <c:v>87100</c:v>
                </c:pt>
                <c:pt idx="873">
                  <c:v>87200</c:v>
                </c:pt>
                <c:pt idx="874">
                  <c:v>87300</c:v>
                </c:pt>
                <c:pt idx="875">
                  <c:v>87400</c:v>
                </c:pt>
                <c:pt idx="876">
                  <c:v>87500</c:v>
                </c:pt>
                <c:pt idx="877">
                  <c:v>87600</c:v>
                </c:pt>
                <c:pt idx="878">
                  <c:v>87700</c:v>
                </c:pt>
                <c:pt idx="879">
                  <c:v>87800</c:v>
                </c:pt>
                <c:pt idx="880">
                  <c:v>87900</c:v>
                </c:pt>
                <c:pt idx="881">
                  <c:v>88000</c:v>
                </c:pt>
                <c:pt idx="882">
                  <c:v>88100</c:v>
                </c:pt>
                <c:pt idx="883">
                  <c:v>88200</c:v>
                </c:pt>
                <c:pt idx="884">
                  <c:v>88300</c:v>
                </c:pt>
                <c:pt idx="885">
                  <c:v>88400</c:v>
                </c:pt>
                <c:pt idx="886">
                  <c:v>88500</c:v>
                </c:pt>
                <c:pt idx="887">
                  <c:v>88600</c:v>
                </c:pt>
                <c:pt idx="888">
                  <c:v>88700</c:v>
                </c:pt>
                <c:pt idx="889">
                  <c:v>88800</c:v>
                </c:pt>
                <c:pt idx="890">
                  <c:v>88900</c:v>
                </c:pt>
                <c:pt idx="891">
                  <c:v>89000</c:v>
                </c:pt>
                <c:pt idx="892">
                  <c:v>89100</c:v>
                </c:pt>
                <c:pt idx="893">
                  <c:v>89200</c:v>
                </c:pt>
                <c:pt idx="894">
                  <c:v>89300</c:v>
                </c:pt>
                <c:pt idx="895">
                  <c:v>89400</c:v>
                </c:pt>
                <c:pt idx="896">
                  <c:v>89500</c:v>
                </c:pt>
                <c:pt idx="897">
                  <c:v>89600</c:v>
                </c:pt>
                <c:pt idx="898">
                  <c:v>89700</c:v>
                </c:pt>
                <c:pt idx="899">
                  <c:v>89800</c:v>
                </c:pt>
                <c:pt idx="900">
                  <c:v>89900</c:v>
                </c:pt>
                <c:pt idx="901">
                  <c:v>90000</c:v>
                </c:pt>
                <c:pt idx="902">
                  <c:v>90100</c:v>
                </c:pt>
                <c:pt idx="903">
                  <c:v>90200</c:v>
                </c:pt>
                <c:pt idx="904">
                  <c:v>90300</c:v>
                </c:pt>
                <c:pt idx="905">
                  <c:v>90400</c:v>
                </c:pt>
                <c:pt idx="906">
                  <c:v>90500</c:v>
                </c:pt>
                <c:pt idx="907">
                  <c:v>90600</c:v>
                </c:pt>
                <c:pt idx="908">
                  <c:v>90700</c:v>
                </c:pt>
                <c:pt idx="909">
                  <c:v>90800</c:v>
                </c:pt>
                <c:pt idx="910">
                  <c:v>90900</c:v>
                </c:pt>
                <c:pt idx="911">
                  <c:v>91000</c:v>
                </c:pt>
                <c:pt idx="912">
                  <c:v>91100</c:v>
                </c:pt>
                <c:pt idx="913">
                  <c:v>91200</c:v>
                </c:pt>
                <c:pt idx="914">
                  <c:v>91300</c:v>
                </c:pt>
                <c:pt idx="915">
                  <c:v>91400</c:v>
                </c:pt>
                <c:pt idx="916">
                  <c:v>91500</c:v>
                </c:pt>
                <c:pt idx="917">
                  <c:v>91600</c:v>
                </c:pt>
                <c:pt idx="918">
                  <c:v>91700</c:v>
                </c:pt>
                <c:pt idx="919">
                  <c:v>91800</c:v>
                </c:pt>
                <c:pt idx="920">
                  <c:v>91900</c:v>
                </c:pt>
                <c:pt idx="921">
                  <c:v>92000</c:v>
                </c:pt>
                <c:pt idx="922">
                  <c:v>92100</c:v>
                </c:pt>
                <c:pt idx="923">
                  <c:v>92200</c:v>
                </c:pt>
                <c:pt idx="924">
                  <c:v>92300</c:v>
                </c:pt>
                <c:pt idx="925">
                  <c:v>92400</c:v>
                </c:pt>
                <c:pt idx="926">
                  <c:v>92500</c:v>
                </c:pt>
                <c:pt idx="927">
                  <c:v>92600</c:v>
                </c:pt>
                <c:pt idx="928">
                  <c:v>92700</c:v>
                </c:pt>
                <c:pt idx="929">
                  <c:v>92800</c:v>
                </c:pt>
                <c:pt idx="930">
                  <c:v>92900</c:v>
                </c:pt>
                <c:pt idx="931">
                  <c:v>93000</c:v>
                </c:pt>
                <c:pt idx="932">
                  <c:v>93100</c:v>
                </c:pt>
                <c:pt idx="933">
                  <c:v>93200</c:v>
                </c:pt>
                <c:pt idx="934">
                  <c:v>93300</c:v>
                </c:pt>
                <c:pt idx="935">
                  <c:v>93400</c:v>
                </c:pt>
                <c:pt idx="936">
                  <c:v>93500</c:v>
                </c:pt>
                <c:pt idx="937">
                  <c:v>93600</c:v>
                </c:pt>
                <c:pt idx="938">
                  <c:v>93700</c:v>
                </c:pt>
                <c:pt idx="939">
                  <c:v>93800</c:v>
                </c:pt>
                <c:pt idx="940">
                  <c:v>93900</c:v>
                </c:pt>
                <c:pt idx="941">
                  <c:v>94000</c:v>
                </c:pt>
                <c:pt idx="942">
                  <c:v>94100</c:v>
                </c:pt>
                <c:pt idx="943">
                  <c:v>94200</c:v>
                </c:pt>
                <c:pt idx="944">
                  <c:v>94300</c:v>
                </c:pt>
                <c:pt idx="945">
                  <c:v>94400</c:v>
                </c:pt>
                <c:pt idx="946">
                  <c:v>94500</c:v>
                </c:pt>
                <c:pt idx="947">
                  <c:v>94600</c:v>
                </c:pt>
                <c:pt idx="948">
                  <c:v>94700</c:v>
                </c:pt>
                <c:pt idx="949">
                  <c:v>94800</c:v>
                </c:pt>
                <c:pt idx="950">
                  <c:v>94900</c:v>
                </c:pt>
                <c:pt idx="951">
                  <c:v>95000</c:v>
                </c:pt>
                <c:pt idx="952">
                  <c:v>95100</c:v>
                </c:pt>
                <c:pt idx="953">
                  <c:v>95200</c:v>
                </c:pt>
                <c:pt idx="954">
                  <c:v>95300</c:v>
                </c:pt>
                <c:pt idx="955">
                  <c:v>95400</c:v>
                </c:pt>
                <c:pt idx="956">
                  <c:v>95500</c:v>
                </c:pt>
                <c:pt idx="957">
                  <c:v>95600</c:v>
                </c:pt>
                <c:pt idx="958">
                  <c:v>95700</c:v>
                </c:pt>
                <c:pt idx="959">
                  <c:v>95800</c:v>
                </c:pt>
                <c:pt idx="960">
                  <c:v>95900</c:v>
                </c:pt>
                <c:pt idx="961">
                  <c:v>96000</c:v>
                </c:pt>
                <c:pt idx="962">
                  <c:v>96100</c:v>
                </c:pt>
                <c:pt idx="963">
                  <c:v>96200</c:v>
                </c:pt>
                <c:pt idx="964">
                  <c:v>96300</c:v>
                </c:pt>
                <c:pt idx="965">
                  <c:v>96400</c:v>
                </c:pt>
                <c:pt idx="966">
                  <c:v>96500</c:v>
                </c:pt>
                <c:pt idx="967">
                  <c:v>96600</c:v>
                </c:pt>
                <c:pt idx="968">
                  <c:v>96700</c:v>
                </c:pt>
                <c:pt idx="969">
                  <c:v>96800</c:v>
                </c:pt>
                <c:pt idx="970">
                  <c:v>96900</c:v>
                </c:pt>
                <c:pt idx="971">
                  <c:v>97000</c:v>
                </c:pt>
                <c:pt idx="972">
                  <c:v>97100</c:v>
                </c:pt>
                <c:pt idx="973">
                  <c:v>97200</c:v>
                </c:pt>
                <c:pt idx="974">
                  <c:v>97300</c:v>
                </c:pt>
                <c:pt idx="975">
                  <c:v>97400</c:v>
                </c:pt>
                <c:pt idx="976">
                  <c:v>97500</c:v>
                </c:pt>
                <c:pt idx="977">
                  <c:v>97600</c:v>
                </c:pt>
                <c:pt idx="978">
                  <c:v>97700</c:v>
                </c:pt>
                <c:pt idx="979">
                  <c:v>97800</c:v>
                </c:pt>
                <c:pt idx="980">
                  <c:v>97900</c:v>
                </c:pt>
                <c:pt idx="981">
                  <c:v>98000</c:v>
                </c:pt>
                <c:pt idx="982">
                  <c:v>98100</c:v>
                </c:pt>
                <c:pt idx="983">
                  <c:v>98200</c:v>
                </c:pt>
                <c:pt idx="984">
                  <c:v>98300</c:v>
                </c:pt>
                <c:pt idx="985">
                  <c:v>98400</c:v>
                </c:pt>
                <c:pt idx="986">
                  <c:v>98500</c:v>
                </c:pt>
                <c:pt idx="987">
                  <c:v>98600</c:v>
                </c:pt>
                <c:pt idx="988">
                  <c:v>98700</c:v>
                </c:pt>
                <c:pt idx="989">
                  <c:v>98800</c:v>
                </c:pt>
                <c:pt idx="990">
                  <c:v>98900</c:v>
                </c:pt>
                <c:pt idx="991">
                  <c:v>99000</c:v>
                </c:pt>
                <c:pt idx="992">
                  <c:v>99100</c:v>
                </c:pt>
                <c:pt idx="993">
                  <c:v>99200</c:v>
                </c:pt>
                <c:pt idx="994">
                  <c:v>99300</c:v>
                </c:pt>
                <c:pt idx="995">
                  <c:v>99400</c:v>
                </c:pt>
                <c:pt idx="996">
                  <c:v>99500</c:v>
                </c:pt>
                <c:pt idx="997">
                  <c:v>99600</c:v>
                </c:pt>
                <c:pt idx="998">
                  <c:v>99700</c:v>
                </c:pt>
                <c:pt idx="999">
                  <c:v>99800</c:v>
                </c:pt>
                <c:pt idx="1000">
                  <c:v>99900</c:v>
                </c:pt>
                <c:pt idx="1001">
                  <c:v>100000</c:v>
                </c:pt>
                <c:pt idx="1002">
                  <c:v>100100</c:v>
                </c:pt>
                <c:pt idx="1003">
                  <c:v>100200</c:v>
                </c:pt>
                <c:pt idx="1004">
                  <c:v>100300</c:v>
                </c:pt>
                <c:pt idx="1005">
                  <c:v>100400</c:v>
                </c:pt>
                <c:pt idx="1006">
                  <c:v>100500</c:v>
                </c:pt>
                <c:pt idx="1007">
                  <c:v>100600</c:v>
                </c:pt>
                <c:pt idx="1008">
                  <c:v>100700</c:v>
                </c:pt>
                <c:pt idx="1009">
                  <c:v>100800</c:v>
                </c:pt>
                <c:pt idx="1010">
                  <c:v>100900</c:v>
                </c:pt>
                <c:pt idx="1011">
                  <c:v>101000</c:v>
                </c:pt>
                <c:pt idx="1012">
                  <c:v>101100</c:v>
                </c:pt>
                <c:pt idx="1013">
                  <c:v>101200</c:v>
                </c:pt>
                <c:pt idx="1014">
                  <c:v>101300</c:v>
                </c:pt>
                <c:pt idx="1015">
                  <c:v>101400</c:v>
                </c:pt>
                <c:pt idx="1016">
                  <c:v>101500</c:v>
                </c:pt>
                <c:pt idx="1017">
                  <c:v>101600</c:v>
                </c:pt>
                <c:pt idx="1018">
                  <c:v>101700</c:v>
                </c:pt>
                <c:pt idx="1019">
                  <c:v>101800</c:v>
                </c:pt>
                <c:pt idx="1020">
                  <c:v>101900</c:v>
                </c:pt>
                <c:pt idx="1021">
                  <c:v>102000</c:v>
                </c:pt>
                <c:pt idx="1022">
                  <c:v>102100</c:v>
                </c:pt>
                <c:pt idx="1023">
                  <c:v>102200</c:v>
                </c:pt>
                <c:pt idx="1024">
                  <c:v>102300</c:v>
                </c:pt>
                <c:pt idx="1025">
                  <c:v>102400</c:v>
                </c:pt>
                <c:pt idx="1026">
                  <c:v>102500</c:v>
                </c:pt>
                <c:pt idx="1027">
                  <c:v>102600</c:v>
                </c:pt>
                <c:pt idx="1028">
                  <c:v>102700</c:v>
                </c:pt>
                <c:pt idx="1029">
                  <c:v>102800</c:v>
                </c:pt>
                <c:pt idx="1030">
                  <c:v>102900</c:v>
                </c:pt>
                <c:pt idx="1031">
                  <c:v>103000</c:v>
                </c:pt>
                <c:pt idx="1032">
                  <c:v>103100</c:v>
                </c:pt>
                <c:pt idx="1033">
                  <c:v>103200</c:v>
                </c:pt>
                <c:pt idx="1034">
                  <c:v>103300</c:v>
                </c:pt>
                <c:pt idx="1035">
                  <c:v>103400</c:v>
                </c:pt>
                <c:pt idx="1036">
                  <c:v>103500</c:v>
                </c:pt>
                <c:pt idx="1037">
                  <c:v>103600</c:v>
                </c:pt>
                <c:pt idx="1038">
                  <c:v>103700</c:v>
                </c:pt>
                <c:pt idx="1039">
                  <c:v>103800</c:v>
                </c:pt>
                <c:pt idx="1040">
                  <c:v>103900</c:v>
                </c:pt>
                <c:pt idx="1041">
                  <c:v>104000</c:v>
                </c:pt>
                <c:pt idx="1042">
                  <c:v>104100</c:v>
                </c:pt>
                <c:pt idx="1043">
                  <c:v>104200</c:v>
                </c:pt>
                <c:pt idx="1044">
                  <c:v>104300</c:v>
                </c:pt>
                <c:pt idx="1045">
                  <c:v>104400</c:v>
                </c:pt>
                <c:pt idx="1046">
                  <c:v>104500</c:v>
                </c:pt>
                <c:pt idx="1047">
                  <c:v>104600</c:v>
                </c:pt>
                <c:pt idx="1048">
                  <c:v>104700</c:v>
                </c:pt>
                <c:pt idx="1049">
                  <c:v>104800</c:v>
                </c:pt>
                <c:pt idx="1050">
                  <c:v>104900</c:v>
                </c:pt>
                <c:pt idx="1051">
                  <c:v>105000</c:v>
                </c:pt>
                <c:pt idx="1052">
                  <c:v>105100</c:v>
                </c:pt>
                <c:pt idx="1053">
                  <c:v>105200</c:v>
                </c:pt>
                <c:pt idx="1054">
                  <c:v>105300</c:v>
                </c:pt>
                <c:pt idx="1055">
                  <c:v>105400</c:v>
                </c:pt>
                <c:pt idx="1056">
                  <c:v>105500</c:v>
                </c:pt>
                <c:pt idx="1057">
                  <c:v>105600</c:v>
                </c:pt>
                <c:pt idx="1058">
                  <c:v>105700</c:v>
                </c:pt>
                <c:pt idx="1059">
                  <c:v>105800</c:v>
                </c:pt>
                <c:pt idx="1060">
                  <c:v>105900</c:v>
                </c:pt>
                <c:pt idx="1061">
                  <c:v>106000</c:v>
                </c:pt>
                <c:pt idx="1062">
                  <c:v>106100</c:v>
                </c:pt>
                <c:pt idx="1063">
                  <c:v>106200</c:v>
                </c:pt>
                <c:pt idx="1064">
                  <c:v>106300</c:v>
                </c:pt>
                <c:pt idx="1065">
                  <c:v>106400</c:v>
                </c:pt>
                <c:pt idx="1066">
                  <c:v>106500</c:v>
                </c:pt>
                <c:pt idx="1067">
                  <c:v>106600</c:v>
                </c:pt>
                <c:pt idx="1068">
                  <c:v>106700</c:v>
                </c:pt>
                <c:pt idx="1069">
                  <c:v>106800</c:v>
                </c:pt>
                <c:pt idx="1070">
                  <c:v>106900</c:v>
                </c:pt>
                <c:pt idx="1071">
                  <c:v>107000</c:v>
                </c:pt>
                <c:pt idx="1072">
                  <c:v>107100</c:v>
                </c:pt>
                <c:pt idx="1073">
                  <c:v>107200</c:v>
                </c:pt>
                <c:pt idx="1074">
                  <c:v>107300</c:v>
                </c:pt>
                <c:pt idx="1075">
                  <c:v>107400</c:v>
                </c:pt>
                <c:pt idx="1076">
                  <c:v>107500</c:v>
                </c:pt>
                <c:pt idx="1077">
                  <c:v>107600</c:v>
                </c:pt>
                <c:pt idx="1078">
                  <c:v>107700</c:v>
                </c:pt>
                <c:pt idx="1079">
                  <c:v>107800</c:v>
                </c:pt>
                <c:pt idx="1080">
                  <c:v>107900</c:v>
                </c:pt>
                <c:pt idx="1081">
                  <c:v>108000</c:v>
                </c:pt>
                <c:pt idx="1082">
                  <c:v>108100</c:v>
                </c:pt>
                <c:pt idx="1083">
                  <c:v>108200</c:v>
                </c:pt>
                <c:pt idx="1084">
                  <c:v>108300</c:v>
                </c:pt>
                <c:pt idx="1085">
                  <c:v>108400</c:v>
                </c:pt>
                <c:pt idx="1086">
                  <c:v>108500</c:v>
                </c:pt>
                <c:pt idx="1087">
                  <c:v>108600</c:v>
                </c:pt>
                <c:pt idx="1088">
                  <c:v>108700</c:v>
                </c:pt>
                <c:pt idx="1089">
                  <c:v>108800</c:v>
                </c:pt>
                <c:pt idx="1090">
                  <c:v>108900</c:v>
                </c:pt>
                <c:pt idx="1091">
                  <c:v>109000</c:v>
                </c:pt>
                <c:pt idx="1092">
                  <c:v>109100</c:v>
                </c:pt>
                <c:pt idx="1093">
                  <c:v>109200</c:v>
                </c:pt>
                <c:pt idx="1094">
                  <c:v>109300</c:v>
                </c:pt>
                <c:pt idx="1095">
                  <c:v>109400</c:v>
                </c:pt>
                <c:pt idx="1096">
                  <c:v>109500</c:v>
                </c:pt>
                <c:pt idx="1097">
                  <c:v>109600</c:v>
                </c:pt>
                <c:pt idx="1098">
                  <c:v>109700</c:v>
                </c:pt>
                <c:pt idx="1099">
                  <c:v>109800</c:v>
                </c:pt>
                <c:pt idx="1100">
                  <c:v>109900</c:v>
                </c:pt>
                <c:pt idx="1101">
                  <c:v>110000</c:v>
                </c:pt>
                <c:pt idx="1102">
                  <c:v>110100</c:v>
                </c:pt>
                <c:pt idx="1103">
                  <c:v>110200</c:v>
                </c:pt>
                <c:pt idx="1104">
                  <c:v>110300</c:v>
                </c:pt>
                <c:pt idx="1105">
                  <c:v>110400</c:v>
                </c:pt>
                <c:pt idx="1106">
                  <c:v>110500</c:v>
                </c:pt>
                <c:pt idx="1107">
                  <c:v>110600</c:v>
                </c:pt>
                <c:pt idx="1108">
                  <c:v>110700</c:v>
                </c:pt>
                <c:pt idx="1109">
                  <c:v>110800</c:v>
                </c:pt>
                <c:pt idx="1110">
                  <c:v>110900</c:v>
                </c:pt>
                <c:pt idx="1111">
                  <c:v>111000</c:v>
                </c:pt>
                <c:pt idx="1112">
                  <c:v>111100</c:v>
                </c:pt>
                <c:pt idx="1113">
                  <c:v>111200</c:v>
                </c:pt>
                <c:pt idx="1114">
                  <c:v>111300</c:v>
                </c:pt>
                <c:pt idx="1115">
                  <c:v>111400</c:v>
                </c:pt>
                <c:pt idx="1116">
                  <c:v>111500</c:v>
                </c:pt>
                <c:pt idx="1117">
                  <c:v>111600</c:v>
                </c:pt>
                <c:pt idx="1118">
                  <c:v>111700</c:v>
                </c:pt>
                <c:pt idx="1119">
                  <c:v>111800</c:v>
                </c:pt>
                <c:pt idx="1120">
                  <c:v>111900</c:v>
                </c:pt>
                <c:pt idx="1121">
                  <c:v>112000</c:v>
                </c:pt>
                <c:pt idx="1122">
                  <c:v>112100</c:v>
                </c:pt>
                <c:pt idx="1123">
                  <c:v>112200</c:v>
                </c:pt>
                <c:pt idx="1124">
                  <c:v>112300</c:v>
                </c:pt>
                <c:pt idx="1125">
                  <c:v>112400</c:v>
                </c:pt>
                <c:pt idx="1126">
                  <c:v>112500</c:v>
                </c:pt>
                <c:pt idx="1127">
                  <c:v>112600</c:v>
                </c:pt>
                <c:pt idx="1128">
                  <c:v>112700</c:v>
                </c:pt>
                <c:pt idx="1129">
                  <c:v>112800</c:v>
                </c:pt>
                <c:pt idx="1130">
                  <c:v>112900</c:v>
                </c:pt>
                <c:pt idx="1131">
                  <c:v>113000</c:v>
                </c:pt>
                <c:pt idx="1132">
                  <c:v>113100</c:v>
                </c:pt>
                <c:pt idx="1133">
                  <c:v>113200</c:v>
                </c:pt>
                <c:pt idx="1134">
                  <c:v>113300</c:v>
                </c:pt>
                <c:pt idx="1135">
                  <c:v>113400</c:v>
                </c:pt>
                <c:pt idx="1136">
                  <c:v>113500</c:v>
                </c:pt>
                <c:pt idx="1137">
                  <c:v>113600</c:v>
                </c:pt>
                <c:pt idx="1138">
                  <c:v>113700</c:v>
                </c:pt>
                <c:pt idx="1139">
                  <c:v>113800</c:v>
                </c:pt>
                <c:pt idx="1140">
                  <c:v>113900</c:v>
                </c:pt>
                <c:pt idx="1141">
                  <c:v>114000</c:v>
                </c:pt>
                <c:pt idx="1142">
                  <c:v>114100</c:v>
                </c:pt>
                <c:pt idx="1143">
                  <c:v>114200</c:v>
                </c:pt>
                <c:pt idx="1144">
                  <c:v>114300</c:v>
                </c:pt>
                <c:pt idx="1145">
                  <c:v>114400</c:v>
                </c:pt>
                <c:pt idx="1146">
                  <c:v>114500</c:v>
                </c:pt>
                <c:pt idx="1147">
                  <c:v>114600</c:v>
                </c:pt>
                <c:pt idx="1148">
                  <c:v>114700</c:v>
                </c:pt>
                <c:pt idx="1149">
                  <c:v>114800</c:v>
                </c:pt>
                <c:pt idx="1150">
                  <c:v>114900</c:v>
                </c:pt>
                <c:pt idx="1151">
                  <c:v>115000</c:v>
                </c:pt>
                <c:pt idx="1152">
                  <c:v>115100</c:v>
                </c:pt>
                <c:pt idx="1153">
                  <c:v>115200</c:v>
                </c:pt>
                <c:pt idx="1154">
                  <c:v>115300</c:v>
                </c:pt>
                <c:pt idx="1155">
                  <c:v>115400</c:v>
                </c:pt>
                <c:pt idx="1156">
                  <c:v>115500</c:v>
                </c:pt>
                <c:pt idx="1157">
                  <c:v>115600</c:v>
                </c:pt>
                <c:pt idx="1158">
                  <c:v>115700</c:v>
                </c:pt>
                <c:pt idx="1159">
                  <c:v>115800</c:v>
                </c:pt>
                <c:pt idx="1160">
                  <c:v>115900</c:v>
                </c:pt>
                <c:pt idx="1161">
                  <c:v>116000</c:v>
                </c:pt>
                <c:pt idx="1162">
                  <c:v>116100</c:v>
                </c:pt>
                <c:pt idx="1163">
                  <c:v>116200</c:v>
                </c:pt>
                <c:pt idx="1164">
                  <c:v>116300</c:v>
                </c:pt>
                <c:pt idx="1165">
                  <c:v>116400</c:v>
                </c:pt>
                <c:pt idx="1166">
                  <c:v>116500</c:v>
                </c:pt>
                <c:pt idx="1167">
                  <c:v>116600</c:v>
                </c:pt>
                <c:pt idx="1168">
                  <c:v>116700</c:v>
                </c:pt>
                <c:pt idx="1169">
                  <c:v>116800</c:v>
                </c:pt>
                <c:pt idx="1170">
                  <c:v>116900</c:v>
                </c:pt>
                <c:pt idx="1171">
                  <c:v>117000</c:v>
                </c:pt>
                <c:pt idx="1172">
                  <c:v>117100</c:v>
                </c:pt>
                <c:pt idx="1173">
                  <c:v>117200</c:v>
                </c:pt>
                <c:pt idx="1174">
                  <c:v>117300</c:v>
                </c:pt>
                <c:pt idx="1175">
                  <c:v>117400</c:v>
                </c:pt>
                <c:pt idx="1176">
                  <c:v>117500</c:v>
                </c:pt>
                <c:pt idx="1177">
                  <c:v>117600</c:v>
                </c:pt>
                <c:pt idx="1178">
                  <c:v>117700</c:v>
                </c:pt>
                <c:pt idx="1179">
                  <c:v>117800</c:v>
                </c:pt>
                <c:pt idx="1180">
                  <c:v>117900</c:v>
                </c:pt>
                <c:pt idx="1181">
                  <c:v>118000</c:v>
                </c:pt>
                <c:pt idx="1182">
                  <c:v>118100</c:v>
                </c:pt>
                <c:pt idx="1183">
                  <c:v>118200</c:v>
                </c:pt>
                <c:pt idx="1184">
                  <c:v>118300</c:v>
                </c:pt>
                <c:pt idx="1185">
                  <c:v>118400</c:v>
                </c:pt>
                <c:pt idx="1186">
                  <c:v>118500</c:v>
                </c:pt>
                <c:pt idx="1187">
                  <c:v>118600</c:v>
                </c:pt>
                <c:pt idx="1188">
                  <c:v>118700</c:v>
                </c:pt>
                <c:pt idx="1189">
                  <c:v>118800</c:v>
                </c:pt>
                <c:pt idx="1190">
                  <c:v>118900</c:v>
                </c:pt>
                <c:pt idx="1191">
                  <c:v>119000</c:v>
                </c:pt>
                <c:pt idx="1192">
                  <c:v>119100</c:v>
                </c:pt>
                <c:pt idx="1193">
                  <c:v>119200</c:v>
                </c:pt>
                <c:pt idx="1194">
                  <c:v>119300</c:v>
                </c:pt>
                <c:pt idx="1195">
                  <c:v>119400</c:v>
                </c:pt>
                <c:pt idx="1196">
                  <c:v>119500</c:v>
                </c:pt>
                <c:pt idx="1197">
                  <c:v>119600</c:v>
                </c:pt>
                <c:pt idx="1198">
                  <c:v>119700</c:v>
                </c:pt>
                <c:pt idx="1199">
                  <c:v>119800</c:v>
                </c:pt>
                <c:pt idx="1200">
                  <c:v>119900</c:v>
                </c:pt>
                <c:pt idx="1201">
                  <c:v>120000</c:v>
                </c:pt>
                <c:pt idx="1202">
                  <c:v>120100</c:v>
                </c:pt>
                <c:pt idx="1203">
                  <c:v>120200</c:v>
                </c:pt>
                <c:pt idx="1204">
                  <c:v>120300</c:v>
                </c:pt>
                <c:pt idx="1205">
                  <c:v>120400</c:v>
                </c:pt>
                <c:pt idx="1206">
                  <c:v>120500</c:v>
                </c:pt>
                <c:pt idx="1207">
                  <c:v>120600</c:v>
                </c:pt>
                <c:pt idx="1208">
                  <c:v>120700</c:v>
                </c:pt>
                <c:pt idx="1209">
                  <c:v>120800</c:v>
                </c:pt>
                <c:pt idx="1210">
                  <c:v>120900</c:v>
                </c:pt>
                <c:pt idx="1211">
                  <c:v>121000</c:v>
                </c:pt>
                <c:pt idx="1212">
                  <c:v>121100</c:v>
                </c:pt>
                <c:pt idx="1213">
                  <c:v>121200</c:v>
                </c:pt>
                <c:pt idx="1214">
                  <c:v>121300</c:v>
                </c:pt>
                <c:pt idx="1215">
                  <c:v>121400</c:v>
                </c:pt>
                <c:pt idx="1216">
                  <c:v>121500</c:v>
                </c:pt>
                <c:pt idx="1217">
                  <c:v>121600</c:v>
                </c:pt>
                <c:pt idx="1218">
                  <c:v>121700</c:v>
                </c:pt>
                <c:pt idx="1219">
                  <c:v>121800</c:v>
                </c:pt>
                <c:pt idx="1220">
                  <c:v>121900</c:v>
                </c:pt>
                <c:pt idx="1221">
                  <c:v>122000</c:v>
                </c:pt>
                <c:pt idx="1222">
                  <c:v>122100</c:v>
                </c:pt>
                <c:pt idx="1223">
                  <c:v>122200</c:v>
                </c:pt>
                <c:pt idx="1224">
                  <c:v>122300</c:v>
                </c:pt>
                <c:pt idx="1225">
                  <c:v>122400</c:v>
                </c:pt>
                <c:pt idx="1226">
                  <c:v>122500</c:v>
                </c:pt>
                <c:pt idx="1227">
                  <c:v>122600</c:v>
                </c:pt>
                <c:pt idx="1228">
                  <c:v>122700</c:v>
                </c:pt>
                <c:pt idx="1229">
                  <c:v>122800</c:v>
                </c:pt>
                <c:pt idx="1230">
                  <c:v>122900</c:v>
                </c:pt>
                <c:pt idx="1231">
                  <c:v>123000</c:v>
                </c:pt>
                <c:pt idx="1232">
                  <c:v>123100</c:v>
                </c:pt>
                <c:pt idx="1233">
                  <c:v>123200</c:v>
                </c:pt>
                <c:pt idx="1234">
                  <c:v>123300</c:v>
                </c:pt>
                <c:pt idx="1235">
                  <c:v>123400</c:v>
                </c:pt>
                <c:pt idx="1236">
                  <c:v>123500</c:v>
                </c:pt>
                <c:pt idx="1237">
                  <c:v>123600</c:v>
                </c:pt>
                <c:pt idx="1238">
                  <c:v>123700</c:v>
                </c:pt>
                <c:pt idx="1239">
                  <c:v>123800</c:v>
                </c:pt>
                <c:pt idx="1240">
                  <c:v>123900</c:v>
                </c:pt>
                <c:pt idx="1241">
                  <c:v>124000</c:v>
                </c:pt>
                <c:pt idx="1242">
                  <c:v>124100</c:v>
                </c:pt>
                <c:pt idx="1243">
                  <c:v>124200</c:v>
                </c:pt>
                <c:pt idx="1244">
                  <c:v>124300</c:v>
                </c:pt>
                <c:pt idx="1245">
                  <c:v>124400</c:v>
                </c:pt>
                <c:pt idx="1246">
                  <c:v>124500</c:v>
                </c:pt>
                <c:pt idx="1247">
                  <c:v>124600</c:v>
                </c:pt>
                <c:pt idx="1248">
                  <c:v>124700</c:v>
                </c:pt>
                <c:pt idx="1249">
                  <c:v>124800</c:v>
                </c:pt>
                <c:pt idx="1250">
                  <c:v>124900</c:v>
                </c:pt>
                <c:pt idx="1251">
                  <c:v>125000</c:v>
                </c:pt>
                <c:pt idx="1252">
                  <c:v>125100</c:v>
                </c:pt>
                <c:pt idx="1253">
                  <c:v>125200</c:v>
                </c:pt>
                <c:pt idx="1254">
                  <c:v>125300</c:v>
                </c:pt>
                <c:pt idx="1255">
                  <c:v>125400</c:v>
                </c:pt>
                <c:pt idx="1256">
                  <c:v>125500</c:v>
                </c:pt>
                <c:pt idx="1257">
                  <c:v>125600</c:v>
                </c:pt>
                <c:pt idx="1258">
                  <c:v>125700</c:v>
                </c:pt>
                <c:pt idx="1259">
                  <c:v>125800</c:v>
                </c:pt>
                <c:pt idx="1260">
                  <c:v>125900</c:v>
                </c:pt>
                <c:pt idx="1261">
                  <c:v>126000</c:v>
                </c:pt>
                <c:pt idx="1262">
                  <c:v>126100</c:v>
                </c:pt>
                <c:pt idx="1263">
                  <c:v>126200</c:v>
                </c:pt>
                <c:pt idx="1264">
                  <c:v>126300</c:v>
                </c:pt>
                <c:pt idx="1265">
                  <c:v>126400</c:v>
                </c:pt>
                <c:pt idx="1266">
                  <c:v>126500</c:v>
                </c:pt>
                <c:pt idx="1267">
                  <c:v>126600</c:v>
                </c:pt>
                <c:pt idx="1268">
                  <c:v>126700</c:v>
                </c:pt>
                <c:pt idx="1269">
                  <c:v>126800</c:v>
                </c:pt>
                <c:pt idx="1270">
                  <c:v>126900</c:v>
                </c:pt>
                <c:pt idx="1271">
                  <c:v>127000</c:v>
                </c:pt>
                <c:pt idx="1272">
                  <c:v>127100</c:v>
                </c:pt>
                <c:pt idx="1273">
                  <c:v>127200</c:v>
                </c:pt>
                <c:pt idx="1274">
                  <c:v>127300</c:v>
                </c:pt>
                <c:pt idx="1275">
                  <c:v>127400</c:v>
                </c:pt>
                <c:pt idx="1276">
                  <c:v>127500</c:v>
                </c:pt>
                <c:pt idx="1277">
                  <c:v>127600</c:v>
                </c:pt>
                <c:pt idx="1278">
                  <c:v>127700</c:v>
                </c:pt>
                <c:pt idx="1279">
                  <c:v>127800</c:v>
                </c:pt>
                <c:pt idx="1280">
                  <c:v>127900</c:v>
                </c:pt>
                <c:pt idx="1281">
                  <c:v>128000</c:v>
                </c:pt>
                <c:pt idx="1282">
                  <c:v>128100</c:v>
                </c:pt>
                <c:pt idx="1283">
                  <c:v>128200</c:v>
                </c:pt>
                <c:pt idx="1284">
                  <c:v>128300</c:v>
                </c:pt>
                <c:pt idx="1285">
                  <c:v>128400</c:v>
                </c:pt>
                <c:pt idx="1286">
                  <c:v>128500</c:v>
                </c:pt>
                <c:pt idx="1287">
                  <c:v>128600</c:v>
                </c:pt>
                <c:pt idx="1288">
                  <c:v>128700</c:v>
                </c:pt>
                <c:pt idx="1289">
                  <c:v>128800</c:v>
                </c:pt>
                <c:pt idx="1290">
                  <c:v>128900</c:v>
                </c:pt>
                <c:pt idx="1291">
                  <c:v>129000</c:v>
                </c:pt>
                <c:pt idx="1292">
                  <c:v>129100</c:v>
                </c:pt>
                <c:pt idx="1293">
                  <c:v>129200</c:v>
                </c:pt>
                <c:pt idx="1294">
                  <c:v>129300</c:v>
                </c:pt>
                <c:pt idx="1295">
                  <c:v>129400</c:v>
                </c:pt>
                <c:pt idx="1296">
                  <c:v>129500</c:v>
                </c:pt>
                <c:pt idx="1297">
                  <c:v>129600</c:v>
                </c:pt>
                <c:pt idx="1298">
                  <c:v>129700</c:v>
                </c:pt>
                <c:pt idx="1299">
                  <c:v>129800</c:v>
                </c:pt>
                <c:pt idx="1300">
                  <c:v>129900</c:v>
                </c:pt>
                <c:pt idx="1301">
                  <c:v>130000</c:v>
                </c:pt>
                <c:pt idx="1302">
                  <c:v>130100</c:v>
                </c:pt>
                <c:pt idx="1303">
                  <c:v>130200</c:v>
                </c:pt>
                <c:pt idx="1304">
                  <c:v>130300</c:v>
                </c:pt>
                <c:pt idx="1305">
                  <c:v>130400</c:v>
                </c:pt>
                <c:pt idx="1306">
                  <c:v>130500</c:v>
                </c:pt>
                <c:pt idx="1307">
                  <c:v>130600</c:v>
                </c:pt>
                <c:pt idx="1308">
                  <c:v>130700</c:v>
                </c:pt>
                <c:pt idx="1309">
                  <c:v>130800</c:v>
                </c:pt>
                <c:pt idx="1310">
                  <c:v>130900</c:v>
                </c:pt>
                <c:pt idx="1311">
                  <c:v>131000</c:v>
                </c:pt>
                <c:pt idx="1312">
                  <c:v>131100</c:v>
                </c:pt>
                <c:pt idx="1313">
                  <c:v>131200</c:v>
                </c:pt>
                <c:pt idx="1314">
                  <c:v>131300</c:v>
                </c:pt>
                <c:pt idx="1315">
                  <c:v>131400</c:v>
                </c:pt>
                <c:pt idx="1316">
                  <c:v>131500</c:v>
                </c:pt>
                <c:pt idx="1317">
                  <c:v>131600</c:v>
                </c:pt>
                <c:pt idx="1318">
                  <c:v>131700</c:v>
                </c:pt>
                <c:pt idx="1319">
                  <c:v>131800</c:v>
                </c:pt>
                <c:pt idx="1320">
                  <c:v>131900</c:v>
                </c:pt>
                <c:pt idx="1321">
                  <c:v>132000</c:v>
                </c:pt>
                <c:pt idx="1322">
                  <c:v>132100</c:v>
                </c:pt>
                <c:pt idx="1323">
                  <c:v>132200</c:v>
                </c:pt>
                <c:pt idx="1324">
                  <c:v>132300</c:v>
                </c:pt>
                <c:pt idx="1325">
                  <c:v>132400</c:v>
                </c:pt>
                <c:pt idx="1326">
                  <c:v>132500</c:v>
                </c:pt>
                <c:pt idx="1327">
                  <c:v>132600</c:v>
                </c:pt>
                <c:pt idx="1328">
                  <c:v>132700</c:v>
                </c:pt>
                <c:pt idx="1329">
                  <c:v>132800</c:v>
                </c:pt>
                <c:pt idx="1330">
                  <c:v>132900</c:v>
                </c:pt>
                <c:pt idx="1331">
                  <c:v>133000</c:v>
                </c:pt>
                <c:pt idx="1332">
                  <c:v>133100</c:v>
                </c:pt>
                <c:pt idx="1333">
                  <c:v>133200</c:v>
                </c:pt>
                <c:pt idx="1334">
                  <c:v>133300</c:v>
                </c:pt>
                <c:pt idx="1335">
                  <c:v>133400</c:v>
                </c:pt>
                <c:pt idx="1336">
                  <c:v>133500</c:v>
                </c:pt>
                <c:pt idx="1337">
                  <c:v>133600</c:v>
                </c:pt>
                <c:pt idx="1338">
                  <c:v>133700</c:v>
                </c:pt>
                <c:pt idx="1339">
                  <c:v>133800</c:v>
                </c:pt>
                <c:pt idx="1340">
                  <c:v>133900</c:v>
                </c:pt>
                <c:pt idx="1341">
                  <c:v>134000</c:v>
                </c:pt>
                <c:pt idx="1342">
                  <c:v>134100</c:v>
                </c:pt>
                <c:pt idx="1343">
                  <c:v>134200</c:v>
                </c:pt>
                <c:pt idx="1344">
                  <c:v>134300</c:v>
                </c:pt>
                <c:pt idx="1345">
                  <c:v>134400</c:v>
                </c:pt>
                <c:pt idx="1346">
                  <c:v>134500</c:v>
                </c:pt>
                <c:pt idx="1347">
                  <c:v>134600</c:v>
                </c:pt>
                <c:pt idx="1348">
                  <c:v>134700</c:v>
                </c:pt>
                <c:pt idx="1349">
                  <c:v>134800</c:v>
                </c:pt>
                <c:pt idx="1350">
                  <c:v>134900</c:v>
                </c:pt>
                <c:pt idx="1351">
                  <c:v>135000</c:v>
                </c:pt>
                <c:pt idx="1352">
                  <c:v>135100</c:v>
                </c:pt>
                <c:pt idx="1353">
                  <c:v>135200</c:v>
                </c:pt>
                <c:pt idx="1354">
                  <c:v>135300</c:v>
                </c:pt>
                <c:pt idx="1355">
                  <c:v>135400</c:v>
                </c:pt>
                <c:pt idx="1356">
                  <c:v>135500</c:v>
                </c:pt>
                <c:pt idx="1357">
                  <c:v>135600</c:v>
                </c:pt>
                <c:pt idx="1358">
                  <c:v>135700</c:v>
                </c:pt>
                <c:pt idx="1359">
                  <c:v>135800</c:v>
                </c:pt>
                <c:pt idx="1360">
                  <c:v>135900</c:v>
                </c:pt>
                <c:pt idx="1361">
                  <c:v>136000</c:v>
                </c:pt>
                <c:pt idx="1362">
                  <c:v>136100</c:v>
                </c:pt>
                <c:pt idx="1363">
                  <c:v>136200</c:v>
                </c:pt>
                <c:pt idx="1364">
                  <c:v>136300</c:v>
                </c:pt>
                <c:pt idx="1365">
                  <c:v>136400</c:v>
                </c:pt>
                <c:pt idx="1366">
                  <c:v>136500</c:v>
                </c:pt>
                <c:pt idx="1367">
                  <c:v>136600</c:v>
                </c:pt>
                <c:pt idx="1368">
                  <c:v>136700</c:v>
                </c:pt>
                <c:pt idx="1369">
                  <c:v>136800</c:v>
                </c:pt>
                <c:pt idx="1370">
                  <c:v>136900</c:v>
                </c:pt>
                <c:pt idx="1371">
                  <c:v>137000</c:v>
                </c:pt>
                <c:pt idx="1372">
                  <c:v>137100</c:v>
                </c:pt>
                <c:pt idx="1373">
                  <c:v>137200</c:v>
                </c:pt>
                <c:pt idx="1374">
                  <c:v>137300</c:v>
                </c:pt>
                <c:pt idx="1375">
                  <c:v>137400</c:v>
                </c:pt>
                <c:pt idx="1376">
                  <c:v>137500</c:v>
                </c:pt>
                <c:pt idx="1377">
                  <c:v>137600</c:v>
                </c:pt>
                <c:pt idx="1378">
                  <c:v>137700</c:v>
                </c:pt>
                <c:pt idx="1379">
                  <c:v>137800</c:v>
                </c:pt>
                <c:pt idx="1380">
                  <c:v>137900</c:v>
                </c:pt>
                <c:pt idx="1381">
                  <c:v>138000</c:v>
                </c:pt>
                <c:pt idx="1382">
                  <c:v>138100</c:v>
                </c:pt>
                <c:pt idx="1383">
                  <c:v>138200</c:v>
                </c:pt>
                <c:pt idx="1384">
                  <c:v>138300</c:v>
                </c:pt>
                <c:pt idx="1385">
                  <c:v>138400</c:v>
                </c:pt>
                <c:pt idx="1386">
                  <c:v>138500</c:v>
                </c:pt>
                <c:pt idx="1387">
                  <c:v>138600</c:v>
                </c:pt>
                <c:pt idx="1388">
                  <c:v>138700</c:v>
                </c:pt>
                <c:pt idx="1389">
                  <c:v>138800</c:v>
                </c:pt>
                <c:pt idx="1390">
                  <c:v>138900</c:v>
                </c:pt>
                <c:pt idx="1391">
                  <c:v>139000</c:v>
                </c:pt>
                <c:pt idx="1392">
                  <c:v>139100</c:v>
                </c:pt>
                <c:pt idx="1393">
                  <c:v>139200</c:v>
                </c:pt>
                <c:pt idx="1394">
                  <c:v>139300</c:v>
                </c:pt>
                <c:pt idx="1395">
                  <c:v>139400</c:v>
                </c:pt>
                <c:pt idx="1396">
                  <c:v>139500</c:v>
                </c:pt>
                <c:pt idx="1397">
                  <c:v>139600</c:v>
                </c:pt>
                <c:pt idx="1398">
                  <c:v>139700</c:v>
                </c:pt>
                <c:pt idx="1399">
                  <c:v>139800</c:v>
                </c:pt>
                <c:pt idx="1400">
                  <c:v>139900</c:v>
                </c:pt>
                <c:pt idx="1401">
                  <c:v>140000</c:v>
                </c:pt>
                <c:pt idx="1402">
                  <c:v>140100</c:v>
                </c:pt>
                <c:pt idx="1403">
                  <c:v>140200</c:v>
                </c:pt>
                <c:pt idx="1404">
                  <c:v>140300</c:v>
                </c:pt>
                <c:pt idx="1405">
                  <c:v>140400</c:v>
                </c:pt>
                <c:pt idx="1406">
                  <c:v>140500</c:v>
                </c:pt>
                <c:pt idx="1407">
                  <c:v>140600</c:v>
                </c:pt>
                <c:pt idx="1408">
                  <c:v>140700</c:v>
                </c:pt>
                <c:pt idx="1409">
                  <c:v>140800</c:v>
                </c:pt>
                <c:pt idx="1410">
                  <c:v>140900</c:v>
                </c:pt>
                <c:pt idx="1411">
                  <c:v>141000</c:v>
                </c:pt>
                <c:pt idx="1412">
                  <c:v>141100</c:v>
                </c:pt>
                <c:pt idx="1413">
                  <c:v>141200</c:v>
                </c:pt>
                <c:pt idx="1414">
                  <c:v>141300</c:v>
                </c:pt>
                <c:pt idx="1415">
                  <c:v>141400</c:v>
                </c:pt>
                <c:pt idx="1416">
                  <c:v>141500</c:v>
                </c:pt>
                <c:pt idx="1417">
                  <c:v>141600</c:v>
                </c:pt>
                <c:pt idx="1418">
                  <c:v>141700</c:v>
                </c:pt>
                <c:pt idx="1419">
                  <c:v>141800</c:v>
                </c:pt>
                <c:pt idx="1420">
                  <c:v>141900</c:v>
                </c:pt>
                <c:pt idx="1421">
                  <c:v>142000</c:v>
                </c:pt>
                <c:pt idx="1422">
                  <c:v>142100</c:v>
                </c:pt>
                <c:pt idx="1423">
                  <c:v>142200</c:v>
                </c:pt>
                <c:pt idx="1424">
                  <c:v>142300</c:v>
                </c:pt>
                <c:pt idx="1425">
                  <c:v>142400</c:v>
                </c:pt>
                <c:pt idx="1426">
                  <c:v>142500</c:v>
                </c:pt>
                <c:pt idx="1427">
                  <c:v>142600</c:v>
                </c:pt>
                <c:pt idx="1428">
                  <c:v>142700</c:v>
                </c:pt>
                <c:pt idx="1429">
                  <c:v>142800</c:v>
                </c:pt>
                <c:pt idx="1430">
                  <c:v>142900</c:v>
                </c:pt>
                <c:pt idx="1431">
                  <c:v>143000</c:v>
                </c:pt>
                <c:pt idx="1432">
                  <c:v>143100</c:v>
                </c:pt>
                <c:pt idx="1433">
                  <c:v>143200</c:v>
                </c:pt>
                <c:pt idx="1434">
                  <c:v>143300</c:v>
                </c:pt>
                <c:pt idx="1435">
                  <c:v>143400</c:v>
                </c:pt>
                <c:pt idx="1436">
                  <c:v>143500</c:v>
                </c:pt>
                <c:pt idx="1437">
                  <c:v>143600</c:v>
                </c:pt>
                <c:pt idx="1438">
                  <c:v>143700</c:v>
                </c:pt>
                <c:pt idx="1439">
                  <c:v>143800</c:v>
                </c:pt>
                <c:pt idx="1440">
                  <c:v>143900</c:v>
                </c:pt>
                <c:pt idx="1441">
                  <c:v>144000</c:v>
                </c:pt>
                <c:pt idx="1442">
                  <c:v>144100</c:v>
                </c:pt>
                <c:pt idx="1443">
                  <c:v>144200</c:v>
                </c:pt>
                <c:pt idx="1444">
                  <c:v>144300</c:v>
                </c:pt>
                <c:pt idx="1445">
                  <c:v>144400</c:v>
                </c:pt>
                <c:pt idx="1446">
                  <c:v>144500</c:v>
                </c:pt>
                <c:pt idx="1447">
                  <c:v>144600</c:v>
                </c:pt>
                <c:pt idx="1448">
                  <c:v>144700</c:v>
                </c:pt>
                <c:pt idx="1449">
                  <c:v>144800</c:v>
                </c:pt>
                <c:pt idx="1450">
                  <c:v>144900</c:v>
                </c:pt>
                <c:pt idx="1451">
                  <c:v>145000</c:v>
                </c:pt>
                <c:pt idx="1452">
                  <c:v>145100</c:v>
                </c:pt>
                <c:pt idx="1453">
                  <c:v>145200</c:v>
                </c:pt>
                <c:pt idx="1454">
                  <c:v>145300</c:v>
                </c:pt>
                <c:pt idx="1455">
                  <c:v>145400</c:v>
                </c:pt>
                <c:pt idx="1456">
                  <c:v>145500</c:v>
                </c:pt>
                <c:pt idx="1457">
                  <c:v>145600</c:v>
                </c:pt>
                <c:pt idx="1458">
                  <c:v>145700</c:v>
                </c:pt>
                <c:pt idx="1459">
                  <c:v>145800</c:v>
                </c:pt>
                <c:pt idx="1460">
                  <c:v>145900</c:v>
                </c:pt>
                <c:pt idx="1461">
                  <c:v>146000</c:v>
                </c:pt>
                <c:pt idx="1462">
                  <c:v>146100</c:v>
                </c:pt>
                <c:pt idx="1463">
                  <c:v>146200</c:v>
                </c:pt>
                <c:pt idx="1464">
                  <c:v>146300</c:v>
                </c:pt>
                <c:pt idx="1465">
                  <c:v>146400</c:v>
                </c:pt>
                <c:pt idx="1466">
                  <c:v>146500</c:v>
                </c:pt>
                <c:pt idx="1467">
                  <c:v>146600</c:v>
                </c:pt>
                <c:pt idx="1468">
                  <c:v>146700</c:v>
                </c:pt>
                <c:pt idx="1469">
                  <c:v>146800</c:v>
                </c:pt>
                <c:pt idx="1470">
                  <c:v>146900</c:v>
                </c:pt>
                <c:pt idx="1471">
                  <c:v>147000</c:v>
                </c:pt>
                <c:pt idx="1472">
                  <c:v>147100</c:v>
                </c:pt>
                <c:pt idx="1473">
                  <c:v>147200</c:v>
                </c:pt>
                <c:pt idx="1474">
                  <c:v>147300</c:v>
                </c:pt>
                <c:pt idx="1475">
                  <c:v>147400</c:v>
                </c:pt>
                <c:pt idx="1476">
                  <c:v>147500</c:v>
                </c:pt>
                <c:pt idx="1477">
                  <c:v>147600</c:v>
                </c:pt>
                <c:pt idx="1478">
                  <c:v>147700</c:v>
                </c:pt>
                <c:pt idx="1479">
                  <c:v>147800</c:v>
                </c:pt>
                <c:pt idx="1480">
                  <c:v>147900</c:v>
                </c:pt>
                <c:pt idx="1481">
                  <c:v>148000</c:v>
                </c:pt>
                <c:pt idx="1482">
                  <c:v>148100</c:v>
                </c:pt>
                <c:pt idx="1483">
                  <c:v>148200</c:v>
                </c:pt>
                <c:pt idx="1484">
                  <c:v>148300</c:v>
                </c:pt>
                <c:pt idx="1485">
                  <c:v>148400</c:v>
                </c:pt>
                <c:pt idx="1486">
                  <c:v>148500</c:v>
                </c:pt>
                <c:pt idx="1487">
                  <c:v>148600</c:v>
                </c:pt>
                <c:pt idx="1488">
                  <c:v>148700</c:v>
                </c:pt>
                <c:pt idx="1489">
                  <c:v>148800</c:v>
                </c:pt>
                <c:pt idx="1490">
                  <c:v>148900</c:v>
                </c:pt>
                <c:pt idx="1491">
                  <c:v>149000</c:v>
                </c:pt>
                <c:pt idx="1492">
                  <c:v>149100</c:v>
                </c:pt>
                <c:pt idx="1493">
                  <c:v>149200</c:v>
                </c:pt>
                <c:pt idx="1494">
                  <c:v>149300</c:v>
                </c:pt>
                <c:pt idx="1495">
                  <c:v>149400</c:v>
                </c:pt>
                <c:pt idx="1496">
                  <c:v>149500</c:v>
                </c:pt>
                <c:pt idx="1497">
                  <c:v>149600</c:v>
                </c:pt>
                <c:pt idx="1498">
                  <c:v>149700</c:v>
                </c:pt>
                <c:pt idx="1499">
                  <c:v>149800</c:v>
                </c:pt>
                <c:pt idx="1500">
                  <c:v>149900</c:v>
                </c:pt>
                <c:pt idx="1501">
                  <c:v>150000</c:v>
                </c:pt>
                <c:pt idx="1502">
                  <c:v>150100</c:v>
                </c:pt>
                <c:pt idx="1503">
                  <c:v>150200</c:v>
                </c:pt>
                <c:pt idx="1504">
                  <c:v>150300</c:v>
                </c:pt>
                <c:pt idx="1505">
                  <c:v>150400</c:v>
                </c:pt>
                <c:pt idx="1506">
                  <c:v>150500</c:v>
                </c:pt>
                <c:pt idx="1507">
                  <c:v>150600</c:v>
                </c:pt>
                <c:pt idx="1508">
                  <c:v>150700</c:v>
                </c:pt>
                <c:pt idx="1509">
                  <c:v>150800</c:v>
                </c:pt>
                <c:pt idx="1510">
                  <c:v>150900</c:v>
                </c:pt>
                <c:pt idx="1511">
                  <c:v>151000</c:v>
                </c:pt>
                <c:pt idx="1512">
                  <c:v>151100</c:v>
                </c:pt>
                <c:pt idx="1513">
                  <c:v>151200</c:v>
                </c:pt>
                <c:pt idx="1514">
                  <c:v>151300</c:v>
                </c:pt>
                <c:pt idx="1515">
                  <c:v>151400</c:v>
                </c:pt>
                <c:pt idx="1516">
                  <c:v>151500</c:v>
                </c:pt>
                <c:pt idx="1517">
                  <c:v>151600</c:v>
                </c:pt>
                <c:pt idx="1518">
                  <c:v>151700</c:v>
                </c:pt>
                <c:pt idx="1519">
                  <c:v>151800</c:v>
                </c:pt>
                <c:pt idx="1520">
                  <c:v>151900</c:v>
                </c:pt>
                <c:pt idx="1521">
                  <c:v>152000</c:v>
                </c:pt>
                <c:pt idx="1522">
                  <c:v>152100</c:v>
                </c:pt>
                <c:pt idx="1523">
                  <c:v>152200</c:v>
                </c:pt>
                <c:pt idx="1524">
                  <c:v>152300</c:v>
                </c:pt>
                <c:pt idx="1525">
                  <c:v>152400</c:v>
                </c:pt>
                <c:pt idx="1526">
                  <c:v>152500</c:v>
                </c:pt>
                <c:pt idx="1527">
                  <c:v>152600</c:v>
                </c:pt>
                <c:pt idx="1528">
                  <c:v>152700</c:v>
                </c:pt>
                <c:pt idx="1529">
                  <c:v>152800</c:v>
                </c:pt>
                <c:pt idx="1530">
                  <c:v>152900</c:v>
                </c:pt>
                <c:pt idx="1531">
                  <c:v>153000</c:v>
                </c:pt>
                <c:pt idx="1532">
                  <c:v>153100</c:v>
                </c:pt>
                <c:pt idx="1533">
                  <c:v>153200</c:v>
                </c:pt>
                <c:pt idx="1534">
                  <c:v>153300</c:v>
                </c:pt>
                <c:pt idx="1535">
                  <c:v>153400</c:v>
                </c:pt>
                <c:pt idx="1536">
                  <c:v>153500</c:v>
                </c:pt>
                <c:pt idx="1537">
                  <c:v>153600</c:v>
                </c:pt>
                <c:pt idx="1538">
                  <c:v>153700</c:v>
                </c:pt>
                <c:pt idx="1539">
                  <c:v>153800</c:v>
                </c:pt>
                <c:pt idx="1540">
                  <c:v>153900</c:v>
                </c:pt>
                <c:pt idx="1541">
                  <c:v>154000</c:v>
                </c:pt>
                <c:pt idx="1542">
                  <c:v>154100</c:v>
                </c:pt>
                <c:pt idx="1543">
                  <c:v>154200</c:v>
                </c:pt>
                <c:pt idx="1544">
                  <c:v>154300</c:v>
                </c:pt>
                <c:pt idx="1545">
                  <c:v>154400</c:v>
                </c:pt>
                <c:pt idx="1546">
                  <c:v>154500</c:v>
                </c:pt>
                <c:pt idx="1547">
                  <c:v>154600</c:v>
                </c:pt>
                <c:pt idx="1548">
                  <c:v>154700</c:v>
                </c:pt>
                <c:pt idx="1549">
                  <c:v>154800</c:v>
                </c:pt>
                <c:pt idx="1550">
                  <c:v>154900</c:v>
                </c:pt>
                <c:pt idx="1551">
                  <c:v>155000</c:v>
                </c:pt>
                <c:pt idx="1552">
                  <c:v>155100</c:v>
                </c:pt>
                <c:pt idx="1553">
                  <c:v>155200</c:v>
                </c:pt>
                <c:pt idx="1554">
                  <c:v>155300</c:v>
                </c:pt>
                <c:pt idx="1555">
                  <c:v>155400</c:v>
                </c:pt>
                <c:pt idx="1556">
                  <c:v>155500</c:v>
                </c:pt>
                <c:pt idx="1557">
                  <c:v>155600</c:v>
                </c:pt>
                <c:pt idx="1558">
                  <c:v>155700</c:v>
                </c:pt>
                <c:pt idx="1559">
                  <c:v>155800</c:v>
                </c:pt>
                <c:pt idx="1560">
                  <c:v>155900</c:v>
                </c:pt>
                <c:pt idx="1561">
                  <c:v>156000</c:v>
                </c:pt>
                <c:pt idx="1562">
                  <c:v>156100</c:v>
                </c:pt>
                <c:pt idx="1563">
                  <c:v>156200</c:v>
                </c:pt>
                <c:pt idx="1564">
                  <c:v>156300</c:v>
                </c:pt>
                <c:pt idx="1565">
                  <c:v>156400</c:v>
                </c:pt>
                <c:pt idx="1566">
                  <c:v>156500</c:v>
                </c:pt>
                <c:pt idx="1567">
                  <c:v>156600</c:v>
                </c:pt>
                <c:pt idx="1568">
                  <c:v>156700</c:v>
                </c:pt>
                <c:pt idx="1569">
                  <c:v>156800</c:v>
                </c:pt>
                <c:pt idx="1570">
                  <c:v>156900</c:v>
                </c:pt>
                <c:pt idx="1571">
                  <c:v>157000</c:v>
                </c:pt>
                <c:pt idx="1572">
                  <c:v>157100</c:v>
                </c:pt>
                <c:pt idx="1573">
                  <c:v>157200</c:v>
                </c:pt>
                <c:pt idx="1574">
                  <c:v>157300</c:v>
                </c:pt>
                <c:pt idx="1575">
                  <c:v>157400</c:v>
                </c:pt>
                <c:pt idx="1576">
                  <c:v>157500</c:v>
                </c:pt>
                <c:pt idx="1577">
                  <c:v>157600</c:v>
                </c:pt>
                <c:pt idx="1578">
                  <c:v>157700</c:v>
                </c:pt>
                <c:pt idx="1579">
                  <c:v>157800</c:v>
                </c:pt>
                <c:pt idx="1580">
                  <c:v>157900</c:v>
                </c:pt>
                <c:pt idx="1581">
                  <c:v>158000</c:v>
                </c:pt>
                <c:pt idx="1582">
                  <c:v>158100</c:v>
                </c:pt>
                <c:pt idx="1583">
                  <c:v>158200</c:v>
                </c:pt>
                <c:pt idx="1584">
                  <c:v>158300</c:v>
                </c:pt>
                <c:pt idx="1585">
                  <c:v>158400</c:v>
                </c:pt>
                <c:pt idx="1586">
                  <c:v>158500</c:v>
                </c:pt>
                <c:pt idx="1587">
                  <c:v>158600</c:v>
                </c:pt>
                <c:pt idx="1588">
                  <c:v>158700</c:v>
                </c:pt>
                <c:pt idx="1589">
                  <c:v>158800</c:v>
                </c:pt>
                <c:pt idx="1590">
                  <c:v>158900</c:v>
                </c:pt>
                <c:pt idx="1591">
                  <c:v>159000</c:v>
                </c:pt>
                <c:pt idx="1592">
                  <c:v>159100</c:v>
                </c:pt>
                <c:pt idx="1593">
                  <c:v>159200</c:v>
                </c:pt>
                <c:pt idx="1594">
                  <c:v>159300</c:v>
                </c:pt>
                <c:pt idx="1595">
                  <c:v>159400</c:v>
                </c:pt>
                <c:pt idx="1596">
                  <c:v>159500</c:v>
                </c:pt>
                <c:pt idx="1597">
                  <c:v>159600</c:v>
                </c:pt>
                <c:pt idx="1598">
                  <c:v>159700</c:v>
                </c:pt>
                <c:pt idx="1599">
                  <c:v>159800</c:v>
                </c:pt>
                <c:pt idx="1600">
                  <c:v>159900</c:v>
                </c:pt>
                <c:pt idx="1601">
                  <c:v>160000</c:v>
                </c:pt>
                <c:pt idx="1602">
                  <c:v>160100</c:v>
                </c:pt>
                <c:pt idx="1603">
                  <c:v>160200</c:v>
                </c:pt>
                <c:pt idx="1604">
                  <c:v>160300</c:v>
                </c:pt>
                <c:pt idx="1605">
                  <c:v>160400</c:v>
                </c:pt>
                <c:pt idx="1606">
                  <c:v>160500</c:v>
                </c:pt>
                <c:pt idx="1607">
                  <c:v>160600</c:v>
                </c:pt>
                <c:pt idx="1608">
                  <c:v>160700</c:v>
                </c:pt>
                <c:pt idx="1609">
                  <c:v>160800</c:v>
                </c:pt>
                <c:pt idx="1610">
                  <c:v>160900</c:v>
                </c:pt>
                <c:pt idx="1611">
                  <c:v>161000</c:v>
                </c:pt>
                <c:pt idx="1612">
                  <c:v>161100</c:v>
                </c:pt>
                <c:pt idx="1613">
                  <c:v>161200</c:v>
                </c:pt>
                <c:pt idx="1614">
                  <c:v>161300</c:v>
                </c:pt>
                <c:pt idx="1615">
                  <c:v>161400</c:v>
                </c:pt>
                <c:pt idx="1616">
                  <c:v>161500</c:v>
                </c:pt>
                <c:pt idx="1617">
                  <c:v>161600</c:v>
                </c:pt>
                <c:pt idx="1618">
                  <c:v>161700</c:v>
                </c:pt>
                <c:pt idx="1619">
                  <c:v>161800</c:v>
                </c:pt>
                <c:pt idx="1620">
                  <c:v>161900</c:v>
                </c:pt>
                <c:pt idx="1621">
                  <c:v>162000</c:v>
                </c:pt>
                <c:pt idx="1622">
                  <c:v>162100</c:v>
                </c:pt>
                <c:pt idx="1623">
                  <c:v>162200</c:v>
                </c:pt>
                <c:pt idx="1624">
                  <c:v>162300</c:v>
                </c:pt>
                <c:pt idx="1625">
                  <c:v>162400</c:v>
                </c:pt>
                <c:pt idx="1626">
                  <c:v>162500</c:v>
                </c:pt>
                <c:pt idx="1627">
                  <c:v>162600</c:v>
                </c:pt>
                <c:pt idx="1628">
                  <c:v>162700</c:v>
                </c:pt>
                <c:pt idx="1629">
                  <c:v>162800</c:v>
                </c:pt>
                <c:pt idx="1630">
                  <c:v>162900</c:v>
                </c:pt>
                <c:pt idx="1631">
                  <c:v>163000</c:v>
                </c:pt>
                <c:pt idx="1632">
                  <c:v>163100</c:v>
                </c:pt>
                <c:pt idx="1633">
                  <c:v>163200</c:v>
                </c:pt>
                <c:pt idx="1634">
                  <c:v>163300</c:v>
                </c:pt>
                <c:pt idx="1635">
                  <c:v>163400</c:v>
                </c:pt>
                <c:pt idx="1636">
                  <c:v>163500</c:v>
                </c:pt>
                <c:pt idx="1637">
                  <c:v>163600</c:v>
                </c:pt>
                <c:pt idx="1638">
                  <c:v>163700</c:v>
                </c:pt>
                <c:pt idx="1639">
                  <c:v>163800</c:v>
                </c:pt>
                <c:pt idx="1640">
                  <c:v>163900</c:v>
                </c:pt>
                <c:pt idx="1641">
                  <c:v>164000</c:v>
                </c:pt>
                <c:pt idx="1642">
                  <c:v>164100</c:v>
                </c:pt>
                <c:pt idx="1643">
                  <c:v>164200</c:v>
                </c:pt>
                <c:pt idx="1644">
                  <c:v>164300</c:v>
                </c:pt>
                <c:pt idx="1645">
                  <c:v>164400</c:v>
                </c:pt>
                <c:pt idx="1646">
                  <c:v>164500</c:v>
                </c:pt>
                <c:pt idx="1647">
                  <c:v>164600</c:v>
                </c:pt>
                <c:pt idx="1648">
                  <c:v>164700</c:v>
                </c:pt>
                <c:pt idx="1649">
                  <c:v>164800</c:v>
                </c:pt>
                <c:pt idx="1650">
                  <c:v>164900</c:v>
                </c:pt>
                <c:pt idx="1651">
                  <c:v>165000</c:v>
                </c:pt>
                <c:pt idx="1652">
                  <c:v>165100</c:v>
                </c:pt>
                <c:pt idx="1653">
                  <c:v>165200</c:v>
                </c:pt>
                <c:pt idx="1654">
                  <c:v>165300</c:v>
                </c:pt>
                <c:pt idx="1655">
                  <c:v>165400</c:v>
                </c:pt>
                <c:pt idx="1656">
                  <c:v>165500</c:v>
                </c:pt>
                <c:pt idx="1657">
                  <c:v>165600</c:v>
                </c:pt>
                <c:pt idx="1658">
                  <c:v>165700</c:v>
                </c:pt>
                <c:pt idx="1659">
                  <c:v>165800</c:v>
                </c:pt>
                <c:pt idx="1660">
                  <c:v>165900</c:v>
                </c:pt>
                <c:pt idx="1661">
                  <c:v>166000</c:v>
                </c:pt>
                <c:pt idx="1662">
                  <c:v>166100</c:v>
                </c:pt>
                <c:pt idx="1663">
                  <c:v>166200</c:v>
                </c:pt>
                <c:pt idx="1664">
                  <c:v>166300</c:v>
                </c:pt>
                <c:pt idx="1665">
                  <c:v>166400</c:v>
                </c:pt>
                <c:pt idx="1666">
                  <c:v>166500</c:v>
                </c:pt>
                <c:pt idx="1667">
                  <c:v>166600</c:v>
                </c:pt>
                <c:pt idx="1668">
                  <c:v>166700</c:v>
                </c:pt>
                <c:pt idx="1669">
                  <c:v>166800</c:v>
                </c:pt>
                <c:pt idx="1670">
                  <c:v>166900</c:v>
                </c:pt>
                <c:pt idx="1671">
                  <c:v>167000</c:v>
                </c:pt>
                <c:pt idx="1672">
                  <c:v>167100</c:v>
                </c:pt>
                <c:pt idx="1673">
                  <c:v>167200</c:v>
                </c:pt>
                <c:pt idx="1674">
                  <c:v>167300</c:v>
                </c:pt>
                <c:pt idx="1675">
                  <c:v>167400</c:v>
                </c:pt>
                <c:pt idx="1676">
                  <c:v>167500</c:v>
                </c:pt>
                <c:pt idx="1677">
                  <c:v>167600</c:v>
                </c:pt>
                <c:pt idx="1678">
                  <c:v>167700</c:v>
                </c:pt>
                <c:pt idx="1679">
                  <c:v>167800</c:v>
                </c:pt>
                <c:pt idx="1680">
                  <c:v>167900</c:v>
                </c:pt>
                <c:pt idx="1681">
                  <c:v>168000</c:v>
                </c:pt>
                <c:pt idx="1682">
                  <c:v>168100</c:v>
                </c:pt>
                <c:pt idx="1683">
                  <c:v>168200</c:v>
                </c:pt>
                <c:pt idx="1684">
                  <c:v>168300</c:v>
                </c:pt>
                <c:pt idx="1685">
                  <c:v>168400</c:v>
                </c:pt>
                <c:pt idx="1686">
                  <c:v>168500</c:v>
                </c:pt>
                <c:pt idx="1687">
                  <c:v>168600</c:v>
                </c:pt>
                <c:pt idx="1688">
                  <c:v>168700</c:v>
                </c:pt>
                <c:pt idx="1689">
                  <c:v>168800</c:v>
                </c:pt>
                <c:pt idx="1690">
                  <c:v>168900</c:v>
                </c:pt>
                <c:pt idx="1691">
                  <c:v>169000</c:v>
                </c:pt>
                <c:pt idx="1692">
                  <c:v>169100</c:v>
                </c:pt>
                <c:pt idx="1693">
                  <c:v>169200</c:v>
                </c:pt>
                <c:pt idx="1694">
                  <c:v>169300</c:v>
                </c:pt>
                <c:pt idx="1695">
                  <c:v>169400</c:v>
                </c:pt>
                <c:pt idx="1696">
                  <c:v>169500</c:v>
                </c:pt>
                <c:pt idx="1697">
                  <c:v>169600</c:v>
                </c:pt>
                <c:pt idx="1698">
                  <c:v>169700</c:v>
                </c:pt>
                <c:pt idx="1699">
                  <c:v>169800</c:v>
                </c:pt>
                <c:pt idx="1700">
                  <c:v>169900</c:v>
                </c:pt>
                <c:pt idx="1701">
                  <c:v>170000</c:v>
                </c:pt>
                <c:pt idx="1702">
                  <c:v>170100</c:v>
                </c:pt>
                <c:pt idx="1703">
                  <c:v>170200</c:v>
                </c:pt>
                <c:pt idx="1704">
                  <c:v>170300</c:v>
                </c:pt>
                <c:pt idx="1705">
                  <c:v>170400</c:v>
                </c:pt>
                <c:pt idx="1706">
                  <c:v>170500</c:v>
                </c:pt>
                <c:pt idx="1707">
                  <c:v>170600</c:v>
                </c:pt>
                <c:pt idx="1708">
                  <c:v>170700</c:v>
                </c:pt>
                <c:pt idx="1709">
                  <c:v>170800</c:v>
                </c:pt>
                <c:pt idx="1710">
                  <c:v>170900</c:v>
                </c:pt>
                <c:pt idx="1711">
                  <c:v>171000</c:v>
                </c:pt>
                <c:pt idx="1712">
                  <c:v>171100</c:v>
                </c:pt>
                <c:pt idx="1713">
                  <c:v>171200</c:v>
                </c:pt>
                <c:pt idx="1714">
                  <c:v>171300</c:v>
                </c:pt>
                <c:pt idx="1715">
                  <c:v>171400</c:v>
                </c:pt>
                <c:pt idx="1716">
                  <c:v>171500</c:v>
                </c:pt>
                <c:pt idx="1717">
                  <c:v>171600</c:v>
                </c:pt>
                <c:pt idx="1718">
                  <c:v>171700</c:v>
                </c:pt>
                <c:pt idx="1719">
                  <c:v>171800</c:v>
                </c:pt>
                <c:pt idx="1720">
                  <c:v>171900</c:v>
                </c:pt>
                <c:pt idx="1721">
                  <c:v>172000</c:v>
                </c:pt>
                <c:pt idx="1722">
                  <c:v>172100</c:v>
                </c:pt>
                <c:pt idx="1723">
                  <c:v>172200</c:v>
                </c:pt>
                <c:pt idx="1724">
                  <c:v>172300</c:v>
                </c:pt>
                <c:pt idx="1725">
                  <c:v>172400</c:v>
                </c:pt>
                <c:pt idx="1726">
                  <c:v>172500</c:v>
                </c:pt>
                <c:pt idx="1727">
                  <c:v>172600</c:v>
                </c:pt>
                <c:pt idx="1728">
                  <c:v>172700</c:v>
                </c:pt>
                <c:pt idx="1729">
                  <c:v>172800</c:v>
                </c:pt>
                <c:pt idx="1730">
                  <c:v>172900</c:v>
                </c:pt>
                <c:pt idx="1731">
                  <c:v>173000</c:v>
                </c:pt>
                <c:pt idx="1732">
                  <c:v>173100</c:v>
                </c:pt>
                <c:pt idx="1733">
                  <c:v>173200</c:v>
                </c:pt>
                <c:pt idx="1734">
                  <c:v>173300</c:v>
                </c:pt>
                <c:pt idx="1735">
                  <c:v>173400</c:v>
                </c:pt>
                <c:pt idx="1736">
                  <c:v>173500</c:v>
                </c:pt>
                <c:pt idx="1737">
                  <c:v>173600</c:v>
                </c:pt>
                <c:pt idx="1738">
                  <c:v>173700</c:v>
                </c:pt>
                <c:pt idx="1739">
                  <c:v>173800</c:v>
                </c:pt>
                <c:pt idx="1740">
                  <c:v>173900</c:v>
                </c:pt>
                <c:pt idx="1741">
                  <c:v>174000</c:v>
                </c:pt>
                <c:pt idx="1742">
                  <c:v>174100</c:v>
                </c:pt>
                <c:pt idx="1743">
                  <c:v>174200</c:v>
                </c:pt>
                <c:pt idx="1744">
                  <c:v>174300</c:v>
                </c:pt>
                <c:pt idx="1745">
                  <c:v>174400</c:v>
                </c:pt>
                <c:pt idx="1746">
                  <c:v>174500</c:v>
                </c:pt>
                <c:pt idx="1747">
                  <c:v>174600</c:v>
                </c:pt>
                <c:pt idx="1748">
                  <c:v>174700</c:v>
                </c:pt>
                <c:pt idx="1749">
                  <c:v>174800</c:v>
                </c:pt>
                <c:pt idx="1750">
                  <c:v>174900</c:v>
                </c:pt>
                <c:pt idx="1751">
                  <c:v>175000</c:v>
                </c:pt>
                <c:pt idx="1752">
                  <c:v>175100</c:v>
                </c:pt>
                <c:pt idx="1753">
                  <c:v>175200</c:v>
                </c:pt>
                <c:pt idx="1754">
                  <c:v>175300</c:v>
                </c:pt>
                <c:pt idx="1755">
                  <c:v>175400</c:v>
                </c:pt>
                <c:pt idx="1756">
                  <c:v>175500</c:v>
                </c:pt>
                <c:pt idx="1757">
                  <c:v>175600</c:v>
                </c:pt>
                <c:pt idx="1758">
                  <c:v>175700</c:v>
                </c:pt>
                <c:pt idx="1759">
                  <c:v>175800</c:v>
                </c:pt>
                <c:pt idx="1760">
                  <c:v>175900</c:v>
                </c:pt>
                <c:pt idx="1761">
                  <c:v>176000</c:v>
                </c:pt>
                <c:pt idx="1762">
                  <c:v>176100</c:v>
                </c:pt>
                <c:pt idx="1763">
                  <c:v>176200</c:v>
                </c:pt>
                <c:pt idx="1764">
                  <c:v>176300</c:v>
                </c:pt>
                <c:pt idx="1765">
                  <c:v>176400</c:v>
                </c:pt>
                <c:pt idx="1766">
                  <c:v>176500</c:v>
                </c:pt>
                <c:pt idx="1767">
                  <c:v>176600</c:v>
                </c:pt>
                <c:pt idx="1768">
                  <c:v>176700</c:v>
                </c:pt>
                <c:pt idx="1769">
                  <c:v>176800</c:v>
                </c:pt>
                <c:pt idx="1770">
                  <c:v>176900</c:v>
                </c:pt>
                <c:pt idx="1771">
                  <c:v>177000</c:v>
                </c:pt>
                <c:pt idx="1772">
                  <c:v>177100</c:v>
                </c:pt>
                <c:pt idx="1773">
                  <c:v>177200</c:v>
                </c:pt>
                <c:pt idx="1774">
                  <c:v>177300</c:v>
                </c:pt>
                <c:pt idx="1775">
                  <c:v>177400</c:v>
                </c:pt>
                <c:pt idx="1776">
                  <c:v>177500</c:v>
                </c:pt>
                <c:pt idx="1777">
                  <c:v>177600</c:v>
                </c:pt>
                <c:pt idx="1778">
                  <c:v>177700</c:v>
                </c:pt>
                <c:pt idx="1779">
                  <c:v>177800</c:v>
                </c:pt>
                <c:pt idx="1780">
                  <c:v>177900</c:v>
                </c:pt>
                <c:pt idx="1781">
                  <c:v>178000</c:v>
                </c:pt>
                <c:pt idx="1782">
                  <c:v>178100</c:v>
                </c:pt>
                <c:pt idx="1783">
                  <c:v>178200</c:v>
                </c:pt>
                <c:pt idx="1784">
                  <c:v>178300</c:v>
                </c:pt>
                <c:pt idx="1785">
                  <c:v>178400</c:v>
                </c:pt>
                <c:pt idx="1786">
                  <c:v>178500</c:v>
                </c:pt>
                <c:pt idx="1787">
                  <c:v>178600</c:v>
                </c:pt>
                <c:pt idx="1788">
                  <c:v>178700</c:v>
                </c:pt>
                <c:pt idx="1789">
                  <c:v>178800</c:v>
                </c:pt>
                <c:pt idx="1790">
                  <c:v>178900</c:v>
                </c:pt>
                <c:pt idx="1791">
                  <c:v>179000</c:v>
                </c:pt>
                <c:pt idx="1792">
                  <c:v>179100</c:v>
                </c:pt>
                <c:pt idx="1793">
                  <c:v>179200</c:v>
                </c:pt>
                <c:pt idx="1794">
                  <c:v>179300</c:v>
                </c:pt>
                <c:pt idx="1795">
                  <c:v>179400</c:v>
                </c:pt>
                <c:pt idx="1796">
                  <c:v>179500</c:v>
                </c:pt>
                <c:pt idx="1797">
                  <c:v>179600</c:v>
                </c:pt>
                <c:pt idx="1798">
                  <c:v>179700</c:v>
                </c:pt>
                <c:pt idx="1799">
                  <c:v>179800</c:v>
                </c:pt>
                <c:pt idx="1800">
                  <c:v>179900</c:v>
                </c:pt>
                <c:pt idx="1801">
                  <c:v>180000</c:v>
                </c:pt>
                <c:pt idx="1802">
                  <c:v>180100</c:v>
                </c:pt>
                <c:pt idx="1803">
                  <c:v>180200</c:v>
                </c:pt>
                <c:pt idx="1804">
                  <c:v>180300</c:v>
                </c:pt>
                <c:pt idx="1805">
                  <c:v>180400</c:v>
                </c:pt>
                <c:pt idx="1806">
                  <c:v>180500</c:v>
                </c:pt>
                <c:pt idx="1807">
                  <c:v>180600</c:v>
                </c:pt>
                <c:pt idx="1808">
                  <c:v>180700</c:v>
                </c:pt>
                <c:pt idx="1809">
                  <c:v>180800</c:v>
                </c:pt>
                <c:pt idx="1810">
                  <c:v>180900</c:v>
                </c:pt>
                <c:pt idx="1811">
                  <c:v>181000</c:v>
                </c:pt>
                <c:pt idx="1812">
                  <c:v>181100</c:v>
                </c:pt>
                <c:pt idx="1813">
                  <c:v>181200</c:v>
                </c:pt>
                <c:pt idx="1814">
                  <c:v>181300</c:v>
                </c:pt>
                <c:pt idx="1815">
                  <c:v>181400</c:v>
                </c:pt>
                <c:pt idx="1816">
                  <c:v>181500</c:v>
                </c:pt>
                <c:pt idx="1817">
                  <c:v>181600</c:v>
                </c:pt>
                <c:pt idx="1818">
                  <c:v>181700</c:v>
                </c:pt>
                <c:pt idx="1819">
                  <c:v>181800</c:v>
                </c:pt>
                <c:pt idx="1820">
                  <c:v>181900</c:v>
                </c:pt>
                <c:pt idx="1821">
                  <c:v>182000</c:v>
                </c:pt>
                <c:pt idx="1822">
                  <c:v>182100</c:v>
                </c:pt>
                <c:pt idx="1823">
                  <c:v>182200</c:v>
                </c:pt>
                <c:pt idx="1824">
                  <c:v>182300</c:v>
                </c:pt>
                <c:pt idx="1825">
                  <c:v>182400</c:v>
                </c:pt>
                <c:pt idx="1826">
                  <c:v>182500</c:v>
                </c:pt>
                <c:pt idx="1827">
                  <c:v>182600</c:v>
                </c:pt>
                <c:pt idx="1828">
                  <c:v>182700</c:v>
                </c:pt>
                <c:pt idx="1829">
                  <c:v>182800</c:v>
                </c:pt>
                <c:pt idx="1830">
                  <c:v>182900</c:v>
                </c:pt>
                <c:pt idx="1831">
                  <c:v>183000</c:v>
                </c:pt>
                <c:pt idx="1832">
                  <c:v>183100</c:v>
                </c:pt>
                <c:pt idx="1833">
                  <c:v>183200</c:v>
                </c:pt>
                <c:pt idx="1834">
                  <c:v>183300</c:v>
                </c:pt>
                <c:pt idx="1835">
                  <c:v>183400</c:v>
                </c:pt>
                <c:pt idx="1836">
                  <c:v>183500</c:v>
                </c:pt>
                <c:pt idx="1837">
                  <c:v>183600</c:v>
                </c:pt>
                <c:pt idx="1838">
                  <c:v>183700</c:v>
                </c:pt>
                <c:pt idx="1839">
                  <c:v>183800</c:v>
                </c:pt>
                <c:pt idx="1840">
                  <c:v>183900</c:v>
                </c:pt>
                <c:pt idx="1841">
                  <c:v>184000</c:v>
                </c:pt>
                <c:pt idx="1842">
                  <c:v>184100</c:v>
                </c:pt>
                <c:pt idx="1843">
                  <c:v>184200</c:v>
                </c:pt>
                <c:pt idx="1844">
                  <c:v>184300</c:v>
                </c:pt>
                <c:pt idx="1845">
                  <c:v>184400</c:v>
                </c:pt>
                <c:pt idx="1846">
                  <c:v>184500</c:v>
                </c:pt>
                <c:pt idx="1847">
                  <c:v>184600</c:v>
                </c:pt>
                <c:pt idx="1848">
                  <c:v>184700</c:v>
                </c:pt>
                <c:pt idx="1849">
                  <c:v>184800</c:v>
                </c:pt>
                <c:pt idx="1850">
                  <c:v>184900</c:v>
                </c:pt>
                <c:pt idx="1851">
                  <c:v>185000</c:v>
                </c:pt>
                <c:pt idx="1852">
                  <c:v>185100</c:v>
                </c:pt>
                <c:pt idx="1853">
                  <c:v>185200</c:v>
                </c:pt>
                <c:pt idx="1854">
                  <c:v>185300</c:v>
                </c:pt>
                <c:pt idx="1855">
                  <c:v>185400</c:v>
                </c:pt>
                <c:pt idx="1856">
                  <c:v>185500</c:v>
                </c:pt>
                <c:pt idx="1857">
                  <c:v>185600</c:v>
                </c:pt>
                <c:pt idx="1858">
                  <c:v>185700</c:v>
                </c:pt>
                <c:pt idx="1859">
                  <c:v>185800</c:v>
                </c:pt>
                <c:pt idx="1860">
                  <c:v>185900</c:v>
                </c:pt>
                <c:pt idx="1861">
                  <c:v>186000</c:v>
                </c:pt>
                <c:pt idx="1862">
                  <c:v>186100</c:v>
                </c:pt>
                <c:pt idx="1863">
                  <c:v>186200</c:v>
                </c:pt>
                <c:pt idx="1864">
                  <c:v>186300</c:v>
                </c:pt>
                <c:pt idx="1865">
                  <c:v>186400</c:v>
                </c:pt>
                <c:pt idx="1866">
                  <c:v>186500</c:v>
                </c:pt>
                <c:pt idx="1867">
                  <c:v>186600</c:v>
                </c:pt>
                <c:pt idx="1868">
                  <c:v>186700</c:v>
                </c:pt>
                <c:pt idx="1869">
                  <c:v>186800</c:v>
                </c:pt>
                <c:pt idx="1870">
                  <c:v>186900</c:v>
                </c:pt>
                <c:pt idx="1871">
                  <c:v>187000</c:v>
                </c:pt>
                <c:pt idx="1872">
                  <c:v>187100</c:v>
                </c:pt>
                <c:pt idx="1873">
                  <c:v>187200</c:v>
                </c:pt>
                <c:pt idx="1874">
                  <c:v>187300</c:v>
                </c:pt>
                <c:pt idx="1875">
                  <c:v>187400</c:v>
                </c:pt>
                <c:pt idx="1876">
                  <c:v>187500</c:v>
                </c:pt>
                <c:pt idx="1877">
                  <c:v>187600</c:v>
                </c:pt>
                <c:pt idx="1878">
                  <c:v>187700</c:v>
                </c:pt>
                <c:pt idx="1879">
                  <c:v>187800</c:v>
                </c:pt>
                <c:pt idx="1880">
                  <c:v>187900</c:v>
                </c:pt>
                <c:pt idx="1881">
                  <c:v>188000</c:v>
                </c:pt>
                <c:pt idx="1882">
                  <c:v>188100</c:v>
                </c:pt>
                <c:pt idx="1883">
                  <c:v>188200</c:v>
                </c:pt>
                <c:pt idx="1884">
                  <c:v>188300</c:v>
                </c:pt>
                <c:pt idx="1885">
                  <c:v>188400</c:v>
                </c:pt>
                <c:pt idx="1886">
                  <c:v>188500</c:v>
                </c:pt>
                <c:pt idx="1887">
                  <c:v>188600</c:v>
                </c:pt>
                <c:pt idx="1888">
                  <c:v>188700</c:v>
                </c:pt>
                <c:pt idx="1889">
                  <c:v>188800</c:v>
                </c:pt>
                <c:pt idx="1890">
                  <c:v>188900</c:v>
                </c:pt>
                <c:pt idx="1891">
                  <c:v>189000</c:v>
                </c:pt>
                <c:pt idx="1892">
                  <c:v>189100</c:v>
                </c:pt>
                <c:pt idx="1893">
                  <c:v>189200</c:v>
                </c:pt>
                <c:pt idx="1894">
                  <c:v>189300</c:v>
                </c:pt>
                <c:pt idx="1895">
                  <c:v>189400</c:v>
                </c:pt>
                <c:pt idx="1896">
                  <c:v>189500</c:v>
                </c:pt>
                <c:pt idx="1897">
                  <c:v>189600</c:v>
                </c:pt>
                <c:pt idx="1898">
                  <c:v>189700</c:v>
                </c:pt>
                <c:pt idx="1899">
                  <c:v>189800</c:v>
                </c:pt>
                <c:pt idx="1900">
                  <c:v>189900</c:v>
                </c:pt>
                <c:pt idx="1901">
                  <c:v>190000</c:v>
                </c:pt>
                <c:pt idx="1902">
                  <c:v>190100</c:v>
                </c:pt>
                <c:pt idx="1903">
                  <c:v>190200</c:v>
                </c:pt>
                <c:pt idx="1904">
                  <c:v>190300</c:v>
                </c:pt>
                <c:pt idx="1905">
                  <c:v>190400</c:v>
                </c:pt>
                <c:pt idx="1906">
                  <c:v>190500</c:v>
                </c:pt>
                <c:pt idx="1907">
                  <c:v>190600</c:v>
                </c:pt>
                <c:pt idx="1908">
                  <c:v>190700</c:v>
                </c:pt>
                <c:pt idx="1909">
                  <c:v>190800</c:v>
                </c:pt>
                <c:pt idx="1910">
                  <c:v>190900</c:v>
                </c:pt>
                <c:pt idx="1911">
                  <c:v>191000</c:v>
                </c:pt>
                <c:pt idx="1912">
                  <c:v>191100</c:v>
                </c:pt>
                <c:pt idx="1913">
                  <c:v>191200</c:v>
                </c:pt>
                <c:pt idx="1914">
                  <c:v>191300</c:v>
                </c:pt>
                <c:pt idx="1915">
                  <c:v>191400</c:v>
                </c:pt>
                <c:pt idx="1916">
                  <c:v>191500</c:v>
                </c:pt>
                <c:pt idx="1917">
                  <c:v>191600</c:v>
                </c:pt>
                <c:pt idx="1918">
                  <c:v>191700</c:v>
                </c:pt>
                <c:pt idx="1919">
                  <c:v>191800</c:v>
                </c:pt>
                <c:pt idx="1920">
                  <c:v>191900</c:v>
                </c:pt>
                <c:pt idx="1921">
                  <c:v>192000</c:v>
                </c:pt>
                <c:pt idx="1922">
                  <c:v>192100</c:v>
                </c:pt>
                <c:pt idx="1923">
                  <c:v>192200</c:v>
                </c:pt>
                <c:pt idx="1924">
                  <c:v>192300</c:v>
                </c:pt>
                <c:pt idx="1925">
                  <c:v>192400</c:v>
                </c:pt>
                <c:pt idx="1926">
                  <c:v>192500</c:v>
                </c:pt>
                <c:pt idx="1927">
                  <c:v>192600</c:v>
                </c:pt>
                <c:pt idx="1928">
                  <c:v>192700</c:v>
                </c:pt>
                <c:pt idx="1929">
                  <c:v>192800</c:v>
                </c:pt>
                <c:pt idx="1930">
                  <c:v>192900</c:v>
                </c:pt>
                <c:pt idx="1931">
                  <c:v>193000</c:v>
                </c:pt>
                <c:pt idx="1932">
                  <c:v>193100</c:v>
                </c:pt>
                <c:pt idx="1933">
                  <c:v>193200</c:v>
                </c:pt>
                <c:pt idx="1934">
                  <c:v>193300</c:v>
                </c:pt>
                <c:pt idx="1935">
                  <c:v>193400</c:v>
                </c:pt>
                <c:pt idx="1936">
                  <c:v>193500</c:v>
                </c:pt>
                <c:pt idx="1937">
                  <c:v>193600</c:v>
                </c:pt>
                <c:pt idx="1938">
                  <c:v>193700</c:v>
                </c:pt>
                <c:pt idx="1939">
                  <c:v>193800</c:v>
                </c:pt>
                <c:pt idx="1940">
                  <c:v>193900</c:v>
                </c:pt>
                <c:pt idx="1941">
                  <c:v>194000</c:v>
                </c:pt>
                <c:pt idx="1942">
                  <c:v>194100</c:v>
                </c:pt>
                <c:pt idx="1943">
                  <c:v>194200</c:v>
                </c:pt>
                <c:pt idx="1944">
                  <c:v>194300</c:v>
                </c:pt>
                <c:pt idx="1945">
                  <c:v>194400</c:v>
                </c:pt>
                <c:pt idx="1946">
                  <c:v>194500</c:v>
                </c:pt>
                <c:pt idx="1947">
                  <c:v>194600</c:v>
                </c:pt>
                <c:pt idx="1948">
                  <c:v>194700</c:v>
                </c:pt>
                <c:pt idx="1949">
                  <c:v>194800</c:v>
                </c:pt>
                <c:pt idx="1950">
                  <c:v>194900</c:v>
                </c:pt>
                <c:pt idx="1951">
                  <c:v>195000</c:v>
                </c:pt>
                <c:pt idx="1952">
                  <c:v>195100</c:v>
                </c:pt>
                <c:pt idx="1953">
                  <c:v>195200</c:v>
                </c:pt>
                <c:pt idx="1954">
                  <c:v>195300</c:v>
                </c:pt>
                <c:pt idx="1955">
                  <c:v>195400</c:v>
                </c:pt>
                <c:pt idx="1956">
                  <c:v>195500</c:v>
                </c:pt>
                <c:pt idx="1957">
                  <c:v>195600</c:v>
                </c:pt>
                <c:pt idx="1958">
                  <c:v>195700</c:v>
                </c:pt>
                <c:pt idx="1959">
                  <c:v>195800</c:v>
                </c:pt>
                <c:pt idx="1960">
                  <c:v>195900</c:v>
                </c:pt>
                <c:pt idx="1961">
                  <c:v>196000</c:v>
                </c:pt>
                <c:pt idx="1962">
                  <c:v>196100</c:v>
                </c:pt>
                <c:pt idx="1963">
                  <c:v>196200</c:v>
                </c:pt>
                <c:pt idx="1964">
                  <c:v>196300</c:v>
                </c:pt>
                <c:pt idx="1965">
                  <c:v>196400</c:v>
                </c:pt>
                <c:pt idx="1966">
                  <c:v>196500</c:v>
                </c:pt>
                <c:pt idx="1967">
                  <c:v>196600</c:v>
                </c:pt>
                <c:pt idx="1968">
                  <c:v>196700</c:v>
                </c:pt>
                <c:pt idx="1969">
                  <c:v>196800</c:v>
                </c:pt>
                <c:pt idx="1970">
                  <c:v>196900</c:v>
                </c:pt>
                <c:pt idx="1971">
                  <c:v>197000</c:v>
                </c:pt>
                <c:pt idx="1972">
                  <c:v>197100</c:v>
                </c:pt>
                <c:pt idx="1973">
                  <c:v>197200</c:v>
                </c:pt>
                <c:pt idx="1974">
                  <c:v>197300</c:v>
                </c:pt>
                <c:pt idx="1975">
                  <c:v>197400</c:v>
                </c:pt>
                <c:pt idx="1976">
                  <c:v>197500</c:v>
                </c:pt>
                <c:pt idx="1977">
                  <c:v>197600</c:v>
                </c:pt>
                <c:pt idx="1978">
                  <c:v>197700</c:v>
                </c:pt>
                <c:pt idx="1979">
                  <c:v>197800</c:v>
                </c:pt>
                <c:pt idx="1980">
                  <c:v>197900</c:v>
                </c:pt>
                <c:pt idx="1981">
                  <c:v>198000</c:v>
                </c:pt>
                <c:pt idx="1982">
                  <c:v>198100</c:v>
                </c:pt>
                <c:pt idx="1983">
                  <c:v>198200</c:v>
                </c:pt>
                <c:pt idx="1984">
                  <c:v>198300</c:v>
                </c:pt>
                <c:pt idx="1985">
                  <c:v>198400</c:v>
                </c:pt>
                <c:pt idx="1986">
                  <c:v>198500</c:v>
                </c:pt>
                <c:pt idx="1987">
                  <c:v>198600</c:v>
                </c:pt>
                <c:pt idx="1988">
                  <c:v>198700</c:v>
                </c:pt>
                <c:pt idx="1989">
                  <c:v>198800</c:v>
                </c:pt>
                <c:pt idx="1990">
                  <c:v>198900</c:v>
                </c:pt>
                <c:pt idx="1991">
                  <c:v>199000</c:v>
                </c:pt>
                <c:pt idx="1992">
                  <c:v>199100</c:v>
                </c:pt>
                <c:pt idx="1993">
                  <c:v>199200</c:v>
                </c:pt>
                <c:pt idx="1994">
                  <c:v>199300</c:v>
                </c:pt>
                <c:pt idx="1995">
                  <c:v>199400</c:v>
                </c:pt>
                <c:pt idx="1996">
                  <c:v>199500</c:v>
                </c:pt>
                <c:pt idx="1997">
                  <c:v>199600</c:v>
                </c:pt>
                <c:pt idx="1998">
                  <c:v>199700</c:v>
                </c:pt>
                <c:pt idx="1999">
                  <c:v>199800</c:v>
                </c:pt>
                <c:pt idx="2000">
                  <c:v>199900</c:v>
                </c:pt>
                <c:pt idx="2001">
                  <c:v>200000</c:v>
                </c:pt>
                <c:pt idx="2002">
                  <c:v>201000</c:v>
                </c:pt>
                <c:pt idx="2003">
                  <c:v>202000</c:v>
                </c:pt>
                <c:pt idx="2004">
                  <c:v>203000</c:v>
                </c:pt>
                <c:pt idx="2005">
                  <c:v>204000</c:v>
                </c:pt>
                <c:pt idx="2006">
                  <c:v>205000</c:v>
                </c:pt>
                <c:pt idx="2007">
                  <c:v>206000</c:v>
                </c:pt>
                <c:pt idx="2008">
                  <c:v>207000</c:v>
                </c:pt>
                <c:pt idx="2009">
                  <c:v>208000</c:v>
                </c:pt>
                <c:pt idx="2010">
                  <c:v>209000</c:v>
                </c:pt>
                <c:pt idx="2011">
                  <c:v>210000</c:v>
                </c:pt>
                <c:pt idx="2012">
                  <c:v>211000</c:v>
                </c:pt>
                <c:pt idx="2013">
                  <c:v>212000</c:v>
                </c:pt>
                <c:pt idx="2014">
                  <c:v>213000</c:v>
                </c:pt>
                <c:pt idx="2015">
                  <c:v>214000</c:v>
                </c:pt>
                <c:pt idx="2016">
                  <c:v>215000</c:v>
                </c:pt>
                <c:pt idx="2017">
                  <c:v>216000</c:v>
                </c:pt>
                <c:pt idx="2018">
                  <c:v>217000</c:v>
                </c:pt>
                <c:pt idx="2019">
                  <c:v>218000</c:v>
                </c:pt>
                <c:pt idx="2020">
                  <c:v>219000</c:v>
                </c:pt>
                <c:pt idx="2021">
                  <c:v>220000</c:v>
                </c:pt>
                <c:pt idx="2022">
                  <c:v>221000</c:v>
                </c:pt>
                <c:pt idx="2023">
                  <c:v>222000</c:v>
                </c:pt>
                <c:pt idx="2024">
                  <c:v>223000</c:v>
                </c:pt>
                <c:pt idx="2025">
                  <c:v>224000</c:v>
                </c:pt>
                <c:pt idx="2026">
                  <c:v>225000</c:v>
                </c:pt>
                <c:pt idx="2027">
                  <c:v>226000</c:v>
                </c:pt>
                <c:pt idx="2028">
                  <c:v>227000</c:v>
                </c:pt>
                <c:pt idx="2029">
                  <c:v>228000</c:v>
                </c:pt>
                <c:pt idx="2030">
                  <c:v>229000</c:v>
                </c:pt>
                <c:pt idx="2031">
                  <c:v>230000</c:v>
                </c:pt>
                <c:pt idx="2032">
                  <c:v>231000</c:v>
                </c:pt>
                <c:pt idx="2033">
                  <c:v>232000</c:v>
                </c:pt>
                <c:pt idx="2034">
                  <c:v>233000</c:v>
                </c:pt>
                <c:pt idx="2035">
                  <c:v>234000</c:v>
                </c:pt>
                <c:pt idx="2036">
                  <c:v>235000</c:v>
                </c:pt>
                <c:pt idx="2037">
                  <c:v>236000</c:v>
                </c:pt>
                <c:pt idx="2038">
                  <c:v>237000</c:v>
                </c:pt>
                <c:pt idx="2039">
                  <c:v>238000</c:v>
                </c:pt>
                <c:pt idx="2040">
                  <c:v>239000</c:v>
                </c:pt>
                <c:pt idx="2041">
                  <c:v>240000</c:v>
                </c:pt>
                <c:pt idx="2042">
                  <c:v>241000</c:v>
                </c:pt>
                <c:pt idx="2043">
                  <c:v>242000</c:v>
                </c:pt>
                <c:pt idx="2044">
                  <c:v>243000</c:v>
                </c:pt>
                <c:pt idx="2045">
                  <c:v>244000</c:v>
                </c:pt>
                <c:pt idx="2046">
                  <c:v>245000</c:v>
                </c:pt>
                <c:pt idx="2047">
                  <c:v>246000</c:v>
                </c:pt>
                <c:pt idx="2048">
                  <c:v>247000</c:v>
                </c:pt>
                <c:pt idx="2049">
                  <c:v>248000</c:v>
                </c:pt>
                <c:pt idx="2050">
                  <c:v>249000</c:v>
                </c:pt>
                <c:pt idx="2051">
                  <c:v>250000</c:v>
                </c:pt>
                <c:pt idx="2052">
                  <c:v>251000</c:v>
                </c:pt>
                <c:pt idx="2053">
                  <c:v>252000</c:v>
                </c:pt>
                <c:pt idx="2054">
                  <c:v>253000</c:v>
                </c:pt>
                <c:pt idx="2055">
                  <c:v>254000</c:v>
                </c:pt>
                <c:pt idx="2056">
                  <c:v>255000</c:v>
                </c:pt>
                <c:pt idx="2057">
                  <c:v>256000</c:v>
                </c:pt>
                <c:pt idx="2058">
                  <c:v>257000</c:v>
                </c:pt>
                <c:pt idx="2059">
                  <c:v>258000</c:v>
                </c:pt>
                <c:pt idx="2060">
                  <c:v>259000</c:v>
                </c:pt>
                <c:pt idx="2061">
                  <c:v>260000</c:v>
                </c:pt>
                <c:pt idx="2062">
                  <c:v>261000</c:v>
                </c:pt>
                <c:pt idx="2063">
                  <c:v>262000</c:v>
                </c:pt>
                <c:pt idx="2064">
                  <c:v>263000</c:v>
                </c:pt>
                <c:pt idx="2065">
                  <c:v>264000</c:v>
                </c:pt>
                <c:pt idx="2066">
                  <c:v>265000</c:v>
                </c:pt>
                <c:pt idx="2067">
                  <c:v>266000</c:v>
                </c:pt>
                <c:pt idx="2068">
                  <c:v>267000</c:v>
                </c:pt>
                <c:pt idx="2069">
                  <c:v>268000</c:v>
                </c:pt>
                <c:pt idx="2070">
                  <c:v>269000</c:v>
                </c:pt>
                <c:pt idx="2071">
                  <c:v>270000</c:v>
                </c:pt>
                <c:pt idx="2072">
                  <c:v>271000</c:v>
                </c:pt>
                <c:pt idx="2073">
                  <c:v>272000</c:v>
                </c:pt>
                <c:pt idx="2074">
                  <c:v>273000</c:v>
                </c:pt>
                <c:pt idx="2075">
                  <c:v>274000</c:v>
                </c:pt>
                <c:pt idx="2076">
                  <c:v>275000</c:v>
                </c:pt>
                <c:pt idx="2077">
                  <c:v>276000</c:v>
                </c:pt>
                <c:pt idx="2078">
                  <c:v>277000</c:v>
                </c:pt>
                <c:pt idx="2079">
                  <c:v>278000</c:v>
                </c:pt>
                <c:pt idx="2080">
                  <c:v>279000</c:v>
                </c:pt>
                <c:pt idx="2081">
                  <c:v>280000</c:v>
                </c:pt>
                <c:pt idx="2082">
                  <c:v>281000</c:v>
                </c:pt>
                <c:pt idx="2083">
                  <c:v>282000</c:v>
                </c:pt>
                <c:pt idx="2084">
                  <c:v>283000</c:v>
                </c:pt>
                <c:pt idx="2085">
                  <c:v>284000</c:v>
                </c:pt>
                <c:pt idx="2086">
                  <c:v>285000</c:v>
                </c:pt>
                <c:pt idx="2087">
                  <c:v>286000</c:v>
                </c:pt>
                <c:pt idx="2088">
                  <c:v>287000</c:v>
                </c:pt>
                <c:pt idx="2089">
                  <c:v>288000</c:v>
                </c:pt>
                <c:pt idx="2090">
                  <c:v>289000</c:v>
                </c:pt>
                <c:pt idx="2091">
                  <c:v>290000</c:v>
                </c:pt>
                <c:pt idx="2092">
                  <c:v>291000</c:v>
                </c:pt>
                <c:pt idx="2093">
                  <c:v>292000</c:v>
                </c:pt>
                <c:pt idx="2094">
                  <c:v>293000</c:v>
                </c:pt>
                <c:pt idx="2095">
                  <c:v>294000</c:v>
                </c:pt>
                <c:pt idx="2096">
                  <c:v>295000</c:v>
                </c:pt>
                <c:pt idx="2097">
                  <c:v>296000</c:v>
                </c:pt>
                <c:pt idx="2098">
                  <c:v>297000</c:v>
                </c:pt>
                <c:pt idx="2099">
                  <c:v>298000</c:v>
                </c:pt>
                <c:pt idx="2100">
                  <c:v>299000</c:v>
                </c:pt>
                <c:pt idx="2101">
                  <c:v>300000</c:v>
                </c:pt>
                <c:pt idx="2102">
                  <c:v>301000</c:v>
                </c:pt>
                <c:pt idx="2103">
                  <c:v>302000</c:v>
                </c:pt>
                <c:pt idx="2104">
                  <c:v>303000</c:v>
                </c:pt>
                <c:pt idx="2105">
                  <c:v>304000</c:v>
                </c:pt>
                <c:pt idx="2106">
                  <c:v>305000</c:v>
                </c:pt>
                <c:pt idx="2107">
                  <c:v>306000</c:v>
                </c:pt>
                <c:pt idx="2108">
                  <c:v>307000</c:v>
                </c:pt>
                <c:pt idx="2109">
                  <c:v>308000</c:v>
                </c:pt>
                <c:pt idx="2110">
                  <c:v>309000</c:v>
                </c:pt>
                <c:pt idx="2111">
                  <c:v>310000</c:v>
                </c:pt>
                <c:pt idx="2112">
                  <c:v>311000</c:v>
                </c:pt>
                <c:pt idx="2113">
                  <c:v>312000</c:v>
                </c:pt>
                <c:pt idx="2114">
                  <c:v>313000</c:v>
                </c:pt>
                <c:pt idx="2115">
                  <c:v>314000</c:v>
                </c:pt>
                <c:pt idx="2116">
                  <c:v>315000</c:v>
                </c:pt>
                <c:pt idx="2117">
                  <c:v>316000</c:v>
                </c:pt>
                <c:pt idx="2118">
                  <c:v>317000</c:v>
                </c:pt>
                <c:pt idx="2119">
                  <c:v>318000</c:v>
                </c:pt>
                <c:pt idx="2120">
                  <c:v>319000</c:v>
                </c:pt>
                <c:pt idx="2121">
                  <c:v>320000</c:v>
                </c:pt>
                <c:pt idx="2122">
                  <c:v>321000</c:v>
                </c:pt>
                <c:pt idx="2123">
                  <c:v>322000</c:v>
                </c:pt>
                <c:pt idx="2124">
                  <c:v>323000</c:v>
                </c:pt>
                <c:pt idx="2125">
                  <c:v>324000</c:v>
                </c:pt>
                <c:pt idx="2126">
                  <c:v>325000</c:v>
                </c:pt>
                <c:pt idx="2127">
                  <c:v>326000</c:v>
                </c:pt>
                <c:pt idx="2128">
                  <c:v>327000</c:v>
                </c:pt>
                <c:pt idx="2129">
                  <c:v>328000</c:v>
                </c:pt>
                <c:pt idx="2130">
                  <c:v>329000</c:v>
                </c:pt>
                <c:pt idx="2131">
                  <c:v>330000</c:v>
                </c:pt>
                <c:pt idx="2132">
                  <c:v>331000</c:v>
                </c:pt>
                <c:pt idx="2133">
                  <c:v>332000</c:v>
                </c:pt>
                <c:pt idx="2134">
                  <c:v>333000</c:v>
                </c:pt>
                <c:pt idx="2135">
                  <c:v>334000</c:v>
                </c:pt>
                <c:pt idx="2136">
                  <c:v>335000</c:v>
                </c:pt>
                <c:pt idx="2137">
                  <c:v>336000</c:v>
                </c:pt>
                <c:pt idx="2138">
                  <c:v>337000</c:v>
                </c:pt>
                <c:pt idx="2139">
                  <c:v>338000</c:v>
                </c:pt>
                <c:pt idx="2140">
                  <c:v>339000</c:v>
                </c:pt>
                <c:pt idx="2141">
                  <c:v>340000</c:v>
                </c:pt>
                <c:pt idx="2142">
                  <c:v>341000</c:v>
                </c:pt>
                <c:pt idx="2143">
                  <c:v>342000</c:v>
                </c:pt>
                <c:pt idx="2144">
                  <c:v>343000</c:v>
                </c:pt>
                <c:pt idx="2145">
                  <c:v>344000</c:v>
                </c:pt>
                <c:pt idx="2146">
                  <c:v>345000</c:v>
                </c:pt>
                <c:pt idx="2147">
                  <c:v>346000</c:v>
                </c:pt>
                <c:pt idx="2148">
                  <c:v>347000</c:v>
                </c:pt>
                <c:pt idx="2149">
                  <c:v>348000</c:v>
                </c:pt>
                <c:pt idx="2150">
                  <c:v>349000</c:v>
                </c:pt>
                <c:pt idx="2151">
                  <c:v>350000</c:v>
                </c:pt>
                <c:pt idx="2152">
                  <c:v>351000</c:v>
                </c:pt>
                <c:pt idx="2153">
                  <c:v>352000</c:v>
                </c:pt>
                <c:pt idx="2154">
                  <c:v>353000</c:v>
                </c:pt>
                <c:pt idx="2155">
                  <c:v>354000</c:v>
                </c:pt>
                <c:pt idx="2156">
                  <c:v>355000</c:v>
                </c:pt>
                <c:pt idx="2157">
                  <c:v>356000</c:v>
                </c:pt>
                <c:pt idx="2158">
                  <c:v>357000</c:v>
                </c:pt>
                <c:pt idx="2159">
                  <c:v>358000</c:v>
                </c:pt>
                <c:pt idx="2160">
                  <c:v>359000</c:v>
                </c:pt>
                <c:pt idx="2161">
                  <c:v>360000</c:v>
                </c:pt>
                <c:pt idx="2162">
                  <c:v>361000</c:v>
                </c:pt>
                <c:pt idx="2163">
                  <c:v>362000</c:v>
                </c:pt>
                <c:pt idx="2164">
                  <c:v>363000</c:v>
                </c:pt>
                <c:pt idx="2165">
                  <c:v>364000</c:v>
                </c:pt>
                <c:pt idx="2166">
                  <c:v>365000</c:v>
                </c:pt>
                <c:pt idx="2167">
                  <c:v>366000</c:v>
                </c:pt>
                <c:pt idx="2168">
                  <c:v>367000</c:v>
                </c:pt>
                <c:pt idx="2169">
                  <c:v>368000</c:v>
                </c:pt>
                <c:pt idx="2170">
                  <c:v>369000</c:v>
                </c:pt>
                <c:pt idx="2171">
                  <c:v>370000</c:v>
                </c:pt>
                <c:pt idx="2172">
                  <c:v>371000</c:v>
                </c:pt>
                <c:pt idx="2173">
                  <c:v>372000</c:v>
                </c:pt>
                <c:pt idx="2174">
                  <c:v>373000</c:v>
                </c:pt>
                <c:pt idx="2175">
                  <c:v>374000</c:v>
                </c:pt>
                <c:pt idx="2176">
                  <c:v>375000</c:v>
                </c:pt>
                <c:pt idx="2177">
                  <c:v>376000</c:v>
                </c:pt>
                <c:pt idx="2178">
                  <c:v>377000</c:v>
                </c:pt>
                <c:pt idx="2179">
                  <c:v>378000</c:v>
                </c:pt>
                <c:pt idx="2180">
                  <c:v>379000</c:v>
                </c:pt>
                <c:pt idx="2181">
                  <c:v>380000</c:v>
                </c:pt>
                <c:pt idx="2182">
                  <c:v>381000</c:v>
                </c:pt>
                <c:pt idx="2183">
                  <c:v>382000</c:v>
                </c:pt>
                <c:pt idx="2184">
                  <c:v>383000</c:v>
                </c:pt>
                <c:pt idx="2185">
                  <c:v>384000</c:v>
                </c:pt>
                <c:pt idx="2186">
                  <c:v>385000</c:v>
                </c:pt>
                <c:pt idx="2187">
                  <c:v>386000</c:v>
                </c:pt>
                <c:pt idx="2188">
                  <c:v>387000</c:v>
                </c:pt>
                <c:pt idx="2189">
                  <c:v>388000</c:v>
                </c:pt>
                <c:pt idx="2190">
                  <c:v>389000</c:v>
                </c:pt>
                <c:pt idx="2191">
                  <c:v>390000</c:v>
                </c:pt>
                <c:pt idx="2192">
                  <c:v>391000</c:v>
                </c:pt>
                <c:pt idx="2193">
                  <c:v>392000</c:v>
                </c:pt>
                <c:pt idx="2194">
                  <c:v>393000</c:v>
                </c:pt>
                <c:pt idx="2195">
                  <c:v>394000</c:v>
                </c:pt>
                <c:pt idx="2196">
                  <c:v>395000</c:v>
                </c:pt>
                <c:pt idx="2197">
                  <c:v>396000</c:v>
                </c:pt>
                <c:pt idx="2198">
                  <c:v>397000</c:v>
                </c:pt>
                <c:pt idx="2199">
                  <c:v>398000</c:v>
                </c:pt>
                <c:pt idx="2200">
                  <c:v>399000</c:v>
                </c:pt>
                <c:pt idx="2201">
                  <c:v>400000</c:v>
                </c:pt>
                <c:pt idx="2202">
                  <c:v>401000</c:v>
                </c:pt>
                <c:pt idx="2203">
                  <c:v>402000</c:v>
                </c:pt>
                <c:pt idx="2204">
                  <c:v>403000</c:v>
                </c:pt>
                <c:pt idx="2205">
                  <c:v>404000</c:v>
                </c:pt>
                <c:pt idx="2206">
                  <c:v>405000</c:v>
                </c:pt>
                <c:pt idx="2207">
                  <c:v>406000</c:v>
                </c:pt>
                <c:pt idx="2208">
                  <c:v>407000</c:v>
                </c:pt>
                <c:pt idx="2209">
                  <c:v>408000</c:v>
                </c:pt>
                <c:pt idx="2210">
                  <c:v>409000</c:v>
                </c:pt>
                <c:pt idx="2211">
                  <c:v>410000</c:v>
                </c:pt>
                <c:pt idx="2212">
                  <c:v>411000</c:v>
                </c:pt>
                <c:pt idx="2213">
                  <c:v>412000</c:v>
                </c:pt>
                <c:pt idx="2214">
                  <c:v>413000</c:v>
                </c:pt>
                <c:pt idx="2215">
                  <c:v>414000</c:v>
                </c:pt>
                <c:pt idx="2216">
                  <c:v>415000</c:v>
                </c:pt>
                <c:pt idx="2217">
                  <c:v>416000</c:v>
                </c:pt>
                <c:pt idx="2218">
                  <c:v>417000</c:v>
                </c:pt>
                <c:pt idx="2219">
                  <c:v>418000</c:v>
                </c:pt>
                <c:pt idx="2220">
                  <c:v>419000</c:v>
                </c:pt>
                <c:pt idx="2221">
                  <c:v>420000</c:v>
                </c:pt>
                <c:pt idx="2222">
                  <c:v>421000</c:v>
                </c:pt>
                <c:pt idx="2223">
                  <c:v>422000</c:v>
                </c:pt>
                <c:pt idx="2224">
                  <c:v>423000</c:v>
                </c:pt>
                <c:pt idx="2225">
                  <c:v>424000</c:v>
                </c:pt>
                <c:pt idx="2226">
                  <c:v>425000</c:v>
                </c:pt>
                <c:pt idx="2227">
                  <c:v>426000</c:v>
                </c:pt>
                <c:pt idx="2228">
                  <c:v>427000</c:v>
                </c:pt>
                <c:pt idx="2229">
                  <c:v>428000</c:v>
                </c:pt>
                <c:pt idx="2230">
                  <c:v>429000</c:v>
                </c:pt>
                <c:pt idx="2231">
                  <c:v>430000</c:v>
                </c:pt>
                <c:pt idx="2232">
                  <c:v>431000</c:v>
                </c:pt>
                <c:pt idx="2233">
                  <c:v>432000</c:v>
                </c:pt>
                <c:pt idx="2234">
                  <c:v>433000</c:v>
                </c:pt>
                <c:pt idx="2235">
                  <c:v>434000</c:v>
                </c:pt>
                <c:pt idx="2236">
                  <c:v>435000</c:v>
                </c:pt>
                <c:pt idx="2237">
                  <c:v>436000</c:v>
                </c:pt>
                <c:pt idx="2238">
                  <c:v>437000</c:v>
                </c:pt>
                <c:pt idx="2239">
                  <c:v>438000</c:v>
                </c:pt>
                <c:pt idx="2240">
                  <c:v>439000</c:v>
                </c:pt>
                <c:pt idx="2241">
                  <c:v>440000</c:v>
                </c:pt>
                <c:pt idx="2242">
                  <c:v>441000</c:v>
                </c:pt>
                <c:pt idx="2243">
                  <c:v>442000</c:v>
                </c:pt>
                <c:pt idx="2244">
                  <c:v>443000</c:v>
                </c:pt>
                <c:pt idx="2245">
                  <c:v>444000</c:v>
                </c:pt>
                <c:pt idx="2246">
                  <c:v>445000</c:v>
                </c:pt>
                <c:pt idx="2247">
                  <c:v>446000</c:v>
                </c:pt>
                <c:pt idx="2248">
                  <c:v>447000</c:v>
                </c:pt>
                <c:pt idx="2249">
                  <c:v>448000</c:v>
                </c:pt>
                <c:pt idx="2250">
                  <c:v>449000</c:v>
                </c:pt>
                <c:pt idx="2251">
                  <c:v>450000</c:v>
                </c:pt>
                <c:pt idx="2252">
                  <c:v>451000</c:v>
                </c:pt>
                <c:pt idx="2253">
                  <c:v>452000</c:v>
                </c:pt>
                <c:pt idx="2254">
                  <c:v>453000</c:v>
                </c:pt>
                <c:pt idx="2255">
                  <c:v>454000</c:v>
                </c:pt>
                <c:pt idx="2256">
                  <c:v>455000</c:v>
                </c:pt>
                <c:pt idx="2257">
                  <c:v>456000</c:v>
                </c:pt>
                <c:pt idx="2258">
                  <c:v>457000</c:v>
                </c:pt>
                <c:pt idx="2259">
                  <c:v>458000</c:v>
                </c:pt>
                <c:pt idx="2260">
                  <c:v>459000</c:v>
                </c:pt>
                <c:pt idx="2261">
                  <c:v>460000</c:v>
                </c:pt>
                <c:pt idx="2262">
                  <c:v>461000</c:v>
                </c:pt>
                <c:pt idx="2263">
                  <c:v>462000</c:v>
                </c:pt>
                <c:pt idx="2264">
                  <c:v>463000</c:v>
                </c:pt>
                <c:pt idx="2265">
                  <c:v>464000</c:v>
                </c:pt>
                <c:pt idx="2266">
                  <c:v>465000</c:v>
                </c:pt>
                <c:pt idx="2267">
                  <c:v>466000</c:v>
                </c:pt>
                <c:pt idx="2268">
                  <c:v>467000</c:v>
                </c:pt>
                <c:pt idx="2269">
                  <c:v>468000</c:v>
                </c:pt>
                <c:pt idx="2270">
                  <c:v>469000</c:v>
                </c:pt>
                <c:pt idx="2271">
                  <c:v>470000</c:v>
                </c:pt>
                <c:pt idx="2272">
                  <c:v>471000</c:v>
                </c:pt>
                <c:pt idx="2273">
                  <c:v>472000</c:v>
                </c:pt>
                <c:pt idx="2274">
                  <c:v>473000</c:v>
                </c:pt>
                <c:pt idx="2275">
                  <c:v>474000</c:v>
                </c:pt>
                <c:pt idx="2276">
                  <c:v>475000</c:v>
                </c:pt>
                <c:pt idx="2277">
                  <c:v>476000</c:v>
                </c:pt>
                <c:pt idx="2278">
                  <c:v>477000</c:v>
                </c:pt>
                <c:pt idx="2279">
                  <c:v>478000</c:v>
                </c:pt>
                <c:pt idx="2280">
                  <c:v>479000</c:v>
                </c:pt>
                <c:pt idx="2281">
                  <c:v>480000</c:v>
                </c:pt>
                <c:pt idx="2282">
                  <c:v>481000</c:v>
                </c:pt>
                <c:pt idx="2283">
                  <c:v>482000</c:v>
                </c:pt>
                <c:pt idx="2284">
                  <c:v>483000</c:v>
                </c:pt>
                <c:pt idx="2285">
                  <c:v>484000</c:v>
                </c:pt>
                <c:pt idx="2286">
                  <c:v>485000</c:v>
                </c:pt>
                <c:pt idx="2287">
                  <c:v>486000</c:v>
                </c:pt>
                <c:pt idx="2288">
                  <c:v>487000</c:v>
                </c:pt>
                <c:pt idx="2289">
                  <c:v>488000</c:v>
                </c:pt>
                <c:pt idx="2290">
                  <c:v>489000</c:v>
                </c:pt>
                <c:pt idx="2291">
                  <c:v>490000</c:v>
                </c:pt>
                <c:pt idx="2292">
                  <c:v>491000</c:v>
                </c:pt>
                <c:pt idx="2293">
                  <c:v>492000</c:v>
                </c:pt>
                <c:pt idx="2294">
                  <c:v>493000</c:v>
                </c:pt>
                <c:pt idx="2295">
                  <c:v>494000</c:v>
                </c:pt>
                <c:pt idx="2296">
                  <c:v>495000</c:v>
                </c:pt>
                <c:pt idx="2297">
                  <c:v>496000</c:v>
                </c:pt>
                <c:pt idx="2298">
                  <c:v>497000</c:v>
                </c:pt>
                <c:pt idx="2299">
                  <c:v>498000</c:v>
                </c:pt>
                <c:pt idx="2300">
                  <c:v>499000</c:v>
                </c:pt>
                <c:pt idx="2301">
                  <c:v>500000</c:v>
                </c:pt>
                <c:pt idx="2302">
                  <c:v>501000</c:v>
                </c:pt>
                <c:pt idx="2303">
                  <c:v>502000</c:v>
                </c:pt>
                <c:pt idx="2304">
                  <c:v>503000</c:v>
                </c:pt>
                <c:pt idx="2305">
                  <c:v>504000</c:v>
                </c:pt>
                <c:pt idx="2306">
                  <c:v>505000</c:v>
                </c:pt>
                <c:pt idx="2307">
                  <c:v>506000</c:v>
                </c:pt>
                <c:pt idx="2308">
                  <c:v>507000</c:v>
                </c:pt>
                <c:pt idx="2309">
                  <c:v>508000</c:v>
                </c:pt>
                <c:pt idx="2310">
                  <c:v>509000</c:v>
                </c:pt>
                <c:pt idx="2311">
                  <c:v>510000</c:v>
                </c:pt>
                <c:pt idx="2312">
                  <c:v>511000</c:v>
                </c:pt>
                <c:pt idx="2313">
                  <c:v>512000</c:v>
                </c:pt>
                <c:pt idx="2314">
                  <c:v>513000</c:v>
                </c:pt>
                <c:pt idx="2315">
                  <c:v>514000</c:v>
                </c:pt>
                <c:pt idx="2316">
                  <c:v>515000</c:v>
                </c:pt>
                <c:pt idx="2317">
                  <c:v>516000</c:v>
                </c:pt>
                <c:pt idx="2318">
                  <c:v>517000</c:v>
                </c:pt>
                <c:pt idx="2319">
                  <c:v>518000</c:v>
                </c:pt>
                <c:pt idx="2320">
                  <c:v>519000</c:v>
                </c:pt>
                <c:pt idx="2321">
                  <c:v>520000</c:v>
                </c:pt>
                <c:pt idx="2322">
                  <c:v>521000</c:v>
                </c:pt>
                <c:pt idx="2323">
                  <c:v>522000</c:v>
                </c:pt>
                <c:pt idx="2324">
                  <c:v>523000</c:v>
                </c:pt>
                <c:pt idx="2325">
                  <c:v>524000</c:v>
                </c:pt>
                <c:pt idx="2326">
                  <c:v>525000</c:v>
                </c:pt>
                <c:pt idx="2327">
                  <c:v>526000</c:v>
                </c:pt>
                <c:pt idx="2328">
                  <c:v>527000</c:v>
                </c:pt>
                <c:pt idx="2329">
                  <c:v>528000</c:v>
                </c:pt>
                <c:pt idx="2330">
                  <c:v>529000</c:v>
                </c:pt>
                <c:pt idx="2331">
                  <c:v>530000</c:v>
                </c:pt>
                <c:pt idx="2332">
                  <c:v>531000</c:v>
                </c:pt>
                <c:pt idx="2333">
                  <c:v>532000</c:v>
                </c:pt>
                <c:pt idx="2334">
                  <c:v>533000</c:v>
                </c:pt>
                <c:pt idx="2335">
                  <c:v>534000</c:v>
                </c:pt>
                <c:pt idx="2336">
                  <c:v>535000</c:v>
                </c:pt>
                <c:pt idx="2337">
                  <c:v>536000</c:v>
                </c:pt>
                <c:pt idx="2338">
                  <c:v>537000</c:v>
                </c:pt>
                <c:pt idx="2339">
                  <c:v>538000</c:v>
                </c:pt>
                <c:pt idx="2340">
                  <c:v>539000</c:v>
                </c:pt>
                <c:pt idx="2341">
                  <c:v>540000</c:v>
                </c:pt>
                <c:pt idx="2342">
                  <c:v>541000</c:v>
                </c:pt>
                <c:pt idx="2343">
                  <c:v>542000</c:v>
                </c:pt>
                <c:pt idx="2344">
                  <c:v>543000</c:v>
                </c:pt>
                <c:pt idx="2345">
                  <c:v>544000</c:v>
                </c:pt>
                <c:pt idx="2346">
                  <c:v>545000</c:v>
                </c:pt>
                <c:pt idx="2347">
                  <c:v>546000</c:v>
                </c:pt>
                <c:pt idx="2348">
                  <c:v>547000</c:v>
                </c:pt>
                <c:pt idx="2349">
                  <c:v>548000</c:v>
                </c:pt>
                <c:pt idx="2350">
                  <c:v>549000</c:v>
                </c:pt>
                <c:pt idx="2351">
                  <c:v>550000</c:v>
                </c:pt>
                <c:pt idx="2352">
                  <c:v>551000</c:v>
                </c:pt>
                <c:pt idx="2353">
                  <c:v>552000</c:v>
                </c:pt>
                <c:pt idx="2354">
                  <c:v>553000</c:v>
                </c:pt>
                <c:pt idx="2355">
                  <c:v>554000</c:v>
                </c:pt>
                <c:pt idx="2356">
                  <c:v>555000</c:v>
                </c:pt>
                <c:pt idx="2357">
                  <c:v>556000</c:v>
                </c:pt>
                <c:pt idx="2358">
                  <c:v>557000</c:v>
                </c:pt>
                <c:pt idx="2359">
                  <c:v>558000</c:v>
                </c:pt>
                <c:pt idx="2360">
                  <c:v>559000</c:v>
                </c:pt>
                <c:pt idx="2361">
                  <c:v>560000</c:v>
                </c:pt>
                <c:pt idx="2362">
                  <c:v>561000</c:v>
                </c:pt>
                <c:pt idx="2363">
                  <c:v>562000</c:v>
                </c:pt>
                <c:pt idx="2364">
                  <c:v>563000</c:v>
                </c:pt>
                <c:pt idx="2365">
                  <c:v>564000</c:v>
                </c:pt>
                <c:pt idx="2366">
                  <c:v>565000</c:v>
                </c:pt>
                <c:pt idx="2367">
                  <c:v>566000</c:v>
                </c:pt>
                <c:pt idx="2368">
                  <c:v>567000</c:v>
                </c:pt>
                <c:pt idx="2369">
                  <c:v>568000</c:v>
                </c:pt>
                <c:pt idx="2370">
                  <c:v>569000</c:v>
                </c:pt>
                <c:pt idx="2371">
                  <c:v>570000</c:v>
                </c:pt>
                <c:pt idx="2372">
                  <c:v>571000</c:v>
                </c:pt>
                <c:pt idx="2373">
                  <c:v>572000</c:v>
                </c:pt>
                <c:pt idx="2374">
                  <c:v>573000</c:v>
                </c:pt>
                <c:pt idx="2375">
                  <c:v>574000</c:v>
                </c:pt>
                <c:pt idx="2376">
                  <c:v>575000</c:v>
                </c:pt>
                <c:pt idx="2377">
                  <c:v>576000</c:v>
                </c:pt>
                <c:pt idx="2378">
                  <c:v>577000</c:v>
                </c:pt>
                <c:pt idx="2379">
                  <c:v>578000</c:v>
                </c:pt>
                <c:pt idx="2380">
                  <c:v>579000</c:v>
                </c:pt>
                <c:pt idx="2381">
                  <c:v>580000</c:v>
                </c:pt>
                <c:pt idx="2382">
                  <c:v>581000</c:v>
                </c:pt>
                <c:pt idx="2383">
                  <c:v>582000</c:v>
                </c:pt>
                <c:pt idx="2384">
                  <c:v>583000</c:v>
                </c:pt>
                <c:pt idx="2385">
                  <c:v>584000</c:v>
                </c:pt>
                <c:pt idx="2386">
                  <c:v>585000</c:v>
                </c:pt>
                <c:pt idx="2387">
                  <c:v>586000</c:v>
                </c:pt>
                <c:pt idx="2388">
                  <c:v>587000</c:v>
                </c:pt>
                <c:pt idx="2389">
                  <c:v>588000</c:v>
                </c:pt>
                <c:pt idx="2390">
                  <c:v>589000</c:v>
                </c:pt>
                <c:pt idx="2391">
                  <c:v>590000</c:v>
                </c:pt>
                <c:pt idx="2392">
                  <c:v>591000</c:v>
                </c:pt>
                <c:pt idx="2393">
                  <c:v>592000</c:v>
                </c:pt>
                <c:pt idx="2394">
                  <c:v>593000</c:v>
                </c:pt>
                <c:pt idx="2395">
                  <c:v>594000</c:v>
                </c:pt>
                <c:pt idx="2396">
                  <c:v>595000</c:v>
                </c:pt>
                <c:pt idx="2397">
                  <c:v>596000</c:v>
                </c:pt>
                <c:pt idx="2398">
                  <c:v>597000</c:v>
                </c:pt>
                <c:pt idx="2399">
                  <c:v>598000</c:v>
                </c:pt>
                <c:pt idx="2400">
                  <c:v>599000</c:v>
                </c:pt>
                <c:pt idx="2401">
                  <c:v>600000</c:v>
                </c:pt>
                <c:pt idx="2402">
                  <c:v>601000</c:v>
                </c:pt>
                <c:pt idx="2403">
                  <c:v>602000</c:v>
                </c:pt>
                <c:pt idx="2404">
                  <c:v>603000</c:v>
                </c:pt>
                <c:pt idx="2405">
                  <c:v>604000</c:v>
                </c:pt>
                <c:pt idx="2406">
                  <c:v>605000</c:v>
                </c:pt>
                <c:pt idx="2407">
                  <c:v>606000</c:v>
                </c:pt>
                <c:pt idx="2408">
                  <c:v>607000</c:v>
                </c:pt>
                <c:pt idx="2409">
                  <c:v>608000</c:v>
                </c:pt>
                <c:pt idx="2410">
                  <c:v>609000</c:v>
                </c:pt>
                <c:pt idx="2411">
                  <c:v>610000</c:v>
                </c:pt>
                <c:pt idx="2412">
                  <c:v>611000</c:v>
                </c:pt>
                <c:pt idx="2413">
                  <c:v>612000</c:v>
                </c:pt>
                <c:pt idx="2414">
                  <c:v>613000</c:v>
                </c:pt>
                <c:pt idx="2415">
                  <c:v>614000</c:v>
                </c:pt>
                <c:pt idx="2416">
                  <c:v>615000</c:v>
                </c:pt>
                <c:pt idx="2417">
                  <c:v>616000</c:v>
                </c:pt>
                <c:pt idx="2418">
                  <c:v>617000</c:v>
                </c:pt>
                <c:pt idx="2419">
                  <c:v>618000</c:v>
                </c:pt>
                <c:pt idx="2420">
                  <c:v>619000</c:v>
                </c:pt>
                <c:pt idx="2421">
                  <c:v>620000</c:v>
                </c:pt>
                <c:pt idx="2422">
                  <c:v>621000</c:v>
                </c:pt>
                <c:pt idx="2423">
                  <c:v>622000</c:v>
                </c:pt>
                <c:pt idx="2424">
                  <c:v>623000</c:v>
                </c:pt>
                <c:pt idx="2425">
                  <c:v>624000</c:v>
                </c:pt>
                <c:pt idx="2426">
                  <c:v>625000</c:v>
                </c:pt>
                <c:pt idx="2427">
                  <c:v>626000</c:v>
                </c:pt>
                <c:pt idx="2428">
                  <c:v>627000</c:v>
                </c:pt>
                <c:pt idx="2429">
                  <c:v>628000</c:v>
                </c:pt>
                <c:pt idx="2430">
                  <c:v>629000</c:v>
                </c:pt>
                <c:pt idx="2431">
                  <c:v>630000</c:v>
                </c:pt>
                <c:pt idx="2432">
                  <c:v>631000</c:v>
                </c:pt>
                <c:pt idx="2433">
                  <c:v>632000</c:v>
                </c:pt>
                <c:pt idx="2434">
                  <c:v>633000</c:v>
                </c:pt>
                <c:pt idx="2435">
                  <c:v>634000</c:v>
                </c:pt>
                <c:pt idx="2436">
                  <c:v>635000</c:v>
                </c:pt>
                <c:pt idx="2437">
                  <c:v>636000</c:v>
                </c:pt>
                <c:pt idx="2438">
                  <c:v>637000</c:v>
                </c:pt>
                <c:pt idx="2439">
                  <c:v>638000</c:v>
                </c:pt>
                <c:pt idx="2440">
                  <c:v>639000</c:v>
                </c:pt>
                <c:pt idx="2441">
                  <c:v>640000</c:v>
                </c:pt>
                <c:pt idx="2442">
                  <c:v>641000</c:v>
                </c:pt>
                <c:pt idx="2443">
                  <c:v>642000</c:v>
                </c:pt>
                <c:pt idx="2444">
                  <c:v>643000</c:v>
                </c:pt>
                <c:pt idx="2445">
                  <c:v>644000</c:v>
                </c:pt>
                <c:pt idx="2446">
                  <c:v>645000</c:v>
                </c:pt>
                <c:pt idx="2447">
                  <c:v>646000</c:v>
                </c:pt>
                <c:pt idx="2448">
                  <c:v>647000</c:v>
                </c:pt>
                <c:pt idx="2449">
                  <c:v>648000</c:v>
                </c:pt>
                <c:pt idx="2450">
                  <c:v>649000</c:v>
                </c:pt>
                <c:pt idx="2451">
                  <c:v>650000</c:v>
                </c:pt>
                <c:pt idx="2452">
                  <c:v>651000</c:v>
                </c:pt>
                <c:pt idx="2453">
                  <c:v>652000</c:v>
                </c:pt>
                <c:pt idx="2454">
                  <c:v>653000</c:v>
                </c:pt>
                <c:pt idx="2455">
                  <c:v>654000</c:v>
                </c:pt>
                <c:pt idx="2456">
                  <c:v>655000</c:v>
                </c:pt>
                <c:pt idx="2457">
                  <c:v>656000</c:v>
                </c:pt>
                <c:pt idx="2458">
                  <c:v>657000</c:v>
                </c:pt>
                <c:pt idx="2459">
                  <c:v>658000</c:v>
                </c:pt>
                <c:pt idx="2460">
                  <c:v>659000</c:v>
                </c:pt>
                <c:pt idx="2461">
                  <c:v>660000</c:v>
                </c:pt>
                <c:pt idx="2462">
                  <c:v>661000</c:v>
                </c:pt>
                <c:pt idx="2463">
                  <c:v>662000</c:v>
                </c:pt>
                <c:pt idx="2464">
                  <c:v>663000</c:v>
                </c:pt>
                <c:pt idx="2465">
                  <c:v>664000</c:v>
                </c:pt>
                <c:pt idx="2466">
                  <c:v>665000</c:v>
                </c:pt>
                <c:pt idx="2467">
                  <c:v>666000</c:v>
                </c:pt>
                <c:pt idx="2468">
                  <c:v>667000</c:v>
                </c:pt>
                <c:pt idx="2469">
                  <c:v>668000</c:v>
                </c:pt>
                <c:pt idx="2470">
                  <c:v>669000</c:v>
                </c:pt>
                <c:pt idx="2471">
                  <c:v>670000</c:v>
                </c:pt>
                <c:pt idx="2472">
                  <c:v>671000</c:v>
                </c:pt>
                <c:pt idx="2473">
                  <c:v>672000</c:v>
                </c:pt>
                <c:pt idx="2474">
                  <c:v>673000</c:v>
                </c:pt>
                <c:pt idx="2475">
                  <c:v>674000</c:v>
                </c:pt>
                <c:pt idx="2476">
                  <c:v>675000</c:v>
                </c:pt>
                <c:pt idx="2477">
                  <c:v>676000</c:v>
                </c:pt>
                <c:pt idx="2478">
                  <c:v>677000</c:v>
                </c:pt>
                <c:pt idx="2479">
                  <c:v>678000</c:v>
                </c:pt>
                <c:pt idx="2480">
                  <c:v>679000</c:v>
                </c:pt>
                <c:pt idx="2481">
                  <c:v>680000</c:v>
                </c:pt>
                <c:pt idx="2482">
                  <c:v>681000</c:v>
                </c:pt>
                <c:pt idx="2483">
                  <c:v>682000</c:v>
                </c:pt>
                <c:pt idx="2484">
                  <c:v>683000</c:v>
                </c:pt>
                <c:pt idx="2485">
                  <c:v>684000</c:v>
                </c:pt>
                <c:pt idx="2486">
                  <c:v>685000</c:v>
                </c:pt>
                <c:pt idx="2487">
                  <c:v>686000</c:v>
                </c:pt>
                <c:pt idx="2488">
                  <c:v>687000</c:v>
                </c:pt>
                <c:pt idx="2489">
                  <c:v>688000</c:v>
                </c:pt>
                <c:pt idx="2490">
                  <c:v>689000</c:v>
                </c:pt>
                <c:pt idx="2491">
                  <c:v>690000</c:v>
                </c:pt>
                <c:pt idx="2492">
                  <c:v>691000</c:v>
                </c:pt>
                <c:pt idx="2493">
                  <c:v>692000</c:v>
                </c:pt>
                <c:pt idx="2494">
                  <c:v>693000</c:v>
                </c:pt>
                <c:pt idx="2495">
                  <c:v>694000</c:v>
                </c:pt>
                <c:pt idx="2496">
                  <c:v>695000</c:v>
                </c:pt>
                <c:pt idx="2497">
                  <c:v>696000</c:v>
                </c:pt>
                <c:pt idx="2498">
                  <c:v>697000</c:v>
                </c:pt>
                <c:pt idx="2499">
                  <c:v>698000</c:v>
                </c:pt>
                <c:pt idx="2500">
                  <c:v>699000</c:v>
                </c:pt>
                <c:pt idx="2501">
                  <c:v>700000</c:v>
                </c:pt>
                <c:pt idx="2502">
                  <c:v>701000</c:v>
                </c:pt>
                <c:pt idx="2503">
                  <c:v>702000</c:v>
                </c:pt>
                <c:pt idx="2504">
                  <c:v>703000</c:v>
                </c:pt>
                <c:pt idx="2505">
                  <c:v>704000</c:v>
                </c:pt>
                <c:pt idx="2506">
                  <c:v>705000</c:v>
                </c:pt>
                <c:pt idx="2507">
                  <c:v>706000</c:v>
                </c:pt>
                <c:pt idx="2508">
                  <c:v>707000</c:v>
                </c:pt>
                <c:pt idx="2509">
                  <c:v>708000</c:v>
                </c:pt>
                <c:pt idx="2510">
                  <c:v>709000</c:v>
                </c:pt>
                <c:pt idx="2511">
                  <c:v>710000</c:v>
                </c:pt>
                <c:pt idx="2512">
                  <c:v>711000</c:v>
                </c:pt>
                <c:pt idx="2513">
                  <c:v>712000</c:v>
                </c:pt>
                <c:pt idx="2514">
                  <c:v>713000</c:v>
                </c:pt>
                <c:pt idx="2515">
                  <c:v>714000</c:v>
                </c:pt>
                <c:pt idx="2516">
                  <c:v>715000</c:v>
                </c:pt>
                <c:pt idx="2517">
                  <c:v>716000</c:v>
                </c:pt>
                <c:pt idx="2518">
                  <c:v>717000</c:v>
                </c:pt>
                <c:pt idx="2519">
                  <c:v>718000</c:v>
                </c:pt>
                <c:pt idx="2520">
                  <c:v>719000</c:v>
                </c:pt>
                <c:pt idx="2521">
                  <c:v>720000</c:v>
                </c:pt>
                <c:pt idx="2522">
                  <c:v>721000</c:v>
                </c:pt>
                <c:pt idx="2523">
                  <c:v>722000</c:v>
                </c:pt>
                <c:pt idx="2524">
                  <c:v>723000</c:v>
                </c:pt>
                <c:pt idx="2525">
                  <c:v>724000</c:v>
                </c:pt>
                <c:pt idx="2526">
                  <c:v>725000</c:v>
                </c:pt>
                <c:pt idx="2527">
                  <c:v>726000</c:v>
                </c:pt>
                <c:pt idx="2528">
                  <c:v>727000</c:v>
                </c:pt>
                <c:pt idx="2529">
                  <c:v>728000</c:v>
                </c:pt>
                <c:pt idx="2530">
                  <c:v>729000</c:v>
                </c:pt>
                <c:pt idx="2531">
                  <c:v>730000</c:v>
                </c:pt>
                <c:pt idx="2532">
                  <c:v>731000</c:v>
                </c:pt>
                <c:pt idx="2533">
                  <c:v>732000</c:v>
                </c:pt>
                <c:pt idx="2534">
                  <c:v>733000</c:v>
                </c:pt>
                <c:pt idx="2535">
                  <c:v>734000</c:v>
                </c:pt>
                <c:pt idx="2536">
                  <c:v>735000</c:v>
                </c:pt>
                <c:pt idx="2537">
                  <c:v>736000</c:v>
                </c:pt>
                <c:pt idx="2538">
                  <c:v>737000</c:v>
                </c:pt>
                <c:pt idx="2539">
                  <c:v>738000</c:v>
                </c:pt>
                <c:pt idx="2540">
                  <c:v>739000</c:v>
                </c:pt>
                <c:pt idx="2541">
                  <c:v>740000</c:v>
                </c:pt>
                <c:pt idx="2542">
                  <c:v>741000</c:v>
                </c:pt>
                <c:pt idx="2543">
                  <c:v>742000</c:v>
                </c:pt>
                <c:pt idx="2544">
                  <c:v>743000</c:v>
                </c:pt>
                <c:pt idx="2545">
                  <c:v>744000</c:v>
                </c:pt>
                <c:pt idx="2546">
                  <c:v>745000</c:v>
                </c:pt>
                <c:pt idx="2547">
                  <c:v>746000</c:v>
                </c:pt>
                <c:pt idx="2548">
                  <c:v>747000</c:v>
                </c:pt>
                <c:pt idx="2549">
                  <c:v>748000</c:v>
                </c:pt>
                <c:pt idx="2550">
                  <c:v>749000</c:v>
                </c:pt>
                <c:pt idx="2551">
                  <c:v>750000</c:v>
                </c:pt>
                <c:pt idx="2552">
                  <c:v>751000</c:v>
                </c:pt>
                <c:pt idx="2553">
                  <c:v>752000</c:v>
                </c:pt>
                <c:pt idx="2554">
                  <c:v>753000</c:v>
                </c:pt>
                <c:pt idx="2555">
                  <c:v>754000</c:v>
                </c:pt>
                <c:pt idx="2556">
                  <c:v>755000</c:v>
                </c:pt>
                <c:pt idx="2557">
                  <c:v>756000</c:v>
                </c:pt>
                <c:pt idx="2558">
                  <c:v>757000</c:v>
                </c:pt>
                <c:pt idx="2559">
                  <c:v>758000</c:v>
                </c:pt>
                <c:pt idx="2560">
                  <c:v>759000</c:v>
                </c:pt>
                <c:pt idx="2561">
                  <c:v>760000</c:v>
                </c:pt>
                <c:pt idx="2562">
                  <c:v>761000</c:v>
                </c:pt>
                <c:pt idx="2563">
                  <c:v>762000</c:v>
                </c:pt>
                <c:pt idx="2564">
                  <c:v>763000</c:v>
                </c:pt>
                <c:pt idx="2565">
                  <c:v>764000</c:v>
                </c:pt>
                <c:pt idx="2566">
                  <c:v>765000</c:v>
                </c:pt>
                <c:pt idx="2567">
                  <c:v>766000</c:v>
                </c:pt>
                <c:pt idx="2568">
                  <c:v>767000</c:v>
                </c:pt>
                <c:pt idx="2569">
                  <c:v>768000</c:v>
                </c:pt>
                <c:pt idx="2570">
                  <c:v>769000</c:v>
                </c:pt>
                <c:pt idx="2571">
                  <c:v>770000</c:v>
                </c:pt>
                <c:pt idx="2572">
                  <c:v>771000</c:v>
                </c:pt>
                <c:pt idx="2573">
                  <c:v>772000</c:v>
                </c:pt>
                <c:pt idx="2574">
                  <c:v>773000</c:v>
                </c:pt>
                <c:pt idx="2575">
                  <c:v>774000</c:v>
                </c:pt>
                <c:pt idx="2576">
                  <c:v>775000</c:v>
                </c:pt>
                <c:pt idx="2577">
                  <c:v>776000</c:v>
                </c:pt>
                <c:pt idx="2578">
                  <c:v>777000</c:v>
                </c:pt>
                <c:pt idx="2579">
                  <c:v>778000</c:v>
                </c:pt>
                <c:pt idx="2580">
                  <c:v>779000</c:v>
                </c:pt>
                <c:pt idx="2581">
                  <c:v>780000</c:v>
                </c:pt>
                <c:pt idx="2582">
                  <c:v>781000</c:v>
                </c:pt>
                <c:pt idx="2583">
                  <c:v>782000</c:v>
                </c:pt>
                <c:pt idx="2584">
                  <c:v>783000</c:v>
                </c:pt>
                <c:pt idx="2585">
                  <c:v>784000</c:v>
                </c:pt>
                <c:pt idx="2586">
                  <c:v>785000</c:v>
                </c:pt>
                <c:pt idx="2587">
                  <c:v>786000</c:v>
                </c:pt>
                <c:pt idx="2588">
                  <c:v>787000</c:v>
                </c:pt>
                <c:pt idx="2589">
                  <c:v>788000</c:v>
                </c:pt>
                <c:pt idx="2590">
                  <c:v>789000</c:v>
                </c:pt>
                <c:pt idx="2591">
                  <c:v>790000</c:v>
                </c:pt>
                <c:pt idx="2592">
                  <c:v>791000</c:v>
                </c:pt>
                <c:pt idx="2593">
                  <c:v>792000</c:v>
                </c:pt>
                <c:pt idx="2594">
                  <c:v>793000</c:v>
                </c:pt>
                <c:pt idx="2595">
                  <c:v>794000</c:v>
                </c:pt>
                <c:pt idx="2596">
                  <c:v>795000</c:v>
                </c:pt>
                <c:pt idx="2597">
                  <c:v>796000</c:v>
                </c:pt>
                <c:pt idx="2598">
                  <c:v>797000</c:v>
                </c:pt>
                <c:pt idx="2599">
                  <c:v>798000</c:v>
                </c:pt>
                <c:pt idx="2600">
                  <c:v>799000</c:v>
                </c:pt>
                <c:pt idx="2601">
                  <c:v>800000</c:v>
                </c:pt>
                <c:pt idx="2602">
                  <c:v>801000</c:v>
                </c:pt>
                <c:pt idx="2603">
                  <c:v>802000</c:v>
                </c:pt>
                <c:pt idx="2604">
                  <c:v>803000</c:v>
                </c:pt>
                <c:pt idx="2605">
                  <c:v>804000</c:v>
                </c:pt>
                <c:pt idx="2606">
                  <c:v>805000</c:v>
                </c:pt>
                <c:pt idx="2607">
                  <c:v>806000</c:v>
                </c:pt>
                <c:pt idx="2608">
                  <c:v>807000</c:v>
                </c:pt>
                <c:pt idx="2609">
                  <c:v>808000</c:v>
                </c:pt>
                <c:pt idx="2610">
                  <c:v>809000</c:v>
                </c:pt>
                <c:pt idx="2611">
                  <c:v>810000</c:v>
                </c:pt>
                <c:pt idx="2612">
                  <c:v>811000</c:v>
                </c:pt>
                <c:pt idx="2613">
                  <c:v>812000</c:v>
                </c:pt>
                <c:pt idx="2614">
                  <c:v>813000</c:v>
                </c:pt>
                <c:pt idx="2615">
                  <c:v>814000</c:v>
                </c:pt>
                <c:pt idx="2616">
                  <c:v>815000</c:v>
                </c:pt>
                <c:pt idx="2617">
                  <c:v>816000</c:v>
                </c:pt>
                <c:pt idx="2618">
                  <c:v>817000</c:v>
                </c:pt>
                <c:pt idx="2619">
                  <c:v>818000</c:v>
                </c:pt>
                <c:pt idx="2620">
                  <c:v>819000</c:v>
                </c:pt>
                <c:pt idx="2621">
                  <c:v>820000</c:v>
                </c:pt>
                <c:pt idx="2622">
                  <c:v>821000</c:v>
                </c:pt>
                <c:pt idx="2623">
                  <c:v>822000</c:v>
                </c:pt>
                <c:pt idx="2624">
                  <c:v>823000</c:v>
                </c:pt>
                <c:pt idx="2625">
                  <c:v>824000</c:v>
                </c:pt>
                <c:pt idx="2626">
                  <c:v>825000</c:v>
                </c:pt>
                <c:pt idx="2627">
                  <c:v>826000</c:v>
                </c:pt>
                <c:pt idx="2628">
                  <c:v>827000</c:v>
                </c:pt>
                <c:pt idx="2629">
                  <c:v>828000</c:v>
                </c:pt>
                <c:pt idx="2630">
                  <c:v>829000</c:v>
                </c:pt>
                <c:pt idx="2631">
                  <c:v>830000</c:v>
                </c:pt>
                <c:pt idx="2632">
                  <c:v>831000</c:v>
                </c:pt>
                <c:pt idx="2633">
                  <c:v>832000</c:v>
                </c:pt>
                <c:pt idx="2634">
                  <c:v>833000</c:v>
                </c:pt>
                <c:pt idx="2635">
                  <c:v>834000</c:v>
                </c:pt>
                <c:pt idx="2636">
                  <c:v>835000</c:v>
                </c:pt>
                <c:pt idx="2637">
                  <c:v>836000</c:v>
                </c:pt>
                <c:pt idx="2638">
                  <c:v>837000</c:v>
                </c:pt>
                <c:pt idx="2639">
                  <c:v>838000</c:v>
                </c:pt>
                <c:pt idx="2640">
                  <c:v>839000</c:v>
                </c:pt>
                <c:pt idx="2641">
                  <c:v>840000</c:v>
                </c:pt>
                <c:pt idx="2642">
                  <c:v>841000</c:v>
                </c:pt>
                <c:pt idx="2643">
                  <c:v>842000</c:v>
                </c:pt>
                <c:pt idx="2644">
                  <c:v>843000</c:v>
                </c:pt>
                <c:pt idx="2645">
                  <c:v>844000</c:v>
                </c:pt>
                <c:pt idx="2646">
                  <c:v>845000</c:v>
                </c:pt>
                <c:pt idx="2647">
                  <c:v>846000</c:v>
                </c:pt>
                <c:pt idx="2648">
                  <c:v>847000</c:v>
                </c:pt>
                <c:pt idx="2649">
                  <c:v>848000</c:v>
                </c:pt>
                <c:pt idx="2650">
                  <c:v>849000</c:v>
                </c:pt>
                <c:pt idx="2651">
                  <c:v>850000</c:v>
                </c:pt>
                <c:pt idx="2652">
                  <c:v>851000</c:v>
                </c:pt>
                <c:pt idx="2653">
                  <c:v>852000</c:v>
                </c:pt>
                <c:pt idx="2654">
                  <c:v>853000</c:v>
                </c:pt>
                <c:pt idx="2655">
                  <c:v>854000</c:v>
                </c:pt>
                <c:pt idx="2656">
                  <c:v>855000</c:v>
                </c:pt>
                <c:pt idx="2657">
                  <c:v>856000</c:v>
                </c:pt>
                <c:pt idx="2658">
                  <c:v>857000</c:v>
                </c:pt>
                <c:pt idx="2659">
                  <c:v>858000</c:v>
                </c:pt>
                <c:pt idx="2660">
                  <c:v>859000</c:v>
                </c:pt>
                <c:pt idx="2661">
                  <c:v>860000</c:v>
                </c:pt>
                <c:pt idx="2662">
                  <c:v>861000</c:v>
                </c:pt>
                <c:pt idx="2663">
                  <c:v>862000</c:v>
                </c:pt>
                <c:pt idx="2664">
                  <c:v>863000</c:v>
                </c:pt>
                <c:pt idx="2665">
                  <c:v>864000</c:v>
                </c:pt>
                <c:pt idx="2666">
                  <c:v>865000</c:v>
                </c:pt>
                <c:pt idx="2667">
                  <c:v>866000</c:v>
                </c:pt>
                <c:pt idx="2668">
                  <c:v>867000</c:v>
                </c:pt>
                <c:pt idx="2669">
                  <c:v>868000</c:v>
                </c:pt>
                <c:pt idx="2670">
                  <c:v>869000</c:v>
                </c:pt>
                <c:pt idx="2671">
                  <c:v>870000</c:v>
                </c:pt>
                <c:pt idx="2672">
                  <c:v>871000</c:v>
                </c:pt>
                <c:pt idx="2673">
                  <c:v>872000</c:v>
                </c:pt>
                <c:pt idx="2674">
                  <c:v>873000</c:v>
                </c:pt>
                <c:pt idx="2675">
                  <c:v>874000</c:v>
                </c:pt>
                <c:pt idx="2676">
                  <c:v>875000</c:v>
                </c:pt>
                <c:pt idx="2677">
                  <c:v>876000</c:v>
                </c:pt>
                <c:pt idx="2678">
                  <c:v>877000</c:v>
                </c:pt>
                <c:pt idx="2679">
                  <c:v>878000</c:v>
                </c:pt>
                <c:pt idx="2680">
                  <c:v>879000</c:v>
                </c:pt>
                <c:pt idx="2681">
                  <c:v>880000</c:v>
                </c:pt>
                <c:pt idx="2682">
                  <c:v>881000</c:v>
                </c:pt>
                <c:pt idx="2683">
                  <c:v>882000</c:v>
                </c:pt>
                <c:pt idx="2684">
                  <c:v>883000</c:v>
                </c:pt>
                <c:pt idx="2685">
                  <c:v>884000</c:v>
                </c:pt>
                <c:pt idx="2686">
                  <c:v>885000</c:v>
                </c:pt>
                <c:pt idx="2687">
                  <c:v>886000</c:v>
                </c:pt>
                <c:pt idx="2688">
                  <c:v>887000</c:v>
                </c:pt>
                <c:pt idx="2689">
                  <c:v>888000</c:v>
                </c:pt>
                <c:pt idx="2690">
                  <c:v>889000</c:v>
                </c:pt>
                <c:pt idx="2691">
                  <c:v>890000</c:v>
                </c:pt>
                <c:pt idx="2692">
                  <c:v>891000</c:v>
                </c:pt>
                <c:pt idx="2693">
                  <c:v>892000</c:v>
                </c:pt>
                <c:pt idx="2694">
                  <c:v>893000</c:v>
                </c:pt>
                <c:pt idx="2695">
                  <c:v>894000</c:v>
                </c:pt>
                <c:pt idx="2696">
                  <c:v>895000</c:v>
                </c:pt>
                <c:pt idx="2697">
                  <c:v>896000</c:v>
                </c:pt>
                <c:pt idx="2698">
                  <c:v>897000</c:v>
                </c:pt>
                <c:pt idx="2699">
                  <c:v>898000</c:v>
                </c:pt>
                <c:pt idx="2700">
                  <c:v>899000</c:v>
                </c:pt>
                <c:pt idx="2701">
                  <c:v>900000</c:v>
                </c:pt>
                <c:pt idx="2702">
                  <c:v>901000</c:v>
                </c:pt>
                <c:pt idx="2703">
                  <c:v>902000</c:v>
                </c:pt>
                <c:pt idx="2704">
                  <c:v>903000</c:v>
                </c:pt>
                <c:pt idx="2705">
                  <c:v>904000</c:v>
                </c:pt>
                <c:pt idx="2706">
                  <c:v>905000</c:v>
                </c:pt>
                <c:pt idx="2707">
                  <c:v>906000</c:v>
                </c:pt>
                <c:pt idx="2708">
                  <c:v>907000</c:v>
                </c:pt>
                <c:pt idx="2709">
                  <c:v>908000</c:v>
                </c:pt>
                <c:pt idx="2710">
                  <c:v>909000</c:v>
                </c:pt>
                <c:pt idx="2711">
                  <c:v>910000</c:v>
                </c:pt>
                <c:pt idx="2712">
                  <c:v>911000</c:v>
                </c:pt>
                <c:pt idx="2713">
                  <c:v>912000</c:v>
                </c:pt>
                <c:pt idx="2714">
                  <c:v>913000</c:v>
                </c:pt>
                <c:pt idx="2715">
                  <c:v>914000</c:v>
                </c:pt>
                <c:pt idx="2716">
                  <c:v>915000</c:v>
                </c:pt>
                <c:pt idx="2717">
                  <c:v>916000</c:v>
                </c:pt>
                <c:pt idx="2718">
                  <c:v>917000</c:v>
                </c:pt>
                <c:pt idx="2719">
                  <c:v>918000</c:v>
                </c:pt>
                <c:pt idx="2720">
                  <c:v>919000</c:v>
                </c:pt>
                <c:pt idx="2721">
                  <c:v>920000</c:v>
                </c:pt>
                <c:pt idx="2722">
                  <c:v>921000</c:v>
                </c:pt>
                <c:pt idx="2723">
                  <c:v>922000</c:v>
                </c:pt>
                <c:pt idx="2724">
                  <c:v>923000</c:v>
                </c:pt>
                <c:pt idx="2725">
                  <c:v>924000</c:v>
                </c:pt>
                <c:pt idx="2726">
                  <c:v>925000</c:v>
                </c:pt>
                <c:pt idx="2727">
                  <c:v>926000</c:v>
                </c:pt>
                <c:pt idx="2728">
                  <c:v>927000</c:v>
                </c:pt>
                <c:pt idx="2729">
                  <c:v>928000</c:v>
                </c:pt>
                <c:pt idx="2730">
                  <c:v>929000</c:v>
                </c:pt>
                <c:pt idx="2731">
                  <c:v>930000</c:v>
                </c:pt>
                <c:pt idx="2732">
                  <c:v>931000</c:v>
                </c:pt>
                <c:pt idx="2733">
                  <c:v>932000</c:v>
                </c:pt>
                <c:pt idx="2734">
                  <c:v>933000</c:v>
                </c:pt>
                <c:pt idx="2735">
                  <c:v>934000</c:v>
                </c:pt>
                <c:pt idx="2736">
                  <c:v>935000</c:v>
                </c:pt>
                <c:pt idx="2737">
                  <c:v>936000</c:v>
                </c:pt>
                <c:pt idx="2738">
                  <c:v>937000</c:v>
                </c:pt>
                <c:pt idx="2739">
                  <c:v>938000</c:v>
                </c:pt>
                <c:pt idx="2740">
                  <c:v>939000</c:v>
                </c:pt>
                <c:pt idx="2741">
                  <c:v>940000</c:v>
                </c:pt>
                <c:pt idx="2742">
                  <c:v>941000</c:v>
                </c:pt>
                <c:pt idx="2743">
                  <c:v>942000</c:v>
                </c:pt>
                <c:pt idx="2744">
                  <c:v>943000</c:v>
                </c:pt>
                <c:pt idx="2745">
                  <c:v>944000</c:v>
                </c:pt>
                <c:pt idx="2746">
                  <c:v>945000</c:v>
                </c:pt>
                <c:pt idx="2747">
                  <c:v>946000</c:v>
                </c:pt>
                <c:pt idx="2748">
                  <c:v>947000</c:v>
                </c:pt>
                <c:pt idx="2749">
                  <c:v>948000</c:v>
                </c:pt>
                <c:pt idx="2750">
                  <c:v>949000</c:v>
                </c:pt>
                <c:pt idx="2751">
                  <c:v>950000</c:v>
                </c:pt>
                <c:pt idx="2752">
                  <c:v>951000</c:v>
                </c:pt>
                <c:pt idx="2753">
                  <c:v>952000</c:v>
                </c:pt>
                <c:pt idx="2754">
                  <c:v>953000</c:v>
                </c:pt>
                <c:pt idx="2755">
                  <c:v>954000</c:v>
                </c:pt>
                <c:pt idx="2756">
                  <c:v>955000</c:v>
                </c:pt>
                <c:pt idx="2757">
                  <c:v>956000</c:v>
                </c:pt>
                <c:pt idx="2758">
                  <c:v>957000</c:v>
                </c:pt>
                <c:pt idx="2759">
                  <c:v>958000</c:v>
                </c:pt>
                <c:pt idx="2760">
                  <c:v>959000</c:v>
                </c:pt>
                <c:pt idx="2761">
                  <c:v>960000</c:v>
                </c:pt>
                <c:pt idx="2762">
                  <c:v>961000</c:v>
                </c:pt>
                <c:pt idx="2763">
                  <c:v>962000</c:v>
                </c:pt>
                <c:pt idx="2764">
                  <c:v>963000</c:v>
                </c:pt>
                <c:pt idx="2765">
                  <c:v>964000</c:v>
                </c:pt>
                <c:pt idx="2766">
                  <c:v>965000</c:v>
                </c:pt>
                <c:pt idx="2767">
                  <c:v>966000</c:v>
                </c:pt>
                <c:pt idx="2768">
                  <c:v>967000</c:v>
                </c:pt>
                <c:pt idx="2769">
                  <c:v>968000</c:v>
                </c:pt>
                <c:pt idx="2770">
                  <c:v>969000</c:v>
                </c:pt>
                <c:pt idx="2771">
                  <c:v>970000</c:v>
                </c:pt>
                <c:pt idx="2772">
                  <c:v>971000</c:v>
                </c:pt>
                <c:pt idx="2773">
                  <c:v>972000</c:v>
                </c:pt>
                <c:pt idx="2774">
                  <c:v>973000</c:v>
                </c:pt>
                <c:pt idx="2775">
                  <c:v>974000</c:v>
                </c:pt>
                <c:pt idx="2776">
                  <c:v>975000</c:v>
                </c:pt>
                <c:pt idx="2777">
                  <c:v>976000</c:v>
                </c:pt>
                <c:pt idx="2778">
                  <c:v>977000</c:v>
                </c:pt>
                <c:pt idx="2779">
                  <c:v>978000</c:v>
                </c:pt>
                <c:pt idx="2780">
                  <c:v>979000</c:v>
                </c:pt>
                <c:pt idx="2781">
                  <c:v>980000</c:v>
                </c:pt>
                <c:pt idx="2782">
                  <c:v>981000</c:v>
                </c:pt>
                <c:pt idx="2783">
                  <c:v>982000</c:v>
                </c:pt>
                <c:pt idx="2784">
                  <c:v>983000</c:v>
                </c:pt>
                <c:pt idx="2785">
                  <c:v>984000</c:v>
                </c:pt>
                <c:pt idx="2786">
                  <c:v>985000</c:v>
                </c:pt>
                <c:pt idx="2787">
                  <c:v>986000</c:v>
                </c:pt>
                <c:pt idx="2788">
                  <c:v>987000</c:v>
                </c:pt>
                <c:pt idx="2789">
                  <c:v>988000</c:v>
                </c:pt>
                <c:pt idx="2790">
                  <c:v>989000</c:v>
                </c:pt>
                <c:pt idx="2791">
                  <c:v>990000</c:v>
                </c:pt>
                <c:pt idx="2792">
                  <c:v>991000</c:v>
                </c:pt>
                <c:pt idx="2793">
                  <c:v>992000</c:v>
                </c:pt>
                <c:pt idx="2794">
                  <c:v>993000</c:v>
                </c:pt>
                <c:pt idx="2795">
                  <c:v>994000</c:v>
                </c:pt>
                <c:pt idx="2796">
                  <c:v>995000</c:v>
                </c:pt>
                <c:pt idx="2797">
                  <c:v>996000</c:v>
                </c:pt>
                <c:pt idx="2798">
                  <c:v>997000</c:v>
                </c:pt>
                <c:pt idx="2799">
                  <c:v>998000</c:v>
                </c:pt>
                <c:pt idx="2800">
                  <c:v>999000</c:v>
                </c:pt>
                <c:pt idx="2801">
                  <c:v>1000000</c:v>
                </c:pt>
                <c:pt idx="2802">
                  <c:v>1001000</c:v>
                </c:pt>
                <c:pt idx="2803">
                  <c:v>1002000</c:v>
                </c:pt>
                <c:pt idx="2804">
                  <c:v>1003000</c:v>
                </c:pt>
                <c:pt idx="2805">
                  <c:v>1004000</c:v>
                </c:pt>
                <c:pt idx="2806">
                  <c:v>1005000</c:v>
                </c:pt>
                <c:pt idx="2807">
                  <c:v>1006000</c:v>
                </c:pt>
                <c:pt idx="2808">
                  <c:v>1007000</c:v>
                </c:pt>
                <c:pt idx="2809">
                  <c:v>1008000</c:v>
                </c:pt>
                <c:pt idx="2810">
                  <c:v>1009000</c:v>
                </c:pt>
                <c:pt idx="2811">
                  <c:v>1010000</c:v>
                </c:pt>
                <c:pt idx="2812">
                  <c:v>1011000</c:v>
                </c:pt>
                <c:pt idx="2813">
                  <c:v>1012000</c:v>
                </c:pt>
                <c:pt idx="2814">
                  <c:v>1013000</c:v>
                </c:pt>
                <c:pt idx="2815">
                  <c:v>1014000</c:v>
                </c:pt>
                <c:pt idx="2816">
                  <c:v>1015000</c:v>
                </c:pt>
                <c:pt idx="2817">
                  <c:v>1016000</c:v>
                </c:pt>
                <c:pt idx="2818">
                  <c:v>1017000</c:v>
                </c:pt>
                <c:pt idx="2819">
                  <c:v>1018000</c:v>
                </c:pt>
                <c:pt idx="2820">
                  <c:v>1019000</c:v>
                </c:pt>
                <c:pt idx="2821">
                  <c:v>1020000</c:v>
                </c:pt>
                <c:pt idx="2822">
                  <c:v>1021000</c:v>
                </c:pt>
                <c:pt idx="2823">
                  <c:v>1022000</c:v>
                </c:pt>
                <c:pt idx="2824">
                  <c:v>1023000</c:v>
                </c:pt>
                <c:pt idx="2825">
                  <c:v>1024000</c:v>
                </c:pt>
                <c:pt idx="2826">
                  <c:v>1025000</c:v>
                </c:pt>
                <c:pt idx="2827">
                  <c:v>1026000</c:v>
                </c:pt>
                <c:pt idx="2828">
                  <c:v>1027000</c:v>
                </c:pt>
                <c:pt idx="2829">
                  <c:v>1028000</c:v>
                </c:pt>
                <c:pt idx="2830">
                  <c:v>1029000</c:v>
                </c:pt>
                <c:pt idx="2831">
                  <c:v>1030000</c:v>
                </c:pt>
                <c:pt idx="2832">
                  <c:v>1031000</c:v>
                </c:pt>
                <c:pt idx="2833">
                  <c:v>1032000</c:v>
                </c:pt>
                <c:pt idx="2834">
                  <c:v>1033000</c:v>
                </c:pt>
                <c:pt idx="2835">
                  <c:v>1034000</c:v>
                </c:pt>
                <c:pt idx="2836">
                  <c:v>1035000</c:v>
                </c:pt>
                <c:pt idx="2837">
                  <c:v>1036000</c:v>
                </c:pt>
                <c:pt idx="2838">
                  <c:v>1037000</c:v>
                </c:pt>
                <c:pt idx="2839">
                  <c:v>1038000</c:v>
                </c:pt>
                <c:pt idx="2840">
                  <c:v>1039000</c:v>
                </c:pt>
                <c:pt idx="2841">
                  <c:v>1040000</c:v>
                </c:pt>
                <c:pt idx="2842">
                  <c:v>1041000</c:v>
                </c:pt>
                <c:pt idx="2843">
                  <c:v>1042000</c:v>
                </c:pt>
                <c:pt idx="2844">
                  <c:v>1043000</c:v>
                </c:pt>
                <c:pt idx="2845">
                  <c:v>1044000</c:v>
                </c:pt>
                <c:pt idx="2846">
                  <c:v>1045000</c:v>
                </c:pt>
                <c:pt idx="2847">
                  <c:v>1046000</c:v>
                </c:pt>
                <c:pt idx="2848">
                  <c:v>1047000</c:v>
                </c:pt>
                <c:pt idx="2849">
                  <c:v>1048000</c:v>
                </c:pt>
                <c:pt idx="2850">
                  <c:v>1049000</c:v>
                </c:pt>
                <c:pt idx="2851">
                  <c:v>1050000</c:v>
                </c:pt>
                <c:pt idx="2852">
                  <c:v>1051000</c:v>
                </c:pt>
                <c:pt idx="2853">
                  <c:v>1052000</c:v>
                </c:pt>
                <c:pt idx="2854">
                  <c:v>1053000</c:v>
                </c:pt>
                <c:pt idx="2855">
                  <c:v>1054000</c:v>
                </c:pt>
                <c:pt idx="2856">
                  <c:v>1055000</c:v>
                </c:pt>
                <c:pt idx="2857">
                  <c:v>1056000</c:v>
                </c:pt>
                <c:pt idx="2858">
                  <c:v>1057000</c:v>
                </c:pt>
                <c:pt idx="2859">
                  <c:v>1058000</c:v>
                </c:pt>
                <c:pt idx="2860">
                  <c:v>1059000</c:v>
                </c:pt>
                <c:pt idx="2861">
                  <c:v>1060000</c:v>
                </c:pt>
                <c:pt idx="2862">
                  <c:v>1061000</c:v>
                </c:pt>
                <c:pt idx="2863">
                  <c:v>1062000</c:v>
                </c:pt>
                <c:pt idx="2864">
                  <c:v>1063000</c:v>
                </c:pt>
                <c:pt idx="2865">
                  <c:v>1064000</c:v>
                </c:pt>
                <c:pt idx="2866">
                  <c:v>1065000</c:v>
                </c:pt>
                <c:pt idx="2867">
                  <c:v>1066000</c:v>
                </c:pt>
                <c:pt idx="2868">
                  <c:v>1067000</c:v>
                </c:pt>
                <c:pt idx="2869">
                  <c:v>1068000</c:v>
                </c:pt>
                <c:pt idx="2870">
                  <c:v>1069000</c:v>
                </c:pt>
                <c:pt idx="2871">
                  <c:v>1070000</c:v>
                </c:pt>
                <c:pt idx="2872">
                  <c:v>1071000</c:v>
                </c:pt>
                <c:pt idx="2873">
                  <c:v>1072000</c:v>
                </c:pt>
                <c:pt idx="2874">
                  <c:v>1073000</c:v>
                </c:pt>
                <c:pt idx="2875">
                  <c:v>1074000</c:v>
                </c:pt>
                <c:pt idx="2876">
                  <c:v>1075000</c:v>
                </c:pt>
                <c:pt idx="2877">
                  <c:v>1076000</c:v>
                </c:pt>
                <c:pt idx="2878">
                  <c:v>1077000</c:v>
                </c:pt>
                <c:pt idx="2879">
                  <c:v>1078000</c:v>
                </c:pt>
                <c:pt idx="2880">
                  <c:v>1079000</c:v>
                </c:pt>
                <c:pt idx="2881">
                  <c:v>1080000</c:v>
                </c:pt>
                <c:pt idx="2882">
                  <c:v>1081000</c:v>
                </c:pt>
                <c:pt idx="2883">
                  <c:v>1082000</c:v>
                </c:pt>
                <c:pt idx="2884">
                  <c:v>1083000</c:v>
                </c:pt>
                <c:pt idx="2885">
                  <c:v>1084000</c:v>
                </c:pt>
                <c:pt idx="2886">
                  <c:v>1085000</c:v>
                </c:pt>
                <c:pt idx="2887">
                  <c:v>1086000</c:v>
                </c:pt>
                <c:pt idx="2888">
                  <c:v>1087000</c:v>
                </c:pt>
                <c:pt idx="2889">
                  <c:v>1088000</c:v>
                </c:pt>
                <c:pt idx="2890">
                  <c:v>1089000</c:v>
                </c:pt>
                <c:pt idx="2891">
                  <c:v>1090000</c:v>
                </c:pt>
                <c:pt idx="2892">
                  <c:v>1091000</c:v>
                </c:pt>
                <c:pt idx="2893">
                  <c:v>1092000</c:v>
                </c:pt>
                <c:pt idx="2894">
                  <c:v>1093000</c:v>
                </c:pt>
                <c:pt idx="2895">
                  <c:v>1094000</c:v>
                </c:pt>
                <c:pt idx="2896">
                  <c:v>1095000</c:v>
                </c:pt>
                <c:pt idx="2897">
                  <c:v>1096000</c:v>
                </c:pt>
                <c:pt idx="2898">
                  <c:v>1097000</c:v>
                </c:pt>
                <c:pt idx="2899">
                  <c:v>1098000</c:v>
                </c:pt>
                <c:pt idx="2900">
                  <c:v>1099000</c:v>
                </c:pt>
                <c:pt idx="2901">
                  <c:v>1100000</c:v>
                </c:pt>
                <c:pt idx="2902">
                  <c:v>1101000</c:v>
                </c:pt>
                <c:pt idx="2903">
                  <c:v>1102000</c:v>
                </c:pt>
                <c:pt idx="2904">
                  <c:v>1103000</c:v>
                </c:pt>
                <c:pt idx="2905">
                  <c:v>1104000</c:v>
                </c:pt>
                <c:pt idx="2906">
                  <c:v>1105000</c:v>
                </c:pt>
                <c:pt idx="2907">
                  <c:v>1106000</c:v>
                </c:pt>
                <c:pt idx="2908">
                  <c:v>1107000</c:v>
                </c:pt>
                <c:pt idx="2909">
                  <c:v>1108000</c:v>
                </c:pt>
                <c:pt idx="2910">
                  <c:v>1109000</c:v>
                </c:pt>
                <c:pt idx="2911">
                  <c:v>1110000</c:v>
                </c:pt>
                <c:pt idx="2912">
                  <c:v>1111000</c:v>
                </c:pt>
                <c:pt idx="2913">
                  <c:v>1112000</c:v>
                </c:pt>
                <c:pt idx="2914">
                  <c:v>1113000</c:v>
                </c:pt>
                <c:pt idx="2915">
                  <c:v>1114000</c:v>
                </c:pt>
                <c:pt idx="2916">
                  <c:v>1115000</c:v>
                </c:pt>
                <c:pt idx="2917">
                  <c:v>1116000</c:v>
                </c:pt>
                <c:pt idx="2918">
                  <c:v>1117000</c:v>
                </c:pt>
                <c:pt idx="2919">
                  <c:v>1118000</c:v>
                </c:pt>
                <c:pt idx="2920">
                  <c:v>1119000</c:v>
                </c:pt>
                <c:pt idx="2921">
                  <c:v>1120000</c:v>
                </c:pt>
                <c:pt idx="2922">
                  <c:v>1121000</c:v>
                </c:pt>
                <c:pt idx="2923">
                  <c:v>1122000</c:v>
                </c:pt>
                <c:pt idx="2924">
                  <c:v>1123000</c:v>
                </c:pt>
                <c:pt idx="2925">
                  <c:v>1124000</c:v>
                </c:pt>
                <c:pt idx="2926">
                  <c:v>1125000</c:v>
                </c:pt>
                <c:pt idx="2927">
                  <c:v>1126000</c:v>
                </c:pt>
                <c:pt idx="2928">
                  <c:v>1127000</c:v>
                </c:pt>
                <c:pt idx="2929">
                  <c:v>1128000</c:v>
                </c:pt>
                <c:pt idx="2930">
                  <c:v>1129000</c:v>
                </c:pt>
                <c:pt idx="2931">
                  <c:v>1130000</c:v>
                </c:pt>
                <c:pt idx="2932">
                  <c:v>1131000</c:v>
                </c:pt>
                <c:pt idx="2933">
                  <c:v>1132000</c:v>
                </c:pt>
                <c:pt idx="2934">
                  <c:v>1133000</c:v>
                </c:pt>
                <c:pt idx="2935">
                  <c:v>1134000</c:v>
                </c:pt>
                <c:pt idx="2936">
                  <c:v>1135000</c:v>
                </c:pt>
                <c:pt idx="2937">
                  <c:v>1136000</c:v>
                </c:pt>
                <c:pt idx="2938">
                  <c:v>1137000</c:v>
                </c:pt>
                <c:pt idx="2939">
                  <c:v>1138000</c:v>
                </c:pt>
                <c:pt idx="2940">
                  <c:v>1139000</c:v>
                </c:pt>
                <c:pt idx="2941">
                  <c:v>1140000</c:v>
                </c:pt>
                <c:pt idx="2942">
                  <c:v>1141000</c:v>
                </c:pt>
                <c:pt idx="2943">
                  <c:v>1142000</c:v>
                </c:pt>
                <c:pt idx="2944">
                  <c:v>1143000</c:v>
                </c:pt>
                <c:pt idx="2945">
                  <c:v>1144000</c:v>
                </c:pt>
                <c:pt idx="2946">
                  <c:v>1145000</c:v>
                </c:pt>
                <c:pt idx="2947">
                  <c:v>1146000</c:v>
                </c:pt>
                <c:pt idx="2948">
                  <c:v>1147000</c:v>
                </c:pt>
                <c:pt idx="2949">
                  <c:v>1148000</c:v>
                </c:pt>
                <c:pt idx="2950">
                  <c:v>1149000</c:v>
                </c:pt>
                <c:pt idx="2951">
                  <c:v>1150000</c:v>
                </c:pt>
                <c:pt idx="2952">
                  <c:v>1151000</c:v>
                </c:pt>
                <c:pt idx="2953">
                  <c:v>1152000</c:v>
                </c:pt>
                <c:pt idx="2954">
                  <c:v>1153000</c:v>
                </c:pt>
                <c:pt idx="2955">
                  <c:v>1154000</c:v>
                </c:pt>
                <c:pt idx="2956">
                  <c:v>1155000</c:v>
                </c:pt>
                <c:pt idx="2957">
                  <c:v>1156000</c:v>
                </c:pt>
                <c:pt idx="2958">
                  <c:v>1157000</c:v>
                </c:pt>
                <c:pt idx="2959">
                  <c:v>1158000</c:v>
                </c:pt>
                <c:pt idx="2960">
                  <c:v>1159000</c:v>
                </c:pt>
                <c:pt idx="2961">
                  <c:v>1160000</c:v>
                </c:pt>
                <c:pt idx="2962">
                  <c:v>1161000</c:v>
                </c:pt>
                <c:pt idx="2963">
                  <c:v>1162000</c:v>
                </c:pt>
                <c:pt idx="2964">
                  <c:v>1163000</c:v>
                </c:pt>
                <c:pt idx="2965">
                  <c:v>1164000</c:v>
                </c:pt>
                <c:pt idx="2966">
                  <c:v>1165000</c:v>
                </c:pt>
                <c:pt idx="2967">
                  <c:v>1166000</c:v>
                </c:pt>
                <c:pt idx="2968">
                  <c:v>1167000</c:v>
                </c:pt>
                <c:pt idx="2969">
                  <c:v>1168000</c:v>
                </c:pt>
                <c:pt idx="2970">
                  <c:v>1169000</c:v>
                </c:pt>
                <c:pt idx="2971">
                  <c:v>1170000</c:v>
                </c:pt>
                <c:pt idx="2972">
                  <c:v>1171000</c:v>
                </c:pt>
                <c:pt idx="2973">
                  <c:v>1172000</c:v>
                </c:pt>
                <c:pt idx="2974">
                  <c:v>1173000</c:v>
                </c:pt>
                <c:pt idx="2975">
                  <c:v>1174000</c:v>
                </c:pt>
                <c:pt idx="2976">
                  <c:v>1175000</c:v>
                </c:pt>
                <c:pt idx="2977">
                  <c:v>1176000</c:v>
                </c:pt>
                <c:pt idx="2978">
                  <c:v>1177000</c:v>
                </c:pt>
                <c:pt idx="2979">
                  <c:v>1178000</c:v>
                </c:pt>
                <c:pt idx="2980">
                  <c:v>1179000</c:v>
                </c:pt>
                <c:pt idx="2981">
                  <c:v>1180000</c:v>
                </c:pt>
                <c:pt idx="2982">
                  <c:v>1181000</c:v>
                </c:pt>
                <c:pt idx="2983">
                  <c:v>1182000</c:v>
                </c:pt>
                <c:pt idx="2984">
                  <c:v>1183000</c:v>
                </c:pt>
                <c:pt idx="2985">
                  <c:v>1184000</c:v>
                </c:pt>
                <c:pt idx="2986">
                  <c:v>1185000</c:v>
                </c:pt>
                <c:pt idx="2987">
                  <c:v>1186000</c:v>
                </c:pt>
                <c:pt idx="2988">
                  <c:v>1187000</c:v>
                </c:pt>
                <c:pt idx="2989">
                  <c:v>1188000</c:v>
                </c:pt>
                <c:pt idx="2990">
                  <c:v>1189000</c:v>
                </c:pt>
                <c:pt idx="2991">
                  <c:v>1190000</c:v>
                </c:pt>
                <c:pt idx="2992">
                  <c:v>1191000</c:v>
                </c:pt>
                <c:pt idx="2993">
                  <c:v>1192000</c:v>
                </c:pt>
                <c:pt idx="2994">
                  <c:v>1193000</c:v>
                </c:pt>
                <c:pt idx="2995">
                  <c:v>1194000</c:v>
                </c:pt>
                <c:pt idx="2996">
                  <c:v>1195000</c:v>
                </c:pt>
                <c:pt idx="2997">
                  <c:v>1196000</c:v>
                </c:pt>
                <c:pt idx="2998">
                  <c:v>1197000</c:v>
                </c:pt>
                <c:pt idx="2999">
                  <c:v>1198000</c:v>
                </c:pt>
                <c:pt idx="3000">
                  <c:v>1199000</c:v>
                </c:pt>
                <c:pt idx="3001">
                  <c:v>1200000</c:v>
                </c:pt>
                <c:pt idx="3002">
                  <c:v>1201000</c:v>
                </c:pt>
                <c:pt idx="3003">
                  <c:v>1202000</c:v>
                </c:pt>
                <c:pt idx="3004">
                  <c:v>1203000</c:v>
                </c:pt>
                <c:pt idx="3005">
                  <c:v>1204000</c:v>
                </c:pt>
                <c:pt idx="3006">
                  <c:v>1205000</c:v>
                </c:pt>
                <c:pt idx="3007">
                  <c:v>1206000</c:v>
                </c:pt>
                <c:pt idx="3008">
                  <c:v>1207000</c:v>
                </c:pt>
                <c:pt idx="3009">
                  <c:v>1208000</c:v>
                </c:pt>
                <c:pt idx="3010">
                  <c:v>1209000</c:v>
                </c:pt>
                <c:pt idx="3011">
                  <c:v>1210000</c:v>
                </c:pt>
                <c:pt idx="3012">
                  <c:v>1211000</c:v>
                </c:pt>
                <c:pt idx="3013">
                  <c:v>1212000</c:v>
                </c:pt>
                <c:pt idx="3014">
                  <c:v>1213000</c:v>
                </c:pt>
                <c:pt idx="3015">
                  <c:v>1214000</c:v>
                </c:pt>
                <c:pt idx="3016">
                  <c:v>1215000</c:v>
                </c:pt>
                <c:pt idx="3017">
                  <c:v>1216000</c:v>
                </c:pt>
                <c:pt idx="3018">
                  <c:v>1217000</c:v>
                </c:pt>
                <c:pt idx="3019">
                  <c:v>1218000</c:v>
                </c:pt>
                <c:pt idx="3020">
                  <c:v>1219000</c:v>
                </c:pt>
                <c:pt idx="3021">
                  <c:v>1220000</c:v>
                </c:pt>
                <c:pt idx="3022">
                  <c:v>1221000</c:v>
                </c:pt>
                <c:pt idx="3023">
                  <c:v>1222000</c:v>
                </c:pt>
                <c:pt idx="3024">
                  <c:v>1223000</c:v>
                </c:pt>
                <c:pt idx="3025">
                  <c:v>1224000</c:v>
                </c:pt>
                <c:pt idx="3026">
                  <c:v>1225000</c:v>
                </c:pt>
                <c:pt idx="3027">
                  <c:v>1226000</c:v>
                </c:pt>
                <c:pt idx="3028">
                  <c:v>1227000</c:v>
                </c:pt>
                <c:pt idx="3029">
                  <c:v>1228000</c:v>
                </c:pt>
                <c:pt idx="3030">
                  <c:v>1229000</c:v>
                </c:pt>
                <c:pt idx="3031">
                  <c:v>1230000</c:v>
                </c:pt>
                <c:pt idx="3032">
                  <c:v>1231000</c:v>
                </c:pt>
                <c:pt idx="3033">
                  <c:v>1232000</c:v>
                </c:pt>
                <c:pt idx="3034">
                  <c:v>1233000</c:v>
                </c:pt>
                <c:pt idx="3035">
                  <c:v>1234000</c:v>
                </c:pt>
                <c:pt idx="3036">
                  <c:v>1235000</c:v>
                </c:pt>
                <c:pt idx="3037">
                  <c:v>1236000</c:v>
                </c:pt>
                <c:pt idx="3038">
                  <c:v>1237000</c:v>
                </c:pt>
                <c:pt idx="3039">
                  <c:v>1238000</c:v>
                </c:pt>
                <c:pt idx="3040">
                  <c:v>1239000</c:v>
                </c:pt>
                <c:pt idx="3041">
                  <c:v>1240000</c:v>
                </c:pt>
                <c:pt idx="3042">
                  <c:v>1241000</c:v>
                </c:pt>
                <c:pt idx="3043">
                  <c:v>1242000</c:v>
                </c:pt>
                <c:pt idx="3044">
                  <c:v>1243000</c:v>
                </c:pt>
                <c:pt idx="3045">
                  <c:v>1244000</c:v>
                </c:pt>
                <c:pt idx="3046">
                  <c:v>1245000</c:v>
                </c:pt>
                <c:pt idx="3047">
                  <c:v>1246000</c:v>
                </c:pt>
                <c:pt idx="3048">
                  <c:v>1247000</c:v>
                </c:pt>
                <c:pt idx="3049">
                  <c:v>1248000</c:v>
                </c:pt>
                <c:pt idx="3050">
                  <c:v>1249000</c:v>
                </c:pt>
                <c:pt idx="3051">
                  <c:v>1250000</c:v>
                </c:pt>
                <c:pt idx="3052">
                  <c:v>1251000</c:v>
                </c:pt>
                <c:pt idx="3053">
                  <c:v>1252000</c:v>
                </c:pt>
                <c:pt idx="3054">
                  <c:v>1253000</c:v>
                </c:pt>
                <c:pt idx="3055">
                  <c:v>1254000</c:v>
                </c:pt>
                <c:pt idx="3056">
                  <c:v>1255000</c:v>
                </c:pt>
                <c:pt idx="3057">
                  <c:v>1256000</c:v>
                </c:pt>
                <c:pt idx="3058">
                  <c:v>1257000</c:v>
                </c:pt>
                <c:pt idx="3059">
                  <c:v>1258000</c:v>
                </c:pt>
                <c:pt idx="3060">
                  <c:v>1259000</c:v>
                </c:pt>
                <c:pt idx="3061">
                  <c:v>1260000</c:v>
                </c:pt>
                <c:pt idx="3062">
                  <c:v>1261000</c:v>
                </c:pt>
                <c:pt idx="3063">
                  <c:v>1262000</c:v>
                </c:pt>
                <c:pt idx="3064">
                  <c:v>1263000</c:v>
                </c:pt>
                <c:pt idx="3065">
                  <c:v>1264000</c:v>
                </c:pt>
                <c:pt idx="3066">
                  <c:v>1265000</c:v>
                </c:pt>
                <c:pt idx="3067">
                  <c:v>1266000</c:v>
                </c:pt>
                <c:pt idx="3068">
                  <c:v>1267000</c:v>
                </c:pt>
                <c:pt idx="3069">
                  <c:v>1268000</c:v>
                </c:pt>
                <c:pt idx="3070">
                  <c:v>1269000</c:v>
                </c:pt>
                <c:pt idx="3071">
                  <c:v>1270000</c:v>
                </c:pt>
                <c:pt idx="3072">
                  <c:v>1271000</c:v>
                </c:pt>
                <c:pt idx="3073">
                  <c:v>1272000</c:v>
                </c:pt>
                <c:pt idx="3074">
                  <c:v>1273000</c:v>
                </c:pt>
                <c:pt idx="3075">
                  <c:v>1274000</c:v>
                </c:pt>
                <c:pt idx="3076">
                  <c:v>1275000</c:v>
                </c:pt>
                <c:pt idx="3077">
                  <c:v>1276000</c:v>
                </c:pt>
                <c:pt idx="3078">
                  <c:v>1277000</c:v>
                </c:pt>
                <c:pt idx="3079">
                  <c:v>1278000</c:v>
                </c:pt>
                <c:pt idx="3080">
                  <c:v>1279000</c:v>
                </c:pt>
                <c:pt idx="3081">
                  <c:v>1280000</c:v>
                </c:pt>
                <c:pt idx="3082">
                  <c:v>1281000</c:v>
                </c:pt>
                <c:pt idx="3083">
                  <c:v>1282000</c:v>
                </c:pt>
                <c:pt idx="3084">
                  <c:v>1283000</c:v>
                </c:pt>
                <c:pt idx="3085">
                  <c:v>1284000</c:v>
                </c:pt>
                <c:pt idx="3086">
                  <c:v>1285000</c:v>
                </c:pt>
                <c:pt idx="3087">
                  <c:v>1286000</c:v>
                </c:pt>
                <c:pt idx="3088">
                  <c:v>1287000</c:v>
                </c:pt>
                <c:pt idx="3089">
                  <c:v>1288000</c:v>
                </c:pt>
                <c:pt idx="3090">
                  <c:v>1289000</c:v>
                </c:pt>
                <c:pt idx="3091">
                  <c:v>1290000</c:v>
                </c:pt>
                <c:pt idx="3092">
                  <c:v>1291000</c:v>
                </c:pt>
                <c:pt idx="3093">
                  <c:v>1292000</c:v>
                </c:pt>
                <c:pt idx="3094">
                  <c:v>1293000</c:v>
                </c:pt>
                <c:pt idx="3095">
                  <c:v>1294000</c:v>
                </c:pt>
                <c:pt idx="3096">
                  <c:v>1295000</c:v>
                </c:pt>
                <c:pt idx="3097">
                  <c:v>1296000</c:v>
                </c:pt>
                <c:pt idx="3098">
                  <c:v>1297000</c:v>
                </c:pt>
                <c:pt idx="3099">
                  <c:v>1298000</c:v>
                </c:pt>
                <c:pt idx="3100">
                  <c:v>1299000</c:v>
                </c:pt>
                <c:pt idx="3101">
                  <c:v>1300000</c:v>
                </c:pt>
                <c:pt idx="3102">
                  <c:v>1301000</c:v>
                </c:pt>
                <c:pt idx="3103">
                  <c:v>1302000</c:v>
                </c:pt>
                <c:pt idx="3104">
                  <c:v>1303000</c:v>
                </c:pt>
                <c:pt idx="3105">
                  <c:v>1304000</c:v>
                </c:pt>
                <c:pt idx="3106">
                  <c:v>1305000</c:v>
                </c:pt>
                <c:pt idx="3107">
                  <c:v>1306000</c:v>
                </c:pt>
                <c:pt idx="3108">
                  <c:v>1307000</c:v>
                </c:pt>
                <c:pt idx="3109">
                  <c:v>1308000</c:v>
                </c:pt>
                <c:pt idx="3110">
                  <c:v>1309000</c:v>
                </c:pt>
                <c:pt idx="3111">
                  <c:v>1310000</c:v>
                </c:pt>
                <c:pt idx="3112">
                  <c:v>1311000</c:v>
                </c:pt>
                <c:pt idx="3113">
                  <c:v>1312000</c:v>
                </c:pt>
                <c:pt idx="3114">
                  <c:v>1313000</c:v>
                </c:pt>
                <c:pt idx="3115">
                  <c:v>1314000</c:v>
                </c:pt>
                <c:pt idx="3116">
                  <c:v>1315000</c:v>
                </c:pt>
                <c:pt idx="3117">
                  <c:v>1316000</c:v>
                </c:pt>
                <c:pt idx="3118">
                  <c:v>1317000</c:v>
                </c:pt>
                <c:pt idx="3119">
                  <c:v>1318000</c:v>
                </c:pt>
                <c:pt idx="3120">
                  <c:v>1319000</c:v>
                </c:pt>
                <c:pt idx="3121">
                  <c:v>1320000</c:v>
                </c:pt>
                <c:pt idx="3122">
                  <c:v>1321000</c:v>
                </c:pt>
                <c:pt idx="3123">
                  <c:v>1322000</c:v>
                </c:pt>
                <c:pt idx="3124">
                  <c:v>1323000</c:v>
                </c:pt>
                <c:pt idx="3125">
                  <c:v>1324000</c:v>
                </c:pt>
                <c:pt idx="3126">
                  <c:v>1325000</c:v>
                </c:pt>
                <c:pt idx="3127">
                  <c:v>1326000</c:v>
                </c:pt>
                <c:pt idx="3128">
                  <c:v>1327000</c:v>
                </c:pt>
                <c:pt idx="3129">
                  <c:v>1328000</c:v>
                </c:pt>
                <c:pt idx="3130">
                  <c:v>1329000</c:v>
                </c:pt>
                <c:pt idx="3131">
                  <c:v>1330000</c:v>
                </c:pt>
                <c:pt idx="3132">
                  <c:v>1331000</c:v>
                </c:pt>
                <c:pt idx="3133">
                  <c:v>1332000</c:v>
                </c:pt>
                <c:pt idx="3134">
                  <c:v>1333000</c:v>
                </c:pt>
                <c:pt idx="3135">
                  <c:v>1334000</c:v>
                </c:pt>
                <c:pt idx="3136">
                  <c:v>1335000</c:v>
                </c:pt>
                <c:pt idx="3137">
                  <c:v>1336000</c:v>
                </c:pt>
                <c:pt idx="3138">
                  <c:v>1337000</c:v>
                </c:pt>
                <c:pt idx="3139">
                  <c:v>1338000</c:v>
                </c:pt>
                <c:pt idx="3140">
                  <c:v>1339000</c:v>
                </c:pt>
                <c:pt idx="3141">
                  <c:v>1340000</c:v>
                </c:pt>
                <c:pt idx="3142">
                  <c:v>1341000</c:v>
                </c:pt>
                <c:pt idx="3143">
                  <c:v>1342000</c:v>
                </c:pt>
                <c:pt idx="3144">
                  <c:v>1343000</c:v>
                </c:pt>
                <c:pt idx="3145">
                  <c:v>1344000</c:v>
                </c:pt>
                <c:pt idx="3146">
                  <c:v>1345000</c:v>
                </c:pt>
                <c:pt idx="3147">
                  <c:v>1346000</c:v>
                </c:pt>
                <c:pt idx="3148">
                  <c:v>1347000</c:v>
                </c:pt>
                <c:pt idx="3149">
                  <c:v>1348000</c:v>
                </c:pt>
                <c:pt idx="3150">
                  <c:v>1349000</c:v>
                </c:pt>
                <c:pt idx="3151">
                  <c:v>1350000</c:v>
                </c:pt>
                <c:pt idx="3152">
                  <c:v>1351000</c:v>
                </c:pt>
                <c:pt idx="3153">
                  <c:v>1352000</c:v>
                </c:pt>
                <c:pt idx="3154">
                  <c:v>1353000</c:v>
                </c:pt>
                <c:pt idx="3155">
                  <c:v>1354000</c:v>
                </c:pt>
                <c:pt idx="3156">
                  <c:v>1355000</c:v>
                </c:pt>
                <c:pt idx="3157">
                  <c:v>1356000</c:v>
                </c:pt>
                <c:pt idx="3158">
                  <c:v>1357000</c:v>
                </c:pt>
                <c:pt idx="3159">
                  <c:v>1358000</c:v>
                </c:pt>
                <c:pt idx="3160">
                  <c:v>1359000</c:v>
                </c:pt>
                <c:pt idx="3161">
                  <c:v>1360000</c:v>
                </c:pt>
                <c:pt idx="3162">
                  <c:v>1361000</c:v>
                </c:pt>
                <c:pt idx="3163">
                  <c:v>1362000</c:v>
                </c:pt>
                <c:pt idx="3164">
                  <c:v>1363000</c:v>
                </c:pt>
                <c:pt idx="3165">
                  <c:v>1364000</c:v>
                </c:pt>
                <c:pt idx="3166">
                  <c:v>1365000</c:v>
                </c:pt>
                <c:pt idx="3167">
                  <c:v>1366000</c:v>
                </c:pt>
                <c:pt idx="3168">
                  <c:v>1367000</c:v>
                </c:pt>
                <c:pt idx="3169">
                  <c:v>1368000</c:v>
                </c:pt>
                <c:pt idx="3170">
                  <c:v>1369000</c:v>
                </c:pt>
                <c:pt idx="3171">
                  <c:v>1370000</c:v>
                </c:pt>
                <c:pt idx="3172">
                  <c:v>1371000</c:v>
                </c:pt>
                <c:pt idx="3173">
                  <c:v>1372000</c:v>
                </c:pt>
                <c:pt idx="3174">
                  <c:v>1373000</c:v>
                </c:pt>
                <c:pt idx="3175">
                  <c:v>1374000</c:v>
                </c:pt>
                <c:pt idx="3176">
                  <c:v>1375000</c:v>
                </c:pt>
                <c:pt idx="3177">
                  <c:v>1376000</c:v>
                </c:pt>
                <c:pt idx="3178">
                  <c:v>1377000</c:v>
                </c:pt>
                <c:pt idx="3179">
                  <c:v>1378000</c:v>
                </c:pt>
                <c:pt idx="3180">
                  <c:v>1379000</c:v>
                </c:pt>
                <c:pt idx="3181">
                  <c:v>1380000</c:v>
                </c:pt>
                <c:pt idx="3182">
                  <c:v>1381000</c:v>
                </c:pt>
                <c:pt idx="3183">
                  <c:v>1382000</c:v>
                </c:pt>
                <c:pt idx="3184">
                  <c:v>1383000</c:v>
                </c:pt>
                <c:pt idx="3185">
                  <c:v>1384000</c:v>
                </c:pt>
                <c:pt idx="3186">
                  <c:v>1385000</c:v>
                </c:pt>
                <c:pt idx="3187">
                  <c:v>1386000</c:v>
                </c:pt>
                <c:pt idx="3188">
                  <c:v>1387000</c:v>
                </c:pt>
                <c:pt idx="3189">
                  <c:v>1388000</c:v>
                </c:pt>
                <c:pt idx="3190">
                  <c:v>1389000</c:v>
                </c:pt>
                <c:pt idx="3191">
                  <c:v>1390000</c:v>
                </c:pt>
                <c:pt idx="3192">
                  <c:v>1391000</c:v>
                </c:pt>
                <c:pt idx="3193">
                  <c:v>1392000</c:v>
                </c:pt>
                <c:pt idx="3194">
                  <c:v>1393000</c:v>
                </c:pt>
                <c:pt idx="3195">
                  <c:v>1394000</c:v>
                </c:pt>
                <c:pt idx="3196">
                  <c:v>1395000</c:v>
                </c:pt>
                <c:pt idx="3197">
                  <c:v>1396000</c:v>
                </c:pt>
                <c:pt idx="3198">
                  <c:v>1397000</c:v>
                </c:pt>
                <c:pt idx="3199">
                  <c:v>1398000</c:v>
                </c:pt>
                <c:pt idx="3200">
                  <c:v>1399000</c:v>
                </c:pt>
                <c:pt idx="3201">
                  <c:v>1400000</c:v>
                </c:pt>
                <c:pt idx="3202">
                  <c:v>1401000</c:v>
                </c:pt>
                <c:pt idx="3203">
                  <c:v>1402000</c:v>
                </c:pt>
                <c:pt idx="3204">
                  <c:v>1403000</c:v>
                </c:pt>
                <c:pt idx="3205">
                  <c:v>1404000</c:v>
                </c:pt>
                <c:pt idx="3206">
                  <c:v>1405000</c:v>
                </c:pt>
                <c:pt idx="3207">
                  <c:v>1406000</c:v>
                </c:pt>
                <c:pt idx="3208">
                  <c:v>1407000</c:v>
                </c:pt>
                <c:pt idx="3209">
                  <c:v>1408000</c:v>
                </c:pt>
                <c:pt idx="3210">
                  <c:v>1409000</c:v>
                </c:pt>
                <c:pt idx="3211">
                  <c:v>1410000</c:v>
                </c:pt>
                <c:pt idx="3212">
                  <c:v>1411000</c:v>
                </c:pt>
                <c:pt idx="3213">
                  <c:v>1412000</c:v>
                </c:pt>
                <c:pt idx="3214">
                  <c:v>1413000</c:v>
                </c:pt>
                <c:pt idx="3215">
                  <c:v>1414000</c:v>
                </c:pt>
                <c:pt idx="3216">
                  <c:v>1415000</c:v>
                </c:pt>
                <c:pt idx="3217">
                  <c:v>1416000</c:v>
                </c:pt>
                <c:pt idx="3218">
                  <c:v>1417000</c:v>
                </c:pt>
                <c:pt idx="3219">
                  <c:v>1418000</c:v>
                </c:pt>
                <c:pt idx="3220">
                  <c:v>1419000</c:v>
                </c:pt>
                <c:pt idx="3221">
                  <c:v>1420000</c:v>
                </c:pt>
                <c:pt idx="3222">
                  <c:v>1421000</c:v>
                </c:pt>
                <c:pt idx="3223">
                  <c:v>1422000</c:v>
                </c:pt>
                <c:pt idx="3224">
                  <c:v>1423000</c:v>
                </c:pt>
                <c:pt idx="3225">
                  <c:v>1424000</c:v>
                </c:pt>
                <c:pt idx="3226">
                  <c:v>1425000</c:v>
                </c:pt>
                <c:pt idx="3227">
                  <c:v>1426000</c:v>
                </c:pt>
                <c:pt idx="3228">
                  <c:v>1427000</c:v>
                </c:pt>
                <c:pt idx="3229">
                  <c:v>1428000</c:v>
                </c:pt>
                <c:pt idx="3230">
                  <c:v>1429000</c:v>
                </c:pt>
                <c:pt idx="3231">
                  <c:v>1430000</c:v>
                </c:pt>
                <c:pt idx="3232">
                  <c:v>1431000</c:v>
                </c:pt>
                <c:pt idx="3233">
                  <c:v>1432000</c:v>
                </c:pt>
                <c:pt idx="3234">
                  <c:v>1433000</c:v>
                </c:pt>
                <c:pt idx="3235">
                  <c:v>1434000</c:v>
                </c:pt>
                <c:pt idx="3236">
                  <c:v>1435000</c:v>
                </c:pt>
                <c:pt idx="3237">
                  <c:v>1436000</c:v>
                </c:pt>
                <c:pt idx="3238">
                  <c:v>1437000</c:v>
                </c:pt>
                <c:pt idx="3239">
                  <c:v>1438000</c:v>
                </c:pt>
                <c:pt idx="3240">
                  <c:v>1439000</c:v>
                </c:pt>
                <c:pt idx="3241">
                  <c:v>1440000</c:v>
                </c:pt>
                <c:pt idx="3242">
                  <c:v>1441000</c:v>
                </c:pt>
                <c:pt idx="3243">
                  <c:v>1442000</c:v>
                </c:pt>
                <c:pt idx="3244">
                  <c:v>1443000</c:v>
                </c:pt>
                <c:pt idx="3245">
                  <c:v>1444000</c:v>
                </c:pt>
                <c:pt idx="3246">
                  <c:v>1445000</c:v>
                </c:pt>
                <c:pt idx="3247">
                  <c:v>1446000</c:v>
                </c:pt>
                <c:pt idx="3248">
                  <c:v>1447000</c:v>
                </c:pt>
                <c:pt idx="3249">
                  <c:v>1448000</c:v>
                </c:pt>
                <c:pt idx="3250">
                  <c:v>1449000</c:v>
                </c:pt>
                <c:pt idx="3251">
                  <c:v>1450000</c:v>
                </c:pt>
                <c:pt idx="3252">
                  <c:v>1451000</c:v>
                </c:pt>
                <c:pt idx="3253">
                  <c:v>1452000</c:v>
                </c:pt>
                <c:pt idx="3254">
                  <c:v>1453000</c:v>
                </c:pt>
                <c:pt idx="3255">
                  <c:v>1454000</c:v>
                </c:pt>
                <c:pt idx="3256">
                  <c:v>1455000</c:v>
                </c:pt>
                <c:pt idx="3257">
                  <c:v>1456000</c:v>
                </c:pt>
                <c:pt idx="3258">
                  <c:v>1457000</c:v>
                </c:pt>
                <c:pt idx="3259">
                  <c:v>1458000</c:v>
                </c:pt>
                <c:pt idx="3260">
                  <c:v>1459000</c:v>
                </c:pt>
                <c:pt idx="3261">
                  <c:v>1460000</c:v>
                </c:pt>
                <c:pt idx="3262">
                  <c:v>1461000</c:v>
                </c:pt>
                <c:pt idx="3263">
                  <c:v>1462000</c:v>
                </c:pt>
                <c:pt idx="3264">
                  <c:v>1463000</c:v>
                </c:pt>
                <c:pt idx="3265">
                  <c:v>1464000</c:v>
                </c:pt>
                <c:pt idx="3266">
                  <c:v>1465000</c:v>
                </c:pt>
                <c:pt idx="3267">
                  <c:v>1466000</c:v>
                </c:pt>
                <c:pt idx="3268">
                  <c:v>1467000</c:v>
                </c:pt>
                <c:pt idx="3269">
                  <c:v>1468000</c:v>
                </c:pt>
                <c:pt idx="3270">
                  <c:v>1469000</c:v>
                </c:pt>
                <c:pt idx="3271">
                  <c:v>1470000</c:v>
                </c:pt>
                <c:pt idx="3272">
                  <c:v>1471000</c:v>
                </c:pt>
                <c:pt idx="3273">
                  <c:v>1472000</c:v>
                </c:pt>
                <c:pt idx="3274">
                  <c:v>1473000</c:v>
                </c:pt>
                <c:pt idx="3275">
                  <c:v>1474000</c:v>
                </c:pt>
                <c:pt idx="3276">
                  <c:v>1475000</c:v>
                </c:pt>
                <c:pt idx="3277">
                  <c:v>1476000</c:v>
                </c:pt>
                <c:pt idx="3278">
                  <c:v>1477000</c:v>
                </c:pt>
                <c:pt idx="3279">
                  <c:v>1478000</c:v>
                </c:pt>
                <c:pt idx="3280">
                  <c:v>1479000</c:v>
                </c:pt>
                <c:pt idx="3281">
                  <c:v>1480000</c:v>
                </c:pt>
                <c:pt idx="3282">
                  <c:v>1481000</c:v>
                </c:pt>
                <c:pt idx="3283">
                  <c:v>1482000</c:v>
                </c:pt>
                <c:pt idx="3284">
                  <c:v>1483000</c:v>
                </c:pt>
                <c:pt idx="3285">
                  <c:v>1484000</c:v>
                </c:pt>
                <c:pt idx="3286">
                  <c:v>1485000</c:v>
                </c:pt>
                <c:pt idx="3287">
                  <c:v>1486000</c:v>
                </c:pt>
                <c:pt idx="3288">
                  <c:v>1487000</c:v>
                </c:pt>
                <c:pt idx="3289">
                  <c:v>1488000</c:v>
                </c:pt>
                <c:pt idx="3290">
                  <c:v>1489000</c:v>
                </c:pt>
                <c:pt idx="3291">
                  <c:v>1490000</c:v>
                </c:pt>
                <c:pt idx="3292">
                  <c:v>1491000</c:v>
                </c:pt>
                <c:pt idx="3293">
                  <c:v>1492000</c:v>
                </c:pt>
                <c:pt idx="3294">
                  <c:v>1493000</c:v>
                </c:pt>
                <c:pt idx="3295">
                  <c:v>1494000</c:v>
                </c:pt>
                <c:pt idx="3296">
                  <c:v>1495000</c:v>
                </c:pt>
                <c:pt idx="3297">
                  <c:v>1496000</c:v>
                </c:pt>
                <c:pt idx="3298">
                  <c:v>1497000</c:v>
                </c:pt>
                <c:pt idx="3299">
                  <c:v>1498000</c:v>
                </c:pt>
                <c:pt idx="3300">
                  <c:v>1499000</c:v>
                </c:pt>
                <c:pt idx="3301">
                  <c:v>1500000</c:v>
                </c:pt>
                <c:pt idx="3302">
                  <c:v>1501000</c:v>
                </c:pt>
                <c:pt idx="3303">
                  <c:v>1502000</c:v>
                </c:pt>
                <c:pt idx="3304">
                  <c:v>1503000</c:v>
                </c:pt>
                <c:pt idx="3305">
                  <c:v>1504000</c:v>
                </c:pt>
                <c:pt idx="3306">
                  <c:v>1505000</c:v>
                </c:pt>
                <c:pt idx="3307">
                  <c:v>1506000</c:v>
                </c:pt>
                <c:pt idx="3308">
                  <c:v>1507000</c:v>
                </c:pt>
                <c:pt idx="3309">
                  <c:v>1508000</c:v>
                </c:pt>
                <c:pt idx="3310">
                  <c:v>1509000</c:v>
                </c:pt>
                <c:pt idx="3311">
                  <c:v>1510000</c:v>
                </c:pt>
                <c:pt idx="3312">
                  <c:v>1511000</c:v>
                </c:pt>
                <c:pt idx="3313">
                  <c:v>1512000</c:v>
                </c:pt>
                <c:pt idx="3314">
                  <c:v>1513000</c:v>
                </c:pt>
                <c:pt idx="3315">
                  <c:v>1514000</c:v>
                </c:pt>
                <c:pt idx="3316">
                  <c:v>1515000</c:v>
                </c:pt>
                <c:pt idx="3317">
                  <c:v>1516000</c:v>
                </c:pt>
                <c:pt idx="3318">
                  <c:v>1517000</c:v>
                </c:pt>
                <c:pt idx="3319">
                  <c:v>1518000</c:v>
                </c:pt>
                <c:pt idx="3320">
                  <c:v>1519000</c:v>
                </c:pt>
                <c:pt idx="3321">
                  <c:v>1520000</c:v>
                </c:pt>
                <c:pt idx="3322">
                  <c:v>1521000</c:v>
                </c:pt>
                <c:pt idx="3323">
                  <c:v>1522000</c:v>
                </c:pt>
                <c:pt idx="3324">
                  <c:v>1523000</c:v>
                </c:pt>
                <c:pt idx="3325">
                  <c:v>1524000</c:v>
                </c:pt>
                <c:pt idx="3326">
                  <c:v>1525000</c:v>
                </c:pt>
                <c:pt idx="3327">
                  <c:v>1526000</c:v>
                </c:pt>
                <c:pt idx="3328">
                  <c:v>1527000</c:v>
                </c:pt>
                <c:pt idx="3329">
                  <c:v>1528000</c:v>
                </c:pt>
                <c:pt idx="3330">
                  <c:v>1529000</c:v>
                </c:pt>
                <c:pt idx="3331">
                  <c:v>1530000</c:v>
                </c:pt>
                <c:pt idx="3332">
                  <c:v>1531000</c:v>
                </c:pt>
                <c:pt idx="3333">
                  <c:v>1532000</c:v>
                </c:pt>
                <c:pt idx="3334">
                  <c:v>1533000</c:v>
                </c:pt>
                <c:pt idx="3335">
                  <c:v>1534000</c:v>
                </c:pt>
                <c:pt idx="3336">
                  <c:v>1535000</c:v>
                </c:pt>
                <c:pt idx="3337">
                  <c:v>1536000</c:v>
                </c:pt>
                <c:pt idx="3338">
                  <c:v>1537000</c:v>
                </c:pt>
                <c:pt idx="3339">
                  <c:v>1538000</c:v>
                </c:pt>
                <c:pt idx="3340">
                  <c:v>1539000</c:v>
                </c:pt>
                <c:pt idx="3341">
                  <c:v>1540000</c:v>
                </c:pt>
                <c:pt idx="3342">
                  <c:v>1541000</c:v>
                </c:pt>
                <c:pt idx="3343">
                  <c:v>1542000</c:v>
                </c:pt>
                <c:pt idx="3344">
                  <c:v>1543000</c:v>
                </c:pt>
                <c:pt idx="3345">
                  <c:v>1544000</c:v>
                </c:pt>
                <c:pt idx="3346">
                  <c:v>1545000</c:v>
                </c:pt>
                <c:pt idx="3347">
                  <c:v>1546000</c:v>
                </c:pt>
                <c:pt idx="3348">
                  <c:v>1547000</c:v>
                </c:pt>
                <c:pt idx="3349">
                  <c:v>1548000</c:v>
                </c:pt>
                <c:pt idx="3350">
                  <c:v>1549000</c:v>
                </c:pt>
                <c:pt idx="3351">
                  <c:v>1550000</c:v>
                </c:pt>
                <c:pt idx="3352">
                  <c:v>1551000</c:v>
                </c:pt>
                <c:pt idx="3353">
                  <c:v>1552000</c:v>
                </c:pt>
                <c:pt idx="3354">
                  <c:v>1553000</c:v>
                </c:pt>
                <c:pt idx="3355">
                  <c:v>1554000</c:v>
                </c:pt>
                <c:pt idx="3356">
                  <c:v>1555000</c:v>
                </c:pt>
                <c:pt idx="3357">
                  <c:v>1556000</c:v>
                </c:pt>
                <c:pt idx="3358">
                  <c:v>1557000</c:v>
                </c:pt>
                <c:pt idx="3359">
                  <c:v>1558000</c:v>
                </c:pt>
                <c:pt idx="3360">
                  <c:v>1559000</c:v>
                </c:pt>
                <c:pt idx="3361">
                  <c:v>1560000</c:v>
                </c:pt>
                <c:pt idx="3362">
                  <c:v>1561000</c:v>
                </c:pt>
                <c:pt idx="3363">
                  <c:v>1562000</c:v>
                </c:pt>
                <c:pt idx="3364">
                  <c:v>1563000</c:v>
                </c:pt>
                <c:pt idx="3365">
                  <c:v>1564000</c:v>
                </c:pt>
                <c:pt idx="3366">
                  <c:v>1565000</c:v>
                </c:pt>
                <c:pt idx="3367">
                  <c:v>1566000</c:v>
                </c:pt>
                <c:pt idx="3368">
                  <c:v>1567000</c:v>
                </c:pt>
                <c:pt idx="3369">
                  <c:v>1568000</c:v>
                </c:pt>
                <c:pt idx="3370">
                  <c:v>1569000</c:v>
                </c:pt>
                <c:pt idx="3371">
                  <c:v>1570000</c:v>
                </c:pt>
                <c:pt idx="3372">
                  <c:v>1571000</c:v>
                </c:pt>
                <c:pt idx="3373">
                  <c:v>1572000</c:v>
                </c:pt>
                <c:pt idx="3374">
                  <c:v>1573000</c:v>
                </c:pt>
                <c:pt idx="3375">
                  <c:v>1574000</c:v>
                </c:pt>
                <c:pt idx="3376">
                  <c:v>1575000</c:v>
                </c:pt>
                <c:pt idx="3377">
                  <c:v>1576000</c:v>
                </c:pt>
                <c:pt idx="3378">
                  <c:v>1577000</c:v>
                </c:pt>
                <c:pt idx="3379">
                  <c:v>1578000</c:v>
                </c:pt>
                <c:pt idx="3380">
                  <c:v>1579000</c:v>
                </c:pt>
                <c:pt idx="3381">
                  <c:v>1580000</c:v>
                </c:pt>
                <c:pt idx="3382">
                  <c:v>1581000</c:v>
                </c:pt>
                <c:pt idx="3383">
                  <c:v>1582000</c:v>
                </c:pt>
                <c:pt idx="3384">
                  <c:v>1583000</c:v>
                </c:pt>
                <c:pt idx="3385">
                  <c:v>1584000</c:v>
                </c:pt>
                <c:pt idx="3386">
                  <c:v>1585000</c:v>
                </c:pt>
                <c:pt idx="3387">
                  <c:v>1586000</c:v>
                </c:pt>
                <c:pt idx="3388">
                  <c:v>1587000</c:v>
                </c:pt>
                <c:pt idx="3389">
                  <c:v>1588000</c:v>
                </c:pt>
                <c:pt idx="3390">
                  <c:v>1589000</c:v>
                </c:pt>
                <c:pt idx="3391">
                  <c:v>1590000</c:v>
                </c:pt>
                <c:pt idx="3392">
                  <c:v>1591000</c:v>
                </c:pt>
                <c:pt idx="3393">
                  <c:v>1592000</c:v>
                </c:pt>
                <c:pt idx="3394">
                  <c:v>1593000</c:v>
                </c:pt>
                <c:pt idx="3395">
                  <c:v>1594000</c:v>
                </c:pt>
                <c:pt idx="3396">
                  <c:v>1595000</c:v>
                </c:pt>
                <c:pt idx="3397">
                  <c:v>1596000</c:v>
                </c:pt>
                <c:pt idx="3398">
                  <c:v>1597000</c:v>
                </c:pt>
                <c:pt idx="3399">
                  <c:v>1598000</c:v>
                </c:pt>
                <c:pt idx="3400">
                  <c:v>1599000</c:v>
                </c:pt>
                <c:pt idx="3401">
                  <c:v>1600000</c:v>
                </c:pt>
                <c:pt idx="3402">
                  <c:v>1601000</c:v>
                </c:pt>
                <c:pt idx="3403">
                  <c:v>1602000</c:v>
                </c:pt>
                <c:pt idx="3404">
                  <c:v>1603000</c:v>
                </c:pt>
                <c:pt idx="3405">
                  <c:v>1604000</c:v>
                </c:pt>
                <c:pt idx="3406">
                  <c:v>1605000</c:v>
                </c:pt>
                <c:pt idx="3407">
                  <c:v>1606000</c:v>
                </c:pt>
                <c:pt idx="3408">
                  <c:v>1607000</c:v>
                </c:pt>
                <c:pt idx="3409">
                  <c:v>1608000</c:v>
                </c:pt>
                <c:pt idx="3410">
                  <c:v>1609000</c:v>
                </c:pt>
                <c:pt idx="3411">
                  <c:v>1610000</c:v>
                </c:pt>
                <c:pt idx="3412">
                  <c:v>1611000</c:v>
                </c:pt>
                <c:pt idx="3413">
                  <c:v>1612000</c:v>
                </c:pt>
                <c:pt idx="3414">
                  <c:v>1613000</c:v>
                </c:pt>
                <c:pt idx="3415">
                  <c:v>1614000</c:v>
                </c:pt>
                <c:pt idx="3416">
                  <c:v>1615000</c:v>
                </c:pt>
                <c:pt idx="3417">
                  <c:v>1616000</c:v>
                </c:pt>
                <c:pt idx="3418">
                  <c:v>1617000</c:v>
                </c:pt>
                <c:pt idx="3419">
                  <c:v>1618000</c:v>
                </c:pt>
                <c:pt idx="3420">
                  <c:v>1619000</c:v>
                </c:pt>
                <c:pt idx="3421">
                  <c:v>1620000</c:v>
                </c:pt>
                <c:pt idx="3422">
                  <c:v>1621000</c:v>
                </c:pt>
                <c:pt idx="3423">
                  <c:v>1622000</c:v>
                </c:pt>
                <c:pt idx="3424">
                  <c:v>1623000</c:v>
                </c:pt>
                <c:pt idx="3425">
                  <c:v>1624000</c:v>
                </c:pt>
                <c:pt idx="3426">
                  <c:v>1625000</c:v>
                </c:pt>
                <c:pt idx="3427">
                  <c:v>1626000</c:v>
                </c:pt>
                <c:pt idx="3428">
                  <c:v>1627000</c:v>
                </c:pt>
                <c:pt idx="3429">
                  <c:v>1628000</c:v>
                </c:pt>
                <c:pt idx="3430">
                  <c:v>1629000</c:v>
                </c:pt>
                <c:pt idx="3431">
                  <c:v>1630000</c:v>
                </c:pt>
                <c:pt idx="3432">
                  <c:v>1631000</c:v>
                </c:pt>
                <c:pt idx="3433">
                  <c:v>1632000</c:v>
                </c:pt>
                <c:pt idx="3434">
                  <c:v>1633000</c:v>
                </c:pt>
                <c:pt idx="3435">
                  <c:v>1634000</c:v>
                </c:pt>
                <c:pt idx="3436">
                  <c:v>1635000</c:v>
                </c:pt>
                <c:pt idx="3437">
                  <c:v>1636000</c:v>
                </c:pt>
                <c:pt idx="3438">
                  <c:v>1637000</c:v>
                </c:pt>
                <c:pt idx="3439">
                  <c:v>1638000</c:v>
                </c:pt>
                <c:pt idx="3440">
                  <c:v>1639000</c:v>
                </c:pt>
                <c:pt idx="3441">
                  <c:v>1640000</c:v>
                </c:pt>
                <c:pt idx="3442">
                  <c:v>1641000</c:v>
                </c:pt>
                <c:pt idx="3443">
                  <c:v>1642000</c:v>
                </c:pt>
                <c:pt idx="3444">
                  <c:v>1643000</c:v>
                </c:pt>
                <c:pt idx="3445">
                  <c:v>1644000</c:v>
                </c:pt>
                <c:pt idx="3446">
                  <c:v>1645000</c:v>
                </c:pt>
                <c:pt idx="3447">
                  <c:v>1646000</c:v>
                </c:pt>
                <c:pt idx="3448">
                  <c:v>1647000</c:v>
                </c:pt>
                <c:pt idx="3449">
                  <c:v>1648000</c:v>
                </c:pt>
                <c:pt idx="3450">
                  <c:v>1649000</c:v>
                </c:pt>
                <c:pt idx="3451">
                  <c:v>1650000</c:v>
                </c:pt>
                <c:pt idx="3452">
                  <c:v>1651000</c:v>
                </c:pt>
                <c:pt idx="3453">
                  <c:v>1652000</c:v>
                </c:pt>
                <c:pt idx="3454">
                  <c:v>1653000</c:v>
                </c:pt>
                <c:pt idx="3455">
                  <c:v>1654000</c:v>
                </c:pt>
                <c:pt idx="3456">
                  <c:v>1655000</c:v>
                </c:pt>
                <c:pt idx="3457">
                  <c:v>1656000</c:v>
                </c:pt>
                <c:pt idx="3458">
                  <c:v>1657000</c:v>
                </c:pt>
                <c:pt idx="3459">
                  <c:v>1658000</c:v>
                </c:pt>
                <c:pt idx="3460">
                  <c:v>1659000</c:v>
                </c:pt>
                <c:pt idx="3461">
                  <c:v>1660000</c:v>
                </c:pt>
                <c:pt idx="3462">
                  <c:v>1661000</c:v>
                </c:pt>
                <c:pt idx="3463">
                  <c:v>1662000</c:v>
                </c:pt>
                <c:pt idx="3464">
                  <c:v>1663000</c:v>
                </c:pt>
                <c:pt idx="3465">
                  <c:v>1664000</c:v>
                </c:pt>
                <c:pt idx="3466">
                  <c:v>1665000</c:v>
                </c:pt>
                <c:pt idx="3467">
                  <c:v>1666000</c:v>
                </c:pt>
                <c:pt idx="3468">
                  <c:v>1667000</c:v>
                </c:pt>
                <c:pt idx="3469">
                  <c:v>1668000</c:v>
                </c:pt>
                <c:pt idx="3470">
                  <c:v>1669000</c:v>
                </c:pt>
                <c:pt idx="3471">
                  <c:v>1670000</c:v>
                </c:pt>
                <c:pt idx="3472">
                  <c:v>1671000</c:v>
                </c:pt>
                <c:pt idx="3473">
                  <c:v>1672000</c:v>
                </c:pt>
                <c:pt idx="3474">
                  <c:v>1673000</c:v>
                </c:pt>
                <c:pt idx="3475">
                  <c:v>1674000</c:v>
                </c:pt>
                <c:pt idx="3476">
                  <c:v>1675000</c:v>
                </c:pt>
                <c:pt idx="3477">
                  <c:v>1676000</c:v>
                </c:pt>
                <c:pt idx="3478">
                  <c:v>1677000</c:v>
                </c:pt>
                <c:pt idx="3479">
                  <c:v>1678000</c:v>
                </c:pt>
                <c:pt idx="3480">
                  <c:v>1679000</c:v>
                </c:pt>
                <c:pt idx="3481">
                  <c:v>1680000</c:v>
                </c:pt>
                <c:pt idx="3482">
                  <c:v>1681000</c:v>
                </c:pt>
                <c:pt idx="3483">
                  <c:v>1682000</c:v>
                </c:pt>
                <c:pt idx="3484">
                  <c:v>1683000</c:v>
                </c:pt>
                <c:pt idx="3485">
                  <c:v>1684000</c:v>
                </c:pt>
                <c:pt idx="3486">
                  <c:v>1685000</c:v>
                </c:pt>
                <c:pt idx="3487">
                  <c:v>1686000</c:v>
                </c:pt>
                <c:pt idx="3488">
                  <c:v>1687000</c:v>
                </c:pt>
                <c:pt idx="3489">
                  <c:v>1688000</c:v>
                </c:pt>
                <c:pt idx="3490">
                  <c:v>1689000</c:v>
                </c:pt>
                <c:pt idx="3491">
                  <c:v>1690000</c:v>
                </c:pt>
                <c:pt idx="3492">
                  <c:v>1691000</c:v>
                </c:pt>
                <c:pt idx="3493">
                  <c:v>1692000</c:v>
                </c:pt>
                <c:pt idx="3494">
                  <c:v>1693000</c:v>
                </c:pt>
                <c:pt idx="3495">
                  <c:v>1694000</c:v>
                </c:pt>
                <c:pt idx="3496">
                  <c:v>1695000</c:v>
                </c:pt>
                <c:pt idx="3497">
                  <c:v>1696000</c:v>
                </c:pt>
                <c:pt idx="3498">
                  <c:v>1697000</c:v>
                </c:pt>
                <c:pt idx="3499">
                  <c:v>1698000</c:v>
                </c:pt>
                <c:pt idx="3500">
                  <c:v>1699000</c:v>
                </c:pt>
                <c:pt idx="3501">
                  <c:v>1700000</c:v>
                </c:pt>
                <c:pt idx="3502">
                  <c:v>1701000</c:v>
                </c:pt>
                <c:pt idx="3503">
                  <c:v>1702000</c:v>
                </c:pt>
                <c:pt idx="3504">
                  <c:v>1703000</c:v>
                </c:pt>
                <c:pt idx="3505">
                  <c:v>1704000</c:v>
                </c:pt>
                <c:pt idx="3506">
                  <c:v>1705000</c:v>
                </c:pt>
                <c:pt idx="3507">
                  <c:v>1706000</c:v>
                </c:pt>
                <c:pt idx="3508">
                  <c:v>1707000</c:v>
                </c:pt>
                <c:pt idx="3509">
                  <c:v>1708000</c:v>
                </c:pt>
                <c:pt idx="3510">
                  <c:v>1709000</c:v>
                </c:pt>
                <c:pt idx="3511">
                  <c:v>1710000</c:v>
                </c:pt>
                <c:pt idx="3512">
                  <c:v>1711000</c:v>
                </c:pt>
                <c:pt idx="3513">
                  <c:v>1712000</c:v>
                </c:pt>
                <c:pt idx="3514">
                  <c:v>1713000</c:v>
                </c:pt>
                <c:pt idx="3515">
                  <c:v>1714000</c:v>
                </c:pt>
                <c:pt idx="3516">
                  <c:v>1715000</c:v>
                </c:pt>
                <c:pt idx="3517">
                  <c:v>1716000</c:v>
                </c:pt>
                <c:pt idx="3518">
                  <c:v>1717000</c:v>
                </c:pt>
                <c:pt idx="3519">
                  <c:v>1718000</c:v>
                </c:pt>
                <c:pt idx="3520">
                  <c:v>1719000</c:v>
                </c:pt>
                <c:pt idx="3521">
                  <c:v>1720000</c:v>
                </c:pt>
                <c:pt idx="3522">
                  <c:v>1721000</c:v>
                </c:pt>
                <c:pt idx="3523">
                  <c:v>1722000</c:v>
                </c:pt>
                <c:pt idx="3524">
                  <c:v>1723000</c:v>
                </c:pt>
                <c:pt idx="3525">
                  <c:v>1724000</c:v>
                </c:pt>
                <c:pt idx="3526">
                  <c:v>1725000</c:v>
                </c:pt>
                <c:pt idx="3527">
                  <c:v>1726000</c:v>
                </c:pt>
                <c:pt idx="3528">
                  <c:v>1727000</c:v>
                </c:pt>
                <c:pt idx="3529">
                  <c:v>1728000</c:v>
                </c:pt>
                <c:pt idx="3530">
                  <c:v>1729000</c:v>
                </c:pt>
                <c:pt idx="3531">
                  <c:v>1730000</c:v>
                </c:pt>
                <c:pt idx="3532">
                  <c:v>1731000</c:v>
                </c:pt>
                <c:pt idx="3533">
                  <c:v>1732000</c:v>
                </c:pt>
                <c:pt idx="3534">
                  <c:v>1733000</c:v>
                </c:pt>
                <c:pt idx="3535">
                  <c:v>1734000</c:v>
                </c:pt>
                <c:pt idx="3536">
                  <c:v>1735000</c:v>
                </c:pt>
                <c:pt idx="3537">
                  <c:v>1736000</c:v>
                </c:pt>
                <c:pt idx="3538">
                  <c:v>1737000</c:v>
                </c:pt>
                <c:pt idx="3539">
                  <c:v>1738000</c:v>
                </c:pt>
                <c:pt idx="3540">
                  <c:v>1739000</c:v>
                </c:pt>
                <c:pt idx="3541">
                  <c:v>1740000</c:v>
                </c:pt>
                <c:pt idx="3542">
                  <c:v>1741000</c:v>
                </c:pt>
                <c:pt idx="3543">
                  <c:v>1742000</c:v>
                </c:pt>
                <c:pt idx="3544">
                  <c:v>1743000</c:v>
                </c:pt>
                <c:pt idx="3545">
                  <c:v>1744000</c:v>
                </c:pt>
                <c:pt idx="3546">
                  <c:v>1745000</c:v>
                </c:pt>
                <c:pt idx="3547">
                  <c:v>1746000</c:v>
                </c:pt>
                <c:pt idx="3548">
                  <c:v>1747000</c:v>
                </c:pt>
                <c:pt idx="3549">
                  <c:v>1748000</c:v>
                </c:pt>
                <c:pt idx="3550">
                  <c:v>1749000</c:v>
                </c:pt>
                <c:pt idx="3551">
                  <c:v>1750000</c:v>
                </c:pt>
                <c:pt idx="3552">
                  <c:v>1751000</c:v>
                </c:pt>
                <c:pt idx="3553">
                  <c:v>1752000</c:v>
                </c:pt>
                <c:pt idx="3554">
                  <c:v>1753000</c:v>
                </c:pt>
                <c:pt idx="3555">
                  <c:v>1754000</c:v>
                </c:pt>
                <c:pt idx="3556">
                  <c:v>1755000</c:v>
                </c:pt>
                <c:pt idx="3557">
                  <c:v>1756000</c:v>
                </c:pt>
                <c:pt idx="3558">
                  <c:v>1757000</c:v>
                </c:pt>
                <c:pt idx="3559">
                  <c:v>1758000</c:v>
                </c:pt>
                <c:pt idx="3560">
                  <c:v>1759000</c:v>
                </c:pt>
                <c:pt idx="3561">
                  <c:v>1760000</c:v>
                </c:pt>
                <c:pt idx="3562">
                  <c:v>1761000</c:v>
                </c:pt>
                <c:pt idx="3563">
                  <c:v>1762000</c:v>
                </c:pt>
                <c:pt idx="3564">
                  <c:v>1763000</c:v>
                </c:pt>
                <c:pt idx="3565">
                  <c:v>1764000</c:v>
                </c:pt>
                <c:pt idx="3566">
                  <c:v>1765000</c:v>
                </c:pt>
                <c:pt idx="3567">
                  <c:v>1766000</c:v>
                </c:pt>
                <c:pt idx="3568">
                  <c:v>1767000</c:v>
                </c:pt>
                <c:pt idx="3569">
                  <c:v>1768000</c:v>
                </c:pt>
                <c:pt idx="3570">
                  <c:v>1769000</c:v>
                </c:pt>
                <c:pt idx="3571">
                  <c:v>1770000</c:v>
                </c:pt>
                <c:pt idx="3572">
                  <c:v>1771000</c:v>
                </c:pt>
                <c:pt idx="3573">
                  <c:v>1772000</c:v>
                </c:pt>
                <c:pt idx="3574">
                  <c:v>1773000</c:v>
                </c:pt>
                <c:pt idx="3575">
                  <c:v>1774000</c:v>
                </c:pt>
                <c:pt idx="3576">
                  <c:v>1775000</c:v>
                </c:pt>
                <c:pt idx="3577">
                  <c:v>1776000</c:v>
                </c:pt>
                <c:pt idx="3578">
                  <c:v>1777000</c:v>
                </c:pt>
                <c:pt idx="3579">
                  <c:v>1778000</c:v>
                </c:pt>
                <c:pt idx="3580">
                  <c:v>1779000</c:v>
                </c:pt>
                <c:pt idx="3581">
                  <c:v>1780000</c:v>
                </c:pt>
                <c:pt idx="3582">
                  <c:v>1781000</c:v>
                </c:pt>
                <c:pt idx="3583">
                  <c:v>1782000</c:v>
                </c:pt>
                <c:pt idx="3584">
                  <c:v>1783000</c:v>
                </c:pt>
                <c:pt idx="3585">
                  <c:v>1784000</c:v>
                </c:pt>
                <c:pt idx="3586">
                  <c:v>1785000</c:v>
                </c:pt>
                <c:pt idx="3587">
                  <c:v>1786000</c:v>
                </c:pt>
                <c:pt idx="3588">
                  <c:v>1787000</c:v>
                </c:pt>
                <c:pt idx="3589">
                  <c:v>1788000</c:v>
                </c:pt>
                <c:pt idx="3590">
                  <c:v>1789000</c:v>
                </c:pt>
                <c:pt idx="3591">
                  <c:v>1790000</c:v>
                </c:pt>
                <c:pt idx="3592">
                  <c:v>1791000</c:v>
                </c:pt>
                <c:pt idx="3593">
                  <c:v>1792000</c:v>
                </c:pt>
                <c:pt idx="3594">
                  <c:v>1793000</c:v>
                </c:pt>
                <c:pt idx="3595">
                  <c:v>1794000</c:v>
                </c:pt>
                <c:pt idx="3596">
                  <c:v>1795000</c:v>
                </c:pt>
                <c:pt idx="3597">
                  <c:v>1796000</c:v>
                </c:pt>
                <c:pt idx="3598">
                  <c:v>1797000</c:v>
                </c:pt>
                <c:pt idx="3599">
                  <c:v>1798000</c:v>
                </c:pt>
                <c:pt idx="3600">
                  <c:v>1799000</c:v>
                </c:pt>
                <c:pt idx="3601">
                  <c:v>1800000</c:v>
                </c:pt>
                <c:pt idx="3602">
                  <c:v>1801000</c:v>
                </c:pt>
                <c:pt idx="3603">
                  <c:v>1802000</c:v>
                </c:pt>
                <c:pt idx="3604">
                  <c:v>1803000</c:v>
                </c:pt>
                <c:pt idx="3605">
                  <c:v>1804000</c:v>
                </c:pt>
                <c:pt idx="3606">
                  <c:v>1805000</c:v>
                </c:pt>
                <c:pt idx="3607">
                  <c:v>1806000</c:v>
                </c:pt>
                <c:pt idx="3608">
                  <c:v>1807000</c:v>
                </c:pt>
                <c:pt idx="3609">
                  <c:v>1808000</c:v>
                </c:pt>
                <c:pt idx="3610">
                  <c:v>1809000</c:v>
                </c:pt>
                <c:pt idx="3611">
                  <c:v>1810000</c:v>
                </c:pt>
                <c:pt idx="3612">
                  <c:v>1811000</c:v>
                </c:pt>
                <c:pt idx="3613">
                  <c:v>1812000</c:v>
                </c:pt>
                <c:pt idx="3614">
                  <c:v>1813000</c:v>
                </c:pt>
                <c:pt idx="3615">
                  <c:v>1814000</c:v>
                </c:pt>
                <c:pt idx="3616">
                  <c:v>1815000</c:v>
                </c:pt>
                <c:pt idx="3617">
                  <c:v>1816000</c:v>
                </c:pt>
                <c:pt idx="3618">
                  <c:v>1817000</c:v>
                </c:pt>
                <c:pt idx="3619">
                  <c:v>1818000</c:v>
                </c:pt>
                <c:pt idx="3620">
                  <c:v>1819000</c:v>
                </c:pt>
                <c:pt idx="3621">
                  <c:v>1820000</c:v>
                </c:pt>
                <c:pt idx="3622">
                  <c:v>1821000</c:v>
                </c:pt>
                <c:pt idx="3623">
                  <c:v>1822000</c:v>
                </c:pt>
                <c:pt idx="3624">
                  <c:v>1823000</c:v>
                </c:pt>
                <c:pt idx="3625">
                  <c:v>1824000</c:v>
                </c:pt>
                <c:pt idx="3626">
                  <c:v>1825000</c:v>
                </c:pt>
                <c:pt idx="3627">
                  <c:v>1826000</c:v>
                </c:pt>
                <c:pt idx="3628">
                  <c:v>1827000</c:v>
                </c:pt>
                <c:pt idx="3629">
                  <c:v>1828000</c:v>
                </c:pt>
                <c:pt idx="3630">
                  <c:v>1829000</c:v>
                </c:pt>
                <c:pt idx="3631">
                  <c:v>1830000</c:v>
                </c:pt>
                <c:pt idx="3632">
                  <c:v>1831000</c:v>
                </c:pt>
                <c:pt idx="3633">
                  <c:v>1832000</c:v>
                </c:pt>
                <c:pt idx="3634">
                  <c:v>1833000</c:v>
                </c:pt>
                <c:pt idx="3635">
                  <c:v>1834000</c:v>
                </c:pt>
                <c:pt idx="3636">
                  <c:v>1835000</c:v>
                </c:pt>
                <c:pt idx="3637">
                  <c:v>1836000</c:v>
                </c:pt>
                <c:pt idx="3638">
                  <c:v>1837000</c:v>
                </c:pt>
                <c:pt idx="3639">
                  <c:v>1838000</c:v>
                </c:pt>
                <c:pt idx="3640">
                  <c:v>1839000</c:v>
                </c:pt>
                <c:pt idx="3641">
                  <c:v>1840000</c:v>
                </c:pt>
                <c:pt idx="3642">
                  <c:v>1841000</c:v>
                </c:pt>
                <c:pt idx="3643">
                  <c:v>1842000</c:v>
                </c:pt>
                <c:pt idx="3644">
                  <c:v>1843000</c:v>
                </c:pt>
                <c:pt idx="3645">
                  <c:v>1844000</c:v>
                </c:pt>
                <c:pt idx="3646">
                  <c:v>1845000</c:v>
                </c:pt>
                <c:pt idx="3647">
                  <c:v>1846000</c:v>
                </c:pt>
                <c:pt idx="3648">
                  <c:v>1847000</c:v>
                </c:pt>
                <c:pt idx="3649">
                  <c:v>1848000</c:v>
                </c:pt>
                <c:pt idx="3650">
                  <c:v>1849000</c:v>
                </c:pt>
                <c:pt idx="3651">
                  <c:v>1850000</c:v>
                </c:pt>
                <c:pt idx="3652">
                  <c:v>1851000</c:v>
                </c:pt>
                <c:pt idx="3653">
                  <c:v>1852000</c:v>
                </c:pt>
                <c:pt idx="3654">
                  <c:v>1853000</c:v>
                </c:pt>
                <c:pt idx="3655">
                  <c:v>1854000</c:v>
                </c:pt>
                <c:pt idx="3656">
                  <c:v>1855000</c:v>
                </c:pt>
                <c:pt idx="3657">
                  <c:v>1856000</c:v>
                </c:pt>
                <c:pt idx="3658">
                  <c:v>1857000</c:v>
                </c:pt>
                <c:pt idx="3659">
                  <c:v>1858000</c:v>
                </c:pt>
                <c:pt idx="3660">
                  <c:v>1859000</c:v>
                </c:pt>
                <c:pt idx="3661">
                  <c:v>1860000</c:v>
                </c:pt>
                <c:pt idx="3662">
                  <c:v>1861000</c:v>
                </c:pt>
                <c:pt idx="3663">
                  <c:v>1862000</c:v>
                </c:pt>
                <c:pt idx="3664">
                  <c:v>1863000</c:v>
                </c:pt>
                <c:pt idx="3665">
                  <c:v>1864000</c:v>
                </c:pt>
                <c:pt idx="3666">
                  <c:v>1865000</c:v>
                </c:pt>
                <c:pt idx="3667">
                  <c:v>1866000</c:v>
                </c:pt>
                <c:pt idx="3668">
                  <c:v>1867000</c:v>
                </c:pt>
                <c:pt idx="3669">
                  <c:v>1868000</c:v>
                </c:pt>
                <c:pt idx="3670">
                  <c:v>1869000</c:v>
                </c:pt>
                <c:pt idx="3671">
                  <c:v>1870000</c:v>
                </c:pt>
                <c:pt idx="3672">
                  <c:v>1871000</c:v>
                </c:pt>
                <c:pt idx="3673">
                  <c:v>1872000</c:v>
                </c:pt>
                <c:pt idx="3674">
                  <c:v>1873000</c:v>
                </c:pt>
                <c:pt idx="3675">
                  <c:v>1874000</c:v>
                </c:pt>
                <c:pt idx="3676">
                  <c:v>1875000</c:v>
                </c:pt>
                <c:pt idx="3677">
                  <c:v>1876000</c:v>
                </c:pt>
                <c:pt idx="3678">
                  <c:v>1877000</c:v>
                </c:pt>
                <c:pt idx="3679">
                  <c:v>1878000</c:v>
                </c:pt>
                <c:pt idx="3680">
                  <c:v>1879000</c:v>
                </c:pt>
                <c:pt idx="3681">
                  <c:v>1880000</c:v>
                </c:pt>
                <c:pt idx="3682">
                  <c:v>1881000</c:v>
                </c:pt>
                <c:pt idx="3683">
                  <c:v>1882000</c:v>
                </c:pt>
                <c:pt idx="3684">
                  <c:v>1883000</c:v>
                </c:pt>
                <c:pt idx="3685">
                  <c:v>1884000</c:v>
                </c:pt>
                <c:pt idx="3686">
                  <c:v>1885000</c:v>
                </c:pt>
                <c:pt idx="3687">
                  <c:v>1886000</c:v>
                </c:pt>
                <c:pt idx="3688">
                  <c:v>1887000</c:v>
                </c:pt>
                <c:pt idx="3689">
                  <c:v>1888000</c:v>
                </c:pt>
                <c:pt idx="3690">
                  <c:v>1889000</c:v>
                </c:pt>
                <c:pt idx="3691">
                  <c:v>1890000</c:v>
                </c:pt>
                <c:pt idx="3692">
                  <c:v>1891000</c:v>
                </c:pt>
                <c:pt idx="3693">
                  <c:v>1892000</c:v>
                </c:pt>
                <c:pt idx="3694">
                  <c:v>1893000</c:v>
                </c:pt>
                <c:pt idx="3695">
                  <c:v>1894000</c:v>
                </c:pt>
                <c:pt idx="3696">
                  <c:v>1895000</c:v>
                </c:pt>
                <c:pt idx="3697">
                  <c:v>1896000</c:v>
                </c:pt>
                <c:pt idx="3698">
                  <c:v>1897000</c:v>
                </c:pt>
                <c:pt idx="3699">
                  <c:v>1898000</c:v>
                </c:pt>
                <c:pt idx="3700">
                  <c:v>1899000</c:v>
                </c:pt>
                <c:pt idx="3701">
                  <c:v>1900000</c:v>
                </c:pt>
                <c:pt idx="3702">
                  <c:v>1901000</c:v>
                </c:pt>
                <c:pt idx="3703">
                  <c:v>1902000</c:v>
                </c:pt>
                <c:pt idx="3704">
                  <c:v>1903000</c:v>
                </c:pt>
                <c:pt idx="3705">
                  <c:v>1904000</c:v>
                </c:pt>
                <c:pt idx="3706">
                  <c:v>1905000</c:v>
                </c:pt>
                <c:pt idx="3707">
                  <c:v>1906000</c:v>
                </c:pt>
                <c:pt idx="3708">
                  <c:v>1907000</c:v>
                </c:pt>
                <c:pt idx="3709">
                  <c:v>1908000</c:v>
                </c:pt>
                <c:pt idx="3710">
                  <c:v>1909000</c:v>
                </c:pt>
                <c:pt idx="3711">
                  <c:v>1910000</c:v>
                </c:pt>
                <c:pt idx="3712">
                  <c:v>1911000</c:v>
                </c:pt>
                <c:pt idx="3713">
                  <c:v>1912000</c:v>
                </c:pt>
                <c:pt idx="3714">
                  <c:v>1913000</c:v>
                </c:pt>
                <c:pt idx="3715">
                  <c:v>1914000</c:v>
                </c:pt>
                <c:pt idx="3716">
                  <c:v>1915000</c:v>
                </c:pt>
                <c:pt idx="3717">
                  <c:v>1916000</c:v>
                </c:pt>
                <c:pt idx="3718">
                  <c:v>1917000</c:v>
                </c:pt>
                <c:pt idx="3719">
                  <c:v>1918000</c:v>
                </c:pt>
                <c:pt idx="3720">
                  <c:v>1919000</c:v>
                </c:pt>
                <c:pt idx="3721">
                  <c:v>1920000</c:v>
                </c:pt>
                <c:pt idx="3722">
                  <c:v>1921000</c:v>
                </c:pt>
                <c:pt idx="3723">
                  <c:v>1922000</c:v>
                </c:pt>
                <c:pt idx="3724">
                  <c:v>1923000</c:v>
                </c:pt>
                <c:pt idx="3725">
                  <c:v>1924000</c:v>
                </c:pt>
                <c:pt idx="3726">
                  <c:v>1925000</c:v>
                </c:pt>
                <c:pt idx="3727">
                  <c:v>1926000</c:v>
                </c:pt>
                <c:pt idx="3728">
                  <c:v>1927000</c:v>
                </c:pt>
                <c:pt idx="3729">
                  <c:v>1928000</c:v>
                </c:pt>
                <c:pt idx="3730">
                  <c:v>1929000</c:v>
                </c:pt>
                <c:pt idx="3731">
                  <c:v>1930000</c:v>
                </c:pt>
                <c:pt idx="3732">
                  <c:v>1931000</c:v>
                </c:pt>
                <c:pt idx="3733">
                  <c:v>1932000</c:v>
                </c:pt>
                <c:pt idx="3734">
                  <c:v>1933000</c:v>
                </c:pt>
                <c:pt idx="3735">
                  <c:v>1934000</c:v>
                </c:pt>
                <c:pt idx="3736">
                  <c:v>1935000</c:v>
                </c:pt>
                <c:pt idx="3737">
                  <c:v>1936000</c:v>
                </c:pt>
                <c:pt idx="3738">
                  <c:v>1937000</c:v>
                </c:pt>
                <c:pt idx="3739">
                  <c:v>1938000</c:v>
                </c:pt>
                <c:pt idx="3740">
                  <c:v>1939000</c:v>
                </c:pt>
                <c:pt idx="3741">
                  <c:v>1940000</c:v>
                </c:pt>
                <c:pt idx="3742">
                  <c:v>1941000</c:v>
                </c:pt>
                <c:pt idx="3743">
                  <c:v>1942000</c:v>
                </c:pt>
                <c:pt idx="3744">
                  <c:v>1943000</c:v>
                </c:pt>
                <c:pt idx="3745">
                  <c:v>1944000</c:v>
                </c:pt>
                <c:pt idx="3746">
                  <c:v>1945000</c:v>
                </c:pt>
                <c:pt idx="3747">
                  <c:v>1946000</c:v>
                </c:pt>
                <c:pt idx="3748">
                  <c:v>1947000</c:v>
                </c:pt>
                <c:pt idx="3749">
                  <c:v>1948000</c:v>
                </c:pt>
                <c:pt idx="3750">
                  <c:v>1949000</c:v>
                </c:pt>
                <c:pt idx="3751">
                  <c:v>1950000</c:v>
                </c:pt>
                <c:pt idx="3752">
                  <c:v>1951000</c:v>
                </c:pt>
                <c:pt idx="3753">
                  <c:v>1952000</c:v>
                </c:pt>
                <c:pt idx="3754">
                  <c:v>1953000</c:v>
                </c:pt>
                <c:pt idx="3755">
                  <c:v>1954000</c:v>
                </c:pt>
                <c:pt idx="3756">
                  <c:v>1955000</c:v>
                </c:pt>
                <c:pt idx="3757">
                  <c:v>1956000</c:v>
                </c:pt>
                <c:pt idx="3758">
                  <c:v>1957000</c:v>
                </c:pt>
                <c:pt idx="3759">
                  <c:v>1958000</c:v>
                </c:pt>
                <c:pt idx="3760">
                  <c:v>1959000</c:v>
                </c:pt>
                <c:pt idx="3761">
                  <c:v>1960000</c:v>
                </c:pt>
                <c:pt idx="3762">
                  <c:v>1961000</c:v>
                </c:pt>
                <c:pt idx="3763">
                  <c:v>1962000</c:v>
                </c:pt>
                <c:pt idx="3764">
                  <c:v>1963000</c:v>
                </c:pt>
                <c:pt idx="3765">
                  <c:v>1964000</c:v>
                </c:pt>
                <c:pt idx="3766">
                  <c:v>1965000</c:v>
                </c:pt>
                <c:pt idx="3767">
                  <c:v>1966000</c:v>
                </c:pt>
                <c:pt idx="3768">
                  <c:v>1967000</c:v>
                </c:pt>
                <c:pt idx="3769">
                  <c:v>1968000</c:v>
                </c:pt>
                <c:pt idx="3770">
                  <c:v>1969000</c:v>
                </c:pt>
                <c:pt idx="3771">
                  <c:v>1970000</c:v>
                </c:pt>
                <c:pt idx="3772">
                  <c:v>1971000</c:v>
                </c:pt>
                <c:pt idx="3773">
                  <c:v>1972000</c:v>
                </c:pt>
                <c:pt idx="3774">
                  <c:v>1973000</c:v>
                </c:pt>
                <c:pt idx="3775">
                  <c:v>1974000</c:v>
                </c:pt>
                <c:pt idx="3776">
                  <c:v>1975000</c:v>
                </c:pt>
                <c:pt idx="3777">
                  <c:v>1976000</c:v>
                </c:pt>
                <c:pt idx="3778">
                  <c:v>1977000</c:v>
                </c:pt>
                <c:pt idx="3779">
                  <c:v>1978000</c:v>
                </c:pt>
                <c:pt idx="3780">
                  <c:v>1979000</c:v>
                </c:pt>
                <c:pt idx="3781">
                  <c:v>1980000</c:v>
                </c:pt>
                <c:pt idx="3782">
                  <c:v>1981000</c:v>
                </c:pt>
                <c:pt idx="3783">
                  <c:v>1982000</c:v>
                </c:pt>
                <c:pt idx="3784">
                  <c:v>1983000</c:v>
                </c:pt>
                <c:pt idx="3785">
                  <c:v>1984000</c:v>
                </c:pt>
                <c:pt idx="3786">
                  <c:v>1985000</c:v>
                </c:pt>
                <c:pt idx="3787">
                  <c:v>1986000</c:v>
                </c:pt>
                <c:pt idx="3788">
                  <c:v>1987000</c:v>
                </c:pt>
                <c:pt idx="3789">
                  <c:v>1988000</c:v>
                </c:pt>
                <c:pt idx="3790">
                  <c:v>1989000</c:v>
                </c:pt>
                <c:pt idx="3791">
                  <c:v>1990000</c:v>
                </c:pt>
                <c:pt idx="3792">
                  <c:v>1991000</c:v>
                </c:pt>
                <c:pt idx="3793">
                  <c:v>1992000</c:v>
                </c:pt>
                <c:pt idx="3794">
                  <c:v>1993000</c:v>
                </c:pt>
                <c:pt idx="3795">
                  <c:v>1994000</c:v>
                </c:pt>
                <c:pt idx="3796">
                  <c:v>1995000</c:v>
                </c:pt>
                <c:pt idx="3797">
                  <c:v>1996000</c:v>
                </c:pt>
                <c:pt idx="3798">
                  <c:v>1997000</c:v>
                </c:pt>
                <c:pt idx="3799">
                  <c:v>1998000</c:v>
                </c:pt>
                <c:pt idx="3800">
                  <c:v>1999000</c:v>
                </c:pt>
                <c:pt idx="3801">
                  <c:v>2000000</c:v>
                </c:pt>
              </c:numCache>
            </c:numRef>
          </c:xVal>
          <c:yVal>
            <c:numRef>
              <c:f>'TPS543C20 Loop Gain'!$AI$133:$AI$3914</c:f>
              <c:numCache>
                <c:formatCode>General</c:formatCode>
                <c:ptCount val="3782"/>
                <c:pt idx="0">
                  <c:v>66.995457710246868</c:v>
                </c:pt>
                <c:pt idx="1">
                  <c:v>66.573804099608438</c:v>
                </c:pt>
                <c:pt idx="2">
                  <c:v>56.322897780599874</c:v>
                </c:pt>
                <c:pt idx="3">
                  <c:v>50.171642524670844</c:v>
                </c:pt>
                <c:pt idx="4">
                  <c:v>46.111005840584134</c:v>
                </c:pt>
                <c:pt idx="5">
                  <c:v>42.975075631741063</c:v>
                </c:pt>
                <c:pt idx="6">
                  <c:v>40.402496912982585</c:v>
                </c:pt>
                <c:pt idx="7">
                  <c:v>38.235234609890682</c:v>
                </c:pt>
                <c:pt idx="8">
                  <c:v>36.383355172782245</c:v>
                </c:pt>
                <c:pt idx="9">
                  <c:v>34.786027450521019</c:v>
                </c:pt>
                <c:pt idx="10">
                  <c:v>33.398082054861675</c:v>
                </c:pt>
                <c:pt idx="11">
                  <c:v>32.184400888704857</c:v>
                </c:pt>
                <c:pt idx="12">
                  <c:v>31.117038889754202</c:v>
                </c:pt>
                <c:pt idx="13">
                  <c:v>30.173462398478815</c:v>
                </c:pt>
                <c:pt idx="14">
                  <c:v>29.335336170747127</c:v>
                </c:pt>
                <c:pt idx="15">
                  <c:v>28.587631179370817</c:v>
                </c:pt>
                <c:pt idx="16">
                  <c:v>27.91794567683916</c:v>
                </c:pt>
                <c:pt idx="17">
                  <c:v>27.315979485435669</c:v>
                </c:pt>
                <c:pt idx="18">
                  <c:v>26.77312304729735</c:v>
                </c:pt>
                <c:pt idx="19">
                  <c:v>26.282134244480858</c:v>
                </c:pt>
                <c:pt idx="20">
                  <c:v>25.836883059586562</c:v>
                </c:pt>
                <c:pt idx="21">
                  <c:v>25.432148974274629</c:v>
                </c:pt>
                <c:pt idx="22">
                  <c:v>25.06345951722837</c:v>
                </c:pt>
                <c:pt idx="23">
                  <c:v>24.726961016769401</c:v>
                </c:pt>
                <c:pt idx="24">
                  <c:v>24.419314633489027</c:v>
                </c:pt>
                <c:pt idx="25">
                  <c:v>24.137612301646818</c:v>
                </c:pt>
                <c:pt idx="26">
                  <c:v>23.87930840590942</c:v>
                </c:pt>
                <c:pt idx="27">
                  <c:v>23.642163944184006</c:v>
                </c:pt>
                <c:pt idx="28">
                  <c:v>23.424200641137713</c:v>
                </c:pt>
                <c:pt idx="29">
                  <c:v>23.22366302826498</c:v>
                </c:pt>
                <c:pt idx="30">
                  <c:v>23.038986933209053</c:v>
                </c:pt>
                <c:pt idx="31">
                  <c:v>22.868773151462527</c:v>
                </c:pt>
                <c:pt idx="32">
                  <c:v>22.711765330396702</c:v>
                </c:pt>
                <c:pt idx="33">
                  <c:v>22.566831295267718</c:v>
                </c:pt>
                <c:pt idx="34">
                  <c:v>22.432947203032327</c:v>
                </c:pt>
                <c:pt idx="35">
                  <c:v>22.309184031861072</c:v>
                </c:pt>
                <c:pt idx="36">
                  <c:v>22.194696010472768</c:v>
                </c:pt>
                <c:pt idx="37">
                  <c:v>22.088710667107318</c:v>
                </c:pt>
                <c:pt idx="38">
                  <c:v>21.990520238123068</c:v>
                </c:pt>
                <c:pt idx="39">
                  <c:v>21.899474223978213</c:v>
                </c:pt>
                <c:pt idx="40">
                  <c:v>21.814972918538569</c:v>
                </c:pt>
                <c:pt idx="41">
                  <c:v>21.736461768389219</c:v>
                </c:pt>
                <c:pt idx="42">
                  <c:v>21.663426443468971</c:v>
                </c:pt>
                <c:pt idx="43">
                  <c:v>21.595388520439251</c:v>
                </c:pt>
                <c:pt idx="44">
                  <c:v>21.531901696458831</c:v>
                </c:pt>
                <c:pt idx="45">
                  <c:v>21.472548464341475</c:v>
                </c:pt>
                <c:pt idx="46">
                  <c:v>21.416937190976441</c:v>
                </c:pt>
                <c:pt idx="47">
                  <c:v>21.36469954988447</c:v>
                </c:pt>
                <c:pt idx="48">
                  <c:v>21.315488266155707</c:v>
                </c:pt>
                <c:pt idx="49">
                  <c:v>21.268975138187436</c:v>
                </c:pt>
                <c:pt idx="50">
                  <c:v>21.224849305673487</c:v>
                </c:pt>
                <c:pt idx="51">
                  <c:v>21.182815737540462</c:v>
                </c:pt>
                <c:pt idx="52">
                  <c:v>21.142593917000365</c:v>
                </c:pt>
                <c:pt idx="53">
                  <c:v>21.103916703804533</c:v>
                </c:pt>
                <c:pt idx="54">
                  <c:v>21.066529356143732</c:v>
                </c:pt>
                <c:pt idx="55">
                  <c:v>21.030188696625473</c:v>
                </c:pt>
                <c:pt idx="56">
                  <c:v>20.994662408369912</c:v>
                </c:pt>
                <c:pt idx="57">
                  <c:v>20.959728448555278</c:v>
                </c:pt>
                <c:pt idx="58">
                  <c:v>20.925174567808781</c:v>
                </c:pt>
                <c:pt idx="59">
                  <c:v>20.890797924665275</c:v>
                </c:pt>
                <c:pt idx="60">
                  <c:v>20.856404784993167</c:v>
                </c:pt>
                <c:pt idx="61">
                  <c:v>20.821810296776285</c:v>
                </c:pt>
                <c:pt idx="62">
                  <c:v>20.786838331077643</c:v>
                </c:pt>
                <c:pt idx="63">
                  <c:v>20.751321380295078</c:v>
                </c:pt>
                <c:pt idx="64">
                  <c:v>20.71510050509735</c:v>
                </c:pt>
                <c:pt idx="65">
                  <c:v>20.678025321640099</c:v>
                </c:pt>
                <c:pt idx="66">
                  <c:v>20.639954020867894</c:v>
                </c:pt>
                <c:pt idx="67">
                  <c:v>20.600753411918266</c:v>
                </c:pt>
                <c:pt idx="68">
                  <c:v>20.560298981886092</c:v>
                </c:pt>
                <c:pt idx="69">
                  <c:v>20.518474964468041</c:v>
                </c:pt>
                <c:pt idx="70">
                  <c:v>20.475174410350125</c:v>
                </c:pt>
                <c:pt idx="71">
                  <c:v>20.430299252566527</c:v>
                </c:pt>
                <c:pt idx="72">
                  <c:v>20.383760360539718</c:v>
                </c:pt>
                <c:pt idx="73">
                  <c:v>20.335477577010565</c:v>
                </c:pt>
                <c:pt idx="74">
                  <c:v>20.285379732678763</c:v>
                </c:pt>
                <c:pt idx="75">
                  <c:v>20.233404634029569</c:v>
                </c:pt>
                <c:pt idx="76">
                  <c:v>20.179499020533946</c:v>
                </c:pt>
                <c:pt idx="77">
                  <c:v>20.123618488180153</c:v>
                </c:pt>
                <c:pt idx="78">
                  <c:v>20.065727377082471</c:v>
                </c:pt>
                <c:pt idx="79">
                  <c:v>20.005798621732854</c:v>
                </c:pt>
                <c:pt idx="80">
                  <c:v>19.943813563272862</c:v>
                </c:pt>
                <c:pt idx="81">
                  <c:v>19.879761723954932</c:v>
                </c:pt>
                <c:pt idx="82">
                  <c:v>19.813640544740331</c:v>
                </c:pt>
                <c:pt idx="83">
                  <c:v>19.745455087676273</c:v>
                </c:pt>
                <c:pt idx="84">
                  <c:v>19.675217705359831</c:v>
                </c:pt>
                <c:pt idx="85">
                  <c:v>19.602947680358433</c:v>
                </c:pt>
                <c:pt idx="86">
                  <c:v>19.528670837941213</c:v>
                </c:pt>
                <c:pt idx="87">
                  <c:v>19.452419135870812</c:v>
                </c:pt>
                <c:pt idx="88">
                  <c:v>19.37423023528261</c:v>
                </c:pt>
                <c:pt idx="89">
                  <c:v>19.294147056884206</c:v>
                </c:pt>
                <c:pt idx="90">
                  <c:v>19.212217326782174</c:v>
                </c:pt>
                <c:pt idx="91">
                  <c:v>19.128493116255044</c:v>
                </c:pt>
                <c:pt idx="92">
                  <c:v>19.043030379693374</c:v>
                </c:pt>
                <c:pt idx="93">
                  <c:v>18.955888494763681</c:v>
                </c:pt>
                <c:pt idx="94">
                  <c:v>18.867129808618806</c:v>
                </c:pt>
                <c:pt idx="95">
                  <c:v>18.776819193688553</c:v>
                </c:pt>
                <c:pt idx="96">
                  <c:v>18.685023616242393</c:v>
                </c:pt>
                <c:pt idx="97">
                  <c:v>18.591811720558226</c:v>
                </c:pt>
                <c:pt idx="98">
                  <c:v>18.497253431139718</c:v>
                </c:pt>
                <c:pt idx="99">
                  <c:v>18.401419575019609</c:v>
                </c:pt>
                <c:pt idx="100">
                  <c:v>18.304381525803521</c:v>
                </c:pt>
                <c:pt idx="101">
                  <c:v>18.206210870704748</c:v>
                </c:pt>
                <c:pt idx="102">
                  <c:v>18.106979101457455</c:v>
                </c:pt>
                <c:pt idx="103">
                  <c:v>18.006757329641708</c:v>
                </c:pt>
                <c:pt idx="104">
                  <c:v>17.905616026626291</c:v>
                </c:pt>
                <c:pt idx="105">
                  <c:v>17.803624788050627</c:v>
                </c:pt>
                <c:pt idx="106">
                  <c:v>17.700852122499786</c:v>
                </c:pt>
                <c:pt idx="107">
                  <c:v>17.5973652637987</c:v>
                </c:pt>
                <c:pt idx="108">
                  <c:v>17.493230006165973</c:v>
                </c:pt>
                <c:pt idx="109">
                  <c:v>17.388510561297522</c:v>
                </c:pt>
                <c:pt idx="110">
                  <c:v>17.283269436332411</c:v>
                </c:pt>
                <c:pt idx="111">
                  <c:v>17.177567331545042</c:v>
                </c:pt>
                <c:pt idx="112">
                  <c:v>17.071463056544669</c:v>
                </c:pt>
                <c:pt idx="113">
                  <c:v>16.965013463711443</c:v>
                </c:pt>
                <c:pt idx="114">
                  <c:v>16.858273397580842</c:v>
                </c:pt>
                <c:pt idx="115">
                  <c:v>16.751295658874227</c:v>
                </c:pt>
                <c:pt idx="116">
                  <c:v>16.644130981901707</c:v>
                </c:pt>
                <c:pt idx="117">
                  <c:v>16.536828024071632</c:v>
                </c:pt>
                <c:pt idx="118">
                  <c:v>16.4294333662965</c:v>
                </c:pt>
                <c:pt idx="119">
                  <c:v>16.32199152312133</c:v>
                </c:pt>
                <c:pt idx="120">
                  <c:v>16.214544961466292</c:v>
                </c:pt>
                <c:pt idx="121">
                  <c:v>16.107134126921338</c:v>
                </c:pt>
                <c:pt idx="122">
                  <c:v>15.999797476615827</c:v>
                </c:pt>
                <c:pt idx="123">
                  <c:v>15.892571517730103</c:v>
                </c:pt>
                <c:pt idx="124">
                  <c:v>15.785490850801329</c:v>
                </c:pt>
                <c:pt idx="125">
                  <c:v>15.678588217033759</c:v>
                </c:pt>
                <c:pt idx="126">
                  <c:v>15.571894548892045</c:v>
                </c:pt>
                <c:pt idx="127">
                  <c:v>15.465439023320872</c:v>
                </c:pt>
                <c:pt idx="128">
                  <c:v>15.359249116998654</c:v>
                </c:pt>
                <c:pt idx="129">
                  <c:v>15.253350663086856</c:v>
                </c:pt>
                <c:pt idx="130">
                  <c:v>15.147767908997697</c:v>
                </c:pt>
                <c:pt idx="131">
                  <c:v>15.042523574755013</c:v>
                </c:pt>
                <c:pt idx="132">
                  <c:v>14.93763891157095</c:v>
                </c:pt>
                <c:pt idx="133">
                  <c:v>14.833133760307252</c:v>
                </c:pt>
                <c:pt idx="134">
                  <c:v>14.729026609535318</c:v>
                </c:pt>
                <c:pt idx="135">
                  <c:v>14.625334652944726</c:v>
                </c:pt>
                <c:pt idx="136">
                  <c:v>14.522073845888075</c:v>
                </c:pt>
                <c:pt idx="137">
                  <c:v>14.41925896088097</c:v>
                </c:pt>
                <c:pt idx="138">
                  <c:v>14.316903641907697</c:v>
                </c:pt>
                <c:pt idx="139">
                  <c:v>14.215020457406593</c:v>
                </c:pt>
                <c:pt idx="140">
                  <c:v>14.113620951836518</c:v>
                </c:pt>
                <c:pt idx="141">
                  <c:v>14.012715695742557</c:v>
                </c:pt>
                <c:pt idx="142">
                  <c:v>13.912314334266496</c:v>
                </c:pt>
                <c:pt idx="143">
                  <c:v>13.812425634050992</c:v>
                </c:pt>
                <c:pt idx="144">
                  <c:v>13.713057528516222</c:v>
                </c:pt>
                <c:pt idx="145">
                  <c:v>13.614217161488629</c:v>
                </c:pt>
                <c:pt idx="146">
                  <c:v>13.515910929180254</c:v>
                </c:pt>
                <c:pt idx="147">
                  <c:v>13.41814452052178</c:v>
                </c:pt>
                <c:pt idx="148">
                  <c:v>13.320922955865093</c:v>
                </c:pt>
                <c:pt idx="149">
                  <c:v>13.224250624074674</c:v>
                </c:pt>
                <c:pt idx="150">
                  <c:v>13.128131318035392</c:v>
                </c:pt>
                <c:pt idx="151">
                  <c:v>13.032568268607438</c:v>
                </c:pt>
                <c:pt idx="152">
                  <c:v>12.937564177065967</c:v>
                </c:pt>
                <c:pt idx="153">
                  <c:v>12.843121246062999</c:v>
                </c:pt>
                <c:pt idx="154">
                  <c:v>12.749241209153352</c:v>
                </c:pt>
                <c:pt idx="155">
                  <c:v>12.655925358929698</c:v>
                </c:pt>
                <c:pt idx="156">
                  <c:v>12.563174573809462</c:v>
                </c:pt>
                <c:pt idx="157">
                  <c:v>12.470989343522763</c:v>
                </c:pt>
                <c:pt idx="158">
                  <c:v>12.379369793344722</c:v>
                </c:pt>
                <c:pt idx="159">
                  <c:v>12.288315707121724</c:v>
                </c:pt>
                <c:pt idx="160">
                  <c:v>12.197826549136161</c:v>
                </c:pt>
                <c:pt idx="161">
                  <c:v>12.107901484858472</c:v>
                </c:pt>
                <c:pt idx="162">
                  <c:v>12.018539400629729</c:v>
                </c:pt>
                <c:pt idx="163">
                  <c:v>11.929738922322581</c:v>
                </c:pt>
                <c:pt idx="164">
                  <c:v>11.841498433020913</c:v>
                </c:pt>
                <c:pt idx="165">
                  <c:v>11.753816089766991</c:v>
                </c:pt>
                <c:pt idx="166">
                  <c:v>11.666689839412069</c:v>
                </c:pt>
                <c:pt idx="167">
                  <c:v>11.580117433616202</c:v>
                </c:pt>
                <c:pt idx="168">
                  <c:v>11.494096443033584</c:v>
                </c:pt>
                <c:pt idx="169">
                  <c:v>11.408624270723923</c:v>
                </c:pt>
                <c:pt idx="170">
                  <c:v>11.323698164825961</c:v>
                </c:pt>
                <c:pt idx="171">
                  <c:v>11.239315230527403</c:v>
                </c:pt>
                <c:pt idx="172">
                  <c:v>11.15547244136957</c:v>
                </c:pt>
                <c:pt idx="173">
                  <c:v>11.072166649914211</c:v>
                </c:pt>
                <c:pt idx="174">
                  <c:v>10.989394597809754</c:v>
                </c:pt>
                <c:pt idx="175">
                  <c:v>10.907152925282741</c:v>
                </c:pt>
                <c:pt idx="176">
                  <c:v>10.825438180086291</c:v>
                </c:pt>
                <c:pt idx="177">
                  <c:v>10.744246825932597</c:v>
                </c:pt>
                <c:pt idx="178">
                  <c:v>10.66357525043567</c:v>
                </c:pt>
                <c:pt idx="179">
                  <c:v>10.583419772589828</c:v>
                </c:pt>
                <c:pt idx="180">
                  <c:v>10.503776649808581</c:v>
                </c:pt>
                <c:pt idx="181">
                  <c:v>10.424642084546383</c:v>
                </c:pt>
                <c:pt idx="182">
                  <c:v>10.346012230526116</c:v>
                </c:pt>
                <c:pt idx="183">
                  <c:v>10.267883198591461</c:v>
                </c:pt>
                <c:pt idx="184">
                  <c:v>10.190251062206839</c:v>
                </c:pt>
                <c:pt idx="185">
                  <c:v>10.113111862620464</c:v>
                </c:pt>
                <c:pt idx="186">
                  <c:v>10.036461613712156</c:v>
                </c:pt>
                <c:pt idx="187">
                  <c:v>9.9602963065401706</c:v>
                </c:pt>
                <c:pt idx="188">
                  <c:v>9.8846119136041128</c:v>
                </c:pt>
                <c:pt idx="189">
                  <c:v>9.809404392840726</c:v>
                </c:pt>
                <c:pt idx="190">
                  <c:v>9.7346696913649637</c:v>
                </c:pt>
                <c:pt idx="191">
                  <c:v>9.6604037489719552</c:v>
                </c:pt>
                <c:pt idx="192">
                  <c:v>9.5866025014126208</c:v>
                </c:pt>
                <c:pt idx="193">
                  <c:v>9.5132618834550353</c:v>
                </c:pt>
                <c:pt idx="194">
                  <c:v>9.4403778317431879</c:v>
                </c:pt>
                <c:pt idx="195">
                  <c:v>9.3679462874659443</c:v>
                </c:pt>
                <c:pt idx="196">
                  <c:v>9.2959631988452465</c:v>
                </c:pt>
                <c:pt idx="197">
                  <c:v>9.2244245234536972</c:v>
                </c:pt>
                <c:pt idx="198">
                  <c:v>9.153326230371766</c:v>
                </c:pt>
                <c:pt idx="199">
                  <c:v>9.0826643021943188</c:v>
                </c:pt>
                <c:pt idx="200">
                  <c:v>9.0124347368928994</c:v>
                </c:pt>
                <c:pt idx="201">
                  <c:v>8.9426335495434355</c:v>
                </c:pt>
                <c:pt idx="202">
                  <c:v>8.873256773927773</c:v>
                </c:pt>
                <c:pt idx="203">
                  <c:v>8.8043004640128295</c:v>
                </c:pt>
                <c:pt idx="204">
                  <c:v>8.7357606953204279</c:v>
                </c:pt>
                <c:pt idx="205">
                  <c:v>8.6676335661861259</c:v>
                </c:pt>
                <c:pt idx="206">
                  <c:v>8.5999151989216021</c:v>
                </c:pt>
                <c:pt idx="207">
                  <c:v>8.5326017408790982</c:v>
                </c:pt>
                <c:pt idx="208">
                  <c:v>8.465689365429462</c:v>
                </c:pt>
                <c:pt idx="209">
                  <c:v>8.3991742728544203</c:v>
                </c:pt>
                <c:pt idx="210">
                  <c:v>8.3330526911604359</c:v>
                </c:pt>
                <c:pt idx="211">
                  <c:v>8.2673208768185109</c:v>
                </c:pt>
                <c:pt idx="212">
                  <c:v>8.2019751154339424</c:v>
                </c:pt>
                <c:pt idx="213">
                  <c:v>8.137011722349305</c:v>
                </c:pt>
                <c:pt idx="214">
                  <c:v>8.0724270431873126</c:v>
                </c:pt>
                <c:pt idx="215">
                  <c:v>8.0082174543336713</c:v>
                </c:pt>
                <c:pt idx="216">
                  <c:v>7.9443793633671138</c:v>
                </c:pt>
                <c:pt idx="217">
                  <c:v>7.8809092094357567</c:v>
                </c:pt>
                <c:pt idx="218">
                  <c:v>7.81780346358779</c:v>
                </c:pt>
                <c:pt idx="219">
                  <c:v>7.7550586290554229</c:v>
                </c:pt>
                <c:pt idx="220">
                  <c:v>7.6926712414960257</c:v>
                </c:pt>
                <c:pt idx="221">
                  <c:v>7.6306378691950316</c:v>
                </c:pt>
                <c:pt idx="222">
                  <c:v>7.5689551132300892</c:v>
                </c:pt>
                <c:pt idx="223">
                  <c:v>7.5076196076008177</c:v>
                </c:pt>
                <c:pt idx="224">
                  <c:v>7.446628019325777</c:v>
                </c:pt>
                <c:pt idx="225">
                  <c:v>7.3859770485084484</c:v>
                </c:pt>
                <c:pt idx="226">
                  <c:v>7.3256634283759823</c:v>
                </c:pt>
                <c:pt idx="227">
                  <c:v>7.2656839252886627</c:v>
                </c:pt>
                <c:pt idx="228">
                  <c:v>7.2060353387267737</c:v>
                </c:pt>
                <c:pt idx="229">
                  <c:v>7.1467145012525766</c:v>
                </c:pt>
                <c:pt idx="230">
                  <c:v>7.0877182784520016</c:v>
                </c:pt>
                <c:pt idx="231">
                  <c:v>7.0290435688538997</c:v>
                </c:pt>
                <c:pt idx="232">
                  <c:v>6.9706873038328032</c:v>
                </c:pt>
                <c:pt idx="233">
                  <c:v>6.9126464474922633</c:v>
                </c:pt>
                <c:pt idx="234">
                  <c:v>6.8549179965329818</c:v>
                </c:pt>
                <c:pt idx="235">
                  <c:v>6.7974989801058392</c:v>
                </c:pt>
                <c:pt idx="236">
                  <c:v>6.7403864596500522</c:v>
                </c:pt>
                <c:pt idx="237">
                  <c:v>6.6835775287191126</c:v>
                </c:pt>
                <c:pt idx="238">
                  <c:v>6.6270693127948457</c:v>
                </c:pt>
                <c:pt idx="239">
                  <c:v>6.570858969089719</c:v>
                </c:pt>
                <c:pt idx="240">
                  <c:v>6.5149436863398646</c:v>
                </c:pt>
                <c:pt idx="241">
                  <c:v>6.4593206845878655</c:v>
                </c:pt>
                <c:pt idx="242">
                  <c:v>6.4039872149580095</c:v>
                </c:pt>
                <c:pt idx="243">
                  <c:v>6.3489405594231521</c:v>
                </c:pt>
                <c:pt idx="244">
                  <c:v>6.2941780305640798</c:v>
                </c:pt>
                <c:pt idx="245">
                  <c:v>6.239696971323399</c:v>
                </c:pt>
                <c:pt idx="246">
                  <c:v>6.1854947547524244</c:v>
                </c:pt>
                <c:pt idx="247">
                  <c:v>6.1315687837539903</c:v>
                </c:pt>
                <c:pt idx="248">
                  <c:v>6.0779164908195336</c:v>
                </c:pt>
                <c:pt idx="249">
                  <c:v>6.0245353377628765</c:v>
                </c:pt>
                <c:pt idx="250">
                  <c:v>5.9714228154486202</c:v>
                </c:pt>
                <c:pt idx="251">
                  <c:v>5.9185764435197346</c:v>
                </c:pt>
                <c:pt idx="252">
                  <c:v>5.8659937701200029</c:v>
                </c:pt>
                <c:pt idx="253">
                  <c:v>5.8136723716150591</c:v>
                </c:pt>
                <c:pt idx="254">
                  <c:v>5.761609852311671</c:v>
                </c:pt>
                <c:pt idx="255">
                  <c:v>5.7098038441740817</c:v>
                </c:pt>
                <c:pt idx="256">
                  <c:v>5.6582520065399624</c:v>
                </c:pt>
                <c:pt idx="257">
                  <c:v>5.6069520258349979</c:v>
                </c:pt>
                <c:pt idx="258">
                  <c:v>5.5559016152866336</c:v>
                </c:pt>
                <c:pt idx="259">
                  <c:v>5.5050985146365941</c:v>
                </c:pt>
                <c:pt idx="260">
                  <c:v>5.4545404898547876</c:v>
                </c:pt>
                <c:pt idx="261">
                  <c:v>5.404225332851194</c:v>
                </c:pt>
                <c:pt idx="262">
                  <c:v>5.3541508611892787</c:v>
                </c:pt>
                <c:pt idx="263">
                  <c:v>5.304314917798953</c:v>
                </c:pt>
                <c:pt idx="264">
                  <c:v>5.254715370690926</c:v>
                </c:pt>
                <c:pt idx="265">
                  <c:v>5.2053501126708879</c:v>
                </c:pt>
                <c:pt idx="266">
                  <c:v>5.1562170610548952</c:v>
                </c:pt>
                <c:pt idx="267">
                  <c:v>5.1073141573867975</c:v>
                </c:pt>
                <c:pt idx="268">
                  <c:v>5.058639367155001</c:v>
                </c:pt>
                <c:pt idx="269">
                  <c:v>5.0101906795119344</c:v>
                </c:pt>
                <c:pt idx="270">
                  <c:v>4.9619661069950443</c:v>
                </c:pt>
                <c:pt idx="271">
                  <c:v>4.9139636852484703</c:v>
                </c:pt>
                <c:pt idx="272">
                  <c:v>4.8661814727469954</c:v>
                </c:pt>
                <c:pt idx="273">
                  <c:v>4.8186175505212878</c:v>
                </c:pt>
                <c:pt idx="274">
                  <c:v>4.7712700218865374</c:v>
                </c:pt>
                <c:pt idx="275">
                  <c:v>4.7241370121705897</c:v>
                </c:pt>
                <c:pt idx="276">
                  <c:v>4.6772166684462295</c:v>
                </c:pt>
                <c:pt idx="277">
                  <c:v>4.6305071592641394</c:v>
                </c:pt>
                <c:pt idx="278">
                  <c:v>4.5840066743894665</c:v>
                </c:pt>
                <c:pt idx="279">
                  <c:v>4.5377134245389446</c:v>
                </c:pt>
                <c:pt idx="280">
                  <c:v>4.4916256411212938</c:v>
                </c:pt>
                <c:pt idx="281">
                  <c:v>4.445741575980561</c:v>
                </c:pt>
                <c:pt idx="282">
                  <c:v>4.4000595011400305</c:v>
                </c:pt>
                <c:pt idx="283">
                  <c:v>4.3545777085496198</c:v>
                </c:pt>
                <c:pt idx="284">
                  <c:v>4.3092945098361275</c:v>
                </c:pt>
                <c:pt idx="285">
                  <c:v>4.2642082360552687</c:v>
                </c:pt>
                <c:pt idx="286">
                  <c:v>4.2193172374461536</c:v>
                </c:pt>
                <c:pt idx="287">
                  <c:v>4.1746198831881483</c:v>
                </c:pt>
                <c:pt idx="288">
                  <c:v>4.1301145611618857</c:v>
                </c:pt>
                <c:pt idx="289">
                  <c:v>4.0857996777097485</c:v>
                </c:pt>
                <c:pt idx="290">
                  <c:v>4.0416736574020016</c:v>
                </c:pt>
                <c:pt idx="291">
                  <c:v>3.9977349428034032</c:v>
                </c:pt>
                <c:pt idx="292">
                  <c:v>3.953981994243815</c:v>
                </c:pt>
                <c:pt idx="293">
                  <c:v>3.9104132895898829</c:v>
                </c:pt>
                <c:pt idx="294">
                  <c:v>3.8670273240206727</c:v>
                </c:pt>
                <c:pt idx="295">
                  <c:v>3.8238226098053074</c:v>
                </c:pt>
                <c:pt idx="296">
                  <c:v>3.7807976760829836</c:v>
                </c:pt>
                <c:pt idx="297">
                  <c:v>3.7379510686460198</c:v>
                </c:pt>
                <c:pt idx="298">
                  <c:v>3.6952813497245991</c:v>
                </c:pt>
                <c:pt idx="299">
                  <c:v>3.6527870977758141</c:v>
                </c:pt>
                <c:pt idx="300">
                  <c:v>3.6104669072729276</c:v>
                </c:pt>
                <c:pt idx="301">
                  <c:v>3.5683193884994759</c:v>
                </c:pt>
                <c:pt idx="302">
                  <c:v>3.5263431673439642</c:v>
                </c:pt>
                <c:pt idx="303">
                  <c:v>3.4845368850981022</c:v>
                </c:pt>
                <c:pt idx="304">
                  <c:v>3.4428991982577983</c:v>
                </c:pt>
                <c:pt idx="305">
                  <c:v>3.4014287783257746</c:v>
                </c:pt>
                <c:pt idx="306">
                  <c:v>3.3601243116174579</c:v>
                </c:pt>
                <c:pt idx="307">
                  <c:v>3.3189844990681157</c:v>
                </c:pt>
                <c:pt idx="308">
                  <c:v>3.2780080560447322</c:v>
                </c:pt>
                <c:pt idx="309">
                  <c:v>3.2371937121571399</c:v>
                </c:pt>
                <c:pt idx="310">
                  <c:v>3.1965402110747982</c:v>
                </c:pt>
                <c:pt idx="311">
                  <c:v>3.1560463103436835</c:v>
                </c:pt>
                <c:pt idx="312">
                  <c:v>3.1157107812054057</c:v>
                </c:pt>
                <c:pt idx="313">
                  <c:v>3.0755324084214211</c:v>
                </c:pt>
                <c:pt idx="314">
                  <c:v>3.0355099900962963</c:v>
                </c:pt>
                <c:pt idx="315">
                  <c:v>2.9956423375053869</c:v>
                </c:pt>
                <c:pt idx="316">
                  <c:v>2.9559282749229605</c:v>
                </c:pt>
                <c:pt idx="317">
                  <c:v>2.9163666394549748</c:v>
                </c:pt>
                <c:pt idx="318">
                  <c:v>2.8769562808725535</c:v>
                </c:pt>
                <c:pt idx="319">
                  <c:v>2.8376960614468878</c:v>
                </c:pt>
                <c:pt idx="320">
                  <c:v>2.7985848557885507</c:v>
                </c:pt>
                <c:pt idx="321">
                  <c:v>2.7596215506869477</c:v>
                </c:pt>
                <c:pt idx="322">
                  <c:v>2.7208050449535275</c:v>
                </c:pt>
                <c:pt idx="323">
                  <c:v>2.682134249265586</c:v>
                </c:pt>
                <c:pt idx="324">
                  <c:v>2.6436080860131073</c:v>
                </c:pt>
                <c:pt idx="325">
                  <c:v>2.6052254891477511</c:v>
                </c:pt>
                <c:pt idx="326">
                  <c:v>2.5669854040335331</c:v>
                </c:pt>
                <c:pt idx="327">
                  <c:v>2.5288867872990455</c:v>
                </c:pt>
                <c:pt idx="328">
                  <c:v>2.4909286066931329</c:v>
                </c:pt>
                <c:pt idx="329">
                  <c:v>2.4531098409408245</c:v>
                </c:pt>
                <c:pt idx="330">
                  <c:v>2.4154294796026718</c:v>
                </c:pt>
                <c:pt idx="331">
                  <c:v>2.3778865229351762</c:v>
                </c:pt>
                <c:pt idx="332">
                  <c:v>2.340479981753206</c:v>
                </c:pt>
                <c:pt idx="333">
                  <c:v>2.3032088772943591</c:v>
                </c:pt>
                <c:pt idx="334">
                  <c:v>2.26607224108586</c:v>
                </c:pt>
                <c:pt idx="335">
                  <c:v>2.2290691148118378</c:v>
                </c:pt>
                <c:pt idx="336">
                  <c:v>2.1921985501839285</c:v>
                </c:pt>
                <c:pt idx="337">
                  <c:v>2.1554596088130529</c:v>
                </c:pt>
                <c:pt idx="338">
                  <c:v>2.1188513620818292</c:v>
                </c:pt>
                <c:pt idx="339">
                  <c:v>2.0823728910214974</c:v>
                </c:pt>
                <c:pt idx="340">
                  <c:v>2.046023286187665</c:v>
                </c:pt>
                <c:pt idx="341">
                  <c:v>2.0098016475394687</c:v>
                </c:pt>
                <c:pt idx="342">
                  <c:v>1.973707084319688</c:v>
                </c:pt>
                <c:pt idx="343">
                  <c:v>1.9377387149368588</c:v>
                </c:pt>
                <c:pt idx="344">
                  <c:v>1.9018956668490941</c:v>
                </c:pt>
                <c:pt idx="345">
                  <c:v>1.8661770764491958</c:v>
                </c:pt>
                <c:pt idx="346">
                  <c:v>1.8305820889511679</c:v>
                </c:pt>
                <c:pt idx="347">
                  <c:v>1.7951098582793938</c:v>
                </c:pt>
                <c:pt idx="348">
                  <c:v>1.7597595469575957</c:v>
                </c:pt>
                <c:pt idx="349">
                  <c:v>1.7245303260014775</c:v>
                </c:pt>
                <c:pt idx="350">
                  <c:v>1.6894213748103226</c:v>
                </c:pt>
                <c:pt idx="351">
                  <c:v>1.6544318810631453</c:v>
                </c:pt>
                <c:pt idx="352">
                  <c:v>1.6195610406127821</c:v>
                </c:pt>
                <c:pt idx="353">
                  <c:v>1.584808057384826</c:v>
                </c:pt>
                <c:pt idx="354">
                  <c:v>1.5501721432758369</c:v>
                </c:pt>
                <c:pt idx="355">
                  <c:v>1.5156525180532674</c:v>
                </c:pt>
                <c:pt idx="356">
                  <c:v>1.4812484092575964</c:v>
                </c:pt>
                <c:pt idx="357">
                  <c:v>1.4469590521046309</c:v>
                </c:pt>
                <c:pt idx="358">
                  <c:v>1.4127836893906651</c:v>
                </c:pt>
                <c:pt idx="359">
                  <c:v>1.3787215713978025</c:v>
                </c:pt>
                <c:pt idx="360">
                  <c:v>1.3447719558000404</c:v>
                </c:pt>
                <c:pt idx="361">
                  <c:v>1.3109341075730285</c:v>
                </c:pt>
                <c:pt idx="362">
                  <c:v>1.277207298902205</c:v>
                </c:pt>
                <c:pt idx="363">
                  <c:v>1.2435908090947083</c:v>
                </c:pt>
                <c:pt idx="364">
                  <c:v>1.2100839244904362</c:v>
                </c:pt>
                <c:pt idx="365">
                  <c:v>1.1766859383758006</c:v>
                </c:pt>
                <c:pt idx="366">
                  <c:v>1.1433961508981922</c:v>
                </c:pt>
                <c:pt idx="367">
                  <c:v>1.1102138689809691</c:v>
                </c:pt>
                <c:pt idx="368">
                  <c:v>1.0771384062411853</c:v>
                </c:pt>
                <c:pt idx="369">
                  <c:v>1.0441690829066315</c:v>
                </c:pt>
                <c:pt idx="370">
                  <c:v>1.0113052257356372</c:v>
                </c:pt>
                <c:pt idx="371">
                  <c:v>0.97854616793638149</c:v>
                </c:pt>
                <c:pt idx="372">
                  <c:v>0.94589124908923994</c:v>
                </c:pt>
                <c:pt idx="373">
                  <c:v>0.91333981506841622</c:v>
                </c:pt>
                <c:pt idx="374">
                  <c:v>0.88089121796534842</c:v>
                </c:pt>
                <c:pt idx="375">
                  <c:v>0.84854481601365617</c:v>
                </c:pt>
                <c:pt idx="376">
                  <c:v>0.81629997351443051</c:v>
                </c:pt>
                <c:pt idx="377">
                  <c:v>0.78415606076270727</c:v>
                </c:pt>
                <c:pt idx="378">
                  <c:v>0.75211245397520465</c:v>
                </c:pt>
                <c:pt idx="379">
                  <c:v>0.72016853521892243</c:v>
                </c:pt>
                <c:pt idx="380">
                  <c:v>0.68832369234041679</c:v>
                </c:pt>
                <c:pt idx="381">
                  <c:v>0.65657731889641135</c:v>
                </c:pt>
                <c:pt idx="382">
                  <c:v>0.62492881408575685</c:v>
                </c:pt>
                <c:pt idx="383">
                  <c:v>0.5933775826809804</c:v>
                </c:pt>
                <c:pt idx="384">
                  <c:v>0.56192303496237317</c:v>
                </c:pt>
                <c:pt idx="385">
                  <c:v>0.5305645866518871</c:v>
                </c:pt>
                <c:pt idx="386">
                  <c:v>0.4993016588479709</c:v>
                </c:pt>
                <c:pt idx="387">
                  <c:v>0.46813367796237204</c:v>
                </c:pt>
                <c:pt idx="388">
                  <c:v>0.43706007565663363</c:v>
                </c:pt>
                <c:pt idx="389">
                  <c:v>0.40608028877937563</c:v>
                </c:pt>
                <c:pt idx="390">
                  <c:v>0.37519375930571169</c:v>
                </c:pt>
                <c:pt idx="391">
                  <c:v>0.34439993427654159</c:v>
                </c:pt>
                <c:pt idx="392">
                  <c:v>0.31369826573796938</c:v>
                </c:pt>
                <c:pt idx="393">
                  <c:v>0.28308821068384954</c:v>
                </c:pt>
                <c:pt idx="394">
                  <c:v>0.25256923099634643</c:v>
                </c:pt>
                <c:pt idx="395">
                  <c:v>0.22214079338925441</c:v>
                </c:pt>
                <c:pt idx="396">
                  <c:v>0.19180236935132866</c:v>
                </c:pt>
                <c:pt idx="397">
                  <c:v>0.16155343509036763</c:v>
                </c:pt>
                <c:pt idx="398">
                  <c:v>0.13139347147862562</c:v>
                </c:pt>
                <c:pt idx="399">
                  <c:v>0.10132196399753915</c:v>
                </c:pt>
                <c:pt idx="400">
                  <c:v>7.1338402685717381E-2</c:v>
                </c:pt>
                <c:pt idx="401">
                  <c:v>4.1442282084107621E-2</c:v>
                </c:pt>
                <c:pt idx="402">
                  <c:v>1.1633101186199689E-2</c:v>
                </c:pt>
                <c:pt idx="403">
                  <c:v>-1.8089636615982875E-2</c:v>
                </c:pt>
                <c:pt idx="404">
                  <c:v>-4.7726423580030944E-2</c:v>
                </c:pt>
                <c:pt idx="405">
                  <c:v>-7.7277747665611393E-2</c:v>
                </c:pt>
                <c:pt idx="406">
                  <c:v>-0.10674409258169355</c:v>
                </c:pt>
                <c:pt idx="407">
                  <c:v>-0.13612593783680949</c:v>
                </c:pt>
                <c:pt idx="408">
                  <c:v>-0.16542375878652357</c:v>
                </c:pt>
                <c:pt idx="409">
                  <c:v>-0.19463802668087404</c:v>
                </c:pt>
                <c:pt idx="410">
                  <c:v>-0.22376920871135936</c:v>
                </c:pt>
                <c:pt idx="411">
                  <c:v>-0.25281776805671224</c:v>
                </c:pt>
                <c:pt idx="412">
                  <c:v>-0.28178416392898731</c:v>
                </c:pt>
                <c:pt idx="413">
                  <c:v>-0.31066885161807567</c:v>
                </c:pt>
                <c:pt idx="414">
                  <c:v>-0.33947228253629064</c:v>
                </c:pt>
                <c:pt idx="415">
                  <c:v>-0.36819490426219154</c:v>
                </c:pt>
                <c:pt idx="416">
                  <c:v>-0.39683716058378293</c:v>
                </c:pt>
                <c:pt idx="417">
                  <c:v>-0.42539949154046541</c:v>
                </c:pt>
                <c:pt idx="418">
                  <c:v>-0.45388233346637019</c:v>
                </c:pt>
                <c:pt idx="419">
                  <c:v>-0.48228611903056162</c:v>
                </c:pt>
                <c:pt idx="420">
                  <c:v>-0.51061127727888467</c:v>
                </c:pt>
                <c:pt idx="421">
                  <c:v>-0.53885823367401897</c:v>
                </c:pt>
                <c:pt idx="422">
                  <c:v>-0.56702741013515012</c:v>
                </c:pt>
                <c:pt idx="423">
                  <c:v>-0.59511922507803661</c:v>
                </c:pt>
                <c:pt idx="424">
                  <c:v>-0.62313409345308335</c:v>
                </c:pt>
                <c:pt idx="425">
                  <c:v>-0.65107242678388721</c:v>
                </c:pt>
                <c:pt idx="426">
                  <c:v>-0.67893463320564473</c:v>
                </c:pt>
                <c:pt idx="427">
                  <c:v>-0.70672111750152178</c:v>
                </c:pt>
                <c:pt idx="428">
                  <c:v>-0.73443228114019732</c:v>
                </c:pt>
                <c:pt idx="429">
                  <c:v>-0.76206852231226241</c:v>
                </c:pt>
                <c:pt idx="430">
                  <c:v>-0.7896302359654499</c:v>
                </c:pt>
                <c:pt idx="431">
                  <c:v>-0.81711781384100068</c:v>
                </c:pt>
                <c:pt idx="432">
                  <c:v>-0.84453164450792928</c:v>
                </c:pt>
                <c:pt idx="433">
                  <c:v>-0.87187211339781157</c:v>
                </c:pt>
                <c:pt idx="434">
                  <c:v>-0.89913960283882455</c:v>
                </c:pt>
                <c:pt idx="435">
                  <c:v>-0.92633449208922014</c:v>
                </c:pt>
                <c:pt idx="436">
                  <c:v>-0.95345715737099279</c:v>
                </c:pt>
                <c:pt idx="437">
                  <c:v>-0.98050797190190853</c:v>
                </c:pt>
                <c:pt idx="438">
                  <c:v>-1.0074873059288654</c:v>
                </c:pt>
                <c:pt idx="439">
                  <c:v>-1.0343955267588119</c:v>
                </c:pt>
                <c:pt idx="440">
                  <c:v>-1.0612329987907489</c:v>
                </c:pt>
                <c:pt idx="441">
                  <c:v>-1.0880000835471519</c:v>
                </c:pt>
                <c:pt idx="442">
                  <c:v>-1.1146971397039356</c:v>
                </c:pt>
                <c:pt idx="443">
                  <c:v>-1.1413245231213063</c:v>
                </c:pt>
                <c:pt idx="444">
                  <c:v>-1.1678825868738283</c:v>
                </c:pt>
                <c:pt idx="445">
                  <c:v>-1.1943716812796557</c:v>
                </c:pt>
                <c:pt idx="446">
                  <c:v>-1.2207921539293829</c:v>
                </c:pt>
                <c:pt idx="447">
                  <c:v>-1.2471443497161436</c:v>
                </c:pt>
                <c:pt idx="448">
                  <c:v>-1.2734286108624737</c:v>
                </c:pt>
                <c:pt idx="449">
                  <c:v>-1.2996452769495972</c:v>
                </c:pt>
                <c:pt idx="450">
                  <c:v>-1.3257946849442923</c:v>
                </c:pt>
                <c:pt idx="451">
                  <c:v>-1.3518771692272518</c:v>
                </c:pt>
                <c:pt idx="452">
                  <c:v>-1.3778930616188998</c:v>
                </c:pt>
                <c:pt idx="453">
                  <c:v>-1.4038426914073656</c:v>
                </c:pt>
                <c:pt idx="454">
                  <c:v>-1.4297263853735143</c:v>
                </c:pt>
                <c:pt idx="455">
                  <c:v>-1.4555444678185727</c:v>
                </c:pt>
                <c:pt idx="456">
                  <c:v>-1.4812972605879768</c:v>
                </c:pt>
                <c:pt idx="457">
                  <c:v>-1.5069850830987266</c:v>
                </c:pt>
                <c:pt idx="458">
                  <c:v>-1.5326082523623465</c:v>
                </c:pt>
                <c:pt idx="459">
                  <c:v>-1.5581670830119501</c:v>
                </c:pt>
                <c:pt idx="460">
                  <c:v>-1.5836618873243435</c:v>
                </c:pt>
                <c:pt idx="461">
                  <c:v>-1.609092975246158</c:v>
                </c:pt>
                <c:pt idx="462">
                  <c:v>-1.6344606544163294</c:v>
                </c:pt>
                <c:pt idx="463">
                  <c:v>-1.6597652301900219</c:v>
                </c:pt>
                <c:pt idx="464">
                  <c:v>-1.6850070056625315</c:v>
                </c:pt>
                <c:pt idx="465">
                  <c:v>-1.7101862816913351</c:v>
                </c:pt>
                <c:pt idx="466">
                  <c:v>-1.7353033569192724</c:v>
                </c:pt>
                <c:pt idx="467">
                  <c:v>-1.7603585277966773</c:v>
                </c:pt>
                <c:pt idx="468">
                  <c:v>-1.7853520886041772</c:v>
                </c:pt>
                <c:pt idx="469">
                  <c:v>-1.8102843314729151</c:v>
                </c:pt>
                <c:pt idx="470">
                  <c:v>-1.8351555464084917</c:v>
                </c:pt>
                <c:pt idx="471">
                  <c:v>-1.8599660213101674</c:v>
                </c:pt>
                <c:pt idx="472">
                  <c:v>-1.8847160419931785</c:v>
                </c:pt>
                <c:pt idx="473">
                  <c:v>-1.9094058922089874</c:v>
                </c:pt>
                <c:pt idx="474">
                  <c:v>-1.9340358536661144</c:v>
                </c:pt>
                <c:pt idx="475">
                  <c:v>-1.9586062060502141</c:v>
                </c:pt>
                <c:pt idx="476">
                  <c:v>-1.9831172270441302</c:v>
                </c:pt>
                <c:pt idx="477">
                  <c:v>-2.007569192348174</c:v>
                </c:pt>
                <c:pt idx="478">
                  <c:v>-2.0319623756988974</c:v>
                </c:pt>
                <c:pt idx="479">
                  <c:v>-2.0562970488889039</c:v>
                </c:pt>
                <c:pt idx="480">
                  <c:v>-2.0805734817860597</c:v>
                </c:pt>
                <c:pt idx="481">
                  <c:v>-2.1047919423521879</c:v>
                </c:pt>
                <c:pt idx="482">
                  <c:v>-2.128952696661341</c:v>
                </c:pt>
                <c:pt idx="483">
                  <c:v>-2.1530560089191049</c:v>
                </c:pt>
                <c:pt idx="484">
                  <c:v>-2.1771021414799256</c:v>
                </c:pt>
                <c:pt idx="485">
                  <c:v>-2.2010913548655537</c:v>
                </c:pt>
                <c:pt idx="486">
                  <c:v>-2.2250239077823548</c:v>
                </c:pt>
                <c:pt idx="487">
                  <c:v>-2.2489000571397528</c:v>
                </c:pt>
                <c:pt idx="488">
                  <c:v>-2.2727200580665219</c:v>
                </c:pt>
                <c:pt idx="489">
                  <c:v>-2.2964841639286209</c:v>
                </c:pt>
                <c:pt idx="490">
                  <c:v>-2.3201926263457264</c:v>
                </c:pt>
                <c:pt idx="491">
                  <c:v>-2.34384569520831</c:v>
                </c:pt>
                <c:pt idx="492">
                  <c:v>-2.3674436186940189</c:v>
                </c:pt>
                <c:pt idx="493">
                  <c:v>-2.3909866432835916</c:v>
                </c:pt>
                <c:pt idx="494">
                  <c:v>-2.4144750137778717</c:v>
                </c:pt>
                <c:pt idx="495">
                  <c:v>-2.4379089733129073</c:v>
                </c:pt>
                <c:pt idx="496">
                  <c:v>-2.4612887633765537</c:v>
                </c:pt>
                <c:pt idx="497">
                  <c:v>-2.484614623822627</c:v>
                </c:pt>
                <c:pt idx="498">
                  <c:v>-2.5078867928886095</c:v>
                </c:pt>
                <c:pt idx="499">
                  <c:v>-2.5311055072083772</c:v>
                </c:pt>
                <c:pt idx="500">
                  <c:v>-2.5542710018286536</c:v>
                </c:pt>
                <c:pt idx="501">
                  <c:v>-2.5773835102236671</c:v>
                </c:pt>
                <c:pt idx="502">
                  <c:v>-2.6004432643101887</c:v>
                </c:pt>
                <c:pt idx="503">
                  <c:v>-2.6234504944607462</c:v>
                </c:pt>
                <c:pt idx="504">
                  <c:v>-2.6464054295193713</c:v>
                </c:pt>
                <c:pt idx="505">
                  <c:v>-2.6693082968153163</c:v>
                </c:pt>
                <c:pt idx="506">
                  <c:v>-2.6921593221765336</c:v>
                </c:pt>
                <c:pt idx="507">
                  <c:v>-2.7149587299445388</c:v>
                </c:pt>
                <c:pt idx="508">
                  <c:v>-2.7377067429872683</c:v>
                </c:pt>
                <c:pt idx="509">
                  <c:v>-2.7604035827128963</c:v>
                </c:pt>
                <c:pt idx="510">
                  <c:v>-2.7830494690834708</c:v>
                </c:pt>
                <c:pt idx="511">
                  <c:v>-2.8056446206275987</c:v>
                </c:pt>
                <c:pt idx="512">
                  <c:v>-2.8281892544540939</c:v>
                </c:pt>
                <c:pt idx="513">
                  <c:v>-2.8506835862645068</c:v>
                </c:pt>
                <c:pt idx="514">
                  <c:v>-2.8731278303660108</c:v>
                </c:pt>
                <c:pt idx="515">
                  <c:v>-2.8955221996842742</c:v>
                </c:pt>
                <c:pt idx="516">
                  <c:v>-2.9178669057754218</c:v>
                </c:pt>
                <c:pt idx="517">
                  <c:v>-2.9401621588391249</c:v>
                </c:pt>
                <c:pt idx="518">
                  <c:v>-2.9624081677298109</c:v>
                </c:pt>
                <c:pt idx="519">
                  <c:v>-2.9846051399698763</c:v>
                </c:pt>
                <c:pt idx="520">
                  <c:v>-3.006753281760834</c:v>
                </c:pt>
                <c:pt idx="521">
                  <c:v>-3.0288527979949946</c:v>
                </c:pt>
                <c:pt idx="522">
                  <c:v>-3.0509038922682974</c:v>
                </c:pt>
                <c:pt idx="523">
                  <c:v>-3.0729067668903429</c:v>
                </c:pt>
                <c:pt idx="524">
                  <c:v>-3.0948616228963282</c:v>
                </c:pt>
                <c:pt idx="525">
                  <c:v>-3.1167686600590732</c:v>
                </c:pt>
                <c:pt idx="526">
                  <c:v>-3.1386280768994297</c:v>
                </c:pt>
                <c:pt idx="527">
                  <c:v>-3.160440070696922</c:v>
                </c:pt>
                <c:pt idx="528">
                  <c:v>-3.1822048375019198</c:v>
                </c:pt>
                <c:pt idx="529">
                  <c:v>-3.203922572145057</c:v>
                </c:pt>
                <c:pt idx="530">
                  <c:v>-3.2255934682488592</c:v>
                </c:pt>
                <c:pt idx="531">
                  <c:v>-3.2472177182377231</c:v>
                </c:pt>
                <c:pt idx="532">
                  <c:v>-3.2687955133491089</c:v>
                </c:pt>
                <c:pt idx="533">
                  <c:v>-3.2903270436424008</c:v>
                </c:pt>
                <c:pt idx="534">
                  <c:v>-3.3118124980108639</c:v>
                </c:pt>
                <c:pt idx="535">
                  <c:v>-3.3332520641903383</c:v>
                </c:pt>
                <c:pt idx="536">
                  <c:v>-3.3546459287701542</c:v>
                </c:pt>
                <c:pt idx="537">
                  <c:v>-3.375994277202051</c:v>
                </c:pt>
                <c:pt idx="538">
                  <c:v>-3.3972972938113588</c:v>
                </c:pt>
                <c:pt idx="539">
                  <c:v>-3.4185551618047878</c:v>
                </c:pt>
                <c:pt idx="540">
                  <c:v>-3.4397680632816376</c:v>
                </c:pt>
                <c:pt idx="541">
                  <c:v>-3.460936179242518</c:v>
                </c:pt>
                <c:pt idx="542">
                  <c:v>-3.4820596895983043</c:v>
                </c:pt>
                <c:pt idx="543">
                  <c:v>-3.5031387731802264</c:v>
                </c:pt>
                <c:pt idx="544">
                  <c:v>-3.524173607748426</c:v>
                </c:pt>
                <c:pt idx="545">
                  <c:v>-3.5451643700014683</c:v>
                </c:pt>
                <c:pt idx="546">
                  <c:v>-3.5661112355843412</c:v>
                </c:pt>
                <c:pt idx="547">
                  <c:v>-3.5870143790988571</c:v>
                </c:pt>
                <c:pt idx="548">
                  <c:v>-3.6078739741102273</c:v>
                </c:pt>
                <c:pt idx="549">
                  <c:v>-3.6286901931581927</c:v>
                </c:pt>
                <c:pt idx="550">
                  <c:v>-3.6494632077638052</c:v>
                </c:pt>
                <c:pt idx="551">
                  <c:v>-3.6701931884384349</c:v>
                </c:pt>
                <c:pt idx="552">
                  <c:v>-3.6908803046924383</c:v>
                </c:pt>
                <c:pt idx="553">
                  <c:v>-3.7115247250429984</c:v>
                </c:pt>
                <c:pt idx="554">
                  <c:v>-3.7321266170227001</c:v>
                </c:pt>
                <c:pt idx="555">
                  <c:v>-3.7526861471869735</c:v>
                </c:pt>
                <c:pt idx="556">
                  <c:v>-3.7732034811235144</c:v>
                </c:pt>
                <c:pt idx="557">
                  <c:v>-3.7936787834586836</c:v>
                </c:pt>
                <c:pt idx="558">
                  <c:v>-3.8141122178662341</c:v>
                </c:pt>
                <c:pt idx="559">
                  <c:v>-3.8345039470749214</c:v>
                </c:pt>
                <c:pt idx="560">
                  <c:v>-3.8548541328758779</c:v>
                </c:pt>
                <c:pt idx="561">
                  <c:v>-3.8751629361311277</c:v>
                </c:pt>
                <c:pt idx="562">
                  <c:v>-3.8954305167799785</c:v>
                </c:pt>
                <c:pt idx="563">
                  <c:v>-3.9156570338472951</c:v>
                </c:pt>
                <c:pt idx="564">
                  <c:v>-3.9358426454503572</c:v>
                </c:pt>
                <c:pt idx="565">
                  <c:v>-3.9559875088068481</c:v>
                </c:pt>
                <c:pt idx="566">
                  <c:v>-3.9760917802414104</c:v>
                </c:pt>
                <c:pt idx="567">
                  <c:v>-3.9961556151926478</c:v>
                </c:pt>
                <c:pt idx="568">
                  <c:v>-4.0161791682212229</c:v>
                </c:pt>
                <c:pt idx="569">
                  <c:v>-4.0361625930161242</c:v>
                </c:pt>
                <c:pt idx="570">
                  <c:v>-4.0561060424015025</c:v>
                </c:pt>
                <c:pt idx="571">
                  <c:v>-4.0760096683437288</c:v>
                </c:pt>
                <c:pt idx="572">
                  <c:v>-4.0958736219582637</c:v>
                </c:pt>
                <c:pt idx="573">
                  <c:v>-4.1156980535164793</c:v>
                </c:pt>
                <c:pt idx="574">
                  <c:v>-4.1354831124520448</c:v>
                </c:pt>
                <c:pt idx="575">
                  <c:v>-4.1552289473675703</c:v>
                </c:pt>
                <c:pt idx="576">
                  <c:v>-4.174935706041075</c:v>
                </c:pt>
                <c:pt idx="577">
                  <c:v>-4.1946035354328286</c:v>
                </c:pt>
                <c:pt idx="578">
                  <c:v>-4.2142325816912924</c:v>
                </c:pt>
                <c:pt idx="579">
                  <c:v>-4.2338229901595597</c:v>
                </c:pt>
                <c:pt idx="580">
                  <c:v>-4.2533749053815537</c:v>
                </c:pt>
                <c:pt idx="581">
                  <c:v>-4.2728884711087467</c:v>
                </c:pt>
                <c:pt idx="582">
                  <c:v>-4.2923638303052796</c:v>
                </c:pt>
                <c:pt idx="583">
                  <c:v>-4.3118011251550286</c:v>
                </c:pt>
                <c:pt idx="584">
                  <c:v>-4.3312004970670923</c:v>
                </c:pt>
                <c:pt idx="585">
                  <c:v>-4.3505620866819559</c:v>
                </c:pt>
                <c:pt idx="586">
                  <c:v>-4.3698860338768961</c:v>
                </c:pt>
                <c:pt idx="587">
                  <c:v>-4.3891724777725543</c:v>
                </c:pt>
                <c:pt idx="588">
                  <c:v>-4.4084215567382721</c:v>
                </c:pt>
                <c:pt idx="589">
                  <c:v>-4.4276334083978242</c:v>
                </c:pt>
                <c:pt idx="590">
                  <c:v>-4.4468081696354549</c:v>
                </c:pt>
                <c:pt idx="591">
                  <c:v>-4.4659459766005307</c:v>
                </c:pt>
                <c:pt idx="592">
                  <c:v>-4.4850469647140692</c:v>
                </c:pt>
                <c:pt idx="593">
                  <c:v>-4.5041112686741549</c:v>
                </c:pt>
                <c:pt idx="594">
                  <c:v>-4.52313902246072</c:v>
                </c:pt>
                <c:pt idx="595">
                  <c:v>-4.5421303593411508</c:v>
                </c:pt>
                <c:pt idx="596">
                  <c:v>-4.5610854118762738</c:v>
                </c:pt>
                <c:pt idx="597">
                  <c:v>-4.5800043119251139</c:v>
                </c:pt>
                <c:pt idx="598">
                  <c:v>-4.5988871906494815</c:v>
                </c:pt>
                <c:pt idx="599">
                  <c:v>-4.6177341785207009</c:v>
                </c:pt>
                <c:pt idx="600">
                  <c:v>-4.6365454053232495</c:v>
                </c:pt>
                <c:pt idx="601">
                  <c:v>-4.6553210001607574</c:v>
                </c:pt>
                <c:pt idx="602">
                  <c:v>-4.6740610914603327</c:v>
                </c:pt>
                <c:pt idx="603">
                  <c:v>-4.6927658069788523</c:v>
                </c:pt>
                <c:pt idx="604">
                  <c:v>-4.7114352738055461</c:v>
                </c:pt>
                <c:pt idx="605">
                  <c:v>-4.7300696183694564</c:v>
                </c:pt>
                <c:pt idx="606">
                  <c:v>-4.748668966442783</c:v>
                </c:pt>
                <c:pt idx="607">
                  <c:v>-4.7672334431459191</c:v>
                </c:pt>
                <c:pt idx="608">
                  <c:v>-4.7857631729522581</c:v>
                </c:pt>
                <c:pt idx="609">
                  <c:v>-4.8042582796928581</c:v>
                </c:pt>
                <c:pt idx="610">
                  <c:v>-4.8227188865618134</c:v>
                </c:pt>
                <c:pt idx="611">
                  <c:v>-4.8411451161192174</c:v>
                </c:pt>
                <c:pt idx="612">
                  <c:v>-4.8595370902975157</c:v>
                </c:pt>
                <c:pt idx="613">
                  <c:v>-4.8778949304048504</c:v>
                </c:pt>
                <c:pt idx="614">
                  <c:v>-4.8962187571300504</c:v>
                </c:pt>
                <c:pt idx="615">
                  <c:v>-4.9145086905467803</c:v>
                </c:pt>
                <c:pt idx="616">
                  <c:v>-4.9327648501183896</c:v>
                </c:pt>
                <c:pt idx="617">
                  <c:v>-4.9509873547017635</c:v>
                </c:pt>
                <c:pt idx="618">
                  <c:v>-4.9691763225520349</c:v>
                </c:pt>
                <c:pt idx="619">
                  <c:v>-4.9873318713263277</c:v>
                </c:pt>
                <c:pt idx="620">
                  <c:v>-5.0054541180885179</c:v>
                </c:pt>
                <c:pt idx="621">
                  <c:v>-5.0235431793137266</c:v>
                </c:pt>
                <c:pt idx="622">
                  <c:v>-5.0415991708912236</c:v>
                </c:pt>
                <c:pt idx="623">
                  <c:v>-5.0596222081295501</c:v>
                </c:pt>
                <c:pt idx="624">
                  <c:v>-5.0776124057608882</c:v>
                </c:pt>
                <c:pt idx="625">
                  <c:v>-5.095569877943924</c:v>
                </c:pt>
                <c:pt idx="626">
                  <c:v>-5.1134947382687077</c:v>
                </c:pt>
                <c:pt idx="627">
                  <c:v>-5.1313870997604525</c:v>
                </c:pt>
                <c:pt idx="628">
                  <c:v>-5.1492470748835277</c:v>
                </c:pt>
                <c:pt idx="629">
                  <c:v>-5.1670747755447541</c:v>
                </c:pt>
                <c:pt idx="630">
                  <c:v>-5.1848703130988252</c:v>
                </c:pt>
                <c:pt idx="631">
                  <c:v>-5.2026337983496873</c:v>
                </c:pt>
                <c:pt idx="632">
                  <c:v>-5.2203653415568896</c:v>
                </c:pt>
                <c:pt idx="633">
                  <c:v>-5.2380650524373351</c:v>
                </c:pt>
                <c:pt idx="634">
                  <c:v>-5.2557330401703641</c:v>
                </c:pt>
                <c:pt idx="635">
                  <c:v>-5.2733694134004843</c:v>
                </c:pt>
                <c:pt idx="636">
                  <c:v>-5.2909742802416133</c:v>
                </c:pt>
                <c:pt idx="637">
                  <c:v>-5.3085477482807182</c:v>
                </c:pt>
                <c:pt idx="638">
                  <c:v>-5.3260899245806623</c:v>
                </c:pt>
                <c:pt idx="639">
                  <c:v>-5.3436009156846591</c:v>
                </c:pt>
                <c:pt idx="640">
                  <c:v>-5.3610808276195732</c:v>
                </c:pt>
                <c:pt idx="641">
                  <c:v>-5.3785297658987972</c:v>
                </c:pt>
                <c:pt idx="642">
                  <c:v>-5.3959478355269388</c:v>
                </c:pt>
                <c:pt idx="643">
                  <c:v>-5.4133351410012223</c:v>
                </c:pt>
                <c:pt idx="644">
                  <c:v>-5.4306917863174693</c:v>
                </c:pt>
                <c:pt idx="645">
                  <c:v>-5.4480178749716401</c:v>
                </c:pt>
                <c:pt idx="646">
                  <c:v>-5.4653135099636074</c:v>
                </c:pt>
                <c:pt idx="647">
                  <c:v>-5.4825787938003163</c:v>
                </c:pt>
                <c:pt idx="648">
                  <c:v>-5.4998138284997387</c:v>
                </c:pt>
                <c:pt idx="649">
                  <c:v>-5.5170187155935855</c:v>
                </c:pt>
                <c:pt idx="650">
                  <c:v>-5.5341935561303721</c:v>
                </c:pt>
                <c:pt idx="651">
                  <c:v>-5.5513384506791255</c:v>
                </c:pt>
                <c:pt idx="652">
                  <c:v>-5.5684534993320076</c:v>
                </c:pt>
                <c:pt idx="653">
                  <c:v>-5.5855388017079406</c:v>
                </c:pt>
                <c:pt idx="654">
                  <c:v>-5.6025944569555799</c:v>
                </c:pt>
                <c:pt idx="655">
                  <c:v>-5.6196205637558077</c:v>
                </c:pt>
                <c:pt idx="656">
                  <c:v>-5.6366172203261495</c:v>
                </c:pt>
                <c:pt idx="657">
                  <c:v>-5.6535845244219987</c:v>
                </c:pt>
                <c:pt idx="658">
                  <c:v>-5.6705225733413611</c:v>
                </c:pt>
                <c:pt idx="659">
                  <c:v>-5.6874314639266732</c:v>
                </c:pt>
                <c:pt idx="660">
                  <c:v>-5.7043112925680672</c:v>
                </c:pt>
                <c:pt idx="661">
                  <c:v>-5.7211621552065974</c:v>
                </c:pt>
                <c:pt idx="662">
                  <c:v>-5.7379841473367188</c:v>
                </c:pt>
                <c:pt idx="663">
                  <c:v>-5.7547773640094029</c:v>
                </c:pt>
                <c:pt idx="664">
                  <c:v>-5.771541899835019</c:v>
                </c:pt>
                <c:pt idx="665">
                  <c:v>-5.7882778489859374</c:v>
                </c:pt>
                <c:pt idx="666">
                  <c:v>-5.8049853051996925</c:v>
                </c:pt>
                <c:pt idx="667">
                  <c:v>-5.8216643617811501</c:v>
                </c:pt>
                <c:pt idx="668">
                  <c:v>-5.8383151116062759</c:v>
                </c:pt>
                <c:pt idx="669">
                  <c:v>-5.8549376471236245</c:v>
                </c:pt>
                <c:pt idx="670">
                  <c:v>-5.8715320603579126</c:v>
                </c:pt>
                <c:pt idx="671">
                  <c:v>-5.8880984429125025</c:v>
                </c:pt>
                <c:pt idx="672">
                  <c:v>-5.9046368859722476</c:v>
                </c:pt>
                <c:pt idx="673">
                  <c:v>-5.9211474803055939</c:v>
                </c:pt>
                <c:pt idx="674">
                  <c:v>-5.9376303162675468</c:v>
                </c:pt>
                <c:pt idx="675">
                  <c:v>-5.9540854838024124</c:v>
                </c:pt>
                <c:pt idx="676">
                  <c:v>-5.9705130724461233</c:v>
                </c:pt>
                <c:pt idx="677">
                  <c:v>-5.9869131713289523</c:v>
                </c:pt>
                <c:pt idx="678">
                  <c:v>-6.0032858691779287</c:v>
                </c:pt>
                <c:pt idx="679">
                  <c:v>-6.0196312543193873</c:v>
                </c:pt>
                <c:pt idx="680">
                  <c:v>-6.0359494146814026</c:v>
                </c:pt>
                <c:pt idx="681">
                  <c:v>-6.0522404377966366</c:v>
                </c:pt>
                <c:pt idx="682">
                  <c:v>-6.0685044108040955</c:v>
                </c:pt>
                <c:pt idx="683">
                  <c:v>-6.0847414204520645</c:v>
                </c:pt>
                <c:pt idx="684">
                  <c:v>-6.1009515531006597</c:v>
                </c:pt>
                <c:pt idx="685">
                  <c:v>-6.1171348947235487</c:v>
                </c:pt>
                <c:pt idx="686">
                  <c:v>-6.133291530911114</c:v>
                </c:pt>
                <c:pt idx="687">
                  <c:v>-6.1494215468722446</c:v>
                </c:pt>
                <c:pt idx="688">
                  <c:v>-6.1655250274369475</c:v>
                </c:pt>
                <c:pt idx="689">
                  <c:v>-6.1816020570583907</c:v>
                </c:pt>
                <c:pt idx="690">
                  <c:v>-6.1976527198155242</c:v>
                </c:pt>
                <c:pt idx="691">
                  <c:v>-6.2136770994151567</c:v>
                </c:pt>
                <c:pt idx="692">
                  <c:v>-6.2296752791944021</c:v>
                </c:pt>
                <c:pt idx="693">
                  <c:v>-6.2456473421225711</c:v>
                </c:pt>
                <c:pt idx="694">
                  <c:v>-6.2615933708036966</c:v>
                </c:pt>
                <c:pt idx="695">
                  <c:v>-6.2775134474786496</c:v>
                </c:pt>
                <c:pt idx="696">
                  <c:v>-6.293407654027555</c:v>
                </c:pt>
                <c:pt idx="697">
                  <c:v>-6.3092760719714134</c:v>
                </c:pt>
                <c:pt idx="698">
                  <c:v>-6.3251187824746644</c:v>
                </c:pt>
                <c:pt idx="699">
                  <c:v>-6.3409358663472286</c:v>
                </c:pt>
                <c:pt idx="700">
                  <c:v>-6.3567274040469908</c:v>
                </c:pt>
                <c:pt idx="701">
                  <c:v>-6.3724934756807787</c:v>
                </c:pt>
                <c:pt idx="702">
                  <c:v>-6.3882341610077038</c:v>
                </c:pt>
                <c:pt idx="703">
                  <c:v>-6.4039495394407906</c:v>
                </c:pt>
                <c:pt idx="704">
                  <c:v>-6.4196396900490038</c:v>
                </c:pt>
                <c:pt idx="705">
                  <c:v>-6.4353046915589864</c:v>
                </c:pt>
                <c:pt idx="706">
                  <c:v>-6.4509446223571754</c:v>
                </c:pt>
                <c:pt idx="707">
                  <c:v>-6.4665595604928781</c:v>
                </c:pt>
                <c:pt idx="708">
                  <c:v>-6.4821495836784671</c:v>
                </c:pt>
                <c:pt idx="709">
                  <c:v>-6.4977147692925818</c:v>
                </c:pt>
                <c:pt idx="710">
                  <c:v>-6.5132551943816219</c:v>
                </c:pt>
                <c:pt idx="711">
                  <c:v>-6.5287709356619281</c:v>
                </c:pt>
                <c:pt idx="712">
                  <c:v>-6.5442620695217988</c:v>
                </c:pt>
                <c:pt idx="713">
                  <c:v>-6.5597286720229064</c:v>
                </c:pt>
                <c:pt idx="714">
                  <c:v>-6.57517081890248</c:v>
                </c:pt>
                <c:pt idx="715">
                  <c:v>-6.590588585575599</c:v>
                </c:pt>
                <c:pt idx="716">
                  <c:v>-6.6059820471360231</c:v>
                </c:pt>
                <c:pt idx="717">
                  <c:v>-6.6213512783593185</c:v>
                </c:pt>
                <c:pt idx="718">
                  <c:v>-6.6366963537038348</c:v>
                </c:pt>
                <c:pt idx="719">
                  <c:v>-6.6520173473125794</c:v>
                </c:pt>
                <c:pt idx="720">
                  <c:v>-6.6673143330157556</c:v>
                </c:pt>
                <c:pt idx="721">
                  <c:v>-6.6825873843311854</c:v>
                </c:pt>
                <c:pt idx="722">
                  <c:v>-6.6978365744677184</c:v>
                </c:pt>
                <c:pt idx="723">
                  <c:v>-6.7130619763258617</c:v>
                </c:pt>
                <c:pt idx="724">
                  <c:v>-6.7282636625000194</c:v>
                </c:pt>
                <c:pt idx="725">
                  <c:v>-6.7434417052797961</c:v>
                </c:pt>
                <c:pt idx="726">
                  <c:v>-6.7585961766524356</c:v>
                </c:pt>
                <c:pt idx="727">
                  <c:v>-6.7737271483042951</c:v>
                </c:pt>
                <c:pt idx="728">
                  <c:v>-6.7888346916217497</c:v>
                </c:pt>
                <c:pt idx="729">
                  <c:v>-6.8039188776942012</c:v>
                </c:pt>
                <c:pt idx="730">
                  <c:v>-6.8189797773145067</c:v>
                </c:pt>
                <c:pt idx="731">
                  <c:v>-6.8340174609816495</c:v>
                </c:pt>
                <c:pt idx="732">
                  <c:v>-6.8490319989020083</c:v>
                </c:pt>
                <c:pt idx="733">
                  <c:v>-6.8640234609909321</c:v>
                </c:pt>
                <c:pt idx="734">
                  <c:v>-6.8789919168741012</c:v>
                </c:pt>
                <c:pt idx="735">
                  <c:v>-6.8939374358898684</c:v>
                </c:pt>
                <c:pt idx="736">
                  <c:v>-6.9088600870902548</c:v>
                </c:pt>
                <c:pt idx="737">
                  <c:v>-6.923759939242685</c:v>
                </c:pt>
                <c:pt idx="738">
                  <c:v>-6.9386370608318675</c:v>
                </c:pt>
                <c:pt idx="739">
                  <c:v>-6.9534915200610161</c:v>
                </c:pt>
                <c:pt idx="740">
                  <c:v>-6.9683233848535311</c:v>
                </c:pt>
                <c:pt idx="741">
                  <c:v>-6.9831327228544584</c:v>
                </c:pt>
                <c:pt idx="742">
                  <c:v>-6.9979196014320619</c:v>
                </c:pt>
                <c:pt idx="743">
                  <c:v>-7.0126840876798822</c:v>
                </c:pt>
                <c:pt idx="744">
                  <c:v>-7.0274262484172114</c:v>
                </c:pt>
                <c:pt idx="745">
                  <c:v>-7.0421461501913676</c:v>
                </c:pt>
                <c:pt idx="746">
                  <c:v>-7.0568438592789544</c:v>
                </c:pt>
                <c:pt idx="747">
                  <c:v>-7.0715194416876663</c:v>
                </c:pt>
                <c:pt idx="748">
                  <c:v>-7.0861729631569306</c:v>
                </c:pt>
                <c:pt idx="749">
                  <c:v>-7.1008044891603443</c:v>
                </c:pt>
                <c:pt idx="750">
                  <c:v>-7.1154140849061474</c:v>
                </c:pt>
                <c:pt idx="751">
                  <c:v>-7.1300018153400231</c:v>
                </c:pt>
                <c:pt idx="752">
                  <c:v>-7.1445677451450651</c:v>
                </c:pt>
                <c:pt idx="753">
                  <c:v>-7.1591119387439832</c:v>
                </c:pt>
                <c:pt idx="754">
                  <c:v>-7.1736344603003914</c:v>
                </c:pt>
                <c:pt idx="755">
                  <c:v>-7.188135373720149</c:v>
                </c:pt>
                <c:pt idx="756">
                  <c:v>-7.2026147426530729</c:v>
                </c:pt>
                <c:pt idx="757">
                  <c:v>-7.2170726304936625</c:v>
                </c:pt>
                <c:pt idx="758">
                  <c:v>-7.231509100382814</c:v>
                </c:pt>
                <c:pt idx="759">
                  <c:v>-7.2459242152095147</c:v>
                </c:pt>
                <c:pt idx="760">
                  <c:v>-7.2603180376118361</c:v>
                </c:pt>
                <c:pt idx="761">
                  <c:v>-7.2746906299778926</c:v>
                </c:pt>
                <c:pt idx="762">
                  <c:v>-7.2890420544482719</c:v>
                </c:pt>
                <c:pt idx="763">
                  <c:v>-7.3033723729162467</c:v>
                </c:pt>
                <c:pt idx="764">
                  <c:v>-7.3176816470295583</c:v>
                </c:pt>
                <c:pt idx="765">
                  <c:v>-7.3319699381917083</c:v>
                </c:pt>
                <c:pt idx="766">
                  <c:v>-7.3462373075635456</c:v>
                </c:pt>
                <c:pt idx="767">
                  <c:v>-7.3604838160641126</c:v>
                </c:pt>
                <c:pt idx="768">
                  <c:v>-7.3747095243714949</c:v>
                </c:pt>
                <c:pt idx="769">
                  <c:v>-7.3889144929256005</c:v>
                </c:pt>
                <c:pt idx="770">
                  <c:v>-7.4030987819276959</c:v>
                </c:pt>
                <c:pt idx="771">
                  <c:v>-7.4172624513430581</c:v>
                </c:pt>
                <c:pt idx="772">
                  <c:v>-7.431405560901001</c:v>
                </c:pt>
                <c:pt idx="773">
                  <c:v>-7.4455281700971696</c:v>
                </c:pt>
                <c:pt idx="774">
                  <c:v>-7.4596303381941267</c:v>
                </c:pt>
                <c:pt idx="775">
                  <c:v>-7.4737121242226223</c:v>
                </c:pt>
                <c:pt idx="776">
                  <c:v>-7.4877735869832431</c:v>
                </c:pt>
                <c:pt idx="777">
                  <c:v>-7.5018147850467773</c:v>
                </c:pt>
                <c:pt idx="778">
                  <c:v>-7.5158357767566697</c:v>
                </c:pt>
                <c:pt idx="779">
                  <c:v>-7.52983662022889</c:v>
                </c:pt>
                <c:pt idx="780">
                  <c:v>-7.5438173733537184</c:v>
                </c:pt>
                <c:pt idx="781">
                  <c:v>-7.5577780937970775</c:v>
                </c:pt>
                <c:pt idx="782">
                  <c:v>-7.5717188390014982</c:v>
                </c:pt>
                <c:pt idx="783">
                  <c:v>-7.5856396661871113</c:v>
                </c:pt>
                <c:pt idx="784">
                  <c:v>-7.5995406323530501</c:v>
                </c:pt>
                <c:pt idx="785">
                  <c:v>-7.6134217942782714</c:v>
                </c:pt>
                <c:pt idx="786">
                  <c:v>-7.6272832085235311</c:v>
                </c:pt>
                <c:pt idx="787">
                  <c:v>-7.6411249314310945</c:v>
                </c:pt>
                <c:pt idx="788">
                  <c:v>-7.6549470191270395</c:v>
                </c:pt>
                <c:pt idx="789">
                  <c:v>-7.6687495275220883</c:v>
                </c:pt>
                <c:pt idx="790">
                  <c:v>-7.6825325123122559</c:v>
                </c:pt>
                <c:pt idx="791">
                  <c:v>-7.6962960289803073</c:v>
                </c:pt>
                <c:pt idx="792">
                  <c:v>-7.7100401327969816</c:v>
                </c:pt>
                <c:pt idx="793">
                  <c:v>-7.7237648788219424</c:v>
                </c:pt>
                <c:pt idx="794">
                  <c:v>-7.7374703219044507</c:v>
                </c:pt>
                <c:pt idx="795">
                  <c:v>-7.7511565166852661</c:v>
                </c:pt>
                <c:pt idx="796">
                  <c:v>-7.764823517596545</c:v>
                </c:pt>
                <c:pt idx="797">
                  <c:v>-7.7784713788641566</c:v>
                </c:pt>
                <c:pt idx="798">
                  <c:v>-7.7921001545079527</c:v>
                </c:pt>
                <c:pt idx="799">
                  <c:v>-7.805709898342803</c:v>
                </c:pt>
                <c:pt idx="800">
                  <c:v>-7.8193006639802887</c:v>
                </c:pt>
                <c:pt idx="801">
                  <c:v>-7.8328725048284253</c:v>
                </c:pt>
                <c:pt idx="802">
                  <c:v>-7.8464254740942074</c:v>
                </c:pt>
                <c:pt idx="803">
                  <c:v>-7.8599596247836434</c:v>
                </c:pt>
                <c:pt idx="804">
                  <c:v>-7.8734750097030659</c:v>
                </c:pt>
                <c:pt idx="805">
                  <c:v>-7.8869716814599666</c:v>
                </c:pt>
                <c:pt idx="806">
                  <c:v>-7.9004496924640533</c:v>
                </c:pt>
                <c:pt idx="807">
                  <c:v>-7.9139090949288446</c:v>
                </c:pt>
                <c:pt idx="808">
                  <c:v>-7.9273499408714754</c:v>
                </c:pt>
                <c:pt idx="809">
                  <c:v>-7.9407722821141444</c:v>
                </c:pt>
                <c:pt idx="810">
                  <c:v>-7.9541761702858462</c:v>
                </c:pt>
                <c:pt idx="811">
                  <c:v>-7.9675616568224958</c:v>
                </c:pt>
                <c:pt idx="812">
                  <c:v>-7.9809287929677026</c:v>
                </c:pt>
                <c:pt idx="813">
                  <c:v>-7.9942776297743388</c:v>
                </c:pt>
                <c:pt idx="814">
                  <c:v>-8.0076082181055579</c:v>
                </c:pt>
                <c:pt idx="815">
                  <c:v>-8.0209206086347855</c:v>
                </c:pt>
                <c:pt idx="816">
                  <c:v>-8.0342148518478833</c:v>
                </c:pt>
                <c:pt idx="817">
                  <c:v>-8.047490998043008</c:v>
                </c:pt>
                <c:pt idx="818">
                  <c:v>-8.0607490973321205</c:v>
                </c:pt>
                <c:pt idx="819">
                  <c:v>-8.0739891996420639</c:v>
                </c:pt>
                <c:pt idx="820">
                  <c:v>-8.0872113547148103</c:v>
                </c:pt>
                <c:pt idx="821">
                  <c:v>-8.1004156121087441</c:v>
                </c:pt>
                <c:pt idx="822">
                  <c:v>-8.1136020211994868</c:v>
                </c:pt>
                <c:pt idx="823">
                  <c:v>-8.1267706311812091</c:v>
                </c:pt>
                <c:pt idx="824">
                  <c:v>-8.1399214910665147</c:v>
                </c:pt>
                <c:pt idx="825">
                  <c:v>-8.1530546496886522</c:v>
                </c:pt>
                <c:pt idx="826">
                  <c:v>-8.1661701557009323</c:v>
                </c:pt>
                <c:pt idx="827">
                  <c:v>-8.1792680575789927</c:v>
                </c:pt>
                <c:pt idx="828">
                  <c:v>-8.1923484036206382</c:v>
                </c:pt>
                <c:pt idx="829">
                  <c:v>-8.2054112419469956</c:v>
                </c:pt>
                <c:pt idx="830">
                  <c:v>-8.2184566205036091</c:v>
                </c:pt>
                <c:pt idx="831">
                  <c:v>-8.2314845870611215</c:v>
                </c:pt>
                <c:pt idx="832">
                  <c:v>-8.2444951892159004</c:v>
                </c:pt>
                <c:pt idx="833">
                  <c:v>-8.2574884743912609</c:v>
                </c:pt>
                <c:pt idx="834">
                  <c:v>-8.2704644898381616</c:v>
                </c:pt>
                <c:pt idx="835">
                  <c:v>-8.2834232826356473</c:v>
                </c:pt>
                <c:pt idx="836">
                  <c:v>-8.2963648996922466</c:v>
                </c:pt>
                <c:pt idx="837">
                  <c:v>-8.3092893877464249</c:v>
                </c:pt>
                <c:pt idx="838">
                  <c:v>-8.3221967933678318</c:v>
                </c:pt>
                <c:pt idx="839">
                  <c:v>-8.3350871629570804</c:v>
                </c:pt>
                <c:pt idx="840">
                  <c:v>-8.3479605427480283</c:v>
                </c:pt>
                <c:pt idx="841">
                  <c:v>-8.3608169788071791</c:v>
                </c:pt>
                <c:pt idx="842">
                  <c:v>-8.3736565170353856</c:v>
                </c:pt>
                <c:pt idx="843">
                  <c:v>-8.3864792031683368</c:v>
                </c:pt>
                <c:pt idx="844">
                  <c:v>-8.3992850827771939</c:v>
                </c:pt>
                <c:pt idx="845">
                  <c:v>-8.4120742012697836</c:v>
                </c:pt>
                <c:pt idx="846">
                  <c:v>-8.4248466038905718</c:v>
                </c:pt>
                <c:pt idx="847">
                  <c:v>-8.4376023357225325</c:v>
                </c:pt>
                <c:pt idx="848">
                  <c:v>-8.4503414416869198</c:v>
                </c:pt>
                <c:pt idx="849">
                  <c:v>-8.4630639665446026</c:v>
                </c:pt>
                <c:pt idx="850">
                  <c:v>-8.4757699548964389</c:v>
                </c:pt>
                <c:pt idx="851">
                  <c:v>-8.4884594511848999</c:v>
                </c:pt>
                <c:pt idx="852">
                  <c:v>-8.5011324996932416</c:v>
                </c:pt>
                <c:pt idx="853">
                  <c:v>-8.5137891445477063</c:v>
                </c:pt>
                <c:pt idx="854">
                  <c:v>-8.5264294297176431</c:v>
                </c:pt>
                <c:pt idx="855">
                  <c:v>-8.5390533990161348</c:v>
                </c:pt>
                <c:pt idx="856">
                  <c:v>-8.5516610961010695</c:v>
                </c:pt>
                <c:pt idx="857">
                  <c:v>-8.5642525644753906</c:v>
                </c:pt>
                <c:pt idx="858">
                  <c:v>-8.5768278474884969</c:v>
                </c:pt>
                <c:pt idx="859">
                  <c:v>-8.5893869883362033</c:v>
                </c:pt>
                <c:pt idx="860">
                  <c:v>-8.6019300300621548</c:v>
                </c:pt>
                <c:pt idx="861">
                  <c:v>-8.6144570155580489</c:v>
                </c:pt>
                <c:pt idx="862">
                  <c:v>-8.6269679875643863</c:v>
                </c:pt>
                <c:pt idx="863">
                  <c:v>-8.6394629886711556</c:v>
                </c:pt>
                <c:pt idx="864">
                  <c:v>-8.651942061318934</c:v>
                </c:pt>
                <c:pt idx="865">
                  <c:v>-8.6644052477991522</c:v>
                </c:pt>
                <c:pt idx="866">
                  <c:v>-8.6768525902548657</c:v>
                </c:pt>
                <c:pt idx="867">
                  <c:v>-8.6892841306813668</c:v>
                </c:pt>
                <c:pt idx="868">
                  <c:v>-8.7016999109270561</c:v>
                </c:pt>
                <c:pt idx="869">
                  <c:v>-8.7140999726944752</c:v>
                </c:pt>
                <c:pt idx="870">
                  <c:v>-8.7264843575395936</c:v>
                </c:pt>
                <c:pt idx="871">
                  <c:v>-8.7388531068740143</c:v>
                </c:pt>
                <c:pt idx="872">
                  <c:v>-8.7512062619649846</c:v>
                </c:pt>
                <c:pt idx="873">
                  <c:v>-8.7635438639361602</c:v>
                </c:pt>
                <c:pt idx="874">
                  <c:v>-8.7758659537678447</c:v>
                </c:pt>
                <c:pt idx="875">
                  <c:v>-8.7881725722981354</c:v>
                </c:pt>
                <c:pt idx="876">
                  <c:v>-8.8004637602238329</c:v>
                </c:pt>
                <c:pt idx="877">
                  <c:v>-8.8127395580998744</c:v>
                </c:pt>
                <c:pt idx="878">
                  <c:v>-8.8250000063417673</c:v>
                </c:pt>
                <c:pt idx="879">
                  <c:v>-8.837245145224232</c:v>
                </c:pt>
                <c:pt idx="880">
                  <c:v>-8.8494750148834225</c:v>
                </c:pt>
                <c:pt idx="881">
                  <c:v>-8.8616896553168871</c:v>
                </c:pt>
                <c:pt idx="882">
                  <c:v>-8.8738891063842154</c:v>
                </c:pt>
                <c:pt idx="883">
                  <c:v>-8.8860734078077517</c:v>
                </c:pt>
                <c:pt idx="884">
                  <c:v>-8.8982425991728888</c:v>
                </c:pt>
                <c:pt idx="885">
                  <c:v>-8.9103967199296399</c:v>
                </c:pt>
                <c:pt idx="886">
                  <c:v>-8.9225358093916434</c:v>
                </c:pt>
                <c:pt idx="887">
                  <c:v>-8.9346599067386006</c:v>
                </c:pt>
                <c:pt idx="888">
                  <c:v>-8.9467690510153162</c:v>
                </c:pt>
                <c:pt idx="889">
                  <c:v>-8.9588632811333824</c:v>
                </c:pt>
                <c:pt idx="890">
                  <c:v>-8.9709426358712623</c:v>
                </c:pt>
                <c:pt idx="891">
                  <c:v>-8.9830071538746523</c:v>
                </c:pt>
                <c:pt idx="892">
                  <c:v>-8.9950568736580596</c:v>
                </c:pt>
                <c:pt idx="893">
                  <c:v>-9.00709183360404</c:v>
                </c:pt>
                <c:pt idx="894">
                  <c:v>-9.0191120719648143</c:v>
                </c:pt>
                <c:pt idx="895">
                  <c:v>-9.0311176268625371</c:v>
                </c:pt>
                <c:pt idx="896">
                  <c:v>-9.0431085362897647</c:v>
                </c:pt>
                <c:pt idx="897">
                  <c:v>-9.0550848381099645</c:v>
                </c:pt>
                <c:pt idx="898">
                  <c:v>-9.0670465700584941</c:v>
                </c:pt>
                <c:pt idx="899">
                  <c:v>-9.0789937697426932</c:v>
                </c:pt>
                <c:pt idx="900">
                  <c:v>-9.0909264746427692</c:v>
                </c:pt>
                <c:pt idx="901">
                  <c:v>-9.1028447221123336</c:v>
                </c:pt>
                <c:pt idx="902">
                  <c:v>-9.1147485493783034</c:v>
                </c:pt>
                <c:pt idx="903">
                  <c:v>-9.1266379935429125</c:v>
                </c:pt>
                <c:pt idx="904">
                  <c:v>-9.1385130915828849</c:v>
                </c:pt>
                <c:pt idx="905">
                  <c:v>-9.1503738803502728</c:v>
                </c:pt>
                <c:pt idx="906">
                  <c:v>-9.1622203965736624</c:v>
                </c:pt>
                <c:pt idx="907">
                  <c:v>-9.1740526768578814</c:v>
                </c:pt>
                <c:pt idx="908">
                  <c:v>-9.1858707576851604</c:v>
                </c:pt>
                <c:pt idx="909">
                  <c:v>-9.1976746754153389</c:v>
                </c:pt>
                <c:pt idx="910">
                  <c:v>-9.2094644662863647</c:v>
                </c:pt>
                <c:pt idx="911">
                  <c:v>-9.2212401664155088</c:v>
                </c:pt>
                <c:pt idx="912">
                  <c:v>-9.2330018117985198</c:v>
                </c:pt>
                <c:pt idx="913">
                  <c:v>-9.2447494383112279</c:v>
                </c:pt>
                <c:pt idx="914">
                  <c:v>-9.256483081710142</c:v>
                </c:pt>
                <c:pt idx="915">
                  <c:v>-9.2682027776324176</c:v>
                </c:pt>
                <c:pt idx="916">
                  <c:v>-9.2799085615964945</c:v>
                </c:pt>
                <c:pt idx="917">
                  <c:v>-9.2916004690026845</c:v>
                </c:pt>
                <c:pt idx="918">
                  <c:v>-9.3032785351339271</c:v>
                </c:pt>
                <c:pt idx="919">
                  <c:v>-9.3149427951558099</c:v>
                </c:pt>
                <c:pt idx="920">
                  <c:v>-9.3265932841174699</c:v>
                </c:pt>
                <c:pt idx="921">
                  <c:v>-9.3382300369522291</c:v>
                </c:pt>
                <c:pt idx="922">
                  <c:v>-9.3498530884769746</c:v>
                </c:pt>
                <c:pt idx="923">
                  <c:v>-9.3614624733946368</c:v>
                </c:pt>
                <c:pt idx="924">
                  <c:v>-9.373058226292601</c:v>
                </c:pt>
                <c:pt idx="925">
                  <c:v>-9.3846403816449566</c:v>
                </c:pt>
                <c:pt idx="926">
                  <c:v>-9.3962089738113903</c:v>
                </c:pt>
                <c:pt idx="927">
                  <c:v>-9.4077640370390583</c:v>
                </c:pt>
                <c:pt idx="928">
                  <c:v>-9.4193056054622666</c:v>
                </c:pt>
                <c:pt idx="929">
                  <c:v>-9.4308337131030289</c:v>
                </c:pt>
                <c:pt idx="930">
                  <c:v>-9.4423483938722583</c:v>
                </c:pt>
                <c:pt idx="931">
                  <c:v>-9.4538496815688546</c:v>
                </c:pt>
                <c:pt idx="932">
                  <c:v>-9.4653376098816349</c:v>
                </c:pt>
                <c:pt idx="933">
                  <c:v>-9.4768122123886815</c:v>
                </c:pt>
                <c:pt idx="934">
                  <c:v>-9.4882735225588863</c:v>
                </c:pt>
                <c:pt idx="935">
                  <c:v>-9.4997215737512093</c:v>
                </c:pt>
                <c:pt idx="936">
                  <c:v>-9.5111563992161035</c:v>
                </c:pt>
                <c:pt idx="937">
                  <c:v>-9.5225780320956908</c:v>
                </c:pt>
                <c:pt idx="938">
                  <c:v>-9.5339865054239255</c:v>
                </c:pt>
                <c:pt idx="939">
                  <c:v>-9.5453818521275</c:v>
                </c:pt>
                <c:pt idx="940">
                  <c:v>-9.5567641050261152</c:v>
                </c:pt>
                <c:pt idx="941">
                  <c:v>-9.5681332968324675</c:v>
                </c:pt>
                <c:pt idx="942">
                  <c:v>-9.5794894601536758</c:v>
                </c:pt>
                <c:pt idx="943">
                  <c:v>-9.5908326274909168</c:v>
                </c:pt>
                <c:pt idx="944">
                  <c:v>-9.6021628312403795</c:v>
                </c:pt>
                <c:pt idx="945">
                  <c:v>-9.6134801036933339</c:v>
                </c:pt>
                <c:pt idx="946">
                  <c:v>-9.6247844770364246</c:v>
                </c:pt>
                <c:pt idx="947">
                  <c:v>-9.6360759833528729</c:v>
                </c:pt>
                <c:pt idx="948">
                  <c:v>-9.647354654622271</c:v>
                </c:pt>
                <c:pt idx="949">
                  <c:v>-9.6586205227210247</c:v>
                </c:pt>
                <c:pt idx="950">
                  <c:v>-9.6698736194232175</c:v>
                </c:pt>
                <c:pt idx="951">
                  <c:v>-9.6811139764003791</c:v>
                </c:pt>
                <c:pt idx="952">
                  <c:v>-9.6923416252228414</c:v>
                </c:pt>
                <c:pt idx="953">
                  <c:v>-9.7035565973590838</c:v>
                </c:pt>
                <c:pt idx="954">
                  <c:v>-9.7147589241772589</c:v>
                </c:pt>
                <c:pt idx="955">
                  <c:v>-9.7259486369442953</c:v>
                </c:pt>
                <c:pt idx="956">
                  <c:v>-9.7371257668276705</c:v>
                </c:pt>
                <c:pt idx="957">
                  <c:v>-9.7482903448952847</c:v>
                </c:pt>
                <c:pt idx="958">
                  <c:v>-9.759442402115436</c:v>
                </c:pt>
                <c:pt idx="959">
                  <c:v>-9.7705819693575116</c:v>
                </c:pt>
                <c:pt idx="960">
                  <c:v>-9.7817090773930904</c:v>
                </c:pt>
                <c:pt idx="961">
                  <c:v>-9.7928237568953165</c:v>
                </c:pt>
                <c:pt idx="962">
                  <c:v>-9.8039260384397835</c:v>
                </c:pt>
                <c:pt idx="963">
                  <c:v>-9.8150159525050178</c:v>
                </c:pt>
                <c:pt idx="964">
                  <c:v>-9.8260935294727911</c:v>
                </c:pt>
                <c:pt idx="965">
                  <c:v>-9.8371587996283978</c:v>
                </c:pt>
                <c:pt idx="966">
                  <c:v>-9.8482117931610915</c:v>
                </c:pt>
                <c:pt idx="967">
                  <c:v>-9.8592525401647926</c:v>
                </c:pt>
                <c:pt idx="968">
                  <c:v>-9.8702810706378727</c:v>
                </c:pt>
                <c:pt idx="969">
                  <c:v>-9.8812974144841519</c:v>
                </c:pt>
                <c:pt idx="970">
                  <c:v>-9.8923016015131946</c:v>
                </c:pt>
                <c:pt idx="971">
                  <c:v>-9.9032936614400455</c:v>
                </c:pt>
                <c:pt idx="972">
                  <c:v>-9.9142736238864178</c:v>
                </c:pt>
                <c:pt idx="973">
                  <c:v>-9.9252415183807461</c:v>
                </c:pt>
                <c:pt idx="974">
                  <c:v>-9.9361973743589154</c:v>
                </c:pt>
                <c:pt idx="975">
                  <c:v>-9.9471412211634274</c:v>
                </c:pt>
                <c:pt idx="976">
                  <c:v>-9.9580730880456834</c:v>
                </c:pt>
                <c:pt idx="977">
                  <c:v>-9.9689930041646804</c:v>
                </c:pt>
                <c:pt idx="978">
                  <c:v>-9.9799009985883469</c:v>
                </c:pt>
                <c:pt idx="979">
                  <c:v>-9.9907971002934914</c:v>
                </c:pt>
                <c:pt idx="980">
                  <c:v>-10.001681338166437</c:v>
                </c:pt>
                <c:pt idx="981">
                  <c:v>-10.012553741003209</c:v>
                </c:pt>
                <c:pt idx="982">
                  <c:v>-10.023414337509637</c:v>
                </c:pt>
                <c:pt idx="983">
                  <c:v>-10.034263156302503</c:v>
                </c:pt>
                <c:pt idx="984">
                  <c:v>-10.045100225909218</c:v>
                </c:pt>
                <c:pt idx="985">
                  <c:v>-10.055925574768272</c:v>
                </c:pt>
                <c:pt idx="986">
                  <c:v>-10.06673923123004</c:v>
                </c:pt>
                <c:pt idx="987">
                  <c:v>-10.07754122355629</c:v>
                </c:pt>
                <c:pt idx="988">
                  <c:v>-10.088331579921878</c:v>
                </c:pt>
                <c:pt idx="989">
                  <c:v>-10.099110328413513</c:v>
                </c:pt>
                <c:pt idx="990">
                  <c:v>-10.109877497031261</c:v>
                </c:pt>
                <c:pt idx="991">
                  <c:v>-10.120633113688474</c:v>
                </c:pt>
                <c:pt idx="992">
                  <c:v>-10.131377206212068</c:v>
                </c:pt>
                <c:pt idx="993">
                  <c:v>-10.142109802343253</c:v>
                </c:pt>
                <c:pt idx="994">
                  <c:v>-10.152830929737336</c:v>
                </c:pt>
                <c:pt idx="995">
                  <c:v>-10.163540615964539</c:v>
                </c:pt>
                <c:pt idx="996">
                  <c:v>-10.1742388885102</c:v>
                </c:pt>
                <c:pt idx="997">
                  <c:v>-10.184925774774516</c:v>
                </c:pt>
                <c:pt idx="998">
                  <c:v>-10.1956013020743</c:v>
                </c:pt>
                <c:pt idx="999">
                  <c:v>-10.206265497641819</c:v>
                </c:pt>
                <c:pt idx="1000">
                  <c:v>-10.216918388625833</c:v>
                </c:pt>
                <c:pt idx="1001">
                  <c:v>-10.227560002092135</c:v>
                </c:pt>
                <c:pt idx="1002">
                  <c:v>-10.238190365023311</c:v>
                </c:pt>
                <c:pt idx="1003">
                  <c:v>-10.248809504319317</c:v>
                </c:pt>
                <c:pt idx="1004">
                  <c:v>-10.259417446798338</c:v>
                </c:pt>
                <c:pt idx="1005">
                  <c:v>-10.27001421919624</c:v>
                </c:pt>
                <c:pt idx="1006">
                  <c:v>-10.280599848167087</c:v>
                </c:pt>
                <c:pt idx="1007">
                  <c:v>-10.291174360284243</c:v>
                </c:pt>
                <c:pt idx="1008">
                  <c:v>-10.301737782039543</c:v>
                </c:pt>
                <c:pt idx="1009">
                  <c:v>-10.312290139844475</c:v>
                </c:pt>
                <c:pt idx="1010">
                  <c:v>-10.3228314600301</c:v>
                </c:pt>
                <c:pt idx="1011">
                  <c:v>-10.333361768847782</c:v>
                </c:pt>
                <c:pt idx="1012">
                  <c:v>-10.343881092468944</c:v>
                </c:pt>
                <c:pt idx="1013">
                  <c:v>-10.354389456985407</c:v>
                </c:pt>
                <c:pt idx="1014">
                  <c:v>-10.364886888410464</c:v>
                </c:pt>
                <c:pt idx="1015">
                  <c:v>-10.375373412678382</c:v>
                </c:pt>
                <c:pt idx="1016">
                  <c:v>-10.385849055644998</c:v>
                </c:pt>
                <c:pt idx="1017">
                  <c:v>-10.396313843088112</c:v>
                </c:pt>
                <c:pt idx="1018">
                  <c:v>-10.406767800707575</c:v>
                </c:pt>
                <c:pt idx="1019">
                  <c:v>-10.417210954125917</c:v>
                </c:pt>
                <c:pt idx="1020">
                  <c:v>-10.427643328888283</c:v>
                </c:pt>
                <c:pt idx="1021">
                  <c:v>-10.438064950463129</c:v>
                </c:pt>
                <c:pt idx="1022">
                  <c:v>-10.44847584424218</c:v>
                </c:pt>
                <c:pt idx="1023">
                  <c:v>-10.458876035540845</c:v>
                </c:pt>
                <c:pt idx="1024">
                  <c:v>-10.469265549598619</c:v>
                </c:pt>
                <c:pt idx="1025">
                  <c:v>-10.479644411579178</c:v>
                </c:pt>
                <c:pt idx="1026">
                  <c:v>-10.490012646570817</c:v>
                </c:pt>
                <c:pt idx="1027">
                  <c:v>-10.500370279587123</c:v>
                </c:pt>
                <c:pt idx="1028">
                  <c:v>-10.510717335566229</c:v>
                </c:pt>
                <c:pt idx="1029">
                  <c:v>-10.521053839372247</c:v>
                </c:pt>
                <c:pt idx="1030">
                  <c:v>-10.531379815794581</c:v>
                </c:pt>
                <c:pt idx="1031">
                  <c:v>-10.541695289549185</c:v>
                </c:pt>
                <c:pt idx="1032">
                  <c:v>-10.55200028527819</c:v>
                </c:pt>
                <c:pt idx="1033">
                  <c:v>-10.562294827550122</c:v>
                </c:pt>
                <c:pt idx="1034">
                  <c:v>-10.572578940860664</c:v>
                </c:pt>
                <c:pt idx="1035">
                  <c:v>-10.582852649632857</c:v>
                </c:pt>
                <c:pt idx="1036">
                  <c:v>-10.593115978216868</c:v>
                </c:pt>
                <c:pt idx="1037">
                  <c:v>-10.603368950890811</c:v>
                </c:pt>
                <c:pt idx="1038">
                  <c:v>-10.613611591860835</c:v>
                </c:pt>
                <c:pt idx="1039">
                  <c:v>-10.623843925261278</c:v>
                </c:pt>
                <c:pt idx="1040">
                  <c:v>-10.63406597515546</c:v>
                </c:pt>
                <c:pt idx="1041">
                  <c:v>-10.644277765534975</c:v>
                </c:pt>
                <c:pt idx="1042">
                  <c:v>-10.654479320321231</c:v>
                </c:pt>
                <c:pt idx="1043">
                  <c:v>-10.664670663364507</c:v>
                </c:pt>
                <c:pt idx="1044">
                  <c:v>-10.674851818445131</c:v>
                </c:pt>
                <c:pt idx="1045">
                  <c:v>-10.685022809273455</c:v>
                </c:pt>
                <c:pt idx="1046">
                  <c:v>-10.695183659489478</c:v>
                </c:pt>
                <c:pt idx="1047">
                  <c:v>-10.705334392664632</c:v>
                </c:pt>
                <c:pt idx="1048">
                  <c:v>-10.715475032300056</c:v>
                </c:pt>
                <c:pt idx="1049">
                  <c:v>-10.725605601828804</c:v>
                </c:pt>
                <c:pt idx="1050">
                  <c:v>-10.735726124614995</c:v>
                </c:pt>
                <c:pt idx="1051">
                  <c:v>-10.745836623954135</c:v>
                </c:pt>
                <c:pt idx="1052">
                  <c:v>-10.755937123073466</c:v>
                </c:pt>
                <c:pt idx="1053">
                  <c:v>-10.766027645132944</c:v>
                </c:pt>
                <c:pt idx="1054">
                  <c:v>-10.776108213224056</c:v>
                </c:pt>
                <c:pt idx="1055">
                  <c:v>-10.786178850371645</c:v>
                </c:pt>
                <c:pt idx="1056">
                  <c:v>-10.796239579532667</c:v>
                </c:pt>
                <c:pt idx="1057">
                  <c:v>-10.806290423597806</c:v>
                </c:pt>
                <c:pt idx="1058">
                  <c:v>-10.816331405390812</c:v>
                </c:pt>
                <c:pt idx="1059">
                  <c:v>-10.826362547669451</c:v>
                </c:pt>
                <c:pt idx="1060">
                  <c:v>-10.836383873124838</c:v>
                </c:pt>
                <c:pt idx="1061">
                  <c:v>-10.846395404382543</c:v>
                </c:pt>
                <c:pt idx="1062">
                  <c:v>-10.856397164002381</c:v>
                </c:pt>
                <c:pt idx="1063">
                  <c:v>-10.866389174479011</c:v>
                </c:pt>
                <c:pt idx="1064">
                  <c:v>-10.876371458241785</c:v>
                </c:pt>
                <c:pt idx="1065">
                  <c:v>-10.886344037655277</c:v>
                </c:pt>
                <c:pt idx="1066">
                  <c:v>-10.896306935019286</c:v>
                </c:pt>
                <c:pt idx="1067">
                  <c:v>-10.906260172569556</c:v>
                </c:pt>
                <c:pt idx="1068">
                  <c:v>-10.916203772477395</c:v>
                </c:pt>
                <c:pt idx="1069">
                  <c:v>-10.926137756850169</c:v>
                </c:pt>
                <c:pt idx="1070">
                  <c:v>-10.936062147731899</c:v>
                </c:pt>
                <c:pt idx="1071">
                  <c:v>-10.945976967103014</c:v>
                </c:pt>
                <c:pt idx="1072">
                  <c:v>-10.955882236880875</c:v>
                </c:pt>
                <c:pt idx="1073">
                  <c:v>-10.965777978919508</c:v>
                </c:pt>
                <c:pt idx="1074">
                  <c:v>-10.975664215011108</c:v>
                </c:pt>
                <c:pt idx="1075">
                  <c:v>-10.98554096688429</c:v>
                </c:pt>
                <c:pt idx="1076">
                  <c:v>-10.995408256206494</c:v>
                </c:pt>
                <c:pt idx="1077">
                  <c:v>-11.005266104582294</c:v>
                </c:pt>
                <c:pt idx="1078">
                  <c:v>-11.015114533555117</c:v>
                </c:pt>
                <c:pt idx="1079">
                  <c:v>-11.024953564606697</c:v>
                </c:pt>
                <c:pt idx="1080">
                  <c:v>-11.034783219157323</c:v>
                </c:pt>
                <c:pt idx="1081">
                  <c:v>-11.044603518566277</c:v>
                </c:pt>
                <c:pt idx="1082">
                  <c:v>-11.054414484132245</c:v>
                </c:pt>
                <c:pt idx="1083">
                  <c:v>-11.064216137092961</c:v>
                </c:pt>
                <c:pt idx="1084">
                  <c:v>-11.074008498625874</c:v>
                </c:pt>
                <c:pt idx="1085">
                  <c:v>-11.083791589848497</c:v>
                </c:pt>
                <c:pt idx="1086">
                  <c:v>-11.093565431817975</c:v>
                </c:pt>
                <c:pt idx="1087">
                  <c:v>-11.10333004553233</c:v>
                </c:pt>
                <c:pt idx="1088">
                  <c:v>-11.113085451929624</c:v>
                </c:pt>
                <c:pt idx="1089">
                  <c:v>-11.122831671888648</c:v>
                </c:pt>
                <c:pt idx="1090">
                  <c:v>-11.132568726229417</c:v>
                </c:pt>
                <c:pt idx="1091">
                  <c:v>-11.142296635713084</c:v>
                </c:pt>
                <c:pt idx="1092">
                  <c:v>-11.152015421042185</c:v>
                </c:pt>
                <c:pt idx="1093">
                  <c:v>-11.16172510286046</c:v>
                </c:pt>
                <c:pt idx="1094">
                  <c:v>-11.171425701754302</c:v>
                </c:pt>
                <c:pt idx="1095">
                  <c:v>-11.181117238251195</c:v>
                </c:pt>
                <c:pt idx="1096">
                  <c:v>-11.190799732821803</c:v>
                </c:pt>
                <c:pt idx="1097">
                  <c:v>-11.200473205878419</c:v>
                </c:pt>
                <c:pt idx="1098">
                  <c:v>-11.21013767777659</c:v>
                </c:pt>
                <c:pt idx="1099">
                  <c:v>-11.219793168814663</c:v>
                </c:pt>
                <c:pt idx="1100">
                  <c:v>-11.229439699234049</c:v>
                </c:pt>
                <c:pt idx="1101">
                  <c:v>-11.239077289219102</c:v>
                </c:pt>
                <c:pt idx="1102">
                  <c:v>-11.248705958898457</c:v>
                </c:pt>
                <c:pt idx="1103">
                  <c:v>-11.258325728343861</c:v>
                </c:pt>
                <c:pt idx="1104">
                  <c:v>-11.267936617571433</c:v>
                </c:pt>
                <c:pt idx="1105">
                  <c:v>-11.277538646540947</c:v>
                </c:pt>
                <c:pt idx="1106">
                  <c:v>-11.287131835157044</c:v>
                </c:pt>
                <c:pt idx="1107">
                  <c:v>-11.296716203268417</c:v>
                </c:pt>
                <c:pt idx="1108">
                  <c:v>-11.306291770669146</c:v>
                </c:pt>
                <c:pt idx="1109">
                  <c:v>-11.315858557097824</c:v>
                </c:pt>
                <c:pt idx="1110">
                  <c:v>-11.325416582238404</c:v>
                </c:pt>
                <c:pt idx="1111">
                  <c:v>-11.3349658657199</c:v>
                </c:pt>
                <c:pt idx="1112">
                  <c:v>-11.344506427117389</c:v>
                </c:pt>
                <c:pt idx="1113">
                  <c:v>-11.354038285951315</c:v>
                </c:pt>
                <c:pt idx="1114">
                  <c:v>-11.363561461688247</c:v>
                </c:pt>
                <c:pt idx="1115">
                  <c:v>-11.373075973740995</c:v>
                </c:pt>
                <c:pt idx="1116">
                  <c:v>-11.382581841468717</c:v>
                </c:pt>
                <c:pt idx="1117">
                  <c:v>-11.392079084176697</c:v>
                </c:pt>
                <c:pt idx="1118">
                  <c:v>-11.401567721117786</c:v>
                </c:pt>
                <c:pt idx="1119">
                  <c:v>-11.411047771490992</c:v>
                </c:pt>
                <c:pt idx="1120">
                  <c:v>-11.420519254443036</c:v>
                </c:pt>
                <c:pt idx="1121">
                  <c:v>-11.429982189067694</c:v>
                </c:pt>
                <c:pt idx="1122">
                  <c:v>-11.439436594406288</c:v>
                </c:pt>
                <c:pt idx="1123">
                  <c:v>-11.448882489447758</c:v>
                </c:pt>
                <c:pt idx="1124">
                  <c:v>-11.458319893129278</c:v>
                </c:pt>
                <c:pt idx="1125">
                  <c:v>-11.467748824335892</c:v>
                </c:pt>
                <c:pt idx="1126">
                  <c:v>-11.477169301900815</c:v>
                </c:pt>
                <c:pt idx="1127">
                  <c:v>-11.486581344605941</c:v>
                </c:pt>
                <c:pt idx="1128">
                  <c:v>-11.495984971181857</c:v>
                </c:pt>
                <c:pt idx="1129">
                  <c:v>-11.505380200307695</c:v>
                </c:pt>
                <c:pt idx="1130">
                  <c:v>-11.514767050612004</c:v>
                </c:pt>
                <c:pt idx="1131">
                  <c:v>-11.524145540672235</c:v>
                </c:pt>
                <c:pt idx="1132">
                  <c:v>-11.533515689015426</c:v>
                </c:pt>
                <c:pt idx="1133">
                  <c:v>-11.542877514118121</c:v>
                </c:pt>
                <c:pt idx="1134">
                  <c:v>-11.552231034406562</c:v>
                </c:pt>
                <c:pt idx="1135">
                  <c:v>-11.561576268257172</c:v>
                </c:pt>
                <c:pt idx="1136">
                  <c:v>-11.570913233996066</c:v>
                </c:pt>
                <c:pt idx="1137">
                  <c:v>-11.580241949900103</c:v>
                </c:pt>
                <c:pt idx="1138">
                  <c:v>-11.58956243419648</c:v>
                </c:pt>
                <c:pt idx="1139">
                  <c:v>-11.598874705062883</c:v>
                </c:pt>
                <c:pt idx="1140">
                  <c:v>-11.608178780628137</c:v>
                </c:pt>
                <c:pt idx="1141">
                  <c:v>-11.617474678971719</c:v>
                </c:pt>
                <c:pt idx="1142">
                  <c:v>-11.626762418124578</c:v>
                </c:pt>
                <c:pt idx="1143">
                  <c:v>-11.636042016069112</c:v>
                </c:pt>
                <c:pt idx="1144">
                  <c:v>-11.645313490738934</c:v>
                </c:pt>
                <c:pt idx="1145">
                  <c:v>-11.654576860019464</c:v>
                </c:pt>
                <c:pt idx="1146">
                  <c:v>-11.663832141748429</c:v>
                </c:pt>
                <c:pt idx="1147">
                  <c:v>-11.673079353714717</c:v>
                </c:pt>
                <c:pt idx="1148">
                  <c:v>-11.682318513660592</c:v>
                </c:pt>
                <c:pt idx="1149">
                  <c:v>-11.691549639279508</c:v>
                </c:pt>
                <c:pt idx="1150">
                  <c:v>-11.700772748218506</c:v>
                </c:pt>
                <c:pt idx="1151">
                  <c:v>-11.709987858076902</c:v>
                </c:pt>
                <c:pt idx="1152">
                  <c:v>-11.719194986406949</c:v>
                </c:pt>
                <c:pt idx="1153">
                  <c:v>-11.728394150713921</c:v>
                </c:pt>
                <c:pt idx="1154">
                  <c:v>-11.737585368456493</c:v>
                </c:pt>
                <c:pt idx="1155">
                  <c:v>-11.746768657046848</c:v>
                </c:pt>
                <c:pt idx="1156">
                  <c:v>-11.755944033850263</c:v>
                </c:pt>
                <c:pt idx="1157">
                  <c:v>-11.765111516186288</c:v>
                </c:pt>
                <c:pt idx="1158">
                  <c:v>-11.774271121328159</c:v>
                </c:pt>
                <c:pt idx="1159">
                  <c:v>-11.783422866503088</c:v>
                </c:pt>
                <c:pt idx="1160">
                  <c:v>-11.792566768892494</c:v>
                </c:pt>
                <c:pt idx="1161">
                  <c:v>-11.801702845632496</c:v>
                </c:pt>
                <c:pt idx="1162">
                  <c:v>-11.810831113813645</c:v>
                </c:pt>
                <c:pt idx="1163">
                  <c:v>-11.819951590481034</c:v>
                </c:pt>
                <c:pt idx="1164">
                  <c:v>-11.829064292634769</c:v>
                </c:pt>
                <c:pt idx="1165">
                  <c:v>-11.838169237229783</c:v>
                </c:pt>
                <c:pt idx="1166">
                  <c:v>-11.847266441176757</c:v>
                </c:pt>
                <c:pt idx="1167">
                  <c:v>-11.856355921341112</c:v>
                </c:pt>
                <c:pt idx="1168">
                  <c:v>-11.865437694543983</c:v>
                </c:pt>
                <c:pt idx="1169">
                  <c:v>-11.874511777562336</c:v>
                </c:pt>
                <c:pt idx="1170">
                  <c:v>-11.883578187128887</c:v>
                </c:pt>
                <c:pt idx="1171">
                  <c:v>-11.892636939932142</c:v>
                </c:pt>
                <c:pt idx="1172">
                  <c:v>-11.901688052617017</c:v>
                </c:pt>
                <c:pt idx="1173">
                  <c:v>-11.910731541784445</c:v>
                </c:pt>
                <c:pt idx="1174">
                  <c:v>-11.919767423992125</c:v>
                </c:pt>
                <c:pt idx="1175">
                  <c:v>-11.928795715754031</c:v>
                </c:pt>
                <c:pt idx="1176">
                  <c:v>-11.937816433540942</c:v>
                </c:pt>
                <c:pt idx="1177">
                  <c:v>-11.946829593780944</c:v>
                </c:pt>
                <c:pt idx="1178">
                  <c:v>-11.955835212858583</c:v>
                </c:pt>
                <c:pt idx="1179">
                  <c:v>-11.964833307115972</c:v>
                </c:pt>
                <c:pt idx="1180">
                  <c:v>-11.973823892852586</c:v>
                </c:pt>
                <c:pt idx="1181">
                  <c:v>-11.982806986324885</c:v>
                </c:pt>
                <c:pt idx="1182">
                  <c:v>-11.991782603747954</c:v>
                </c:pt>
                <c:pt idx="1183">
                  <c:v>-12.000750761293791</c:v>
                </c:pt>
                <c:pt idx="1184">
                  <c:v>-12.009711475092477</c:v>
                </c:pt>
                <c:pt idx="1185">
                  <c:v>-12.018664761232811</c:v>
                </c:pt>
                <c:pt idx="1186">
                  <c:v>-12.027610635761103</c:v>
                </c:pt>
                <c:pt idx="1187">
                  <c:v>-12.036549114682582</c:v>
                </c:pt>
                <c:pt idx="1188">
                  <c:v>-12.045480213960293</c:v>
                </c:pt>
                <c:pt idx="1189">
                  <c:v>-12.054403949516841</c:v>
                </c:pt>
                <c:pt idx="1190">
                  <c:v>-12.063320337233073</c:v>
                </c:pt>
                <c:pt idx="1191">
                  <c:v>-12.072229392948904</c:v>
                </c:pt>
                <c:pt idx="1192">
                  <c:v>-12.081131132463671</c:v>
                </c:pt>
                <c:pt idx="1193">
                  <c:v>-12.090025571535325</c:v>
                </c:pt>
                <c:pt idx="1194">
                  <c:v>-12.098912725881783</c:v>
                </c:pt>
                <c:pt idx="1195">
                  <c:v>-12.107792611180177</c:v>
                </c:pt>
                <c:pt idx="1196">
                  <c:v>-12.116665243067374</c:v>
                </c:pt>
                <c:pt idx="1197">
                  <c:v>-12.125530637140272</c:v>
                </c:pt>
                <c:pt idx="1198">
                  <c:v>-12.134388808955217</c:v>
                </c:pt>
                <c:pt idx="1199">
                  <c:v>-12.14323977402932</c:v>
                </c:pt>
                <c:pt idx="1200">
                  <c:v>-12.152083547839078</c:v>
                </c:pt>
                <c:pt idx="1201">
                  <c:v>-12.160920145822516</c:v>
                </c:pt>
                <c:pt idx="1202">
                  <c:v>-12.169749583376547</c:v>
                </c:pt>
                <c:pt idx="1203">
                  <c:v>-12.178571875860396</c:v>
                </c:pt>
                <c:pt idx="1204">
                  <c:v>-12.187387038592789</c:v>
                </c:pt>
                <c:pt idx="1205">
                  <c:v>-12.196195086854154</c:v>
                </c:pt>
                <c:pt idx="1206">
                  <c:v>-12.204996035885634</c:v>
                </c:pt>
                <c:pt idx="1207">
                  <c:v>-12.213789900889431</c:v>
                </c:pt>
                <c:pt idx="1208">
                  <c:v>-12.222576697029403</c:v>
                </c:pt>
                <c:pt idx="1209">
                  <c:v>-12.23135643943051</c:v>
                </c:pt>
                <c:pt idx="1210">
                  <c:v>-12.240129143179495</c:v>
                </c:pt>
                <c:pt idx="1211">
                  <c:v>-12.248894823324601</c:v>
                </c:pt>
                <c:pt idx="1212">
                  <c:v>-12.257653494876163</c:v>
                </c:pt>
                <c:pt idx="1213">
                  <c:v>-12.266405172806529</c:v>
                </c:pt>
                <c:pt idx="1214">
                  <c:v>-12.27514987204971</c:v>
                </c:pt>
                <c:pt idx="1215">
                  <c:v>-12.283887607502379</c:v>
                </c:pt>
                <c:pt idx="1216">
                  <c:v>-12.292618394023361</c:v>
                </c:pt>
                <c:pt idx="1217">
                  <c:v>-12.30134224643429</c:v>
                </c:pt>
                <c:pt idx="1218">
                  <c:v>-12.310059179518639</c:v>
                </c:pt>
                <c:pt idx="1219">
                  <c:v>-12.318769208023427</c:v>
                </c:pt>
                <c:pt idx="1220">
                  <c:v>-12.327472346658379</c:v>
                </c:pt>
                <c:pt idx="1221">
                  <c:v>-12.336168610095868</c:v>
                </c:pt>
                <c:pt idx="1222">
                  <c:v>-12.344858012971658</c:v>
                </c:pt>
                <c:pt idx="1223">
                  <c:v>-12.353540569885107</c:v>
                </c:pt>
                <c:pt idx="1224">
                  <c:v>-12.362216295397824</c:v>
                </c:pt>
                <c:pt idx="1225">
                  <c:v>-12.370885204036249</c:v>
                </c:pt>
                <c:pt idx="1226">
                  <c:v>-12.379547310289702</c:v>
                </c:pt>
                <c:pt idx="1227">
                  <c:v>-12.388202628611307</c:v>
                </c:pt>
                <c:pt idx="1228">
                  <c:v>-12.396851173418264</c:v>
                </c:pt>
                <c:pt idx="1229">
                  <c:v>-12.405492959091692</c:v>
                </c:pt>
                <c:pt idx="1230">
                  <c:v>-12.414127999976737</c:v>
                </c:pt>
                <c:pt idx="1231">
                  <c:v>-12.42275631038285</c:v>
                </c:pt>
                <c:pt idx="1232">
                  <c:v>-12.431377904583798</c:v>
                </c:pt>
                <c:pt idx="1233">
                  <c:v>-12.439992796818004</c:v>
                </c:pt>
                <c:pt idx="1234">
                  <c:v>-12.448601001288278</c:v>
                </c:pt>
                <c:pt idx="1235">
                  <c:v>-12.45720253216221</c:v>
                </c:pt>
                <c:pt idx="1236">
                  <c:v>-12.465797403572449</c:v>
                </c:pt>
                <c:pt idx="1237">
                  <c:v>-12.474385629616012</c:v>
                </c:pt>
                <c:pt idx="1238">
                  <c:v>-12.482967224355843</c:v>
                </c:pt>
                <c:pt idx="1239">
                  <c:v>-12.491542201819353</c:v>
                </c:pt>
                <c:pt idx="1240">
                  <c:v>-12.500110575999543</c:v>
                </c:pt>
                <c:pt idx="1241">
                  <c:v>-12.508672360855186</c:v>
                </c:pt>
                <c:pt idx="1242">
                  <c:v>-12.517227570309819</c:v>
                </c:pt>
                <c:pt idx="1243">
                  <c:v>-12.525776218253363</c:v>
                </c:pt>
                <c:pt idx="1244">
                  <c:v>-12.534318318541274</c:v>
                </c:pt>
                <c:pt idx="1245">
                  <c:v>-12.54285388499474</c:v>
                </c:pt>
                <c:pt idx="1246">
                  <c:v>-12.551382931401271</c:v>
                </c:pt>
                <c:pt idx="1247">
                  <c:v>-12.559905471514153</c:v>
                </c:pt>
                <c:pt idx="1248">
                  <c:v>-12.568421519053119</c:v>
                </c:pt>
                <c:pt idx="1249">
                  <c:v>-12.576931087704343</c:v>
                </c:pt>
                <c:pt idx="1250">
                  <c:v>-12.585434191120173</c:v>
                </c:pt>
                <c:pt idx="1251">
                  <c:v>-12.593930842919892</c:v>
                </c:pt>
                <c:pt idx="1252">
                  <c:v>-12.602421056689106</c:v>
                </c:pt>
                <c:pt idx="1253">
                  <c:v>-12.610904845980567</c:v>
                </c:pt>
                <c:pt idx="1254">
                  <c:v>-12.619382224313615</c:v>
                </c:pt>
                <c:pt idx="1255">
                  <c:v>-12.627853205175013</c:v>
                </c:pt>
                <c:pt idx="1256">
                  <c:v>-12.636317802018329</c:v>
                </c:pt>
                <c:pt idx="1257">
                  <c:v>-12.644776028264346</c:v>
                </c:pt>
                <c:pt idx="1258">
                  <c:v>-12.653227897301454</c:v>
                </c:pt>
                <c:pt idx="1259">
                  <c:v>-12.661673422485251</c:v>
                </c:pt>
                <c:pt idx="1260">
                  <c:v>-12.670112617138926</c:v>
                </c:pt>
                <c:pt idx="1261">
                  <c:v>-12.678545494553932</c:v>
                </c:pt>
                <c:pt idx="1262">
                  <c:v>-12.686972067988528</c:v>
                </c:pt>
                <c:pt idx="1263">
                  <c:v>-12.695392350669742</c:v>
                </c:pt>
                <c:pt idx="1264">
                  <c:v>-12.70380635579189</c:v>
                </c:pt>
                <c:pt idx="1265">
                  <c:v>-12.712214096518002</c:v>
                </c:pt>
                <c:pt idx="1266">
                  <c:v>-12.720615585978967</c:v>
                </c:pt>
                <c:pt idx="1267">
                  <c:v>-12.72901083727395</c:v>
                </c:pt>
                <c:pt idx="1268">
                  <c:v>-12.737399863470936</c:v>
                </c:pt>
                <c:pt idx="1269">
                  <c:v>-12.745782677606009</c:v>
                </c:pt>
                <c:pt idx="1270">
                  <c:v>-12.754159292684029</c:v>
                </c:pt>
                <c:pt idx="1271">
                  <c:v>-12.762529721678863</c:v>
                </c:pt>
                <c:pt idx="1272">
                  <c:v>-12.770893977532809</c:v>
                </c:pt>
                <c:pt idx="1273">
                  <c:v>-12.779252073157288</c:v>
                </c:pt>
                <c:pt idx="1274">
                  <c:v>-12.787604021432884</c:v>
                </c:pt>
                <c:pt idx="1275">
                  <c:v>-12.795949835208894</c:v>
                </c:pt>
                <c:pt idx="1276">
                  <c:v>-12.804289527304595</c:v>
                </c:pt>
                <c:pt idx="1277">
                  <c:v>-12.812623110508138</c:v>
                </c:pt>
                <c:pt idx="1278">
                  <c:v>-12.82095059757707</c:v>
                </c:pt>
                <c:pt idx="1279">
                  <c:v>-12.829272001238618</c:v>
                </c:pt>
                <c:pt idx="1280">
                  <c:v>-12.837587334189884</c:v>
                </c:pt>
                <c:pt idx="1281">
                  <c:v>-12.845896609097538</c:v>
                </c:pt>
                <c:pt idx="1282">
                  <c:v>-12.854199838597991</c:v>
                </c:pt>
                <c:pt idx="1283">
                  <c:v>-12.862497035297629</c:v>
                </c:pt>
                <c:pt idx="1284">
                  <c:v>-12.870788211773208</c:v>
                </c:pt>
                <c:pt idx="1285">
                  <c:v>-12.879073380571317</c:v>
                </c:pt>
                <c:pt idx="1286">
                  <c:v>-12.887352554208878</c:v>
                </c:pt>
                <c:pt idx="1287">
                  <c:v>-12.895625745173154</c:v>
                </c:pt>
                <c:pt idx="1288">
                  <c:v>-12.903892965922177</c:v>
                </c:pt>
                <c:pt idx="1289">
                  <c:v>-12.912154228884001</c:v>
                </c:pt>
                <c:pt idx="1290">
                  <c:v>-12.920409546457659</c:v>
                </c:pt>
                <c:pt idx="1291">
                  <c:v>-12.928658931012642</c:v>
                </c:pt>
                <c:pt idx="1292">
                  <c:v>-12.936902394889721</c:v>
                </c:pt>
                <c:pt idx="1293">
                  <c:v>-12.9451399504003</c:v>
                </c:pt>
                <c:pt idx="1294">
                  <c:v>-12.953371609826904</c:v>
                </c:pt>
                <c:pt idx="1295">
                  <c:v>-12.961597385422891</c:v>
                </c:pt>
                <c:pt idx="1296">
                  <c:v>-12.969817289413355</c:v>
                </c:pt>
                <c:pt idx="1297">
                  <c:v>-12.978031333994178</c:v>
                </c:pt>
                <c:pt idx="1298">
                  <c:v>-12.986239531333023</c:v>
                </c:pt>
                <c:pt idx="1299">
                  <c:v>-12.994441893568913</c:v>
                </c:pt>
                <c:pt idx="1300">
                  <c:v>-13.002638432812514</c:v>
                </c:pt>
                <c:pt idx="1301">
                  <c:v>-13.010829161146118</c:v>
                </c:pt>
                <c:pt idx="1302">
                  <c:v>-13.019014090623855</c:v>
                </c:pt>
                <c:pt idx="1303">
                  <c:v>-13.027193233271483</c:v>
                </c:pt>
                <c:pt idx="1304">
                  <c:v>-13.035366601087141</c:v>
                </c:pt>
                <c:pt idx="1305">
                  <c:v>-13.043534206040659</c:v>
                </c:pt>
                <c:pt idx="1306">
                  <c:v>-13.051696060074134</c:v>
                </c:pt>
                <c:pt idx="1307">
                  <c:v>-13.059852175101884</c:v>
                </c:pt>
                <c:pt idx="1308">
                  <c:v>-13.068002563010786</c:v>
                </c:pt>
                <c:pt idx="1309">
                  <c:v>-13.076147235659663</c:v>
                </c:pt>
                <c:pt idx="1310">
                  <c:v>-13.084286204880293</c:v>
                </c:pt>
                <c:pt idx="1311">
                  <c:v>-13.092419482476682</c:v>
                </c:pt>
                <c:pt idx="1312">
                  <c:v>-13.100547080225887</c:v>
                </c:pt>
                <c:pt idx="1313">
                  <c:v>-13.108669009877222</c:v>
                </c:pt>
                <c:pt idx="1314">
                  <c:v>-13.116785283153465</c:v>
                </c:pt>
                <c:pt idx="1315">
                  <c:v>-13.124895911750105</c:v>
                </c:pt>
                <c:pt idx="1316">
                  <c:v>-13.133000907335298</c:v>
                </c:pt>
                <c:pt idx="1317">
                  <c:v>-13.141100281550941</c:v>
                </c:pt>
                <c:pt idx="1318">
                  <c:v>-13.149194046011647</c:v>
                </c:pt>
                <c:pt idx="1319">
                  <c:v>-13.157282212305494</c:v>
                </c:pt>
                <c:pt idx="1320">
                  <c:v>-13.165364791994094</c:v>
                </c:pt>
                <c:pt idx="1321">
                  <c:v>-13.173441796612247</c:v>
                </c:pt>
                <c:pt idx="1322">
                  <c:v>-13.181513237668586</c:v>
                </c:pt>
                <c:pt idx="1323">
                  <c:v>-13.189579126645274</c:v>
                </c:pt>
                <c:pt idx="1324">
                  <c:v>-13.197639474998052</c:v>
                </c:pt>
                <c:pt idx="1325">
                  <c:v>-13.205694294156805</c:v>
                </c:pt>
                <c:pt idx="1326">
                  <c:v>-13.21374359552485</c:v>
                </c:pt>
                <c:pt idx="1327">
                  <c:v>-13.221787390479749</c:v>
                </c:pt>
                <c:pt idx="1328">
                  <c:v>-13.229825690373374</c:v>
                </c:pt>
                <c:pt idx="1329">
                  <c:v>-13.237858506531261</c:v>
                </c:pt>
                <c:pt idx="1330">
                  <c:v>-13.245885850253229</c:v>
                </c:pt>
                <c:pt idx="1331">
                  <c:v>-13.253907732814019</c:v>
                </c:pt>
                <c:pt idx="1332">
                  <c:v>-13.261924165462133</c:v>
                </c:pt>
                <c:pt idx="1333">
                  <c:v>-13.269935159420459</c:v>
                </c:pt>
                <c:pt idx="1334">
                  <c:v>-13.277940725887143</c:v>
                </c:pt>
                <c:pt idx="1335">
                  <c:v>-13.285940876034362</c:v>
                </c:pt>
                <c:pt idx="1336">
                  <c:v>-13.293935621009163</c:v>
                </c:pt>
                <c:pt idx="1337">
                  <c:v>-13.30192497193349</c:v>
                </c:pt>
                <c:pt idx="1338">
                  <c:v>-13.309908939904091</c:v>
                </c:pt>
                <c:pt idx="1339">
                  <c:v>-13.317887535992687</c:v>
                </c:pt>
                <c:pt idx="1340">
                  <c:v>-13.32586077124612</c:v>
                </c:pt>
                <c:pt idx="1341">
                  <c:v>-13.333828656686288</c:v>
                </c:pt>
                <c:pt idx="1342">
                  <c:v>-13.341791203310152</c:v>
                </c:pt>
                <c:pt idx="1343">
                  <c:v>-13.349748422090235</c:v>
                </c:pt>
                <c:pt idx="1344">
                  <c:v>-13.357700323974385</c:v>
                </c:pt>
                <c:pt idx="1345">
                  <c:v>-13.365646919885631</c:v>
                </c:pt>
                <c:pt idx="1346">
                  <c:v>-13.373588220722642</c:v>
                </c:pt>
                <c:pt idx="1347">
                  <c:v>-13.381524237359892</c:v>
                </c:pt>
                <c:pt idx="1348">
                  <c:v>-13.389454980647225</c:v>
                </c:pt>
                <c:pt idx="1349">
                  <c:v>-13.397380461410568</c:v>
                </c:pt>
                <c:pt idx="1350">
                  <c:v>-13.405300690451105</c:v>
                </c:pt>
                <c:pt idx="1351">
                  <c:v>-13.413215678546671</c:v>
                </c:pt>
                <c:pt idx="1352">
                  <c:v>-13.421125436450662</c:v>
                </c:pt>
                <c:pt idx="1353">
                  <c:v>-13.429029974892451</c:v>
                </c:pt>
                <c:pt idx="1354">
                  <c:v>-13.436929304577866</c:v>
                </c:pt>
                <c:pt idx="1355">
                  <c:v>-13.444823436188614</c:v>
                </c:pt>
                <c:pt idx="1356">
                  <c:v>-13.452712380382806</c:v>
                </c:pt>
                <c:pt idx="1357">
                  <c:v>-13.460596147795043</c:v>
                </c:pt>
                <c:pt idx="1358">
                  <c:v>-13.468474749036336</c:v>
                </c:pt>
                <c:pt idx="1359">
                  <c:v>-13.476348194694125</c:v>
                </c:pt>
                <c:pt idx="1360">
                  <c:v>-13.484216495332353</c:v>
                </c:pt>
                <c:pt idx="1361">
                  <c:v>-13.492079661491774</c:v>
                </c:pt>
                <c:pt idx="1362">
                  <c:v>-13.499937703689957</c:v>
                </c:pt>
                <c:pt idx="1363">
                  <c:v>-13.507790632420924</c:v>
                </c:pt>
                <c:pt idx="1364">
                  <c:v>-13.515638458155959</c:v>
                </c:pt>
                <c:pt idx="1365">
                  <c:v>-13.523481191343139</c:v>
                </c:pt>
                <c:pt idx="1366">
                  <c:v>-13.531318842407622</c:v>
                </c:pt>
                <c:pt idx="1367">
                  <c:v>-13.539151421751487</c:v>
                </c:pt>
                <c:pt idx="1368">
                  <c:v>-13.546978939754261</c:v>
                </c:pt>
                <c:pt idx="1369">
                  <c:v>-13.554801406772496</c:v>
                </c:pt>
                <c:pt idx="1370">
                  <c:v>-13.56261883314027</c:v>
                </c:pt>
                <c:pt idx="1371">
                  <c:v>-13.570431229168744</c:v>
                </c:pt>
                <c:pt idx="1372">
                  <c:v>-13.578238605146801</c:v>
                </c:pt>
                <c:pt idx="1373">
                  <c:v>-13.58604097134082</c:v>
                </c:pt>
                <c:pt idx="1374">
                  <c:v>-13.593838337994669</c:v>
                </c:pt>
                <c:pt idx="1375">
                  <c:v>-13.60163071533008</c:v>
                </c:pt>
                <c:pt idx="1376">
                  <c:v>-13.609418113546257</c:v>
                </c:pt>
                <c:pt idx="1377">
                  <c:v>-13.617200542820267</c:v>
                </c:pt>
                <c:pt idx="1378">
                  <c:v>-13.624978013307423</c:v>
                </c:pt>
                <c:pt idx="1379">
                  <c:v>-13.632750535140708</c:v>
                </c:pt>
                <c:pt idx="1380">
                  <c:v>-13.640518118430926</c:v>
                </c:pt>
                <c:pt idx="1381">
                  <c:v>-13.648280773267293</c:v>
                </c:pt>
                <c:pt idx="1382">
                  <c:v>-13.656038509717112</c:v>
                </c:pt>
                <c:pt idx="1383">
                  <c:v>-13.66379133782581</c:v>
                </c:pt>
                <c:pt idx="1384">
                  <c:v>-13.671539267617181</c:v>
                </c:pt>
                <c:pt idx="1385">
                  <c:v>-13.679282309093319</c:v>
                </c:pt>
                <c:pt idx="1386">
                  <c:v>-13.687020472235119</c:v>
                </c:pt>
                <c:pt idx="1387">
                  <c:v>-13.69475376700124</c:v>
                </c:pt>
                <c:pt idx="1388">
                  <c:v>-13.70248220332941</c:v>
                </c:pt>
                <c:pt idx="1389">
                  <c:v>-13.710205791136168</c:v>
                </c:pt>
                <c:pt idx="1390">
                  <c:v>-13.717924540316321</c:v>
                </c:pt>
                <c:pt idx="1391">
                  <c:v>-13.725638460743673</c:v>
                </c:pt>
                <c:pt idx="1392">
                  <c:v>-13.733347562270835</c:v>
                </c:pt>
                <c:pt idx="1393">
                  <c:v>-13.741051854729189</c:v>
                </c:pt>
                <c:pt idx="1394">
                  <c:v>-13.748751347929137</c:v>
                </c:pt>
                <c:pt idx="1395">
                  <c:v>-13.756446051660333</c:v>
                </c:pt>
                <c:pt idx="1396">
                  <c:v>-13.764135975691197</c:v>
                </c:pt>
                <c:pt idx="1397">
                  <c:v>-13.77182112976959</c:v>
                </c:pt>
                <c:pt idx="1398">
                  <c:v>-13.779501523622288</c:v>
                </c:pt>
                <c:pt idx="1399">
                  <c:v>-13.787177166955722</c:v>
                </c:pt>
                <c:pt idx="1400">
                  <c:v>-13.794848069455398</c:v>
                </c:pt>
                <c:pt idx="1401">
                  <c:v>-13.802514240786454</c:v>
                </c:pt>
                <c:pt idx="1402">
                  <c:v>-13.810175690593294</c:v>
                </c:pt>
                <c:pt idx="1403">
                  <c:v>-13.817832428499862</c:v>
                </c:pt>
                <c:pt idx="1404">
                  <c:v>-13.825484464110179</c:v>
                </c:pt>
                <c:pt idx="1405">
                  <c:v>-13.833131807007245</c:v>
                </c:pt>
                <c:pt idx="1406">
                  <c:v>-13.840774466754278</c:v>
                </c:pt>
                <c:pt idx="1407">
                  <c:v>-13.848412452894138</c:v>
                </c:pt>
                <c:pt idx="1408">
                  <c:v>-13.856045774949619</c:v>
                </c:pt>
                <c:pt idx="1409">
                  <c:v>-13.86367444242328</c:v>
                </c:pt>
                <c:pt idx="1410">
                  <c:v>-13.871298464797729</c:v>
                </c:pt>
                <c:pt idx="1411">
                  <c:v>-13.878917851536093</c:v>
                </c:pt>
                <c:pt idx="1412">
                  <c:v>-13.88653261208049</c:v>
                </c:pt>
                <c:pt idx="1413">
                  <c:v>-13.89414275585446</c:v>
                </c:pt>
                <c:pt idx="1414">
                  <c:v>-13.90174829226109</c:v>
                </c:pt>
                <c:pt idx="1415">
                  <c:v>-13.909349230683688</c:v>
                </c:pt>
                <c:pt idx="1416">
                  <c:v>-13.916945580486393</c:v>
                </c:pt>
                <c:pt idx="1417">
                  <c:v>-13.924537351013415</c:v>
                </c:pt>
                <c:pt idx="1418">
                  <c:v>-13.932124551589435</c:v>
                </c:pt>
                <c:pt idx="1419">
                  <c:v>-13.939707191519897</c:v>
                </c:pt>
                <c:pt idx="1420">
                  <c:v>-13.947285280090547</c:v>
                </c:pt>
                <c:pt idx="1421">
                  <c:v>-13.95485882656801</c:v>
                </c:pt>
                <c:pt idx="1422">
                  <c:v>-13.962427840199689</c:v>
                </c:pt>
                <c:pt idx="1423">
                  <c:v>-13.969992330213465</c:v>
                </c:pt>
                <c:pt idx="1424">
                  <c:v>-13.977552305818255</c:v>
                </c:pt>
                <c:pt idx="1425">
                  <c:v>-13.9851077762039</c:v>
                </c:pt>
                <c:pt idx="1426">
                  <c:v>-13.992658750541004</c:v>
                </c:pt>
                <c:pt idx="1427">
                  <c:v>-14.000205237981479</c:v>
                </c:pt>
                <c:pt idx="1428">
                  <c:v>-14.007747247658195</c:v>
                </c:pt>
                <c:pt idx="1429">
                  <c:v>-14.015284788684921</c:v>
                </c:pt>
                <c:pt idx="1430">
                  <c:v>-14.022817870156866</c:v>
                </c:pt>
                <c:pt idx="1431">
                  <c:v>-14.030346501150317</c:v>
                </c:pt>
                <c:pt idx="1432">
                  <c:v>-14.037870690723198</c:v>
                </c:pt>
                <c:pt idx="1433">
                  <c:v>-14.045390447914162</c:v>
                </c:pt>
                <c:pt idx="1434">
                  <c:v>-14.052905781744156</c:v>
                </c:pt>
                <c:pt idx="1435">
                  <c:v>-14.060416701214693</c:v>
                </c:pt>
                <c:pt idx="1436">
                  <c:v>-14.067923215309486</c:v>
                </c:pt>
                <c:pt idx="1437">
                  <c:v>-14.07542533299341</c:v>
                </c:pt>
                <c:pt idx="1438">
                  <c:v>-14.082923063213286</c:v>
                </c:pt>
                <c:pt idx="1439">
                  <c:v>-14.09041641489763</c:v>
                </c:pt>
                <c:pt idx="1440">
                  <c:v>-14.09790539695619</c:v>
                </c:pt>
                <c:pt idx="1441">
                  <c:v>-14.105390018281192</c:v>
                </c:pt>
                <c:pt idx="1442">
                  <c:v>-14.112870287746421</c:v>
                </c:pt>
                <c:pt idx="1443">
                  <c:v>-14.120346214207789</c:v>
                </c:pt>
                <c:pt idx="1444">
                  <c:v>-14.127817806502739</c:v>
                </c:pt>
                <c:pt idx="1445">
                  <c:v>-14.135285073451051</c:v>
                </c:pt>
                <c:pt idx="1446">
                  <c:v>-14.142748023854805</c:v>
                </c:pt>
                <c:pt idx="1447">
                  <c:v>-14.150206666497819</c:v>
                </c:pt>
                <c:pt idx="1448">
                  <c:v>-14.15766101014629</c:v>
                </c:pt>
                <c:pt idx="1449">
                  <c:v>-14.16511106354873</c:v>
                </c:pt>
                <c:pt idx="1450">
                  <c:v>-14.172556835435797</c:v>
                </c:pt>
                <c:pt idx="1451">
                  <c:v>-14.17999833452048</c:v>
                </c:pt>
                <c:pt idx="1452">
                  <c:v>-14.187435569498668</c:v>
                </c:pt>
                <c:pt idx="1453">
                  <c:v>-14.194868549048012</c:v>
                </c:pt>
                <c:pt idx="1454">
                  <c:v>-14.202297281828953</c:v>
                </c:pt>
                <c:pt idx="1455">
                  <c:v>-14.209721776484923</c:v>
                </c:pt>
                <c:pt idx="1456">
                  <c:v>-14.217142041641216</c:v>
                </c:pt>
                <c:pt idx="1457">
                  <c:v>-14.224558085906349</c:v>
                </c:pt>
                <c:pt idx="1458">
                  <c:v>-14.231969917871481</c:v>
                </c:pt>
                <c:pt idx="1459">
                  <c:v>-14.239377546110658</c:v>
                </c:pt>
                <c:pt idx="1460">
                  <c:v>-14.246780979180267</c:v>
                </c:pt>
                <c:pt idx="1461">
                  <c:v>-14.25418022562005</c:v>
                </c:pt>
                <c:pt idx="1462">
                  <c:v>-14.261575293952632</c:v>
                </c:pt>
                <c:pt idx="1463">
                  <c:v>-14.26896619268355</c:v>
                </c:pt>
                <c:pt idx="1464">
                  <c:v>-14.276352930301172</c:v>
                </c:pt>
                <c:pt idx="1465">
                  <c:v>-14.283735515277309</c:v>
                </c:pt>
                <c:pt idx="1466">
                  <c:v>-14.291113956067075</c:v>
                </c:pt>
                <c:pt idx="1467">
                  <c:v>-14.298488261108023</c:v>
                </c:pt>
                <c:pt idx="1468">
                  <c:v>-14.305858438821824</c:v>
                </c:pt>
                <c:pt idx="1469">
                  <c:v>-14.313224497612513</c:v>
                </c:pt>
                <c:pt idx="1470">
                  <c:v>-14.320586445868575</c:v>
                </c:pt>
                <c:pt idx="1471">
                  <c:v>-14.327944291961172</c:v>
                </c:pt>
                <c:pt idx="1472">
                  <c:v>-14.33529804424467</c:v>
                </c:pt>
                <c:pt idx="1473">
                  <c:v>-14.342647711057779</c:v>
                </c:pt>
                <c:pt idx="1474">
                  <c:v>-14.349993300722343</c:v>
                </c:pt>
                <c:pt idx="1475">
                  <c:v>-14.357334821543365</c:v>
                </c:pt>
                <c:pt idx="1476">
                  <c:v>-14.364672281810138</c:v>
                </c:pt>
                <c:pt idx="1477">
                  <c:v>-14.372005689795488</c:v>
                </c:pt>
                <c:pt idx="1478">
                  <c:v>-14.379335053755781</c:v>
                </c:pt>
                <c:pt idx="1479">
                  <c:v>-14.386660381931334</c:v>
                </c:pt>
                <c:pt idx="1480">
                  <c:v>-14.393981682546308</c:v>
                </c:pt>
                <c:pt idx="1481">
                  <c:v>-14.401298963808628</c:v>
                </c:pt>
                <c:pt idx="1482">
                  <c:v>-14.408612233910411</c:v>
                </c:pt>
                <c:pt idx="1483">
                  <c:v>-14.415921501027684</c:v>
                </c:pt>
                <c:pt idx="1484">
                  <c:v>-14.42322677332024</c:v>
                </c:pt>
                <c:pt idx="1485">
                  <c:v>-14.430528058932117</c:v>
                </c:pt>
                <c:pt idx="1486">
                  <c:v>-14.437825365991774</c:v>
                </c:pt>
                <c:pt idx="1487">
                  <c:v>-14.445118702611442</c:v>
                </c:pt>
                <c:pt idx="1488">
                  <c:v>-14.452408076887874</c:v>
                </c:pt>
                <c:pt idx="1489">
                  <c:v>-14.459693496901838</c:v>
                </c:pt>
                <c:pt idx="1490">
                  <c:v>-14.466974970718582</c:v>
                </c:pt>
                <c:pt idx="1491">
                  <c:v>-14.474252506387703</c:v>
                </c:pt>
                <c:pt idx="1492">
                  <c:v>-14.481526111943415</c:v>
                </c:pt>
                <c:pt idx="1493">
                  <c:v>-14.488795795403817</c:v>
                </c:pt>
                <c:pt idx="1494">
                  <c:v>-14.496061564772154</c:v>
                </c:pt>
                <c:pt idx="1495">
                  <c:v>-14.503323428035984</c:v>
                </c:pt>
                <c:pt idx="1496">
                  <c:v>-14.510581393167207</c:v>
                </c:pt>
                <c:pt idx="1497">
                  <c:v>-14.517835468122783</c:v>
                </c:pt>
                <c:pt idx="1498">
                  <c:v>-14.525085660844333</c:v>
                </c:pt>
                <c:pt idx="1499">
                  <c:v>-14.532331979257968</c:v>
                </c:pt>
                <c:pt idx="1500">
                  <c:v>-14.539574431274346</c:v>
                </c:pt>
                <c:pt idx="1501">
                  <c:v>-14.546813024789975</c:v>
                </c:pt>
                <c:pt idx="1502">
                  <c:v>-14.55404776768507</c:v>
                </c:pt>
                <c:pt idx="1503">
                  <c:v>-14.561278667825505</c:v>
                </c:pt>
                <c:pt idx="1504">
                  <c:v>-14.568505733061688</c:v>
                </c:pt>
                <c:pt idx="1505">
                  <c:v>-14.575728971229584</c:v>
                </c:pt>
                <c:pt idx="1506">
                  <c:v>-14.582948390149632</c:v>
                </c:pt>
                <c:pt idx="1507">
                  <c:v>-14.590163997627542</c:v>
                </c:pt>
                <c:pt idx="1508">
                  <c:v>-14.597375801454437</c:v>
                </c:pt>
                <c:pt idx="1509">
                  <c:v>-14.604583809406419</c:v>
                </c:pt>
                <c:pt idx="1510">
                  <c:v>-14.611788029244529</c:v>
                </c:pt>
                <c:pt idx="1511">
                  <c:v>-14.618988468715683</c:v>
                </c:pt>
                <c:pt idx="1512">
                  <c:v>-14.626185135551811</c:v>
                </c:pt>
                <c:pt idx="1513">
                  <c:v>-14.633378037470262</c:v>
                </c:pt>
                <c:pt idx="1514">
                  <c:v>-14.640567182173568</c:v>
                </c:pt>
                <c:pt idx="1515">
                  <c:v>-14.647752577350015</c:v>
                </c:pt>
                <c:pt idx="1516">
                  <c:v>-14.654934230673302</c:v>
                </c:pt>
                <c:pt idx="1517">
                  <c:v>-14.662112149802713</c:v>
                </c:pt>
                <c:pt idx="1518">
                  <c:v>-14.669286342382847</c:v>
                </c:pt>
                <c:pt idx="1519">
                  <c:v>-14.676456816044128</c:v>
                </c:pt>
                <c:pt idx="1520">
                  <c:v>-14.683623578402871</c:v>
                </c:pt>
                <c:pt idx="1521">
                  <c:v>-14.690786637060672</c:v>
                </c:pt>
                <c:pt idx="1522">
                  <c:v>-14.697945999605146</c:v>
                </c:pt>
                <c:pt idx="1523">
                  <c:v>-14.70510167360956</c:v>
                </c:pt>
                <c:pt idx="1524">
                  <c:v>-14.712253666633073</c:v>
                </c:pt>
                <c:pt idx="1525">
                  <c:v>-14.719401986220856</c:v>
                </c:pt>
                <c:pt idx="1526">
                  <c:v>-14.726546639903743</c:v>
                </c:pt>
                <c:pt idx="1527">
                  <c:v>-14.733687635198935</c:v>
                </c:pt>
                <c:pt idx="1528">
                  <c:v>-14.740824979609048</c:v>
                </c:pt>
                <c:pt idx="1529">
                  <c:v>-14.747958680623242</c:v>
                </c:pt>
                <c:pt idx="1530">
                  <c:v>-14.755088745716575</c:v>
                </c:pt>
                <c:pt idx="1531">
                  <c:v>-14.76221518235009</c:v>
                </c:pt>
                <c:pt idx="1532">
                  <c:v>-14.769337997971366</c:v>
                </c:pt>
                <c:pt idx="1533">
                  <c:v>-14.776457200013937</c:v>
                </c:pt>
                <c:pt idx="1534">
                  <c:v>-14.783572795897426</c:v>
                </c:pt>
                <c:pt idx="1535">
                  <c:v>-14.790684793028262</c:v>
                </c:pt>
                <c:pt idx="1536">
                  <c:v>-14.797793198798619</c:v>
                </c:pt>
                <c:pt idx="1537">
                  <c:v>-14.804898020587425</c:v>
                </c:pt>
                <c:pt idx="1538">
                  <c:v>-14.811999265759932</c:v>
                </c:pt>
                <c:pt idx="1539">
                  <c:v>-14.819096941667805</c:v>
                </c:pt>
                <c:pt idx="1540">
                  <c:v>-14.826191055649002</c:v>
                </c:pt>
                <c:pt idx="1541">
                  <c:v>-14.833281615028673</c:v>
                </c:pt>
                <c:pt idx="1542">
                  <c:v>-14.840368627117755</c:v>
                </c:pt>
                <c:pt idx="1543">
                  <c:v>-14.847452099214113</c:v>
                </c:pt>
                <c:pt idx="1544">
                  <c:v>-14.8545320386025</c:v>
                </c:pt>
                <c:pt idx="1545">
                  <c:v>-14.861608452554016</c:v>
                </c:pt>
                <c:pt idx="1546">
                  <c:v>-14.868681348326728</c:v>
                </c:pt>
                <c:pt idx="1547">
                  <c:v>-14.875750733164955</c:v>
                </c:pt>
                <c:pt idx="1548">
                  <c:v>-14.882816614300774</c:v>
                </c:pt>
                <c:pt idx="1549">
                  <c:v>-14.889878998952151</c:v>
                </c:pt>
                <c:pt idx="1550">
                  <c:v>-14.89693789432442</c:v>
                </c:pt>
                <c:pt idx="1551">
                  <c:v>-14.903993307610033</c:v>
                </c:pt>
                <c:pt idx="1552">
                  <c:v>-14.911045245987989</c:v>
                </c:pt>
                <c:pt idx="1553">
                  <c:v>-14.918093716624096</c:v>
                </c:pt>
                <c:pt idx="1554">
                  <c:v>-14.925138726671994</c:v>
                </c:pt>
                <c:pt idx="1555">
                  <c:v>-14.932180283271617</c:v>
                </c:pt>
                <c:pt idx="1556">
                  <c:v>-14.93921839355041</c:v>
                </c:pt>
                <c:pt idx="1557">
                  <c:v>-14.946253064623143</c:v>
                </c:pt>
                <c:pt idx="1558">
                  <c:v>-14.953284303591159</c:v>
                </c:pt>
                <c:pt idx="1559">
                  <c:v>-14.960312117543369</c:v>
                </c:pt>
                <c:pt idx="1560">
                  <c:v>-14.967336513556306</c:v>
                </c:pt>
                <c:pt idx="1561">
                  <c:v>-14.974357498693433</c:v>
                </c:pt>
                <c:pt idx="1562">
                  <c:v>-14.981375080005332</c:v>
                </c:pt>
                <c:pt idx="1563">
                  <c:v>-14.98838926453007</c:v>
                </c:pt>
                <c:pt idx="1564">
                  <c:v>-14.995400059293885</c:v>
                </c:pt>
                <c:pt idx="1565">
                  <c:v>-15.002407471309242</c:v>
                </c:pt>
                <c:pt idx="1566">
                  <c:v>-15.009411507577086</c:v>
                </c:pt>
                <c:pt idx="1567">
                  <c:v>-15.016412175085271</c:v>
                </c:pt>
                <c:pt idx="1568">
                  <c:v>-15.023409480809548</c:v>
                </c:pt>
                <c:pt idx="1569">
                  <c:v>-15.030403431713101</c:v>
                </c:pt>
                <c:pt idx="1570">
                  <c:v>-15.037394034746765</c:v>
                </c:pt>
                <c:pt idx="1571">
                  <c:v>-15.044381296849213</c:v>
                </c:pt>
                <c:pt idx="1572">
                  <c:v>-15.051365224946542</c:v>
                </c:pt>
                <c:pt idx="1573">
                  <c:v>-15.058345825952655</c:v>
                </c:pt>
                <c:pt idx="1574">
                  <c:v>-15.065323106769604</c:v>
                </c:pt>
                <c:pt idx="1575">
                  <c:v>-15.072297074286654</c:v>
                </c:pt>
                <c:pt idx="1576">
                  <c:v>-15.079267735381379</c:v>
                </c:pt>
                <c:pt idx="1577">
                  <c:v>-15.086235096918987</c:v>
                </c:pt>
                <c:pt idx="1578">
                  <c:v>-15.09319916575279</c:v>
                </c:pt>
                <c:pt idx="1579">
                  <c:v>-15.100159948723736</c:v>
                </c:pt>
                <c:pt idx="1580">
                  <c:v>-15.107117452661223</c:v>
                </c:pt>
                <c:pt idx="1581">
                  <c:v>-15.114071684382234</c:v>
                </c:pt>
                <c:pt idx="1582">
                  <c:v>-15.121022650692062</c:v>
                </c:pt>
                <c:pt idx="1583">
                  <c:v>-15.12797035838412</c:v>
                </c:pt>
                <c:pt idx="1584">
                  <c:v>-15.134914814239789</c:v>
                </c:pt>
                <c:pt idx="1585">
                  <c:v>-15.141856025028657</c:v>
                </c:pt>
                <c:pt idx="1586">
                  <c:v>-15.148793997508472</c:v>
                </c:pt>
                <c:pt idx="1587">
                  <c:v>-15.15572873842536</c:v>
                </c:pt>
                <c:pt idx="1588">
                  <c:v>-15.162660254513652</c:v>
                </c:pt>
                <c:pt idx="1589">
                  <c:v>-15.16958855249587</c:v>
                </c:pt>
                <c:pt idx="1590">
                  <c:v>-15.176513639082946</c:v>
                </c:pt>
                <c:pt idx="1591">
                  <c:v>-15.183435520974243</c:v>
                </c:pt>
                <c:pt idx="1592">
                  <c:v>-15.190354204857552</c:v>
                </c:pt>
                <c:pt idx="1593">
                  <c:v>-15.197269697408483</c:v>
                </c:pt>
                <c:pt idx="1594">
                  <c:v>-15.204182005292425</c:v>
                </c:pt>
                <c:pt idx="1595">
                  <c:v>-15.211091135161826</c:v>
                </c:pt>
                <c:pt idx="1596">
                  <c:v>-15.217997093658584</c:v>
                </c:pt>
                <c:pt idx="1597">
                  <c:v>-15.224899887412999</c:v>
                </c:pt>
                <c:pt idx="1598">
                  <c:v>-15.231799523043799</c:v>
                </c:pt>
                <c:pt idx="1599">
                  <c:v>-15.238696007158335</c:v>
                </c:pt>
                <c:pt idx="1600">
                  <c:v>-15.245589346352599</c:v>
                </c:pt>
                <c:pt idx="1601">
                  <c:v>-15.252479547211701</c:v>
                </c:pt>
                <c:pt idx="1602">
                  <c:v>-15.25936661630897</c:v>
                </c:pt>
                <c:pt idx="1603">
                  <c:v>-15.266250560206933</c:v>
                </c:pt>
                <c:pt idx="1604">
                  <c:v>-15.273131385456391</c:v>
                </c:pt>
                <c:pt idx="1605">
                  <c:v>-15.280009098597439</c:v>
                </c:pt>
                <c:pt idx="1606">
                  <c:v>-15.286883706158861</c:v>
                </c:pt>
                <c:pt idx="1607">
                  <c:v>-15.293755214658038</c:v>
                </c:pt>
                <c:pt idx="1608">
                  <c:v>-15.300623630602043</c:v>
                </c:pt>
                <c:pt idx="1609">
                  <c:v>-15.307488960486479</c:v>
                </c:pt>
                <c:pt idx="1610">
                  <c:v>-15.314351210795419</c:v>
                </c:pt>
                <c:pt idx="1611">
                  <c:v>-15.321210388002754</c:v>
                </c:pt>
                <c:pt idx="1612">
                  <c:v>-15.328066498571143</c:v>
                </c:pt>
                <c:pt idx="1613">
                  <c:v>-15.334919548952211</c:v>
                </c:pt>
                <c:pt idx="1614">
                  <c:v>-15.341769545586804</c:v>
                </c:pt>
                <c:pt idx="1615">
                  <c:v>-15.348616494904999</c:v>
                </c:pt>
                <c:pt idx="1616">
                  <c:v>-15.355460403325933</c:v>
                </c:pt>
                <c:pt idx="1617">
                  <c:v>-15.36230127725775</c:v>
                </c:pt>
                <c:pt idx="1618">
                  <c:v>-15.369139123098442</c:v>
                </c:pt>
                <c:pt idx="1619">
                  <c:v>-15.375973947234714</c:v>
                </c:pt>
                <c:pt idx="1620">
                  <c:v>-15.382805756042625</c:v>
                </c:pt>
                <c:pt idx="1621">
                  <c:v>-15.389634555887984</c:v>
                </c:pt>
                <c:pt idx="1622">
                  <c:v>-15.396460353125519</c:v>
                </c:pt>
                <c:pt idx="1623">
                  <c:v>-15.403283154099682</c:v>
                </c:pt>
                <c:pt idx="1624">
                  <c:v>-15.410102965143997</c:v>
                </c:pt>
                <c:pt idx="1625">
                  <c:v>-15.416919792581773</c:v>
                </c:pt>
                <c:pt idx="1626">
                  <c:v>-15.423733642725608</c:v>
                </c:pt>
                <c:pt idx="1627">
                  <c:v>-15.430544521877614</c:v>
                </c:pt>
                <c:pt idx="1628">
                  <c:v>-15.437352436329759</c:v>
                </c:pt>
                <c:pt idx="1629">
                  <c:v>-15.444157392363165</c:v>
                </c:pt>
                <c:pt idx="1630">
                  <c:v>-15.450959396248845</c:v>
                </c:pt>
                <c:pt idx="1631">
                  <c:v>-15.457758454247282</c:v>
                </c:pt>
                <c:pt idx="1632">
                  <c:v>-15.464554572608783</c:v>
                </c:pt>
                <c:pt idx="1633">
                  <c:v>-15.471347757573348</c:v>
                </c:pt>
                <c:pt idx="1634">
                  <c:v>-15.478138015370256</c:v>
                </c:pt>
                <c:pt idx="1635">
                  <c:v>-15.48492535221925</c:v>
                </c:pt>
                <c:pt idx="1636">
                  <c:v>-15.491709774329561</c:v>
                </c:pt>
                <c:pt idx="1637">
                  <c:v>-15.49849128790003</c:v>
                </c:pt>
                <c:pt idx="1638">
                  <c:v>-15.505269899119519</c:v>
                </c:pt>
                <c:pt idx="1639">
                  <c:v>-15.512045614166869</c:v>
                </c:pt>
                <c:pt idx="1640">
                  <c:v>-15.518818439210627</c:v>
                </c:pt>
                <c:pt idx="1641">
                  <c:v>-15.525588380409374</c:v>
                </c:pt>
                <c:pt idx="1642">
                  <c:v>-15.532355443911673</c:v>
                </c:pt>
                <c:pt idx="1643">
                  <c:v>-15.539119635855974</c:v>
                </c:pt>
                <c:pt idx="1644">
                  <c:v>-15.545880962370779</c:v>
                </c:pt>
                <c:pt idx="1645">
                  <c:v>-15.552639429574825</c:v>
                </c:pt>
                <c:pt idx="1646">
                  <c:v>-15.559395043576618</c:v>
                </c:pt>
                <c:pt idx="1647">
                  <c:v>-15.566147810475018</c:v>
                </c:pt>
                <c:pt idx="1648">
                  <c:v>-15.572897736358835</c:v>
                </c:pt>
                <c:pt idx="1649">
                  <c:v>-15.579644827307238</c:v>
                </c:pt>
                <c:pt idx="1650">
                  <c:v>-15.586389089389254</c:v>
                </c:pt>
                <c:pt idx="1651">
                  <c:v>-15.593130528664641</c:v>
                </c:pt>
                <c:pt idx="1652">
                  <c:v>-15.59986915118294</c:v>
                </c:pt>
                <c:pt idx="1653">
                  <c:v>-15.606604962983987</c:v>
                </c:pt>
                <c:pt idx="1654">
                  <c:v>-15.613337970098254</c:v>
                </c:pt>
                <c:pt idx="1655">
                  <c:v>-15.620068178546374</c:v>
                </c:pt>
                <c:pt idx="1656">
                  <c:v>-15.626795594339287</c:v>
                </c:pt>
                <c:pt idx="1657">
                  <c:v>-15.633520223478252</c:v>
                </c:pt>
                <c:pt idx="1658">
                  <c:v>-15.640242071955029</c:v>
                </c:pt>
                <c:pt idx="1659">
                  <c:v>-15.64696114575186</c:v>
                </c:pt>
                <c:pt idx="1660">
                  <c:v>-15.65367745084145</c:v>
                </c:pt>
                <c:pt idx="1661">
                  <c:v>-15.660390993186969</c:v>
                </c:pt>
                <c:pt idx="1662">
                  <c:v>-15.667101778742058</c:v>
                </c:pt>
                <c:pt idx="1663">
                  <c:v>-15.673809813450744</c:v>
                </c:pt>
                <c:pt idx="1664">
                  <c:v>-15.680515103248272</c:v>
                </c:pt>
                <c:pt idx="1665">
                  <c:v>-15.687217654059635</c:v>
                </c:pt>
                <c:pt idx="1666">
                  <c:v>-15.69391747180104</c:v>
                </c:pt>
                <c:pt idx="1667">
                  <c:v>-15.700614562379076</c:v>
                </c:pt>
                <c:pt idx="1668">
                  <c:v>-15.707308931691255</c:v>
                </c:pt>
                <c:pt idx="1669">
                  <c:v>-15.714000585625683</c:v>
                </c:pt>
                <c:pt idx="1670">
                  <c:v>-15.720689530061009</c:v>
                </c:pt>
                <c:pt idx="1671">
                  <c:v>-15.727375770866773</c:v>
                </c:pt>
                <c:pt idx="1672">
                  <c:v>-15.734059313903661</c:v>
                </c:pt>
                <c:pt idx="1673">
                  <c:v>-15.74074016502254</c:v>
                </c:pt>
                <c:pt idx="1674">
                  <c:v>-15.747418330065432</c:v>
                </c:pt>
                <c:pt idx="1675">
                  <c:v>-15.75409381486539</c:v>
                </c:pt>
                <c:pt idx="1676">
                  <c:v>-15.760766625246118</c:v>
                </c:pt>
                <c:pt idx="1677">
                  <c:v>-15.767436767022172</c:v>
                </c:pt>
                <c:pt idx="1678">
                  <c:v>-15.774104245999412</c:v>
                </c:pt>
                <c:pt idx="1679">
                  <c:v>-15.780769067974301</c:v>
                </c:pt>
                <c:pt idx="1680">
                  <c:v>-15.787431238734694</c:v>
                </c:pt>
                <c:pt idx="1681">
                  <c:v>-15.79409076405887</c:v>
                </c:pt>
                <c:pt idx="1682">
                  <c:v>-15.800747649716634</c:v>
                </c:pt>
                <c:pt idx="1683">
                  <c:v>-15.807401901468918</c:v>
                </c:pt>
                <c:pt idx="1684">
                  <c:v>-15.814053525067312</c:v>
                </c:pt>
                <c:pt idx="1685">
                  <c:v>-15.820702526254884</c:v>
                </c:pt>
                <c:pt idx="1686">
                  <c:v>-15.827348910765711</c:v>
                </c:pt>
                <c:pt idx="1687">
                  <c:v>-15.833992684325253</c:v>
                </c:pt>
                <c:pt idx="1688">
                  <c:v>-15.840633852649759</c:v>
                </c:pt>
                <c:pt idx="1689">
                  <c:v>-15.847272421447098</c:v>
                </c:pt>
                <c:pt idx="1690">
                  <c:v>-15.853908396416285</c:v>
                </c:pt>
                <c:pt idx="1691">
                  <c:v>-15.860541783247443</c:v>
                </c:pt>
                <c:pt idx="1692">
                  <c:v>-15.867172587622122</c:v>
                </c:pt>
                <c:pt idx="1693">
                  <c:v>-15.873800815213155</c:v>
                </c:pt>
                <c:pt idx="1694">
                  <c:v>-15.88042647168505</c:v>
                </c:pt>
                <c:pt idx="1695">
                  <c:v>-15.887049562693036</c:v>
                </c:pt>
                <c:pt idx="1696">
                  <c:v>-15.893670093884149</c:v>
                </c:pt>
                <c:pt idx="1697">
                  <c:v>-15.900288070897002</c:v>
                </c:pt>
                <c:pt idx="1698">
                  <c:v>-15.906903499361029</c:v>
                </c:pt>
                <c:pt idx="1699">
                  <c:v>-15.913516384898008</c:v>
                </c:pt>
                <c:pt idx="1700">
                  <c:v>-15.920126733120593</c:v>
                </c:pt>
                <c:pt idx="1701">
                  <c:v>-15.92673454963299</c:v>
                </c:pt>
                <c:pt idx="1702">
                  <c:v>-15.933339840031348</c:v>
                </c:pt>
                <c:pt idx="1703">
                  <c:v>-15.939942609902806</c:v>
                </c:pt>
                <c:pt idx="1704">
                  <c:v>-15.946542864826567</c:v>
                </c:pt>
                <c:pt idx="1705">
                  <c:v>-15.953140610373346</c:v>
                </c:pt>
                <c:pt idx="1706">
                  <c:v>-15.959735852105393</c:v>
                </c:pt>
                <c:pt idx="1707">
                  <c:v>-15.966328595576567</c:v>
                </c:pt>
                <c:pt idx="1708">
                  <c:v>-15.972918846332613</c:v>
                </c:pt>
                <c:pt idx="1709">
                  <c:v>-15.979506609910793</c:v>
                </c:pt>
                <c:pt idx="1710">
                  <c:v>-15.986091891840195</c:v>
                </c:pt>
                <c:pt idx="1711">
                  <c:v>-15.99267469764178</c:v>
                </c:pt>
                <c:pt idx="1712">
                  <c:v>-15.999255032827991</c:v>
                </c:pt>
                <c:pt idx="1713">
                  <c:v>-16.005832902903606</c:v>
                </c:pt>
                <c:pt idx="1714">
                  <c:v>-16.012408313364382</c:v>
                </c:pt>
                <c:pt idx="1715">
                  <c:v>-16.01898126969877</c:v>
                </c:pt>
                <c:pt idx="1716">
                  <c:v>-16.025551777386763</c:v>
                </c:pt>
                <c:pt idx="1717">
                  <c:v>-16.032119841899906</c:v>
                </c:pt>
                <c:pt idx="1718">
                  <c:v>-16.038685468702329</c:v>
                </c:pt>
                <c:pt idx="1719">
                  <c:v>-16.045248663249655</c:v>
                </c:pt>
                <c:pt idx="1720">
                  <c:v>-16.051809430989469</c:v>
                </c:pt>
                <c:pt idx="1721">
                  <c:v>-16.058367777361589</c:v>
                </c:pt>
                <c:pt idx="1722">
                  <c:v>-16.06492370779786</c:v>
                </c:pt>
                <c:pt idx="1723">
                  <c:v>-16.071477227721612</c:v>
                </c:pt>
                <c:pt idx="1724">
                  <c:v>-16.078028342549054</c:v>
                </c:pt>
                <c:pt idx="1725">
                  <c:v>-16.084577057687767</c:v>
                </c:pt>
                <c:pt idx="1726">
                  <c:v>-16.091123378537841</c:v>
                </c:pt>
                <c:pt idx="1727">
                  <c:v>-16.097667310491449</c:v>
                </c:pt>
                <c:pt idx="1728">
                  <c:v>-16.104208858932598</c:v>
                </c:pt>
                <c:pt idx="1729">
                  <c:v>-16.110748029237904</c:v>
                </c:pt>
                <c:pt idx="1730">
                  <c:v>-16.117284826775737</c:v>
                </c:pt>
                <c:pt idx="1731">
                  <c:v>-16.123819256907161</c:v>
                </c:pt>
                <c:pt idx="1732">
                  <c:v>-16.130351324985128</c:v>
                </c:pt>
                <c:pt idx="1733">
                  <c:v>-16.136881036354843</c:v>
                </c:pt>
                <c:pt idx="1734">
                  <c:v>-16.143408396353966</c:v>
                </c:pt>
                <c:pt idx="1735">
                  <c:v>-16.149933410312311</c:v>
                </c:pt>
                <c:pt idx="1736">
                  <c:v>-16.156456083552214</c:v>
                </c:pt>
                <c:pt idx="1737">
                  <c:v>-16.162976421388052</c:v>
                </c:pt>
                <c:pt idx="1738">
                  <c:v>-16.169494429126875</c:v>
                </c:pt>
                <c:pt idx="1739">
                  <c:v>-16.176010112067935</c:v>
                </c:pt>
                <c:pt idx="1740">
                  <c:v>-16.182523475502741</c:v>
                </c:pt>
                <c:pt idx="1741">
                  <c:v>-16.189034524715872</c:v>
                </c:pt>
                <c:pt idx="1742">
                  <c:v>-16.195543264983275</c:v>
                </c:pt>
                <c:pt idx="1743">
                  <c:v>-16.202049701574609</c:v>
                </c:pt>
                <c:pt idx="1744">
                  <c:v>-16.20855383975131</c:v>
                </c:pt>
                <c:pt idx="1745">
                  <c:v>-16.215055684767169</c:v>
                </c:pt>
                <c:pt idx="1746">
                  <c:v>-16.221555241868899</c:v>
                </c:pt>
                <c:pt idx="1747">
                  <c:v>-16.228052516295669</c:v>
                </c:pt>
                <c:pt idx="1748">
                  <c:v>-16.234547513279345</c:v>
                </c:pt>
                <c:pt idx="1749">
                  <c:v>-16.241040238044228</c:v>
                </c:pt>
                <c:pt idx="1750">
                  <c:v>-16.247530695807061</c:v>
                </c:pt>
                <c:pt idx="1751">
                  <c:v>-16.254018891777758</c:v>
                </c:pt>
                <c:pt idx="1752">
                  <c:v>-16.260504831158492</c:v>
                </c:pt>
                <c:pt idx="1753">
                  <c:v>-16.266988519144046</c:v>
                </c:pt>
                <c:pt idx="1754">
                  <c:v>-16.273469960922252</c:v>
                </c:pt>
                <c:pt idx="1755">
                  <c:v>-16.279949161673365</c:v>
                </c:pt>
                <c:pt idx="1756">
                  <c:v>-16.286426126570653</c:v>
                </c:pt>
                <c:pt idx="1757">
                  <c:v>-16.292900860779845</c:v>
                </c:pt>
                <c:pt idx="1758">
                  <c:v>-16.299373369459797</c:v>
                </c:pt>
                <c:pt idx="1759">
                  <c:v>-16.305843657761876</c:v>
                </c:pt>
                <c:pt idx="1760">
                  <c:v>-16.312311730830221</c:v>
                </c:pt>
                <c:pt idx="1761">
                  <c:v>-16.318777593802324</c:v>
                </c:pt>
                <c:pt idx="1762">
                  <c:v>-16.325241251808041</c:v>
                </c:pt>
                <c:pt idx="1763">
                  <c:v>-16.331702709970287</c:v>
                </c:pt>
                <c:pt idx="1764">
                  <c:v>-16.338161973404791</c:v>
                </c:pt>
                <c:pt idx="1765">
                  <c:v>-16.344619047220689</c:v>
                </c:pt>
                <c:pt idx="1766">
                  <c:v>-16.351073936518993</c:v>
                </c:pt>
                <c:pt idx="1767">
                  <c:v>-16.357526646395051</c:v>
                </c:pt>
                <c:pt idx="1768">
                  <c:v>-16.363977181936093</c:v>
                </c:pt>
                <c:pt idx="1769">
                  <c:v>-16.370425548223075</c:v>
                </c:pt>
                <c:pt idx="1770">
                  <c:v>-16.376871750329329</c:v>
                </c:pt>
                <c:pt idx="1771">
                  <c:v>-16.383315793321774</c:v>
                </c:pt>
                <c:pt idx="1772">
                  <c:v>-16.389757682260406</c:v>
                </c:pt>
                <c:pt idx="1773">
                  <c:v>-16.396197422197648</c:v>
                </c:pt>
                <c:pt idx="1774">
                  <c:v>-16.402635018179861</c:v>
                </c:pt>
                <c:pt idx="1775">
                  <c:v>-16.409070475246185</c:v>
                </c:pt>
                <c:pt idx="1776">
                  <c:v>-16.415503798428698</c:v>
                </c:pt>
                <c:pt idx="1777">
                  <c:v>-16.42193499275286</c:v>
                </c:pt>
                <c:pt idx="1778">
                  <c:v>-16.428364063237279</c:v>
                </c:pt>
                <c:pt idx="1779">
                  <c:v>-16.434791014893829</c:v>
                </c:pt>
                <c:pt idx="1780">
                  <c:v>-16.441215852727616</c:v>
                </c:pt>
                <c:pt idx="1781">
                  <c:v>-16.447638581736687</c:v>
                </c:pt>
                <c:pt idx="1782">
                  <c:v>-16.454059206912785</c:v>
                </c:pt>
                <c:pt idx="1783">
                  <c:v>-16.460477733240552</c:v>
                </c:pt>
                <c:pt idx="1784">
                  <c:v>-16.466894165698271</c:v>
                </c:pt>
                <c:pt idx="1785">
                  <c:v>-16.473308509257336</c:v>
                </c:pt>
                <c:pt idx="1786">
                  <c:v>-16.479720768882615</c:v>
                </c:pt>
                <c:pt idx="1787">
                  <c:v>-16.486130949531933</c:v>
                </c:pt>
                <c:pt idx="1788">
                  <c:v>-16.492539056157046</c:v>
                </c:pt>
                <c:pt idx="1789">
                  <c:v>-16.498945093702698</c:v>
                </c:pt>
                <c:pt idx="1790">
                  <c:v>-16.505349067107399</c:v>
                </c:pt>
                <c:pt idx="1791">
                  <c:v>-16.511750981302612</c:v>
                </c:pt>
                <c:pt idx="1792">
                  <c:v>-16.518150841213707</c:v>
                </c:pt>
                <c:pt idx="1793">
                  <c:v>-16.524548651759257</c:v>
                </c:pt>
                <c:pt idx="1794">
                  <c:v>-16.530944417851551</c:v>
                </c:pt>
                <c:pt idx="1795">
                  <c:v>-16.537338144396013</c:v>
                </c:pt>
                <c:pt idx="1796">
                  <c:v>-16.543729836291917</c:v>
                </c:pt>
                <c:pt idx="1797">
                  <c:v>-16.550119498432068</c:v>
                </c:pt>
                <c:pt idx="1798">
                  <c:v>-16.556507135702461</c:v>
                </c:pt>
                <c:pt idx="1799">
                  <c:v>-16.562892752983114</c:v>
                </c:pt>
                <c:pt idx="1800">
                  <c:v>-16.569276355147426</c:v>
                </c:pt>
                <c:pt idx="1801">
                  <c:v>-16.575657947062457</c:v>
                </c:pt>
                <c:pt idx="1802">
                  <c:v>-16.582037533588924</c:v>
                </c:pt>
                <c:pt idx="1803">
                  <c:v>-16.588415119581228</c:v>
                </c:pt>
                <c:pt idx="1804">
                  <c:v>-16.594790709887139</c:v>
                </c:pt>
                <c:pt idx="1805">
                  <c:v>-16.601164309348498</c:v>
                </c:pt>
                <c:pt idx="1806">
                  <c:v>-16.607535922800722</c:v>
                </c:pt>
                <c:pt idx="1807">
                  <c:v>-16.613905555072893</c:v>
                </c:pt>
                <c:pt idx="1808">
                  <c:v>-16.62027321098774</c:v>
                </c:pt>
                <c:pt idx="1809">
                  <c:v>-16.626638895362078</c:v>
                </c:pt>
                <c:pt idx="1810">
                  <c:v>-16.633002613006049</c:v>
                </c:pt>
                <c:pt idx="1811">
                  <c:v>-16.639364368724173</c:v>
                </c:pt>
                <c:pt idx="1812">
                  <c:v>-16.645724167314111</c:v>
                </c:pt>
                <c:pt idx="1813">
                  <c:v>-16.65208201356776</c:v>
                </c:pt>
                <c:pt idx="1814">
                  <c:v>-16.658437912270795</c:v>
                </c:pt>
                <c:pt idx="1815">
                  <c:v>-16.664791868202911</c:v>
                </c:pt>
                <c:pt idx="1816">
                  <c:v>-16.671143886137301</c:v>
                </c:pt>
                <c:pt idx="1817">
                  <c:v>-16.677493970841265</c:v>
                </c:pt>
                <c:pt idx="1818">
                  <c:v>-16.683842127076144</c:v>
                </c:pt>
                <c:pt idx="1819">
                  <c:v>-16.690188359596956</c:v>
                </c:pt>
                <c:pt idx="1820">
                  <c:v>-16.696532673152863</c:v>
                </c:pt>
                <c:pt idx="1821">
                  <c:v>-16.702875072486744</c:v>
                </c:pt>
                <c:pt idx="1822">
                  <c:v>-16.70921556233607</c:v>
                </c:pt>
                <c:pt idx="1823">
                  <c:v>-16.715554147431334</c:v>
                </c:pt>
                <c:pt idx="1824">
                  <c:v>-16.721890832498087</c:v>
                </c:pt>
                <c:pt idx="1825">
                  <c:v>-16.728225622255149</c:v>
                </c:pt>
                <c:pt idx="1826">
                  <c:v>-16.734558521415778</c:v>
                </c:pt>
                <c:pt idx="1827">
                  <c:v>-16.740889534687017</c:v>
                </c:pt>
                <c:pt idx="1828">
                  <c:v>-16.74721866677044</c:v>
                </c:pt>
                <c:pt idx="1829">
                  <c:v>-16.753545922361216</c:v>
                </c:pt>
                <c:pt idx="1830">
                  <c:v>-16.759871306148916</c:v>
                </c:pt>
                <c:pt idx="1831">
                  <c:v>-16.766194822817337</c:v>
                </c:pt>
                <c:pt idx="1832">
                  <c:v>-16.77251647704399</c:v>
                </c:pt>
                <c:pt idx="1833">
                  <c:v>-16.778836273501216</c:v>
                </c:pt>
                <c:pt idx="1834">
                  <c:v>-16.785154216855062</c:v>
                </c:pt>
                <c:pt idx="1835">
                  <c:v>-16.791470311765448</c:v>
                </c:pt>
                <c:pt idx="1836">
                  <c:v>-16.797784562887713</c:v>
                </c:pt>
                <c:pt idx="1837">
                  <c:v>-16.804096974870056</c:v>
                </c:pt>
                <c:pt idx="1838">
                  <c:v>-16.810407552355773</c:v>
                </c:pt>
                <c:pt idx="1839">
                  <c:v>-16.816716299982279</c:v>
                </c:pt>
                <c:pt idx="1840">
                  <c:v>-16.823023222381003</c:v>
                </c:pt>
                <c:pt idx="1841">
                  <c:v>-16.82932832417805</c:v>
                </c:pt>
                <c:pt idx="1842">
                  <c:v>-16.835631609993516</c:v>
                </c:pt>
                <c:pt idx="1843">
                  <c:v>-16.841933084442015</c:v>
                </c:pt>
                <c:pt idx="1844">
                  <c:v>-16.848232752132375</c:v>
                </c:pt>
                <c:pt idx="1845">
                  <c:v>-16.854530617667926</c:v>
                </c:pt>
                <c:pt idx="1846">
                  <c:v>-16.86082668564638</c:v>
                </c:pt>
                <c:pt idx="1847">
                  <c:v>-16.867120960659673</c:v>
                </c:pt>
                <c:pt idx="1848">
                  <c:v>-16.873413447294475</c:v>
                </c:pt>
                <c:pt idx="1849">
                  <c:v>-16.879704150131456</c:v>
                </c:pt>
                <c:pt idx="1850">
                  <c:v>-16.885993073745954</c:v>
                </c:pt>
                <c:pt idx="1851">
                  <c:v>-16.892280222707861</c:v>
                </c:pt>
                <c:pt idx="1852">
                  <c:v>-16.898565601581403</c:v>
                </c:pt>
                <c:pt idx="1853">
                  <c:v>-16.904849214925498</c:v>
                </c:pt>
                <c:pt idx="1854">
                  <c:v>-16.911131067293127</c:v>
                </c:pt>
                <c:pt idx="1855">
                  <c:v>-16.917411163232327</c:v>
                </c:pt>
                <c:pt idx="1856">
                  <c:v>-16.923689507285246</c:v>
                </c:pt>
                <c:pt idx="1857">
                  <c:v>-16.929966103988736</c:v>
                </c:pt>
                <c:pt idx="1858">
                  <c:v>-16.936240957874645</c:v>
                </c:pt>
                <c:pt idx="1859">
                  <c:v>-16.942514073468516</c:v>
                </c:pt>
                <c:pt idx="1860">
                  <c:v>-16.948785455291233</c:v>
                </c:pt>
                <c:pt idx="1861">
                  <c:v>-16.955055107858147</c:v>
                </c:pt>
                <c:pt idx="1862">
                  <c:v>-16.96132303567876</c:v>
                </c:pt>
                <c:pt idx="1863">
                  <c:v>-16.967589243258008</c:v>
                </c:pt>
                <c:pt idx="1864">
                  <c:v>-16.973853735094817</c:v>
                </c:pt>
                <c:pt idx="1865">
                  <c:v>-16.98011651568326</c:v>
                </c:pt>
                <c:pt idx="1866">
                  <c:v>-16.986377589511598</c:v>
                </c:pt>
                <c:pt idx="1867">
                  <c:v>-16.992636961063297</c:v>
                </c:pt>
                <c:pt idx="1868">
                  <c:v>-16.998894634816605</c:v>
                </c:pt>
                <c:pt idx="1869">
                  <c:v>-17.005150615243796</c:v>
                </c:pt>
                <c:pt idx="1870">
                  <c:v>-17.011404906812427</c:v>
                </c:pt>
                <c:pt idx="1871">
                  <c:v>-17.017657513984897</c:v>
                </c:pt>
                <c:pt idx="1872">
                  <c:v>-17.023908441218182</c:v>
                </c:pt>
                <c:pt idx="1873">
                  <c:v>-17.030157692964046</c:v>
                </c:pt>
                <c:pt idx="1874">
                  <c:v>-17.036405273669249</c:v>
                </c:pt>
                <c:pt idx="1875">
                  <c:v>-17.042651187775114</c:v>
                </c:pt>
                <c:pt idx="1876">
                  <c:v>-17.048895439718091</c:v>
                </c:pt>
                <c:pt idx="1877">
                  <c:v>-17.055138033929133</c:v>
                </c:pt>
                <c:pt idx="1878">
                  <c:v>-17.061378974834412</c:v>
                </c:pt>
                <c:pt idx="1879">
                  <c:v>-17.067618266854964</c:v>
                </c:pt>
                <c:pt idx="1880">
                  <c:v>-17.073855914406238</c:v>
                </c:pt>
                <c:pt idx="1881">
                  <c:v>-17.08009192189931</c:v>
                </c:pt>
                <c:pt idx="1882">
                  <c:v>-17.086326293739631</c:v>
                </c:pt>
                <c:pt idx="1883">
                  <c:v>-17.092559034328122</c:v>
                </c:pt>
                <c:pt idx="1884">
                  <c:v>-17.098790148059887</c:v>
                </c:pt>
                <c:pt idx="1885">
                  <c:v>-17.105019639325885</c:v>
                </c:pt>
                <c:pt idx="1886">
                  <c:v>-17.111247512511415</c:v>
                </c:pt>
                <c:pt idx="1887">
                  <c:v>-17.117473771997012</c:v>
                </c:pt>
                <c:pt idx="1888">
                  <c:v>-17.123698422158228</c:v>
                </c:pt>
                <c:pt idx="1889">
                  <c:v>-17.129921467365573</c:v>
                </c:pt>
                <c:pt idx="1890">
                  <c:v>-17.136142911984926</c:v>
                </c:pt>
                <c:pt idx="1891">
                  <c:v>-17.142362760376614</c:v>
                </c:pt>
                <c:pt idx="1892">
                  <c:v>-17.148581016896721</c:v>
                </c:pt>
                <c:pt idx="1893">
                  <c:v>-17.154797685895836</c:v>
                </c:pt>
                <c:pt idx="1894">
                  <c:v>-17.161012771719918</c:v>
                </c:pt>
                <c:pt idx="1895">
                  <c:v>-17.167226278710022</c:v>
                </c:pt>
                <c:pt idx="1896">
                  <c:v>-17.173438211202551</c:v>
                </c:pt>
                <c:pt idx="1897">
                  <c:v>-17.179648573528649</c:v>
                </c:pt>
                <c:pt idx="1898">
                  <c:v>-17.185857370014769</c:v>
                </c:pt>
                <c:pt idx="1899">
                  <c:v>-17.192064604982505</c:v>
                </c:pt>
                <c:pt idx="1900">
                  <c:v>-17.198270282748972</c:v>
                </c:pt>
                <c:pt idx="1901">
                  <c:v>-17.204474407625948</c:v>
                </c:pt>
                <c:pt idx="1902">
                  <c:v>-17.210676983920841</c:v>
                </c:pt>
                <c:pt idx="1903">
                  <c:v>-17.216878015936071</c:v>
                </c:pt>
                <c:pt idx="1904">
                  <c:v>-17.223077507969162</c:v>
                </c:pt>
                <c:pt idx="1905">
                  <c:v>-17.229275464313439</c:v>
                </c:pt>
                <c:pt idx="1906">
                  <c:v>-17.235471889257028</c:v>
                </c:pt>
                <c:pt idx="1907">
                  <c:v>-17.241666787083417</c:v>
                </c:pt>
                <c:pt idx="1908">
                  <c:v>-17.247860162071223</c:v>
                </c:pt>
                <c:pt idx="1909">
                  <c:v>-17.254052018494779</c:v>
                </c:pt>
                <c:pt idx="1910">
                  <c:v>-17.260242360623607</c:v>
                </c:pt>
                <c:pt idx="1911">
                  <c:v>-17.266431192722322</c:v>
                </c:pt>
                <c:pt idx="1912">
                  <c:v>-17.272618519051079</c:v>
                </c:pt>
                <c:pt idx="1913">
                  <c:v>-17.278804343865538</c:v>
                </c:pt>
                <c:pt idx="1914">
                  <c:v>-17.284988671416325</c:v>
                </c:pt>
                <c:pt idx="1915">
                  <c:v>-17.291171505949919</c:v>
                </c:pt>
                <c:pt idx="1916">
                  <c:v>-17.297352851707828</c:v>
                </c:pt>
                <c:pt idx="1917">
                  <c:v>-17.303532712927236</c:v>
                </c:pt>
                <c:pt idx="1918">
                  <c:v>-17.309711093840548</c:v>
                </c:pt>
                <c:pt idx="1919">
                  <c:v>-17.315887998675777</c:v>
                </c:pt>
                <c:pt idx="1920">
                  <c:v>-17.322063431656428</c:v>
                </c:pt>
                <c:pt idx="1921">
                  <c:v>-17.328237397001075</c:v>
                </c:pt>
                <c:pt idx="1922">
                  <c:v>-17.334409898924395</c:v>
                </c:pt>
                <c:pt idx="1923">
                  <c:v>-17.34058094163592</c:v>
                </c:pt>
                <c:pt idx="1924">
                  <c:v>-17.346750529341357</c:v>
                </c:pt>
                <c:pt idx="1925">
                  <c:v>-17.352918666241369</c:v>
                </c:pt>
                <c:pt idx="1926">
                  <c:v>-17.359085356532624</c:v>
                </c:pt>
                <c:pt idx="1927">
                  <c:v>-17.365250604406715</c:v>
                </c:pt>
                <c:pt idx="1928">
                  <c:v>-17.371414414051344</c:v>
                </c:pt>
                <c:pt idx="1929">
                  <c:v>-17.377576789649659</c:v>
                </c:pt>
                <c:pt idx="1930">
                  <c:v>-17.383737735380198</c:v>
                </c:pt>
                <c:pt idx="1931">
                  <c:v>-17.389897255417267</c:v>
                </c:pt>
                <c:pt idx="1932">
                  <c:v>-17.396055353930937</c:v>
                </c:pt>
                <c:pt idx="1933">
                  <c:v>-17.402212035086531</c:v>
                </c:pt>
                <c:pt idx="1934">
                  <c:v>-17.408367303045164</c:v>
                </c:pt>
                <c:pt idx="1935">
                  <c:v>-17.414521161963957</c:v>
                </c:pt>
                <c:pt idx="1936">
                  <c:v>-17.420673615994922</c:v>
                </c:pt>
                <c:pt idx="1937">
                  <c:v>-17.426824669286603</c:v>
                </c:pt>
                <c:pt idx="1938">
                  <c:v>-17.432974325982478</c:v>
                </c:pt>
                <c:pt idx="1939">
                  <c:v>-17.439122590222397</c:v>
                </c:pt>
                <c:pt idx="1940">
                  <c:v>-17.445269466141351</c:v>
                </c:pt>
                <c:pt idx="1941">
                  <c:v>-17.451414957870316</c:v>
                </c:pt>
                <c:pt idx="1942">
                  <c:v>-17.457559069536149</c:v>
                </c:pt>
                <c:pt idx="1943">
                  <c:v>-17.463701805261142</c:v>
                </c:pt>
                <c:pt idx="1944">
                  <c:v>-17.469843169163589</c:v>
                </c:pt>
                <c:pt idx="1945">
                  <c:v>-17.475983165357512</c:v>
                </c:pt>
                <c:pt idx="1946">
                  <c:v>-17.482121797952665</c:v>
                </c:pt>
                <c:pt idx="1947">
                  <c:v>-17.488259071054472</c:v>
                </c:pt>
                <c:pt idx="1948">
                  <c:v>-17.494394988764558</c:v>
                </c:pt>
                <c:pt idx="1949">
                  <c:v>-17.500529555179995</c:v>
                </c:pt>
                <c:pt idx="1950">
                  <c:v>-17.506662774393757</c:v>
                </c:pt>
                <c:pt idx="1951">
                  <c:v>-17.512794650494889</c:v>
                </c:pt>
                <c:pt idx="1952">
                  <c:v>-17.518925187567994</c:v>
                </c:pt>
                <c:pt idx="1953">
                  <c:v>-17.525054389693846</c:v>
                </c:pt>
                <c:pt idx="1954">
                  <c:v>-17.5311822609488</c:v>
                </c:pt>
                <c:pt idx="1955">
                  <c:v>-17.537308805405576</c:v>
                </c:pt>
                <c:pt idx="1956">
                  <c:v>-17.543434027132061</c:v>
                </c:pt>
                <c:pt idx="1957">
                  <c:v>-17.549557930192819</c:v>
                </c:pt>
                <c:pt idx="1958">
                  <c:v>-17.555680518647932</c:v>
                </c:pt>
                <c:pt idx="1959">
                  <c:v>-17.561801796553457</c:v>
                </c:pt>
                <c:pt idx="1960">
                  <c:v>-17.567921767961398</c:v>
                </c:pt>
                <c:pt idx="1961">
                  <c:v>-17.574040436920001</c:v>
                </c:pt>
                <c:pt idx="1962">
                  <c:v>-17.580157807472979</c:v>
                </c:pt>
                <c:pt idx="1963">
                  <c:v>-17.586273883660912</c:v>
                </c:pt>
                <c:pt idx="1964">
                  <c:v>-17.59238866951916</c:v>
                </c:pt>
                <c:pt idx="1965">
                  <c:v>-17.598502169080255</c:v>
                </c:pt>
                <c:pt idx="1966">
                  <c:v>-17.604614386371967</c:v>
                </c:pt>
                <c:pt idx="1967">
                  <c:v>-17.610725325418407</c:v>
                </c:pt>
                <c:pt idx="1968">
                  <c:v>-17.616834990239973</c:v>
                </c:pt>
                <c:pt idx="1969">
                  <c:v>-17.622943384852544</c:v>
                </c:pt>
                <c:pt idx="1970">
                  <c:v>-17.62905051326873</c:v>
                </c:pt>
                <c:pt idx="1971">
                  <c:v>-17.635156379496742</c:v>
                </c:pt>
                <c:pt idx="1972">
                  <c:v>-17.64126098754102</c:v>
                </c:pt>
                <c:pt idx="1973">
                  <c:v>-17.647364341402191</c:v>
                </c:pt>
                <c:pt idx="1974">
                  <c:v>-17.653466445077022</c:v>
                </c:pt>
                <c:pt idx="1975">
                  <c:v>-17.659567302558287</c:v>
                </c:pt>
                <c:pt idx="1976">
                  <c:v>-17.66566691783499</c:v>
                </c:pt>
                <c:pt idx="1977">
                  <c:v>-17.671765294892246</c:v>
                </c:pt>
                <c:pt idx="1978">
                  <c:v>-17.677862437711379</c:v>
                </c:pt>
                <c:pt idx="1979">
                  <c:v>-17.683958350269776</c:v>
                </c:pt>
                <c:pt idx="1980">
                  <c:v>-17.690053036541304</c:v>
                </c:pt>
                <c:pt idx="1981">
                  <c:v>-17.696146500495654</c:v>
                </c:pt>
                <c:pt idx="1982">
                  <c:v>-17.702238746098956</c:v>
                </c:pt>
                <c:pt idx="1983">
                  <c:v>-17.708329777313548</c:v>
                </c:pt>
                <c:pt idx="1984">
                  <c:v>-17.714419598097855</c:v>
                </c:pt>
                <c:pt idx="1985">
                  <c:v>-17.720508212406749</c:v>
                </c:pt>
                <c:pt idx="1986">
                  <c:v>-17.72659562419145</c:v>
                </c:pt>
                <c:pt idx="1987">
                  <c:v>-17.732681837399024</c:v>
                </c:pt>
                <c:pt idx="1988">
                  <c:v>-17.738766855973058</c:v>
                </c:pt>
                <c:pt idx="1989">
                  <c:v>-17.744850683853532</c:v>
                </c:pt>
                <c:pt idx="1990">
                  <c:v>-17.750933324976483</c:v>
                </c:pt>
                <c:pt idx="1991">
                  <c:v>-17.757014783274787</c:v>
                </c:pt>
                <c:pt idx="1992">
                  <c:v>-17.7630950626768</c:v>
                </c:pt>
                <c:pt idx="1993">
                  <c:v>-17.769174167107945</c:v>
                </c:pt>
                <c:pt idx="1994">
                  <c:v>-17.775252100489553</c:v>
                </c:pt>
                <c:pt idx="1995">
                  <c:v>-17.781328866739543</c:v>
                </c:pt>
                <c:pt idx="1996">
                  <c:v>-17.787404469772291</c:v>
                </c:pt>
                <c:pt idx="1997">
                  <c:v>-17.793478913498006</c:v>
                </c:pt>
                <c:pt idx="1998">
                  <c:v>-17.799552201824142</c:v>
                </c:pt>
                <c:pt idx="1999">
                  <c:v>-17.805624338653839</c:v>
                </c:pt>
                <c:pt idx="2000">
                  <c:v>-17.811695327886884</c:v>
                </c:pt>
                <c:pt idx="2001">
                  <c:v>-17.817765173419421</c:v>
                </c:pt>
                <c:pt idx="2002">
                  <c:v>-17.878401579855101</c:v>
                </c:pt>
                <c:pt idx="2003">
                  <c:v>-17.938927875932443</c:v>
                </c:pt>
                <c:pt idx="2004">
                  <c:v>-17.9993479004882</c:v>
                </c:pt>
                <c:pt idx="2005">
                  <c:v>-18.059665458880357</c:v>
                </c:pt>
                <c:pt idx="2006">
                  <c:v>-18.119884323998924</c:v>
                </c:pt>
                <c:pt idx="2007">
                  <c:v>-18.180008237254853</c:v>
                </c:pt>
                <c:pt idx="2008">
                  <c:v>-18.240040909544657</c:v>
                </c:pt>
                <c:pt idx="2009">
                  <c:v>-18.299986022193945</c:v>
                </c:pt>
                <c:pt idx="2010">
                  <c:v>-18.359847227880508</c:v>
                </c:pt>
                <c:pt idx="2011">
                  <c:v>-18.419628151535655</c:v>
                </c:pt>
                <c:pt idx="2012">
                  <c:v>-18.479332391226958</c:v>
                </c:pt>
                <c:pt idx="2013">
                  <c:v>-18.538963519020253</c:v>
                </c:pt>
                <c:pt idx="2014">
                  <c:v>-18.598525081825276</c:v>
                </c:pt>
                <c:pt idx="2015">
                  <c:v>-18.658020602221157</c:v>
                </c:pt>
                <c:pt idx="2016">
                  <c:v>-18.717453579265651</c:v>
                </c:pt>
                <c:pt idx="2017">
                  <c:v>-18.776827489287747</c:v>
                </c:pt>
                <c:pt idx="2018">
                  <c:v>-18.83614578666289</c:v>
                </c:pt>
                <c:pt idx="2019">
                  <c:v>-18.89541190457393</c:v>
                </c:pt>
                <c:pt idx="2020">
                  <c:v>-18.954629255755044</c:v>
                </c:pt>
                <c:pt idx="2021">
                  <c:v>-19.013801233222466</c:v>
                </c:pt>
                <c:pt idx="2022">
                  <c:v>-19.072931210990006</c:v>
                </c:pt>
                <c:pt idx="2023">
                  <c:v>-19.132022544771058</c:v>
                </c:pt>
                <c:pt idx="2024">
                  <c:v>-19.191078572667195</c:v>
                </c:pt>
                <c:pt idx="2025">
                  <c:v>-19.250102615844259</c:v>
                </c:pt>
                <c:pt idx="2026">
                  <c:v>-19.309097979195123</c:v>
                </c:pt>
                <c:pt idx="2027">
                  <c:v>-19.36806795199065</c:v>
                </c:pt>
                <c:pt idx="2028">
                  <c:v>-19.427015808519968</c:v>
                </c:pt>
                <c:pt idx="2029">
                  <c:v>-19.485944808717626</c:v>
                </c:pt>
                <c:pt idx="2030">
                  <c:v>-19.544858198782212</c:v>
                </c:pt>
                <c:pt idx="2031">
                  <c:v>-19.60375921178229</c:v>
                </c:pt>
                <c:pt idx="2032">
                  <c:v>-19.66265106825356</c:v>
                </c:pt>
                <c:pt idx="2033">
                  <c:v>-19.721536976785458</c:v>
                </c:pt>
                <c:pt idx="2034">
                  <c:v>-19.780420134599424</c:v>
                </c:pt>
                <c:pt idx="2035">
                  <c:v>-19.839303728116949</c:v>
                </c:pt>
                <c:pt idx="2036">
                  <c:v>-19.898190933519388</c:v>
                </c:pt>
                <c:pt idx="2037">
                  <c:v>-19.957084917299927</c:v>
                </c:pt>
                <c:pt idx="2038">
                  <c:v>-20.015988836806304</c:v>
                </c:pt>
                <c:pt idx="2039">
                  <c:v>-20.074905840777152</c:v>
                </c:pt>
                <c:pt idx="2040">
                  <c:v>-20.133839069869502</c:v>
                </c:pt>
                <c:pt idx="2041">
                  <c:v>-20.192791657180607</c:v>
                </c:pt>
                <c:pt idx="2042">
                  <c:v>-20.251766728762096</c:v>
                </c:pt>
                <c:pt idx="2043">
                  <c:v>-20.310767404127308</c:v>
                </c:pt>
                <c:pt idx="2044">
                  <c:v>-20.369796796753548</c:v>
                </c:pt>
                <c:pt idx="2045">
                  <c:v>-20.42885801457701</c:v>
                </c:pt>
                <c:pt idx="2046">
                  <c:v>-20.487954160483568</c:v>
                </c:pt>
                <c:pt idx="2047">
                  <c:v>-20.547088332793471</c:v>
                </c:pt>
                <c:pt idx="2048">
                  <c:v>-20.606263625739846</c:v>
                </c:pt>
                <c:pt idx="2049">
                  <c:v>-20.665483129944583</c:v>
                </c:pt>
                <c:pt idx="2050">
                  <c:v>-20.724749932887899</c:v>
                </c:pt>
                <c:pt idx="2051">
                  <c:v>-20.784067119374964</c:v>
                </c:pt>
                <c:pt idx="2052">
                  <c:v>-20.843437771996967</c:v>
                </c:pt>
                <c:pt idx="2053">
                  <c:v>-20.902864971590493</c:v>
                </c:pt>
                <c:pt idx="2054">
                  <c:v>-20.962351797691056</c:v>
                </c:pt>
                <c:pt idx="2055">
                  <c:v>-21.021901328985816</c:v>
                </c:pt>
                <c:pt idx="2056">
                  <c:v>-21.081516643761418</c:v>
                </c:pt>
                <c:pt idx="2057">
                  <c:v>-21.141200820350488</c:v>
                </c:pt>
                <c:pt idx="2058">
                  <c:v>-21.200956937574766</c:v>
                </c:pt>
                <c:pt idx="2059">
                  <c:v>-21.260788075186564</c:v>
                </c:pt>
                <c:pt idx="2060">
                  <c:v>-21.320697314308674</c:v>
                </c:pt>
                <c:pt idx="2061">
                  <c:v>-21.380687737871334</c:v>
                </c:pt>
                <c:pt idx="2062">
                  <c:v>-21.440762431049745</c:v>
                </c:pt>
                <c:pt idx="2063">
                  <c:v>-21.500924481698391</c:v>
                </c:pt>
                <c:pt idx="2064">
                  <c:v>-21.561176980786382</c:v>
                </c:pt>
                <c:pt idx="2065">
                  <c:v>-21.621523022830793</c:v>
                </c:pt>
                <c:pt idx="2066">
                  <c:v>-21.681965706330423</c:v>
                </c:pt>
                <c:pt idx="2067">
                  <c:v>-21.742508134199078</c:v>
                </c:pt>
                <c:pt idx="2068">
                  <c:v>-21.803153414199485</c:v>
                </c:pt>
                <c:pt idx="2069">
                  <c:v>-21.86390465937761</c:v>
                </c:pt>
                <c:pt idx="2070">
                  <c:v>-21.924764988497081</c:v>
                </c:pt>
                <c:pt idx="2071">
                  <c:v>-21.985737526475525</c:v>
                </c:pt>
                <c:pt idx="2072">
                  <c:v>-22.046825404821661</c:v>
                </c:pt>
                <c:pt idx="2073">
                  <c:v>-22.108031762074134</c:v>
                </c:pt>
                <c:pt idx="2074">
                  <c:v>-22.16935974424231</c:v>
                </c:pt>
                <c:pt idx="2075">
                  <c:v>-22.230812505248686</c:v>
                </c:pt>
                <c:pt idx="2076">
                  <c:v>-22.292393207374751</c:v>
                </c:pt>
                <c:pt idx="2077">
                  <c:v>-22.354105021708556</c:v>
                </c:pt>
                <c:pt idx="2078">
                  <c:v>-22.415951128596333</c:v>
                </c:pt>
                <c:pt idx="2079">
                  <c:v>-22.477934718095923</c:v>
                </c:pt>
                <c:pt idx="2080">
                  <c:v>-22.540058990436215</c:v>
                </c:pt>
                <c:pt idx="2081">
                  <c:v>-22.602327156478118</c:v>
                </c:pt>
                <c:pt idx="2082">
                  <c:v>-22.66474243818141</c:v>
                </c:pt>
                <c:pt idx="2083">
                  <c:v>-22.727308069075967</c:v>
                </c:pt>
                <c:pt idx="2084">
                  <c:v>-22.790027294737342</c:v>
                </c:pt>
                <c:pt idx="2085">
                  <c:v>-22.852903373268379</c:v>
                </c:pt>
                <c:pt idx="2086">
                  <c:v>-22.915939575785899</c:v>
                </c:pt>
                <c:pt idx="2087">
                  <c:v>-22.979139186914296</c:v>
                </c:pt>
                <c:pt idx="2088">
                  <c:v>-23.042505505284332</c:v>
                </c:pt>
                <c:pt idx="2089">
                  <c:v>-23.106041844039737</c:v>
                </c:pt>
                <c:pt idx="2090">
                  <c:v>-23.169751531350478</c:v>
                </c:pt>
                <c:pt idx="2091">
                  <c:v>-23.233637910933531</c:v>
                </c:pt>
                <c:pt idx="2092">
                  <c:v>-23.297704342581746</c:v>
                </c:pt>
                <c:pt idx="2093">
                  <c:v>-23.361954202701277</c:v>
                </c:pt>
                <c:pt idx="2094">
                  <c:v>-23.426390884857547</c:v>
                </c:pt>
                <c:pt idx="2095">
                  <c:v>-23.491017800329971</c:v>
                </c:pt>
                <c:pt idx="2096">
                  <c:v>-23.555838378677947</c:v>
                </c:pt>
                <c:pt idx="2097">
                  <c:v>-23.620856068314385</c:v>
                </c:pt>
                <c:pt idx="2098">
                  <c:v>-23.686074337092716</c:v>
                </c:pt>
                <c:pt idx="2099">
                  <c:v>-23.751496672902928</c:v>
                </c:pt>
                <c:pt idx="2100">
                  <c:v>-23.817126584280082</c:v>
                </c:pt>
                <c:pt idx="2101">
                  <c:v>-23.882967601024212</c:v>
                </c:pt>
                <c:pt idx="2102">
                  <c:v>-23.949023274834325</c:v>
                </c:pt>
                <c:pt idx="2103">
                  <c:v>-24.015297179953325</c:v>
                </c:pt>
                <c:pt idx="2104">
                  <c:v>-24.081792913828885</c:v>
                </c:pt>
                <c:pt idx="2105">
                  <c:v>-24.148514097787324</c:v>
                </c:pt>
                <c:pt idx="2106">
                  <c:v>-24.215464377722707</c:v>
                </c:pt>
                <c:pt idx="2107">
                  <c:v>-24.28264742480102</c:v>
                </c:pt>
                <c:pt idx="2108">
                  <c:v>-24.350066936181662</c:v>
                </c:pt>
                <c:pt idx="2109">
                  <c:v>-24.417726635754494</c:v>
                </c:pt>
                <c:pt idx="2110">
                  <c:v>-24.485630274894476</c:v>
                </c:pt>
                <c:pt idx="2111">
                  <c:v>-24.553781633235531</c:v>
                </c:pt>
                <c:pt idx="2112">
                  <c:v>-24.622184519461861</c:v>
                </c:pt>
                <c:pt idx="2113">
                  <c:v>-24.690842772119975</c:v>
                </c:pt>
                <c:pt idx="2114">
                  <c:v>-24.759760260449962</c:v>
                </c:pt>
                <c:pt idx="2115">
                  <c:v>-24.828940885239316</c:v>
                </c:pt>
                <c:pt idx="2116">
                  <c:v>-24.898388579697915</c:v>
                </c:pt>
                <c:pt idx="2117">
                  <c:v>-24.968107310355137</c:v>
                </c:pt>
                <c:pt idx="2118">
                  <c:v>-25.038101077982216</c:v>
                </c:pt>
                <c:pt idx="2119">
                  <c:v>-25.108373918538224</c:v>
                </c:pt>
                <c:pt idx="2120">
                  <c:v>-25.178929904141718</c:v>
                </c:pt>
                <c:pt idx="2121">
                  <c:v>-25.249773144068524</c:v>
                </c:pt>
                <c:pt idx="2122">
                  <c:v>-25.320907785777869</c:v>
                </c:pt>
                <c:pt idx="2123">
                  <c:v>-25.392338015966608</c:v>
                </c:pt>
                <c:pt idx="2124">
                  <c:v>-25.464068061653087</c:v>
                </c:pt>
                <c:pt idx="2125">
                  <c:v>-25.536102191291349</c:v>
                </c:pt>
                <c:pt idx="2126">
                  <c:v>-25.608444715917862</c:v>
                </c:pt>
                <c:pt idx="2127">
                  <c:v>-25.681099990331123</c:v>
                </c:pt>
                <c:pt idx="2128">
                  <c:v>-25.754072414305547</c:v>
                </c:pt>
                <c:pt idx="2129">
                  <c:v>-25.827366433840776</c:v>
                </c:pt>
                <c:pt idx="2130">
                  <c:v>-25.900986542448475</c:v>
                </c:pt>
                <c:pt idx="2131">
                  <c:v>-25.974937282477395</c:v>
                </c:pt>
                <c:pt idx="2132">
                  <c:v>-26.049223246477446</c:v>
                </c:pt>
                <c:pt idx="2133">
                  <c:v>-26.123849078606366</c:v>
                </c:pt>
                <c:pt idx="2134">
                  <c:v>-26.198819476078249</c:v>
                </c:pt>
                <c:pt idx="2135">
                  <c:v>-26.274139190657714</c:v>
                </c:pt>
                <c:pt idx="2136">
                  <c:v>-26.349813030198646</c:v>
                </c:pt>
                <c:pt idx="2137">
                  <c:v>-26.425845860232823</c:v>
                </c:pt>
                <c:pt idx="2138">
                  <c:v>-26.502242605606398</c:v>
                </c:pt>
                <c:pt idx="2139">
                  <c:v>-26.579008252170397</c:v>
                </c:pt>
                <c:pt idx="2140">
                  <c:v>-26.656147848522536</c:v>
                </c:pt>
                <c:pt idx="2141">
                  <c:v>-26.733666507806703</c:v>
                </c:pt>
                <c:pt idx="2142">
                  <c:v>-26.811569409569465</c:v>
                </c:pt>
                <c:pt idx="2143">
                  <c:v>-26.889861801676673</c:v>
                </c:pt>
                <c:pt idx="2144">
                  <c:v>-26.968549002293557</c:v>
                </c:pt>
                <c:pt idx="2145">
                  <c:v>-27.047636401928322</c:v>
                </c:pt>
                <c:pt idx="2146">
                  <c:v>-27.127129465545462</c:v>
                </c:pt>
                <c:pt idx="2147">
                  <c:v>-27.207033734746688</c:v>
                </c:pt>
                <c:pt idx="2148">
                  <c:v>-27.287354830026942</c:v>
                </c:pt>
                <c:pt idx="2149">
                  <c:v>-27.368098453105411</c:v>
                </c:pt>
                <c:pt idx="2150">
                  <c:v>-27.449270389335837</c:v>
                </c:pt>
                <c:pt idx="2151">
                  <c:v>-27.530876510198464</c:v>
                </c:pt>
                <c:pt idx="2152">
                  <c:v>-27.612922775878435</c:v>
                </c:pt>
                <c:pt idx="2153">
                  <c:v>-27.695415237932259</c:v>
                </c:pt>
                <c:pt idx="2154">
                  <c:v>-27.778360042046057</c:v>
                </c:pt>
                <c:pt idx="2155">
                  <c:v>-27.861763430893639</c:v>
                </c:pt>
                <c:pt idx="2156">
                  <c:v>-27.945631747090051</c:v>
                </c:pt>
                <c:pt idx="2157">
                  <c:v>-28.029971436254311</c:v>
                </c:pt>
                <c:pt idx="2158">
                  <c:v>-28.114789050177173</c:v>
                </c:pt>
                <c:pt idx="2159">
                  <c:v>-28.20009125010602</c:v>
                </c:pt>
                <c:pt idx="2160">
                  <c:v>-28.285884810144818</c:v>
                </c:pt>
                <c:pt idx="2161">
                  <c:v>-28.372176620779491</c:v>
                </c:pt>
                <c:pt idx="2162">
                  <c:v>-28.458973692531899</c:v>
                </c:pt>
                <c:pt idx="2163">
                  <c:v>-28.546283159746828</c:v>
                </c:pt>
                <c:pt idx="2164">
                  <c:v>-28.63411228452005</c:v>
                </c:pt>
                <c:pt idx="2165">
                  <c:v>-28.722468460772632</c:v>
                </c:pt>
                <c:pt idx="2166">
                  <c:v>-28.811359218477168</c:v>
                </c:pt>
                <c:pt idx="2167">
                  <c:v>-28.900792228044466</c:v>
                </c:pt>
                <c:pt idx="2168">
                  <c:v>-28.990775304875569</c:v>
                </c:pt>
                <c:pt idx="2169">
                  <c:v>-29.081316414088953</c:v>
                </c:pt>
                <c:pt idx="2170">
                  <c:v>-29.1724236754294</c:v>
                </c:pt>
                <c:pt idx="2171">
                  <c:v>-29.264105368366764</c:v>
                </c:pt>
                <c:pt idx="2172">
                  <c:v>-29.356369937394366</c:v>
                </c:pt>
                <c:pt idx="2173">
                  <c:v>-29.449225997535002</c:v>
                </c:pt>
                <c:pt idx="2174">
                  <c:v>-29.542682340066129</c:v>
                </c:pt>
                <c:pt idx="2175">
                  <c:v>-29.636747938472247</c:v>
                </c:pt>
                <c:pt idx="2176">
                  <c:v>-29.731431954636701</c:v>
                </c:pt>
                <c:pt idx="2177">
                  <c:v>-29.826743745285349</c:v>
                </c:pt>
                <c:pt idx="2178">
                  <c:v>-29.922692868690635</c:v>
                </c:pt>
                <c:pt idx="2179">
                  <c:v>-30.019289091654088</c:v>
                </c:pt>
                <c:pt idx="2180">
                  <c:v>-30.116542396775049</c:v>
                </c:pt>
                <c:pt idx="2181">
                  <c:v>-30.214462990025062</c:v>
                </c:pt>
                <c:pt idx="2182">
                  <c:v>-30.31306130863927</c:v>
                </c:pt>
                <c:pt idx="2183">
                  <c:v>-30.41234802934369</c:v>
                </c:pt>
                <c:pt idx="2184">
                  <c:v>-30.512334076932667</c:v>
                </c:pt>
                <c:pt idx="2185">
                  <c:v>-30.61303063321667</c:v>
                </c:pt>
                <c:pt idx="2186">
                  <c:v>-30.714449146359112</c:v>
                </c:pt>
                <c:pt idx="2187">
                  <c:v>-30.816601340621219</c:v>
                </c:pt>
                <c:pt idx="2188">
                  <c:v>-30.919499226537987</c:v>
                </c:pt>
                <c:pt idx="2189">
                  <c:v>-31.02315511154735</c:v>
                </c:pt>
                <c:pt idx="2190">
                  <c:v>-31.127581611096144</c:v>
                </c:pt>
                <c:pt idx="2191">
                  <c:v>-31.232791660250872</c:v>
                </c:pt>
                <c:pt idx="2192">
                  <c:v>-31.338798525837962</c:v>
                </c:pt>
                <c:pt idx="2193">
                  <c:v>-31.445615819144649</c:v>
                </c:pt>
                <c:pt idx="2194">
                  <c:v>-31.55325750921163</c:v>
                </c:pt>
                <c:pt idx="2195">
                  <c:v>-31.661737936748679</c:v>
                </c:pt>
                <c:pt idx="2196">
                  <c:v>-31.771071828711435</c:v>
                </c:pt>
                <c:pt idx="2197">
                  <c:v>-31.881274313574753</c:v>
                </c:pt>
                <c:pt idx="2198">
                  <c:v>-31.992360937344632</c:v>
                </c:pt>
                <c:pt idx="2199">
                  <c:v>-32.104347680349804</c:v>
                </c:pt>
                <c:pt idx="2200">
                  <c:v>-32.217250974862097</c:v>
                </c:pt>
                <c:pt idx="2201">
                  <c:v>-32.331087723590365</c:v>
                </c:pt>
                <c:pt idx="2202">
                  <c:v>-32.445875319105653</c:v>
                </c:pt>
                <c:pt idx="2203">
                  <c:v>-32.561631664249546</c:v>
                </c:pt>
                <c:pt idx="2204">
                  <c:v>-32.678375193589858</c:v>
                </c:pt>
                <c:pt idx="2205">
                  <c:v>-32.796124895985962</c:v>
                </c:pt>
                <c:pt idx="2206">
                  <c:v>-32.914900338333339</c:v>
                </c:pt>
                <c:pt idx="2207">
                  <c:v>-33.034721690565519</c:v>
                </c:pt>
                <c:pt idx="2208">
                  <c:v>-33.155609751989097</c:v>
                </c:pt>
                <c:pt idx="2209">
                  <c:v>-33.277585979040971</c:v>
                </c:pt>
                <c:pt idx="2210">
                  <c:v>-33.400672514561684</c:v>
                </c:pt>
                <c:pt idx="2211">
                  <c:v>-33.524892218681885</c:v>
                </c:pt>
                <c:pt idx="2212">
                  <c:v>-33.650268701433355</c:v>
                </c:pt>
                <c:pt idx="2213">
                  <c:v>-33.776826357199688</c:v>
                </c:pt>
                <c:pt idx="2214">
                  <c:v>-33.904590401132822</c:v>
                </c:pt>
                <c:pt idx="2215">
                  <c:v>-34.033586907670795</c:v>
                </c:pt>
                <c:pt idx="2216">
                  <c:v>-34.163842851306377</c:v>
                </c:pt>
                <c:pt idx="2217">
                  <c:v>-34.295386149763573</c:v>
                </c:pt>
                <c:pt idx="2218">
                  <c:v>-34.428245709756084</c:v>
                </c:pt>
                <c:pt idx="2219">
                  <c:v>-34.562451475516966</c:v>
                </c:pt>
                <c:pt idx="2220">
                  <c:v>-34.69803448029883</c:v>
                </c:pt>
                <c:pt idx="2221">
                  <c:v>-34.835026901070833</c:v>
                </c:pt>
                <c:pt idx="2222">
                  <c:v>-34.973462116650893</c:v>
                </c:pt>
                <c:pt idx="2223">
                  <c:v>-35.113374769535817</c:v>
                </c:pt>
                <c:pt idx="2224">
                  <c:v>-35.254800831715684</c:v>
                </c:pt>
                <c:pt idx="2225">
                  <c:v>-35.39777767478558</c:v>
                </c:pt>
                <c:pt idx="2226">
                  <c:v>-35.542344144694127</c:v>
                </c:pt>
                <c:pt idx="2227">
                  <c:v>-35.688540641504702</c:v>
                </c:pt>
                <c:pt idx="2228">
                  <c:v>-35.836409204576029</c:v>
                </c:pt>
                <c:pt idx="2229">
                  <c:v>-35.985993603612314</c:v>
                </c:pt>
                <c:pt idx="2230">
                  <c:v>-36.137339436073589</c:v>
                </c:pt>
                <c:pt idx="2231">
                  <c:v>-36.29049423148998</c:v>
                </c:pt>
                <c:pt idx="2232">
                  <c:v>-36.445507563272635</c:v>
                </c:pt>
                <c:pt idx="2233">
                  <c:v>-36.602431168680098</c:v>
                </c:pt>
                <c:pt idx="2234">
                  <c:v>-36.76131907766581</c:v>
                </c:pt>
                <c:pt idx="2235">
                  <c:v>-36.92222775140398</c:v>
                </c:pt>
                <c:pt idx="2236">
                  <c:v>-37.085216231385438</c:v>
                </c:pt>
                <c:pt idx="2237">
                  <c:v>-37.250346300062624</c:v>
                </c:pt>
                <c:pt idx="2238">
                  <c:v>-37.417682654137053</c:v>
                </c:pt>
                <c:pt idx="2239">
                  <c:v>-37.587293091702463</c:v>
                </c:pt>
                <c:pt idx="2240">
                  <c:v>-37.759248714596211</c:v>
                </c:pt>
                <c:pt idx="2241">
                  <c:v>-37.93362414746484</c:v>
                </c:pt>
                <c:pt idx="2242">
                  <c:v>-38.110497775232631</c:v>
                </c:pt>
                <c:pt idx="2243">
                  <c:v>-38.289952000858719</c:v>
                </c:pt>
                <c:pt idx="2244">
                  <c:v>-38.472073525500001</c:v>
                </c:pt>
                <c:pt idx="2245">
                  <c:v>-38.656953653461137</c:v>
                </c:pt>
                <c:pt idx="2246">
                  <c:v>-38.844688624609709</c:v>
                </c:pt>
                <c:pt idx="2247">
                  <c:v>-39.035379977282282</c:v>
                </c:pt>
                <c:pt idx="2248">
                  <c:v>-39.229134945100107</c:v>
                </c:pt>
                <c:pt idx="2249">
                  <c:v>-39.426066891571601</c:v>
                </c:pt>
                <c:pt idx="2250">
                  <c:v>-39.626295786883666</c:v>
                </c:pt>
                <c:pt idx="2251">
                  <c:v>-39.829948731897041</c:v>
                </c:pt>
                <c:pt idx="2252">
                  <c:v>-40.037160535066775</c:v>
                </c:pt>
                <c:pt idx="2253">
                  <c:v>-40.24807434883671</c:v>
                </c:pt>
                <c:pt idx="2254">
                  <c:v>-40.462842373025069</c:v>
                </c:pt>
                <c:pt idx="2255">
                  <c:v>-40.681626633843152</c:v>
                </c:pt>
                <c:pt idx="2256">
                  <c:v>-40.904599848525692</c:v>
                </c:pt>
                <c:pt idx="2257">
                  <c:v>-41.131946387119321</c:v>
                </c:pt>
                <c:pt idx="2258">
                  <c:v>-41.363863344833177</c:v>
                </c:pt>
                <c:pt idx="2259">
                  <c:v>-41.600561740565219</c:v>
                </c:pt>
                <c:pt idx="2260">
                  <c:v>-41.842267859851987</c:v>
                </c:pt>
                <c:pt idx="2261">
                  <c:v>-42.089224763646762</c:v>
                </c:pt>
                <c:pt idx="2262">
                  <c:v>-42.34169398812034</c:v>
                </c:pt>
                <c:pt idx="2263">
                  <c:v>-42.599957465269924</c:v>
                </c:pt>
                <c:pt idx="2264">
                  <c:v>-42.864319699673281</c:v>
                </c:pt>
                <c:pt idx="2265">
                  <c:v>-43.135110243516586</c:v>
                </c:pt>
                <c:pt idx="2266">
                  <c:v>-43.412686520327206</c:v>
                </c:pt>
                <c:pt idx="2267">
                  <c:v>-43.697437058082393</c:v>
                </c:pt>
                <c:pt idx="2268">
                  <c:v>-43.989785205054652</c:v>
                </c:pt>
                <c:pt idx="2269">
                  <c:v>-44.290193417551023</c:v>
                </c:pt>
                <c:pt idx="2270">
                  <c:v>-44.599168228547434</c:v>
                </c:pt>
                <c:pt idx="2271">
                  <c:v>-44.917266031233929</c:v>
                </c:pt>
                <c:pt idx="2272">
                  <c:v>-45.245099843319508</c:v>
                </c:pt>
                <c:pt idx="2273">
                  <c:v>-45.583347258707356</c:v>
                </c:pt>
                <c:pt idx="2274">
                  <c:v>-45.932759845782513</c:v>
                </c:pt>
                <c:pt idx="2275">
                  <c:v>-46.294174320094506</c:v>
                </c:pt>
                <c:pt idx="2276">
                  <c:v>-46.668525909275388</c:v>
                </c:pt>
                <c:pt idx="2277">
                  <c:v>-47.056864447533826</c:v>
                </c:pt>
                <c:pt idx="2278">
                  <c:v>-47.460373897297828</c:v>
                </c:pt>
                <c:pt idx="2279">
                  <c:v>-47.880396212844396</c:v>
                </c:pt>
                <c:pt idx="2280">
                  <c:v>-48.318460758988174</c:v>
                </c:pt>
                <c:pt idx="2281">
                  <c:v>-48.776320912679132</c:v>
                </c:pt>
                <c:pt idx="2282">
                  <c:v>-49.25600006060349</c:v>
                </c:pt>
                <c:pt idx="2283">
                  <c:v>-49.759850044647706</c:v>
                </c:pt>
                <c:pt idx="2284">
                  <c:v>-50.29062633007193</c:v>
                </c:pt>
                <c:pt idx="2285">
                  <c:v>-50.851585988531589</c:v>
                </c:pt>
                <c:pt idx="2286">
                  <c:v>-51.446617345682604</c:v>
                </c:pt>
                <c:pt idx="2287">
                  <c:v>-52.080414426506685</c:v>
                </c:pt>
                <c:pt idx="2288">
                  <c:v>-52.758716161407918</c:v>
                </c:pt>
                <c:pt idx="2289">
                  <c:v>-53.488641533528785</c:v>
                </c:pt>
                <c:pt idx="2290">
                  <c:v>-54.279170902299512</c:v>
                </c:pt>
                <c:pt idx="2291">
                  <c:v>-55.141857384513287</c:v>
                </c:pt>
                <c:pt idx="2292">
                  <c:v>-56.091914326422554</c:v>
                </c:pt>
                <c:pt idx="2293">
                  <c:v>-57.149945980966102</c:v>
                </c:pt>
                <c:pt idx="2294">
                  <c:v>-58.34483992406377</c:v>
                </c:pt>
                <c:pt idx="2295">
                  <c:v>-59.718904241124847</c:v>
                </c:pt>
                <c:pt idx="2296">
                  <c:v>-61.33773093041335</c:v>
                </c:pt>
                <c:pt idx="2297">
                  <c:v>-63.311205925917861</c:v>
                </c:pt>
                <c:pt idx="2298">
                  <c:v>-65.845328083806919</c:v>
                </c:pt>
                <c:pt idx="2299">
                  <c:v>-69.402573104759057</c:v>
                </c:pt>
                <c:pt idx="2300">
                  <c:v>-75.458664996202131</c:v>
                </c:pt>
                <c:pt idx="2301">
                  <c:v>-327.08794590020557</c:v>
                </c:pt>
                <c:pt idx="2302">
                  <c:v>-75.529864267367714</c:v>
                </c:pt>
                <c:pt idx="2303">
                  <c:v>-69.544971098855029</c:v>
                </c:pt>
                <c:pt idx="2304">
                  <c:v>-66.058923704585226</c:v>
                </c:pt>
                <c:pt idx="2305">
                  <c:v>-63.595997529535815</c:v>
                </c:pt>
                <c:pt idx="2306">
                  <c:v>-61.693716326075069</c:v>
                </c:pt>
                <c:pt idx="2307">
                  <c:v>-60.14608069193271</c:v>
                </c:pt>
                <c:pt idx="2308">
                  <c:v>-58.843204148082592</c:v>
                </c:pt>
                <c:pt idx="2309">
                  <c:v>-57.719494152500516</c:v>
                </c:pt>
                <c:pt idx="2310">
                  <c:v>-56.732642077506995</c:v>
                </c:pt>
                <c:pt idx="2311">
                  <c:v>-55.853759806614036</c:v>
                </c:pt>
                <c:pt idx="2312">
                  <c:v>-55.062242548227822</c:v>
                </c:pt>
                <c:pt idx="2313">
                  <c:v>-54.342876419569997</c:v>
                </c:pt>
                <c:pt idx="2314">
                  <c:v>-53.684107769658027</c:v>
                </c:pt>
                <c:pt idx="2315">
                  <c:v>-53.07695570742262</c:v>
                </c:pt>
                <c:pt idx="2316">
                  <c:v>-52.514300720842392</c:v>
                </c:pt>
                <c:pt idx="2317">
                  <c:v>-51.990403353608137</c:v>
                </c:pt>
                <c:pt idx="2318">
                  <c:v>-51.500569058016509</c:v>
                </c:pt>
                <c:pt idx="2319">
                  <c:v>-51.040908989082183</c:v>
                </c:pt>
                <c:pt idx="2320">
                  <c:v>-50.608165559425721</c:v>
                </c:pt>
                <c:pt idx="2321">
                  <c:v>-50.199582791874931</c:v>
                </c:pt>
                <c:pt idx="2322">
                  <c:v>-49.812808336655849</c:v>
                </c:pt>
                <c:pt idx="2323">
                  <c:v>-49.445818303425867</c:v>
                </c:pt>
                <c:pt idx="2324">
                  <c:v>-49.096858816018923</c:v>
                </c:pt>
                <c:pt idx="2325">
                  <c:v>-48.764400015054001</c:v>
                </c:pt>
                <c:pt idx="2326">
                  <c:v>-48.447099456543505</c:v>
                </c:pt>
                <c:pt idx="2327">
                  <c:v>-48.143772693412082</c:v>
                </c:pt>
                <c:pt idx="2328">
                  <c:v>-47.853369412072894</c:v>
                </c:pt>
                <c:pt idx="2329">
                  <c:v>-47.574953910993116</c:v>
                </c:pt>
                <c:pt idx="2330">
                  <c:v>-47.307689006403038</c:v>
                </c:pt>
                <c:pt idx="2331">
                  <c:v>-47.050822667584171</c:v>
                </c:pt>
                <c:pt idx="2332">
                  <c:v>-46.803676844390139</c:v>
                </c:pt>
                <c:pt idx="2333">
                  <c:v>-46.56563806916256</c:v>
                </c:pt>
                <c:pt idx="2334">
                  <c:v>-46.336149505259421</c:v>
                </c:pt>
                <c:pt idx="2335">
                  <c:v>-46.114704182951421</c:v>
                </c:pt>
                <c:pt idx="2336">
                  <c:v>-45.900839216078595</c:v>
                </c:pt>
                <c:pt idx="2337">
                  <c:v>-45.694130833617159</c:v>
                </c:pt>
                <c:pt idx="2338">
                  <c:v>-45.494190092138957</c:v>
                </c:pt>
                <c:pt idx="2339">
                  <c:v>-45.300659160165679</c:v>
                </c:pt>
                <c:pt idx="2340">
                  <c:v>-45.113208085257966</c:v>
                </c:pt>
                <c:pt idx="2341">
                  <c:v>-44.931531970480513</c:v>
                </c:pt>
                <c:pt idx="2342">
                  <c:v>-44.755348499571006</c:v>
                </c:pt>
                <c:pt idx="2343">
                  <c:v>-44.584395760379337</c:v>
                </c:pt>
                <c:pt idx="2344">
                  <c:v>-44.418430324455258</c:v>
                </c:pt>
                <c:pt idx="2345">
                  <c:v>-44.257225547439702</c:v>
                </c:pt>
                <c:pt idx="2346">
                  <c:v>-44.100570060479811</c:v>
                </c:pt>
                <c:pt idx="2347">
                  <c:v>-43.948266427470244</c:v>
                </c:pt>
                <c:pt idx="2348">
                  <c:v>-43.800129946716226</c:v>
                </c:pt>
                <c:pt idx="2349">
                  <c:v>-43.655987578773939</c:v>
                </c:pt>
                <c:pt idx="2350">
                  <c:v>-43.515676984848035</c:v>
                </c:pt>
                <c:pt idx="2351">
                  <c:v>-43.379045662349469</c:v>
                </c:pt>
                <c:pt idx="2352">
                  <c:v>-43.245950166060254</c:v>
                </c:pt>
                <c:pt idx="2353">
                  <c:v>-43.116255404934734</c:v>
                </c:pt>
                <c:pt idx="2354">
                  <c:v>-42.989834005886614</c:v>
                </c:pt>
                <c:pt idx="2355">
                  <c:v>-42.86656573704942</c:v>
                </c:pt>
                <c:pt idx="2356">
                  <c:v>-42.746336983962991</c:v>
                </c:pt>
                <c:pt idx="2357">
                  <c:v>-42.629040272959607</c:v>
                </c:pt>
                <c:pt idx="2358">
                  <c:v>-42.514573836740411</c:v>
                </c:pt>
                <c:pt idx="2359">
                  <c:v>-42.40284121773368</c:v>
                </c:pt>
                <c:pt idx="2360">
                  <c:v>-42.293750905364718</c:v>
                </c:pt>
                <c:pt idx="2361">
                  <c:v>-42.187216003813369</c:v>
                </c:pt>
                <c:pt idx="2362">
                  <c:v>-42.083153927235301</c:v>
                </c:pt>
                <c:pt idx="2363">
                  <c:v>-41.981486119768554</c:v>
                </c:pt>
                <c:pt idx="2364">
                  <c:v>-41.882137797944822</c:v>
                </c:pt>
                <c:pt idx="2365">
                  <c:v>-41.785037713387737</c:v>
                </c:pt>
                <c:pt idx="2366">
                  <c:v>-41.69011793391148</c:v>
                </c:pt>
                <c:pt idx="2367">
                  <c:v>-41.597313641332548</c:v>
                </c:pt>
                <c:pt idx="2368">
                  <c:v>-41.506562944488543</c:v>
                </c:pt>
                <c:pt idx="2369">
                  <c:v>-41.417806706109687</c:v>
                </c:pt>
                <c:pt idx="2370">
                  <c:v>-41.33098838233137</c:v>
                </c:pt>
                <c:pt idx="2371">
                  <c:v>-41.246053873754647</c:v>
                </c:pt>
                <c:pt idx="2372">
                  <c:v>-41.162951387073875</c:v>
                </c:pt>
                <c:pt idx="2373">
                  <c:v>-41.081631306381283</c:v>
                </c:pt>
                <c:pt idx="2374">
                  <c:v>-41.002046073351565</c:v>
                </c:pt>
                <c:pt idx="2375">
                  <c:v>-40.924150075577586</c:v>
                </c:pt>
                <c:pt idx="2376">
                  <c:v>-40.847899542402814</c:v>
                </c:pt>
                <c:pt idx="2377">
                  <c:v>-40.773252447656354</c:v>
                </c:pt>
                <c:pt idx="2378">
                  <c:v>-40.700168418742294</c:v>
                </c:pt>
                <c:pt idx="2379">
                  <c:v>-40.628608651600963</c:v>
                </c:pt>
                <c:pt idx="2380">
                  <c:v>-40.558535831085123</c:v>
                </c:pt>
                <c:pt idx="2381">
                  <c:v>-40.489914056346493</c:v>
                </c:pt>
                <c:pt idx="2382">
                  <c:v>-40.422708770857781</c:v>
                </c:pt>
                <c:pt idx="2383">
                  <c:v>-40.356886696730186</c:v>
                </c:pt>
                <c:pt idx="2384">
                  <c:v>-40.292415773011207</c:v>
                </c:pt>
                <c:pt idx="2385">
                  <c:v>-40.229265097679928</c:v>
                </c:pt>
                <c:pt idx="2386">
                  <c:v>-40.167404873074695</c:v>
                </c:pt>
                <c:pt idx="2387">
                  <c:v>-40.106806354514461</c:v>
                </c:pt>
                <c:pt idx="2388">
                  <c:v>-40.047441801889519</c:v>
                </c:pt>
                <c:pt idx="2389">
                  <c:v>-39.989284434020675</c:v>
                </c:pt>
                <c:pt idx="2390">
                  <c:v>-39.932308385597885</c:v>
                </c:pt>
                <c:pt idx="2391">
                  <c:v>-39.87648866652458</c:v>
                </c:pt>
                <c:pt idx="2392">
                  <c:v>-39.821801123510163</c:v>
                </c:pt>
                <c:pt idx="2393">
                  <c:v>-39.768222403761946</c:v>
                </c:pt>
                <c:pt idx="2394">
                  <c:v>-39.71572992063934</c:v>
                </c:pt>
                <c:pt idx="2395">
                  <c:v>-39.664301821147127</c:v>
                </c:pt>
                <c:pt idx="2396">
                  <c:v>-39.613916955149136</c:v>
                </c:pt>
                <c:pt idx="2397">
                  <c:v>-39.564554846193523</c:v>
                </c:pt>
                <c:pt idx="2398">
                  <c:v>-39.516195663851413</c:v>
                </c:pt>
                <c:pt idx="2399">
                  <c:v>-39.468820197474727</c:v>
                </c:pt>
                <c:pt idx="2400">
                  <c:v>-39.422409831285862</c:v>
                </c:pt>
                <c:pt idx="2401">
                  <c:v>-39.376946520721546</c:v>
                </c:pt>
                <c:pt idx="2402">
                  <c:v>-39.332412769952988</c:v>
                </c:pt>
                <c:pt idx="2403">
                  <c:v>-39.28879161051406</c:v>
                </c:pt>
                <c:pt idx="2404">
                  <c:v>-39.246066580973462</c:v>
                </c:pt>
                <c:pt idx="2405">
                  <c:v>-39.20422170758885</c:v>
                </c:pt>
                <c:pt idx="2406">
                  <c:v>-39.163241485887852</c:v>
                </c:pt>
                <c:pt idx="2407">
                  <c:v>-39.123110863122065</c:v>
                </c:pt>
                <c:pt idx="2408">
                  <c:v>-39.083815221546033</c:v>
                </c:pt>
                <c:pt idx="2409">
                  <c:v>-39.045340362473681</c:v>
                </c:pt>
                <c:pt idx="2410">
                  <c:v>-39.007672491071268</c:v>
                </c:pt>
                <c:pt idx="2411">
                  <c:v>-38.970798201844417</c:v>
                </c:pt>
                <c:pt idx="2412">
                  <c:v>-38.934704464782584</c:v>
                </c:pt>
                <c:pt idx="2413">
                  <c:v>-38.899378612126647</c:v>
                </c:pt>
                <c:pt idx="2414">
                  <c:v>-38.864808325722592</c:v>
                </c:pt>
                <c:pt idx="2415">
                  <c:v>-38.830981624936378</c:v>
                </c:pt>
                <c:pt idx="2416">
                  <c:v>-38.797886855093751</c:v>
                </c:pt>
                <c:pt idx="2417">
                  <c:v>-38.765512676423725</c:v>
                </c:pt>
                <c:pt idx="2418">
                  <c:v>-38.733848053476137</c:v>
                </c:pt>
                <c:pt idx="2419">
                  <c:v>-38.702882244989397</c:v>
                </c:pt>
                <c:pt idx="2420">
                  <c:v>-38.672604794188366</c:v>
                </c:pt>
                <c:pt idx="2421">
                  <c:v>-38.643005519486501</c:v>
                </c:pt>
                <c:pt idx="2422">
                  <c:v>-38.614074505576809</c:v>
                </c:pt>
                <c:pt idx="2423">
                  <c:v>-38.58580209488764</c:v>
                </c:pt>
                <c:pt idx="2424">
                  <c:v>-38.558178879390127</c:v>
                </c:pt>
                <c:pt idx="2425">
                  <c:v>-38.53119569273629</c:v>
                </c:pt>
                <c:pt idx="2426">
                  <c:v>-38.504843602714374</c:v>
                </c:pt>
                <c:pt idx="2427">
                  <c:v>-38.479113904005821</c:v>
                </c:pt>
                <c:pt idx="2428">
                  <c:v>-38.453998111227833</c:v>
                </c:pt>
                <c:pt idx="2429">
                  <c:v>-38.42948795225098</c:v>
                </c:pt>
                <c:pt idx="2430">
                  <c:v>-38.405575361776492</c:v>
                </c:pt>
                <c:pt idx="2431">
                  <c:v>-38.382252475162979</c:v>
                </c:pt>
                <c:pt idx="2432">
                  <c:v>-38.359511622489904</c:v>
                </c:pt>
                <c:pt idx="2433">
                  <c:v>-38.337345322847881</c:v>
                </c:pt>
                <c:pt idx="2434">
                  <c:v>-38.315746278844706</c:v>
                </c:pt>
                <c:pt idx="2435">
                  <c:v>-38.294707371318289</c:v>
                </c:pt>
                <c:pt idx="2436">
                  <c:v>-38.27422165424715</c:v>
                </c:pt>
                <c:pt idx="2437">
                  <c:v>-38.254282349849127</c:v>
                </c:pt>
                <c:pt idx="2438">
                  <c:v>-38.234882843859992</c:v>
                </c:pt>
                <c:pt idx="2439">
                  <c:v>-38.216016680986137</c:v>
                </c:pt>
                <c:pt idx="2440">
                  <c:v>-38.197677560520155</c:v>
                </c:pt>
                <c:pt idx="2441">
                  <c:v>-38.179859332116322</c:v>
                </c:pt>
                <c:pt idx="2442">
                  <c:v>-38.162555991716005</c:v>
                </c:pt>
                <c:pt idx="2443">
                  <c:v>-38.145761677618339</c:v>
                </c:pt>
                <c:pt idx="2444">
                  <c:v>-38.129470666690565</c:v>
                </c:pt>
                <c:pt idx="2445">
                  <c:v>-38.113677370709105</c:v>
                </c:pt>
                <c:pt idx="2446">
                  <c:v>-38.09837633283118</c:v>
                </c:pt>
                <c:pt idx="2447">
                  <c:v>-38.083562224185336</c:v>
                </c:pt>
                <c:pt idx="2448">
                  <c:v>-38.0692298405828</c:v>
                </c:pt>
                <c:pt idx="2449">
                  <c:v>-38.055374099338046</c:v>
                </c:pt>
                <c:pt idx="2450">
                  <c:v>-38.041990036199508</c:v>
                </c:pt>
                <c:pt idx="2451">
                  <c:v>-38.029072802383546</c:v>
                </c:pt>
                <c:pt idx="2452">
                  <c:v>-38.016617661707443</c:v>
                </c:pt>
                <c:pt idx="2453">
                  <c:v>-38.004619987818636</c:v>
                </c:pt>
                <c:pt idx="2454">
                  <c:v>-37.99307526151572</c:v>
                </c:pt>
                <c:pt idx="2455">
                  <c:v>-37.981979068157635</c:v>
                </c:pt>
                <c:pt idx="2456">
                  <c:v>-37.971327095158529</c:v>
                </c:pt>
                <c:pt idx="2457">
                  <c:v>-37.961115129562977</c:v>
                </c:pt>
                <c:pt idx="2458">
                  <c:v>-37.951339055701638</c:v>
                </c:pt>
                <c:pt idx="2459">
                  <c:v>-37.941994852920288</c:v>
                </c:pt>
                <c:pt idx="2460">
                  <c:v>-37.93307859338497</c:v>
                </c:pt>
                <c:pt idx="2461">
                  <c:v>-37.924586439953053</c:v>
                </c:pt>
                <c:pt idx="2462">
                  <c:v>-37.916514644115239</c:v>
                </c:pt>
                <c:pt idx="2463">
                  <c:v>-37.908859544001665</c:v>
                </c:pt>
                <c:pt idx="2464">
                  <c:v>-37.901617562449225</c:v>
                </c:pt>
                <c:pt idx="2465">
                  <c:v>-37.894785205132131</c:v>
                </c:pt>
                <c:pt idx="2466">
                  <c:v>-37.888359058747398</c:v>
                </c:pt>
                <c:pt idx="2467">
                  <c:v>-37.882335789258903</c:v>
                </c:pt>
                <c:pt idx="2468">
                  <c:v>-37.876712140195721</c:v>
                </c:pt>
                <c:pt idx="2469">
                  <c:v>-37.871484930999969</c:v>
                </c:pt>
                <c:pt idx="2470">
                  <c:v>-37.866651055429095</c:v>
                </c:pt>
                <c:pt idx="2471">
                  <c:v>-37.862207480003207</c:v>
                </c:pt>
                <c:pt idx="2472">
                  <c:v>-37.858151242501762</c:v>
                </c:pt>
                <c:pt idx="2473">
                  <c:v>-37.854479450505167</c:v>
                </c:pt>
                <c:pt idx="2474">
                  <c:v>-37.851189279978655</c:v>
                </c:pt>
                <c:pt idx="2475">
                  <c:v>-37.848277973901773</c:v>
                </c:pt>
                <c:pt idx="2476">
                  <c:v>-37.845742840935365</c:v>
                </c:pt>
                <c:pt idx="2477">
                  <c:v>-37.843581254130811</c:v>
                </c:pt>
                <c:pt idx="2478">
                  <c:v>-37.841790649675808</c:v>
                </c:pt>
                <c:pt idx="2479">
                  <c:v>-37.840368525678322</c:v>
                </c:pt>
                <c:pt idx="2480">
                  <c:v>-37.839312440985978</c:v>
                </c:pt>
                <c:pt idx="2481">
                  <c:v>-37.838620014040039</c:v>
                </c:pt>
                <c:pt idx="2482">
                  <c:v>-37.838288921763315</c:v>
                </c:pt>
                <c:pt idx="2483">
                  <c:v>-37.838316898479945</c:v>
                </c:pt>
                <c:pt idx="2484">
                  <c:v>-37.838701734867968</c:v>
                </c:pt>
                <c:pt idx="2485">
                  <c:v>-37.839441276940846</c:v>
                </c:pt>
                <c:pt idx="2486">
                  <c:v>-37.840533425059107</c:v>
                </c:pt>
                <c:pt idx="2487">
                  <c:v>-37.841976132971602</c:v>
                </c:pt>
                <c:pt idx="2488">
                  <c:v>-37.843767406883579</c:v>
                </c:pt>
                <c:pt idx="2489">
                  <c:v>-37.845905304551444</c:v>
                </c:pt>
                <c:pt idx="2490">
                  <c:v>-37.84838793440462</c:v>
                </c:pt>
                <c:pt idx="2491">
                  <c:v>-37.851213454692115</c:v>
                </c:pt>
                <c:pt idx="2492">
                  <c:v>-37.854380072653839</c:v>
                </c:pt>
                <c:pt idx="2493">
                  <c:v>-37.857886043716142</c:v>
                </c:pt>
                <c:pt idx="2494">
                  <c:v>-37.861729670710012</c:v>
                </c:pt>
                <c:pt idx="2495">
                  <c:v>-37.865909303112602</c:v>
                </c:pt>
                <c:pt idx="2496">
                  <c:v>-37.870423336309415</c:v>
                </c:pt>
                <c:pt idx="2497">
                  <c:v>-37.875270210879464</c:v>
                </c:pt>
                <c:pt idx="2498">
                  <c:v>-37.880448411899657</c:v>
                </c:pt>
                <c:pt idx="2499">
                  <c:v>-37.885956468270308</c:v>
                </c:pt>
                <c:pt idx="2500">
                  <c:v>-37.891792952059383</c:v>
                </c:pt>
                <c:pt idx="2501">
                  <c:v>-37.897956477867027</c:v>
                </c:pt>
                <c:pt idx="2502">
                  <c:v>-37.904445702207056</c:v>
                </c:pt>
                <c:pt idx="2503">
                  <c:v>-37.911259322907853</c:v>
                </c:pt>
                <c:pt idx="2504">
                  <c:v>-37.918396078530698</c:v>
                </c:pt>
                <c:pt idx="2505">
                  <c:v>-37.925854747804458</c:v>
                </c:pt>
                <c:pt idx="2506">
                  <c:v>-37.933634149077164</c:v>
                </c:pt>
                <c:pt idx="2507">
                  <c:v>-37.941733139785519</c:v>
                </c:pt>
                <c:pt idx="2508">
                  <c:v>-37.950150615937588</c:v>
                </c:pt>
                <c:pt idx="2509">
                  <c:v>-37.958885511613282</c:v>
                </c:pt>
                <c:pt idx="2510">
                  <c:v>-37.967936798478668</c:v>
                </c:pt>
                <c:pt idx="2511">
                  <c:v>-37.977303485315929</c:v>
                </c:pt>
                <c:pt idx="2512">
                  <c:v>-37.986984617567238</c:v>
                </c:pt>
                <c:pt idx="2513">
                  <c:v>-37.996979276892098</c:v>
                </c:pt>
                <c:pt idx="2514">
                  <c:v>-38.00728658074091</c:v>
                </c:pt>
                <c:pt idx="2515">
                  <c:v>-38.017905681938856</c:v>
                </c:pt>
                <c:pt idx="2516">
                  <c:v>-38.028835768284857</c:v>
                </c:pt>
                <c:pt idx="2517">
                  <c:v>-38.040076062163749</c:v>
                </c:pt>
                <c:pt idx="2518">
                  <c:v>-38.051625820169832</c:v>
                </c:pt>
                <c:pt idx="2519">
                  <c:v>-38.063484332743187</c:v>
                </c:pt>
                <c:pt idx="2520">
                  <c:v>-38.075650923819218</c:v>
                </c:pt>
                <c:pt idx="2521">
                  <c:v>-38.088124950488478</c:v>
                </c:pt>
                <c:pt idx="2522">
                  <c:v>-38.10090580266931</c:v>
                </c:pt>
                <c:pt idx="2523">
                  <c:v>-38.113992902791544</c:v>
                </c:pt>
                <c:pt idx="2524">
                  <c:v>-38.127385705491726</c:v>
                </c:pt>
                <c:pt idx="2525">
                  <c:v>-38.141083697318379</c:v>
                </c:pt>
                <c:pt idx="2526">
                  <c:v>-38.155086396449697</c:v>
                </c:pt>
                <c:pt idx="2527">
                  <c:v>-38.169393352421153</c:v>
                </c:pt>
                <c:pt idx="2528">
                  <c:v>-38.18400414586273</c:v>
                </c:pt>
                <c:pt idx="2529">
                  <c:v>-38.198918388248003</c:v>
                </c:pt>
                <c:pt idx="2530">
                  <c:v>-38.214135721653165</c:v>
                </c:pt>
                <c:pt idx="2531">
                  <c:v>-38.229655818524527</c:v>
                </c:pt>
                <c:pt idx="2532">
                  <c:v>-38.245478381458085</c:v>
                </c:pt>
                <c:pt idx="2533">
                  <c:v>-38.26160314298712</c:v>
                </c:pt>
                <c:pt idx="2534">
                  <c:v>-38.278029865380653</c:v>
                </c:pt>
                <c:pt idx="2535">
                  <c:v>-38.294758340450713</c:v>
                </c:pt>
                <c:pt idx="2536">
                  <c:v>-38.311788389369092</c:v>
                </c:pt>
                <c:pt idx="2537">
                  <c:v>-38.329119862493272</c:v>
                </c:pt>
                <c:pt idx="2538">
                  <c:v>-38.346752639202379</c:v>
                </c:pt>
                <c:pt idx="2539">
                  <c:v>-38.364686627741207</c:v>
                </c:pt>
                <c:pt idx="2540">
                  <c:v>-38.382921765073775</c:v>
                </c:pt>
                <c:pt idx="2541">
                  <c:v>-38.401458016745579</c:v>
                </c:pt>
                <c:pt idx="2542">
                  <c:v>-38.420295376755327</c:v>
                </c:pt>
                <c:pt idx="2543">
                  <c:v>-38.439433867434232</c:v>
                </c:pt>
                <c:pt idx="2544">
                  <c:v>-38.458873539335976</c:v>
                </c:pt>
                <c:pt idx="2545">
                  <c:v>-38.478614471132921</c:v>
                </c:pt>
                <c:pt idx="2546">
                  <c:v>-38.498656769523052</c:v>
                </c:pt>
                <c:pt idx="2547">
                  <c:v>-38.519000569145028</c:v>
                </c:pt>
                <c:pt idx="2548">
                  <c:v>-38.539646032500599</c:v>
                </c:pt>
                <c:pt idx="2549">
                  <c:v>-38.560593349887043</c:v>
                </c:pt>
                <c:pt idx="2550">
                  <c:v>-38.581842739337247</c:v>
                </c:pt>
                <c:pt idx="2551">
                  <c:v>-38.603394446568842</c:v>
                </c:pt>
                <c:pt idx="2552">
                  <c:v>-38.62524874494116</c:v>
                </c:pt>
                <c:pt idx="2553">
                  <c:v>-38.64740593542173</c:v>
                </c:pt>
                <c:pt idx="2554">
                  <c:v>-38.669866346559367</c:v>
                </c:pt>
                <c:pt idx="2555">
                  <c:v>-38.69263033446785</c:v>
                </c:pt>
                <c:pt idx="2556">
                  <c:v>-38.715698282817293</c:v>
                </c:pt>
                <c:pt idx="2557">
                  <c:v>-38.739070602833003</c:v>
                </c:pt>
                <c:pt idx="2558">
                  <c:v>-38.762747733304231</c:v>
                </c:pt>
                <c:pt idx="2559">
                  <c:v>-38.786730140601215</c:v>
                </c:pt>
                <c:pt idx="2560">
                  <c:v>-38.811018318700292</c:v>
                </c:pt>
                <c:pt idx="2561">
                  <c:v>-38.835612789217549</c:v>
                </c:pt>
                <c:pt idx="2562">
                  <c:v>-38.860514101452914</c:v>
                </c:pt>
                <c:pt idx="2563">
                  <c:v>-38.885722832439583</c:v>
                </c:pt>
                <c:pt idx="2564">
                  <c:v>-38.911239587005603</c:v>
                </c:pt>
                <c:pt idx="2565">
                  <c:v>-38.937064997843088</c:v>
                </c:pt>
                <c:pt idx="2566">
                  <c:v>-38.963199725585049</c:v>
                </c:pt>
                <c:pt idx="2567">
                  <c:v>-38.989644458893679</c:v>
                </c:pt>
                <c:pt idx="2568">
                  <c:v>-39.01639991455545</c:v>
                </c:pt>
                <c:pt idx="2569">
                  <c:v>-39.043466837586365</c:v>
                </c:pt>
                <c:pt idx="2570">
                  <c:v>-39.070846001347604</c:v>
                </c:pt>
                <c:pt idx="2571">
                  <c:v>-39.098538207668156</c:v>
                </c:pt>
                <c:pt idx="2572">
                  <c:v>-39.126544286978522</c:v>
                </c:pt>
                <c:pt idx="2573">
                  <c:v>-39.154865098454202</c:v>
                </c:pt>
                <c:pt idx="2574">
                  <c:v>-39.183501530167376</c:v>
                </c:pt>
                <c:pt idx="2575">
                  <c:v>-39.212454499250271</c:v>
                </c:pt>
                <c:pt idx="2576">
                  <c:v>-39.241724952067607</c:v>
                </c:pt>
                <c:pt idx="2577">
                  <c:v>-39.27131386439833</c:v>
                </c:pt>
                <c:pt idx="2578">
                  <c:v>-39.3012222416302</c:v>
                </c:pt>
                <c:pt idx="2579">
                  <c:v>-39.331451118961368</c:v>
                </c:pt>
                <c:pt idx="2580">
                  <c:v>-39.362001561615763</c:v>
                </c:pt>
                <c:pt idx="2581">
                  <c:v>-39.392874665067247</c:v>
                </c:pt>
                <c:pt idx="2582">
                  <c:v>-39.424071555275837</c:v>
                </c:pt>
                <c:pt idx="2583">
                  <c:v>-39.455593388933735</c:v>
                </c:pt>
                <c:pt idx="2584">
                  <c:v>-39.487441353724918</c:v>
                </c:pt>
                <c:pt idx="2585">
                  <c:v>-39.519616668594615</c:v>
                </c:pt>
                <c:pt idx="2586">
                  <c:v>-39.552120584030817</c:v>
                </c:pt>
                <c:pt idx="2587">
                  <c:v>-39.58495438235839</c:v>
                </c:pt>
                <c:pt idx="2588">
                  <c:v>-39.618119378045087</c:v>
                </c:pt>
                <c:pt idx="2589">
                  <c:v>-39.651616918020373</c:v>
                </c:pt>
                <c:pt idx="2590">
                  <c:v>-39.685448382006904</c:v>
                </c:pt>
                <c:pt idx="2591">
                  <c:v>-39.719615182864686</c:v>
                </c:pt>
                <c:pt idx="2592">
                  <c:v>-39.754118766949929</c:v>
                </c:pt>
                <c:pt idx="2593">
                  <c:v>-39.78896061448593</c:v>
                </c:pt>
                <c:pt idx="2594">
                  <c:v>-39.824142239949005</c:v>
                </c:pt>
                <c:pt idx="2595">
                  <c:v>-39.859665192467673</c:v>
                </c:pt>
                <c:pt idx="2596">
                  <c:v>-39.895531056238625</c:v>
                </c:pt>
                <c:pt idx="2597">
                  <c:v>-39.931741450955187</c:v>
                </c:pt>
                <c:pt idx="2598">
                  <c:v>-39.968298032252186</c:v>
                </c:pt>
                <c:pt idx="2599">
                  <c:v>-40.005202492166909</c:v>
                </c:pt>
                <c:pt idx="2600">
                  <c:v>-40.042456559616582</c:v>
                </c:pt>
                <c:pt idx="2601">
                  <c:v>-40.080062000889185</c:v>
                </c:pt>
                <c:pt idx="2602">
                  <c:v>-40.118020620156955</c:v>
                </c:pt>
                <c:pt idx="2603">
                  <c:v>-40.15633426000133</c:v>
                </c:pt>
                <c:pt idx="2604">
                  <c:v>-40.195004801959094</c:v>
                </c:pt>
                <c:pt idx="2605">
                  <c:v>-40.234034167087543</c:v>
                </c:pt>
                <c:pt idx="2606">
                  <c:v>-40.273424316544308</c:v>
                </c:pt>
                <c:pt idx="2607">
                  <c:v>-40.313177252192254</c:v>
                </c:pt>
                <c:pt idx="2608">
                  <c:v>-40.353295017218699</c:v>
                </c:pt>
                <c:pt idx="2609">
                  <c:v>-40.393779696778523</c:v>
                </c:pt>
                <c:pt idx="2610">
                  <c:v>-40.434633418658635</c:v>
                </c:pt>
                <c:pt idx="2611">
                  <c:v>-40.475858353959865</c:v>
                </c:pt>
                <c:pt idx="2612">
                  <c:v>-40.517456717806432</c:v>
                </c:pt>
                <c:pt idx="2613">
                  <c:v>-40.559430770073924</c:v>
                </c:pt>
                <c:pt idx="2614">
                  <c:v>-40.6017828161444</c:v>
                </c:pt>
                <c:pt idx="2615">
                  <c:v>-40.644515207681529</c:v>
                </c:pt>
                <c:pt idx="2616">
                  <c:v>-40.687630343434584</c:v>
                </c:pt>
                <c:pt idx="2617">
                  <c:v>-40.731130670066868</c:v>
                </c:pt>
                <c:pt idx="2618">
                  <c:v>-40.775018683008604</c:v>
                </c:pt>
                <c:pt idx="2619">
                  <c:v>-40.819296927340574</c:v>
                </c:pt>
                <c:pt idx="2620">
                  <c:v>-40.863967998702798</c:v>
                </c:pt>
                <c:pt idx="2621">
                  <c:v>-40.909034544233684</c:v>
                </c:pt>
                <c:pt idx="2622">
                  <c:v>-40.954499263540015</c:v>
                </c:pt>
                <c:pt idx="2623">
                  <c:v>-41.000364909695158</c:v>
                </c:pt>
                <c:pt idx="2624">
                  <c:v>-41.046634290272095</c:v>
                </c:pt>
                <c:pt idx="2625">
                  <c:v>-41.093310268406611</c:v>
                </c:pt>
                <c:pt idx="2626">
                  <c:v>-41.140395763896358</c:v>
                </c:pt>
                <c:pt idx="2627">
                  <c:v>-41.187893754335519</c:v>
                </c:pt>
                <c:pt idx="2628">
                  <c:v>-41.235807276281903</c:v>
                </c:pt>
                <c:pt idx="2629">
                  <c:v>-41.284139426467597</c:v>
                </c:pt>
                <c:pt idx="2630">
                  <c:v>-41.332893363041848</c:v>
                </c:pt>
                <c:pt idx="2631">
                  <c:v>-41.382072306858227</c:v>
                </c:pt>
                <c:pt idx="2632">
                  <c:v>-41.431679542803309</c:v>
                </c:pt>
                <c:pt idx="2633">
                  <c:v>-41.481718421164047</c:v>
                </c:pt>
                <c:pt idx="2634">
                  <c:v>-41.532192359045482</c:v>
                </c:pt>
                <c:pt idx="2635">
                  <c:v>-41.583104841827378</c:v>
                </c:pt>
                <c:pt idx="2636">
                  <c:v>-41.634459424675931</c:v>
                </c:pt>
                <c:pt idx="2637">
                  <c:v>-41.686259734096957</c:v>
                </c:pt>
                <c:pt idx="2638">
                  <c:v>-41.738509469546216</c:v>
                </c:pt>
                <c:pt idx="2639">
                  <c:v>-41.791212405089368</c:v>
                </c:pt>
                <c:pt idx="2640">
                  <c:v>-41.844372391116153</c:v>
                </c:pt>
                <c:pt idx="2641">
                  <c:v>-41.89799335611383</c:v>
                </c:pt>
                <c:pt idx="2642">
                  <c:v>-41.952079308496259</c:v>
                </c:pt>
                <c:pt idx="2643">
                  <c:v>-42.006634338495232</c:v>
                </c:pt>
                <c:pt idx="2644">
                  <c:v>-42.061662620117097</c:v>
                </c:pt>
                <c:pt idx="2645">
                  <c:v>-42.117168413160158</c:v>
                </c:pt>
                <c:pt idx="2646">
                  <c:v>-42.173156065305513</c:v>
                </c:pt>
                <c:pt idx="2647">
                  <c:v>-42.229630014273269</c:v>
                </c:pt>
                <c:pt idx="2648">
                  <c:v>-42.286594790056</c:v>
                </c:pt>
                <c:pt idx="2649">
                  <c:v>-42.34405501722825</c:v>
                </c:pt>
                <c:pt idx="2650">
                  <c:v>-42.402015417330688</c:v>
                </c:pt>
                <c:pt idx="2651">
                  <c:v>-42.460480811344397</c:v>
                </c:pt>
                <c:pt idx="2652">
                  <c:v>-42.519456122241522</c:v>
                </c:pt>
                <c:pt idx="2653">
                  <c:v>-42.578946377631944</c:v>
                </c:pt>
                <c:pt idx="2654">
                  <c:v>-42.638956712501113</c:v>
                </c:pt>
                <c:pt idx="2655">
                  <c:v>-42.699492372039614</c:v>
                </c:pt>
                <c:pt idx="2656">
                  <c:v>-42.760558714579759</c:v>
                </c:pt>
                <c:pt idx="2657">
                  <c:v>-42.822161214630576</c:v>
                </c:pt>
                <c:pt idx="2658">
                  <c:v>-42.884305466024763</c:v>
                </c:pt>
                <c:pt idx="2659">
                  <c:v>-42.946997185178589</c:v>
                </c:pt>
                <c:pt idx="2660">
                  <c:v>-43.010242214467091</c:v>
                </c:pt>
                <c:pt idx="2661">
                  <c:v>-43.074046525726942</c:v>
                </c:pt>
                <c:pt idx="2662">
                  <c:v>-43.138416223880554</c:v>
                </c:pt>
                <c:pt idx="2663">
                  <c:v>-43.203357550702194</c:v>
                </c:pt>
                <c:pt idx="2664">
                  <c:v>-43.268876888715077</c:v>
                </c:pt>
                <c:pt idx="2665">
                  <c:v>-43.334980765240431</c:v>
                </c:pt>
                <c:pt idx="2666">
                  <c:v>-43.401675856596178</c:v>
                </c:pt>
                <c:pt idx="2667">
                  <c:v>-43.468968992451586</c:v>
                </c:pt>
                <c:pt idx="2668">
                  <c:v>-43.536867160353722</c:v>
                </c:pt>
                <c:pt idx="2669">
                  <c:v>-43.605377510420368</c:v>
                </c:pt>
                <c:pt idx="2670">
                  <c:v>-43.674507360217675</c:v>
                </c:pt>
                <c:pt idx="2671">
                  <c:v>-43.74426419982931</c:v>
                </c:pt>
                <c:pt idx="2672">
                  <c:v>-43.814655697116081</c:v>
                </c:pt>
                <c:pt idx="2673">
                  <c:v>-43.885689703192554</c:v>
                </c:pt>
                <c:pt idx="2674">
                  <c:v>-43.957374258111663</c:v>
                </c:pt>
                <c:pt idx="2675">
                  <c:v>-44.029717596782049</c:v>
                </c:pt>
                <c:pt idx="2676">
                  <c:v>-44.102728155123494</c:v>
                </c:pt>
                <c:pt idx="2677">
                  <c:v>-44.176414576466328</c:v>
                </c:pt>
                <c:pt idx="2678">
                  <c:v>-44.250785718220548</c:v>
                </c:pt>
                <c:pt idx="2679">
                  <c:v>-44.325850658811106</c:v>
                </c:pt>
                <c:pt idx="2680">
                  <c:v>-44.401618704905665</c:v>
                </c:pt>
                <c:pt idx="2681">
                  <c:v>-44.478099398946171</c:v>
                </c:pt>
                <c:pt idx="2682">
                  <c:v>-44.555302526989848</c:v>
                </c:pt>
                <c:pt idx="2683">
                  <c:v>-44.633238126893588</c:v>
                </c:pt>
                <c:pt idx="2684">
                  <c:v>-44.711916496838249</c:v>
                </c:pt>
                <c:pt idx="2685">
                  <c:v>-44.791348204230736</c:v>
                </c:pt>
                <c:pt idx="2686">
                  <c:v>-44.871544094985012</c:v>
                </c:pt>
                <c:pt idx="2687">
                  <c:v>-44.952515303215478</c:v>
                </c:pt>
                <c:pt idx="2688">
                  <c:v>-45.034273261359587</c:v>
                </c:pt>
                <c:pt idx="2689">
                  <c:v>-45.116829710747872</c:v>
                </c:pt>
                <c:pt idx="2690">
                  <c:v>-45.200196712655782</c:v>
                </c:pt>
                <c:pt idx="2691">
                  <c:v>-45.284386659851478</c:v>
                </c:pt>
                <c:pt idx="2692">
                  <c:v>-45.369412288677211</c:v>
                </c:pt>
                <c:pt idx="2693">
                  <c:v>-45.455286691689892</c:v>
                </c:pt>
                <c:pt idx="2694">
                  <c:v>-45.542023330884845</c:v>
                </c:pt>
                <c:pt idx="2695">
                  <c:v>-45.629636051551927</c:v>
                </c:pt>
                <c:pt idx="2696">
                  <c:v>-45.718139096780192</c:v>
                </c:pt>
                <c:pt idx="2697">
                  <c:v>-45.807547122665312</c:v>
                </c:pt>
                <c:pt idx="2698">
                  <c:v>-45.897875214252792</c:v>
                </c:pt>
                <c:pt idx="2699">
                  <c:v>-45.989138902253686</c:v>
                </c:pt>
                <c:pt idx="2700">
                  <c:v>-46.081354180596136</c:v>
                </c:pt>
                <c:pt idx="2701">
                  <c:v>-46.17453752484198</c:v>
                </c:pt>
                <c:pt idx="2702">
                  <c:v>-46.268705911535257</c:v>
                </c:pt>
                <c:pt idx="2703">
                  <c:v>-46.363876838536669</c:v>
                </c:pt>
                <c:pt idx="2704">
                  <c:v>-46.46006834639347</c:v>
                </c:pt>
                <c:pt idx="2705">
                  <c:v>-46.557299040830628</c:v>
                </c:pt>
                <c:pt idx="2706">
                  <c:v>-46.655588116407841</c:v>
                </c:pt>
                <c:pt idx="2707">
                  <c:v>-46.75495538143953</c:v>
                </c:pt>
                <c:pt idx="2708">
                  <c:v>-46.855421284246447</c:v>
                </c:pt>
                <c:pt idx="2709">
                  <c:v>-46.957006940821877</c:v>
                </c:pt>
                <c:pt idx="2710">
                  <c:v>-47.059734164021727</c:v>
                </c:pt>
                <c:pt idx="2711">
                  <c:v>-47.163625494355479</c:v>
                </c:pt>
                <c:pt idx="2712">
                  <c:v>-47.268704232513123</c:v>
                </c:pt>
                <c:pt idx="2713">
                  <c:v>-47.374994473716399</c:v>
                </c:pt>
                <c:pt idx="2714">
                  <c:v>-47.482521144045144</c:v>
                </c:pt>
                <c:pt idx="2715">
                  <c:v>-47.59131003886128</c:v>
                </c:pt>
                <c:pt idx="2716">
                  <c:v>-47.701387863476924</c:v>
                </c:pt>
                <c:pt idx="2717">
                  <c:v>-47.81278227623698</c:v>
                </c:pt>
                <c:pt idx="2718">
                  <c:v>-47.925521934175819</c:v>
                </c:pt>
                <c:pt idx="2719">
                  <c:v>-48.039636541446939</c:v>
                </c:pt>
                <c:pt idx="2720">
                  <c:v>-48.155156900724876</c:v>
                </c:pt>
                <c:pt idx="2721">
                  <c:v>-48.272114967794181</c:v>
                </c:pt>
                <c:pt idx="2722">
                  <c:v>-48.390543909583776</c:v>
                </c:pt>
                <c:pt idx="2723">
                  <c:v>-48.510478165886788</c:v>
                </c:pt>
                <c:pt idx="2724">
                  <c:v>-48.631953515071032</c:v>
                </c:pt>
                <c:pt idx="2725">
                  <c:v>-48.755007144087081</c:v>
                </c:pt>
                <c:pt idx="2726">
                  <c:v>-48.879677723101416</c:v>
                </c:pt>
                <c:pt idx="2727">
                  <c:v>-49.006005485157118</c:v>
                </c:pt>
                <c:pt idx="2728">
                  <c:v>-49.134032311236723</c:v>
                </c:pt>
                <c:pt idx="2729">
                  <c:v>-49.263801821205419</c:v>
                </c:pt>
                <c:pt idx="2730">
                  <c:v>-49.395359471111853</c:v>
                </c:pt>
                <c:pt idx="2731">
                  <c:v>-49.528752657382725</c:v>
                </c:pt>
                <c:pt idx="2732">
                  <c:v>-49.664030828529093</c:v>
                </c:pt>
                <c:pt idx="2733">
                  <c:v>-49.801245604990228</c:v>
                </c:pt>
                <c:pt idx="2734">
                  <c:v>-49.940450907874023</c:v>
                </c:pt>
                <c:pt idx="2735">
                  <c:v>-50.081703097360055</c:v>
                </c:pt>
                <c:pt idx="2736">
                  <c:v>-50.225061121682927</c:v>
                </c:pt>
                <c:pt idx="2737">
                  <c:v>-50.370586677663312</c:v>
                </c:pt>
                <c:pt idx="2738">
                  <c:v>-50.518344383870534</c:v>
                </c:pt>
                <c:pt idx="2739">
                  <c:v>-50.668401967656713</c:v>
                </c:pt>
                <c:pt idx="2740">
                  <c:v>-50.820830467381512</c:v>
                </c:pt>
                <c:pt idx="2741">
                  <c:v>-50.975704451362994</c:v>
                </c:pt>
                <c:pt idx="2742">
                  <c:v>-51.133102255229957</c:v>
                </c:pt>
                <c:pt idx="2743">
                  <c:v>-51.293106239551172</c:v>
                </c:pt>
                <c:pt idx="2744">
                  <c:v>-51.455803069888468</c:v>
                </c:pt>
                <c:pt idx="2745">
                  <c:v>-51.621284021617775</c:v>
                </c:pt>
                <c:pt idx="2746">
                  <c:v>-51.789645312227378</c:v>
                </c:pt>
                <c:pt idx="2747">
                  <c:v>-51.960988464107345</c:v>
                </c:pt>
                <c:pt idx="2748">
                  <c:v>-52.135420701235581</c:v>
                </c:pt>
                <c:pt idx="2749">
                  <c:v>-52.313055383669465</c:v>
                </c:pt>
                <c:pt idx="2750">
                  <c:v>-52.494012484208248</c:v>
                </c:pt>
                <c:pt idx="2751">
                  <c:v>-52.678419112269168</c:v>
                </c:pt>
                <c:pt idx="2752">
                  <c:v>-52.866410090693137</c:v>
                </c:pt>
                <c:pt idx="2753">
                  <c:v>-53.058128592008067</c:v>
                </c:pt>
                <c:pt idx="2754">
                  <c:v>-53.253726841703966</c:v>
                </c:pt>
                <c:pt idx="2755">
                  <c:v>-53.453366897121654</c:v>
                </c:pt>
                <c:pt idx="2756">
                  <c:v>-53.657221511967336</c:v>
                </c:pt>
                <c:pt idx="2757">
                  <c:v>-53.865475097984479</c:v>
                </c:pt>
                <c:pt idx="2758">
                  <c:v>-54.07832479717375</c:v>
                </c:pt>
                <c:pt idx="2759">
                  <c:v>-54.295981680212044</c:v>
                </c:pt>
                <c:pt idx="2760">
                  <c:v>-54.518672089270524</c:v>
                </c:pt>
                <c:pt idx="2761">
                  <c:v>-54.746639146685752</c:v>
                </c:pt>
                <c:pt idx="2762">
                  <c:v>-54.980144454631336</c:v>
                </c:pt>
                <c:pt idx="2763">
                  <c:v>-55.219470015610966</c:v>
                </c:pt>
                <c:pt idx="2764">
                  <c:v>-55.464920409103314</c:v>
                </c:pt>
                <c:pt idx="2765">
                  <c:v>-55.716825266457818</c:v>
                </c:pt>
                <c:pt idx="2766">
                  <c:v>-55.975542094525601</c:v>
                </c:pt>
                <c:pt idx="2767">
                  <c:v>-56.241459508639771</c:v>
                </c:pt>
                <c:pt idx="2768">
                  <c:v>-56.51500094834855</c:v>
                </c:pt>
                <c:pt idx="2769">
                  <c:v>-56.796628965048072</c:v>
                </c:pt>
                <c:pt idx="2770">
                  <c:v>-57.086850190486224</c:v>
                </c:pt>
                <c:pt idx="2771">
                  <c:v>-57.386221120212596</c:v>
                </c:pt>
                <c:pt idx="2772">
                  <c:v>-57.695354877753211</c:v>
                </c:pt>
                <c:pt idx="2773">
                  <c:v>-58.014929166181368</c:v>
                </c:pt>
                <c:pt idx="2774">
                  <c:v>-58.345695666301012</c:v>
                </c:pt>
                <c:pt idx="2775">
                  <c:v>-58.68849120920099</c:v>
                </c:pt>
                <c:pt idx="2776">
                  <c:v>-59.044251141084246</c:v>
                </c:pt>
                <c:pt idx="2777">
                  <c:v>-59.4140254176341</c:v>
                </c:pt>
                <c:pt idx="2778">
                  <c:v>-59.798998125556871</c:v>
                </c:pt>
                <c:pt idx="2779">
                  <c:v>-60.200511346113608</c:v>
                </c:pt>
                <c:pt idx="2780">
                  <c:v>-60.620094573680305</c:v>
                </c:pt>
                <c:pt idx="2781">
                  <c:v>-61.059501317267085</c:v>
                </c:pt>
                <c:pt idx="2782">
                  <c:v>-61.520755097988022</c:v>
                </c:pt>
                <c:pt idx="2783">
                  <c:v>-62.006207894448067</c:v>
                </c:pt>
                <c:pt idx="2784">
                  <c:v>-62.518615310791503</c:v>
                </c:pt>
                <c:pt idx="2785">
                  <c:v>-63.061234559630307</c:v>
                </c:pt>
                <c:pt idx="2786">
                  <c:v>-63.637954109564618</c:v>
                </c:pt>
                <c:pt idx="2787">
                  <c:v>-64.253468130376561</c:v>
                </c:pt>
                <c:pt idx="2788">
                  <c:v>-64.913515699067176</c:v>
                </c:pt>
                <c:pt idx="2789">
                  <c:v>-65.62521594704117</c:v>
                </c:pt>
                <c:pt idx="2790">
                  <c:v>-66.397549383574329</c:v>
                </c:pt>
                <c:pt idx="2791">
                  <c:v>-67.242069276813311</c:v>
                </c:pt>
                <c:pt idx="2792">
                  <c:v>-68.173989125733797</c:v>
                </c:pt>
                <c:pt idx="2793">
                  <c:v>-69.213913337331491</c:v>
                </c:pt>
                <c:pt idx="2794">
                  <c:v>-70.390729642774303</c:v>
                </c:pt>
                <c:pt idx="2795">
                  <c:v>-71.746746283839087</c:v>
                </c:pt>
                <c:pt idx="2796">
                  <c:v>-73.34755541622367</c:v>
                </c:pt>
                <c:pt idx="2797">
                  <c:v>-75.303043132250977</c:v>
                </c:pt>
                <c:pt idx="2798">
                  <c:v>-77.819208447343073</c:v>
                </c:pt>
                <c:pt idx="2799">
                  <c:v>-81.358527222165463</c:v>
                </c:pt>
                <c:pt idx="2800">
                  <c:v>-87.396723624789871</c:v>
                </c:pt>
                <c:pt idx="2801">
                  <c:v>-320.47668833256131</c:v>
                </c:pt>
                <c:pt idx="2802">
                  <c:v>-87.432224836185512</c:v>
                </c:pt>
                <c:pt idx="2803">
                  <c:v>-81.429529420752914</c:v>
                </c:pt>
                <c:pt idx="2804">
                  <c:v>-77.925711185011409</c:v>
                </c:pt>
                <c:pt idx="2805">
                  <c:v>-75.445045736820589</c:v>
                </c:pt>
                <c:pt idx="2806">
                  <c:v>-73.525056991738523</c:v>
                </c:pt>
                <c:pt idx="2807">
                  <c:v>-71.959745710807866</c:v>
                </c:pt>
                <c:pt idx="2808">
                  <c:v>-70.639225578350576</c:v>
                </c:pt>
                <c:pt idx="2809">
                  <c:v>-69.497904215735943</c:v>
                </c:pt>
                <c:pt idx="2810">
                  <c:v>-68.493473158562907</c:v>
                </c:pt>
                <c:pt idx="2811">
                  <c:v>-67.59704445350765</c:v>
                </c:pt>
                <c:pt idx="2812">
                  <c:v>-66.788013471926419</c:v>
                </c:pt>
                <c:pt idx="2813">
                  <c:v>-66.051166493693614</c:v>
                </c:pt>
                <c:pt idx="2814">
                  <c:v>-65.37495003016052</c:v>
                </c:pt>
                <c:pt idx="2815">
                  <c:v>-64.750383352160981</c:v>
                </c:pt>
                <c:pt idx="2816">
                  <c:v>-64.170347109124265</c:v>
                </c:pt>
                <c:pt idx="2817">
                  <c:v>-63.62910200565625</c:v>
                </c:pt>
                <c:pt idx="2818">
                  <c:v>-63.121953654362066</c:v>
                </c:pt>
                <c:pt idx="2819">
                  <c:v>-62.645013369932386</c:v>
                </c:pt>
                <c:pt idx="2820">
                  <c:v>-62.195023723935321</c:v>
                </c:pt>
                <c:pt idx="2821">
                  <c:v>-61.76922889739393</c:v>
                </c:pt>
                <c:pt idx="2822">
                  <c:v>-61.365276697904896</c:v>
                </c:pt>
                <c:pt idx="2823">
                  <c:v>-60.981143391612129</c:v>
                </c:pt>
                <c:pt idx="2824">
                  <c:v>-60.615075257920203</c:v>
                </c:pt>
                <c:pt idx="2825">
                  <c:v>-60.265542592026307</c:v>
                </c:pt>
                <c:pt idx="2826">
                  <c:v>-59.931203103501865</c:v>
                </c:pt>
                <c:pt idx="2827">
                  <c:v>-59.610872497741319</c:v>
                </c:pt>
                <c:pt idx="2828">
                  <c:v>-59.303500612508067</c:v>
                </c:pt>
                <c:pt idx="2829">
                  <c:v>-59.008151896445497</c:v>
                </c:pt>
                <c:pt idx="2830">
                  <c:v>-58.723989314733764</c:v>
                </c:pt>
                <c:pt idx="2831">
                  <c:v>-58.450260984350251</c:v>
                </c:pt>
                <c:pt idx="2832">
                  <c:v>-58.186289001529516</c:v>
                </c:pt>
                <c:pt idx="2833">
                  <c:v>-57.931460043652905</c:v>
                </c:pt>
                <c:pt idx="2834">
                  <c:v>-57.685217417728481</c:v>
                </c:pt>
                <c:pt idx="2835">
                  <c:v>-57.447054296243678</c:v>
                </c:pt>
                <c:pt idx="2836">
                  <c:v>-57.216507933796201</c:v>
                </c:pt>
                <c:pt idx="2837">
                  <c:v>-56.99315469860931</c:v>
                </c:pt>
                <c:pt idx="2838">
                  <c:v>-56.776605784966691</c:v>
                </c:pt>
                <c:pt idx="2839">
                  <c:v>-56.566503497528885</c:v>
                </c:pt>
                <c:pt idx="2840">
                  <c:v>-56.362518018380776</c:v>
                </c:pt>
                <c:pt idx="2841">
                  <c:v>-56.164344583476684</c:v>
                </c:pt>
                <c:pt idx="2842">
                  <c:v>-55.971701007764892</c:v>
                </c:pt>
                <c:pt idx="2843">
                  <c:v>-55.784325508608099</c:v>
                </c:pt>
                <c:pt idx="2844">
                  <c:v>-55.601974785334235</c:v>
                </c:pt>
                <c:pt idx="2845">
                  <c:v>-55.424422319597895</c:v>
                </c:pt>
                <c:pt idx="2846">
                  <c:v>-55.251456866776493</c:v>
                </c:pt>
                <c:pt idx="2847">
                  <c:v>-55.082881113173805</c:v>
                </c:pt>
                <c:pt idx="2848">
                  <c:v>-54.918510477668505</c:v>
                </c:pt>
                <c:pt idx="2849">
                  <c:v>-54.758172039523217</c:v>
                </c:pt>
                <c:pt idx="2850">
                  <c:v>-54.601703576757778</c:v>
                </c:pt>
                <c:pt idx="2851">
                  <c:v>-54.448952701691923</c:v>
                </c:pt>
                <c:pt idx="2852">
                  <c:v>-54.299776082078964</c:v>
                </c:pt>
                <c:pt idx="2853">
                  <c:v>-54.154038737895398</c:v>
                </c:pt>
                <c:pt idx="2854">
                  <c:v>-54.011613405099325</c:v>
                </c:pt>
                <c:pt idx="2855">
                  <c:v>-53.87237995888043</c:v>
                </c:pt>
                <c:pt idx="2856">
                  <c:v>-53.736224889824804</c:v>
                </c:pt>
                <c:pt idx="2857">
                  <c:v>-53.603040827280573</c:v>
                </c:pt>
                <c:pt idx="2858">
                  <c:v>-53.472726104925208</c:v>
                </c:pt>
                <c:pt idx="2859">
                  <c:v>-53.345184364101598</c:v>
                </c:pt>
                <c:pt idx="2860">
                  <c:v>-53.220324191079165</c:v>
                </c:pt>
                <c:pt idx="2861">
                  <c:v>-53.098058784795711</c:v>
                </c:pt>
                <c:pt idx="2862">
                  <c:v>-52.978305652060783</c:v>
                </c:pt>
                <c:pt idx="2863">
                  <c:v>-52.860986327560376</c:v>
                </c:pt>
                <c:pt idx="2864">
                  <c:v>-52.746026116245673</c:v>
                </c:pt>
                <c:pt idx="2865">
                  <c:v>-52.633353856029842</c:v>
                </c:pt>
                <c:pt idx="2866">
                  <c:v>-52.522901698872431</c:v>
                </c:pt>
                <c:pt idx="2867">
                  <c:v>-52.414604908580614</c:v>
                </c:pt>
                <c:pt idx="2868">
                  <c:v>-52.308401673824818</c:v>
                </c:pt>
                <c:pt idx="2869">
                  <c:v>-52.204232934995957</c:v>
                </c:pt>
                <c:pt idx="2870">
                  <c:v>-52.102042223717</c:v>
                </c:pt>
                <c:pt idx="2871">
                  <c:v>-52.001775513895026</c:v>
                </c:pt>
                <c:pt idx="2872">
                  <c:v>-51.903381083339788</c:v>
                </c:pt>
                <c:pt idx="2873">
                  <c:v>-51.806809385069755</c:v>
                </c:pt>
                <c:pt idx="2874">
                  <c:v>-51.712012927485318</c:v>
                </c:pt>
                <c:pt idx="2875">
                  <c:v>-51.618946162707253</c:v>
                </c:pt>
                <c:pt idx="2876">
                  <c:v>-51.527565382402962</c:v>
                </c:pt>
                <c:pt idx="2877">
                  <c:v>-51.437828620515475</c:v>
                </c:pt>
                <c:pt idx="2878">
                  <c:v>-51.349695562358797</c:v>
                </c:pt>
                <c:pt idx="2879">
                  <c:v>-51.263127459569716</c:v>
                </c:pt>
                <c:pt idx="2880">
                  <c:v>-51.178087050489687</c:v>
                </c:pt>
                <c:pt idx="2881">
                  <c:v>-51.094538485544774</c:v>
                </c:pt>
                <c:pt idx="2882">
                  <c:v>-51.012447257274111</c:v>
                </c:pt>
                <c:pt idx="2883">
                  <c:v>-50.931780134644256</c:v>
                </c:pt>
                <c:pt idx="2884">
                  <c:v>-50.852505101347205</c:v>
                </c:pt>
                <c:pt idx="2885">
                  <c:v>-50.774591297802338</c:v>
                </c:pt>
                <c:pt idx="2886">
                  <c:v>-50.698008966580389</c:v>
                </c:pt>
                <c:pt idx="2887">
                  <c:v>-50.622729401031719</c:v>
                </c:pt>
                <c:pt idx="2888">
                  <c:v>-50.548724896879548</c:v>
                </c:pt>
                <c:pt idx="2889">
                  <c:v>-50.475968706578691</c:v>
                </c:pt>
                <c:pt idx="2890">
                  <c:v>-50.404434996264385</c:v>
                </c:pt>
                <c:pt idx="2891">
                  <c:v>-50.334098805095337</c:v>
                </c:pt>
                <c:pt idx="2892">
                  <c:v>-50.264936006854896</c:v>
                </c:pt>
                <c:pt idx="2893">
                  <c:v>-50.196923273646306</c:v>
                </c:pt>
                <c:pt idx="2894">
                  <c:v>-50.13003804155187</c:v>
                </c:pt>
                <c:pt idx="2895">
                  <c:v>-50.064258478135095</c:v>
                </c:pt>
                <c:pt idx="2896">
                  <c:v>-49.999563451655803</c:v>
                </c:pt>
                <c:pt idx="2897">
                  <c:v>-49.935932501906628</c:v>
                </c:pt>
                <c:pt idx="2898">
                  <c:v>-49.873345812557339</c:v>
                </c:pt>
                <c:pt idx="2899">
                  <c:v>-49.811784184916576</c:v>
                </c:pt>
                <c:pt idx="2900">
                  <c:v>-49.751229013034994</c:v>
                </c:pt>
                <c:pt idx="2901">
                  <c:v>-49.691662260051359</c:v>
                </c:pt>
                <c:pt idx="2902">
                  <c:v>-49.633066435725475</c:v>
                </c:pt>
                <c:pt idx="2903">
                  <c:v>-49.575424575070613</c:v>
                </c:pt>
                <c:pt idx="2904">
                  <c:v>-49.518720218038268</c:v>
                </c:pt>
                <c:pt idx="2905">
                  <c:v>-49.462937390179675</c:v>
                </c:pt>
                <c:pt idx="2906">
                  <c:v>-49.408060584234278</c:v>
                </c:pt>
                <c:pt idx="2907">
                  <c:v>-49.354074742596922</c:v>
                </c:pt>
                <c:pt idx="2908">
                  <c:v>-49.300965240602885</c:v>
                </c:pt>
                <c:pt idx="2909">
                  <c:v>-49.248717870597325</c:v>
                </c:pt>
                <c:pt idx="2910">
                  <c:v>-49.197318826736961</c:v>
                </c:pt>
                <c:pt idx="2911">
                  <c:v>-49.146754690486731</c:v>
                </c:pt>
                <c:pt idx="2912">
                  <c:v>-49.097012416777872</c:v>
                </c:pt>
                <c:pt idx="2913">
                  <c:v>-49.048079320781312</c:v>
                </c:pt>
                <c:pt idx="2914">
                  <c:v>-48.999943065278259</c:v>
                </c:pt>
                <c:pt idx="2915">
                  <c:v>-48.952591648581958</c:v>
                </c:pt>
                <c:pt idx="2916">
                  <c:v>-48.906013392990033</c:v>
                </c:pt>
                <c:pt idx="2917">
                  <c:v>-48.860196933741108</c:v>
                </c:pt>
                <c:pt idx="2918">
                  <c:v>-48.815131208440491</c:v>
                </c:pt>
                <c:pt idx="2919">
                  <c:v>-48.770805446944117</c:v>
                </c:pt>
                <c:pt idx="2920">
                  <c:v>-48.727209161665129</c:v>
                </c:pt>
                <c:pt idx="2921">
                  <c:v>-48.684332138289143</c:v>
                </c:pt>
                <c:pt idx="2922">
                  <c:v>-48.642164426878047</c:v>
                </c:pt>
                <c:pt idx="2923">
                  <c:v>-48.600696333337126</c:v>
                </c:pt>
                <c:pt idx="2924">
                  <c:v>-48.559918411236453</c:v>
                </c:pt>
                <c:pt idx="2925">
                  <c:v>-48.51982145395921</c:v>
                </c:pt>
                <c:pt idx="2926">
                  <c:v>-48.480396487172904</c:v>
                </c:pt>
                <c:pt idx="2927">
                  <c:v>-48.441634761596575</c:v>
                </c:pt>
                <c:pt idx="2928">
                  <c:v>-48.403527746056909</c:v>
                </c:pt>
                <c:pt idx="2929">
                  <c:v>-48.36606712081975</c:v>
                </c:pt>
                <c:pt idx="2930">
                  <c:v>-48.329244771179567</c:v>
                </c:pt>
                <c:pt idx="2931">
                  <c:v>-48.29305278129921</c:v>
                </c:pt>
                <c:pt idx="2932">
                  <c:v>-48.257483428288388</c:v>
                </c:pt>
                <c:pt idx="2933">
                  <c:v>-48.22252917650345</c:v>
                </c:pt>
                <c:pt idx="2934">
                  <c:v>-48.188182672071818</c:v>
                </c:pt>
                <c:pt idx="2935">
                  <c:v>-48.15443673761402</c:v>
                </c:pt>
                <c:pt idx="2936">
                  <c:v>-48.121284367170318</c:v>
                </c:pt>
                <c:pt idx="2937">
                  <c:v>-48.088718721311963</c:v>
                </c:pt>
                <c:pt idx="2938">
                  <c:v>-48.056733122432632</c:v>
                </c:pt>
                <c:pt idx="2939">
                  <c:v>-48.02532105021718</c:v>
                </c:pt>
                <c:pt idx="2940">
                  <c:v>-47.994476137267561</c:v>
                </c:pt>
                <c:pt idx="2941">
                  <c:v>-47.964192164894932</c:v>
                </c:pt>
                <c:pt idx="2942">
                  <c:v>-47.934463059057776</c:v>
                </c:pt>
                <c:pt idx="2943">
                  <c:v>-47.905282886445207</c:v>
                </c:pt>
                <c:pt idx="2944">
                  <c:v>-47.876645850702957</c:v>
                </c:pt>
                <c:pt idx="2945">
                  <c:v>-47.848546288786977</c:v>
                </c:pt>
                <c:pt idx="2946">
                  <c:v>-47.820978667449339</c:v>
                </c:pt>
                <c:pt idx="2947">
                  <c:v>-47.793937579843217</c:v>
                </c:pt>
                <c:pt idx="2948">
                  <c:v>-47.767417742246352</c:v>
                </c:pt>
                <c:pt idx="2949">
                  <c:v>-47.741413990897769</c:v>
                </c:pt>
                <c:pt idx="2950">
                  <c:v>-47.715921278940314</c:v>
                </c:pt>
                <c:pt idx="2951">
                  <c:v>-47.690934673470331</c:v>
                </c:pt>
                <c:pt idx="2952">
                  <c:v>-47.666449352682577</c:v>
                </c:pt>
                <c:pt idx="2953">
                  <c:v>-47.642460603115126</c:v>
                </c:pt>
                <c:pt idx="2954">
                  <c:v>-47.618963816983843</c:v>
                </c:pt>
                <c:pt idx="2955">
                  <c:v>-47.595954489604225</c:v>
                </c:pt>
                <c:pt idx="2956">
                  <c:v>-47.57342821690176</c:v>
                </c:pt>
                <c:pt idx="2957">
                  <c:v>-47.551380693000013</c:v>
                </c:pt>
                <c:pt idx="2958">
                  <c:v>-47.529807707890797</c:v>
                </c:pt>
                <c:pt idx="2959">
                  <c:v>-47.508705145177224</c:v>
                </c:pt>
                <c:pt idx="2960">
                  <c:v>-47.488068979890308</c:v>
                </c:pt>
                <c:pt idx="2961">
                  <c:v>-47.467895276378272</c:v>
                </c:pt>
                <c:pt idx="2962">
                  <c:v>-47.44818018625849</c:v>
                </c:pt>
                <c:pt idx="2963">
                  <c:v>-47.428919946438938</c:v>
                </c:pt>
                <c:pt idx="2964">
                  <c:v>-47.410110877199784</c:v>
                </c:pt>
                <c:pt idx="2965">
                  <c:v>-47.391749380335916</c:v>
                </c:pt>
                <c:pt idx="2966">
                  <c:v>-47.373831937358617</c:v>
                </c:pt>
                <c:pt idx="2967">
                  <c:v>-47.356355107751469</c:v>
                </c:pt>
                <c:pt idx="2968">
                  <c:v>-47.339315527283041</c:v>
                </c:pt>
                <c:pt idx="2969">
                  <c:v>-47.322709906369305</c:v>
                </c:pt>
                <c:pt idx="2970">
                  <c:v>-47.30653502848714</c:v>
                </c:pt>
                <c:pt idx="2971">
                  <c:v>-47.290787748638607</c:v>
                </c:pt>
                <c:pt idx="2972">
                  <c:v>-47.275464991858136</c:v>
                </c:pt>
                <c:pt idx="2973">
                  <c:v>-47.260563751769915</c:v>
                </c:pt>
                <c:pt idx="2974">
                  <c:v>-47.246081089185274</c:v>
                </c:pt>
                <c:pt idx="2975">
                  <c:v>-47.232014130743423</c:v>
                </c:pt>
                <c:pt idx="2976">
                  <c:v>-47.218360067595071</c:v>
                </c:pt>
                <c:pt idx="2977">
                  <c:v>-47.205116154122749</c:v>
                </c:pt>
                <c:pt idx="2978">
                  <c:v>-47.192279706701534</c:v>
                </c:pt>
                <c:pt idx="2979">
                  <c:v>-47.179848102495995</c:v>
                </c:pt>
                <c:pt idx="2980">
                  <c:v>-47.167818778293018</c:v>
                </c:pt>
                <c:pt idx="2981">
                  <c:v>-47.156189229369488</c:v>
                </c:pt>
                <c:pt idx="2982">
                  <c:v>-47.144957008392339</c:v>
                </c:pt>
                <c:pt idx="2983">
                  <c:v>-47.13411972435388</c:v>
                </c:pt>
                <c:pt idx="2984">
                  <c:v>-47.123675041535755</c:v>
                </c:pt>
                <c:pt idx="2985">
                  <c:v>-47.113620678504645</c:v>
                </c:pt>
                <c:pt idx="2986">
                  <c:v>-47.103954407137884</c:v>
                </c:pt>
                <c:pt idx="2987">
                  <c:v>-47.094674051676506</c:v>
                </c:pt>
                <c:pt idx="2988">
                  <c:v>-47.085777487807633</c:v>
                </c:pt>
                <c:pt idx="2989">
                  <c:v>-47.077262641772066</c:v>
                </c:pt>
                <c:pt idx="2990">
                  <c:v>-47.069127489499706</c:v>
                </c:pt>
                <c:pt idx="2991">
                  <c:v>-47.061370055769089</c:v>
                </c:pt>
                <c:pt idx="2992">
                  <c:v>-47.053988413391906</c:v>
                </c:pt>
                <c:pt idx="2993">
                  <c:v>-47.046980682421705</c:v>
                </c:pt>
                <c:pt idx="2994">
                  <c:v>-47.040345029385563</c:v>
                </c:pt>
                <c:pt idx="2995">
                  <c:v>-47.034079666537771</c:v>
                </c:pt>
                <c:pt idx="2996">
                  <c:v>-47.028182851136975</c:v>
                </c:pt>
                <c:pt idx="2997">
                  <c:v>-47.022652884742264</c:v>
                </c:pt>
                <c:pt idx="2998">
                  <c:v>-47.017488112532035</c:v>
                </c:pt>
                <c:pt idx="2999">
                  <c:v>-47.012686922642857</c:v>
                </c:pt>
                <c:pt idx="3000">
                  <c:v>-47.008247745525281</c:v>
                </c:pt>
                <c:pt idx="3001">
                  <c:v>-47.004169053322457</c:v>
                </c:pt>
                <c:pt idx="3002">
                  <c:v>-47.000449359265389</c:v>
                </c:pt>
                <c:pt idx="3003">
                  <c:v>-46.99708721708555</c:v>
                </c:pt>
                <c:pt idx="3004">
                  <c:v>-46.9940812204457</c:v>
                </c:pt>
                <c:pt idx="3005">
                  <c:v>-46.99143000239048</c:v>
                </c:pt>
                <c:pt idx="3006">
                  <c:v>-46.989132234808096</c:v>
                </c:pt>
                <c:pt idx="3007">
                  <c:v>-46.987186627913616</c:v>
                </c:pt>
                <c:pt idx="3008">
                  <c:v>-46.985591929745574</c:v>
                </c:pt>
                <c:pt idx="3009">
                  <c:v>-46.98434692567858</c:v>
                </c:pt>
                <c:pt idx="3010">
                  <c:v>-46.9834504379509</c:v>
                </c:pt>
                <c:pt idx="3011">
                  <c:v>-46.982901325207081</c:v>
                </c:pt>
                <c:pt idx="3012">
                  <c:v>-46.982698482055547</c:v>
                </c:pt>
                <c:pt idx="3013">
                  <c:v>-46.982840838638687</c:v>
                </c:pt>
                <c:pt idx="3014">
                  <c:v>-46.983327360218809</c:v>
                </c:pt>
                <c:pt idx="3015">
                  <c:v>-46.984157046775231</c:v>
                </c:pt>
                <c:pt idx="3016">
                  <c:v>-46.98532893261725</c:v>
                </c:pt>
                <c:pt idx="3017">
                  <c:v>-46.986842086008132</c:v>
                </c:pt>
                <c:pt idx="3018">
                  <c:v>-46.988695608801976</c:v>
                </c:pt>
                <c:pt idx="3019">
                  <c:v>-46.990888636093587</c:v>
                </c:pt>
                <c:pt idx="3020">
                  <c:v>-46.99342033588033</c:v>
                </c:pt>
                <c:pt idx="3021">
                  <c:v>-46.996289908735569</c:v>
                </c:pt>
                <c:pt idx="3022">
                  <c:v>-46.999496587494171</c:v>
                </c:pt>
                <c:pt idx="3023">
                  <c:v>-47.003039636948813</c:v>
                </c:pt>
                <c:pt idx="3024">
                  <c:v>-47.006918353558611</c:v>
                </c:pt>
                <c:pt idx="3025">
                  <c:v>-47.011132065168404</c:v>
                </c:pt>
                <c:pt idx="3026">
                  <c:v>-47.015680130737962</c:v>
                </c:pt>
                <c:pt idx="3027">
                  <c:v>-47.020561940083084</c:v>
                </c:pt>
                <c:pt idx="3028">
                  <c:v>-47.025776913627254</c:v>
                </c:pt>
                <c:pt idx="3029">
                  <c:v>-47.031324502162313</c:v>
                </c:pt>
                <c:pt idx="3030">
                  <c:v>-47.037204186621402</c:v>
                </c:pt>
                <c:pt idx="3031">
                  <c:v>-47.043415477859313</c:v>
                </c:pt>
                <c:pt idx="3032">
                  <c:v>-47.049957916445663</c:v>
                </c:pt>
                <c:pt idx="3033">
                  <c:v>-47.056831072465251</c:v>
                </c:pt>
                <c:pt idx="3034">
                  <c:v>-47.064034545330237</c:v>
                </c:pt>
                <c:pt idx="3035">
                  <c:v>-47.071567963600145</c:v>
                </c:pt>
                <c:pt idx="3036">
                  <c:v>-47.079430984812085</c:v>
                </c:pt>
                <c:pt idx="3037">
                  <c:v>-47.087623295320611</c:v>
                </c:pt>
                <c:pt idx="3038">
                  <c:v>-47.096144610145778</c:v>
                </c:pt>
                <c:pt idx="3039">
                  <c:v>-47.104994672831644</c:v>
                </c:pt>
                <c:pt idx="3040">
                  <c:v>-47.114173255312288</c:v>
                </c:pt>
                <c:pt idx="3041">
                  <c:v>-47.123680157788648</c:v>
                </c:pt>
                <c:pt idx="3042">
                  <c:v>-47.133515208611897</c:v>
                </c:pt>
                <c:pt idx="3043">
                  <c:v>-47.143678264178355</c:v>
                </c:pt>
                <c:pt idx="3044">
                  <c:v>-47.154169208830574</c:v>
                </c:pt>
                <c:pt idx="3045">
                  <c:v>-47.164987954769671</c:v>
                </c:pt>
                <c:pt idx="3046">
                  <c:v>-47.176134441973403</c:v>
                </c:pt>
                <c:pt idx="3047">
                  <c:v>-47.187608638125567</c:v>
                </c:pt>
                <c:pt idx="3048">
                  <c:v>-47.19941053855333</c:v>
                </c:pt>
                <c:pt idx="3049">
                  <c:v>-47.211540166170629</c:v>
                </c:pt>
                <c:pt idx="3050">
                  <c:v>-47.223997571435177</c:v>
                </c:pt>
                <c:pt idx="3051">
                  <c:v>-47.23678283230786</c:v>
                </c:pt>
                <c:pt idx="3052">
                  <c:v>-47.249896054226127</c:v>
                </c:pt>
                <c:pt idx="3053">
                  <c:v>-47.263337370082127</c:v>
                </c:pt>
                <c:pt idx="3054">
                  <c:v>-47.277106940211276</c:v>
                </c:pt>
                <c:pt idx="3055">
                  <c:v>-47.29120495238881</c:v>
                </c:pt>
                <c:pt idx="3056">
                  <c:v>-47.305631621834721</c:v>
                </c:pt>
                <c:pt idx="3057">
                  <c:v>-47.320387191226807</c:v>
                </c:pt>
                <c:pt idx="3058">
                  <c:v>-47.335471930724175</c:v>
                </c:pt>
                <c:pt idx="3059">
                  <c:v>-47.350886137995886</c:v>
                </c:pt>
                <c:pt idx="3060">
                  <c:v>-47.366630138262352</c:v>
                </c:pt>
                <c:pt idx="3061">
                  <c:v>-47.382704284341756</c:v>
                </c:pt>
                <c:pt idx="3062">
                  <c:v>-47.399108956707757</c:v>
                </c:pt>
                <c:pt idx="3063">
                  <c:v>-47.415844563554074</c:v>
                </c:pt>
                <c:pt idx="3064">
                  <c:v>-47.432911540869547</c:v>
                </c:pt>
                <c:pt idx="3065">
                  <c:v>-47.450310352520376</c:v>
                </c:pt>
                <c:pt idx="3066">
                  <c:v>-47.468041490342934</c:v>
                </c:pt>
                <c:pt idx="3067">
                  <c:v>-47.486105474244056</c:v>
                </c:pt>
                <c:pt idx="3068">
                  <c:v>-47.504502852312491</c:v>
                </c:pt>
                <c:pt idx="3069">
                  <c:v>-47.52323420093667</c:v>
                </c:pt>
                <c:pt idx="3070">
                  <c:v>-47.542300124934442</c:v>
                </c:pt>
                <c:pt idx="3071">
                  <c:v>-47.561701257690729</c:v>
                </c:pt>
                <c:pt idx="3072">
                  <c:v>-47.581438261305607</c:v>
                </c:pt>
                <c:pt idx="3073">
                  <c:v>-47.601511826750539</c:v>
                </c:pt>
                <c:pt idx="3074">
                  <c:v>-47.621922674035375</c:v>
                </c:pt>
                <c:pt idx="3075">
                  <c:v>-47.642671552386645</c:v>
                </c:pt>
                <c:pt idx="3076">
                  <c:v>-47.663759240432213</c:v>
                </c:pt>
                <c:pt idx="3077">
                  <c:v>-47.685186546399727</c:v>
                </c:pt>
                <c:pt idx="3078">
                  <c:v>-47.706954308322878</c:v>
                </c:pt>
                <c:pt idx="3079">
                  <c:v>-47.729063394259647</c:v>
                </c:pt>
                <c:pt idx="3080">
                  <c:v>-47.751514702520723</c:v>
                </c:pt>
                <c:pt idx="3081">
                  <c:v>-47.774309161908036</c:v>
                </c:pt>
                <c:pt idx="3082">
                  <c:v>-47.797447731965754</c:v>
                </c:pt>
                <c:pt idx="3083">
                  <c:v>-47.82093140324023</c:v>
                </c:pt>
                <c:pt idx="3084">
                  <c:v>-47.844761197554142</c:v>
                </c:pt>
                <c:pt idx="3085">
                  <c:v>-47.868938168290413</c:v>
                </c:pt>
                <c:pt idx="3086">
                  <c:v>-47.893463400687267</c:v>
                </c:pt>
                <c:pt idx="3087">
                  <c:v>-47.918338012148027</c:v>
                </c:pt>
                <c:pt idx="3088">
                  <c:v>-47.943563152560451</c:v>
                </c:pt>
                <c:pt idx="3089">
                  <c:v>-47.96914000462985</c:v>
                </c:pt>
                <c:pt idx="3090">
                  <c:v>-47.995069784225699</c:v>
                </c:pt>
                <c:pt idx="3091">
                  <c:v>-48.021353740739237</c:v>
                </c:pt>
                <c:pt idx="3092">
                  <c:v>-48.047993157457547</c:v>
                </c:pt>
                <c:pt idx="3093">
                  <c:v>-48.074989351947089</c:v>
                </c:pt>
                <c:pt idx="3094">
                  <c:v>-48.102343676455988</c:v>
                </c:pt>
                <c:pt idx="3095">
                  <c:v>-48.130057518326161</c:v>
                </c:pt>
                <c:pt idx="3096">
                  <c:v>-48.158132300423723</c:v>
                </c:pt>
                <c:pt idx="3097">
                  <c:v>-48.186569481581941</c:v>
                </c:pt>
                <c:pt idx="3098">
                  <c:v>-48.215370557059735</c:v>
                </c:pt>
                <c:pt idx="3099">
                  <c:v>-48.244537059018512</c:v>
                </c:pt>
                <c:pt idx="3100">
                  <c:v>-48.27407055701029</c:v>
                </c:pt>
                <c:pt idx="3101">
                  <c:v>-48.303972658487154</c:v>
                </c:pt>
                <c:pt idx="3102">
                  <c:v>-48.334245009324846</c:v>
                </c:pt>
                <c:pt idx="3103">
                  <c:v>-48.364889294364126</c:v>
                </c:pt>
                <c:pt idx="3104">
                  <c:v>-48.395907237970846</c:v>
                </c:pt>
                <c:pt idx="3105">
                  <c:v>-48.427300604612746</c:v>
                </c:pt>
                <c:pt idx="3106">
                  <c:v>-48.459071199456687</c:v>
                </c:pt>
                <c:pt idx="3107">
                  <c:v>-48.491220868984414</c:v>
                </c:pt>
                <c:pt idx="3108">
                  <c:v>-48.523751501627643</c:v>
                </c:pt>
                <c:pt idx="3109">
                  <c:v>-48.556665028424597</c:v>
                </c:pt>
                <c:pt idx="3110">
                  <c:v>-48.589963423696069</c:v>
                </c:pt>
                <c:pt idx="3111">
                  <c:v>-48.623648705744252</c:v>
                </c:pt>
                <c:pt idx="3112">
                  <c:v>-48.657722937573922</c:v>
                </c:pt>
                <c:pt idx="3113">
                  <c:v>-48.692188227634105</c:v>
                </c:pt>
                <c:pt idx="3114">
                  <c:v>-48.727046730586792</c:v>
                </c:pt>
                <c:pt idx="3115">
                  <c:v>-48.762300648096186</c:v>
                </c:pt>
                <c:pt idx="3116">
                  <c:v>-48.797952229644864</c:v>
                </c:pt>
                <c:pt idx="3117">
                  <c:v>-48.83400377337658</c:v>
                </c:pt>
                <c:pt idx="3118">
                  <c:v>-48.870457626961255</c:v>
                </c:pt>
                <c:pt idx="3119">
                  <c:v>-48.907316188493084</c:v>
                </c:pt>
                <c:pt idx="3120">
                  <c:v>-48.94458190741075</c:v>
                </c:pt>
                <c:pt idx="3121">
                  <c:v>-48.982257285451603</c:v>
                </c:pt>
                <c:pt idx="3122">
                  <c:v>-49.020344877631565</c:v>
                </c:pt>
                <c:pt idx="3123">
                  <c:v>-49.058847293258985</c:v>
                </c:pt>
                <c:pt idx="3124">
                  <c:v>-49.097767196978737</c:v>
                </c:pt>
                <c:pt idx="3125">
                  <c:v>-49.137107309848282</c:v>
                </c:pt>
                <c:pt idx="3126">
                  <c:v>-49.176870410450448</c:v>
                </c:pt>
                <c:pt idx="3127">
                  <c:v>-49.217059336037572</c:v>
                </c:pt>
                <c:pt idx="3128">
                  <c:v>-49.257676983714362</c:v>
                </c:pt>
                <c:pt idx="3129">
                  <c:v>-49.298726311658072</c:v>
                </c:pt>
                <c:pt idx="3130">
                  <c:v>-49.340210340374647</c:v>
                </c:pt>
                <c:pt idx="3131">
                  <c:v>-49.382132153998811</c:v>
                </c:pt>
                <c:pt idx="3132">
                  <c:v>-49.424494901631505</c:v>
                </c:pt>
                <c:pt idx="3133">
                  <c:v>-49.467301798721984</c:v>
                </c:pt>
                <c:pt idx="3134">
                  <c:v>-49.510556128495757</c:v>
                </c:pt>
                <c:pt idx="3135">
                  <c:v>-49.554261243423326</c:v>
                </c:pt>
                <c:pt idx="3136">
                  <c:v>-49.598420566742021</c:v>
                </c:pt>
                <c:pt idx="3137">
                  <c:v>-49.643037594022125</c:v>
                </c:pt>
                <c:pt idx="3138">
                  <c:v>-49.688115894786257</c:v>
                </c:pt>
                <c:pt idx="3139">
                  <c:v>-49.733659114182487</c:v>
                </c:pt>
                <c:pt idx="3140">
                  <c:v>-49.779670974707138</c:v>
                </c:pt>
                <c:pt idx="3141">
                  <c:v>-49.826155277990253</c:v>
                </c:pt>
                <c:pt idx="3142">
                  <c:v>-49.873115906634588</c:v>
                </c:pt>
                <c:pt idx="3143">
                  <c:v>-49.92055682611781</c:v>
                </c:pt>
                <c:pt idx="3144">
                  <c:v>-49.968482086758442</c:v>
                </c:pt>
                <c:pt idx="3145">
                  <c:v>-50.016895825743823</c:v>
                </c:pt>
                <c:pt idx="3146">
                  <c:v>-50.065802269230915</c:v>
                </c:pt>
                <c:pt idx="3147">
                  <c:v>-50.115205734511513</c:v>
                </c:pt>
                <c:pt idx="3148">
                  <c:v>-50.165110632257509</c:v>
                </c:pt>
                <c:pt idx="3149">
                  <c:v>-50.215521468835227</c:v>
                </c:pt>
                <c:pt idx="3150">
                  <c:v>-50.266442848703875</c:v>
                </c:pt>
                <c:pt idx="3151">
                  <c:v>-50.317879476895186</c:v>
                </c:pt>
                <c:pt idx="3152">
                  <c:v>-50.369836161574597</c:v>
                </c:pt>
                <c:pt idx="3153">
                  <c:v>-50.422317816697849</c:v>
                </c:pt>
                <c:pt idx="3154">
                  <c:v>-50.475329464752448</c:v>
                </c:pt>
                <c:pt idx="3155">
                  <c:v>-50.528876239601374</c:v>
                </c:pt>
                <c:pt idx="3156">
                  <c:v>-50.582963389424265</c:v>
                </c:pt>
                <c:pt idx="3157">
                  <c:v>-50.63759627976129</c:v>
                </c:pt>
                <c:pt idx="3158">
                  <c:v>-50.692780396668425</c:v>
                </c:pt>
                <c:pt idx="3159">
                  <c:v>-50.748521349983292</c:v>
                </c:pt>
                <c:pt idx="3160">
                  <c:v>-50.804824876709056</c:v>
                </c:pt>
                <c:pt idx="3161">
                  <c:v>-50.861696844524033</c:v>
                </c:pt>
                <c:pt idx="3162">
                  <c:v>-50.919143255413182</c:v>
                </c:pt>
                <c:pt idx="3163">
                  <c:v>-50.977170249439816</c:v>
                </c:pt>
                <c:pt idx="3164">
                  <c:v>-51.035784108650446</c:v>
                </c:pt>
                <c:pt idx="3165">
                  <c:v>-51.09499126112955</c:v>
                </c:pt>
                <c:pt idx="3166">
                  <c:v>-51.154798285204123</c:v>
                </c:pt>
                <c:pt idx="3167">
                  <c:v>-51.21521191380527</c:v>
                </c:pt>
                <c:pt idx="3168">
                  <c:v>-51.276239038999179</c:v>
                </c:pt>
                <c:pt idx="3169">
                  <c:v>-51.337886716685475</c:v>
                </c:pt>
                <c:pt idx="3170">
                  <c:v>-51.400162171483146</c:v>
                </c:pt>
                <c:pt idx="3171">
                  <c:v>-51.46307280179866</c:v>
                </c:pt>
                <c:pt idx="3172">
                  <c:v>-51.526626185096717</c:v>
                </c:pt>
                <c:pt idx="3173">
                  <c:v>-51.590830083377661</c:v>
                </c:pt>
                <c:pt idx="3174">
                  <c:v>-51.655692448867242</c:v>
                </c:pt>
                <c:pt idx="3175">
                  <c:v>-51.721221429940684</c:v>
                </c:pt>
                <c:pt idx="3176">
                  <c:v>-51.787425377276463</c:v>
                </c:pt>
                <c:pt idx="3177">
                  <c:v>-51.854312850265025</c:v>
                </c:pt>
                <c:pt idx="3178">
                  <c:v>-51.921892623678467</c:v>
                </c:pt>
                <c:pt idx="3179">
                  <c:v>-51.990173694609219</c:v>
                </c:pt>
                <c:pt idx="3180">
                  <c:v>-52.059165289703763</c:v>
                </c:pt>
                <c:pt idx="3181">
                  <c:v>-52.128876872690846</c:v>
                </c:pt>
                <c:pt idx="3182">
                  <c:v>-52.199318152231022</c:v>
                </c:pt>
                <c:pt idx="3183">
                  <c:v>-52.270499090100564</c:v>
                </c:pt>
                <c:pt idx="3184">
                  <c:v>-52.342429909718518</c:v>
                </c:pt>
                <c:pt idx="3185">
                  <c:v>-52.415121105050247</c:v>
                </c:pt>
                <c:pt idx="3186">
                  <c:v>-52.488583449890243</c:v>
                </c:pt>
                <c:pt idx="3187">
                  <c:v>-52.562828007557087</c:v>
                </c:pt>
                <c:pt idx="3188">
                  <c:v>-52.637866141017078</c:v>
                </c:pt>
                <c:pt idx="3189">
                  <c:v>-52.713709523454703</c:v>
                </c:pt>
                <c:pt idx="3190">
                  <c:v>-52.790370149325945</c:v>
                </c:pt>
                <c:pt idx="3191">
                  <c:v>-52.867860345905697</c:v>
                </c:pt>
                <c:pt idx="3192">
                  <c:v>-52.946192785371608</c:v>
                </c:pt>
                <c:pt idx="3193">
                  <c:v>-53.025380497439457</c:v>
                </c:pt>
                <c:pt idx="3194">
                  <c:v>-53.105436882592613</c:v>
                </c:pt>
                <c:pt idx="3195">
                  <c:v>-53.186375725933949</c:v>
                </c:pt>
                <c:pt idx="3196">
                  <c:v>-53.268211211690407</c:v>
                </c:pt>
                <c:pt idx="3197">
                  <c:v>-53.350957938422212</c:v>
                </c:pt>
                <c:pt idx="3198">
                  <c:v>-53.434630934958427</c:v>
                </c:pt>
                <c:pt idx="3199">
                  <c:v>-53.519245677118391</c:v>
                </c:pt>
                <c:pt idx="3200">
                  <c:v>-53.604818105257323</c:v>
                </c:pt>
                <c:pt idx="3201">
                  <c:v>-53.691364642681407</c:v>
                </c:pt>
                <c:pt idx="3202">
                  <c:v>-53.778902214997537</c:v>
                </c:pt>
                <c:pt idx="3203">
                  <c:v>-53.867448270438643</c:v>
                </c:pt>
                <c:pt idx="3204">
                  <c:v>-53.957020801237938</c:v>
                </c:pt>
                <c:pt idx="3205">
                  <c:v>-54.04763836611253</c:v>
                </c:pt>
                <c:pt idx="3206">
                  <c:v>-54.1393201139201</c:v>
                </c:pt>
                <c:pt idx="3207">
                  <c:v>-54.232085808575761</c:v>
                </c:pt>
                <c:pt idx="3208">
                  <c:v>-54.325955855295419</c:v>
                </c:pt>
                <c:pt idx="3209">
                  <c:v>-54.420951328264223</c:v>
                </c:pt>
                <c:pt idx="3210">
                  <c:v>-54.517093999819451</c:v>
                </c:pt>
                <c:pt idx="3211">
                  <c:v>-54.614406371238303</c:v>
                </c:pt>
                <c:pt idx="3212">
                  <c:v>-54.712911705259174</c:v>
                </c:pt>
                <c:pt idx="3213">
                  <c:v>-54.812634060429666</c:v>
                </c:pt>
                <c:pt idx="3214">
                  <c:v>-54.913598327427032</c:v>
                </c:pt>
                <c:pt idx="3215">
                  <c:v>-55.01583026747808</c:v>
                </c:pt>
                <c:pt idx="3216">
                  <c:v>-55.119356553019713</c:v>
                </c:pt>
                <c:pt idx="3217">
                  <c:v>-55.224204810779618</c:v>
                </c:pt>
                <c:pt idx="3218">
                  <c:v>-55.330403667423198</c:v>
                </c:pt>
                <c:pt idx="3219">
                  <c:v>-55.437982797982457</c:v>
                </c:pt>
                <c:pt idx="3220">
                  <c:v>-55.546972977243783</c:v>
                </c:pt>
                <c:pt idx="3221">
                  <c:v>-55.657406134338608</c:v>
                </c:pt>
                <c:pt idx="3222">
                  <c:v>-55.769315410767142</c:v>
                </c:pt>
                <c:pt idx="3223">
                  <c:v>-55.882735222111037</c:v>
                </c:pt>
                <c:pt idx="3224">
                  <c:v>-55.997701323741779</c:v>
                </c:pt>
                <c:pt idx="3225">
                  <c:v>-56.114250880811767</c:v>
                </c:pt>
                <c:pt idx="3226">
                  <c:v>-56.232422542890731</c:v>
                </c:pt>
                <c:pt idx="3227">
                  <c:v>-56.352256523612198</c:v>
                </c:pt>
                <c:pt idx="3228">
                  <c:v>-56.473794685731065</c:v>
                </c:pt>
                <c:pt idx="3229">
                  <c:v>-56.597080632060475</c:v>
                </c:pt>
                <c:pt idx="3230">
                  <c:v>-56.722159802758298</c:v>
                </c:pt>
                <c:pt idx="3231">
                  <c:v>-56.84907957952057</c:v>
                </c:pt>
                <c:pt idx="3232">
                  <c:v>-56.977889397275348</c:v>
                </c:pt>
                <c:pt idx="3233">
                  <c:v>-57.108640864018952</c:v>
                </c:pt>
                <c:pt idx="3234">
                  <c:v>-57.241387889547369</c:v>
                </c:pt>
                <c:pt idx="3235">
                  <c:v>-57.376186823850375</c:v>
                </c:pt>
                <c:pt idx="3236">
                  <c:v>-57.513096606085874</c:v>
                </c:pt>
                <c:pt idx="3237">
                  <c:v>-57.652178925100998</c:v>
                </c:pt>
                <c:pt idx="3238">
                  <c:v>-57.793498392585562</c:v>
                </c:pt>
                <c:pt idx="3239">
                  <c:v>-57.937122730097016</c:v>
                </c:pt>
                <c:pt idx="3240">
                  <c:v>-58.083122971273554</c:v>
                </c:pt>
                <c:pt idx="3241">
                  <c:v>-58.231573680780627</c:v>
                </c:pt>
                <c:pt idx="3242">
                  <c:v>-58.382553191642394</c:v>
                </c:pt>
                <c:pt idx="3243">
                  <c:v>-58.53614386287154</c:v>
                </c:pt>
                <c:pt idx="3244">
                  <c:v>-58.692432359506341</c:v>
                </c:pt>
                <c:pt idx="3245">
                  <c:v>-58.851509957421591</c:v>
                </c:pt>
                <c:pt idx="3246">
                  <c:v>-59.01347287562163</c:v>
                </c:pt>
                <c:pt idx="3247">
                  <c:v>-59.178422639006584</c:v>
                </c:pt>
                <c:pt idx="3248">
                  <c:v>-59.346466475060737</c:v>
                </c:pt>
                <c:pt idx="3249">
                  <c:v>-59.517717748325943</c:v>
                </c:pt>
                <c:pt idx="3250">
                  <c:v>-59.692296437052768</c:v>
                </c:pt>
                <c:pt idx="3251">
                  <c:v>-59.870329657073157</c:v>
                </c:pt>
                <c:pt idx="3252">
                  <c:v>-60.051952238579503</c:v>
                </c:pt>
                <c:pt idx="3253">
                  <c:v>-60.237307362391093</c:v>
                </c:pt>
                <c:pt idx="3254">
                  <c:v>-60.426547263210566</c:v>
                </c:pt>
                <c:pt idx="3255">
                  <c:v>-60.619834008500931</c:v>
                </c:pt>
                <c:pt idx="3256">
                  <c:v>-60.817340362994599</c:v>
                </c:pt>
                <c:pt idx="3257">
                  <c:v>-61.019250750339815</c:v>
                </c:pt>
                <c:pt idx="3258">
                  <c:v>-61.225762325322862</c:v>
                </c:pt>
                <c:pt idx="3259">
                  <c:v>-61.437086172267627</c:v>
                </c:pt>
                <c:pt idx="3260">
                  <c:v>-61.653448647842204</c:v>
                </c:pt>
                <c:pt idx="3261">
                  <c:v>-61.875092889718609</c:v>
                </c:pt>
                <c:pt idx="3262">
                  <c:v>-62.102280516229513</c:v>
                </c:pt>
                <c:pt idx="3263">
                  <c:v>-62.335293546859205</c:v>
                </c:pt>
                <c:pt idx="3264">
                  <c:v>-62.574436578855455</c:v>
                </c:pt>
                <c:pt idx="3265">
                  <c:v>-62.820039262133051</c:v>
                </c:pt>
                <c:pt idx="3266">
                  <c:v>-63.072459122881781</c:v>
                </c:pt>
                <c:pt idx="3267">
                  <c:v>-63.332084796533998</c:v>
                </c:pt>
                <c:pt idx="3268">
                  <c:v>-63.59933974349542</c:v>
                </c:pt>
                <c:pt idx="3269">
                  <c:v>-63.87468653674415</c:v>
                </c:pt>
                <c:pt idx="3270">
                  <c:v>-64.158631830342699</c:v>
                </c:pt>
                <c:pt idx="3271">
                  <c:v>-64.451732142863577</c:v>
                </c:pt>
                <c:pt idx="3272">
                  <c:v>-64.75460062155237</c:v>
                </c:pt>
                <c:pt idx="3273">
                  <c:v>-65.067914993895855</c:v>
                </c:pt>
                <c:pt idx="3274">
                  <c:v>-65.392426965769218</c:v>
                </c:pt>
                <c:pt idx="3275">
                  <c:v>-65.728973394001258</c:v>
                </c:pt>
                <c:pt idx="3276">
                  <c:v>-66.078489651177279</c:v>
                </c:pt>
                <c:pt idx="3277">
                  <c:v>-66.442025719993879</c:v>
                </c:pt>
                <c:pt idx="3278">
                  <c:v>-66.82076571480026</c:v>
                </c:pt>
                <c:pt idx="3279">
                  <c:v>-67.216051745089402</c:v>
                </c:pt>
                <c:pt idx="3280">
                  <c:v>-67.629413334074115</c:v>
                </c:pt>
                <c:pt idx="3281">
                  <c:v>-68.062604020177218</c:v>
                </c:pt>
                <c:pt idx="3282">
                  <c:v>-68.517647354491857</c:v>
                </c:pt>
                <c:pt idx="3283">
                  <c:v>-68.996895346155412</c:v>
                </c:pt>
                <c:pt idx="3284">
                  <c:v>-69.503103630384032</c:v>
                </c:pt>
                <c:pt idx="3285">
                  <c:v>-70.03952945138758</c:v>
                </c:pt>
                <c:pt idx="3286">
                  <c:v>-70.610061309877693</c:v>
                </c:pt>
                <c:pt idx="3287">
                  <c:v>-71.219393408247583</c:v>
                </c:pt>
                <c:pt idx="3288">
                  <c:v>-71.873264856596094</c:v>
                </c:pt>
                <c:pt idx="3289">
                  <c:v>-72.578794819892821</c:v>
                </c:pt>
                <c:pt idx="3290">
                  <c:v>-73.344963841461265</c:v>
                </c:pt>
                <c:pt idx="3291">
                  <c:v>-74.183325223909634</c:v>
                </c:pt>
                <c:pt idx="3292">
                  <c:v>-75.109092501129567</c:v>
                </c:pt>
                <c:pt idx="3293">
                  <c:v>-76.142870115448446</c:v>
                </c:pt>
                <c:pt idx="3294">
                  <c:v>-77.313545833763882</c:v>
                </c:pt>
                <c:pt idx="3295">
                  <c:v>-78.663427934014663</c:v>
                </c:pt>
                <c:pt idx="3296">
                  <c:v>-80.258108608382628</c:v>
                </c:pt>
                <c:pt idx="3297">
                  <c:v>-82.207473986083443</c:v>
                </c:pt>
                <c:pt idx="3298">
                  <c:v>-84.717523119774881</c:v>
                </c:pt>
                <c:pt idx="3299">
                  <c:v>-88.250731907666989</c:v>
                </c:pt>
                <c:pt idx="3300">
                  <c:v>-94.282824555846332</c:v>
                </c:pt>
                <c:pt idx="3301">
                  <c:v>-323.83486659864502</c:v>
                </c:pt>
                <c:pt idx="3302">
                  <c:v>-94.306137108686983</c:v>
                </c:pt>
                <c:pt idx="3303">
                  <c:v>-88.297356866549762</c:v>
                </c:pt>
                <c:pt idx="3304">
                  <c:v>-84.787460191175995</c:v>
                </c:pt>
                <c:pt idx="3305">
                  <c:v>-82.300722729784724</c:v>
                </c:pt>
                <c:pt idx="3306">
                  <c:v>-80.374668437546802</c:v>
                </c:pt>
                <c:pt idx="3307">
                  <c:v>-78.803298115357748</c:v>
                </c:pt>
                <c:pt idx="3308">
                  <c:v>-77.476725487616918</c:v>
                </c:pt>
                <c:pt idx="3309">
                  <c:v>-76.329358215987654</c:v>
                </c:pt>
                <c:pt idx="3310">
                  <c:v>-75.318887876564816</c:v>
                </c:pt>
                <c:pt idx="3311">
                  <c:v>-74.416426556717227</c:v>
                </c:pt>
                <c:pt idx="3312">
                  <c:v>-73.601369668644324</c:v>
                </c:pt>
                <c:pt idx="3313">
                  <c:v>-72.858503533270266</c:v>
                </c:pt>
                <c:pt idx="3314">
                  <c:v>-72.176274703121962</c:v>
                </c:pt>
                <c:pt idx="3315">
                  <c:v>-71.545702490357769</c:v>
                </c:pt>
                <c:pt idx="3316">
                  <c:v>-70.959667585865361</c:v>
                </c:pt>
                <c:pt idx="3317">
                  <c:v>-70.412430735807959</c:v>
                </c:pt>
                <c:pt idx="3318">
                  <c:v>-69.899297594482476</c:v>
                </c:pt>
                <c:pt idx="3319">
                  <c:v>-69.416379518346019</c:v>
                </c:pt>
                <c:pt idx="3320">
                  <c:v>-68.960419120821271</c:v>
                </c:pt>
                <c:pt idx="3321">
                  <c:v>-68.528660624859526</c:v>
                </c:pt>
                <c:pt idx="3322">
                  <c:v>-68.118751880033102</c:v>
                </c:pt>
                <c:pt idx="3323">
                  <c:v>-67.728669194528621</c:v>
                </c:pt>
                <c:pt idx="3324">
                  <c:v>-67.356658889817695</c:v>
                </c:pt>
                <c:pt idx="3325">
                  <c:v>-67.001191303194204</c:v>
                </c:pt>
                <c:pt idx="3326">
                  <c:v>-66.660924186340537</c:v>
                </c:pt>
                <c:pt idx="3327">
                  <c:v>-66.33467328676592</c:v>
                </c:pt>
                <c:pt idx="3328">
                  <c:v>-66.021388484342381</c:v>
                </c:pt>
                <c:pt idx="3329">
                  <c:v>-65.720134269802941</c:v>
                </c:pt>
                <c:pt idx="3330">
                  <c:v>-65.430073650390455</c:v>
                </c:pt>
                <c:pt idx="3331">
                  <c:v>-65.150454785105026</c:v>
                </c:pt>
                <c:pt idx="3332">
                  <c:v>-64.880599812154628</c:v>
                </c:pt>
                <c:pt idx="3333">
                  <c:v>-64.619895450834946</c:v>
                </c:pt>
                <c:pt idx="3334">
                  <c:v>-64.367785049997735</c:v>
                </c:pt>
                <c:pt idx="3335">
                  <c:v>-64.123761823894426</c:v>
                </c:pt>
                <c:pt idx="3336">
                  <c:v>-63.887363068795878</c:v>
                </c:pt>
                <c:pt idx="3337">
                  <c:v>-63.658165194499254</c:v>
                </c:pt>
                <c:pt idx="3338">
                  <c:v>-63.435779436753521</c:v>
                </c:pt>
                <c:pt idx="3339">
                  <c:v>-63.21984814155762</c:v>
                </c:pt>
                <c:pt idx="3340">
                  <c:v>-63.010041532216434</c:v>
                </c:pt>
                <c:pt idx="3341">
                  <c:v>-62.806054885759067</c:v>
                </c:pt>
                <c:pt idx="3342">
                  <c:v>-62.607606058061506</c:v>
                </c:pt>
                <c:pt idx="3343">
                  <c:v>-62.414433307257859</c:v>
                </c:pt>
                <c:pt idx="3344">
                  <c:v>-62.226293373276881</c:v>
                </c:pt>
                <c:pt idx="3345">
                  <c:v>-62.042959778205748</c:v>
                </c:pt>
                <c:pt idx="3346">
                  <c:v>-61.864221317664516</c:v>
                </c:pt>
                <c:pt idx="3347">
                  <c:v>-61.689880718007693</c:v>
                </c:pt>
                <c:pt idx="3348">
                  <c:v>-61.51975343796461</c:v>
                </c:pt>
                <c:pt idx="3349">
                  <c:v>-61.353666596432113</c:v>
                </c:pt>
                <c:pt idx="3350">
                  <c:v>-61.191458010853985</c:v>
                </c:pt>
                <c:pt idx="3351">
                  <c:v>-61.032975332740563</c:v>
                </c:pt>
                <c:pt idx="3352">
                  <c:v>-60.878075268801908</c:v>
                </c:pt>
                <c:pt idx="3353">
                  <c:v>-60.726622877727756</c:v>
                </c:pt>
                <c:pt idx="3354">
                  <c:v>-60.578490933937282</c:v>
                </c:pt>
                <c:pt idx="3355">
                  <c:v>-60.433559350822676</c:v>
                </c:pt>
                <c:pt idx="3356">
                  <c:v>-60.291714656904233</c:v>
                </c:pt>
                <c:pt idx="3357">
                  <c:v>-60.152849519190028</c:v>
                </c:pt>
                <c:pt idx="3358">
                  <c:v>-60.016862308735206</c:v>
                </c:pt>
                <c:pt idx="3359">
                  <c:v>-59.883656703970018</c:v>
                </c:pt>
                <c:pt idx="3360">
                  <c:v>-59.753141327955817</c:v>
                </c:pt>
                <c:pt idx="3361">
                  <c:v>-59.625229416112838</c:v>
                </c:pt>
                <c:pt idx="3362">
                  <c:v>-59.499838511429303</c:v>
                </c:pt>
                <c:pt idx="3363">
                  <c:v>-59.376890184446367</c:v>
                </c:pt>
                <c:pt idx="3364">
                  <c:v>-59.256309775647296</c:v>
                </c:pt>
                <c:pt idx="3365">
                  <c:v>-59.138026158145756</c:v>
                </c:pt>
                <c:pt idx="3366">
                  <c:v>-59.021971518760388</c:v>
                </c:pt>
                <c:pt idx="3367">
                  <c:v>-58.908081155817612</c:v>
                </c:pt>
                <c:pt idx="3368">
                  <c:v>-58.79629329215264</c:v>
                </c:pt>
                <c:pt idx="3369">
                  <c:v>-58.686548901964606</c:v>
                </c:pt>
                <c:pt idx="3370">
                  <c:v>-58.578791550322443</c:v>
                </c:pt>
                <c:pt idx="3371">
                  <c:v>-58.472967244205385</c:v>
                </c:pt>
                <c:pt idx="3372">
                  <c:v>-58.369024294125886</c:v>
                </c:pt>
                <c:pt idx="3373">
                  <c:v>-58.266913185420705</c:v>
                </c:pt>
                <c:pt idx="3374">
                  <c:v>-58.166586458421811</c:v>
                </c:pt>
                <c:pt idx="3375">
                  <c:v>-58.067998596790609</c:v>
                </c:pt>
                <c:pt idx="3376">
                  <c:v>-57.971105923334179</c:v>
                </c:pt>
                <c:pt idx="3377">
                  <c:v>-57.87586650273667</c:v>
                </c:pt>
                <c:pt idx="3378">
                  <c:v>-57.78224005064223</c:v>
                </c:pt>
                <c:pt idx="3379">
                  <c:v>-57.690187848604637</c:v>
                </c:pt>
                <c:pt idx="3380">
                  <c:v>-57.599672664464691</c:v>
                </c:pt>
                <c:pt idx="3381">
                  <c:v>-57.510658677724336</c:v>
                </c:pt>
                <c:pt idx="3382">
                  <c:v>-57.423111409570325</c:v>
                </c:pt>
                <c:pt idx="3383">
                  <c:v>-57.336997657184895</c:v>
                </c:pt>
                <c:pt idx="3384">
                  <c:v>-57.252285432038605</c:v>
                </c:pt>
                <c:pt idx="3385">
                  <c:v>-57.16894390188731</c:v>
                </c:pt>
                <c:pt idx="3386">
                  <c:v>-57.08694333619286</c:v>
                </c:pt>
                <c:pt idx="3387">
                  <c:v>-57.006255054747569</c:v>
                </c:pt>
                <c:pt idx="3388">
                  <c:v>-56.926851379259212</c:v>
                </c:pt>
                <c:pt idx="3389">
                  <c:v>-56.84870558771388</c:v>
                </c:pt>
                <c:pt idx="3390">
                  <c:v>-56.771791871312843</c:v>
                </c:pt>
                <c:pt idx="3391">
                  <c:v>-56.696085293816026</c:v>
                </c:pt>
                <c:pt idx="3392">
                  <c:v>-56.621561753138963</c:v>
                </c:pt>
                <c:pt idx="3393">
                  <c:v>-56.54819794504207</c:v>
                </c:pt>
                <c:pt idx="3394">
                  <c:v>-56.475971328791701</c:v>
                </c:pt>
                <c:pt idx="3395">
                  <c:v>-56.404860094653337</c:v>
                </c:pt>
                <c:pt idx="3396">
                  <c:v>-56.334843133106006</c:v>
                </c:pt>
                <c:pt idx="3397">
                  <c:v>-56.265900005676706</c:v>
                </c:pt>
                <c:pt idx="3398">
                  <c:v>-56.198010917277003</c:v>
                </c:pt>
                <c:pt idx="3399">
                  <c:v>-56.131156689968989</c:v>
                </c:pt>
                <c:pt idx="3400">
                  <c:v>-56.065318738059915</c:v>
                </c:pt>
                <c:pt idx="3401">
                  <c:v>-56.000479044447069</c:v>
                </c:pt>
                <c:pt idx="3402">
                  <c:v>-55.936620138148598</c:v>
                </c:pt>
                <c:pt idx="3403">
                  <c:v>-55.873725072933155</c:v>
                </c:pt>
                <c:pt idx="3404">
                  <c:v>-55.811777407001955</c:v>
                </c:pt>
                <c:pt idx="3405">
                  <c:v>-55.750761183648542</c:v>
                </c:pt>
                <c:pt idx="3406">
                  <c:v>-55.690660912843448</c:v>
                </c:pt>
                <c:pt idx="3407">
                  <c:v>-55.631461553701129</c:v>
                </c:pt>
                <c:pt idx="3408">
                  <c:v>-55.573148497761707</c:v>
                </c:pt>
                <c:pt idx="3409">
                  <c:v>-55.515707553059592</c:v>
                </c:pt>
                <c:pt idx="3410">
                  <c:v>-55.459124928920005</c:v>
                </c:pt>
                <c:pt idx="3411">
                  <c:v>-55.403387221459255</c:v>
                </c:pt>
                <c:pt idx="3412">
                  <c:v>-55.348481399736265</c:v>
                </c:pt>
                <c:pt idx="3413">
                  <c:v>-55.294394792526376</c:v>
                </c:pt>
                <c:pt idx="3414">
                  <c:v>-55.241115075690971</c:v>
                </c:pt>
                <c:pt idx="3415">
                  <c:v>-55.18863026009474</c:v>
                </c:pt>
                <c:pt idx="3416">
                  <c:v>-55.136928680062141</c:v>
                </c:pt>
                <c:pt idx="3417">
                  <c:v>-55.085998982326686</c:v>
                </c:pt>
                <c:pt idx="3418">
                  <c:v>-55.035830115459447</c:v>
                </c:pt>
                <c:pt idx="3419">
                  <c:v>-54.98641131975053</c:v>
                </c:pt>
                <c:pt idx="3420">
                  <c:v>-54.937732117513704</c:v>
                </c:pt>
                <c:pt idx="3421">
                  <c:v>-54.889782303803337</c:v>
                </c:pt>
                <c:pt idx="3422">
                  <c:v>-54.842551937515118</c:v>
                </c:pt>
                <c:pt idx="3423">
                  <c:v>-54.79603133285238</c:v>
                </c:pt>
                <c:pt idx="3424">
                  <c:v>-54.750211051147787</c:v>
                </c:pt>
                <c:pt idx="3425">
                  <c:v>-54.705081893010714</c:v>
                </c:pt>
                <c:pt idx="3426">
                  <c:v>-54.660634890797944</c:v>
                </c:pt>
                <c:pt idx="3427">
                  <c:v>-54.616861301379807</c:v>
                </c:pt>
                <c:pt idx="3428">
                  <c:v>-54.573752599197071</c:v>
                </c:pt>
                <c:pt idx="3429">
                  <c:v>-54.531300469591308</c:v>
                </c:pt>
                <c:pt idx="3430">
                  <c:v>-54.489496802393404</c:v>
                </c:pt>
                <c:pt idx="3431">
                  <c:v>-54.448333685765398</c:v>
                </c:pt>
                <c:pt idx="3432">
                  <c:v>-54.40780340027635</c:v>
                </c:pt>
                <c:pt idx="3433">
                  <c:v>-54.367898413204223</c:v>
                </c:pt>
                <c:pt idx="3434">
                  <c:v>-54.328611373058457</c:v>
                </c:pt>
                <c:pt idx="3435">
                  <c:v>-54.289935104303609</c:v>
                </c:pt>
                <c:pt idx="3436">
                  <c:v>-54.251862602286181</c:v>
                </c:pt>
                <c:pt idx="3437">
                  <c:v>-54.214387028343879</c:v>
                </c:pt>
                <c:pt idx="3438">
                  <c:v>-54.177501705101577</c:v>
                </c:pt>
                <c:pt idx="3439">
                  <c:v>-54.141200111935987</c:v>
                </c:pt>
                <c:pt idx="3440">
                  <c:v>-54.105475880605269</c:v>
                </c:pt>
                <c:pt idx="3441">
                  <c:v>-54.070322791040439</c:v>
                </c:pt>
                <c:pt idx="3442">
                  <c:v>-54.035734767283031</c:v>
                </c:pt>
                <c:pt idx="3443">
                  <c:v>-54.001705873572348</c:v>
                </c:pt>
                <c:pt idx="3444">
                  <c:v>-53.968230310568465</c:v>
                </c:pt>
                <c:pt idx="3445">
                  <c:v>-53.935302411708889</c:v>
                </c:pt>
                <c:pt idx="3446">
                  <c:v>-53.902916639695057</c:v>
                </c:pt>
                <c:pt idx="3447">
                  <c:v>-53.871067583097052</c:v>
                </c:pt>
                <c:pt idx="3448">
                  <c:v>-53.839749953080101</c:v>
                </c:pt>
                <c:pt idx="3449">
                  <c:v>-53.808958580240613</c:v>
                </c:pt>
                <c:pt idx="3450">
                  <c:v>-53.778688411550803</c:v>
                </c:pt>
                <c:pt idx="3451">
                  <c:v>-53.748934507409054</c:v>
                </c:pt>
                <c:pt idx="3452">
                  <c:v>-53.719692038786448</c:v>
                </c:pt>
                <c:pt idx="3453">
                  <c:v>-53.69095628447289</c:v>
                </c:pt>
                <c:pt idx="3454">
                  <c:v>-53.662722628412453</c:v>
                </c:pt>
                <c:pt idx="3455">
                  <c:v>-53.634986557128137</c:v>
                </c:pt>
                <c:pt idx="3456">
                  <c:v>-53.607743657231985</c:v>
                </c:pt>
                <c:pt idx="3457">
                  <c:v>-53.580989613015568</c:v>
                </c:pt>
                <c:pt idx="3458">
                  <c:v>-53.554720204121786</c:v>
                </c:pt>
                <c:pt idx="3459">
                  <c:v>-53.528931303289141</c:v>
                </c:pt>
                <c:pt idx="3460">
                  <c:v>-53.503618874171522</c:v>
                </c:pt>
                <c:pt idx="3461">
                  <c:v>-53.478778969227051</c:v>
                </c:pt>
                <c:pt idx="3462">
                  <c:v>-53.454407727673392</c:v>
                </c:pt>
                <c:pt idx="3463">
                  <c:v>-53.430501373510907</c:v>
                </c:pt>
                <c:pt idx="3464">
                  <c:v>-53.40705621360555</c:v>
                </c:pt>
                <c:pt idx="3465">
                  <c:v>-53.384068635834666</c:v>
                </c:pt>
                <c:pt idx="3466">
                  <c:v>-53.361535107289157</c:v>
                </c:pt>
                <c:pt idx="3467">
                  <c:v>-53.3394521725332</c:v>
                </c:pt>
                <c:pt idx="3468">
                  <c:v>-53.317816451917324</c:v>
                </c:pt>
                <c:pt idx="3469">
                  <c:v>-53.296624639943843</c:v>
                </c:pt>
                <c:pt idx="3470">
                  <c:v>-53.275873503683862</c:v>
                </c:pt>
                <c:pt idx="3471">
                  <c:v>-53.255559881241723</c:v>
                </c:pt>
                <c:pt idx="3472">
                  <c:v>-53.235680680265951</c:v>
                </c:pt>
                <c:pt idx="3473">
                  <c:v>-53.216232876509068</c:v>
                </c:pt>
                <c:pt idx="3474">
                  <c:v>-53.197213512425449</c:v>
                </c:pt>
                <c:pt idx="3475">
                  <c:v>-53.178619695818682</c:v>
                </c:pt>
                <c:pt idx="3476">
                  <c:v>-53.160448598523871</c:v>
                </c:pt>
                <c:pt idx="3477">
                  <c:v>-53.142697455132009</c:v>
                </c:pt>
                <c:pt idx="3478">
                  <c:v>-53.125363561754291</c:v>
                </c:pt>
                <c:pt idx="3479">
                  <c:v>-53.108444274819881</c:v>
                </c:pt>
                <c:pt idx="3480">
                  <c:v>-53.091937009913252</c:v>
                </c:pt>
                <c:pt idx="3481">
                  <c:v>-53.075839240643212</c:v>
                </c:pt>
                <c:pt idx="3482">
                  <c:v>-53.060148497547772</c:v>
                </c:pt>
                <c:pt idx="3483">
                  <c:v>-53.044862367030568</c:v>
                </c:pt>
                <c:pt idx="3484">
                  <c:v>-53.029978490327927</c:v>
                </c:pt>
                <c:pt idx="3485">
                  <c:v>-53.015494562509346</c:v>
                </c:pt>
                <c:pt idx="3486">
                  <c:v>-53.001408331503484</c:v>
                </c:pt>
                <c:pt idx="3487">
                  <c:v>-52.98771759715671</c:v>
                </c:pt>
                <c:pt idx="3488">
                  <c:v>-52.974420210317199</c:v>
                </c:pt>
                <c:pt idx="3489">
                  <c:v>-52.96151407194661</c:v>
                </c:pt>
                <c:pt idx="3490">
                  <c:v>-52.948997132257809</c:v>
                </c:pt>
                <c:pt idx="3491">
                  <c:v>-52.936867389878259</c:v>
                </c:pt>
                <c:pt idx="3492">
                  <c:v>-52.925122891038008</c:v>
                </c:pt>
                <c:pt idx="3493">
                  <c:v>-52.913761728781822</c:v>
                </c:pt>
                <c:pt idx="3494">
                  <c:v>-52.902782042203128</c:v>
                </c:pt>
                <c:pt idx="3495">
                  <c:v>-52.892182015702822</c:v>
                </c:pt>
                <c:pt idx="3496">
                  <c:v>-52.881959878268333</c:v>
                </c:pt>
                <c:pt idx="3497">
                  <c:v>-52.872113902774984</c:v>
                </c:pt>
                <c:pt idx="3498">
                  <c:v>-52.862642405306886</c:v>
                </c:pt>
                <c:pt idx="3499">
                  <c:v>-52.853543744499333</c:v>
                </c:pt>
                <c:pt idx="3500">
                  <c:v>-52.84481632090074</c:v>
                </c:pt>
                <c:pt idx="3501">
                  <c:v>-52.836458576351284</c:v>
                </c:pt>
                <c:pt idx="3502">
                  <c:v>-52.828468993384874</c:v>
                </c:pt>
                <c:pt idx="3503">
                  <c:v>-52.820846094644054</c:v>
                </c:pt>
                <c:pt idx="3504">
                  <c:v>-52.81358844231589</c:v>
                </c:pt>
                <c:pt idx="3505">
                  <c:v>-52.806694637584066</c:v>
                </c:pt>
                <c:pt idx="3506">
                  <c:v>-52.800163320097163</c:v>
                </c:pt>
                <c:pt idx="3507">
                  <c:v>-52.793993167454623</c:v>
                </c:pt>
                <c:pt idx="3508">
                  <c:v>-52.788182894707269</c:v>
                </c:pt>
                <c:pt idx="3509">
                  <c:v>-52.782731253873933</c:v>
                </c:pt>
                <c:pt idx="3510">
                  <c:v>-52.777637033473866</c:v>
                </c:pt>
                <c:pt idx="3511">
                  <c:v>-52.772899058072525</c:v>
                </c:pt>
                <c:pt idx="3512">
                  <c:v>-52.768516187843701</c:v>
                </c:pt>
                <c:pt idx="3513">
                  <c:v>-52.764487318143665</c:v>
                </c:pt>
                <c:pt idx="3514">
                  <c:v>-52.760811379101263</c:v>
                </c:pt>
                <c:pt idx="3515">
                  <c:v>-52.757487335220446</c:v>
                </c:pt>
                <c:pt idx="3516">
                  <c:v>-52.75451418499528</c:v>
                </c:pt>
                <c:pt idx="3517">
                  <c:v>-52.751890960539704</c:v>
                </c:pt>
                <c:pt idx="3518">
                  <c:v>-52.749616727229295</c:v>
                </c:pt>
                <c:pt idx="3519">
                  <c:v>-52.747690583353808</c:v>
                </c:pt>
                <c:pt idx="3520">
                  <c:v>-52.746111659784837</c:v>
                </c:pt>
                <c:pt idx="3521">
                  <c:v>-52.744879119653376</c:v>
                </c:pt>
                <c:pt idx="3522">
                  <c:v>-52.743992158039362</c:v>
                </c:pt>
                <c:pt idx="3523">
                  <c:v>-52.743450001673466</c:v>
                </c:pt>
                <c:pt idx="3524">
                  <c:v>-52.743251908649199</c:v>
                </c:pt>
                <c:pt idx="3525">
                  <c:v>-52.743397168147325</c:v>
                </c:pt>
                <c:pt idx="3526">
                  <c:v>-52.743885100169919</c:v>
                </c:pt>
                <c:pt idx="3527">
                  <c:v>-52.744715055285809</c:v>
                </c:pt>
                <c:pt idx="3528">
                  <c:v>-52.745886414386796</c:v>
                </c:pt>
                <c:pt idx="3529">
                  <c:v>-52.747398588453571</c:v>
                </c:pt>
                <c:pt idx="3530">
                  <c:v>-52.749251018332608</c:v>
                </c:pt>
                <c:pt idx="3531">
                  <c:v>-52.751443174522649</c:v>
                </c:pt>
                <c:pt idx="3532">
                  <c:v>-52.753974556970903</c:v>
                </c:pt>
                <c:pt idx="3533">
                  <c:v>-52.756844694880144</c:v>
                </c:pt>
                <c:pt idx="3534">
                  <c:v>-52.760053146524029</c:v>
                </c:pt>
                <c:pt idx="3535">
                  <c:v>-52.763599499073251</c:v>
                </c:pt>
                <c:pt idx="3536">
                  <c:v>-52.767483368430305</c:v>
                </c:pt>
                <c:pt idx="3537">
                  <c:v>-52.771704399074224</c:v>
                </c:pt>
                <c:pt idx="3538">
                  <c:v>-52.776262263913594</c:v>
                </c:pt>
                <c:pt idx="3539">
                  <c:v>-52.781156664150359</c:v>
                </c:pt>
                <c:pt idx="3540">
                  <c:v>-52.786387329150969</c:v>
                </c:pt>
                <c:pt idx="3541">
                  <c:v>-52.791954016327082</c:v>
                </c:pt>
                <c:pt idx="3542">
                  <c:v>-52.797856511026538</c:v>
                </c:pt>
                <c:pt idx="3543">
                  <c:v>-52.804094626430789</c:v>
                </c:pt>
                <c:pt idx="3544">
                  <c:v>-52.810668203462839</c:v>
                </c:pt>
                <c:pt idx="3545">
                  <c:v>-52.817577110703709</c:v>
                </c:pt>
                <c:pt idx="3546">
                  <c:v>-52.824821244316766</c:v>
                </c:pt>
                <c:pt idx="3547">
                  <c:v>-52.832400527981676</c:v>
                </c:pt>
                <c:pt idx="3548">
                  <c:v>-52.840314912836597</c:v>
                </c:pt>
                <c:pt idx="3549">
                  <c:v>-52.848564377428424</c:v>
                </c:pt>
                <c:pt idx="3550">
                  <c:v>-52.857148927673016</c:v>
                </c:pt>
                <c:pt idx="3551">
                  <c:v>-52.866068596822103</c:v>
                </c:pt>
                <c:pt idx="3552">
                  <c:v>-52.875323445439626</c:v>
                </c:pt>
                <c:pt idx="3553">
                  <c:v>-52.88491356138789</c:v>
                </c:pt>
                <c:pt idx="3554">
                  <c:v>-52.894839059819333</c:v>
                </c:pt>
                <c:pt idx="3555">
                  <c:v>-52.905100083179768</c:v>
                </c:pt>
                <c:pt idx="3556">
                  <c:v>-52.915696801217791</c:v>
                </c:pt>
                <c:pt idx="3557">
                  <c:v>-52.926629411004704</c:v>
                </c:pt>
                <c:pt idx="3558">
                  <c:v>-52.93789813696204</c:v>
                </c:pt>
                <c:pt idx="3559">
                  <c:v>-52.949503230896362</c:v>
                </c:pt>
                <c:pt idx="3560">
                  <c:v>-52.961444972046209</c:v>
                </c:pt>
                <c:pt idx="3561">
                  <c:v>-52.973723667134102</c:v>
                </c:pt>
                <c:pt idx="3562">
                  <c:v>-52.986339650429322</c:v>
                </c:pt>
                <c:pt idx="3563">
                  <c:v>-52.999293283818432</c:v>
                </c:pt>
                <c:pt idx="3564">
                  <c:v>-53.012584956885931</c:v>
                </c:pt>
                <c:pt idx="3565">
                  <c:v>-53.026215087002278</c:v>
                </c:pt>
                <c:pt idx="3566">
                  <c:v>-53.040184119421063</c:v>
                </c:pt>
                <c:pt idx="3567">
                  <c:v>-53.054492527387566</c:v>
                </c:pt>
                <c:pt idx="3568">
                  <c:v>-53.069140812252499</c:v>
                </c:pt>
                <c:pt idx="3569">
                  <c:v>-53.084129503597801</c:v>
                </c:pt>
                <c:pt idx="3570">
                  <c:v>-53.099459159371342</c:v>
                </c:pt>
                <c:pt idx="3571">
                  <c:v>-53.115130366030286</c:v>
                </c:pt>
                <c:pt idx="3572">
                  <c:v>-53.131143738694043</c:v>
                </c:pt>
                <c:pt idx="3573">
                  <c:v>-53.147499921307627</c:v>
                </c:pt>
                <c:pt idx="3574">
                  <c:v>-53.164199586813645</c:v>
                </c:pt>
                <c:pt idx="3575">
                  <c:v>-53.181243437335645</c:v>
                </c:pt>
                <c:pt idx="3576">
                  <c:v>-53.198632204369609</c:v>
                </c:pt>
                <c:pt idx="3577">
                  <c:v>-53.216366648987197</c:v>
                </c:pt>
                <c:pt idx="3578">
                  <c:v>-53.234447562048565</c:v>
                </c:pt>
                <c:pt idx="3579">
                  <c:v>-53.252875764425738</c:v>
                </c:pt>
                <c:pt idx="3580">
                  <c:v>-53.271652107236449</c:v>
                </c:pt>
                <c:pt idx="3581">
                  <c:v>-53.290777472089033</c:v>
                </c:pt>
                <c:pt idx="3582">
                  <c:v>-53.310252771339051</c:v>
                </c:pt>
                <c:pt idx="3583">
                  <c:v>-53.330078948355258</c:v>
                </c:pt>
                <c:pt idx="3584">
                  <c:v>-53.350256977798331</c:v>
                </c:pt>
                <c:pt idx="3585">
                  <c:v>-53.370787865911645</c:v>
                </c:pt>
                <c:pt idx="3586">
                  <c:v>-53.39167265082159</c:v>
                </c:pt>
                <c:pt idx="3587">
                  <c:v>-53.412912402853188</c:v>
                </c:pt>
                <c:pt idx="3588">
                  <c:v>-53.434508224854824</c:v>
                </c:pt>
                <c:pt idx="3589">
                  <c:v>-53.456461252538261</c:v>
                </c:pt>
                <c:pt idx="3590">
                  <c:v>-53.478772654829285</c:v>
                </c:pt>
                <c:pt idx="3591">
                  <c:v>-53.501443634231705</c:v>
                </c:pt>
                <c:pt idx="3592">
                  <c:v>-53.524475427207605</c:v>
                </c:pt>
                <c:pt idx="3593">
                  <c:v>-53.547869304566348</c:v>
                </c:pt>
                <c:pt idx="3594">
                  <c:v>-53.571626571872059</c:v>
                </c:pt>
                <c:pt idx="3595">
                  <c:v>-53.595748569862067</c:v>
                </c:pt>
                <c:pt idx="3596">
                  <c:v>-53.62023667488188</c:v>
                </c:pt>
                <c:pt idx="3597">
                  <c:v>-53.645092299335758</c:v>
                </c:pt>
                <c:pt idx="3598">
                  <c:v>-53.670316892148982</c:v>
                </c:pt>
                <c:pt idx="3599">
                  <c:v>-53.695911939250713</c:v>
                </c:pt>
                <c:pt idx="3600">
                  <c:v>-53.721878964068651</c:v>
                </c:pt>
                <c:pt idx="3601">
                  <c:v>-53.748219528043307</c:v>
                </c:pt>
                <c:pt idx="3602">
                  <c:v>-53.774935231156782</c:v>
                </c:pt>
                <c:pt idx="3603">
                  <c:v>-53.80202771248112</c:v>
                </c:pt>
                <c:pt idx="3604">
                  <c:v>-53.829498650742039</c:v>
                </c:pt>
                <c:pt idx="3605">
                  <c:v>-53.857349764902807</c:v>
                </c:pt>
                <c:pt idx="3606">
                  <c:v>-53.885582814766842</c:v>
                </c:pt>
                <c:pt idx="3607">
                  <c:v>-53.914199601597808</c:v>
                </c:pt>
                <c:pt idx="3608">
                  <c:v>-53.943201968760988</c:v>
                </c:pt>
                <c:pt idx="3609">
                  <c:v>-53.972591802385253</c:v>
                </c:pt>
                <c:pt idx="3610">
                  <c:v>-54.00237103204455</c:v>
                </c:pt>
                <c:pt idx="3611">
                  <c:v>-54.032541631462578</c:v>
                </c:pt>
                <c:pt idx="3612">
                  <c:v>-54.063105619237362</c:v>
                </c:pt>
                <c:pt idx="3613">
                  <c:v>-54.094065059590918</c:v>
                </c:pt>
                <c:pt idx="3614">
                  <c:v>-54.125422063141812</c:v>
                </c:pt>
                <c:pt idx="3615">
                  <c:v>-54.157178787699195</c:v>
                </c:pt>
                <c:pt idx="3616">
                  <c:v>-54.189337439086373</c:v>
                </c:pt>
                <c:pt idx="3617">
                  <c:v>-54.221900271985682</c:v>
                </c:pt>
                <c:pt idx="3618">
                  <c:v>-54.254869590812007</c:v>
                </c:pt>
                <c:pt idx="3619">
                  <c:v>-54.288247750613074</c:v>
                </c:pt>
                <c:pt idx="3620">
                  <c:v>-54.322037157996945</c:v>
                </c:pt>
                <c:pt idx="3621">
                  <c:v>-54.356240272090375</c:v>
                </c:pt>
                <c:pt idx="3622">
                  <c:v>-54.390859605523872</c:v>
                </c:pt>
                <c:pt idx="3623">
                  <c:v>-54.42589772545</c:v>
                </c:pt>
                <c:pt idx="3624">
                  <c:v>-54.461357254594077</c:v>
                </c:pt>
                <c:pt idx="3625">
                  <c:v>-54.497240872333094</c:v>
                </c:pt>
                <c:pt idx="3626">
                  <c:v>-54.533551315815203</c:v>
                </c:pt>
                <c:pt idx="3627">
                  <c:v>-54.57029138110714</c:v>
                </c:pt>
                <c:pt idx="3628">
                  <c:v>-54.607463924383978</c:v>
                </c:pt>
                <c:pt idx="3629">
                  <c:v>-54.645071863151358</c:v>
                </c:pt>
                <c:pt idx="3630">
                  <c:v>-54.683118177508504</c:v>
                </c:pt>
                <c:pt idx="3631">
                  <c:v>-54.721605911452343</c:v>
                </c:pt>
                <c:pt idx="3632">
                  <c:v>-54.760538174219192</c:v>
                </c:pt>
                <c:pt idx="3633">
                  <c:v>-54.799918141672734</c:v>
                </c:pt>
                <c:pt idx="3634">
                  <c:v>-54.839749057734018</c:v>
                </c:pt>
                <c:pt idx="3635">
                  <c:v>-54.880034235857337</c:v>
                </c:pt>
                <c:pt idx="3636">
                  <c:v>-54.920777060555167</c:v>
                </c:pt>
                <c:pt idx="3637">
                  <c:v>-54.961980988968449</c:v>
                </c:pt>
                <c:pt idx="3638">
                  <c:v>-55.003649552492526</c:v>
                </c:pt>
                <c:pt idx="3639">
                  <c:v>-55.045786358450059</c:v>
                </c:pt>
                <c:pt idx="3640">
                  <c:v>-55.088395091823131</c:v>
                </c:pt>
                <c:pt idx="3641">
                  <c:v>-55.131479517039509</c:v>
                </c:pt>
                <c:pt idx="3642">
                  <c:v>-55.175043479816779</c:v>
                </c:pt>
                <c:pt idx="3643">
                  <c:v>-55.219090909070012</c:v>
                </c:pt>
                <c:pt idx="3644">
                  <c:v>-55.263625818878666</c:v>
                </c:pt>
                <c:pt idx="3645">
                  <c:v>-55.308652310521111</c:v>
                </c:pt>
                <c:pt idx="3646">
                  <c:v>-55.354174574578167</c:v>
                </c:pt>
                <c:pt idx="3647">
                  <c:v>-55.400196893103427</c:v>
                </c:pt>
                <c:pt idx="3648">
                  <c:v>-55.446723641869966</c:v>
                </c:pt>
                <c:pt idx="3649">
                  <c:v>-55.493759292690619</c:v>
                </c:pt>
                <c:pt idx="3650">
                  <c:v>-55.541308415819032</c:v>
                </c:pt>
                <c:pt idx="3651">
                  <c:v>-55.589375682433165</c:v>
                </c:pt>
                <c:pt idx="3652">
                  <c:v>-55.637965867199867</c:v>
                </c:pt>
                <c:pt idx="3653">
                  <c:v>-55.687083850934755</c:v>
                </c:pt>
                <c:pt idx="3654">
                  <c:v>-55.73673462334807</c:v>
                </c:pt>
                <c:pt idx="3655">
                  <c:v>-55.786923285891163</c:v>
                </c:pt>
                <c:pt idx="3656">
                  <c:v>-55.837655054699326</c:v>
                </c:pt>
                <c:pt idx="3657">
                  <c:v>-55.888935263641379</c:v>
                </c:pt>
                <c:pt idx="3658">
                  <c:v>-55.940769367477543</c:v>
                </c:pt>
                <c:pt idx="3659">
                  <c:v>-55.99316294512618</c:v>
                </c:pt>
                <c:pt idx="3660">
                  <c:v>-56.046121703055185</c:v>
                </c:pt>
                <c:pt idx="3661">
                  <c:v>-56.099651478788566</c:v>
                </c:pt>
                <c:pt idx="3662">
                  <c:v>-56.153758244545664</c:v>
                </c:pt>
                <c:pt idx="3663">
                  <c:v>-56.208448111013602</c:v>
                </c:pt>
                <c:pt idx="3664">
                  <c:v>-56.263727331254998</c:v>
                </c:pt>
                <c:pt idx="3665">
                  <c:v>-56.31960230476669</c:v>
                </c:pt>
                <c:pt idx="3666">
                  <c:v>-56.376079581683555</c:v>
                </c:pt>
                <c:pt idx="3667">
                  <c:v>-56.433165867146464</c:v>
                </c:pt>
                <c:pt idx="3668">
                  <c:v>-56.490868025833514</c:v>
                </c:pt>
                <c:pt idx="3669">
                  <c:v>-56.549193086660992</c:v>
                </c:pt>
                <c:pt idx="3670">
                  <c:v>-56.608148247672034</c:v>
                </c:pt>
                <c:pt idx="3671">
                  <c:v>-56.667740881106624</c:v>
                </c:pt>
                <c:pt idx="3672">
                  <c:v>-56.727978538674584</c:v>
                </c:pt>
                <c:pt idx="3673">
                  <c:v>-56.788868957034673</c:v>
                </c:pt>
                <c:pt idx="3674">
                  <c:v>-56.850420063487299</c:v>
                </c:pt>
                <c:pt idx="3675">
                  <c:v>-56.912639981899133</c:v>
                </c:pt>
                <c:pt idx="3676">
                  <c:v>-56.975537038859244</c:v>
                </c:pt>
                <c:pt idx="3677">
                  <c:v>-57.039119770091766</c:v>
                </c:pt>
                <c:pt idx="3678">
                  <c:v>-57.103396927122091</c:v>
                </c:pt>
                <c:pt idx="3679">
                  <c:v>-57.168377484222233</c:v>
                </c:pt>
                <c:pt idx="3680">
                  <c:v>-57.234070645643243</c:v>
                </c:pt>
                <c:pt idx="3681">
                  <c:v>-57.300485853145702</c:v>
                </c:pt>
                <c:pt idx="3682">
                  <c:v>-57.367632793852295</c:v>
                </c:pt>
                <c:pt idx="3683">
                  <c:v>-57.435521408428414</c:v>
                </c:pt>
                <c:pt idx="3684">
                  <c:v>-57.504161899614736</c:v>
                </c:pt>
                <c:pt idx="3685">
                  <c:v>-57.573564741130518</c:v>
                </c:pt>
                <c:pt idx="3686">
                  <c:v>-57.643740686956377</c:v>
                </c:pt>
                <c:pt idx="3687">
                  <c:v>-57.714700781033315</c:v>
                </c:pt>
                <c:pt idx="3688">
                  <c:v>-57.78645636738198</c:v>
                </c:pt>
                <c:pt idx="3689">
                  <c:v>-57.859019100679106</c:v>
                </c:pt>
                <c:pt idx="3690">
                  <c:v>-57.932400957308644</c:v>
                </c:pt>
                <c:pt idx="3691">
                  <c:v>-58.006614246910395</c:v>
                </c:pt>
                <c:pt idx="3692">
                  <c:v>-58.08167162446513</c:v>
                </c:pt>
                <c:pt idx="3693">
                  <c:v>-58.157586102929699</c:v>
                </c:pt>
                <c:pt idx="3694">
                  <c:v>-58.234371066466352</c:v>
                </c:pt>
                <c:pt idx="3695">
                  <c:v>-58.312040284296387</c:v>
                </c:pt>
                <c:pt idx="3696">
                  <c:v>-58.390607925204066</c:v>
                </c:pt>
                <c:pt idx="3697">
                  <c:v>-58.470088572745865</c:v>
                </c:pt>
                <c:pt idx="3698">
                  <c:v>-58.550497241185788</c:v>
                </c:pt>
                <c:pt idx="3699">
                  <c:v>-58.631849392219635</c:v>
                </c:pt>
                <c:pt idx="3700">
                  <c:v>-58.714160952515158</c:v>
                </c:pt>
                <c:pt idx="3701">
                  <c:v>-58.797448332131445</c:v>
                </c:pt>
                <c:pt idx="3702">
                  <c:v>-58.881728443867075</c:v>
                </c:pt>
                <c:pt idx="3703">
                  <c:v>-58.967018723584289</c:v>
                </c:pt>
                <c:pt idx="3704">
                  <c:v>-59.053337151585659</c:v>
                </c:pt>
                <c:pt idx="3705">
                  <c:v>-59.140702275092053</c:v>
                </c:pt>
                <c:pt idx="3706">
                  <c:v>-59.229133231903283</c:v>
                </c:pt>
                <c:pt idx="3707">
                  <c:v>-59.318649775312764</c:v>
                </c:pt>
                <c:pt idx="3708">
                  <c:v>-59.409272300349457</c:v>
                </c:pt>
                <c:pt idx="3709">
                  <c:v>-59.501021871449183</c:v>
                </c:pt>
                <c:pt idx="3710">
                  <c:v>-59.593920251629015</c:v>
                </c:pt>
                <c:pt idx="3711">
                  <c:v>-59.68798993328172</c:v>
                </c:pt>
                <c:pt idx="3712">
                  <c:v>-59.783254170692395</c:v>
                </c:pt>
                <c:pt idx="3713">
                  <c:v>-59.879737014385512</c:v>
                </c:pt>
                <c:pt idx="3714">
                  <c:v>-59.977463347447078</c:v>
                </c:pt>
                <c:pt idx="3715">
                  <c:v>-60.076458923936556</c:v>
                </c:pt>
                <c:pt idx="3716">
                  <c:v>-60.176750409553996</c:v>
                </c:pt>
                <c:pt idx="3717">
                  <c:v>-60.278365424713947</c:v>
                </c:pt>
                <c:pt idx="3718">
                  <c:v>-60.381332590193168</c:v>
                </c:pt>
                <c:pt idx="3719">
                  <c:v>-60.485681575557102</c:v>
                </c:pt>
                <c:pt idx="3720">
                  <c:v>-60.591443150546844</c:v>
                </c:pt>
                <c:pt idx="3721">
                  <c:v>-60.698649239667155</c:v>
                </c:pt>
                <c:pt idx="3722">
                  <c:v>-60.807332980208734</c:v>
                </c:pt>
                <c:pt idx="3723">
                  <c:v>-60.917528783959384</c:v>
                </c:pt>
                <c:pt idx="3724">
                  <c:v>-61.02927240291001</c:v>
                </c:pt>
                <c:pt idx="3725">
                  <c:v>-61.142600999243356</c:v>
                </c:pt>
                <c:pt idx="3726">
                  <c:v>-61.257553219972152</c:v>
                </c:pt>
                <c:pt idx="3727">
                  <c:v>-61.374169276575017</c:v>
                </c:pt>
                <c:pt idx="3728">
                  <c:v>-61.492491030060414</c:v>
                </c:pt>
                <c:pt idx="3729">
                  <c:v>-61.612562081897579</c:v>
                </c:pt>
                <c:pt idx="3730">
                  <c:v>-61.734427871299047</c:v>
                </c:pt>
                <c:pt idx="3731">
                  <c:v>-61.858135779418248</c:v>
                </c:pt>
                <c:pt idx="3732">
                  <c:v>-61.983735241030246</c:v>
                </c:pt>
                <c:pt idx="3733">
                  <c:v>-62.111277864375367</c:v>
                </c:pt>
                <c:pt idx="3734">
                  <c:v>-62.240817559882835</c:v>
                </c:pt>
                <c:pt idx="3735">
                  <c:v>-62.372410678563305</c:v>
                </c:pt>
                <c:pt idx="3736">
                  <c:v>-62.506116160984</c:v>
                </c:pt>
                <c:pt idx="3737">
                  <c:v>-62.641995697777645</c:v>
                </c:pt>
                <c:pt idx="3738">
                  <c:v>-62.780113902804132</c:v>
                </c:pt>
                <c:pt idx="3739">
                  <c:v>-62.920538500165591</c:v>
                </c:pt>
                <c:pt idx="3740">
                  <c:v>-63.063340526419239</c:v>
                </c:pt>
                <c:pt idx="3741">
                  <c:v>-63.208594549519773</c:v>
                </c:pt>
                <c:pt idx="3742">
                  <c:v>-63.356378906148592</c:v>
                </c:pt>
                <c:pt idx="3743">
                  <c:v>-63.506775959340189</c:v>
                </c:pt>
                <c:pt idx="3744">
                  <c:v>-63.659872378515644</c:v>
                </c:pt>
                <c:pt idx="3745">
                  <c:v>-63.815759444290649</c:v>
                </c:pt>
                <c:pt idx="3746">
                  <c:v>-63.974533380765244</c:v>
                </c:pt>
                <c:pt idx="3747">
                  <c:v>-64.136295718286135</c:v>
                </c:pt>
                <c:pt idx="3748">
                  <c:v>-64.301153690136175</c:v>
                </c:pt>
                <c:pt idx="3749">
                  <c:v>-64.469220666993635</c:v>
                </c:pt>
                <c:pt idx="3750">
                  <c:v>-64.640616633591534</c:v>
                </c:pt>
                <c:pt idx="3751">
                  <c:v>-64.815468712580525</c:v>
                </c:pt>
                <c:pt idx="3752">
                  <c:v>-64.993911741304316</c:v>
                </c:pt>
                <c:pt idx="3753">
                  <c:v>-65.176088908069886</c:v>
                </c:pt>
                <c:pt idx="3754">
                  <c:v>-65.362152455385512</c:v>
                </c:pt>
                <c:pt idx="3755">
                  <c:v>-65.552264458848384</c:v>
                </c:pt>
                <c:pt idx="3756">
                  <c:v>-65.746597691643302</c:v>
                </c:pt>
                <c:pt idx="3757">
                  <c:v>-65.945336586184837</c:v>
                </c:pt>
                <c:pt idx="3758">
                  <c:v>-66.148678306342859</c:v>
                </c:pt>
                <c:pt idx="3759">
                  <c:v>-66.356833945823738</c:v>
                </c:pt>
                <c:pt idx="3760">
                  <c:v>-66.570029870988222</c:v>
                </c:pt>
                <c:pt idx="3761">
                  <c:v>-66.788509229498715</c:v>
                </c:pt>
                <c:pt idx="3762">
                  <c:v>-67.012533649974543</c:v>
                </c:pt>
                <c:pt idx="3763">
                  <c:v>-67.242385162478257</c:v>
                </c:pt>
                <c:pt idx="3764">
                  <c:v>-67.478368375123807</c:v>
                </c:pt>
                <c:pt idx="3765">
                  <c:v>-67.720812948975663</c:v>
                </c:pt>
                <c:pt idx="3766">
                  <c:v>-67.970076421652848</c:v>
                </c:pt>
                <c:pt idx="3767">
                  <c:v>-68.226547440292336</c:v>
                </c:pt>
                <c:pt idx="3768">
                  <c:v>-68.490649477275582</c:v>
                </c:pt>
                <c:pt idx="3769">
                  <c:v>-68.762845117823446</c:v>
                </c:pt>
                <c:pt idx="3770">
                  <c:v>-69.043641028503473</c:v>
                </c:pt>
                <c:pt idx="3771">
                  <c:v>-69.333593740651992</c:v>
                </c:pt>
                <c:pt idx="3772">
                  <c:v>-69.633316414532572</c:v>
                </c:pt>
                <c:pt idx="3773">
                  <c:v>-69.943486790899087</c:v>
                </c:pt>
                <c:pt idx="3774">
                  <c:v>-70.264856589137437</c:v>
                </c:pt>
                <c:pt idx="3775">
                  <c:v>-70.598262679837774</c:v>
                </c:pt>
                <c:pt idx="3776">
                  <c:v>-70.944640449568439</c:v>
                </c:pt>
                <c:pt idx="3777">
                  <c:v>-71.305039895250843</c:v>
                </c:pt>
                <c:pt idx="3778">
                  <c:v>-71.680645145684736</c:v>
                </c:pt>
                <c:pt idx="3779">
                  <c:v>-72.072798325033872</c:v>
                </c:pt>
                <c:pt idx="3780">
                  <c:v>-72.483028971412665</c:v>
                </c:pt>
                <c:pt idx="3781">
                  <c:v>-72.913090638340933</c:v>
                </c:pt>
              </c:numCache>
            </c:numRef>
          </c:yVal>
          <c:smooth val="1"/>
          <c:extLst>
            <c:ext xmlns:c16="http://schemas.microsoft.com/office/drawing/2014/chart" uri="{C3380CC4-5D6E-409C-BE32-E72D297353CC}">
              <c16:uniqueId val="{00000000-F29F-4CA5-9185-B227952ABB1D}"/>
            </c:ext>
          </c:extLst>
        </c:ser>
        <c:dLbls>
          <c:showLegendKey val="0"/>
          <c:showVal val="0"/>
          <c:showCatName val="0"/>
          <c:showSerName val="0"/>
          <c:showPercent val="0"/>
          <c:showBubbleSize val="0"/>
        </c:dLbls>
        <c:axId val="501934720"/>
        <c:axId val="501936896"/>
      </c:scatterChart>
      <c:scatterChart>
        <c:scatterStyle val="smoothMarker"/>
        <c:varyColors val="0"/>
        <c:ser>
          <c:idx val="1"/>
          <c:order val="1"/>
          <c:tx>
            <c:v>Phase_Conv(s)</c:v>
          </c:tx>
          <c:marker>
            <c:symbol val="none"/>
          </c:marker>
          <c:xVal>
            <c:numRef>
              <c:f>'TPS543C20 Loop Gain'!$B$133:$B$3914</c:f>
              <c:numCache>
                <c:formatCode>General</c:formatCode>
                <c:ptCount val="3782"/>
                <c:pt idx="0">
                  <c:v>1</c:v>
                </c:pt>
                <c:pt idx="1">
                  <c:v>10</c:v>
                </c:pt>
                <c:pt idx="2">
                  <c:v>100</c:v>
                </c:pt>
                <c:pt idx="3">
                  <c:v>200</c:v>
                </c:pt>
                <c:pt idx="4">
                  <c:v>300</c:v>
                </c:pt>
                <c:pt idx="5">
                  <c:v>400</c:v>
                </c:pt>
                <c:pt idx="6">
                  <c:v>500</c:v>
                </c:pt>
                <c:pt idx="7">
                  <c:v>600</c:v>
                </c:pt>
                <c:pt idx="8">
                  <c:v>700</c:v>
                </c:pt>
                <c:pt idx="9">
                  <c:v>800</c:v>
                </c:pt>
                <c:pt idx="10">
                  <c:v>900</c:v>
                </c:pt>
                <c:pt idx="11">
                  <c:v>1000</c:v>
                </c:pt>
                <c:pt idx="12">
                  <c:v>1100</c:v>
                </c:pt>
                <c:pt idx="13">
                  <c:v>1200</c:v>
                </c:pt>
                <c:pt idx="14">
                  <c:v>1300</c:v>
                </c:pt>
                <c:pt idx="15">
                  <c:v>1400</c:v>
                </c:pt>
                <c:pt idx="16">
                  <c:v>1500</c:v>
                </c:pt>
                <c:pt idx="17">
                  <c:v>1600</c:v>
                </c:pt>
                <c:pt idx="18">
                  <c:v>1700</c:v>
                </c:pt>
                <c:pt idx="19">
                  <c:v>1800</c:v>
                </c:pt>
                <c:pt idx="20">
                  <c:v>1900</c:v>
                </c:pt>
                <c:pt idx="21">
                  <c:v>2000</c:v>
                </c:pt>
                <c:pt idx="22">
                  <c:v>2100</c:v>
                </c:pt>
                <c:pt idx="23">
                  <c:v>2200</c:v>
                </c:pt>
                <c:pt idx="24">
                  <c:v>2300</c:v>
                </c:pt>
                <c:pt idx="25">
                  <c:v>2400</c:v>
                </c:pt>
                <c:pt idx="26">
                  <c:v>2500</c:v>
                </c:pt>
                <c:pt idx="27">
                  <c:v>2600</c:v>
                </c:pt>
                <c:pt idx="28">
                  <c:v>2700</c:v>
                </c:pt>
                <c:pt idx="29">
                  <c:v>2800</c:v>
                </c:pt>
                <c:pt idx="30">
                  <c:v>2900</c:v>
                </c:pt>
                <c:pt idx="31">
                  <c:v>3000</c:v>
                </c:pt>
                <c:pt idx="32">
                  <c:v>3100</c:v>
                </c:pt>
                <c:pt idx="33">
                  <c:v>3200</c:v>
                </c:pt>
                <c:pt idx="34">
                  <c:v>3300</c:v>
                </c:pt>
                <c:pt idx="35">
                  <c:v>3400</c:v>
                </c:pt>
                <c:pt idx="36">
                  <c:v>3500</c:v>
                </c:pt>
                <c:pt idx="37">
                  <c:v>3600</c:v>
                </c:pt>
                <c:pt idx="38">
                  <c:v>3700</c:v>
                </c:pt>
                <c:pt idx="39">
                  <c:v>3800</c:v>
                </c:pt>
                <c:pt idx="40">
                  <c:v>3900</c:v>
                </c:pt>
                <c:pt idx="41">
                  <c:v>4000</c:v>
                </c:pt>
                <c:pt idx="42">
                  <c:v>4100</c:v>
                </c:pt>
                <c:pt idx="43">
                  <c:v>4200</c:v>
                </c:pt>
                <c:pt idx="44">
                  <c:v>4300</c:v>
                </c:pt>
                <c:pt idx="45">
                  <c:v>4400</c:v>
                </c:pt>
                <c:pt idx="46">
                  <c:v>4500</c:v>
                </c:pt>
                <c:pt idx="47">
                  <c:v>4600</c:v>
                </c:pt>
                <c:pt idx="48">
                  <c:v>4700</c:v>
                </c:pt>
                <c:pt idx="49">
                  <c:v>4800</c:v>
                </c:pt>
                <c:pt idx="50">
                  <c:v>4900</c:v>
                </c:pt>
                <c:pt idx="51">
                  <c:v>5000</c:v>
                </c:pt>
                <c:pt idx="52">
                  <c:v>5100</c:v>
                </c:pt>
                <c:pt idx="53">
                  <c:v>5200</c:v>
                </c:pt>
                <c:pt idx="54">
                  <c:v>5300</c:v>
                </c:pt>
                <c:pt idx="55">
                  <c:v>5400</c:v>
                </c:pt>
                <c:pt idx="56">
                  <c:v>5500</c:v>
                </c:pt>
                <c:pt idx="57">
                  <c:v>5600</c:v>
                </c:pt>
                <c:pt idx="58">
                  <c:v>5700</c:v>
                </c:pt>
                <c:pt idx="59">
                  <c:v>5800</c:v>
                </c:pt>
                <c:pt idx="60">
                  <c:v>5900</c:v>
                </c:pt>
                <c:pt idx="61">
                  <c:v>6000</c:v>
                </c:pt>
                <c:pt idx="62">
                  <c:v>6100</c:v>
                </c:pt>
                <c:pt idx="63">
                  <c:v>6200</c:v>
                </c:pt>
                <c:pt idx="64">
                  <c:v>6300</c:v>
                </c:pt>
                <c:pt idx="65">
                  <c:v>6400</c:v>
                </c:pt>
                <c:pt idx="66">
                  <c:v>6500</c:v>
                </c:pt>
                <c:pt idx="67">
                  <c:v>6600</c:v>
                </c:pt>
                <c:pt idx="68">
                  <c:v>6700</c:v>
                </c:pt>
                <c:pt idx="69">
                  <c:v>6800</c:v>
                </c:pt>
                <c:pt idx="70">
                  <c:v>6900</c:v>
                </c:pt>
                <c:pt idx="71">
                  <c:v>7000</c:v>
                </c:pt>
                <c:pt idx="72">
                  <c:v>7100</c:v>
                </c:pt>
                <c:pt idx="73">
                  <c:v>7200</c:v>
                </c:pt>
                <c:pt idx="74">
                  <c:v>7300</c:v>
                </c:pt>
                <c:pt idx="75">
                  <c:v>7400</c:v>
                </c:pt>
                <c:pt idx="76">
                  <c:v>7500</c:v>
                </c:pt>
                <c:pt idx="77">
                  <c:v>7600</c:v>
                </c:pt>
                <c:pt idx="78">
                  <c:v>7700</c:v>
                </c:pt>
                <c:pt idx="79">
                  <c:v>7800</c:v>
                </c:pt>
                <c:pt idx="80">
                  <c:v>7900</c:v>
                </c:pt>
                <c:pt idx="81">
                  <c:v>8000</c:v>
                </c:pt>
                <c:pt idx="82">
                  <c:v>8100</c:v>
                </c:pt>
                <c:pt idx="83">
                  <c:v>8200</c:v>
                </c:pt>
                <c:pt idx="84">
                  <c:v>8300</c:v>
                </c:pt>
                <c:pt idx="85">
                  <c:v>8400</c:v>
                </c:pt>
                <c:pt idx="86">
                  <c:v>8500</c:v>
                </c:pt>
                <c:pt idx="87">
                  <c:v>8600</c:v>
                </c:pt>
                <c:pt idx="88">
                  <c:v>8700</c:v>
                </c:pt>
                <c:pt idx="89">
                  <c:v>8800</c:v>
                </c:pt>
                <c:pt idx="90">
                  <c:v>8900</c:v>
                </c:pt>
                <c:pt idx="91">
                  <c:v>9000</c:v>
                </c:pt>
                <c:pt idx="92">
                  <c:v>9100</c:v>
                </c:pt>
                <c:pt idx="93">
                  <c:v>9200</c:v>
                </c:pt>
                <c:pt idx="94">
                  <c:v>9300</c:v>
                </c:pt>
                <c:pt idx="95">
                  <c:v>9400</c:v>
                </c:pt>
                <c:pt idx="96">
                  <c:v>9500</c:v>
                </c:pt>
                <c:pt idx="97">
                  <c:v>9600</c:v>
                </c:pt>
                <c:pt idx="98">
                  <c:v>9700</c:v>
                </c:pt>
                <c:pt idx="99">
                  <c:v>9800</c:v>
                </c:pt>
                <c:pt idx="100">
                  <c:v>9900</c:v>
                </c:pt>
                <c:pt idx="101">
                  <c:v>10000</c:v>
                </c:pt>
                <c:pt idx="102">
                  <c:v>10100</c:v>
                </c:pt>
                <c:pt idx="103">
                  <c:v>10200</c:v>
                </c:pt>
                <c:pt idx="104">
                  <c:v>10300</c:v>
                </c:pt>
                <c:pt idx="105">
                  <c:v>10400</c:v>
                </c:pt>
                <c:pt idx="106">
                  <c:v>10500</c:v>
                </c:pt>
                <c:pt idx="107">
                  <c:v>10600</c:v>
                </c:pt>
                <c:pt idx="108">
                  <c:v>10700</c:v>
                </c:pt>
                <c:pt idx="109">
                  <c:v>10800</c:v>
                </c:pt>
                <c:pt idx="110">
                  <c:v>10900</c:v>
                </c:pt>
                <c:pt idx="111">
                  <c:v>11000</c:v>
                </c:pt>
                <c:pt idx="112">
                  <c:v>11100</c:v>
                </c:pt>
                <c:pt idx="113">
                  <c:v>11200</c:v>
                </c:pt>
                <c:pt idx="114">
                  <c:v>11300</c:v>
                </c:pt>
                <c:pt idx="115">
                  <c:v>11400</c:v>
                </c:pt>
                <c:pt idx="116">
                  <c:v>11500</c:v>
                </c:pt>
                <c:pt idx="117">
                  <c:v>11600</c:v>
                </c:pt>
                <c:pt idx="118">
                  <c:v>11700</c:v>
                </c:pt>
                <c:pt idx="119">
                  <c:v>11800</c:v>
                </c:pt>
                <c:pt idx="120">
                  <c:v>11900</c:v>
                </c:pt>
                <c:pt idx="121">
                  <c:v>12000</c:v>
                </c:pt>
                <c:pt idx="122">
                  <c:v>12100</c:v>
                </c:pt>
                <c:pt idx="123">
                  <c:v>12200</c:v>
                </c:pt>
                <c:pt idx="124">
                  <c:v>12300</c:v>
                </c:pt>
                <c:pt idx="125">
                  <c:v>12400</c:v>
                </c:pt>
                <c:pt idx="126">
                  <c:v>12500</c:v>
                </c:pt>
                <c:pt idx="127">
                  <c:v>12600</c:v>
                </c:pt>
                <c:pt idx="128">
                  <c:v>12700</c:v>
                </c:pt>
                <c:pt idx="129">
                  <c:v>12800</c:v>
                </c:pt>
                <c:pt idx="130">
                  <c:v>12900</c:v>
                </c:pt>
                <c:pt idx="131">
                  <c:v>13000</c:v>
                </c:pt>
                <c:pt idx="132">
                  <c:v>13100</c:v>
                </c:pt>
                <c:pt idx="133">
                  <c:v>13200</c:v>
                </c:pt>
                <c:pt idx="134">
                  <c:v>13300</c:v>
                </c:pt>
                <c:pt idx="135">
                  <c:v>13400</c:v>
                </c:pt>
                <c:pt idx="136">
                  <c:v>13500</c:v>
                </c:pt>
                <c:pt idx="137">
                  <c:v>13600</c:v>
                </c:pt>
                <c:pt idx="138">
                  <c:v>13700</c:v>
                </c:pt>
                <c:pt idx="139">
                  <c:v>13800</c:v>
                </c:pt>
                <c:pt idx="140">
                  <c:v>13900</c:v>
                </c:pt>
                <c:pt idx="141">
                  <c:v>14000</c:v>
                </c:pt>
                <c:pt idx="142">
                  <c:v>14100</c:v>
                </c:pt>
                <c:pt idx="143">
                  <c:v>14200</c:v>
                </c:pt>
                <c:pt idx="144">
                  <c:v>14300</c:v>
                </c:pt>
                <c:pt idx="145">
                  <c:v>14400</c:v>
                </c:pt>
                <c:pt idx="146">
                  <c:v>14500</c:v>
                </c:pt>
                <c:pt idx="147">
                  <c:v>14600</c:v>
                </c:pt>
                <c:pt idx="148">
                  <c:v>14700</c:v>
                </c:pt>
                <c:pt idx="149">
                  <c:v>14800</c:v>
                </c:pt>
                <c:pt idx="150">
                  <c:v>14900</c:v>
                </c:pt>
                <c:pt idx="151">
                  <c:v>15000</c:v>
                </c:pt>
                <c:pt idx="152">
                  <c:v>15100</c:v>
                </c:pt>
                <c:pt idx="153">
                  <c:v>15200</c:v>
                </c:pt>
                <c:pt idx="154">
                  <c:v>15300</c:v>
                </c:pt>
                <c:pt idx="155">
                  <c:v>15400</c:v>
                </c:pt>
                <c:pt idx="156">
                  <c:v>15500</c:v>
                </c:pt>
                <c:pt idx="157">
                  <c:v>15600</c:v>
                </c:pt>
                <c:pt idx="158">
                  <c:v>15700</c:v>
                </c:pt>
                <c:pt idx="159">
                  <c:v>15800</c:v>
                </c:pt>
                <c:pt idx="160">
                  <c:v>15900</c:v>
                </c:pt>
                <c:pt idx="161">
                  <c:v>16000</c:v>
                </c:pt>
                <c:pt idx="162">
                  <c:v>16100</c:v>
                </c:pt>
                <c:pt idx="163">
                  <c:v>16200</c:v>
                </c:pt>
                <c:pt idx="164">
                  <c:v>16300</c:v>
                </c:pt>
                <c:pt idx="165">
                  <c:v>16400</c:v>
                </c:pt>
                <c:pt idx="166">
                  <c:v>16500</c:v>
                </c:pt>
                <c:pt idx="167">
                  <c:v>16600</c:v>
                </c:pt>
                <c:pt idx="168">
                  <c:v>16700</c:v>
                </c:pt>
                <c:pt idx="169">
                  <c:v>16800</c:v>
                </c:pt>
                <c:pt idx="170">
                  <c:v>16900</c:v>
                </c:pt>
                <c:pt idx="171">
                  <c:v>17000</c:v>
                </c:pt>
                <c:pt idx="172">
                  <c:v>17100</c:v>
                </c:pt>
                <c:pt idx="173">
                  <c:v>17200</c:v>
                </c:pt>
                <c:pt idx="174">
                  <c:v>17300</c:v>
                </c:pt>
                <c:pt idx="175">
                  <c:v>17400</c:v>
                </c:pt>
                <c:pt idx="176">
                  <c:v>17500</c:v>
                </c:pt>
                <c:pt idx="177">
                  <c:v>17600</c:v>
                </c:pt>
                <c:pt idx="178">
                  <c:v>17700</c:v>
                </c:pt>
                <c:pt idx="179">
                  <c:v>17800</c:v>
                </c:pt>
                <c:pt idx="180">
                  <c:v>17900</c:v>
                </c:pt>
                <c:pt idx="181">
                  <c:v>18000</c:v>
                </c:pt>
                <c:pt idx="182">
                  <c:v>18100</c:v>
                </c:pt>
                <c:pt idx="183">
                  <c:v>18200</c:v>
                </c:pt>
                <c:pt idx="184">
                  <c:v>18300</c:v>
                </c:pt>
                <c:pt idx="185">
                  <c:v>18400</c:v>
                </c:pt>
                <c:pt idx="186">
                  <c:v>18500</c:v>
                </c:pt>
                <c:pt idx="187">
                  <c:v>18600</c:v>
                </c:pt>
                <c:pt idx="188">
                  <c:v>18700</c:v>
                </c:pt>
                <c:pt idx="189">
                  <c:v>18800</c:v>
                </c:pt>
                <c:pt idx="190">
                  <c:v>18900</c:v>
                </c:pt>
                <c:pt idx="191">
                  <c:v>19000</c:v>
                </c:pt>
                <c:pt idx="192">
                  <c:v>19100</c:v>
                </c:pt>
                <c:pt idx="193">
                  <c:v>19200</c:v>
                </c:pt>
                <c:pt idx="194">
                  <c:v>19300</c:v>
                </c:pt>
                <c:pt idx="195">
                  <c:v>19400</c:v>
                </c:pt>
                <c:pt idx="196">
                  <c:v>19500</c:v>
                </c:pt>
                <c:pt idx="197">
                  <c:v>19600</c:v>
                </c:pt>
                <c:pt idx="198">
                  <c:v>19700</c:v>
                </c:pt>
                <c:pt idx="199">
                  <c:v>19800</c:v>
                </c:pt>
                <c:pt idx="200">
                  <c:v>19900</c:v>
                </c:pt>
                <c:pt idx="201">
                  <c:v>20000</c:v>
                </c:pt>
                <c:pt idx="202">
                  <c:v>20100</c:v>
                </c:pt>
                <c:pt idx="203">
                  <c:v>20200</c:v>
                </c:pt>
                <c:pt idx="204">
                  <c:v>20300</c:v>
                </c:pt>
                <c:pt idx="205">
                  <c:v>20400</c:v>
                </c:pt>
                <c:pt idx="206">
                  <c:v>20500</c:v>
                </c:pt>
                <c:pt idx="207">
                  <c:v>20600</c:v>
                </c:pt>
                <c:pt idx="208">
                  <c:v>20700</c:v>
                </c:pt>
                <c:pt idx="209">
                  <c:v>20800</c:v>
                </c:pt>
                <c:pt idx="210">
                  <c:v>20900</c:v>
                </c:pt>
                <c:pt idx="211">
                  <c:v>21000</c:v>
                </c:pt>
                <c:pt idx="212">
                  <c:v>21100</c:v>
                </c:pt>
                <c:pt idx="213">
                  <c:v>21200</c:v>
                </c:pt>
                <c:pt idx="214">
                  <c:v>21300</c:v>
                </c:pt>
                <c:pt idx="215">
                  <c:v>21400</c:v>
                </c:pt>
                <c:pt idx="216">
                  <c:v>21500</c:v>
                </c:pt>
                <c:pt idx="217">
                  <c:v>21600</c:v>
                </c:pt>
                <c:pt idx="218">
                  <c:v>21700</c:v>
                </c:pt>
                <c:pt idx="219">
                  <c:v>21800</c:v>
                </c:pt>
                <c:pt idx="220">
                  <c:v>21900</c:v>
                </c:pt>
                <c:pt idx="221">
                  <c:v>22000</c:v>
                </c:pt>
                <c:pt idx="222">
                  <c:v>22100</c:v>
                </c:pt>
                <c:pt idx="223">
                  <c:v>22200</c:v>
                </c:pt>
                <c:pt idx="224">
                  <c:v>22300</c:v>
                </c:pt>
                <c:pt idx="225">
                  <c:v>22400</c:v>
                </c:pt>
                <c:pt idx="226">
                  <c:v>22500</c:v>
                </c:pt>
                <c:pt idx="227">
                  <c:v>22600</c:v>
                </c:pt>
                <c:pt idx="228">
                  <c:v>22700</c:v>
                </c:pt>
                <c:pt idx="229">
                  <c:v>22800</c:v>
                </c:pt>
                <c:pt idx="230">
                  <c:v>22900</c:v>
                </c:pt>
                <c:pt idx="231">
                  <c:v>23000</c:v>
                </c:pt>
                <c:pt idx="232">
                  <c:v>23100</c:v>
                </c:pt>
                <c:pt idx="233">
                  <c:v>23200</c:v>
                </c:pt>
                <c:pt idx="234">
                  <c:v>23300</c:v>
                </c:pt>
                <c:pt idx="235">
                  <c:v>23400</c:v>
                </c:pt>
                <c:pt idx="236">
                  <c:v>23500</c:v>
                </c:pt>
                <c:pt idx="237">
                  <c:v>23600</c:v>
                </c:pt>
                <c:pt idx="238">
                  <c:v>23700</c:v>
                </c:pt>
                <c:pt idx="239">
                  <c:v>23800</c:v>
                </c:pt>
                <c:pt idx="240">
                  <c:v>23900</c:v>
                </c:pt>
                <c:pt idx="241">
                  <c:v>24000</c:v>
                </c:pt>
                <c:pt idx="242">
                  <c:v>24100</c:v>
                </c:pt>
                <c:pt idx="243">
                  <c:v>24200</c:v>
                </c:pt>
                <c:pt idx="244">
                  <c:v>24300</c:v>
                </c:pt>
                <c:pt idx="245">
                  <c:v>24400</c:v>
                </c:pt>
                <c:pt idx="246">
                  <c:v>24500</c:v>
                </c:pt>
                <c:pt idx="247">
                  <c:v>24600</c:v>
                </c:pt>
                <c:pt idx="248">
                  <c:v>24700</c:v>
                </c:pt>
                <c:pt idx="249">
                  <c:v>24800</c:v>
                </c:pt>
                <c:pt idx="250">
                  <c:v>24900</c:v>
                </c:pt>
                <c:pt idx="251">
                  <c:v>25000</c:v>
                </c:pt>
                <c:pt idx="252">
                  <c:v>25100</c:v>
                </c:pt>
                <c:pt idx="253">
                  <c:v>25200</c:v>
                </c:pt>
                <c:pt idx="254">
                  <c:v>25300</c:v>
                </c:pt>
                <c:pt idx="255">
                  <c:v>25400</c:v>
                </c:pt>
                <c:pt idx="256">
                  <c:v>25500</c:v>
                </c:pt>
                <c:pt idx="257">
                  <c:v>25600</c:v>
                </c:pt>
                <c:pt idx="258">
                  <c:v>25700</c:v>
                </c:pt>
                <c:pt idx="259">
                  <c:v>25800</c:v>
                </c:pt>
                <c:pt idx="260">
                  <c:v>25900</c:v>
                </c:pt>
                <c:pt idx="261">
                  <c:v>26000</c:v>
                </c:pt>
                <c:pt idx="262">
                  <c:v>26100</c:v>
                </c:pt>
                <c:pt idx="263">
                  <c:v>26200</c:v>
                </c:pt>
                <c:pt idx="264">
                  <c:v>26300</c:v>
                </c:pt>
                <c:pt idx="265">
                  <c:v>26400</c:v>
                </c:pt>
                <c:pt idx="266">
                  <c:v>26500</c:v>
                </c:pt>
                <c:pt idx="267">
                  <c:v>26600</c:v>
                </c:pt>
                <c:pt idx="268">
                  <c:v>26700</c:v>
                </c:pt>
                <c:pt idx="269">
                  <c:v>26800</c:v>
                </c:pt>
                <c:pt idx="270">
                  <c:v>26900</c:v>
                </c:pt>
                <c:pt idx="271">
                  <c:v>27000</c:v>
                </c:pt>
                <c:pt idx="272">
                  <c:v>27100</c:v>
                </c:pt>
                <c:pt idx="273">
                  <c:v>27200</c:v>
                </c:pt>
                <c:pt idx="274">
                  <c:v>27300</c:v>
                </c:pt>
                <c:pt idx="275">
                  <c:v>27400</c:v>
                </c:pt>
                <c:pt idx="276">
                  <c:v>27500</c:v>
                </c:pt>
                <c:pt idx="277">
                  <c:v>27600</c:v>
                </c:pt>
                <c:pt idx="278">
                  <c:v>27700</c:v>
                </c:pt>
                <c:pt idx="279">
                  <c:v>27800</c:v>
                </c:pt>
                <c:pt idx="280">
                  <c:v>27900</c:v>
                </c:pt>
                <c:pt idx="281">
                  <c:v>28000</c:v>
                </c:pt>
                <c:pt idx="282">
                  <c:v>28100</c:v>
                </c:pt>
                <c:pt idx="283">
                  <c:v>28200</c:v>
                </c:pt>
                <c:pt idx="284">
                  <c:v>28300</c:v>
                </c:pt>
                <c:pt idx="285">
                  <c:v>28400</c:v>
                </c:pt>
                <c:pt idx="286">
                  <c:v>28500</c:v>
                </c:pt>
                <c:pt idx="287">
                  <c:v>28600</c:v>
                </c:pt>
                <c:pt idx="288">
                  <c:v>28700</c:v>
                </c:pt>
                <c:pt idx="289">
                  <c:v>28800</c:v>
                </c:pt>
                <c:pt idx="290">
                  <c:v>28900</c:v>
                </c:pt>
                <c:pt idx="291">
                  <c:v>29000</c:v>
                </c:pt>
                <c:pt idx="292">
                  <c:v>29100</c:v>
                </c:pt>
                <c:pt idx="293">
                  <c:v>29200</c:v>
                </c:pt>
                <c:pt idx="294">
                  <c:v>29300</c:v>
                </c:pt>
                <c:pt idx="295">
                  <c:v>29400</c:v>
                </c:pt>
                <c:pt idx="296">
                  <c:v>29500</c:v>
                </c:pt>
                <c:pt idx="297">
                  <c:v>29600</c:v>
                </c:pt>
                <c:pt idx="298">
                  <c:v>29700</c:v>
                </c:pt>
                <c:pt idx="299">
                  <c:v>29800</c:v>
                </c:pt>
                <c:pt idx="300">
                  <c:v>29900</c:v>
                </c:pt>
                <c:pt idx="301">
                  <c:v>30000</c:v>
                </c:pt>
                <c:pt idx="302">
                  <c:v>30100</c:v>
                </c:pt>
                <c:pt idx="303">
                  <c:v>30200</c:v>
                </c:pt>
                <c:pt idx="304">
                  <c:v>30300</c:v>
                </c:pt>
                <c:pt idx="305">
                  <c:v>30400</c:v>
                </c:pt>
                <c:pt idx="306">
                  <c:v>30500</c:v>
                </c:pt>
                <c:pt idx="307">
                  <c:v>30600</c:v>
                </c:pt>
                <c:pt idx="308">
                  <c:v>30700</c:v>
                </c:pt>
                <c:pt idx="309">
                  <c:v>30800</c:v>
                </c:pt>
                <c:pt idx="310">
                  <c:v>30900</c:v>
                </c:pt>
                <c:pt idx="311">
                  <c:v>31000</c:v>
                </c:pt>
                <c:pt idx="312">
                  <c:v>31100</c:v>
                </c:pt>
                <c:pt idx="313">
                  <c:v>31200</c:v>
                </c:pt>
                <c:pt idx="314">
                  <c:v>31300</c:v>
                </c:pt>
                <c:pt idx="315">
                  <c:v>31400</c:v>
                </c:pt>
                <c:pt idx="316">
                  <c:v>31500</c:v>
                </c:pt>
                <c:pt idx="317">
                  <c:v>31600</c:v>
                </c:pt>
                <c:pt idx="318">
                  <c:v>31700</c:v>
                </c:pt>
                <c:pt idx="319">
                  <c:v>31800</c:v>
                </c:pt>
                <c:pt idx="320">
                  <c:v>31900</c:v>
                </c:pt>
                <c:pt idx="321">
                  <c:v>32000</c:v>
                </c:pt>
                <c:pt idx="322">
                  <c:v>32100</c:v>
                </c:pt>
                <c:pt idx="323">
                  <c:v>32200</c:v>
                </c:pt>
                <c:pt idx="324">
                  <c:v>32300</c:v>
                </c:pt>
                <c:pt idx="325">
                  <c:v>32400</c:v>
                </c:pt>
                <c:pt idx="326">
                  <c:v>32500</c:v>
                </c:pt>
                <c:pt idx="327">
                  <c:v>32600</c:v>
                </c:pt>
                <c:pt idx="328">
                  <c:v>32700</c:v>
                </c:pt>
                <c:pt idx="329">
                  <c:v>32800</c:v>
                </c:pt>
                <c:pt idx="330">
                  <c:v>32900</c:v>
                </c:pt>
                <c:pt idx="331">
                  <c:v>33000</c:v>
                </c:pt>
                <c:pt idx="332">
                  <c:v>33100</c:v>
                </c:pt>
                <c:pt idx="333">
                  <c:v>33200</c:v>
                </c:pt>
                <c:pt idx="334">
                  <c:v>33300</c:v>
                </c:pt>
                <c:pt idx="335">
                  <c:v>33400</c:v>
                </c:pt>
                <c:pt idx="336">
                  <c:v>33500</c:v>
                </c:pt>
                <c:pt idx="337">
                  <c:v>33600</c:v>
                </c:pt>
                <c:pt idx="338">
                  <c:v>33700</c:v>
                </c:pt>
                <c:pt idx="339">
                  <c:v>33800</c:v>
                </c:pt>
                <c:pt idx="340">
                  <c:v>33900</c:v>
                </c:pt>
                <c:pt idx="341">
                  <c:v>34000</c:v>
                </c:pt>
                <c:pt idx="342">
                  <c:v>34100</c:v>
                </c:pt>
                <c:pt idx="343">
                  <c:v>34200</c:v>
                </c:pt>
                <c:pt idx="344">
                  <c:v>34300</c:v>
                </c:pt>
                <c:pt idx="345">
                  <c:v>34400</c:v>
                </c:pt>
                <c:pt idx="346">
                  <c:v>34500</c:v>
                </c:pt>
                <c:pt idx="347">
                  <c:v>34600</c:v>
                </c:pt>
                <c:pt idx="348">
                  <c:v>34700</c:v>
                </c:pt>
                <c:pt idx="349">
                  <c:v>34800</c:v>
                </c:pt>
                <c:pt idx="350">
                  <c:v>34900</c:v>
                </c:pt>
                <c:pt idx="351">
                  <c:v>35000</c:v>
                </c:pt>
                <c:pt idx="352">
                  <c:v>35100</c:v>
                </c:pt>
                <c:pt idx="353">
                  <c:v>35200</c:v>
                </c:pt>
                <c:pt idx="354">
                  <c:v>35300</c:v>
                </c:pt>
                <c:pt idx="355">
                  <c:v>35400</c:v>
                </c:pt>
                <c:pt idx="356">
                  <c:v>35500</c:v>
                </c:pt>
                <c:pt idx="357">
                  <c:v>35600</c:v>
                </c:pt>
                <c:pt idx="358">
                  <c:v>35700</c:v>
                </c:pt>
                <c:pt idx="359">
                  <c:v>35800</c:v>
                </c:pt>
                <c:pt idx="360">
                  <c:v>35900</c:v>
                </c:pt>
                <c:pt idx="361">
                  <c:v>36000</c:v>
                </c:pt>
                <c:pt idx="362">
                  <c:v>36100</c:v>
                </c:pt>
                <c:pt idx="363">
                  <c:v>36200</c:v>
                </c:pt>
                <c:pt idx="364">
                  <c:v>36300</c:v>
                </c:pt>
                <c:pt idx="365">
                  <c:v>36400</c:v>
                </c:pt>
                <c:pt idx="366">
                  <c:v>36500</c:v>
                </c:pt>
                <c:pt idx="367">
                  <c:v>36600</c:v>
                </c:pt>
                <c:pt idx="368">
                  <c:v>36700</c:v>
                </c:pt>
                <c:pt idx="369">
                  <c:v>36800</c:v>
                </c:pt>
                <c:pt idx="370">
                  <c:v>36900</c:v>
                </c:pt>
                <c:pt idx="371">
                  <c:v>37000</c:v>
                </c:pt>
                <c:pt idx="372">
                  <c:v>37100</c:v>
                </c:pt>
                <c:pt idx="373">
                  <c:v>37200</c:v>
                </c:pt>
                <c:pt idx="374">
                  <c:v>37300</c:v>
                </c:pt>
                <c:pt idx="375">
                  <c:v>37400</c:v>
                </c:pt>
                <c:pt idx="376">
                  <c:v>37500</c:v>
                </c:pt>
                <c:pt idx="377">
                  <c:v>37600</c:v>
                </c:pt>
                <c:pt idx="378">
                  <c:v>37700</c:v>
                </c:pt>
                <c:pt idx="379">
                  <c:v>37800</c:v>
                </c:pt>
                <c:pt idx="380">
                  <c:v>37900</c:v>
                </c:pt>
                <c:pt idx="381">
                  <c:v>38000</c:v>
                </c:pt>
                <c:pt idx="382">
                  <c:v>38100</c:v>
                </c:pt>
                <c:pt idx="383">
                  <c:v>38200</c:v>
                </c:pt>
                <c:pt idx="384">
                  <c:v>38300</c:v>
                </c:pt>
                <c:pt idx="385">
                  <c:v>38400</c:v>
                </c:pt>
                <c:pt idx="386">
                  <c:v>38500</c:v>
                </c:pt>
                <c:pt idx="387">
                  <c:v>38600</c:v>
                </c:pt>
                <c:pt idx="388">
                  <c:v>38700</c:v>
                </c:pt>
                <c:pt idx="389">
                  <c:v>38800</c:v>
                </c:pt>
                <c:pt idx="390">
                  <c:v>38900</c:v>
                </c:pt>
                <c:pt idx="391">
                  <c:v>39000</c:v>
                </c:pt>
                <c:pt idx="392">
                  <c:v>39100</c:v>
                </c:pt>
                <c:pt idx="393">
                  <c:v>39200</c:v>
                </c:pt>
                <c:pt idx="394">
                  <c:v>39300</c:v>
                </c:pt>
                <c:pt idx="395">
                  <c:v>39400</c:v>
                </c:pt>
                <c:pt idx="396">
                  <c:v>39500</c:v>
                </c:pt>
                <c:pt idx="397">
                  <c:v>39600</c:v>
                </c:pt>
                <c:pt idx="398">
                  <c:v>39700</c:v>
                </c:pt>
                <c:pt idx="399">
                  <c:v>39800</c:v>
                </c:pt>
                <c:pt idx="400">
                  <c:v>39900</c:v>
                </c:pt>
                <c:pt idx="401">
                  <c:v>40000</c:v>
                </c:pt>
                <c:pt idx="402">
                  <c:v>40100</c:v>
                </c:pt>
                <c:pt idx="403">
                  <c:v>40200</c:v>
                </c:pt>
                <c:pt idx="404">
                  <c:v>40300</c:v>
                </c:pt>
                <c:pt idx="405">
                  <c:v>40400</c:v>
                </c:pt>
                <c:pt idx="406">
                  <c:v>40500</c:v>
                </c:pt>
                <c:pt idx="407">
                  <c:v>40600</c:v>
                </c:pt>
                <c:pt idx="408">
                  <c:v>40700</c:v>
                </c:pt>
                <c:pt idx="409">
                  <c:v>40800</c:v>
                </c:pt>
                <c:pt idx="410">
                  <c:v>40900</c:v>
                </c:pt>
                <c:pt idx="411">
                  <c:v>41000</c:v>
                </c:pt>
                <c:pt idx="412">
                  <c:v>41100</c:v>
                </c:pt>
                <c:pt idx="413">
                  <c:v>41200</c:v>
                </c:pt>
                <c:pt idx="414">
                  <c:v>41300</c:v>
                </c:pt>
                <c:pt idx="415">
                  <c:v>41400</c:v>
                </c:pt>
                <c:pt idx="416">
                  <c:v>41500</c:v>
                </c:pt>
                <c:pt idx="417">
                  <c:v>41600</c:v>
                </c:pt>
                <c:pt idx="418">
                  <c:v>41700</c:v>
                </c:pt>
                <c:pt idx="419">
                  <c:v>41800</c:v>
                </c:pt>
                <c:pt idx="420">
                  <c:v>41900</c:v>
                </c:pt>
                <c:pt idx="421">
                  <c:v>42000</c:v>
                </c:pt>
                <c:pt idx="422">
                  <c:v>42100</c:v>
                </c:pt>
                <c:pt idx="423">
                  <c:v>42200</c:v>
                </c:pt>
                <c:pt idx="424">
                  <c:v>42300</c:v>
                </c:pt>
                <c:pt idx="425">
                  <c:v>42400</c:v>
                </c:pt>
                <c:pt idx="426">
                  <c:v>42500</c:v>
                </c:pt>
                <c:pt idx="427">
                  <c:v>42600</c:v>
                </c:pt>
                <c:pt idx="428">
                  <c:v>42700</c:v>
                </c:pt>
                <c:pt idx="429">
                  <c:v>42800</c:v>
                </c:pt>
                <c:pt idx="430">
                  <c:v>42900</c:v>
                </c:pt>
                <c:pt idx="431">
                  <c:v>43000</c:v>
                </c:pt>
                <c:pt idx="432">
                  <c:v>43100</c:v>
                </c:pt>
                <c:pt idx="433">
                  <c:v>43200</c:v>
                </c:pt>
                <c:pt idx="434">
                  <c:v>43300</c:v>
                </c:pt>
                <c:pt idx="435">
                  <c:v>43400</c:v>
                </c:pt>
                <c:pt idx="436">
                  <c:v>43500</c:v>
                </c:pt>
                <c:pt idx="437">
                  <c:v>43600</c:v>
                </c:pt>
                <c:pt idx="438">
                  <c:v>43700</c:v>
                </c:pt>
                <c:pt idx="439">
                  <c:v>43800</c:v>
                </c:pt>
                <c:pt idx="440">
                  <c:v>43900</c:v>
                </c:pt>
                <c:pt idx="441">
                  <c:v>44000</c:v>
                </c:pt>
                <c:pt idx="442">
                  <c:v>44100</c:v>
                </c:pt>
                <c:pt idx="443">
                  <c:v>44200</c:v>
                </c:pt>
                <c:pt idx="444">
                  <c:v>44300</c:v>
                </c:pt>
                <c:pt idx="445">
                  <c:v>44400</c:v>
                </c:pt>
                <c:pt idx="446">
                  <c:v>44500</c:v>
                </c:pt>
                <c:pt idx="447">
                  <c:v>44600</c:v>
                </c:pt>
                <c:pt idx="448">
                  <c:v>44700</c:v>
                </c:pt>
                <c:pt idx="449">
                  <c:v>44800</c:v>
                </c:pt>
                <c:pt idx="450">
                  <c:v>44900</c:v>
                </c:pt>
                <c:pt idx="451">
                  <c:v>45000</c:v>
                </c:pt>
                <c:pt idx="452">
                  <c:v>45100</c:v>
                </c:pt>
                <c:pt idx="453">
                  <c:v>45200</c:v>
                </c:pt>
                <c:pt idx="454">
                  <c:v>45300</c:v>
                </c:pt>
                <c:pt idx="455">
                  <c:v>45400</c:v>
                </c:pt>
                <c:pt idx="456">
                  <c:v>45500</c:v>
                </c:pt>
                <c:pt idx="457">
                  <c:v>45600</c:v>
                </c:pt>
                <c:pt idx="458">
                  <c:v>45700</c:v>
                </c:pt>
                <c:pt idx="459">
                  <c:v>45800</c:v>
                </c:pt>
                <c:pt idx="460">
                  <c:v>45900</c:v>
                </c:pt>
                <c:pt idx="461">
                  <c:v>46000</c:v>
                </c:pt>
                <c:pt idx="462">
                  <c:v>46100</c:v>
                </c:pt>
                <c:pt idx="463">
                  <c:v>46200</c:v>
                </c:pt>
                <c:pt idx="464">
                  <c:v>46300</c:v>
                </c:pt>
                <c:pt idx="465">
                  <c:v>46400</c:v>
                </c:pt>
                <c:pt idx="466">
                  <c:v>46500</c:v>
                </c:pt>
                <c:pt idx="467">
                  <c:v>46600</c:v>
                </c:pt>
                <c:pt idx="468">
                  <c:v>46700</c:v>
                </c:pt>
                <c:pt idx="469">
                  <c:v>46800</c:v>
                </c:pt>
                <c:pt idx="470">
                  <c:v>46900</c:v>
                </c:pt>
                <c:pt idx="471">
                  <c:v>47000</c:v>
                </c:pt>
                <c:pt idx="472">
                  <c:v>47100</c:v>
                </c:pt>
                <c:pt idx="473">
                  <c:v>47200</c:v>
                </c:pt>
                <c:pt idx="474">
                  <c:v>47300</c:v>
                </c:pt>
                <c:pt idx="475">
                  <c:v>47400</c:v>
                </c:pt>
                <c:pt idx="476">
                  <c:v>47500</c:v>
                </c:pt>
                <c:pt idx="477">
                  <c:v>47600</c:v>
                </c:pt>
                <c:pt idx="478">
                  <c:v>47700</c:v>
                </c:pt>
                <c:pt idx="479">
                  <c:v>47800</c:v>
                </c:pt>
                <c:pt idx="480">
                  <c:v>47900</c:v>
                </c:pt>
                <c:pt idx="481">
                  <c:v>48000</c:v>
                </c:pt>
                <c:pt idx="482">
                  <c:v>48100</c:v>
                </c:pt>
                <c:pt idx="483">
                  <c:v>48200</c:v>
                </c:pt>
                <c:pt idx="484">
                  <c:v>48300</c:v>
                </c:pt>
                <c:pt idx="485">
                  <c:v>48400</c:v>
                </c:pt>
                <c:pt idx="486">
                  <c:v>48500</c:v>
                </c:pt>
                <c:pt idx="487">
                  <c:v>48600</c:v>
                </c:pt>
                <c:pt idx="488">
                  <c:v>48700</c:v>
                </c:pt>
                <c:pt idx="489">
                  <c:v>48800</c:v>
                </c:pt>
                <c:pt idx="490">
                  <c:v>48900</c:v>
                </c:pt>
                <c:pt idx="491">
                  <c:v>49000</c:v>
                </c:pt>
                <c:pt idx="492">
                  <c:v>49100</c:v>
                </c:pt>
                <c:pt idx="493">
                  <c:v>49200</c:v>
                </c:pt>
                <c:pt idx="494">
                  <c:v>49300</c:v>
                </c:pt>
                <c:pt idx="495">
                  <c:v>49400</c:v>
                </c:pt>
                <c:pt idx="496">
                  <c:v>49500</c:v>
                </c:pt>
                <c:pt idx="497">
                  <c:v>49600</c:v>
                </c:pt>
                <c:pt idx="498">
                  <c:v>49700</c:v>
                </c:pt>
                <c:pt idx="499">
                  <c:v>49800</c:v>
                </c:pt>
                <c:pt idx="500">
                  <c:v>49900</c:v>
                </c:pt>
                <c:pt idx="501">
                  <c:v>50000</c:v>
                </c:pt>
                <c:pt idx="502">
                  <c:v>50100</c:v>
                </c:pt>
                <c:pt idx="503">
                  <c:v>50200</c:v>
                </c:pt>
                <c:pt idx="504">
                  <c:v>50300</c:v>
                </c:pt>
                <c:pt idx="505">
                  <c:v>50400</c:v>
                </c:pt>
                <c:pt idx="506">
                  <c:v>50500</c:v>
                </c:pt>
                <c:pt idx="507">
                  <c:v>50600</c:v>
                </c:pt>
                <c:pt idx="508">
                  <c:v>50700</c:v>
                </c:pt>
                <c:pt idx="509">
                  <c:v>50800</c:v>
                </c:pt>
                <c:pt idx="510">
                  <c:v>50900</c:v>
                </c:pt>
                <c:pt idx="511">
                  <c:v>51000</c:v>
                </c:pt>
                <c:pt idx="512">
                  <c:v>51100</c:v>
                </c:pt>
                <c:pt idx="513">
                  <c:v>51200</c:v>
                </c:pt>
                <c:pt idx="514">
                  <c:v>51300</c:v>
                </c:pt>
                <c:pt idx="515">
                  <c:v>51400</c:v>
                </c:pt>
                <c:pt idx="516">
                  <c:v>51500</c:v>
                </c:pt>
                <c:pt idx="517">
                  <c:v>51600</c:v>
                </c:pt>
                <c:pt idx="518">
                  <c:v>51700</c:v>
                </c:pt>
                <c:pt idx="519">
                  <c:v>51800</c:v>
                </c:pt>
                <c:pt idx="520">
                  <c:v>51900</c:v>
                </c:pt>
                <c:pt idx="521">
                  <c:v>52000</c:v>
                </c:pt>
                <c:pt idx="522">
                  <c:v>52100</c:v>
                </c:pt>
                <c:pt idx="523">
                  <c:v>52200</c:v>
                </c:pt>
                <c:pt idx="524">
                  <c:v>52300</c:v>
                </c:pt>
                <c:pt idx="525">
                  <c:v>52400</c:v>
                </c:pt>
                <c:pt idx="526">
                  <c:v>52500</c:v>
                </c:pt>
                <c:pt idx="527">
                  <c:v>52600</c:v>
                </c:pt>
                <c:pt idx="528">
                  <c:v>52700</c:v>
                </c:pt>
                <c:pt idx="529">
                  <c:v>52800</c:v>
                </c:pt>
                <c:pt idx="530">
                  <c:v>52900</c:v>
                </c:pt>
                <c:pt idx="531">
                  <c:v>53000</c:v>
                </c:pt>
                <c:pt idx="532">
                  <c:v>53100</c:v>
                </c:pt>
                <c:pt idx="533">
                  <c:v>53200</c:v>
                </c:pt>
                <c:pt idx="534">
                  <c:v>53300</c:v>
                </c:pt>
                <c:pt idx="535">
                  <c:v>53400</c:v>
                </c:pt>
                <c:pt idx="536">
                  <c:v>53500</c:v>
                </c:pt>
                <c:pt idx="537">
                  <c:v>53600</c:v>
                </c:pt>
                <c:pt idx="538">
                  <c:v>53700</c:v>
                </c:pt>
                <c:pt idx="539">
                  <c:v>53800</c:v>
                </c:pt>
                <c:pt idx="540">
                  <c:v>53900</c:v>
                </c:pt>
                <c:pt idx="541">
                  <c:v>54000</c:v>
                </c:pt>
                <c:pt idx="542">
                  <c:v>54100</c:v>
                </c:pt>
                <c:pt idx="543">
                  <c:v>54200</c:v>
                </c:pt>
                <c:pt idx="544">
                  <c:v>54300</c:v>
                </c:pt>
                <c:pt idx="545">
                  <c:v>54400</c:v>
                </c:pt>
                <c:pt idx="546">
                  <c:v>54500</c:v>
                </c:pt>
                <c:pt idx="547">
                  <c:v>54600</c:v>
                </c:pt>
                <c:pt idx="548">
                  <c:v>54700</c:v>
                </c:pt>
                <c:pt idx="549">
                  <c:v>54800</c:v>
                </c:pt>
                <c:pt idx="550">
                  <c:v>54900</c:v>
                </c:pt>
                <c:pt idx="551">
                  <c:v>55000</c:v>
                </c:pt>
                <c:pt idx="552">
                  <c:v>55100</c:v>
                </c:pt>
                <c:pt idx="553">
                  <c:v>55200</c:v>
                </c:pt>
                <c:pt idx="554">
                  <c:v>55300</c:v>
                </c:pt>
                <c:pt idx="555">
                  <c:v>55400</c:v>
                </c:pt>
                <c:pt idx="556">
                  <c:v>55500</c:v>
                </c:pt>
                <c:pt idx="557">
                  <c:v>55600</c:v>
                </c:pt>
                <c:pt idx="558">
                  <c:v>55700</c:v>
                </c:pt>
                <c:pt idx="559">
                  <c:v>55800</c:v>
                </c:pt>
                <c:pt idx="560">
                  <c:v>55900</c:v>
                </c:pt>
                <c:pt idx="561">
                  <c:v>56000</c:v>
                </c:pt>
                <c:pt idx="562">
                  <c:v>56100</c:v>
                </c:pt>
                <c:pt idx="563">
                  <c:v>56200</c:v>
                </c:pt>
                <c:pt idx="564">
                  <c:v>56300</c:v>
                </c:pt>
                <c:pt idx="565">
                  <c:v>56400</c:v>
                </c:pt>
                <c:pt idx="566">
                  <c:v>56500</c:v>
                </c:pt>
                <c:pt idx="567">
                  <c:v>56600</c:v>
                </c:pt>
                <c:pt idx="568">
                  <c:v>56700</c:v>
                </c:pt>
                <c:pt idx="569">
                  <c:v>56800</c:v>
                </c:pt>
                <c:pt idx="570">
                  <c:v>56900</c:v>
                </c:pt>
                <c:pt idx="571">
                  <c:v>57000</c:v>
                </c:pt>
                <c:pt idx="572">
                  <c:v>57100</c:v>
                </c:pt>
                <c:pt idx="573">
                  <c:v>57200</c:v>
                </c:pt>
                <c:pt idx="574">
                  <c:v>57300</c:v>
                </c:pt>
                <c:pt idx="575">
                  <c:v>57400</c:v>
                </c:pt>
                <c:pt idx="576">
                  <c:v>57500</c:v>
                </c:pt>
                <c:pt idx="577">
                  <c:v>57600</c:v>
                </c:pt>
                <c:pt idx="578">
                  <c:v>57700</c:v>
                </c:pt>
                <c:pt idx="579">
                  <c:v>57800</c:v>
                </c:pt>
                <c:pt idx="580">
                  <c:v>57900</c:v>
                </c:pt>
                <c:pt idx="581">
                  <c:v>58000</c:v>
                </c:pt>
                <c:pt idx="582">
                  <c:v>58100</c:v>
                </c:pt>
                <c:pt idx="583">
                  <c:v>58200</c:v>
                </c:pt>
                <c:pt idx="584">
                  <c:v>58300</c:v>
                </c:pt>
                <c:pt idx="585">
                  <c:v>58400</c:v>
                </c:pt>
                <c:pt idx="586">
                  <c:v>58500</c:v>
                </c:pt>
                <c:pt idx="587">
                  <c:v>58600</c:v>
                </c:pt>
                <c:pt idx="588">
                  <c:v>58700</c:v>
                </c:pt>
                <c:pt idx="589">
                  <c:v>58800</c:v>
                </c:pt>
                <c:pt idx="590">
                  <c:v>58900</c:v>
                </c:pt>
                <c:pt idx="591">
                  <c:v>59000</c:v>
                </c:pt>
                <c:pt idx="592">
                  <c:v>59100</c:v>
                </c:pt>
                <c:pt idx="593">
                  <c:v>59200</c:v>
                </c:pt>
                <c:pt idx="594">
                  <c:v>59300</c:v>
                </c:pt>
                <c:pt idx="595">
                  <c:v>59400</c:v>
                </c:pt>
                <c:pt idx="596">
                  <c:v>59500</c:v>
                </c:pt>
                <c:pt idx="597">
                  <c:v>59600</c:v>
                </c:pt>
                <c:pt idx="598">
                  <c:v>59700</c:v>
                </c:pt>
                <c:pt idx="599">
                  <c:v>59800</c:v>
                </c:pt>
                <c:pt idx="600">
                  <c:v>59900</c:v>
                </c:pt>
                <c:pt idx="601">
                  <c:v>60000</c:v>
                </c:pt>
                <c:pt idx="602">
                  <c:v>60100</c:v>
                </c:pt>
                <c:pt idx="603">
                  <c:v>60200</c:v>
                </c:pt>
                <c:pt idx="604">
                  <c:v>60300</c:v>
                </c:pt>
                <c:pt idx="605">
                  <c:v>60400</c:v>
                </c:pt>
                <c:pt idx="606">
                  <c:v>60500</c:v>
                </c:pt>
                <c:pt idx="607">
                  <c:v>60600</c:v>
                </c:pt>
                <c:pt idx="608">
                  <c:v>60700</c:v>
                </c:pt>
                <c:pt idx="609">
                  <c:v>60800</c:v>
                </c:pt>
                <c:pt idx="610">
                  <c:v>60900</c:v>
                </c:pt>
                <c:pt idx="611">
                  <c:v>61000</c:v>
                </c:pt>
                <c:pt idx="612">
                  <c:v>61100</c:v>
                </c:pt>
                <c:pt idx="613">
                  <c:v>61200</c:v>
                </c:pt>
                <c:pt idx="614">
                  <c:v>61300</c:v>
                </c:pt>
                <c:pt idx="615">
                  <c:v>61400</c:v>
                </c:pt>
                <c:pt idx="616">
                  <c:v>61500</c:v>
                </c:pt>
                <c:pt idx="617">
                  <c:v>61600</c:v>
                </c:pt>
                <c:pt idx="618">
                  <c:v>61700</c:v>
                </c:pt>
                <c:pt idx="619">
                  <c:v>61800</c:v>
                </c:pt>
                <c:pt idx="620">
                  <c:v>61900</c:v>
                </c:pt>
                <c:pt idx="621">
                  <c:v>62000</c:v>
                </c:pt>
                <c:pt idx="622">
                  <c:v>62100</c:v>
                </c:pt>
                <c:pt idx="623">
                  <c:v>62200</c:v>
                </c:pt>
                <c:pt idx="624">
                  <c:v>62300</c:v>
                </c:pt>
                <c:pt idx="625">
                  <c:v>62400</c:v>
                </c:pt>
                <c:pt idx="626">
                  <c:v>62500</c:v>
                </c:pt>
                <c:pt idx="627">
                  <c:v>62600</c:v>
                </c:pt>
                <c:pt idx="628">
                  <c:v>62700</c:v>
                </c:pt>
                <c:pt idx="629">
                  <c:v>62800</c:v>
                </c:pt>
                <c:pt idx="630">
                  <c:v>62900</c:v>
                </c:pt>
                <c:pt idx="631">
                  <c:v>63000</c:v>
                </c:pt>
                <c:pt idx="632">
                  <c:v>63100</c:v>
                </c:pt>
                <c:pt idx="633">
                  <c:v>63200</c:v>
                </c:pt>
                <c:pt idx="634">
                  <c:v>63300</c:v>
                </c:pt>
                <c:pt idx="635">
                  <c:v>63400</c:v>
                </c:pt>
                <c:pt idx="636">
                  <c:v>63500</c:v>
                </c:pt>
                <c:pt idx="637">
                  <c:v>63600</c:v>
                </c:pt>
                <c:pt idx="638">
                  <c:v>63700</c:v>
                </c:pt>
                <c:pt idx="639">
                  <c:v>63800</c:v>
                </c:pt>
                <c:pt idx="640">
                  <c:v>63900</c:v>
                </c:pt>
                <c:pt idx="641">
                  <c:v>64000</c:v>
                </c:pt>
                <c:pt idx="642">
                  <c:v>64100</c:v>
                </c:pt>
                <c:pt idx="643">
                  <c:v>64200</c:v>
                </c:pt>
                <c:pt idx="644">
                  <c:v>64300</c:v>
                </c:pt>
                <c:pt idx="645">
                  <c:v>64400</c:v>
                </c:pt>
                <c:pt idx="646">
                  <c:v>64500</c:v>
                </c:pt>
                <c:pt idx="647">
                  <c:v>64600</c:v>
                </c:pt>
                <c:pt idx="648">
                  <c:v>64700</c:v>
                </c:pt>
                <c:pt idx="649">
                  <c:v>64800</c:v>
                </c:pt>
                <c:pt idx="650">
                  <c:v>64900</c:v>
                </c:pt>
                <c:pt idx="651">
                  <c:v>65000</c:v>
                </c:pt>
                <c:pt idx="652">
                  <c:v>65100</c:v>
                </c:pt>
                <c:pt idx="653">
                  <c:v>65200</c:v>
                </c:pt>
                <c:pt idx="654">
                  <c:v>65300</c:v>
                </c:pt>
                <c:pt idx="655">
                  <c:v>65400</c:v>
                </c:pt>
                <c:pt idx="656">
                  <c:v>65500</c:v>
                </c:pt>
                <c:pt idx="657">
                  <c:v>65600</c:v>
                </c:pt>
                <c:pt idx="658">
                  <c:v>65700</c:v>
                </c:pt>
                <c:pt idx="659">
                  <c:v>65800</c:v>
                </c:pt>
                <c:pt idx="660">
                  <c:v>65900</c:v>
                </c:pt>
                <c:pt idx="661">
                  <c:v>66000</c:v>
                </c:pt>
                <c:pt idx="662">
                  <c:v>66100</c:v>
                </c:pt>
                <c:pt idx="663">
                  <c:v>66200</c:v>
                </c:pt>
                <c:pt idx="664">
                  <c:v>66300</c:v>
                </c:pt>
                <c:pt idx="665">
                  <c:v>66400</c:v>
                </c:pt>
                <c:pt idx="666">
                  <c:v>66500</c:v>
                </c:pt>
                <c:pt idx="667">
                  <c:v>66600</c:v>
                </c:pt>
                <c:pt idx="668">
                  <c:v>66700</c:v>
                </c:pt>
                <c:pt idx="669">
                  <c:v>66800</c:v>
                </c:pt>
                <c:pt idx="670">
                  <c:v>66900</c:v>
                </c:pt>
                <c:pt idx="671">
                  <c:v>67000</c:v>
                </c:pt>
                <c:pt idx="672">
                  <c:v>67100</c:v>
                </c:pt>
                <c:pt idx="673">
                  <c:v>67200</c:v>
                </c:pt>
                <c:pt idx="674">
                  <c:v>67300</c:v>
                </c:pt>
                <c:pt idx="675">
                  <c:v>67400</c:v>
                </c:pt>
                <c:pt idx="676">
                  <c:v>67500</c:v>
                </c:pt>
                <c:pt idx="677">
                  <c:v>67600</c:v>
                </c:pt>
                <c:pt idx="678">
                  <c:v>67700</c:v>
                </c:pt>
                <c:pt idx="679">
                  <c:v>67800</c:v>
                </c:pt>
                <c:pt idx="680">
                  <c:v>67900</c:v>
                </c:pt>
                <c:pt idx="681">
                  <c:v>68000</c:v>
                </c:pt>
                <c:pt idx="682">
                  <c:v>68100</c:v>
                </c:pt>
                <c:pt idx="683">
                  <c:v>68200</c:v>
                </c:pt>
                <c:pt idx="684">
                  <c:v>68300</c:v>
                </c:pt>
                <c:pt idx="685">
                  <c:v>68400</c:v>
                </c:pt>
                <c:pt idx="686">
                  <c:v>68500</c:v>
                </c:pt>
                <c:pt idx="687">
                  <c:v>68600</c:v>
                </c:pt>
                <c:pt idx="688">
                  <c:v>68700</c:v>
                </c:pt>
                <c:pt idx="689">
                  <c:v>68800</c:v>
                </c:pt>
                <c:pt idx="690">
                  <c:v>68900</c:v>
                </c:pt>
                <c:pt idx="691">
                  <c:v>69000</c:v>
                </c:pt>
                <c:pt idx="692">
                  <c:v>69100</c:v>
                </c:pt>
                <c:pt idx="693">
                  <c:v>69200</c:v>
                </c:pt>
                <c:pt idx="694">
                  <c:v>69300</c:v>
                </c:pt>
                <c:pt idx="695">
                  <c:v>69400</c:v>
                </c:pt>
                <c:pt idx="696">
                  <c:v>69500</c:v>
                </c:pt>
                <c:pt idx="697">
                  <c:v>69600</c:v>
                </c:pt>
                <c:pt idx="698">
                  <c:v>69700</c:v>
                </c:pt>
                <c:pt idx="699">
                  <c:v>69800</c:v>
                </c:pt>
                <c:pt idx="700">
                  <c:v>69900</c:v>
                </c:pt>
                <c:pt idx="701">
                  <c:v>70000</c:v>
                </c:pt>
                <c:pt idx="702">
                  <c:v>70100</c:v>
                </c:pt>
                <c:pt idx="703">
                  <c:v>70200</c:v>
                </c:pt>
                <c:pt idx="704">
                  <c:v>70300</c:v>
                </c:pt>
                <c:pt idx="705">
                  <c:v>70400</c:v>
                </c:pt>
                <c:pt idx="706">
                  <c:v>70500</c:v>
                </c:pt>
                <c:pt idx="707">
                  <c:v>70600</c:v>
                </c:pt>
                <c:pt idx="708">
                  <c:v>70700</c:v>
                </c:pt>
                <c:pt idx="709">
                  <c:v>70800</c:v>
                </c:pt>
                <c:pt idx="710">
                  <c:v>70900</c:v>
                </c:pt>
                <c:pt idx="711">
                  <c:v>71000</c:v>
                </c:pt>
                <c:pt idx="712">
                  <c:v>71100</c:v>
                </c:pt>
                <c:pt idx="713">
                  <c:v>71200</c:v>
                </c:pt>
                <c:pt idx="714">
                  <c:v>71300</c:v>
                </c:pt>
                <c:pt idx="715">
                  <c:v>71400</c:v>
                </c:pt>
                <c:pt idx="716">
                  <c:v>71500</c:v>
                </c:pt>
                <c:pt idx="717">
                  <c:v>71600</c:v>
                </c:pt>
                <c:pt idx="718">
                  <c:v>71700</c:v>
                </c:pt>
                <c:pt idx="719">
                  <c:v>71800</c:v>
                </c:pt>
                <c:pt idx="720">
                  <c:v>71900</c:v>
                </c:pt>
                <c:pt idx="721">
                  <c:v>72000</c:v>
                </c:pt>
                <c:pt idx="722">
                  <c:v>72100</c:v>
                </c:pt>
                <c:pt idx="723">
                  <c:v>72200</c:v>
                </c:pt>
                <c:pt idx="724">
                  <c:v>72300</c:v>
                </c:pt>
                <c:pt idx="725">
                  <c:v>72400</c:v>
                </c:pt>
                <c:pt idx="726">
                  <c:v>72500</c:v>
                </c:pt>
                <c:pt idx="727">
                  <c:v>72600</c:v>
                </c:pt>
                <c:pt idx="728">
                  <c:v>72700</c:v>
                </c:pt>
                <c:pt idx="729">
                  <c:v>72800</c:v>
                </c:pt>
                <c:pt idx="730">
                  <c:v>72900</c:v>
                </c:pt>
                <c:pt idx="731">
                  <c:v>73000</c:v>
                </c:pt>
                <c:pt idx="732">
                  <c:v>73100</c:v>
                </c:pt>
                <c:pt idx="733">
                  <c:v>73200</c:v>
                </c:pt>
                <c:pt idx="734">
                  <c:v>73300</c:v>
                </c:pt>
                <c:pt idx="735">
                  <c:v>73400</c:v>
                </c:pt>
                <c:pt idx="736">
                  <c:v>73500</c:v>
                </c:pt>
                <c:pt idx="737">
                  <c:v>73600</c:v>
                </c:pt>
                <c:pt idx="738">
                  <c:v>73700</c:v>
                </c:pt>
                <c:pt idx="739">
                  <c:v>73800</c:v>
                </c:pt>
                <c:pt idx="740">
                  <c:v>73900</c:v>
                </c:pt>
                <c:pt idx="741">
                  <c:v>74000</c:v>
                </c:pt>
                <c:pt idx="742">
                  <c:v>74100</c:v>
                </c:pt>
                <c:pt idx="743">
                  <c:v>74200</c:v>
                </c:pt>
                <c:pt idx="744">
                  <c:v>74300</c:v>
                </c:pt>
                <c:pt idx="745">
                  <c:v>74400</c:v>
                </c:pt>
                <c:pt idx="746">
                  <c:v>74500</c:v>
                </c:pt>
                <c:pt idx="747">
                  <c:v>74600</c:v>
                </c:pt>
                <c:pt idx="748">
                  <c:v>74700</c:v>
                </c:pt>
                <c:pt idx="749">
                  <c:v>74800</c:v>
                </c:pt>
                <c:pt idx="750">
                  <c:v>74900</c:v>
                </c:pt>
                <c:pt idx="751">
                  <c:v>75000</c:v>
                </c:pt>
                <c:pt idx="752">
                  <c:v>75100</c:v>
                </c:pt>
                <c:pt idx="753">
                  <c:v>75200</c:v>
                </c:pt>
                <c:pt idx="754">
                  <c:v>75300</c:v>
                </c:pt>
                <c:pt idx="755">
                  <c:v>75400</c:v>
                </c:pt>
                <c:pt idx="756">
                  <c:v>75500</c:v>
                </c:pt>
                <c:pt idx="757">
                  <c:v>75600</c:v>
                </c:pt>
                <c:pt idx="758">
                  <c:v>75700</c:v>
                </c:pt>
                <c:pt idx="759">
                  <c:v>75800</c:v>
                </c:pt>
                <c:pt idx="760">
                  <c:v>75900</c:v>
                </c:pt>
                <c:pt idx="761">
                  <c:v>76000</c:v>
                </c:pt>
                <c:pt idx="762">
                  <c:v>76100</c:v>
                </c:pt>
                <c:pt idx="763">
                  <c:v>76200</c:v>
                </c:pt>
                <c:pt idx="764">
                  <c:v>76300</c:v>
                </c:pt>
                <c:pt idx="765">
                  <c:v>76400</c:v>
                </c:pt>
                <c:pt idx="766">
                  <c:v>76500</c:v>
                </c:pt>
                <c:pt idx="767">
                  <c:v>76600</c:v>
                </c:pt>
                <c:pt idx="768">
                  <c:v>76700</c:v>
                </c:pt>
                <c:pt idx="769">
                  <c:v>76800</c:v>
                </c:pt>
                <c:pt idx="770">
                  <c:v>76900</c:v>
                </c:pt>
                <c:pt idx="771">
                  <c:v>77000</c:v>
                </c:pt>
                <c:pt idx="772">
                  <c:v>77100</c:v>
                </c:pt>
                <c:pt idx="773">
                  <c:v>77200</c:v>
                </c:pt>
                <c:pt idx="774">
                  <c:v>77300</c:v>
                </c:pt>
                <c:pt idx="775">
                  <c:v>77400</c:v>
                </c:pt>
                <c:pt idx="776">
                  <c:v>77500</c:v>
                </c:pt>
                <c:pt idx="777">
                  <c:v>77600</c:v>
                </c:pt>
                <c:pt idx="778">
                  <c:v>77700</c:v>
                </c:pt>
                <c:pt idx="779">
                  <c:v>77800</c:v>
                </c:pt>
                <c:pt idx="780">
                  <c:v>77900</c:v>
                </c:pt>
                <c:pt idx="781">
                  <c:v>78000</c:v>
                </c:pt>
                <c:pt idx="782">
                  <c:v>78100</c:v>
                </c:pt>
                <c:pt idx="783">
                  <c:v>78200</c:v>
                </c:pt>
                <c:pt idx="784">
                  <c:v>78300</c:v>
                </c:pt>
                <c:pt idx="785">
                  <c:v>78400</c:v>
                </c:pt>
                <c:pt idx="786">
                  <c:v>78500</c:v>
                </c:pt>
                <c:pt idx="787">
                  <c:v>78600</c:v>
                </c:pt>
                <c:pt idx="788">
                  <c:v>78700</c:v>
                </c:pt>
                <c:pt idx="789">
                  <c:v>78800</c:v>
                </c:pt>
                <c:pt idx="790">
                  <c:v>78900</c:v>
                </c:pt>
                <c:pt idx="791">
                  <c:v>79000</c:v>
                </c:pt>
                <c:pt idx="792">
                  <c:v>79100</c:v>
                </c:pt>
                <c:pt idx="793">
                  <c:v>79200</c:v>
                </c:pt>
                <c:pt idx="794">
                  <c:v>79300</c:v>
                </c:pt>
                <c:pt idx="795">
                  <c:v>79400</c:v>
                </c:pt>
                <c:pt idx="796">
                  <c:v>79500</c:v>
                </c:pt>
                <c:pt idx="797">
                  <c:v>79600</c:v>
                </c:pt>
                <c:pt idx="798">
                  <c:v>79700</c:v>
                </c:pt>
                <c:pt idx="799">
                  <c:v>79800</c:v>
                </c:pt>
                <c:pt idx="800">
                  <c:v>79900</c:v>
                </c:pt>
                <c:pt idx="801">
                  <c:v>80000</c:v>
                </c:pt>
                <c:pt idx="802">
                  <c:v>80100</c:v>
                </c:pt>
                <c:pt idx="803">
                  <c:v>80200</c:v>
                </c:pt>
                <c:pt idx="804">
                  <c:v>80300</c:v>
                </c:pt>
                <c:pt idx="805">
                  <c:v>80400</c:v>
                </c:pt>
                <c:pt idx="806">
                  <c:v>80500</c:v>
                </c:pt>
                <c:pt idx="807">
                  <c:v>80600</c:v>
                </c:pt>
                <c:pt idx="808">
                  <c:v>80700</c:v>
                </c:pt>
                <c:pt idx="809">
                  <c:v>80800</c:v>
                </c:pt>
                <c:pt idx="810">
                  <c:v>80900</c:v>
                </c:pt>
                <c:pt idx="811">
                  <c:v>81000</c:v>
                </c:pt>
                <c:pt idx="812">
                  <c:v>81100</c:v>
                </c:pt>
                <c:pt idx="813">
                  <c:v>81200</c:v>
                </c:pt>
                <c:pt idx="814">
                  <c:v>81300</c:v>
                </c:pt>
                <c:pt idx="815">
                  <c:v>81400</c:v>
                </c:pt>
                <c:pt idx="816">
                  <c:v>81500</c:v>
                </c:pt>
                <c:pt idx="817">
                  <c:v>81600</c:v>
                </c:pt>
                <c:pt idx="818">
                  <c:v>81700</c:v>
                </c:pt>
                <c:pt idx="819">
                  <c:v>81800</c:v>
                </c:pt>
                <c:pt idx="820">
                  <c:v>81900</c:v>
                </c:pt>
                <c:pt idx="821">
                  <c:v>82000</c:v>
                </c:pt>
                <c:pt idx="822">
                  <c:v>82100</c:v>
                </c:pt>
                <c:pt idx="823">
                  <c:v>82200</c:v>
                </c:pt>
                <c:pt idx="824">
                  <c:v>82300</c:v>
                </c:pt>
                <c:pt idx="825">
                  <c:v>82400</c:v>
                </c:pt>
                <c:pt idx="826">
                  <c:v>82500</c:v>
                </c:pt>
                <c:pt idx="827">
                  <c:v>82600</c:v>
                </c:pt>
                <c:pt idx="828">
                  <c:v>82700</c:v>
                </c:pt>
                <c:pt idx="829">
                  <c:v>82800</c:v>
                </c:pt>
                <c:pt idx="830">
                  <c:v>82900</c:v>
                </c:pt>
                <c:pt idx="831">
                  <c:v>83000</c:v>
                </c:pt>
                <c:pt idx="832">
                  <c:v>83100</c:v>
                </c:pt>
                <c:pt idx="833">
                  <c:v>83200</c:v>
                </c:pt>
                <c:pt idx="834">
                  <c:v>83300</c:v>
                </c:pt>
                <c:pt idx="835">
                  <c:v>83400</c:v>
                </c:pt>
                <c:pt idx="836">
                  <c:v>83500</c:v>
                </c:pt>
                <c:pt idx="837">
                  <c:v>83600</c:v>
                </c:pt>
                <c:pt idx="838">
                  <c:v>83700</c:v>
                </c:pt>
                <c:pt idx="839">
                  <c:v>83800</c:v>
                </c:pt>
                <c:pt idx="840">
                  <c:v>83900</c:v>
                </c:pt>
                <c:pt idx="841">
                  <c:v>84000</c:v>
                </c:pt>
                <c:pt idx="842">
                  <c:v>84100</c:v>
                </c:pt>
                <c:pt idx="843">
                  <c:v>84200</c:v>
                </c:pt>
                <c:pt idx="844">
                  <c:v>84300</c:v>
                </c:pt>
                <c:pt idx="845">
                  <c:v>84400</c:v>
                </c:pt>
                <c:pt idx="846">
                  <c:v>84500</c:v>
                </c:pt>
                <c:pt idx="847">
                  <c:v>84600</c:v>
                </c:pt>
                <c:pt idx="848">
                  <c:v>84700</c:v>
                </c:pt>
                <c:pt idx="849">
                  <c:v>84800</c:v>
                </c:pt>
                <c:pt idx="850">
                  <c:v>84900</c:v>
                </c:pt>
                <c:pt idx="851">
                  <c:v>85000</c:v>
                </c:pt>
                <c:pt idx="852">
                  <c:v>85100</c:v>
                </c:pt>
                <c:pt idx="853">
                  <c:v>85200</c:v>
                </c:pt>
                <c:pt idx="854">
                  <c:v>85300</c:v>
                </c:pt>
                <c:pt idx="855">
                  <c:v>85400</c:v>
                </c:pt>
                <c:pt idx="856">
                  <c:v>85500</c:v>
                </c:pt>
                <c:pt idx="857">
                  <c:v>85600</c:v>
                </c:pt>
                <c:pt idx="858">
                  <c:v>85700</c:v>
                </c:pt>
                <c:pt idx="859">
                  <c:v>85800</c:v>
                </c:pt>
                <c:pt idx="860">
                  <c:v>85900</c:v>
                </c:pt>
                <c:pt idx="861">
                  <c:v>86000</c:v>
                </c:pt>
                <c:pt idx="862">
                  <c:v>86100</c:v>
                </c:pt>
                <c:pt idx="863">
                  <c:v>86200</c:v>
                </c:pt>
                <c:pt idx="864">
                  <c:v>86300</c:v>
                </c:pt>
                <c:pt idx="865">
                  <c:v>86400</c:v>
                </c:pt>
                <c:pt idx="866">
                  <c:v>86500</c:v>
                </c:pt>
                <c:pt idx="867">
                  <c:v>86600</c:v>
                </c:pt>
                <c:pt idx="868">
                  <c:v>86700</c:v>
                </c:pt>
                <c:pt idx="869">
                  <c:v>86800</c:v>
                </c:pt>
                <c:pt idx="870">
                  <c:v>86900</c:v>
                </c:pt>
                <c:pt idx="871">
                  <c:v>87000</c:v>
                </c:pt>
                <c:pt idx="872">
                  <c:v>87100</c:v>
                </c:pt>
                <c:pt idx="873">
                  <c:v>87200</c:v>
                </c:pt>
                <c:pt idx="874">
                  <c:v>87300</c:v>
                </c:pt>
                <c:pt idx="875">
                  <c:v>87400</c:v>
                </c:pt>
                <c:pt idx="876">
                  <c:v>87500</c:v>
                </c:pt>
                <c:pt idx="877">
                  <c:v>87600</c:v>
                </c:pt>
                <c:pt idx="878">
                  <c:v>87700</c:v>
                </c:pt>
                <c:pt idx="879">
                  <c:v>87800</c:v>
                </c:pt>
                <c:pt idx="880">
                  <c:v>87900</c:v>
                </c:pt>
                <c:pt idx="881">
                  <c:v>88000</c:v>
                </c:pt>
                <c:pt idx="882">
                  <c:v>88100</c:v>
                </c:pt>
                <c:pt idx="883">
                  <c:v>88200</c:v>
                </c:pt>
                <c:pt idx="884">
                  <c:v>88300</c:v>
                </c:pt>
                <c:pt idx="885">
                  <c:v>88400</c:v>
                </c:pt>
                <c:pt idx="886">
                  <c:v>88500</c:v>
                </c:pt>
                <c:pt idx="887">
                  <c:v>88600</c:v>
                </c:pt>
                <c:pt idx="888">
                  <c:v>88700</c:v>
                </c:pt>
                <c:pt idx="889">
                  <c:v>88800</c:v>
                </c:pt>
                <c:pt idx="890">
                  <c:v>88900</c:v>
                </c:pt>
                <c:pt idx="891">
                  <c:v>89000</c:v>
                </c:pt>
                <c:pt idx="892">
                  <c:v>89100</c:v>
                </c:pt>
                <c:pt idx="893">
                  <c:v>89200</c:v>
                </c:pt>
                <c:pt idx="894">
                  <c:v>89300</c:v>
                </c:pt>
                <c:pt idx="895">
                  <c:v>89400</c:v>
                </c:pt>
                <c:pt idx="896">
                  <c:v>89500</c:v>
                </c:pt>
                <c:pt idx="897">
                  <c:v>89600</c:v>
                </c:pt>
                <c:pt idx="898">
                  <c:v>89700</c:v>
                </c:pt>
                <c:pt idx="899">
                  <c:v>89800</c:v>
                </c:pt>
                <c:pt idx="900">
                  <c:v>89900</c:v>
                </c:pt>
                <c:pt idx="901">
                  <c:v>90000</c:v>
                </c:pt>
                <c:pt idx="902">
                  <c:v>90100</c:v>
                </c:pt>
                <c:pt idx="903">
                  <c:v>90200</c:v>
                </c:pt>
                <c:pt idx="904">
                  <c:v>90300</c:v>
                </c:pt>
                <c:pt idx="905">
                  <c:v>90400</c:v>
                </c:pt>
                <c:pt idx="906">
                  <c:v>90500</c:v>
                </c:pt>
                <c:pt idx="907">
                  <c:v>90600</c:v>
                </c:pt>
                <c:pt idx="908">
                  <c:v>90700</c:v>
                </c:pt>
                <c:pt idx="909">
                  <c:v>90800</c:v>
                </c:pt>
                <c:pt idx="910">
                  <c:v>90900</c:v>
                </c:pt>
                <c:pt idx="911">
                  <c:v>91000</c:v>
                </c:pt>
                <c:pt idx="912">
                  <c:v>91100</c:v>
                </c:pt>
                <c:pt idx="913">
                  <c:v>91200</c:v>
                </c:pt>
                <c:pt idx="914">
                  <c:v>91300</c:v>
                </c:pt>
                <c:pt idx="915">
                  <c:v>91400</c:v>
                </c:pt>
                <c:pt idx="916">
                  <c:v>91500</c:v>
                </c:pt>
                <c:pt idx="917">
                  <c:v>91600</c:v>
                </c:pt>
                <c:pt idx="918">
                  <c:v>91700</c:v>
                </c:pt>
                <c:pt idx="919">
                  <c:v>91800</c:v>
                </c:pt>
                <c:pt idx="920">
                  <c:v>91900</c:v>
                </c:pt>
                <c:pt idx="921">
                  <c:v>92000</c:v>
                </c:pt>
                <c:pt idx="922">
                  <c:v>92100</c:v>
                </c:pt>
                <c:pt idx="923">
                  <c:v>92200</c:v>
                </c:pt>
                <c:pt idx="924">
                  <c:v>92300</c:v>
                </c:pt>
                <c:pt idx="925">
                  <c:v>92400</c:v>
                </c:pt>
                <c:pt idx="926">
                  <c:v>92500</c:v>
                </c:pt>
                <c:pt idx="927">
                  <c:v>92600</c:v>
                </c:pt>
                <c:pt idx="928">
                  <c:v>92700</c:v>
                </c:pt>
                <c:pt idx="929">
                  <c:v>92800</c:v>
                </c:pt>
                <c:pt idx="930">
                  <c:v>92900</c:v>
                </c:pt>
                <c:pt idx="931">
                  <c:v>93000</c:v>
                </c:pt>
                <c:pt idx="932">
                  <c:v>93100</c:v>
                </c:pt>
                <c:pt idx="933">
                  <c:v>93200</c:v>
                </c:pt>
                <c:pt idx="934">
                  <c:v>93300</c:v>
                </c:pt>
                <c:pt idx="935">
                  <c:v>93400</c:v>
                </c:pt>
                <c:pt idx="936">
                  <c:v>93500</c:v>
                </c:pt>
                <c:pt idx="937">
                  <c:v>93600</c:v>
                </c:pt>
                <c:pt idx="938">
                  <c:v>93700</c:v>
                </c:pt>
                <c:pt idx="939">
                  <c:v>93800</c:v>
                </c:pt>
                <c:pt idx="940">
                  <c:v>93900</c:v>
                </c:pt>
                <c:pt idx="941">
                  <c:v>94000</c:v>
                </c:pt>
                <c:pt idx="942">
                  <c:v>94100</c:v>
                </c:pt>
                <c:pt idx="943">
                  <c:v>94200</c:v>
                </c:pt>
                <c:pt idx="944">
                  <c:v>94300</c:v>
                </c:pt>
                <c:pt idx="945">
                  <c:v>94400</c:v>
                </c:pt>
                <c:pt idx="946">
                  <c:v>94500</c:v>
                </c:pt>
                <c:pt idx="947">
                  <c:v>94600</c:v>
                </c:pt>
                <c:pt idx="948">
                  <c:v>94700</c:v>
                </c:pt>
                <c:pt idx="949">
                  <c:v>94800</c:v>
                </c:pt>
                <c:pt idx="950">
                  <c:v>94900</c:v>
                </c:pt>
                <c:pt idx="951">
                  <c:v>95000</c:v>
                </c:pt>
                <c:pt idx="952">
                  <c:v>95100</c:v>
                </c:pt>
                <c:pt idx="953">
                  <c:v>95200</c:v>
                </c:pt>
                <c:pt idx="954">
                  <c:v>95300</c:v>
                </c:pt>
                <c:pt idx="955">
                  <c:v>95400</c:v>
                </c:pt>
                <c:pt idx="956">
                  <c:v>95500</c:v>
                </c:pt>
                <c:pt idx="957">
                  <c:v>95600</c:v>
                </c:pt>
                <c:pt idx="958">
                  <c:v>95700</c:v>
                </c:pt>
                <c:pt idx="959">
                  <c:v>95800</c:v>
                </c:pt>
                <c:pt idx="960">
                  <c:v>95900</c:v>
                </c:pt>
                <c:pt idx="961">
                  <c:v>96000</c:v>
                </c:pt>
                <c:pt idx="962">
                  <c:v>96100</c:v>
                </c:pt>
                <c:pt idx="963">
                  <c:v>96200</c:v>
                </c:pt>
                <c:pt idx="964">
                  <c:v>96300</c:v>
                </c:pt>
                <c:pt idx="965">
                  <c:v>96400</c:v>
                </c:pt>
                <c:pt idx="966">
                  <c:v>96500</c:v>
                </c:pt>
                <c:pt idx="967">
                  <c:v>96600</c:v>
                </c:pt>
                <c:pt idx="968">
                  <c:v>96700</c:v>
                </c:pt>
                <c:pt idx="969">
                  <c:v>96800</c:v>
                </c:pt>
                <c:pt idx="970">
                  <c:v>96900</c:v>
                </c:pt>
                <c:pt idx="971">
                  <c:v>97000</c:v>
                </c:pt>
                <c:pt idx="972">
                  <c:v>97100</c:v>
                </c:pt>
                <c:pt idx="973">
                  <c:v>97200</c:v>
                </c:pt>
                <c:pt idx="974">
                  <c:v>97300</c:v>
                </c:pt>
                <c:pt idx="975">
                  <c:v>97400</c:v>
                </c:pt>
                <c:pt idx="976">
                  <c:v>97500</c:v>
                </c:pt>
                <c:pt idx="977">
                  <c:v>97600</c:v>
                </c:pt>
                <c:pt idx="978">
                  <c:v>97700</c:v>
                </c:pt>
                <c:pt idx="979">
                  <c:v>97800</c:v>
                </c:pt>
                <c:pt idx="980">
                  <c:v>97900</c:v>
                </c:pt>
                <c:pt idx="981">
                  <c:v>98000</c:v>
                </c:pt>
                <c:pt idx="982">
                  <c:v>98100</c:v>
                </c:pt>
                <c:pt idx="983">
                  <c:v>98200</c:v>
                </c:pt>
                <c:pt idx="984">
                  <c:v>98300</c:v>
                </c:pt>
                <c:pt idx="985">
                  <c:v>98400</c:v>
                </c:pt>
                <c:pt idx="986">
                  <c:v>98500</c:v>
                </c:pt>
                <c:pt idx="987">
                  <c:v>98600</c:v>
                </c:pt>
                <c:pt idx="988">
                  <c:v>98700</c:v>
                </c:pt>
                <c:pt idx="989">
                  <c:v>98800</c:v>
                </c:pt>
                <c:pt idx="990">
                  <c:v>98900</c:v>
                </c:pt>
                <c:pt idx="991">
                  <c:v>99000</c:v>
                </c:pt>
                <c:pt idx="992">
                  <c:v>99100</c:v>
                </c:pt>
                <c:pt idx="993">
                  <c:v>99200</c:v>
                </c:pt>
                <c:pt idx="994">
                  <c:v>99300</c:v>
                </c:pt>
                <c:pt idx="995">
                  <c:v>99400</c:v>
                </c:pt>
                <c:pt idx="996">
                  <c:v>99500</c:v>
                </c:pt>
                <c:pt idx="997">
                  <c:v>99600</c:v>
                </c:pt>
                <c:pt idx="998">
                  <c:v>99700</c:v>
                </c:pt>
                <c:pt idx="999">
                  <c:v>99800</c:v>
                </c:pt>
                <c:pt idx="1000">
                  <c:v>99900</c:v>
                </c:pt>
                <c:pt idx="1001">
                  <c:v>100000</c:v>
                </c:pt>
                <c:pt idx="1002">
                  <c:v>100100</c:v>
                </c:pt>
                <c:pt idx="1003">
                  <c:v>100200</c:v>
                </c:pt>
                <c:pt idx="1004">
                  <c:v>100300</c:v>
                </c:pt>
                <c:pt idx="1005">
                  <c:v>100400</c:v>
                </c:pt>
                <c:pt idx="1006">
                  <c:v>100500</c:v>
                </c:pt>
                <c:pt idx="1007">
                  <c:v>100600</c:v>
                </c:pt>
                <c:pt idx="1008">
                  <c:v>100700</c:v>
                </c:pt>
                <c:pt idx="1009">
                  <c:v>100800</c:v>
                </c:pt>
                <c:pt idx="1010">
                  <c:v>100900</c:v>
                </c:pt>
                <c:pt idx="1011">
                  <c:v>101000</c:v>
                </c:pt>
                <c:pt idx="1012">
                  <c:v>101100</c:v>
                </c:pt>
                <c:pt idx="1013">
                  <c:v>101200</c:v>
                </c:pt>
                <c:pt idx="1014">
                  <c:v>101300</c:v>
                </c:pt>
                <c:pt idx="1015">
                  <c:v>101400</c:v>
                </c:pt>
                <c:pt idx="1016">
                  <c:v>101500</c:v>
                </c:pt>
                <c:pt idx="1017">
                  <c:v>101600</c:v>
                </c:pt>
                <c:pt idx="1018">
                  <c:v>101700</c:v>
                </c:pt>
                <c:pt idx="1019">
                  <c:v>101800</c:v>
                </c:pt>
                <c:pt idx="1020">
                  <c:v>101900</c:v>
                </c:pt>
                <c:pt idx="1021">
                  <c:v>102000</c:v>
                </c:pt>
                <c:pt idx="1022">
                  <c:v>102100</c:v>
                </c:pt>
                <c:pt idx="1023">
                  <c:v>102200</c:v>
                </c:pt>
                <c:pt idx="1024">
                  <c:v>102300</c:v>
                </c:pt>
                <c:pt idx="1025">
                  <c:v>102400</c:v>
                </c:pt>
                <c:pt idx="1026">
                  <c:v>102500</c:v>
                </c:pt>
                <c:pt idx="1027">
                  <c:v>102600</c:v>
                </c:pt>
                <c:pt idx="1028">
                  <c:v>102700</c:v>
                </c:pt>
                <c:pt idx="1029">
                  <c:v>102800</c:v>
                </c:pt>
                <c:pt idx="1030">
                  <c:v>102900</c:v>
                </c:pt>
                <c:pt idx="1031">
                  <c:v>103000</c:v>
                </c:pt>
                <c:pt idx="1032">
                  <c:v>103100</c:v>
                </c:pt>
                <c:pt idx="1033">
                  <c:v>103200</c:v>
                </c:pt>
                <c:pt idx="1034">
                  <c:v>103300</c:v>
                </c:pt>
                <c:pt idx="1035">
                  <c:v>103400</c:v>
                </c:pt>
                <c:pt idx="1036">
                  <c:v>103500</c:v>
                </c:pt>
                <c:pt idx="1037">
                  <c:v>103600</c:v>
                </c:pt>
                <c:pt idx="1038">
                  <c:v>103700</c:v>
                </c:pt>
                <c:pt idx="1039">
                  <c:v>103800</c:v>
                </c:pt>
                <c:pt idx="1040">
                  <c:v>103900</c:v>
                </c:pt>
                <c:pt idx="1041">
                  <c:v>104000</c:v>
                </c:pt>
                <c:pt idx="1042">
                  <c:v>104100</c:v>
                </c:pt>
                <c:pt idx="1043">
                  <c:v>104200</c:v>
                </c:pt>
                <c:pt idx="1044">
                  <c:v>104300</c:v>
                </c:pt>
                <c:pt idx="1045">
                  <c:v>104400</c:v>
                </c:pt>
                <c:pt idx="1046">
                  <c:v>104500</c:v>
                </c:pt>
                <c:pt idx="1047">
                  <c:v>104600</c:v>
                </c:pt>
                <c:pt idx="1048">
                  <c:v>104700</c:v>
                </c:pt>
                <c:pt idx="1049">
                  <c:v>104800</c:v>
                </c:pt>
                <c:pt idx="1050">
                  <c:v>104900</c:v>
                </c:pt>
                <c:pt idx="1051">
                  <c:v>105000</c:v>
                </c:pt>
                <c:pt idx="1052">
                  <c:v>105100</c:v>
                </c:pt>
                <c:pt idx="1053">
                  <c:v>105200</c:v>
                </c:pt>
                <c:pt idx="1054">
                  <c:v>105300</c:v>
                </c:pt>
                <c:pt idx="1055">
                  <c:v>105400</c:v>
                </c:pt>
                <c:pt idx="1056">
                  <c:v>105500</c:v>
                </c:pt>
                <c:pt idx="1057">
                  <c:v>105600</c:v>
                </c:pt>
                <c:pt idx="1058">
                  <c:v>105700</c:v>
                </c:pt>
                <c:pt idx="1059">
                  <c:v>105800</c:v>
                </c:pt>
                <c:pt idx="1060">
                  <c:v>105900</c:v>
                </c:pt>
                <c:pt idx="1061">
                  <c:v>106000</c:v>
                </c:pt>
                <c:pt idx="1062">
                  <c:v>106100</c:v>
                </c:pt>
                <c:pt idx="1063">
                  <c:v>106200</c:v>
                </c:pt>
                <c:pt idx="1064">
                  <c:v>106300</c:v>
                </c:pt>
                <c:pt idx="1065">
                  <c:v>106400</c:v>
                </c:pt>
                <c:pt idx="1066">
                  <c:v>106500</c:v>
                </c:pt>
                <c:pt idx="1067">
                  <c:v>106600</c:v>
                </c:pt>
                <c:pt idx="1068">
                  <c:v>106700</c:v>
                </c:pt>
                <c:pt idx="1069">
                  <c:v>106800</c:v>
                </c:pt>
                <c:pt idx="1070">
                  <c:v>106900</c:v>
                </c:pt>
                <c:pt idx="1071">
                  <c:v>107000</c:v>
                </c:pt>
                <c:pt idx="1072">
                  <c:v>107100</c:v>
                </c:pt>
                <c:pt idx="1073">
                  <c:v>107200</c:v>
                </c:pt>
                <c:pt idx="1074">
                  <c:v>107300</c:v>
                </c:pt>
                <c:pt idx="1075">
                  <c:v>107400</c:v>
                </c:pt>
                <c:pt idx="1076">
                  <c:v>107500</c:v>
                </c:pt>
                <c:pt idx="1077">
                  <c:v>107600</c:v>
                </c:pt>
                <c:pt idx="1078">
                  <c:v>107700</c:v>
                </c:pt>
                <c:pt idx="1079">
                  <c:v>107800</c:v>
                </c:pt>
                <c:pt idx="1080">
                  <c:v>107900</c:v>
                </c:pt>
                <c:pt idx="1081">
                  <c:v>108000</c:v>
                </c:pt>
                <c:pt idx="1082">
                  <c:v>108100</c:v>
                </c:pt>
                <c:pt idx="1083">
                  <c:v>108200</c:v>
                </c:pt>
                <c:pt idx="1084">
                  <c:v>108300</c:v>
                </c:pt>
                <c:pt idx="1085">
                  <c:v>108400</c:v>
                </c:pt>
                <c:pt idx="1086">
                  <c:v>108500</c:v>
                </c:pt>
                <c:pt idx="1087">
                  <c:v>108600</c:v>
                </c:pt>
                <c:pt idx="1088">
                  <c:v>108700</c:v>
                </c:pt>
                <c:pt idx="1089">
                  <c:v>108800</c:v>
                </c:pt>
                <c:pt idx="1090">
                  <c:v>108900</c:v>
                </c:pt>
                <c:pt idx="1091">
                  <c:v>109000</c:v>
                </c:pt>
                <c:pt idx="1092">
                  <c:v>109100</c:v>
                </c:pt>
                <c:pt idx="1093">
                  <c:v>109200</c:v>
                </c:pt>
                <c:pt idx="1094">
                  <c:v>109300</c:v>
                </c:pt>
                <c:pt idx="1095">
                  <c:v>109400</c:v>
                </c:pt>
                <c:pt idx="1096">
                  <c:v>109500</c:v>
                </c:pt>
                <c:pt idx="1097">
                  <c:v>109600</c:v>
                </c:pt>
                <c:pt idx="1098">
                  <c:v>109700</c:v>
                </c:pt>
                <c:pt idx="1099">
                  <c:v>109800</c:v>
                </c:pt>
                <c:pt idx="1100">
                  <c:v>109900</c:v>
                </c:pt>
                <c:pt idx="1101">
                  <c:v>110000</c:v>
                </c:pt>
                <c:pt idx="1102">
                  <c:v>110100</c:v>
                </c:pt>
                <c:pt idx="1103">
                  <c:v>110200</c:v>
                </c:pt>
                <c:pt idx="1104">
                  <c:v>110300</c:v>
                </c:pt>
                <c:pt idx="1105">
                  <c:v>110400</c:v>
                </c:pt>
                <c:pt idx="1106">
                  <c:v>110500</c:v>
                </c:pt>
                <c:pt idx="1107">
                  <c:v>110600</c:v>
                </c:pt>
                <c:pt idx="1108">
                  <c:v>110700</c:v>
                </c:pt>
                <c:pt idx="1109">
                  <c:v>110800</c:v>
                </c:pt>
                <c:pt idx="1110">
                  <c:v>110900</c:v>
                </c:pt>
                <c:pt idx="1111">
                  <c:v>111000</c:v>
                </c:pt>
                <c:pt idx="1112">
                  <c:v>111100</c:v>
                </c:pt>
                <c:pt idx="1113">
                  <c:v>111200</c:v>
                </c:pt>
                <c:pt idx="1114">
                  <c:v>111300</c:v>
                </c:pt>
                <c:pt idx="1115">
                  <c:v>111400</c:v>
                </c:pt>
                <c:pt idx="1116">
                  <c:v>111500</c:v>
                </c:pt>
                <c:pt idx="1117">
                  <c:v>111600</c:v>
                </c:pt>
                <c:pt idx="1118">
                  <c:v>111700</c:v>
                </c:pt>
                <c:pt idx="1119">
                  <c:v>111800</c:v>
                </c:pt>
                <c:pt idx="1120">
                  <c:v>111900</c:v>
                </c:pt>
                <c:pt idx="1121">
                  <c:v>112000</c:v>
                </c:pt>
                <c:pt idx="1122">
                  <c:v>112100</c:v>
                </c:pt>
                <c:pt idx="1123">
                  <c:v>112200</c:v>
                </c:pt>
                <c:pt idx="1124">
                  <c:v>112300</c:v>
                </c:pt>
                <c:pt idx="1125">
                  <c:v>112400</c:v>
                </c:pt>
                <c:pt idx="1126">
                  <c:v>112500</c:v>
                </c:pt>
                <c:pt idx="1127">
                  <c:v>112600</c:v>
                </c:pt>
                <c:pt idx="1128">
                  <c:v>112700</c:v>
                </c:pt>
                <c:pt idx="1129">
                  <c:v>112800</c:v>
                </c:pt>
                <c:pt idx="1130">
                  <c:v>112900</c:v>
                </c:pt>
                <c:pt idx="1131">
                  <c:v>113000</c:v>
                </c:pt>
                <c:pt idx="1132">
                  <c:v>113100</c:v>
                </c:pt>
                <c:pt idx="1133">
                  <c:v>113200</c:v>
                </c:pt>
                <c:pt idx="1134">
                  <c:v>113300</c:v>
                </c:pt>
                <c:pt idx="1135">
                  <c:v>113400</c:v>
                </c:pt>
                <c:pt idx="1136">
                  <c:v>113500</c:v>
                </c:pt>
                <c:pt idx="1137">
                  <c:v>113600</c:v>
                </c:pt>
                <c:pt idx="1138">
                  <c:v>113700</c:v>
                </c:pt>
                <c:pt idx="1139">
                  <c:v>113800</c:v>
                </c:pt>
                <c:pt idx="1140">
                  <c:v>113900</c:v>
                </c:pt>
                <c:pt idx="1141">
                  <c:v>114000</c:v>
                </c:pt>
                <c:pt idx="1142">
                  <c:v>114100</c:v>
                </c:pt>
                <c:pt idx="1143">
                  <c:v>114200</c:v>
                </c:pt>
                <c:pt idx="1144">
                  <c:v>114300</c:v>
                </c:pt>
                <c:pt idx="1145">
                  <c:v>114400</c:v>
                </c:pt>
                <c:pt idx="1146">
                  <c:v>114500</c:v>
                </c:pt>
                <c:pt idx="1147">
                  <c:v>114600</c:v>
                </c:pt>
                <c:pt idx="1148">
                  <c:v>114700</c:v>
                </c:pt>
                <c:pt idx="1149">
                  <c:v>114800</c:v>
                </c:pt>
                <c:pt idx="1150">
                  <c:v>114900</c:v>
                </c:pt>
                <c:pt idx="1151">
                  <c:v>115000</c:v>
                </c:pt>
                <c:pt idx="1152">
                  <c:v>115100</c:v>
                </c:pt>
                <c:pt idx="1153">
                  <c:v>115200</c:v>
                </c:pt>
                <c:pt idx="1154">
                  <c:v>115300</c:v>
                </c:pt>
                <c:pt idx="1155">
                  <c:v>115400</c:v>
                </c:pt>
                <c:pt idx="1156">
                  <c:v>115500</c:v>
                </c:pt>
                <c:pt idx="1157">
                  <c:v>115600</c:v>
                </c:pt>
                <c:pt idx="1158">
                  <c:v>115700</c:v>
                </c:pt>
                <c:pt idx="1159">
                  <c:v>115800</c:v>
                </c:pt>
                <c:pt idx="1160">
                  <c:v>115900</c:v>
                </c:pt>
                <c:pt idx="1161">
                  <c:v>116000</c:v>
                </c:pt>
                <c:pt idx="1162">
                  <c:v>116100</c:v>
                </c:pt>
                <c:pt idx="1163">
                  <c:v>116200</c:v>
                </c:pt>
                <c:pt idx="1164">
                  <c:v>116300</c:v>
                </c:pt>
                <c:pt idx="1165">
                  <c:v>116400</c:v>
                </c:pt>
                <c:pt idx="1166">
                  <c:v>116500</c:v>
                </c:pt>
                <c:pt idx="1167">
                  <c:v>116600</c:v>
                </c:pt>
                <c:pt idx="1168">
                  <c:v>116700</c:v>
                </c:pt>
                <c:pt idx="1169">
                  <c:v>116800</c:v>
                </c:pt>
                <c:pt idx="1170">
                  <c:v>116900</c:v>
                </c:pt>
                <c:pt idx="1171">
                  <c:v>117000</c:v>
                </c:pt>
                <c:pt idx="1172">
                  <c:v>117100</c:v>
                </c:pt>
                <c:pt idx="1173">
                  <c:v>117200</c:v>
                </c:pt>
                <c:pt idx="1174">
                  <c:v>117300</c:v>
                </c:pt>
                <c:pt idx="1175">
                  <c:v>117400</c:v>
                </c:pt>
                <c:pt idx="1176">
                  <c:v>117500</c:v>
                </c:pt>
                <c:pt idx="1177">
                  <c:v>117600</c:v>
                </c:pt>
                <c:pt idx="1178">
                  <c:v>117700</c:v>
                </c:pt>
                <c:pt idx="1179">
                  <c:v>117800</c:v>
                </c:pt>
                <c:pt idx="1180">
                  <c:v>117900</c:v>
                </c:pt>
                <c:pt idx="1181">
                  <c:v>118000</c:v>
                </c:pt>
                <c:pt idx="1182">
                  <c:v>118100</c:v>
                </c:pt>
                <c:pt idx="1183">
                  <c:v>118200</c:v>
                </c:pt>
                <c:pt idx="1184">
                  <c:v>118300</c:v>
                </c:pt>
                <c:pt idx="1185">
                  <c:v>118400</c:v>
                </c:pt>
                <c:pt idx="1186">
                  <c:v>118500</c:v>
                </c:pt>
                <c:pt idx="1187">
                  <c:v>118600</c:v>
                </c:pt>
                <c:pt idx="1188">
                  <c:v>118700</c:v>
                </c:pt>
                <c:pt idx="1189">
                  <c:v>118800</c:v>
                </c:pt>
                <c:pt idx="1190">
                  <c:v>118900</c:v>
                </c:pt>
                <c:pt idx="1191">
                  <c:v>119000</c:v>
                </c:pt>
                <c:pt idx="1192">
                  <c:v>119100</c:v>
                </c:pt>
                <c:pt idx="1193">
                  <c:v>119200</c:v>
                </c:pt>
                <c:pt idx="1194">
                  <c:v>119300</c:v>
                </c:pt>
                <c:pt idx="1195">
                  <c:v>119400</c:v>
                </c:pt>
                <c:pt idx="1196">
                  <c:v>119500</c:v>
                </c:pt>
                <c:pt idx="1197">
                  <c:v>119600</c:v>
                </c:pt>
                <c:pt idx="1198">
                  <c:v>119700</c:v>
                </c:pt>
                <c:pt idx="1199">
                  <c:v>119800</c:v>
                </c:pt>
                <c:pt idx="1200">
                  <c:v>119900</c:v>
                </c:pt>
                <c:pt idx="1201">
                  <c:v>120000</c:v>
                </c:pt>
                <c:pt idx="1202">
                  <c:v>120100</c:v>
                </c:pt>
                <c:pt idx="1203">
                  <c:v>120200</c:v>
                </c:pt>
                <c:pt idx="1204">
                  <c:v>120300</c:v>
                </c:pt>
                <c:pt idx="1205">
                  <c:v>120400</c:v>
                </c:pt>
                <c:pt idx="1206">
                  <c:v>120500</c:v>
                </c:pt>
                <c:pt idx="1207">
                  <c:v>120600</c:v>
                </c:pt>
                <c:pt idx="1208">
                  <c:v>120700</c:v>
                </c:pt>
                <c:pt idx="1209">
                  <c:v>120800</c:v>
                </c:pt>
                <c:pt idx="1210">
                  <c:v>120900</c:v>
                </c:pt>
                <c:pt idx="1211">
                  <c:v>121000</c:v>
                </c:pt>
                <c:pt idx="1212">
                  <c:v>121100</c:v>
                </c:pt>
                <c:pt idx="1213">
                  <c:v>121200</c:v>
                </c:pt>
                <c:pt idx="1214">
                  <c:v>121300</c:v>
                </c:pt>
                <c:pt idx="1215">
                  <c:v>121400</c:v>
                </c:pt>
                <c:pt idx="1216">
                  <c:v>121500</c:v>
                </c:pt>
                <c:pt idx="1217">
                  <c:v>121600</c:v>
                </c:pt>
                <c:pt idx="1218">
                  <c:v>121700</c:v>
                </c:pt>
                <c:pt idx="1219">
                  <c:v>121800</c:v>
                </c:pt>
                <c:pt idx="1220">
                  <c:v>121900</c:v>
                </c:pt>
                <c:pt idx="1221">
                  <c:v>122000</c:v>
                </c:pt>
                <c:pt idx="1222">
                  <c:v>122100</c:v>
                </c:pt>
                <c:pt idx="1223">
                  <c:v>122200</c:v>
                </c:pt>
                <c:pt idx="1224">
                  <c:v>122300</c:v>
                </c:pt>
                <c:pt idx="1225">
                  <c:v>122400</c:v>
                </c:pt>
                <c:pt idx="1226">
                  <c:v>122500</c:v>
                </c:pt>
                <c:pt idx="1227">
                  <c:v>122600</c:v>
                </c:pt>
                <c:pt idx="1228">
                  <c:v>122700</c:v>
                </c:pt>
                <c:pt idx="1229">
                  <c:v>122800</c:v>
                </c:pt>
                <c:pt idx="1230">
                  <c:v>122900</c:v>
                </c:pt>
                <c:pt idx="1231">
                  <c:v>123000</c:v>
                </c:pt>
                <c:pt idx="1232">
                  <c:v>123100</c:v>
                </c:pt>
                <c:pt idx="1233">
                  <c:v>123200</c:v>
                </c:pt>
                <c:pt idx="1234">
                  <c:v>123300</c:v>
                </c:pt>
                <c:pt idx="1235">
                  <c:v>123400</c:v>
                </c:pt>
                <c:pt idx="1236">
                  <c:v>123500</c:v>
                </c:pt>
                <c:pt idx="1237">
                  <c:v>123600</c:v>
                </c:pt>
                <c:pt idx="1238">
                  <c:v>123700</c:v>
                </c:pt>
                <c:pt idx="1239">
                  <c:v>123800</c:v>
                </c:pt>
                <c:pt idx="1240">
                  <c:v>123900</c:v>
                </c:pt>
                <c:pt idx="1241">
                  <c:v>124000</c:v>
                </c:pt>
                <c:pt idx="1242">
                  <c:v>124100</c:v>
                </c:pt>
                <c:pt idx="1243">
                  <c:v>124200</c:v>
                </c:pt>
                <c:pt idx="1244">
                  <c:v>124300</c:v>
                </c:pt>
                <c:pt idx="1245">
                  <c:v>124400</c:v>
                </c:pt>
                <c:pt idx="1246">
                  <c:v>124500</c:v>
                </c:pt>
                <c:pt idx="1247">
                  <c:v>124600</c:v>
                </c:pt>
                <c:pt idx="1248">
                  <c:v>124700</c:v>
                </c:pt>
                <c:pt idx="1249">
                  <c:v>124800</c:v>
                </c:pt>
                <c:pt idx="1250">
                  <c:v>124900</c:v>
                </c:pt>
                <c:pt idx="1251">
                  <c:v>125000</c:v>
                </c:pt>
                <c:pt idx="1252">
                  <c:v>125100</c:v>
                </c:pt>
                <c:pt idx="1253">
                  <c:v>125200</c:v>
                </c:pt>
                <c:pt idx="1254">
                  <c:v>125300</c:v>
                </c:pt>
                <c:pt idx="1255">
                  <c:v>125400</c:v>
                </c:pt>
                <c:pt idx="1256">
                  <c:v>125500</c:v>
                </c:pt>
                <c:pt idx="1257">
                  <c:v>125600</c:v>
                </c:pt>
                <c:pt idx="1258">
                  <c:v>125700</c:v>
                </c:pt>
                <c:pt idx="1259">
                  <c:v>125800</c:v>
                </c:pt>
                <c:pt idx="1260">
                  <c:v>125900</c:v>
                </c:pt>
                <c:pt idx="1261">
                  <c:v>126000</c:v>
                </c:pt>
                <c:pt idx="1262">
                  <c:v>126100</c:v>
                </c:pt>
                <c:pt idx="1263">
                  <c:v>126200</c:v>
                </c:pt>
                <c:pt idx="1264">
                  <c:v>126300</c:v>
                </c:pt>
                <c:pt idx="1265">
                  <c:v>126400</c:v>
                </c:pt>
                <c:pt idx="1266">
                  <c:v>126500</c:v>
                </c:pt>
                <c:pt idx="1267">
                  <c:v>126600</c:v>
                </c:pt>
                <c:pt idx="1268">
                  <c:v>126700</c:v>
                </c:pt>
                <c:pt idx="1269">
                  <c:v>126800</c:v>
                </c:pt>
                <c:pt idx="1270">
                  <c:v>126900</c:v>
                </c:pt>
                <c:pt idx="1271">
                  <c:v>127000</c:v>
                </c:pt>
                <c:pt idx="1272">
                  <c:v>127100</c:v>
                </c:pt>
                <c:pt idx="1273">
                  <c:v>127200</c:v>
                </c:pt>
                <c:pt idx="1274">
                  <c:v>127300</c:v>
                </c:pt>
                <c:pt idx="1275">
                  <c:v>127400</c:v>
                </c:pt>
                <c:pt idx="1276">
                  <c:v>127500</c:v>
                </c:pt>
                <c:pt idx="1277">
                  <c:v>127600</c:v>
                </c:pt>
                <c:pt idx="1278">
                  <c:v>127700</c:v>
                </c:pt>
                <c:pt idx="1279">
                  <c:v>127800</c:v>
                </c:pt>
                <c:pt idx="1280">
                  <c:v>127900</c:v>
                </c:pt>
                <c:pt idx="1281">
                  <c:v>128000</c:v>
                </c:pt>
                <c:pt idx="1282">
                  <c:v>128100</c:v>
                </c:pt>
                <c:pt idx="1283">
                  <c:v>128200</c:v>
                </c:pt>
                <c:pt idx="1284">
                  <c:v>128300</c:v>
                </c:pt>
                <c:pt idx="1285">
                  <c:v>128400</c:v>
                </c:pt>
                <c:pt idx="1286">
                  <c:v>128500</c:v>
                </c:pt>
                <c:pt idx="1287">
                  <c:v>128600</c:v>
                </c:pt>
                <c:pt idx="1288">
                  <c:v>128700</c:v>
                </c:pt>
                <c:pt idx="1289">
                  <c:v>128800</c:v>
                </c:pt>
                <c:pt idx="1290">
                  <c:v>128900</c:v>
                </c:pt>
                <c:pt idx="1291">
                  <c:v>129000</c:v>
                </c:pt>
                <c:pt idx="1292">
                  <c:v>129100</c:v>
                </c:pt>
                <c:pt idx="1293">
                  <c:v>129200</c:v>
                </c:pt>
                <c:pt idx="1294">
                  <c:v>129300</c:v>
                </c:pt>
                <c:pt idx="1295">
                  <c:v>129400</c:v>
                </c:pt>
                <c:pt idx="1296">
                  <c:v>129500</c:v>
                </c:pt>
                <c:pt idx="1297">
                  <c:v>129600</c:v>
                </c:pt>
                <c:pt idx="1298">
                  <c:v>129700</c:v>
                </c:pt>
                <c:pt idx="1299">
                  <c:v>129800</c:v>
                </c:pt>
                <c:pt idx="1300">
                  <c:v>129900</c:v>
                </c:pt>
                <c:pt idx="1301">
                  <c:v>130000</c:v>
                </c:pt>
                <c:pt idx="1302">
                  <c:v>130100</c:v>
                </c:pt>
                <c:pt idx="1303">
                  <c:v>130200</c:v>
                </c:pt>
                <c:pt idx="1304">
                  <c:v>130300</c:v>
                </c:pt>
                <c:pt idx="1305">
                  <c:v>130400</c:v>
                </c:pt>
                <c:pt idx="1306">
                  <c:v>130500</c:v>
                </c:pt>
                <c:pt idx="1307">
                  <c:v>130600</c:v>
                </c:pt>
                <c:pt idx="1308">
                  <c:v>130700</c:v>
                </c:pt>
                <c:pt idx="1309">
                  <c:v>130800</c:v>
                </c:pt>
                <c:pt idx="1310">
                  <c:v>130900</c:v>
                </c:pt>
                <c:pt idx="1311">
                  <c:v>131000</c:v>
                </c:pt>
                <c:pt idx="1312">
                  <c:v>131100</c:v>
                </c:pt>
                <c:pt idx="1313">
                  <c:v>131200</c:v>
                </c:pt>
                <c:pt idx="1314">
                  <c:v>131300</c:v>
                </c:pt>
                <c:pt idx="1315">
                  <c:v>131400</c:v>
                </c:pt>
                <c:pt idx="1316">
                  <c:v>131500</c:v>
                </c:pt>
                <c:pt idx="1317">
                  <c:v>131600</c:v>
                </c:pt>
                <c:pt idx="1318">
                  <c:v>131700</c:v>
                </c:pt>
                <c:pt idx="1319">
                  <c:v>131800</c:v>
                </c:pt>
                <c:pt idx="1320">
                  <c:v>131900</c:v>
                </c:pt>
                <c:pt idx="1321">
                  <c:v>132000</c:v>
                </c:pt>
                <c:pt idx="1322">
                  <c:v>132100</c:v>
                </c:pt>
                <c:pt idx="1323">
                  <c:v>132200</c:v>
                </c:pt>
                <c:pt idx="1324">
                  <c:v>132300</c:v>
                </c:pt>
                <c:pt idx="1325">
                  <c:v>132400</c:v>
                </c:pt>
                <c:pt idx="1326">
                  <c:v>132500</c:v>
                </c:pt>
                <c:pt idx="1327">
                  <c:v>132600</c:v>
                </c:pt>
                <c:pt idx="1328">
                  <c:v>132700</c:v>
                </c:pt>
                <c:pt idx="1329">
                  <c:v>132800</c:v>
                </c:pt>
                <c:pt idx="1330">
                  <c:v>132900</c:v>
                </c:pt>
                <c:pt idx="1331">
                  <c:v>133000</c:v>
                </c:pt>
                <c:pt idx="1332">
                  <c:v>133100</c:v>
                </c:pt>
                <c:pt idx="1333">
                  <c:v>133200</c:v>
                </c:pt>
                <c:pt idx="1334">
                  <c:v>133300</c:v>
                </c:pt>
                <c:pt idx="1335">
                  <c:v>133400</c:v>
                </c:pt>
                <c:pt idx="1336">
                  <c:v>133500</c:v>
                </c:pt>
                <c:pt idx="1337">
                  <c:v>133600</c:v>
                </c:pt>
                <c:pt idx="1338">
                  <c:v>133700</c:v>
                </c:pt>
                <c:pt idx="1339">
                  <c:v>133800</c:v>
                </c:pt>
                <c:pt idx="1340">
                  <c:v>133900</c:v>
                </c:pt>
                <c:pt idx="1341">
                  <c:v>134000</c:v>
                </c:pt>
                <c:pt idx="1342">
                  <c:v>134100</c:v>
                </c:pt>
                <c:pt idx="1343">
                  <c:v>134200</c:v>
                </c:pt>
                <c:pt idx="1344">
                  <c:v>134300</c:v>
                </c:pt>
                <c:pt idx="1345">
                  <c:v>134400</c:v>
                </c:pt>
                <c:pt idx="1346">
                  <c:v>134500</c:v>
                </c:pt>
                <c:pt idx="1347">
                  <c:v>134600</c:v>
                </c:pt>
                <c:pt idx="1348">
                  <c:v>134700</c:v>
                </c:pt>
                <c:pt idx="1349">
                  <c:v>134800</c:v>
                </c:pt>
                <c:pt idx="1350">
                  <c:v>134900</c:v>
                </c:pt>
                <c:pt idx="1351">
                  <c:v>135000</c:v>
                </c:pt>
                <c:pt idx="1352">
                  <c:v>135100</c:v>
                </c:pt>
                <c:pt idx="1353">
                  <c:v>135200</c:v>
                </c:pt>
                <c:pt idx="1354">
                  <c:v>135300</c:v>
                </c:pt>
                <c:pt idx="1355">
                  <c:v>135400</c:v>
                </c:pt>
                <c:pt idx="1356">
                  <c:v>135500</c:v>
                </c:pt>
                <c:pt idx="1357">
                  <c:v>135600</c:v>
                </c:pt>
                <c:pt idx="1358">
                  <c:v>135700</c:v>
                </c:pt>
                <c:pt idx="1359">
                  <c:v>135800</c:v>
                </c:pt>
                <c:pt idx="1360">
                  <c:v>135900</c:v>
                </c:pt>
                <c:pt idx="1361">
                  <c:v>136000</c:v>
                </c:pt>
                <c:pt idx="1362">
                  <c:v>136100</c:v>
                </c:pt>
                <c:pt idx="1363">
                  <c:v>136200</c:v>
                </c:pt>
                <c:pt idx="1364">
                  <c:v>136300</c:v>
                </c:pt>
                <c:pt idx="1365">
                  <c:v>136400</c:v>
                </c:pt>
                <c:pt idx="1366">
                  <c:v>136500</c:v>
                </c:pt>
                <c:pt idx="1367">
                  <c:v>136600</c:v>
                </c:pt>
                <c:pt idx="1368">
                  <c:v>136700</c:v>
                </c:pt>
                <c:pt idx="1369">
                  <c:v>136800</c:v>
                </c:pt>
                <c:pt idx="1370">
                  <c:v>136900</c:v>
                </c:pt>
                <c:pt idx="1371">
                  <c:v>137000</c:v>
                </c:pt>
                <c:pt idx="1372">
                  <c:v>137100</c:v>
                </c:pt>
                <c:pt idx="1373">
                  <c:v>137200</c:v>
                </c:pt>
                <c:pt idx="1374">
                  <c:v>137300</c:v>
                </c:pt>
                <c:pt idx="1375">
                  <c:v>137400</c:v>
                </c:pt>
                <c:pt idx="1376">
                  <c:v>137500</c:v>
                </c:pt>
                <c:pt idx="1377">
                  <c:v>137600</c:v>
                </c:pt>
                <c:pt idx="1378">
                  <c:v>137700</c:v>
                </c:pt>
                <c:pt idx="1379">
                  <c:v>137800</c:v>
                </c:pt>
                <c:pt idx="1380">
                  <c:v>137900</c:v>
                </c:pt>
                <c:pt idx="1381">
                  <c:v>138000</c:v>
                </c:pt>
                <c:pt idx="1382">
                  <c:v>138100</c:v>
                </c:pt>
                <c:pt idx="1383">
                  <c:v>138200</c:v>
                </c:pt>
                <c:pt idx="1384">
                  <c:v>138300</c:v>
                </c:pt>
                <c:pt idx="1385">
                  <c:v>138400</c:v>
                </c:pt>
                <c:pt idx="1386">
                  <c:v>138500</c:v>
                </c:pt>
                <c:pt idx="1387">
                  <c:v>138600</c:v>
                </c:pt>
                <c:pt idx="1388">
                  <c:v>138700</c:v>
                </c:pt>
                <c:pt idx="1389">
                  <c:v>138800</c:v>
                </c:pt>
                <c:pt idx="1390">
                  <c:v>138900</c:v>
                </c:pt>
                <c:pt idx="1391">
                  <c:v>139000</c:v>
                </c:pt>
                <c:pt idx="1392">
                  <c:v>139100</c:v>
                </c:pt>
                <c:pt idx="1393">
                  <c:v>139200</c:v>
                </c:pt>
                <c:pt idx="1394">
                  <c:v>139300</c:v>
                </c:pt>
                <c:pt idx="1395">
                  <c:v>139400</c:v>
                </c:pt>
                <c:pt idx="1396">
                  <c:v>139500</c:v>
                </c:pt>
                <c:pt idx="1397">
                  <c:v>139600</c:v>
                </c:pt>
                <c:pt idx="1398">
                  <c:v>139700</c:v>
                </c:pt>
                <c:pt idx="1399">
                  <c:v>139800</c:v>
                </c:pt>
                <c:pt idx="1400">
                  <c:v>139900</c:v>
                </c:pt>
                <c:pt idx="1401">
                  <c:v>140000</c:v>
                </c:pt>
                <c:pt idx="1402">
                  <c:v>140100</c:v>
                </c:pt>
                <c:pt idx="1403">
                  <c:v>140200</c:v>
                </c:pt>
                <c:pt idx="1404">
                  <c:v>140300</c:v>
                </c:pt>
                <c:pt idx="1405">
                  <c:v>140400</c:v>
                </c:pt>
                <c:pt idx="1406">
                  <c:v>140500</c:v>
                </c:pt>
                <c:pt idx="1407">
                  <c:v>140600</c:v>
                </c:pt>
                <c:pt idx="1408">
                  <c:v>140700</c:v>
                </c:pt>
                <c:pt idx="1409">
                  <c:v>140800</c:v>
                </c:pt>
                <c:pt idx="1410">
                  <c:v>140900</c:v>
                </c:pt>
                <c:pt idx="1411">
                  <c:v>141000</c:v>
                </c:pt>
                <c:pt idx="1412">
                  <c:v>141100</c:v>
                </c:pt>
                <c:pt idx="1413">
                  <c:v>141200</c:v>
                </c:pt>
                <c:pt idx="1414">
                  <c:v>141300</c:v>
                </c:pt>
                <c:pt idx="1415">
                  <c:v>141400</c:v>
                </c:pt>
                <c:pt idx="1416">
                  <c:v>141500</c:v>
                </c:pt>
                <c:pt idx="1417">
                  <c:v>141600</c:v>
                </c:pt>
                <c:pt idx="1418">
                  <c:v>141700</c:v>
                </c:pt>
                <c:pt idx="1419">
                  <c:v>141800</c:v>
                </c:pt>
                <c:pt idx="1420">
                  <c:v>141900</c:v>
                </c:pt>
                <c:pt idx="1421">
                  <c:v>142000</c:v>
                </c:pt>
                <c:pt idx="1422">
                  <c:v>142100</c:v>
                </c:pt>
                <c:pt idx="1423">
                  <c:v>142200</c:v>
                </c:pt>
                <c:pt idx="1424">
                  <c:v>142300</c:v>
                </c:pt>
                <c:pt idx="1425">
                  <c:v>142400</c:v>
                </c:pt>
                <c:pt idx="1426">
                  <c:v>142500</c:v>
                </c:pt>
                <c:pt idx="1427">
                  <c:v>142600</c:v>
                </c:pt>
                <c:pt idx="1428">
                  <c:v>142700</c:v>
                </c:pt>
                <c:pt idx="1429">
                  <c:v>142800</c:v>
                </c:pt>
                <c:pt idx="1430">
                  <c:v>142900</c:v>
                </c:pt>
                <c:pt idx="1431">
                  <c:v>143000</c:v>
                </c:pt>
                <c:pt idx="1432">
                  <c:v>143100</c:v>
                </c:pt>
                <c:pt idx="1433">
                  <c:v>143200</c:v>
                </c:pt>
                <c:pt idx="1434">
                  <c:v>143300</c:v>
                </c:pt>
                <c:pt idx="1435">
                  <c:v>143400</c:v>
                </c:pt>
                <c:pt idx="1436">
                  <c:v>143500</c:v>
                </c:pt>
                <c:pt idx="1437">
                  <c:v>143600</c:v>
                </c:pt>
                <c:pt idx="1438">
                  <c:v>143700</c:v>
                </c:pt>
                <c:pt idx="1439">
                  <c:v>143800</c:v>
                </c:pt>
                <c:pt idx="1440">
                  <c:v>143900</c:v>
                </c:pt>
                <c:pt idx="1441">
                  <c:v>144000</c:v>
                </c:pt>
                <c:pt idx="1442">
                  <c:v>144100</c:v>
                </c:pt>
                <c:pt idx="1443">
                  <c:v>144200</c:v>
                </c:pt>
                <c:pt idx="1444">
                  <c:v>144300</c:v>
                </c:pt>
                <c:pt idx="1445">
                  <c:v>144400</c:v>
                </c:pt>
                <c:pt idx="1446">
                  <c:v>144500</c:v>
                </c:pt>
                <c:pt idx="1447">
                  <c:v>144600</c:v>
                </c:pt>
                <c:pt idx="1448">
                  <c:v>144700</c:v>
                </c:pt>
                <c:pt idx="1449">
                  <c:v>144800</c:v>
                </c:pt>
                <c:pt idx="1450">
                  <c:v>144900</c:v>
                </c:pt>
                <c:pt idx="1451">
                  <c:v>145000</c:v>
                </c:pt>
                <c:pt idx="1452">
                  <c:v>145100</c:v>
                </c:pt>
                <c:pt idx="1453">
                  <c:v>145200</c:v>
                </c:pt>
                <c:pt idx="1454">
                  <c:v>145300</c:v>
                </c:pt>
                <c:pt idx="1455">
                  <c:v>145400</c:v>
                </c:pt>
                <c:pt idx="1456">
                  <c:v>145500</c:v>
                </c:pt>
                <c:pt idx="1457">
                  <c:v>145600</c:v>
                </c:pt>
                <c:pt idx="1458">
                  <c:v>145700</c:v>
                </c:pt>
                <c:pt idx="1459">
                  <c:v>145800</c:v>
                </c:pt>
                <c:pt idx="1460">
                  <c:v>145900</c:v>
                </c:pt>
                <c:pt idx="1461">
                  <c:v>146000</c:v>
                </c:pt>
                <c:pt idx="1462">
                  <c:v>146100</c:v>
                </c:pt>
                <c:pt idx="1463">
                  <c:v>146200</c:v>
                </c:pt>
                <c:pt idx="1464">
                  <c:v>146300</c:v>
                </c:pt>
                <c:pt idx="1465">
                  <c:v>146400</c:v>
                </c:pt>
                <c:pt idx="1466">
                  <c:v>146500</c:v>
                </c:pt>
                <c:pt idx="1467">
                  <c:v>146600</c:v>
                </c:pt>
                <c:pt idx="1468">
                  <c:v>146700</c:v>
                </c:pt>
                <c:pt idx="1469">
                  <c:v>146800</c:v>
                </c:pt>
                <c:pt idx="1470">
                  <c:v>146900</c:v>
                </c:pt>
                <c:pt idx="1471">
                  <c:v>147000</c:v>
                </c:pt>
                <c:pt idx="1472">
                  <c:v>147100</c:v>
                </c:pt>
                <c:pt idx="1473">
                  <c:v>147200</c:v>
                </c:pt>
                <c:pt idx="1474">
                  <c:v>147300</c:v>
                </c:pt>
                <c:pt idx="1475">
                  <c:v>147400</c:v>
                </c:pt>
                <c:pt idx="1476">
                  <c:v>147500</c:v>
                </c:pt>
                <c:pt idx="1477">
                  <c:v>147600</c:v>
                </c:pt>
                <c:pt idx="1478">
                  <c:v>147700</c:v>
                </c:pt>
                <c:pt idx="1479">
                  <c:v>147800</c:v>
                </c:pt>
                <c:pt idx="1480">
                  <c:v>147900</c:v>
                </c:pt>
                <c:pt idx="1481">
                  <c:v>148000</c:v>
                </c:pt>
                <c:pt idx="1482">
                  <c:v>148100</c:v>
                </c:pt>
                <c:pt idx="1483">
                  <c:v>148200</c:v>
                </c:pt>
                <c:pt idx="1484">
                  <c:v>148300</c:v>
                </c:pt>
                <c:pt idx="1485">
                  <c:v>148400</c:v>
                </c:pt>
                <c:pt idx="1486">
                  <c:v>148500</c:v>
                </c:pt>
                <c:pt idx="1487">
                  <c:v>148600</c:v>
                </c:pt>
                <c:pt idx="1488">
                  <c:v>148700</c:v>
                </c:pt>
                <c:pt idx="1489">
                  <c:v>148800</c:v>
                </c:pt>
                <c:pt idx="1490">
                  <c:v>148900</c:v>
                </c:pt>
                <c:pt idx="1491">
                  <c:v>149000</c:v>
                </c:pt>
                <c:pt idx="1492">
                  <c:v>149100</c:v>
                </c:pt>
                <c:pt idx="1493">
                  <c:v>149200</c:v>
                </c:pt>
                <c:pt idx="1494">
                  <c:v>149300</c:v>
                </c:pt>
                <c:pt idx="1495">
                  <c:v>149400</c:v>
                </c:pt>
                <c:pt idx="1496">
                  <c:v>149500</c:v>
                </c:pt>
                <c:pt idx="1497">
                  <c:v>149600</c:v>
                </c:pt>
                <c:pt idx="1498">
                  <c:v>149700</c:v>
                </c:pt>
                <c:pt idx="1499">
                  <c:v>149800</c:v>
                </c:pt>
                <c:pt idx="1500">
                  <c:v>149900</c:v>
                </c:pt>
                <c:pt idx="1501">
                  <c:v>150000</c:v>
                </c:pt>
                <c:pt idx="1502">
                  <c:v>150100</c:v>
                </c:pt>
                <c:pt idx="1503">
                  <c:v>150200</c:v>
                </c:pt>
                <c:pt idx="1504">
                  <c:v>150300</c:v>
                </c:pt>
                <c:pt idx="1505">
                  <c:v>150400</c:v>
                </c:pt>
                <c:pt idx="1506">
                  <c:v>150500</c:v>
                </c:pt>
                <c:pt idx="1507">
                  <c:v>150600</c:v>
                </c:pt>
                <c:pt idx="1508">
                  <c:v>150700</c:v>
                </c:pt>
                <c:pt idx="1509">
                  <c:v>150800</c:v>
                </c:pt>
                <c:pt idx="1510">
                  <c:v>150900</c:v>
                </c:pt>
                <c:pt idx="1511">
                  <c:v>151000</c:v>
                </c:pt>
                <c:pt idx="1512">
                  <c:v>151100</c:v>
                </c:pt>
                <c:pt idx="1513">
                  <c:v>151200</c:v>
                </c:pt>
                <c:pt idx="1514">
                  <c:v>151300</c:v>
                </c:pt>
                <c:pt idx="1515">
                  <c:v>151400</c:v>
                </c:pt>
                <c:pt idx="1516">
                  <c:v>151500</c:v>
                </c:pt>
                <c:pt idx="1517">
                  <c:v>151600</c:v>
                </c:pt>
                <c:pt idx="1518">
                  <c:v>151700</c:v>
                </c:pt>
                <c:pt idx="1519">
                  <c:v>151800</c:v>
                </c:pt>
                <c:pt idx="1520">
                  <c:v>151900</c:v>
                </c:pt>
                <c:pt idx="1521">
                  <c:v>152000</c:v>
                </c:pt>
                <c:pt idx="1522">
                  <c:v>152100</c:v>
                </c:pt>
                <c:pt idx="1523">
                  <c:v>152200</c:v>
                </c:pt>
                <c:pt idx="1524">
                  <c:v>152300</c:v>
                </c:pt>
                <c:pt idx="1525">
                  <c:v>152400</c:v>
                </c:pt>
                <c:pt idx="1526">
                  <c:v>152500</c:v>
                </c:pt>
                <c:pt idx="1527">
                  <c:v>152600</c:v>
                </c:pt>
                <c:pt idx="1528">
                  <c:v>152700</c:v>
                </c:pt>
                <c:pt idx="1529">
                  <c:v>152800</c:v>
                </c:pt>
                <c:pt idx="1530">
                  <c:v>152900</c:v>
                </c:pt>
                <c:pt idx="1531">
                  <c:v>153000</c:v>
                </c:pt>
                <c:pt idx="1532">
                  <c:v>153100</c:v>
                </c:pt>
                <c:pt idx="1533">
                  <c:v>153200</c:v>
                </c:pt>
                <c:pt idx="1534">
                  <c:v>153300</c:v>
                </c:pt>
                <c:pt idx="1535">
                  <c:v>153400</c:v>
                </c:pt>
                <c:pt idx="1536">
                  <c:v>153500</c:v>
                </c:pt>
                <c:pt idx="1537">
                  <c:v>153600</c:v>
                </c:pt>
                <c:pt idx="1538">
                  <c:v>153700</c:v>
                </c:pt>
                <c:pt idx="1539">
                  <c:v>153800</c:v>
                </c:pt>
                <c:pt idx="1540">
                  <c:v>153900</c:v>
                </c:pt>
                <c:pt idx="1541">
                  <c:v>154000</c:v>
                </c:pt>
                <c:pt idx="1542">
                  <c:v>154100</c:v>
                </c:pt>
                <c:pt idx="1543">
                  <c:v>154200</c:v>
                </c:pt>
                <c:pt idx="1544">
                  <c:v>154300</c:v>
                </c:pt>
                <c:pt idx="1545">
                  <c:v>154400</c:v>
                </c:pt>
                <c:pt idx="1546">
                  <c:v>154500</c:v>
                </c:pt>
                <c:pt idx="1547">
                  <c:v>154600</c:v>
                </c:pt>
                <c:pt idx="1548">
                  <c:v>154700</c:v>
                </c:pt>
                <c:pt idx="1549">
                  <c:v>154800</c:v>
                </c:pt>
                <c:pt idx="1550">
                  <c:v>154900</c:v>
                </c:pt>
                <c:pt idx="1551">
                  <c:v>155000</c:v>
                </c:pt>
                <c:pt idx="1552">
                  <c:v>155100</c:v>
                </c:pt>
                <c:pt idx="1553">
                  <c:v>155200</c:v>
                </c:pt>
                <c:pt idx="1554">
                  <c:v>155300</c:v>
                </c:pt>
                <c:pt idx="1555">
                  <c:v>155400</c:v>
                </c:pt>
                <c:pt idx="1556">
                  <c:v>155500</c:v>
                </c:pt>
                <c:pt idx="1557">
                  <c:v>155600</c:v>
                </c:pt>
                <c:pt idx="1558">
                  <c:v>155700</c:v>
                </c:pt>
                <c:pt idx="1559">
                  <c:v>155800</c:v>
                </c:pt>
                <c:pt idx="1560">
                  <c:v>155900</c:v>
                </c:pt>
                <c:pt idx="1561">
                  <c:v>156000</c:v>
                </c:pt>
                <c:pt idx="1562">
                  <c:v>156100</c:v>
                </c:pt>
                <c:pt idx="1563">
                  <c:v>156200</c:v>
                </c:pt>
                <c:pt idx="1564">
                  <c:v>156300</c:v>
                </c:pt>
                <c:pt idx="1565">
                  <c:v>156400</c:v>
                </c:pt>
                <c:pt idx="1566">
                  <c:v>156500</c:v>
                </c:pt>
                <c:pt idx="1567">
                  <c:v>156600</c:v>
                </c:pt>
                <c:pt idx="1568">
                  <c:v>156700</c:v>
                </c:pt>
                <c:pt idx="1569">
                  <c:v>156800</c:v>
                </c:pt>
                <c:pt idx="1570">
                  <c:v>156900</c:v>
                </c:pt>
                <c:pt idx="1571">
                  <c:v>157000</c:v>
                </c:pt>
                <c:pt idx="1572">
                  <c:v>157100</c:v>
                </c:pt>
                <c:pt idx="1573">
                  <c:v>157200</c:v>
                </c:pt>
                <c:pt idx="1574">
                  <c:v>157300</c:v>
                </c:pt>
                <c:pt idx="1575">
                  <c:v>157400</c:v>
                </c:pt>
                <c:pt idx="1576">
                  <c:v>157500</c:v>
                </c:pt>
                <c:pt idx="1577">
                  <c:v>157600</c:v>
                </c:pt>
                <c:pt idx="1578">
                  <c:v>157700</c:v>
                </c:pt>
                <c:pt idx="1579">
                  <c:v>157800</c:v>
                </c:pt>
                <c:pt idx="1580">
                  <c:v>157900</c:v>
                </c:pt>
                <c:pt idx="1581">
                  <c:v>158000</c:v>
                </c:pt>
                <c:pt idx="1582">
                  <c:v>158100</c:v>
                </c:pt>
                <c:pt idx="1583">
                  <c:v>158200</c:v>
                </c:pt>
                <c:pt idx="1584">
                  <c:v>158300</c:v>
                </c:pt>
                <c:pt idx="1585">
                  <c:v>158400</c:v>
                </c:pt>
                <c:pt idx="1586">
                  <c:v>158500</c:v>
                </c:pt>
                <c:pt idx="1587">
                  <c:v>158600</c:v>
                </c:pt>
                <c:pt idx="1588">
                  <c:v>158700</c:v>
                </c:pt>
                <c:pt idx="1589">
                  <c:v>158800</c:v>
                </c:pt>
                <c:pt idx="1590">
                  <c:v>158900</c:v>
                </c:pt>
                <c:pt idx="1591">
                  <c:v>159000</c:v>
                </c:pt>
                <c:pt idx="1592">
                  <c:v>159100</c:v>
                </c:pt>
                <c:pt idx="1593">
                  <c:v>159200</c:v>
                </c:pt>
                <c:pt idx="1594">
                  <c:v>159300</c:v>
                </c:pt>
                <c:pt idx="1595">
                  <c:v>159400</c:v>
                </c:pt>
                <c:pt idx="1596">
                  <c:v>159500</c:v>
                </c:pt>
                <c:pt idx="1597">
                  <c:v>159600</c:v>
                </c:pt>
                <c:pt idx="1598">
                  <c:v>159700</c:v>
                </c:pt>
                <c:pt idx="1599">
                  <c:v>159800</c:v>
                </c:pt>
                <c:pt idx="1600">
                  <c:v>159900</c:v>
                </c:pt>
                <c:pt idx="1601">
                  <c:v>160000</c:v>
                </c:pt>
                <c:pt idx="1602">
                  <c:v>160100</c:v>
                </c:pt>
                <c:pt idx="1603">
                  <c:v>160200</c:v>
                </c:pt>
                <c:pt idx="1604">
                  <c:v>160300</c:v>
                </c:pt>
                <c:pt idx="1605">
                  <c:v>160400</c:v>
                </c:pt>
                <c:pt idx="1606">
                  <c:v>160500</c:v>
                </c:pt>
                <c:pt idx="1607">
                  <c:v>160600</c:v>
                </c:pt>
                <c:pt idx="1608">
                  <c:v>160700</c:v>
                </c:pt>
                <c:pt idx="1609">
                  <c:v>160800</c:v>
                </c:pt>
                <c:pt idx="1610">
                  <c:v>160900</c:v>
                </c:pt>
                <c:pt idx="1611">
                  <c:v>161000</c:v>
                </c:pt>
                <c:pt idx="1612">
                  <c:v>161100</c:v>
                </c:pt>
                <c:pt idx="1613">
                  <c:v>161200</c:v>
                </c:pt>
                <c:pt idx="1614">
                  <c:v>161300</c:v>
                </c:pt>
                <c:pt idx="1615">
                  <c:v>161400</c:v>
                </c:pt>
                <c:pt idx="1616">
                  <c:v>161500</c:v>
                </c:pt>
                <c:pt idx="1617">
                  <c:v>161600</c:v>
                </c:pt>
                <c:pt idx="1618">
                  <c:v>161700</c:v>
                </c:pt>
                <c:pt idx="1619">
                  <c:v>161800</c:v>
                </c:pt>
                <c:pt idx="1620">
                  <c:v>161900</c:v>
                </c:pt>
                <c:pt idx="1621">
                  <c:v>162000</c:v>
                </c:pt>
                <c:pt idx="1622">
                  <c:v>162100</c:v>
                </c:pt>
                <c:pt idx="1623">
                  <c:v>162200</c:v>
                </c:pt>
                <c:pt idx="1624">
                  <c:v>162300</c:v>
                </c:pt>
                <c:pt idx="1625">
                  <c:v>162400</c:v>
                </c:pt>
                <c:pt idx="1626">
                  <c:v>162500</c:v>
                </c:pt>
                <c:pt idx="1627">
                  <c:v>162600</c:v>
                </c:pt>
                <c:pt idx="1628">
                  <c:v>162700</c:v>
                </c:pt>
                <c:pt idx="1629">
                  <c:v>162800</c:v>
                </c:pt>
                <c:pt idx="1630">
                  <c:v>162900</c:v>
                </c:pt>
                <c:pt idx="1631">
                  <c:v>163000</c:v>
                </c:pt>
                <c:pt idx="1632">
                  <c:v>163100</c:v>
                </c:pt>
                <c:pt idx="1633">
                  <c:v>163200</c:v>
                </c:pt>
                <c:pt idx="1634">
                  <c:v>163300</c:v>
                </c:pt>
                <c:pt idx="1635">
                  <c:v>163400</c:v>
                </c:pt>
                <c:pt idx="1636">
                  <c:v>163500</c:v>
                </c:pt>
                <c:pt idx="1637">
                  <c:v>163600</c:v>
                </c:pt>
                <c:pt idx="1638">
                  <c:v>163700</c:v>
                </c:pt>
                <c:pt idx="1639">
                  <c:v>163800</c:v>
                </c:pt>
                <c:pt idx="1640">
                  <c:v>163900</c:v>
                </c:pt>
                <c:pt idx="1641">
                  <c:v>164000</c:v>
                </c:pt>
                <c:pt idx="1642">
                  <c:v>164100</c:v>
                </c:pt>
                <c:pt idx="1643">
                  <c:v>164200</c:v>
                </c:pt>
                <c:pt idx="1644">
                  <c:v>164300</c:v>
                </c:pt>
                <c:pt idx="1645">
                  <c:v>164400</c:v>
                </c:pt>
                <c:pt idx="1646">
                  <c:v>164500</c:v>
                </c:pt>
                <c:pt idx="1647">
                  <c:v>164600</c:v>
                </c:pt>
                <c:pt idx="1648">
                  <c:v>164700</c:v>
                </c:pt>
                <c:pt idx="1649">
                  <c:v>164800</c:v>
                </c:pt>
                <c:pt idx="1650">
                  <c:v>164900</c:v>
                </c:pt>
                <c:pt idx="1651">
                  <c:v>165000</c:v>
                </c:pt>
                <c:pt idx="1652">
                  <c:v>165100</c:v>
                </c:pt>
                <c:pt idx="1653">
                  <c:v>165200</c:v>
                </c:pt>
                <c:pt idx="1654">
                  <c:v>165300</c:v>
                </c:pt>
                <c:pt idx="1655">
                  <c:v>165400</c:v>
                </c:pt>
                <c:pt idx="1656">
                  <c:v>165500</c:v>
                </c:pt>
                <c:pt idx="1657">
                  <c:v>165600</c:v>
                </c:pt>
                <c:pt idx="1658">
                  <c:v>165700</c:v>
                </c:pt>
                <c:pt idx="1659">
                  <c:v>165800</c:v>
                </c:pt>
                <c:pt idx="1660">
                  <c:v>165900</c:v>
                </c:pt>
                <c:pt idx="1661">
                  <c:v>166000</c:v>
                </c:pt>
                <c:pt idx="1662">
                  <c:v>166100</c:v>
                </c:pt>
                <c:pt idx="1663">
                  <c:v>166200</c:v>
                </c:pt>
                <c:pt idx="1664">
                  <c:v>166300</c:v>
                </c:pt>
                <c:pt idx="1665">
                  <c:v>166400</c:v>
                </c:pt>
                <c:pt idx="1666">
                  <c:v>166500</c:v>
                </c:pt>
                <c:pt idx="1667">
                  <c:v>166600</c:v>
                </c:pt>
                <c:pt idx="1668">
                  <c:v>166700</c:v>
                </c:pt>
                <c:pt idx="1669">
                  <c:v>166800</c:v>
                </c:pt>
                <c:pt idx="1670">
                  <c:v>166900</c:v>
                </c:pt>
                <c:pt idx="1671">
                  <c:v>167000</c:v>
                </c:pt>
                <c:pt idx="1672">
                  <c:v>167100</c:v>
                </c:pt>
                <c:pt idx="1673">
                  <c:v>167200</c:v>
                </c:pt>
                <c:pt idx="1674">
                  <c:v>167300</c:v>
                </c:pt>
                <c:pt idx="1675">
                  <c:v>167400</c:v>
                </c:pt>
                <c:pt idx="1676">
                  <c:v>167500</c:v>
                </c:pt>
                <c:pt idx="1677">
                  <c:v>167600</c:v>
                </c:pt>
                <c:pt idx="1678">
                  <c:v>167700</c:v>
                </c:pt>
                <c:pt idx="1679">
                  <c:v>167800</c:v>
                </c:pt>
                <c:pt idx="1680">
                  <c:v>167900</c:v>
                </c:pt>
                <c:pt idx="1681">
                  <c:v>168000</c:v>
                </c:pt>
                <c:pt idx="1682">
                  <c:v>168100</c:v>
                </c:pt>
                <c:pt idx="1683">
                  <c:v>168200</c:v>
                </c:pt>
                <c:pt idx="1684">
                  <c:v>168300</c:v>
                </c:pt>
                <c:pt idx="1685">
                  <c:v>168400</c:v>
                </c:pt>
                <c:pt idx="1686">
                  <c:v>168500</c:v>
                </c:pt>
                <c:pt idx="1687">
                  <c:v>168600</c:v>
                </c:pt>
                <c:pt idx="1688">
                  <c:v>168700</c:v>
                </c:pt>
                <c:pt idx="1689">
                  <c:v>168800</c:v>
                </c:pt>
                <c:pt idx="1690">
                  <c:v>168900</c:v>
                </c:pt>
                <c:pt idx="1691">
                  <c:v>169000</c:v>
                </c:pt>
                <c:pt idx="1692">
                  <c:v>169100</c:v>
                </c:pt>
                <c:pt idx="1693">
                  <c:v>169200</c:v>
                </c:pt>
                <c:pt idx="1694">
                  <c:v>169300</c:v>
                </c:pt>
                <c:pt idx="1695">
                  <c:v>169400</c:v>
                </c:pt>
                <c:pt idx="1696">
                  <c:v>169500</c:v>
                </c:pt>
                <c:pt idx="1697">
                  <c:v>169600</c:v>
                </c:pt>
                <c:pt idx="1698">
                  <c:v>169700</c:v>
                </c:pt>
                <c:pt idx="1699">
                  <c:v>169800</c:v>
                </c:pt>
                <c:pt idx="1700">
                  <c:v>169900</c:v>
                </c:pt>
                <c:pt idx="1701">
                  <c:v>170000</c:v>
                </c:pt>
                <c:pt idx="1702">
                  <c:v>170100</c:v>
                </c:pt>
                <c:pt idx="1703">
                  <c:v>170200</c:v>
                </c:pt>
                <c:pt idx="1704">
                  <c:v>170300</c:v>
                </c:pt>
                <c:pt idx="1705">
                  <c:v>170400</c:v>
                </c:pt>
                <c:pt idx="1706">
                  <c:v>170500</c:v>
                </c:pt>
                <c:pt idx="1707">
                  <c:v>170600</c:v>
                </c:pt>
                <c:pt idx="1708">
                  <c:v>170700</c:v>
                </c:pt>
                <c:pt idx="1709">
                  <c:v>170800</c:v>
                </c:pt>
                <c:pt idx="1710">
                  <c:v>170900</c:v>
                </c:pt>
                <c:pt idx="1711">
                  <c:v>171000</c:v>
                </c:pt>
                <c:pt idx="1712">
                  <c:v>171100</c:v>
                </c:pt>
                <c:pt idx="1713">
                  <c:v>171200</c:v>
                </c:pt>
                <c:pt idx="1714">
                  <c:v>171300</c:v>
                </c:pt>
                <c:pt idx="1715">
                  <c:v>171400</c:v>
                </c:pt>
                <c:pt idx="1716">
                  <c:v>171500</c:v>
                </c:pt>
                <c:pt idx="1717">
                  <c:v>171600</c:v>
                </c:pt>
                <c:pt idx="1718">
                  <c:v>171700</c:v>
                </c:pt>
                <c:pt idx="1719">
                  <c:v>171800</c:v>
                </c:pt>
                <c:pt idx="1720">
                  <c:v>171900</c:v>
                </c:pt>
                <c:pt idx="1721">
                  <c:v>172000</c:v>
                </c:pt>
                <c:pt idx="1722">
                  <c:v>172100</c:v>
                </c:pt>
                <c:pt idx="1723">
                  <c:v>172200</c:v>
                </c:pt>
                <c:pt idx="1724">
                  <c:v>172300</c:v>
                </c:pt>
                <c:pt idx="1725">
                  <c:v>172400</c:v>
                </c:pt>
                <c:pt idx="1726">
                  <c:v>172500</c:v>
                </c:pt>
                <c:pt idx="1727">
                  <c:v>172600</c:v>
                </c:pt>
                <c:pt idx="1728">
                  <c:v>172700</c:v>
                </c:pt>
                <c:pt idx="1729">
                  <c:v>172800</c:v>
                </c:pt>
                <c:pt idx="1730">
                  <c:v>172900</c:v>
                </c:pt>
                <c:pt idx="1731">
                  <c:v>173000</c:v>
                </c:pt>
                <c:pt idx="1732">
                  <c:v>173100</c:v>
                </c:pt>
                <c:pt idx="1733">
                  <c:v>173200</c:v>
                </c:pt>
                <c:pt idx="1734">
                  <c:v>173300</c:v>
                </c:pt>
                <c:pt idx="1735">
                  <c:v>173400</c:v>
                </c:pt>
                <c:pt idx="1736">
                  <c:v>173500</c:v>
                </c:pt>
                <c:pt idx="1737">
                  <c:v>173600</c:v>
                </c:pt>
                <c:pt idx="1738">
                  <c:v>173700</c:v>
                </c:pt>
                <c:pt idx="1739">
                  <c:v>173800</c:v>
                </c:pt>
                <c:pt idx="1740">
                  <c:v>173900</c:v>
                </c:pt>
                <c:pt idx="1741">
                  <c:v>174000</c:v>
                </c:pt>
                <c:pt idx="1742">
                  <c:v>174100</c:v>
                </c:pt>
                <c:pt idx="1743">
                  <c:v>174200</c:v>
                </c:pt>
                <c:pt idx="1744">
                  <c:v>174300</c:v>
                </c:pt>
                <c:pt idx="1745">
                  <c:v>174400</c:v>
                </c:pt>
                <c:pt idx="1746">
                  <c:v>174500</c:v>
                </c:pt>
                <c:pt idx="1747">
                  <c:v>174600</c:v>
                </c:pt>
                <c:pt idx="1748">
                  <c:v>174700</c:v>
                </c:pt>
                <c:pt idx="1749">
                  <c:v>174800</c:v>
                </c:pt>
                <c:pt idx="1750">
                  <c:v>174900</c:v>
                </c:pt>
                <c:pt idx="1751">
                  <c:v>175000</c:v>
                </c:pt>
                <c:pt idx="1752">
                  <c:v>175100</c:v>
                </c:pt>
                <c:pt idx="1753">
                  <c:v>175200</c:v>
                </c:pt>
                <c:pt idx="1754">
                  <c:v>175300</c:v>
                </c:pt>
                <c:pt idx="1755">
                  <c:v>175400</c:v>
                </c:pt>
                <c:pt idx="1756">
                  <c:v>175500</c:v>
                </c:pt>
                <c:pt idx="1757">
                  <c:v>175600</c:v>
                </c:pt>
                <c:pt idx="1758">
                  <c:v>175700</c:v>
                </c:pt>
                <c:pt idx="1759">
                  <c:v>175800</c:v>
                </c:pt>
                <c:pt idx="1760">
                  <c:v>175900</c:v>
                </c:pt>
                <c:pt idx="1761">
                  <c:v>176000</c:v>
                </c:pt>
                <c:pt idx="1762">
                  <c:v>176100</c:v>
                </c:pt>
                <c:pt idx="1763">
                  <c:v>176200</c:v>
                </c:pt>
                <c:pt idx="1764">
                  <c:v>176300</c:v>
                </c:pt>
                <c:pt idx="1765">
                  <c:v>176400</c:v>
                </c:pt>
                <c:pt idx="1766">
                  <c:v>176500</c:v>
                </c:pt>
                <c:pt idx="1767">
                  <c:v>176600</c:v>
                </c:pt>
                <c:pt idx="1768">
                  <c:v>176700</c:v>
                </c:pt>
                <c:pt idx="1769">
                  <c:v>176800</c:v>
                </c:pt>
                <c:pt idx="1770">
                  <c:v>176900</c:v>
                </c:pt>
                <c:pt idx="1771">
                  <c:v>177000</c:v>
                </c:pt>
                <c:pt idx="1772">
                  <c:v>177100</c:v>
                </c:pt>
                <c:pt idx="1773">
                  <c:v>177200</c:v>
                </c:pt>
                <c:pt idx="1774">
                  <c:v>177300</c:v>
                </c:pt>
                <c:pt idx="1775">
                  <c:v>177400</c:v>
                </c:pt>
                <c:pt idx="1776">
                  <c:v>177500</c:v>
                </c:pt>
                <c:pt idx="1777">
                  <c:v>177600</c:v>
                </c:pt>
                <c:pt idx="1778">
                  <c:v>177700</c:v>
                </c:pt>
                <c:pt idx="1779">
                  <c:v>177800</c:v>
                </c:pt>
                <c:pt idx="1780">
                  <c:v>177900</c:v>
                </c:pt>
                <c:pt idx="1781">
                  <c:v>178000</c:v>
                </c:pt>
                <c:pt idx="1782">
                  <c:v>178100</c:v>
                </c:pt>
                <c:pt idx="1783">
                  <c:v>178200</c:v>
                </c:pt>
                <c:pt idx="1784">
                  <c:v>178300</c:v>
                </c:pt>
                <c:pt idx="1785">
                  <c:v>178400</c:v>
                </c:pt>
                <c:pt idx="1786">
                  <c:v>178500</c:v>
                </c:pt>
                <c:pt idx="1787">
                  <c:v>178600</c:v>
                </c:pt>
                <c:pt idx="1788">
                  <c:v>178700</c:v>
                </c:pt>
                <c:pt idx="1789">
                  <c:v>178800</c:v>
                </c:pt>
                <c:pt idx="1790">
                  <c:v>178900</c:v>
                </c:pt>
                <c:pt idx="1791">
                  <c:v>179000</c:v>
                </c:pt>
                <c:pt idx="1792">
                  <c:v>179100</c:v>
                </c:pt>
                <c:pt idx="1793">
                  <c:v>179200</c:v>
                </c:pt>
                <c:pt idx="1794">
                  <c:v>179300</c:v>
                </c:pt>
                <c:pt idx="1795">
                  <c:v>179400</c:v>
                </c:pt>
                <c:pt idx="1796">
                  <c:v>179500</c:v>
                </c:pt>
                <c:pt idx="1797">
                  <c:v>179600</c:v>
                </c:pt>
                <c:pt idx="1798">
                  <c:v>179700</c:v>
                </c:pt>
                <c:pt idx="1799">
                  <c:v>179800</c:v>
                </c:pt>
                <c:pt idx="1800">
                  <c:v>179900</c:v>
                </c:pt>
                <c:pt idx="1801">
                  <c:v>180000</c:v>
                </c:pt>
                <c:pt idx="1802">
                  <c:v>180100</c:v>
                </c:pt>
                <c:pt idx="1803">
                  <c:v>180200</c:v>
                </c:pt>
                <c:pt idx="1804">
                  <c:v>180300</c:v>
                </c:pt>
                <c:pt idx="1805">
                  <c:v>180400</c:v>
                </c:pt>
                <c:pt idx="1806">
                  <c:v>180500</c:v>
                </c:pt>
                <c:pt idx="1807">
                  <c:v>180600</c:v>
                </c:pt>
                <c:pt idx="1808">
                  <c:v>180700</c:v>
                </c:pt>
                <c:pt idx="1809">
                  <c:v>180800</c:v>
                </c:pt>
                <c:pt idx="1810">
                  <c:v>180900</c:v>
                </c:pt>
                <c:pt idx="1811">
                  <c:v>181000</c:v>
                </c:pt>
                <c:pt idx="1812">
                  <c:v>181100</c:v>
                </c:pt>
                <c:pt idx="1813">
                  <c:v>181200</c:v>
                </c:pt>
                <c:pt idx="1814">
                  <c:v>181300</c:v>
                </c:pt>
                <c:pt idx="1815">
                  <c:v>181400</c:v>
                </c:pt>
                <c:pt idx="1816">
                  <c:v>181500</c:v>
                </c:pt>
                <c:pt idx="1817">
                  <c:v>181600</c:v>
                </c:pt>
                <c:pt idx="1818">
                  <c:v>181700</c:v>
                </c:pt>
                <c:pt idx="1819">
                  <c:v>181800</c:v>
                </c:pt>
                <c:pt idx="1820">
                  <c:v>181900</c:v>
                </c:pt>
                <c:pt idx="1821">
                  <c:v>182000</c:v>
                </c:pt>
                <c:pt idx="1822">
                  <c:v>182100</c:v>
                </c:pt>
                <c:pt idx="1823">
                  <c:v>182200</c:v>
                </c:pt>
                <c:pt idx="1824">
                  <c:v>182300</c:v>
                </c:pt>
                <c:pt idx="1825">
                  <c:v>182400</c:v>
                </c:pt>
                <c:pt idx="1826">
                  <c:v>182500</c:v>
                </c:pt>
                <c:pt idx="1827">
                  <c:v>182600</c:v>
                </c:pt>
                <c:pt idx="1828">
                  <c:v>182700</c:v>
                </c:pt>
                <c:pt idx="1829">
                  <c:v>182800</c:v>
                </c:pt>
                <c:pt idx="1830">
                  <c:v>182900</c:v>
                </c:pt>
                <c:pt idx="1831">
                  <c:v>183000</c:v>
                </c:pt>
                <c:pt idx="1832">
                  <c:v>183100</c:v>
                </c:pt>
                <c:pt idx="1833">
                  <c:v>183200</c:v>
                </c:pt>
                <c:pt idx="1834">
                  <c:v>183300</c:v>
                </c:pt>
                <c:pt idx="1835">
                  <c:v>183400</c:v>
                </c:pt>
                <c:pt idx="1836">
                  <c:v>183500</c:v>
                </c:pt>
                <c:pt idx="1837">
                  <c:v>183600</c:v>
                </c:pt>
                <c:pt idx="1838">
                  <c:v>183700</c:v>
                </c:pt>
                <c:pt idx="1839">
                  <c:v>183800</c:v>
                </c:pt>
                <c:pt idx="1840">
                  <c:v>183900</c:v>
                </c:pt>
                <c:pt idx="1841">
                  <c:v>184000</c:v>
                </c:pt>
                <c:pt idx="1842">
                  <c:v>184100</c:v>
                </c:pt>
                <c:pt idx="1843">
                  <c:v>184200</c:v>
                </c:pt>
                <c:pt idx="1844">
                  <c:v>184300</c:v>
                </c:pt>
                <c:pt idx="1845">
                  <c:v>184400</c:v>
                </c:pt>
                <c:pt idx="1846">
                  <c:v>184500</c:v>
                </c:pt>
                <c:pt idx="1847">
                  <c:v>184600</c:v>
                </c:pt>
                <c:pt idx="1848">
                  <c:v>184700</c:v>
                </c:pt>
                <c:pt idx="1849">
                  <c:v>184800</c:v>
                </c:pt>
                <c:pt idx="1850">
                  <c:v>184900</c:v>
                </c:pt>
                <c:pt idx="1851">
                  <c:v>185000</c:v>
                </c:pt>
                <c:pt idx="1852">
                  <c:v>185100</c:v>
                </c:pt>
                <c:pt idx="1853">
                  <c:v>185200</c:v>
                </c:pt>
                <c:pt idx="1854">
                  <c:v>185300</c:v>
                </c:pt>
                <c:pt idx="1855">
                  <c:v>185400</c:v>
                </c:pt>
                <c:pt idx="1856">
                  <c:v>185500</c:v>
                </c:pt>
                <c:pt idx="1857">
                  <c:v>185600</c:v>
                </c:pt>
                <c:pt idx="1858">
                  <c:v>185700</c:v>
                </c:pt>
                <c:pt idx="1859">
                  <c:v>185800</c:v>
                </c:pt>
                <c:pt idx="1860">
                  <c:v>185900</c:v>
                </c:pt>
                <c:pt idx="1861">
                  <c:v>186000</c:v>
                </c:pt>
                <c:pt idx="1862">
                  <c:v>186100</c:v>
                </c:pt>
                <c:pt idx="1863">
                  <c:v>186200</c:v>
                </c:pt>
                <c:pt idx="1864">
                  <c:v>186300</c:v>
                </c:pt>
                <c:pt idx="1865">
                  <c:v>186400</c:v>
                </c:pt>
                <c:pt idx="1866">
                  <c:v>186500</c:v>
                </c:pt>
                <c:pt idx="1867">
                  <c:v>186600</c:v>
                </c:pt>
                <c:pt idx="1868">
                  <c:v>186700</c:v>
                </c:pt>
                <c:pt idx="1869">
                  <c:v>186800</c:v>
                </c:pt>
                <c:pt idx="1870">
                  <c:v>186900</c:v>
                </c:pt>
                <c:pt idx="1871">
                  <c:v>187000</c:v>
                </c:pt>
                <c:pt idx="1872">
                  <c:v>187100</c:v>
                </c:pt>
                <c:pt idx="1873">
                  <c:v>187200</c:v>
                </c:pt>
                <c:pt idx="1874">
                  <c:v>187300</c:v>
                </c:pt>
                <c:pt idx="1875">
                  <c:v>187400</c:v>
                </c:pt>
                <c:pt idx="1876">
                  <c:v>187500</c:v>
                </c:pt>
                <c:pt idx="1877">
                  <c:v>187600</c:v>
                </c:pt>
                <c:pt idx="1878">
                  <c:v>187700</c:v>
                </c:pt>
                <c:pt idx="1879">
                  <c:v>187800</c:v>
                </c:pt>
                <c:pt idx="1880">
                  <c:v>187900</c:v>
                </c:pt>
                <c:pt idx="1881">
                  <c:v>188000</c:v>
                </c:pt>
                <c:pt idx="1882">
                  <c:v>188100</c:v>
                </c:pt>
                <c:pt idx="1883">
                  <c:v>188200</c:v>
                </c:pt>
                <c:pt idx="1884">
                  <c:v>188300</c:v>
                </c:pt>
                <c:pt idx="1885">
                  <c:v>188400</c:v>
                </c:pt>
                <c:pt idx="1886">
                  <c:v>188500</c:v>
                </c:pt>
                <c:pt idx="1887">
                  <c:v>188600</c:v>
                </c:pt>
                <c:pt idx="1888">
                  <c:v>188700</c:v>
                </c:pt>
                <c:pt idx="1889">
                  <c:v>188800</c:v>
                </c:pt>
                <c:pt idx="1890">
                  <c:v>188900</c:v>
                </c:pt>
                <c:pt idx="1891">
                  <c:v>189000</c:v>
                </c:pt>
                <c:pt idx="1892">
                  <c:v>189100</c:v>
                </c:pt>
                <c:pt idx="1893">
                  <c:v>189200</c:v>
                </c:pt>
                <c:pt idx="1894">
                  <c:v>189300</c:v>
                </c:pt>
                <c:pt idx="1895">
                  <c:v>189400</c:v>
                </c:pt>
                <c:pt idx="1896">
                  <c:v>189500</c:v>
                </c:pt>
                <c:pt idx="1897">
                  <c:v>189600</c:v>
                </c:pt>
                <c:pt idx="1898">
                  <c:v>189700</c:v>
                </c:pt>
                <c:pt idx="1899">
                  <c:v>189800</c:v>
                </c:pt>
                <c:pt idx="1900">
                  <c:v>189900</c:v>
                </c:pt>
                <c:pt idx="1901">
                  <c:v>190000</c:v>
                </c:pt>
                <c:pt idx="1902">
                  <c:v>190100</c:v>
                </c:pt>
                <c:pt idx="1903">
                  <c:v>190200</c:v>
                </c:pt>
                <c:pt idx="1904">
                  <c:v>190300</c:v>
                </c:pt>
                <c:pt idx="1905">
                  <c:v>190400</c:v>
                </c:pt>
                <c:pt idx="1906">
                  <c:v>190500</c:v>
                </c:pt>
                <c:pt idx="1907">
                  <c:v>190600</c:v>
                </c:pt>
                <c:pt idx="1908">
                  <c:v>190700</c:v>
                </c:pt>
                <c:pt idx="1909">
                  <c:v>190800</c:v>
                </c:pt>
                <c:pt idx="1910">
                  <c:v>190900</c:v>
                </c:pt>
                <c:pt idx="1911">
                  <c:v>191000</c:v>
                </c:pt>
                <c:pt idx="1912">
                  <c:v>191100</c:v>
                </c:pt>
                <c:pt idx="1913">
                  <c:v>191200</c:v>
                </c:pt>
                <c:pt idx="1914">
                  <c:v>191300</c:v>
                </c:pt>
                <c:pt idx="1915">
                  <c:v>191400</c:v>
                </c:pt>
                <c:pt idx="1916">
                  <c:v>191500</c:v>
                </c:pt>
                <c:pt idx="1917">
                  <c:v>191600</c:v>
                </c:pt>
                <c:pt idx="1918">
                  <c:v>191700</c:v>
                </c:pt>
                <c:pt idx="1919">
                  <c:v>191800</c:v>
                </c:pt>
                <c:pt idx="1920">
                  <c:v>191900</c:v>
                </c:pt>
                <c:pt idx="1921">
                  <c:v>192000</c:v>
                </c:pt>
                <c:pt idx="1922">
                  <c:v>192100</c:v>
                </c:pt>
                <c:pt idx="1923">
                  <c:v>192200</c:v>
                </c:pt>
                <c:pt idx="1924">
                  <c:v>192300</c:v>
                </c:pt>
                <c:pt idx="1925">
                  <c:v>192400</c:v>
                </c:pt>
                <c:pt idx="1926">
                  <c:v>192500</c:v>
                </c:pt>
                <c:pt idx="1927">
                  <c:v>192600</c:v>
                </c:pt>
                <c:pt idx="1928">
                  <c:v>192700</c:v>
                </c:pt>
                <c:pt idx="1929">
                  <c:v>192800</c:v>
                </c:pt>
                <c:pt idx="1930">
                  <c:v>192900</c:v>
                </c:pt>
                <c:pt idx="1931">
                  <c:v>193000</c:v>
                </c:pt>
                <c:pt idx="1932">
                  <c:v>193100</c:v>
                </c:pt>
                <c:pt idx="1933">
                  <c:v>193200</c:v>
                </c:pt>
                <c:pt idx="1934">
                  <c:v>193300</c:v>
                </c:pt>
                <c:pt idx="1935">
                  <c:v>193400</c:v>
                </c:pt>
                <c:pt idx="1936">
                  <c:v>193500</c:v>
                </c:pt>
                <c:pt idx="1937">
                  <c:v>193600</c:v>
                </c:pt>
                <c:pt idx="1938">
                  <c:v>193700</c:v>
                </c:pt>
                <c:pt idx="1939">
                  <c:v>193800</c:v>
                </c:pt>
                <c:pt idx="1940">
                  <c:v>193900</c:v>
                </c:pt>
                <c:pt idx="1941">
                  <c:v>194000</c:v>
                </c:pt>
                <c:pt idx="1942">
                  <c:v>194100</c:v>
                </c:pt>
                <c:pt idx="1943">
                  <c:v>194200</c:v>
                </c:pt>
                <c:pt idx="1944">
                  <c:v>194300</c:v>
                </c:pt>
                <c:pt idx="1945">
                  <c:v>194400</c:v>
                </c:pt>
                <c:pt idx="1946">
                  <c:v>194500</c:v>
                </c:pt>
                <c:pt idx="1947">
                  <c:v>194600</c:v>
                </c:pt>
                <c:pt idx="1948">
                  <c:v>194700</c:v>
                </c:pt>
                <c:pt idx="1949">
                  <c:v>194800</c:v>
                </c:pt>
                <c:pt idx="1950">
                  <c:v>194900</c:v>
                </c:pt>
                <c:pt idx="1951">
                  <c:v>195000</c:v>
                </c:pt>
                <c:pt idx="1952">
                  <c:v>195100</c:v>
                </c:pt>
                <c:pt idx="1953">
                  <c:v>195200</c:v>
                </c:pt>
                <c:pt idx="1954">
                  <c:v>195300</c:v>
                </c:pt>
                <c:pt idx="1955">
                  <c:v>195400</c:v>
                </c:pt>
                <c:pt idx="1956">
                  <c:v>195500</c:v>
                </c:pt>
                <c:pt idx="1957">
                  <c:v>195600</c:v>
                </c:pt>
                <c:pt idx="1958">
                  <c:v>195700</c:v>
                </c:pt>
                <c:pt idx="1959">
                  <c:v>195800</c:v>
                </c:pt>
                <c:pt idx="1960">
                  <c:v>195900</c:v>
                </c:pt>
                <c:pt idx="1961">
                  <c:v>196000</c:v>
                </c:pt>
                <c:pt idx="1962">
                  <c:v>196100</c:v>
                </c:pt>
                <c:pt idx="1963">
                  <c:v>196200</c:v>
                </c:pt>
                <c:pt idx="1964">
                  <c:v>196300</c:v>
                </c:pt>
                <c:pt idx="1965">
                  <c:v>196400</c:v>
                </c:pt>
                <c:pt idx="1966">
                  <c:v>196500</c:v>
                </c:pt>
                <c:pt idx="1967">
                  <c:v>196600</c:v>
                </c:pt>
                <c:pt idx="1968">
                  <c:v>196700</c:v>
                </c:pt>
                <c:pt idx="1969">
                  <c:v>196800</c:v>
                </c:pt>
                <c:pt idx="1970">
                  <c:v>196900</c:v>
                </c:pt>
                <c:pt idx="1971">
                  <c:v>197000</c:v>
                </c:pt>
                <c:pt idx="1972">
                  <c:v>197100</c:v>
                </c:pt>
                <c:pt idx="1973">
                  <c:v>197200</c:v>
                </c:pt>
                <c:pt idx="1974">
                  <c:v>197300</c:v>
                </c:pt>
                <c:pt idx="1975">
                  <c:v>197400</c:v>
                </c:pt>
                <c:pt idx="1976">
                  <c:v>197500</c:v>
                </c:pt>
                <c:pt idx="1977">
                  <c:v>197600</c:v>
                </c:pt>
                <c:pt idx="1978">
                  <c:v>197700</c:v>
                </c:pt>
                <c:pt idx="1979">
                  <c:v>197800</c:v>
                </c:pt>
                <c:pt idx="1980">
                  <c:v>197900</c:v>
                </c:pt>
                <c:pt idx="1981">
                  <c:v>198000</c:v>
                </c:pt>
                <c:pt idx="1982">
                  <c:v>198100</c:v>
                </c:pt>
                <c:pt idx="1983">
                  <c:v>198200</c:v>
                </c:pt>
                <c:pt idx="1984">
                  <c:v>198300</c:v>
                </c:pt>
                <c:pt idx="1985">
                  <c:v>198400</c:v>
                </c:pt>
                <c:pt idx="1986">
                  <c:v>198500</c:v>
                </c:pt>
                <c:pt idx="1987">
                  <c:v>198600</c:v>
                </c:pt>
                <c:pt idx="1988">
                  <c:v>198700</c:v>
                </c:pt>
                <c:pt idx="1989">
                  <c:v>198800</c:v>
                </c:pt>
                <c:pt idx="1990">
                  <c:v>198900</c:v>
                </c:pt>
                <c:pt idx="1991">
                  <c:v>199000</c:v>
                </c:pt>
                <c:pt idx="1992">
                  <c:v>199100</c:v>
                </c:pt>
                <c:pt idx="1993">
                  <c:v>199200</c:v>
                </c:pt>
                <c:pt idx="1994">
                  <c:v>199300</c:v>
                </c:pt>
                <c:pt idx="1995">
                  <c:v>199400</c:v>
                </c:pt>
                <c:pt idx="1996">
                  <c:v>199500</c:v>
                </c:pt>
                <c:pt idx="1997">
                  <c:v>199600</c:v>
                </c:pt>
                <c:pt idx="1998">
                  <c:v>199700</c:v>
                </c:pt>
                <c:pt idx="1999">
                  <c:v>199800</c:v>
                </c:pt>
                <c:pt idx="2000">
                  <c:v>199900</c:v>
                </c:pt>
                <c:pt idx="2001">
                  <c:v>200000</c:v>
                </c:pt>
                <c:pt idx="2002">
                  <c:v>201000</c:v>
                </c:pt>
                <c:pt idx="2003">
                  <c:v>202000</c:v>
                </c:pt>
                <c:pt idx="2004">
                  <c:v>203000</c:v>
                </c:pt>
                <c:pt idx="2005">
                  <c:v>204000</c:v>
                </c:pt>
                <c:pt idx="2006">
                  <c:v>205000</c:v>
                </c:pt>
                <c:pt idx="2007">
                  <c:v>206000</c:v>
                </c:pt>
                <c:pt idx="2008">
                  <c:v>207000</c:v>
                </c:pt>
                <c:pt idx="2009">
                  <c:v>208000</c:v>
                </c:pt>
                <c:pt idx="2010">
                  <c:v>209000</c:v>
                </c:pt>
                <c:pt idx="2011">
                  <c:v>210000</c:v>
                </c:pt>
                <c:pt idx="2012">
                  <c:v>211000</c:v>
                </c:pt>
                <c:pt idx="2013">
                  <c:v>212000</c:v>
                </c:pt>
                <c:pt idx="2014">
                  <c:v>213000</c:v>
                </c:pt>
                <c:pt idx="2015">
                  <c:v>214000</c:v>
                </c:pt>
                <c:pt idx="2016">
                  <c:v>215000</c:v>
                </c:pt>
                <c:pt idx="2017">
                  <c:v>216000</c:v>
                </c:pt>
                <c:pt idx="2018">
                  <c:v>217000</c:v>
                </c:pt>
                <c:pt idx="2019">
                  <c:v>218000</c:v>
                </c:pt>
                <c:pt idx="2020">
                  <c:v>219000</c:v>
                </c:pt>
                <c:pt idx="2021">
                  <c:v>220000</c:v>
                </c:pt>
                <c:pt idx="2022">
                  <c:v>221000</c:v>
                </c:pt>
                <c:pt idx="2023">
                  <c:v>222000</c:v>
                </c:pt>
                <c:pt idx="2024">
                  <c:v>223000</c:v>
                </c:pt>
                <c:pt idx="2025">
                  <c:v>224000</c:v>
                </c:pt>
                <c:pt idx="2026">
                  <c:v>225000</c:v>
                </c:pt>
                <c:pt idx="2027">
                  <c:v>226000</c:v>
                </c:pt>
                <c:pt idx="2028">
                  <c:v>227000</c:v>
                </c:pt>
                <c:pt idx="2029">
                  <c:v>228000</c:v>
                </c:pt>
                <c:pt idx="2030">
                  <c:v>229000</c:v>
                </c:pt>
                <c:pt idx="2031">
                  <c:v>230000</c:v>
                </c:pt>
                <c:pt idx="2032">
                  <c:v>231000</c:v>
                </c:pt>
                <c:pt idx="2033">
                  <c:v>232000</c:v>
                </c:pt>
                <c:pt idx="2034">
                  <c:v>233000</c:v>
                </c:pt>
                <c:pt idx="2035">
                  <c:v>234000</c:v>
                </c:pt>
                <c:pt idx="2036">
                  <c:v>235000</c:v>
                </c:pt>
                <c:pt idx="2037">
                  <c:v>236000</c:v>
                </c:pt>
                <c:pt idx="2038">
                  <c:v>237000</c:v>
                </c:pt>
                <c:pt idx="2039">
                  <c:v>238000</c:v>
                </c:pt>
                <c:pt idx="2040">
                  <c:v>239000</c:v>
                </c:pt>
                <c:pt idx="2041">
                  <c:v>240000</c:v>
                </c:pt>
                <c:pt idx="2042">
                  <c:v>241000</c:v>
                </c:pt>
                <c:pt idx="2043">
                  <c:v>242000</c:v>
                </c:pt>
                <c:pt idx="2044">
                  <c:v>243000</c:v>
                </c:pt>
                <c:pt idx="2045">
                  <c:v>244000</c:v>
                </c:pt>
                <c:pt idx="2046">
                  <c:v>245000</c:v>
                </c:pt>
                <c:pt idx="2047">
                  <c:v>246000</c:v>
                </c:pt>
                <c:pt idx="2048">
                  <c:v>247000</c:v>
                </c:pt>
                <c:pt idx="2049">
                  <c:v>248000</c:v>
                </c:pt>
                <c:pt idx="2050">
                  <c:v>249000</c:v>
                </c:pt>
                <c:pt idx="2051">
                  <c:v>250000</c:v>
                </c:pt>
                <c:pt idx="2052">
                  <c:v>251000</c:v>
                </c:pt>
                <c:pt idx="2053">
                  <c:v>252000</c:v>
                </c:pt>
                <c:pt idx="2054">
                  <c:v>253000</c:v>
                </c:pt>
                <c:pt idx="2055">
                  <c:v>254000</c:v>
                </c:pt>
                <c:pt idx="2056">
                  <c:v>255000</c:v>
                </c:pt>
                <c:pt idx="2057">
                  <c:v>256000</c:v>
                </c:pt>
                <c:pt idx="2058">
                  <c:v>257000</c:v>
                </c:pt>
                <c:pt idx="2059">
                  <c:v>258000</c:v>
                </c:pt>
                <c:pt idx="2060">
                  <c:v>259000</c:v>
                </c:pt>
                <c:pt idx="2061">
                  <c:v>260000</c:v>
                </c:pt>
                <c:pt idx="2062">
                  <c:v>261000</c:v>
                </c:pt>
                <c:pt idx="2063">
                  <c:v>262000</c:v>
                </c:pt>
                <c:pt idx="2064">
                  <c:v>263000</c:v>
                </c:pt>
                <c:pt idx="2065">
                  <c:v>264000</c:v>
                </c:pt>
                <c:pt idx="2066">
                  <c:v>265000</c:v>
                </c:pt>
                <c:pt idx="2067">
                  <c:v>266000</c:v>
                </c:pt>
                <c:pt idx="2068">
                  <c:v>267000</c:v>
                </c:pt>
                <c:pt idx="2069">
                  <c:v>268000</c:v>
                </c:pt>
                <c:pt idx="2070">
                  <c:v>269000</c:v>
                </c:pt>
                <c:pt idx="2071">
                  <c:v>270000</c:v>
                </c:pt>
                <c:pt idx="2072">
                  <c:v>271000</c:v>
                </c:pt>
                <c:pt idx="2073">
                  <c:v>272000</c:v>
                </c:pt>
                <c:pt idx="2074">
                  <c:v>273000</c:v>
                </c:pt>
                <c:pt idx="2075">
                  <c:v>274000</c:v>
                </c:pt>
                <c:pt idx="2076">
                  <c:v>275000</c:v>
                </c:pt>
                <c:pt idx="2077">
                  <c:v>276000</c:v>
                </c:pt>
                <c:pt idx="2078">
                  <c:v>277000</c:v>
                </c:pt>
                <c:pt idx="2079">
                  <c:v>278000</c:v>
                </c:pt>
                <c:pt idx="2080">
                  <c:v>279000</c:v>
                </c:pt>
                <c:pt idx="2081">
                  <c:v>280000</c:v>
                </c:pt>
                <c:pt idx="2082">
                  <c:v>281000</c:v>
                </c:pt>
                <c:pt idx="2083">
                  <c:v>282000</c:v>
                </c:pt>
                <c:pt idx="2084">
                  <c:v>283000</c:v>
                </c:pt>
                <c:pt idx="2085">
                  <c:v>284000</c:v>
                </c:pt>
                <c:pt idx="2086">
                  <c:v>285000</c:v>
                </c:pt>
                <c:pt idx="2087">
                  <c:v>286000</c:v>
                </c:pt>
                <c:pt idx="2088">
                  <c:v>287000</c:v>
                </c:pt>
                <c:pt idx="2089">
                  <c:v>288000</c:v>
                </c:pt>
                <c:pt idx="2090">
                  <c:v>289000</c:v>
                </c:pt>
                <c:pt idx="2091">
                  <c:v>290000</c:v>
                </c:pt>
                <c:pt idx="2092">
                  <c:v>291000</c:v>
                </c:pt>
                <c:pt idx="2093">
                  <c:v>292000</c:v>
                </c:pt>
                <c:pt idx="2094">
                  <c:v>293000</c:v>
                </c:pt>
                <c:pt idx="2095">
                  <c:v>294000</c:v>
                </c:pt>
                <c:pt idx="2096">
                  <c:v>295000</c:v>
                </c:pt>
                <c:pt idx="2097">
                  <c:v>296000</c:v>
                </c:pt>
                <c:pt idx="2098">
                  <c:v>297000</c:v>
                </c:pt>
                <c:pt idx="2099">
                  <c:v>298000</c:v>
                </c:pt>
                <c:pt idx="2100">
                  <c:v>299000</c:v>
                </c:pt>
                <c:pt idx="2101">
                  <c:v>300000</c:v>
                </c:pt>
                <c:pt idx="2102">
                  <c:v>301000</c:v>
                </c:pt>
                <c:pt idx="2103">
                  <c:v>302000</c:v>
                </c:pt>
                <c:pt idx="2104">
                  <c:v>303000</c:v>
                </c:pt>
                <c:pt idx="2105">
                  <c:v>304000</c:v>
                </c:pt>
                <c:pt idx="2106">
                  <c:v>305000</c:v>
                </c:pt>
                <c:pt idx="2107">
                  <c:v>306000</c:v>
                </c:pt>
                <c:pt idx="2108">
                  <c:v>307000</c:v>
                </c:pt>
                <c:pt idx="2109">
                  <c:v>308000</c:v>
                </c:pt>
                <c:pt idx="2110">
                  <c:v>309000</c:v>
                </c:pt>
                <c:pt idx="2111">
                  <c:v>310000</c:v>
                </c:pt>
                <c:pt idx="2112">
                  <c:v>311000</c:v>
                </c:pt>
                <c:pt idx="2113">
                  <c:v>312000</c:v>
                </c:pt>
                <c:pt idx="2114">
                  <c:v>313000</c:v>
                </c:pt>
                <c:pt idx="2115">
                  <c:v>314000</c:v>
                </c:pt>
                <c:pt idx="2116">
                  <c:v>315000</c:v>
                </c:pt>
                <c:pt idx="2117">
                  <c:v>316000</c:v>
                </c:pt>
                <c:pt idx="2118">
                  <c:v>317000</c:v>
                </c:pt>
                <c:pt idx="2119">
                  <c:v>318000</c:v>
                </c:pt>
                <c:pt idx="2120">
                  <c:v>319000</c:v>
                </c:pt>
                <c:pt idx="2121">
                  <c:v>320000</c:v>
                </c:pt>
                <c:pt idx="2122">
                  <c:v>321000</c:v>
                </c:pt>
                <c:pt idx="2123">
                  <c:v>322000</c:v>
                </c:pt>
                <c:pt idx="2124">
                  <c:v>323000</c:v>
                </c:pt>
                <c:pt idx="2125">
                  <c:v>324000</c:v>
                </c:pt>
                <c:pt idx="2126">
                  <c:v>325000</c:v>
                </c:pt>
                <c:pt idx="2127">
                  <c:v>326000</c:v>
                </c:pt>
                <c:pt idx="2128">
                  <c:v>327000</c:v>
                </c:pt>
                <c:pt idx="2129">
                  <c:v>328000</c:v>
                </c:pt>
                <c:pt idx="2130">
                  <c:v>329000</c:v>
                </c:pt>
                <c:pt idx="2131">
                  <c:v>330000</c:v>
                </c:pt>
                <c:pt idx="2132">
                  <c:v>331000</c:v>
                </c:pt>
                <c:pt idx="2133">
                  <c:v>332000</c:v>
                </c:pt>
                <c:pt idx="2134">
                  <c:v>333000</c:v>
                </c:pt>
                <c:pt idx="2135">
                  <c:v>334000</c:v>
                </c:pt>
                <c:pt idx="2136">
                  <c:v>335000</c:v>
                </c:pt>
                <c:pt idx="2137">
                  <c:v>336000</c:v>
                </c:pt>
                <c:pt idx="2138">
                  <c:v>337000</c:v>
                </c:pt>
                <c:pt idx="2139">
                  <c:v>338000</c:v>
                </c:pt>
                <c:pt idx="2140">
                  <c:v>339000</c:v>
                </c:pt>
                <c:pt idx="2141">
                  <c:v>340000</c:v>
                </c:pt>
                <c:pt idx="2142">
                  <c:v>341000</c:v>
                </c:pt>
                <c:pt idx="2143">
                  <c:v>342000</c:v>
                </c:pt>
                <c:pt idx="2144">
                  <c:v>343000</c:v>
                </c:pt>
                <c:pt idx="2145">
                  <c:v>344000</c:v>
                </c:pt>
                <c:pt idx="2146">
                  <c:v>345000</c:v>
                </c:pt>
                <c:pt idx="2147">
                  <c:v>346000</c:v>
                </c:pt>
                <c:pt idx="2148">
                  <c:v>347000</c:v>
                </c:pt>
                <c:pt idx="2149">
                  <c:v>348000</c:v>
                </c:pt>
                <c:pt idx="2150">
                  <c:v>349000</c:v>
                </c:pt>
                <c:pt idx="2151">
                  <c:v>350000</c:v>
                </c:pt>
                <c:pt idx="2152">
                  <c:v>351000</c:v>
                </c:pt>
                <c:pt idx="2153">
                  <c:v>352000</c:v>
                </c:pt>
                <c:pt idx="2154">
                  <c:v>353000</c:v>
                </c:pt>
                <c:pt idx="2155">
                  <c:v>354000</c:v>
                </c:pt>
                <c:pt idx="2156">
                  <c:v>355000</c:v>
                </c:pt>
                <c:pt idx="2157">
                  <c:v>356000</c:v>
                </c:pt>
                <c:pt idx="2158">
                  <c:v>357000</c:v>
                </c:pt>
                <c:pt idx="2159">
                  <c:v>358000</c:v>
                </c:pt>
                <c:pt idx="2160">
                  <c:v>359000</c:v>
                </c:pt>
                <c:pt idx="2161">
                  <c:v>360000</c:v>
                </c:pt>
                <c:pt idx="2162">
                  <c:v>361000</c:v>
                </c:pt>
                <c:pt idx="2163">
                  <c:v>362000</c:v>
                </c:pt>
                <c:pt idx="2164">
                  <c:v>363000</c:v>
                </c:pt>
                <c:pt idx="2165">
                  <c:v>364000</c:v>
                </c:pt>
                <c:pt idx="2166">
                  <c:v>365000</c:v>
                </c:pt>
                <c:pt idx="2167">
                  <c:v>366000</c:v>
                </c:pt>
                <c:pt idx="2168">
                  <c:v>367000</c:v>
                </c:pt>
                <c:pt idx="2169">
                  <c:v>368000</c:v>
                </c:pt>
                <c:pt idx="2170">
                  <c:v>369000</c:v>
                </c:pt>
                <c:pt idx="2171">
                  <c:v>370000</c:v>
                </c:pt>
                <c:pt idx="2172">
                  <c:v>371000</c:v>
                </c:pt>
                <c:pt idx="2173">
                  <c:v>372000</c:v>
                </c:pt>
                <c:pt idx="2174">
                  <c:v>373000</c:v>
                </c:pt>
                <c:pt idx="2175">
                  <c:v>374000</c:v>
                </c:pt>
                <c:pt idx="2176">
                  <c:v>375000</c:v>
                </c:pt>
                <c:pt idx="2177">
                  <c:v>376000</c:v>
                </c:pt>
                <c:pt idx="2178">
                  <c:v>377000</c:v>
                </c:pt>
                <c:pt idx="2179">
                  <c:v>378000</c:v>
                </c:pt>
                <c:pt idx="2180">
                  <c:v>379000</c:v>
                </c:pt>
                <c:pt idx="2181">
                  <c:v>380000</c:v>
                </c:pt>
                <c:pt idx="2182">
                  <c:v>381000</c:v>
                </c:pt>
                <c:pt idx="2183">
                  <c:v>382000</c:v>
                </c:pt>
                <c:pt idx="2184">
                  <c:v>383000</c:v>
                </c:pt>
                <c:pt idx="2185">
                  <c:v>384000</c:v>
                </c:pt>
                <c:pt idx="2186">
                  <c:v>385000</c:v>
                </c:pt>
                <c:pt idx="2187">
                  <c:v>386000</c:v>
                </c:pt>
                <c:pt idx="2188">
                  <c:v>387000</c:v>
                </c:pt>
                <c:pt idx="2189">
                  <c:v>388000</c:v>
                </c:pt>
                <c:pt idx="2190">
                  <c:v>389000</c:v>
                </c:pt>
                <c:pt idx="2191">
                  <c:v>390000</c:v>
                </c:pt>
                <c:pt idx="2192">
                  <c:v>391000</c:v>
                </c:pt>
                <c:pt idx="2193">
                  <c:v>392000</c:v>
                </c:pt>
                <c:pt idx="2194">
                  <c:v>393000</c:v>
                </c:pt>
                <c:pt idx="2195">
                  <c:v>394000</c:v>
                </c:pt>
                <c:pt idx="2196">
                  <c:v>395000</c:v>
                </c:pt>
                <c:pt idx="2197">
                  <c:v>396000</c:v>
                </c:pt>
                <c:pt idx="2198">
                  <c:v>397000</c:v>
                </c:pt>
                <c:pt idx="2199">
                  <c:v>398000</c:v>
                </c:pt>
                <c:pt idx="2200">
                  <c:v>399000</c:v>
                </c:pt>
                <c:pt idx="2201">
                  <c:v>400000</c:v>
                </c:pt>
                <c:pt idx="2202">
                  <c:v>401000</c:v>
                </c:pt>
                <c:pt idx="2203">
                  <c:v>402000</c:v>
                </c:pt>
                <c:pt idx="2204">
                  <c:v>403000</c:v>
                </c:pt>
                <c:pt idx="2205">
                  <c:v>404000</c:v>
                </c:pt>
                <c:pt idx="2206">
                  <c:v>405000</c:v>
                </c:pt>
                <c:pt idx="2207">
                  <c:v>406000</c:v>
                </c:pt>
                <c:pt idx="2208">
                  <c:v>407000</c:v>
                </c:pt>
                <c:pt idx="2209">
                  <c:v>408000</c:v>
                </c:pt>
                <c:pt idx="2210">
                  <c:v>409000</c:v>
                </c:pt>
                <c:pt idx="2211">
                  <c:v>410000</c:v>
                </c:pt>
                <c:pt idx="2212">
                  <c:v>411000</c:v>
                </c:pt>
                <c:pt idx="2213">
                  <c:v>412000</c:v>
                </c:pt>
                <c:pt idx="2214">
                  <c:v>413000</c:v>
                </c:pt>
                <c:pt idx="2215">
                  <c:v>414000</c:v>
                </c:pt>
                <c:pt idx="2216">
                  <c:v>415000</c:v>
                </c:pt>
                <c:pt idx="2217">
                  <c:v>416000</c:v>
                </c:pt>
                <c:pt idx="2218">
                  <c:v>417000</c:v>
                </c:pt>
                <c:pt idx="2219">
                  <c:v>418000</c:v>
                </c:pt>
                <c:pt idx="2220">
                  <c:v>419000</c:v>
                </c:pt>
                <c:pt idx="2221">
                  <c:v>420000</c:v>
                </c:pt>
                <c:pt idx="2222">
                  <c:v>421000</c:v>
                </c:pt>
                <c:pt idx="2223">
                  <c:v>422000</c:v>
                </c:pt>
                <c:pt idx="2224">
                  <c:v>423000</c:v>
                </c:pt>
                <c:pt idx="2225">
                  <c:v>424000</c:v>
                </c:pt>
                <c:pt idx="2226">
                  <c:v>425000</c:v>
                </c:pt>
                <c:pt idx="2227">
                  <c:v>426000</c:v>
                </c:pt>
                <c:pt idx="2228">
                  <c:v>427000</c:v>
                </c:pt>
                <c:pt idx="2229">
                  <c:v>428000</c:v>
                </c:pt>
                <c:pt idx="2230">
                  <c:v>429000</c:v>
                </c:pt>
                <c:pt idx="2231">
                  <c:v>430000</c:v>
                </c:pt>
                <c:pt idx="2232">
                  <c:v>431000</c:v>
                </c:pt>
                <c:pt idx="2233">
                  <c:v>432000</c:v>
                </c:pt>
                <c:pt idx="2234">
                  <c:v>433000</c:v>
                </c:pt>
                <c:pt idx="2235">
                  <c:v>434000</c:v>
                </c:pt>
                <c:pt idx="2236">
                  <c:v>435000</c:v>
                </c:pt>
                <c:pt idx="2237">
                  <c:v>436000</c:v>
                </c:pt>
                <c:pt idx="2238">
                  <c:v>437000</c:v>
                </c:pt>
                <c:pt idx="2239">
                  <c:v>438000</c:v>
                </c:pt>
                <c:pt idx="2240">
                  <c:v>439000</c:v>
                </c:pt>
                <c:pt idx="2241">
                  <c:v>440000</c:v>
                </c:pt>
                <c:pt idx="2242">
                  <c:v>441000</c:v>
                </c:pt>
                <c:pt idx="2243">
                  <c:v>442000</c:v>
                </c:pt>
                <c:pt idx="2244">
                  <c:v>443000</c:v>
                </c:pt>
                <c:pt idx="2245">
                  <c:v>444000</c:v>
                </c:pt>
                <c:pt idx="2246">
                  <c:v>445000</c:v>
                </c:pt>
                <c:pt idx="2247">
                  <c:v>446000</c:v>
                </c:pt>
                <c:pt idx="2248">
                  <c:v>447000</c:v>
                </c:pt>
                <c:pt idx="2249">
                  <c:v>448000</c:v>
                </c:pt>
                <c:pt idx="2250">
                  <c:v>449000</c:v>
                </c:pt>
                <c:pt idx="2251">
                  <c:v>450000</c:v>
                </c:pt>
                <c:pt idx="2252">
                  <c:v>451000</c:v>
                </c:pt>
                <c:pt idx="2253">
                  <c:v>452000</c:v>
                </c:pt>
                <c:pt idx="2254">
                  <c:v>453000</c:v>
                </c:pt>
                <c:pt idx="2255">
                  <c:v>454000</c:v>
                </c:pt>
                <c:pt idx="2256">
                  <c:v>455000</c:v>
                </c:pt>
                <c:pt idx="2257">
                  <c:v>456000</c:v>
                </c:pt>
                <c:pt idx="2258">
                  <c:v>457000</c:v>
                </c:pt>
                <c:pt idx="2259">
                  <c:v>458000</c:v>
                </c:pt>
                <c:pt idx="2260">
                  <c:v>459000</c:v>
                </c:pt>
                <c:pt idx="2261">
                  <c:v>460000</c:v>
                </c:pt>
                <c:pt idx="2262">
                  <c:v>461000</c:v>
                </c:pt>
                <c:pt idx="2263">
                  <c:v>462000</c:v>
                </c:pt>
                <c:pt idx="2264">
                  <c:v>463000</c:v>
                </c:pt>
                <c:pt idx="2265">
                  <c:v>464000</c:v>
                </c:pt>
                <c:pt idx="2266">
                  <c:v>465000</c:v>
                </c:pt>
                <c:pt idx="2267">
                  <c:v>466000</c:v>
                </c:pt>
                <c:pt idx="2268">
                  <c:v>467000</c:v>
                </c:pt>
                <c:pt idx="2269">
                  <c:v>468000</c:v>
                </c:pt>
                <c:pt idx="2270">
                  <c:v>469000</c:v>
                </c:pt>
                <c:pt idx="2271">
                  <c:v>470000</c:v>
                </c:pt>
                <c:pt idx="2272">
                  <c:v>471000</c:v>
                </c:pt>
                <c:pt idx="2273">
                  <c:v>472000</c:v>
                </c:pt>
                <c:pt idx="2274">
                  <c:v>473000</c:v>
                </c:pt>
                <c:pt idx="2275">
                  <c:v>474000</c:v>
                </c:pt>
                <c:pt idx="2276">
                  <c:v>475000</c:v>
                </c:pt>
                <c:pt idx="2277">
                  <c:v>476000</c:v>
                </c:pt>
                <c:pt idx="2278">
                  <c:v>477000</c:v>
                </c:pt>
                <c:pt idx="2279">
                  <c:v>478000</c:v>
                </c:pt>
                <c:pt idx="2280">
                  <c:v>479000</c:v>
                </c:pt>
                <c:pt idx="2281">
                  <c:v>480000</c:v>
                </c:pt>
                <c:pt idx="2282">
                  <c:v>481000</c:v>
                </c:pt>
                <c:pt idx="2283">
                  <c:v>482000</c:v>
                </c:pt>
                <c:pt idx="2284">
                  <c:v>483000</c:v>
                </c:pt>
                <c:pt idx="2285">
                  <c:v>484000</c:v>
                </c:pt>
                <c:pt idx="2286">
                  <c:v>485000</c:v>
                </c:pt>
                <c:pt idx="2287">
                  <c:v>486000</c:v>
                </c:pt>
                <c:pt idx="2288">
                  <c:v>487000</c:v>
                </c:pt>
                <c:pt idx="2289">
                  <c:v>488000</c:v>
                </c:pt>
                <c:pt idx="2290">
                  <c:v>489000</c:v>
                </c:pt>
                <c:pt idx="2291">
                  <c:v>490000</c:v>
                </c:pt>
                <c:pt idx="2292">
                  <c:v>491000</c:v>
                </c:pt>
                <c:pt idx="2293">
                  <c:v>492000</c:v>
                </c:pt>
                <c:pt idx="2294">
                  <c:v>493000</c:v>
                </c:pt>
                <c:pt idx="2295">
                  <c:v>494000</c:v>
                </c:pt>
                <c:pt idx="2296">
                  <c:v>495000</c:v>
                </c:pt>
                <c:pt idx="2297">
                  <c:v>496000</c:v>
                </c:pt>
                <c:pt idx="2298">
                  <c:v>497000</c:v>
                </c:pt>
                <c:pt idx="2299">
                  <c:v>498000</c:v>
                </c:pt>
                <c:pt idx="2300">
                  <c:v>499000</c:v>
                </c:pt>
                <c:pt idx="2301">
                  <c:v>500000</c:v>
                </c:pt>
                <c:pt idx="2302">
                  <c:v>501000</c:v>
                </c:pt>
                <c:pt idx="2303">
                  <c:v>502000</c:v>
                </c:pt>
                <c:pt idx="2304">
                  <c:v>503000</c:v>
                </c:pt>
                <c:pt idx="2305">
                  <c:v>504000</c:v>
                </c:pt>
                <c:pt idx="2306">
                  <c:v>505000</c:v>
                </c:pt>
                <c:pt idx="2307">
                  <c:v>506000</c:v>
                </c:pt>
                <c:pt idx="2308">
                  <c:v>507000</c:v>
                </c:pt>
                <c:pt idx="2309">
                  <c:v>508000</c:v>
                </c:pt>
                <c:pt idx="2310">
                  <c:v>509000</c:v>
                </c:pt>
                <c:pt idx="2311">
                  <c:v>510000</c:v>
                </c:pt>
                <c:pt idx="2312">
                  <c:v>511000</c:v>
                </c:pt>
                <c:pt idx="2313">
                  <c:v>512000</c:v>
                </c:pt>
                <c:pt idx="2314">
                  <c:v>513000</c:v>
                </c:pt>
                <c:pt idx="2315">
                  <c:v>514000</c:v>
                </c:pt>
                <c:pt idx="2316">
                  <c:v>515000</c:v>
                </c:pt>
                <c:pt idx="2317">
                  <c:v>516000</c:v>
                </c:pt>
                <c:pt idx="2318">
                  <c:v>517000</c:v>
                </c:pt>
                <c:pt idx="2319">
                  <c:v>518000</c:v>
                </c:pt>
                <c:pt idx="2320">
                  <c:v>519000</c:v>
                </c:pt>
                <c:pt idx="2321">
                  <c:v>520000</c:v>
                </c:pt>
                <c:pt idx="2322">
                  <c:v>521000</c:v>
                </c:pt>
                <c:pt idx="2323">
                  <c:v>522000</c:v>
                </c:pt>
                <c:pt idx="2324">
                  <c:v>523000</c:v>
                </c:pt>
                <c:pt idx="2325">
                  <c:v>524000</c:v>
                </c:pt>
                <c:pt idx="2326">
                  <c:v>525000</c:v>
                </c:pt>
                <c:pt idx="2327">
                  <c:v>526000</c:v>
                </c:pt>
                <c:pt idx="2328">
                  <c:v>527000</c:v>
                </c:pt>
                <c:pt idx="2329">
                  <c:v>528000</c:v>
                </c:pt>
                <c:pt idx="2330">
                  <c:v>529000</c:v>
                </c:pt>
                <c:pt idx="2331">
                  <c:v>530000</c:v>
                </c:pt>
                <c:pt idx="2332">
                  <c:v>531000</c:v>
                </c:pt>
                <c:pt idx="2333">
                  <c:v>532000</c:v>
                </c:pt>
                <c:pt idx="2334">
                  <c:v>533000</c:v>
                </c:pt>
                <c:pt idx="2335">
                  <c:v>534000</c:v>
                </c:pt>
                <c:pt idx="2336">
                  <c:v>535000</c:v>
                </c:pt>
                <c:pt idx="2337">
                  <c:v>536000</c:v>
                </c:pt>
                <c:pt idx="2338">
                  <c:v>537000</c:v>
                </c:pt>
                <c:pt idx="2339">
                  <c:v>538000</c:v>
                </c:pt>
                <c:pt idx="2340">
                  <c:v>539000</c:v>
                </c:pt>
                <c:pt idx="2341">
                  <c:v>540000</c:v>
                </c:pt>
                <c:pt idx="2342">
                  <c:v>541000</c:v>
                </c:pt>
                <c:pt idx="2343">
                  <c:v>542000</c:v>
                </c:pt>
                <c:pt idx="2344">
                  <c:v>543000</c:v>
                </c:pt>
                <c:pt idx="2345">
                  <c:v>544000</c:v>
                </c:pt>
                <c:pt idx="2346">
                  <c:v>545000</c:v>
                </c:pt>
                <c:pt idx="2347">
                  <c:v>546000</c:v>
                </c:pt>
                <c:pt idx="2348">
                  <c:v>547000</c:v>
                </c:pt>
                <c:pt idx="2349">
                  <c:v>548000</c:v>
                </c:pt>
                <c:pt idx="2350">
                  <c:v>549000</c:v>
                </c:pt>
                <c:pt idx="2351">
                  <c:v>550000</c:v>
                </c:pt>
                <c:pt idx="2352">
                  <c:v>551000</c:v>
                </c:pt>
                <c:pt idx="2353">
                  <c:v>552000</c:v>
                </c:pt>
                <c:pt idx="2354">
                  <c:v>553000</c:v>
                </c:pt>
                <c:pt idx="2355">
                  <c:v>554000</c:v>
                </c:pt>
                <c:pt idx="2356">
                  <c:v>555000</c:v>
                </c:pt>
                <c:pt idx="2357">
                  <c:v>556000</c:v>
                </c:pt>
                <c:pt idx="2358">
                  <c:v>557000</c:v>
                </c:pt>
                <c:pt idx="2359">
                  <c:v>558000</c:v>
                </c:pt>
                <c:pt idx="2360">
                  <c:v>559000</c:v>
                </c:pt>
                <c:pt idx="2361">
                  <c:v>560000</c:v>
                </c:pt>
                <c:pt idx="2362">
                  <c:v>561000</c:v>
                </c:pt>
                <c:pt idx="2363">
                  <c:v>562000</c:v>
                </c:pt>
                <c:pt idx="2364">
                  <c:v>563000</c:v>
                </c:pt>
                <c:pt idx="2365">
                  <c:v>564000</c:v>
                </c:pt>
                <c:pt idx="2366">
                  <c:v>565000</c:v>
                </c:pt>
                <c:pt idx="2367">
                  <c:v>566000</c:v>
                </c:pt>
                <c:pt idx="2368">
                  <c:v>567000</c:v>
                </c:pt>
                <c:pt idx="2369">
                  <c:v>568000</c:v>
                </c:pt>
                <c:pt idx="2370">
                  <c:v>569000</c:v>
                </c:pt>
                <c:pt idx="2371">
                  <c:v>570000</c:v>
                </c:pt>
                <c:pt idx="2372">
                  <c:v>571000</c:v>
                </c:pt>
                <c:pt idx="2373">
                  <c:v>572000</c:v>
                </c:pt>
                <c:pt idx="2374">
                  <c:v>573000</c:v>
                </c:pt>
                <c:pt idx="2375">
                  <c:v>574000</c:v>
                </c:pt>
                <c:pt idx="2376">
                  <c:v>575000</c:v>
                </c:pt>
                <c:pt idx="2377">
                  <c:v>576000</c:v>
                </c:pt>
                <c:pt idx="2378">
                  <c:v>577000</c:v>
                </c:pt>
                <c:pt idx="2379">
                  <c:v>578000</c:v>
                </c:pt>
                <c:pt idx="2380">
                  <c:v>579000</c:v>
                </c:pt>
                <c:pt idx="2381">
                  <c:v>580000</c:v>
                </c:pt>
                <c:pt idx="2382">
                  <c:v>581000</c:v>
                </c:pt>
                <c:pt idx="2383">
                  <c:v>582000</c:v>
                </c:pt>
                <c:pt idx="2384">
                  <c:v>583000</c:v>
                </c:pt>
                <c:pt idx="2385">
                  <c:v>584000</c:v>
                </c:pt>
                <c:pt idx="2386">
                  <c:v>585000</c:v>
                </c:pt>
                <c:pt idx="2387">
                  <c:v>586000</c:v>
                </c:pt>
                <c:pt idx="2388">
                  <c:v>587000</c:v>
                </c:pt>
                <c:pt idx="2389">
                  <c:v>588000</c:v>
                </c:pt>
                <c:pt idx="2390">
                  <c:v>589000</c:v>
                </c:pt>
                <c:pt idx="2391">
                  <c:v>590000</c:v>
                </c:pt>
                <c:pt idx="2392">
                  <c:v>591000</c:v>
                </c:pt>
                <c:pt idx="2393">
                  <c:v>592000</c:v>
                </c:pt>
                <c:pt idx="2394">
                  <c:v>593000</c:v>
                </c:pt>
                <c:pt idx="2395">
                  <c:v>594000</c:v>
                </c:pt>
                <c:pt idx="2396">
                  <c:v>595000</c:v>
                </c:pt>
                <c:pt idx="2397">
                  <c:v>596000</c:v>
                </c:pt>
                <c:pt idx="2398">
                  <c:v>597000</c:v>
                </c:pt>
                <c:pt idx="2399">
                  <c:v>598000</c:v>
                </c:pt>
                <c:pt idx="2400">
                  <c:v>599000</c:v>
                </c:pt>
                <c:pt idx="2401">
                  <c:v>600000</c:v>
                </c:pt>
                <c:pt idx="2402">
                  <c:v>601000</c:v>
                </c:pt>
                <c:pt idx="2403">
                  <c:v>602000</c:v>
                </c:pt>
                <c:pt idx="2404">
                  <c:v>603000</c:v>
                </c:pt>
                <c:pt idx="2405">
                  <c:v>604000</c:v>
                </c:pt>
                <c:pt idx="2406">
                  <c:v>605000</c:v>
                </c:pt>
                <c:pt idx="2407">
                  <c:v>606000</c:v>
                </c:pt>
                <c:pt idx="2408">
                  <c:v>607000</c:v>
                </c:pt>
                <c:pt idx="2409">
                  <c:v>608000</c:v>
                </c:pt>
                <c:pt idx="2410">
                  <c:v>609000</c:v>
                </c:pt>
                <c:pt idx="2411">
                  <c:v>610000</c:v>
                </c:pt>
                <c:pt idx="2412">
                  <c:v>611000</c:v>
                </c:pt>
                <c:pt idx="2413">
                  <c:v>612000</c:v>
                </c:pt>
                <c:pt idx="2414">
                  <c:v>613000</c:v>
                </c:pt>
                <c:pt idx="2415">
                  <c:v>614000</c:v>
                </c:pt>
                <c:pt idx="2416">
                  <c:v>615000</c:v>
                </c:pt>
                <c:pt idx="2417">
                  <c:v>616000</c:v>
                </c:pt>
                <c:pt idx="2418">
                  <c:v>617000</c:v>
                </c:pt>
                <c:pt idx="2419">
                  <c:v>618000</c:v>
                </c:pt>
                <c:pt idx="2420">
                  <c:v>619000</c:v>
                </c:pt>
                <c:pt idx="2421">
                  <c:v>620000</c:v>
                </c:pt>
                <c:pt idx="2422">
                  <c:v>621000</c:v>
                </c:pt>
                <c:pt idx="2423">
                  <c:v>622000</c:v>
                </c:pt>
                <c:pt idx="2424">
                  <c:v>623000</c:v>
                </c:pt>
                <c:pt idx="2425">
                  <c:v>624000</c:v>
                </c:pt>
                <c:pt idx="2426">
                  <c:v>625000</c:v>
                </c:pt>
                <c:pt idx="2427">
                  <c:v>626000</c:v>
                </c:pt>
                <c:pt idx="2428">
                  <c:v>627000</c:v>
                </c:pt>
                <c:pt idx="2429">
                  <c:v>628000</c:v>
                </c:pt>
                <c:pt idx="2430">
                  <c:v>629000</c:v>
                </c:pt>
                <c:pt idx="2431">
                  <c:v>630000</c:v>
                </c:pt>
                <c:pt idx="2432">
                  <c:v>631000</c:v>
                </c:pt>
                <c:pt idx="2433">
                  <c:v>632000</c:v>
                </c:pt>
                <c:pt idx="2434">
                  <c:v>633000</c:v>
                </c:pt>
                <c:pt idx="2435">
                  <c:v>634000</c:v>
                </c:pt>
                <c:pt idx="2436">
                  <c:v>635000</c:v>
                </c:pt>
                <c:pt idx="2437">
                  <c:v>636000</c:v>
                </c:pt>
                <c:pt idx="2438">
                  <c:v>637000</c:v>
                </c:pt>
                <c:pt idx="2439">
                  <c:v>638000</c:v>
                </c:pt>
                <c:pt idx="2440">
                  <c:v>639000</c:v>
                </c:pt>
                <c:pt idx="2441">
                  <c:v>640000</c:v>
                </c:pt>
                <c:pt idx="2442">
                  <c:v>641000</c:v>
                </c:pt>
                <c:pt idx="2443">
                  <c:v>642000</c:v>
                </c:pt>
                <c:pt idx="2444">
                  <c:v>643000</c:v>
                </c:pt>
                <c:pt idx="2445">
                  <c:v>644000</c:v>
                </c:pt>
                <c:pt idx="2446">
                  <c:v>645000</c:v>
                </c:pt>
                <c:pt idx="2447">
                  <c:v>646000</c:v>
                </c:pt>
                <c:pt idx="2448">
                  <c:v>647000</c:v>
                </c:pt>
                <c:pt idx="2449">
                  <c:v>648000</c:v>
                </c:pt>
                <c:pt idx="2450">
                  <c:v>649000</c:v>
                </c:pt>
                <c:pt idx="2451">
                  <c:v>650000</c:v>
                </c:pt>
                <c:pt idx="2452">
                  <c:v>651000</c:v>
                </c:pt>
                <c:pt idx="2453">
                  <c:v>652000</c:v>
                </c:pt>
                <c:pt idx="2454">
                  <c:v>653000</c:v>
                </c:pt>
                <c:pt idx="2455">
                  <c:v>654000</c:v>
                </c:pt>
                <c:pt idx="2456">
                  <c:v>655000</c:v>
                </c:pt>
                <c:pt idx="2457">
                  <c:v>656000</c:v>
                </c:pt>
                <c:pt idx="2458">
                  <c:v>657000</c:v>
                </c:pt>
                <c:pt idx="2459">
                  <c:v>658000</c:v>
                </c:pt>
                <c:pt idx="2460">
                  <c:v>659000</c:v>
                </c:pt>
                <c:pt idx="2461">
                  <c:v>660000</c:v>
                </c:pt>
                <c:pt idx="2462">
                  <c:v>661000</c:v>
                </c:pt>
                <c:pt idx="2463">
                  <c:v>662000</c:v>
                </c:pt>
                <c:pt idx="2464">
                  <c:v>663000</c:v>
                </c:pt>
                <c:pt idx="2465">
                  <c:v>664000</c:v>
                </c:pt>
                <c:pt idx="2466">
                  <c:v>665000</c:v>
                </c:pt>
                <c:pt idx="2467">
                  <c:v>666000</c:v>
                </c:pt>
                <c:pt idx="2468">
                  <c:v>667000</c:v>
                </c:pt>
                <c:pt idx="2469">
                  <c:v>668000</c:v>
                </c:pt>
                <c:pt idx="2470">
                  <c:v>669000</c:v>
                </c:pt>
                <c:pt idx="2471">
                  <c:v>670000</c:v>
                </c:pt>
                <c:pt idx="2472">
                  <c:v>671000</c:v>
                </c:pt>
                <c:pt idx="2473">
                  <c:v>672000</c:v>
                </c:pt>
                <c:pt idx="2474">
                  <c:v>673000</c:v>
                </c:pt>
                <c:pt idx="2475">
                  <c:v>674000</c:v>
                </c:pt>
                <c:pt idx="2476">
                  <c:v>675000</c:v>
                </c:pt>
                <c:pt idx="2477">
                  <c:v>676000</c:v>
                </c:pt>
                <c:pt idx="2478">
                  <c:v>677000</c:v>
                </c:pt>
                <c:pt idx="2479">
                  <c:v>678000</c:v>
                </c:pt>
                <c:pt idx="2480">
                  <c:v>679000</c:v>
                </c:pt>
                <c:pt idx="2481">
                  <c:v>680000</c:v>
                </c:pt>
                <c:pt idx="2482">
                  <c:v>681000</c:v>
                </c:pt>
                <c:pt idx="2483">
                  <c:v>682000</c:v>
                </c:pt>
                <c:pt idx="2484">
                  <c:v>683000</c:v>
                </c:pt>
                <c:pt idx="2485">
                  <c:v>684000</c:v>
                </c:pt>
                <c:pt idx="2486">
                  <c:v>685000</c:v>
                </c:pt>
                <c:pt idx="2487">
                  <c:v>686000</c:v>
                </c:pt>
                <c:pt idx="2488">
                  <c:v>687000</c:v>
                </c:pt>
                <c:pt idx="2489">
                  <c:v>688000</c:v>
                </c:pt>
                <c:pt idx="2490">
                  <c:v>689000</c:v>
                </c:pt>
                <c:pt idx="2491">
                  <c:v>690000</c:v>
                </c:pt>
                <c:pt idx="2492">
                  <c:v>691000</c:v>
                </c:pt>
                <c:pt idx="2493">
                  <c:v>692000</c:v>
                </c:pt>
                <c:pt idx="2494">
                  <c:v>693000</c:v>
                </c:pt>
                <c:pt idx="2495">
                  <c:v>694000</c:v>
                </c:pt>
                <c:pt idx="2496">
                  <c:v>695000</c:v>
                </c:pt>
                <c:pt idx="2497">
                  <c:v>696000</c:v>
                </c:pt>
                <c:pt idx="2498">
                  <c:v>697000</c:v>
                </c:pt>
                <c:pt idx="2499">
                  <c:v>698000</c:v>
                </c:pt>
                <c:pt idx="2500">
                  <c:v>699000</c:v>
                </c:pt>
                <c:pt idx="2501">
                  <c:v>700000</c:v>
                </c:pt>
                <c:pt idx="2502">
                  <c:v>701000</c:v>
                </c:pt>
                <c:pt idx="2503">
                  <c:v>702000</c:v>
                </c:pt>
                <c:pt idx="2504">
                  <c:v>703000</c:v>
                </c:pt>
                <c:pt idx="2505">
                  <c:v>704000</c:v>
                </c:pt>
                <c:pt idx="2506">
                  <c:v>705000</c:v>
                </c:pt>
                <c:pt idx="2507">
                  <c:v>706000</c:v>
                </c:pt>
                <c:pt idx="2508">
                  <c:v>707000</c:v>
                </c:pt>
                <c:pt idx="2509">
                  <c:v>708000</c:v>
                </c:pt>
                <c:pt idx="2510">
                  <c:v>709000</c:v>
                </c:pt>
                <c:pt idx="2511">
                  <c:v>710000</c:v>
                </c:pt>
                <c:pt idx="2512">
                  <c:v>711000</c:v>
                </c:pt>
                <c:pt idx="2513">
                  <c:v>712000</c:v>
                </c:pt>
                <c:pt idx="2514">
                  <c:v>713000</c:v>
                </c:pt>
                <c:pt idx="2515">
                  <c:v>714000</c:v>
                </c:pt>
                <c:pt idx="2516">
                  <c:v>715000</c:v>
                </c:pt>
                <c:pt idx="2517">
                  <c:v>716000</c:v>
                </c:pt>
                <c:pt idx="2518">
                  <c:v>717000</c:v>
                </c:pt>
                <c:pt idx="2519">
                  <c:v>718000</c:v>
                </c:pt>
                <c:pt idx="2520">
                  <c:v>719000</c:v>
                </c:pt>
                <c:pt idx="2521">
                  <c:v>720000</c:v>
                </c:pt>
                <c:pt idx="2522">
                  <c:v>721000</c:v>
                </c:pt>
                <c:pt idx="2523">
                  <c:v>722000</c:v>
                </c:pt>
                <c:pt idx="2524">
                  <c:v>723000</c:v>
                </c:pt>
                <c:pt idx="2525">
                  <c:v>724000</c:v>
                </c:pt>
                <c:pt idx="2526">
                  <c:v>725000</c:v>
                </c:pt>
                <c:pt idx="2527">
                  <c:v>726000</c:v>
                </c:pt>
                <c:pt idx="2528">
                  <c:v>727000</c:v>
                </c:pt>
                <c:pt idx="2529">
                  <c:v>728000</c:v>
                </c:pt>
                <c:pt idx="2530">
                  <c:v>729000</c:v>
                </c:pt>
                <c:pt idx="2531">
                  <c:v>730000</c:v>
                </c:pt>
                <c:pt idx="2532">
                  <c:v>731000</c:v>
                </c:pt>
                <c:pt idx="2533">
                  <c:v>732000</c:v>
                </c:pt>
                <c:pt idx="2534">
                  <c:v>733000</c:v>
                </c:pt>
                <c:pt idx="2535">
                  <c:v>734000</c:v>
                </c:pt>
                <c:pt idx="2536">
                  <c:v>735000</c:v>
                </c:pt>
                <c:pt idx="2537">
                  <c:v>736000</c:v>
                </c:pt>
                <c:pt idx="2538">
                  <c:v>737000</c:v>
                </c:pt>
                <c:pt idx="2539">
                  <c:v>738000</c:v>
                </c:pt>
                <c:pt idx="2540">
                  <c:v>739000</c:v>
                </c:pt>
                <c:pt idx="2541">
                  <c:v>740000</c:v>
                </c:pt>
                <c:pt idx="2542">
                  <c:v>741000</c:v>
                </c:pt>
                <c:pt idx="2543">
                  <c:v>742000</c:v>
                </c:pt>
                <c:pt idx="2544">
                  <c:v>743000</c:v>
                </c:pt>
                <c:pt idx="2545">
                  <c:v>744000</c:v>
                </c:pt>
                <c:pt idx="2546">
                  <c:v>745000</c:v>
                </c:pt>
                <c:pt idx="2547">
                  <c:v>746000</c:v>
                </c:pt>
                <c:pt idx="2548">
                  <c:v>747000</c:v>
                </c:pt>
                <c:pt idx="2549">
                  <c:v>748000</c:v>
                </c:pt>
                <c:pt idx="2550">
                  <c:v>749000</c:v>
                </c:pt>
                <c:pt idx="2551">
                  <c:v>750000</c:v>
                </c:pt>
                <c:pt idx="2552">
                  <c:v>751000</c:v>
                </c:pt>
                <c:pt idx="2553">
                  <c:v>752000</c:v>
                </c:pt>
                <c:pt idx="2554">
                  <c:v>753000</c:v>
                </c:pt>
                <c:pt idx="2555">
                  <c:v>754000</c:v>
                </c:pt>
                <c:pt idx="2556">
                  <c:v>755000</c:v>
                </c:pt>
                <c:pt idx="2557">
                  <c:v>756000</c:v>
                </c:pt>
                <c:pt idx="2558">
                  <c:v>757000</c:v>
                </c:pt>
                <c:pt idx="2559">
                  <c:v>758000</c:v>
                </c:pt>
                <c:pt idx="2560">
                  <c:v>759000</c:v>
                </c:pt>
                <c:pt idx="2561">
                  <c:v>760000</c:v>
                </c:pt>
                <c:pt idx="2562">
                  <c:v>761000</c:v>
                </c:pt>
                <c:pt idx="2563">
                  <c:v>762000</c:v>
                </c:pt>
                <c:pt idx="2564">
                  <c:v>763000</c:v>
                </c:pt>
                <c:pt idx="2565">
                  <c:v>764000</c:v>
                </c:pt>
                <c:pt idx="2566">
                  <c:v>765000</c:v>
                </c:pt>
                <c:pt idx="2567">
                  <c:v>766000</c:v>
                </c:pt>
                <c:pt idx="2568">
                  <c:v>767000</c:v>
                </c:pt>
                <c:pt idx="2569">
                  <c:v>768000</c:v>
                </c:pt>
                <c:pt idx="2570">
                  <c:v>769000</c:v>
                </c:pt>
                <c:pt idx="2571">
                  <c:v>770000</c:v>
                </c:pt>
                <c:pt idx="2572">
                  <c:v>771000</c:v>
                </c:pt>
                <c:pt idx="2573">
                  <c:v>772000</c:v>
                </c:pt>
                <c:pt idx="2574">
                  <c:v>773000</c:v>
                </c:pt>
                <c:pt idx="2575">
                  <c:v>774000</c:v>
                </c:pt>
                <c:pt idx="2576">
                  <c:v>775000</c:v>
                </c:pt>
                <c:pt idx="2577">
                  <c:v>776000</c:v>
                </c:pt>
                <c:pt idx="2578">
                  <c:v>777000</c:v>
                </c:pt>
                <c:pt idx="2579">
                  <c:v>778000</c:v>
                </c:pt>
                <c:pt idx="2580">
                  <c:v>779000</c:v>
                </c:pt>
                <c:pt idx="2581">
                  <c:v>780000</c:v>
                </c:pt>
                <c:pt idx="2582">
                  <c:v>781000</c:v>
                </c:pt>
                <c:pt idx="2583">
                  <c:v>782000</c:v>
                </c:pt>
                <c:pt idx="2584">
                  <c:v>783000</c:v>
                </c:pt>
                <c:pt idx="2585">
                  <c:v>784000</c:v>
                </c:pt>
                <c:pt idx="2586">
                  <c:v>785000</c:v>
                </c:pt>
                <c:pt idx="2587">
                  <c:v>786000</c:v>
                </c:pt>
                <c:pt idx="2588">
                  <c:v>787000</c:v>
                </c:pt>
                <c:pt idx="2589">
                  <c:v>788000</c:v>
                </c:pt>
                <c:pt idx="2590">
                  <c:v>789000</c:v>
                </c:pt>
                <c:pt idx="2591">
                  <c:v>790000</c:v>
                </c:pt>
                <c:pt idx="2592">
                  <c:v>791000</c:v>
                </c:pt>
                <c:pt idx="2593">
                  <c:v>792000</c:v>
                </c:pt>
                <c:pt idx="2594">
                  <c:v>793000</c:v>
                </c:pt>
                <c:pt idx="2595">
                  <c:v>794000</c:v>
                </c:pt>
                <c:pt idx="2596">
                  <c:v>795000</c:v>
                </c:pt>
                <c:pt idx="2597">
                  <c:v>796000</c:v>
                </c:pt>
                <c:pt idx="2598">
                  <c:v>797000</c:v>
                </c:pt>
                <c:pt idx="2599">
                  <c:v>798000</c:v>
                </c:pt>
                <c:pt idx="2600">
                  <c:v>799000</c:v>
                </c:pt>
                <c:pt idx="2601">
                  <c:v>800000</c:v>
                </c:pt>
                <c:pt idx="2602">
                  <c:v>801000</c:v>
                </c:pt>
                <c:pt idx="2603">
                  <c:v>802000</c:v>
                </c:pt>
                <c:pt idx="2604">
                  <c:v>803000</c:v>
                </c:pt>
                <c:pt idx="2605">
                  <c:v>804000</c:v>
                </c:pt>
                <c:pt idx="2606">
                  <c:v>805000</c:v>
                </c:pt>
                <c:pt idx="2607">
                  <c:v>806000</c:v>
                </c:pt>
                <c:pt idx="2608">
                  <c:v>807000</c:v>
                </c:pt>
                <c:pt idx="2609">
                  <c:v>808000</c:v>
                </c:pt>
                <c:pt idx="2610">
                  <c:v>809000</c:v>
                </c:pt>
                <c:pt idx="2611">
                  <c:v>810000</c:v>
                </c:pt>
                <c:pt idx="2612">
                  <c:v>811000</c:v>
                </c:pt>
                <c:pt idx="2613">
                  <c:v>812000</c:v>
                </c:pt>
                <c:pt idx="2614">
                  <c:v>813000</c:v>
                </c:pt>
                <c:pt idx="2615">
                  <c:v>814000</c:v>
                </c:pt>
                <c:pt idx="2616">
                  <c:v>815000</c:v>
                </c:pt>
                <c:pt idx="2617">
                  <c:v>816000</c:v>
                </c:pt>
                <c:pt idx="2618">
                  <c:v>817000</c:v>
                </c:pt>
                <c:pt idx="2619">
                  <c:v>818000</c:v>
                </c:pt>
                <c:pt idx="2620">
                  <c:v>819000</c:v>
                </c:pt>
                <c:pt idx="2621">
                  <c:v>820000</c:v>
                </c:pt>
                <c:pt idx="2622">
                  <c:v>821000</c:v>
                </c:pt>
                <c:pt idx="2623">
                  <c:v>822000</c:v>
                </c:pt>
                <c:pt idx="2624">
                  <c:v>823000</c:v>
                </c:pt>
                <c:pt idx="2625">
                  <c:v>824000</c:v>
                </c:pt>
                <c:pt idx="2626">
                  <c:v>825000</c:v>
                </c:pt>
                <c:pt idx="2627">
                  <c:v>826000</c:v>
                </c:pt>
                <c:pt idx="2628">
                  <c:v>827000</c:v>
                </c:pt>
                <c:pt idx="2629">
                  <c:v>828000</c:v>
                </c:pt>
                <c:pt idx="2630">
                  <c:v>829000</c:v>
                </c:pt>
                <c:pt idx="2631">
                  <c:v>830000</c:v>
                </c:pt>
                <c:pt idx="2632">
                  <c:v>831000</c:v>
                </c:pt>
                <c:pt idx="2633">
                  <c:v>832000</c:v>
                </c:pt>
                <c:pt idx="2634">
                  <c:v>833000</c:v>
                </c:pt>
                <c:pt idx="2635">
                  <c:v>834000</c:v>
                </c:pt>
                <c:pt idx="2636">
                  <c:v>835000</c:v>
                </c:pt>
                <c:pt idx="2637">
                  <c:v>836000</c:v>
                </c:pt>
                <c:pt idx="2638">
                  <c:v>837000</c:v>
                </c:pt>
                <c:pt idx="2639">
                  <c:v>838000</c:v>
                </c:pt>
                <c:pt idx="2640">
                  <c:v>839000</c:v>
                </c:pt>
                <c:pt idx="2641">
                  <c:v>840000</c:v>
                </c:pt>
                <c:pt idx="2642">
                  <c:v>841000</c:v>
                </c:pt>
                <c:pt idx="2643">
                  <c:v>842000</c:v>
                </c:pt>
                <c:pt idx="2644">
                  <c:v>843000</c:v>
                </c:pt>
                <c:pt idx="2645">
                  <c:v>844000</c:v>
                </c:pt>
                <c:pt idx="2646">
                  <c:v>845000</c:v>
                </c:pt>
                <c:pt idx="2647">
                  <c:v>846000</c:v>
                </c:pt>
                <c:pt idx="2648">
                  <c:v>847000</c:v>
                </c:pt>
                <c:pt idx="2649">
                  <c:v>848000</c:v>
                </c:pt>
                <c:pt idx="2650">
                  <c:v>849000</c:v>
                </c:pt>
                <c:pt idx="2651">
                  <c:v>850000</c:v>
                </c:pt>
                <c:pt idx="2652">
                  <c:v>851000</c:v>
                </c:pt>
                <c:pt idx="2653">
                  <c:v>852000</c:v>
                </c:pt>
                <c:pt idx="2654">
                  <c:v>853000</c:v>
                </c:pt>
                <c:pt idx="2655">
                  <c:v>854000</c:v>
                </c:pt>
                <c:pt idx="2656">
                  <c:v>855000</c:v>
                </c:pt>
                <c:pt idx="2657">
                  <c:v>856000</c:v>
                </c:pt>
                <c:pt idx="2658">
                  <c:v>857000</c:v>
                </c:pt>
                <c:pt idx="2659">
                  <c:v>858000</c:v>
                </c:pt>
                <c:pt idx="2660">
                  <c:v>859000</c:v>
                </c:pt>
                <c:pt idx="2661">
                  <c:v>860000</c:v>
                </c:pt>
                <c:pt idx="2662">
                  <c:v>861000</c:v>
                </c:pt>
                <c:pt idx="2663">
                  <c:v>862000</c:v>
                </c:pt>
                <c:pt idx="2664">
                  <c:v>863000</c:v>
                </c:pt>
                <c:pt idx="2665">
                  <c:v>864000</c:v>
                </c:pt>
                <c:pt idx="2666">
                  <c:v>865000</c:v>
                </c:pt>
                <c:pt idx="2667">
                  <c:v>866000</c:v>
                </c:pt>
                <c:pt idx="2668">
                  <c:v>867000</c:v>
                </c:pt>
                <c:pt idx="2669">
                  <c:v>868000</c:v>
                </c:pt>
                <c:pt idx="2670">
                  <c:v>869000</c:v>
                </c:pt>
                <c:pt idx="2671">
                  <c:v>870000</c:v>
                </c:pt>
                <c:pt idx="2672">
                  <c:v>871000</c:v>
                </c:pt>
                <c:pt idx="2673">
                  <c:v>872000</c:v>
                </c:pt>
                <c:pt idx="2674">
                  <c:v>873000</c:v>
                </c:pt>
                <c:pt idx="2675">
                  <c:v>874000</c:v>
                </c:pt>
                <c:pt idx="2676">
                  <c:v>875000</c:v>
                </c:pt>
                <c:pt idx="2677">
                  <c:v>876000</c:v>
                </c:pt>
                <c:pt idx="2678">
                  <c:v>877000</c:v>
                </c:pt>
                <c:pt idx="2679">
                  <c:v>878000</c:v>
                </c:pt>
                <c:pt idx="2680">
                  <c:v>879000</c:v>
                </c:pt>
                <c:pt idx="2681">
                  <c:v>880000</c:v>
                </c:pt>
                <c:pt idx="2682">
                  <c:v>881000</c:v>
                </c:pt>
                <c:pt idx="2683">
                  <c:v>882000</c:v>
                </c:pt>
                <c:pt idx="2684">
                  <c:v>883000</c:v>
                </c:pt>
                <c:pt idx="2685">
                  <c:v>884000</c:v>
                </c:pt>
                <c:pt idx="2686">
                  <c:v>885000</c:v>
                </c:pt>
                <c:pt idx="2687">
                  <c:v>886000</c:v>
                </c:pt>
                <c:pt idx="2688">
                  <c:v>887000</c:v>
                </c:pt>
                <c:pt idx="2689">
                  <c:v>888000</c:v>
                </c:pt>
                <c:pt idx="2690">
                  <c:v>889000</c:v>
                </c:pt>
                <c:pt idx="2691">
                  <c:v>890000</c:v>
                </c:pt>
                <c:pt idx="2692">
                  <c:v>891000</c:v>
                </c:pt>
                <c:pt idx="2693">
                  <c:v>892000</c:v>
                </c:pt>
                <c:pt idx="2694">
                  <c:v>893000</c:v>
                </c:pt>
                <c:pt idx="2695">
                  <c:v>894000</c:v>
                </c:pt>
                <c:pt idx="2696">
                  <c:v>895000</c:v>
                </c:pt>
                <c:pt idx="2697">
                  <c:v>896000</c:v>
                </c:pt>
                <c:pt idx="2698">
                  <c:v>897000</c:v>
                </c:pt>
                <c:pt idx="2699">
                  <c:v>898000</c:v>
                </c:pt>
                <c:pt idx="2700">
                  <c:v>899000</c:v>
                </c:pt>
                <c:pt idx="2701">
                  <c:v>900000</c:v>
                </c:pt>
                <c:pt idx="2702">
                  <c:v>901000</c:v>
                </c:pt>
                <c:pt idx="2703">
                  <c:v>902000</c:v>
                </c:pt>
                <c:pt idx="2704">
                  <c:v>903000</c:v>
                </c:pt>
                <c:pt idx="2705">
                  <c:v>904000</c:v>
                </c:pt>
                <c:pt idx="2706">
                  <c:v>905000</c:v>
                </c:pt>
                <c:pt idx="2707">
                  <c:v>906000</c:v>
                </c:pt>
                <c:pt idx="2708">
                  <c:v>907000</c:v>
                </c:pt>
                <c:pt idx="2709">
                  <c:v>908000</c:v>
                </c:pt>
                <c:pt idx="2710">
                  <c:v>909000</c:v>
                </c:pt>
                <c:pt idx="2711">
                  <c:v>910000</c:v>
                </c:pt>
                <c:pt idx="2712">
                  <c:v>911000</c:v>
                </c:pt>
                <c:pt idx="2713">
                  <c:v>912000</c:v>
                </c:pt>
                <c:pt idx="2714">
                  <c:v>913000</c:v>
                </c:pt>
                <c:pt idx="2715">
                  <c:v>914000</c:v>
                </c:pt>
                <c:pt idx="2716">
                  <c:v>915000</c:v>
                </c:pt>
                <c:pt idx="2717">
                  <c:v>916000</c:v>
                </c:pt>
                <c:pt idx="2718">
                  <c:v>917000</c:v>
                </c:pt>
                <c:pt idx="2719">
                  <c:v>918000</c:v>
                </c:pt>
                <c:pt idx="2720">
                  <c:v>919000</c:v>
                </c:pt>
                <c:pt idx="2721">
                  <c:v>920000</c:v>
                </c:pt>
                <c:pt idx="2722">
                  <c:v>921000</c:v>
                </c:pt>
                <c:pt idx="2723">
                  <c:v>922000</c:v>
                </c:pt>
                <c:pt idx="2724">
                  <c:v>923000</c:v>
                </c:pt>
                <c:pt idx="2725">
                  <c:v>924000</c:v>
                </c:pt>
                <c:pt idx="2726">
                  <c:v>925000</c:v>
                </c:pt>
                <c:pt idx="2727">
                  <c:v>926000</c:v>
                </c:pt>
                <c:pt idx="2728">
                  <c:v>927000</c:v>
                </c:pt>
                <c:pt idx="2729">
                  <c:v>928000</c:v>
                </c:pt>
                <c:pt idx="2730">
                  <c:v>929000</c:v>
                </c:pt>
                <c:pt idx="2731">
                  <c:v>930000</c:v>
                </c:pt>
                <c:pt idx="2732">
                  <c:v>931000</c:v>
                </c:pt>
                <c:pt idx="2733">
                  <c:v>932000</c:v>
                </c:pt>
                <c:pt idx="2734">
                  <c:v>933000</c:v>
                </c:pt>
                <c:pt idx="2735">
                  <c:v>934000</c:v>
                </c:pt>
                <c:pt idx="2736">
                  <c:v>935000</c:v>
                </c:pt>
                <c:pt idx="2737">
                  <c:v>936000</c:v>
                </c:pt>
                <c:pt idx="2738">
                  <c:v>937000</c:v>
                </c:pt>
                <c:pt idx="2739">
                  <c:v>938000</c:v>
                </c:pt>
                <c:pt idx="2740">
                  <c:v>939000</c:v>
                </c:pt>
                <c:pt idx="2741">
                  <c:v>940000</c:v>
                </c:pt>
                <c:pt idx="2742">
                  <c:v>941000</c:v>
                </c:pt>
                <c:pt idx="2743">
                  <c:v>942000</c:v>
                </c:pt>
                <c:pt idx="2744">
                  <c:v>943000</c:v>
                </c:pt>
                <c:pt idx="2745">
                  <c:v>944000</c:v>
                </c:pt>
                <c:pt idx="2746">
                  <c:v>945000</c:v>
                </c:pt>
                <c:pt idx="2747">
                  <c:v>946000</c:v>
                </c:pt>
                <c:pt idx="2748">
                  <c:v>947000</c:v>
                </c:pt>
                <c:pt idx="2749">
                  <c:v>948000</c:v>
                </c:pt>
                <c:pt idx="2750">
                  <c:v>949000</c:v>
                </c:pt>
                <c:pt idx="2751">
                  <c:v>950000</c:v>
                </c:pt>
                <c:pt idx="2752">
                  <c:v>951000</c:v>
                </c:pt>
                <c:pt idx="2753">
                  <c:v>952000</c:v>
                </c:pt>
                <c:pt idx="2754">
                  <c:v>953000</c:v>
                </c:pt>
                <c:pt idx="2755">
                  <c:v>954000</c:v>
                </c:pt>
                <c:pt idx="2756">
                  <c:v>955000</c:v>
                </c:pt>
                <c:pt idx="2757">
                  <c:v>956000</c:v>
                </c:pt>
                <c:pt idx="2758">
                  <c:v>957000</c:v>
                </c:pt>
                <c:pt idx="2759">
                  <c:v>958000</c:v>
                </c:pt>
                <c:pt idx="2760">
                  <c:v>959000</c:v>
                </c:pt>
                <c:pt idx="2761">
                  <c:v>960000</c:v>
                </c:pt>
                <c:pt idx="2762">
                  <c:v>961000</c:v>
                </c:pt>
                <c:pt idx="2763">
                  <c:v>962000</c:v>
                </c:pt>
                <c:pt idx="2764">
                  <c:v>963000</c:v>
                </c:pt>
                <c:pt idx="2765">
                  <c:v>964000</c:v>
                </c:pt>
                <c:pt idx="2766">
                  <c:v>965000</c:v>
                </c:pt>
                <c:pt idx="2767">
                  <c:v>966000</c:v>
                </c:pt>
                <c:pt idx="2768">
                  <c:v>967000</c:v>
                </c:pt>
                <c:pt idx="2769">
                  <c:v>968000</c:v>
                </c:pt>
                <c:pt idx="2770">
                  <c:v>969000</c:v>
                </c:pt>
                <c:pt idx="2771">
                  <c:v>970000</c:v>
                </c:pt>
                <c:pt idx="2772">
                  <c:v>971000</c:v>
                </c:pt>
                <c:pt idx="2773">
                  <c:v>972000</c:v>
                </c:pt>
                <c:pt idx="2774">
                  <c:v>973000</c:v>
                </c:pt>
                <c:pt idx="2775">
                  <c:v>974000</c:v>
                </c:pt>
                <c:pt idx="2776">
                  <c:v>975000</c:v>
                </c:pt>
                <c:pt idx="2777">
                  <c:v>976000</c:v>
                </c:pt>
                <c:pt idx="2778">
                  <c:v>977000</c:v>
                </c:pt>
                <c:pt idx="2779">
                  <c:v>978000</c:v>
                </c:pt>
                <c:pt idx="2780">
                  <c:v>979000</c:v>
                </c:pt>
                <c:pt idx="2781">
                  <c:v>980000</c:v>
                </c:pt>
                <c:pt idx="2782">
                  <c:v>981000</c:v>
                </c:pt>
                <c:pt idx="2783">
                  <c:v>982000</c:v>
                </c:pt>
                <c:pt idx="2784">
                  <c:v>983000</c:v>
                </c:pt>
                <c:pt idx="2785">
                  <c:v>984000</c:v>
                </c:pt>
                <c:pt idx="2786">
                  <c:v>985000</c:v>
                </c:pt>
                <c:pt idx="2787">
                  <c:v>986000</c:v>
                </c:pt>
                <c:pt idx="2788">
                  <c:v>987000</c:v>
                </c:pt>
                <c:pt idx="2789">
                  <c:v>988000</c:v>
                </c:pt>
                <c:pt idx="2790">
                  <c:v>989000</c:v>
                </c:pt>
                <c:pt idx="2791">
                  <c:v>990000</c:v>
                </c:pt>
                <c:pt idx="2792">
                  <c:v>991000</c:v>
                </c:pt>
                <c:pt idx="2793">
                  <c:v>992000</c:v>
                </c:pt>
                <c:pt idx="2794">
                  <c:v>993000</c:v>
                </c:pt>
                <c:pt idx="2795">
                  <c:v>994000</c:v>
                </c:pt>
                <c:pt idx="2796">
                  <c:v>995000</c:v>
                </c:pt>
                <c:pt idx="2797">
                  <c:v>996000</c:v>
                </c:pt>
                <c:pt idx="2798">
                  <c:v>997000</c:v>
                </c:pt>
                <c:pt idx="2799">
                  <c:v>998000</c:v>
                </c:pt>
                <c:pt idx="2800">
                  <c:v>999000</c:v>
                </c:pt>
                <c:pt idx="2801">
                  <c:v>1000000</c:v>
                </c:pt>
                <c:pt idx="2802">
                  <c:v>1001000</c:v>
                </c:pt>
                <c:pt idx="2803">
                  <c:v>1002000</c:v>
                </c:pt>
                <c:pt idx="2804">
                  <c:v>1003000</c:v>
                </c:pt>
                <c:pt idx="2805">
                  <c:v>1004000</c:v>
                </c:pt>
                <c:pt idx="2806">
                  <c:v>1005000</c:v>
                </c:pt>
                <c:pt idx="2807">
                  <c:v>1006000</c:v>
                </c:pt>
                <c:pt idx="2808">
                  <c:v>1007000</c:v>
                </c:pt>
                <c:pt idx="2809">
                  <c:v>1008000</c:v>
                </c:pt>
                <c:pt idx="2810">
                  <c:v>1009000</c:v>
                </c:pt>
                <c:pt idx="2811">
                  <c:v>1010000</c:v>
                </c:pt>
                <c:pt idx="2812">
                  <c:v>1011000</c:v>
                </c:pt>
                <c:pt idx="2813">
                  <c:v>1012000</c:v>
                </c:pt>
                <c:pt idx="2814">
                  <c:v>1013000</c:v>
                </c:pt>
                <c:pt idx="2815">
                  <c:v>1014000</c:v>
                </c:pt>
                <c:pt idx="2816">
                  <c:v>1015000</c:v>
                </c:pt>
                <c:pt idx="2817">
                  <c:v>1016000</c:v>
                </c:pt>
                <c:pt idx="2818">
                  <c:v>1017000</c:v>
                </c:pt>
                <c:pt idx="2819">
                  <c:v>1018000</c:v>
                </c:pt>
                <c:pt idx="2820">
                  <c:v>1019000</c:v>
                </c:pt>
                <c:pt idx="2821">
                  <c:v>1020000</c:v>
                </c:pt>
                <c:pt idx="2822">
                  <c:v>1021000</c:v>
                </c:pt>
                <c:pt idx="2823">
                  <c:v>1022000</c:v>
                </c:pt>
                <c:pt idx="2824">
                  <c:v>1023000</c:v>
                </c:pt>
                <c:pt idx="2825">
                  <c:v>1024000</c:v>
                </c:pt>
                <c:pt idx="2826">
                  <c:v>1025000</c:v>
                </c:pt>
                <c:pt idx="2827">
                  <c:v>1026000</c:v>
                </c:pt>
                <c:pt idx="2828">
                  <c:v>1027000</c:v>
                </c:pt>
                <c:pt idx="2829">
                  <c:v>1028000</c:v>
                </c:pt>
                <c:pt idx="2830">
                  <c:v>1029000</c:v>
                </c:pt>
                <c:pt idx="2831">
                  <c:v>1030000</c:v>
                </c:pt>
                <c:pt idx="2832">
                  <c:v>1031000</c:v>
                </c:pt>
                <c:pt idx="2833">
                  <c:v>1032000</c:v>
                </c:pt>
                <c:pt idx="2834">
                  <c:v>1033000</c:v>
                </c:pt>
                <c:pt idx="2835">
                  <c:v>1034000</c:v>
                </c:pt>
                <c:pt idx="2836">
                  <c:v>1035000</c:v>
                </c:pt>
                <c:pt idx="2837">
                  <c:v>1036000</c:v>
                </c:pt>
                <c:pt idx="2838">
                  <c:v>1037000</c:v>
                </c:pt>
                <c:pt idx="2839">
                  <c:v>1038000</c:v>
                </c:pt>
                <c:pt idx="2840">
                  <c:v>1039000</c:v>
                </c:pt>
                <c:pt idx="2841">
                  <c:v>1040000</c:v>
                </c:pt>
                <c:pt idx="2842">
                  <c:v>1041000</c:v>
                </c:pt>
                <c:pt idx="2843">
                  <c:v>1042000</c:v>
                </c:pt>
                <c:pt idx="2844">
                  <c:v>1043000</c:v>
                </c:pt>
                <c:pt idx="2845">
                  <c:v>1044000</c:v>
                </c:pt>
                <c:pt idx="2846">
                  <c:v>1045000</c:v>
                </c:pt>
                <c:pt idx="2847">
                  <c:v>1046000</c:v>
                </c:pt>
                <c:pt idx="2848">
                  <c:v>1047000</c:v>
                </c:pt>
                <c:pt idx="2849">
                  <c:v>1048000</c:v>
                </c:pt>
                <c:pt idx="2850">
                  <c:v>1049000</c:v>
                </c:pt>
                <c:pt idx="2851">
                  <c:v>1050000</c:v>
                </c:pt>
                <c:pt idx="2852">
                  <c:v>1051000</c:v>
                </c:pt>
                <c:pt idx="2853">
                  <c:v>1052000</c:v>
                </c:pt>
                <c:pt idx="2854">
                  <c:v>1053000</c:v>
                </c:pt>
                <c:pt idx="2855">
                  <c:v>1054000</c:v>
                </c:pt>
                <c:pt idx="2856">
                  <c:v>1055000</c:v>
                </c:pt>
                <c:pt idx="2857">
                  <c:v>1056000</c:v>
                </c:pt>
                <c:pt idx="2858">
                  <c:v>1057000</c:v>
                </c:pt>
                <c:pt idx="2859">
                  <c:v>1058000</c:v>
                </c:pt>
                <c:pt idx="2860">
                  <c:v>1059000</c:v>
                </c:pt>
                <c:pt idx="2861">
                  <c:v>1060000</c:v>
                </c:pt>
                <c:pt idx="2862">
                  <c:v>1061000</c:v>
                </c:pt>
                <c:pt idx="2863">
                  <c:v>1062000</c:v>
                </c:pt>
                <c:pt idx="2864">
                  <c:v>1063000</c:v>
                </c:pt>
                <c:pt idx="2865">
                  <c:v>1064000</c:v>
                </c:pt>
                <c:pt idx="2866">
                  <c:v>1065000</c:v>
                </c:pt>
                <c:pt idx="2867">
                  <c:v>1066000</c:v>
                </c:pt>
                <c:pt idx="2868">
                  <c:v>1067000</c:v>
                </c:pt>
                <c:pt idx="2869">
                  <c:v>1068000</c:v>
                </c:pt>
                <c:pt idx="2870">
                  <c:v>1069000</c:v>
                </c:pt>
                <c:pt idx="2871">
                  <c:v>1070000</c:v>
                </c:pt>
                <c:pt idx="2872">
                  <c:v>1071000</c:v>
                </c:pt>
                <c:pt idx="2873">
                  <c:v>1072000</c:v>
                </c:pt>
                <c:pt idx="2874">
                  <c:v>1073000</c:v>
                </c:pt>
                <c:pt idx="2875">
                  <c:v>1074000</c:v>
                </c:pt>
                <c:pt idx="2876">
                  <c:v>1075000</c:v>
                </c:pt>
                <c:pt idx="2877">
                  <c:v>1076000</c:v>
                </c:pt>
                <c:pt idx="2878">
                  <c:v>1077000</c:v>
                </c:pt>
                <c:pt idx="2879">
                  <c:v>1078000</c:v>
                </c:pt>
                <c:pt idx="2880">
                  <c:v>1079000</c:v>
                </c:pt>
                <c:pt idx="2881">
                  <c:v>1080000</c:v>
                </c:pt>
                <c:pt idx="2882">
                  <c:v>1081000</c:v>
                </c:pt>
                <c:pt idx="2883">
                  <c:v>1082000</c:v>
                </c:pt>
                <c:pt idx="2884">
                  <c:v>1083000</c:v>
                </c:pt>
                <c:pt idx="2885">
                  <c:v>1084000</c:v>
                </c:pt>
                <c:pt idx="2886">
                  <c:v>1085000</c:v>
                </c:pt>
                <c:pt idx="2887">
                  <c:v>1086000</c:v>
                </c:pt>
                <c:pt idx="2888">
                  <c:v>1087000</c:v>
                </c:pt>
                <c:pt idx="2889">
                  <c:v>1088000</c:v>
                </c:pt>
                <c:pt idx="2890">
                  <c:v>1089000</c:v>
                </c:pt>
                <c:pt idx="2891">
                  <c:v>1090000</c:v>
                </c:pt>
                <c:pt idx="2892">
                  <c:v>1091000</c:v>
                </c:pt>
                <c:pt idx="2893">
                  <c:v>1092000</c:v>
                </c:pt>
                <c:pt idx="2894">
                  <c:v>1093000</c:v>
                </c:pt>
                <c:pt idx="2895">
                  <c:v>1094000</c:v>
                </c:pt>
                <c:pt idx="2896">
                  <c:v>1095000</c:v>
                </c:pt>
                <c:pt idx="2897">
                  <c:v>1096000</c:v>
                </c:pt>
                <c:pt idx="2898">
                  <c:v>1097000</c:v>
                </c:pt>
                <c:pt idx="2899">
                  <c:v>1098000</c:v>
                </c:pt>
                <c:pt idx="2900">
                  <c:v>1099000</c:v>
                </c:pt>
                <c:pt idx="2901">
                  <c:v>1100000</c:v>
                </c:pt>
                <c:pt idx="2902">
                  <c:v>1101000</c:v>
                </c:pt>
                <c:pt idx="2903">
                  <c:v>1102000</c:v>
                </c:pt>
                <c:pt idx="2904">
                  <c:v>1103000</c:v>
                </c:pt>
                <c:pt idx="2905">
                  <c:v>1104000</c:v>
                </c:pt>
                <c:pt idx="2906">
                  <c:v>1105000</c:v>
                </c:pt>
                <c:pt idx="2907">
                  <c:v>1106000</c:v>
                </c:pt>
                <c:pt idx="2908">
                  <c:v>1107000</c:v>
                </c:pt>
                <c:pt idx="2909">
                  <c:v>1108000</c:v>
                </c:pt>
                <c:pt idx="2910">
                  <c:v>1109000</c:v>
                </c:pt>
                <c:pt idx="2911">
                  <c:v>1110000</c:v>
                </c:pt>
                <c:pt idx="2912">
                  <c:v>1111000</c:v>
                </c:pt>
                <c:pt idx="2913">
                  <c:v>1112000</c:v>
                </c:pt>
                <c:pt idx="2914">
                  <c:v>1113000</c:v>
                </c:pt>
                <c:pt idx="2915">
                  <c:v>1114000</c:v>
                </c:pt>
                <c:pt idx="2916">
                  <c:v>1115000</c:v>
                </c:pt>
                <c:pt idx="2917">
                  <c:v>1116000</c:v>
                </c:pt>
                <c:pt idx="2918">
                  <c:v>1117000</c:v>
                </c:pt>
                <c:pt idx="2919">
                  <c:v>1118000</c:v>
                </c:pt>
                <c:pt idx="2920">
                  <c:v>1119000</c:v>
                </c:pt>
                <c:pt idx="2921">
                  <c:v>1120000</c:v>
                </c:pt>
                <c:pt idx="2922">
                  <c:v>1121000</c:v>
                </c:pt>
                <c:pt idx="2923">
                  <c:v>1122000</c:v>
                </c:pt>
                <c:pt idx="2924">
                  <c:v>1123000</c:v>
                </c:pt>
                <c:pt idx="2925">
                  <c:v>1124000</c:v>
                </c:pt>
                <c:pt idx="2926">
                  <c:v>1125000</c:v>
                </c:pt>
                <c:pt idx="2927">
                  <c:v>1126000</c:v>
                </c:pt>
                <c:pt idx="2928">
                  <c:v>1127000</c:v>
                </c:pt>
                <c:pt idx="2929">
                  <c:v>1128000</c:v>
                </c:pt>
                <c:pt idx="2930">
                  <c:v>1129000</c:v>
                </c:pt>
                <c:pt idx="2931">
                  <c:v>1130000</c:v>
                </c:pt>
                <c:pt idx="2932">
                  <c:v>1131000</c:v>
                </c:pt>
                <c:pt idx="2933">
                  <c:v>1132000</c:v>
                </c:pt>
                <c:pt idx="2934">
                  <c:v>1133000</c:v>
                </c:pt>
                <c:pt idx="2935">
                  <c:v>1134000</c:v>
                </c:pt>
                <c:pt idx="2936">
                  <c:v>1135000</c:v>
                </c:pt>
                <c:pt idx="2937">
                  <c:v>1136000</c:v>
                </c:pt>
                <c:pt idx="2938">
                  <c:v>1137000</c:v>
                </c:pt>
                <c:pt idx="2939">
                  <c:v>1138000</c:v>
                </c:pt>
                <c:pt idx="2940">
                  <c:v>1139000</c:v>
                </c:pt>
                <c:pt idx="2941">
                  <c:v>1140000</c:v>
                </c:pt>
                <c:pt idx="2942">
                  <c:v>1141000</c:v>
                </c:pt>
                <c:pt idx="2943">
                  <c:v>1142000</c:v>
                </c:pt>
                <c:pt idx="2944">
                  <c:v>1143000</c:v>
                </c:pt>
                <c:pt idx="2945">
                  <c:v>1144000</c:v>
                </c:pt>
                <c:pt idx="2946">
                  <c:v>1145000</c:v>
                </c:pt>
                <c:pt idx="2947">
                  <c:v>1146000</c:v>
                </c:pt>
                <c:pt idx="2948">
                  <c:v>1147000</c:v>
                </c:pt>
                <c:pt idx="2949">
                  <c:v>1148000</c:v>
                </c:pt>
                <c:pt idx="2950">
                  <c:v>1149000</c:v>
                </c:pt>
                <c:pt idx="2951">
                  <c:v>1150000</c:v>
                </c:pt>
                <c:pt idx="2952">
                  <c:v>1151000</c:v>
                </c:pt>
                <c:pt idx="2953">
                  <c:v>1152000</c:v>
                </c:pt>
                <c:pt idx="2954">
                  <c:v>1153000</c:v>
                </c:pt>
                <c:pt idx="2955">
                  <c:v>1154000</c:v>
                </c:pt>
                <c:pt idx="2956">
                  <c:v>1155000</c:v>
                </c:pt>
                <c:pt idx="2957">
                  <c:v>1156000</c:v>
                </c:pt>
                <c:pt idx="2958">
                  <c:v>1157000</c:v>
                </c:pt>
                <c:pt idx="2959">
                  <c:v>1158000</c:v>
                </c:pt>
                <c:pt idx="2960">
                  <c:v>1159000</c:v>
                </c:pt>
                <c:pt idx="2961">
                  <c:v>1160000</c:v>
                </c:pt>
                <c:pt idx="2962">
                  <c:v>1161000</c:v>
                </c:pt>
                <c:pt idx="2963">
                  <c:v>1162000</c:v>
                </c:pt>
                <c:pt idx="2964">
                  <c:v>1163000</c:v>
                </c:pt>
                <c:pt idx="2965">
                  <c:v>1164000</c:v>
                </c:pt>
                <c:pt idx="2966">
                  <c:v>1165000</c:v>
                </c:pt>
                <c:pt idx="2967">
                  <c:v>1166000</c:v>
                </c:pt>
                <c:pt idx="2968">
                  <c:v>1167000</c:v>
                </c:pt>
                <c:pt idx="2969">
                  <c:v>1168000</c:v>
                </c:pt>
                <c:pt idx="2970">
                  <c:v>1169000</c:v>
                </c:pt>
                <c:pt idx="2971">
                  <c:v>1170000</c:v>
                </c:pt>
                <c:pt idx="2972">
                  <c:v>1171000</c:v>
                </c:pt>
                <c:pt idx="2973">
                  <c:v>1172000</c:v>
                </c:pt>
                <c:pt idx="2974">
                  <c:v>1173000</c:v>
                </c:pt>
                <c:pt idx="2975">
                  <c:v>1174000</c:v>
                </c:pt>
                <c:pt idx="2976">
                  <c:v>1175000</c:v>
                </c:pt>
                <c:pt idx="2977">
                  <c:v>1176000</c:v>
                </c:pt>
                <c:pt idx="2978">
                  <c:v>1177000</c:v>
                </c:pt>
                <c:pt idx="2979">
                  <c:v>1178000</c:v>
                </c:pt>
                <c:pt idx="2980">
                  <c:v>1179000</c:v>
                </c:pt>
                <c:pt idx="2981">
                  <c:v>1180000</c:v>
                </c:pt>
                <c:pt idx="2982">
                  <c:v>1181000</c:v>
                </c:pt>
                <c:pt idx="2983">
                  <c:v>1182000</c:v>
                </c:pt>
                <c:pt idx="2984">
                  <c:v>1183000</c:v>
                </c:pt>
                <c:pt idx="2985">
                  <c:v>1184000</c:v>
                </c:pt>
                <c:pt idx="2986">
                  <c:v>1185000</c:v>
                </c:pt>
                <c:pt idx="2987">
                  <c:v>1186000</c:v>
                </c:pt>
                <c:pt idx="2988">
                  <c:v>1187000</c:v>
                </c:pt>
                <c:pt idx="2989">
                  <c:v>1188000</c:v>
                </c:pt>
                <c:pt idx="2990">
                  <c:v>1189000</c:v>
                </c:pt>
                <c:pt idx="2991">
                  <c:v>1190000</c:v>
                </c:pt>
                <c:pt idx="2992">
                  <c:v>1191000</c:v>
                </c:pt>
                <c:pt idx="2993">
                  <c:v>1192000</c:v>
                </c:pt>
                <c:pt idx="2994">
                  <c:v>1193000</c:v>
                </c:pt>
                <c:pt idx="2995">
                  <c:v>1194000</c:v>
                </c:pt>
                <c:pt idx="2996">
                  <c:v>1195000</c:v>
                </c:pt>
                <c:pt idx="2997">
                  <c:v>1196000</c:v>
                </c:pt>
                <c:pt idx="2998">
                  <c:v>1197000</c:v>
                </c:pt>
                <c:pt idx="2999">
                  <c:v>1198000</c:v>
                </c:pt>
                <c:pt idx="3000">
                  <c:v>1199000</c:v>
                </c:pt>
                <c:pt idx="3001">
                  <c:v>1200000</c:v>
                </c:pt>
                <c:pt idx="3002">
                  <c:v>1201000</c:v>
                </c:pt>
                <c:pt idx="3003">
                  <c:v>1202000</c:v>
                </c:pt>
                <c:pt idx="3004">
                  <c:v>1203000</c:v>
                </c:pt>
                <c:pt idx="3005">
                  <c:v>1204000</c:v>
                </c:pt>
                <c:pt idx="3006">
                  <c:v>1205000</c:v>
                </c:pt>
                <c:pt idx="3007">
                  <c:v>1206000</c:v>
                </c:pt>
                <c:pt idx="3008">
                  <c:v>1207000</c:v>
                </c:pt>
                <c:pt idx="3009">
                  <c:v>1208000</c:v>
                </c:pt>
                <c:pt idx="3010">
                  <c:v>1209000</c:v>
                </c:pt>
                <c:pt idx="3011">
                  <c:v>1210000</c:v>
                </c:pt>
                <c:pt idx="3012">
                  <c:v>1211000</c:v>
                </c:pt>
                <c:pt idx="3013">
                  <c:v>1212000</c:v>
                </c:pt>
                <c:pt idx="3014">
                  <c:v>1213000</c:v>
                </c:pt>
                <c:pt idx="3015">
                  <c:v>1214000</c:v>
                </c:pt>
                <c:pt idx="3016">
                  <c:v>1215000</c:v>
                </c:pt>
                <c:pt idx="3017">
                  <c:v>1216000</c:v>
                </c:pt>
                <c:pt idx="3018">
                  <c:v>1217000</c:v>
                </c:pt>
                <c:pt idx="3019">
                  <c:v>1218000</c:v>
                </c:pt>
                <c:pt idx="3020">
                  <c:v>1219000</c:v>
                </c:pt>
                <c:pt idx="3021">
                  <c:v>1220000</c:v>
                </c:pt>
                <c:pt idx="3022">
                  <c:v>1221000</c:v>
                </c:pt>
                <c:pt idx="3023">
                  <c:v>1222000</c:v>
                </c:pt>
                <c:pt idx="3024">
                  <c:v>1223000</c:v>
                </c:pt>
                <c:pt idx="3025">
                  <c:v>1224000</c:v>
                </c:pt>
                <c:pt idx="3026">
                  <c:v>1225000</c:v>
                </c:pt>
                <c:pt idx="3027">
                  <c:v>1226000</c:v>
                </c:pt>
                <c:pt idx="3028">
                  <c:v>1227000</c:v>
                </c:pt>
                <c:pt idx="3029">
                  <c:v>1228000</c:v>
                </c:pt>
                <c:pt idx="3030">
                  <c:v>1229000</c:v>
                </c:pt>
                <c:pt idx="3031">
                  <c:v>1230000</c:v>
                </c:pt>
                <c:pt idx="3032">
                  <c:v>1231000</c:v>
                </c:pt>
                <c:pt idx="3033">
                  <c:v>1232000</c:v>
                </c:pt>
                <c:pt idx="3034">
                  <c:v>1233000</c:v>
                </c:pt>
                <c:pt idx="3035">
                  <c:v>1234000</c:v>
                </c:pt>
                <c:pt idx="3036">
                  <c:v>1235000</c:v>
                </c:pt>
                <c:pt idx="3037">
                  <c:v>1236000</c:v>
                </c:pt>
                <c:pt idx="3038">
                  <c:v>1237000</c:v>
                </c:pt>
                <c:pt idx="3039">
                  <c:v>1238000</c:v>
                </c:pt>
                <c:pt idx="3040">
                  <c:v>1239000</c:v>
                </c:pt>
                <c:pt idx="3041">
                  <c:v>1240000</c:v>
                </c:pt>
                <c:pt idx="3042">
                  <c:v>1241000</c:v>
                </c:pt>
                <c:pt idx="3043">
                  <c:v>1242000</c:v>
                </c:pt>
                <c:pt idx="3044">
                  <c:v>1243000</c:v>
                </c:pt>
                <c:pt idx="3045">
                  <c:v>1244000</c:v>
                </c:pt>
                <c:pt idx="3046">
                  <c:v>1245000</c:v>
                </c:pt>
                <c:pt idx="3047">
                  <c:v>1246000</c:v>
                </c:pt>
                <c:pt idx="3048">
                  <c:v>1247000</c:v>
                </c:pt>
                <c:pt idx="3049">
                  <c:v>1248000</c:v>
                </c:pt>
                <c:pt idx="3050">
                  <c:v>1249000</c:v>
                </c:pt>
                <c:pt idx="3051">
                  <c:v>1250000</c:v>
                </c:pt>
                <c:pt idx="3052">
                  <c:v>1251000</c:v>
                </c:pt>
                <c:pt idx="3053">
                  <c:v>1252000</c:v>
                </c:pt>
                <c:pt idx="3054">
                  <c:v>1253000</c:v>
                </c:pt>
                <c:pt idx="3055">
                  <c:v>1254000</c:v>
                </c:pt>
                <c:pt idx="3056">
                  <c:v>1255000</c:v>
                </c:pt>
                <c:pt idx="3057">
                  <c:v>1256000</c:v>
                </c:pt>
                <c:pt idx="3058">
                  <c:v>1257000</c:v>
                </c:pt>
                <c:pt idx="3059">
                  <c:v>1258000</c:v>
                </c:pt>
                <c:pt idx="3060">
                  <c:v>1259000</c:v>
                </c:pt>
                <c:pt idx="3061">
                  <c:v>1260000</c:v>
                </c:pt>
                <c:pt idx="3062">
                  <c:v>1261000</c:v>
                </c:pt>
                <c:pt idx="3063">
                  <c:v>1262000</c:v>
                </c:pt>
                <c:pt idx="3064">
                  <c:v>1263000</c:v>
                </c:pt>
                <c:pt idx="3065">
                  <c:v>1264000</c:v>
                </c:pt>
                <c:pt idx="3066">
                  <c:v>1265000</c:v>
                </c:pt>
                <c:pt idx="3067">
                  <c:v>1266000</c:v>
                </c:pt>
                <c:pt idx="3068">
                  <c:v>1267000</c:v>
                </c:pt>
                <c:pt idx="3069">
                  <c:v>1268000</c:v>
                </c:pt>
                <c:pt idx="3070">
                  <c:v>1269000</c:v>
                </c:pt>
                <c:pt idx="3071">
                  <c:v>1270000</c:v>
                </c:pt>
                <c:pt idx="3072">
                  <c:v>1271000</c:v>
                </c:pt>
                <c:pt idx="3073">
                  <c:v>1272000</c:v>
                </c:pt>
                <c:pt idx="3074">
                  <c:v>1273000</c:v>
                </c:pt>
                <c:pt idx="3075">
                  <c:v>1274000</c:v>
                </c:pt>
                <c:pt idx="3076">
                  <c:v>1275000</c:v>
                </c:pt>
                <c:pt idx="3077">
                  <c:v>1276000</c:v>
                </c:pt>
                <c:pt idx="3078">
                  <c:v>1277000</c:v>
                </c:pt>
                <c:pt idx="3079">
                  <c:v>1278000</c:v>
                </c:pt>
                <c:pt idx="3080">
                  <c:v>1279000</c:v>
                </c:pt>
                <c:pt idx="3081">
                  <c:v>1280000</c:v>
                </c:pt>
                <c:pt idx="3082">
                  <c:v>1281000</c:v>
                </c:pt>
                <c:pt idx="3083">
                  <c:v>1282000</c:v>
                </c:pt>
                <c:pt idx="3084">
                  <c:v>1283000</c:v>
                </c:pt>
                <c:pt idx="3085">
                  <c:v>1284000</c:v>
                </c:pt>
                <c:pt idx="3086">
                  <c:v>1285000</c:v>
                </c:pt>
                <c:pt idx="3087">
                  <c:v>1286000</c:v>
                </c:pt>
                <c:pt idx="3088">
                  <c:v>1287000</c:v>
                </c:pt>
                <c:pt idx="3089">
                  <c:v>1288000</c:v>
                </c:pt>
                <c:pt idx="3090">
                  <c:v>1289000</c:v>
                </c:pt>
                <c:pt idx="3091">
                  <c:v>1290000</c:v>
                </c:pt>
                <c:pt idx="3092">
                  <c:v>1291000</c:v>
                </c:pt>
                <c:pt idx="3093">
                  <c:v>1292000</c:v>
                </c:pt>
                <c:pt idx="3094">
                  <c:v>1293000</c:v>
                </c:pt>
                <c:pt idx="3095">
                  <c:v>1294000</c:v>
                </c:pt>
                <c:pt idx="3096">
                  <c:v>1295000</c:v>
                </c:pt>
                <c:pt idx="3097">
                  <c:v>1296000</c:v>
                </c:pt>
                <c:pt idx="3098">
                  <c:v>1297000</c:v>
                </c:pt>
                <c:pt idx="3099">
                  <c:v>1298000</c:v>
                </c:pt>
                <c:pt idx="3100">
                  <c:v>1299000</c:v>
                </c:pt>
                <c:pt idx="3101">
                  <c:v>1300000</c:v>
                </c:pt>
                <c:pt idx="3102">
                  <c:v>1301000</c:v>
                </c:pt>
                <c:pt idx="3103">
                  <c:v>1302000</c:v>
                </c:pt>
                <c:pt idx="3104">
                  <c:v>1303000</c:v>
                </c:pt>
                <c:pt idx="3105">
                  <c:v>1304000</c:v>
                </c:pt>
                <c:pt idx="3106">
                  <c:v>1305000</c:v>
                </c:pt>
                <c:pt idx="3107">
                  <c:v>1306000</c:v>
                </c:pt>
                <c:pt idx="3108">
                  <c:v>1307000</c:v>
                </c:pt>
                <c:pt idx="3109">
                  <c:v>1308000</c:v>
                </c:pt>
                <c:pt idx="3110">
                  <c:v>1309000</c:v>
                </c:pt>
                <c:pt idx="3111">
                  <c:v>1310000</c:v>
                </c:pt>
                <c:pt idx="3112">
                  <c:v>1311000</c:v>
                </c:pt>
                <c:pt idx="3113">
                  <c:v>1312000</c:v>
                </c:pt>
                <c:pt idx="3114">
                  <c:v>1313000</c:v>
                </c:pt>
                <c:pt idx="3115">
                  <c:v>1314000</c:v>
                </c:pt>
                <c:pt idx="3116">
                  <c:v>1315000</c:v>
                </c:pt>
                <c:pt idx="3117">
                  <c:v>1316000</c:v>
                </c:pt>
                <c:pt idx="3118">
                  <c:v>1317000</c:v>
                </c:pt>
                <c:pt idx="3119">
                  <c:v>1318000</c:v>
                </c:pt>
                <c:pt idx="3120">
                  <c:v>1319000</c:v>
                </c:pt>
                <c:pt idx="3121">
                  <c:v>1320000</c:v>
                </c:pt>
                <c:pt idx="3122">
                  <c:v>1321000</c:v>
                </c:pt>
                <c:pt idx="3123">
                  <c:v>1322000</c:v>
                </c:pt>
                <c:pt idx="3124">
                  <c:v>1323000</c:v>
                </c:pt>
                <c:pt idx="3125">
                  <c:v>1324000</c:v>
                </c:pt>
                <c:pt idx="3126">
                  <c:v>1325000</c:v>
                </c:pt>
                <c:pt idx="3127">
                  <c:v>1326000</c:v>
                </c:pt>
                <c:pt idx="3128">
                  <c:v>1327000</c:v>
                </c:pt>
                <c:pt idx="3129">
                  <c:v>1328000</c:v>
                </c:pt>
                <c:pt idx="3130">
                  <c:v>1329000</c:v>
                </c:pt>
                <c:pt idx="3131">
                  <c:v>1330000</c:v>
                </c:pt>
                <c:pt idx="3132">
                  <c:v>1331000</c:v>
                </c:pt>
                <c:pt idx="3133">
                  <c:v>1332000</c:v>
                </c:pt>
                <c:pt idx="3134">
                  <c:v>1333000</c:v>
                </c:pt>
                <c:pt idx="3135">
                  <c:v>1334000</c:v>
                </c:pt>
                <c:pt idx="3136">
                  <c:v>1335000</c:v>
                </c:pt>
                <c:pt idx="3137">
                  <c:v>1336000</c:v>
                </c:pt>
                <c:pt idx="3138">
                  <c:v>1337000</c:v>
                </c:pt>
                <c:pt idx="3139">
                  <c:v>1338000</c:v>
                </c:pt>
                <c:pt idx="3140">
                  <c:v>1339000</c:v>
                </c:pt>
                <c:pt idx="3141">
                  <c:v>1340000</c:v>
                </c:pt>
                <c:pt idx="3142">
                  <c:v>1341000</c:v>
                </c:pt>
                <c:pt idx="3143">
                  <c:v>1342000</c:v>
                </c:pt>
                <c:pt idx="3144">
                  <c:v>1343000</c:v>
                </c:pt>
                <c:pt idx="3145">
                  <c:v>1344000</c:v>
                </c:pt>
                <c:pt idx="3146">
                  <c:v>1345000</c:v>
                </c:pt>
                <c:pt idx="3147">
                  <c:v>1346000</c:v>
                </c:pt>
                <c:pt idx="3148">
                  <c:v>1347000</c:v>
                </c:pt>
                <c:pt idx="3149">
                  <c:v>1348000</c:v>
                </c:pt>
                <c:pt idx="3150">
                  <c:v>1349000</c:v>
                </c:pt>
                <c:pt idx="3151">
                  <c:v>1350000</c:v>
                </c:pt>
                <c:pt idx="3152">
                  <c:v>1351000</c:v>
                </c:pt>
                <c:pt idx="3153">
                  <c:v>1352000</c:v>
                </c:pt>
                <c:pt idx="3154">
                  <c:v>1353000</c:v>
                </c:pt>
                <c:pt idx="3155">
                  <c:v>1354000</c:v>
                </c:pt>
                <c:pt idx="3156">
                  <c:v>1355000</c:v>
                </c:pt>
                <c:pt idx="3157">
                  <c:v>1356000</c:v>
                </c:pt>
                <c:pt idx="3158">
                  <c:v>1357000</c:v>
                </c:pt>
                <c:pt idx="3159">
                  <c:v>1358000</c:v>
                </c:pt>
                <c:pt idx="3160">
                  <c:v>1359000</c:v>
                </c:pt>
                <c:pt idx="3161">
                  <c:v>1360000</c:v>
                </c:pt>
                <c:pt idx="3162">
                  <c:v>1361000</c:v>
                </c:pt>
                <c:pt idx="3163">
                  <c:v>1362000</c:v>
                </c:pt>
                <c:pt idx="3164">
                  <c:v>1363000</c:v>
                </c:pt>
                <c:pt idx="3165">
                  <c:v>1364000</c:v>
                </c:pt>
                <c:pt idx="3166">
                  <c:v>1365000</c:v>
                </c:pt>
                <c:pt idx="3167">
                  <c:v>1366000</c:v>
                </c:pt>
                <c:pt idx="3168">
                  <c:v>1367000</c:v>
                </c:pt>
                <c:pt idx="3169">
                  <c:v>1368000</c:v>
                </c:pt>
                <c:pt idx="3170">
                  <c:v>1369000</c:v>
                </c:pt>
                <c:pt idx="3171">
                  <c:v>1370000</c:v>
                </c:pt>
                <c:pt idx="3172">
                  <c:v>1371000</c:v>
                </c:pt>
                <c:pt idx="3173">
                  <c:v>1372000</c:v>
                </c:pt>
                <c:pt idx="3174">
                  <c:v>1373000</c:v>
                </c:pt>
                <c:pt idx="3175">
                  <c:v>1374000</c:v>
                </c:pt>
                <c:pt idx="3176">
                  <c:v>1375000</c:v>
                </c:pt>
                <c:pt idx="3177">
                  <c:v>1376000</c:v>
                </c:pt>
                <c:pt idx="3178">
                  <c:v>1377000</c:v>
                </c:pt>
                <c:pt idx="3179">
                  <c:v>1378000</c:v>
                </c:pt>
                <c:pt idx="3180">
                  <c:v>1379000</c:v>
                </c:pt>
                <c:pt idx="3181">
                  <c:v>1380000</c:v>
                </c:pt>
                <c:pt idx="3182">
                  <c:v>1381000</c:v>
                </c:pt>
                <c:pt idx="3183">
                  <c:v>1382000</c:v>
                </c:pt>
                <c:pt idx="3184">
                  <c:v>1383000</c:v>
                </c:pt>
                <c:pt idx="3185">
                  <c:v>1384000</c:v>
                </c:pt>
                <c:pt idx="3186">
                  <c:v>1385000</c:v>
                </c:pt>
                <c:pt idx="3187">
                  <c:v>1386000</c:v>
                </c:pt>
                <c:pt idx="3188">
                  <c:v>1387000</c:v>
                </c:pt>
                <c:pt idx="3189">
                  <c:v>1388000</c:v>
                </c:pt>
                <c:pt idx="3190">
                  <c:v>1389000</c:v>
                </c:pt>
                <c:pt idx="3191">
                  <c:v>1390000</c:v>
                </c:pt>
                <c:pt idx="3192">
                  <c:v>1391000</c:v>
                </c:pt>
                <c:pt idx="3193">
                  <c:v>1392000</c:v>
                </c:pt>
                <c:pt idx="3194">
                  <c:v>1393000</c:v>
                </c:pt>
                <c:pt idx="3195">
                  <c:v>1394000</c:v>
                </c:pt>
                <c:pt idx="3196">
                  <c:v>1395000</c:v>
                </c:pt>
                <c:pt idx="3197">
                  <c:v>1396000</c:v>
                </c:pt>
                <c:pt idx="3198">
                  <c:v>1397000</c:v>
                </c:pt>
                <c:pt idx="3199">
                  <c:v>1398000</c:v>
                </c:pt>
                <c:pt idx="3200">
                  <c:v>1399000</c:v>
                </c:pt>
                <c:pt idx="3201">
                  <c:v>1400000</c:v>
                </c:pt>
                <c:pt idx="3202">
                  <c:v>1401000</c:v>
                </c:pt>
                <c:pt idx="3203">
                  <c:v>1402000</c:v>
                </c:pt>
                <c:pt idx="3204">
                  <c:v>1403000</c:v>
                </c:pt>
                <c:pt idx="3205">
                  <c:v>1404000</c:v>
                </c:pt>
                <c:pt idx="3206">
                  <c:v>1405000</c:v>
                </c:pt>
                <c:pt idx="3207">
                  <c:v>1406000</c:v>
                </c:pt>
                <c:pt idx="3208">
                  <c:v>1407000</c:v>
                </c:pt>
                <c:pt idx="3209">
                  <c:v>1408000</c:v>
                </c:pt>
                <c:pt idx="3210">
                  <c:v>1409000</c:v>
                </c:pt>
                <c:pt idx="3211">
                  <c:v>1410000</c:v>
                </c:pt>
                <c:pt idx="3212">
                  <c:v>1411000</c:v>
                </c:pt>
                <c:pt idx="3213">
                  <c:v>1412000</c:v>
                </c:pt>
                <c:pt idx="3214">
                  <c:v>1413000</c:v>
                </c:pt>
                <c:pt idx="3215">
                  <c:v>1414000</c:v>
                </c:pt>
                <c:pt idx="3216">
                  <c:v>1415000</c:v>
                </c:pt>
                <c:pt idx="3217">
                  <c:v>1416000</c:v>
                </c:pt>
                <c:pt idx="3218">
                  <c:v>1417000</c:v>
                </c:pt>
                <c:pt idx="3219">
                  <c:v>1418000</c:v>
                </c:pt>
                <c:pt idx="3220">
                  <c:v>1419000</c:v>
                </c:pt>
                <c:pt idx="3221">
                  <c:v>1420000</c:v>
                </c:pt>
                <c:pt idx="3222">
                  <c:v>1421000</c:v>
                </c:pt>
                <c:pt idx="3223">
                  <c:v>1422000</c:v>
                </c:pt>
                <c:pt idx="3224">
                  <c:v>1423000</c:v>
                </c:pt>
                <c:pt idx="3225">
                  <c:v>1424000</c:v>
                </c:pt>
                <c:pt idx="3226">
                  <c:v>1425000</c:v>
                </c:pt>
                <c:pt idx="3227">
                  <c:v>1426000</c:v>
                </c:pt>
                <c:pt idx="3228">
                  <c:v>1427000</c:v>
                </c:pt>
                <c:pt idx="3229">
                  <c:v>1428000</c:v>
                </c:pt>
                <c:pt idx="3230">
                  <c:v>1429000</c:v>
                </c:pt>
                <c:pt idx="3231">
                  <c:v>1430000</c:v>
                </c:pt>
                <c:pt idx="3232">
                  <c:v>1431000</c:v>
                </c:pt>
                <c:pt idx="3233">
                  <c:v>1432000</c:v>
                </c:pt>
                <c:pt idx="3234">
                  <c:v>1433000</c:v>
                </c:pt>
                <c:pt idx="3235">
                  <c:v>1434000</c:v>
                </c:pt>
                <c:pt idx="3236">
                  <c:v>1435000</c:v>
                </c:pt>
                <c:pt idx="3237">
                  <c:v>1436000</c:v>
                </c:pt>
                <c:pt idx="3238">
                  <c:v>1437000</c:v>
                </c:pt>
                <c:pt idx="3239">
                  <c:v>1438000</c:v>
                </c:pt>
                <c:pt idx="3240">
                  <c:v>1439000</c:v>
                </c:pt>
                <c:pt idx="3241">
                  <c:v>1440000</c:v>
                </c:pt>
                <c:pt idx="3242">
                  <c:v>1441000</c:v>
                </c:pt>
                <c:pt idx="3243">
                  <c:v>1442000</c:v>
                </c:pt>
                <c:pt idx="3244">
                  <c:v>1443000</c:v>
                </c:pt>
                <c:pt idx="3245">
                  <c:v>1444000</c:v>
                </c:pt>
                <c:pt idx="3246">
                  <c:v>1445000</c:v>
                </c:pt>
                <c:pt idx="3247">
                  <c:v>1446000</c:v>
                </c:pt>
                <c:pt idx="3248">
                  <c:v>1447000</c:v>
                </c:pt>
                <c:pt idx="3249">
                  <c:v>1448000</c:v>
                </c:pt>
                <c:pt idx="3250">
                  <c:v>1449000</c:v>
                </c:pt>
                <c:pt idx="3251">
                  <c:v>1450000</c:v>
                </c:pt>
                <c:pt idx="3252">
                  <c:v>1451000</c:v>
                </c:pt>
                <c:pt idx="3253">
                  <c:v>1452000</c:v>
                </c:pt>
                <c:pt idx="3254">
                  <c:v>1453000</c:v>
                </c:pt>
                <c:pt idx="3255">
                  <c:v>1454000</c:v>
                </c:pt>
                <c:pt idx="3256">
                  <c:v>1455000</c:v>
                </c:pt>
                <c:pt idx="3257">
                  <c:v>1456000</c:v>
                </c:pt>
                <c:pt idx="3258">
                  <c:v>1457000</c:v>
                </c:pt>
                <c:pt idx="3259">
                  <c:v>1458000</c:v>
                </c:pt>
                <c:pt idx="3260">
                  <c:v>1459000</c:v>
                </c:pt>
                <c:pt idx="3261">
                  <c:v>1460000</c:v>
                </c:pt>
                <c:pt idx="3262">
                  <c:v>1461000</c:v>
                </c:pt>
                <c:pt idx="3263">
                  <c:v>1462000</c:v>
                </c:pt>
                <c:pt idx="3264">
                  <c:v>1463000</c:v>
                </c:pt>
                <c:pt idx="3265">
                  <c:v>1464000</c:v>
                </c:pt>
                <c:pt idx="3266">
                  <c:v>1465000</c:v>
                </c:pt>
                <c:pt idx="3267">
                  <c:v>1466000</c:v>
                </c:pt>
                <c:pt idx="3268">
                  <c:v>1467000</c:v>
                </c:pt>
                <c:pt idx="3269">
                  <c:v>1468000</c:v>
                </c:pt>
                <c:pt idx="3270">
                  <c:v>1469000</c:v>
                </c:pt>
                <c:pt idx="3271">
                  <c:v>1470000</c:v>
                </c:pt>
                <c:pt idx="3272">
                  <c:v>1471000</c:v>
                </c:pt>
                <c:pt idx="3273">
                  <c:v>1472000</c:v>
                </c:pt>
                <c:pt idx="3274">
                  <c:v>1473000</c:v>
                </c:pt>
                <c:pt idx="3275">
                  <c:v>1474000</c:v>
                </c:pt>
                <c:pt idx="3276">
                  <c:v>1475000</c:v>
                </c:pt>
                <c:pt idx="3277">
                  <c:v>1476000</c:v>
                </c:pt>
                <c:pt idx="3278">
                  <c:v>1477000</c:v>
                </c:pt>
                <c:pt idx="3279">
                  <c:v>1478000</c:v>
                </c:pt>
                <c:pt idx="3280">
                  <c:v>1479000</c:v>
                </c:pt>
                <c:pt idx="3281">
                  <c:v>1480000</c:v>
                </c:pt>
                <c:pt idx="3282">
                  <c:v>1481000</c:v>
                </c:pt>
                <c:pt idx="3283">
                  <c:v>1482000</c:v>
                </c:pt>
                <c:pt idx="3284">
                  <c:v>1483000</c:v>
                </c:pt>
                <c:pt idx="3285">
                  <c:v>1484000</c:v>
                </c:pt>
                <c:pt idx="3286">
                  <c:v>1485000</c:v>
                </c:pt>
                <c:pt idx="3287">
                  <c:v>1486000</c:v>
                </c:pt>
                <c:pt idx="3288">
                  <c:v>1487000</c:v>
                </c:pt>
                <c:pt idx="3289">
                  <c:v>1488000</c:v>
                </c:pt>
                <c:pt idx="3290">
                  <c:v>1489000</c:v>
                </c:pt>
                <c:pt idx="3291">
                  <c:v>1490000</c:v>
                </c:pt>
                <c:pt idx="3292">
                  <c:v>1491000</c:v>
                </c:pt>
                <c:pt idx="3293">
                  <c:v>1492000</c:v>
                </c:pt>
                <c:pt idx="3294">
                  <c:v>1493000</c:v>
                </c:pt>
                <c:pt idx="3295">
                  <c:v>1494000</c:v>
                </c:pt>
                <c:pt idx="3296">
                  <c:v>1495000</c:v>
                </c:pt>
                <c:pt idx="3297">
                  <c:v>1496000</c:v>
                </c:pt>
                <c:pt idx="3298">
                  <c:v>1497000</c:v>
                </c:pt>
                <c:pt idx="3299">
                  <c:v>1498000</c:v>
                </c:pt>
                <c:pt idx="3300">
                  <c:v>1499000</c:v>
                </c:pt>
                <c:pt idx="3301">
                  <c:v>1500000</c:v>
                </c:pt>
                <c:pt idx="3302">
                  <c:v>1501000</c:v>
                </c:pt>
                <c:pt idx="3303">
                  <c:v>1502000</c:v>
                </c:pt>
                <c:pt idx="3304">
                  <c:v>1503000</c:v>
                </c:pt>
                <c:pt idx="3305">
                  <c:v>1504000</c:v>
                </c:pt>
                <c:pt idx="3306">
                  <c:v>1505000</c:v>
                </c:pt>
                <c:pt idx="3307">
                  <c:v>1506000</c:v>
                </c:pt>
                <c:pt idx="3308">
                  <c:v>1507000</c:v>
                </c:pt>
                <c:pt idx="3309">
                  <c:v>1508000</c:v>
                </c:pt>
                <c:pt idx="3310">
                  <c:v>1509000</c:v>
                </c:pt>
                <c:pt idx="3311">
                  <c:v>1510000</c:v>
                </c:pt>
                <c:pt idx="3312">
                  <c:v>1511000</c:v>
                </c:pt>
                <c:pt idx="3313">
                  <c:v>1512000</c:v>
                </c:pt>
                <c:pt idx="3314">
                  <c:v>1513000</c:v>
                </c:pt>
                <c:pt idx="3315">
                  <c:v>1514000</c:v>
                </c:pt>
                <c:pt idx="3316">
                  <c:v>1515000</c:v>
                </c:pt>
                <c:pt idx="3317">
                  <c:v>1516000</c:v>
                </c:pt>
                <c:pt idx="3318">
                  <c:v>1517000</c:v>
                </c:pt>
                <c:pt idx="3319">
                  <c:v>1518000</c:v>
                </c:pt>
                <c:pt idx="3320">
                  <c:v>1519000</c:v>
                </c:pt>
                <c:pt idx="3321">
                  <c:v>1520000</c:v>
                </c:pt>
                <c:pt idx="3322">
                  <c:v>1521000</c:v>
                </c:pt>
                <c:pt idx="3323">
                  <c:v>1522000</c:v>
                </c:pt>
                <c:pt idx="3324">
                  <c:v>1523000</c:v>
                </c:pt>
                <c:pt idx="3325">
                  <c:v>1524000</c:v>
                </c:pt>
                <c:pt idx="3326">
                  <c:v>1525000</c:v>
                </c:pt>
                <c:pt idx="3327">
                  <c:v>1526000</c:v>
                </c:pt>
                <c:pt idx="3328">
                  <c:v>1527000</c:v>
                </c:pt>
                <c:pt idx="3329">
                  <c:v>1528000</c:v>
                </c:pt>
                <c:pt idx="3330">
                  <c:v>1529000</c:v>
                </c:pt>
                <c:pt idx="3331">
                  <c:v>1530000</c:v>
                </c:pt>
                <c:pt idx="3332">
                  <c:v>1531000</c:v>
                </c:pt>
                <c:pt idx="3333">
                  <c:v>1532000</c:v>
                </c:pt>
                <c:pt idx="3334">
                  <c:v>1533000</c:v>
                </c:pt>
                <c:pt idx="3335">
                  <c:v>1534000</c:v>
                </c:pt>
                <c:pt idx="3336">
                  <c:v>1535000</c:v>
                </c:pt>
                <c:pt idx="3337">
                  <c:v>1536000</c:v>
                </c:pt>
                <c:pt idx="3338">
                  <c:v>1537000</c:v>
                </c:pt>
                <c:pt idx="3339">
                  <c:v>1538000</c:v>
                </c:pt>
                <c:pt idx="3340">
                  <c:v>1539000</c:v>
                </c:pt>
                <c:pt idx="3341">
                  <c:v>1540000</c:v>
                </c:pt>
                <c:pt idx="3342">
                  <c:v>1541000</c:v>
                </c:pt>
                <c:pt idx="3343">
                  <c:v>1542000</c:v>
                </c:pt>
                <c:pt idx="3344">
                  <c:v>1543000</c:v>
                </c:pt>
                <c:pt idx="3345">
                  <c:v>1544000</c:v>
                </c:pt>
                <c:pt idx="3346">
                  <c:v>1545000</c:v>
                </c:pt>
                <c:pt idx="3347">
                  <c:v>1546000</c:v>
                </c:pt>
                <c:pt idx="3348">
                  <c:v>1547000</c:v>
                </c:pt>
                <c:pt idx="3349">
                  <c:v>1548000</c:v>
                </c:pt>
                <c:pt idx="3350">
                  <c:v>1549000</c:v>
                </c:pt>
                <c:pt idx="3351">
                  <c:v>1550000</c:v>
                </c:pt>
                <c:pt idx="3352">
                  <c:v>1551000</c:v>
                </c:pt>
                <c:pt idx="3353">
                  <c:v>1552000</c:v>
                </c:pt>
                <c:pt idx="3354">
                  <c:v>1553000</c:v>
                </c:pt>
                <c:pt idx="3355">
                  <c:v>1554000</c:v>
                </c:pt>
                <c:pt idx="3356">
                  <c:v>1555000</c:v>
                </c:pt>
                <c:pt idx="3357">
                  <c:v>1556000</c:v>
                </c:pt>
                <c:pt idx="3358">
                  <c:v>1557000</c:v>
                </c:pt>
                <c:pt idx="3359">
                  <c:v>1558000</c:v>
                </c:pt>
                <c:pt idx="3360">
                  <c:v>1559000</c:v>
                </c:pt>
                <c:pt idx="3361">
                  <c:v>1560000</c:v>
                </c:pt>
                <c:pt idx="3362">
                  <c:v>1561000</c:v>
                </c:pt>
                <c:pt idx="3363">
                  <c:v>1562000</c:v>
                </c:pt>
                <c:pt idx="3364">
                  <c:v>1563000</c:v>
                </c:pt>
                <c:pt idx="3365">
                  <c:v>1564000</c:v>
                </c:pt>
                <c:pt idx="3366">
                  <c:v>1565000</c:v>
                </c:pt>
                <c:pt idx="3367">
                  <c:v>1566000</c:v>
                </c:pt>
                <c:pt idx="3368">
                  <c:v>1567000</c:v>
                </c:pt>
                <c:pt idx="3369">
                  <c:v>1568000</c:v>
                </c:pt>
                <c:pt idx="3370">
                  <c:v>1569000</c:v>
                </c:pt>
                <c:pt idx="3371">
                  <c:v>1570000</c:v>
                </c:pt>
                <c:pt idx="3372">
                  <c:v>1571000</c:v>
                </c:pt>
                <c:pt idx="3373">
                  <c:v>1572000</c:v>
                </c:pt>
                <c:pt idx="3374">
                  <c:v>1573000</c:v>
                </c:pt>
                <c:pt idx="3375">
                  <c:v>1574000</c:v>
                </c:pt>
                <c:pt idx="3376">
                  <c:v>1575000</c:v>
                </c:pt>
                <c:pt idx="3377">
                  <c:v>1576000</c:v>
                </c:pt>
                <c:pt idx="3378">
                  <c:v>1577000</c:v>
                </c:pt>
                <c:pt idx="3379">
                  <c:v>1578000</c:v>
                </c:pt>
                <c:pt idx="3380">
                  <c:v>1579000</c:v>
                </c:pt>
                <c:pt idx="3381">
                  <c:v>1580000</c:v>
                </c:pt>
                <c:pt idx="3382">
                  <c:v>1581000</c:v>
                </c:pt>
                <c:pt idx="3383">
                  <c:v>1582000</c:v>
                </c:pt>
                <c:pt idx="3384">
                  <c:v>1583000</c:v>
                </c:pt>
                <c:pt idx="3385">
                  <c:v>1584000</c:v>
                </c:pt>
                <c:pt idx="3386">
                  <c:v>1585000</c:v>
                </c:pt>
                <c:pt idx="3387">
                  <c:v>1586000</c:v>
                </c:pt>
                <c:pt idx="3388">
                  <c:v>1587000</c:v>
                </c:pt>
                <c:pt idx="3389">
                  <c:v>1588000</c:v>
                </c:pt>
                <c:pt idx="3390">
                  <c:v>1589000</c:v>
                </c:pt>
                <c:pt idx="3391">
                  <c:v>1590000</c:v>
                </c:pt>
                <c:pt idx="3392">
                  <c:v>1591000</c:v>
                </c:pt>
                <c:pt idx="3393">
                  <c:v>1592000</c:v>
                </c:pt>
                <c:pt idx="3394">
                  <c:v>1593000</c:v>
                </c:pt>
                <c:pt idx="3395">
                  <c:v>1594000</c:v>
                </c:pt>
                <c:pt idx="3396">
                  <c:v>1595000</c:v>
                </c:pt>
                <c:pt idx="3397">
                  <c:v>1596000</c:v>
                </c:pt>
                <c:pt idx="3398">
                  <c:v>1597000</c:v>
                </c:pt>
                <c:pt idx="3399">
                  <c:v>1598000</c:v>
                </c:pt>
                <c:pt idx="3400">
                  <c:v>1599000</c:v>
                </c:pt>
                <c:pt idx="3401">
                  <c:v>1600000</c:v>
                </c:pt>
                <c:pt idx="3402">
                  <c:v>1601000</c:v>
                </c:pt>
                <c:pt idx="3403">
                  <c:v>1602000</c:v>
                </c:pt>
                <c:pt idx="3404">
                  <c:v>1603000</c:v>
                </c:pt>
                <c:pt idx="3405">
                  <c:v>1604000</c:v>
                </c:pt>
                <c:pt idx="3406">
                  <c:v>1605000</c:v>
                </c:pt>
                <c:pt idx="3407">
                  <c:v>1606000</c:v>
                </c:pt>
                <c:pt idx="3408">
                  <c:v>1607000</c:v>
                </c:pt>
                <c:pt idx="3409">
                  <c:v>1608000</c:v>
                </c:pt>
                <c:pt idx="3410">
                  <c:v>1609000</c:v>
                </c:pt>
                <c:pt idx="3411">
                  <c:v>1610000</c:v>
                </c:pt>
                <c:pt idx="3412">
                  <c:v>1611000</c:v>
                </c:pt>
                <c:pt idx="3413">
                  <c:v>1612000</c:v>
                </c:pt>
                <c:pt idx="3414">
                  <c:v>1613000</c:v>
                </c:pt>
                <c:pt idx="3415">
                  <c:v>1614000</c:v>
                </c:pt>
                <c:pt idx="3416">
                  <c:v>1615000</c:v>
                </c:pt>
                <c:pt idx="3417">
                  <c:v>1616000</c:v>
                </c:pt>
                <c:pt idx="3418">
                  <c:v>1617000</c:v>
                </c:pt>
                <c:pt idx="3419">
                  <c:v>1618000</c:v>
                </c:pt>
                <c:pt idx="3420">
                  <c:v>1619000</c:v>
                </c:pt>
                <c:pt idx="3421">
                  <c:v>1620000</c:v>
                </c:pt>
                <c:pt idx="3422">
                  <c:v>1621000</c:v>
                </c:pt>
                <c:pt idx="3423">
                  <c:v>1622000</c:v>
                </c:pt>
                <c:pt idx="3424">
                  <c:v>1623000</c:v>
                </c:pt>
                <c:pt idx="3425">
                  <c:v>1624000</c:v>
                </c:pt>
                <c:pt idx="3426">
                  <c:v>1625000</c:v>
                </c:pt>
                <c:pt idx="3427">
                  <c:v>1626000</c:v>
                </c:pt>
                <c:pt idx="3428">
                  <c:v>1627000</c:v>
                </c:pt>
                <c:pt idx="3429">
                  <c:v>1628000</c:v>
                </c:pt>
                <c:pt idx="3430">
                  <c:v>1629000</c:v>
                </c:pt>
                <c:pt idx="3431">
                  <c:v>1630000</c:v>
                </c:pt>
                <c:pt idx="3432">
                  <c:v>1631000</c:v>
                </c:pt>
                <c:pt idx="3433">
                  <c:v>1632000</c:v>
                </c:pt>
                <c:pt idx="3434">
                  <c:v>1633000</c:v>
                </c:pt>
                <c:pt idx="3435">
                  <c:v>1634000</c:v>
                </c:pt>
                <c:pt idx="3436">
                  <c:v>1635000</c:v>
                </c:pt>
                <c:pt idx="3437">
                  <c:v>1636000</c:v>
                </c:pt>
                <c:pt idx="3438">
                  <c:v>1637000</c:v>
                </c:pt>
                <c:pt idx="3439">
                  <c:v>1638000</c:v>
                </c:pt>
                <c:pt idx="3440">
                  <c:v>1639000</c:v>
                </c:pt>
                <c:pt idx="3441">
                  <c:v>1640000</c:v>
                </c:pt>
                <c:pt idx="3442">
                  <c:v>1641000</c:v>
                </c:pt>
                <c:pt idx="3443">
                  <c:v>1642000</c:v>
                </c:pt>
                <c:pt idx="3444">
                  <c:v>1643000</c:v>
                </c:pt>
                <c:pt idx="3445">
                  <c:v>1644000</c:v>
                </c:pt>
                <c:pt idx="3446">
                  <c:v>1645000</c:v>
                </c:pt>
                <c:pt idx="3447">
                  <c:v>1646000</c:v>
                </c:pt>
                <c:pt idx="3448">
                  <c:v>1647000</c:v>
                </c:pt>
                <c:pt idx="3449">
                  <c:v>1648000</c:v>
                </c:pt>
                <c:pt idx="3450">
                  <c:v>1649000</c:v>
                </c:pt>
                <c:pt idx="3451">
                  <c:v>1650000</c:v>
                </c:pt>
                <c:pt idx="3452">
                  <c:v>1651000</c:v>
                </c:pt>
                <c:pt idx="3453">
                  <c:v>1652000</c:v>
                </c:pt>
                <c:pt idx="3454">
                  <c:v>1653000</c:v>
                </c:pt>
                <c:pt idx="3455">
                  <c:v>1654000</c:v>
                </c:pt>
                <c:pt idx="3456">
                  <c:v>1655000</c:v>
                </c:pt>
                <c:pt idx="3457">
                  <c:v>1656000</c:v>
                </c:pt>
                <c:pt idx="3458">
                  <c:v>1657000</c:v>
                </c:pt>
                <c:pt idx="3459">
                  <c:v>1658000</c:v>
                </c:pt>
                <c:pt idx="3460">
                  <c:v>1659000</c:v>
                </c:pt>
                <c:pt idx="3461">
                  <c:v>1660000</c:v>
                </c:pt>
                <c:pt idx="3462">
                  <c:v>1661000</c:v>
                </c:pt>
                <c:pt idx="3463">
                  <c:v>1662000</c:v>
                </c:pt>
                <c:pt idx="3464">
                  <c:v>1663000</c:v>
                </c:pt>
                <c:pt idx="3465">
                  <c:v>1664000</c:v>
                </c:pt>
                <c:pt idx="3466">
                  <c:v>1665000</c:v>
                </c:pt>
                <c:pt idx="3467">
                  <c:v>1666000</c:v>
                </c:pt>
                <c:pt idx="3468">
                  <c:v>1667000</c:v>
                </c:pt>
                <c:pt idx="3469">
                  <c:v>1668000</c:v>
                </c:pt>
                <c:pt idx="3470">
                  <c:v>1669000</c:v>
                </c:pt>
                <c:pt idx="3471">
                  <c:v>1670000</c:v>
                </c:pt>
                <c:pt idx="3472">
                  <c:v>1671000</c:v>
                </c:pt>
                <c:pt idx="3473">
                  <c:v>1672000</c:v>
                </c:pt>
                <c:pt idx="3474">
                  <c:v>1673000</c:v>
                </c:pt>
                <c:pt idx="3475">
                  <c:v>1674000</c:v>
                </c:pt>
                <c:pt idx="3476">
                  <c:v>1675000</c:v>
                </c:pt>
                <c:pt idx="3477">
                  <c:v>1676000</c:v>
                </c:pt>
                <c:pt idx="3478">
                  <c:v>1677000</c:v>
                </c:pt>
                <c:pt idx="3479">
                  <c:v>1678000</c:v>
                </c:pt>
                <c:pt idx="3480">
                  <c:v>1679000</c:v>
                </c:pt>
                <c:pt idx="3481">
                  <c:v>1680000</c:v>
                </c:pt>
                <c:pt idx="3482">
                  <c:v>1681000</c:v>
                </c:pt>
                <c:pt idx="3483">
                  <c:v>1682000</c:v>
                </c:pt>
                <c:pt idx="3484">
                  <c:v>1683000</c:v>
                </c:pt>
                <c:pt idx="3485">
                  <c:v>1684000</c:v>
                </c:pt>
                <c:pt idx="3486">
                  <c:v>1685000</c:v>
                </c:pt>
                <c:pt idx="3487">
                  <c:v>1686000</c:v>
                </c:pt>
                <c:pt idx="3488">
                  <c:v>1687000</c:v>
                </c:pt>
                <c:pt idx="3489">
                  <c:v>1688000</c:v>
                </c:pt>
                <c:pt idx="3490">
                  <c:v>1689000</c:v>
                </c:pt>
                <c:pt idx="3491">
                  <c:v>1690000</c:v>
                </c:pt>
                <c:pt idx="3492">
                  <c:v>1691000</c:v>
                </c:pt>
                <c:pt idx="3493">
                  <c:v>1692000</c:v>
                </c:pt>
                <c:pt idx="3494">
                  <c:v>1693000</c:v>
                </c:pt>
                <c:pt idx="3495">
                  <c:v>1694000</c:v>
                </c:pt>
                <c:pt idx="3496">
                  <c:v>1695000</c:v>
                </c:pt>
                <c:pt idx="3497">
                  <c:v>1696000</c:v>
                </c:pt>
                <c:pt idx="3498">
                  <c:v>1697000</c:v>
                </c:pt>
                <c:pt idx="3499">
                  <c:v>1698000</c:v>
                </c:pt>
                <c:pt idx="3500">
                  <c:v>1699000</c:v>
                </c:pt>
                <c:pt idx="3501">
                  <c:v>1700000</c:v>
                </c:pt>
                <c:pt idx="3502">
                  <c:v>1701000</c:v>
                </c:pt>
                <c:pt idx="3503">
                  <c:v>1702000</c:v>
                </c:pt>
                <c:pt idx="3504">
                  <c:v>1703000</c:v>
                </c:pt>
                <c:pt idx="3505">
                  <c:v>1704000</c:v>
                </c:pt>
                <c:pt idx="3506">
                  <c:v>1705000</c:v>
                </c:pt>
                <c:pt idx="3507">
                  <c:v>1706000</c:v>
                </c:pt>
                <c:pt idx="3508">
                  <c:v>1707000</c:v>
                </c:pt>
                <c:pt idx="3509">
                  <c:v>1708000</c:v>
                </c:pt>
                <c:pt idx="3510">
                  <c:v>1709000</c:v>
                </c:pt>
                <c:pt idx="3511">
                  <c:v>1710000</c:v>
                </c:pt>
                <c:pt idx="3512">
                  <c:v>1711000</c:v>
                </c:pt>
                <c:pt idx="3513">
                  <c:v>1712000</c:v>
                </c:pt>
                <c:pt idx="3514">
                  <c:v>1713000</c:v>
                </c:pt>
                <c:pt idx="3515">
                  <c:v>1714000</c:v>
                </c:pt>
                <c:pt idx="3516">
                  <c:v>1715000</c:v>
                </c:pt>
                <c:pt idx="3517">
                  <c:v>1716000</c:v>
                </c:pt>
                <c:pt idx="3518">
                  <c:v>1717000</c:v>
                </c:pt>
                <c:pt idx="3519">
                  <c:v>1718000</c:v>
                </c:pt>
                <c:pt idx="3520">
                  <c:v>1719000</c:v>
                </c:pt>
                <c:pt idx="3521">
                  <c:v>1720000</c:v>
                </c:pt>
                <c:pt idx="3522">
                  <c:v>1721000</c:v>
                </c:pt>
                <c:pt idx="3523">
                  <c:v>1722000</c:v>
                </c:pt>
                <c:pt idx="3524">
                  <c:v>1723000</c:v>
                </c:pt>
                <c:pt idx="3525">
                  <c:v>1724000</c:v>
                </c:pt>
                <c:pt idx="3526">
                  <c:v>1725000</c:v>
                </c:pt>
                <c:pt idx="3527">
                  <c:v>1726000</c:v>
                </c:pt>
                <c:pt idx="3528">
                  <c:v>1727000</c:v>
                </c:pt>
                <c:pt idx="3529">
                  <c:v>1728000</c:v>
                </c:pt>
                <c:pt idx="3530">
                  <c:v>1729000</c:v>
                </c:pt>
                <c:pt idx="3531">
                  <c:v>1730000</c:v>
                </c:pt>
                <c:pt idx="3532">
                  <c:v>1731000</c:v>
                </c:pt>
                <c:pt idx="3533">
                  <c:v>1732000</c:v>
                </c:pt>
                <c:pt idx="3534">
                  <c:v>1733000</c:v>
                </c:pt>
                <c:pt idx="3535">
                  <c:v>1734000</c:v>
                </c:pt>
                <c:pt idx="3536">
                  <c:v>1735000</c:v>
                </c:pt>
                <c:pt idx="3537">
                  <c:v>1736000</c:v>
                </c:pt>
                <c:pt idx="3538">
                  <c:v>1737000</c:v>
                </c:pt>
                <c:pt idx="3539">
                  <c:v>1738000</c:v>
                </c:pt>
                <c:pt idx="3540">
                  <c:v>1739000</c:v>
                </c:pt>
                <c:pt idx="3541">
                  <c:v>1740000</c:v>
                </c:pt>
                <c:pt idx="3542">
                  <c:v>1741000</c:v>
                </c:pt>
                <c:pt idx="3543">
                  <c:v>1742000</c:v>
                </c:pt>
                <c:pt idx="3544">
                  <c:v>1743000</c:v>
                </c:pt>
                <c:pt idx="3545">
                  <c:v>1744000</c:v>
                </c:pt>
                <c:pt idx="3546">
                  <c:v>1745000</c:v>
                </c:pt>
                <c:pt idx="3547">
                  <c:v>1746000</c:v>
                </c:pt>
                <c:pt idx="3548">
                  <c:v>1747000</c:v>
                </c:pt>
                <c:pt idx="3549">
                  <c:v>1748000</c:v>
                </c:pt>
                <c:pt idx="3550">
                  <c:v>1749000</c:v>
                </c:pt>
                <c:pt idx="3551">
                  <c:v>1750000</c:v>
                </c:pt>
                <c:pt idx="3552">
                  <c:v>1751000</c:v>
                </c:pt>
                <c:pt idx="3553">
                  <c:v>1752000</c:v>
                </c:pt>
                <c:pt idx="3554">
                  <c:v>1753000</c:v>
                </c:pt>
                <c:pt idx="3555">
                  <c:v>1754000</c:v>
                </c:pt>
                <c:pt idx="3556">
                  <c:v>1755000</c:v>
                </c:pt>
                <c:pt idx="3557">
                  <c:v>1756000</c:v>
                </c:pt>
                <c:pt idx="3558">
                  <c:v>1757000</c:v>
                </c:pt>
                <c:pt idx="3559">
                  <c:v>1758000</c:v>
                </c:pt>
                <c:pt idx="3560">
                  <c:v>1759000</c:v>
                </c:pt>
                <c:pt idx="3561">
                  <c:v>1760000</c:v>
                </c:pt>
                <c:pt idx="3562">
                  <c:v>1761000</c:v>
                </c:pt>
                <c:pt idx="3563">
                  <c:v>1762000</c:v>
                </c:pt>
                <c:pt idx="3564">
                  <c:v>1763000</c:v>
                </c:pt>
                <c:pt idx="3565">
                  <c:v>1764000</c:v>
                </c:pt>
                <c:pt idx="3566">
                  <c:v>1765000</c:v>
                </c:pt>
                <c:pt idx="3567">
                  <c:v>1766000</c:v>
                </c:pt>
                <c:pt idx="3568">
                  <c:v>1767000</c:v>
                </c:pt>
                <c:pt idx="3569">
                  <c:v>1768000</c:v>
                </c:pt>
                <c:pt idx="3570">
                  <c:v>1769000</c:v>
                </c:pt>
                <c:pt idx="3571">
                  <c:v>1770000</c:v>
                </c:pt>
                <c:pt idx="3572">
                  <c:v>1771000</c:v>
                </c:pt>
                <c:pt idx="3573">
                  <c:v>1772000</c:v>
                </c:pt>
                <c:pt idx="3574">
                  <c:v>1773000</c:v>
                </c:pt>
                <c:pt idx="3575">
                  <c:v>1774000</c:v>
                </c:pt>
                <c:pt idx="3576">
                  <c:v>1775000</c:v>
                </c:pt>
                <c:pt idx="3577">
                  <c:v>1776000</c:v>
                </c:pt>
                <c:pt idx="3578">
                  <c:v>1777000</c:v>
                </c:pt>
                <c:pt idx="3579">
                  <c:v>1778000</c:v>
                </c:pt>
                <c:pt idx="3580">
                  <c:v>1779000</c:v>
                </c:pt>
                <c:pt idx="3581">
                  <c:v>1780000</c:v>
                </c:pt>
                <c:pt idx="3582">
                  <c:v>1781000</c:v>
                </c:pt>
                <c:pt idx="3583">
                  <c:v>1782000</c:v>
                </c:pt>
                <c:pt idx="3584">
                  <c:v>1783000</c:v>
                </c:pt>
                <c:pt idx="3585">
                  <c:v>1784000</c:v>
                </c:pt>
                <c:pt idx="3586">
                  <c:v>1785000</c:v>
                </c:pt>
                <c:pt idx="3587">
                  <c:v>1786000</c:v>
                </c:pt>
                <c:pt idx="3588">
                  <c:v>1787000</c:v>
                </c:pt>
                <c:pt idx="3589">
                  <c:v>1788000</c:v>
                </c:pt>
                <c:pt idx="3590">
                  <c:v>1789000</c:v>
                </c:pt>
                <c:pt idx="3591">
                  <c:v>1790000</c:v>
                </c:pt>
                <c:pt idx="3592">
                  <c:v>1791000</c:v>
                </c:pt>
                <c:pt idx="3593">
                  <c:v>1792000</c:v>
                </c:pt>
                <c:pt idx="3594">
                  <c:v>1793000</c:v>
                </c:pt>
                <c:pt idx="3595">
                  <c:v>1794000</c:v>
                </c:pt>
                <c:pt idx="3596">
                  <c:v>1795000</c:v>
                </c:pt>
                <c:pt idx="3597">
                  <c:v>1796000</c:v>
                </c:pt>
                <c:pt idx="3598">
                  <c:v>1797000</c:v>
                </c:pt>
                <c:pt idx="3599">
                  <c:v>1798000</c:v>
                </c:pt>
                <c:pt idx="3600">
                  <c:v>1799000</c:v>
                </c:pt>
                <c:pt idx="3601">
                  <c:v>1800000</c:v>
                </c:pt>
                <c:pt idx="3602">
                  <c:v>1801000</c:v>
                </c:pt>
                <c:pt idx="3603">
                  <c:v>1802000</c:v>
                </c:pt>
                <c:pt idx="3604">
                  <c:v>1803000</c:v>
                </c:pt>
                <c:pt idx="3605">
                  <c:v>1804000</c:v>
                </c:pt>
                <c:pt idx="3606">
                  <c:v>1805000</c:v>
                </c:pt>
                <c:pt idx="3607">
                  <c:v>1806000</c:v>
                </c:pt>
                <c:pt idx="3608">
                  <c:v>1807000</c:v>
                </c:pt>
                <c:pt idx="3609">
                  <c:v>1808000</c:v>
                </c:pt>
                <c:pt idx="3610">
                  <c:v>1809000</c:v>
                </c:pt>
                <c:pt idx="3611">
                  <c:v>1810000</c:v>
                </c:pt>
                <c:pt idx="3612">
                  <c:v>1811000</c:v>
                </c:pt>
                <c:pt idx="3613">
                  <c:v>1812000</c:v>
                </c:pt>
                <c:pt idx="3614">
                  <c:v>1813000</c:v>
                </c:pt>
                <c:pt idx="3615">
                  <c:v>1814000</c:v>
                </c:pt>
                <c:pt idx="3616">
                  <c:v>1815000</c:v>
                </c:pt>
                <c:pt idx="3617">
                  <c:v>1816000</c:v>
                </c:pt>
                <c:pt idx="3618">
                  <c:v>1817000</c:v>
                </c:pt>
                <c:pt idx="3619">
                  <c:v>1818000</c:v>
                </c:pt>
                <c:pt idx="3620">
                  <c:v>1819000</c:v>
                </c:pt>
                <c:pt idx="3621">
                  <c:v>1820000</c:v>
                </c:pt>
                <c:pt idx="3622">
                  <c:v>1821000</c:v>
                </c:pt>
                <c:pt idx="3623">
                  <c:v>1822000</c:v>
                </c:pt>
                <c:pt idx="3624">
                  <c:v>1823000</c:v>
                </c:pt>
                <c:pt idx="3625">
                  <c:v>1824000</c:v>
                </c:pt>
                <c:pt idx="3626">
                  <c:v>1825000</c:v>
                </c:pt>
                <c:pt idx="3627">
                  <c:v>1826000</c:v>
                </c:pt>
                <c:pt idx="3628">
                  <c:v>1827000</c:v>
                </c:pt>
                <c:pt idx="3629">
                  <c:v>1828000</c:v>
                </c:pt>
                <c:pt idx="3630">
                  <c:v>1829000</c:v>
                </c:pt>
                <c:pt idx="3631">
                  <c:v>1830000</c:v>
                </c:pt>
                <c:pt idx="3632">
                  <c:v>1831000</c:v>
                </c:pt>
                <c:pt idx="3633">
                  <c:v>1832000</c:v>
                </c:pt>
                <c:pt idx="3634">
                  <c:v>1833000</c:v>
                </c:pt>
                <c:pt idx="3635">
                  <c:v>1834000</c:v>
                </c:pt>
                <c:pt idx="3636">
                  <c:v>1835000</c:v>
                </c:pt>
                <c:pt idx="3637">
                  <c:v>1836000</c:v>
                </c:pt>
                <c:pt idx="3638">
                  <c:v>1837000</c:v>
                </c:pt>
                <c:pt idx="3639">
                  <c:v>1838000</c:v>
                </c:pt>
                <c:pt idx="3640">
                  <c:v>1839000</c:v>
                </c:pt>
                <c:pt idx="3641">
                  <c:v>1840000</c:v>
                </c:pt>
                <c:pt idx="3642">
                  <c:v>1841000</c:v>
                </c:pt>
                <c:pt idx="3643">
                  <c:v>1842000</c:v>
                </c:pt>
                <c:pt idx="3644">
                  <c:v>1843000</c:v>
                </c:pt>
                <c:pt idx="3645">
                  <c:v>1844000</c:v>
                </c:pt>
                <c:pt idx="3646">
                  <c:v>1845000</c:v>
                </c:pt>
                <c:pt idx="3647">
                  <c:v>1846000</c:v>
                </c:pt>
                <c:pt idx="3648">
                  <c:v>1847000</c:v>
                </c:pt>
                <c:pt idx="3649">
                  <c:v>1848000</c:v>
                </c:pt>
                <c:pt idx="3650">
                  <c:v>1849000</c:v>
                </c:pt>
                <c:pt idx="3651">
                  <c:v>1850000</c:v>
                </c:pt>
                <c:pt idx="3652">
                  <c:v>1851000</c:v>
                </c:pt>
                <c:pt idx="3653">
                  <c:v>1852000</c:v>
                </c:pt>
                <c:pt idx="3654">
                  <c:v>1853000</c:v>
                </c:pt>
                <c:pt idx="3655">
                  <c:v>1854000</c:v>
                </c:pt>
                <c:pt idx="3656">
                  <c:v>1855000</c:v>
                </c:pt>
                <c:pt idx="3657">
                  <c:v>1856000</c:v>
                </c:pt>
                <c:pt idx="3658">
                  <c:v>1857000</c:v>
                </c:pt>
                <c:pt idx="3659">
                  <c:v>1858000</c:v>
                </c:pt>
                <c:pt idx="3660">
                  <c:v>1859000</c:v>
                </c:pt>
                <c:pt idx="3661">
                  <c:v>1860000</c:v>
                </c:pt>
                <c:pt idx="3662">
                  <c:v>1861000</c:v>
                </c:pt>
                <c:pt idx="3663">
                  <c:v>1862000</c:v>
                </c:pt>
                <c:pt idx="3664">
                  <c:v>1863000</c:v>
                </c:pt>
                <c:pt idx="3665">
                  <c:v>1864000</c:v>
                </c:pt>
                <c:pt idx="3666">
                  <c:v>1865000</c:v>
                </c:pt>
                <c:pt idx="3667">
                  <c:v>1866000</c:v>
                </c:pt>
                <c:pt idx="3668">
                  <c:v>1867000</c:v>
                </c:pt>
                <c:pt idx="3669">
                  <c:v>1868000</c:v>
                </c:pt>
                <c:pt idx="3670">
                  <c:v>1869000</c:v>
                </c:pt>
                <c:pt idx="3671">
                  <c:v>1870000</c:v>
                </c:pt>
                <c:pt idx="3672">
                  <c:v>1871000</c:v>
                </c:pt>
                <c:pt idx="3673">
                  <c:v>1872000</c:v>
                </c:pt>
                <c:pt idx="3674">
                  <c:v>1873000</c:v>
                </c:pt>
                <c:pt idx="3675">
                  <c:v>1874000</c:v>
                </c:pt>
                <c:pt idx="3676">
                  <c:v>1875000</c:v>
                </c:pt>
                <c:pt idx="3677">
                  <c:v>1876000</c:v>
                </c:pt>
                <c:pt idx="3678">
                  <c:v>1877000</c:v>
                </c:pt>
                <c:pt idx="3679">
                  <c:v>1878000</c:v>
                </c:pt>
                <c:pt idx="3680">
                  <c:v>1879000</c:v>
                </c:pt>
                <c:pt idx="3681">
                  <c:v>1880000</c:v>
                </c:pt>
                <c:pt idx="3682">
                  <c:v>1881000</c:v>
                </c:pt>
                <c:pt idx="3683">
                  <c:v>1882000</c:v>
                </c:pt>
                <c:pt idx="3684">
                  <c:v>1883000</c:v>
                </c:pt>
                <c:pt idx="3685">
                  <c:v>1884000</c:v>
                </c:pt>
                <c:pt idx="3686">
                  <c:v>1885000</c:v>
                </c:pt>
                <c:pt idx="3687">
                  <c:v>1886000</c:v>
                </c:pt>
                <c:pt idx="3688">
                  <c:v>1887000</c:v>
                </c:pt>
                <c:pt idx="3689">
                  <c:v>1888000</c:v>
                </c:pt>
                <c:pt idx="3690">
                  <c:v>1889000</c:v>
                </c:pt>
                <c:pt idx="3691">
                  <c:v>1890000</c:v>
                </c:pt>
                <c:pt idx="3692">
                  <c:v>1891000</c:v>
                </c:pt>
                <c:pt idx="3693">
                  <c:v>1892000</c:v>
                </c:pt>
                <c:pt idx="3694">
                  <c:v>1893000</c:v>
                </c:pt>
                <c:pt idx="3695">
                  <c:v>1894000</c:v>
                </c:pt>
                <c:pt idx="3696">
                  <c:v>1895000</c:v>
                </c:pt>
                <c:pt idx="3697">
                  <c:v>1896000</c:v>
                </c:pt>
                <c:pt idx="3698">
                  <c:v>1897000</c:v>
                </c:pt>
                <c:pt idx="3699">
                  <c:v>1898000</c:v>
                </c:pt>
                <c:pt idx="3700">
                  <c:v>1899000</c:v>
                </c:pt>
                <c:pt idx="3701">
                  <c:v>1900000</c:v>
                </c:pt>
                <c:pt idx="3702">
                  <c:v>1901000</c:v>
                </c:pt>
                <c:pt idx="3703">
                  <c:v>1902000</c:v>
                </c:pt>
                <c:pt idx="3704">
                  <c:v>1903000</c:v>
                </c:pt>
                <c:pt idx="3705">
                  <c:v>1904000</c:v>
                </c:pt>
                <c:pt idx="3706">
                  <c:v>1905000</c:v>
                </c:pt>
                <c:pt idx="3707">
                  <c:v>1906000</c:v>
                </c:pt>
                <c:pt idx="3708">
                  <c:v>1907000</c:v>
                </c:pt>
                <c:pt idx="3709">
                  <c:v>1908000</c:v>
                </c:pt>
                <c:pt idx="3710">
                  <c:v>1909000</c:v>
                </c:pt>
                <c:pt idx="3711">
                  <c:v>1910000</c:v>
                </c:pt>
                <c:pt idx="3712">
                  <c:v>1911000</c:v>
                </c:pt>
                <c:pt idx="3713">
                  <c:v>1912000</c:v>
                </c:pt>
                <c:pt idx="3714">
                  <c:v>1913000</c:v>
                </c:pt>
                <c:pt idx="3715">
                  <c:v>1914000</c:v>
                </c:pt>
                <c:pt idx="3716">
                  <c:v>1915000</c:v>
                </c:pt>
                <c:pt idx="3717">
                  <c:v>1916000</c:v>
                </c:pt>
                <c:pt idx="3718">
                  <c:v>1917000</c:v>
                </c:pt>
                <c:pt idx="3719">
                  <c:v>1918000</c:v>
                </c:pt>
                <c:pt idx="3720">
                  <c:v>1919000</c:v>
                </c:pt>
                <c:pt idx="3721">
                  <c:v>1920000</c:v>
                </c:pt>
                <c:pt idx="3722">
                  <c:v>1921000</c:v>
                </c:pt>
                <c:pt idx="3723">
                  <c:v>1922000</c:v>
                </c:pt>
                <c:pt idx="3724">
                  <c:v>1923000</c:v>
                </c:pt>
                <c:pt idx="3725">
                  <c:v>1924000</c:v>
                </c:pt>
                <c:pt idx="3726">
                  <c:v>1925000</c:v>
                </c:pt>
                <c:pt idx="3727">
                  <c:v>1926000</c:v>
                </c:pt>
                <c:pt idx="3728">
                  <c:v>1927000</c:v>
                </c:pt>
                <c:pt idx="3729">
                  <c:v>1928000</c:v>
                </c:pt>
                <c:pt idx="3730">
                  <c:v>1929000</c:v>
                </c:pt>
                <c:pt idx="3731">
                  <c:v>1930000</c:v>
                </c:pt>
                <c:pt idx="3732">
                  <c:v>1931000</c:v>
                </c:pt>
                <c:pt idx="3733">
                  <c:v>1932000</c:v>
                </c:pt>
                <c:pt idx="3734">
                  <c:v>1933000</c:v>
                </c:pt>
                <c:pt idx="3735">
                  <c:v>1934000</c:v>
                </c:pt>
                <c:pt idx="3736">
                  <c:v>1935000</c:v>
                </c:pt>
                <c:pt idx="3737">
                  <c:v>1936000</c:v>
                </c:pt>
                <c:pt idx="3738">
                  <c:v>1937000</c:v>
                </c:pt>
                <c:pt idx="3739">
                  <c:v>1938000</c:v>
                </c:pt>
                <c:pt idx="3740">
                  <c:v>1939000</c:v>
                </c:pt>
                <c:pt idx="3741">
                  <c:v>1940000</c:v>
                </c:pt>
                <c:pt idx="3742">
                  <c:v>1941000</c:v>
                </c:pt>
                <c:pt idx="3743">
                  <c:v>1942000</c:v>
                </c:pt>
                <c:pt idx="3744">
                  <c:v>1943000</c:v>
                </c:pt>
                <c:pt idx="3745">
                  <c:v>1944000</c:v>
                </c:pt>
                <c:pt idx="3746">
                  <c:v>1945000</c:v>
                </c:pt>
                <c:pt idx="3747">
                  <c:v>1946000</c:v>
                </c:pt>
                <c:pt idx="3748">
                  <c:v>1947000</c:v>
                </c:pt>
                <c:pt idx="3749">
                  <c:v>1948000</c:v>
                </c:pt>
                <c:pt idx="3750">
                  <c:v>1949000</c:v>
                </c:pt>
                <c:pt idx="3751">
                  <c:v>1950000</c:v>
                </c:pt>
                <c:pt idx="3752">
                  <c:v>1951000</c:v>
                </c:pt>
                <c:pt idx="3753">
                  <c:v>1952000</c:v>
                </c:pt>
                <c:pt idx="3754">
                  <c:v>1953000</c:v>
                </c:pt>
                <c:pt idx="3755">
                  <c:v>1954000</c:v>
                </c:pt>
                <c:pt idx="3756">
                  <c:v>1955000</c:v>
                </c:pt>
                <c:pt idx="3757">
                  <c:v>1956000</c:v>
                </c:pt>
                <c:pt idx="3758">
                  <c:v>1957000</c:v>
                </c:pt>
                <c:pt idx="3759">
                  <c:v>1958000</c:v>
                </c:pt>
                <c:pt idx="3760">
                  <c:v>1959000</c:v>
                </c:pt>
                <c:pt idx="3761">
                  <c:v>1960000</c:v>
                </c:pt>
                <c:pt idx="3762">
                  <c:v>1961000</c:v>
                </c:pt>
                <c:pt idx="3763">
                  <c:v>1962000</c:v>
                </c:pt>
                <c:pt idx="3764">
                  <c:v>1963000</c:v>
                </c:pt>
                <c:pt idx="3765">
                  <c:v>1964000</c:v>
                </c:pt>
                <c:pt idx="3766">
                  <c:v>1965000</c:v>
                </c:pt>
                <c:pt idx="3767">
                  <c:v>1966000</c:v>
                </c:pt>
                <c:pt idx="3768">
                  <c:v>1967000</c:v>
                </c:pt>
                <c:pt idx="3769">
                  <c:v>1968000</c:v>
                </c:pt>
                <c:pt idx="3770">
                  <c:v>1969000</c:v>
                </c:pt>
                <c:pt idx="3771">
                  <c:v>1970000</c:v>
                </c:pt>
                <c:pt idx="3772">
                  <c:v>1971000</c:v>
                </c:pt>
                <c:pt idx="3773">
                  <c:v>1972000</c:v>
                </c:pt>
                <c:pt idx="3774">
                  <c:v>1973000</c:v>
                </c:pt>
                <c:pt idx="3775">
                  <c:v>1974000</c:v>
                </c:pt>
                <c:pt idx="3776">
                  <c:v>1975000</c:v>
                </c:pt>
                <c:pt idx="3777">
                  <c:v>1976000</c:v>
                </c:pt>
                <c:pt idx="3778">
                  <c:v>1977000</c:v>
                </c:pt>
                <c:pt idx="3779">
                  <c:v>1978000</c:v>
                </c:pt>
                <c:pt idx="3780">
                  <c:v>1979000</c:v>
                </c:pt>
                <c:pt idx="3781">
                  <c:v>1980000</c:v>
                </c:pt>
              </c:numCache>
            </c:numRef>
          </c:xVal>
          <c:yVal>
            <c:numRef>
              <c:f>'TPS543C20 Loop Gain'!$AJ$133:$AJ$3914</c:f>
              <c:numCache>
                <c:formatCode>General</c:formatCode>
                <c:ptCount val="3782"/>
                <c:pt idx="0">
                  <c:v>178.10359569136276</c:v>
                </c:pt>
                <c:pt idx="1">
                  <c:v>161.62218351230763</c:v>
                </c:pt>
                <c:pt idx="2">
                  <c:v>101.39709357299239</c:v>
                </c:pt>
                <c:pt idx="3">
                  <c:v>87.909671043479776</c:v>
                </c:pt>
                <c:pt idx="4">
                  <c:v>81.373507919102551</c:v>
                </c:pt>
                <c:pt idx="5">
                  <c:v>77.759672028311087</c:v>
                </c:pt>
                <c:pt idx="6">
                  <c:v>75.988588829360367</c:v>
                </c:pt>
                <c:pt idx="7">
                  <c:v>75.473465253954231</c:v>
                </c:pt>
                <c:pt idx="8">
                  <c:v>75.814931914312524</c:v>
                </c:pt>
                <c:pt idx="9">
                  <c:v>76.730227379245107</c:v>
                </c:pt>
                <c:pt idx="10">
                  <c:v>78.019477751700933</c:v>
                </c:pt>
                <c:pt idx="11">
                  <c:v>79.542355889127123</c:v>
                </c:pt>
                <c:pt idx="12">
                  <c:v>81.200900544609226</c:v>
                </c:pt>
                <c:pt idx="13">
                  <c:v>82.927041825630937</c:v>
                </c:pt>
                <c:pt idx="14">
                  <c:v>84.673702702166636</c:v>
                </c:pt>
                <c:pt idx="15">
                  <c:v>86.408523130970593</c:v>
                </c:pt>
                <c:pt idx="16">
                  <c:v>88.109459582002231</c:v>
                </c:pt>
                <c:pt idx="17">
                  <c:v>89.761706187473095</c:v>
                </c:pt>
                <c:pt idx="18">
                  <c:v>91.355540232272858</c:v>
                </c:pt>
                <c:pt idx="19">
                  <c:v>92.884812037072777</c:v>
                </c:pt>
                <c:pt idx="20">
                  <c:v>94.345883824287753</c:v>
                </c:pt>
                <c:pt idx="21">
                  <c:v>95.736881778164687</c:v>
                </c:pt>
                <c:pt idx="22">
                  <c:v>97.057167081652366</c:v>
                </c:pt>
                <c:pt idx="23">
                  <c:v>98.306960531018319</c:v>
                </c:pt>
                <c:pt idx="24">
                  <c:v>99.487075256162328</c:v>
                </c:pt>
                <c:pt idx="25">
                  <c:v>100.59872584997593</c:v>
                </c:pt>
                <c:pt idx="26">
                  <c:v>101.6433917414839</c:v>
                </c:pt>
                <c:pt idx="27">
                  <c:v>102.62271925684426</c:v>
                </c:pt>
                <c:pt idx="28">
                  <c:v>103.53845140627108</c:v>
                </c:pt>
                <c:pt idx="29">
                  <c:v>104.39237763976976</c:v>
                </c:pt>
                <c:pt idx="30">
                  <c:v>105.18629805642675</c:v>
                </c:pt>
                <c:pt idx="31">
                  <c:v>105.92199812796945</c:v>
                </c:pt>
                <c:pt idx="32">
                  <c:v>106.60123110827745</c:v>
                </c:pt>
                <c:pt idx="33">
                  <c:v>107.22570608812664</c:v>
                </c:pt>
                <c:pt idx="34">
                  <c:v>107.79708021436919</c:v>
                </c:pt>
                <c:pt idx="35">
                  <c:v>108.31695399351669</c:v>
                </c:pt>
                <c:pt idx="36">
                  <c:v>108.78686888708766</c:v>
                </c:pt>
                <c:pt idx="37">
                  <c:v>109.20830661396619</c:v>
                </c:pt>
                <c:pt idx="38">
                  <c:v>109.58268972544705</c:v>
                </c:pt>
                <c:pt idx="39">
                  <c:v>109.91138312849995</c:v>
                </c:pt>
                <c:pt idx="40">
                  <c:v>110.1956963132606</c:v>
                </c:pt>
                <c:pt idx="41">
                  <c:v>110.43688609979515</c:v>
                </c:pt>
                <c:pt idx="42">
                  <c:v>110.63615976308964</c:v>
                </c:pt>
                <c:pt idx="43">
                  <c:v>110.79467842746892</c:v>
                </c:pt>
                <c:pt idx="44">
                  <c:v>110.91356064587434</c:v>
                </c:pt>
                <c:pt idx="45">
                  <c:v>110.99388609726728</c:v>
                </c:pt>
                <c:pt idx="46">
                  <c:v>111.03669934882809</c:v>
                </c:pt>
                <c:pt idx="47">
                  <c:v>111.04301363944265</c:v>
                </c:pt>
                <c:pt idx="48">
                  <c:v>111.01381464832738</c:v>
                </c:pt>
                <c:pt idx="49">
                  <c:v>110.95006421788095</c:v>
                </c:pt>
                <c:pt idx="50">
                  <c:v>110.8527040038026</c:v>
                </c:pt>
                <c:pt idx="51">
                  <c:v>110.72265902815901</c:v>
                </c:pt>
                <c:pt idx="52">
                  <c:v>110.56084111305847</c:v>
                </c:pt>
                <c:pt idx="53">
                  <c:v>110.36815217388136</c:v>
                </c:pt>
                <c:pt idx="54">
                  <c:v>110.14548735192731</c:v>
                </c:pt>
                <c:pt idx="55">
                  <c:v>109.89373796702591</c:v>
                </c:pt>
                <c:pt idx="56">
                  <c:v>109.6137942711624</c:v>
                </c:pt>
                <c:pt idx="57">
                  <c:v>109.30654798472548</c:v>
                </c:pt>
                <c:pt idx="58">
                  <c:v>108.97289459760106</c:v>
                </c:pt>
                <c:pt idx="59">
                  <c:v>108.61373541810435</c:v>
                </c:pt>
                <c:pt idx="60">
                  <c:v>108.22997935379411</c:v>
                </c:pt>
                <c:pt idx="61">
                  <c:v>107.82254440952113</c:v>
                </c:pt>
                <c:pt idx="62">
                  <c:v>107.39235888971517</c:v>
                </c:pt>
                <c:pt idx="63">
                  <c:v>106.94036229396124</c:v>
                </c:pt>
                <c:pt idx="64">
                  <c:v>106.46750589730161</c:v>
                </c:pt>
                <c:pt idx="65">
                  <c:v>105.97475300948041</c:v>
                </c:pt>
                <c:pt idx="66">
                  <c:v>105.46307891050861</c:v>
                </c:pt>
                <c:pt idx="67">
                  <c:v>104.93347046333911</c:v>
                </c:pt>
                <c:pt idx="68">
                  <c:v>104.3869254082083</c:v>
                </c:pt>
                <c:pt idx="69">
                  <c:v>103.82445134708573</c:v>
                </c:pt>
                <c:pt idx="70">
                  <c:v>103.2470644307251</c:v>
                </c:pt>
                <c:pt idx="71">
                  <c:v>102.65578776485091</c:v>
                </c:pt>
                <c:pt idx="72">
                  <c:v>102.05164955600725</c:v>
                </c:pt>
                <c:pt idx="73">
                  <c:v>101.43568102134965</c:v>
                </c:pt>
                <c:pt idx="74">
                  <c:v>100.80891409019615</c:v>
                </c:pt>
                <c:pt idx="75">
                  <c:v>100.17237892819973</c:v>
                </c:pt>
                <c:pt idx="76">
                  <c:v>99.52710131764762</c:v>
                </c:pt>
                <c:pt idx="77">
                  <c:v>98.87409992939503</c:v>
                </c:pt>
                <c:pt idx="78">
                  <c:v>98.214383523339066</c:v>
                </c:pt>
                <c:pt idx="79">
                  <c:v>97.5489481150438</c:v>
                </c:pt>
                <c:pt idx="80">
                  <c:v>96.878774146110985</c:v>
                </c:pt>
                <c:pt idx="81">
                  <c:v>96.204823695165103</c:v>
                </c:pt>
                <c:pt idx="82">
                  <c:v>95.528037764923596</c:v>
                </c:pt>
                <c:pt idx="83">
                  <c:v>94.849333678714203</c:v>
                </c:pt>
                <c:pt idx="84">
                  <c:v>94.169602617193732</c:v>
                </c:pt>
                <c:pt idx="85">
                  <c:v>93.489707322827428</c:v>
                </c:pt>
                <c:pt idx="86">
                  <c:v>92.810479996093591</c:v>
                </c:pt>
                <c:pt idx="87">
                  <c:v>92.13272040351994</c:v>
                </c:pt>
                <c:pt idx="88">
                  <c:v>91.457194213508657</c:v>
                </c:pt>
                <c:pt idx="89">
                  <c:v>90.784631571763114</c:v>
                </c:pt>
                <c:pt idx="90">
                  <c:v>90.115725923880419</c:v>
                </c:pt>
                <c:pt idx="91">
                  <c:v>89.45113308864137</c:v>
                </c:pt>
                <c:pt idx="92">
                  <c:v>88.791470581615314</c:v>
                </c:pt>
                <c:pt idx="93">
                  <c:v>88.137317185098851</c:v>
                </c:pt>
                <c:pt idx="94">
                  <c:v>87.489212757116206</c:v>
                </c:pt>
                <c:pt idx="95">
                  <c:v>86.847658269351442</c:v>
                </c:pt>
                <c:pt idx="96">
                  <c:v>86.213116061372375</c:v>
                </c:pt>
                <c:pt idx="97">
                  <c:v>85.586010296470761</c:v>
                </c:pt>
                <c:pt idx="98">
                  <c:v>84.966727602866712</c:v>
                </c:pt>
                <c:pt idx="99">
                  <c:v>84.355617882822898</c:v>
                </c:pt>
                <c:pt idx="100">
                  <c:v>83.752995271461302</c:v>
                </c:pt>
                <c:pt idx="101">
                  <c:v>83.159139226684715</c:v>
                </c:pt>
                <c:pt idx="102">
                  <c:v>82.574295731612253</c:v>
                </c:pt>
                <c:pt idx="103">
                  <c:v>81.998678591133029</c:v>
                </c:pt>
                <c:pt idx="104">
                  <c:v>81.432470804836413</c:v>
                </c:pt>
                <c:pt idx="105">
                  <c:v>80.875825999229647</c:v>
                </c:pt>
                <c:pt idx="106">
                  <c:v>80.328869903191148</c:v>
                </c:pt>
                <c:pt idx="107">
                  <c:v>79.791701851644589</c:v>
                </c:pt>
                <c:pt idx="108">
                  <c:v>79.264396303644986</c:v>
                </c:pt>
                <c:pt idx="109">
                  <c:v>78.747004362309255</c:v>
                </c:pt>
                <c:pt idx="110">
                  <c:v>78.239555285329899</c:v>
                </c:pt>
                <c:pt idx="111">
                  <c:v>77.742057976065041</c:v>
                </c:pt>
                <c:pt idx="112">
                  <c:v>77.254502446509079</c:v>
                </c:pt>
                <c:pt idx="113">
                  <c:v>76.77686124463871</c:v>
                </c:pt>
                <c:pt idx="114">
                  <c:v>76.309090839845538</c:v>
                </c:pt>
                <c:pt idx="115">
                  <c:v>75.851132961237525</c:v>
                </c:pt>
                <c:pt idx="116">
                  <c:v>75.402915884657475</c:v>
                </c:pt>
                <c:pt idx="117">
                  <c:v>74.964355665205474</c:v>
                </c:pt>
                <c:pt idx="118">
                  <c:v>74.535357312901084</c:v>
                </c:pt>
                <c:pt idx="119">
                  <c:v>74.115815909947287</c:v>
                </c:pt>
                <c:pt idx="120">
                  <c:v>73.705617668706466</c:v>
                </c:pt>
                <c:pt idx="121">
                  <c:v>73.304640930133914</c:v>
                </c:pt>
                <c:pt idx="122">
                  <c:v>72.912757102952213</c:v>
                </c:pt>
                <c:pt idx="123">
                  <c:v>72.529831544290033</c:v>
                </c:pt>
                <c:pt idx="124">
                  <c:v>72.155724382912879</c:v>
                </c:pt>
                <c:pt idx="125">
                  <c:v>71.790291286482358</c:v>
                </c:pt>
                <c:pt idx="126">
                  <c:v>71.43338417454963</c:v>
                </c:pt>
                <c:pt idx="127">
                  <c:v>71.084851879195227</c:v>
                </c:pt>
                <c:pt idx="128">
                  <c:v>70.744540755396912</c:v>
                </c:pt>
                <c:pt idx="129">
                  <c:v>70.412295243300534</c:v>
                </c:pt>
                <c:pt idx="130">
                  <c:v>70.08795838467924</c:v>
                </c:pt>
                <c:pt idx="131">
                  <c:v>69.771372295896143</c:v>
                </c:pt>
                <c:pt idx="132">
                  <c:v>69.462378599697118</c:v>
                </c:pt>
                <c:pt idx="133">
                  <c:v>69.160818818176679</c:v>
                </c:pt>
                <c:pt idx="134">
                  <c:v>68.866534729214905</c:v>
                </c:pt>
                <c:pt idx="135">
                  <c:v>68.579368688648515</c:v>
                </c:pt>
                <c:pt idx="136">
                  <c:v>68.299163920378646</c:v>
                </c:pt>
                <c:pt idx="137">
                  <c:v>68.025764776566078</c:v>
                </c:pt>
                <c:pt idx="138">
                  <c:v>67.759016969951801</c:v>
                </c:pt>
                <c:pt idx="139">
                  <c:v>67.498767780310345</c:v>
                </c:pt>
                <c:pt idx="140">
                  <c:v>67.244866236901927</c:v>
                </c:pt>
                <c:pt idx="141">
                  <c:v>66.997163278744267</c:v>
                </c:pt>
                <c:pt idx="142">
                  <c:v>66.755511894406027</c:v>
                </c:pt>
                <c:pt idx="143">
                  <c:v>66.519767242941569</c:v>
                </c:pt>
                <c:pt idx="144">
                  <c:v>66.289786757489509</c:v>
                </c:pt>
                <c:pt idx="145">
                  <c:v>66.065430232987723</c:v>
                </c:pt>
                <c:pt idx="146">
                  <c:v>65.846559899328923</c:v>
                </c:pt>
                <c:pt idx="147">
                  <c:v>65.633040481236335</c:v>
                </c:pt>
                <c:pt idx="148">
                  <c:v>65.424739246037632</c:v>
                </c:pt>
                <c:pt idx="149">
                  <c:v>65.221526040432053</c:v>
                </c:pt>
                <c:pt idx="150">
                  <c:v>65.023273317269229</c:v>
                </c:pt>
                <c:pt idx="151">
                  <c:v>64.829856153306835</c:v>
                </c:pt>
                <c:pt idx="152">
                  <c:v>64.641152258812554</c:v>
                </c:pt>
                <c:pt idx="153">
                  <c:v>64.457041979832923</c:v>
                </c:pt>
                <c:pt idx="154">
                  <c:v>64.277408293877059</c:v>
                </c:pt>
                <c:pt idx="155">
                  <c:v>64.102136799726765</c:v>
                </c:pt>
                <c:pt idx="156">
                  <c:v>63.93111570198954</c:v>
                </c:pt>
                <c:pt idx="157">
                  <c:v>63.764235791000779</c:v>
                </c:pt>
                <c:pt idx="158">
                  <c:v>63.601390418615097</c:v>
                </c:pt>
                <c:pt idx="159">
                  <c:v>63.442475470370141</c:v>
                </c:pt>
                <c:pt idx="160">
                  <c:v>63.287389334495714</c:v>
                </c:pt>
                <c:pt idx="161">
                  <c:v>63.136032868164477</c:v>
                </c:pt>
                <c:pt idx="162">
                  <c:v>62.988309361378022</c:v>
                </c:pt>
                <c:pt idx="163">
                  <c:v>62.844124498825927</c:v>
                </c:pt>
                <c:pt idx="164">
                  <c:v>62.703386320030724</c:v>
                </c:pt>
                <c:pt idx="165">
                  <c:v>62.566005178068743</c:v>
                </c:pt>
                <c:pt idx="166">
                  <c:v>62.431893697126057</c:v>
                </c:pt>
                <c:pt idx="167">
                  <c:v>62.300966729116865</c:v>
                </c:pt>
                <c:pt idx="168">
                  <c:v>62.173141309582654</c:v>
                </c:pt>
                <c:pt idx="169">
                  <c:v>62.048336613058325</c:v>
                </c:pt>
                <c:pt idx="170">
                  <c:v>61.926473908080737</c:v>
                </c:pt>
                <c:pt idx="171">
                  <c:v>61.807476511991702</c:v>
                </c:pt>
                <c:pt idx="172">
                  <c:v>61.691269745670105</c:v>
                </c:pt>
                <c:pt idx="173">
                  <c:v>61.577780888320824</c:v>
                </c:pt>
                <c:pt idx="174">
                  <c:v>61.466939132429907</c:v>
                </c:pt>
                <c:pt idx="175">
                  <c:v>61.358675538975028</c:v>
                </c:pt>
                <c:pt idx="176">
                  <c:v>61.252922992993867</c:v>
                </c:pt>
                <c:pt idx="177">
                  <c:v>61.149616159562171</c:v>
                </c:pt>
                <c:pt idx="178">
                  <c:v>61.04869144026987</c:v>
                </c:pt>
                <c:pt idx="179">
                  <c:v>60.950086930241696</c:v>
                </c:pt>
                <c:pt idx="180">
                  <c:v>60.85374237574748</c:v>
                </c:pt>
                <c:pt idx="181">
                  <c:v>60.759599132460039</c:v>
                </c:pt>
                <c:pt idx="182">
                  <c:v>60.667600124379746</c:v>
                </c:pt>
                <c:pt idx="183">
                  <c:v>60.577689803467678</c:v>
                </c:pt>
                <c:pt idx="184">
                  <c:v>60.489814110012112</c:v>
                </c:pt>
                <c:pt idx="185">
                  <c:v>60.403920433736275</c:v>
                </c:pt>
                <c:pt idx="186">
                  <c:v>60.319957575682416</c:v>
                </c:pt>
                <c:pt idx="187">
                  <c:v>60.237875710870682</c:v>
                </c:pt>
                <c:pt idx="188">
                  <c:v>60.15762635174584</c:v>
                </c:pt>
                <c:pt idx="189">
                  <c:v>60.079162312417466</c:v>
                </c:pt>
                <c:pt idx="190">
                  <c:v>60.002437673701777</c:v>
                </c:pt>
                <c:pt idx="191">
                  <c:v>59.92740774895195</c:v>
                </c:pt>
                <c:pt idx="192">
                  <c:v>59.854029050692439</c:v>
                </c:pt>
                <c:pt idx="193">
                  <c:v>59.782259258043929</c:v>
                </c:pt>
                <c:pt idx="194">
                  <c:v>59.712057184929151</c:v>
                </c:pt>
                <c:pt idx="195">
                  <c:v>59.64338274907022</c:v>
                </c:pt>
                <c:pt idx="196">
                  <c:v>59.57619694174663</c:v>
                </c:pt>
                <c:pt idx="197">
                  <c:v>59.510461798323533</c:v>
                </c:pt>
                <c:pt idx="198">
                  <c:v>59.446140369533353</c:v>
                </c:pt>
                <c:pt idx="199">
                  <c:v>59.383196693490646</c:v>
                </c:pt>
                <c:pt idx="200">
                  <c:v>59.321595768449782</c:v>
                </c:pt>
                <c:pt idx="201">
                  <c:v>59.261303526268755</c:v>
                </c:pt>
                <c:pt idx="202">
                  <c:v>59.202286806583714</c:v>
                </c:pt>
                <c:pt idx="203">
                  <c:v>59.144513331673245</c:v>
                </c:pt>
                <c:pt idx="204">
                  <c:v>59.08795168200168</c:v>
                </c:pt>
                <c:pt idx="205">
                  <c:v>59.032571272421755</c:v>
                </c:pt>
                <c:pt idx="206">
                  <c:v>58.978342329032557</c:v>
                </c:pt>
                <c:pt idx="207">
                  <c:v>58.925235866669915</c:v>
                </c:pt>
                <c:pt idx="208">
                  <c:v>58.873223667016902</c:v>
                </c:pt>
                <c:pt idx="209">
                  <c:v>58.82227825732344</c:v>
                </c:pt>
                <c:pt idx="210">
                  <c:v>58.77237288971515</c:v>
                </c:pt>
                <c:pt idx="211">
                  <c:v>58.723481521084537</c:v>
                </c:pt>
                <c:pt idx="212">
                  <c:v>58.675578793540268</c:v>
                </c:pt>
                <c:pt idx="213">
                  <c:v>58.628640015413438</c:v>
                </c:pt>
                <c:pt idx="214">
                  <c:v>58.582641142792028</c:v>
                </c:pt>
                <c:pt idx="215">
                  <c:v>58.537558761582659</c:v>
                </c:pt>
                <c:pt idx="216">
                  <c:v>58.493370070077958</c:v>
                </c:pt>
                <c:pt idx="217">
                  <c:v>58.450052862020691</c:v>
                </c:pt>
                <c:pt idx="218">
                  <c:v>58.40758551014865</c:v>
                </c:pt>
                <c:pt idx="219">
                  <c:v>58.365946950208915</c:v>
                </c:pt>
                <c:pt idx="220">
                  <c:v>58.325116665425291</c:v>
                </c:pt>
                <c:pt idx="221">
                  <c:v>58.285074671416382</c:v>
                </c:pt>
                <c:pt idx="222">
                  <c:v>58.245801501535098</c:v>
                </c:pt>
                <c:pt idx="223">
                  <c:v>58.207278192637141</c:v>
                </c:pt>
                <c:pt idx="224">
                  <c:v>58.169486271250015</c:v>
                </c:pt>
                <c:pt idx="225">
                  <c:v>58.13240774014011</c:v>
                </c:pt>
                <c:pt idx="226">
                  <c:v>58.096025065269608</c:v>
                </c:pt>
                <c:pt idx="227">
                  <c:v>58.060321163117592</c:v>
                </c:pt>
                <c:pt idx="228">
                  <c:v>58.025279388373157</c:v>
                </c:pt>
                <c:pt idx="229">
                  <c:v>57.990883521976521</c:v>
                </c:pt>
                <c:pt idx="230">
                  <c:v>57.957117759506502</c:v>
                </c:pt>
                <c:pt idx="231">
                  <c:v>57.923966699894144</c:v>
                </c:pt>
                <c:pt idx="232">
                  <c:v>57.891415334469762</c:v>
                </c:pt>
                <c:pt idx="233">
                  <c:v>57.859449036311574</c:v>
                </c:pt>
                <c:pt idx="234">
                  <c:v>57.82805354991001</c:v>
                </c:pt>
                <c:pt idx="235">
                  <c:v>57.797214981120291</c:v>
                </c:pt>
                <c:pt idx="236">
                  <c:v>57.766919787403531</c:v>
                </c:pt>
                <c:pt idx="237">
                  <c:v>57.737154768351147</c:v>
                </c:pt>
                <c:pt idx="238">
                  <c:v>57.707907056471399</c:v>
                </c:pt>
                <c:pt idx="239">
                  <c:v>57.679164108246596</c:v>
                </c:pt>
                <c:pt idx="240">
                  <c:v>57.650913695438433</c:v>
                </c:pt>
                <c:pt idx="241">
                  <c:v>57.623143896644898</c:v>
                </c:pt>
                <c:pt idx="242">
                  <c:v>57.595843089095418</c:v>
                </c:pt>
                <c:pt idx="243">
                  <c:v>57.568999940679483</c:v>
                </c:pt>
                <c:pt idx="244">
                  <c:v>57.542603402198139</c:v>
                </c:pt>
                <c:pt idx="245">
                  <c:v>57.516642699841938</c:v>
                </c:pt>
                <c:pt idx="246">
                  <c:v>57.491107327873166</c:v>
                </c:pt>
                <c:pt idx="247">
                  <c:v>57.465987041518588</c:v>
                </c:pt>
                <c:pt idx="248">
                  <c:v>57.441271850065178</c:v>
                </c:pt>
                <c:pt idx="249">
                  <c:v>57.416952010146069</c:v>
                </c:pt>
                <c:pt idx="250">
                  <c:v>57.393018019215219</c:v>
                </c:pt>
                <c:pt idx="251">
                  <c:v>57.369460609210499</c:v>
                </c:pt>
                <c:pt idx="252">
                  <c:v>57.346270740385783</c:v>
                </c:pt>
                <c:pt idx="253">
                  <c:v>57.323439595325873</c:v>
                </c:pt>
                <c:pt idx="254">
                  <c:v>57.300958573119154</c:v>
                </c:pt>
                <c:pt idx="255">
                  <c:v>57.278819283698645</c:v>
                </c:pt>
                <c:pt idx="256">
                  <c:v>57.257013542338868</c:v>
                </c:pt>
                <c:pt idx="257">
                  <c:v>57.235533364306107</c:v>
                </c:pt>
                <c:pt idx="258">
                  <c:v>57.214370959657387</c:v>
                </c:pt>
                <c:pt idx="259">
                  <c:v>57.193518728181623</c:v>
                </c:pt>
                <c:pt idx="260">
                  <c:v>57.172969254484279</c:v>
                </c:pt>
                <c:pt idx="261">
                  <c:v>57.152715303204197</c:v>
                </c:pt>
                <c:pt idx="262">
                  <c:v>57.132749814363819</c:v>
                </c:pt>
                <c:pt idx="263">
                  <c:v>57.11306589884996</c:v>
                </c:pt>
                <c:pt idx="264">
                  <c:v>57.093656834012684</c:v>
                </c:pt>
                <c:pt idx="265">
                  <c:v>57.07451605939125</c:v>
                </c:pt>
                <c:pt idx="266">
                  <c:v>57.05563717255297</c:v>
                </c:pt>
                <c:pt idx="267">
                  <c:v>57.037013925047624</c:v>
                </c:pt>
                <c:pt idx="268">
                  <c:v>57.018640218471049</c:v>
                </c:pt>
                <c:pt idx="269">
                  <c:v>57.000510100637541</c:v>
                </c:pt>
                <c:pt idx="270">
                  <c:v>56.98261776185516</c:v>
                </c:pt>
                <c:pt idx="271">
                  <c:v>56.964957531301309</c:v>
                </c:pt>
                <c:pt idx="272">
                  <c:v>56.947523873498611</c:v>
                </c:pt>
                <c:pt idx="273">
                  <c:v>56.930311384883787</c:v>
                </c:pt>
                <c:pt idx="274">
                  <c:v>56.91331479047237</c:v>
                </c:pt>
                <c:pt idx="275">
                  <c:v>56.89652894060724</c:v>
                </c:pt>
                <c:pt idx="276">
                  <c:v>56.879948807802734</c:v>
                </c:pt>
                <c:pt idx="277">
                  <c:v>56.863569483666879</c:v>
                </c:pt>
                <c:pt idx="278">
                  <c:v>56.847386175907566</c:v>
                </c:pt>
                <c:pt idx="279">
                  <c:v>56.831394205421255</c:v>
                </c:pt>
                <c:pt idx="280">
                  <c:v>56.815589003457596</c:v>
                </c:pt>
                <c:pt idx="281">
                  <c:v>56.799966108857575</c:v>
                </c:pt>
                <c:pt idx="282">
                  <c:v>56.784521165370236</c:v>
                </c:pt>
                <c:pt idx="283">
                  <c:v>56.769249919034834</c:v>
                </c:pt>
                <c:pt idx="284">
                  <c:v>56.754148215635418</c:v>
                </c:pt>
                <c:pt idx="285">
                  <c:v>56.73921199822459</c:v>
                </c:pt>
                <c:pt idx="286">
                  <c:v>56.724437304708822</c:v>
                </c:pt>
                <c:pt idx="287">
                  <c:v>56.709820265496482</c:v>
                </c:pt>
                <c:pt idx="288">
                  <c:v>56.695357101214775</c:v>
                </c:pt>
                <c:pt idx="289">
                  <c:v>56.681044120479761</c:v>
                </c:pt>
                <c:pt idx="290">
                  <c:v>56.666877717725988</c:v>
                </c:pt>
                <c:pt idx="291">
                  <c:v>56.652854371095714</c:v>
                </c:pt>
                <c:pt idx="292">
                  <c:v>56.638970640380876</c:v>
                </c:pt>
                <c:pt idx="293">
                  <c:v>56.625223165018696</c:v>
                </c:pt>
                <c:pt idx="294">
                  <c:v>56.611608662141805</c:v>
                </c:pt>
                <c:pt idx="295">
                  <c:v>56.598123924673907</c:v>
                </c:pt>
                <c:pt idx="296">
                  <c:v>56.584765819482421</c:v>
                </c:pt>
                <c:pt idx="297">
                  <c:v>56.571531285571147</c:v>
                </c:pt>
                <c:pt idx="298">
                  <c:v>56.558417332324275</c:v>
                </c:pt>
                <c:pt idx="299">
                  <c:v>56.545421037795592</c:v>
                </c:pt>
                <c:pt idx="300">
                  <c:v>56.532539547037736</c:v>
                </c:pt>
                <c:pt idx="301">
                  <c:v>56.519770070481314</c:v>
                </c:pt>
                <c:pt idx="302">
                  <c:v>56.507109882348246</c:v>
                </c:pt>
                <c:pt idx="303">
                  <c:v>56.494556319109527</c:v>
                </c:pt>
                <c:pt idx="304">
                  <c:v>56.482106777982786</c:v>
                </c:pt>
                <c:pt idx="305">
                  <c:v>56.4697587154687</c:v>
                </c:pt>
                <c:pt idx="306">
                  <c:v>56.457509645919366</c:v>
                </c:pt>
                <c:pt idx="307">
                  <c:v>56.445357140150186</c:v>
                </c:pt>
                <c:pt idx="308">
                  <c:v>56.433298824083444</c:v>
                </c:pt>
                <c:pt idx="309">
                  <c:v>56.421332377424477</c:v>
                </c:pt>
                <c:pt idx="310">
                  <c:v>56.409455532377109</c:v>
                </c:pt>
                <c:pt idx="311">
                  <c:v>56.397666072385292</c:v>
                </c:pt>
                <c:pt idx="312">
                  <c:v>56.385961830908961</c:v>
                </c:pt>
                <c:pt idx="313">
                  <c:v>56.374340690231719</c:v>
                </c:pt>
                <c:pt idx="314">
                  <c:v>56.36280058029886</c:v>
                </c:pt>
                <c:pt idx="315">
                  <c:v>56.351339477581433</c:v>
                </c:pt>
                <c:pt idx="316">
                  <c:v>56.339955403970421</c:v>
                </c:pt>
                <c:pt idx="317">
                  <c:v>56.328646425700718</c:v>
                </c:pt>
                <c:pt idx="318">
                  <c:v>56.317410652299749</c:v>
                </c:pt>
                <c:pt idx="319">
                  <c:v>56.306246235559243</c:v>
                </c:pt>
                <c:pt idx="320">
                  <c:v>56.295151368542335</c:v>
                </c:pt>
                <c:pt idx="321">
                  <c:v>56.284124284602541</c:v>
                </c:pt>
                <c:pt idx="322">
                  <c:v>56.273163256438266</c:v>
                </c:pt>
                <c:pt idx="323">
                  <c:v>56.262266595163375</c:v>
                </c:pt>
                <c:pt idx="324">
                  <c:v>56.251432649403966</c:v>
                </c:pt>
                <c:pt idx="325">
                  <c:v>56.240659804418499</c:v>
                </c:pt>
                <c:pt idx="326">
                  <c:v>56.229946481236006</c:v>
                </c:pt>
                <c:pt idx="327">
                  <c:v>56.219291135817684</c:v>
                </c:pt>
                <c:pt idx="328">
                  <c:v>56.208692258241697</c:v>
                </c:pt>
                <c:pt idx="329">
                  <c:v>56.19814837190134</c:v>
                </c:pt>
                <c:pt idx="330">
                  <c:v>56.187658032730269</c:v>
                </c:pt>
                <c:pt idx="331">
                  <c:v>56.177219828440535</c:v>
                </c:pt>
                <c:pt idx="332">
                  <c:v>56.166832377783891</c:v>
                </c:pt>
                <c:pt idx="333">
                  <c:v>56.156494329828689</c:v>
                </c:pt>
                <c:pt idx="334">
                  <c:v>56.146204363255237</c:v>
                </c:pt>
                <c:pt idx="335">
                  <c:v>56.135961185666105</c:v>
                </c:pt>
                <c:pt idx="336">
                  <c:v>56.125763532917972</c:v>
                </c:pt>
                <c:pt idx="337">
                  <c:v>56.115610168465579</c:v>
                </c:pt>
                <c:pt idx="338">
                  <c:v>56.105499882722121</c:v>
                </c:pt>
                <c:pt idx="339">
                  <c:v>56.095431492436767</c:v>
                </c:pt>
                <c:pt idx="340">
                  <c:v>56.085403840086371</c:v>
                </c:pt>
                <c:pt idx="341">
                  <c:v>56.075415793281579</c:v>
                </c:pt>
                <c:pt idx="342">
                  <c:v>56.065466244186275</c:v>
                </c:pt>
                <c:pt idx="343">
                  <c:v>56.05555410895559</c:v>
                </c:pt>
                <c:pt idx="344">
                  <c:v>56.045678327179779</c:v>
                </c:pt>
                <c:pt idx="345">
                  <c:v>56.03583786134962</c:v>
                </c:pt>
                <c:pt idx="346">
                  <c:v>56.026031696328666</c:v>
                </c:pt>
                <c:pt idx="347">
                  <c:v>56.016258838840209</c:v>
                </c:pt>
                <c:pt idx="348">
                  <c:v>56.006518316966918</c:v>
                </c:pt>
                <c:pt idx="349">
                  <c:v>55.996809179663472</c:v>
                </c:pt>
                <c:pt idx="350">
                  <c:v>55.987130496277267</c:v>
                </c:pt>
                <c:pt idx="351">
                  <c:v>55.977481356083771</c:v>
                </c:pt>
                <c:pt idx="352">
                  <c:v>55.967860867832393</c:v>
                </c:pt>
                <c:pt idx="353">
                  <c:v>55.958268159301241</c:v>
                </c:pt>
                <c:pt idx="354">
                  <c:v>55.948702376866017</c:v>
                </c:pt>
                <c:pt idx="355">
                  <c:v>55.939162685074443</c:v>
                </c:pt>
                <c:pt idx="356">
                  <c:v>55.929648266235532</c:v>
                </c:pt>
                <c:pt idx="357">
                  <c:v>55.920158320015211</c:v>
                </c:pt>
                <c:pt idx="358">
                  <c:v>55.910692063043577</c:v>
                </c:pt>
                <c:pt idx="359">
                  <c:v>55.901248728528735</c:v>
                </c:pt>
                <c:pt idx="360">
                  <c:v>55.891827565884981</c:v>
                </c:pt>
                <c:pt idx="361">
                  <c:v>55.882427840361551</c:v>
                </c:pt>
                <c:pt idx="362">
                  <c:v>55.873048832689825</c:v>
                </c:pt>
                <c:pt idx="363">
                  <c:v>55.863689838730259</c:v>
                </c:pt>
                <c:pt idx="364">
                  <c:v>55.854350169132559</c:v>
                </c:pt>
                <c:pt idx="365">
                  <c:v>55.845029149003786</c:v>
                </c:pt>
                <c:pt idx="366">
                  <c:v>55.835726117579561</c:v>
                </c:pt>
                <c:pt idx="367">
                  <c:v>55.826440427910576</c:v>
                </c:pt>
                <c:pt idx="368">
                  <c:v>55.81717144654916</c:v>
                </c:pt>
                <c:pt idx="369">
                  <c:v>55.807918553247625</c:v>
                </c:pt>
                <c:pt idx="370">
                  <c:v>55.798681140661635</c:v>
                </c:pt>
                <c:pt idx="371">
                  <c:v>55.789458614061722</c:v>
                </c:pt>
                <c:pt idx="372">
                  <c:v>55.780250391050394</c:v>
                </c:pt>
                <c:pt idx="373">
                  <c:v>55.771055901286879</c:v>
                </c:pt>
                <c:pt idx="374">
                  <c:v>55.76187458621726</c:v>
                </c:pt>
                <c:pt idx="375">
                  <c:v>55.752705898811968</c:v>
                </c:pt>
                <c:pt idx="376">
                  <c:v>55.743549303308392</c:v>
                </c:pt>
                <c:pt idx="377">
                  <c:v>55.734404274959736</c:v>
                </c:pt>
                <c:pt idx="378">
                  <c:v>55.725270299790154</c:v>
                </c:pt>
                <c:pt idx="379">
                  <c:v>55.716146874354976</c:v>
                </c:pt>
                <c:pt idx="380">
                  <c:v>55.707033505506928</c:v>
                </c:pt>
                <c:pt idx="381">
                  <c:v>55.697929710167173</c:v>
                </c:pt>
                <c:pt idx="382">
                  <c:v>55.688835015102441</c:v>
                </c:pt>
                <c:pt idx="383">
                  <c:v>55.679748956706824</c:v>
                </c:pt>
                <c:pt idx="384">
                  <c:v>55.670671080787976</c:v>
                </c:pt>
                <c:pt idx="385">
                  <c:v>55.661600942359911</c:v>
                </c:pt>
                <c:pt idx="386">
                  <c:v>55.652538105438097</c:v>
                </c:pt>
                <c:pt idx="387">
                  <c:v>55.643482142843162</c:v>
                </c:pt>
                <c:pt idx="388">
                  <c:v>55.634432636003389</c:v>
                </c:pt>
                <c:pt idx="389">
                  <c:v>55.625389174768436</c:v>
                </c:pt>
                <c:pt idx="390">
                  <c:v>55.616351357220573</c:v>
                </c:pt>
                <c:pt idx="391">
                  <c:v>55.60731878949661</c:v>
                </c:pt>
                <c:pt idx="392">
                  <c:v>55.598291085609148</c:v>
                </c:pt>
                <c:pt idx="393">
                  <c:v>55.589267867273406</c:v>
                </c:pt>
                <c:pt idx="394">
                  <c:v>55.580248763739604</c:v>
                </c:pt>
                <c:pt idx="395">
                  <c:v>55.571233411626451</c:v>
                </c:pt>
                <c:pt idx="396">
                  <c:v>55.56222145476039</c:v>
                </c:pt>
                <c:pt idx="397">
                  <c:v>55.55321254401909</c:v>
                </c:pt>
                <c:pt idx="398">
                  <c:v>55.544206337174089</c:v>
                </c:pt>
                <c:pt idx="399">
                  <c:v>55.535202498743928</c:v>
                </c:pt>
                <c:pt idx="400">
                  <c:v>55.526200699844608</c:v>
                </c:pt>
                <c:pt idx="401">
                  <c:v>55.517200618047426</c:v>
                </c:pt>
                <c:pt idx="402">
                  <c:v>55.508201937236031</c:v>
                </c:pt>
                <c:pt idx="403">
                  <c:v>55.499204347471895</c:v>
                </c:pt>
                <c:pt idx="404">
                  <c:v>55.490207544858293</c:v>
                </c:pt>
                <c:pt idx="405">
                  <c:v>55.481211231409723</c:v>
                </c:pt>
                <c:pt idx="406">
                  <c:v>55.472215114923692</c:v>
                </c:pt>
                <c:pt idx="407">
                  <c:v>55.463218908854643</c:v>
                </c:pt>
                <c:pt idx="408">
                  <c:v>55.454222332193602</c:v>
                </c:pt>
                <c:pt idx="409">
                  <c:v>55.445225109345117</c:v>
                </c:pt>
                <c:pt idx="410">
                  <c:v>55.436226970013642</c:v>
                </c:pt>
                <c:pt idx="411">
                  <c:v>55.427227649087321</c:v>
                </c:pt>
                <c:pt idx="412">
                  <c:v>55.41822688652595</c:v>
                </c:pt>
                <c:pt idx="413">
                  <c:v>55.409224427253754</c:v>
                </c:pt>
                <c:pt idx="414">
                  <c:v>55.400220021050387</c:v>
                </c:pt>
                <c:pt idx="415">
                  <c:v>55.391213422447052</c:v>
                </c:pt>
                <c:pt idx="416">
                  <c:v>55.382204390625446</c:v>
                </c:pt>
                <c:pt idx="417">
                  <c:v>55.373192689317868</c:v>
                </c:pt>
                <c:pt idx="418">
                  <c:v>55.364178086708336</c:v>
                </c:pt>
                <c:pt idx="419">
                  <c:v>55.355160355339216</c:v>
                </c:pt>
                <c:pt idx="420">
                  <c:v>55.346139272016515</c:v>
                </c:pt>
                <c:pt idx="421">
                  <c:v>55.337114617719259</c:v>
                </c:pt>
                <c:pt idx="422">
                  <c:v>55.32808617751185</c:v>
                </c:pt>
                <c:pt idx="423">
                  <c:v>55.319053740454464</c:v>
                </c:pt>
                <c:pt idx="424">
                  <c:v>55.310017099520962</c:v>
                </c:pt>
                <c:pt idx="425">
                  <c:v>55.300976051512585</c:v>
                </c:pt>
                <c:pt idx="426">
                  <c:v>55.291930396979538</c:v>
                </c:pt>
                <c:pt idx="427">
                  <c:v>55.282879940139573</c:v>
                </c:pt>
                <c:pt idx="428">
                  <c:v>55.273824488801615</c:v>
                </c:pt>
                <c:pt idx="429">
                  <c:v>55.264763854288297</c:v>
                </c:pt>
                <c:pt idx="430">
                  <c:v>55.255697851363792</c:v>
                </c:pt>
                <c:pt idx="431">
                  <c:v>55.246626298158859</c:v>
                </c:pt>
                <c:pt idx="432">
                  <c:v>55.237549016102321</c:v>
                </c:pt>
                <c:pt idx="433">
                  <c:v>55.228465829849391</c:v>
                </c:pt>
                <c:pt idx="434">
                  <c:v>55.2193765672151</c:v>
                </c:pt>
                <c:pt idx="435">
                  <c:v>55.210281059108439</c:v>
                </c:pt>
                <c:pt idx="436">
                  <c:v>55.201179139465864</c:v>
                </c:pt>
                <c:pt idx="437">
                  <c:v>55.192070645189915</c:v>
                </c:pt>
                <c:pt idx="438">
                  <c:v>55.182955416084972</c:v>
                </c:pt>
                <c:pt idx="439">
                  <c:v>55.173833294799607</c:v>
                </c:pt>
                <c:pt idx="440">
                  <c:v>55.164704126763318</c:v>
                </c:pt>
                <c:pt idx="441">
                  <c:v>55.155567760133358</c:v>
                </c:pt>
                <c:pt idx="442">
                  <c:v>55.146424045733909</c:v>
                </c:pt>
                <c:pt idx="443">
                  <c:v>55.13727283700274</c:v>
                </c:pt>
                <c:pt idx="444">
                  <c:v>55.128113989937489</c:v>
                </c:pt>
                <c:pt idx="445">
                  <c:v>55.118947363041542</c:v>
                </c:pt>
                <c:pt idx="446">
                  <c:v>55.109772817271839</c:v>
                </c:pt>
                <c:pt idx="447">
                  <c:v>55.100590215990898</c:v>
                </c:pt>
                <c:pt idx="448">
                  <c:v>55.091399424914023</c:v>
                </c:pt>
                <c:pt idx="449">
                  <c:v>55.082200312063101</c:v>
                </c:pt>
                <c:pt idx="450">
                  <c:v>55.072992747718303</c:v>
                </c:pt>
                <c:pt idx="451">
                  <c:v>55.063776604372222</c:v>
                </c:pt>
                <c:pt idx="452">
                  <c:v>55.054551756684369</c:v>
                </c:pt>
                <c:pt idx="453">
                  <c:v>55.045318081437614</c:v>
                </c:pt>
                <c:pt idx="454">
                  <c:v>55.036075457493709</c:v>
                </c:pt>
                <c:pt idx="455">
                  <c:v>55.026823765752006</c:v>
                </c:pt>
                <c:pt idx="456">
                  <c:v>55.017562889107417</c:v>
                </c:pt>
                <c:pt idx="457">
                  <c:v>55.008292712410849</c:v>
                </c:pt>
                <c:pt idx="458">
                  <c:v>54.999013122427982</c:v>
                </c:pt>
                <c:pt idx="459">
                  <c:v>54.989724007803041</c:v>
                </c:pt>
                <c:pt idx="460">
                  <c:v>54.98042525901846</c:v>
                </c:pt>
                <c:pt idx="461">
                  <c:v>54.971116768359266</c:v>
                </c:pt>
                <c:pt idx="462">
                  <c:v>54.961798429877732</c:v>
                </c:pt>
                <c:pt idx="463">
                  <c:v>54.952470139354638</c:v>
                </c:pt>
                <c:pt idx="464">
                  <c:v>54.943131794269291</c:v>
                </c:pt>
                <c:pt idx="465">
                  <c:v>54.933783293761984</c:v>
                </c:pt>
                <c:pt idx="466">
                  <c:v>54.924424538603262</c:v>
                </c:pt>
                <c:pt idx="467">
                  <c:v>54.915055431159089</c:v>
                </c:pt>
                <c:pt idx="468">
                  <c:v>54.905675875362384</c:v>
                </c:pt>
                <c:pt idx="469">
                  <c:v>54.896285776679107</c:v>
                </c:pt>
                <c:pt idx="470">
                  <c:v>54.886885042079776</c:v>
                </c:pt>
                <c:pt idx="471">
                  <c:v>54.87747358000923</c:v>
                </c:pt>
                <c:pt idx="472">
                  <c:v>54.868051300359035</c:v>
                </c:pt>
                <c:pt idx="473">
                  <c:v>54.858618114435387</c:v>
                </c:pt>
                <c:pt idx="474">
                  <c:v>54.849173934936189</c:v>
                </c:pt>
                <c:pt idx="475">
                  <c:v>54.839718675921375</c:v>
                </c:pt>
                <c:pt idx="476">
                  <c:v>54.83025225278584</c:v>
                </c:pt>
                <c:pt idx="477">
                  <c:v>54.82077458223592</c:v>
                </c:pt>
                <c:pt idx="478">
                  <c:v>54.811285582261519</c:v>
                </c:pt>
                <c:pt idx="479">
                  <c:v>54.801785172113362</c:v>
                </c:pt>
                <c:pt idx="480">
                  <c:v>54.79227327227732</c:v>
                </c:pt>
                <c:pt idx="481">
                  <c:v>54.782749804451576</c:v>
                </c:pt>
                <c:pt idx="482">
                  <c:v>54.773214691522597</c:v>
                </c:pt>
                <c:pt idx="483">
                  <c:v>54.763667857544405</c:v>
                </c:pt>
                <c:pt idx="484">
                  <c:v>54.754109227713251</c:v>
                </c:pt>
                <c:pt idx="485">
                  <c:v>54.744538728349191</c:v>
                </c:pt>
                <c:pt idx="486">
                  <c:v>54.734956286872581</c:v>
                </c:pt>
                <c:pt idx="487">
                  <c:v>54.725361831784127</c:v>
                </c:pt>
                <c:pt idx="488">
                  <c:v>54.715755292645248</c:v>
                </c:pt>
                <c:pt idx="489">
                  <c:v>54.706136600056716</c:v>
                </c:pt>
                <c:pt idx="490">
                  <c:v>54.696505685640822</c:v>
                </c:pt>
                <c:pt idx="491">
                  <c:v>54.686862482021134</c:v>
                </c:pt>
                <c:pt idx="492">
                  <c:v>54.67720692280475</c:v>
                </c:pt>
                <c:pt idx="493">
                  <c:v>54.667538942563709</c:v>
                </c:pt>
                <c:pt idx="494">
                  <c:v>54.657858476817793</c:v>
                </c:pt>
                <c:pt idx="495">
                  <c:v>54.648165462015612</c:v>
                </c:pt>
                <c:pt idx="496">
                  <c:v>54.638459835520251</c:v>
                </c:pt>
                <c:pt idx="497">
                  <c:v>54.628741535589697</c:v>
                </c:pt>
                <c:pt idx="498">
                  <c:v>54.619010501362332</c:v>
                </c:pt>
                <c:pt idx="499">
                  <c:v>54.609266672840988</c:v>
                </c:pt>
                <c:pt idx="500">
                  <c:v>54.599509990876427</c:v>
                </c:pt>
                <c:pt idx="501">
                  <c:v>54.589740397153236</c:v>
                </c:pt>
                <c:pt idx="502">
                  <c:v>54.579957834174174</c:v>
                </c:pt>
                <c:pt idx="503">
                  <c:v>54.570162245245555</c:v>
                </c:pt>
                <c:pt idx="504">
                  <c:v>54.560353574463399</c:v>
                </c:pt>
                <c:pt idx="505">
                  <c:v>54.550531766699947</c:v>
                </c:pt>
                <c:pt idx="506">
                  <c:v>54.540696767588138</c:v>
                </c:pt>
                <c:pt idx="507">
                  <c:v>54.530848523510322</c:v>
                </c:pt>
                <c:pt idx="508">
                  <c:v>54.520986981584116</c:v>
                </c:pt>
                <c:pt idx="509">
                  <c:v>54.511112089650624</c:v>
                </c:pt>
                <c:pt idx="510">
                  <c:v>54.501223796259552</c:v>
                </c:pt>
                <c:pt idx="511">
                  <c:v>54.491322050660521</c:v>
                </c:pt>
                <c:pt idx="512">
                  <c:v>54.481406802787696</c:v>
                </c:pt>
                <c:pt idx="513">
                  <c:v>54.471478003250979</c:v>
                </c:pt>
                <c:pt idx="514">
                  <c:v>54.461535603321622</c:v>
                </c:pt>
                <c:pt idx="515">
                  <c:v>54.451579554923399</c:v>
                </c:pt>
                <c:pt idx="516">
                  <c:v>54.441609810621237</c:v>
                </c:pt>
                <c:pt idx="517">
                  <c:v>54.431626323609223</c:v>
                </c:pt>
                <c:pt idx="518">
                  <c:v>54.421629047701217</c:v>
                </c:pt>
                <c:pt idx="519">
                  <c:v>54.411617937320408</c:v>
                </c:pt>
                <c:pt idx="520">
                  <c:v>54.401592947489377</c:v>
                </c:pt>
                <c:pt idx="521">
                  <c:v>54.391554033819112</c:v>
                </c:pt>
                <c:pt idx="522">
                  <c:v>54.381501152501514</c:v>
                </c:pt>
                <c:pt idx="523">
                  <c:v>54.371434260297633</c:v>
                </c:pt>
                <c:pt idx="524">
                  <c:v>54.361353314530945</c:v>
                </c:pt>
                <c:pt idx="525">
                  <c:v>54.351258273075217</c:v>
                </c:pt>
                <c:pt idx="526">
                  <c:v>54.341149094349355</c:v>
                </c:pt>
                <c:pt idx="527">
                  <c:v>54.331025737304863</c:v>
                </c:pt>
                <c:pt idx="528">
                  <c:v>54.320888161421117</c:v>
                </c:pt>
                <c:pt idx="529">
                  <c:v>54.31073632669446</c:v>
                </c:pt>
                <c:pt idx="530">
                  <c:v>54.300570193631039</c:v>
                </c:pt>
                <c:pt idx="531">
                  <c:v>54.290389723239244</c:v>
                </c:pt>
                <c:pt idx="532">
                  <c:v>54.280194877021415</c:v>
                </c:pt>
                <c:pt idx="533">
                  <c:v>54.269985616966018</c:v>
                </c:pt>
                <c:pt idx="534">
                  <c:v>54.259761905540934</c:v>
                </c:pt>
                <c:pt idx="535">
                  <c:v>54.249523705685782</c:v>
                </c:pt>
                <c:pt idx="536">
                  <c:v>54.23927098080452</c:v>
                </c:pt>
                <c:pt idx="537">
                  <c:v>54.229003694759555</c:v>
                </c:pt>
                <c:pt idx="538">
                  <c:v>54.218721811863531</c:v>
                </c:pt>
                <c:pt idx="539">
                  <c:v>54.208425296873976</c:v>
                </c:pt>
                <c:pt idx="540">
                  <c:v>54.198114114984783</c:v>
                </c:pt>
                <c:pt idx="541">
                  <c:v>54.187788231822516</c:v>
                </c:pt>
                <c:pt idx="542">
                  <c:v>54.177447613438346</c:v>
                </c:pt>
                <c:pt idx="543">
                  <c:v>54.16709222630206</c:v>
                </c:pt>
                <c:pt idx="544">
                  <c:v>54.156722037296255</c:v>
                </c:pt>
                <c:pt idx="545">
                  <c:v>54.146337013711246</c:v>
                </c:pt>
                <c:pt idx="546">
                  <c:v>54.135937123237227</c:v>
                </c:pt>
                <c:pt idx="547">
                  <c:v>54.125522333961371</c:v>
                </c:pt>
                <c:pt idx="548">
                  <c:v>54.115092614360599</c:v>
                </c:pt>
                <c:pt idx="549">
                  <c:v>54.104647933295553</c:v>
                </c:pt>
                <c:pt idx="550">
                  <c:v>54.094188260008202</c:v>
                </c:pt>
                <c:pt idx="551">
                  <c:v>54.083713564112458</c:v>
                </c:pt>
                <c:pt idx="552">
                  <c:v>54.073223815592705</c:v>
                </c:pt>
                <c:pt idx="553">
                  <c:v>54.062718984797556</c:v>
                </c:pt>
                <c:pt idx="554">
                  <c:v>54.052199042434133</c:v>
                </c:pt>
                <c:pt idx="555">
                  <c:v>54.041663959564808</c:v>
                </c:pt>
                <c:pt idx="556">
                  <c:v>54.031113707601335</c:v>
                </c:pt>
                <c:pt idx="557">
                  <c:v>54.020548258300728</c:v>
                </c:pt>
                <c:pt idx="558">
                  <c:v>54.00996758376111</c:v>
                </c:pt>
                <c:pt idx="559">
                  <c:v>53.999371656416976</c:v>
                </c:pt>
                <c:pt idx="560">
                  <c:v>53.988760449034928</c:v>
                </c:pt>
                <c:pt idx="561">
                  <c:v>53.978133934708787</c:v>
                </c:pt>
                <c:pt idx="562">
                  <c:v>53.967492086856829</c:v>
                </c:pt>
                <c:pt idx="563">
                  <c:v>53.956834879216949</c:v>
                </c:pt>
                <c:pt idx="564">
                  <c:v>53.946162285842419</c:v>
                </c:pt>
                <c:pt idx="565">
                  <c:v>53.935474281098877</c:v>
                </c:pt>
                <c:pt idx="566">
                  <c:v>53.924770839659431</c:v>
                </c:pt>
                <c:pt idx="567">
                  <c:v>53.914051936502034</c:v>
                </c:pt>
                <c:pt idx="568">
                  <c:v>53.903317546905186</c:v>
                </c:pt>
                <c:pt idx="569">
                  <c:v>53.892567646444157</c:v>
                </c:pt>
                <c:pt idx="570">
                  <c:v>53.881802210987509</c:v>
                </c:pt>
                <c:pt idx="571">
                  <c:v>53.871021216695254</c:v>
                </c:pt>
                <c:pt idx="572">
                  <c:v>53.860224640012717</c:v>
                </c:pt>
                <c:pt idx="573">
                  <c:v>53.849412457668969</c:v>
                </c:pt>
                <c:pt idx="574">
                  <c:v>53.838584646673759</c:v>
                </c:pt>
                <c:pt idx="575">
                  <c:v>53.827741184313268</c:v>
                </c:pt>
                <c:pt idx="576">
                  <c:v>53.816882048148116</c:v>
                </c:pt>
                <c:pt idx="577">
                  <c:v>53.806007216009291</c:v>
                </c:pt>
                <c:pt idx="578">
                  <c:v>53.795116665995856</c:v>
                </c:pt>
                <c:pt idx="579">
                  <c:v>53.784210376471066</c:v>
                </c:pt>
                <c:pt idx="580">
                  <c:v>53.773288326061483</c:v>
                </c:pt>
                <c:pt idx="581">
                  <c:v>53.762350493651759</c:v>
                </c:pt>
                <c:pt idx="582">
                  <c:v>53.751396858383096</c:v>
                </c:pt>
                <c:pt idx="583">
                  <c:v>53.740427399650621</c:v>
                </c:pt>
                <c:pt idx="584">
                  <c:v>53.729442097100325</c:v>
                </c:pt>
                <c:pt idx="585">
                  <c:v>53.718440930626194</c:v>
                </c:pt>
                <c:pt idx="586">
                  <c:v>53.707423880368516</c:v>
                </c:pt>
                <c:pt idx="587">
                  <c:v>53.696390926710578</c:v>
                </c:pt>
                <c:pt idx="588">
                  <c:v>53.685342050276581</c:v>
                </c:pt>
                <c:pt idx="589">
                  <c:v>53.674277231928755</c:v>
                </c:pt>
                <c:pt idx="590">
                  <c:v>53.663196452765689</c:v>
                </c:pt>
                <c:pt idx="591">
                  <c:v>53.652099694118988</c:v>
                </c:pt>
                <c:pt idx="592">
                  <c:v>53.640986937552206</c:v>
                </c:pt>
                <c:pt idx="593">
                  <c:v>53.62985816485768</c:v>
                </c:pt>
                <c:pt idx="594">
                  <c:v>53.618713358054379</c:v>
                </c:pt>
                <c:pt idx="595">
                  <c:v>53.607552499386102</c:v>
                </c:pt>
                <c:pt idx="596">
                  <c:v>53.596375571319186</c:v>
                </c:pt>
                <c:pt idx="597">
                  <c:v>53.585182556539998</c:v>
                </c:pt>
                <c:pt idx="598">
                  <c:v>53.573973437953853</c:v>
                </c:pt>
                <c:pt idx="599">
                  <c:v>53.562748198681788</c:v>
                </c:pt>
                <c:pt idx="600">
                  <c:v>53.551506822059693</c:v>
                </c:pt>
                <c:pt idx="601">
                  <c:v>53.540249291634964</c:v>
                </c:pt>
                <c:pt idx="602">
                  <c:v>53.528975591165988</c:v>
                </c:pt>
                <c:pt idx="603">
                  <c:v>53.517685704620199</c:v>
                </c:pt>
                <c:pt idx="604">
                  <c:v>53.506379616170733</c:v>
                </c:pt>
                <c:pt idx="605">
                  <c:v>53.495057310195634</c:v>
                </c:pt>
                <c:pt idx="606">
                  <c:v>53.48371877127677</c:v>
                </c:pt>
                <c:pt idx="607">
                  <c:v>53.472363984196292</c:v>
                </c:pt>
                <c:pt idx="608">
                  <c:v>53.460992933937298</c:v>
                </c:pt>
                <c:pt idx="609">
                  <c:v>53.449605605678734</c:v>
                </c:pt>
                <c:pt idx="610">
                  <c:v>53.438201984796734</c:v>
                </c:pt>
                <c:pt idx="611">
                  <c:v>53.426782056862898</c:v>
                </c:pt>
                <c:pt idx="612">
                  <c:v>53.415345807640058</c:v>
                </c:pt>
                <c:pt idx="613">
                  <c:v>53.403893223083053</c:v>
                </c:pt>
                <c:pt idx="614">
                  <c:v>53.392424289336049</c:v>
                </c:pt>
                <c:pt idx="615">
                  <c:v>53.38093899273251</c:v>
                </c:pt>
                <c:pt idx="616">
                  <c:v>53.369437319790826</c:v>
                </c:pt>
                <c:pt idx="617">
                  <c:v>53.357919257214789</c:v>
                </c:pt>
                <c:pt idx="618">
                  <c:v>53.346384791893556</c:v>
                </c:pt>
                <c:pt idx="619">
                  <c:v>53.334833910896691</c:v>
                </c:pt>
                <c:pt idx="620">
                  <c:v>53.323266601474359</c:v>
                </c:pt>
                <c:pt idx="621">
                  <c:v>53.311682851057917</c:v>
                </c:pt>
                <c:pt idx="622">
                  <c:v>53.300082647254634</c:v>
                </c:pt>
                <c:pt idx="623">
                  <c:v>53.288465977849292</c:v>
                </c:pt>
                <c:pt idx="624">
                  <c:v>53.276832830801993</c:v>
                </c:pt>
                <c:pt idx="625">
                  <c:v>53.265183194246525</c:v>
                </c:pt>
                <c:pt idx="626">
                  <c:v>53.253517056489059</c:v>
                </c:pt>
                <c:pt idx="627">
                  <c:v>53.241834406007122</c:v>
                </c:pt>
                <c:pt idx="628">
                  <c:v>53.230135231448564</c:v>
                </c:pt>
                <c:pt idx="629">
                  <c:v>53.218419521629961</c:v>
                </c:pt>
                <c:pt idx="630">
                  <c:v>53.206687265534846</c:v>
                </c:pt>
                <c:pt idx="631">
                  <c:v>53.194938452313949</c:v>
                </c:pt>
                <c:pt idx="632">
                  <c:v>53.183173071282347</c:v>
                </c:pt>
                <c:pt idx="633">
                  <c:v>53.171391111919235</c:v>
                </c:pt>
                <c:pt idx="634">
                  <c:v>53.159592563867122</c:v>
                </c:pt>
                <c:pt idx="635">
                  <c:v>53.147777416929117</c:v>
                </c:pt>
                <c:pt idx="636">
                  <c:v>53.135945661069634</c:v>
                </c:pt>
                <c:pt idx="637">
                  <c:v>53.124097286411796</c:v>
                </c:pt>
                <c:pt idx="638">
                  <c:v>53.112232283237717</c:v>
                </c:pt>
                <c:pt idx="639">
                  <c:v>53.100350641985777</c:v>
                </c:pt>
                <c:pt idx="640">
                  <c:v>53.088452353250709</c:v>
                </c:pt>
                <c:pt idx="641">
                  <c:v>53.076537407782254</c:v>
                </c:pt>
                <c:pt idx="642">
                  <c:v>53.064605796484742</c:v>
                </c:pt>
                <c:pt idx="643">
                  <c:v>53.052657510414249</c:v>
                </c:pt>
                <c:pt idx="644">
                  <c:v>53.040692540779176</c:v>
                </c:pt>
                <c:pt idx="645">
                  <c:v>53.028710878939009</c:v>
                </c:pt>
                <c:pt idx="646">
                  <c:v>53.016712516402677</c:v>
                </c:pt>
                <c:pt idx="647">
                  <c:v>53.004697444828494</c:v>
                </c:pt>
                <c:pt idx="648">
                  <c:v>52.992665656022162</c:v>
                </c:pt>
                <c:pt idx="649">
                  <c:v>52.980617141935845</c:v>
                </c:pt>
                <c:pt idx="650">
                  <c:v>52.968551894669218</c:v>
                </c:pt>
                <c:pt idx="651">
                  <c:v>52.956469906465081</c:v>
                </c:pt>
                <c:pt idx="652">
                  <c:v>52.944371169711168</c:v>
                </c:pt>
                <c:pt idx="653">
                  <c:v>52.932255676938844</c:v>
                </c:pt>
                <c:pt idx="654">
                  <c:v>52.920123420820794</c:v>
                </c:pt>
                <c:pt idx="655">
                  <c:v>52.907974394171518</c:v>
                </c:pt>
                <c:pt idx="656">
                  <c:v>52.895808589945474</c:v>
                </c:pt>
                <c:pt idx="657">
                  <c:v>52.883626001237495</c:v>
                </c:pt>
                <c:pt idx="658">
                  <c:v>52.871426621280108</c:v>
                </c:pt>
                <c:pt idx="659">
                  <c:v>52.859210443443992</c:v>
                </c:pt>
                <c:pt idx="660">
                  <c:v>52.846977461237032</c:v>
                </c:pt>
                <c:pt idx="661">
                  <c:v>52.834727668302591</c:v>
                </c:pt>
                <c:pt idx="662">
                  <c:v>52.822461058419947</c:v>
                </c:pt>
                <c:pt idx="663">
                  <c:v>52.8101776255019</c:v>
                </c:pt>
                <c:pt idx="664">
                  <c:v>52.79787736359615</c:v>
                </c:pt>
                <c:pt idx="665">
                  <c:v>52.785560266881447</c:v>
                </c:pt>
                <c:pt idx="666">
                  <c:v>52.77322632967023</c:v>
                </c:pt>
                <c:pt idx="667">
                  <c:v>52.76087554640408</c:v>
                </c:pt>
                <c:pt idx="668">
                  <c:v>52.748507911656482</c:v>
                </c:pt>
                <c:pt idx="669">
                  <c:v>52.736123420130731</c:v>
                </c:pt>
                <c:pt idx="670">
                  <c:v>52.723722066657125</c:v>
                </c:pt>
                <c:pt idx="671">
                  <c:v>52.711303846195975</c:v>
                </c:pt>
                <c:pt idx="672">
                  <c:v>52.698868753832976</c:v>
                </c:pt>
                <c:pt idx="673">
                  <c:v>52.686416784782033</c:v>
                </c:pt>
                <c:pt idx="674">
                  <c:v>52.673947934380955</c:v>
                </c:pt>
                <c:pt idx="675">
                  <c:v>52.661462198094405</c:v>
                </c:pt>
                <c:pt idx="676">
                  <c:v>52.648959571509209</c:v>
                </c:pt>
                <c:pt idx="677">
                  <c:v>52.636440050337825</c:v>
                </c:pt>
                <c:pt idx="678">
                  <c:v>52.623903630414034</c:v>
                </c:pt>
                <c:pt idx="679">
                  <c:v>52.611350307693726</c:v>
                </c:pt>
                <c:pt idx="680">
                  <c:v>52.598780078255338</c:v>
                </c:pt>
                <c:pt idx="681">
                  <c:v>52.586192938296023</c:v>
                </c:pt>
                <c:pt idx="682">
                  <c:v>52.573588884134161</c:v>
                </c:pt>
                <c:pt idx="683">
                  <c:v>52.560967912206969</c:v>
                </c:pt>
                <c:pt idx="684">
                  <c:v>52.548330019070626</c:v>
                </c:pt>
                <c:pt idx="685">
                  <c:v>52.535675201398028</c:v>
                </c:pt>
                <c:pt idx="686">
                  <c:v>52.523003455979683</c:v>
                </c:pt>
                <c:pt idx="687">
                  <c:v>52.510314779723394</c:v>
                </c:pt>
                <c:pt idx="688">
                  <c:v>52.497609169651511</c:v>
                </c:pt>
                <c:pt idx="689">
                  <c:v>52.484886622902067</c:v>
                </c:pt>
                <c:pt idx="690">
                  <c:v>52.472147136727656</c:v>
                </c:pt>
                <c:pt idx="691">
                  <c:v>52.459390708494205</c:v>
                </c:pt>
                <c:pt idx="692">
                  <c:v>52.446617335680337</c:v>
                </c:pt>
                <c:pt idx="693">
                  <c:v>52.433827015878563</c:v>
                </c:pt>
                <c:pt idx="694">
                  <c:v>52.42101974679219</c:v>
                </c:pt>
                <c:pt idx="695">
                  <c:v>52.408195526235779</c:v>
                </c:pt>
                <c:pt idx="696">
                  <c:v>52.395354352134177</c:v>
                </c:pt>
                <c:pt idx="697">
                  <c:v>52.38249622252264</c:v>
                </c:pt>
                <c:pt idx="698">
                  <c:v>52.369621135545415</c:v>
                </c:pt>
                <c:pt idx="699">
                  <c:v>52.356729089455243</c:v>
                </c:pt>
                <c:pt idx="700">
                  <c:v>52.34382008261295</c:v>
                </c:pt>
                <c:pt idx="701">
                  <c:v>52.330894113486579</c:v>
                </c:pt>
                <c:pt idx="702">
                  <c:v>52.317951180651718</c:v>
                </c:pt>
                <c:pt idx="703">
                  <c:v>52.304991282788777</c:v>
                </c:pt>
                <c:pt idx="704">
                  <c:v>52.292014418684616</c:v>
                </c:pt>
                <c:pt idx="705">
                  <c:v>52.27902058723128</c:v>
                </c:pt>
                <c:pt idx="706">
                  <c:v>52.266009787423208</c:v>
                </c:pt>
                <c:pt idx="707">
                  <c:v>52.252982018361259</c:v>
                </c:pt>
                <c:pt idx="708">
                  <c:v>52.239937279247727</c:v>
                </c:pt>
                <c:pt idx="709">
                  <c:v>52.226875569387857</c:v>
                </c:pt>
                <c:pt idx="710">
                  <c:v>52.213796888188106</c:v>
                </c:pt>
                <c:pt idx="711">
                  <c:v>52.200701235157844</c:v>
                </c:pt>
                <c:pt idx="712">
                  <c:v>52.187588609905355</c:v>
                </c:pt>
                <c:pt idx="713">
                  <c:v>52.174459012141057</c:v>
                </c:pt>
                <c:pt idx="714">
                  <c:v>52.161312441672749</c:v>
                </c:pt>
                <c:pt idx="715">
                  <c:v>52.148148898409367</c:v>
                </c:pt>
                <c:pt idx="716">
                  <c:v>52.134968382357229</c:v>
                </c:pt>
                <c:pt idx="717">
                  <c:v>52.121770893620109</c:v>
                </c:pt>
                <c:pt idx="718">
                  <c:v>52.108556432399965</c:v>
                </c:pt>
                <c:pt idx="719">
                  <c:v>52.095324998995324</c:v>
                </c:pt>
                <c:pt idx="720">
                  <c:v>52.082076593800409</c:v>
                </c:pt>
                <c:pt idx="721">
                  <c:v>52.06881121730563</c:v>
                </c:pt>
                <c:pt idx="722">
                  <c:v>52.055528870095991</c:v>
                </c:pt>
                <c:pt idx="723">
                  <c:v>52.042229552851765</c:v>
                </c:pt>
                <c:pt idx="724">
                  <c:v>52.028913266346336</c:v>
                </c:pt>
                <c:pt idx="725">
                  <c:v>52.015580011446701</c:v>
                </c:pt>
                <c:pt idx="726">
                  <c:v>52.002229789113706</c:v>
                </c:pt>
                <c:pt idx="727">
                  <c:v>51.988862600398626</c:v>
                </c:pt>
                <c:pt idx="728">
                  <c:v>51.975478446446274</c:v>
                </c:pt>
                <c:pt idx="729">
                  <c:v>51.96207732849215</c:v>
                </c:pt>
                <c:pt idx="730">
                  <c:v>51.948659247861869</c:v>
                </c:pt>
                <c:pt idx="731">
                  <c:v>51.935224205972112</c:v>
                </c:pt>
                <c:pt idx="732">
                  <c:v>51.921772204328626</c:v>
                </c:pt>
                <c:pt idx="733">
                  <c:v>51.908303244526905</c:v>
                </c:pt>
                <c:pt idx="734">
                  <c:v>51.89481732825012</c:v>
                </c:pt>
                <c:pt idx="735">
                  <c:v>51.881314457270236</c:v>
                </c:pt>
                <c:pt idx="736">
                  <c:v>51.86779463344628</c:v>
                </c:pt>
                <c:pt idx="737">
                  <c:v>51.854257858724779</c:v>
                </c:pt>
                <c:pt idx="738">
                  <c:v>51.840704135138324</c:v>
                </c:pt>
                <c:pt idx="739">
                  <c:v>51.82713346480601</c:v>
                </c:pt>
                <c:pt idx="740">
                  <c:v>51.813545849932297</c:v>
                </c:pt>
                <c:pt idx="741">
                  <c:v>51.799941292805862</c:v>
                </c:pt>
                <c:pt idx="742">
                  <c:v>51.786319795800708</c:v>
                </c:pt>
                <c:pt idx="743">
                  <c:v>51.772681361374438</c:v>
                </c:pt>
                <c:pt idx="744">
                  <c:v>51.759025992068267</c:v>
                </c:pt>
                <c:pt idx="745">
                  <c:v>51.74535369050605</c:v>
                </c:pt>
                <c:pt idx="746">
                  <c:v>51.731664459394686</c:v>
                </c:pt>
                <c:pt idx="747">
                  <c:v>51.717958301521456</c:v>
                </c:pt>
                <c:pt idx="748">
                  <c:v>51.704235219757706</c:v>
                </c:pt>
                <c:pt idx="749">
                  <c:v>51.690495217053403</c:v>
                </c:pt>
                <c:pt idx="750">
                  <c:v>51.676738296439815</c:v>
                </c:pt>
                <c:pt idx="751">
                  <c:v>51.662964461028437</c:v>
                </c:pt>
                <c:pt idx="752">
                  <c:v>51.649173714009301</c:v>
                </c:pt>
                <c:pt idx="753">
                  <c:v>51.635366058652991</c:v>
                </c:pt>
                <c:pt idx="754">
                  <c:v>51.621541498307039</c:v>
                </c:pt>
                <c:pt idx="755">
                  <c:v>51.607700036397972</c:v>
                </c:pt>
                <c:pt idx="756">
                  <c:v>51.59384167642925</c:v>
                </c:pt>
                <c:pt idx="757">
                  <c:v>51.579966421981368</c:v>
                </c:pt>
                <c:pt idx="758">
                  <c:v>51.566074276712328</c:v>
                </c:pt>
                <c:pt idx="759">
                  <c:v>51.552165244354853</c:v>
                </c:pt>
                <c:pt idx="760">
                  <c:v>51.53823932871812</c:v>
                </c:pt>
                <c:pt idx="761">
                  <c:v>51.524296533686723</c:v>
                </c:pt>
                <c:pt idx="762">
                  <c:v>51.510336863219038</c:v>
                </c:pt>
                <c:pt idx="763">
                  <c:v>51.496360321348511</c:v>
                </c:pt>
                <c:pt idx="764">
                  <c:v>51.482366912181575</c:v>
                </c:pt>
                <c:pt idx="765">
                  <c:v>51.468356639897941</c:v>
                </c:pt>
                <c:pt idx="766">
                  <c:v>51.454329508751165</c:v>
                </c:pt>
                <c:pt idx="767">
                  <c:v>51.440285523066237</c:v>
                </c:pt>
                <c:pt idx="768">
                  <c:v>51.426224687239639</c:v>
                </c:pt>
                <c:pt idx="769">
                  <c:v>51.41214700574087</c:v>
                </c:pt>
                <c:pt idx="770">
                  <c:v>51.398052483108131</c:v>
                </c:pt>
                <c:pt idx="771">
                  <c:v>51.38394112395212</c:v>
                </c:pt>
                <c:pt idx="772">
                  <c:v>51.369812932952314</c:v>
                </c:pt>
                <c:pt idx="773">
                  <c:v>51.355667914859168</c:v>
                </c:pt>
                <c:pt idx="774">
                  <c:v>51.341506074490638</c:v>
                </c:pt>
                <c:pt idx="775">
                  <c:v>51.327327416734256</c:v>
                </c:pt>
                <c:pt idx="776">
                  <c:v>51.31313194654529</c:v>
                </c:pt>
                <c:pt idx="777">
                  <c:v>51.298919668948535</c:v>
                </c:pt>
                <c:pt idx="778">
                  <c:v>51.284690589033325</c:v>
                </c:pt>
                <c:pt idx="779">
                  <c:v>51.270444711957666</c:v>
                </c:pt>
                <c:pt idx="780">
                  <c:v>51.256182042946193</c:v>
                </c:pt>
                <c:pt idx="781">
                  <c:v>51.241902587288521</c:v>
                </c:pt>
                <c:pt idx="782">
                  <c:v>51.227606350340892</c:v>
                </c:pt>
                <c:pt idx="783">
                  <c:v>51.213293337524135</c:v>
                </c:pt>
                <c:pt idx="784">
                  <c:v>51.198963554324372</c:v>
                </c:pt>
                <c:pt idx="785">
                  <c:v>51.184617006290289</c:v>
                </c:pt>
                <c:pt idx="786">
                  <c:v>51.170253699036635</c:v>
                </c:pt>
                <c:pt idx="787">
                  <c:v>51.155873638240571</c:v>
                </c:pt>
                <c:pt idx="788">
                  <c:v>51.141476829641661</c:v>
                </c:pt>
                <c:pt idx="789">
                  <c:v>51.127063279043554</c:v>
                </c:pt>
                <c:pt idx="790">
                  <c:v>51.112632992310161</c:v>
                </c:pt>
                <c:pt idx="791">
                  <c:v>51.098185975369162</c:v>
                </c:pt>
                <c:pt idx="792">
                  <c:v>51.083722234207862</c:v>
                </c:pt>
                <c:pt idx="793">
                  <c:v>51.069241774875003</c:v>
                </c:pt>
                <c:pt idx="794">
                  <c:v>51.054744603479783</c:v>
                </c:pt>
                <c:pt idx="795">
                  <c:v>51.04023072619156</c:v>
                </c:pt>
                <c:pt idx="796">
                  <c:v>51.025700149238958</c:v>
                </c:pt>
                <c:pt idx="797">
                  <c:v>51.011152878910451</c:v>
                </c:pt>
                <c:pt idx="798">
                  <c:v>50.996588921552288</c:v>
                </c:pt>
                <c:pt idx="799">
                  <c:v>50.982008283570522</c:v>
                </c:pt>
                <c:pt idx="800">
                  <c:v>50.967410971427661</c:v>
                </c:pt>
                <c:pt idx="801">
                  <c:v>50.952796991644703</c:v>
                </c:pt>
                <c:pt idx="802">
                  <c:v>50.938166350799008</c:v>
                </c:pt>
                <c:pt idx="803">
                  <c:v>50.923519055525574</c:v>
                </c:pt>
                <c:pt idx="804">
                  <c:v>50.908855112515809</c:v>
                </c:pt>
                <c:pt idx="805">
                  <c:v>50.894174528515912</c:v>
                </c:pt>
                <c:pt idx="806">
                  <c:v>50.879477310328539</c:v>
                </c:pt>
                <c:pt idx="807">
                  <c:v>50.864763464810963</c:v>
                </c:pt>
                <c:pt idx="808">
                  <c:v>50.85003299887606</c:v>
                </c:pt>
                <c:pt idx="809">
                  <c:v>50.835285919489628</c:v>
                </c:pt>
                <c:pt idx="810">
                  <c:v>50.820522233672747</c:v>
                </c:pt>
                <c:pt idx="811">
                  <c:v>50.805741948499389</c:v>
                </c:pt>
                <c:pt idx="812">
                  <c:v>50.790945071096225</c:v>
                </c:pt>
                <c:pt idx="813">
                  <c:v>50.77613160864432</c:v>
                </c:pt>
                <c:pt idx="814">
                  <c:v>50.761301568375437</c:v>
                </c:pt>
                <c:pt idx="815">
                  <c:v>50.746454957573178</c:v>
                </c:pt>
                <c:pt idx="816">
                  <c:v>50.731591783575041</c:v>
                </c:pt>
                <c:pt idx="817">
                  <c:v>50.716712053767139</c:v>
                </c:pt>
                <c:pt idx="818">
                  <c:v>50.701815775587647</c:v>
                </c:pt>
                <c:pt idx="819">
                  <c:v>50.686902956524726</c:v>
                </c:pt>
                <c:pt idx="820">
                  <c:v>50.671973604116857</c:v>
                </c:pt>
                <c:pt idx="821">
                  <c:v>50.657027725953213</c:v>
                </c:pt>
                <c:pt idx="822">
                  <c:v>50.642065329669748</c:v>
                </c:pt>
                <c:pt idx="823">
                  <c:v>50.627086422954008</c:v>
                </c:pt>
                <c:pt idx="824">
                  <c:v>50.612091013540294</c:v>
                </c:pt>
                <c:pt idx="825">
                  <c:v>50.597079109211947</c:v>
                </c:pt>
                <c:pt idx="826">
                  <c:v>50.582050717800271</c:v>
                </c:pt>
                <c:pt idx="827">
                  <c:v>50.567005847183104</c:v>
                </c:pt>
                <c:pt idx="828">
                  <c:v>50.551944505285512</c:v>
                </c:pt>
                <c:pt idx="829">
                  <c:v>50.536866700080786</c:v>
                </c:pt>
                <c:pt idx="830">
                  <c:v>50.521772439586087</c:v>
                </c:pt>
                <c:pt idx="831">
                  <c:v>50.506661731867375</c:v>
                </c:pt>
                <c:pt idx="832">
                  <c:v>50.491534585033683</c:v>
                </c:pt>
                <c:pt idx="833">
                  <c:v>50.47639100724038</c:v>
                </c:pt>
                <c:pt idx="834">
                  <c:v>50.461231006687896</c:v>
                </c:pt>
                <c:pt idx="835">
                  <c:v>50.446054591620886</c:v>
                </c:pt>
                <c:pt idx="836">
                  <c:v>50.4308617703281</c:v>
                </c:pt>
                <c:pt idx="837">
                  <c:v>50.415652551142209</c:v>
                </c:pt>
                <c:pt idx="838">
                  <c:v>50.400426942439687</c:v>
                </c:pt>
                <c:pt idx="839">
                  <c:v>50.385184952639776</c:v>
                </c:pt>
                <c:pt idx="840">
                  <c:v>50.36992659020391</c:v>
                </c:pt>
                <c:pt idx="841">
                  <c:v>50.354651863636725</c:v>
                </c:pt>
                <c:pt idx="842">
                  <c:v>50.339360781485006</c:v>
                </c:pt>
                <c:pt idx="843">
                  <c:v>50.324053352336527</c:v>
                </c:pt>
                <c:pt idx="844">
                  <c:v>50.308729584821414</c:v>
                </c:pt>
                <c:pt idx="845">
                  <c:v>50.293389487609403</c:v>
                </c:pt>
                <c:pt idx="846">
                  <c:v>50.278033069412189</c:v>
                </c:pt>
                <c:pt idx="847">
                  <c:v>50.262660338980901</c:v>
                </c:pt>
                <c:pt idx="848">
                  <c:v>50.247271305107994</c:v>
                </c:pt>
                <c:pt idx="849">
                  <c:v>50.231865976623411</c:v>
                </c:pt>
                <c:pt idx="850">
                  <c:v>50.216444362399059</c:v>
                </c:pt>
                <c:pt idx="851">
                  <c:v>50.201006471342353</c:v>
                </c:pt>
                <c:pt idx="852">
                  <c:v>50.185552312403217</c:v>
                </c:pt>
                <c:pt idx="853">
                  <c:v>50.170081894568064</c:v>
                </c:pt>
                <c:pt idx="854">
                  <c:v>50.154595226859421</c:v>
                </c:pt>
                <c:pt idx="855">
                  <c:v>50.139092318341532</c:v>
                </c:pt>
                <c:pt idx="856">
                  <c:v>50.123573178112068</c:v>
                </c:pt>
                <c:pt idx="857">
                  <c:v>50.108037815308649</c:v>
                </c:pt>
                <c:pt idx="858">
                  <c:v>50.092486239103444</c:v>
                </c:pt>
                <c:pt idx="859">
                  <c:v>50.076918458706217</c:v>
                </c:pt>
                <c:pt idx="860">
                  <c:v>50.061334483362238</c:v>
                </c:pt>
                <c:pt idx="861">
                  <c:v>50.045734322352068</c:v>
                </c:pt>
                <c:pt idx="862">
                  <c:v>50.030117984993396</c:v>
                </c:pt>
                <c:pt idx="863">
                  <c:v>50.014485480635479</c:v>
                </c:pt>
                <c:pt idx="864">
                  <c:v>49.998836818666781</c:v>
                </c:pt>
                <c:pt idx="865">
                  <c:v>49.983172008506813</c:v>
                </c:pt>
                <c:pt idx="866">
                  <c:v>49.967491059611042</c:v>
                </c:pt>
                <c:pt idx="867">
                  <c:v>49.951793981467191</c:v>
                </c:pt>
                <c:pt idx="868">
                  <c:v>49.936080783597212</c:v>
                </c:pt>
                <c:pt idx="869">
                  <c:v>49.920351475556345</c:v>
                </c:pt>
                <c:pt idx="870">
                  <c:v>49.904606066933511</c:v>
                </c:pt>
                <c:pt idx="871">
                  <c:v>49.888844567348009</c:v>
                </c:pt>
                <c:pt idx="872">
                  <c:v>49.873066986453502</c:v>
                </c:pt>
                <c:pt idx="873">
                  <c:v>49.857273333934515</c:v>
                </c:pt>
                <c:pt idx="874">
                  <c:v>49.841463619506975</c:v>
                </c:pt>
                <c:pt idx="875">
                  <c:v>49.825637852919456</c:v>
                </c:pt>
                <c:pt idx="876">
                  <c:v>49.809796043950122</c:v>
                </c:pt>
                <c:pt idx="877">
                  <c:v>49.793938202408661</c:v>
                </c:pt>
                <c:pt idx="878">
                  <c:v>49.778064338134463</c:v>
                </c:pt>
                <c:pt idx="879">
                  <c:v>49.762174460998153</c:v>
                </c:pt>
                <c:pt idx="880">
                  <c:v>49.746268580899326</c:v>
                </c:pt>
                <c:pt idx="881">
                  <c:v>49.730346707767097</c:v>
                </c:pt>
                <c:pt idx="882">
                  <c:v>49.714408851560812</c:v>
                </c:pt>
                <c:pt idx="883">
                  <c:v>49.698455022267723</c:v>
                </c:pt>
                <c:pt idx="884">
                  <c:v>49.682485229904238</c:v>
                </c:pt>
                <c:pt idx="885">
                  <c:v>49.66649948451424</c:v>
                </c:pt>
                <c:pt idx="886">
                  <c:v>49.650497796171727</c:v>
                </c:pt>
                <c:pt idx="887">
                  <c:v>49.634480174976197</c:v>
                </c:pt>
                <c:pt idx="888">
                  <c:v>49.618446631056379</c:v>
                </c:pt>
                <c:pt idx="889">
                  <c:v>49.602397174566946</c:v>
                </c:pt>
                <c:pt idx="890">
                  <c:v>49.586331815690777</c:v>
                </c:pt>
                <c:pt idx="891">
                  <c:v>49.570250564636808</c:v>
                </c:pt>
                <c:pt idx="892">
                  <c:v>49.554153431639861</c:v>
                </c:pt>
                <c:pt idx="893">
                  <c:v>49.538040426961423</c:v>
                </c:pt>
                <c:pt idx="894">
                  <c:v>49.521911560889457</c:v>
                </c:pt>
                <c:pt idx="895">
                  <c:v>49.505766843736446</c:v>
                </c:pt>
                <c:pt idx="896">
                  <c:v>49.48960628584004</c:v>
                </c:pt>
                <c:pt idx="897">
                  <c:v>49.473429897563634</c:v>
                </c:pt>
                <c:pt idx="898">
                  <c:v>49.45723768929485</c:v>
                </c:pt>
                <c:pt idx="899">
                  <c:v>49.441029671446834</c:v>
                </c:pt>
                <c:pt idx="900">
                  <c:v>49.424805854455869</c:v>
                </c:pt>
                <c:pt idx="901">
                  <c:v>49.408566248781703</c:v>
                </c:pt>
                <c:pt idx="902">
                  <c:v>49.392310864909533</c:v>
                </c:pt>
                <c:pt idx="903">
                  <c:v>49.376039713345676</c:v>
                </c:pt>
                <c:pt idx="904">
                  <c:v>49.359752804622467</c:v>
                </c:pt>
                <c:pt idx="905">
                  <c:v>49.343450149291847</c:v>
                </c:pt>
                <c:pt idx="906">
                  <c:v>49.327131757930836</c:v>
                </c:pt>
                <c:pt idx="907">
                  <c:v>49.310797641138485</c:v>
                </c:pt>
                <c:pt idx="908">
                  <c:v>49.294447809534141</c:v>
                </c:pt>
                <c:pt idx="909">
                  <c:v>49.278082273761569</c:v>
                </c:pt>
                <c:pt idx="910">
                  <c:v>49.261701044483843</c:v>
                </c:pt>
                <c:pt idx="911">
                  <c:v>49.245304132386828</c:v>
                </c:pt>
                <c:pt idx="912">
                  <c:v>49.22889154817679</c:v>
                </c:pt>
                <c:pt idx="913">
                  <c:v>49.212463302581227</c:v>
                </c:pt>
                <c:pt idx="914">
                  <c:v>49.196019406348093</c:v>
                </c:pt>
                <c:pt idx="915">
                  <c:v>49.179559870245463</c:v>
                </c:pt>
                <c:pt idx="916">
                  <c:v>49.16308470506128</c:v>
                </c:pt>
                <c:pt idx="917">
                  <c:v>49.146593921603511</c:v>
                </c:pt>
                <c:pt idx="918">
                  <c:v>49.130087530700692</c:v>
                </c:pt>
                <c:pt idx="919">
                  <c:v>49.113565543199513</c:v>
                </c:pt>
                <c:pt idx="920">
                  <c:v>49.09702796996563</c:v>
                </c:pt>
                <c:pt idx="921">
                  <c:v>49.080474821883776</c:v>
                </c:pt>
                <c:pt idx="922">
                  <c:v>49.063906109858671</c:v>
                </c:pt>
                <c:pt idx="923">
                  <c:v>49.0473218448113</c:v>
                </c:pt>
                <c:pt idx="924">
                  <c:v>49.030722037681734</c:v>
                </c:pt>
                <c:pt idx="925">
                  <c:v>49.014106699428417</c:v>
                </c:pt>
                <c:pt idx="926">
                  <c:v>48.997475841027011</c:v>
                </c:pt>
                <c:pt idx="927">
                  <c:v>48.980829473469818</c:v>
                </c:pt>
                <c:pt idx="928">
                  <c:v>48.964167607767102</c:v>
                </c:pt>
                <c:pt idx="929">
                  <c:v>48.947490254947112</c:v>
                </c:pt>
                <c:pt idx="930">
                  <c:v>48.930797426052813</c:v>
                </c:pt>
                <c:pt idx="931">
                  <c:v>48.914089132144738</c:v>
                </c:pt>
                <c:pt idx="932">
                  <c:v>48.897365384299384</c:v>
                </c:pt>
                <c:pt idx="933">
                  <c:v>48.880626193610127</c:v>
                </c:pt>
                <c:pt idx="934">
                  <c:v>48.86387157118488</c:v>
                </c:pt>
                <c:pt idx="935">
                  <c:v>48.847101528148329</c:v>
                </c:pt>
                <c:pt idx="936">
                  <c:v>48.830316075639033</c:v>
                </c:pt>
                <c:pt idx="937">
                  <c:v>48.813515224813081</c:v>
                </c:pt>
                <c:pt idx="938">
                  <c:v>48.796698986838599</c:v>
                </c:pt>
                <c:pt idx="939">
                  <c:v>48.779867372899922</c:v>
                </c:pt>
                <c:pt idx="940">
                  <c:v>48.763020394196438</c:v>
                </c:pt>
                <c:pt idx="941">
                  <c:v>48.746158061941372</c:v>
                </c:pt>
                <c:pt idx="942">
                  <c:v>48.729280387361214</c:v>
                </c:pt>
                <c:pt idx="943">
                  <c:v>48.712387381696708</c:v>
                </c:pt>
                <c:pt idx="944">
                  <c:v>48.695479056202792</c:v>
                </c:pt>
                <c:pt idx="945">
                  <c:v>48.678555422146736</c:v>
                </c:pt>
                <c:pt idx="946">
                  <c:v>48.661616490811063</c:v>
                </c:pt>
                <c:pt idx="947">
                  <c:v>48.644662273488215</c:v>
                </c:pt>
                <c:pt idx="948">
                  <c:v>48.627692781485898</c:v>
                </c:pt>
                <c:pt idx="949">
                  <c:v>48.610708026123156</c:v>
                </c:pt>
                <c:pt idx="950">
                  <c:v>48.59370801873159</c:v>
                </c:pt>
                <c:pt idx="951">
                  <c:v>48.576692770656486</c:v>
                </c:pt>
                <c:pt idx="952">
                  <c:v>48.559662293251669</c:v>
                </c:pt>
                <c:pt idx="953">
                  <c:v>48.542616597886216</c:v>
                </c:pt>
                <c:pt idx="954">
                  <c:v>48.525555695939154</c:v>
                </c:pt>
                <c:pt idx="955">
                  <c:v>48.508479598800797</c:v>
                </c:pt>
                <c:pt idx="956">
                  <c:v>48.49138831787171</c:v>
                </c:pt>
                <c:pt idx="957">
                  <c:v>48.474281864566507</c:v>
                </c:pt>
                <c:pt idx="958">
                  <c:v>48.457160250307069</c:v>
                </c:pt>
                <c:pt idx="959">
                  <c:v>48.440023486527295</c:v>
                </c:pt>
                <c:pt idx="960">
                  <c:v>48.422871584672109</c:v>
                </c:pt>
                <c:pt idx="961">
                  <c:v>48.405704556195367</c:v>
                </c:pt>
                <c:pt idx="962">
                  <c:v>48.388522412561443</c:v>
                </c:pt>
                <c:pt idx="963">
                  <c:v>48.371325165244983</c:v>
                </c:pt>
                <c:pt idx="964">
                  <c:v>48.354112825728755</c:v>
                </c:pt>
                <c:pt idx="965">
                  <c:v>48.336885405506308</c:v>
                </c:pt>
                <c:pt idx="966">
                  <c:v>48.319642916079808</c:v>
                </c:pt>
                <c:pt idx="967">
                  <c:v>48.302385368960451</c:v>
                </c:pt>
                <c:pt idx="968">
                  <c:v>48.285112775668452</c:v>
                </c:pt>
                <c:pt idx="969">
                  <c:v>48.267825147732466</c:v>
                </c:pt>
                <c:pt idx="970">
                  <c:v>48.250522496689833</c:v>
                </c:pt>
                <c:pt idx="971">
                  <c:v>48.233204834084958</c:v>
                </c:pt>
                <c:pt idx="972">
                  <c:v>48.215872171472789</c:v>
                </c:pt>
                <c:pt idx="973">
                  <c:v>48.198524520414523</c:v>
                </c:pt>
                <c:pt idx="974">
                  <c:v>48.181161892477903</c:v>
                </c:pt>
                <c:pt idx="975">
                  <c:v>48.163784299241541</c:v>
                </c:pt>
                <c:pt idx="976">
                  <c:v>48.146391752288125</c:v>
                </c:pt>
                <c:pt idx="977">
                  <c:v>48.128984263208821</c:v>
                </c:pt>
                <c:pt idx="978">
                  <c:v>48.111561843602942</c:v>
                </c:pt>
                <c:pt idx="979">
                  <c:v>48.094124505074667</c:v>
                </c:pt>
                <c:pt idx="980">
                  <c:v>48.076672259236226</c:v>
                </c:pt>
                <c:pt idx="981">
                  <c:v>48.059205117705751</c:v>
                </c:pt>
                <c:pt idx="982">
                  <c:v>48.041723092107361</c:v>
                </c:pt>
                <c:pt idx="983">
                  <c:v>48.0242261940719</c:v>
                </c:pt>
                <c:pt idx="984">
                  <c:v>48.006714435235786</c:v>
                </c:pt>
                <c:pt idx="985">
                  <c:v>47.989187827242468</c:v>
                </c:pt>
                <c:pt idx="986">
                  <c:v>47.971646381739255</c:v>
                </c:pt>
                <c:pt idx="987">
                  <c:v>47.954090110379504</c:v>
                </c:pt>
                <c:pt idx="988">
                  <c:v>47.93651902482307</c:v>
                </c:pt>
                <c:pt idx="989">
                  <c:v>47.91893313673215</c:v>
                </c:pt>
                <c:pt idx="990">
                  <c:v>47.901332457777428</c:v>
                </c:pt>
                <c:pt idx="991">
                  <c:v>47.883716999632234</c:v>
                </c:pt>
                <c:pt idx="992">
                  <c:v>47.86608677397497</c:v>
                </c:pt>
                <c:pt idx="993">
                  <c:v>47.848441792488138</c:v>
                </c:pt>
                <c:pt idx="994">
                  <c:v>47.830782066859179</c:v>
                </c:pt>
                <c:pt idx="995">
                  <c:v>47.813107608780157</c:v>
                </c:pt>
                <c:pt idx="996">
                  <c:v>47.795418429945549</c:v>
                </c:pt>
                <c:pt idx="997">
                  <c:v>47.777714542055548</c:v>
                </c:pt>
                <c:pt idx="998">
                  <c:v>47.759995956811721</c:v>
                </c:pt>
                <c:pt idx="999">
                  <c:v>47.742262685922391</c:v>
                </c:pt>
                <c:pt idx="1000">
                  <c:v>47.724514741096627</c:v>
                </c:pt>
                <c:pt idx="1001">
                  <c:v>47.706752134047584</c:v>
                </c:pt>
                <c:pt idx="1002">
                  <c:v>47.68897487649101</c:v>
                </c:pt>
                <c:pt idx="1003">
                  <c:v>47.671182980147222</c:v>
                </c:pt>
                <c:pt idx="1004">
                  <c:v>47.653376456737206</c:v>
                </c:pt>
                <c:pt idx="1005">
                  <c:v>47.635555317986125</c:v>
                </c:pt>
                <c:pt idx="1006">
                  <c:v>47.617719575620249</c:v>
                </c:pt>
                <c:pt idx="1007">
                  <c:v>47.599869241369852</c:v>
                </c:pt>
                <c:pt idx="1008">
                  <c:v>47.582004326966526</c:v>
                </c:pt>
                <c:pt idx="1009">
                  <c:v>47.564124844143066</c:v>
                </c:pt>
                <c:pt idx="1010">
                  <c:v>47.546230804635549</c:v>
                </c:pt>
                <c:pt idx="1011">
                  <c:v>47.528322220181252</c:v>
                </c:pt>
                <c:pt idx="1012">
                  <c:v>47.510399102519798</c:v>
                </c:pt>
                <c:pt idx="1013">
                  <c:v>47.492461463390015</c:v>
                </c:pt>
                <c:pt idx="1014">
                  <c:v>47.474509314535027</c:v>
                </c:pt>
                <c:pt idx="1015">
                  <c:v>47.456542667697249</c:v>
                </c:pt>
                <c:pt idx="1016">
                  <c:v>47.438561534620476</c:v>
                </c:pt>
                <c:pt idx="1017">
                  <c:v>47.420565927049658</c:v>
                </c:pt>
                <c:pt idx="1018">
                  <c:v>47.402555856730942</c:v>
                </c:pt>
                <c:pt idx="1019">
                  <c:v>47.384531335409861</c:v>
                </c:pt>
                <c:pt idx="1020">
                  <c:v>47.366492374833548</c:v>
                </c:pt>
                <c:pt idx="1021">
                  <c:v>47.348438986749159</c:v>
                </c:pt>
                <c:pt idx="1022">
                  <c:v>47.330371182904194</c:v>
                </c:pt>
                <c:pt idx="1023">
                  <c:v>47.312288975046798</c:v>
                </c:pt>
                <c:pt idx="1024">
                  <c:v>47.29419237492273</c:v>
                </c:pt>
                <c:pt idx="1025">
                  <c:v>47.27608139428088</c:v>
                </c:pt>
                <c:pt idx="1026">
                  <c:v>47.257956044867804</c:v>
                </c:pt>
                <c:pt idx="1027">
                  <c:v>47.239816338430138</c:v>
                </c:pt>
                <c:pt idx="1028">
                  <c:v>47.221662286713922</c:v>
                </c:pt>
                <c:pt idx="1029">
                  <c:v>47.203493901464569</c:v>
                </c:pt>
                <c:pt idx="1030">
                  <c:v>47.185311194426092</c:v>
                </c:pt>
                <c:pt idx="1031">
                  <c:v>47.167114177343663</c:v>
                </c:pt>
                <c:pt idx="1032">
                  <c:v>47.148902861958312</c:v>
                </c:pt>
                <c:pt idx="1033">
                  <c:v>47.130677260012355</c:v>
                </c:pt>
                <c:pt idx="1034">
                  <c:v>47.112437383245819</c:v>
                </c:pt>
                <c:pt idx="1035">
                  <c:v>47.094183243397097</c:v>
                </c:pt>
                <c:pt idx="1036">
                  <c:v>47.075914852203972</c:v>
                </c:pt>
                <c:pt idx="1037">
                  <c:v>47.057632221401178</c:v>
                </c:pt>
                <c:pt idx="1038">
                  <c:v>47.039335362723904</c:v>
                </c:pt>
                <c:pt idx="1039">
                  <c:v>47.021024287901646</c:v>
                </c:pt>
                <c:pt idx="1040">
                  <c:v>47.002699008666255</c:v>
                </c:pt>
                <c:pt idx="1041">
                  <c:v>46.984359536744549</c:v>
                </c:pt>
                <c:pt idx="1042">
                  <c:v>46.966005883861875</c:v>
                </c:pt>
                <c:pt idx="1043">
                  <c:v>46.947638061742197</c:v>
                </c:pt>
                <c:pt idx="1044">
                  <c:v>46.92925608210485</c:v>
                </c:pt>
                <c:pt idx="1045">
                  <c:v>46.910859956668105</c:v>
                </c:pt>
                <c:pt idx="1046">
                  <c:v>46.892449697147761</c:v>
                </c:pt>
                <c:pt idx="1047">
                  <c:v>46.874025315255523</c:v>
                </c:pt>
                <c:pt idx="1048">
                  <c:v>46.855586822701042</c:v>
                </c:pt>
                <c:pt idx="1049">
                  <c:v>46.83713423119115</c:v>
                </c:pt>
                <c:pt idx="1050">
                  <c:v>46.818667552429176</c:v>
                </c:pt>
                <c:pt idx="1051">
                  <c:v>46.800186798114566</c:v>
                </c:pt>
                <c:pt idx="1052">
                  <c:v>46.781691979944419</c:v>
                </c:pt>
                <c:pt idx="1053">
                  <c:v>46.76318310961107</c:v>
                </c:pt>
                <c:pt idx="1054">
                  <c:v>46.744660198804809</c:v>
                </c:pt>
                <c:pt idx="1055">
                  <c:v>46.726123259211683</c:v>
                </c:pt>
                <c:pt idx="1056">
                  <c:v>46.707572302512908</c:v>
                </c:pt>
                <c:pt idx="1057">
                  <c:v>46.689007340387064</c:v>
                </c:pt>
                <c:pt idx="1058">
                  <c:v>46.670428384508128</c:v>
                </c:pt>
                <c:pt idx="1059">
                  <c:v>46.651835446546144</c:v>
                </c:pt>
                <c:pt idx="1060">
                  <c:v>46.633228538166989</c:v>
                </c:pt>
                <c:pt idx="1061">
                  <c:v>46.614607671032509</c:v>
                </c:pt>
                <c:pt idx="1062">
                  <c:v>46.595972856798298</c:v>
                </c:pt>
                <c:pt idx="1063">
                  <c:v>46.577324107118109</c:v>
                </c:pt>
                <c:pt idx="1064">
                  <c:v>46.558661433639813</c:v>
                </c:pt>
                <c:pt idx="1065">
                  <c:v>46.539984848005503</c:v>
                </c:pt>
                <c:pt idx="1066">
                  <c:v>46.521294361854963</c:v>
                </c:pt>
                <c:pt idx="1067">
                  <c:v>46.50258998682056</c:v>
                </c:pt>
                <c:pt idx="1068">
                  <c:v>46.483871734530723</c:v>
                </c:pt>
                <c:pt idx="1069">
                  <c:v>46.465139616609328</c:v>
                </c:pt>
                <c:pt idx="1070">
                  <c:v>46.446393644673911</c:v>
                </c:pt>
                <c:pt idx="1071">
                  <c:v>46.427633830337548</c:v>
                </c:pt>
                <c:pt idx="1072">
                  <c:v>46.40886018520704</c:v>
                </c:pt>
                <c:pt idx="1073">
                  <c:v>46.390072720885399</c:v>
                </c:pt>
                <c:pt idx="1074">
                  <c:v>46.371271448967633</c:v>
                </c:pt>
                <c:pt idx="1075">
                  <c:v>46.352456381045933</c:v>
                </c:pt>
                <c:pt idx="1076">
                  <c:v>46.333627528703566</c:v>
                </c:pt>
                <c:pt idx="1077">
                  <c:v>46.314784903520028</c:v>
                </c:pt>
                <c:pt idx="1078">
                  <c:v>46.295928517069058</c:v>
                </c:pt>
                <c:pt idx="1079">
                  <c:v>46.277058380916266</c:v>
                </c:pt>
                <c:pt idx="1080">
                  <c:v>46.258174506624208</c:v>
                </c:pt>
                <c:pt idx="1081">
                  <c:v>46.239276905746586</c:v>
                </c:pt>
                <c:pt idx="1082">
                  <c:v>46.220365589831871</c:v>
                </c:pt>
                <c:pt idx="1083">
                  <c:v>46.20144057042242</c:v>
                </c:pt>
                <c:pt idx="1084">
                  <c:v>46.182501859053907</c:v>
                </c:pt>
                <c:pt idx="1085">
                  <c:v>46.163549467255251</c:v>
                </c:pt>
                <c:pt idx="1086">
                  <c:v>46.144583406548314</c:v>
                </c:pt>
                <c:pt idx="1087">
                  <c:v>46.125603688448919</c:v>
                </c:pt>
                <c:pt idx="1088">
                  <c:v>46.106610324466082</c:v>
                </c:pt>
                <c:pt idx="1089">
                  <c:v>46.087603326101693</c:v>
                </c:pt>
                <c:pt idx="1090">
                  <c:v>46.068582704851295</c:v>
                </c:pt>
                <c:pt idx="1091">
                  <c:v>46.04954847220187</c:v>
                </c:pt>
                <c:pt idx="1092">
                  <c:v>46.030500639634553</c:v>
                </c:pt>
                <c:pt idx="1093">
                  <c:v>46.011439218623046</c:v>
                </c:pt>
                <c:pt idx="1094">
                  <c:v>45.992364220633476</c:v>
                </c:pt>
                <c:pt idx="1095">
                  <c:v>45.973275657125008</c:v>
                </c:pt>
                <c:pt idx="1096">
                  <c:v>45.954173539548712</c:v>
                </c:pt>
                <c:pt idx="1097">
                  <c:v>45.935057879349436</c:v>
                </c:pt>
                <c:pt idx="1098">
                  <c:v>45.915928687962328</c:v>
                </c:pt>
                <c:pt idx="1099">
                  <c:v>45.89678597681656</c:v>
                </c:pt>
                <c:pt idx="1100">
                  <c:v>45.877629757333935</c:v>
                </c:pt>
                <c:pt idx="1101">
                  <c:v>45.85846004092641</c:v>
                </c:pt>
                <c:pt idx="1102">
                  <c:v>45.839276838999631</c:v>
                </c:pt>
                <c:pt idx="1103">
                  <c:v>45.820080162950447</c:v>
                </c:pt>
                <c:pt idx="1104">
                  <c:v>45.800870024168653</c:v>
                </c:pt>
                <c:pt idx="1105">
                  <c:v>45.781646434035011</c:v>
                </c:pt>
                <c:pt idx="1106">
                  <c:v>45.762409403922156</c:v>
                </c:pt>
                <c:pt idx="1107">
                  <c:v>45.743158945195468</c:v>
                </c:pt>
                <c:pt idx="1108">
                  <c:v>45.723895069209959</c:v>
                </c:pt>
                <c:pt idx="1109">
                  <c:v>45.704617787315364</c:v>
                </c:pt>
                <c:pt idx="1110">
                  <c:v>45.685327110848419</c:v>
                </c:pt>
                <c:pt idx="1111">
                  <c:v>45.666023051143057</c:v>
                </c:pt>
                <c:pt idx="1112">
                  <c:v>45.646705619519032</c:v>
                </c:pt>
                <c:pt idx="1113">
                  <c:v>45.627374827291078</c:v>
                </c:pt>
                <c:pt idx="1114">
                  <c:v>45.608030685763737</c:v>
                </c:pt>
                <c:pt idx="1115">
                  <c:v>45.588673206233246</c:v>
                </c:pt>
                <c:pt idx="1116">
                  <c:v>45.569302399986221</c:v>
                </c:pt>
                <c:pt idx="1117">
                  <c:v>45.54991827830159</c:v>
                </c:pt>
                <c:pt idx="1118">
                  <c:v>45.530520852448021</c:v>
                </c:pt>
                <c:pt idx="1119">
                  <c:v>45.511110133685797</c:v>
                </c:pt>
                <c:pt idx="1120">
                  <c:v>45.491686133266448</c:v>
                </c:pt>
                <c:pt idx="1121">
                  <c:v>45.47224886242968</c:v>
                </c:pt>
                <c:pt idx="1122">
                  <c:v>45.452798332410815</c:v>
                </c:pt>
                <c:pt idx="1123">
                  <c:v>45.433334554431021</c:v>
                </c:pt>
                <c:pt idx="1124">
                  <c:v>45.413857539705283</c:v>
                </c:pt>
                <c:pt idx="1125">
                  <c:v>45.39436729943678</c:v>
                </c:pt>
                <c:pt idx="1126">
                  <c:v>45.374863844821164</c:v>
                </c:pt>
                <c:pt idx="1127">
                  <c:v>45.355347187044067</c:v>
                </c:pt>
                <c:pt idx="1128">
                  <c:v>45.335817337280417</c:v>
                </c:pt>
                <c:pt idx="1129">
                  <c:v>45.316274306696528</c:v>
                </c:pt>
                <c:pt idx="1130">
                  <c:v>45.296718106448118</c:v>
                </c:pt>
                <c:pt idx="1131">
                  <c:v>45.27714874768278</c:v>
                </c:pt>
                <c:pt idx="1132">
                  <c:v>45.257566241535486</c:v>
                </c:pt>
                <c:pt idx="1133">
                  <c:v>45.237970599134243</c:v>
                </c:pt>
                <c:pt idx="1134">
                  <c:v>45.218361831594557</c:v>
                </c:pt>
                <c:pt idx="1135">
                  <c:v>45.198739950024375</c:v>
                </c:pt>
                <c:pt idx="1136">
                  <c:v>45.179104965519237</c:v>
                </c:pt>
                <c:pt idx="1137">
                  <c:v>45.159456889166222</c:v>
                </c:pt>
                <c:pt idx="1138">
                  <c:v>45.13979573204081</c:v>
                </c:pt>
                <c:pt idx="1139">
                  <c:v>45.120121505210037</c:v>
                </c:pt>
                <c:pt idx="1140">
                  <c:v>45.100434219728193</c:v>
                </c:pt>
                <c:pt idx="1141">
                  <c:v>45.080733886641909</c:v>
                </c:pt>
                <c:pt idx="1142">
                  <c:v>45.061020516985643</c:v>
                </c:pt>
                <c:pt idx="1143">
                  <c:v>45.041294121783494</c:v>
                </c:pt>
                <c:pt idx="1144">
                  <c:v>45.021554712049216</c:v>
                </c:pt>
                <c:pt idx="1145">
                  <c:v>45.001802298787879</c:v>
                </c:pt>
                <c:pt idx="1146">
                  <c:v>44.982036892990436</c:v>
                </c:pt>
                <c:pt idx="1147">
                  <c:v>44.962258505640314</c:v>
                </c:pt>
                <c:pt idx="1148">
                  <c:v>44.942467147707667</c:v>
                </c:pt>
                <c:pt idx="1149">
                  <c:v>44.922662830153826</c:v>
                </c:pt>
                <c:pt idx="1150">
                  <c:v>44.902845563928977</c:v>
                </c:pt>
                <c:pt idx="1151">
                  <c:v>44.883015359971765</c:v>
                </c:pt>
                <c:pt idx="1152">
                  <c:v>44.863172229210456</c:v>
                </c:pt>
                <c:pt idx="1153">
                  <c:v>44.843316182562035</c:v>
                </c:pt>
                <c:pt idx="1154">
                  <c:v>44.823447230932587</c:v>
                </c:pt>
                <c:pt idx="1155">
                  <c:v>44.803565385217098</c:v>
                </c:pt>
                <c:pt idx="1156">
                  <c:v>44.783670656300451</c:v>
                </c:pt>
                <c:pt idx="1157">
                  <c:v>44.763763055054667</c:v>
                </c:pt>
                <c:pt idx="1158">
                  <c:v>44.743842592341664</c:v>
                </c:pt>
                <c:pt idx="1159">
                  <c:v>44.723909279012361</c:v>
                </c:pt>
                <c:pt idx="1160">
                  <c:v>44.703963125905211</c:v>
                </c:pt>
                <c:pt idx="1161">
                  <c:v>44.684004143848924</c:v>
                </c:pt>
                <c:pt idx="1162">
                  <c:v>44.664032343659549</c:v>
                </c:pt>
                <c:pt idx="1163">
                  <c:v>44.644047736142852</c:v>
                </c:pt>
                <c:pt idx="1164">
                  <c:v>44.624050332091429</c:v>
                </c:pt>
                <c:pt idx="1165">
                  <c:v>44.604040142288895</c:v>
                </c:pt>
                <c:pt idx="1166">
                  <c:v>44.584017177505608</c:v>
                </c:pt>
                <c:pt idx="1167">
                  <c:v>44.563981448500193</c:v>
                </c:pt>
                <c:pt idx="1168">
                  <c:v>44.5439329660204</c:v>
                </c:pt>
                <c:pt idx="1169">
                  <c:v>44.523871740802392</c:v>
                </c:pt>
                <c:pt idx="1170">
                  <c:v>44.503797783570576</c:v>
                </c:pt>
                <c:pt idx="1171">
                  <c:v>44.483711105037592</c:v>
                </c:pt>
                <c:pt idx="1172">
                  <c:v>44.463611715903141</c:v>
                </c:pt>
                <c:pt idx="1173">
                  <c:v>44.443499626857744</c:v>
                </c:pt>
                <c:pt idx="1174">
                  <c:v>44.423374848577154</c:v>
                </c:pt>
                <c:pt idx="1175">
                  <c:v>44.403237391727728</c:v>
                </c:pt>
                <c:pt idx="1176">
                  <c:v>44.383087266962434</c:v>
                </c:pt>
                <c:pt idx="1177">
                  <c:v>44.362924484921834</c:v>
                </c:pt>
                <c:pt idx="1178">
                  <c:v>44.342749056237373</c:v>
                </c:pt>
                <c:pt idx="1179">
                  <c:v>44.322560991524938</c:v>
                </c:pt>
                <c:pt idx="1180">
                  <c:v>44.302360301389527</c:v>
                </c:pt>
                <c:pt idx="1181">
                  <c:v>44.282146996425986</c:v>
                </c:pt>
                <c:pt idx="1182">
                  <c:v>44.261921087214304</c:v>
                </c:pt>
                <c:pt idx="1183">
                  <c:v>44.24168258432374</c:v>
                </c:pt>
                <c:pt idx="1184">
                  <c:v>44.221431498311013</c:v>
                </c:pt>
                <c:pt idx="1185">
                  <c:v>44.201167839720775</c:v>
                </c:pt>
                <c:pt idx="1186">
                  <c:v>44.180891619085877</c:v>
                </c:pt>
                <c:pt idx="1187">
                  <c:v>44.160602846925407</c:v>
                </c:pt>
                <c:pt idx="1188">
                  <c:v>44.140301533747426</c:v>
                </c:pt>
                <c:pt idx="1189">
                  <c:v>44.119987690047388</c:v>
                </c:pt>
                <c:pt idx="1190">
                  <c:v>44.099661326308322</c:v>
                </c:pt>
                <c:pt idx="1191">
                  <c:v>44.079322453000643</c:v>
                </c:pt>
                <c:pt idx="1192">
                  <c:v>44.058971080581976</c:v>
                </c:pt>
                <c:pt idx="1193">
                  <c:v>44.038607219499056</c:v>
                </c:pt>
                <c:pt idx="1194">
                  <c:v>44.018230880183523</c:v>
                </c:pt>
                <c:pt idx="1195">
                  <c:v>43.997842073057122</c:v>
                </c:pt>
                <c:pt idx="1196">
                  <c:v>43.977440808527859</c:v>
                </c:pt>
                <c:pt idx="1197">
                  <c:v>43.957027096989535</c:v>
                </c:pt>
                <c:pt idx="1198">
                  <c:v>43.936600948826957</c:v>
                </c:pt>
                <c:pt idx="1199">
                  <c:v>43.916162374409033</c:v>
                </c:pt>
                <c:pt idx="1200">
                  <c:v>43.895711384093048</c:v>
                </c:pt>
                <c:pt idx="1201">
                  <c:v>43.875247988224189</c:v>
                </c:pt>
                <c:pt idx="1202">
                  <c:v>43.854772197134423</c:v>
                </c:pt>
                <c:pt idx="1203">
                  <c:v>43.834284021142331</c:v>
                </c:pt>
                <c:pt idx="1204">
                  <c:v>43.813783470554931</c:v>
                </c:pt>
                <c:pt idx="1205">
                  <c:v>43.793270555665842</c:v>
                </c:pt>
                <c:pt idx="1206">
                  <c:v>43.772745286755288</c:v>
                </c:pt>
                <c:pt idx="1207">
                  <c:v>43.752207674091373</c:v>
                </c:pt>
                <c:pt idx="1208">
                  <c:v>43.731657727929068</c:v>
                </c:pt>
                <c:pt idx="1209">
                  <c:v>43.711095458510478</c:v>
                </c:pt>
                <c:pt idx="1210">
                  <c:v>43.690520876063744</c:v>
                </c:pt>
                <c:pt idx="1211">
                  <c:v>43.669933990806761</c:v>
                </c:pt>
                <c:pt idx="1212">
                  <c:v>43.649334812941149</c:v>
                </c:pt>
                <c:pt idx="1213">
                  <c:v>43.62872335265785</c:v>
                </c:pt>
                <c:pt idx="1214">
                  <c:v>43.608099620133288</c:v>
                </c:pt>
                <c:pt idx="1215">
                  <c:v>43.58746362553191</c:v>
                </c:pt>
                <c:pt idx="1216">
                  <c:v>43.566815379004247</c:v>
                </c:pt>
                <c:pt idx="1217">
                  <c:v>43.546154890688094</c:v>
                </c:pt>
                <c:pt idx="1218">
                  <c:v>43.525482170708713</c:v>
                </c:pt>
                <c:pt idx="1219">
                  <c:v>43.50479722917629</c:v>
                </c:pt>
                <c:pt idx="1220">
                  <c:v>43.484100076191567</c:v>
                </c:pt>
                <c:pt idx="1221">
                  <c:v>43.463390721837008</c:v>
                </c:pt>
                <c:pt idx="1222">
                  <c:v>43.442669176185738</c:v>
                </c:pt>
                <c:pt idx="1223">
                  <c:v>43.421935449296384</c:v>
                </c:pt>
                <c:pt idx="1224">
                  <c:v>43.401189551214316</c:v>
                </c:pt>
                <c:pt idx="1225">
                  <c:v>43.380431491971223</c:v>
                </c:pt>
                <c:pt idx="1226">
                  <c:v>43.35966128158617</c:v>
                </c:pt>
                <c:pt idx="1227">
                  <c:v>43.338878930065462</c:v>
                </c:pt>
                <c:pt idx="1228">
                  <c:v>43.318084447399833</c:v>
                </c:pt>
                <c:pt idx="1229">
                  <c:v>43.297277843569503</c:v>
                </c:pt>
                <c:pt idx="1230">
                  <c:v>43.276459128538463</c:v>
                </c:pt>
                <c:pt idx="1231">
                  <c:v>43.255628312260249</c:v>
                </c:pt>
                <c:pt idx="1232">
                  <c:v>43.234785404671968</c:v>
                </c:pt>
                <c:pt idx="1233">
                  <c:v>43.213930415699998</c:v>
                </c:pt>
                <c:pt idx="1234">
                  <c:v>43.193063355255283</c:v>
                </c:pt>
                <c:pt idx="1235">
                  <c:v>43.172184233237637</c:v>
                </c:pt>
                <c:pt idx="1236">
                  <c:v>43.151293059529706</c:v>
                </c:pt>
                <c:pt idx="1237">
                  <c:v>43.130389844004092</c:v>
                </c:pt>
                <c:pt idx="1238">
                  <c:v>43.109474596517984</c:v>
                </c:pt>
                <c:pt idx="1239">
                  <c:v>43.088547326916753</c:v>
                </c:pt>
                <c:pt idx="1240">
                  <c:v>43.067608045029857</c:v>
                </c:pt>
                <c:pt idx="1241">
                  <c:v>43.046656760675241</c:v>
                </c:pt>
                <c:pt idx="1242">
                  <c:v>43.025693483655829</c:v>
                </c:pt>
                <c:pt idx="1243">
                  <c:v>43.004718223762289</c:v>
                </c:pt>
                <c:pt idx="1244">
                  <c:v>42.983730990770198</c:v>
                </c:pt>
                <c:pt idx="1245">
                  <c:v>42.962731794443741</c:v>
                </c:pt>
                <c:pt idx="1246">
                  <c:v>42.941720644530427</c:v>
                </c:pt>
                <c:pt idx="1247">
                  <c:v>42.920697550767301</c:v>
                </c:pt>
                <c:pt idx="1248">
                  <c:v>42.899662522874422</c:v>
                </c:pt>
                <c:pt idx="1249">
                  <c:v>42.878615570561877</c:v>
                </c:pt>
                <c:pt idx="1250">
                  <c:v>42.857556703522455</c:v>
                </c:pt>
                <c:pt idx="1251">
                  <c:v>42.836485931437871</c:v>
                </c:pt>
                <c:pt idx="1252">
                  <c:v>42.815403263975426</c:v>
                </c:pt>
                <c:pt idx="1253">
                  <c:v>42.794308710786922</c:v>
                </c:pt>
                <c:pt idx="1254">
                  <c:v>42.77320228151396</c:v>
                </c:pt>
                <c:pt idx="1255">
                  <c:v>42.752083985781553</c:v>
                </c:pt>
                <c:pt idx="1256">
                  <c:v>42.73095383320144</c:v>
                </c:pt>
                <c:pt idx="1257">
                  <c:v>42.709811833371845</c:v>
                </c:pt>
                <c:pt idx="1258">
                  <c:v>42.688657995878685</c:v>
                </c:pt>
                <c:pt idx="1259">
                  <c:v>42.667492330290514</c:v>
                </c:pt>
                <c:pt idx="1260">
                  <c:v>42.646314846166064</c:v>
                </c:pt>
                <c:pt idx="1261">
                  <c:v>42.625125553047376</c:v>
                </c:pt>
                <c:pt idx="1262">
                  <c:v>42.60392446046491</c:v>
                </c:pt>
                <c:pt idx="1263">
                  <c:v>42.582711577933338</c:v>
                </c:pt>
                <c:pt idx="1264">
                  <c:v>42.561486914954536</c:v>
                </c:pt>
                <c:pt idx="1265">
                  <c:v>42.54025048101532</c:v>
                </c:pt>
                <c:pt idx="1266">
                  <c:v>42.519002285590979</c:v>
                </c:pt>
                <c:pt idx="1267">
                  <c:v>42.497742338141222</c:v>
                </c:pt>
                <c:pt idx="1268">
                  <c:v>42.476470648111558</c:v>
                </c:pt>
                <c:pt idx="1269">
                  <c:v>42.455187224934924</c:v>
                </c:pt>
                <c:pt idx="1270">
                  <c:v>42.433892078029416</c:v>
                </c:pt>
                <c:pt idx="1271">
                  <c:v>42.412585216800117</c:v>
                </c:pt>
                <c:pt idx="1272">
                  <c:v>42.391266650636126</c:v>
                </c:pt>
                <c:pt idx="1273">
                  <c:v>42.369936388915427</c:v>
                </c:pt>
                <c:pt idx="1274">
                  <c:v>42.348594441000813</c:v>
                </c:pt>
                <c:pt idx="1275">
                  <c:v>42.327240816239559</c:v>
                </c:pt>
                <c:pt idx="1276">
                  <c:v>42.305875523968339</c:v>
                </c:pt>
                <c:pt idx="1277">
                  <c:v>42.284498573506617</c:v>
                </c:pt>
                <c:pt idx="1278">
                  <c:v>42.263109974162042</c:v>
                </c:pt>
                <c:pt idx="1279">
                  <c:v>42.241709735227559</c:v>
                </c:pt>
                <c:pt idx="1280">
                  <c:v>42.22029786598155</c:v>
                </c:pt>
                <c:pt idx="1281">
                  <c:v>42.198874375690551</c:v>
                </c:pt>
                <c:pt idx="1282">
                  <c:v>42.177439273604037</c:v>
                </c:pt>
                <c:pt idx="1283">
                  <c:v>42.155992568959341</c:v>
                </c:pt>
                <c:pt idx="1284">
                  <c:v>42.134534270980595</c:v>
                </c:pt>
                <c:pt idx="1285">
                  <c:v>42.113064388876012</c:v>
                </c:pt>
                <c:pt idx="1286">
                  <c:v>42.091582931840975</c:v>
                </c:pt>
                <c:pt idx="1287">
                  <c:v>42.070089909056328</c:v>
                </c:pt>
                <c:pt idx="1288">
                  <c:v>42.048585329688557</c:v>
                </c:pt>
                <c:pt idx="1289">
                  <c:v>42.02706920289225</c:v>
                </c:pt>
                <c:pt idx="1290">
                  <c:v>42.005541537805513</c:v>
                </c:pt>
                <c:pt idx="1291">
                  <c:v>41.984002343553861</c:v>
                </c:pt>
                <c:pt idx="1292">
                  <c:v>41.962451629247141</c:v>
                </c:pt>
                <c:pt idx="1293">
                  <c:v>41.940889403984222</c:v>
                </c:pt>
                <c:pt idx="1294">
                  <c:v>41.919315676845663</c:v>
                </c:pt>
                <c:pt idx="1295">
                  <c:v>41.897730456902273</c:v>
                </c:pt>
                <c:pt idx="1296">
                  <c:v>41.876133753208812</c:v>
                </c:pt>
                <c:pt idx="1297">
                  <c:v>41.85452557480528</c:v>
                </c:pt>
                <c:pt idx="1298">
                  <c:v>41.832905930718496</c:v>
                </c:pt>
                <c:pt idx="1299">
                  <c:v>41.811274829961725</c:v>
                </c:pt>
                <c:pt idx="1300">
                  <c:v>41.789632281533819</c:v>
                </c:pt>
                <c:pt idx="1301">
                  <c:v>41.767978294419024</c:v>
                </c:pt>
                <c:pt idx="1302">
                  <c:v>41.746312877588181</c:v>
                </c:pt>
                <c:pt idx="1303">
                  <c:v>41.72463603999693</c:v>
                </c:pt>
                <c:pt idx="1304">
                  <c:v>41.70294779058905</c:v>
                </c:pt>
                <c:pt idx="1305">
                  <c:v>41.681248138292865</c:v>
                </c:pt>
                <c:pt idx="1306">
                  <c:v>41.659537092021736</c:v>
                </c:pt>
                <c:pt idx="1307">
                  <c:v>41.637814660676767</c:v>
                </c:pt>
                <c:pt idx="1308">
                  <c:v>41.616080853144219</c:v>
                </c:pt>
                <c:pt idx="1309">
                  <c:v>41.59433567829614</c:v>
                </c:pt>
                <c:pt idx="1310">
                  <c:v>41.572579144990641</c:v>
                </c:pt>
                <c:pt idx="1311">
                  <c:v>41.550811262072259</c:v>
                </c:pt>
                <c:pt idx="1312">
                  <c:v>41.529032038370367</c:v>
                </c:pt>
                <c:pt idx="1313">
                  <c:v>41.50724148270141</c:v>
                </c:pt>
                <c:pt idx="1314">
                  <c:v>41.485439603866709</c:v>
                </c:pt>
                <c:pt idx="1315">
                  <c:v>41.463626410655678</c:v>
                </c:pt>
                <c:pt idx="1316">
                  <c:v>41.441801911840045</c:v>
                </c:pt>
                <c:pt idx="1317">
                  <c:v>41.419966116180852</c:v>
                </c:pt>
                <c:pt idx="1318">
                  <c:v>41.398119032423764</c:v>
                </c:pt>
                <c:pt idx="1319">
                  <c:v>41.376260669299661</c:v>
                </c:pt>
                <c:pt idx="1320">
                  <c:v>41.354391035527023</c:v>
                </c:pt>
                <c:pt idx="1321">
                  <c:v>41.332510139809159</c:v>
                </c:pt>
                <c:pt idx="1322">
                  <c:v>41.310617990834807</c:v>
                </c:pt>
                <c:pt idx="1323">
                  <c:v>41.288714597279672</c:v>
                </c:pt>
                <c:pt idx="1324">
                  <c:v>41.266799967806641</c:v>
                </c:pt>
                <c:pt idx="1325">
                  <c:v>41.244874111061591</c:v>
                </c:pt>
                <c:pt idx="1326">
                  <c:v>41.22293703567729</c:v>
                </c:pt>
                <c:pt idx="1327">
                  <c:v>41.200988750273517</c:v>
                </c:pt>
                <c:pt idx="1328">
                  <c:v>41.179029263457096</c:v>
                </c:pt>
                <c:pt idx="1329">
                  <c:v>41.157058583817275</c:v>
                </c:pt>
                <c:pt idx="1330">
                  <c:v>41.135076719931419</c:v>
                </c:pt>
                <c:pt idx="1331">
                  <c:v>41.113083680363779</c:v>
                </c:pt>
                <c:pt idx="1332">
                  <c:v>41.091079473662276</c:v>
                </c:pt>
                <c:pt idx="1333">
                  <c:v>41.069064108362589</c:v>
                </c:pt>
                <c:pt idx="1334">
                  <c:v>41.047037592985262</c:v>
                </c:pt>
                <c:pt idx="1335">
                  <c:v>41.024999936038512</c:v>
                </c:pt>
                <c:pt idx="1336">
                  <c:v>41.002951146013295</c:v>
                </c:pt>
                <c:pt idx="1337">
                  <c:v>40.980891231390544</c:v>
                </c:pt>
                <c:pt idx="1338">
                  <c:v>40.958820200635017</c:v>
                </c:pt>
                <c:pt idx="1339">
                  <c:v>40.936738062196738</c:v>
                </c:pt>
                <c:pt idx="1340">
                  <c:v>40.914644824513523</c:v>
                </c:pt>
                <c:pt idx="1341">
                  <c:v>40.89254049600779</c:v>
                </c:pt>
                <c:pt idx="1342">
                  <c:v>40.870425085089167</c:v>
                </c:pt>
                <c:pt idx="1343">
                  <c:v>40.848298600152248</c:v>
                </c:pt>
                <c:pt idx="1344">
                  <c:v>40.826161049578424</c:v>
                </c:pt>
                <c:pt idx="1345">
                  <c:v>40.804012441734677</c:v>
                </c:pt>
                <c:pt idx="1346">
                  <c:v>40.781852784973637</c:v>
                </c:pt>
                <c:pt idx="1347">
                  <c:v>40.759682087635461</c:v>
                </c:pt>
                <c:pt idx="1348">
                  <c:v>40.737500358044308</c:v>
                </c:pt>
                <c:pt idx="1349">
                  <c:v>40.715307604512176</c:v>
                </c:pt>
                <c:pt idx="1350">
                  <c:v>40.693103835336245</c:v>
                </c:pt>
                <c:pt idx="1351">
                  <c:v>40.670889058799276</c:v>
                </c:pt>
                <c:pt idx="1352">
                  <c:v>40.648663283171736</c:v>
                </c:pt>
                <c:pt idx="1353">
                  <c:v>40.626426516707532</c:v>
                </c:pt>
                <c:pt idx="1354">
                  <c:v>40.604178767649998</c:v>
                </c:pt>
                <c:pt idx="1355">
                  <c:v>40.581920044226003</c:v>
                </c:pt>
                <c:pt idx="1356">
                  <c:v>40.559650354648561</c:v>
                </c:pt>
                <c:pt idx="1357">
                  <c:v>40.537369707118181</c:v>
                </c:pt>
                <c:pt idx="1358">
                  <c:v>40.515078109821346</c:v>
                </c:pt>
                <c:pt idx="1359">
                  <c:v>40.492775570928387</c:v>
                </c:pt>
                <c:pt idx="1360">
                  <c:v>40.470462098599597</c:v>
                </c:pt>
                <c:pt idx="1361">
                  <c:v>40.448137700977576</c:v>
                </c:pt>
                <c:pt idx="1362">
                  <c:v>40.425802386193944</c:v>
                </c:pt>
                <c:pt idx="1363">
                  <c:v>40.403456162363952</c:v>
                </c:pt>
                <c:pt idx="1364">
                  <c:v>40.381099037590623</c:v>
                </c:pt>
                <c:pt idx="1365">
                  <c:v>40.358731019963727</c:v>
                </c:pt>
                <c:pt idx="1366">
                  <c:v>40.336352117556984</c:v>
                </c:pt>
                <c:pt idx="1367">
                  <c:v>40.313962338432262</c:v>
                </c:pt>
                <c:pt idx="1368">
                  <c:v>40.291561690636577</c:v>
                </c:pt>
                <c:pt idx="1369">
                  <c:v>40.269150182203767</c:v>
                </c:pt>
                <c:pt idx="1370">
                  <c:v>40.246727821152916</c:v>
                </c:pt>
                <c:pt idx="1371">
                  <c:v>40.224294615490265</c:v>
                </c:pt>
                <c:pt idx="1372">
                  <c:v>40.201850573207892</c:v>
                </c:pt>
                <c:pt idx="1373">
                  <c:v>40.179395702283372</c:v>
                </c:pt>
                <c:pt idx="1374">
                  <c:v>40.15693001068189</c:v>
                </c:pt>
                <c:pt idx="1375">
                  <c:v>40.134453506354696</c:v>
                </c:pt>
                <c:pt idx="1376">
                  <c:v>40.111966197237827</c:v>
                </c:pt>
                <c:pt idx="1377">
                  <c:v>40.089468091254609</c:v>
                </c:pt>
                <c:pt idx="1378">
                  <c:v>40.066959196314464</c:v>
                </c:pt>
                <c:pt idx="1379">
                  <c:v>40.044439520313482</c:v>
                </c:pt>
                <c:pt idx="1380">
                  <c:v>40.021909071133415</c:v>
                </c:pt>
                <c:pt idx="1381">
                  <c:v>39.999367856642543</c:v>
                </c:pt>
                <c:pt idx="1382">
                  <c:v>39.97681588469532</c:v>
                </c:pt>
                <c:pt idx="1383">
                  <c:v>39.954253163132634</c:v>
                </c:pt>
                <c:pt idx="1384">
                  <c:v>39.931679699781974</c:v>
                </c:pt>
                <c:pt idx="1385">
                  <c:v>39.909095502456481</c:v>
                </c:pt>
                <c:pt idx="1386">
                  <c:v>39.886500578955363</c:v>
                </c:pt>
                <c:pt idx="1387">
                  <c:v>39.86389493706595</c:v>
                </c:pt>
                <c:pt idx="1388">
                  <c:v>39.841278584559788</c:v>
                </c:pt>
                <c:pt idx="1389">
                  <c:v>39.818651529196011</c:v>
                </c:pt>
                <c:pt idx="1390">
                  <c:v>39.796013778720436</c:v>
                </c:pt>
                <c:pt idx="1391">
                  <c:v>39.773365340864054</c:v>
                </c:pt>
                <c:pt idx="1392">
                  <c:v>39.750706223344459</c:v>
                </c:pt>
                <c:pt idx="1393">
                  <c:v>39.728036433865931</c:v>
                </c:pt>
                <c:pt idx="1394">
                  <c:v>39.705355980120281</c:v>
                </c:pt>
                <c:pt idx="1395">
                  <c:v>39.682664869784176</c:v>
                </c:pt>
                <c:pt idx="1396">
                  <c:v>39.659963110521176</c:v>
                </c:pt>
                <c:pt idx="1397">
                  <c:v>39.637250709980194</c:v>
                </c:pt>
                <c:pt idx="1398">
                  <c:v>39.614527675799756</c:v>
                </c:pt>
                <c:pt idx="1399">
                  <c:v>39.591794015601593</c:v>
                </c:pt>
                <c:pt idx="1400">
                  <c:v>39.569049736995616</c:v>
                </c:pt>
                <c:pt idx="1401">
                  <c:v>39.54629484757654</c:v>
                </c:pt>
                <c:pt idx="1402">
                  <c:v>39.5235293549283</c:v>
                </c:pt>
                <c:pt idx="1403">
                  <c:v>39.500753266618126</c:v>
                </c:pt>
                <c:pt idx="1404">
                  <c:v>39.477966590202719</c:v>
                </c:pt>
                <c:pt idx="1405">
                  <c:v>39.45516933322385</c:v>
                </c:pt>
                <c:pt idx="1406">
                  <c:v>39.432361503209023</c:v>
                </c:pt>
                <c:pt idx="1407">
                  <c:v>39.409543107674992</c:v>
                </c:pt>
                <c:pt idx="1408">
                  <c:v>39.386714154121165</c:v>
                </c:pt>
                <c:pt idx="1409">
                  <c:v>39.363874650037523</c:v>
                </c:pt>
                <c:pt idx="1410">
                  <c:v>39.341024602896795</c:v>
                </c:pt>
                <c:pt idx="1411">
                  <c:v>39.318164020162108</c:v>
                </c:pt>
                <c:pt idx="1412">
                  <c:v>39.295292909280448</c:v>
                </c:pt>
                <c:pt idx="1413">
                  <c:v>39.272411277686111</c:v>
                </c:pt>
                <c:pt idx="1414">
                  <c:v>39.24951913280087</c:v>
                </c:pt>
                <c:pt idx="1415">
                  <c:v>39.226616482032142</c:v>
                </c:pt>
                <c:pt idx="1416">
                  <c:v>39.203703332774502</c:v>
                </c:pt>
                <c:pt idx="1417">
                  <c:v>39.180779692408187</c:v>
                </c:pt>
                <c:pt idx="1418">
                  <c:v>39.15784556830242</c:v>
                </c:pt>
                <c:pt idx="1419">
                  <c:v>39.134900967810331</c:v>
                </c:pt>
                <c:pt idx="1420">
                  <c:v>39.111945898273838</c:v>
                </c:pt>
                <c:pt idx="1421">
                  <c:v>39.08898036702027</c:v>
                </c:pt>
                <c:pt idx="1422">
                  <c:v>39.066004381364081</c:v>
                </c:pt>
                <c:pt idx="1423">
                  <c:v>39.043017948607826</c:v>
                </c:pt>
                <c:pt idx="1424">
                  <c:v>39.020021076037409</c:v>
                </c:pt>
                <c:pt idx="1425">
                  <c:v>38.997013770929051</c:v>
                </c:pt>
                <c:pt idx="1426">
                  <c:v>38.973996040544947</c:v>
                </c:pt>
                <c:pt idx="1427">
                  <c:v>38.95096789213207</c:v>
                </c:pt>
                <c:pt idx="1428">
                  <c:v>38.927929332926198</c:v>
                </c:pt>
                <c:pt idx="1429">
                  <c:v>38.904880370149314</c:v>
                </c:pt>
                <c:pt idx="1430">
                  <c:v>38.881821011009698</c:v>
                </c:pt>
                <c:pt idx="1431">
                  <c:v>38.858751262704253</c:v>
                </c:pt>
                <c:pt idx="1432">
                  <c:v>38.835671132414653</c:v>
                </c:pt>
                <c:pt idx="1433">
                  <c:v>38.812580627309941</c:v>
                </c:pt>
                <c:pt idx="1434">
                  <c:v>38.7894797545462</c:v>
                </c:pt>
                <c:pt idx="1435">
                  <c:v>38.766368521267417</c:v>
                </c:pt>
                <c:pt idx="1436">
                  <c:v>38.743246934604009</c:v>
                </c:pt>
                <c:pt idx="1437">
                  <c:v>38.720115001671232</c:v>
                </c:pt>
                <c:pt idx="1438">
                  <c:v>38.696972729574284</c:v>
                </c:pt>
                <c:pt idx="1439">
                  <c:v>38.673820125403545</c:v>
                </c:pt>
                <c:pt idx="1440">
                  <c:v>38.650657196237383</c:v>
                </c:pt>
                <c:pt idx="1441">
                  <c:v>38.627483949139489</c:v>
                </c:pt>
                <c:pt idx="1442">
                  <c:v>38.604300391162155</c:v>
                </c:pt>
                <c:pt idx="1443">
                  <c:v>38.5811065293437</c:v>
                </c:pt>
                <c:pt idx="1444">
                  <c:v>38.557902370710949</c:v>
                </c:pt>
                <c:pt idx="1445">
                  <c:v>38.53468792227595</c:v>
                </c:pt>
                <c:pt idx="1446">
                  <c:v>38.511463191037933</c:v>
                </c:pt>
                <c:pt idx="1447">
                  <c:v>38.48822818398493</c:v>
                </c:pt>
                <c:pt idx="1448">
                  <c:v>38.464982908090242</c:v>
                </c:pt>
                <c:pt idx="1449">
                  <c:v>38.441727370314752</c:v>
                </c:pt>
                <c:pt idx="1450">
                  <c:v>38.418461577607069</c:v>
                </c:pt>
                <c:pt idx="1451">
                  <c:v>38.395185536902162</c:v>
                </c:pt>
                <c:pt idx="1452">
                  <c:v>38.371899255122379</c:v>
                </c:pt>
                <c:pt idx="1453">
                  <c:v>38.348602739177473</c:v>
                </c:pt>
                <c:pt idx="1454">
                  <c:v>38.325295995963423</c:v>
                </c:pt>
                <c:pt idx="1455">
                  <c:v>38.301979032364564</c:v>
                </c:pt>
                <c:pt idx="1456">
                  <c:v>38.278651855252384</c:v>
                </c:pt>
                <c:pt idx="1457">
                  <c:v>38.255314471483999</c:v>
                </c:pt>
                <c:pt idx="1458">
                  <c:v>38.231966887905607</c:v>
                </c:pt>
                <c:pt idx="1459">
                  <c:v>38.208609111348892</c:v>
                </c:pt>
                <c:pt idx="1460">
                  <c:v>38.18524114863542</c:v>
                </c:pt>
                <c:pt idx="1461">
                  <c:v>38.161863006570186</c:v>
                </c:pt>
                <c:pt idx="1462">
                  <c:v>38.13847469194954</c:v>
                </c:pt>
                <c:pt idx="1463">
                  <c:v>38.115076211554005</c:v>
                </c:pt>
                <c:pt idx="1464">
                  <c:v>38.091667572152936</c:v>
                </c:pt>
                <c:pt idx="1465">
                  <c:v>38.068248780502984</c:v>
                </c:pt>
                <c:pt idx="1466">
                  <c:v>38.044819843346495</c:v>
                </c:pt>
                <c:pt idx="1467">
                  <c:v>38.021380767416183</c:v>
                </c:pt>
                <c:pt idx="1468">
                  <c:v>37.997931559429354</c:v>
                </c:pt>
                <c:pt idx="1469">
                  <c:v>37.974472226091393</c:v>
                </c:pt>
                <c:pt idx="1470">
                  <c:v>37.951002774096153</c:v>
                </c:pt>
                <c:pt idx="1471">
                  <c:v>37.927523210123802</c:v>
                </c:pt>
                <c:pt idx="1472">
                  <c:v>37.904033540842477</c:v>
                </c:pt>
                <c:pt idx="1473">
                  <c:v>37.880533772907498</c:v>
                </c:pt>
                <c:pt idx="1474">
                  <c:v>37.857023912961758</c:v>
                </c:pt>
                <c:pt idx="1475">
                  <c:v>37.833503967635195</c:v>
                </c:pt>
                <c:pt idx="1476">
                  <c:v>37.809973943545756</c:v>
                </c:pt>
                <c:pt idx="1477">
                  <c:v>37.786433847298284</c:v>
                </c:pt>
                <c:pt idx="1478">
                  <c:v>37.762883685486614</c:v>
                </c:pt>
                <c:pt idx="1479">
                  <c:v>37.739323464690003</c:v>
                </c:pt>
                <c:pt idx="1480">
                  <c:v>37.715753191476551</c:v>
                </c:pt>
                <c:pt idx="1481">
                  <c:v>37.692172872402004</c:v>
                </c:pt>
                <c:pt idx="1482">
                  <c:v>37.668582514009096</c:v>
                </c:pt>
                <c:pt idx="1483">
                  <c:v>37.644982122827955</c:v>
                </c:pt>
                <c:pt idx="1484">
                  <c:v>37.621371705377065</c:v>
                </c:pt>
                <c:pt idx="1485">
                  <c:v>37.597751268163442</c:v>
                </c:pt>
                <c:pt idx="1486">
                  <c:v>37.57412081767859</c:v>
                </c:pt>
                <c:pt idx="1487">
                  <c:v>37.550480360404748</c:v>
                </c:pt>
                <c:pt idx="1488">
                  <c:v>37.52682990280973</c:v>
                </c:pt>
                <c:pt idx="1489">
                  <c:v>37.503169451351411</c:v>
                </c:pt>
                <c:pt idx="1490">
                  <c:v>37.479499012472701</c:v>
                </c:pt>
                <c:pt idx="1491">
                  <c:v>37.455818592605283</c:v>
                </c:pt>
                <c:pt idx="1492">
                  <c:v>37.432128198169536</c:v>
                </c:pt>
                <c:pt idx="1493">
                  <c:v>37.408427835572802</c:v>
                </c:pt>
                <c:pt idx="1494">
                  <c:v>37.384717511210248</c:v>
                </c:pt>
                <c:pt idx="1495">
                  <c:v>37.360997231463493</c:v>
                </c:pt>
                <c:pt idx="1496">
                  <c:v>37.33726700270482</c:v>
                </c:pt>
                <c:pt idx="1497">
                  <c:v>37.313526831291668</c:v>
                </c:pt>
                <c:pt idx="1498">
                  <c:v>37.289776723570647</c:v>
                </c:pt>
                <c:pt idx="1499">
                  <c:v>37.266016685876309</c:v>
                </c:pt>
                <c:pt idx="1500">
                  <c:v>37.242246724530595</c:v>
                </c:pt>
                <c:pt idx="1501">
                  <c:v>37.218466845842443</c:v>
                </c:pt>
                <c:pt idx="1502">
                  <c:v>37.19467705611077</c:v>
                </c:pt>
                <c:pt idx="1503">
                  <c:v>37.170877361620434</c:v>
                </c:pt>
                <c:pt idx="1504">
                  <c:v>37.147067768646025</c:v>
                </c:pt>
                <c:pt idx="1505">
                  <c:v>37.123248283447772</c:v>
                </c:pt>
                <c:pt idx="1506">
                  <c:v>37.09941891227642</c:v>
                </c:pt>
                <c:pt idx="1507">
                  <c:v>37.075579661369382</c:v>
                </c:pt>
                <c:pt idx="1508">
                  <c:v>37.051730536952206</c:v>
                </c:pt>
                <c:pt idx="1509">
                  <c:v>37.027871545236934</c:v>
                </c:pt>
                <c:pt idx="1510">
                  <c:v>37.00400269242698</c:v>
                </c:pt>
                <c:pt idx="1511">
                  <c:v>36.980123984710794</c:v>
                </c:pt>
                <c:pt idx="1512">
                  <c:v>36.956235428265892</c:v>
                </c:pt>
                <c:pt idx="1513">
                  <c:v>36.93233702925933</c:v>
                </c:pt>
                <c:pt idx="1514">
                  <c:v>36.908428793843584</c:v>
                </c:pt>
                <c:pt idx="1515">
                  <c:v>36.884510728161267</c:v>
                </c:pt>
                <c:pt idx="1516">
                  <c:v>36.860582838342438</c:v>
                </c:pt>
                <c:pt idx="1517">
                  <c:v>36.836645130504166</c:v>
                </c:pt>
                <c:pt idx="1518">
                  <c:v>36.81269761075378</c:v>
                </c:pt>
                <c:pt idx="1519">
                  <c:v>36.788740285186044</c:v>
                </c:pt>
                <c:pt idx="1520">
                  <c:v>36.764773159883028</c:v>
                </c:pt>
                <c:pt idx="1521">
                  <c:v>36.740796240915913</c:v>
                </c:pt>
                <c:pt idx="1522">
                  <c:v>36.716809534343518</c:v>
                </c:pt>
                <c:pt idx="1523">
                  <c:v>36.692813046213217</c:v>
                </c:pt>
                <c:pt idx="1524">
                  <c:v>36.668806782561703</c:v>
                </c:pt>
                <c:pt idx="1525">
                  <c:v>36.64479074941147</c:v>
                </c:pt>
                <c:pt idx="1526">
                  <c:v>36.620764952775879</c:v>
                </c:pt>
                <c:pt idx="1527">
                  <c:v>36.596729398653743</c:v>
                </c:pt>
                <c:pt idx="1528">
                  <c:v>36.572684093035924</c:v>
                </c:pt>
                <c:pt idx="1529">
                  <c:v>36.548629041899197</c:v>
                </c:pt>
                <c:pt idx="1530">
                  <c:v>36.5245642512077</c:v>
                </c:pt>
                <c:pt idx="1531">
                  <c:v>36.500489726917174</c:v>
                </c:pt>
                <c:pt idx="1532">
                  <c:v>36.476405474968715</c:v>
                </c:pt>
                <c:pt idx="1533">
                  <c:v>36.452311501293281</c:v>
                </c:pt>
                <c:pt idx="1534">
                  <c:v>36.428207811810289</c:v>
                </c:pt>
                <c:pt idx="1535">
                  <c:v>36.404094412427312</c:v>
                </c:pt>
                <c:pt idx="1536">
                  <c:v>36.379971309040457</c:v>
                </c:pt>
                <c:pt idx="1537">
                  <c:v>36.355838507533981</c:v>
                </c:pt>
                <c:pt idx="1538">
                  <c:v>36.331696013781055</c:v>
                </c:pt>
                <c:pt idx="1539">
                  <c:v>36.307543833643486</c:v>
                </c:pt>
                <c:pt idx="1540">
                  <c:v>36.283381972971355</c:v>
                </c:pt>
                <c:pt idx="1541">
                  <c:v>36.259210437603038</c:v>
                </c:pt>
                <c:pt idx="1542">
                  <c:v>36.235029233365623</c:v>
                </c:pt>
                <c:pt idx="1543">
                  <c:v>36.210838366075421</c:v>
                </c:pt>
                <c:pt idx="1544">
                  <c:v>36.186637841536324</c:v>
                </c:pt>
                <c:pt idx="1545">
                  <c:v>36.16242766554155</c:v>
                </c:pt>
                <c:pt idx="1546">
                  <c:v>36.13820784387358</c:v>
                </c:pt>
                <c:pt idx="1547">
                  <c:v>36.113978382301553</c:v>
                </c:pt>
                <c:pt idx="1548">
                  <c:v>36.089739286584376</c:v>
                </c:pt>
                <c:pt idx="1549">
                  <c:v>36.065490562470686</c:v>
                </c:pt>
                <c:pt idx="1550">
                  <c:v>36.041232215696283</c:v>
                </c:pt>
                <c:pt idx="1551">
                  <c:v>36.016964251986067</c:v>
                </c:pt>
                <c:pt idx="1552">
                  <c:v>35.992686677053761</c:v>
                </c:pt>
                <c:pt idx="1553">
                  <c:v>35.968399496603652</c:v>
                </c:pt>
                <c:pt idx="1554">
                  <c:v>35.944102716324714</c:v>
                </c:pt>
                <c:pt idx="1555">
                  <c:v>35.919796341898078</c:v>
                </c:pt>
                <c:pt idx="1556">
                  <c:v>35.895480378993277</c:v>
                </c:pt>
                <c:pt idx="1557">
                  <c:v>35.871154833267433</c:v>
                </c:pt>
                <c:pt idx="1558">
                  <c:v>35.846819710367193</c:v>
                </c:pt>
                <c:pt idx="1559">
                  <c:v>35.822475015928774</c:v>
                </c:pt>
                <c:pt idx="1560">
                  <c:v>35.798120755575859</c:v>
                </c:pt>
                <c:pt idx="1561">
                  <c:v>35.773756934921785</c:v>
                </c:pt>
                <c:pt idx="1562">
                  <c:v>35.749383559568535</c:v>
                </c:pt>
                <c:pt idx="1563">
                  <c:v>35.725000635108444</c:v>
                </c:pt>
                <c:pt idx="1564">
                  <c:v>35.700608167119931</c:v>
                </c:pt>
                <c:pt idx="1565">
                  <c:v>35.676206161173248</c:v>
                </c:pt>
                <c:pt idx="1566">
                  <c:v>35.651794622825449</c:v>
                </c:pt>
                <c:pt idx="1567">
                  <c:v>35.627373557624644</c:v>
                </c:pt>
                <c:pt idx="1568">
                  <c:v>35.60294297110601</c:v>
                </c:pt>
                <c:pt idx="1569">
                  <c:v>35.578502868794693</c:v>
                </c:pt>
                <c:pt idx="1570">
                  <c:v>35.554053256206068</c:v>
                </c:pt>
                <c:pt idx="1571">
                  <c:v>35.529594138841688</c:v>
                </c:pt>
                <c:pt idx="1572">
                  <c:v>35.505125522194945</c:v>
                </c:pt>
                <c:pt idx="1573">
                  <c:v>35.480647411746418</c:v>
                </c:pt>
                <c:pt idx="1574">
                  <c:v>35.456159812967414</c:v>
                </c:pt>
                <c:pt idx="1575">
                  <c:v>35.431662731317509</c:v>
                </c:pt>
                <c:pt idx="1576">
                  <c:v>35.407156172245237</c:v>
                </c:pt>
                <c:pt idx="1577">
                  <c:v>35.382640141188034</c:v>
                </c:pt>
                <c:pt idx="1578">
                  <c:v>35.358114643574758</c:v>
                </c:pt>
                <c:pt idx="1579">
                  <c:v>35.333579684820684</c:v>
                </c:pt>
                <c:pt idx="1580">
                  <c:v>35.309035270331563</c:v>
                </c:pt>
                <c:pt idx="1581">
                  <c:v>35.284481405502291</c:v>
                </c:pt>
                <c:pt idx="1582">
                  <c:v>35.259918095717836</c:v>
                </c:pt>
                <c:pt idx="1583">
                  <c:v>35.235345346350634</c:v>
                </c:pt>
                <c:pt idx="1584">
                  <c:v>35.210763162764167</c:v>
                </c:pt>
                <c:pt idx="1585">
                  <c:v>35.186171550309609</c:v>
                </c:pt>
                <c:pt idx="1586">
                  <c:v>35.161570514330236</c:v>
                </c:pt>
                <c:pt idx="1587">
                  <c:v>35.136960060154408</c:v>
                </c:pt>
                <c:pt idx="1588">
                  <c:v>35.112340193104927</c:v>
                </c:pt>
                <c:pt idx="1589">
                  <c:v>35.087710918488575</c:v>
                </c:pt>
                <c:pt idx="1590">
                  <c:v>35.063072241606491</c:v>
                </c:pt>
                <c:pt idx="1591">
                  <c:v>35.038424167746143</c:v>
                </c:pt>
                <c:pt idx="1592">
                  <c:v>35.013766702185649</c:v>
                </c:pt>
                <c:pt idx="1593">
                  <c:v>34.989099850191963</c:v>
                </c:pt>
                <c:pt idx="1594">
                  <c:v>34.964423617022106</c:v>
                </c:pt>
                <c:pt idx="1595">
                  <c:v>34.939738007922791</c:v>
                </c:pt>
                <c:pt idx="1596">
                  <c:v>34.915043028128757</c:v>
                </c:pt>
                <c:pt idx="1597">
                  <c:v>34.890338682866819</c:v>
                </c:pt>
                <c:pt idx="1598">
                  <c:v>34.86562497735013</c:v>
                </c:pt>
                <c:pt idx="1599">
                  <c:v>34.840901916784162</c:v>
                </c:pt>
                <c:pt idx="1600">
                  <c:v>34.81616950636343</c:v>
                </c:pt>
                <c:pt idx="1601">
                  <c:v>34.791427751270241</c:v>
                </c:pt>
                <c:pt idx="1602">
                  <c:v>34.766676656679429</c:v>
                </c:pt>
                <c:pt idx="1603">
                  <c:v>34.741916227752412</c:v>
                </c:pt>
                <c:pt idx="1604">
                  <c:v>34.71714646964282</c:v>
                </c:pt>
                <c:pt idx="1605">
                  <c:v>34.692367387492318</c:v>
                </c:pt>
                <c:pt idx="1606">
                  <c:v>34.667578986433419</c:v>
                </c:pt>
                <c:pt idx="1607">
                  <c:v>34.642781271587559</c:v>
                </c:pt>
                <c:pt idx="1608">
                  <c:v>34.617974248065735</c:v>
                </c:pt>
                <c:pt idx="1609">
                  <c:v>34.593157920969475</c:v>
                </c:pt>
                <c:pt idx="1610">
                  <c:v>34.568332295389254</c:v>
                </c:pt>
                <c:pt idx="1611">
                  <c:v>34.543497376406229</c:v>
                </c:pt>
                <c:pt idx="1612">
                  <c:v>34.518653169090896</c:v>
                </c:pt>
                <c:pt idx="1613">
                  <c:v>34.493799678503365</c:v>
                </c:pt>
                <c:pt idx="1614">
                  <c:v>34.468936909694193</c:v>
                </c:pt>
                <c:pt idx="1615">
                  <c:v>34.444064867703048</c:v>
                </c:pt>
                <c:pt idx="1616">
                  <c:v>34.419183557559371</c:v>
                </c:pt>
                <c:pt idx="1617">
                  <c:v>34.394292984284149</c:v>
                </c:pt>
                <c:pt idx="1618">
                  <c:v>34.369393152886161</c:v>
                </c:pt>
                <c:pt idx="1619">
                  <c:v>34.344484068364586</c:v>
                </c:pt>
                <c:pt idx="1620">
                  <c:v>34.319565735709666</c:v>
                </c:pt>
                <c:pt idx="1621">
                  <c:v>34.294638159901147</c:v>
                </c:pt>
                <c:pt idx="1622">
                  <c:v>34.269701345908459</c:v>
                </c:pt>
                <c:pt idx="1623">
                  <c:v>34.244755298690343</c:v>
                </c:pt>
                <c:pt idx="1624">
                  <c:v>34.219800023197102</c:v>
                </c:pt>
                <c:pt idx="1625">
                  <c:v>34.194835524368628</c:v>
                </c:pt>
                <c:pt idx="1626">
                  <c:v>34.169861807132634</c:v>
                </c:pt>
                <c:pt idx="1627">
                  <c:v>34.144878876410736</c:v>
                </c:pt>
                <c:pt idx="1628">
                  <c:v>34.119886737112445</c:v>
                </c:pt>
                <c:pt idx="1629">
                  <c:v>34.094885394136632</c:v>
                </c:pt>
                <c:pt idx="1630">
                  <c:v>34.069874852374255</c:v>
                </c:pt>
                <c:pt idx="1631">
                  <c:v>34.044855116705193</c:v>
                </c:pt>
                <c:pt idx="1632">
                  <c:v>34.019826191999499</c:v>
                </c:pt>
                <c:pt idx="1633">
                  <c:v>33.994788083117975</c:v>
                </c:pt>
                <c:pt idx="1634">
                  <c:v>33.969740794911083</c:v>
                </c:pt>
                <c:pt idx="1635">
                  <c:v>33.944684332219452</c:v>
                </c:pt>
                <c:pt idx="1636">
                  <c:v>33.919618699874931</c:v>
                </c:pt>
                <c:pt idx="1637">
                  <c:v>33.894543902697841</c:v>
                </c:pt>
                <c:pt idx="1638">
                  <c:v>33.869459945500978</c:v>
                </c:pt>
                <c:pt idx="1639">
                  <c:v>33.84436683308595</c:v>
                </c:pt>
                <c:pt idx="1640">
                  <c:v>33.81926457024425</c:v>
                </c:pt>
                <c:pt idx="1641">
                  <c:v>33.794153161759191</c:v>
                </c:pt>
                <c:pt idx="1642">
                  <c:v>33.769032612403386</c:v>
                </c:pt>
                <c:pt idx="1643">
                  <c:v>33.743902926940024</c:v>
                </c:pt>
                <c:pt idx="1644">
                  <c:v>33.718764110122628</c:v>
                </c:pt>
                <c:pt idx="1645">
                  <c:v>33.693616166695413</c:v>
                </c:pt>
                <c:pt idx="1646">
                  <c:v>33.668459101392926</c:v>
                </c:pt>
                <c:pt idx="1647">
                  <c:v>33.643292918939736</c:v>
                </c:pt>
                <c:pt idx="1648">
                  <c:v>33.618117624051237</c:v>
                </c:pt>
                <c:pt idx="1649">
                  <c:v>33.592933221433256</c:v>
                </c:pt>
                <c:pt idx="1650">
                  <c:v>33.567739715781983</c:v>
                </c:pt>
                <c:pt idx="1651">
                  <c:v>33.542537111783837</c:v>
                </c:pt>
                <c:pt idx="1652">
                  <c:v>33.517325414116833</c:v>
                </c:pt>
                <c:pt idx="1653">
                  <c:v>33.492104627447851</c:v>
                </c:pt>
                <c:pt idx="1654">
                  <c:v>33.466874756435473</c:v>
                </c:pt>
                <c:pt idx="1655">
                  <c:v>33.441635805728836</c:v>
                </c:pt>
                <c:pt idx="1656">
                  <c:v>33.416387779968254</c:v>
                </c:pt>
                <c:pt idx="1657">
                  <c:v>33.391130683782386</c:v>
                </c:pt>
                <c:pt idx="1658">
                  <c:v>33.36586452179256</c:v>
                </c:pt>
                <c:pt idx="1659">
                  <c:v>33.340589298610048</c:v>
                </c:pt>
                <c:pt idx="1660">
                  <c:v>33.315305018837023</c:v>
                </c:pt>
                <c:pt idx="1661">
                  <c:v>33.290011687066944</c:v>
                </c:pt>
                <c:pt idx="1662">
                  <c:v>33.264709307880935</c:v>
                </c:pt>
                <c:pt idx="1663">
                  <c:v>33.239397885855816</c:v>
                </c:pt>
                <c:pt idx="1664">
                  <c:v>33.214077425554876</c:v>
                </c:pt>
                <c:pt idx="1665">
                  <c:v>33.188747931533868</c:v>
                </c:pt>
                <c:pt idx="1666">
                  <c:v>33.16340940834008</c:v>
                </c:pt>
                <c:pt idx="1667">
                  <c:v>33.138061860509332</c:v>
                </c:pt>
                <c:pt idx="1668">
                  <c:v>33.112705292570617</c:v>
                </c:pt>
                <c:pt idx="1669">
                  <c:v>33.0873397090418</c:v>
                </c:pt>
                <c:pt idx="1670">
                  <c:v>33.061965114433171</c:v>
                </c:pt>
                <c:pt idx="1671">
                  <c:v>33.036581513245387</c:v>
                </c:pt>
                <c:pt idx="1672">
                  <c:v>33.011188909969299</c:v>
                </c:pt>
                <c:pt idx="1673">
                  <c:v>32.985787309087343</c:v>
                </c:pt>
                <c:pt idx="1674">
                  <c:v>32.960376715072059</c:v>
                </c:pt>
                <c:pt idx="1675">
                  <c:v>32.934957132388064</c:v>
                </c:pt>
                <c:pt idx="1676">
                  <c:v>32.909528565490568</c:v>
                </c:pt>
                <c:pt idx="1677">
                  <c:v>32.88409101882543</c:v>
                </c:pt>
                <c:pt idx="1678">
                  <c:v>32.858644496829577</c:v>
                </c:pt>
                <c:pt idx="1679">
                  <c:v>32.833189003930563</c:v>
                </c:pt>
                <c:pt idx="1680">
                  <c:v>32.807724544547959</c:v>
                </c:pt>
                <c:pt idx="1681">
                  <c:v>32.782251123091285</c:v>
                </c:pt>
                <c:pt idx="1682">
                  <c:v>32.756768743961459</c:v>
                </c:pt>
                <c:pt idx="1683">
                  <c:v>32.731277411551041</c:v>
                </c:pt>
                <c:pt idx="1684">
                  <c:v>32.705777130243384</c:v>
                </c:pt>
                <c:pt idx="1685">
                  <c:v>32.680267904412347</c:v>
                </c:pt>
                <c:pt idx="1686">
                  <c:v>32.654749738422971</c:v>
                </c:pt>
                <c:pt idx="1687">
                  <c:v>32.629222636632605</c:v>
                </c:pt>
                <c:pt idx="1688">
                  <c:v>32.603686603388667</c:v>
                </c:pt>
                <c:pt idx="1689">
                  <c:v>32.578141643030499</c:v>
                </c:pt>
                <c:pt idx="1690">
                  <c:v>32.552587759887146</c:v>
                </c:pt>
                <c:pt idx="1691">
                  <c:v>32.527024958281118</c:v>
                </c:pt>
                <c:pt idx="1692">
                  <c:v>32.501453242523645</c:v>
                </c:pt>
                <c:pt idx="1693">
                  <c:v>32.475872616919652</c:v>
                </c:pt>
                <c:pt idx="1694">
                  <c:v>32.450283085763672</c:v>
                </c:pt>
                <c:pt idx="1695">
                  <c:v>32.424684653341814</c:v>
                </c:pt>
                <c:pt idx="1696">
                  <c:v>32.399077323931962</c:v>
                </c:pt>
                <c:pt idx="1697">
                  <c:v>32.37346110180264</c:v>
                </c:pt>
                <c:pt idx="1698">
                  <c:v>32.347835991214517</c:v>
                </c:pt>
                <c:pt idx="1699">
                  <c:v>32.322201996419167</c:v>
                </c:pt>
                <c:pt idx="1700">
                  <c:v>32.296559121659641</c:v>
                </c:pt>
                <c:pt idx="1701">
                  <c:v>32.270907371169656</c:v>
                </c:pt>
                <c:pt idx="1702">
                  <c:v>32.245246749175557</c:v>
                </c:pt>
                <c:pt idx="1703">
                  <c:v>32.219577259894272</c:v>
                </c:pt>
                <c:pt idx="1704">
                  <c:v>32.193898907534738</c:v>
                </c:pt>
                <c:pt idx="1705">
                  <c:v>32.168211696296673</c:v>
                </c:pt>
                <c:pt idx="1706">
                  <c:v>32.14251563037142</c:v>
                </c:pt>
                <c:pt idx="1707">
                  <c:v>32.116810713942236</c:v>
                </c:pt>
                <c:pt idx="1708">
                  <c:v>32.091096951183829</c:v>
                </c:pt>
                <c:pt idx="1709">
                  <c:v>32.065374346261976</c:v>
                </c:pt>
                <c:pt idx="1710">
                  <c:v>32.039642903334666</c:v>
                </c:pt>
                <c:pt idx="1711">
                  <c:v>32.013902626550731</c:v>
                </c:pt>
                <c:pt idx="1712">
                  <c:v>31.988153520050339</c:v>
                </c:pt>
                <c:pt idx="1713">
                  <c:v>31.96239558796718</c:v>
                </c:pt>
                <c:pt idx="1714">
                  <c:v>31.936628834423747</c:v>
                </c:pt>
                <c:pt idx="1715">
                  <c:v>31.910853263536481</c:v>
                </c:pt>
                <c:pt idx="1716">
                  <c:v>31.885068879413005</c:v>
                </c:pt>
                <c:pt idx="1717">
                  <c:v>31.859275686150763</c:v>
                </c:pt>
                <c:pt idx="1718">
                  <c:v>31.833473687841366</c:v>
                </c:pt>
                <c:pt idx="1719">
                  <c:v>31.807662888566988</c:v>
                </c:pt>
                <c:pt idx="1720">
                  <c:v>31.781843292401142</c:v>
                </c:pt>
                <c:pt idx="1721">
                  <c:v>31.756014903410001</c:v>
                </c:pt>
                <c:pt idx="1722">
                  <c:v>31.730177725650577</c:v>
                </c:pt>
                <c:pt idx="1723">
                  <c:v>31.704331763172352</c:v>
                </c:pt>
                <c:pt idx="1724">
                  <c:v>31.678477020016626</c:v>
                </c:pt>
                <c:pt idx="1725">
                  <c:v>31.652613500215814</c:v>
                </c:pt>
                <c:pt idx="1726">
                  <c:v>31.62674120779409</c:v>
                </c:pt>
                <c:pt idx="1727">
                  <c:v>31.600860146769204</c:v>
                </c:pt>
                <c:pt idx="1728">
                  <c:v>31.574970321148434</c:v>
                </c:pt>
                <c:pt idx="1729">
                  <c:v>31.549071734932127</c:v>
                </c:pt>
                <c:pt idx="1730">
                  <c:v>31.523164392112474</c:v>
                </c:pt>
                <c:pt idx="1731">
                  <c:v>31.497248296673007</c:v>
                </c:pt>
                <c:pt idx="1732">
                  <c:v>31.471323452591403</c:v>
                </c:pt>
                <c:pt idx="1733">
                  <c:v>31.445389863832986</c:v>
                </c:pt>
                <c:pt idx="1734">
                  <c:v>31.419447534359435</c:v>
                </c:pt>
                <c:pt idx="1735">
                  <c:v>31.393496468121342</c:v>
                </c:pt>
                <c:pt idx="1736">
                  <c:v>31.367536669063153</c:v>
                </c:pt>
                <c:pt idx="1737">
                  <c:v>31.341568141120405</c:v>
                </c:pt>
                <c:pt idx="1738">
                  <c:v>31.315590888221099</c:v>
                </c:pt>
                <c:pt idx="1739">
                  <c:v>31.289604914285174</c:v>
                </c:pt>
                <c:pt idx="1740">
                  <c:v>31.263610223223385</c:v>
                </c:pt>
                <c:pt idx="1741">
                  <c:v>31.237606818941472</c:v>
                </c:pt>
                <c:pt idx="1742">
                  <c:v>31.211594705334466</c:v>
                </c:pt>
                <c:pt idx="1743">
                  <c:v>31.185573886290836</c:v>
                </c:pt>
                <c:pt idx="1744">
                  <c:v>31.159544365690724</c:v>
                </c:pt>
                <c:pt idx="1745">
                  <c:v>31.133506147406866</c:v>
                </c:pt>
                <c:pt idx="1746">
                  <c:v>31.107459235303889</c:v>
                </c:pt>
                <c:pt idx="1747">
                  <c:v>31.081403633238221</c:v>
                </c:pt>
                <c:pt idx="1748">
                  <c:v>31.055339345058876</c:v>
                </c:pt>
                <c:pt idx="1749">
                  <c:v>31.029266374608035</c:v>
                </c:pt>
                <c:pt idx="1750">
                  <c:v>31.003184725717556</c:v>
                </c:pt>
                <c:pt idx="1751">
                  <c:v>30.977094402214565</c:v>
                </c:pt>
                <c:pt idx="1752">
                  <c:v>30.950995407916551</c:v>
                </c:pt>
                <c:pt idx="1753">
                  <c:v>30.924887746633388</c:v>
                </c:pt>
                <c:pt idx="1754">
                  <c:v>30.89877142216746</c:v>
                </c:pt>
                <c:pt idx="1755">
                  <c:v>30.872646438314174</c:v>
                </c:pt>
                <c:pt idx="1756">
                  <c:v>30.846512798861632</c:v>
                </c:pt>
                <c:pt idx="1757">
                  <c:v>30.820370507587427</c:v>
                </c:pt>
                <c:pt idx="1758">
                  <c:v>30.794219568264506</c:v>
                </c:pt>
                <c:pt idx="1759">
                  <c:v>30.76805998465742</c:v>
                </c:pt>
                <c:pt idx="1760">
                  <c:v>30.741891760522432</c:v>
                </c:pt>
                <c:pt idx="1761">
                  <c:v>30.715714899608514</c:v>
                </c:pt>
                <c:pt idx="1762">
                  <c:v>30.689529405657218</c:v>
                </c:pt>
                <c:pt idx="1763">
                  <c:v>30.663335282403438</c:v>
                </c:pt>
                <c:pt idx="1764">
                  <c:v>30.63713253357221</c:v>
                </c:pt>
                <c:pt idx="1765">
                  <c:v>30.610921162883699</c:v>
                </c:pt>
                <c:pt idx="1766">
                  <c:v>30.584701174048817</c:v>
                </c:pt>
                <c:pt idx="1767">
                  <c:v>30.558472570771826</c:v>
                </c:pt>
                <c:pt idx="1768">
                  <c:v>30.532235356748775</c:v>
                </c:pt>
                <c:pt idx="1769">
                  <c:v>30.505989535669073</c:v>
                </c:pt>
                <c:pt idx="1770">
                  <c:v>30.479735111213884</c:v>
                </c:pt>
                <c:pt idx="1771">
                  <c:v>30.453472087058515</c:v>
                </c:pt>
                <c:pt idx="1772">
                  <c:v>30.427200466868289</c:v>
                </c:pt>
                <c:pt idx="1773">
                  <c:v>30.400920254303724</c:v>
                </c:pt>
                <c:pt idx="1774">
                  <c:v>30.374631453016676</c:v>
                </c:pt>
                <c:pt idx="1775">
                  <c:v>30.34833406665193</c:v>
                </c:pt>
                <c:pt idx="1776">
                  <c:v>30.322028098846438</c:v>
                </c:pt>
                <c:pt idx="1777">
                  <c:v>30.295713553230446</c:v>
                </c:pt>
                <c:pt idx="1778">
                  <c:v>30.269390433427308</c:v>
                </c:pt>
                <c:pt idx="1779">
                  <c:v>30.243058743051225</c:v>
                </c:pt>
                <c:pt idx="1780">
                  <c:v>30.216718485712153</c:v>
                </c:pt>
                <c:pt idx="1781">
                  <c:v>30.190369665010401</c:v>
                </c:pt>
                <c:pt idx="1782">
                  <c:v>30.164012284538742</c:v>
                </c:pt>
                <c:pt idx="1783">
                  <c:v>30.13764634788436</c:v>
                </c:pt>
                <c:pt idx="1784">
                  <c:v>30.111271858627486</c:v>
                </c:pt>
                <c:pt idx="1785">
                  <c:v>30.084888820339359</c:v>
                </c:pt>
                <c:pt idx="1786">
                  <c:v>30.058497236585044</c:v>
                </c:pt>
                <c:pt idx="1787">
                  <c:v>30.032097110922887</c:v>
                </c:pt>
                <c:pt idx="1788">
                  <c:v>30.005688446902909</c:v>
                </c:pt>
                <c:pt idx="1789">
                  <c:v>29.979271248069267</c:v>
                </c:pt>
                <c:pt idx="1790">
                  <c:v>29.95284551795784</c:v>
                </c:pt>
                <c:pt idx="1791">
                  <c:v>29.926411260099073</c:v>
                </c:pt>
                <c:pt idx="1792">
                  <c:v>29.899968478014639</c:v>
                </c:pt>
                <c:pt idx="1793">
                  <c:v>29.87351717522014</c:v>
                </c:pt>
                <c:pt idx="1794">
                  <c:v>29.847057355223015</c:v>
                </c:pt>
                <c:pt idx="1795">
                  <c:v>29.820589021525642</c:v>
                </c:pt>
                <c:pt idx="1796">
                  <c:v>29.79411217762231</c:v>
                </c:pt>
                <c:pt idx="1797">
                  <c:v>29.767626826999184</c:v>
                </c:pt>
                <c:pt idx="1798">
                  <c:v>29.741132973137667</c:v>
                </c:pt>
                <c:pt idx="1799">
                  <c:v>29.714630619510579</c:v>
                </c:pt>
                <c:pt idx="1800">
                  <c:v>29.688119769584603</c:v>
                </c:pt>
                <c:pt idx="1801">
                  <c:v>29.661600426818719</c:v>
                </c:pt>
                <c:pt idx="1802">
                  <c:v>29.635072594666124</c:v>
                </c:pt>
                <c:pt idx="1803">
                  <c:v>29.608536276572913</c:v>
                </c:pt>
                <c:pt idx="1804">
                  <c:v>29.581991475976981</c:v>
                </c:pt>
                <c:pt idx="1805">
                  <c:v>29.555438196310753</c:v>
                </c:pt>
                <c:pt idx="1806">
                  <c:v>29.52887644099987</c:v>
                </c:pt>
                <c:pt idx="1807">
                  <c:v>29.502306213461974</c:v>
                </c:pt>
                <c:pt idx="1808">
                  <c:v>29.47572751710867</c:v>
                </c:pt>
                <c:pt idx="1809">
                  <c:v>29.449140355345328</c:v>
                </c:pt>
                <c:pt idx="1810">
                  <c:v>29.422544731569651</c:v>
                </c:pt>
                <c:pt idx="1811">
                  <c:v>29.395940649172662</c:v>
                </c:pt>
                <c:pt idx="1812">
                  <c:v>29.369328111538842</c:v>
                </c:pt>
                <c:pt idx="1813">
                  <c:v>29.342707122046122</c:v>
                </c:pt>
                <c:pt idx="1814">
                  <c:v>29.316077684066197</c:v>
                </c:pt>
                <c:pt idx="1815">
                  <c:v>29.289439800961841</c:v>
                </c:pt>
                <c:pt idx="1816">
                  <c:v>29.262793476092732</c:v>
                </c:pt>
                <c:pt idx="1817">
                  <c:v>29.236138712808682</c:v>
                </c:pt>
                <c:pt idx="1818">
                  <c:v>29.209475514454486</c:v>
                </c:pt>
                <c:pt idx="1819">
                  <c:v>29.182803884367697</c:v>
                </c:pt>
                <c:pt idx="1820">
                  <c:v>29.156123825879732</c:v>
                </c:pt>
                <c:pt idx="1821">
                  <c:v>29.129435342314746</c:v>
                </c:pt>
                <c:pt idx="1822">
                  <c:v>29.102738436992059</c:v>
                </c:pt>
                <c:pt idx="1823">
                  <c:v>29.076033113221182</c:v>
                </c:pt>
                <c:pt idx="1824">
                  <c:v>29.049319374308521</c:v>
                </c:pt>
                <c:pt idx="1825">
                  <c:v>29.02259722355176</c:v>
                </c:pt>
                <c:pt idx="1826">
                  <c:v>28.995866664243049</c:v>
                </c:pt>
                <c:pt idx="1827">
                  <c:v>28.96912769966772</c:v>
                </c:pt>
                <c:pt idx="1828">
                  <c:v>28.942380333104325</c:v>
                </c:pt>
                <c:pt idx="1829">
                  <c:v>28.91562456782529</c:v>
                </c:pt>
                <c:pt idx="1830">
                  <c:v>28.88886040709761</c:v>
                </c:pt>
                <c:pt idx="1831">
                  <c:v>28.862087854179666</c:v>
                </c:pt>
                <c:pt idx="1832">
                  <c:v>28.835306912324917</c:v>
                </c:pt>
                <c:pt idx="1833">
                  <c:v>28.808517584780176</c:v>
                </c:pt>
                <c:pt idx="1834">
                  <c:v>28.781719874785868</c:v>
                </c:pt>
                <c:pt idx="1835">
                  <c:v>28.754913785576068</c:v>
                </c:pt>
                <c:pt idx="1836">
                  <c:v>28.728099320378007</c:v>
                </c:pt>
                <c:pt idx="1837">
                  <c:v>28.701276482413103</c:v>
                </c:pt>
                <c:pt idx="1838">
                  <c:v>28.67444527489641</c:v>
                </c:pt>
                <c:pt idx="1839">
                  <c:v>28.647605701036788</c:v>
                </c:pt>
                <c:pt idx="1840">
                  <c:v>28.62075776403579</c:v>
                </c:pt>
                <c:pt idx="1841">
                  <c:v>28.593901467090415</c:v>
                </c:pt>
                <c:pt idx="1842">
                  <c:v>28.567036813390398</c:v>
                </c:pt>
                <c:pt idx="1843">
                  <c:v>28.540163806118802</c:v>
                </c:pt>
                <c:pt idx="1844">
                  <c:v>28.513282448452827</c:v>
                </c:pt>
                <c:pt idx="1845">
                  <c:v>28.486392743565013</c:v>
                </c:pt>
                <c:pt idx="1846">
                  <c:v>28.459494694618826</c:v>
                </c:pt>
                <c:pt idx="1847">
                  <c:v>28.4325883047734</c:v>
                </c:pt>
                <c:pt idx="1848">
                  <c:v>28.405673577182064</c:v>
                </c:pt>
                <c:pt idx="1849">
                  <c:v>28.378750514990479</c:v>
                </c:pt>
                <c:pt idx="1850">
                  <c:v>28.351819121339435</c:v>
                </c:pt>
                <c:pt idx="1851">
                  <c:v>28.324879399362779</c:v>
                </c:pt>
                <c:pt idx="1852">
                  <c:v>28.297931352188705</c:v>
                </c:pt>
                <c:pt idx="1853">
                  <c:v>28.270974982940121</c:v>
                </c:pt>
                <c:pt idx="1854">
                  <c:v>28.244010294731613</c:v>
                </c:pt>
                <c:pt idx="1855">
                  <c:v>28.217037290674039</c:v>
                </c:pt>
                <c:pt idx="1856">
                  <c:v>28.190055973871083</c:v>
                </c:pt>
                <c:pt idx="1857">
                  <c:v>28.163066347420138</c:v>
                </c:pt>
                <c:pt idx="1858">
                  <c:v>28.136068414413586</c:v>
                </c:pt>
                <c:pt idx="1859">
                  <c:v>28.109062177937062</c:v>
                </c:pt>
                <c:pt idx="1860">
                  <c:v>28.08204764107035</c:v>
                </c:pt>
                <c:pt idx="1861">
                  <c:v>28.055024806887346</c:v>
                </c:pt>
                <c:pt idx="1862">
                  <c:v>28.027993678456216</c:v>
                </c:pt>
                <c:pt idx="1863">
                  <c:v>28.000954258839371</c:v>
                </c:pt>
                <c:pt idx="1864">
                  <c:v>27.97390655109216</c:v>
                </c:pt>
                <c:pt idx="1865">
                  <c:v>27.946850558265272</c:v>
                </c:pt>
                <c:pt idx="1866">
                  <c:v>27.919786283402345</c:v>
                </c:pt>
                <c:pt idx="1867">
                  <c:v>27.892713729543438</c:v>
                </c:pt>
                <c:pt idx="1868">
                  <c:v>27.865632899719667</c:v>
                </c:pt>
                <c:pt idx="1869">
                  <c:v>27.838543796958412</c:v>
                </c:pt>
                <c:pt idx="1870">
                  <c:v>27.811446424280593</c:v>
                </c:pt>
                <c:pt idx="1871">
                  <c:v>27.78434078470119</c:v>
                </c:pt>
                <c:pt idx="1872">
                  <c:v>27.75722688122984</c:v>
                </c:pt>
                <c:pt idx="1873">
                  <c:v>27.730104716870017</c:v>
                </c:pt>
                <c:pt idx="1874">
                  <c:v>27.702974294620002</c:v>
                </c:pt>
                <c:pt idx="1875">
                  <c:v>27.675835617470501</c:v>
                </c:pt>
                <c:pt idx="1876">
                  <c:v>27.648688688409681</c:v>
                </c:pt>
                <c:pt idx="1877">
                  <c:v>27.621533510416647</c:v>
                </c:pt>
                <c:pt idx="1878">
                  <c:v>27.594370086467581</c:v>
                </c:pt>
                <c:pt idx="1879">
                  <c:v>27.567198419531238</c:v>
                </c:pt>
                <c:pt idx="1880">
                  <c:v>27.540018512570779</c:v>
                </c:pt>
                <c:pt idx="1881">
                  <c:v>27.512830368544638</c:v>
                </c:pt>
                <c:pt idx="1882">
                  <c:v>27.485633990405255</c:v>
                </c:pt>
                <c:pt idx="1883">
                  <c:v>27.458429381098288</c:v>
                </c:pt>
                <c:pt idx="1884">
                  <c:v>27.431216543566588</c:v>
                </c:pt>
                <c:pt idx="1885">
                  <c:v>27.403995480744221</c:v>
                </c:pt>
                <c:pt idx="1886">
                  <c:v>27.376766195561661</c:v>
                </c:pt>
                <c:pt idx="1887">
                  <c:v>27.349528690942943</c:v>
                </c:pt>
                <c:pt idx="1888">
                  <c:v>27.322282969807329</c:v>
                </c:pt>
                <c:pt idx="1889">
                  <c:v>27.295029035067795</c:v>
                </c:pt>
                <c:pt idx="1890">
                  <c:v>27.267766889631691</c:v>
                </c:pt>
                <c:pt idx="1891">
                  <c:v>27.240496536402318</c:v>
                </c:pt>
                <c:pt idx="1892">
                  <c:v>27.2132179782752</c:v>
                </c:pt>
                <c:pt idx="1893">
                  <c:v>27.185931218142134</c:v>
                </c:pt>
                <c:pt idx="1894">
                  <c:v>27.158636258889558</c:v>
                </c:pt>
                <c:pt idx="1895">
                  <c:v>27.131333103397317</c:v>
                </c:pt>
                <c:pt idx="1896">
                  <c:v>27.104021754540323</c:v>
                </c:pt>
                <c:pt idx="1897">
                  <c:v>27.076702215187904</c:v>
                </c:pt>
                <c:pt idx="1898">
                  <c:v>27.049374488205292</c:v>
                </c:pt>
                <c:pt idx="1899">
                  <c:v>27.022038576449841</c:v>
                </c:pt>
                <c:pt idx="1900">
                  <c:v>26.994694482775802</c:v>
                </c:pt>
                <c:pt idx="1901">
                  <c:v>26.967342210031457</c:v>
                </c:pt>
                <c:pt idx="1902">
                  <c:v>26.93998176105875</c:v>
                </c:pt>
                <c:pt idx="1903">
                  <c:v>26.912613138695903</c:v>
                </c:pt>
                <c:pt idx="1904">
                  <c:v>26.885236345773663</c:v>
                </c:pt>
                <c:pt idx="1905">
                  <c:v>26.857851385120636</c:v>
                </c:pt>
                <c:pt idx="1906">
                  <c:v>26.830458259557624</c:v>
                </c:pt>
                <c:pt idx="1907">
                  <c:v>26.803056971900055</c:v>
                </c:pt>
                <c:pt idx="1908">
                  <c:v>26.775647524960714</c:v>
                </c:pt>
                <c:pt idx="1909">
                  <c:v>26.748229921543494</c:v>
                </c:pt>
                <c:pt idx="1910">
                  <c:v>26.720804164449902</c:v>
                </c:pt>
                <c:pt idx="1911">
                  <c:v>26.693370256475383</c:v>
                </c:pt>
                <c:pt idx="1912">
                  <c:v>26.665928200409702</c:v>
                </c:pt>
                <c:pt idx="1913">
                  <c:v>26.63847799903866</c:v>
                </c:pt>
                <c:pt idx="1914">
                  <c:v>26.611019655140858</c:v>
                </c:pt>
                <c:pt idx="1915">
                  <c:v>26.583553171492266</c:v>
                </c:pt>
                <c:pt idx="1916">
                  <c:v>26.556078550861869</c:v>
                </c:pt>
                <c:pt idx="1917">
                  <c:v>26.528595796013889</c:v>
                </c:pt>
                <c:pt idx="1918">
                  <c:v>26.501104909708094</c:v>
                </c:pt>
                <c:pt idx="1919">
                  <c:v>26.473605894698714</c:v>
                </c:pt>
                <c:pt idx="1920">
                  <c:v>26.446098753734947</c:v>
                </c:pt>
                <c:pt idx="1921">
                  <c:v>26.418583489561232</c:v>
                </c:pt>
                <c:pt idx="1922">
                  <c:v>26.391060104915656</c:v>
                </c:pt>
                <c:pt idx="1923">
                  <c:v>26.363528602533023</c:v>
                </c:pt>
                <c:pt idx="1924">
                  <c:v>26.335988985142873</c:v>
                </c:pt>
                <c:pt idx="1925">
                  <c:v>26.308441255468153</c:v>
                </c:pt>
                <c:pt idx="1926">
                  <c:v>26.280885416229474</c:v>
                </c:pt>
                <c:pt idx="1927">
                  <c:v>26.253321470139543</c:v>
                </c:pt>
                <c:pt idx="1928">
                  <c:v>26.225749419908468</c:v>
                </c:pt>
                <c:pt idx="1929">
                  <c:v>26.19816926823945</c:v>
                </c:pt>
                <c:pt idx="1930">
                  <c:v>26.170581017833324</c:v>
                </c:pt>
                <c:pt idx="1931">
                  <c:v>26.142984671383086</c:v>
                </c:pt>
                <c:pt idx="1932">
                  <c:v>26.115380231578325</c:v>
                </c:pt>
                <c:pt idx="1933">
                  <c:v>26.08776770110503</c:v>
                </c:pt>
                <c:pt idx="1934">
                  <c:v>26.06014708264189</c:v>
                </c:pt>
                <c:pt idx="1935">
                  <c:v>26.032518378864001</c:v>
                </c:pt>
                <c:pt idx="1936">
                  <c:v>26.004881592440739</c:v>
                </c:pt>
                <c:pt idx="1937">
                  <c:v>25.977236726038754</c:v>
                </c:pt>
                <c:pt idx="1938">
                  <c:v>25.949583782317994</c:v>
                </c:pt>
                <c:pt idx="1939">
                  <c:v>25.921922763933235</c:v>
                </c:pt>
                <c:pt idx="1940">
                  <c:v>25.894253673536635</c:v>
                </c:pt>
                <c:pt idx="1941">
                  <c:v>25.866576513773115</c:v>
                </c:pt>
                <c:pt idx="1942">
                  <c:v>25.838891287285115</c:v>
                </c:pt>
                <c:pt idx="1943">
                  <c:v>25.811197996708515</c:v>
                </c:pt>
                <c:pt idx="1944">
                  <c:v>25.783496644675616</c:v>
                </c:pt>
                <c:pt idx="1945">
                  <c:v>25.755787233813283</c:v>
                </c:pt>
                <c:pt idx="1946">
                  <c:v>25.728069766743957</c:v>
                </c:pt>
                <c:pt idx="1947">
                  <c:v>25.700344246085766</c:v>
                </c:pt>
                <c:pt idx="1948">
                  <c:v>25.67261067445213</c:v>
                </c:pt>
                <c:pt idx="1949">
                  <c:v>25.644869054450698</c:v>
                </c:pt>
                <c:pt idx="1950">
                  <c:v>25.617119388685886</c:v>
                </c:pt>
                <c:pt idx="1951">
                  <c:v>25.589361679757083</c:v>
                </c:pt>
                <c:pt idx="1952">
                  <c:v>25.561595930258484</c:v>
                </c:pt>
                <c:pt idx="1953">
                  <c:v>25.533822142780252</c:v>
                </c:pt>
                <c:pt idx="1954">
                  <c:v>25.506040319907438</c:v>
                </c:pt>
                <c:pt idx="1955">
                  <c:v>25.47825046422254</c:v>
                </c:pt>
                <c:pt idx="1956">
                  <c:v>25.450452578300212</c:v>
                </c:pt>
                <c:pt idx="1957">
                  <c:v>25.422646664712705</c:v>
                </c:pt>
                <c:pt idx="1958">
                  <c:v>25.394832726027683</c:v>
                </c:pt>
                <c:pt idx="1959">
                  <c:v>25.367010764807493</c:v>
                </c:pt>
                <c:pt idx="1960">
                  <c:v>25.339180783610598</c:v>
                </c:pt>
                <c:pt idx="1961">
                  <c:v>25.311342784990565</c:v>
                </c:pt>
                <c:pt idx="1962">
                  <c:v>25.283496771497227</c:v>
                </c:pt>
                <c:pt idx="1963">
                  <c:v>25.25564274567521</c:v>
                </c:pt>
                <c:pt idx="1964">
                  <c:v>25.227780710064227</c:v>
                </c:pt>
                <c:pt idx="1965">
                  <c:v>25.199910667202147</c:v>
                </c:pt>
                <c:pt idx="1966">
                  <c:v>25.17203261961868</c:v>
                </c:pt>
                <c:pt idx="1967">
                  <c:v>25.144146569841777</c:v>
                </c:pt>
                <c:pt idx="1968">
                  <c:v>25.116252520394045</c:v>
                </c:pt>
                <c:pt idx="1969">
                  <c:v>25.088350473794748</c:v>
                </c:pt>
                <c:pt idx="1970">
                  <c:v>25.060440432556963</c:v>
                </c:pt>
                <c:pt idx="1971">
                  <c:v>25.032522399191098</c:v>
                </c:pt>
                <c:pt idx="1972">
                  <c:v>25.00459637620181</c:v>
                </c:pt>
                <c:pt idx="1973">
                  <c:v>24.976662366091297</c:v>
                </c:pt>
                <c:pt idx="1974">
                  <c:v>24.948720371355805</c:v>
                </c:pt>
                <c:pt idx="1975">
                  <c:v>24.920770394487903</c:v>
                </c:pt>
                <c:pt idx="1976">
                  <c:v>24.892812437975262</c:v>
                </c:pt>
                <c:pt idx="1977">
                  <c:v>24.864846504303166</c:v>
                </c:pt>
                <c:pt idx="1978">
                  <c:v>24.836872595950535</c:v>
                </c:pt>
                <c:pt idx="1979">
                  <c:v>24.808890715392824</c:v>
                </c:pt>
                <c:pt idx="1980">
                  <c:v>24.780900865102051</c:v>
                </c:pt>
                <c:pt idx="1981">
                  <c:v>24.752903047544482</c:v>
                </c:pt>
                <c:pt idx="1982">
                  <c:v>24.724897265183692</c:v>
                </c:pt>
                <c:pt idx="1983">
                  <c:v>24.696883520477879</c:v>
                </c:pt>
                <c:pt idx="1984">
                  <c:v>24.668861815882821</c:v>
                </c:pt>
                <c:pt idx="1985">
                  <c:v>24.640832153846887</c:v>
                </c:pt>
                <c:pt idx="1986">
                  <c:v>24.612794536818104</c:v>
                </c:pt>
                <c:pt idx="1987">
                  <c:v>24.584748967238646</c:v>
                </c:pt>
                <c:pt idx="1988">
                  <c:v>24.556695447545355</c:v>
                </c:pt>
                <c:pt idx="1989">
                  <c:v>24.528633980173257</c:v>
                </c:pt>
                <c:pt idx="1990">
                  <c:v>24.500564567551852</c:v>
                </c:pt>
                <c:pt idx="1991">
                  <c:v>24.472487212107232</c:v>
                </c:pt>
                <c:pt idx="1992">
                  <c:v>24.444401916261114</c:v>
                </c:pt>
                <c:pt idx="1993">
                  <c:v>24.416308682431211</c:v>
                </c:pt>
                <c:pt idx="1994">
                  <c:v>24.388207513031642</c:v>
                </c:pt>
                <c:pt idx="1995">
                  <c:v>24.360098410471242</c:v>
                </c:pt>
                <c:pt idx="1996">
                  <c:v>24.331981377156346</c:v>
                </c:pt>
                <c:pt idx="1997">
                  <c:v>24.303856415488941</c:v>
                </c:pt>
                <c:pt idx="1998">
                  <c:v>24.275723527865921</c:v>
                </c:pt>
                <c:pt idx="1999">
                  <c:v>24.247582716682512</c:v>
                </c:pt>
                <c:pt idx="2000">
                  <c:v>24.219433984327392</c:v>
                </c:pt>
                <c:pt idx="2001">
                  <c:v>24.191277333186768</c:v>
                </c:pt>
                <c:pt idx="2002">
                  <c:v>23.909275810711126</c:v>
                </c:pt>
                <c:pt idx="2003">
                  <c:v>23.626485005586595</c:v>
                </c:pt>
                <c:pt idx="2004">
                  <c:v>23.342907241037519</c:v>
                </c:pt>
                <c:pt idx="2005">
                  <c:v>23.058544803934709</c:v>
                </c:pt>
                <c:pt idx="2006">
                  <c:v>22.773399946109528</c:v>
                </c:pt>
                <c:pt idx="2007">
                  <c:v>22.487474885656574</c:v>
                </c:pt>
                <c:pt idx="2008">
                  <c:v>22.200771808218249</c:v>
                </c:pt>
                <c:pt idx="2009">
                  <c:v>21.913292868261898</c:v>
                </c:pt>
                <c:pt idx="2010">
                  <c:v>21.625040190338996</c:v>
                </c:pt>
                <c:pt idx="2011">
                  <c:v>21.336015870334194</c:v>
                </c:pt>
                <c:pt idx="2012">
                  <c:v>21.046221976701194</c:v>
                </c:pt>
                <c:pt idx="2013">
                  <c:v>20.755660551685843</c:v>
                </c:pt>
                <c:pt idx="2014">
                  <c:v>20.464333612533363</c:v>
                </c:pt>
                <c:pt idx="2015">
                  <c:v>20.172243152688392</c:v>
                </c:pt>
                <c:pt idx="2016">
                  <c:v>19.879391142982385</c:v>
                </c:pt>
                <c:pt idx="2017">
                  <c:v>19.585779532801432</c:v>
                </c:pt>
                <c:pt idx="2018">
                  <c:v>19.291410251251691</c:v>
                </c:pt>
                <c:pt idx="2019">
                  <c:v>18.996285208307164</c:v>
                </c:pt>
                <c:pt idx="2020">
                  <c:v>18.700406295946056</c:v>
                </c:pt>
                <c:pt idx="2021">
                  <c:v>18.403775389277179</c:v>
                </c:pt>
                <c:pt idx="2022">
                  <c:v>18.106394347654511</c:v>
                </c:pt>
                <c:pt idx="2023">
                  <c:v>17.808265015777856</c:v>
                </c:pt>
                <c:pt idx="2024">
                  <c:v>17.509389224784837</c:v>
                </c:pt>
                <c:pt idx="2025">
                  <c:v>17.209768793332866</c:v>
                </c:pt>
                <c:pt idx="2026">
                  <c:v>16.909405528661864</c:v>
                </c:pt>
                <c:pt idx="2027">
                  <c:v>16.608301227658202</c:v>
                </c:pt>
                <c:pt idx="2028">
                  <c:v>16.306457677897033</c:v>
                </c:pt>
                <c:pt idx="2029">
                  <c:v>16.003876658679655</c:v>
                </c:pt>
                <c:pt idx="2030">
                  <c:v>15.700559942057417</c:v>
                </c:pt>
                <c:pt idx="2031">
                  <c:v>15.396509293844776</c:v>
                </c:pt>
                <c:pt idx="2032">
                  <c:v>15.091726474626444</c:v>
                </c:pt>
                <c:pt idx="2033">
                  <c:v>14.786213240743777</c:v>
                </c:pt>
                <c:pt idx="2034">
                  <c:v>14.479971345282291</c:v>
                </c:pt>
                <c:pt idx="2035">
                  <c:v>14.173002539041248</c:v>
                </c:pt>
                <c:pt idx="2036">
                  <c:v>13.86530857149396</c:v>
                </c:pt>
                <c:pt idx="2037">
                  <c:v>13.556891191739243</c:v>
                </c:pt>
                <c:pt idx="2038">
                  <c:v>13.247752149442537</c:v>
                </c:pt>
                <c:pt idx="2039">
                  <c:v>12.937893195764691</c:v>
                </c:pt>
                <c:pt idx="2040">
                  <c:v>12.627316084282771</c:v>
                </c:pt>
                <c:pt idx="2041">
                  <c:v>12.3160225718985</c:v>
                </c:pt>
                <c:pt idx="2042">
                  <c:v>12.004014419739281</c:v>
                </c:pt>
                <c:pt idx="2043">
                  <c:v>11.691293394045783</c:v>
                </c:pt>
                <c:pt idx="2044">
                  <c:v>11.377861267051133</c:v>
                </c:pt>
                <c:pt idx="2045">
                  <c:v>11.063719817850782</c:v>
                </c:pt>
                <c:pt idx="2046">
                  <c:v>10.748870833259069</c:v>
                </c:pt>
                <c:pt idx="2047">
                  <c:v>10.433316108659067</c:v>
                </c:pt>
                <c:pt idx="2048">
                  <c:v>10.11705744884075</c:v>
                </c:pt>
                <c:pt idx="2049">
                  <c:v>9.8000966688288678</c:v>
                </c:pt>
                <c:pt idx="2050">
                  <c:v>9.4824355946990782</c:v>
                </c:pt>
                <c:pt idx="2051">
                  <c:v>9.1640760643886736</c:v>
                </c:pt>
                <c:pt idx="2052">
                  <c:v>8.8450199284907001</c:v>
                </c:pt>
                <c:pt idx="2053">
                  <c:v>8.5252690510421498</c:v>
                </c:pt>
                <c:pt idx="2054">
                  <c:v>8.2048253103014517</c:v>
                </c:pt>
                <c:pt idx="2055">
                  <c:v>7.883690599513578</c:v>
                </c:pt>
                <c:pt idx="2056">
                  <c:v>7.5618668276668028</c:v>
                </c:pt>
                <c:pt idx="2057">
                  <c:v>7.2393559202349014</c:v>
                </c:pt>
                <c:pt idx="2058">
                  <c:v>6.9161598199185752</c:v>
                </c:pt>
                <c:pt idx="2059">
                  <c:v>6.5922804873624985</c:v>
                </c:pt>
                <c:pt idx="2060">
                  <c:v>6.2677199018731962</c:v>
                </c:pt>
                <c:pt idx="2061">
                  <c:v>5.9424800621208984</c:v>
                </c:pt>
                <c:pt idx="2062">
                  <c:v>5.616562986832168</c:v>
                </c:pt>
                <c:pt idx="2063">
                  <c:v>5.2899707154689457</c:v>
                </c:pt>
                <c:pt idx="2064">
                  <c:v>4.9627053089016195</c:v>
                </c:pt>
                <c:pt idx="2065">
                  <c:v>4.6347688500682827</c:v>
                </c:pt>
                <c:pt idx="2066">
                  <c:v>4.3061634446203252</c:v>
                </c:pt>
                <c:pt idx="2067">
                  <c:v>3.9768912215623478</c:v>
                </c:pt>
                <c:pt idx="2068">
                  <c:v>3.6469543338751631</c:v>
                </c:pt>
                <c:pt idx="2069">
                  <c:v>3.3163549591327479</c:v>
                </c:pt>
                <c:pt idx="2070">
                  <c:v>2.9850953001044473</c:v>
                </c:pt>
                <c:pt idx="2071">
                  <c:v>2.6531775853450714</c:v>
                </c:pt>
                <c:pt idx="2072">
                  <c:v>2.3206040697748107</c:v>
                </c:pt>
                <c:pt idx="2073">
                  <c:v>1.987377035249309</c:v>
                </c:pt>
                <c:pt idx="2074">
                  <c:v>1.6534987911122117</c:v>
                </c:pt>
                <c:pt idx="2075">
                  <c:v>1.3189716747413474</c:v>
                </c:pt>
                <c:pt idx="2076">
                  <c:v>0.98379805207959625</c:v>
                </c:pt>
                <c:pt idx="2077">
                  <c:v>0.64798031815697443</c:v>
                </c:pt>
                <c:pt idx="2078">
                  <c:v>0.31152089759109591</c:v>
                </c:pt>
                <c:pt idx="2079">
                  <c:v>-2.5577754909531167E-2</c:v>
                </c:pt>
                <c:pt idx="2080">
                  <c:v>-0.36331315406901848</c:v>
                </c:pt>
                <c:pt idx="2081">
                  <c:v>-0.70168278357321812</c:v>
                </c:pt>
                <c:pt idx="2082">
                  <c:v>-1.0406840956147112</c:v>
                </c:pt>
                <c:pt idx="2083">
                  <c:v>-1.3803145104452565</c:v>
                </c:pt>
                <c:pt idx="2084">
                  <c:v>-1.7205714159487828</c:v>
                </c:pt>
                <c:pt idx="2085">
                  <c:v>-2.0614521672245529</c:v>
                </c:pt>
                <c:pt idx="2086">
                  <c:v>-2.4029540861817114</c:v>
                </c:pt>
                <c:pt idx="2087">
                  <c:v>-2.7450744611489117</c:v>
                </c:pt>
                <c:pt idx="2088">
                  <c:v>-3.087810546497721</c:v>
                </c:pt>
                <c:pt idx="2089">
                  <c:v>-3.4311595622816893</c:v>
                </c:pt>
                <c:pt idx="2090">
                  <c:v>-3.7751186938843189</c:v>
                </c:pt>
                <c:pt idx="2091">
                  <c:v>-4.1196850916862227</c:v>
                </c:pt>
                <c:pt idx="2092">
                  <c:v>-4.4648558707426815</c:v>
                </c:pt>
                <c:pt idx="2093">
                  <c:v>-4.8106281104788122</c:v>
                </c:pt>
                <c:pt idx="2094">
                  <c:v>-5.1569988543936764</c:v>
                </c:pt>
                <c:pt idx="2095">
                  <c:v>-5.5039651097881084</c:v>
                </c:pt>
                <c:pt idx="2096">
                  <c:v>-5.8515238474959741</c:v>
                </c:pt>
                <c:pt idx="2097">
                  <c:v>-6.1996720016394731</c:v>
                </c:pt>
                <c:pt idx="2098">
                  <c:v>-6.5484064693932877</c:v>
                </c:pt>
                <c:pt idx="2099">
                  <c:v>-6.8977241107688148</c:v>
                </c:pt>
                <c:pt idx="2100">
                  <c:v>-7.2476217484078642</c:v>
                </c:pt>
                <c:pt idx="2101">
                  <c:v>-7.5980961673968164</c:v>
                </c:pt>
                <c:pt idx="2102">
                  <c:v>-7.94914411509109</c:v>
                </c:pt>
                <c:pt idx="2103">
                  <c:v>-8.3007623009599243</c:v>
                </c:pt>
                <c:pt idx="2104">
                  <c:v>-8.6529473964455015</c:v>
                </c:pt>
                <c:pt idx="2105">
                  <c:v>-9.0056960348337771</c:v>
                </c:pt>
                <c:pt idx="2106">
                  <c:v>-9.3590048111442563</c:v>
                </c:pt>
                <c:pt idx="2107">
                  <c:v>-9.7128702820393862</c:v>
                </c:pt>
                <c:pt idx="2108">
                  <c:v>-10.06728896574098</c:v>
                </c:pt>
                <c:pt idx="2109">
                  <c:v>-10.422257341969548</c:v>
                </c:pt>
                <c:pt idx="2110">
                  <c:v>-10.777771851900098</c:v>
                </c:pt>
                <c:pt idx="2111">
                  <c:v>-11.133828898127172</c:v>
                </c:pt>
                <c:pt idx="2112">
                  <c:v>-11.490424844652509</c:v>
                </c:pt>
                <c:pt idx="2113">
                  <c:v>-11.847556016889929</c:v>
                </c:pt>
                <c:pt idx="2114">
                  <c:v>-12.205218701680176</c:v>
                </c:pt>
                <c:pt idx="2115">
                  <c:v>-12.563409147328425</c:v>
                </c:pt>
                <c:pt idx="2116">
                  <c:v>-12.922123563653907</c:v>
                </c:pt>
                <c:pt idx="2117">
                  <c:v>-13.281358122060688</c:v>
                </c:pt>
                <c:pt idx="2118">
                  <c:v>-13.641108955617717</c:v>
                </c:pt>
                <c:pt idx="2119">
                  <c:v>-14.001372159165903</c:v>
                </c:pt>
                <c:pt idx="2120">
                  <c:v>-14.362143789432022</c:v>
                </c:pt>
                <c:pt idx="2121">
                  <c:v>-14.723419865164276</c:v>
                </c:pt>
                <c:pt idx="2122">
                  <c:v>-15.085196367284585</c:v>
                </c:pt>
                <c:pt idx="2123">
                  <c:v>-15.447469239054955</c:v>
                </c:pt>
                <c:pt idx="2124">
                  <c:v>-15.810234386264542</c:v>
                </c:pt>
                <c:pt idx="2125">
                  <c:v>-16.173487677429215</c:v>
                </c:pt>
                <c:pt idx="2126">
                  <c:v>-16.537224944010561</c:v>
                </c:pt>
                <c:pt idx="2127">
                  <c:v>-16.9014419806491</c:v>
                </c:pt>
                <c:pt idx="2128">
                  <c:v>-17.266134545419721</c:v>
                </c:pt>
                <c:pt idx="2129">
                  <c:v>-17.631298360095201</c:v>
                </c:pt>
                <c:pt idx="2130">
                  <c:v>-17.996929110434682</c:v>
                </c:pt>
                <c:pt idx="2131">
                  <c:v>-18.363022446483019</c:v>
                </c:pt>
                <c:pt idx="2132">
                  <c:v>-18.729573982887473</c:v>
                </c:pt>
                <c:pt idx="2133">
                  <c:v>-19.09657929923619</c:v>
                </c:pt>
                <c:pt idx="2134">
                  <c:v>-19.464033940403706</c:v>
                </c:pt>
                <c:pt idx="2135">
                  <c:v>-19.831933416922123</c:v>
                </c:pt>
                <c:pt idx="2136">
                  <c:v>-20.200273205360411</c:v>
                </c:pt>
                <c:pt idx="2137">
                  <c:v>-20.569048748726637</c:v>
                </c:pt>
                <c:pt idx="2138">
                  <c:v>-20.938255456881805</c:v>
                </c:pt>
                <c:pt idx="2139">
                  <c:v>-21.307888706970484</c:v>
                </c:pt>
                <c:pt idx="2140">
                  <c:v>-21.677943843868388</c:v>
                </c:pt>
                <c:pt idx="2141">
                  <c:v>-22.048416180645738</c:v>
                </c:pt>
                <c:pt idx="2142">
                  <c:v>-22.419300999042527</c:v>
                </c:pt>
                <c:pt idx="2143">
                  <c:v>-22.790593549964843</c:v>
                </c:pt>
                <c:pt idx="2144">
                  <c:v>-23.162289053992041</c:v>
                </c:pt>
                <c:pt idx="2145">
                  <c:v>-23.534382701900189</c:v>
                </c:pt>
                <c:pt idx="2146">
                  <c:v>-23.906869655202573</c:v>
                </c:pt>
                <c:pt idx="2147">
                  <c:v>-24.279745046698533</c:v>
                </c:pt>
                <c:pt idx="2148">
                  <c:v>-24.653003981046652</c:v>
                </c:pt>
                <c:pt idx="2149">
                  <c:v>-25.026641535342915</c:v>
                </c:pt>
                <c:pt idx="2150">
                  <c:v>-25.400652759718955</c:v>
                </c:pt>
                <c:pt idx="2151">
                  <c:v>-25.775032677951152</c:v>
                </c:pt>
                <c:pt idx="2152">
                  <c:v>-26.14977628808499</c:v>
                </c:pt>
                <c:pt idx="2153">
                  <c:v>-26.524878563072331</c:v>
                </c:pt>
                <c:pt idx="2154">
                  <c:v>-26.900334451421902</c:v>
                </c:pt>
                <c:pt idx="2155">
                  <c:v>-27.276138877862163</c:v>
                </c:pt>
                <c:pt idx="2156">
                  <c:v>-27.65228674401882</c:v>
                </c:pt>
                <c:pt idx="2157">
                  <c:v>-28.028772929103038</c:v>
                </c:pt>
                <c:pt idx="2158">
                  <c:v>-28.405592290612027</c:v>
                </c:pt>
                <c:pt idx="2159">
                  <c:v>-28.782739665042854</c:v>
                </c:pt>
                <c:pt idx="2160">
                  <c:v>-29.160209868615837</c:v>
                </c:pt>
                <c:pt idx="2161">
                  <c:v>-29.537997698011463</c:v>
                </c:pt>
                <c:pt idx="2162">
                  <c:v>-29.916097931116798</c:v>
                </c:pt>
                <c:pt idx="2163">
                  <c:v>-30.294505327784748</c:v>
                </c:pt>
                <c:pt idx="2164">
                  <c:v>-30.673214630598316</c:v>
                </c:pt>
                <c:pt idx="2165">
                  <c:v>-31.052220565656118</c:v>
                </c:pt>
                <c:pt idx="2166">
                  <c:v>-31.431517843353245</c:v>
                </c:pt>
                <c:pt idx="2167">
                  <c:v>-31.811101159182655</c:v>
                </c:pt>
                <c:pt idx="2168">
                  <c:v>-32.190965194543402</c:v>
                </c:pt>
                <c:pt idx="2169">
                  <c:v>-32.571104617552692</c:v>
                </c:pt>
                <c:pt idx="2170">
                  <c:v>-32.951514083873001</c:v>
                </c:pt>
                <c:pt idx="2171">
                  <c:v>-33.332188237543754</c:v>
                </c:pt>
                <c:pt idx="2172">
                  <c:v>-33.713121711820477</c:v>
                </c:pt>
                <c:pt idx="2173">
                  <c:v>-34.094309130024108</c:v>
                </c:pt>
                <c:pt idx="2174">
                  <c:v>-34.475745106393035</c:v>
                </c:pt>
                <c:pt idx="2175">
                  <c:v>-34.857424246947495</c:v>
                </c:pt>
                <c:pt idx="2176">
                  <c:v>-35.239341150354541</c:v>
                </c:pt>
                <c:pt idx="2177">
                  <c:v>-35.62149040880238</c:v>
                </c:pt>
                <c:pt idx="2178">
                  <c:v>-36.003866608880671</c:v>
                </c:pt>
                <c:pt idx="2179">
                  <c:v>-36.386464332461827</c:v>
                </c:pt>
                <c:pt idx="2180">
                  <c:v>-36.769278157593547</c:v>
                </c:pt>
                <c:pt idx="2181">
                  <c:v>-37.152302659388397</c:v>
                </c:pt>
                <c:pt idx="2182">
                  <c:v>-37.535532410924738</c:v>
                </c:pt>
                <c:pt idx="2183">
                  <c:v>-37.918961984144346</c:v>
                </c:pt>
                <c:pt idx="2184">
                  <c:v>-38.302585950758342</c:v>
                </c:pt>
                <c:pt idx="2185">
                  <c:v>-38.686398883154098</c:v>
                </c:pt>
                <c:pt idx="2186">
                  <c:v>-39.07039535530258</c:v>
                </c:pt>
                <c:pt idx="2187">
                  <c:v>-39.454569943672332</c:v>
                </c:pt>
                <c:pt idx="2188">
                  <c:v>-39.838917228139913</c:v>
                </c:pt>
                <c:pt idx="2189">
                  <c:v>-40.223431792904506</c:v>
                </c:pt>
                <c:pt idx="2190">
                  <c:v>-40.608108227403115</c:v>
                </c:pt>
                <c:pt idx="2191">
                  <c:v>-40.992941127224867</c:v>
                </c:pt>
                <c:pt idx="2192">
                  <c:v>-41.377925095026804</c:v>
                </c:pt>
                <c:pt idx="2193">
                  <c:v>-41.763054741447071</c:v>
                </c:pt>
                <c:pt idx="2194">
                  <c:v>-42.148324686020317</c:v>
                </c:pt>
                <c:pt idx="2195">
                  <c:v>-42.533729558088829</c:v>
                </c:pt>
                <c:pt idx="2196">
                  <c:v>-42.919263997713607</c:v>
                </c:pt>
                <c:pt idx="2197">
                  <c:v>-43.304922656583543</c:v>
                </c:pt>
                <c:pt idx="2198">
                  <c:v>-43.690700198921384</c:v>
                </c:pt>
                <c:pt idx="2199">
                  <c:v>-44.076591302386518</c:v>
                </c:pt>
                <c:pt idx="2200">
                  <c:v>-44.462590658976112</c:v>
                </c:pt>
                <c:pt idx="2201">
                  <c:v>-44.848692975920585</c:v>
                </c:pt>
                <c:pt idx="2202">
                  <c:v>-45.234892976579168</c:v>
                </c:pt>
                <c:pt idx="2203">
                  <c:v>-45.621185401322478</c:v>
                </c:pt>
                <c:pt idx="2204">
                  <c:v>-46.007565008421238</c:v>
                </c:pt>
                <c:pt idx="2205">
                  <c:v>-46.394026574922471</c:v>
                </c:pt>
                <c:pt idx="2206">
                  <c:v>-46.780564897521074</c:v>
                </c:pt>
                <c:pt idx="2207">
                  <c:v>-47.167174793428856</c:v>
                </c:pt>
                <c:pt idx="2208">
                  <c:v>-47.553851101234351</c:v>
                </c:pt>
                <c:pt idx="2209">
                  <c:v>-47.940588681756012</c:v>
                </c:pt>
                <c:pt idx="2210">
                  <c:v>-48.327382418889187</c:v>
                </c:pt>
                <c:pt idx="2211">
                  <c:v>-48.714227220448876</c:v>
                </c:pt>
                <c:pt idx="2212">
                  <c:v>-49.101118018997362</c:v>
                </c:pt>
                <c:pt idx="2213">
                  <c:v>-49.488049772672611</c:v>
                </c:pt>
                <c:pt idx="2214">
                  <c:v>-49.87501746600153</c:v>
                </c:pt>
                <c:pt idx="2215">
                  <c:v>-50.262016110708423</c:v>
                </c:pt>
                <c:pt idx="2216">
                  <c:v>-50.649040746513819</c:v>
                </c:pt>
                <c:pt idx="2217">
                  <c:v>-51.036086441922507</c:v>
                </c:pt>
                <c:pt idx="2218">
                  <c:v>-51.423148295003863</c:v>
                </c:pt>
                <c:pt idx="2219">
                  <c:v>-51.810221434162251</c:v>
                </c:pt>
                <c:pt idx="2220">
                  <c:v>-52.197301018897505</c:v>
                </c:pt>
                <c:pt idx="2221">
                  <c:v>-52.584382240550312</c:v>
                </c:pt>
                <c:pt idx="2222">
                  <c:v>-52.971460323046145</c:v>
                </c:pt>
                <c:pt idx="2223">
                  <c:v>-53.358530523620786</c:v>
                </c:pt>
                <c:pt idx="2224">
                  <c:v>-53.745588133537474</c:v>
                </c:pt>
                <c:pt idx="2225">
                  <c:v>-54.13262847879102</c:v>
                </c:pt>
                <c:pt idx="2226">
                  <c:v>-54.519646920803638</c:v>
                </c:pt>
                <c:pt idx="2227">
                  <c:v>-54.906638857105989</c:v>
                </c:pt>
                <c:pt idx="2228">
                  <c:v>-55.293599722005915</c:v>
                </c:pt>
                <c:pt idx="2229">
                  <c:v>-55.680524987247352</c:v>
                </c:pt>
                <c:pt idx="2230">
                  <c:v>-56.067410162654348</c:v>
                </c:pt>
                <c:pt idx="2231">
                  <c:v>-56.454250796764434</c:v>
                </c:pt>
                <c:pt idx="2232">
                  <c:v>-56.84104247744628</c:v>
                </c:pt>
                <c:pt idx="2233">
                  <c:v>-57.227780832508572</c:v>
                </c:pt>
                <c:pt idx="2234">
                  <c:v>-57.614461530290242</c:v>
                </c:pt>
                <c:pt idx="2235">
                  <c:v>-58.001080280243528</c:v>
                </c:pt>
                <c:pt idx="2236">
                  <c:v>-58.387632833495559</c:v>
                </c:pt>
                <c:pt idx="2237">
                  <c:v>-58.774114983406335</c:v>
                </c:pt>
                <c:pt idx="2238">
                  <c:v>-59.160522566103189</c:v>
                </c:pt>
                <c:pt idx="2239">
                  <c:v>-59.546851461008671</c:v>
                </c:pt>
                <c:pt idx="2240">
                  <c:v>-59.933097591347803</c:v>
                </c:pt>
                <c:pt idx="2241">
                  <c:v>-60.319256924649132</c:v>
                </c:pt>
                <c:pt idx="2242">
                  <c:v>-60.705325473222295</c:v>
                </c:pt>
                <c:pt idx="2243">
                  <c:v>-61.091299294630325</c:v>
                </c:pt>
                <c:pt idx="2244">
                  <c:v>-61.477174492140158</c:v>
                </c:pt>
                <c:pt idx="2245">
                  <c:v>-61.862947215163921</c:v>
                </c:pt>
                <c:pt idx="2246">
                  <c:v>-62.24861365968129</c:v>
                </c:pt>
                <c:pt idx="2247">
                  <c:v>-62.634170068651741</c:v>
                </c:pt>
                <c:pt idx="2248">
                  <c:v>-63.019612732408113</c:v>
                </c:pt>
                <c:pt idx="2249">
                  <c:v>-63.404937989038316</c:v>
                </c:pt>
                <c:pt idx="2250">
                  <c:v>-63.79014222475076</c:v>
                </c:pt>
                <c:pt idx="2251">
                  <c:v>-64.175221874225798</c:v>
                </c:pt>
                <c:pt idx="2252">
                  <c:v>-64.560173420952296</c:v>
                </c:pt>
                <c:pt idx="2253">
                  <c:v>-64.944993397548615</c:v>
                </c:pt>
                <c:pt idx="2254">
                  <c:v>-65.329678386070668</c:v>
                </c:pt>
                <c:pt idx="2255">
                  <c:v>-65.714225018303665</c:v>
                </c:pt>
                <c:pt idx="2256">
                  <c:v>-66.09862997603939</c:v>
                </c:pt>
                <c:pt idx="2257">
                  <c:v>-66.482889991339547</c:v>
                </c:pt>
                <c:pt idx="2258">
                  <c:v>-66.867001846784191</c:v>
                </c:pt>
                <c:pt idx="2259">
                  <c:v>-67.25096237570466</c:v>
                </c:pt>
                <c:pt idx="2260">
                  <c:v>-67.634768462403386</c:v>
                </c:pt>
                <c:pt idx="2261">
                  <c:v>-68.018417042358422</c:v>
                </c:pt>
                <c:pt idx="2262">
                  <c:v>-68.401905102413821</c:v>
                </c:pt>
                <c:pt idx="2263">
                  <c:v>-68.785229680954757</c:v>
                </c:pt>
                <c:pt idx="2264">
                  <c:v>-69.168387868070354</c:v>
                </c:pt>
                <c:pt idx="2265">
                  <c:v>-69.551376805700144</c:v>
                </c:pt>
                <c:pt idx="2266">
                  <c:v>-69.934193687767589</c:v>
                </c:pt>
                <c:pt idx="2267">
                  <c:v>-70.316835760300151</c:v>
                </c:pt>
                <c:pt idx="2268">
                  <c:v>-70.699300321534906</c:v>
                </c:pt>
                <c:pt idx="2269">
                  <c:v>-71.08158472200833</c:v>
                </c:pt>
                <c:pt idx="2270">
                  <c:v>-71.463686364636985</c:v>
                </c:pt>
                <c:pt idx="2271">
                  <c:v>-71.845602704779978</c:v>
                </c:pt>
                <c:pt idx="2272">
                  <c:v>-72.227331250291584</c:v>
                </c:pt>
                <c:pt idx="2273">
                  <c:v>-72.608869561558123</c:v>
                </c:pt>
                <c:pt idx="2274">
                  <c:v>-72.990215251523011</c:v>
                </c:pt>
                <c:pt idx="2275">
                  <c:v>-73.371365985698361</c:v>
                </c:pt>
                <c:pt idx="2276">
                  <c:v>-73.752319482164182</c:v>
                </c:pt>
                <c:pt idx="2277">
                  <c:v>-74.133073511554301</c:v>
                </c:pt>
                <c:pt idx="2278">
                  <c:v>-74.513625897029428</c:v>
                </c:pt>
                <c:pt idx="2279">
                  <c:v>-74.89397451423919</c:v>
                </c:pt>
                <c:pt idx="2280">
                  <c:v>-75.274117291271295</c:v>
                </c:pt>
                <c:pt idx="2281">
                  <c:v>-75.654052208587075</c:v>
                </c:pt>
                <c:pt idx="2282">
                  <c:v>-76.033777298948067</c:v>
                </c:pt>
                <c:pt idx="2283">
                  <c:v>-76.413290647328395</c:v>
                </c:pt>
                <c:pt idx="2284">
                  <c:v>-76.792590390816713</c:v>
                </c:pt>
                <c:pt idx="2285">
                  <c:v>-77.171674718507077</c:v>
                </c:pt>
                <c:pt idx="2286">
                  <c:v>-77.550541871377732</c:v>
                </c:pt>
                <c:pt idx="2287">
                  <c:v>-77.929190142159143</c:v>
                </c:pt>
                <c:pt idx="2288">
                  <c:v>-78.307617875192193</c:v>
                </c:pt>
                <c:pt idx="2289">
                  <c:v>-78.685823466275281</c:v>
                </c:pt>
                <c:pt idx="2290">
                  <c:v>-79.063805362498343</c:v>
                </c:pt>
                <c:pt idx="2291">
                  <c:v>-79.441562062071824</c:v>
                </c:pt>
                <c:pt idx="2292">
                  <c:v>-79.819092114142492</c:v>
                </c:pt>
                <c:pt idx="2293">
                  <c:v>-80.196394118597709</c:v>
                </c:pt>
                <c:pt idx="2294">
                  <c:v>-80.573466725863625</c:v>
                </c:pt>
                <c:pt idx="2295">
                  <c:v>-80.95030863669345</c:v>
                </c:pt>
                <c:pt idx="2296">
                  <c:v>-81.326918601942197</c:v>
                </c:pt>
                <c:pt idx="2297">
                  <c:v>-81.703295422337831</c:v>
                </c:pt>
                <c:pt idx="2298">
                  <c:v>-82.079437948244163</c:v>
                </c:pt>
                <c:pt idx="2299">
                  <c:v>-82.455345079406598</c:v>
                </c:pt>
                <c:pt idx="2300">
                  <c:v>-82.831015764697128</c:v>
                </c:pt>
                <c:pt idx="2301">
                  <c:v>96.793550998146088</c:v>
                </c:pt>
                <c:pt idx="2302">
                  <c:v>96.41835616279937</c:v>
                </c:pt>
                <c:pt idx="2303">
                  <c:v>96.043400634630927</c:v>
                </c:pt>
                <c:pt idx="2304">
                  <c:v>95.668685270985605</c:v>
                </c:pt>
                <c:pt idx="2305">
                  <c:v>95.294210881490031</c:v>
                </c:pt>
                <c:pt idx="2306">
                  <c:v>94.919978228344647</c:v>
                </c:pt>
                <c:pt idx="2307">
                  <c:v>94.545988026644025</c:v>
                </c:pt>
                <c:pt idx="2308">
                  <c:v>94.172240944688667</c:v>
                </c:pt>
                <c:pt idx="2309">
                  <c:v>93.798737604307888</c:v>
                </c:pt>
                <c:pt idx="2310">
                  <c:v>93.425478581193403</c:v>
                </c:pt>
                <c:pt idx="2311">
                  <c:v>93.052464405232641</c:v>
                </c:pt>
                <c:pt idx="2312">
                  <c:v>92.67969556085059</c:v>
                </c:pt>
                <c:pt idx="2313">
                  <c:v>92.307172487360731</c:v>
                </c:pt>
                <c:pt idx="2314">
                  <c:v>91.934895579314926</c:v>
                </c:pt>
                <c:pt idx="2315">
                  <c:v>91.562865186866276</c:v>
                </c:pt>
                <c:pt idx="2316">
                  <c:v>91.191081616128798</c:v>
                </c:pt>
                <c:pt idx="2317">
                  <c:v>90.819545129550534</c:v>
                </c:pt>
                <c:pt idx="2318">
                  <c:v>90.448255946285585</c:v>
                </c:pt>
                <c:pt idx="2319">
                  <c:v>90.077214242572779</c:v>
                </c:pt>
                <c:pt idx="2320">
                  <c:v>89.706420152119321</c:v>
                </c:pt>
                <c:pt idx="2321">
                  <c:v>89.335873766488021</c:v>
                </c:pt>
                <c:pt idx="2322">
                  <c:v>88.965575135488578</c:v>
                </c:pt>
                <c:pt idx="2323">
                  <c:v>88.595524267572287</c:v>
                </c:pt>
                <c:pt idx="2324">
                  <c:v>88.225721130232785</c:v>
                </c:pt>
                <c:pt idx="2325">
                  <c:v>87.856165650406538</c:v>
                </c:pt>
                <c:pt idx="2326">
                  <c:v>87.486857714880301</c:v>
                </c:pt>
                <c:pt idx="2327">
                  <c:v>87.117797170699816</c:v>
                </c:pt>
                <c:pt idx="2328">
                  <c:v>86.748983825580922</c:v>
                </c:pt>
                <c:pt idx="2329">
                  <c:v>86.38041744832654</c:v>
                </c:pt>
                <c:pt idx="2330">
                  <c:v>86.012097769242871</c:v>
                </c:pt>
                <c:pt idx="2331">
                  <c:v>85.644024480560347</c:v>
                </c:pt>
                <c:pt idx="2332">
                  <c:v>85.276197236855381</c:v>
                </c:pt>
                <c:pt idx="2333">
                  <c:v>84.908615655476439</c:v>
                </c:pt>
                <c:pt idx="2334">
                  <c:v>84.541279316969351</c:v>
                </c:pt>
                <c:pt idx="2335">
                  <c:v>84.174187765507668</c:v>
                </c:pt>
                <c:pt idx="2336">
                  <c:v>83.807340509321023</c:v>
                </c:pt>
                <c:pt idx="2337">
                  <c:v>83.440737021130147</c:v>
                </c:pt>
                <c:pt idx="2338">
                  <c:v>83.074376738577399</c:v>
                </c:pt>
                <c:pt idx="2339">
                  <c:v>82.708259064663707</c:v>
                </c:pt>
                <c:pt idx="2340">
                  <c:v>82.342383368182993</c:v>
                </c:pt>
                <c:pt idx="2341">
                  <c:v>81.976748984160764</c:v>
                </c:pt>
                <c:pt idx="2342">
                  <c:v>81.611355214290825</c:v>
                </c:pt>
                <c:pt idx="2343">
                  <c:v>81.24620132737472</c:v>
                </c:pt>
                <c:pt idx="2344">
                  <c:v>80.881286559760952</c:v>
                </c:pt>
                <c:pt idx="2345">
                  <c:v>80.516610115784061</c:v>
                </c:pt>
                <c:pt idx="2346">
                  <c:v>80.152171168206081</c:v>
                </c:pt>
                <c:pt idx="2347">
                  <c:v>79.787968858656029</c:v>
                </c:pt>
                <c:pt idx="2348">
                  <c:v>79.424002298071485</c:v>
                </c:pt>
                <c:pt idx="2349">
                  <c:v>79.060270567138431</c:v>
                </c:pt>
                <c:pt idx="2350">
                  <c:v>78.696772716732312</c:v>
                </c:pt>
                <c:pt idx="2351">
                  <c:v>78.333507768358359</c:v>
                </c:pt>
                <c:pt idx="2352">
                  <c:v>77.970474714591845</c:v>
                </c:pt>
                <c:pt idx="2353">
                  <c:v>77.607672519517607</c:v>
                </c:pt>
                <c:pt idx="2354">
                  <c:v>77.245100119169351</c:v>
                </c:pt>
                <c:pt idx="2355">
                  <c:v>76.882756421968239</c:v>
                </c:pt>
                <c:pt idx="2356">
                  <c:v>76.520640309161976</c:v>
                </c:pt>
                <c:pt idx="2357">
                  <c:v>76.158750635259381</c:v>
                </c:pt>
                <c:pt idx="2358">
                  <c:v>75.797086228469496</c:v>
                </c:pt>
                <c:pt idx="2359">
                  <c:v>75.435645891134584</c:v>
                </c:pt>
                <c:pt idx="2360">
                  <c:v>75.074428400166354</c:v>
                </c:pt>
                <c:pt idx="2361">
                  <c:v>74.713432507478089</c:v>
                </c:pt>
                <c:pt idx="2362">
                  <c:v>74.352656940416026</c:v>
                </c:pt>
                <c:pt idx="2363">
                  <c:v>73.992100402191397</c:v>
                </c:pt>
                <c:pt idx="2364">
                  <c:v>73.631761572308051</c:v>
                </c:pt>
                <c:pt idx="2365">
                  <c:v>73.271639106992197</c:v>
                </c:pt>
                <c:pt idx="2366">
                  <c:v>72.911731639616875</c:v>
                </c:pt>
                <c:pt idx="2367">
                  <c:v>72.552037781128064</c:v>
                </c:pt>
                <c:pt idx="2368">
                  <c:v>72.192556120466662</c:v>
                </c:pt>
                <c:pt idx="2369">
                  <c:v>71.833285224990959</c:v>
                </c:pt>
                <c:pt idx="2370">
                  <c:v>71.474223640895104</c:v>
                </c:pt>
                <c:pt idx="2371">
                  <c:v>71.115369893628198</c:v>
                </c:pt>
                <c:pt idx="2372">
                  <c:v>70.756722488309151</c:v>
                </c:pt>
                <c:pt idx="2373">
                  <c:v>70.39827991014117</c:v>
                </c:pt>
                <c:pt idx="2374">
                  <c:v>70.040040624823462</c:v>
                </c:pt>
                <c:pt idx="2375">
                  <c:v>69.682003078961628</c:v>
                </c:pt>
                <c:pt idx="2376">
                  <c:v>69.324165700475078</c:v>
                </c:pt>
                <c:pt idx="2377">
                  <c:v>68.96652689900327</c:v>
                </c:pt>
                <c:pt idx="2378">
                  <c:v>68.609085066308268</c:v>
                </c:pt>
                <c:pt idx="2379">
                  <c:v>68.251838576678225</c:v>
                </c:pt>
                <c:pt idx="2380">
                  <c:v>67.894785787323585</c:v>
                </c:pt>
                <c:pt idx="2381">
                  <c:v>67.537925038776933</c:v>
                </c:pt>
                <c:pt idx="2382">
                  <c:v>67.181254655284974</c:v>
                </c:pt>
                <c:pt idx="2383">
                  <c:v>66.824772945202255</c:v>
                </c:pt>
                <c:pt idx="2384">
                  <c:v>66.468478201380023</c:v>
                </c:pt>
                <c:pt idx="2385">
                  <c:v>66.112368701554672</c:v>
                </c:pt>
                <c:pt idx="2386">
                  <c:v>65.75644270873137</c:v>
                </c:pt>
                <c:pt idx="2387">
                  <c:v>65.400698471566798</c:v>
                </c:pt>
                <c:pt idx="2388">
                  <c:v>65.045134224750669</c:v>
                </c:pt>
                <c:pt idx="2389">
                  <c:v>64.689748189380069</c:v>
                </c:pt>
                <c:pt idx="2390">
                  <c:v>64.334538573337113</c:v>
                </c:pt>
                <c:pt idx="2391">
                  <c:v>63.979503571660352</c:v>
                </c:pt>
                <c:pt idx="2392">
                  <c:v>63.624641366913664</c:v>
                </c:pt>
                <c:pt idx="2393">
                  <c:v>63.269950129554708</c:v>
                </c:pt>
                <c:pt idx="2394">
                  <c:v>62.915428018298691</c:v>
                </c:pt>
                <c:pt idx="2395">
                  <c:v>62.561073180480008</c:v>
                </c:pt>
                <c:pt idx="2396">
                  <c:v>62.206883752413098</c:v>
                </c:pt>
                <c:pt idx="2397">
                  <c:v>61.852857859746621</c:v>
                </c:pt>
                <c:pt idx="2398">
                  <c:v>61.498993617819316</c:v>
                </c:pt>
                <c:pt idx="2399">
                  <c:v>61.145289132010937</c:v>
                </c:pt>
                <c:pt idx="2400">
                  <c:v>60.791742498089974</c:v>
                </c:pt>
                <c:pt idx="2401">
                  <c:v>60.438351802561172</c:v>
                </c:pt>
                <c:pt idx="2402">
                  <c:v>60.085115123007405</c:v>
                </c:pt>
                <c:pt idx="2403">
                  <c:v>59.732030528431316</c:v>
                </c:pt>
                <c:pt idx="2404">
                  <c:v>59.379096079591129</c:v>
                </c:pt>
                <c:pt idx="2405">
                  <c:v>59.026309829339922</c:v>
                </c:pt>
                <c:pt idx="2406">
                  <c:v>58.673669822953521</c:v>
                </c:pt>
                <c:pt idx="2407">
                  <c:v>58.321174098463494</c:v>
                </c:pt>
                <c:pt idx="2408">
                  <c:v>57.968820686983236</c:v>
                </c:pt>
                <c:pt idx="2409">
                  <c:v>57.616607613032308</c:v>
                </c:pt>
                <c:pt idx="2410">
                  <c:v>57.264532894858391</c:v>
                </c:pt>
                <c:pt idx="2411">
                  <c:v>56.912594544756658</c:v>
                </c:pt>
                <c:pt idx="2412">
                  <c:v>56.560790569384999</c:v>
                </c:pt>
                <c:pt idx="2413">
                  <c:v>56.209118970080013</c:v>
                </c:pt>
                <c:pt idx="2414">
                  <c:v>55.857577743166424</c:v>
                </c:pt>
                <c:pt idx="2415">
                  <c:v>55.506164880264706</c:v>
                </c:pt>
                <c:pt idx="2416">
                  <c:v>55.154878368600059</c:v>
                </c:pt>
                <c:pt idx="2417">
                  <c:v>54.80371619130247</c:v>
                </c:pt>
                <c:pt idx="2418">
                  <c:v>54.452676327708552</c:v>
                </c:pt>
                <c:pt idx="2419">
                  <c:v>54.101756753659416</c:v>
                </c:pt>
                <c:pt idx="2420">
                  <c:v>53.750955441796485</c:v>
                </c:pt>
                <c:pt idx="2421">
                  <c:v>53.400270361853536</c:v>
                </c:pt>
                <c:pt idx="2422">
                  <c:v>53.049699480945982</c:v>
                </c:pt>
                <c:pt idx="2423">
                  <c:v>52.699240763860765</c:v>
                </c:pt>
                <c:pt idx="2424">
                  <c:v>52.348892173340005</c:v>
                </c:pt>
                <c:pt idx="2425">
                  <c:v>51.998651670362662</c:v>
                </c:pt>
                <c:pt idx="2426">
                  <c:v>51.648517214426612</c:v>
                </c:pt>
                <c:pt idx="2427">
                  <c:v>51.298486763824002</c:v>
                </c:pt>
                <c:pt idx="2428">
                  <c:v>50.948558275917321</c:v>
                </c:pt>
                <c:pt idx="2429">
                  <c:v>50.598729707412822</c:v>
                </c:pt>
                <c:pt idx="2430">
                  <c:v>50.248999014627721</c:v>
                </c:pt>
                <c:pt idx="2431">
                  <c:v>49.899364153760018</c:v>
                </c:pt>
                <c:pt idx="2432">
                  <c:v>49.549823081152887</c:v>
                </c:pt>
                <c:pt idx="2433">
                  <c:v>49.200373753557528</c:v>
                </c:pt>
                <c:pt idx="2434">
                  <c:v>48.85101412839343</c:v>
                </c:pt>
                <c:pt idx="2435">
                  <c:v>48.501742164005549</c:v>
                </c:pt>
                <c:pt idx="2436">
                  <c:v>48.1525558199206</c:v>
                </c:pt>
                <c:pt idx="2437">
                  <c:v>47.80345305709988</c:v>
                </c:pt>
                <c:pt idx="2438">
                  <c:v>47.454431838189961</c:v>
                </c:pt>
                <c:pt idx="2439">
                  <c:v>47.105490127771972</c:v>
                </c:pt>
                <c:pt idx="2440">
                  <c:v>46.75662589260633</c:v>
                </c:pt>
                <c:pt idx="2441">
                  <c:v>46.407837101876872</c:v>
                </c:pt>
                <c:pt idx="2442">
                  <c:v>46.059121727434921</c:v>
                </c:pt>
                <c:pt idx="2443">
                  <c:v>45.710477744034733</c:v>
                </c:pt>
                <c:pt idx="2444">
                  <c:v>45.361903129573271</c:v>
                </c:pt>
                <c:pt idx="2445">
                  <c:v>45.013395865324405</c:v>
                </c:pt>
                <c:pt idx="2446">
                  <c:v>44.664953936170825</c:v>
                </c:pt>
                <c:pt idx="2447">
                  <c:v>44.316575330836642</c:v>
                </c:pt>
                <c:pt idx="2448">
                  <c:v>43.968258042112254</c:v>
                </c:pt>
                <c:pt idx="2449">
                  <c:v>43.620000067084561</c:v>
                </c:pt>
                <c:pt idx="2450">
                  <c:v>43.271799407357463</c:v>
                </c:pt>
                <c:pt idx="2451">
                  <c:v>42.923654069276012</c:v>
                </c:pt>
                <c:pt idx="2452">
                  <c:v>42.575562064145508</c:v>
                </c:pt>
                <c:pt idx="2453">
                  <c:v>42.227521408448794</c:v>
                </c:pt>
                <c:pt idx="2454">
                  <c:v>41.879530124063024</c:v>
                </c:pt>
                <c:pt idx="2455">
                  <c:v>41.53158623847159</c:v>
                </c:pt>
                <c:pt idx="2456">
                  <c:v>41.183687784977622</c:v>
                </c:pt>
                <c:pt idx="2457">
                  <c:v>40.835832802912343</c:v>
                </c:pt>
                <c:pt idx="2458">
                  <c:v>40.48801933784226</c:v>
                </c:pt>
                <c:pt idx="2459">
                  <c:v>40.14024544177645</c:v>
                </c:pt>
                <c:pt idx="2460">
                  <c:v>39.792509173367954</c:v>
                </c:pt>
                <c:pt idx="2461">
                  <c:v>39.444808598117334</c:v>
                </c:pt>
                <c:pt idx="2462">
                  <c:v>39.097141788571157</c:v>
                </c:pt>
                <c:pt idx="2463">
                  <c:v>38.74950682452031</c:v>
                </c:pt>
                <c:pt idx="2464">
                  <c:v>38.401901793195364</c:v>
                </c:pt>
                <c:pt idx="2465">
                  <c:v>38.054324789461688</c:v>
                </c:pt>
                <c:pt idx="2466">
                  <c:v>37.706773916009844</c:v>
                </c:pt>
                <c:pt idx="2467">
                  <c:v>37.359247283546999</c:v>
                </c:pt>
                <c:pt idx="2468">
                  <c:v>37.011743010985064</c:v>
                </c:pt>
                <c:pt idx="2469">
                  <c:v>36.664259225627042</c:v>
                </c:pt>
                <c:pt idx="2470">
                  <c:v>36.316794063351679</c:v>
                </c:pt>
                <c:pt idx="2471">
                  <c:v>35.969345668796649</c:v>
                </c:pt>
                <c:pt idx="2472">
                  <c:v>35.621912195538698</c:v>
                </c:pt>
                <c:pt idx="2473">
                  <c:v>35.274491806274959</c:v>
                </c:pt>
                <c:pt idx="2474">
                  <c:v>34.927082672996747</c:v>
                </c:pt>
                <c:pt idx="2475">
                  <c:v>34.579682977170705</c:v>
                </c:pt>
                <c:pt idx="2476">
                  <c:v>34.23229090990683</c:v>
                </c:pt>
                <c:pt idx="2477">
                  <c:v>33.884904672135761</c:v>
                </c:pt>
                <c:pt idx="2478">
                  <c:v>33.53752247477518</c:v>
                </c:pt>
                <c:pt idx="2479">
                  <c:v>33.190142538901519</c:v>
                </c:pt>
                <c:pt idx="2480">
                  <c:v>32.84276309591575</c:v>
                </c:pt>
                <c:pt idx="2481">
                  <c:v>32.495382387708403</c:v>
                </c:pt>
                <c:pt idx="2482">
                  <c:v>32.147998666824229</c:v>
                </c:pt>
                <c:pt idx="2483">
                  <c:v>31.80061019662303</c:v>
                </c:pt>
                <c:pt idx="2484">
                  <c:v>31.453215251440515</c:v>
                </c:pt>
                <c:pt idx="2485">
                  <c:v>31.105812116746751</c:v>
                </c:pt>
                <c:pt idx="2486">
                  <c:v>30.758399089303037</c:v>
                </c:pt>
                <c:pt idx="2487">
                  <c:v>30.410974477316941</c:v>
                </c:pt>
                <c:pt idx="2488">
                  <c:v>30.063536600596645</c:v>
                </c:pt>
                <c:pt idx="2489">
                  <c:v>29.716083790702505</c:v>
                </c:pt>
                <c:pt idx="2490">
                  <c:v>29.368614391095797</c:v>
                </c:pt>
                <c:pt idx="2491">
                  <c:v>29.021126757290492</c:v>
                </c:pt>
                <c:pt idx="2492">
                  <c:v>28.673619256996915</c:v>
                </c:pt>
                <c:pt idx="2493">
                  <c:v>28.32609027027037</c:v>
                </c:pt>
                <c:pt idx="2494">
                  <c:v>27.978538189651811</c:v>
                </c:pt>
                <c:pt idx="2495">
                  <c:v>27.630961420311824</c:v>
                </c:pt>
                <c:pt idx="2496">
                  <c:v>27.283358380191331</c:v>
                </c:pt>
                <c:pt idx="2497">
                  <c:v>26.935727500139443</c:v>
                </c:pt>
                <c:pt idx="2498">
                  <c:v>26.588067224050977</c:v>
                </c:pt>
                <c:pt idx="2499">
                  <c:v>26.240376009003086</c:v>
                </c:pt>
                <c:pt idx="2500">
                  <c:v>25.892652325387356</c:v>
                </c:pt>
                <c:pt idx="2501">
                  <c:v>25.54489465704453</c:v>
                </c:pt>
                <c:pt idx="2502">
                  <c:v>25.197101501395064</c:v>
                </c:pt>
                <c:pt idx="2503">
                  <c:v>24.849271369565074</c:v>
                </c:pt>
                <c:pt idx="2504">
                  <c:v>24.50140278651914</c:v>
                </c:pt>
                <c:pt idx="2505">
                  <c:v>24.153494291181651</c:v>
                </c:pt>
                <c:pt idx="2506">
                  <c:v>23.805544436564691</c:v>
                </c:pt>
                <c:pt idx="2507">
                  <c:v>23.457551789888065</c:v>
                </c:pt>
                <c:pt idx="2508">
                  <c:v>23.109514932703579</c:v>
                </c:pt>
                <c:pt idx="2509">
                  <c:v>22.761432461010763</c:v>
                </c:pt>
                <c:pt idx="2510">
                  <c:v>22.413302985377928</c:v>
                </c:pt>
                <c:pt idx="2511">
                  <c:v>22.065125131057574</c:v>
                </c:pt>
                <c:pt idx="2512">
                  <c:v>21.716897538100138</c:v>
                </c:pt>
                <c:pt idx="2513">
                  <c:v>21.368618861468391</c:v>
                </c:pt>
                <c:pt idx="2514">
                  <c:v>21.02028777114856</c:v>
                </c:pt>
                <c:pt idx="2515">
                  <c:v>20.671902952259011</c:v>
                </c:pt>
                <c:pt idx="2516">
                  <c:v>20.323463105159931</c:v>
                </c:pt>
                <c:pt idx="2517">
                  <c:v>19.974966945559252</c:v>
                </c:pt>
                <c:pt idx="2518">
                  <c:v>19.62641320461664</c:v>
                </c:pt>
                <c:pt idx="2519">
                  <c:v>19.277800629048137</c:v>
                </c:pt>
                <c:pt idx="2520">
                  <c:v>18.929127981226902</c:v>
                </c:pt>
                <c:pt idx="2521">
                  <c:v>18.580394039283174</c:v>
                </c:pt>
                <c:pt idx="2522">
                  <c:v>18.231597597202295</c:v>
                </c:pt>
                <c:pt idx="2523">
                  <c:v>17.882737464921355</c:v>
                </c:pt>
                <c:pt idx="2524">
                  <c:v>17.533812468424248</c:v>
                </c:pt>
                <c:pt idx="2525">
                  <c:v>17.184821449833926</c:v>
                </c:pt>
                <c:pt idx="2526">
                  <c:v>16.83576326750504</c:v>
                </c:pt>
                <c:pt idx="2527">
                  <c:v>16.486636796112531</c:v>
                </c:pt>
                <c:pt idx="2528">
                  <c:v>16.137440926740314</c:v>
                </c:pt>
                <c:pt idx="2529">
                  <c:v>15.788174566966669</c:v>
                </c:pt>
                <c:pt idx="2530">
                  <c:v>15.438836640949029</c:v>
                </c:pt>
                <c:pt idx="2531">
                  <c:v>15.089426089507372</c:v>
                </c:pt>
                <c:pt idx="2532">
                  <c:v>14.739941870204122</c:v>
                </c:pt>
                <c:pt idx="2533">
                  <c:v>14.390382957424098</c:v>
                </c:pt>
                <c:pt idx="2534">
                  <c:v>14.040748342450925</c:v>
                </c:pt>
                <c:pt idx="2535">
                  <c:v>13.691037033543633</c:v>
                </c:pt>
                <c:pt idx="2536">
                  <c:v>13.341248056010082</c:v>
                </c:pt>
                <c:pt idx="2537">
                  <c:v>12.991380452278053</c:v>
                </c:pt>
                <c:pt idx="2538">
                  <c:v>12.641433281967441</c:v>
                </c:pt>
                <c:pt idx="2539">
                  <c:v>12.291405621955919</c:v>
                </c:pt>
                <c:pt idx="2540">
                  <c:v>11.941296566447372</c:v>
                </c:pt>
                <c:pt idx="2541">
                  <c:v>11.591105227034824</c:v>
                </c:pt>
                <c:pt idx="2542">
                  <c:v>11.240830732764969</c:v>
                </c:pt>
                <c:pt idx="2543">
                  <c:v>10.890472230197101</c:v>
                </c:pt>
                <c:pt idx="2544">
                  <c:v>10.540028883463338</c:v>
                </c:pt>
                <c:pt idx="2545">
                  <c:v>10.189499874324667</c:v>
                </c:pt>
                <c:pt idx="2546">
                  <c:v>9.8388844022257942</c:v>
                </c:pt>
                <c:pt idx="2547">
                  <c:v>9.4881816843498257</c:v>
                </c:pt>
                <c:pt idx="2548">
                  <c:v>9.1373909556675255</c:v>
                </c:pt>
                <c:pt idx="2549">
                  <c:v>8.7865114689874293</c:v>
                </c:pt>
                <c:pt idx="2550">
                  <c:v>8.4355424950029274</c:v>
                </c:pt>
                <c:pt idx="2551">
                  <c:v>8.084483322336931</c:v>
                </c:pt>
                <c:pt idx="2552">
                  <c:v>7.7333332575855787</c:v>
                </c:pt>
                <c:pt idx="2553">
                  <c:v>7.3820916253590552</c:v>
                </c:pt>
                <c:pt idx="2554">
                  <c:v>7.0307577683210676</c:v>
                </c:pt>
                <c:pt idx="2555">
                  <c:v>6.6793310472252969</c:v>
                </c:pt>
                <c:pt idx="2556">
                  <c:v>6.3278108409511802</c:v>
                </c:pt>
                <c:pt idx="2557">
                  <c:v>5.9761965465355633</c:v>
                </c:pt>
                <c:pt idx="2558">
                  <c:v>5.6244875792047786</c:v>
                </c:pt>
                <c:pt idx="2559">
                  <c:v>5.2726833724029643</c:v>
                </c:pt>
                <c:pt idx="2560">
                  <c:v>4.9207833778177434</c:v>
                </c:pt>
                <c:pt idx="2561">
                  <c:v>4.5687870654067666</c:v>
                </c:pt>
                <c:pt idx="2562">
                  <c:v>4.2166939234170941</c:v>
                </c:pt>
                <c:pt idx="2563">
                  <c:v>3.8645034584086408</c:v>
                </c:pt>
                <c:pt idx="2564">
                  <c:v>3.51221519526861</c:v>
                </c:pt>
                <c:pt idx="2565">
                  <c:v>3.1598286772308031</c:v>
                </c:pt>
                <c:pt idx="2566">
                  <c:v>2.8073434658864245</c:v>
                </c:pt>
                <c:pt idx="2567">
                  <c:v>2.4547591411971825</c:v>
                </c:pt>
                <c:pt idx="2568">
                  <c:v>2.1020753015029254</c:v>
                </c:pt>
                <c:pt idx="2569">
                  <c:v>1.7492915635301496</c:v>
                </c:pt>
                <c:pt idx="2570">
                  <c:v>1.3964075623957257</c:v>
                </c:pt>
                <c:pt idx="2571">
                  <c:v>1.0434229516092366</c:v>
                </c:pt>
                <c:pt idx="2572">
                  <c:v>0.69033740307339841</c:v>
                </c:pt>
                <c:pt idx="2573">
                  <c:v>0.33715060708205485</c:v>
                </c:pt>
                <c:pt idx="2574">
                  <c:v>-1.6137727685216274E-2</c:v>
                </c:pt>
                <c:pt idx="2575">
                  <c:v>-0.36952787416821831</c:v>
                </c:pt>
                <c:pt idx="2576">
                  <c:v>-0.72302008693794384</c:v>
                </c:pt>
                <c:pt idx="2577">
                  <c:v>-1.0766146022046161</c:v>
                </c:pt>
                <c:pt idx="2578">
                  <c:v>-1.4303116378345297</c:v>
                </c:pt>
                <c:pt idx="2579">
                  <c:v>-1.7841113933643207</c:v>
                </c:pt>
                <c:pt idx="2580">
                  <c:v>-2.13801405002024</c:v>
                </c:pt>
                <c:pt idx="2581">
                  <c:v>-2.4920197707391738</c:v>
                </c:pt>
                <c:pt idx="2582">
                  <c:v>-2.8461287001918083</c:v>
                </c:pt>
                <c:pt idx="2583">
                  <c:v>-3.2003409648076753</c:v>
                </c:pt>
                <c:pt idx="2584">
                  <c:v>-3.5546566728043119</c:v>
                </c:pt>
                <c:pt idx="2585">
                  <c:v>-3.909075914216988</c:v>
                </c:pt>
                <c:pt idx="2586">
                  <c:v>-4.2635987609323456</c:v>
                </c:pt>
                <c:pt idx="2587">
                  <c:v>-4.6182252667232975</c:v>
                </c:pt>
                <c:pt idx="2588">
                  <c:v>-4.972955467285991</c:v>
                </c:pt>
                <c:pt idx="2589">
                  <c:v>-5.3277893802828542</c:v>
                </c:pt>
                <c:pt idx="2590">
                  <c:v>-5.68272700538152</c:v>
                </c:pt>
                <c:pt idx="2591">
                  <c:v>-6.0377683243031655</c:v>
                </c:pt>
                <c:pt idx="2592">
                  <c:v>-6.3929133008683818</c:v>
                </c:pt>
                <c:pt idx="2593">
                  <c:v>-6.7481618810488788</c:v>
                </c:pt>
                <c:pt idx="2594">
                  <c:v>-7.103513993018054</c:v>
                </c:pt>
                <c:pt idx="2595">
                  <c:v>-7.4589695472071096</c:v>
                </c:pt>
                <c:pt idx="2596">
                  <c:v>-7.8145284363633678</c:v>
                </c:pt>
                <c:pt idx="2597">
                  <c:v>-8.1701905356090379</c:v>
                </c:pt>
                <c:pt idx="2598">
                  <c:v>-8.5259557025055983</c:v>
                </c:pt>
                <c:pt idx="2599">
                  <c:v>-8.8818237771123911</c:v>
                </c:pt>
                <c:pt idx="2600">
                  <c:v>-9.2377945820693732</c:v>
                </c:pt>
                <c:pt idx="2601">
                  <c:v>-9.5938679226455257</c:v>
                </c:pt>
                <c:pt idx="2602">
                  <c:v>-9.9500435868341572</c:v>
                </c:pt>
                <c:pt idx="2603">
                  <c:v>-10.306321345408886</c:v>
                </c:pt>
                <c:pt idx="2604">
                  <c:v>-10.662700952009235</c:v>
                </c:pt>
                <c:pt idx="2605">
                  <c:v>-11.019182143229266</c:v>
                </c:pt>
                <c:pt idx="2606">
                  <c:v>-11.375764638678932</c:v>
                </c:pt>
                <c:pt idx="2607">
                  <c:v>-11.732448141095183</c:v>
                </c:pt>
                <c:pt idx="2608">
                  <c:v>-12.089232336405214</c:v>
                </c:pt>
                <c:pt idx="2609">
                  <c:v>-12.446116893829696</c:v>
                </c:pt>
                <c:pt idx="2610">
                  <c:v>-12.803101465980776</c:v>
                </c:pt>
                <c:pt idx="2611">
                  <c:v>-13.160185688936364</c:v>
                </c:pt>
                <c:pt idx="2612">
                  <c:v>-13.517369182364874</c:v>
                </c:pt>
                <c:pt idx="2613">
                  <c:v>-13.87465154959756</c:v>
                </c:pt>
                <c:pt idx="2614">
                  <c:v>-14.232032377756655</c:v>
                </c:pt>
                <c:pt idx="2615">
                  <c:v>-14.589511237839423</c:v>
                </c:pt>
                <c:pt idx="2616">
                  <c:v>-14.947087684833663</c:v>
                </c:pt>
                <c:pt idx="2617">
                  <c:v>-15.304761257837679</c:v>
                </c:pt>
                <c:pt idx="2618">
                  <c:v>-15.662531480150207</c:v>
                </c:pt>
                <c:pt idx="2619">
                  <c:v>-16.020397859410156</c:v>
                </c:pt>
                <c:pt idx="2620">
                  <c:v>-16.378359887692582</c:v>
                </c:pt>
                <c:pt idx="2621">
                  <c:v>-16.736417041636535</c:v>
                </c:pt>
                <c:pt idx="2622">
                  <c:v>-17.094568782576633</c:v>
                </c:pt>
                <c:pt idx="2623">
                  <c:v>-17.452814556645961</c:v>
                </c:pt>
                <c:pt idx="2624">
                  <c:v>-17.811153794927531</c:v>
                </c:pt>
                <c:pt idx="2625">
                  <c:v>-18.169585913560187</c:v>
                </c:pt>
                <c:pt idx="2626">
                  <c:v>-18.528110313882443</c:v>
                </c:pt>
                <c:pt idx="2627">
                  <c:v>-18.886726382571371</c:v>
                </c:pt>
                <c:pt idx="2628">
                  <c:v>-19.245433491760572</c:v>
                </c:pt>
                <c:pt idx="2629">
                  <c:v>-19.604230999200421</c:v>
                </c:pt>
                <c:pt idx="2630">
                  <c:v>-19.963118248378859</c:v>
                </c:pt>
                <c:pt idx="2631">
                  <c:v>-20.322094568673407</c:v>
                </c:pt>
                <c:pt idx="2632">
                  <c:v>-20.681159275503035</c:v>
                </c:pt>
                <c:pt idx="2633">
                  <c:v>-21.040311670458106</c:v>
                </c:pt>
                <c:pt idx="2634">
                  <c:v>-21.399551041469611</c:v>
                </c:pt>
                <c:pt idx="2635">
                  <c:v>-21.758876662940612</c:v>
                </c:pt>
                <c:pt idx="2636">
                  <c:v>-22.118287795921816</c:v>
                </c:pt>
                <c:pt idx="2637">
                  <c:v>-22.477783688246813</c:v>
                </c:pt>
                <c:pt idx="2638">
                  <c:v>-22.837363574700664</c:v>
                </c:pt>
                <c:pt idx="2639">
                  <c:v>-23.197026677184912</c:v>
                </c:pt>
                <c:pt idx="2640">
                  <c:v>-23.556772204865709</c:v>
                </c:pt>
                <c:pt idx="2641">
                  <c:v>-23.916599354354975</c:v>
                </c:pt>
                <c:pt idx="2642">
                  <c:v>-24.276507309859479</c:v>
                </c:pt>
                <c:pt idx="2643">
                  <c:v>-24.636495243357203</c:v>
                </c:pt>
                <c:pt idx="2644">
                  <c:v>-24.996562314776369</c:v>
                </c:pt>
                <c:pt idx="2645">
                  <c:v>-25.356707672147966</c:v>
                </c:pt>
                <c:pt idx="2646">
                  <c:v>-25.716930451800337</c:v>
                </c:pt>
                <c:pt idx="2647">
                  <c:v>-26.077229778517854</c:v>
                </c:pt>
                <c:pt idx="2648">
                  <c:v>-26.437604765725688</c:v>
                </c:pt>
                <c:pt idx="2649">
                  <c:v>-26.798054515678391</c:v>
                </c:pt>
                <c:pt idx="2650">
                  <c:v>-27.158578119619577</c:v>
                </c:pt>
                <c:pt idx="2651">
                  <c:v>-27.519174657992206</c:v>
                </c:pt>
                <c:pt idx="2652">
                  <c:v>-27.879843200596607</c:v>
                </c:pt>
                <c:pt idx="2653">
                  <c:v>-28.240582806792244</c:v>
                </c:pt>
                <c:pt idx="2654">
                  <c:v>-28.601392525690102</c:v>
                </c:pt>
                <c:pt idx="2655">
                  <c:v>-28.962271396322791</c:v>
                </c:pt>
                <c:pt idx="2656">
                  <c:v>-29.323218447861379</c:v>
                </c:pt>
                <c:pt idx="2657">
                  <c:v>-29.684232699784346</c:v>
                </c:pt>
                <c:pt idx="2658">
                  <c:v>-30.045313162083076</c:v>
                </c:pt>
                <c:pt idx="2659">
                  <c:v>-30.406458835465624</c:v>
                </c:pt>
                <c:pt idx="2660">
                  <c:v>-30.767668711533407</c:v>
                </c:pt>
                <c:pt idx="2661">
                  <c:v>-31.128941773002825</c:v>
                </c:pt>
                <c:pt idx="2662">
                  <c:v>-31.490276993882109</c:v>
                </c:pt>
                <c:pt idx="2663">
                  <c:v>-31.851673339695832</c:v>
                </c:pt>
                <c:pt idx="2664">
                  <c:v>-32.213129767667553</c:v>
                </c:pt>
                <c:pt idx="2665">
                  <c:v>-32.574645226931466</c:v>
                </c:pt>
                <c:pt idx="2666">
                  <c:v>-32.93621865874595</c:v>
                </c:pt>
                <c:pt idx="2667">
                  <c:v>-33.297848996679988</c:v>
                </c:pt>
                <c:pt idx="2668">
                  <c:v>-33.659535166841934</c:v>
                </c:pt>
                <c:pt idx="2669">
                  <c:v>-34.021276088070735</c:v>
                </c:pt>
                <c:pt idx="2670">
                  <c:v>-34.383070672150396</c:v>
                </c:pt>
                <c:pt idx="2671">
                  <c:v>-34.74491782402999</c:v>
                </c:pt>
                <c:pt idx="2672">
                  <c:v>-35.106816442015024</c:v>
                </c:pt>
                <c:pt idx="2673">
                  <c:v>-35.468765418003123</c:v>
                </c:pt>
                <c:pt idx="2674">
                  <c:v>-35.830763637673947</c:v>
                </c:pt>
                <c:pt idx="2675">
                  <c:v>-36.192809980715751</c:v>
                </c:pt>
                <c:pt idx="2676">
                  <c:v>-36.554903321043668</c:v>
                </c:pt>
                <c:pt idx="2677">
                  <c:v>-36.917042526999154</c:v>
                </c:pt>
                <c:pt idx="2678">
                  <c:v>-37.279226461586163</c:v>
                </c:pt>
                <c:pt idx="2679">
                  <c:v>-37.641453982666654</c:v>
                </c:pt>
                <c:pt idx="2680">
                  <c:v>-38.003723943189165</c:v>
                </c:pt>
                <c:pt idx="2681">
                  <c:v>-38.366035191412848</c:v>
                </c:pt>
                <c:pt idx="2682">
                  <c:v>-38.728386571105283</c:v>
                </c:pt>
                <c:pt idx="2683">
                  <c:v>-39.09077692178478</c:v>
                </c:pt>
                <c:pt idx="2684">
                  <c:v>-39.453205078915317</c:v>
                </c:pt>
                <c:pt idx="2685">
                  <c:v>-39.81566987414962</c:v>
                </c:pt>
                <c:pt idx="2686">
                  <c:v>-40.178170135528092</c:v>
                </c:pt>
                <c:pt idx="2687">
                  <c:v>-40.540704687705947</c:v>
                </c:pt>
                <c:pt idx="2688">
                  <c:v>-40.903272352183095</c:v>
                </c:pt>
                <c:pt idx="2689">
                  <c:v>-41.265871947503889</c:v>
                </c:pt>
                <c:pt idx="2690">
                  <c:v>-41.628502289499465</c:v>
                </c:pt>
                <c:pt idx="2691">
                  <c:v>-41.991162191488328</c:v>
                </c:pt>
                <c:pt idx="2692">
                  <c:v>-42.353850464504895</c:v>
                </c:pt>
                <c:pt idx="2693">
                  <c:v>-42.716565917528094</c:v>
                </c:pt>
                <c:pt idx="2694">
                  <c:v>-43.0793073576815</c:v>
                </c:pt>
                <c:pt idx="2695">
                  <c:v>-43.442073590476006</c:v>
                </c:pt>
                <c:pt idx="2696">
                  <c:v>-43.804863420009916</c:v>
                </c:pt>
                <c:pt idx="2697">
                  <c:v>-44.167675649195559</c:v>
                </c:pt>
                <c:pt idx="2698">
                  <c:v>-44.530509079988178</c:v>
                </c:pt>
                <c:pt idx="2699">
                  <c:v>-44.893362513585252</c:v>
                </c:pt>
                <c:pt idx="2700">
                  <c:v>-45.256234750666174</c:v>
                </c:pt>
                <c:pt idx="2701">
                  <c:v>-45.619124591591365</c:v>
                </c:pt>
                <c:pt idx="2702">
                  <c:v>-45.982030836627295</c:v>
                </c:pt>
                <c:pt idx="2703">
                  <c:v>-46.344952286173914</c:v>
                </c:pt>
                <c:pt idx="2704">
                  <c:v>-46.707887740959016</c:v>
                </c:pt>
                <c:pt idx="2705">
                  <c:v>-47.070836002277872</c:v>
                </c:pt>
                <c:pt idx="2706">
                  <c:v>-47.433795872188234</c:v>
                </c:pt>
                <c:pt idx="2707">
                  <c:v>-47.796766153733131</c:v>
                </c:pt>
                <c:pt idx="2708">
                  <c:v>-48.159745651163597</c:v>
                </c:pt>
                <c:pt idx="2709">
                  <c:v>-48.522733170130692</c:v>
                </c:pt>
                <c:pt idx="2710">
                  <c:v>-48.8857275179206</c:v>
                </c:pt>
                <c:pt idx="2711">
                  <c:v>-49.248727503643934</c:v>
                </c:pt>
                <c:pt idx="2712">
                  <c:v>-49.611731938466711</c:v>
                </c:pt>
                <c:pt idx="2713">
                  <c:v>-49.974739635801143</c:v>
                </c:pt>
                <c:pt idx="2714">
                  <c:v>-50.337749411521457</c:v>
                </c:pt>
                <c:pt idx="2715">
                  <c:v>-50.700760084180146</c:v>
                </c:pt>
                <c:pt idx="2716">
                  <c:v>-51.063770475193671</c:v>
                </c:pt>
                <c:pt idx="2717">
                  <c:v>-51.426779409068708</c:v>
                </c:pt>
                <c:pt idx="2718">
                  <c:v>-51.789785713588799</c:v>
                </c:pt>
                <c:pt idx="2719">
                  <c:v>-52.152788220021982</c:v>
                </c:pt>
                <c:pt idx="2720">
                  <c:v>-52.515785763332907</c:v>
                </c:pt>
                <c:pt idx="2721">
                  <c:v>-52.878777182359755</c:v>
                </c:pt>
                <c:pt idx="2722">
                  <c:v>-53.24176132003835</c:v>
                </c:pt>
                <c:pt idx="2723">
                  <c:v>-53.604737023577258</c:v>
                </c:pt>
                <c:pt idx="2724">
                  <c:v>-53.967703144662778</c:v>
                </c:pt>
                <c:pt idx="2725">
                  <c:v>-54.330658539659446</c:v>
                </c:pt>
                <c:pt idx="2726">
                  <c:v>-54.693602069785818</c:v>
                </c:pt>
                <c:pt idx="2727">
                  <c:v>-55.056532601324484</c:v>
                </c:pt>
                <c:pt idx="2728">
                  <c:v>-55.419449005794817</c:v>
                </c:pt>
                <c:pt idx="2729">
                  <c:v>-55.782350160145469</c:v>
                </c:pt>
                <c:pt idx="2730">
                  <c:v>-56.145234946952478</c:v>
                </c:pt>
                <c:pt idx="2731">
                  <c:v>-56.508102254581111</c:v>
                </c:pt>
                <c:pt idx="2732">
                  <c:v>-56.870950977391452</c:v>
                </c:pt>
                <c:pt idx="2733">
                  <c:v>-57.233780015896428</c:v>
                </c:pt>
                <c:pt idx="2734">
                  <c:v>-57.596588276964532</c:v>
                </c:pt>
                <c:pt idx="2735">
                  <c:v>-57.959374673975233</c:v>
                </c:pt>
                <c:pt idx="2736">
                  <c:v>-58.322138127002965</c:v>
                </c:pt>
                <c:pt idx="2737">
                  <c:v>-58.684877562998572</c:v>
                </c:pt>
                <c:pt idx="2738">
                  <c:v>-59.04759191594281</c:v>
                </c:pt>
                <c:pt idx="2739">
                  <c:v>-59.410280127035364</c:v>
                </c:pt>
                <c:pt idx="2740">
                  <c:v>-59.772941144842747</c:v>
                </c:pt>
                <c:pt idx="2741">
                  <c:v>-60.135573925473942</c:v>
                </c:pt>
                <c:pt idx="2742">
                  <c:v>-60.498177432750246</c:v>
                </c:pt>
                <c:pt idx="2743">
                  <c:v>-60.860750638346289</c:v>
                </c:pt>
                <c:pt idx="2744">
                  <c:v>-61.223292521972375</c:v>
                </c:pt>
                <c:pt idx="2745">
                  <c:v>-61.585802071511083</c:v>
                </c:pt>
                <c:pt idx="2746">
                  <c:v>-61.948278283180152</c:v>
                </c:pt>
                <c:pt idx="2747">
                  <c:v>-62.310720161693105</c:v>
                </c:pt>
                <c:pt idx="2748">
                  <c:v>-62.67312672039079</c:v>
                </c:pt>
                <c:pt idx="2749">
                  <c:v>-63.035496981409878</c:v>
                </c:pt>
                <c:pt idx="2750">
                  <c:v>-63.397829975809358</c:v>
                </c:pt>
                <c:pt idx="2751">
                  <c:v>-63.760124743723779</c:v>
                </c:pt>
                <c:pt idx="2752">
                  <c:v>-64.12238033451014</c:v>
                </c:pt>
                <c:pt idx="2753">
                  <c:v>-64.484595806868697</c:v>
                </c:pt>
                <c:pt idx="2754">
                  <c:v>-64.846770229001194</c:v>
                </c:pt>
                <c:pt idx="2755">
                  <c:v>-65.208902678724357</c:v>
                </c:pt>
                <c:pt idx="2756">
                  <c:v>-65.570992243610249</c:v>
                </c:pt>
                <c:pt idx="2757">
                  <c:v>-65.933038021124375</c:v>
                </c:pt>
                <c:pt idx="2758">
                  <c:v>-66.295039118731367</c:v>
                </c:pt>
                <c:pt idx="2759">
                  <c:v>-66.6569946540438</c:v>
                </c:pt>
                <c:pt idx="2760">
                  <c:v>-67.018903754918099</c:v>
                </c:pt>
                <c:pt idx="2761">
                  <c:v>-67.380765559599496</c:v>
                </c:pt>
                <c:pt idx="2762">
                  <c:v>-67.742579216816907</c:v>
                </c:pt>
                <c:pt idx="2763">
                  <c:v>-68.104343885907028</c:v>
                </c:pt>
                <c:pt idx="2764">
                  <c:v>-68.466058736933988</c:v>
                </c:pt>
                <c:pt idx="2765">
                  <c:v>-68.827722950778096</c:v>
                </c:pt>
                <c:pt idx="2766">
                  <c:v>-69.189335719266765</c:v>
                </c:pt>
                <c:pt idx="2767">
                  <c:v>-69.550896245257036</c:v>
                </c:pt>
                <c:pt idx="2768">
                  <c:v>-69.912403742746818</c:v>
                </c:pt>
                <c:pt idx="2769">
                  <c:v>-70.273857436982269</c:v>
                </c:pt>
                <c:pt idx="2770">
                  <c:v>-70.635256564533876</c:v>
                </c:pt>
                <c:pt idx="2771">
                  <c:v>-70.996600373413301</c:v>
                </c:pt>
                <c:pt idx="2772">
                  <c:v>-71.357888123145656</c:v>
                </c:pt>
                <c:pt idx="2773">
                  <c:v>-71.719119084864133</c:v>
                </c:pt>
                <c:pt idx="2774">
                  <c:v>-72.080292541408326</c:v>
                </c:pt>
                <c:pt idx="2775">
                  <c:v>-72.441407787384421</c:v>
                </c:pt>
                <c:pt idx="2776">
                  <c:v>-72.802464129271485</c:v>
                </c:pt>
                <c:pt idx="2777">
                  <c:v>-73.163460885477761</c:v>
                </c:pt>
                <c:pt idx="2778">
                  <c:v>-73.5243973864265</c:v>
                </c:pt>
                <c:pt idx="2779">
                  <c:v>-73.885272974637104</c:v>
                </c:pt>
                <c:pt idx="2780">
                  <c:v>-74.246087004774736</c:v>
                </c:pt>
                <c:pt idx="2781">
                  <c:v>-74.606838843742864</c:v>
                </c:pt>
                <c:pt idx="2782">
                  <c:v>-74.967527870724126</c:v>
                </c:pt>
                <c:pt idx="2783">
                  <c:v>-75.328153477266198</c:v>
                </c:pt>
                <c:pt idx="2784">
                  <c:v>-75.688715067323486</c:v>
                </c:pt>
                <c:pt idx="2785">
                  <c:v>-76.049212057320673</c:v>
                </c:pt>
                <c:pt idx="2786">
                  <c:v>-76.409643876218254</c:v>
                </c:pt>
                <c:pt idx="2787">
                  <c:v>-76.770009965543551</c:v>
                </c:pt>
                <c:pt idx="2788">
                  <c:v>-77.130309779463829</c:v>
                </c:pt>
                <c:pt idx="2789">
                  <c:v>-77.490542784814693</c:v>
                </c:pt>
                <c:pt idx="2790">
                  <c:v>-77.850708461150234</c:v>
                </c:pt>
                <c:pt idx="2791">
                  <c:v>-78.210806300797586</c:v>
                </c:pt>
                <c:pt idx="2792">
                  <c:v>-78.570835808873227</c:v>
                </c:pt>
                <c:pt idx="2793">
                  <c:v>-78.930796503343956</c:v>
                </c:pt>
                <c:pt idx="2794">
                  <c:v>-79.290687915042483</c:v>
                </c:pt>
                <c:pt idx="2795">
                  <c:v>-79.650509587706168</c:v>
                </c:pt>
                <c:pt idx="2796">
                  <c:v>-80.010261078014395</c:v>
                </c:pt>
                <c:pt idx="2797">
                  <c:v>-80.369941955599813</c:v>
                </c:pt>
                <c:pt idx="2798">
                  <c:v>-80.729551803088285</c:v>
                </c:pt>
                <c:pt idx="2799">
                  <c:v>-81.089090216110819</c:v>
                </c:pt>
                <c:pt idx="2800">
                  <c:v>-81.448556803320869</c:v>
                </c:pt>
                <c:pt idx="2801">
                  <c:v>98.192048813574814</c:v>
                </c:pt>
                <c:pt idx="2802">
                  <c:v>97.832726999819286</c:v>
                </c:pt>
                <c:pt idx="2803">
                  <c:v>97.473478107570898</c:v>
                </c:pt>
                <c:pt idx="2804">
                  <c:v>97.114302475925427</c:v>
                </c:pt>
                <c:pt idx="2805">
                  <c:v>96.755200430875988</c:v>
                </c:pt>
                <c:pt idx="2806">
                  <c:v>96.396172285329214</c:v>
                </c:pt>
                <c:pt idx="2807">
                  <c:v>96.037218339097009</c:v>
                </c:pt>
                <c:pt idx="2808">
                  <c:v>95.678338878887686</c:v>
                </c:pt>
                <c:pt idx="2809">
                  <c:v>95.319534178327061</c:v>
                </c:pt>
                <c:pt idx="2810">
                  <c:v>94.960804497938909</c:v>
                </c:pt>
                <c:pt idx="2811">
                  <c:v>94.602150085174074</c:v>
                </c:pt>
                <c:pt idx="2812">
                  <c:v>94.243571174409482</c:v>
                </c:pt>
                <c:pt idx="2813">
                  <c:v>93.885067986951611</c:v>
                </c:pt>
                <c:pt idx="2814">
                  <c:v>93.526640731067801</c:v>
                </c:pt>
                <c:pt idx="2815">
                  <c:v>93.168289601983162</c:v>
                </c:pt>
                <c:pt idx="2816">
                  <c:v>92.810014781914475</c:v>
                </c:pt>
                <c:pt idx="2817">
                  <c:v>92.451816440085452</c:v>
                </c:pt>
                <c:pt idx="2818">
                  <c:v>92.09369473273695</c:v>
                </c:pt>
                <c:pt idx="2819">
                  <c:v>91.735649803174013</c:v>
                </c:pt>
                <c:pt idx="2820">
                  <c:v>91.377681781768132</c:v>
                </c:pt>
                <c:pt idx="2821">
                  <c:v>91.019790786007832</c:v>
                </c:pt>
                <c:pt idx="2822">
                  <c:v>90.661976920518455</c:v>
                </c:pt>
                <c:pt idx="2823">
                  <c:v>90.304240277088212</c:v>
                </c:pt>
                <c:pt idx="2824">
                  <c:v>89.946580934722334</c:v>
                </c:pt>
                <c:pt idx="2825">
                  <c:v>89.588998959657857</c:v>
                </c:pt>
                <c:pt idx="2826">
                  <c:v>89.231494405424229</c:v>
                </c:pt>
                <c:pt idx="2827">
                  <c:v>88.874067312862763</c:v>
                </c:pt>
                <c:pt idx="2828">
                  <c:v>88.516717710188871</c:v>
                </c:pt>
                <c:pt idx="2829">
                  <c:v>88.159445613027756</c:v>
                </c:pt>
                <c:pt idx="2830">
                  <c:v>87.802251024453852</c:v>
                </c:pt>
                <c:pt idx="2831">
                  <c:v>87.445133935058124</c:v>
                </c:pt>
                <c:pt idx="2832">
                  <c:v>87.088094322976772</c:v>
                </c:pt>
                <c:pt idx="2833">
                  <c:v>86.731132153962491</c:v>
                </c:pt>
                <c:pt idx="2834">
                  <c:v>86.374247381431488</c:v>
                </c:pt>
                <c:pt idx="2835">
                  <c:v>86.017439946509157</c:v>
                </c:pt>
                <c:pt idx="2836">
                  <c:v>85.660709778109208</c:v>
                </c:pt>
                <c:pt idx="2837">
                  <c:v>85.304056792969632</c:v>
                </c:pt>
                <c:pt idx="2838">
                  <c:v>84.94748089573379</c:v>
                </c:pt>
                <c:pt idx="2839">
                  <c:v>84.590981979004567</c:v>
                </c:pt>
                <c:pt idx="2840">
                  <c:v>84.234559923402145</c:v>
                </c:pt>
                <c:pt idx="2841">
                  <c:v>83.878214597647116</c:v>
                </c:pt>
                <c:pt idx="2842">
                  <c:v>83.521945858607978</c:v>
                </c:pt>
                <c:pt idx="2843">
                  <c:v>83.165753551389713</c:v>
                </c:pt>
                <c:pt idx="2844">
                  <c:v>82.809637509396268</c:v>
                </c:pt>
                <c:pt idx="2845">
                  <c:v>82.45359755439452</c:v>
                </c:pt>
                <c:pt idx="2846">
                  <c:v>82.097633496608566</c:v>
                </c:pt>
                <c:pt idx="2847">
                  <c:v>81.741745134772572</c:v>
                </c:pt>
                <c:pt idx="2848">
                  <c:v>81.385932256226766</c:v>
                </c:pt>
                <c:pt idx="2849">
                  <c:v>81.030194636989833</c:v>
                </c:pt>
                <c:pt idx="2850">
                  <c:v>80.67453204182776</c:v>
                </c:pt>
                <c:pt idx="2851">
                  <c:v>80.318944224357026</c:v>
                </c:pt>
                <c:pt idx="2852">
                  <c:v>79.963430927103317</c:v>
                </c:pt>
                <c:pt idx="2853">
                  <c:v>79.607991881609749</c:v>
                </c:pt>
                <c:pt idx="2854">
                  <c:v>79.25262680849788</c:v>
                </c:pt>
                <c:pt idx="2855">
                  <c:v>78.897335417576599</c:v>
                </c:pt>
                <c:pt idx="2856">
                  <c:v>78.542117407919704</c:v>
                </c:pt>
                <c:pt idx="2857">
                  <c:v>78.186972467948024</c:v>
                </c:pt>
                <c:pt idx="2858">
                  <c:v>77.831900275538729</c:v>
                </c:pt>
                <c:pt idx="2859">
                  <c:v>77.476900498095702</c:v>
                </c:pt>
                <c:pt idx="2860">
                  <c:v>77.121972792661666</c:v>
                </c:pt>
                <c:pt idx="2861">
                  <c:v>76.76711680600377</c:v>
                </c:pt>
                <c:pt idx="2862">
                  <c:v>76.412332174700325</c:v>
                </c:pt>
                <c:pt idx="2863">
                  <c:v>76.057618525257908</c:v>
                </c:pt>
                <c:pt idx="2864">
                  <c:v>75.702975474185024</c:v>
                </c:pt>
                <c:pt idx="2865">
                  <c:v>75.348402628111501</c:v>
                </c:pt>
                <c:pt idx="2866">
                  <c:v>74.993899583878928</c:v>
                </c:pt>
                <c:pt idx="2867">
                  <c:v>74.639465928632845</c:v>
                </c:pt>
                <c:pt idx="2868">
                  <c:v>74.285101239944936</c:v>
                </c:pt>
                <c:pt idx="2869">
                  <c:v>73.930805085892558</c:v>
                </c:pt>
                <c:pt idx="2870">
                  <c:v>73.576577025181763</c:v>
                </c:pt>
                <c:pt idx="2871">
                  <c:v>73.222416607243659</c:v>
                </c:pt>
                <c:pt idx="2872">
                  <c:v>72.868323372331659</c:v>
                </c:pt>
                <c:pt idx="2873">
                  <c:v>72.514296851646975</c:v>
                </c:pt>
                <c:pt idx="2874">
                  <c:v>72.16033656742394</c:v>
                </c:pt>
                <c:pt idx="2875">
                  <c:v>71.806442033056854</c:v>
                </c:pt>
                <c:pt idx="2876">
                  <c:v>71.452612753201663</c:v>
                </c:pt>
                <c:pt idx="2877">
                  <c:v>71.098848223875535</c:v>
                </c:pt>
                <c:pt idx="2878">
                  <c:v>70.745147932587301</c:v>
                </c:pt>
                <c:pt idx="2879">
                  <c:v>70.391511358428289</c:v>
                </c:pt>
                <c:pt idx="2880">
                  <c:v>70.037937972203537</c:v>
                </c:pt>
                <c:pt idx="2881">
                  <c:v>69.684427236523476</c:v>
                </c:pt>
                <c:pt idx="2882">
                  <c:v>69.33097860593783</c:v>
                </c:pt>
                <c:pt idx="2883">
                  <c:v>68.977591527038641</c:v>
                </c:pt>
                <c:pt idx="2884">
                  <c:v>68.624265438569225</c:v>
                </c:pt>
                <c:pt idx="2885">
                  <c:v>68.270999771556703</c:v>
                </c:pt>
                <c:pt idx="2886">
                  <c:v>67.917793949406303</c:v>
                </c:pt>
                <c:pt idx="2887">
                  <c:v>67.564647388038651</c:v>
                </c:pt>
                <c:pt idx="2888">
                  <c:v>67.211559495995914</c:v>
                </c:pt>
                <c:pt idx="2889">
                  <c:v>66.858529674553168</c:v>
                </c:pt>
                <c:pt idx="2890">
                  <c:v>66.505557317853231</c:v>
                </c:pt>
                <c:pt idx="2891">
                  <c:v>66.152641813006682</c:v>
                </c:pt>
                <c:pt idx="2892">
                  <c:v>65.79978254022754</c:v>
                </c:pt>
                <c:pt idx="2893">
                  <c:v>65.446978872944925</c:v>
                </c:pt>
                <c:pt idx="2894">
                  <c:v>65.094230177914653</c:v>
                </c:pt>
                <c:pt idx="2895">
                  <c:v>64.74153581536001</c:v>
                </c:pt>
                <c:pt idx="2896">
                  <c:v>64.388895139069746</c:v>
                </c:pt>
                <c:pt idx="2897">
                  <c:v>64.03630749653766</c:v>
                </c:pt>
                <c:pt idx="2898">
                  <c:v>63.683772229077043</c:v>
                </c:pt>
                <c:pt idx="2899">
                  <c:v>63.331288671933862</c:v>
                </c:pt>
                <c:pt idx="2900">
                  <c:v>62.978856154428328</c:v>
                </c:pt>
                <c:pt idx="2901">
                  <c:v>62.626474000054323</c:v>
                </c:pt>
                <c:pt idx="2902">
                  <c:v>62.274141526627069</c:v>
                </c:pt>
                <c:pt idx="2903">
                  <c:v>61.921858046380109</c:v>
                </c:pt>
                <c:pt idx="2904">
                  <c:v>61.569622866112574</c:v>
                </c:pt>
                <c:pt idx="2905">
                  <c:v>61.21743528729958</c:v>
                </c:pt>
                <c:pt idx="2906">
                  <c:v>60.865294606211705</c:v>
                </c:pt>
                <c:pt idx="2907">
                  <c:v>60.513200114056843</c:v>
                </c:pt>
                <c:pt idx="2908">
                  <c:v>60.161151097080854</c:v>
                </c:pt>
                <c:pt idx="2909">
                  <c:v>59.809146836715264</c:v>
                </c:pt>
                <c:pt idx="2910">
                  <c:v>59.457186609689444</c:v>
                </c:pt>
                <c:pt idx="2911">
                  <c:v>59.105269688148205</c:v>
                </c:pt>
                <c:pt idx="2912">
                  <c:v>58.75339533979723</c:v>
                </c:pt>
                <c:pt idx="2913">
                  <c:v>58.401562828005055</c:v>
                </c:pt>
                <c:pt idx="2914">
                  <c:v>58.049771411946921</c:v>
                </c:pt>
                <c:pt idx="2915">
                  <c:v>57.698020346722032</c:v>
                </c:pt>
                <c:pt idx="2916">
                  <c:v>57.346308883470776</c:v>
                </c:pt>
                <c:pt idx="2917">
                  <c:v>56.99463626951934</c:v>
                </c:pt>
                <c:pt idx="2918">
                  <c:v>56.643001748480621</c:v>
                </c:pt>
                <c:pt idx="2919">
                  <c:v>56.291404560403073</c:v>
                </c:pt>
                <c:pt idx="2920">
                  <c:v>55.939843941883673</c:v>
                </c:pt>
                <c:pt idx="2921">
                  <c:v>55.588319126186818</c:v>
                </c:pt>
                <c:pt idx="2922">
                  <c:v>55.236829343388564</c:v>
                </c:pt>
                <c:pt idx="2923">
                  <c:v>54.885373820479757</c:v>
                </c:pt>
                <c:pt idx="2924">
                  <c:v>54.533951781512961</c:v>
                </c:pt>
                <c:pt idx="2925">
                  <c:v>54.182562447706282</c:v>
                </c:pt>
                <c:pt idx="2926">
                  <c:v>53.831205037585747</c:v>
                </c:pt>
                <c:pt idx="2927">
                  <c:v>53.479878767104545</c:v>
                </c:pt>
                <c:pt idx="2928">
                  <c:v>53.128582849756661</c:v>
                </c:pt>
                <c:pt idx="2929">
                  <c:v>52.77731649672409</c:v>
                </c:pt>
                <c:pt idx="2930">
                  <c:v>52.426078916975904</c:v>
                </c:pt>
                <c:pt idx="2931">
                  <c:v>52.0748693174138</c:v>
                </c:pt>
                <c:pt idx="2932">
                  <c:v>51.723686902988987</c:v>
                </c:pt>
                <c:pt idx="2933">
                  <c:v>51.372530876814551</c:v>
                </c:pt>
                <c:pt idx="2934">
                  <c:v>51.021400440312171</c:v>
                </c:pt>
                <c:pt idx="2935">
                  <c:v>50.670294793311768</c:v>
                </c:pt>
                <c:pt idx="2936">
                  <c:v>50.319213134194314</c:v>
                </c:pt>
                <c:pt idx="2937">
                  <c:v>49.96815466000745</c:v>
                </c:pt>
                <c:pt idx="2938">
                  <c:v>49.61711856657903</c:v>
                </c:pt>
                <c:pt idx="2939">
                  <c:v>49.266104048660907</c:v>
                </c:pt>
                <c:pt idx="2940">
                  <c:v>48.915110300027159</c:v>
                </c:pt>
                <c:pt idx="2941">
                  <c:v>48.564136513617292</c:v>
                </c:pt>
                <c:pt idx="2942">
                  <c:v>48.21318188164804</c:v>
                </c:pt>
                <c:pt idx="2943">
                  <c:v>47.862245595728808</c:v>
                </c:pt>
                <c:pt idx="2944">
                  <c:v>47.511326847000674</c:v>
                </c:pt>
                <c:pt idx="2945">
                  <c:v>47.160424826235356</c:v>
                </c:pt>
                <c:pt idx="2946">
                  <c:v>46.809538723975436</c:v>
                </c:pt>
                <c:pt idx="2947">
                  <c:v>46.458667730647043</c:v>
                </c:pt>
                <c:pt idx="2948">
                  <c:v>46.107811036669943</c:v>
                </c:pt>
                <c:pt idx="2949">
                  <c:v>45.756967832596878</c:v>
                </c:pt>
                <c:pt idx="2950">
                  <c:v>45.406137309212191</c:v>
                </c:pt>
                <c:pt idx="2951">
                  <c:v>45.055318657669879</c:v>
                </c:pt>
                <c:pt idx="2952">
                  <c:v>44.70451106959171</c:v>
                </c:pt>
                <c:pt idx="2953">
                  <c:v>44.353713737204302</c:v>
                </c:pt>
                <c:pt idx="2954">
                  <c:v>44.002925853447948</c:v>
                </c:pt>
                <c:pt idx="2955">
                  <c:v>43.652146612085488</c:v>
                </c:pt>
                <c:pt idx="2956">
                  <c:v>43.301375207837566</c:v>
                </c:pt>
                <c:pt idx="2957">
                  <c:v>42.950610836479264</c:v>
                </c:pt>
                <c:pt idx="2958">
                  <c:v>42.599852694972007</c:v>
                </c:pt>
                <c:pt idx="2959">
                  <c:v>42.249099981572073</c:v>
                </c:pt>
                <c:pt idx="2960">
                  <c:v>41.89835189593564</c:v>
                </c:pt>
                <c:pt idx="2961">
                  <c:v>41.547607639255737</c:v>
                </c:pt>
                <c:pt idx="2962">
                  <c:v>41.196866414350232</c:v>
                </c:pt>
                <c:pt idx="2963">
                  <c:v>40.846127425795757</c:v>
                </c:pt>
                <c:pt idx="2964">
                  <c:v>40.495389880032498</c:v>
                </c:pt>
                <c:pt idx="2965">
                  <c:v>40.144652985467445</c:v>
                </c:pt>
                <c:pt idx="2966">
                  <c:v>39.793915952606326</c:v>
                </c:pt>
                <c:pt idx="2967">
                  <c:v>39.443177994140946</c:v>
                </c:pt>
                <c:pt idx="2968">
                  <c:v>39.092438325080238</c:v>
                </c:pt>
                <c:pt idx="2969">
                  <c:v>38.741696162851554</c:v>
                </c:pt>
                <c:pt idx="2970">
                  <c:v>38.390950727401915</c:v>
                </c:pt>
                <c:pt idx="2971">
                  <c:v>38.040201241325207</c:v>
                </c:pt>
                <c:pt idx="2972">
                  <c:v>37.689446929949433</c:v>
                </c:pt>
                <c:pt idx="2973">
                  <c:v>37.338687021462754</c:v>
                </c:pt>
                <c:pt idx="2974">
                  <c:v>36.987920747012552</c:v>
                </c:pt>
                <c:pt idx="2975">
                  <c:v>36.637147340801967</c:v>
                </c:pt>
                <c:pt idx="2976">
                  <c:v>36.286366040217857</c:v>
                </c:pt>
                <c:pt idx="2977">
                  <c:v>35.93557608590983</c:v>
                </c:pt>
                <c:pt idx="2978">
                  <c:v>35.584776721919951</c:v>
                </c:pt>
                <c:pt idx="2979">
                  <c:v>35.233967195762084</c:v>
                </c:pt>
                <c:pt idx="2980">
                  <c:v>34.883146758545728</c:v>
                </c:pt>
                <c:pt idx="2981">
                  <c:v>34.532314665068178</c:v>
                </c:pt>
                <c:pt idx="2982">
                  <c:v>34.181470173909354</c:v>
                </c:pt>
                <c:pt idx="2983">
                  <c:v>33.830612547551802</c:v>
                </c:pt>
                <c:pt idx="2984">
                  <c:v>33.479741052457491</c:v>
                </c:pt>
                <c:pt idx="2985">
                  <c:v>33.128854959187329</c:v>
                </c:pt>
                <c:pt idx="2986">
                  <c:v>32.777953542492718</c:v>
                </c:pt>
                <c:pt idx="2987">
                  <c:v>32.427036081401972</c:v>
                </c:pt>
                <c:pt idx="2988">
                  <c:v>32.076101859340788</c:v>
                </c:pt>
                <c:pt idx="2989">
                  <c:v>31.725150164203615</c:v>
                </c:pt>
                <c:pt idx="2990">
                  <c:v>31.374180288469535</c:v>
                </c:pt>
                <c:pt idx="2991">
                  <c:v>31.023191529288493</c:v>
                </c:pt>
                <c:pt idx="2992">
                  <c:v>30.672183188568255</c:v>
                </c:pt>
                <c:pt idx="2993">
                  <c:v>30.321154573085352</c:v>
                </c:pt>
                <c:pt idx="2994">
                  <c:v>29.970104994556248</c:v>
                </c:pt>
                <c:pt idx="2995">
                  <c:v>29.61903376974826</c:v>
                </c:pt>
                <c:pt idx="2996">
                  <c:v>29.267940220561599</c:v>
                </c:pt>
                <c:pt idx="2997">
                  <c:v>28.916823674111903</c:v>
                </c:pt>
                <c:pt idx="2998">
                  <c:v>28.565683462837349</c:v>
                </c:pt>
                <c:pt idx="2999">
                  <c:v>28.214518924566647</c:v>
                </c:pt>
                <c:pt idx="3000">
                  <c:v>27.863329402626203</c:v>
                </c:pt>
                <c:pt idx="3001">
                  <c:v>27.512114245906726</c:v>
                </c:pt>
                <c:pt idx="3002">
                  <c:v>27.160872808966516</c:v>
                </c:pt>
                <c:pt idx="3003">
                  <c:v>26.809604452108978</c:v>
                </c:pt>
                <c:pt idx="3004">
                  <c:v>26.458308541457633</c:v>
                </c:pt>
                <c:pt idx="3005">
                  <c:v>26.106984449058874</c:v>
                </c:pt>
                <c:pt idx="3006">
                  <c:v>25.755631552941157</c:v>
                </c:pt>
                <c:pt idx="3007">
                  <c:v>25.404249237216206</c:v>
                </c:pt>
                <c:pt idx="3008">
                  <c:v>25.052836892149699</c:v>
                </c:pt>
                <c:pt idx="3009">
                  <c:v>24.701393914233961</c:v>
                </c:pt>
                <c:pt idx="3010">
                  <c:v>24.349919706283671</c:v>
                </c:pt>
                <c:pt idx="3011">
                  <c:v>23.998413677492948</c:v>
                </c:pt>
                <c:pt idx="3012">
                  <c:v>23.646875243529216</c:v>
                </c:pt>
                <c:pt idx="3013">
                  <c:v>23.295303826601771</c:v>
                </c:pt>
                <c:pt idx="3014">
                  <c:v>22.943698855526275</c:v>
                </c:pt>
                <c:pt idx="3015">
                  <c:v>22.592059765819634</c:v>
                </c:pt>
                <c:pt idx="3016">
                  <c:v>22.240385999747652</c:v>
                </c:pt>
                <c:pt idx="3017">
                  <c:v>21.88867700641795</c:v>
                </c:pt>
                <c:pt idx="3018">
                  <c:v>21.536932241841807</c:v>
                </c:pt>
                <c:pt idx="3019">
                  <c:v>21.185151168993208</c:v>
                </c:pt>
                <c:pt idx="3020">
                  <c:v>20.833333257898271</c:v>
                </c:pt>
                <c:pt idx="3021">
                  <c:v>20.481477985680407</c:v>
                </c:pt>
                <c:pt idx="3022">
                  <c:v>20.129584836647883</c:v>
                </c:pt>
                <c:pt idx="3023">
                  <c:v>19.777653302336624</c:v>
                </c:pt>
                <c:pt idx="3024">
                  <c:v>19.425682881595282</c:v>
                </c:pt>
                <c:pt idx="3025">
                  <c:v>19.073673080637398</c:v>
                </c:pt>
                <c:pt idx="3026">
                  <c:v>18.721623413097028</c:v>
                </c:pt>
                <c:pt idx="3027">
                  <c:v>18.369533400108281</c:v>
                </c:pt>
                <c:pt idx="3028">
                  <c:v>18.017402570342494</c:v>
                </c:pt>
                <c:pt idx="3029">
                  <c:v>17.66523046008669</c:v>
                </c:pt>
                <c:pt idx="3030">
                  <c:v>17.313016613292785</c:v>
                </c:pt>
                <c:pt idx="3031">
                  <c:v>16.960760581624982</c:v>
                </c:pt>
                <c:pt idx="3032">
                  <c:v>16.608461924535195</c:v>
                </c:pt>
                <c:pt idx="3033">
                  <c:v>16.256120209294355</c:v>
                </c:pt>
                <c:pt idx="3034">
                  <c:v>15.9037350110652</c:v>
                </c:pt>
                <c:pt idx="3035">
                  <c:v>15.551305912945185</c:v>
                </c:pt>
                <c:pt idx="3036">
                  <c:v>15.198832506009829</c:v>
                </c:pt>
                <c:pt idx="3037">
                  <c:v>14.846314389379808</c:v>
                </c:pt>
                <c:pt idx="3038">
                  <c:v>14.493751170248883</c:v>
                </c:pt>
                <c:pt idx="3039">
                  <c:v>14.141142463948869</c:v>
                </c:pt>
                <c:pt idx="3040">
                  <c:v>13.788487893988719</c:v>
                </c:pt>
                <c:pt idx="3041">
                  <c:v>13.435787092089345</c:v>
                </c:pt>
                <c:pt idx="3042">
                  <c:v>13.083039698247697</c:v>
                </c:pt>
                <c:pt idx="3043">
                  <c:v>12.730245360756223</c:v>
                </c:pt>
                <c:pt idx="3044">
                  <c:v>12.377403736266345</c:v>
                </c:pt>
                <c:pt idx="3045">
                  <c:v>12.024514489805474</c:v>
                </c:pt>
                <c:pt idx="3046">
                  <c:v>11.67157729483646</c:v>
                </c:pt>
                <c:pt idx="3047">
                  <c:v>11.318591833285131</c:v>
                </c:pt>
                <c:pt idx="3048">
                  <c:v>10.965557795568698</c:v>
                </c:pt>
                <c:pt idx="3049">
                  <c:v>10.612474880649781</c:v>
                </c:pt>
                <c:pt idx="3050">
                  <c:v>10.259342796048577</c:v>
                </c:pt>
                <c:pt idx="3051">
                  <c:v>9.906161257893114</c:v>
                </c:pt>
                <c:pt idx="3052">
                  <c:v>9.5529299909437242</c:v>
                </c:pt>
                <c:pt idx="3053">
                  <c:v>9.1996487286129494</c:v>
                </c:pt>
                <c:pt idx="3054">
                  <c:v>8.8463172130142134</c:v>
                </c:pt>
                <c:pt idx="3055">
                  <c:v>8.4929351949674654</c:v>
                </c:pt>
                <c:pt idx="3056">
                  <c:v>8.1395024340426705</c:v>
                </c:pt>
                <c:pt idx="3057">
                  <c:v>7.7860186985778146</c:v>
                </c:pt>
                <c:pt idx="3058">
                  <c:v>7.4324837656928349</c:v>
                </c:pt>
                <c:pt idx="3059">
                  <c:v>7.0788974213320941</c:v>
                </c:pt>
                <c:pt idx="3060">
                  <c:v>6.7252594602613147</c:v>
                </c:pt>
                <c:pt idx="3061">
                  <c:v>6.3715696861078941</c:v>
                </c:pt>
                <c:pt idx="3062">
                  <c:v>6.0178279113697037</c:v>
                </c:pt>
                <c:pt idx="3063">
                  <c:v>5.6640339574233716</c:v>
                </c:pt>
                <c:pt idx="3064">
                  <c:v>5.3101876545600026</c:v>
                </c:pt>
                <c:pt idx="3065">
                  <c:v>4.9562888419754865</c:v>
                </c:pt>
                <c:pt idx="3066">
                  <c:v>4.6023373678039041</c:v>
                </c:pt>
                <c:pt idx="3067">
                  <c:v>4.2483330891206617</c:v>
                </c:pt>
                <c:pt idx="3068">
                  <c:v>3.8942758719421993</c:v>
                </c:pt>
                <c:pt idx="3069">
                  <c:v>3.5401655912571153</c:v>
                </c:pt>
                <c:pt idx="3070">
                  <c:v>3.1860021310078843</c:v>
                </c:pt>
                <c:pt idx="3071">
                  <c:v>2.83178538412194</c:v>
                </c:pt>
                <c:pt idx="3072">
                  <c:v>2.4775152524915875</c:v>
                </c:pt>
                <c:pt idx="3073">
                  <c:v>2.1231916469982468</c:v>
                </c:pt>
                <c:pt idx="3074">
                  <c:v>1.7688144875052774</c:v>
                </c:pt>
                <c:pt idx="3075">
                  <c:v>1.4143837028503283</c:v>
                </c:pt>
                <c:pt idx="3076">
                  <c:v>1.0598992308635033</c:v>
                </c:pt>
                <c:pt idx="3077">
                  <c:v>0.70536101834283105</c:v>
                </c:pt>
                <c:pt idx="3078">
                  <c:v>0.35076902107022057</c:v>
                </c:pt>
                <c:pt idx="3079">
                  <c:v>-3.8767962016017571E-3</c:v>
                </c:pt>
                <c:pt idx="3080">
                  <c:v>-0.35857645976498043</c:v>
                </c:pt>
                <c:pt idx="3081">
                  <c:v>-0.71332998694415306</c:v>
                </c:pt>
                <c:pt idx="3082">
                  <c:v>-1.0681373861288348</c:v>
                </c:pt>
                <c:pt idx="3083">
                  <c:v>-1.4229986567629878</c:v>
                </c:pt>
                <c:pt idx="3084">
                  <c:v>-1.7779137893665156</c:v>
                </c:pt>
                <c:pt idx="3085">
                  <c:v>-2.1328827655575795</c:v>
                </c:pt>
                <c:pt idx="3086">
                  <c:v>-2.487905558046315</c:v>
                </c:pt>
                <c:pt idx="3087">
                  <c:v>-2.8429821306747409</c:v>
                </c:pt>
                <c:pt idx="3088">
                  <c:v>-3.1981124384130264</c:v>
                </c:pt>
                <c:pt idx="3089">
                  <c:v>-3.5532964273892751</c:v>
                </c:pt>
                <c:pt idx="3090">
                  <c:v>-3.9085340349155917</c:v>
                </c:pt>
                <c:pt idx="3091">
                  <c:v>-4.263825189492664</c:v>
                </c:pt>
                <c:pt idx="3092">
                  <c:v>-4.6191698108528136</c:v>
                </c:pt>
                <c:pt idx="3093">
                  <c:v>-4.9745678099645145</c:v>
                </c:pt>
                <c:pt idx="3094">
                  <c:v>-5.3300190890785979</c:v>
                </c:pt>
                <c:pt idx="3095">
                  <c:v>-5.6855235417361349</c:v>
                </c:pt>
                <c:pt idx="3096">
                  <c:v>-6.0410810528078569</c:v>
                </c:pt>
                <c:pt idx="3097">
                  <c:v>-6.3966914985292833</c:v>
                </c:pt>
                <c:pt idx="3098">
                  <c:v>-6.7523547465133333</c:v>
                </c:pt>
                <c:pt idx="3099">
                  <c:v>-7.108070655807702</c:v>
                </c:pt>
                <c:pt idx="3100">
                  <c:v>-7.4638390769061944</c:v>
                </c:pt>
                <c:pt idx="3101">
                  <c:v>-7.8196598517942402</c:v>
                </c:pt>
                <c:pt idx="3102">
                  <c:v>-8.1755328139944137</c:v>
                </c:pt>
                <c:pt idx="3103">
                  <c:v>-8.5314577885834169</c:v>
                </c:pt>
                <c:pt idx="3104">
                  <c:v>-8.8874345922559872</c:v>
                </c:pt>
                <c:pt idx="3105">
                  <c:v>-9.2434630333444296</c:v>
                </c:pt>
                <c:pt idx="3106">
                  <c:v>-9.5995429118694933</c:v>
                </c:pt>
                <c:pt idx="3107">
                  <c:v>-9.9556740195932498</c:v>
                </c:pt>
                <c:pt idx="3108">
                  <c:v>-10.311856140044032</c:v>
                </c:pt>
                <c:pt idx="3109">
                  <c:v>-10.668089048584021</c:v>
                </c:pt>
                <c:pt idx="3110">
                  <c:v>-11.024372512438022</c:v>
                </c:pt>
                <c:pt idx="3111">
                  <c:v>-11.380706290750625</c:v>
                </c:pt>
                <c:pt idx="3112">
                  <c:v>-11.737090134644303</c:v>
                </c:pt>
                <c:pt idx="3113">
                  <c:v>-12.093523787251252</c:v>
                </c:pt>
                <c:pt idx="3114">
                  <c:v>-12.450006983789534</c:v>
                </c:pt>
                <c:pt idx="3115">
                  <c:v>-12.806539451595658</c:v>
                </c:pt>
                <c:pt idx="3116">
                  <c:v>-13.163120910189834</c:v>
                </c:pt>
                <c:pt idx="3117">
                  <c:v>-13.519751071339797</c:v>
                </c:pt>
                <c:pt idx="3118">
                  <c:v>-13.876429639099202</c:v>
                </c:pt>
                <c:pt idx="3119">
                  <c:v>-14.233156309890184</c:v>
                </c:pt>
                <c:pt idx="3120">
                  <c:v>-14.589930772539203</c:v>
                </c:pt>
                <c:pt idx="3121">
                  <c:v>-14.946752708362993</c:v>
                </c:pt>
                <c:pt idx="3122">
                  <c:v>-15.303621791210276</c:v>
                </c:pt>
                <c:pt idx="3123">
                  <c:v>-15.660537687534564</c:v>
                </c:pt>
                <c:pt idx="3124">
                  <c:v>-16.017500056467775</c:v>
                </c:pt>
                <c:pt idx="3125">
                  <c:v>-16.374508549867027</c:v>
                </c:pt>
                <c:pt idx="3126">
                  <c:v>-16.731562812405198</c:v>
                </c:pt>
                <c:pt idx="3127">
                  <c:v>-17.088662481617515</c:v>
                </c:pt>
                <c:pt idx="3128">
                  <c:v>-17.445807187983359</c:v>
                </c:pt>
                <c:pt idx="3129">
                  <c:v>-17.802996555003265</c:v>
                </c:pt>
                <c:pt idx="3130">
                  <c:v>-18.160230199252709</c:v>
                </c:pt>
                <c:pt idx="3131">
                  <c:v>-18.517507730475955</c:v>
                </c:pt>
                <c:pt idx="3132">
                  <c:v>-18.874828751643722</c:v>
                </c:pt>
                <c:pt idx="3133">
                  <c:v>-19.232192859034836</c:v>
                </c:pt>
                <c:pt idx="3134">
                  <c:v>-19.58959964232195</c:v>
                </c:pt>
                <c:pt idx="3135">
                  <c:v>-19.947048684629461</c:v>
                </c:pt>
                <c:pt idx="3136">
                  <c:v>-20.304539562635284</c:v>
                </c:pt>
                <c:pt idx="3137">
                  <c:v>-20.662071846630596</c:v>
                </c:pt>
                <c:pt idx="3138">
                  <c:v>-21.019645100608233</c:v>
                </c:pt>
                <c:pt idx="3139">
                  <c:v>-21.377258882354234</c:v>
                </c:pt>
                <c:pt idx="3140">
                  <c:v>-21.734912743511746</c:v>
                </c:pt>
                <c:pt idx="3141">
                  <c:v>-22.092606229683859</c:v>
                </c:pt>
                <c:pt idx="3142">
                  <c:v>-22.450338880504141</c:v>
                </c:pt>
                <c:pt idx="3143">
                  <c:v>-22.808110229725354</c:v>
                </c:pt>
                <c:pt idx="3144">
                  <c:v>-23.165919805317987</c:v>
                </c:pt>
                <c:pt idx="3145">
                  <c:v>-23.523767129538133</c:v>
                </c:pt>
                <c:pt idx="3146">
                  <c:v>-23.881651719037233</c:v>
                </c:pt>
                <c:pt idx="3147">
                  <c:v>-24.239573084930296</c:v>
                </c:pt>
                <c:pt idx="3148">
                  <c:v>-24.597530732908446</c:v>
                </c:pt>
                <c:pt idx="3149">
                  <c:v>-24.955524163309114</c:v>
                </c:pt>
                <c:pt idx="3150">
                  <c:v>-25.313552871219322</c:v>
                </c:pt>
                <c:pt idx="3151">
                  <c:v>-25.671616346575437</c:v>
                </c:pt>
                <c:pt idx="3152">
                  <c:v>-26.02971407423713</c:v>
                </c:pt>
                <c:pt idx="3153">
                  <c:v>-26.387845534105246</c:v>
                </c:pt>
                <c:pt idx="3154">
                  <c:v>-26.746010201196462</c:v>
                </c:pt>
                <c:pt idx="3155">
                  <c:v>-27.104207545749709</c:v>
                </c:pt>
                <c:pt idx="3156">
                  <c:v>-27.462437033328559</c:v>
                </c:pt>
                <c:pt idx="3157">
                  <c:v>-27.820698124903103</c:v>
                </c:pt>
                <c:pt idx="3158">
                  <c:v>-28.178990276966434</c:v>
                </c:pt>
                <c:pt idx="3159">
                  <c:v>-28.537312941617508</c:v>
                </c:pt>
                <c:pt idx="3160">
                  <c:v>-28.895665566667308</c:v>
                </c:pt>
                <c:pt idx="3161">
                  <c:v>-29.25404759574965</c:v>
                </c:pt>
                <c:pt idx="3162">
                  <c:v>-29.612458468399296</c:v>
                </c:pt>
                <c:pt idx="3163">
                  <c:v>-29.970897620179368</c:v>
                </c:pt>
                <c:pt idx="3164">
                  <c:v>-30.329364482762255</c:v>
                </c:pt>
                <c:pt idx="3165">
                  <c:v>-30.687858484040031</c:v>
                </c:pt>
                <c:pt idx="3166">
                  <c:v>-31.046379048238592</c:v>
                </c:pt>
                <c:pt idx="3167">
                  <c:v>-31.4049255959996</c:v>
                </c:pt>
                <c:pt idx="3168">
                  <c:v>-31.763497544510294</c:v>
                </c:pt>
                <c:pt idx="3169">
                  <c:v>-32.122094307581079</c:v>
                </c:pt>
                <c:pt idx="3170">
                  <c:v>-32.480715295779113</c:v>
                </c:pt>
                <c:pt idx="3171">
                  <c:v>-32.839359916510602</c:v>
                </c:pt>
                <c:pt idx="3172">
                  <c:v>-33.198027574136454</c:v>
                </c:pt>
                <c:pt idx="3173">
                  <c:v>-33.556717670087821</c:v>
                </c:pt>
                <c:pt idx="3174">
                  <c:v>-33.915429602954987</c:v>
                </c:pt>
                <c:pt idx="3175">
                  <c:v>-34.274162768612861</c:v>
                </c:pt>
                <c:pt idx="3176">
                  <c:v>-34.632916560315401</c:v>
                </c:pt>
                <c:pt idx="3177">
                  <c:v>-34.991690368805727</c:v>
                </c:pt>
                <c:pt idx="3178">
                  <c:v>-35.3504835824385</c:v>
                </c:pt>
                <c:pt idx="3179">
                  <c:v>-35.709295587266837</c:v>
                </c:pt>
                <c:pt idx="3180">
                  <c:v>-36.068125767171701</c:v>
                </c:pt>
                <c:pt idx="3181">
                  <c:v>-36.426973503955715</c:v>
                </c:pt>
                <c:pt idx="3182">
                  <c:v>-36.785838177458864</c:v>
                </c:pt>
                <c:pt idx="3183">
                  <c:v>-37.144719165676349</c:v>
                </c:pt>
                <c:pt idx="3184">
                  <c:v>-37.503615844848582</c:v>
                </c:pt>
                <c:pt idx="3185">
                  <c:v>-37.862527589596517</c:v>
                </c:pt>
                <c:pt idx="3186">
                  <c:v>-38.221453773008598</c:v>
                </c:pt>
                <c:pt idx="3187">
                  <c:v>-38.5803937667621</c:v>
                </c:pt>
                <c:pt idx="3188">
                  <c:v>-38.939346941241261</c:v>
                </c:pt>
                <c:pt idx="3189">
                  <c:v>-39.29831266562735</c:v>
                </c:pt>
                <c:pt idx="3190">
                  <c:v>-39.657290308032167</c:v>
                </c:pt>
                <c:pt idx="3191">
                  <c:v>-40.016279235587589</c:v>
                </c:pt>
                <c:pt idx="3192">
                  <c:v>-40.375278814576674</c:v>
                </c:pt>
                <c:pt idx="3193">
                  <c:v>-40.734288410524833</c:v>
                </c:pt>
                <c:pt idx="3194">
                  <c:v>-41.093307388320916</c:v>
                </c:pt>
                <c:pt idx="3195">
                  <c:v>-41.452335112333564</c:v>
                </c:pt>
                <c:pt idx="3196">
                  <c:v>-41.811370946503573</c:v>
                </c:pt>
                <c:pt idx="3197">
                  <c:v>-42.170414254475574</c:v>
                </c:pt>
                <c:pt idx="3198">
                  <c:v>-42.529464399689999</c:v>
                </c:pt>
                <c:pt idx="3199">
                  <c:v>-42.888520745500351</c:v>
                </c:pt>
                <c:pt idx="3200">
                  <c:v>-43.247582655292355</c:v>
                </c:pt>
                <c:pt idx="3201">
                  <c:v>-43.606649492574007</c:v>
                </c:pt>
                <c:pt idx="3202">
                  <c:v>-43.965720621106883</c:v>
                </c:pt>
                <c:pt idx="3203">
                  <c:v>-44.324795404996188</c:v>
                </c:pt>
                <c:pt idx="3204">
                  <c:v>-44.683873208808173</c:v>
                </c:pt>
                <c:pt idx="3205">
                  <c:v>-45.042953397688251</c:v>
                </c:pt>
                <c:pt idx="3206">
                  <c:v>-45.402035337448034</c:v>
                </c:pt>
                <c:pt idx="3207">
                  <c:v>-45.761118394697569</c:v>
                </c:pt>
                <c:pt idx="3208">
                  <c:v>-46.120201936932773</c:v>
                </c:pt>
                <c:pt idx="3209">
                  <c:v>-46.479285332651479</c:v>
                </c:pt>
                <c:pt idx="3210">
                  <c:v>-46.838367951469493</c:v>
                </c:pt>
                <c:pt idx="3211">
                  <c:v>-47.197449164205629</c:v>
                </c:pt>
                <c:pt idx="3212">
                  <c:v>-47.556528343014527</c:v>
                </c:pt>
                <c:pt idx="3213">
                  <c:v>-47.915604861468928</c:v>
                </c:pt>
                <c:pt idx="3214">
                  <c:v>-48.274678094674265</c:v>
                </c:pt>
                <c:pt idx="3215">
                  <c:v>-48.633747419384896</c:v>
                </c:pt>
                <c:pt idx="3216">
                  <c:v>-48.992812214083983</c:v>
                </c:pt>
                <c:pt idx="3217">
                  <c:v>-49.351871859116308</c:v>
                </c:pt>
                <c:pt idx="3218">
                  <c:v>-49.710925736761617</c:v>
                </c:pt>
                <c:pt idx="3219">
                  <c:v>-50.06997323136661</c:v>
                </c:pt>
                <c:pt idx="3220">
                  <c:v>-50.429013729424085</c:v>
                </c:pt>
                <c:pt idx="3221">
                  <c:v>-50.788046619683143</c:v>
                </c:pt>
                <c:pt idx="3222">
                  <c:v>-51.147071293259636</c:v>
                </c:pt>
                <c:pt idx="3223">
                  <c:v>-51.506087143717608</c:v>
                </c:pt>
                <c:pt idx="3224">
                  <c:v>-51.865093567188836</c:v>
                </c:pt>
                <c:pt idx="3225">
                  <c:v>-52.224089962455459</c:v>
                </c:pt>
                <c:pt idx="3226">
                  <c:v>-52.583075731054656</c:v>
                </c:pt>
                <c:pt idx="3227">
                  <c:v>-52.942050277385164</c:v>
                </c:pt>
                <c:pt idx="3228">
                  <c:v>-53.301013008785219</c:v>
                </c:pt>
                <c:pt idx="3229">
                  <c:v>-53.659963335651895</c:v>
                </c:pt>
                <c:pt idx="3230">
                  <c:v>-54.018900671515091</c:v>
                </c:pt>
                <c:pt idx="3231">
                  <c:v>-54.377824433141903</c:v>
                </c:pt>
                <c:pt idx="3232">
                  <c:v>-54.736734040638872</c:v>
                </c:pt>
                <c:pt idx="3233">
                  <c:v>-55.09562891752519</c:v>
                </c:pt>
                <c:pt idx="3234">
                  <c:v>-55.454508490848241</c:v>
                </c:pt>
                <c:pt idx="3235">
                  <c:v>-55.813372191254516</c:v>
                </c:pt>
                <c:pt idx="3236">
                  <c:v>-56.172219453088168</c:v>
                </c:pt>
                <c:pt idx="3237">
                  <c:v>-56.531049714491189</c:v>
                </c:pt>
                <c:pt idx="3238">
                  <c:v>-56.889862417470994</c:v>
                </c:pt>
                <c:pt idx="3239">
                  <c:v>-57.248657008011556</c:v>
                </c:pt>
                <c:pt idx="3240">
                  <c:v>-57.607432936137045</c:v>
                </c:pt>
                <c:pt idx="3241">
                  <c:v>-57.966189656021683</c:v>
                </c:pt>
                <c:pt idx="3242">
                  <c:v>-58.324926626054982</c:v>
                </c:pt>
                <c:pt idx="3243">
                  <c:v>-58.683643308932751</c:v>
                </c:pt>
                <c:pt idx="3244">
                  <c:v>-59.042339171751763</c:v>
                </c:pt>
                <c:pt idx="3245">
                  <c:v>-59.40101368606912</c:v>
                </c:pt>
                <c:pt idx="3246">
                  <c:v>-59.759666328009267</c:v>
                </c:pt>
                <c:pt idx="3247">
                  <c:v>-60.118296578321385</c:v>
                </c:pt>
                <c:pt idx="3248">
                  <c:v>-60.476903922468907</c:v>
                </c:pt>
                <c:pt idx="3249">
                  <c:v>-60.835487850715772</c:v>
                </c:pt>
                <c:pt idx="3250">
                  <c:v>-61.194047858184376</c:v>
                </c:pt>
                <c:pt idx="3251">
                  <c:v>-61.552583444952774</c:v>
                </c:pt>
                <c:pt idx="3252">
                  <c:v>-61.911094116111471</c:v>
                </c:pt>
                <c:pt idx="3253">
                  <c:v>-62.269579381844466</c:v>
                </c:pt>
                <c:pt idx="3254">
                  <c:v>-62.628038757512456</c:v>
                </c:pt>
                <c:pt idx="3255">
                  <c:v>-62.986471763701815</c:v>
                </c:pt>
                <c:pt idx="3256">
                  <c:v>-63.344877926320869</c:v>
                </c:pt>
                <c:pt idx="3257">
                  <c:v>-63.703256776647983</c:v>
                </c:pt>
                <c:pt idx="3258">
                  <c:v>-64.061607851408198</c:v>
                </c:pt>
                <c:pt idx="3259">
                  <c:v>-64.419930692849817</c:v>
                </c:pt>
                <c:pt idx="3260">
                  <c:v>-64.77822484879006</c:v>
                </c:pt>
                <c:pt idx="3261">
                  <c:v>-65.136489872702526</c:v>
                </c:pt>
                <c:pt idx="3262">
                  <c:v>-65.494725323758843</c:v>
                </c:pt>
                <c:pt idx="3263">
                  <c:v>-65.852930766913062</c:v>
                </c:pt>
                <c:pt idx="3264">
                  <c:v>-66.211105772943782</c:v>
                </c:pt>
                <c:pt idx="3265">
                  <c:v>-66.569249918522559</c:v>
                </c:pt>
                <c:pt idx="3266">
                  <c:v>-66.927362786281492</c:v>
                </c:pt>
                <c:pt idx="3267">
                  <c:v>-67.285443964850387</c:v>
                </c:pt>
                <c:pt idx="3268">
                  <c:v>-67.643493048937628</c:v>
                </c:pt>
                <c:pt idx="3269">
                  <c:v>-68.00150963936359</c:v>
                </c:pt>
                <c:pt idx="3270">
                  <c:v>-68.359493343124484</c:v>
                </c:pt>
                <c:pt idx="3271">
                  <c:v>-68.717443773453653</c:v>
                </c:pt>
                <c:pt idx="3272">
                  <c:v>-69.075360549852803</c:v>
                </c:pt>
                <c:pt idx="3273">
                  <c:v>-69.43324329816511</c:v>
                </c:pt>
                <c:pt idx="3274">
                  <c:v>-69.791091650605281</c:v>
                </c:pt>
                <c:pt idx="3275">
                  <c:v>-70.148905245814561</c:v>
                </c:pt>
                <c:pt idx="3276">
                  <c:v>-70.506683728916926</c:v>
                </c:pt>
                <c:pt idx="3277">
                  <c:v>-70.864426751544016</c:v>
                </c:pt>
                <c:pt idx="3278">
                  <c:v>-71.22213397190238</c:v>
                </c:pt>
                <c:pt idx="3279">
                  <c:v>-71.57980505479523</c:v>
                </c:pt>
                <c:pt idx="3280">
                  <c:v>-71.937439671674341</c:v>
                </c:pt>
                <c:pt idx="3281">
                  <c:v>-72.295037500686917</c:v>
                </c:pt>
                <c:pt idx="3282">
                  <c:v>-72.652598226695602</c:v>
                </c:pt>
                <c:pt idx="3283">
                  <c:v>-73.010121541339473</c:v>
                </c:pt>
                <c:pt idx="3284">
                  <c:v>-73.367607143048559</c:v>
                </c:pt>
                <c:pt idx="3285">
                  <c:v>-73.725054737089962</c:v>
                </c:pt>
                <c:pt idx="3286">
                  <c:v>-74.08246403560868</c:v>
                </c:pt>
                <c:pt idx="3287">
                  <c:v>-74.439834757640227</c:v>
                </c:pt>
                <c:pt idx="3288">
                  <c:v>-74.797166629165218</c:v>
                </c:pt>
                <c:pt idx="3289">
                  <c:v>-75.154459383116105</c:v>
                </c:pt>
                <c:pt idx="3290">
                  <c:v>-75.511712759429258</c:v>
                </c:pt>
                <c:pt idx="3291">
                  <c:v>-75.868926505051789</c:v>
                </c:pt>
                <c:pt idx="3292">
                  <c:v>-76.226100373976465</c:v>
                </c:pt>
                <c:pt idx="3293">
                  <c:v>-76.583234127274011</c:v>
                </c:pt>
                <c:pt idx="3294">
                  <c:v>-76.940327533100273</c:v>
                </c:pt>
                <c:pt idx="3295">
                  <c:v>-77.297380366735482</c:v>
                </c:pt>
                <c:pt idx="3296">
                  <c:v>-77.654392410590205</c:v>
                </c:pt>
                <c:pt idx="3297">
                  <c:v>-78.011363454231116</c:v>
                </c:pt>
                <c:pt idx="3298">
                  <c:v>-78.368293294410307</c:v>
                </c:pt>
                <c:pt idx="3299">
                  <c:v>-78.725181735058328</c:v>
                </c:pt>
                <c:pt idx="3300">
                  <c:v>-79.082028587325496</c:v>
                </c:pt>
                <c:pt idx="3301">
                  <c:v>100.56116633042186</c:v>
                </c:pt>
                <c:pt idx="3302">
                  <c:v>100.20440319257945</c:v>
                </c:pt>
                <c:pt idx="3303">
                  <c:v>99.847682166296195</c:v>
                </c:pt>
                <c:pt idx="3304">
                  <c:v>99.491003411464462</c:v>
                </c:pt>
                <c:pt idx="3305">
                  <c:v>99.134367080696435</c:v>
                </c:pt>
                <c:pt idx="3306">
                  <c:v>98.777773319343623</c:v>
                </c:pt>
                <c:pt idx="3307">
                  <c:v>98.421222265467549</c:v>
                </c:pt>
                <c:pt idx="3308">
                  <c:v>98.064714049835203</c:v>
                </c:pt>
                <c:pt idx="3309">
                  <c:v>97.708248795930899</c:v>
                </c:pt>
                <c:pt idx="3310">
                  <c:v>97.35182661993035</c:v>
                </c:pt>
                <c:pt idx="3311">
                  <c:v>96.995447630720761</c:v>
                </c:pt>
                <c:pt idx="3312">
                  <c:v>96.639111929880201</c:v>
                </c:pt>
                <c:pt idx="3313">
                  <c:v>96.282819611694038</c:v>
                </c:pt>
                <c:pt idx="3314">
                  <c:v>95.926570763151062</c:v>
                </c:pt>
                <c:pt idx="3315">
                  <c:v>95.570365463936469</c:v>
                </c:pt>
                <c:pt idx="3316">
                  <c:v>95.214203786456693</c:v>
                </c:pt>
                <c:pt idx="3317">
                  <c:v>94.858085795820244</c:v>
                </c:pt>
                <c:pt idx="3318">
                  <c:v>94.502011549865955</c:v>
                </c:pt>
                <c:pt idx="3319">
                  <c:v>94.145981099161347</c:v>
                </c:pt>
                <c:pt idx="3320">
                  <c:v>93.78999448700273</c:v>
                </c:pt>
                <c:pt idx="3321">
                  <c:v>93.434051749445203</c:v>
                </c:pt>
                <c:pt idx="3322">
                  <c:v>93.078152915292208</c:v>
                </c:pt>
                <c:pt idx="3323">
                  <c:v>92.72229800612503</c:v>
                </c:pt>
                <c:pt idx="3324">
                  <c:v>92.366487036311028</c:v>
                </c:pt>
                <c:pt idx="3325">
                  <c:v>92.010720013007926</c:v>
                </c:pt>
                <c:pt idx="3326">
                  <c:v>91.654996936199254</c:v>
                </c:pt>
                <c:pt idx="3327">
                  <c:v>91.299317798689628</c:v>
                </c:pt>
                <c:pt idx="3328">
                  <c:v>90.943682586141946</c:v>
                </c:pt>
                <c:pt idx="3329">
                  <c:v>90.588091277087969</c:v>
                </c:pt>
                <c:pt idx="3330">
                  <c:v>90.232543842940984</c:v>
                </c:pt>
                <c:pt idx="3331">
                  <c:v>89.8770402480352</c:v>
                </c:pt>
                <c:pt idx="3332">
                  <c:v>89.521580449627393</c:v>
                </c:pt>
                <c:pt idx="3333">
                  <c:v>89.166164397939326</c:v>
                </c:pt>
                <c:pt idx="3334">
                  <c:v>88.810792036173908</c:v>
                </c:pt>
                <c:pt idx="3335">
                  <c:v>88.45546330053169</c:v>
                </c:pt>
                <c:pt idx="3336">
                  <c:v>88.100178120259855</c:v>
                </c:pt>
                <c:pt idx="3337">
                  <c:v>87.744936417653804</c:v>
                </c:pt>
                <c:pt idx="3338">
                  <c:v>87.389738108110933</c:v>
                </c:pt>
                <c:pt idx="3339">
                  <c:v>87.03458310013778</c:v>
                </c:pt>
                <c:pt idx="3340">
                  <c:v>86.679471295398912</c:v>
                </c:pt>
                <c:pt idx="3341">
                  <c:v>86.3244025887427</c:v>
                </c:pt>
                <c:pt idx="3342">
                  <c:v>85.969376868223037</c:v>
                </c:pt>
                <c:pt idx="3343">
                  <c:v>85.614394015155639</c:v>
                </c:pt>
                <c:pt idx="3344">
                  <c:v>85.259453904127625</c:v>
                </c:pt>
                <c:pt idx="3345">
                  <c:v>84.904556403055011</c:v>
                </c:pt>
                <c:pt idx="3346">
                  <c:v>84.54970137321007</c:v>
                </c:pt>
                <c:pt idx="3347">
                  <c:v>84.194888669250062</c:v>
                </c:pt>
                <c:pt idx="3348">
                  <c:v>83.840118139276967</c:v>
                </c:pt>
                <c:pt idx="3349">
                  <c:v>83.485389624853013</c:v>
                </c:pt>
                <c:pt idx="3350">
                  <c:v>83.130702961061672</c:v>
                </c:pt>
                <c:pt idx="3351">
                  <c:v>82.7760579765404</c:v>
                </c:pt>
                <c:pt idx="3352">
                  <c:v>82.42145449351365</c:v>
                </c:pt>
                <c:pt idx="3353">
                  <c:v>82.066892327857246</c:v>
                </c:pt>
                <c:pt idx="3354">
                  <c:v>81.712371289118224</c:v>
                </c:pt>
                <c:pt idx="3355">
                  <c:v>81.357891180579912</c:v>
                </c:pt>
                <c:pt idx="3356">
                  <c:v>81.003451799300194</c:v>
                </c:pt>
                <c:pt idx="3357">
                  <c:v>80.64905293614801</c:v>
                </c:pt>
                <c:pt idx="3358">
                  <c:v>80.294694375870719</c:v>
                </c:pt>
                <c:pt idx="3359">
                  <c:v>79.940375897121527</c:v>
                </c:pt>
                <c:pt idx="3360">
                  <c:v>79.586097272528406</c:v>
                </c:pt>
                <c:pt idx="3361">
                  <c:v>79.231858268722576</c:v>
                </c:pt>
                <c:pt idx="3362">
                  <c:v>78.877658646409529</c:v>
                </c:pt>
                <c:pt idx="3363">
                  <c:v>78.523498160410099</c:v>
                </c:pt>
                <c:pt idx="3364">
                  <c:v>78.169376559705952</c:v>
                </c:pt>
                <c:pt idx="3365">
                  <c:v>77.815293587510737</c:v>
                </c:pt>
                <c:pt idx="3366">
                  <c:v>77.46124898130202</c:v>
                </c:pt>
                <c:pt idx="3367">
                  <c:v>77.107242472894498</c:v>
                </c:pt>
                <c:pt idx="3368">
                  <c:v>76.753273788488229</c:v>
                </c:pt>
                <c:pt idx="3369">
                  <c:v>76.399342648713017</c:v>
                </c:pt>
                <c:pt idx="3370">
                  <c:v>76.045448768707359</c:v>
                </c:pt>
                <c:pt idx="3371">
                  <c:v>75.691591858151682</c:v>
                </c:pt>
                <c:pt idx="3372">
                  <c:v>75.337771621345951</c:v>
                </c:pt>
                <c:pt idx="3373">
                  <c:v>74.983987757260365</c:v>
                </c:pt>
                <c:pt idx="3374">
                  <c:v>74.630239959584088</c:v>
                </c:pt>
                <c:pt idx="3375">
                  <c:v>74.276527916807481</c:v>
                </c:pt>
                <c:pt idx="3376">
                  <c:v>73.922851312256924</c:v>
                </c:pt>
                <c:pt idx="3377">
                  <c:v>73.569209824178444</c:v>
                </c:pt>
                <c:pt idx="3378">
                  <c:v>73.215603125788007</c:v>
                </c:pt>
                <c:pt idx="3379">
                  <c:v>72.862030885327187</c:v>
                </c:pt>
                <c:pt idx="3380">
                  <c:v>72.508492766145494</c:v>
                </c:pt>
                <c:pt idx="3381">
                  <c:v>72.154988426739649</c:v>
                </c:pt>
                <c:pt idx="3382">
                  <c:v>71.801517520838715</c:v>
                </c:pt>
                <c:pt idx="3383">
                  <c:v>71.448079697458553</c:v>
                </c:pt>
                <c:pt idx="3384">
                  <c:v>71.094674600960658</c:v>
                </c:pt>
                <c:pt idx="3385">
                  <c:v>70.741301871135278</c:v>
                </c:pt>
                <c:pt idx="3386">
                  <c:v>70.387961143244439</c:v>
                </c:pt>
                <c:pt idx="3387">
                  <c:v>70.034652048112918</c:v>
                </c:pt>
                <c:pt idx="3388">
                  <c:v>69.681374212171193</c:v>
                </c:pt>
                <c:pt idx="3389">
                  <c:v>69.328127257543869</c:v>
                </c:pt>
                <c:pt idx="3390">
                  <c:v>68.97491080210736</c:v>
                </c:pt>
                <c:pt idx="3391">
                  <c:v>68.621724459551004</c:v>
                </c:pt>
                <c:pt idx="3392">
                  <c:v>68.268567839465106</c:v>
                </c:pt>
                <c:pt idx="3393">
                  <c:v>67.915440547388144</c:v>
                </c:pt>
                <c:pt idx="3394">
                  <c:v>67.562342184895883</c:v>
                </c:pt>
                <c:pt idx="3395">
                  <c:v>67.209272349661859</c:v>
                </c:pt>
                <c:pt idx="3396">
                  <c:v>66.856230635521214</c:v>
                </c:pt>
                <c:pt idx="3397">
                  <c:v>66.503216632560154</c:v>
                </c:pt>
                <c:pt idx="3398">
                  <c:v>66.150229927164972</c:v>
                </c:pt>
                <c:pt idx="3399">
                  <c:v>65.797270102113018</c:v>
                </c:pt>
                <c:pt idx="3400">
                  <c:v>65.44433673663633</c:v>
                </c:pt>
                <c:pt idx="3401">
                  <c:v>65.091429406485105</c:v>
                </c:pt>
                <c:pt idx="3402">
                  <c:v>64.738547684020659</c:v>
                </c:pt>
                <c:pt idx="3403">
                  <c:v>64.385691138265855</c:v>
                </c:pt>
                <c:pt idx="3404">
                  <c:v>64.032859334996743</c:v>
                </c:pt>
                <c:pt idx="3405">
                  <c:v>63.680051836809696</c:v>
                </c:pt>
                <c:pt idx="3406">
                  <c:v>63.327268203184559</c:v>
                </c:pt>
                <c:pt idx="3407">
                  <c:v>62.974507990579632</c:v>
                </c:pt>
                <c:pt idx="3408">
                  <c:v>62.621770752483677</c:v>
                </c:pt>
                <c:pt idx="3409">
                  <c:v>62.269056039512513</c:v>
                </c:pt>
                <c:pt idx="3410">
                  <c:v>61.916363399461261</c:v>
                </c:pt>
                <c:pt idx="3411">
                  <c:v>61.563692377399562</c:v>
                </c:pt>
                <c:pt idx="3412">
                  <c:v>61.211042515737354</c:v>
                </c:pt>
                <c:pt idx="3413">
                  <c:v>60.858413354294782</c:v>
                </c:pt>
                <c:pt idx="3414">
                  <c:v>60.505804430393368</c:v>
                </c:pt>
                <c:pt idx="3415">
                  <c:v>60.153215278912818</c:v>
                </c:pt>
                <c:pt idx="3416">
                  <c:v>59.800645432384663</c:v>
                </c:pt>
                <c:pt idx="3417">
                  <c:v>59.448094421061775</c:v>
                </c:pt>
                <c:pt idx="3418">
                  <c:v>59.095561772984915</c:v>
                </c:pt>
                <c:pt idx="3419">
                  <c:v>58.743047014079778</c:v>
                </c:pt>
                <c:pt idx="3420">
                  <c:v>58.390549668210205</c:v>
                </c:pt>
                <c:pt idx="3421">
                  <c:v>58.038069257276703</c:v>
                </c:pt>
                <c:pt idx="3422">
                  <c:v>57.685605301281761</c:v>
                </c:pt>
                <c:pt idx="3423">
                  <c:v>57.333157318401923</c:v>
                </c:pt>
                <c:pt idx="3424">
                  <c:v>56.980724825080934</c:v>
                </c:pt>
                <c:pt idx="3425">
                  <c:v>56.628307336088938</c:v>
                </c:pt>
                <c:pt idx="3426">
                  <c:v>56.275904364615229</c:v>
                </c:pt>
                <c:pt idx="3427">
                  <c:v>55.923515422337523</c:v>
                </c:pt>
                <c:pt idx="3428">
                  <c:v>55.571140019496177</c:v>
                </c:pt>
                <c:pt idx="3429">
                  <c:v>55.218777664983207</c:v>
                </c:pt>
                <c:pt idx="3430">
                  <c:v>54.866427866402681</c:v>
                </c:pt>
                <c:pt idx="3431">
                  <c:v>54.514090130168846</c:v>
                </c:pt>
                <c:pt idx="3432">
                  <c:v>54.161763961569449</c:v>
                </c:pt>
                <c:pt idx="3433">
                  <c:v>53.809448864839844</c:v>
                </c:pt>
                <c:pt idx="3434">
                  <c:v>53.457144343258996</c:v>
                </c:pt>
                <c:pt idx="3435">
                  <c:v>53.104849899205085</c:v>
                </c:pt>
                <c:pt idx="3436">
                  <c:v>52.752565034251973</c:v>
                </c:pt>
                <c:pt idx="3437">
                  <c:v>52.400289249227292</c:v>
                </c:pt>
                <c:pt idx="3438">
                  <c:v>52.048022044310144</c:v>
                </c:pt>
                <c:pt idx="3439">
                  <c:v>51.695762919098222</c:v>
                </c:pt>
                <c:pt idx="3440">
                  <c:v>51.343511372677497</c:v>
                </c:pt>
                <c:pt idx="3441">
                  <c:v>50.991266903716884</c:v>
                </c:pt>
                <c:pt idx="3442">
                  <c:v>50.639029010527537</c:v>
                </c:pt>
                <c:pt idx="3443">
                  <c:v>50.286797191154015</c:v>
                </c:pt>
                <c:pt idx="3444">
                  <c:v>49.934570943447802</c:v>
                </c:pt>
                <c:pt idx="3445">
                  <c:v>49.582349765131617</c:v>
                </c:pt>
                <c:pt idx="3446">
                  <c:v>49.230133153898407</c:v>
                </c:pt>
                <c:pt idx="3447">
                  <c:v>48.877920607464233</c:v>
                </c:pt>
                <c:pt idx="3448">
                  <c:v>48.525711623664712</c:v>
                </c:pt>
                <c:pt idx="3449">
                  <c:v>48.173505700522824</c:v>
                </c:pt>
                <c:pt idx="3450">
                  <c:v>47.821302336315838</c:v>
                </c:pt>
                <c:pt idx="3451">
                  <c:v>47.469101029672871</c:v>
                </c:pt>
                <c:pt idx="3452">
                  <c:v>47.116901279625701</c:v>
                </c:pt>
                <c:pt idx="3453">
                  <c:v>46.764702585706338</c:v>
                </c:pt>
                <c:pt idx="3454">
                  <c:v>46.412504448011227</c:v>
                </c:pt>
                <c:pt idx="3455">
                  <c:v>46.060306367271068</c:v>
                </c:pt>
                <c:pt idx="3456">
                  <c:v>45.708107844944067</c:v>
                </c:pt>
                <c:pt idx="3457">
                  <c:v>45.355908383266438</c:v>
                </c:pt>
                <c:pt idx="3458">
                  <c:v>45.003707485352955</c:v>
                </c:pt>
                <c:pt idx="3459">
                  <c:v>44.651504655245169</c:v>
                </c:pt>
                <c:pt idx="3460">
                  <c:v>44.299299398008955</c:v>
                </c:pt>
                <c:pt idx="3461">
                  <c:v>43.947091219794707</c:v>
                </c:pt>
                <c:pt idx="3462">
                  <c:v>43.594879627907972</c:v>
                </c:pt>
                <c:pt idx="3463">
                  <c:v>43.242664130897715</c:v>
                </c:pt>
                <c:pt idx="3464">
                  <c:v>42.890444238610868</c:v>
                </c:pt>
                <c:pt idx="3465">
                  <c:v>42.538219462280409</c:v>
                </c:pt>
                <c:pt idx="3466">
                  <c:v>42.18598931459298</c:v>
                </c:pt>
                <c:pt idx="3467">
                  <c:v>41.833753309749717</c:v>
                </c:pt>
                <c:pt idx="3468">
                  <c:v>41.481510963559444</c:v>
                </c:pt>
                <c:pt idx="3469">
                  <c:v>41.129261793486826</c:v>
                </c:pt>
                <c:pt idx="3470">
                  <c:v>40.777005318743868</c:v>
                </c:pt>
                <c:pt idx="3471">
                  <c:v>40.424741060349881</c:v>
                </c:pt>
                <c:pt idx="3472">
                  <c:v>40.072468541196216</c:v>
                </c:pt>
                <c:pt idx="3473">
                  <c:v>39.720187286134944</c:v>
                </c:pt>
                <c:pt idx="3474">
                  <c:v>39.367896822024896</c:v>
                </c:pt>
                <c:pt idx="3475">
                  <c:v>39.015596677821975</c:v>
                </c:pt>
                <c:pt idx="3476">
                  <c:v>38.663286384638972</c:v>
                </c:pt>
                <c:pt idx="3477">
                  <c:v>38.310965475805993</c:v>
                </c:pt>
                <c:pt idx="3478">
                  <c:v>37.958633486957197</c:v>
                </c:pt>
                <c:pt idx="3479">
                  <c:v>37.606289956076836</c:v>
                </c:pt>
                <c:pt idx="3480">
                  <c:v>37.253934423589584</c:v>
                </c:pt>
                <c:pt idx="3481">
                  <c:v>36.901566432402426</c:v>
                </c:pt>
                <c:pt idx="3482">
                  <c:v>36.549185527994091</c:v>
                </c:pt>
                <c:pt idx="3483">
                  <c:v>36.196791258469425</c:v>
                </c:pt>
                <c:pt idx="3484">
                  <c:v>35.844383174617867</c:v>
                </c:pt>
                <c:pt idx="3485">
                  <c:v>35.491960829998717</c:v>
                </c:pt>
                <c:pt idx="3486">
                  <c:v>35.13952378098201</c:v>
                </c:pt>
                <c:pt idx="3487">
                  <c:v>34.787071586832177</c:v>
                </c:pt>
                <c:pt idx="3488">
                  <c:v>34.434603809765477</c:v>
                </c:pt>
                <c:pt idx="3489">
                  <c:v>34.082120015000193</c:v>
                </c:pt>
                <c:pt idx="3490">
                  <c:v>33.729619770843634</c:v>
                </c:pt>
                <c:pt idx="3491">
                  <c:v>33.377102648729682</c:v>
                </c:pt>
                <c:pt idx="3492">
                  <c:v>33.0245682232989</c:v>
                </c:pt>
                <c:pt idx="3493">
                  <c:v>32.672016072453026</c:v>
                </c:pt>
                <c:pt idx="3494">
                  <c:v>32.319445777406315</c:v>
                </c:pt>
                <c:pt idx="3495">
                  <c:v>31.966856922764439</c:v>
                </c:pt>
                <c:pt idx="3496">
                  <c:v>31.614249096563867</c:v>
                </c:pt>
                <c:pt idx="3497">
                  <c:v>31.261621890347445</c:v>
                </c:pt>
                <c:pt idx="3498">
                  <c:v>30.908974899214833</c:v>
                </c:pt>
                <c:pt idx="3499">
                  <c:v>30.55630772187477</c:v>
                </c:pt>
                <c:pt idx="3500">
                  <c:v>30.203619960717653</c:v>
                </c:pt>
                <c:pt idx="3501">
                  <c:v>29.850911221853174</c:v>
                </c:pt>
                <c:pt idx="3502">
                  <c:v>29.498181115183456</c:v>
                </c:pt>
                <c:pt idx="3503">
                  <c:v>29.145429254452061</c:v>
                </c:pt>
                <c:pt idx="3504">
                  <c:v>28.792655257289194</c:v>
                </c:pt>
                <c:pt idx="3505">
                  <c:v>28.439858745285171</c:v>
                </c:pt>
                <c:pt idx="3506">
                  <c:v>28.087039344022479</c:v>
                </c:pt>
                <c:pt idx="3507">
                  <c:v>27.734196683150873</c:v>
                </c:pt>
                <c:pt idx="3508">
                  <c:v>27.381330396418381</c:v>
                </c:pt>
                <c:pt idx="3509">
                  <c:v>27.028440121739035</c:v>
                </c:pt>
                <c:pt idx="3510">
                  <c:v>26.67552550124018</c:v>
                </c:pt>
                <c:pt idx="3511">
                  <c:v>26.322586181301247</c:v>
                </c:pt>
                <c:pt idx="3512">
                  <c:v>25.969621812623689</c:v>
                </c:pt>
                <c:pt idx="3513">
                  <c:v>25.616632050258861</c:v>
                </c:pt>
                <c:pt idx="3514">
                  <c:v>25.263616553674172</c:v>
                </c:pt>
                <c:pt idx="3515">
                  <c:v>24.91057498679411</c:v>
                </c:pt>
                <c:pt idx="3516">
                  <c:v>24.557507018037811</c:v>
                </c:pt>
                <c:pt idx="3517">
                  <c:v>24.204412320385234</c:v>
                </c:pt>
                <c:pt idx="3518">
                  <c:v>23.851290571400217</c:v>
                </c:pt>
                <c:pt idx="3519">
                  <c:v>23.49814145329508</c:v>
                </c:pt>
                <c:pt idx="3520">
                  <c:v>23.144964652967147</c:v>
                </c:pt>
                <c:pt idx="3521">
                  <c:v>22.791759862032585</c:v>
                </c:pt>
                <c:pt idx="3522">
                  <c:v>22.438526776889862</c:v>
                </c:pt>
                <c:pt idx="3523">
                  <c:v>22.085265098738425</c:v>
                </c:pt>
                <c:pt idx="3524">
                  <c:v>21.731974533640599</c:v>
                </c:pt>
                <c:pt idx="3525">
                  <c:v>21.378654792552634</c:v>
                </c:pt>
                <c:pt idx="3526">
                  <c:v>21.02530559135726</c:v>
                </c:pt>
                <c:pt idx="3527">
                  <c:v>20.671926650921478</c:v>
                </c:pt>
                <c:pt idx="3528">
                  <c:v>20.318517697112704</c:v>
                </c:pt>
                <c:pt idx="3529">
                  <c:v>19.965078460858841</c:v>
                </c:pt>
                <c:pt idx="3530">
                  <c:v>19.611608678162252</c:v>
                </c:pt>
                <c:pt idx="3531">
                  <c:v>19.258108090156409</c:v>
                </c:pt>
                <c:pt idx="3532">
                  <c:v>18.904576443130644</c:v>
                </c:pt>
                <c:pt idx="3533">
                  <c:v>18.551013488558343</c:v>
                </c:pt>
                <c:pt idx="3534">
                  <c:v>18.197418983149131</c:v>
                </c:pt>
                <c:pt idx="3535">
                  <c:v>17.843792688858606</c:v>
                </c:pt>
                <c:pt idx="3536">
                  <c:v>17.490134372941501</c:v>
                </c:pt>
                <c:pt idx="3537">
                  <c:v>17.136443807973258</c:v>
                </c:pt>
                <c:pt idx="3538">
                  <c:v>16.782720771872651</c:v>
                </c:pt>
                <c:pt idx="3539">
                  <c:v>16.428965047950463</c:v>
                </c:pt>
                <c:pt idx="3540">
                  <c:v>16.075176424916211</c:v>
                </c:pt>
                <c:pt idx="3541">
                  <c:v>15.721354696925555</c:v>
                </c:pt>
                <c:pt idx="3542">
                  <c:v>15.367499663599116</c:v>
                </c:pt>
                <c:pt idx="3543">
                  <c:v>15.013611130039935</c:v>
                </c:pt>
                <c:pt idx="3544">
                  <c:v>14.659688906878591</c:v>
                </c:pt>
                <c:pt idx="3545">
                  <c:v>14.305732810275835</c:v>
                </c:pt>
                <c:pt idx="3546">
                  <c:v>13.951742661965351</c:v>
                </c:pt>
                <c:pt idx="3547">
                  <c:v>13.597718289268</c:v>
                </c:pt>
                <c:pt idx="3548">
                  <c:v>13.243659525106576</c:v>
                </c:pt>
                <c:pt idx="3549">
                  <c:v>12.889566208045208</c:v>
                </c:pt>
                <c:pt idx="3550">
                  <c:v>12.535438182287427</c:v>
                </c:pt>
                <c:pt idx="3551">
                  <c:v>12.181275297716466</c:v>
                </c:pt>
                <c:pt idx="3552">
                  <c:v>11.827077409903794</c:v>
                </c:pt>
                <c:pt idx="3553">
                  <c:v>11.472844380118602</c:v>
                </c:pt>
                <c:pt idx="3554">
                  <c:v>11.118576075365025</c:v>
                </c:pt>
                <c:pt idx="3555">
                  <c:v>10.764272368375133</c:v>
                </c:pt>
                <c:pt idx="3556">
                  <c:v>10.409933137645796</c:v>
                </c:pt>
                <c:pt idx="3557">
                  <c:v>10.055558267431513</c:v>
                </c:pt>
                <c:pt idx="3558">
                  <c:v>9.7011476477759988</c:v>
                </c:pt>
                <c:pt idx="3559">
                  <c:v>9.3467011745168609</c:v>
                </c:pt>
                <c:pt idx="3560">
                  <c:v>8.9922187492887158</c:v>
                </c:pt>
                <c:pt idx="3561">
                  <c:v>8.6377002795520799</c:v>
                </c:pt>
                <c:pt idx="3562">
                  <c:v>8.2831456785822919</c:v>
                </c:pt>
                <c:pt idx="3563">
                  <c:v>7.9285548654968361</c:v>
                </c:pt>
                <c:pt idx="3564">
                  <c:v>7.5739277652543624</c:v>
                </c:pt>
                <c:pt idx="3565">
                  <c:v>7.2192643086543269</c:v>
                </c:pt>
                <c:pt idx="3566">
                  <c:v>6.8645644323613988</c:v>
                </c:pt>
                <c:pt idx="3567">
                  <c:v>6.5098280788884866</c:v>
                </c:pt>
                <c:pt idx="3568">
                  <c:v>6.1550551966212383</c:v>
                </c:pt>
                <c:pt idx="3569">
                  <c:v>5.8002457398114835</c:v>
                </c:pt>
                <c:pt idx="3570">
                  <c:v>5.4453996685720041</c:v>
                </c:pt>
                <c:pt idx="3571">
                  <c:v>5.0905169488976441</c:v>
                </c:pt>
                <c:pt idx="3572">
                  <c:v>4.7355975526420879</c:v>
                </c:pt>
                <c:pt idx="3573">
                  <c:v>4.3806414575391805</c:v>
                </c:pt>
                <c:pt idx="3574">
                  <c:v>4.0256486471911712</c:v>
                </c:pt>
                <c:pt idx="3575">
                  <c:v>3.6706191110586257</c:v>
                </c:pt>
                <c:pt idx="3576">
                  <c:v>3.3155528444767772</c:v>
                </c:pt>
                <c:pt idx="3577">
                  <c:v>2.9604498486296937</c:v>
                </c:pt>
                <c:pt idx="3578">
                  <c:v>2.6053101305659716</c:v>
                </c:pt>
                <c:pt idx="3579">
                  <c:v>2.25013370317189</c:v>
                </c:pt>
                <c:pt idx="3580">
                  <c:v>1.8949205851831072</c:v>
                </c:pt>
                <c:pt idx="3581">
                  <c:v>1.5396708011688063</c:v>
                </c:pt>
                <c:pt idx="3582">
                  <c:v>1.1843843815144313</c:v>
                </c:pt>
                <c:pt idx="3583">
                  <c:v>0.82906136243072559</c:v>
                </c:pt>
                <c:pt idx="3584">
                  <c:v>0.47370178592248274</c:v>
                </c:pt>
                <c:pt idx="3585">
                  <c:v>0.11830569979519376</c:v>
                </c:pt>
                <c:pt idx="3586">
                  <c:v>-0.23712684236560136</c:v>
                </c:pt>
                <c:pt idx="3587">
                  <c:v>-0.59259578121666312</c:v>
                </c:pt>
                <c:pt idx="3588">
                  <c:v>-0.94810105164998026</c:v>
                </c:pt>
                <c:pt idx="3589">
                  <c:v>-1.30364258283277</c:v>
                </c:pt>
                <c:pt idx="3590">
                  <c:v>-1.6592202982023518</c:v>
                </c:pt>
                <c:pt idx="3591">
                  <c:v>-2.0148341154923526</c:v>
                </c:pt>
                <c:pt idx="3592">
                  <c:v>-2.3704839467590477</c:v>
                </c:pt>
                <c:pt idx="3593">
                  <c:v>-2.7261696983807076</c:v>
                </c:pt>
                <c:pt idx="3594">
                  <c:v>-3.0818912710993165</c:v>
                </c:pt>
                <c:pt idx="3595">
                  <c:v>-3.437648560022887</c:v>
                </c:pt>
                <c:pt idx="3596">
                  <c:v>-3.7934414546539421</c:v>
                </c:pt>
                <c:pt idx="3597">
                  <c:v>-4.1492698389223666</c:v>
                </c:pt>
                <c:pt idx="3598">
                  <c:v>-4.5051335911870156</c:v>
                </c:pt>
                <c:pt idx="3599">
                  <c:v>-4.8610325842845485</c:v>
                </c:pt>
                <c:pt idx="3600">
                  <c:v>-5.2169666855335048</c:v>
                </c:pt>
                <c:pt idx="3601">
                  <c:v>-5.5729357567700779</c:v>
                </c:pt>
                <c:pt idx="3602">
                  <c:v>-5.9289396543818897</c:v>
                </c:pt>
                <c:pt idx="3603">
                  <c:v>-6.2849782293184395</c:v>
                </c:pt>
                <c:pt idx="3604">
                  <c:v>-6.64105132714137</c:v>
                </c:pt>
                <c:pt idx="3605">
                  <c:v>-6.9971587880293589</c:v>
                </c:pt>
                <c:pt idx="3606">
                  <c:v>-7.3533004468358953</c:v>
                </c:pt>
                <c:pt idx="3607">
                  <c:v>-7.7094761330968744</c:v>
                </c:pt>
                <c:pt idx="3608">
                  <c:v>-8.0656856710728171</c:v>
                </c:pt>
                <c:pt idx="3609">
                  <c:v>-8.4219288797903538</c:v>
                </c:pt>
                <c:pt idx="3610">
                  <c:v>-8.7782055730570914</c:v>
                </c:pt>
                <c:pt idx="3611">
                  <c:v>-9.1345155595172933</c:v>
                </c:pt>
                <c:pt idx="3612">
                  <c:v>-9.4908586426698029</c:v>
                </c:pt>
                <c:pt idx="3613">
                  <c:v>-9.8472346209109638</c:v>
                </c:pt>
                <c:pt idx="3614">
                  <c:v>-10.203643287582407</c:v>
                </c:pt>
                <c:pt idx="3615">
                  <c:v>-10.560084430987796</c:v>
                </c:pt>
                <c:pt idx="3616">
                  <c:v>-10.916557834455348</c:v>
                </c:pt>
                <c:pt idx="3617">
                  <c:v>-11.273063276357449</c:v>
                </c:pt>
                <c:pt idx="3618">
                  <c:v>-11.629600530159461</c:v>
                </c:pt>
                <c:pt idx="3619">
                  <c:v>-11.986169364470385</c:v>
                </c:pt>
                <c:pt idx="3620">
                  <c:v>-12.342769543064659</c:v>
                </c:pt>
                <c:pt idx="3621">
                  <c:v>-12.699400824947066</c:v>
                </c:pt>
                <c:pt idx="3622">
                  <c:v>-13.056062964379176</c:v>
                </c:pt>
                <c:pt idx="3623">
                  <c:v>-13.41275571092814</c:v>
                </c:pt>
                <c:pt idx="3624">
                  <c:v>-13.769478809525227</c:v>
                </c:pt>
                <c:pt idx="3625">
                  <c:v>-14.12623200048801</c:v>
                </c:pt>
                <c:pt idx="3626">
                  <c:v>-14.4830150195926</c:v>
                </c:pt>
                <c:pt idx="3627">
                  <c:v>-14.8398275980975</c:v>
                </c:pt>
                <c:pt idx="3628">
                  <c:v>-15.19666946281356</c:v>
                </c:pt>
                <c:pt idx="3629">
                  <c:v>-15.553540336134795</c:v>
                </c:pt>
                <c:pt idx="3630">
                  <c:v>-15.910439936095328</c:v>
                </c:pt>
                <c:pt idx="3631">
                  <c:v>-16.267367976430108</c:v>
                </c:pt>
                <c:pt idx="3632">
                  <c:v>-16.624324166602523</c:v>
                </c:pt>
                <c:pt idx="3633">
                  <c:v>-16.98130821188396</c:v>
                </c:pt>
                <c:pt idx="3634">
                  <c:v>-17.338319813382249</c:v>
                </c:pt>
                <c:pt idx="3635">
                  <c:v>-17.695358668105317</c:v>
                </c:pt>
                <c:pt idx="3636">
                  <c:v>-18.052424469023283</c:v>
                </c:pt>
                <c:pt idx="3637">
                  <c:v>-18.409516905102237</c:v>
                </c:pt>
                <c:pt idx="3638">
                  <c:v>-18.7666356613842</c:v>
                </c:pt>
                <c:pt idx="3639">
                  <c:v>-19.123780419019894</c:v>
                </c:pt>
                <c:pt idx="3640">
                  <c:v>-19.480950855337337</c:v>
                </c:pt>
                <c:pt idx="3641">
                  <c:v>-19.838146643903787</c:v>
                </c:pt>
                <c:pt idx="3642">
                  <c:v>-20.195367454565915</c:v>
                </c:pt>
                <c:pt idx="3643">
                  <c:v>-20.552612953530328</c:v>
                </c:pt>
                <c:pt idx="3644">
                  <c:v>-20.909882803402287</c:v>
                </c:pt>
                <c:pt idx="3645">
                  <c:v>-21.267176663253071</c:v>
                </c:pt>
                <c:pt idx="3646">
                  <c:v>-21.624494188688931</c:v>
                </c:pt>
                <c:pt idx="3647">
                  <c:v>-21.981835031893457</c:v>
                </c:pt>
                <c:pt idx="3648">
                  <c:v>-22.339198841707386</c:v>
                </c:pt>
                <c:pt idx="3649">
                  <c:v>-22.696585263674255</c:v>
                </c:pt>
                <c:pt idx="3650">
                  <c:v>-23.053993940109031</c:v>
                </c:pt>
                <c:pt idx="3651">
                  <c:v>-23.411424510169873</c:v>
                </c:pt>
                <c:pt idx="3652">
                  <c:v>-23.768876609901554</c:v>
                </c:pt>
                <c:pt idx="3653">
                  <c:v>-24.126349872321004</c:v>
                </c:pt>
                <c:pt idx="3654">
                  <c:v>-24.483843927459706</c:v>
                </c:pt>
                <c:pt idx="3655">
                  <c:v>-24.841358402450535</c:v>
                </c:pt>
                <c:pt idx="3656">
                  <c:v>-25.198892921573218</c:v>
                </c:pt>
                <c:pt idx="3657">
                  <c:v>-25.556447106327006</c:v>
                </c:pt>
                <c:pt idx="3658">
                  <c:v>-25.914020575507216</c:v>
                </c:pt>
                <c:pt idx="3659">
                  <c:v>-26.271612945251501</c:v>
                </c:pt>
                <c:pt idx="3660">
                  <c:v>-26.629223829126747</c:v>
                </c:pt>
                <c:pt idx="3661">
                  <c:v>-26.986852838178521</c:v>
                </c:pt>
                <c:pt idx="3662">
                  <c:v>-27.344499581007561</c:v>
                </c:pt>
                <c:pt idx="3663">
                  <c:v>-27.702163663844519</c:v>
                </c:pt>
                <c:pt idx="3664">
                  <c:v>-28.059844690599345</c:v>
                </c:pt>
                <c:pt idx="3665">
                  <c:v>-28.417542262952825</c:v>
                </c:pt>
                <c:pt idx="3666">
                  <c:v>-28.775255980404594</c:v>
                </c:pt>
                <c:pt idx="3667">
                  <c:v>-29.132985440351884</c:v>
                </c:pt>
                <c:pt idx="3668">
                  <c:v>-29.490730238167192</c:v>
                </c:pt>
                <c:pt idx="3669">
                  <c:v>-29.848489967248444</c:v>
                </c:pt>
                <c:pt idx="3670">
                  <c:v>-30.206264219110828</c:v>
                </c:pt>
                <c:pt idx="3671">
                  <c:v>-30.564052583439935</c:v>
                </c:pt>
                <c:pt idx="3672">
                  <c:v>-30.921854648167727</c:v>
                </c:pt>
                <c:pt idx="3673">
                  <c:v>-31.279669999553846</c:v>
                </c:pt>
                <c:pt idx="3674">
                  <c:v>-31.637498222236889</c:v>
                </c:pt>
                <c:pt idx="3675">
                  <c:v>-31.995338899327827</c:v>
                </c:pt>
                <c:pt idx="3676">
                  <c:v>-32.353191612458666</c:v>
                </c:pt>
                <c:pt idx="3677">
                  <c:v>-32.711055941877696</c:v>
                </c:pt>
                <c:pt idx="3678">
                  <c:v>-33.068931466501617</c:v>
                </c:pt>
                <c:pt idx="3679">
                  <c:v>-33.426817763994165</c:v>
                </c:pt>
                <c:pt idx="3680">
                  <c:v>-33.784714410849929</c:v>
                </c:pt>
                <c:pt idx="3681">
                  <c:v>-34.142620982444285</c:v>
                </c:pt>
                <c:pt idx="3682">
                  <c:v>-34.50053705313001</c:v>
                </c:pt>
                <c:pt idx="3683">
                  <c:v>-34.858462196289423</c:v>
                </c:pt>
                <c:pt idx="3684">
                  <c:v>-35.216395984415385</c:v>
                </c:pt>
                <c:pt idx="3685">
                  <c:v>-35.574337989193587</c:v>
                </c:pt>
                <c:pt idx="3686">
                  <c:v>-35.932287781554479</c:v>
                </c:pt>
                <c:pt idx="3687">
                  <c:v>-36.290244931768612</c:v>
                </c:pt>
                <c:pt idx="3688">
                  <c:v>-36.648209009502033</c:v>
                </c:pt>
                <c:pt idx="3689">
                  <c:v>-37.006179583893939</c:v>
                </c:pt>
                <c:pt idx="3690">
                  <c:v>-37.364156223640968</c:v>
                </c:pt>
                <c:pt idx="3691">
                  <c:v>-37.722138497050814</c:v>
                </c:pt>
                <c:pt idx="3692">
                  <c:v>-38.080125972135221</c:v>
                </c:pt>
                <c:pt idx="3693">
                  <c:v>-38.438118216665039</c:v>
                </c:pt>
                <c:pt idx="3694">
                  <c:v>-38.796114798251061</c:v>
                </c:pt>
                <c:pt idx="3695">
                  <c:v>-39.154115284424932</c:v>
                </c:pt>
                <c:pt idx="3696">
                  <c:v>-39.512119242693188</c:v>
                </c:pt>
                <c:pt idx="3697">
                  <c:v>-39.870126240631947</c:v>
                </c:pt>
                <c:pt idx="3698">
                  <c:v>-40.228135845935441</c:v>
                </c:pt>
                <c:pt idx="3699">
                  <c:v>-40.586147626514901</c:v>
                </c:pt>
                <c:pt idx="3700">
                  <c:v>-40.944161150546755</c:v>
                </c:pt>
                <c:pt idx="3701">
                  <c:v>-41.30217598655625</c:v>
                </c:pt>
                <c:pt idx="3702">
                  <c:v>-41.66019170349599</c:v>
                </c:pt>
                <c:pt idx="3703">
                  <c:v>-42.018207870800708</c:v>
                </c:pt>
                <c:pt idx="3704">
                  <c:v>-42.376224058479494</c:v>
                </c:pt>
                <c:pt idx="3705">
                  <c:v>-42.734239837167515</c:v>
                </c:pt>
                <c:pt idx="3706">
                  <c:v>-43.09225477820614</c:v>
                </c:pt>
                <c:pt idx="3707">
                  <c:v>-43.450268453724668</c:v>
                </c:pt>
                <c:pt idx="3708">
                  <c:v>-43.80828043668798</c:v>
                </c:pt>
                <c:pt idx="3709">
                  <c:v>-44.166290300991605</c:v>
                </c:pt>
                <c:pt idx="3710">
                  <c:v>-44.524297621513035</c:v>
                </c:pt>
                <c:pt idx="3711">
                  <c:v>-44.882301974188643</c:v>
                </c:pt>
                <c:pt idx="3712">
                  <c:v>-45.240302936093308</c:v>
                </c:pt>
                <c:pt idx="3713">
                  <c:v>-45.598300085490123</c:v>
                </c:pt>
                <c:pt idx="3714">
                  <c:v>-45.956293001921082</c:v>
                </c:pt>
                <c:pt idx="3715">
                  <c:v>-46.314281266257318</c:v>
                </c:pt>
                <c:pt idx="3716">
                  <c:v>-46.672264460777441</c:v>
                </c:pt>
                <c:pt idx="3717">
                  <c:v>-47.030242169240516</c:v>
                </c:pt>
                <c:pt idx="3718">
                  <c:v>-47.388213976938182</c:v>
                </c:pt>
                <c:pt idx="3719">
                  <c:v>-47.746179470783062</c:v>
                </c:pt>
                <c:pt idx="3720">
                  <c:v>-48.104138239355549</c:v>
                </c:pt>
                <c:pt idx="3721">
                  <c:v>-48.462089872980421</c:v>
                </c:pt>
                <c:pt idx="3722">
                  <c:v>-48.820033963800739</c:v>
                </c:pt>
                <c:pt idx="3723">
                  <c:v>-49.17797010582499</c:v>
                </c:pt>
                <c:pt idx="3724">
                  <c:v>-49.535897895014052</c:v>
                </c:pt>
                <c:pt idx="3725">
                  <c:v>-49.893816929324892</c:v>
                </c:pt>
                <c:pt idx="3726">
                  <c:v>-50.251726808797173</c:v>
                </c:pt>
                <c:pt idx="3727">
                  <c:v>-50.609627135597606</c:v>
                </c:pt>
                <c:pt idx="3728">
                  <c:v>-50.967517514092258</c:v>
                </c:pt>
                <c:pt idx="3729">
                  <c:v>-51.325397550919604</c:v>
                </c:pt>
                <c:pt idx="3730">
                  <c:v>-51.683266855030467</c:v>
                </c:pt>
                <c:pt idx="3731">
                  <c:v>-52.04112503777651</c:v>
                </c:pt>
                <c:pt idx="3732">
                  <c:v>-52.398971712949638</c:v>
                </c:pt>
                <c:pt idx="3733">
                  <c:v>-52.756806496852448</c:v>
                </c:pt>
                <c:pt idx="3734">
                  <c:v>-53.11462900836792</c:v>
                </c:pt>
                <c:pt idx="3735">
                  <c:v>-53.472438868999134</c:v>
                </c:pt>
                <c:pt idx="3736">
                  <c:v>-53.8302357029524</c:v>
                </c:pt>
                <c:pt idx="3737">
                  <c:v>-54.188019137174997</c:v>
                </c:pt>
                <c:pt idx="3738">
                  <c:v>-54.545788801422923</c:v>
                </c:pt>
                <c:pt idx="3739">
                  <c:v>-54.903544328328174</c:v>
                </c:pt>
                <c:pt idx="3740">
                  <c:v>-55.261285353435213</c:v>
                </c:pt>
                <c:pt idx="3741">
                  <c:v>-55.619011515279709</c:v>
                </c:pt>
                <c:pt idx="3742">
                  <c:v>-55.976722455426049</c:v>
                </c:pt>
                <c:pt idx="3743">
                  <c:v>-56.334417818531492</c:v>
                </c:pt>
                <c:pt idx="3744">
                  <c:v>-56.692097252407464</c:v>
                </c:pt>
                <c:pt idx="3745">
                  <c:v>-57.049760408055974</c:v>
                </c:pt>
                <c:pt idx="3746">
                  <c:v>-57.407406939745513</c:v>
                </c:pt>
                <c:pt idx="3747">
                  <c:v>-57.765036505039582</c:v>
                </c:pt>
                <c:pt idx="3748">
                  <c:v>-58.122648764874853</c:v>
                </c:pt>
                <c:pt idx="3749">
                  <c:v>-58.480243383589269</c:v>
                </c:pt>
                <c:pt idx="3750">
                  <c:v>-58.837820028983565</c:v>
                </c:pt>
                <c:pt idx="3751">
                  <c:v>-59.19537837237943</c:v>
                </c:pt>
                <c:pt idx="3752">
                  <c:v>-59.552918088649996</c:v>
                </c:pt>
                <c:pt idx="3753">
                  <c:v>-59.910438856288934</c:v>
                </c:pt>
                <c:pt idx="3754">
                  <c:v>-60.267940357442107</c:v>
                </c:pt>
                <c:pt idx="3755">
                  <c:v>-60.625422277959551</c:v>
                </c:pt>
                <c:pt idx="3756">
                  <c:v>-60.982884307454732</c:v>
                </c:pt>
                <c:pt idx="3757">
                  <c:v>-61.340326139327075</c:v>
                </c:pt>
                <c:pt idx="3758">
                  <c:v>-61.697747470832688</c:v>
                </c:pt>
                <c:pt idx="3759">
                  <c:v>-62.055148003105998</c:v>
                </c:pt>
                <c:pt idx="3760">
                  <c:v>-62.41252744121492</c:v>
                </c:pt>
                <c:pt idx="3761">
                  <c:v>-62.769885494210335</c:v>
                </c:pt>
                <c:pt idx="3762">
                  <c:v>-63.127221875149068</c:v>
                </c:pt>
                <c:pt idx="3763">
                  <c:v>-63.484536301157682</c:v>
                </c:pt>
                <c:pt idx="3764">
                  <c:v>-63.841828493454265</c:v>
                </c:pt>
                <c:pt idx="3765">
                  <c:v>-64.199098177394944</c:v>
                </c:pt>
                <c:pt idx="3766">
                  <c:v>-64.556345082523592</c:v>
                </c:pt>
                <c:pt idx="3767">
                  <c:v>-64.913568942588256</c:v>
                </c:pt>
                <c:pt idx="3768">
                  <c:v>-65.270769495603503</c:v>
                </c:pt>
                <c:pt idx="3769">
                  <c:v>-65.627946483865088</c:v>
                </c:pt>
                <c:pt idx="3770">
                  <c:v>-65.985099653995675</c:v>
                </c:pt>
                <c:pt idx="3771">
                  <c:v>-66.342228756988504</c:v>
                </c:pt>
                <c:pt idx="3772">
                  <c:v>-66.699333548220565</c:v>
                </c:pt>
                <c:pt idx="3773">
                  <c:v>-67.05641378751109</c:v>
                </c:pt>
                <c:pt idx="3774">
                  <c:v>-67.413469239128176</c:v>
                </c:pt>
                <c:pt idx="3775">
                  <c:v>-67.770499671846807</c:v>
                </c:pt>
                <c:pt idx="3776">
                  <c:v>-68.127504858958204</c:v>
                </c:pt>
                <c:pt idx="3777">
                  <c:v>-68.484484578307402</c:v>
                </c:pt>
                <c:pt idx="3778">
                  <c:v>-68.841438612334017</c:v>
                </c:pt>
                <c:pt idx="3779">
                  <c:v>-69.198366748078726</c:v>
                </c:pt>
                <c:pt idx="3780">
                  <c:v>-69.555268777233564</c:v>
                </c:pt>
                <c:pt idx="3781">
                  <c:v>-69.9121444961512</c:v>
                </c:pt>
              </c:numCache>
            </c:numRef>
          </c:yVal>
          <c:smooth val="1"/>
          <c:extLst>
            <c:ext xmlns:c16="http://schemas.microsoft.com/office/drawing/2014/chart" uri="{C3380CC4-5D6E-409C-BE32-E72D297353CC}">
              <c16:uniqueId val="{00000001-F29F-4CA5-9185-B227952ABB1D}"/>
            </c:ext>
          </c:extLst>
        </c:ser>
        <c:dLbls>
          <c:showLegendKey val="0"/>
          <c:showVal val="0"/>
          <c:showCatName val="0"/>
          <c:showSerName val="0"/>
          <c:showPercent val="0"/>
          <c:showBubbleSize val="0"/>
        </c:dLbls>
        <c:axId val="502010624"/>
        <c:axId val="501938816"/>
      </c:scatterChart>
      <c:valAx>
        <c:axId val="501934720"/>
        <c:scaling>
          <c:logBase val="10"/>
          <c:orientation val="minMax"/>
          <c:max val="10000000"/>
          <c:min val="100"/>
        </c:scaling>
        <c:delete val="0"/>
        <c:axPos val="b"/>
        <c:majorGridlines/>
        <c:minorGridlines/>
        <c:title>
          <c:tx>
            <c:rich>
              <a:bodyPr/>
              <a:lstStyle/>
              <a:p>
                <a:pPr>
                  <a:defRPr/>
                </a:pPr>
                <a:r>
                  <a:rPr lang="en-US"/>
                  <a:t>Frequency (Hz)</a:t>
                </a:r>
              </a:p>
            </c:rich>
          </c:tx>
          <c:overlay val="0"/>
        </c:title>
        <c:numFmt formatCode="General" sourceLinked="1"/>
        <c:majorTickMark val="out"/>
        <c:minorTickMark val="in"/>
        <c:tickLblPos val="nextTo"/>
        <c:crossAx val="501936896"/>
        <c:crosses val="autoZero"/>
        <c:crossBetween val="midCat"/>
      </c:valAx>
      <c:valAx>
        <c:axId val="501936896"/>
        <c:scaling>
          <c:orientation val="minMax"/>
          <c:max val="70"/>
          <c:min val="-70"/>
        </c:scaling>
        <c:delete val="0"/>
        <c:axPos val="l"/>
        <c:majorGridlines/>
        <c:title>
          <c:tx>
            <c:rich>
              <a:bodyPr rot="-5400000" vert="horz"/>
              <a:lstStyle/>
              <a:p>
                <a:pPr>
                  <a:defRPr/>
                </a:pPr>
                <a:r>
                  <a:rPr lang="en-US"/>
                  <a:t>Gain(dB)</a:t>
                </a:r>
              </a:p>
            </c:rich>
          </c:tx>
          <c:overlay val="0"/>
        </c:title>
        <c:numFmt formatCode="General" sourceLinked="1"/>
        <c:majorTickMark val="out"/>
        <c:minorTickMark val="none"/>
        <c:tickLblPos val="nextTo"/>
        <c:crossAx val="501934720"/>
        <c:crossesAt val="100"/>
        <c:crossBetween val="midCat"/>
        <c:majorUnit val="5"/>
      </c:valAx>
      <c:valAx>
        <c:axId val="501938816"/>
        <c:scaling>
          <c:orientation val="minMax"/>
          <c:max val="180"/>
          <c:min val="-180"/>
        </c:scaling>
        <c:delete val="0"/>
        <c:axPos val="r"/>
        <c:title>
          <c:tx>
            <c:rich>
              <a:bodyPr rot="-5400000" vert="horz"/>
              <a:lstStyle/>
              <a:p>
                <a:pPr>
                  <a:defRPr/>
                </a:pPr>
                <a:r>
                  <a:rPr lang="en-US"/>
                  <a:t>Phase (degree)</a:t>
                </a:r>
              </a:p>
            </c:rich>
          </c:tx>
          <c:overlay val="0"/>
        </c:title>
        <c:numFmt formatCode="General" sourceLinked="1"/>
        <c:majorTickMark val="out"/>
        <c:minorTickMark val="none"/>
        <c:tickLblPos val="nextTo"/>
        <c:crossAx val="502010624"/>
        <c:crosses val="max"/>
        <c:crossBetween val="midCat"/>
        <c:majorUnit val="15"/>
      </c:valAx>
      <c:valAx>
        <c:axId val="502010624"/>
        <c:scaling>
          <c:logBase val="10"/>
          <c:orientation val="minMax"/>
        </c:scaling>
        <c:delete val="1"/>
        <c:axPos val="b"/>
        <c:numFmt formatCode="General" sourceLinked="1"/>
        <c:majorTickMark val="out"/>
        <c:minorTickMark val="none"/>
        <c:tickLblPos val="nextTo"/>
        <c:crossAx val="501938816"/>
        <c:crosses val="autoZero"/>
        <c:crossBetween val="midCat"/>
      </c:valAx>
    </c:plotArea>
    <c:legend>
      <c:legendPos val="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chart" Target="../charts/chart6.xml"/><Relationship Id="rId6" Type="http://schemas.openxmlformats.org/officeDocument/2006/relationships/image" Target="../media/image2.png"/><Relationship Id="rId5" Type="http://schemas.openxmlformats.org/officeDocument/2006/relationships/image" Target="../media/image15.png"/><Relationship Id="rId4" Type="http://schemas.openxmlformats.org/officeDocument/2006/relationships/image" Target="../media/image14.png"/></Relationships>
</file>

<file path=xl/drawings/_rels/drawing5.xml.rels><?xml version="1.0" encoding="UTF-8" standalone="yes"?>
<Relationships xmlns="http://schemas.openxmlformats.org/package/2006/relationships"><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editAs="oneCell">
    <xdr:from>
      <xdr:col>8</xdr:col>
      <xdr:colOff>89647</xdr:colOff>
      <xdr:row>33</xdr:row>
      <xdr:rowOff>0</xdr:rowOff>
    </xdr:from>
    <xdr:to>
      <xdr:col>12</xdr:col>
      <xdr:colOff>257911</xdr:colOff>
      <xdr:row>46</xdr:row>
      <xdr:rowOff>63910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3839265" y="6533029"/>
          <a:ext cx="5759999" cy="2484380"/>
        </a:xfrm>
        <a:prstGeom prst="rect">
          <a:avLst/>
        </a:prstGeom>
      </xdr:spPr>
    </xdr:pic>
    <xdr:clientData/>
  </xdr:twoCellAnchor>
  <xdr:twoCellAnchor editAs="oneCell">
    <xdr:from>
      <xdr:col>8</xdr:col>
      <xdr:colOff>392206</xdr:colOff>
      <xdr:row>94</xdr:row>
      <xdr:rowOff>72437</xdr:rowOff>
    </xdr:from>
    <xdr:to>
      <xdr:col>12</xdr:col>
      <xdr:colOff>840441</xdr:colOff>
      <xdr:row>115</xdr:row>
      <xdr:rowOff>135895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4209059" y="18719025"/>
          <a:ext cx="6039970" cy="4411340"/>
        </a:xfrm>
        <a:prstGeom prst="rect">
          <a:avLst/>
        </a:prstGeom>
      </xdr:spPr>
    </xdr:pic>
    <xdr:clientData/>
  </xdr:twoCellAnchor>
  <xdr:twoCellAnchor>
    <xdr:from>
      <xdr:col>8</xdr:col>
      <xdr:colOff>313765</xdr:colOff>
      <xdr:row>117</xdr:row>
      <xdr:rowOff>123265</xdr:rowOff>
    </xdr:from>
    <xdr:to>
      <xdr:col>14</xdr:col>
      <xdr:colOff>280147</xdr:colOff>
      <xdr:row>140</xdr:row>
      <xdr:rowOff>134471</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84667</xdr:colOff>
      <xdr:row>35</xdr:row>
      <xdr:rowOff>0</xdr:rowOff>
    </xdr:from>
    <xdr:to>
      <xdr:col>4</xdr:col>
      <xdr:colOff>3735916</xdr:colOff>
      <xdr:row>35</xdr:row>
      <xdr:rowOff>0</xdr:rowOff>
    </xdr:to>
    <xdr:pic>
      <xdr:nvPicPr>
        <xdr:cNvPr id="30" name="Picture 29">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1"/>
        <a:stretch>
          <a:fillRect/>
        </a:stretch>
      </xdr:blipFill>
      <xdr:spPr>
        <a:xfrm>
          <a:off x="4787636" y="52108449"/>
          <a:ext cx="3651249" cy="1404327"/>
        </a:xfrm>
        <a:prstGeom prst="rect">
          <a:avLst/>
        </a:prstGeom>
      </xdr:spPr>
    </xdr:pic>
    <xdr:clientData/>
  </xdr:twoCellAnchor>
  <mc:AlternateContent xmlns:mc="http://schemas.openxmlformats.org/markup-compatibility/2006">
    <mc:Choice xmlns:a14="http://schemas.microsoft.com/office/drawing/2010/main" Requires="a14">
      <xdr:twoCellAnchor>
        <xdr:from>
          <xdr:col>4</xdr:col>
          <xdr:colOff>419100</xdr:colOff>
          <xdr:row>17</xdr:row>
          <xdr:rowOff>228600</xdr:rowOff>
        </xdr:from>
        <xdr:to>
          <xdr:col>4</xdr:col>
          <xdr:colOff>3154680</xdr:colOff>
          <xdr:row>17</xdr:row>
          <xdr:rowOff>1790700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4</xdr:col>
      <xdr:colOff>321468</xdr:colOff>
      <xdr:row>18</xdr:row>
      <xdr:rowOff>1202531</xdr:rowOff>
    </xdr:from>
    <xdr:to>
      <xdr:col>4</xdr:col>
      <xdr:colOff>3381375</xdr:colOff>
      <xdr:row>18</xdr:row>
      <xdr:rowOff>2881313</xdr:rowOff>
    </xdr:to>
    <xdr:pic>
      <xdr:nvPicPr>
        <xdr:cNvPr id="19" name="Picture 18">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2"/>
        <a:stretch>
          <a:fillRect/>
        </a:stretch>
      </xdr:blipFill>
      <xdr:spPr>
        <a:xfrm>
          <a:off x="5024437" y="13835062"/>
          <a:ext cx="3059907" cy="1678782"/>
        </a:xfrm>
        <a:prstGeom prst="rect">
          <a:avLst/>
        </a:prstGeom>
      </xdr:spPr>
    </xdr:pic>
    <xdr:clientData/>
  </xdr:twoCellAnchor>
  <xdr:twoCellAnchor editAs="oneCell">
    <xdr:from>
      <xdr:col>4</xdr:col>
      <xdr:colOff>142874</xdr:colOff>
      <xdr:row>19</xdr:row>
      <xdr:rowOff>1012031</xdr:rowOff>
    </xdr:from>
    <xdr:to>
      <xdr:col>4</xdr:col>
      <xdr:colOff>3667124</xdr:colOff>
      <xdr:row>20</xdr:row>
      <xdr:rowOff>0</xdr:rowOff>
    </xdr:to>
    <xdr:pic>
      <xdr:nvPicPr>
        <xdr:cNvPr id="21" name="Picture 20">
          <a:extLst>
            <a:ext uri="{FF2B5EF4-FFF2-40B4-BE49-F238E27FC236}">
              <a16:creationId xmlns:a16="http://schemas.microsoft.com/office/drawing/2014/main" id="{00000000-0008-0000-0200-000015000000}"/>
            </a:ext>
          </a:extLst>
        </xdr:cNvPr>
        <xdr:cNvPicPr/>
      </xdr:nvPicPr>
      <xdr:blipFill>
        <a:blip xmlns:r="http://schemas.openxmlformats.org/officeDocument/2006/relationships" r:embed="rId3"/>
        <a:stretch>
          <a:fillRect/>
        </a:stretch>
      </xdr:blipFill>
      <xdr:spPr>
        <a:xfrm>
          <a:off x="4845843" y="16585406"/>
          <a:ext cx="3524250" cy="1809750"/>
        </a:xfrm>
        <a:prstGeom prst="rect">
          <a:avLst/>
        </a:prstGeom>
      </xdr:spPr>
    </xdr:pic>
    <xdr:clientData/>
  </xdr:twoCellAnchor>
  <mc:AlternateContent xmlns:mc="http://schemas.openxmlformats.org/markup-compatibility/2006">
    <mc:Choice xmlns:a14="http://schemas.microsoft.com/office/drawing/2010/main" Requires="a14">
      <xdr:twoCellAnchor>
        <xdr:from>
          <xdr:col>4</xdr:col>
          <xdr:colOff>45720</xdr:colOff>
          <xdr:row>20</xdr:row>
          <xdr:rowOff>198120</xdr:rowOff>
        </xdr:from>
        <xdr:to>
          <xdr:col>4</xdr:col>
          <xdr:colOff>3771900</xdr:colOff>
          <xdr:row>20</xdr:row>
          <xdr:rowOff>2087880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4</xdr:col>
      <xdr:colOff>285750</xdr:colOff>
      <xdr:row>21</xdr:row>
      <xdr:rowOff>809625</xdr:rowOff>
    </xdr:from>
    <xdr:to>
      <xdr:col>4</xdr:col>
      <xdr:colOff>3583782</xdr:colOff>
      <xdr:row>21</xdr:row>
      <xdr:rowOff>2690813</xdr:rowOff>
    </xdr:to>
    <xdr:pic>
      <xdr:nvPicPr>
        <xdr:cNvPr id="22" name="Picture 21">
          <a:extLst>
            <a:ext uri="{FF2B5EF4-FFF2-40B4-BE49-F238E27FC236}">
              <a16:creationId xmlns:a16="http://schemas.microsoft.com/office/drawing/2014/main" id="{00000000-0008-0000-0200-000016000000}"/>
            </a:ext>
          </a:extLst>
        </xdr:cNvPr>
        <xdr:cNvPicPr/>
      </xdr:nvPicPr>
      <xdr:blipFill>
        <a:blip xmlns:r="http://schemas.openxmlformats.org/officeDocument/2006/relationships" r:embed="rId3"/>
        <a:stretch>
          <a:fillRect/>
        </a:stretch>
      </xdr:blipFill>
      <xdr:spPr>
        <a:xfrm>
          <a:off x="4988719" y="21371719"/>
          <a:ext cx="3298032" cy="1881188"/>
        </a:xfrm>
        <a:prstGeom prst="rect">
          <a:avLst/>
        </a:prstGeom>
      </xdr:spPr>
    </xdr:pic>
    <xdr:clientData/>
  </xdr:twoCellAnchor>
  <xdr:twoCellAnchor editAs="oneCell">
    <xdr:from>
      <xdr:col>4</xdr:col>
      <xdr:colOff>83343</xdr:colOff>
      <xdr:row>22</xdr:row>
      <xdr:rowOff>381001</xdr:rowOff>
    </xdr:from>
    <xdr:to>
      <xdr:col>4</xdr:col>
      <xdr:colOff>3488530</xdr:colOff>
      <xdr:row>22</xdr:row>
      <xdr:rowOff>2750344</xdr:rowOff>
    </xdr:to>
    <xdr:pic>
      <xdr:nvPicPr>
        <xdr:cNvPr id="23" name="Picture 22">
          <a:extLst>
            <a:ext uri="{FF2B5EF4-FFF2-40B4-BE49-F238E27FC236}">
              <a16:creationId xmlns:a16="http://schemas.microsoft.com/office/drawing/2014/main" id="{00000000-0008-0000-0200-000017000000}"/>
            </a:ext>
          </a:extLst>
        </xdr:cNvPr>
        <xdr:cNvPicPr/>
      </xdr:nvPicPr>
      <xdr:blipFill>
        <a:blip xmlns:r="http://schemas.openxmlformats.org/officeDocument/2006/relationships" r:embed="rId4"/>
        <a:stretch>
          <a:fillRect/>
        </a:stretch>
      </xdr:blipFill>
      <xdr:spPr>
        <a:xfrm>
          <a:off x="4786312" y="23741064"/>
          <a:ext cx="3405187" cy="2369343"/>
        </a:xfrm>
        <a:prstGeom prst="rect">
          <a:avLst/>
        </a:prstGeom>
      </xdr:spPr>
    </xdr:pic>
    <xdr:clientData/>
  </xdr:twoCellAnchor>
  <xdr:twoCellAnchor editAs="oneCell">
    <xdr:from>
      <xdr:col>4</xdr:col>
      <xdr:colOff>226219</xdr:colOff>
      <xdr:row>24</xdr:row>
      <xdr:rowOff>666749</xdr:rowOff>
    </xdr:from>
    <xdr:to>
      <xdr:col>4</xdr:col>
      <xdr:colOff>3607593</xdr:colOff>
      <xdr:row>24</xdr:row>
      <xdr:rowOff>2940842</xdr:rowOff>
    </xdr:to>
    <xdr:pic>
      <xdr:nvPicPr>
        <xdr:cNvPr id="24" name="Picture 23">
          <a:extLst>
            <a:ext uri="{FF2B5EF4-FFF2-40B4-BE49-F238E27FC236}">
              <a16:creationId xmlns:a16="http://schemas.microsoft.com/office/drawing/2014/main" id="{00000000-0008-0000-0200-000018000000}"/>
            </a:ext>
          </a:extLst>
        </xdr:cNvPr>
        <xdr:cNvPicPr/>
      </xdr:nvPicPr>
      <xdr:blipFill>
        <a:blip xmlns:r="http://schemas.openxmlformats.org/officeDocument/2006/relationships" r:embed="rId5"/>
        <a:stretch>
          <a:fillRect/>
        </a:stretch>
      </xdr:blipFill>
      <xdr:spPr>
        <a:xfrm>
          <a:off x="4929188" y="27682030"/>
          <a:ext cx="3381374" cy="2274093"/>
        </a:xfrm>
        <a:prstGeom prst="rect">
          <a:avLst/>
        </a:prstGeom>
      </xdr:spPr>
    </xdr:pic>
    <xdr:clientData/>
  </xdr:twoCellAnchor>
  <mc:AlternateContent xmlns:mc="http://schemas.openxmlformats.org/markup-compatibility/2006">
    <mc:Choice xmlns:a14="http://schemas.microsoft.com/office/drawing/2010/main" Requires="a14">
      <xdr:twoCellAnchor>
        <xdr:from>
          <xdr:col>4</xdr:col>
          <xdr:colOff>190500</xdr:colOff>
          <xdr:row>29</xdr:row>
          <xdr:rowOff>449580</xdr:rowOff>
        </xdr:from>
        <xdr:to>
          <xdr:col>4</xdr:col>
          <xdr:colOff>3665220</xdr:colOff>
          <xdr:row>29</xdr:row>
          <xdr:rowOff>2278380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259080</xdr:colOff>
          <xdr:row>0</xdr:row>
          <xdr:rowOff>0</xdr:rowOff>
        </xdr:from>
        <xdr:to>
          <xdr:col>6</xdr:col>
          <xdr:colOff>1211580</xdr:colOff>
          <xdr:row>21</xdr:row>
          <xdr:rowOff>68580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6</xdr:col>
      <xdr:colOff>1600200</xdr:colOff>
      <xdr:row>1</xdr:row>
      <xdr:rowOff>33336</xdr:rowOff>
    </xdr:from>
    <xdr:to>
      <xdr:col>9</xdr:col>
      <xdr:colOff>847725</xdr:colOff>
      <xdr:row>33</xdr:row>
      <xdr:rowOff>142875</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28575</xdr:colOff>
      <xdr:row>1</xdr:row>
      <xdr:rowOff>9525</xdr:rowOff>
    </xdr:from>
    <xdr:to>
      <xdr:col>12</xdr:col>
      <xdr:colOff>38100</xdr:colOff>
      <xdr:row>33</xdr:row>
      <xdr:rowOff>171450</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504825</xdr:colOff>
      <xdr:row>0</xdr:row>
      <xdr:rowOff>180975</xdr:rowOff>
    </xdr:from>
    <xdr:to>
      <xdr:col>15</xdr:col>
      <xdr:colOff>1038225</xdr:colOff>
      <xdr:row>34</xdr:row>
      <xdr:rowOff>19050</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1457326</xdr:colOff>
      <xdr:row>1</xdr:row>
      <xdr:rowOff>0</xdr:rowOff>
    </xdr:from>
    <xdr:to>
      <xdr:col>18</xdr:col>
      <xdr:colOff>1047750</xdr:colOff>
      <xdr:row>34</xdr:row>
      <xdr:rowOff>47625</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2541143</xdr:colOff>
      <xdr:row>58</xdr:row>
      <xdr:rowOff>190326</xdr:rowOff>
    </xdr:from>
    <xdr:to>
      <xdr:col>4</xdr:col>
      <xdr:colOff>682998</xdr:colOff>
      <xdr:row>89</xdr:row>
      <xdr:rowOff>37731</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163606</xdr:colOff>
      <xdr:row>127</xdr:row>
      <xdr:rowOff>25998</xdr:rowOff>
    </xdr:from>
    <xdr:to>
      <xdr:col>3</xdr:col>
      <xdr:colOff>2419322</xdr:colOff>
      <xdr:row>129</xdr:row>
      <xdr:rowOff>23711</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8202706" y="29534448"/>
          <a:ext cx="2255716" cy="378713"/>
        </a:xfrm>
        <a:prstGeom prst="rect">
          <a:avLst/>
        </a:prstGeom>
      </xdr:spPr>
    </xdr:pic>
    <xdr:clientData/>
  </xdr:twoCellAnchor>
  <xdr:twoCellAnchor editAs="oneCell">
    <xdr:from>
      <xdr:col>2</xdr:col>
      <xdr:colOff>0</xdr:colOff>
      <xdr:row>127</xdr:row>
      <xdr:rowOff>31376</xdr:rowOff>
    </xdr:from>
    <xdr:to>
      <xdr:col>3</xdr:col>
      <xdr:colOff>243</xdr:colOff>
      <xdr:row>129</xdr:row>
      <xdr:rowOff>29089</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5314950" y="29539826"/>
          <a:ext cx="2724393" cy="378713"/>
        </a:xfrm>
        <a:prstGeom prst="rect">
          <a:avLst/>
        </a:prstGeom>
      </xdr:spPr>
    </xdr:pic>
    <xdr:clientData/>
  </xdr:twoCellAnchor>
  <xdr:twoCellAnchor editAs="oneCell">
    <xdr:from>
      <xdr:col>0</xdr:col>
      <xdr:colOff>45720</xdr:colOff>
      <xdr:row>118</xdr:row>
      <xdr:rowOff>19654</xdr:rowOff>
    </xdr:from>
    <xdr:to>
      <xdr:col>0</xdr:col>
      <xdr:colOff>2971800</xdr:colOff>
      <xdr:row>121</xdr:row>
      <xdr:rowOff>5356</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tretch>
          <a:fillRect/>
        </a:stretch>
      </xdr:blipFill>
      <xdr:spPr>
        <a:xfrm>
          <a:off x="45720" y="27813604"/>
          <a:ext cx="2926080" cy="557202"/>
        </a:xfrm>
        <a:prstGeom prst="rect">
          <a:avLst/>
        </a:prstGeom>
      </xdr:spPr>
    </xdr:pic>
    <xdr:clientData/>
  </xdr:twoCellAnchor>
  <xdr:twoCellAnchor editAs="oneCell">
    <xdr:from>
      <xdr:col>0</xdr:col>
      <xdr:colOff>15241</xdr:colOff>
      <xdr:row>122</xdr:row>
      <xdr:rowOff>45720</xdr:rowOff>
    </xdr:from>
    <xdr:to>
      <xdr:col>0</xdr:col>
      <xdr:colOff>3185161</xdr:colOff>
      <xdr:row>125</xdr:row>
      <xdr:rowOff>76593</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a:stretch>
          <a:fillRect/>
        </a:stretch>
      </xdr:blipFill>
      <xdr:spPr>
        <a:xfrm>
          <a:off x="15241" y="28601670"/>
          <a:ext cx="3169920" cy="602373"/>
        </a:xfrm>
        <a:prstGeom prst="rect">
          <a:avLst/>
        </a:prstGeom>
      </xdr:spPr>
    </xdr:pic>
    <xdr:clientData/>
  </xdr:twoCellAnchor>
  <xdr:twoCellAnchor editAs="oneCell">
    <xdr:from>
      <xdr:col>7</xdr:col>
      <xdr:colOff>0</xdr:colOff>
      <xdr:row>5</xdr:row>
      <xdr:rowOff>0</xdr:rowOff>
    </xdr:from>
    <xdr:to>
      <xdr:col>8</xdr:col>
      <xdr:colOff>3701218</xdr:colOff>
      <xdr:row>29</xdr:row>
      <xdr:rowOff>31326</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a:stretch>
          <a:fillRect/>
        </a:stretch>
      </xdr:blipFill>
      <xdr:spPr>
        <a:xfrm>
          <a:off x="13430250" y="1009650"/>
          <a:ext cx="6682543" cy="4929557"/>
        </a:xfrm>
        <a:prstGeom prst="rect">
          <a:avLst/>
        </a:prstGeom>
      </xdr:spPr>
    </xdr:pic>
    <xdr:clientData/>
  </xdr:twoCellAnchor>
  <xdr:twoCellAnchor>
    <xdr:from>
      <xdr:col>2</xdr:col>
      <xdr:colOff>2376488</xdr:colOff>
      <xdr:row>53</xdr:row>
      <xdr:rowOff>140493</xdr:rowOff>
    </xdr:from>
    <xdr:to>
      <xdr:col>3</xdr:col>
      <xdr:colOff>2069307</xdr:colOff>
      <xdr:row>53</xdr:row>
      <xdr:rowOff>140493</xdr:rowOff>
    </xdr:to>
    <xdr:cxnSp macro="">
      <xdr:nvCxnSpPr>
        <xdr:cNvPr id="8" name="Straight Arrow Connector 7">
          <a:extLst>
            <a:ext uri="{FF2B5EF4-FFF2-40B4-BE49-F238E27FC236}">
              <a16:creationId xmlns:a16="http://schemas.microsoft.com/office/drawing/2014/main" id="{00000000-0008-0000-0500-000008000000}"/>
            </a:ext>
          </a:extLst>
        </xdr:cNvPr>
        <xdr:cNvCxnSpPr/>
      </xdr:nvCxnSpPr>
      <xdr:spPr>
        <a:xfrm>
          <a:off x="7691438" y="14180343"/>
          <a:ext cx="2416969" cy="0"/>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628650</xdr:colOff>
      <xdr:row>54</xdr:row>
      <xdr:rowOff>152400</xdr:rowOff>
    </xdr:from>
    <xdr:to>
      <xdr:col>3</xdr:col>
      <xdr:colOff>1914525</xdr:colOff>
      <xdr:row>54</xdr:row>
      <xdr:rowOff>152400</xdr:rowOff>
    </xdr:to>
    <xdr:cxnSp macro="">
      <xdr:nvCxnSpPr>
        <xdr:cNvPr id="9" name="Straight Arrow Connector 8">
          <a:extLst>
            <a:ext uri="{FF2B5EF4-FFF2-40B4-BE49-F238E27FC236}">
              <a16:creationId xmlns:a16="http://schemas.microsoft.com/office/drawing/2014/main" id="{00000000-0008-0000-0500-000009000000}"/>
            </a:ext>
          </a:extLst>
        </xdr:cNvPr>
        <xdr:cNvCxnSpPr/>
      </xdr:nvCxnSpPr>
      <xdr:spPr>
        <a:xfrm>
          <a:off x="8667750" y="14563725"/>
          <a:ext cx="1285875" cy="0"/>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4</xdr:col>
      <xdr:colOff>350709</xdr:colOff>
      <xdr:row>27</xdr:row>
      <xdr:rowOff>15432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09600" y="2857500"/>
          <a:ext cx="2179509" cy="23014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0232804/Documents/BSR-MV/TPS544C20/Tools/Excel/TPS546C23%20Updated%20Spreadshee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ayne/Desktop/3-19%20work/blue%20eyed/TPS549A20_Calculator_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Calculations"/>
      <sheetName val="partData"/>
      <sheetName val="partData (2)"/>
      <sheetName val="Sheet1"/>
    </sheetNames>
    <sheetDataSet>
      <sheetData sheetId="0">
        <row r="4">
          <cell r="C4" t="str">
            <v>TPS544C20</v>
          </cell>
        </row>
        <row r="8">
          <cell r="C8">
            <v>0.6</v>
          </cell>
        </row>
        <row r="9">
          <cell r="C9">
            <v>30</v>
          </cell>
        </row>
        <row r="17">
          <cell r="C17">
            <v>80</v>
          </cell>
        </row>
        <row r="18">
          <cell r="C18">
            <v>175</v>
          </cell>
        </row>
        <row r="19">
          <cell r="C19">
            <v>4.8</v>
          </cell>
        </row>
        <row r="20">
          <cell r="C20">
            <v>2.08</v>
          </cell>
        </row>
        <row r="22">
          <cell r="C22">
            <v>10</v>
          </cell>
        </row>
        <row r="24">
          <cell r="C24">
            <v>14</v>
          </cell>
        </row>
        <row r="25">
          <cell r="C25">
            <v>1</v>
          </cell>
        </row>
        <row r="26">
          <cell r="C26">
            <v>30</v>
          </cell>
        </row>
        <row r="30">
          <cell r="C30">
            <v>500</v>
          </cell>
        </row>
        <row r="33">
          <cell r="F33">
            <v>500</v>
          </cell>
        </row>
        <row r="36">
          <cell r="C36">
            <v>0.2</v>
          </cell>
        </row>
        <row r="40">
          <cell r="E40">
            <v>0.3</v>
          </cell>
        </row>
        <row r="41">
          <cell r="E41">
            <v>10</v>
          </cell>
        </row>
        <row r="42">
          <cell r="E42">
            <v>0.2</v>
          </cell>
        </row>
        <row r="43">
          <cell r="F43">
            <v>7.7380952380952381</v>
          </cell>
        </row>
        <row r="46">
          <cell r="F46">
            <v>5.0000000000000009</v>
          </cell>
        </row>
        <row r="50">
          <cell r="C50">
            <v>15</v>
          </cell>
        </row>
        <row r="51">
          <cell r="C51">
            <v>0.03</v>
          </cell>
        </row>
        <row r="52">
          <cell r="C52">
            <v>0.03</v>
          </cell>
        </row>
        <row r="62">
          <cell r="E62">
            <v>100</v>
          </cell>
        </row>
        <row r="63">
          <cell r="E63">
            <v>3</v>
          </cell>
        </row>
        <row r="64">
          <cell r="E64">
            <v>12</v>
          </cell>
        </row>
        <row r="65">
          <cell r="E65">
            <v>0.6</v>
          </cell>
        </row>
        <row r="66">
          <cell r="F66">
            <v>720</v>
          </cell>
        </row>
        <row r="67">
          <cell r="F67">
            <v>0.25</v>
          </cell>
        </row>
        <row r="72">
          <cell r="F72">
            <v>10.829122239356613</v>
          </cell>
        </row>
        <row r="77">
          <cell r="C77">
            <v>200</v>
          </cell>
        </row>
        <row r="78">
          <cell r="D78">
            <v>6</v>
          </cell>
        </row>
        <row r="80">
          <cell r="E80">
            <v>16.7</v>
          </cell>
        </row>
        <row r="85">
          <cell r="E85">
            <v>30.1</v>
          </cell>
        </row>
        <row r="87">
          <cell r="E87">
            <v>20</v>
          </cell>
        </row>
        <row r="91">
          <cell r="E91">
            <v>470</v>
          </cell>
        </row>
        <row r="95">
          <cell r="E95">
            <v>4.7</v>
          </cell>
        </row>
        <row r="99">
          <cell r="E99">
            <v>0.1</v>
          </cell>
        </row>
        <row r="101">
          <cell r="E101">
            <v>10</v>
          </cell>
        </row>
        <row r="103">
          <cell r="E103">
            <v>50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vice Calculator"/>
      <sheetName val="Schematic Checklist"/>
      <sheetName val="Layout Checklist"/>
      <sheetName val="partData"/>
      <sheetName val="Extra"/>
      <sheetName val="partData (2)"/>
    </sheetNames>
    <sheetDataSet>
      <sheetData sheetId="0" refreshError="1"/>
      <sheetData sheetId="1" refreshError="1"/>
      <sheetData sheetId="2" refreshError="1"/>
      <sheetData sheetId="3" refreshError="1"/>
      <sheetData sheetId="4"/>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4.png"/><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3.png"/><Relationship Id="rId4" Type="http://schemas.openxmlformats.org/officeDocument/2006/relationships/oleObject" Target="../embeddings/oleObject1.bin"/><Relationship Id="rId9" Type="http://schemas.openxmlformats.org/officeDocument/2006/relationships/image" Target="../media/image5.png"/></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image" Target="../media/image11.emf"/><Relationship Id="rId4" Type="http://schemas.openxmlformats.org/officeDocument/2006/relationships/oleObject" Target="../embeddings/Microsoft_Visio_2003-2010_Drawing.vsd"/></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167"/>
  <sheetViews>
    <sheetView tabSelected="1" zoomScaleNormal="100" workbookViewId="0">
      <pane ySplit="2" topLeftCell="A54" activePane="bottomLeft" state="frozen"/>
      <selection pane="bottomLeft" activeCell="B25" sqref="B25:H25"/>
    </sheetView>
  </sheetViews>
  <sheetFormatPr defaultColWidth="9.109375" defaultRowHeight="13.8" x14ac:dyDescent="0.3"/>
  <cols>
    <col min="1" max="1" width="2.5546875" style="13" customWidth="1"/>
    <col min="2" max="2" width="21.88671875" style="13" customWidth="1"/>
    <col min="3" max="6" width="15.5546875" style="13" customWidth="1"/>
    <col min="7" max="7" width="6.44140625" style="13" bestFit="1" customWidth="1"/>
    <col min="8" max="8" width="113.44140625" style="13" bestFit="1" customWidth="1"/>
    <col min="9" max="9" width="13.5546875" style="13" bestFit="1" customWidth="1"/>
    <col min="10" max="10" width="37.88671875" style="13" bestFit="1" customWidth="1"/>
    <col min="11" max="11" width="17.88671875" style="13" bestFit="1" customWidth="1"/>
    <col min="12" max="12" width="14.5546875" style="13" bestFit="1" customWidth="1"/>
    <col min="13" max="13" width="13.109375" style="13" bestFit="1" customWidth="1"/>
    <col min="14" max="14" width="8.44140625" style="13" bestFit="1" customWidth="1"/>
    <col min="15" max="15" width="7.88671875" style="13" bestFit="1" customWidth="1"/>
    <col min="16" max="16" width="7.44140625" style="13" bestFit="1" customWidth="1"/>
    <col min="17" max="17" width="16.44140625" style="13" bestFit="1" customWidth="1"/>
    <col min="18" max="18" width="3.88671875" style="13" bestFit="1" customWidth="1"/>
    <col min="19" max="16384" width="9.109375" style="13"/>
  </cols>
  <sheetData>
    <row r="1" spans="2:18" ht="23.4" thickBot="1" x14ac:dyDescent="0.35">
      <c r="B1" s="213" t="s">
        <v>45</v>
      </c>
      <c r="C1" s="213"/>
      <c r="D1" s="213"/>
      <c r="E1" s="213"/>
      <c r="F1" s="213"/>
      <c r="G1" s="213"/>
      <c r="H1" s="213"/>
    </row>
    <row r="2" spans="2:18" ht="42" thickBot="1" x14ac:dyDescent="0.35">
      <c r="B2" s="14" t="s">
        <v>46</v>
      </c>
      <c r="C2" s="14" t="s">
        <v>47</v>
      </c>
      <c r="D2" s="14" t="s">
        <v>48</v>
      </c>
      <c r="E2" s="14" t="s">
        <v>49</v>
      </c>
      <c r="F2" s="14" t="s">
        <v>50</v>
      </c>
      <c r="G2" s="14" t="s">
        <v>51</v>
      </c>
      <c r="H2" s="14" t="s">
        <v>52</v>
      </c>
    </row>
    <row r="3" spans="2:18" s="15" customFormat="1" ht="16.2" thickBot="1" x14ac:dyDescent="0.35">
      <c r="B3" s="214" t="s">
        <v>53</v>
      </c>
      <c r="C3" s="215"/>
      <c r="D3" s="215"/>
      <c r="E3" s="215"/>
      <c r="F3" s="215"/>
      <c r="G3" s="215"/>
      <c r="H3" s="216"/>
      <c r="J3" s="13"/>
      <c r="K3" s="13"/>
      <c r="L3" s="13"/>
      <c r="M3" s="13"/>
      <c r="N3" s="13"/>
      <c r="O3" s="13"/>
      <c r="P3" s="13"/>
      <c r="Q3" s="13"/>
      <c r="R3" s="13"/>
    </row>
    <row r="4" spans="2:18" ht="17.399999999999999" x14ac:dyDescent="0.3">
      <c r="B4" s="16" t="s">
        <v>54</v>
      </c>
      <c r="C4" s="17" t="s">
        <v>274</v>
      </c>
      <c r="D4" s="119"/>
      <c r="E4" s="119"/>
      <c r="F4" s="119"/>
      <c r="G4" s="18"/>
      <c r="H4" s="19" t="s">
        <v>55</v>
      </c>
      <c r="J4" s="20" t="s">
        <v>56</v>
      </c>
      <c r="K4" s="15"/>
      <c r="L4" s="15"/>
      <c r="M4" s="15"/>
      <c r="N4" s="15"/>
      <c r="O4" s="15"/>
      <c r="P4" s="15"/>
      <c r="Q4" s="15"/>
      <c r="R4" s="15"/>
    </row>
    <row r="5" spans="2:18" ht="15" x14ac:dyDescent="0.3">
      <c r="B5" s="26" t="s">
        <v>59</v>
      </c>
      <c r="C5" s="21">
        <f>VLOOKUP($C$4,partData!$A$3:$N$10,2,FALSE)</f>
        <v>4</v>
      </c>
      <c r="D5" s="22"/>
      <c r="E5" s="22"/>
      <c r="F5" s="22"/>
      <c r="G5" s="23" t="s">
        <v>57</v>
      </c>
      <c r="H5" s="54" t="s">
        <v>60</v>
      </c>
      <c r="J5" s="24" t="s">
        <v>58</v>
      </c>
      <c r="K5" s="15"/>
      <c r="L5" s="15"/>
      <c r="M5" s="25"/>
      <c r="N5" s="25"/>
    </row>
    <row r="6" spans="2:18" ht="15" x14ac:dyDescent="0.3">
      <c r="B6" s="26" t="s">
        <v>62</v>
      </c>
      <c r="C6" s="21">
        <f>VLOOKUP($C$4,partData!$A$3:$N$10,3,FALSE)</f>
        <v>16</v>
      </c>
      <c r="D6" s="22"/>
      <c r="E6" s="22"/>
      <c r="F6" s="22"/>
      <c r="G6" s="23" t="s">
        <v>57</v>
      </c>
      <c r="H6" s="54" t="s">
        <v>63</v>
      </c>
      <c r="J6" s="27" t="s">
        <v>61</v>
      </c>
      <c r="K6" s="15"/>
      <c r="L6" s="15"/>
      <c r="M6" s="25"/>
      <c r="N6" s="25"/>
    </row>
    <row r="7" spans="2:18" ht="15" x14ac:dyDescent="0.3">
      <c r="B7" s="26" t="s">
        <v>65</v>
      </c>
      <c r="C7" s="21">
        <f>VLOOKUP($C$4,partData!$A$3:$N$10,10,FALSE)</f>
        <v>0.6</v>
      </c>
      <c r="D7" s="22"/>
      <c r="E7" s="22"/>
      <c r="F7" s="22"/>
      <c r="G7" s="23" t="s">
        <v>57</v>
      </c>
      <c r="H7" s="54" t="s">
        <v>66</v>
      </c>
      <c r="J7" s="28" t="s">
        <v>64</v>
      </c>
      <c r="K7" s="15"/>
      <c r="L7" s="15"/>
    </row>
    <row r="8" spans="2:18" ht="15" x14ac:dyDescent="0.3">
      <c r="B8" s="26" t="s">
        <v>68</v>
      </c>
      <c r="C8" s="21">
        <f>VLOOKUP($C$4,partData!$A$3:$N$10,4,FALSE)</f>
        <v>40</v>
      </c>
      <c r="D8" s="22"/>
      <c r="E8" s="22"/>
      <c r="F8" s="22"/>
      <c r="G8" s="23" t="s">
        <v>69</v>
      </c>
      <c r="H8" s="54" t="s">
        <v>70</v>
      </c>
      <c r="J8" s="29" t="s">
        <v>67</v>
      </c>
      <c r="K8" s="15"/>
      <c r="L8" s="15"/>
    </row>
    <row r="9" spans="2:18" ht="15" x14ac:dyDescent="0.3">
      <c r="B9" s="26" t="s">
        <v>72</v>
      </c>
      <c r="C9" s="21">
        <f>VLOOKUP($C$4,partData!$A$3:$N$10,13,FALSE)</f>
        <v>5</v>
      </c>
      <c r="D9" s="22"/>
      <c r="E9" s="22"/>
      <c r="F9" s="22"/>
      <c r="G9" s="23" t="s">
        <v>57</v>
      </c>
      <c r="H9" s="54" t="s">
        <v>73</v>
      </c>
      <c r="J9" s="30" t="s">
        <v>71</v>
      </c>
      <c r="K9" s="15"/>
      <c r="L9" s="15"/>
    </row>
    <row r="10" spans="2:18" ht="15.6" thickBot="1" x14ac:dyDescent="0.35">
      <c r="B10" s="26" t="s">
        <v>75</v>
      </c>
      <c r="C10" s="21">
        <f>VLOOKUP($C$4,partData!$A$3:$U$10,20,FALSE)</f>
        <v>1.6</v>
      </c>
      <c r="D10" s="22"/>
      <c r="E10" s="22"/>
      <c r="F10" s="22"/>
      <c r="G10" s="23" t="s">
        <v>57</v>
      </c>
      <c r="H10" s="54" t="s">
        <v>76</v>
      </c>
      <c r="J10" s="31" t="s">
        <v>74</v>
      </c>
      <c r="K10" s="15"/>
      <c r="L10" s="15"/>
    </row>
    <row r="11" spans="2:18" ht="16.2" thickBot="1" x14ac:dyDescent="0.35">
      <c r="B11" s="26" t="s">
        <v>81</v>
      </c>
      <c r="C11" s="21" t="str">
        <f>VLOOKUP($C$4,partData!$A$3:$N$10,11,FALSE)</f>
        <v>Hiccup</v>
      </c>
      <c r="D11" s="22"/>
      <c r="E11" s="22"/>
      <c r="F11" s="22"/>
      <c r="G11" s="23"/>
      <c r="H11" s="54" t="s">
        <v>82</v>
      </c>
      <c r="P11" s="217" t="s">
        <v>77</v>
      </c>
      <c r="Q11" s="218"/>
      <c r="R11" s="219"/>
    </row>
    <row r="12" spans="2:18" x14ac:dyDescent="0.3">
      <c r="B12" s="26" t="s">
        <v>84</v>
      </c>
      <c r="C12" s="21" t="str">
        <f>VLOOKUP($C$4,partData!$A$3:$N$10,12,FALSE)</f>
        <v>Hiccup</v>
      </c>
      <c r="D12" s="22"/>
      <c r="E12" s="22"/>
      <c r="F12" s="22"/>
      <c r="G12" s="23"/>
      <c r="H12" s="54" t="s">
        <v>85</v>
      </c>
      <c r="P12" s="26" t="s">
        <v>79</v>
      </c>
      <c r="Q12" s="32">
        <f>Lout</f>
        <v>0.32</v>
      </c>
      <c r="R12" s="54" t="s">
        <v>80</v>
      </c>
    </row>
    <row r="13" spans="2:18" x14ac:dyDescent="0.3">
      <c r="B13" s="26" t="s">
        <v>86</v>
      </c>
      <c r="C13" s="21">
        <f>VLOOKUP($C$4,partData!$A$3:$N$10,8,FALSE)</f>
        <v>45</v>
      </c>
      <c r="D13" s="22"/>
      <c r="E13" s="22"/>
      <c r="F13" s="22"/>
      <c r="G13" s="23" t="s">
        <v>69</v>
      </c>
      <c r="H13" s="54" t="s">
        <v>87</v>
      </c>
      <c r="P13" s="26" t="s">
        <v>38</v>
      </c>
      <c r="Q13" s="32">
        <f>Cout</f>
        <v>1128</v>
      </c>
      <c r="R13" s="54" t="s">
        <v>83</v>
      </c>
    </row>
    <row r="14" spans="2:18" x14ac:dyDescent="0.3">
      <c r="B14" s="26" t="s">
        <v>91</v>
      </c>
      <c r="C14" s="21">
        <f>VLOOKUP($C$4,partData!$A$3:$P$10,9,FALSE)</f>
        <v>30</v>
      </c>
      <c r="D14" s="22"/>
      <c r="E14" s="22"/>
      <c r="F14" s="22"/>
      <c r="G14" s="23" t="s">
        <v>92</v>
      </c>
      <c r="H14" s="54" t="s">
        <v>93</v>
      </c>
      <c r="P14" s="26" t="s">
        <v>37</v>
      </c>
      <c r="Q14" s="32">
        <f>Cin</f>
        <v>46.36</v>
      </c>
      <c r="R14" s="54" t="s">
        <v>83</v>
      </c>
    </row>
    <row r="15" spans="2:18" x14ac:dyDescent="0.3">
      <c r="B15" s="26" t="s">
        <v>96</v>
      </c>
      <c r="C15" s="21">
        <f>VLOOKUP($C$4,partData!$A$3:$P$10,15,FALSE)</f>
        <v>250</v>
      </c>
      <c r="D15" s="22"/>
      <c r="E15" s="22"/>
      <c r="F15" s="22"/>
      <c r="G15" s="23" t="s">
        <v>92</v>
      </c>
      <c r="H15" s="54" t="s">
        <v>97</v>
      </c>
      <c r="P15" s="26" t="s">
        <v>88</v>
      </c>
      <c r="Q15" s="32" t="e">
        <f>Rfb_b_2</f>
        <v>#NAME?</v>
      </c>
      <c r="R15" s="54" t="s">
        <v>89</v>
      </c>
    </row>
    <row r="16" spans="2:18" x14ac:dyDescent="0.3">
      <c r="B16" s="26" t="s">
        <v>100</v>
      </c>
      <c r="C16" s="21">
        <f>VLOOKUP($C$4,partData!$A$3:$Q$10,16,FALSE)</f>
        <v>3.4</v>
      </c>
      <c r="D16" s="22"/>
      <c r="E16" s="22"/>
      <c r="F16" s="22"/>
      <c r="G16" s="23" t="s">
        <v>101</v>
      </c>
      <c r="H16" s="54" t="s">
        <v>102</v>
      </c>
      <c r="P16" s="26" t="s">
        <v>90</v>
      </c>
      <c r="Q16" s="32" t="e">
        <f>Rfb_t_2</f>
        <v>#NAME?</v>
      </c>
      <c r="R16" s="54" t="s">
        <v>89</v>
      </c>
    </row>
    <row r="17" spans="2:18" x14ac:dyDescent="0.3">
      <c r="B17" s="26" t="s">
        <v>104</v>
      </c>
      <c r="C17" s="21">
        <f>VLOOKUP($C$4,partData!$A$3:$Q$10,17,FALSE)</f>
        <v>0.9</v>
      </c>
      <c r="D17" s="22"/>
      <c r="E17" s="22"/>
      <c r="F17" s="22"/>
      <c r="G17" s="23" t="s">
        <v>101</v>
      </c>
      <c r="H17" s="54" t="s">
        <v>105</v>
      </c>
      <c r="P17" s="26" t="s">
        <v>94</v>
      </c>
      <c r="Q17" s="32" t="e">
        <f>Cff</f>
        <v>#NAME?</v>
      </c>
      <c r="R17" s="54" t="s">
        <v>95</v>
      </c>
    </row>
    <row r="18" spans="2:18" ht="14.4" thickBot="1" x14ac:dyDescent="0.35">
      <c r="B18" s="26" t="s">
        <v>686</v>
      </c>
      <c r="C18" s="21">
        <f>VLOOKUP($C$4,partData!$A$3:$V$10,22,FALSE)</f>
        <v>9.2800000000000001E-3</v>
      </c>
      <c r="D18" s="22"/>
      <c r="E18" s="22"/>
      <c r="F18" s="22"/>
      <c r="G18" s="23" t="s">
        <v>685</v>
      </c>
      <c r="H18" s="54" t="s">
        <v>687</v>
      </c>
      <c r="P18" s="26"/>
      <c r="Q18" s="32"/>
      <c r="R18" s="54"/>
    </row>
    <row r="19" spans="2:18" ht="16.2" thickBot="1" x14ac:dyDescent="0.35">
      <c r="B19" s="214" t="s">
        <v>107</v>
      </c>
      <c r="C19" s="215"/>
      <c r="D19" s="215"/>
      <c r="E19" s="215"/>
      <c r="F19" s="215"/>
      <c r="G19" s="215"/>
      <c r="H19" s="216"/>
      <c r="P19" s="26" t="s">
        <v>98</v>
      </c>
      <c r="Q19" s="32" t="e">
        <f>Css</f>
        <v>#NAME?</v>
      </c>
      <c r="R19" s="54" t="s">
        <v>99</v>
      </c>
    </row>
    <row r="20" spans="2:18" x14ac:dyDescent="0.3">
      <c r="B20" s="26" t="s">
        <v>109</v>
      </c>
      <c r="C20" s="36">
        <v>13.5</v>
      </c>
      <c r="D20" s="22"/>
      <c r="E20" s="22"/>
      <c r="F20" s="22"/>
      <c r="G20" s="23" t="s">
        <v>57</v>
      </c>
      <c r="H20" s="54" t="s">
        <v>110</v>
      </c>
      <c r="P20" s="26" t="s">
        <v>103</v>
      </c>
      <c r="Q20" s="32">
        <f>MAX(1,Cvcc)</f>
        <v>4.7</v>
      </c>
      <c r="R20" s="54" t="s">
        <v>83</v>
      </c>
    </row>
    <row r="21" spans="2:18" x14ac:dyDescent="0.3">
      <c r="B21" s="26" t="s">
        <v>111</v>
      </c>
      <c r="C21" s="36">
        <v>14</v>
      </c>
      <c r="D21" s="22"/>
      <c r="E21" s="22"/>
      <c r="F21" s="22"/>
      <c r="G21" s="23" t="s">
        <v>57</v>
      </c>
      <c r="H21" s="54" t="s">
        <v>112</v>
      </c>
      <c r="P21" s="26" t="s">
        <v>106</v>
      </c>
      <c r="Q21" s="32">
        <f>MAX(0.1,Cboot)</f>
        <v>0.1</v>
      </c>
      <c r="R21" s="54" t="s">
        <v>83</v>
      </c>
    </row>
    <row r="22" spans="2:18" ht="14.4" thickBot="1" x14ac:dyDescent="0.35">
      <c r="B22" s="26" t="s">
        <v>113</v>
      </c>
      <c r="C22" s="36">
        <v>14.5</v>
      </c>
      <c r="D22" s="22"/>
      <c r="E22" s="22"/>
      <c r="F22" s="22"/>
      <c r="G22" s="23" t="s">
        <v>57</v>
      </c>
      <c r="H22" s="54" t="s">
        <v>114</v>
      </c>
      <c r="P22" s="33" t="s">
        <v>108</v>
      </c>
      <c r="Q22" s="34">
        <f>Rpg</f>
        <v>10</v>
      </c>
      <c r="R22" s="35" t="s">
        <v>89</v>
      </c>
    </row>
    <row r="23" spans="2:18" x14ac:dyDescent="0.3">
      <c r="B23" s="26" t="s">
        <v>115</v>
      </c>
      <c r="C23" s="36">
        <v>1.35</v>
      </c>
      <c r="D23" s="22"/>
      <c r="E23" s="22"/>
      <c r="F23" s="22"/>
      <c r="G23" s="23" t="s">
        <v>57</v>
      </c>
      <c r="H23" s="54" t="s">
        <v>116</v>
      </c>
    </row>
    <row r="24" spans="2:18" ht="14.4" thickBot="1" x14ac:dyDescent="0.35">
      <c r="B24" s="26" t="s">
        <v>117</v>
      </c>
      <c r="C24" s="36">
        <v>30</v>
      </c>
      <c r="D24" s="22"/>
      <c r="E24" s="22"/>
      <c r="F24" s="22"/>
      <c r="G24" s="23" t="s">
        <v>69</v>
      </c>
      <c r="H24" s="54" t="s">
        <v>118</v>
      </c>
    </row>
    <row r="25" spans="2:18" ht="16.2" thickBot="1" x14ac:dyDescent="0.35">
      <c r="B25" s="220" t="s">
        <v>119</v>
      </c>
      <c r="C25" s="221"/>
      <c r="D25" s="221"/>
      <c r="E25" s="221"/>
      <c r="F25" s="221"/>
      <c r="G25" s="221"/>
      <c r="H25" s="222"/>
    </row>
    <row r="26" spans="2:18" x14ac:dyDescent="0.3">
      <c r="B26" s="16" t="s">
        <v>120</v>
      </c>
      <c r="C26" s="38"/>
      <c r="D26" s="106">
        <f>Vout/Vin_max*1/(ton_min_max*0.000000001)*0.001</f>
        <v>3103.4482758620688</v>
      </c>
      <c r="E26" s="38"/>
      <c r="F26" s="38"/>
      <c r="G26" s="39" t="s">
        <v>121</v>
      </c>
      <c r="H26" s="19" t="s">
        <v>122</v>
      </c>
    </row>
    <row r="27" spans="2:18" ht="27.6" x14ac:dyDescent="0.3">
      <c r="B27" s="41" t="s">
        <v>123</v>
      </c>
      <c r="C27" s="22"/>
      <c r="D27" s="107">
        <f>(Vin_min-Vout-Iout*2*(DCR_Ohm+Rdson_HS_Ohm))/(toff_min_max_sec*(Vin_min-Iout*2*(Rdson_HS_Ohm-Rdson_LS_Ohm)))*10^-3</f>
        <v>3417.5280898876399</v>
      </c>
      <c r="E27" s="22"/>
      <c r="F27" s="22"/>
      <c r="G27" s="42" t="s">
        <v>121</v>
      </c>
      <c r="H27" s="110" t="s">
        <v>124</v>
      </c>
    </row>
    <row r="28" spans="2:18" ht="16.5" customHeight="1" x14ac:dyDescent="0.3">
      <c r="B28" s="26" t="s">
        <v>125</v>
      </c>
      <c r="C28" s="36">
        <v>500</v>
      </c>
      <c r="D28" s="22"/>
      <c r="E28" s="22"/>
      <c r="F28" s="22"/>
      <c r="G28" s="23" t="s">
        <v>121</v>
      </c>
      <c r="H28" s="54" t="s">
        <v>126</v>
      </c>
      <c r="P28" s="37"/>
      <c r="Q28" s="37"/>
      <c r="R28" s="37"/>
    </row>
    <row r="29" spans="2:18" x14ac:dyDescent="0.3">
      <c r="B29" s="26" t="s">
        <v>127</v>
      </c>
      <c r="C29" s="43"/>
      <c r="D29" s="44">
        <f>(20000000000/fsw_select/1000-fsw_select*1000*2/2000)/1000</f>
        <v>39.5</v>
      </c>
      <c r="E29" s="22"/>
      <c r="F29" s="22"/>
      <c r="G29" s="23" t="s">
        <v>89</v>
      </c>
      <c r="H29" s="54" t="s">
        <v>128</v>
      </c>
      <c r="I29" s="40"/>
      <c r="J29" s="37"/>
      <c r="K29" s="37"/>
      <c r="L29" s="37"/>
      <c r="P29" s="37"/>
      <c r="Q29" s="37"/>
      <c r="R29" s="37"/>
    </row>
    <row r="30" spans="2:18" x14ac:dyDescent="0.3">
      <c r="B30" s="26" t="s">
        <v>129</v>
      </c>
      <c r="C30" s="112"/>
      <c r="D30" s="22"/>
      <c r="E30" s="36">
        <v>39.5</v>
      </c>
      <c r="F30" s="22"/>
      <c r="G30" s="23" t="s">
        <v>89</v>
      </c>
      <c r="H30" s="54" t="s">
        <v>130</v>
      </c>
      <c r="I30" s="37"/>
      <c r="J30" s="37"/>
      <c r="K30" s="37"/>
      <c r="L30" s="37"/>
      <c r="P30" s="37"/>
      <c r="Q30" s="37"/>
      <c r="R30" s="37"/>
    </row>
    <row r="31" spans="2:18" ht="14.4" thickBot="1" x14ac:dyDescent="0.35">
      <c r="B31" s="26" t="s">
        <v>131</v>
      </c>
      <c r="C31" s="43"/>
      <c r="D31" s="45"/>
      <c r="E31" s="121"/>
      <c r="F31" s="46">
        <f>(-(1000*E30*1000)+SQRT((1000*E30*1000)^2+4*20000000000000))/2/1000</f>
        <v>500</v>
      </c>
      <c r="G31" s="23" t="s">
        <v>121</v>
      </c>
      <c r="H31" s="54" t="s">
        <v>132</v>
      </c>
    </row>
    <row r="32" spans="2:18" s="37" customFormat="1" ht="16.2" thickBot="1" x14ac:dyDescent="0.35">
      <c r="B32" s="223" t="s">
        <v>293</v>
      </c>
      <c r="C32" s="224"/>
      <c r="D32" s="224"/>
      <c r="E32" s="224"/>
      <c r="F32" s="224"/>
      <c r="G32" s="224"/>
      <c r="H32" s="225"/>
      <c r="P32" s="13"/>
      <c r="Q32" s="13"/>
      <c r="R32" s="13"/>
    </row>
    <row r="33" spans="2:18" s="37" customFormat="1" x14ac:dyDescent="0.3">
      <c r="B33" s="135" t="s">
        <v>281</v>
      </c>
      <c r="C33" s="136" t="s">
        <v>291</v>
      </c>
      <c r="D33" s="117"/>
      <c r="E33" s="117"/>
      <c r="F33" s="117"/>
      <c r="G33" s="137"/>
      <c r="H33" s="109" t="s">
        <v>286</v>
      </c>
      <c r="P33" s="13"/>
      <c r="Q33" s="13"/>
      <c r="R33" s="13"/>
    </row>
    <row r="34" spans="2:18" s="37" customFormat="1" x14ac:dyDescent="0.3">
      <c r="B34" s="26" t="s">
        <v>279</v>
      </c>
      <c r="C34" s="36" t="s">
        <v>291</v>
      </c>
      <c r="D34" s="138"/>
      <c r="E34" s="112"/>
      <c r="F34" s="112"/>
      <c r="G34" s="23"/>
      <c r="H34" s="54" t="s">
        <v>318</v>
      </c>
      <c r="P34" s="13"/>
      <c r="Q34" s="13"/>
      <c r="R34" s="13"/>
    </row>
    <row r="35" spans="2:18" s="37" customFormat="1" x14ac:dyDescent="0.3">
      <c r="B35" s="26" t="s">
        <v>280</v>
      </c>
      <c r="C35" s="36">
        <v>45</v>
      </c>
      <c r="D35" s="138"/>
      <c r="E35" s="112"/>
      <c r="F35" s="112"/>
      <c r="G35" s="23" t="s">
        <v>188</v>
      </c>
      <c r="H35" s="54" t="s">
        <v>317</v>
      </c>
      <c r="P35" s="13"/>
      <c r="Q35" s="13"/>
      <c r="R35" s="13"/>
    </row>
    <row r="36" spans="2:18" s="37" customFormat="1" x14ac:dyDescent="0.3">
      <c r="B36" s="26" t="s">
        <v>308</v>
      </c>
      <c r="C36" s="112"/>
      <c r="D36" s="134">
        <f>VLOOKUP(CONCATENATE(C33, C34, C35),partData!P12:U17,2,0)</f>
        <v>78.7</v>
      </c>
      <c r="E36" s="112"/>
      <c r="F36" s="112"/>
      <c r="G36" s="23" t="s">
        <v>89</v>
      </c>
      <c r="H36" s="54" t="s">
        <v>288</v>
      </c>
      <c r="P36" s="13"/>
      <c r="Q36" s="13"/>
      <c r="R36" s="13"/>
    </row>
    <row r="37" spans="2:18" s="37" customFormat="1" x14ac:dyDescent="0.3">
      <c r="B37" s="26" t="s">
        <v>287</v>
      </c>
      <c r="C37" s="112"/>
      <c r="D37" s="138"/>
      <c r="E37" s="36">
        <v>78.7</v>
      </c>
      <c r="F37" s="112"/>
      <c r="G37" s="23" t="s">
        <v>89</v>
      </c>
      <c r="H37" s="54" t="s">
        <v>307</v>
      </c>
      <c r="P37" s="13"/>
      <c r="Q37" s="13"/>
      <c r="R37" s="13"/>
    </row>
    <row r="38" spans="2:18" s="37" customFormat="1" x14ac:dyDescent="0.3">
      <c r="B38" s="26" t="s">
        <v>309</v>
      </c>
      <c r="C38" s="112"/>
      <c r="D38" s="138"/>
      <c r="E38" s="112"/>
      <c r="F38" s="62" t="str">
        <f>VLOOKUP('Device Calculator'!E37, partData!Q12:U17, 2, 0)</f>
        <v>Enabled</v>
      </c>
      <c r="G38" s="23"/>
      <c r="H38" s="54" t="s">
        <v>313</v>
      </c>
      <c r="P38" s="13"/>
      <c r="Q38" s="13"/>
      <c r="R38" s="13"/>
    </row>
    <row r="39" spans="2:18" s="37" customFormat="1" x14ac:dyDescent="0.3">
      <c r="B39" s="26" t="s">
        <v>310</v>
      </c>
      <c r="C39" s="112"/>
      <c r="D39" s="138"/>
      <c r="E39" s="112"/>
      <c r="F39" s="62" t="str">
        <f>VLOOKUP('Device Calculator'!E37, partData!Q12:U17, 3, 0)</f>
        <v>Enabled</v>
      </c>
      <c r="G39" s="23"/>
      <c r="H39" s="54" t="s">
        <v>314</v>
      </c>
      <c r="P39" s="13"/>
      <c r="Q39" s="13"/>
      <c r="R39" s="13"/>
    </row>
    <row r="40" spans="2:18" s="37" customFormat="1" ht="14.4" thickBot="1" x14ac:dyDescent="0.35">
      <c r="B40" s="33" t="s">
        <v>311</v>
      </c>
      <c r="C40" s="67"/>
      <c r="D40" s="139"/>
      <c r="E40" s="67"/>
      <c r="F40" s="145">
        <f>VLOOKUP('Device Calculator'!E37, partData!Q12:U17, 4, 0)</f>
        <v>45</v>
      </c>
      <c r="G40" s="69" t="s">
        <v>188</v>
      </c>
      <c r="H40" s="35" t="s">
        <v>313</v>
      </c>
      <c r="P40" s="13"/>
      <c r="Q40" s="13"/>
      <c r="R40" s="13"/>
    </row>
    <row r="41" spans="2:18" s="37" customFormat="1" ht="16.2" thickBot="1" x14ac:dyDescent="0.35">
      <c r="B41" s="226" t="s">
        <v>294</v>
      </c>
      <c r="C41" s="227"/>
      <c r="D41" s="227"/>
      <c r="E41" s="227"/>
      <c r="F41" s="227"/>
      <c r="G41" s="227"/>
      <c r="H41" s="228"/>
      <c r="P41" s="13"/>
      <c r="Q41" s="13"/>
      <c r="R41" s="13"/>
    </row>
    <row r="42" spans="2:18" s="37" customFormat="1" x14ac:dyDescent="0.3">
      <c r="B42" s="135" t="s">
        <v>295</v>
      </c>
      <c r="C42" s="136">
        <v>1</v>
      </c>
      <c r="D42" s="117"/>
      <c r="E42" s="117"/>
      <c r="F42" s="117"/>
      <c r="G42" s="137" t="s">
        <v>296</v>
      </c>
      <c r="H42" s="109" t="s">
        <v>297</v>
      </c>
      <c r="P42" s="13"/>
      <c r="Q42" s="13"/>
      <c r="R42" s="13"/>
    </row>
    <row r="43" spans="2:18" s="37" customFormat="1" x14ac:dyDescent="0.3">
      <c r="B43" s="26" t="s">
        <v>299</v>
      </c>
      <c r="C43" s="147"/>
      <c r="D43" s="198">
        <f>VLOOKUP(C42,partData!D13:E22,2,0)</f>
        <v>8.66</v>
      </c>
      <c r="E43" s="112"/>
      <c r="F43" s="112"/>
      <c r="G43" s="23" t="s">
        <v>89</v>
      </c>
      <c r="H43" s="54" t="s">
        <v>315</v>
      </c>
      <c r="P43" s="13"/>
      <c r="Q43" s="13"/>
      <c r="R43" s="13"/>
    </row>
    <row r="44" spans="2:18" x14ac:dyDescent="0.3">
      <c r="B44" s="26" t="s">
        <v>298</v>
      </c>
      <c r="C44" s="147"/>
      <c r="D44" s="112"/>
      <c r="E44" s="36">
        <v>8.66</v>
      </c>
      <c r="F44" s="112"/>
      <c r="G44" s="23" t="s">
        <v>89</v>
      </c>
      <c r="H44" s="54" t="s">
        <v>312</v>
      </c>
      <c r="J44" s="47"/>
      <c r="M44" s="47"/>
      <c r="Q44" s="48"/>
      <c r="R44" s="48"/>
    </row>
    <row r="45" spans="2:18" ht="14.4" thickBot="1" x14ac:dyDescent="0.35">
      <c r="B45" s="33" t="s">
        <v>300</v>
      </c>
      <c r="C45" s="148"/>
      <c r="D45" s="139"/>
      <c r="E45" s="67"/>
      <c r="F45" s="145">
        <f>VLOOKUP(E44,partData!E13:F22,2,0)</f>
        <v>1</v>
      </c>
      <c r="G45" s="69" t="s">
        <v>296</v>
      </c>
      <c r="H45" s="35" t="s">
        <v>316</v>
      </c>
    </row>
    <row r="46" spans="2:18" ht="16.2" thickBot="1" x14ac:dyDescent="0.35">
      <c r="B46" s="229" t="s">
        <v>301</v>
      </c>
      <c r="C46" s="230"/>
      <c r="D46" s="230"/>
      <c r="E46" s="230"/>
      <c r="F46" s="230"/>
      <c r="G46" s="230"/>
      <c r="H46" s="231"/>
    </row>
    <row r="47" spans="2:18" x14ac:dyDescent="0.3">
      <c r="B47" s="16" t="s">
        <v>302</v>
      </c>
      <c r="C47" s="17">
        <v>8.91</v>
      </c>
      <c r="D47" s="151"/>
      <c r="E47" s="119"/>
      <c r="F47" s="119"/>
      <c r="G47" s="39" t="s">
        <v>95</v>
      </c>
      <c r="H47" s="19" t="s">
        <v>569</v>
      </c>
    </row>
    <row r="48" spans="2:18" ht="14.25" customHeight="1" x14ac:dyDescent="0.3">
      <c r="B48" s="26" t="s">
        <v>303</v>
      </c>
      <c r="C48" s="112"/>
      <c r="D48" s="59">
        <f>VLOOKUP(C47, partData!J13:K22, 2, 0)</f>
        <v>121</v>
      </c>
      <c r="E48" s="112"/>
      <c r="F48" s="112"/>
      <c r="G48" s="23" t="s">
        <v>89</v>
      </c>
      <c r="H48" s="54" t="s">
        <v>570</v>
      </c>
    </row>
    <row r="49" spans="2:21" ht="17.399999999999999" x14ac:dyDescent="0.3">
      <c r="B49" s="26" t="s">
        <v>304</v>
      </c>
      <c r="C49" s="112"/>
      <c r="D49" s="138"/>
      <c r="E49" s="36">
        <v>121</v>
      </c>
      <c r="F49" s="112"/>
      <c r="G49" s="23" t="s">
        <v>89</v>
      </c>
      <c r="H49" s="54" t="s">
        <v>571</v>
      </c>
      <c r="I49" s="50"/>
      <c r="O49" s="48"/>
    </row>
    <row r="50" spans="2:21" ht="18" thickBot="1" x14ac:dyDescent="0.35">
      <c r="B50" s="41" t="s">
        <v>305</v>
      </c>
      <c r="C50" s="115"/>
      <c r="D50" s="149"/>
      <c r="E50" s="115"/>
      <c r="F50" s="150">
        <f>VLOOKUP(R_ramp, partData!K13:L22, 2, 0)</f>
        <v>8.91</v>
      </c>
      <c r="G50" s="23" t="s">
        <v>95</v>
      </c>
      <c r="H50" s="110" t="s">
        <v>306</v>
      </c>
      <c r="I50" s="50"/>
    </row>
    <row r="51" spans="2:21" ht="18" thickBot="1" x14ac:dyDescent="0.35">
      <c r="B51" s="229" t="s">
        <v>564</v>
      </c>
      <c r="C51" s="230"/>
      <c r="D51" s="230"/>
      <c r="E51" s="230"/>
      <c r="F51" s="230"/>
      <c r="G51" s="230"/>
      <c r="H51" s="231"/>
      <c r="I51" s="50"/>
    </row>
    <row r="52" spans="2:21" ht="17.399999999999999" x14ac:dyDescent="0.3">
      <c r="B52" s="16" t="s">
        <v>565</v>
      </c>
      <c r="C52" s="17">
        <v>1.05</v>
      </c>
      <c r="D52" s="151"/>
      <c r="E52" s="119"/>
      <c r="F52" s="119"/>
      <c r="G52" s="39" t="s">
        <v>57</v>
      </c>
      <c r="H52" s="19" t="s">
        <v>568</v>
      </c>
      <c r="I52" s="50"/>
      <c r="O52" s="48"/>
    </row>
    <row r="53" spans="2:21" ht="17.399999999999999" x14ac:dyDescent="0.3">
      <c r="B53" s="26" t="s">
        <v>566</v>
      </c>
      <c r="C53" s="112"/>
      <c r="D53" s="59">
        <f>VLOOKUP(C52, partData!A30:B39, 2, 0)</f>
        <v>121</v>
      </c>
      <c r="E53" s="112"/>
      <c r="F53" s="112"/>
      <c r="G53" s="23" t="s">
        <v>89</v>
      </c>
      <c r="H53" s="54" t="s">
        <v>572</v>
      </c>
      <c r="I53" s="50"/>
      <c r="O53" s="48"/>
      <c r="P53" s="37"/>
      <c r="Q53" s="37"/>
      <c r="R53" s="37"/>
    </row>
    <row r="54" spans="2:21" ht="18" customHeight="1" x14ac:dyDescent="0.3">
      <c r="B54" s="26" t="s">
        <v>566</v>
      </c>
      <c r="C54" s="112"/>
      <c r="D54" s="138"/>
      <c r="E54" s="203">
        <v>121</v>
      </c>
      <c r="F54" s="112"/>
      <c r="G54" s="23" t="s">
        <v>89</v>
      </c>
      <c r="H54" s="54" t="s">
        <v>573</v>
      </c>
      <c r="I54" s="50"/>
      <c r="O54" s="48"/>
    </row>
    <row r="55" spans="2:21" ht="18" thickBot="1" x14ac:dyDescent="0.35">
      <c r="B55" s="41" t="s">
        <v>567</v>
      </c>
      <c r="C55" s="115"/>
      <c r="D55" s="149"/>
      <c r="E55" s="115"/>
      <c r="F55" s="150">
        <f>VLOOKUP(E54, partData!B30:C39, 2, 0)</f>
        <v>1.05</v>
      </c>
      <c r="G55" s="23" t="s">
        <v>57</v>
      </c>
      <c r="H55" s="110" t="s">
        <v>574</v>
      </c>
      <c r="I55" s="50"/>
      <c r="O55" s="48"/>
      <c r="S55" s="37"/>
      <c r="T55" s="37"/>
      <c r="U55" s="37"/>
    </row>
    <row r="56" spans="2:21" ht="18" thickBot="1" x14ac:dyDescent="0.35">
      <c r="B56" s="229" t="s">
        <v>595</v>
      </c>
      <c r="C56" s="230"/>
      <c r="D56" s="230"/>
      <c r="E56" s="230"/>
      <c r="F56" s="230"/>
      <c r="G56" s="230"/>
      <c r="H56" s="231"/>
      <c r="I56" s="50"/>
      <c r="O56" s="37"/>
      <c r="S56" s="37"/>
      <c r="T56" s="37"/>
      <c r="U56" s="37"/>
    </row>
    <row r="57" spans="2:21" ht="17.399999999999999" x14ac:dyDescent="0.3">
      <c r="B57" s="16" t="s">
        <v>596</v>
      </c>
      <c r="C57" s="17">
        <v>35</v>
      </c>
      <c r="D57" s="151"/>
      <c r="E57" s="119"/>
      <c r="F57" s="119"/>
      <c r="G57" s="39" t="s">
        <v>69</v>
      </c>
      <c r="H57" s="19" t="s">
        <v>602</v>
      </c>
      <c r="I57" s="50"/>
      <c r="O57" s="37"/>
      <c r="S57" s="37"/>
      <c r="T57" s="37"/>
      <c r="U57" s="37"/>
    </row>
    <row r="58" spans="2:21" x14ac:dyDescent="0.3">
      <c r="B58" s="26" t="s">
        <v>597</v>
      </c>
      <c r="C58" s="112"/>
      <c r="D58" s="198">
        <f>((C57+(Iripple_max/2))*$C$18)/(11.2*10^-3)</f>
        <v>32.962611607142861</v>
      </c>
      <c r="E58" s="112"/>
      <c r="F58" s="112"/>
      <c r="G58" s="23" t="s">
        <v>89</v>
      </c>
      <c r="H58" s="54" t="s">
        <v>600</v>
      </c>
      <c r="O58" s="37"/>
    </row>
    <row r="59" spans="2:21" ht="17.399999999999999" x14ac:dyDescent="0.3">
      <c r="B59" s="26" t="s">
        <v>598</v>
      </c>
      <c r="C59" s="112"/>
      <c r="D59" s="138"/>
      <c r="E59" s="202">
        <v>33.200000000000003</v>
      </c>
      <c r="F59" s="112"/>
      <c r="G59" s="23" t="s">
        <v>89</v>
      </c>
      <c r="H59" s="54" t="s">
        <v>601</v>
      </c>
      <c r="I59" s="50"/>
    </row>
    <row r="60" spans="2:21" ht="30" customHeight="1" thickBot="1" x14ac:dyDescent="0.35">
      <c r="B60" s="41" t="s">
        <v>599</v>
      </c>
      <c r="C60" s="115"/>
      <c r="D60" s="149"/>
      <c r="E60" s="115"/>
      <c r="F60" s="197">
        <f>((E59*11.2*10^-3)/($C$18)-(Iripple_max/2))</f>
        <v>35.286503232758626</v>
      </c>
      <c r="G60" s="23" t="s">
        <v>69</v>
      </c>
      <c r="H60" s="110" t="s">
        <v>605</v>
      </c>
      <c r="Q60" s="48"/>
      <c r="R60" s="48"/>
    </row>
    <row r="61" spans="2:21" ht="15.6" x14ac:dyDescent="0.3">
      <c r="B61" s="210" t="s">
        <v>133</v>
      </c>
      <c r="C61" s="211"/>
      <c r="D61" s="211"/>
      <c r="E61" s="211"/>
      <c r="F61" s="211"/>
      <c r="G61" s="211"/>
      <c r="H61" s="212"/>
      <c r="I61" s="37"/>
      <c r="Q61" s="48"/>
      <c r="R61" s="48"/>
    </row>
    <row r="62" spans="2:21" ht="18" thickBot="1" x14ac:dyDescent="0.35">
      <c r="B62" s="207" t="s">
        <v>134</v>
      </c>
      <c r="C62" s="208"/>
      <c r="D62" s="208"/>
      <c r="E62" s="208"/>
      <c r="F62" s="208"/>
      <c r="G62" s="208"/>
      <c r="H62" s="209"/>
      <c r="I62" s="37"/>
      <c r="J62" s="50"/>
      <c r="P62" s="15"/>
      <c r="Q62" s="57"/>
      <c r="R62" s="57"/>
    </row>
    <row r="63" spans="2:21" ht="15" x14ac:dyDescent="0.3">
      <c r="B63" s="16" t="s">
        <v>135</v>
      </c>
      <c r="C63" s="17">
        <v>0.3</v>
      </c>
      <c r="D63" s="22"/>
      <c r="E63" s="22"/>
      <c r="F63" s="22"/>
      <c r="G63" s="39"/>
      <c r="H63" s="19" t="s">
        <v>136</v>
      </c>
      <c r="I63" s="37"/>
      <c r="J63" s="37"/>
      <c r="O63" s="48"/>
      <c r="P63" s="15"/>
      <c r="Q63" s="57"/>
      <c r="R63" s="57"/>
    </row>
    <row r="64" spans="2:21" s="15" customFormat="1" ht="15" x14ac:dyDescent="0.3">
      <c r="B64" s="16" t="s">
        <v>137</v>
      </c>
      <c r="C64" s="22"/>
      <c r="D64" s="49">
        <f>(1/(Kind*Iout*(fsw/1000))*(((Vin_max-Vout)*Vout)/Vin_max))</f>
        <v>0.27206896551724136</v>
      </c>
      <c r="E64" s="22"/>
      <c r="F64" s="22"/>
      <c r="G64" s="23" t="s">
        <v>80</v>
      </c>
      <c r="H64" s="54" t="s">
        <v>138</v>
      </c>
      <c r="Q64" s="57"/>
      <c r="R64" s="57"/>
    </row>
    <row r="65" spans="2:18" s="15" customFormat="1" ht="15" x14ac:dyDescent="0.3">
      <c r="B65" s="16" t="s">
        <v>139</v>
      </c>
      <c r="C65" s="22"/>
      <c r="D65" s="49">
        <f>((Vin_max-Vout)*Vout)/(Io_max_IC*0.5*Vin_max*fsw)*1000</f>
        <v>0.12243103448275863</v>
      </c>
      <c r="E65" s="22"/>
      <c r="F65" s="22"/>
      <c r="G65" s="23" t="s">
        <v>80</v>
      </c>
      <c r="H65" s="54" t="s">
        <v>140</v>
      </c>
      <c r="Q65" s="57"/>
      <c r="R65" s="57"/>
    </row>
    <row r="66" spans="2:18" s="15" customFormat="1" ht="15" x14ac:dyDescent="0.3">
      <c r="B66" s="16" t="s">
        <v>141</v>
      </c>
      <c r="C66" s="22"/>
      <c r="D66" s="49">
        <f>((Vin_max-Vout)*Vout)/(Io_max_IC*0.1*Vin_max*fsw)*1000</f>
        <v>0.61215517241379314</v>
      </c>
      <c r="E66" s="22"/>
      <c r="F66" s="22"/>
      <c r="G66" s="23" t="s">
        <v>80</v>
      </c>
      <c r="H66" s="54" t="s">
        <v>142</v>
      </c>
      <c r="Q66" s="57"/>
      <c r="R66" s="57"/>
    </row>
    <row r="67" spans="2:18" s="15" customFormat="1" ht="15" x14ac:dyDescent="0.3">
      <c r="B67" s="16" t="s">
        <v>79</v>
      </c>
      <c r="C67" s="22"/>
      <c r="D67" s="22"/>
      <c r="E67" s="36">
        <v>0.32</v>
      </c>
      <c r="F67" s="22"/>
      <c r="G67" s="23" t="s">
        <v>80</v>
      </c>
      <c r="H67" s="54" t="s">
        <v>143</v>
      </c>
      <c r="Q67" s="57"/>
      <c r="R67" s="57"/>
    </row>
    <row r="68" spans="2:18" s="15" customFormat="1" ht="15" x14ac:dyDescent="0.3">
      <c r="B68" s="16" t="s">
        <v>144</v>
      </c>
      <c r="C68" s="22"/>
      <c r="D68" s="22"/>
      <c r="E68" s="36">
        <v>9</v>
      </c>
      <c r="F68" s="22"/>
      <c r="G68" s="23" t="s">
        <v>101</v>
      </c>
      <c r="H68" s="54" t="s">
        <v>145</v>
      </c>
      <c r="P68" s="13"/>
      <c r="Q68" s="48"/>
      <c r="R68" s="48"/>
    </row>
    <row r="69" spans="2:18" s="15" customFormat="1" ht="15" x14ac:dyDescent="0.3">
      <c r="B69" s="16" t="s">
        <v>146</v>
      </c>
      <c r="C69" s="22"/>
      <c r="D69" s="22"/>
      <c r="E69" s="51">
        <v>0.2</v>
      </c>
      <c r="F69" s="22"/>
      <c r="G69" s="23"/>
      <c r="H69" s="54" t="s">
        <v>147</v>
      </c>
      <c r="P69" s="13"/>
      <c r="Q69" s="48"/>
      <c r="R69" s="48"/>
    </row>
    <row r="70" spans="2:18" x14ac:dyDescent="0.3">
      <c r="B70" s="26" t="s">
        <v>148</v>
      </c>
      <c r="C70" s="22"/>
      <c r="D70" s="22"/>
      <c r="E70" s="22"/>
      <c r="F70" s="52">
        <f>1000*((Vin_max-Vout)*Vout)/(Lout*(1-Tol_L)*Vin_max*fsw)</f>
        <v>9.5649245689655178</v>
      </c>
      <c r="G70" s="23" t="s">
        <v>69</v>
      </c>
      <c r="H70" s="54" t="s">
        <v>149</v>
      </c>
      <c r="J70" s="60"/>
      <c r="L70" s="40"/>
      <c r="Q70" s="48"/>
      <c r="R70" s="48"/>
    </row>
    <row r="71" spans="2:18" x14ac:dyDescent="0.3">
      <c r="B71" s="26" t="s">
        <v>150</v>
      </c>
      <c r="C71" s="22"/>
      <c r="D71" s="22"/>
      <c r="E71" s="22"/>
      <c r="F71" s="52">
        <f>Iout+(Iripple_max/2)</f>
        <v>34.782462284482762</v>
      </c>
      <c r="G71" s="23" t="s">
        <v>69</v>
      </c>
      <c r="H71" s="54" t="s">
        <v>151</v>
      </c>
      <c r="J71" s="60"/>
      <c r="L71" s="40"/>
      <c r="Q71" s="48"/>
      <c r="R71" s="48"/>
    </row>
    <row r="72" spans="2:18" x14ac:dyDescent="0.3">
      <c r="B72" s="26" t="s">
        <v>152</v>
      </c>
      <c r="C72" s="22"/>
      <c r="D72" s="22"/>
      <c r="E72" s="22"/>
      <c r="F72" s="52">
        <f>SQRT(Iout^2+Iripple_max^2)</f>
        <v>31.487898977384951</v>
      </c>
      <c r="G72" s="23" t="s">
        <v>69</v>
      </c>
      <c r="H72" s="54" t="s">
        <v>153</v>
      </c>
      <c r="J72" s="60"/>
      <c r="L72" s="40"/>
      <c r="Q72" s="48"/>
      <c r="R72" s="48"/>
    </row>
    <row r="73" spans="2:18" x14ac:dyDescent="0.3">
      <c r="B73" s="41" t="s">
        <v>154</v>
      </c>
      <c r="C73" s="22"/>
      <c r="D73" s="22"/>
      <c r="E73" s="22"/>
      <c r="F73" s="52">
        <f>1000*((Vin_min-Vout)*Vout)/(Lout*(1+Tol_L)*Vin_min*fsw)</f>
        <v>6.328125</v>
      </c>
      <c r="G73" s="42" t="s">
        <v>69</v>
      </c>
      <c r="H73" s="110" t="s">
        <v>155</v>
      </c>
      <c r="I73" s="40"/>
      <c r="Q73" s="48"/>
      <c r="R73" s="48"/>
    </row>
    <row r="74" spans="2:18" ht="14.4" thickBot="1" x14ac:dyDescent="0.35">
      <c r="B74" s="41" t="s">
        <v>156</v>
      </c>
      <c r="C74" s="22"/>
      <c r="D74" s="22"/>
      <c r="E74" s="22"/>
      <c r="F74" s="53">
        <f>Iout-(Iripple_min/2)</f>
        <v>26.8359375</v>
      </c>
      <c r="G74" s="42" t="s">
        <v>69</v>
      </c>
      <c r="H74" s="110" t="s">
        <v>157</v>
      </c>
      <c r="I74" s="40"/>
      <c r="Q74" s="48"/>
      <c r="R74" s="48"/>
    </row>
    <row r="75" spans="2:18" ht="15.6" x14ac:dyDescent="0.3">
      <c r="B75" s="210" t="s">
        <v>158</v>
      </c>
      <c r="C75" s="211"/>
      <c r="D75" s="211"/>
      <c r="E75" s="211"/>
      <c r="F75" s="211"/>
      <c r="G75" s="211"/>
      <c r="H75" s="212"/>
      <c r="J75" s="60"/>
      <c r="L75" s="40"/>
      <c r="Q75" s="48"/>
      <c r="R75" s="48"/>
    </row>
    <row r="76" spans="2:18" ht="14.4" thickBot="1" x14ac:dyDescent="0.35">
      <c r="B76" s="207" t="s">
        <v>688</v>
      </c>
      <c r="C76" s="208"/>
      <c r="D76" s="208"/>
      <c r="E76" s="208"/>
      <c r="F76" s="208"/>
      <c r="G76" s="208"/>
      <c r="H76" s="209"/>
      <c r="I76" s="40"/>
      <c r="J76" s="40"/>
      <c r="Q76" s="48"/>
      <c r="R76" s="48"/>
    </row>
    <row r="77" spans="2:18" x14ac:dyDescent="0.3">
      <c r="B77" s="26" t="s">
        <v>159</v>
      </c>
      <c r="C77" s="36">
        <f>Iout/2</f>
        <v>15</v>
      </c>
      <c r="D77" s="22"/>
      <c r="E77" s="22"/>
      <c r="F77" s="22"/>
      <c r="G77" s="23" t="s">
        <v>69</v>
      </c>
      <c r="H77" s="54" t="s">
        <v>160</v>
      </c>
      <c r="I77" s="40"/>
      <c r="J77" s="40"/>
      <c r="Q77" s="48"/>
      <c r="R77" s="48"/>
    </row>
    <row r="78" spans="2:18" x14ac:dyDescent="0.3">
      <c r="B78" s="26" t="s">
        <v>161</v>
      </c>
      <c r="C78" s="55">
        <f>Vout*0.03</f>
        <v>4.0500000000000001E-2</v>
      </c>
      <c r="D78" s="22"/>
      <c r="E78" s="22"/>
      <c r="F78" s="22"/>
      <c r="G78" s="23" t="s">
        <v>57</v>
      </c>
      <c r="H78" s="54" t="s">
        <v>162</v>
      </c>
      <c r="I78" s="40"/>
      <c r="J78" s="40"/>
      <c r="Q78" s="48"/>
      <c r="R78" s="48"/>
    </row>
    <row r="79" spans="2:18" x14ac:dyDescent="0.3">
      <c r="B79" s="26" t="s">
        <v>163</v>
      </c>
      <c r="C79" s="56">
        <f>Vout*0.01</f>
        <v>1.3500000000000002E-2</v>
      </c>
      <c r="D79" s="22"/>
      <c r="E79" s="22"/>
      <c r="F79" s="22"/>
      <c r="G79" s="23" t="s">
        <v>57</v>
      </c>
      <c r="H79" s="54" t="s">
        <v>164</v>
      </c>
      <c r="I79" s="40"/>
      <c r="J79" s="40"/>
      <c r="Q79" s="48"/>
      <c r="R79" s="48"/>
    </row>
    <row r="80" spans="2:18" x14ac:dyDescent="0.3">
      <c r="B80" s="26" t="s">
        <v>165</v>
      </c>
      <c r="C80" s="22"/>
      <c r="D80" s="108">
        <f>Iripple_max/(8*dVo_dc*fsw_Hz)*10^6</f>
        <v>177.12823275862067</v>
      </c>
      <c r="E80" s="22"/>
      <c r="F80" s="22"/>
      <c r="G80" s="23" t="s">
        <v>83</v>
      </c>
      <c r="H80" s="54" t="s">
        <v>166</v>
      </c>
      <c r="I80" s="40"/>
      <c r="J80" s="40"/>
      <c r="Q80" s="48"/>
      <c r="R80" s="48"/>
    </row>
    <row r="81" spans="2:18" x14ac:dyDescent="0.3">
      <c r="B81" s="26" t="s">
        <v>167</v>
      </c>
      <c r="C81" s="22"/>
      <c r="D81" s="59">
        <f>((Lout_H*(Io_step^2))/(2*dVo_trans*(Vin_max-Vout))+(Io_step*(1-duty_cycle)*tsw)/dVo_trans)*10^6</f>
        <v>736.90828253565894</v>
      </c>
      <c r="E81" s="22"/>
      <c r="F81" s="22"/>
      <c r="G81" s="23" t="s">
        <v>83</v>
      </c>
      <c r="H81" s="54" t="s">
        <v>168</v>
      </c>
      <c r="I81" s="40"/>
      <c r="J81" s="40"/>
      <c r="Q81" s="48"/>
      <c r="R81" s="48"/>
    </row>
    <row r="82" spans="2:18" x14ac:dyDescent="0.3">
      <c r="B82" s="26" t="s">
        <v>169</v>
      </c>
      <c r="C82" s="22"/>
      <c r="D82" s="59">
        <f>(Lout_H*(Io_step^2))/(2*dVo_trans*(Vout))*10^6</f>
        <v>658.43621399176948</v>
      </c>
      <c r="E82" s="22"/>
      <c r="F82" s="22"/>
      <c r="G82" s="23" t="s">
        <v>83</v>
      </c>
      <c r="H82" s="54" t="s">
        <v>170</v>
      </c>
      <c r="I82" s="40"/>
      <c r="J82" s="40"/>
    </row>
    <row r="83" spans="2:18" x14ac:dyDescent="0.3">
      <c r="B83" s="26" t="s">
        <v>171</v>
      </c>
      <c r="C83" s="22"/>
      <c r="D83" s="59">
        <f>(15/(PI()*fsw_Hz))^2*1/Lout_H*1000000</f>
        <v>284.96582899407503</v>
      </c>
      <c r="E83" s="22"/>
      <c r="F83" s="22"/>
      <c r="G83" s="23" t="s">
        <v>83</v>
      </c>
      <c r="H83" s="54" t="s">
        <v>172</v>
      </c>
      <c r="I83" s="40"/>
      <c r="J83" s="40"/>
    </row>
    <row r="84" spans="2:18" x14ac:dyDescent="0.3">
      <c r="B84" s="26" t="s">
        <v>173</v>
      </c>
      <c r="C84" s="22"/>
      <c r="D84" s="59">
        <f>(MAX(D80:D83))</f>
        <v>736.90828253565894</v>
      </c>
      <c r="E84" s="22"/>
      <c r="F84" s="22"/>
      <c r="G84" s="23" t="s">
        <v>83</v>
      </c>
      <c r="H84" s="54" t="s">
        <v>174</v>
      </c>
      <c r="O84" s="37"/>
      <c r="Q84" s="48"/>
      <c r="R84" s="48"/>
    </row>
    <row r="85" spans="2:18" x14ac:dyDescent="0.3">
      <c r="B85" s="26" t="s">
        <v>175</v>
      </c>
      <c r="C85" s="22"/>
      <c r="D85" s="59">
        <f>2500/(PI()^2*fsw_Hz^2*Lout_H)*1000000</f>
        <v>3166.2869888230557</v>
      </c>
      <c r="E85" s="22"/>
      <c r="F85" s="22"/>
      <c r="G85" s="23" t="s">
        <v>83</v>
      </c>
      <c r="H85" s="54" t="s">
        <v>176</v>
      </c>
      <c r="I85" s="40"/>
      <c r="O85" s="37"/>
    </row>
    <row r="86" spans="2:18" x14ac:dyDescent="0.3">
      <c r="B86" s="26" t="s">
        <v>177</v>
      </c>
      <c r="C86" s="22"/>
      <c r="D86" s="59">
        <f>dVo_trans/Io_step*1000</f>
        <v>2.7</v>
      </c>
      <c r="E86" s="22"/>
      <c r="F86" s="22"/>
      <c r="G86" s="23" t="s">
        <v>101</v>
      </c>
      <c r="H86" s="54" t="s">
        <v>178</v>
      </c>
      <c r="J86" s="40"/>
    </row>
    <row r="87" spans="2:18" x14ac:dyDescent="0.3">
      <c r="B87" s="26" t="s">
        <v>179</v>
      </c>
      <c r="C87" s="22"/>
      <c r="D87" s="59">
        <f>dVo_dc/Iripple_max*1000</f>
        <v>1.411406844106464</v>
      </c>
      <c r="E87" s="22"/>
      <c r="F87" s="22"/>
      <c r="G87" s="23" t="s">
        <v>101</v>
      </c>
      <c r="H87" s="54" t="s">
        <v>180</v>
      </c>
    </row>
    <row r="88" spans="2:18" x14ac:dyDescent="0.3">
      <c r="B88" s="26" t="s">
        <v>181</v>
      </c>
      <c r="C88" s="22"/>
      <c r="D88" s="59">
        <f>MIN(D86:D87)</f>
        <v>1.411406844106464</v>
      </c>
      <c r="E88" s="22"/>
      <c r="F88" s="22"/>
      <c r="G88" s="23" t="s">
        <v>101</v>
      </c>
      <c r="H88" s="54"/>
    </row>
    <row r="89" spans="2:18" x14ac:dyDescent="0.3">
      <c r="B89" s="26" t="s">
        <v>322</v>
      </c>
      <c r="C89" s="22"/>
      <c r="D89" s="22"/>
      <c r="E89" s="36">
        <v>330</v>
      </c>
      <c r="F89" s="22"/>
      <c r="G89" s="23" t="s">
        <v>83</v>
      </c>
      <c r="H89" s="54" t="s">
        <v>327</v>
      </c>
    </row>
    <row r="90" spans="2:18" x14ac:dyDescent="0.3">
      <c r="B90" s="26" t="s">
        <v>323</v>
      </c>
      <c r="C90" s="22"/>
      <c r="D90" s="22"/>
      <c r="E90" s="36">
        <v>0.1</v>
      </c>
      <c r="F90" s="22"/>
      <c r="G90" s="23" t="s">
        <v>101</v>
      </c>
      <c r="H90" s="54" t="s">
        <v>328</v>
      </c>
    </row>
    <row r="91" spans="2:18" x14ac:dyDescent="0.3">
      <c r="B91" s="26" t="s">
        <v>319</v>
      </c>
      <c r="C91" s="22"/>
      <c r="D91" s="22"/>
      <c r="E91" s="36">
        <v>2</v>
      </c>
      <c r="F91" s="22"/>
      <c r="G91" s="23"/>
      <c r="H91" s="54" t="s">
        <v>329</v>
      </c>
      <c r="I91" s="66"/>
      <c r="J91" s="66"/>
      <c r="O91" s="48"/>
    </row>
    <row r="92" spans="2:18" ht="16.5" customHeight="1" x14ac:dyDescent="0.3">
      <c r="B92" s="26" t="s">
        <v>320</v>
      </c>
      <c r="C92" s="22"/>
      <c r="D92" s="22"/>
      <c r="E92" s="61">
        <v>0.8</v>
      </c>
      <c r="F92" s="22"/>
      <c r="G92" s="23"/>
      <c r="H92" s="54" t="s">
        <v>330</v>
      </c>
    </row>
    <row r="93" spans="2:18" x14ac:dyDescent="0.3">
      <c r="B93" s="26" t="s">
        <v>321</v>
      </c>
      <c r="C93" s="22"/>
      <c r="D93" s="22"/>
      <c r="E93" s="36">
        <v>100</v>
      </c>
      <c r="F93" s="22"/>
      <c r="G93" s="23" t="s">
        <v>83</v>
      </c>
      <c r="H93" s="54" t="s">
        <v>182</v>
      </c>
    </row>
    <row r="94" spans="2:18" x14ac:dyDescent="0.3">
      <c r="B94" s="26" t="s">
        <v>324</v>
      </c>
      <c r="C94" s="22"/>
      <c r="D94" s="22"/>
      <c r="E94" s="36">
        <v>0.02</v>
      </c>
      <c r="F94" s="22"/>
      <c r="G94" s="23" t="s">
        <v>101</v>
      </c>
      <c r="H94" s="54" t="s">
        <v>183</v>
      </c>
    </row>
    <row r="95" spans="2:18" x14ac:dyDescent="0.3">
      <c r="B95" s="26" t="s">
        <v>325</v>
      </c>
      <c r="C95" s="22"/>
      <c r="D95" s="22"/>
      <c r="E95" s="36">
        <v>6</v>
      </c>
      <c r="F95" s="22"/>
      <c r="G95" s="23"/>
      <c r="H95" s="54" t="s">
        <v>332</v>
      </c>
    </row>
    <row r="96" spans="2:18" x14ac:dyDescent="0.3">
      <c r="B96" s="26" t="s">
        <v>326</v>
      </c>
      <c r="C96" s="22"/>
      <c r="D96" s="22"/>
      <c r="E96" s="61">
        <v>1</v>
      </c>
      <c r="F96" s="22"/>
      <c r="G96" s="23"/>
      <c r="H96" s="54" t="s">
        <v>331</v>
      </c>
    </row>
    <row r="97" spans="2:18" x14ac:dyDescent="0.3">
      <c r="B97" s="26" t="s">
        <v>38</v>
      </c>
      <c r="C97" s="22"/>
      <c r="D97" s="22"/>
      <c r="E97" s="22"/>
      <c r="F97" s="62">
        <f>(Cout_electro*N_Cout_electro*Cout_derating_electro)+(Cout_ceramic*N_Cout_ceramic*Cout_Derating_ceramic)</f>
        <v>1128</v>
      </c>
      <c r="G97" s="23" t="s">
        <v>83</v>
      </c>
      <c r="H97" s="54" t="s">
        <v>184</v>
      </c>
      <c r="O97" s="48"/>
    </row>
    <row r="98" spans="2:18" x14ac:dyDescent="0.3">
      <c r="B98" s="26" t="s">
        <v>185</v>
      </c>
      <c r="C98" s="22"/>
      <c r="D98" s="22"/>
      <c r="E98" s="22"/>
      <c r="F98" s="58">
        <f>(ESR_electro+ESR_ceramic)/(N_Cout_electro+N_Cout_ceramic)</f>
        <v>1.5000000000000001E-2</v>
      </c>
      <c r="G98" s="23" t="s">
        <v>101</v>
      </c>
      <c r="H98" s="54" t="s">
        <v>186</v>
      </c>
    </row>
    <row r="99" spans="2:18" ht="17.399999999999999" x14ac:dyDescent="0.3">
      <c r="B99" s="26" t="s">
        <v>187</v>
      </c>
      <c r="C99" s="22"/>
      <c r="D99" s="22"/>
      <c r="E99" s="22"/>
      <c r="F99" s="58">
        <f>((Lout_H*(Io_step^2))/(2*Cout*(Vin_max-Vout))+(Io_step*(1-duty_cycle)*tsw)/Cout)*10^9</f>
        <v>26.458143122955839</v>
      </c>
      <c r="G99" s="23" t="s">
        <v>188</v>
      </c>
      <c r="H99" s="54" t="s">
        <v>189</v>
      </c>
      <c r="I99" s="50"/>
    </row>
    <row r="100" spans="2:18" x14ac:dyDescent="0.3">
      <c r="B100" s="26" t="s">
        <v>190</v>
      </c>
      <c r="C100" s="22"/>
      <c r="D100" s="22"/>
      <c r="E100" s="22"/>
      <c r="F100" s="58">
        <f>(Lout_H*(Io_step^2))/(2*Cout*(Vout))*10^9</f>
        <v>23.640661938534279</v>
      </c>
      <c r="G100" s="23" t="s">
        <v>188</v>
      </c>
      <c r="H100" s="54" t="s">
        <v>191</v>
      </c>
    </row>
    <row r="101" spans="2:18" ht="16.5" customHeight="1" x14ac:dyDescent="0.3">
      <c r="B101" s="26" t="s">
        <v>192</v>
      </c>
      <c r="C101" s="22"/>
      <c r="D101" s="22"/>
      <c r="E101" s="22"/>
      <c r="F101" s="58">
        <f>SQRT((ESR_Ohm*Iripple_max)^2+(Iripple_max/(8*Cout_F*0.000001*fsw_Hz))^2)*10^-3</f>
        <v>2.1198857643983913</v>
      </c>
      <c r="G101" s="23" t="s">
        <v>188</v>
      </c>
      <c r="H101" s="54" t="s">
        <v>193</v>
      </c>
    </row>
    <row r="102" spans="2:18" ht="27.6" x14ac:dyDescent="0.3">
      <c r="B102" s="26" t="s">
        <v>194</v>
      </c>
      <c r="C102" s="22"/>
      <c r="D102" s="22"/>
      <c r="E102" s="22"/>
      <c r="F102" s="58">
        <f>1/(2*PI()*SQRT(Lout*0.000001*Cout*0.000001))*0.001</f>
        <v>8.3770400670045113</v>
      </c>
      <c r="G102" s="23" t="s">
        <v>121</v>
      </c>
      <c r="H102" s="54" t="s">
        <v>195</v>
      </c>
    </row>
    <row r="103" spans="2:18" ht="28.2" thickBot="1" x14ac:dyDescent="0.35">
      <c r="B103" s="26" t="s">
        <v>196</v>
      </c>
      <c r="C103" s="22"/>
      <c r="D103" s="22"/>
      <c r="E103" s="22"/>
      <c r="F103" s="58">
        <f>1/(2*PI()*Cout*0.000001*ESR*0.001)*0.001</f>
        <v>9406.3205137053992</v>
      </c>
      <c r="G103" s="23" t="s">
        <v>121</v>
      </c>
      <c r="H103" s="54" t="s">
        <v>197</v>
      </c>
    </row>
    <row r="104" spans="2:18" ht="15.6" x14ac:dyDescent="0.3">
      <c r="B104" s="210" t="s">
        <v>198</v>
      </c>
      <c r="C104" s="211"/>
      <c r="D104" s="211"/>
      <c r="E104" s="211"/>
      <c r="F104" s="211"/>
      <c r="G104" s="211"/>
      <c r="H104" s="212"/>
    </row>
    <row r="105" spans="2:18" ht="14.4" thickBot="1" x14ac:dyDescent="0.35">
      <c r="B105" s="207" t="s">
        <v>199</v>
      </c>
      <c r="C105" s="208"/>
      <c r="D105" s="208"/>
      <c r="E105" s="208"/>
      <c r="F105" s="208"/>
      <c r="G105" s="208"/>
      <c r="H105" s="209"/>
    </row>
    <row r="106" spans="2:18" x14ac:dyDescent="0.3">
      <c r="B106" s="26" t="s">
        <v>200</v>
      </c>
      <c r="C106" s="22"/>
      <c r="D106" s="44">
        <f>Vin_min*0.02*1000</f>
        <v>270</v>
      </c>
      <c r="E106" s="22"/>
      <c r="F106" s="22"/>
      <c r="G106" s="23" t="s">
        <v>188</v>
      </c>
      <c r="H106" s="54" t="s">
        <v>201</v>
      </c>
    </row>
    <row r="107" spans="2:18" x14ac:dyDescent="0.3">
      <c r="B107" s="26" t="s">
        <v>202</v>
      </c>
      <c r="C107" s="63">
        <f>D106</f>
        <v>270</v>
      </c>
      <c r="D107" s="22"/>
      <c r="E107" s="22"/>
      <c r="F107" s="22"/>
      <c r="G107" s="23" t="s">
        <v>188</v>
      </c>
      <c r="H107" s="54" t="s">
        <v>203</v>
      </c>
    </row>
    <row r="108" spans="2:18" x14ac:dyDescent="0.3">
      <c r="B108" s="26" t="s">
        <v>204</v>
      </c>
      <c r="C108" s="22"/>
      <c r="D108" s="114">
        <f>(Iout*Vout)/(fsw_select*Vin_min*10^3)*10^6</f>
        <v>6</v>
      </c>
      <c r="E108" s="22"/>
      <c r="F108" s="22"/>
      <c r="G108" s="23" t="s">
        <v>205</v>
      </c>
      <c r="H108" s="54" t="s">
        <v>206</v>
      </c>
    </row>
    <row r="109" spans="2:18" x14ac:dyDescent="0.3">
      <c r="B109" s="26" t="s">
        <v>207</v>
      </c>
      <c r="C109" s="22"/>
      <c r="D109" s="64">
        <f>MAX(Q_input/Vi_ripple_target*10^3,10)</f>
        <v>22.222222222222221</v>
      </c>
      <c r="E109" s="22"/>
      <c r="F109" s="22"/>
      <c r="G109" s="23" t="s">
        <v>83</v>
      </c>
      <c r="H109" s="54" t="s">
        <v>208</v>
      </c>
      <c r="P109" s="71"/>
      <c r="Q109" s="71"/>
      <c r="R109" s="71"/>
    </row>
    <row r="110" spans="2:18" x14ac:dyDescent="0.3">
      <c r="B110" s="26" t="s">
        <v>37</v>
      </c>
      <c r="C110" s="22"/>
      <c r="D110" s="22"/>
      <c r="E110" s="63">
        <f>68*(1-12/25)+22*2*(1-12/16)</f>
        <v>46.36</v>
      </c>
      <c r="F110" s="22"/>
      <c r="G110" s="23" t="s">
        <v>83</v>
      </c>
      <c r="H110" s="54" t="s">
        <v>209</v>
      </c>
    </row>
    <row r="111" spans="2:18" s="71" customFormat="1" ht="16.5" customHeight="1" x14ac:dyDescent="0.3">
      <c r="B111" s="26" t="s">
        <v>210</v>
      </c>
      <c r="C111" s="22"/>
      <c r="D111" s="22"/>
      <c r="E111" s="22"/>
      <c r="F111" s="65">
        <f>D108*1000/E110</f>
        <v>129.42191544434857</v>
      </c>
      <c r="G111" s="23" t="s">
        <v>188</v>
      </c>
      <c r="H111" s="54" t="s">
        <v>211</v>
      </c>
      <c r="P111" s="13"/>
      <c r="Q111" s="13"/>
      <c r="R111" s="13"/>
    </row>
    <row r="112" spans="2:18" ht="14.4" thickBot="1" x14ac:dyDescent="0.35">
      <c r="B112" s="26" t="s">
        <v>212</v>
      </c>
      <c r="C112" s="22"/>
      <c r="D112" s="22"/>
      <c r="E112" s="22"/>
      <c r="F112" s="111">
        <f>Iout*SQRT(Vout/Vin_min*(Vin_min-Vout)/Vin_min)</f>
        <v>9.0000000000000018</v>
      </c>
      <c r="G112" s="23" t="s">
        <v>69</v>
      </c>
      <c r="H112" s="54" t="s">
        <v>213</v>
      </c>
    </row>
    <row r="113" spans="2:8" ht="16.2" thickBot="1" x14ac:dyDescent="0.35">
      <c r="B113" s="204" t="s">
        <v>603</v>
      </c>
      <c r="C113" s="205"/>
      <c r="D113" s="205"/>
      <c r="E113" s="205"/>
      <c r="F113" s="205"/>
      <c r="G113" s="205"/>
      <c r="H113" s="206"/>
    </row>
    <row r="114" spans="2:8" x14ac:dyDescent="0.3">
      <c r="B114" s="26" t="s">
        <v>552</v>
      </c>
      <c r="C114" s="112"/>
      <c r="D114" s="113">
        <v>10</v>
      </c>
      <c r="E114" s="112"/>
      <c r="F114" s="112"/>
      <c r="G114" s="23" t="s">
        <v>89</v>
      </c>
      <c r="H114" s="54" t="s">
        <v>214</v>
      </c>
    </row>
    <row r="115" spans="2:8" x14ac:dyDescent="0.3">
      <c r="B115" s="26" t="s">
        <v>551</v>
      </c>
      <c r="C115" s="112"/>
      <c r="D115" s="112"/>
      <c r="E115" s="63">
        <v>10</v>
      </c>
      <c r="F115" s="112"/>
      <c r="G115" s="23" t="s">
        <v>89</v>
      </c>
      <c r="H115" s="54" t="s">
        <v>215</v>
      </c>
    </row>
    <row r="116" spans="2:8" x14ac:dyDescent="0.3">
      <c r="B116" s="26" t="s">
        <v>553</v>
      </c>
      <c r="C116" s="112"/>
      <c r="D116" s="114">
        <f>Rfb_b*(Vout/Vsel-1)</f>
        <v>2.8571428571428581</v>
      </c>
      <c r="E116" s="112"/>
      <c r="F116" s="112"/>
      <c r="G116" s="23" t="s">
        <v>89</v>
      </c>
      <c r="H116" s="54" t="s">
        <v>216</v>
      </c>
    </row>
    <row r="117" spans="2:8" x14ac:dyDescent="0.3">
      <c r="B117" s="26" t="s">
        <v>554</v>
      </c>
      <c r="C117" s="112"/>
      <c r="D117" s="112"/>
      <c r="E117" s="156">
        <v>2.87</v>
      </c>
      <c r="F117" s="112"/>
      <c r="G117" s="23" t="s">
        <v>89</v>
      </c>
      <c r="H117" s="54" t="s">
        <v>217</v>
      </c>
    </row>
    <row r="118" spans="2:8" ht="14.4" thickBot="1" x14ac:dyDescent="0.35">
      <c r="B118" s="41" t="s">
        <v>218</v>
      </c>
      <c r="C118" s="115"/>
      <c r="D118" s="116"/>
      <c r="E118" s="112"/>
      <c r="F118" s="118">
        <f>Vsel*(1+Rfb_t/Rfb_b)</f>
        <v>1.3513500000000001</v>
      </c>
      <c r="G118" s="23" t="s">
        <v>57</v>
      </c>
      <c r="H118" s="54" t="s">
        <v>219</v>
      </c>
    </row>
    <row r="119" spans="2:8" ht="16.2" thickBot="1" x14ac:dyDescent="0.35">
      <c r="B119" s="204" t="s">
        <v>604</v>
      </c>
      <c r="C119" s="205"/>
      <c r="D119" s="205"/>
      <c r="E119" s="205"/>
      <c r="F119" s="205"/>
      <c r="G119" s="205"/>
      <c r="H119" s="206"/>
    </row>
    <row r="120" spans="2:8" ht="16.5" customHeight="1" x14ac:dyDescent="0.3">
      <c r="B120" s="41" t="s">
        <v>334</v>
      </c>
      <c r="C120" s="115"/>
      <c r="D120" s="116"/>
      <c r="E120" s="112"/>
      <c r="F120" s="118">
        <f>IF(Vout=Vsel,1,Rfb_b/(Rfb_b+Rfb_t))</f>
        <v>0.77700077700077697</v>
      </c>
      <c r="G120" s="23"/>
      <c r="H120" s="110" t="s">
        <v>335</v>
      </c>
    </row>
    <row r="121" spans="2:8" x14ac:dyDescent="0.3">
      <c r="B121" s="26" t="s">
        <v>336</v>
      </c>
      <c r="C121" s="112"/>
      <c r="D121" s="152"/>
      <c r="E121" s="153"/>
      <c r="F121" s="193">
        <f>Vout/Vin_nom</f>
        <v>9.6428571428571433E-2</v>
      </c>
      <c r="G121" s="23"/>
      <c r="H121" s="54" t="s">
        <v>338</v>
      </c>
    </row>
    <row r="122" spans="2:8" x14ac:dyDescent="0.3">
      <c r="B122" s="26" t="s">
        <v>557</v>
      </c>
      <c r="C122" s="112"/>
      <c r="D122" s="152"/>
      <c r="E122" s="45"/>
      <c r="F122" s="193">
        <f>Rfb_b/(Rfb_b+Rfb_t)</f>
        <v>0.77700077700077697</v>
      </c>
      <c r="G122" s="23"/>
      <c r="H122" s="54" t="s">
        <v>337</v>
      </c>
    </row>
    <row r="123" spans="2:8" x14ac:dyDescent="0.3">
      <c r="B123" s="26" t="s">
        <v>340</v>
      </c>
      <c r="C123" s="112"/>
      <c r="D123" s="152"/>
      <c r="E123" s="63">
        <v>0</v>
      </c>
      <c r="F123" s="112"/>
      <c r="G123" s="23" t="s">
        <v>95</v>
      </c>
      <c r="H123" s="54" t="s">
        <v>341</v>
      </c>
    </row>
    <row r="124" spans="2:8" x14ac:dyDescent="0.3">
      <c r="B124" s="26" t="s">
        <v>342</v>
      </c>
      <c r="C124" s="112"/>
      <c r="D124" s="154"/>
      <c r="E124" s="120"/>
      <c r="F124" s="157">
        <f>1/(2*PI()*C_ramp*0.000000000001*300000)</f>
        <v>59541.692140626765</v>
      </c>
      <c r="G124" s="23" t="s">
        <v>344</v>
      </c>
      <c r="H124" s="54" t="s">
        <v>345</v>
      </c>
    </row>
    <row r="125" spans="2:8" x14ac:dyDescent="0.3">
      <c r="B125" s="26" t="s">
        <v>343</v>
      </c>
      <c r="C125" s="112"/>
      <c r="D125" s="155"/>
      <c r="E125" s="112"/>
      <c r="F125" s="157" t="str">
        <f>IF(C_top=0,"NONE",1/(2*PI()*Rfb_t*1000*C_top*0.000000000001))</f>
        <v>NONE</v>
      </c>
      <c r="G125" s="23" t="s">
        <v>344</v>
      </c>
      <c r="H125" s="54" t="s">
        <v>346</v>
      </c>
    </row>
    <row r="126" spans="2:8" x14ac:dyDescent="0.3">
      <c r="B126" s="26" t="s">
        <v>348</v>
      </c>
      <c r="C126" s="112"/>
      <c r="D126" s="112"/>
      <c r="E126" s="153"/>
      <c r="F126" s="157">
        <f>1/(2*PI()*(SQRT(Lout*1*10^-6*(Cout_electro*1*10^-6+Cout_ceramic*1*10^-6))))</f>
        <v>13567.846285927246</v>
      </c>
      <c r="G126" s="23" t="s">
        <v>344</v>
      </c>
      <c r="H126" s="54" t="s">
        <v>558</v>
      </c>
    </row>
    <row r="127" spans="2:8" x14ac:dyDescent="0.3">
      <c r="B127" s="26" t="s">
        <v>349</v>
      </c>
      <c r="C127" s="112"/>
      <c r="D127" s="152"/>
      <c r="E127" s="112"/>
      <c r="F127" s="157">
        <f>IF(Cout_electro&lt;10,1/(2*PI()*Cout_ceramic*1*10^-6*ESR_ceramic*1*10^-3),1/(2*PI()*((ESR_electro*ESR_ceramic)/(ESR_electro+ESR_ceramic)*1*10^-3)*(Cout_electro*1*10^-6+Cout_ceramic*1*10^-6)))</f>
        <v>22207666.477938883</v>
      </c>
      <c r="G127" s="23" t="s">
        <v>344</v>
      </c>
      <c r="H127" s="54" t="s">
        <v>559</v>
      </c>
    </row>
    <row r="128" spans="2:8" x14ac:dyDescent="0.3">
      <c r="B128" s="26" t="s">
        <v>350</v>
      </c>
      <c r="C128" s="112"/>
      <c r="D128" s="112"/>
      <c r="E128" s="153"/>
      <c r="F128" s="194">
        <f>1/(2*PI()*(Cout_electro*1*10^-6+Cout_ceramic*1*10^-6)*load_res)</f>
        <v>8225.0616584958825</v>
      </c>
      <c r="G128" s="23" t="s">
        <v>344</v>
      </c>
      <c r="H128" s="54" t="s">
        <v>560</v>
      </c>
    </row>
    <row r="129" spans="2:8" x14ac:dyDescent="0.3">
      <c r="B129" s="26" t="s">
        <v>466</v>
      </c>
      <c r="C129" s="112"/>
      <c r="D129" s="112"/>
      <c r="E129" s="112"/>
      <c r="F129" s="192">
        <f>'TPS543C20 Loop Gain'!C40</f>
        <v>40200</v>
      </c>
      <c r="G129" s="23" t="s">
        <v>344</v>
      </c>
      <c r="H129" s="26" t="s">
        <v>562</v>
      </c>
    </row>
    <row r="130" spans="2:8" ht="16.5" customHeight="1" thickBot="1" x14ac:dyDescent="0.35">
      <c r="B130" s="26" t="s">
        <v>467</v>
      </c>
      <c r="C130" s="112"/>
      <c r="D130" s="112"/>
      <c r="E130" s="112"/>
      <c r="F130" s="191">
        <f>'TPS543C20 Loop Gain'!C41</f>
        <v>55.499204347471895</v>
      </c>
      <c r="G130" s="23" t="s">
        <v>344</v>
      </c>
      <c r="H130" s="54" t="s">
        <v>561</v>
      </c>
    </row>
    <row r="131" spans="2:8" ht="16.2" thickBot="1" x14ac:dyDescent="0.35">
      <c r="B131" s="204" t="s">
        <v>575</v>
      </c>
      <c r="C131" s="205"/>
      <c r="D131" s="205"/>
      <c r="E131" s="205"/>
      <c r="F131" s="205"/>
      <c r="G131" s="205"/>
      <c r="H131" s="206"/>
    </row>
    <row r="132" spans="2:8" x14ac:dyDescent="0.3">
      <c r="B132" s="26" t="s">
        <v>576</v>
      </c>
      <c r="C132" s="36" t="s">
        <v>10</v>
      </c>
      <c r="D132" s="195"/>
      <c r="E132" s="112"/>
      <c r="F132" s="112"/>
      <c r="G132" s="23"/>
      <c r="H132" s="54" t="s">
        <v>577</v>
      </c>
    </row>
    <row r="133" spans="2:8" x14ac:dyDescent="0.3">
      <c r="B133" s="26" t="s">
        <v>578</v>
      </c>
      <c r="C133" s="116"/>
      <c r="D133" s="196">
        <f>IF(C132="Vin", Vin_max, EN_pin_in)</f>
        <v>14.5</v>
      </c>
      <c r="E133" s="112"/>
      <c r="F133" s="112"/>
      <c r="G133" s="23" t="s">
        <v>57</v>
      </c>
      <c r="H133" s="54" t="s">
        <v>579</v>
      </c>
    </row>
    <row r="134" spans="2:8" x14ac:dyDescent="0.3">
      <c r="B134" s="26" t="s">
        <v>580</v>
      </c>
      <c r="C134" s="63">
        <v>7.4</v>
      </c>
      <c r="D134" s="112"/>
      <c r="E134" s="112"/>
      <c r="F134" s="112"/>
      <c r="G134" s="23" t="s">
        <v>57</v>
      </c>
      <c r="H134" s="54" t="s">
        <v>581</v>
      </c>
    </row>
    <row r="135" spans="2:8" x14ac:dyDescent="0.3">
      <c r="B135" s="26" t="s">
        <v>582</v>
      </c>
      <c r="C135" s="112"/>
      <c r="D135" s="113">
        <v>10</v>
      </c>
      <c r="E135" s="112"/>
      <c r="F135" s="112"/>
      <c r="G135" s="23"/>
      <c r="H135" s="54"/>
    </row>
    <row r="136" spans="2:8" x14ac:dyDescent="0.3">
      <c r="B136" s="26" t="s">
        <v>583</v>
      </c>
      <c r="C136" s="112"/>
      <c r="D136" s="112"/>
      <c r="E136" s="63">
        <v>10</v>
      </c>
      <c r="F136" s="112"/>
      <c r="G136" s="23" t="s">
        <v>89</v>
      </c>
      <c r="H136" s="54" t="s">
        <v>584</v>
      </c>
    </row>
    <row r="137" spans="2:8" x14ac:dyDescent="0.3">
      <c r="B137" s="26" t="s">
        <v>585</v>
      </c>
      <c r="C137" s="112"/>
      <c r="D137" s="112"/>
      <c r="E137" s="112"/>
      <c r="F137" s="65">
        <f>Ren_b*6000/(Ren_b+6000)</f>
        <v>9.9833610648918469</v>
      </c>
      <c r="G137" s="23" t="s">
        <v>89</v>
      </c>
      <c r="H137" s="54" t="s">
        <v>586</v>
      </c>
    </row>
    <row r="138" spans="2:8" x14ac:dyDescent="0.3">
      <c r="B138" s="26" t="s">
        <v>587</v>
      </c>
      <c r="C138" s="112"/>
      <c r="D138" s="64">
        <f>Ren_b_eff*Vstart_target/EN_rise-Ren_b_eff</f>
        <v>36.189683860232947</v>
      </c>
      <c r="E138" s="112"/>
      <c r="F138" s="112"/>
      <c r="G138" s="23" t="s">
        <v>89</v>
      </c>
      <c r="H138" s="54" t="s">
        <v>216</v>
      </c>
    </row>
    <row r="139" spans="2:8" x14ac:dyDescent="0.3">
      <c r="B139" s="26" t="s">
        <v>588</v>
      </c>
      <c r="C139" s="112"/>
      <c r="D139" s="112"/>
      <c r="E139" s="63">
        <v>36.200000000000003</v>
      </c>
      <c r="F139" s="112"/>
      <c r="G139" s="23" t="s">
        <v>89</v>
      </c>
      <c r="H139" s="54" t="s">
        <v>217</v>
      </c>
    </row>
    <row r="140" spans="2:8" x14ac:dyDescent="0.3">
      <c r="B140" s="26" t="s">
        <v>589</v>
      </c>
      <c r="C140" s="112"/>
      <c r="D140" s="112"/>
      <c r="E140" s="112"/>
      <c r="F140" s="191">
        <f>Ren_b/(Ren_t+Ren_b)*EN_pin_connected</f>
        <v>3.1385281385281383</v>
      </c>
      <c r="G140" s="23" t="s">
        <v>57</v>
      </c>
      <c r="H140" s="54" t="s">
        <v>590</v>
      </c>
    </row>
    <row r="141" spans="2:8" ht="27.6" x14ac:dyDescent="0.3">
      <c r="B141" s="26" t="s">
        <v>591</v>
      </c>
      <c r="C141" s="112"/>
      <c r="D141" s="112"/>
      <c r="E141" s="112"/>
      <c r="F141" s="191">
        <f>EN_rise*(Ren_b_eff+Ren_t)/Ren_b_eff</f>
        <v>7.4016533333333339</v>
      </c>
      <c r="G141" s="23" t="s">
        <v>57</v>
      </c>
      <c r="H141" s="54" t="s">
        <v>592</v>
      </c>
    </row>
    <row r="142" spans="2:8" ht="14.4" thickBot="1" x14ac:dyDescent="0.35">
      <c r="B142" s="26" t="s">
        <v>593</v>
      </c>
      <c r="C142" s="112"/>
      <c r="D142" s="112"/>
      <c r="E142" s="112"/>
      <c r="F142" s="191">
        <f>EN_rise*(Ren_b_eff+Ren_t)/Ren_b_eff</f>
        <v>7.4016533333333339</v>
      </c>
      <c r="G142" s="23" t="s">
        <v>57</v>
      </c>
      <c r="H142" s="54" t="s">
        <v>594</v>
      </c>
    </row>
    <row r="143" spans="2:8" ht="16.2" thickBot="1" x14ac:dyDescent="0.35">
      <c r="B143" s="204" t="s">
        <v>563</v>
      </c>
      <c r="C143" s="205"/>
      <c r="D143" s="205"/>
      <c r="E143" s="205"/>
      <c r="F143" s="205"/>
      <c r="G143" s="205"/>
      <c r="H143" s="206"/>
    </row>
    <row r="144" spans="2:8" x14ac:dyDescent="0.3">
      <c r="B144" s="26" t="s">
        <v>555</v>
      </c>
      <c r="C144" s="112"/>
      <c r="D144" s="64">
        <v>4.7</v>
      </c>
      <c r="E144" s="112"/>
      <c r="F144" s="112"/>
      <c r="G144" s="23" t="s">
        <v>83</v>
      </c>
      <c r="H144" s="54" t="s">
        <v>220</v>
      </c>
    </row>
    <row r="145" spans="2:8" x14ac:dyDescent="0.3">
      <c r="B145" s="26" t="s">
        <v>556</v>
      </c>
      <c r="C145" s="112"/>
      <c r="D145" s="112"/>
      <c r="E145" s="63">
        <v>4.7</v>
      </c>
      <c r="F145" s="112"/>
      <c r="G145" s="23" t="s">
        <v>83</v>
      </c>
      <c r="H145" s="54" t="s">
        <v>221</v>
      </c>
    </row>
    <row r="146" spans="2:8" x14ac:dyDescent="0.3">
      <c r="B146" s="26" t="s">
        <v>222</v>
      </c>
      <c r="C146" s="112"/>
      <c r="D146" s="64">
        <v>0.1</v>
      </c>
      <c r="E146" s="112"/>
      <c r="F146" s="112"/>
      <c r="G146" s="23" t="s">
        <v>83</v>
      </c>
      <c r="H146" s="54" t="s">
        <v>223</v>
      </c>
    </row>
    <row r="147" spans="2:8" x14ac:dyDescent="0.3">
      <c r="B147" s="26" t="s">
        <v>224</v>
      </c>
      <c r="C147" s="112"/>
      <c r="D147" s="112"/>
      <c r="E147" s="63">
        <v>0.1</v>
      </c>
      <c r="F147" s="112"/>
      <c r="G147" s="23" t="s">
        <v>83</v>
      </c>
      <c r="H147" s="54" t="s">
        <v>225</v>
      </c>
    </row>
    <row r="148" spans="2:8" x14ac:dyDescent="0.3">
      <c r="B148" s="41" t="s">
        <v>226</v>
      </c>
      <c r="C148" s="112"/>
      <c r="D148" s="64">
        <v>100</v>
      </c>
      <c r="E148" s="112"/>
      <c r="F148" s="112"/>
      <c r="G148" s="23" t="s">
        <v>89</v>
      </c>
      <c r="H148" s="54" t="s">
        <v>227</v>
      </c>
    </row>
    <row r="149" spans="2:8" ht="14.4" thickBot="1" x14ac:dyDescent="0.35">
      <c r="B149" s="33" t="s">
        <v>108</v>
      </c>
      <c r="C149" s="67"/>
      <c r="D149" s="67"/>
      <c r="E149" s="68">
        <v>10</v>
      </c>
      <c r="F149" s="67"/>
      <c r="G149" s="69" t="s">
        <v>89</v>
      </c>
      <c r="H149" s="35" t="s">
        <v>228</v>
      </c>
    </row>
    <row r="150" spans="2:8" x14ac:dyDescent="0.3">
      <c r="B150" s="70"/>
      <c r="C150" s="70"/>
      <c r="D150" s="70"/>
      <c r="E150" s="70"/>
      <c r="F150" s="70"/>
      <c r="G150" s="70"/>
      <c r="H150" s="70"/>
    </row>
    <row r="151" spans="2:8" x14ac:dyDescent="0.3">
      <c r="B151" s="70"/>
      <c r="C151" s="70"/>
      <c r="D151" s="70"/>
      <c r="E151" s="70"/>
      <c r="F151" s="70"/>
      <c r="G151" s="70"/>
      <c r="H151" s="70"/>
    </row>
    <row r="152" spans="2:8" x14ac:dyDescent="0.3">
      <c r="B152" s="70"/>
      <c r="C152" s="70"/>
      <c r="D152" s="70"/>
      <c r="E152" s="70"/>
      <c r="F152" s="70"/>
      <c r="G152" s="70"/>
      <c r="H152" s="70"/>
    </row>
    <row r="153" spans="2:8" x14ac:dyDescent="0.3">
      <c r="B153" s="70"/>
      <c r="C153" s="70"/>
      <c r="D153" s="70"/>
      <c r="E153" s="70"/>
      <c r="F153" s="70"/>
      <c r="G153" s="70"/>
      <c r="H153" s="70"/>
    </row>
    <row r="154" spans="2:8" x14ac:dyDescent="0.3">
      <c r="B154" s="70"/>
      <c r="C154" s="70"/>
      <c r="D154" s="70"/>
      <c r="E154" s="70"/>
      <c r="F154" s="70"/>
      <c r="G154" s="70"/>
      <c r="H154" s="70"/>
    </row>
    <row r="155" spans="2:8" x14ac:dyDescent="0.3">
      <c r="B155" s="70"/>
      <c r="C155" s="70"/>
      <c r="D155" s="70"/>
      <c r="E155" s="70"/>
      <c r="F155" s="70"/>
      <c r="G155" s="70"/>
      <c r="H155" s="70"/>
    </row>
    <row r="156" spans="2:8" x14ac:dyDescent="0.3">
      <c r="B156" s="70"/>
      <c r="C156" s="70"/>
      <c r="D156" s="70"/>
      <c r="E156" s="70"/>
      <c r="F156" s="70"/>
      <c r="G156" s="70"/>
      <c r="H156" s="70"/>
    </row>
    <row r="157" spans="2:8" x14ac:dyDescent="0.3">
      <c r="B157" s="70"/>
      <c r="C157" s="70"/>
      <c r="D157" s="70"/>
      <c r="E157" s="70"/>
      <c r="F157" s="70"/>
      <c r="G157" s="70"/>
      <c r="H157" s="70"/>
    </row>
    <row r="158" spans="2:8" x14ac:dyDescent="0.3">
      <c r="B158" s="70"/>
      <c r="C158" s="70"/>
      <c r="D158" s="70"/>
      <c r="E158" s="70"/>
      <c r="F158" s="70"/>
      <c r="G158" s="70"/>
      <c r="H158" s="70"/>
    </row>
    <row r="159" spans="2:8" x14ac:dyDescent="0.3">
      <c r="B159" s="70"/>
      <c r="C159" s="70"/>
      <c r="D159" s="70"/>
      <c r="E159" s="70"/>
      <c r="F159" s="70"/>
      <c r="G159" s="70"/>
      <c r="H159" s="70"/>
    </row>
    <row r="160" spans="2:8" x14ac:dyDescent="0.3">
      <c r="B160" s="70"/>
      <c r="C160" s="70"/>
      <c r="D160" s="70"/>
      <c r="E160" s="70"/>
      <c r="F160" s="70"/>
      <c r="G160" s="70"/>
      <c r="H160" s="70"/>
    </row>
    <row r="161" spans="2:8" x14ac:dyDescent="0.3">
      <c r="B161" s="70"/>
      <c r="C161" s="70"/>
      <c r="D161" s="70"/>
      <c r="E161" s="70"/>
      <c r="F161" s="70"/>
      <c r="G161" s="70"/>
      <c r="H161" s="70"/>
    </row>
    <row r="162" spans="2:8" x14ac:dyDescent="0.3">
      <c r="B162" s="70"/>
      <c r="C162" s="70"/>
      <c r="D162" s="70"/>
      <c r="E162" s="70"/>
      <c r="F162" s="70"/>
      <c r="G162" s="70"/>
      <c r="H162" s="70"/>
    </row>
    <row r="163" spans="2:8" x14ac:dyDescent="0.3">
      <c r="B163" s="70"/>
      <c r="C163" s="70"/>
      <c r="D163" s="70"/>
      <c r="E163" s="70"/>
      <c r="F163" s="70"/>
      <c r="G163" s="70"/>
      <c r="H163" s="70"/>
    </row>
    <row r="164" spans="2:8" x14ac:dyDescent="0.3">
      <c r="B164" s="70"/>
      <c r="C164" s="70"/>
      <c r="D164" s="70"/>
      <c r="E164" s="70"/>
      <c r="F164" s="70"/>
      <c r="G164" s="70"/>
      <c r="H164" s="70"/>
    </row>
    <row r="165" spans="2:8" x14ac:dyDescent="0.3">
      <c r="B165" s="70"/>
      <c r="C165" s="70"/>
      <c r="D165" s="70"/>
      <c r="E165" s="70"/>
      <c r="F165" s="70"/>
      <c r="G165" s="70"/>
      <c r="H165" s="70"/>
    </row>
    <row r="166" spans="2:8" x14ac:dyDescent="0.3">
      <c r="B166" s="70"/>
      <c r="C166" s="70"/>
      <c r="D166" s="70"/>
      <c r="E166" s="70"/>
      <c r="F166" s="70"/>
      <c r="G166" s="70"/>
      <c r="H166" s="70"/>
    </row>
    <row r="167" spans="2:8" x14ac:dyDescent="0.3">
      <c r="B167" s="70"/>
      <c r="C167" s="70"/>
      <c r="D167" s="70"/>
      <c r="E167" s="70"/>
      <c r="F167" s="70"/>
      <c r="G167" s="70"/>
      <c r="H167" s="70"/>
    </row>
  </sheetData>
  <sheetProtection algorithmName="SHA-512" hashValue="4FzOYIGb+0EtsdEurK086zGAn11updDLZbtl1tvbbPR8EJgAyueFoYOyowfTqKyIHZ11c3Pi9PtWHdgiPbzUsg==" saltValue="HtEY9jH3MZSpmpHYu+wPwA==" spinCount="100000" sheet="1" objects="1" scenarios="1"/>
  <protectedRanges>
    <protectedRange password="CD94" sqref="P109:R109 S111:XFD111 A111 I111:O111" name="Range1"/>
  </protectedRanges>
  <mergeCells count="20">
    <mergeCell ref="B61:H61"/>
    <mergeCell ref="B1:H1"/>
    <mergeCell ref="B3:H3"/>
    <mergeCell ref="P11:R11"/>
    <mergeCell ref="B19:H19"/>
    <mergeCell ref="B25:H25"/>
    <mergeCell ref="B32:H32"/>
    <mergeCell ref="B41:H41"/>
    <mergeCell ref="B46:H46"/>
    <mergeCell ref="B51:H51"/>
    <mergeCell ref="B56:H56"/>
    <mergeCell ref="B143:H143"/>
    <mergeCell ref="B62:H62"/>
    <mergeCell ref="B75:H75"/>
    <mergeCell ref="B76:H76"/>
    <mergeCell ref="B104:H104"/>
    <mergeCell ref="B105:H105"/>
    <mergeCell ref="B113:H113"/>
    <mergeCell ref="B131:H131"/>
    <mergeCell ref="B119:H119"/>
  </mergeCells>
  <conditionalFormatting sqref="B118:G118 B114:H117 B120:H130">
    <cfRule type="expression" dxfId="33" priority="17">
      <formula>$C$33="D-CAP2"</formula>
    </cfRule>
  </conditionalFormatting>
  <conditionalFormatting sqref="C28">
    <cfRule type="cellIs" dxfId="32" priority="28" operator="notBetween">
      <formula>300</formula>
      <formula>2000</formula>
    </cfRule>
  </conditionalFormatting>
  <conditionalFormatting sqref="C133">
    <cfRule type="expression" dxfId="31" priority="5">
      <formula>$C$132="Vin"</formula>
    </cfRule>
    <cfRule type="expression" dxfId="30" priority="6">
      <formula>$C$132&lt;&gt;"Vin"</formula>
    </cfRule>
  </conditionalFormatting>
  <conditionalFormatting sqref="C134">
    <cfRule type="cellIs" dxfId="29" priority="10" operator="greaterThan">
      <formula>$C$21</formula>
    </cfRule>
  </conditionalFormatting>
  <conditionalFormatting sqref="C157:F157">
    <cfRule type="cellIs" dxfId="28" priority="41" operator="greaterThan">
      <formula>$C$156</formula>
    </cfRule>
  </conditionalFormatting>
  <conditionalFormatting sqref="D26:D27">
    <cfRule type="cellIs" dxfId="27" priority="26" operator="lessThan">
      <formula>fsw_select</formula>
    </cfRule>
  </conditionalFormatting>
  <conditionalFormatting sqref="D29">
    <cfRule type="containsErrors" dxfId="26" priority="27">
      <formula>ISERROR(D29)</formula>
    </cfRule>
  </conditionalFormatting>
  <conditionalFormatting sqref="D31">
    <cfRule type="containsErrors" dxfId="25" priority="25">
      <formula>ISERROR(D31)</formula>
    </cfRule>
  </conditionalFormatting>
  <conditionalFormatting sqref="D65">
    <cfRule type="cellIs" dxfId="24" priority="45" operator="greaterThan">
      <formula>$E$67</formula>
    </cfRule>
  </conditionalFormatting>
  <conditionalFormatting sqref="D66">
    <cfRule type="cellIs" dxfId="23" priority="46" operator="lessThan">
      <formula>$E$67</formula>
    </cfRule>
  </conditionalFormatting>
  <conditionalFormatting sqref="E136">
    <cfRule type="cellIs" dxfId="22" priority="7" operator="notBetween">
      <formula>1</formula>
      <formula>100</formula>
    </cfRule>
  </conditionalFormatting>
  <conditionalFormatting sqref="E145">
    <cfRule type="cellIs" dxfId="21" priority="31" operator="lessThan">
      <formula>2.2</formula>
    </cfRule>
  </conditionalFormatting>
  <conditionalFormatting sqref="E147">
    <cfRule type="cellIs" dxfId="20" priority="32" operator="lessThan">
      <formula>0.1</formula>
    </cfRule>
  </conditionalFormatting>
  <conditionalFormatting sqref="E149">
    <cfRule type="cellIs" dxfId="19" priority="33" operator="notBetween">
      <formula>1</formula>
      <formula>100</formula>
    </cfRule>
  </conditionalFormatting>
  <conditionalFormatting sqref="F31">
    <cfRule type="cellIs" dxfId="18" priority="24" operator="notBetween">
      <formula>300</formula>
      <formula>2000</formula>
    </cfRule>
  </conditionalFormatting>
  <conditionalFormatting sqref="F60">
    <cfRule type="cellIs" dxfId="17" priority="1" operator="lessThan">
      <formula>$C$24</formula>
    </cfRule>
  </conditionalFormatting>
  <conditionalFormatting sqref="F64:F69">
    <cfRule type="cellIs" dxfId="16" priority="29" operator="greaterThan">
      <formula>6</formula>
    </cfRule>
  </conditionalFormatting>
  <conditionalFormatting sqref="F97">
    <cfRule type="cellIs" dxfId="15" priority="47" operator="greaterThan">
      <formula>$D$85</formula>
    </cfRule>
    <cfRule type="cellIs" dxfId="14" priority="48" operator="lessThan">
      <formula>$D$84</formula>
    </cfRule>
  </conditionalFormatting>
  <conditionalFormatting sqref="F98">
    <cfRule type="cellIs" dxfId="13" priority="49" operator="greaterThan">
      <formula>$D$88</formula>
    </cfRule>
  </conditionalFormatting>
  <conditionalFormatting sqref="F99:F100">
    <cfRule type="cellIs" dxfId="12" priority="44" operator="greaterThan">
      <formula>$C$78*1000</formula>
    </cfRule>
  </conditionalFormatting>
  <conditionalFormatting sqref="F102">
    <cfRule type="cellIs" dxfId="11" priority="36" operator="lessThan">
      <formula>fsw_select/60</formula>
    </cfRule>
  </conditionalFormatting>
  <conditionalFormatting sqref="F103">
    <cfRule type="cellIs" dxfId="10" priority="37" operator="lessThan">
      <formula>fsw_select/10</formula>
    </cfRule>
  </conditionalFormatting>
  <conditionalFormatting sqref="F118">
    <cfRule type="cellIs" dxfId="9" priority="2" operator="notBetween">
      <formula>Vout*0.99</formula>
      <formula>Vout*1.01</formula>
    </cfRule>
  </conditionalFormatting>
  <conditionalFormatting sqref="F140">
    <cfRule type="cellIs" dxfId="8" priority="3" operator="greaterThan">
      <formula>7</formula>
    </cfRule>
    <cfRule type="expression" priority="4">
      <formula>$F$123&gt;7</formula>
    </cfRule>
  </conditionalFormatting>
  <conditionalFormatting sqref="F141">
    <cfRule type="cellIs" dxfId="7" priority="8" operator="greaterThan">
      <formula>Vin_min</formula>
    </cfRule>
    <cfRule type="cellIs" dxfId="6" priority="9" operator="greaterThan">
      <formula>Vin_min-0.5</formula>
    </cfRule>
  </conditionalFormatting>
  <conditionalFormatting sqref="M44">
    <cfRule type="cellIs" dxfId="5" priority="38" operator="lessThan">
      <formula>#REF!</formula>
    </cfRule>
    <cfRule type="cellIs" dxfId="4" priority="39" operator="greaterThan">
      <formula>$J$44</formula>
    </cfRule>
  </conditionalFormatting>
  <dataValidations count="4">
    <dataValidation type="decimal" errorStyle="warning" allowBlank="1" showInputMessage="1" showErrorMessage="1" error="Re-adjust Divider Ratio" sqref="M44" xr:uid="{00000000-0002-0000-0000-000000000000}">
      <formula1>#REF!</formula1>
      <formula2>J44</formula2>
    </dataValidation>
    <dataValidation type="list" allowBlank="1" showInputMessage="1" showErrorMessage="1" sqref="C143:F143" xr:uid="{00000000-0002-0000-0000-000001000000}">
      <formula1>$L$4:$L$44</formula1>
    </dataValidation>
    <dataValidation type="list" allowBlank="1" showInputMessage="1" showErrorMessage="1" sqref="C165:F166" xr:uid="{00000000-0002-0000-0000-000002000000}">
      <formula1>$K$48:$K$99</formula1>
    </dataValidation>
    <dataValidation type="list" allowBlank="1" showInputMessage="1" showErrorMessage="1" sqref="C131:F131" xr:uid="{00000000-0002-0000-0000-000003000000}">
      <formula1>$L$4:$L$42</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04000000}">
          <x14:formula1>
            <xm:f>partData!$A$3:$A$5</xm:f>
          </x14:formula1>
          <xm:sqref>C4</xm:sqref>
        </x14:dataValidation>
        <x14:dataValidation type="list" allowBlank="1" showInputMessage="1" showErrorMessage="1" xr:uid="{00000000-0002-0000-0000-000005000000}">
          <x14:formula1>
            <xm:f>partData!$M$12:$M$13</xm:f>
          </x14:formula1>
          <xm:sqref>C33</xm:sqref>
        </x14:dataValidation>
        <x14:dataValidation type="list" allowBlank="1" showInputMessage="1" showErrorMessage="1" xr:uid="{00000000-0002-0000-0000-000006000000}">
          <x14:formula1>
            <xm:f>partData!$M$14:$M$15</xm:f>
          </x14:formula1>
          <xm:sqref>C34</xm:sqref>
        </x14:dataValidation>
        <x14:dataValidation type="list" allowBlank="1" showInputMessage="1" showErrorMessage="1" xr:uid="{00000000-0002-0000-0000-000007000000}">
          <x14:formula1>
            <xm:f>partData!$M$16:$M$20</xm:f>
          </x14:formula1>
          <xm:sqref>C35</xm:sqref>
        </x14:dataValidation>
        <x14:dataValidation type="list" allowBlank="1" showInputMessage="1" showErrorMessage="1" xr:uid="{00000000-0002-0000-0000-000008000000}">
          <x14:formula1>
            <xm:f>partData!$Q$12:$Q$17</xm:f>
          </x14:formula1>
          <xm:sqref>E37</xm:sqref>
        </x14:dataValidation>
        <x14:dataValidation type="list" allowBlank="1" showInputMessage="1" showErrorMessage="1" xr:uid="{00000000-0002-0000-0000-000009000000}">
          <x14:formula1>
            <xm:f>partData!$D$13:$D$22</xm:f>
          </x14:formula1>
          <xm:sqref>C42</xm:sqref>
        </x14:dataValidation>
        <x14:dataValidation type="list" allowBlank="1" showInputMessage="1" showErrorMessage="1" xr:uid="{00000000-0002-0000-0000-00000A000000}">
          <x14:formula1>
            <xm:f>partData!$E$13:$E$22</xm:f>
          </x14:formula1>
          <xm:sqref>E44</xm:sqref>
        </x14:dataValidation>
        <x14:dataValidation type="list" allowBlank="1" showInputMessage="1" showErrorMessage="1" xr:uid="{00000000-0002-0000-0000-00000B000000}">
          <x14:formula1>
            <xm:f>partData!$J$13:$J$22</xm:f>
          </x14:formula1>
          <xm:sqref>C47</xm:sqref>
        </x14:dataValidation>
        <x14:dataValidation type="list" allowBlank="1" showInputMessage="1" showErrorMessage="1" xr:uid="{00000000-0002-0000-0000-00000C000000}">
          <x14:formula1>
            <xm:f>partData!$K$13:$K$22</xm:f>
          </x14:formula1>
          <xm:sqref>E49</xm:sqref>
        </x14:dataValidation>
        <x14:dataValidation type="list" allowBlank="1" showInputMessage="1" showErrorMessage="1" xr:uid="{00000000-0002-0000-0000-00000D000000}">
          <x14:formula1>
            <xm:f>partData!$A$30:$A$39</xm:f>
          </x14:formula1>
          <xm:sqref>C52</xm:sqref>
        </x14:dataValidation>
        <x14:dataValidation type="list" allowBlank="1" showInputMessage="1" showErrorMessage="1" xr:uid="{00000000-0002-0000-0000-00000E000000}">
          <x14:formula1>
            <xm:f>partData!$B$30:$B$39</xm:f>
          </x14:formula1>
          <xm:sqref>E54</xm:sqref>
        </x14:dataValidation>
        <x14:dataValidation type="decimal" operator="lessThanOrEqual" allowBlank="1" showErrorMessage="1" error="Minimum Input Voltage" promptTitle="Minimum Input Voltage" prompt="Minimum Input Voltage" xr:uid="{00000000-0002-0000-0000-00000F000000}">
          <x14:formula1>
            <xm:f>VLOOKUP(C4,'C:\Users\a0232804\Documents\BSR-MV\TPS544C20\Tools\Excel\[TPS546C23 Updated Spreadsheet.xlsx]partData'!#REF!,2,FALSE)</xm:f>
          </x14:formula1>
          <xm:sqref>C5:F5</xm:sqref>
        </x14:dataValidation>
        <x14:dataValidation type="list" allowBlank="1" showInputMessage="1" showErrorMessage="1" xr:uid="{00000000-0002-0000-0000-000010000000}">
          <x14:formula1>
            <xm:f>'C:\Users\layne\Desktop\3-19 work\blue eyed\[TPS549A20_Calculator_Checklist.xlsx]Extra'!#REF!</xm:f>
          </x14:formula1>
          <xm:sqref>C132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I66"/>
  <sheetViews>
    <sheetView zoomScale="70" zoomScaleNormal="70" workbookViewId="0">
      <pane ySplit="1" topLeftCell="A2" activePane="bottomLeft" state="frozen"/>
      <selection pane="bottomLeft" activeCell="H19" sqref="H19"/>
    </sheetView>
  </sheetViews>
  <sheetFormatPr defaultColWidth="9.109375" defaultRowHeight="13.8" x14ac:dyDescent="0.3"/>
  <cols>
    <col min="1" max="1" width="15.44140625" style="129" customWidth="1"/>
    <col min="2" max="2" width="15.44140625" style="129" bestFit="1" customWidth="1"/>
    <col min="3" max="3" width="20.44140625" style="129" customWidth="1"/>
    <col min="4" max="4" width="50" style="129" customWidth="1"/>
    <col min="5" max="5" width="38.88671875" style="129" customWidth="1"/>
    <col min="6" max="6" width="24.44140625" style="129" hidden="1" customWidth="1"/>
    <col min="7" max="7" width="16.5546875" style="129" hidden="1" customWidth="1"/>
    <col min="8" max="8" width="10.109375" style="125" customWidth="1"/>
    <col min="9" max="9" width="27.5546875" style="125" bestFit="1" customWidth="1"/>
    <col min="10" max="16384" width="9.109375" style="126"/>
  </cols>
  <sheetData>
    <row r="1" spans="1:9" ht="29.4" thickBot="1" x14ac:dyDescent="0.35">
      <c r="A1" s="122" t="s">
        <v>3</v>
      </c>
      <c r="B1" s="122" t="s">
        <v>0</v>
      </c>
      <c r="C1" s="122" t="s">
        <v>4</v>
      </c>
      <c r="D1" s="122" t="s">
        <v>7</v>
      </c>
      <c r="E1" s="122" t="s">
        <v>16</v>
      </c>
      <c r="F1" s="123" t="s">
        <v>269</v>
      </c>
      <c r="G1" s="123" t="s">
        <v>270</v>
      </c>
      <c r="H1" s="124" t="s">
        <v>42</v>
      </c>
      <c r="I1" s="125" t="s">
        <v>8</v>
      </c>
    </row>
    <row r="2" spans="1:9" ht="14.1" customHeight="1" x14ac:dyDescent="0.3">
      <c r="A2" s="233" t="s">
        <v>17</v>
      </c>
      <c r="B2" s="234"/>
      <c r="C2" s="234"/>
      <c r="D2" s="234"/>
      <c r="E2" s="234"/>
      <c r="F2" s="234"/>
      <c r="G2" s="234"/>
      <c r="H2" s="235"/>
    </row>
    <row r="3" spans="1:9" ht="28.8" x14ac:dyDescent="0.3">
      <c r="A3" s="1" t="s">
        <v>608</v>
      </c>
      <c r="B3" s="1" t="s">
        <v>607</v>
      </c>
      <c r="C3" s="2"/>
      <c r="D3" s="2" t="s">
        <v>606</v>
      </c>
      <c r="E3" s="2"/>
      <c r="F3" s="2"/>
      <c r="G3" s="2"/>
      <c r="H3" s="102" t="s">
        <v>40</v>
      </c>
      <c r="I3" s="103"/>
    </row>
    <row r="4" spans="1:9" ht="43.2" x14ac:dyDescent="0.3">
      <c r="A4" s="1" t="s">
        <v>608</v>
      </c>
      <c r="B4" s="1" t="s">
        <v>607</v>
      </c>
      <c r="C4" s="127"/>
      <c r="D4" s="2" t="s">
        <v>609</v>
      </c>
      <c r="E4" s="2"/>
      <c r="F4" s="128"/>
      <c r="G4" s="128"/>
      <c r="H4" s="104" t="s">
        <v>40</v>
      </c>
      <c r="I4" s="103"/>
    </row>
    <row r="5" spans="1:9" ht="72" x14ac:dyDescent="0.3">
      <c r="A5" s="1" t="s">
        <v>608</v>
      </c>
      <c r="B5" s="1" t="s">
        <v>607</v>
      </c>
      <c r="C5" s="2"/>
      <c r="D5" s="2" t="s">
        <v>610</v>
      </c>
      <c r="E5" s="2" t="s">
        <v>34</v>
      </c>
      <c r="F5" s="2"/>
      <c r="G5" s="2"/>
      <c r="H5" s="104" t="s">
        <v>41</v>
      </c>
      <c r="I5" s="103"/>
    </row>
    <row r="6" spans="1:9" ht="129.6" x14ac:dyDescent="0.3">
      <c r="A6" s="1" t="s">
        <v>608</v>
      </c>
      <c r="B6" s="1" t="s">
        <v>607</v>
      </c>
      <c r="C6" s="2"/>
      <c r="D6" s="2" t="s">
        <v>611</v>
      </c>
      <c r="E6" s="2" t="s">
        <v>36</v>
      </c>
      <c r="F6" s="2"/>
      <c r="G6" s="2"/>
      <c r="H6" s="104" t="s">
        <v>6</v>
      </c>
      <c r="I6" s="103"/>
    </row>
    <row r="7" spans="1:9" ht="129.6" x14ac:dyDescent="0.3">
      <c r="A7" s="1" t="s">
        <v>608</v>
      </c>
      <c r="B7" s="1" t="s">
        <v>607</v>
      </c>
      <c r="C7" s="2"/>
      <c r="D7" s="2" t="s">
        <v>612</v>
      </c>
      <c r="E7" s="2" t="s">
        <v>35</v>
      </c>
      <c r="F7" s="2"/>
      <c r="G7" s="2"/>
      <c r="H7" s="104" t="s">
        <v>6</v>
      </c>
      <c r="I7" s="105"/>
    </row>
    <row r="8" spans="1:9" ht="28.8" x14ac:dyDescent="0.3">
      <c r="A8" s="1">
        <v>34</v>
      </c>
      <c r="B8" s="1" t="s">
        <v>631</v>
      </c>
      <c r="C8" s="2" t="s">
        <v>635</v>
      </c>
      <c r="D8" s="2" t="s">
        <v>630</v>
      </c>
      <c r="E8" s="2"/>
      <c r="F8" s="200">
        <f>'Device Calculator'!D148</f>
        <v>100</v>
      </c>
      <c r="G8" s="200" t="s">
        <v>89</v>
      </c>
      <c r="H8" s="104" t="s">
        <v>6</v>
      </c>
      <c r="I8" s="105"/>
    </row>
    <row r="9" spans="1:9" ht="14.4" x14ac:dyDescent="0.3">
      <c r="A9" s="5"/>
      <c r="B9" s="5"/>
      <c r="C9" s="4"/>
      <c r="D9" s="4"/>
      <c r="E9" s="4"/>
      <c r="F9" s="4"/>
      <c r="G9" s="4"/>
      <c r="H9" s="3"/>
      <c r="I9" s="105"/>
    </row>
    <row r="10" spans="1:9" ht="14.4" x14ac:dyDescent="0.3">
      <c r="A10" s="5"/>
      <c r="B10" s="5"/>
      <c r="C10" s="4"/>
      <c r="D10" s="4"/>
      <c r="E10" s="4"/>
      <c r="F10" s="4"/>
      <c r="G10" s="4"/>
      <c r="H10" s="3"/>
      <c r="I10" s="103"/>
    </row>
    <row r="11" spans="1:9" ht="14.4" x14ac:dyDescent="0.3">
      <c r="A11" s="232" t="s">
        <v>18</v>
      </c>
      <c r="B11" s="232"/>
      <c r="C11" s="232"/>
      <c r="D11" s="232"/>
      <c r="E11" s="232"/>
      <c r="F11" s="232"/>
      <c r="G11" s="232"/>
      <c r="H11" s="232"/>
    </row>
    <row r="12" spans="1:9" ht="57.6" x14ac:dyDescent="0.3">
      <c r="A12" s="1">
        <v>37</v>
      </c>
      <c r="B12" s="1" t="s">
        <v>619</v>
      </c>
      <c r="C12" s="2" t="s">
        <v>638</v>
      </c>
      <c r="D12" s="2" t="s">
        <v>618</v>
      </c>
      <c r="E12" s="2"/>
      <c r="F12" s="2"/>
      <c r="G12" s="2"/>
      <c r="H12" s="99" t="s">
        <v>40</v>
      </c>
    </row>
    <row r="13" spans="1:9" ht="43.2" x14ac:dyDescent="0.3">
      <c r="A13" s="1">
        <v>33</v>
      </c>
      <c r="B13" s="1" t="s">
        <v>626</v>
      </c>
      <c r="C13" s="2" t="s">
        <v>636</v>
      </c>
      <c r="D13" s="2" t="s">
        <v>627</v>
      </c>
      <c r="E13" s="2"/>
      <c r="F13" s="2"/>
      <c r="G13" s="2"/>
      <c r="H13" s="99" t="s">
        <v>40</v>
      </c>
    </row>
    <row r="14" spans="1:9" ht="28.8" x14ac:dyDescent="0.3">
      <c r="A14" s="1">
        <v>30</v>
      </c>
      <c r="B14" s="1" t="s">
        <v>629</v>
      </c>
      <c r="C14" s="2" t="s">
        <v>637</v>
      </c>
      <c r="D14" s="2" t="s">
        <v>628</v>
      </c>
      <c r="E14" s="2"/>
      <c r="F14" s="201">
        <f>'Device Calculator'!D58</f>
        <v>32.962611607142861</v>
      </c>
      <c r="G14" s="200" t="s">
        <v>89</v>
      </c>
      <c r="H14" s="99" t="s">
        <v>40</v>
      </c>
      <c r="I14" s="103"/>
    </row>
    <row r="15" spans="1:9" ht="14.4" x14ac:dyDescent="0.3">
      <c r="A15" s="5"/>
      <c r="B15" s="5"/>
      <c r="C15" s="4"/>
      <c r="D15" s="4"/>
      <c r="E15" s="4"/>
      <c r="F15" s="4"/>
      <c r="G15" s="4"/>
      <c r="H15" s="3"/>
      <c r="I15" s="105"/>
    </row>
    <row r="16" spans="1:9" ht="14.4" x14ac:dyDescent="0.3">
      <c r="A16" s="5"/>
      <c r="B16" s="5"/>
      <c r="C16" s="4"/>
      <c r="D16" s="4"/>
      <c r="E16" s="4"/>
      <c r="F16" s="4"/>
      <c r="G16" s="4"/>
      <c r="H16" s="3"/>
      <c r="I16" s="105"/>
    </row>
    <row r="17" spans="1:9" ht="14.4" x14ac:dyDescent="0.3">
      <c r="A17" s="232" t="s">
        <v>9</v>
      </c>
      <c r="B17" s="232"/>
      <c r="C17" s="232"/>
      <c r="D17" s="232"/>
      <c r="E17" s="232"/>
      <c r="F17" s="232"/>
      <c r="G17" s="232"/>
      <c r="H17" s="232"/>
      <c r="I17" s="103"/>
    </row>
    <row r="18" spans="1:9" ht="28.8" x14ac:dyDescent="0.3">
      <c r="A18" s="2" t="s">
        <v>21</v>
      </c>
      <c r="B18" s="2" t="s">
        <v>11</v>
      </c>
      <c r="C18" s="2" t="s">
        <v>634</v>
      </c>
      <c r="D18" s="2" t="s">
        <v>616</v>
      </c>
      <c r="E18" s="2"/>
      <c r="F18" s="2"/>
      <c r="G18" s="2"/>
      <c r="H18" s="99" t="s">
        <v>40</v>
      </c>
      <c r="I18" s="103"/>
    </row>
    <row r="19" spans="1:9" ht="28.8" x14ac:dyDescent="0.3">
      <c r="A19" s="2" t="s">
        <v>21</v>
      </c>
      <c r="B19" s="2" t="s">
        <v>11</v>
      </c>
      <c r="C19" s="2" t="s">
        <v>634</v>
      </c>
      <c r="D19" s="2" t="s">
        <v>617</v>
      </c>
      <c r="E19" s="2"/>
      <c r="F19" s="2"/>
      <c r="G19" s="2"/>
      <c r="H19" s="99" t="s">
        <v>40</v>
      </c>
    </row>
    <row r="20" spans="1:9" ht="57.6" x14ac:dyDescent="0.3">
      <c r="A20" s="2" t="s">
        <v>23</v>
      </c>
      <c r="B20" s="2" t="s">
        <v>622</v>
      </c>
      <c r="C20" s="2" t="s">
        <v>14</v>
      </c>
      <c r="D20" s="2" t="s">
        <v>620</v>
      </c>
      <c r="E20" s="2"/>
      <c r="F20" s="2"/>
      <c r="G20" s="2"/>
      <c r="H20" s="99" t="s">
        <v>40</v>
      </c>
    </row>
    <row r="21" spans="1:9" ht="43.2" x14ac:dyDescent="0.3">
      <c r="A21" s="2" t="s">
        <v>23</v>
      </c>
      <c r="B21" s="2" t="s">
        <v>622</v>
      </c>
      <c r="C21" s="2" t="s">
        <v>14</v>
      </c>
      <c r="D21" s="2" t="s">
        <v>621</v>
      </c>
      <c r="E21" s="2"/>
      <c r="F21" s="2"/>
      <c r="G21" s="2"/>
      <c r="H21" s="99" t="s">
        <v>40</v>
      </c>
    </row>
    <row r="22" spans="1:9" ht="43.2" x14ac:dyDescent="0.3">
      <c r="A22" s="2">
        <v>7</v>
      </c>
      <c r="B22" s="2" t="s">
        <v>13</v>
      </c>
      <c r="C22" s="2" t="s">
        <v>632</v>
      </c>
      <c r="D22" s="2" t="s">
        <v>615</v>
      </c>
      <c r="E22" s="2"/>
      <c r="F22" s="2"/>
      <c r="G22" s="2"/>
      <c r="H22" s="99" t="s">
        <v>40</v>
      </c>
      <c r="I22" s="103"/>
    </row>
    <row r="23" spans="1:9" ht="43.2" x14ac:dyDescent="0.3">
      <c r="A23" s="2">
        <v>7</v>
      </c>
      <c r="B23" s="2" t="s">
        <v>13</v>
      </c>
      <c r="C23" s="2" t="s">
        <v>632</v>
      </c>
      <c r="D23" s="2" t="s">
        <v>614</v>
      </c>
      <c r="E23" s="2"/>
      <c r="F23" s="2"/>
      <c r="G23" s="2"/>
      <c r="H23" s="99" t="s">
        <v>6</v>
      </c>
      <c r="I23" s="103"/>
    </row>
    <row r="24" spans="1:9" ht="86.4" x14ac:dyDescent="0.3">
      <c r="A24" s="1" t="s">
        <v>22</v>
      </c>
      <c r="B24" s="2" t="s">
        <v>38</v>
      </c>
      <c r="C24" s="2" t="s">
        <v>633</v>
      </c>
      <c r="D24" s="2" t="s">
        <v>613</v>
      </c>
      <c r="E24" s="2" t="s">
        <v>39</v>
      </c>
      <c r="F24" s="2"/>
      <c r="G24" s="2"/>
      <c r="H24" s="99" t="s">
        <v>40</v>
      </c>
      <c r="I24" s="103"/>
    </row>
    <row r="25" spans="1:9" ht="14.4" x14ac:dyDescent="0.3">
      <c r="A25" s="5"/>
      <c r="B25" s="5"/>
      <c r="C25" s="4"/>
      <c r="D25" s="4"/>
      <c r="E25" s="4"/>
      <c r="F25" s="4"/>
      <c r="G25" s="4"/>
      <c r="H25" s="3"/>
      <c r="I25" s="103"/>
    </row>
    <row r="26" spans="1:9" ht="14.4" x14ac:dyDescent="0.3">
      <c r="A26" s="5"/>
      <c r="B26" s="5"/>
      <c r="C26" s="4"/>
      <c r="D26" s="4"/>
      <c r="E26" s="4"/>
      <c r="F26" s="4"/>
      <c r="G26" s="4"/>
      <c r="H26" s="3"/>
      <c r="I26" s="103"/>
    </row>
    <row r="27" spans="1:9" ht="14.4" x14ac:dyDescent="0.3">
      <c r="A27" s="232" t="s">
        <v>19</v>
      </c>
      <c r="B27" s="232"/>
      <c r="C27" s="232"/>
      <c r="D27" s="232"/>
      <c r="E27" s="232"/>
      <c r="F27" s="232"/>
      <c r="G27" s="232"/>
      <c r="H27" s="232"/>
      <c r="I27" s="103"/>
    </row>
    <row r="28" spans="1:9" ht="57.6" x14ac:dyDescent="0.3">
      <c r="A28" s="2">
        <v>28</v>
      </c>
      <c r="B28" s="2" t="s">
        <v>625</v>
      </c>
      <c r="C28" s="2" t="s">
        <v>639</v>
      </c>
      <c r="D28" s="2" t="s">
        <v>623</v>
      </c>
      <c r="E28" s="2" t="s">
        <v>624</v>
      </c>
      <c r="F28" s="2"/>
      <c r="G28" s="2"/>
      <c r="H28" s="99" t="s">
        <v>40</v>
      </c>
      <c r="I28" s="103"/>
    </row>
    <row r="29" spans="1:9" ht="14.4" x14ac:dyDescent="0.3">
      <c r="A29" s="4"/>
      <c r="B29" s="4"/>
      <c r="C29" s="4"/>
      <c r="D29" s="4"/>
      <c r="E29" s="4"/>
      <c r="F29" s="4"/>
      <c r="G29" s="4"/>
      <c r="H29" s="4"/>
      <c r="I29" s="103"/>
    </row>
    <row r="30" spans="1:9" ht="14.4" x14ac:dyDescent="0.3">
      <c r="A30" s="4"/>
      <c r="B30" s="4"/>
      <c r="C30" s="4"/>
      <c r="D30" s="4"/>
      <c r="E30" s="4"/>
      <c r="F30" s="4"/>
      <c r="G30" s="4"/>
      <c r="H30" s="4"/>
      <c r="I30" s="103"/>
    </row>
    <row r="31" spans="1:9" ht="14.4" x14ac:dyDescent="0.3">
      <c r="A31" s="5"/>
      <c r="B31" s="5"/>
      <c r="C31" s="5"/>
      <c r="D31" s="5"/>
      <c r="E31" s="5"/>
      <c r="F31" s="5"/>
      <c r="G31" s="5"/>
      <c r="H31" s="3"/>
      <c r="I31" s="103"/>
    </row>
    <row r="32" spans="1:9" ht="14.4" x14ac:dyDescent="0.3">
      <c r="A32" s="5"/>
      <c r="B32" s="5"/>
      <c r="C32" s="5"/>
      <c r="D32" s="5"/>
      <c r="E32" s="5"/>
      <c r="F32" s="5"/>
      <c r="G32" s="5"/>
      <c r="H32" s="3"/>
    </row>
    <row r="35" spans="9:9" x14ac:dyDescent="0.3">
      <c r="I35" s="103"/>
    </row>
    <row r="36" spans="9:9" x14ac:dyDescent="0.3">
      <c r="I36" s="103"/>
    </row>
    <row r="37" spans="9:9" x14ac:dyDescent="0.3">
      <c r="I37" s="103"/>
    </row>
    <row r="38" spans="9:9" x14ac:dyDescent="0.3">
      <c r="I38" s="103"/>
    </row>
    <row r="39" spans="9:9" x14ac:dyDescent="0.3">
      <c r="I39" s="103"/>
    </row>
    <row r="40" spans="9:9" x14ac:dyDescent="0.3">
      <c r="I40" s="103"/>
    </row>
    <row r="41" spans="9:9" x14ac:dyDescent="0.3">
      <c r="I41" s="103"/>
    </row>
    <row r="42" spans="9:9" x14ac:dyDescent="0.3">
      <c r="I42" s="103"/>
    </row>
    <row r="43" spans="9:9" x14ac:dyDescent="0.3">
      <c r="I43" s="103"/>
    </row>
    <row r="44" spans="9:9" x14ac:dyDescent="0.3">
      <c r="I44" s="103"/>
    </row>
    <row r="45" spans="9:9" x14ac:dyDescent="0.3">
      <c r="I45" s="103"/>
    </row>
    <row r="49" spans="9:9" x14ac:dyDescent="0.3">
      <c r="I49" s="103"/>
    </row>
    <row r="50" spans="9:9" x14ac:dyDescent="0.3">
      <c r="I50" s="103"/>
    </row>
    <row r="51" spans="9:9" x14ac:dyDescent="0.3">
      <c r="I51" s="103"/>
    </row>
    <row r="52" spans="9:9" x14ac:dyDescent="0.3">
      <c r="I52" s="103"/>
    </row>
    <row r="53" spans="9:9" x14ac:dyDescent="0.3">
      <c r="I53" s="103"/>
    </row>
    <row r="54" spans="9:9" x14ac:dyDescent="0.3">
      <c r="I54" s="103"/>
    </row>
    <row r="55" spans="9:9" x14ac:dyDescent="0.3">
      <c r="I55" s="103"/>
    </row>
    <row r="59" spans="9:9" x14ac:dyDescent="0.3">
      <c r="I59" s="103"/>
    </row>
    <row r="60" spans="9:9" x14ac:dyDescent="0.3">
      <c r="I60" s="103"/>
    </row>
    <row r="65" ht="12.75" customHeight="1" x14ac:dyDescent="0.3"/>
    <row r="66" ht="12.75" customHeight="1" x14ac:dyDescent="0.3"/>
  </sheetData>
  <sheetProtection password="CAD9" sheet="1" objects="1" scenarios="1" sort="0" autoFilter="0"/>
  <autoFilter ref="A1:I1" xr:uid="{00000000-0009-0000-0000-000001000000}"/>
  <mergeCells count="4">
    <mergeCell ref="A17:H17"/>
    <mergeCell ref="A27:H27"/>
    <mergeCell ref="A2:H2"/>
    <mergeCell ref="A11:H11"/>
  </mergeCells>
  <pageMargins left="0.7" right="0.7" top="0.75" bottom="0.75" header="0.3" footer="0.3"/>
  <pageSetup scale="55" fitToHeight="0" orientation="landscape" r:id="rId1"/>
  <extLst>
    <ext xmlns:x14="http://schemas.microsoft.com/office/spreadsheetml/2009/9/main" uri="{78C0D931-6437-407d-A8EE-F0AAD7539E65}">
      <x14:conditionalFormattings>
        <x14:conditionalFormatting xmlns:xm="http://schemas.microsoft.com/office/excel/2006/main">
          <x14:cfRule type="cellIs" priority="1" operator="equal" id="{08FC2FB5-C21F-4260-B83C-571FC91BC4E2}">
            <xm:f>Extra!$B$5</xm:f>
            <x14:dxf>
              <fill>
                <patternFill>
                  <bgColor theme="0" tint="-0.14996795556505021"/>
                </patternFill>
              </fill>
            </x14:dxf>
          </x14:cfRule>
          <x14:cfRule type="cellIs" priority="2" operator="equal" id="{DF32B41C-B451-41C0-A27F-1AED85E2CDCB}">
            <xm:f>Extra!$B$4</xm:f>
            <x14:dxf>
              <fill>
                <patternFill>
                  <bgColor theme="6"/>
                </patternFill>
              </fill>
            </x14:dxf>
          </x14:cfRule>
          <xm:sqref>H1:H1048576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Extra!$B$3:$B$5</xm:f>
          </x14:formula1>
          <xm:sqref>H28 H3:H10 H18:H26 H12:H16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0"/>
  <sheetViews>
    <sheetView zoomScale="70" zoomScaleNormal="70" workbookViewId="0">
      <pane ySplit="1" topLeftCell="A34" activePane="bottomLeft" state="frozen"/>
      <selection pane="bottomLeft" activeCell="F42" sqref="F42"/>
    </sheetView>
  </sheetViews>
  <sheetFormatPr defaultColWidth="9.109375" defaultRowHeight="14.4" x14ac:dyDescent="0.3"/>
  <cols>
    <col min="1" max="1" width="15.44140625" style="5" customWidth="1"/>
    <col min="2" max="2" width="16.5546875" style="4" bestFit="1" customWidth="1"/>
    <col min="3" max="4" width="19.44140625" style="5" customWidth="1"/>
    <col min="5" max="5" width="57.109375" style="5" customWidth="1"/>
    <col min="6" max="6" width="44" style="4" customWidth="1"/>
    <col min="7" max="7" width="10.5546875" style="3" customWidth="1"/>
    <col min="8" max="8" width="24.44140625" style="7" customWidth="1"/>
  </cols>
  <sheetData>
    <row r="1" spans="1:8" ht="28.5" customHeight="1" thickBot="1" x14ac:dyDescent="0.35">
      <c r="A1" s="130" t="s">
        <v>3</v>
      </c>
      <c r="B1" s="130" t="s">
        <v>0</v>
      </c>
      <c r="C1" s="130" t="s">
        <v>4</v>
      </c>
      <c r="D1" s="130" t="s">
        <v>24</v>
      </c>
      <c r="E1" s="130" t="s">
        <v>1</v>
      </c>
      <c r="F1" s="130" t="s">
        <v>16</v>
      </c>
      <c r="G1" s="131" t="s">
        <v>42</v>
      </c>
      <c r="H1" s="132" t="s">
        <v>8</v>
      </c>
    </row>
    <row r="2" spans="1:8" ht="12.75" customHeight="1" x14ac:dyDescent="0.3">
      <c r="A2" s="239" t="s">
        <v>17</v>
      </c>
      <c r="B2" s="240"/>
      <c r="C2" s="240"/>
      <c r="D2" s="240"/>
      <c r="E2" s="240"/>
      <c r="F2" s="240"/>
      <c r="G2" s="241"/>
    </row>
    <row r="3" spans="1:8" ht="302.39999999999998" x14ac:dyDescent="0.3">
      <c r="A3" s="1" t="s">
        <v>608</v>
      </c>
      <c r="B3" s="2" t="s">
        <v>607</v>
      </c>
      <c r="C3" s="2"/>
      <c r="D3" s="2" t="s">
        <v>25</v>
      </c>
      <c r="E3" s="2" t="s">
        <v>640</v>
      </c>
      <c r="F3" s="2" t="s">
        <v>641</v>
      </c>
      <c r="G3" s="99" t="s">
        <v>6</v>
      </c>
      <c r="H3" s="100"/>
    </row>
    <row r="4" spans="1:8" ht="57.6" x14ac:dyDescent="0.3">
      <c r="A4" s="1" t="s">
        <v>608</v>
      </c>
      <c r="B4" s="2" t="s">
        <v>607</v>
      </c>
      <c r="C4" s="2"/>
      <c r="D4" s="2" t="s">
        <v>25</v>
      </c>
      <c r="E4" s="2" t="s">
        <v>642</v>
      </c>
      <c r="F4" s="2"/>
      <c r="G4" s="99"/>
      <c r="H4" s="100"/>
    </row>
    <row r="5" spans="1:8" ht="28.8" x14ac:dyDescent="0.3">
      <c r="A5" s="1" t="s">
        <v>608</v>
      </c>
      <c r="B5" s="2" t="s">
        <v>607</v>
      </c>
      <c r="C5" s="2"/>
      <c r="D5" s="2" t="s">
        <v>25</v>
      </c>
      <c r="E5" s="2" t="s">
        <v>643</v>
      </c>
      <c r="F5" s="2"/>
      <c r="G5" s="99"/>
      <c r="H5" s="100"/>
    </row>
    <row r="6" spans="1:8" ht="57.6" x14ac:dyDescent="0.3">
      <c r="A6" s="1" t="s">
        <v>608</v>
      </c>
      <c r="B6" s="2" t="s">
        <v>607</v>
      </c>
      <c r="C6" s="2"/>
      <c r="D6" s="2" t="s">
        <v>25</v>
      </c>
      <c r="E6" s="2" t="s">
        <v>644</v>
      </c>
      <c r="F6" s="2" t="s">
        <v>647</v>
      </c>
      <c r="G6" s="99"/>
      <c r="H6" s="100"/>
    </row>
    <row r="7" spans="1:8" ht="86.4" x14ac:dyDescent="0.3">
      <c r="A7" s="1" t="s">
        <v>608</v>
      </c>
      <c r="B7" s="2" t="s">
        <v>607</v>
      </c>
      <c r="C7" s="2"/>
      <c r="D7" s="2" t="s">
        <v>25</v>
      </c>
      <c r="E7" s="2" t="s">
        <v>645</v>
      </c>
      <c r="F7" s="2" t="s">
        <v>646</v>
      </c>
      <c r="G7" s="99"/>
      <c r="H7"/>
    </row>
    <row r="8" spans="1:8" x14ac:dyDescent="0.3">
      <c r="G8" s="8"/>
      <c r="H8"/>
    </row>
    <row r="9" spans="1:8" ht="14.85" customHeight="1" x14ac:dyDescent="0.3">
      <c r="G9" s="8"/>
      <c r="H9"/>
    </row>
    <row r="10" spans="1:8" x14ac:dyDescent="0.3">
      <c r="A10" s="242" t="s">
        <v>18</v>
      </c>
      <c r="B10" s="243"/>
      <c r="C10" s="243"/>
      <c r="D10" s="243"/>
      <c r="E10" s="243"/>
      <c r="F10" s="243"/>
      <c r="G10" s="244"/>
      <c r="H10" s="100"/>
    </row>
    <row r="11" spans="1:8" ht="57.6" x14ac:dyDescent="0.3">
      <c r="A11" s="1"/>
      <c r="B11" s="2" t="s">
        <v>667</v>
      </c>
      <c r="C11" s="2"/>
      <c r="D11" s="2" t="s">
        <v>26</v>
      </c>
      <c r="E11" s="2" t="s">
        <v>668</v>
      </c>
      <c r="F11" s="2"/>
      <c r="G11" s="99" t="s">
        <v>6</v>
      </c>
      <c r="H11" s="100"/>
    </row>
    <row r="12" spans="1:8" ht="28.8" x14ac:dyDescent="0.3">
      <c r="A12" s="1"/>
      <c r="B12" s="2" t="s">
        <v>669</v>
      </c>
      <c r="C12" s="2"/>
      <c r="D12" s="2" t="s">
        <v>26</v>
      </c>
      <c r="E12" s="2" t="s">
        <v>670</v>
      </c>
      <c r="F12" s="2"/>
      <c r="G12" s="99" t="s">
        <v>6</v>
      </c>
      <c r="H12" s="100"/>
    </row>
    <row r="13" spans="1:8" ht="72" x14ac:dyDescent="0.3">
      <c r="A13" s="1"/>
      <c r="B13" s="2" t="s">
        <v>671</v>
      </c>
      <c r="C13" s="2"/>
      <c r="D13" s="2"/>
      <c r="E13" s="2" t="s">
        <v>673</v>
      </c>
      <c r="F13" s="2" t="s">
        <v>674</v>
      </c>
      <c r="G13" s="99" t="s">
        <v>6</v>
      </c>
      <c r="H13" s="100"/>
    </row>
    <row r="14" spans="1:8" s="12" customFormat="1" ht="43.2" x14ac:dyDescent="0.3">
      <c r="A14" s="1"/>
      <c r="B14" s="2" t="s">
        <v>672</v>
      </c>
      <c r="C14" s="2"/>
      <c r="D14" s="2" t="s">
        <v>26</v>
      </c>
      <c r="E14" s="2" t="s">
        <v>675</v>
      </c>
      <c r="F14" s="2"/>
      <c r="G14" s="99" t="s">
        <v>6</v>
      </c>
      <c r="H14" s="6"/>
    </row>
    <row r="15" spans="1:8" x14ac:dyDescent="0.3">
      <c r="A15" s="9"/>
      <c r="B15" s="10"/>
      <c r="C15" s="10"/>
      <c r="D15" s="10"/>
      <c r="E15" s="9"/>
      <c r="F15" s="10"/>
      <c r="G15" s="11"/>
    </row>
    <row r="17" spans="1:8" x14ac:dyDescent="0.3">
      <c r="A17" s="245" t="s">
        <v>9</v>
      </c>
      <c r="B17" s="245"/>
      <c r="C17" s="245"/>
      <c r="D17" s="245"/>
      <c r="E17" s="245"/>
      <c r="F17" s="245"/>
      <c r="G17" s="245"/>
      <c r="H17" s="100"/>
    </row>
    <row r="18" spans="1:8" ht="145.5" customHeight="1" x14ac:dyDescent="0.3">
      <c r="A18" s="2"/>
      <c r="B18" s="2" t="s">
        <v>11</v>
      </c>
      <c r="C18" s="2" t="s">
        <v>676</v>
      </c>
      <c r="D18" s="2" t="s">
        <v>25</v>
      </c>
      <c r="E18" s="2" t="s">
        <v>649</v>
      </c>
      <c r="F18" s="2" t="s">
        <v>648</v>
      </c>
      <c r="G18" s="99" t="s">
        <v>6</v>
      </c>
      <c r="H18" s="100"/>
    </row>
    <row r="19" spans="1:8" ht="231" customHeight="1" x14ac:dyDescent="0.3">
      <c r="A19" s="2"/>
      <c r="B19" s="2" t="s">
        <v>11</v>
      </c>
      <c r="C19" s="2" t="s">
        <v>676</v>
      </c>
      <c r="D19" s="2" t="s">
        <v>25</v>
      </c>
      <c r="E19" s="2" t="s">
        <v>650</v>
      </c>
      <c r="F19" s="2"/>
      <c r="G19" s="99" t="s">
        <v>6</v>
      </c>
      <c r="H19" s="100"/>
    </row>
    <row r="20" spans="1:8" ht="222" customHeight="1" x14ac:dyDescent="0.3">
      <c r="A20" s="2"/>
      <c r="B20" s="2" t="s">
        <v>12</v>
      </c>
      <c r="C20" s="2" t="s">
        <v>677</v>
      </c>
      <c r="D20" s="2" t="s">
        <v>25</v>
      </c>
      <c r="E20" s="2" t="s">
        <v>651</v>
      </c>
      <c r="F20" s="2"/>
      <c r="G20" s="99" t="s">
        <v>6</v>
      </c>
      <c r="H20" s="100"/>
    </row>
    <row r="21" spans="1:8" ht="183.75" customHeight="1" x14ac:dyDescent="0.3">
      <c r="A21" s="2"/>
      <c r="B21" s="2" t="s">
        <v>12</v>
      </c>
      <c r="C21" s="2" t="s">
        <v>677</v>
      </c>
      <c r="D21" s="2" t="s">
        <v>25</v>
      </c>
      <c r="E21" s="2" t="s">
        <v>27</v>
      </c>
      <c r="F21" s="2"/>
      <c r="G21" s="99" t="s">
        <v>6</v>
      </c>
      <c r="H21" s="100"/>
    </row>
    <row r="22" spans="1:8" ht="225.75" customHeight="1" x14ac:dyDescent="0.3">
      <c r="A22" s="2"/>
      <c r="B22" s="2" t="s">
        <v>2</v>
      </c>
      <c r="C22" s="2" t="s">
        <v>678</v>
      </c>
      <c r="D22" s="2" t="s">
        <v>25</v>
      </c>
      <c r="E22" s="2" t="s">
        <v>654</v>
      </c>
      <c r="F22" s="2"/>
      <c r="G22" s="99" t="s">
        <v>6</v>
      </c>
      <c r="H22" s="100"/>
    </row>
    <row r="23" spans="1:8" ht="224.25" customHeight="1" x14ac:dyDescent="0.3">
      <c r="A23" s="2"/>
      <c r="B23" s="2" t="s">
        <v>2</v>
      </c>
      <c r="C23" s="2" t="s">
        <v>678</v>
      </c>
      <c r="D23" s="2" t="s">
        <v>25</v>
      </c>
      <c r="E23" s="2" t="s">
        <v>28</v>
      </c>
      <c r="F23" s="2"/>
      <c r="G23" s="99" t="s">
        <v>6</v>
      </c>
      <c r="H23" s="100"/>
    </row>
    <row r="24" spans="1:8" ht="43.2" x14ac:dyDescent="0.3">
      <c r="A24" s="2"/>
      <c r="B24" s="2" t="s">
        <v>2</v>
      </c>
      <c r="C24" s="2" t="s">
        <v>678</v>
      </c>
      <c r="D24" s="2" t="s">
        <v>25</v>
      </c>
      <c r="E24" s="2" t="s">
        <v>655</v>
      </c>
      <c r="F24" s="2" t="s">
        <v>656</v>
      </c>
      <c r="G24" s="99" t="s">
        <v>6</v>
      </c>
    </row>
    <row r="25" spans="1:8" ht="240" customHeight="1" x14ac:dyDescent="0.3">
      <c r="A25" s="2"/>
      <c r="B25" s="2" t="s">
        <v>29</v>
      </c>
      <c r="C25" s="2" t="s">
        <v>679</v>
      </c>
      <c r="D25" s="2" t="s">
        <v>25</v>
      </c>
      <c r="E25" s="2" t="s">
        <v>657</v>
      </c>
      <c r="F25" s="2"/>
      <c r="G25" s="99" t="s">
        <v>6</v>
      </c>
    </row>
    <row r="26" spans="1:8" ht="57.6" x14ac:dyDescent="0.3">
      <c r="A26" s="2"/>
      <c r="B26" s="2" t="s">
        <v>29</v>
      </c>
      <c r="C26" s="2" t="s">
        <v>679</v>
      </c>
      <c r="D26" s="2" t="s">
        <v>25</v>
      </c>
      <c r="E26" s="2" t="s">
        <v>658</v>
      </c>
      <c r="F26" s="2"/>
      <c r="G26" s="99" t="s">
        <v>6</v>
      </c>
    </row>
    <row r="27" spans="1:8" ht="57.6" x14ac:dyDescent="0.3">
      <c r="A27" s="2"/>
      <c r="B27" s="2" t="s">
        <v>622</v>
      </c>
      <c r="C27" s="2" t="s">
        <v>14</v>
      </c>
      <c r="D27" s="2" t="s">
        <v>26</v>
      </c>
      <c r="E27" s="2" t="s">
        <v>653</v>
      </c>
      <c r="F27" s="2"/>
      <c r="G27" s="99" t="s">
        <v>6</v>
      </c>
      <c r="H27" s="100"/>
    </row>
    <row r="28" spans="1:8" ht="43.2" x14ac:dyDescent="0.3">
      <c r="A28" s="2"/>
      <c r="B28" s="2" t="s">
        <v>622</v>
      </c>
      <c r="C28" s="2" t="s">
        <v>14</v>
      </c>
      <c r="D28" s="2" t="s">
        <v>26</v>
      </c>
      <c r="E28" s="2" t="s">
        <v>659</v>
      </c>
      <c r="F28" s="2"/>
      <c r="G28" s="99" t="s">
        <v>6</v>
      </c>
      <c r="H28" s="100"/>
    </row>
    <row r="29" spans="1:8" ht="43.2" x14ac:dyDescent="0.3">
      <c r="A29" s="2"/>
      <c r="B29" s="2" t="s">
        <v>622</v>
      </c>
      <c r="C29" s="2" t="s">
        <v>14</v>
      </c>
      <c r="D29" s="2" t="s">
        <v>26</v>
      </c>
      <c r="E29" s="2" t="s">
        <v>660</v>
      </c>
      <c r="F29" s="2" t="s">
        <v>661</v>
      </c>
      <c r="G29" s="99" t="s">
        <v>6</v>
      </c>
      <c r="H29" s="100"/>
    </row>
    <row r="30" spans="1:8" ht="188.25" customHeight="1" x14ac:dyDescent="0.3">
      <c r="A30" s="2"/>
      <c r="B30" s="2" t="s">
        <v>665</v>
      </c>
      <c r="C30" s="2"/>
      <c r="D30" s="2" t="s">
        <v>25</v>
      </c>
      <c r="E30" s="2" t="s">
        <v>666</v>
      </c>
      <c r="F30" s="2"/>
      <c r="G30" s="99" t="s">
        <v>6</v>
      </c>
      <c r="H30" s="100"/>
    </row>
    <row r="31" spans="1:8" x14ac:dyDescent="0.3">
      <c r="A31" s="4"/>
      <c r="C31" s="4"/>
      <c r="D31" s="4"/>
      <c r="H31" s="100"/>
    </row>
    <row r="32" spans="1:8" ht="15" thickBot="1" x14ac:dyDescent="0.35">
      <c r="C32" s="4"/>
      <c r="D32" s="4"/>
      <c r="E32" s="4"/>
      <c r="H32" s="100"/>
    </row>
    <row r="33" spans="1:8" x14ac:dyDescent="0.3">
      <c r="A33" s="236" t="s">
        <v>19</v>
      </c>
      <c r="B33" s="237"/>
      <c r="C33" s="237"/>
      <c r="D33" s="237"/>
      <c r="E33" s="237"/>
      <c r="F33" s="237"/>
      <c r="G33" s="238"/>
      <c r="H33" s="101"/>
    </row>
    <row r="34" spans="1:8" ht="28.8" x14ac:dyDescent="0.3">
      <c r="A34" s="2"/>
      <c r="B34" s="2" t="s">
        <v>663</v>
      </c>
      <c r="C34" s="2"/>
      <c r="D34" s="2" t="s">
        <v>26</v>
      </c>
      <c r="E34" s="2" t="s">
        <v>662</v>
      </c>
      <c r="F34" s="2"/>
      <c r="G34" s="99" t="s">
        <v>6</v>
      </c>
      <c r="H34" s="100"/>
    </row>
    <row r="35" spans="1:8" ht="28.8" x14ac:dyDescent="0.3">
      <c r="A35" s="2"/>
      <c r="B35" s="2" t="s">
        <v>664</v>
      </c>
      <c r="C35" s="2"/>
      <c r="D35" s="2" t="s">
        <v>25</v>
      </c>
      <c r="E35" s="2" t="s">
        <v>32</v>
      </c>
      <c r="F35" s="2" t="s">
        <v>33</v>
      </c>
      <c r="G35" s="99" t="s">
        <v>6</v>
      </c>
      <c r="H35" s="100"/>
    </row>
    <row r="36" spans="1:8" x14ac:dyDescent="0.3">
      <c r="A36" s="4"/>
      <c r="G36" s="8"/>
      <c r="H36" s="100"/>
    </row>
    <row r="37" spans="1:8" ht="15" thickBot="1" x14ac:dyDescent="0.35">
      <c r="H37" s="100"/>
    </row>
    <row r="38" spans="1:8" x14ac:dyDescent="0.3">
      <c r="A38" s="236" t="s">
        <v>20</v>
      </c>
      <c r="B38" s="237"/>
      <c r="C38" s="237"/>
      <c r="D38" s="237"/>
      <c r="E38" s="237"/>
      <c r="F38" s="237"/>
      <c r="G38" s="238"/>
      <c r="H38" s="101"/>
    </row>
    <row r="39" spans="1:8" ht="57.6" x14ac:dyDescent="0.3">
      <c r="A39" s="2"/>
      <c r="B39" s="2" t="s">
        <v>15</v>
      </c>
      <c r="C39" s="2" t="s">
        <v>44</v>
      </c>
      <c r="D39" s="2" t="s">
        <v>25</v>
      </c>
      <c r="E39" s="2" t="s">
        <v>652</v>
      </c>
      <c r="F39" s="2"/>
      <c r="G39" s="99" t="s">
        <v>6</v>
      </c>
      <c r="H39"/>
    </row>
    <row r="40" spans="1:8" ht="72" x14ac:dyDescent="0.3">
      <c r="A40" s="1"/>
      <c r="B40" s="2" t="s">
        <v>30</v>
      </c>
      <c r="C40" s="1"/>
      <c r="D40" s="1" t="s">
        <v>26</v>
      </c>
      <c r="E40" s="2" t="s">
        <v>31</v>
      </c>
      <c r="F40" s="2"/>
      <c r="G40" s="99" t="s">
        <v>6</v>
      </c>
      <c r="H40"/>
    </row>
    <row r="41" spans="1:8" ht="28.8" x14ac:dyDescent="0.3">
      <c r="A41" s="1"/>
      <c r="B41" s="2" t="s">
        <v>43</v>
      </c>
      <c r="C41" s="1"/>
      <c r="D41" s="1" t="s">
        <v>25</v>
      </c>
      <c r="E41" s="2" t="s">
        <v>32</v>
      </c>
      <c r="F41" s="2" t="s">
        <v>33</v>
      </c>
      <c r="G41" s="99" t="s">
        <v>6</v>
      </c>
    </row>
    <row r="42" spans="1:8" ht="72" x14ac:dyDescent="0.3">
      <c r="A42" s="1"/>
      <c r="B42" s="2" t="s">
        <v>680</v>
      </c>
      <c r="C42" s="1" t="s">
        <v>681</v>
      </c>
      <c r="D42" s="1" t="s">
        <v>25</v>
      </c>
      <c r="E42" s="2" t="s">
        <v>682</v>
      </c>
      <c r="F42" s="2" t="s">
        <v>683</v>
      </c>
      <c r="G42" s="99" t="s">
        <v>6</v>
      </c>
      <c r="H42" s="100"/>
    </row>
    <row r="43" spans="1:8" x14ac:dyDescent="0.3">
      <c r="H43" s="100"/>
    </row>
    <row r="44" spans="1:8" x14ac:dyDescent="0.3">
      <c r="H44" s="100"/>
    </row>
    <row r="48" spans="1:8" x14ac:dyDescent="0.3">
      <c r="H48" s="100"/>
    </row>
    <row r="49" spans="8:8" x14ac:dyDescent="0.3">
      <c r="H49" s="100"/>
    </row>
    <row r="50" spans="8:8" x14ac:dyDescent="0.3">
      <c r="H50" s="100"/>
    </row>
  </sheetData>
  <sheetProtection password="D989" sheet="1" objects="1" scenarios="1" sort="0" autoFilter="0"/>
  <autoFilter ref="A1:H50" xr:uid="{00000000-0009-0000-0000-000002000000}"/>
  <mergeCells count="5">
    <mergeCell ref="A38:G38"/>
    <mergeCell ref="A2:G2"/>
    <mergeCell ref="A10:G10"/>
    <mergeCell ref="A17:G17"/>
    <mergeCell ref="A33:G33"/>
  </mergeCells>
  <pageMargins left="0.7" right="0.7" top="0.75" bottom="0.75" header="0.3" footer="0.3"/>
  <pageSetup scale="59" fitToHeight="0" orientation="landscape" r:id="rId1"/>
  <drawing r:id="rId2"/>
  <legacyDrawing r:id="rId3"/>
  <oleObjects>
    <mc:AlternateContent xmlns:mc="http://schemas.openxmlformats.org/markup-compatibility/2006">
      <mc:Choice Requires="x14">
        <oleObject progId="PBrush" shapeId="3075" r:id="rId4">
          <objectPr defaultSize="0" autoPict="0" r:id="rId5">
            <anchor moveWithCells="1" sizeWithCells="1">
              <from>
                <xdr:col>4</xdr:col>
                <xdr:colOff>419100</xdr:colOff>
                <xdr:row>17</xdr:row>
                <xdr:rowOff>228600</xdr:rowOff>
              </from>
              <to>
                <xdr:col>4</xdr:col>
                <xdr:colOff>3154680</xdr:colOff>
                <xdr:row>17</xdr:row>
                <xdr:rowOff>1790700</xdr:rowOff>
              </to>
            </anchor>
          </objectPr>
        </oleObject>
      </mc:Choice>
      <mc:Fallback>
        <oleObject progId="PBrush" shapeId="3075" r:id="rId4"/>
      </mc:Fallback>
    </mc:AlternateContent>
    <mc:AlternateContent xmlns:mc="http://schemas.openxmlformats.org/markup-compatibility/2006">
      <mc:Choice Requires="x14">
        <oleObject progId="PBrush" shapeId="3076" r:id="rId6">
          <objectPr defaultSize="0" autoPict="0" r:id="rId7">
            <anchor moveWithCells="1" sizeWithCells="1">
              <from>
                <xdr:col>4</xdr:col>
                <xdr:colOff>45720</xdr:colOff>
                <xdr:row>20</xdr:row>
                <xdr:rowOff>198120</xdr:rowOff>
              </from>
              <to>
                <xdr:col>4</xdr:col>
                <xdr:colOff>3771900</xdr:colOff>
                <xdr:row>20</xdr:row>
                <xdr:rowOff>2087880</xdr:rowOff>
              </to>
            </anchor>
          </objectPr>
        </oleObject>
      </mc:Choice>
      <mc:Fallback>
        <oleObject progId="PBrush" shapeId="3076" r:id="rId6"/>
      </mc:Fallback>
    </mc:AlternateContent>
    <mc:AlternateContent xmlns:mc="http://schemas.openxmlformats.org/markup-compatibility/2006">
      <mc:Choice Requires="x14">
        <oleObject progId="PBrush" shapeId="3077" r:id="rId8">
          <objectPr defaultSize="0" autoPict="0" r:id="rId9">
            <anchor moveWithCells="1" sizeWithCells="1">
              <from>
                <xdr:col>4</xdr:col>
                <xdr:colOff>190500</xdr:colOff>
                <xdr:row>29</xdr:row>
                <xdr:rowOff>449580</xdr:rowOff>
              </from>
              <to>
                <xdr:col>4</xdr:col>
                <xdr:colOff>3665220</xdr:colOff>
                <xdr:row>29</xdr:row>
                <xdr:rowOff>2278380</xdr:rowOff>
              </to>
            </anchor>
          </objectPr>
        </oleObject>
      </mc:Choice>
      <mc:Fallback>
        <oleObject progId="PBrush" shapeId="3077" r:id="rId8"/>
      </mc:Fallback>
    </mc:AlternateContent>
  </oleObjects>
  <extLst>
    <ext xmlns:x14="http://schemas.microsoft.com/office/spreadsheetml/2009/9/main" uri="{78C0D931-6437-407d-A8EE-F0AAD7539E65}">
      <x14:conditionalFormattings>
        <x14:conditionalFormatting xmlns:xm="http://schemas.microsoft.com/office/excel/2006/main">
          <x14:cfRule type="cellIs" priority="1" operator="equal" id="{1CC9DE0B-8DCD-4B6F-A085-6E236E55C4FD}">
            <xm:f>Extra!$B$5</xm:f>
            <x14:dxf>
              <fill>
                <patternFill>
                  <bgColor theme="0" tint="-0.14996795556505021"/>
                </patternFill>
              </fill>
            </x14:dxf>
          </x14:cfRule>
          <x14:cfRule type="cellIs" priority="2" operator="equal" id="{3844D378-8A21-475E-81C2-E538FB3D6D23}">
            <xm:f>Extra!$B$4</xm:f>
            <x14:dxf>
              <fill>
                <patternFill>
                  <bgColor theme="6"/>
                </patternFill>
              </fill>
            </x14:dxf>
          </x14:cfRule>
          <xm:sqref>G1:G1048576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Extra!$B$3:$B$5</xm:f>
          </x14:formula1>
          <xm:sqref>G11:G15 G39:G42 G34:G35 G18:G32 G3:G9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47"/>
  <sheetViews>
    <sheetView topLeftCell="H1" workbookViewId="0">
      <selection activeCell="V3" sqref="V3"/>
    </sheetView>
  </sheetViews>
  <sheetFormatPr defaultRowHeight="14.4" x14ac:dyDescent="0.3"/>
  <cols>
    <col min="1" max="1" width="15.109375" bestFit="1" customWidth="1"/>
    <col min="2" max="2" width="9.88671875" bestFit="1" customWidth="1"/>
    <col min="3" max="3" width="16.44140625" bestFit="1" customWidth="1"/>
    <col min="4" max="4" width="10" bestFit="1" customWidth="1"/>
    <col min="5" max="5" width="9.44140625" bestFit="1" customWidth="1"/>
    <col min="6" max="6" width="6.44140625" bestFit="1" customWidth="1"/>
    <col min="7" max="7" width="16.44140625" bestFit="1" customWidth="1"/>
    <col min="8" max="8" width="9.44140625" bestFit="1" customWidth="1"/>
    <col min="9" max="9" width="9.5546875" bestFit="1" customWidth="1"/>
    <col min="10" max="10" width="12" customWidth="1"/>
    <col min="11" max="12" width="8.88671875" bestFit="1" customWidth="1"/>
    <col min="13" max="13" width="29" bestFit="1" customWidth="1"/>
    <col min="14" max="14" width="12.44140625" bestFit="1" customWidth="1"/>
    <col min="15" max="15" width="6.44140625" bestFit="1" customWidth="1"/>
    <col min="16" max="16" width="20" bestFit="1" customWidth="1"/>
    <col min="17" max="17" width="12.109375" customWidth="1"/>
    <col min="18" max="18" width="13.44140625" bestFit="1" customWidth="1"/>
    <col min="19" max="19" width="12.5546875" bestFit="1" customWidth="1"/>
    <col min="20" max="20" width="9.88671875" bestFit="1" customWidth="1"/>
    <col min="21" max="21" width="6.88671875" bestFit="1" customWidth="1"/>
    <col min="22" max="22" width="11" style="12" bestFit="1" customWidth="1"/>
  </cols>
  <sheetData>
    <row r="1" spans="1:23" x14ac:dyDescent="0.3">
      <c r="A1" s="72">
        <v>1</v>
      </c>
      <c r="B1" s="72">
        <v>2</v>
      </c>
      <c r="C1" s="72">
        <v>3</v>
      </c>
      <c r="D1" s="72">
        <v>4</v>
      </c>
      <c r="E1" s="72">
        <v>5</v>
      </c>
      <c r="F1" s="72">
        <v>6</v>
      </c>
      <c r="G1" s="72">
        <v>7</v>
      </c>
      <c r="H1" s="72">
        <v>8</v>
      </c>
      <c r="I1" s="72">
        <v>9</v>
      </c>
      <c r="J1" s="72">
        <v>10</v>
      </c>
      <c r="K1" s="72">
        <v>11</v>
      </c>
      <c r="L1" s="72">
        <v>12</v>
      </c>
      <c r="M1" s="72">
        <v>13</v>
      </c>
      <c r="N1" s="72">
        <v>14</v>
      </c>
      <c r="O1" s="72">
        <v>15</v>
      </c>
      <c r="P1" s="72">
        <v>16</v>
      </c>
      <c r="Q1" s="72">
        <v>17</v>
      </c>
      <c r="R1" s="72">
        <v>18</v>
      </c>
      <c r="S1" s="72">
        <v>19</v>
      </c>
      <c r="T1" s="72">
        <v>20</v>
      </c>
      <c r="U1" s="72">
        <v>21</v>
      </c>
      <c r="V1" s="73">
        <v>22</v>
      </c>
    </row>
    <row r="2" spans="1:23" x14ac:dyDescent="0.3">
      <c r="A2" s="74" t="s">
        <v>229</v>
      </c>
      <c r="B2" s="74" t="s">
        <v>230</v>
      </c>
      <c r="C2" s="74" t="s">
        <v>231</v>
      </c>
      <c r="D2" s="74" t="s">
        <v>232</v>
      </c>
      <c r="E2" s="74" t="s">
        <v>233</v>
      </c>
      <c r="F2" s="74" t="s">
        <v>234</v>
      </c>
      <c r="G2" s="74" t="s">
        <v>235</v>
      </c>
      <c r="H2" s="74" t="s">
        <v>236</v>
      </c>
      <c r="I2" s="74" t="s">
        <v>237</v>
      </c>
      <c r="J2" s="74" t="s">
        <v>65</v>
      </c>
      <c r="K2" s="74" t="s">
        <v>238</v>
      </c>
      <c r="L2" s="74" t="s">
        <v>239</v>
      </c>
      <c r="M2" s="74" t="s">
        <v>240</v>
      </c>
      <c r="N2" s="74" t="s">
        <v>241</v>
      </c>
      <c r="O2" s="74" t="s">
        <v>242</v>
      </c>
      <c r="P2" s="75" t="s">
        <v>243</v>
      </c>
      <c r="Q2" s="74" t="s">
        <v>244</v>
      </c>
      <c r="R2" s="75" t="s">
        <v>245</v>
      </c>
      <c r="S2" s="75" t="s">
        <v>246</v>
      </c>
      <c r="T2" s="75" t="s">
        <v>75</v>
      </c>
      <c r="U2" s="75" t="s">
        <v>78</v>
      </c>
      <c r="V2" s="75" t="s">
        <v>684</v>
      </c>
    </row>
    <row r="3" spans="1:23" x14ac:dyDescent="0.3">
      <c r="A3" s="133" t="s">
        <v>272</v>
      </c>
      <c r="B3" s="77">
        <v>4</v>
      </c>
      <c r="C3" s="77">
        <v>19</v>
      </c>
      <c r="D3" s="77">
        <v>25</v>
      </c>
      <c r="E3" s="77"/>
      <c r="F3" s="77"/>
      <c r="G3" s="77"/>
      <c r="H3" s="77">
        <v>30</v>
      </c>
      <c r="I3" s="77">
        <v>30</v>
      </c>
      <c r="J3" s="77">
        <v>0.6</v>
      </c>
      <c r="K3" s="133" t="s">
        <v>250</v>
      </c>
      <c r="L3" s="133" t="s">
        <v>250</v>
      </c>
      <c r="M3" s="77">
        <v>5</v>
      </c>
      <c r="N3" s="77"/>
      <c r="O3" s="77">
        <v>250</v>
      </c>
      <c r="P3" s="77">
        <v>4.0999999999999996</v>
      </c>
      <c r="Q3" s="77">
        <v>1.9</v>
      </c>
      <c r="R3" s="77"/>
      <c r="S3" s="77"/>
      <c r="T3" s="77">
        <v>1.6</v>
      </c>
      <c r="U3" s="77" t="s">
        <v>22</v>
      </c>
      <c r="V3" s="78">
        <f>14*0.00158</f>
        <v>2.2120000000000001E-2</v>
      </c>
    </row>
    <row r="4" spans="1:23" x14ac:dyDescent="0.3">
      <c r="A4" s="133" t="s">
        <v>273</v>
      </c>
      <c r="B4" s="77">
        <v>4</v>
      </c>
      <c r="C4" s="77">
        <v>14</v>
      </c>
      <c r="D4" s="77">
        <v>40</v>
      </c>
      <c r="E4" s="77"/>
      <c r="F4" s="77"/>
      <c r="G4" s="77"/>
      <c r="H4" s="77">
        <v>45</v>
      </c>
      <c r="I4" s="77">
        <v>30</v>
      </c>
      <c r="J4" s="77">
        <v>0.6</v>
      </c>
      <c r="K4" s="133" t="s">
        <v>250</v>
      </c>
      <c r="L4" s="133" t="s">
        <v>250</v>
      </c>
      <c r="M4" s="77">
        <v>5</v>
      </c>
      <c r="N4" s="77"/>
      <c r="O4" s="77">
        <v>250</v>
      </c>
      <c r="P4" s="77">
        <v>3</v>
      </c>
      <c r="Q4" s="77">
        <v>0.9</v>
      </c>
      <c r="R4" s="77"/>
      <c r="S4" s="77"/>
      <c r="T4" s="77">
        <v>1.6</v>
      </c>
      <c r="U4" s="77" t="s">
        <v>22</v>
      </c>
      <c r="V4" s="78">
        <f>16*0.00058</f>
        <v>9.2800000000000001E-3</v>
      </c>
    </row>
    <row r="5" spans="1:23" x14ac:dyDescent="0.3">
      <c r="A5" s="133" t="s">
        <v>274</v>
      </c>
      <c r="B5" s="79">
        <v>4</v>
      </c>
      <c r="C5" s="79">
        <v>16</v>
      </c>
      <c r="D5" s="79">
        <v>40</v>
      </c>
      <c r="E5" s="79"/>
      <c r="F5" s="79"/>
      <c r="G5" s="79"/>
      <c r="H5" s="79">
        <v>45</v>
      </c>
      <c r="I5" s="79">
        <v>30</v>
      </c>
      <c r="J5" s="77">
        <v>0.6</v>
      </c>
      <c r="K5" s="133" t="s">
        <v>250</v>
      </c>
      <c r="L5" s="133" t="s">
        <v>250</v>
      </c>
      <c r="M5" s="79">
        <v>5</v>
      </c>
      <c r="N5" s="79"/>
      <c r="O5" s="79">
        <v>250</v>
      </c>
      <c r="P5" s="79">
        <v>3.4</v>
      </c>
      <c r="Q5" s="79">
        <v>0.9</v>
      </c>
      <c r="R5" s="79"/>
      <c r="S5" s="79"/>
      <c r="T5" s="79">
        <v>1.6</v>
      </c>
      <c r="U5" s="79"/>
      <c r="V5" s="78">
        <f>16*0.00058</f>
        <v>9.2800000000000001E-3</v>
      </c>
    </row>
    <row r="6" spans="1:23" x14ac:dyDescent="0.3">
      <c r="A6" s="79"/>
      <c r="B6" s="79"/>
      <c r="C6" s="79"/>
      <c r="D6" s="79"/>
      <c r="E6" s="79"/>
      <c r="F6" s="79"/>
      <c r="G6" s="79"/>
      <c r="H6" s="79"/>
      <c r="I6" s="79"/>
      <c r="J6" s="79"/>
      <c r="K6" s="79"/>
      <c r="L6" s="79"/>
      <c r="M6" s="79"/>
      <c r="N6" s="79"/>
      <c r="O6" s="79"/>
      <c r="P6" s="79"/>
      <c r="Q6" s="79"/>
      <c r="R6" s="80"/>
      <c r="S6" s="79"/>
      <c r="T6" s="79"/>
      <c r="U6" s="79"/>
      <c r="V6" s="78"/>
    </row>
    <row r="7" spans="1:23" x14ac:dyDescent="0.3">
      <c r="A7" s="81"/>
      <c r="B7" s="82"/>
      <c r="C7" s="82"/>
      <c r="D7" s="82"/>
      <c r="E7" s="82"/>
      <c r="F7" s="82"/>
      <c r="G7" s="82"/>
      <c r="H7" s="82"/>
      <c r="I7" s="82"/>
      <c r="J7" s="83"/>
      <c r="K7" s="84"/>
      <c r="L7" s="84"/>
      <c r="M7" s="82"/>
      <c r="N7" s="82"/>
      <c r="O7" s="82"/>
      <c r="P7" s="82"/>
      <c r="Q7" s="82"/>
      <c r="R7" s="82"/>
      <c r="S7" s="82"/>
      <c r="T7" s="82"/>
      <c r="U7" s="82"/>
      <c r="V7" s="78"/>
    </row>
    <row r="8" spans="1:23" x14ac:dyDescent="0.3">
      <c r="A8" s="81"/>
      <c r="B8" s="82"/>
      <c r="C8" s="82"/>
      <c r="D8" s="82"/>
      <c r="E8" s="82"/>
      <c r="F8" s="82"/>
      <c r="G8" s="82"/>
      <c r="H8" s="82"/>
      <c r="I8" s="82"/>
      <c r="J8" s="83"/>
      <c r="K8" s="84"/>
      <c r="L8" s="84"/>
      <c r="M8" s="82"/>
      <c r="N8" s="82"/>
      <c r="O8" s="82"/>
      <c r="P8" s="82"/>
      <c r="Q8" s="82"/>
      <c r="R8" s="82"/>
      <c r="S8" s="82"/>
      <c r="T8" s="82"/>
      <c r="U8" s="82"/>
      <c r="V8" s="78"/>
    </row>
    <row r="9" spans="1:23" x14ac:dyDescent="0.3">
      <c r="A9" s="81"/>
      <c r="B9" s="81"/>
      <c r="C9" s="81"/>
      <c r="D9" s="81"/>
      <c r="E9" s="81"/>
      <c r="F9" s="81"/>
      <c r="G9" s="81"/>
      <c r="H9" s="81"/>
      <c r="I9" s="84"/>
      <c r="J9" s="83"/>
      <c r="K9" s="84"/>
      <c r="L9" s="84"/>
      <c r="M9" s="85"/>
      <c r="N9" s="81"/>
      <c r="O9" s="84"/>
      <c r="P9" s="84"/>
      <c r="Q9" s="84"/>
      <c r="R9" s="82"/>
      <c r="S9" s="83"/>
      <c r="T9" s="82"/>
      <c r="U9" s="82"/>
      <c r="V9" s="78"/>
    </row>
    <row r="10" spans="1:23" x14ac:dyDescent="0.3">
      <c r="A10" s="81"/>
      <c r="B10" s="81"/>
      <c r="C10" s="81"/>
      <c r="D10" s="81"/>
      <c r="E10" s="81"/>
      <c r="F10" s="81"/>
      <c r="G10" s="81"/>
      <c r="H10" s="81"/>
      <c r="I10" s="84"/>
      <c r="J10" s="83"/>
      <c r="K10" s="84"/>
      <c r="L10" s="84"/>
      <c r="M10" s="85"/>
      <c r="N10" s="81"/>
      <c r="O10" s="84"/>
      <c r="P10" s="84"/>
      <c r="Q10" s="84"/>
      <c r="R10" s="82"/>
      <c r="S10" s="83"/>
      <c r="T10" s="82"/>
      <c r="U10" s="82"/>
      <c r="V10" s="78"/>
    </row>
    <row r="11" spans="1:23" x14ac:dyDescent="0.3">
      <c r="A11" s="86"/>
      <c r="B11" s="86"/>
      <c r="C11" s="86"/>
      <c r="D11" s="86"/>
      <c r="E11" s="86"/>
      <c r="F11" s="86"/>
      <c r="G11" s="86"/>
      <c r="H11" s="86"/>
      <c r="I11" s="87"/>
      <c r="J11" s="87"/>
      <c r="K11" s="87"/>
      <c r="L11" s="87"/>
      <c r="M11" s="87"/>
      <c r="N11" s="140"/>
      <c r="O11" s="140"/>
      <c r="P11" s="140" t="s">
        <v>283</v>
      </c>
      <c r="Q11" s="141" t="s">
        <v>282</v>
      </c>
      <c r="R11" s="141" t="s">
        <v>289</v>
      </c>
      <c r="S11" s="140" t="s">
        <v>290</v>
      </c>
      <c r="T11" s="141" t="s">
        <v>284</v>
      </c>
      <c r="U11" s="141" t="s">
        <v>285</v>
      </c>
      <c r="V11" s="142"/>
      <c r="W11" s="78"/>
    </row>
    <row r="12" spans="1:23" x14ac:dyDescent="0.3">
      <c r="A12" t="s">
        <v>275</v>
      </c>
      <c r="C12" s="86"/>
      <c r="D12" t="s">
        <v>276</v>
      </c>
      <c r="F12" s="86"/>
      <c r="G12" t="s">
        <v>65</v>
      </c>
      <c r="I12" s="87"/>
      <c r="J12" t="s">
        <v>278</v>
      </c>
      <c r="L12" s="87"/>
      <c r="M12" s="98" t="s">
        <v>291</v>
      </c>
      <c r="N12" s="140" t="b">
        <f>'Device Calculator'!C33=partData!M12</f>
        <v>1</v>
      </c>
      <c r="O12" s="140"/>
      <c r="P12" s="142" t="str">
        <f>CONCATENATE(R12, S12, T12)</f>
        <v>DisabledDisabledN/A</v>
      </c>
      <c r="Q12" s="141" t="s">
        <v>6</v>
      </c>
      <c r="R12" s="9" t="s">
        <v>292</v>
      </c>
      <c r="S12" s="9" t="s">
        <v>292</v>
      </c>
      <c r="T12" s="141" t="s">
        <v>22</v>
      </c>
      <c r="U12" s="141" t="s">
        <v>22</v>
      </c>
      <c r="V12" s="142"/>
      <c r="W12" s="78"/>
    </row>
    <row r="13" spans="1:23" x14ac:dyDescent="0.3">
      <c r="A13">
        <v>300</v>
      </c>
      <c r="B13">
        <v>66.5</v>
      </c>
      <c r="C13">
        <v>300</v>
      </c>
      <c r="D13">
        <v>0.5</v>
      </c>
      <c r="E13">
        <v>0</v>
      </c>
      <c r="F13">
        <v>0.5</v>
      </c>
      <c r="G13">
        <v>0.6</v>
      </c>
      <c r="H13">
        <v>0</v>
      </c>
      <c r="I13">
        <v>0.6</v>
      </c>
      <c r="J13">
        <f>1</f>
        <v>1</v>
      </c>
      <c r="K13">
        <v>0</v>
      </c>
      <c r="L13">
        <f>1</f>
        <v>1</v>
      </c>
      <c r="M13" s="9" t="s">
        <v>292</v>
      </c>
      <c r="N13" s="142"/>
      <c r="O13" s="142"/>
      <c r="P13" s="142" t="str">
        <f t="shared" ref="P13:P17" si="0">CONCATENATE(R13, S13, T13)</f>
        <v>EnabledDisabled35</v>
      </c>
      <c r="Q13" s="142">
        <v>15.4</v>
      </c>
      <c r="R13" s="98" t="s">
        <v>291</v>
      </c>
      <c r="S13" s="9" t="s">
        <v>292</v>
      </c>
      <c r="T13" s="143">
        <v>35</v>
      </c>
      <c r="U13" s="141" t="s">
        <v>22</v>
      </c>
      <c r="V13" s="142"/>
    </row>
    <row r="14" spans="1:23" x14ac:dyDescent="0.3">
      <c r="A14">
        <v>400</v>
      </c>
      <c r="B14">
        <v>48.7</v>
      </c>
      <c r="C14">
        <v>400</v>
      </c>
      <c r="D14">
        <v>1</v>
      </c>
      <c r="E14">
        <v>8.66</v>
      </c>
      <c r="F14">
        <v>1</v>
      </c>
      <c r="G14">
        <v>0.7</v>
      </c>
      <c r="H14">
        <v>8.66</v>
      </c>
      <c r="I14">
        <v>0.7</v>
      </c>
      <c r="J14">
        <f>1.42</f>
        <v>1.42</v>
      </c>
      <c r="K14">
        <v>8.66</v>
      </c>
      <c r="L14">
        <f>1.42</f>
        <v>1.42</v>
      </c>
      <c r="M14" s="98" t="s">
        <v>291</v>
      </c>
      <c r="N14" s="140" t="b">
        <f>'Device Calculator'!C34=partData!M14</f>
        <v>1</v>
      </c>
      <c r="O14" s="142"/>
      <c r="P14" s="142" t="str">
        <f t="shared" si="0"/>
        <v>EnabledEnabled15</v>
      </c>
      <c r="Q14" s="142">
        <v>121</v>
      </c>
      <c r="R14" s="98" t="s">
        <v>291</v>
      </c>
      <c r="S14" s="98" t="s">
        <v>291</v>
      </c>
      <c r="T14" s="143">
        <v>15</v>
      </c>
      <c r="U14" s="142">
        <v>30</v>
      </c>
      <c r="V14" s="142"/>
    </row>
    <row r="15" spans="1:23" x14ac:dyDescent="0.3">
      <c r="A15">
        <v>500</v>
      </c>
      <c r="B15">
        <v>39.200000000000003</v>
      </c>
      <c r="C15">
        <v>500</v>
      </c>
      <c r="D15">
        <v>2</v>
      </c>
      <c r="E15">
        <v>15.4</v>
      </c>
      <c r="F15">
        <v>2</v>
      </c>
      <c r="G15">
        <v>0.75</v>
      </c>
      <c r="H15">
        <v>15.4</v>
      </c>
      <c r="I15">
        <v>0.75</v>
      </c>
      <c r="J15">
        <f>1.94</f>
        <v>1.94</v>
      </c>
      <c r="K15">
        <v>15.4</v>
      </c>
      <c r="L15">
        <f>1.94</f>
        <v>1.94</v>
      </c>
      <c r="M15" s="9" t="s">
        <v>292</v>
      </c>
      <c r="N15" s="142"/>
      <c r="O15" s="142"/>
      <c r="P15" s="142" t="str">
        <f t="shared" si="0"/>
        <v>EnabledEnabled25</v>
      </c>
      <c r="Q15" s="142">
        <v>187</v>
      </c>
      <c r="R15" s="98" t="s">
        <v>291</v>
      </c>
      <c r="S15" s="98" t="s">
        <v>291</v>
      </c>
      <c r="T15" s="144">
        <v>25</v>
      </c>
      <c r="U15" s="142">
        <v>30</v>
      </c>
      <c r="V15" s="142"/>
    </row>
    <row r="16" spans="1:23" x14ac:dyDescent="0.3">
      <c r="A16">
        <v>700</v>
      </c>
      <c r="B16">
        <v>28</v>
      </c>
      <c r="C16">
        <v>700</v>
      </c>
      <c r="D16">
        <v>4</v>
      </c>
      <c r="E16" s="146" t="s">
        <v>277</v>
      </c>
      <c r="F16">
        <v>4</v>
      </c>
      <c r="G16">
        <v>0.8</v>
      </c>
      <c r="H16">
        <v>23.7</v>
      </c>
      <c r="I16">
        <v>0.8</v>
      </c>
      <c r="J16">
        <f>2.58</f>
        <v>2.58</v>
      </c>
      <c r="K16">
        <v>23.7</v>
      </c>
      <c r="L16">
        <f>2.58</f>
        <v>2.58</v>
      </c>
      <c r="M16" s="141" t="s">
        <v>22</v>
      </c>
      <c r="N16" s="142"/>
      <c r="O16" s="142"/>
      <c r="P16" s="142" t="str">
        <f t="shared" si="0"/>
        <v>EnabledEnabled35</v>
      </c>
      <c r="Q16" s="142">
        <v>8.66</v>
      </c>
      <c r="R16" s="98" t="s">
        <v>291</v>
      </c>
      <c r="S16" s="98" t="s">
        <v>291</v>
      </c>
      <c r="T16" s="144">
        <v>35</v>
      </c>
      <c r="U16" s="142">
        <v>30</v>
      </c>
      <c r="V16" s="142"/>
    </row>
    <row r="17" spans="1:22" x14ac:dyDescent="0.3">
      <c r="A17">
        <v>850</v>
      </c>
      <c r="B17">
        <v>22.6</v>
      </c>
      <c r="C17">
        <v>850</v>
      </c>
      <c r="D17">
        <v>5</v>
      </c>
      <c r="E17">
        <v>23.7</v>
      </c>
      <c r="F17">
        <v>5</v>
      </c>
      <c r="G17">
        <v>0.85</v>
      </c>
      <c r="H17">
        <v>34.799999999999997</v>
      </c>
      <c r="I17">
        <v>0.85</v>
      </c>
      <c r="J17">
        <f>3.43</f>
        <v>3.43</v>
      </c>
      <c r="K17">
        <v>34.799999999999997</v>
      </c>
      <c r="L17">
        <f>3.43</f>
        <v>3.43</v>
      </c>
      <c r="M17" s="143">
        <v>15</v>
      </c>
      <c r="N17" s="142"/>
      <c r="O17" s="142"/>
      <c r="P17" s="142" t="str">
        <f t="shared" si="0"/>
        <v>EnabledEnabled45</v>
      </c>
      <c r="Q17" s="142">
        <v>78.7</v>
      </c>
      <c r="R17" s="98" t="s">
        <v>291</v>
      </c>
      <c r="S17" s="98" t="s">
        <v>291</v>
      </c>
      <c r="T17" s="144">
        <v>45</v>
      </c>
      <c r="U17" s="142">
        <v>30</v>
      </c>
      <c r="V17" s="142"/>
    </row>
    <row r="18" spans="1:22" x14ac:dyDescent="0.3">
      <c r="A18">
        <v>1000</v>
      </c>
      <c r="B18">
        <v>19.100000000000001</v>
      </c>
      <c r="C18">
        <v>1000</v>
      </c>
      <c r="D18">
        <v>8</v>
      </c>
      <c r="E18">
        <v>34.799999999999997</v>
      </c>
      <c r="F18">
        <v>8</v>
      </c>
      <c r="G18">
        <v>0.9</v>
      </c>
      <c r="H18">
        <v>51.1</v>
      </c>
      <c r="I18">
        <v>0.9</v>
      </c>
      <c r="J18">
        <f>4.57</f>
        <v>4.57</v>
      </c>
      <c r="K18">
        <v>51.1</v>
      </c>
      <c r="L18">
        <f>4.57</f>
        <v>4.57</v>
      </c>
      <c r="M18" s="144">
        <v>25</v>
      </c>
      <c r="V18"/>
    </row>
    <row r="19" spans="1:22" x14ac:dyDescent="0.3">
      <c r="A19">
        <v>1200</v>
      </c>
      <c r="B19">
        <v>15.4</v>
      </c>
      <c r="C19">
        <v>1200</v>
      </c>
      <c r="D19">
        <v>12</v>
      </c>
      <c r="E19">
        <v>51.1</v>
      </c>
      <c r="F19">
        <v>12</v>
      </c>
      <c r="G19">
        <v>0.95</v>
      </c>
      <c r="H19">
        <v>78.7</v>
      </c>
      <c r="I19">
        <v>0.95</v>
      </c>
      <c r="J19">
        <f>6.23</f>
        <v>6.23</v>
      </c>
      <c r="K19">
        <v>78.7</v>
      </c>
      <c r="L19">
        <f>6.23</f>
        <v>6.23</v>
      </c>
      <c r="M19" s="144">
        <v>35</v>
      </c>
      <c r="V19"/>
    </row>
    <row r="20" spans="1:22" x14ac:dyDescent="0.3">
      <c r="A20">
        <v>2000</v>
      </c>
      <c r="B20">
        <v>8.06</v>
      </c>
      <c r="C20">
        <v>2000</v>
      </c>
      <c r="D20">
        <v>16</v>
      </c>
      <c r="E20">
        <v>78.7</v>
      </c>
      <c r="F20">
        <v>16</v>
      </c>
      <c r="G20">
        <v>1</v>
      </c>
      <c r="H20" s="146" t="s">
        <v>277</v>
      </c>
      <c r="I20">
        <v>1</v>
      </c>
      <c r="J20" s="146">
        <f>8.91</f>
        <v>8.91</v>
      </c>
      <c r="K20" s="146">
        <v>121</v>
      </c>
      <c r="L20" s="146">
        <f>8.91</f>
        <v>8.91</v>
      </c>
      <c r="M20" s="144">
        <v>45</v>
      </c>
      <c r="V20"/>
    </row>
    <row r="21" spans="1:22" x14ac:dyDescent="0.3">
      <c r="A21" s="90"/>
      <c r="D21">
        <v>24</v>
      </c>
      <c r="E21">
        <v>121</v>
      </c>
      <c r="F21">
        <v>24</v>
      </c>
      <c r="G21">
        <v>1.05</v>
      </c>
      <c r="H21" s="146">
        <v>121</v>
      </c>
      <c r="I21">
        <v>1.05</v>
      </c>
      <c r="J21" s="146">
        <f>14.1</f>
        <v>14.1</v>
      </c>
      <c r="K21" s="146">
        <v>187</v>
      </c>
      <c r="L21" s="146">
        <f>14.1</f>
        <v>14.1</v>
      </c>
      <c r="M21" s="12"/>
      <c r="V21"/>
    </row>
    <row r="22" spans="1:22" x14ac:dyDescent="0.3">
      <c r="A22" s="86"/>
      <c r="D22">
        <v>32</v>
      </c>
      <c r="E22">
        <v>187</v>
      </c>
      <c r="F22">
        <v>32</v>
      </c>
      <c r="G22">
        <v>1.1000000000000001</v>
      </c>
      <c r="H22" s="146">
        <v>187</v>
      </c>
      <c r="I22">
        <v>1.1000000000000001</v>
      </c>
      <c r="J22" s="146">
        <f>29.1</f>
        <v>29.1</v>
      </c>
      <c r="K22" s="146" t="s">
        <v>277</v>
      </c>
      <c r="L22" s="146">
        <f>29.1</f>
        <v>29.1</v>
      </c>
      <c r="M22" s="12"/>
      <c r="V22"/>
    </row>
    <row r="23" spans="1:22" x14ac:dyDescent="0.3">
      <c r="A23" s="86"/>
      <c r="F23" s="79"/>
      <c r="G23" s="79"/>
      <c r="I23" s="88"/>
      <c r="J23" s="88"/>
      <c r="M23" s="12"/>
      <c r="V23"/>
    </row>
    <row r="24" spans="1:22" x14ac:dyDescent="0.3">
      <c r="A24" s="91"/>
      <c r="F24" s="86"/>
      <c r="G24" s="86"/>
      <c r="I24" s="88"/>
      <c r="J24" s="88"/>
      <c r="M24" s="12"/>
      <c r="V24"/>
    </row>
    <row r="25" spans="1:22" x14ac:dyDescent="0.3">
      <c r="A25" s="86"/>
      <c r="F25" s="86"/>
      <c r="G25" s="86"/>
      <c r="I25" s="88"/>
      <c r="J25" s="88"/>
      <c r="M25" s="12"/>
      <c r="V25"/>
    </row>
    <row r="26" spans="1:22" x14ac:dyDescent="0.3">
      <c r="A26" s="86"/>
      <c r="F26" s="86"/>
      <c r="G26" s="86"/>
      <c r="I26" s="88"/>
      <c r="J26" s="88"/>
      <c r="M26" s="12"/>
      <c r="V26"/>
    </row>
    <row r="27" spans="1:22" x14ac:dyDescent="0.3">
      <c r="A27" s="86"/>
      <c r="F27" s="86"/>
      <c r="G27" s="86"/>
      <c r="I27" s="88"/>
      <c r="J27" s="88"/>
      <c r="M27" s="12"/>
      <c r="V27"/>
    </row>
    <row r="28" spans="1:22" x14ac:dyDescent="0.3">
      <c r="M28" s="12"/>
      <c r="V28"/>
    </row>
    <row r="29" spans="1:22" x14ac:dyDescent="0.3">
      <c r="A29" s="86" t="s">
        <v>567</v>
      </c>
      <c r="F29" s="86"/>
      <c r="G29" s="86"/>
      <c r="M29" s="12"/>
      <c r="V29"/>
    </row>
    <row r="30" spans="1:22" x14ac:dyDescent="0.3">
      <c r="A30" s="86">
        <v>0.6</v>
      </c>
      <c r="B30">
        <v>0</v>
      </c>
      <c r="C30" s="86">
        <v>0.6</v>
      </c>
      <c r="F30" s="86"/>
      <c r="G30" s="86"/>
      <c r="M30" s="12"/>
      <c r="V30"/>
    </row>
    <row r="31" spans="1:22" x14ac:dyDescent="0.3">
      <c r="A31" s="86">
        <v>0.7</v>
      </c>
      <c r="B31">
        <v>8.66</v>
      </c>
      <c r="C31" s="86">
        <v>0.7</v>
      </c>
      <c r="F31" s="86"/>
      <c r="G31" s="86"/>
      <c r="M31" s="12"/>
      <c r="V31"/>
    </row>
    <row r="32" spans="1:22" x14ac:dyDescent="0.3">
      <c r="A32" s="86">
        <v>0.75</v>
      </c>
      <c r="B32">
        <v>15.4</v>
      </c>
      <c r="C32" s="86">
        <v>0.75</v>
      </c>
      <c r="F32" s="86"/>
      <c r="G32" s="86"/>
      <c r="M32" s="12"/>
      <c r="V32"/>
    </row>
    <row r="33" spans="1:22" x14ac:dyDescent="0.3">
      <c r="A33" s="86">
        <v>0.8</v>
      </c>
      <c r="B33">
        <v>23.7</v>
      </c>
      <c r="C33" s="86">
        <v>0.8</v>
      </c>
      <c r="F33" s="86"/>
      <c r="G33" s="86"/>
      <c r="M33" s="12"/>
      <c r="V33"/>
    </row>
    <row r="34" spans="1:22" x14ac:dyDescent="0.3">
      <c r="A34" s="86">
        <v>0.85</v>
      </c>
      <c r="B34">
        <v>34.799999999999997</v>
      </c>
      <c r="C34" s="86">
        <v>0.85</v>
      </c>
      <c r="F34" s="86"/>
      <c r="G34" s="86"/>
      <c r="M34" s="12"/>
      <c r="V34"/>
    </row>
    <row r="35" spans="1:22" x14ac:dyDescent="0.3">
      <c r="A35" s="86">
        <v>0.9</v>
      </c>
      <c r="B35">
        <v>51.1</v>
      </c>
      <c r="C35" s="86">
        <v>0.9</v>
      </c>
      <c r="F35" s="86"/>
      <c r="G35" s="86"/>
      <c r="M35" s="12"/>
      <c r="V35"/>
    </row>
    <row r="36" spans="1:22" x14ac:dyDescent="0.3">
      <c r="A36" s="86">
        <v>0.95</v>
      </c>
      <c r="B36">
        <v>78.7</v>
      </c>
      <c r="C36" s="86">
        <v>0.95</v>
      </c>
      <c r="F36" s="86"/>
      <c r="G36" s="86"/>
      <c r="M36" s="12"/>
      <c r="V36"/>
    </row>
    <row r="37" spans="1:22" x14ac:dyDescent="0.3">
      <c r="A37" s="86">
        <v>1</v>
      </c>
      <c r="B37" t="s">
        <v>277</v>
      </c>
      <c r="C37" s="86">
        <v>1</v>
      </c>
      <c r="F37" s="86"/>
      <c r="G37" s="86"/>
      <c r="M37" s="12"/>
      <c r="V37"/>
    </row>
    <row r="38" spans="1:22" x14ac:dyDescent="0.3">
      <c r="A38" s="86">
        <v>1.05</v>
      </c>
      <c r="B38">
        <v>121</v>
      </c>
      <c r="C38" s="86">
        <v>1.05</v>
      </c>
      <c r="F38" s="86"/>
      <c r="G38" s="86"/>
      <c r="M38" s="12"/>
      <c r="V38"/>
    </row>
    <row r="39" spans="1:22" x14ac:dyDescent="0.3">
      <c r="A39" s="86">
        <v>1.1000000000000001</v>
      </c>
      <c r="B39">
        <v>187</v>
      </c>
      <c r="C39" s="86">
        <v>1.1000000000000001</v>
      </c>
      <c r="F39" s="86"/>
      <c r="G39" s="86"/>
      <c r="V39"/>
    </row>
    <row r="40" spans="1:22" x14ac:dyDescent="0.3">
      <c r="A40" s="86"/>
      <c r="F40" s="86"/>
      <c r="G40" s="86"/>
      <c r="H40" s="86"/>
    </row>
    <row r="41" spans="1:22" x14ac:dyDescent="0.3">
      <c r="A41" s="86"/>
      <c r="F41" s="86"/>
      <c r="G41" s="86"/>
      <c r="H41" s="86"/>
    </row>
    <row r="42" spans="1:22" x14ac:dyDescent="0.3">
      <c r="A42" s="86"/>
      <c r="F42" s="86"/>
      <c r="G42" s="86"/>
      <c r="H42" s="86"/>
    </row>
    <row r="43" spans="1:22" x14ac:dyDescent="0.3">
      <c r="A43" s="86"/>
      <c r="F43" s="86"/>
      <c r="G43" s="86"/>
      <c r="H43" s="86"/>
    </row>
    <row r="44" spans="1:22" x14ac:dyDescent="0.3">
      <c r="A44" s="86"/>
      <c r="F44" s="86"/>
      <c r="G44" s="86"/>
      <c r="H44" s="86"/>
    </row>
    <row r="45" spans="1:22" x14ac:dyDescent="0.3">
      <c r="A45" s="86"/>
      <c r="F45" s="86"/>
      <c r="G45" s="86"/>
      <c r="H45" s="86"/>
    </row>
    <row r="46" spans="1:22" x14ac:dyDescent="0.3">
      <c r="A46" s="86"/>
      <c r="F46" s="86"/>
      <c r="G46" s="86"/>
      <c r="H46" s="86"/>
    </row>
    <row r="47" spans="1:22" x14ac:dyDescent="0.3">
      <c r="A47" s="86"/>
      <c r="F47" s="86"/>
      <c r="G47" s="86"/>
      <c r="H47" s="86"/>
    </row>
  </sheetData>
  <protectedRanges>
    <protectedRange password="CD94" sqref="W11:W12 V1:V10" name="Range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U123"/>
  <sheetViews>
    <sheetView workbookViewId="0"/>
  </sheetViews>
  <sheetFormatPr defaultRowHeight="14.4" x14ac:dyDescent="0.3"/>
  <cols>
    <col min="1" max="1" width="25.5546875" bestFit="1" customWidth="1"/>
    <col min="2" max="2" width="37.5546875" bestFit="1" customWidth="1"/>
    <col min="3" max="3" width="36" bestFit="1" customWidth="1"/>
    <col min="4" max="4" width="40.44140625" bestFit="1" customWidth="1"/>
    <col min="5" max="5" width="27.44140625" bestFit="1" customWidth="1"/>
    <col min="6" max="6" width="39.44140625" bestFit="1" customWidth="1"/>
    <col min="7" max="7" width="38.5546875" bestFit="1" customWidth="1"/>
    <col min="8" max="8" width="39.5546875" customWidth="1"/>
    <col min="9" max="9" width="19.44140625" bestFit="1" customWidth="1"/>
    <col min="10" max="10" width="20.44140625" bestFit="1" customWidth="1"/>
    <col min="11" max="11" width="40.109375" bestFit="1" customWidth="1"/>
    <col min="12" max="12" width="49.109375" customWidth="1"/>
    <col min="13" max="13" width="19" bestFit="1" customWidth="1"/>
    <col min="14" max="14" width="20.44140625" bestFit="1" customWidth="1"/>
    <col min="15" max="15" width="39.109375" customWidth="1"/>
    <col min="16" max="16" width="39.5546875" customWidth="1"/>
    <col min="17" max="17" width="27.5546875" customWidth="1"/>
    <col min="18" max="18" width="25.109375" customWidth="1"/>
    <col min="19" max="19" width="39.109375" bestFit="1" customWidth="1"/>
    <col min="20" max="20" width="14.44140625" bestFit="1" customWidth="1"/>
    <col min="21" max="21" width="15.5546875" bestFit="1" customWidth="1"/>
  </cols>
  <sheetData>
    <row r="4" spans="1:4" x14ac:dyDescent="0.3">
      <c r="A4" t="s">
        <v>355</v>
      </c>
      <c r="D4" t="s">
        <v>356</v>
      </c>
    </row>
    <row r="5" spans="1:4" x14ac:dyDescent="0.3">
      <c r="B5" t="s">
        <v>10</v>
      </c>
      <c r="C5">
        <v>12</v>
      </c>
      <c r="D5" t="s">
        <v>57</v>
      </c>
    </row>
    <row r="6" spans="1:4" x14ac:dyDescent="0.3">
      <c r="B6" t="s">
        <v>115</v>
      </c>
      <c r="C6">
        <v>1</v>
      </c>
      <c r="D6" t="s">
        <v>57</v>
      </c>
    </row>
    <row r="7" spans="1:4" x14ac:dyDescent="0.3">
      <c r="B7" t="s">
        <v>357</v>
      </c>
      <c r="C7">
        <v>2.2000000000000002</v>
      </c>
      <c r="D7" t="s">
        <v>358</v>
      </c>
    </row>
    <row r="8" spans="1:4" x14ac:dyDescent="0.3">
      <c r="B8" t="s">
        <v>144</v>
      </c>
      <c r="C8">
        <v>0.01</v>
      </c>
      <c r="D8" t="s">
        <v>359</v>
      </c>
    </row>
    <row r="9" spans="1:4" x14ac:dyDescent="0.3">
      <c r="B9" t="s">
        <v>275</v>
      </c>
      <c r="C9">
        <v>500</v>
      </c>
      <c r="D9" t="s">
        <v>121</v>
      </c>
    </row>
    <row r="10" spans="1:4" x14ac:dyDescent="0.3">
      <c r="B10" t="s">
        <v>38</v>
      </c>
      <c r="C10">
        <v>20</v>
      </c>
      <c r="D10" t="s">
        <v>271</v>
      </c>
    </row>
    <row r="11" spans="1:4" x14ac:dyDescent="0.3">
      <c r="B11" t="s">
        <v>185</v>
      </c>
      <c r="C11">
        <v>5.0000000000000001E-3</v>
      </c>
      <c r="D11" t="s">
        <v>359</v>
      </c>
    </row>
    <row r="12" spans="1:4" x14ac:dyDescent="0.3">
      <c r="B12" t="s">
        <v>360</v>
      </c>
      <c r="C12">
        <v>1</v>
      </c>
      <c r="D12" t="s">
        <v>359</v>
      </c>
    </row>
    <row r="13" spans="1:4" x14ac:dyDescent="0.3">
      <c r="B13" t="s">
        <v>361</v>
      </c>
      <c r="C13">
        <v>10</v>
      </c>
      <c r="D13" t="s">
        <v>362</v>
      </c>
    </row>
    <row r="14" spans="1:4" x14ac:dyDescent="0.3">
      <c r="B14" t="s">
        <v>363</v>
      </c>
      <c r="C14">
        <f>0.6*C13/(C6-0.6)</f>
        <v>15</v>
      </c>
      <c r="D14" t="s">
        <v>364</v>
      </c>
    </row>
    <row r="15" spans="1:4" x14ac:dyDescent="0.3">
      <c r="B15" t="s">
        <v>365</v>
      </c>
      <c r="C15">
        <v>1</v>
      </c>
      <c r="D15" t="s">
        <v>99</v>
      </c>
    </row>
    <row r="16" spans="1:4" x14ac:dyDescent="0.3">
      <c r="B16" t="s">
        <v>366</v>
      </c>
      <c r="C16">
        <v>10</v>
      </c>
      <c r="D16" t="s">
        <v>95</v>
      </c>
    </row>
    <row r="17" spans="1:4" x14ac:dyDescent="0.3">
      <c r="B17" t="s">
        <v>367</v>
      </c>
      <c r="C17">
        <v>10</v>
      </c>
      <c r="D17" t="s">
        <v>362</v>
      </c>
    </row>
    <row r="19" spans="1:4" x14ac:dyDescent="0.3">
      <c r="A19" t="s">
        <v>368</v>
      </c>
      <c r="B19" t="s">
        <v>347</v>
      </c>
      <c r="C19">
        <f>1/(2*PI()*(SQRT(C7*1*10^-6*C10*1*10^-6)))</f>
        <v>23993.51044391741</v>
      </c>
    </row>
    <row r="20" spans="1:4" x14ac:dyDescent="0.3">
      <c r="B20" t="s">
        <v>369</v>
      </c>
      <c r="C20">
        <f>1/(2*PI()*C11*C10*1*10^-6)</f>
        <v>1591549.4309189534</v>
      </c>
    </row>
    <row r="24" spans="1:4" x14ac:dyDescent="0.3">
      <c r="A24" t="s">
        <v>370</v>
      </c>
    </row>
    <row r="25" spans="1:4" x14ac:dyDescent="0.3">
      <c r="B25" t="s">
        <v>371</v>
      </c>
      <c r="C25">
        <f>1.33*0.05</f>
        <v>6.6500000000000004E-2</v>
      </c>
      <c r="D25" t="s">
        <v>372</v>
      </c>
    </row>
    <row r="26" spans="1:4" x14ac:dyDescent="0.3">
      <c r="B26" t="s">
        <v>373</v>
      </c>
      <c r="C26">
        <v>150</v>
      </c>
      <c r="D26" t="s">
        <v>374</v>
      </c>
    </row>
    <row r="29" spans="1:4" x14ac:dyDescent="0.3">
      <c r="A29" t="s">
        <v>375</v>
      </c>
      <c r="B29" t="s">
        <v>376</v>
      </c>
      <c r="C29">
        <f>C5/18</f>
        <v>0.66666666666666663</v>
      </c>
      <c r="D29" t="s">
        <v>57</v>
      </c>
    </row>
    <row r="30" spans="1:4" x14ac:dyDescent="0.3">
      <c r="B30" t="s">
        <v>377</v>
      </c>
      <c r="C30">
        <f>(C6*C25)/((C7*1*10^-6)*(C9*1*10^3))</f>
        <v>6.0454545454545455E-2</v>
      </c>
      <c r="D30" t="s">
        <v>57</v>
      </c>
    </row>
    <row r="31" spans="1:4" x14ac:dyDescent="0.3">
      <c r="B31" t="s">
        <v>378</v>
      </c>
      <c r="C31">
        <f>1/(C29+C30)</f>
        <v>1.3752865180245886</v>
      </c>
      <c r="D31" t="s">
        <v>379</v>
      </c>
    </row>
    <row r="34" spans="1:21" x14ac:dyDescent="0.3">
      <c r="A34" t="s">
        <v>380</v>
      </c>
      <c r="B34" t="s">
        <v>381</v>
      </c>
      <c r="C34">
        <f>-2/PI()</f>
        <v>-0.63661977236758138</v>
      </c>
    </row>
    <row r="35" spans="1:21" x14ac:dyDescent="0.3">
      <c r="B35" t="s">
        <v>382</v>
      </c>
      <c r="C35">
        <f>PI()*C9*1000</f>
        <v>1570796.3267948965</v>
      </c>
    </row>
    <row r="36" spans="1:21" x14ac:dyDescent="0.3">
      <c r="B36" t="s">
        <v>383</v>
      </c>
      <c r="C36" t="str">
        <f>COMPLEX((1-(2*PI()*C9*1000)^2/C35^2),(2*PI()*C9*1000/(C34*C35)))</f>
        <v>-3-3.14159265358979i</v>
      </c>
    </row>
    <row r="41" spans="1:21" ht="57.6" x14ac:dyDescent="0.3">
      <c r="C41" t="s">
        <v>384</v>
      </c>
      <c r="D41" t="s">
        <v>385</v>
      </c>
      <c r="E41" t="s">
        <v>386</v>
      </c>
      <c r="F41" t="s">
        <v>387</v>
      </c>
      <c r="G41" t="s">
        <v>388</v>
      </c>
      <c r="H41" t="s">
        <v>389</v>
      </c>
      <c r="K41" t="s">
        <v>390</v>
      </c>
      <c r="L41" t="s">
        <v>391</v>
      </c>
      <c r="O41" s="7" t="s">
        <v>392</v>
      </c>
      <c r="P41" s="7" t="s">
        <v>393</v>
      </c>
      <c r="S41" t="s">
        <v>394</v>
      </c>
    </row>
    <row r="42" spans="1:21" x14ac:dyDescent="0.3">
      <c r="B42" t="s">
        <v>395</v>
      </c>
      <c r="C42" t="s">
        <v>383</v>
      </c>
      <c r="D42" t="s">
        <v>396</v>
      </c>
      <c r="E42" t="s">
        <v>397</v>
      </c>
      <c r="F42" t="s">
        <v>398</v>
      </c>
      <c r="G42" t="s">
        <v>399</v>
      </c>
      <c r="H42" t="s">
        <v>400</v>
      </c>
      <c r="I42" t="s">
        <v>401</v>
      </c>
      <c r="J42" t="s">
        <v>402</v>
      </c>
      <c r="K42" t="s">
        <v>403</v>
      </c>
      <c r="L42" t="s">
        <v>404</v>
      </c>
      <c r="M42" t="s">
        <v>405</v>
      </c>
      <c r="N42" t="s">
        <v>406</v>
      </c>
      <c r="O42" t="s">
        <v>407</v>
      </c>
      <c r="P42" t="s">
        <v>408</v>
      </c>
      <c r="Q42" t="s">
        <v>409</v>
      </c>
      <c r="R42" t="s">
        <v>410</v>
      </c>
      <c r="S42" t="s">
        <v>411</v>
      </c>
      <c r="T42" t="s">
        <v>352</v>
      </c>
      <c r="U42" t="s">
        <v>353</v>
      </c>
    </row>
    <row r="43" spans="1:21" x14ac:dyDescent="0.3">
      <c r="B43">
        <v>1</v>
      </c>
      <c r="C43" s="158" t="str">
        <f>COMPLEX((1-(2*PI()*B43)^2/$C$35^2),(2*PI()*B43/($C$34*$C$35)))</f>
        <v>0.999999999984-6.28318530717959E-06i</v>
      </c>
      <c r="D43" s="158" t="str">
        <f>IMDIV(COMPLEX($C$12,(2*PI()*B43*$C$11*$C$12*$C$10*0.000001)),COMPLEX(1,2*PI()*B43*$C$10*0.000001*($C$11+$C$12)))</f>
        <v>0.999999984129676-0.000125663704139297i</v>
      </c>
      <c r="E43" s="158" t="str">
        <f>COMPLEX($C$8,2*PI()*B43*$C$7*0.000001)</f>
        <v>0.01+0.0000138230076757951i</v>
      </c>
      <c r="F43" s="158" t="str">
        <f>IMSUM(D43,E43)</f>
        <v>1.00999998412968-0.000111840696463502i</v>
      </c>
      <c r="G43" s="158" t="str">
        <f>IMDIV(COMPLEX($C$5,0),F43)</f>
        <v>11.8811881598175+0.00131564394008673i</v>
      </c>
      <c r="H43" s="158" t="str">
        <f>IMPRODUCT(COMPLEX($C$31,0),C43,COMPLEX($C$25,0),G43)</f>
        <v>1.08661252071028+0.000113496872503907i</v>
      </c>
      <c r="I43" s="158">
        <f>20*LOG10(IMABS(H43))</f>
        <v>0.72149414681353208</v>
      </c>
      <c r="J43" s="158">
        <f>IMARGUMENT(H43)*180/PI()</f>
        <v>5.9845544155050414E-3</v>
      </c>
      <c r="K43" s="158" t="str">
        <f>IMPRODUCT(G43,D43)</f>
        <v>11.8811881365879-0.000177390194531591i</v>
      </c>
      <c r="L43" t="str">
        <f>IMDIV((IMPRODUCT(COMPLEX($C$31,0),K43)),(IMSUM(COMPLEX(1,0),IMPRODUCT(H43,COMPLEX($C$31,0)))))</f>
        <v>6.55067933285603-0.000507721610354086i</v>
      </c>
      <c r="M43">
        <f>20*LOG10(IMABS(L43))</f>
        <v>16.325726835733455</v>
      </c>
      <c r="N43">
        <f>IMARGUMENT(L43)*180/PI()</f>
        <v>-4.4408074192727161E-3</v>
      </c>
      <c r="O43" t="str">
        <f>IMPRODUCT(IMDIV(COMPLEX(1,0),COMPLEX(0,($C$16*1*10^-12+$C$15*1*10^-9)*2*PI()*B43)),IMDIV(COMPLEX(1,$C$17*1000*$C$15*1*10^-9*2*PI()*B43),COMPLEX(1,$C$17*1000*$C$15*1*10^-9*$C$16*1*10^-12*2*PI()*B43/($C$15*1*10^-9+$C$16*1*10^-12))))</f>
        <v>9802.96049406542-157579151.582232i</v>
      </c>
      <c r="P43" t="str">
        <f>IMPRODUCT(COMPLEX($C$14*1000/($C$14*1000+$C$13*1000),0),COMPLEX($C$26*1*10^-6,0),O43,COMPLEX($C$31,0),K43)</f>
        <v>10.9563629951881-231736.437500784i</v>
      </c>
      <c r="Q43">
        <f>20*LOG10(IMABS(P43))</f>
        <v>107.29988653456698</v>
      </c>
      <c r="R43">
        <f>IMARGUMENT(P43)*180/PI()</f>
        <v>-89.997291089115137</v>
      </c>
      <c r="S43" t="str">
        <f>IMDIV(P43,IMSUM(COMPLEX(1,0),H43))</f>
        <v>-0.790012575472475-111058.682487076i</v>
      </c>
      <c r="T43">
        <f>20*LOG10(IMABS(S43))</f>
        <v>100.9110503409938</v>
      </c>
      <c r="U43">
        <f>IMARGUMENT(S43)*180/PI()</f>
        <v>-90.000407571792877</v>
      </c>
    </row>
    <row r="44" spans="1:21" x14ac:dyDescent="0.3">
      <c r="B44">
        <v>10</v>
      </c>
      <c r="C44" s="158" t="str">
        <f t="shared" ref="C44:C107" si="0">COMPLEX((1-(2*PI()*B44)^2/$C$35^2),(2*PI()*B44/($C$34*$C$35)))</f>
        <v>0.9999999984-0.0000628318530717959i</v>
      </c>
      <c r="D44" s="158" t="str">
        <f t="shared" ref="D44:D107" si="1">IMDIV(COMPLEX($C$12,(2*PI()*B44*$C$11*$C$12*$C$10*0.000001)),COMPLEX(1,2*PI()*B44*$C$10*0.000001*($C$11+$C$12)))</f>
        <v>0.999998412970144-0.00125663505714378i</v>
      </c>
      <c r="E44" s="158" t="str">
        <f t="shared" ref="E44:E107" si="2">COMPLEX($C$8,2*PI()*B44*$C$7*0.000001)</f>
        <v>0.01+0.000138230076757951i</v>
      </c>
      <c r="F44" s="158" t="str">
        <f t="shared" ref="F44:F107" si="3">IMSUM(D44,E44)</f>
        <v>1.00999841297014-0.00111840498038583i</v>
      </c>
      <c r="G44" s="158" t="str">
        <f t="shared" ref="G44:G107" si="4">IMDIV(COMPLEX($C$5,0),F44)</f>
        <v>11.8811922193838+0.0131564410205396i</v>
      </c>
      <c r="H44" s="158" t="str">
        <f t="shared" ref="H44:H107" si="5">IMPRODUCT(COMPLEX($C$31,0),C44,COMPLEX($C$25,0),G44)</f>
        <v>1.08661296510897+0.00113496884793495i</v>
      </c>
      <c r="I44" s="158">
        <f t="shared" ref="I44:I107" si="6">20*LOG10(IMABS(H44))</f>
        <v>0.72150238983220238</v>
      </c>
      <c r="J44" s="158">
        <f t="shared" ref="J44:J107" si="7">IMARGUMENT(H44)*180/PI()</f>
        <v>5.984550461396429E-2</v>
      </c>
      <c r="K44" s="158" t="str">
        <f t="shared" ref="K44:K107" si="8">IMPRODUCT(G44,D44)</f>
        <v>11.881189896422-0.0017739025226667i</v>
      </c>
      <c r="L44" t="str">
        <f t="shared" ref="L44:L107" si="9">IMDIV((IMPRODUCT(COMPLEX($C$31,0),K44)),(IMSUM(COMPLEX(1,0),IMPRODUCT(H44,COMPLEX($C$31,0)))))</f>
        <v>6.55067555273582-0.00507721325625229i</v>
      </c>
      <c r="M44">
        <f t="shared" ref="M44:M107" si="10">20*LOG10(IMABS(L44))</f>
        <v>16.325724406315146</v>
      </c>
      <c r="N44">
        <f t="shared" ref="N44:N107" si="11">IMARGUMENT(L44)*180/PI()</f>
        <v>-4.4408066111347309E-2</v>
      </c>
      <c r="O44" t="str">
        <f t="shared" ref="O44:O107" si="12">IMPRODUCT(IMDIV(COMPLEX(1,0),COMPLEX(0,($C$16*1*10^-12+$C$15*1*10^-9)*2*PI()*B44)),IMDIV(COMPLEX(1,$C$17*1000*$C$15*1*10^-9*2*PI()*B44),COMPLEX(1,$C$17*1000*$C$15*1*10^-9*$C$16*1*10^-12*2*PI()*B44/($C$15*1*10^-9+$C$16*1*10^-12))))</f>
        <v>9802.96049368984-15757915.2185973i</v>
      </c>
      <c r="P44" t="str">
        <f t="shared" ref="P44:P107" si="13">IMPRODUCT(COMPLEX($C$14*1000/($C$14*1000+$C$13*1000),0),COMPLEX($C$26*1*10^-6,0),O44,COMPLEX($C$31,0),K44)</f>
        <v>10.9563639906151-23173.6494022049i</v>
      </c>
      <c r="Q44">
        <f t="shared" ref="Q44:Q107" si="14">20*LOG10(IMABS(P44))</f>
        <v>87.299889614171988</v>
      </c>
      <c r="R44">
        <f t="shared" ref="R44:R107" si="15">IMARGUMENT(P44)*180/PI()</f>
        <v>-89.972910897295407</v>
      </c>
      <c r="S44" t="str">
        <f t="shared" ref="S44:S107" si="16">IMDIV(P44,IMSUM(COMPLEX(1,0),H44))</f>
        <v>-0.790012539700118-11105.8681667662i</v>
      </c>
      <c r="T44">
        <f t="shared" ref="T44:T107" si="17">20*LOG10(IMABS(S44))</f>
        <v>80.911050298663682</v>
      </c>
      <c r="U44">
        <f t="shared" ref="U44:U107" si="18">IMARGUMENT(S44)*180/PI()</f>
        <v>-90.004075717767492</v>
      </c>
    </row>
    <row r="45" spans="1:21" x14ac:dyDescent="0.3">
      <c r="B45">
        <v>100</v>
      </c>
      <c r="C45" s="158" t="str">
        <f t="shared" si="0"/>
        <v>0.99999984-0.000628318530717959i</v>
      </c>
      <c r="D45" s="158" t="str">
        <f t="shared" si="1"/>
        <v>0.999841322069845-0.0125643666386522i</v>
      </c>
      <c r="E45" s="158" t="str">
        <f t="shared" si="2"/>
        <v>0.01+0.00138230076757951i</v>
      </c>
      <c r="F45" s="158" t="str">
        <f t="shared" si="3"/>
        <v>1.00984132206985-0.0111820658710727i</v>
      </c>
      <c r="G45" s="158" t="str">
        <f t="shared" si="4"/>
        <v>11.8815981855389+0.131566029890708i</v>
      </c>
      <c r="H45" s="158" t="str">
        <f t="shared" si="5"/>
        <v>1.08665740593719+0.0113498113758484i</v>
      </c>
      <c r="I45" s="158">
        <f t="shared" si="6"/>
        <v>0.7223266379594151</v>
      </c>
      <c r="J45" s="158">
        <f t="shared" si="7"/>
        <v>0.59841550867406523</v>
      </c>
      <c r="K45" s="158" t="str">
        <f t="shared" si="8"/>
        <v>11.8813658819686-0.0177396025908492i</v>
      </c>
      <c r="L45" t="str">
        <f t="shared" si="9"/>
        <v>6.55029756215415-0.0507692854354805i</v>
      </c>
      <c r="M45">
        <f t="shared" si="10"/>
        <v>16.32548147139816</v>
      </c>
      <c r="N45">
        <f t="shared" si="11"/>
        <v>-0.44407258000899985</v>
      </c>
      <c r="O45" t="str">
        <f t="shared" si="12"/>
        <v>9802.96045613123-1575792.12560112i</v>
      </c>
      <c r="P45" t="str">
        <f t="shared" si="13"/>
        <v>10.9564635332561-2317.42146261636i</v>
      </c>
      <c r="Q45">
        <f t="shared" si="14"/>
        <v>67.300197572256891</v>
      </c>
      <c r="R45">
        <f t="shared" si="15"/>
        <v>-89.729115117100889</v>
      </c>
      <c r="S45" t="str">
        <f t="shared" si="16"/>
        <v>-0.790008962606884-1110.58599728441i</v>
      </c>
      <c r="T45">
        <f t="shared" si="17"/>
        <v>60.911046065801919</v>
      </c>
      <c r="U45">
        <f t="shared" si="18"/>
        <v>-90.040757016395716</v>
      </c>
    </row>
    <row r="46" spans="1:21" x14ac:dyDescent="0.3">
      <c r="B46">
        <v>200</v>
      </c>
      <c r="C46" s="158" t="str">
        <f t="shared" si="0"/>
        <v>0.99999936-0.00125663706143592i</v>
      </c>
      <c r="D46" s="158" t="str">
        <f t="shared" si="1"/>
        <v>0.999365591789126-0.025116717089234i</v>
      </c>
      <c r="E46" s="158" t="str">
        <f t="shared" si="2"/>
        <v>0.01+0.00276460153515902i</v>
      </c>
      <c r="F46" s="158" t="str">
        <f t="shared" si="3"/>
        <v>1.00936559178913-0.022352115554075i</v>
      </c>
      <c r="G46" s="158" t="str">
        <f t="shared" si="4"/>
        <v>11.8828285013285+0.263141876374204i</v>
      </c>
      <c r="H46" s="158" t="str">
        <f t="shared" si="5"/>
        <v>1.08679208671389+0.0227003675942353i</v>
      </c>
      <c r="I46" s="158">
        <f t="shared" si="6"/>
        <v>0.72482371001435386</v>
      </c>
      <c r="J46" s="158">
        <f t="shared" si="7"/>
        <v>1.196591483880175</v>
      </c>
      <c r="K46" s="158" t="str">
        <f t="shared" si="8"/>
        <v>11.8818991974221-0.0354827046805469i</v>
      </c>
      <c r="L46" t="str">
        <f t="shared" si="9"/>
        <v>6.54915239542087-0.101521319461922i</v>
      </c>
      <c r="M46">
        <f t="shared" si="10"/>
        <v>16.324745388682008</v>
      </c>
      <c r="N46">
        <f t="shared" si="11"/>
        <v>-0.88809619028195186</v>
      </c>
      <c r="O46" t="str">
        <f t="shared" si="12"/>
        <v>9802.9603423173-787896.977560202i</v>
      </c>
      <c r="P46" t="str">
        <f t="shared" si="13"/>
        <v>10.9567651771336-1158.79637814486i</v>
      </c>
      <c r="Q46">
        <f t="shared" si="14"/>
        <v>61.280530836123212</v>
      </c>
      <c r="R46">
        <f t="shared" si="15"/>
        <v>-89.458267469319907</v>
      </c>
      <c r="S46" t="str">
        <f t="shared" si="16"/>
        <v>-0.789998124649429-555.291757274095i</v>
      </c>
      <c r="T46">
        <f t="shared" si="17"/>
        <v>54.890433327546972</v>
      </c>
      <c r="U46">
        <f t="shared" si="18"/>
        <v>-90.081513055497425</v>
      </c>
    </row>
    <row r="47" spans="1:21" x14ac:dyDescent="0.3">
      <c r="B47">
        <v>300</v>
      </c>
      <c r="C47" s="158" t="str">
        <f t="shared" si="0"/>
        <v>0.99999856-0.00188495559215388i</v>
      </c>
      <c r="D47" s="158" t="str">
        <f t="shared" si="1"/>
        <v>0.99857371823689-0.0376450734395918i</v>
      </c>
      <c r="E47" s="158" t="str">
        <f t="shared" si="2"/>
        <v>0.01+0.00414690230273853i</v>
      </c>
      <c r="F47" s="158" t="str">
        <f t="shared" si="3"/>
        <v>1.00857371823689-0.0334981711368533i</v>
      </c>
      <c r="G47" s="158" t="str">
        <f t="shared" si="4"/>
        <v>11.8848794130726+0.394737357638009i</v>
      </c>
      <c r="H47" s="158" t="str">
        <f t="shared" si="5"/>
        <v>1.08701659344582+0.0340524135742303i</v>
      </c>
      <c r="I47" s="158">
        <f t="shared" si="6"/>
        <v>0.7289833283140007</v>
      </c>
      <c r="J47" s="158">
        <f t="shared" si="7"/>
        <v>1.7942888304729225</v>
      </c>
      <c r="K47" s="158" t="str">
        <f t="shared" si="8"/>
        <v>11.8827881431266-0.0532328073822191i</v>
      </c>
      <c r="L47" t="str">
        <f t="shared" si="9"/>
        <v>6.54724465016186-0.152238870241103i</v>
      </c>
      <c r="M47">
        <f t="shared" si="10"/>
        <v>16.323518863755318</v>
      </c>
      <c r="N47">
        <f t="shared" si="11"/>
        <v>-1.3320218944276416</v>
      </c>
      <c r="O47" t="str">
        <f t="shared" si="12"/>
        <v>9802.96015262743-525265.668106377i</v>
      </c>
      <c r="P47" t="str">
        <f t="shared" si="13"/>
        <v>10.9572679152791-772.626097162112i</v>
      </c>
      <c r="Q47">
        <f t="shared" si="14"/>
        <v>57.760260852803576</v>
      </c>
      <c r="R47">
        <f t="shared" si="15"/>
        <v>-89.187494281076098</v>
      </c>
      <c r="S47" t="str">
        <f t="shared" si="16"/>
        <v>-0.789980067131051-370.193125852695i</v>
      </c>
      <c r="T47">
        <f t="shared" si="17"/>
        <v>51.36858677775016</v>
      </c>
      <c r="U47">
        <f t="shared" si="18"/>
        <v>-90.122267140796453</v>
      </c>
    </row>
    <row r="48" spans="1:21" x14ac:dyDescent="0.3">
      <c r="B48">
        <v>400</v>
      </c>
      <c r="C48" s="158" t="str">
        <f t="shared" si="0"/>
        <v>0.99999744-0.00251327412287183i</v>
      </c>
      <c r="D48" s="158" t="str">
        <f t="shared" si="1"/>
        <v>0.997467211723865-0.0501375340736509i</v>
      </c>
      <c r="E48" s="158" t="str">
        <f t="shared" si="2"/>
        <v>0.01+0.00552920307031804i</v>
      </c>
      <c r="F48" s="158" t="str">
        <f t="shared" si="3"/>
        <v>1.00746721172386-0.0446083310033329i</v>
      </c>
      <c r="G48" s="158" t="str">
        <f t="shared" si="4"/>
        <v>11.8877514991496+0.52636229505877i</v>
      </c>
      <c r="H48" s="158" t="str">
        <f t="shared" si="5"/>
        <v>1.08733098431152+0.0454066943878788i</v>
      </c>
      <c r="I48" s="158">
        <f t="shared" si="6"/>
        <v>0.73480224755324342</v>
      </c>
      <c r="J48" s="158">
        <f t="shared" si="7"/>
        <v>2.3912693278440087</v>
      </c>
      <c r="K48" s="158" t="str">
        <f t="shared" si="8"/>
        <v>11.8840328490265-0.070993415038862i</v>
      </c>
      <c r="L48" t="str">
        <f t="shared" si="9"/>
        <v>6.54457562377523-0.202904745029823i</v>
      </c>
      <c r="M48">
        <f t="shared" si="10"/>
        <v>16.321802315685574</v>
      </c>
      <c r="N48">
        <f t="shared" si="11"/>
        <v>-1.775800822687702</v>
      </c>
      <c r="O48" t="str">
        <f t="shared" si="12"/>
        <v>9802.9598870615-393950.318299288i</v>
      </c>
      <c r="P48" t="str">
        <f t="shared" si="13"/>
        <v>10.9579717451773-579.569534210652i</v>
      </c>
      <c r="Q48">
        <f t="shared" si="14"/>
        <v>55.263663193026112</v>
      </c>
      <c r="R48">
        <f t="shared" si="15"/>
        <v>-88.916832755407938</v>
      </c>
      <c r="S48" t="str">
        <f t="shared" si="16"/>
        <v>-0.789954798660304-277.643396917083i</v>
      </c>
      <c r="T48">
        <f t="shared" si="17"/>
        <v>48.869782142598687</v>
      </c>
      <c r="U48">
        <f t="shared" si="18"/>
        <v>-90.163018297353361</v>
      </c>
    </row>
    <row r="49" spans="2:21" x14ac:dyDescent="0.3">
      <c r="B49">
        <v>500</v>
      </c>
      <c r="C49" s="158" t="str">
        <f t="shared" si="0"/>
        <v>0.999996-0.00314159265358979i</v>
      </c>
      <c r="D49" s="158" t="str">
        <f t="shared" si="1"/>
        <v>0.996048176605951-0.0625823111830009i</v>
      </c>
      <c r="E49" s="158" t="str">
        <f t="shared" si="2"/>
        <v>0.01+0.00691150383789755i</v>
      </c>
      <c r="F49" s="158" t="str">
        <f t="shared" si="3"/>
        <v>1.00604817660595-0.0556708073451033i</v>
      </c>
      <c r="G49" s="158" t="str">
        <f t="shared" si="4"/>
        <v>11.8914455697609+0.658026514796055i</v>
      </c>
      <c r="H49" s="158" t="str">
        <f t="shared" si="5"/>
        <v>1.08773534080565+0.0567639553364817i</v>
      </c>
      <c r="I49" s="158">
        <f t="shared" si="6"/>
        <v>0.74227593901900257</v>
      </c>
      <c r="J49" s="158">
        <f t="shared" si="7"/>
        <v>2.987296061940278</v>
      </c>
      <c r="K49" s="158" t="str">
        <f t="shared" si="8"/>
        <v>11.8856334970849-0.0887680368415147i</v>
      </c>
      <c r="L49" t="str">
        <f t="shared" si="9"/>
        <v>6.54114712953009-0.253501809611097i</v>
      </c>
      <c r="M49">
        <f t="shared" si="10"/>
        <v>16.319596330502112</v>
      </c>
      <c r="N49">
        <f t="shared" si="11"/>
        <v>-2.2193842051114676</v>
      </c>
      <c r="O49" t="str">
        <f t="shared" si="12"/>
        <v>9802.95954561971-315161.352350852i</v>
      </c>
      <c r="P49" t="str">
        <f t="shared" si="13"/>
        <v>10.9588766632285-463.758477699814i</v>
      </c>
      <c r="Q49">
        <f t="shared" si="14"/>
        <v>53.328261675612936</v>
      </c>
      <c r="R49">
        <f t="shared" si="15"/>
        <v>-88.646320063327053</v>
      </c>
      <c r="S49" t="str">
        <f t="shared" si="16"/>
        <v>-0.789922331274158-222.11322935451i</v>
      </c>
      <c r="T49">
        <f t="shared" si="17"/>
        <v>46.931543458301689</v>
      </c>
      <c r="U49">
        <f t="shared" si="18"/>
        <v>-90.203765552579256</v>
      </c>
    </row>
    <row r="50" spans="2:21" x14ac:dyDescent="0.3">
      <c r="B50">
        <v>600</v>
      </c>
      <c r="C50" s="158" t="str">
        <f t="shared" si="0"/>
        <v>0.99999424-0.00376991118430775i</v>
      </c>
      <c r="D50" s="158" t="str">
        <f t="shared" si="1"/>
        <v>0.994319301312534-0.0749677675228722i</v>
      </c>
      <c r="E50" s="158" t="str">
        <f t="shared" si="2"/>
        <v>0.01+0.00829380460547705i</v>
      </c>
      <c r="F50" s="158" t="str">
        <f t="shared" si="3"/>
        <v>1.00431930131253-0.0666739629173951i</v>
      </c>
      <c r="G50" s="158" t="str">
        <f t="shared" si="4"/>
        <v>11.8959626674046+0.789739849385242i</v>
      </c>
      <c r="H50" s="158" t="str">
        <f t="shared" si="5"/>
        <v>1.0882297677839+0.0681249420266261i</v>
      </c>
      <c r="I50" s="158">
        <f t="shared" si="6"/>
        <v>0.7513986051879844</v>
      </c>
      <c r="J50" s="158">
        <f t="shared" si="7"/>
        <v>3.582133851032923</v>
      </c>
      <c r="K50" s="158" t="str">
        <f t="shared" si="8"/>
        <v>11.887590321326-0.106560188451355i</v>
      </c>
      <c r="L50" t="str">
        <f t="shared" si="9"/>
        <v>6.53696149348986-0.304013007586272i</v>
      </c>
      <c r="M50">
        <f t="shared" si="10"/>
        <v>16.316901660532672</v>
      </c>
      <c r="N50">
        <f t="shared" si="11"/>
        <v>-2.6627234045612682</v>
      </c>
      <c r="O50" t="str">
        <f t="shared" si="12"/>
        <v>9802.959128302-262635.578331701i</v>
      </c>
      <c r="P50" t="str">
        <f t="shared" si="13"/>
        <v>10.9599826646683-386.570195025052i</v>
      </c>
      <c r="Q50">
        <f t="shared" si="14"/>
        <v>51.748056905591504</v>
      </c>
      <c r="R50">
        <f t="shared" si="15"/>
        <v>-88.375993333224883</v>
      </c>
      <c r="S50" t="str">
        <f t="shared" si="16"/>
        <v>-0.78988268042432-185.09284288358i</v>
      </c>
      <c r="T50">
        <f t="shared" si="17"/>
        <v>45.347871608945667</v>
      </c>
      <c r="U50">
        <f t="shared" si="18"/>
        <v>-90.244507937013267</v>
      </c>
    </row>
    <row r="51" spans="2:21" x14ac:dyDescent="0.3">
      <c r="B51">
        <v>700</v>
      </c>
      <c r="C51" s="158" t="str">
        <f t="shared" si="0"/>
        <v>0.99999216-0.00439822971502571i</v>
      </c>
      <c r="D51" s="158" t="str">
        <f t="shared" si="1"/>
        <v>0.99228384567748-0.0872824521740509i</v>
      </c>
      <c r="E51" s="158" t="str">
        <f t="shared" si="2"/>
        <v>0.01+0.00967610537305656i</v>
      </c>
      <c r="F51" s="158" t="str">
        <f t="shared" si="3"/>
        <v>1.00228384567748-0.0776063468009943i</v>
      </c>
      <c r="G51" s="158" t="str">
        <f t="shared" si="4"/>
        <v>11.901304067483+0.921512139329018i</v>
      </c>
      <c r="H51" s="158" t="str">
        <f t="shared" si="5"/>
        <v>1.0888143935205+0.0794904004458674i</v>
      </c>
      <c r="I51" s="158">
        <f t="shared" si="6"/>
        <v>0.76216319832640922</v>
      </c>
      <c r="J51" s="158">
        <f t="shared" si="7"/>
        <v>4.1755496632414575</v>
      </c>
      <c r="K51" s="158" t="str">
        <f t="shared" si="8"/>
        <v>11.8899036078879-0.124373393627043i</v>
      </c>
      <c r="L51" t="str">
        <f t="shared" si="9"/>
        <v>6.532021550574-0.354421379482655i</v>
      </c>
      <c r="M51">
        <f t="shared" si="10"/>
        <v>16.313719223554024</v>
      </c>
      <c r="N51">
        <f t="shared" si="11"/>
        <v>-3.1057699494927067</v>
      </c>
      <c r="O51" t="str">
        <f t="shared" si="12"/>
        <v>9802.95863510835-225117.342557811i</v>
      </c>
      <c r="P51" t="str">
        <f t="shared" si="13"/>
        <v>10.961289743465-331.452090444117i</v>
      </c>
      <c r="Q51">
        <f t="shared" si="14"/>
        <v>50.413162352282896</v>
      </c>
      <c r="R51">
        <f t="shared" si="15"/>
        <v>-88.105889640349645</v>
      </c>
      <c r="S51" t="str">
        <f t="shared" si="16"/>
        <v>-0.789835864958027-158.649474602863i</v>
      </c>
      <c r="T51">
        <f t="shared" si="17"/>
        <v>44.008880404255535</v>
      </c>
      <c r="U51">
        <f t="shared" si="18"/>
        <v>-90.285244485094694</v>
      </c>
    </row>
    <row r="52" spans="2:21" x14ac:dyDescent="0.3">
      <c r="B52">
        <v>800</v>
      </c>
      <c r="C52" s="158" t="str">
        <f t="shared" si="0"/>
        <v>0.99998976-0.00502654824574367i</v>
      </c>
      <c r="D52" s="158" t="str">
        <f t="shared" si="1"/>
        <v>0.989945625683656-0.0995151350834781i</v>
      </c>
      <c r="E52" s="158" t="str">
        <f t="shared" si="2"/>
        <v>0.01+0.0110584061406361i</v>
      </c>
      <c r="F52" s="158" t="str">
        <f t="shared" si="3"/>
        <v>0.999945625683656-0.088456728942842i</v>
      </c>
      <c r="G52" s="158" t="str">
        <f t="shared" si="4"/>
        <v>11.9074712790484+1.05335323468746i</v>
      </c>
      <c r="H52" s="158" t="str">
        <f t="shared" si="5"/>
        <v>1.08948936977898+0.0908610770380045i</v>
      </c>
      <c r="I52" s="158">
        <f t="shared" si="6"/>
        <v>0.77456144297422769</v>
      </c>
      <c r="J52" s="158">
        <f t="shared" si="7"/>
        <v>4.767313023888061</v>
      </c>
      <c r="K52" s="158" t="str">
        <f t="shared" si="8"/>
        <v>11.8925736950883-0.142211185858557i</v>
      </c>
      <c r="L52" t="str">
        <f t="shared" si="9"/>
        <v>6.52633063976859-0.404710081631822i</v>
      </c>
      <c r="M52">
        <f t="shared" si="10"/>
        <v>16.310050101756122</v>
      </c>
      <c r="N52">
        <f t="shared" si="11"/>
        <v>-3.5484755664547776</v>
      </c>
      <c r="O52" t="str">
        <f t="shared" si="12"/>
        <v>9802.95806603885-196978.818187165i</v>
      </c>
      <c r="P52" t="str">
        <f t="shared" si="13"/>
        <v>10.9627978921957-290.127869547933i</v>
      </c>
      <c r="Q52">
        <f t="shared" si="14"/>
        <v>49.257985363336189</v>
      </c>
      <c r="R52">
        <f t="shared" si="15"/>
        <v>-87.836045996370629</v>
      </c>
      <c r="S52" t="str">
        <f t="shared" si="16"/>
        <v>-0.789781907095356-138.816743127968i</v>
      </c>
      <c r="T52">
        <f t="shared" si="17"/>
        <v>42.848977593228867</v>
      </c>
      <c r="U52">
        <f t="shared" si="18"/>
        <v>-90.325974235928697</v>
      </c>
    </row>
    <row r="53" spans="2:21" x14ac:dyDescent="0.3">
      <c r="B53">
        <v>900</v>
      </c>
      <c r="C53" s="158" t="str">
        <f t="shared" si="0"/>
        <v>0.99998704-0.00565486677646163i</v>
      </c>
      <c r="D53" s="158" t="str">
        <f t="shared" si="1"/>
        <v>0.987308995753231-0.111654840169906i</v>
      </c>
      <c r="E53" s="158" t="str">
        <f t="shared" si="2"/>
        <v>0.01+0.0124407069082156i</v>
      </c>
      <c r="F53" s="158" t="str">
        <f t="shared" si="3"/>
        <v>0.997308995753231-0.0992141332616904i</v>
      </c>
      <c r="G53" s="158" t="str">
        <f t="shared" si="4"/>
        <v>11.9144660456842+1.18527299666601i</v>
      </c>
      <c r="H53" s="158" t="str">
        <f t="shared" si="5"/>
        <v>1.09025487189557+0.102237718777829i</v>
      </c>
      <c r="I53" s="158">
        <f t="shared" si="6"/>
        <v>0.78858386216194321</v>
      </c>
      <c r="J53" s="158">
        <f t="shared" si="7"/>
        <v>5.3571964108468038</v>
      </c>
      <c r="K53" s="158" t="str">
        <f t="shared" si="8"/>
        <v>11.8956009735009-0.1600771100089i</v>
      </c>
      <c r="L53" t="str">
        <f t="shared" si="9"/>
        <v>6.51989259850386-0.454862404774969i</v>
      </c>
      <c r="M53">
        <f t="shared" si="10"/>
        <v>16.305895540526222</v>
      </c>
      <c r="N53">
        <f t="shared" si="11"/>
        <v>-3.9907922122559016</v>
      </c>
      <c r="O53" t="str">
        <f t="shared" si="12"/>
        <v>9802.95742109355-175093.434751965i</v>
      </c>
      <c r="P53" t="str">
        <f t="shared" si="13"/>
        <v>10.964507101897-257.999594085781i</v>
      </c>
      <c r="Q53">
        <f t="shared" si="14"/>
        <v>48.240217142412078</v>
      </c>
      <c r="R53">
        <f t="shared" si="15"/>
        <v>-87.566499339047311</v>
      </c>
      <c r="S53" t="str">
        <f t="shared" si="16"/>
        <v>-0.789720832402258-123.391103303832i</v>
      </c>
      <c r="T53">
        <f t="shared" si="17"/>
        <v>41.825854841349553</v>
      </c>
      <c r="U53">
        <f t="shared" si="18"/>
        <v>-90.366696234044042</v>
      </c>
    </row>
    <row r="54" spans="2:21" x14ac:dyDescent="0.3">
      <c r="B54">
        <v>1000</v>
      </c>
      <c r="C54" s="158" t="str">
        <f t="shared" si="0"/>
        <v>0.999984-0.00628318530717959i</v>
      </c>
      <c r="D54" s="158" t="str">
        <f t="shared" si="1"/>
        <v>0.984378828735588-0.123690876796825i</v>
      </c>
      <c r="E54" s="158" t="str">
        <f t="shared" si="2"/>
        <v>0.01+0.0138230076757951i</v>
      </c>
      <c r="F54" s="158" t="str">
        <f t="shared" si="3"/>
        <v>0.994378828735588-0.10986786912103i</v>
      </c>
      <c r="G54" s="158" t="str">
        <f t="shared" si="4"/>
        <v>11.9222903465256+1.31728129920122i</v>
      </c>
      <c r="H54" s="158" t="str">
        <f t="shared" si="5"/>
        <v>1.09111109887594+0.113621073245278i</v>
      </c>
      <c r="I54" s="158">
        <f t="shared" si="6"/>
        <v>0.80421980719573716</v>
      </c>
      <c r="J54" s="158">
        <f t="shared" si="7"/>
        <v>5.9449756361542612</v>
      </c>
      <c r="K54" s="158" t="str">
        <f t="shared" si="8"/>
        <v>11.8989858860447-0.177974723965084i</v>
      </c>
      <c r="L54" t="str">
        <f t="shared" si="9"/>
        <v>6.51271175621279-0.504861792352427i</v>
      </c>
      <c r="M54">
        <f t="shared" si="10"/>
        <v>16.301256947051193</v>
      </c>
      <c r="N54">
        <f t="shared" si="11"/>
        <v>-4.4326721057427898</v>
      </c>
      <c r="O54" t="str">
        <f t="shared" si="12"/>
        <v>9802.95670027235-157585.249971531i</v>
      </c>
      <c r="P54" t="str">
        <f t="shared" si="13"/>
        <v>10.9664173618915-232.308503896868i</v>
      </c>
      <c r="Q54">
        <f t="shared" si="14"/>
        <v>47.330969346442942</v>
      </c>
      <c r="R54">
        <f t="shared" si="15"/>
        <v>-87.297286522020684</v>
      </c>
      <c r="S54" t="str">
        <f t="shared" si="16"/>
        <v>-0.789652669760787-111.050428089577i</v>
      </c>
      <c r="T54">
        <f t="shared" si="17"/>
        <v>40.910624327306138</v>
      </c>
      <c r="U54">
        <f t="shared" si="18"/>
        <v>-90.407409530142331</v>
      </c>
    </row>
    <row r="55" spans="2:21" x14ac:dyDescent="0.3">
      <c r="B55">
        <f>B54+1000</f>
        <v>2000</v>
      </c>
      <c r="C55" s="158" t="str">
        <f t="shared" si="0"/>
        <v>0.999936-0.0125663706143592i</v>
      </c>
      <c r="D55" s="158" t="str">
        <f t="shared" si="1"/>
        <v>0.940325838535681-0.236254670943042i</v>
      </c>
      <c r="E55" s="158" t="str">
        <f t="shared" si="2"/>
        <v>0.01+0.0276460153515902i</v>
      </c>
      <c r="F55" s="158" t="str">
        <f t="shared" si="3"/>
        <v>0.950325838535681-0.208608655591452i</v>
      </c>
      <c r="G55" s="158" t="str">
        <f t="shared" si="4"/>
        <v>12.0467643101235+2.64441858261397i</v>
      </c>
      <c r="H55" s="158" t="str">
        <f t="shared" si="5"/>
        <v>1.10472420096901+0.227988862586716i</v>
      </c>
      <c r="I55" s="158">
        <f t="shared" si="6"/>
        <v>1.0462177691962502</v>
      </c>
      <c r="J55" s="158">
        <f t="shared" si="7"/>
        <v>11.660780079080931</v>
      </c>
      <c r="K55" s="158" t="str">
        <f t="shared" si="8"/>
        <v>11.9526399936297-0.359489216880791i</v>
      </c>
      <c r="L55" t="str">
        <f t="shared" si="9"/>
        <v>6.40133680919882-0.992945530254151i</v>
      </c>
      <c r="M55">
        <f t="shared" si="10"/>
        <v>16.228670855170723</v>
      </c>
      <c r="N55">
        <f t="shared" si="11"/>
        <v>-8.8171862774998022</v>
      </c>
      <c r="O55" t="str">
        <f t="shared" si="12"/>
        <v>9802.94531889937-78801.7725646994i</v>
      </c>
      <c r="P55" t="str">
        <f t="shared" si="13"/>
        <v>10.9965736876366-117.019271358234i</v>
      </c>
      <c r="Q55">
        <f t="shared" si="14"/>
        <v>41.403331116446424</v>
      </c>
      <c r="R55">
        <f t="shared" si="15"/>
        <v>-84.631547582148883</v>
      </c>
      <c r="S55" t="str">
        <f t="shared" si="16"/>
        <v>-0.7885898505074-55.5129653573503i</v>
      </c>
      <c r="T55">
        <f t="shared" si="17"/>
        <v>34.888764838940553</v>
      </c>
      <c r="U55">
        <f t="shared" si="18"/>
        <v>-90.813860888721877</v>
      </c>
    </row>
    <row r="56" spans="2:21" x14ac:dyDescent="0.3">
      <c r="B56">
        <f t="shared" ref="B56:B63" si="19">B55+1000</f>
        <v>3000</v>
      </c>
      <c r="C56" s="158" t="str">
        <f t="shared" si="0"/>
        <v>0.999856-0.0188495559215388i</v>
      </c>
      <c r="D56" s="158" t="str">
        <f t="shared" si="1"/>
        <v>0.875096602967029-0.329668209730796i</v>
      </c>
      <c r="E56" s="158" t="str">
        <f t="shared" si="2"/>
        <v>0.01+0.0414690230273853i</v>
      </c>
      <c r="F56" s="158" t="str">
        <f t="shared" si="3"/>
        <v>0.885096602967029-0.288199186703411i</v>
      </c>
      <c r="G56" s="158" t="str">
        <f t="shared" si="4"/>
        <v>12.2581808425717+3.991426175911i</v>
      </c>
      <c r="H56" s="158" t="str">
        <f t="shared" si="5"/>
        <v>1.12781041543875+0.343857448375008i</v>
      </c>
      <c r="I56" s="158">
        <f t="shared" si="6"/>
        <v>1.4307549662581689</v>
      </c>
      <c r="J56" s="158">
        <f t="shared" si="7"/>
        <v>16.955908463948923</v>
      </c>
      <c r="K56" s="158" t="str">
        <f t="shared" si="8"/>
        <v>12.0429387355752-0.548249045393558i</v>
      </c>
      <c r="L56" t="str">
        <f t="shared" si="9"/>
        <v>6.22372875169428-1.44928497276508i</v>
      </c>
      <c r="M56">
        <f t="shared" si="10"/>
        <v>16.110349688983209</v>
      </c>
      <c r="N56">
        <f t="shared" si="11"/>
        <v>-13.108540012583866</v>
      </c>
      <c r="O56" t="str">
        <f t="shared" si="12"/>
        <v>9802.92635000317-52544.6789882589i</v>
      </c>
      <c r="P56" t="str">
        <f t="shared" si="13"/>
        <v>11.0467997482335-78.9895970410534i</v>
      </c>
      <c r="Q56">
        <f t="shared" si="14"/>
        <v>38.0355190068544</v>
      </c>
      <c r="R56">
        <f t="shared" si="15"/>
        <v>-82.038744516217278</v>
      </c>
      <c r="S56" t="str">
        <f t="shared" si="16"/>
        <v>-0.786872839210375-36.9953189359378i</v>
      </c>
      <c r="T56">
        <f t="shared" si="17"/>
        <v>31.364899786484411</v>
      </c>
      <c r="U56">
        <f t="shared" si="18"/>
        <v>-91.218470260839212</v>
      </c>
    </row>
    <row r="57" spans="2:21" x14ac:dyDescent="0.3">
      <c r="B57">
        <f t="shared" si="19"/>
        <v>4000</v>
      </c>
      <c r="C57" s="158" t="str">
        <f t="shared" si="0"/>
        <v>0.999744-0.0251327412287183i</v>
      </c>
      <c r="D57" s="158" t="str">
        <f t="shared" si="1"/>
        <v>0.797700579683177-0.400459611045364i</v>
      </c>
      <c r="E57" s="158" t="str">
        <f t="shared" si="2"/>
        <v>0.01+0.0552920307031804i</v>
      </c>
      <c r="F57" s="158" t="str">
        <f t="shared" si="3"/>
        <v>0.807700579683177-0.345167580342184i</v>
      </c>
      <c r="G57" s="158" t="str">
        <f t="shared" si="4"/>
        <v>12.5627279123548+5.36863103119924i</v>
      </c>
      <c r="H57" s="158" t="str">
        <f t="shared" si="5"/>
        <v>1.16098975491373+0.461994688618481i</v>
      </c>
      <c r="I57" s="158">
        <f t="shared" si="6"/>
        <v>1.9349645780171976</v>
      </c>
      <c r="J57" s="158">
        <f t="shared" si="7"/>
        <v>21.699179950729089</v>
      </c>
      <c r="K57" s="158" t="str">
        <f t="shared" si="8"/>
        <v>12.1712152326876-0.748305047757615i</v>
      </c>
      <c r="L57" t="str">
        <f t="shared" si="9"/>
        <v>5.99059901769209-1.86214159917507i</v>
      </c>
      <c r="M57">
        <f t="shared" si="10"/>
        <v>15.949982385474978</v>
      </c>
      <c r="N57">
        <f t="shared" si="11"/>
        <v>-17.267542149140834</v>
      </c>
      <c r="O57" t="str">
        <f t="shared" si="12"/>
        <v>9802.89979367169-39419.1813340142i</v>
      </c>
      <c r="P57" t="str">
        <f t="shared" si="13"/>
        <v>11.1170003684067-60.2930298871165i</v>
      </c>
      <c r="Q57">
        <f t="shared" si="14"/>
        <v>35.750535105185527</v>
      </c>
      <c r="R57">
        <f t="shared" si="15"/>
        <v>-79.552975857876191</v>
      </c>
      <c r="S57" t="str">
        <f t="shared" si="16"/>
        <v>-0.784576671601692-27.7329216835714i</v>
      </c>
      <c r="T57">
        <f t="shared" si="17"/>
        <v>28.863386986909447</v>
      </c>
      <c r="U57">
        <f t="shared" si="18"/>
        <v>-91.620490822214364</v>
      </c>
    </row>
    <row r="58" spans="2:21" x14ac:dyDescent="0.3">
      <c r="B58">
        <f t="shared" si="19"/>
        <v>5000</v>
      </c>
      <c r="C58" s="158" t="str">
        <f t="shared" si="0"/>
        <v>0.9996-0.0314159265358979i</v>
      </c>
      <c r="D58" s="158" t="str">
        <f t="shared" si="1"/>
        <v>0.716346453555555-0.449202627285372i</v>
      </c>
      <c r="E58" s="158" t="str">
        <f t="shared" si="2"/>
        <v>0.01+0.0691150383789755i</v>
      </c>
      <c r="F58" s="158" t="str">
        <f t="shared" si="3"/>
        <v>0.726346453555555-0.380087588906397i</v>
      </c>
      <c r="G58" s="158" t="str">
        <f t="shared" si="4"/>
        <v>12.9695894910512+6.7868163665266i</v>
      </c>
      <c r="H58" s="158" t="str">
        <f t="shared" si="5"/>
        <v>1.20517932187606+0.583186428743118i</v>
      </c>
      <c r="I58" s="158">
        <f t="shared" si="6"/>
        <v>2.5347457541441116</v>
      </c>
      <c r="J58" s="158">
        <f t="shared" si="7"/>
        <v>25.822345777101951</v>
      </c>
      <c r="K58" s="158" t="str">
        <f t="shared" si="8"/>
        <v>12.339375178733-0.964261839098823i</v>
      </c>
      <c r="L58" t="str">
        <f t="shared" si="9"/>
        <v>5.71469203782831-2.22377037339923i</v>
      </c>
      <c r="M58">
        <f t="shared" si="10"/>
        <v>15.752208750105867</v>
      </c>
      <c r="N58">
        <f t="shared" si="11"/>
        <v>-21.262611146257552</v>
      </c>
      <c r="O58" t="str">
        <f t="shared" si="12"/>
        <v>9802.86565002846-31546.3220089994i</v>
      </c>
      <c r="P58" t="str">
        <f t="shared" si="13"/>
        <v>11.2069472030626-49.3511924631696i</v>
      </c>
      <c r="Q58">
        <f t="shared" si="14"/>
        <v>34.084326175355343</v>
      </c>
      <c r="R58">
        <f t="shared" si="15"/>
        <v>-77.205927083206461</v>
      </c>
      <c r="S58" t="str">
        <f t="shared" si="16"/>
        <v>-0.78179477916698-22.1729180356632i</v>
      </c>
      <c r="T58">
        <f t="shared" si="17"/>
        <v>26.921852812895871</v>
      </c>
      <c r="U58">
        <f t="shared" si="18"/>
        <v>-92.019354992426898</v>
      </c>
    </row>
    <row r="59" spans="2:21" x14ac:dyDescent="0.3">
      <c r="B59">
        <f t="shared" si="19"/>
        <v>6000</v>
      </c>
      <c r="C59" s="158" t="str">
        <f t="shared" si="0"/>
        <v>0.999424-0.0376991118430775i</v>
      </c>
      <c r="D59" s="158" t="str">
        <f t="shared" si="1"/>
        <v>0.637062698861848-0.478965717318149i</v>
      </c>
      <c r="E59" s="158" t="str">
        <f t="shared" si="2"/>
        <v>0.01+0.0829380460547705i</v>
      </c>
      <c r="F59" s="158" t="str">
        <f t="shared" si="3"/>
        <v>0.647062698861848-0.396027671263379i</v>
      </c>
      <c r="G59" s="158" t="str">
        <f t="shared" si="4"/>
        <v>13.4915272164261+8.2573421628319i</v>
      </c>
      <c r="H59" s="158" t="str">
        <f t="shared" si="5"/>
        <v>1.2616477790934+0.708236562960816i</v>
      </c>
      <c r="I59" s="158">
        <f t="shared" si="6"/>
        <v>3.2084270723987238</v>
      </c>
      <c r="J59" s="158">
        <f t="shared" si="7"/>
        <v>29.308041320316061</v>
      </c>
      <c r="K59" s="158" t="str">
        <f t="shared" si="8"/>
        <v>12.5499325524267-1.20153432725344i</v>
      </c>
      <c r="L59" t="str">
        <f t="shared" si="9"/>
        <v>5.40924879958079-2.53049103616348i</v>
      </c>
      <c r="M59">
        <f t="shared" si="10"/>
        <v>15.522222266031129</v>
      </c>
      <c r="N59">
        <f t="shared" si="11"/>
        <v>-25.070579296426953</v>
      </c>
      <c r="O59" t="str">
        <f t="shared" si="12"/>
        <v>9802.82391923194-26299.781806119i</v>
      </c>
      <c r="P59" t="str">
        <f t="shared" si="13"/>
        <v>11.3161627197306-42.3113808811141i</v>
      </c>
      <c r="Q59">
        <f t="shared" si="14"/>
        <v>32.829184490621103</v>
      </c>
      <c r="R59">
        <f t="shared" si="15"/>
        <v>-75.026709345560519</v>
      </c>
      <c r="S59" t="str">
        <f t="shared" si="16"/>
        <v>-0.778630129259735-18.4643811209583i</v>
      </c>
      <c r="T59">
        <f t="shared" si="17"/>
        <v>25.334411100328914</v>
      </c>
      <c r="U59">
        <f t="shared" si="18"/>
        <v>-92.414692601735382</v>
      </c>
    </row>
    <row r="60" spans="2:21" x14ac:dyDescent="0.3">
      <c r="B60">
        <f t="shared" si="19"/>
        <v>7000</v>
      </c>
      <c r="C60" s="158" t="str">
        <f t="shared" si="0"/>
        <v>0.999216-0.0439822971502571i</v>
      </c>
      <c r="D60" s="158" t="str">
        <f t="shared" si="1"/>
        <v>0.563496499860854-0.493757567335173i</v>
      </c>
      <c r="E60" s="158" t="str">
        <f t="shared" si="2"/>
        <v>0.01+0.0967610537305656i</v>
      </c>
      <c r="F60" s="158" t="str">
        <f t="shared" si="3"/>
        <v>0.573496499860854-0.396996513604607i</v>
      </c>
      <c r="G60" s="158" t="str">
        <f t="shared" si="4"/>
        <v>14.1457241665365+9.79221874569411i</v>
      </c>
      <c r="H60" s="158" t="str">
        <f t="shared" si="5"/>
        <v>1.3320938018532+0.837959714706595i</v>
      </c>
      <c r="I60" s="158">
        <f t="shared" si="6"/>
        <v>3.9386470316365201</v>
      </c>
      <c r="J60" s="158">
        <f t="shared" si="7"/>
        <v>32.172133719664231</v>
      </c>
      <c r="K60" s="158" t="str">
        <f t="shared" si="8"/>
        <v>12.8060481625282-1.46667736359296i</v>
      </c>
      <c r="L60" t="str">
        <f t="shared" si="9"/>
        <v>5.08673173268465-2.78220273076037i</v>
      </c>
      <c r="M60">
        <f t="shared" si="10"/>
        <v>15.265394688578393</v>
      </c>
      <c r="N60">
        <f t="shared" si="11"/>
        <v>-28.676582671355632</v>
      </c>
      <c r="O60" t="str">
        <f t="shared" si="12"/>
        <v>9802.7746014759-22553.995342813i</v>
      </c>
      <c r="P60" t="str">
        <f t="shared" si="13"/>
        <v>11.44373605575-37.5294445897433i</v>
      </c>
      <c r="Q60">
        <f t="shared" si="14"/>
        <v>31.873566467052253</v>
      </c>
      <c r="R60">
        <f t="shared" si="15"/>
        <v>-73.042127648872693</v>
      </c>
      <c r="S60" t="str">
        <f t="shared" si="16"/>
        <v>-0.775186834138091-15.8140591180586i</v>
      </c>
      <c r="T60">
        <f t="shared" si="17"/>
        <v>23.991290073158545</v>
      </c>
      <c r="U60">
        <f t="shared" si="18"/>
        <v>-92.806326364809522</v>
      </c>
    </row>
    <row r="61" spans="2:21" x14ac:dyDescent="0.3">
      <c r="B61">
        <f t="shared" si="19"/>
        <v>8000</v>
      </c>
      <c r="C61" s="158" t="str">
        <f t="shared" si="0"/>
        <v>0.998976-0.0502654824574367i</v>
      </c>
      <c r="D61" s="158" t="str">
        <f t="shared" si="1"/>
        <v>0.497371750382894-0.497486134727546i</v>
      </c>
      <c r="E61" s="158" t="str">
        <f t="shared" si="2"/>
        <v>0.01+0.110584061406361i</v>
      </c>
      <c r="F61" s="158" t="str">
        <f t="shared" si="3"/>
        <v>0.507371750382894-0.386902073321185i</v>
      </c>
      <c r="G61" s="158" t="str">
        <f t="shared" si="4"/>
        <v>14.9549797652103+11.4040891580378i</v>
      </c>
      <c r="H61" s="158" t="str">
        <f t="shared" si="5"/>
        <v>1.41875617679857+0.973161025563814i</v>
      </c>
      <c r="I61" s="158">
        <f t="shared" si="6"/>
        <v>4.7127872177412424</v>
      </c>
      <c r="J61" s="158">
        <f t="shared" si="7"/>
        <v>34.447219400366379</v>
      </c>
      <c r="K61" s="158" t="str">
        <f t="shared" si="8"/>
        <v>13.1115606980839-1.76782329226729i</v>
      </c>
      <c r="L61" t="str">
        <f t="shared" si="9"/>
        <v>4.7579653335827-2.98157282840586i</v>
      </c>
      <c r="M61">
        <f t="shared" si="10"/>
        <v>14.98696568514047</v>
      </c>
      <c r="N61">
        <f t="shared" si="11"/>
        <v>-32.073262049239197</v>
      </c>
      <c r="O61" t="str">
        <f t="shared" si="12"/>
        <v>9802.71769698943-19746.179920723i</v>
      </c>
      <c r="P61" t="str">
        <f t="shared" si="13"/>
        <v>11.5880341212968-34.1909208792069i</v>
      </c>
      <c r="Q61">
        <f t="shared" si="14"/>
        <v>31.15044930208559</v>
      </c>
      <c r="R61">
        <f t="shared" si="15"/>
        <v>-71.277381460805913</v>
      </c>
      <c r="S61" t="str">
        <f t="shared" si="16"/>
        <v>-0.771563265049756-13.8253148050518i</v>
      </c>
      <c r="T61">
        <f t="shared" si="17"/>
        <v>22.827005808551473</v>
      </c>
      <c r="U61">
        <f t="shared" si="18"/>
        <v>-93.194249812870666</v>
      </c>
    </row>
    <row r="62" spans="2:21" x14ac:dyDescent="0.3">
      <c r="B62">
        <f t="shared" si="19"/>
        <v>9000</v>
      </c>
      <c r="C62" s="158" t="str">
        <f t="shared" si="0"/>
        <v>0.998704-0.0565486677646163i</v>
      </c>
      <c r="D62" s="158" t="str">
        <f t="shared" si="1"/>
        <v>0.439119100908169-0.493460296165236i</v>
      </c>
      <c r="E62" s="158" t="str">
        <f t="shared" si="2"/>
        <v>0.01+0.124407069082156i</v>
      </c>
      <c r="F62" s="158" t="str">
        <f t="shared" si="3"/>
        <v>0.449119100908169-0.36905322708308i</v>
      </c>
      <c r="G62" s="158" t="str">
        <f t="shared" si="4"/>
        <v>15.9493862355354+13.1060390179716i</v>
      </c>
      <c r="H62" s="158" t="str">
        <f t="shared" si="5"/>
        <v>1.52456655898401+1.11459355082736i</v>
      </c>
      <c r="I62" s="158">
        <f t="shared" si="6"/>
        <v>5.5225708121976425</v>
      </c>
      <c r="J62" s="158">
        <f t="shared" si="7"/>
        <v>36.170119892697031</v>
      </c>
      <c r="K62" s="158" t="str">
        <f t="shared" si="8"/>
        <v>13.4709900391468-2.11527678540197i</v>
      </c>
      <c r="L62" t="str">
        <f t="shared" si="9"/>
        <v>4.43170839886228-3.13312994654605i</v>
      </c>
      <c r="M62">
        <f t="shared" si="10"/>
        <v>14.691817710113328</v>
      </c>
      <c r="N62">
        <f t="shared" si="11"/>
        <v>-35.259553111020956</v>
      </c>
      <c r="O62" t="str">
        <f t="shared" si="12"/>
        <v>9802.65320603682-17563.6784789131i</v>
      </c>
      <c r="P62" t="str">
        <f t="shared" si="13"/>
        <v>11.7462481749856-31.8518993093897i</v>
      </c>
      <c r="Q62">
        <f t="shared" si="14"/>
        <v>30.61647655043253</v>
      </c>
      <c r="R62">
        <f t="shared" si="15"/>
        <v>-69.757185245681413</v>
      </c>
      <c r="S62" t="str">
        <f t="shared" si="16"/>
        <v>-0.767847198781358-12.2777756297625i</v>
      </c>
      <c r="T62">
        <f t="shared" si="17"/>
        <v>21.799346853850889</v>
      </c>
      <c r="U62">
        <f t="shared" si="18"/>
        <v>-93.578594556133112</v>
      </c>
    </row>
    <row r="63" spans="2:21" x14ac:dyDescent="0.3">
      <c r="B63">
        <f t="shared" si="19"/>
        <v>10000</v>
      </c>
      <c r="C63" s="158" t="str">
        <f t="shared" si="0"/>
        <v>0.9984-0.0628318530717959i</v>
      </c>
      <c r="D63" s="158" t="str">
        <f t="shared" si="1"/>
        <v>0.388419177758416-0.484259258507232i</v>
      </c>
      <c r="E63" s="158" t="str">
        <f t="shared" si="2"/>
        <v>0.01+0.138230076757951i</v>
      </c>
      <c r="F63" s="158" t="str">
        <f t="shared" si="3"/>
        <v>0.398419177758416-0.346029181749281i</v>
      </c>
      <c r="G63" s="158" t="str">
        <f t="shared" si="4"/>
        <v>17.1686746984842+14.9110855834313i</v>
      </c>
      <c r="H63" s="158" t="str">
        <f t="shared" si="5"/>
        <v>1.65336034918535+1.26287673914521i</v>
      </c>
      <c r="I63" s="158">
        <f t="shared" si="6"/>
        <v>6.3633321810441767</v>
      </c>
      <c r="J63" s="158">
        <f t="shared" si="7"/>
        <v>37.373468861172547</v>
      </c>
      <c r="K63" s="158" t="str">
        <f t="shared" si="8"/>
        <v>13.8894737577573-2.52233807723808i</v>
      </c>
      <c r="L63" t="str">
        <f t="shared" si="9"/>
        <v>4.11458071467277-3.24243064033537i</v>
      </c>
      <c r="M63">
        <f t="shared" si="10"/>
        <v>14.384336573814869</v>
      </c>
      <c r="N63">
        <f t="shared" si="11"/>
        <v>-38.239321524304245</v>
      </c>
      <c r="O63" t="str">
        <f t="shared" si="12"/>
        <v>9802.58112891735-15818.8967751596i</v>
      </c>
      <c r="P63" t="str">
        <f t="shared" si="13"/>
        <v>11.913677865694-30.2559482624566i</v>
      </c>
      <c r="Q63">
        <f t="shared" si="14"/>
        <v>30.242221070871111</v>
      </c>
      <c r="R63">
        <f t="shared" si="15"/>
        <v>-68.507307053778305</v>
      </c>
      <c r="S63" t="str">
        <f t="shared" si="16"/>
        <v>-0.76411305101728-11.0391970217097i</v>
      </c>
      <c r="T63">
        <f t="shared" si="17"/>
        <v>20.879507725441865</v>
      </c>
      <c r="U63">
        <f t="shared" si="18"/>
        <v>-93.959593570794993</v>
      </c>
    </row>
    <row r="64" spans="2:21" x14ac:dyDescent="0.3">
      <c r="B64">
        <f>B63+10000</f>
        <v>20000</v>
      </c>
      <c r="C64" s="158" t="str">
        <f t="shared" si="0"/>
        <v>0.9936-0.125663706143592i</v>
      </c>
      <c r="D64" s="158" t="str">
        <f t="shared" si="1"/>
        <v>0.139804714716904-0.340558038997881i</v>
      </c>
      <c r="E64" s="158" t="str">
        <f t="shared" si="2"/>
        <v>0.01+0.276460153515902i</v>
      </c>
      <c r="F64" s="158" t="str">
        <f t="shared" si="3"/>
        <v>0.149804714716904-0.064097885481979i</v>
      </c>
      <c r="G64" s="158" t="str">
        <f t="shared" si="4"/>
        <v>67.7083673762245+28.9708050007272i</v>
      </c>
      <c r="H64" s="158" t="str">
        <f t="shared" si="5"/>
        <v>6.4856975096472+1.85445607155563i</v>
      </c>
      <c r="I64" s="158">
        <f t="shared" si="6"/>
        <v>16.580426982151341</v>
      </c>
      <c r="J64" s="158">
        <f t="shared" si="7"/>
        <v>15.956826732021664</v>
      </c>
      <c r="K64" s="158" t="str">
        <f t="shared" si="8"/>
        <v>19.3321895242181-19.0083736891494i</v>
      </c>
      <c r="L64" t="str">
        <f t="shared" si="9"/>
        <v>1.87851278413032-3.11833611723715i</v>
      </c>
      <c r="M64">
        <f t="shared" si="10"/>
        <v>11.223086408843987</v>
      </c>
      <c r="N64">
        <f t="shared" si="11"/>
        <v>-58.934874873265038</v>
      </c>
      <c r="O64" t="str">
        <f t="shared" si="12"/>
        <v>9801.44320961416-8000.90665596271i</v>
      </c>
      <c r="P64" t="str">
        <f t="shared" si="13"/>
        <v>4.62910725095318-42.2056295481607i</v>
      </c>
      <c r="Q64">
        <f t="shared" si="14"/>
        <v>32.559340104880199</v>
      </c>
      <c r="R64">
        <f t="shared" si="15"/>
        <v>-83.740825906192129</v>
      </c>
      <c r="S64" t="str">
        <f t="shared" si="16"/>
        <v>-0.733360706817607-5.45649143317942i</v>
      </c>
      <c r="T64">
        <f t="shared" si="17"/>
        <v>14.816019364310634</v>
      </c>
      <c r="U64">
        <f t="shared" si="18"/>
        <v>-97.654768111789252</v>
      </c>
    </row>
    <row r="65" spans="2:21" x14ac:dyDescent="0.3">
      <c r="B65">
        <f t="shared" ref="B65:B72" si="20">B64+10000</f>
        <v>30000</v>
      </c>
      <c r="C65" s="158" t="str">
        <f t="shared" si="0"/>
        <v>0.9856-0.188495559215388i</v>
      </c>
      <c r="D65" s="158" t="str">
        <f t="shared" si="1"/>
        <v>0.0697777164609864-0.245521516748698i</v>
      </c>
      <c r="E65" s="158" t="str">
        <f t="shared" si="2"/>
        <v>0.01+0.414690230273853i</v>
      </c>
      <c r="F65" s="158" t="str">
        <f t="shared" si="3"/>
        <v>0.0797777164609864+0.169168713525155i</v>
      </c>
      <c r="G65" s="158" t="str">
        <f t="shared" si="4"/>
        <v>27.3660134751527-58.029654134906i</v>
      </c>
      <c r="H65" s="158" t="str">
        <f t="shared" si="5"/>
        <v>1.46637878071559-5.70253552357905i</v>
      </c>
      <c r="I65" s="158">
        <f t="shared" si="6"/>
        <v>15.399435463151544</v>
      </c>
      <c r="J65" s="158">
        <f t="shared" si="7"/>
        <v>-75.579109038841565</v>
      </c>
      <c r="K65" s="158" t="str">
        <f t="shared" si="8"/>
        <v>-12.3379907706677-10.7681218883394i</v>
      </c>
      <c r="L65" t="str">
        <f t="shared" si="9"/>
        <v>0.919954181962256-2.51746090889794i</v>
      </c>
      <c r="M65">
        <f t="shared" si="10"/>
        <v>8.5636179720015733</v>
      </c>
      <c r="N65">
        <f t="shared" si="11"/>
        <v>-69.926211375882232</v>
      </c>
      <c r="O65" t="str">
        <f t="shared" si="12"/>
        <v>9799.54726441223-5435.52661771898i</v>
      </c>
      <c r="P65" t="str">
        <f t="shared" si="13"/>
        <v>-22.209972763088-4.76032295008449i</v>
      </c>
      <c r="Q65">
        <f t="shared" si="14"/>
        <v>27.126021999442646</v>
      </c>
      <c r="R65">
        <f t="shared" si="15"/>
        <v>-167.90267023545627</v>
      </c>
      <c r="S65" t="str">
        <f t="shared" si="16"/>
        <v>-0.715826663206166-3.58515488167523i</v>
      </c>
      <c r="T65">
        <f t="shared" si="17"/>
        <v>11.25993117101906</v>
      </c>
      <c r="U65">
        <f t="shared" si="18"/>
        <v>-101.29142492822729</v>
      </c>
    </row>
    <row r="66" spans="2:21" x14ac:dyDescent="0.3">
      <c r="B66">
        <f t="shared" si="20"/>
        <v>40000</v>
      </c>
      <c r="C66" s="158" t="str">
        <f t="shared" si="0"/>
        <v>0.9744-0.251327412287183i</v>
      </c>
      <c r="D66" s="158" t="str">
        <f t="shared" si="1"/>
        <v>0.0424956506412715-0.189541729144814i</v>
      </c>
      <c r="E66" s="158" t="str">
        <f t="shared" si="2"/>
        <v>0.01+0.552920307031804i</v>
      </c>
      <c r="F66" s="158" t="str">
        <f t="shared" si="3"/>
        <v>0.0524956506412715+0.36337857788699i</v>
      </c>
      <c r="G66" s="158" t="str">
        <f t="shared" si="4"/>
        <v>4.67321080236023-32.3482931401695i</v>
      </c>
      <c r="H66" s="158" t="str">
        <f t="shared" si="5"/>
        <v>-0.32708852857296-2.99014300624747i</v>
      </c>
      <c r="I66" s="158">
        <f t="shared" si="6"/>
        <v>9.5654981292947721</v>
      </c>
      <c r="J66" s="158">
        <f t="shared" si="7"/>
        <v>-96.242702749244415</v>
      </c>
      <c r="K66" s="158" t="str">
        <f t="shared" si="8"/>
        <v>-5.93276028304094-2.26043022026366i</v>
      </c>
      <c r="L66" t="str">
        <f t="shared" si="9"/>
        <v>0.481894361801125-2.04857552464234i</v>
      </c>
      <c r="M66">
        <f t="shared" si="10"/>
        <v>6.4629429141220633</v>
      </c>
      <c r="N66">
        <f t="shared" si="11"/>
        <v>-76.762750630923094</v>
      </c>
      <c r="O66" t="str">
        <f t="shared" si="12"/>
        <v>9796.89417305141-4183.26374593449i</v>
      </c>
      <c r="P66" t="str">
        <f t="shared" si="13"/>
        <v>-8.36459442800187+0.330865717652356i</v>
      </c>
      <c r="Q66">
        <f t="shared" si="14"/>
        <v>18.455687589982237</v>
      </c>
      <c r="R66">
        <f t="shared" si="15"/>
        <v>177.73481767855881</v>
      </c>
      <c r="S66" t="str">
        <f t="shared" si="16"/>
        <v>-0.704506374551857-2.63884502861112i</v>
      </c>
      <c r="T66">
        <f t="shared" si="17"/>
        <v>8.7272906544818252</v>
      </c>
      <c r="U66">
        <f t="shared" si="18"/>
        <v>-104.94792390513985</v>
      </c>
    </row>
    <row r="67" spans="2:21" x14ac:dyDescent="0.3">
      <c r="B67">
        <f t="shared" si="20"/>
        <v>50000</v>
      </c>
      <c r="C67" s="158" t="str">
        <f t="shared" si="0"/>
        <v>0.96-0.314159265358979i</v>
      </c>
      <c r="D67" s="158" t="str">
        <f t="shared" si="1"/>
        <v>0.0293187237564543-0.153720122667572i</v>
      </c>
      <c r="E67" s="158" t="str">
        <f t="shared" si="2"/>
        <v>0.01+0.691150383789754i</v>
      </c>
      <c r="F67" s="158" t="str">
        <f t="shared" si="3"/>
        <v>0.0393187237564543+0.537430261122182i</v>
      </c>
      <c r="G67" s="158" t="str">
        <f t="shared" si="4"/>
        <v>1.62486795699262-22.2096021179289i</v>
      </c>
      <c r="H67" s="158" t="str">
        <f t="shared" si="5"/>
        <v>-0.495463961979568-1.99665069871582i</v>
      </c>
      <c r="I67" s="158">
        <f t="shared" si="6"/>
        <v>6.2655577229612547</v>
      </c>
      <c r="J67" s="158">
        <f t="shared" si="7"/>
        <v>-103.93630536629848</v>
      </c>
      <c r="K67" s="158" t="str">
        <f t="shared" si="8"/>
        <v>-3.36642370719422-0.900932090903832i</v>
      </c>
      <c r="L67" t="str">
        <f t="shared" si="9"/>
        <v>0.252207881241359-1.71529726938688i</v>
      </c>
      <c r="M67">
        <f t="shared" si="10"/>
        <v>4.779678154701517</v>
      </c>
      <c r="N67">
        <f t="shared" si="11"/>
        <v>-81.635477855402527</v>
      </c>
      <c r="O67" t="str">
        <f t="shared" si="12"/>
        <v>9793.48516573924-3456.20819043086i</v>
      </c>
      <c r="P67" t="str">
        <f t="shared" si="13"/>
        <v>-4.46618060610635+0.348032276779775i</v>
      </c>
      <c r="Q67">
        <f t="shared" si="14"/>
        <v>13.025018345734399</v>
      </c>
      <c r="R67">
        <f t="shared" si="15"/>
        <v>175.54416504593505</v>
      </c>
      <c r="S67" t="str">
        <f t="shared" si="16"/>
        <v>-0.695149574597106-2.06117805009883i</v>
      </c>
      <c r="T67">
        <f t="shared" si="17"/>
        <v>6.7501608968059479</v>
      </c>
      <c r="U67">
        <f t="shared" si="18"/>
        <v>-108.63710979635464</v>
      </c>
    </row>
    <row r="68" spans="2:21" x14ac:dyDescent="0.3">
      <c r="B68">
        <f t="shared" si="20"/>
        <v>60000</v>
      </c>
      <c r="C68" s="158" t="str">
        <f t="shared" si="0"/>
        <v>0.9424-0.376991118430775i</v>
      </c>
      <c r="D68" s="158" t="str">
        <f t="shared" si="1"/>
        <v>0.0220077291938485-0.129064928859425i</v>
      </c>
      <c r="E68" s="158" t="str">
        <f t="shared" si="2"/>
        <v>0.01+0.829380460547705i</v>
      </c>
      <c r="F68" s="158" t="str">
        <f t="shared" si="3"/>
        <v>0.0320077291938485+0.70031553168828i</v>
      </c>
      <c r="G68" s="158" t="str">
        <f t="shared" si="4"/>
        <v>0.78152402335364-17.0994139767733i</v>
      </c>
      <c r="H68" s="158" t="str">
        <f t="shared" si="5"/>
        <v>-0.522200362897831-1.50072113481026i</v>
      </c>
      <c r="I68" s="158">
        <f t="shared" si="6"/>
        <v>4.0223681074978863</v>
      </c>
      <c r="J68" s="158">
        <f t="shared" si="7"/>
        <v>-109.18617369196507</v>
      </c>
      <c r="K68" s="158" t="str">
        <f t="shared" si="8"/>
        <v>-2.18973507938565-0.477186614650404i</v>
      </c>
      <c r="L68" t="str">
        <f t="shared" si="9"/>
        <v>0.116557727544037-1.47503765793063i</v>
      </c>
      <c r="M68">
        <f t="shared" si="10"/>
        <v>3.4030960077617349</v>
      </c>
      <c r="N68">
        <f t="shared" si="11"/>
        <v>-85.481866138523756</v>
      </c>
      <c r="O68" t="str">
        <f t="shared" si="12"/>
        <v>9789.32182172543-2991.71398325746i</v>
      </c>
      <c r="P68" t="str">
        <f t="shared" si="13"/>
        <v>-2.82996344965112+0.232664776781871i</v>
      </c>
      <c r="Q68">
        <f t="shared" si="14"/>
        <v>9.0648728892983996</v>
      </c>
      <c r="R68">
        <f t="shared" si="15"/>
        <v>175.30001148948628</v>
      </c>
      <c r="S68" t="str">
        <f t="shared" si="16"/>
        <v>-0.685890082555308-1.66736201621535i</v>
      </c>
      <c r="T68">
        <f t="shared" si="17"/>
        <v>5.1195568816713601</v>
      </c>
      <c r="U68">
        <f t="shared" si="18"/>
        <v>-112.36042469322885</v>
      </c>
    </row>
    <row r="69" spans="2:21" x14ac:dyDescent="0.3">
      <c r="B69">
        <f t="shared" si="20"/>
        <v>70000</v>
      </c>
      <c r="C69" s="158" t="str">
        <f t="shared" si="0"/>
        <v>0.9216-0.439822971502571i</v>
      </c>
      <c r="D69" s="158" t="str">
        <f t="shared" si="1"/>
        <v>0.0175459646802025-0.111131781152612i</v>
      </c>
      <c r="E69" s="158" t="str">
        <f t="shared" si="2"/>
        <v>0.01+0.967610537305656i</v>
      </c>
      <c r="F69" s="158" t="str">
        <f t="shared" si="3"/>
        <v>0.0275459646802025+0.856478756153044i</v>
      </c>
      <c r="G69" s="158" t="str">
        <f t="shared" si="4"/>
        <v>0.450149783480022-13.9963777313134i</v>
      </c>
      <c r="H69" s="158" t="str">
        <f t="shared" si="5"/>
        <v>-0.52505851221954-1.19781086426441i</v>
      </c>
      <c r="I69" s="158">
        <f t="shared" si="6"/>
        <v>2.3310716073463116</v>
      </c>
      <c r="J69" s="158">
        <f t="shared" si="7"/>
        <v>-113.67016678162955</v>
      </c>
      <c r="K69" s="158" t="str">
        <f t="shared" si="8"/>
        <v>-1.54754407476387-0.295605896547995i</v>
      </c>
      <c r="L69" t="str">
        <f t="shared" si="9"/>
        <v>0.0280425424706679-1.29670757959057i</v>
      </c>
      <c r="M69">
        <f t="shared" si="10"/>
        <v>2.2588716307129766</v>
      </c>
      <c r="N69">
        <f t="shared" si="11"/>
        <v>-88.761117041328745</v>
      </c>
      <c r="O69" t="str">
        <f t="shared" si="12"/>
        <v>9784.40606747535-2677.21059333507i</v>
      </c>
      <c r="P69" t="str">
        <f t="shared" si="13"/>
        <v>-1.97214422385132+0.154815444494679i</v>
      </c>
      <c r="Q69">
        <f t="shared" si="14"/>
        <v>5.9254543589576079</v>
      </c>
      <c r="R69">
        <f t="shared" si="15"/>
        <v>175.51142468967151</v>
      </c>
      <c r="S69" t="str">
        <f t="shared" si="16"/>
        <v>-0.675829082140159-1.37848553837285i</v>
      </c>
      <c r="T69">
        <f t="shared" si="17"/>
        <v>3.7235356238526345</v>
      </c>
      <c r="U69">
        <f t="shared" si="18"/>
        <v>-116.11729309372679</v>
      </c>
    </row>
    <row r="70" spans="2:21" x14ac:dyDescent="0.3">
      <c r="B70">
        <f t="shared" si="20"/>
        <v>80000</v>
      </c>
      <c r="C70" s="158" t="str">
        <f t="shared" si="0"/>
        <v>0.8976-0.502654824574367i</v>
      </c>
      <c r="D70" s="158" t="str">
        <f t="shared" si="1"/>
        <v>0.0146282571242708-0.0975290943170075i</v>
      </c>
      <c r="E70" s="158" t="str">
        <f t="shared" si="2"/>
        <v>0.01+1.10584061406361i</v>
      </c>
      <c r="F70" s="158" t="str">
        <f t="shared" si="3"/>
        <v>0.0246282571242708+1.0083115197466i</v>
      </c>
      <c r="G70" s="158" t="str">
        <f t="shared" si="4"/>
        <v>0.29051358627894-11.8939880402368i</v>
      </c>
      <c r="H70" s="158" t="str">
        <f t="shared" si="5"/>
        <v>-0.522930782198853-0.989749380745877i</v>
      </c>
      <c r="I70" s="158">
        <f t="shared" si="6"/>
        <v>0.97972019100210073</v>
      </c>
      <c r="J70" s="158">
        <f t="shared" si="7"/>
        <v>-117.84958390101947</v>
      </c>
      <c r="K70" s="158" t="str">
        <f t="shared" si="8"/>
        <v>-1.15576017394343-0.202321842242156i</v>
      </c>
      <c r="L70" t="str">
        <f t="shared" si="9"/>
        <v>-0.0350017955996476-1.16050907896127i</v>
      </c>
      <c r="M70">
        <f t="shared" si="10"/>
        <v>1.2969196960613949</v>
      </c>
      <c r="N70">
        <f t="shared" si="11"/>
        <v>-91.727558561069628</v>
      </c>
      <c r="O70" t="str">
        <f t="shared" si="12"/>
        <v>9778.74017444554-2456.40582311199i</v>
      </c>
      <c r="P70" t="str">
        <f t="shared" si="13"/>
        <v>-1.46041354862604+0.106516898714243i</v>
      </c>
      <c r="Q70">
        <f t="shared" si="14"/>
        <v>3.312558900412049</v>
      </c>
      <c r="R70">
        <f t="shared" si="15"/>
        <v>175.82845474317995</v>
      </c>
      <c r="S70" t="str">
        <f t="shared" si="16"/>
        <v>-0.664466642812015-1.15525908813712i</v>
      </c>
      <c r="T70">
        <f t="shared" si="17"/>
        <v>2.4947706790297803</v>
      </c>
      <c r="U70">
        <f t="shared" si="18"/>
        <v>-119.90608249087389</v>
      </c>
    </row>
    <row r="71" spans="2:21" x14ac:dyDescent="0.3">
      <c r="B71">
        <f t="shared" si="20"/>
        <v>90000</v>
      </c>
      <c r="C71" s="158" t="str">
        <f t="shared" si="0"/>
        <v>0.8704-0.565486677646163i</v>
      </c>
      <c r="D71" s="158" t="str">
        <f t="shared" si="1"/>
        <v>0.0126178523198656-0.0868694027219374i</v>
      </c>
      <c r="E71" s="158" t="str">
        <f t="shared" si="2"/>
        <v>0.01+1.24407069082156i</v>
      </c>
      <c r="F71" s="158" t="str">
        <f t="shared" si="3"/>
        <v>0.0226178523198656+1.15720128809962i</v>
      </c>
      <c r="G71" s="158" t="str">
        <f t="shared" si="4"/>
        <v>0.202604420295048-10.3658867705216i</v>
      </c>
      <c r="H71" s="158" t="str">
        <f t="shared" si="5"/>
        <v>-0.519969282406259-0.835641999231329i</v>
      </c>
      <c r="I71" s="158">
        <f t="shared" si="6"/>
        <v>-0.13826120512694595</v>
      </c>
      <c r="J71" s="158">
        <f t="shared" si="7"/>
        <v>-121.8914966767249</v>
      </c>
      <c r="K71" s="158" t="str">
        <f t="shared" si="8"/>
        <v>-0.897921959783809-0.148395353414745i</v>
      </c>
      <c r="L71" t="str">
        <f t="shared" si="9"/>
        <v>-0.0836482521721497-1.053793447121i</v>
      </c>
      <c r="M71">
        <f t="shared" si="10"/>
        <v>0.48238849436609244</v>
      </c>
      <c r="N71">
        <f t="shared" si="11"/>
        <v>-94.538520918434017</v>
      </c>
      <c r="O71" t="str">
        <f t="shared" si="12"/>
        <v>9772.32675646577-2298.02011447056i</v>
      </c>
      <c r="P71" t="str">
        <f t="shared" si="13"/>
        <v>-1.12831560035708+0.0759085759962825i</v>
      </c>
      <c r="Q71">
        <f t="shared" si="14"/>
        <v>1.0682239451718167</v>
      </c>
      <c r="R71">
        <f t="shared" si="15"/>
        <v>176.15116803420796</v>
      </c>
      <c r="S71" t="str">
        <f t="shared" si="16"/>
        <v>-0.651492327661218-0.97599123973336i</v>
      </c>
      <c r="T71">
        <f t="shared" si="17"/>
        <v>1.3893430391538248</v>
      </c>
      <c r="U71">
        <f t="shared" si="18"/>
        <v>-123.72384817194428</v>
      </c>
    </row>
    <row r="72" spans="2:21" x14ac:dyDescent="0.3">
      <c r="B72">
        <f t="shared" si="20"/>
        <v>100000</v>
      </c>
      <c r="C72" s="158" t="str">
        <f t="shared" si="0"/>
        <v>0.84-0.628318530717959i</v>
      </c>
      <c r="D72" s="158" t="str">
        <f t="shared" si="1"/>
        <v>0.0111747816599592-0.0782967270411641i</v>
      </c>
      <c r="E72" s="158" t="str">
        <f t="shared" si="2"/>
        <v>0.01+1.38230076757951i</v>
      </c>
      <c r="F72" s="158" t="str">
        <f t="shared" si="3"/>
        <v>0.0211747816599592+1.30400404053835i</v>
      </c>
      <c r="G72" s="158" t="str">
        <f t="shared" si="4"/>
        <v>0.149392161973376-9.19999960171572i</v>
      </c>
      <c r="H72" s="158" t="str">
        <f t="shared" si="5"/>
        <v>-0.51719054266999-0.715360862835028i</v>
      </c>
      <c r="I72" s="158">
        <f t="shared" si="6"/>
        <v>-1.0833588423237175</v>
      </c>
      <c r="J72" s="158">
        <f t="shared" si="7"/>
        <v>-125.86612125106949</v>
      </c>
      <c r="K72" s="158" t="str">
        <f t="shared" si="8"/>
        <v>-0.718660432802593-0.114504904149004i</v>
      </c>
      <c r="L72" t="str">
        <f t="shared" si="9"/>
        <v>-0.124064490377617-0.968204338908909i</v>
      </c>
      <c r="M72">
        <f t="shared" si="10"/>
        <v>-0.20992946102389612</v>
      </c>
      <c r="N72">
        <f t="shared" si="11"/>
        <v>-97.302017616166737</v>
      </c>
      <c r="O72" t="str">
        <f t="shared" si="12"/>
        <v>9765.16876673364-2183.28027731847i</v>
      </c>
      <c r="P72" t="str">
        <f t="shared" si="13"/>
        <v>-0.899582205967598+0.0558077092360209i</v>
      </c>
      <c r="Q72">
        <f t="shared" si="14"/>
        <v>-0.90250054663749568</v>
      </c>
      <c r="R72">
        <f t="shared" si="15"/>
        <v>176.45007030323822</v>
      </c>
      <c r="S72" t="str">
        <f t="shared" si="16"/>
        <v>-0.636707938315537-0.827797021834458i</v>
      </c>
      <c r="T72">
        <f t="shared" si="17"/>
        <v>0.37683376100054189</v>
      </c>
      <c r="U72">
        <f t="shared" si="18"/>
        <v>-127.56602629482244</v>
      </c>
    </row>
    <row r="73" spans="2:21" x14ac:dyDescent="0.3">
      <c r="B73">
        <f>B72+20000</f>
        <v>120000</v>
      </c>
      <c r="C73" s="158" t="str">
        <f t="shared" si="0"/>
        <v>0.7696-0.75398223686155i</v>
      </c>
      <c r="D73" s="158" t="str">
        <f t="shared" si="1"/>
        <v>0.00928865408207618-0.0653717279768084i</v>
      </c>
      <c r="E73" s="158" t="str">
        <f t="shared" si="2"/>
        <v>0.01+1.65876092109541i</v>
      </c>
      <c r="F73" s="158" t="str">
        <f t="shared" si="3"/>
        <v>0.0192886540820762+1.5933891931186i</v>
      </c>
      <c r="G73" s="158" t="str">
        <f t="shared" si="4"/>
        <v>0.0911540141884779-7.53001326579166i</v>
      </c>
      <c r="H73" s="158" t="str">
        <f t="shared" si="5"/>
        <v>-0.512828366888191-0.536285381544956i</v>
      </c>
      <c r="I73" s="158">
        <f t="shared" si="6"/>
        <v>-2.5916778068982143</v>
      </c>
      <c r="J73" s="158">
        <f t="shared" si="7"/>
        <v>-133.71914361343789</v>
      </c>
      <c r="K73" s="158" t="str">
        <f t="shared" si="8"/>
        <v>-0.491403280767102-0.0759025838789068i</v>
      </c>
      <c r="L73" t="str">
        <f t="shared" si="9"/>
        <v>-0.193685823710826-0.838914894951493i</v>
      </c>
      <c r="M73">
        <f t="shared" si="10"/>
        <v>-1.3001045282381201</v>
      </c>
      <c r="N73">
        <f t="shared" si="11"/>
        <v>-103.00045774108526</v>
      </c>
      <c r="O73" t="str">
        <f t="shared" si="12"/>
        <v>9748.63256095181-2040.9116543537i</v>
      </c>
      <c r="P73" t="str">
        <f t="shared" si="13"/>
        <v>-0.612123311510392+0.0325486108634098i</v>
      </c>
      <c r="Q73">
        <f t="shared" si="14"/>
        <v>-4.2509597080036245</v>
      </c>
      <c r="R73">
        <f t="shared" si="15"/>
        <v>176.95626131436148</v>
      </c>
      <c r="S73" t="str">
        <f t="shared" si="16"/>
        <v>-0.60133640717185-0.595148185951697i</v>
      </c>
      <c r="T73">
        <f t="shared" si="17"/>
        <v>-1.4520415727529947</v>
      </c>
      <c r="U73">
        <f t="shared" si="18"/>
        <v>-135.29633126849993</v>
      </c>
    </row>
    <row r="74" spans="2:21" x14ac:dyDescent="0.3">
      <c r="B74">
        <f t="shared" ref="B74:B123" si="21">B73+20000</f>
        <v>140000</v>
      </c>
      <c r="C74" s="158" t="str">
        <f t="shared" si="0"/>
        <v>0.6864-0.879645943005142i</v>
      </c>
      <c r="D74" s="158" t="str">
        <f t="shared" si="1"/>
        <v>0.00814789733685021-0.0560974289107782i</v>
      </c>
      <c r="E74" s="158" t="str">
        <f t="shared" si="2"/>
        <v>0.01+1.93522107461131i</v>
      </c>
      <c r="F74" s="158" t="str">
        <f t="shared" si="3"/>
        <v>0.0181478973368502+1.87912364570053i</v>
      </c>
      <c r="G74" s="158" t="str">
        <f t="shared" si="4"/>
        <v>0.0616674996665625-6.38535994797399i</v>
      </c>
      <c r="H74" s="158" t="str">
        <f t="shared" si="5"/>
        <v>-0.509827063208826-0.405807052874427i</v>
      </c>
      <c r="I74" s="158">
        <f t="shared" si="6"/>
        <v>-3.7201694317525318</v>
      </c>
      <c r="J74" s="158">
        <f t="shared" si="7"/>
        <v>-141.48126231386169</v>
      </c>
      <c r="K74" s="158" t="str">
        <f t="shared" si="8"/>
        <v>-0.357699815294898-0.0554866454935777i</v>
      </c>
      <c r="L74" t="str">
        <f t="shared" si="9"/>
        <v>-0.260548457008372-0.741939199790094i</v>
      </c>
      <c r="M74">
        <f t="shared" si="10"/>
        <v>-2.0875912093947244</v>
      </c>
      <c r="N74">
        <f t="shared" si="11"/>
        <v>-109.34985942553703</v>
      </c>
      <c r="O74" t="str">
        <f t="shared" si="12"/>
        <v>9729.16183208074-1972.91365893862i</v>
      </c>
      <c r="P74" t="str">
        <f t="shared" si="13"/>
        <v>-0.444304295092498+0.0205309741475466i</v>
      </c>
      <c r="Q74">
        <f t="shared" si="14"/>
        <v>-7.037126182202976</v>
      </c>
      <c r="R74">
        <f t="shared" si="15"/>
        <v>177.35428629598212</v>
      </c>
      <c r="S74" t="str">
        <f t="shared" si="16"/>
        <v>-0.55838544278256-0.420394030941401i</v>
      </c>
      <c r="T74">
        <f t="shared" si="17"/>
        <v>-3.1111281191490905</v>
      </c>
      <c r="U74">
        <f t="shared" si="18"/>
        <v>-143.02485032757153</v>
      </c>
    </row>
    <row r="75" spans="2:21" x14ac:dyDescent="0.3">
      <c r="B75">
        <f t="shared" si="21"/>
        <v>160000</v>
      </c>
      <c r="C75" s="158" t="str">
        <f t="shared" si="0"/>
        <v>0.5904-1.00530964914873i</v>
      </c>
      <c r="D75" s="158" t="str">
        <f t="shared" si="1"/>
        <v>0.00740609542866305-0.0491219609438475i</v>
      </c>
      <c r="E75" s="158" t="str">
        <f t="shared" si="2"/>
        <v>0.01+2.21168122812721i</v>
      </c>
      <c r="F75" s="158" t="str">
        <f t="shared" si="3"/>
        <v>0.017406095428663+2.16255926718336i</v>
      </c>
      <c r="G75" s="158" t="str">
        <f t="shared" si="4"/>
        <v>0.0446599707935278-5.54862140722506i</v>
      </c>
      <c r="H75" s="158" t="str">
        <f t="shared" si="5"/>
        <v>-0.507740755608103-0.30370921337729i</v>
      </c>
      <c r="I75" s="158">
        <f t="shared" si="6"/>
        <v>-4.5588237297507481</v>
      </c>
      <c r="J75" s="158">
        <f t="shared" si="7"/>
        <v>-149.11390707638472</v>
      </c>
      <c r="K75" s="158" t="str">
        <f t="shared" si="8"/>
        <v>-0.272228408052367-0.0432874049805045i</v>
      </c>
      <c r="L75" t="str">
        <f t="shared" si="9"/>
        <v>-0.331807227934959-0.6566688731497i</v>
      </c>
      <c r="M75">
        <f t="shared" si="10"/>
        <v>-2.665539133241202</v>
      </c>
      <c r="N75">
        <f t="shared" si="11"/>
        <v>-116.80694488127759</v>
      </c>
      <c r="O75" t="str">
        <f t="shared" si="12"/>
        <v>9706.79203011752-1951.04115182185i</v>
      </c>
      <c r="P75" t="str">
        <f t="shared" si="13"/>
        <v>-0.337526674260334+0.0137325508536607i</v>
      </c>
      <c r="Q75">
        <f t="shared" si="14"/>
        <v>-9.4266549053309436</v>
      </c>
      <c r="R75">
        <f t="shared" si="15"/>
        <v>177.67015899038168</v>
      </c>
      <c r="S75" t="str">
        <f t="shared" si="16"/>
        <v>-0.509092889034338-0.286198078788684i</v>
      </c>
      <c r="T75">
        <f t="shared" si="17"/>
        <v>-4.6713749391052062</v>
      </c>
      <c r="U75">
        <f t="shared" si="18"/>
        <v>-150.6564978470762</v>
      </c>
    </row>
    <row r="76" spans="2:21" x14ac:dyDescent="0.3">
      <c r="B76">
        <f t="shared" si="21"/>
        <v>180000</v>
      </c>
      <c r="C76" s="158" t="str">
        <f t="shared" si="0"/>
        <v>0.4816-1.13097335529233i</v>
      </c>
      <c r="D76" s="158" t="str">
        <f t="shared" si="1"/>
        <v>0.00689687701585696-0.0436863656779782i</v>
      </c>
      <c r="E76" s="158" t="str">
        <f t="shared" si="2"/>
        <v>0.01+2.48814138164312i</v>
      </c>
      <c r="F76" s="158" t="str">
        <f t="shared" si="3"/>
        <v>0.016896877015857+2.44445501596514i</v>
      </c>
      <c r="G76" s="158" t="str">
        <f t="shared" si="4"/>
        <v>0.0339314828847932-4.90883513320413i</v>
      </c>
      <c r="H76" s="158" t="str">
        <f t="shared" si="5"/>
        <v>-0.506250466096193-0.219721681130278i</v>
      </c>
      <c r="I76" s="158">
        <f t="shared" si="6"/>
        <v>-5.1631693834813328</v>
      </c>
      <c r="J76" s="158">
        <f t="shared" si="7"/>
        <v>-156.53830136268769</v>
      </c>
      <c r="K76" s="158" t="str">
        <f t="shared" si="8"/>
        <v>-0.21421514541764-0.0353379753741278i</v>
      </c>
      <c r="L76" t="str">
        <f t="shared" si="9"/>
        <v>-0.407466793229239-0.565340890246623i</v>
      </c>
      <c r="M76">
        <f t="shared" si="10"/>
        <v>-3.1368598796079135</v>
      </c>
      <c r="N76">
        <f t="shared" si="11"/>
        <v>-125.78200094532127</v>
      </c>
      <c r="O76" t="str">
        <f t="shared" si="12"/>
        <v>9681.56362025396-1959.55760148097i</v>
      </c>
      <c r="P76" t="str">
        <f t="shared" si="13"/>
        <v>-0.265274329670057+0.00960995947017748i</v>
      </c>
      <c r="Q76">
        <f t="shared" si="14"/>
        <v>-11.520399718309285</v>
      </c>
      <c r="R76">
        <f t="shared" si="15"/>
        <v>177.92528194096465</v>
      </c>
      <c r="S76" t="str">
        <f t="shared" si="16"/>
        <v>-0.455686362360109-0.183320100416259i</v>
      </c>
      <c r="T76">
        <f t="shared" si="17"/>
        <v>-6.1752130086418635</v>
      </c>
      <c r="U76">
        <f t="shared" si="18"/>
        <v>-158.08535004700593</v>
      </c>
    </row>
    <row r="77" spans="2:21" x14ac:dyDescent="0.3">
      <c r="B77">
        <f t="shared" si="21"/>
        <v>200000</v>
      </c>
      <c r="C77" s="158" t="str">
        <f t="shared" si="0"/>
        <v>0.36-1.25663706143592i</v>
      </c>
      <c r="D77" s="158" t="str">
        <f t="shared" si="1"/>
        <v>0.00653231543943977-0.0393321623880282i</v>
      </c>
      <c r="E77" s="158" t="str">
        <f t="shared" si="2"/>
        <v>0.01+2.76460153515902i</v>
      </c>
      <c r="F77" s="158" t="str">
        <f t="shared" si="3"/>
        <v>0.0165323154394398+2.72526937277099i</v>
      </c>
      <c r="G77" s="158" t="str">
        <f t="shared" si="4"/>
        <v>0.0267103805947085-4.40307242119029i</v>
      </c>
      <c r="H77" s="158" t="str">
        <f t="shared" si="5"/>
        <v>-0.505155540246886-0.148038100624613i</v>
      </c>
      <c r="I77" s="158">
        <f t="shared" si="6"/>
        <v>-5.5736755062009351</v>
      </c>
      <c r="J77" s="158">
        <f t="shared" si="7"/>
        <v>-163.66654017980096</v>
      </c>
      <c r="K77" s="158" t="str">
        <f t="shared" si="8"/>
        <v>-0.173007878844953-0.0298128349849099i</v>
      </c>
      <c r="L77" t="str">
        <f t="shared" si="9"/>
        <v>-0.4774718491633-0.4527585720267i</v>
      </c>
      <c r="M77">
        <f t="shared" si="10"/>
        <v>-3.6354250403342321</v>
      </c>
      <c r="N77">
        <f t="shared" si="11"/>
        <v>-136.52180949846263</v>
      </c>
      <c r="O77" t="str">
        <f t="shared" si="12"/>
        <v>9653.52190216393-1988.98223269676i</v>
      </c>
      <c r="P77" t="str">
        <f t="shared" si="13"/>
        <v>-0.214061873886264+0.00696990634260526i</v>
      </c>
      <c r="Q77">
        <f t="shared" si="14"/>
        <v>-13.384611724034787</v>
      </c>
      <c r="R77">
        <f t="shared" si="15"/>
        <v>178.13509442566419</v>
      </c>
      <c r="S77" t="str">
        <f t="shared" si="16"/>
        <v>-0.400916900839661-0.105853605377613i</v>
      </c>
      <c r="T77">
        <f t="shared" si="17"/>
        <v>-7.6462472660062879</v>
      </c>
      <c r="U77">
        <f t="shared" si="18"/>
        <v>-165.20978017261407</v>
      </c>
    </row>
    <row r="78" spans="2:21" x14ac:dyDescent="0.3">
      <c r="B78">
        <f t="shared" si="21"/>
        <v>220000</v>
      </c>
      <c r="C78" s="158" t="str">
        <f t="shared" si="0"/>
        <v>0.2256-1.38230076757951i</v>
      </c>
      <c r="D78" s="158" t="str">
        <f t="shared" si="1"/>
        <v>0.00626240877574128-0.0357662256398856i</v>
      </c>
      <c r="E78" s="158" t="str">
        <f t="shared" si="2"/>
        <v>0.01+3.04106168867492i</v>
      </c>
      <c r="F78" s="158" t="str">
        <f t="shared" si="3"/>
        <v>0.0162624087757413+3.00529546303503i</v>
      </c>
      <c r="G78" s="158" t="str">
        <f t="shared" si="4"/>
        <v>0.0216062328080926-3.99283490698502i</v>
      </c>
      <c r="H78" s="158" t="str">
        <f t="shared" si="5"/>
        <v>-0.504330249019392-0.0851140293225434i</v>
      </c>
      <c r="I78" s="158">
        <f t="shared" si="6"/>
        <v>-5.8237322067185291</v>
      </c>
      <c r="J78" s="158">
        <f t="shared" si="7"/>
        <v>-170.42066026978753</v>
      </c>
      <c r="K78" s="158" t="str">
        <f t="shared" si="8"/>
        <v>-0.14267332716409-0.0257775377594312i</v>
      </c>
      <c r="L78" t="str">
        <f t="shared" si="9"/>
        <v>-0.52025646924598-0.314459173579938i</v>
      </c>
      <c r="M78">
        <f t="shared" si="10"/>
        <v>-4.3232518848976422</v>
      </c>
      <c r="N78">
        <f t="shared" si="11"/>
        <v>-148.84993075612229</v>
      </c>
      <c r="O78" t="str">
        <f t="shared" si="12"/>
        <v>9622.71680988995-2033.24796312844i</v>
      </c>
      <c r="P78" t="str">
        <f t="shared" si="13"/>
        <v>-0.176419751398745+0.00520357193680598i</v>
      </c>
      <c r="Q78">
        <f t="shared" si="14"/>
        <v>-15.065279257090847</v>
      </c>
      <c r="R78">
        <f t="shared" si="15"/>
        <v>178.31052762616889</v>
      </c>
      <c r="S78" t="str">
        <f t="shared" si="16"/>
        <v>-0.347478842055369-0.0491693357656832i</v>
      </c>
      <c r="T78">
        <f t="shared" si="17"/>
        <v>-9.0953324920086338</v>
      </c>
      <c r="U78">
        <f t="shared" si="18"/>
        <v>-171.94594094578716</v>
      </c>
    </row>
    <row r="79" spans="2:21" x14ac:dyDescent="0.3">
      <c r="B79">
        <f t="shared" si="21"/>
        <v>240000</v>
      </c>
      <c r="C79" s="158" t="str">
        <f t="shared" si="0"/>
        <v>0.0783999999999999-1.5079644737231i</v>
      </c>
      <c r="D79" s="158" t="str">
        <f t="shared" si="1"/>
        <v>0.00605702441057595-0.0327924829428947i</v>
      </c>
      <c r="E79" s="158" t="str">
        <f t="shared" si="2"/>
        <v>0.01+3.31752184219082i</v>
      </c>
      <c r="F79" s="158" t="str">
        <f t="shared" si="3"/>
        <v>0.016057024410576+3.28472935924793i</v>
      </c>
      <c r="G79" s="158" t="str">
        <f t="shared" si="4"/>
        <v>0.0178581617059647-3.65318172021606i</v>
      </c>
      <c r="H79" s="158" t="str">
        <f t="shared" si="5"/>
        <v>-0.503694057080289-0.0286568977104489i</v>
      </c>
      <c r="I79" s="158">
        <f t="shared" si="6"/>
        <v>-5.9426286368373171</v>
      </c>
      <c r="J79" s="158">
        <f t="shared" si="7"/>
        <v>-176.74375517267447</v>
      </c>
      <c r="K79" s="158" t="str">
        <f t="shared" si="8"/>
        <v>-0.119688731926099-0.0227130243187528i</v>
      </c>
      <c r="L79" t="str">
        <f t="shared" si="9"/>
        <v>-0.514197071598689-0.167608620338517i</v>
      </c>
      <c r="M79">
        <f t="shared" si="10"/>
        <v>-5.33887079838789</v>
      </c>
      <c r="N79">
        <f t="shared" si="11"/>
        <v>-161.94600827927653</v>
      </c>
      <c r="O79" t="str">
        <f t="shared" si="12"/>
        <v>9589.20269394763-2088.28049068962i</v>
      </c>
      <c r="P79" t="str">
        <f t="shared" si="13"/>
        <v>-0.147930715077529+0.00397863030044438i</v>
      </c>
      <c r="Q79">
        <f t="shared" si="14"/>
        <v>-16.595692520689205</v>
      </c>
      <c r="R79">
        <f t="shared" si="15"/>
        <v>178.45938834754801</v>
      </c>
      <c r="S79" t="str">
        <f t="shared" si="16"/>
        <v>-0.297534467082816-0.00916326824806231i</v>
      </c>
      <c r="T79">
        <f t="shared" si="17"/>
        <v>-10.525137121175661</v>
      </c>
      <c r="U79">
        <f t="shared" si="18"/>
        <v>-178.23600032561356</v>
      </c>
    </row>
    <row r="80" spans="2:21" x14ac:dyDescent="0.3">
      <c r="B80">
        <f t="shared" si="21"/>
        <v>260000</v>
      </c>
      <c r="C80" s="158" t="str">
        <f t="shared" si="0"/>
        <v>-0.0816000000000001-1.63362817986669i</v>
      </c>
      <c r="D80" s="158" t="str">
        <f t="shared" si="1"/>
        <v>0.00589712832643624-0.0302748538018936i</v>
      </c>
      <c r="E80" s="158" t="str">
        <f t="shared" si="2"/>
        <v>0.01+3.59398199570672i</v>
      </c>
      <c r="F80" s="158" t="str">
        <f t="shared" si="3"/>
        <v>0.0158971283264362+3.56370714190483i</v>
      </c>
      <c r="G80" s="158" t="str">
        <f t="shared" si="4"/>
        <v>0.015020599594884-3.3672130558929i</v>
      </c>
      <c r="H80" s="158" t="str">
        <f t="shared" si="5"/>
        <v>-0.503193940305705+0.0228848542395061i</v>
      </c>
      <c r="I80" s="158">
        <f t="shared" si="6"/>
        <v>-5.9563184668858717</v>
      </c>
      <c r="J80" s="158">
        <f t="shared" si="7"/>
        <v>177.39602852050876</v>
      </c>
      <c r="K80" s="158" t="str">
        <f t="shared" si="8"/>
        <v>-0.101853304583634-0.0203116339498038i</v>
      </c>
      <c r="L80" t="str">
        <f t="shared" si="9"/>
        <v>-0.459322582236868-0.0437646720158044i</v>
      </c>
      <c r="M80">
        <f t="shared" si="10"/>
        <v>-6.718394726939608</v>
      </c>
      <c r="N80">
        <f t="shared" si="11"/>
        <v>-174.55723712223786</v>
      </c>
      <c r="O80" t="str">
        <f t="shared" si="12"/>
        <v>9553.03808738859-2151.23328593769i</v>
      </c>
      <c r="P80" t="str">
        <f t="shared" si="13"/>
        <v>-0.125843283031614+0.00310335682015307i</v>
      </c>
      <c r="Q80">
        <f t="shared" si="14"/>
        <v>-18.000758890691767</v>
      </c>
      <c r="R80">
        <f t="shared" si="15"/>
        <v>178.58734441207599</v>
      </c>
      <c r="S80" t="str">
        <f t="shared" si="16"/>
        <v>-0.252481165171965+0.0178768984597314i</v>
      </c>
      <c r="T80">
        <f t="shared" si="17"/>
        <v>-11.933702060190999</v>
      </c>
      <c r="U80">
        <f t="shared" si="18"/>
        <v>175.94993831477265</v>
      </c>
    </row>
    <row r="81" spans="2:21" x14ac:dyDescent="0.3">
      <c r="B81">
        <f t="shared" si="21"/>
        <v>280000</v>
      </c>
      <c r="C81" s="158" t="str">
        <f t="shared" si="0"/>
        <v>-0.2544-1.75929188601028i</v>
      </c>
      <c r="D81" s="158" t="str">
        <f t="shared" si="1"/>
        <v>0.0057702190689517-0.0281159531279937i</v>
      </c>
      <c r="E81" s="158" t="str">
        <f t="shared" si="2"/>
        <v>0.01+3.87044214922263i</v>
      </c>
      <c r="F81" s="158" t="str">
        <f t="shared" si="3"/>
        <v>0.0157702190689517+3.84232619609464i</v>
      </c>
      <c r="G81" s="158" t="str">
        <f t="shared" si="4"/>
        <v>0.012818086352117-3.1230554730535i</v>
      </c>
      <c r="H81" s="158" t="str">
        <f t="shared" si="5"/>
        <v>-0.502794024377021+0.0706003032050554i</v>
      </c>
      <c r="I81" s="158">
        <f t="shared" si="6"/>
        <v>-5.8874027845228394</v>
      </c>
      <c r="J81" s="158">
        <f t="shared" si="7"/>
        <v>172.00701660118295</v>
      </c>
      <c r="K81" s="158" t="str">
        <f t="shared" si="8"/>
        <v>-0.0877337181301999-0.018381106959074i</v>
      </c>
      <c r="L81" t="str">
        <f t="shared" si="9"/>
        <v>-0.379314297551335+0.0374390529410112i</v>
      </c>
      <c r="M81">
        <f t="shared" si="10"/>
        <v>-8.3779112263818174</v>
      </c>
      <c r="N81">
        <f t="shared" si="11"/>
        <v>174.36305388959144</v>
      </c>
      <c r="O81" t="str">
        <f t="shared" si="12"/>
        <v>9514.28545764994-2220.05052646079i</v>
      </c>
      <c r="P81" t="str">
        <f t="shared" si="13"/>
        <v>-0.108369491788183+0.00246192372605328i</v>
      </c>
      <c r="Q81">
        <f t="shared" si="14"/>
        <v>-19.29961844397566</v>
      </c>
      <c r="R81">
        <f t="shared" si="15"/>
        <v>178.69858594471435</v>
      </c>
      <c r="S81" t="str">
        <f t="shared" si="16"/>
        <v>-0.212960082679074+0.0351905869832851i</v>
      </c>
      <c r="T81">
        <f t="shared" si="17"/>
        <v>-13.317038011631205</v>
      </c>
      <c r="U81">
        <f t="shared" si="18"/>
        <v>170.61695050884597</v>
      </c>
    </row>
    <row r="82" spans="2:21" x14ac:dyDescent="0.3">
      <c r="B82">
        <f t="shared" si="21"/>
        <v>300000</v>
      </c>
      <c r="C82" s="158" t="str">
        <f t="shared" si="0"/>
        <v>-0.44-1.88495559215388i</v>
      </c>
      <c r="D82" s="158" t="str">
        <f t="shared" si="1"/>
        <v>0.00566781153841493-0.0262442591822626i</v>
      </c>
      <c r="E82" s="158" t="str">
        <f t="shared" si="2"/>
        <v>0.01+4.14690230273853i</v>
      </c>
      <c r="F82" s="158" t="str">
        <f t="shared" si="3"/>
        <v>0.0156678115384149+4.12065804355627i</v>
      </c>
      <c r="G82" s="158" t="str">
        <f t="shared" si="4"/>
        <v>0.0110726138630506-2.91211413068785i</v>
      </c>
      <c r="H82" s="158" t="str">
        <f t="shared" si="5"/>
        <v>-0.502469416832457+0.115277220546088i</v>
      </c>
      <c r="I82" s="158">
        <f t="shared" si="6"/>
        <v>-5.7550327238393564</v>
      </c>
      <c r="J82" s="158">
        <f t="shared" si="7"/>
        <v>167.07872699540309</v>
      </c>
      <c r="K82" s="158" t="str">
        <f t="shared" si="8"/>
        <v>-0.0763635205254879-0.0167959066191408i</v>
      </c>
      <c r="L82" t="str">
        <f t="shared" si="9"/>
        <v>-0.299438611461697+0.078888949948359i</v>
      </c>
      <c r="M82">
        <f t="shared" si="10"/>
        <v>-10.182405023015663</v>
      </c>
      <c r="N82">
        <f t="shared" si="11"/>
        <v>165.24045524333499</v>
      </c>
      <c r="O82" t="str">
        <f t="shared" si="12"/>
        <v>9473.01094609313-2293.20492347554i</v>
      </c>
      <c r="P82" t="str">
        <f t="shared" si="13"/>
        <v>-0.0943058761022301+0.00198157533449374i</v>
      </c>
      <c r="Q82">
        <f t="shared" si="14"/>
        <v>-20.507307875348069</v>
      </c>
      <c r="R82">
        <f t="shared" si="15"/>
        <v>178.79626590227952</v>
      </c>
      <c r="S82" t="str">
        <f t="shared" si="16"/>
        <v>-0.179014796012643+0.0454603279088064i</v>
      </c>
      <c r="T82">
        <f t="shared" si="17"/>
        <v>-14.670808673713761</v>
      </c>
      <c r="U82">
        <f t="shared" si="18"/>
        <v>165.75109399398755</v>
      </c>
    </row>
    <row r="83" spans="2:21" x14ac:dyDescent="0.3">
      <c r="B83">
        <f t="shared" si="21"/>
        <v>320000</v>
      </c>
      <c r="C83" s="158" t="str">
        <f t="shared" si="0"/>
        <v>-0.6384-2.01061929829747i</v>
      </c>
      <c r="D83" s="158" t="str">
        <f t="shared" si="1"/>
        <v>0.00558398277904708-0.0246060672621999i</v>
      </c>
      <c r="E83" s="158" t="str">
        <f t="shared" si="2"/>
        <v>0.01+4.42336245625443i</v>
      </c>
      <c r="F83" s="158" t="str">
        <f t="shared" si="3"/>
        <v>0.0155839827790471+4.39875638899223i</v>
      </c>
      <c r="G83" s="158" t="str">
        <f t="shared" si="4"/>
        <v>0.00966483476185705-2.72800953774362i</v>
      </c>
      <c r="H83" s="158" t="str">
        <f t="shared" si="5"/>
        <v>-0.502202444846584+0.157499981617746i</v>
      </c>
      <c r="I83" s="158">
        <f t="shared" si="6"/>
        <v>-5.5749900304683315</v>
      </c>
      <c r="J83" s="158">
        <f t="shared" si="7"/>
        <v>162.58760974877032</v>
      </c>
      <c r="K83" s="158" t="str">
        <f t="shared" si="8"/>
        <v>-0.0670716179067698-0.0154709718540649i</v>
      </c>
      <c r="L83" t="str">
        <f t="shared" si="9"/>
        <v>-0.232408170758969+0.0939597483320849i</v>
      </c>
      <c r="M83">
        <f t="shared" si="10"/>
        <v>-12.017500559262526</v>
      </c>
      <c r="N83">
        <f t="shared" si="11"/>
        <v>157.98712563342858</v>
      </c>
      <c r="O83" t="str">
        <f t="shared" si="12"/>
        <v>9429.28409718088-2369.53391549931i</v>
      </c>
      <c r="P83" t="str">
        <f t="shared" si="13"/>
        <v>-0.0828179248953901+0.0016150616812804i</v>
      </c>
      <c r="Q83">
        <f t="shared" si="14"/>
        <v>-21.635861789407443</v>
      </c>
      <c r="R83">
        <f t="shared" si="15"/>
        <v>178.88279632472248</v>
      </c>
      <c r="S83" t="str">
        <f t="shared" si="16"/>
        <v>-0.150296728778443+0.0507973440996499i</v>
      </c>
      <c r="T83">
        <f t="shared" si="17"/>
        <v>-15.991258112263431</v>
      </c>
      <c r="U83">
        <f t="shared" si="18"/>
        <v>161.32575611149255</v>
      </c>
    </row>
    <row r="84" spans="2:21" x14ac:dyDescent="0.3">
      <c r="B84">
        <f t="shared" si="21"/>
        <v>340000</v>
      </c>
      <c r="C84" s="158" t="str">
        <f t="shared" si="0"/>
        <v>-0.8496-2.13628300444106i</v>
      </c>
      <c r="D84" s="158" t="str">
        <f t="shared" si="1"/>
        <v>0.00551449684203442-0.0231602697777028i</v>
      </c>
      <c r="E84" s="158" t="str">
        <f t="shared" si="2"/>
        <v>0.01+4.69982260977033i</v>
      </c>
      <c r="F84" s="158" t="str">
        <f t="shared" si="3"/>
        <v>0.0155144968420344+4.67666233999263i</v>
      </c>
      <c r="G84" s="158" t="str">
        <f t="shared" si="4"/>
        <v>0.00851220614865404-2.56590428493999i</v>
      </c>
      <c r="H84" s="158" t="str">
        <f t="shared" si="5"/>
        <v>-0.501980299827258+0.197711490529493i</v>
      </c>
      <c r="I84" s="158">
        <f t="shared" si="6"/>
        <v>-5.3599650399106284</v>
      </c>
      <c r="J84" s="158">
        <f t="shared" si="7"/>
        <v>158.50235246936685</v>
      </c>
      <c r="K84" s="158" t="str">
        <f t="shared" si="8"/>
        <v>-0.0593800949290483-0.0143468160670704i</v>
      </c>
      <c r="L84" t="str">
        <f t="shared" si="9"/>
        <v>-0.180504928852184+0.0947898906812239i</v>
      </c>
      <c r="M84">
        <f t="shared" si="10"/>
        <v>-13.812497229652319</v>
      </c>
      <c r="N84">
        <f t="shared" si="11"/>
        <v>152.29435569114989</v>
      </c>
      <c r="O84" t="str">
        <f t="shared" si="12"/>
        <v>9383.17757926931-2448.13371566756i</v>
      </c>
      <c r="P84" t="str">
        <f t="shared" si="13"/>
        <v>-0.0733120146519123+0.00133079883539471i</v>
      </c>
      <c r="Q84">
        <f t="shared" si="14"/>
        <v>-22.695066086362004</v>
      </c>
      <c r="R84">
        <f t="shared" si="15"/>
        <v>178.96005063291233</v>
      </c>
      <c r="S84" t="str">
        <f t="shared" si="16"/>
        <v>-0.126248744780743+0.0527923420185056i</v>
      </c>
      <c r="T84">
        <f t="shared" si="17"/>
        <v>-17.275601543296162</v>
      </c>
      <c r="U84">
        <f t="shared" si="18"/>
        <v>157.30720460990801</v>
      </c>
    </row>
    <row r="85" spans="2:21" x14ac:dyDescent="0.3">
      <c r="B85">
        <f t="shared" si="21"/>
        <v>360000</v>
      </c>
      <c r="C85" s="158" t="str">
        <f t="shared" si="0"/>
        <v>-1.0736-2.26194671058465i</v>
      </c>
      <c r="D85" s="158" t="str">
        <f t="shared" si="1"/>
        <v>0.00545625947185784-0.0218748690472854i</v>
      </c>
      <c r="E85" s="158" t="str">
        <f t="shared" si="2"/>
        <v>0.01+4.97628276328623i</v>
      </c>
      <c r="F85" s="158" t="str">
        <f t="shared" si="3"/>
        <v>0.0154562594718578+4.95440789423894i</v>
      </c>
      <c r="G85" s="158" t="str">
        <f t="shared" si="4"/>
        <v>0.00755610355373741-2.42206202377009i</v>
      </c>
      <c r="H85" s="158" t="str">
        <f t="shared" si="5"/>
        <v>-0.50179352496651+0.236253704469377i</v>
      </c>
      <c r="I85" s="158">
        <f t="shared" si="6"/>
        <v>-5.1199594367272976</v>
      </c>
      <c r="J85" s="158">
        <f t="shared" si="7"/>
        <v>154.7880733053415</v>
      </c>
      <c r="K85" s="158" t="str">
        <f t="shared" si="8"/>
        <v>-0.0529410615327884-0.0133806876343685i</v>
      </c>
      <c r="L85" t="str">
        <f t="shared" si="9"/>
        <v>-0.141575695654022+0.0890573865116982i</v>
      </c>
      <c r="M85">
        <f t="shared" si="10"/>
        <v>-15.532315241161525</v>
      </c>
      <c r="N85">
        <f t="shared" si="11"/>
        <v>147.82828790526494</v>
      </c>
      <c r="O85" t="str">
        <f t="shared" si="12"/>
        <v>9334.76689899264-2528.28870521707i</v>
      </c>
      <c r="P85" t="str">
        <f t="shared" si="13"/>
        <v>-0.0653564263103655+0.00110713578097305i</v>
      </c>
      <c r="Q85">
        <f t="shared" si="14"/>
        <v>-23.692987977391748</v>
      </c>
      <c r="R85">
        <f t="shared" si="15"/>
        <v>179.02950414402611</v>
      </c>
      <c r="S85" t="str">
        <f t="shared" si="16"/>
        <v>-0.106239211349814+0.052601771224491i</v>
      </c>
      <c r="T85">
        <f t="shared" si="17"/>
        <v>-18.522088157563019</v>
      </c>
      <c r="U85">
        <f t="shared" si="18"/>
        <v>153.65880242051685</v>
      </c>
    </row>
    <row r="86" spans="2:21" x14ac:dyDescent="0.3">
      <c r="B86">
        <f t="shared" si="21"/>
        <v>380000</v>
      </c>
      <c r="C86" s="158" t="str">
        <f t="shared" si="0"/>
        <v>-1.3104-2.38761041672824i</v>
      </c>
      <c r="D86" s="158" t="str">
        <f t="shared" si="1"/>
        <v>0.00540696785869073-0.0207245872519044i</v>
      </c>
      <c r="E86" s="158" t="str">
        <f t="shared" si="2"/>
        <v>0.01+5.25274291680213i</v>
      </c>
      <c r="F86" s="158" t="str">
        <f t="shared" si="3"/>
        <v>0.0154069678586907+5.23201832955023i</v>
      </c>
      <c r="G86" s="158" t="str">
        <f t="shared" si="4"/>
        <v>0.00675392359088648-2.2935500578699i</v>
      </c>
      <c r="H86" s="158" t="str">
        <f t="shared" si="5"/>
        <v>-0.501635020759275+0.273394939950532i</v>
      </c>
      <c r="I86" s="158">
        <f t="shared" si="6"/>
        <v>-4.8627315230144497</v>
      </c>
      <c r="J86" s="158">
        <f t="shared" si="7"/>
        <v>151.40927658299435</v>
      </c>
      <c r="K86" s="158" t="str">
        <f t="shared" si="8"/>
        <v>-0.0474963600431592-0.0125411237239528i</v>
      </c>
      <c r="L86" t="str">
        <f t="shared" si="9"/>
        <v>-0.112577326411922+0.0808783347666431i</v>
      </c>
      <c r="M86">
        <f t="shared" si="10"/>
        <v>-17.163605275544608</v>
      </c>
      <c r="N86">
        <f t="shared" si="11"/>
        <v>144.3055990778733</v>
      </c>
      <c r="O86" t="str">
        <f t="shared" si="12"/>
        <v>9284.13011120468-2609.42314256189i</v>
      </c>
      <c r="P86" t="str">
        <f t="shared" si="13"/>
        <v>-0.0586310410601014+0.000928897260672155i</v>
      </c>
      <c r="Q86">
        <f t="shared" si="14"/>
        <v>-24.63635792868482</v>
      </c>
      <c r="R86">
        <f t="shared" si="15"/>
        <v>179.09233335479348</v>
      </c>
      <c r="S86" t="str">
        <f t="shared" si="16"/>
        <v>-0.0896458868523606+0.0510421682363005i</v>
      </c>
      <c r="T86">
        <f t="shared" si="17"/>
        <v>-19.729894794693152</v>
      </c>
      <c r="U86">
        <f t="shared" si="18"/>
        <v>150.34387545251477</v>
      </c>
    </row>
    <row r="87" spans="2:21" x14ac:dyDescent="0.3">
      <c r="B87">
        <f>B86+20000</f>
        <v>400000</v>
      </c>
      <c r="C87" s="158" t="str">
        <f t="shared" si="0"/>
        <v>-1.56-2.51327412287183i</v>
      </c>
      <c r="D87" s="158" t="str">
        <f t="shared" si="1"/>
        <v>0.0053648796119293-0.0196891910426074i</v>
      </c>
      <c r="E87" s="158" t="str">
        <f t="shared" si="2"/>
        <v>0.01+5.52920307031804i</v>
      </c>
      <c r="F87" s="158" t="str">
        <f t="shared" si="3"/>
        <v>0.0153648796119293+5.50951387927543i</v>
      </c>
      <c r="G87" s="158" t="str">
        <f t="shared" si="4"/>
        <v>0.00607407943621909-2.17803365876607i</v>
      </c>
      <c r="H87" s="158" t="str">
        <f t="shared" si="5"/>
        <v>-0.501499376634534+0.309348744799813i</v>
      </c>
      <c r="I87" s="158">
        <f t="shared" si="6"/>
        <v>-4.5942244662512417</v>
      </c>
      <c r="J87" s="158">
        <f t="shared" si="7"/>
        <v>148.33173411545084</v>
      </c>
      <c r="K87" s="158" t="str">
        <f t="shared" si="8"/>
        <v>-0.0428511340997457-0.0118044820804376i</v>
      </c>
      <c r="L87" t="str">
        <f t="shared" si="9"/>
        <v>-0.0908573286445241+0.0722541701535472i</v>
      </c>
      <c r="M87">
        <f t="shared" si="10"/>
        <v>-18.704480448457335</v>
      </c>
      <c r="N87">
        <f t="shared" si="11"/>
        <v>141.50657135835363</v>
      </c>
      <c r="O87" t="str">
        <f t="shared" si="12"/>
        <v>9231.34752640208-2691.0673697664i</v>
      </c>
      <c r="P87" t="str">
        <f t="shared" si="13"/>
        <v>-0.0528943901203185+0.00078523511024904i</v>
      </c>
      <c r="Q87">
        <f t="shared" si="14"/>
        <v>-25.53085070920412</v>
      </c>
      <c r="R87">
        <f t="shared" si="15"/>
        <v>179.1494872518108</v>
      </c>
      <c r="S87" t="str">
        <f t="shared" si="16"/>
        <v>-0.0759006728096267+0.048675993240592i</v>
      </c>
      <c r="T87">
        <f t="shared" si="17"/>
        <v>-20.898953279970726</v>
      </c>
      <c r="U87">
        <f t="shared" si="18"/>
        <v>147.32747022852158</v>
      </c>
    </row>
    <row r="88" spans="2:21" x14ac:dyDescent="0.3">
      <c r="B88">
        <f t="shared" si="21"/>
        <v>420000</v>
      </c>
      <c r="C88" s="158" t="str">
        <f t="shared" si="0"/>
        <v>-1.8224-2.63893782901543i</v>
      </c>
      <c r="D88" s="158" t="str">
        <f t="shared" si="1"/>
        <v>0.00532865673912924-0.0187522934176526i</v>
      </c>
      <c r="E88" s="158" t="str">
        <f t="shared" si="2"/>
        <v>0.01+5.80566322383394i</v>
      </c>
      <c r="F88" s="158" t="str">
        <f t="shared" si="3"/>
        <v>0.0153286567391292+5.78691093041629i</v>
      </c>
      <c r="G88" s="158" t="str">
        <f t="shared" si="4"/>
        <v>0.00549273569842983-2.07363063783612i</v>
      </c>
      <c r="H88" s="158" t="str">
        <f t="shared" si="5"/>
        <v>-0.501382412655066+0.344287233917314i</v>
      </c>
      <c r="I88" s="158">
        <f t="shared" si="6"/>
        <v>-4.3189450845889885</v>
      </c>
      <c r="J88" s="158">
        <f t="shared" si="7"/>
        <v>145.52355100492605</v>
      </c>
      <c r="K88" s="158" t="str">
        <f t="shared" si="8"/>
        <v>-0.0388560612574413-0.0111526672642529i</v>
      </c>
      <c r="L88" t="str">
        <f t="shared" si="9"/>
        <v>-0.0744050665001412+0.0640742632844724i</v>
      </c>
      <c r="M88">
        <f t="shared" si="10"/>
        <v>-20.15849757771548</v>
      </c>
      <c r="N88">
        <f t="shared" si="11"/>
        <v>139.26646342832029</v>
      </c>
      <c r="O88" t="str">
        <f t="shared" si="12"/>
        <v>9176.50141749947-2772.83367679237i</v>
      </c>
      <c r="P88" t="str">
        <f t="shared" si="13"/>
        <v>-0.047961532068085+0.000668256590172405i</v>
      </c>
      <c r="Q88">
        <f t="shared" si="14"/>
        <v>-26.381296018610048</v>
      </c>
      <c r="R88">
        <f t="shared" si="15"/>
        <v>179.20173932717725</v>
      </c>
      <c r="S88" t="str">
        <f t="shared" si="16"/>
        <v>-0.0645081980246714+0.0458820672068484i</v>
      </c>
      <c r="T88">
        <f t="shared" si="17"/>
        <v>-22.029769170597294</v>
      </c>
      <c r="U88">
        <f t="shared" si="18"/>
        <v>144.57729932422606</v>
      </c>
    </row>
    <row r="89" spans="2:21" x14ac:dyDescent="0.3">
      <c r="B89">
        <f t="shared" si="21"/>
        <v>440000</v>
      </c>
      <c r="C89" s="158" t="str">
        <f t="shared" si="0"/>
        <v>-2.0976-2.76460153515902i</v>
      </c>
      <c r="D89" s="158" t="str">
        <f t="shared" si="1"/>
        <v>0.00529725804078698-0.0179004814891306i</v>
      </c>
      <c r="E89" s="158" t="str">
        <f t="shared" si="2"/>
        <v>0.01+6.08212337734984i</v>
      </c>
      <c r="F89" s="158" t="str">
        <f t="shared" si="3"/>
        <v>0.015297258040787+6.06422289586071i</v>
      </c>
      <c r="G89" s="158" t="str">
        <f t="shared" si="4"/>
        <v>0.00499162284390992-1.97880649308721i</v>
      </c>
      <c r="H89" s="158" t="str">
        <f t="shared" si="5"/>
        <v>-0.501280859437219+0.378350699654307i</v>
      </c>
      <c r="I89" s="158">
        <f t="shared" si="6"/>
        <v>-4.0402813138546003</v>
      </c>
      <c r="J89" s="158">
        <f t="shared" si="7"/>
        <v>142.95566669731048</v>
      </c>
      <c r="K89" s="158" t="str">
        <f t="shared" si="8"/>
        <v>-0.0353951470858326-0.0105716010589858i</v>
      </c>
      <c r="L89" t="str">
        <f t="shared" si="9"/>
        <v>-0.0617730240655486+0.0566783821573627i</v>
      </c>
      <c r="M89">
        <f t="shared" si="10"/>
        <v>-21.531468971854633</v>
      </c>
      <c r="N89">
        <f t="shared" si="11"/>
        <v>137.4627962864771</v>
      </c>
      <c r="O89" t="str">
        <f t="shared" si="12"/>
        <v>9119.67572775393-2854.39874402416i</v>
      </c>
      <c r="P89" t="str">
        <f t="shared" si="13"/>
        <v>-0.0436888706303731+0.000572127556636996i</v>
      </c>
      <c r="Q89">
        <f t="shared" si="14"/>
        <v>-27.191838918769655</v>
      </c>
      <c r="R89">
        <f t="shared" si="15"/>
        <v>179.24972606997861</v>
      </c>
      <c r="S89" t="str">
        <f t="shared" si="16"/>
        <v>-0.0550488920557406+0.042909751482512i</v>
      </c>
      <c r="T89">
        <f t="shared" si="17"/>
        <v>-23.123259454542342</v>
      </c>
      <c r="U89">
        <f t="shared" si="18"/>
        <v>142.06414157551663</v>
      </c>
    </row>
    <row r="90" spans="2:21" x14ac:dyDescent="0.3">
      <c r="B90">
        <f t="shared" si="21"/>
        <v>460000</v>
      </c>
      <c r="C90" s="158" t="str">
        <f t="shared" si="0"/>
        <v>-2.3856-2.89026524130261i</v>
      </c>
      <c r="D90" s="158" t="str">
        <f t="shared" si="1"/>
        <v>0.00526986348329107-0.0171226712382771i</v>
      </c>
      <c r="E90" s="158" t="str">
        <f t="shared" si="2"/>
        <v>0.01+6.35858353086574i</v>
      </c>
      <c r="F90" s="158" t="str">
        <f t="shared" si="3"/>
        <v>0.0152698634832911+6.34146085962746i</v>
      </c>
      <c r="G90" s="158" t="str">
        <f t="shared" si="4"/>
        <v>0.0045565406571866-1.89229748284706i</v>
      </c>
      <c r="H90" s="158" t="str">
        <f t="shared" si="5"/>
        <v>-0.501192130815106+0.411654659589223i</v>
      </c>
      <c r="I90" s="158">
        <f t="shared" si="6"/>
        <v>-3.7607589510531247</v>
      </c>
      <c r="J90" s="158">
        <f t="shared" si="7"/>
        <v>140.60199316413573</v>
      </c>
      <c r="K90" s="158" t="str">
        <f t="shared" si="8"/>
        <v>-0.0323771753365901-0.0100501695520362i</v>
      </c>
      <c r="L90" t="str">
        <f t="shared" si="9"/>
        <v>-0.0519363373426454+0.0501470003399487i</v>
      </c>
      <c r="M90">
        <f t="shared" si="10"/>
        <v>-22.829868621896075</v>
      </c>
      <c r="N90">
        <f t="shared" si="11"/>
        <v>136.00418896125652</v>
      </c>
      <c r="O90" t="str">
        <f t="shared" si="12"/>
        <v>9060.95578154987-2935.49065501075i</v>
      </c>
      <c r="P90" t="str">
        <f t="shared" si="13"/>
        <v>-0.0399635294264259+0.000492473372474846i</v>
      </c>
      <c r="Q90">
        <f t="shared" si="14"/>
        <v>-27.966063809332105</v>
      </c>
      <c r="R90">
        <f t="shared" si="15"/>
        <v>179.29397583266174</v>
      </c>
      <c r="S90" t="str">
        <f t="shared" si="16"/>
        <v>-0.0471739505373286+0.0399188768912884i</v>
      </c>
      <c r="T90">
        <f t="shared" si="17"/>
        <v>-24.180619023198172</v>
      </c>
      <c r="U90">
        <f t="shared" si="18"/>
        <v>139.76190253096448</v>
      </c>
    </row>
    <row r="91" spans="2:21" x14ac:dyDescent="0.3">
      <c r="B91">
        <f t="shared" si="21"/>
        <v>480000</v>
      </c>
      <c r="C91" s="158" t="str">
        <f t="shared" si="0"/>
        <v>-2.6864-3.0159289474462i</v>
      </c>
      <c r="D91" s="158" t="str">
        <f t="shared" si="1"/>
        <v>0.00524582013378277-0.0164096232262679i</v>
      </c>
      <c r="E91" s="158" t="str">
        <f t="shared" si="2"/>
        <v>0.01+6.63504368438164i</v>
      </c>
      <c r="F91" s="158" t="str">
        <f t="shared" si="3"/>
        <v>0.0152458201337828+6.61863406115537i</v>
      </c>
      <c r="G91" s="158" t="str">
        <f t="shared" si="4"/>
        <v>0.00417631255261919-1.81305330039583i</v>
      </c>
      <c r="H91" s="158" t="str">
        <f t="shared" si="5"/>
        <v>-0.501114159868756+0.444295106617783i</v>
      </c>
      <c r="I91" s="158">
        <f t="shared" si="6"/>
        <v>-3.4822443878474751</v>
      </c>
      <c r="J91" s="158">
        <f t="shared" si="7"/>
        <v>138.43933671700944</v>
      </c>
      <c r="K91" s="158" t="str">
        <f t="shared" si="8"/>
        <v>-0.0297296133641636-0.00957948322230136i</v>
      </c>
      <c r="L91" t="str">
        <f t="shared" si="9"/>
        <v>-0.0441699040540578+0.0444454671152164i</v>
      </c>
      <c r="M91">
        <f t="shared" si="10"/>
        <v>-24.060076743169194</v>
      </c>
      <c r="N91">
        <f t="shared" si="11"/>
        <v>134.8218305775348</v>
      </c>
      <c r="O91" t="str">
        <f t="shared" si="12"/>
        <v>9000.42799965321-3015.87914105352i</v>
      </c>
      <c r="P91" t="str">
        <f t="shared" si="13"/>
        <v>-0.0366957837164602+0.000425970879227433i</v>
      </c>
      <c r="Q91">
        <f t="shared" si="14"/>
        <v>-28.70709148101669</v>
      </c>
      <c r="R91">
        <f t="shared" si="15"/>
        <v>179.33493074832504</v>
      </c>
      <c r="S91" t="str">
        <f t="shared" si="16"/>
        <v>-0.0405967958777602+0.0370083236421786i</v>
      </c>
      <c r="T91">
        <f t="shared" si="17"/>
        <v>-25.203216554483355</v>
      </c>
      <c r="U91">
        <f t="shared" si="18"/>
        <v>137.64747951247872</v>
      </c>
    </row>
    <row r="92" spans="2:21" x14ac:dyDescent="0.3">
      <c r="B92">
        <f t="shared" si="21"/>
        <v>500000</v>
      </c>
      <c r="C92" s="158" t="str">
        <f t="shared" si="0"/>
        <v>-3-3.14159265358979i</v>
      </c>
      <c r="D92" s="158" t="str">
        <f t="shared" si="1"/>
        <v>0.0052246029075807-0.0157535742998469i</v>
      </c>
      <c r="E92" s="158" t="str">
        <f t="shared" si="2"/>
        <v>0.01+6.91150383789754i</v>
      </c>
      <c r="F92" s="158" t="str">
        <f t="shared" si="3"/>
        <v>0.0152246029075807+6.89575026359769i</v>
      </c>
      <c r="G92" s="158" t="str">
        <f t="shared" si="4"/>
        <v>0.00384204151902178-1.74019374944458i</v>
      </c>
      <c r="H92" s="158" t="str">
        <f t="shared" si="5"/>
        <v>-0.501045278969247+0.476352475535573i</v>
      </c>
      <c r="I92" s="158">
        <f t="shared" si="6"/>
        <v>-3.2061021710290794</v>
      </c>
      <c r="J92" s="158">
        <f t="shared" si="7"/>
        <v>136.44720256153033</v>
      </c>
      <c r="K92" s="158" t="str">
        <f t="shared" si="8"/>
        <v>-0.027394198386713-0.00915234720963492i</v>
      </c>
      <c r="L92" t="str">
        <f t="shared" si="9"/>
        <v>-0.0379571109152664+0.0394938833804521i</v>
      </c>
      <c r="M92">
        <f t="shared" si="10"/>
        <v>-25.228050526999141</v>
      </c>
      <c r="N92">
        <f t="shared" si="11"/>
        <v>133.86329381962202</v>
      </c>
      <c r="O92" t="str">
        <f t="shared" si="12"/>
        <v>8938.17962043369-3095.36814790677i</v>
      </c>
      <c r="P92" t="str">
        <f t="shared" si="13"/>
        <v>-0.0338135830304432+0.000370065566646136i</v>
      </c>
      <c r="Q92">
        <f t="shared" si="14"/>
        <v>-29.417655986677445</v>
      </c>
      <c r="R92">
        <f t="shared" si="15"/>
        <v>179.37296356322284</v>
      </c>
      <c r="S92" t="str">
        <f t="shared" si="16"/>
        <v>-0.0350836428819036+0.0342360638836285i</v>
      </c>
      <c r="T92">
        <f t="shared" si="17"/>
        <v>-26.192516388241174</v>
      </c>
      <c r="U92">
        <f t="shared" si="18"/>
        <v>135.700526326708</v>
      </c>
    </row>
    <row r="93" spans="2:21" x14ac:dyDescent="0.3">
      <c r="B93">
        <f t="shared" si="21"/>
        <v>520000</v>
      </c>
      <c r="C93" s="158" t="str">
        <f t="shared" si="0"/>
        <v>-3.3264-3.26725635973339i</v>
      </c>
      <c r="D93" s="158" t="str">
        <f t="shared" si="1"/>
        <v>0.00520578566566935-0.0151479541303604i</v>
      </c>
      <c r="E93" s="158" t="str">
        <f t="shared" si="2"/>
        <v>0.01+7.18796399141345i</v>
      </c>
      <c r="F93" s="158" t="str">
        <f t="shared" si="3"/>
        <v>0.0152057856656693+7.17281603728309i</v>
      </c>
      <c r="G93" s="158" t="str">
        <f t="shared" si="4"/>
        <v>0.00354657194107274-1.67297558019243i</v>
      </c>
      <c r="H93" s="158" t="str">
        <f t="shared" si="5"/>
        <v>-0.500984130873617+0.507894678526069i</v>
      </c>
      <c r="I93" s="158">
        <f t="shared" si="6"/>
        <v>-2.9333161924131055</v>
      </c>
      <c r="J93" s="158">
        <f t="shared" si="7"/>
        <v>134.60754550628914</v>
      </c>
      <c r="K93" s="158" t="str">
        <f t="shared" si="8"/>
        <v>-0.0253236946565949-0.00876287560346401i</v>
      </c>
      <c r="L93" t="str">
        <f t="shared" si="9"/>
        <v>-0.0329259444855727+0.0352000492015187i</v>
      </c>
      <c r="M93">
        <f t="shared" si="10"/>
        <v>-26.339206385233854</v>
      </c>
      <c r="N93">
        <f t="shared" si="11"/>
        <v>133.08812713115196</v>
      </c>
      <c r="O93" t="str">
        <f t="shared" si="12"/>
        <v>8874.29842843228-3173.7900951489i</v>
      </c>
      <c r="P93" t="str">
        <f t="shared" si="13"/>
        <v>-0.0312585291902727+0.000322772356307737i</v>
      </c>
      <c r="Q93">
        <f t="shared" si="14"/>
        <v>-30.100166176365324</v>
      </c>
      <c r="R93">
        <f t="shared" si="15"/>
        <v>179.40839070178103</v>
      </c>
      <c r="S93" t="str">
        <f t="shared" si="16"/>
        <v>-0.0304445051542707+0.0316330110746908i</v>
      </c>
      <c r="T93">
        <f t="shared" si="17"/>
        <v>-27.150021696362288</v>
      </c>
      <c r="U93">
        <f t="shared" si="18"/>
        <v>133.90317688473141</v>
      </c>
    </row>
    <row r="94" spans="2:21" x14ac:dyDescent="0.3">
      <c r="B94">
        <f t="shared" si="21"/>
        <v>540000</v>
      </c>
      <c r="C94" s="158" t="str">
        <f t="shared" si="0"/>
        <v>-3.6656-3.39292006587698i</v>
      </c>
      <c r="D94" s="158" t="str">
        <f t="shared" si="1"/>
        <v>0.00518901965704636-0.0145871646364175i</v>
      </c>
      <c r="E94" s="158" t="str">
        <f t="shared" si="2"/>
        <v>0.01+7.46442414492935i</v>
      </c>
      <c r="F94" s="158" t="str">
        <f t="shared" si="3"/>
        <v>0.0151890196570464+7.44983698029293i</v>
      </c>
      <c r="G94" s="158" t="str">
        <f t="shared" si="4"/>
        <v>0.00328409450350121-1.61076680598079i</v>
      </c>
      <c r="H94" s="158" t="str">
        <f t="shared" si="5"/>
        <v>-0.50092960203508+0.538979455376729i</v>
      </c>
      <c r="I94" s="158">
        <f t="shared" si="6"/>
        <v>-2.6645822998769644</v>
      </c>
      <c r="J94" s="158">
        <f t="shared" si="7"/>
        <v>132.90450533185074</v>
      </c>
      <c r="K94" s="158" t="str">
        <f t="shared" si="8"/>
        <v>-0.0234794793587839-0.00840620624635622i</v>
      </c>
      <c r="L94" t="str">
        <f t="shared" si="9"/>
        <v>-0.0288052173516998+0.0314742625120371i</v>
      </c>
      <c r="M94">
        <f t="shared" si="10"/>
        <v>-27.398403906265511</v>
      </c>
      <c r="N94">
        <f t="shared" si="11"/>
        <v>132.46472260755425</v>
      </c>
      <c r="O94" t="str">
        <f t="shared" si="12"/>
        <v>8808.87249152354-3251.00138566365i</v>
      </c>
      <c r="P94" t="str">
        <f t="shared" si="13"/>
        <v>-0.0289828836900219+0.000282533205932346i</v>
      </c>
      <c r="Q94">
        <f t="shared" si="14"/>
        <v>-30.756755434560141</v>
      </c>
      <c r="R94">
        <f t="shared" si="15"/>
        <v>179.44148250740756</v>
      </c>
      <c r="S94" t="str">
        <f t="shared" si="16"/>
        <v>-0.0265252268319915+0.0292124830024643i</v>
      </c>
      <c r="T94">
        <f t="shared" si="17"/>
        <v>-28.077234313469376</v>
      </c>
      <c r="U94">
        <f t="shared" si="18"/>
        <v>132.2397626961276</v>
      </c>
    </row>
    <row r="95" spans="2:21" x14ac:dyDescent="0.3">
      <c r="B95">
        <f t="shared" si="21"/>
        <v>560000</v>
      </c>
      <c r="C95" s="158" t="str">
        <f t="shared" si="0"/>
        <v>-4.0176-3.51858377202057i</v>
      </c>
      <c r="D95" s="158" t="str">
        <f t="shared" si="1"/>
        <v>0.00517401724783859-0.0140664065983706i</v>
      </c>
      <c r="E95" s="158" t="str">
        <f t="shared" si="2"/>
        <v>0.01+7.74088429844525i</v>
      </c>
      <c r="F95" s="158" t="str">
        <f t="shared" si="3"/>
        <v>0.0151740172478386+7.72681789184688i</v>
      </c>
      <c r="G95" s="158" t="str">
        <f t="shared" si="4"/>
        <v>0.0030498521834887-1.55302660027129i</v>
      </c>
      <c r="H95" s="158" t="str">
        <f t="shared" si="5"/>
        <v>-0.500880772017612+0.569656212655614i</v>
      </c>
      <c r="I95" s="158">
        <f t="shared" si="6"/>
        <v>-2.4003788011607186</v>
      </c>
      <c r="J95" s="158">
        <f t="shared" si="7"/>
        <v>131.32414882406098</v>
      </c>
      <c r="K95" s="158" t="str">
        <f t="shared" si="8"/>
        <v>-0.0218297236297004-0.00807828687703366i</v>
      </c>
      <c r="L95" t="str">
        <f t="shared" si="9"/>
        <v>-0.0253947083903109+0.0282352992380999i</v>
      </c>
      <c r="M95">
        <f t="shared" si="10"/>
        <v>-28.409975950842984</v>
      </c>
      <c r="N95">
        <f t="shared" si="11"/>
        <v>131.96807942414264</v>
      </c>
      <c r="O95" t="str">
        <f t="shared" si="12"/>
        <v>8741.98990778992-3326.878849498i</v>
      </c>
      <c r="P95" t="str">
        <f t="shared" si="13"/>
        <v>-0.0269473138184552+0.000248113946399151i</v>
      </c>
      <c r="Q95">
        <f t="shared" si="14"/>
        <v>-31.389322238911348</v>
      </c>
      <c r="R95">
        <f t="shared" si="15"/>
        <v>179.47247134305286</v>
      </c>
      <c r="S95" t="str">
        <f t="shared" si="16"/>
        <v>-0.0232007120938698+0.0269766079402203i</v>
      </c>
      <c r="T95">
        <f t="shared" si="17"/>
        <v>-28.975627206239039</v>
      </c>
      <c r="U95">
        <f t="shared" si="18"/>
        <v>130.69654348760665</v>
      </c>
    </row>
    <row r="96" spans="2:21" x14ac:dyDescent="0.3">
      <c r="B96">
        <f t="shared" si="21"/>
        <v>580000</v>
      </c>
      <c r="C96" s="158" t="str">
        <f t="shared" si="0"/>
        <v>-4.3824-3.64424747816416i</v>
      </c>
      <c r="D96" s="158" t="str">
        <f t="shared" si="1"/>
        <v>0.00516053950582571-0.0135815420930282i</v>
      </c>
      <c r="E96" s="158" t="str">
        <f t="shared" si="2"/>
        <v>0.01+8.01734445196115i</v>
      </c>
      <c r="F96" s="158" t="str">
        <f t="shared" si="3"/>
        <v>0.0151605395058257+8.00376290986812i</v>
      </c>
      <c r="G96" s="158" t="str">
        <f t="shared" si="4"/>
        <v>0.00283991874052449-1.49928940679947i</v>
      </c>
      <c r="H96" s="158" t="str">
        <f t="shared" si="5"/>
        <v>-0.500836874727835+0.599967477154247i</v>
      </c>
      <c r="I96" s="158">
        <f t="shared" si="6"/>
        <v>-2.1410200350708899</v>
      </c>
      <c r="J96" s="158">
        <f t="shared" si="7"/>
        <v>129.85422998817683</v>
      </c>
      <c r="K96" s="158" t="str">
        <f t="shared" si="8"/>
        <v>-0.0203480066752245-0.00777571269036987i</v>
      </c>
      <c r="L96" t="str">
        <f t="shared" si="9"/>
        <v>-0.0225447131216376+0.0254121961361769i</v>
      </c>
      <c r="M96">
        <f t="shared" si="10"/>
        <v>-29.377777070442924</v>
      </c>
      <c r="N96">
        <f t="shared" si="11"/>
        <v>131.57819277671712</v>
      </c>
      <c r="O96" t="str">
        <f t="shared" si="12"/>
        <v>8673.73856308881-3401.31689383715i</v>
      </c>
      <c r="P96" t="str">
        <f t="shared" si="13"/>
        <v>-0.025119176109827+0.000218528607289197i</v>
      </c>
      <c r="Q96">
        <f t="shared" si="14"/>
        <v>-31.999563504390242</v>
      </c>
      <c r="R96">
        <f t="shared" si="15"/>
        <v>179.50155805329871</v>
      </c>
      <c r="S96" t="str">
        <f t="shared" si="16"/>
        <v>-0.0203693174351524+0.0249206240814144i</v>
      </c>
      <c r="T96">
        <f t="shared" si="17"/>
        <v>-29.846626317147681</v>
      </c>
      <c r="U96">
        <f t="shared" si="18"/>
        <v>129.2614604278582</v>
      </c>
    </row>
    <row r="97" spans="2:21" x14ac:dyDescent="0.3">
      <c r="B97">
        <f t="shared" si="21"/>
        <v>600000</v>
      </c>
      <c r="C97" s="158" t="str">
        <f t="shared" si="0"/>
        <v>-4.76-3.76991118430775i</v>
      </c>
      <c r="D97" s="158" t="str">
        <f t="shared" si="1"/>
        <v>0.00514838663065111-0.0131289844038706i</v>
      </c>
      <c r="E97" s="158" t="str">
        <f t="shared" si="2"/>
        <v>0.01+8.29380460547705i</v>
      </c>
      <c r="F97" s="158" t="str">
        <f t="shared" si="3"/>
        <v>0.0151483866306511+8.28067562107318i</v>
      </c>
      <c r="G97" s="158" t="str">
        <f t="shared" si="4"/>
        <v>0.002651029918115-1.44915226610684i</v>
      </c>
      <c r="H97" s="158" t="str">
        <f t="shared" si="5"/>
        <v>-0.500797268417045+0.629950054928544i</v>
      </c>
      <c r="I97" s="158">
        <f t="shared" si="6"/>
        <v>-1.8866970505652236</v>
      </c>
      <c r="J97" s="158">
        <f t="shared" si="7"/>
        <v>128.48397354303629</v>
      </c>
      <c r="K97" s="158" t="str">
        <f t="shared" si="8"/>
        <v>-0.0190122489735626-0.00749560148305134i</v>
      </c>
      <c r="L97" t="str">
        <f t="shared" si="9"/>
        <v>-0.0201419225221399+0.0229441199686976i</v>
      </c>
      <c r="M97">
        <f t="shared" si="10"/>
        <v>-30.305236615314605</v>
      </c>
      <c r="N97">
        <f t="shared" si="11"/>
        <v>131.27888110162615</v>
      </c>
      <c r="O97" t="str">
        <f t="shared" si="12"/>
        <v>8604.20590015775-3474.22519207488i</v>
      </c>
      <c r="P97" t="str">
        <f t="shared" si="13"/>
        <v>-0.0234711954789926+0.000192983264582655i</v>
      </c>
      <c r="Q97">
        <f t="shared" si="14"/>
        <v>-32.589002202582549</v>
      </c>
      <c r="R97">
        <f t="shared" si="15"/>
        <v>179.52891716015912</v>
      </c>
      <c r="S97" t="str">
        <f t="shared" si="16"/>
        <v>-0.0179482806027009+0.0230357385658979i</v>
      </c>
      <c r="T97">
        <f t="shared" si="17"/>
        <v>-30.691599237828001</v>
      </c>
      <c r="U97">
        <f t="shared" si="18"/>
        <v>127.92391560379814</v>
      </c>
    </row>
    <row r="98" spans="2:21" x14ac:dyDescent="0.3">
      <c r="B98">
        <f t="shared" si="21"/>
        <v>620000</v>
      </c>
      <c r="C98" s="158" t="str">
        <f t="shared" si="0"/>
        <v>-5.1504-3.89557489045134i</v>
      </c>
      <c r="D98" s="158" t="str">
        <f t="shared" si="1"/>
        <v>0.00513739050802906-0.0127056092118399i</v>
      </c>
      <c r="E98" s="158" t="str">
        <f t="shared" si="2"/>
        <v>0.01+8.57026475899296i</v>
      </c>
      <c r="F98" s="158" t="str">
        <f t="shared" si="3"/>
        <v>0.0151373905080291+8.55755914978112i</v>
      </c>
      <c r="G98" s="158" t="str">
        <f t="shared" si="4"/>
        <v>0.00248045345850266-1.40226462270077i</v>
      </c>
      <c r="H98" s="158" t="str">
        <f t="shared" si="5"/>
        <v>-0.500761412260923+0.659635963331652i</v>
      </c>
      <c r="I98" s="158">
        <f t="shared" si="6"/>
        <v>-1.6375085016149293</v>
      </c>
      <c r="J98" s="158">
        <f t="shared" si="7"/>
        <v>127.20388302897857</v>
      </c>
      <c r="K98" s="158" t="str">
        <f t="shared" si="8"/>
        <v>-0.0178038832495708-0.00723549663471978i</v>
      </c>
      <c r="L98" t="str">
        <f t="shared" si="9"/>
        <v>-0.0180995700075687+0.0207794434613152i</v>
      </c>
      <c r="M98">
        <f t="shared" si="10"/>
        <v>-31.195410138794234</v>
      </c>
      <c r="N98">
        <f t="shared" si="11"/>
        <v>131.05692265304117</v>
      </c>
      <c r="O98" t="str">
        <f t="shared" si="12"/>
        <v>8533.47869996494-3545.52678841032i</v>
      </c>
      <c r="P98" t="str">
        <f t="shared" si="13"/>
        <v>-0.0219804390801917+0.000170833927552008i</v>
      </c>
      <c r="Q98">
        <f t="shared" si="14"/>
        <v>-33.159010398354027</v>
      </c>
      <c r="R98">
        <f t="shared" si="15"/>
        <v>179.55470107153175</v>
      </c>
      <c r="S98" t="str">
        <f t="shared" si="16"/>
        <v>-0.0158700313526884+0.0213110076189597i</v>
      </c>
      <c r="T98">
        <f t="shared" si="17"/>
        <v>-31.511848779306597</v>
      </c>
      <c r="U98">
        <f t="shared" si="18"/>
        <v>126.67457806666386</v>
      </c>
    </row>
    <row r="99" spans="2:21" x14ac:dyDescent="0.3">
      <c r="B99">
        <f t="shared" si="21"/>
        <v>640000</v>
      </c>
      <c r="C99" s="158" t="str">
        <f t="shared" si="0"/>
        <v>-5.5536-4.02123859659494i</v>
      </c>
      <c r="D99" s="158" t="str">
        <f t="shared" si="1"/>
        <v>0.00512740886580995-0.0123086824180386i</v>
      </c>
      <c r="E99" s="158" t="str">
        <f t="shared" si="2"/>
        <v>0.01+8.84672491250886i</v>
      </c>
      <c r="F99" s="158" t="str">
        <f t="shared" si="3"/>
        <v>0.0151274088658099+8.83441623009082i</v>
      </c>
      <c r="G99" s="158" t="str">
        <f t="shared" si="4"/>
        <v>0.00232588803122105-1.35832006357905i</v>
      </c>
      <c r="H99" s="158" t="str">
        <f t="shared" si="5"/>
        <v>-0.500728847921277+0.689053186337371i</v>
      </c>
      <c r="I99" s="158">
        <f t="shared" si="6"/>
        <v>-1.3934841262169053</v>
      </c>
      <c r="J99" s="158">
        <f t="shared" si="7"/>
        <v>126.00557277309936</v>
      </c>
      <c r="K99" s="158" t="str">
        <f t="shared" si="8"/>
        <v>-0.0167072045057324-0.00699329095371897i</v>
      </c>
      <c r="L99" t="str">
        <f t="shared" si="9"/>
        <v>-0.016350478044953+0.0188745678609614i</v>
      </c>
      <c r="M99">
        <f t="shared" si="10"/>
        <v>-32.051026377963588</v>
      </c>
      <c r="N99">
        <f t="shared" si="11"/>
        <v>130.90141252397299</v>
      </c>
      <c r="O99" t="str">
        <f t="shared" si="12"/>
        <v>8461.64287588011-3615.15652563391i</v>
      </c>
      <c r="P99" t="str">
        <f t="shared" si="13"/>
        <v>-0.0206275120251771+0.000151554639925911i</v>
      </c>
      <c r="Q99">
        <f t="shared" si="14"/>
        <v>-33.71082858840451</v>
      </c>
      <c r="R99">
        <f t="shared" si="15"/>
        <v>179.57904351336654</v>
      </c>
      <c r="S99" t="str">
        <f t="shared" si="16"/>
        <v>-0.0140792314664923+0.0197345548647686i</v>
      </c>
      <c r="T99">
        <f t="shared" si="17"/>
        <v>-32.308609997585698</v>
      </c>
      <c r="U99">
        <f t="shared" si="18"/>
        <v>125.50521499473557</v>
      </c>
    </row>
    <row r="100" spans="2:21" x14ac:dyDescent="0.3">
      <c r="B100">
        <f t="shared" si="21"/>
        <v>660000</v>
      </c>
      <c r="C100" s="158" t="str">
        <f t="shared" si="0"/>
        <v>-5.9696-4.14690230273853i</v>
      </c>
      <c r="D100" s="158" t="str">
        <f t="shared" si="1"/>
        <v>0.00511832064984458-0.0119358010749392i</v>
      </c>
      <c r="E100" s="158" t="str">
        <f t="shared" si="2"/>
        <v>0.01+9.12318506602476i</v>
      </c>
      <c r="F100" s="158" t="str">
        <f t="shared" si="3"/>
        <v>0.0151183206498446+9.11124926494982i</v>
      </c>
      <c r="G100" s="158" t="str">
        <f t="shared" si="4"/>
        <v>0.00218538393458076-1.31704957374262i</v>
      </c>
      <c r="H100" s="158" t="str">
        <f t="shared" si="5"/>
        <v>-0.500699184916119+0.718226291091711i</v>
      </c>
      <c r="I100" s="158">
        <f t="shared" si="6"/>
        <v>-1.1546026044965814</v>
      </c>
      <c r="J100" s="158">
        <f t="shared" si="7"/>
        <v>124.88162189448998</v>
      </c>
      <c r="K100" s="158" t="str">
        <f t="shared" si="8"/>
        <v>-0.0157088562223052-0.00676716633807138i</v>
      </c>
      <c r="L100" t="str">
        <f t="shared" si="9"/>
        <v>-0.014842093588087+0.0171927419773973i</v>
      </c>
      <c r="M100">
        <f t="shared" si="10"/>
        <v>-32.874528925475417</v>
      </c>
      <c r="N100">
        <f t="shared" si="11"/>
        <v>130.80327841294343</v>
      </c>
      <c r="O100" t="str">
        <f t="shared" si="12"/>
        <v>8388.78328110869-3683.0597264653i</v>
      </c>
      <c r="P100" t="str">
        <f t="shared" si="13"/>
        <v>-0.0193959217623596+0.000134713093386825i</v>
      </c>
      <c r="Q100">
        <f t="shared" si="14"/>
        <v>-34.245582032980799</v>
      </c>
      <c r="R100">
        <f t="shared" si="15"/>
        <v>179.60206234674149</v>
      </c>
      <c r="S100" t="str">
        <f t="shared" si="16"/>
        <v>-0.0125304073527271+0.0182943444437794i</v>
      </c>
      <c r="T100">
        <f t="shared" si="17"/>
        <v>-33.083049613615543</v>
      </c>
      <c r="U100">
        <f t="shared" si="18"/>
        <v>124.4085456837972</v>
      </c>
    </row>
    <row r="101" spans="2:21" x14ac:dyDescent="0.3">
      <c r="B101">
        <f t="shared" si="21"/>
        <v>680000</v>
      </c>
      <c r="C101" s="158" t="str">
        <f t="shared" si="0"/>
        <v>-6.3984-4.27256600888212i</v>
      </c>
      <c r="D101" s="158" t="str">
        <f t="shared" si="1"/>
        <v>0.00511002233712501-0.0115848447305847i</v>
      </c>
      <c r="E101" s="158" t="str">
        <f t="shared" si="2"/>
        <v>0.01+9.39964521954066i</v>
      </c>
      <c r="F101" s="158" t="str">
        <f t="shared" si="3"/>
        <v>0.015110022337125+9.38806037481008i</v>
      </c>
      <c r="G101" s="158" t="str">
        <f t="shared" si="4"/>
        <v>0.00205728035770945-1.27821599301236i</v>
      </c>
      <c r="H101" s="158" t="str">
        <f t="shared" si="5"/>
        <v>-0.500672088926176+0.747176934588433i</v>
      </c>
      <c r="I101" s="158">
        <f t="shared" si="6"/>
        <v>-0.92080515240290606</v>
      </c>
      <c r="J101" s="158">
        <f t="shared" si="7"/>
        <v>123.82544808458701</v>
      </c>
      <c r="K101" s="158" t="str">
        <f t="shared" si="8"/>
        <v>-0.0147974210626167-0.00655554554947493i</v>
      </c>
      <c r="L101" t="str">
        <f t="shared" si="9"/>
        <v>-0.0135329022712068+0.0157029836787998i</v>
      </c>
      <c r="M101">
        <f t="shared" si="10"/>
        <v>-33.668112592240796</v>
      </c>
      <c r="N101">
        <f t="shared" si="11"/>
        <v>130.75491195595964</v>
      </c>
      <c r="O101" t="str">
        <f t="shared" si="12"/>
        <v>8314.98352970873-3749.19107548977i</v>
      </c>
      <c r="P101" t="str">
        <f t="shared" si="13"/>
        <v>-0.0182715718567217+0.00011995182232881i</v>
      </c>
      <c r="Q101">
        <f t="shared" si="14"/>
        <v>-34.7642946256206</v>
      </c>
      <c r="R101">
        <f t="shared" si="15"/>
        <v>179.62386189398364</v>
      </c>
      <c r="S101" t="str">
        <f t="shared" si="16"/>
        <v>-0.011186058905042+0.0169786563841217i</v>
      </c>
      <c r="T101">
        <f t="shared" si="17"/>
        <v>-33.836267055001244</v>
      </c>
      <c r="U101">
        <f t="shared" si="18"/>
        <v>123.37811578543273</v>
      </c>
    </row>
    <row r="102" spans="2:21" x14ac:dyDescent="0.3">
      <c r="B102">
        <f t="shared" si="21"/>
        <v>700000</v>
      </c>
      <c r="C102" s="158" t="str">
        <f t="shared" si="0"/>
        <v>-6.84-4.39822971502571i</v>
      </c>
      <c r="D102" s="158" t="str">
        <f t="shared" si="1"/>
        <v>0.00510242497521581-0.0112539351055675i</v>
      </c>
      <c r="E102" s="158" t="str">
        <f t="shared" si="2"/>
        <v>0.01+9.67610537305656i</v>
      </c>
      <c r="F102" s="158" t="str">
        <f t="shared" si="3"/>
        <v>0.0151024249752158+9.66485143795099i</v>
      </c>
      <c r="G102" s="158" t="str">
        <f t="shared" si="4"/>
        <v>0.00194015535649148-1.24160943145272i</v>
      </c>
      <c r="H102" s="158" t="str">
        <f t="shared" si="5"/>
        <v>-0.500647272383833+0.775924282679265i</v>
      </c>
      <c r="I102" s="158">
        <f t="shared" si="6"/>
        <v>-0.69200587516233203</v>
      </c>
      <c r="J102" s="158">
        <f t="shared" si="7"/>
        <v>122.83119880215531</v>
      </c>
      <c r="K102" s="158" t="str">
        <f t="shared" si="8"/>
        <v>-0.0139630924708827-0.00635705335498454i</v>
      </c>
      <c r="L102" t="str">
        <f t="shared" si="9"/>
        <v>-0.0123898091180582+0.0143791396098553i</v>
      </c>
      <c r="M102">
        <f t="shared" si="10"/>
        <v>-34.433754856551232</v>
      </c>
      <c r="N102">
        <f t="shared" si="11"/>
        <v>130.74988510684886</v>
      </c>
      <c r="O102" t="str">
        <f t="shared" si="12"/>
        <v>8240.32583138823-3813.51366111639i</v>
      </c>
      <c r="P102" t="str">
        <f t="shared" si="13"/>
        <v>-0.0172423559041902+0.000106973584586551i</v>
      </c>
      <c r="Q102">
        <f t="shared" si="14"/>
        <v>-35.2679007338443</v>
      </c>
      <c r="R102">
        <f t="shared" si="15"/>
        <v>179.64453487022897</v>
      </c>
      <c r="S102" t="str">
        <f t="shared" si="16"/>
        <v>-0.0100151485586038+0.0157763643015543i</v>
      </c>
      <c r="T102">
        <f t="shared" si="17"/>
        <v>-34.569296561900003</v>
      </c>
      <c r="U102">
        <f t="shared" si="18"/>
        <v>122.40818922505964</v>
      </c>
    </row>
    <row r="103" spans="2:21" x14ac:dyDescent="0.3">
      <c r="B103">
        <f t="shared" si="21"/>
        <v>720000</v>
      </c>
      <c r="C103" s="158" t="str">
        <f t="shared" si="0"/>
        <v>-7.2944-4.5238934211693i</v>
      </c>
      <c r="D103" s="158" t="str">
        <f t="shared" si="1"/>
        <v>0.00509545178895314-0.0109414024842729i</v>
      </c>
      <c r="E103" s="158" t="str">
        <f t="shared" si="2"/>
        <v>0.01+9.95256552657247i</v>
      </c>
      <c r="F103" s="158" t="str">
        <f t="shared" si="3"/>
        <v>0.0150954517889531+9.9416241240882i</v>
      </c>
      <c r="G103" s="158" t="str">
        <f t="shared" si="4"/>
        <v>0.00183278567546608-1.20704345522345i</v>
      </c>
      <c r="H103" s="158" t="str">
        <f t="shared" si="5"/>
        <v>-0.500624486849818+0.804485358637177i</v>
      </c>
      <c r="I103" s="158">
        <f t="shared" si="6"/>
        <v>-0.46809965400708203</v>
      </c>
      <c r="J103" s="158">
        <f t="shared" si="7"/>
        <v>121.89365761770993</v>
      </c>
      <c r="K103" s="158" t="str">
        <f t="shared" si="8"/>
        <v>-0.0131974093885584-0.00617048497900519i</v>
      </c>
      <c r="L103" t="str">
        <f t="shared" si="9"/>
        <v>-0.0113862043869244+0.0131990859344379i</v>
      </c>
      <c r="M103">
        <f t="shared" si="10"/>
        <v>-35.173242942500437</v>
      </c>
      <c r="N103">
        <f t="shared" si="11"/>
        <v>130.78272977535525</v>
      </c>
      <c r="O103" t="str">
        <f t="shared" si="12"/>
        <v>8164.89084016959-3875.99814625044i</v>
      </c>
      <c r="P103" t="str">
        <f t="shared" si="13"/>
        <v>-0.016297829558282+0.0000955299096230327i</v>
      </c>
      <c r="Q103">
        <f t="shared" si="14"/>
        <v>-35.757255357323395</v>
      </c>
      <c r="R103">
        <f t="shared" si="15"/>
        <v>179.66416399583034</v>
      </c>
      <c r="S103" t="str">
        <f t="shared" si="16"/>
        <v>-0.0089918927108635+0.0146770831747708i</v>
      </c>
      <c r="T103">
        <f t="shared" si="17"/>
        <v>-35.283109958360996</v>
      </c>
      <c r="U103">
        <f t="shared" si="18"/>
        <v>121.49365539979901</v>
      </c>
    </row>
    <row r="104" spans="2:21" x14ac:dyDescent="0.3">
      <c r="B104">
        <f t="shared" si="21"/>
        <v>740000</v>
      </c>
      <c r="C104" s="158" t="str">
        <f t="shared" si="0"/>
        <v>-7.7616-4.64955712731289i</v>
      </c>
      <c r="D104" s="158" t="str">
        <f t="shared" si="1"/>
        <v>0.00508903623351255-0.0106457575514158i</v>
      </c>
      <c r="E104" s="158" t="str">
        <f t="shared" si="2"/>
        <v>0.01+10.2290256800884i</v>
      </c>
      <c r="F104" s="158" t="str">
        <f t="shared" si="3"/>
        <v>0.0150890362335125+10.218379922537i</v>
      </c>
      <c r="G104" s="158" t="str">
        <f t="shared" si="4"/>
        <v>0.00173411425693018-1.17435189578543i</v>
      </c>
      <c r="H104" s="158" t="str">
        <f t="shared" si="5"/>
        <v>-0.5006035168002+0.832875334727863i</v>
      </c>
      <c r="I104" s="158">
        <f t="shared" si="6"/>
        <v>-0.24896815112387963</v>
      </c>
      <c r="J104" s="158">
        <f t="shared" si="7"/>
        <v>121.00816363134518</v>
      </c>
      <c r="K104" s="158" t="str">
        <f t="shared" si="8"/>
        <v>-0.0124930405922906-0.00599478030849194i</v>
      </c>
      <c r="L104" t="str">
        <f t="shared" si="9"/>
        <v>-0.0105005204473667+0.012144058635362i</v>
      </c>
      <c r="M104">
        <f t="shared" si="10"/>
        <v>-35.88819709508693</v>
      </c>
      <c r="N104">
        <f t="shared" si="11"/>
        <v>130.84876500040775</v>
      </c>
      <c r="O104" t="str">
        <f t="shared" si="12"/>
        <v>8088.75751690231-3936.62204336968i</v>
      </c>
      <c r="P104" t="str">
        <f t="shared" si="13"/>
        <v>-0.015428943951367+0.0000854120635315194i</v>
      </c>
      <c r="Q104">
        <f t="shared" si="14"/>
        <v>-36.233142882841193</v>
      </c>
      <c r="R104">
        <f t="shared" si="15"/>
        <v>179.68282334903782</v>
      </c>
      <c r="S104" t="str">
        <f t="shared" si="16"/>
        <v>-0.00809479318420987+0.013671232930272i</v>
      </c>
      <c r="T104">
        <f t="shared" si="17"/>
        <v>-35.978619806676647</v>
      </c>
      <c r="U104">
        <f t="shared" si="18"/>
        <v>120.6299494945445</v>
      </c>
    </row>
    <row r="105" spans="2:21" x14ac:dyDescent="0.3">
      <c r="B105">
        <f t="shared" si="21"/>
        <v>760000</v>
      </c>
      <c r="C105" s="158" t="str">
        <f t="shared" si="0"/>
        <v>-8.2416-4.77522083345649i</v>
      </c>
      <c r="D105" s="158" t="str">
        <f t="shared" si="1"/>
        <v>0.00508312040117882-0.0103656676717542i</v>
      </c>
      <c r="E105" s="158" t="str">
        <f t="shared" si="2"/>
        <v>0.01+10.5054858336043i</v>
      </c>
      <c r="F105" s="158" t="str">
        <f t="shared" si="3"/>
        <v>0.0150831204011788+10.4951201659325i</v>
      </c>
      <c r="G105" s="158" t="str">
        <f t="shared" si="4"/>
        <v>0.00164322379772326-1.14338616665009i</v>
      </c>
      <c r="H105" s="158" t="str">
        <f t="shared" si="5"/>
        <v>-0.500584174533505+0.86110777738283i</v>
      </c>
      <c r="I105" s="158">
        <f t="shared" si="6"/>
        <v>-3.4484376008620504E-2</v>
      </c>
      <c r="J105" s="158">
        <f t="shared" si="7"/>
        <v>120.17054211415623</v>
      </c>
      <c r="K105" s="158" t="str">
        <f t="shared" si="8"/>
        <v>-0.0118436083195659-0.00582900266192224i</v>
      </c>
      <c r="L105" t="str">
        <f t="shared" si="9"/>
        <v>-0.00971514434263787+0.0111980968628051i</v>
      </c>
      <c r="M105">
        <f t="shared" si="10"/>
        <v>-36.580090586785417</v>
      </c>
      <c r="N105">
        <f t="shared" si="11"/>
        <v>130.94396019666246</v>
      </c>
      <c r="O105" t="str">
        <f t="shared" si="12"/>
        <v>8012.00300550814-3995.36907501681i</v>
      </c>
      <c r="P105" t="str">
        <f t="shared" si="13"/>
        <v>-0.0146278277143318+0.0000764438726152672i</v>
      </c>
      <c r="Q105">
        <f t="shared" si="14"/>
        <v>-36.696284662666834</v>
      </c>
      <c r="R105">
        <f t="shared" si="15"/>
        <v>179.70057950609481</v>
      </c>
      <c r="S105" t="str">
        <f t="shared" si="16"/>
        <v>-0.00730585919649305+0.0127500486017468i</v>
      </c>
      <c r="T105">
        <f t="shared" si="17"/>
        <v>-36.65668274700063</v>
      </c>
      <c r="U105">
        <f t="shared" si="18"/>
        <v>119.8129840135846</v>
      </c>
    </row>
    <row r="106" spans="2:21" x14ac:dyDescent="0.3">
      <c r="B106">
        <f t="shared" si="21"/>
        <v>780000</v>
      </c>
      <c r="C106" s="158" t="str">
        <f t="shared" si="0"/>
        <v>-8.7344-4.90088453960008i</v>
      </c>
      <c r="D106" s="158" t="str">
        <f t="shared" si="1"/>
        <v>0.0050776537102447-0.0100999368162139i</v>
      </c>
      <c r="E106" s="158" t="str">
        <f t="shared" si="2"/>
        <v>0.01+10.7819459871202i</v>
      </c>
      <c r="F106" s="158" t="str">
        <f t="shared" si="3"/>
        <v>0.0150776537102447+10.771846050304i</v>
      </c>
      <c r="G106" s="158" t="str">
        <f t="shared" si="4"/>
        <v>0.00155931509803359-1.11401299583633i</v>
      </c>
      <c r="H106" s="158" t="str">
        <f t="shared" si="5"/>
        <v>-0.500566295973129+0.889194854373274i</v>
      </c>
      <c r="I106" s="158">
        <f t="shared" si="6"/>
        <v>0.17548385021401419</v>
      </c>
      <c r="J106" s="158">
        <f t="shared" si="7"/>
        <v>119.37704475465593</v>
      </c>
      <c r="K106" s="158" t="str">
        <f t="shared" si="8"/>
        <v>-0.0112435432082951-0.00567232120553586i</v>
      </c>
      <c r="L106" t="str">
        <f t="shared" si="9"/>
        <v>-0.00901559065237142+0.0103475821736584i</v>
      </c>
      <c r="M106">
        <f t="shared" si="10"/>
        <v>-37.250266934582207</v>
      </c>
      <c r="N106">
        <f t="shared" si="11"/>
        <v>131.06482603412763</v>
      </c>
      <c r="O106" t="str">
        <f t="shared" si="12"/>
        <v>7934.70252275485-4052.22860479729i</v>
      </c>
      <c r="P106" t="str">
        <f t="shared" si="13"/>
        <v>-0.0138876077235079+0.0000684759868557969i</v>
      </c>
      <c r="Q106">
        <f t="shared" si="14"/>
        <v>-37.147345601339538</v>
      </c>
      <c r="R106">
        <f t="shared" si="15"/>
        <v>179.71749250639726</v>
      </c>
      <c r="S106" t="str">
        <f t="shared" si="16"/>
        <v>-0.00660998064063698+0.0119055576587543i</v>
      </c>
      <c r="T106">
        <f t="shared" si="17"/>
        <v>-37.318102885818966</v>
      </c>
      <c r="U106">
        <f t="shared" si="18"/>
        <v>119.03908987802745</v>
      </c>
    </row>
    <row r="107" spans="2:21" x14ac:dyDescent="0.3">
      <c r="B107">
        <f t="shared" si="21"/>
        <v>800000</v>
      </c>
      <c r="C107" s="158" t="str">
        <f t="shared" si="0"/>
        <v>-9.24-5.02654824574367i</v>
      </c>
      <c r="D107" s="158" t="str">
        <f t="shared" si="1"/>
        <v>0.00507259182035538-0.0098474884968531i</v>
      </c>
      <c r="E107" s="158" t="str">
        <f t="shared" si="2"/>
        <v>0.01+11.0584061406361i</v>
      </c>
      <c r="F107" s="158" t="str">
        <f t="shared" si="3"/>
        <v>0.0150725918203554+11.0485586521392i</v>
      </c>
      <c r="G107" s="158" t="str">
        <f t="shared" si="4"/>
        <v>0.00148168923294558-1.08611250072692i</v>
      </c>
      <c r="H107" s="158" t="str">
        <f t="shared" si="5"/>
        <v>-0.500549737189916+0.917147510688938i</v>
      </c>
      <c r="I107" s="158">
        <f t="shared" si="6"/>
        <v>0.38107127626551029</v>
      </c>
      <c r="J107" s="158">
        <f t="shared" si="7"/>
        <v>118.6242981107963</v>
      </c>
      <c r="K107" s="158" t="str">
        <f t="shared" si="8"/>
        <v>-0.0106879643525133-0.00552399630485044i</v>
      </c>
      <c r="L107" t="str">
        <f t="shared" si="9"/>
        <v>-0.00838986672914563+0.00958085779092742i</v>
      </c>
      <c r="M107">
        <f t="shared" si="10"/>
        <v>-37.899954744587482</v>
      </c>
      <c r="N107">
        <f t="shared" si="11"/>
        <v>131.20832667512252</v>
      </c>
      <c r="O107" t="str">
        <f t="shared" si="12"/>
        <v>7856.92926127538-4107.19512711333i</v>
      </c>
      <c r="P107" t="str">
        <f t="shared" si="13"/>
        <v>-0.0132022609040844+0.0000613812667189786i</v>
      </c>
      <c r="Q107">
        <f t="shared" si="14"/>
        <v>-37.586939902756413</v>
      </c>
      <c r="R107">
        <f t="shared" si="15"/>
        <v>179.73361667295387</v>
      </c>
      <c r="S107" t="str">
        <f t="shared" si="16"/>
        <v>-0.00599442172236753+0.0111305381963968i</v>
      </c>
      <c r="T107">
        <f t="shared" si="17"/>
        <v>-37.963635141058255</v>
      </c>
      <c r="U107">
        <f t="shared" si="18"/>
        <v>118.30496567261473</v>
      </c>
    </row>
    <row r="108" spans="2:21" x14ac:dyDescent="0.3">
      <c r="B108">
        <f t="shared" si="21"/>
        <v>820000</v>
      </c>
      <c r="C108" s="158" t="str">
        <f t="shared" ref="C108:C123" si="22">COMPLEX((1-(2*PI()*B108)^2/$C$35^2),(2*PI()*B108/($C$34*$C$35)))</f>
        <v>-9.7584-5.15221195188726i</v>
      </c>
      <c r="D108" s="158" t="str">
        <f t="shared" ref="D108:D123" si="23">IMDIV(COMPLEX($C$12,(2*PI()*B108*$C$11*$C$12*$C$10*0.000001)),COMPLEX(1,2*PI()*B108*$C$10*0.000001*($C$11+$C$12)))</f>
        <v>0.00506789573068095-0.009607351197384i</v>
      </c>
      <c r="E108" s="158" t="str">
        <f t="shared" ref="E108:E123" si="24">COMPLEX($C$8,2*PI()*B108*$C$7*0.000001)</f>
        <v>0.01+11.334866294152i</v>
      </c>
      <c r="F108" s="158" t="str">
        <f t="shared" ref="F108:F123" si="25">IMSUM(D108,E108)</f>
        <v>0.015067895730681+11.3252589429546i</v>
      </c>
      <c r="G108" s="158" t="str">
        <f t="shared" ref="G108:G123" si="26">IMDIV(COMPLEX($C$5,0),F108)</f>
        <v>0.00140973279293864-1.05957654643812i</v>
      </c>
      <c r="H108" s="158" t="str">
        <f t="shared" ref="H108:H123" si="27">IMPRODUCT(COMPLEX($C$31,0),C108,COMPLEX($C$25,0),G108)</f>
        <v>-0.500534371506962+0.94497561850594i</v>
      </c>
      <c r="I108" s="158">
        <f t="shared" ref="I108:I123" si="28">20*LOG10(IMABS(H108))</f>
        <v>0.58241325235491204</v>
      </c>
      <c r="J108" s="158">
        <f t="shared" ref="J108:J123" si="29">IMARGUMENT(H108)*180/PI()</f>
        <v>117.90925906732905</v>
      </c>
      <c r="K108" s="158" t="str">
        <f t="shared" ref="K108:K123" si="30">IMPRODUCT(G108,D108)</f>
        <v>-0.0101725796233395-0.00538336725405964i</v>
      </c>
      <c r="L108" t="str">
        <f t="shared" ref="L108:L123" si="31">IMDIV((IMPRODUCT(COMPLEX($C$31,0),K108)),(IMSUM(COMPLEX(1,0),IMPRODUCT(H108,COMPLEX($C$31,0)))))</f>
        <v>-0.00782798144671646+0.00888791401012032i</v>
      </c>
      <c r="M108">
        <f t="shared" ref="M108:M123" si="32">20*LOG10(IMABS(L108))</f>
        <v>-38.530280541570356</v>
      </c>
      <c r="N108">
        <f t="shared" ref="N108:N123" si="33">IMARGUMENT(L108)*180/PI()</f>
        <v>131.37180865855984</v>
      </c>
      <c r="O108" t="str">
        <f t="shared" ref="O108:O123" si="34">IMPRODUCT(IMDIV(COMPLEX(1,0),COMPLEX(0,($C$16*1*10^-12+$C$15*1*10^-9)*2*PI()*B108)),IMDIV(COMPLEX(1,$C$17*1000*$C$15*1*10^-9*2*PI()*B108),COMPLEX(1,$C$17*1000*$C$15*1*10^-9*$C$16*1*10^-12*2*PI()*B108/($C$15*1*10^-9+$C$16*1*10^-12))))</f>
        <v>7778.75430547841-4160.26780629953i</v>
      </c>
      <c r="P108" t="str">
        <f t="shared" ref="P108:P123" si="35">IMPRODUCT(COMPLEX($C$14*1000/($C$14*1000+$C$13*1000),0),COMPLEX($C$26*1*10^-6,0),O108,COMPLEX($C$31,0),K108)</f>
        <v>-0.0125664910876305+0.0000550510521473129i</v>
      </c>
      <c r="Q108">
        <f t="shared" ref="Q108:Q123" si="36">20*LOG10(IMABS(P108))</f>
        <v>-38.015636102968841</v>
      </c>
      <c r="R108">
        <f t="shared" ref="R108:R123" si="37">IMARGUMENT(P108)*180/PI()</f>
        <v>179.7490013125859</v>
      </c>
      <c r="S108" t="str">
        <f t="shared" ref="S108:S123" si="38">IMDIV(P108,IMSUM(COMPLEX(1,0),H108))</f>
        <v>-0.00544841053486875+0.0104184669982385i</v>
      </c>
      <c r="T108">
        <f t="shared" ref="T108:T123" si="39">20*LOG10(IMABS(S108))</f>
        <v>-38.59398848330391</v>
      </c>
      <c r="U108">
        <f t="shared" ref="U108:U123" si="40">IMARGUMENT(S108)*180/PI()</f>
        <v>117.60763383381162</v>
      </c>
    </row>
    <row r="109" spans="2:21" x14ac:dyDescent="0.3">
      <c r="B109">
        <f t="shared" si="21"/>
        <v>840000</v>
      </c>
      <c r="C109" s="158" t="str">
        <f t="shared" si="22"/>
        <v>-10.2896-5.27787565803085i</v>
      </c>
      <c r="D109" s="158" t="str">
        <f t="shared" si="23"/>
        <v>0.00506353102652755-0.00937864588364869i</v>
      </c>
      <c r="E109" s="158" t="str">
        <f t="shared" si="24"/>
        <v>0.01+11.6113264476679i</v>
      </c>
      <c r="F109" s="158" t="str">
        <f t="shared" si="25"/>
        <v>0.0150635310265275+11.6019478017843i</v>
      </c>
      <c r="G109" s="158" t="str">
        <f t="shared" si="26"/>
        <v>0.00134290560301429-1.03430734012217i</v>
      </c>
      <c r="H109" s="158" t="str">
        <f t="shared" si="27"/>
        <v>-0.500520087078142+0.972688105594153i</v>
      </c>
      <c r="I109" s="158">
        <f t="shared" si="28"/>
        <v>0.77964426223375427</v>
      </c>
      <c r="J109" s="158">
        <f t="shared" si="29"/>
        <v>117.2291762744068</v>
      </c>
      <c r="K109" s="158" t="str">
        <f t="shared" si="30"/>
        <v>-0.00969360243367785-0.00524984194377963i</v>
      </c>
      <c r="L109" t="str">
        <f t="shared" si="31"/>
        <v>-0.00732156196854201+0.00826012799819926i</v>
      </c>
      <c r="M109">
        <f t="shared" si="32"/>
        <v>-39.142279886655032</v>
      </c>
      <c r="N109">
        <f t="shared" si="33"/>
        <v>131.55294286490701</v>
      </c>
      <c r="O109" t="str">
        <f t="shared" si="34"/>
        <v>7700.24655993446-4211.45005772166i</v>
      </c>
      <c r="P109" t="str">
        <f t="shared" si="35"/>
        <v>-0.0119756261959937+0.0000493921287073309i</v>
      </c>
      <c r="Q109">
        <f t="shared" si="36"/>
        <v>-38.43396149274907</v>
      </c>
      <c r="R109">
        <f t="shared" si="37"/>
        <v>179.76369131571693</v>
      </c>
      <c r="S109" t="str">
        <f t="shared" si="38"/>
        <v>-0.00496280529390367+0.00976346331915467i</v>
      </c>
      <c r="T109">
        <f t="shared" si="39"/>
        <v>-39.20982903516942</v>
      </c>
      <c r="U109">
        <f t="shared" si="40"/>
        <v>116.94440275290002</v>
      </c>
    </row>
    <row r="110" spans="2:21" x14ac:dyDescent="0.3">
      <c r="B110">
        <f t="shared" si="21"/>
        <v>860000</v>
      </c>
      <c r="C110" s="158" t="str">
        <f t="shared" si="22"/>
        <v>-10.8336-5.40353936417444i</v>
      </c>
      <c r="D110" s="158" t="str">
        <f t="shared" si="23"/>
        <v>0.00505946724710811-0.00916057525570444i</v>
      </c>
      <c r="E110" s="158" t="str">
        <f t="shared" si="24"/>
        <v>0.01+11.8877866011838i</v>
      </c>
      <c r="F110" s="158" t="str">
        <f t="shared" si="25"/>
        <v>0.0150594672471081+11.8786260259281i</v>
      </c>
      <c r="G110" s="158" t="str">
        <f t="shared" si="26"/>
        <v>0.00128073045507415-1.01021622254027i</v>
      </c>
      <c r="H110" s="158" t="str">
        <f t="shared" si="27"/>
        <v>-0.50050678485376+1.00029306569837i</v>
      </c>
      <c r="I110" s="158">
        <f t="shared" si="28"/>
        <v>0.9728968407071481</v>
      </c>
      <c r="J110" s="158">
        <f t="shared" si="29"/>
        <v>116.58155669649967</v>
      </c>
      <c r="K110" s="158" t="str">
        <f t="shared" si="30"/>
        <v>-0.00924768191732378-0.00512288811815575i</v>
      </c>
      <c r="L110" t="str">
        <f t="shared" si="31"/>
        <v>-0.00686355251609745+0.00769004820552046i</v>
      </c>
      <c r="M110">
        <f t="shared" si="32"/>
        <v>-39.736907039131523</v>
      </c>
      <c r="N110">
        <f t="shared" si="33"/>
        <v>131.74967683798326</v>
      </c>
      <c r="O110" t="str">
        <f t="shared" si="34"/>
        <v>7621.4726897705-4260.74916488286i</v>
      </c>
      <c r="P110" t="str">
        <f t="shared" si="35"/>
        <v>-0.0114255320045814+0.0000443242479502134i</v>
      </c>
      <c r="Q110">
        <f t="shared" si="36"/>
        <v>-38.842406016708253</v>
      </c>
      <c r="R110">
        <f t="shared" si="37"/>
        <v>179.77772767196825</v>
      </c>
      <c r="S110" t="str">
        <f t="shared" si="38"/>
        <v>-0.00452982199975074+0.00916023210006809i</v>
      </c>
      <c r="T110">
        <f t="shared" si="39"/>
        <v>-39.811783006815645</v>
      </c>
      <c r="U110">
        <f t="shared" si="40"/>
        <v>116.31283392453537</v>
      </c>
    </row>
    <row r="111" spans="2:21" x14ac:dyDescent="0.3">
      <c r="B111">
        <f t="shared" si="21"/>
        <v>880000</v>
      </c>
      <c r="C111" s="158" t="str">
        <f t="shared" si="22"/>
        <v>-11.3904-5.52920307031804i</v>
      </c>
      <c r="D111" s="158" t="str">
        <f t="shared" si="23"/>
        <v>0.00505567735270547-0.00895241446463896i</v>
      </c>
      <c r="E111" s="158" t="str">
        <f t="shared" si="24"/>
        <v>0.01+12.1642467546997i</v>
      </c>
      <c r="F111" s="158" t="str">
        <f t="shared" si="25"/>
        <v>0.0150556773527055+12.1552943402351i</v>
      </c>
      <c r="G111" s="158" t="str">
        <f t="shared" si="26"/>
        <v>0.00122278448436812-0.987222625323875i</v>
      </c>
      <c r="H111" s="158" t="str">
        <f t="shared" si="27"/>
        <v>-0.500494376864218+1.02779785378027i</v>
      </c>
      <c r="I111" s="158">
        <f t="shared" si="28"/>
        <v>1.1623007881295864</v>
      </c>
      <c r="J111" s="158">
        <f t="shared" si="29"/>
        <v>115.9641365323655</v>
      </c>
      <c r="K111" s="158" t="str">
        <f t="shared" si="30"/>
        <v>-0.00883184410694345-0.00500202594243335i</v>
      </c>
      <c r="L111" t="str">
        <f t="shared" si="31"/>
        <v>-0.00644797588934753+0.00717121534182831i</v>
      </c>
      <c r="M111">
        <f t="shared" si="32"/>
        <v>-40.315043377850408</v>
      </c>
      <c r="N111">
        <f t="shared" si="33"/>
        <v>131.96019536641825</v>
      </c>
      <c r="O111" t="str">
        <f t="shared" si="34"/>
        <v>7542.49707255849-4308.17592774523i</v>
      </c>
      <c r="P111" t="str">
        <f t="shared" si="35"/>
        <v>-0.0109125394977652+0.0000397780908463234i</v>
      </c>
      <c r="Q111">
        <f t="shared" si="36"/>
        <v>-39.2414257216723</v>
      </c>
      <c r="R111">
        <f t="shared" si="37"/>
        <v>179.79114791486381</v>
      </c>
      <c r="S111" t="str">
        <f t="shared" si="38"/>
        <v>-0.00414281146578201+0.00860400889386003i</v>
      </c>
      <c r="T111">
        <f t="shared" si="39"/>
        <v>-40.400439456784525</v>
      </c>
      <c r="U111">
        <f t="shared" si="40"/>
        <v>115.71071340488407</v>
      </c>
    </row>
    <row r="112" spans="2:21" x14ac:dyDescent="0.3">
      <c r="B112">
        <f t="shared" si="21"/>
        <v>900000</v>
      </c>
      <c r="C112" s="158" t="str">
        <f t="shared" si="22"/>
        <v>-11.96-5.65486677646163i</v>
      </c>
      <c r="D112" s="158" t="str">
        <f t="shared" si="23"/>
        <v>0.00505213727376402-0.00875350306642325i</v>
      </c>
      <c r="E112" s="158" t="str">
        <f t="shared" si="24"/>
        <v>0.01+12.4407069082156i</v>
      </c>
      <c r="F112" s="158" t="str">
        <f t="shared" si="25"/>
        <v>0.015052137273764+12.4319534051492i</v>
      </c>
      <c r="G112" s="158" t="str">
        <f t="shared" si="26"/>
        <v>0.0011686918954009-0.965253167995215i</v>
      </c>
      <c r="H112" s="158" t="str">
        <f t="shared" si="27"/>
        <v>-0.500482784766236+1.05520916849119i</v>
      </c>
      <c r="I112" s="158">
        <f t="shared" si="28"/>
        <v>1.3479826136285085</v>
      </c>
      <c r="J112" s="158">
        <f t="shared" si="29"/>
        <v>115.37485587911752</v>
      </c>
      <c r="K112" s="158" t="str">
        <f t="shared" si="30"/>
        <v>-0.00844344217403457-0.00488682165673752i</v>
      </c>
      <c r="L112" t="str">
        <f t="shared" si="31"/>
        <v>-0.00606974338002525+0.00669801333326494i</v>
      </c>
      <c r="M112">
        <f t="shared" si="32"/>
        <v>-40.877504763426941</v>
      </c>
      <c r="N112">
        <f t="shared" si="33"/>
        <v>132.18288769758891</v>
      </c>
      <c r="O112" t="str">
        <f t="shared" si="34"/>
        <v>7463.38176115059-4353.74433839176i</v>
      </c>
      <c r="P112" t="str">
        <f t="shared" si="35"/>
        <v>-0.0104333834214627+0.0000356935873468056i</v>
      </c>
      <c r="Q112">
        <f t="shared" si="36"/>
        <v>-39.631445815495212</v>
      </c>
      <c r="R112">
        <f t="shared" si="37"/>
        <v>179.80398650662107</v>
      </c>
      <c r="S112" t="str">
        <f t="shared" si="38"/>
        <v>-0.00379607614475201+0.00809050782701963i</v>
      </c>
      <c r="T112">
        <f t="shared" si="39"/>
        <v>-40.976352875014086</v>
      </c>
      <c r="U112">
        <f t="shared" si="40"/>
        <v>115.13602695684527</v>
      </c>
    </row>
    <row r="113" spans="2:21" x14ac:dyDescent="0.3">
      <c r="B113">
        <f t="shared" si="21"/>
        <v>920000</v>
      </c>
      <c r="C113" s="158" t="str">
        <f t="shared" si="22"/>
        <v>-12.5424-5.78053048260522i</v>
      </c>
      <c r="D113" s="158" t="str">
        <f t="shared" si="23"/>
        <v>0.00504882552782283-0.00856323802467736i</v>
      </c>
      <c r="E113" s="158" t="str">
        <f t="shared" si="24"/>
        <v>0.01+12.7171670617315i</v>
      </c>
      <c r="F113" s="158" t="str">
        <f t="shared" si="25"/>
        <v>0.0150488255278228+12.7086038237068i</v>
      </c>
      <c r="G113" s="158" t="str">
        <f t="shared" si="26"/>
        <v>0.00111811780086149-0.944240873356628i</v>
      </c>
      <c r="H113" s="158" t="str">
        <f t="shared" si="27"/>
        <v>-0.50047193860668+1.08253312383071i</v>
      </c>
      <c r="I113" s="158">
        <f t="shared" si="28"/>
        <v>1.5300651542751291</v>
      </c>
      <c r="J113" s="158">
        <f t="shared" si="29"/>
        <v>114.81183660871569</v>
      </c>
      <c r="K113" s="158" t="str">
        <f t="shared" si="30"/>
        <v>-0.00808011416948593-0.00477688213468507i</v>
      </c>
      <c r="L113" t="str">
        <f t="shared" si="31"/>
        <v>-0.0057245022778009+0.00626554489435725i</v>
      </c>
      <c r="M113">
        <f t="shared" si="32"/>
        <v>-41.425047993734594</v>
      </c>
      <c r="N113">
        <f t="shared" si="33"/>
        <v>132.41632011221429</v>
      </c>
      <c r="O113" t="str">
        <f t="shared" si="34"/>
        <v>7384.18645688223-4397.47128087683i</v>
      </c>
      <c r="P113" t="str">
        <f t="shared" si="35"/>
        <v>-0.0099851501025539+0.0000320185236559597i</v>
      </c>
      <c r="Q113">
        <f t="shared" si="36"/>
        <v>-40.012863388010551</v>
      </c>
      <c r="R113">
        <f t="shared" si="37"/>
        <v>179.81627517211444</v>
      </c>
      <c r="S113" t="str">
        <f t="shared" si="38"/>
        <v>-0.00348471914127671+0.0076158732919299i</v>
      </c>
      <c r="T113">
        <f t="shared" si="39"/>
        <v>-41.54004559011593</v>
      </c>
      <c r="U113">
        <f t="shared" si="40"/>
        <v>114.58693835559791</v>
      </c>
    </row>
    <row r="114" spans="2:21" x14ac:dyDescent="0.3">
      <c r="B114">
        <f t="shared" si="21"/>
        <v>940000</v>
      </c>
      <c r="C114" s="158" t="str">
        <f t="shared" si="22"/>
        <v>-13.1376-5.90619418874881i</v>
      </c>
      <c r="D114" s="158" t="str">
        <f t="shared" si="23"/>
        <v>0.00504572289287172-0.00838106760622542i</v>
      </c>
      <c r="E114" s="158" t="str">
        <f t="shared" si="24"/>
        <v>0.01+12.9936272152474i</v>
      </c>
      <c r="F114" s="158" t="str">
        <f t="shared" si="25"/>
        <v>0.0150457228928717+12.9852461476412i</v>
      </c>
      <c r="G114" s="158" t="str">
        <f t="shared" si="26"/>
        <v>0.0010707629828117-0.924124483522147i</v>
      </c>
      <c r="H114" s="158" t="str">
        <f t="shared" si="27"/>
        <v>-0.500461775767588+1.10977531161106i</v>
      </c>
      <c r="I114" s="158">
        <f t="shared" si="28"/>
        <v>1.7086673293078669</v>
      </c>
      <c r="J114" s="158">
        <f t="shared" si="29"/>
        <v>114.27336300580409</v>
      </c>
      <c r="K114" s="158" t="str">
        <f t="shared" si="30"/>
        <v>-0.00773974699967205-0.00467185019932014i</v>
      </c>
      <c r="L114" t="str">
        <f t="shared" si="31"/>
        <v>-0.00540851278334253+0.00586952734714568i</v>
      </c>
      <c r="M114">
        <f t="shared" si="32"/>
        <v>-41.958376481124652</v>
      </c>
      <c r="N114">
        <f t="shared" si="33"/>
        <v>132.65921285856143</v>
      </c>
      <c r="O114" t="str">
        <f t="shared" si="34"/>
        <v>7304.96849254586-4439.37625268659i</v>
      </c>
      <c r="P114" t="str">
        <f t="shared" si="35"/>
        <v>-0.00956523297134568+0.0000287073830768673i</v>
      </c>
      <c r="Q114">
        <f t="shared" si="36"/>
        <v>-40.386049837983009</v>
      </c>
      <c r="R114">
        <f t="shared" si="37"/>
        <v>179.82804318957324</v>
      </c>
      <c r="S114" t="str">
        <f t="shared" si="38"/>
        <v>-0.00320451933928248+0.00717663565566267i</v>
      </c>
      <c r="T114">
        <f t="shared" si="39"/>
        <v>-42.092010006421276</v>
      </c>
      <c r="U114">
        <f t="shared" si="40"/>
        <v>114.06177040837906</v>
      </c>
    </row>
    <row r="115" spans="2:21" x14ac:dyDescent="0.3">
      <c r="B115">
        <f t="shared" si="21"/>
        <v>960000</v>
      </c>
      <c r="C115" s="158" t="str">
        <f t="shared" si="22"/>
        <v>-13.7456-6.0318578948924i</v>
      </c>
      <c r="D115" s="158" t="str">
        <f t="shared" si="23"/>
        <v>0.00504281212782816-0.00820648603931738i</v>
      </c>
      <c r="E115" s="158" t="str">
        <f t="shared" si="24"/>
        <v>0.01+13.2700873687633i</v>
      </c>
      <c r="F115" s="158" t="str">
        <f t="shared" si="25"/>
        <v>0.0150428121278282+13.261880882724i</v>
      </c>
      <c r="G115" s="158" t="str">
        <f t="shared" si="26"/>
        <v>0.00102635942143097-0.904847861836868i</v>
      </c>
      <c r="H115" s="158" t="str">
        <f t="shared" si="27"/>
        <v>-0.500452240062705+1.13694085607557i</v>
      </c>
      <c r="I115" s="158">
        <f t="shared" si="28"/>
        <v>1.8839039976680505</v>
      </c>
      <c r="J115" s="158">
        <f t="shared" si="29"/>
        <v>113.75786478384032</v>
      </c>
      <c r="K115" s="158" t="str">
        <f t="shared" si="30"/>
        <v>-0.00742044560813254-0.00457140057577363i</v>
      </c>
      <c r="L115" t="str">
        <f t="shared" si="31"/>
        <v>-0.00511854807748662+0.00550620513241589i</v>
      </c>
      <c r="M115">
        <f t="shared" si="32"/>
        <v>-42.478145259744913</v>
      </c>
      <c r="N115">
        <f t="shared" si="33"/>
        <v>132.91042065307957</v>
      </c>
      <c r="O115" t="str">
        <f t="shared" si="34"/>
        <v>7225.78282452088-4479.48110568364i</v>
      </c>
      <c r="P115" t="str">
        <f t="shared" si="35"/>
        <v>-0.00917129451409618+0.0000257203773648736i</v>
      </c>
      <c r="Q115">
        <f t="shared" si="36"/>
        <v>-40.751353043414824</v>
      </c>
      <c r="R115">
        <f t="shared" si="37"/>
        <v>179.83931764432791</v>
      </c>
      <c r="S115" t="str">
        <f t="shared" si="38"/>
        <v>-0.00295182778766157+0.00676967101139833i</v>
      </c>
      <c r="T115">
        <f t="shared" si="39"/>
        <v>-42.632710678454316</v>
      </c>
      <c r="U115">
        <f t="shared" si="40"/>
        <v>113.55898831026138</v>
      </c>
    </row>
    <row r="116" spans="2:21" x14ac:dyDescent="0.3">
      <c r="B116">
        <f t="shared" si="21"/>
        <v>980000</v>
      </c>
      <c r="C116" s="158" t="str">
        <f t="shared" si="22"/>
        <v>-14.3664-6.15752160103599i</v>
      </c>
      <c r="D116" s="158" t="str">
        <f t="shared" si="23"/>
        <v>0.00504007773252396-0.00803902882562683i</v>
      </c>
      <c r="E116" s="158" t="str">
        <f t="shared" si="24"/>
        <v>0.01+13.5465475222792i</v>
      </c>
      <c r="F116" s="158" t="str">
        <f t="shared" si="25"/>
        <v>0.015040077732524+13.5385084934536i</v>
      </c>
      <c r="G116" s="158" t="str">
        <f t="shared" si="26"/>
        <v>0.000984666465247805-0.88635946835224i</v>
      </c>
      <c r="H116" s="158" t="str">
        <f t="shared" si="27"/>
        <v>-0.500443280961132+1.16403446179818i</v>
      </c>
      <c r="I116" s="158">
        <f t="shared" si="28"/>
        <v>2.0558858941804323</v>
      </c>
      <c r="J116" s="158">
        <f t="shared" si="29"/>
        <v>113.26390215381495</v>
      </c>
      <c r="K116" s="158" t="str">
        <f t="shared" si="30"/>
        <v>-0.00712050652042547-0.00447523638155166i</v>
      </c>
      <c r="L116" t="str">
        <f t="shared" si="31"/>
        <v>-0.00485181273966463+0.00517227611708461i</v>
      </c>
      <c r="M116">
        <f t="shared" si="32"/>
        <v>-42.984965414600865</v>
      </c>
      <c r="N116">
        <f t="shared" si="33"/>
        <v>133.16891611499958</v>
      </c>
      <c r="O116" t="str">
        <f t="shared" si="34"/>
        <v>7146.68203344022-4517.80980477168i</v>
      </c>
      <c r="P116" t="str">
        <f t="shared" si="35"/>
        <v>-0.00880123361452962+0.0000230226341559588i</v>
      </c>
      <c r="Q116">
        <f t="shared" si="36"/>
        <v>-41.109099307136475</v>
      </c>
      <c r="R116">
        <f t="shared" si="37"/>
        <v>179.85012365090026</v>
      </c>
      <c r="S116" t="str">
        <f t="shared" si="38"/>
        <v>-0.00272348144712444+0.00639216483930093i</v>
      </c>
      <c r="T116">
        <f t="shared" si="39"/>
        <v>-43.16258623174604</v>
      </c>
      <c r="U116">
        <f t="shared" si="40"/>
        <v>113.0771850147671</v>
      </c>
    </row>
    <row r="117" spans="2:21" x14ac:dyDescent="0.3">
      <c r="B117">
        <f t="shared" si="21"/>
        <v>1000000</v>
      </c>
      <c r="C117" s="158" t="str">
        <f t="shared" si="22"/>
        <v>-15-6.28318530717959i</v>
      </c>
      <c r="D117" s="158" t="str">
        <f t="shared" si="23"/>
        <v>0.0050375057409458-0.00787826861454575i</v>
      </c>
      <c r="E117" s="158" t="str">
        <f t="shared" si="24"/>
        <v>0.01+13.8230076757951i</v>
      </c>
      <c r="F117" s="158" t="str">
        <f t="shared" si="25"/>
        <v>0.0150375057409458+13.8151294071806i</v>
      </c>
      <c r="G117" s="158" t="str">
        <f t="shared" si="26"/>
        <v>0.000945467539645512-0.868611898509564i</v>
      </c>
      <c r="H117" s="158" t="str">
        <f t="shared" si="27"/>
        <v>-0.500434852918107+1.19106045580927i</v>
      </c>
      <c r="I117" s="158">
        <f t="shared" si="28"/>
        <v>2.2247196251857786</v>
      </c>
      <c r="J117" s="158">
        <f t="shared" si="29"/>
        <v>112.79015266822718</v>
      </c>
      <c r="K117" s="158" t="str">
        <f t="shared" si="30"/>
        <v>-0.00683839506009005-0.00438308607263942i</v>
      </c>
      <c r="L117" t="str">
        <f t="shared" si="31"/>
        <v>-0.00460587579414238+0.00486482933516355i</v>
      </c>
      <c r="M117">
        <f t="shared" si="32"/>
        <v>-43.479408010027612</v>
      </c>
      <c r="N117">
        <f t="shared" si="33"/>
        <v>133.43377562751255</v>
      </c>
      <c r="O117" t="str">
        <f t="shared" si="34"/>
        <v>7067.71633276929-4554.38820280081i</v>
      </c>
      <c r="P117" t="str">
        <f t="shared" si="35"/>
        <v>-0.00845315742917+0.0000205835128063154i</v>
      </c>
      <c r="Q117">
        <f t="shared" si="36"/>
        <v>-41.459595105066029</v>
      </c>
      <c r="R117">
        <f t="shared" si="37"/>
        <v>179.86048454789176</v>
      </c>
      <c r="S117" t="str">
        <f t="shared" si="38"/>
        <v>-0.00251673116165053+0.00604157935152435i</v>
      </c>
      <c r="T117">
        <f t="shared" si="39"/>
        <v>-43.68205113951592</v>
      </c>
      <c r="U117">
        <f t="shared" si="40"/>
        <v>112.61506834615462</v>
      </c>
    </row>
    <row r="118" spans="2:21" x14ac:dyDescent="0.3">
      <c r="B118">
        <f t="shared" si="21"/>
        <v>1020000</v>
      </c>
      <c r="C118" s="158" t="str">
        <f t="shared" si="22"/>
        <v>-15.6464-6.40884901332318i</v>
      </c>
      <c r="D118" s="158" t="str">
        <f t="shared" si="23"/>
        <v>0.00503508354256678-0.00772381156263852i</v>
      </c>
      <c r="E118" s="158" t="str">
        <f t="shared" si="24"/>
        <v>0.01+14.099467829311i</v>
      </c>
      <c r="F118" s="158" t="str">
        <f t="shared" si="25"/>
        <v>0.0150350835425668+14.0917440177484i</v>
      </c>
      <c r="G118" s="158" t="str">
        <f t="shared" si="26"/>
        <v>0.000908567308766761-0.851561476315547i</v>
      </c>
      <c r="H118" s="158" t="str">
        <f t="shared" si="27"/>
        <v>-0.500426914796331+1.21802282474446i</v>
      </c>
      <c r="I118" s="158">
        <f t="shared" si="28"/>
        <v>2.3905077086889213</v>
      </c>
      <c r="J118" s="158">
        <f t="shared" si="29"/>
        <v>112.33539960374878</v>
      </c>
      <c r="K118" s="158" t="str">
        <f t="shared" si="30"/>
        <v>-0.00657272566475986-0.00429470077756517i</v>
      </c>
      <c r="L118" t="str">
        <f t="shared" si="31"/>
        <v>-0.00437861548435942+0.00458129223107775i</v>
      </c>
      <c r="M118">
        <f t="shared" si="32"/>
        <v>-43.962007583581453</v>
      </c>
      <c r="N118">
        <f t="shared" si="33"/>
        <v>133.70416721616192</v>
      </c>
      <c r="O118" t="str">
        <f t="shared" si="34"/>
        <v>6988.93358467723-4589.2438304626i</v>
      </c>
      <c r="P118" t="str">
        <f t="shared" si="35"/>
        <v>-0.00812535709104602+0.0000183760263137117i</v>
      </c>
      <c r="Q118">
        <f t="shared" si="36"/>
        <v>-41.803128660703869</v>
      </c>
      <c r="R118">
        <f t="shared" si="37"/>
        <v>179.87042206943315</v>
      </c>
      <c r="S118" t="str">
        <f t="shared" si="38"/>
        <v>-0.00232918132205519+0.00571562424821449i</v>
      </c>
      <c r="T118">
        <f t="shared" si="39"/>
        <v>-44.191497364937796</v>
      </c>
      <c r="U118">
        <f t="shared" si="40"/>
        <v>112.17144962061283</v>
      </c>
    </row>
    <row r="119" spans="2:21" x14ac:dyDescent="0.3">
      <c r="B119">
        <f t="shared" si="21"/>
        <v>1040000</v>
      </c>
      <c r="C119" s="158" t="str">
        <f t="shared" si="22"/>
        <v>-16.3056-6.53451271946677i</v>
      </c>
      <c r="D119" s="158" t="str">
        <f t="shared" si="23"/>
        <v>0.00503279972749021-0.00757529411297712i</v>
      </c>
      <c r="E119" s="158" t="str">
        <f t="shared" si="24"/>
        <v>0.01+14.3759279828269i</v>
      </c>
      <c r="F119" s="158" t="str">
        <f t="shared" si="25"/>
        <v>0.0150327997274902+14.3683526887139i</v>
      </c>
      <c r="G119" s="158" t="str">
        <f t="shared" si="26"/>
        <v>0.000873789220725281-0.835167894641633i</v>
      </c>
      <c r="H119" s="158" t="str">
        <f t="shared" si="27"/>
        <v>-0.500419429364118+1.24492524768923i</v>
      </c>
      <c r="I119" s="158">
        <f t="shared" si="28"/>
        <v>2.5533486473920712</v>
      </c>
      <c r="J119" s="158">
        <f t="shared" si="29"/>
        <v>111.89852168043754</v>
      </c>
      <c r="K119" s="158" t="str">
        <f t="shared" si="30"/>
        <v>-0.00632224482947431-0.00420985196290073i</v>
      </c>
      <c r="L119" t="str">
        <f t="shared" si="31"/>
        <v>-0.00416817350202474+0.00431938582312917i</v>
      </c>
      <c r="M119">
        <f t="shared" si="32"/>
        <v>-44.433265261584808</v>
      </c>
      <c r="N119">
        <f t="shared" si="33"/>
        <v>133.9793401123278</v>
      </c>
      <c r="O119" t="str">
        <f t="shared" si="34"/>
        <v>6910.3793225873-4622.40570010447i</v>
      </c>
      <c r="P119" t="str">
        <f t="shared" si="35"/>
        <v>-0.0078162866574691+0.0000163763512172062i</v>
      </c>
      <c r="Q119">
        <f t="shared" si="36"/>
        <v>-42.13997136620798</v>
      </c>
      <c r="R119">
        <f t="shared" si="37"/>
        <v>179.87995649638364</v>
      </c>
      <c r="S119" t="str">
        <f t="shared" si="38"/>
        <v>-0.00215873917051701+0.00541223059241075i</v>
      </c>
      <c r="T119">
        <f t="shared" si="39"/>
        <v>-44.691295878588008</v>
      </c>
      <c r="U119">
        <f t="shared" si="40"/>
        <v>111.74523357763833</v>
      </c>
    </row>
    <row r="120" spans="2:21" x14ac:dyDescent="0.3">
      <c r="B120">
        <f t="shared" si="21"/>
        <v>1060000</v>
      </c>
      <c r="C120" s="158" t="str">
        <f t="shared" si="22"/>
        <v>-16.9776-6.66017642561036i</v>
      </c>
      <c r="D120" s="158" t="str">
        <f t="shared" si="23"/>
        <v>0.00503064395184684-0.00743238013892912i</v>
      </c>
      <c r="E120" s="158" t="str">
        <f t="shared" si="24"/>
        <v>0.01+14.6523881363428i</v>
      </c>
      <c r="F120" s="158" t="str">
        <f t="shared" si="25"/>
        <v>0.0150306439518468+14.6449557562039i</v>
      </c>
      <c r="G120" s="158" t="str">
        <f t="shared" si="26"/>
        <v>0.000840973378006499-0.819393896396385i</v>
      </c>
      <c r="H120" s="158" t="str">
        <f t="shared" si="27"/>
        <v>-0.500412362858936+1.27177112529066i</v>
      </c>
      <c r="I120" s="158">
        <f t="shared" si="28"/>
        <v>2.7133370255688911</v>
      </c>
      <c r="J120" s="158">
        <f t="shared" si="29"/>
        <v>111.47848394442808</v>
      </c>
      <c r="K120" s="158" t="str">
        <f t="shared" si="30"/>
        <v>-0.0060858162838985-0.00412832938291875i</v>
      </c>
      <c r="L120" t="str">
        <f t="shared" si="31"/>
        <v>-0.00397291687819078+0.00407708648758961i</v>
      </c>
      <c r="M120">
        <f t="shared" si="32"/>
        <v>-44.893651544372666</v>
      </c>
      <c r="N120">
        <f t="shared" si="33"/>
        <v>134.25861573094036</v>
      </c>
      <c r="O120" t="str">
        <f t="shared" si="34"/>
        <v>6832.09677980466-4653.90412253718i</v>
      </c>
      <c r="P120" t="str">
        <f t="shared" si="35"/>
        <v>-0.0075245448160486+0.0000145634107352418i</v>
      </c>
      <c r="Q120">
        <f t="shared" si="36"/>
        <v>-42.470379067666244</v>
      </c>
      <c r="R120">
        <f t="shared" si="37"/>
        <v>179.88910678998715</v>
      </c>
      <c r="S120" t="str">
        <f t="shared" si="38"/>
        <v>-0.00200357207952854+0.00512952751109535i</v>
      </c>
      <c r="T120">
        <f t="shared" si="39"/>
        <v>-45.1817980603699</v>
      </c>
      <c r="U120">
        <f t="shared" si="40"/>
        <v>111.33540945157623</v>
      </c>
    </row>
    <row r="121" spans="2:21" x14ac:dyDescent="0.3">
      <c r="B121">
        <f t="shared" si="21"/>
        <v>1080000</v>
      </c>
      <c r="C121" s="158" t="str">
        <f t="shared" si="22"/>
        <v>-17.6624-6.78584013175395i</v>
      </c>
      <c r="D121" s="158" t="str">
        <f t="shared" si="23"/>
        <v>0.0050286068204738-0.0072947584051756i</v>
      </c>
      <c r="E121" s="158" t="str">
        <f t="shared" si="24"/>
        <v>0.01+14.9288482898587i</v>
      </c>
      <c r="F121" s="158" t="str">
        <f t="shared" si="25"/>
        <v>0.0150286068204738+14.9215535314535i</v>
      </c>
      <c r="G121" s="158" t="str">
        <f t="shared" si="26"/>
        <v>0.000809974684679602-0.804204991250668i</v>
      </c>
      <c r="H121" s="158" t="str">
        <f t="shared" si="27"/>
        <v>-0.500405684606804+1.29856360562223i</v>
      </c>
      <c r="I121" s="158">
        <f t="shared" si="28"/>
        <v>2.8705636227505615</v>
      </c>
      <c r="J121" s="158">
        <f t="shared" si="29"/>
        <v>111.07432966563441</v>
      </c>
      <c r="K121" s="158" t="str">
        <f t="shared" si="30"/>
        <v>-0.00586240807518619-0.00404993927370123i</v>
      </c>
      <c r="L121" t="str">
        <f t="shared" si="31"/>
        <v>-0.0037914061145464+0.00385259329327058i</v>
      </c>
      <c r="M121">
        <f t="shared" si="32"/>
        <v>-45.343608802400666</v>
      </c>
      <c r="N121">
        <f t="shared" si="33"/>
        <v>134.54137984041193</v>
      </c>
      <c r="O121" t="str">
        <f t="shared" si="34"/>
        <v>6754.12692363554-4683.77053602441i</v>
      </c>
      <c r="P121" t="str">
        <f t="shared" si="35"/>
        <v>-0.00724885894347098+0.0000129185190910273i</v>
      </c>
      <c r="Q121">
        <f t="shared" si="36"/>
        <v>-42.79459322986402</v>
      </c>
      <c r="R121">
        <f t="shared" si="37"/>
        <v>179.89789071029824</v>
      </c>
      <c r="S121" t="str">
        <f t="shared" si="38"/>
        <v>-0.00186207144700422+0.00486582144019355i</v>
      </c>
      <c r="T121">
        <f t="shared" si="39"/>
        <v>-45.663336994775861</v>
      </c>
      <c r="U121">
        <f t="shared" si="40"/>
        <v>110.94104303757412</v>
      </c>
    </row>
    <row r="122" spans="2:21" x14ac:dyDescent="0.3">
      <c r="B122">
        <f t="shared" si="21"/>
        <v>1100000</v>
      </c>
      <c r="C122" s="158" t="str">
        <f t="shared" si="22"/>
        <v>-18.36-6.91150383789754i</v>
      </c>
      <c r="D122" s="158" t="str">
        <f t="shared" si="23"/>
        <v>0.00502667978438507-0.00716214030560244i</v>
      </c>
      <c r="E122" s="158" t="str">
        <f t="shared" si="24"/>
        <v>0.01+15.2053084433746i</v>
      </c>
      <c r="F122" s="158" t="str">
        <f t="shared" si="25"/>
        <v>0.0150266797843851+15.198146303069i</v>
      </c>
      <c r="G122" s="158" t="str">
        <f t="shared" si="26"/>
        <v>0.000780661230001156-0.789569203372551i</v>
      </c>
      <c r="H122" s="158" t="str">
        <f t="shared" si="27"/>
        <v>-0.500399366689466+1.32530560721661i</v>
      </c>
      <c r="I122" s="158">
        <f t="shared" si="28"/>
        <v>3.025115538774537</v>
      </c>
      <c r="J122" s="158">
        <f t="shared" si="29"/>
        <v>110.68517312283731</v>
      </c>
      <c r="K122" s="158" t="str">
        <f t="shared" si="30"/>
        <v>-0.00565108128151366-0.00397450275822624i</v>
      </c>
      <c r="L122" t="str">
        <f t="shared" si="31"/>
        <v>-0.00362236842132487+0.00364430000288062i</v>
      </c>
      <c r="M122">
        <f t="shared" si="32"/>
        <v>-45.783553518575992</v>
      </c>
      <c r="N122">
        <f t="shared" si="33"/>
        <v>134.82707574194217</v>
      </c>
      <c r="O122" t="str">
        <f t="shared" si="34"/>
        <v>6676.50849442866-4712.03734673431i</v>
      </c>
      <c r="P122" t="str">
        <f t="shared" si="35"/>
        <v>-0.00698807117742339+0.000011425077134523i</v>
      </c>
      <c r="Q122">
        <f t="shared" si="36"/>
        <v>-43.112841993873957</v>
      </c>
      <c r="R122">
        <f t="shared" si="37"/>
        <v>179.90632492134989</v>
      </c>
      <c r="S122" t="str">
        <f t="shared" si="38"/>
        <v>-0.00173282209710026+0.00461957764832498i</v>
      </c>
      <c r="T122">
        <f t="shared" si="39"/>
        <v>-46.136228667849998</v>
      </c>
      <c r="U122">
        <f t="shared" si="40"/>
        <v>110.56126962672906</v>
      </c>
    </row>
    <row r="123" spans="2:21" x14ac:dyDescent="0.3">
      <c r="B123">
        <f t="shared" si="21"/>
        <v>1120000</v>
      </c>
      <c r="C123" s="158" t="str">
        <f t="shared" si="22"/>
        <v>-19.0704-7.03716754404114i</v>
      </c>
      <c r="D123" s="158" t="str">
        <f t="shared" si="23"/>
        <v>0.00502485505094044-0.00703425784347094i</v>
      </c>
      <c r="E123" s="158" t="str">
        <f t="shared" si="24"/>
        <v>0.01+15.4817685968905i</v>
      </c>
      <c r="F123" s="158" t="str">
        <f t="shared" si="25"/>
        <v>0.0150248550509404+15.474734339047i</v>
      </c>
      <c r="G123" s="158" t="str">
        <f t="shared" si="26"/>
        <v>0.000752912874519076-0.775456846280968i</v>
      </c>
      <c r="H123" s="158" t="str">
        <f t="shared" si="27"/>
        <v>-0.500393383652703+1.35199983962199i</v>
      </c>
      <c r="I123" s="158">
        <f t="shared" si="28"/>
        <v>3.1770763259862953</v>
      </c>
      <c r="J123" s="158">
        <f t="shared" si="29"/>
        <v>110.31019316622586</v>
      </c>
      <c r="K123" s="158" t="str">
        <f t="shared" si="30"/>
        <v>-0.00545098012516469-0.0039018544341143i</v>
      </c>
      <c r="L123" t="str">
        <f t="shared" si="31"/>
        <v>-0.00346467515331317+0.00345077100941789i</v>
      </c>
      <c r="M123">
        <f t="shared" si="32"/>
        <v>-46.213878307265539</v>
      </c>
      <c r="N123">
        <f t="shared" si="33"/>
        <v>135.11519830690875</v>
      </c>
      <c r="O123" t="str">
        <f t="shared" si="34"/>
        <v>6599.27804899138-4738.73778000707i</v>
      </c>
      <c r="P123" t="str">
        <f t="shared" si="35"/>
        <v>-0.00674112621622856+0.0000100683111120205i</v>
      </c>
      <c r="Q123">
        <f t="shared" si="36"/>
        <v>-43.425341139099146</v>
      </c>
      <c r="R123">
        <f t="shared" si="37"/>
        <v>179.91442508475726</v>
      </c>
      <c r="S123" t="str">
        <f t="shared" si="38"/>
        <v>-0.00161457627613601+0.00438940379440642i</v>
      </c>
      <c r="T123">
        <f t="shared" si="39"/>
        <v>-46.600773073673579</v>
      </c>
      <c r="U123">
        <f t="shared" si="40"/>
        <v>110.19528770261496</v>
      </c>
    </row>
  </sheetData>
  <pageMargins left="0.7" right="0.7" top="0.75" bottom="0.75" header="0.3" footer="0.3"/>
  <pageSetup orientation="portrait" verticalDpi="0" r:id="rId1"/>
  <drawing r:id="rId2"/>
  <legacyDrawing r:id="rId3"/>
  <oleObjects>
    <mc:AlternateContent xmlns:mc="http://schemas.openxmlformats.org/markup-compatibility/2006">
      <mc:Choice Requires="x14">
        <oleObject progId="Visio.Drawing.11" shapeId="7169" r:id="rId4">
          <objectPr defaultSize="0" autoPict="0" r:id="rId5">
            <anchor moveWithCells="1">
              <from>
                <xdr:col>4</xdr:col>
                <xdr:colOff>259080</xdr:colOff>
                <xdr:row>0</xdr:row>
                <xdr:rowOff>0</xdr:rowOff>
              </from>
              <to>
                <xdr:col>6</xdr:col>
                <xdr:colOff>1211580</xdr:colOff>
                <xdr:row>21</xdr:row>
                <xdr:rowOff>68580</xdr:rowOff>
              </to>
            </anchor>
          </objectPr>
        </oleObject>
      </mc:Choice>
      <mc:Fallback>
        <oleObject progId="Visio.Drawing.11" shapeId="716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3968"/>
  <sheetViews>
    <sheetView zoomScale="80" zoomScaleNormal="80" workbookViewId="0">
      <selection activeCell="C36" sqref="C36"/>
    </sheetView>
  </sheetViews>
  <sheetFormatPr defaultColWidth="8.88671875" defaultRowHeight="14.4" x14ac:dyDescent="0.3"/>
  <cols>
    <col min="1" max="1" width="48" style="101" bestFit="1" customWidth="1"/>
    <col min="2" max="2" width="31.5546875" style="101" customWidth="1"/>
    <col min="3" max="3" width="40.88671875" style="101" customWidth="1"/>
    <col min="4" max="4" width="36.5546875" style="101" customWidth="1"/>
    <col min="5" max="5" width="18.5546875" style="101" customWidth="1"/>
    <col min="6" max="6" width="14.5546875" style="101" customWidth="1"/>
    <col min="7" max="7" width="11" style="101" customWidth="1"/>
    <col min="8" max="8" width="44.5546875" style="101" customWidth="1"/>
    <col min="9" max="9" width="73.5546875" style="101" customWidth="1"/>
    <col min="10" max="10" width="41" style="101" bestFit="1" customWidth="1"/>
    <col min="11" max="15" width="41" style="101" customWidth="1"/>
    <col min="16" max="16" width="43.109375" style="101" customWidth="1"/>
    <col min="17" max="17" width="43.5546875" style="101" bestFit="1" customWidth="1"/>
    <col min="18" max="20" width="41" style="101" customWidth="1"/>
    <col min="21" max="21" width="52.5546875" style="101" customWidth="1"/>
    <col min="22" max="22" width="41" style="101" customWidth="1"/>
    <col min="23" max="23" width="46.44140625" style="101" bestFit="1" customWidth="1"/>
    <col min="24" max="27" width="45.44140625" style="101" customWidth="1"/>
    <col min="28" max="28" width="66.44140625" style="101" customWidth="1"/>
    <col min="29" max="30" width="45.44140625" style="101" customWidth="1"/>
    <col min="31" max="31" width="73.5546875" style="101" customWidth="1"/>
    <col min="32" max="33" width="45.44140625" style="101" customWidth="1"/>
    <col min="34" max="34" width="71.44140625" style="101" customWidth="1"/>
    <col min="35" max="35" width="11.5546875" style="101" customWidth="1"/>
    <col min="36" max="16384" width="8.88671875" style="101"/>
  </cols>
  <sheetData>
    <row r="1" spans="1:7" ht="18.600000000000001" x14ac:dyDescent="0.4">
      <c r="A1" s="159"/>
      <c r="B1" s="160" t="s">
        <v>412</v>
      </c>
      <c r="C1" s="161" t="s">
        <v>413</v>
      </c>
    </row>
    <row r="2" spans="1:7" x14ac:dyDescent="0.3">
      <c r="B2" s="162" t="s">
        <v>414</v>
      </c>
    </row>
    <row r="3" spans="1:7" x14ac:dyDescent="0.3">
      <c r="B3" s="163" t="s">
        <v>415</v>
      </c>
    </row>
    <row r="4" spans="1:7" x14ac:dyDescent="0.3">
      <c r="B4" s="164" t="s">
        <v>416</v>
      </c>
    </row>
    <row r="5" spans="1:7" ht="18" x14ac:dyDescent="0.35">
      <c r="A5" s="165" t="s">
        <v>355</v>
      </c>
      <c r="D5" s="101" t="s">
        <v>356</v>
      </c>
      <c r="E5" s="165" t="s">
        <v>417</v>
      </c>
    </row>
    <row r="6" spans="1:7" x14ac:dyDescent="0.3">
      <c r="A6" s="101" t="s">
        <v>418</v>
      </c>
      <c r="B6" s="101" t="s">
        <v>10</v>
      </c>
      <c r="C6" s="166">
        <f>Vin_nom</f>
        <v>14</v>
      </c>
      <c r="D6" s="101" t="s">
        <v>57</v>
      </c>
    </row>
    <row r="7" spans="1:7" x14ac:dyDescent="0.3">
      <c r="A7" s="101" t="s">
        <v>419</v>
      </c>
      <c r="B7" s="101" t="s">
        <v>115</v>
      </c>
      <c r="C7" s="166">
        <f>Vout</f>
        <v>1.35</v>
      </c>
      <c r="D7" s="101" t="s">
        <v>57</v>
      </c>
    </row>
    <row r="8" spans="1:7" x14ac:dyDescent="0.3">
      <c r="A8" s="101" t="s">
        <v>420</v>
      </c>
      <c r="B8" s="101" t="s">
        <v>117</v>
      </c>
      <c r="C8" s="166">
        <f>Iout</f>
        <v>30</v>
      </c>
      <c r="D8" s="101" t="s">
        <v>69</v>
      </c>
    </row>
    <row r="9" spans="1:7" x14ac:dyDescent="0.3">
      <c r="A9" s="101" t="s">
        <v>421</v>
      </c>
      <c r="B9" s="101" t="s">
        <v>422</v>
      </c>
      <c r="C9" s="166">
        <f>Io_step</f>
        <v>15</v>
      </c>
      <c r="D9" s="101" t="s">
        <v>69</v>
      </c>
    </row>
    <row r="10" spans="1:7" ht="18" x14ac:dyDescent="0.4">
      <c r="A10" s="101" t="s">
        <v>423</v>
      </c>
      <c r="B10" s="101" t="s">
        <v>424</v>
      </c>
      <c r="C10" s="199">
        <f>'Device Calculator'!F60</f>
        <v>35.286503232758626</v>
      </c>
      <c r="D10" s="101" t="s">
        <v>69</v>
      </c>
      <c r="E10" s="167" t="s">
        <v>425</v>
      </c>
      <c r="F10" s="168">
        <f>((C10+(C23/2))*16*0.00058)/(11.2*10^-3)</f>
        <v>33.200000000000003</v>
      </c>
      <c r="G10" s="101" t="s">
        <v>426</v>
      </c>
    </row>
    <row r="11" spans="1:7" ht="18" x14ac:dyDescent="0.4">
      <c r="A11" s="101" t="s">
        <v>427</v>
      </c>
      <c r="B11" s="101" t="s">
        <v>65</v>
      </c>
      <c r="C11" s="169">
        <f>Vsel</f>
        <v>1.05</v>
      </c>
      <c r="D11" s="101" t="s">
        <v>57</v>
      </c>
      <c r="E11" s="167" t="s">
        <v>428</v>
      </c>
      <c r="F11" s="167">
        <f>VLOOKUP(C11,Sheet4!D2:E11,2)</f>
        <v>121</v>
      </c>
      <c r="G11" s="101" t="s">
        <v>426</v>
      </c>
    </row>
    <row r="12" spans="1:7" x14ac:dyDescent="0.3">
      <c r="A12" s="101" t="s">
        <v>429</v>
      </c>
      <c r="B12" s="101" t="s">
        <v>357</v>
      </c>
      <c r="C12" s="166">
        <f>Lout</f>
        <v>0.32</v>
      </c>
      <c r="D12" s="101" t="s">
        <v>358</v>
      </c>
    </row>
    <row r="13" spans="1:7" x14ac:dyDescent="0.3">
      <c r="A13" s="101" t="s">
        <v>430</v>
      </c>
      <c r="B13" s="101" t="s">
        <v>144</v>
      </c>
      <c r="C13" s="166">
        <f>dcr</f>
        <v>9</v>
      </c>
      <c r="D13" s="101" t="s">
        <v>431</v>
      </c>
    </row>
    <row r="14" spans="1:7" ht="18" x14ac:dyDescent="0.4">
      <c r="A14" s="101" t="s">
        <v>432</v>
      </c>
      <c r="B14" s="101" t="s">
        <v>275</v>
      </c>
      <c r="C14" s="166">
        <f>fsw</f>
        <v>500</v>
      </c>
      <c r="D14" s="101" t="s">
        <v>121</v>
      </c>
      <c r="E14" s="167" t="s">
        <v>433</v>
      </c>
      <c r="F14" s="168">
        <f>((20*10^9)/(C14*10^3)-(C14*10^3)*2/2000)/1000</f>
        <v>39.5</v>
      </c>
      <c r="G14" s="101" t="s">
        <v>426</v>
      </c>
    </row>
    <row r="15" spans="1:7" x14ac:dyDescent="0.3">
      <c r="A15" s="101" t="s">
        <v>434</v>
      </c>
      <c r="B15" s="101" t="s">
        <v>435</v>
      </c>
      <c r="C15" s="166">
        <f>Cout_electro*N_Cout_electro</f>
        <v>660</v>
      </c>
      <c r="D15" s="101" t="s">
        <v>271</v>
      </c>
    </row>
    <row r="16" spans="1:7" x14ac:dyDescent="0.3">
      <c r="A16" s="101" t="s">
        <v>436</v>
      </c>
      <c r="B16" s="101" t="s">
        <v>437</v>
      </c>
      <c r="C16" s="166">
        <f>ESR_electro/N_Cout_electro</f>
        <v>0.05</v>
      </c>
      <c r="D16" s="101" t="s">
        <v>431</v>
      </c>
    </row>
    <row r="17" spans="1:7" x14ac:dyDescent="0.3">
      <c r="A17" s="101" t="s">
        <v>438</v>
      </c>
      <c r="B17" s="101" t="s">
        <v>439</v>
      </c>
      <c r="C17" s="166">
        <f>Cout_ceramic*N_Cout_ceramic</f>
        <v>600</v>
      </c>
      <c r="D17" s="101" t="s">
        <v>271</v>
      </c>
    </row>
    <row r="18" spans="1:7" x14ac:dyDescent="0.3">
      <c r="A18" s="101" t="s">
        <v>440</v>
      </c>
      <c r="B18" s="101" t="s">
        <v>441</v>
      </c>
      <c r="C18" s="166">
        <f>ESR_ceramic/N_Cout_ceramic</f>
        <v>3.3333333333333335E-3</v>
      </c>
      <c r="D18" s="101" t="s">
        <v>431</v>
      </c>
    </row>
    <row r="19" spans="1:7" x14ac:dyDescent="0.3">
      <c r="A19" s="101" t="s">
        <v>442</v>
      </c>
      <c r="B19" s="101" t="s">
        <v>360</v>
      </c>
      <c r="C19" s="170">
        <f>Vout_LG/C8</f>
        <v>4.5000000000000005E-2</v>
      </c>
      <c r="D19" s="101" t="s">
        <v>359</v>
      </c>
    </row>
    <row r="20" spans="1:7" x14ac:dyDescent="0.3">
      <c r="A20" s="101" t="s">
        <v>443</v>
      </c>
      <c r="B20" s="101" t="s">
        <v>361</v>
      </c>
      <c r="C20" s="166">
        <f>Rfb_t</f>
        <v>2.87</v>
      </c>
      <c r="D20" s="101" t="s">
        <v>362</v>
      </c>
      <c r="E20" s="166" t="s">
        <v>361</v>
      </c>
      <c r="F20" s="166">
        <f>IF(C11=C7,"NONE",C20)</f>
        <v>2.87</v>
      </c>
      <c r="G20" s="101" t="s">
        <v>426</v>
      </c>
    </row>
    <row r="21" spans="1:7" x14ac:dyDescent="0.3">
      <c r="A21" s="101" t="s">
        <v>444</v>
      </c>
      <c r="B21" s="101" t="s">
        <v>363</v>
      </c>
      <c r="C21" s="170">
        <f>(C11*C20)/(Vout_LG-C11)</f>
        <v>10.044999999999998</v>
      </c>
      <c r="D21" s="101" t="s">
        <v>364</v>
      </c>
    </row>
    <row r="22" spans="1:7" x14ac:dyDescent="0.3">
      <c r="B22" s="101" t="s">
        <v>445</v>
      </c>
      <c r="C22" s="166">
        <f>Rfb_b</f>
        <v>10</v>
      </c>
      <c r="D22" s="101" t="s">
        <v>364</v>
      </c>
      <c r="E22" s="166" t="s">
        <v>363</v>
      </c>
      <c r="F22" s="166">
        <f>IF(C11=C7,"NONE",C22)</f>
        <v>10</v>
      </c>
      <c r="G22" s="101" t="s">
        <v>426</v>
      </c>
    </row>
    <row r="23" spans="1:7" x14ac:dyDescent="0.3">
      <c r="B23" s="101" t="s">
        <v>446</v>
      </c>
      <c r="C23" s="171">
        <f>Iripple_max</f>
        <v>9.5649245689655178</v>
      </c>
      <c r="D23" s="101" t="s">
        <v>69</v>
      </c>
    </row>
    <row r="24" spans="1:7" x14ac:dyDescent="0.3">
      <c r="A24" s="101" t="s">
        <v>333</v>
      </c>
      <c r="B24" s="101" t="s">
        <v>447</v>
      </c>
      <c r="C24" s="170">
        <f>'Device Calculator'!F120</f>
        <v>0.77700077700077697</v>
      </c>
    </row>
    <row r="25" spans="1:7" ht="18" x14ac:dyDescent="0.35">
      <c r="A25" s="165"/>
      <c r="B25" s="101" t="s">
        <v>448</v>
      </c>
      <c r="C25" s="172">
        <f>Vout_LG/Vin</f>
        <v>9.6428571428571433E-2</v>
      </c>
    </row>
    <row r="26" spans="1:7" x14ac:dyDescent="0.3">
      <c r="B26" s="101" t="s">
        <v>449</v>
      </c>
      <c r="C26" s="101">
        <f>C22/(C20+C22)</f>
        <v>0.77700077700077697</v>
      </c>
    </row>
    <row r="27" spans="1:7" ht="15.6" x14ac:dyDescent="0.35">
      <c r="A27" s="101" t="s">
        <v>450</v>
      </c>
      <c r="B27" s="101" t="s">
        <v>451</v>
      </c>
      <c r="C27" s="173">
        <f>'Device Calculator'!F45</f>
        <v>1</v>
      </c>
      <c r="D27" s="101" t="s">
        <v>296</v>
      </c>
      <c r="E27" s="167" t="s">
        <v>452</v>
      </c>
      <c r="F27" s="167">
        <f>VLOOKUP(C27,Sheet4!J2:K11,2)</f>
        <v>8.66</v>
      </c>
      <c r="G27" s="101" t="s">
        <v>426</v>
      </c>
    </row>
    <row r="28" spans="1:7" ht="18" x14ac:dyDescent="0.4">
      <c r="A28" s="101" t="s">
        <v>453</v>
      </c>
      <c r="B28" s="101" t="s">
        <v>278</v>
      </c>
      <c r="C28" s="169">
        <f>C_ramp</f>
        <v>8.91</v>
      </c>
      <c r="D28" s="101" t="s">
        <v>95</v>
      </c>
      <c r="E28" s="167" t="s">
        <v>454</v>
      </c>
      <c r="F28" s="167">
        <f>VLOOKUP(C28,Sheet4!A2:B11,2)</f>
        <v>121</v>
      </c>
      <c r="G28" s="101" t="s">
        <v>426</v>
      </c>
    </row>
    <row r="29" spans="1:7" x14ac:dyDescent="0.3">
      <c r="A29" s="101" t="s">
        <v>455</v>
      </c>
      <c r="B29" s="101" t="s">
        <v>339</v>
      </c>
      <c r="C29" s="166">
        <f>C_top</f>
        <v>0</v>
      </c>
      <c r="D29" s="101" t="s">
        <v>95</v>
      </c>
      <c r="E29" s="166" t="s">
        <v>339</v>
      </c>
      <c r="F29" s="166" t="str">
        <f>IF(C11=C7,"NONE",IF(C29=0,"NONE",C29))</f>
        <v>NONE</v>
      </c>
      <c r="G29" s="101" t="s">
        <v>95</v>
      </c>
    </row>
    <row r="30" spans="1:7" x14ac:dyDescent="0.3">
      <c r="A30" s="101" t="s">
        <v>456</v>
      </c>
      <c r="B30" s="101" t="s">
        <v>457</v>
      </c>
      <c r="C30" s="174">
        <f>1/(2*PI()*C28*0.000000000001*300000)</f>
        <v>59541.692140626765</v>
      </c>
      <c r="D30" s="101" t="s">
        <v>344</v>
      </c>
    </row>
    <row r="31" spans="1:7" x14ac:dyDescent="0.3">
      <c r="A31" s="101" t="s">
        <v>458</v>
      </c>
      <c r="B31" s="101" t="s">
        <v>459</v>
      </c>
      <c r="C31" s="175" t="str">
        <f>IF(C29=0,"NONE",1/(2*PI()*C20*1000*C29*0.000000000001))</f>
        <v>NONE</v>
      </c>
    </row>
    <row r="33" spans="1:4" x14ac:dyDescent="0.3">
      <c r="A33" s="101" t="s">
        <v>460</v>
      </c>
      <c r="B33" s="101" t="s">
        <v>461</v>
      </c>
      <c r="C33" s="171">
        <f>'Device Calculator'!F99</f>
        <v>26.458143122955839</v>
      </c>
      <c r="D33" s="101" t="s">
        <v>188</v>
      </c>
    </row>
    <row r="34" spans="1:4" x14ac:dyDescent="0.3">
      <c r="A34" s="101" t="s">
        <v>462</v>
      </c>
      <c r="B34" s="101" t="s">
        <v>463</v>
      </c>
      <c r="C34" s="171">
        <f>'Device Calculator'!F100</f>
        <v>23.640661938534279</v>
      </c>
      <c r="D34" s="101" t="s">
        <v>188</v>
      </c>
    </row>
    <row r="36" spans="1:4" ht="18" x14ac:dyDescent="0.35">
      <c r="A36" s="165"/>
      <c r="B36" s="101" t="s">
        <v>347</v>
      </c>
      <c r="C36" s="176">
        <f>1/(2*PI()*(SQRT(C12*1*10^-6*(C15*1*10^-6+C17*1*10^-6))))</f>
        <v>7926.1058875175277</v>
      </c>
      <c r="D36" s="101" t="s">
        <v>344</v>
      </c>
    </row>
    <row r="37" spans="1:4" x14ac:dyDescent="0.3">
      <c r="B37" s="101" t="s">
        <v>369</v>
      </c>
      <c r="C37" s="176">
        <f>IF(C15&lt;10,1/(2*PI()*C17*1*10^-6*C18*1*10^-3),1/(2*PI()*((C16*C18)/(C16+C18)*1*10^-3)*(C15*1*10^-6+C17*1*10^-6)))</f>
        <v>40420303.007465489</v>
      </c>
      <c r="D37" s="101" t="s">
        <v>344</v>
      </c>
    </row>
    <row r="38" spans="1:4" x14ac:dyDescent="0.3">
      <c r="B38" s="101" t="s">
        <v>464</v>
      </c>
      <c r="C38" s="176">
        <f>1/(2*PI()*(C15*1*10^-6+C17*1*10^-6)*C19)</f>
        <v>2806.9654866295473</v>
      </c>
      <c r="D38" s="101" t="s">
        <v>344</v>
      </c>
    </row>
    <row r="39" spans="1:4" ht="15" thickBot="1" x14ac:dyDescent="0.35"/>
    <row r="40" spans="1:4" ht="18.600000000000001" thickTop="1" x14ac:dyDescent="0.35">
      <c r="A40" s="177" t="s">
        <v>465</v>
      </c>
      <c r="B40" s="101" t="s">
        <v>466</v>
      </c>
      <c r="C40" s="178">
        <f>VLOOKUP(0,'Look Up'!C6:E3807,3)</f>
        <v>40200</v>
      </c>
      <c r="D40" s="101" t="s">
        <v>344</v>
      </c>
    </row>
    <row r="41" spans="1:4" ht="15" thickBot="1" x14ac:dyDescent="0.35">
      <c r="B41" s="101" t="s">
        <v>467</v>
      </c>
      <c r="C41" s="179">
        <f>VLOOKUP(0,'Look Up'!C6:E3807,2)  +0</f>
        <v>55.499204347471895</v>
      </c>
      <c r="D41" s="101" t="s">
        <v>468</v>
      </c>
    </row>
    <row r="42" spans="1:4" ht="15" thickTop="1" x14ac:dyDescent="0.3"/>
    <row r="43" spans="1:4" x14ac:dyDescent="0.3">
      <c r="A43" s="101" t="s">
        <v>469</v>
      </c>
      <c r="B43" s="101" t="s">
        <v>470</v>
      </c>
      <c r="C43" s="180">
        <f>1/(fsw*1000)</f>
        <v>1.9999999999999999E-6</v>
      </c>
      <c r="D43" s="101" t="s">
        <v>471</v>
      </c>
    </row>
    <row r="44" spans="1:4" x14ac:dyDescent="0.3">
      <c r="B44" s="101" t="s">
        <v>472</v>
      </c>
      <c r="C44" s="180">
        <f>(Vout_LG/Vin)*C43</f>
        <v>1.9285714285714284E-7</v>
      </c>
      <c r="D44" s="101" t="s">
        <v>471</v>
      </c>
    </row>
    <row r="46" spans="1:4" x14ac:dyDescent="0.3">
      <c r="A46" s="181" t="s">
        <v>473</v>
      </c>
      <c r="C46" s="180"/>
    </row>
    <row r="47" spans="1:4" s="182" customFormat="1" ht="65.25" customHeight="1" x14ac:dyDescent="0.3">
      <c r="A47" s="246" t="s">
        <v>474</v>
      </c>
      <c r="B47" s="246"/>
      <c r="C47" s="246"/>
      <c r="D47" s="246"/>
    </row>
    <row r="48" spans="1:4" s="182" customFormat="1" ht="38.25" customHeight="1" x14ac:dyDescent="0.3">
      <c r="A48" s="246" t="s">
        <v>475</v>
      </c>
      <c r="B48" s="246"/>
      <c r="C48" s="246"/>
      <c r="D48" s="246"/>
    </row>
    <row r="49" spans="1:5" s="182" customFormat="1" ht="42" customHeight="1" x14ac:dyDescent="0.3">
      <c r="A49" s="246" t="s">
        <v>476</v>
      </c>
      <c r="B49" s="246"/>
      <c r="C49" s="246"/>
      <c r="D49" s="246"/>
    </row>
    <row r="50" spans="1:5" s="182" customFormat="1" ht="70.5" customHeight="1" x14ac:dyDescent="0.3">
      <c r="A50" s="246" t="s">
        <v>477</v>
      </c>
      <c r="B50" s="246"/>
      <c r="C50" s="246"/>
      <c r="D50" s="246"/>
    </row>
    <row r="51" spans="1:5" s="182" customFormat="1" ht="60.75" customHeight="1" x14ac:dyDescent="0.3">
      <c r="A51" s="246" t="s">
        <v>478</v>
      </c>
      <c r="B51" s="246"/>
      <c r="C51" s="246"/>
      <c r="D51" s="246"/>
    </row>
    <row r="52" spans="1:5" s="182" customFormat="1" ht="61.5" customHeight="1" x14ac:dyDescent="0.3">
      <c r="A52" s="246" t="s">
        <v>479</v>
      </c>
      <c r="B52" s="246"/>
      <c r="C52" s="246"/>
      <c r="D52" s="246"/>
    </row>
    <row r="53" spans="1:5" s="182" customFormat="1" ht="60" customHeight="1" x14ac:dyDescent="0.3">
      <c r="A53" s="246" t="s">
        <v>480</v>
      </c>
      <c r="B53" s="246"/>
      <c r="C53" s="246"/>
      <c r="D53" s="246"/>
    </row>
    <row r="54" spans="1:5" s="182" customFormat="1" ht="29.25" customHeight="1" x14ac:dyDescent="0.3">
      <c r="A54" s="246" t="s">
        <v>481</v>
      </c>
      <c r="B54" s="246"/>
      <c r="C54" s="246"/>
      <c r="D54" s="246"/>
      <c r="E54" s="183" t="str">
        <f>HYPERLINK(Sheet4!A31)</f>
        <v>http://www.ti.com/lit/an/slva381b/slva381b.pdf</v>
      </c>
    </row>
    <row r="55" spans="1:5" s="182" customFormat="1" ht="27" customHeight="1" x14ac:dyDescent="0.3">
      <c r="A55" s="246" t="s">
        <v>482</v>
      </c>
      <c r="B55" s="246"/>
      <c r="C55" s="246"/>
      <c r="D55" s="246"/>
      <c r="E55" s="183" t="str">
        <f>HYPERLINK(Sheet4!A32)</f>
        <v>http://e2e.ti.com/blogs_/b/powerhouse/archive/2018/03/02/maintain-a-constant-phase-margin-in-a-synchronous-buck-converter</v>
      </c>
    </row>
    <row r="56" spans="1:5" s="182" customFormat="1" ht="63.75" customHeight="1" x14ac:dyDescent="0.3">
      <c r="A56" s="246" t="s">
        <v>483</v>
      </c>
      <c r="B56" s="246"/>
      <c r="C56" s="246"/>
      <c r="D56" s="246"/>
    </row>
    <row r="57" spans="1:5" s="182" customFormat="1" ht="48" customHeight="1" x14ac:dyDescent="0.3">
      <c r="A57" s="246" t="s">
        <v>484</v>
      </c>
      <c r="B57" s="246"/>
      <c r="C57" s="246"/>
      <c r="D57" s="246"/>
    </row>
    <row r="58" spans="1:5" x14ac:dyDescent="0.3">
      <c r="C58" s="180"/>
    </row>
    <row r="59" spans="1:5" x14ac:dyDescent="0.3">
      <c r="C59" s="180"/>
    </row>
    <row r="60" spans="1:5" x14ac:dyDescent="0.3">
      <c r="C60" s="180"/>
    </row>
    <row r="61" spans="1:5" x14ac:dyDescent="0.3">
      <c r="C61" s="180"/>
    </row>
    <row r="62" spans="1:5" x14ac:dyDescent="0.3">
      <c r="C62" s="180"/>
    </row>
    <row r="63" spans="1:5" x14ac:dyDescent="0.3">
      <c r="C63" s="180"/>
    </row>
    <row r="64" spans="1:5" x14ac:dyDescent="0.3">
      <c r="C64" s="180"/>
    </row>
    <row r="65" spans="3:3" x14ac:dyDescent="0.3">
      <c r="C65" s="180"/>
    </row>
    <row r="66" spans="3:3" x14ac:dyDescent="0.3">
      <c r="C66" s="180"/>
    </row>
    <row r="67" spans="3:3" x14ac:dyDescent="0.3">
      <c r="C67" s="180"/>
    </row>
    <row r="68" spans="3:3" x14ac:dyDescent="0.3">
      <c r="C68" s="180"/>
    </row>
    <row r="69" spans="3:3" x14ac:dyDescent="0.3">
      <c r="C69" s="180"/>
    </row>
    <row r="70" spans="3:3" x14ac:dyDescent="0.3">
      <c r="C70" s="180"/>
    </row>
    <row r="71" spans="3:3" x14ac:dyDescent="0.3">
      <c r="C71" s="180"/>
    </row>
    <row r="72" spans="3:3" x14ac:dyDescent="0.3">
      <c r="C72" s="180"/>
    </row>
    <row r="86" spans="1:40" x14ac:dyDescent="0.3">
      <c r="C86" s="180"/>
    </row>
    <row r="87" spans="1:40" x14ac:dyDescent="0.3">
      <c r="C87" s="180"/>
    </row>
    <row r="88" spans="1:40" x14ac:dyDescent="0.3">
      <c r="C88" s="180"/>
    </row>
    <row r="89" spans="1:40" x14ac:dyDescent="0.3">
      <c r="C89" s="180"/>
    </row>
    <row r="92" spans="1:40" x14ac:dyDescent="0.3">
      <c r="A92"/>
      <c r="B92"/>
      <c r="C92" s="184"/>
      <c r="D92"/>
      <c r="E92"/>
      <c r="F92"/>
      <c r="G92"/>
      <c r="H92"/>
      <c r="I92"/>
      <c r="J92"/>
      <c r="K92"/>
      <c r="L92"/>
      <c r="M92"/>
      <c r="N92"/>
      <c r="O92"/>
      <c r="P92"/>
      <c r="Q92"/>
      <c r="R92"/>
      <c r="S92"/>
      <c r="T92"/>
      <c r="U92"/>
      <c r="V92"/>
      <c r="W92"/>
      <c r="X92"/>
      <c r="Y92"/>
      <c r="Z92"/>
      <c r="AA92"/>
      <c r="AB92"/>
      <c r="AC92"/>
      <c r="AD92"/>
      <c r="AE92"/>
      <c r="AF92"/>
      <c r="AG92"/>
      <c r="AH92"/>
      <c r="AI92"/>
      <c r="AJ92"/>
      <c r="AK92"/>
      <c r="AL92"/>
      <c r="AM92"/>
      <c r="AN92"/>
    </row>
    <row r="93" spans="1:40" x14ac:dyDescent="0.3">
      <c r="A93"/>
      <c r="B93"/>
      <c r="C93" s="184"/>
      <c r="D93"/>
      <c r="E93"/>
      <c r="F93"/>
      <c r="G93"/>
      <c r="H93"/>
      <c r="I93"/>
      <c r="J93"/>
      <c r="K93"/>
      <c r="L93"/>
      <c r="M93"/>
      <c r="N93"/>
      <c r="O93"/>
      <c r="P93"/>
      <c r="Q93"/>
      <c r="R93"/>
      <c r="S93"/>
      <c r="T93"/>
      <c r="U93"/>
      <c r="V93"/>
      <c r="W93"/>
      <c r="X93"/>
      <c r="Y93"/>
      <c r="Z93"/>
      <c r="AA93"/>
      <c r="AB93"/>
      <c r="AC93"/>
      <c r="AD93"/>
      <c r="AE93"/>
      <c r="AF93"/>
      <c r="AG93"/>
      <c r="AH93"/>
      <c r="AI93"/>
      <c r="AJ93"/>
      <c r="AK93"/>
      <c r="AL93"/>
      <c r="AM93"/>
      <c r="AN93"/>
    </row>
    <row r="94" spans="1:40" x14ac:dyDescent="0.3">
      <c r="A94"/>
      <c r="B94"/>
      <c r="C94" s="185"/>
      <c r="D94"/>
      <c r="E94"/>
      <c r="F94"/>
      <c r="G94"/>
      <c r="H94"/>
      <c r="I94"/>
      <c r="J94"/>
      <c r="K94"/>
      <c r="L94"/>
      <c r="M94"/>
      <c r="N94"/>
      <c r="O94"/>
      <c r="P94"/>
      <c r="Q94"/>
      <c r="R94"/>
      <c r="S94"/>
      <c r="T94"/>
      <c r="U94"/>
      <c r="V94"/>
      <c r="W94"/>
      <c r="X94"/>
      <c r="Y94"/>
      <c r="Z94"/>
      <c r="AA94"/>
      <c r="AB94"/>
      <c r="AC94"/>
      <c r="AD94"/>
      <c r="AE94"/>
      <c r="AF94"/>
      <c r="AG94"/>
      <c r="AH94"/>
      <c r="AI94"/>
      <c r="AJ94"/>
      <c r="AK94"/>
      <c r="AL94"/>
      <c r="AM94"/>
      <c r="AN94"/>
    </row>
    <row r="95" spans="1:40" x14ac:dyDescent="0.3">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row>
    <row r="96" spans="1:40" x14ac:dyDescent="0.3">
      <c r="A96"/>
      <c r="B96"/>
      <c r="C96" s="184"/>
      <c r="D96"/>
      <c r="E96"/>
      <c r="F96"/>
      <c r="G96"/>
      <c r="H96"/>
      <c r="I96"/>
      <c r="J96"/>
      <c r="K96"/>
      <c r="L96"/>
      <c r="M96"/>
      <c r="N96"/>
      <c r="O96"/>
      <c r="P96"/>
      <c r="Q96"/>
      <c r="R96"/>
      <c r="S96"/>
      <c r="T96"/>
      <c r="U96"/>
      <c r="V96"/>
      <c r="W96"/>
      <c r="X96"/>
      <c r="Y96"/>
      <c r="Z96"/>
      <c r="AA96"/>
      <c r="AB96"/>
      <c r="AC96"/>
      <c r="AD96"/>
      <c r="AE96"/>
      <c r="AF96"/>
      <c r="AG96"/>
      <c r="AH96"/>
      <c r="AI96"/>
      <c r="AJ96"/>
      <c r="AK96"/>
      <c r="AL96"/>
      <c r="AM96"/>
      <c r="AN96"/>
    </row>
    <row r="97" spans="1:40" x14ac:dyDescent="0.3">
      <c r="A97"/>
      <c r="B97"/>
      <c r="C97" s="158"/>
      <c r="D97"/>
      <c r="E97"/>
      <c r="F97"/>
      <c r="G97"/>
      <c r="H97"/>
      <c r="I97"/>
      <c r="J97"/>
      <c r="K97"/>
      <c r="L97"/>
      <c r="M97"/>
      <c r="N97"/>
      <c r="O97"/>
      <c r="P97"/>
      <c r="Q97"/>
      <c r="R97"/>
      <c r="S97"/>
      <c r="T97"/>
      <c r="U97"/>
      <c r="V97"/>
      <c r="W97"/>
      <c r="X97"/>
      <c r="Y97"/>
      <c r="Z97"/>
      <c r="AA97"/>
      <c r="AB97"/>
      <c r="AC97"/>
      <c r="AD97"/>
      <c r="AE97"/>
      <c r="AF97"/>
      <c r="AG97"/>
      <c r="AH97"/>
      <c r="AI97"/>
      <c r="AJ97"/>
      <c r="AK97"/>
      <c r="AL97"/>
      <c r="AM97"/>
      <c r="AN97"/>
    </row>
    <row r="98" spans="1:40" x14ac:dyDescent="0.3">
      <c r="A98"/>
      <c r="B98"/>
      <c r="C98" s="158"/>
      <c r="D98"/>
      <c r="E98"/>
      <c r="F98"/>
      <c r="G98"/>
      <c r="H98"/>
      <c r="I98"/>
      <c r="J98"/>
      <c r="K98"/>
      <c r="L98"/>
      <c r="M98"/>
      <c r="N98"/>
      <c r="O98"/>
      <c r="P98"/>
      <c r="Q98"/>
      <c r="R98"/>
      <c r="S98"/>
      <c r="T98"/>
      <c r="U98"/>
      <c r="V98"/>
      <c r="W98"/>
      <c r="X98"/>
      <c r="Y98"/>
      <c r="Z98"/>
      <c r="AA98"/>
      <c r="AB98"/>
      <c r="AC98"/>
      <c r="AD98"/>
      <c r="AE98"/>
      <c r="AF98"/>
      <c r="AG98"/>
      <c r="AH98"/>
      <c r="AI98"/>
      <c r="AJ98"/>
      <c r="AK98"/>
      <c r="AL98"/>
      <c r="AM98"/>
      <c r="AN98"/>
    </row>
    <row r="99" spans="1:40" x14ac:dyDescent="0.3">
      <c r="A99" t="s">
        <v>485</v>
      </c>
      <c r="B99"/>
      <c r="C99" s="158"/>
      <c r="D99"/>
      <c r="E99"/>
      <c r="F99"/>
      <c r="G99"/>
      <c r="H99"/>
      <c r="I99"/>
      <c r="J99"/>
      <c r="K99"/>
      <c r="L99"/>
      <c r="M99"/>
      <c r="N99"/>
      <c r="O99"/>
      <c r="P99"/>
      <c r="Q99"/>
      <c r="R99"/>
      <c r="S99"/>
      <c r="T99"/>
      <c r="U99"/>
      <c r="V99"/>
      <c r="W99"/>
      <c r="X99"/>
      <c r="Y99"/>
      <c r="Z99"/>
      <c r="AA99"/>
      <c r="AB99"/>
      <c r="AC99"/>
      <c r="AD99"/>
      <c r="AE99"/>
      <c r="AF99"/>
      <c r="AG99"/>
      <c r="AH99"/>
      <c r="AI99"/>
      <c r="AJ99"/>
      <c r="AK99"/>
      <c r="AL99"/>
      <c r="AM99"/>
      <c r="AN99"/>
    </row>
    <row r="100" spans="1:40" x14ac:dyDescent="0.3">
      <c r="A100" t="s">
        <v>486</v>
      </c>
      <c r="B100" t="s">
        <v>487</v>
      </c>
      <c r="C100" s="186">
        <v>200</v>
      </c>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row>
    <row r="101" spans="1:40" x14ac:dyDescent="0.3">
      <c r="A101"/>
      <c r="B101" t="s">
        <v>488</v>
      </c>
      <c r="C101" s="186">
        <v>20000</v>
      </c>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row>
    <row r="102" spans="1:40" x14ac:dyDescent="0.3">
      <c r="A102"/>
      <c r="B102" t="s">
        <v>489</v>
      </c>
      <c r="C102" s="186">
        <f>4*10^6</f>
        <v>4000000</v>
      </c>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row>
    <row r="103" spans="1:40" x14ac:dyDescent="0.3">
      <c r="A103"/>
      <c r="B103" t="s">
        <v>490</v>
      </c>
      <c r="C103" s="186">
        <f>12.5*10^-12</f>
        <v>1.25E-11</v>
      </c>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row>
    <row r="104" spans="1:40" x14ac:dyDescent="0.3">
      <c r="A104" t="s">
        <v>491</v>
      </c>
      <c r="B104" t="s">
        <v>492</v>
      </c>
      <c r="C104" s="158">
        <v>16000</v>
      </c>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row>
    <row r="105" spans="1:40" x14ac:dyDescent="0.3">
      <c r="A105"/>
      <c r="B105" t="s">
        <v>493</v>
      </c>
      <c r="C105" s="158">
        <v>2400</v>
      </c>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row>
    <row r="106" spans="1:40" x14ac:dyDescent="0.3">
      <c r="A106"/>
      <c r="B106" t="s">
        <v>494</v>
      </c>
      <c r="C106" s="158">
        <f>(C105+C104)/C105</f>
        <v>7.666666666666667</v>
      </c>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row>
    <row r="107" spans="1:40" x14ac:dyDescent="0.3">
      <c r="A107" t="s">
        <v>495</v>
      </c>
      <c r="B107" t="s">
        <v>496</v>
      </c>
      <c r="C107" s="158">
        <f>1/5</f>
        <v>0.2</v>
      </c>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row>
    <row r="108" spans="1:40" x14ac:dyDescent="0.3">
      <c r="A108"/>
      <c r="B108" t="s">
        <v>497</v>
      </c>
      <c r="C108" s="158">
        <f>C106*C107</f>
        <v>1.5333333333333334</v>
      </c>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row>
    <row r="109" spans="1:40" x14ac:dyDescent="0.3">
      <c r="A109"/>
      <c r="B109" t="s">
        <v>498</v>
      </c>
      <c r="C109" s="186">
        <f>2.4*1*10^6</f>
        <v>2400000</v>
      </c>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c r="AC109" s="184"/>
      <c r="AD109" s="184"/>
      <c r="AE109" s="184"/>
      <c r="AF109" s="184"/>
      <c r="AG109" s="184"/>
      <c r="AH109" s="184"/>
      <c r="AI109"/>
      <c r="AJ109"/>
      <c r="AK109"/>
      <c r="AL109"/>
      <c r="AM109"/>
      <c r="AN109"/>
    </row>
    <row r="110" spans="1:40" x14ac:dyDescent="0.3">
      <c r="A110"/>
      <c r="B110" t="s">
        <v>499</v>
      </c>
      <c r="C110" s="186">
        <f>1.5*1*10^-12</f>
        <v>1.5000000000000001E-12</v>
      </c>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c r="AC110" s="184"/>
      <c r="AD110" s="184"/>
      <c r="AE110" s="184"/>
      <c r="AF110" s="184"/>
      <c r="AG110" s="184"/>
      <c r="AH110" s="184"/>
      <c r="AI110"/>
      <c r="AJ110"/>
      <c r="AK110"/>
      <c r="AL110"/>
      <c r="AM110"/>
      <c r="AN110"/>
    </row>
    <row r="111" spans="1:40" x14ac:dyDescent="0.3">
      <c r="A111" t="s">
        <v>500</v>
      </c>
      <c r="B111" t="s">
        <v>501</v>
      </c>
      <c r="C111" s="187">
        <f>300000</f>
        <v>300000</v>
      </c>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c r="AC111" s="184"/>
      <c r="AD111" s="184"/>
      <c r="AE111" s="184"/>
      <c r="AF111" s="184"/>
      <c r="AG111" s="184"/>
      <c r="AH111" s="184"/>
      <c r="AI111"/>
      <c r="AJ111"/>
      <c r="AK111"/>
      <c r="AL111"/>
      <c r="AM111"/>
      <c r="AN111"/>
    </row>
    <row r="112" spans="1:40" x14ac:dyDescent="0.3">
      <c r="A112"/>
      <c r="B112" t="s">
        <v>502</v>
      </c>
      <c r="C112" s="187">
        <f>5000000</f>
        <v>5000000</v>
      </c>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c r="AC112" s="184"/>
      <c r="AD112" s="184"/>
      <c r="AE112" s="184"/>
      <c r="AF112" s="184"/>
      <c r="AG112" s="184"/>
      <c r="AH112" s="184"/>
      <c r="AI112"/>
      <c r="AJ112"/>
      <c r="AK112"/>
      <c r="AL112"/>
      <c r="AM112"/>
      <c r="AN112"/>
    </row>
    <row r="113" spans="1:40" x14ac:dyDescent="0.3">
      <c r="A113"/>
      <c r="B113" t="s">
        <v>503</v>
      </c>
      <c r="C113" s="187">
        <f>25*1*10^-12</f>
        <v>2.5000000000000001E-11</v>
      </c>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c r="AC113" s="184"/>
      <c r="AD113" s="184"/>
      <c r="AE113" s="184"/>
      <c r="AF113" s="184"/>
      <c r="AG113" s="184"/>
      <c r="AH113" s="184"/>
      <c r="AI113"/>
      <c r="AJ113"/>
      <c r="AK113"/>
      <c r="AL113"/>
      <c r="AM113"/>
      <c r="AN113"/>
    </row>
    <row r="114" spans="1:40" x14ac:dyDescent="0.3">
      <c r="A114"/>
      <c r="B114" t="s">
        <v>504</v>
      </c>
      <c r="C114" s="184">
        <v>5</v>
      </c>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c r="AC114" s="184"/>
      <c r="AD114" s="184"/>
      <c r="AE114" s="184"/>
      <c r="AF114" s="184"/>
      <c r="AG114" s="184"/>
      <c r="AH114" s="184"/>
      <c r="AI114"/>
      <c r="AJ114"/>
      <c r="AK114"/>
      <c r="AL114"/>
      <c r="AM114"/>
      <c r="AN114"/>
    </row>
    <row r="115" spans="1:40" x14ac:dyDescent="0.3">
      <c r="A115" t="s">
        <v>505</v>
      </c>
      <c r="B115" t="s">
        <v>506</v>
      </c>
      <c r="C115" s="186">
        <f>(C28*1*10^-12)/2</f>
        <v>4.4549999999999999E-12</v>
      </c>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c r="AB115" s="184"/>
      <c r="AC115" s="184"/>
      <c r="AD115" s="184"/>
      <c r="AE115" s="184"/>
      <c r="AF115" s="184"/>
      <c r="AG115" s="184"/>
      <c r="AH115" s="184"/>
      <c r="AI115"/>
      <c r="AJ115"/>
      <c r="AK115"/>
      <c r="AL115"/>
      <c r="AM115"/>
      <c r="AN115"/>
    </row>
    <row r="116" spans="1:40" x14ac:dyDescent="0.3">
      <c r="A116"/>
      <c r="B116" t="s">
        <v>507</v>
      </c>
      <c r="C116" s="184">
        <f>465000</f>
        <v>465000</v>
      </c>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c r="AC116" s="184"/>
      <c r="AD116" s="184"/>
      <c r="AE116" s="184"/>
      <c r="AF116" s="184"/>
      <c r="AG116" s="184"/>
      <c r="AH116" s="184"/>
      <c r="AI116"/>
      <c r="AJ116"/>
      <c r="AK116"/>
      <c r="AL116"/>
      <c r="AM116"/>
      <c r="AN116"/>
    </row>
    <row r="117" spans="1:40" x14ac:dyDescent="0.3">
      <c r="A117"/>
      <c r="B117" t="s">
        <v>508</v>
      </c>
      <c r="C117" s="158">
        <f>(C114/2)*(C44/C43)</f>
        <v>0.24107142857142858</v>
      </c>
      <c r="D117" s="184"/>
      <c r="E117" s="184"/>
      <c r="F117" s="184"/>
      <c r="G117" s="184"/>
      <c r="H117" s="184"/>
      <c r="I117" s="184"/>
      <c r="J117" s="184"/>
      <c r="K117" s="184"/>
      <c r="L117" s="184"/>
      <c r="M117" s="184"/>
      <c r="N117" s="184"/>
      <c r="O117" s="184"/>
      <c r="P117" s="184"/>
      <c r="Q117" s="184"/>
      <c r="R117" s="184"/>
      <c r="S117" s="184"/>
      <c r="T117" s="184"/>
      <c r="U117" s="184"/>
      <c r="V117" s="188"/>
      <c r="W117" s="184"/>
      <c r="X117" s="184"/>
      <c r="Y117" s="184"/>
      <c r="Z117" s="184"/>
      <c r="AA117" s="184"/>
      <c r="AB117" s="184"/>
      <c r="AC117" s="184"/>
      <c r="AD117" s="184"/>
      <c r="AE117" s="184"/>
      <c r="AF117" s="184"/>
      <c r="AG117" s="184"/>
      <c r="AH117" s="184"/>
      <c r="AI117"/>
      <c r="AJ117"/>
      <c r="AK117"/>
      <c r="AL117"/>
      <c r="AM117"/>
      <c r="AN117"/>
    </row>
    <row r="118" spans="1:40" x14ac:dyDescent="0.3">
      <c r="A118" t="s">
        <v>509</v>
      </c>
      <c r="B118" t="s">
        <v>510</v>
      </c>
      <c r="C118" s="158">
        <f>0.75</f>
        <v>0.75</v>
      </c>
      <c r="D118" s="184"/>
      <c r="E118" s="184"/>
      <c r="F118" s="184"/>
      <c r="G118" s="184"/>
      <c r="H118" s="184"/>
      <c r="I118" s="184"/>
      <c r="J118" s="184"/>
      <c r="K118" s="184"/>
      <c r="L118" s="184"/>
      <c r="M118" s="184"/>
      <c r="N118" s="184"/>
      <c r="O118" s="184"/>
      <c r="P118" s="184"/>
      <c r="Q118" s="184"/>
      <c r="R118" s="184"/>
      <c r="S118" s="184"/>
      <c r="T118" s="184"/>
      <c r="U118" s="184"/>
      <c r="V118" s="188"/>
      <c r="W118" s="184"/>
      <c r="X118" s="184"/>
      <c r="Y118" s="184"/>
      <c r="Z118" s="184"/>
      <c r="AA118" s="184"/>
      <c r="AB118" s="184"/>
      <c r="AC118" s="184"/>
      <c r="AD118" s="184"/>
      <c r="AE118" s="184"/>
      <c r="AF118" s="184"/>
      <c r="AG118" s="184"/>
      <c r="AH118" s="184"/>
      <c r="AI118"/>
      <c r="AJ118"/>
      <c r="AK118"/>
      <c r="AL118"/>
      <c r="AM118"/>
      <c r="AN118"/>
    </row>
    <row r="119" spans="1:40" x14ac:dyDescent="0.3">
      <c r="A119"/>
      <c r="B119" t="s">
        <v>511</v>
      </c>
      <c r="C119" s="158">
        <f>1/((C43/(C28*10^-12*C111))*((0.5-C25)+(2*C25*C118)))</f>
        <v>2.4379153094462542</v>
      </c>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c r="AJ119"/>
      <c r="AK119"/>
      <c r="AL119"/>
      <c r="AM119"/>
      <c r="AN119"/>
    </row>
    <row r="120" spans="1:40" x14ac:dyDescent="0.3">
      <c r="A120"/>
      <c r="B120"/>
      <c r="C120" s="158"/>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c r="AJ120"/>
      <c r="AK120"/>
      <c r="AL120"/>
      <c r="AM120"/>
      <c r="AN120"/>
    </row>
    <row r="121" spans="1:40" x14ac:dyDescent="0.3">
      <c r="A121"/>
      <c r="B121"/>
      <c r="C121" s="158"/>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c r="AB121" s="184"/>
      <c r="AC121" s="184"/>
      <c r="AD121" s="184"/>
      <c r="AE121" s="184"/>
      <c r="AF121" s="184"/>
      <c r="AG121" s="184"/>
      <c r="AH121" s="184"/>
      <c r="AI121"/>
      <c r="AJ121"/>
      <c r="AK121"/>
      <c r="AL121"/>
      <c r="AM121"/>
      <c r="AN121"/>
    </row>
    <row r="122" spans="1:40" x14ac:dyDescent="0.3">
      <c r="A122" t="s">
        <v>512</v>
      </c>
      <c r="B122"/>
      <c r="C122" s="158"/>
      <c r="D122" s="184"/>
      <c r="E122" s="184"/>
      <c r="F122" s="184"/>
      <c r="G122" s="184"/>
      <c r="H122" s="184"/>
      <c r="I122" s="184"/>
      <c r="J122" s="184"/>
      <c r="K122" s="184"/>
      <c r="L122" s="184"/>
      <c r="M122" s="184"/>
      <c r="N122" s="184"/>
      <c r="O122" s="184"/>
      <c r="P122" s="184"/>
      <c r="Q122" s="184"/>
      <c r="R122" s="184"/>
      <c r="S122" s="184" t="str">
        <f>IMDIV("0+3i","1+0i")</f>
        <v>3i</v>
      </c>
      <c r="T122" s="184"/>
      <c r="U122" s="184"/>
      <c r="V122" s="184"/>
      <c r="W122" s="184"/>
      <c r="X122" s="184"/>
      <c r="Y122" s="184"/>
      <c r="Z122" s="184"/>
      <c r="AA122" s="184"/>
      <c r="AB122" s="184"/>
      <c r="AC122" s="184"/>
      <c r="AD122" s="184"/>
      <c r="AE122" s="184"/>
      <c r="AF122" s="184"/>
      <c r="AG122" s="184"/>
      <c r="AH122" s="184"/>
      <c r="AI122"/>
      <c r="AJ122"/>
      <c r="AK122"/>
      <c r="AL122"/>
      <c r="AM122"/>
      <c r="AN122"/>
    </row>
    <row r="123" spans="1:40" x14ac:dyDescent="0.3">
      <c r="A123"/>
      <c r="B123" t="s">
        <v>513</v>
      </c>
      <c r="C123" s="186">
        <f>((0.5-C25)+(2*C25*C118))*C43</f>
        <v>1.0964285714285715E-6</v>
      </c>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c r="AB123" s="184"/>
      <c r="AC123" s="184"/>
      <c r="AD123" s="184"/>
      <c r="AE123" s="184"/>
      <c r="AF123" s="184"/>
      <c r="AG123" s="184"/>
      <c r="AH123" s="184"/>
      <c r="AI123"/>
      <c r="AJ123"/>
      <c r="AK123"/>
      <c r="AL123"/>
      <c r="AM123"/>
      <c r="AN123"/>
    </row>
    <row r="124" spans="1:40" x14ac:dyDescent="0.3">
      <c r="A124"/>
      <c r="B124" t="s">
        <v>514</v>
      </c>
      <c r="C124" s="158">
        <f>C114+1.29*C117</f>
        <v>5.3109821428571431</v>
      </c>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c r="AJ124"/>
      <c r="AK124"/>
      <c r="AL124"/>
      <c r="AM124"/>
      <c r="AN124"/>
    </row>
    <row r="125" spans="1:40" x14ac:dyDescent="0.3">
      <c r="A125"/>
      <c r="B125"/>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c r="AB125" s="184"/>
      <c r="AC125" s="184"/>
      <c r="AD125" s="184"/>
      <c r="AE125" s="184"/>
      <c r="AF125" s="184"/>
      <c r="AG125" s="184"/>
      <c r="AH125" s="184"/>
      <c r="AI125"/>
      <c r="AJ125"/>
      <c r="AK125"/>
      <c r="AL125"/>
      <c r="AM125"/>
      <c r="AN125"/>
    </row>
    <row r="126" spans="1:40" x14ac:dyDescent="0.3">
      <c r="A126"/>
      <c r="B126"/>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c r="AB126" s="184"/>
      <c r="AC126" s="184"/>
      <c r="AD126" s="184"/>
      <c r="AE126" s="184"/>
      <c r="AF126" s="184"/>
      <c r="AG126" s="184"/>
      <c r="AH126" s="184"/>
      <c r="AI126"/>
      <c r="AJ126"/>
      <c r="AK126"/>
      <c r="AL126"/>
      <c r="AM126"/>
      <c r="AN126"/>
    </row>
    <row r="127" spans="1:40" x14ac:dyDescent="0.3">
      <c r="A127" t="s">
        <v>515</v>
      </c>
      <c r="B127" t="s">
        <v>516</v>
      </c>
      <c r="C127" s="189">
        <f>0.00362</f>
        <v>3.62E-3</v>
      </c>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c r="AC127" s="184"/>
      <c r="AD127" s="184"/>
      <c r="AE127" s="184"/>
      <c r="AF127" s="184"/>
      <c r="AG127" s="184"/>
      <c r="AH127" s="184"/>
      <c r="AI127"/>
      <c r="AJ127"/>
      <c r="AK127"/>
      <c r="AL127"/>
      <c r="AM127"/>
      <c r="AN127"/>
    </row>
    <row r="128" spans="1:40" x14ac:dyDescent="0.3">
      <c r="A128"/>
      <c r="B128"/>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84"/>
      <c r="AD128" s="184"/>
      <c r="AE128" s="184"/>
      <c r="AF128" s="184"/>
      <c r="AG128" s="184"/>
      <c r="AH128" s="184"/>
      <c r="AI128"/>
      <c r="AJ128"/>
      <c r="AK128"/>
      <c r="AL128"/>
      <c r="AM128"/>
      <c r="AN128"/>
    </row>
    <row r="129" spans="1:40" x14ac:dyDescent="0.3">
      <c r="A129"/>
      <c r="B129"/>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c r="AA129" s="190"/>
      <c r="AB129" s="190"/>
      <c r="AC129" s="190"/>
      <c r="AD129" s="190"/>
      <c r="AE129" s="190"/>
      <c r="AF129" s="190"/>
      <c r="AG129" s="190"/>
      <c r="AH129" s="190"/>
      <c r="AI129"/>
      <c r="AJ129"/>
      <c r="AK129"/>
      <c r="AL129"/>
      <c r="AM129"/>
      <c r="AN129"/>
    </row>
    <row r="130" spans="1:40" x14ac:dyDescent="0.3">
      <c r="A130"/>
      <c r="B130"/>
      <c r="C130" t="s">
        <v>517</v>
      </c>
      <c r="D130" t="s">
        <v>518</v>
      </c>
      <c r="E130"/>
      <c r="F130"/>
      <c r="G130"/>
      <c r="H130" t="s">
        <v>519</v>
      </c>
      <c r="I130" t="s">
        <v>520</v>
      </c>
      <c r="J130" t="s">
        <v>521</v>
      </c>
      <c r="K130" t="s">
        <v>522</v>
      </c>
      <c r="L130" t="s">
        <v>523</v>
      </c>
      <c r="M130"/>
      <c r="N130" t="s">
        <v>512</v>
      </c>
      <c r="O130"/>
      <c r="P130"/>
      <c r="Q130"/>
      <c r="R130"/>
      <c r="S130"/>
      <c r="T130"/>
      <c r="U130"/>
      <c r="V130"/>
      <c r="W130"/>
      <c r="X130"/>
      <c r="Y130"/>
      <c r="Z130"/>
      <c r="AA130"/>
      <c r="AB130"/>
      <c r="AC130"/>
      <c r="AD130"/>
      <c r="AE130"/>
      <c r="AF130"/>
      <c r="AG130"/>
      <c r="AH130"/>
      <c r="AI130"/>
      <c r="AJ130"/>
      <c r="AK130"/>
      <c r="AL130"/>
      <c r="AM130"/>
      <c r="AN130"/>
    </row>
    <row r="131" spans="1:40" s="100" customFormat="1" ht="43.2" x14ac:dyDescent="0.3">
      <c r="A131" s="7"/>
      <c r="B131" s="7"/>
      <c r="C131" s="7" t="s">
        <v>524</v>
      </c>
      <c r="D131" t="s">
        <v>525</v>
      </c>
      <c r="E131" s="7" t="s">
        <v>526</v>
      </c>
      <c r="F131" s="7" t="s">
        <v>527</v>
      </c>
      <c r="G131" s="7" t="s">
        <v>528</v>
      </c>
      <c r="H131"/>
      <c r="I131"/>
      <c r="J131"/>
      <c r="K131"/>
      <c r="L131"/>
      <c r="M131"/>
      <c r="N131"/>
      <c r="O131"/>
      <c r="P131"/>
      <c r="Q131"/>
      <c r="R131"/>
      <c r="S131"/>
      <c r="T131"/>
      <c r="U131"/>
      <c r="V131"/>
      <c r="W131"/>
      <c r="X131"/>
      <c r="Y131" s="7" t="s">
        <v>386</v>
      </c>
      <c r="Z131"/>
      <c r="AA131"/>
      <c r="AB131"/>
      <c r="AC131"/>
      <c r="AD131"/>
      <c r="AE131"/>
      <c r="AF131"/>
      <c r="AG131"/>
      <c r="AH131"/>
      <c r="AI131" s="7" t="s">
        <v>529</v>
      </c>
      <c r="AJ131" s="7" t="s">
        <v>530</v>
      </c>
      <c r="AK131" s="7"/>
      <c r="AL131" s="7"/>
      <c r="AM131" s="7"/>
      <c r="AN131" s="7"/>
    </row>
    <row r="132" spans="1:40" s="100" customFormat="1" x14ac:dyDescent="0.3">
      <c r="A132" s="7"/>
      <c r="B132" s="7" t="s">
        <v>395</v>
      </c>
      <c r="C132" s="7"/>
      <c r="D132" s="7"/>
      <c r="E132"/>
      <c r="F132" s="7"/>
      <c r="G132" s="7"/>
      <c r="H132" s="7"/>
      <c r="I132" s="7"/>
      <c r="J132" s="7"/>
      <c r="K132" s="7"/>
      <c r="L132" s="7"/>
      <c r="M132" s="7" t="s">
        <v>531</v>
      </c>
      <c r="N132" s="7" t="s">
        <v>532</v>
      </c>
      <c r="O132" s="7" t="s">
        <v>533</v>
      </c>
      <c r="P132" s="7" t="s">
        <v>534</v>
      </c>
      <c r="Q132" s="7" t="s">
        <v>535</v>
      </c>
      <c r="R132" s="7"/>
      <c r="S132" s="7"/>
      <c r="T132" s="7"/>
      <c r="U132" s="7" t="s">
        <v>536</v>
      </c>
      <c r="V132" s="7" t="s">
        <v>537</v>
      </c>
      <c r="W132" s="7" t="s">
        <v>538</v>
      </c>
      <c r="X132" s="7"/>
      <c r="Y132" s="7" t="s">
        <v>397</v>
      </c>
      <c r="Z132" s="7"/>
      <c r="AA132" s="7"/>
      <c r="AB132" s="7" t="s">
        <v>539</v>
      </c>
      <c r="AC132" s="7" t="s">
        <v>540</v>
      </c>
      <c r="AD132" s="7"/>
      <c r="AE132" s="7" t="s">
        <v>541</v>
      </c>
      <c r="AF132" s="7" t="s">
        <v>542</v>
      </c>
      <c r="AG132" s="7" t="s">
        <v>543</v>
      </c>
      <c r="AH132" s="7"/>
      <c r="AI132" s="7"/>
      <c r="AJ132" s="7"/>
      <c r="AK132" s="7"/>
      <c r="AL132" s="7"/>
      <c r="AM132" s="7"/>
      <c r="AN132" s="7"/>
    </row>
    <row r="133" spans="1:40" x14ac:dyDescent="0.3">
      <c r="A133"/>
      <c r="B133">
        <v>1</v>
      </c>
      <c r="C133" s="186" t="str">
        <f>IMPRODUCT(COMPLEX(-1,0),IMDIV(IMPRODUCT(G133,COMPLEX($C$100+$C$101,0)),COMPLEX($C$100,2*PI()*B133*$C$103*$C$102*(2*$C$100+$C$101))))</f>
        <v>-78.3965782331397+2.51215916528685i</v>
      </c>
      <c r="D133" s="158" t="str">
        <f>IMPRODUCT(COMPLEX($C$106,0),IMSUB(C133,G133))</f>
        <v>-606.997439077744+19.2598869338659i</v>
      </c>
      <c r="E133" t="str">
        <f>IMDIV(COMPLEX($C$20*10^3,0),COMPLEX(1,2*PI()*B133*$C$20*1000*$C$29*10^-12))</f>
        <v>2870</v>
      </c>
      <c r="F133" t="str">
        <f>IMDIV(COMPLEX($C$22*1000,0),IMSUM(COMPLEX($C$22*1000,0),E133))</f>
        <v>0.777000777000777</v>
      </c>
      <c r="G133" t="str">
        <f t="shared" ref="G133:G196" si="0">IF($C$11=$C$7,$C$24,F133)</f>
        <v>0.777000777000777</v>
      </c>
      <c r="H133" t="str">
        <f>IMPRODUCT(COMPLEX($C$108,0),IMPRODUCT(COMPLEX(-1,0),D133),IMDIV(COMPLEX(0,2*PI()*B133*$C$109*$C$110),COMPLEX(1,2*PI()*B133*$C$109*$C$110)))</f>
        <v>0.000668470379399934+0.0210525880762694i</v>
      </c>
      <c r="I133" t="str">
        <f>COMPLEX(0,2*PI()*B133*$C$113*$C$112*$C$114)</f>
        <v>0.00392699081698724i</v>
      </c>
      <c r="J133" t="str">
        <f t="shared" ref="J133:J196" si="1">IMSUM(COMPLEX(0,2*PI()*B133*$C$113*$C$112),COMPLEX(0,2*PI()*B133*$C$113*$C$111),COMPLEX(0,2*PI()*B133*$C$28*10^-12*$C$111),COMPLEX(-1*2*PI()*B133*2*PI()*B133*$C$113*$C$112*$C$28*10^-12*$C$111,0),COMPLEX(1,0))</f>
        <v>0.999999986809274+0.000849317007527386i</v>
      </c>
      <c r="K133" t="str">
        <f>IMDIV(I133,J133)</f>
        <v>0.0000033352577714073+0.00392698803609591i</v>
      </c>
      <c r="L133" t="str">
        <f>IMDIV(COMPLEX($C$117,0),COMPLEX(1,2*PI()*B133*$C$115*$C$116))</f>
        <v>0.241071428530587-3.13780731440998E-06i</v>
      </c>
      <c r="M133" t="str">
        <f>IMSUM(K133,L133)</f>
        <v>0.241074763788358+0.0039238502287815i</v>
      </c>
      <c r="N133" t="str">
        <f>COMPLEX(0,-2*PI()*B133*$C$43)</f>
        <v>-0.0000125663706143592i</v>
      </c>
      <c r="O133" t="str">
        <f>IMEXP(N133)</f>
        <v>0.999999999921043-0.0000125663706140285i</v>
      </c>
      <c r="P133" t="str">
        <f>IMSUB(COMPLEX(1,0),O133)</f>
        <v>7.89569520875943E-11+0.0000125663706140285i</v>
      </c>
      <c r="Q133" t="str">
        <f>IMSUM(COMPLEX(0,2*PI()*B133*$C$43),O133,COMPLEX(-1,0))</f>
        <v>-7.89569520875943E-11+3.30700297332918E-16i</v>
      </c>
      <c r="R133" t="str">
        <f>IMDIV(P133,Q133)</f>
        <v>-0.333402471869828-159154.707494252i</v>
      </c>
      <c r="S133" t="str">
        <f>IMDIV(COMPLEX(0,2*PI()*B133*$C$123),COMPLEX($C$124,0))</f>
        <v>1.29713557776449E-06i</v>
      </c>
      <c r="T133" t="str">
        <f>IMPRODUCT(R133,S133)</f>
        <v>0.206445233459495-4.32468207976979E-07i</v>
      </c>
      <c r="U133" t="str">
        <f>IMDIV(COMPLEX(1,2*PI()*B133*$C$16*10^-3*$C$15*10^-6),COMPLEX(0,2*PI()*B133*$C$15*10^-6))</f>
        <v>0.0000499999999999999-241.143853169538i</v>
      </c>
      <c r="V133" t="str">
        <f>IMSUM(COMPLEX($C$18*10^-3,0),IMDIV(COMPLEX(1,0),COMPLEX(0,2*PI()*B133*($C$17*1*10^-6))))</f>
        <v>3.33333333333333E-06-265.258238486492i</v>
      </c>
      <c r="W133" t="str">
        <f>IMDIV(IMPRODUCT(U133,V133),IMSUM(U133,V133))</f>
        <v>0.0000144746787603928-126.313446898331i</v>
      </c>
      <c r="X133" t="str">
        <f>IMDIV(IMPRODUCT(COMPLEX($C$19,0),W133),IMSUM(COMPLEX($C$19,0),W133))</f>
        <v>0.0449999942868189-0.0000160315452752554i</v>
      </c>
      <c r="Y133" t="str">
        <f>COMPLEX($C$13*10^-3,2*PI()*B133*$C$12*0.000001)</f>
        <v>0.009+2.01061929829747E-06i</v>
      </c>
      <c r="Z133" t="str">
        <f>IMPRODUCT(COMPLEX($C$6,0),IMDIV(X133,IMSUM(X133,Y133)))</f>
        <v>11.6666667124524-0.00112711425777499i</v>
      </c>
      <c r="AA133" t="str">
        <f>IMDIV(COMPLEX($C$6,0),IMSUM(X133,Y133))</f>
        <v>259.259269210458+0.0673158408708819i</v>
      </c>
      <c r="AB133" t="str">
        <f>IMPRODUCT(COMPLEX($C$119,0),T133)</f>
        <v>0.503295995213108-1.05432086507586E-06i</v>
      </c>
      <c r="AC133" t="str">
        <f>IMSUM(COMPLEX(1,0),IMPRODUCT(AB133,M133))</f>
        <v>1.12133196729862+0.00197460393580826i</v>
      </c>
      <c r="AD133" t="str">
        <f>IMDIV(AB133,AC133)</f>
        <v>0.448836247743403-0.000791316191876931i</v>
      </c>
      <c r="AE133" t="str">
        <f>IMPRODUCT(AD133,AA133,X133)</f>
        <v>5.23642201898624-0.00973791200903301i</v>
      </c>
      <c r="AF133" t="str">
        <f>IMSUB(D133,H133)</f>
        <v>-606.998107548123+19.2388343457896i</v>
      </c>
      <c r="AG133" t="str">
        <f>IMSUM(COMPLEX(1,0),IMPRODUCT(AD133,AA133,COMPLEX($C$127,0)))</f>
        <v>1.42124133928871-0.000633291010848658i</v>
      </c>
      <c r="AH133" t="str">
        <f>IMDIV(IMPRODUCT(AE133,AF133),AG133)</f>
        <v>-2236.32518602337+74.0460486210598i</v>
      </c>
      <c r="AI133">
        <f>20*LOG10(IMABS(AH133))</f>
        <v>66.995457710246868</v>
      </c>
      <c r="AJ133">
        <f>IMARGUMENT(AH133)*180/PI()</f>
        <v>178.10359569136276</v>
      </c>
      <c r="AK133"/>
      <c r="AL133"/>
      <c r="AM133"/>
      <c r="AN133"/>
    </row>
    <row r="134" spans="1:40" x14ac:dyDescent="0.3">
      <c r="A134"/>
      <c r="B134">
        <v>10</v>
      </c>
      <c r="C134" s="186" t="str">
        <f t="shared" ref="C134:C197" si="2">IMPRODUCT(COMPLEX(-1,0),IMDIV(IMPRODUCT(G134,COMPLEX($C$100+$C$101,0)),COMPLEX($C$100,2*PI()*B134*$C$103*$C$102*(2*$C$100+$C$101))))</f>
        <v>-71.1691869359083+22.8056286736605i</v>
      </c>
      <c r="D134" s="158" t="str">
        <f t="shared" ref="D134:D197" si="3">IMPRODUCT(COMPLEX($C$106,0),IMSUB(C134,G134))</f>
        <v>-551.587439132303+174.843153164731i</v>
      </c>
      <c r="E134" t="str">
        <f t="shared" ref="E134:E197" si="4">IMDIV(COMPLEX($C$20*10^3,0),COMPLEX(1,2*PI()*B134*$C$20*1000*$C$29*10^-12))</f>
        <v>2870</v>
      </c>
      <c r="F134" t="str">
        <f t="shared" ref="F134:F197" si="5">IMDIV(COMPLEX($C$22*1000,0),IMSUM(COMPLEX($C$22*1000,0),E134))</f>
        <v>0.777000777000777</v>
      </c>
      <c r="G134" t="str">
        <f t="shared" si="0"/>
        <v>0.777000777000777</v>
      </c>
      <c r="H134" t="str">
        <f t="shared" ref="H134:H197" si="6">IMPRODUCT(COMPLEX($C$108,0),IMPRODUCT(COMPLEX(-1,0),D134),IMDIV(COMPLEX(0,2*PI()*B134*$C$109*$C$110),COMPLEX(1,2*PI()*B134*$C$109*$C$110)))</f>
        <v>0.060684440356056+0.191294353846561i</v>
      </c>
      <c r="I134" t="str">
        <f t="shared" ref="I134:I197" si="7">COMPLEX(0,2*PI()*B134*$C$113*$C$112*$C$114)</f>
        <v>0.0392699081698724i</v>
      </c>
      <c r="J134" t="str">
        <f t="shared" si="1"/>
        <v>0.999998680927372+0.00849317007527386i</v>
      </c>
      <c r="K134" t="str">
        <f t="shared" ref="K134:K197" si="8">IMDIV(I134,J134)</f>
        <v>0.000333502831882873+0.0392671274697937i</v>
      </c>
      <c r="L134" t="str">
        <f t="shared" ref="L134:L197" si="9">IMDIV(COMPLEX($C$117,0),COMPLEX(1,2*PI()*B134*$C$115*$C$116))</f>
        <v>0.241071424487231-0.0000313780726178129i</v>
      </c>
      <c r="M134" t="str">
        <f t="shared" ref="M134:M197" si="10">IMSUM(K134,L134)</f>
        <v>0.241404927319114+0.0392357493971759i</v>
      </c>
      <c r="N134" t="str">
        <f t="shared" ref="N134:N197" si="11">COMPLEX(0,-2*PI()*B134*$C$43)</f>
        <v>-0.000125663706143592i</v>
      </c>
      <c r="O134" t="str">
        <f t="shared" ref="O134:O197" si="12">IMEXP(N134)</f>
        <v>0.999999992104316-0.000125663705812858i</v>
      </c>
      <c r="P134" t="str">
        <f t="shared" ref="P134:P197" si="13">IMSUB(COMPLEX(1,0),O134)</f>
        <v>7.89568399550689E-09+0.000125663705812858i</v>
      </c>
      <c r="Q134" t="str">
        <f t="shared" ref="Q134:Q197" si="14">IMSUM(COMPLEX(0,2*PI()*B134*$C$43),O134,COMPLEX(-1,0))</f>
        <v>-7.89568399550689E-09+3.30734002467956E-13i</v>
      </c>
      <c r="R134" t="str">
        <f t="shared" ref="R134:R197" si="15">IMDIV(P134,Q134)</f>
        <v>-0.333332639519281-15915.4933245318i</v>
      </c>
      <c r="S134" t="str">
        <f t="shared" ref="S134:S197" si="16">IMDIV(COMPLEX(0,2*PI()*B134*$C$123),COMPLEX($C$124,0))</f>
        <v>0.0000129713557776449i</v>
      </c>
      <c r="T134" t="str">
        <f t="shared" ref="T134:T197" si="17">IMPRODUCT(R134,S134)</f>
        <v>0.206445526289234-4.32377625950605E-06i</v>
      </c>
      <c r="U134" t="str">
        <f t="shared" ref="U134:U197" si="18">IMDIV(COMPLEX(1,2*PI()*B134*$C$16*10^-3*$C$15*10^-6),COMPLEX(0,2*PI()*B134*$C$15*10^-6))</f>
        <v>0.0000499999999999999-24.1143853169538i</v>
      </c>
      <c r="V134" t="str">
        <f t="shared" ref="V134:V197" si="19">IMSUM(COMPLEX($C$18*10^-3,0),IMDIV(COMPLEX(1,0),COMPLEX(0,2*PI()*B134*($C$17*1*10^-6))))</f>
        <v>3.33333333333333E-06-26.5258238486492i</v>
      </c>
      <c r="W134" t="str">
        <f t="shared" ref="W134:W197" si="20">IMDIV(IMPRODUCT(U134,V134),IMSUM(U134,V134))</f>
        <v>0.0000144746787603804-12.6313446898449i</v>
      </c>
      <c r="X134" t="str">
        <f t="shared" ref="X134:X197" si="21">IMDIV(IMPRODUCT(COMPLEX($C$19,0),W134),IMSUM(COMPLEX($C$19,0),W134))</f>
        <v>0.0449994286890799-0.000160313437124953i</v>
      </c>
      <c r="Y134" t="str">
        <f t="shared" ref="Y134:Y197" si="22">COMPLEX($C$13*10^-3,2*PI()*B134*$C$12*0.000001)</f>
        <v>0.009+0.0000201061929829747i</v>
      </c>
      <c r="Z134" t="str">
        <f t="shared" ref="Z134:Z197" si="23">IMPRODUCT(COMPLEX($C$6,0),IMDIV(X134,IMSUM(X134,Y134)))</f>
        <v>11.6666712452284-0.0112711617682077i</v>
      </c>
      <c r="AA134" t="str">
        <f t="shared" ref="AA134:AA197" si="24">IMDIV(COMPLEX($C$6,0),IMSUM(X134,Y134))</f>
        <v>259.260254380347+0.673158340091246i</v>
      </c>
      <c r="AB134" t="str">
        <f t="shared" ref="AB134:AB197" si="25">IMPRODUCT(COMPLEX($C$119,0),T134)</f>
        <v>0.503296709107212-0.00001054100033767i</v>
      </c>
      <c r="AC134" t="str">
        <f t="shared" ref="AC134:AC197" si="26">IMSUM(COMPLEX(1,0),IMPRODUCT(AB134,M134))</f>
        <v>1.12149871906602+0.0197446789015335i</v>
      </c>
      <c r="AD134" t="str">
        <f t="shared" ref="AD134:AD197" si="27">IMDIV(AB134,AC134)</f>
        <v>0.448632319076247-0.00790784860881006i</v>
      </c>
      <c r="AE134" t="str">
        <f t="shared" ref="AE134:AE197" si="28">IMPRODUCT(AD134,AA134,X134)</f>
        <v>5.23395664600606-0.097314877418778i</v>
      </c>
      <c r="AF134" t="str">
        <f t="shared" ref="AF134:AF197" si="29">IMSUB(D134,H134)</f>
        <v>-551.648123572659+174.651858810884i</v>
      </c>
      <c r="AG134" t="str">
        <f t="shared" ref="AG134:AG197" si="30">IMSUM(COMPLEX(1,0),IMPRODUCT(AD134,AA134,COMPLEX($C$127,0)))</f>
        <v>1.42107062569233-0.00632844872201659i</v>
      </c>
      <c r="AH134" t="str">
        <f t="shared" ref="AH134:AH197" si="31">IMDIV(IMPRODUCT(AE134,AF134),AG134)</f>
        <v>-2022.81223460563+672.030331158295i</v>
      </c>
      <c r="AI134">
        <f t="shared" ref="AI134:AI197" si="32">20*LOG10(IMABS(AH134))</f>
        <v>66.573804099608438</v>
      </c>
      <c r="AJ134">
        <f t="shared" ref="AJ134:AJ197" si="33">IMARGUMENT(AH134)*180/PI()</f>
        <v>161.62218351230763</v>
      </c>
      <c r="AK134"/>
      <c r="AL134"/>
      <c r="AM134"/>
      <c r="AN134"/>
    </row>
    <row r="135" spans="1:40" x14ac:dyDescent="0.3">
      <c r="A135"/>
      <c r="B135">
        <v>100</v>
      </c>
      <c r="C135" s="186" t="str">
        <f t="shared" si="2"/>
        <v>-6.96438902423056+22.3168588631694i</v>
      </c>
      <c r="D135" s="158" t="str">
        <f t="shared" si="3"/>
        <v>-59.3506551427736+171.095917950965i</v>
      </c>
      <c r="E135" t="str">
        <f t="shared" si="4"/>
        <v>2870</v>
      </c>
      <c r="F135" t="str">
        <f t="shared" si="5"/>
        <v>0.777000777000777</v>
      </c>
      <c r="G135" t="str">
        <f t="shared" si="0"/>
        <v>0.777000777000777</v>
      </c>
      <c r="H135" t="str">
        <f t="shared" si="6"/>
        <v>0.593877677841666+0.204503643069351i</v>
      </c>
      <c r="I135" t="str">
        <f t="shared" si="7"/>
        <v>0.392699081698724i</v>
      </c>
      <c r="J135" t="str">
        <f t="shared" si="1"/>
        <v>0.999868092737179+0.0849317007527386i</v>
      </c>
      <c r="K135" t="str">
        <f t="shared" si="8"/>
        <v>0.0331224134784108+0.389937374360691i</v>
      </c>
      <c r="L135" t="str">
        <f t="shared" si="9"/>
        <v>0.241071020152309-0.000313780199892172i</v>
      </c>
      <c r="M135" t="str">
        <f t="shared" si="10"/>
        <v>0.27419343363072+0.389623594160799i</v>
      </c>
      <c r="N135" t="str">
        <f t="shared" si="11"/>
        <v>-0.00125663706143592i</v>
      </c>
      <c r="O135" t="str">
        <f t="shared" si="12"/>
        <v>0.999999210431752-0.00125663673070233i</v>
      </c>
      <c r="P135" t="str">
        <f t="shared" si="13"/>
        <v>7.89568248005246E-07+0.00125663673070233i</v>
      </c>
      <c r="Q135" t="str">
        <f t="shared" si="14"/>
        <v>-7.89568248005246E-07+3.30733590037449E-10i</v>
      </c>
      <c r="R135" t="str">
        <f t="shared" si="15"/>
        <v>-0.333333330754607-1591.54936146636i</v>
      </c>
      <c r="S135" t="str">
        <f t="shared" si="16"/>
        <v>0.000129713557776449i</v>
      </c>
      <c r="T135" t="str">
        <f t="shared" si="17"/>
        <v>0.206445530052637-0.0000432378522576539i</v>
      </c>
      <c r="U135" t="str">
        <f t="shared" si="18"/>
        <v>0.0000499999999999999-2.41143853169538i</v>
      </c>
      <c r="V135" t="str">
        <f t="shared" si="19"/>
        <v>3.33333333333333E-06-2.65258238486492i</v>
      </c>
      <c r="W135" t="str">
        <f t="shared" si="20"/>
        <v>0.0000144746787591341-1.26313446910283i</v>
      </c>
      <c r="X135" t="str">
        <f t="shared" si="21"/>
        <v>0.0449429406480627-0.00160112130000182i</v>
      </c>
      <c r="Y135" t="str">
        <f t="shared" si="22"/>
        <v>0.009+0.000201061929829747i</v>
      </c>
      <c r="Z135" t="str">
        <f t="shared" si="23"/>
        <v>11.6671243973346-0.11273080947233i</v>
      </c>
      <c r="AA135" t="str">
        <f t="shared" si="24"/>
        <v>259.358783776935+6.73151465420472i</v>
      </c>
      <c r="AB135" t="str">
        <f t="shared" si="25"/>
        <v>0.50329671828207-0.00010541022196651i</v>
      </c>
      <c r="AC135" t="str">
        <f t="shared" si="26"/>
        <v>1.13804172563038+0.196067373515694i</v>
      </c>
      <c r="AD135" t="str">
        <f t="shared" si="27"/>
        <v>0.429484098266591-0.0740862372942879i</v>
      </c>
      <c r="AE135" t="str">
        <f t="shared" si="28"/>
        <v>5.00249259965247-0.912789436695996i</v>
      </c>
      <c r="AF135" t="str">
        <f t="shared" si="29"/>
        <v>-59.9445328206153+170.891414307896i</v>
      </c>
      <c r="AG135" t="str">
        <f t="shared" si="30"/>
        <v>1.40503885321132-0.0590922931908558i</v>
      </c>
      <c r="AH135" t="str">
        <f t="shared" si="31"/>
        <v>-129.404257074791+641.941662613129i</v>
      </c>
      <c r="AI135">
        <f t="shared" si="32"/>
        <v>56.322897780599874</v>
      </c>
      <c r="AJ135">
        <f t="shared" si="33"/>
        <v>101.39709357299239</v>
      </c>
      <c r="AK135"/>
      <c r="AL135"/>
      <c r="AM135"/>
      <c r="AN135"/>
    </row>
    <row r="136" spans="1:40" x14ac:dyDescent="0.3">
      <c r="A136"/>
      <c r="B136">
        <v>200</v>
      </c>
      <c r="C136" s="186" t="str">
        <f t="shared" si="2"/>
        <v>-1.86524454418749+11.9540706566225i</v>
      </c>
      <c r="D136" s="158" t="str">
        <f t="shared" si="3"/>
        <v>-20.2572141291101+91.6478750341059i</v>
      </c>
      <c r="E136" t="str">
        <f t="shared" si="4"/>
        <v>2870</v>
      </c>
      <c r="F136" t="str">
        <f t="shared" si="5"/>
        <v>0.777000777000777</v>
      </c>
      <c r="G136" t="str">
        <f t="shared" si="0"/>
        <v>0.777000777000777</v>
      </c>
      <c r="H136" t="str">
        <f t="shared" si="6"/>
        <v>0.636350662681798+0.137638149942715i</v>
      </c>
      <c r="I136" t="str">
        <f t="shared" si="7"/>
        <v>0.785398163397448i</v>
      </c>
      <c r="J136" t="str">
        <f t="shared" si="1"/>
        <v>0.999472370948718+0.169863401505478i</v>
      </c>
      <c r="K136" t="str">
        <f t="shared" si="8"/>
        <v>0.129802087840979+0.763752517250357i</v>
      </c>
      <c r="L136" t="str">
        <f t="shared" si="9"/>
        <v>0.241069794903253-0.000627557210194042i</v>
      </c>
      <c r="M136" t="str">
        <f t="shared" si="10"/>
        <v>0.370871882744232+0.763124960040163i</v>
      </c>
      <c r="N136" t="str">
        <f t="shared" si="11"/>
        <v>-0.00251327412287183i</v>
      </c>
      <c r="O136" t="str">
        <f t="shared" si="12"/>
        <v>0.999996841728254-0.00251327147700372i</v>
      </c>
      <c r="P136" t="str">
        <f t="shared" si="13"/>
        <v>3.15827174601768E-06+0.00251327147700372i</v>
      </c>
      <c r="Q136" t="str">
        <f t="shared" si="14"/>
        <v>-3.15827174601768E-06+2.64586811011061E-09i</v>
      </c>
      <c r="R136" t="str">
        <f t="shared" si="15"/>
        <v>-0.333333309392896-795.774575803593i</v>
      </c>
      <c r="S136" t="str">
        <f t="shared" si="16"/>
        <v>0.000259427115552899i</v>
      </c>
      <c r="T136" t="str">
        <f t="shared" si="17"/>
        <v>0.206445502831058-0.0000864756989735011i</v>
      </c>
      <c r="U136" t="str">
        <f t="shared" si="18"/>
        <v>0.0000500000000000001-1.20571926584769i</v>
      </c>
      <c r="V136" t="str">
        <f t="shared" si="19"/>
        <v>3.33333333333333E-06-1.32629119243246i</v>
      </c>
      <c r="W136" t="str">
        <f t="shared" si="20"/>
        <v>0.0000144746787553575-0.631567234730714i</v>
      </c>
      <c r="X136" t="str">
        <f t="shared" si="21"/>
        <v>0.0447726277846716-0.00319010367919023i</v>
      </c>
      <c r="Y136" t="str">
        <f t="shared" si="22"/>
        <v>0.009+0.000402123859659493i</v>
      </c>
      <c r="Z136" t="str">
        <f t="shared" si="23"/>
        <v>11.6684960666647-0.225577965040161i</v>
      </c>
      <c r="AA136" t="str">
        <f t="shared" si="24"/>
        <v>259.657507760364+13.4626095366666i</v>
      </c>
      <c r="AB136" t="str">
        <f t="shared" si="25"/>
        <v>0.503296651918165-0.000210820430422564i</v>
      </c>
      <c r="AC136" t="str">
        <f t="shared" si="26"/>
        <v>1.1868194592083+0.384000050013446i</v>
      </c>
      <c r="AD136" t="str">
        <f t="shared" si="27"/>
        <v>0.38383204447944-0.1243679850057i</v>
      </c>
      <c r="AE136" t="str">
        <f t="shared" si="28"/>
        <v>4.45068802429448-1.5377713953689i</v>
      </c>
      <c r="AF136" t="str">
        <f t="shared" si="29"/>
        <v>-20.8935647917919+91.5102368841632i</v>
      </c>
      <c r="AG136" t="str">
        <f t="shared" si="30"/>
        <v>1.36684786667451-0.0981950343231619i</v>
      </c>
      <c r="AH136" t="str">
        <f t="shared" si="31"/>
        <v>11.7646167500123+322.32429034129i</v>
      </c>
      <c r="AI136">
        <f t="shared" si="32"/>
        <v>50.171642524670844</v>
      </c>
      <c r="AJ136">
        <f t="shared" si="33"/>
        <v>87.909671043479776</v>
      </c>
      <c r="AK136"/>
      <c r="AL136"/>
      <c r="AM136"/>
      <c r="AN136"/>
    </row>
    <row r="137" spans="1:40" x14ac:dyDescent="0.3">
      <c r="A137"/>
      <c r="B137">
        <v>300</v>
      </c>
      <c r="C137" s="186" t="str">
        <f t="shared" si="2"/>
        <v>-0.840090511670839+8.07601987023571i</v>
      </c>
      <c r="D137" s="158" t="str">
        <f t="shared" si="3"/>
        <v>-12.3976998798158+61.9161523384738i</v>
      </c>
      <c r="E137" t="str">
        <f t="shared" si="4"/>
        <v>2870</v>
      </c>
      <c r="F137" t="str">
        <f t="shared" si="5"/>
        <v>0.777000777000777</v>
      </c>
      <c r="G137" t="str">
        <f t="shared" si="0"/>
        <v>0.777000777000777</v>
      </c>
      <c r="H137" t="str">
        <f t="shared" si="6"/>
        <v>0.645080422767296+0.124620095104016i</v>
      </c>
      <c r="I137" t="str">
        <f t="shared" si="7"/>
        <v>1.17809724509617i</v>
      </c>
      <c r="J137" t="str">
        <f t="shared" si="1"/>
        <v>0.998812834634615+0.254795102258216i</v>
      </c>
      <c r="K137" t="str">
        <f t="shared" si="8"/>
        <v>0.282503486529015+1.10743144461329i</v>
      </c>
      <c r="L137" t="str">
        <f t="shared" si="9"/>
        <v>0.24106775284917-0.000941327841423388i</v>
      </c>
      <c r="M137" t="str">
        <f t="shared" si="10"/>
        <v>0.523571239378185+1.10649011677187i</v>
      </c>
      <c r="N137" t="str">
        <f t="shared" si="11"/>
        <v>-0.00376991118430775i</v>
      </c>
      <c r="O137" t="str">
        <f t="shared" si="12"/>
        <v>0.999992893893247-0.00376990225450641i</v>
      </c>
      <c r="P137" t="str">
        <f t="shared" si="13"/>
        <v>7.10610675302981E-06+0.00376990225450641i</v>
      </c>
      <c r="Q137" t="str">
        <f t="shared" si="14"/>
        <v>-7.10610675302981E-06+8.92980133978052E-09i</v>
      </c>
      <c r="R137" t="str">
        <f t="shared" si="15"/>
        <v>-0.333333280657825-530.516267504569i</v>
      </c>
      <c r="S137" t="str">
        <f t="shared" si="16"/>
        <v>0.000389140673329348i</v>
      </c>
      <c r="T137" t="str">
        <f t="shared" si="17"/>
        <v>0.2064454575489-0.000129713537278267i</v>
      </c>
      <c r="U137" t="str">
        <f t="shared" si="18"/>
        <v>0.0000499999999999999-0.80381284389846i</v>
      </c>
      <c r="V137" t="str">
        <f t="shared" si="19"/>
        <v>3.33333333333333E-06-0.884194128288304i</v>
      </c>
      <c r="W137" t="str">
        <f t="shared" si="20"/>
        <v>0.0000144746787490629-0.42104482335303i</v>
      </c>
      <c r="X137" t="str">
        <f t="shared" si="21"/>
        <v>0.0444916243956612-0.00475511306204209i</v>
      </c>
      <c r="Y137" t="str">
        <f t="shared" si="22"/>
        <v>0.009+0.00060318578948924i</v>
      </c>
      <c r="Z137" t="str">
        <f t="shared" si="23"/>
        <v>11.6707770958788-0.338657974159299i</v>
      </c>
      <c r="AA137" t="str">
        <f t="shared" si="24"/>
        <v>260.155882644549+20.192849188453i</v>
      </c>
      <c r="AB137" t="str">
        <f t="shared" si="25"/>
        <v>0.503296541524099-0.000316230618373114i</v>
      </c>
      <c r="AC137" t="str">
        <f t="shared" si="26"/>
        <v>1.26386150007438+0.556727079745088i</v>
      </c>
      <c r="AD137" t="str">
        <f t="shared" si="27"/>
        <v>0.333415871120788-0.147118869335898i</v>
      </c>
      <c r="AE137" t="str">
        <f t="shared" si="28"/>
        <v>3.84139933382908-1.82990547408332i</v>
      </c>
      <c r="AF137" t="str">
        <f t="shared" si="29"/>
        <v>-13.0427803025831+61.7915322433698i</v>
      </c>
      <c r="AG137" t="str">
        <f t="shared" si="30"/>
        <v>1.32475327475707-0.114179226909475i</v>
      </c>
      <c r="AH137" t="str">
        <f t="shared" si="31"/>
        <v>30.3123665311238+199.806298643633i</v>
      </c>
      <c r="AI137">
        <f t="shared" si="32"/>
        <v>46.111005840584134</v>
      </c>
      <c r="AJ137">
        <f t="shared" si="33"/>
        <v>81.373507919102551</v>
      </c>
      <c r="AK137"/>
      <c r="AL137"/>
      <c r="AM137"/>
      <c r="AN137"/>
    </row>
    <row r="138" spans="1:40" x14ac:dyDescent="0.3">
      <c r="A138"/>
      <c r="B138">
        <v>400</v>
      </c>
      <c r="C138" s="186" t="str">
        <f t="shared" si="2"/>
        <v>-0.474774471875997+6.08551581126703i</v>
      </c>
      <c r="D138" s="158" t="str">
        <f t="shared" si="3"/>
        <v>-9.59694357472191+46.6556212197139i</v>
      </c>
      <c r="E138" t="str">
        <f t="shared" si="4"/>
        <v>2870</v>
      </c>
      <c r="F138" t="str">
        <f t="shared" si="5"/>
        <v>0.777000777000777</v>
      </c>
      <c r="G138" t="str">
        <f t="shared" si="0"/>
        <v>0.777000777000777</v>
      </c>
      <c r="H138" t="str">
        <f t="shared" si="6"/>
        <v>0.648417728053506+0.127274274308231i</v>
      </c>
      <c r="I138" t="str">
        <f t="shared" si="7"/>
        <v>1.5707963267949i</v>
      </c>
      <c r="J138" t="str">
        <f t="shared" si="1"/>
        <v>0.997889483794871+0.339726803010954i</v>
      </c>
      <c r="K138" t="str">
        <f t="shared" si="8"/>
        <v>0.480240018002915+1.41062306363598i</v>
      </c>
      <c r="L138" t="str">
        <f t="shared" si="9"/>
        <v>0.241064894031574-0.00125508890431412i</v>
      </c>
      <c r="M138" t="str">
        <f t="shared" si="10"/>
        <v>0.721304912034489+1.40936797473167i</v>
      </c>
      <c r="N138" t="str">
        <f t="shared" si="11"/>
        <v>-0.00502654824574367i</v>
      </c>
      <c r="O138" t="str">
        <f t="shared" si="12"/>
        <v>0.999987366932966-0.00502652707881886i</v>
      </c>
      <c r="P138" t="str">
        <f t="shared" si="13"/>
        <v>0.0000126330670340291+0.00502652707881886i</v>
      </c>
      <c r="Q138" t="str">
        <f t="shared" si="14"/>
        <v>-0.0000126330670340291+2.11669248101343E-08i</v>
      </c>
      <c r="R138" t="str">
        <f t="shared" si="15"/>
        <v>-0.333333239624056-397.887078483692i</v>
      </c>
      <c r="S138" t="str">
        <f t="shared" si="16"/>
        <v>0.000518854231105797i</v>
      </c>
      <c r="T138" t="str">
        <f t="shared" si="17"/>
        <v>0.206445394173588-0.000172951361747144i</v>
      </c>
      <c r="U138" t="str">
        <f t="shared" si="18"/>
        <v>0.00005-0.602859632923846i</v>
      </c>
      <c r="V138" t="str">
        <f t="shared" si="19"/>
        <v>3.33333333333333E-06-0.663145596216231i</v>
      </c>
      <c r="W138" t="str">
        <f t="shared" si="20"/>
        <v>0.0000144746787402507-0.315783617723954i</v>
      </c>
      <c r="X138" t="str">
        <f t="shared" si="21"/>
        <v>0.0441040957577466-0.00628490912694348i</v>
      </c>
      <c r="Y138" t="str">
        <f t="shared" si="22"/>
        <v>0.009+0.000804247719318987i</v>
      </c>
      <c r="Z138" t="str">
        <f t="shared" si="23"/>
        <v>11.6739598177673-0.452087666445391i</v>
      </c>
      <c r="AA138" t="str">
        <f t="shared" si="24"/>
        <v>260.854661297383+26.9217666692493i</v>
      </c>
      <c r="AB138" t="str">
        <f t="shared" si="25"/>
        <v>0.503296387020456-0.000421640772592939i</v>
      </c>
      <c r="AC138" t="str">
        <f t="shared" si="26"/>
        <v>1.3636244031688+0.709025678104402i</v>
      </c>
      <c r="AD138" t="str">
        <f t="shared" si="27"/>
        <v>0.290412114770055-0.151310937892935i</v>
      </c>
      <c r="AE138" t="str">
        <f t="shared" si="28"/>
        <v>3.32185354959878-1.89768954422468i</v>
      </c>
      <c r="AF138" t="str">
        <f t="shared" si="29"/>
        <v>-10.2453613027754+46.5283469454057i</v>
      </c>
      <c r="AG138" t="str">
        <f t="shared" si="30"/>
        <v>1.28898065999004-0.114579357671655i</v>
      </c>
      <c r="AH138" t="str">
        <f t="shared" si="31"/>
        <v>29.8617782824811+137.647071333523i</v>
      </c>
      <c r="AI138">
        <f t="shared" si="32"/>
        <v>42.975075631741063</v>
      </c>
      <c r="AJ138">
        <f t="shared" si="33"/>
        <v>77.759672028311087</v>
      </c>
      <c r="AK138"/>
      <c r="AL138"/>
      <c r="AM138"/>
      <c r="AN138"/>
    </row>
    <row r="139" spans="1:40" x14ac:dyDescent="0.3">
      <c r="A139"/>
      <c r="B139">
        <v>500</v>
      </c>
      <c r="C139" s="186" t="str">
        <f t="shared" si="2"/>
        <v>-0.304518887580129+4.87903893051545i</v>
      </c>
      <c r="D139" s="158" t="str">
        <f t="shared" si="3"/>
        <v>-8.29165076178698+37.4059651339518i</v>
      </c>
      <c r="E139" t="str">
        <f t="shared" si="4"/>
        <v>2870</v>
      </c>
      <c r="F139" t="str">
        <f t="shared" si="5"/>
        <v>0.777000777000777</v>
      </c>
      <c r="G139" t="str">
        <f t="shared" si="0"/>
        <v>0.777000777000777</v>
      </c>
      <c r="H139" t="str">
        <f t="shared" si="6"/>
        <v>0.650222026454305+0.136436582069439i</v>
      </c>
      <c r="I139" t="str">
        <f t="shared" si="7"/>
        <v>1.96349540849362i</v>
      </c>
      <c r="J139" t="str">
        <f t="shared" si="1"/>
        <v>0.996702318429486+0.424658503763693i</v>
      </c>
      <c r="K139" t="str">
        <f t="shared" si="8"/>
        <v>0.710385319829243+1.66732254029247i</v>
      </c>
      <c r="L139" t="str">
        <f t="shared" si="9"/>
        <v>0.241061218508581-0.00156883720992434i</v>
      </c>
      <c r="M139" t="str">
        <f t="shared" si="10"/>
        <v>0.951446538337824+1.66575370308255i</v>
      </c>
      <c r="N139" t="str">
        <f t="shared" si="11"/>
        <v>-0.00628318530717959i</v>
      </c>
      <c r="O139" t="str">
        <f t="shared" si="12"/>
        <v>0.999980260856137-0.00628314396555895i</v>
      </c>
      <c r="P139" t="str">
        <f t="shared" si="13"/>
        <v>0.0000197391438629957+0.00628314396555895i</v>
      </c>
      <c r="Q139" t="str">
        <f t="shared" si="14"/>
        <v>-0.0000197391438629957+4.13416206398662E-08i</v>
      </c>
      <c r="R139" t="str">
        <f t="shared" si="15"/>
        <v>-0.33333318705053-318.309537115839i</v>
      </c>
      <c r="S139" t="str">
        <f t="shared" si="16"/>
        <v>0.000648567788882246i</v>
      </c>
      <c r="T139" t="str">
        <f t="shared" si="17"/>
        <v>0.206445312667351-0.000216189168086434i</v>
      </c>
      <c r="U139" t="str">
        <f t="shared" si="18"/>
        <v>0.00005-0.482287706339078i</v>
      </c>
      <c r="V139" t="str">
        <f t="shared" si="19"/>
        <v>3.33333333333333E-06-0.530516476972983i</v>
      </c>
      <c r="W139" t="str">
        <f t="shared" si="20"/>
        <v>0.0000144746787289206-0.252626894394324i</v>
      </c>
      <c r="X139" t="str">
        <f t="shared" si="21"/>
        <v>0.0436156575884617-0.00776910375387655i</v>
      </c>
      <c r="Y139" t="str">
        <f t="shared" si="22"/>
        <v>0.009+0.00100530964914873i</v>
      </c>
      <c r="Z139" t="str">
        <f t="shared" si="23"/>
        <v>11.6780334226151-0.565984353336366i</v>
      </c>
      <c r="AA139" t="str">
        <f t="shared" si="24"/>
        <v>261.754898723144+33.6488475486711i</v>
      </c>
      <c r="AB139" t="str">
        <f t="shared" si="25"/>
        <v>0.503296188315153-0.000527050882614366i</v>
      </c>
      <c r="AC139" t="str">
        <f t="shared" si="26"/>
        <v>1.4797373530905+0.837866028695507i</v>
      </c>
      <c r="AD139" t="str">
        <f t="shared" si="27"/>
        <v>0.25739857893378-0.14610199273148i</v>
      </c>
      <c r="AE139" t="str">
        <f t="shared" si="28"/>
        <v>2.92321776584504-1.85186752247643i</v>
      </c>
      <c r="AF139" t="str">
        <f t="shared" si="29"/>
        <v>-8.94187278824129+37.2695285518824i</v>
      </c>
      <c r="AG139" t="str">
        <f t="shared" si="30"/>
        <v>1.26169523955778-0.107085923303384i</v>
      </c>
      <c r="AH139" t="str">
        <f t="shared" si="31"/>
        <v>25.3598563131338+101.626598406811i</v>
      </c>
      <c r="AI139">
        <f t="shared" si="32"/>
        <v>40.402496912982585</v>
      </c>
      <c r="AJ139">
        <f t="shared" si="33"/>
        <v>75.988588829360367</v>
      </c>
      <c r="AK139"/>
      <c r="AL139"/>
      <c r="AM139"/>
      <c r="AN139"/>
    </row>
    <row r="140" spans="1:40" x14ac:dyDescent="0.3">
      <c r="A140"/>
      <c r="B140">
        <v>600</v>
      </c>
      <c r="C140" s="186" t="str">
        <f t="shared" si="2"/>
        <v>-0.211722481408598+4.07069224822149i</v>
      </c>
      <c r="D140" s="158" t="str">
        <f t="shared" si="3"/>
        <v>-7.58021164780521+31.2086405696981i</v>
      </c>
      <c r="E140" t="str">
        <f t="shared" si="4"/>
        <v>2870</v>
      </c>
      <c r="F140" t="str">
        <f t="shared" si="5"/>
        <v>0.777000777000777</v>
      </c>
      <c r="G140" t="str">
        <f t="shared" si="0"/>
        <v>0.777000777000777</v>
      </c>
      <c r="H140" t="str">
        <f t="shared" si="6"/>
        <v>0.651469843341702+0.148901979765903i</v>
      </c>
      <c r="I140" t="str">
        <f t="shared" si="7"/>
        <v>2.35619449019235i</v>
      </c>
      <c r="J140" t="str">
        <f t="shared" si="1"/>
        <v>0.99525133853846+0.509590204516432i</v>
      </c>
      <c r="K140" t="str">
        <f t="shared" si="8"/>
        <v>0.960395554266146+1.87569335603064i</v>
      </c>
      <c r="L140" t="str">
        <f t="shared" si="9"/>
        <v>0.241056726354907-0.00188256956974438i</v>
      </c>
      <c r="M140" t="str">
        <f t="shared" si="10"/>
        <v>1.20145228062105+1.8738107864609i</v>
      </c>
      <c r="N140" t="str">
        <f t="shared" si="11"/>
        <v>-0.0075398223686155i</v>
      </c>
      <c r="O140" t="str">
        <f t="shared" si="12"/>
        <v>0.999971575673983-0.00753975093035709i</v>
      </c>
      <c r="P140" t="str">
        <f t="shared" si="13"/>
        <v>0.0000284243260170181+0.00753975093035709i</v>
      </c>
      <c r="Q140" t="str">
        <f t="shared" si="14"/>
        <v>-0.0000284243260170181+7.1438258409523E-08i</v>
      </c>
      <c r="R140" t="str">
        <f t="shared" si="15"/>
        <v>-0.333333122799757-265.257819607778i</v>
      </c>
      <c r="S140" t="str">
        <f t="shared" si="16"/>
        <v>0.000778281346658696i</v>
      </c>
      <c r="T140" t="str">
        <f t="shared" si="17"/>
        <v>0.206445213056091-0.000259426951698543i</v>
      </c>
      <c r="U140" t="str">
        <f t="shared" si="18"/>
        <v>0.00005-0.40190642194923i</v>
      </c>
      <c r="V140" t="str">
        <f t="shared" si="19"/>
        <v>3.33333333333333E-06-0.442097064144154i</v>
      </c>
      <c r="W140" t="str">
        <f t="shared" si="20"/>
        <v>0.0000144746787150728-0.210522412214412i</v>
      </c>
      <c r="X140" t="str">
        <f t="shared" si="21"/>
        <v>0.0430331779892922-0.00919837712304575i</v>
      </c>
      <c r="Y140" t="str">
        <f t="shared" si="22"/>
        <v>0.009+0.00120637157897848i</v>
      </c>
      <c r="Z140" t="str">
        <f t="shared" si="23"/>
        <v>11.6829838820902-0.680465986010177i</v>
      </c>
      <c r="AA140" t="str">
        <f t="shared" si="24"/>
        <v>262.857953025523+40.3735135746362i</v>
      </c>
      <c r="AB140" t="str">
        <f t="shared" si="25"/>
        <v>0.503295945471337-0.000632460937228851i</v>
      </c>
      <c r="AC140" t="str">
        <f t="shared" si="26"/>
        <v>1.60587117364006+0.942321499770791i</v>
      </c>
      <c r="AD140" t="str">
        <f t="shared" si="27"/>
        <v>0.232962479690026-0.137095688497864i</v>
      </c>
      <c r="AE140" t="str">
        <f t="shared" si="28"/>
        <v>2.62840794249891-1.76020976247026i</v>
      </c>
      <c r="AF140" t="str">
        <f t="shared" si="29"/>
        <v>-8.23168149114691+31.0597385899322i</v>
      </c>
      <c r="AG140" t="str">
        <f t="shared" si="30"/>
        <v>1.24171129216486-0.0964048651239181i</v>
      </c>
      <c r="AH140" t="str">
        <f t="shared" si="31"/>
        <v>20.4709662448266+79.004395854962i</v>
      </c>
      <c r="AI140">
        <f t="shared" si="32"/>
        <v>38.235234609890682</v>
      </c>
      <c r="AJ140">
        <f t="shared" si="33"/>
        <v>75.473465253954231</v>
      </c>
      <c r="AK140"/>
      <c r="AL140"/>
      <c r="AM140"/>
      <c r="AN140"/>
    </row>
    <row r="141" spans="1:40" x14ac:dyDescent="0.3">
      <c r="A141"/>
      <c r="B141">
        <v>700</v>
      </c>
      <c r="C141" s="186" t="str">
        <f t="shared" si="2"/>
        <v>-0.155662628939365+3.49166400061268i</v>
      </c>
      <c r="D141" s="158" t="str">
        <f t="shared" si="3"/>
        <v>-7.15041944554109+26.7694240046972i</v>
      </c>
      <c r="E141" t="str">
        <f t="shared" si="4"/>
        <v>2870</v>
      </c>
      <c r="F141" t="str">
        <f t="shared" si="5"/>
        <v>0.777000777000777</v>
      </c>
      <c r="G141" t="str">
        <f t="shared" si="0"/>
        <v>0.777000777000777</v>
      </c>
      <c r="H141" t="str">
        <f t="shared" si="6"/>
        <v>0.652499306061686+0.163268083174092i</v>
      </c>
      <c r="I141" t="str">
        <f t="shared" si="7"/>
        <v>2.74889357189107i</v>
      </c>
      <c r="J141" t="str">
        <f t="shared" si="1"/>
        <v>0.993536544121793+0.59452190526917i</v>
      </c>
      <c r="K141" t="str">
        <f t="shared" si="8"/>
        <v>1.21909040868501+2.03728552452336i</v>
      </c>
      <c r="L141" t="str">
        <f t="shared" si="9"/>
        <v>0.241051417661865-0.00219628279580475i</v>
      </c>
      <c r="M141" t="str">
        <f t="shared" si="10"/>
        <v>1.46014182634688+2.03508924172756i</v>
      </c>
      <c r="N141" t="str">
        <f t="shared" si="11"/>
        <v>-0.00879645943005142i</v>
      </c>
      <c r="O141" t="str">
        <f t="shared" si="12"/>
        <v>0.999961311400218-0.00879634598885936i</v>
      </c>
      <c r="P141" t="str">
        <f t="shared" si="13"/>
        <v>0.0000386885997819553+0.00879634598885936i</v>
      </c>
      <c r="Q141" t="str">
        <f t="shared" si="14"/>
        <v>-0.0000386885997819553+1.13441192059818E-07i</v>
      </c>
      <c r="R141" t="str">
        <f t="shared" si="15"/>
        <v>-0.333333046733005-227.363715723314i</v>
      </c>
      <c r="S141" t="str">
        <f t="shared" si="16"/>
        <v>0.000907994904435145i</v>
      </c>
      <c r="T141" t="str">
        <f t="shared" si="17"/>
        <v>0.20644509533021-0.000302664707913411i</v>
      </c>
      <c r="U141" t="str">
        <f t="shared" si="18"/>
        <v>0.0000499999999999998-0.344491218813626i</v>
      </c>
      <c r="V141" t="str">
        <f t="shared" si="19"/>
        <v>3.33333333333333E-06-0.378940340694988i</v>
      </c>
      <c r="W141" t="str">
        <f t="shared" si="20"/>
        <v>0.0000144746786987071-0.180447782120056i</v>
      </c>
      <c r="X141" t="str">
        <f t="shared" si="21"/>
        <v>0.0423645458344984-0.0105646430939883i</v>
      </c>
      <c r="Y141" t="str">
        <f t="shared" si="22"/>
        <v>0.009+0.00140743350880823i</v>
      </c>
      <c r="Z141" t="str">
        <f t="shared" si="23"/>
        <v>11.6887938506874-0.795651310902455i</v>
      </c>
      <c r="AA141" t="str">
        <f t="shared" si="24"/>
        <v>264.165486607742+47.0951059088986i</v>
      </c>
      <c r="AB141" t="str">
        <f t="shared" si="25"/>
        <v>0.503295658465609-0.000737870925051182i</v>
      </c>
      <c r="AC141" t="str">
        <f t="shared" si="26"/>
        <v>1.73638467512578+1.02317418375144i</v>
      </c>
      <c r="AD141" t="str">
        <f t="shared" si="27"/>
        <v>0.21496250800427-0.12709278234876i</v>
      </c>
      <c r="AE141" t="str">
        <f t="shared" si="28"/>
        <v>2.41153090280661-1.65659653407341i</v>
      </c>
      <c r="AF141" t="str">
        <f t="shared" si="29"/>
        <v>-7.80291875160278+26.6061559215231i</v>
      </c>
      <c r="AG141" t="str">
        <f t="shared" si="30"/>
        <v>1.22723146733911-0.0848884374975703i</v>
      </c>
      <c r="AH141" t="str">
        <f t="shared" si="31"/>
        <v>16.1596089549566+63.9322095399657i</v>
      </c>
      <c r="AI141">
        <f t="shared" si="32"/>
        <v>36.383355172782245</v>
      </c>
      <c r="AJ141">
        <f t="shared" si="33"/>
        <v>75.814931914312524</v>
      </c>
      <c r="AK141"/>
      <c r="AL141"/>
      <c r="AM141"/>
      <c r="AN141"/>
    </row>
    <row r="142" spans="1:40" x14ac:dyDescent="0.3">
      <c r="A142"/>
      <c r="B142">
        <v>800</v>
      </c>
      <c r="C142" s="186" t="str">
        <f t="shared" si="2"/>
        <v>-0.119234631603305+3.05662700441917i</v>
      </c>
      <c r="D142" s="158" t="str">
        <f t="shared" si="3"/>
        <v>-6.8711381326313+23.4341403672136i</v>
      </c>
      <c r="E142" t="str">
        <f t="shared" si="4"/>
        <v>2870</v>
      </c>
      <c r="F142" t="str">
        <f t="shared" si="5"/>
        <v>0.777000777000777</v>
      </c>
      <c r="G142" t="str">
        <f t="shared" si="0"/>
        <v>0.777000777000777</v>
      </c>
      <c r="H142" t="str">
        <f t="shared" si="6"/>
        <v>0.653452415732701+0.178825756105836i</v>
      </c>
      <c r="I142" t="str">
        <f t="shared" si="7"/>
        <v>3.14159265358979i</v>
      </c>
      <c r="J142" t="str">
        <f t="shared" si="1"/>
        <v>0.991557935179484+0.679453606021909i</v>
      </c>
      <c r="K142" t="str">
        <f t="shared" si="8"/>
        <v>1.47736776602407+2.15599081172926i</v>
      </c>
      <c r="L142" t="str">
        <f t="shared" si="9"/>
        <v>0.241045292537357-0.00250997370078417i</v>
      </c>
      <c r="M142" t="str">
        <f t="shared" si="10"/>
        <v>1.71841305856143+2.15348083802848i</v>
      </c>
      <c r="N142" t="str">
        <f t="shared" si="11"/>
        <v>-0.0100530964914873i</v>
      </c>
      <c r="O142" t="str">
        <f t="shared" si="12"/>
        <v>0.999949468051052-0.0100529271567306i</v>
      </c>
      <c r="P142" t="str">
        <f t="shared" si="13"/>
        <v>0.0000505319489479961+0.0100529271567306i</v>
      </c>
      <c r="Q142" t="str">
        <f t="shared" si="14"/>
        <v>-0.0000505319489479961+1.69334756699308E-07i</v>
      </c>
      <c r="R142" t="str">
        <f t="shared" si="15"/>
        <v>-0.333332958959697-198.943120359991i</v>
      </c>
      <c r="S142" t="str">
        <f t="shared" si="16"/>
        <v>0.00103770846221159i</v>
      </c>
      <c r="T142" t="str">
        <f t="shared" si="17"/>
        <v>0.206444959496342-0.000345902432246506i</v>
      </c>
      <c r="U142" t="str">
        <f t="shared" si="18"/>
        <v>0.00005-0.301429816461923i</v>
      </c>
      <c r="V142" t="str">
        <f t="shared" si="19"/>
        <v>3.33333333333333E-06-0.331572798108115i</v>
      </c>
      <c r="W142" t="str">
        <f t="shared" si="20"/>
        <v>0.0000144746786798236-0.157891809579174i</v>
      </c>
      <c r="X142" t="str">
        <f t="shared" si="21"/>
        <v>0.0416184195140138-0.0118611594599564i</v>
      </c>
      <c r="Y142" t="str">
        <f t="shared" si="22"/>
        <v>0.009+0.00160849543863797i</v>
      </c>
      <c r="Z142" t="str">
        <f t="shared" si="23"/>
        <v>11.6954425442027-0.911660022104598i</v>
      </c>
      <c r="AA142" t="str">
        <f t="shared" si="24"/>
        <v>265.679467580281+53.8128678179937i</v>
      </c>
      <c r="AB142" t="str">
        <f t="shared" si="25"/>
        <v>0.503295327314143-0.000843280835148451i</v>
      </c>
      <c r="AC142" t="str">
        <f t="shared" si="26"/>
        <v>1.86668525188914+1.08238773844113i</v>
      </c>
      <c r="AD142" t="str">
        <f t="shared" si="27"/>
        <v>0.201581975285994-0.117338013440554i</v>
      </c>
      <c r="AE142" t="str">
        <f t="shared" si="28"/>
        <v>2.25061803397732-1.55609422249001i</v>
      </c>
      <c r="AF142" t="str">
        <f t="shared" si="29"/>
        <v>-7.524590548364+23.2553146111078i</v>
      </c>
      <c r="AG142" t="str">
        <f t="shared" si="30"/>
        <v>1.21673116248774-0.0735822802250775i</v>
      </c>
      <c r="AH142" t="str">
        <f t="shared" si="31"/>
        <v>12.5936821008421+53.4008466102322i</v>
      </c>
      <c r="AI142">
        <f t="shared" si="32"/>
        <v>34.786027450521019</v>
      </c>
      <c r="AJ142">
        <f t="shared" si="33"/>
        <v>76.730227379245107</v>
      </c>
      <c r="AK142"/>
      <c r="AL142"/>
      <c r="AM142"/>
      <c r="AN142"/>
    </row>
    <row r="143" spans="1:40" x14ac:dyDescent="0.3">
      <c r="A143"/>
      <c r="B143">
        <v>900</v>
      </c>
      <c r="C143" s="186" t="str">
        <f t="shared" si="2"/>
        <v>-0.0942401303219014+2.71786844803034i</v>
      </c>
      <c r="D143" s="158" t="str">
        <f t="shared" si="3"/>
        <v>-6.6795136228072+20.8369914348993i</v>
      </c>
      <c r="E143" t="str">
        <f t="shared" si="4"/>
        <v>2870</v>
      </c>
      <c r="F143" t="str">
        <f t="shared" si="5"/>
        <v>0.777000777000777</v>
      </c>
      <c r="G143" t="str">
        <f t="shared" si="0"/>
        <v>0.777000777000777</v>
      </c>
      <c r="H143" t="str">
        <f t="shared" si="6"/>
        <v>0.654397210804636+0.195178208804756i</v>
      </c>
      <c r="I143" t="str">
        <f t="shared" si="7"/>
        <v>3.53429173528852i</v>
      </c>
      <c r="J143" t="str">
        <f t="shared" si="1"/>
        <v>0.989315511711535+0.764385306774647i</v>
      </c>
      <c r="K143" t="str">
        <f t="shared" si="8"/>
        <v>1.72841246546316+2.23702005724503i</v>
      </c>
      <c r="L143" t="str">
        <f t="shared" si="9"/>
        <v>0.241038351105873-0.00282363909811745i</v>
      </c>
      <c r="M143" t="str">
        <f t="shared" si="10"/>
        <v>1.96945081656903+2.23419641814691i</v>
      </c>
      <c r="N143" t="str">
        <f t="shared" si="11"/>
        <v>-0.0113097335529233i</v>
      </c>
      <c r="O143" t="str">
        <f t="shared" si="12"/>
        <v>0.999936045645186-0.0113094924496578i</v>
      </c>
      <c r="P143" t="str">
        <f t="shared" si="13"/>
        <v>0.0000639543548139887+0.0113094924496578i</v>
      </c>
      <c r="Q143" t="str">
        <f t="shared" si="14"/>
        <v>-0.0000639543548139887+2.41103265500101E-07i</v>
      </c>
      <c r="R143" t="str">
        <f t="shared" si="15"/>
        <v>-0.333332859542634-176.838197339222i</v>
      </c>
      <c r="S143" t="str">
        <f t="shared" si="16"/>
        <v>0.00116742201998804i</v>
      </c>
      <c r="T143" t="str">
        <f t="shared" si="17"/>
        <v>0.206444805548798-0.000389140120215651i</v>
      </c>
      <c r="U143" t="str">
        <f t="shared" si="18"/>
        <v>0.0000500000000000001-0.267937614632821i</v>
      </c>
      <c r="V143" t="str">
        <f t="shared" si="19"/>
        <v>3.33333333333333E-06-0.294731376096102i</v>
      </c>
      <c r="W143" t="str">
        <f t="shared" si="20"/>
        <v>0.0000144746786584224-0.140348275407272i</v>
      </c>
      <c r="X143" t="str">
        <f t="shared" si="21"/>
        <v>0.0408039699244261-0.0130825826329823i</v>
      </c>
      <c r="Y143" t="str">
        <f t="shared" si="22"/>
        <v>0.009+0.00180955736846772i</v>
      </c>
      <c r="Z143" t="str">
        <f t="shared" si="23"/>
        <v>11.7029055946029-1.02861290984033i</v>
      </c>
      <c r="AA143" t="str">
        <f t="shared" si="24"/>
        <v>267.402171338934+60.5259267055225i</v>
      </c>
      <c r="AB143" t="str">
        <f t="shared" si="25"/>
        <v>0.503294952003069-0.00094869065659349i</v>
      </c>
      <c r="AC143" t="str">
        <f t="shared" si="26"/>
        <v>1.99333421546441+1.12259137944838i</v>
      </c>
      <c r="AD143" t="str">
        <f t="shared" si="27"/>
        <v>0.191487972763469-0.108316727056535i</v>
      </c>
      <c r="AE143" t="str">
        <f t="shared" si="28"/>
        <v>2.12954968395077-1.46458743192266i</v>
      </c>
      <c r="AF143" t="str">
        <f t="shared" si="29"/>
        <v>-7.33391083361184+20.6418132260945i</v>
      </c>
      <c r="AG143" t="str">
        <f t="shared" si="30"/>
        <v>1.20909217734587-0.0628943904300394i</v>
      </c>
      <c r="AH143" t="str">
        <f t="shared" si="31"/>
        <v>9.70706294792208+45.7446018664494i</v>
      </c>
      <c r="AI143">
        <f t="shared" si="32"/>
        <v>33.398082054861675</v>
      </c>
      <c r="AJ143">
        <f t="shared" si="33"/>
        <v>78.019477751700933</v>
      </c>
      <c r="AK143"/>
      <c r="AL143"/>
      <c r="AM143"/>
      <c r="AN143"/>
    </row>
    <row r="144" spans="1:40" x14ac:dyDescent="0.3">
      <c r="A144"/>
      <c r="B144">
        <v>1000</v>
      </c>
      <c r="C144" s="186" t="str">
        <f t="shared" si="2"/>
        <v>-0.0763519263028051+2.44663983775528i</v>
      </c>
      <c r="D144" s="158" t="str">
        <f t="shared" si="3"/>
        <v>-6.54237072532746+18.7575720894572i</v>
      </c>
      <c r="E144" t="str">
        <f t="shared" si="4"/>
        <v>2870</v>
      </c>
      <c r="F144" t="str">
        <f t="shared" si="5"/>
        <v>0.777000777000777</v>
      </c>
      <c r="G144" t="str">
        <f t="shared" si="0"/>
        <v>0.777000777000777</v>
      </c>
      <c r="H144" t="str">
        <f t="shared" si="6"/>
        <v>0.655369578693479+0.212086129810126i</v>
      </c>
      <c r="I144" t="str">
        <f t="shared" si="7"/>
        <v>3.92699081698724i</v>
      </c>
      <c r="J144" t="str">
        <f t="shared" si="1"/>
        <v>0.986809273717944+0.849317007527386i</v>
      </c>
      <c r="K144" t="str">
        <f t="shared" si="8"/>
        <v>1.9675519327092+2.28607042660275i</v>
      </c>
      <c r="L144" t="str">
        <f t="shared" si="9"/>
        <v>0.24103059350848-0.00313727580210331i</v>
      </c>
      <c r="M144" t="str">
        <f t="shared" si="10"/>
        <v>2.20858252621768+2.28293315080065i</v>
      </c>
      <c r="N144" t="str">
        <f t="shared" si="11"/>
        <v>-0.0125663706143592i</v>
      </c>
      <c r="O144" t="str">
        <f t="shared" si="12"/>
        <v>0.999921044203816-0.0125660398833526i</v>
      </c>
      <c r="P144" t="str">
        <f t="shared" si="13"/>
        <v>0.0000789557961839993+0.0125660398833526i</v>
      </c>
      <c r="Q144" t="str">
        <f t="shared" si="14"/>
        <v>-0.0000789557961839993+3.30731006598778E-07i</v>
      </c>
      <c r="R144" t="str">
        <f t="shared" si="15"/>
        <v>-0.333332748400067-159.154244959341i</v>
      </c>
      <c r="S144" t="str">
        <f t="shared" si="16"/>
        <v>0.00129713557776449i</v>
      </c>
      <c r="T144" t="str">
        <f t="shared" si="17"/>
        <v>0.206444633489006-0.000432377767183746i</v>
      </c>
      <c r="U144" t="str">
        <f t="shared" si="18"/>
        <v>0.0000499999999999999-0.241143853169538i</v>
      </c>
      <c r="V144" t="str">
        <f t="shared" si="19"/>
        <v>3.33333333333333E-06-0.265258238486492i</v>
      </c>
      <c r="W144" t="str">
        <f t="shared" si="20"/>
        <v>0.0000144746786345033-0.126313448093657i</v>
      </c>
      <c r="X144" t="str">
        <f t="shared" si="21"/>
        <v>0.0399306304619502-0.0142249698698792i</v>
      </c>
      <c r="Y144" t="str">
        <f t="shared" si="22"/>
        <v>0.009+0.00201061929829747i</v>
      </c>
      <c r="Z144" t="str">
        <f t="shared" si="23"/>
        <v>11.7111548805365-1.14663200411806i</v>
      </c>
      <c r="AA144" t="str">
        <f t="shared" si="24"/>
        <v>269.336182267576+67.2332753690106i</v>
      </c>
      <c r="AB144" t="str">
        <f t="shared" si="25"/>
        <v>0.503294532535868-0.00105410037808144i</v>
      </c>
      <c r="AC144" t="str">
        <f t="shared" si="26"/>
        <v>2.11397395079701+1.14665970526694i</v>
      </c>
      <c r="AD144" t="str">
        <f t="shared" si="27"/>
        <v>0.183747462903689-0.100166755581326i</v>
      </c>
      <c r="AE144" t="str">
        <f t="shared" si="28"/>
        <v>2.03704058927252-1.38375911013462i</v>
      </c>
      <c r="AF144" t="str">
        <f t="shared" si="29"/>
        <v>-7.19774030402094+18.5454859596471i</v>
      </c>
      <c r="AG144" t="str">
        <f t="shared" si="30"/>
        <v>1.20353225277876-0.0529410077152476i</v>
      </c>
      <c r="AH144" t="str">
        <f t="shared" si="31"/>
        <v>7.38103497193779+39.9894607593038i</v>
      </c>
      <c r="AI144">
        <f t="shared" si="32"/>
        <v>32.184400888704857</v>
      </c>
      <c r="AJ144">
        <f t="shared" si="33"/>
        <v>79.542355889127123</v>
      </c>
      <c r="AK144"/>
      <c r="AL144"/>
      <c r="AM144"/>
      <c r="AN144"/>
    </row>
    <row r="145" spans="1:40" x14ac:dyDescent="0.3">
      <c r="A145"/>
      <c r="B145">
        <f>B144+100</f>
        <v>1100</v>
      </c>
      <c r="C145" s="186" t="str">
        <f t="shared" si="2"/>
        <v>-0.0631114221492743+2.2245936656394i</v>
      </c>
      <c r="D145" s="158" t="str">
        <f t="shared" si="3"/>
        <v>-6.44086019348373+17.0552181032354i</v>
      </c>
      <c r="E145" t="str">
        <f t="shared" si="4"/>
        <v>2870</v>
      </c>
      <c r="F145" t="str">
        <f t="shared" si="5"/>
        <v>0.777000777000777</v>
      </c>
      <c r="G145" t="str">
        <f t="shared" si="0"/>
        <v>0.777000777000777</v>
      </c>
      <c r="H145" t="str">
        <f t="shared" si="6"/>
        <v>0.656389884838644+0.229396576955776i</v>
      </c>
      <c r="I145" t="str">
        <f t="shared" si="7"/>
        <v>4.31968989868597i</v>
      </c>
      <c r="J145" t="str">
        <f t="shared" si="1"/>
        <v>0.984039221198712+0.934248708280125i</v>
      </c>
      <c r="K145" t="str">
        <f t="shared" si="8"/>
        <v>2.19192151421912+2.30873933318209i</v>
      </c>
      <c r="L145" t="str">
        <f t="shared" si="9"/>
        <v>0.24102201990282-0.00345088062801218i</v>
      </c>
      <c r="M145" t="str">
        <f t="shared" si="10"/>
        <v>2.43294353412194+2.30528845255408i</v>
      </c>
      <c r="N145" t="str">
        <f t="shared" si="11"/>
        <v>-0.0138230076757951i</v>
      </c>
      <c r="O145" t="str">
        <f t="shared" si="12"/>
        <v>0.999904463750632-0.0138225674735553i</v>
      </c>
      <c r="P145" t="str">
        <f t="shared" si="13"/>
        <v>0.0000955362493679779+0.0138225674735553i</v>
      </c>
      <c r="Q145" t="str">
        <f t="shared" si="14"/>
        <v>-0.0000955362493679779+4.40202239800416E-07i</v>
      </c>
      <c r="R145" t="str">
        <f t="shared" si="15"/>
        <v>-0.333332625704594-144.685543956019i</v>
      </c>
      <c r="S145" t="str">
        <f t="shared" si="16"/>
        <v>0.00142684913554094i</v>
      </c>
      <c r="T145" t="str">
        <f t="shared" si="17"/>
        <v>0.206444443318916-0.000475615368834192i</v>
      </c>
      <c r="U145" t="str">
        <f t="shared" si="18"/>
        <v>0.00005-0.21922168469958i</v>
      </c>
      <c r="V145" t="str">
        <f t="shared" si="19"/>
        <v>3.33333333333333E-06-0.241143853169538i</v>
      </c>
      <c r="W145" t="str">
        <f t="shared" si="20"/>
        <v>0.0000144746786080666-0.114830407586068i</v>
      </c>
      <c r="X145" t="str">
        <f t="shared" si="21"/>
        <v>0.0390078647671689-0.0152857349998982i</v>
      </c>
      <c r="Y145" t="str">
        <f t="shared" si="22"/>
        <v>0.009+0.00221168122812721i</v>
      </c>
      <c r="Z145" t="str">
        <f t="shared" si="23"/>
        <v>11.7201583326265-1.26584071253477i</v>
      </c>
      <c r="AA145" t="str">
        <f t="shared" si="24"/>
        <v>271.484395510734+73.9337523615798i</v>
      </c>
      <c r="AB145" t="str">
        <f t="shared" si="25"/>
        <v>0.503294068917294-0.0011595099890888i</v>
      </c>
      <c r="AC145" t="str">
        <f t="shared" si="26"/>
        <v>2.22715905572272+1.15741698298329i</v>
      </c>
      <c r="AD145" t="str">
        <f t="shared" si="27"/>
        <v>0.177714332003386-0.0928757627066809i</v>
      </c>
      <c r="AE145" t="str">
        <f t="shared" si="28"/>
        <v>1.9652741874148-1.31347668083656i</v>
      </c>
      <c r="AF145" t="str">
        <f t="shared" si="29"/>
        <v>-7.09725007832237+16.8258215262796i</v>
      </c>
      <c r="AG145" t="str">
        <f t="shared" si="30"/>
        <v>1.19951022432913-0.0437123430349386i</v>
      </c>
      <c r="AH145" t="str">
        <f t="shared" si="31"/>
        <v>5.50122076649327+35.5394189963539i</v>
      </c>
      <c r="AI145">
        <f t="shared" si="32"/>
        <v>31.117038889754202</v>
      </c>
      <c r="AJ145">
        <f t="shared" si="33"/>
        <v>81.200900544609226</v>
      </c>
      <c r="AK145"/>
      <c r="AL145"/>
      <c r="AM145"/>
      <c r="AN145"/>
    </row>
    <row r="146" spans="1:40" x14ac:dyDescent="0.3">
      <c r="A146"/>
      <c r="B146">
        <f t="shared" ref="B146:B209" si="34">B145+100</f>
        <v>1200</v>
      </c>
      <c r="C146" s="186" t="str">
        <f t="shared" si="2"/>
        <v>-0.053037938222289+2.03947282826767i</v>
      </c>
      <c r="D146" s="158" t="str">
        <f t="shared" si="3"/>
        <v>-6.36363015004351+15.6359583500521i</v>
      </c>
      <c r="E146" t="str">
        <f t="shared" si="4"/>
        <v>2870</v>
      </c>
      <c r="F146" t="str">
        <f t="shared" si="5"/>
        <v>0.777000777000777</v>
      </c>
      <c r="G146" t="str">
        <f t="shared" si="0"/>
        <v>0.777000777000777</v>
      </c>
      <c r="H146" t="str">
        <f t="shared" si="6"/>
        <v>0.657470368859258+0.247007182791158i</v>
      </c>
      <c r="I146" t="str">
        <f t="shared" si="7"/>
        <v>4.71238898038469i</v>
      </c>
      <c r="J146" t="str">
        <f t="shared" si="1"/>
        <v>0.981005354153839+1.01918040903286i</v>
      </c>
      <c r="K146" t="str">
        <f t="shared" si="8"/>
        <v>2.40006697419047+2.31016857382778i</v>
      </c>
      <c r="L146" t="str">
        <f t="shared" si="9"/>
        <v>0.241012630463097-0.00376445039219407i</v>
      </c>
      <c r="M146" t="str">
        <f t="shared" si="10"/>
        <v>2.64107960465357+2.30640412343559i</v>
      </c>
      <c r="N146" t="str">
        <f t="shared" si="11"/>
        <v>-0.015079644737231i</v>
      </c>
      <c r="O146" t="str">
        <f t="shared" si="12"/>
        <v>0.999886304311816-0.0150790732360371i</v>
      </c>
      <c r="P146" t="str">
        <f t="shared" si="13"/>
        <v>0.000113695688183979+0.0150790732360371i</v>
      </c>
      <c r="Q146" t="str">
        <f t="shared" si="14"/>
        <v>-0.000113695688183979+5.71501193900176E-07i</v>
      </c>
      <c r="R146" t="str">
        <f t="shared" si="15"/>
        <v>-0.333332491112236-132.628281483753i</v>
      </c>
      <c r="S146" t="str">
        <f t="shared" si="16"/>
        <v>0.00155656269331739i</v>
      </c>
      <c r="T146" t="str">
        <f t="shared" si="17"/>
        <v>0.206444235036408-0.000518852920135857i</v>
      </c>
      <c r="U146" t="str">
        <f t="shared" si="18"/>
        <v>0.0000500000000000001-0.200953210974615i</v>
      </c>
      <c r="V146" t="str">
        <f t="shared" si="19"/>
        <v>3.33333333333333E-06-0.221048532072077i</v>
      </c>
      <c r="W146" t="str">
        <f t="shared" si="20"/>
        <v>0.0000144746785791119-0.105261207183001i</v>
      </c>
      <c r="X146" t="str">
        <f t="shared" si="21"/>
        <v>0.0380449604266882-0.0162635655912856i</v>
      </c>
      <c r="Y146" t="str">
        <f t="shared" si="22"/>
        <v>0.009+0.00241274315795696i</v>
      </c>
      <c r="Z146" t="str">
        <f t="shared" si="23"/>
        <v>11.7298797125729-1.38636395106515i</v>
      </c>
      <c r="AA146" t="str">
        <f t="shared" si="24"/>
        <v>273.850018750793+80.6260213353092i</v>
      </c>
      <c r="AB146" t="str">
        <f t="shared" si="25"/>
        <v>0.503293561142179-0.0012649194773501i</v>
      </c>
      <c r="AC146" t="str">
        <f t="shared" si="26"/>
        <v>2.33215577498445+1.15745759168375i</v>
      </c>
      <c r="AD146" t="str">
        <f t="shared" si="27"/>
        <v>0.172939066199128-0.0863726843244731i</v>
      </c>
      <c r="AE146" t="str">
        <f t="shared" si="28"/>
        <v>1.90881046821628-1.25289768468745i</v>
      </c>
      <c r="AF146" t="str">
        <f t="shared" si="29"/>
        <v>-7.02110051890277+15.3889511672609i</v>
      </c>
      <c r="AG146" t="str">
        <f t="shared" si="30"/>
        <v>1.19665017372604-0.0351493760182569i</v>
      </c>
      <c r="AH146" t="str">
        <f t="shared" si="31"/>
        <v>3.97235432687951+32.0151522007901i</v>
      </c>
      <c r="AI146">
        <f t="shared" si="32"/>
        <v>30.173462398478815</v>
      </c>
      <c r="AJ146">
        <f t="shared" si="33"/>
        <v>82.927041825630937</v>
      </c>
      <c r="AK146"/>
      <c r="AL146"/>
      <c r="AM146"/>
      <c r="AN146"/>
    </row>
    <row r="147" spans="1:40" x14ac:dyDescent="0.3">
      <c r="A147"/>
      <c r="B147">
        <f t="shared" si="34"/>
        <v>1300</v>
      </c>
      <c r="C147" s="186" t="str">
        <f t="shared" si="2"/>
        <v>-0.0451966079629978+1.88277853626989i</v>
      </c>
      <c r="D147" s="158" t="str">
        <f t="shared" si="3"/>
        <v>-6.30351328472228+14.4346354447358i</v>
      </c>
      <c r="E147" t="str">
        <f t="shared" si="4"/>
        <v>2870</v>
      </c>
      <c r="F147" t="str">
        <f t="shared" si="5"/>
        <v>0.777000777000777</v>
      </c>
      <c r="G147" t="str">
        <f t="shared" si="0"/>
        <v>0.777000777000777</v>
      </c>
      <c r="H147" t="str">
        <f t="shared" si="6"/>
        <v>0.658618732717101+0.264846789192799i</v>
      </c>
      <c r="I147" t="str">
        <f t="shared" si="7"/>
        <v>5.10508806208341i</v>
      </c>
      <c r="J147" t="str">
        <f t="shared" si="1"/>
        <v>0.977707672583325+1.1041121097856i</v>
      </c>
      <c r="K147" t="str">
        <f t="shared" si="8"/>
        <v>2.59156420813062+2.29486859878175i</v>
      </c>
      <c r="L147" t="str">
        <f t="shared" si="9"/>
        <v>0.241002425380072-0.00407798191218598i</v>
      </c>
      <c r="M147" t="str">
        <f t="shared" si="10"/>
        <v>2.83256663351069+2.29079061686956i</v>
      </c>
      <c r="N147" t="str">
        <f t="shared" si="11"/>
        <v>-0.0163362817986669i</v>
      </c>
      <c r="O147" t="str">
        <f t="shared" si="12"/>
        <v>0.999866565916045-0.0163355551866041i</v>
      </c>
      <c r="P147" t="str">
        <f t="shared" si="13"/>
        <v>0.000133434083955053+0.0163355551866041i</v>
      </c>
      <c r="Q147" t="str">
        <f t="shared" si="14"/>
        <v>-0.000133434083955053+7.26612062802723E-07i</v>
      </c>
      <c r="R147" t="str">
        <f t="shared" si="15"/>
        <v>-0.33333234491813-122.425971728554i</v>
      </c>
      <c r="S147" t="str">
        <f t="shared" si="16"/>
        <v>0.00168627625109384i</v>
      </c>
      <c r="T147" t="str">
        <f t="shared" si="17"/>
        <v>0.206444008642946-0.000562090416956863i</v>
      </c>
      <c r="U147" t="str">
        <f t="shared" si="18"/>
        <v>0.00005-0.185495271668876i</v>
      </c>
      <c r="V147" t="str">
        <f t="shared" si="19"/>
        <v>3.33333333333333E-06-0.204044798835763i</v>
      </c>
      <c r="W147" t="str">
        <f t="shared" si="20"/>
        <v>0.0000144746785476394-0.0971641914757173i</v>
      </c>
      <c r="X147" t="str">
        <f t="shared" si="21"/>
        <v>0.0370508540815864-0.0171583105567872i</v>
      </c>
      <c r="Y147" t="str">
        <f t="shared" si="22"/>
        <v>0.009+0.00261380508778671i</v>
      </c>
      <c r="Z147" t="str">
        <f t="shared" si="23"/>
        <v>11.7402783649908-1.50832826650216i</v>
      </c>
      <c r="AA147" t="str">
        <f t="shared" si="24"/>
        <v>276.436573913245+87.3085492397114i</v>
      </c>
      <c r="AB147" t="str">
        <f t="shared" si="25"/>
        <v>0.503293009214092-0.00137032883279216i</v>
      </c>
      <c r="AC147" t="str">
        <f t="shared" si="26"/>
        <v>2.42875012121121+1.14905735531498i</v>
      </c>
      <c r="AD147" t="str">
        <f t="shared" si="27"/>
        <v>0.169105322221116-0.0805690307310367i</v>
      </c>
      <c r="AE147" t="str">
        <f t="shared" si="28"/>
        <v>1.86381900942107-1.20096918590194i</v>
      </c>
      <c r="AF147" t="str">
        <f t="shared" si="29"/>
        <v>-6.96213201743938+14.169788655543i</v>
      </c>
      <c r="AG147" t="str">
        <f t="shared" si="30"/>
        <v>1.19468816515332-0.0271785490103922i</v>
      </c>
      <c r="AH147" t="str">
        <f t="shared" si="31"/>
        <v>2.71921710432937+29.1667171974322i</v>
      </c>
      <c r="AI147">
        <f t="shared" si="32"/>
        <v>29.335336170747127</v>
      </c>
      <c r="AJ147">
        <f t="shared" si="33"/>
        <v>84.673702702166636</v>
      </c>
      <c r="AK147"/>
      <c r="AL147"/>
      <c r="AM147"/>
      <c r="AN147"/>
    </row>
    <row r="148" spans="1:40" x14ac:dyDescent="0.3">
      <c r="A148"/>
      <c r="B148">
        <f t="shared" si="34"/>
        <v>1400</v>
      </c>
      <c r="C148" s="186" t="str">
        <f t="shared" si="2"/>
        <v>-0.0389736366364946+1.7484330689239i</v>
      </c>
      <c r="D148" s="158" t="str">
        <f t="shared" si="3"/>
        <v>-6.25580383788575+13.4046535284166i</v>
      </c>
      <c r="E148" t="str">
        <f t="shared" si="4"/>
        <v>2870</v>
      </c>
      <c r="F148" t="str">
        <f t="shared" si="5"/>
        <v>0.777000777000777</v>
      </c>
      <c r="G148" t="str">
        <f t="shared" si="0"/>
        <v>0.777000777000777</v>
      </c>
      <c r="H148" t="str">
        <f t="shared" si="6"/>
        <v>0.659840006955002+0.282864343070601i</v>
      </c>
      <c r="I148" t="str">
        <f t="shared" si="7"/>
        <v>5.49778714378214i</v>
      </c>
      <c r="J148" t="str">
        <f t="shared" si="1"/>
        <v>0.97414617648717+1.18904381053834i</v>
      </c>
      <c r="K148" t="str">
        <f t="shared" si="8"/>
        <v>2.76669571226537+2.26666673315134i</v>
      </c>
      <c r="L148" t="str">
        <f t="shared" si="9"/>
        <v>0.240991404861049-0.00439147200681969i</v>
      </c>
      <c r="M148" t="str">
        <f t="shared" si="10"/>
        <v>3.00768711712642+2.26227526114452i</v>
      </c>
      <c r="N148" t="str">
        <f t="shared" si="11"/>
        <v>-0.0175929188601028i</v>
      </c>
      <c r="O148" t="str">
        <f t="shared" si="12"/>
        <v>0.999845248594489-0.0175920113410997i</v>
      </c>
      <c r="P148" t="str">
        <f t="shared" si="13"/>
        <v>0.000154751405511022+0.0175920113410997i</v>
      </c>
      <c r="Q148" t="str">
        <f t="shared" si="14"/>
        <v>-0.000154751405511022+9.07519003098822E-07i</v>
      </c>
      <c r="R148" t="str">
        <f t="shared" si="15"/>
        <v>-0.333332187002706-113.681124822745i</v>
      </c>
      <c r="S148" t="str">
        <f t="shared" si="16"/>
        <v>0.00181598980887029i</v>
      </c>
      <c r="T148" t="str">
        <f t="shared" si="17"/>
        <v>0.206443764139016-0.00060532785456536i</v>
      </c>
      <c r="U148" t="str">
        <f t="shared" si="18"/>
        <v>0.00005-0.172245609406813i</v>
      </c>
      <c r="V148" t="str">
        <f t="shared" si="19"/>
        <v>3.33333333333333E-06-0.189470170347495i</v>
      </c>
      <c r="W148" t="str">
        <f t="shared" si="20"/>
        <v>0.0000144746785136494-0.0902238923151222i</v>
      </c>
      <c r="X148" t="str">
        <f t="shared" si="21"/>
        <v>0.0360339907173702-0.0179708474171866i</v>
      </c>
      <c r="Y148" t="str">
        <f t="shared" si="22"/>
        <v>0.009+0.00281486701761645i</v>
      </c>
      <c r="Z148" t="str">
        <f t="shared" si="23"/>
        <v>11.7513089408103-1.63186194902448i</v>
      </c>
      <c r="AA148" t="str">
        <f t="shared" si="24"/>
        <v>279.247898710605+93.9795832450316i</v>
      </c>
      <c r="AB148" t="str">
        <f t="shared" si="25"/>
        <v>0.503292413134218-0.00147573804387914i</v>
      </c>
      <c r="AC148" t="str">
        <f t="shared" si="26"/>
        <v>2.51708463279985+1.13414741705244i</v>
      </c>
      <c r="AD148" t="str">
        <f t="shared" si="27"/>
        <v>0.165987273162417-0.0753767961125598i</v>
      </c>
      <c r="AE148" t="str">
        <f t="shared" si="28"/>
        <v>1.82756320175877-1.15664433318324i</v>
      </c>
      <c r="AF148" t="str">
        <f t="shared" si="29"/>
        <v>-6.91564384484075+13.121789185346i</v>
      </c>
      <c r="AG148" t="str">
        <f t="shared" si="30"/>
        <v>1.19343642720449-0.0197268177560764i</v>
      </c>
      <c r="AH148" t="str">
        <f t="shared" si="31"/>
        <v>1.68363350634751+26.8242625425456i</v>
      </c>
      <c r="AI148">
        <f t="shared" si="32"/>
        <v>28.587631179370817</v>
      </c>
      <c r="AJ148">
        <f t="shared" si="33"/>
        <v>86.408523130970593</v>
      </c>
      <c r="AK148"/>
      <c r="AL148"/>
      <c r="AM148"/>
      <c r="AN148"/>
    </row>
    <row r="149" spans="1:40" x14ac:dyDescent="0.3">
      <c r="A149"/>
      <c r="B149">
        <f t="shared" si="34"/>
        <v>1500</v>
      </c>
      <c r="C149" s="186" t="str">
        <f t="shared" si="2"/>
        <v>-0.0339525411953891+1.63197532604913i</v>
      </c>
      <c r="D149" s="158" t="str">
        <f t="shared" si="3"/>
        <v>-6.21730877283728+12.5118108330433i</v>
      </c>
      <c r="E149" t="str">
        <f t="shared" si="4"/>
        <v>2870</v>
      </c>
      <c r="F149" t="str">
        <f t="shared" si="5"/>
        <v>0.777000777000777</v>
      </c>
      <c r="G149" t="str">
        <f t="shared" si="0"/>
        <v>0.777000777000777</v>
      </c>
      <c r="H149" t="str">
        <f t="shared" si="6"/>
        <v>0.661137578398932+0.301022216369842i</v>
      </c>
      <c r="I149" t="str">
        <f t="shared" si="7"/>
        <v>5.89048622548086i</v>
      </c>
      <c r="J149" t="str">
        <f t="shared" si="1"/>
        <v>0.970320865865374+1.27397551129108i</v>
      </c>
      <c r="K149" t="str">
        <f t="shared" si="8"/>
        <v>2.92619587180134+2.22873115444777i</v>
      </c>
      <c r="L149" t="str">
        <f t="shared" si="9"/>
        <v>0.240979569129871-0.00470491749632907i</v>
      </c>
      <c r="M149" t="str">
        <f t="shared" si="10"/>
        <v>3.16717544093121+2.22402623695144i</v>
      </c>
      <c r="N149" t="str">
        <f t="shared" si="11"/>
        <v>-0.0188495559215388i</v>
      </c>
      <c r="O149" t="str">
        <f t="shared" si="12"/>
        <v>0.999822352380809-0.0188484397154082i</v>
      </c>
      <c r="P149" t="str">
        <f t="shared" si="13"/>
        <v>0.000177647619191035+0.0188484397154082i</v>
      </c>
      <c r="Q149" t="str">
        <f t="shared" si="14"/>
        <v>-0.000177647619191035+1.11620613060109E-06i</v>
      </c>
      <c r="R149" t="str">
        <f t="shared" si="15"/>
        <v>-0.333332017366318-106.102248194952i</v>
      </c>
      <c r="S149" t="str">
        <f t="shared" si="16"/>
        <v>0.00194570336664675i</v>
      </c>
      <c r="T149" t="str">
        <f t="shared" si="17"/>
        <v>0.206443501521707-0.000648565228400798i</v>
      </c>
      <c r="U149" t="str">
        <f t="shared" si="18"/>
        <v>0.0000500000000000001-0.160762568779692i</v>
      </c>
      <c r="V149" t="str">
        <f t="shared" si="19"/>
        <v>3.33333333333333E-06-0.176838825657661i</v>
      </c>
      <c r="W149" t="str">
        <f t="shared" si="20"/>
        <v>0.0000144746784771414-0.084208966391877i</v>
      </c>
      <c r="X149" t="str">
        <f t="shared" si="21"/>
        <v>0.0350022175370541-0.0187029379644864i</v>
      </c>
      <c r="Y149" t="str">
        <f t="shared" si="22"/>
        <v>0.009+0.0030159289474462i</v>
      </c>
      <c r="Z149" t="str">
        <f t="shared" si="23"/>
        <v>11.7629210909734-1.75709513314574i</v>
      </c>
      <c r="AA149" t="str">
        <f t="shared" si="24"/>
        <v>282.288147921284+100.637126256552i</v>
      </c>
      <c r="AB149" t="str">
        <f t="shared" si="25"/>
        <v>0.50329177289546-0.00158114709949281i</v>
      </c>
      <c r="AC149" t="str">
        <f t="shared" si="26"/>
        <v>2.59752985537098+1.1143263374993i</v>
      </c>
      <c r="AD149" t="str">
        <f t="shared" si="27"/>
        <v>0.163421249402327-0.0707155488649096i</v>
      </c>
      <c r="AE149" t="str">
        <f t="shared" si="28"/>
        <v>1.79805731455959-1.11896810318023i</v>
      </c>
      <c r="AF149" t="str">
        <f t="shared" si="29"/>
        <v>-6.87844635123621+12.2107886166735i</v>
      </c>
      <c r="AG149" t="str">
        <f t="shared" si="30"/>
        <v>1.19275953902795-0.0127276174013291i</v>
      </c>
      <c r="AH149" t="str">
        <f t="shared" si="31"/>
        <v>0.820884034527177+24.8691431781102i</v>
      </c>
      <c r="AI149">
        <f t="shared" si="32"/>
        <v>27.91794567683916</v>
      </c>
      <c r="AJ149">
        <f t="shared" si="33"/>
        <v>88.109459582002231</v>
      </c>
      <c r="AK149"/>
      <c r="AL149"/>
      <c r="AM149"/>
      <c r="AN149"/>
    </row>
    <row r="150" spans="1:40" x14ac:dyDescent="0.3">
      <c r="A150"/>
      <c r="B150">
        <f t="shared" si="34"/>
        <v>1600</v>
      </c>
      <c r="C150" s="186" t="str">
        <f t="shared" si="2"/>
        <v>-0.0298426641272204+1.53005702837337i</v>
      </c>
      <c r="D150" s="158" t="str">
        <f t="shared" si="3"/>
        <v>-6.18579971531465+11.7304372175292i</v>
      </c>
      <c r="E150" t="str">
        <f t="shared" si="4"/>
        <v>2870</v>
      </c>
      <c r="F150" t="str">
        <f t="shared" si="5"/>
        <v>0.777000777000777</v>
      </c>
      <c r="G150" t="str">
        <f t="shared" si="0"/>
        <v>0.777000777000777</v>
      </c>
      <c r="H150" t="str">
        <f t="shared" si="6"/>
        <v>0.662513783782848+0.319292022628089i</v>
      </c>
      <c r="I150" t="str">
        <f t="shared" si="7"/>
        <v>6.28318530717959i</v>
      </c>
      <c r="J150" t="str">
        <f t="shared" si="1"/>
        <v>0.966231740717937+1.35890721204382i</v>
      </c>
      <c r="K150" t="str">
        <f t="shared" si="8"/>
        <v>3.07106170406767+2.18363496041098i</v>
      </c>
      <c r="L150" t="str">
        <f t="shared" si="9"/>
        <v>0.240966918426901-0.0050183152024576i</v>
      </c>
      <c r="M150" t="str">
        <f t="shared" si="10"/>
        <v>3.31202862249457+2.17861664520852i</v>
      </c>
      <c r="N150" t="str">
        <f t="shared" si="11"/>
        <v>-0.0201061929829747i</v>
      </c>
      <c r="O150" t="str">
        <f t="shared" si="12"/>
        <v>0.999797877311163-0.0201048383254576i</v>
      </c>
      <c r="P150" t="str">
        <f t="shared" si="13"/>
        <v>0.000202122688837014+0.0201048383254576i</v>
      </c>
      <c r="Q150" t="str">
        <f t="shared" si="14"/>
        <v>-0.000202122688837014+1.35465751709835E-06i</v>
      </c>
      <c r="R150" t="str">
        <f t="shared" si="15"/>
        <v>-0.333331836065812-99.47072241923i</v>
      </c>
      <c r="S150" t="str">
        <f t="shared" si="16"/>
        <v>0.00207541692442318i</v>
      </c>
      <c r="T150" t="str">
        <f t="shared" si="17"/>
        <v>0.20644322079347-0.000691802534020039i</v>
      </c>
      <c r="U150" t="str">
        <f t="shared" si="18"/>
        <v>0.00005-0.150714908230962i</v>
      </c>
      <c r="V150" t="str">
        <f t="shared" si="19"/>
        <v>3.33333333333333E-06-0.165786399054058i</v>
      </c>
      <c r="W150" t="str">
        <f t="shared" si="20"/>
        <v>0.0000144746784381155-0.0789459062239796i</v>
      </c>
      <c r="X150" t="str">
        <f t="shared" si="21"/>
        <v>0.0339627108889811-0.0193570800803508i</v>
      </c>
      <c r="Y150" t="str">
        <f t="shared" si="22"/>
        <v>0.009+0.00321699087727595i</v>
      </c>
      <c r="Z150" t="str">
        <f t="shared" si="23"/>
        <v>11.77505912908-1.8841598850514i</v>
      </c>
      <c r="AA150" t="str">
        <f t="shared" si="24"/>
        <v>285.561794283672+107.278910882476i</v>
      </c>
      <c r="AB150" t="str">
        <f t="shared" si="25"/>
        <v>0.503291088503793-0.00168655598880116i</v>
      </c>
      <c r="AC150" t="str">
        <f t="shared" si="26"/>
        <v>2.67058884952129+1.09089242109113i</v>
      </c>
      <c r="AD150" t="str">
        <f t="shared" si="27"/>
        <v>0.161286833484861-0.0665145966931839i</v>
      </c>
      <c r="AE150" t="str">
        <f t="shared" si="28"/>
        <v>1.77383786616664-1.08710349064829i</v>
      </c>
      <c r="AF150" t="str">
        <f t="shared" si="29"/>
        <v>-6.8483134990975+11.4111451949011i</v>
      </c>
      <c r="AG150" t="str">
        <f t="shared" si="30"/>
        <v>1.19255855522019-0.00612269330539289i</v>
      </c>
      <c r="AH150" t="str">
        <f t="shared" si="31"/>
        <v>0.0965579097079091+23.2164182012171i</v>
      </c>
      <c r="AI150">
        <f t="shared" si="32"/>
        <v>27.315979485435669</v>
      </c>
      <c r="AJ150">
        <f t="shared" si="33"/>
        <v>89.761706187473095</v>
      </c>
      <c r="AK150"/>
      <c r="AL150"/>
      <c r="AM150"/>
      <c r="AN150"/>
    </row>
    <row r="151" spans="1:40" x14ac:dyDescent="0.3">
      <c r="A151"/>
      <c r="B151">
        <f t="shared" si="34"/>
        <v>1700</v>
      </c>
      <c r="C151" s="186" t="str">
        <f t="shared" si="2"/>
        <v>-0.0264361721929969+1.4401162066386i</v>
      </c>
      <c r="D151" s="158" t="str">
        <f t="shared" si="3"/>
        <v>-6.15968327715227+11.0408909175626i</v>
      </c>
      <c r="E151" t="str">
        <f t="shared" si="4"/>
        <v>2870</v>
      </c>
      <c r="F151" t="str">
        <f t="shared" si="5"/>
        <v>0.777000777000777</v>
      </c>
      <c r="G151" t="str">
        <f t="shared" si="0"/>
        <v>0.777000777000777</v>
      </c>
      <c r="H151" t="str">
        <f t="shared" si="6"/>
        <v>0.663970266838638+0.337651905720049i</v>
      </c>
      <c r="I151" t="str">
        <f t="shared" si="7"/>
        <v>6.67588438887831i</v>
      </c>
      <c r="J151" t="str">
        <f t="shared" si="1"/>
        <v>0.961878801044858+1.44383891279655i</v>
      </c>
      <c r="K151" t="str">
        <f t="shared" si="8"/>
        <v>3.2024188423542+2.13343661070947i</v>
      </c>
      <c r="L151" t="str">
        <f t="shared" si="9"/>
        <v>0.240953453009017-0.00533166194856547i</v>
      </c>
      <c r="M151" t="str">
        <f t="shared" si="10"/>
        <v>3.44337229536322+2.1281049487609i</v>
      </c>
      <c r="N151" t="str">
        <f t="shared" si="11"/>
        <v>-0.0213628300444106i</v>
      </c>
      <c r="O151" t="str">
        <f t="shared" si="12"/>
        <v>0.9997718234242-0.021361205187223i</v>
      </c>
      <c r="P151" t="str">
        <f t="shared" si="13"/>
        <v>0.000228176575799988+0.021361205187223i</v>
      </c>
      <c r="Q151" t="str">
        <f t="shared" si="14"/>
        <v>-0.000228176575799988+1.62485718760083E-06i</v>
      </c>
      <c r="R151" t="str">
        <f t="shared" si="15"/>
        <v>-0.333331643042439-93.6193679331223i</v>
      </c>
      <c r="S151" t="str">
        <f t="shared" si="16"/>
        <v>0.00220513048219963i</v>
      </c>
      <c r="T151" t="str">
        <f t="shared" si="17"/>
        <v>0.206442921953591-0.000735039766754569i</v>
      </c>
      <c r="U151" t="str">
        <f t="shared" si="18"/>
        <v>0.00005-0.141849325393846i</v>
      </c>
      <c r="V151" t="str">
        <f t="shared" si="19"/>
        <v>3.33333333333333E-06-0.156034257933231i</v>
      </c>
      <c r="W151" t="str">
        <f t="shared" si="20"/>
        <v>0.000014474678396572-0.0743020296193089i</v>
      </c>
      <c r="X151" t="str">
        <f t="shared" si="21"/>
        <v>0.0329219332966501-0.0199363621667896i</v>
      </c>
      <c r="Y151" t="str">
        <f t="shared" si="22"/>
        <v>0.009+0.00341805280710569i</v>
      </c>
      <c r="Z151" t="str">
        <f t="shared" si="23"/>
        <v>11.787661661567-2.01319027404559i</v>
      </c>
      <c r="AA151" t="str">
        <f t="shared" si="24"/>
        <v>289.073628867678+113.902371714911i</v>
      </c>
      <c r="AB151" t="str">
        <f t="shared" si="25"/>
        <v>0.503290359957477-0.00179196470042276i</v>
      </c>
      <c r="AC151" t="str">
        <f t="shared" si="26"/>
        <v>2.73682957094793+1.06488430408546i</v>
      </c>
      <c r="AD151" t="str">
        <f t="shared" si="27"/>
        <v>0.159494140118279-0.0627129920430294i</v>
      </c>
      <c r="AE151" t="str">
        <f t="shared" si="28"/>
        <v>1.75380977507951-1.06033158364116i</v>
      </c>
      <c r="AF151" t="str">
        <f t="shared" si="29"/>
        <v>-6.82365354399091+10.7032390118425i</v>
      </c>
      <c r="AG151" t="str">
        <f t="shared" si="30"/>
        <v>1.19276032440134+0.000137880902407847i</v>
      </c>
      <c r="AH151" t="str">
        <f t="shared" si="31"/>
        <v>-0.51594738592249+21.8039208546315i</v>
      </c>
      <c r="AI151">
        <f t="shared" si="32"/>
        <v>26.77312304729735</v>
      </c>
      <c r="AJ151">
        <f t="shared" si="33"/>
        <v>91.355540232272858</v>
      </c>
      <c r="AK151"/>
      <c r="AL151"/>
      <c r="AM151"/>
      <c r="AN151"/>
    </row>
    <row r="152" spans="1:40" x14ac:dyDescent="0.3">
      <c r="A152"/>
      <c r="B152">
        <f t="shared" si="34"/>
        <v>1800</v>
      </c>
      <c r="C152" s="186" t="str">
        <f t="shared" si="2"/>
        <v>-0.0235812709671377+1.36015924653582i</v>
      </c>
      <c r="D152" s="158" t="str">
        <f t="shared" si="3"/>
        <v>-6.13779570108735+10.4278875567746i</v>
      </c>
      <c r="E152" t="str">
        <f t="shared" si="4"/>
        <v>2870</v>
      </c>
      <c r="F152" t="str">
        <f t="shared" si="5"/>
        <v>0.777000777000777</v>
      </c>
      <c r="G152" t="str">
        <f t="shared" si="0"/>
        <v>0.777000777000777</v>
      </c>
      <c r="H152" t="str">
        <f t="shared" si="6"/>
        <v>0.665508200732465+0.356084730039046i</v>
      </c>
      <c r="I152" t="str">
        <f t="shared" si="7"/>
        <v>7.06858347057703i</v>
      </c>
      <c r="J152" t="str">
        <f t="shared" si="1"/>
        <v>0.957262046846139+1.5287706135493i</v>
      </c>
      <c r="K152" t="str">
        <f t="shared" si="8"/>
        <v>3.3214308249049+2.07976241937607i</v>
      </c>
      <c r="L152" t="str">
        <f t="shared" si="9"/>
        <v>0.240939173149594-0.00564495455973693i</v>
      </c>
      <c r="M152" t="str">
        <f t="shared" si="10"/>
        <v>3.56236999805449+2.07411746481633i</v>
      </c>
      <c r="N152" t="str">
        <f t="shared" si="11"/>
        <v>-0.0226194671058465i</v>
      </c>
      <c r="O152" t="str">
        <f t="shared" si="12"/>
        <v>0.999744190761062-0.0226175383167297i</v>
      </c>
      <c r="P152" t="str">
        <f t="shared" si="13"/>
        <v>0.000255809238937976+0.0226175383167297i</v>
      </c>
      <c r="Q152" t="str">
        <f t="shared" si="14"/>
        <v>-0.000255809238937976+1.92878911679795E-06i</v>
      </c>
      <c r="R152" t="str">
        <f t="shared" si="15"/>
        <v>-0.333331438336663-88.4181561881129i</v>
      </c>
      <c r="S152" t="str">
        <f t="shared" si="16"/>
        <v>0.00233484403997608i</v>
      </c>
      <c r="T152" t="str">
        <f t="shared" si="17"/>
        <v>0.20644260500149-0.000778276922137012i</v>
      </c>
      <c r="U152" t="str">
        <f t="shared" si="18"/>
        <v>0.0000499999999999999-0.13396880731641i</v>
      </c>
      <c r="V152" t="str">
        <f t="shared" si="19"/>
        <v>3.33333333333333E-06-0.147365688048051i</v>
      </c>
      <c r="W152" t="str">
        <f t="shared" si="20"/>
        <v>0.0000144746783525105-0.0701741393173276i</v>
      </c>
      <c r="X152" t="str">
        <f t="shared" si="21"/>
        <v>0.0318856167161946-0.0204443252130444i</v>
      </c>
      <c r="Y152" t="str">
        <f t="shared" si="22"/>
        <v>0.009+0.00361911473693544i</v>
      </c>
      <c r="Z152" t="str">
        <f t="shared" si="23"/>
        <v>11.8006611839489-2.1443224255122i</v>
      </c>
      <c r="AA152" t="str">
        <f t="shared" si="24"/>
        <v>292.828760765759+120.504615780702i</v>
      </c>
      <c r="AB152" t="str">
        <f t="shared" si="25"/>
        <v>0.503289587255097-0.00189737322346653i</v>
      </c>
      <c r="AC152" t="str">
        <f t="shared" si="26"/>
        <v>2.79683910091085+1.03712257733961i</v>
      </c>
      <c r="AD152" t="str">
        <f t="shared" si="27"/>
        <v>0.157975151643925-0.0592586715474817i</v>
      </c>
      <c r="AE152" t="str">
        <f t="shared" si="28"/>
        <v>1.73714154172758-1.0380411654865i</v>
      </c>
      <c r="AF152" t="str">
        <f t="shared" si="29"/>
        <v>-6.80330390181981+10.0718028267356i</v>
      </c>
      <c r="AG152" t="str">
        <f t="shared" si="30"/>
        <v>1.19331021302972+0.0060964115843079i</v>
      </c>
      <c r="AH152" t="str">
        <f t="shared" si="31"/>
        <v>-1.03733275483546+20.5852429158982i</v>
      </c>
      <c r="AI152">
        <f t="shared" si="32"/>
        <v>26.282134244480858</v>
      </c>
      <c r="AJ152">
        <f t="shared" si="33"/>
        <v>92.884812037072777</v>
      </c>
      <c r="AK152"/>
      <c r="AL152"/>
      <c r="AM152"/>
      <c r="AN152"/>
    </row>
    <row r="153" spans="1:40" x14ac:dyDescent="0.3">
      <c r="A153"/>
      <c r="B153">
        <f t="shared" si="34"/>
        <v>1900</v>
      </c>
      <c r="C153" s="186" t="str">
        <f t="shared" si="2"/>
        <v>-0.0211650058326371+1.28861160410102i</v>
      </c>
      <c r="D153" s="158" t="str">
        <f t="shared" si="3"/>
        <v>-6.11927100172284+9.87935563144116i</v>
      </c>
      <c r="E153" t="str">
        <f t="shared" si="4"/>
        <v>2870</v>
      </c>
      <c r="F153" t="str">
        <f t="shared" si="5"/>
        <v>0.777000777000777</v>
      </c>
      <c r="G153" t="str">
        <f t="shared" si="0"/>
        <v>0.777000777000777</v>
      </c>
      <c r="H153" t="str">
        <f t="shared" si="6"/>
        <v>0.667128430896928+0.374576840911012i</v>
      </c>
      <c r="I153" t="str">
        <f t="shared" si="7"/>
        <v>7.46128255227576i</v>
      </c>
      <c r="J153" t="str">
        <f t="shared" si="1"/>
        <v>0.952381478121778+1.61370231430203i</v>
      </c>
      <c r="K153" t="str">
        <f t="shared" si="8"/>
        <v>3.42924062379982+2.02388335517901i</v>
      </c>
      <c r="L153" t="str">
        <f t="shared" si="9"/>
        <v>0.240924079138491-0.0059581898628871i</v>
      </c>
      <c r="M153" t="str">
        <f t="shared" si="10"/>
        <v>3.67016470293831+2.01792516531612i</v>
      </c>
      <c r="N153" t="str">
        <f t="shared" si="11"/>
        <v>-0.0238761041672824i</v>
      </c>
      <c r="O153" t="str">
        <f t="shared" si="12"/>
        <v>0.999714979365386-0.0238738357300562i</v>
      </c>
      <c r="P153" t="str">
        <f t="shared" si="13"/>
        <v>0.000285020634613997+0.0238738357300562i</v>
      </c>
      <c r="Q153" t="str">
        <f t="shared" si="14"/>
        <v>-0.000285020634613997+0.0000022684372261994i</v>
      </c>
      <c r="R153" t="str">
        <f t="shared" si="15"/>
        <v>-0.333331221932878-83.7644330675988i</v>
      </c>
      <c r="S153" t="str">
        <f t="shared" si="16"/>
        <v>0.00246455759775253i</v>
      </c>
      <c r="T153" t="str">
        <f t="shared" si="17"/>
        <v>0.206442269938184-0.000821513995582809i</v>
      </c>
      <c r="U153" t="str">
        <f t="shared" si="18"/>
        <v>0.00005-0.126917817457652i</v>
      </c>
      <c r="V153" t="str">
        <f t="shared" si="19"/>
        <v>3.33333333333333E-06-0.139609599203417i</v>
      </c>
      <c r="W153" t="str">
        <f t="shared" si="20"/>
        <v>0.0000144746783059314-0.0664807637965584i</v>
      </c>
      <c r="X153" t="str">
        <f t="shared" si="21"/>
        <v>0.0308587676778824-0.0208848361003318i</v>
      </c>
      <c r="Y153" t="str">
        <f t="shared" si="22"/>
        <v>0.009+0.00382017666676519i</v>
      </c>
      <c r="Z153" t="str">
        <f t="shared" si="23"/>
        <v>11.8139836416138-2.27769455243736i</v>
      </c>
      <c r="AA153" t="str">
        <f t="shared" si="24"/>
        <v>296.832615922932+127.082391017078i</v>
      </c>
      <c r="AB153" t="str">
        <f t="shared" si="25"/>
        <v>0.503288770399134-0.00200278154675569i</v>
      </c>
      <c r="AC153" t="str">
        <f t="shared" si="26"/>
        <v>2.85119414378795+1.00824853706882i</v>
      </c>
      <c r="AD153" t="str">
        <f t="shared" si="27"/>
        <v>0.156677735243566-0.0561073258535828i</v>
      </c>
      <c r="AE153" t="str">
        <f t="shared" si="28"/>
        <v>1.72319285072405-1.01971505386142i</v>
      </c>
      <c r="AF153" t="str">
        <f t="shared" si="29"/>
        <v>-6.78639943261977+9.50477879053015i</v>
      </c>
      <c r="AG153" t="str">
        <f t="shared" si="30"/>
        <v>1.19416708077884+0.0117885188081681i</v>
      </c>
      <c r="AH153" t="str">
        <f t="shared" si="31"/>
        <v>-1.48382649383778+19.5251175604655i</v>
      </c>
      <c r="AI153">
        <f t="shared" si="32"/>
        <v>25.836883059586562</v>
      </c>
      <c r="AJ153">
        <f t="shared" si="33"/>
        <v>94.345883824287753</v>
      </c>
      <c r="AK153"/>
      <c r="AL153"/>
      <c r="AM153"/>
      <c r="AN153"/>
    </row>
    <row r="154" spans="1:40" x14ac:dyDescent="0.3">
      <c r="A154"/>
      <c r="B154">
        <f t="shared" si="34"/>
        <v>2000</v>
      </c>
      <c r="C154" s="186" t="str">
        <f t="shared" si="2"/>
        <v>-0.0191019200570457+1.22421321510176i</v>
      </c>
      <c r="D154" s="158" t="str">
        <f t="shared" si="3"/>
        <v>-6.10345401077665+9.3856346491135i</v>
      </c>
      <c r="E154" t="str">
        <f t="shared" si="4"/>
        <v>2870</v>
      </c>
      <c r="F154" t="str">
        <f t="shared" si="5"/>
        <v>0.777000777000777</v>
      </c>
      <c r="G154" t="str">
        <f t="shared" si="0"/>
        <v>0.777000777000777</v>
      </c>
      <c r="H154" t="str">
        <f t="shared" si="6"/>
        <v>0.66883156922734+0.393117196142703i</v>
      </c>
      <c r="I154" t="str">
        <f t="shared" si="7"/>
        <v>7.85398163397448i</v>
      </c>
      <c r="J154" t="str">
        <f t="shared" si="1"/>
        <v>0.947237094871776+1.69863401505478i</v>
      </c>
      <c r="K154" t="str">
        <f t="shared" si="8"/>
        <v>3.52693523702003+1.96678263716979i</v>
      </c>
      <c r="L154" t="str">
        <f t="shared" si="9"/>
        <v>0.240908171282038-0.0062713646868691i</v>
      </c>
      <c r="M154" t="str">
        <f t="shared" si="10"/>
        <v>3.76784340830207+1.96051127248292i</v>
      </c>
      <c r="N154" t="str">
        <f t="shared" si="11"/>
        <v>-0.0251327412287183i</v>
      </c>
      <c r="O154" t="str">
        <f t="shared" si="12"/>
        <v>0.9996841892833-0.0251300954433374i</v>
      </c>
      <c r="P154" t="str">
        <f t="shared" si="13"/>
        <v>0.000315810716699949+0.0251300954433374i</v>
      </c>
      <c r="Q154" t="str">
        <f t="shared" si="14"/>
        <v>-0.000315810716699949+2.64578538090171E-06i</v>
      </c>
      <c r="R154" t="str">
        <f t="shared" si="15"/>
        <v>-0.333330993833215-79.5760752776631i</v>
      </c>
      <c r="S154" t="str">
        <f t="shared" si="16"/>
        <v>0.00259427115552899i</v>
      </c>
      <c r="T154" t="str">
        <f t="shared" si="17"/>
        <v>0.206441916763045-0.000864750982545321i</v>
      </c>
      <c r="U154" t="str">
        <f t="shared" si="18"/>
        <v>0.0000500000000000001-0.120571926584769i</v>
      </c>
      <c r="V154" t="str">
        <f t="shared" si="19"/>
        <v>3.33333333333333E-06-0.132629119243246i</v>
      </c>
      <c r="W154" t="str">
        <f t="shared" si="20"/>
        <v>0.0000144746782568345-0.0631567258398192i</v>
      </c>
      <c r="X154" t="str">
        <f t="shared" si="21"/>
        <v>0.0298456898723954-0.021261974439591i</v>
      </c>
      <c r="Y154" t="str">
        <f t="shared" si="22"/>
        <v>0.009+0.00402123859659493i</v>
      </c>
      <c r="Z154" t="str">
        <f t="shared" si="23"/>
        <v>11.8275479536632-2.41344696214082i</v>
      </c>
      <c r="AA154" t="str">
        <f t="shared" si="24"/>
        <v>301.090934899961+133.632052626251i</v>
      </c>
      <c r="AB154" t="str">
        <f t="shared" si="25"/>
        <v>0.503287909388056-0.00210818965920592i</v>
      </c>
      <c r="AC154" t="str">
        <f t="shared" si="26"/>
        <v>2.90044316145732+0.978758291148757i</v>
      </c>
      <c r="AD154" t="str">
        <f t="shared" si="27"/>
        <v>0.155561454028636-0.0532212644688852i</v>
      </c>
      <c r="AE154" t="str">
        <f t="shared" si="28"/>
        <v>1.71146385821155-1.00491637631195i</v>
      </c>
      <c r="AF154" t="str">
        <f t="shared" si="29"/>
        <v>-6.77228558000399+8.9925174529708i</v>
      </c>
      <c r="AG154" t="str">
        <f t="shared" si="30"/>
        <v>1.19529976180084+0.0172440732118715i</v>
      </c>
      <c r="AH154" t="str">
        <f t="shared" si="31"/>
        <v>-1.86824919265337+18.5963105119929i</v>
      </c>
      <c r="AI154">
        <f t="shared" si="32"/>
        <v>25.432148974274629</v>
      </c>
      <c r="AJ154">
        <f t="shared" si="33"/>
        <v>95.736881778164687</v>
      </c>
      <c r="AK154"/>
      <c r="AL154"/>
      <c r="AM154"/>
      <c r="AN154"/>
    </row>
    <row r="155" spans="1:40" x14ac:dyDescent="0.3">
      <c r="A155"/>
      <c r="B155">
        <f t="shared" si="34"/>
        <v>2100</v>
      </c>
      <c r="C155" s="186" t="str">
        <f t="shared" si="2"/>
        <v>-0.0173263966786507+1.16594373271337i</v>
      </c>
      <c r="D155" s="158" t="str">
        <f t="shared" si="3"/>
        <v>-6.08984166487562+8.93890195080251i</v>
      </c>
      <c r="E155" t="str">
        <f t="shared" si="4"/>
        <v>2870</v>
      </c>
      <c r="F155" t="str">
        <f t="shared" si="5"/>
        <v>0.777000777000777</v>
      </c>
      <c r="G155" t="str">
        <f t="shared" si="0"/>
        <v>0.777000777000777</v>
      </c>
      <c r="H155" t="str">
        <f t="shared" si="6"/>
        <v>0.670618057688902+0.411696745260856i</v>
      </c>
      <c r="I155" t="str">
        <f t="shared" si="7"/>
        <v>8.24668071567321i</v>
      </c>
      <c r="J155" t="str">
        <f t="shared" si="1"/>
        <v>0.941828897096133+1.78356571580751i</v>
      </c>
      <c r="K155" t="str">
        <f t="shared" si="8"/>
        <v>3.61552622620081+1.90921312731286i</v>
      </c>
      <c r="L155" t="str">
        <f t="shared" si="9"/>
        <v>0.240891449903019-0.00658447586258063i</v>
      </c>
      <c r="M155" t="str">
        <f t="shared" si="10"/>
        <v>3.85641767610383+1.90262865145028i</v>
      </c>
      <c r="N155" t="str">
        <f t="shared" si="11"/>
        <v>-0.0263893782901543i</v>
      </c>
      <c r="O155" t="str">
        <f t="shared" si="12"/>
        <v>0.999651820563426-0.0263863154727679i</v>
      </c>
      <c r="P155" t="str">
        <f t="shared" si="13"/>
        <v>0.000348179436573948+0.0263863154727679i</v>
      </c>
      <c r="Q155" t="str">
        <f t="shared" si="14"/>
        <v>-0.000348179436573948+3.06281738639974E-06i</v>
      </c>
      <c r="R155" t="str">
        <f t="shared" si="15"/>
        <v>-0.333330754050775-75.7866020568178i</v>
      </c>
      <c r="S155" t="str">
        <f t="shared" si="16"/>
        <v>0.00272398471330544i</v>
      </c>
      <c r="T155" t="str">
        <f t="shared" si="17"/>
        <v>0.206441545476134-0.000907987878508886i</v>
      </c>
      <c r="U155" t="str">
        <f t="shared" si="18"/>
        <v>0.00005-0.114830406271209i</v>
      </c>
      <c r="V155" t="str">
        <f t="shared" si="19"/>
        <v>3.33333333333333E-06-0.12631344689833i</v>
      </c>
      <c r="W155" t="str">
        <f t="shared" si="20"/>
        <v>0.0000144746782052197-0.0601492629379634i</v>
      </c>
      <c r="X155" t="str">
        <f t="shared" si="21"/>
        <v>0.0288500199303431-0.0215799341122377i</v>
      </c>
      <c r="Y155" t="str">
        <f t="shared" si="22"/>
        <v>0.009+0.00422230052642468i</v>
      </c>
      <c r="Z155" t="str">
        <f t="shared" si="23"/>
        <v>11.8412654982995-2.55172203442059i</v>
      </c>
      <c r="AA155" t="str">
        <f t="shared" si="24"/>
        <v>305.609769335785+140.149527163731i</v>
      </c>
      <c r="AB155" t="str">
        <f t="shared" si="25"/>
        <v>0.503287004222011-0.00221359754980843i</v>
      </c>
      <c r="AC155" t="str">
        <f t="shared" si="26"/>
        <v>2.94509655335615+0.949031717416515i</v>
      </c>
      <c r="AD155" t="str">
        <f t="shared" si="27"/>
        <v>0.154594593650143-0.0505683829262564i</v>
      </c>
      <c r="AE155" t="str">
        <f t="shared" si="28"/>
        <v>1.70155917105513-0.993276079068849i</v>
      </c>
      <c r="AF155" t="str">
        <f t="shared" si="29"/>
        <v>-6.76045972256452+8.52720520554165i</v>
      </c>
      <c r="AG155" t="str">
        <f t="shared" si="30"/>
        <v>1.19668456608635+0.0224880458445025i</v>
      </c>
      <c r="AH155" t="str">
        <f t="shared" si="31"/>
        <v>-2.20080756553468+17.7774825640927i</v>
      </c>
      <c r="AI155">
        <f t="shared" si="32"/>
        <v>25.06345951722837</v>
      </c>
      <c r="AJ155">
        <f t="shared" si="33"/>
        <v>97.057167081652366</v>
      </c>
      <c r="AK155"/>
      <c r="AL155"/>
      <c r="AM155"/>
      <c r="AN155"/>
    </row>
    <row r="156" spans="1:40" x14ac:dyDescent="0.3">
      <c r="A156"/>
      <c r="B156">
        <f t="shared" si="34"/>
        <v>2200</v>
      </c>
      <c r="C156" s="186" t="str">
        <f t="shared" si="2"/>
        <v>-0.0157873777176715+1.11296812119745i</v>
      </c>
      <c r="D156" s="158" t="str">
        <f t="shared" si="3"/>
        <v>-6.0780425195081+8.53275559584712i</v>
      </c>
      <c r="E156" t="str">
        <f t="shared" si="4"/>
        <v>2870</v>
      </c>
      <c r="F156" t="str">
        <f t="shared" si="5"/>
        <v>0.777000777000777</v>
      </c>
      <c r="G156" t="str">
        <f t="shared" si="0"/>
        <v>0.777000777000777</v>
      </c>
      <c r="H156" t="str">
        <f t="shared" si="6"/>
        <v>0.672488212183448+0.430307977785334i</v>
      </c>
      <c r="I156" t="str">
        <f t="shared" si="7"/>
        <v>8.63937979737193i</v>
      </c>
      <c r="J156" t="str">
        <f t="shared" si="1"/>
        <v>0.936156884794849+1.86849741656025i</v>
      </c>
      <c r="K156" t="str">
        <f t="shared" si="8"/>
        <v>3.69594092490299+1.85174488975881i</v>
      </c>
      <c r="L156" t="str">
        <f t="shared" si="9"/>
        <v>0.240873915340657-0.00689752022307065i</v>
      </c>
      <c r="M156" t="str">
        <f t="shared" si="10"/>
        <v>3.93681484024365+1.84484736953574i</v>
      </c>
      <c r="N156" t="str">
        <f t="shared" si="11"/>
        <v>-0.0276460153515902i</v>
      </c>
      <c r="O156" t="str">
        <f t="shared" si="12"/>
        <v>0.999617873256878-0.0276424938346044i</v>
      </c>
      <c r="P156" t="str">
        <f t="shared" si="13"/>
        <v>0.000382126743121991+0.0276424938346044i</v>
      </c>
      <c r="Q156" t="str">
        <f t="shared" si="14"/>
        <v>-0.000382126743121991+3.52151698580078E-06i</v>
      </c>
      <c r="R156" t="str">
        <f t="shared" si="15"/>
        <v>-0.333330502541468-72.3416200545952i</v>
      </c>
      <c r="S156" t="str">
        <f t="shared" si="16"/>
        <v>0.00285369827108189i</v>
      </c>
      <c r="T156" t="str">
        <f t="shared" si="17"/>
        <v>0.206441156077061-0.000951224678801445i</v>
      </c>
      <c r="U156" t="str">
        <f t="shared" si="18"/>
        <v>0.00005-0.10961084234979i</v>
      </c>
      <c r="V156" t="str">
        <f t="shared" si="19"/>
        <v>3.33333333333333E-06-0.120571926584769i</v>
      </c>
      <c r="W156" t="str">
        <f t="shared" si="20"/>
        <v>0.0000144746781510872-0.057415205765324i</v>
      </c>
      <c r="X156" t="str">
        <f t="shared" si="21"/>
        <v>0.0278747725254208-0.0218429397712862i</v>
      </c>
      <c r="Y156" t="str">
        <f t="shared" si="22"/>
        <v>0.009+0.00442336245625443i</v>
      </c>
      <c r="Z156" t="str">
        <f t="shared" si="23"/>
        <v>11.8550395583296-2.69266416682231i</v>
      </c>
      <c r="AA156" t="str">
        <f t="shared" si="24"/>
        <v>310.39547684394+146.630274217738i</v>
      </c>
      <c r="AB156" t="str">
        <f t="shared" si="25"/>
        <v>0.50328605490005-0.00231900520717313i</v>
      </c>
      <c r="AC156" t="str">
        <f t="shared" si="26"/>
        <v>2.98562222047459+0.919356460392176i</v>
      </c>
      <c r="AD156" t="str">
        <f t="shared" si="27"/>
        <v>0.153752023571921-0.0481212661103358i</v>
      </c>
      <c r="AE156" t="str">
        <f t="shared" si="28"/>
        <v>1.69316191270092-0.984482077783468i</v>
      </c>
      <c r="AF156" t="str">
        <f t="shared" si="29"/>
        <v>-6.75053073169155+8.10244761806179i</v>
      </c>
      <c r="AG156" t="str">
        <f t="shared" si="30"/>
        <v>1.1983034809664+0.0275412424947765i</v>
      </c>
      <c r="AH156" t="str">
        <f t="shared" si="31"/>
        <v>-2.4896884092752+17.0516915490982i</v>
      </c>
      <c r="AI156">
        <f t="shared" si="32"/>
        <v>24.726961016769401</v>
      </c>
      <c r="AJ156">
        <f t="shared" si="33"/>
        <v>98.306960531018319</v>
      </c>
      <c r="AK156"/>
      <c r="AL156"/>
      <c r="AM156"/>
      <c r="AN156"/>
    </row>
    <row r="157" spans="1:40" x14ac:dyDescent="0.3">
      <c r="A157"/>
      <c r="B157">
        <f t="shared" si="34"/>
        <v>2300</v>
      </c>
      <c r="C157" s="186" t="str">
        <f t="shared" si="2"/>
        <v>-0.0144446532683078+1.06459642123348i</v>
      </c>
      <c r="D157" s="158" t="str">
        <f t="shared" si="3"/>
        <v>-6.06774829872965+8.16190589612335i</v>
      </c>
      <c r="E157" t="str">
        <f t="shared" si="4"/>
        <v>2870</v>
      </c>
      <c r="F157" t="str">
        <f t="shared" si="5"/>
        <v>0.777000777000777</v>
      </c>
      <c r="G157" t="str">
        <f t="shared" si="0"/>
        <v>0.777000777000777</v>
      </c>
      <c r="H157" t="str">
        <f t="shared" si="6"/>
        <v>0.674442253380914+0.448944589182013i</v>
      </c>
      <c r="I157" t="str">
        <f t="shared" si="7"/>
        <v>9.03207887907065i</v>
      </c>
      <c r="J157" t="str">
        <f t="shared" si="1"/>
        <v>0.930221057967924+1.95342911731299i</v>
      </c>
      <c r="K157" t="str">
        <f t="shared" si="8"/>
        <v>3.76902053730626+1.79480393767168i</v>
      </c>
      <c r="L157" t="str">
        <f t="shared" si="9"/>
        <v>0.240855567950595-0.00721049460364591i</v>
      </c>
      <c r="M157" t="str">
        <f t="shared" si="10"/>
        <v>4.00987610525686+1.78759344306803i</v>
      </c>
      <c r="N157" t="str">
        <f t="shared" si="11"/>
        <v>-0.0289026524130261i</v>
      </c>
      <c r="O157" t="str">
        <f t="shared" si="12"/>
        <v>0.999582347417264-0.0288986285451701i</v>
      </c>
      <c r="P157" t="str">
        <f t="shared" si="13"/>
        <v>0.000417652582735961+0.0288986285451701i</v>
      </c>
      <c r="Q157" t="str">
        <f t="shared" si="14"/>
        <v>-0.000417652582735961+4.02386785600117E-06i</v>
      </c>
      <c r="R157" t="str">
        <f t="shared" si="15"/>
        <v>-0.33333023934659-69.1961956339107i</v>
      </c>
      <c r="S157" t="str">
        <f t="shared" si="16"/>
        <v>0.00298341182885834i</v>
      </c>
      <c r="T157" t="str">
        <f t="shared" si="17"/>
        <v>0.206440748566205-0.000994461378982798i</v>
      </c>
      <c r="U157" t="str">
        <f t="shared" si="18"/>
        <v>0.00005-0.104845153551973i</v>
      </c>
      <c r="V157" t="str">
        <f t="shared" si="19"/>
        <v>3.33333333333333E-06-0.115329668907171i</v>
      </c>
      <c r="W157" t="str">
        <f t="shared" si="20"/>
        <v>0.0000144746780944369-0.054918892705048i</v>
      </c>
      <c r="X157" t="str">
        <f t="shared" si="21"/>
        <v>0.026922391428617-0.0220551778643498i</v>
      </c>
      <c r="Y157" t="str">
        <f t="shared" si="22"/>
        <v>0.009+0.00462442438608418i</v>
      </c>
      <c r="Z157" t="str">
        <f t="shared" si="23"/>
        <v>11.8687647254567-2.83641968220292i</v>
      </c>
      <c r="AA157" t="str">
        <f t="shared" si="24"/>
        <v>315.454714042987+153.069245541924i</v>
      </c>
      <c r="AB157" t="str">
        <f t="shared" si="25"/>
        <v>0.503285061423095-0.00242441262047519i</v>
      </c>
      <c r="AC157" t="str">
        <f t="shared" si="26"/>
        <v>3.02244460603685+0.889947481557889i</v>
      </c>
      <c r="AD157" t="str">
        <f t="shared" si="27"/>
        <v>0.153013639129781-0.0458564286442844i</v>
      </c>
      <c r="AE157" t="str">
        <f t="shared" si="28"/>
        <v>1.68601480585512-0.97827006040191i</v>
      </c>
      <c r="AF157" t="str">
        <f t="shared" si="29"/>
        <v>-6.74219055211056+7.71296130694134i</v>
      </c>
      <c r="AG157" t="str">
        <f t="shared" si="30"/>
        <v>1.20014285941813+0.03242092168542i</v>
      </c>
      <c r="AH157" t="str">
        <f t="shared" si="31"/>
        <v>-2.74150550170793+16.4053238327493i</v>
      </c>
      <c r="AI157">
        <f t="shared" si="32"/>
        <v>24.419314633489027</v>
      </c>
      <c r="AJ157">
        <f t="shared" si="33"/>
        <v>99.487075256162328</v>
      </c>
      <c r="AK157"/>
      <c r="AL157"/>
      <c r="AM157"/>
      <c r="AN157"/>
    </row>
    <row r="158" spans="1:40" x14ac:dyDescent="0.3">
      <c r="A158"/>
      <c r="B158">
        <f t="shared" si="34"/>
        <v>2400</v>
      </c>
      <c r="C158" s="186" t="str">
        <f t="shared" si="2"/>
        <v>-0.0132662089302241+1.02025356015607i</v>
      </c>
      <c r="D158" s="158" t="str">
        <f t="shared" si="3"/>
        <v>-6.05871355880434+7.82194396119654i</v>
      </c>
      <c r="E158" t="str">
        <f t="shared" si="4"/>
        <v>2870</v>
      </c>
      <c r="F158" t="str">
        <f t="shared" si="5"/>
        <v>0.777000777000777</v>
      </c>
      <c r="G158" t="str">
        <f t="shared" si="0"/>
        <v>0.777000777000777</v>
      </c>
      <c r="H158" t="str">
        <f t="shared" si="6"/>
        <v>0.67648032876321+0.467601230227296i</v>
      </c>
      <c r="I158" t="str">
        <f t="shared" si="7"/>
        <v>9.42477796076938i</v>
      </c>
      <c r="J158" t="str">
        <f t="shared" si="1"/>
        <v>0.924021416615358+2.03836081806573i</v>
      </c>
      <c r="K158" t="str">
        <f t="shared" si="8"/>
        <v>3.83552249143528+1.73870342021155i</v>
      </c>
      <c r="L158" t="str">
        <f t="shared" si="9"/>
        <v>0.240836408104879-0.00752339584197714i</v>
      </c>
      <c r="M158" t="str">
        <f t="shared" si="10"/>
        <v>4.07635889954016+1.73118002436957i</v>
      </c>
      <c r="N158" t="str">
        <f t="shared" si="11"/>
        <v>-0.030159289474462i</v>
      </c>
      <c r="O158" t="str">
        <f t="shared" si="12"/>
        <v>0.999545243100684-0.0301547176208567i</v>
      </c>
      <c r="P158" t="str">
        <f t="shared" si="13"/>
        <v>0.000454756899315956+0.0301547176208567i</v>
      </c>
      <c r="Q158" t="str">
        <f t="shared" si="14"/>
        <v>-0.000454756899315956+4.57185360529938E-06i</v>
      </c>
      <c r="R158" t="str">
        <f t="shared" si="15"/>
        <v>-0.333329964443059-66.3128840970139i</v>
      </c>
      <c r="S158" t="str">
        <f t="shared" si="16"/>
        <v>0.00311312538663479i</v>
      </c>
      <c r="T158" t="str">
        <f t="shared" si="17"/>
        <v>0.206440322943384-0.00103769797443376i</v>
      </c>
      <c r="U158" t="str">
        <f t="shared" si="18"/>
        <v>0.00005-0.100476605487308i</v>
      </c>
      <c r="V158" t="str">
        <f t="shared" si="19"/>
        <v>3.33333333333333E-06-0.110524266036038i</v>
      </c>
      <c r="W158" t="str">
        <f t="shared" si="20"/>
        <v>0.0000144746780352686-0.0526306057430891i</v>
      </c>
      <c r="X158" t="str">
        <f t="shared" si="21"/>
        <v>0.0259948036880032-0.022220741246477i</v>
      </c>
      <c r="Y158" t="str">
        <f t="shared" si="22"/>
        <v>0.009+0.00482548631591392i</v>
      </c>
      <c r="Z158" t="str">
        <f t="shared" si="23"/>
        <v>11.8823262621948-2.98313669316177i</v>
      </c>
      <c r="AA158" t="str">
        <f t="shared" si="24"/>
        <v>320.79442738267+159.460841511695i</v>
      </c>
      <c r="AB158" t="str">
        <f t="shared" si="25"/>
        <v>0.503284023790704-0.00252981977845343i</v>
      </c>
      <c r="AC158" t="str">
        <f t="shared" si="26"/>
        <v>3.05594588284133+0.860962795202675i</v>
      </c>
      <c r="AD158" t="str">
        <f t="shared" si="27"/>
        <v>0.152363212969155-0.043753679753687i</v>
      </c>
      <c r="AE158" t="str">
        <f t="shared" si="28"/>
        <v>1.67990619932169-0.974415789301201i</v>
      </c>
      <c r="AF158" t="str">
        <f t="shared" si="29"/>
        <v>-6.73519388756755+7.35434273096924i</v>
      </c>
      <c r="AG158" t="str">
        <f t="shared" si="30"/>
        <v>1.20219245107+0.0371413068371263i</v>
      </c>
      <c r="AH158" t="str">
        <f t="shared" si="31"/>
        <v>-2.96163808548526+15.827319748748i</v>
      </c>
      <c r="AI158">
        <f t="shared" si="32"/>
        <v>24.137612301646818</v>
      </c>
      <c r="AJ158">
        <f t="shared" si="33"/>
        <v>100.59872584997593</v>
      </c>
      <c r="AK158"/>
      <c r="AL158"/>
      <c r="AM158"/>
      <c r="AN158"/>
    </row>
    <row r="159" spans="1:40" x14ac:dyDescent="0.3">
      <c r="A159"/>
      <c r="B159">
        <f t="shared" si="34"/>
        <v>2500</v>
      </c>
      <c r="C159" s="186" t="str">
        <f t="shared" si="2"/>
        <v>-0.0122263001874413+0.97945639866095i</v>
      </c>
      <c r="D159" s="158" t="str">
        <f t="shared" si="3"/>
        <v>-6.05074092510967+7.50916572306729i</v>
      </c>
      <c r="E159" t="str">
        <f t="shared" si="4"/>
        <v>2870</v>
      </c>
      <c r="F159" t="str">
        <f t="shared" si="5"/>
        <v>0.777000777000777</v>
      </c>
      <c r="G159" t="str">
        <f t="shared" si="0"/>
        <v>0.777000777000777</v>
      </c>
      <c r="H159" t="str">
        <f t="shared" si="6"/>
        <v>0.678602528632351+0.48627331646329i</v>
      </c>
      <c r="I159" t="str">
        <f t="shared" si="7"/>
        <v>9.8174770424681i</v>
      </c>
      <c r="J159" t="str">
        <f t="shared" si="1"/>
        <v>0.91755796073715+2.12329251881846i</v>
      </c>
      <c r="K159" t="str">
        <f t="shared" si="8"/>
        <v>3.89612525296849+1.68366850549617i</v>
      </c>
      <c r="L159" t="str">
        <f t="shared" si="9"/>
        <v>0.240816436191939-0.00783622077820531i</v>
      </c>
      <c r="M159" t="str">
        <f t="shared" si="10"/>
        <v>4.13694168916043+1.67583228471796i</v>
      </c>
      <c r="N159" t="str">
        <f t="shared" si="11"/>
        <v>-0.0314159265358979i</v>
      </c>
      <c r="O159" t="str">
        <f t="shared" si="12"/>
        <v>0.999506560365732-0.0314107590781283i</v>
      </c>
      <c r="P159" t="str">
        <f t="shared" si="13"/>
        <v>0.000493439634267956+0.0314107590781283i</v>
      </c>
      <c r="Q159" t="str">
        <f t="shared" si="14"/>
        <v>-0.000493439634267956+5.16745776960037E-06i</v>
      </c>
      <c r="R159" t="str">
        <f t="shared" si="15"/>
        <v>-0.333329677856322-63.6602318979992i</v>
      </c>
      <c r="S159" t="str">
        <f t="shared" si="16"/>
        <v>0.00324283894441124i</v>
      </c>
      <c r="T159" t="str">
        <f t="shared" si="17"/>
        <v>0.206439879209082-0.00108093446068053i</v>
      </c>
      <c r="U159" t="str">
        <f t="shared" si="18"/>
        <v>0.0000500000000000001-0.0964575412678155i</v>
      </c>
      <c r="V159" t="str">
        <f t="shared" si="19"/>
        <v>3.33333333333333E-06-0.106103295394597i</v>
      </c>
      <c r="W159" t="str">
        <f t="shared" si="20"/>
        <v>0.0000144746779735828-0.0505253817476499i</v>
      </c>
      <c r="X159" t="str">
        <f t="shared" si="21"/>
        <v>0.0250934746568882-0.0223435861336874i</v>
      </c>
      <c r="Y159" t="str">
        <f t="shared" si="22"/>
        <v>0.009+0.00502654824574367i</v>
      </c>
      <c r="Z159" t="str">
        <f t="shared" si="23"/>
        <v>11.8955994204688-3.13296491726121i</v>
      </c>
      <c r="AA159" t="str">
        <f t="shared" si="24"/>
        <v>326.421841385269+165.798864785962i</v>
      </c>
      <c r="AB159" t="str">
        <f t="shared" si="25"/>
        <v>0.503282942004056-0.00263522667020109i</v>
      </c>
      <c r="AC159" t="str">
        <f t="shared" si="26"/>
        <v>3.08646838215136+0.832516023485891i</v>
      </c>
      <c r="AD159" t="str">
        <f t="shared" si="27"/>
        <v>0.151787538647687-0.041795595738443i</v>
      </c>
      <c r="AE159" t="str">
        <f t="shared" si="28"/>
        <v>1.67465962162723-0.972728697905006i</v>
      </c>
      <c r="AF159" t="str">
        <f t="shared" si="29"/>
        <v>-6.72934345374202+7.022892406604i</v>
      </c>
      <c r="AG159" t="str">
        <f t="shared" si="30"/>
        <v>1.20444467729215+0.041714006710812i</v>
      </c>
      <c r="AH159" t="str">
        <f t="shared" si="31"/>
        <v>-3.15448907782508+15.3086036760952i</v>
      </c>
      <c r="AI159">
        <f t="shared" si="32"/>
        <v>23.87930840590942</v>
      </c>
      <c r="AJ159">
        <f t="shared" si="33"/>
        <v>101.6433917414839</v>
      </c>
      <c r="AK159"/>
      <c r="AL159"/>
      <c r="AM159"/>
      <c r="AN159"/>
    </row>
    <row r="160" spans="1:40" x14ac:dyDescent="0.3">
      <c r="A160"/>
      <c r="B160">
        <f t="shared" si="34"/>
        <v>2600</v>
      </c>
      <c r="C160" s="186" t="str">
        <f t="shared" si="2"/>
        <v>-0.0113040346650895+0.941796068329093i</v>
      </c>
      <c r="D160" s="158" t="str">
        <f t="shared" si="3"/>
        <v>-6.04367022277164+7.22043652385638i</v>
      </c>
      <c r="E160" t="str">
        <f t="shared" si="4"/>
        <v>2870</v>
      </c>
      <c r="F160" t="str">
        <f t="shared" si="5"/>
        <v>0.777000777000777</v>
      </c>
      <c r="G160" t="str">
        <f t="shared" si="0"/>
        <v>0.777000777000777</v>
      </c>
      <c r="H160" t="str">
        <f t="shared" si="6"/>
        <v>0.680808897901956+0.504956881587101i</v>
      </c>
      <c r="I160" t="str">
        <f t="shared" si="7"/>
        <v>10.2101761241668i</v>
      </c>
      <c r="J160" t="str">
        <f t="shared" si="1"/>
        <v>0.910830690333302+2.20822421957121i</v>
      </c>
      <c r="K160" t="str">
        <f t="shared" si="8"/>
        <v>3.95143440776537+1.62985610679089i</v>
      </c>
      <c r="L160" t="str">
        <f t="shared" si="9"/>
        <v>0.240795652616571-0.00814896625504744i</v>
      </c>
      <c r="M160" t="str">
        <f t="shared" si="10"/>
        <v>4.19223006038194+1.62170714053584i</v>
      </c>
      <c r="N160" t="str">
        <f t="shared" si="11"/>
        <v>-0.0326725635973338i</v>
      </c>
      <c r="O160" t="str">
        <f t="shared" si="12"/>
        <v>0.999466299273491-0.0326667509335237i</v>
      </c>
      <c r="P160" t="str">
        <f t="shared" si="13"/>
        <v>0.000533700726509045+0.0326667509335237i</v>
      </c>
      <c r="Q160" t="str">
        <f t="shared" si="14"/>
        <v>-0.000533700726509045+5.81266381010498E-06i</v>
      </c>
      <c r="R160" t="str">
        <f t="shared" si="15"/>
        <v>-0.333329379553214-61.2116244975571i</v>
      </c>
      <c r="S160" t="str">
        <f t="shared" si="16"/>
        <v>0.00337255250218767i</v>
      </c>
      <c r="T160" t="str">
        <f t="shared" si="17"/>
        <v>0.206439417362208-0.00112417083306486i</v>
      </c>
      <c r="U160" t="str">
        <f t="shared" si="18"/>
        <v>0.0000499999999999998-0.0927476358344376i</v>
      </c>
      <c r="V160" t="str">
        <f t="shared" si="19"/>
        <v>3.33333333333333E-06-0.102022399417882i</v>
      </c>
      <c r="W160" t="str">
        <f t="shared" si="20"/>
        <v>0.0000144746779093791-0.0485820980687464i</v>
      </c>
      <c r="X160" t="str">
        <f t="shared" si="21"/>
        <v>0.0242194621083912-0.0224274999762882i</v>
      </c>
      <c r="Y160" t="str">
        <f t="shared" si="22"/>
        <v>0.009+0.00522761017557341i</v>
      </c>
      <c r="Z160" t="str">
        <f t="shared" si="23"/>
        <v>11.9084487162757-3.28605543625146i</v>
      </c>
      <c r="AA160" t="str">
        <f t="shared" si="24"/>
        <v>332.344443875516+172.076471072504i</v>
      </c>
      <c r="AB160" t="str">
        <f t="shared" si="25"/>
        <v>0.503281816060491-0.00274063328436177i</v>
      </c>
      <c r="AC160" t="str">
        <f t="shared" si="26"/>
        <v>3.11431766269924+0.804686349567959i</v>
      </c>
      <c r="AD160" t="str">
        <f t="shared" si="27"/>
        <v>0.151275785234531-0.0399670830543608i</v>
      </c>
      <c r="AE160" t="str">
        <f t="shared" si="28"/>
        <v>1.67012587993786-0.973046575335129i</v>
      </c>
      <c r="AF160" t="str">
        <f t="shared" si="29"/>
        <v>-6.7244791206736+6.71547964226928i</v>
      </c>
      <c r="AG160" t="str">
        <f t="shared" si="30"/>
        <v>1.2068940820025+0.0461483583528843i</v>
      </c>
      <c r="AH160" t="str">
        <f t="shared" si="31"/>
        <v>-3.32368350164259+14.8416588749849i</v>
      </c>
      <c r="AI160">
        <f t="shared" si="32"/>
        <v>23.642163944184006</v>
      </c>
      <c r="AJ160">
        <f t="shared" si="33"/>
        <v>102.62271925684426</v>
      </c>
      <c r="AK160"/>
      <c r="AL160"/>
      <c r="AM160"/>
      <c r="AN160"/>
    </row>
    <row r="161" spans="1:40" x14ac:dyDescent="0.3">
      <c r="A161"/>
      <c r="B161">
        <f t="shared" si="34"/>
        <v>2700</v>
      </c>
      <c r="C161" s="186" t="str">
        <f t="shared" si="2"/>
        <v>-0.0104823147575292+0.906924229980313i</v>
      </c>
      <c r="D161" s="158" t="str">
        <f t="shared" si="3"/>
        <v>-6.03737037014702+6.9530857631824i</v>
      </c>
      <c r="E161" t="str">
        <f t="shared" si="4"/>
        <v>2870</v>
      </c>
      <c r="F161" t="str">
        <f t="shared" si="5"/>
        <v>0.777000777000777</v>
      </c>
      <c r="G161" t="str">
        <f t="shared" si="0"/>
        <v>0.777000777000777</v>
      </c>
      <c r="H161" t="str">
        <f t="shared" si="6"/>
        <v>0.683099444897075+0.523648463398028i</v>
      </c>
      <c r="I161" t="str">
        <f t="shared" si="7"/>
        <v>10.6028752058656i</v>
      </c>
      <c r="J161" t="str">
        <f t="shared" si="1"/>
        <v>0.903839605403812+2.29315592032394i</v>
      </c>
      <c r="K161" t="str">
        <f t="shared" si="8"/>
        <v>4.00198924230314+1.5773704463509i</v>
      </c>
      <c r="L161" t="str">
        <f t="shared" si="9"/>
        <v>0.240774057799913-0.00846162911790258i</v>
      </c>
      <c r="M161" t="str">
        <f t="shared" si="10"/>
        <v>4.24276330010305+1.568908817233i</v>
      </c>
      <c r="N161" t="str">
        <f t="shared" si="11"/>
        <v>-0.0339292006587698i</v>
      </c>
      <c r="O161" t="str">
        <f t="shared" si="12"/>
        <v>0.99942445988754-0.0339226912036607i</v>
      </c>
      <c r="P161" t="str">
        <f t="shared" si="13"/>
        <v>0.000575540112459971+0.0339226912036607i</v>
      </c>
      <c r="Q161" t="str">
        <f t="shared" si="14"/>
        <v>-0.000575540112459971+6.50945510910494E-06i</v>
      </c>
      <c r="R161" t="str">
        <f t="shared" si="15"/>
        <v>-0.333329069565289-58.9443902515745i</v>
      </c>
      <c r="S161" t="str">
        <f t="shared" si="16"/>
        <v>0.00350226605996412i</v>
      </c>
      <c r="T161" t="str">
        <f t="shared" si="17"/>
        <v>0.206438937403369-0.00116740708713793i</v>
      </c>
      <c r="U161" t="str">
        <f t="shared" si="18"/>
        <v>0.0000500000000000001-0.0893125382109403i</v>
      </c>
      <c r="V161" t="str">
        <f t="shared" si="19"/>
        <v>3.33333333333333E-06-0.0982437920320344i</v>
      </c>
      <c r="W161" t="str">
        <f t="shared" si="20"/>
        <v>0.0000144746778426576-0.0467827613378757i</v>
      </c>
      <c r="X161" t="str">
        <f t="shared" si="21"/>
        <v>0.0233734681358316-0.0224760787726213i</v>
      </c>
      <c r="Y161" t="str">
        <f t="shared" si="22"/>
        <v>0.009+0.00542867210540316i</v>
      </c>
      <c r="Z161" t="str">
        <f t="shared" si="23"/>
        <v>11.9207271601877-3.44256039175098i</v>
      </c>
      <c r="AA161" t="str">
        <f t="shared" si="24"/>
        <v>338.569967722101+178.28611691675i</v>
      </c>
      <c r="AB161" t="str">
        <f t="shared" si="25"/>
        <v>0.503280645961489-0.00284603961008961i</v>
      </c>
      <c r="AC161" t="str">
        <f t="shared" si="26"/>
        <v>3.13976583097603+0.777526370583372i</v>
      </c>
      <c r="AD161" t="str">
        <f t="shared" si="27"/>
        <v>0.150819006015971-0.0382550165963622i</v>
      </c>
      <c r="AE161" t="str">
        <f t="shared" si="28"/>
        <v>1.66617701636669-0.975231151787523i</v>
      </c>
      <c r="AF161" t="str">
        <f t="shared" si="29"/>
        <v>-6.72046981504409+6.42943729978437i</v>
      </c>
      <c r="AG161" t="str">
        <f t="shared" si="30"/>
        <v>1.20953691018413+0.0504517054442453i</v>
      </c>
      <c r="AH161" t="str">
        <f t="shared" si="31"/>
        <v>-3.47222211133373+14.4202062423155i</v>
      </c>
      <c r="AI161">
        <f t="shared" si="32"/>
        <v>23.424200641137713</v>
      </c>
      <c r="AJ161">
        <f t="shared" si="33"/>
        <v>103.53845140627108</v>
      </c>
      <c r="AK161"/>
      <c r="AL161"/>
      <c r="AM161"/>
      <c r="AN161"/>
    </row>
    <row r="162" spans="1:40" x14ac:dyDescent="0.3">
      <c r="A162"/>
      <c r="B162">
        <f t="shared" si="34"/>
        <v>2800</v>
      </c>
      <c r="C162" s="186" t="str">
        <f t="shared" si="2"/>
        <v>-0.00974703962283275+0.87454227377459i</v>
      </c>
      <c r="D162" s="158" t="str">
        <f t="shared" si="3"/>
        <v>-6.03173326078101+6.70482409893853i</v>
      </c>
      <c r="E162" t="str">
        <f t="shared" si="4"/>
        <v>2870</v>
      </c>
      <c r="F162" t="str">
        <f t="shared" si="5"/>
        <v>0.777000777000777</v>
      </c>
      <c r="G162" t="str">
        <f t="shared" si="0"/>
        <v>0.777000777000777</v>
      </c>
      <c r="H162" t="str">
        <f t="shared" si="6"/>
        <v>0.685474148000917+0.542345014172402i</v>
      </c>
      <c r="I162" t="str">
        <f t="shared" si="7"/>
        <v>10.9955742875643i</v>
      </c>
      <c r="J162" t="str">
        <f t="shared" si="1"/>
        <v>0.896584705948682+2.37808762107669i</v>
      </c>
      <c r="K162" t="str">
        <f t="shared" si="8"/>
        <v>4.04826934013887+1.52627529101983i</v>
      </c>
      <c r="L162" t="str">
        <f t="shared" si="9"/>
        <v>0.240751652179426-0.00877420621495719i</v>
      </c>
      <c r="M162" t="str">
        <f t="shared" si="10"/>
        <v>4.2890209923183+1.51750108480487i</v>
      </c>
      <c r="N162" t="str">
        <f t="shared" si="11"/>
        <v>-0.0351858377202057i</v>
      </c>
      <c r="O162" t="str">
        <f t="shared" si="12"/>
        <v>0.999381042273949-0.0351785779052378i</v>
      </c>
      <c r="P162" t="str">
        <f t="shared" si="13"/>
        <v>0.000618957726051028+0.0351785779052378i</v>
      </c>
      <c r="Q162" t="str">
        <f t="shared" si="14"/>
        <v>-0.000618957726051028+7.25981496790123E-06i</v>
      </c>
      <c r="R162" t="str">
        <f t="shared" si="15"/>
        <v>-0.333328747872293-56.8390963220167i</v>
      </c>
      <c r="S162" t="str">
        <f t="shared" si="16"/>
        <v>0.00363197961774058i</v>
      </c>
      <c r="T162" t="str">
        <f t="shared" si="17"/>
        <v>0.206438439332358-0.00121064321827916i</v>
      </c>
      <c r="U162" t="str">
        <f t="shared" si="18"/>
        <v>0.0000499999999999999-0.0861228047034064i</v>
      </c>
      <c r="V162" t="str">
        <f t="shared" si="19"/>
        <v>3.33333333333333E-06-0.0947350851737473i</v>
      </c>
      <c r="W162" t="str">
        <f t="shared" si="20"/>
        <v>0.0000144746777734183-0.0451119486677478i</v>
      </c>
      <c r="X162" t="str">
        <f t="shared" si="21"/>
        <v>0.0225558879350495-0.0224927123689652i</v>
      </c>
      <c r="Y162" t="str">
        <f t="shared" si="22"/>
        <v>0.009+0.00562973403523291i</v>
      </c>
      <c r="Z162" t="str">
        <f t="shared" si="23"/>
        <v>11.9322754439974-3.60263260901585i</v>
      </c>
      <c r="AA162" t="str">
        <f t="shared" si="24"/>
        <v>345.106368559449+184.419504462342i</v>
      </c>
      <c r="AB162" t="str">
        <f t="shared" si="25"/>
        <v>0.503279431706546-0.00295144563612004i</v>
      </c>
      <c r="AC162" t="str">
        <f t="shared" si="26"/>
        <v>3.16305486954596+0.751068271283657i</v>
      </c>
      <c r="AD162" t="str">
        <f t="shared" si="27"/>
        <v>0.150409760960609-0.0366479399080523i</v>
      </c>
      <c r="AE162" t="str">
        <f t="shared" si="28"/>
        <v>1.66270163388179-0.979164422988911i</v>
      </c>
      <c r="AF162" t="str">
        <f t="shared" si="29"/>
        <v>-6.71720740878193+6.16247908476613i</v>
      </c>
      <c r="AG162" t="str">
        <f t="shared" si="30"/>
        <v>1.21237077997268+0.0546296231754032i</v>
      </c>
      <c r="AH162" t="str">
        <f t="shared" si="31"/>
        <v>-3.6026012052022+14.0389586972682i</v>
      </c>
      <c r="AI162">
        <f t="shared" si="32"/>
        <v>23.22366302826498</v>
      </c>
      <c r="AJ162">
        <f t="shared" si="33"/>
        <v>104.39237763976976</v>
      </c>
      <c r="AK162"/>
      <c r="AL162"/>
      <c r="AM162"/>
      <c r="AN162"/>
    </row>
    <row r="163" spans="1:40" x14ac:dyDescent="0.3">
      <c r="A163"/>
      <c r="B163">
        <f t="shared" si="34"/>
        <v>2900</v>
      </c>
      <c r="C163" s="186" t="str">
        <f t="shared" si="2"/>
        <v>-0.00908649630496258+0.844392751740049i</v>
      </c>
      <c r="D163" s="158" t="str">
        <f t="shared" si="3"/>
        <v>-6.02666909534401+6.47367776334038i</v>
      </c>
      <c r="E163" t="str">
        <f t="shared" si="4"/>
        <v>2870</v>
      </c>
      <c r="F163" t="str">
        <f t="shared" si="5"/>
        <v>0.777000777000777</v>
      </c>
      <c r="G163" t="str">
        <f t="shared" si="0"/>
        <v>0.777000777000777</v>
      </c>
      <c r="H163" t="str">
        <f t="shared" si="6"/>
        <v>0.687932960731908+0.561043829575989i</v>
      </c>
      <c r="I163" t="str">
        <f t="shared" si="7"/>
        <v>11.388273369263i</v>
      </c>
      <c r="J163" t="str">
        <f t="shared" si="1"/>
        <v>0.88906599196791+2.46301932182942i</v>
      </c>
      <c r="K163" t="str">
        <f t="shared" si="8"/>
        <v>4.09070090730353+1.47660354417947i</v>
      </c>
      <c r="L163" t="str">
        <f t="shared" si="9"/>
        <v>0.240728436208873-0.00908669439729071i</v>
      </c>
      <c r="M163" t="str">
        <f t="shared" si="10"/>
        <v>4.3314293435124+1.46751684978218i</v>
      </c>
      <c r="N163" t="str">
        <f t="shared" si="11"/>
        <v>-0.0364424747816416i</v>
      </c>
      <c r="O163" t="str">
        <f t="shared" si="12"/>
        <v>0.999336046501281-0.0364344090550387i</v>
      </c>
      <c r="P163" t="str">
        <f t="shared" si="13"/>
        <v>0.00066395349871895+0.0364344090550387i</v>
      </c>
      <c r="Q163" t="str">
        <f t="shared" si="14"/>
        <v>-0.00066395349871895+8.06572660290439E-06i</v>
      </c>
      <c r="R163" t="str">
        <f t="shared" si="15"/>
        <v>-0.333328414483551-54.8789902624229i</v>
      </c>
      <c r="S163" t="str">
        <f t="shared" si="16"/>
        <v>0.00376169317551703i</v>
      </c>
      <c r="T163" t="str">
        <f t="shared" si="17"/>
        <v>0.206437923149422-0.00125387922196869i</v>
      </c>
      <c r="U163" t="str">
        <f t="shared" si="18"/>
        <v>0.0000500000000000001-0.0831530528170824i</v>
      </c>
      <c r="V163" t="str">
        <f t="shared" si="19"/>
        <v>3.33333333333333E-06-0.0914683580987903i</v>
      </c>
      <c r="W163" t="str">
        <f t="shared" si="20"/>
        <v>0.0000144746777016611-0.0435563644658726i</v>
      </c>
      <c r="X163" t="str">
        <f t="shared" si="21"/>
        <v>0.021766854894048-0.0224805763739065i</v>
      </c>
      <c r="Y163" t="str">
        <f t="shared" si="22"/>
        <v>0.009+0.00583079596506266i</v>
      </c>
      <c r="Z163" t="str">
        <f t="shared" si="23"/>
        <v>11.9429210844632-3.76642513956297i</v>
      </c>
      <c r="AA163" t="str">
        <f t="shared" si="24"/>
        <v>351.961797899995+190.467523167942i</v>
      </c>
      <c r="AB163" t="str">
        <f t="shared" si="25"/>
        <v>0.503278173296264-0.00305685135143402i</v>
      </c>
      <c r="AC163" t="str">
        <f t="shared" si="26"/>
        <v>3.18439982863027+0.725328663797507i</v>
      </c>
      <c r="AD163" t="str">
        <f t="shared" si="27"/>
        <v>0.150041824015474-0.0351358161975674i</v>
      </c>
      <c r="AE163" t="str">
        <f t="shared" si="28"/>
        <v>1.65960124216013-0.984745578043513i</v>
      </c>
      <c r="AF163" t="str">
        <f t="shared" si="29"/>
        <v>-6.71460205607592+5.91263393376439i</v>
      </c>
      <c r="AG163" t="str">
        <f t="shared" si="30"/>
        <v>1.21539442373526+0.0586860989791377i</v>
      </c>
      <c r="AH163" t="str">
        <f t="shared" si="31"/>
        <v>-3.71690674099704+13.6934313140141i</v>
      </c>
      <c r="AI163">
        <f t="shared" si="32"/>
        <v>23.038986933209053</v>
      </c>
      <c r="AJ163">
        <f t="shared" si="33"/>
        <v>105.18629805642675</v>
      </c>
      <c r="AK163"/>
      <c r="AL163"/>
      <c r="AM163"/>
      <c r="AN163"/>
    </row>
    <row r="164" spans="1:40" x14ac:dyDescent="0.3">
      <c r="A164"/>
      <c r="B164">
        <f t="shared" si="34"/>
        <v>3000</v>
      </c>
      <c r="C164" s="186" t="str">
        <f t="shared" si="2"/>
        <v>-0.00849089044066452+0.816252522343318i</v>
      </c>
      <c r="D164" s="158" t="str">
        <f t="shared" si="3"/>
        <v>-6.02210278371772+6.25793600463211i</v>
      </c>
      <c r="E164" t="str">
        <f t="shared" si="4"/>
        <v>2870</v>
      </c>
      <c r="F164" t="str">
        <f t="shared" si="5"/>
        <v>0.777000777000777</v>
      </c>
      <c r="G164" t="str">
        <f t="shared" si="0"/>
        <v>0.777000777000777</v>
      </c>
      <c r="H164" t="str">
        <f t="shared" si="6"/>
        <v>0.690475815662329+0.579742491792645i</v>
      </c>
      <c r="I164" t="str">
        <f t="shared" si="7"/>
        <v>11.7809724509617i</v>
      </c>
      <c r="J164" t="str">
        <f t="shared" si="1"/>
        <v>0.881283463461497+2.54795102258215i</v>
      </c>
      <c r="K164" t="str">
        <f t="shared" si="8"/>
        <v>4.12966266847642+1.42836474765292i</v>
      </c>
      <c r="L164" t="str">
        <f t="shared" si="9"/>
        <v>0.240704410358292-0.00939909051898063i</v>
      </c>
      <c r="M164" t="str">
        <f t="shared" si="10"/>
        <v>4.37036707883471+1.41896565713394i</v>
      </c>
      <c r="N164" t="str">
        <f t="shared" si="11"/>
        <v>-0.0376991118430775i</v>
      </c>
      <c r="O164" t="str">
        <f t="shared" si="12"/>
        <v>0.999289472640589-0.0376901826699345i</v>
      </c>
      <c r="P164" t="str">
        <f t="shared" si="13"/>
        <v>0.000710527359411017+0.0376901826699345i</v>
      </c>
      <c r="Q164" t="str">
        <f t="shared" si="14"/>
        <v>-0.000710527359411017+8.92917314299774E-06i</v>
      </c>
      <c r="R164" t="str">
        <f t="shared" si="15"/>
        <v>-0.333328069395077-53.0495532856396i</v>
      </c>
      <c r="S164" t="str">
        <f t="shared" si="16"/>
        <v>0.00389140673329348i</v>
      </c>
      <c r="T164" t="str">
        <f t="shared" si="17"/>
        <v>0.206437388853949-0.00129711509363972i</v>
      </c>
      <c r="U164" t="str">
        <f t="shared" si="18"/>
        <v>0.0000499999999999999-0.080381284389846i</v>
      </c>
      <c r="V164" t="str">
        <f t="shared" si="19"/>
        <v>3.33333333333333E-06-0.0884194128288304i</v>
      </c>
      <c r="W164" t="str">
        <f t="shared" si="20"/>
        <v>0.0000144746776273862-0.0421044858854245i</v>
      </c>
      <c r="X164" t="str">
        <f t="shared" si="21"/>
        <v>0.0210062816795424-0.0224426294341419i</v>
      </c>
      <c r="Y164" t="str">
        <f t="shared" si="22"/>
        <v>0.009+0.0060318578948924i</v>
      </c>
      <c r="Z164" t="str">
        <f t="shared" si="23"/>
        <v>11.9524775259183-3.93409071249936i</v>
      </c>
      <c r="AA164" t="str">
        <f t="shared" si="24"/>
        <v>359.144570985067+196.420188510594i</v>
      </c>
      <c r="AB164" t="str">
        <f t="shared" si="25"/>
        <v>0.503276870729151-0.00316225674489808i</v>
      </c>
      <c r="AC164" t="str">
        <f t="shared" si="26"/>
        <v>3.20399180109368+0.700312372821777i</v>
      </c>
      <c r="AD164" t="str">
        <f t="shared" si="27"/>
        <v>0.149709954265238-0.0337098209847351i</v>
      </c>
      <c r="AE164" t="str">
        <f t="shared" si="28"/>
        <v>1.65678737010545-0.991888418366354i</v>
      </c>
      <c r="AF164" t="str">
        <f t="shared" si="29"/>
        <v>-6.71257859938005+5.67819351283946i</v>
      </c>
      <c r="AG164" t="str">
        <f t="shared" si="30"/>
        <v>1.21860748021513+0.0626236768401826i</v>
      </c>
      <c r="AH164" t="str">
        <f t="shared" si="31"/>
        <v>-3.81688878652254+13.3797930357441i</v>
      </c>
      <c r="AI164">
        <f t="shared" si="32"/>
        <v>22.868773151462527</v>
      </c>
      <c r="AJ164">
        <f t="shared" si="33"/>
        <v>105.92199812796945</v>
      </c>
      <c r="AK164"/>
      <c r="AL164"/>
      <c r="AM164"/>
      <c r="AN164"/>
    </row>
    <row r="165" spans="1:40" x14ac:dyDescent="0.3">
      <c r="A165"/>
      <c r="B165">
        <f t="shared" si="34"/>
        <v>3100</v>
      </c>
      <c r="C165" s="186" t="str">
        <f t="shared" si="2"/>
        <v>-0.00795198114383725+0.789927220868513i</v>
      </c>
      <c r="D165" s="158" t="str">
        <f t="shared" si="3"/>
        <v>-6.01797114577538+6.05610869332527i</v>
      </c>
      <c r="E165" t="str">
        <f t="shared" si="4"/>
        <v>2870</v>
      </c>
      <c r="F165" t="str">
        <f t="shared" si="5"/>
        <v>0.777000777000777</v>
      </c>
      <c r="G165" t="str">
        <f t="shared" si="0"/>
        <v>0.777000777000777</v>
      </c>
      <c r="H165" t="str">
        <f t="shared" si="6"/>
        <v>0.693102627472635+0.598438823662045i</v>
      </c>
      <c r="I165" t="str">
        <f t="shared" si="7"/>
        <v>12.1736715326604i</v>
      </c>
      <c r="J165" t="str">
        <f t="shared" si="1"/>
        <v>0.873237120429443+2.6328827233349i</v>
      </c>
      <c r="K165" t="str">
        <f t="shared" si="8"/>
        <v>4.16549125937614+1.38155093664951i</v>
      </c>
      <c r="L165" t="str">
        <f t="shared" si="9"/>
        <v>0.240679575113976-0.0097113914372075i</v>
      </c>
      <c r="M165" t="str">
        <f t="shared" si="10"/>
        <v>4.40617083449012+1.3718395452123i</v>
      </c>
      <c r="N165" t="str">
        <f t="shared" si="11"/>
        <v>-0.0389557489045134i</v>
      </c>
      <c r="O165" t="str">
        <f t="shared" si="12"/>
        <v>0.999241320765421-0.0389458967668873i</v>
      </c>
      <c r="P165" t="str">
        <f t="shared" si="13"/>
        <v>0.000758679234578952+0.0389458967668873i</v>
      </c>
      <c r="Q165" t="str">
        <f t="shared" si="14"/>
        <v>-0.000758679234578952+9.85213762610265E-06i</v>
      </c>
      <c r="R165" t="str">
        <f t="shared" si="15"/>
        <v>-0.333327712605586-51.3381399966776i</v>
      </c>
      <c r="S165" t="str">
        <f t="shared" si="16"/>
        <v>0.00402112029106993i</v>
      </c>
      <c r="T165" t="str">
        <f t="shared" si="17"/>
        <v>0.206436836446429-0.00134035082873425i</v>
      </c>
      <c r="U165" t="str">
        <f t="shared" si="18"/>
        <v>0.0000500000000000002-0.0777883397321094i</v>
      </c>
      <c r="V165" t="str">
        <f t="shared" si="19"/>
        <v>3.33333333333333E-06-0.0855671737053203i</v>
      </c>
      <c r="W165" t="str">
        <f t="shared" si="20"/>
        <v>0.0000144746775505936-0.0407462768985236i</v>
      </c>
      <c r="X165" t="str">
        <f t="shared" si="21"/>
        <v>0.0202738972149285-0.0223816147565603i</v>
      </c>
      <c r="Y165" t="str">
        <f t="shared" si="22"/>
        <v>0.009+0.00623291982472215i</v>
      </c>
      <c r="Z165" t="str">
        <f t="shared" si="23"/>
        <v>11.9607432045021-4.10578108346263i</v>
      </c>
      <c r="AA165" t="str">
        <f t="shared" si="24"/>
        <v>366.663128656924+202.266577762474i</v>
      </c>
      <c r="AB165" t="str">
        <f t="shared" si="25"/>
        <v>0.503275524006401-0.0032676618054002i</v>
      </c>
      <c r="AC165" t="str">
        <f t="shared" si="26"/>
        <v>3.22200064327476+0.676015389825491i</v>
      </c>
      <c r="AD165" t="str">
        <f t="shared" si="27"/>
        <v>0.149409715606692-0.0323621688787112i</v>
      </c>
      <c r="AE165" t="str">
        <f t="shared" si="28"/>
        <v>1.6541792598273-1.00051917552248i</v>
      </c>
      <c r="AF165" t="str">
        <f t="shared" si="29"/>
        <v>-6.71107377324802+5.45766986966323i</v>
      </c>
      <c r="AG165" t="str">
        <f t="shared" si="30"/>
        <v>1.22201032450546+0.0664435715239179i</v>
      </c>
      <c r="AH165" t="str">
        <f t="shared" si="31"/>
        <v>-3.90402081831067+13.0947497491971i</v>
      </c>
      <c r="AI165">
        <f t="shared" si="32"/>
        <v>22.711765330396702</v>
      </c>
      <c r="AJ165">
        <f t="shared" si="33"/>
        <v>106.60123110827745</v>
      </c>
      <c r="AK165"/>
      <c r="AL165"/>
      <c r="AM165"/>
      <c r="AN165"/>
    </row>
    <row r="166" spans="1:40" x14ac:dyDescent="0.3">
      <c r="A166"/>
      <c r="B166">
        <f t="shared" si="34"/>
        <v>3200</v>
      </c>
      <c r="C166" s="186" t="str">
        <f t="shared" si="2"/>
        <v>-0.00746279445266974+0.765246765834019i</v>
      </c>
      <c r="D166" s="158" t="str">
        <f t="shared" si="3"/>
        <v>-6.01422071447643+5.86689187139415i</v>
      </c>
      <c r="E166" t="str">
        <f t="shared" si="4"/>
        <v>2870</v>
      </c>
      <c r="F166" t="str">
        <f t="shared" si="5"/>
        <v>0.777000777000777</v>
      </c>
      <c r="G166" t="str">
        <f t="shared" si="0"/>
        <v>0.777000777000777</v>
      </c>
      <c r="H166" t="str">
        <f t="shared" si="6"/>
        <v>0.695813295354103+0.617130851420183i</v>
      </c>
      <c r="I166" t="str">
        <f t="shared" si="7"/>
        <v>12.5663706143592i</v>
      </c>
      <c r="J166" t="str">
        <f t="shared" si="1"/>
        <v>0.864926962871747+2.71781442408763i</v>
      </c>
      <c r="K166" t="str">
        <f t="shared" si="8"/>
        <v>4.19848609355966+1.33614119984696i</v>
      </c>
      <c r="L166" t="str">
        <f t="shared" si="9"/>
        <v>0.240653930978449-0.0100235940123598i</v>
      </c>
      <c r="M166" t="str">
        <f t="shared" si="10"/>
        <v>4.43914002453811+1.3261176058346i</v>
      </c>
      <c r="N166" t="str">
        <f t="shared" si="11"/>
        <v>-0.0402123859659494i</v>
      </c>
      <c r="O166" t="str">
        <f t="shared" si="12"/>
        <v>0.999191590951814-0.0402015493629532i</v>
      </c>
      <c r="P166" t="str">
        <f t="shared" si="13"/>
        <v>0.000808409048186021+0.0402015493629532i</v>
      </c>
      <c r="Q166" t="str">
        <f t="shared" si="14"/>
        <v>-0.000808409048186021+0.0000108366029962018i</v>
      </c>
      <c r="R166" t="str">
        <f t="shared" si="15"/>
        <v>-0.333327344116566-49.733685674678i</v>
      </c>
      <c r="S166" t="str">
        <f t="shared" si="16"/>
        <v>0.00415083384884638i</v>
      </c>
      <c r="T166" t="str">
        <f t="shared" si="17"/>
        <v>0.20643626592634-0.00138358642270511i</v>
      </c>
      <c r="U166" t="str">
        <f t="shared" si="18"/>
        <v>0.0000499999999999999-0.0753574541154807i</v>
      </c>
      <c r="V166" t="str">
        <f t="shared" si="19"/>
        <v>3.33333333333333E-06-0.0828931995270289i</v>
      </c>
      <c r="W166" t="str">
        <f t="shared" si="20"/>
        <v>0.0000144746774712831-0.0394729559807746i</v>
      </c>
      <c r="X166" t="str">
        <f t="shared" si="21"/>
        <v>0.0195692795972805-0.0223000649059741i</v>
      </c>
      <c r="Y166" t="str">
        <f t="shared" si="22"/>
        <v>0.009+0.0064339817545519i</v>
      </c>
      <c r="Z166" t="str">
        <f t="shared" si="23"/>
        <v>11.9675005779692-4.28164626911098i</v>
      </c>
      <c r="AA166" t="str">
        <f t="shared" si="24"/>
        <v>374.525992466466+207.994762997367i</v>
      </c>
      <c r="AB166" t="str">
        <f t="shared" si="25"/>
        <v>0.503274133126742-0.00337306652185476i</v>
      </c>
      <c r="AC166" t="str">
        <f t="shared" si="26"/>
        <v>3.23857743057792+0.652427173897924i</v>
      </c>
      <c r="AD166" t="str">
        <f t="shared" si="27"/>
        <v>0.149137333592509-0.0310859683791232i</v>
      </c>
      <c r="AE166" t="str">
        <f t="shared" si="28"/>
        <v>1.65170200543297-1.01057465250542i</v>
      </c>
      <c r="AF166" t="str">
        <f t="shared" si="29"/>
        <v>-6.71003400983053+5.24976101997397i</v>
      </c>
      <c r="AG166" t="str">
        <f t="shared" si="30"/>
        <v>1.22560392594121+0.0701457579282923i</v>
      </c>
      <c r="AH166" t="str">
        <f t="shared" si="31"/>
        <v>-3.97954726812876+12.8354512570384i</v>
      </c>
      <c r="AI166">
        <f t="shared" si="32"/>
        <v>22.566831295267718</v>
      </c>
      <c r="AJ166">
        <f t="shared" si="33"/>
        <v>107.22570608812664</v>
      </c>
      <c r="AK166"/>
      <c r="AL166"/>
      <c r="AM166"/>
      <c r="AN166"/>
    </row>
    <row r="167" spans="1:40" x14ac:dyDescent="0.3">
      <c r="A167"/>
      <c r="B167">
        <f t="shared" si="34"/>
        <v>3300</v>
      </c>
      <c r="C167" s="186" t="str">
        <f t="shared" si="2"/>
        <v>-0.00701739659815166+0.742061681858669i</v>
      </c>
      <c r="D167" s="158" t="str">
        <f t="shared" si="3"/>
        <v>-6.01080599759179+5.68913956091647i</v>
      </c>
      <c r="E167" t="str">
        <f t="shared" si="4"/>
        <v>2870</v>
      </c>
      <c r="F167" t="str">
        <f t="shared" si="5"/>
        <v>0.777000777000777</v>
      </c>
      <c r="G167" t="str">
        <f t="shared" si="0"/>
        <v>0.777000777000777</v>
      </c>
      <c r="H167" t="str">
        <f t="shared" si="6"/>
        <v>0.698607704915455+0.635816774219244i</v>
      </c>
      <c r="I167" t="str">
        <f t="shared" si="7"/>
        <v>12.9590696960579i</v>
      </c>
      <c r="J167" t="str">
        <f t="shared" si="1"/>
        <v>0.856352990788411+2.80274612484038i</v>
      </c>
      <c r="K167" t="str">
        <f t="shared" si="8"/>
        <v>4.22891371390007+1.29210522301256i</v>
      </c>
      <c r="L167" t="str">
        <f t="shared" si="9"/>
        <v>0.240627478470437-0.0103356951081381i</v>
      </c>
      <c r="M167" t="str">
        <f t="shared" si="10"/>
        <v>4.46954119237051+1.28176952790442i</v>
      </c>
      <c r="N167" t="str">
        <f t="shared" si="11"/>
        <v>-0.0414690230273853i</v>
      </c>
      <c r="O167" t="str">
        <f t="shared" si="12"/>
        <v>0.9991402832783-0.0414571384752853i</v>
      </c>
      <c r="P167" t="str">
        <f t="shared" si="13"/>
        <v>0.000859716721700043+0.0414571384752853i</v>
      </c>
      <c r="Q167" t="str">
        <f t="shared" si="14"/>
        <v>-0.000859716721700043+0.0000118845521000013i</v>
      </c>
      <c r="R167" t="str">
        <f t="shared" si="15"/>
        <v>-0.333326963932486-48.2264667772978i</v>
      </c>
      <c r="S167" t="str">
        <f t="shared" si="16"/>
        <v>0.00428054740662283i</v>
      </c>
      <c r="T167" t="str">
        <f t="shared" si="17"/>
        <v>0.206435677294144-0.00142682187101866i</v>
      </c>
      <c r="U167" t="str">
        <f t="shared" si="18"/>
        <v>0.0000500000000000002-0.0730738948998603i</v>
      </c>
      <c r="V167" t="str">
        <f t="shared" si="19"/>
        <v>3.33333333333333E-06-0.080381284389846i</v>
      </c>
      <c r="W167" t="str">
        <f t="shared" si="20"/>
        <v>0.0000144746773894549-0.0382768060349823i</v>
      </c>
      <c r="X167" t="str">
        <f t="shared" si="21"/>
        <v>0.0188918851104202-0.0222003090501339i</v>
      </c>
      <c r="Y167" t="str">
        <f t="shared" si="22"/>
        <v>0.009+0.00663504368438164i</v>
      </c>
      <c r="Z167" t="str">
        <f t="shared" si="23"/>
        <v>11.9725151264711-4.46183365413247i</v>
      </c>
      <c r="AA167" t="str">
        <f t="shared" si="24"/>
        <v>382.741712161339+213.591741567441i</v>
      </c>
      <c r="AB167" t="str">
        <f t="shared" si="25"/>
        <v>0.503272698091299-0.00347847088320913i</v>
      </c>
      <c r="AC167" t="str">
        <f t="shared" si="26"/>
        <v>3.25385665309631+0.629532439740703i</v>
      </c>
      <c r="AD167" t="str">
        <f t="shared" si="27"/>
        <v>0.148889580984815-0.0298750997405028i</v>
      </c>
      <c r="AE167" t="str">
        <f t="shared" si="28"/>
        <v>1.6492850350719-1.02200062673573i</v>
      </c>
      <c r="AF167" t="str">
        <f t="shared" si="29"/>
        <v>-6.70941370250724+5.05332278669723i</v>
      </c>
      <c r="AG167" t="str">
        <f t="shared" si="30"/>
        <v>1.22938972639052+0.073729039842803i</v>
      </c>
      <c r="AH167" t="str">
        <f t="shared" si="31"/>
        <v>-4.04452189605881+12.5994166389988i</v>
      </c>
      <c r="AI167">
        <f t="shared" si="32"/>
        <v>22.432947203032327</v>
      </c>
      <c r="AJ167">
        <f t="shared" si="33"/>
        <v>107.79708021436919</v>
      </c>
      <c r="AK167"/>
      <c r="AL167"/>
      <c r="AM167"/>
      <c r="AN167"/>
    </row>
    <row r="168" spans="1:40" x14ac:dyDescent="0.3">
      <c r="A168"/>
      <c r="B168">
        <f t="shared" si="34"/>
        <v>3400</v>
      </c>
      <c r="C168" s="186" t="str">
        <f t="shared" si="2"/>
        <v>-0.00661071323612593+0.720240071012038i</v>
      </c>
      <c r="D168" s="158" t="str">
        <f t="shared" si="3"/>
        <v>-6.00768809181626+5.52184054442563i</v>
      </c>
      <c r="E168" t="str">
        <f t="shared" si="4"/>
        <v>2870</v>
      </c>
      <c r="F168" t="str">
        <f t="shared" si="5"/>
        <v>0.777000777000777</v>
      </c>
      <c r="G168" t="str">
        <f t="shared" si="0"/>
        <v>0.777000777000777</v>
      </c>
      <c r="H168" t="str">
        <f t="shared" si="6"/>
        <v>0.701485729708493+0.654494939032024i</v>
      </c>
      <c r="I168" t="str">
        <f t="shared" si="7"/>
        <v>13.3517687777566i</v>
      </c>
      <c r="J168" t="str">
        <f t="shared" si="1"/>
        <v>0.847515204179433+2.88767782559311i</v>
      </c>
      <c r="K168" t="str">
        <f t="shared" si="8"/>
        <v>4.25701165742243+1.24940603555508i</v>
      </c>
      <c r="L168" t="str">
        <f t="shared" si="9"/>
        <v>0.240600218124844-0.0106476915916601i</v>
      </c>
      <c r="M168" t="str">
        <f t="shared" si="10"/>
        <v>4.49761187554727+1.23875834396342i</v>
      </c>
      <c r="N168" t="str">
        <f t="shared" si="11"/>
        <v>-0.0427256600888212i</v>
      </c>
      <c r="O168" t="str">
        <f t="shared" si="12"/>
        <v>0.999087397825899-0.0427126621211369i</v>
      </c>
      <c r="P168" t="str">
        <f t="shared" si="13"/>
        <v>0.000912602174101051+0.0427126621211369i</v>
      </c>
      <c r="Q168" t="str">
        <f t="shared" si="14"/>
        <v>-0.000912602174101051+0.0000129979676843014i</v>
      </c>
      <c r="R168" t="str">
        <f t="shared" si="15"/>
        <v>-0.333326572043923-46.8079037081262i</v>
      </c>
      <c r="S168" t="str">
        <f t="shared" si="16"/>
        <v>0.00441026096439928i</v>
      </c>
      <c r="T168" t="str">
        <f t="shared" si="17"/>
        <v>0.206435070549309-0.00147005716908234i</v>
      </c>
      <c r="U168" t="str">
        <f t="shared" si="18"/>
        <v>0.0000499999999999999-0.070924662696923i</v>
      </c>
      <c r="V168" t="str">
        <f t="shared" si="19"/>
        <v>3.33333333333333E-06-0.0780171289666151i</v>
      </c>
      <c r="W168" t="str">
        <f t="shared" si="20"/>
        <v>0.0000144746773051087-0.0371510178577383i</v>
      </c>
      <c r="X168" t="str">
        <f t="shared" si="21"/>
        <v>0.0182410735648003-0.0220844819577382i</v>
      </c>
      <c r="Y168" t="str">
        <f t="shared" si="22"/>
        <v>0.009+0.00683610561421139i</v>
      </c>
      <c r="Z168" t="str">
        <f t="shared" si="23"/>
        <v>11.9755343314128-4.64648695680193i</v>
      </c>
      <c r="AA168" t="str">
        <f t="shared" si="24"/>
        <v>391.318804629313+219.043364392109i</v>
      </c>
      <c r="AB168" t="str">
        <f t="shared" si="25"/>
        <v>0.503271218898777-0.00358387487826705i</v>
      </c>
      <c r="AC168" t="str">
        <f t="shared" si="26"/>
        <v>3.26795816564946+0.607312543474531i</v>
      </c>
      <c r="AD168" t="str">
        <f t="shared" si="27"/>
        <v>0.148663685651547-0.0287241118690853i</v>
      </c>
      <c r="AE168" t="str">
        <f t="shared" si="28"/>
        <v>1.64686086020904-1.03475046415759i</v>
      </c>
      <c r="AF168" t="str">
        <f t="shared" si="29"/>
        <v>-6.70917382152475+4.86734560539361i</v>
      </c>
      <c r="AG168" t="str">
        <f t="shared" si="30"/>
        <v>1.23336953314743+0.0771911016655758i</v>
      </c>
      <c r="AH168" t="str">
        <f t="shared" si="31"/>
        <v>-4.0998389594017+12.3844738920365i</v>
      </c>
      <c r="AI168">
        <f t="shared" si="32"/>
        <v>22.309184031861072</v>
      </c>
      <c r="AJ168">
        <f t="shared" si="33"/>
        <v>108.31695399351669</v>
      </c>
      <c r="AK168"/>
      <c r="AL168"/>
      <c r="AM168"/>
      <c r="AN168"/>
    </row>
    <row r="169" spans="1:40" x14ac:dyDescent="0.3">
      <c r="A169"/>
      <c r="B169">
        <f t="shared" si="34"/>
        <v>3500</v>
      </c>
      <c r="C169" s="186" t="str">
        <f t="shared" si="2"/>
        <v>-0.00623838429458803+0.699665103044272i</v>
      </c>
      <c r="D169" s="158" t="str">
        <f t="shared" si="3"/>
        <v>-6.00483356993113+5.36409912333942i</v>
      </c>
      <c r="E169" t="str">
        <f t="shared" si="4"/>
        <v>2870</v>
      </c>
      <c r="F169" t="str">
        <f t="shared" si="5"/>
        <v>0.777000777000777</v>
      </c>
      <c r="G169" t="str">
        <f t="shared" si="0"/>
        <v>0.777000777000777</v>
      </c>
      <c r="H169" t="str">
        <f t="shared" si="6"/>
        <v>0.704447232458731+0.673163819864699i</v>
      </c>
      <c r="I169" t="str">
        <f t="shared" si="7"/>
        <v>13.7444678594553i</v>
      </c>
      <c r="J169" t="str">
        <f t="shared" si="1"/>
        <v>0.838413603044815+2.97260952634585i</v>
      </c>
      <c r="K169" t="str">
        <f t="shared" si="8"/>
        <v>4.28299187169045+1.20800213251347i</v>
      </c>
      <c r="L169" t="str">
        <f t="shared" si="9"/>
        <v>0.240572150492724-0.0109595803335637i</v>
      </c>
      <c r="M169" t="str">
        <f t="shared" si="10"/>
        <v>4.52356402218317+1.19704255217991i</v>
      </c>
      <c r="N169" t="str">
        <f t="shared" si="11"/>
        <v>-0.0439822971502571i</v>
      </c>
      <c r="O169" t="str">
        <f t="shared" si="12"/>
        <v>0.999032934678125-0.0439681183178649i</v>
      </c>
      <c r="P169" t="str">
        <f t="shared" si="13"/>
        <v>0.00096706532187496+0.0439681183178649i</v>
      </c>
      <c r="Q169" t="str">
        <f t="shared" si="14"/>
        <v>-0.00096706532187496+0.0000141788323922004i</v>
      </c>
      <c r="R169" t="str">
        <f t="shared" si="15"/>
        <v>-0.333326168456241-45.4703973962009i</v>
      </c>
      <c r="S169" t="str">
        <f t="shared" si="16"/>
        <v>0.00453997452217573i</v>
      </c>
      <c r="T169" t="str">
        <f t="shared" si="17"/>
        <v>0.206434445691958-0.00151329231236579i</v>
      </c>
      <c r="U169" t="str">
        <f t="shared" si="18"/>
        <v>0.0000500000000000001-0.0688982437627255i</v>
      </c>
      <c r="V169" t="str">
        <f t="shared" si="19"/>
        <v>3.33333333333333E-06-0.075788068138998i</v>
      </c>
      <c r="W169" t="str">
        <f t="shared" si="20"/>
        <v>0.000014474677218245-0.0360895604403105i</v>
      </c>
      <c r="X169" t="str">
        <f t="shared" si="21"/>
        <v>0.0176161302402902-0.0219545341774876i</v>
      </c>
      <c r="Y169" t="str">
        <f t="shared" si="22"/>
        <v>0.009+0.00703716754404114i</v>
      </c>
      <c r="Z169" t="str">
        <f t="shared" si="23"/>
        <v>11.9762866414992-4.83574503822879i</v>
      </c>
      <c r="AA169" t="str">
        <f t="shared" si="24"/>
        <v>400.265683303552+224.334262521289i</v>
      </c>
      <c r="AB169" t="str">
        <f t="shared" si="25"/>
        <v>0.503269695549475-0.00368927849598388i</v>
      </c>
      <c r="AC169" t="str">
        <f t="shared" si="26"/>
        <v>3.28098891158922+0.585746553323103i</v>
      </c>
      <c r="AD169" t="str">
        <f t="shared" si="27"/>
        <v>0.148457255979281-0.0276281349752401i</v>
      </c>
      <c r="AE169" t="str">
        <f t="shared" si="28"/>
        <v>1.64436403499626-1.04878390282437i</v>
      </c>
      <c r="AF169" t="str">
        <f t="shared" si="29"/>
        <v>-6.70928080238986+4.69093530347472i</v>
      </c>
      <c r="AG169" t="str">
        <f t="shared" si="30"/>
        <v>1.23754542189134+0.0805285460566399i</v>
      </c>
      <c r="AH169" t="str">
        <f t="shared" si="31"/>
        <v>-4.14625869124503+12.1887107541725i</v>
      </c>
      <c r="AI169">
        <f t="shared" si="32"/>
        <v>22.194696010472768</v>
      </c>
      <c r="AJ169">
        <f t="shared" si="33"/>
        <v>108.78686888708766</v>
      </c>
      <c r="AK169"/>
      <c r="AL169"/>
      <c r="AM169"/>
      <c r="AN169"/>
    </row>
    <row r="170" spans="1:40" x14ac:dyDescent="0.3">
      <c r="A170"/>
      <c r="B170">
        <f t="shared" si="34"/>
        <v>3600</v>
      </c>
      <c r="C170" s="186" t="str">
        <f t="shared" si="2"/>
        <v>-0.00589664663703172+0.68023292366981i</v>
      </c>
      <c r="D170" s="158" t="str">
        <f t="shared" si="3"/>
        <v>-6.0022135812232+5.21511908146855i</v>
      </c>
      <c r="E170" t="str">
        <f t="shared" si="4"/>
        <v>2870</v>
      </c>
      <c r="F170" t="str">
        <f t="shared" si="5"/>
        <v>0.777000777000777</v>
      </c>
      <c r="G170" t="str">
        <f t="shared" si="0"/>
        <v>0.777000777000777</v>
      </c>
      <c r="H170" t="str">
        <f t="shared" si="6"/>
        <v>0.707492066065699+0.691822000440667i</v>
      </c>
      <c r="I170" t="str">
        <f t="shared" si="7"/>
        <v>14.1371669411541i</v>
      </c>
      <c r="J170" t="str">
        <f t="shared" si="1"/>
        <v>0.829048187384555+3.05754122709859i</v>
      </c>
      <c r="K170" t="str">
        <f t="shared" si="8"/>
        <v>4.30704372479973+1.16784910744103i</v>
      </c>
      <c r="L170" t="str">
        <f t="shared" si="9"/>
        <v>0.240543276141257-0.0112713582081116i</v>
      </c>
      <c r="M170" t="str">
        <f t="shared" si="10"/>
        <v>4.54758700094099+1.15657774923292i</v>
      </c>
      <c r="N170" t="str">
        <f t="shared" si="11"/>
        <v>-0.045238934211693i</v>
      </c>
      <c r="O170" t="str">
        <f t="shared" si="12"/>
        <v>0.998976893920983-0.0452235050829326i</v>
      </c>
      <c r="P170" t="str">
        <f t="shared" si="13"/>
        <v>0.00102310607901701+0.0452235050829326i</v>
      </c>
      <c r="Q170" t="str">
        <f t="shared" si="14"/>
        <v>-0.00102310607901701+0.0000154291287603955i</v>
      </c>
      <c r="R170" t="str">
        <f t="shared" si="15"/>
        <v>-0.333325753169213-44.2071931117374i</v>
      </c>
      <c r="S170" t="str">
        <f t="shared" si="16"/>
        <v>0.00466968807995218i</v>
      </c>
      <c r="T170" t="str">
        <f t="shared" si="17"/>
        <v>0.206433802722024-0.00155652729631536i</v>
      </c>
      <c r="U170" t="str">
        <f t="shared" si="18"/>
        <v>0.00005-0.0669844036582051i</v>
      </c>
      <c r="V170" t="str">
        <f t="shared" si="19"/>
        <v>3.33333333333333E-06-0.0736828440240257i</v>
      </c>
      <c r="W170" t="str">
        <f t="shared" si="20"/>
        <v>0.0000144746771288634-0.0350870728860467i</v>
      </c>
      <c r="X170" t="str">
        <f t="shared" si="21"/>
        <v>0.0170162847314147-0.0218122429350508i</v>
      </c>
      <c r="Y170" t="str">
        <f t="shared" si="22"/>
        <v>0.009+0.00723822947387088i</v>
      </c>
      <c r="Z170" t="str">
        <f t="shared" si="23"/>
        <v>11.9744804374341-5.02974053965914i</v>
      </c>
      <c r="AA170" t="str">
        <f t="shared" si="24"/>
        <v>409.590576972332+229.44777257758i</v>
      </c>
      <c r="AB170" t="str">
        <f t="shared" si="25"/>
        <v>0.503268128043229-0.0037946817252582i</v>
      </c>
      <c r="AC170" t="str">
        <f t="shared" si="26"/>
        <v>3.29304444152615+0.56481207350641i</v>
      </c>
      <c r="AD170" t="str">
        <f t="shared" si="27"/>
        <v>0.148268220110947-0.0265828063105816i</v>
      </c>
      <c r="AE170" t="str">
        <f t="shared" si="28"/>
        <v>1.64173028265347-1.06406597157329i</v>
      </c>
      <c r="AF170" t="str">
        <f t="shared" si="29"/>
        <v>-6.7097056472889+4.52329708102788i</v>
      </c>
      <c r="AG170" t="str">
        <f t="shared" si="30"/>
        <v>1.24191964609779+0.0837369200646195i</v>
      </c>
      <c r="AH170" t="str">
        <f t="shared" si="31"/>
        <v>-4.18442825997032+12.010434359021i</v>
      </c>
      <c r="AI170">
        <f t="shared" si="32"/>
        <v>22.088710667107318</v>
      </c>
      <c r="AJ170">
        <f t="shared" si="33"/>
        <v>109.20830661396619</v>
      </c>
      <c r="AK170"/>
      <c r="AL170"/>
      <c r="AM170"/>
      <c r="AN170"/>
    </row>
    <row r="171" spans="1:40" x14ac:dyDescent="0.3">
      <c r="A171"/>
      <c r="B171">
        <f t="shared" si="34"/>
        <v>3700</v>
      </c>
      <c r="C171" s="186" t="str">
        <f t="shared" si="2"/>
        <v>-0.00558223861268913+0.661850901863746i</v>
      </c>
      <c r="D171" s="158" t="str">
        <f t="shared" si="3"/>
        <v>-5.99980311970324+5.07419024762205i</v>
      </c>
      <c r="E171" t="str">
        <f t="shared" si="4"/>
        <v>2870</v>
      </c>
      <c r="F171" t="str">
        <f t="shared" si="5"/>
        <v>0.777000777000777</v>
      </c>
      <c r="G171" t="str">
        <f t="shared" si="0"/>
        <v>0.777000777000777</v>
      </c>
      <c r="H171" t="str">
        <f t="shared" si="6"/>
        <v>0.710620074422206+0.710468159699106i</v>
      </c>
      <c r="I171" t="str">
        <f t="shared" si="7"/>
        <v>14.5298660228528i</v>
      </c>
      <c r="J171" t="str">
        <f t="shared" si="1"/>
        <v>0.819418957198654+3.14247292785133i</v>
      </c>
      <c r="K171" t="str">
        <f t="shared" si="8"/>
        <v>4.32933665139635+1.12890090247325i</v>
      </c>
      <c r="L171" t="str">
        <f t="shared" si="9"/>
        <v>0.240513595653713-0.0115830220932946i</v>
      </c>
      <c r="M171" t="str">
        <f t="shared" si="10"/>
        <v>4.56985024705006+1.11731788037996i</v>
      </c>
      <c r="N171" t="str">
        <f t="shared" si="11"/>
        <v>-0.0464955712731289i</v>
      </c>
      <c r="O171" t="str">
        <f t="shared" si="12"/>
        <v>0.998919275642968-0.0464788204339129i</v>
      </c>
      <c r="P171" t="str">
        <f t="shared" si="13"/>
        <v>0.00108072435703199+0.0464788204339129i</v>
      </c>
      <c r="Q171" t="str">
        <f t="shared" si="14"/>
        <v>-0.00108072435703199+0.0000167508392159982i</v>
      </c>
      <c r="R171" t="str">
        <f t="shared" si="15"/>
        <v>-0.333325326181365-43.0122663659763i</v>
      </c>
      <c r="S171" t="str">
        <f t="shared" si="16"/>
        <v>0.00479940163772862i</v>
      </c>
      <c r="T171" t="str">
        <f t="shared" si="17"/>
        <v>0.206433141639286-0.00159976211637127i</v>
      </c>
      <c r="U171" t="str">
        <f t="shared" si="18"/>
        <v>0.0000500000000000002-0.0651740143701457i</v>
      </c>
      <c r="V171" t="str">
        <f t="shared" si="19"/>
        <v>3.33333333333333E-06-0.07169141580716i</v>
      </c>
      <c r="W171" t="str">
        <f t="shared" si="20"/>
        <v>0.000014474677036964-0.034138773854691i</v>
      </c>
      <c r="X171" t="str">
        <f t="shared" si="21"/>
        <v>0.0164407270016928-0.0216592233795624i</v>
      </c>
      <c r="Y171" t="str">
        <f t="shared" si="22"/>
        <v>0.009+0.00743929140370063i</v>
      </c>
      <c r="Z171" t="str">
        <f t="shared" si="23"/>
        <v>11.969803009459-5.22859833156696i</v>
      </c>
      <c r="AA171" t="str">
        <f t="shared" si="24"/>
        <v>419.30143687888+234.365861848289i</v>
      </c>
      <c r="AB171" t="str">
        <f t="shared" si="25"/>
        <v>0.503266516379501-0.00390008455497365i</v>
      </c>
      <c r="AC171" t="str">
        <f t="shared" si="26"/>
        <v>3.30421024841715+0.544485874980288i</v>
      </c>
      <c r="AD171" t="str">
        <f t="shared" si="27"/>
        <v>0.14809477616739-0.0255842068091704i</v>
      </c>
      <c r="AE171" t="str">
        <f t="shared" si="28"/>
        <v>1.63889575641668-1.08056601524163i</v>
      </c>
      <c r="AF171" t="str">
        <f t="shared" si="29"/>
        <v>-6.71042319412545+4.36372208792294i</v>
      </c>
      <c r="AG171" t="str">
        <f t="shared" si="30"/>
        <v>1.2464945499736+0.0868107319342538i</v>
      </c>
      <c r="AH171" t="str">
        <f t="shared" si="31"/>
        <v>-4.21489912161378+11.848137917353i</v>
      </c>
      <c r="AI171">
        <f t="shared" si="32"/>
        <v>21.990520238123068</v>
      </c>
      <c r="AJ171">
        <f t="shared" si="33"/>
        <v>109.58268972544705</v>
      </c>
      <c r="AK171"/>
      <c r="AL171"/>
      <c r="AM171"/>
      <c r="AN171"/>
    </row>
    <row r="172" spans="1:40" x14ac:dyDescent="0.3">
      <c r="A172"/>
      <c r="B172">
        <f t="shared" si="34"/>
        <v>3800</v>
      </c>
      <c r="C172" s="186" t="str">
        <f t="shared" si="2"/>
        <v>-0.00529232194931824+0.64443615375846i</v>
      </c>
      <c r="D172" s="158" t="str">
        <f t="shared" si="3"/>
        <v>-5.99758042528406+4.94067717881486i</v>
      </c>
      <c r="E172" t="str">
        <f t="shared" si="4"/>
        <v>2870</v>
      </c>
      <c r="F172" t="str">
        <f t="shared" si="5"/>
        <v>0.777000777000777</v>
      </c>
      <c r="G172" t="str">
        <f t="shared" si="0"/>
        <v>0.777000777000777</v>
      </c>
      <c r="H172" t="str">
        <f t="shared" si="6"/>
        <v>0.713831093090293+0.729101059589974i</v>
      </c>
      <c r="I172" t="str">
        <f t="shared" si="7"/>
        <v>14.9225651045515i</v>
      </c>
      <c r="J172" t="str">
        <f t="shared" si="1"/>
        <v>0.809525912487112+3.22740462860406i</v>
      </c>
      <c r="K172" t="str">
        <f t="shared" si="8"/>
        <v>4.35002247544509+1.09111075895595i</v>
      </c>
      <c r="L172" t="str">
        <f t="shared" si="9"/>
        <v>0.240483109629432-0.0118945688709347i</v>
      </c>
      <c r="M172" t="str">
        <f t="shared" si="10"/>
        <v>4.59050558507452+1.07921619008502i</v>
      </c>
      <c r="N172" t="str">
        <f t="shared" si="11"/>
        <v>-0.0477522083345649i</v>
      </c>
      <c r="O172" t="str">
        <f t="shared" si="12"/>
        <v>0.998860079935069-0.0477340623884917i</v>
      </c>
      <c r="P172" t="str">
        <f t="shared" si="13"/>
        <v>0.00113992006493102+0.0477340623884917i</v>
      </c>
      <c r="Q172" t="str">
        <f t="shared" si="14"/>
        <v>-0.00113992006493102+0.0000181459460732031i</v>
      </c>
      <c r="R172" t="str">
        <f t="shared" si="15"/>
        <v>-0.333324887494027-41.8802268269696i</v>
      </c>
      <c r="S172" t="str">
        <f t="shared" si="16"/>
        <v>0.00492911519550507i</v>
      </c>
      <c r="T172" t="str">
        <f t="shared" si="17"/>
        <v>0.206432462444015-0.00164299676798683i</v>
      </c>
      <c r="U172" t="str">
        <f t="shared" si="18"/>
        <v>0.00005-0.0634589087288259i</v>
      </c>
      <c r="V172" t="str">
        <f t="shared" si="19"/>
        <v>3.33333333333333E-06-0.0698047996017083i</v>
      </c>
      <c r="W172" t="str">
        <f t="shared" si="20"/>
        <v>0.0000144746769425467-0.033240385304961i</v>
      </c>
      <c r="X172" t="str">
        <f t="shared" si="21"/>
        <v>0.0158886209489998-0.0214969398923071i</v>
      </c>
      <c r="Y172" t="str">
        <f t="shared" si="22"/>
        <v>0.009+0.00764035333353038i</v>
      </c>
      <c r="Z172" t="str">
        <f t="shared" si="23"/>
        <v>11.9619195650415-5.43243375786999i</v>
      </c>
      <c r="AA172" t="str">
        <f t="shared" si="24"/>
        <v>429.405830951621+239.069053991265i</v>
      </c>
      <c r="AB172" t="str">
        <f t="shared" si="25"/>
        <v>0.503264860558952-0.0040054869740458i</v>
      </c>
      <c r="AC172" t="str">
        <f t="shared" si="26"/>
        <v>3.31456293955918+0.524744375090801i</v>
      </c>
      <c r="AD172" t="str">
        <f t="shared" si="27"/>
        <v>0.147935351249129-0.0246288068465415i</v>
      </c>
      <c r="AE172" t="str">
        <f t="shared" si="28"/>
        <v>1.63579641073904-1.0982568025894i</v>
      </c>
      <c r="AF172" t="str">
        <f t="shared" si="29"/>
        <v>-6.71141151837435+4.21157611922489i</v>
      </c>
      <c r="AG172" t="str">
        <f t="shared" si="30"/>
        <v>1.25127248250204+0.0897434605646653i</v>
      </c>
      <c r="AH172" t="str">
        <f t="shared" si="31"/>
        <v>-4.23814147934677+11.7004730319474i</v>
      </c>
      <c r="AI172">
        <f t="shared" si="32"/>
        <v>21.899474223978213</v>
      </c>
      <c r="AJ172">
        <f t="shared" si="33"/>
        <v>109.91138312849995</v>
      </c>
      <c r="AK172"/>
      <c r="AL172"/>
      <c r="AM172"/>
      <c r="AN172"/>
    </row>
    <row r="173" spans="1:40" x14ac:dyDescent="0.3">
      <c r="A173"/>
      <c r="B173">
        <f t="shared" si="34"/>
        <v>3900</v>
      </c>
      <c r="C173" s="186" t="str">
        <f t="shared" si="2"/>
        <v>-0.00502441747874001+0.62791429352236i</v>
      </c>
      <c r="D173" s="158" t="str">
        <f t="shared" si="3"/>
        <v>-5.99552649100963+4.81400958367143i</v>
      </c>
      <c r="E173" t="str">
        <f t="shared" si="4"/>
        <v>2870</v>
      </c>
      <c r="F173" t="str">
        <f t="shared" si="5"/>
        <v>0.777000777000777</v>
      </c>
      <c r="G173" t="str">
        <f t="shared" si="0"/>
        <v>0.777000777000777</v>
      </c>
      <c r="H173" t="str">
        <f t="shared" si="6"/>
        <v>0.717124949862952+0.747719534753421i</v>
      </c>
      <c r="I173" t="str">
        <f t="shared" si="7"/>
        <v>15.3152641862502i</v>
      </c>
      <c r="J173" t="str">
        <f t="shared" si="1"/>
        <v>0.799369053249929+3.31233632935681i</v>
      </c>
      <c r="K173" t="str">
        <f t="shared" si="8"/>
        <v>4.36923744764528+1.05443193403809i</v>
      </c>
      <c r="L173" t="str">
        <f t="shared" si="9"/>
        <v>0.240451818683784-0.0122059954267885i</v>
      </c>
      <c r="M173" t="str">
        <f t="shared" si="10"/>
        <v>4.60968926632906+1.0422259386113i</v>
      </c>
      <c r="N173" t="str">
        <f t="shared" si="11"/>
        <v>-0.0490088453960008i</v>
      </c>
      <c r="O173" t="str">
        <f t="shared" si="12"/>
        <v>0.998799306890762-0.0489892289644703i</v>
      </c>
      <c r="P173" t="str">
        <f t="shared" si="13"/>
        <v>0.00120069310923798+0.0489892289644703i</v>
      </c>
      <c r="Q173" t="str">
        <f t="shared" si="14"/>
        <v>-0.00120069310923798+0.0000196164315304989i</v>
      </c>
      <c r="R173" t="str">
        <f t="shared" si="15"/>
        <v>-0.333324437105349-40.806237017187i</v>
      </c>
      <c r="S173" t="str">
        <f t="shared" si="16"/>
        <v>0.00505882875328152i</v>
      </c>
      <c r="T173" t="str">
        <f t="shared" si="17"/>
        <v>0.206431765135766-0.00168623124659992i</v>
      </c>
      <c r="U173" t="str">
        <f t="shared" si="18"/>
        <v>0.0000499999999999999-0.0618317572229584i</v>
      </c>
      <c r="V173" t="str">
        <f t="shared" si="19"/>
        <v>3.33333333333333E-06-0.0680149329452546i</v>
      </c>
      <c r="W173" t="str">
        <f t="shared" si="20"/>
        <v>0.0000144746768456117-0.0323880679690393i</v>
      </c>
      <c r="X173" t="str">
        <f t="shared" si="21"/>
        <v>0.0153591157710238-0.0213267172384512i</v>
      </c>
      <c r="Y173" t="str">
        <f t="shared" si="22"/>
        <v>0.009+0.00784141526336012i</v>
      </c>
      <c r="Z173" t="str">
        <f t="shared" si="23"/>
        <v>11.9504722875804-5.64135065849979i</v>
      </c>
      <c r="AA173" t="str">
        <f t="shared" si="24"/>
        <v>439.910823975301+243.536356540283i</v>
      </c>
      <c r="AB173" t="str">
        <f t="shared" si="25"/>
        <v>0.503263160580496-0.00411088897135258i</v>
      </c>
      <c r="AC173" t="str">
        <f t="shared" si="26"/>
        <v>3.32417126458345+0.505563999138182i</v>
      </c>
      <c r="AD173" t="str">
        <f t="shared" si="27"/>
        <v>0.147788567497604-0.0237134196490391i</v>
      </c>
      <c r="AE173" t="str">
        <f t="shared" si="28"/>
        <v>1.63236746474893-1.11711369693095i</v>
      </c>
      <c r="AF173" t="str">
        <f t="shared" si="29"/>
        <v>-6.71265144087258+4.06629004891801i</v>
      </c>
      <c r="AG173" t="str">
        <f t="shared" si="30"/>
        <v>1.25625571057447+0.0925275594283277i</v>
      </c>
      <c r="AH173" t="str">
        <f t="shared" si="31"/>
        <v>-4.2545564127509+11.5662265607419i</v>
      </c>
      <c r="AI173">
        <f t="shared" si="32"/>
        <v>21.814972918538569</v>
      </c>
      <c r="AJ173">
        <f t="shared" si="33"/>
        <v>110.1956963132606</v>
      </c>
      <c r="AK173"/>
      <c r="AL173"/>
      <c r="AM173"/>
      <c r="AN173"/>
    </row>
    <row r="174" spans="1:40" x14ac:dyDescent="0.3">
      <c r="A174"/>
      <c r="B174">
        <f t="shared" si="34"/>
        <v>4000</v>
      </c>
      <c r="C174" s="186" t="str">
        <f t="shared" si="2"/>
        <v>-0.00477635196466244+0.612218371520221i</v>
      </c>
      <c r="D174" s="158" t="str">
        <f t="shared" si="3"/>
        <v>-5.9936246554017+4.69367418165503i</v>
      </c>
      <c r="E174" t="str">
        <f t="shared" si="4"/>
        <v>2870</v>
      </c>
      <c r="F174" t="str">
        <f t="shared" si="5"/>
        <v>0.777000777000777</v>
      </c>
      <c r="G174" t="str">
        <f t="shared" si="0"/>
        <v>0.777000777000777</v>
      </c>
      <c r="H174" t="str">
        <f t="shared" si="6"/>
        <v>0.720501465234344+0.766322483753917i</v>
      </c>
      <c r="I174" t="str">
        <f t="shared" si="7"/>
        <v>15.707963267949i</v>
      </c>
      <c r="J174" t="str">
        <f t="shared" si="1"/>
        <v>0.788948379487105+3.39726803010954i</v>
      </c>
      <c r="K174" t="str">
        <f t="shared" si="8"/>
        <v>4.38710403203918+1.01881823454685i</v>
      </c>
      <c r="L174" t="str">
        <f t="shared" si="9"/>
        <v>0.240419723448146-0.0125172986506494i</v>
      </c>
      <c r="M174" t="str">
        <f t="shared" si="10"/>
        <v>4.62752375548733+1.0063009358962i</v>
      </c>
      <c r="N174" t="str">
        <f t="shared" si="11"/>
        <v>-0.0502654824574367i</v>
      </c>
      <c r="O174" t="str">
        <f t="shared" si="12"/>
        <v>0.998736956606017-0.0502443181797696i</v>
      </c>
      <c r="P174" t="str">
        <f t="shared" si="13"/>
        <v>0.00126304339398298+0.0502443181797696i</v>
      </c>
      <c r="Q174" t="str">
        <f t="shared" si="14"/>
        <v>-0.00126304339398298+0.0000211642776671017i</v>
      </c>
      <c r="R174" t="str">
        <f t="shared" si="15"/>
        <v>-0.333323975018598-39.7859432069577i</v>
      </c>
      <c r="S174" t="str">
        <f t="shared" si="16"/>
        <v>0.00518854231105797i</v>
      </c>
      <c r="T174" t="str">
        <f t="shared" si="17"/>
        <v>0.206431049714649-0.00172946554767403i</v>
      </c>
      <c r="U174" t="str">
        <f t="shared" si="18"/>
        <v>0.00005-0.0602859632923846i</v>
      </c>
      <c r="V174" t="str">
        <f t="shared" si="19"/>
        <v>3.33333333333333E-06-0.0663145596216231i</v>
      </c>
      <c r="W174" t="str">
        <f t="shared" si="20"/>
        <v>0.0000144746767461589-0.0315783665058903i</v>
      </c>
      <c r="X174" t="str">
        <f t="shared" si="21"/>
        <v>0.0148513554017346-0.0211497513992241i</v>
      </c>
      <c r="Y174" t="str">
        <f t="shared" si="22"/>
        <v>0.009+0.00804247719318987i</v>
      </c>
      <c r="Z174" t="str">
        <f t="shared" si="23"/>
        <v>11.9350794709968-5.85543915386109i</v>
      </c>
      <c r="AA174" t="str">
        <f t="shared" si="24"/>
        <v>450.822842506351+247.745191648302i</v>
      </c>
      <c r="AB174" t="str">
        <f t="shared" si="25"/>
        <v>0.503261416444403-0.00421629053583436i</v>
      </c>
      <c r="AC174" t="str">
        <f t="shared" si="26"/>
        <v>3.3330970169289+0.48692144975384i</v>
      </c>
      <c r="AD174" t="str">
        <f t="shared" si="27"/>
        <v>0.147653213865343-0.0228351611445412i</v>
      </c>
      <c r="AE174" t="str">
        <f t="shared" si="28"/>
        <v>1.62854294498048-1.13711387265367i</v>
      </c>
      <c r="AF174" t="str">
        <f t="shared" si="29"/>
        <v>-6.71412612063604+3.92735169790111i</v>
      </c>
      <c r="AG174" t="str">
        <f t="shared" si="30"/>
        <v>1.26144632949365+0.0951544566672298i</v>
      </c>
      <c r="AH174" t="str">
        <f t="shared" si="31"/>
        <v>-4.26448612255464+11.4443011779558i</v>
      </c>
      <c r="AI174">
        <f t="shared" si="32"/>
        <v>21.736461768389219</v>
      </c>
      <c r="AJ174">
        <f t="shared" si="33"/>
        <v>110.43688609979515</v>
      </c>
      <c r="AK174"/>
      <c r="AL174"/>
      <c r="AM174"/>
      <c r="AN174"/>
    </row>
    <row r="175" spans="1:40" x14ac:dyDescent="0.3">
      <c r="A175"/>
      <c r="B175">
        <f t="shared" si="34"/>
        <v>4100</v>
      </c>
      <c r="C175" s="186" t="str">
        <f t="shared" si="2"/>
        <v>-0.00454621389402774+0.597287967796464i</v>
      </c>
      <c r="D175" s="158" t="str">
        <f t="shared" si="3"/>
        <v>-5.99186026352684+4.57920775310623i</v>
      </c>
      <c r="E175" t="str">
        <f t="shared" si="4"/>
        <v>2870</v>
      </c>
      <c r="F175" t="str">
        <f t="shared" si="5"/>
        <v>0.777000777000777</v>
      </c>
      <c r="G175" t="str">
        <f t="shared" si="0"/>
        <v>0.777000777000777</v>
      </c>
      <c r="H175" t="str">
        <f t="shared" si="6"/>
        <v>0.723960452796257+0.784908861603732i</v>
      </c>
      <c r="I175" t="str">
        <f t="shared" si="7"/>
        <v>16.1006623496477i</v>
      </c>
      <c r="J175" t="str">
        <f t="shared" si="1"/>
        <v>0.77826389119864+3.48219973086228i</v>
      </c>
      <c r="K175" t="str">
        <f t="shared" si="8"/>
        <v>4.40373247284675+0.984224408422099i</v>
      </c>
      <c r="L175" t="str">
        <f t="shared" si="9"/>
        <v>0.240386824569866-0.0128284754364508i</v>
      </c>
      <c r="M175" t="str">
        <f t="shared" si="10"/>
        <v>4.64411929741662+0.971395932985648i</v>
      </c>
      <c r="N175" t="str">
        <f t="shared" si="11"/>
        <v>-0.0515221195188726i</v>
      </c>
      <c r="O175" t="str">
        <f t="shared" si="12"/>
        <v>0.998673029179294-0.0514993280524322i</v>
      </c>
      <c r="P175" t="str">
        <f t="shared" si="13"/>
        <v>0.00132697082070599+0.0514993280524322i</v>
      </c>
      <c r="Q175" t="str">
        <f t="shared" si="14"/>
        <v>-0.00132697082070599+0.0000227914664404014i</v>
      </c>
      <c r="R175" t="str">
        <f t="shared" si="15"/>
        <v>-0.333323501226668-38.8154164207024i</v>
      </c>
      <c r="S175" t="str">
        <f t="shared" si="16"/>
        <v>0.00531825586883442i</v>
      </c>
      <c r="T175" t="str">
        <f t="shared" si="17"/>
        <v>0.206430316180652-0.00177269966661916i</v>
      </c>
      <c r="U175" t="str">
        <f t="shared" si="18"/>
        <v>0.0000499999999999999-0.0588155739437897i</v>
      </c>
      <c r="V175" t="str">
        <f t="shared" si="19"/>
        <v>3.33333333333333E-06-0.0646971313381688i</v>
      </c>
      <c r="W175" t="str">
        <f t="shared" si="20"/>
        <v>0.0000144746766441884-0.0308081626809208i</v>
      </c>
      <c r="X175" t="str">
        <f t="shared" si="21"/>
        <v>0.0143644862685801-0.0209671199682105i</v>
      </c>
      <c r="Y175" t="str">
        <f t="shared" si="22"/>
        <v>0.009+0.00824353912301962i</v>
      </c>
      <c r="Z175" t="str">
        <f t="shared" si="23"/>
        <v>11.9153347595524-6.07477317552398i</v>
      </c>
      <c r="AA175" t="str">
        <f t="shared" si="24"/>
        <v>462.147523357039+251.671331791512i</v>
      </c>
      <c r="AB175" t="str">
        <f t="shared" si="25"/>
        <v>0.503259628150641-0.00432169165630111i</v>
      </c>
      <c r="AC175" t="str">
        <f t="shared" si="26"/>
        <v>3.34139582440365+0.46879390440289i</v>
      </c>
      <c r="AD175" t="str">
        <f t="shared" si="27"/>
        <v>0.14752822252603-0.0219914152544354i</v>
      </c>
      <c r="AE175" t="str">
        <f t="shared" si="28"/>
        <v>1.62425529839994-1.15823556342678i</v>
      </c>
      <c r="AF175" t="str">
        <f t="shared" si="29"/>
        <v>-6.7158207163231+3.7942988915025i</v>
      </c>
      <c r="AG175" t="str">
        <f t="shared" si="30"/>
        <v>1.26684616937926+0.0976145530449253i</v>
      </c>
      <c r="AH175" t="str">
        <f t="shared" si="31"/>
        <v>-4.26822264559456+11.3336989623301i</v>
      </c>
      <c r="AI175">
        <f t="shared" si="32"/>
        <v>21.663426443468971</v>
      </c>
      <c r="AJ175">
        <f t="shared" si="33"/>
        <v>110.63615976308964</v>
      </c>
      <c r="AK175"/>
      <c r="AL175"/>
      <c r="AM175"/>
      <c r="AN175"/>
    </row>
    <row r="176" spans="1:40" x14ac:dyDescent="0.3">
      <c r="A176"/>
      <c r="B176">
        <f t="shared" si="34"/>
        <v>4200</v>
      </c>
      <c r="C176" s="186" t="str">
        <f t="shared" si="2"/>
        <v>-0.00433231654570866+0.58306841500674i</v>
      </c>
      <c r="D176" s="158" t="str">
        <f t="shared" si="3"/>
        <v>-5.99022038385639+4.47019118171834i</v>
      </c>
      <c r="E176" t="str">
        <f t="shared" si="4"/>
        <v>2870</v>
      </c>
      <c r="F176" t="str">
        <f t="shared" si="5"/>
        <v>0.777000777000777</v>
      </c>
      <c r="G176" t="str">
        <f t="shared" si="0"/>
        <v>0.777000777000777</v>
      </c>
      <c r="H176" t="str">
        <f t="shared" si="6"/>
        <v>0.727501719574741+0.80347767336086i</v>
      </c>
      <c r="I176" t="str">
        <f t="shared" si="7"/>
        <v>16.4933614313464i</v>
      </c>
      <c r="J176" t="str">
        <f t="shared" si="1"/>
        <v>0.767315588384533+3.56713143161502i</v>
      </c>
      <c r="K176" t="str">
        <f t="shared" si="8"/>
        <v>4.41922216912324+0.950606425333625i</v>
      </c>
      <c r="L176" t="str">
        <f t="shared" si="9"/>
        <v>0.240353122712232-0.0131395226823676i</v>
      </c>
      <c r="M176" t="str">
        <f t="shared" si="10"/>
        <v>4.65957529183547+0.937466902651257i</v>
      </c>
      <c r="N176" t="str">
        <f t="shared" si="11"/>
        <v>-0.0527787565803085i</v>
      </c>
      <c r="O176" t="str">
        <f t="shared" si="12"/>
        <v>0.998607524711543-0.0527542566006264i</v>
      </c>
      <c r="P176" t="str">
        <f t="shared" si="13"/>
        <v>0.00139247528845698+0.0527542566006264i</v>
      </c>
      <c r="Q176" t="str">
        <f t="shared" si="14"/>
        <v>-0.00139247528845698+0.0000244999796820966i</v>
      </c>
      <c r="R176" t="str">
        <f t="shared" si="15"/>
        <v>-0.333323015735633-37.8911018709755i</v>
      </c>
      <c r="S176" t="str">
        <f t="shared" si="16"/>
        <v>0.00544796942661087i</v>
      </c>
      <c r="T176" t="str">
        <f t="shared" si="17"/>
        <v>0.206429564533672-0.00181593359891346i</v>
      </c>
      <c r="U176" t="str">
        <f t="shared" si="18"/>
        <v>0.0000500000000000001-0.0574152031356044i</v>
      </c>
      <c r="V176" t="str">
        <f t="shared" si="19"/>
        <v>3.33333333333333E-06-0.0631567234491646i</v>
      </c>
      <c r="W176" t="str">
        <f t="shared" si="20"/>
        <v>0.0000144746765396999-0.0300746352342613i</v>
      </c>
      <c r="X176" t="str">
        <f t="shared" si="21"/>
        <v>0.0138976635974689-0.0207797920326928i</v>
      </c>
      <c r="Y176" t="str">
        <f t="shared" si="22"/>
        <v>0.009+0.00844460105284936i</v>
      </c>
      <c r="Z176" t="str">
        <f t="shared" si="23"/>
        <v>11.8908065271457-6.29940772895855i</v>
      </c>
      <c r="AA176" t="str">
        <f t="shared" si="24"/>
        <v>473.889544532356+255.288842474032i</v>
      </c>
      <c r="AB176" t="str">
        <f t="shared" si="25"/>
        <v>0.503257795698962-0.00442709232172895i</v>
      </c>
      <c r="AC176" t="str">
        <f t="shared" si="26"/>
        <v>3.34911784278907+0.451159156972002i</v>
      </c>
      <c r="AD176" t="str">
        <f t="shared" si="27"/>
        <v>0.147412649075852-0.0211798037977451i</v>
      </c>
      <c r="AE176" t="str">
        <f t="shared" si="28"/>
        <v>1.61943507007364-1.18045733017657i</v>
      </c>
      <c r="AF176" t="str">
        <f t="shared" si="29"/>
        <v>-6.71772210343113+3.66671350835748i</v>
      </c>
      <c r="AG176" t="str">
        <f t="shared" si="30"/>
        <v>1.27245669622167+0.0998972194444568i</v>
      </c>
      <c r="AH176" t="str">
        <f t="shared" si="31"/>
        <v>-4.26601532369174+11.2335074803091i</v>
      </c>
      <c r="AI176">
        <f t="shared" si="32"/>
        <v>21.595388520439251</v>
      </c>
      <c r="AJ176">
        <f t="shared" si="33"/>
        <v>110.79467842746892</v>
      </c>
      <c r="AK176"/>
      <c r="AL176"/>
      <c r="AM176"/>
      <c r="AN176"/>
    </row>
    <row r="177" spans="1:40" x14ac:dyDescent="0.3">
      <c r="A177"/>
      <c r="B177">
        <f t="shared" si="34"/>
        <v>4300</v>
      </c>
      <c r="C177" s="186" t="str">
        <f t="shared" si="2"/>
        <v>-0.00413316699900425+0.569510129734569i</v>
      </c>
      <c r="D177" s="158" t="str">
        <f t="shared" si="3"/>
        <v>-5.98869357066499+4.36624432796503i</v>
      </c>
      <c r="E177" t="str">
        <f t="shared" si="4"/>
        <v>2870</v>
      </c>
      <c r="F177" t="str">
        <f t="shared" si="5"/>
        <v>0.777000777000777</v>
      </c>
      <c r="G177" t="str">
        <f t="shared" si="0"/>
        <v>0.777000777000777</v>
      </c>
      <c r="H177" t="str">
        <f t="shared" si="6"/>
        <v>0.731125066318105+0.822027968626517i</v>
      </c>
      <c r="I177" t="str">
        <f t="shared" si="7"/>
        <v>16.8860605130451i</v>
      </c>
      <c r="J177" t="str">
        <f t="shared" si="1"/>
        <v>0.756103471044786+3.65206313236776i</v>
      </c>
      <c r="K177" t="str">
        <f t="shared" si="8"/>
        <v>4.43366288159368+0.917921671316232i</v>
      </c>
      <c r="L177" t="str">
        <f t="shared" si="9"/>
        <v>0.240318618554439-0.0134504372909184i</v>
      </c>
      <c r="M177" t="str">
        <f t="shared" si="10"/>
        <v>4.67398150014812+0.904471234025314i</v>
      </c>
      <c r="N177" t="str">
        <f t="shared" si="11"/>
        <v>-0.0540353936417444i</v>
      </c>
      <c r="O177" t="str">
        <f t="shared" si="12"/>
        <v>0.998540443306204-0.0540091018426487i</v>
      </c>
      <c r="P177" t="str">
        <f t="shared" si="13"/>
        <v>0.00145955669379605+0.0540091018426487i</v>
      </c>
      <c r="Q177" t="str">
        <f t="shared" si="14"/>
        <v>-0.00145955669379605+0.000026291799095704i</v>
      </c>
      <c r="R177" t="str">
        <f t="shared" si="15"/>
        <v>-0.333322518544301-37.0097754482215i</v>
      </c>
      <c r="S177" t="str">
        <f t="shared" si="16"/>
        <v>0.00557768298438732i</v>
      </c>
      <c r="T177" t="str">
        <f t="shared" si="17"/>
        <v>0.206428794773541-0.00185916733999767i</v>
      </c>
      <c r="U177" t="str">
        <f t="shared" si="18"/>
        <v>0.0000499999999999999-0.0560799658533809i</v>
      </c>
      <c r="V177" t="str">
        <f t="shared" si="19"/>
        <v>3.33333333333333E-06-0.0616879624387192i</v>
      </c>
      <c r="W177" t="str">
        <f t="shared" si="20"/>
        <v>0.0000144746764326938-0.0293752253488198i</v>
      </c>
      <c r="X177" t="str">
        <f t="shared" si="21"/>
        <v>0.0134500564697088-0.0205886374906439i</v>
      </c>
      <c r="Y177" t="str">
        <f t="shared" si="22"/>
        <v>0.009+0.00864566298267911i</v>
      </c>
      <c r="Z177" t="str">
        <f t="shared" si="23"/>
        <v>11.8610374356834-6.52937587637762i</v>
      </c>
      <c r="AA177" t="str">
        <f t="shared" si="24"/>
        <v>486.052437609339+258.570034321958i</v>
      </c>
      <c r="AB177" t="str">
        <f t="shared" si="25"/>
        <v>0.503255919088954-0.00453249252100278i</v>
      </c>
      <c r="AC177" t="str">
        <f t="shared" si="26"/>
        <v>3.35630836476549+0.433995715976203i</v>
      </c>
      <c r="AD177" t="str">
        <f t="shared" si="27"/>
        <v>0.147305655847305-0.020398160317007i</v>
      </c>
      <c r="AE177" t="str">
        <f t="shared" si="28"/>
        <v>1.61401064259643-1.20375733888247i</v>
      </c>
      <c r="AF177" t="str">
        <f t="shared" si="29"/>
        <v>-6.7198186369831+3.54421635933851i</v>
      </c>
      <c r="AG177" t="str">
        <f t="shared" si="30"/>
        <v>1.27827890652362+0.101990795655212i</v>
      </c>
      <c r="AH177" t="str">
        <f t="shared" si="31"/>
        <v>-4.25807725421262+11.1428879396279i</v>
      </c>
      <c r="AI177">
        <f t="shared" si="32"/>
        <v>21.531901696458831</v>
      </c>
      <c r="AJ177">
        <f t="shared" si="33"/>
        <v>110.91356064587434</v>
      </c>
      <c r="AK177"/>
      <c r="AL177"/>
      <c r="AM177"/>
      <c r="AN177"/>
    </row>
    <row r="178" spans="1:40" x14ac:dyDescent="0.3">
      <c r="A178"/>
      <c r="B178">
        <f t="shared" si="34"/>
        <v>4400</v>
      </c>
      <c r="C178" s="186" t="str">
        <f t="shared" si="2"/>
        <v>-0.00394744001472513+0.556568034957519i</v>
      </c>
      <c r="D178" s="158" t="str">
        <f t="shared" si="3"/>
        <v>-5.98726966378552+4.26702160134098i</v>
      </c>
      <c r="E178" t="str">
        <f t="shared" si="4"/>
        <v>2870</v>
      </c>
      <c r="F178" t="str">
        <f t="shared" si="5"/>
        <v>0.777000777000777</v>
      </c>
      <c r="G178" t="str">
        <f t="shared" si="0"/>
        <v>0.777000777000777</v>
      </c>
      <c r="H178" t="str">
        <f t="shared" si="6"/>
        <v>0.734830287745061+0.840558836799038i</v>
      </c>
      <c r="I178" t="str">
        <f t="shared" si="7"/>
        <v>17.2787595947439i</v>
      </c>
      <c r="J178" t="str">
        <f t="shared" si="1"/>
        <v>0.744627539179397+3.7369948331205i</v>
      </c>
      <c r="K178" t="str">
        <f t="shared" si="8"/>
        <v>4.44713579304462+0.886129076931654i</v>
      </c>
      <c r="L178" t="str">
        <f t="shared" si="9"/>
        <v>0.240283312791553-0.0137612161690669i</v>
      </c>
      <c r="M178" t="str">
        <f t="shared" si="10"/>
        <v>4.68741910583617+0.872367860762587i</v>
      </c>
      <c r="N178" t="str">
        <f t="shared" si="11"/>
        <v>-0.0552920307031804i</v>
      </c>
      <c r="O178" t="str">
        <f t="shared" si="12"/>
        <v>0.998471785069208-0.0552638617969272i</v>
      </c>
      <c r="P178" t="str">
        <f t="shared" si="13"/>
        <v>0.00152821493079203+0.0552638617969272i</v>
      </c>
      <c r="Q178" t="str">
        <f t="shared" si="14"/>
        <v>-0.00152821493079203+0.0000281689062531995i</v>
      </c>
      <c r="R178" t="str">
        <f t="shared" si="15"/>
        <v>-0.333322009650564-36.1685061437809i</v>
      </c>
      <c r="S178" t="str">
        <f t="shared" si="16"/>
        <v>0.00570739654216377i</v>
      </c>
      <c r="T178" t="str">
        <f t="shared" si="17"/>
        <v>0.206428006900244-0.00190240088530671i</v>
      </c>
      <c r="U178" t="str">
        <f t="shared" si="18"/>
        <v>0.0000500000000000001-0.0548054211748951i</v>
      </c>
      <c r="V178" t="str">
        <f t="shared" si="19"/>
        <v>3.33333333333333E-06-0.0602859632923846i</v>
      </c>
      <c r="W178" t="str">
        <f t="shared" si="20"/>
        <v>0.0000144746763231699-0.0287076068272407i</v>
      </c>
      <c r="X178" t="str">
        <f t="shared" si="21"/>
        <v>0.0130208518127494-0.0203944357771775i</v>
      </c>
      <c r="Y178" t="str">
        <f t="shared" si="22"/>
        <v>0.009+0.00884672491250886i</v>
      </c>
      <c r="Z178" t="str">
        <f t="shared" si="23"/>
        <v>11.8255442178306-6.76468543098674i</v>
      </c>
      <c r="AA178" t="str">
        <f t="shared" si="24"/>
        <v>498.638380713012+261.485427333316i</v>
      </c>
      <c r="AB178" t="str">
        <f t="shared" si="25"/>
        <v>0.503253998320581-0.00463789224299333i</v>
      </c>
      <c r="AC178" t="str">
        <f t="shared" si="26"/>
        <v>3.3630083549508+0.417282869224528i</v>
      </c>
      <c r="AD178" t="str">
        <f t="shared" si="27"/>
        <v>0.147206497790044-0.0196445072496061i</v>
      </c>
      <c r="AE178" t="str">
        <f t="shared" si="28"/>
        <v>1.60790803677782-1.2281126400646i</v>
      </c>
      <c r="AF178" t="str">
        <f t="shared" si="29"/>
        <v>-6.72209995153058+3.42646276454194i</v>
      </c>
      <c r="AG178" t="str">
        <f t="shared" si="30"/>
        <v>1.28431321466218+0.103882592279599i</v>
      </c>
      <c r="AH178" t="str">
        <f t="shared" si="31"/>
        <v>-4.24459090574651+11.0610650730331i</v>
      </c>
      <c r="AI178">
        <f t="shared" si="32"/>
        <v>21.472548464341475</v>
      </c>
      <c r="AJ178">
        <f t="shared" si="33"/>
        <v>110.99388609726728</v>
      </c>
      <c r="AK178"/>
      <c r="AL178"/>
      <c r="AM178"/>
      <c r="AN178"/>
    </row>
    <row r="179" spans="1:40" x14ac:dyDescent="0.3">
      <c r="A179"/>
      <c r="B179">
        <f t="shared" si="34"/>
        <v>4500</v>
      </c>
      <c r="C179" s="186" t="str">
        <f t="shared" si="2"/>
        <v>-0.00377395593262236+0.544201059490019i</v>
      </c>
      <c r="D179" s="158" t="str">
        <f t="shared" si="3"/>
        <v>-5.98593961915606+4.17220812275681i</v>
      </c>
      <c r="E179" t="str">
        <f t="shared" si="4"/>
        <v>2870</v>
      </c>
      <c r="F179" t="str">
        <f t="shared" si="5"/>
        <v>0.777000777000777</v>
      </c>
      <c r="G179" t="str">
        <f t="shared" si="0"/>
        <v>0.777000777000777</v>
      </c>
      <c r="H179" t="str">
        <f t="shared" si="6"/>
        <v>0.738617172760135+0.859069402966498i</v>
      </c>
      <c r="I179" t="str">
        <f t="shared" si="7"/>
        <v>17.6714586764426i</v>
      </c>
      <c r="J179" t="str">
        <f t="shared" si="1"/>
        <v>0.732887792788367+3.82192653387324i</v>
      </c>
      <c r="K179" t="str">
        <f t="shared" si="8"/>
        <v>4.4597144409669+0.85518919428163i</v>
      </c>
      <c r="L179" t="str">
        <f t="shared" si="9"/>
        <v>0.240247206134479-0.0140718562283234i</v>
      </c>
      <c r="M179" t="str">
        <f t="shared" si="10"/>
        <v>4.69996164710138+0.841117338053307i</v>
      </c>
      <c r="N179" t="str">
        <f t="shared" si="11"/>
        <v>-0.0565486677646163i</v>
      </c>
      <c r="O179" t="str">
        <f t="shared" si="12"/>
        <v>0.998401550108975-0.0565185344820245i</v>
      </c>
      <c r="P179" t="str">
        <f t="shared" si="13"/>
        <v>0.00159844989102498+0.0565185344820245i</v>
      </c>
      <c r="Q179" t="str">
        <f t="shared" si="14"/>
        <v>-0.00159844989102498+0.0000301332825917988i</v>
      </c>
      <c r="R179" t="str">
        <f t="shared" si="15"/>
        <v>-0.333321489055566-35.3646234830671i</v>
      </c>
      <c r="S179" t="str">
        <f t="shared" si="16"/>
        <v>0.00583711009994023i</v>
      </c>
      <c r="T179" t="str">
        <f t="shared" si="17"/>
        <v>0.206427200913594-0.00194563423029336i</v>
      </c>
      <c r="U179" t="str">
        <f t="shared" si="18"/>
        <v>0.0000499999999999999-0.053587522926564i</v>
      </c>
      <c r="V179" t="str">
        <f t="shared" si="19"/>
        <v>3.33333333333333E-06-0.0589462752192204i</v>
      </c>
      <c r="W179" t="str">
        <f t="shared" si="20"/>
        <v>0.000014474676211128-0.0280696602452668i</v>
      </c>
      <c r="X179" t="str">
        <f t="shared" si="21"/>
        <v>0.0126092574853922-0.0201978839921339i</v>
      </c>
      <c r="Y179" t="str">
        <f t="shared" si="22"/>
        <v>0.009+0.0090477868423386i</v>
      </c>
      <c r="Z179" t="str">
        <f t="shared" si="23"/>
        <v>11.7838177354261-7.00531535832384i</v>
      </c>
      <c r="AA179" t="str">
        <f t="shared" si="24"/>
        <v>511.647971477545+264.003730453341i</v>
      </c>
      <c r="AB179" t="str">
        <f t="shared" si="25"/>
        <v>0.503252033393388-0.00474329147661485i</v>
      </c>
      <c r="AC179" t="str">
        <f t="shared" si="26"/>
        <v>3.36925492047513+0.401000722676648i</v>
      </c>
      <c r="AD179" t="str">
        <f t="shared" si="27"/>
        <v>0.147114510478171-0.0189170359616466i</v>
      </c>
      <c r="AE179" t="str">
        <f t="shared" si="28"/>
        <v>1.60105077515512-1.25349844355157i</v>
      </c>
      <c r="AF179" t="str">
        <f t="shared" si="29"/>
        <v>-6.72455679191619+3.31313871979031i</v>
      </c>
      <c r="AG179" t="str">
        <f t="shared" si="30"/>
        <v>1.29055933230511+0.105558897707954i</v>
      </c>
      <c r="AH179" t="str">
        <f t="shared" si="31"/>
        <v>-4.22571304697826+10.9873184781826i</v>
      </c>
      <c r="AI179">
        <f t="shared" si="32"/>
        <v>21.416937190976441</v>
      </c>
      <c r="AJ179">
        <f t="shared" si="33"/>
        <v>111.03669934882809</v>
      </c>
      <c r="AK179"/>
      <c r="AL179"/>
      <c r="AM179"/>
      <c r="AN179"/>
    </row>
    <row r="180" spans="1:40" x14ac:dyDescent="0.3">
      <c r="A180"/>
      <c r="B180">
        <f t="shared" si="34"/>
        <v>4600</v>
      </c>
      <c r="C180" s="186" t="str">
        <f t="shared" si="2"/>
        <v>-0.00361166189454187+0.532371702693706i</v>
      </c>
      <c r="D180" s="158" t="str">
        <f t="shared" si="3"/>
        <v>-5.98469536486411+4.08151638731841i</v>
      </c>
      <c r="E180" t="str">
        <f t="shared" si="4"/>
        <v>2870</v>
      </c>
      <c r="F180" t="str">
        <f t="shared" si="5"/>
        <v>0.777000777000777</v>
      </c>
      <c r="G180" t="str">
        <f t="shared" si="0"/>
        <v>0.777000777000777</v>
      </c>
      <c r="H180" t="str">
        <f t="shared" si="6"/>
        <v>0.742485504642113+0.877558824340829i</v>
      </c>
      <c r="I180" t="str">
        <f t="shared" si="7"/>
        <v>18.0641577581413i</v>
      </c>
      <c r="J180" t="str">
        <f t="shared" si="1"/>
        <v>0.720884231871697+3.90685823462597i</v>
      </c>
      <c r="K180" t="str">
        <f t="shared" si="8"/>
        <v>4.47146553875092+0.825064234907367i</v>
      </c>
      <c r="L180" t="str">
        <f t="shared" si="9"/>
        <v>0.240210299309921-0.0143823543848456i</v>
      </c>
      <c r="M180" t="str">
        <f t="shared" si="10"/>
        <v>4.71167583806084+0.810681880522521i</v>
      </c>
      <c r="N180" t="str">
        <f t="shared" si="11"/>
        <v>-0.0578053048260522i</v>
      </c>
      <c r="O180" t="str">
        <f t="shared" si="12"/>
        <v>0.998329738536417-0.0577731179166413i</v>
      </c>
      <c r="P180" t="str">
        <f t="shared" si="13"/>
        <v>0.00167026146358296+0.0577731179166413i</v>
      </c>
      <c r="Q180" t="str">
        <f t="shared" si="14"/>
        <v>-0.00167026146358296+0.0000321869094108973i</v>
      </c>
      <c r="R180" t="str">
        <f t="shared" si="15"/>
        <v>-0.333320956758683-34.5956892067223i</v>
      </c>
      <c r="S180" t="str">
        <f t="shared" si="16"/>
        <v>0.00596682365771668i</v>
      </c>
      <c r="T180" t="str">
        <f t="shared" si="17"/>
        <v>0.206426376813684-0.00198886737040047i</v>
      </c>
      <c r="U180" t="str">
        <f t="shared" si="18"/>
        <v>0.0000500000000000001-0.0524225767759867i</v>
      </c>
      <c r="V180" t="str">
        <f t="shared" si="19"/>
        <v>3.33333333333333E-06-0.0576648344535851i</v>
      </c>
      <c r="W180" t="str">
        <f t="shared" si="20"/>
        <v>0.0000144746760965685-0.0274594504764016i</v>
      </c>
      <c r="X180" t="str">
        <f t="shared" si="21"/>
        <v>0.0122145045984097-0.0199996044339559i</v>
      </c>
      <c r="Y180" t="str">
        <f t="shared" si="22"/>
        <v>0.009+0.00924884877216835i</v>
      </c>
      <c r="Z180" t="str">
        <f t="shared" si="23"/>
        <v>11.7353233709675-7.25121188611578i</v>
      </c>
      <c r="AA180" t="str">
        <f t="shared" si="24"/>
        <v>525.079979699658+266.091840064487i</v>
      </c>
      <c r="AB180" t="str">
        <f t="shared" si="25"/>
        <v>0.503250024307601-0.00484869021075741i</v>
      </c>
      <c r="AC180" t="str">
        <f t="shared" si="26"/>
        <v>3.37508172533178+0.385130219566423i</v>
      </c>
      <c r="AD180" t="str">
        <f t="shared" si="27"/>
        <v>0.147029099886803-0.0182140892386161i</v>
      </c>
      <c r="AE180" t="str">
        <f t="shared" si="28"/>
        <v>1.59335981173209-1.27988738382691i</v>
      </c>
      <c r="AF180" t="str">
        <f t="shared" si="29"/>
        <v>-6.72718086950622+3.20395756297758i</v>
      </c>
      <c r="AG180" t="str">
        <f t="shared" si="30"/>
        <v>1.29701613944201+0.107004992249765i</v>
      </c>
      <c r="AH180" t="str">
        <f t="shared" si="31"/>
        <v>-4.2015791084013+10.9209751923144i</v>
      </c>
      <c r="AI180">
        <f t="shared" si="32"/>
        <v>21.36469954988447</v>
      </c>
      <c r="AJ180">
        <f t="shared" si="33"/>
        <v>111.04301363944265</v>
      </c>
      <c r="AK180"/>
      <c r="AL180"/>
      <c r="AM180"/>
      <c r="AN180"/>
    </row>
    <row r="181" spans="1:40" x14ac:dyDescent="0.3">
      <c r="A181"/>
      <c r="B181">
        <f t="shared" si="34"/>
        <v>4700</v>
      </c>
      <c r="C181" s="186" t="str">
        <f t="shared" si="2"/>
        <v>-0.00345961583346476+0.521045654738279i</v>
      </c>
      <c r="D181" s="158" t="str">
        <f t="shared" si="3"/>
        <v>-5.98352967839586+3.99468335299347i</v>
      </c>
      <c r="E181" t="str">
        <f t="shared" si="4"/>
        <v>2870</v>
      </c>
      <c r="F181" t="str">
        <f t="shared" si="5"/>
        <v>0.777000777000777</v>
      </c>
      <c r="G181" t="str">
        <f t="shared" si="0"/>
        <v>0.777000777000777</v>
      </c>
      <c r="H181" t="str">
        <f t="shared" si="6"/>
        <v>0.746435061210086+0.896026287152687i</v>
      </c>
      <c r="I181" t="str">
        <f t="shared" si="7"/>
        <v>18.45685683984i</v>
      </c>
      <c r="J181" t="str">
        <f t="shared" si="1"/>
        <v>0.708616856429385+3.99178993537872i</v>
      </c>
      <c r="K181" t="str">
        <f t="shared" si="8"/>
        <v>4.48244969962084+0.795718078022261i</v>
      </c>
      <c r="L181" t="str">
        <f t="shared" si="9"/>
        <v>0.240172593060352-0.014692707559539i</v>
      </c>
      <c r="M181" t="str">
        <f t="shared" si="10"/>
        <v>4.72262229268119+0.781025370462722i</v>
      </c>
      <c r="N181" t="str">
        <f t="shared" si="11"/>
        <v>-0.0590619418874881i</v>
      </c>
      <c r="O181" t="str">
        <f t="shared" si="12"/>
        <v>0.998256350464933-0.0590276101196191i</v>
      </c>
      <c r="P181" t="str">
        <f t="shared" si="13"/>
        <v>0.001743649535067+0.0590276101196191i</v>
      </c>
      <c r="Q181" t="str">
        <f t="shared" si="14"/>
        <v>-0.001743649535067+0.0000343317678689961i</v>
      </c>
      <c r="R181" t="str">
        <f t="shared" si="15"/>
        <v>-0.333320412760471-33.8594725667663i</v>
      </c>
      <c r="S181" t="str">
        <f t="shared" si="16"/>
        <v>0.00609653721549311i</v>
      </c>
      <c r="T181" t="str">
        <f t="shared" si="17"/>
        <v>0.206425534600259-0.00203210030107774i</v>
      </c>
      <c r="U181" t="str">
        <f t="shared" si="18"/>
        <v>0.0000499999999999999-0.0513072028020294i</v>
      </c>
      <c r="V181" t="str">
        <f t="shared" si="19"/>
        <v>3.33333333333333E-06-0.0564379230822325i</v>
      </c>
      <c r="W181" t="str">
        <f t="shared" si="20"/>
        <v>0.0000144746759794913-0.0268752070857662i</v>
      </c>
      <c r="X181" t="str">
        <f t="shared" si="21"/>
        <v>0.0118358491934485-0.0198001515549234i</v>
      </c>
      <c r="Y181" t="str">
        <f t="shared" si="22"/>
        <v>0.009+0.0094499107019981i</v>
      </c>
      <c r="Z181" t="str">
        <f t="shared" si="23"/>
        <v>11.6795018156339-7.50228433137679i</v>
      </c>
      <c r="AA181" t="str">
        <f t="shared" si="24"/>
        <v>538.931079807188+267.714861407494i</v>
      </c>
      <c r="AB181" t="str">
        <f t="shared" si="25"/>
        <v>0.503247971062598-0.00495408843432776i</v>
      </c>
      <c r="AC181" t="str">
        <f t="shared" si="26"/>
        <v>3.38051935564153+0.369653144553908i</v>
      </c>
      <c r="AD181" t="str">
        <f t="shared" si="27"/>
        <v>0.146949733646113-0.0175341458906465i</v>
      </c>
      <c r="AE181" t="str">
        <f t="shared" si="28"/>
        <v>1.58475353294723-1.30724877299862i</v>
      </c>
      <c r="AF181" t="str">
        <f t="shared" si="29"/>
        <v>-6.72996473960595+3.09865706584078i</v>
      </c>
      <c r="AG181" t="str">
        <f t="shared" si="30"/>
        <v>1.30368154684721+0.108205171662912i</v>
      </c>
      <c r="AH181" t="str">
        <f t="shared" si="31"/>
        <v>-4.17230707348187+10.861403322013i</v>
      </c>
      <c r="AI181">
        <f t="shared" si="32"/>
        <v>21.315488266155707</v>
      </c>
      <c r="AJ181">
        <f t="shared" si="33"/>
        <v>111.01381464832738</v>
      </c>
      <c r="AK181"/>
      <c r="AL181"/>
      <c r="AM181"/>
      <c r="AN181"/>
    </row>
    <row r="182" spans="1:40" x14ac:dyDescent="0.3">
      <c r="A182"/>
      <c r="B182">
        <f t="shared" si="34"/>
        <v>4800</v>
      </c>
      <c r="C182" s="186" t="str">
        <f t="shared" si="2"/>
        <v>-0.00331697277242577+0.510191464314738i</v>
      </c>
      <c r="D182" s="158" t="str">
        <f t="shared" si="3"/>
        <v>-5.98243608159456+3.91146789307966i</v>
      </c>
      <c r="E182" t="str">
        <f t="shared" si="4"/>
        <v>2870</v>
      </c>
      <c r="F182" t="str">
        <f t="shared" si="5"/>
        <v>0.777000777000777</v>
      </c>
      <c r="G182" t="str">
        <f t="shared" si="0"/>
        <v>0.777000777000777</v>
      </c>
      <c r="H182" t="str">
        <f t="shared" si="6"/>
        <v>0.750465614970903+0.914471003939826i</v>
      </c>
      <c r="I182" t="str">
        <f t="shared" si="7"/>
        <v>18.8495559215388i</v>
      </c>
      <c r="J182" t="str">
        <f t="shared" si="1"/>
        <v>0.696085666461431+4.07672163613145i</v>
      </c>
      <c r="K182" t="str">
        <f t="shared" si="8"/>
        <v>4.49272207564043+0.767116256486862i</v>
      </c>
      <c r="L182" t="str">
        <f t="shared" si="9"/>
        <v>0.24013408814397-0.0150029126781576i</v>
      </c>
      <c r="M182" t="str">
        <f t="shared" si="10"/>
        <v>4.7328561637844+0.752113343808704i</v>
      </c>
      <c r="N182" t="str">
        <f t="shared" si="11"/>
        <v>-0.060318578948924i</v>
      </c>
      <c r="O182" t="str">
        <f t="shared" si="12"/>
        <v>0.998181386010413-0.0602820091099435i</v>
      </c>
      <c r="P182" t="str">
        <f t="shared" si="13"/>
        <v>0.00181861398958705+0.0602820091099435i</v>
      </c>
      <c r="Q182" t="str">
        <f t="shared" si="14"/>
        <v>-0.00181861398958705+0.0000365698389804964i</v>
      </c>
      <c r="R182" t="str">
        <f t="shared" si="15"/>
        <v>-0.33331985706082-33.1539287109169i</v>
      </c>
      <c r="S182" t="str">
        <f t="shared" si="16"/>
        <v>0.00622625077326956i</v>
      </c>
      <c r="T182" t="str">
        <f t="shared" si="17"/>
        <v>0.20642467427327-0.00207533301777103i</v>
      </c>
      <c r="U182" t="str">
        <f t="shared" si="18"/>
        <v>0.0000500000000000001-0.0502383027436539i</v>
      </c>
      <c r="V182" t="str">
        <f t="shared" si="19"/>
        <v>3.33333333333333E-06-0.0552621330180192i</v>
      </c>
      <c r="W182" t="str">
        <f t="shared" si="20"/>
        <v>0.0000144746758598962-0.0263153071747212i</v>
      </c>
      <c r="X182" t="str">
        <f t="shared" si="21"/>
        <v>0.011472573386723-0.0196000183598599i</v>
      </c>
      <c r="Y182" t="str">
        <f t="shared" si="22"/>
        <v>0.009+0.00965097263182784i</v>
      </c>
      <c r="Z182" t="str">
        <f t="shared" si="23"/>
        <v>11.6157703230613-7.75840066254652i</v>
      </c>
      <c r="AA182" t="str">
        <f t="shared" si="24"/>
        <v>553.195563794404+268.836157368684i</v>
      </c>
      <c r="AB182" t="str">
        <f t="shared" si="25"/>
        <v>0.50324587365826-0.00505948613622328i</v>
      </c>
      <c r="AC182" t="str">
        <f t="shared" si="26"/>
        <v>3.38559564207843+0.35455211664964i</v>
      </c>
      <c r="AD182" t="str">
        <f t="shared" si="27"/>
        <v>0.146875933534706-0.0168758071831549i</v>
      </c>
      <c r="AE182" t="str">
        <f t="shared" si="28"/>
        <v>1.57514783629357-1.3355478403036i</v>
      </c>
      <c r="AF182" t="str">
        <f t="shared" si="29"/>
        <v>-6.73290169656546+2.99699688913983i</v>
      </c>
      <c r="AG182" t="str">
        <f t="shared" si="30"/>
        <v>1.31055235009493+0.1091427824823i</v>
      </c>
      <c r="AH182" t="str">
        <f t="shared" si="31"/>
        <v>-4.13800097707824+10.8080065818495i</v>
      </c>
      <c r="AI182">
        <f t="shared" si="32"/>
        <v>21.268975138187436</v>
      </c>
      <c r="AJ182">
        <f t="shared" si="33"/>
        <v>110.95006421788095</v>
      </c>
      <c r="AK182"/>
      <c r="AL182"/>
      <c r="AM182"/>
      <c r="AN182"/>
    </row>
    <row r="183" spans="1:40" x14ac:dyDescent="0.3">
      <c r="A183"/>
      <c r="B183">
        <f t="shared" si="34"/>
        <v>4900</v>
      </c>
      <c r="C183" s="186" t="str">
        <f t="shared" si="2"/>
        <v>-0.00318297306016935+0.499780247024464i</v>
      </c>
      <c r="D183" s="158" t="str">
        <f t="shared" si="3"/>
        <v>-5.98140875046725+3.83164856052089i</v>
      </c>
      <c r="E183" t="str">
        <f t="shared" si="4"/>
        <v>2870</v>
      </c>
      <c r="F183" t="str">
        <f t="shared" si="5"/>
        <v>0.777000777000777</v>
      </c>
      <c r="G183" t="str">
        <f t="shared" si="0"/>
        <v>0.777000777000777</v>
      </c>
      <c r="H183" t="str">
        <f t="shared" si="6"/>
        <v>0.754576933251236+0.932892211172838i</v>
      </c>
      <c r="I183" t="str">
        <f t="shared" si="7"/>
        <v>19.2422550032375i</v>
      </c>
      <c r="J183" t="str">
        <f t="shared" si="1"/>
        <v>0.683290661967837+4.1616533368842i</v>
      </c>
      <c r="K183" t="str">
        <f t="shared" si="8"/>
        <v>4.5023329225017+0.73922592632837i</v>
      </c>
      <c r="L183" t="str">
        <f t="shared" si="9"/>
        <v>0.240094785334665-0.0153129666714036i</v>
      </c>
      <c r="M183" t="str">
        <f t="shared" si="10"/>
        <v>4.74242770783636+0.723912959656966i</v>
      </c>
      <c r="N183" t="str">
        <f t="shared" si="11"/>
        <v>-0.0615752160103599i</v>
      </c>
      <c r="O183" t="str">
        <f t="shared" si="12"/>
        <v>0.998104845291236-0.0615363129067472i</v>
      </c>
      <c r="P183" t="str">
        <f t="shared" si="13"/>
        <v>0.001895154708764+0.0615363129067472i</v>
      </c>
      <c r="Q183" t="str">
        <f t="shared" si="14"/>
        <v>-0.001895154708764+0.0000389031036127016i</v>
      </c>
      <c r="R183" t="str">
        <f t="shared" si="15"/>
        <v>-0.33331928965808-32.4771797136027i</v>
      </c>
      <c r="S183" t="str">
        <f t="shared" si="16"/>
        <v>0.00635596433104601i</v>
      </c>
      <c r="T183" t="str">
        <f t="shared" si="17"/>
        <v>0.20642379583263-0.00211856551591635i</v>
      </c>
      <c r="U183" t="str">
        <f t="shared" si="18"/>
        <v>0.00005-0.0492130312590894i</v>
      </c>
      <c r="V183" t="str">
        <f t="shared" si="19"/>
        <v>3.33333333333333E-06-0.0541343343849984i</v>
      </c>
      <c r="W183" t="str">
        <f t="shared" si="20"/>
        <v>0.0000144746757377833-0.0257782603261486i</v>
      </c>
      <c r="X183" t="str">
        <f t="shared" si="21"/>
        <v>0.0111239860693687-0.0193996422752153i</v>
      </c>
      <c r="Y183" t="str">
        <f t="shared" si="22"/>
        <v>0.009+0.00985203456165759i</v>
      </c>
      <c r="Z183" t="str">
        <f t="shared" si="23"/>
        <v>11.5435245031896-8.01938282547129i</v>
      </c>
      <c r="AA183" t="str">
        <f t="shared" si="24"/>
        <v>567.865035929217+269.417429459968i</v>
      </c>
      <c r="AB183" t="str">
        <f t="shared" si="25"/>
        <v>0.503243732094376-0.00516488330531736i</v>
      </c>
      <c r="AC183" t="str">
        <f t="shared" si="26"/>
        <v>3.39033594483918+0.339810573834379i</v>
      </c>
      <c r="AD183" t="str">
        <f t="shared" si="27"/>
        <v>0.146807269015697-0.0162377848473688i</v>
      </c>
      <c r="AE183" t="str">
        <f t="shared" si="28"/>
        <v>1.56445629420036-1.36474495906195i</v>
      </c>
      <c r="AF183" t="str">
        <f t="shared" si="29"/>
        <v>-6.73598568371849+2.89875634934805i</v>
      </c>
      <c r="AG183" t="str">
        <f t="shared" si="30"/>
        <v>1.31762407559965+0.109800271701916i</v>
      </c>
      <c r="AH183" t="str">
        <f t="shared" si="31"/>
        <v>-4.0987540734258+10.7602196223595i</v>
      </c>
      <c r="AI183">
        <f t="shared" si="32"/>
        <v>21.224849305673487</v>
      </c>
      <c r="AJ183">
        <f t="shared" si="33"/>
        <v>110.8527040038026</v>
      </c>
      <c r="AK183"/>
      <c r="AL183"/>
      <c r="AM183"/>
      <c r="AN183"/>
    </row>
    <row r="184" spans="1:40" x14ac:dyDescent="0.3">
      <c r="A184"/>
      <c r="B184">
        <f t="shared" si="34"/>
        <v>5000</v>
      </c>
      <c r="C184" s="186" t="str">
        <f t="shared" si="2"/>
        <v>-0.00305693223686954+0.489785428751429i</v>
      </c>
      <c r="D184" s="158" t="str">
        <f t="shared" si="3"/>
        <v>-5.98044243748863+3.75502162042762i</v>
      </c>
      <c r="E184" t="str">
        <f t="shared" si="4"/>
        <v>2870</v>
      </c>
      <c r="F184" t="str">
        <f t="shared" si="5"/>
        <v>0.777000777000777</v>
      </c>
      <c r="G184" t="str">
        <f t="shared" si="0"/>
        <v>0.777000777000777</v>
      </c>
      <c r="H184" t="str">
        <f t="shared" si="6"/>
        <v>0.758768778316536+0.9512891671707i</v>
      </c>
      <c r="I184" t="str">
        <f t="shared" si="7"/>
        <v>19.6349540849362i</v>
      </c>
      <c r="J184" t="str">
        <f t="shared" si="1"/>
        <v>0.670231842948602+4.24658503763693i</v>
      </c>
      <c r="K184" t="str">
        <f t="shared" si="8"/>
        <v>4.51132809939921+0.712015824340749i</v>
      </c>
      <c r="L184" t="str">
        <f t="shared" si="9"/>
        <v>0.240054685421978-0.0156228664750268i</v>
      </c>
      <c r="M184" t="str">
        <f t="shared" si="10"/>
        <v>4.75138278482119+0.696392957865722i</v>
      </c>
      <c r="N184" t="str">
        <f t="shared" si="11"/>
        <v>-0.0628318530717959i</v>
      </c>
      <c r="O184" t="str">
        <f t="shared" si="12"/>
        <v>0.998026728428272-0.0627905195293134i</v>
      </c>
      <c r="P184" t="str">
        <f t="shared" si="13"/>
        <v>0.001973271571728+0.0627905195293134i</v>
      </c>
      <c r="Q184" t="str">
        <f t="shared" si="14"/>
        <v>-0.001973271571728+0.000041333542482494i</v>
      </c>
      <c r="R184" t="str">
        <f t="shared" si="15"/>
        <v>-0.333318710551416-31.8274978833239i</v>
      </c>
      <c r="S184" t="str">
        <f t="shared" si="16"/>
        <v>0.00648567788882246i</v>
      </c>
      <c r="T184" t="str">
        <f t="shared" si="17"/>
        <v>0.206422899278417-0.00216179779095413i</v>
      </c>
      <c r="U184" t="str">
        <f t="shared" si="18"/>
        <v>0.00005-0.0482287706339078i</v>
      </c>
      <c r="V184" t="str">
        <f t="shared" si="19"/>
        <v>3.33333333333333E-06-0.0530516476972983i</v>
      </c>
      <c r="W184" t="str">
        <f t="shared" si="20"/>
        <v>0.0000144746756131525-0.0252626953563004i</v>
      </c>
      <c r="X184" t="str">
        <f t="shared" si="21"/>
        <v>0.0107894232432972-0.0191994105184155i</v>
      </c>
      <c r="Y184" t="str">
        <f t="shared" si="22"/>
        <v>0.009+0.0100530964914873i</v>
      </c>
      <c r="Z184" t="str">
        <f t="shared" si="23"/>
        <v>11.462140734537-8.2850018751521i</v>
      </c>
      <c r="AA184" t="str">
        <f t="shared" si="24"/>
        <v>582.928091330177+269.418836156811i</v>
      </c>
      <c r="AB184" t="str">
        <f t="shared" si="25"/>
        <v>0.503241546371134-0.00527027993049416i</v>
      </c>
      <c r="AC184" t="str">
        <f t="shared" si="26"/>
        <v>3.39476340586418+0.325412751665375i</v>
      </c>
      <c r="AD184" t="str">
        <f t="shared" si="27"/>
        <v>0.146743351653724-0.0156188904620394i</v>
      </c>
      <c r="AE184" t="str">
        <f t="shared" si="28"/>
        <v>1.55259041174685-1.39479486421042i</v>
      </c>
      <c r="AF184" t="str">
        <f t="shared" si="29"/>
        <v>-6.73921121580517+2.80373245325692i</v>
      </c>
      <c r="AG184" t="str">
        <f t="shared" si="30"/>
        <v>1.32489081957057+0.110159253498243i</v>
      </c>
      <c r="AH184" t="str">
        <f t="shared" si="31"/>
        <v>-4.05465172313194+10.7175040493393i</v>
      </c>
      <c r="AI184">
        <f t="shared" si="32"/>
        <v>21.182815737540462</v>
      </c>
      <c r="AJ184">
        <f t="shared" si="33"/>
        <v>110.72265902815901</v>
      </c>
      <c r="AK184"/>
      <c r="AL184"/>
      <c r="AM184"/>
      <c r="AN184"/>
    </row>
    <row r="185" spans="1:40" x14ac:dyDescent="0.3">
      <c r="A185"/>
      <c r="B185">
        <f t="shared" si="34"/>
        <v>5100</v>
      </c>
      <c r="C185" s="186" t="str">
        <f t="shared" si="2"/>
        <v>-0.00293823227680823+0.480182519217487i</v>
      </c>
      <c r="D185" s="158" t="str">
        <f t="shared" si="3"/>
        <v>-5.97953240446149+3.68139931400074i</v>
      </c>
      <c r="E185" t="str">
        <f t="shared" si="4"/>
        <v>2870</v>
      </c>
      <c r="F185" t="str">
        <f t="shared" si="5"/>
        <v>0.777000777000777</v>
      </c>
      <c r="G185" t="str">
        <f t="shared" si="0"/>
        <v>0.777000777000777</v>
      </c>
      <c r="H185" t="str">
        <f t="shared" si="6"/>
        <v>0.7630409074792+0.969661150266462i</v>
      </c>
      <c r="I185" t="str">
        <f t="shared" si="7"/>
        <v>20.0276531666349i</v>
      </c>
      <c r="J185" t="str">
        <f t="shared" si="1"/>
        <v>0.656909209403725+4.33151673838967i</v>
      </c>
      <c r="K185" t="str">
        <f t="shared" si="8"/>
        <v>4.51974951206694+0.685456217301512i</v>
      </c>
      <c r="L185" t="str">
        <f t="shared" si="9"/>
        <v>0.240013789211062-0.0159326090299243i</v>
      </c>
      <c r="M185" t="str">
        <f t="shared" si="10"/>
        <v>4.759763301278+0.669523608271588i</v>
      </c>
      <c r="N185" t="str">
        <f t="shared" si="11"/>
        <v>-0.0640884901332318i</v>
      </c>
      <c r="O185" t="str">
        <f t="shared" si="12"/>
        <v>0.997947035544876-0.0640446269970785i</v>
      </c>
      <c r="P185" t="str">
        <f t="shared" si="13"/>
        <v>0.00205296445512404+0.0640446269970785i</v>
      </c>
      <c r="Q185" t="str">
        <f t="shared" si="14"/>
        <v>-0.00205296445512404+0.0000438631361533021i</v>
      </c>
      <c r="R185" t="str">
        <f t="shared" si="15"/>
        <v>-0.333318119742554-31.2032910337343i</v>
      </c>
      <c r="S185" t="str">
        <f t="shared" si="16"/>
        <v>0.00661539144659891i</v>
      </c>
      <c r="T185" t="str">
        <f t="shared" si="17"/>
        <v>0.206421984610302-0.00220502983834132i</v>
      </c>
      <c r="U185" t="str">
        <f t="shared" si="18"/>
        <v>0.0000499999999999998-0.0472831084646153i</v>
      </c>
      <c r="V185" t="str">
        <f t="shared" si="19"/>
        <v>3.33333333333333E-06-0.052011419311077i</v>
      </c>
      <c r="W185" t="str">
        <f t="shared" si="20"/>
        <v>0.0000144746754860041-0.0247673486252512i</v>
      </c>
      <c r="X185" t="str">
        <f t="shared" si="21"/>
        <v>0.0104682480599261-0.0189996649990066i</v>
      </c>
      <c r="Y185" t="str">
        <f t="shared" si="22"/>
        <v>0.009+0.0102541584213171i</v>
      </c>
      <c r="Z185" t="str">
        <f t="shared" si="23"/>
        <v>11.3709792757357-8.55497297048549i</v>
      </c>
      <c r="AA185" t="str">
        <f t="shared" si="24"/>
        <v>598.369981450094+268.799154015074i</v>
      </c>
      <c r="AB185" t="str">
        <f t="shared" si="25"/>
        <v>0.503239316487733-0.00537567600067809i</v>
      </c>
      <c r="AC185" t="str">
        <f t="shared" si="26"/>
        <v>3.39889917237141+0.311343657651406i</v>
      </c>
      <c r="AD185" t="str">
        <f t="shared" si="27"/>
        <v>0.146683830278368-0.0150180260281888i</v>
      </c>
      <c r="AE185" t="str">
        <f t="shared" si="28"/>
        <v>1.53945998743966-1.42564586596772i</v>
      </c>
      <c r="AF185" t="str">
        <f t="shared" si="29"/>
        <v>-6.74257331194069+2.71173816373428i</v>
      </c>
      <c r="AG185" t="str">
        <f t="shared" si="30"/>
        <v>1.33234508124846+0.110200595780814i</v>
      </c>
      <c r="AH185" t="str">
        <f t="shared" si="31"/>
        <v>-4.00577403786086+10.6793450536383i</v>
      </c>
      <c r="AI185">
        <f t="shared" si="32"/>
        <v>21.142593917000365</v>
      </c>
      <c r="AJ185">
        <f t="shared" si="33"/>
        <v>110.56084111305847</v>
      </c>
      <c r="AK185"/>
      <c r="AL185"/>
      <c r="AM185"/>
      <c r="AN185"/>
    </row>
    <row r="186" spans="1:40" x14ac:dyDescent="0.3">
      <c r="A186"/>
      <c r="B186">
        <f t="shared" si="34"/>
        <v>5200</v>
      </c>
      <c r="C186" s="186" t="str">
        <f t="shared" si="2"/>
        <v>-0.00282631399827537+0.470948911658902i</v>
      </c>
      <c r="D186" s="158" t="str">
        <f t="shared" si="3"/>
        <v>-5.97867436432607+3.61060832271825i</v>
      </c>
      <c r="E186" t="str">
        <f t="shared" si="4"/>
        <v>2870</v>
      </c>
      <c r="F186" t="str">
        <f t="shared" si="5"/>
        <v>0.777000777000777</v>
      </c>
      <c r="G186" t="str">
        <f t="shared" si="0"/>
        <v>0.777000777000777</v>
      </c>
      <c r="H186" t="str">
        <f t="shared" si="6"/>
        <v>0.76739307319768+0.988007457189452i</v>
      </c>
      <c r="I186" t="str">
        <f t="shared" si="7"/>
        <v>20.4203522483337i</v>
      </c>
      <c r="J186" t="str">
        <f t="shared" si="1"/>
        <v>0.643322761333208+4.41644843914241i</v>
      </c>
      <c r="K186" t="str">
        <f t="shared" si="8"/>
        <v>4.52763550599588+0.659518845552999i</v>
      </c>
      <c r="L186" t="str">
        <f t="shared" si="9"/>
        <v>0.239972097522643-0.0162421912822391i</v>
      </c>
      <c r="M186" t="str">
        <f t="shared" si="10"/>
        <v>4.76760760351852+0.64327665427076i</v>
      </c>
      <c r="N186" t="str">
        <f t="shared" si="11"/>
        <v>-0.0653451271946677i</v>
      </c>
      <c r="O186" t="str">
        <f t="shared" si="12"/>
        <v>0.997865766766894-0.0652986333296358i</v>
      </c>
      <c r="P186" t="str">
        <f t="shared" si="13"/>
        <v>0.00213423323310602+0.0652986333296358i</v>
      </c>
      <c r="Q186" t="str">
        <f t="shared" si="14"/>
        <v>-0.00213423323310602+0.0000464938650319019i</v>
      </c>
      <c r="R186" t="str">
        <f t="shared" si="15"/>
        <v>-0.333317517232491-30.603089454399i</v>
      </c>
      <c r="S186" t="str">
        <f t="shared" si="16"/>
        <v>0.00674510500437537i</v>
      </c>
      <c r="T186" t="str">
        <f t="shared" si="17"/>
        <v>0.206421051828214-0.00224826165353085i</v>
      </c>
      <c r="U186" t="str">
        <f t="shared" si="18"/>
        <v>0.0000500000000000002-0.046373817917219i</v>
      </c>
      <c r="V186" t="str">
        <f t="shared" si="19"/>
        <v>3.33333333333333E-06-0.0510111997089408i</v>
      </c>
      <c r="W186" t="str">
        <f t="shared" si="20"/>
        <v>0.0000144746753563379-0.0242910536961477i</v>
      </c>
      <c r="X186" t="str">
        <f t="shared" si="21"/>
        <v>0.0101598506191055-0.0188007067836879i</v>
      </c>
      <c r="Y186" t="str">
        <f t="shared" si="22"/>
        <v>0.009+0.0104552203511468i</v>
      </c>
      <c r="Z186" t="str">
        <f t="shared" si="23"/>
        <v>11.2693881574708-8.82895030672823i</v>
      </c>
      <c r="AA186" t="str">
        <f t="shared" si="24"/>
        <v>614.172270594237+267.51598712237i</v>
      </c>
      <c r="AB186" t="str">
        <f t="shared" si="25"/>
        <v>0.503237042444001-0.0054810715047838i</v>
      </c>
      <c r="AC186" t="str">
        <f t="shared" si="26"/>
        <v>3.40276259526761+0.297589042786853i</v>
      </c>
      <c r="AD186" t="str">
        <f t="shared" si="27"/>
        <v>0.146628386782629-0.0144341755846015i</v>
      </c>
      <c r="AE186" t="str">
        <f t="shared" si="28"/>
        <v>1.52497358660217-1.45723906785552i</v>
      </c>
      <c r="AF186" t="str">
        <f t="shared" si="29"/>
        <v>-6.74606743752375+2.6226008655288i</v>
      </c>
      <c r="AG186" t="str">
        <f t="shared" si="30"/>
        <v>1.33997759234468+0.109904529399262i</v>
      </c>
      <c r="AH186" t="str">
        <f t="shared" si="31"/>
        <v>-3.95219831231871+10.6452485844388i</v>
      </c>
      <c r="AI186">
        <f t="shared" si="32"/>
        <v>21.103916703804533</v>
      </c>
      <c r="AJ186">
        <f t="shared" si="33"/>
        <v>110.36815217388136</v>
      </c>
      <c r="AK186"/>
      <c r="AL186"/>
      <c r="AM186"/>
      <c r="AN186"/>
    </row>
    <row r="187" spans="1:40" x14ac:dyDescent="0.3">
      <c r="A187"/>
      <c r="B187">
        <f t="shared" si="34"/>
        <v>5300</v>
      </c>
      <c r="C187" s="186" t="str">
        <f t="shared" si="2"/>
        <v>-0.00272067046622205+0.462063705175154i</v>
      </c>
      <c r="D187" s="158" t="str">
        <f t="shared" si="3"/>
        <v>-5.97786443058033+3.54248840634285i</v>
      </c>
      <c r="E187" t="str">
        <f t="shared" si="4"/>
        <v>2870</v>
      </c>
      <c r="F187" t="str">
        <f t="shared" si="5"/>
        <v>0.777000777000777</v>
      </c>
      <c r="G187" t="str">
        <f t="shared" si="0"/>
        <v>0.777000777000777</v>
      </c>
      <c r="H187" t="str">
        <f t="shared" si="6"/>
        <v>0.771825023167729+1.00632740163491i</v>
      </c>
      <c r="I187" t="str">
        <f t="shared" si="7"/>
        <v>20.8130513300324i</v>
      </c>
      <c r="J187" t="str">
        <f t="shared" si="1"/>
        <v>0.629472498737049+4.50138013989515i</v>
      </c>
      <c r="K187" t="str">
        <f t="shared" si="8"/>
        <v>4.5350212159305+0.634176863072887i</v>
      </c>
      <c r="L187" t="str">
        <f t="shared" si="9"/>
        <v>0.239929611192978-0.0165516101834586i</v>
      </c>
      <c r="M187" t="str">
        <f t="shared" si="10"/>
        <v>4.77495082712348+0.617625252889428i</v>
      </c>
      <c r="N187" t="str">
        <f t="shared" si="11"/>
        <v>-0.0666017642561036i</v>
      </c>
      <c r="O187" t="str">
        <f t="shared" si="12"/>
        <v>0.997782922222662-0.0665525365467379i</v>
      </c>
      <c r="P187" t="str">
        <f t="shared" si="13"/>
        <v>0.00221707777733804+0.0665525365467379i</v>
      </c>
      <c r="Q187" t="str">
        <f t="shared" si="14"/>
        <v>-0.00221707777733804+0.000049227709365704i</v>
      </c>
      <c r="R187" t="str">
        <f t="shared" si="15"/>
        <v>-0.333316903016571-30.0255343564415i</v>
      </c>
      <c r="S187" t="str">
        <f t="shared" si="16"/>
        <v>0.00687481856215182i</v>
      </c>
      <c r="T187" t="str">
        <f t="shared" si="17"/>
        <v>0.206420100932191-0.00229149323193728i</v>
      </c>
      <c r="U187" t="str">
        <f t="shared" si="18"/>
        <v>0.00005-0.0454988402206676i</v>
      </c>
      <c r="V187" t="str">
        <f t="shared" si="19"/>
        <v>3.33333333333333E-06-0.0500487242427343i</v>
      </c>
      <c r="W187" t="str">
        <f t="shared" si="20"/>
        <v>0.0000144746752241537-0.0238327321651057i</v>
      </c>
      <c r="X187" t="str">
        <f t="shared" si="21"/>
        <v>0.00986364757679117-0.0186028001571237i</v>
      </c>
      <c r="Y187" t="str">
        <f t="shared" si="22"/>
        <v>0.009+0.0106562822809766i</v>
      </c>
      <c r="Z187" t="str">
        <f t="shared" si="23"/>
        <v>11.1567079334334-9.10652208001928i</v>
      </c>
      <c r="AA187" t="str">
        <f t="shared" si="24"/>
        <v>630.312488841513+265.526030411022i</v>
      </c>
      <c r="AB187" t="str">
        <f t="shared" si="25"/>
        <v>0.503234724240028-0.00558646643163236i</v>
      </c>
      <c r="AC187" t="str">
        <f t="shared" si="26"/>
        <v>3.40637140548977+0.284135371313068i</v>
      </c>
      <c r="AD187" t="str">
        <f t="shared" si="27"/>
        <v>0.146576732462771-0.0138663977332814i</v>
      </c>
      <c r="AE187" t="str">
        <f t="shared" si="28"/>
        <v>1.50903913679569-1.48950760018835i</v>
      </c>
      <c r="AF187" t="str">
        <f t="shared" si="29"/>
        <v>-6.74968945374806+2.53616100470794i</v>
      </c>
      <c r="AG187" t="str">
        <f t="shared" si="30"/>
        <v>1.34777714521972+0.109250782802836i</v>
      </c>
      <c r="AH187" t="str">
        <f t="shared" si="31"/>
        <v>-3.8940012654462+10.614739009943i</v>
      </c>
      <c r="AI187">
        <f t="shared" si="32"/>
        <v>21.066529356143732</v>
      </c>
      <c r="AJ187">
        <f t="shared" si="33"/>
        <v>110.14548735192731</v>
      </c>
      <c r="AK187"/>
      <c r="AL187"/>
      <c r="AM187"/>
      <c r="AN187"/>
    </row>
    <row r="188" spans="1:40" x14ac:dyDescent="0.3">
      <c r="A188"/>
      <c r="B188">
        <f t="shared" si="34"/>
        <v>5400</v>
      </c>
      <c r="C188" s="186" t="str">
        <f t="shared" si="2"/>
        <v>-0.00262084124199666+0.45350754681187i</v>
      </c>
      <c r="D188" s="158" t="str">
        <f t="shared" si="3"/>
        <v>-5.9770990731946+3.47689119222434i</v>
      </c>
      <c r="E188" t="str">
        <f t="shared" si="4"/>
        <v>2870</v>
      </c>
      <c r="F188" t="str">
        <f t="shared" si="5"/>
        <v>0.777000777000777</v>
      </c>
      <c r="G188" t="str">
        <f t="shared" si="0"/>
        <v>0.777000777000777</v>
      </c>
      <c r="H188" t="str">
        <f t="shared" si="6"/>
        <v>0.776336500407319+1.02462031299718i</v>
      </c>
      <c r="I188" t="str">
        <f t="shared" si="7"/>
        <v>21.2057504117311i</v>
      </c>
      <c r="J188" t="str">
        <f t="shared" si="1"/>
        <v>0.615358421615249+4.58631184064788i</v>
      </c>
      <c r="K188" t="str">
        <f t="shared" si="8"/>
        <v>4.54193887694927+0.609404775667766i</v>
      </c>
      <c r="L188" t="str">
        <f t="shared" si="9"/>
        <v>0.239886331073811-0.0168608626905129i</v>
      </c>
      <c r="M188" t="str">
        <f t="shared" si="10"/>
        <v>4.78182520802308+0.592543912977253i</v>
      </c>
      <c r="N188" t="str">
        <f t="shared" si="11"/>
        <v>-0.0678584013175395i</v>
      </c>
      <c r="O188" t="str">
        <f t="shared" si="12"/>
        <v>0.997698502043002-0.0678063346683007i</v>
      </c>
      <c r="P188" t="str">
        <f t="shared" si="13"/>
        <v>0.00230149795699797+0.0678063346683007i</v>
      </c>
      <c r="Q188" t="str">
        <f t="shared" si="14"/>
        <v>-0.00230149795699797+0.0000520666492387911i</v>
      </c>
      <c r="R188" t="str">
        <f t="shared" si="15"/>
        <v>-0.33331627709857-29.469367601983i</v>
      </c>
      <c r="S188" t="str">
        <f t="shared" si="16"/>
        <v>0.00700453211992827i</v>
      </c>
      <c r="T188" t="str">
        <f t="shared" si="17"/>
        <v>0.206419131922063-0.00233472456903185i</v>
      </c>
      <c r="U188" t="str">
        <f t="shared" si="18"/>
        <v>0.00005-0.0446562691054702i</v>
      </c>
      <c r="V188" t="str">
        <f t="shared" si="19"/>
        <v>3.33333333333333E-06-0.049121896016017i</v>
      </c>
      <c r="W188" t="str">
        <f t="shared" si="20"/>
        <v>0.0000144746750894519-0.0233913855100111i</v>
      </c>
      <c r="X188" t="str">
        <f t="shared" si="21"/>
        <v>0.00957908160243356-0.0184061763096534i</v>
      </c>
      <c r="Y188" t="str">
        <f t="shared" si="22"/>
        <v>0.009+0.0108573442108063i</v>
      </c>
      <c r="Z188" t="str">
        <f t="shared" si="23"/>
        <v>11.0322773627697-9.38720559970214i</v>
      </c>
      <c r="AA188" t="str">
        <f t="shared" si="24"/>
        <v>646.76378811413+262.785392118003i</v>
      </c>
      <c r="AB188" t="str">
        <f t="shared" si="25"/>
        <v>0.503232361875402-0.00569186077018304i</v>
      </c>
      <c r="AC188" t="str">
        <f t="shared" si="26"/>
        <v>3.40974187096168+0.270969789531017i</v>
      </c>
      <c r="AD188" t="str">
        <f t="shared" si="27"/>
        <v>0.146528604821443-0.0133138189625244i</v>
      </c>
      <c r="AE188" t="str">
        <f t="shared" si="28"/>
        <v>1.4915646540514-1.52237588324866i</v>
      </c>
      <c r="AF188" t="str">
        <f t="shared" si="29"/>
        <v>-6.75343557360192+2.45227087922716i</v>
      </c>
      <c r="AG188" t="str">
        <f t="shared" si="30"/>
        <v>1.35573042302214+0.1082187448147i</v>
      </c>
      <c r="AH188" t="str">
        <f t="shared" si="31"/>
        <v>-3.8312611062079+10.5873572180483i</v>
      </c>
      <c r="AI188">
        <f t="shared" si="32"/>
        <v>21.030188696625473</v>
      </c>
      <c r="AJ188">
        <f t="shared" si="33"/>
        <v>109.89373796702591</v>
      </c>
      <c r="AK188"/>
      <c r="AL188"/>
      <c r="AM188"/>
      <c r="AN188"/>
    </row>
    <row r="189" spans="1:40" x14ac:dyDescent="0.3">
      <c r="A189"/>
      <c r="B189">
        <f t="shared" si="34"/>
        <v>5500</v>
      </c>
      <c r="C189" s="186" t="str">
        <f t="shared" si="2"/>
        <v>-0.00252640735810649+0.445262490866963i</v>
      </c>
      <c r="D189" s="158" t="str">
        <f t="shared" si="3"/>
        <v>-5.97637508008477+3.41367909664672i</v>
      </c>
      <c r="E189" t="str">
        <f t="shared" si="4"/>
        <v>2870</v>
      </c>
      <c r="F189" t="str">
        <f t="shared" si="5"/>
        <v>0.777000777000777</v>
      </c>
      <c r="G189" t="str">
        <f t="shared" si="0"/>
        <v>0.777000777000777</v>
      </c>
      <c r="H189" t="str">
        <f t="shared" si="6"/>
        <v>0.780927243335995+1.04288553524527i</v>
      </c>
      <c r="I189" t="str">
        <f t="shared" si="7"/>
        <v>21.5984494934298i</v>
      </c>
      <c r="J189" t="str">
        <f t="shared" si="1"/>
        <v>0.600980529967808+4.67124354140063i</v>
      </c>
      <c r="K189" t="str">
        <f t="shared" si="8"/>
        <v>4.5484181017462+0.58517837853579i</v>
      </c>
      <c r="L189" t="str">
        <f t="shared" si="9"/>
        <v>0.239842258032336-0.0171699457658724i</v>
      </c>
      <c r="M189" t="str">
        <f t="shared" si="10"/>
        <v>4.78826035977854+0.568008432769918i</v>
      </c>
      <c r="N189" t="str">
        <f t="shared" si="11"/>
        <v>-0.0691150383789754i</v>
      </c>
      <c r="O189" t="str">
        <f t="shared" si="12"/>
        <v>0.997612506361225-0.0690600257144057i</v>
      </c>
      <c r="P189" t="str">
        <f t="shared" si="13"/>
        <v>0.002387493638775+0.0690600257144057i</v>
      </c>
      <c r="Q189" t="str">
        <f t="shared" si="14"/>
        <v>-0.002387493638775+0.000055012664569698i</v>
      </c>
      <c r="R189" t="str">
        <f t="shared" si="15"/>
        <v>-0.333315639476171-28.9334225540888i</v>
      </c>
      <c r="S189" t="str">
        <f t="shared" si="16"/>
        <v>0.00713424567770472i</v>
      </c>
      <c r="T189" t="str">
        <f t="shared" si="17"/>
        <v>0.206418144797712-0.00237795566024426i</v>
      </c>
      <c r="U189" t="str">
        <f t="shared" si="18"/>
        <v>0.0000499999999999998-0.0438443369399161i</v>
      </c>
      <c r="V189" t="str">
        <f t="shared" si="19"/>
        <v>3.33333333333333E-06-0.0482287706339078i</v>
      </c>
      <c r="W189" t="str">
        <f t="shared" si="20"/>
        <v>0.0000144746749522322-0.0229660878285393i</v>
      </c>
      <c r="X189" t="str">
        <f t="shared" si="21"/>
        <v>0.00930562072047373-0.0182110366818285i</v>
      </c>
      <c r="Y189" t="str">
        <f t="shared" si="22"/>
        <v>0.009+0.0110584061406361i</v>
      </c>
      <c r="Z189" t="str">
        <f t="shared" si="23"/>
        <v>10.8954400859687-9.67044268698179i</v>
      </c>
      <c r="AA189" t="str">
        <f t="shared" si="24"/>
        <v>663.494609633662+259.249980169995i</v>
      </c>
      <c r="AB189" t="str">
        <f t="shared" si="25"/>
        <v>0.503229955349835-0.00579725450929385i</v>
      </c>
      <c r="AC189" t="str">
        <f t="shared" si="26"/>
        <v>3.41288893650293+0.258080094298736i</v>
      </c>
      <c r="AD189" t="str">
        <f t="shared" si="27"/>
        <v>0.146483764768547-0.012775627670636i</v>
      </c>
      <c r="AE189" t="str">
        <f t="shared" si="28"/>
        <v>1.47245910742374-1.55575893761361i</v>
      </c>
      <c r="AF189" t="str">
        <f t="shared" si="29"/>
        <v>-6.75730232342076+2.37079356140145i</v>
      </c>
      <c r="AG189" t="str">
        <f t="shared" si="30"/>
        <v>1.36382183574583+0.106787657922693i</v>
      </c>
      <c r="AH189" t="str">
        <f t="shared" si="31"/>
        <v>-3.76405943381668+10.5626591162968i</v>
      </c>
      <c r="AI189">
        <f t="shared" si="32"/>
        <v>20.994662408369912</v>
      </c>
      <c r="AJ189">
        <f t="shared" si="33"/>
        <v>109.6137942711624</v>
      </c>
      <c r="AK189"/>
      <c r="AL189"/>
      <c r="AM189"/>
      <c r="AN189"/>
    </row>
    <row r="190" spans="1:40" x14ac:dyDescent="0.3">
      <c r="A190"/>
      <c r="B190">
        <f t="shared" si="34"/>
        <v>5600</v>
      </c>
      <c r="C190" s="186" t="str">
        <f t="shared" si="2"/>
        <v>-0.0024369869153824+0.43731187326764i</v>
      </c>
      <c r="D190" s="158" t="str">
        <f t="shared" si="3"/>
        <v>-5.97568952335722+3.35272436171857i</v>
      </c>
      <c r="E190" t="str">
        <f t="shared" si="4"/>
        <v>2870</v>
      </c>
      <c r="F190" t="str">
        <f t="shared" si="5"/>
        <v>0.777000777000777</v>
      </c>
      <c r="G190" t="str">
        <f t="shared" si="0"/>
        <v>0.777000777000777</v>
      </c>
      <c r="H190" t="str">
        <f t="shared" si="6"/>
        <v>0.785596985849545+1.06112242592288i</v>
      </c>
      <c r="I190" t="str">
        <f t="shared" si="7"/>
        <v>21.9911485751286i</v>
      </c>
      <c r="J190" t="str">
        <f t="shared" si="1"/>
        <v>0.586338823794726+4.75617524215336i</v>
      </c>
      <c r="K190" t="str">
        <f t="shared" si="8"/>
        <v>4.55448612813706+0.561474694139366i</v>
      </c>
      <c r="L190" t="str">
        <f t="shared" si="9"/>
        <v>0.239797392951148-0.0174788563776452i</v>
      </c>
      <c r="M190" t="str">
        <f t="shared" si="10"/>
        <v>4.79428352108821+0.543995837761721i</v>
      </c>
      <c r="N190" t="str">
        <f t="shared" si="11"/>
        <v>-0.0703716754404114i</v>
      </c>
      <c r="O190" t="str">
        <f t="shared" si="12"/>
        <v>0.99752493531313-0.0703136077053038i</v>
      </c>
      <c r="P190" t="str">
        <f t="shared" si="13"/>
        <v>0.00247506468686998+0.0703136077053038i</v>
      </c>
      <c r="Q190" t="str">
        <f t="shared" si="14"/>
        <v>-0.00247506468686998+0.0000580677351075948i</v>
      </c>
      <c r="R190" t="str">
        <f t="shared" si="15"/>
        <v>-0.333314990150449-28.4166159070387i</v>
      </c>
      <c r="S190" t="str">
        <f t="shared" si="16"/>
        <v>0.00726395923548117i</v>
      </c>
      <c r="T190" t="str">
        <f t="shared" si="17"/>
        <v>0.206417139559055-0.00242118650102767i</v>
      </c>
      <c r="U190" t="str">
        <f t="shared" si="18"/>
        <v>0.0000500000000000002-0.0430614023517034i</v>
      </c>
      <c r="V190" t="str">
        <f t="shared" si="19"/>
        <v>3.33333333333333E-06-0.0473675425868736i</v>
      </c>
      <c r="W190" t="str">
        <f t="shared" si="20"/>
        <v>0.0000144746748124949-0.0225559793542461i</v>
      </c>
      <c r="X190" t="str">
        <f t="shared" si="21"/>
        <v>0.00904275756471265-0.0180175559942672i</v>
      </c>
      <c r="Y190" t="str">
        <f t="shared" si="22"/>
        <v>0.009+0.0112594680704658i</v>
      </c>
      <c r="Z190" t="str">
        <f t="shared" si="23"/>
        <v>10.745552340392-9.95559552187676i</v>
      </c>
      <c r="AA190" t="str">
        <f t="shared" si="24"/>
        <v>680.46837256772+254.875956443187i</v>
      </c>
      <c r="AB190" t="str">
        <f t="shared" si="25"/>
        <v>0.503227504663123-0.00590264763787996i</v>
      </c>
      <c r="AC190" t="str">
        <f t="shared" si="26"/>
        <v>3.41582634871153+0.245454701682878i</v>
      </c>
      <c r="AD190" t="str">
        <f t="shared" si="27"/>
        <v>0.146441994164194-0.0122510688065519i</v>
      </c>
      <c r="AE190" t="str">
        <f t="shared" si="28"/>
        <v>1.45163342737401-1.5895617624023i</v>
      </c>
      <c r="AF190" t="str">
        <f t="shared" si="29"/>
        <v>-6.76128650920676+2.29160193579569i</v>
      </c>
      <c r="AG190" t="str">
        <f t="shared" si="30"/>
        <v>1.37203336693289+0.104936844072394i</v>
      </c>
      <c r="AH190" t="str">
        <f t="shared" si="31"/>
        <v>-3.69248297755124+10.5402144954396i</v>
      </c>
      <c r="AI190">
        <f t="shared" si="32"/>
        <v>20.959728448555278</v>
      </c>
      <c r="AJ190">
        <f t="shared" si="33"/>
        <v>109.30654798472548</v>
      </c>
      <c r="AK190"/>
      <c r="AL190"/>
      <c r="AM190"/>
      <c r="AN190"/>
    </row>
    <row r="191" spans="1:40" x14ac:dyDescent="0.3">
      <c r="A191"/>
      <c r="B191">
        <f t="shared" si="34"/>
        <v>5700</v>
      </c>
      <c r="C191" s="186" t="str">
        <f t="shared" si="2"/>
        <v>-0.00235223121598093+0.42964019916795i</v>
      </c>
      <c r="D191" s="158" t="str">
        <f t="shared" si="3"/>
        <v>-5.97503972966181+3.29390819362095i</v>
      </c>
      <c r="E191" t="str">
        <f t="shared" si="4"/>
        <v>2870</v>
      </c>
      <c r="F191" t="str">
        <f t="shared" si="5"/>
        <v>0.777000777000777</v>
      </c>
      <c r="G191" t="str">
        <f t="shared" si="0"/>
        <v>0.777000777000777</v>
      </c>
      <c r="H191" t="str">
        <f t="shared" si="6"/>
        <v>0.790345457390859+1.07933035525785i</v>
      </c>
      <c r="I191" t="str">
        <f t="shared" si="7"/>
        <v>22.3838476568273i</v>
      </c>
      <c r="J191" t="str">
        <f t="shared" si="1"/>
        <v>0.571433303096003+4.84110694290611i</v>
      </c>
      <c r="K191" t="str">
        <f t="shared" si="8"/>
        <v>4.56016804029906+0.538271911088301i</v>
      </c>
      <c r="L191" t="str">
        <f t="shared" si="9"/>
        <v>0.239751736728204-0.0177875914996743i</v>
      </c>
      <c r="M191" t="str">
        <f t="shared" si="10"/>
        <v>4.79991977702726+0.520484319588627i</v>
      </c>
      <c r="N191" t="str">
        <f t="shared" si="11"/>
        <v>-0.0716283125018473i</v>
      </c>
      <c r="O191" t="str">
        <f t="shared" si="12"/>
        <v>0.997435789037004-0.0715670786614177i</v>
      </c>
      <c r="P191" t="str">
        <f t="shared" si="13"/>
        <v>0.00256421096299597+0.0715670786614177i</v>
      </c>
      <c r="Q191" t="str">
        <f t="shared" si="14"/>
        <v>-0.00256421096299597+0.0000612338404295948i</v>
      </c>
      <c r="R191" t="str">
        <f t="shared" si="15"/>
        <v>-0.333314329120467-27.9179403765666i</v>
      </c>
      <c r="S191" t="str">
        <f t="shared" si="16"/>
        <v>0.0073936727932576i</v>
      </c>
      <c r="T191" t="str">
        <f t="shared" si="17"/>
        <v>0.206416116206008-0.00246441708682091i</v>
      </c>
      <c r="U191" t="str">
        <f t="shared" si="18"/>
        <v>0.00005-0.0423059391525506i</v>
      </c>
      <c r="V191" t="str">
        <f t="shared" si="19"/>
        <v>3.33333333333333E-06-0.0465365330678056i</v>
      </c>
      <c r="W191" t="str">
        <f t="shared" si="20"/>
        <v>0.0000144746746702396-0.0221602606551749i</v>
      </c>
      <c r="X191" t="str">
        <f t="shared" si="21"/>
        <v>0.00879000856947757-0.017825884989691i</v>
      </c>
      <c r="Y191" t="str">
        <f t="shared" si="22"/>
        <v>0.009+0.0114605300002956i</v>
      </c>
      <c r="Z191" t="str">
        <f t="shared" si="23"/>
        <v>10.5819917399212-10.2419431235595i</v>
      </c>
      <c r="AA191" t="str">
        <f t="shared" si="24"/>
        <v>697.643195258785+249.620261643789i</v>
      </c>
      <c r="AB191" t="str">
        <f t="shared" si="25"/>
        <v>0.503225009815063-0.00600804014482162i</v>
      </c>
      <c r="AC191" t="str">
        <f t="shared" si="26"/>
        <v>3.4185667675929+0.23308261612127i</v>
      </c>
      <c r="AD191" t="str">
        <f t="shared" si="27"/>
        <v>0.146403093656936-0.0117394390547141i</v>
      </c>
      <c r="AE191" t="str">
        <f t="shared" si="28"/>
        <v>1.42900166067573-1.62367880545579i</v>
      </c>
      <c r="AF191" t="str">
        <f t="shared" si="29"/>
        <v>-6.76538518705267+2.2145778383631i</v>
      </c>
      <c r="AG191" t="str">
        <f t="shared" si="30"/>
        <v>1.38034443652881+0.102645964352569i</v>
      </c>
      <c r="AH191" t="str">
        <f t="shared" si="31"/>
        <v>-3.61662517743677+10.5196062246854i</v>
      </c>
      <c r="AI191">
        <f t="shared" si="32"/>
        <v>20.925174567808781</v>
      </c>
      <c r="AJ191">
        <f t="shared" si="33"/>
        <v>108.97289459760106</v>
      </c>
      <c r="AK191"/>
      <c r="AL191"/>
      <c r="AM191"/>
      <c r="AN191"/>
    </row>
    <row r="192" spans="1:40" x14ac:dyDescent="0.3">
      <c r="A192"/>
      <c r="B192">
        <f t="shared" si="34"/>
        <v>5800</v>
      </c>
      <c r="C192" s="186" t="str">
        <f t="shared" si="2"/>
        <v>-0.00227182135897069+0.422233042171688i</v>
      </c>
      <c r="D192" s="158" t="str">
        <f t="shared" si="3"/>
        <v>-5.9744232540914+3.23711998998294i</v>
      </c>
      <c r="E192" t="str">
        <f t="shared" si="4"/>
        <v>2870</v>
      </c>
      <c r="F192" t="str">
        <f t="shared" si="5"/>
        <v>0.777000777000777</v>
      </c>
      <c r="G192" t="str">
        <f t="shared" si="0"/>
        <v>0.777000777000777</v>
      </c>
      <c r="H192" t="str">
        <f t="shared" si="6"/>
        <v>0.795172383017286+1.09750870536728i</v>
      </c>
      <c r="I192" t="str">
        <f t="shared" si="7"/>
        <v>22.776546738526i</v>
      </c>
      <c r="J192" t="str">
        <f t="shared" si="1"/>
        <v>0.556263967871639+4.92603864365884i</v>
      </c>
      <c r="K192" t="str">
        <f t="shared" si="8"/>
        <v>4.56548696680877+0.515549324545491i</v>
      </c>
      <c r="L192" t="str">
        <f t="shared" si="9"/>
        <v>0.239705290276775-0.0180961481116341i</v>
      </c>
      <c r="M192" t="str">
        <f t="shared" si="10"/>
        <v>4.80519225708554+0.497453176433857i</v>
      </c>
      <c r="N192" t="str">
        <f t="shared" si="11"/>
        <v>-0.0728849495632832i</v>
      </c>
      <c r="O192" t="str">
        <f t="shared" si="12"/>
        <v>0.99734506767362-0.0728204366033457i</v>
      </c>
      <c r="P192" t="str">
        <f t="shared" si="13"/>
        <v>0.00265493232638003+0.0728204366033457i</v>
      </c>
      <c r="Q192" t="str">
        <f t="shared" si="14"/>
        <v>-0.00265493232638003+0.0000645129599375072i</v>
      </c>
      <c r="R192" t="str">
        <f t="shared" si="15"/>
        <v>-0.333313656385796-27.4364581462707i</v>
      </c>
      <c r="S192" t="str">
        <f t="shared" si="16"/>
        <v>0.00752338635103405i</v>
      </c>
      <c r="T192" t="str">
        <f t="shared" si="17"/>
        <v>0.20641507473837-0.00250764741306615i</v>
      </c>
      <c r="U192" t="str">
        <f t="shared" si="18"/>
        <v>0.0000499999999999998-0.041576526408541i</v>
      </c>
      <c r="V192" t="str">
        <f t="shared" si="19"/>
        <v>3.33333333333333E-06-0.0457341790493951i</v>
      </c>
      <c r="W192" t="str">
        <f t="shared" si="20"/>
        <v>0.0000144746745254666-0.0217781874326072i</v>
      </c>
      <c r="X192" t="str">
        <f t="shared" si="21"/>
        <v>0.00854691311738319-0.017636152912299i</v>
      </c>
      <c r="Y192" t="str">
        <f t="shared" si="22"/>
        <v>0.009+0.0116615919301253i</v>
      </c>
      <c r="Z192" t="str">
        <f t="shared" si="23"/>
        <v>10.4041671148614-10.5286786707058i</v>
      </c>
      <c r="AA192" t="str">
        <f t="shared" si="24"/>
        <v>714.97166195763+243.441211928049i</v>
      </c>
      <c r="AB192" t="str">
        <f t="shared" si="25"/>
        <v>0.503222470805164-0.00611343201900725i</v>
      </c>
      <c r="AC192" t="str">
        <f t="shared" si="26"/>
        <v>3.4211218664812+0.22095340035297i</v>
      </c>
      <c r="AD192" t="str">
        <f t="shared" si="27"/>
        <v>0.146366880777421-0.011240082501179i</v>
      </c>
      <c r="AE192" t="str">
        <f t="shared" si="28"/>
        <v>1.40448227080214-1.65799355246607i</v>
      </c>
      <c r="AF192" t="str">
        <f t="shared" si="29"/>
        <v>-6.76959563710869+2.13961128461566i</v>
      </c>
      <c r="AG192" t="str">
        <f t="shared" si="30"/>
        <v>1.38873178614671+0.0998953131617528i</v>
      </c>
      <c r="AH192" t="str">
        <f t="shared" si="31"/>
        <v>-3.53658760388481+10.5004297492569i</v>
      </c>
      <c r="AI192">
        <f t="shared" si="32"/>
        <v>20.890797924665275</v>
      </c>
      <c r="AJ192">
        <f t="shared" si="33"/>
        <v>108.61373541810435</v>
      </c>
      <c r="AK192"/>
      <c r="AL192"/>
      <c r="AM192"/>
      <c r="AN192"/>
    </row>
    <row r="193" spans="1:40" x14ac:dyDescent="0.3">
      <c r="A193"/>
      <c r="B193">
        <f t="shared" si="34"/>
        <v>5900</v>
      </c>
      <c r="C193" s="186" t="str">
        <f t="shared" si="2"/>
        <v>-0.00219546523632654+0.415076953801692i</v>
      </c>
      <c r="D193" s="158" t="str">
        <f t="shared" si="3"/>
        <v>-5.97383785715113+3.18225664581297i</v>
      </c>
      <c r="E193" t="str">
        <f t="shared" si="4"/>
        <v>2870</v>
      </c>
      <c r="F193" t="str">
        <f t="shared" si="5"/>
        <v>0.777000777000777</v>
      </c>
      <c r="G193" t="str">
        <f t="shared" si="0"/>
        <v>0.777000777000777</v>
      </c>
      <c r="H193" t="str">
        <f t="shared" si="6"/>
        <v>0.800077483465273+1.11565686954737i</v>
      </c>
      <c r="I193" t="str">
        <f t="shared" si="7"/>
        <v>23.1692458202247i</v>
      </c>
      <c r="J193" t="str">
        <f t="shared" si="1"/>
        <v>0.540830818121633+5.01097034441158i</v>
      </c>
      <c r="K193" t="str">
        <f t="shared" si="8"/>
        <v>4.57046425815629+0.493287278519029i</v>
      </c>
      <c r="L193" t="str">
        <f t="shared" si="9"/>
        <v>0.239658054525403-0.0184045231991264i</v>
      </c>
      <c r="M193" t="str">
        <f t="shared" si="10"/>
        <v>4.81012231268169+0.474882755319903i</v>
      </c>
      <c r="N193" t="str">
        <f t="shared" si="11"/>
        <v>-0.0741415866247191i</v>
      </c>
      <c r="O193" t="str">
        <f t="shared" si="12"/>
        <v>0.997252771366241-0.0740736795518646i</v>
      </c>
      <c r="P193" t="str">
        <f t="shared" si="13"/>
        <v>0.00274722863375898+0.0740736795518646i</v>
      </c>
      <c r="Q193" t="str">
        <f t="shared" si="14"/>
        <v>-0.00274722863375898+0.0000679070728545061i</v>
      </c>
      <c r="R193" t="str">
        <f t="shared" si="15"/>
        <v>-0.333312971946315-26.9712949805526i</v>
      </c>
      <c r="S193" t="str">
        <f t="shared" si="16"/>
        <v>0.0076530999088105i</v>
      </c>
      <c r="T193" t="str">
        <f t="shared" si="17"/>
        <v>0.206414015156168-0.0025508774752077i</v>
      </c>
      <c r="U193" t="str">
        <f t="shared" si="18"/>
        <v>0.0000500000000000002-0.0408718395202608i</v>
      </c>
      <c r="V193" t="str">
        <f t="shared" si="19"/>
        <v>3.33333333333333E-06-0.0449590234722869i</v>
      </c>
      <c r="W193" t="str">
        <f t="shared" si="20"/>
        <v>0.0000144746743781759-0.0214090658487549i</v>
      </c>
      <c r="X193" t="str">
        <f t="shared" si="21"/>
        <v>0.00831303265997856-0.0174484697479031i</v>
      </c>
      <c r="Y193" t="str">
        <f t="shared" si="22"/>
        <v>0.009+0.0118626538599551i</v>
      </c>
      <c r="Z193" t="str">
        <f t="shared" si="23"/>
        <v>10.2115293728618-10.8149078868367i</v>
      </c>
      <c r="AA193" t="str">
        <f t="shared" si="24"/>
        <v>732.400649363048+236.299166292949i</v>
      </c>
      <c r="AB193" t="str">
        <f t="shared" si="25"/>
        <v>0.503219887633492-0.00621882324933045i</v>
      </c>
      <c r="AC193" t="str">
        <f t="shared" si="26"/>
        <v>3.42350242161052+0.209057146300937i</v>
      </c>
      <c r="AD193" t="str">
        <f t="shared" si="27"/>
        <v>0.146333188253725-0.0107523867260638i</v>
      </c>
      <c r="AE193" t="str">
        <f t="shared" si="28"/>
        <v>1.3779995780714-1.69237826463275i</v>
      </c>
      <c r="AF193" t="str">
        <f t="shared" si="29"/>
        <v>-6.7739153406164+2.0665997762656i</v>
      </c>
      <c r="AG193" t="str">
        <f t="shared" si="30"/>
        <v>1.39716939367231+0.0966661464212009i</v>
      </c>
      <c r="AH193" t="str">
        <f t="shared" si="31"/>
        <v>-3.45248121192966+10.4822928625087i</v>
      </c>
      <c r="AI193">
        <f t="shared" si="32"/>
        <v>20.856404784993167</v>
      </c>
      <c r="AJ193">
        <f t="shared" si="33"/>
        <v>108.22997935379411</v>
      </c>
      <c r="AK193"/>
      <c r="AL193"/>
      <c r="AM193"/>
      <c r="AN193"/>
    </row>
    <row r="194" spans="1:40" x14ac:dyDescent="0.3">
      <c r="A194"/>
      <c r="B194">
        <f t="shared" si="34"/>
        <v>6000</v>
      </c>
      <c r="C194" s="186" t="str">
        <f t="shared" si="2"/>
        <v>-0.00212289487640133+0.408159382020405i</v>
      </c>
      <c r="D194" s="158" t="str">
        <f t="shared" si="3"/>
        <v>-5.9732814843917+3.12922192882311i</v>
      </c>
      <c r="E194" t="str">
        <f t="shared" si="4"/>
        <v>2870</v>
      </c>
      <c r="F194" t="str">
        <f t="shared" si="5"/>
        <v>0.777000777000777</v>
      </c>
      <c r="G194" t="str">
        <f t="shared" si="0"/>
        <v>0.777000777000777</v>
      </c>
      <c r="H194" t="str">
        <f t="shared" si="6"/>
        <v>0.805060475212606+1.13377425163774i</v>
      </c>
      <c r="I194" t="str">
        <f t="shared" si="7"/>
        <v>23.5619449019234i</v>
      </c>
      <c r="J194" t="str">
        <f t="shared" si="1"/>
        <v>0.525133853845987+5.09590204516432i</v>
      </c>
      <c r="K194" t="str">
        <f t="shared" si="8"/>
        <v>4.57511964608094+0.471467110289696i</v>
      </c>
      <c r="L194" t="str">
        <f t="shared" si="9"/>
        <v>0.239610030417854-0.0187127137537763i</v>
      </c>
      <c r="M194" t="str">
        <f t="shared" si="10"/>
        <v>4.81472967649879+0.45275439653592i</v>
      </c>
      <c r="N194" t="str">
        <f t="shared" si="11"/>
        <v>-0.075398223686155i</v>
      </c>
      <c r="O194" t="str">
        <f t="shared" si="12"/>
        <v>0.997158900260614-0.0753268055279327i</v>
      </c>
      <c r="P194" t="str">
        <f t="shared" si="13"/>
        <v>0.00284109973938595+0.0753268055279327i</v>
      </c>
      <c r="Q194" t="str">
        <f t="shared" si="14"/>
        <v>-0.00284109973938595+0.0000714181582223i</v>
      </c>
      <c r="R194" t="str">
        <f t="shared" si="15"/>
        <v>-0.333312275802232-26.5216349261533i</v>
      </c>
      <c r="S194" t="str">
        <f t="shared" si="16"/>
        <v>0.00778281346658696i</v>
      </c>
      <c r="T194" t="str">
        <f t="shared" si="17"/>
        <v>0.206412937459169-0.00259410726869236i</v>
      </c>
      <c r="U194" t="str">
        <f t="shared" si="18"/>
        <v>0.00005-0.040190642194923i</v>
      </c>
      <c r="V194" t="str">
        <f t="shared" si="19"/>
        <v>3.33333333333333E-06-0.0442097064144154i</v>
      </c>
      <c r="W194" t="str">
        <f t="shared" si="20"/>
        <v>0.0000144746742283673-0.0210522483216819i</v>
      </c>
      <c r="X194" t="str">
        <f t="shared" si="21"/>
        <v>0.00808794982458166-0.0172629282465043i</v>
      </c>
      <c r="Y194" t="str">
        <f t="shared" si="22"/>
        <v>0.009+0.0120637157897848i</v>
      </c>
      <c r="Z194" t="str">
        <f t="shared" si="23"/>
        <v>10.0035832990891-11.0996487289398i</v>
      </c>
      <c r="AA194" t="str">
        <f t="shared" si="24"/>
        <v>749.871228380759+228.157261201944i</v>
      </c>
      <c r="AB194" t="str">
        <f t="shared" si="25"/>
        <v>0.503217260299479-0.0063242138246909i</v>
      </c>
      <c r="AC194" t="str">
        <f t="shared" si="26"/>
        <v>3.42571839250408+0.197384447031086i</v>
      </c>
      <c r="AD194" t="str">
        <f t="shared" si="27"/>
        <v>0.146301862519188-0.0102757792744101i</v>
      </c>
      <c r="AE194" t="str">
        <f t="shared" si="28"/>
        <v>1.34948532816051-1.72669389628724i</v>
      </c>
      <c r="AF194" t="str">
        <f t="shared" si="29"/>
        <v>-6.77834195960431+1.99544767718537i</v>
      </c>
      <c r="AG194" t="str">
        <f t="shared" si="30"/>
        <v>1.40562842468379+0.0929410421432604i</v>
      </c>
      <c r="AH194" t="str">
        <f t="shared" si="31"/>
        <v>-3.36442742388932+10.4648157256572i</v>
      </c>
      <c r="AI194">
        <f t="shared" si="32"/>
        <v>20.821810296776285</v>
      </c>
      <c r="AJ194">
        <f t="shared" si="33"/>
        <v>107.82254440952113</v>
      </c>
      <c r="AK194"/>
      <c r="AL194"/>
      <c r="AM194"/>
      <c r="AN194"/>
    </row>
    <row r="195" spans="1:40" x14ac:dyDescent="0.3">
      <c r="A195"/>
      <c r="B195">
        <f t="shared" si="34"/>
        <v>6100</v>
      </c>
      <c r="C195" s="186" t="str">
        <f t="shared" si="2"/>
        <v>-0.00205386408968808+0.40146859776327i</v>
      </c>
      <c r="D195" s="158" t="str">
        <f t="shared" si="3"/>
        <v>-5.97275224836023+3.07792591618507i</v>
      </c>
      <c r="E195" t="str">
        <f t="shared" si="4"/>
        <v>2870</v>
      </c>
      <c r="F195" t="str">
        <f t="shared" si="5"/>
        <v>0.777000777000777</v>
      </c>
      <c r="G195" t="str">
        <f t="shared" si="0"/>
        <v>0.777000777000777</v>
      </c>
      <c r="H195" t="str">
        <f t="shared" si="6"/>
        <v>0.810121070538498+1.15186026545157i</v>
      </c>
      <c r="I195" t="str">
        <f t="shared" si="7"/>
        <v>23.9546439836222i</v>
      </c>
      <c r="J195" t="str">
        <f t="shared" si="1"/>
        <v>0.509173075044699+5.18083374591705i</v>
      </c>
      <c r="K195" t="str">
        <f t="shared" si="8"/>
        <v>4.57947138678289+0.450071097132788i</v>
      </c>
      <c r="L195" t="str">
        <f t="shared" si="9"/>
        <v>0.239561218913068-0.0190207167733277i</v>
      </c>
      <c r="M195" t="str">
        <f t="shared" si="10"/>
        <v>4.81903260569596+0.43105038035946i</v>
      </c>
      <c r="N195" t="str">
        <f t="shared" si="11"/>
        <v>-0.076654860747591i</v>
      </c>
      <c r="O195" t="str">
        <f t="shared" si="12"/>
        <v>0.997063454504975-0.0765798125526931i</v>
      </c>
      <c r="P195" t="str">
        <f t="shared" si="13"/>
        <v>0.00293654549502498+0.0765798125526931i</v>
      </c>
      <c r="Q195" t="str">
        <f t="shared" si="14"/>
        <v>-0.00293654549502498+0.0000750481948978976i</v>
      </c>
      <c r="R195" t="str">
        <f t="shared" si="15"/>
        <v>-0.333311567952538-26.0867155349673i</v>
      </c>
      <c r="S195" t="str">
        <f t="shared" si="16"/>
        <v>0.00791252702436341i</v>
      </c>
      <c r="T195" t="str">
        <f t="shared" si="17"/>
        <v>0.20641184164731-0.0026373367889574i</v>
      </c>
      <c r="U195" t="str">
        <f t="shared" si="18"/>
        <v>0.00005-0.0395317792081211i</v>
      </c>
      <c r="V195" t="str">
        <f t="shared" si="19"/>
        <v>3.33333333333333E-06-0.0434849571289331i</v>
      </c>
      <c r="W195" t="str">
        <f t="shared" si="20"/>
        <v>0.0000144746740760409-0.0207071297338421i</v>
      </c>
      <c r="X195" t="str">
        <f t="shared" si="21"/>
        <v>0.00787126751809281-0.0170796057473207i</v>
      </c>
      <c r="Y195" t="str">
        <f t="shared" si="22"/>
        <v>0.009+0.0122647777196146i</v>
      </c>
      <c r="Z195" t="str">
        <f t="shared" si="23"/>
        <v>9.7799001645829-11.3818326237765i</v>
      </c>
      <c r="AA195" t="str">
        <f t="shared" si="24"/>
        <v>767.31865722095+218.982205872039i</v>
      </c>
      <c r="AB195" t="str">
        <f t="shared" si="25"/>
        <v>0.503214588802972-0.00642960373396506i</v>
      </c>
      <c r="AC195" t="str">
        <f t="shared" si="26"/>
        <v>3.42777899423849+0.185926369870268i</v>
      </c>
      <c r="AD195" t="str">
        <f t="shared" si="27"/>
        <v>0.146272762388349-0.00980972446363837i</v>
      </c>
      <c r="AE195" t="str">
        <f t="shared" si="28"/>
        <v>1.31888037102531-1.76079022481806i</v>
      </c>
      <c r="AF195" t="str">
        <f t="shared" si="29"/>
        <v>-6.78287331889873+1.9260656507335i</v>
      </c>
      <c r="AG195" t="str">
        <f t="shared" si="30"/>
        <v>1.41407722850766+0.0887042901804158i</v>
      </c>
      <c r="AH195" t="str">
        <f t="shared" si="31"/>
        <v>-3.27255903315975+10.4476311084197i</v>
      </c>
      <c r="AI195">
        <f t="shared" si="32"/>
        <v>20.786838331077643</v>
      </c>
      <c r="AJ195">
        <f t="shared" si="33"/>
        <v>107.39235888971517</v>
      </c>
      <c r="AK195"/>
      <c r="AL195"/>
      <c r="AM195"/>
      <c r="AN195"/>
    </row>
    <row r="196" spans="1:40" x14ac:dyDescent="0.3">
      <c r="A196"/>
      <c r="B196">
        <f t="shared" si="34"/>
        <v>6200</v>
      </c>
      <c r="C196" s="186" t="str">
        <f t="shared" si="2"/>
        <v>-0.00198814637819049+0.394993628580454i</v>
      </c>
      <c r="D196" s="158" t="str">
        <f t="shared" si="3"/>
        <v>-5.97224841257208+3.02828448578348i</v>
      </c>
      <c r="E196" t="str">
        <f t="shared" si="4"/>
        <v>2870</v>
      </c>
      <c r="F196" t="str">
        <f t="shared" si="5"/>
        <v>0.777000777000777</v>
      </c>
      <c r="G196" t="str">
        <f t="shared" si="0"/>
        <v>0.777000777000777</v>
      </c>
      <c r="H196" t="str">
        <f t="shared" si="6"/>
        <v>0.815258977582086+1.16991433426434i</v>
      </c>
      <c r="I196" t="str">
        <f t="shared" si="7"/>
        <v>24.3473430653209i</v>
      </c>
      <c r="J196" t="str">
        <f t="shared" si="1"/>
        <v>0.49294848171777+5.2657654466698i</v>
      </c>
      <c r="K196" t="str">
        <f t="shared" si="8"/>
        <v>4.58353638981381+0.429082405424229i</v>
      </c>
      <c r="L196" t="str">
        <f t="shared" si="9"/>
        <v>0.23951162098512-0.019328529261738i</v>
      </c>
      <c r="M196" t="str">
        <f t="shared" si="10"/>
        <v>4.82304801079893+0.409753876162491i</v>
      </c>
      <c r="N196" t="str">
        <f t="shared" si="11"/>
        <v>-0.0779114978090269i</v>
      </c>
      <c r="O196" t="str">
        <f t="shared" si="12"/>
        <v>0.996966434250046-0.0778326986474766i</v>
      </c>
      <c r="P196" t="str">
        <f t="shared" si="13"/>
        <v>0.00303356574995395+0.0778326986474766i</v>
      </c>
      <c r="Q196" t="str">
        <f t="shared" si="14"/>
        <v>-0.00303356574995395+0.0000787991615502914i</v>
      </c>
      <c r="R196" t="str">
        <f t="shared" si="15"/>
        <v>-0.333310848398018-25.6658235490851i</v>
      </c>
      <c r="S196" t="str">
        <f t="shared" si="16"/>
        <v>0.00804224058213986i</v>
      </c>
      <c r="T196" t="str">
        <f t="shared" si="17"/>
        <v>0.206410727720493-0.00268056603145401i</v>
      </c>
      <c r="U196" t="str">
        <f t="shared" si="18"/>
        <v>0.0000499999999999998-0.0388941698660545i</v>
      </c>
      <c r="V196" t="str">
        <f t="shared" si="19"/>
        <v>3.33333333333333E-06-0.04278358685266i</v>
      </c>
      <c r="W196" t="str">
        <f t="shared" si="20"/>
        <v>0.0000144746739211967-0.0203731440075303i</v>
      </c>
      <c r="X196" t="str">
        <f t="shared" si="21"/>
        <v>0.00766260803644417-0.0168985658246462i</v>
      </c>
      <c r="Y196" t="str">
        <f t="shared" si="22"/>
        <v>0.009+0.0124658396494443i</v>
      </c>
      <c r="Z196" t="str">
        <f t="shared" si="23"/>
        <v>9.54013095653255-11.6603074929339i</v>
      </c>
      <c r="AA196" t="str">
        <f t="shared" si="24"/>
        <v>784.672482108891+208.745128181445i</v>
      </c>
      <c r="AB196" t="str">
        <f t="shared" si="25"/>
        <v>0.503211873143731-0.00653499296606331i</v>
      </c>
      <c r="AC196" t="str">
        <f t="shared" si="26"/>
        <v>3.42969276247481+0.174674430726075i</v>
      </c>
      <c r="AD196" t="str">
        <f t="shared" si="27"/>
        <v>0.146245757879457-0.00935372049087341i</v>
      </c>
      <c r="AE196" t="str">
        <f t="shared" si="28"/>
        <v>1.28613642488083-1.79450622482536i</v>
      </c>
      <c r="AF196" t="str">
        <f t="shared" si="29"/>
        <v>-6.78750739015417+1.85837015151914i</v>
      </c>
      <c r="AG196" t="str">
        <f t="shared" si="30"/>
        <v>1.42248138680596+0.0839423062880485i</v>
      </c>
      <c r="AH196" t="str">
        <f t="shared" si="31"/>
        <v>-3.17702092136415+10.4303848235509i</v>
      </c>
      <c r="AI196">
        <f t="shared" si="32"/>
        <v>20.751321380295078</v>
      </c>
      <c r="AJ196">
        <f t="shared" si="33"/>
        <v>106.94036229396124</v>
      </c>
      <c r="AK196"/>
      <c r="AL196"/>
      <c r="AM196"/>
      <c r="AN196"/>
    </row>
    <row r="197" spans="1:40" x14ac:dyDescent="0.3">
      <c r="A197"/>
      <c r="B197">
        <f t="shared" si="34"/>
        <v>6300</v>
      </c>
      <c r="C197" s="186" t="str">
        <f t="shared" si="2"/>
        <v>-0.00192553307520053+0.388724198597281i</v>
      </c>
      <c r="D197" s="158" t="str">
        <f t="shared" si="3"/>
        <v>-5.97176837724916+2.98021885591249i</v>
      </c>
      <c r="E197" t="str">
        <f t="shared" si="4"/>
        <v>2870</v>
      </c>
      <c r="F197" t="str">
        <f t="shared" si="5"/>
        <v>0.777000777000777</v>
      </c>
      <c r="G197" t="str">
        <f t="shared" ref="G197:G260" si="35">IF($C$11=$C$7,$C$24,F197)</f>
        <v>0.777000777000777</v>
      </c>
      <c r="H197" t="str">
        <f t="shared" si="6"/>
        <v>0.820473900399373+1.18793589035429i</v>
      </c>
      <c r="I197" t="str">
        <f t="shared" si="7"/>
        <v>24.7400421470196i</v>
      </c>
      <c r="J197" t="str">
        <f t="shared" ref="J197:J260" si="36">IMSUM(COMPLEX(0,2*PI()*B197*$C$113*$C$112),COMPLEX(0,2*PI()*B197*$C$113*$C$111),COMPLEX(0,2*PI()*B197*$C$28*10^-12*$C$111),COMPLEX(-1*2*PI()*B197*2*PI()*B197*$C$113*$C$112*$C$28*10^-12*$C$111,0),COMPLEX(1,0))</f>
        <v>0.4764600738652+5.35069714742253i</v>
      </c>
      <c r="K197" t="str">
        <f t="shared" si="8"/>
        <v>4.58733033423116+0.408485042167769i</v>
      </c>
      <c r="L197" t="str">
        <f t="shared" si="9"/>
        <v>0.239461237623161-0.0196361482292729i</v>
      </c>
      <c r="M197" t="str">
        <f t="shared" si="10"/>
        <v>4.82679157185432+0.388848893938496i</v>
      </c>
      <c r="N197" t="str">
        <f t="shared" si="11"/>
        <v>-0.0791681348704628i</v>
      </c>
      <c r="O197" t="str">
        <f t="shared" si="12"/>
        <v>0.996867839649035-0.0790854618338049i</v>
      </c>
      <c r="P197" t="str">
        <f t="shared" si="13"/>
        <v>0.00313216035096497+0.0790854618338049i</v>
      </c>
      <c r="Q197" t="str">
        <f t="shared" si="14"/>
        <v>-0.00313216035096497+0.0000826730366579043i</v>
      </c>
      <c r="R197" t="str">
        <f t="shared" si="15"/>
        <v>-0.333310117136314-25.258290996808i</v>
      </c>
      <c r="S197" t="str">
        <f t="shared" si="16"/>
        <v>0.00817195413991631i</v>
      </c>
      <c r="T197" t="str">
        <f t="shared" si="17"/>
        <v>0.206409595678576-0.00272379499160809i</v>
      </c>
      <c r="U197" t="str">
        <f t="shared" si="18"/>
        <v>0.0000500000000000002-0.0382768020904029i</v>
      </c>
      <c r="V197" t="str">
        <f t="shared" si="19"/>
        <v>3.33333333333333E-06-0.0421044822994433i</v>
      </c>
      <c r="W197" t="str">
        <f t="shared" si="20"/>
        <v>0.0000144746737638349-0.0200497610064835i</v>
      </c>
      <c r="X197" t="str">
        <f t="shared" si="21"/>
        <v>0.00746161218656609-0.0167198597713883i</v>
      </c>
      <c r="Y197" t="str">
        <f t="shared" si="22"/>
        <v>0.009+0.012666901579274i</v>
      </c>
      <c r="Z197" t="str">
        <f t="shared" si="23"/>
        <v>9.28401998475757-11.9338427925533i</v>
      </c>
      <c r="AA197" t="str">
        <f t="shared" si="24"/>
        <v>801.856761330304+197.42245734522i</v>
      </c>
      <c r="AB197" t="str">
        <f t="shared" si="25"/>
        <v>0.503209113321411-0.00664038150983438i</v>
      </c>
      <c r="AC197" t="str">
        <f t="shared" si="26"/>
        <v>3.4314676120655+0.163620569629236i</v>
      </c>
      <c r="AD197" t="str">
        <f t="shared" si="27"/>
        <v>0.146220729165449-0.00890729680793618i</v>
      </c>
      <c r="AE197" t="str">
        <f t="shared" si="28"/>
        <v>1.25121789194533-1.82767071644803i</v>
      </c>
      <c r="AF197" t="str">
        <f t="shared" si="29"/>
        <v>-6.79224227764853+1.7922829655582i</v>
      </c>
      <c r="AG197" t="str">
        <f t="shared" si="30"/>
        <v>1.43080382232256+0.0786440637756408i</v>
      </c>
      <c r="AH197" t="str">
        <f t="shared" si="31"/>
        <v>-3.07797058124916+10.4127363276964i</v>
      </c>
      <c r="AI197">
        <f t="shared" si="32"/>
        <v>20.71510050509735</v>
      </c>
      <c r="AJ197">
        <f t="shared" si="33"/>
        <v>106.46750589730161</v>
      </c>
      <c r="AK197"/>
      <c r="AL197"/>
      <c r="AM197"/>
      <c r="AN197"/>
    </row>
    <row r="198" spans="1:40" x14ac:dyDescent="0.3">
      <c r="A198"/>
      <c r="B198">
        <f t="shared" si="34"/>
        <v>6400</v>
      </c>
      <c r="C198" s="186" t="str">
        <f t="shared" ref="C198:C261" si="37">IMPRODUCT(COMPLEX(-1,0),IMDIV(IMPRODUCT(G198,COMPLEX($C$100+$C$101,0)),COMPLEX($C$100,2*PI()*B198*$C$103*$C$102*(2*$C$100+$C$101))))</f>
        <v>-0.00186583168691298+0.38265067410238i</v>
      </c>
      <c r="D198" s="158" t="str">
        <f t="shared" ref="D198:D261" si="38">IMPRODUCT(COMPLEX($C$106,0),IMSUB(C198,G198))</f>
        <v>-5.97131066660563+2.93365516811825i</v>
      </c>
      <c r="E198" t="str">
        <f t="shared" ref="E198:E261" si="39">IMDIV(COMPLEX($C$20*10^3,0),COMPLEX(1,2*PI()*B198*$C$20*1000*$C$29*10^-12))</f>
        <v>2870</v>
      </c>
      <c r="F198" t="str">
        <f t="shared" ref="F198:F261" si="40">IMDIV(COMPLEX($C$22*1000,0),IMSUM(COMPLEX($C$22*1000,0),E198))</f>
        <v>0.777000777000777</v>
      </c>
      <c r="G198" t="str">
        <f t="shared" si="35"/>
        <v>0.777000777000777</v>
      </c>
      <c r="H198" t="str">
        <f t="shared" ref="H198:H261" si="41">IMPRODUCT(COMPLEX($C$108,0),IMPRODUCT(COMPLEX(-1,0),D198),IMDIV(COMPLEX(0,2*PI()*B198*$C$109*$C$110),COMPLEX(1,2*PI()*B198*$C$109*$C$110)))</f>
        <v>0.825765539018973+1.20592437458903i</v>
      </c>
      <c r="I198" t="str">
        <f t="shared" ref="I198:I261" si="42">COMPLEX(0,2*PI()*B198*$C$113*$C$112*$C$114)</f>
        <v>25.1327412287183i</v>
      </c>
      <c r="J198" t="str">
        <f t="shared" si="36"/>
        <v>0.459707851486989+5.43562884817527i</v>
      </c>
      <c r="K198" t="str">
        <f t="shared" ref="K198:K261" si="43">IMDIV(I198,J198)</f>
        <v>4.59086777340907+0.388263808939644i</v>
      </c>
      <c r="L198" t="str">
        <f t="shared" ref="L198:L261" si="44">IMDIV(COMPLEX($C$117,0),COMPLEX(1,2*PI()*B198*$C$115*$C$116))</f>
        <v>0.239410069831377-0.0199435706926003i</v>
      </c>
      <c r="M198" t="str">
        <f t="shared" ref="M198:M261" si="45">IMSUM(K198,L198)</f>
        <v>4.83027784324045+0.368320238247044i</v>
      </c>
      <c r="N198" t="str">
        <f t="shared" ref="N198:N261" si="46">COMPLEX(0,-2*PI()*B198*$C$43)</f>
        <v>-0.0804247719318987i</v>
      </c>
      <c r="O198" t="str">
        <f t="shared" ref="O198:O261" si="47">IMEXP(N198)</f>
        <v>0.996767670857636-0.0803381001333942i</v>
      </c>
      <c r="P198" t="str">
        <f t="shared" ref="P198:P261" si="48">IMSUB(COMPLEX(1,0),O198)</f>
        <v>0.00323232914236404+0.0803381001333942i</v>
      </c>
      <c r="Q198" t="str">
        <f t="shared" ref="Q198:Q261" si="49">IMSUM(COMPLEX(0,2*PI()*B198*$C$43),O198,COMPLEX(-1,0))</f>
        <v>-0.00323232914236404+0.000086671798504509i</v>
      </c>
      <c r="R198" t="str">
        <f t="shared" ref="R198:R261" si="50">IMDIV(P198,Q198)</f>
        <v>-0.333309374169756-24.8634916546691i</v>
      </c>
      <c r="S198" t="str">
        <f t="shared" ref="S198:S261" si="51">IMDIV(COMPLEX(0,2*PI()*B198*$C$123),COMPLEX($C$124,0))</f>
        <v>0.00830166769769276i</v>
      </c>
      <c r="T198" t="str">
        <f t="shared" ref="T198:T261" si="52">IMPRODUCT(R198,S198)</f>
        <v>0.20640844552142-0.00276702366488325i</v>
      </c>
      <c r="U198" t="str">
        <f t="shared" ref="U198:U261" si="53">IMDIV(COMPLEX(1,2*PI()*B198*$C$16*10^-3*$C$15*10^-6),COMPLEX(0,2*PI()*B198*$C$15*10^-6))</f>
        <v>0.00005-0.0376787270577403i</v>
      </c>
      <c r="V198" t="str">
        <f t="shared" ref="V198:V261" si="54">IMSUM(COMPLEX($C$18*10^-3,0),IMDIV(COMPLEX(1,0),COMPLEX(0,2*PI()*B198*($C$17*1*10^-6))))</f>
        <v>3.33333333333333E-06-0.0414465997635144i</v>
      </c>
      <c r="W198" t="str">
        <f t="shared" ref="W198:W261" si="55">IMDIV(IMPRODUCT(U198,V198),IMSUM(U198,V198))</f>
        <v>0.0000144746736039551-0.0197364837279547i</v>
      </c>
      <c r="X198" t="str">
        <f t="shared" ref="X198:X261" si="56">IMDIV(IMPRODUCT(COMPLEX($C$19,0),W198),IMSUM(COMPLEX($C$19,0),W198))</f>
        <v>0.00726793842624715-0.0165435279356762i</v>
      </c>
      <c r="Y198" t="str">
        <f t="shared" ref="Y198:Y261" si="57">COMPLEX($C$13*10^-3,2*PI()*B198*$C$12*0.000001)</f>
        <v>0.009+0.0128679635091038i</v>
      </c>
      <c r="Z198" t="str">
        <f t="shared" ref="Z198:Z261" si="58">IMPRODUCT(COMPLEX($C$6,0),IMDIV(X198,IMSUM(X198,Y198)))</f>
        <v>9.01141855729993-12.2011367646349i</v>
      </c>
      <c r="AA198" t="str">
        <f t="shared" ref="AA198:AA261" si="59">IMDIV(COMPLEX($C$6,0),IMSUM(X198,Y198))</f>
        <v>818.790426925347+184.996825483995i</v>
      </c>
      <c r="AB198" t="str">
        <f t="shared" ref="AB198:AB261" si="60">IMPRODUCT(COMPLEX($C$119,0),T198)</f>
        <v>0.503206309335672-0.00674576935421894i</v>
      </c>
      <c r="AC198" t="str">
        <f t="shared" ref="AC198:AC261" si="61">IMSUM(COMPLEX(1,0),IMPRODUCT(AB198,M198))</f>
        <v>3.4331108899386+0.152757127494636i</v>
      </c>
      <c r="AD198" t="str">
        <f t="shared" ref="AD198:AD261" si="62">IMDIV(AB198,AC198)</f>
        <v>0.146197565637636-0.00847001173569804i</v>
      </c>
      <c r="AE198" t="str">
        <f t="shared" ref="AE198:AE261" si="63">IMPRODUCT(AD198,AA198,X198)</f>
        <v>1.21410368443375-1.8601033139371i</v>
      </c>
      <c r="AF198" t="str">
        <f t="shared" ref="AF198:AF261" si="64">IMSUB(D198,H198)</f>
        <v>-6.7970762056246+1.72773079352922i</v>
      </c>
      <c r="AG198" t="str">
        <f t="shared" ref="AG198:AG261" si="65">IMSUM(COMPLEX(1,0),IMPRODUCT(AD198,AA198,COMPLEX($C$127,0)))</f>
        <v>1.43900497472983+0.072801534060963i</v>
      </c>
      <c r="AH198" t="str">
        <f t="shared" ref="AH198:AH261" si="66">IMDIV(IMPRODUCT(AE198,AF198),AG198)</f>
        <v>-2.97557843850544+10.3943594601881i</v>
      </c>
      <c r="AI198">
        <f t="shared" ref="AI198:AI261" si="67">20*LOG10(IMABS(AH198))</f>
        <v>20.678025321640099</v>
      </c>
      <c r="AJ198">
        <f t="shared" ref="AJ198:AJ261" si="68">IMARGUMENT(AH198)*180/PI()</f>
        <v>105.97475300948041</v>
      </c>
      <c r="AK198"/>
      <c r="AL198"/>
      <c r="AM198"/>
      <c r="AN198"/>
    </row>
    <row r="199" spans="1:40" x14ac:dyDescent="0.3">
      <c r="A199"/>
      <c r="B199">
        <f t="shared" si="34"/>
        <v>6500</v>
      </c>
      <c r="C199" s="186" t="str">
        <f t="shared" si="37"/>
        <v>-0.00180886441123169+0.376764014157623i</v>
      </c>
      <c r="D199" s="158" t="str">
        <f t="shared" si="38"/>
        <v>-5.97087391749207+2.88852410854178i</v>
      </c>
      <c r="E199" t="str">
        <f t="shared" si="39"/>
        <v>2870</v>
      </c>
      <c r="F199" t="str">
        <f t="shared" si="40"/>
        <v>0.777000777000777</v>
      </c>
      <c r="G199" t="str">
        <f t="shared" si="35"/>
        <v>0.777000777000777</v>
      </c>
      <c r="H199" t="str">
        <f t="shared" si="41"/>
        <v>0.831133589496777+1.22387923605314i</v>
      </c>
      <c r="I199" t="str">
        <f t="shared" si="42"/>
        <v>25.5254403104171i</v>
      </c>
      <c r="J199" t="str">
        <f t="shared" si="36"/>
        <v>0.442691814583137+5.52056054892801i</v>
      </c>
      <c r="K199" t="str">
        <f t="shared" si="43"/>
        <v>4.59416222973439+0.368404258217103i</v>
      </c>
      <c r="L199" t="str">
        <f t="shared" si="44"/>
        <v>0.239358118628939-0.0202507936748837i</v>
      </c>
      <c r="M199" t="str">
        <f t="shared" si="45"/>
        <v>4.83352034836333+0.348153464542219i</v>
      </c>
      <c r="N199" t="str">
        <f t="shared" si="46"/>
        <v>-0.0816814089933346i</v>
      </c>
      <c r="O199" t="str">
        <f t="shared" si="47"/>
        <v>0.99666592803403-0.0815906115681575i</v>
      </c>
      <c r="P199" t="str">
        <f t="shared" si="48"/>
        <v>0.00333407196597002+0.0815906115681575i</v>
      </c>
      <c r="Q199" t="str">
        <f t="shared" si="49"/>
        <v>-0.00333407196597002+0.0000907974251771054i</v>
      </c>
      <c r="R199" t="str">
        <f t="shared" si="50"/>
        <v>-0.33330861949648-24.4808378360394i</v>
      </c>
      <c r="S199" t="str">
        <f t="shared" si="51"/>
        <v>0.00843138125546921i</v>
      </c>
      <c r="T199" t="str">
        <f t="shared" si="52"/>
        <v>0.206407277248964-0.00281025204670894i</v>
      </c>
      <c r="U199" t="str">
        <f t="shared" si="53"/>
        <v>0.00005-0.0370990543337752i</v>
      </c>
      <c r="V199" t="str">
        <f t="shared" si="54"/>
        <v>3.33333333333333E-06-0.0408089597671526i</v>
      </c>
      <c r="W199" t="str">
        <f t="shared" si="55"/>
        <v>0.0000144746734415577-0.0194328457539816i</v>
      </c>
      <c r="X199" t="str">
        <f t="shared" si="56"/>
        <v>0.00708126202602467-0.0163696009245812i</v>
      </c>
      <c r="Y199" t="str">
        <f t="shared" si="57"/>
        <v>0.009+0.0130690254389335i</v>
      </c>
      <c r="Z199" t="str">
        <f t="shared" si="58"/>
        <v>8.72229835792862-12.4608260521571i</v>
      </c>
      <c r="AA199" t="str">
        <f t="shared" si="59"/>
        <v>835.38779595281+171.45796616391i</v>
      </c>
      <c r="AB199" t="str">
        <f t="shared" si="60"/>
        <v>0.503203461186366-0.00685115648807438i</v>
      </c>
      <c r="AC199" t="str">
        <f t="shared" si="61"/>
        <v>3.4346294228786+0.14207682408674i</v>
      </c>
      <c r="AD199" t="str">
        <f t="shared" si="62"/>
        <v>0.146176165068467-0.00804145029277516i</v>
      </c>
      <c r="AE199" t="str">
        <f t="shared" si="63"/>
        <v>1.17478901123966-1.8916156945736i</v>
      </c>
      <c r="AF199" t="str">
        <f t="shared" si="64"/>
        <v>-6.80200750698885+1.66464487248864i</v>
      </c>
      <c r="AG199" t="str">
        <f t="shared" si="65"/>
        <v>1.44704304935191+0.0664101254711204i</v>
      </c>
      <c r="AH199" t="str">
        <f t="shared" si="66"/>
        <v>-2.87002796707849+10.3749432905724i</v>
      </c>
      <c r="AI199">
        <f t="shared" si="67"/>
        <v>20.639954020867894</v>
      </c>
      <c r="AJ199">
        <f t="shared" si="68"/>
        <v>105.46307891050861</v>
      </c>
      <c r="AK199"/>
      <c r="AL199"/>
      <c r="AM199"/>
      <c r="AN199"/>
    </row>
    <row r="200" spans="1:40" x14ac:dyDescent="0.3">
      <c r="A200"/>
      <c r="B200">
        <f t="shared" si="34"/>
        <v>6600</v>
      </c>
      <c r="C200" s="186" t="str">
        <f t="shared" si="37"/>
        <v>-0.00175446681245631+0.371055725697324i</v>
      </c>
      <c r="D200" s="158" t="str">
        <f t="shared" si="38"/>
        <v>-5.97045686923479+2.84476056367948i</v>
      </c>
      <c r="E200" t="str">
        <f t="shared" si="39"/>
        <v>2870</v>
      </c>
      <c r="F200" t="str">
        <f t="shared" si="40"/>
        <v>0.777000777000777</v>
      </c>
      <c r="G200" t="str">
        <f t="shared" si="35"/>
        <v>0.777000777000777</v>
      </c>
      <c r="H200" t="str">
        <f t="shared" si="41"/>
        <v>0.836577743969816+1.2417999317126i</v>
      </c>
      <c r="I200" t="str">
        <f t="shared" si="42"/>
        <v>25.9181393921158i</v>
      </c>
      <c r="J200" t="str">
        <f t="shared" si="36"/>
        <v>0.425411963153644+5.60549224968075i</v>
      </c>
      <c r="K200" t="str">
        <f t="shared" si="43"/>
        <v>4.5972262802703+0.348892652034743i</v>
      </c>
      <c r="L200" t="str">
        <f t="shared" si="44"/>
        <v>0.239305385049947-0.0205578142058761i</v>
      </c>
      <c r="M200" t="str">
        <f t="shared" si="45"/>
        <v>4.83653166532025+0.328334837828867i</v>
      </c>
      <c r="N200" t="str">
        <f t="shared" si="46"/>
        <v>-0.0829380460547705i</v>
      </c>
      <c r="O200" t="str">
        <f t="shared" si="47"/>
        <v>0.996562611338882-0.0828429941602083i</v>
      </c>
      <c r="P200" t="str">
        <f t="shared" si="48"/>
        <v>0.00343738866111798+0.0828429941602083i</v>
      </c>
      <c r="Q200" t="str">
        <f t="shared" si="49"/>
        <v>-0.00343738866111798+0.0000950518945622009i</v>
      </c>
      <c r="R200" t="str">
        <f t="shared" si="50"/>
        <v>-0.333307853116664-24.1097774716477i</v>
      </c>
      <c r="S200" t="str">
        <f t="shared" si="51"/>
        <v>0.00856109481324566i</v>
      </c>
      <c r="T200" t="str">
        <f t="shared" si="52"/>
        <v>0.20640609086103-0.00285348013253112i</v>
      </c>
      <c r="U200" t="str">
        <f t="shared" si="53"/>
        <v>0.0000499999999999998-0.03653694744993i</v>
      </c>
      <c r="V200" t="str">
        <f t="shared" si="54"/>
        <v>3.33333333333333E-06-0.040190642194923i</v>
      </c>
      <c r="W200" t="str">
        <f t="shared" si="55"/>
        <v>0.0000144746732766423-0.0191384089343572i</v>
      </c>
      <c r="X200" t="str">
        <f t="shared" si="56"/>
        <v>0.00690127425619935-0.0161981006877249i</v>
      </c>
      <c r="Y200" t="str">
        <f t="shared" si="57"/>
        <v>0.009+0.0132700873687633i</v>
      </c>
      <c r="Z200" t="str">
        <f t="shared" si="58"/>
        <v>8.41676410341669-12.7114977689278i</v>
      </c>
      <c r="AA200" t="str">
        <f t="shared" si="59"/>
        <v>851.559239779927+156.803584152281i</v>
      </c>
      <c r="AB200" t="str">
        <f t="shared" si="60"/>
        <v>0.503200568873059-0.00695654290029833i</v>
      </c>
      <c r="AC200" t="str">
        <f t="shared" si="61"/>
        <v>3.43602956074673+0.131572737157878i</v>
      </c>
      <c r="AD200" t="str">
        <f t="shared" si="62"/>
        <v>0.146156432861537-0.00762122221656075i</v>
      </c>
      <c r="AE200" t="str">
        <f t="shared" si="63"/>
        <v>1.1332870683901-1.92201319981038i</v>
      </c>
      <c r="AF200" t="str">
        <f t="shared" si="64"/>
        <v>-6.80703461320461+1.60296063196688i</v>
      </c>
      <c r="AG200" t="str">
        <f t="shared" si="65"/>
        <v>1.45487434285281+0.0594691077680758i</v>
      </c>
      <c r="AH200" t="str">
        <f t="shared" si="66"/>
        <v>-2.76151559446341+10.3541930449084i</v>
      </c>
      <c r="AI200">
        <f t="shared" si="67"/>
        <v>20.600753411918266</v>
      </c>
      <c r="AJ200">
        <f t="shared" si="68"/>
        <v>104.93347046333911</v>
      </c>
      <c r="AK200"/>
      <c r="AL200"/>
      <c r="AM200"/>
      <c r="AN200"/>
    </row>
    <row r="201" spans="1:40" x14ac:dyDescent="0.3">
      <c r="A201"/>
      <c r="B201">
        <f t="shared" si="34"/>
        <v>6700</v>
      </c>
      <c r="C201" s="186" t="str">
        <f t="shared" si="37"/>
        <v>-0.00170248663337956+0.365517822647772i</v>
      </c>
      <c r="D201" s="158" t="str">
        <f t="shared" si="38"/>
        <v>-5.97005835452854+2.80230330696625i</v>
      </c>
      <c r="E201" t="str">
        <f t="shared" si="39"/>
        <v>2870</v>
      </c>
      <c r="F201" t="str">
        <f t="shared" si="40"/>
        <v>0.777000777000777</v>
      </c>
      <c r="G201" t="str">
        <f t="shared" si="35"/>
        <v>0.777000777000777</v>
      </c>
      <c r="H201" t="str">
        <f t="shared" si="41"/>
        <v>0.842097690709297+1.25968592611173i</v>
      </c>
      <c r="I201" t="str">
        <f t="shared" si="42"/>
        <v>26.3108384738145i</v>
      </c>
      <c r="J201" t="str">
        <f t="shared" si="36"/>
        <v>0.407868297198509+5.69042395043348i</v>
      </c>
      <c r="K201" t="str">
        <f t="shared" si="43"/>
        <v>4.60007163434445+0.329715922896801i</v>
      </c>
      <c r="L201" t="str">
        <f t="shared" si="44"/>
        <v>0.239251870143384-0.0208646293220118i</v>
      </c>
      <c r="M201" t="str">
        <f t="shared" si="45"/>
        <v>4.83932350448783+0.308851293574789i</v>
      </c>
      <c r="N201" t="str">
        <f t="shared" si="46"/>
        <v>-0.0841946831162065i</v>
      </c>
      <c r="O201" t="str">
        <f t="shared" si="47"/>
        <v>0.996457720935344-0.0840952459318637i</v>
      </c>
      <c r="P201" t="str">
        <f t="shared" si="48"/>
        <v>0.00354227906465598+0.0840952459318637i</v>
      </c>
      <c r="Q201" t="str">
        <f t="shared" si="49"/>
        <v>-0.00354227906465598+0.0000994371843427988i</v>
      </c>
      <c r="R201" t="str">
        <f t="shared" si="50"/>
        <v>-0.333307075030094-23.7497914515938i</v>
      </c>
      <c r="S201" t="str">
        <f t="shared" si="51"/>
        <v>0.00869080837102211i</v>
      </c>
      <c r="T201" t="str">
        <f t="shared" si="52"/>
        <v>0.206404886357541-0.00289670791779244i</v>
      </c>
      <c r="U201" t="str">
        <f t="shared" si="53"/>
        <v>0.0000500000000000002-0.0359916198760505i</v>
      </c>
      <c r="V201" t="str">
        <f t="shared" si="54"/>
        <v>3.33333333333333E-06-0.0395907818636556i</v>
      </c>
      <c r="W201" t="str">
        <f t="shared" si="55"/>
        <v>0.0000144746731092093-0.0188527612770958i</v>
      </c>
      <c r="X201" t="str">
        <f t="shared" si="56"/>
        <v>0.00672768160121357-0.0160290414923881i</v>
      </c>
      <c r="Y201" t="str">
        <f t="shared" si="57"/>
        <v>0.009+0.013471149298593i</v>
      </c>
      <c r="Z201" t="str">
        <f t="shared" si="58"/>
        <v>8.09506501326046-12.9517040370421i</v>
      </c>
      <c r="AA201" t="str">
        <f t="shared" si="59"/>
        <v>867.212015279097+141.040167298183i</v>
      </c>
      <c r="AB201" t="str">
        <f t="shared" si="60"/>
        <v>0.503197632395563-0.00706192857978036i</v>
      </c>
      <c r="AC201" t="str">
        <f t="shared" si="61"/>
        <v>3.43731721563147+0.121238282725995i</v>
      </c>
      <c r="AD201" t="str">
        <f t="shared" si="62"/>
        <v>0.146138281378723-0.00720896015706039i</v>
      </c>
      <c r="AE201" t="str">
        <f t="shared" si="63"/>
        <v>1.08963057031784-1.95109677004861i</v>
      </c>
      <c r="AF201" t="str">
        <f t="shared" si="64"/>
        <v>-6.81215604523784+1.54261738085452i</v>
      </c>
      <c r="AG201" t="str">
        <f t="shared" si="65"/>
        <v>1.46245364775068+0.0519820082541998i</v>
      </c>
      <c r="AH201" t="str">
        <f t="shared" si="66"/>
        <v>-2.65025039591728+10.3318310803281i</v>
      </c>
      <c r="AI201">
        <f t="shared" si="67"/>
        <v>20.560298981886092</v>
      </c>
      <c r="AJ201">
        <f t="shared" si="68"/>
        <v>104.3869254082083</v>
      </c>
      <c r="AK201"/>
      <c r="AL201"/>
      <c r="AM201"/>
      <c r="AN201"/>
    </row>
    <row r="202" spans="1:40" x14ac:dyDescent="0.3">
      <c r="A202"/>
      <c r="B202">
        <f t="shared" si="34"/>
        <v>6800</v>
      </c>
      <c r="C202" s="186" t="str">
        <f t="shared" si="37"/>
        <v>-0.00165278272875065+0.360142788653302i</v>
      </c>
      <c r="D202" s="158" t="str">
        <f t="shared" si="38"/>
        <v>-5.96967729125972+2.76109471300865i</v>
      </c>
      <c r="E202" t="str">
        <f t="shared" si="39"/>
        <v>2870</v>
      </c>
      <c r="F202" t="str">
        <f t="shared" si="40"/>
        <v>0.777000777000777</v>
      </c>
      <c r="G202" t="str">
        <f t="shared" si="35"/>
        <v>0.777000777000777</v>
      </c>
      <c r="H202" t="str">
        <f t="shared" si="41"/>
        <v>0.847693114173096+1.27753669109961i</v>
      </c>
      <c r="I202" t="str">
        <f t="shared" si="42"/>
        <v>26.7035375555132i</v>
      </c>
      <c r="J202" t="str">
        <f t="shared" si="36"/>
        <v>0.390060816717734+5.77535565118623i</v>
      </c>
      <c r="K202" t="str">
        <f t="shared" si="43"/>
        <v>4.60270920390722+0.310861636862403i</v>
      </c>
      <c r="L202" t="str">
        <f t="shared" si="44"/>
        <v>0.239197574973064-0.0211712360664995i</v>
      </c>
      <c r="M202" t="str">
        <f t="shared" si="45"/>
        <v>4.84190677888028+0.289690400795903i</v>
      </c>
      <c r="N202" t="str">
        <f t="shared" si="46"/>
        <v>-0.0854513201776424i</v>
      </c>
      <c r="O202" t="str">
        <f t="shared" si="47"/>
        <v>0.996351256989051-0.085347364905647i</v>
      </c>
      <c r="P202" t="str">
        <f t="shared" si="48"/>
        <v>0.00364874301094897+0.085347364905647i</v>
      </c>
      <c r="Q202" t="str">
        <f t="shared" si="49"/>
        <v>-0.00364874301094897+0.000103955271995401i</v>
      </c>
      <c r="R202" t="str">
        <f t="shared" si="50"/>
        <v>-0.333306285236727-23.4003912018403i</v>
      </c>
      <c r="S202" t="str">
        <f t="shared" si="51"/>
        <v>0.00882052192879855i</v>
      </c>
      <c r="T202" t="str">
        <f t="shared" si="52"/>
        <v>0.206403663738297-0.00293993539793693i</v>
      </c>
      <c r="U202" t="str">
        <f t="shared" si="53"/>
        <v>0.00005-0.0354623313484615i</v>
      </c>
      <c r="V202" t="str">
        <f t="shared" si="54"/>
        <v>3.33333333333333E-06-0.0390085644833077i</v>
      </c>
      <c r="W202" t="str">
        <f t="shared" si="55"/>
        <v>0.0000144746729392583-0.0185755150250341i</v>
      </c>
      <c r="X202" t="str">
        <f t="shared" si="56"/>
        <v>0.00656020500292434-0.0158624308006566i</v>
      </c>
      <c r="Y202" t="str">
        <f t="shared" si="57"/>
        <v>0.009+0.0136722112284228i</v>
      </c>
      <c r="Z202" t="str">
        <f t="shared" si="58"/>
        <v>7.75760459398686-13.1799789112836i</v>
      </c>
      <c r="AA202" t="str">
        <f t="shared" si="59"/>
        <v>882.25125617428+124.183708925275i</v>
      </c>
      <c r="AB202" t="str">
        <f t="shared" si="60"/>
        <v>0.50319465175339-0.00716731351541339i</v>
      </c>
      <c r="AC202" t="str">
        <f t="shared" si="61"/>
        <v>3.43849789734595+0.111067196448154i</v>
      </c>
      <c r="AD202" t="str">
        <f t="shared" si="62"/>
        <v>0.146121629335381-0.00680431802624906i</v>
      </c>
      <c r="AE202" t="str">
        <f t="shared" si="63"/>
        <v>1.04387305492137-1.9786652019021i</v>
      </c>
      <c r="AF202" t="str">
        <f t="shared" si="64"/>
        <v>-6.81737040543282+1.48355802190904i</v>
      </c>
      <c r="AG202" t="str">
        <f t="shared" si="65"/>
        <v>1.46973473487418+0.0439569640875957i</v>
      </c>
      <c r="AH202" t="str">
        <f t="shared" si="66"/>
        <v>-2.53645357936082+10.3075978770993i</v>
      </c>
      <c r="AI202">
        <f t="shared" si="67"/>
        <v>20.518474964468041</v>
      </c>
      <c r="AJ202">
        <f t="shared" si="68"/>
        <v>103.82445134708573</v>
      </c>
      <c r="AK202"/>
      <c r="AL202"/>
      <c r="AM202"/>
      <c r="AN202"/>
    </row>
    <row r="203" spans="1:40" x14ac:dyDescent="0.3">
      <c r="A203"/>
      <c r="B203">
        <f t="shared" si="34"/>
        <v>6900</v>
      </c>
      <c r="C203" s="186" t="str">
        <f t="shared" si="37"/>
        <v>-0.00160522410613802+0.354923543043091i</v>
      </c>
      <c r="D203" s="158" t="str">
        <f t="shared" si="38"/>
        <v>-5.96931267515302+2.7210804966637i</v>
      </c>
      <c r="E203" t="str">
        <f t="shared" si="39"/>
        <v>2870</v>
      </c>
      <c r="F203" t="str">
        <f t="shared" si="40"/>
        <v>0.777000777000777</v>
      </c>
      <c r="G203" t="str">
        <f t="shared" si="35"/>
        <v>0.777000777000777</v>
      </c>
      <c r="H203" t="str">
        <f t="shared" si="41"/>
        <v>0.85336369505771+1.29535170558263i</v>
      </c>
      <c r="I203" t="str">
        <f t="shared" si="42"/>
        <v>27.096236637212i</v>
      </c>
      <c r="J203" t="str">
        <f t="shared" si="36"/>
        <v>0.371989521711317+5.86028735193896i</v>
      </c>
      <c r="K203" t="str">
        <f t="shared" si="43"/>
        <v>4.60514916740956+0.292317958713605i</v>
      </c>
      <c r="L203" t="str">
        <f t="shared" si="44"/>
        <v>0.239142500617578-0.0214776314894137i</v>
      </c>
      <c r="M203" t="str">
        <f t="shared" si="45"/>
        <v>4.84429166802714+0.270840327224191i</v>
      </c>
      <c r="N203" t="str">
        <f t="shared" si="46"/>
        <v>-0.0867079572390783i</v>
      </c>
      <c r="O203" t="str">
        <f t="shared" si="47"/>
        <v>0.996243219668126-0.0865993491042914i</v>
      </c>
      <c r="P203" t="str">
        <f t="shared" si="48"/>
        <v>0.00375678033187399+0.0865993491042914i</v>
      </c>
      <c r="Q203" t="str">
        <f t="shared" si="49"/>
        <v>-0.00375678033187399+0.0001086081347869i</v>
      </c>
      <c r="R203" t="str">
        <f t="shared" si="50"/>
        <v>-0.333305483734815-23.061116471502i</v>
      </c>
      <c r="S203" t="str">
        <f t="shared" si="51"/>
        <v>0.008950235486575i</v>
      </c>
      <c r="T203" t="str">
        <f t="shared" si="52"/>
        <v>0.206402423003276-0.00298316256839339i</v>
      </c>
      <c r="U203" t="str">
        <f t="shared" si="53"/>
        <v>0.00005-0.0349483845173244i</v>
      </c>
      <c r="V203" t="str">
        <f t="shared" si="54"/>
        <v>3.33333333333333E-06-0.0384432229690568i</v>
      </c>
      <c r="W203" t="str">
        <f t="shared" si="55"/>
        <v>0.0000144746727667897-0.0183063048996853i</v>
      </c>
      <c r="X203" t="str">
        <f t="shared" si="56"/>
        <v>0.00639857913372399-0.0156982700581562i</v>
      </c>
      <c r="Y203" t="str">
        <f t="shared" si="57"/>
        <v>0.009+0.0138732731582525i</v>
      </c>
      <c r="Z203" t="str">
        <f t="shared" si="58"/>
        <v>7.40494822933656-13.3948575034415i</v>
      </c>
      <c r="AA203" t="str">
        <f t="shared" si="59"/>
        <v>896.581116211222+106.260307745807i</v>
      </c>
      <c r="AB203" t="str">
        <f t="shared" si="60"/>
        <v>0.503191626946487-0.00727269769605324i</v>
      </c>
      <c r="AC203" t="str">
        <f t="shared" si="61"/>
        <v>3.43957674566169+0.101053516045589i</v>
      </c>
      <c r="AD203" t="str">
        <f t="shared" si="62"/>
        <v>0.146106401256033-0.00640696948760875i</v>
      </c>
      <c r="AE203" t="str">
        <f t="shared" si="63"/>
        <v>0.996089893960181-2.00451770252789i</v>
      </c>
      <c r="AF203" t="str">
        <f t="shared" si="64"/>
        <v>-6.82267637021073+1.42572879108107i</v>
      </c>
      <c r="AG203" t="str">
        <f t="shared" si="65"/>
        <v>1.47667090968102+0.0354070147690483i</v>
      </c>
      <c r="AH203" t="str">
        <f t="shared" si="66"/>
        <v>-2.42035776592557+10.2812530176234i</v>
      </c>
      <c r="AI203">
        <f t="shared" si="67"/>
        <v>20.475174410350125</v>
      </c>
      <c r="AJ203">
        <f t="shared" si="68"/>
        <v>103.2470644307251</v>
      </c>
      <c r="AK203"/>
      <c r="AL203"/>
      <c r="AM203"/>
      <c r="AN203"/>
    </row>
    <row r="204" spans="1:40" x14ac:dyDescent="0.3">
      <c r="A204"/>
      <c r="B204">
        <f t="shared" si="34"/>
        <v>7000</v>
      </c>
      <c r="C204" s="186" t="str">
        <f t="shared" si="37"/>
        <v>-0.00155968906200683+0.349853409714671i</v>
      </c>
      <c r="D204" s="158" t="str">
        <f t="shared" si="38"/>
        <v>-5.96896357314801+2.68220947447915i</v>
      </c>
      <c r="E204" t="str">
        <f t="shared" si="39"/>
        <v>2870</v>
      </c>
      <c r="F204" t="str">
        <f t="shared" si="40"/>
        <v>0.777000777000777</v>
      </c>
      <c r="G204" t="str">
        <f t="shared" si="35"/>
        <v>0.777000777000777</v>
      </c>
      <c r="H204" t="str">
        <f t="shared" si="41"/>
        <v>0.859109110349814+1.31313045530074i</v>
      </c>
      <c r="I204" t="str">
        <f t="shared" si="42"/>
        <v>27.4889357189107i</v>
      </c>
      <c r="J204" t="str">
        <f t="shared" si="36"/>
        <v>0.35365441217926+5.94521905269171i</v>
      </c>
      <c r="K204" t="str">
        <f t="shared" si="43"/>
        <v>4.60740102786425+0.274073619111767i</v>
      </c>
      <c r="L204" t="str">
        <f t="shared" si="44"/>
        <v>0.239086648170242-0.0217838126477859i</v>
      </c>
      <c r="M204" t="str">
        <f t="shared" si="45"/>
        <v>4.84648767603449+0.252289806463981i</v>
      </c>
      <c r="N204" t="str">
        <f t="shared" si="46"/>
        <v>-0.0879645943005142i</v>
      </c>
      <c r="O204" t="str">
        <f t="shared" si="47"/>
        <v>0.996133609143173-0.0878511965507432i</v>
      </c>
      <c r="P204" t="str">
        <f t="shared" si="48"/>
        <v>0.00386639085682705+0.0878511965507432i</v>
      </c>
      <c r="Q204" t="str">
        <f t="shared" si="49"/>
        <v>-0.00386639085682705+0.00011339774977101i</v>
      </c>
      <c r="R204" t="str">
        <f t="shared" si="50"/>
        <v>-0.333304670526085-22.7315333097221i</v>
      </c>
      <c r="S204" t="str">
        <f t="shared" si="51"/>
        <v>0.00907994904435145i</v>
      </c>
      <c r="T204" t="str">
        <f t="shared" si="52"/>
        <v>0.206401164152254-0.0030263894246212i</v>
      </c>
      <c r="U204" t="str">
        <f t="shared" si="53"/>
        <v>0.0000499999999999998-0.0344491218813626i</v>
      </c>
      <c r="V204" t="str">
        <f t="shared" si="54"/>
        <v>3.33333333333333E-06-0.0378940340694988i</v>
      </c>
      <c r="W204" t="str">
        <f t="shared" si="55"/>
        <v>0.0000144746725918033-0.0180447864956187i</v>
      </c>
      <c r="X204" t="str">
        <f t="shared" si="56"/>
        <v>0.00624255169998947-0.0155365554030224i</v>
      </c>
      <c r="Y204" t="str">
        <f t="shared" si="57"/>
        <v>0.009+0.0140743350880823i</v>
      </c>
      <c r="Z204" t="str">
        <f t="shared" si="58"/>
        <v>7.03782808095263-13.594897004642i</v>
      </c>
      <c r="AA204" t="str">
        <f t="shared" si="59"/>
        <v>910.10604856652+87.3066123807042i</v>
      </c>
      <c r="AB204" t="str">
        <f t="shared" si="60"/>
        <v>0.503188557974309-0.00737808111063025i</v>
      </c>
      <c r="AC204" t="str">
        <f t="shared" si="61"/>
        <v>3.44055855959953+0.0911915647307757i</v>
      </c>
      <c r="AD204" t="str">
        <f t="shared" si="62"/>
        <v>0.146092526983504-0.00601660657220104i</v>
      </c>
      <c r="AE204" t="str">
        <f t="shared" si="63"/>
        <v>0.94637894215531-2.02845670017451i</v>
      </c>
      <c r="AF204" t="str">
        <f t="shared" si="64"/>
        <v>-6.82807268349782+1.36907901917841i</v>
      </c>
      <c r="AG204" t="str">
        <f t="shared" si="65"/>
        <v>1.48321563482516+0.0263503188025372i</v>
      </c>
      <c r="AH204" t="str">
        <f t="shared" si="66"/>
        <v>-2.30220607449068+10.2525761224337i</v>
      </c>
      <c r="AI204">
        <f t="shared" si="67"/>
        <v>20.430299252566527</v>
      </c>
      <c r="AJ204">
        <f t="shared" si="68"/>
        <v>102.65578776485091</v>
      </c>
      <c r="AK204"/>
      <c r="AL204"/>
      <c r="AM204"/>
      <c r="AN204"/>
    </row>
    <row r="205" spans="1:40" x14ac:dyDescent="0.3">
      <c r="A205"/>
      <c r="B205">
        <f t="shared" si="34"/>
        <v>7100</v>
      </c>
      <c r="C205" s="186" t="str">
        <f t="shared" si="37"/>
        <v>-0.00151606440236018+0.344926088646615i</v>
      </c>
      <c r="D205" s="158" t="str">
        <f t="shared" si="38"/>
        <v>-5.96862911742405+2.64443334629072i</v>
      </c>
      <c r="E205" t="str">
        <f t="shared" si="39"/>
        <v>2870</v>
      </c>
      <c r="F205" t="str">
        <f t="shared" si="40"/>
        <v>0.777000777000777</v>
      </c>
      <c r="G205" t="str">
        <f t="shared" si="35"/>
        <v>0.777000777000777</v>
      </c>
      <c r="H205" t="str">
        <f t="shared" si="41"/>
        <v>0.864929033377429+1.3308724326247i</v>
      </c>
      <c r="I205" t="str">
        <f t="shared" si="42"/>
        <v>27.8816348006094i</v>
      </c>
      <c r="J205" t="str">
        <f t="shared" si="36"/>
        <v>0.33505548812156+6.03015075344444i</v>
      </c>
      <c r="K205" t="str">
        <f t="shared" si="43"/>
        <v>4.60947366568086+0.256117883645943i</v>
      </c>
      <c r="L205" t="str">
        <f t="shared" si="44"/>
        <v>0.239030018739042-0.0220897766056961i</v>
      </c>
      <c r="M205" t="str">
        <f t="shared" si="45"/>
        <v>4.8485036844199+0.234028107040247i</v>
      </c>
      <c r="N205" t="str">
        <f t="shared" si="46"/>
        <v>-0.0892212313619501i</v>
      </c>
      <c r="O205" t="str">
        <f t="shared" si="47"/>
        <v>0.996022425587282-0.0891029052681642i</v>
      </c>
      <c r="P205" t="str">
        <f t="shared" si="48"/>
        <v>0.00397757441271795+0.0891029052681642i</v>
      </c>
      <c r="Q205" t="str">
        <f t="shared" si="49"/>
        <v>-0.00397757441271795+0.000118326093785912i</v>
      </c>
      <c r="R205" t="str">
        <f t="shared" si="50"/>
        <v>-0.333303845608976-22.4112322135908i</v>
      </c>
      <c r="S205" t="str">
        <f t="shared" si="51"/>
        <v>0.0092096626021279i</v>
      </c>
      <c r="T205" t="str">
        <f t="shared" si="52"/>
        <v>0.206399887185111-0.0030696159620504i</v>
      </c>
      <c r="U205" t="str">
        <f t="shared" si="53"/>
        <v>0.0000500000000000002-0.0339639229816252i</v>
      </c>
      <c r="V205" t="str">
        <f t="shared" si="54"/>
        <v>3.33333333333333E-06-0.0373603152797877i</v>
      </c>
      <c r="W205" t="str">
        <f t="shared" si="55"/>
        <v>0.0000144746724142991-0.0177906348105269i</v>
      </c>
      <c r="X205" t="str">
        <f t="shared" si="56"/>
        <v>0.00609188277596392-0.015377278302932i</v>
      </c>
      <c r="Y205" t="str">
        <f t="shared" si="57"/>
        <v>0.009+0.014275397017912i</v>
      </c>
      <c r="Z205" t="str">
        <f t="shared" si="58"/>
        <v>6.65714484535787-13.7786991862584i</v>
      </c>
      <c r="AA205" t="str">
        <f t="shared" si="59"/>
        <v>922.732198301695+67.3700793656651i</v>
      </c>
      <c r="AB205" t="str">
        <f t="shared" si="60"/>
        <v>0.503185444836561-0.00748346374800325i</v>
      </c>
      <c r="AC205" t="str">
        <f t="shared" si="61"/>
        <v>3.44144782409158+0.0814759355908885i</v>
      </c>
      <c r="AD205" t="str">
        <f t="shared" si="62"/>
        <v>0.146079941235853-0.00563293840910504i</v>
      </c>
      <c r="AE205" t="str">
        <f t="shared" si="63"/>
        <v>0.89486076393466-2.05029085432951i</v>
      </c>
      <c r="AF205" t="str">
        <f t="shared" si="64"/>
        <v>-6.83355815080148+1.31356091366602i</v>
      </c>
      <c r="AG205" t="str">
        <f t="shared" si="65"/>
        <v>1.48932320765953+0.0168102794090476i</v>
      </c>
      <c r="AH205" t="str">
        <f t="shared" si="66"/>
        <v>-2.1822510220654+10.2213677144932i</v>
      </c>
      <c r="AI205">
        <f t="shared" si="67"/>
        <v>20.383760360539718</v>
      </c>
      <c r="AJ205">
        <f t="shared" si="68"/>
        <v>102.05164955600725</v>
      </c>
      <c r="AK205"/>
      <c r="AL205"/>
      <c r="AM205"/>
      <c r="AN205"/>
    </row>
    <row r="206" spans="1:40" x14ac:dyDescent="0.3">
      <c r="A206"/>
      <c r="B206">
        <f t="shared" si="34"/>
        <v>7200</v>
      </c>
      <c r="C206" s="186" t="str">
        <f t="shared" si="37"/>
        <v>-0.00147424473861481+0.340135629784862i</v>
      </c>
      <c r="D206" s="158" t="str">
        <f t="shared" si="38"/>
        <v>-5.96830850000201+2.60770649501728i</v>
      </c>
      <c r="E206" t="str">
        <f t="shared" si="39"/>
        <v>2870</v>
      </c>
      <c r="F206" t="str">
        <f t="shared" si="40"/>
        <v>0.777000777000777</v>
      </c>
      <c r="G206" t="str">
        <f t="shared" si="35"/>
        <v>0.777000777000777</v>
      </c>
      <c r="H206" t="str">
        <f t="shared" si="41"/>
        <v>0.870823133860936+1.34857713637255i</v>
      </c>
      <c r="I206" t="str">
        <f t="shared" si="42"/>
        <v>28.2743338823081i</v>
      </c>
      <c r="J206" t="str">
        <f t="shared" si="36"/>
        <v>0.316192749538221+6.11508245419718i</v>
      </c>
      <c r="K206" t="str">
        <f t="shared" si="43"/>
        <v>4.61137538679804+0.238440523676631i</v>
      </c>
      <c r="L206" t="str">
        <f t="shared" si="44"/>
        <v>0.238972613446582-0.0223955204343625i</v>
      </c>
      <c r="M206" t="str">
        <f t="shared" si="45"/>
        <v>4.85034800024462+0.216045003242268i</v>
      </c>
      <c r="N206" t="str">
        <f t="shared" si="46"/>
        <v>-0.090477868423386i</v>
      </c>
      <c r="O206" t="str">
        <f t="shared" si="47"/>
        <v>0.995909669176028-0.0903544732799355i</v>
      </c>
      <c r="P206" t="str">
        <f t="shared" si="48"/>
        <v>0.00409033082397203+0.0903544732799355i</v>
      </c>
      <c r="Q206" t="str">
        <f t="shared" si="49"/>
        <v>-0.00409033082397203+0.0001233951434505i</v>
      </c>
      <c r="R206" t="str">
        <f t="shared" si="50"/>
        <v>-0.333303008983139-22.099826430362i</v>
      </c>
      <c r="S206" t="str">
        <f t="shared" si="51"/>
        <v>0.00933937615990435i</v>
      </c>
      <c r="T206" t="str">
        <f t="shared" si="52"/>
        <v>0.206398592101747-0.00311284217612151i</v>
      </c>
      <c r="U206" t="str">
        <f t="shared" si="53"/>
        <v>0.00005-0.0334922018291025i</v>
      </c>
      <c r="V206" t="str">
        <f t="shared" si="54"/>
        <v>3.33333333333333E-06-0.0368414220120128i</v>
      </c>
      <c r="W206" t="str">
        <f t="shared" si="55"/>
        <v>0.0000144746722342771-0.0175435428977857i</v>
      </c>
      <c r="X206" t="str">
        <f t="shared" si="56"/>
        <v>0.00594634416786617-0.0152204261272653i</v>
      </c>
      <c r="Y206" t="str">
        <f t="shared" si="57"/>
        <v>0.009+0.0144764589477418i</v>
      </c>
      <c r="Z206" t="str">
        <f t="shared" si="58"/>
        <v>6.26396598401861-13.9449338470378i</v>
      </c>
      <c r="AA206" t="str">
        <f t="shared" si="59"/>
        <v>934.368877151027+46.5090172125904i</v>
      </c>
      <c r="AB206" t="str">
        <f t="shared" si="60"/>
        <v>0.503182287533001-0.00758884559705661i</v>
      </c>
      <c r="AC206" t="str">
        <f t="shared" si="61"/>
        <v>3.44224873426583+0.0719014768756703i</v>
      </c>
      <c r="AD206" t="str">
        <f t="shared" si="62"/>
        <v>0.146068583205672-0.00525569005940524i</v>
      </c>
      <c r="AE206" t="str">
        <f t="shared" si="63"/>
        <v>0.841678386335182-2.06983819368829i</v>
      </c>
      <c r="AF206" t="str">
        <f t="shared" si="64"/>
        <v>-6.83913163386295+1.25912935864473i</v>
      </c>
      <c r="AG206" t="str">
        <f t="shared" si="65"/>
        <v>1.49494947770403+0.00681556597247703i</v>
      </c>
      <c r="AH206" t="str">
        <f t="shared" si="66"/>
        <v>-2.06075325533745+10.1874499848366i</v>
      </c>
      <c r="AI206">
        <f t="shared" si="67"/>
        <v>20.335477577010565</v>
      </c>
      <c r="AJ206">
        <f t="shared" si="68"/>
        <v>101.43568102134965</v>
      </c>
      <c r="AK206"/>
      <c r="AL206"/>
      <c r="AM206"/>
      <c r="AN206"/>
    </row>
    <row r="207" spans="1:40" x14ac:dyDescent="0.3">
      <c r="A207"/>
      <c r="B207">
        <f t="shared" si="34"/>
        <v>7300</v>
      </c>
      <c r="C207" s="186" t="str">
        <f t="shared" si="37"/>
        <v>-0.00143413185052417+0.335476409075062i</v>
      </c>
      <c r="D207" s="158" t="str">
        <f t="shared" si="38"/>
        <v>-5.96800096785998+2.57198580290881i</v>
      </c>
      <c r="E207" t="str">
        <f t="shared" si="39"/>
        <v>2870</v>
      </c>
      <c r="F207" t="str">
        <f t="shared" si="40"/>
        <v>0.777000777000777</v>
      </c>
      <c r="G207" t="str">
        <f t="shared" si="35"/>
        <v>0.777000777000777</v>
      </c>
      <c r="H207" t="str">
        <f t="shared" si="41"/>
        <v>0.876791077963703+1.36624407164312i</v>
      </c>
      <c r="I207" t="str">
        <f t="shared" si="42"/>
        <v>28.6670329640069i</v>
      </c>
      <c r="J207" t="str">
        <f t="shared" si="36"/>
        <v>0.29706619642924+6.20001415494992i</v>
      </c>
      <c r="K207" t="str">
        <f t="shared" si="43"/>
        <v>4.61311396658022+0.221031788879466i</v>
      </c>
      <c r="L207" t="str">
        <f t="shared" si="44"/>
        <v>0.238914433430027-0.0227010412122316i</v>
      </c>
      <c r="M207" t="str">
        <f t="shared" si="45"/>
        <v>4.85202840001025+0.198330747667234i</v>
      </c>
      <c r="N207" t="str">
        <f t="shared" si="46"/>
        <v>-0.091734505484822i</v>
      </c>
      <c r="O207" t="str">
        <f t="shared" si="47"/>
        <v>0.995795340087468-0.0916058986096606i</v>
      </c>
      <c r="P207" t="str">
        <f t="shared" si="48"/>
        <v>0.00420465991253205+0.0916058986096606i</v>
      </c>
      <c r="Q207" t="str">
        <f t="shared" si="49"/>
        <v>-0.00420465991253205+0.000128606875161391i</v>
      </c>
      <c r="R207" t="str">
        <f t="shared" si="50"/>
        <v>-0.33330216064902-21.7969503992144i</v>
      </c>
      <c r="S207" t="str">
        <f t="shared" si="51"/>
        <v>0.0094690897176808i</v>
      </c>
      <c r="T207" t="str">
        <f t="shared" si="52"/>
        <v>0.206397278901999-0.00315606806228243i</v>
      </c>
      <c r="U207" t="str">
        <f t="shared" si="53"/>
        <v>0.00005-0.0330334045437724i</v>
      </c>
      <c r="V207" t="str">
        <f t="shared" si="54"/>
        <v>3.33333333333333E-06-0.0363367449981496i</v>
      </c>
      <c r="W207" t="str">
        <f t="shared" si="55"/>
        <v>0.0000144746720517372-0.0173032206297643i</v>
      </c>
      <c r="X207" t="str">
        <f t="shared" si="56"/>
        <v>0.00580571880778833-0.0150659826607935i</v>
      </c>
      <c r="Y207" t="str">
        <f t="shared" si="57"/>
        <v>0.009+0.0146775208775715i</v>
      </c>
      <c r="Z207" t="str">
        <f t="shared" si="58"/>
        <v>5.85952014424871-14.0923625739329i</v>
      </c>
      <c r="AA207" t="str">
        <f t="shared" si="59"/>
        <v>944.930083014287+24.7923947383597i</v>
      </c>
      <c r="AB207" t="str">
        <f t="shared" si="60"/>
        <v>0.503179086063231-0.0076942266466927i</v>
      </c>
      <c r="AC207" t="str">
        <f t="shared" si="61"/>
        <v>3.44296521759356+0.0624632781435675i</v>
      </c>
      <c r="AD207" t="str">
        <f t="shared" si="62"/>
        <v>0.146058396197245-0.00488460144401897i</v>
      </c>
      <c r="AE207" t="str">
        <f t="shared" si="63"/>
        <v>0.786996540176145-2.08692929673656i</v>
      </c>
      <c r="AF207" t="str">
        <f t="shared" si="64"/>
        <v>-6.84479204582368+1.20574173126569i</v>
      </c>
      <c r="AG207" t="str">
        <f t="shared" si="65"/>
        <v>1.50005258574686-0.00359997935330528i</v>
      </c>
      <c r="AH207" t="str">
        <f t="shared" si="66"/>
        <v>-1.93798013204515+10.1506674349735i</v>
      </c>
      <c r="AI207">
        <f t="shared" si="67"/>
        <v>20.285379732678763</v>
      </c>
      <c r="AJ207">
        <f t="shared" si="68"/>
        <v>100.80891409019615</v>
      </c>
      <c r="AK207"/>
      <c r="AL207"/>
      <c r="AM207"/>
      <c r="AN207"/>
    </row>
    <row r="208" spans="1:40" x14ac:dyDescent="0.3">
      <c r="A208"/>
      <c r="B208">
        <f t="shared" si="34"/>
        <v>7400</v>
      </c>
      <c r="C208" s="186" t="str">
        <f t="shared" si="37"/>
        <v>-0.00139563410895062+0.330943106438009i</v>
      </c>
      <c r="D208" s="158" t="str">
        <f t="shared" si="38"/>
        <v>-5.96770581850792+2.5372304826914i</v>
      </c>
      <c r="E208" t="str">
        <f t="shared" si="39"/>
        <v>2870</v>
      </c>
      <c r="F208" t="str">
        <f t="shared" si="40"/>
        <v>0.777000777000777</v>
      </c>
      <c r="G208" t="str">
        <f t="shared" si="35"/>
        <v>0.777000777000777</v>
      </c>
      <c r="H208" t="str">
        <f t="shared" si="41"/>
        <v>0.882832528342683+1.38387274966502i</v>
      </c>
      <c r="I208" t="str">
        <f t="shared" si="42"/>
        <v>29.0597320457056i</v>
      </c>
      <c r="J208" t="str">
        <f t="shared" si="36"/>
        <v>0.277675828794617+6.28494585570266i</v>
      </c>
      <c r="K208" t="str">
        <f t="shared" si="43"/>
        <v>4.61469668989415+0.203882381395452i</v>
      </c>
      <c r="L208" t="str">
        <f t="shared" si="44"/>
        <v>0.238855479841048-0.023006336025068i</v>
      </c>
      <c r="M208" t="str">
        <f t="shared" si="45"/>
        <v>4.8535521697352+0.180876045370384i</v>
      </c>
      <c r="N208" t="str">
        <f t="shared" si="46"/>
        <v>-0.0929911425462579i</v>
      </c>
      <c r="O208" t="str">
        <f t="shared" si="47"/>
        <v>0.995679438502144-0.0928571792811679i</v>
      </c>
      <c r="P208" t="str">
        <f t="shared" si="48"/>
        <v>0.00432056149785598+0.0928571792811679i</v>
      </c>
      <c r="Q208" t="str">
        <f t="shared" si="49"/>
        <v>-0.00432056149785598+0.000133963265089992i</v>
      </c>
      <c r="R208" t="str">
        <f t="shared" si="50"/>
        <v>-0.333301300606028-21.5022583193775i</v>
      </c>
      <c r="S208" t="str">
        <f t="shared" si="51"/>
        <v>0.00959880327545725i</v>
      </c>
      <c r="T208" t="str">
        <f t="shared" si="52"/>
        <v>0.206395947585769-0.0031992936159713i</v>
      </c>
      <c r="U208" t="str">
        <f t="shared" si="53"/>
        <v>0.0000500000000000002-0.0325870071850728i</v>
      </c>
      <c r="V208" t="str">
        <f t="shared" si="54"/>
        <v>3.33333333333333E-06-0.03584570790358i</v>
      </c>
      <c r="W208" t="str">
        <f t="shared" si="55"/>
        <v>0.0000144746718666797-0.0170693935614066i</v>
      </c>
      <c r="X208" t="str">
        <f t="shared" si="56"/>
        <v>0.00566980017674981-0.0149139285646579i</v>
      </c>
      <c r="Y208" t="str">
        <f t="shared" si="57"/>
        <v>0.009+0.0148785828074013i</v>
      </c>
      <c r="Z208" t="str">
        <f t="shared" si="58"/>
        <v>5.44518761716297-14.2198621052856i</v>
      </c>
      <c r="AA208" t="str">
        <f t="shared" si="59"/>
        <v>954.336020757558+2.29939937316856i</v>
      </c>
      <c r="AB208" t="str">
        <f t="shared" si="60"/>
        <v>0.503175840427012-0.00779960688579008i</v>
      </c>
      <c r="AC208" t="str">
        <f t="shared" si="61"/>
        <v>3.4436009541118+0.0531566572187493i</v>
      </c>
      <c r="AD208" t="str">
        <f t="shared" si="62"/>
        <v>0.146049327297583-0.00451942635670189i</v>
      </c>
      <c r="AE208" t="str">
        <f t="shared" si="63"/>
        <v>0.731000368908486-2.10141041917556i</v>
      </c>
      <c r="AF208" t="str">
        <f t="shared" si="64"/>
        <v>-6.8505383468506+1.15335773302638i</v>
      </c>
      <c r="AG208" t="str">
        <f t="shared" si="65"/>
        <v>1.50459370344532-0.0143975567940735i</v>
      </c>
      <c r="AH208" t="str">
        <f t="shared" si="66"/>
        <v>-1.81420417386549+10.1108873743754i</v>
      </c>
      <c r="AI208">
        <f t="shared" si="67"/>
        <v>20.233404634029569</v>
      </c>
      <c r="AJ208">
        <f t="shared" si="68"/>
        <v>100.17237892819973</v>
      </c>
      <c r="AK208"/>
      <c r="AL208"/>
      <c r="AM208"/>
      <c r="AN208"/>
    </row>
    <row r="209" spans="1:40" x14ac:dyDescent="0.3">
      <c r="A209"/>
      <c r="B209">
        <f t="shared" si="34"/>
        <v>7500</v>
      </c>
      <c r="C209" s="186" t="str">
        <f t="shared" si="37"/>
        <v>-0.00135866595214623+0.326530685506807i</v>
      </c>
      <c r="D209" s="158" t="str">
        <f t="shared" si="38"/>
        <v>-5.96742239597241+2.50340192221885i</v>
      </c>
      <c r="E209" t="str">
        <f t="shared" si="39"/>
        <v>2870</v>
      </c>
      <c r="F209" t="str">
        <f t="shared" si="40"/>
        <v>0.777000777000777</v>
      </c>
      <c r="G209" t="str">
        <f t="shared" si="35"/>
        <v>0.777000777000777</v>
      </c>
      <c r="H209" t="str">
        <f t="shared" si="41"/>
        <v>0.888947144198852+1.40146268765966i</v>
      </c>
      <c r="I209" t="str">
        <f t="shared" si="42"/>
        <v>29.4524311274043i</v>
      </c>
      <c r="J209" t="str">
        <f t="shared" si="36"/>
        <v>0.258021646634354+6.36987755645539i</v>
      </c>
      <c r="K209" t="str">
        <f t="shared" si="43"/>
        <v>4.61613038773675+0.186983431497151i</v>
      </c>
      <c r="L209" t="str">
        <f t="shared" si="44"/>
        <v>0.238795753845766-0.0233114019660427i</v>
      </c>
      <c r="M209" t="str">
        <f t="shared" si="45"/>
        <v>4.85492614158252+0.163672029531108i</v>
      </c>
      <c r="N209" t="str">
        <f t="shared" si="46"/>
        <v>-0.0942477796076938i</v>
      </c>
      <c r="O209" t="str">
        <f t="shared" si="47"/>
        <v>0.99556196460308-0.0941083133185143i</v>
      </c>
      <c r="P209" t="str">
        <f t="shared" si="48"/>
        <v>0.00443803539692+0.0941083133185143i</v>
      </c>
      <c r="Q209" t="str">
        <f t="shared" si="49"/>
        <v>-0.00443803539692+0.000139466289179505i</v>
      </c>
      <c r="R209" t="str">
        <f t="shared" si="50"/>
        <v>-0.333300428852913-21.2154228327813i</v>
      </c>
      <c r="S209" t="str">
        <f t="shared" si="51"/>
        <v>0.0097285168332337i</v>
      </c>
      <c r="T209" t="str">
        <f t="shared" si="52"/>
        <v>0.206394598152883-0.00324251883261958i</v>
      </c>
      <c r="U209" t="str">
        <f t="shared" si="53"/>
        <v>0.00005-0.0321525137559384i</v>
      </c>
      <c r="V209" t="str">
        <f t="shared" si="54"/>
        <v>3.33333333333333E-06-0.0353677651315323i</v>
      </c>
      <c r="W209" t="str">
        <f t="shared" si="55"/>
        <v>0.0000144746716791044-0.0168418018847257i</v>
      </c>
      <c r="X209" t="str">
        <f t="shared" si="56"/>
        <v>0.00553839175613611-0.0147642417898514i</v>
      </c>
      <c r="Y209" t="str">
        <f t="shared" si="57"/>
        <v>0.009+0.015079644737231i</v>
      </c>
      <c r="Z209" t="str">
        <f t="shared" si="58"/>
        <v>5.02248682989964-14.3264465355556i</v>
      </c>
      <c r="AA209" t="str">
        <f t="shared" si="59"/>
        <v>962.5145768429-20.8812597379589i</v>
      </c>
      <c r="AB209" t="str">
        <f t="shared" si="60"/>
        <v>0.50317255062392-0.00790498630321106i</v>
      </c>
      <c r="AC209" t="str">
        <f t="shared" si="61"/>
        <v>3.44415939490248+0.04397714791265i</v>
      </c>
      <c r="AD209" t="str">
        <f t="shared" si="62"/>
        <v>0.146041327077687-0.00415993155446625i</v>
      </c>
      <c r="AE209" t="str">
        <f t="shared" si="63"/>
        <v>0.673893604862117-2.11314646580565i</v>
      </c>
      <c r="AF209" t="str">
        <f t="shared" si="64"/>
        <v>-6.85636954017126+1.10193923455919i</v>
      </c>
      <c r="AG209" t="str">
        <f t="shared" si="65"/>
        <v>1.50853775031136-0.025533748347761i</v>
      </c>
      <c r="AH209" t="str">
        <f t="shared" si="66"/>
        <v>-1.68970141515911+10.0680002547727i</v>
      </c>
      <c r="AI209">
        <f t="shared" si="67"/>
        <v>20.179499020533946</v>
      </c>
      <c r="AJ209">
        <f t="shared" si="68"/>
        <v>99.52710131764762</v>
      </c>
      <c r="AK209"/>
      <c r="AL209"/>
      <c r="AM209"/>
      <c r="AN209"/>
    </row>
    <row r="210" spans="1:40" x14ac:dyDescent="0.3">
      <c r="A210"/>
      <c r="B210">
        <f t="shared" ref="B210:B273" si="69">B209+100</f>
        <v>7600</v>
      </c>
      <c r="C210" s="186" t="str">
        <f t="shared" si="37"/>
        <v>-0.00132314740994775+0.322234374963542i</v>
      </c>
      <c r="D210" s="158" t="str">
        <f t="shared" si="38"/>
        <v>-5.96715008714889+2.47046354138716i</v>
      </c>
      <c r="E210" t="str">
        <f t="shared" si="39"/>
        <v>2870</v>
      </c>
      <c r="F210" t="str">
        <f t="shared" si="40"/>
        <v>0.777000777000777</v>
      </c>
      <c r="G210" t="str">
        <f t="shared" si="35"/>
        <v>0.777000777000777</v>
      </c>
      <c r="H210" t="str">
        <f t="shared" si="41"/>
        <v>0.895134581327484+1.41901340871674i</v>
      </c>
      <c r="I210" t="str">
        <f t="shared" si="42"/>
        <v>29.845130209103i</v>
      </c>
      <c r="J210" t="str">
        <f t="shared" si="36"/>
        <v>0.23810364994845+6.45480925720814i</v>
      </c>
      <c r="K210" t="str">
        <f t="shared" si="43"/>
        <v>4.61742147074524+0.170326474683515i</v>
      </c>
      <c r="L210" t="str">
        <f t="shared" si="44"/>
        <v>0.238735256624695-0.0236162361358219i</v>
      </c>
      <c r="M210" t="str">
        <f t="shared" si="45"/>
        <v>4.85615672736994+0.146710238547693i</v>
      </c>
      <c r="N210" t="str">
        <f t="shared" si="46"/>
        <v>-0.0955044166691297i</v>
      </c>
      <c r="O210" t="str">
        <f t="shared" si="47"/>
        <v>0.995442918575783-0.0953592987459886i</v>
      </c>
      <c r="P210" t="str">
        <f t="shared" si="48"/>
        <v>0.00455708142421696+0.0953592987459886i</v>
      </c>
      <c r="Q210" t="str">
        <f t="shared" si="49"/>
        <v>-0.00455708142421696+0.000145117923141105i</v>
      </c>
      <c r="R210" t="str">
        <f t="shared" si="50"/>
        <v>-0.333299545390612-20.9361338107303i</v>
      </c>
      <c r="S210" t="str">
        <f t="shared" si="51"/>
        <v>0.00985823039101016i</v>
      </c>
      <c r="T210" t="str">
        <f t="shared" si="52"/>
        <v>0.206393230603197-0.0032857437076796i</v>
      </c>
      <c r="U210" t="str">
        <f t="shared" si="53"/>
        <v>0.00005-0.031729454364413i</v>
      </c>
      <c r="V210" t="str">
        <f t="shared" si="54"/>
        <v>3.33333333333333E-06-0.0349023998008543i</v>
      </c>
      <c r="W210" t="str">
        <f t="shared" si="55"/>
        <v>0.0000144746714890112-0.0166201994658402i</v>
      </c>
      <c r="X210" t="str">
        <f t="shared" si="56"/>
        <v>0.00541130650664364-0.0146168979479024i</v>
      </c>
      <c r="Y210" t="str">
        <f t="shared" si="57"/>
        <v>0.009+0.0152807066670608i</v>
      </c>
      <c r="Z210" t="str">
        <f t="shared" si="58"/>
        <v>4.59305703529672-14.4112875874587i</v>
      </c>
      <c r="AA210" t="str">
        <f t="shared" si="59"/>
        <v>969.40269838246-44.6522987534341i</v>
      </c>
      <c r="AB210" t="str">
        <f t="shared" si="60"/>
        <v>0.503169216653604-0.00801036488786878i</v>
      </c>
      <c r="AC210" t="str">
        <f t="shared" si="61"/>
        <v>3.44464377900142+0.0349204884661941i</v>
      </c>
      <c r="AD210" t="str">
        <f t="shared" si="62"/>
        <v>0.146034349320993-0.00380589591844565i</v>
      </c>
      <c r="AE210" t="str">
        <f t="shared" si="63"/>
        <v>0.615896234935109-2.12202370273606i</v>
      </c>
      <c r="AF210" t="str">
        <f t="shared" si="64"/>
        <v>-6.86228466847637+1.05145013267042i</v>
      </c>
      <c r="AG210" t="str">
        <f t="shared" si="65"/>
        <v>1.51185406403793-0.036960978905439i</v>
      </c>
      <c r="AH210" t="str">
        <f t="shared" si="66"/>
        <v>-1.56474967404548+10.0219198268386i</v>
      </c>
      <c r="AI210">
        <f t="shared" si="67"/>
        <v>20.123618488180153</v>
      </c>
      <c r="AJ210">
        <f t="shared" si="68"/>
        <v>98.87409992939503</v>
      </c>
      <c r="AK210"/>
      <c r="AL210"/>
      <c r="AM210"/>
      <c r="AN210"/>
    </row>
    <row r="211" spans="1:40" x14ac:dyDescent="0.3">
      <c r="A211"/>
      <c r="B211">
        <f t="shared" si="69"/>
        <v>7700</v>
      </c>
      <c r="C211" s="186" t="str">
        <f t="shared" si="37"/>
        <v>-0.00128900367094051+0.318049651330067i</v>
      </c>
      <c r="D211" s="158" t="str">
        <f t="shared" si="38"/>
        <v>-5.96688831848317+2.43838066019718i</v>
      </c>
      <c r="E211" t="str">
        <f t="shared" si="39"/>
        <v>2870</v>
      </c>
      <c r="F211" t="str">
        <f t="shared" si="40"/>
        <v>0.777000777000777</v>
      </c>
      <c r="G211" t="str">
        <f t="shared" si="35"/>
        <v>0.777000777000777</v>
      </c>
      <c r="H211" t="str">
        <f t="shared" si="41"/>
        <v>0.901394492168497+1.43652444168126i</v>
      </c>
      <c r="I211" t="str">
        <f t="shared" si="42"/>
        <v>30.2378292908018i</v>
      </c>
      <c r="J211" t="str">
        <f t="shared" si="36"/>
        <v>0.217921838736904+6.53974095796087i</v>
      </c>
      <c r="K211" t="str">
        <f t="shared" si="43"/>
        <v>4.61857595988635+0.153903430119704i</v>
      </c>
      <c r="L211" t="str">
        <f t="shared" si="44"/>
        <v>0.238673989372684-0.0239208356426549i</v>
      </c>
      <c r="M211" t="str">
        <f t="shared" si="45"/>
        <v>4.85724994925903+0.129982594477049i</v>
      </c>
      <c r="N211" t="str">
        <f t="shared" si="46"/>
        <v>-0.0967610537305656i</v>
      </c>
      <c r="O211" t="str">
        <f t="shared" si="47"/>
        <v>0.995322300608244-0.096610133588114i</v>
      </c>
      <c r="P211" t="str">
        <f t="shared" si="48"/>
        <v>0.004677699391756+0.096610133588114i</v>
      </c>
      <c r="Q211" t="str">
        <f t="shared" si="49"/>
        <v>-0.004677699391756+0.000150920142451591i</v>
      </c>
      <c r="R211" t="str">
        <f t="shared" si="50"/>
        <v>-0.333298650218234-20.6640972351149i</v>
      </c>
      <c r="S211" t="str">
        <f t="shared" si="51"/>
        <v>0.00998794394878661i</v>
      </c>
      <c r="T211" t="str">
        <f t="shared" si="52"/>
        <v>0.206391844936604-0.00332896823658596i</v>
      </c>
      <c r="U211" t="str">
        <f t="shared" si="53"/>
        <v>0.0000499999999999998-0.0313173835285114i</v>
      </c>
      <c r="V211" t="str">
        <f t="shared" si="54"/>
        <v>3.33333333333333E-06-0.0344491218813626i</v>
      </c>
      <c r="W211" t="str">
        <f t="shared" si="55"/>
        <v>0.0000144746712964002-0.0164043529570433i</v>
      </c>
      <c r="X211" t="str">
        <f t="shared" si="56"/>
        <v>0.00528836637377252-0.0144718706429961i</v>
      </c>
      <c r="Y211" t="str">
        <f t="shared" si="57"/>
        <v>0.009+0.0154817685968905i</v>
      </c>
      <c r="Z211" t="str">
        <f t="shared" si="58"/>
        <v>4.15863753347251-14.4737322047955i</v>
      </c>
      <c r="AA211" t="str">
        <f t="shared" si="59"/>
        <v>974.947627795503-68.9090403135371i</v>
      </c>
      <c r="AB211" t="str">
        <f t="shared" si="60"/>
        <v>0.503165838515803-0.0081157426286332i</v>
      </c>
      <c r="AC211" t="str">
        <f t="shared" si="61"/>
        <v>3.44505714888274+0.025982610671376i</v>
      </c>
      <c r="AD211" t="str">
        <f t="shared" si="62"/>
        <v>0.14602835077616-0.00345710967891949i</v>
      </c>
      <c r="AE211" t="str">
        <f t="shared" si="63"/>
        <v>0.557241700793542-2.12795210951016i</v>
      </c>
      <c r="AF211" t="str">
        <f t="shared" si="64"/>
        <v>-6.86828281065167+1.00185621851592i</v>
      </c>
      <c r="AG211" t="str">
        <f t="shared" si="65"/>
        <v>1.51451700041294-0.0486280912955835i</v>
      </c>
      <c r="AH211" t="str">
        <f t="shared" si="66"/>
        <v>-1.43962677381922+9.97258310899651i</v>
      </c>
      <c r="AI211">
        <f t="shared" si="67"/>
        <v>20.065727377082471</v>
      </c>
      <c r="AJ211">
        <f t="shared" si="68"/>
        <v>98.214383523339066</v>
      </c>
      <c r="AK211"/>
      <c r="AL211"/>
      <c r="AM211"/>
      <c r="AN211"/>
    </row>
    <row r="212" spans="1:40" x14ac:dyDescent="0.3">
      <c r="A212"/>
      <c r="B212">
        <f t="shared" si="69"/>
        <v>7800</v>
      </c>
      <c r="C212" s="186" t="str">
        <f t="shared" si="37"/>
        <v>-0.00125616468821308+0.313972223082407i</v>
      </c>
      <c r="D212" s="158" t="str">
        <f t="shared" si="38"/>
        <v>-5.96663655294893+2.40712037696512i</v>
      </c>
      <c r="E212" t="str">
        <f t="shared" si="39"/>
        <v>2870</v>
      </c>
      <c r="F212" t="str">
        <f t="shared" si="40"/>
        <v>0.777000777000777</v>
      </c>
      <c r="G212" t="str">
        <f t="shared" si="35"/>
        <v>0.777000777000777</v>
      </c>
      <c r="H212" t="str">
        <f t="shared" si="41"/>
        <v>0.907726525856625+1.45399532105075i</v>
      </c>
      <c r="I212" t="str">
        <f t="shared" si="42"/>
        <v>30.6305283725005i</v>
      </c>
      <c r="J212" t="str">
        <f t="shared" si="36"/>
        <v>0.197476212999718+6.62467265871362i</v>
      </c>
      <c r="K212" t="str">
        <f t="shared" si="43"/>
        <v>4.61959951458975+0.137706580341988i</v>
      </c>
      <c r="L212" t="str">
        <f t="shared" si="44"/>
        <v>0.238611953298858-0.0242251976024612i</v>
      </c>
      <c r="M212" t="str">
        <f t="shared" si="45"/>
        <v>4.85821146788861+0.113481382739527i</v>
      </c>
      <c r="N212" t="str">
        <f t="shared" si="46"/>
        <v>-0.0980176907920016i</v>
      </c>
      <c r="O212" t="str">
        <f t="shared" si="47"/>
        <v>0.995200110890933-0.0978608158696516i</v>
      </c>
      <c r="P212" t="str">
        <f t="shared" si="48"/>
        <v>0.00479988910906703+0.0978608158696516i</v>
      </c>
      <c r="Q212" t="str">
        <f t="shared" si="49"/>
        <v>-0.00479988910906703+0.000156874922349989i</v>
      </c>
      <c r="R212" t="str">
        <f t="shared" si="50"/>
        <v>-0.333297743335715-20.399034165664i</v>
      </c>
      <c r="S212" t="str">
        <f t="shared" si="51"/>
        <v>0.0101176575065631i</v>
      </c>
      <c r="T212" t="str">
        <f t="shared" si="52"/>
        <v>0.206390441152867-0.00337219241478114i</v>
      </c>
      <c r="U212" t="str">
        <f t="shared" si="53"/>
        <v>0.0000500000000000002-0.0309158786114793i</v>
      </c>
      <c r="V212" t="str">
        <f t="shared" si="54"/>
        <v>3.33333333333333E-06-0.0340074664726272i</v>
      </c>
      <c r="W212" t="str">
        <f t="shared" si="55"/>
        <v>0.0000144746711012717-0.016194040977178i</v>
      </c>
      <c r="X212" t="str">
        <f t="shared" si="56"/>
        <v>0.00516940181886387-0.0143291317693623i</v>
      </c>
      <c r="Y212" t="str">
        <f t="shared" si="57"/>
        <v>0.009+0.0156828305267202i</v>
      </c>
      <c r="Z212" t="str">
        <f t="shared" si="58"/>
        <v>3.72104392518583-14.5133167890612i</v>
      </c>
      <c r="AA212" t="str">
        <f t="shared" si="59"/>
        <v>979.107947515574-93.5408021322772i</v>
      </c>
      <c r="AB212" t="str">
        <f t="shared" si="60"/>
        <v>0.50316241620994-0.00822111951439346i</v>
      </c>
      <c r="AC212" t="str">
        <f t="shared" si="61"/>
        <v>3.44540236465183+0.0171596296303562i</v>
      </c>
      <c r="AD212" t="str">
        <f t="shared" si="62"/>
        <v>0.146023290931713-0.00311337369888622i</v>
      </c>
      <c r="AE212" t="str">
        <f t="shared" si="63"/>
        <v>0.498173700882427-2.13086728016226i</v>
      </c>
      <c r="AF212" t="str">
        <f t="shared" si="64"/>
        <v>-6.87436307880555+0.95312505591437i</v>
      </c>
      <c r="AG212" t="str">
        <f t="shared" si="65"/>
        <v>1.51650644066576-0.0604810221992042i</v>
      </c>
      <c r="AH212" t="str">
        <f t="shared" si="66"/>
        <v>-1.31460874359632+9.91995016248126i</v>
      </c>
      <c r="AI212">
        <f t="shared" si="67"/>
        <v>20.005798621732854</v>
      </c>
      <c r="AJ212">
        <f t="shared" si="68"/>
        <v>97.5489481150438</v>
      </c>
      <c r="AK212"/>
      <c r="AL212"/>
      <c r="AM212"/>
      <c r="AN212"/>
    </row>
    <row r="213" spans="1:40" x14ac:dyDescent="0.3">
      <c r="A213"/>
      <c r="B213">
        <f t="shared" si="69"/>
        <v>7900</v>
      </c>
      <c r="C213" s="186" t="str">
        <f t="shared" si="37"/>
        <v>-0.00122456481982009+0.309998015971542i</v>
      </c>
      <c r="D213" s="158" t="str">
        <f t="shared" si="38"/>
        <v>-5.96639428729125+2.37665145578182i</v>
      </c>
      <c r="E213" t="str">
        <f t="shared" si="39"/>
        <v>2870</v>
      </c>
      <c r="F213" t="str">
        <f t="shared" si="40"/>
        <v>0.777000777000777</v>
      </c>
      <c r="G213" t="str">
        <f t="shared" si="35"/>
        <v>0.777000777000777</v>
      </c>
      <c r="H213" t="str">
        <f t="shared" si="41"/>
        <v>0.914130328271678+1.47142558688191i</v>
      </c>
      <c r="I213" t="str">
        <f t="shared" si="42"/>
        <v>31.0232274541992i</v>
      </c>
      <c r="J213" t="str">
        <f t="shared" si="36"/>
        <v>0.176766772736889+6.70960435946635i</v>
      </c>
      <c r="K213" t="str">
        <f t="shared" si="43"/>
        <v>4.62049745856418+0.121728552151821i</v>
      </c>
      <c r="L213" t="str">
        <f t="shared" si="44"/>
        <v>0.238549149626563-0.0245293191389177i</v>
      </c>
      <c r="M213" t="str">
        <f t="shared" si="45"/>
        <v>4.85904660819074+0.0971992330129033i</v>
      </c>
      <c r="N213" t="str">
        <f t="shared" si="46"/>
        <v>-0.0992743278534375i</v>
      </c>
      <c r="O213" t="str">
        <f t="shared" si="47"/>
        <v>0.995076349616807-0.0991113436156032i</v>
      </c>
      <c r="P213" t="str">
        <f t="shared" si="48"/>
        <v>0.00492365038319298+0.0991113436156032i</v>
      </c>
      <c r="Q213" t="str">
        <f t="shared" si="49"/>
        <v>-0.00492365038319298+0.000162984237834299i</v>
      </c>
      <c r="R213" t="str">
        <f t="shared" si="50"/>
        <v>-0.33329682474209-20.1406797856853i</v>
      </c>
      <c r="S213" t="str">
        <f t="shared" si="51"/>
        <v>0.0102473710643395i</v>
      </c>
      <c r="T213" t="str">
        <f t="shared" si="52"/>
        <v>0.206389019251959-0.00341541623769833i</v>
      </c>
      <c r="U213" t="str">
        <f t="shared" si="53"/>
        <v>0.00005-0.0305245383758909i</v>
      </c>
      <c r="V213" t="str">
        <f t="shared" si="54"/>
        <v>3.33333333333333E-06-0.0335769922134801i</v>
      </c>
      <c r="W213" t="str">
        <f t="shared" si="55"/>
        <v>0.000014474670903625-0.0159890533542595i</v>
      </c>
      <c r="X213" t="str">
        <f t="shared" si="56"/>
        <v>0.00505425137463878-0.014188651777371i</v>
      </c>
      <c r="Y213" t="str">
        <f t="shared" si="57"/>
        <v>0.009+0.01588389245655i</v>
      </c>
      <c r="Z213" t="str">
        <f t="shared" si="58"/>
        <v>3.2821420447816-14.5297775135034i</v>
      </c>
      <c r="AA213" t="str">
        <f t="shared" si="59"/>
        <v>981.854395123435-118.432456292018i</v>
      </c>
      <c r="AB213" t="str">
        <f t="shared" si="60"/>
        <v>0.503158949735948-0.00832649553401607i</v>
      </c>
      <c r="AC213" t="str">
        <f t="shared" si="61"/>
        <v>3.44568211707487+0.00844783411523598i</v>
      </c>
      <c r="AD213" t="str">
        <f t="shared" si="62"/>
        <v>0.1460191318105-0.00277449881108526i</v>
      </c>
      <c r="AE213" t="str">
        <f t="shared" si="63"/>
        <v>0.438942681421199-2.13073179712256i</v>
      </c>
      <c r="AF213" t="str">
        <f t="shared" si="64"/>
        <v>-6.88052461556293+0.90522586889991i</v>
      </c>
      <c r="AG213" t="str">
        <f t="shared" si="65"/>
        <v>1.51780818698448-0.0724635610383048i</v>
      </c>
      <c r="AH213" t="str">
        <f t="shared" si="66"/>
        <v>-1.18996802725066+9.8640036712544i</v>
      </c>
      <c r="AI213">
        <f t="shared" si="67"/>
        <v>19.943813563272862</v>
      </c>
      <c r="AJ213">
        <f t="shared" si="68"/>
        <v>96.878774146110985</v>
      </c>
      <c r="AK213"/>
      <c r="AL213"/>
      <c r="AM213"/>
      <c r="AN213"/>
    </row>
    <row r="214" spans="1:40" x14ac:dyDescent="0.3">
      <c r="A214"/>
      <c r="B214">
        <f t="shared" si="69"/>
        <v>8000</v>
      </c>
      <c r="C214" s="186" t="str">
        <f t="shared" si="37"/>
        <v>-0.00119414250050441+0.306123159444998i</v>
      </c>
      <c r="D214" s="158" t="str">
        <f t="shared" si="38"/>
        <v>-5.96616104950982+2.34694422241165i</v>
      </c>
      <c r="E214" t="str">
        <f t="shared" si="39"/>
        <v>2870</v>
      </c>
      <c r="F214" t="str">
        <f t="shared" si="40"/>
        <v>0.777000777000777</v>
      </c>
      <c r="G214" t="str">
        <f t="shared" si="35"/>
        <v>0.777000777000777</v>
      </c>
      <c r="H214" t="str">
        <f t="shared" si="41"/>
        <v>0.920605542088763+1.48881478470563i</v>
      </c>
      <c r="I214" t="str">
        <f t="shared" si="42"/>
        <v>31.4159265358979i</v>
      </c>
      <c r="J214" t="str">
        <f t="shared" si="36"/>
        <v>0.155793517948421+6.79453606021909i</v>
      </c>
      <c r="K214" t="str">
        <f t="shared" si="43"/>
        <v>4.62127480350916+0.105962298627035i</v>
      </c>
      <c r="L214" t="str">
        <f t="shared" si="44"/>
        <v>0.238485579593299-0.0248331973835449i</v>
      </c>
      <c r="M214" t="str">
        <f t="shared" si="45"/>
        <v>4.85976038310246+0.0811291012434901i</v>
      </c>
      <c r="N214" t="str">
        <f t="shared" si="46"/>
        <v>-0.100530964914873i</v>
      </c>
      <c r="O214" t="str">
        <f t="shared" si="47"/>
        <v>0.9949510169813-0.100361714851215i</v>
      </c>
      <c r="P214" t="str">
        <f t="shared" si="48"/>
        <v>0.00504898301870005+0.100361714851215i</v>
      </c>
      <c r="Q214" t="str">
        <f t="shared" si="49"/>
        <v>-0.00504898301870005+0.000169250063657991i</v>
      </c>
      <c r="R214" t="str">
        <f t="shared" si="50"/>
        <v>-0.333295894439707-19.8887825193003i</v>
      </c>
      <c r="S214" t="str">
        <f t="shared" si="51"/>
        <v>0.0103770846221159i</v>
      </c>
      <c r="T214" t="str">
        <f t="shared" si="52"/>
        <v>0.206387579233639-0.00345863970080465i</v>
      </c>
      <c r="U214" t="str">
        <f t="shared" si="53"/>
        <v>0.00005-0.0301429816461923i</v>
      </c>
      <c r="V214" t="str">
        <f t="shared" si="54"/>
        <v>3.33333333333333E-06-0.0331572798108115i</v>
      </c>
      <c r="W214" t="str">
        <f t="shared" si="55"/>
        <v>0.0000144746707034608-0.0157891904249021i</v>
      </c>
      <c r="X214" t="str">
        <f t="shared" si="56"/>
        <v>0.00494276122418736-0.0140503999114468i</v>
      </c>
      <c r="Y214" t="str">
        <f t="shared" si="57"/>
        <v>0.009+0.0160849543863797i</v>
      </c>
      <c r="Z214" t="str">
        <f t="shared" si="58"/>
        <v>2.8438203399962-14.5230562944466i</v>
      </c>
      <c r="AA214" t="str">
        <f t="shared" si="59"/>
        <v>983.17041761839-143.466114109239i</v>
      </c>
      <c r="AB214" t="str">
        <f t="shared" si="60"/>
        <v>0.503155439093239-0.00843187067645025i</v>
      </c>
      <c r="AC214" t="str">
        <f t="shared" si="61"/>
        <v>3.44589893953763-0.000156322509448158i</v>
      </c>
      <c r="AD214" t="str">
        <f t="shared" si="62"/>
        <v>0.146015837781762-0.00244030520390054i</v>
      </c>
      <c r="AE214" t="str">
        <f t="shared" si="63"/>
        <v>0.379802119593483-2.12753602155995i</v>
      </c>
      <c r="AF214" t="str">
        <f t="shared" si="64"/>
        <v>-6.88676659159858+0.85812943770602i</v>
      </c>
      <c r="AG214" t="str">
        <f t="shared" si="65"/>
        <v>1.51841423100354-0.0845181698476304i</v>
      </c>
      <c r="AH214" t="str">
        <f t="shared" si="66"/>
        <v>-1.06597172916074+9.80474832979566i</v>
      </c>
      <c r="AI214">
        <f t="shared" si="67"/>
        <v>19.879761723954932</v>
      </c>
      <c r="AJ214">
        <f t="shared" si="68"/>
        <v>96.204823695165103</v>
      </c>
      <c r="AK214"/>
      <c r="AL214"/>
      <c r="AM214"/>
      <c r="AN214"/>
    </row>
    <row r="215" spans="1:40" x14ac:dyDescent="0.3">
      <c r="A215"/>
      <c r="B215">
        <f t="shared" si="69"/>
        <v>8100</v>
      </c>
      <c r="C215" s="186" t="str">
        <f t="shared" si="37"/>
        <v>-0.00116483994161095+0.302343974074147i</v>
      </c>
      <c r="D215" s="158" t="str">
        <f t="shared" si="38"/>
        <v>-5.96593639655831+2.31797046790179i</v>
      </c>
      <c r="E215" t="str">
        <f t="shared" si="39"/>
        <v>2870</v>
      </c>
      <c r="F215" t="str">
        <f t="shared" si="40"/>
        <v>0.777000777000777</v>
      </c>
      <c r="G215" t="str">
        <f t="shared" si="35"/>
        <v>0.777000777000777</v>
      </c>
      <c r="H215" t="str">
        <f t="shared" si="41"/>
        <v>0.9271518068285+1.5061624654497i</v>
      </c>
      <c r="I215" t="str">
        <f t="shared" si="42"/>
        <v>31.8086256175967i</v>
      </c>
      <c r="J215" t="str">
        <f t="shared" si="36"/>
        <v>0.134556448634311+6.87946776097183i</v>
      </c>
      <c r="K215" t="str">
        <f t="shared" si="43"/>
        <v>4.62193627091492+0.0904010821820565i</v>
      </c>
      <c r="L215" t="str">
        <f t="shared" si="44"/>
        <v>0.238421244450669-0.0251368294757924i</v>
      </c>
      <c r="M215" t="str">
        <f t="shared" si="45"/>
        <v>4.86035751536559+0.0652642527062641i</v>
      </c>
      <c r="N215" t="str">
        <f t="shared" si="46"/>
        <v>-0.101787601976309i</v>
      </c>
      <c r="O215" t="str">
        <f t="shared" si="47"/>
        <v>0.99482411318233-0.10161192760198i</v>
      </c>
      <c r="P215" t="str">
        <f t="shared" si="48"/>
        <v>0.00517588681767001+0.10161192760198i</v>
      </c>
      <c r="Q215" t="str">
        <f t="shared" si="49"/>
        <v>-0.00517588681767001+0.000175674374328999i</v>
      </c>
      <c r="R215" t="str">
        <f t="shared" si="50"/>
        <v>-0.333294952423644-19.643103214143i</v>
      </c>
      <c r="S215" t="str">
        <f t="shared" si="51"/>
        <v>0.0105067981798924i</v>
      </c>
      <c r="T215" t="str">
        <f t="shared" si="52"/>
        <v>0.206386121097796-0.00350186279949207i</v>
      </c>
      <c r="U215" t="str">
        <f t="shared" si="53"/>
        <v>0.0000499999999999998-0.0297708460703134i</v>
      </c>
      <c r="V215" t="str">
        <f t="shared" si="54"/>
        <v>3.33333333333333E-06-0.0327479306773447i</v>
      </c>
      <c r="W215" t="str">
        <f t="shared" si="55"/>
        <v>0.0000144746705007787-0.0155942623856409i</v>
      </c>
      <c r="X215" t="str">
        <f t="shared" si="56"/>
        <v>0.00483478480235156-0.0139143444226024i</v>
      </c>
      <c r="Y215" t="str">
        <f t="shared" si="57"/>
        <v>0.009+0.0162860163162095i</v>
      </c>
      <c r="Z215" t="str">
        <f t="shared" si="58"/>
        <v>2.40796154760935-14.4933021730633i</v>
      </c>
      <c r="AA215" t="str">
        <f t="shared" si="59"/>
        <v>983.052443825405-168.52288519632i</v>
      </c>
      <c r="AB215" t="str">
        <f t="shared" si="60"/>
        <v>0.503151884281545-0.00853724493046202i</v>
      </c>
      <c r="AC215" t="str">
        <f t="shared" si="61"/>
        <v>3.44605521904872-0.00865623083290416i</v>
      </c>
      <c r="AD215" t="str">
        <f t="shared" si="62"/>
        <v>0.146013375389381-0.00211062185196436i</v>
      </c>
      <c r="AE215" t="str">
        <f t="shared" si="63"/>
        <v>0.321004713100689-2.1212982670883i</v>
      </c>
      <c r="AF215" t="str">
        <f t="shared" si="64"/>
        <v>-6.89308820338681+0.81180800245209i</v>
      </c>
      <c r="AG215" t="str">
        <f t="shared" si="65"/>
        <v>1.51832288507371-0.0965868391081208i</v>
      </c>
      <c r="AH215" t="str">
        <f t="shared" si="66"/>
        <v>-0.942879924056943+9.74221004606009i</v>
      </c>
      <c r="AI215">
        <f t="shared" si="67"/>
        <v>19.813640544740331</v>
      </c>
      <c r="AJ215">
        <f t="shared" si="68"/>
        <v>95.528037764923596</v>
      </c>
      <c r="AK215"/>
      <c r="AL215"/>
      <c r="AM215"/>
      <c r="AN215"/>
    </row>
    <row r="216" spans="1:40" x14ac:dyDescent="0.3">
      <c r="A216"/>
      <c r="B216">
        <f t="shared" si="69"/>
        <v>8200</v>
      </c>
      <c r="C216" s="186" t="str">
        <f t="shared" si="37"/>
        <v>-0.0011366028564586+0.298656959901355i</v>
      </c>
      <c r="D216" s="158" t="str">
        <f t="shared" si="38"/>
        <v>-5.96571991223881+2.28970335924372i</v>
      </c>
      <c r="E216" t="str">
        <f t="shared" si="39"/>
        <v>2870</v>
      </c>
      <c r="F216" t="str">
        <f t="shared" si="40"/>
        <v>0.777000777000777</v>
      </c>
      <c r="G216" t="str">
        <f t="shared" si="35"/>
        <v>0.777000777000777</v>
      </c>
      <c r="H216" t="str">
        <f t="shared" si="41"/>
        <v>0.93376875890732+1.52346818536847i</v>
      </c>
      <c r="I216" t="str">
        <f t="shared" si="42"/>
        <v>32.2013246992954i</v>
      </c>
      <c r="J216" t="str">
        <f t="shared" si="36"/>
        <v>0.113055564794559+6.96439946172457i</v>
      </c>
      <c r="K216" t="str">
        <f t="shared" si="43"/>
        <v>4.62248631212257+0.0750384586128731i</v>
      </c>
      <c r="L216" t="str">
        <f t="shared" si="44"/>
        <v>0.238356145464311-0.0254402125631252i</v>
      </c>
      <c r="M216" t="str">
        <f t="shared" si="45"/>
        <v>4.86084245758688+0.0495982460497479i</v>
      </c>
      <c r="N216" t="str">
        <f t="shared" si="46"/>
        <v>-0.103044239037745i</v>
      </c>
      <c r="O216" t="str">
        <f t="shared" si="47"/>
        <v>0.994695638420296-0.102861979893641i</v>
      </c>
      <c r="P216" t="str">
        <f t="shared" si="48"/>
        <v>0.00530436157970404+0.102861979893641i</v>
      </c>
      <c r="Q216" t="str">
        <f t="shared" si="49"/>
        <v>-0.00530436157970404+0.000182259144103997i</v>
      </c>
      <c r="R216" t="str">
        <f t="shared" si="50"/>
        <v>-0.333293998693358-19.4034143838136i</v>
      </c>
      <c r="S216" t="str">
        <f t="shared" si="51"/>
        <v>0.0106365117376688i</v>
      </c>
      <c r="T216" t="str">
        <f t="shared" si="52"/>
        <v>0.206384644844285-0.00354508552919647i</v>
      </c>
      <c r="U216" t="str">
        <f t="shared" si="53"/>
        <v>0.0000500000000000001-0.0294077869718949i</v>
      </c>
      <c r="V216" t="str">
        <f t="shared" si="54"/>
        <v>3.33333333333333E-06-0.0323485656690844i</v>
      </c>
      <c r="W216" t="str">
        <f t="shared" si="55"/>
        <v>0.0000144746702955791-0.015404088691716i</v>
      </c>
      <c r="X216" t="str">
        <f t="shared" si="56"/>
        <v>0.00473018241845255-0.0137804527581152i</v>
      </c>
      <c r="Y216" t="str">
        <f t="shared" si="57"/>
        <v>0.009+0.0164870782460392i</v>
      </c>
      <c r="Z216" t="str">
        <f t="shared" si="58"/>
        <v>1.97641455140718-14.4408680504263i</v>
      </c>
      <c r="AA216" t="str">
        <f t="shared" si="59"/>
        <v>981.509865528086-193.484655754967i</v>
      </c>
      <c r="AB216" t="str">
        <f t="shared" si="60"/>
        <v>0.503148285300509-0.00864261828492443i</v>
      </c>
      <c r="AC216" t="str">
        <f t="shared" si="61"/>
        <v>3.44615320635896-0.017055133450234i</v>
      </c>
      <c r="AD216" t="str">
        <f t="shared" si="62"/>
        <v>0.146011713194525-0.00178528598779124i</v>
      </c>
      <c r="AE216" t="str">
        <f t="shared" si="63"/>
        <v>0.262798595251582-2.11206434926352i</v>
      </c>
      <c r="AF216" t="str">
        <f t="shared" si="64"/>
        <v>-6.89948867114613+0.76623517387525i</v>
      </c>
      <c r="AG216" t="str">
        <f t="shared" si="65"/>
        <v>1.51753877176869-0.108611952781859i</v>
      </c>
      <c r="AH216" t="str">
        <f t="shared" si="66"/>
        <v>-0.820944056363741+9.67643497081861i</v>
      </c>
      <c r="AI216">
        <f t="shared" si="67"/>
        <v>19.745455087676273</v>
      </c>
      <c r="AJ216">
        <f t="shared" si="68"/>
        <v>94.849333678714203</v>
      </c>
      <c r="AK216"/>
      <c r="AL216"/>
      <c r="AM216"/>
      <c r="AN216"/>
    </row>
    <row r="217" spans="1:40" x14ac:dyDescent="0.3">
      <c r="A217"/>
      <c r="B217">
        <f t="shared" si="69"/>
        <v>8300</v>
      </c>
      <c r="C217" s="186" t="str">
        <f t="shared" si="37"/>
        <v>-0.00110938020873175+0.295058785629427i</v>
      </c>
      <c r="D217" s="158" t="str">
        <f t="shared" si="38"/>
        <v>-5.9655112052729+2.26211735649227i</v>
      </c>
      <c r="E217" t="str">
        <f t="shared" si="39"/>
        <v>2870</v>
      </c>
      <c r="F217" t="str">
        <f t="shared" si="40"/>
        <v>0.777000777000777</v>
      </c>
      <c r="G217" t="str">
        <f t="shared" si="35"/>
        <v>0.777000777000777</v>
      </c>
      <c r="H217" t="str">
        <f t="shared" si="41"/>
        <v>0.940456031687772+1.54073150597883i</v>
      </c>
      <c r="I217" t="str">
        <f t="shared" si="42"/>
        <v>32.5940237809941i</v>
      </c>
      <c r="J217" t="str">
        <f t="shared" si="36"/>
        <v>0.091290866429167+7.0493311624773i</v>
      </c>
      <c r="K217" t="str">
        <f t="shared" si="43"/>
        <v>4.62292912680046+0.0598682620661469i</v>
      </c>
      <c r="L217" t="str">
        <f t="shared" si="44"/>
        <v>0.238290283913842-0.0257433438011064i</v>
      </c>
      <c r="M217" t="str">
        <f t="shared" si="45"/>
        <v>4.8612194107143+0.0341249182650405i</v>
      </c>
      <c r="N217" t="str">
        <f t="shared" si="46"/>
        <v>-0.104300876099181i</v>
      </c>
      <c r="O217" t="str">
        <f t="shared" si="47"/>
        <v>0.994565592898076-0.104111869752196i</v>
      </c>
      <c r="P217" t="str">
        <f t="shared" si="48"/>
        <v>0.005434407101924+0.104111869752196i</v>
      </c>
      <c r="Q217" t="str">
        <f t="shared" si="49"/>
        <v>-0.005434407101924+0.000189006346985002i</v>
      </c>
      <c r="R217" t="str">
        <f t="shared" si="50"/>
        <v>-0.333293033253159-19.1694995051079i</v>
      </c>
      <c r="S217" t="str">
        <f t="shared" si="51"/>
        <v>0.0107662252954453i</v>
      </c>
      <c r="T217" t="str">
        <f t="shared" si="52"/>
        <v>0.206383150472919-0.00358830788540585i</v>
      </c>
      <c r="U217" t="str">
        <f t="shared" si="53"/>
        <v>0.00005-0.0290534762854865i</v>
      </c>
      <c r="V217" t="str">
        <f t="shared" si="54"/>
        <v>3.33333333333333E-06-0.0319588239140352i</v>
      </c>
      <c r="W217" t="str">
        <f t="shared" si="55"/>
        <v>0.0000144746700878613-0.0152184974993203i</v>
      </c>
      <c r="X217" t="str">
        <f t="shared" si="56"/>
        <v>0.00462882089933467-0.0136486917306257i</v>
      </c>
      <c r="Y217" t="str">
        <f t="shared" si="57"/>
        <v>0.009+0.016688140175869i</v>
      </c>
      <c r="Z217" t="str">
        <f t="shared" si="58"/>
        <v>1.55096729913097-14.3663029121091i</v>
      </c>
      <c r="AA217" t="str">
        <f t="shared" si="59"/>
        <v>978.564730058266-218.235830473839i</v>
      </c>
      <c r="AB217" t="str">
        <f t="shared" si="60"/>
        <v>0.503144642149678-0.00874799072883762i</v>
      </c>
      <c r="AC217" t="str">
        <f t="shared" si="61"/>
        <v>3.44619502528352-0.0253561325469234i</v>
      </c>
      <c r="AD217" t="str">
        <f t="shared" si="62"/>
        <v>0.146010821631429-0.0014641426109803i</v>
      </c>
      <c r="AE217" t="str">
        <f t="shared" si="63"/>
        <v>0.205423693413722-2.09990652931395i</v>
      </c>
      <c r="AF217" t="str">
        <f t="shared" si="64"/>
        <v>-6.90596723696067+0.72138585051344i</v>
      </c>
      <c r="AG217" t="str">
        <f t="shared" si="65"/>
        <v>1.51607267299367-0.120537135473535i</v>
      </c>
      <c r="AH217" t="str">
        <f t="shared" si="66"/>
        <v>-0.700405451975007+9.60748836815193i</v>
      </c>
      <c r="AI217">
        <f t="shared" si="67"/>
        <v>19.675217705359831</v>
      </c>
      <c r="AJ217">
        <f t="shared" si="68"/>
        <v>94.169602617193732</v>
      </c>
      <c r="AK217"/>
      <c r="AL217"/>
      <c r="AM217"/>
      <c r="AN217"/>
    </row>
    <row r="218" spans="1:40" x14ac:dyDescent="0.3">
      <c r="A218"/>
      <c r="B218">
        <f t="shared" si="69"/>
        <v>8400</v>
      </c>
      <c r="C218" s="186" t="str">
        <f t="shared" si="37"/>
        <v>-0.00108312398171229+0.291546278583146i</v>
      </c>
      <c r="D218" s="158" t="str">
        <f t="shared" si="38"/>
        <v>-5.96530990753242+2.23518813580412i</v>
      </c>
      <c r="E218" t="str">
        <f t="shared" si="39"/>
        <v>2870</v>
      </c>
      <c r="F218" t="str">
        <f t="shared" si="40"/>
        <v>0.777000777000777</v>
      </c>
      <c r="G218" t="str">
        <f t="shared" si="35"/>
        <v>0.777000777000777</v>
      </c>
      <c r="H218" t="str">
        <f t="shared" si="41"/>
        <v>0.947213255528843+1.55795199400186i</v>
      </c>
      <c r="I218" t="str">
        <f t="shared" si="42"/>
        <v>32.9867228626928i</v>
      </c>
      <c r="J218" t="str">
        <f t="shared" si="36"/>
        <v>0.069262353538134+7.13426286323005i</v>
      </c>
      <c r="K218" t="str">
        <f t="shared" si="43"/>
        <v>4.62326867997653+0.0448845908754947i</v>
      </c>
      <c r="L218" t="str">
        <f t="shared" si="44"/>
        <v>0.238223661092791-0.026046220353484i</v>
      </c>
      <c r="M218" t="str">
        <f t="shared" si="45"/>
        <v>4.86149234106932+0.0188383705220107i</v>
      </c>
      <c r="N218" t="str">
        <f t="shared" si="46"/>
        <v>-0.105557513160617i</v>
      </c>
      <c r="O218" t="str">
        <f t="shared" si="47"/>
        <v>0.994433976821031-0.105361595203898i</v>
      </c>
      <c r="P218" t="str">
        <f t="shared" si="48"/>
        <v>0.00556602317896904+0.105361595203898i</v>
      </c>
      <c r="Q218" t="str">
        <f t="shared" si="49"/>
        <v>-0.00556602317896904+0.000195917956718999i</v>
      </c>
      <c r="R218" t="str">
        <f t="shared" si="50"/>
        <v>-0.333292056101176-18.9411523654574i</v>
      </c>
      <c r="S218" t="str">
        <f t="shared" si="51"/>
        <v>0.0108959388532217i</v>
      </c>
      <c r="T218" t="str">
        <f t="shared" si="52"/>
        <v>0.206381637983579-0.00363152986354295i</v>
      </c>
      <c r="U218" t="str">
        <f t="shared" si="53"/>
        <v>0.00005-0.0287076015678022i</v>
      </c>
      <c r="V218" t="str">
        <f t="shared" si="54"/>
        <v>3.33333333333333E-06-0.0315783617245824i</v>
      </c>
      <c r="W218" t="str">
        <f t="shared" si="55"/>
        <v>0.000014474669877626-0.0150373251476847i</v>
      </c>
      <c r="X218" t="str">
        <f t="shared" si="56"/>
        <v>0.00453057325171562-0.0135190276687065i</v>
      </c>
      <c r="Y218" t="str">
        <f t="shared" si="57"/>
        <v>0.009+0.0168892021056987i</v>
      </c>
      <c r="Z218" t="str">
        <f t="shared" si="58"/>
        <v>1.13332159881848-14.2703398629942i</v>
      </c>
      <c r="AA218" t="str">
        <f t="shared" si="59"/>
        <v>974.251158954925-242.664984700748i</v>
      </c>
      <c r="AB218" t="str">
        <f t="shared" si="60"/>
        <v>0.503140954828761-0.00885336225104261i</v>
      </c>
      <c r="AC218" t="str">
        <f t="shared" si="61"/>
        <v>3.44618268129678-0.0335621970442934i</v>
      </c>
      <c r="AD218" t="str">
        <f t="shared" si="62"/>
        <v>0.146010672875077-0.00114704403190604i</v>
      </c>
      <c r="AE218" t="str">
        <f t="shared" si="63"/>
        <v>0.149108341054225-2.08492189532797i</v>
      </c>
      <c r="AF218" t="str">
        <f t="shared" si="64"/>
        <v>-6.91252316306126+0.67723614180226i</v>
      </c>
      <c r="AG218" t="str">
        <f t="shared" si="65"/>
        <v>1.51394124584208-0.132308055770136i</v>
      </c>
      <c r="AH218" t="str">
        <f t="shared" si="66"/>
        <v>-0.581493962436263+9.53545334488372i</v>
      </c>
      <c r="AI218">
        <f t="shared" si="67"/>
        <v>19.602947680358433</v>
      </c>
      <c r="AJ218">
        <f t="shared" si="68"/>
        <v>93.489707322827428</v>
      </c>
      <c r="AK218"/>
      <c r="AL218"/>
      <c r="AM218"/>
      <c r="AN218"/>
    </row>
    <row r="219" spans="1:40" x14ac:dyDescent="0.3">
      <c r="A219"/>
      <c r="B219">
        <f t="shared" si="69"/>
        <v>8500</v>
      </c>
      <c r="C219" s="186" t="str">
        <f t="shared" si="37"/>
        <v>-0.00105778896640234+0.288116415379351i</v>
      </c>
      <c r="D219" s="158" t="str">
        <f t="shared" si="38"/>
        <v>-5.96511567241504+2.20889251790836i</v>
      </c>
      <c r="E219" t="str">
        <f t="shared" si="39"/>
        <v>2870</v>
      </c>
      <c r="F219" t="str">
        <f t="shared" si="40"/>
        <v>0.777000777000777</v>
      </c>
      <c r="G219" t="str">
        <f t="shared" si="35"/>
        <v>0.777000777000777</v>
      </c>
      <c r="H219" t="str">
        <f t="shared" si="41"/>
        <v>0.954040057836364+1.57512922130965i</v>
      </c>
      <c r="I219" t="str">
        <f t="shared" si="42"/>
        <v>33.3794219443916i</v>
      </c>
      <c r="J219" t="str">
        <f t="shared" si="36"/>
        <v>0.04697002612146+7.21919456398278i</v>
      </c>
      <c r="K219" t="str">
        <f t="shared" si="43"/>
        <v>4.62350871775331+0.0300817942113839i</v>
      </c>
      <c r="L219" t="str">
        <f t="shared" si="44"/>
        <v>0.23815627830854-0.0263488393922726i</v>
      </c>
      <c r="M219" t="str">
        <f t="shared" si="45"/>
        <v>4.86166499606185+0.0037329548191113i</v>
      </c>
      <c r="N219" t="str">
        <f t="shared" si="46"/>
        <v>-0.106814150222053i</v>
      </c>
      <c r="O219" t="str">
        <f t="shared" si="47"/>
        <v>0.994300790396999-0.10661115427526i</v>
      </c>
      <c r="P219" t="str">
        <f t="shared" si="48"/>
        <v>0.00569920960300097+0.10661115427526i</v>
      </c>
      <c r="Q219" t="str">
        <f t="shared" si="49"/>
        <v>-0.00569920960300097+0.000202995946793003i</v>
      </c>
      <c r="R219" t="str">
        <f t="shared" si="50"/>
        <v>-0.333291067237515-18.7181764564053i</v>
      </c>
      <c r="S219" t="str">
        <f t="shared" si="51"/>
        <v>0.0110256524109982i</v>
      </c>
      <c r="T219" t="str">
        <f t="shared" si="52"/>
        <v>0.206380107376055-0.00367475145905147i</v>
      </c>
      <c r="U219" t="str">
        <f t="shared" si="53"/>
        <v>0.0000499999999999999-0.0283698650787692i</v>
      </c>
      <c r="V219" t="str">
        <f t="shared" si="54"/>
        <v>3.33333333333333E-06-0.0312068515866461i</v>
      </c>
      <c r="W219" t="str">
        <f t="shared" si="55"/>
        <v>0.0000144746696648727-0.0148604156777237i</v>
      </c>
      <c r="X219" t="str">
        <f t="shared" si="56"/>
        <v>0.00443531834286544-0.0133914265507531i</v>
      </c>
      <c r="Y219" t="str">
        <f t="shared" si="57"/>
        <v>0.009+0.0170902640355285i</v>
      </c>
      <c r="Z219" t="str">
        <f t="shared" si="58"/>
        <v>0.725070516738225-14.1538804562784i</v>
      </c>
      <c r="AA219" t="str">
        <f t="shared" si="59"/>
        <v>968.614518148845-266.666378614629i</v>
      </c>
      <c r="AB219" t="str">
        <f t="shared" si="60"/>
        <v>0.503137223337245-0.00895873284043152i</v>
      </c>
      <c r="AC219" t="str">
        <f t="shared" si="61"/>
        <v>3.44611806945937-0.0416761693368646i</v>
      </c>
      <c r="AD219" t="str">
        <f t="shared" si="62"/>
        <v>0.146011240719603-0.000833849447174175i</v>
      </c>
      <c r="AE219" t="str">
        <f t="shared" si="63"/>
        <v>0.0940662403643141-2.06723024606768i</v>
      </c>
      <c r="AF219" t="str">
        <f t="shared" si="64"/>
        <v>-6.9191557302514+0.63376329659871i</v>
      </c>
      <c r="AG219" t="str">
        <f t="shared" si="65"/>
        <v>1.51116661762079-0.143873162278355i</v>
      </c>
      <c r="AH219" t="str">
        <f t="shared" si="66"/>
        <v>-0.464426758164313+9.46042945918476i</v>
      </c>
      <c r="AI219">
        <f t="shared" si="67"/>
        <v>19.528670837941213</v>
      </c>
      <c r="AJ219">
        <f t="shared" si="68"/>
        <v>92.810479996093591</v>
      </c>
      <c r="AK219"/>
      <c r="AL219"/>
      <c r="AM219"/>
      <c r="AN219"/>
    </row>
    <row r="220" spans="1:40" x14ac:dyDescent="0.3">
      <c r="A220"/>
      <c r="B220">
        <f t="shared" si="69"/>
        <v>8600</v>
      </c>
      <c r="C220" s="186" t="str">
        <f t="shared" si="37"/>
        <v>-0.00103333256679102+0.284766313247875i</v>
      </c>
      <c r="D220" s="158" t="str">
        <f t="shared" si="38"/>
        <v>-5.96492817335136+2.18320840156704i</v>
      </c>
      <c r="E220" t="str">
        <f t="shared" si="39"/>
        <v>2870</v>
      </c>
      <c r="F220" t="str">
        <f t="shared" si="40"/>
        <v>0.777000777000777</v>
      </c>
      <c r="G220" t="str">
        <f t="shared" si="35"/>
        <v>0.777000777000777</v>
      </c>
      <c r="H220" t="str">
        <f t="shared" si="41"/>
        <v>0.960936063113518+1.59226276487699i</v>
      </c>
      <c r="I220" t="str">
        <f t="shared" si="42"/>
        <v>33.7721210260903i</v>
      </c>
      <c r="J220" t="str">
        <f t="shared" si="36"/>
        <v>0.024413884179144+7.30412626473553i</v>
      </c>
      <c r="K220" t="str">
        <f t="shared" si="43"/>
        <v>4.62365278181962+0.0154544594943429i</v>
      </c>
      <c r="L220" t="str">
        <f t="shared" si="44"/>
        <v>0.238088136882262-0.0266511980978372i</v>
      </c>
      <c r="M220" t="str">
        <f t="shared" si="45"/>
        <v>4.86174091870188-0.0111967386034943i</v>
      </c>
      <c r="N220" t="str">
        <f t="shared" si="46"/>
        <v>-0.108070787283489i</v>
      </c>
      <c r="O220" t="str">
        <f t="shared" si="47"/>
        <v>0.994166033836301-0.107860544993057i</v>
      </c>
      <c r="P220" t="str">
        <f t="shared" si="48"/>
        <v>0.00583396616369902+0.107860544993057i</v>
      </c>
      <c r="Q220" t="str">
        <f t="shared" si="49"/>
        <v>-0.00583396616369902+0.000210242290431997i</v>
      </c>
      <c r="R220" t="str">
        <f t="shared" si="50"/>
        <v>-0.333290066659357-18.5003844094317i</v>
      </c>
      <c r="S220" t="str">
        <f t="shared" si="51"/>
        <v>0.0111553659687746i</v>
      </c>
      <c r="T220" t="str">
        <f t="shared" si="52"/>
        <v>0.206378558650223-0.00371797266734241i</v>
      </c>
      <c r="U220" t="str">
        <f t="shared" si="53"/>
        <v>0.0000500000000000001-0.0280399829266905i</v>
      </c>
      <c r="V220" t="str">
        <f t="shared" si="54"/>
        <v>3.33333333333333E-06-0.0308439812193595i</v>
      </c>
      <c r="W220" t="str">
        <f t="shared" si="55"/>
        <v>0.0000144746694496018-0.0146876203842625i</v>
      </c>
      <c r="X220" t="str">
        <f t="shared" si="56"/>
        <v>0.00434294059866493-0.0132658541238625i</v>
      </c>
      <c r="Y220" t="str">
        <f t="shared" si="57"/>
        <v>0.009+0.0172913259653582i</v>
      </c>
      <c r="Z220" t="str">
        <f t="shared" si="58"/>
        <v>0.327678966708939-14.0179759330059i</v>
      </c>
      <c r="AA220" t="str">
        <f t="shared" si="59"/>
        <v>961.710374263544-290.14129251685i</v>
      </c>
      <c r="AB220" t="str">
        <f t="shared" si="60"/>
        <v>0.503133447674829-0.00906410248581677i</v>
      </c>
      <c r="AC220" t="str">
        <f t="shared" si="61"/>
        <v>3.44600298174206-0.0497007716428928i</v>
      </c>
      <c r="AD220" t="str">
        <f t="shared" si="62"/>
        <v>0.14601250046655-0.000524424544231648i</v>
      </c>
      <c r="AE220" t="str">
        <f t="shared" si="63"/>
        <v>0.0404938546397507-2.04697156035089i</v>
      </c>
      <c r="AF220" t="str">
        <f t="shared" si="64"/>
        <v>-6.92586423646488+0.59094563669005i</v>
      </c>
      <c r="AG220" t="str">
        <f t="shared" si="65"/>
        <v>1.50777587690582-0.155184332483951i</v>
      </c>
      <c r="AH220" t="str">
        <f t="shared" si="66"/>
        <v>-0.349407283733042+9.38253123040223i</v>
      </c>
      <c r="AI220">
        <f t="shared" si="67"/>
        <v>19.452419135870812</v>
      </c>
      <c r="AJ220">
        <f t="shared" si="68"/>
        <v>92.13272040351994</v>
      </c>
      <c r="AK220"/>
      <c r="AL220"/>
      <c r="AM220"/>
      <c r="AN220"/>
    </row>
    <row r="221" spans="1:40" x14ac:dyDescent="0.3">
      <c r="A221"/>
      <c r="B221">
        <f t="shared" si="69"/>
        <v>8700</v>
      </c>
      <c r="C221" s="186" t="str">
        <f t="shared" si="37"/>
        <v>-0.0010097146206978+0.281493221950972i</v>
      </c>
      <c r="D221" s="158" t="str">
        <f t="shared" si="38"/>
        <v>-5.96474710243131+2.15811470162412i</v>
      </c>
      <c r="E221" t="str">
        <f t="shared" si="39"/>
        <v>2870</v>
      </c>
      <c r="F221" t="str">
        <f t="shared" si="40"/>
        <v>0.777000777000777</v>
      </c>
      <c r="G221" t="str">
        <f t="shared" si="35"/>
        <v>0.777000777000777</v>
      </c>
      <c r="H221" t="str">
        <f t="shared" si="41"/>
        <v>0.967900893011255+1.60935220673704i</v>
      </c>
      <c r="I221" t="str">
        <f t="shared" si="42"/>
        <v>34.164820107789i</v>
      </c>
      <c r="J221" t="str">
        <f t="shared" si="36"/>
        <v>0.00159392771118705+7.38905796548826i</v>
      </c>
      <c r="K221" t="str">
        <f t="shared" si="43"/>
        <v>4.62370422286261+0.000997400524339547i</v>
      </c>
      <c r="L221" t="str">
        <f t="shared" si="44"/>
        <v>0.238019238148852-0.0269532936589757i</v>
      </c>
      <c r="M221" t="str">
        <f t="shared" si="45"/>
        <v>4.86172346101146-0.0259558931346362i</v>
      </c>
      <c r="N221" t="str">
        <f t="shared" si="46"/>
        <v>-0.109327424344925i</v>
      </c>
      <c r="O221" t="str">
        <f t="shared" si="47"/>
        <v>0.994029707351735-0.109109765384331i</v>
      </c>
      <c r="P221" t="str">
        <f t="shared" si="48"/>
        <v>0.00597029264826499+0.109109765384331i</v>
      </c>
      <c r="Q221" t="str">
        <f t="shared" si="49"/>
        <v>-0.00597029264826499+0.000217658960594003i</v>
      </c>
      <c r="R221" t="str">
        <f t="shared" si="50"/>
        <v>-0.333289054368034-18.2875974706552i</v>
      </c>
      <c r="S221" t="str">
        <f t="shared" si="51"/>
        <v>0.0112850795265511i</v>
      </c>
      <c r="T221" t="str">
        <f t="shared" si="52"/>
        <v>0.206376991805899-0.00376119348387228i</v>
      </c>
      <c r="U221" t="str">
        <f t="shared" si="53"/>
        <v>0.00005-0.0277176842723607i</v>
      </c>
      <c r="V221" t="str">
        <f t="shared" si="54"/>
        <v>3.33333333333333E-06-0.0304894526995968i</v>
      </c>
      <c r="W221" t="str">
        <f t="shared" si="55"/>
        <v>0.0000144746692318131-0.014518797399146i</v>
      </c>
      <c r="X221" t="str">
        <f t="shared" si="56"/>
        <v>0.00425332971813076-0.0131422760092017i</v>
      </c>
      <c r="Y221" t="str">
        <f t="shared" si="57"/>
        <v>0.009+0.017492387895188i</v>
      </c>
      <c r="Z221" t="str">
        <f t="shared" si="58"/>
        <v>-0.0575320759037811-13.8638060826516i</v>
      </c>
      <c r="AA221" t="str">
        <f t="shared" si="59"/>
        <v>953.603278534554-312.999151510864i</v>
      </c>
      <c r="AB221" t="str">
        <f t="shared" si="60"/>
        <v>0.503129627841064-0.00916947117612171i</v>
      </c>
      <c r="AC221" t="str">
        <f t="shared" si="61"/>
        <v>3.44583911379092-0.0576386119951312i</v>
      </c>
      <c r="AD221" t="str">
        <f t="shared" si="62"/>
        <v>0.146014428821942-0.000218641132880472i</v>
      </c>
      <c r="AE221" t="str">
        <f t="shared" si="63"/>
        <v>-0.0114317114699763-2.02430314757829i</v>
      </c>
      <c r="AF221" t="str">
        <f t="shared" si="64"/>
        <v>-6.93264799544257+0.54876249488708i</v>
      </c>
      <c r="AG221" t="str">
        <f t="shared" si="65"/>
        <v>1.50380048084693-0.16619741901531i</v>
      </c>
      <c r="AH221" t="str">
        <f t="shared" si="66"/>
        <v>-0.236624384491994+9.30188657331915i</v>
      </c>
      <c r="AI221">
        <f t="shared" si="67"/>
        <v>19.37423023528261</v>
      </c>
      <c r="AJ221">
        <f t="shared" si="68"/>
        <v>91.457194213508657</v>
      </c>
      <c r="AK221"/>
      <c r="AL221"/>
      <c r="AM221"/>
      <c r="AN221"/>
    </row>
    <row r="222" spans="1:40" x14ac:dyDescent="0.3">
      <c r="A222"/>
      <c r="B222">
        <f t="shared" si="69"/>
        <v>8800</v>
      </c>
      <c r="C222" s="186" t="str">
        <f t="shared" si="37"/>
        <v>-0.00098689723478472+0.278294516253663i</v>
      </c>
      <c r="D222" s="158" t="str">
        <f t="shared" si="38"/>
        <v>-5.96457216913931+2.13359129127808i</v>
      </c>
      <c r="E222" t="str">
        <f t="shared" si="39"/>
        <v>2870</v>
      </c>
      <c r="F222" t="str">
        <f t="shared" si="40"/>
        <v>0.777000777000777</v>
      </c>
      <c r="G222" t="str">
        <f t="shared" si="35"/>
        <v>0.777000777000777</v>
      </c>
      <c r="H222" t="str">
        <f t="shared" si="41"/>
        <v>0.974934166378906+1.62639713394115i</v>
      </c>
      <c r="I222" t="str">
        <f t="shared" si="42"/>
        <v>34.5575191894877i</v>
      </c>
      <c r="J222" t="str">
        <f t="shared" si="36"/>
        <v>-0.02148984328241+7.47398966624099i</v>
      </c>
      <c r="K222" t="str">
        <f t="shared" si="43"/>
        <v>4.62366621297326-0.0132943537179043i</v>
      </c>
      <c r="L222" t="str">
        <f t="shared" si="44"/>
        <v>0.237949583456869-0.0272551232730008i</v>
      </c>
      <c r="M222" t="str">
        <f t="shared" si="45"/>
        <v>4.86161579643013-0.0405494769909051i</v>
      </c>
      <c r="N222" t="str">
        <f t="shared" si="46"/>
        <v>-0.110584061406361i</v>
      </c>
      <c r="O222" t="str">
        <f t="shared" si="47"/>
        <v>0.99389181115858-0.110358813476392i</v>
      </c>
      <c r="P222" t="str">
        <f t="shared" si="48"/>
        <v>0.00610818884141995+0.110358813476392i</v>
      </c>
      <c r="Q222" t="str">
        <f t="shared" si="49"/>
        <v>-0.00610818884141995+0.000225247929969002i</v>
      </c>
      <c r="R222" t="str">
        <f t="shared" si="50"/>
        <v>-0.333288030361565-18.079645011375i</v>
      </c>
      <c r="S222" t="str">
        <f t="shared" si="51"/>
        <v>0.0114147930843275i</v>
      </c>
      <c r="T222" t="str">
        <f t="shared" si="52"/>
        <v>0.20637540684294-0.00380441390406033i</v>
      </c>
      <c r="U222" t="str">
        <f t="shared" si="53"/>
        <v>0.00005-0.0274027105874476i</v>
      </c>
      <c r="V222" t="str">
        <f t="shared" si="54"/>
        <v>3.33333333333333E-06-0.0301429816461923i</v>
      </c>
      <c r="W222" t="str">
        <f t="shared" si="55"/>
        <v>0.0000144746690115065-0.0143538113027715i</v>
      </c>
      <c r="X222" t="str">
        <f t="shared" si="56"/>
        <v>0.00416638040352851-0.0130206577952224i</v>
      </c>
      <c r="Y222" t="str">
        <f t="shared" si="57"/>
        <v>0.009+0.0176934498250177i</v>
      </c>
      <c r="Z222" t="str">
        <f t="shared" si="58"/>
        <v>-0.429397471401027-13.692656487642i</v>
      </c>
      <c r="AA222" t="str">
        <f t="shared" si="59"/>
        <v>944.365424232854-335.158418055955i</v>
      </c>
      <c r="AB222" t="str">
        <f t="shared" si="60"/>
        <v>0.503125763835602-0.00927483890017886i</v>
      </c>
      <c r="AC222" t="str">
        <f t="shared" si="61"/>
        <v>3.44562807118756-0.0654921898906375i</v>
      </c>
      <c r="AD222" t="str">
        <f t="shared" si="62"/>
        <v>0.146017003801517+0.0000836231984703846i</v>
      </c>
      <c r="AE222" t="str">
        <f t="shared" si="63"/>
        <v>-0.0615543084828727-1.99939658199886i</v>
      </c>
      <c r="AF222" t="str">
        <f t="shared" si="64"/>
        <v>-6.93950633551822+0.50719415733693i</v>
      </c>
      <c r="AG222" t="str">
        <f t="shared" si="65"/>
        <v>1.49927560106809-0.176872682868837i</v>
      </c>
      <c r="AH222" t="str">
        <f t="shared" si="66"/>
        <v>-0.126251610016835+9.21863518058093i</v>
      </c>
      <c r="AI222">
        <f t="shared" si="67"/>
        <v>19.294147056884206</v>
      </c>
      <c r="AJ222">
        <f t="shared" si="68"/>
        <v>90.784631571763114</v>
      </c>
      <c r="AK222"/>
      <c r="AL222"/>
      <c r="AM222"/>
      <c r="AN222"/>
    </row>
    <row r="223" spans="1:40" x14ac:dyDescent="0.3">
      <c r="A223"/>
      <c r="B223">
        <f t="shared" si="69"/>
        <v>8900</v>
      </c>
      <c r="C223" s="186" t="str">
        <f t="shared" si="37"/>
        <v>-0.000964844632471195+0.275167688901632i</v>
      </c>
      <c r="D223" s="158" t="str">
        <f t="shared" si="38"/>
        <v>-5.96440309918824+2.10961894824585i</v>
      </c>
      <c r="E223" t="str">
        <f t="shared" si="39"/>
        <v>2870</v>
      </c>
      <c r="F223" t="str">
        <f t="shared" si="40"/>
        <v>0.777000777000777</v>
      </c>
      <c r="G223" t="str">
        <f t="shared" si="35"/>
        <v>0.777000777000777</v>
      </c>
      <c r="H223" t="str">
        <f t="shared" si="41"/>
        <v>0.982035499314817+1.64339713852212i</v>
      </c>
      <c r="I223" t="str">
        <f t="shared" si="42"/>
        <v>34.9502182711865i</v>
      </c>
      <c r="J223" t="str">
        <f t="shared" si="36"/>
        <v>-0.04483742880165+7.55892136699374i</v>
      </c>
      <c r="K223" t="str">
        <f t="shared" si="43"/>
        <v>4.62354175713036-0.0274255696390763i</v>
      </c>
      <c r="L223" t="str">
        <f t="shared" si="44"/>
        <v>0.237879174168466-0.0275566841458215i</v>
      </c>
      <c r="M223" t="str">
        <f t="shared" si="45"/>
        <v>4.86142093129883-0.0549822537848978i</v>
      </c>
      <c r="N223" t="str">
        <f t="shared" si="46"/>
        <v>-0.111840698467797i</v>
      </c>
      <c r="O223" t="str">
        <f t="shared" si="47"/>
        <v>0.993752345474593-0.111607687296823i</v>
      </c>
      <c r="P223" t="str">
        <f t="shared" si="48"/>
        <v>0.00624765452540699+0.111607687296823i</v>
      </c>
      <c r="Q223" t="str">
        <f t="shared" si="49"/>
        <v>-0.00624765452540699+0.000233011170974004i</v>
      </c>
      <c r="R223" t="str">
        <f t="shared" si="50"/>
        <v>-0.333286994640874-17.8763640715936i</v>
      </c>
      <c r="S223" t="str">
        <f t="shared" si="51"/>
        <v>0.011544506642104i</v>
      </c>
      <c r="T223" t="str">
        <f t="shared" si="52"/>
        <v>0.206373803761182-0.00384763392335845i</v>
      </c>
      <c r="U223" t="str">
        <f t="shared" si="53"/>
        <v>0.0000499999999999999-0.0270948149628695i</v>
      </c>
      <c r="V223" t="str">
        <f t="shared" si="54"/>
        <v>3.33333333333333E-06-0.0298042964591564i</v>
      </c>
      <c r="W223" t="str">
        <f t="shared" si="55"/>
        <v>0.0000144746687886822-0.0141925327618107i</v>
      </c>
      <c r="X223" t="str">
        <f t="shared" si="56"/>
        <v>0.00408199210523348-0.0129009651199408i</v>
      </c>
      <c r="Y223" t="str">
        <f t="shared" si="57"/>
        <v>0.009+0.0178945117548475i</v>
      </c>
      <c r="Z223" t="str">
        <f t="shared" si="58"/>
        <v>-0.78691583038985-13.5058949249549i</v>
      </c>
      <c r="AA223" t="str">
        <f t="shared" si="59"/>
        <v>934.075225240353-356.547241446713i</v>
      </c>
      <c r="AB223" t="str">
        <f t="shared" si="60"/>
        <v>0.503121855658042-0.0093802056469003i</v>
      </c>
      <c r="AC223" t="str">
        <f t="shared" si="61"/>
        <v>3.44537137524248-0.0732639016242478i</v>
      </c>
      <c r="AD223" t="str">
        <f t="shared" si="62"/>
        <v>0.146020204643294+0.000382485403665896i</v>
      </c>
      <c r="AE223" t="str">
        <f t="shared" si="63"/>
        <v>-0.109739802918333-1.97243452465178i</v>
      </c>
      <c r="AF223" t="str">
        <f t="shared" si="64"/>
        <v>-6.94643859850306+0.46622180972373i</v>
      </c>
      <c r="AG223" t="str">
        <f t="shared" si="65"/>
        <v>1.49423943135978-0.187175108297724i</v>
      </c>
      <c r="AH223" t="str">
        <f t="shared" si="66"/>
        <v>-0.018446696193089+9.13292687689907i</v>
      </c>
      <c r="AI223">
        <f t="shared" si="67"/>
        <v>19.212217326782174</v>
      </c>
      <c r="AJ223">
        <f t="shared" si="68"/>
        <v>90.115725923880419</v>
      </c>
      <c r="AK223"/>
      <c r="AL223"/>
      <c r="AM223"/>
      <c r="AN223"/>
    </row>
    <row r="224" spans="1:40" x14ac:dyDescent="0.3">
      <c r="A224"/>
      <c r="B224">
        <f t="shared" si="69"/>
        <v>9000</v>
      </c>
      <c r="C224" s="186" t="str">
        <f t="shared" si="37"/>
        <v>-0.000943523013610826+0.272110344067235i</v>
      </c>
      <c r="D224" s="158" t="str">
        <f t="shared" si="38"/>
        <v>-5.96423963344364+2.08617930451547i</v>
      </c>
      <c r="E224" t="str">
        <f t="shared" si="39"/>
        <v>2870</v>
      </c>
      <c r="F224" t="str">
        <f t="shared" si="40"/>
        <v>0.777000777000777</v>
      </c>
      <c r="G224" t="str">
        <f t="shared" si="35"/>
        <v>0.777000777000777</v>
      </c>
      <c r="H224" t="str">
        <f t="shared" si="41"/>
        <v>0.989204505216944+1.6603518174605i</v>
      </c>
      <c r="I224" t="str">
        <f t="shared" si="42"/>
        <v>35.3429173528852i</v>
      </c>
      <c r="J224" t="str">
        <f t="shared" si="36"/>
        <v>-0.0684488288465299+7.64385306774648i</v>
      </c>
      <c r="K224" t="str">
        <f t="shared" si="43"/>
        <v>4.62333370383969-0.0414008190097005i</v>
      </c>
      <c r="L224" t="str">
        <f t="shared" si="44"/>
        <v>0.237808011659327-0.0278579734920236i</v>
      </c>
      <c r="M224" t="str">
        <f t="shared" si="45"/>
        <v>4.86114171549902-0.0692587925017241i</v>
      </c>
      <c r="N224" t="str">
        <f t="shared" si="46"/>
        <v>-0.113097335529233i</v>
      </c>
      <c r="O224" t="str">
        <f t="shared" si="47"/>
        <v>0.993611310520008-0.112856384873482i</v>
      </c>
      <c r="P224" t="str">
        <f t="shared" si="48"/>
        <v>0.00638868947999205+0.112856384873482i</v>
      </c>
      <c r="Q224" t="str">
        <f t="shared" si="49"/>
        <v>-0.00638868947999205+0.000240950655750999i</v>
      </c>
      <c r="R224" t="str">
        <f t="shared" si="50"/>
        <v>-0.333285947206486-17.6775989339764i</v>
      </c>
      <c r="S224" t="str">
        <f t="shared" si="51"/>
        <v>0.0116742201998804i</v>
      </c>
      <c r="T224" t="str">
        <f t="shared" si="52"/>
        <v>0.206372182560412-0.00389085353721423i</v>
      </c>
      <c r="U224" t="str">
        <f t="shared" si="53"/>
        <v>0.0000500000000000001-0.0267937614632821i</v>
      </c>
      <c r="V224" t="str">
        <f t="shared" si="54"/>
        <v>3.33333333333333E-06-0.0294731376096102i</v>
      </c>
      <c r="W224" t="str">
        <f t="shared" si="55"/>
        <v>0.0000144746685633401-0.014034838191083i</v>
      </c>
      <c r="X224" t="str">
        <f t="shared" si="56"/>
        <v>0.00400006878053462-0.0127831637433856i</v>
      </c>
      <c r="Y224" t="str">
        <f t="shared" si="57"/>
        <v>0.009+0.0180955736846772i</v>
      </c>
      <c r="Z224" t="str">
        <f t="shared" si="58"/>
        <v>-1.12925351287685-13.3049476690723i</v>
      </c>
      <c r="AA224" t="str">
        <f t="shared" si="59"/>
        <v>922.815862682898-377.103863499452i</v>
      </c>
      <c r="AB224" t="str">
        <f t="shared" si="60"/>
        <v>0.503117903307865-0.00948557140518766i</v>
      </c>
      <c r="AC224" t="str">
        <f t="shared" si="61"/>
        <v>3.44507046836255-0.0809560453222043i</v>
      </c>
      <c r="AD224" t="str">
        <f t="shared" si="62"/>
        <v>0.146024011726877+0.000678057278582674i</v>
      </c>
      <c r="AE224" t="str">
        <f t="shared" si="63"/>
        <v>-0.155876611598769-1.94360753301787i</v>
      </c>
      <c r="AF224" t="str">
        <f t="shared" si="64"/>
        <v>-6.95344413866058+0.42582748705497i</v>
      </c>
      <c r="AG224" t="str">
        <f t="shared" si="65"/>
        <v>1.48873247999237-0.197074599043748i</v>
      </c>
      <c r="AH224" t="str">
        <f t="shared" si="66"/>
        <v>0.0866487757503303+9.04491996797137i</v>
      </c>
      <c r="AI224">
        <f t="shared" si="67"/>
        <v>19.128493116255044</v>
      </c>
      <c r="AJ224">
        <f t="shared" si="68"/>
        <v>89.45113308864137</v>
      </c>
      <c r="AK224"/>
      <c r="AL224"/>
      <c r="AM224"/>
      <c r="AN224"/>
    </row>
    <row r="225" spans="1:40" x14ac:dyDescent="0.3">
      <c r="A225"/>
      <c r="B225">
        <f t="shared" si="69"/>
        <v>9100</v>
      </c>
      <c r="C225" s="186" t="str">
        <f t="shared" si="37"/>
        <v>-0.000922900424902157+0.269120191227603i</v>
      </c>
      <c r="D225" s="158" t="str">
        <f t="shared" si="38"/>
        <v>-5.96408152693021+2.06325479941162i</v>
      </c>
      <c r="E225" t="str">
        <f t="shared" si="39"/>
        <v>2870</v>
      </c>
      <c r="F225" t="str">
        <f t="shared" si="40"/>
        <v>0.777000777000777</v>
      </c>
      <c r="G225" t="str">
        <f t="shared" si="35"/>
        <v>0.777000777000777</v>
      </c>
      <c r="H225" t="str">
        <f t="shared" si="41"/>
        <v>0.996440794833618+1.67726077265395i</v>
      </c>
      <c r="I225" t="str">
        <f t="shared" si="42"/>
        <v>35.7356164345839i</v>
      </c>
      <c r="J225" t="str">
        <f t="shared" si="36"/>
        <v>-0.09232404341705+7.72878476849921i</v>
      </c>
      <c r="K225" t="str">
        <f t="shared" si="43"/>
        <v>4.62304475499824-0.0552244883851647i</v>
      </c>
      <c r="L225" t="str">
        <f t="shared" si="44"/>
        <v>0.237736097318604-0.0281589885349503i</v>
      </c>
      <c r="M225" t="str">
        <f t="shared" si="45"/>
        <v>4.86078085231684-0.083383476920115i</v>
      </c>
      <c r="N225" t="str">
        <f t="shared" si="46"/>
        <v>-0.114353972590668i</v>
      </c>
      <c r="O225" t="str">
        <f t="shared" si="47"/>
        <v>0.99346870651754-0.114104904234504i</v>
      </c>
      <c r="P225" t="str">
        <f t="shared" si="48"/>
        <v>0.00653129348245995+0.114104904234504i</v>
      </c>
      <c r="Q225" t="str">
        <f t="shared" si="49"/>
        <v>-0.00653129348245995+0.000249068356163992i</v>
      </c>
      <c r="R225" t="str">
        <f t="shared" si="50"/>
        <v>-0.333284888057329-17.4832007259149i</v>
      </c>
      <c r="S225" t="str">
        <f t="shared" si="51"/>
        <v>0.0118039337576569i</v>
      </c>
      <c r="T225" t="str">
        <f t="shared" si="52"/>
        <v>0.206370543240519-0.00393407274105681i</v>
      </c>
      <c r="U225" t="str">
        <f t="shared" si="53"/>
        <v>0.00005-0.0264993245241251i</v>
      </c>
      <c r="V225" t="str">
        <f t="shared" si="54"/>
        <v>3.33333333333333E-06-0.0291492569765376i</v>
      </c>
      <c r="W225" t="str">
        <f t="shared" si="55"/>
        <v>0.0000144746683354802-0.0138806094377236i</v>
      </c>
      <c r="X225" t="str">
        <f t="shared" si="56"/>
        <v>0.00392051866561603-0.0126672196112052i</v>
      </c>
      <c r="Y225" t="str">
        <f t="shared" si="57"/>
        <v>0.009+0.018296635614507i</v>
      </c>
      <c r="Z225" t="str">
        <f t="shared" si="58"/>
        <v>-1.45574492129703-13.091276378117i</v>
      </c>
      <c r="AA225" t="str">
        <f t="shared" si="59"/>
        <v>910.673843566466-396.776789031248i</v>
      </c>
      <c r="AB225" t="str">
        <f t="shared" si="60"/>
        <v>0.503113906784801-0.00959093616389757i</v>
      </c>
      <c r="AC225" t="str">
        <f t="shared" si="61"/>
        <v>3.44472671902962-0.0885708256958458i</v>
      </c>
      <c r="AD225" t="str">
        <f t="shared" si="62"/>
        <v>0.146028406498933+0.000970445741397803i</v>
      </c>
      <c r="AE225" t="str">
        <f t="shared" si="63"/>
        <v>-0.199875737715315-1.91311094999298i</v>
      </c>
      <c r="AF225" t="str">
        <f t="shared" si="64"/>
        <v>-6.96052232176383+0.38599402675767i</v>
      </c>
      <c r="AG225" t="str">
        <f t="shared" si="65"/>
        <v>1.48279686803252-0.206546060118632i</v>
      </c>
      <c r="AH225" t="str">
        <f t="shared" si="66"/>
        <v>0.188909548157557+8.95477960584991i</v>
      </c>
      <c r="AI225">
        <f t="shared" si="67"/>
        <v>19.043030379693374</v>
      </c>
      <c r="AJ225">
        <f t="shared" si="68"/>
        <v>88.791470581615314</v>
      </c>
      <c r="AK225"/>
      <c r="AL225"/>
      <c r="AM225"/>
      <c r="AN225"/>
    </row>
    <row r="226" spans="1:40" x14ac:dyDescent="0.3">
      <c r="A226"/>
      <c r="B226">
        <f t="shared" si="69"/>
        <v>9200</v>
      </c>
      <c r="C226" s="186" t="str">
        <f t="shared" si="37"/>
        <v>-0.000902946640105055+0.266195039441955i</v>
      </c>
      <c r="D226" s="158" t="str">
        <f t="shared" si="38"/>
        <v>-5.96392854791343+2.04082863572166i</v>
      </c>
      <c r="E226" t="str">
        <f t="shared" si="39"/>
        <v>2870</v>
      </c>
      <c r="F226" t="str">
        <f t="shared" si="40"/>
        <v>0.777000777000777</v>
      </c>
      <c r="G226" t="str">
        <f t="shared" si="35"/>
        <v>0.777000777000777</v>
      </c>
      <c r="H226" t="str">
        <f t="shared" si="41"/>
        <v>1.00374397631432+1.69412361088919i</v>
      </c>
      <c r="I226" t="str">
        <f t="shared" si="42"/>
        <v>36.1283155162826i</v>
      </c>
      <c r="J226" t="str">
        <f t="shared" si="36"/>
        <v>-0.11646307251321+7.81371646925195i</v>
      </c>
      <c r="K226" t="str">
        <f t="shared" si="43"/>
        <v>4.62267747504676-0.0689007880053133i</v>
      </c>
      <c r="L226" t="str">
        <f t="shared" si="44"/>
        <v>0.237663432548842-0.0284597265067819i</v>
      </c>
      <c r="M226" t="str">
        <f t="shared" si="45"/>
        <v>4.8603409075956-0.0973605145120952i</v>
      </c>
      <c r="N226" t="str">
        <f t="shared" si="46"/>
        <v>-0.115610609652104i</v>
      </c>
      <c r="O226" t="str">
        <f t="shared" si="47"/>
        <v>0.99332453369238-0.115353243408308i</v>
      </c>
      <c r="P226" t="str">
        <f t="shared" si="48"/>
        <v>0.00667546630761995+0.115353243408308i</v>
      </c>
      <c r="Q226" t="str">
        <f t="shared" si="49"/>
        <v>-0.00667546630761995+0.000257366243795992i</v>
      </c>
      <c r="R226" t="str">
        <f t="shared" si="50"/>
        <v>-0.333283817191698-17.2930270475165i</v>
      </c>
      <c r="S226" t="str">
        <f t="shared" si="51"/>
        <v>0.0119336473154333i</v>
      </c>
      <c r="T226" t="str">
        <f t="shared" si="52"/>
        <v>0.206368885801311-0.00397729153030707i</v>
      </c>
      <c r="U226" t="str">
        <f t="shared" si="53"/>
        <v>0.00005-0.0262112883879933i</v>
      </c>
      <c r="V226" t="str">
        <f t="shared" si="54"/>
        <v>3.33333333333333E-06-0.0288324172267926i</v>
      </c>
      <c r="W226" t="str">
        <f t="shared" si="55"/>
        <v>0.0000144746681051026-0.0137297334859489i</v>
      </c>
      <c r="X226" t="str">
        <f t="shared" si="56"/>
        <v>0.00384325405998589-0.0125530989103308i</v>
      </c>
      <c r="Y226" t="str">
        <f t="shared" si="57"/>
        <v>0.009+0.0184976975443367i</v>
      </c>
      <c r="Z226" t="str">
        <f t="shared" si="58"/>
        <v>-1.76588941450804-12.8663561564337i</v>
      </c>
      <c r="AA226" t="str">
        <f t="shared" si="59"/>
        <v>897.737610607228-415.524737639373i</v>
      </c>
      <c r="AB226" t="str">
        <f t="shared" si="60"/>
        <v>0.503109866088381-0.00969629991186651i</v>
      </c>
      <c r="AC226" t="str">
        <f t="shared" si="61"/>
        <v>3.44434142641602-0.0961103585324365i</v>
      </c>
      <c r="AD226" t="str">
        <f t="shared" si="62"/>
        <v>0.146033371404227+0.00125975309480546i</v>
      </c>
      <c r="AE226" t="str">
        <f t="shared" si="63"/>
        <v>-0.24167035274071-1.88114195186655i</v>
      </c>
      <c r="AF226" t="str">
        <f t="shared" si="64"/>
        <v>-6.96767252422775+0.34670502483247i</v>
      </c>
      <c r="AG226" t="str">
        <f t="shared" si="65"/>
        <v>1.47647565272496-0.215569373193897i</v>
      </c>
      <c r="AH226" t="str">
        <f t="shared" si="66"/>
        <v>0.288226691566888+8.86267619085549i</v>
      </c>
      <c r="AI226">
        <f t="shared" si="67"/>
        <v>18.955888494763681</v>
      </c>
      <c r="AJ226">
        <f t="shared" si="68"/>
        <v>88.137317185098851</v>
      </c>
      <c r="AK226"/>
      <c r="AL226"/>
      <c r="AM226"/>
      <c r="AN226"/>
    </row>
    <row r="227" spans="1:40" x14ac:dyDescent="0.3">
      <c r="A227"/>
      <c r="B227">
        <f t="shared" si="69"/>
        <v>9300</v>
      </c>
      <c r="C227" s="186" t="str">
        <f t="shared" si="37"/>
        <v>-0.000883633049223861+0.263332791998102i</v>
      </c>
      <c r="D227" s="158" t="str">
        <f t="shared" si="38"/>
        <v>-5.96378047705001+2.01888473865212i</v>
      </c>
      <c r="E227" t="str">
        <f t="shared" si="39"/>
        <v>2870</v>
      </c>
      <c r="F227" t="str">
        <f t="shared" si="40"/>
        <v>0.777000777000777</v>
      </c>
      <c r="G227" t="str">
        <f t="shared" si="35"/>
        <v>0.777000777000777</v>
      </c>
      <c r="H227" t="str">
        <f t="shared" si="41"/>
        <v>1.01111365526043+1.71093994381622i</v>
      </c>
      <c r="I227" t="str">
        <f t="shared" si="42"/>
        <v>36.5210145979813i</v>
      </c>
      <c r="J227" t="str">
        <f t="shared" si="36"/>
        <v>-0.14086591613502+7.89864817000469i</v>
      </c>
      <c r="K227" t="str">
        <f t="shared" si="43"/>
        <v>4.62223429946848-0.0824337602044318i</v>
      </c>
      <c r="L227" t="str">
        <f t="shared" si="44"/>
        <v>0.237590018765921-0.0287601846486144i</v>
      </c>
      <c r="M227" t="str">
        <f t="shared" si="45"/>
        <v>4.8598243182344-0.111193944853046i</v>
      </c>
      <c r="N227" t="str">
        <f t="shared" si="46"/>
        <v>-0.11686724671354i</v>
      </c>
      <c r="O227" t="str">
        <f t="shared" si="47"/>
        <v>0.993178792272195-0.116601400423595i</v>
      </c>
      <c r="P227" t="str">
        <f t="shared" si="48"/>
        <v>0.00682120772780503+0.116601400423595i</v>
      </c>
      <c r="Q227" t="str">
        <f t="shared" si="49"/>
        <v>-0.00682120772780503+0.000265846289944999i</v>
      </c>
      <c r="R227" t="str">
        <f t="shared" si="50"/>
        <v>-0.333282734609458-17.1069416236123i</v>
      </c>
      <c r="S227" t="str">
        <f t="shared" si="51"/>
        <v>0.0120633608732098i</v>
      </c>
      <c r="T227" t="str">
        <f t="shared" si="52"/>
        <v>0.206367210242569-0.0040205099004041i</v>
      </c>
      <c r="U227" t="str">
        <f t="shared" si="53"/>
        <v>0.0000499999999999999-0.0259294465773697i</v>
      </c>
      <c r="V227" t="str">
        <f t="shared" si="54"/>
        <v>3.33333333333333E-06-0.0285223912351067i</v>
      </c>
      <c r="W227" t="str">
        <f t="shared" si="55"/>
        <v>0.0000144746678722071-0.0135821021808689i</v>
      </c>
      <c r="X227" t="str">
        <f t="shared" si="56"/>
        <v>0.00376819112265908-0.0124407681175006i</v>
      </c>
      <c r="Y227" t="str">
        <f t="shared" si="57"/>
        <v>0.009+0.0186987594741664i</v>
      </c>
      <c r="Z227" t="str">
        <f t="shared" si="58"/>
        <v>-2.05934525852727-12.6316552804831i</v>
      </c>
      <c r="AA227" t="str">
        <f t="shared" si="59"/>
        <v>884.096236389037-433.316399530142i</v>
      </c>
      <c r="AB227" t="str">
        <f t="shared" si="60"/>
        <v>0.503105781218072-0.00980166263797537i</v>
      </c>
      <c r="AC227" t="str">
        <f t="shared" si="61"/>
        <v>3.44391582467307-0.103576674939173i</v>
      </c>
      <c r="AD227" t="str">
        <f t="shared" si="62"/>
        <v>0.14603888982183+0.00154607727152667i</v>
      </c>
      <c r="AE227" t="str">
        <f t="shared" si="63"/>
        <v>-0.281214980184257-1.84789682067224i</v>
      </c>
      <c r="AF227" t="str">
        <f t="shared" si="64"/>
        <v>-6.97489413231044+0.3079447948359i</v>
      </c>
      <c r="AG227" t="str">
        <f t="shared" si="65"/>
        <v>1.46981219205047-0.224129276692025i</v>
      </c>
      <c r="AH227" t="str">
        <f t="shared" si="66"/>
        <v>0.384507455244489+8.76878382815073i</v>
      </c>
      <c r="AI227">
        <f t="shared" si="67"/>
        <v>18.867129808618806</v>
      </c>
      <c r="AJ227">
        <f t="shared" si="68"/>
        <v>87.489212757116206</v>
      </c>
      <c r="AK227"/>
      <c r="AL227"/>
      <c r="AM227"/>
      <c r="AN227"/>
    </row>
    <row r="228" spans="1:40" x14ac:dyDescent="0.3">
      <c r="A228"/>
      <c r="B228">
        <f t="shared" si="69"/>
        <v>9400</v>
      </c>
      <c r="C228" s="186" t="str">
        <f t="shared" si="37"/>
        <v>-0.000864932555898326+0.260531441400624i</v>
      </c>
      <c r="D228" s="158" t="str">
        <f t="shared" si="38"/>
        <v>-5.96363710660118+1.99740771740478i</v>
      </c>
      <c r="E228" t="str">
        <f t="shared" si="39"/>
        <v>2870</v>
      </c>
      <c r="F228" t="str">
        <f t="shared" si="40"/>
        <v>0.777000777000777</v>
      </c>
      <c r="G228" t="str">
        <f t="shared" si="35"/>
        <v>0.777000777000777</v>
      </c>
      <c r="H228" t="str">
        <f t="shared" si="41"/>
        <v>1.0185494347761+1.72770938792476i</v>
      </c>
      <c r="I228" t="str">
        <f t="shared" si="42"/>
        <v>36.9137136796801i</v>
      </c>
      <c r="J228" t="str">
        <f t="shared" si="36"/>
        <v>-0.16553257428246+7.98357987075743i</v>
      </c>
      <c r="K228" t="str">
        <f t="shared" si="43"/>
        <v>4.62171754268628-0.0958272873613379i</v>
      </c>
      <c r="L228" t="str">
        <f t="shared" si="44"/>
        <v>0.237515857398985-0.0290603602105385i</v>
      </c>
      <c r="M228" t="str">
        <f t="shared" si="45"/>
        <v>4.85923340008527-0.124887647571876i</v>
      </c>
      <c r="N228" t="str">
        <f t="shared" si="46"/>
        <v>-0.118123883774976i</v>
      </c>
      <c r="O228" t="str">
        <f t="shared" si="47"/>
        <v>0.993031482487132-0.117849373309356i</v>
      </c>
      <c r="P228" t="str">
        <f t="shared" si="48"/>
        <v>0.00696851751286798+0.117849373309356i</v>
      </c>
      <c r="Q228" t="str">
        <f t="shared" si="49"/>
        <v>-0.00696851751286798+0.000274510465619993i</v>
      </c>
      <c r="R228" t="str">
        <f t="shared" si="50"/>
        <v>-0.333281640313152-16.924813977985i</v>
      </c>
      <c r="S228" t="str">
        <f t="shared" si="51"/>
        <v>0.0121930744309862i</v>
      </c>
      <c r="T228" t="str">
        <f t="shared" si="52"/>
        <v>0.206365516564167-0.00406372784681943i</v>
      </c>
      <c r="U228" t="str">
        <f t="shared" si="53"/>
        <v>0.0000500000000000001-0.0256536014010148i</v>
      </c>
      <c r="V228" t="str">
        <f t="shared" si="54"/>
        <v>3.33333333333333E-06-0.0282189615411162i</v>
      </c>
      <c r="W228" t="str">
        <f t="shared" si="55"/>
        <v>0.000014474667636794-0.0134376119699297i</v>
      </c>
      <c r="X228" t="str">
        <f t="shared" si="56"/>
        <v>0.00369524967943685-0.0123301940413758i</v>
      </c>
      <c r="Y228" t="str">
        <f t="shared" si="57"/>
        <v>0.009+0.0188998214039962i</v>
      </c>
      <c r="Z228" t="str">
        <f t="shared" si="58"/>
        <v>-2.33592108836192-12.3886169592227i</v>
      </c>
      <c r="AA228" t="str">
        <f t="shared" si="59"/>
        <v>869.838228144976-450.130022565101i</v>
      </c>
      <c r="AB228" t="str">
        <f t="shared" si="60"/>
        <v>0.503101652173566-0.00990702433118413i</v>
      </c>
      <c r="AC228" t="str">
        <f t="shared" si="61"/>
        <v>3.44345108691671-0.110971725355028i</v>
      </c>
      <c r="AD228" t="str">
        <f t="shared" si="62"/>
        <v>0.146044946006051+0.00182951206434303i</v>
      </c>
      <c r="AE228" t="str">
        <f t="shared" si="63"/>
        <v>-0.31848434503679-1.81356849071183i</v>
      </c>
      <c r="AF228" t="str">
        <f t="shared" si="64"/>
        <v>-6.98218654137728+0.26969832948002i</v>
      </c>
      <c r="AG228" t="str">
        <f t="shared" si="65"/>
        <v>1.46284956324026-0.232215163817873i</v>
      </c>
      <c r="AH228" t="str">
        <f t="shared" si="66"/>
        <v>0.477674975843684+8.67327885483703i</v>
      </c>
      <c r="AI228">
        <f t="shared" si="67"/>
        <v>18.776819193688553</v>
      </c>
      <c r="AJ228">
        <f t="shared" si="68"/>
        <v>86.847658269351442</v>
      </c>
      <c r="AK228"/>
      <c r="AL228"/>
      <c r="AM228"/>
      <c r="AN228"/>
    </row>
    <row r="229" spans="1:40" x14ac:dyDescent="0.3">
      <c r="A229"/>
      <c r="B229">
        <f t="shared" si="69"/>
        <v>9500</v>
      </c>
      <c r="C229" s="186" t="str">
        <f t="shared" si="37"/>
        <v>-0.000846819482314808+0.257789064675565i</v>
      </c>
      <c r="D229" s="158" t="str">
        <f t="shared" si="38"/>
        <v>-5.96349823970371+1.97638282917933i</v>
      </c>
      <c r="E229" t="str">
        <f t="shared" si="39"/>
        <v>2870</v>
      </c>
      <c r="F229" t="str">
        <f t="shared" si="40"/>
        <v>0.777000777000777</v>
      </c>
      <c r="G229" t="str">
        <f t="shared" si="35"/>
        <v>0.777000777000777</v>
      </c>
      <c r="H229" t="str">
        <f t="shared" si="41"/>
        <v>1.02605091551915+1.74443156452264i</v>
      </c>
      <c r="I229" t="str">
        <f t="shared" si="42"/>
        <v>37.3064127613788i</v>
      </c>
      <c r="J229" t="str">
        <f t="shared" si="36"/>
        <v>-0.19046304695555+8.06851157151017i</v>
      </c>
      <c r="K229" t="str">
        <f t="shared" si="43"/>
        <v>4.62112940540626-0.109085099417516i</v>
      </c>
      <c r="L229" t="str">
        <f t="shared" si="44"/>
        <v>0.237440949890369-0.0293602504517171i</v>
      </c>
      <c r="M229" t="str">
        <f t="shared" si="45"/>
        <v>4.85857035529663-0.138445349869233i</v>
      </c>
      <c r="N229" t="str">
        <f t="shared" si="46"/>
        <v>-0.119380520836412i</v>
      </c>
      <c r="O229" t="str">
        <f t="shared" si="47"/>
        <v>0.992882604569814-0.11909716009487i</v>
      </c>
      <c r="P229" t="str">
        <f t="shared" si="48"/>
        <v>0.00711739543018597+0.11909716009487i</v>
      </c>
      <c r="Q229" t="str">
        <f t="shared" si="49"/>
        <v>-0.00711739543018597+0.000283360741542005i</v>
      </c>
      <c r="R229" t="str">
        <f t="shared" si="50"/>
        <v>-0.333280534298526-16.7465191281491i</v>
      </c>
      <c r="S229" t="str">
        <f t="shared" si="51"/>
        <v>0.0123227879887627i</v>
      </c>
      <c r="T229" t="str">
        <f t="shared" si="52"/>
        <v>0.206363804765941-0.00410694536494229i</v>
      </c>
      <c r="U229" t="str">
        <f t="shared" si="53"/>
        <v>0.00005-0.0253835634915304i</v>
      </c>
      <c r="V229" t="str">
        <f t="shared" si="54"/>
        <v>3.33333333333333E-06-0.0279219198406834i</v>
      </c>
      <c r="W229" t="str">
        <f t="shared" si="55"/>
        <v>0.000014474667398863-0.0132961636606845i</v>
      </c>
      <c r="X229" t="str">
        <f t="shared" si="56"/>
        <v>0.00362435304065802-0.012221343858902i</v>
      </c>
      <c r="Y229" t="str">
        <f t="shared" si="57"/>
        <v>0.009+0.0191008833338259i</v>
      </c>
      <c r="Z229" t="str">
        <f t="shared" si="58"/>
        <v>-2.59556538464867-12.1386433829645i</v>
      </c>
      <c r="AA229" t="str">
        <f t="shared" si="59"/>
        <v>855.050462337605-465.952860297773i</v>
      </c>
      <c r="AB229" t="str">
        <f t="shared" si="60"/>
        <v>0.503097478954465-0.0100123849802521i</v>
      </c>
      <c r="AC229" t="str">
        <f t="shared" si="61"/>
        <v>3.44294832893102-0.11829738334305i</v>
      </c>
      <c r="AD229" t="str">
        <f t="shared" si="62"/>
        <v>0.146051525031625+0.00211014734180076i</v>
      </c>
      <c r="AE229" t="str">
        <f t="shared" si="63"/>
        <v>-0.353471956679604-1.7783444032939i</v>
      </c>
      <c r="AF229" t="str">
        <f t="shared" si="64"/>
        <v>-6.98954915522286+0.23195126465669i</v>
      </c>
      <c r="AG229" t="str">
        <f t="shared" si="65"/>
        <v>1.45563004455853-0.239820813032452i</v>
      </c>
      <c r="AH229" t="str">
        <f t="shared" si="66"/>
        <v>0.56766785796293+8.5763384510114i</v>
      </c>
      <c r="AI229">
        <f t="shared" si="67"/>
        <v>18.685023616242393</v>
      </c>
      <c r="AJ229">
        <f t="shared" si="68"/>
        <v>86.213116061372375</v>
      </c>
      <c r="AK229"/>
      <c r="AL229"/>
      <c r="AM229"/>
      <c r="AN229"/>
    </row>
    <row r="230" spans="1:40" x14ac:dyDescent="0.3">
      <c r="A230"/>
      <c r="B230">
        <f t="shared" si="69"/>
        <v>9600</v>
      </c>
      <c r="C230" s="186" t="str">
        <f t="shared" si="37"/>
        <v>-0.000829269481014419+0.255103818968557i</v>
      </c>
      <c r="D230" s="158" t="str">
        <f t="shared" si="38"/>
        <v>-5.96336368969373+1.9557959454256i</v>
      </c>
      <c r="E230" t="str">
        <f t="shared" si="39"/>
        <v>2870</v>
      </c>
      <c r="F230" t="str">
        <f t="shared" si="40"/>
        <v>0.777000777000777</v>
      </c>
      <c r="G230" t="str">
        <f t="shared" si="35"/>
        <v>0.777000777000777</v>
      </c>
      <c r="H230" t="str">
        <f t="shared" si="41"/>
        <v>1.03361769575192+1.76110609971584i</v>
      </c>
      <c r="I230" t="str">
        <f t="shared" si="42"/>
        <v>37.6991118430775i</v>
      </c>
      <c r="J230" t="str">
        <f t="shared" si="36"/>
        <v>-0.21565733415427+8.1534432722629i</v>
      </c>
      <c r="K230" t="str">
        <f t="shared" si="43"/>
        <v>4.62047198145144-0.122210780989191i</v>
      </c>
      <c r="L230" t="str">
        <f t="shared" si="44"/>
        <v>0.23736529769554-0.0296598526404632i</v>
      </c>
      <c r="M230" t="str">
        <f t="shared" si="45"/>
        <v>4.85783727914698-0.151870633629654i</v>
      </c>
      <c r="N230" t="str">
        <f t="shared" si="46"/>
        <v>-0.120637157897848i</v>
      </c>
      <c r="O230" t="str">
        <f t="shared" si="47"/>
        <v>0.992732158755337-0.120344758809711i</v>
      </c>
      <c r="P230" t="str">
        <f t="shared" si="48"/>
        <v>0.00726784124466295+0.120344758809711i</v>
      </c>
      <c r="Q230" t="str">
        <f t="shared" si="49"/>
        <v>-0.00726784124466295+0.000292399088136996i</v>
      </c>
      <c r="R230" t="str">
        <f t="shared" si="50"/>
        <v>-0.333279416565061-16.5719372992159i</v>
      </c>
      <c r="S230" t="str">
        <f t="shared" si="51"/>
        <v>0.0124525015465391i</v>
      </c>
      <c r="T230" t="str">
        <f t="shared" si="52"/>
        <v>0.206362074847635-0.00415016245020607i</v>
      </c>
      <c r="U230" t="str">
        <f t="shared" si="53"/>
        <v>0.0000499999999999999-0.0251191513718269i</v>
      </c>
      <c r="V230" t="str">
        <f t="shared" si="54"/>
        <v>3.33333333333333E-06-0.0276310665090096i</v>
      </c>
      <c r="W230" t="str">
        <f t="shared" si="55"/>
        <v>0.0000144746671584142-0.0131576621937055i</v>
      </c>
      <c r="X230" t="str">
        <f t="shared" si="56"/>
        <v>0.00355542782883311-0.0121141851465105i</v>
      </c>
      <c r="Y230" t="str">
        <f t="shared" si="57"/>
        <v>0.009+0.0193019452636557i</v>
      </c>
      <c r="Z230" t="str">
        <f t="shared" si="58"/>
        <v>-2.83835447171125-11.8830822027772i</v>
      </c>
      <c r="AA230" t="str">
        <f t="shared" si="59"/>
        <v>839.817261244089-480.780511692161i</v>
      </c>
      <c r="AB230" t="str">
        <f t="shared" si="60"/>
        <v>0.503093261560142-0.0101177445740463i</v>
      </c>
      <c r="AC230" t="str">
        <f t="shared" si="61"/>
        <v>3.44240861261514-0.125555449180637i</v>
      </c>
      <c r="AD230" t="str">
        <f t="shared" si="62"/>
        <v>0.146058612742882+0.00238806925054193i</v>
      </c>
      <c r="AE230" t="str">
        <f t="shared" si="63"/>
        <v>-0.386188493400587-1.7424046886833i</v>
      </c>
      <c r="AF230" t="str">
        <f t="shared" si="64"/>
        <v>-6.99698138544565+0.19468984570976i</v>
      </c>
      <c r="AG230" t="str">
        <f t="shared" si="65"/>
        <v>1.44819466627367-0.246944065913986i</v>
      </c>
      <c r="AH230" t="str">
        <f t="shared" si="66"/>
        <v>0.654439641475932+8.47813934571994i</v>
      </c>
      <c r="AI230">
        <f t="shared" si="67"/>
        <v>18.591811720558226</v>
      </c>
      <c r="AJ230">
        <f t="shared" si="68"/>
        <v>85.586010296470761</v>
      </c>
      <c r="AK230"/>
      <c r="AL230"/>
      <c r="AM230"/>
      <c r="AN230"/>
    </row>
    <row r="231" spans="1:40" x14ac:dyDescent="0.3">
      <c r="A231"/>
      <c r="B231">
        <f t="shared" si="69"/>
        <v>9700</v>
      </c>
      <c r="C231" s="186" t="str">
        <f t="shared" si="37"/>
        <v>-0.000812259453032243+0.252473937415214i</v>
      </c>
      <c r="D231" s="158" t="str">
        <f t="shared" si="38"/>
        <v>-5.9632332794792+1.93563352018331i</v>
      </c>
      <c r="E231" t="str">
        <f t="shared" si="39"/>
        <v>2870</v>
      </c>
      <c r="F231" t="str">
        <f t="shared" si="40"/>
        <v>0.777000777000777</v>
      </c>
      <c r="G231" t="str">
        <f t="shared" si="35"/>
        <v>0.777000777000777</v>
      </c>
      <c r="H231" t="str">
        <f t="shared" si="41"/>
        <v>1.04124937139221+1.77773262439013i</v>
      </c>
      <c r="I231" t="str">
        <f t="shared" si="42"/>
        <v>38.0918109247762i</v>
      </c>
      <c r="J231" t="str">
        <f t="shared" si="36"/>
        <v>-0.24111543587864+8.23837497301565i</v>
      </c>
      <c r="K231" t="str">
        <f t="shared" si="43"/>
        <v>4.61974726412512-0.135207778097887i</v>
      </c>
      <c r="L231" t="str">
        <f t="shared" si="44"/>
        <v>0.237288902283019-0.0299591640543156i</v>
      </c>
      <c r="M231" t="str">
        <f t="shared" si="45"/>
        <v>4.85703616640814-0.165166942152203i</v>
      </c>
      <c r="N231" t="str">
        <f t="shared" si="46"/>
        <v>-0.121893794959284i</v>
      </c>
      <c r="O231" t="str">
        <f t="shared" si="47"/>
        <v>0.992580145281278-0.121592167483752i</v>
      </c>
      <c r="P231" t="str">
        <f t="shared" si="48"/>
        <v>0.00741985471872197+0.121592167483752i</v>
      </c>
      <c r="Q231" t="str">
        <f t="shared" si="49"/>
        <v>-0.00741985471872197+0.000301627475532001i</v>
      </c>
      <c r="R231" t="str">
        <f t="shared" si="50"/>
        <v>-0.333278287115642-16.4009536554787i</v>
      </c>
      <c r="S231" t="str">
        <f t="shared" si="51"/>
        <v>0.0125822151043156i</v>
      </c>
      <c r="T231" t="str">
        <f t="shared" si="52"/>
        <v>0.206360326809144-0.00419337909808686i</v>
      </c>
      <c r="U231" t="str">
        <f t="shared" si="53"/>
        <v>0.0000500000000000001-0.024860191048406i</v>
      </c>
      <c r="V231" t="str">
        <f t="shared" si="54"/>
        <v>3.33333333333333E-06-0.0273462101532466i</v>
      </c>
      <c r="W231" t="str">
        <f t="shared" si="55"/>
        <v>0.0000144746669154478-0.0130220164295412i</v>
      </c>
      <c r="X231" t="str">
        <f t="shared" si="56"/>
        <v>0.00348840381560087-0.0120086859066919i</v>
      </c>
      <c r="Y231" t="str">
        <f t="shared" si="57"/>
        <v>0.009+0.0195030071934854i</v>
      </c>
      <c r="Z231" t="str">
        <f t="shared" si="58"/>
        <v>-3.06447952414229-11.6232154810394i</v>
      </c>
      <c r="AA231" t="str">
        <f t="shared" si="59"/>
        <v>824.219617290293-494.616182664992i</v>
      </c>
      <c r="AB231" t="str">
        <f t="shared" si="60"/>
        <v>0.503088999990344-0.0102231031015379i</v>
      </c>
      <c r="AC231" t="str">
        <f t="shared" si="61"/>
        <v>3.44183294919662-0.132747653255904i</v>
      </c>
      <c r="AD231" t="str">
        <f t="shared" si="62"/>
        <v>0.146066195706597+0.00266336040529512i</v>
      </c>
      <c r="AE231" t="str">
        <f t="shared" si="63"/>
        <v>-0.416660054017813-1.70592068062089i</v>
      </c>
      <c r="AF231" t="str">
        <f t="shared" si="64"/>
        <v>-7.00448265087141+0.15790089579318i</v>
      </c>
      <c r="AG231" t="str">
        <f t="shared" si="65"/>
        <v>1.44058283359347-0.253586467079067i</v>
      </c>
      <c r="AH231" t="str">
        <f t="shared" si="66"/>
        <v>0.737958171168101+8.37885662622439i</v>
      </c>
      <c r="AI231">
        <f t="shared" si="67"/>
        <v>18.497253431139718</v>
      </c>
      <c r="AJ231">
        <f t="shared" si="68"/>
        <v>84.966727602866712</v>
      </c>
      <c r="AK231"/>
      <c r="AL231"/>
      <c r="AM231"/>
      <c r="AN231"/>
    </row>
    <row r="232" spans="1:40" x14ac:dyDescent="0.3">
      <c r="A232"/>
      <c r="B232">
        <f t="shared" si="69"/>
        <v>9800</v>
      </c>
      <c r="C232" s="186" t="str">
        <f t="shared" si="37"/>
        <v>-0.000795767471853496+0.249897725264325i</v>
      </c>
      <c r="D232" s="158" t="str">
        <f t="shared" si="38"/>
        <v>-5.96310684095683+1.91588256035983i</v>
      </c>
      <c r="E232" t="str">
        <f t="shared" si="39"/>
        <v>2870</v>
      </c>
      <c r="F232" t="str">
        <f t="shared" si="40"/>
        <v>0.777000777000777</v>
      </c>
      <c r="G232" t="str">
        <f t="shared" si="35"/>
        <v>0.777000777000777</v>
      </c>
      <c r="H232" t="str">
        <f t="shared" si="41"/>
        <v>1.04894553606421+1.79431077419422i</v>
      </c>
      <c r="I232" t="str">
        <f t="shared" si="42"/>
        <v>38.484510006475i</v>
      </c>
      <c r="J232" t="str">
        <f t="shared" si="36"/>
        <v>-0.26683735212865+8.32330667376838i</v>
      </c>
      <c r="K232" t="str">
        <f t="shared" si="43"/>
        <v>4.61895715214062-0.148079404542098i</v>
      </c>
      <c r="L232" t="str">
        <f t="shared" si="44"/>
        <v>0.237211765134317-0.030258181980116i</v>
      </c>
      <c r="M232" t="str">
        <f t="shared" si="45"/>
        <v>4.85616891727494-0.178337586522214i</v>
      </c>
      <c r="N232" t="str">
        <f t="shared" si="46"/>
        <v>-0.12315043202072i</v>
      </c>
      <c r="O232" t="str">
        <f t="shared" si="47"/>
        <v>0.992426564387686-0.122839384147164i</v>
      </c>
      <c r="P232" t="str">
        <f t="shared" si="48"/>
        <v>0.00757343561231405+0.122839384147164i</v>
      </c>
      <c r="Q232" t="str">
        <f t="shared" si="49"/>
        <v>-0.00757343561231405+0.000311047873556i</v>
      </c>
      <c r="R232" t="str">
        <f t="shared" si="50"/>
        <v>-0.333277145948986-16.2334580483944i</v>
      </c>
      <c r="S232" t="str">
        <f t="shared" si="51"/>
        <v>0.012711928662092i</v>
      </c>
      <c r="T232" t="str">
        <f t="shared" si="52"/>
        <v>0.206358560650253-0.00423659530400913i</v>
      </c>
      <c r="U232" t="str">
        <f t="shared" si="53"/>
        <v>0.00005-0.0246065156295447i</v>
      </c>
      <c r="V232" t="str">
        <f t="shared" si="54"/>
        <v>3.33333333333333E-06-0.0270671671924992i</v>
      </c>
      <c r="W232" t="str">
        <f t="shared" si="55"/>
        <v>0.0000144746666699635-0.0128891389487176i</v>
      </c>
      <c r="X232" t="str">
        <f t="shared" si="56"/>
        <v>0.0034232137674806-0.0119048145904246i</v>
      </c>
      <c r="Y232" t="str">
        <f t="shared" si="57"/>
        <v>0.009+0.0197040691233152i</v>
      </c>
      <c r="Z232" t="str">
        <f t="shared" si="58"/>
        <v>-3.2742330318908-11.3602510664075i</v>
      </c>
      <c r="AA232" t="str">
        <f t="shared" si="59"/>
        <v>808.334565180033-507.469897851645i</v>
      </c>
      <c r="AB232" t="str">
        <f t="shared" si="60"/>
        <v>0.503084694244544-0.0103284605515719i</v>
      </c>
      <c r="AC232" t="str">
        <f t="shared" si="61"/>
        <v>3.44122230221986-0.139875659281682i</v>
      </c>
      <c r="AD232" t="str">
        <f t="shared" si="62"/>
        <v>0.146074261168085+0.00293610006737457i</v>
      </c>
      <c r="AE232" t="str">
        <f t="shared" si="63"/>
        <v>-0.444926337104118-1.66905375703496i</v>
      </c>
      <c r="AF232" t="str">
        <f t="shared" si="64"/>
        <v>-7.01205237702104+0.12157178616561i</v>
      </c>
      <c r="AG232" t="str">
        <f t="shared" si="65"/>
        <v>1.43283202156739-0.259752879985219i</v>
      </c>
      <c r="AH232" t="str">
        <f t="shared" si="66"/>
        <v>0.818204884474559+8.27866265653621i</v>
      </c>
      <c r="AI232">
        <f t="shared" si="67"/>
        <v>18.401419575019609</v>
      </c>
      <c r="AJ232">
        <f t="shared" si="68"/>
        <v>84.355617882822898</v>
      </c>
      <c r="AK232"/>
      <c r="AL232"/>
      <c r="AM232"/>
      <c r="AN232"/>
    </row>
    <row r="233" spans="1:40" x14ac:dyDescent="0.3">
      <c r="A233"/>
      <c r="B233">
        <f t="shared" si="69"/>
        <v>9900</v>
      </c>
      <c r="C233" s="186" t="str">
        <f t="shared" si="37"/>
        <v>-0.000779772712718978+0.247373556236005i</v>
      </c>
      <c r="D233" s="158" t="str">
        <f t="shared" si="38"/>
        <v>-5.96298421447014+1.89653059780937i</v>
      </c>
      <c r="E233" t="str">
        <f t="shared" si="39"/>
        <v>2870</v>
      </c>
      <c r="F233" t="str">
        <f t="shared" si="40"/>
        <v>0.777000777000777</v>
      </c>
      <c r="G233" t="str">
        <f t="shared" si="35"/>
        <v>0.777000777000777</v>
      </c>
      <c r="H233" t="str">
        <f t="shared" si="41"/>
        <v>1.05670578114946+1.81084018952392i</v>
      </c>
      <c r="I233" t="str">
        <f t="shared" si="42"/>
        <v>38.8772090881737i</v>
      </c>
      <c r="J233" t="str">
        <f t="shared" si="36"/>
        <v>-0.2928230829043+8.40823837452112i</v>
      </c>
      <c r="K233" t="str">
        <f t="shared" si="43"/>
        <v>4.61810345515019-0.16082884793155i</v>
      </c>
      <c r="L233" t="str">
        <f t="shared" si="44"/>
        <v>0.237133887743859-0.0305569037140838i</v>
      </c>
      <c r="M233" t="str">
        <f t="shared" si="45"/>
        <v>4.85523734289405-0.191385751645634i</v>
      </c>
      <c r="N233" t="str">
        <f t="shared" si="46"/>
        <v>-0.124407069082156i</v>
      </c>
      <c r="O233" t="str">
        <f t="shared" si="47"/>
        <v>0.992271416317086-0.124086406830421i</v>
      </c>
      <c r="P233" t="str">
        <f t="shared" si="48"/>
        <v>0.00772858368291396+0.124086406830421i</v>
      </c>
      <c r="Q233" t="str">
        <f t="shared" si="49"/>
        <v>-0.00772858368291396+0.000320662251734993i</v>
      </c>
      <c r="R233" t="str">
        <f t="shared" si="50"/>
        <v>-0.333275993063247-16.0693447798679i</v>
      </c>
      <c r="S233" t="str">
        <f t="shared" si="51"/>
        <v>0.0128416422198685i</v>
      </c>
      <c r="T233" t="str">
        <f t="shared" si="52"/>
        <v>0.206356776370775-0.00427981106338959i</v>
      </c>
      <c r="U233" t="str">
        <f t="shared" si="53"/>
        <v>0.00005-0.0243579649666201i</v>
      </c>
      <c r="V233" t="str">
        <f t="shared" si="54"/>
        <v>3.33333333333333E-06-0.0267937614632821i</v>
      </c>
      <c r="W233" t="str">
        <f t="shared" si="55"/>
        <v>0.0000144746664219615-0.0127589458638609i</v>
      </c>
      <c r="X233" t="str">
        <f t="shared" si="56"/>
        <v>0.00335979329992106-0.0118025401158928i</v>
      </c>
      <c r="Y233" t="str">
        <f t="shared" si="57"/>
        <v>0.009+0.0199051310531449i</v>
      </c>
      <c r="Z233" t="str">
        <f t="shared" si="58"/>
        <v>-3.46799512410039-11.0953162752653i</v>
      </c>
      <c r="AA233" t="str">
        <f t="shared" si="59"/>
        <v>792.234697093842-519.357688359578i</v>
      </c>
      <c r="AB233" t="str">
        <f t="shared" si="60"/>
        <v>0.503080344322289-0.0104338169129749i</v>
      </c>
      <c r="AC233" t="str">
        <f t="shared" si="61"/>
        <v>3.44057759033715-0.146941067341061i</v>
      </c>
      <c r="AD233" t="str">
        <f t="shared" si="62"/>
        <v>0.146082797010452+0.00320636431246052i</v>
      </c>
      <c r="AE233" t="str">
        <f t="shared" si="63"/>
        <v>-0.471038801606722-1.63195449100804i</v>
      </c>
      <c r="AF233" t="str">
        <f t="shared" si="64"/>
        <v>-7.0196899956196+0.0856904082854502i</v>
      </c>
      <c r="AG233" t="str">
        <f t="shared" si="65"/>
        <v>1.42497753963915-0.265451091150634i</v>
      </c>
      <c r="AH233" t="str">
        <f t="shared" si="66"/>
        <v>0.895174033003843+8.1777261088544i</v>
      </c>
      <c r="AI233">
        <f t="shared" si="67"/>
        <v>18.304381525803521</v>
      </c>
      <c r="AJ233">
        <f t="shared" si="68"/>
        <v>83.752995271461302</v>
      </c>
      <c r="AK233"/>
      <c r="AL233"/>
      <c r="AM233"/>
      <c r="AN233"/>
    </row>
    <row r="234" spans="1:40" x14ac:dyDescent="0.3">
      <c r="A234"/>
      <c r="B234">
        <f t="shared" si="69"/>
        <v>10000</v>
      </c>
      <c r="C234" s="186" t="str">
        <f t="shared" si="37"/>
        <v>-0.000764255386854077+0.244899869098334i</v>
      </c>
      <c r="D234" s="158" t="str">
        <f t="shared" si="38"/>
        <v>-5.96286524830517+1.87756566308723i</v>
      </c>
      <c r="E234" t="str">
        <f t="shared" si="39"/>
        <v>2870</v>
      </c>
      <c r="F234" t="str">
        <f t="shared" si="40"/>
        <v>0.777000777000777</v>
      </c>
      <c r="G234" t="str">
        <f t="shared" si="35"/>
        <v>0.777000777000777</v>
      </c>
      <c r="H234" t="str">
        <f t="shared" si="41"/>
        <v>1.06452969583777+1.82732051550773i</v>
      </c>
      <c r="I234" t="str">
        <f t="shared" si="42"/>
        <v>39.2699081698724i</v>
      </c>
      <c r="J234" t="str">
        <f t="shared" si="36"/>
        <v>-0.31907262820559+8.49317007527386i</v>
      </c>
      <c r="K234" t="str">
        <f t="shared" si="43"/>
        <v>4.61718789890422-0.173459175403939i</v>
      </c>
      <c r="L234" t="str">
        <f t="shared" si="44"/>
        <v>0.237055271618921-0.0308553265618915i</v>
      </c>
      <c r="M234" t="str">
        <f t="shared" si="45"/>
        <v>4.85424317052314-0.20431450196583i</v>
      </c>
      <c r="N234" t="str">
        <f t="shared" si="46"/>
        <v>-0.125663706143592i</v>
      </c>
      <c r="O234" t="str">
        <f t="shared" si="47"/>
        <v>0.992114701314478-0.125333233564305i</v>
      </c>
      <c r="P234" t="str">
        <f t="shared" si="48"/>
        <v>0.00788529868552201+0.125333233564305i</v>
      </c>
      <c r="Q234" t="str">
        <f t="shared" si="49"/>
        <v>-0.00788529868552201+0.000330472579287006i</v>
      </c>
      <c r="R234" t="str">
        <f t="shared" si="50"/>
        <v>-0.333274828460116-15.9085123797277i</v>
      </c>
      <c r="S234" t="str">
        <f t="shared" si="51"/>
        <v>0.0129713557776449i</v>
      </c>
      <c r="T234" t="str">
        <f t="shared" si="52"/>
        <v>0.206354973970516-0.00432302637168974i</v>
      </c>
      <c r="U234" t="str">
        <f t="shared" si="53"/>
        <v>0.0000499999999999999-0.0241143853169538i</v>
      </c>
      <c r="V234" t="str">
        <f t="shared" si="54"/>
        <v>3.33333333333333E-06-0.0265258238486492i</v>
      </c>
      <c r="W234" t="str">
        <f t="shared" si="55"/>
        <v>0.0000144746661714414-0.0126313566430918i</v>
      </c>
      <c r="X234" t="str">
        <f t="shared" si="56"/>
        <v>0.00329808073917454-0.0117018318838843i</v>
      </c>
      <c r="Y234" t="str">
        <f t="shared" si="57"/>
        <v>0.009+0.0201061929829747i</v>
      </c>
      <c r="Z234" t="str">
        <f t="shared" si="58"/>
        <v>-3.64622009442069-10.8294537073473i</v>
      </c>
      <c r="AA234" t="str">
        <f t="shared" si="59"/>
        <v>775.987812457689-530.30077804038i</v>
      </c>
      <c r="AB234" t="str">
        <f t="shared" si="60"/>
        <v>0.503075950223103-0.0105391721746823i</v>
      </c>
      <c r="AC234" t="str">
        <f t="shared" si="61"/>
        <v>3.43989968991093-0.153945416772739i</v>
      </c>
      <c r="AD234" t="str">
        <f t="shared" si="62"/>
        <v>0.146091791716629+0.00347422618841534i</v>
      </c>
      <c r="AE234" t="str">
        <f t="shared" si="63"/>
        <v>-0.495058854910796-1.59476208875942i</v>
      </c>
      <c r="AF234" t="str">
        <f t="shared" si="64"/>
        <v>-7.02739494414294+0.0502451475795i</v>
      </c>
      <c r="AG234" t="str">
        <f t="shared" si="65"/>
        <v>1.41705236169732-0.27069141375041i</v>
      </c>
      <c r="AH234" t="str">
        <f t="shared" si="66"/>
        <v>0.96887185309933+8.07621110936495i</v>
      </c>
      <c r="AI234">
        <f t="shared" si="67"/>
        <v>18.206210870704748</v>
      </c>
      <c r="AJ234">
        <f t="shared" si="68"/>
        <v>83.159139226684715</v>
      </c>
      <c r="AK234"/>
      <c r="AL234"/>
      <c r="AM234"/>
      <c r="AN234"/>
    </row>
    <row r="235" spans="1:40" x14ac:dyDescent="0.3">
      <c r="A235"/>
      <c r="B235">
        <f t="shared" si="69"/>
        <v>10100</v>
      </c>
      <c r="C235" s="186" t="str">
        <f t="shared" si="37"/>
        <v>-0.000749196680233252+0.242475164447343i</v>
      </c>
      <c r="D235" s="158" t="str">
        <f t="shared" si="38"/>
        <v>-5.96274979822108+1.85897626076296i</v>
      </c>
      <c r="E235" t="str">
        <f t="shared" si="39"/>
        <v>2870</v>
      </c>
      <c r="F235" t="str">
        <f t="shared" si="40"/>
        <v>0.777000777000777</v>
      </c>
      <c r="G235" t="str">
        <f t="shared" si="35"/>
        <v>0.777000777000777</v>
      </c>
      <c r="H235" t="str">
        <f t="shared" si="41"/>
        <v>1.07241686717815+1.84375140199316i</v>
      </c>
      <c r="I235" t="str">
        <f t="shared" si="42"/>
        <v>39.6626072515711i</v>
      </c>
      <c r="J235" t="str">
        <f t="shared" si="36"/>
        <v>-0.34558598803253+8.5781017760266i</v>
      </c>
      <c r="K235" t="str">
        <f t="shared" si="43"/>
        <v>4.61621213006782-0.18597333904287i</v>
      </c>
      <c r="L235" t="str">
        <f t="shared" si="44"/>
        <v>0.236975918279552-0.0311534478387378i</v>
      </c>
      <c r="M235" t="str">
        <f t="shared" si="45"/>
        <v>4.85318804834737-0.217126786881608i</v>
      </c>
      <c r="N235" t="str">
        <f t="shared" si="46"/>
        <v>-0.126920343205028i</v>
      </c>
      <c r="O235" t="str">
        <f t="shared" si="47"/>
        <v>0.991956419627336-0.126579862379904i</v>
      </c>
      <c r="P235" t="str">
        <f t="shared" si="48"/>
        <v>0.00804358037266395+0.126579862379904i</v>
      </c>
      <c r="Q235" t="str">
        <f t="shared" si="49"/>
        <v>-0.00804358037266395+0.000340480825124001i</v>
      </c>
      <c r="R235" t="str">
        <f t="shared" si="50"/>
        <v>-0.333273652134438-15.7508633964225i</v>
      </c>
      <c r="S235" t="str">
        <f t="shared" si="51"/>
        <v>0.0131010693354214i</v>
      </c>
      <c r="T235" t="str">
        <f t="shared" si="52"/>
        <v>0.206353153449282-0.00436624122428238i</v>
      </c>
      <c r="U235" t="str">
        <f t="shared" si="53"/>
        <v>0.0000500000000000001-0.023875629026687i</v>
      </c>
      <c r="V235" t="str">
        <f t="shared" si="54"/>
        <v>3.33333333333333E-06-0.0262631919293557i</v>
      </c>
      <c r="W235" t="str">
        <f t="shared" si="55"/>
        <v>0.0000144746659184038-0.0125062939439129i</v>
      </c>
      <c r="X235" t="str">
        <f t="shared" si="56"/>
        <v>0.0032380169915534-0.0116026597902245i</v>
      </c>
      <c r="Y235" t="str">
        <f t="shared" si="57"/>
        <v>0.009+0.0203072549128044i</v>
      </c>
      <c r="Z235" t="str">
        <f t="shared" si="58"/>
        <v>-3.80942340949934-10.5636189851836i</v>
      </c>
      <c r="AA235" t="str">
        <f t="shared" si="59"/>
        <v>759.656691005206-540.324787252952i</v>
      </c>
      <c r="AB235" t="str">
        <f t="shared" si="60"/>
        <v>0.503071511946516-0.0106445263254134i</v>
      </c>
      <c r="AC235" t="str">
        <f t="shared" si="61"/>
        <v>3.43918943744396-0.160890188903435i</v>
      </c>
      <c r="AD235" t="str">
        <f t="shared" si="62"/>
        <v>0.146101234334032+0.0037397558638622i</v>
      </c>
      <c r="AE235" t="str">
        <f t="shared" si="63"/>
        <v>-0.517056106185364-1.55760408630335i</v>
      </c>
      <c r="AF235" t="str">
        <f t="shared" si="64"/>
        <v>-7.03516666539923+0.0152248587698001i</v>
      </c>
      <c r="AG235" t="str">
        <f t="shared" si="65"/>
        <v>1.4090870161233-0.275486299815079i</v>
      </c>
      <c r="AH235" t="str">
        <f t="shared" si="66"/>
        <v>1.03931569998171+7.97427649791264i</v>
      </c>
      <c r="AI235">
        <f t="shared" si="67"/>
        <v>18.106979101457455</v>
      </c>
      <c r="AJ235">
        <f t="shared" si="68"/>
        <v>82.574295731612253</v>
      </c>
      <c r="AK235"/>
      <c r="AL235"/>
      <c r="AM235"/>
      <c r="AN235"/>
    </row>
    <row r="236" spans="1:40" x14ac:dyDescent="0.3">
      <c r="A236"/>
      <c r="B236">
        <f t="shared" si="69"/>
        <v>10200</v>
      </c>
      <c r="C236" s="186" t="str">
        <f t="shared" si="37"/>
        <v>-0.000734578696526092+0.240098001676413i</v>
      </c>
      <c r="D236" s="158" t="str">
        <f t="shared" si="38"/>
        <v>-5.96263772701266+1.84075134618583i</v>
      </c>
      <c r="E236" t="str">
        <f t="shared" si="39"/>
        <v>2870</v>
      </c>
      <c r="F236" t="str">
        <f t="shared" si="40"/>
        <v>0.777000777000777</v>
      </c>
      <c r="G236" t="str">
        <f t="shared" si="35"/>
        <v>0.777000777000777</v>
      </c>
      <c r="H236" t="str">
        <f t="shared" si="41"/>
        <v>1.08036688012975+1.8601325035341i</v>
      </c>
      <c r="I236" t="str">
        <f t="shared" si="42"/>
        <v>40.0553063332699i</v>
      </c>
      <c r="J236" t="str">
        <f t="shared" si="36"/>
        <v>-0.3723631623851+8.66303347677934i</v>
      </c>
      <c r="K236" t="str">
        <f t="shared" si="43"/>
        <v>4.61517772072096-0.198374181014455i</v>
      </c>
      <c r="L236" t="str">
        <f t="shared" si="44"/>
        <v>0.236895829258504-0.0314512648694228i</v>
      </c>
      <c r="M236" t="str">
        <f t="shared" si="45"/>
        <v>4.85207354997946-0.229825445883878i</v>
      </c>
      <c r="N236" t="str">
        <f t="shared" si="46"/>
        <v>-0.128176980266464i</v>
      </c>
      <c r="O236" t="str">
        <f t="shared" si="47"/>
        <v>0.99179657150561-0.127826291308624i</v>
      </c>
      <c r="P236" t="str">
        <f t="shared" si="48"/>
        <v>0.00820342849439004+0.127826291308624i</v>
      </c>
      <c r="Q236" t="str">
        <f t="shared" si="49"/>
        <v>-0.00820342849439004+0.000350688957840017i</v>
      </c>
      <c r="R236" t="str">
        <f t="shared" si="50"/>
        <v>-0.333272464091559-15.5963042000339i</v>
      </c>
      <c r="S236" t="str">
        <f t="shared" si="51"/>
        <v>0.0132307828931978i</v>
      </c>
      <c r="T236" t="str">
        <f t="shared" si="52"/>
        <v>0.206351314806918-0.00440945561667648i</v>
      </c>
      <c r="U236" t="str">
        <f t="shared" si="53"/>
        <v>0.00005-0.0236415542323077i</v>
      </c>
      <c r="V236" t="str">
        <f t="shared" si="54"/>
        <v>3.33333333333333E-06-0.0260057096555384i</v>
      </c>
      <c r="W236" t="str">
        <f t="shared" si="55"/>
        <v>0.0000144746656628484-0.0123836834568656i</v>
      </c>
      <c r="X236" t="str">
        <f t="shared" si="56"/>
        <v>0.00317954541964847-0.0115049942355619i</v>
      </c>
      <c r="Y236" t="str">
        <f t="shared" si="57"/>
        <v>0.009+0.0205083168426342i</v>
      </c>
      <c r="Z236" t="str">
        <f t="shared" si="58"/>
        <v>-3.95816942150612-10.2986801839291i</v>
      </c>
      <c r="AA236" t="str">
        <f t="shared" si="59"/>
        <v>743.298976014914-549.458969443369i</v>
      </c>
      <c r="AB236" t="str">
        <f t="shared" si="60"/>
        <v>0.503067029492148-0.0107498793542193i</v>
      </c>
      <c r="AC236" t="str">
        <f t="shared" si="61"/>
        <v>3.43844763184981-0.167776809642589i</v>
      </c>
      <c r="AD236" t="str">
        <f t="shared" si="62"/>
        <v>0.146111114441628+0.00400302076804219i</v>
      </c>
      <c r="AE236" t="str">
        <f t="shared" si="63"/>
        <v>-0.537106714665341-1.52059627334951i</v>
      </c>
      <c r="AF236" t="str">
        <f t="shared" si="64"/>
        <v>-7.04300460714241-0.0193811573482701i</v>
      </c>
      <c r="AG236" t="str">
        <f t="shared" si="65"/>
        <v>1.40110952944132-0.27984996848143i</v>
      </c>
      <c r="AH236" t="str">
        <f t="shared" si="66"/>
        <v>1.10653315910413+7.87207519932494i</v>
      </c>
      <c r="AI236">
        <f t="shared" si="67"/>
        <v>18.006757329641708</v>
      </c>
      <c r="AJ236">
        <f t="shared" si="68"/>
        <v>81.998678591133029</v>
      </c>
      <c r="AK236"/>
      <c r="AL236"/>
      <c r="AM236"/>
      <c r="AN236"/>
    </row>
    <row r="237" spans="1:40" x14ac:dyDescent="0.3">
      <c r="A237"/>
      <c r="B237">
        <f t="shared" si="69"/>
        <v>10300</v>
      </c>
      <c r="C237" s="186" t="str">
        <f t="shared" si="37"/>
        <v>-0.000720384403901745+0.237766996122194i</v>
      </c>
      <c r="D237" s="158" t="str">
        <f t="shared" si="38"/>
        <v>-5.96252890410254+1.82288030360349i</v>
      </c>
      <c r="E237" t="str">
        <f t="shared" si="39"/>
        <v>2870</v>
      </c>
      <c r="F237" t="str">
        <f t="shared" si="40"/>
        <v>0.777000777000777</v>
      </c>
      <c r="G237" t="str">
        <f t="shared" si="35"/>
        <v>0.777000777000777</v>
      </c>
      <c r="H237" t="str">
        <f t="shared" si="41"/>
        <v>1.08837931761273+1.87646347937893i</v>
      </c>
      <c r="I237" t="str">
        <f t="shared" si="42"/>
        <v>40.4480054149686i</v>
      </c>
      <c r="J237" t="str">
        <f t="shared" si="36"/>
        <v>-0.39940415126331+8.74796517753208i</v>
      </c>
      <c r="K237" t="str">
        <f t="shared" si="43"/>
        <v>4.61408617256518-0.210664438439051i</v>
      </c>
      <c r="L237" t="str">
        <f t="shared" si="44"/>
        <v>0.236815006101162-0.03174877498842i</v>
      </c>
      <c r="M237" t="str">
        <f t="shared" si="45"/>
        <v>4.85090117866634-0.242413213427471i</v>
      </c>
      <c r="N237" t="str">
        <f t="shared" si="46"/>
        <v>-0.129433617327899i</v>
      </c>
      <c r="O237" t="str">
        <f t="shared" si="47"/>
        <v>0.991635157201721-0.129072518382181i</v>
      </c>
      <c r="P237" t="str">
        <f t="shared" si="48"/>
        <v>0.00836484279827898+0.129072518382181i</v>
      </c>
      <c r="Q237" t="str">
        <f t="shared" si="49"/>
        <v>-0.00836484279827898+0.00036109894571798i</v>
      </c>
      <c r="R237" t="str">
        <f t="shared" si="50"/>
        <v>-0.333271264328139-15.444744796752i</v>
      </c>
      <c r="S237" t="str">
        <f t="shared" si="51"/>
        <v>0.0133604964509743i</v>
      </c>
      <c r="T237" t="str">
        <f t="shared" si="52"/>
        <v>0.206349458043209-0.00445266954426782i</v>
      </c>
      <c r="U237" t="str">
        <f t="shared" si="53"/>
        <v>0.00005-0.0234120245795668i</v>
      </c>
      <c r="V237" t="str">
        <f t="shared" si="54"/>
        <v>3.33333333333333E-06-0.0257532270375235i</v>
      </c>
      <c r="W237" t="str">
        <f t="shared" si="55"/>
        <v>0.0000144746654047752-0.0122634537582956i</v>
      </c>
      <c r="X237" t="str">
        <f t="shared" si="56"/>
        <v>0.00312261172511558-0.0114088061327954i</v>
      </c>
      <c r="Y237" t="str">
        <f t="shared" si="57"/>
        <v>0.009+0.0207093787724639i</v>
      </c>
      <c r="Z237" t="str">
        <f t="shared" si="58"/>
        <v>-4.09305994763736-10.0354187081296i</v>
      </c>
      <c r="AA237" t="str">
        <f t="shared" si="59"/>
        <v>726.967153597539-557.735492317971i</v>
      </c>
      <c r="AB237" t="str">
        <f t="shared" si="60"/>
        <v>0.503062502859476-0.0108552312498756i</v>
      </c>
      <c r="AC237" t="str">
        <f t="shared" si="61"/>
        <v>3.43767503657409-0.174606651937749i</v>
      </c>
      <c r="AD237" t="str">
        <f t="shared" si="62"/>
        <v>0.146121422119194+0.00426408572270049i</v>
      </c>
      <c r="AE237" t="str">
        <f t="shared" si="63"/>
        <v>-0.555291854733227-1.48384281167834i</v>
      </c>
      <c r="AF237" t="str">
        <f t="shared" si="64"/>
        <v>-7.05090822171527-0.0535831757754401i</v>
      </c>
      <c r="AG237" t="str">
        <f t="shared" si="65"/>
        <v>1.39314541668817-0.28379805601683i</v>
      </c>
      <c r="AH237" t="str">
        <f t="shared" si="66"/>
        <v>1.17056114724467+7.76975370268509i</v>
      </c>
      <c r="AI237">
        <f t="shared" si="67"/>
        <v>17.905616026626291</v>
      </c>
      <c r="AJ237">
        <f t="shared" si="68"/>
        <v>81.432470804836413</v>
      </c>
      <c r="AK237"/>
      <c r="AL237"/>
      <c r="AM237"/>
      <c r="AN237"/>
    </row>
    <row r="238" spans="1:40" x14ac:dyDescent="0.3">
      <c r="A238"/>
      <c r="B238">
        <f t="shared" si="69"/>
        <v>10400</v>
      </c>
      <c r="C238" s="186" t="str">
        <f t="shared" si="37"/>
        <v>-0.000706597585396374+0.235480816375173i</v>
      </c>
      <c r="D238" s="158" t="str">
        <f t="shared" si="38"/>
        <v>-5.96242320516066+1.80535292554299i</v>
      </c>
      <c r="E238" t="str">
        <f t="shared" si="39"/>
        <v>2870</v>
      </c>
      <c r="F238" t="str">
        <f t="shared" si="40"/>
        <v>0.777000777000777</v>
      </c>
      <c r="G238" t="str">
        <f t="shared" si="35"/>
        <v>0.777000777000777</v>
      </c>
      <c r="H238" t="str">
        <f t="shared" si="41"/>
        <v>1.09645376055914+1.89274399345922i</v>
      </c>
      <c r="I238" t="str">
        <f t="shared" si="42"/>
        <v>40.8407044966673i</v>
      </c>
      <c r="J238" t="str">
        <f t="shared" si="36"/>
        <v>-0.42670895466717+8.83289687828482i</v>
      </c>
      <c r="K238" t="str">
        <f t="shared" si="43"/>
        <v>4.61293892085872-0.22284674801336i</v>
      </c>
      <c r="L238" t="str">
        <f t="shared" si="44"/>
        <v>0.23673345036547-0.0320459755399488i</v>
      </c>
      <c r="M238" t="str">
        <f t="shared" si="45"/>
        <v>4.84967237122419-0.254892723553309i</v>
      </c>
      <c r="N238" t="str">
        <f t="shared" si="46"/>
        <v>-0.130690254389335i</v>
      </c>
      <c r="O238" t="str">
        <f t="shared" si="47"/>
        <v>0.991472176970564-0.130318541632614i</v>
      </c>
      <c r="P238" t="str">
        <f t="shared" si="48"/>
        <v>0.008527823029436+0.130318541632614i</v>
      </c>
      <c r="Q238" t="str">
        <f t="shared" si="49"/>
        <v>-0.008527823029436+0.000371712756720988i</v>
      </c>
      <c r="R238" t="str">
        <f t="shared" si="50"/>
        <v>-0.333270052843021-15.2960986540683i</v>
      </c>
      <c r="S238" t="str">
        <f t="shared" si="51"/>
        <v>0.0134902100087507i</v>
      </c>
      <c r="T238" t="str">
        <f t="shared" si="52"/>
        <v>0.20634758315795-0.0044958830024798i</v>
      </c>
      <c r="U238" t="str">
        <f t="shared" si="53"/>
        <v>0.0000499999999999999-0.0231869089586095i</v>
      </c>
      <c r="V238" t="str">
        <f t="shared" si="54"/>
        <v>3.33333333333333E-06-0.0255055998544704i</v>
      </c>
      <c r="W238" t="str">
        <f t="shared" si="55"/>
        <v>0.0000144746651441843-0.0121455361716121i</v>
      </c>
      <c r="X238" t="str">
        <f t="shared" si="56"/>
        <v>0.00306716383765776-0.0113140669124008i</v>
      </c>
      <c r="Y238" t="str">
        <f t="shared" si="57"/>
        <v>0.009+0.0209104407022937i</v>
      </c>
      <c r="Z238" t="str">
        <f t="shared" si="58"/>
        <v>-4.21472382667815-9.77453137277813i</v>
      </c>
      <c r="AA238" t="str">
        <f t="shared" si="59"/>
        <v>710.708613609997-565.18877208034i</v>
      </c>
      <c r="AB238" t="str">
        <f t="shared" si="60"/>
        <v>0.503057932047999-0.0109605820012247i</v>
      </c>
      <c r="AC238" t="str">
        <f t="shared" si="61"/>
        <v>3.43687238158034-0.181381038108686i</v>
      </c>
      <c r="AD238" t="str">
        <f t="shared" si="62"/>
        <v>0.146132147918656+0.00452301306636394i</v>
      </c>
      <c r="AE238" t="str">
        <f t="shared" si="63"/>
        <v>-0.571696312559755-1.44743651534154i</v>
      </c>
      <c r="AF238" t="str">
        <f t="shared" si="64"/>
        <v>-7.0588769657198-0.08739106791623i</v>
      </c>
      <c r="AG238" t="str">
        <f t="shared" si="65"/>
        <v>1.38521771147697-0.287347291730298i</v>
      </c>
      <c r="AH238" t="str">
        <f t="shared" si="66"/>
        <v>1.23144501466886+7.66745164362631i</v>
      </c>
      <c r="AI238">
        <f t="shared" si="67"/>
        <v>17.803624788050627</v>
      </c>
      <c r="AJ238">
        <f t="shared" si="68"/>
        <v>80.875825999229647</v>
      </c>
      <c r="AK238"/>
      <c r="AL238"/>
      <c r="AM238"/>
      <c r="AN238"/>
    </row>
    <row r="239" spans="1:40" x14ac:dyDescent="0.3">
      <c r="A239"/>
      <c r="B239">
        <f t="shared" si="69"/>
        <v>10500</v>
      </c>
      <c r="C239" s="186" t="str">
        <f t="shared" si="37"/>
        <v>-0.00069320279257348+0.233238181743915i</v>
      </c>
      <c r="D239" s="158" t="str">
        <f t="shared" si="38"/>
        <v>-5.96232051174902+1.78815939337002i</v>
      </c>
      <c r="E239" t="str">
        <f t="shared" si="39"/>
        <v>2870</v>
      </c>
      <c r="F239" t="str">
        <f t="shared" si="40"/>
        <v>0.777000777000777</v>
      </c>
      <c r="G239" t="str">
        <f t="shared" si="35"/>
        <v>0.777000777000777</v>
      </c>
      <c r="H239" t="str">
        <f t="shared" si="41"/>
        <v>1.10458978796375+1.90897371437918i</v>
      </c>
      <c r="I239" t="str">
        <f t="shared" si="42"/>
        <v>41.233403578366i</v>
      </c>
      <c r="J239" t="str">
        <f t="shared" si="36"/>
        <v>-0.45427757259667+8.91782857903756i</v>
      </c>
      <c r="K239" t="str">
        <f t="shared" si="43"/>
        <v>4.61173733809946-0.234923650397343i</v>
      </c>
      <c r="L239" t="str">
        <f t="shared" si="44"/>
        <v>0.236651163621854-0.0323428638780464i</v>
      </c>
      <c r="M239" t="str">
        <f t="shared" si="45"/>
        <v>4.84838850172131-0.267266514275389i</v>
      </c>
      <c r="N239" t="str">
        <f t="shared" si="46"/>
        <v>-0.131946891450771i</v>
      </c>
      <c r="O239" t="str">
        <f t="shared" si="47"/>
        <v>0.991307631069507-0.131564359092282i</v>
      </c>
      <c r="P239" t="str">
        <f t="shared" si="48"/>
        <v>0.00869236893049297+0.131564359092282i</v>
      </c>
      <c r="Q239" t="str">
        <f t="shared" si="49"/>
        <v>-0.00869236893049297+0.000382532358488979i</v>
      </c>
      <c r="R239" t="str">
        <f t="shared" si="50"/>
        <v>-0.333268829637309-15.1502825359514i</v>
      </c>
      <c r="S239" t="str">
        <f t="shared" si="51"/>
        <v>0.0136199235665272i</v>
      </c>
      <c r="T239" t="str">
        <f t="shared" si="52"/>
        <v>0.20634569015095-0.00453909598676612i</v>
      </c>
      <c r="U239" t="str">
        <f t="shared" si="53"/>
        <v>0.0000500000000000001-0.0229660812542418i</v>
      </c>
      <c r="V239" t="str">
        <f t="shared" si="54"/>
        <v>3.33333333333333E-06-0.0252626893796659i</v>
      </c>
      <c r="W239" t="str">
        <f t="shared" si="55"/>
        <v>0.0000144746648810755-0.0120298646364756i</v>
      </c>
      <c r="X239" t="str">
        <f t="shared" si="56"/>
        <v>0.0030131518098526-0.011220748525891i</v>
      </c>
      <c r="Y239" t="str">
        <f t="shared" si="57"/>
        <v>0.009+0.0211115026321234i</v>
      </c>
      <c r="Z239" t="str">
        <f t="shared" si="58"/>
        <v>-4.32380751613747-9.51663345533645i</v>
      </c>
      <c r="AA239" t="str">
        <f t="shared" si="59"/>
        <v>694.565778048206-571.854866234566i</v>
      </c>
      <c r="AB239" t="str">
        <f t="shared" si="60"/>
        <v>0.503053317057253-0.0110659315971832i</v>
      </c>
      <c r="AC239" t="str">
        <f t="shared" si="61"/>
        <v>3.43604036520796-0.188101242061182i</v>
      </c>
      <c r="AD239" t="str">
        <f t="shared" si="62"/>
        <v>0.146143282837319+0.00477986277161242i</v>
      </c>
      <c r="AE239" t="str">
        <f t="shared" si="63"/>
        <v>-0.58640722280076-1.41145926130033i</v>
      </c>
      <c r="AF239" t="str">
        <f t="shared" si="64"/>
        <v>-7.06691029971277-0.12081432100916i</v>
      </c>
      <c r="AG239" t="str">
        <f t="shared" si="65"/>
        <v>1.37734702886541-0.290515202438174i</v>
      </c>
      <c r="AH239" t="str">
        <f t="shared" si="66"/>
        <v>1.28923765840017+7.56530148373018i</v>
      </c>
      <c r="AI239">
        <f t="shared" si="67"/>
        <v>17.700852122499786</v>
      </c>
      <c r="AJ239">
        <f t="shared" si="68"/>
        <v>80.328869903191148</v>
      </c>
      <c r="AK239"/>
      <c r="AL239"/>
      <c r="AM239"/>
      <c r="AN239"/>
    </row>
    <row r="240" spans="1:40" x14ac:dyDescent="0.3">
      <c r="A240"/>
      <c r="B240">
        <f t="shared" si="69"/>
        <v>10600</v>
      </c>
      <c r="C240" s="186" t="str">
        <f t="shared" si="37"/>
        <v>-0.00068018530222978+0.231037859862829i</v>
      </c>
      <c r="D240" s="158" t="str">
        <f t="shared" si="38"/>
        <v>-5.96222071098972+1.77129025894836i</v>
      </c>
      <c r="E240" t="str">
        <f t="shared" si="39"/>
        <v>2870</v>
      </c>
      <c r="F240" t="str">
        <f t="shared" si="40"/>
        <v>0.777000777000777</v>
      </c>
      <c r="G240" t="str">
        <f t="shared" si="35"/>
        <v>0.777000777000777</v>
      </c>
      <c r="H240" t="str">
        <f t="shared" si="41"/>
        <v>1.11278697693481+1.92515231540553i</v>
      </c>
      <c r="I240" t="str">
        <f t="shared" si="42"/>
        <v>41.6261026600648i</v>
      </c>
      <c r="J240" t="str">
        <f t="shared" si="36"/>
        <v>-0.4821100050518+9.00276027979029i</v>
      </c>
      <c r="K240" t="str">
        <f t="shared" si="43"/>
        <v>4.61048273747417-0.24689759437943i</v>
      </c>
      <c r="L240" t="str">
        <f t="shared" si="44"/>
        <v>0.236568147453155-0.0326394373666388i</v>
      </c>
      <c r="M240" t="str">
        <f t="shared" si="45"/>
        <v>4.84705088492732-0.279537031746069i</v>
      </c>
      <c r="N240" t="str">
        <f t="shared" si="46"/>
        <v>-0.133203528512207i</v>
      </c>
      <c r="O240" t="str">
        <f t="shared" si="47"/>
        <v>0.99114151975839-0.132809968793869i</v>
      </c>
      <c r="P240" t="str">
        <f t="shared" si="48"/>
        <v>0.00885848024160996+0.132809968793869i</v>
      </c>
      <c r="Q240" t="str">
        <f t="shared" si="49"/>
        <v>-0.00885848024160996+0.000393559718337988i</v>
      </c>
      <c r="R240" t="str">
        <f t="shared" si="50"/>
        <v>-0.33326759471021-15.0072163473509i</v>
      </c>
      <c r="S240" t="str">
        <f t="shared" si="51"/>
        <v>0.0137496371243036i</v>
      </c>
      <c r="T240" t="str">
        <f t="shared" si="52"/>
        <v>0.206343779021992-0.00458230849255487i</v>
      </c>
      <c r="U240" t="str">
        <f t="shared" si="53"/>
        <v>0.00005-0.0227494201103338i</v>
      </c>
      <c r="V240" t="str">
        <f t="shared" si="54"/>
        <v>3.33333333333333E-06-0.0250243621213672i</v>
      </c>
      <c r="W240" t="str">
        <f t="shared" si="55"/>
        <v>0.0000144746646154491-0.0119163755853894i</v>
      </c>
      <c r="X240" t="str">
        <f t="shared" si="56"/>
        <v>0.00296052771749418-0.0111288234476209i</v>
      </c>
      <c r="Y240" t="str">
        <f t="shared" si="57"/>
        <v>0.009+0.0213125645619532i</v>
      </c>
      <c r="Z240" t="str">
        <f t="shared" si="58"/>
        <v>-4.42096675390492-9.26226250099475i</v>
      </c>
      <c r="AA240" t="str">
        <f t="shared" si="59"/>
        <v>678.576283483539-577.770927884267i</v>
      </c>
      <c r="AB240" t="str">
        <f t="shared" si="60"/>
        <v>0.503048657886708-0.0111712800266051i</v>
      </c>
      <c r="AC240" t="str">
        <f t="shared" si="61"/>
        <v>3.43517965591183-0.194768491388221i</v>
      </c>
      <c r="AD240" t="str">
        <f t="shared" si="62"/>
        <v>0.146154818292828+0.00503469255578653i</v>
      </c>
      <c r="AE240" t="str">
        <f t="shared" si="63"/>
        <v>-0.599512948532107-1.37598250121863i</v>
      </c>
      <c r="AF240" t="str">
        <f t="shared" si="64"/>
        <v>-7.07500768792453-0.15386205645717i</v>
      </c>
      <c r="AG240" t="str">
        <f t="shared" si="65"/>
        <v>1.36955165448774-0.293319846900873i</v>
      </c>
      <c r="AH240" t="str">
        <f t="shared" si="66"/>
        <v>1.34399865533012+7.46342828036297i</v>
      </c>
      <c r="AI240">
        <f t="shared" si="67"/>
        <v>17.5973652637987</v>
      </c>
      <c r="AJ240">
        <f t="shared" si="68"/>
        <v>79.791701851644589</v>
      </c>
      <c r="AK240"/>
      <c r="AL240"/>
      <c r="AM240"/>
      <c r="AN240"/>
    </row>
    <row r="241" spans="1:40" x14ac:dyDescent="0.3">
      <c r="A241"/>
      <c r="B241">
        <f t="shared" si="69"/>
        <v>10700</v>
      </c>
      <c r="C241" s="186" t="str">
        <f t="shared" si="37"/>
        <v>-0.000667531075919984+0.228878664434071i</v>
      </c>
      <c r="D241" s="158" t="str">
        <f t="shared" si="38"/>
        <v>-5.96212369525468+1.75473642732788i</v>
      </c>
      <c r="E241" t="str">
        <f t="shared" si="39"/>
        <v>2870</v>
      </c>
      <c r="F241" t="str">
        <f t="shared" si="40"/>
        <v>0.777000777000777</v>
      </c>
      <c r="G241" t="str">
        <f t="shared" si="35"/>
        <v>0.777000777000777</v>
      </c>
      <c r="H241" t="str">
        <f t="shared" si="41"/>
        <v>1.1210449027448+1.94127947445778i</v>
      </c>
      <c r="I241" t="str">
        <f t="shared" si="42"/>
        <v>42.0188017417635i</v>
      </c>
      <c r="J241" t="str">
        <f t="shared" si="36"/>
        <v>-0.51020625203258+9.08769198054303i</v>
      </c>
      <c r="K241" t="str">
        <f t="shared" si="43"/>
        <v>4.60917637609054-0.258770940832629i</v>
      </c>
      <c r="L241" t="str">
        <f t="shared" si="44"/>
        <v>0.236484403454552-0.0329356933796109i</v>
      </c>
      <c r="M241" t="str">
        <f t="shared" si="45"/>
        <v>4.84566077954509-0.29170663421224i</v>
      </c>
      <c r="N241" t="str">
        <f t="shared" si="46"/>
        <v>-0.134460165573643i</v>
      </c>
      <c r="O241" t="str">
        <f t="shared" si="47"/>
        <v>0.990973843299527-0.134055368770387i</v>
      </c>
      <c r="P241" t="str">
        <f t="shared" si="48"/>
        <v>0.00902615670047302+0.134055368770387i</v>
      </c>
      <c r="Q241" t="str">
        <f t="shared" si="49"/>
        <v>-0.00902615670047302+0.000404796803255975i</v>
      </c>
      <c r="R241" t="str">
        <f t="shared" si="50"/>
        <v>-0.333266348060664-14.8668229874275i</v>
      </c>
      <c r="S241" t="str">
        <f t="shared" si="51"/>
        <v>0.0138793506820801i</v>
      </c>
      <c r="T241" t="str">
        <f t="shared" si="52"/>
        <v>0.206341849770916-0.00462552051527012i</v>
      </c>
      <c r="U241" t="str">
        <f t="shared" si="53"/>
        <v>0.00005-0.0225368087074335i</v>
      </c>
      <c r="V241" t="str">
        <f t="shared" si="54"/>
        <v>3.33333333333333E-06-0.0247904895781769i</v>
      </c>
      <c r="W241" t="str">
        <f t="shared" si="55"/>
        <v>0.0000144746643473048-0.011805007827212i</v>
      </c>
      <c r="X241" t="str">
        <f t="shared" si="56"/>
        <v>0.00290924556513916-0.0110382646751254i</v>
      </c>
      <c r="Y241" t="str">
        <f t="shared" si="57"/>
        <v>0.009+0.0215136264917829i</v>
      </c>
      <c r="Z241" t="str">
        <f t="shared" si="58"/>
        <v>-4.5068592759442-9.01188268328621i</v>
      </c>
      <c r="AA241" t="str">
        <f t="shared" si="59"/>
        <v>662.77320513329-582.974722301465i</v>
      </c>
      <c r="AB241" t="str">
        <f t="shared" si="60"/>
        <v>0.503043954535974-0.0112766272783347i</v>
      </c>
      <c r="AC241" t="str">
        <f t="shared" si="61"/>
        <v>3.4342908938936-0.201383969366679i</v>
      </c>
      <c r="AD241" t="str">
        <f t="shared" si="62"/>
        <v>0.146166746099797+0.00528755798553405i</v>
      </c>
      <c r="AE241" t="str">
        <f t="shared" si="63"/>
        <v>-0.611102103247746-1.34106784780325i</v>
      </c>
      <c r="AF241" t="str">
        <f t="shared" si="64"/>
        <v>-7.08316859799948-0.1865430471299i</v>
      </c>
      <c r="AG241" t="str">
        <f t="shared" si="65"/>
        <v>1.36184765390994-0.295779580599091i</v>
      </c>
      <c r="AH241" t="str">
        <f t="shared" si="66"/>
        <v>1.39579342258902+7.36194953976358i</v>
      </c>
      <c r="AI241">
        <f t="shared" si="67"/>
        <v>17.493230006165973</v>
      </c>
      <c r="AJ241">
        <f t="shared" si="68"/>
        <v>79.264396303644986</v>
      </c>
      <c r="AK241"/>
      <c r="AL241"/>
      <c r="AM241"/>
      <c r="AN241"/>
    </row>
    <row r="242" spans="1:40" x14ac:dyDescent="0.3">
      <c r="A242"/>
      <c r="B242">
        <f t="shared" si="69"/>
        <v>10800</v>
      </c>
      <c r="C242" s="186" t="str">
        <f t="shared" si="37"/>
        <v>-0.000655226722092681+0.22675945309488i</v>
      </c>
      <c r="D242" s="158" t="str">
        <f t="shared" si="38"/>
        <v>-5.96202936187534+1.73848914039408i</v>
      </c>
      <c r="E242" t="str">
        <f t="shared" si="39"/>
        <v>2870</v>
      </c>
      <c r="F242" t="str">
        <f t="shared" si="40"/>
        <v>0.777000777000777</v>
      </c>
      <c r="G242" t="str">
        <f t="shared" si="35"/>
        <v>0.777000777000777</v>
      </c>
      <c r="H242" t="str">
        <f t="shared" si="41"/>
        <v>1.12936313888107+1.95735487409896i</v>
      </c>
      <c r="I242" t="str">
        <f t="shared" si="42"/>
        <v>42.4115008234622i</v>
      </c>
      <c r="J242" t="str">
        <f t="shared" si="36"/>
        <v>-0.538566313539+9.17262368129577i</v>
      </c>
      <c r="K242" t="str">
        <f t="shared" si="43"/>
        <v>4.60781945800758-0.270545966473341i</v>
      </c>
      <c r="L242" t="str">
        <f t="shared" si="44"/>
        <v>0.236399933233483-0.0332316293008771i</v>
      </c>
      <c r="M242" t="str">
        <f t="shared" si="45"/>
        <v>4.84421939124106-0.303777595774218i</v>
      </c>
      <c r="N242" t="str">
        <f t="shared" si="46"/>
        <v>-0.135716802635079i</v>
      </c>
      <c r="O242" t="str">
        <f t="shared" si="47"/>
        <v>0.990804601957701-0.13530055705518i</v>
      </c>
      <c r="P242" t="str">
        <f t="shared" si="48"/>
        <v>0.00919539804229896+0.13530055705518i</v>
      </c>
      <c r="Q242" t="str">
        <f t="shared" si="49"/>
        <v>-0.00919539804229896+0.000416245579898999i</v>
      </c>
      <c r="R242" t="str">
        <f t="shared" si="50"/>
        <v>-0.333265089689143-14.7290282109241i</v>
      </c>
      <c r="S242" t="str">
        <f t="shared" si="51"/>
        <v>0.0140090642398565i</v>
      </c>
      <c r="T242" t="str">
        <f t="shared" si="52"/>
        <v>0.206339902397494-0.00466873205035674i</v>
      </c>
      <c r="U242" t="str">
        <f t="shared" si="53"/>
        <v>0.0000499999999999999-0.022328134552735i</v>
      </c>
      <c r="V242" t="str">
        <f t="shared" si="54"/>
        <v>3.33333333333333E-06-0.0245609480080086i</v>
      </c>
      <c r="W242" t="str">
        <f t="shared" si="55"/>
        <v>0.0000144746640766427-0.0116957024371403i</v>
      </c>
      <c r="X242" t="str">
        <f t="shared" si="56"/>
        <v>0.0028592611965637-0.0109490457281637i</v>
      </c>
      <c r="Y242" t="str">
        <f t="shared" si="57"/>
        <v>0.009+0.0217146884216127i</v>
      </c>
      <c r="Z242" t="str">
        <f t="shared" si="58"/>
        <v>-4.58213855600218-8.76588954450367i</v>
      </c>
      <c r="AA242" t="str">
        <f t="shared" si="59"/>
        <v>647.185311381068-587.504204797846i</v>
      </c>
      <c r="AB242" t="str">
        <f t="shared" si="60"/>
        <v>0.503039207004496-0.0113819733412671i</v>
      </c>
      <c r="AC242" t="str">
        <f t="shared" si="61"/>
        <v>3.43337469262893-0.20794881685435i</v>
      </c>
      <c r="AD242" t="str">
        <f t="shared" si="62"/>
        <v>0.146179058447878+0.00553851257559412i</v>
      </c>
      <c r="AE242" t="str">
        <f t="shared" si="63"/>
        <v>-0.621262710315616-1.30676771208918i</v>
      </c>
      <c r="AF242" t="str">
        <f t="shared" si="64"/>
        <v>-7.09139250075641-0.21886573370488i</v>
      </c>
      <c r="AG242" t="str">
        <f t="shared" si="65"/>
        <v>1.3542489967654-0.297912850370614i</v>
      </c>
      <c r="AH242" t="str">
        <f t="shared" si="66"/>
        <v>1.44469241132351+7.26097514586244i</v>
      </c>
      <c r="AI242">
        <f t="shared" si="67"/>
        <v>17.388510561297522</v>
      </c>
      <c r="AJ242">
        <f t="shared" si="68"/>
        <v>78.747004362309255</v>
      </c>
      <c r="AK242"/>
      <c r="AL242"/>
      <c r="AM242"/>
      <c r="AN242"/>
    </row>
    <row r="243" spans="1:40" x14ac:dyDescent="0.3">
      <c r="A243"/>
      <c r="B243">
        <f t="shared" si="69"/>
        <v>10900</v>
      </c>
      <c r="C243" s="186" t="str">
        <f t="shared" si="37"/>
        <v>-0.000643259460646565+0.224679125402317i</v>
      </c>
      <c r="D243" s="158" t="str">
        <f t="shared" si="38"/>
        <v>-5.96193761287092+1.72253996141776i</v>
      </c>
      <c r="E243" t="str">
        <f t="shared" si="39"/>
        <v>2870</v>
      </c>
      <c r="F243" t="str">
        <f t="shared" si="40"/>
        <v>0.777000777000777</v>
      </c>
      <c r="G243" t="str">
        <f t="shared" si="35"/>
        <v>0.777000777000777</v>
      </c>
      <c r="H243" t="str">
        <f t="shared" si="41"/>
        <v>1.13774125709645+1.9733782015266i</v>
      </c>
      <c r="I243" t="str">
        <f t="shared" si="42"/>
        <v>42.8041999051609i</v>
      </c>
      <c r="J243" t="str">
        <f t="shared" si="36"/>
        <v>-0.56719018957106+9.25755538204851i</v>
      </c>
      <c r="K243" t="str">
        <f t="shared" si="43"/>
        <v>4.60641313707842-0.282224867434062i</v>
      </c>
      <c r="L243" t="str">
        <f t="shared" si="44"/>
        <v>0.236314738409578-0.0335272425244496i</v>
      </c>
      <c r="M243" t="str">
        <f t="shared" si="45"/>
        <v>4.842727875488-0.315752109958512i</v>
      </c>
      <c r="N243" t="str">
        <f t="shared" si="46"/>
        <v>-0.136973439696515i</v>
      </c>
      <c r="O243" t="str">
        <f t="shared" si="47"/>
        <v>0.990633796000167-0.136545531681925i</v>
      </c>
      <c r="P243" t="str">
        <f t="shared" si="48"/>
        <v>0.00936620399983301+0.136545531681925i</v>
      </c>
      <c r="Q243" t="str">
        <f t="shared" si="49"/>
        <v>-0.00936620399983301+0.00042790801459i</v>
      </c>
      <c r="R243" t="str">
        <f t="shared" si="50"/>
        <v>-0.333263819594143-14.5937604971811i</v>
      </c>
      <c r="S243" t="str">
        <f t="shared" si="51"/>
        <v>0.014138777797633i</v>
      </c>
      <c r="T243" t="str">
        <f t="shared" si="52"/>
        <v>0.206337936901518-0.00471194309323204i</v>
      </c>
      <c r="U243" t="str">
        <f t="shared" si="53"/>
        <v>0.0000500000000000001-0.022123289281609i</v>
      </c>
      <c r="V243" t="str">
        <f t="shared" si="54"/>
        <v>3.33333333333333E-06-0.0243356182097699i</v>
      </c>
      <c r="W243" t="str">
        <f t="shared" si="55"/>
        <v>0.0000144746638034628-0.0115884026527494i</v>
      </c>
      <c r="X243" t="str">
        <f t="shared" si="56"/>
        <v>0.00281053220985584-0.0108611406466224i</v>
      </c>
      <c r="Y243" t="str">
        <f t="shared" si="57"/>
        <v>0.009+0.0219157503514424i</v>
      </c>
      <c r="Z243" t="str">
        <f t="shared" si="58"/>
        <v>-4.64744851413682-8.52461496372437i</v>
      </c>
      <c r="AA243" t="str">
        <f t="shared" si="59"/>
        <v>631.837338895166-591.397157580202i</v>
      </c>
      <c r="AB243" t="str">
        <f t="shared" si="60"/>
        <v>0.503034415291765-0.0114873182042299i</v>
      </c>
      <c r="AC243" t="str">
        <f t="shared" si="61"/>
        <v>3.43243164030249-0.214464134092346i</v>
      </c>
      <c r="AD243" t="str">
        <f t="shared" si="62"/>
        <v>0.146191747881283+0.00578760788221417i</v>
      </c>
      <c r="AE243" t="str">
        <f t="shared" si="63"/>
        <v>-0.630081492713041-1.27312597121441i</v>
      </c>
      <c r="AF243" t="str">
        <f t="shared" si="64"/>
        <v>-7.09967886996737-0.25083824010884i</v>
      </c>
      <c r="AG243" t="str">
        <f t="shared" si="65"/>
        <v>1.34676769087771-0.299738017772816i</v>
      </c>
      <c r="AH243" t="str">
        <f t="shared" si="66"/>
        <v>1.49077033880918+7.16060735717469i</v>
      </c>
      <c r="AI243">
        <f t="shared" si="67"/>
        <v>17.283269436332411</v>
      </c>
      <c r="AJ243">
        <f t="shared" si="68"/>
        <v>78.239555285329899</v>
      </c>
      <c r="AK243"/>
      <c r="AL243"/>
      <c r="AM243"/>
      <c r="AN243"/>
    </row>
    <row r="244" spans="1:40" x14ac:dyDescent="0.3">
      <c r="A244"/>
      <c r="B244">
        <f t="shared" si="69"/>
        <v>11000</v>
      </c>
      <c r="C244" s="186" t="str">
        <f t="shared" si="37"/>
        <v>-0.000631617089731784+0.222636620927908i</v>
      </c>
      <c r="D244" s="158" t="str">
        <f t="shared" si="38"/>
        <v>-5.9618483546939+1.7068807604473i</v>
      </c>
      <c r="E244" t="str">
        <f t="shared" si="39"/>
        <v>2870</v>
      </c>
      <c r="F244" t="str">
        <f t="shared" si="40"/>
        <v>0.777000777000777</v>
      </c>
      <c r="G244" t="str">
        <f t="shared" si="35"/>
        <v>0.777000777000777</v>
      </c>
      <c r="H244" t="str">
        <f t="shared" si="41"/>
        <v>1.14617882745976+1.98934914856396i</v>
      </c>
      <c r="I244" t="str">
        <f t="shared" si="42"/>
        <v>43.1968989868597i</v>
      </c>
      <c r="J244" t="str">
        <f t="shared" si="36"/>
        <v>-0.59607788012877+9.34248708280125i</v>
      </c>
      <c r="K244" t="str">
        <f t="shared" si="43"/>
        <v>4.60495851961856-0.293809762660343i</v>
      </c>
      <c r="L244" t="str">
        <f t="shared" si="44"/>
        <v>0.236228820614576-0.0338225304545076i</v>
      </c>
      <c r="M244" t="str">
        <f t="shared" si="45"/>
        <v>4.84118734023314-0.327632293114851i</v>
      </c>
      <c r="N244" t="str">
        <f t="shared" si="46"/>
        <v>-0.138230076757951i</v>
      </c>
      <c r="O244" t="str">
        <f t="shared" si="47"/>
        <v>0.990461425696651-0.137790290684638i</v>
      </c>
      <c r="P244" t="str">
        <f t="shared" si="48"/>
        <v>0.00953857430334903+0.137790290684638i</v>
      </c>
      <c r="Q244" t="str">
        <f t="shared" si="49"/>
        <v>-0.00953857430334903+0.000439786073312992i</v>
      </c>
      <c r="R244" t="str">
        <f t="shared" si="50"/>
        <v>-0.33326253777649-14.4609509262908i</v>
      </c>
      <c r="S244" t="str">
        <f t="shared" si="51"/>
        <v>0.0142684913554094i</v>
      </c>
      <c r="T244" t="str">
        <f t="shared" si="52"/>
        <v>0.20633595328278-0.00475515363934565i</v>
      </c>
      <c r="U244" t="str">
        <f t="shared" si="53"/>
        <v>0.00005-0.021922168469958i</v>
      </c>
      <c r="V244" t="str">
        <f t="shared" si="54"/>
        <v>3.33333333333333E-06-0.0241143853169538i</v>
      </c>
      <c r="W244" t="str">
        <f t="shared" si="55"/>
        <v>0.0000144746635277652-0.0114830537757025i</v>
      </c>
      <c r="X244" t="str">
        <f t="shared" si="56"/>
        <v>0.00276301787688356-0.0107745239874165i</v>
      </c>
      <c r="Y244" t="str">
        <f t="shared" si="57"/>
        <v>0.009+0.0221168122812721i</v>
      </c>
      <c r="Z244" t="str">
        <f t="shared" si="58"/>
        <v>-4.70341912736486-8.28833222348666i</v>
      </c>
      <c r="AA244" t="str">
        <f t="shared" si="59"/>
        <v>616.750279854632-594.690882275583i</v>
      </c>
      <c r="AB244" t="str">
        <f t="shared" si="60"/>
        <v>0.503029579397276-0.0115926618561298i</v>
      </c>
      <c r="AC244" t="str">
        <f t="shared" si="61"/>
        <v>3.43146230115366-0.220930982420028i</v>
      </c>
      <c r="AD244" t="str">
        <f t="shared" si="62"/>
        <v>0.146204807279578+0.00603489359149187i</v>
      </c>
      <c r="AE244" t="str">
        <f t="shared" si="63"/>
        <v>-0.637643284051786-1.24017864935382i</v>
      </c>
      <c r="AF244" t="str">
        <f t="shared" si="64"/>
        <v>-7.10802718215366-0.28246838811666i</v>
      </c>
      <c r="AG244" t="str">
        <f t="shared" si="65"/>
        <v>1.33941392224049-0.301273209551733i</v>
      </c>
      <c r="AH244" t="str">
        <f t="shared" si="66"/>
        <v>1.53410546268995+7.0609408641121i</v>
      </c>
      <c r="AI244">
        <f t="shared" si="67"/>
        <v>17.177567331545042</v>
      </c>
      <c r="AJ244">
        <f t="shared" si="68"/>
        <v>77.742057976065041</v>
      </c>
      <c r="AK244"/>
      <c r="AL244"/>
      <c r="AM244"/>
      <c r="AN244"/>
    </row>
    <row r="245" spans="1:40" x14ac:dyDescent="0.3">
      <c r="A245"/>
      <c r="B245">
        <f t="shared" si="69"/>
        <v>11100</v>
      </c>
      <c r="C245" s="186" t="str">
        <f t="shared" si="37"/>
        <v>-0.000620287954635366+0.220630917455282i</v>
      </c>
      <c r="D245" s="158" t="str">
        <f t="shared" si="38"/>
        <v>-5.96176149799149+1.6915037004905i</v>
      </c>
      <c r="E245" t="str">
        <f t="shared" si="39"/>
        <v>2870</v>
      </c>
      <c r="F245" t="str">
        <f t="shared" si="40"/>
        <v>0.777000777000777</v>
      </c>
      <c r="G245" t="str">
        <f t="shared" si="35"/>
        <v>0.777000777000777</v>
      </c>
      <c r="H245" t="str">
        <f t="shared" si="41"/>
        <v>1.15467541840618+2.00526741165148i</v>
      </c>
      <c r="I245" t="str">
        <f t="shared" si="42"/>
        <v>43.5895980685584i</v>
      </c>
      <c r="J245" t="str">
        <f t="shared" si="36"/>
        <v>-0.62522938521211+9.42741878355399i</v>
      </c>
      <c r="K245" t="str">
        <f t="shared" si="43"/>
        <v>4.60345666691177-0.305302697141751i</v>
      </c>
      <c r="L245" t="str">
        <f t="shared" si="44"/>
        <v>0.236142181492255-0.0341174905054645i</v>
      </c>
      <c r="M245" t="str">
        <f t="shared" si="45"/>
        <v>4.83959884840402-0.339420187647215i</v>
      </c>
      <c r="N245" t="str">
        <f t="shared" si="46"/>
        <v>-0.139486713819387i</v>
      </c>
      <c r="O245" t="str">
        <f t="shared" si="47"/>
        <v>0.99028749131935-0.139034832097674i</v>
      </c>
      <c r="P245" t="str">
        <f t="shared" si="48"/>
        <v>0.00971250868064999+0.139034832097674i</v>
      </c>
      <c r="Q245" t="str">
        <f t="shared" si="49"/>
        <v>-0.00971250868064999+0.000451881721712982i</v>
      </c>
      <c r="R245" t="str">
        <f t="shared" si="50"/>
        <v>-0.333261244234593-14.3305330619467i</v>
      </c>
      <c r="S245" t="str">
        <f t="shared" si="51"/>
        <v>0.0143982049131859i</v>
      </c>
      <c r="T245" t="str">
        <f t="shared" si="52"/>
        <v>0.206333951541094-0.00479836368411296i</v>
      </c>
      <c r="U245" t="str">
        <f t="shared" si="53"/>
        <v>0.00005-0.0217246714567152i</v>
      </c>
      <c r="V245" t="str">
        <f t="shared" si="54"/>
        <v>3.33333333333333E-06-0.0238971386023867i</v>
      </c>
      <c r="W245" t="str">
        <f t="shared" si="55"/>
        <v>0.0000144746632495499-0.0113796030787743i</v>
      </c>
      <c r="X245" t="str">
        <f t="shared" si="56"/>
        <v>0.00271667906689431-0.0106891708205139i</v>
      </c>
      <c r="Y245" t="str">
        <f t="shared" si="57"/>
        <v>0.009+0.0223178742111019i</v>
      </c>
      <c r="Z245" t="str">
        <f t="shared" si="58"/>
        <v>-4.75066286709973-8.05726106843302i</v>
      </c>
      <c r="AA245" t="str">
        <f t="shared" si="59"/>
        <v>601.941674126261-597.42194412633i</v>
      </c>
      <c r="AB245" t="str">
        <f t="shared" si="60"/>
        <v>0.503024699320574-0.0116980042857899i</v>
      </c>
      <c r="AC245" t="str">
        <f t="shared" si="61"/>
        <v>3.43046721674085-0.227350385904707i</v>
      </c>
      <c r="AD245" t="str">
        <f t="shared" si="62"/>
        <v>0.146218229839676+0.00628041760300873i</v>
      </c>
      <c r="AE245" t="str">
        <f t="shared" si="63"/>
        <v>-0.644030550746178-1.20795459747891i</v>
      </c>
      <c r="AF245" t="str">
        <f t="shared" si="64"/>
        <v>-7.11643691639767-0.31376371116098i</v>
      </c>
      <c r="AG245" t="str">
        <f t="shared" si="65"/>
        <v>1.33219619737347-0.302536193265933i</v>
      </c>
      <c r="AH245" t="str">
        <f t="shared" si="66"/>
        <v>1.57477890008291+6.96206289920887i</v>
      </c>
      <c r="AI245">
        <f t="shared" si="67"/>
        <v>17.071463056544669</v>
      </c>
      <c r="AJ245">
        <f t="shared" si="68"/>
        <v>77.254502446509079</v>
      </c>
      <c r="AK245"/>
      <c r="AL245"/>
      <c r="AM245"/>
      <c r="AN245"/>
    </row>
    <row r="246" spans="1:40" x14ac:dyDescent="0.3">
      <c r="A246"/>
      <c r="B246">
        <f t="shared" si="69"/>
        <v>11200</v>
      </c>
      <c r="C246" s="186" t="str">
        <f t="shared" si="37"/>
        <v>-0.00060926091860249+0.218661029274349i</v>
      </c>
      <c r="D246" s="158" t="str">
        <f t="shared" si="38"/>
        <v>-5.96167695738191+1.67640122443668i</v>
      </c>
      <c r="E246" t="str">
        <f t="shared" si="39"/>
        <v>2870</v>
      </c>
      <c r="F246" t="str">
        <f t="shared" si="40"/>
        <v>0.777000777000777</v>
      </c>
      <c r="G246" t="str">
        <f t="shared" si="35"/>
        <v>0.777000777000777</v>
      </c>
      <c r="H246" t="str">
        <f t="shared" si="41"/>
        <v>1.16323059678768+2.02113269183833i</v>
      </c>
      <c r="I246" t="str">
        <f t="shared" si="42"/>
        <v>43.9822971502571i</v>
      </c>
      <c r="J246" t="str">
        <f t="shared" si="36"/>
        <v>-0.6546447048211+9.51235048430673i</v>
      </c>
      <c r="K246" t="str">
        <f t="shared" si="43"/>
        <v>4.60190859756471-0.316705644986124i</v>
      </c>
      <c r="L246" t="str">
        <f t="shared" si="44"/>
        <v>0.236054822698351-0.0344121201020357i</v>
      </c>
      <c r="M246" t="str">
        <f t="shared" si="45"/>
        <v>4.83796342026306-0.35111776508816i</v>
      </c>
      <c r="N246" t="str">
        <f t="shared" si="46"/>
        <v>-0.140743350880823i</v>
      </c>
      <c r="O246" t="str">
        <f t="shared" si="47"/>
        <v>0.990111993142929-0.140279153955732i</v>
      </c>
      <c r="P246" t="str">
        <f t="shared" si="48"/>
        <v>0.00988800685707103+0.140279153955732i</v>
      </c>
      <c r="Q246" t="str">
        <f t="shared" si="49"/>
        <v>-0.00988800685707103+0.000464196925090976i</v>
      </c>
      <c r="R246" t="str">
        <f t="shared" si="50"/>
        <v>-0.333259938967816-14.2024428405641i</v>
      </c>
      <c r="S246" t="str">
        <f t="shared" si="51"/>
        <v>0.0145279184709623i</v>
      </c>
      <c r="T246" t="str">
        <f t="shared" si="52"/>
        <v>0.206331931676217-0.0048415732229623i</v>
      </c>
      <c r="U246" t="str">
        <f t="shared" si="53"/>
        <v>0.0000500000000000001-0.0215307011758516i</v>
      </c>
      <c r="V246" t="str">
        <f t="shared" si="54"/>
        <v>3.33333333333333E-06-0.0236837712934368i</v>
      </c>
      <c r="W246" t="str">
        <f t="shared" si="55"/>
        <v>0.0000144746629688168-0.0112779997178541i</v>
      </c>
      <c r="X246" t="str">
        <f t="shared" si="56"/>
        <v>0.00267147817401555-0.0106050567241952i</v>
      </c>
      <c r="Y246" t="str">
        <f t="shared" si="57"/>
        <v>0.009+0.0225189361409316i</v>
      </c>
      <c r="Z246" t="str">
        <f t="shared" si="58"/>
        <v>-4.78977188348669-7.83157266992089i</v>
      </c>
      <c r="AA246" t="str">
        <f t="shared" si="59"/>
        <v>587.4259004972-599.625963433871i</v>
      </c>
      <c r="AB246" t="str">
        <f t="shared" si="60"/>
        <v>0.503019775061067-0.0118033454820648i</v>
      </c>
      <c r="AC246" t="str">
        <f t="shared" si="61"/>
        <v>3.42944690712817-0.233723332893548i</v>
      </c>
      <c r="AD246" t="str">
        <f t="shared" si="62"/>
        <v>0.14623200905894+0.00652422610899863i</v>
      </c>
      <c r="AE246" t="str">
        <f t="shared" si="63"/>
        <v>-0.649323014568665-1.17647616039201i</v>
      </c>
      <c r="AF246" t="str">
        <f t="shared" si="64"/>
        <v>-7.12490755416959-0.34473146740165i</v>
      </c>
      <c r="AG246" t="str">
        <f t="shared" si="65"/>
        <v>1.32512148518862-0.303544275909356i</v>
      </c>
      <c r="AH246" t="str">
        <f t="shared" si="66"/>
        <v>1.61287399334194+6.86405339300246i</v>
      </c>
      <c r="AI246">
        <f t="shared" si="67"/>
        <v>16.965013463711443</v>
      </c>
      <c r="AJ246">
        <f t="shared" si="68"/>
        <v>76.77686124463871</v>
      </c>
      <c r="AK246"/>
      <c r="AL246"/>
      <c r="AM246"/>
      <c r="AN246"/>
    </row>
    <row r="247" spans="1:40" x14ac:dyDescent="0.3">
      <c r="A247"/>
      <c r="B247">
        <f t="shared" si="69"/>
        <v>11300</v>
      </c>
      <c r="C247" s="186" t="str">
        <f t="shared" si="37"/>
        <v>-0.000598525335457223+0.216726005566058i</v>
      </c>
      <c r="D247" s="158" t="str">
        <f t="shared" si="38"/>
        <v>-5.96159465124446+1.66156604267311i</v>
      </c>
      <c r="E247" t="str">
        <f t="shared" si="39"/>
        <v>2870</v>
      </c>
      <c r="F247" t="str">
        <f t="shared" si="40"/>
        <v>0.777000777000777</v>
      </c>
      <c r="G247" t="str">
        <f t="shared" si="35"/>
        <v>0.777000777000777</v>
      </c>
      <c r="H247" t="str">
        <f t="shared" si="41"/>
        <v>1.17184392792313+2.03694469477411i</v>
      </c>
      <c r="I247" t="str">
        <f t="shared" si="42"/>
        <v>44.3749962319558i</v>
      </c>
      <c r="J247" t="str">
        <f t="shared" si="36"/>
        <v>-0.68432383895572+9.59728218505947i</v>
      </c>
      <c r="K247" t="str">
        <f t="shared" si="43"/>
        <v>4.6003152897205-0.328020512345571i</v>
      </c>
      <c r="L247" t="str">
        <f t="shared" si="44"/>
        <v>0.235966745900484-0.0347064166793049i</v>
      </c>
      <c r="M247" t="str">
        <f t="shared" si="45"/>
        <v>4.83628203562098-0.362726929024876i</v>
      </c>
      <c r="N247" t="str">
        <f t="shared" si="46"/>
        <v>-0.141999987942259i</v>
      </c>
      <c r="O247" t="str">
        <f t="shared" si="47"/>
        <v>0.989934931444525-0.141523254293859i</v>
      </c>
      <c r="P247" t="str">
        <f t="shared" si="48"/>
        <v>0.010065068555475+0.141523254293859i</v>
      </c>
      <c r="Q247" t="str">
        <f t="shared" si="49"/>
        <v>-0.010065068555475+0.00047673364839998i</v>
      </c>
      <c r="R247" t="str">
        <f t="shared" si="50"/>
        <v>-0.333258621976964-14.0766184663i</v>
      </c>
      <c r="S247" t="str">
        <f t="shared" si="51"/>
        <v>0.0146576320287388i</v>
      </c>
      <c r="T247" t="str">
        <f t="shared" si="52"/>
        <v>0.206329893687975-0.0048847822513429i</v>
      </c>
      <c r="U247" t="str">
        <f t="shared" si="53"/>
        <v>0.00005-0.0213401639973043i</v>
      </c>
      <c r="V247" t="str">
        <f t="shared" si="54"/>
        <v>3.33333333333333E-06-0.0234741803970347i</v>
      </c>
      <c r="W247" t="str">
        <f t="shared" si="55"/>
        <v>0.0000144746626855658-0.0111781946486235i</v>
      </c>
      <c r="X247" t="str">
        <f t="shared" si="56"/>
        <v>0.00262737904844092-0.0105221577796508i</v>
      </c>
      <c r="Y247" t="str">
        <f t="shared" si="57"/>
        <v>0.009+0.0227199980707614i</v>
      </c>
      <c r="Z247" t="str">
        <f t="shared" si="58"/>
        <v>-4.82131585545841-7.61139442934882i</v>
      </c>
      <c r="AA247" t="str">
        <f t="shared" si="59"/>
        <v>573.214462229554-601.337449626578i</v>
      </c>
      <c r="AB247" t="str">
        <f t="shared" si="60"/>
        <v>0.503014806618331-0.0119086854338602i</v>
      </c>
      <c r="AC247" t="str">
        <f t="shared" si="61"/>
        <v>3.42840187200345-0.240050777490348i</v>
      </c>
      <c r="AD247" t="str">
        <f t="shared" si="62"/>
        <v>0.146246138719357+0.00676636366935788i</v>
      </c>
      <c r="AE247" t="str">
        <f t="shared" si="63"/>
        <v>-0.653597364667307-1.14575982200516i</v>
      </c>
      <c r="AF247" t="str">
        <f t="shared" si="64"/>
        <v>-7.13343857916759-0.375378652101i</v>
      </c>
      <c r="AG247" t="str">
        <f t="shared" si="65"/>
        <v>1.31819535606546-0.304314223278973i</v>
      </c>
      <c r="AH247" t="str">
        <f t="shared" si="66"/>
        <v>1.64847572342428+6.76698516865547i</v>
      </c>
      <c r="AI247">
        <f t="shared" si="67"/>
        <v>16.858273397580842</v>
      </c>
      <c r="AJ247">
        <f t="shared" si="68"/>
        <v>76.309090839845538</v>
      </c>
      <c r="AK247"/>
      <c r="AL247"/>
      <c r="AM247"/>
      <c r="AN247"/>
    </row>
    <row r="248" spans="1:40" x14ac:dyDescent="0.3">
      <c r="A248"/>
      <c r="B248">
        <f t="shared" si="69"/>
        <v>11400</v>
      </c>
      <c r="C248" s="186" t="str">
        <f t="shared" si="37"/>
        <v>-0.000588071023896953+0.214824928872159i</v>
      </c>
      <c r="D248" s="158" t="str">
        <f t="shared" si="38"/>
        <v>-5.9615145015225+1.64699112135322i</v>
      </c>
      <c r="E248" t="str">
        <f t="shared" si="39"/>
        <v>2870</v>
      </c>
      <c r="F248" t="str">
        <f t="shared" si="40"/>
        <v>0.777000777000777</v>
      </c>
      <c r="G248" t="str">
        <f t="shared" si="35"/>
        <v>0.777000777000777</v>
      </c>
      <c r="H248" t="str">
        <f t="shared" si="41"/>
        <v>1.18051497564848+2.0527031307005i</v>
      </c>
      <c r="I248" t="str">
        <f t="shared" si="42"/>
        <v>44.7676953136546i</v>
      </c>
      <c r="J248" t="str">
        <f t="shared" si="36"/>
        <v>-0.71426678761599+9.6822138858122i</v>
      </c>
      <c r="K248" t="str">
        <f t="shared" si="43"/>
        <v>4.59867768314082-0.339249140202483i</v>
      </c>
      <c r="L248" t="str">
        <f t="shared" si="44"/>
        <v>0.235877952778079-0.0350003776827896i</v>
      </c>
      <c r="M248" t="str">
        <f t="shared" si="45"/>
        <v>4.8345556359189-0.374249517885273i</v>
      </c>
      <c r="N248" t="str">
        <f t="shared" si="46"/>
        <v>-0.143256625003695i</v>
      </c>
      <c r="O248" t="str">
        <f t="shared" si="47"/>
        <v>0.989756306503741-0.142767131147449i</v>
      </c>
      <c r="P248" t="str">
        <f t="shared" si="48"/>
        <v>0.010243693496259+0.142767131147449i</v>
      </c>
      <c r="Q248" t="str">
        <f t="shared" si="49"/>
        <v>-0.010243693496259+0.000489493856245998i</v>
      </c>
      <c r="R248" t="str">
        <f t="shared" si="50"/>
        <v>-0.333257293259312-13.9530003115816i</v>
      </c>
      <c r="S248" t="str">
        <f t="shared" si="51"/>
        <v>0.0147873455865152i</v>
      </c>
      <c r="T248" t="str">
        <f t="shared" si="52"/>
        <v>0.206327837576111-0.00492799076465209i</v>
      </c>
      <c r="U248" t="str">
        <f t="shared" si="53"/>
        <v>0.00005-0.0211529695762753i</v>
      </c>
      <c r="V248" t="str">
        <f t="shared" si="54"/>
        <v>3.33333333333333E-06-0.0232682665339028i</v>
      </c>
      <c r="W248" t="str">
        <f t="shared" si="55"/>
        <v>0.0000144746623997969-0.0110801405476167i</v>
      </c>
      <c r="X248" t="str">
        <f t="shared" si="56"/>
        <v>0.00258434693109614-0.0104404505650039i</v>
      </c>
      <c r="Y248" t="str">
        <f t="shared" si="57"/>
        <v>0.009+0.0229210600005911i</v>
      </c>
      <c r="Z248" t="str">
        <f t="shared" si="58"/>
        <v>-4.8458404266007-7.39681456953433i</v>
      </c>
      <c r="AA248" t="str">
        <f t="shared" si="59"/>
        <v>559.31626324763-602.589673296779i</v>
      </c>
      <c r="AB248" t="str">
        <f t="shared" si="60"/>
        <v>0.50300979399174-0.0120140241299551i</v>
      </c>
      <c r="AC248" t="str">
        <f t="shared" si="61"/>
        <v>3.42733259172667-0.246333640960519i</v>
      </c>
      <c r="AD248" t="str">
        <f t="shared" si="62"/>
        <v>0.146260612872621+0.00700687328275193i</v>
      </c>
      <c r="AE248" t="str">
        <f t="shared" si="63"/>
        <v>-0.656927048292801-1.11581682206285i</v>
      </c>
      <c r="AF248" t="str">
        <f t="shared" si="64"/>
        <v>-7.14202947717098-0.40571200934728i</v>
      </c>
      <c r="AG248" t="str">
        <f t="shared" si="65"/>
        <v>1.31142211634292-0.304862197818858i</v>
      </c>
      <c r="AH248" t="str">
        <f t="shared" si="66"/>
        <v>1.68167017106743+6.67092416880059i</v>
      </c>
      <c r="AI248">
        <f t="shared" si="67"/>
        <v>16.751295658874227</v>
      </c>
      <c r="AJ248">
        <f t="shared" si="68"/>
        <v>75.851132961237525</v>
      </c>
      <c r="AK248"/>
      <c r="AL248"/>
      <c r="AM248"/>
      <c r="AN248"/>
    </row>
    <row r="249" spans="1:40" x14ac:dyDescent="0.3">
      <c r="A249"/>
      <c r="B249">
        <f t="shared" si="69"/>
        <v>11500</v>
      </c>
      <c r="C249" s="186" t="str">
        <f t="shared" si="37"/>
        <v>-0.000577888243344635+0.212956913644794i</v>
      </c>
      <c r="D249" s="158" t="str">
        <f t="shared" si="38"/>
        <v>-5.96143643353827+1.63266967127675i</v>
      </c>
      <c r="E249" t="str">
        <f t="shared" si="39"/>
        <v>2870</v>
      </c>
      <c r="F249" t="str">
        <f t="shared" si="40"/>
        <v>0.777000777000777</v>
      </c>
      <c r="G249" t="str">
        <f t="shared" si="35"/>
        <v>0.777000777000777</v>
      </c>
      <c r="H249" t="str">
        <f t="shared" si="41"/>
        <v>1.18924330236671+2.06840771444309i</v>
      </c>
      <c r="I249" t="str">
        <f t="shared" si="42"/>
        <v>45.1603943953533i</v>
      </c>
      <c r="J249" t="str">
        <f t="shared" si="36"/>
        <v>-0.7444735508019+9.76714558656495i</v>
      </c>
      <c r="K249" t="str">
        <f t="shared" si="43"/>
        <v>4.59699668116523-0.350393307023003i</v>
      </c>
      <c r="L249" t="str">
        <f t="shared" si="44"/>
        <v>0.23578844502229-0.0352940005685071i</v>
      </c>
      <c r="M249" t="str">
        <f t="shared" si="45"/>
        <v>4.83278512618752-0.38568730759151i</v>
      </c>
      <c r="N249" t="str">
        <f t="shared" si="46"/>
        <v>-0.14451326206513i</v>
      </c>
      <c r="O249" t="str">
        <f t="shared" si="47"/>
        <v>0.989576118602651-0.144010782552252i</v>
      </c>
      <c r="P249" t="str">
        <f t="shared" si="48"/>
        <v>0.010423881397349+0.144010782552252i</v>
      </c>
      <c r="Q249" t="str">
        <f t="shared" si="49"/>
        <v>-0.010423881397349+0.00050247951287799i</v>
      </c>
      <c r="R249" t="str">
        <f t="shared" si="50"/>
        <v>-0.333255952817503-13.8315308228425i</v>
      </c>
      <c r="S249" t="str">
        <f t="shared" si="51"/>
        <v>0.0149170591442917i</v>
      </c>
      <c r="T249" t="str">
        <f t="shared" si="52"/>
        <v>0.206325763340435-0.00497119875836598i</v>
      </c>
      <c r="U249" t="str">
        <f t="shared" si="53"/>
        <v>0.0000499999999999999-0.0209690307103946i</v>
      </c>
      <c r="V249" t="str">
        <f t="shared" si="54"/>
        <v>3.33333333333333E-06-0.0230659337814341i</v>
      </c>
      <c r="W249" t="str">
        <f t="shared" si="55"/>
        <v>0.0000144746621115106-0.0109837917374019i</v>
      </c>
      <c r="X249" t="str">
        <f t="shared" si="56"/>
        <v>0.00254234839159498-0.0103599121488451i</v>
      </c>
      <c r="Y249" t="str">
        <f t="shared" si="57"/>
        <v>0.009+0.0231221219304209i</v>
      </c>
      <c r="Z249" t="str">
        <f t="shared" si="58"/>
        <v>-4.8638661500919-7.18788647787371i</v>
      </c>
      <c r="AA249" t="str">
        <f t="shared" si="59"/>
        <v>545.737872187604-603.414571655166i</v>
      </c>
      <c r="AB249" t="str">
        <f t="shared" si="60"/>
        <v>0.50300473718083-0.0121193615593206i</v>
      </c>
      <c r="AC249" t="str">
        <f t="shared" si="61"/>
        <v>3.42623952831984-0.252572813071823i</v>
      </c>
      <c r="AD249" t="str">
        <f t="shared" si="62"/>
        <v>0.146275425826186+0.00724579645400686i</v>
      </c>
      <c r="AE249" t="str">
        <f t="shared" si="63"/>
        <v>-0.659382129913083-1.08665373944436i</v>
      </c>
      <c r="AF249" t="str">
        <f t="shared" si="64"/>
        <v>-7.15067973590498-0.43573804316634i</v>
      </c>
      <c r="AG249" t="str">
        <f t="shared" si="65"/>
        <v>1.30480493688248-0.305203712723684i</v>
      </c>
      <c r="AH249" t="str">
        <f t="shared" si="66"/>
        <v>1.7125440253469+6.57592970855595i</v>
      </c>
      <c r="AI249">
        <f t="shared" si="67"/>
        <v>16.644130981901707</v>
      </c>
      <c r="AJ249">
        <f t="shared" si="68"/>
        <v>75.402915884657475</v>
      </c>
      <c r="AK249"/>
      <c r="AL249"/>
      <c r="AM249"/>
      <c r="AN249"/>
    </row>
    <row r="250" spans="1:40" x14ac:dyDescent="0.3">
      <c r="A250"/>
      <c r="B250">
        <f t="shared" si="69"/>
        <v>11600</v>
      </c>
      <c r="C250" s="186" t="str">
        <f t="shared" si="37"/>
        <v>-0.000567967671251869+0.211121104871116i</v>
      </c>
      <c r="D250" s="158" t="str">
        <f t="shared" si="38"/>
        <v>-5.96136037581889+1.61859513734522i</v>
      </c>
      <c r="E250" t="str">
        <f t="shared" si="39"/>
        <v>2870</v>
      </c>
      <c r="F250" t="str">
        <f t="shared" si="40"/>
        <v>0.777000777000777</v>
      </c>
      <c r="G250" t="str">
        <f t="shared" si="35"/>
        <v>0.777000777000777</v>
      </c>
      <c r="H250" t="str">
        <f t="shared" si="41"/>
        <v>1.19802846909772+2.08405816540299i</v>
      </c>
      <c r="I250" t="str">
        <f t="shared" si="42"/>
        <v>45.553093477052i</v>
      </c>
      <c r="J250" t="str">
        <f t="shared" si="36"/>
        <v>-0.77494412851345+9.85207728731768i</v>
      </c>
      <c r="K250" t="str">
        <f t="shared" si="43"/>
        <v>4.59527315255614-0.361454731285245i</v>
      </c>
      <c r="L250" t="str">
        <f t="shared" si="44"/>
        <v>0.235698224335921-0.0355872828030383i</v>
      </c>
      <c r="M250" t="str">
        <f t="shared" si="45"/>
        <v>4.83097137689206-0.397042014088283i</v>
      </c>
      <c r="N250" t="str">
        <f t="shared" si="46"/>
        <v>-0.145769899126566i</v>
      </c>
      <c r="O250" t="str">
        <f t="shared" si="47"/>
        <v>0.989394368025796-0.145254206544372i</v>
      </c>
      <c r="P250" t="str">
        <f t="shared" si="48"/>
        <v>0.0106056319742041+0.145254206544372i</v>
      </c>
      <c r="Q250" t="str">
        <f t="shared" si="49"/>
        <v>-0.0106056319742041+0.000515692582193999i</v>
      </c>
      <c r="R250" t="str">
        <f t="shared" si="50"/>
        <v>-0.333254600647437-13.7121544311197i</v>
      </c>
      <c r="S250" t="str">
        <f t="shared" si="51"/>
        <v>0.0150467727020681i</v>
      </c>
      <c r="T250" t="str">
        <f t="shared" si="52"/>
        <v>0.206323670980714-0.00501440622786046i</v>
      </c>
      <c r="U250" t="str">
        <f t="shared" si="53"/>
        <v>0.0000500000000000001-0.0207882632042706i</v>
      </c>
      <c r="V250" t="str">
        <f t="shared" si="54"/>
        <v>3.33333333333333E-06-0.0228670895246976i</v>
      </c>
      <c r="W250" t="str">
        <f t="shared" si="55"/>
        <v>0.0000144746618207062-0.010889104115631i</v>
      </c>
      <c r="X250" t="str">
        <f t="shared" si="56"/>
        <v>0.00250135126930271-0.0102805200833477i</v>
      </c>
      <c r="Y250" t="str">
        <f t="shared" si="57"/>
        <v>0.009+0.0233231838602506i</v>
      </c>
      <c r="Z250" t="str">
        <f t="shared" si="58"/>
        <v>-4.87588787050046-6.9846327772338i</v>
      </c>
      <c r="AA250" t="str">
        <f t="shared" si="59"/>
        <v>532.483772332443-603.842683052843i</v>
      </c>
      <c r="AB250" t="str">
        <f t="shared" si="60"/>
        <v>0.502999636185034-0.0122246977106836i</v>
      </c>
      <c r="AC250" t="str">
        <f t="shared" si="61"/>
        <v>3.42512312639635-0.25876915336805i</v>
      </c>
      <c r="AD250" t="str">
        <f t="shared" si="62"/>
        <v>0.146290572130091+0.00748317325809963i</v>
      </c>
      <c r="AE250" t="str">
        <f t="shared" si="63"/>
        <v>-0.661029209001441-1.05827303882214i</v>
      </c>
      <c r="AF250" t="str">
        <f t="shared" si="64"/>
        <v>-7.15938884491661-0.46546302805777i</v>
      </c>
      <c r="AG250" t="str">
        <f t="shared" si="65"/>
        <v>1.29834597474317-0.305353600182664i</v>
      </c>
      <c r="AH250" t="str">
        <f t="shared" si="66"/>
        <v>1.74118413864788+6.48205474912612i</v>
      </c>
      <c r="AI250">
        <f t="shared" si="67"/>
        <v>16.536828024071632</v>
      </c>
      <c r="AJ250">
        <f t="shared" si="68"/>
        <v>74.964355665205474</v>
      </c>
      <c r="AK250"/>
      <c r="AL250"/>
      <c r="AM250"/>
      <c r="AN250"/>
    </row>
    <row r="251" spans="1:40" x14ac:dyDescent="0.3">
      <c r="A251"/>
      <c r="B251">
        <f t="shared" si="69"/>
        <v>11700</v>
      </c>
      <c r="C251" s="186" t="str">
        <f t="shared" si="37"/>
        <v>-0.000558300381754046+0.209316676768429i</v>
      </c>
      <c r="D251" s="158" t="str">
        <f t="shared" si="38"/>
        <v>-5.96128625993274+1.60476118855796i</v>
      </c>
      <c r="E251" t="str">
        <f t="shared" si="39"/>
        <v>2870</v>
      </c>
      <c r="F251" t="str">
        <f t="shared" si="40"/>
        <v>0.777000777000777</v>
      </c>
      <c r="G251" t="str">
        <f t="shared" si="35"/>
        <v>0.777000777000777</v>
      </c>
      <c r="H251" t="str">
        <f t="shared" si="41"/>
        <v>1.20687003552801+2.09965420754859i</v>
      </c>
      <c r="I251" t="str">
        <f t="shared" si="42"/>
        <v>45.9457925587507i</v>
      </c>
      <c r="J251" t="str">
        <f t="shared" si="36"/>
        <v>-0.80567852075064+9.93700898807042i</v>
      </c>
      <c r="K251" t="str">
        <f t="shared" si="43"/>
        <v>4.59350793323654-0.372435073888867i</v>
      </c>
      <c r="L251" t="str">
        <f t="shared" si="44"/>
        <v>0.235607292433348-0.0358802218635919i</v>
      </c>
      <c r="M251" t="str">
        <f t="shared" si="45"/>
        <v>4.82911522566989-0.408315295752459i</v>
      </c>
      <c r="N251" t="str">
        <f t="shared" si="46"/>
        <v>-0.147026536188002i</v>
      </c>
      <c r="O251" t="str">
        <f t="shared" si="47"/>
        <v>0.989211055060186-0.146497401160274i</v>
      </c>
      <c r="P251" t="str">
        <f t="shared" si="48"/>
        <v>0.010788944939814+0.146497401160274i</v>
      </c>
      <c r="Q251" t="str">
        <f t="shared" si="49"/>
        <v>-0.010788944939814+0.000529135027728i</v>
      </c>
      <c r="R251" t="str">
        <f t="shared" si="50"/>
        <v>-0.333253236751384-13.5948174672464i</v>
      </c>
      <c r="S251" t="str">
        <f t="shared" si="51"/>
        <v>0.0151764862598446i</v>
      </c>
      <c r="T251" t="str">
        <f t="shared" si="52"/>
        <v>0.20632156049676-0.00505761316860612i</v>
      </c>
      <c r="U251" t="str">
        <f t="shared" si="53"/>
        <v>0.00005-0.0206105857409862i</v>
      </c>
      <c r="V251" t="str">
        <f t="shared" si="54"/>
        <v>3.33333333333333E-06-0.0226716443150848i</v>
      </c>
      <c r="W251" t="str">
        <f t="shared" si="55"/>
        <v>0.0000144746615273842-0.0107960350877285i</v>
      </c>
      <c r="X251" t="str">
        <f t="shared" si="56"/>
        <v>0.00246132461733798-0.0102022523970322i</v>
      </c>
      <c r="Y251" t="str">
        <f t="shared" si="57"/>
        <v>0.009+0.0235242457900804i</v>
      </c>
      <c r="Z251" t="str">
        <f t="shared" si="58"/>
        <v>-4.88237447562656-6.78704911071908i</v>
      </c>
      <c r="AA251" t="str">
        <f t="shared" si="59"/>
        <v>519.556596126538-603.903106491014i</v>
      </c>
      <c r="AB251" t="str">
        <f t="shared" si="60"/>
        <v>0.502994491003892-0.0123300325730018i</v>
      </c>
      <c r="AC251" t="str">
        <f t="shared" si="61"/>
        <v>3.42398381403829-0.2649234923874i</v>
      </c>
      <c r="AD251" t="str">
        <f t="shared" si="62"/>
        <v>0.146306046564617+0.00771904240082207i</v>
      </c>
      <c r="AE251" t="str">
        <f t="shared" si="63"/>
        <v>-0.661931387514815-1.03067357882326i</v>
      </c>
      <c r="AF251" t="str">
        <f t="shared" si="64"/>
        <v>-7.16815629546075-0.49489301899063i</v>
      </c>
      <c r="AG251" t="str">
        <f t="shared" si="65"/>
        <v>1.29204648733562-0.305325991777662i</v>
      </c>
      <c r="AH251" t="str">
        <f t="shared" si="66"/>
        <v>1.76767712664786+6.38934618691543i</v>
      </c>
      <c r="AI251">
        <f t="shared" si="67"/>
        <v>16.4294333662965</v>
      </c>
      <c r="AJ251">
        <f t="shared" si="68"/>
        <v>74.535357312901084</v>
      </c>
      <c r="AK251"/>
      <c r="AL251"/>
      <c r="AM251"/>
      <c r="AN251"/>
    </row>
    <row r="252" spans="1:40" x14ac:dyDescent="0.3">
      <c r="A252"/>
      <c r="B252">
        <f t="shared" si="69"/>
        <v>11800</v>
      </c>
      <c r="C252" s="186" t="str">
        <f t="shared" si="37"/>
        <v>-0.000548877825586279+0.207542831545672i</v>
      </c>
      <c r="D252" s="158" t="str">
        <f t="shared" si="38"/>
        <v>-5.96121402033545+1.59116170851682i</v>
      </c>
      <c r="E252" t="str">
        <f t="shared" si="39"/>
        <v>2870</v>
      </c>
      <c r="F252" t="str">
        <f t="shared" si="40"/>
        <v>0.777000777000777</v>
      </c>
      <c r="G252" t="str">
        <f t="shared" si="35"/>
        <v>0.777000777000777</v>
      </c>
      <c r="H252" t="str">
        <f t="shared" si="41"/>
        <v>1.21576756006026+2.11519556940705i</v>
      </c>
      <c r="I252" t="str">
        <f t="shared" si="42"/>
        <v>46.3384916404495i</v>
      </c>
      <c r="J252" t="str">
        <f t="shared" si="36"/>
        <v>-0.83667672751347+10.0219406888232i</v>
      </c>
      <c r="K252" t="str">
        <f t="shared" si="43"/>
        <v>4.5917018279278-0.383335940452403i</v>
      </c>
      <c r="L252" t="str">
        <f t="shared" si="44"/>
        <v>0.235515651040437-0.0361728152380678i</v>
      </c>
      <c r="M252" t="str">
        <f t="shared" si="45"/>
        <v>4.82721747896824-0.419508755690471i</v>
      </c>
      <c r="N252" t="str">
        <f t="shared" si="46"/>
        <v>-0.148283173249438i</v>
      </c>
      <c r="O252" t="str">
        <f t="shared" si="47"/>
        <v>0.989026179995295-0.147740364436783i</v>
      </c>
      <c r="P252" t="str">
        <f t="shared" si="48"/>
        <v>0.010973820004705+0.147740364436783i</v>
      </c>
      <c r="Q252" t="str">
        <f t="shared" si="49"/>
        <v>-0.010973820004705+0.000542808812654977i</v>
      </c>
      <c r="R252" t="str">
        <f t="shared" si="50"/>
        <v>-0.333251861127846-13.4794680813441i</v>
      </c>
      <c r="S252" t="str">
        <f t="shared" si="51"/>
        <v>0.015306199817621i</v>
      </c>
      <c r="T252" t="str">
        <f t="shared" si="52"/>
        <v>0.206319431888297-0.0051008195760169i</v>
      </c>
      <c r="U252" t="str">
        <f t="shared" si="53"/>
        <v>0.00005-0.0204359197601304i</v>
      </c>
      <c r="V252" t="str">
        <f t="shared" si="54"/>
        <v>3.33333333333333E-06-0.0224795117361434i</v>
      </c>
      <c r="W252" t="str">
        <f t="shared" si="55"/>
        <v>0.0000144746612315446-0.0107045435030028i</v>
      </c>
      <c r="X252" t="str">
        <f t="shared" si="56"/>
        <v>0.00242223864935228-0.0101250875872381i</v>
      </c>
      <c r="Y252" t="str">
        <f t="shared" si="57"/>
        <v>0.009+0.0237253077199101i</v>
      </c>
      <c r="Z252" t="str">
        <f t="shared" si="58"/>
        <v>-4.88376895747839-6.59510763477079i</v>
      </c>
      <c r="AA252" t="str">
        <f t="shared" si="59"/>
        <v>506.957343522628-603.623482352413i</v>
      </c>
      <c r="AB252" t="str">
        <f t="shared" si="60"/>
        <v>0.502989301636732-0.0124353661350947i</v>
      </c>
      <c r="AC252" t="str">
        <f t="shared" si="61"/>
        <v>3.42282200362097-0.271036632819943i</v>
      </c>
      <c r="AD252" t="str">
        <f t="shared" si="62"/>
        <v>0.146321844128618+0.00795344127644715i</v>
      </c>
      <c r="AE252" t="str">
        <f t="shared" si="63"/>
        <v>-0.662148278871338-1.00385108095743i</v>
      </c>
      <c r="AF252" t="str">
        <f t="shared" si="64"/>
        <v>-7.17698158039571-0.52403386089023i</v>
      </c>
      <c r="AG252" t="str">
        <f t="shared" si="65"/>
        <v>1.28590693869388-0.305134309201497i</v>
      </c>
      <c r="AH252" t="str">
        <f t="shared" si="66"/>
        <v>1.79210901154619+6.2978451535756i</v>
      </c>
      <c r="AI252">
        <f t="shared" si="67"/>
        <v>16.32199152312133</v>
      </c>
      <c r="AJ252">
        <f t="shared" si="68"/>
        <v>74.115815909947287</v>
      </c>
      <c r="AK252"/>
      <c r="AL252"/>
      <c r="AM252"/>
      <c r="AN252"/>
    </row>
    <row r="253" spans="1:40" x14ac:dyDescent="0.3">
      <c r="A253"/>
      <c r="B253">
        <f t="shared" si="69"/>
        <v>11900</v>
      </c>
      <c r="C253" s="186" t="str">
        <f t="shared" si="37"/>
        <v>-0.00053969181117573+0.205798798227354i</v>
      </c>
      <c r="D253" s="158" t="str">
        <f t="shared" si="38"/>
        <v>-5.96114359422498+1.57779078640971i</v>
      </c>
      <c r="E253" t="str">
        <f t="shared" si="39"/>
        <v>2870</v>
      </c>
      <c r="F253" t="str">
        <f t="shared" si="40"/>
        <v>0.777000777000777</v>
      </c>
      <c r="G253" t="str">
        <f t="shared" si="35"/>
        <v>0.777000777000777</v>
      </c>
      <c r="H253" t="str">
        <f t="shared" si="41"/>
        <v>1.22472059986278+2.13068198405581i</v>
      </c>
      <c r="I253" t="str">
        <f t="shared" si="42"/>
        <v>46.7311907221482i</v>
      </c>
      <c r="J253" t="str">
        <f t="shared" si="36"/>
        <v>-0.86793874880194+10.1068723895759i</v>
      </c>
      <c r="K253" t="str">
        <f t="shared" si="43"/>
        <v>4.58985561169402-0.394158883504261i</v>
      </c>
      <c r="L253" t="str">
        <f t="shared" si="44"/>
        <v>0.235423301894472-0.0364650604251187i</v>
      </c>
      <c r="M253" t="str">
        <f t="shared" si="45"/>
        <v>4.82527891358849-0.43062394392938i</v>
      </c>
      <c r="N253" t="str">
        <f t="shared" si="46"/>
        <v>-0.149539810310874i</v>
      </c>
      <c r="O253" t="str">
        <f t="shared" si="47"/>
        <v>0.988839743123068-0.148983094411091i</v>
      </c>
      <c r="P253" t="str">
        <f t="shared" si="48"/>
        <v>0.011160256876932+0.148983094411091i</v>
      </c>
      <c r="Q253" t="str">
        <f t="shared" si="49"/>
        <v>-0.011160256876932+0.000556715899782984i</v>
      </c>
      <c r="R253" t="str">
        <f t="shared" si="50"/>
        <v>-0.333250473776795-13.3660561663935i</v>
      </c>
      <c r="S253" t="str">
        <f t="shared" si="51"/>
        <v>0.0154359133753975i</v>
      </c>
      <c r="T253" t="str">
        <f t="shared" si="52"/>
        <v>0.206317285155148-0.00514402544552878i</v>
      </c>
      <c r="U253" t="str">
        <f t="shared" si="53"/>
        <v>0.0000499999999999999-0.020264189341978i</v>
      </c>
      <c r="V253" t="str">
        <f t="shared" si="54"/>
        <v>3.33333333333333E-06-0.0222906082761758i</v>
      </c>
      <c r="W253" t="str">
        <f t="shared" si="55"/>
        <v>0.0000144746609331869-0.010614589593979i</v>
      </c>
      <c r="X253" t="str">
        <f t="shared" si="56"/>
        <v>0.00238406468893642-0.010049004612356i</v>
      </c>
      <c r="Y253" t="str">
        <f t="shared" si="57"/>
        <v>0.009+0.0239263696497399i</v>
      </c>
      <c r="Z253" t="str">
        <f t="shared" si="58"/>
        <v>-4.88048872757475-6.40876022168915i</v>
      </c>
      <c r="AA253" t="str">
        <f t="shared" si="59"/>
        <v>494.685583867834-603.029990925561i</v>
      </c>
      <c r="AB253" t="str">
        <f t="shared" si="60"/>
        <v>0.502984068083123-0.0125406983858357i</v>
      </c>
      <c r="AC253" t="str">
        <f t="shared" si="61"/>
        <v>3.42163809259391-0.277109350614444i</v>
      </c>
      <c r="AD253" t="str">
        <f t="shared" si="62"/>
        <v>0.146337960028608+0.00818640602247313i</v>
      </c>
      <c r="AE253" t="str">
        <f t="shared" si="63"/>
        <v>-0.661736051060485-0.977798559466512i</v>
      </c>
      <c r="AF253" t="str">
        <f t="shared" si="64"/>
        <v>-7.18586419408776-0.5528911976461i</v>
      </c>
      <c r="AG253" t="str">
        <f t="shared" si="65"/>
        <v>1.27992709772457-0.304791263627699i</v>
      </c>
      <c r="AH253" t="str">
        <f t="shared" si="66"/>
        <v>1.8145649065104+6.20758732291249i</v>
      </c>
      <c r="AI253">
        <f t="shared" si="67"/>
        <v>16.214544961466292</v>
      </c>
      <c r="AJ253">
        <f t="shared" si="68"/>
        <v>73.705617668706466</v>
      </c>
      <c r="AK253"/>
      <c r="AL253"/>
      <c r="AM253"/>
      <c r="AN253"/>
    </row>
    <row r="254" spans="1:40" x14ac:dyDescent="0.3">
      <c r="A254"/>
      <c r="B254">
        <f t="shared" si="69"/>
        <v>12000</v>
      </c>
      <c r="C254" s="186" t="str">
        <f t="shared" si="37"/>
        <v>-0.000530734486832243+0.204083831536284i</v>
      </c>
      <c r="D254" s="158" t="str">
        <f t="shared" si="38"/>
        <v>-5.961074921405+1.56464270844484i</v>
      </c>
      <c r="E254" t="str">
        <f t="shared" si="39"/>
        <v>2870</v>
      </c>
      <c r="F254" t="str">
        <f t="shared" si="40"/>
        <v>0.777000777000777</v>
      </c>
      <c r="G254" t="str">
        <f t="shared" si="35"/>
        <v>0.777000777000777</v>
      </c>
      <c r="H254" t="str">
        <f t="shared" si="41"/>
        <v>1.2337287109187+2.14611318911383i</v>
      </c>
      <c r="I254" t="str">
        <f t="shared" si="42"/>
        <v>47.1238898038469i</v>
      </c>
      <c r="J254" t="str">
        <f t="shared" si="36"/>
        <v>-0.89946458461605+10.1918040903286i</v>
      </c>
      <c r="K254" t="str">
        <f t="shared" si="43"/>
        <v>4.58797003139866-0.404905404572963i</v>
      </c>
      <c r="L254" t="str">
        <f t="shared" si="44"/>
        <v>0.235330246744066-0.0367569549342133i</v>
      </c>
      <c r="M254" t="str">
        <f t="shared" si="45"/>
        <v>4.82330027814273-0.441662359507176i</v>
      </c>
      <c r="N254" t="str">
        <f t="shared" si="46"/>
        <v>-0.15079644737231i</v>
      </c>
      <c r="O254" t="str">
        <f t="shared" si="47"/>
        <v>0.988651744737914-0.150225589120757i</v>
      </c>
      <c r="P254" t="str">
        <f t="shared" si="48"/>
        <v>0.011348255262086+0.150225589120757i</v>
      </c>
      <c r="Q254" t="str">
        <f t="shared" si="49"/>
        <v>-0.011348255262086+0.00057085825155298i</v>
      </c>
      <c r="R254" t="str">
        <f t="shared" si="50"/>
        <v>-0.333249074696892-13.2545332856058i</v>
      </c>
      <c r="S254" t="str">
        <f t="shared" si="51"/>
        <v>0.0155656269331739i</v>
      </c>
      <c r="T254" t="str">
        <f t="shared" si="52"/>
        <v>0.206315120297076-0.00518723077255722i</v>
      </c>
      <c r="U254" t="str">
        <f t="shared" si="53"/>
        <v>0.0000500000000000001-0.0200953210974615i</v>
      </c>
      <c r="V254" t="str">
        <f t="shared" si="54"/>
        <v>3.33333333333333E-06-0.0221048532072077i</v>
      </c>
      <c r="W254" t="str">
        <f t="shared" si="55"/>
        <v>0.0000144746606323117-0.0105261349187644i</v>
      </c>
      <c r="X254" t="str">
        <f t="shared" si="56"/>
        <v>0.00234677512151136-0.00997398288386608i</v>
      </c>
      <c r="Y254" t="str">
        <f t="shared" si="57"/>
        <v>0.009+0.0241274315795696i</v>
      </c>
      <c r="Z254" t="str">
        <f t="shared" si="58"/>
        <v>-4.87292613784267-6.22794137783205i</v>
      </c>
      <c r="AA254" t="str">
        <f t="shared" si="59"/>
        <v>482.739641398082-602.147365638456i</v>
      </c>
      <c r="AB254" t="str">
        <f t="shared" si="60"/>
        <v>0.502978790342486-0.0126460293140479i</v>
      </c>
      <c r="AC254" t="str">
        <f t="shared" si="61"/>
        <v>3.42043246421357-0.283142396032576i</v>
      </c>
      <c r="AD254" t="str">
        <f t="shared" si="62"/>
        <v>0.146354389668398+0.00841797157166431i</v>
      </c>
      <c r="AE254" t="str">
        <f t="shared" si="63"/>
        <v>-0.660747497334567-0.952506712942351i</v>
      </c>
      <c r="AF254" t="str">
        <f t="shared" si="64"/>
        <v>-7.1948036323237-0.58147048066899i</v>
      </c>
      <c r="AG254" t="str">
        <f t="shared" si="65"/>
        <v>1.27410612846907-0.304308862230537i</v>
      </c>
      <c r="AH254" t="str">
        <f t="shared" si="66"/>
        <v>1.83512873910159+6.1186032210488i</v>
      </c>
      <c r="AI254">
        <f t="shared" si="67"/>
        <v>16.107134126921338</v>
      </c>
      <c r="AJ254">
        <f t="shared" si="68"/>
        <v>73.304640930133914</v>
      </c>
      <c r="AK254"/>
      <c r="AL254"/>
      <c r="AM254"/>
      <c r="AN254"/>
    </row>
    <row r="255" spans="1:40" x14ac:dyDescent="0.3">
      <c r="A255"/>
      <c r="B255">
        <f t="shared" si="69"/>
        <v>12100</v>
      </c>
      <c r="C255" s="186" t="str">
        <f t="shared" si="37"/>
        <v>-0.000521998323964952+0.202397210831698i</v>
      </c>
      <c r="D255" s="158" t="str">
        <f t="shared" si="38"/>
        <v>-5.96100794415636+1.55171194970969i</v>
      </c>
      <c r="E255" t="str">
        <f t="shared" si="39"/>
        <v>2870</v>
      </c>
      <c r="F255" t="str">
        <f t="shared" si="40"/>
        <v>0.777000777000777</v>
      </c>
      <c r="G255" t="str">
        <f t="shared" si="35"/>
        <v>0.777000777000777</v>
      </c>
      <c r="H255" t="str">
        <f t="shared" si="41"/>
        <v>1.24279144807515+2.16148892673291i</v>
      </c>
      <c r="I255" t="str">
        <f t="shared" si="42"/>
        <v>47.5165888855456i</v>
      </c>
      <c r="J255" t="str">
        <f t="shared" si="36"/>
        <v>-0.93125423495581+10.2767357910814i</v>
      </c>
      <c r="K255" t="str">
        <f t="shared" si="43"/>
        <v>4.58604580707935-0.415576956181976i</v>
      </c>
      <c r="L255" t="str">
        <f t="shared" si="44"/>
        <v>0.235236487349091-0.0370484962856966i</v>
      </c>
      <c r="M255" t="str">
        <f t="shared" si="45"/>
        <v>4.82128229442844-0.452625452467673i</v>
      </c>
      <c r="N255" t="str">
        <f t="shared" si="46"/>
        <v>-0.152053084433746i</v>
      </c>
      <c r="O255" t="str">
        <f t="shared" si="47"/>
        <v>0.988462185136707-0.151467846603712i</v>
      </c>
      <c r="P255" t="str">
        <f t="shared" si="48"/>
        <v>0.011537814863293+0.151467846603712i</v>
      </c>
      <c r="Q255" t="str">
        <f t="shared" si="49"/>
        <v>-0.011537814863293+0.000585237830034002i</v>
      </c>
      <c r="R255" t="str">
        <f t="shared" si="50"/>
        <v>-0.33324766388743-13.1448526034074i</v>
      </c>
      <c r="S255" t="str">
        <f t="shared" si="51"/>
        <v>0.0156953404909504i</v>
      </c>
      <c r="T255" t="str">
        <f t="shared" si="52"/>
        <v>0.206312937313835-0.00523043555252701i</v>
      </c>
      <c r="U255" t="str">
        <f t="shared" si="53"/>
        <v>0.00005-0.0199292440635982i</v>
      </c>
      <c r="V255" t="str">
        <f t="shared" si="54"/>
        <v>3.33333333333333E-06-0.021922168469958i</v>
      </c>
      <c r="W255" t="str">
        <f t="shared" si="55"/>
        <v>0.0000144746603289186-0.0104391423062729i</v>
      </c>
      <c r="X255" t="str">
        <f t="shared" si="56"/>
        <v>0.00231034334857008-0.00990000225822806i</v>
      </c>
      <c r="Y255" t="str">
        <f t="shared" si="57"/>
        <v>0.009+0.0243284935093994i</v>
      </c>
      <c r="Z255" t="str">
        <f t="shared" si="58"/>
        <v>-4.86144916425598-6.05257088763498i</v>
      </c>
      <c r="AA255" t="str">
        <f t="shared" si="59"/>
        <v>471.116764691651-600.998918259452i</v>
      </c>
      <c r="AB255" t="str">
        <f t="shared" si="60"/>
        <v>0.502973468414223-0.0127513589085776i</v>
      </c>
      <c r="AC255" t="str">
        <f t="shared" si="61"/>
        <v>3.41920548823718-0.28913649465605i</v>
      </c>
      <c r="AD255" t="str">
        <f t="shared" si="62"/>
        <v>0.146371128639387+0.00864817170152286i</v>
      </c>
      <c r="AE255" t="str">
        <f t="shared" si="63"/>
        <v>-0.659232128723247-0.927964279083739i</v>
      </c>
      <c r="AF255" t="str">
        <f t="shared" si="64"/>
        <v>-7.20379939223151-0.60977697702322i</v>
      </c>
      <c r="AG255" t="str">
        <f t="shared" si="65"/>
        <v>1.26844267255113-0.303698420521086i</v>
      </c>
      <c r="AH255" t="str">
        <f t="shared" si="66"/>
        <v>1.85388301130656+6.03091853671593i</v>
      </c>
      <c r="AI255">
        <f t="shared" si="67"/>
        <v>15.999797476615827</v>
      </c>
      <c r="AJ255">
        <f t="shared" si="68"/>
        <v>72.912757102952213</v>
      </c>
      <c r="AK255"/>
      <c r="AL255"/>
      <c r="AM255"/>
      <c r="AN255"/>
    </row>
    <row r="256" spans="1:40" x14ac:dyDescent="0.3">
      <c r="A256"/>
      <c r="B256">
        <f t="shared" si="69"/>
        <v>12200</v>
      </c>
      <c r="C256" s="186" t="str">
        <f t="shared" si="37"/>
        <v>-0.000513476101257896+0.200738239099614i</v>
      </c>
      <c r="D256" s="158" t="str">
        <f t="shared" si="38"/>
        <v>-5.9609426071156+1.53899316643037i</v>
      </c>
      <c r="E256" t="str">
        <f t="shared" si="39"/>
        <v>2870</v>
      </c>
      <c r="F256" t="str">
        <f t="shared" si="40"/>
        <v>0.777000777000777</v>
      </c>
      <c r="G256" t="str">
        <f t="shared" si="35"/>
        <v>0.777000777000777</v>
      </c>
      <c r="H256" t="str">
        <f t="shared" si="41"/>
        <v>1.25190836509204+2.17680894358845i</v>
      </c>
      <c r="I256" t="str">
        <f t="shared" si="42"/>
        <v>47.9092879672444i</v>
      </c>
      <c r="J256" t="str">
        <f t="shared" si="36"/>
        <v>-0.9633076998212+10.3616674918341i</v>
      </c>
      <c r="K256" t="str">
        <f t="shared" si="43"/>
        <v>4.58408363324614-0.426174943754029i</v>
      </c>
      <c r="L256" t="str">
        <f t="shared" si="44"/>
        <v>0.235142025480587-0.0373396820108504i</v>
      </c>
      <c r="M256" t="str">
        <f t="shared" si="45"/>
        <v>4.81922565872673-0.463514625764879i</v>
      </c>
      <c r="N256" t="str">
        <f t="shared" si="46"/>
        <v>-0.153309721495182i</v>
      </c>
      <c r="O256" t="str">
        <f t="shared" si="47"/>
        <v>0.988271064618789-0.152709864898263i</v>
      </c>
      <c r="P256" t="str">
        <f t="shared" si="48"/>
        <v>0.011728935381211+0.152709864898263i</v>
      </c>
      <c r="Q256" t="str">
        <f t="shared" si="49"/>
        <v>-0.011728935381211+0.000599856596918996i</v>
      </c>
      <c r="R256" t="str">
        <f t="shared" si="50"/>
        <v>-0.333246241349058-13.0369688198203i</v>
      </c>
      <c r="S256" t="str">
        <f t="shared" si="51"/>
        <v>0.0158250540487268i</v>
      </c>
      <c r="T256" t="str">
        <f t="shared" si="52"/>
        <v>0.206310736205222-0.0052736397808839i</v>
      </c>
      <c r="U256" t="str">
        <f t="shared" si="53"/>
        <v>0.00005-0.0197658896040605i</v>
      </c>
      <c r="V256" t="str">
        <f t="shared" si="54"/>
        <v>3.33333333333333E-06-0.0217424785644666i</v>
      </c>
      <c r="W256" t="str">
        <f t="shared" si="55"/>
        <v>0.0000144746600230077-0.0103535758041425i</v>
      </c>
      <c r="X256" t="str">
        <f t="shared" si="56"/>
        <v>0.0022747437441437-0.00982704302865667i</v>
      </c>
      <c r="Y256" t="str">
        <f t="shared" si="57"/>
        <v>0.009+0.0245295554392291i</v>
      </c>
      <c r="Z256" t="str">
        <f t="shared" si="58"/>
        <v>-4.8464022159197-5.88255619640654i</v>
      </c>
      <c r="AA256" t="str">
        <f t="shared" si="59"/>
        <v>459.813280644863-599.606573651715i</v>
      </c>
      <c r="AB256" t="str">
        <f t="shared" si="60"/>
        <v>0.502968102297837-0.0128566871583216i</v>
      </c>
      <c r="AC256" t="str">
        <f t="shared" si="61"/>
        <v>3.41795752157806-0.295092348347859i</v>
      </c>
      <c r="AD256" t="str">
        <f t="shared" si="62"/>
        <v>0.146388172711385+0.00887703908134718i</v>
      </c>
      <c r="AE256" t="str">
        <f t="shared" si="63"/>
        <v>-0.657236283359171-0.904158354338634i</v>
      </c>
      <c r="AF256" t="str">
        <f t="shared" si="64"/>
        <v>-7.21285097220764-0.63781577715808i</v>
      </c>
      <c r="AG256" t="str">
        <f t="shared" si="65"/>
        <v>1.26293492408576-0.302970579324732i</v>
      </c>
      <c r="AH256" t="str">
        <f t="shared" si="66"/>
        <v>1.8709085937186+5.94455442896679i</v>
      </c>
      <c r="AI256">
        <f t="shared" si="67"/>
        <v>15.892571517730103</v>
      </c>
      <c r="AJ256">
        <f t="shared" si="68"/>
        <v>72.529831544290033</v>
      </c>
      <c r="AK256"/>
      <c r="AL256"/>
      <c r="AM256"/>
      <c r="AN256"/>
    </row>
    <row r="257" spans="1:40" x14ac:dyDescent="0.3">
      <c r="A257"/>
      <c r="B257">
        <f t="shared" si="69"/>
        <v>12300</v>
      </c>
      <c r="C257" s="186" t="str">
        <f t="shared" si="37"/>
        <v>-0.000505160889742482+0.199106241992427i</v>
      </c>
      <c r="D257" s="158" t="str">
        <f t="shared" si="38"/>
        <v>-5.96087885716065+1.52648118860861i</v>
      </c>
      <c r="E257" t="str">
        <f t="shared" si="39"/>
        <v>2870</v>
      </c>
      <c r="F257" t="str">
        <f t="shared" si="40"/>
        <v>0.777000777000777</v>
      </c>
      <c r="G257" t="str">
        <f t="shared" si="35"/>
        <v>0.777000777000777</v>
      </c>
      <c r="H257" t="str">
        <f t="shared" si="41"/>
        <v>1.26107901469089+2.19207299087044i</v>
      </c>
      <c r="I257" t="str">
        <f t="shared" si="42"/>
        <v>48.3019870489431i</v>
      </c>
      <c r="J257" t="str">
        <f t="shared" si="36"/>
        <v>-0.99562497921224+10.4465991925868i</v>
      </c>
      <c r="K257" t="str">
        <f t="shared" si="43"/>
        <v>4.58208418010734-0.436700727429597i</v>
      </c>
      <c r="L257" t="str">
        <f t="shared" si="44"/>
        <v>0.235046862920691-0.0376305096519533i</v>
      </c>
      <c r="M257" t="str">
        <f t="shared" si="45"/>
        <v>4.81713104302803-0.47433123708155i</v>
      </c>
      <c r="N257" t="str">
        <f t="shared" si="46"/>
        <v>-0.154566358556618i</v>
      </c>
      <c r="O257" t="str">
        <f t="shared" si="47"/>
        <v>0.988078383485964-0.153951642043093i</v>
      </c>
      <c r="P257" t="str">
        <f t="shared" si="48"/>
        <v>0.011921616514036+0.153951642043093i</v>
      </c>
      <c r="Q257" t="str">
        <f t="shared" si="49"/>
        <v>-0.011921616514036+0.000614716513524988i</v>
      </c>
      <c r="R257" t="str">
        <f t="shared" si="50"/>
        <v>-0.333244807080692-12.930838108033i</v>
      </c>
      <c r="S257" t="str">
        <f t="shared" si="51"/>
        <v>0.0159547676065033i</v>
      </c>
      <c r="T257" t="str">
        <f t="shared" si="52"/>
        <v>0.206308516970983-0.00531684345304647i</v>
      </c>
      <c r="U257" t="str">
        <f t="shared" si="53"/>
        <v>0.0000499999999999999-0.0196051913145966i</v>
      </c>
      <c r="V257" t="str">
        <f t="shared" si="54"/>
        <v>3.33333333333333E-06-0.0215657104460563i</v>
      </c>
      <c r="W257" t="str">
        <f t="shared" si="55"/>
        <v>0.000014474659714579-0.0102694006291935i</v>
      </c>
      <c r="X257" t="str">
        <f t="shared" si="56"/>
        <v>0.0022399516133731-0.00975508591681864i</v>
      </c>
      <c r="Y257" t="str">
        <f t="shared" si="57"/>
        <v>0.009+0.0247306173690588i</v>
      </c>
      <c r="Z257" t="str">
        <f t="shared" si="58"/>
        <v>-4.82810703747707-5.71779454677334i</v>
      </c>
      <c r="AA257" t="str">
        <f t="shared" si="59"/>
        <v>448.82473368662-597.990911977799i</v>
      </c>
      <c r="AB257" t="str">
        <f t="shared" si="60"/>
        <v>0.502962691992711-0.0129620140521111i</v>
      </c>
      <c r="AC257" t="str">
        <f t="shared" si="61"/>
        <v>3.41668890892263-0.301010636169359i</v>
      </c>
      <c r="AD257" t="str">
        <f t="shared" si="62"/>
        <v>0.14640551782395+0.00910460531702007i</v>
      </c>
      <c r="AE257" t="str">
        <f t="shared" si="63"/>
        <v>-0.654803248299106-0.881074680435865i</v>
      </c>
      <c r="AF257" t="str">
        <f t="shared" si="64"/>
        <v>-7.22195787185154-0.66559180226183i</v>
      </c>
      <c r="AG257" t="str">
        <f t="shared" si="65"/>
        <v>1.2575806973992-0.302135325376721i</v>
      </c>
      <c r="AH257" t="str">
        <f t="shared" si="66"/>
        <v>1.88628455137517+5.85952783002113i</v>
      </c>
      <c r="AI257">
        <f t="shared" si="67"/>
        <v>15.785490850801329</v>
      </c>
      <c r="AJ257">
        <f t="shared" si="68"/>
        <v>72.155724382912879</v>
      </c>
      <c r="AK257"/>
      <c r="AL257"/>
      <c r="AM257"/>
      <c r="AN257"/>
    </row>
    <row r="258" spans="1:40" x14ac:dyDescent="0.3">
      <c r="A258"/>
      <c r="B258">
        <f t="shared" si="69"/>
        <v>12400</v>
      </c>
      <c r="C258" s="186" t="str">
        <f t="shared" si="37"/>
        <v>-0.000497046038709226+0.197500566914985i</v>
      </c>
      <c r="D258" s="158" t="str">
        <f t="shared" si="38"/>
        <v>-5.96081664330273+1.51417101301489i</v>
      </c>
      <c r="E258" t="str">
        <f t="shared" si="39"/>
        <v>2870</v>
      </c>
      <c r="F258" t="str">
        <f t="shared" si="40"/>
        <v>0.777000777000777</v>
      </c>
      <c r="G258" t="str">
        <f t="shared" si="35"/>
        <v>0.777000777000777</v>
      </c>
      <c r="H258" t="str">
        <f t="shared" si="41"/>
        <v>1.27030294860331+2.20728082427383i</v>
      </c>
      <c r="I258" t="str">
        <f t="shared" si="42"/>
        <v>48.6946861306418i</v>
      </c>
      <c r="J258" t="str">
        <f t="shared" si="36"/>
        <v>-1.02820607312892+10.5315308933396i</v>
      </c>
      <c r="K258" t="str">
        <f t="shared" si="43"/>
        <v>4.58004809472835-0.447155623803987i</v>
      </c>
      <c r="L258" t="str">
        <f t="shared" si="44"/>
        <v>0.234951001462549-0.0379209767623398i</v>
      </c>
      <c r="M258" t="str">
        <f t="shared" si="45"/>
        <v>4.8149990961909-0.485076600566327i</v>
      </c>
      <c r="N258" t="str">
        <f t="shared" si="46"/>
        <v>-0.155822995618054i</v>
      </c>
      <c r="O258" t="str">
        <f t="shared" si="47"/>
        <v>0.987884142042502-0.155193176077266i</v>
      </c>
      <c r="P258" t="str">
        <f t="shared" si="48"/>
        <v>0.012115857957498+0.155193176077266i</v>
      </c>
      <c r="Q258" t="str">
        <f t="shared" si="49"/>
        <v>-0.012115857957498+0.000629819540788001i</v>
      </c>
      <c r="R258" t="str">
        <f t="shared" si="50"/>
        <v>-0.333243361081332-12.8264180550037i</v>
      </c>
      <c r="S258" t="str">
        <f t="shared" si="51"/>
        <v>0.0160844811642797i</v>
      </c>
      <c r="T258" t="str">
        <f t="shared" si="52"/>
        <v>0.206306279610884-0.00536004656443394i</v>
      </c>
      <c r="U258" t="str">
        <f t="shared" si="53"/>
        <v>0.0000500000000000001-0.0194470849330273i</v>
      </c>
      <c r="V258" t="str">
        <f t="shared" si="54"/>
        <v>3.33333333333333E-06-0.02139179342633i</v>
      </c>
      <c r="W258" t="str">
        <f t="shared" si="55"/>
        <v>0.0000144746594036328-0.0101865831202845i</v>
      </c>
      <c r="X258" t="str">
        <f t="shared" si="56"/>
        <v>0.00220594315307425-0.00968411206448065i</v>
      </c>
      <c r="Y258" t="str">
        <f t="shared" si="57"/>
        <v>0.009+0.0249316792988886i</v>
      </c>
      <c r="Z258" t="str">
        <f t="shared" si="58"/>
        <v>-4.80686367744444-5.55817488483107i</v>
      </c>
      <c r="AA258" t="str">
        <f t="shared" si="59"/>
        <v>438.146011053616-596.171216538332i</v>
      </c>
      <c r="AB258" t="str">
        <f t="shared" si="60"/>
        <v>0.502957237498273-0.0130673395787783i</v>
      </c>
      <c r="AC258" t="str">
        <f t="shared" si="61"/>
        <v>3.41539998331554-0.30689201525733i</v>
      </c>
      <c r="AD258" t="str">
        <f t="shared" si="62"/>
        <v>0.146423160078223+0.00933090099363329i</v>
      </c>
      <c r="AE258" t="str">
        <f t="shared" si="63"/>
        <v>-0.651973390160986-0.858697899968505i</v>
      </c>
      <c r="AF258" t="str">
        <f t="shared" si="64"/>
        <v>-7.23111959190604-0.69310981125894i</v>
      </c>
      <c r="AG258" t="str">
        <f t="shared" si="65"/>
        <v>1.2523774879615-0.301202014652435i</v>
      </c>
      <c r="AH258" t="str">
        <f t="shared" si="66"/>
        <v>1.90008799876465+5.77585174132287i</v>
      </c>
      <c r="AI258">
        <f t="shared" si="67"/>
        <v>15.678588217033759</v>
      </c>
      <c r="AJ258">
        <f t="shared" si="68"/>
        <v>71.790291286482358</v>
      </c>
      <c r="AK258"/>
      <c r="AL258"/>
      <c r="AM258"/>
      <c r="AN258"/>
    </row>
    <row r="259" spans="1:40" x14ac:dyDescent="0.3">
      <c r="A259"/>
      <c r="B259">
        <f t="shared" si="69"/>
        <v>12500</v>
      </c>
      <c r="C259" s="186" t="str">
        <f t="shared" si="37"/>
        <v>-0.000489125162405218+0.195920582154514i</v>
      </c>
      <c r="D259" s="158" t="str">
        <f t="shared" si="38"/>
        <v>-5.9607559165844+1.50205779651794i</v>
      </c>
      <c r="E259" t="str">
        <f t="shared" si="39"/>
        <v>2870</v>
      </c>
      <c r="F259" t="str">
        <f t="shared" si="40"/>
        <v>0.777000777000777</v>
      </c>
      <c r="G259" t="str">
        <f t="shared" si="35"/>
        <v>0.777000777000777</v>
      </c>
      <c r="H259" t="str">
        <f t="shared" si="41"/>
        <v>1.27957971761928+2.22243220398894i</v>
      </c>
      <c r="I259" t="str">
        <f t="shared" si="42"/>
        <v>49.0873852123405i</v>
      </c>
      <c r="J259" t="str">
        <f t="shared" si="36"/>
        <v>-1.06105098157124+10.6164625940923i</v>
      </c>
      <c r="K259" t="str">
        <f t="shared" si="43"/>
        <v>4.57797600212724-0.457540907587213i</v>
      </c>
      <c r="L259" t="str">
        <f t="shared" si="44"/>
        <v>0.234854442910238-0.0382110809064585i</v>
      </c>
      <c r="M259" t="str">
        <f t="shared" si="45"/>
        <v>4.81283044503748-0.495751988493672i</v>
      </c>
      <c r="N259" t="str">
        <f t="shared" si="46"/>
        <v>-0.15707963267949i</v>
      </c>
      <c r="O259" t="str">
        <f t="shared" si="47"/>
        <v>0.987688340595138-0.156434465040231i</v>
      </c>
      <c r="P259" t="str">
        <f t="shared" si="48"/>
        <v>0.012311659404862+0.156434465040231i</v>
      </c>
      <c r="Q259" t="str">
        <f t="shared" si="49"/>
        <v>-0.012311659404862+0.000645167639258981i</v>
      </c>
      <c r="R259" t="str">
        <f t="shared" si="50"/>
        <v>-0.333241903351106-12.7236676049092i</v>
      </c>
      <c r="S259" t="str">
        <f t="shared" si="51"/>
        <v>0.0162141947220562i</v>
      </c>
      <c r="T259" t="str">
        <f t="shared" si="52"/>
        <v>0.206304024124716-0.00540324911048346i</v>
      </c>
      <c r="U259" t="str">
        <f t="shared" si="53"/>
        <v>0.00005-0.0192915082535631i</v>
      </c>
      <c r="V259" t="str">
        <f t="shared" si="54"/>
        <v>3.33333333333333E-06-0.0212206590789194i</v>
      </c>
      <c r="W259" t="str">
        <f t="shared" si="55"/>
        <v>0.0000144746590901686-0.0101050906934307i</v>
      </c>
      <c r="X259" t="str">
        <f t="shared" si="56"/>
        <v>0.00217269541419104-0.00961410302513408i</v>
      </c>
      <c r="Y259" t="str">
        <f t="shared" si="57"/>
        <v>0.009+0.0251327412287183i</v>
      </c>
      <c r="Z259" t="str">
        <f t="shared" si="58"/>
        <v>-4.78295149935582-5.40357955264772i</v>
      </c>
      <c r="AA259" t="str">
        <f t="shared" si="59"/>
        <v>427.771455013014-594.165525691854i</v>
      </c>
      <c r="AB259" t="str">
        <f t="shared" si="60"/>
        <v>0.502951738814014-0.0131726637271995i</v>
      </c>
      <c r="AC259" t="str">
        <f t="shared" si="61"/>
        <v>3.41409106671211-0.312737121661904i</v>
      </c>
      <c r="AD259" t="str">
        <f t="shared" si="62"/>
        <v>0.146441095729213+0.00955595571608134i</v>
      </c>
      <c r="AE259" t="str">
        <f t="shared" si="63"/>
        <v>-0.648784291471926-0.837011783269712i</v>
      </c>
      <c r="AF259" t="str">
        <f t="shared" si="64"/>
        <v>-7.24033563420368-0.720374407471i</v>
      </c>
      <c r="AG259" t="str">
        <f t="shared" si="65"/>
        <v>1.24732252696406-0.300179397676994i</v>
      </c>
      <c r="AH259" t="str">
        <f t="shared" si="66"/>
        <v>1.91239398155182+5.6935355212338i</v>
      </c>
      <c r="AI259">
        <f t="shared" si="67"/>
        <v>15.571894548892045</v>
      </c>
      <c r="AJ259">
        <f t="shared" si="68"/>
        <v>71.43338417454963</v>
      </c>
      <c r="AK259"/>
      <c r="AL259"/>
      <c r="AM259"/>
      <c r="AN259"/>
    </row>
    <row r="260" spans="1:40" x14ac:dyDescent="0.3">
      <c r="A260"/>
      <c r="B260">
        <f t="shared" si="69"/>
        <v>12600</v>
      </c>
      <c r="C260" s="186" t="str">
        <f t="shared" si="37"/>
        <v>-0.00048139212746767+0.194365676051991i</v>
      </c>
      <c r="D260" s="158" t="str">
        <f t="shared" si="38"/>
        <v>-5.96069662998321+1.49013684973193i</v>
      </c>
      <c r="E260" t="str">
        <f t="shared" si="39"/>
        <v>2870</v>
      </c>
      <c r="F260" t="str">
        <f t="shared" si="40"/>
        <v>0.777000777000777</v>
      </c>
      <c r="G260" t="str">
        <f t="shared" si="35"/>
        <v>0.777000777000777</v>
      </c>
      <c r="H260" t="str">
        <f t="shared" si="41"/>
        <v>1.28890887163534+2.2375268946915i</v>
      </c>
      <c r="I260" t="str">
        <f t="shared" si="42"/>
        <v>49.4800842940392i</v>
      </c>
      <c r="J260" t="str">
        <f t="shared" si="36"/>
        <v>-1.0941597045392+10.7013942948451i</v>
      </c>
      <c r="K260" t="str">
        <f t="shared" si="43"/>
        <v>4.57586850631048-0.467857813190443i</v>
      </c>
      <c r="L260" t="str">
        <f t="shared" si="44"/>
        <v>0.234757189078684-0.0385008196599301i</v>
      </c>
      <c r="M260" t="str">
        <f t="shared" si="45"/>
        <v>4.81062569538916-0.506358632850373i</v>
      </c>
      <c r="N260" t="str">
        <f t="shared" si="46"/>
        <v>-0.158336269740926i</v>
      </c>
      <c r="O260" t="str">
        <f t="shared" si="47"/>
        <v>0.987490979453068-0.157675506971823i</v>
      </c>
      <c r="P260" t="str">
        <f t="shared" si="48"/>
        <v>0.012509020546932+0.157675506971823i</v>
      </c>
      <c r="Q260" t="str">
        <f t="shared" si="49"/>
        <v>-0.012509020546932+0.000660762769102985i</v>
      </c>
      <c r="R260" t="str">
        <f t="shared" si="50"/>
        <v>-0.33324043388922-12.6225470052827i</v>
      </c>
      <c r="S260" t="str">
        <f t="shared" si="51"/>
        <v>0.0163439082798326i</v>
      </c>
      <c r="T260" t="str">
        <f t="shared" si="52"/>
        <v>0.206301750512216-0.00544645108661703i</v>
      </c>
      <c r="U260" t="str">
        <f t="shared" si="53"/>
        <v>0.00005-0.0191384010452015i</v>
      </c>
      <c r="V260" t="str">
        <f t="shared" si="54"/>
        <v>3.33333333333333E-06-0.0210522411497216i</v>
      </c>
      <c r="W260" t="str">
        <f t="shared" si="55"/>
        <v>0.0000144746587741865-0.010024891799059i</v>
      </c>
      <c r="X260" t="str">
        <f t="shared" si="56"/>
        <v>0.00214018626603601-0.00954504075561974i</v>
      </c>
      <c r="Y260" t="str">
        <f t="shared" si="57"/>
        <v>0.009+0.0253338031585481i</v>
      </c>
      <c r="Z260" t="str">
        <f t="shared" si="58"/>
        <v>-4.75663021641731-5.25388578389542i</v>
      </c>
      <c r="AA260" t="str">
        <f t="shared" si="59"/>
        <v>417.694962952651-591.990687540455i</v>
      </c>
      <c r="AB260" t="str">
        <f t="shared" si="60"/>
        <v>0.502946195939292-0.0132779864862138i</v>
      </c>
      <c r="AC260" t="str">
        <f t="shared" si="61"/>
        <v>3.41276247049962-0.318546571146726i</v>
      </c>
      <c r="AD260" t="str">
        <f t="shared" si="62"/>
        <v>0.146459321178496+0.0097797981477413i</v>
      </c>
      <c r="AE260" t="str">
        <f t="shared" si="63"/>
        <v>-0.645270890135817-0.815999428838683i</v>
      </c>
      <c r="AF260" t="str">
        <f t="shared" si="64"/>
        <v>-7.24960550161855-0.74739004495957i</v>
      </c>
      <c r="AG260" t="str">
        <f t="shared" si="65"/>
        <v>1.24241282999082-0.299075646174503i</v>
      </c>
      <c r="AH260" t="str">
        <f t="shared" si="66"/>
        <v>1.92327538263648+5.61258516309854i</v>
      </c>
      <c r="AI260">
        <f t="shared" si="67"/>
        <v>15.465439023320872</v>
      </c>
      <c r="AJ260">
        <f t="shared" si="68"/>
        <v>71.084851879195227</v>
      </c>
      <c r="AK260"/>
      <c r="AL260"/>
      <c r="AM260"/>
      <c r="AN260"/>
    </row>
    <row r="261" spans="1:40" x14ac:dyDescent="0.3">
      <c r="A261"/>
      <c r="B261">
        <f t="shared" si="69"/>
        <v>12700</v>
      </c>
      <c r="C261" s="186" t="str">
        <f t="shared" si="37"/>
        <v>-0.000473841041047341+0.192835256212656i</v>
      </c>
      <c r="D261" s="158" t="str">
        <f t="shared" si="38"/>
        <v>-5.96063873832065+1.4784036309637i</v>
      </c>
      <c r="E261" t="str">
        <f t="shared" si="39"/>
        <v>2870</v>
      </c>
      <c r="F261" t="str">
        <f t="shared" si="40"/>
        <v>0.777000777000777</v>
      </c>
      <c r="G261" t="str">
        <f t="shared" ref="G261:G324" si="70">IF($C$11=$C$7,$C$24,F261)</f>
        <v>0.777000777000777</v>
      </c>
      <c r="H261" t="str">
        <f t="shared" si="41"/>
        <v>1.29828995970246+2.25256466553246i</v>
      </c>
      <c r="I261" t="str">
        <f t="shared" si="42"/>
        <v>49.872783375738i</v>
      </c>
      <c r="J261" t="str">
        <f t="shared" ref="J261:J324" si="71">IMSUM(COMPLEX(0,2*PI()*B261*$C$113*$C$112),COMPLEX(0,2*PI()*B261*$C$113*$C$111),COMPLEX(0,2*PI()*B261*$C$28*10^-12*$C$111),COMPLEX(-1*2*PI()*B261*2*PI()*B261*$C$113*$C$112*$C$28*10^-12*$C$111,0),COMPLEX(1,0))</f>
        <v>-1.1275322420328+10.7863259955978i</v>
      </c>
      <c r="K261" t="str">
        <f t="shared" si="43"/>
        <v>4.5737261912536-0.478107536242928i</v>
      </c>
      <c r="L261" t="str">
        <f t="shared" si="44"/>
        <v>0.234659241793578-0.0387901906096042i</v>
      </c>
      <c r="M261" t="str">
        <f t="shared" si="45"/>
        <v>4.80838543304718-0.516897726852532i</v>
      </c>
      <c r="N261" t="str">
        <f t="shared" si="46"/>
        <v>-0.159592906802361i</v>
      </c>
      <c r="O261" t="str">
        <f t="shared" si="47"/>
        <v>0.987292058927952-0.158916299912266i</v>
      </c>
      <c r="P261" t="str">
        <f t="shared" si="48"/>
        <v>0.012707941072048+0.158916299912266i</v>
      </c>
      <c r="Q261" t="str">
        <f t="shared" si="49"/>
        <v>-0.012707941072048+0.000676606890094994i</v>
      </c>
      <c r="R261" t="str">
        <f t="shared" si="50"/>
        <v>-0.333238952694775-12.5230177557048i</v>
      </c>
      <c r="S261" t="str">
        <f t="shared" si="51"/>
        <v>0.0164736218376091i</v>
      </c>
      <c r="T261" t="str">
        <f t="shared" si="52"/>
        <v>0.206299458773145-0.00548965248825463i</v>
      </c>
      <c r="U261" t="str">
        <f t="shared" si="53"/>
        <v>0.0000499999999999999-0.0189877049739794i</v>
      </c>
      <c r="V261" t="str">
        <f t="shared" si="54"/>
        <v>3.33333333333333E-06-0.0208864754713774i</v>
      </c>
      <c r="W261" t="str">
        <f t="shared" si="55"/>
        <v>0.0000144746584556868-0.00994595588128433i</v>
      </c>
      <c r="X261" t="str">
        <f t="shared" si="56"/>
        <v>0.00210839436222596-0.00947690760777574i</v>
      </c>
      <c r="Y261" t="str">
        <f t="shared" si="57"/>
        <v>0.009+0.0255348650883778i</v>
      </c>
      <c r="Z261" t="str">
        <f t="shared" si="58"/>
        <v>-4.72814093374967-5.10896701915804i</v>
      </c>
      <c r="AA261" t="str">
        <f t="shared" si="59"/>
        <v>407.910076266745-589.662416278131i</v>
      </c>
      <c r="AB261" t="str">
        <f t="shared" si="60"/>
        <v>0.502940608873526-0.0133833078446557i</v>
      </c>
      <c r="AC261" t="str">
        <f t="shared" si="61"/>
        <v>3.41141449599267-0.324320959954782i</v>
      </c>
      <c r="AD261" t="str">
        <f t="shared" si="62"/>
        <v>0.146477832967332+0.0100024560473342i</v>
      </c>
      <c r="AE261" t="str">
        <f t="shared" si="63"/>
        <v>-0.641465619883382-0.795643439543273i</v>
      </c>
      <c r="AF261" t="str">
        <f t="shared" si="64"/>
        <v>-7.25892869802311-0.77416103456876i</v>
      </c>
      <c r="AG261" t="str">
        <f t="shared" si="65"/>
        <v>1.23764524023562-0.297898380520675i</v>
      </c>
      <c r="AH261" t="str">
        <f t="shared" si="66"/>
        <v>1.93280285024513+5.53300356269602i</v>
      </c>
      <c r="AI261">
        <f t="shared" si="67"/>
        <v>15.359249116998654</v>
      </c>
      <c r="AJ261">
        <f t="shared" si="68"/>
        <v>70.744540755396912</v>
      </c>
      <c r="AK261"/>
      <c r="AL261"/>
      <c r="AM261"/>
      <c r="AN261"/>
    </row>
    <row r="262" spans="1:40" x14ac:dyDescent="0.3">
      <c r="A262"/>
      <c r="B262">
        <f t="shared" si="69"/>
        <v>12800</v>
      </c>
      <c r="C262" s="186" t="str">
        <f t="shared" ref="C262:C325" si="72">IMPRODUCT(COMPLEX(-1,0),IMDIV(IMPRODUCT(G262,COMPLEX($C$100+$C$101,0)),COMPLEX($C$100,2*PI()*B262*$C$103*$C$102*(2*$C$100+$C$101))))</f>
        <v>-0.000466466239578892+0.19132874875352i</v>
      </c>
      <c r="D262" s="158" t="str">
        <f t="shared" ref="D262:D325" si="73">IMPRODUCT(COMPLEX($C$106,0),IMSUB(C262,G262))</f>
        <v>-5.96058219817606+1.46685374044365i</v>
      </c>
      <c r="E262" t="str">
        <f t="shared" ref="E262:E325" si="74">IMDIV(COMPLEX($C$20*10^3,0),COMPLEX(1,2*PI()*B262*$C$20*1000*$C$29*10^-12))</f>
        <v>2870</v>
      </c>
      <c r="F262" t="str">
        <f t="shared" ref="F262:F325" si="75">IMDIV(COMPLEX($C$22*1000,0),IMSUM(COMPLEX($C$22*1000,0),E262))</f>
        <v>0.777000777000777</v>
      </c>
      <c r="G262" t="str">
        <f t="shared" si="70"/>
        <v>0.777000777000777</v>
      </c>
      <c r="H262" t="str">
        <f t="shared" ref="H262:H325" si="76">IMPRODUCT(COMPLEX($C$108,0),IMPRODUCT(COMPLEX(-1,0),D262),IMDIV(COMPLEX(0,2*PI()*B262*$C$109*$C$110),COMPLEX(1,2*PI()*B262*$C$109*$C$110)))</f>
        <v>1.30772253007364+2.26754529012747i</v>
      </c>
      <c r="I262" t="str">
        <f t="shared" ref="I262:I325" si="77">COMPLEX(0,2*PI()*B262*$C$113*$C$112*$C$114)</f>
        <v>50.2654824574367i</v>
      </c>
      <c r="J262" t="str">
        <f t="shared" si="71"/>
        <v>-1.16116859405204+10.8712576963505i</v>
      </c>
      <c r="K262" t="str">
        <f t="shared" ref="K262:K325" si="78">IMDIV(I262,J262)</f>
        <v>4.57154962182877-0.488291235042664i</v>
      </c>
      <c r="L262" t="str">
        <f t="shared" ref="L262:L325" si="79">IMDIV(COMPLEX($C$117,0),COMPLEX(1,2*PI()*B262*$C$115*$C$116))</f>
        <v>0.234560602891294-0.0390791913536159i</v>
      </c>
      <c r="M262" t="str">
        <f t="shared" ref="M262:M325" si="80">IMSUM(K262,L262)</f>
        <v>4.80611022472006-0.52737042639628i</v>
      </c>
      <c r="N262" t="str">
        <f t="shared" ref="N262:N325" si="81">COMPLEX(0,-2*PI()*B262*$C$43)</f>
        <v>-0.160849543863797i</v>
      </c>
      <c r="O262" t="str">
        <f t="shared" ref="O262:O325" si="82">IMEXP(N262)</f>
        <v>0.987091579333914-0.160156841902181i</v>
      </c>
      <c r="P262" t="str">
        <f t="shared" ref="P262:P325" si="83">IMSUB(COMPLEX(1,0),O262)</f>
        <v>0.012908420666086+0.160156841902181i</v>
      </c>
      <c r="Q262" t="str">
        <f t="shared" ref="Q262:Q325" si="84">IMSUM(COMPLEX(0,2*PI()*B262*$C$43),O262,COMPLEX(-1,0))</f>
        <v>-0.012908420666086+0.000692701961615999i</v>
      </c>
      <c r="R262" t="str">
        <f t="shared" ref="R262:R325" si="85">IMDIV(P262,Q262)</f>
        <v>-0.333237459767497-12.4250425588956i</v>
      </c>
      <c r="S262" t="str">
        <f t="shared" ref="S262:S325" si="86">IMDIV(COMPLEX(0,2*PI()*B262*$C$123),COMPLEX($C$124,0))</f>
        <v>0.0166033353953855i</v>
      </c>
      <c r="T262" t="str">
        <f t="shared" ref="T262:T325" si="87">IMPRODUCT(R262,S262)</f>
        <v>0.206297148907283-0.00553285331082603i</v>
      </c>
      <c r="U262" t="str">
        <f t="shared" ref="U262:U325" si="88">IMDIV(COMPLEX(1,2*PI()*B262*$C$16*10^-3*$C$15*10^-6),COMPLEX(0,2*PI()*B262*$C$15*10^-6))</f>
        <v>0.0000500000000000001-0.0188393635288702i</v>
      </c>
      <c r="V262" t="str">
        <f t="shared" ref="V262:V325" si="89">IMSUM(COMPLEX($C$18*10^-3,0),IMDIV(COMPLEX(1,0),COMPLEX(0,2*PI()*B262*($C$17*1*10^-6))))</f>
        <v>3.33333333333333E-06-0.0207232998817572i</v>
      </c>
      <c r="W262" t="str">
        <f t="shared" ref="W262:W325" si="90">IMDIV(IMPRODUCT(U262,V262),IMSUM(U262,V262))</f>
        <v>0.0000144746581346695-0.00986825333909252i</v>
      </c>
      <c r="X262" t="str">
        <f t="shared" ref="X262:X325" si="91">IMDIV(IMPRODUCT(COMPLEX($C$19,0),W262),IMSUM(COMPLEX($C$19,0),W262))</f>
        <v>0.00207729910822197-0.00940968632012265i</v>
      </c>
      <c r="Y262" t="str">
        <f t="shared" ref="Y262:Y325" si="92">COMPLEX($C$13*10^-3,2*PI()*B262*$C$12*0.000001)</f>
        <v>0.009+0.0257359270182076i</v>
      </c>
      <c r="Z262" t="str">
        <f t="shared" ref="Z262:Z325" si="93">IMPRODUCT(COMPLEX($C$6,0),IMDIV(X262,IMSUM(X262,Y262)))</f>
        <v>-4.69770718525354-4.96869405695583i</v>
      </c>
      <c r="AA262" t="str">
        <f t="shared" ref="AA262:AA325" si="94">IMDIV(COMPLEX($C$6,0),IMSUM(X262,Y262))</f>
        <v>398.410058953106-587.195349286785i</v>
      </c>
      <c r="AB262" t="str">
        <f t="shared" ref="AB262:AB325" si="95">IMPRODUCT(COMPLEX($C$119,0),T262)</f>
        <v>0.502934977616178-0.0134886277913831i</v>
      </c>
      <c r="AC262" t="str">
        <f t="shared" ref="AC262:AC325" si="96">IMSUM(COMPLEX(1,0),IMPRODUCT(AB262,M262))</f>
        <v>3.41004743490062-0.330060865540657i</v>
      </c>
      <c r="AD262" t="str">
        <f t="shared" ref="AD262:AD325" si="97">IMDIV(AB262,AC262)</f>
        <v>0.146496627770155+0.0102239563040676i</v>
      </c>
      <c r="AE262" t="str">
        <f t="shared" ref="AE262:AE325" si="98">IMPRODUCT(AD262,AA262,X262)</f>
        <v>-0.637398549964675-0.775926076756976i</v>
      </c>
      <c r="AF262" t="str">
        <f t="shared" ref="AF262:AF325" si="99">IMSUB(D262,H262)</f>
        <v>-7.2683047282497-0.80069154968382i</v>
      </c>
      <c r="AG262" t="str">
        <f t="shared" ref="AG262:AG325" si="100">IMSUM(COMPLEX(1,0),IMPRODUCT(AD262,AA262,COMPLEX($C$127,0)))</f>
        <v>1.23301646671182-0.296654697553961i</v>
      </c>
      <c r="AH262" t="str">
        <f t="shared" ref="AH262:AH325" si="101">IMDIV(IMPRODUCT(AE262,AF262),AG262)</f>
        <v>1.94104474585881+5.45479077433587i</v>
      </c>
      <c r="AI262">
        <f t="shared" ref="AI262:AI325" si="102">20*LOG10(IMABS(AH262))</f>
        <v>15.253350663086856</v>
      </c>
      <c r="AJ262">
        <f t="shared" ref="AJ262:AJ325" si="103">IMARGUMENT(AH262)*180/PI()</f>
        <v>70.412295243300534</v>
      </c>
      <c r="AK262"/>
      <c r="AL262"/>
      <c r="AM262"/>
      <c r="AN262"/>
    </row>
    <row r="263" spans="1:40" x14ac:dyDescent="0.3">
      <c r="A263"/>
      <c r="B263">
        <f t="shared" si="69"/>
        <v>12900</v>
      </c>
      <c r="C263" s="186" t="str">
        <f t="shared" si="72"/>
        <v>-0.000459262278158225+0.189845597585893i</v>
      </c>
      <c r="D263" s="158" t="str">
        <f t="shared" si="73"/>
        <v>-5.96052696780517+1.45548291482518i</v>
      </c>
      <c r="E263" t="str">
        <f t="shared" si="74"/>
        <v>2870</v>
      </c>
      <c r="F263" t="str">
        <f t="shared" si="75"/>
        <v>0.777000777000777</v>
      </c>
      <c r="G263" t="str">
        <f t="shared" si="70"/>
        <v>0.777000777000777</v>
      </c>
      <c r="H263" t="str">
        <f t="shared" si="76"/>
        <v>1.3172061302515+2.28246854654612i</v>
      </c>
      <c r="I263" t="str">
        <f t="shared" si="77"/>
        <v>50.6581815391354i</v>
      </c>
      <c r="J263" t="str">
        <f t="shared" si="71"/>
        <v>-1.19506876059693+10.9561893971033i</v>
      </c>
      <c r="K263" t="str">
        <f t="shared" si="78"/>
        <v>4.56933934468371-0.498410031944291i</v>
      </c>
      <c r="L263" t="str">
        <f t="shared" si="79"/>
        <v>0.23446127421881-0.0393678195014408i</v>
      </c>
      <c r="M263" t="str">
        <f t="shared" si="80"/>
        <v>4.80380061890252-0.537777851445732i</v>
      </c>
      <c r="N263" t="str">
        <f t="shared" si="81"/>
        <v>-0.162106180925233i</v>
      </c>
      <c r="O263" t="str">
        <f t="shared" si="82"/>
        <v>0.986889540987537-0.161397130982582i</v>
      </c>
      <c r="P263" t="str">
        <f t="shared" si="83"/>
        <v>0.013110459012463+0.161397130982582i</v>
      </c>
      <c r="Q263" t="str">
        <f t="shared" si="84"/>
        <v>-0.013110459012463+0.000709049942651002i</v>
      </c>
      <c r="R263" t="str">
        <f t="shared" si="85"/>
        <v>-0.333235955107115-12.3285852740769i</v>
      </c>
      <c r="S263" t="str">
        <f t="shared" si="86"/>
        <v>0.016733048953162i</v>
      </c>
      <c r="T263" t="str">
        <f t="shared" si="87"/>
        <v>0.206294820914361-0.00557605354976105i</v>
      </c>
      <c r="U263" t="str">
        <f t="shared" si="88"/>
        <v>0.00005-0.018693321951127i</v>
      </c>
      <c r="V263" t="str">
        <f t="shared" si="89"/>
        <v>3.33333333333333E-06-0.0205626541462397i</v>
      </c>
      <c r="W263" t="str">
        <f t="shared" si="90"/>
        <v>0.0000144746578111342-0.00979175548933054i</v>
      </c>
      <c r="X263" t="str">
        <f t="shared" si="91"/>
        <v>0.00204688063039221-0.00934336000960626i</v>
      </c>
      <c r="Y263" t="str">
        <f t="shared" si="92"/>
        <v>0.009+0.0259369889480373i</v>
      </c>
      <c r="Z263" t="str">
        <f t="shared" si="93"/>
        <v>-4.66553595470182-4.83293605584672i</v>
      </c>
      <c r="AA263" t="str">
        <f t="shared" si="94"/>
        <v>389.18796681207-584.603104229669i</v>
      </c>
      <c r="AB263" t="str">
        <f t="shared" si="95"/>
        <v>0.502929302166593-0.0135939463152546i</v>
      </c>
      <c r="AC263" t="str">
        <f t="shared" si="96"/>
        <v>3.40866156977001-0.335766847270799i</v>
      </c>
      <c r="AD263" t="str">
        <f t="shared" si="97"/>
        <v>0.146515702388388+0.0104443249711537i</v>
      </c>
      <c r="AE263" t="str">
        <f t="shared" si="98"/>
        <v>-0.633097522689346-0.756829394496057i</v>
      </c>
      <c r="AF263" t="str">
        <f t="shared" si="99"/>
        <v>-7.27773309805667-0.82698563172094i</v>
      </c>
      <c r="AG263" t="str">
        <f t="shared" si="100"/>
        <v>1.22852311788824-0.295351198380507i</v>
      </c>
      <c r="AH263" t="str">
        <f t="shared" si="101"/>
        <v>1.94806710989201+5.37794425508047i</v>
      </c>
      <c r="AI263">
        <f t="shared" si="102"/>
        <v>15.147767908997697</v>
      </c>
      <c r="AJ263">
        <f t="shared" si="103"/>
        <v>70.08795838467924</v>
      </c>
      <c r="AK263"/>
      <c r="AL263"/>
      <c r="AM263"/>
      <c r="AN263"/>
    </row>
    <row r="264" spans="1:40" x14ac:dyDescent="0.3">
      <c r="A264"/>
      <c r="B264">
        <f t="shared" si="69"/>
        <v>13000</v>
      </c>
      <c r="C264" s="186" t="str">
        <f t="shared" si="72"/>
        <v>-0.000452223920489578+0.188385263731i</v>
      </c>
      <c r="D264" s="158" t="str">
        <f t="shared" si="73"/>
        <v>-5.96047300706305+1.44428702193767i</v>
      </c>
      <c r="E264" t="str">
        <f t="shared" si="74"/>
        <v>2870</v>
      </c>
      <c r="F264" t="str">
        <f t="shared" si="75"/>
        <v>0.777000777000777</v>
      </c>
      <c r="G264" t="str">
        <f t="shared" si="70"/>
        <v>0.777000777000777</v>
      </c>
      <c r="H264" t="str">
        <f t="shared" si="76"/>
        <v>1.32674030703532+2.29733421730092i</v>
      </c>
      <c r="I264" t="str">
        <f t="shared" si="77"/>
        <v>51.0508806208341i</v>
      </c>
      <c r="J264" t="str">
        <f t="shared" si="71"/>
        <v>-1.22923274166745+11.041121097856i</v>
      </c>
      <c r="K264" t="str">
        <f t="shared" si="78"/>
        <v>4.56709588907416-0.508465014687224i</v>
      </c>
      <c r="L264" t="str">
        <f t="shared" si="79"/>
        <v>0.234361257633619-0.039656072673951i</v>
      </c>
      <c r="M264" t="str">
        <f t="shared" si="80"/>
        <v>4.80145714670778-0.548121087361175i</v>
      </c>
      <c r="N264" t="str">
        <f t="shared" si="81"/>
        <v>-0.163362817986669i</v>
      </c>
      <c r="O264" t="str">
        <f t="shared" si="82"/>
        <v>0.986685944207868-0.162637165194883i</v>
      </c>
      <c r="P264" t="str">
        <f t="shared" si="83"/>
        <v>0.013314055792132+0.162637165194883i</v>
      </c>
      <c r="Q264" t="str">
        <f t="shared" si="84"/>
        <v>-0.013314055792132+0.000725652791785991i</v>
      </c>
      <c r="R264" t="str">
        <f t="shared" si="85"/>
        <v>-0.333234438712746-12.2336108724967i</v>
      </c>
      <c r="S264" t="str">
        <f t="shared" si="86"/>
        <v>0.0168627625109384i</v>
      </c>
      <c r="T264" t="str">
        <f t="shared" si="87"/>
        <v>0.206292474794146-0.00561925320047889i</v>
      </c>
      <c r="U264" t="str">
        <f t="shared" si="88"/>
        <v>0.0000499999999999999-0.0185495271668876i</v>
      </c>
      <c r="V264" t="str">
        <f t="shared" si="89"/>
        <v>3.33333333333333E-06-0.0204044798835763i</v>
      </c>
      <c r="W264" t="str">
        <f t="shared" si="90"/>
        <v>0.0000144746574850811-0.00971643453140382i</v>
      </c>
      <c r="X264" t="str">
        <f t="shared" si="91"/>
        <v>0.00201711974651707-0.00927791216340878i</v>
      </c>
      <c r="Y264" t="str">
        <f t="shared" si="92"/>
        <v>0.009+0.0261380508778671i</v>
      </c>
      <c r="Z264" t="str">
        <f t="shared" si="93"/>
        <v>-4.63181867287342-4.70156140212909i</v>
      </c>
      <c r="AA264" t="str">
        <f t="shared" si="94"/>
        <v>380.236708099939-581.898335535534i</v>
      </c>
      <c r="AB264" t="str">
        <f t="shared" si="95"/>
        <v>0.502923582524203-0.0136992634051023i</v>
      </c>
      <c r="AC264" t="str">
        <f t="shared" si="96"/>
        <v>3.40725717440506-0.341439447093805i</v>
      </c>
      <c r="AD264" t="str">
        <f t="shared" si="97"/>
        <v>0.146535053744625+0.0106635872978i</v>
      </c>
      <c r="AE264" t="str">
        <f t="shared" si="98"/>
        <v>-0.628588287717294-0.738335355510405i</v>
      </c>
      <c r="AF264" t="str">
        <f t="shared" si="99"/>
        <v>-7.28721331409837-0.85304719536325i</v>
      </c>
      <c r="AG264" t="str">
        <f t="shared" si="100"/>
        <v>1.22416173116664-0.293994015878259i</v>
      </c>
      <c r="AH264" t="str">
        <f t="shared" si="101"/>
        <v>1.95393364316099+5.30245909676238i</v>
      </c>
      <c r="AI264">
        <f t="shared" si="102"/>
        <v>15.042523574755013</v>
      </c>
      <c r="AJ264">
        <f t="shared" si="103"/>
        <v>69.771372295896143</v>
      </c>
      <c r="AK264"/>
      <c r="AL264"/>
      <c r="AM264"/>
      <c r="AN264"/>
    </row>
    <row r="265" spans="1:40" x14ac:dyDescent="0.3">
      <c r="A265"/>
      <c r="B265">
        <f t="shared" si="69"/>
        <v>13100</v>
      </c>
      <c r="C265" s="186" t="str">
        <f t="shared" si="72"/>
        <v>-0.000445346129367732+0.186947224666962i</v>
      </c>
      <c r="D265" s="158" t="str">
        <f t="shared" si="73"/>
        <v>-5.96042027733111+1.43326205578004i</v>
      </c>
      <c r="E265" t="str">
        <f t="shared" si="74"/>
        <v>2870</v>
      </c>
      <c r="F265" t="str">
        <f t="shared" si="75"/>
        <v>0.777000777000777</v>
      </c>
      <c r="G265" t="str">
        <f t="shared" si="70"/>
        <v>0.777000777000777</v>
      </c>
      <c r="H265" t="str">
        <f t="shared" si="76"/>
        <v>1.33632460656808+2.3121420893358i</v>
      </c>
      <c r="I265" t="str">
        <f t="shared" si="77"/>
        <v>51.4435797025329i</v>
      </c>
      <c r="J265" t="str">
        <f t="shared" si="71"/>
        <v>-1.26366053726362+11.1260527986088i</v>
      </c>
      <c r="K265" t="str">
        <f t="shared" si="78"/>
        <v>4.56481976765246-0.518457237666946i</v>
      </c>
      <c r="L265" t="str">
        <f t="shared" si="79"/>
        <v>0.234260555003649-0.0399439485034681i</v>
      </c>
      <c r="M265" t="str">
        <f t="shared" si="80"/>
        <v>4.79908032265611-0.558401186170414i</v>
      </c>
      <c r="N265" t="str">
        <f t="shared" si="81"/>
        <v>-0.164619455048105i</v>
      </c>
      <c r="O265" t="str">
        <f t="shared" si="82"/>
        <v>0.986480789316414-0.163876942580901i</v>
      </c>
      <c r="P265" t="str">
        <f t="shared" si="83"/>
        <v>0.013519210683586+0.163876942580901i</v>
      </c>
      <c r="Q265" t="str">
        <f t="shared" si="84"/>
        <v>-0.013519210683586+0.000742512467203998i</v>
      </c>
      <c r="R265" t="str">
        <f t="shared" si="85"/>
        <v>-0.333232910584054-12.1400853949824i</v>
      </c>
      <c r="S265" t="str">
        <f t="shared" si="86"/>
        <v>0.0169924760687149i</v>
      </c>
      <c r="T265" t="str">
        <f t="shared" si="87"/>
        <v>0.206290110546394-0.00566245225840775i</v>
      </c>
      <c r="U265" t="str">
        <f t="shared" si="88"/>
        <v>0.0000499999999999999-0.0184079277228655i</v>
      </c>
      <c r="V265" t="str">
        <f t="shared" si="89"/>
        <v>3.33333333333333E-06-0.0202487204951521i</v>
      </c>
      <c r="W265" t="str">
        <f t="shared" si="90"/>
        <v>0.0000144746571565104-0.00964226351359101i</v>
      </c>
      <c r="X265" t="str">
        <f t="shared" si="91"/>
        <v>0.00198799793766307-0.00921332663084267i</v>
      </c>
      <c r="Y265" t="str">
        <f t="shared" si="92"/>
        <v>0.009+0.0263391128076968i</v>
      </c>
      <c r="Z265" t="str">
        <f t="shared" si="93"/>
        <v>-4.59673218443209-4.57443845676948i</v>
      </c>
      <c r="AA265" t="str">
        <f t="shared" si="94"/>
        <v>371.549096445856-579.092789790636i</v>
      </c>
      <c r="AB265" t="str">
        <f t="shared" si="95"/>
        <v>0.502917818688413-0.0138045790497807i</v>
      </c>
      <c r="AC265" t="str">
        <f t="shared" si="96"/>
        <v>3.40583451426471-0.3470791901822i</v>
      </c>
      <c r="AD265" t="str">
        <f t="shared" si="97"/>
        <v>0.146554678877102+0.0108817677597285i</v>
      </c>
      <c r="AE265" t="str">
        <f t="shared" si="98"/>
        <v>-0.62389463225575-0.720425931159576i</v>
      </c>
      <c r="AF265" t="str">
        <f t="shared" si="99"/>
        <v>-7.29674488389919-0.87888003355576i</v>
      </c>
      <c r="AG265" t="str">
        <f t="shared" si="100"/>
        <v>1.21992879859486-0.292588841665603i</v>
      </c>
      <c r="AH265" t="str">
        <f t="shared" si="101"/>
        <v>1.95870570230671+5.22832824562991i</v>
      </c>
      <c r="AI265">
        <f t="shared" si="102"/>
        <v>14.93763891157095</v>
      </c>
      <c r="AJ265">
        <f t="shared" si="103"/>
        <v>69.462378599697118</v>
      </c>
      <c r="AK265"/>
      <c r="AL265"/>
      <c r="AM265"/>
      <c r="AN265"/>
    </row>
    <row r="266" spans="1:40" x14ac:dyDescent="0.3">
      <c r="A266"/>
      <c r="B266">
        <f t="shared" si="69"/>
        <v>13200</v>
      </c>
      <c r="C266" s="186" t="str">
        <f t="shared" si="72"/>
        <v>-0.000438624057663017+0.185530973705447i</v>
      </c>
      <c r="D266" s="158" t="str">
        <f t="shared" si="73"/>
        <v>-5.96036874144804+1.42240413174176i</v>
      </c>
      <c r="E266" t="str">
        <f t="shared" si="74"/>
        <v>2870</v>
      </c>
      <c r="F266" t="str">
        <f t="shared" si="75"/>
        <v>0.777000777000777</v>
      </c>
      <c r="G266" t="str">
        <f t="shared" si="70"/>
        <v>0.777000777000777</v>
      </c>
      <c r="H266" t="str">
        <f t="shared" si="76"/>
        <v>1.34595857438319+2.32689195401459i</v>
      </c>
      <c r="I266" t="str">
        <f t="shared" si="77"/>
        <v>51.8362787842316i</v>
      </c>
      <c r="J266" t="str">
        <f t="shared" si="71"/>
        <v>-1.29835214738543+11.2109844993615i</v>
      </c>
      <c r="K266" t="str">
        <f t="shared" si="78"/>
        <v>4.56251147721575-0.528387723152334i</v>
      </c>
      <c r="L266" t="str">
        <f t="shared" si="79"/>
        <v>0.23415916820718-0.0402314446338178i</v>
      </c>
      <c r="M266" t="str">
        <f t="shared" si="80"/>
        <v>4.79667064542293-0.568619167786152i</v>
      </c>
      <c r="N266" t="str">
        <f t="shared" si="81"/>
        <v>-0.165876092109541i</v>
      </c>
      <c r="O266" t="str">
        <f t="shared" si="82"/>
        <v>0.986274076637143-0.165116461182858i</v>
      </c>
      <c r="P266" t="str">
        <f t="shared" si="83"/>
        <v>0.0137259233628571+0.165116461182858i</v>
      </c>
      <c r="Q266" t="str">
        <f t="shared" si="84"/>
        <v>-0.0137259233628571+0.000759630926682991i</v>
      </c>
      <c r="R266" t="str">
        <f t="shared" si="85"/>
        <v>-0.333231370720201-12.0479759114272i</v>
      </c>
      <c r="S266" t="str">
        <f t="shared" si="86"/>
        <v>0.0171221896264913i</v>
      </c>
      <c r="T266" t="str">
        <f t="shared" si="87"/>
        <v>0.206287728170856-0.0057056507189669i</v>
      </c>
      <c r="U266" t="str">
        <f t="shared" si="88"/>
        <v>0.00005-0.018268473724965i</v>
      </c>
      <c r="V266" t="str">
        <f t="shared" si="89"/>
        <v>3.33333333333333E-06-0.0200953210974615i</v>
      </c>
      <c r="W266" t="str">
        <f t="shared" si="90"/>
        <v>0.0000144746568254218-0.00956921630088943i</v>
      </c>
      <c r="X266" t="str">
        <f t="shared" si="91"/>
        <v>0.00195949732135469-0.00914958761533648i</v>
      </c>
      <c r="Y266" t="str">
        <f t="shared" si="92"/>
        <v>0.009+0.0265401747375266i</v>
      </c>
      <c r="Z266" t="str">
        <f t="shared" si="93"/>
        <v>-4.56043967985137-4.45143619422249i</v>
      </c>
      <c r="AA266" t="str">
        <f t="shared" si="94"/>
        <v>363.117896791835-576.197359661771i</v>
      </c>
      <c r="AB266" t="str">
        <f t="shared" si="95"/>
        <v>0.502912010658616-0.0139098932381224i</v>
      </c>
      <c r="AC266" t="str">
        <f t="shared" si="96"/>
        <v>3.40439384683975-0.352686585546631i</v>
      </c>
      <c r="AD266" t="str">
        <f t="shared" si="97"/>
        <v>0.146574574934454+0.0110988900883293i</v>
      </c>
      <c r="AE266" t="str">
        <f t="shared" si="98"/>
        <v>-0.619038506533546-0.703083186777131i</v>
      </c>
      <c r="AF266" t="str">
        <f t="shared" si="99"/>
        <v>-7.30632731583123-0.90448782227283i</v>
      </c>
      <c r="AG266" t="str">
        <f t="shared" si="100"/>
        <v>1.21582078918549-0.291140952351555i</v>
      </c>
      <c r="AH266" t="str">
        <f t="shared" si="101"/>
        <v>1.96244230746425+5.15554270959484i</v>
      </c>
      <c r="AI266">
        <f t="shared" si="102"/>
        <v>14.833133760307252</v>
      </c>
      <c r="AJ266">
        <f t="shared" si="103"/>
        <v>69.160818818176679</v>
      </c>
      <c r="AK266"/>
      <c r="AL266"/>
      <c r="AM266"/>
      <c r="AN266"/>
    </row>
    <row r="267" spans="1:40" x14ac:dyDescent="0.3">
      <c r="A267"/>
      <c r="B267">
        <f t="shared" si="69"/>
        <v>13300</v>
      </c>
      <c r="C267" s="186" t="str">
        <f t="shared" si="72"/>
        <v>-0.00043205303977899+0.184136019396442i</v>
      </c>
      <c r="D267" s="158" t="str">
        <f t="shared" si="73"/>
        <v>-5.96031836364426+1.41170948203939i</v>
      </c>
      <c r="E267" t="str">
        <f t="shared" si="74"/>
        <v>2870</v>
      </c>
      <c r="F267" t="str">
        <f t="shared" si="75"/>
        <v>0.777000777000777</v>
      </c>
      <c r="G267" t="str">
        <f t="shared" si="70"/>
        <v>0.777000777000777</v>
      </c>
      <c r="H267" t="str">
        <f t="shared" si="76"/>
        <v>1.35564175545083+2.34158360710883i</v>
      </c>
      <c r="I267" t="str">
        <f t="shared" si="77"/>
        <v>52.2289778659303i</v>
      </c>
      <c r="J267" t="str">
        <f t="shared" si="71"/>
        <v>-1.33330757203287+11.2959162001143i</v>
      </c>
      <c r="K267" t="str">
        <f t="shared" si="78"/>
        <v>4.56017149941492-0.538257462451508i</v>
      </c>
      <c r="L267" t="str">
        <f t="shared" si="79"/>
        <v>0.234057099132757-0.0405185587203819i</v>
      </c>
      <c r="M267" t="str">
        <f t="shared" si="80"/>
        <v>4.79422859854768-0.57877602117189i</v>
      </c>
      <c r="N267" t="str">
        <f t="shared" si="81"/>
        <v>-0.167132729170977i</v>
      </c>
      <c r="O267" t="str">
        <f t="shared" si="82"/>
        <v>0.986065806496482-0.166355719043385i</v>
      </c>
      <c r="P267" t="str">
        <f t="shared" si="83"/>
        <v>0.013934193503518+0.166355719043385i</v>
      </c>
      <c r="Q267" t="str">
        <f t="shared" si="84"/>
        <v>-0.013934193503518+0.000777010127591987i</v>
      </c>
      <c r="R267" t="str">
        <f t="shared" si="85"/>
        <v>-0.333229819120675-11.957250482103i</v>
      </c>
      <c r="S267" t="str">
        <f t="shared" si="86"/>
        <v>0.0172519031842678i</v>
      </c>
      <c r="T267" t="str">
        <f t="shared" si="87"/>
        <v>0.20628532766728-0.00574884857758096i</v>
      </c>
      <c r="U267" t="str">
        <f t="shared" si="88"/>
        <v>0.00005-0.0181311167796645i</v>
      </c>
      <c r="V267" t="str">
        <f t="shared" si="89"/>
        <v>3.33333333333333E-06-0.019944228457631i</v>
      </c>
      <c r="W267" t="str">
        <f t="shared" si="90"/>
        <v>0.0000144746564918158-0.00949726754431167i</v>
      </c>
      <c r="X267" t="str">
        <f t="shared" si="91"/>
        <v>0.00193160062597812-0.00908667966652282i</v>
      </c>
      <c r="Y267" t="str">
        <f t="shared" si="92"/>
        <v>0.009+0.0267412366673563i</v>
      </c>
      <c r="Z267" t="str">
        <f t="shared" si="93"/>
        <v>-4.5230915890319-4.33242474484634i</v>
      </c>
      <c r="AA267" t="str">
        <f t="shared" si="94"/>
        <v>354.935865064449-573.222136063885i</v>
      </c>
      <c r="AB267" t="str">
        <f t="shared" si="95"/>
        <v>0.502906158434198-0.0140152059589729i</v>
      </c>
      <c r="AC267" t="str">
        <f t="shared" si="96"/>
        <v>3.40293542201014-0.358262126624429i</v>
      </c>
      <c r="AD267" t="str">
        <f t="shared" si="97"/>
        <v>0.146594739170764+0.0113149772984977i</v>
      </c>
      <c r="AE267" t="str">
        <f t="shared" si="98"/>
        <v>-0.614040144104223-0.686289354096633i</v>
      </c>
      <c r="AF267" t="str">
        <f t="shared" si="99"/>
        <v>-7.31596011909509-0.92987412506944i</v>
      </c>
      <c r="AG267" t="str">
        <f t="shared" si="100"/>
        <v>1.21183416818527-0.289655234928591i</v>
      </c>
      <c r="AH267" t="str">
        <f t="shared" si="101"/>
        <v>1.96520016060152+5.08409175317602i</v>
      </c>
      <c r="AI267">
        <f t="shared" si="102"/>
        <v>14.729026609535318</v>
      </c>
      <c r="AJ267">
        <f t="shared" si="103"/>
        <v>68.866534729214905</v>
      </c>
      <c r="AK267"/>
      <c r="AL267"/>
      <c r="AM267"/>
      <c r="AN267"/>
    </row>
    <row r="268" spans="1:40" x14ac:dyDescent="0.3">
      <c r="A268"/>
      <c r="B268">
        <f t="shared" si="69"/>
        <v>13400</v>
      </c>
      <c r="C268" s="186" t="str">
        <f t="shared" si="72"/>
        <v>-0.000425628583554663+0.182761884959682i</v>
      </c>
      <c r="D268" s="158" t="str">
        <f t="shared" si="73"/>
        <v>-5.96026910947988+1.40117445135756i</v>
      </c>
      <c r="E268" t="str">
        <f t="shared" si="74"/>
        <v>2870</v>
      </c>
      <c r="F268" t="str">
        <f t="shared" si="75"/>
        <v>0.777000777000777</v>
      </c>
      <c r="G268" t="str">
        <f t="shared" si="70"/>
        <v>0.777000777000777</v>
      </c>
      <c r="H268" t="str">
        <f t="shared" si="76"/>
        <v>1.36537369422424+2.35621684878555i</v>
      </c>
      <c r="I268" t="str">
        <f t="shared" si="77"/>
        <v>52.621676947629i</v>
      </c>
      <c r="J268" t="str">
        <f t="shared" si="71"/>
        <v>-1.36852681120596+11.380847900867i</v>
      </c>
      <c r="K268" t="str">
        <f t="shared" si="78"/>
        <v>4.55780030142789-0.548067417028875i</v>
      </c>
      <c r="L268" t="str">
        <f t="shared" si="79"/>
        <v>0.233954349679108-0.0408052884301511i</v>
      </c>
      <c r="M268" t="str">
        <f t="shared" si="80"/>
        <v>4.791754651107-0.588872705459026i</v>
      </c>
      <c r="N268" t="str">
        <f t="shared" si="81"/>
        <v>-0.168389366232413i</v>
      </c>
      <c r="O268" t="str">
        <f t="shared" si="82"/>
        <v>0.985855979223319-0.167594714205524i</v>
      </c>
      <c r="P268" t="str">
        <f t="shared" si="83"/>
        <v>0.014144020776681+0.167594714205524i</v>
      </c>
      <c r="Q268" t="str">
        <f t="shared" si="84"/>
        <v>-0.014144020776681+0.000794652026888998i</v>
      </c>
      <c r="R268" t="str">
        <f t="shared" si="85"/>
        <v>-0.333228255784241-11.8678781207071i</v>
      </c>
      <c r="S268" t="str">
        <f t="shared" si="86"/>
        <v>0.0173816167420442i</v>
      </c>
      <c r="T268" t="str">
        <f t="shared" si="87"/>
        <v>0.206282909035423-0.00579204582966155i</v>
      </c>
      <c r="U268" t="str">
        <f t="shared" si="88"/>
        <v>0.0000499999999999999-0.0179958099380252i</v>
      </c>
      <c r="V268" t="str">
        <f t="shared" si="89"/>
        <v>3.33333333333333E-06-0.0197953909318278i</v>
      </c>
      <c r="W268" t="str">
        <f t="shared" si="90"/>
        <v>0.0000144746561556917-0.00942639265155644i</v>
      </c>
      <c r="X268" t="str">
        <f t="shared" si="91"/>
        <v>0.00190429116635388-0.00902458767243539i</v>
      </c>
      <c r="Y268" t="str">
        <f t="shared" si="92"/>
        <v>0.009+0.0269422985971861i</v>
      </c>
      <c r="Z268" t="str">
        <f t="shared" si="93"/>
        <v>-4.48482643437385-4.21727585165732i</v>
      </c>
      <c r="AA268" t="str">
        <f t="shared" si="94"/>
        <v>346.995782234011-570.176458361729i</v>
      </c>
      <c r="AB268" t="str">
        <f t="shared" si="95"/>
        <v>0.502900262014566-0.0141205172011462i</v>
      </c>
      <c r="AC268" t="str">
        <f t="shared" si="96"/>
        <v>3.40145948238451-0.363806291843199i</v>
      </c>
      <c r="AD268" t="str">
        <f t="shared" si="97"/>
        <v>0.146615168940857+0.0115300517152412i</v>
      </c>
      <c r="AE268" t="str">
        <f t="shared" si="98"/>
        <v>-0.608918176679096-0.670026892183145i</v>
      </c>
      <c r="AF268" t="str">
        <f t="shared" si="99"/>
        <v>-7.32564280370412-0.95504239742799i</v>
      </c>
      <c r="AG268" t="str">
        <f t="shared" si="100"/>
        <v>1.20796541361434-0.288136211205926i</v>
      </c>
      <c r="AH268" t="str">
        <f t="shared" si="101"/>
        <v>1.96703367307513+5.01396308032939i</v>
      </c>
      <c r="AI268">
        <f t="shared" si="102"/>
        <v>14.625334652944726</v>
      </c>
      <c r="AJ268">
        <f t="shared" si="103"/>
        <v>68.579368688648515</v>
      </c>
      <c r="AK268"/>
      <c r="AL268"/>
      <c r="AM268"/>
      <c r="AN268"/>
    </row>
    <row r="269" spans="1:40" x14ac:dyDescent="0.3">
      <c r="A269"/>
      <c r="B269">
        <f t="shared" si="69"/>
        <v>13500</v>
      </c>
      <c r="C269" s="186" t="str">
        <f t="shared" si="72"/>
        <v>-0.000419346362585057+0.181408107741339i</v>
      </c>
      <c r="D269" s="158" t="str">
        <f t="shared" si="73"/>
        <v>-5.96022094578578+1.3907954926836i</v>
      </c>
      <c r="E269" t="str">
        <f t="shared" si="74"/>
        <v>2870</v>
      </c>
      <c r="F269" t="str">
        <f t="shared" si="75"/>
        <v>0.777000777000777</v>
      </c>
      <c r="G269" t="str">
        <f t="shared" si="70"/>
        <v>0.777000777000777</v>
      </c>
      <c r="H269" t="str">
        <f t="shared" si="76"/>
        <v>1.37515393468556+2.37079148359453i</v>
      </c>
      <c r="I269" t="str">
        <f t="shared" si="77"/>
        <v>53.0143760293278i</v>
      </c>
      <c r="J269" t="str">
        <f t="shared" si="71"/>
        <v>-1.40400986490469+11.4657796016198i</v>
      </c>
      <c r="K269" t="str">
        <f t="shared" si="78"/>
        <v>4.55539833659793-0.557818519575447i</v>
      </c>
      <c r="L269" t="str">
        <f t="shared" si="79"/>
        <v>0.233850921755059-0.0410916314417756i</v>
      </c>
      <c r="M269" t="str">
        <f t="shared" si="80"/>
        <v>4.78924925835299-0.598910151017223i</v>
      </c>
      <c r="N269" t="str">
        <f t="shared" si="81"/>
        <v>-0.169646003293849i</v>
      </c>
      <c r="O269" t="str">
        <f t="shared" si="82"/>
        <v>0.985644595148998-0.168833444712734i</v>
      </c>
      <c r="P269" t="str">
        <f t="shared" si="83"/>
        <v>0.014355404851002+0.168833444712734i</v>
      </c>
      <c r="Q269" t="str">
        <f t="shared" si="84"/>
        <v>-0.014355404851002+0.00081255858111498i</v>
      </c>
      <c r="R269" t="str">
        <f t="shared" si="85"/>
        <v>-0.333226680711764-11.7798287590475i</v>
      </c>
      <c r="S269" t="str">
        <f t="shared" si="86"/>
        <v>0.0175113302998207i</v>
      </c>
      <c r="T269" t="str">
        <f t="shared" si="87"/>
        <v>0.206280472275008-0.00583524247065659i</v>
      </c>
      <c r="U269" t="str">
        <f t="shared" si="88"/>
        <v>0.0000500000000000001-0.017862507642188i</v>
      </c>
      <c r="V269" t="str">
        <f t="shared" si="89"/>
        <v>3.33333333333333E-06-0.0196487584064069i</v>
      </c>
      <c r="W269" t="str">
        <f t="shared" si="90"/>
        <v>0.0000144746558170498-0.00935656775898324i</v>
      </c>
      <c r="X269" t="str">
        <f t="shared" si="91"/>
        <v>0.00187755282041935-0.00896329685182237i</v>
      </c>
      <c r="Y269" t="str">
        <f t="shared" si="92"/>
        <v>0.009+0.0271433605270158i</v>
      </c>
      <c r="Z269" t="str">
        <f t="shared" si="93"/>
        <v>-4.44577164199034-4.10586325123799i</v>
      </c>
      <c r="AA269" t="str">
        <f t="shared" si="94"/>
        <v>339.290483365242-567.068962458918i</v>
      </c>
      <c r="AB269" t="str">
        <f t="shared" si="95"/>
        <v>0.502894321399045-0.0142258269535447i</v>
      </c>
      <c r="AC269" t="str">
        <f t="shared" si="96"/>
        <v>3.39996626362121-0.369319545161528i</v>
      </c>
      <c r="AD269" t="str">
        <f t="shared" si="97"/>
        <v>0.146635861695835+0.0117441349990931i</v>
      </c>
      <c r="AE269" t="str">
        <f t="shared" si="98"/>
        <v>-0.603689743315807-0.654278538189218i</v>
      </c>
      <c r="AF269" t="str">
        <f t="shared" si="99"/>
        <v>-7.33537488047134-0.97999599091093i</v>
      </c>
      <c r="AG269" t="str">
        <f t="shared" si="100"/>
        <v>1.20421103036939-0.286588061212291i</v>
      </c>
      <c r="AH269" t="str">
        <f t="shared" si="101"/>
        <v>1.96799500107523+4.9451430054375i</v>
      </c>
      <c r="AI269">
        <f t="shared" si="102"/>
        <v>14.522073845888075</v>
      </c>
      <c r="AJ269">
        <f t="shared" si="103"/>
        <v>68.299163920378646</v>
      </c>
      <c r="AK269"/>
      <c r="AL269"/>
      <c r="AM269"/>
      <c r="AN269"/>
    </row>
    <row r="270" spans="1:40" x14ac:dyDescent="0.3">
      <c r="A270"/>
      <c r="B270">
        <f t="shared" si="69"/>
        <v>13600</v>
      </c>
      <c r="C270" s="186" t="str">
        <f t="shared" si="72"/>
        <v>-0.000413202208935547+0.180074238694688i</v>
      </c>
      <c r="D270" s="158" t="str">
        <f t="shared" si="73"/>
        <v>-5.9601738406078+1.38056916332594i</v>
      </c>
      <c r="E270" t="str">
        <f t="shared" si="74"/>
        <v>2870</v>
      </c>
      <c r="F270" t="str">
        <f t="shared" si="75"/>
        <v>0.777000777000777</v>
      </c>
      <c r="G270" t="str">
        <f t="shared" si="70"/>
        <v>0.777000777000777</v>
      </c>
      <c r="H270" t="str">
        <f t="shared" si="76"/>
        <v>1.38498202039142+2.38530732045529i</v>
      </c>
      <c r="I270" t="str">
        <f t="shared" si="77"/>
        <v>53.4070751110265i</v>
      </c>
      <c r="J270" t="str">
        <f t="shared" si="71"/>
        <v>-1.43975673312906+11.5507113023725i</v>
      </c>
      <c r="K270" t="str">
        <f t="shared" si="78"/>
        <v>4.55296604504033-0.567511675034972i</v>
      </c>
      <c r="L270" t="str">
        <f t="shared" si="79"/>
        <v>0.23374681727945-0.0413775854456168i</v>
      </c>
      <c r="M270" t="str">
        <f t="shared" si="80"/>
        <v>4.78671286231978-0.608889260480589i</v>
      </c>
      <c r="N270" t="str">
        <f t="shared" si="81"/>
        <v>-0.170902640355285i</v>
      </c>
      <c r="O270" t="str">
        <f t="shared" si="82"/>
        <v>0.985431654607325-0.170071908608889i</v>
      </c>
      <c r="P270" t="str">
        <f t="shared" si="83"/>
        <v>0.014568345392675+0.170071908608889i</v>
      </c>
      <c r="Q270" t="str">
        <f t="shared" si="84"/>
        <v>-0.014568345392675+0.000830731746396002i</v>
      </c>
      <c r="R270" t="str">
        <f t="shared" si="85"/>
        <v>-0.333225093901238-11.693073213293i</v>
      </c>
      <c r="S270" t="str">
        <f t="shared" si="86"/>
        <v>0.0176410438575971i</v>
      </c>
      <c r="T270" t="str">
        <f t="shared" si="87"/>
        <v>0.206278017385796-0.00587843849596365i</v>
      </c>
      <c r="U270" t="str">
        <f t="shared" si="88"/>
        <v>0.00005-0.0177311656742308i</v>
      </c>
      <c r="V270" t="str">
        <f t="shared" si="89"/>
        <v>3.33333333333333E-06-0.0195042822416539i</v>
      </c>
      <c r="W270" t="str">
        <f t="shared" si="90"/>
        <v>0.0000144746554758901-0.00928776970482334i</v>
      </c>
      <c r="X270" t="str">
        <f t="shared" si="91"/>
        <v>0.00185137000696501-0.00890279274658137i</v>
      </c>
      <c r="Y270" t="str">
        <f t="shared" si="92"/>
        <v>0.009+0.0273444224568456i</v>
      </c>
      <c r="Z270" t="str">
        <f t="shared" si="93"/>
        <v>-4.40604431049958-3.99806298771888i</v>
      </c>
      <c r="AA270" t="str">
        <f t="shared" si="94"/>
        <v>331.812882212523-563.907626680432i</v>
      </c>
      <c r="AB270" t="str">
        <f t="shared" si="95"/>
        <v>0.502888336587052-0.014331135204948i</v>
      </c>
      <c r="AC270" t="str">
        <f t="shared" si="96"/>
        <v>3.39845599473505-0.374802336585972i</v>
      </c>
      <c r="AD270" t="str">
        <f t="shared" si="97"/>
        <v>0.146656814978853+0.0119572481704447i</v>
      </c>
      <c r="AE270" t="str">
        <f t="shared" si="98"/>
        <v>-0.598370593888342-0.639027349134308i</v>
      </c>
      <c r="AF270" t="str">
        <f t="shared" si="99"/>
        <v>-7.34515586099922-1.00473815712935i</v>
      </c>
      <c r="AG270" t="str">
        <f t="shared" si="100"/>
        <v>1.20056756216023-0.285014645522743i</v>
      </c>
      <c r="AH270" t="str">
        <f t="shared" si="101"/>
        <v>1.96813408774802+4.87761661279635i</v>
      </c>
      <c r="AI270">
        <f t="shared" si="102"/>
        <v>14.41925896088097</v>
      </c>
      <c r="AJ270">
        <f t="shared" si="103"/>
        <v>68.025764776566078</v>
      </c>
      <c r="AK270"/>
      <c r="AL270"/>
      <c r="AM270"/>
      <c r="AN270"/>
    </row>
    <row r="271" spans="1:40" x14ac:dyDescent="0.3">
      <c r="A271"/>
      <c r="B271">
        <f t="shared" si="69"/>
        <v>13700</v>
      </c>
      <c r="C271" s="186" t="str">
        <f t="shared" si="72"/>
        <v>-0.000407192106227091+0.178759841883514i</v>
      </c>
      <c r="D271" s="158" t="str">
        <f t="shared" si="73"/>
        <v>-5.9601277631537+1.37049212110694i</v>
      </c>
      <c r="E271" t="str">
        <f t="shared" si="74"/>
        <v>2870</v>
      </c>
      <c r="F271" t="str">
        <f t="shared" si="75"/>
        <v>0.777000777000777</v>
      </c>
      <c r="G271" t="str">
        <f t="shared" si="70"/>
        <v>0.777000777000777</v>
      </c>
      <c r="H271" t="str">
        <f t="shared" si="76"/>
        <v>1.39485749451841+2.39976417264375i</v>
      </c>
      <c r="I271" t="str">
        <f t="shared" si="77"/>
        <v>53.7997741927252i</v>
      </c>
      <c r="J271" t="str">
        <f t="shared" si="71"/>
        <v>-1.47576741587908+11.6356430031251i</v>
      </c>
      <c r="K271" t="str">
        <f t="shared" si="78"/>
        <v>4.55050385421809-0.577147761587699i</v>
      </c>
      <c r="L271" t="str">
        <f t="shared" si="79"/>
        <v>0.233642038181045-0.0416631481437965i</v>
      </c>
      <c r="M271" t="str">
        <f t="shared" si="80"/>
        <v>4.78414589239913-0.618810909731495i</v>
      </c>
      <c r="N271" t="str">
        <f t="shared" si="81"/>
        <v>-0.172159277416721i</v>
      </c>
      <c r="O271" t="str">
        <f t="shared" si="82"/>
        <v>0.985217157934561-0.171310103938287i</v>
      </c>
      <c r="P271" t="str">
        <f t="shared" si="83"/>
        <v>0.014782842065439+0.171310103938287i</v>
      </c>
      <c r="Q271" t="str">
        <f t="shared" si="84"/>
        <v>-0.014782842065439+0.000849173478433995i</v>
      </c>
      <c r="R271" t="str">
        <f t="shared" si="85"/>
        <v>-0.333223495353463-11.6075831516933i</v>
      </c>
      <c r="S271" t="str">
        <f t="shared" si="86"/>
        <v>0.0177707574153736i</v>
      </c>
      <c r="T271" t="str">
        <f t="shared" si="87"/>
        <v>0.206275544367519-0.00592163390102926i</v>
      </c>
      <c r="U271" t="str">
        <f t="shared" si="88"/>
        <v>0.00005-0.0176017411072656i</v>
      </c>
      <c r="V271" t="str">
        <f t="shared" si="89"/>
        <v>3.33333333333333E-06-0.0193619152179921i</v>
      </c>
      <c r="W271" t="str">
        <f t="shared" si="90"/>
        <v>0.0000144746551322129-0.00921997600356401i</v>
      </c>
      <c r="X271" t="str">
        <f t="shared" si="91"/>
        <v>0.00182572766437175-0.00884306121432087i</v>
      </c>
      <c r="Y271" t="str">
        <f t="shared" si="92"/>
        <v>0.009+0.0275454843866753i</v>
      </c>
      <c r="Z271" t="str">
        <f t="shared" si="93"/>
        <v>-4.36575193744147-3.89375366790941i</v>
      </c>
      <c r="AA271" t="str">
        <f t="shared" si="94"/>
        <v>324.555991864077-560.699815398272i</v>
      </c>
      <c r="AB271" t="str">
        <f t="shared" si="95"/>
        <v>0.502882307577934-0.0144364419442552i</v>
      </c>
      <c r="AC271" t="str">
        <f t="shared" si="96"/>
        <v>3.39692889838636-0.380255102668642i</v>
      </c>
      <c r="AD271" t="str">
        <f t="shared" si="97"/>
        <v>0.146678026421095+0.0121694116327749i</v>
      </c>
      <c r="AE271" t="str">
        <f t="shared" si="98"/>
        <v>-0.59297518684657-0.624256735792163i</v>
      </c>
      <c r="AF271" t="str">
        <f t="shared" si="99"/>
        <v>-7.35498525767211-1.02927205153681i</v>
      </c>
      <c r="AG271" t="str">
        <f t="shared" si="100"/>
        <v>1.19703160152487-0.283419526485376i</v>
      </c>
      <c r="AH271" t="str">
        <f t="shared" si="101"/>
        <v>1.9674987109015+4.81136790498885i</v>
      </c>
      <c r="AI271">
        <f t="shared" si="102"/>
        <v>14.316903641907697</v>
      </c>
      <c r="AJ271">
        <f t="shared" si="103"/>
        <v>67.759016969951801</v>
      </c>
      <c r="AK271"/>
      <c r="AL271"/>
      <c r="AM271"/>
      <c r="AN271"/>
    </row>
    <row r="272" spans="1:40" x14ac:dyDescent="0.3">
      <c r="A272"/>
      <c r="B272">
        <f t="shared" si="69"/>
        <v>13800</v>
      </c>
      <c r="C272" s="186" t="str">
        <f t="shared" si="72"/>
        <v>-0.000401312183070938+0.177464494007104i</v>
      </c>
      <c r="D272" s="158" t="str">
        <f t="shared" si="73"/>
        <v>-5.96008268374284+1.36056112072113i</v>
      </c>
      <c r="E272" t="str">
        <f t="shared" si="74"/>
        <v>2870</v>
      </c>
      <c r="F272" t="str">
        <f t="shared" si="75"/>
        <v>0.777000777000777</v>
      </c>
      <c r="G272" t="str">
        <f t="shared" si="70"/>
        <v>0.777000777000777</v>
      </c>
      <c r="H272" t="str">
        <f t="shared" si="76"/>
        <v>1.40477989990796+2.41416185777853i</v>
      </c>
      <c r="I272" t="str">
        <f t="shared" si="77"/>
        <v>54.1924732744239i</v>
      </c>
      <c r="J272" t="str">
        <f t="shared" si="71"/>
        <v>-1.51204191315473+11.7205747038779i</v>
      </c>
      <c r="K272" t="str">
        <f t="shared" si="78"/>
        <v>4.54801217948905-0.586727631593898i</v>
      </c>
      <c r="L272" t="str">
        <f t="shared" si="79"/>
        <v>0.233536586398456-0.041948317250246i</v>
      </c>
      <c r="M272" t="str">
        <f t="shared" si="80"/>
        <v>4.78154876588751-0.628675948844144i</v>
      </c>
      <c r="N272" t="str">
        <f t="shared" si="81"/>
        <v>-0.173415914478157i</v>
      </c>
      <c r="O272" t="str">
        <f t="shared" si="82"/>
        <v>0.985001105469426-0.172548028745647i</v>
      </c>
      <c r="P272" t="str">
        <f t="shared" si="83"/>
        <v>0.014998894530574+0.172548028745647i</v>
      </c>
      <c r="Q272" t="str">
        <f t="shared" si="84"/>
        <v>-0.014998894530574+0.000867885732509982i</v>
      </c>
      <c r="R272" t="str">
        <f t="shared" si="85"/>
        <v>-0.333221885066535-11.5233310637089i</v>
      </c>
      <c r="S272" t="str">
        <f t="shared" si="86"/>
        <v>0.01790047097315i</v>
      </c>
      <c r="T272" t="str">
        <f t="shared" si="87"/>
        <v>0.206273053219919-0.00596482868125184i</v>
      </c>
      <c r="U272" t="str">
        <f t="shared" si="88"/>
        <v>0.0000499999999999999-0.0174741922586622i</v>
      </c>
      <c r="V272" t="str">
        <f t="shared" si="89"/>
        <v>3.33333333333333E-06-0.0192216114845284i</v>
      </c>
      <c r="W272" t="str">
        <f t="shared" si="90"/>
        <v>0.0000144746547860177-0.0091531648214466i</v>
      </c>
      <c r="X272" t="str">
        <f t="shared" si="91"/>
        <v>0.00180061123029897-0.00878408842105152i</v>
      </c>
      <c r="Y272" t="str">
        <f t="shared" si="92"/>
        <v>0.009+0.0277465463165051i</v>
      </c>
      <c r="Z272" t="str">
        <f t="shared" si="93"/>
        <v>-4.32499310384522-3.79281666485786i</v>
      </c>
      <c r="AA272" t="str">
        <f t="shared" si="94"/>
        <v>317.512941892993-557.452320385094i</v>
      </c>
      <c r="AB272" t="str">
        <f t="shared" si="95"/>
        <v>0.502876234371062-0.0145417471602479i</v>
      </c>
      <c r="AC272" t="str">
        <f t="shared" si="96"/>
        <v>3.39538519115729-0.385678266982329i</v>
      </c>
      <c r="AD272" t="str">
        <f t="shared" si="97"/>
        <v>0.146699493737966+0.0123806451949176i</v>
      </c>
      <c r="AE272" t="str">
        <f t="shared" si="98"/>
        <v>-0.587516781337312-0.609950489664742i</v>
      </c>
      <c r="AF272" t="str">
        <f t="shared" si="99"/>
        <v>-7.3648625836508-1.0536007370574i</v>
      </c>
      <c r="AG272" t="str">
        <f t="shared" si="100"/>
        <v>1.19359979814627-0.281805988340737i</v>
      </c>
      <c r="AH272" t="str">
        <f t="shared" si="101"/>
        <v>1.96613453530207+4.74637994057312i</v>
      </c>
      <c r="AI272">
        <f t="shared" si="102"/>
        <v>14.215020457406593</v>
      </c>
      <c r="AJ272">
        <f t="shared" si="103"/>
        <v>67.498767780310345</v>
      </c>
      <c r="AK272"/>
      <c r="AL272"/>
      <c r="AM272"/>
      <c r="AN272"/>
    </row>
    <row r="273" spans="1:40" x14ac:dyDescent="0.3">
      <c r="A273"/>
      <c r="B273">
        <f t="shared" si="69"/>
        <v>13900</v>
      </c>
      <c r="C273" s="186" t="str">
        <f t="shared" si="72"/>
        <v>-0.000395558706832739+0.176187783945749i</v>
      </c>
      <c r="D273" s="158" t="str">
        <f t="shared" si="73"/>
        <v>-5.96003857375835+1.35077301025074i</v>
      </c>
      <c r="E273" t="str">
        <f t="shared" si="74"/>
        <v>2870</v>
      </c>
      <c r="F273" t="str">
        <f t="shared" si="75"/>
        <v>0.777000777000777</v>
      </c>
      <c r="G273" t="str">
        <f t="shared" si="70"/>
        <v>0.777000777000777</v>
      </c>
      <c r="H273" t="str">
        <f t="shared" si="76"/>
        <v>1.41474877911121+2.42850019780684i</v>
      </c>
      <c r="I273" t="str">
        <f t="shared" si="77"/>
        <v>54.5851723561227i</v>
      </c>
      <c r="J273" t="str">
        <f t="shared" si="71"/>
        <v>-1.54858022495603+11.8055064046306i</v>
      </c>
      <c r="K273" t="str">
        <f t="shared" si="78"/>
        <v>4.54549142462621-0.596252112499161i</v>
      </c>
      <c r="L273" t="str">
        <f t="shared" si="79"/>
        <v>0.233430463880047-0.0422330904907557i</v>
      </c>
      <c r="M273" t="str">
        <f t="shared" si="80"/>
        <v>4.77892188850626-0.638485202989917i</v>
      </c>
      <c r="N273" t="str">
        <f t="shared" si="81"/>
        <v>-0.174672551539592i</v>
      </c>
      <c r="O273" t="str">
        <f t="shared" si="82"/>
        <v>0.984783497553097-0.173785681076117i</v>
      </c>
      <c r="P273" t="str">
        <f t="shared" si="83"/>
        <v>0.015216502446903+0.173785681076117i</v>
      </c>
      <c r="Q273" t="str">
        <f t="shared" si="84"/>
        <v>-0.015216502446903+0.000886870463474992i</v>
      </c>
      <c r="R273" t="str">
        <f t="shared" si="85"/>
        <v>-0.333220263040732-11.4402902304708i</v>
      </c>
      <c r="S273" t="str">
        <f t="shared" si="86"/>
        <v>0.0180301845309265i</v>
      </c>
      <c r="T273" t="str">
        <f t="shared" si="87"/>
        <v>0.206270543942744-0.00600802283206826i</v>
      </c>
      <c r="U273" t="str">
        <f t="shared" si="88"/>
        <v>0.0000500000000000001-0.0173484786452905i</v>
      </c>
      <c r="V273" t="str">
        <f t="shared" si="89"/>
        <v>3.33333333333333E-06-0.0190833265098196i</v>
      </c>
      <c r="W273" t="str">
        <f t="shared" si="90"/>
        <v>0.000014474654437305-0.00908731495302197i</v>
      </c>
      <c r="X273" t="str">
        <f t="shared" si="91"/>
        <v>0.00177600662227633-0.00872586083401047i</v>
      </c>
      <c r="Y273" t="str">
        <f t="shared" si="92"/>
        <v>0.009+0.0279476082463348i</v>
      </c>
      <c r="Z273" t="str">
        <f t="shared" si="93"/>
        <v>-4.28385811785411-3.69513627638331i</v>
      </c>
      <c r="AA273" t="str">
        <f t="shared" si="94"/>
        <v>310.676992429435-554.171399909342i</v>
      </c>
      <c r="AB273" t="str">
        <f t="shared" si="95"/>
        <v>0.502870116965821-0.0146470508418018i</v>
      </c>
      <c r="AC273" t="str">
        <f t="shared" si="96"/>
        <v>3.39382508381373-0.391072240578436i</v>
      </c>
      <c r="AD273" t="str">
        <f t="shared" si="97"/>
        <v>0.146721214725464+0.012590968092338i</v>
      </c>
      <c r="AE273" t="str">
        <f t="shared" si="98"/>
        <v>-0.582007523810312-0.596092803921091i</v>
      </c>
      <c r="AF273" t="str">
        <f t="shared" si="99"/>
        <v>-7.37478735286956-1.0777271875561i</v>
      </c>
      <c r="AG273" t="str">
        <f t="shared" si="100"/>
        <v>1.19026886567221-0.280177056240827i</v>
      </c>
      <c r="AH273" t="str">
        <f t="shared" si="101"/>
        <v>1.96408516867595+4.68263496154255i</v>
      </c>
      <c r="AI273">
        <f t="shared" si="102"/>
        <v>14.113620951836518</v>
      </c>
      <c r="AJ273">
        <f t="shared" si="103"/>
        <v>67.244866236901927</v>
      </c>
      <c r="AK273"/>
      <c r="AL273"/>
      <c r="AM273"/>
      <c r="AN273"/>
    </row>
    <row r="274" spans="1:40" x14ac:dyDescent="0.3">
      <c r="A274"/>
      <c r="B274">
        <f t="shared" ref="B274:B337" si="104">B273+100</f>
        <v>14000</v>
      </c>
      <c r="C274" s="186" t="str">
        <f t="shared" si="72"/>
        <v>-0.00038992807770735+0.174929312325723i</v>
      </c>
      <c r="D274" s="158" t="str">
        <f t="shared" si="73"/>
        <v>-5.95999540560171+1.34112472783054i</v>
      </c>
      <c r="E274" t="str">
        <f t="shared" si="74"/>
        <v>2870</v>
      </c>
      <c r="F274" t="str">
        <f t="shared" si="75"/>
        <v>0.777000777000777</v>
      </c>
      <c r="G274" t="str">
        <f t="shared" si="70"/>
        <v>0.777000777000777</v>
      </c>
      <c r="H274" t="str">
        <f t="shared" si="76"/>
        <v>1.4247636744334+2.44277901899016i</v>
      </c>
      <c r="I274" t="str">
        <f t="shared" si="77"/>
        <v>54.9778714378214i</v>
      </c>
      <c r="J274" t="str">
        <f t="shared" si="71"/>
        <v>-1.58538235128296+11.8904381053834i</v>
      </c>
      <c r="K274" t="str">
        <f t="shared" si="78"/>
        <v>4.54294198231175-0.605722007702864i</v>
      </c>
      <c r="L274" t="str">
        <f t="shared" si="79"/>
        <v>0.233323672583856-0.0425174656030222i</v>
      </c>
      <c r="M274" t="str">
        <f t="shared" si="80"/>
        <v>4.77626565489561-0.648239473305886i</v>
      </c>
      <c r="N274" t="str">
        <f t="shared" si="81"/>
        <v>-0.175929188601028i</v>
      </c>
      <c r="O274" t="str">
        <f t="shared" si="82"/>
        <v>0.984564334529205-0.175023058975276i</v>
      </c>
      <c r="P274" t="str">
        <f t="shared" si="83"/>
        <v>0.015435665470795+0.175023058975276i</v>
      </c>
      <c r="Q274" t="str">
        <f t="shared" si="84"/>
        <v>-0.015435665470795+0.000906129625751984i</v>
      </c>
      <c r="R274" t="str">
        <f t="shared" si="85"/>
        <v>-0.333218629274823-11.3584346965045i</v>
      </c>
      <c r="S274" t="str">
        <f t="shared" si="86"/>
        <v>0.0181598980887029i</v>
      </c>
      <c r="T274" t="str">
        <f t="shared" si="87"/>
        <v>0.206268016535709-0.00605121634888806i</v>
      </c>
      <c r="U274" t="str">
        <f t="shared" si="88"/>
        <v>0.00005-0.0172245609406813i</v>
      </c>
      <c r="V274" t="str">
        <f t="shared" si="89"/>
        <v>3.33333333333333E-06-0.0189470170347495i</v>
      </c>
      <c r="W274" t="str">
        <f t="shared" si="90"/>
        <v>0.0000144746540860744-0.00902240579871101i</v>
      </c>
      <c r="X274" t="str">
        <f t="shared" si="91"/>
        <v>0.00175190021915448-0.00866836521462131i</v>
      </c>
      <c r="Y274" t="str">
        <f t="shared" si="92"/>
        <v>0.009+0.0281486701761645i</v>
      </c>
      <c r="Z274" t="str">
        <f t="shared" si="93"/>
        <v>-4.24242961859949-3.60059984443764i</v>
      </c>
      <c r="AA274" t="str">
        <f t="shared" si="94"/>
        <v>304.04154552754-550.862815607599i</v>
      </c>
      <c r="AB274" t="str">
        <f t="shared" si="95"/>
        <v>0.502863955361517-0.0147523529777256i</v>
      </c>
      <c r="AC274" t="str">
        <f t="shared" si="96"/>
        <v>3.39224878155387-0.396437422424472i</v>
      </c>
      <c r="AD274" t="str">
        <f t="shared" si="97"/>
        <v>0.146743187256728+0.012800399007526i</v>
      </c>
      <c r="AE274" t="str">
        <f t="shared" si="98"/>
        <v>-0.576458529270398-0.582668289088278i</v>
      </c>
      <c r="AF274" t="str">
        <f t="shared" si="99"/>
        <v>-7.38475908003511-1.10165429115962i</v>
      </c>
      <c r="AG274" t="str">
        <f t="shared" si="100"/>
        <v>1.18703558722024-0.278535514185202i</v>
      </c>
      <c r="AH274" t="str">
        <f t="shared" si="101"/>
        <v>1.96139222061886+4.62011451103266i</v>
      </c>
      <c r="AI274">
        <f t="shared" si="102"/>
        <v>14.012715695742557</v>
      </c>
      <c r="AJ274">
        <f t="shared" si="103"/>
        <v>66.997163278744267</v>
      </c>
      <c r="AK274"/>
      <c r="AL274"/>
      <c r="AM274"/>
      <c r="AN274"/>
    </row>
    <row r="275" spans="1:40" x14ac:dyDescent="0.3">
      <c r="A275"/>
      <c r="B275">
        <f t="shared" si="104"/>
        <v>14100</v>
      </c>
      <c r="C275" s="186" t="str">
        <f t="shared" si="72"/>
        <v>-0.000384416823086731+0.173688691102768i</v>
      </c>
      <c r="D275" s="158" t="str">
        <f t="shared" si="73"/>
        <v>-5.95995315264963+1.33161329845456i</v>
      </c>
      <c r="E275" t="str">
        <f t="shared" si="74"/>
        <v>2870</v>
      </c>
      <c r="F275" t="str">
        <f t="shared" si="75"/>
        <v>0.777000777000777</v>
      </c>
      <c r="G275" t="str">
        <f t="shared" si="70"/>
        <v>0.777000777000777</v>
      </c>
      <c r="H275" t="str">
        <f t="shared" si="76"/>
        <v>1.43482412797805+2.45699815188946i</v>
      </c>
      <c r="I275" t="str">
        <f t="shared" si="77"/>
        <v>55.3705705195201i</v>
      </c>
      <c r="J275" t="str">
        <f t="shared" si="71"/>
        <v>-1.62244829213554+11.9753698061361i</v>
      </c>
      <c r="K275" t="str">
        <f t="shared" si="78"/>
        <v>4.5403642346075-0.615138097392006i</v>
      </c>
      <c r="L275" t="str">
        <f t="shared" si="79"/>
        <v>0.233216214477503-0.0428014403366954i</v>
      </c>
      <c r="M275" t="str">
        <f t="shared" si="80"/>
        <v>4.773580449085-0.657939537728701i</v>
      </c>
      <c r="N275" t="str">
        <f t="shared" si="81"/>
        <v>-0.177185825662464i</v>
      </c>
      <c r="O275" t="str">
        <f t="shared" si="82"/>
        <v>0.98434361674384-0.176260160489135i</v>
      </c>
      <c r="P275" t="str">
        <f t="shared" si="83"/>
        <v>0.01565638325616+0.176260160489135i</v>
      </c>
      <c r="Q275" t="str">
        <f t="shared" si="84"/>
        <v>-0.01565638325616+0.000925665173328982i</v>
      </c>
      <c r="R275" t="str">
        <f t="shared" si="85"/>
        <v>-0.333216983768487-11.2777392426632i</v>
      </c>
      <c r="S275" t="str">
        <f t="shared" si="86"/>
        <v>0.0182896116464794i</v>
      </c>
      <c r="T275" t="str">
        <f t="shared" si="87"/>
        <v>0.206265470998571-0.00609440922713686i</v>
      </c>
      <c r="U275" t="str">
        <f t="shared" si="88"/>
        <v>0.00005-0.0171024009340098i</v>
      </c>
      <c r="V275" t="str">
        <f t="shared" si="89"/>
        <v>3.33333333333333E-06-0.0188126410274108i</v>
      </c>
      <c r="W275" t="str">
        <f t="shared" si="90"/>
        <v>0.0000144746537323259-0.00895841734331977i</v>
      </c>
      <c r="X275" t="str">
        <f t="shared" si="91"/>
        <v>0.00172827884337234-0.00861158861159095i</v>
      </c>
      <c r="Y275" t="str">
        <f t="shared" si="92"/>
        <v>0.009+0.0283497321059943i</v>
      </c>
      <c r="Z275" t="str">
        <f t="shared" si="93"/>
        <v>-4.20078314173325-3.50909784052911i</v>
      </c>
      <c r="AA275" t="str">
        <f t="shared" si="94"/>
        <v>297.600154162831-547.531867187756i</v>
      </c>
      <c r="AB275" t="str">
        <f t="shared" si="95"/>
        <v>0.502857749557558-0.0148576535568674i</v>
      </c>
      <c r="AC275" t="str">
        <f t="shared" si="96"/>
        <v>3.3906564842459-0.401774199825535i</v>
      </c>
      <c r="AD275" t="str">
        <f t="shared" si="97"/>
        <v>0.146765409278788+0.0130089560895152i</v>
      </c>
      <c r="AE275" t="str">
        <f t="shared" si="98"/>
        <v>-0.570879957366656-0.569661984196948i</v>
      </c>
      <c r="AF275" t="str">
        <f t="shared" si="99"/>
        <v>-7.39477728062768-1.1253848534349i</v>
      </c>
      <c r="AG275" t="str">
        <f t="shared" si="100"/>
        <v>1.18389681973088-0.276883921900575i</v>
      </c>
      <c r="AH275" t="str">
        <f t="shared" si="101"/>
        <v>1.95809536370938+4.5587995417649i</v>
      </c>
      <c r="AI275">
        <f t="shared" si="102"/>
        <v>13.912314334266496</v>
      </c>
      <c r="AJ275">
        <f t="shared" si="103"/>
        <v>66.755511894406027</v>
      </c>
      <c r="AK275"/>
      <c r="AL275"/>
      <c r="AM275"/>
      <c r="AN275"/>
    </row>
    <row r="276" spans="1:40" x14ac:dyDescent="0.3">
      <c r="A276"/>
      <c r="B276">
        <f t="shared" si="104"/>
        <v>14200</v>
      </c>
      <c r="C276" s="186" t="str">
        <f t="shared" si="72"/>
        <v>-0.00037902159220449+0.172465543163183i</v>
      </c>
      <c r="D276" s="158" t="str">
        <f t="shared" si="73"/>
        <v>-5.95991178921286+1.32223583091774i</v>
      </c>
      <c r="E276" t="str">
        <f t="shared" si="74"/>
        <v>2870</v>
      </c>
      <c r="F276" t="str">
        <f t="shared" si="75"/>
        <v>0.777000777000777</v>
      </c>
      <c r="G276" t="str">
        <f t="shared" si="70"/>
        <v>0.777000777000777</v>
      </c>
      <c r="H276" t="str">
        <f t="shared" si="76"/>
        <v>1.44492968169068+2.47115743135006i</v>
      </c>
      <c r="I276" t="str">
        <f t="shared" si="77"/>
        <v>55.7632696012188i</v>
      </c>
      <c r="J276" t="str">
        <f t="shared" si="71"/>
        <v>-1.65977804751376+12.0603015068889i</v>
      </c>
      <c r="K276" t="str">
        <f t="shared" si="78"/>
        <v>4.53775855340202-0.624501139341529i</v>
      </c>
      <c r="L276" t="str">
        <f t="shared" si="79"/>
        <v>0.23310809153811-0.043085012453425i</v>
      </c>
      <c r="M276" t="str">
        <f t="shared" si="80"/>
        <v>4.77086664494013-0.667586151794954i</v>
      </c>
      <c r="N276" t="str">
        <f t="shared" si="81"/>
        <v>-0.1784424627239i</v>
      </c>
      <c r="O276" t="str">
        <f t="shared" si="82"/>
        <v>0.984121344545545-0.177496983664141i</v>
      </c>
      <c r="P276" t="str">
        <f t="shared" si="83"/>
        <v>0.015878655454455+0.177496983664141i</v>
      </c>
      <c r="Q276" t="str">
        <f t="shared" si="84"/>
        <v>-0.015878655454455+0.000945479059759002i</v>
      </c>
      <c r="R276" t="str">
        <f t="shared" si="85"/>
        <v>-0.333215326520536-11.198179360197i</v>
      </c>
      <c r="S276" t="str">
        <f t="shared" si="86"/>
        <v>0.0184193252042558i</v>
      </c>
      <c r="T276" t="str">
        <f t="shared" si="87"/>
        <v>0.206262907331054-0.00613760146222403i</v>
      </c>
      <c r="U276" t="str">
        <f t="shared" si="88"/>
        <v>0.0000499999999999999-0.0169819614908126i</v>
      </c>
      <c r="V276" t="str">
        <f t="shared" si="89"/>
        <v>3.33333333333333E-06-0.0186801576398938i</v>
      </c>
      <c r="W276" t="str">
        <f t="shared" si="90"/>
        <v>0.0000144746533760597-0.00889533013546267i</v>
      </c>
      <c r="X276" t="str">
        <f t="shared" si="91"/>
        <v>0.00170512974400096-0.00855551835414457i</v>
      </c>
      <c r="Y276" t="str">
        <f t="shared" si="92"/>
        <v>0.009+0.028550794035824i</v>
      </c>
      <c r="Z276" t="str">
        <f t="shared" si="93"/>
        <v>-4.15898764817756-3.4205239218641i</v>
      </c>
      <c r="AA276" t="str">
        <f t="shared" si="94"/>
        <v>291.346529161075-544.183425029547i</v>
      </c>
      <c r="AB276" t="str">
        <f t="shared" si="95"/>
        <v>0.50285149955327-0.0149629525680357i</v>
      </c>
      <c r="AC276" t="str">
        <f t="shared" si="96"/>
        <v>3.38904838665244-0.407082948827752i</v>
      </c>
      <c r="AD276" t="str">
        <f t="shared" si="97"/>
        <v>0.146787878809428+0.0132166569725847i</v>
      </c>
      <c r="AE276" t="str">
        <f t="shared" si="98"/>
        <v>-0.565281083528797-0.557059364006515i</v>
      </c>
      <c r="AF276" t="str">
        <f t="shared" si="99"/>
        <v>-7.40484147090354-1.14892160043232i</v>
      </c>
      <c r="AG276" t="str">
        <f t="shared" si="100"/>
        <v>1.18084949731563-0.275224630696287i</v>
      </c>
      <c r="AH276" t="str">
        <f t="shared" si="101"/>
        <v>1.95423239619867+4.49867051571534i</v>
      </c>
      <c r="AI276">
        <f t="shared" si="102"/>
        <v>13.812425634050992</v>
      </c>
      <c r="AJ276">
        <f t="shared" si="103"/>
        <v>66.519767242941569</v>
      </c>
      <c r="AK276"/>
      <c r="AL276"/>
      <c r="AM276"/>
      <c r="AN276"/>
    </row>
    <row r="277" spans="1:40" x14ac:dyDescent="0.3">
      <c r="A277"/>
      <c r="B277">
        <f t="shared" si="104"/>
        <v>14300</v>
      </c>
      <c r="C277" s="186" t="str">
        <f t="shared" si="72"/>
        <v>-0.000373739151041672+0.171259501941647i</v>
      </c>
      <c r="D277" s="158" t="str">
        <f t="shared" si="73"/>
        <v>-5.95987129049728+1.31298951488596i</v>
      </c>
      <c r="E277" t="str">
        <f t="shared" si="74"/>
        <v>2870</v>
      </c>
      <c r="F277" t="str">
        <f t="shared" si="75"/>
        <v>0.777000777000777</v>
      </c>
      <c r="G277" t="str">
        <f t="shared" si="70"/>
        <v>0.777000777000777</v>
      </c>
      <c r="H277" t="str">
        <f t="shared" si="76"/>
        <v>1.45507987740244+2.48525669648621i</v>
      </c>
      <c r="I277" t="str">
        <f t="shared" si="77"/>
        <v>56.1559686829176i</v>
      </c>
      <c r="J277" t="str">
        <f t="shared" si="71"/>
        <v>-1.69737161741762+12.1452332076416i</v>
      </c>
      <c r="K277" t="str">
        <f t="shared" si="78"/>
        <v>4.53512530083651-0.633811869683087i</v>
      </c>
      <c r="L277" t="str">
        <f t="shared" si="79"/>
        <v>0.232999305752207-0.0433681797269065i</v>
      </c>
      <c r="M277" t="str">
        <f t="shared" si="80"/>
        <v>4.76812460658872-0.677180049409994i</v>
      </c>
      <c r="N277" t="str">
        <f t="shared" si="81"/>
        <v>-0.179699099785336i</v>
      </c>
      <c r="O277" t="str">
        <f t="shared" si="82"/>
        <v>0.983897518285318-0.178733526547183i</v>
      </c>
      <c r="P277" t="str">
        <f t="shared" si="83"/>
        <v>0.016102481714682+0.178733526547183i</v>
      </c>
      <c r="Q277" t="str">
        <f t="shared" si="84"/>
        <v>-0.016102481714682+0.000965573238152995i</v>
      </c>
      <c r="R277" t="str">
        <f t="shared" si="85"/>
        <v>-0.333213657531533-11.1197312259155i</v>
      </c>
      <c r="S277" t="str">
        <f t="shared" si="86"/>
        <v>0.0185490387620323i</v>
      </c>
      <c r="T277" t="str">
        <f t="shared" si="87"/>
        <v>0.206260325532888-0.00618079304959096i</v>
      </c>
      <c r="U277" t="str">
        <f t="shared" si="88"/>
        <v>0.0000500000000000001-0.0168632065153523i</v>
      </c>
      <c r="V277" t="str">
        <f t="shared" si="89"/>
        <v>3.33333333333333E-06-0.0185495271668876i</v>
      </c>
      <c r="W277" t="str">
        <f t="shared" si="90"/>
        <v>0.0000144746530172759-0.00883312526784874i</v>
      </c>
      <c r="X277" t="str">
        <f t="shared" si="91"/>
        <v>0.00168244058052613-0.00850014204539975i</v>
      </c>
      <c r="Y277" t="str">
        <f t="shared" si="92"/>
        <v>0.009+0.0287518559656538i</v>
      </c>
      <c r="Z277" t="str">
        <f t="shared" si="93"/>
        <v>-4.11710601775614-3.3347749623418i</v>
      </c>
      <c r="AA277" t="str">
        <f t="shared" si="94"/>
        <v>285.274544327564-540.821960759098i</v>
      </c>
      <c r="AB277" t="str">
        <f t="shared" si="95"/>
        <v>0.502845205347995-0.0150682500001168i</v>
      </c>
      <c r="AC277" t="str">
        <f t="shared" si="96"/>
        <v>3.38742467864533-0.412364034606921i</v>
      </c>
      <c r="AD277" t="str">
        <f t="shared" si="97"/>
        <v>0.146810593934236+0.0134235187941736i</v>
      </c>
      <c r="AE277" t="str">
        <f t="shared" si="98"/>
        <v>-0.559670365375663-0.544846342865374i</v>
      </c>
      <c r="AF277" t="str">
        <f t="shared" si="99"/>
        <v>-7.41495116789972-1.17226718160025i</v>
      </c>
      <c r="AG277" t="str">
        <f t="shared" si="100"/>
        <v>1.17789063373059-0.273559798333276i</v>
      </c>
      <c r="AH277" t="str">
        <f t="shared" si="101"/>
        <v>1.9498393057278+4.43970749550327i</v>
      </c>
      <c r="AI277">
        <f t="shared" si="102"/>
        <v>13.713057528516222</v>
      </c>
      <c r="AJ277">
        <f t="shared" si="103"/>
        <v>66.289786757489509</v>
      </c>
      <c r="AK277"/>
      <c r="AL277"/>
      <c r="AM277"/>
      <c r="AN277"/>
    </row>
    <row r="278" spans="1:40" x14ac:dyDescent="0.3">
      <c r="A278"/>
      <c r="B278">
        <f t="shared" si="104"/>
        <v>14400</v>
      </c>
      <c r="C278" s="186" t="str">
        <f t="shared" si="72"/>
        <v>-0.000368566377479302+0.170070211054967i</v>
      </c>
      <c r="D278" s="158" t="str">
        <f t="shared" si="73"/>
        <v>-5.95983163256663+1.30387161808808i</v>
      </c>
      <c r="E278" t="str">
        <f t="shared" si="74"/>
        <v>2870</v>
      </c>
      <c r="F278" t="str">
        <f t="shared" si="75"/>
        <v>0.777000777000777</v>
      </c>
      <c r="G278" t="str">
        <f t="shared" si="70"/>
        <v>0.777000777000777</v>
      </c>
      <c r="H278" t="str">
        <f t="shared" si="76"/>
        <v>1.4652742568732+2.49929579066529i</v>
      </c>
      <c r="I278" t="str">
        <f t="shared" si="77"/>
        <v>56.5486677646163i</v>
      </c>
      <c r="J278" t="str">
        <f t="shared" si="71"/>
        <v>-1.73522900184712+12.2301649083944i</v>
      </c>
      <c r="K278" t="str">
        <f t="shared" si="78"/>
        <v>4.53246482970971-0.643071003643308i</v>
      </c>
      <c r="L278" t="str">
        <f t="shared" si="79"/>
        <v>0.232889859115652-0.0436509399429258i</v>
      </c>
      <c r="M278" t="str">
        <f t="shared" si="80"/>
        <v>4.76535468882536-0.686721943586234i</v>
      </c>
      <c r="N278" t="str">
        <f t="shared" si="81"/>
        <v>-0.180955736846772i</v>
      </c>
      <c r="O278" t="str">
        <f t="shared" si="82"/>
        <v>0.983672138316611-0.17996978718559i</v>
      </c>
      <c r="P278" t="str">
        <f t="shared" si="83"/>
        <v>0.016327861683389+0.17996978718559i</v>
      </c>
      <c r="Q278" t="str">
        <f t="shared" si="84"/>
        <v>-0.016327861683389+0.000985949661181984i</v>
      </c>
      <c r="R278" t="str">
        <f t="shared" si="85"/>
        <v>-0.333211976800136-11.0423716783835i</v>
      </c>
      <c r="S278" t="str">
        <f t="shared" si="86"/>
        <v>0.0186787523198087i</v>
      </c>
      <c r="T278" t="str">
        <f t="shared" si="87"/>
        <v>0.206257725603796-0.00622398398464358i</v>
      </c>
      <c r="U278" t="str">
        <f t="shared" si="88"/>
        <v>0.00005-0.0167461009145513i</v>
      </c>
      <c r="V278" t="str">
        <f t="shared" si="89"/>
        <v>3.33333333333333E-06-0.0184207110060064i</v>
      </c>
      <c r="W278" t="str">
        <f t="shared" si="90"/>
        <v>0.0000144746526559742-0.0087717843583896i</v>
      </c>
      <c r="X278" t="str">
        <f t="shared" si="91"/>
        <v>0.00166019940733381-0.00844544755587951i</v>
      </c>
      <c r="Y278" t="str">
        <f t="shared" si="92"/>
        <v>0.009+0.0289529178954835i</v>
      </c>
      <c r="Z278" t="str">
        <f t="shared" si="93"/>
        <v>-4.07519550942886-3.25175106206415i</v>
      </c>
      <c r="AA278" t="str">
        <f t="shared" si="94"/>
        <v>279.378240016834-537.451575880881i</v>
      </c>
      <c r="AB278" t="str">
        <f t="shared" si="95"/>
        <v>0.502838866941058-0.0151735458419109i</v>
      </c>
      <c r="AC278" t="str">
        <f t="shared" si="96"/>
        <v>3.38578554540955-0.41761781184032i</v>
      </c>
      <c r="AD278" t="str">
        <f t="shared" si="97"/>
        <v>0.146833552803784+0.0136295582120703i</v>
      </c>
      <c r="AE278" t="str">
        <f t="shared" si="98"/>
        <v>-0.554055504627902-0.533009275697685i</v>
      </c>
      <c r="AF278" t="str">
        <f t="shared" si="99"/>
        <v>-7.42510588943983-1.19542417257721i</v>
      </c>
      <c r="AG278" t="str">
        <f t="shared" si="100"/>
        <v>1.17501732409251-0.271891402947135i</v>
      </c>
      <c r="AH278" t="str">
        <f t="shared" si="101"/>
        <v>1.9449503335881+4.38189022798356i</v>
      </c>
      <c r="AI278">
        <f t="shared" si="102"/>
        <v>13.614217161488629</v>
      </c>
      <c r="AJ278">
        <f t="shared" si="103"/>
        <v>66.065430232987723</v>
      </c>
      <c r="AK278"/>
      <c r="AL278"/>
      <c r="AM278"/>
      <c r="AN278"/>
    </row>
    <row r="279" spans="1:40" x14ac:dyDescent="0.3">
      <c r="A279"/>
      <c r="B279">
        <f t="shared" si="104"/>
        <v>14500</v>
      </c>
      <c r="C279" s="186" t="str">
        <f t="shared" si="72"/>
        <v>-0.000363500256684133+0.16889732395098i</v>
      </c>
      <c r="D279" s="158" t="str">
        <f t="shared" si="73"/>
        <v>-5.9597927923072+1.29487948362418i</v>
      </c>
      <c r="E279" t="str">
        <f t="shared" si="74"/>
        <v>2870</v>
      </c>
      <c r="F279" t="str">
        <f t="shared" si="75"/>
        <v>0.777000777000777</v>
      </c>
      <c r="G279" t="str">
        <f t="shared" si="70"/>
        <v>0.777000777000777</v>
      </c>
      <c r="H279" t="str">
        <f t="shared" si="76"/>
        <v>1.4755123618344+2.51327456149164i</v>
      </c>
      <c r="I279" t="str">
        <f t="shared" si="77"/>
        <v>56.941366846315i</v>
      </c>
      <c r="J279" t="str">
        <f t="shared" si="71"/>
        <v>-1.77335020080226+12.3150966091471i</v>
      </c>
      <c r="K279" t="str">
        <f t="shared" si="78"/>
        <v>4.52977748386413-0.652279236253295i</v>
      </c>
      <c r="L279" t="str">
        <f t="shared" si="79"/>
        <v>0.232779753633538-0.0439332908994035i</v>
      </c>
      <c r="M279" t="str">
        <f t="shared" si="80"/>
        <v>4.76255723749767-0.696212527152698i</v>
      </c>
      <c r="N279" t="str">
        <f t="shared" si="81"/>
        <v>-0.182212373908208i</v>
      </c>
      <c r="O279" t="str">
        <f t="shared" si="82"/>
        <v>0.98344520499533-0.181205763627137i</v>
      </c>
      <c r="P279" t="str">
        <f t="shared" si="83"/>
        <v>0.0165547950046701+0.181205763627137i</v>
      </c>
      <c r="Q279" t="str">
        <f t="shared" si="84"/>
        <v>-0.0165547950046701+0.00100661028107099i</v>
      </c>
      <c r="R279" t="str">
        <f t="shared" si="85"/>
        <v>-0.333210284325226-10.9660781951021i</v>
      </c>
      <c r="S279" t="str">
        <f t="shared" si="86"/>
        <v>0.0188084658775852i</v>
      </c>
      <c r="T279" t="str">
        <f t="shared" si="87"/>
        <v>0.206255107543509-0.00626717426279147i</v>
      </c>
      <c r="U279" t="str">
        <f t="shared" si="88"/>
        <v>0.00005-0.0166306105634165i</v>
      </c>
      <c r="V279" t="str">
        <f t="shared" si="89"/>
        <v>3.33333333333333E-06-0.0182936716197581i</v>
      </c>
      <c r="W279" t="str">
        <f t="shared" si="90"/>
        <v>0.0000144746522921548-0.00871128953208898i</v>
      </c>
      <c r="X279" t="str">
        <f t="shared" si="91"/>
        <v>0.00163839465886438-0.0083914230171644i</v>
      </c>
      <c r="Y279" t="str">
        <f t="shared" si="92"/>
        <v>0.009+0.0291539798253133i</v>
      </c>
      <c r="Z279" t="str">
        <f t="shared" si="93"/>
        <v>-4.03330818988069-3.17135553859335i</v>
      </c>
      <c r="AA279" t="str">
        <f t="shared" si="94"/>
        <v>273.651825355988-534.07602855503i</v>
      </c>
      <c r="AB279" t="str">
        <f t="shared" si="95"/>
        <v>0.502832484331803-0.0152788400822268i</v>
      </c>
      <c r="AC279" t="str">
        <f t="shared" si="96"/>
        <v>3.38413116763775-0.422844625065293i</v>
      </c>
      <c r="AD279" t="str">
        <f t="shared" si="97"/>
        <v>0.146856753630947+0.013834791420877i</v>
      </c>
      <c r="AE279" t="str">
        <f t="shared" si="98"/>
        <v>-0.548443504761107-0.521534956550457i</v>
      </c>
      <c r="AF279" t="str">
        <f t="shared" si="99"/>
        <v>-7.4353051541416-1.21839507786746i</v>
      </c>
      <c r="AG279" t="str">
        <f t="shared" si="100"/>
        <v>1.17222674594078-0.270221256068249i</v>
      </c>
      <c r="AH279" t="str">
        <f t="shared" si="101"/>
        <v>1.93959803910723+4.32519822052i</v>
      </c>
      <c r="AI279">
        <f t="shared" si="102"/>
        <v>13.515910929180254</v>
      </c>
      <c r="AJ279">
        <f t="shared" si="103"/>
        <v>65.846559899328923</v>
      </c>
      <c r="AK279"/>
      <c r="AL279"/>
      <c r="AM279"/>
      <c r="AN279"/>
    </row>
    <row r="280" spans="1:40" x14ac:dyDescent="0.3">
      <c r="A280"/>
      <c r="B280">
        <f t="shared" si="104"/>
        <v>14600</v>
      </c>
      <c r="C280" s="186" t="str">
        <f t="shared" si="72"/>
        <v>-0.000358537876714862+0.167740503571881i</v>
      </c>
      <c r="D280" s="158" t="str">
        <f t="shared" si="73"/>
        <v>-5.95975474739411+1.28601052738442i</v>
      </c>
      <c r="E280" t="str">
        <f t="shared" si="74"/>
        <v>2870</v>
      </c>
      <c r="F280" t="str">
        <f t="shared" si="75"/>
        <v>0.777000777000777</v>
      </c>
      <c r="G280" t="str">
        <f t="shared" si="70"/>
        <v>0.777000777000777</v>
      </c>
      <c r="H280" t="str">
        <f t="shared" si="76"/>
        <v>1.48579373403158+2.52719286079006i</v>
      </c>
      <c r="I280" t="str">
        <f t="shared" si="77"/>
        <v>57.3340659280137i</v>
      </c>
      <c r="J280" t="str">
        <f t="shared" si="71"/>
        <v>-1.81173521428304+12.4000283098998i</v>
      </c>
      <c r="K280" t="str">
        <f t="shared" si="78"/>
        <v>4.52706359855327-0.661437243030305i</v>
      </c>
      <c r="L280" t="str">
        <f t="shared" si="79"/>
        <v>0.232668991320112-0.0442152304064389i</v>
      </c>
      <c r="M280" t="str">
        <f t="shared" si="80"/>
        <v>4.75973258987338-0.705652473436744i</v>
      </c>
      <c r="N280" t="str">
        <f t="shared" si="81"/>
        <v>-0.183469010969644i</v>
      </c>
      <c r="O280" t="str">
        <f t="shared" si="82"/>
        <v>0.983216718679833-0.18244145392005i</v>
      </c>
      <c r="P280" t="str">
        <f t="shared" si="83"/>
        <v>0.016783281320167+0.18244145392005i</v>
      </c>
      <c r="Q280" t="str">
        <f t="shared" si="84"/>
        <v>-0.016783281320167+0.00102755704959398i</v>
      </c>
      <c r="R280" t="str">
        <f t="shared" si="85"/>
        <v>-0.333208580107222-10.8908288706267i</v>
      </c>
      <c r="S280" t="str">
        <f t="shared" si="86"/>
        <v>0.0189381794353616i</v>
      </c>
      <c r="T280" t="str">
        <f t="shared" si="87"/>
        <v>0.206252471351745-0.00631036387947263i</v>
      </c>
      <c r="U280" t="str">
        <f t="shared" si="88"/>
        <v>0.0000500000000000001-0.0165167022718862i</v>
      </c>
      <c r="V280" t="str">
        <f t="shared" si="89"/>
        <v>3.33333333333333E-06-0.0181683724990748i</v>
      </c>
      <c r="W280" t="str">
        <f t="shared" si="90"/>
        <v>0.0000144746519258176-0.00865162340367643i</v>
      </c>
      <c r="X280" t="str">
        <f t="shared" si="91"/>
        <v>0.00161701513540367-0.00833805681568305i</v>
      </c>
      <c r="Y280" t="str">
        <f t="shared" si="92"/>
        <v>0.009+0.029355041755143i</v>
      </c>
      <c r="Z280" t="str">
        <f t="shared" si="93"/>
        <v>-3.99149133221534-3.09349490280813i</v>
      </c>
      <c r="AA280" t="str">
        <f t="shared" si="94"/>
        <v>268.089679311191-530.698758610529i</v>
      </c>
      <c r="AB280" t="str">
        <f t="shared" si="95"/>
        <v>0.502826057519543-0.015384132709943i</v>
      </c>
      <c r="AC280" t="str">
        <f t="shared" si="96"/>
        <v>3.38246172171487-0.428044809023565i</v>
      </c>
      <c r="AD280" t="str">
        <f t="shared" si="97"/>
        <v>0.146880194688344+0.0140392341677994i</v>
      </c>
      <c r="AE280" t="str">
        <f t="shared" si="98"/>
        <v>-0.54284072463521-0.51041061508357i</v>
      </c>
      <c r="AF280" t="str">
        <f t="shared" si="99"/>
        <v>-7.44554848142569-1.24118233340564i</v>
      </c>
      <c r="AG280" t="str">
        <f t="shared" si="100"/>
        <v>1.1695161597378-0.26855101478312i</v>
      </c>
      <c r="AH280" t="str">
        <f t="shared" si="101"/>
        <v>1.93381336379611+4.2696108104034i</v>
      </c>
      <c r="AI280">
        <f t="shared" si="102"/>
        <v>13.41814452052178</v>
      </c>
      <c r="AJ280">
        <f t="shared" si="103"/>
        <v>65.633040481236335</v>
      </c>
      <c r="AK280"/>
      <c r="AL280"/>
      <c r="AM280"/>
      <c r="AN280"/>
    </row>
    <row r="281" spans="1:40" x14ac:dyDescent="0.3">
      <c r="A281"/>
      <c r="B281">
        <f t="shared" si="104"/>
        <v>14700</v>
      </c>
      <c r="C281" s="186" t="str">
        <f t="shared" si="72"/>
        <v>-0.000353676424336854+0.166599422031298i</v>
      </c>
      <c r="D281" s="158" t="str">
        <f t="shared" si="73"/>
        <v>-5.95971747625921+1.27726223557328i</v>
      </c>
      <c r="E281" t="str">
        <f t="shared" si="74"/>
        <v>2870</v>
      </c>
      <c r="F281" t="str">
        <f t="shared" si="75"/>
        <v>0.777000777000777</v>
      </c>
      <c r="G281" t="str">
        <f t="shared" si="70"/>
        <v>0.777000777000777</v>
      </c>
      <c r="H281" t="str">
        <f t="shared" si="76"/>
        <v>1.49611791526648+2.54105054458889i</v>
      </c>
      <c r="I281" t="str">
        <f t="shared" si="77"/>
        <v>57.7267650097124i</v>
      </c>
      <c r="J281" t="str">
        <f t="shared" si="71"/>
        <v>-1.85038404228946+12.4849600106526i</v>
      </c>
      <c r="K281" t="str">
        <f t="shared" si="78"/>
        <v>4.52432350079191-0.670545680633136i</v>
      </c>
      <c r="L281" t="str">
        <f t="shared" si="79"/>
        <v>0.232557574198681-0.0444967562863521i</v>
      </c>
      <c r="M281" t="str">
        <f t="shared" si="80"/>
        <v>4.75688107499059-0.715042436919488i</v>
      </c>
      <c r="N281" t="str">
        <f t="shared" si="81"/>
        <v>-0.18472564803108i</v>
      </c>
      <c r="O281" t="str">
        <f t="shared" si="82"/>
        <v>0.982986679730932-0.183676856113005i</v>
      </c>
      <c r="P281" t="str">
        <f t="shared" si="83"/>
        <v>0.017013320269068+0.183676856113005i</v>
      </c>
      <c r="Q281" t="str">
        <f t="shared" si="84"/>
        <v>-0.017013320269068+0.001048791918075i</v>
      </c>
      <c r="R281" t="str">
        <f t="shared" si="85"/>
        <v>-0.333206864145146-10.8166023955798i</v>
      </c>
      <c r="S281" t="str">
        <f t="shared" si="86"/>
        <v>0.0190678929931381i</v>
      </c>
      <c r="T281" t="str">
        <f t="shared" si="87"/>
        <v>0.206249817028237-0.00635355283009875i</v>
      </c>
      <c r="U281" t="str">
        <f t="shared" si="88"/>
        <v>0.0000500000000000001-0.0164043437530298i</v>
      </c>
      <c r="V281" t="str">
        <f t="shared" si="89"/>
        <v>3.33333333333333E-06-0.0180447781283328i</v>
      </c>
      <c r="W281" t="str">
        <f t="shared" si="90"/>
        <v>0.0000144746515569627-0.00859276906095018i</v>
      </c>
      <c r="X281" t="str">
        <f t="shared" si="91"/>
        <v>0.00159604998948023-0.00828533758664052i</v>
      </c>
      <c r="Y281" t="str">
        <f t="shared" si="92"/>
        <v>0.009+0.0295561036849728i</v>
      </c>
      <c r="Z281" t="str">
        <f t="shared" si="93"/>
        <v>-3.94978778648327-3.01807882186112i</v>
      </c>
      <c r="AA281" t="str">
        <f t="shared" si="94"/>
        <v>262.686350764832-527.322910885712i</v>
      </c>
      <c r="AB281" t="str">
        <f t="shared" si="95"/>
        <v>0.502819586503627-0.0154894237138733i</v>
      </c>
      <c r="AC281" t="str">
        <f t="shared" si="96"/>
        <v>3.38077737989485-0.433218688991437i</v>
      </c>
      <c r="AD281" t="str">
        <f t="shared" si="97"/>
        <v>0.146903874305911+0.0142429017678159i</v>
      </c>
      <c r="AE281" t="str">
        <f t="shared" si="98"/>
        <v>-0.537252928333267-0.499623911338619i</v>
      </c>
      <c r="AF281" t="str">
        <f t="shared" si="99"/>
        <v>-7.45583539152569-1.26378830901561i</v>
      </c>
      <c r="AG281" t="str">
        <f t="shared" si="100"/>
        <v>1.16688290888896-0.266882193081486i</v>
      </c>
      <c r="AH281" t="str">
        <f t="shared" si="101"/>
        <v>1.92762569494566+4.21510722786524i</v>
      </c>
      <c r="AI281">
        <f t="shared" si="102"/>
        <v>13.320922955865093</v>
      </c>
      <c r="AJ281">
        <f t="shared" si="103"/>
        <v>65.424739246037632</v>
      </c>
      <c r="AK281"/>
      <c r="AL281"/>
      <c r="AM281"/>
      <c r="AN281"/>
    </row>
    <row r="282" spans="1:40" x14ac:dyDescent="0.3">
      <c r="A282"/>
      <c r="B282">
        <f t="shared" si="104"/>
        <v>14800</v>
      </c>
      <c r="C282" s="186" t="str">
        <f t="shared" si="72"/>
        <v>-0.000348913181034145+0.165473760304454i</v>
      </c>
      <c r="D282" s="158" t="str">
        <f t="shared" si="73"/>
        <v>-5.95968095806055+1.26863216233415i</v>
      </c>
      <c r="E282" t="str">
        <f t="shared" si="74"/>
        <v>2870</v>
      </c>
      <c r="F282" t="str">
        <f t="shared" si="75"/>
        <v>0.777000777000777</v>
      </c>
      <c r="G282" t="str">
        <f t="shared" si="70"/>
        <v>0.777000777000777</v>
      </c>
      <c r="H282" t="str">
        <f t="shared" si="76"/>
        <v>1.50648444743896+2.55484747310291i</v>
      </c>
      <c r="I282" t="str">
        <f t="shared" si="77"/>
        <v>58.1194640914112i</v>
      </c>
      <c r="J282" t="str">
        <f t="shared" si="71"/>
        <v>-1.88929668482153+12.5698917114053i</v>
      </c>
      <c r="K282" t="str">
        <f t="shared" si="78"/>
        <v>4.52155750968998-0.679605187492274i</v>
      </c>
      <c r="L282" t="str">
        <f t="shared" si="79"/>
        <v>0.232445504301531-0.0447778663737266i</v>
      </c>
      <c r="M282" t="str">
        <f t="shared" si="80"/>
        <v>4.75400301399151-0.724383053866001i</v>
      </c>
      <c r="N282" t="str">
        <f t="shared" si="81"/>
        <v>-0.185982285092516i</v>
      </c>
      <c r="O282" t="str">
        <f t="shared" si="82"/>
        <v>0.98275508851189-0.184911968255132i</v>
      </c>
      <c r="P282" t="str">
        <f t="shared" si="83"/>
        <v>0.01724491148811+0.184911968255132i</v>
      </c>
      <c r="Q282" t="str">
        <f t="shared" si="84"/>
        <v>-0.01724491148811+0.00107031683738398i</v>
      </c>
      <c r="R282" t="str">
        <f t="shared" si="85"/>
        <v>-0.333205136437562-10.7433780365126i</v>
      </c>
      <c r="S282" t="str">
        <f t="shared" si="86"/>
        <v>0.0191976065509145i</v>
      </c>
      <c r="T282" t="str">
        <f t="shared" si="87"/>
        <v>0.206247144572705-0.0063967411100721i</v>
      </c>
      <c r="U282" t="str">
        <f t="shared" si="88"/>
        <v>0.00005-0.0162935035925364i</v>
      </c>
      <c r="V282" t="str">
        <f t="shared" si="89"/>
        <v>3.33333333333333E-06-0.01792285395179i</v>
      </c>
      <c r="W282" t="str">
        <f t="shared" si="90"/>
        <v>0.00001447465118559-0.00853471004879501i</v>
      </c>
      <c r="X282" t="str">
        <f t="shared" si="91"/>
        <v>0.00157548871283999-0.00823325420808338i</v>
      </c>
      <c r="Y282" t="str">
        <f t="shared" si="92"/>
        <v>0.009+0.0297571656148025i</v>
      </c>
      <c r="Z282" t="str">
        <f t="shared" si="93"/>
        <v>-3.90823632373679-2.94502007143375i</v>
      </c>
      <c r="AA282" t="str">
        <f t="shared" si="94"/>
        <v>257.436557751621-523.951356987321i</v>
      </c>
      <c r="AB282" t="str">
        <f t="shared" si="95"/>
        <v>0.502813071283371-0.015594713082809i</v>
      </c>
      <c r="AC282" t="str">
        <f t="shared" si="96"/>
        <v>3.37907831046839-0.438366581097998i</v>
      </c>
      <c r="AD282" t="str">
        <f t="shared" si="97"/>
        <v>0.146927790868571+0.0144458091182154i</v>
      </c>
      <c r="AE282" t="str">
        <f t="shared" si="98"/>
        <v>-0.531685331437708-0.48916292908094i</v>
      </c>
      <c r="AF282" t="str">
        <f t="shared" si="99"/>
        <v>-7.46616540549951-1.28621531076876i</v>
      </c>
      <c r="AG282" t="str">
        <f t="shared" si="100"/>
        <v>1.16432441935448-0.265216172433692i</v>
      </c>
      <c r="AH282" t="str">
        <f t="shared" si="101"/>
        <v>1.92106292840808+4.1616666531192i</v>
      </c>
      <c r="AI282">
        <f t="shared" si="102"/>
        <v>13.224250624074674</v>
      </c>
      <c r="AJ282">
        <f t="shared" si="103"/>
        <v>65.221526040432053</v>
      </c>
      <c r="AK282"/>
      <c r="AL282"/>
      <c r="AM282"/>
      <c r="AN282"/>
    </row>
    <row r="283" spans="1:40" x14ac:dyDescent="0.3">
      <c r="A283"/>
      <c r="B283">
        <f t="shared" si="104"/>
        <v>14900</v>
      </c>
      <c r="C283" s="186" t="str">
        <f t="shared" si="72"/>
        <v>-0.00034424551920816+0.164363207930802i</v>
      </c>
      <c r="D283" s="158" t="str">
        <f t="shared" si="73"/>
        <v>-5.95964517265322+1.26011792746948i</v>
      </c>
      <c r="E283" t="str">
        <f t="shared" si="74"/>
        <v>2870</v>
      </c>
      <c r="F283" t="str">
        <f t="shared" si="75"/>
        <v>0.777000777000777</v>
      </c>
      <c r="G283" t="str">
        <f t="shared" si="70"/>
        <v>0.777000777000777</v>
      </c>
      <c r="H283" t="str">
        <f t="shared" si="76"/>
        <v>1.51689287258835+2.56858351071572i</v>
      </c>
      <c r="I283" t="str">
        <f t="shared" si="77"/>
        <v>58.5121631731099i</v>
      </c>
      <c r="J283" t="str">
        <f t="shared" si="71"/>
        <v>-1.92847314187924+12.6548234121581i</v>
      </c>
      <c r="K283" t="str">
        <f t="shared" si="78"/>
        <v>4.51876593677051-0.6886163844158i</v>
      </c>
      <c r="L283" t="str">
        <f t="shared" si="79"/>
        <v>0.232332783669832-0.0450585585154506i</v>
      </c>
      <c r="M283" t="str">
        <f t="shared" si="80"/>
        <v>4.75109872044034-0.733674942931251i</v>
      </c>
      <c r="N283" t="str">
        <f t="shared" si="81"/>
        <v>-0.187238922153952i</v>
      </c>
      <c r="O283" t="str">
        <f t="shared" si="82"/>
        <v>0.982521945388421-0.186146788396022i</v>
      </c>
      <c r="P283" t="str">
        <f t="shared" si="83"/>
        <v>0.017478054611579+0.186146788396022i</v>
      </c>
      <c r="Q283" t="str">
        <f t="shared" si="84"/>
        <v>-0.017478054611579+0.00109213375792999i</v>
      </c>
      <c r="R283" t="str">
        <f t="shared" si="85"/>
        <v>-0.333203396984829-10.6711356165786i</v>
      </c>
      <c r="S283" t="str">
        <f t="shared" si="86"/>
        <v>0.0193273201086909i</v>
      </c>
      <c r="T283" t="str">
        <f t="shared" si="87"/>
        <v>0.206244453984867-0.006439928714829i</v>
      </c>
      <c r="U283" t="str">
        <f t="shared" si="88"/>
        <v>0.00005-0.0161841512194321i</v>
      </c>
      <c r="V283" t="str">
        <f t="shared" si="89"/>
        <v>3.33333333333333E-06-0.0178025663413753i</v>
      </c>
      <c r="W283" t="str">
        <f t="shared" si="90"/>
        <v>0.0000144746508116995-0.00847743035384365i</v>
      </c>
      <c r="X283" t="str">
        <f t="shared" si="91"/>
        <v>0.00155532112397082-0.00818179579509984i</v>
      </c>
      <c r="Y283" t="str">
        <f t="shared" si="92"/>
        <v>0.009+0.0299582275446323i</v>
      </c>
      <c r="Z283" t="str">
        <f t="shared" si="93"/>
        <v>-3.86687195525487-2.87423447920605i</v>
      </c>
      <c r="AA283" t="str">
        <f t="shared" si="94"/>
        <v>252.335185984064-520.586715557965i</v>
      </c>
      <c r="AB283" t="str">
        <f t="shared" si="95"/>
        <v>0.50280651185809-0.0157000008056241i</v>
      </c>
      <c r="AC283" t="str">
        <f t="shared" si="96"/>
        <v>3.37736467792296-0.443488792631459i</v>
      </c>
      <c r="AD283" t="str">
        <f t="shared" si="97"/>
        <v>0.146951942814036+0.014647970712551i</v>
      </c>
      <c r="AE283" t="str">
        <f t="shared" si="98"/>
        <v>-0.526142643965399-0.479016167972175i</v>
      </c>
      <c r="AF283" t="str">
        <f t="shared" si="99"/>
        <v>-7.47653804524157-1.30846558324624i</v>
      </c>
      <c r="AG283" t="str">
        <f t="shared" si="100"/>
        <v>1.1618381989164-0.263554211642176i</v>
      </c>
      <c r="AH283" t="str">
        <f t="shared" si="101"/>
        <v>1.91415153033951+4.10926826784642i</v>
      </c>
      <c r="AI283">
        <f t="shared" si="102"/>
        <v>13.128131318035392</v>
      </c>
      <c r="AJ283">
        <f t="shared" si="103"/>
        <v>65.023273317269229</v>
      </c>
      <c r="AK283"/>
      <c r="AL283"/>
      <c r="AM283"/>
      <c r="AN283"/>
    </row>
    <row r="284" spans="1:40" x14ac:dyDescent="0.3">
      <c r="A284"/>
      <c r="B284">
        <f t="shared" si="104"/>
        <v>15000</v>
      </c>
      <c r="C284" s="186" t="str">
        <f t="shared" si="72"/>
        <v>-0.000339670898553237+0.163267462728563i</v>
      </c>
      <c r="D284" s="158" t="str">
        <f t="shared" si="73"/>
        <v>-5.95961010056153+1.25171721425232i</v>
      </c>
      <c r="E284" t="str">
        <f t="shared" si="74"/>
        <v>2870</v>
      </c>
      <c r="F284" t="str">
        <f t="shared" si="75"/>
        <v>0.777000777000777</v>
      </c>
      <c r="G284" t="str">
        <f t="shared" si="70"/>
        <v>0.777000777000777</v>
      </c>
      <c r="H284" t="str">
        <f t="shared" si="76"/>
        <v>1.52734273293465+2.58225852596187i</v>
      </c>
      <c r="I284" t="str">
        <f t="shared" si="77"/>
        <v>58.9048622548086i</v>
      </c>
      <c r="J284" t="str">
        <f t="shared" si="71"/>
        <v>-1.96791341346258+12.7397551129108i</v>
      </c>
      <c r="K284" t="str">
        <f t="shared" si="78"/>
        <v>4.51594908627331-0.697579875172405i</v>
      </c>
      <c r="L284" t="str">
        <f t="shared" si="79"/>
        <v>0.232219414353556-0.0453388305707575i</v>
      </c>
      <c r="M284" t="str">
        <f t="shared" si="80"/>
        <v>4.74816850062687-0.742918705743163i</v>
      </c>
      <c r="N284" t="str">
        <f t="shared" si="81"/>
        <v>-0.188495559215388i</v>
      </c>
      <c r="O284" t="str">
        <f t="shared" si="82"/>
        <v>0.982287250728689-0.187381314585725i</v>
      </c>
      <c r="P284" t="str">
        <f t="shared" si="83"/>
        <v>0.0177127492713109+0.187381314585725i</v>
      </c>
      <c r="Q284" t="str">
        <f t="shared" si="84"/>
        <v>-0.0177127492713109+0.001114244629663i</v>
      </c>
      <c r="R284" t="str">
        <f t="shared" si="85"/>
        <v>-0.333201645786074-10.5998554969802i</v>
      </c>
      <c r="S284" t="str">
        <f t="shared" si="86"/>
        <v>0.0194570336664675i</v>
      </c>
      <c r="T284" t="str">
        <f t="shared" si="87"/>
        <v>0.206241745264434-0.00648311563978202i</v>
      </c>
      <c r="U284" t="str">
        <f t="shared" si="88"/>
        <v>0.0000500000000000001-0.0160762568779692i</v>
      </c>
      <c r="V284" t="str">
        <f t="shared" si="89"/>
        <v>3.33333333333333E-06-0.0176838825657661i</v>
      </c>
      <c r="W284" t="str">
        <f t="shared" si="90"/>
        <v>0.0000144746504352914-0.00842091438975206i</v>
      </c>
      <c r="X284" t="str">
        <f t="shared" si="91"/>
        <v>0.00153553735615135-0.00813095169415438i</v>
      </c>
      <c r="Y284" t="str">
        <f t="shared" si="92"/>
        <v>0.009+0.030159289474462i</v>
      </c>
      <c r="Z284" t="str">
        <f t="shared" si="93"/>
        <v>-3.82572622852203-2.80564086121697i</v>
      </c>
      <c r="AA284" t="str">
        <f t="shared" si="94"/>
        <v>247.377286782353-517.231371139891i</v>
      </c>
      <c r="AB284" t="str">
        <f t="shared" si="95"/>
        <v>0.502799908227077-0.015805286871135i</v>
      </c>
      <c r="AC284" t="str">
        <f t="shared" si="96"/>
        <v>3.37563664309569-0.448585622332736i</v>
      </c>
      <c r="AD284" t="str">
        <f t="shared" si="97"/>
        <v>0.146976328630683+0.0148494006540561i</v>
      </c>
      <c r="AE284" t="str">
        <f t="shared" si="98"/>
        <v>-0.520629110174674-0.469172534797953i</v>
      </c>
      <c r="AF284" t="str">
        <f t="shared" si="99"/>
        <v>-7.48695283349618-1.33054131170955i</v>
      </c>
      <c r="AG284" t="str">
        <f t="shared" si="100"/>
        <v>1.15942183615683-0.261897456009771i</v>
      </c>
      <c r="AH284" t="str">
        <f t="shared" si="101"/>
        <v>1.90691659771622+4.05789130152142i</v>
      </c>
      <c r="AI284">
        <f t="shared" si="102"/>
        <v>13.032568268607438</v>
      </c>
      <c r="AJ284">
        <f t="shared" si="103"/>
        <v>64.829856153306835</v>
      </c>
      <c r="AK284"/>
      <c r="AL284"/>
      <c r="AM284"/>
      <c r="AN284"/>
    </row>
    <row r="285" spans="1:40" x14ac:dyDescent="0.3">
      <c r="A285"/>
      <c r="B285">
        <f t="shared" si="104"/>
        <v>15100</v>
      </c>
      <c r="C285" s="186" t="str">
        <f t="shared" si="72"/>
        <v>-0.000335186862599604+0.162186230520602i</v>
      </c>
      <c r="D285" s="158" t="str">
        <f t="shared" si="73"/>
        <v>-5.95957572295256+1.24342776732462i</v>
      </c>
      <c r="E285" t="str">
        <f t="shared" si="74"/>
        <v>2870</v>
      </c>
      <c r="F285" t="str">
        <f t="shared" si="75"/>
        <v>0.777000777000777</v>
      </c>
      <c r="G285" t="str">
        <f t="shared" si="70"/>
        <v>0.777000777000777</v>
      </c>
      <c r="H285" t="str">
        <f t="shared" si="76"/>
        <v>1.53783357091919+2.5958723915086i</v>
      </c>
      <c r="I285" t="str">
        <f t="shared" si="77"/>
        <v>59.2975613365073i</v>
      </c>
      <c r="J285" t="str">
        <f t="shared" si="71"/>
        <v>-2.00761749957157+12.8246868136636i</v>
      </c>
      <c r="K285" t="str">
        <f t="shared" si="78"/>
        <v>4.51310725544412-0.706496247052189i</v>
      </c>
      <c r="L285" t="str">
        <f t="shared" si="79"/>
        <v>0.232105398411386-0.045618680411266i</v>
      </c>
      <c r="M285" t="str">
        <f t="shared" si="80"/>
        <v>4.74521265385551-0.752114927463455i</v>
      </c>
      <c r="N285" t="str">
        <f t="shared" si="81"/>
        <v>-0.189752196276823i</v>
      </c>
      <c r="O285" t="str">
        <f t="shared" si="82"/>
        <v>0.982051004903309-0.188615544874754i</v>
      </c>
      <c r="P285" t="str">
        <f t="shared" si="83"/>
        <v>0.017948995096691+0.188615544874754i</v>
      </c>
      <c r="Q285" t="str">
        <f t="shared" si="84"/>
        <v>-0.017948995096691+0.00113665140206901i</v>
      </c>
      <c r="R285" t="str">
        <f t="shared" si="85"/>
        <v>-0.333199882840275-10.529518559153i</v>
      </c>
      <c r="S285" t="str">
        <f t="shared" si="86"/>
        <v>0.0195867472242439i</v>
      </c>
      <c r="T285" t="str">
        <f t="shared" si="87"/>
        <v>0.206239018411115-0.00652630188034015i</v>
      </c>
      <c r="U285" t="str">
        <f t="shared" si="88"/>
        <v>0.0000500000000000001-0.0159697916006317i</v>
      </c>
      <c r="V285" t="str">
        <f t="shared" si="89"/>
        <v>3.33333333333333E-06-0.0175667707606949i</v>
      </c>
      <c r="W285" t="str">
        <f t="shared" si="90"/>
        <v>0.0000144746500563654-0.00836514698305948i</v>
      </c>
      <c r="X285" t="str">
        <f t="shared" si="91"/>
        <v>0.00151612784599915-0.00808071147755423i</v>
      </c>
      <c r="Y285" t="str">
        <f t="shared" si="92"/>
        <v>0.009+0.0303603514042918i</v>
      </c>
      <c r="Z285" t="str">
        <f t="shared" si="93"/>
        <v>-3.78482750147971-2.73916095256833i</v>
      </c>
      <c r="AA285" t="str">
        <f t="shared" si="94"/>
        <v>242.558074509286-513.887491720225i</v>
      </c>
      <c r="AB285" t="str">
        <f t="shared" si="95"/>
        <v>0.502793260389624-0.0159105712681491i</v>
      </c>
      <c r="AC285" t="str">
        <f t="shared" si="96"/>
        <v>3.37389436331887-0.453657360678747i</v>
      </c>
      <c r="AD285" t="str">
        <f t="shared" si="97"/>
        <v>0.147000946855559+0.0150501126685161i</v>
      </c>
      <c r="AE285" t="str">
        <f t="shared" si="98"/>
        <v>-0.515148545449124-0.459621333945488i</v>
      </c>
      <c r="AF285" t="str">
        <f t="shared" si="99"/>
        <v>-7.49740929387175-1.35244462418398i</v>
      </c>
      <c r="AG285" t="str">
        <f t="shared" si="100"/>
        <v>1.15707299919616-0.260246945866483i</v>
      </c>
      <c r="AH285" t="str">
        <f t="shared" si="101"/>
        <v>1.89938191747268+4.00751507295667i</v>
      </c>
      <c r="AI285">
        <f t="shared" si="102"/>
        <v>12.937564177065967</v>
      </c>
      <c r="AJ285">
        <f t="shared" si="103"/>
        <v>64.641152258812554</v>
      </c>
      <c r="AK285"/>
      <c r="AL285"/>
      <c r="AM285"/>
      <c r="AN285"/>
    </row>
    <row r="286" spans="1:40" x14ac:dyDescent="0.3">
      <c r="A286"/>
      <c r="B286">
        <f t="shared" si="104"/>
        <v>15200</v>
      </c>
      <c r="C286" s="186" t="str">
        <f t="shared" si="72"/>
        <v>-0.000330791035415033+0.16111922487112i</v>
      </c>
      <c r="D286" s="158" t="str">
        <f t="shared" si="73"/>
        <v>-5.95954202161081+1.23524739067859i</v>
      </c>
      <c r="E286" t="str">
        <f t="shared" si="74"/>
        <v>2870</v>
      </c>
      <c r="F286" t="str">
        <f t="shared" si="75"/>
        <v>0.777000777000777</v>
      </c>
      <c r="G286" t="str">
        <f t="shared" si="70"/>
        <v>0.777000777000777</v>
      </c>
      <c r="H286" t="str">
        <f t="shared" si="76"/>
        <v>1.54836492924509+2.60942498413729i</v>
      </c>
      <c r="I286" t="str">
        <f t="shared" si="77"/>
        <v>59.6902604182061i</v>
      </c>
      <c r="J286" t="str">
        <f t="shared" si="71"/>
        <v>-2.0475854002062+12.9096185144163i</v>
      </c>
      <c r="K286" t="str">
        <f t="shared" si="78"/>
        <v>4.51024073481105-0.715366071406484i</v>
      </c>
      <c r="L286" t="str">
        <f t="shared" si="79"/>
        <v>0.231990737910629-0.0458981059210192i</v>
      </c>
      <c r="M286" t="str">
        <f t="shared" si="80"/>
        <v>4.74223147272168-0.761264177327503i</v>
      </c>
      <c r="N286" t="str">
        <f t="shared" si="81"/>
        <v>-0.191008833338259i</v>
      </c>
      <c r="O286" t="str">
        <f t="shared" si="82"/>
        <v>0.981813208285347-0.189849477314093i</v>
      </c>
      <c r="P286" t="str">
        <f t="shared" si="83"/>
        <v>0.018186791714653+0.189849477314093i</v>
      </c>
      <c r="Q286" t="str">
        <f t="shared" si="84"/>
        <v>-0.018186791714653+0.001159356024166i</v>
      </c>
      <c r="R286" t="str">
        <f t="shared" si="85"/>
        <v>-0.3331981081467-10.4601061876538i</v>
      </c>
      <c r="S286" t="str">
        <f t="shared" si="86"/>
        <v>0.0197164607820203i</v>
      </c>
      <c r="T286" t="str">
        <f t="shared" si="87"/>
        <v>0.206236273424644-0.00656948743191777i</v>
      </c>
      <c r="U286" t="str">
        <f t="shared" si="88"/>
        <v>0.00005-0.0158647271822065i</v>
      </c>
      <c r="V286" t="str">
        <f t="shared" si="89"/>
        <v>3.33333333333333E-06-0.0174511999004271i</v>
      </c>
      <c r="W286" t="str">
        <f t="shared" si="90"/>
        <v>0.0000144746496749217-0.00831011335960664i</v>
      </c>
      <c r="X286" t="str">
        <f t="shared" si="91"/>
        <v>0.00149708332249496-0.00803106493804655i</v>
      </c>
      <c r="Y286" t="str">
        <f t="shared" si="92"/>
        <v>0.009+0.0305614133341215i</v>
      </c>
      <c r="Z286" t="str">
        <f t="shared" si="93"/>
        <v>-3.74420119649992-2.67471933373534i</v>
      </c>
      <c r="AA286" t="str">
        <f t="shared" si="94"/>
        <v>237.872923598657-510.557045039898i</v>
      </c>
      <c r="AB286" t="str">
        <f t="shared" si="95"/>
        <v>0.502786568345082-0.0160158539854871i</v>
      </c>
      <c r="AC286" t="str">
        <f t="shared" si="96"/>
        <v>3.37213799255932-0.458704290155029i</v>
      </c>
      <c r="AD286" t="str">
        <f t="shared" si="97"/>
        <v>0.147025796072454+0.0152501201166373i</v>
      </c>
      <c r="AE286" t="str">
        <f t="shared" si="98"/>
        <v>-0.509704370453078-0.450352257300303i</v>
      </c>
      <c r="AF286" t="str">
        <f t="shared" si="99"/>
        <v>-7.5079069508559-1.3741775934587i</v>
      </c>
      <c r="AG286" t="str">
        <f t="shared" si="100"/>
        <v>1.15478943423433-0.258603624494656i</v>
      </c>
      <c r="AH286" t="str">
        <f t="shared" si="101"/>
        <v>1.89157002413693+3.95811902742343i</v>
      </c>
      <c r="AI286">
        <f t="shared" si="102"/>
        <v>12.843121246062999</v>
      </c>
      <c r="AJ286">
        <f t="shared" si="103"/>
        <v>64.457041979832923</v>
      </c>
      <c r="AK286"/>
      <c r="AL286"/>
      <c r="AM286"/>
      <c r="AN286"/>
    </row>
    <row r="287" spans="1:40" x14ac:dyDescent="0.3">
      <c r="A287"/>
      <c r="B287">
        <f t="shared" si="104"/>
        <v>15300</v>
      </c>
      <c r="C287" s="186" t="str">
        <f t="shared" si="72"/>
        <v>-0.000326481118456909+0.160066166832677i</v>
      </c>
      <c r="D287" s="158" t="str">
        <f t="shared" si="73"/>
        <v>-5.95950897891413+1.22717394571719i</v>
      </c>
      <c r="E287" t="str">
        <f t="shared" si="74"/>
        <v>2870</v>
      </c>
      <c r="F287" t="str">
        <f t="shared" si="75"/>
        <v>0.777000777000777</v>
      </c>
      <c r="G287" t="str">
        <f t="shared" si="70"/>
        <v>0.777000777000777</v>
      </c>
      <c r="H287" t="str">
        <f t="shared" si="76"/>
        <v>1.55893635091724+2.62291618472456i</v>
      </c>
      <c r="I287" t="str">
        <f t="shared" si="77"/>
        <v>60.0829594999048i</v>
      </c>
      <c r="J287" t="str">
        <f t="shared" si="71"/>
        <v>-2.08781711536647+12.9945502151691i</v>
      </c>
      <c r="K287" t="str">
        <f t="shared" si="78"/>
        <v>4.50734980844786-0.724189904167358i</v>
      </c>
      <c r="L287" t="str">
        <f t="shared" si="79"/>
        <v>0.231875434927126-0.0461771049965233i</v>
      </c>
      <c r="M287" t="str">
        <f t="shared" si="80"/>
        <v>4.73922524337499-0.770367009163881i</v>
      </c>
      <c r="N287" t="str">
        <f t="shared" si="81"/>
        <v>-0.192265470399695i</v>
      </c>
      <c r="O287" t="str">
        <f t="shared" si="82"/>
        <v>0.981573861250314-0.191083109955194i</v>
      </c>
      <c r="P287" t="str">
        <f t="shared" si="83"/>
        <v>0.018426138749686+0.191083109955194i</v>
      </c>
      <c r="Q287" t="str">
        <f t="shared" si="84"/>
        <v>-0.018426138749686+0.00118236044450098i</v>
      </c>
      <c r="R287" t="str">
        <f t="shared" si="85"/>
        <v>-0.333196321705286-10.3916002537154i</v>
      </c>
      <c r="S287" t="str">
        <f t="shared" si="86"/>
        <v>0.0198461743397967i</v>
      </c>
      <c r="T287" t="str">
        <f t="shared" si="87"/>
        <v>0.206233510304711-0.00661267228994209i</v>
      </c>
      <c r="U287" t="str">
        <f t="shared" si="88"/>
        <v>0.0000499999999999999-0.0157610361548718i</v>
      </c>
      <c r="V287" t="str">
        <f t="shared" si="89"/>
        <v>3.33333333333333E-06-0.017337139770359i</v>
      </c>
      <c r="W287" t="str">
        <f t="shared" si="90"/>
        <v>0.0000144746492909602-0.00825579913148694i</v>
      </c>
      <c r="X287" t="str">
        <f t="shared" si="91"/>
        <v>0.00147839479646117-0.0079820020835443i</v>
      </c>
      <c r="Y287" t="str">
        <f t="shared" si="92"/>
        <v>0.009+0.0307624752639513i</v>
      </c>
      <c r="Z287" t="str">
        <f t="shared" si="93"/>
        <v>-3.70387003545748-2.61224335357285i</v>
      </c>
      <c r="AA287" t="str">
        <f t="shared" si="94"/>
        <v>233.317365254034-507.241813744961i</v>
      </c>
      <c r="AB287" t="str">
        <f t="shared" si="95"/>
        <v>0.502779832092696-0.0161211350120008i</v>
      </c>
      <c r="AC287" t="str">
        <f t="shared" si="96"/>
        <v>3.37036768155002-0.463726685517899i</v>
      </c>
      <c r="AD287" t="str">
        <f t="shared" si="97"/>
        <v>0.147050874910068+0.0154494360059271i</v>
      </c>
      <c r="AE287" t="str">
        <f t="shared" si="98"/>
        <v>-0.504299642744274-0.441355373707968i</v>
      </c>
      <c r="AF287" t="str">
        <f t="shared" si="99"/>
        <v>-7.51844532983137-1.39574223900737i</v>
      </c>
      <c r="AG287" t="str">
        <f t="shared" si="100"/>
        <v>1.15256896393255-0.256968345490941i</v>
      </c>
      <c r="AH287" t="str">
        <f t="shared" si="101"/>
        <v>1.8835022558661+3.90968276968738i</v>
      </c>
      <c r="AI287">
        <f t="shared" si="102"/>
        <v>12.749241209153352</v>
      </c>
      <c r="AJ287">
        <f t="shared" si="103"/>
        <v>64.277408293877059</v>
      </c>
      <c r="AK287"/>
      <c r="AL287"/>
      <c r="AM287"/>
      <c r="AN287"/>
    </row>
    <row r="288" spans="1:40" x14ac:dyDescent="0.3">
      <c r="A288"/>
      <c r="B288">
        <f t="shared" si="104"/>
        <v>15400</v>
      </c>
      <c r="C288" s="186" t="str">
        <f t="shared" si="72"/>
        <v>-0.000322254887566904+0.159026784703073i</v>
      </c>
      <c r="D288" s="158" t="str">
        <f t="shared" si="73"/>
        <v>-5.95947657781064+1.21920534939023i</v>
      </c>
      <c r="E288" t="str">
        <f t="shared" si="74"/>
        <v>2870</v>
      </c>
      <c r="F288" t="str">
        <f t="shared" si="75"/>
        <v>0.777000777000777</v>
      </c>
      <c r="G288" t="str">
        <f t="shared" si="70"/>
        <v>0.777000777000777</v>
      </c>
      <c r="H288" t="str">
        <f t="shared" si="76"/>
        <v>1.56954737928192+2.63634587822301i</v>
      </c>
      <c r="I288" t="str">
        <f t="shared" si="77"/>
        <v>60.4756585816035i</v>
      </c>
      <c r="J288" t="str">
        <f t="shared" si="71"/>
        <v>-2.12831264505238+13.0794819159217i</v>
      </c>
      <c r="K288" t="str">
        <f t="shared" si="78"/>
        <v>4.50443475422589-0.732968286347969i</v>
      </c>
      <c r="L288" t="str">
        <f t="shared" si="79"/>
        <v>0.231759491545162-0.0464556755467848i</v>
      </c>
      <c r="M288" t="str">
        <f t="shared" si="80"/>
        <v>4.73619424577105-0.779423961894754i</v>
      </c>
      <c r="N288" t="str">
        <f t="shared" si="81"/>
        <v>-0.193522107461131i</v>
      </c>
      <c r="O288" t="str">
        <f t="shared" si="82"/>
        <v>0.981332964176174-0.192316440849983i</v>
      </c>
      <c r="P288" t="str">
        <f t="shared" si="83"/>
        <v>0.018667035823826+0.192316440849983i</v>
      </c>
      <c r="Q288" t="str">
        <f t="shared" si="84"/>
        <v>-0.018667035823826+0.00120566661114799i</v>
      </c>
      <c r="R288" t="str">
        <f t="shared" si="85"/>
        <v>-0.333194523515329-10.3239830994498i</v>
      </c>
      <c r="S288" t="str">
        <f t="shared" si="86"/>
        <v>0.0199758878975731i</v>
      </c>
      <c r="T288" t="str">
        <f t="shared" si="87"/>
        <v>0.206230729051048-0.0066558564498275i</v>
      </c>
      <c r="U288" t="str">
        <f t="shared" si="88"/>
        <v>0.0000500000000000001-0.0156586917642557i</v>
      </c>
      <c r="V288" t="str">
        <f t="shared" si="89"/>
        <v>3.33333333333333E-06-0.0172245609406813i</v>
      </c>
      <c r="W288" t="str">
        <f t="shared" si="90"/>
        <v>0.000014474648904481-0.00820219028450554i</v>
      </c>
      <c r="X288" t="str">
        <f t="shared" si="91"/>
        <v>0.00146005355047308-0.00793351313197858i</v>
      </c>
      <c r="Y288" t="str">
        <f t="shared" si="92"/>
        <v>0.009+0.030963537193781i</v>
      </c>
      <c r="Z288" t="str">
        <f t="shared" si="93"/>
        <v>-3.66385425720574-2.5516630499571i</v>
      </c>
      <c r="AA288" t="str">
        <f t="shared" si="94"/>
        <v>228.887083885258-503.943409455572i</v>
      </c>
      <c r="AB288" t="str">
        <f t="shared" si="95"/>
        <v>0.502773051631811-0.016226414336511i</v>
      </c>
      <c r="AC288" t="str">
        <f t="shared" si="96"/>
        <v>3.36858357791782-0.468724814046862i</v>
      </c>
      <c r="AD288" t="str">
        <f t="shared" si="97"/>
        <v>0.147076182040267+0.0156480730021304i</v>
      </c>
      <c r="AE288" t="str">
        <f t="shared" si="98"/>
        <v>-0.498937086019231-0.432621118126834i</v>
      </c>
      <c r="AF288" t="str">
        <f t="shared" si="99"/>
        <v>-7.52902395709256-1.41714052883278i</v>
      </c>
      <c r="AG288" t="str">
        <f t="shared" si="100"/>
        <v>1.15040948566812-0.255341879601701i</v>
      </c>
      <c r="AH288" t="str">
        <f t="shared" si="101"/>
        <v>1.87519880880663+3.8621860932795i</v>
      </c>
      <c r="AI288">
        <f t="shared" si="102"/>
        <v>12.655925358929698</v>
      </c>
      <c r="AJ288">
        <f t="shared" si="103"/>
        <v>64.102136799726765</v>
      </c>
      <c r="AK288"/>
      <c r="AL288"/>
      <c r="AM288"/>
      <c r="AN288"/>
    </row>
    <row r="289" spans="1:40" x14ac:dyDescent="0.3">
      <c r="A289"/>
      <c r="B289">
        <f t="shared" si="104"/>
        <v>15500</v>
      </c>
      <c r="C289" s="186" t="str">
        <f t="shared" si="72"/>
        <v>-0.000318110190100951+0.158000813791631i</v>
      </c>
      <c r="D289" s="158" t="str">
        <f t="shared" si="73"/>
        <v>-5.95944480179673+1.2113395724025i</v>
      </c>
      <c r="E289" t="str">
        <f t="shared" si="74"/>
        <v>2870</v>
      </c>
      <c r="F289" t="str">
        <f t="shared" si="75"/>
        <v>0.777000777000777</v>
      </c>
      <c r="G289" t="str">
        <f t="shared" si="70"/>
        <v>0.777000777000777</v>
      </c>
      <c r="H289" t="str">
        <f t="shared" si="76"/>
        <v>1.5801975580661+2.64971395364166i</v>
      </c>
      <c r="I289" t="str">
        <f t="shared" si="77"/>
        <v>60.8683576633022i</v>
      </c>
      <c r="J289" t="str">
        <f t="shared" si="71"/>
        <v>-2.16907198926394+13.1644136166744i</v>
      </c>
      <c r="K289" t="str">
        <f t="shared" si="78"/>
        <v>4.50149584405392-0.741701744524188i</v>
      </c>
      <c r="L289" t="str">
        <f t="shared" si="79"/>
        <v>0.231642909857383-0.0467338154933487i</v>
      </c>
      <c r="M289" t="str">
        <f t="shared" si="80"/>
        <v>4.7331387539113-0.788435560017537i</v>
      </c>
      <c r="N289" t="str">
        <f t="shared" si="81"/>
        <v>-0.194778744522567i</v>
      </c>
      <c r="O289" t="str">
        <f t="shared" si="82"/>
        <v>0.981090517443334-0.19354946805086i</v>
      </c>
      <c r="P289" t="str">
        <f t="shared" si="83"/>
        <v>0.018909482556666+0.19354946805086i</v>
      </c>
      <c r="Q289" t="str">
        <f t="shared" si="84"/>
        <v>-0.018909482556666+0.00122927647170698i</v>
      </c>
      <c r="R289" t="str">
        <f t="shared" si="85"/>
        <v>-0.333192713575159-10.2572375226538i</v>
      </c>
      <c r="S289" t="str">
        <f t="shared" si="86"/>
        <v>0.0201056014553497i</v>
      </c>
      <c r="T289" t="str">
        <f t="shared" si="87"/>
        <v>0.206227929663336-0.00669903990696863i</v>
      </c>
      <c r="U289" t="str">
        <f t="shared" si="88"/>
        <v>0.00005-0.0155576679464218i</v>
      </c>
      <c r="V289" t="str">
        <f t="shared" si="89"/>
        <v>3.33333333333333E-06-0.017113434741064i</v>
      </c>
      <c r="W289" t="str">
        <f t="shared" si="90"/>
        <v>0.000014474648515484-0.00814927316612432i</v>
      </c>
      <c r="X289" t="str">
        <f t="shared" si="91"/>
        <v>0.00144205112918332-0.00788558850627544i</v>
      </c>
      <c r="Y289" t="str">
        <f t="shared" si="92"/>
        <v>0.009+0.0311645991236107i</v>
      </c>
      <c r="Z289" t="str">
        <f t="shared" si="93"/>
        <v>-3.62417181868599-2.49291106886714i</v>
      </c>
      <c r="AA289" t="str">
        <f t="shared" si="94"/>
        <v>224.577913340838-500.66328582412i</v>
      </c>
      <c r="AB289" t="str">
        <f t="shared" si="95"/>
        <v>0.502766226961651-0.0163316919477902i</v>
      </c>
      <c r="AC289" t="str">
        <f t="shared" si="96"/>
        <v>3.36678582630306-0.47369893578744i</v>
      </c>
      <c r="AD289" t="str">
        <f t="shared" si="97"/>
        <v>0.147101716176407+0.0158460434402095i</v>
      </c>
      <c r="AE289" t="str">
        <f t="shared" si="98"/>
        <v>-0.493619117157031-0.424140280579198i</v>
      </c>
      <c r="AF289" t="str">
        <f t="shared" si="99"/>
        <v>-7.53964235986283-1.43837438123916i</v>
      </c>
      <c r="AG289" t="str">
        <f t="shared" si="100"/>
        <v>1.1483089696907-0.253724921066666i</v>
      </c>
      <c r="AH289" t="str">
        <f t="shared" si="101"/>
        <v>1.86667878972592+3.81560900630062i</v>
      </c>
      <c r="AI289">
        <f t="shared" si="102"/>
        <v>12.563174573809462</v>
      </c>
      <c r="AJ289">
        <f t="shared" si="103"/>
        <v>63.93111570198954</v>
      </c>
      <c r="AK289"/>
      <c r="AL289"/>
      <c r="AM289"/>
      <c r="AN289"/>
    </row>
    <row r="290" spans="1:40" x14ac:dyDescent="0.3">
      <c r="A290"/>
      <c r="B290">
        <f t="shared" si="104"/>
        <v>15600</v>
      </c>
      <c r="C290" s="186" t="str">
        <f t="shared" si="72"/>
        <v>-0.000314044942187568+0.156987996194479i</v>
      </c>
      <c r="D290" s="158" t="str">
        <f t="shared" si="73"/>
        <v>-5.95941363489607+1.20357463749101i</v>
      </c>
      <c r="E290" t="str">
        <f t="shared" si="74"/>
        <v>2870</v>
      </c>
      <c r="F290" t="str">
        <f t="shared" si="75"/>
        <v>0.777000777000777</v>
      </c>
      <c r="G290" t="str">
        <f t="shared" si="70"/>
        <v>0.777000777000777</v>
      </c>
      <c r="H290" t="str">
        <f t="shared" si="76"/>
        <v>1.5908864314163+2.66302030402607i</v>
      </c>
      <c r="I290" t="str">
        <f t="shared" si="77"/>
        <v>61.261056745001i</v>
      </c>
      <c r="J290" t="str">
        <f t="shared" si="71"/>
        <v>-2.21009514800113+13.2493453174272i</v>
      </c>
      <c r="K290" t="str">
        <f t="shared" si="78"/>
        <v>4.49853334410796-0.750390791298729i</v>
      </c>
      <c r="L290" t="str">
        <f t="shared" si="79"/>
        <v>0.231525691964701-0.0470115227703331i</v>
      </c>
      <c r="M290" t="str">
        <f t="shared" si="80"/>
        <v>4.73005903607266-0.797402314069062i</v>
      </c>
      <c r="N290" t="str">
        <f t="shared" si="81"/>
        <v>-0.196035381584003i</v>
      </c>
      <c r="O290" t="str">
        <f t="shared" si="82"/>
        <v>0.980846521434652-0.194782189610709i</v>
      </c>
      <c r="P290" t="str">
        <f t="shared" si="83"/>
        <v>0.019153478565348+0.194782189610709i</v>
      </c>
      <c r="Q290" t="str">
        <f t="shared" si="84"/>
        <v>-0.019153478565348+0.00125319197329399i</v>
      </c>
      <c r="R290" t="str">
        <f t="shared" si="85"/>
        <v>-0.333190891885196-10.1913467622088i</v>
      </c>
      <c r="S290" t="str">
        <f t="shared" si="86"/>
        <v>0.0202353150131262i</v>
      </c>
      <c r="T290" t="str">
        <f t="shared" si="87"/>
        <v>0.206225112141299-0.00674222265680142i</v>
      </c>
      <c r="U290" t="str">
        <f t="shared" si="88"/>
        <v>0.00005-0.0154579393057396i</v>
      </c>
      <c r="V290" t="str">
        <f t="shared" si="89"/>
        <v>3.33333333333333E-06-0.0170037332363136i</v>
      </c>
      <c r="W290" t="str">
        <f t="shared" si="90"/>
        <v>0.0000144746481239693-0.00809703447387016i</v>
      </c>
      <c r="X290" t="str">
        <f t="shared" si="91"/>
        <v>0.00142437933004037-0.00783821882945504i</v>
      </c>
      <c r="Y290" t="str">
        <f t="shared" si="92"/>
        <v>0.009+0.0313656610534405i</v>
      </c>
      <c r="Z290" t="str">
        <f t="shared" si="93"/>
        <v>-3.58483858082995-2.43592258259479i</v>
      </c>
      <c r="AA290" t="str">
        <f t="shared" si="94"/>
        <v>220.38583298692-497.402750650343i</v>
      </c>
      <c r="AB290" t="str">
        <f t="shared" si="95"/>
        <v>0.502759358081542-0.0164369678347116i</v>
      </c>
      <c r="AC290" t="str">
        <f t="shared" si="96"/>
        <v>3.36497456847601-0.478649303786311i</v>
      </c>
      <c r="AD290" t="str">
        <f t="shared" si="97"/>
        <v>0.147127476071749+0.0160433593349022i</v>
      </c>
      <c r="AE290" t="str">
        <f t="shared" si="98"/>
        <v>-0.48834787121757-0.415903994993223i</v>
      </c>
      <c r="AF290" t="str">
        <f t="shared" si="99"/>
        <v>-7.55030006631237-1.45944566653506i</v>
      </c>
      <c r="AG290" t="str">
        <f t="shared" si="100"/>
        <v>1.14626545720452-0.252118093503906i</v>
      </c>
      <c r="AH290" t="str">
        <f t="shared" si="101"/>
        <v>1.85796026687805+3.76993175404333i</v>
      </c>
      <c r="AI290">
        <f t="shared" si="102"/>
        <v>12.470989343522763</v>
      </c>
      <c r="AJ290">
        <f t="shared" si="103"/>
        <v>63.764235791000779</v>
      </c>
      <c r="AK290"/>
      <c r="AL290"/>
      <c r="AM290"/>
      <c r="AN290"/>
    </row>
    <row r="291" spans="1:40" x14ac:dyDescent="0.3">
      <c r="A291"/>
      <c r="B291">
        <f t="shared" si="104"/>
        <v>15700</v>
      </c>
      <c r="C291" s="186" t="str">
        <f t="shared" si="72"/>
        <v>-0.000310057126108042+0.155988080578411i</v>
      </c>
      <c r="D291" s="158" t="str">
        <f t="shared" si="73"/>
        <v>-5.95938306163945+1.19590861776782i</v>
      </c>
      <c r="E291" t="str">
        <f t="shared" si="74"/>
        <v>2870</v>
      </c>
      <c r="F291" t="str">
        <f t="shared" si="75"/>
        <v>0.777000777000777</v>
      </c>
      <c r="G291" t="str">
        <f t="shared" si="70"/>
        <v>0.777000777000777</v>
      </c>
      <c r="H291" t="str">
        <f t="shared" si="76"/>
        <v>1.60161354393706+2.67626482643811i</v>
      </c>
      <c r="I291" t="str">
        <f t="shared" si="77"/>
        <v>61.6537558266997i</v>
      </c>
      <c r="J291" t="str">
        <f t="shared" si="71"/>
        <v>-2.25138212126397+13.3342770181799i</v>
      </c>
      <c r="K291" t="str">
        <f t="shared" si="78"/>
        <v>4.49554751505046-0.759035925748211i</v>
      </c>
      <c r="L291" t="str">
        <f t="shared" si="79"/>
        <v>0.231407839976206-0.0472887953244664i</v>
      </c>
      <c r="M291" t="str">
        <f t="shared" si="80"/>
        <v>4.72695535502667-0.806324721072677i</v>
      </c>
      <c r="N291" t="str">
        <f t="shared" si="81"/>
        <v>-0.197292018645439i</v>
      </c>
      <c r="O291" t="str">
        <f t="shared" si="82"/>
        <v>0.980600976535431-0.196014603582893i</v>
      </c>
      <c r="P291" t="str">
        <f t="shared" si="83"/>
        <v>0.019399023464569+0.196014603582893i</v>
      </c>
      <c r="Q291" t="str">
        <f t="shared" si="84"/>
        <v>-0.019399023464569+0.001277415062546i</v>
      </c>
      <c r="R291" t="str">
        <f t="shared" si="85"/>
        <v>-0.333189058444019-10.1262944840296i</v>
      </c>
      <c r="S291" t="str">
        <f t="shared" si="86"/>
        <v>0.0203650285709026i</v>
      </c>
      <c r="T291" t="str">
        <f t="shared" si="87"/>
        <v>0.206222276484636-0.00678540469472458i</v>
      </c>
      <c r="U291" t="str">
        <f t="shared" si="88"/>
        <v>0.0000499999999999999-0.0153594810936012i</v>
      </c>
      <c r="V291" t="str">
        <f t="shared" si="89"/>
        <v>3.33333333333333E-06-0.0168954292029613i</v>
      </c>
      <c r="W291" t="str">
        <f t="shared" si="90"/>
        <v>0.0000144746477299368-0.00804546124418655i</v>
      </c>
      <c r="X291" t="str">
        <f t="shared" si="91"/>
        <v>0.00140703019438336-0.00779139491985098i</v>
      </c>
      <c r="Y291" t="str">
        <f t="shared" si="92"/>
        <v>0.009+0.0315667229832702i</v>
      </c>
      <c r="Z291" t="str">
        <f t="shared" si="93"/>
        <v>-3.54586848034366-2.38063520766729i</v>
      </c>
      <c r="AA291" t="str">
        <f t="shared" si="94"/>
        <v>216.306963676387-494.162977117499i</v>
      </c>
      <c r="AB291" t="str">
        <f t="shared" si="95"/>
        <v>0.502752444990751-0.0165422419860575i</v>
      </c>
      <c r="AC291" t="str">
        <f t="shared" si="96"/>
        <v>3.36314994344646-0.483576164315915i</v>
      </c>
      <c r="AD291" t="str">
        <f t="shared" si="97"/>
        <v>0.14715346051792+0.0162400323908964i</v>
      </c>
      <c r="AE291" t="str">
        <f t="shared" si="98"/>
        <v>-0.483125224540562-0.407903728013678i</v>
      </c>
      <c r="AF291" t="str">
        <f t="shared" si="99"/>
        <v>-7.56099660557651-1.48035620867029i</v>
      </c>
      <c r="AG291" t="str">
        <f t="shared" si="100"/>
        <v>1.14427705839783-0.250521955367232i</v>
      </c>
      <c r="AH291" t="str">
        <f t="shared" si="101"/>
        <v>1.84906031908144+3.72513483869353i</v>
      </c>
      <c r="AI291">
        <f t="shared" si="102"/>
        <v>12.379369793344722</v>
      </c>
      <c r="AJ291">
        <f t="shared" si="103"/>
        <v>63.601390418615097</v>
      </c>
      <c r="AK291"/>
      <c r="AL291"/>
      <c r="AM291"/>
      <c r="AN291"/>
    </row>
    <row r="292" spans="1:40" x14ac:dyDescent="0.3">
      <c r="A292"/>
      <c r="B292">
        <f t="shared" si="104"/>
        <v>15800</v>
      </c>
      <c r="C292" s="186" t="str">
        <f t="shared" si="72"/>
        <v>-0.000306144787792306+0.155000821972963i</v>
      </c>
      <c r="D292" s="158" t="str">
        <f t="shared" si="73"/>
        <v>-5.9593530670457+1.18833963512605i</v>
      </c>
      <c r="E292" t="str">
        <f t="shared" si="74"/>
        <v>2870</v>
      </c>
      <c r="F292" t="str">
        <f t="shared" si="75"/>
        <v>0.777000777000777</v>
      </c>
      <c r="G292" t="str">
        <f t="shared" si="70"/>
        <v>0.777000777000777</v>
      </c>
      <c r="H292" t="str">
        <f t="shared" si="76"/>
        <v>1.61237844072912+2.68944742193547i</v>
      </c>
      <c r="I292" t="str">
        <f t="shared" si="77"/>
        <v>62.0464549083984i</v>
      </c>
      <c r="J292" t="str">
        <f t="shared" si="71"/>
        <v>-2.29293290905244+13.4192087189327i</v>
      </c>
      <c r="K292" t="str">
        <f t="shared" si="78"/>
        <v>4.49253861223962-0.767637633853891i</v>
      </c>
      <c r="L292" t="str">
        <f t="shared" si="79"/>
        <v>0.23128935600908-0.0475656311151216i</v>
      </c>
      <c r="M292" t="str">
        <f t="shared" si="80"/>
        <v>4.7238279682487-0.815203264969013i</v>
      </c>
      <c r="N292" t="str">
        <f t="shared" si="81"/>
        <v>-0.198548655706875i</v>
      </c>
      <c r="O292" t="str">
        <f t="shared" si="82"/>
        <v>0.98035388313342-0.197246708021263i</v>
      </c>
      <c r="P292" t="str">
        <f t="shared" si="83"/>
        <v>0.01964611686658+0.197246708021263i</v>
      </c>
      <c r="Q292" t="str">
        <f t="shared" si="84"/>
        <v>-0.01964611686658+0.00130194768561198i</v>
      </c>
      <c r="R292" t="str">
        <f t="shared" si="85"/>
        <v>-0.333187213251411-10.0620647675524i</v>
      </c>
      <c r="S292" t="str">
        <f t="shared" si="86"/>
        <v>0.020494742128679i</v>
      </c>
      <c r="T292" t="str">
        <f t="shared" si="87"/>
        <v>0.206219422693053-0.00682858601616085i</v>
      </c>
      <c r="U292" t="str">
        <f t="shared" si="88"/>
        <v>0.0000500000000000001-0.0152622691879455i</v>
      </c>
      <c r="V292" t="str">
        <f t="shared" si="89"/>
        <v>3.33333333333333E-06-0.01678849610674i</v>
      </c>
      <c r="W292" t="str">
        <f t="shared" si="90"/>
        <v>0.0000144746473333866-0.00799454084170814i</v>
      </c>
      <c r="X292" t="str">
        <f t="shared" si="91"/>
        <v>0.00138999599889569-0.00774510778644701i</v>
      </c>
      <c r="Y292" t="str">
        <f t="shared" si="92"/>
        <v>0.009+0.0317677849131i</v>
      </c>
      <c r="Z292" t="str">
        <f t="shared" si="93"/>
        <v>-3.50727368839236-2.32698892297675i</v>
      </c>
      <c r="AA292" t="str">
        <f t="shared" si="94"/>
        <v>212.337563645647-490.945014209982i</v>
      </c>
      <c r="AB292" t="str">
        <f t="shared" si="95"/>
        <v>0.502745487688561-0.0166475143906691i</v>
      </c>
      <c r="AC292" t="str">
        <f t="shared" si="96"/>
        <v>3.36131208756916-0.488479757092619i</v>
      </c>
      <c r="AD292" t="str">
        <f t="shared" si="97"/>
        <v>0.147179668343472+0.0164360740125966i</v>
      </c>
      <c r="AE292" t="str">
        <f t="shared" si="98"/>
        <v>-0.477952816082835-0.400131267847501i</v>
      </c>
      <c r="AF292" t="str">
        <f t="shared" si="99"/>
        <v>-7.57173150777482-1.50110778680942i</v>
      </c>
      <c r="AG292" t="str">
        <f t="shared" si="100"/>
        <v>1.14234195043771-0.248937005005551i</v>
      </c>
      <c r="AH292" t="str">
        <f t="shared" si="101"/>
        <v>1.83999508300157+3.68119903635885i</v>
      </c>
      <c r="AI292">
        <f t="shared" si="102"/>
        <v>12.288315707121724</v>
      </c>
      <c r="AJ292">
        <f t="shared" si="103"/>
        <v>63.442475470370141</v>
      </c>
      <c r="AK292"/>
      <c r="AL292"/>
      <c r="AM292"/>
      <c r="AN292"/>
    </row>
    <row r="293" spans="1:40" x14ac:dyDescent="0.3">
      <c r="A293"/>
      <c r="B293">
        <f t="shared" si="104"/>
        <v>15900</v>
      </c>
      <c r="C293" s="186" t="str">
        <f t="shared" si="72"/>
        <v>-0.000302306034424697+0.154025981570328i</v>
      </c>
      <c r="D293" s="158" t="str">
        <f t="shared" si="73"/>
        <v>-5.95932363660322+1.18086585870585i</v>
      </c>
      <c r="E293" t="str">
        <f t="shared" si="74"/>
        <v>2870</v>
      </c>
      <c r="F293" t="str">
        <f t="shared" si="75"/>
        <v>0.777000777000777</v>
      </c>
      <c r="G293" t="str">
        <f t="shared" si="70"/>
        <v>0.777000777000777</v>
      </c>
      <c r="H293" t="str">
        <f t="shared" si="76"/>
        <v>1.62318066742709+2.70256799555079i</v>
      </c>
      <c r="I293" t="str">
        <f t="shared" si="77"/>
        <v>62.4391539900971i</v>
      </c>
      <c r="J293" t="str">
        <f t="shared" si="71"/>
        <v>-2.33474751136656+13.5041404196854i</v>
      </c>
      <c r="K293" t="str">
        <f t="shared" si="78"/>
        <v>4.48950688592987-0.776196388916991i</v>
      </c>
      <c r="L293" t="str">
        <f t="shared" si="79"/>
        <v>0.231170242188504-0.0478420281143501i</v>
      </c>
      <c r="M293" t="str">
        <f t="shared" si="80"/>
        <v>4.72067712811837-0.824038417031341i</v>
      </c>
      <c r="N293" t="str">
        <f t="shared" si="81"/>
        <v>-0.199805292768311i</v>
      </c>
      <c r="O293" t="str">
        <f t="shared" si="82"/>
        <v>0.980105241618812-0.198478500980157i</v>
      </c>
      <c r="P293" t="str">
        <f t="shared" si="83"/>
        <v>0.019894758381188+0.198478500980157i</v>
      </c>
      <c r="Q293" t="str">
        <f t="shared" si="84"/>
        <v>-0.019894758381188+0.00132679178815398i</v>
      </c>
      <c r="R293" t="str">
        <f t="shared" si="85"/>
        <v>-0.333185356306268-9.9986420927299i</v>
      </c>
      <c r="S293" t="str">
        <f t="shared" si="86"/>
        <v>0.0206244556864554i</v>
      </c>
      <c r="T293" t="str">
        <f t="shared" si="87"/>
        <v>0.206216550766236-0.00687176661651448i</v>
      </c>
      <c r="U293" t="str">
        <f t="shared" si="88"/>
        <v>0.00005-0.0151662800735559i</v>
      </c>
      <c r="V293" t="str">
        <f t="shared" si="89"/>
        <v>3.33333333333333E-06-0.0166829080809115i</v>
      </c>
      <c r="W293" t="str">
        <f t="shared" si="90"/>
        <v>0.0000144746469343186-0.00794426094894057i</v>
      </c>
      <c r="X293" t="str">
        <f t="shared" si="91"/>
        <v>0.00137326924740192-0.00769934862432997i</v>
      </c>
      <c r="Y293" t="str">
        <f t="shared" si="92"/>
        <v>0.009+0.0319688468429297i</v>
      </c>
      <c r="Z293" t="str">
        <f t="shared" si="93"/>
        <v>-3.46906475714186-2.27492598853236i</v>
      </c>
      <c r="AA293" t="str">
        <f t="shared" si="94"/>
        <v>208.474024371321-487.74979636929i</v>
      </c>
      <c r="AB293" t="str">
        <f t="shared" si="95"/>
        <v>0.502738486174206-0.0167527850373423i</v>
      </c>
      <c r="AC293" t="str">
        <f t="shared" si="96"/>
        <v>3.35946113464439-0.493360315485791i</v>
      </c>
      <c r="AD293" t="str">
        <f t="shared" si="97"/>
        <v>0.147206098412466+0.0166314953135419i</v>
      </c>
      <c r="AE293" t="str">
        <f t="shared" si="98"/>
        <v>-0.472832067122112-0.392578713199749i</v>
      </c>
      <c r="AF293" t="str">
        <f t="shared" si="99"/>
        <v>-7.58250430403031-1.52170213684494i</v>
      </c>
      <c r="AG293" t="str">
        <f t="shared" si="100"/>
        <v>1.14045837544597-0.247363685351729i</v>
      </c>
      <c r="AH293" t="str">
        <f t="shared" si="101"/>
        <v>1.83077979864012+3.6381054116534i</v>
      </c>
      <c r="AI293">
        <f t="shared" si="102"/>
        <v>12.197826549136161</v>
      </c>
      <c r="AJ293">
        <f t="shared" si="103"/>
        <v>63.287389334495714</v>
      </c>
      <c r="AK293"/>
      <c r="AL293"/>
      <c r="AM293"/>
      <c r="AN293"/>
    </row>
    <row r="294" spans="1:40" x14ac:dyDescent="0.3">
      <c r="A294"/>
      <c r="B294">
        <f t="shared" si="104"/>
        <v>16000</v>
      </c>
      <c r="C294" s="186" t="str">
        <f t="shared" si="72"/>
        <v>-0.000298539032154178+0.153063326532781i</v>
      </c>
      <c r="D294" s="158" t="str">
        <f t="shared" si="73"/>
        <v>-5.95929475625247+1.17348550341799i</v>
      </c>
      <c r="E294" t="str">
        <f t="shared" si="74"/>
        <v>2870</v>
      </c>
      <c r="F294" t="str">
        <f t="shared" si="75"/>
        <v>0.777000777000777</v>
      </c>
      <c r="G294" t="str">
        <f t="shared" si="70"/>
        <v>0.777000777000777</v>
      </c>
      <c r="H294" t="str">
        <f t="shared" si="76"/>
        <v>1.63401977023673+2.71562645627053i</v>
      </c>
      <c r="I294" t="str">
        <f t="shared" si="77"/>
        <v>62.8318530717959i</v>
      </c>
      <c r="J294" t="str">
        <f t="shared" si="71"/>
        <v>-2.37682592820632+13.5890721204382i</v>
      </c>
      <c r="K294" t="str">
        <f t="shared" si="78"/>
        <v>4.48645258146312-0.784712651958893i</v>
      </c>
      <c r="L294" t="str">
        <f t="shared" si="79"/>
        <v>0.231050500647571-0.0481179843069157i</v>
      </c>
      <c r="M294" t="str">
        <f t="shared" si="80"/>
        <v>4.71750308211069-0.832830636265809i</v>
      </c>
      <c r="N294" t="str">
        <f t="shared" si="81"/>
        <v>-0.201061929829747i</v>
      </c>
      <c r="O294" t="str">
        <f t="shared" si="82"/>
        <v>0.979855052384247-0.199709980514407i</v>
      </c>
      <c r="P294" t="str">
        <f t="shared" si="83"/>
        <v>0.020144947615753+0.199709980514407i</v>
      </c>
      <c r="Q294" t="str">
        <f t="shared" si="84"/>
        <v>-0.020144947615753+0.00135194931534i</v>
      </c>
      <c r="R294" t="str">
        <f t="shared" si="85"/>
        <v>-0.333183487608428-9.93601132751717i</v>
      </c>
      <c r="S294" t="str">
        <f t="shared" si="86"/>
        <v>0.0207541692442318i</v>
      </c>
      <c r="T294" t="str">
        <f t="shared" si="87"/>
        <v>0.206213660703896-0.00691494649120872i</v>
      </c>
      <c r="U294" t="str">
        <f t="shared" si="88"/>
        <v>0.00005-0.0150714908230962i</v>
      </c>
      <c r="V294" t="str">
        <f t="shared" si="89"/>
        <v>3.33333333333333E-06-0.0165786399054058i</v>
      </c>
      <c r="W294" t="str">
        <f t="shared" si="90"/>
        <v>0.0000144746465327329-0.00789460955632671i</v>
      </c>
      <c r="X294" t="str">
        <f t="shared" si="91"/>
        <v>0.00135684266299172-0.00765410881025477i</v>
      </c>
      <c r="Y294" t="str">
        <f t="shared" si="92"/>
        <v>0.009+0.0321699087727595i</v>
      </c>
      <c r="Z294" t="str">
        <f t="shared" si="93"/>
        <v>-3.43125075504614-2.22439086517971i</v>
      </c>
      <c r="AA294" t="str">
        <f t="shared" si="94"/>
        <v>204.712866414175-484.578152441599i</v>
      </c>
      <c r="AB294" t="str">
        <f t="shared" si="95"/>
        <v>0.502731440446983-0.0168580539149194i</v>
      </c>
      <c r="AC294" t="str">
        <f t="shared" si="96"/>
        <v>3.35759721601442-0.498218066720308i</v>
      </c>
      <c r="AD294" t="str">
        <f t="shared" si="97"/>
        <v>0.147232749623167+0.0168263071254606i</v>
      </c>
      <c r="AE294" t="str">
        <f t="shared" si="98"/>
        <v>-0.467764199447429-0.385238462345939i</v>
      </c>
      <c r="AF294" t="str">
        <f t="shared" si="99"/>
        <v>-7.5933145264892-1.54214095285254i</v>
      </c>
      <c r="AG294" t="str">
        <f t="shared" si="100"/>
        <v>1.1386246384693-0.24580238826707i</v>
      </c>
      <c r="AH294" t="str">
        <f t="shared" si="101"/>
        <v>1.82142885304503+3.59583533005321i</v>
      </c>
      <c r="AI294">
        <f t="shared" si="102"/>
        <v>12.107901484858472</v>
      </c>
      <c r="AJ294">
        <f t="shared" si="103"/>
        <v>63.136032868164477</v>
      </c>
      <c r="AK294"/>
      <c r="AL294"/>
      <c r="AM294"/>
      <c r="AN294"/>
    </row>
    <row r="295" spans="1:40" x14ac:dyDescent="0.3">
      <c r="A295"/>
      <c r="B295">
        <f t="shared" si="104"/>
        <v>16100</v>
      </c>
      <c r="C295" s="186" t="str">
        <f t="shared" si="72"/>
        <v>-0.000294842003903731+0.152112629807274i</v>
      </c>
      <c r="D295" s="158" t="str">
        <f t="shared" si="73"/>
        <v>-5.95926641236922+1.16619682852243i</v>
      </c>
      <c r="E295" t="str">
        <f t="shared" si="74"/>
        <v>2870</v>
      </c>
      <c r="F295" t="str">
        <f t="shared" si="75"/>
        <v>0.777000777000777</v>
      </c>
      <c r="G295" t="str">
        <f t="shared" si="70"/>
        <v>0.777000777000777</v>
      </c>
      <c r="H295" t="str">
        <f t="shared" si="76"/>
        <v>1.64489529597199+2.72862271701352i</v>
      </c>
      <c r="I295" t="str">
        <f t="shared" si="77"/>
        <v>63.2245521534946i</v>
      </c>
      <c r="J295" t="str">
        <f t="shared" si="71"/>
        <v>-2.41916815957172+13.6740038211909i</v>
      </c>
      <c r="K295" t="str">
        <f t="shared" si="78"/>
        <v>4.48337593945204-0.793186872107201i</v>
      </c>
      <c r="L295" t="str">
        <f t="shared" si="79"/>
        <v>0.230930133527195-0.0483934976903269i</v>
      </c>
      <c r="M295" t="str">
        <f t="shared" si="80"/>
        <v>4.71430607297924-0.841580369797528i</v>
      </c>
      <c r="N295" t="str">
        <f t="shared" si="81"/>
        <v>-0.202318566891183i</v>
      </c>
      <c r="O295" t="str">
        <f t="shared" si="82"/>
        <v>0.979603315824807-0.200941144679338i</v>
      </c>
      <c r="P295" t="str">
        <f t="shared" si="83"/>
        <v>0.020396684175193+0.200941144679338i</v>
      </c>
      <c r="Q295" t="str">
        <f t="shared" si="84"/>
        <v>-0.020396684175193+0.001377422211845i</v>
      </c>
      <c r="R295" t="str">
        <f t="shared" si="85"/>
        <v>-0.333181607156905-9.87415771581943i</v>
      </c>
      <c r="S295" t="str">
        <f t="shared" si="86"/>
        <v>0.0208838828020084i</v>
      </c>
      <c r="T295" t="str">
        <f t="shared" si="87"/>
        <v>0.20621075250572-0.00695812563564961i</v>
      </c>
      <c r="U295" t="str">
        <f t="shared" si="88"/>
        <v>0.0000499999999999999-0.0149778790788533i</v>
      </c>
      <c r="V295" t="str">
        <f t="shared" si="89"/>
        <v>3.33333333333333E-06-0.0164756669867386i</v>
      </c>
      <c r="W295" t="str">
        <f t="shared" si="90"/>
        <v>0.0000144746461286294-0.00784557495268355i</v>
      </c>
      <c r="X295" t="str">
        <f t="shared" si="91"/>
        <v>0.00134070918045692-0.00760937989832107i</v>
      </c>
      <c r="Y295" t="str">
        <f t="shared" si="92"/>
        <v>0.009+0.0323709707025892i</v>
      </c>
      <c r="Z295" t="str">
        <f t="shared" si="93"/>
        <v>-3.39383939171423-2.17533013557464i</v>
      </c>
      <c r="AA295" t="str">
        <f t="shared" si="94"/>
        <v>201.050735273674-481.430813967054i</v>
      </c>
      <c r="AB295" t="str">
        <f t="shared" si="95"/>
        <v>0.502724350506126-0.0169633210122006i</v>
      </c>
      <c r="AC295" t="str">
        <f t="shared" si="96"/>
        <v>3.35572046065513-0.503053232070881i</v>
      </c>
      <c r="AD295" t="str">
        <f t="shared" si="97"/>
        <v>0.147259620906744+0.017020520006997i</v>
      </c>
      <c r="AE295" t="str">
        <f t="shared" si="98"/>
        <v>-0.462750252147839-0.378103202378944i</v>
      </c>
      <c r="AF295" t="str">
        <f t="shared" si="99"/>
        <v>-7.60416170834121-1.56242588849109i</v>
      </c>
      <c r="AG295" t="str">
        <f t="shared" si="100"/>
        <v>1.13683910545514-0.244253458565589i</v>
      </c>
      <c r="AH295" t="str">
        <f t="shared" si="101"/>
        <v>1.81195582226092+3.55437046822054i</v>
      </c>
      <c r="AI295">
        <f t="shared" si="102"/>
        <v>12.018539400629729</v>
      </c>
      <c r="AJ295">
        <f t="shared" si="103"/>
        <v>62.988309361378022</v>
      </c>
      <c r="AK295"/>
      <c r="AL295"/>
      <c r="AM295"/>
      <c r="AN295"/>
    </row>
    <row r="296" spans="1:40" x14ac:dyDescent="0.3">
      <c r="A296"/>
      <c r="B296">
        <f t="shared" si="104"/>
        <v>16200</v>
      </c>
      <c r="C296" s="186" t="str">
        <f t="shared" si="72"/>
        <v>-0.000291213227274175+0.151173669946902i</v>
      </c>
      <c r="D296" s="158" t="str">
        <f t="shared" si="73"/>
        <v>-5.95923859174839+1.15899813625958i</v>
      </c>
      <c r="E296" t="str">
        <f t="shared" si="74"/>
        <v>2870</v>
      </c>
      <c r="F296" t="str">
        <f t="shared" si="75"/>
        <v>0.777000777000777</v>
      </c>
      <c r="G296" t="str">
        <f t="shared" si="70"/>
        <v>0.777000777000777</v>
      </c>
      <c r="H296" t="str">
        <f t="shared" si="76"/>
        <v>1.65580679209143+2.74155669460921i</v>
      </c>
      <c r="I296" t="str">
        <f t="shared" si="77"/>
        <v>63.6172512351933i</v>
      </c>
      <c r="J296" t="str">
        <f t="shared" si="71"/>
        <v>-2.46177420546276+13.7589355219437i</v>
      </c>
      <c r="K296" t="str">
        <f t="shared" si="78"/>
        <v>4.48027719595499-0.801619486967907i</v>
      </c>
      <c r="L296" t="str">
        <f t="shared" si="79"/>
        <v>0.230809142976021-0.048668566274869i</v>
      </c>
      <c r="M296" t="str">
        <f t="shared" si="80"/>
        <v>4.71108633893101-0.850288053242776i</v>
      </c>
      <c r="N296" t="str">
        <f t="shared" si="81"/>
        <v>-0.203575203952619i</v>
      </c>
      <c r="O296" t="str">
        <f t="shared" si="82"/>
        <v>0.97935003233802-0.202171991530774i</v>
      </c>
      <c r="P296" t="str">
        <f t="shared" si="83"/>
        <v>0.02064996766198+0.202171991530774i</v>
      </c>
      <c r="Q296" t="str">
        <f t="shared" si="84"/>
        <v>-0.02064996766198+0.00140321242184499i</v>
      </c>
      <c r="R296" t="str">
        <f t="shared" si="85"/>
        <v>-0.333179714951008-9.81306686589117i</v>
      </c>
      <c r="S296" t="str">
        <f t="shared" si="86"/>
        <v>0.0210135963597848i</v>
      </c>
      <c r="T296" t="str">
        <f t="shared" si="87"/>
        <v>0.206207826171416-0.00700130404524864i</v>
      </c>
      <c r="U296" t="str">
        <f t="shared" si="88"/>
        <v>0.0000500000000000001-0.0148854230351567i</v>
      </c>
      <c r="V296" t="str">
        <f t="shared" si="89"/>
        <v>3.33333333333333E-06-0.0163739653386724i</v>
      </c>
      <c r="W296" t="str">
        <f t="shared" si="90"/>
        <v>0.0000144746457220082-0.00779714571599323i</v>
      </c>
      <c r="X296" t="str">
        <f t="shared" si="91"/>
        <v>0.00132486193902733-0.00756515361575789i</v>
      </c>
      <c r="Y296" t="str">
        <f t="shared" si="92"/>
        <v>0.009+0.032572032632419i</v>
      </c>
      <c r="Z296" t="str">
        <f t="shared" si="93"/>
        <v>-3.35683713312934-2.12769242664363i</v>
      </c>
      <c r="AA296" t="str">
        <f t="shared" si="94"/>
        <v>197.48439727273-478.308422857482i</v>
      </c>
      <c r="AB296" t="str">
        <f t="shared" si="95"/>
        <v>0.502717216350926-0.0170685863179996i</v>
      </c>
      <c r="AC296" t="str">
        <f t="shared" si="96"/>
        <v>3.35383099526433-0.507866027050249i</v>
      </c>
      <c r="AD296" t="str">
        <f t="shared" si="97"/>
        <v>0.147286711226069+0.017214144252111i</v>
      </c>
      <c r="AE296" t="str">
        <f t="shared" si="98"/>
        <v>-0.457791097103799-0.371165898661485i</v>
      </c>
      <c r="AF296" t="str">
        <f t="shared" si="99"/>
        <v>-7.61504538383982-1.58255855834963i</v>
      </c>
      <c r="AG296" t="str">
        <f t="shared" si="100"/>
        <v>1.13510020124261-0.242717197741009i</v>
      </c>
      <c r="AH296" t="str">
        <f t="shared" si="101"/>
        <v>1.80237351154877+3.51369282248243i</v>
      </c>
      <c r="AI296">
        <f t="shared" si="102"/>
        <v>11.929738922322581</v>
      </c>
      <c r="AJ296">
        <f t="shared" si="103"/>
        <v>62.844124498825927</v>
      </c>
      <c r="AK296"/>
      <c r="AL296"/>
      <c r="AM296"/>
      <c r="AN296"/>
    </row>
    <row r="297" spans="1:40" x14ac:dyDescent="0.3">
      <c r="A297"/>
      <c r="B297">
        <f t="shared" si="104"/>
        <v>16300</v>
      </c>
      <c r="C297" s="186" t="str">
        <f t="shared" si="72"/>
        <v>-0.000287651032537692+0.150246230938938i</v>
      </c>
      <c r="D297" s="158" t="str">
        <f t="shared" si="73"/>
        <v>-5.95921128158875+1.15188777053186i</v>
      </c>
      <c r="E297" t="str">
        <f t="shared" si="74"/>
        <v>2870</v>
      </c>
      <c r="F297" t="str">
        <f t="shared" si="75"/>
        <v>0.777000777000777</v>
      </c>
      <c r="G297" t="str">
        <f t="shared" si="70"/>
        <v>0.777000777000777</v>
      </c>
      <c r="H297" t="str">
        <f t="shared" si="76"/>
        <v>1.66675380673438+2.75442830977568i</v>
      </c>
      <c r="I297" t="str">
        <f t="shared" si="77"/>
        <v>64.009950316892i</v>
      </c>
      <c r="J297" t="str">
        <f t="shared" si="71"/>
        <v>-2.50464406587944+13.8438672226964i</v>
      </c>
      <c r="K297" t="str">
        <f t="shared" si="78"/>
        <v>4.47715658264375-0.810010922984541i</v>
      </c>
      <c r="L297" t="str">
        <f t="shared" si="79"/>
        <v>0.230687531150337-0.0489431880836357i</v>
      </c>
      <c r="M297" t="str">
        <f t="shared" si="80"/>
        <v>4.70784411379409-0.858954111068177i</v>
      </c>
      <c r="N297" t="str">
        <f t="shared" si="81"/>
        <v>-0.204831841014054i</v>
      </c>
      <c r="O297" t="str">
        <f t="shared" si="82"/>
        <v>0.979095202323854-0.203402519125038i</v>
      </c>
      <c r="P297" t="str">
        <f t="shared" si="83"/>
        <v>0.0209047976761459+0.203402519125038i</v>
      </c>
      <c r="Q297" t="str">
        <f t="shared" si="84"/>
        <v>-0.0209047976761459+0.00142932188901598i</v>
      </c>
      <c r="R297" t="str">
        <f t="shared" si="85"/>
        <v>-0.333177810989713-9.75272473915701i</v>
      </c>
      <c r="S297" t="str">
        <f t="shared" si="86"/>
        <v>0.0211433099175612i</v>
      </c>
      <c r="T297" t="str">
        <f t="shared" si="87"/>
        <v>0.206204881700663-0.00704448171541013i</v>
      </c>
      <c r="U297" t="str">
        <f t="shared" si="88"/>
        <v>0.00005-0.0147941014214441i</v>
      </c>
      <c r="V297" t="str">
        <f t="shared" si="89"/>
        <v>3.33333333333333E-06-0.0162735115635885i</v>
      </c>
      <c r="W297" t="str">
        <f t="shared" si="90"/>
        <v>0.0000144746453128692-0.00774931070453258i</v>
      </c>
      <c r="X297" t="str">
        <f t="shared" si="91"/>
        <v>0.00130929427539212-0.00752142185881403i</v>
      </c>
      <c r="Y297" t="str">
        <f t="shared" si="92"/>
        <v>0.009+0.0327730945622487i</v>
      </c>
      <c r="Z297" t="str">
        <f t="shared" si="93"/>
        <v>-3.32024930794166-2.08142833371899i</v>
      </c>
      <c r="AA297" t="str">
        <f t="shared" si="94"/>
        <v>194.010735489108-475.211538506331i</v>
      </c>
      <c r="AB297" t="str">
        <f t="shared" si="95"/>
        <v>0.502710037980599-0.0171738498211125i</v>
      </c>
      <c r="AC297" t="str">
        <f t="shared" si="96"/>
        <v>3.35192894434545-0.512656661590183i</v>
      </c>
      <c r="AD297" t="str">
        <f t="shared" si="97"/>
        <v>0.147314019574529+0.0174071898981708i</v>
      </c>
      <c r="AE297" t="str">
        <f t="shared" si="98"/>
        <v>-0.452887453277954-0.364419784509068i</v>
      </c>
      <c r="AF297" t="str">
        <f t="shared" si="99"/>
        <v>-7.62596508832313-1.60254053924382i</v>
      </c>
      <c r="AG297" t="str">
        <f t="shared" si="100"/>
        <v>1.1334064075767-0.241193867417648i</v>
      </c>
      <c r="AH297" t="str">
        <f t="shared" si="101"/>
        <v>1.79269399390764+3.47378471563276i</v>
      </c>
      <c r="AI297">
        <f t="shared" si="102"/>
        <v>11.841498433020913</v>
      </c>
      <c r="AJ297">
        <f t="shared" si="103"/>
        <v>62.703386320030724</v>
      </c>
      <c r="AK297"/>
      <c r="AL297"/>
      <c r="AM297"/>
      <c r="AN297"/>
    </row>
    <row r="298" spans="1:40" x14ac:dyDescent="0.3">
      <c r="A298"/>
      <c r="B298">
        <f t="shared" si="104"/>
        <v>16400</v>
      </c>
      <c r="C298" s="186" t="str">
        <f t="shared" si="72"/>
        <v>-0.000284153800716763+0.149330102039164i</v>
      </c>
      <c r="D298" s="158" t="str">
        <f t="shared" si="73"/>
        <v>-5.95918446947812+1.14486411563359i</v>
      </c>
      <c r="E298" t="str">
        <f t="shared" si="74"/>
        <v>2870</v>
      </c>
      <c r="F298" t="str">
        <f t="shared" si="75"/>
        <v>0.777000777000777</v>
      </c>
      <c r="G298" t="str">
        <f t="shared" si="70"/>
        <v>0.777000777000777</v>
      </c>
      <c r="H298" t="str">
        <f t="shared" si="76"/>
        <v>1.67773588875667+2.76723748709724i</v>
      </c>
      <c r="I298" t="str">
        <f t="shared" si="77"/>
        <v>64.4026493985908i</v>
      </c>
      <c r="J298" t="str">
        <f t="shared" si="71"/>
        <v>-2.54777774082176+13.9287989234492i</v>
      </c>
      <c r="K298" t="str">
        <f t="shared" si="78"/>
        <v>4.47401432696365-0.818361595784523i</v>
      </c>
      <c r="L298" t="str">
        <f t="shared" si="79"/>
        <v>0.230565300213982-0.049217361152559i</v>
      </c>
      <c r="M298" t="str">
        <f t="shared" si="80"/>
        <v>4.70457962717763-0.867578956937082i</v>
      </c>
      <c r="N298" t="str">
        <f t="shared" si="81"/>
        <v>-0.20608847807549i</v>
      </c>
      <c r="O298" t="str">
        <f t="shared" si="82"/>
        <v>0.97883882618472-0.204632725518962i</v>
      </c>
      <c r="P298" t="str">
        <f t="shared" si="83"/>
        <v>0.02116117381528+0.204632725518962i</v>
      </c>
      <c r="Q298" t="str">
        <f t="shared" si="84"/>
        <v>-0.02116117381528+0.00145575255652799i</v>
      </c>
      <c r="R298" t="str">
        <f t="shared" si="85"/>
        <v>-0.333175895272814-9.69311763944626i</v>
      </c>
      <c r="S298" t="str">
        <f t="shared" si="86"/>
        <v>0.0212730234753376i</v>
      </c>
      <c r="T298" t="str">
        <f t="shared" si="87"/>
        <v>0.206201919093149-0.00708765864155519i</v>
      </c>
      <c r="U298" t="str">
        <f t="shared" si="88"/>
        <v>0.00005-0.0147038934859475i</v>
      </c>
      <c r="V298" t="str">
        <f t="shared" si="89"/>
        <v>3.33333333333333E-06-0.0161742828345422i</v>
      </c>
      <c r="W298" t="str">
        <f t="shared" si="90"/>
        <v>0.0000144746449012124-0.00770205904832791i</v>
      </c>
      <c r="X298" t="str">
        <f t="shared" si="91"/>
        <v>0.00129399971699446-0.0074781766887526i</v>
      </c>
      <c r="Y298" t="str">
        <f t="shared" si="92"/>
        <v>0.009+0.0329741564920785i</v>
      </c>
      <c r="Z298" t="str">
        <f t="shared" si="93"/>
        <v>-3.2840802055039-2.03649034649743i</v>
      </c>
      <c r="AA298" t="str">
        <f t="shared" si="94"/>
        <v>190.626745747138-472.140644371592i</v>
      </c>
      <c r="AB298" t="str">
        <f t="shared" si="95"/>
        <v>0.502702815394385-0.0172791115103764i</v>
      </c>
      <c r="AC298" t="str">
        <f t="shared" si="96"/>
        <v>3.35001443028829-0.517425340216642i</v>
      </c>
      <c r="AD298" t="str">
        <f t="shared" si="97"/>
        <v>0.147341544974927+0.0175996667337481i</v>
      </c>
      <c r="AE298" t="str">
        <f t="shared" si="98"/>
        <v>-0.44803989989567-0.357858351123225i</v>
      </c>
      <c r="AF298" t="str">
        <f t="shared" si="99"/>
        <v>-7.63692035823479-1.62237337146365i</v>
      </c>
      <c r="AG298" t="str">
        <f t="shared" si="100"/>
        <v>1.13175626115205-0.239683692545155i</v>
      </c>
      <c r="AH298" t="str">
        <f t="shared" si="101"/>
        <v>1.78292864693751+3.43462880221835i</v>
      </c>
      <c r="AI298">
        <f t="shared" si="102"/>
        <v>11.753816089766991</v>
      </c>
      <c r="AJ298">
        <f t="shared" si="103"/>
        <v>62.566005178068743</v>
      </c>
      <c r="AK298"/>
      <c r="AL298"/>
      <c r="AM298"/>
      <c r="AN298"/>
    </row>
    <row r="299" spans="1:40" x14ac:dyDescent="0.3">
      <c r="A299"/>
      <c r="B299">
        <f t="shared" si="104"/>
        <v>16500</v>
      </c>
      <c r="C299" s="186" t="str">
        <f t="shared" si="72"/>
        <v>-0.0002807199617443+0.148425077612218i</v>
      </c>
      <c r="D299" s="158" t="str">
        <f t="shared" si="73"/>
        <v>-5.95915814337933+1.13792559502701i</v>
      </c>
      <c r="E299" t="str">
        <f t="shared" si="74"/>
        <v>2870</v>
      </c>
      <c r="F299" t="str">
        <f t="shared" si="75"/>
        <v>0.777000777000777</v>
      </c>
      <c r="G299" t="str">
        <f t="shared" si="70"/>
        <v>0.777000777000777</v>
      </c>
      <c r="H299" t="str">
        <f t="shared" si="76"/>
        <v>1.68875258776589+2.77998415500188i</v>
      </c>
      <c r="I299" t="str">
        <f t="shared" si="77"/>
        <v>64.7953484802895i</v>
      </c>
      <c r="J299" t="str">
        <f t="shared" si="71"/>
        <v>-2.59117523028973+14.0137306242019i</v>
      </c>
      <c r="K299" t="str">
        <f t="shared" si="78"/>
        <v>4.47085065228722-0.826671910513557i</v>
      </c>
      <c r="L299" t="str">
        <f t="shared" si="79"/>
        <v>0.230442452338258-0.0494910835304395i</v>
      </c>
      <c r="M299" t="str">
        <f t="shared" si="80"/>
        <v>4.70129310462548-0.876162994043997i</v>
      </c>
      <c r="N299" t="str">
        <f t="shared" si="81"/>
        <v>-0.207345115136926i</v>
      </c>
      <c r="O299" t="str">
        <f t="shared" si="82"/>
        <v>0.978580904325472-0.205862608769881i</v>
      </c>
      <c r="P299" t="str">
        <f t="shared" si="83"/>
        <v>0.021419095674528+0.205862608769881i</v>
      </c>
      <c r="Q299" t="str">
        <f t="shared" si="84"/>
        <v>-0.021419095674528+0.001482506367045i</v>
      </c>
      <c r="R299" t="str">
        <f t="shared" si="85"/>
        <v>-0.333173967799424-9.63423220261724i</v>
      </c>
      <c r="S299" t="str">
        <f t="shared" si="86"/>
        <v>0.0214027370331141i</v>
      </c>
      <c r="T299" t="str">
        <f t="shared" si="87"/>
        <v>0.206198938348576-0.0071308348190903i</v>
      </c>
      <c r="U299" t="str">
        <f t="shared" si="88"/>
        <v>0.0000499999999999999-0.014614778979972i</v>
      </c>
      <c r="V299" t="str">
        <f t="shared" si="89"/>
        <v>3.33333333333333E-06-0.0160762568779692i</v>
      </c>
      <c r="W299" t="str">
        <f t="shared" si="90"/>
        <v>0.0000144746444870379-0.00765538014092002i</v>
      </c>
      <c r="X299" t="str">
        <f t="shared" si="91"/>
        <v>0.00127897197558697-0.00743541032794638i</v>
      </c>
      <c r="Y299" t="str">
        <f t="shared" si="92"/>
        <v>0.009+0.0331752184219082i</v>
      </c>
      <c r="Z299" t="str">
        <f t="shared" si="93"/>
        <v>-3.24833316627191-1.99283277693626i</v>
      </c>
      <c r="AA299" t="str">
        <f t="shared" si="94"/>
        <v>187.329532680954-469.096154069818i</v>
      </c>
      <c r="AB299" t="str">
        <f t="shared" si="95"/>
        <v>0.502695548591557-0.0173843713745926i</v>
      </c>
      <c r="AC299" t="str">
        <f t="shared" si="96"/>
        <v>3.34808757344627-0.522172262218189i</v>
      </c>
      <c r="AD299" t="str">
        <f t="shared" si="97"/>
        <v>0.1473692864784+0.0177915843061414i</v>
      </c>
      <c r="AE299" t="str">
        <f t="shared" si="98"/>
        <v>-0.44324888859871-0.351475337790027i</v>
      </c>
      <c r="AF299" t="str">
        <f t="shared" si="99"/>
        <v>-7.64791073114522-1.64205855997487i</v>
      </c>
      <c r="AG299" t="str">
        <f t="shared" si="100"/>
        <v>1.13014835169205-0.238186864355533i</v>
      </c>
      <c r="AH299" t="str">
        <f t="shared" si="101"/>
        <v>1.77308818808388+3.39620807245268i</v>
      </c>
      <c r="AI299">
        <f t="shared" si="102"/>
        <v>11.666689839412069</v>
      </c>
      <c r="AJ299">
        <f t="shared" si="103"/>
        <v>62.431893697126057</v>
      </c>
      <c r="AK299"/>
      <c r="AL299"/>
      <c r="AM299"/>
      <c r="AN299"/>
    </row>
    <row r="300" spans="1:40" x14ac:dyDescent="0.3">
      <c r="A300"/>
      <c r="B300">
        <f t="shared" si="104"/>
        <v>16600</v>
      </c>
      <c r="C300" s="186" t="str">
        <f t="shared" si="72"/>
        <v>-0.000277347992701176+0.147530956977718i</v>
      </c>
      <c r="D300" s="158" t="str">
        <f t="shared" si="73"/>
        <v>-5.95913229161667+1.13107067016251i</v>
      </c>
      <c r="E300" t="str">
        <f t="shared" si="74"/>
        <v>2870</v>
      </c>
      <c r="F300" t="str">
        <f t="shared" si="75"/>
        <v>0.777000777000777</v>
      </c>
      <c r="G300" t="str">
        <f t="shared" si="70"/>
        <v>0.777000777000777</v>
      </c>
      <c r="H300" t="str">
        <f t="shared" si="76"/>
        <v>1.69980345415632+2.79266824573838i</v>
      </c>
      <c r="I300" t="str">
        <f t="shared" si="77"/>
        <v>65.1880475619882i</v>
      </c>
      <c r="J300" t="str">
        <f t="shared" si="71"/>
        <v>-2.63483653428333+14.0986623249546i</v>
      </c>
      <c r="K300" t="str">
        <f t="shared" si="78"/>
        <v>4.46766577806093-0.834942262158208i</v>
      </c>
      <c r="L300" t="str">
        <f t="shared" si="79"/>
        <v>0.230318989701839-0.0497643532789757i</v>
      </c>
      <c r="M300" t="str">
        <f t="shared" si="80"/>
        <v>4.69798476776277-0.884706615437184i</v>
      </c>
      <c r="N300" t="str">
        <f t="shared" si="81"/>
        <v>-0.208601752198362i</v>
      </c>
      <c r="O300" t="str">
        <f t="shared" si="82"/>
        <v>0.978321437153403-0.207092166935641i</v>
      </c>
      <c r="P300" t="str">
        <f t="shared" si="83"/>
        <v>0.021678562846597+0.207092166935641i</v>
      </c>
      <c r="Q300" t="str">
        <f t="shared" si="84"/>
        <v>-0.021678562846597+0.00150958526272099i</v>
      </c>
      <c r="R300" t="str">
        <f t="shared" si="85"/>
        <v>-0.33317202856867-9.57605538655467i</v>
      </c>
      <c r="S300" t="str">
        <f t="shared" si="86"/>
        <v>0.0215324505908907i</v>
      </c>
      <c r="T300" t="str">
        <f t="shared" si="87"/>
        <v>0.206195939466621-0.00717401024342171i</v>
      </c>
      <c r="U300" t="str">
        <f t="shared" si="88"/>
        <v>0.0000500000000000001-0.0145267381427433i</v>
      </c>
      <c r="V300" t="str">
        <f t="shared" si="89"/>
        <v>3.33333333333333E-06-0.0159794119570176i</v>
      </c>
      <c r="W300" t="str">
        <f t="shared" si="90"/>
        <v>0.0000144746440703458-0.00760926363142708i</v>
      </c>
      <c r="X300" t="str">
        <f t="shared" si="91"/>
        <v>0.00126420494103704-0.00739311515607246i</v>
      </c>
      <c r="Y300" t="str">
        <f t="shared" si="92"/>
        <v>0.009+0.033376280351738i</v>
      </c>
      <c r="Z300" t="str">
        <f t="shared" si="93"/>
        <v>-3.21301066514715-1.95041168917252i</v>
      </c>
      <c r="AA300" t="str">
        <f t="shared" si="94"/>
        <v>184.116305878356-466.07841701665i</v>
      </c>
      <c r="AB300" t="str">
        <f t="shared" si="95"/>
        <v>0.502688237571328-0.017489629402562i</v>
      </c>
      <c r="AC300" t="str">
        <f t="shared" si="96"/>
        <v>3.34614849220962-0.526897621808865i</v>
      </c>
      <c r="AD300" t="str">
        <f t="shared" si="97"/>
        <v>0.147397243163392+0.0179829519286147i</v>
      </c>
      <c r="AE300" t="str">
        <f t="shared" si="98"/>
        <v>-0.438514754649869-0.345264722355151i</v>
      </c>
      <c r="AF300" t="str">
        <f t="shared" si="99"/>
        <v>-7.65893574577299-1.66159757557587i</v>
      </c>
      <c r="AG300" t="str">
        <f t="shared" si="100"/>
        <v>1.12858132006738-0.236703543099745i</v>
      </c>
      <c r="AH300" t="str">
        <f t="shared" si="101"/>
        <v>1.76318270831044+3.35850585489374i</v>
      </c>
      <c r="AI300">
        <f t="shared" si="102"/>
        <v>11.580117433616202</v>
      </c>
      <c r="AJ300">
        <f t="shared" si="103"/>
        <v>62.300966729116865</v>
      </c>
      <c r="AK300"/>
      <c r="AL300"/>
      <c r="AM300"/>
      <c r="AN300"/>
    </row>
    <row r="301" spans="1:40" x14ac:dyDescent="0.3">
      <c r="A301"/>
      <c r="B301">
        <f t="shared" si="104"/>
        <v>16700</v>
      </c>
      <c r="C301" s="186" t="str">
        <f t="shared" si="72"/>
        <v>-0.00027403641612741+0.146647544261917i</v>
      </c>
      <c r="D301" s="158" t="str">
        <f t="shared" si="73"/>
        <v>-5.95910690286293+1.12429783934136i</v>
      </c>
      <c r="E301" t="str">
        <f t="shared" si="74"/>
        <v>2870</v>
      </c>
      <c r="F301" t="str">
        <f t="shared" si="75"/>
        <v>0.777000777000777</v>
      </c>
      <c r="G301" t="str">
        <f t="shared" si="70"/>
        <v>0.777000777000777</v>
      </c>
      <c r="H301" t="str">
        <f t="shared" si="76"/>
        <v>1.71088803914343+2.80528969535316i</v>
      </c>
      <c r="I301" t="str">
        <f t="shared" si="77"/>
        <v>65.5807466436869i</v>
      </c>
      <c r="J301" t="str">
        <f t="shared" si="71"/>
        <v>-2.67876165280258+14.1835940257074i</v>
      </c>
      <c r="K301" t="str">
        <f t="shared" si="78"/>
        <v>4.4644599199459-0.84317303585744i</v>
      </c>
      <c r="L301" t="str">
        <f t="shared" si="79"/>
        <v>0.230194914490681-0.0500371684727916i</v>
      </c>
      <c r="M301" t="str">
        <f t="shared" si="80"/>
        <v>4.69465483443658-0.893210204330232i</v>
      </c>
      <c r="N301" t="str">
        <f t="shared" si="81"/>
        <v>-0.209858389259798i</v>
      </c>
      <c r="O301" t="str">
        <f t="shared" si="82"/>
        <v>0.978060425078248-0.208321398074602i</v>
      </c>
      <c r="P301" t="str">
        <f t="shared" si="83"/>
        <v>0.021939574921752+0.208321398074602i</v>
      </c>
      <c r="Q301" t="str">
        <f t="shared" si="84"/>
        <v>-0.021939574921752+0.00153699118519598i</v>
      </c>
      <c r="R301" t="str">
        <f t="shared" si="85"/>
        <v>-0.333170077579838-9.51857446153003i</v>
      </c>
      <c r="S301" t="str">
        <f t="shared" si="86"/>
        <v>0.0216621641486671i</v>
      </c>
      <c r="T301" t="str">
        <f t="shared" si="87"/>
        <v>0.206192922446974-0.0072171849099586i</v>
      </c>
      <c r="U301" t="str">
        <f t="shared" si="88"/>
        <v>0.00005-0.0144397516867987i</v>
      </c>
      <c r="V301" t="str">
        <f t="shared" si="89"/>
        <v>3.33333333333333E-06-0.0158837268554786i</v>
      </c>
      <c r="W301" t="str">
        <f t="shared" si="90"/>
        <v>0.0000144746436511358-0.00756369941689249i</v>
      </c>
      <c r="X301" t="str">
        <f t="shared" si="91"/>
        <v>0.00124969267537075-0.00735128370640305i</v>
      </c>
      <c r="Y301" t="str">
        <f t="shared" si="92"/>
        <v>0.009+0.0335773422815677i</v>
      </c>
      <c r="Z301" t="str">
        <f t="shared" si="93"/>
        <v>-3.17811438829613-1.90918483152536i</v>
      </c>
      <c r="AA301" t="str">
        <f t="shared" si="94"/>
        <v>180.984376112555-463.087723646874i</v>
      </c>
      <c r="AB301" t="str">
        <f t="shared" si="95"/>
        <v>0.502680882332941-0.0175948855830925i</v>
      </c>
      <c r="AC301" t="str">
        <f t="shared" si="96"/>
        <v>3.34419730307635-0.531601608285531i</v>
      </c>
      <c r="AD301" t="str">
        <f t="shared" si="97"/>
        <v>0.147425414134677+0.0181737786873859i</v>
      </c>
      <c r="AE301" t="str">
        <f t="shared" si="98"/>
        <v>-0.433837727260478-0.33922071198336i</v>
      </c>
      <c r="AF301" t="str">
        <f t="shared" si="99"/>
        <v>-7.66999494200636-1.6809918560118i</v>
      </c>
      <c r="AG301" t="str">
        <f t="shared" si="100"/>
        <v>1.12705385645778-0.235233860579971i</v>
      </c>
      <c r="AH301" t="str">
        <f t="shared" si="101"/>
        <v>1.75322170424583+3.32150581800904i</v>
      </c>
      <c r="AI301">
        <f t="shared" si="102"/>
        <v>11.494096443033584</v>
      </c>
      <c r="AJ301">
        <f t="shared" si="103"/>
        <v>62.173141309582654</v>
      </c>
      <c r="AK301"/>
      <c r="AL301"/>
      <c r="AM301"/>
      <c r="AN301"/>
    </row>
    <row r="302" spans="1:40" x14ac:dyDescent="0.3">
      <c r="A302"/>
      <c r="B302">
        <f t="shared" si="104"/>
        <v>16800</v>
      </c>
      <c r="C302" s="186" t="str">
        <f t="shared" si="72"/>
        <v>-0.000270783798403461+0.145774648254641i</v>
      </c>
      <c r="D302" s="158" t="str">
        <f t="shared" si="73"/>
        <v>-5.95908196612705+1.11760563661891i</v>
      </c>
      <c r="E302" t="str">
        <f t="shared" si="74"/>
        <v>2870</v>
      </c>
      <c r="F302" t="str">
        <f t="shared" si="75"/>
        <v>0.777000777000777</v>
      </c>
      <c r="G302" t="str">
        <f t="shared" si="70"/>
        <v>0.777000777000777</v>
      </c>
      <c r="H302" t="str">
        <f t="shared" si="76"/>
        <v>1.72200589479786+2.81784844366685i</v>
      </c>
      <c r="I302" t="str">
        <f t="shared" si="77"/>
        <v>65.9734457253857i</v>
      </c>
      <c r="J302" t="str">
        <f t="shared" si="71"/>
        <v>-2.72295058584746+14.2685257264601i</v>
      </c>
      <c r="K302" t="str">
        <f t="shared" si="78"/>
        <v>4.46123328995278-0.851364607203386i</v>
      </c>
      <c r="L302" t="str">
        <f t="shared" si="79"/>
        <v>0.23007022889793-0.0503095271994652i</v>
      </c>
      <c r="M302" t="str">
        <f t="shared" si="80"/>
        <v>4.69130351885071-0.901674134402851i</v>
      </c>
      <c r="N302" t="str">
        <f t="shared" si="81"/>
        <v>-0.211115026321234i</v>
      </c>
      <c r="O302" t="str">
        <f t="shared" si="82"/>
        <v>0.97779786851218-0.20955030024564i</v>
      </c>
      <c r="P302" t="str">
        <f t="shared" si="83"/>
        <v>0.02220213148782+0.20955030024564i</v>
      </c>
      <c r="Q302" t="str">
        <f t="shared" si="84"/>
        <v>-0.02220213148782+0.00156472607559399i</v>
      </c>
      <c r="R302" t="str">
        <f t="shared" si="85"/>
        <v>-0.333168114832125-9.46177700090276i</v>
      </c>
      <c r="S302" t="str">
        <f t="shared" si="86"/>
        <v>0.0217918777064435i</v>
      </c>
      <c r="T302" t="str">
        <f t="shared" si="87"/>
        <v>0.206189887289313-0.00726035881410799i</v>
      </c>
      <c r="U302" t="str">
        <f t="shared" si="88"/>
        <v>0.00005-0.0143538007839011i</v>
      </c>
      <c r="V302" t="str">
        <f t="shared" si="89"/>
        <v>3.33333333333333E-06-0.0157891808622912i</v>
      </c>
      <c r="W302" t="str">
        <f t="shared" si="90"/>
        <v>0.000014474643229408-0.0075186776349063i</v>
      </c>
      <c r="X302" t="str">
        <f t="shared" si="91"/>
        <v>0.00123542940704545-0.00730990866219111i</v>
      </c>
      <c r="Y302" t="str">
        <f t="shared" si="92"/>
        <v>0.009+0.0337784042113975i</v>
      </c>
      <c r="Z302" t="str">
        <f t="shared" si="93"/>
        <v>-3.143645303943-1.86911157062035i</v>
      </c>
      <c r="AA302" t="str">
        <f t="shared" si="94"/>
        <v>177.931151667452-460.124310244699i</v>
      </c>
      <c r="AB302" t="str">
        <f t="shared" si="95"/>
        <v>0.502673482875613-0.0177001399049869i</v>
      </c>
      <c r="AC302" t="str">
        <f t="shared" si="96"/>
        <v>3.34223412071967-0.53628440617955i</v>
      </c>
      <c r="AD302" t="str">
        <f t="shared" si="97"/>
        <v>0.147453798522409+0.0183640734483634i</v>
      </c>
      <c r="AE302" t="str">
        <f t="shared" si="98"/>
        <v>-0.42921793910747-0.333337734207369i</v>
      </c>
      <c r="AF302" t="str">
        <f t="shared" si="99"/>
        <v>-7.68108786092491-1.70024280704794i</v>
      </c>
      <c r="AG302" t="str">
        <f t="shared" si="100"/>
        <v>1.12556469855951-0.233777922492403i</v>
      </c>
      <c r="AH302" t="str">
        <f t="shared" si="101"/>
        <v>1.74321410885397+3.28519197074274i</v>
      </c>
      <c r="AI302">
        <f t="shared" si="102"/>
        <v>11.408624270723923</v>
      </c>
      <c r="AJ302">
        <f t="shared" si="103"/>
        <v>62.048336613058325</v>
      </c>
      <c r="AK302"/>
      <c r="AL302"/>
      <c r="AM302"/>
      <c r="AN302"/>
    </row>
    <row r="303" spans="1:40" x14ac:dyDescent="0.3">
      <c r="A303"/>
      <c r="B303">
        <f t="shared" si="104"/>
        <v>16900</v>
      </c>
      <c r="C303" s="186" t="str">
        <f t="shared" si="72"/>
        <v>-0.00026758874819841+0.144912082271326i</v>
      </c>
      <c r="D303" s="158" t="str">
        <f t="shared" si="73"/>
        <v>-5.95905747074214+1.11099263074683i</v>
      </c>
      <c r="E303" t="str">
        <f t="shared" si="74"/>
        <v>2870</v>
      </c>
      <c r="F303" t="str">
        <f t="shared" si="75"/>
        <v>0.777000777000777</v>
      </c>
      <c r="G303" t="str">
        <f t="shared" si="70"/>
        <v>0.777000777000777</v>
      </c>
      <c r="H303" t="str">
        <f t="shared" si="76"/>
        <v>1.73315657407918+2.83034443425059i</v>
      </c>
      <c r="I303" t="str">
        <f t="shared" si="77"/>
        <v>66.3661448070844i</v>
      </c>
      <c r="J303" t="str">
        <f t="shared" si="71"/>
        <v>-2.76740333341799+14.3534574272129i</v>
      </c>
      <c r="K303" t="str">
        <f t="shared" si="78"/>
        <v>4.45798609657049-0.859517342531721i</v>
      </c>
      <c r="L303" t="str">
        <f t="shared" si="79"/>
        <v>0.229944935123836-0.050581427559555i</v>
      </c>
      <c r="M303" t="str">
        <f t="shared" si="80"/>
        <v>4.68793103169433-0.910098770091276i</v>
      </c>
      <c r="N303" t="str">
        <f t="shared" si="81"/>
        <v>-0.21237166338267i</v>
      </c>
      <c r="O303" t="str">
        <f t="shared" si="82"/>
        <v>0.977533767869811-0.210778871508152i</v>
      </c>
      <c r="P303" t="str">
        <f t="shared" si="83"/>
        <v>0.0224662321301889+0.210778871508152i</v>
      </c>
      <c r="Q303" t="str">
        <f t="shared" si="84"/>
        <v>-0.0224662321301889+0.001592791874518i</v>
      </c>
      <c r="R303" t="str">
        <f t="shared" si="85"/>
        <v>-0.333166140325367-9.40565087215406i</v>
      </c>
      <c r="S303" t="str">
        <f t="shared" si="86"/>
        <v>0.0219215912642199i</v>
      </c>
      <c r="T303" t="str">
        <f t="shared" si="87"/>
        <v>0.206186833993315-0.00730353195129043i</v>
      </c>
      <c r="U303" t="str">
        <f t="shared" si="88"/>
        <v>0.0000500000000000001-0.014268867051452i</v>
      </c>
      <c r="V303" t="str">
        <f t="shared" si="89"/>
        <v>3.33333333333333E-06-0.0156957537565972i</v>
      </c>
      <c r="W303" t="str">
        <f t="shared" si="90"/>
        <v>0.0000144746428051626-0.00747418865648837i</v>
      </c>
      <c r="X303" t="str">
        <f t="shared" si="91"/>
        <v>0.00122140952544083-0.00726898285314764i</v>
      </c>
      <c r="Y303" t="str">
        <f t="shared" si="92"/>
        <v>0.009+0.0339794661412272i</v>
      </c>
      <c r="Z303" t="str">
        <f t="shared" si="93"/>
        <v>-3.10960372759394-1.83015282765634i</v>
      </c>
      <c r="AA303" t="str">
        <f t="shared" si="94"/>
        <v>174.954134760767-457.188363412762i</v>
      </c>
      <c r="AB303" t="str">
        <f t="shared" si="95"/>
        <v>0.502666039198555-0.0178053923570808i</v>
      </c>
      <c r="AC303" t="str">
        <f t="shared" si="96"/>
        <v>3.34025905805261-0.54094619540351i</v>
      </c>
      <c r="AD303" t="str">
        <f t="shared" si="97"/>
        <v>0.147482395481225+0.0185538448636423i</v>
      </c>
      <c r="AE303" t="str">
        <f t="shared" si="98"/>
        <v>-0.424655435101809-0.327610428268678i</v>
      </c>
      <c r="AF303" t="str">
        <f t="shared" si="99"/>
        <v>-7.69221404482132-1.71935180350376i</v>
      </c>
      <c r="AG303" t="str">
        <f t="shared" si="100"/>
        <v>1.12411262984075-0.232335810594496i</v>
      </c>
      <c r="AH303" t="str">
        <f t="shared" si="101"/>
        <v>1.73316832067741+3.24954866218966i</v>
      </c>
      <c r="AI303">
        <f t="shared" si="102"/>
        <v>11.323698164825961</v>
      </c>
      <c r="AJ303">
        <f t="shared" si="103"/>
        <v>61.926473908080737</v>
      </c>
      <c r="AK303"/>
      <c r="AL303"/>
      <c r="AM303"/>
      <c r="AN303"/>
    </row>
    <row r="304" spans="1:40" x14ac:dyDescent="0.3">
      <c r="A304"/>
      <c r="B304">
        <f t="shared" si="104"/>
        <v>17000</v>
      </c>
      <c r="C304" s="186" t="str">
        <f t="shared" si="72"/>
        <v>-0.000264449914981855+0.144059664019913i</v>
      </c>
      <c r="D304" s="158" t="str">
        <f t="shared" si="73"/>
        <v>-5.95903340635416+1.10445742415267i</v>
      </c>
      <c r="E304" t="str">
        <f t="shared" si="74"/>
        <v>2870</v>
      </c>
      <c r="F304" t="str">
        <f t="shared" si="75"/>
        <v>0.777000777000777</v>
      </c>
      <c r="G304" t="str">
        <f t="shared" si="70"/>
        <v>0.777000777000777</v>
      </c>
      <c r="H304" t="str">
        <f t="shared" si="76"/>
        <v>1.74433963086903+2.84277761440215i</v>
      </c>
      <c r="I304" t="str">
        <f t="shared" si="77"/>
        <v>66.7588438887831i</v>
      </c>
      <c r="J304" t="str">
        <f t="shared" si="71"/>
        <v>-2.81211989551416+14.4383891279655i</v>
      </c>
      <c r="K304" t="str">
        <f t="shared" si="78"/>
        <v>4.45471854489024-0.867631599202295i</v>
      </c>
      <c r="L304" t="str">
        <f t="shared" si="79"/>
        <v>0.229819035375659-0.0508528676666265i</v>
      </c>
      <c r="M304" t="str">
        <f t="shared" si="80"/>
        <v>4.6845375802659-0.918484466868922i</v>
      </c>
      <c r="N304" t="str">
        <f t="shared" si="81"/>
        <v>-0.213628300444106i</v>
      </c>
      <c r="O304" t="str">
        <f t="shared" si="82"/>
        <v>0.977268123568193-0.212007109922055i</v>
      </c>
      <c r="P304" t="str">
        <f t="shared" si="83"/>
        <v>0.022731876431807+0.212007109922055i</v>
      </c>
      <c r="Q304" t="str">
        <f t="shared" si="84"/>
        <v>-0.022731876431807+0.00162119052205101i</v>
      </c>
      <c r="R304" t="str">
        <f t="shared" si="85"/>
        <v>-0.333164154058233-9.35018422823643i</v>
      </c>
      <c r="S304" t="str">
        <f t="shared" si="86"/>
        <v>0.0220513048219963i</v>
      </c>
      <c r="T304" t="str">
        <f t="shared" si="87"/>
        <v>0.206183762558664-0.00734670431690063i</v>
      </c>
      <c r="U304" t="str">
        <f t="shared" si="88"/>
        <v>0.00005-0.0141849325393846i</v>
      </c>
      <c r="V304" t="str">
        <f t="shared" si="89"/>
        <v>3.33333333333333E-06-0.0156034257933231i</v>
      </c>
      <c r="W304" t="str">
        <f t="shared" si="90"/>
        <v>0.0000144746423783994-0.00743022307922274i</v>
      </c>
      <c r="X304" t="str">
        <f t="shared" si="91"/>
        <v>0.00120762757555922-0.0072284992520087i</v>
      </c>
      <c r="Y304" t="str">
        <f t="shared" si="92"/>
        <v>0.009+0.0341805280710569i</v>
      </c>
      <c r="Z304" t="str">
        <f t="shared" si="93"/>
        <v>-3.07598938211894-1.79227101681986i</v>
      </c>
      <c r="AA304" t="str">
        <f t="shared" si="94"/>
        <v>172.050918068082-454.280024206369i</v>
      </c>
      <c r="AB304" t="str">
        <f t="shared" si="95"/>
        <v>0.502658551300997-0.0179106429281469i</v>
      </c>
      <c r="AC304" t="str">
        <f t="shared" si="96"/>
        <v>3.3382722262904-0.545587151392429i</v>
      </c>
      <c r="AD304" t="str">
        <f t="shared" si="97"/>
        <v>0.147511204189372+0.0187431013777834i</v>
      </c>
      <c r="AE304" t="str">
        <f t="shared" si="98"/>
        <v>-0.420150180465369-0.322033636750849i</v>
      </c>
      <c r="AF304" t="str">
        <f t="shared" si="99"/>
        <v>-7.70337303722319-1.73832019024948i</v>
      </c>
      <c r="AG304" t="str">
        <f t="shared" si="100"/>
        <v>1.12269647784644-0.230907584709531i</v>
      </c>
      <c r="AH304" t="str">
        <f t="shared" si="101"/>
        <v>1.72309223170402+3.21456058047195i</v>
      </c>
      <c r="AI304">
        <f t="shared" si="102"/>
        <v>11.239315230527403</v>
      </c>
      <c r="AJ304">
        <f t="shared" si="103"/>
        <v>61.807476511991702</v>
      </c>
      <c r="AK304"/>
      <c r="AL304"/>
      <c r="AM304"/>
      <c r="AN304"/>
    </row>
    <row r="305" spans="1:40" x14ac:dyDescent="0.3">
      <c r="A305"/>
      <c r="B305">
        <f t="shared" si="104"/>
        <v>17100</v>
      </c>
      <c r="C305" s="186" t="str">
        <f t="shared" si="72"/>
        <v>-0.000261365987596503+0.143217215472409i</v>
      </c>
      <c r="D305" s="158" t="str">
        <f t="shared" si="73"/>
        <v>-5.95900976291086+1.09799865195514i</v>
      </c>
      <c r="E305" t="str">
        <f t="shared" si="74"/>
        <v>2870</v>
      </c>
      <c r="F305" t="str">
        <f t="shared" si="75"/>
        <v>0.777000777000777</v>
      </c>
      <c r="G305" t="str">
        <f t="shared" si="70"/>
        <v>0.777000777000777</v>
      </c>
      <c r="H305" t="str">
        <f t="shared" si="76"/>
        <v>1.75555462000394+2.85514793512171i</v>
      </c>
      <c r="I305" t="str">
        <f t="shared" si="77"/>
        <v>67.1515429704818i</v>
      </c>
      <c r="J305" t="str">
        <f t="shared" si="71"/>
        <v>-2.85710027213597+14.5233208287183i</v>
      </c>
      <c r="K305" t="str">
        <f t="shared" si="78"/>
        <v>4.45143083672362-0.875707725870013i</v>
      </c>
      <c r="L305" t="str">
        <f t="shared" si="79"/>
        <v>0.22969253186758-0.0511238456472773i</v>
      </c>
      <c r="M305" t="str">
        <f t="shared" si="80"/>
        <v>4.6811233685912-0.92683157151729i</v>
      </c>
      <c r="N305" t="str">
        <f t="shared" si="81"/>
        <v>-0.214884937505542i</v>
      </c>
      <c r="O305" t="str">
        <f t="shared" si="82"/>
        <v>0.977000936026815-0.213235013547793i</v>
      </c>
      <c r="P305" t="str">
        <f t="shared" si="83"/>
        <v>0.022999063973185+0.213235013547793i</v>
      </c>
      <c r="Q305" t="str">
        <f t="shared" si="84"/>
        <v>-0.022999063973185+0.00164992395774899i</v>
      </c>
      <c r="R305" t="str">
        <f t="shared" si="85"/>
        <v>-0.333162156029997-9.29536549922629i</v>
      </c>
      <c r="S305" t="str">
        <f t="shared" si="86"/>
        <v>0.0221810183797729i</v>
      </c>
      <c r="T305" t="str">
        <f t="shared" si="87"/>
        <v>0.206180672985045-0.00738987590634613i</v>
      </c>
      <c r="U305" t="str">
        <f t="shared" si="88"/>
        <v>0.00005-0.0141019797175169i</v>
      </c>
      <c r="V305" t="str">
        <f t="shared" si="89"/>
        <v>3.33333333333333E-06-0.0155121776892686i</v>
      </c>
      <c r="W305" t="str">
        <f t="shared" si="90"/>
        <v>0.0000144746419491184-0.00738677172063312i</v>
      </c>
      <c r="X305" t="str">
        <f t="shared" si="91"/>
        <v>0.0011940782529264-0.00718845097119053i</v>
      </c>
      <c r="Y305" t="str">
        <f t="shared" si="92"/>
        <v>0.009+0.0343815900008867i</v>
      </c>
      <c r="Z305" t="str">
        <f t="shared" si="93"/>
        <v>-3.04280145308443-1.75542998583947i</v>
      </c>
      <c r="AA305" t="str">
        <f t="shared" si="94"/>
        <v>169.219181349894-451.399391957588i</v>
      </c>
      <c r="AB305" t="str">
        <f t="shared" si="95"/>
        <v>0.502651019182172-0.0180158916069892i</v>
      </c>
      <c r="AC305" t="str">
        <f t="shared" si="96"/>
        <v>3.33627373500946-0.550207445240863i</v>
      </c>
      <c r="AD305" t="str">
        <f t="shared" si="97"/>
        <v>0.147540223847884+0.018931851233856i</v>
      </c>
      <c r="AE305" t="str">
        <f t="shared" si="98"/>
        <v>-0.415702068169379-0.316602397503998i</v>
      </c>
      <c r="AF305" t="str">
        <f t="shared" si="99"/>
        <v>-7.7145643829148-1.75714928316657i</v>
      </c>
      <c r="AG305" t="str">
        <f t="shared" si="100"/>
        <v>1.12131511255335-0.229493284580504i</v>
      </c>
      <c r="AH305" t="str">
        <f t="shared" si="101"/>
        <v>1.71299325390875+3.1802127509082i</v>
      </c>
      <c r="AI305">
        <f t="shared" si="102"/>
        <v>11.15547244136957</v>
      </c>
      <c r="AJ305">
        <f t="shared" si="103"/>
        <v>61.691269745670105</v>
      </c>
      <c r="AK305"/>
      <c r="AL305"/>
      <c r="AM305"/>
      <c r="AN305"/>
    </row>
    <row r="306" spans="1:40" x14ac:dyDescent="0.3">
      <c r="A306"/>
      <c r="B306">
        <f t="shared" si="104"/>
        <v>17200</v>
      </c>
      <c r="C306" s="186" t="str">
        <f t="shared" si="72"/>
        <v>-0.000258335692888718+0.142384562740938i</v>
      </c>
      <c r="D306" s="158" t="str">
        <f t="shared" si="73"/>
        <v>-5.95898653065144+1.09161498101386i</v>
      </c>
      <c r="E306" t="str">
        <f t="shared" si="74"/>
        <v>2870</v>
      </c>
      <c r="F306" t="str">
        <f t="shared" si="75"/>
        <v>0.777000777000777</v>
      </c>
      <c r="G306" t="str">
        <f t="shared" si="70"/>
        <v>0.777000777000777</v>
      </c>
      <c r="H306" t="str">
        <f t="shared" si="76"/>
        <v>1.76680109730776+2.86745535108744i</v>
      </c>
      <c r="I306" t="str">
        <f t="shared" si="77"/>
        <v>67.5442420521806i</v>
      </c>
      <c r="J306" t="str">
        <f t="shared" si="71"/>
        <v>-2.90234446328343+14.608252529471i</v>
      </c>
      <c r="K306" t="str">
        <f t="shared" si="78"/>
        <v>4.44812317071656-0.883746062746865i</v>
      </c>
      <c r="L306" t="str">
        <f t="shared" si="79"/>
        <v>0.229565426820611-0.0513943596411624i</v>
      </c>
      <c r="M306" t="str">
        <f t="shared" si="80"/>
        <v>4.67768859753717-0.935140422388027i</v>
      </c>
      <c r="N306" t="str">
        <f t="shared" si="81"/>
        <v>-0.216141574566978i</v>
      </c>
      <c r="O306" t="str">
        <f t="shared" si="82"/>
        <v>0.976732205667601-0.214462580446339i</v>
      </c>
      <c r="P306" t="str">
        <f t="shared" si="83"/>
        <v>0.023267794332399+0.214462580446339i</v>
      </c>
      <c r="Q306" t="str">
        <f t="shared" si="84"/>
        <v>-0.023267794332399+0.00167899412063899i</v>
      </c>
      <c r="R306" t="str">
        <f t="shared" si="85"/>
        <v>-0.333160146240159-9.241183384267i</v>
      </c>
      <c r="S306" t="str">
        <f t="shared" si="86"/>
        <v>0.0223107319375493i</v>
      </c>
      <c r="T306" t="str">
        <f t="shared" si="87"/>
        <v>0.206177565272116-0.00743304671503891i</v>
      </c>
      <c r="U306" t="str">
        <f t="shared" si="88"/>
        <v>0.0000499999999999999-0.0140199914633452i</v>
      </c>
      <c r="V306" t="str">
        <f t="shared" si="89"/>
        <v>3.33333333333333E-06-0.0154219906096798i</v>
      </c>
      <c r="W306" t="str">
        <f t="shared" si="90"/>
        <v>0.0000144746415173197-0.00734382561178904i</v>
      </c>
      <c r="X306" t="str">
        <f t="shared" si="91"/>
        <v>0.00118075639868397-0.0071488312595293i</v>
      </c>
      <c r="Y306" t="str">
        <f t="shared" si="92"/>
        <v>0.009+0.0345826519307164i</v>
      </c>
      <c r="Z306" t="str">
        <f t="shared" si="93"/>
        <v>-3.01003863970006-1.71959495866117i</v>
      </c>
      <c r="AA306" t="str">
        <f t="shared" si="94"/>
        <v>166.456688182906-448.546527812003i</v>
      </c>
      <c r="AB306" t="str">
        <f t="shared" si="95"/>
        <v>0.502643442841245-0.0181211383824225i</v>
      </c>
      <c r="AC306" t="str">
        <f t="shared" si="96"/>
        <v>3.33426369220423-0.554807243834985i</v>
      </c>
      <c r="AD306" t="str">
        <f t="shared" si="97"/>
        <v>0.147569453679771+0.0191201024792795i</v>
      </c>
      <c r="AE306" t="str">
        <f t="shared" si="98"/>
        <v>-0.411310925783086-0.311311935857775i</v>
      </c>
      <c r="AF306" t="str">
        <f t="shared" si="99"/>
        <v>-7.7257876279592-1.77584037007358i</v>
      </c>
      <c r="AG306" t="str">
        <f t="shared" si="100"/>
        <v>1.11996744477625-0.22809293158438i</v>
      </c>
      <c r="AH306" t="str">
        <f t="shared" si="101"/>
        <v>1.70287834451976+3.14649053355392i</v>
      </c>
      <c r="AI306">
        <f t="shared" si="102"/>
        <v>11.072166649914211</v>
      </c>
      <c r="AJ306">
        <f t="shared" si="103"/>
        <v>61.577780888320824</v>
      </c>
      <c r="AK306"/>
      <c r="AL306"/>
      <c r="AM306"/>
      <c r="AN306"/>
    </row>
    <row r="307" spans="1:40" x14ac:dyDescent="0.3">
      <c r="A307"/>
      <c r="B307">
        <f t="shared" si="104"/>
        <v>17300</v>
      </c>
      <c r="C307" s="186" t="str">
        <f t="shared" si="72"/>
        <v>-0.000255357794394325+0.141561535958091i</v>
      </c>
      <c r="D307" s="158" t="str">
        <f t="shared" si="73"/>
        <v>-5.95896370009631+1.08530510901203i</v>
      </c>
      <c r="E307" t="str">
        <f t="shared" si="74"/>
        <v>2870</v>
      </c>
      <c r="F307" t="str">
        <f t="shared" si="75"/>
        <v>0.777000777000777</v>
      </c>
      <c r="G307" t="str">
        <f t="shared" si="70"/>
        <v>0.777000777000777</v>
      </c>
      <c r="H307" t="str">
        <f t="shared" si="76"/>
        <v>1.77807861962355+2.87969982063084i</v>
      </c>
      <c r="I307" t="str">
        <f t="shared" si="77"/>
        <v>67.9369411338793i</v>
      </c>
      <c r="J307" t="str">
        <f t="shared" si="71"/>
        <v>-2.94785246895652+14.6931842302238i</v>
      </c>
      <c r="K307" t="str">
        <f t="shared" si="78"/>
        <v>4.44479574245788-0.891746941854845i</v>
      </c>
      <c r="L307" t="str">
        <f t="shared" si="79"/>
        <v>0.229437722462504-0.0516644078010183i</v>
      </c>
      <c r="M307" t="str">
        <f t="shared" si="80"/>
        <v>4.67423346492038-0.943411349655863i</v>
      </c>
      <c r="N307" t="str">
        <f t="shared" si="81"/>
        <v>-0.217398211628414i</v>
      </c>
      <c r="O307" t="str">
        <f t="shared" si="82"/>
        <v>0.976461932914915-0.215689808679196i</v>
      </c>
      <c r="P307" t="str">
        <f t="shared" si="83"/>
        <v>0.023538067085085+0.215689808679196i</v>
      </c>
      <c r="Q307" t="str">
        <f t="shared" si="84"/>
        <v>-0.023538067085085+0.00170840294921801i</v>
      </c>
      <c r="R307" t="str">
        <f t="shared" si="85"/>
        <v>-0.333158124687333-9.18762684379471i</v>
      </c>
      <c r="S307" t="str">
        <f t="shared" si="86"/>
        <v>0.0224404454953257i</v>
      </c>
      <c r="T307" t="str">
        <f t="shared" si="87"/>
        <v>0.206174439419566-0.00747621673837102i</v>
      </c>
      <c r="U307" t="str">
        <f t="shared" si="88"/>
        <v>0.0000500000000000001-0.0139389510502623i</v>
      </c>
      <c r="V307" t="str">
        <f t="shared" si="89"/>
        <v>3.33333333333333E-06-0.0153328461552886i</v>
      </c>
      <c r="W307" t="str">
        <f t="shared" si="90"/>
        <v>0.0000144746410830033-0.00730137599113431i</v>
      </c>
      <c r="X307" t="str">
        <f t="shared" si="91"/>
        <v>0.00116765699486567-0.0071096334991049i</v>
      </c>
      <c r="Y307" t="str">
        <f t="shared" si="92"/>
        <v>0.009+0.0347837138605462i</v>
      </c>
      <c r="Z307" t="str">
        <f t="shared" si="93"/>
        <v>-2.97769920171681-1.68473248021721i</v>
      </c>
      <c r="AA307" t="str">
        <f t="shared" si="94"/>
        <v>163.761282795967-445.7214579993i</v>
      </c>
      <c r="AB307" t="str">
        <f t="shared" si="95"/>
        <v>0.502635822277458-0.018226383243213i</v>
      </c>
      <c r="AC307" t="str">
        <f t="shared" si="96"/>
        <v>3.33224220434224-0.559386709980051i</v>
      </c>
      <c r="AD307" t="str">
        <f t="shared" si="97"/>
        <v>0.147598892929269+0.0193078629714699i</v>
      </c>
      <c r="AE307" t="str">
        <f t="shared" si="98"/>
        <v>-0.406976521778152-0.306157657119045i</v>
      </c>
      <c r="AF307" t="str">
        <f t="shared" si="99"/>
        <v>-7.73704231971986-1.79439471161881i</v>
      </c>
      <c r="AG307" t="str">
        <f t="shared" si="100"/>
        <v>1.11865242462508-0.22670653031708i</v>
      </c>
      <c r="AH307" t="str">
        <f t="shared" si="101"/>
        <v>1.69275403006033+3.11337962018951i</v>
      </c>
      <c r="AI307">
        <f t="shared" si="102"/>
        <v>10.989394597809754</v>
      </c>
      <c r="AJ307">
        <f t="shared" si="103"/>
        <v>61.466939132429907</v>
      </c>
      <c r="AK307"/>
      <c r="AL307"/>
      <c r="AM307"/>
      <c r="AN307"/>
    </row>
    <row r="308" spans="1:40" x14ac:dyDescent="0.3">
      <c r="A308"/>
      <c r="B308">
        <f t="shared" si="104"/>
        <v>17400</v>
      </c>
      <c r="C308" s="186" t="str">
        <f t="shared" si="72"/>
        <v>-0.000252431091077089+0.14074796916139i</v>
      </c>
      <c r="D308" s="158" t="str">
        <f t="shared" si="73"/>
        <v>-5.95894126203755+1.07906776357066i</v>
      </c>
      <c r="E308" t="str">
        <f t="shared" si="74"/>
        <v>2870</v>
      </c>
      <c r="F308" t="str">
        <f t="shared" si="75"/>
        <v>0.777000777000777</v>
      </c>
      <c r="G308" t="str">
        <f t="shared" si="70"/>
        <v>0.777000777000777</v>
      </c>
      <c r="H308" t="str">
        <f t="shared" si="76"/>
        <v>1.78938674484515+2.89188130571182i</v>
      </c>
      <c r="I308" t="str">
        <f t="shared" si="77"/>
        <v>68.329640215578i</v>
      </c>
      <c r="J308" t="str">
        <f t="shared" si="71"/>
        <v>-2.99362428915525+14.7781159309765i</v>
      </c>
      <c r="K308" t="str">
        <f t="shared" si="78"/>
        <v>4.44144874458397-0.899710687270681i</v>
      </c>
      <c r="L308" t="str">
        <f t="shared" si="79"/>
        <v>0.229309421027659-0.0519339882926854i</v>
      </c>
      <c r="M308" t="str">
        <f t="shared" si="80"/>
        <v>4.67075816561163-0.951644675563366i</v>
      </c>
      <c r="N308" t="str">
        <f t="shared" si="81"/>
        <v>-0.21865484868985i</v>
      </c>
      <c r="O308" t="str">
        <f t="shared" si="82"/>
        <v>0.976190118195553-0.216916696308406i</v>
      </c>
      <c r="P308" t="str">
        <f t="shared" si="83"/>
        <v>0.023809881804447+0.216916696308406i</v>
      </c>
      <c r="Q308" t="str">
        <f t="shared" si="84"/>
        <v>-0.023809881804447+0.00173815238144401i</v>
      </c>
      <c r="R308" t="str">
        <f t="shared" si="85"/>
        <v>-0.333156091371983-9.13468509202741i</v>
      </c>
      <c r="S308" t="str">
        <f t="shared" si="86"/>
        <v>0.0225701590531022i</v>
      </c>
      <c r="T308" t="str">
        <f t="shared" si="87"/>
        <v>0.20617129542706-0.00751938597177551i</v>
      </c>
      <c r="U308" t="str">
        <f t="shared" si="88"/>
        <v>0.00005-0.0138588421361804i</v>
      </c>
      <c r="V308" t="str">
        <f t="shared" si="89"/>
        <v>3.33333333333333E-06-0.0152447263497984i</v>
      </c>
      <c r="W308" t="str">
        <f t="shared" si="90"/>
        <v>0.0000144746406461691-0.00725941429852766i</v>
      </c>
      <c r="X308" t="str">
        <f t="shared" si="91"/>
        <v>0.00115477515984947-0.00707085120214523i</v>
      </c>
      <c r="Y308" t="str">
        <f t="shared" si="92"/>
        <v>0.009+0.0349847757903759i</v>
      </c>
      <c r="Z308" t="str">
        <f t="shared" si="93"/>
        <v>-2.94578100258673-1.6508103632531i</v>
      </c>
      <c r="AA308" t="str">
        <f t="shared" si="94"/>
        <v>161.130887010575-442.92417685736i</v>
      </c>
      <c r="AB308" t="str">
        <f t="shared" si="95"/>
        <v>0.502628157489995-0.0183316261782269i</v>
      </c>
      <c r="AC308" t="str">
        <f t="shared" si="96"/>
        <v>3.33020937641579-0.563946002524472i</v>
      </c>
      <c r="AD308" t="str">
        <f t="shared" si="97"/>
        <v>0.147628540861094+0.0194951403832699i</v>
      </c>
      <c r="AE308" t="str">
        <f t="shared" si="98"/>
        <v>-0.402698571330433-0.301135139349226i</v>
      </c>
      <c r="AF308" t="str">
        <f t="shared" si="99"/>
        <v>-7.7483280068827-1.81281354214116i</v>
      </c>
      <c r="AG308" t="str">
        <f t="shared" si="100"/>
        <v>1.11736904001329-0.225334070058708i</v>
      </c>
      <c r="AH308" t="str">
        <f t="shared" si="101"/>
        <v>1.68262642921577+3.08086603082133i</v>
      </c>
      <c r="AI308">
        <f t="shared" si="102"/>
        <v>10.907152925282741</v>
      </c>
      <c r="AJ308">
        <f t="shared" si="103"/>
        <v>61.358675538975028</v>
      </c>
      <c r="AK308"/>
      <c r="AL308"/>
      <c r="AM308"/>
      <c r="AN308"/>
    </row>
    <row r="309" spans="1:40" x14ac:dyDescent="0.3">
      <c r="A309"/>
      <c r="B309">
        <f t="shared" si="104"/>
        <v>17500</v>
      </c>
      <c r="C309" s="186" t="str">
        <f t="shared" si="72"/>
        <v>-0.000249554416117548+0.139943700181722i</v>
      </c>
      <c r="D309" s="158" t="str">
        <f t="shared" si="73"/>
        <v>-5.95891920752952+1.0729017013932i</v>
      </c>
      <c r="E309" t="str">
        <f t="shared" si="74"/>
        <v>2870</v>
      </c>
      <c r="F309" t="str">
        <f t="shared" si="75"/>
        <v>0.777000777000777</v>
      </c>
      <c r="G309" t="str">
        <f t="shared" si="70"/>
        <v>0.777000777000777</v>
      </c>
      <c r="H309" t="str">
        <f t="shared" si="76"/>
        <v>1.8007250319483+2.90399977189364i</v>
      </c>
      <c r="I309" t="str">
        <f t="shared" si="77"/>
        <v>68.7223392972767i</v>
      </c>
      <c r="J309" t="str">
        <f t="shared" si="71"/>
        <v>-3.03965992387963+14.8630476317292i</v>
      </c>
      <c r="K309" t="str">
        <f t="shared" si="78"/>
        <v>4.43808236687863-0.907637615362222i</v>
      </c>
      <c r="L309" t="str">
        <f t="shared" si="79"/>
        <v>0.229180524757039-0.0522030992951324i</v>
      </c>
      <c r="M309" t="str">
        <f t="shared" si="80"/>
        <v>4.66726289163567-0.959840714657354i</v>
      </c>
      <c r="N309" t="str">
        <f t="shared" si="81"/>
        <v>-0.219911485751285i</v>
      </c>
      <c r="O309" t="str">
        <f t="shared" si="82"/>
        <v>0.975916761938748-0.218143241396542i</v>
      </c>
      <c r="P309" t="str">
        <f t="shared" si="83"/>
        <v>0.024083238061252+0.218143241396542i</v>
      </c>
      <c r="Q309" t="str">
        <f t="shared" si="84"/>
        <v>-0.024083238061252+0.00176824435474299i</v>
      </c>
      <c r="R309" t="str">
        <f t="shared" si="85"/>
        <v>-0.333154046292177-9.08234758971555i</v>
      </c>
      <c r="S309" t="str">
        <f t="shared" si="86"/>
        <v>0.0226998726108786i</v>
      </c>
      <c r="T309" t="str">
        <f t="shared" si="87"/>
        <v>0.206168133294263-0.00756255441063117i</v>
      </c>
      <c r="U309" t="str">
        <f t="shared" si="88"/>
        <v>0.00005-0.0137796487525451i</v>
      </c>
      <c r="V309" t="str">
        <f t="shared" si="89"/>
        <v>3.33333333333333E-06-0.0151576136277996i</v>
      </c>
      <c r="W309" t="str">
        <f t="shared" si="90"/>
        <v>0.0000144746402068171-0.00721793216948832i</v>
      </c>
      <c r="X309" t="str">
        <f t="shared" si="91"/>
        <v>0.00114210614397844-0.00703247800801008i</v>
      </c>
      <c r="Y309" t="str">
        <f t="shared" si="92"/>
        <v>0.009+0.0351858377202057i</v>
      </c>
      <c r="Z309" t="str">
        <f t="shared" si="93"/>
        <v>-2.91428154917241-1.61779763717197i</v>
      </c>
      <c r="AA309" t="str">
        <f t="shared" si="94"/>
        <v>158.563497285169-440.154649628031i</v>
      </c>
      <c r="AB309" t="str">
        <f t="shared" si="95"/>
        <v>0.502620448478039-0.018436867176198i</v>
      </c>
      <c r="AC309" t="str">
        <f t="shared" si="96"/>
        <v>3.32816531199239-0.568485276478045i</v>
      </c>
      <c r="AD309" t="str">
        <f t="shared" si="97"/>
        <v>0.147658396759738+0.0196819422082289i</v>
      </c>
      <c r="AE309" t="str">
        <f t="shared" si="98"/>
        <v>-0.398476741657856-0.296240126415824i</v>
      </c>
      <c r="AF309" t="str">
        <f t="shared" si="99"/>
        <v>-7.75964423947782-1.83109807050044i</v>
      </c>
      <c r="AG309" t="str">
        <f t="shared" si="100"/>
        <v>1.11611631521687-0.223975526127875i</v>
      </c>
      <c r="AH309" t="str">
        <f t="shared" si="101"/>
        <v>1.67250127457385+3.04893610975907i</v>
      </c>
      <c r="AI309">
        <f t="shared" si="102"/>
        <v>10.825438180086291</v>
      </c>
      <c r="AJ309">
        <f t="shared" si="103"/>
        <v>61.252922992993867</v>
      </c>
      <c r="AK309"/>
      <c r="AL309"/>
      <c r="AM309"/>
      <c r="AN309"/>
    </row>
    <row r="310" spans="1:40" x14ac:dyDescent="0.3">
      <c r="A310"/>
      <c r="B310">
        <f t="shared" si="104"/>
        <v>17600</v>
      </c>
      <c r="C310" s="186" t="str">
        <f t="shared" si="72"/>
        <v>-0.000246726635749881+0.139148570535583i</v>
      </c>
      <c r="D310" s="158" t="str">
        <f t="shared" si="73"/>
        <v>-5.95889752788004+1.06680570743947i</v>
      </c>
      <c r="E310" t="str">
        <f t="shared" si="74"/>
        <v>2870</v>
      </c>
      <c r="F310" t="str">
        <f t="shared" si="75"/>
        <v>0.777000777000777</v>
      </c>
      <c r="G310" t="str">
        <f t="shared" si="70"/>
        <v>0.777000777000777</v>
      </c>
      <c r="H310" t="str">
        <f t="shared" si="76"/>
        <v>1.81209304102124+2.91605518831749i</v>
      </c>
      <c r="I310" t="str">
        <f t="shared" si="77"/>
        <v>69.1150383789754i</v>
      </c>
      <c r="J310" t="str">
        <f t="shared" si="71"/>
        <v>-3.08595937312965+14.947979332482i</v>
      </c>
      <c r="K310" t="str">
        <f t="shared" si="78"/>
        <v>4.43469679636923-0.915528035017113i</v>
      </c>
      <c r="L310" t="str">
        <f t="shared" si="79"/>
        <v>0.229051035898071-0.0524717390004766i</v>
      </c>
      <c r="M310" t="str">
        <f t="shared" si="80"/>
        <v>4.6637478322673-0.96799977401759i</v>
      </c>
      <c r="N310" t="str">
        <f t="shared" si="81"/>
        <v>-0.221168122812721i</v>
      </c>
      <c r="O310" t="str">
        <f t="shared" si="82"/>
        <v>0.975641864576166-0.219369442006725i</v>
      </c>
      <c r="P310" t="str">
        <f t="shared" si="83"/>
        <v>0.024358135423834+0.219369442006725i</v>
      </c>
      <c r="Q310" t="str">
        <f t="shared" si="84"/>
        <v>-0.024358135423834+0.00179868080599599i</v>
      </c>
      <c r="R310" t="str">
        <f t="shared" si="85"/>
        <v>-0.333151989447602-9.03060403713777i</v>
      </c>
      <c r="S310" t="str">
        <f t="shared" si="86"/>
        <v>0.0228295861686552i</v>
      </c>
      <c r="T310" t="str">
        <f t="shared" si="87"/>
        <v>0.206164953020842-0.00760572205035294i</v>
      </c>
      <c r="U310" t="str">
        <f t="shared" si="88"/>
        <v>0.0000499999999999999-0.0137013552937238i</v>
      </c>
      <c r="V310" t="str">
        <f t="shared" si="89"/>
        <v>3.33333333333333E-06-0.0150714908230962i</v>
      </c>
      <c r="W310" t="str">
        <f t="shared" si="90"/>
        <v>0.0000144746397649475-0.00717692142963722i</v>
      </c>
      <c r="X310" t="str">
        <f t="shared" si="91"/>
        <v>0.00112964532534304-0.0069945076802517i</v>
      </c>
      <c r="Y310" t="str">
        <f t="shared" si="92"/>
        <v>0.009+0.0353868996500354i</v>
      </c>
      <c r="Z310" t="str">
        <f t="shared" si="93"/>
        <v>-2.88319802827129-1.58566449884997i</v>
      </c>
      <c r="AA310" t="str">
        <f t="shared" si="94"/>
        <v>156.057181862148-437.412815041469i</v>
      </c>
      <c r="AB310" t="str">
        <f t="shared" si="95"/>
        <v>0.502612695240778-0.0185421062259484i</v>
      </c>
      <c r="AC310" t="str">
        <f t="shared" si="96"/>
        <v>3.32611011326268-0.573004683128382i</v>
      </c>
      <c r="AD310" t="str">
        <f t="shared" si="97"/>
        <v>0.147688459928798+0.0198682757656653i</v>
      </c>
      <c r="AE310" t="str">
        <f t="shared" si="98"/>
        <v>-0.394310656930157-0.291468521311637i</v>
      </c>
      <c r="AF310" t="str">
        <f t="shared" si="99"/>
        <v>-7.77099056890128-1.84924948087802i</v>
      </c>
      <c r="AG310" t="str">
        <f t="shared" si="100"/>
        <v>1.11489330948348-0.222630861133365i</v>
      </c>
      <c r="AH310" t="str">
        <f t="shared" si="101"/>
        <v>1.66238393328777+3.0175765213246i</v>
      </c>
      <c r="AI310">
        <f t="shared" si="102"/>
        <v>10.744246825932597</v>
      </c>
      <c r="AJ310">
        <f t="shared" si="103"/>
        <v>61.149616159562171</v>
      </c>
      <c r="AK310"/>
      <c r="AL310"/>
      <c r="AM310"/>
      <c r="AN310"/>
    </row>
    <row r="311" spans="1:40" x14ac:dyDescent="0.3">
      <c r="A311"/>
      <c r="B311">
        <f t="shared" si="104"/>
        <v>17700</v>
      </c>
      <c r="C311" s="186" t="str">
        <f t="shared" si="72"/>
        <v>-0.000243946648144605+0.138362425320957i</v>
      </c>
      <c r="D311" s="158" t="str">
        <f t="shared" si="73"/>
        <v>-5.95887621464174+1.06077859412734i</v>
      </c>
      <c r="E311" t="str">
        <f t="shared" si="74"/>
        <v>2870</v>
      </c>
      <c r="F311" t="str">
        <f t="shared" si="75"/>
        <v>0.777000777000777</v>
      </c>
      <c r="G311" t="str">
        <f t="shared" si="70"/>
        <v>0.777000777000777</v>
      </c>
      <c r="H311" t="str">
        <f t="shared" si="76"/>
        <v>1.82349033329505+2.92804752767698i</v>
      </c>
      <c r="I311" t="str">
        <f t="shared" si="77"/>
        <v>69.5077374606742i</v>
      </c>
      <c r="J311" t="str">
        <f t="shared" si="71"/>
        <v>-3.1325226369053+15.0329110332347i</v>
      </c>
      <c r="K311" t="str">
        <f t="shared" si="78"/>
        <v>4.43129221741892-0.92338224786395i</v>
      </c>
      <c r="L311" t="str">
        <f t="shared" si="79"/>
        <v>0.228920956704565-0.0527399056140064i</v>
      </c>
      <c r="M311" t="str">
        <f t="shared" si="80"/>
        <v>4.66021317412349-0.976122153477956i</v>
      </c>
      <c r="N311" t="str">
        <f t="shared" si="81"/>
        <v>-0.222424759874157i</v>
      </c>
      <c r="O311" t="str">
        <f t="shared" si="82"/>
        <v>0.975365426541909-0.220595296202617i</v>
      </c>
      <c r="P311" t="str">
        <f t="shared" si="83"/>
        <v>0.0246345734580909+0.220595296202617i</v>
      </c>
      <c r="Q311" t="str">
        <f t="shared" si="84"/>
        <v>-0.0246345734580909+0.00182946367153999i</v>
      </c>
      <c r="R311" t="str">
        <f t="shared" si="85"/>
        <v>-0.333149920837813-8.97944436733547i</v>
      </c>
      <c r="S311" t="str">
        <f t="shared" si="86"/>
        <v>0.0229592997264316i</v>
      </c>
      <c r="T311" t="str">
        <f t="shared" si="87"/>
        <v>0.206161754606473-0.00764888888635231i</v>
      </c>
      <c r="U311" t="str">
        <f t="shared" si="88"/>
        <v>0.0000500000000000001-0.0136239465067536i</v>
      </c>
      <c r="V311" t="str">
        <f t="shared" si="89"/>
        <v>3.33333333333333E-06-0.0149863411574289i</v>
      </c>
      <c r="W311" t="str">
        <f t="shared" si="90"/>
        <v>0.00001447463932056-0.00713637408932717i</v>
      </c>
      <c r="X311" t="str">
        <f t="shared" si="91"/>
        <v>0.00111738820571844-0.00695693410375078i</v>
      </c>
      <c r="Y311" t="str">
        <f t="shared" si="92"/>
        <v>0.009+0.0355879615798652i</v>
      </c>
      <c r="Z311" t="str">
        <f t="shared" si="93"/>
        <v>-2.85252734020037-1.55438226537339i</v>
      </c>
      <c r="AA311" t="str">
        <f t="shared" si="94"/>
        <v>153.610078016057-434.698587704682i</v>
      </c>
      <c r="AB311" t="str">
        <f t="shared" si="95"/>
        <v>0.502604897777421-0.0186473433162916i</v>
      </c>
      <c r="AC311" t="str">
        <f t="shared" si="96"/>
        <v>3.32404388108679-0.57750437015205i</v>
      </c>
      <c r="AD311" t="str">
        <f t="shared" si="97"/>
        <v>0.147718729690319+0.0200541482055834i</v>
      </c>
      <c r="AE311" t="str">
        <f t="shared" si="98"/>
        <v>-0.390199902783374-0.286816379734976i</v>
      </c>
      <c r="AF311" t="str">
        <f t="shared" si="99"/>
        <v>-7.78236654793679-1.86726893354964i</v>
      </c>
      <c r="AG311" t="str">
        <f t="shared" si="100"/>
        <v>1.113699115691-0.221300026130692i</v>
      </c>
      <c r="AH311" t="str">
        <f t="shared" si="101"/>
        <v>1.65227942670722+2.98677424524392i</v>
      </c>
      <c r="AI311">
        <f t="shared" si="102"/>
        <v>10.66357525043567</v>
      </c>
      <c r="AJ311">
        <f t="shared" si="103"/>
        <v>61.04869144026987</v>
      </c>
      <c r="AK311"/>
      <c r="AL311"/>
      <c r="AM311"/>
      <c r="AN311"/>
    </row>
    <row r="312" spans="1:40" x14ac:dyDescent="0.3">
      <c r="A312"/>
      <c r="B312">
        <f t="shared" si="104"/>
        <v>17800</v>
      </c>
      <c r="C312" s="186" t="str">
        <f t="shared" si="72"/>
        <v>-0.000241213382335126+0.137585113116716i</v>
      </c>
      <c r="D312" s="158" t="str">
        <f t="shared" si="73"/>
        <v>-5.95885525960386+1.05481920056149i</v>
      </c>
      <c r="E312" t="str">
        <f t="shared" si="74"/>
        <v>2870</v>
      </c>
      <c r="F312" t="str">
        <f t="shared" si="75"/>
        <v>0.777000777000777</v>
      </c>
      <c r="G312" t="str">
        <f t="shared" si="70"/>
        <v>0.777000777000777</v>
      </c>
      <c r="H312" t="str">
        <f t="shared" si="76"/>
        <v>1.83491647117336+2.9399767661924i</v>
      </c>
      <c r="I312" t="str">
        <f t="shared" si="77"/>
        <v>69.9004365423729i</v>
      </c>
      <c r="J312" t="str">
        <f t="shared" si="71"/>
        <v>-3.1793497152066+15.1178427339875i</v>
      </c>
      <c r="K312" t="str">
        <f t="shared" si="78"/>
        <v>4.42786881181475-0.931200548486077i</v>
      </c>
      <c r="L312" t="str">
        <f t="shared" si="79"/>
        <v>0.228790289436617-0.0530075973542008i</v>
      </c>
      <c r="M312" t="str">
        <f t="shared" si="80"/>
        <v>4.65665910125137-0.984208145840278i</v>
      </c>
      <c r="N312" t="str">
        <f t="shared" si="81"/>
        <v>-0.223681396935593i</v>
      </c>
      <c r="O312" t="str">
        <f t="shared" si="82"/>
        <v>0.975087448272509-0.221820802048425i</v>
      </c>
      <c r="P312" t="str">
        <f t="shared" si="83"/>
        <v>0.024912551727491+0.221820802048425i</v>
      </c>
      <c r="Q312" t="str">
        <f t="shared" si="84"/>
        <v>-0.024912551727491+0.001860594887168i</v>
      </c>
      <c r="R312" t="str">
        <f t="shared" si="85"/>
        <v>-0.333147840461426-8.92885873957244i</v>
      </c>
      <c r="S312" t="str">
        <f t="shared" si="86"/>
        <v>0.023089013284208i</v>
      </c>
      <c r="T312" t="str">
        <f t="shared" si="87"/>
        <v>0.206158538050805-0.00769205491401907i</v>
      </c>
      <c r="U312" t="str">
        <f t="shared" si="88"/>
        <v>0.00005-0.0135474074814347i</v>
      </c>
      <c r="V312" t="str">
        <f t="shared" si="89"/>
        <v>3.33333333333333E-06-0.0149021482295782i</v>
      </c>
      <c r="W312" t="str">
        <f t="shared" si="90"/>
        <v>0.0000144746388736549-0.00709628233845351i</v>
      </c>
      <c r="X312" t="str">
        <f t="shared" si="91"/>
        <v>0.00110533040665021-0.00691975128192531i</v>
      </c>
      <c r="Y312" t="str">
        <f t="shared" si="92"/>
        <v>0.009+0.0357890235096949i</v>
      </c>
      <c r="Z312" t="str">
        <f t="shared" si="93"/>
        <v>-2.82226612966791-1.52392332864478i</v>
      </c>
      <c r="AA312" t="str">
        <f t="shared" si="94"/>
        <v>151.220389401169-432.011860308764i</v>
      </c>
      <c r="AB312" t="str">
        <f t="shared" si="95"/>
        <v>0.502597056087115-0.0187525784359883i</v>
      </c>
      <c r="AC312" t="str">
        <f t="shared" si="96"/>
        <v>3.321966715038-0.581984481722157i</v>
      </c>
      <c r="AD312" t="str">
        <f t="shared" si="97"/>
        <v>0.147749205384169+0.0202395665134196i</v>
      </c>
      <c r="AE312" t="str">
        <f t="shared" si="98"/>
        <v>-0.38614403046963-0.28227990392365i</v>
      </c>
      <c r="AF312" t="str">
        <f t="shared" si="99"/>
        <v>-7.79377173077722-1.88515756563091i</v>
      </c>
      <c r="AG312" t="str">
        <f t="shared" si="100"/>
        <v>1.11253285905463-0.219982961690625i</v>
      </c>
      <c r="AH312" t="str">
        <f t="shared" si="101"/>
        <v>1.64219244902374+2.95651657176842i</v>
      </c>
      <c r="AI312">
        <f t="shared" si="102"/>
        <v>10.583419772589828</v>
      </c>
      <c r="AJ312">
        <f t="shared" si="103"/>
        <v>60.950086930241696</v>
      </c>
      <c r="AK312"/>
      <c r="AL312"/>
      <c r="AM312"/>
      <c r="AN312"/>
    </row>
    <row r="313" spans="1:40" x14ac:dyDescent="0.3">
      <c r="A313"/>
      <c r="B313">
        <f t="shared" si="104"/>
        <v>17900</v>
      </c>
      <c r="C313" s="186" t="str">
        <f t="shared" si="72"/>
        <v>-0.000238525797186149+0.136816485885398i</v>
      </c>
      <c r="D313" s="158" t="str">
        <f t="shared" si="73"/>
        <v>-5.95883465478439+1.04892639178805i</v>
      </c>
      <c r="E313" t="str">
        <f t="shared" si="74"/>
        <v>2870</v>
      </c>
      <c r="F313" t="str">
        <f t="shared" si="75"/>
        <v>0.777000777000777</v>
      </c>
      <c r="G313" t="str">
        <f t="shared" si="70"/>
        <v>0.777000777000777</v>
      </c>
      <c r="H313" t="str">
        <f t="shared" si="76"/>
        <v>1.84637101826187+2.9518428835847i</v>
      </c>
      <c r="I313" t="str">
        <f t="shared" si="77"/>
        <v>70.2931356240716i</v>
      </c>
      <c r="J313" t="str">
        <f t="shared" si="71"/>
        <v>-3.22644060803354+15.2027744347402i</v>
      </c>
      <c r="K313" t="str">
        <f t="shared" si="78"/>
        <v>4.4244267588528-0.938983224628553i</v>
      </c>
      <c r="L313" t="str">
        <f t="shared" si="79"/>
        <v>0.228659036360518-0.0532748124527503i</v>
      </c>
      <c r="M313" t="str">
        <f t="shared" si="80"/>
        <v>4.65308579521332-0.992258037081303i</v>
      </c>
      <c r="N313" t="str">
        <f t="shared" si="81"/>
        <v>-0.224938033997029i</v>
      </c>
      <c r="O313" t="str">
        <f t="shared" si="82"/>
        <v>0.974807930206933-0.223045957608909i</v>
      </c>
      <c r="P313" t="str">
        <f t="shared" si="83"/>
        <v>0.025192069793067+0.223045957608909i</v>
      </c>
      <c r="Q313" t="str">
        <f t="shared" si="84"/>
        <v>-0.025192069793067+0.00189207638812i</v>
      </c>
      <c r="R313" t="str">
        <f t="shared" si="85"/>
        <v>-0.333145748317942-8.87883753301846i</v>
      </c>
      <c r="S313" t="str">
        <f t="shared" si="86"/>
        <v>0.0232187268419844i</v>
      </c>
      <c r="T313" t="str">
        <f t="shared" si="87"/>
        <v>0.206155303353514-0.00773522012876278i</v>
      </c>
      <c r="U313" t="str">
        <f t="shared" si="88"/>
        <v>0.00005-0.0134717236407563i</v>
      </c>
      <c r="V313" t="str">
        <f t="shared" si="89"/>
        <v>3.33333333333333E-06-0.014818896004832i</v>
      </c>
      <c r="W313" t="str">
        <f t="shared" si="90"/>
        <v>0.0000144746384242321-0.00705663854143915i</v>
      </c>
      <c r="X313" t="str">
        <f t="shared" si="91"/>
        <v>0.00109346766568243-0.00688295333401088i</v>
      </c>
      <c r="Y313" t="str">
        <f t="shared" si="92"/>
        <v>0.009+0.0359900854395247i</v>
      </c>
      <c r="Z313" t="str">
        <f t="shared" si="93"/>
        <v>-2.79241081414138-1.49426111180335i</v>
      </c>
      <c r="AA313" t="str">
        <f t="shared" si="94"/>
        <v>148.886383496405-429.352505668234i</v>
      </c>
      <c r="AB313" t="str">
        <f t="shared" si="95"/>
        <v>0.502589170169068-0.0188578115738476i</v>
      </c>
      <c r="AC313" t="str">
        <f t="shared" si="96"/>
        <v>3.31987871344583-0.58644515861336i</v>
      </c>
      <c r="AD313" t="str">
        <f t="shared" si="97"/>
        <v>0.147779886367438+0.0204245375146219i</v>
      </c>
      <c r="AE313" t="str">
        <f t="shared" si="98"/>
        <v>-0.382142560670351-0.277855436735247i</v>
      </c>
      <c r="AF313" t="str">
        <f t="shared" si="99"/>
        <v>-7.80520567304626-1.90291649179665i</v>
      </c>
      <c r="AG313" t="str">
        <f t="shared" si="100"/>
        <v>1.11139369588147-0.218679598886197i</v>
      </c>
      <c r="AH313" t="str">
        <f t="shared" si="101"/>
        <v>1.63212738497498+2.92679109656757i</v>
      </c>
      <c r="AI313">
        <f t="shared" si="102"/>
        <v>10.503776649808581</v>
      </c>
      <c r="AJ313">
        <f t="shared" si="103"/>
        <v>60.85374237574748</v>
      </c>
      <c r="AK313"/>
      <c r="AL313"/>
      <c r="AM313"/>
      <c r="AN313"/>
    </row>
    <row r="314" spans="1:40" x14ac:dyDescent="0.3">
      <c r="A314"/>
      <c r="B314">
        <f t="shared" si="104"/>
        <v>18000</v>
      </c>
      <c r="C314" s="186" t="str">
        <f t="shared" si="72"/>
        <v>-0.000235882880402054+0.136056398879208i</v>
      </c>
      <c r="D314" s="158" t="str">
        <f t="shared" si="73"/>
        <v>-5.95881439242237+1.04309905807393i</v>
      </c>
      <c r="E314" t="str">
        <f t="shared" si="74"/>
        <v>2870</v>
      </c>
      <c r="F314" t="str">
        <f t="shared" si="75"/>
        <v>0.777000777000777</v>
      </c>
      <c r="G314" t="str">
        <f t="shared" si="70"/>
        <v>0.777000777000777</v>
      </c>
      <c r="H314" t="str">
        <f t="shared" si="76"/>
        <v>1.85785353939711+2.96364586304936i</v>
      </c>
      <c r="I314" t="str">
        <f t="shared" si="77"/>
        <v>70.6858347057704i</v>
      </c>
      <c r="J314" t="str">
        <f t="shared" si="71"/>
        <v>-3.27379531538612+15.287706135493i</v>
      </c>
      <c r="K314" t="str">
        <f t="shared" si="78"/>
        <v>4.42096623541931-0.94673055739825i</v>
      </c>
      <c r="L314" t="str">
        <f t="shared" si="79"/>
        <v>0.22852719974867-0.053541549154575i</v>
      </c>
      <c r="M314" t="str">
        <f t="shared" si="80"/>
        <v>4.64949343516798-1.00027210655283i</v>
      </c>
      <c r="N314" t="str">
        <f t="shared" si="81"/>
        <v>-0.226194671058465i</v>
      </c>
      <c r="O314" t="str">
        <f t="shared" si="82"/>
        <v>0.974526872786577-0.224270760949381i</v>
      </c>
      <c r="P314" t="str">
        <f t="shared" si="83"/>
        <v>0.025473127213423+0.224270760949381i</v>
      </c>
      <c r="Q314" t="str">
        <f t="shared" si="84"/>
        <v>-0.025473127213423+0.00192391010908399i</v>
      </c>
      <c r="R314" t="str">
        <f t="shared" si="85"/>
        <v>-0.33314364440659-8.82937134063835i</v>
      </c>
      <c r="S314" t="str">
        <f t="shared" si="86"/>
        <v>0.0233484403997608i</v>
      </c>
      <c r="T314" t="str">
        <f t="shared" si="87"/>
        <v>0.206152050514251-0.00777838452598637i</v>
      </c>
      <c r="U314" t="str">
        <f t="shared" si="88"/>
        <v>0.0000499999999999999-0.013396880731641i</v>
      </c>
      <c r="V314" t="str">
        <f t="shared" si="89"/>
        <v>3.33333333333333E-06-0.0147365688048051i</v>
      </c>
      <c r="W314" t="str">
        <f t="shared" si="90"/>
        <v>0.0000144746379722913-0.00701743523238637i</v>
      </c>
      <c r="X314" t="str">
        <f t="shared" si="91"/>
        <v>0.00108179583272225-0.00684653449241001i</v>
      </c>
      <c r="Y314" t="str">
        <f t="shared" si="92"/>
        <v>0.009+0.0361911473693544i</v>
      </c>
      <c r="Z314" t="str">
        <f t="shared" si="93"/>
        <v>-2.76295760990486-1.46537002740367i</v>
      </c>
      <c r="AA314" t="str">
        <f t="shared" si="94"/>
        <v>146.606389145337-426.720378604905i</v>
      </c>
      <c r="AB314" t="str">
        <f t="shared" si="95"/>
        <v>0.502581240022429-0.018963042718662i</v>
      </c>
      <c r="AC314" t="str">
        <f t="shared" si="96"/>
        <v>3.31777997343602-0.590886538302397i</v>
      </c>
      <c r="AD314" t="str">
        <f t="shared" si="97"/>
        <v>0.147810772013864+0.020609067879086i</v>
      </c>
      <c r="AE314" t="str">
        <f t="shared" si="98"/>
        <v>-0.378194986998877-0.273539455966082i</v>
      </c>
      <c r="AF314" t="str">
        <f t="shared" si="99"/>
        <v>-7.81666793181948-1.92054680497543i</v>
      </c>
      <c r="AG314" t="str">
        <f t="shared" si="100"/>
        <v>1.11028081237146-0.217389860204252i</v>
      </c>
      <c r="AH314" t="str">
        <f t="shared" si="101"/>
        <v>1.62208832664992+2.89758571543149i</v>
      </c>
      <c r="AI314">
        <f t="shared" si="102"/>
        <v>10.424642084546383</v>
      </c>
      <c r="AJ314">
        <f t="shared" si="103"/>
        <v>60.759599132460039</v>
      </c>
      <c r="AK314"/>
      <c r="AL314"/>
      <c r="AM314"/>
      <c r="AN314"/>
    </row>
    <row r="315" spans="1:40" x14ac:dyDescent="0.3">
      <c r="A315"/>
      <c r="B315">
        <f t="shared" si="104"/>
        <v>18100</v>
      </c>
      <c r="C315" s="186" t="str">
        <f t="shared" si="72"/>
        <v>-0.000233283647573557+0.135304710549149i</v>
      </c>
      <c r="D315" s="158" t="str">
        <f t="shared" si="73"/>
        <v>-5.95879446497069+1.03733611421014i</v>
      </c>
      <c r="E315" t="str">
        <f t="shared" si="74"/>
        <v>2870</v>
      </c>
      <c r="F315" t="str">
        <f t="shared" si="75"/>
        <v>0.777000777000777</v>
      </c>
      <c r="G315" t="str">
        <f t="shared" si="70"/>
        <v>0.777000777000777</v>
      </c>
      <c r="H315" t="str">
        <f t="shared" si="76"/>
        <v>1.86936360067514+2.97538569123005i</v>
      </c>
      <c r="I315" t="str">
        <f t="shared" si="77"/>
        <v>71.0785337874691i</v>
      </c>
      <c r="J315" t="str">
        <f t="shared" si="71"/>
        <v>-3.32141383726434+15.3726378362457i</v>
      </c>
      <c r="K315" t="str">
        <f t="shared" si="78"/>
        <v>4.41748741606903-0.954442821457638i</v>
      </c>
      <c r="L315" t="str">
        <f t="shared" si="79"/>
        <v>0.228394781879488-0.0538078057178439i</v>
      </c>
      <c r="M315" t="str">
        <f t="shared" si="80"/>
        <v>4.64588219794852-1.00825062717548i</v>
      </c>
      <c r="N315" t="str">
        <f t="shared" si="81"/>
        <v>-0.227451308119901i</v>
      </c>
      <c r="O315" t="str">
        <f t="shared" si="82"/>
        <v>0.97424427645527-0.225495210135709i</v>
      </c>
      <c r="P315" t="str">
        <f t="shared" si="83"/>
        <v>0.02575572354473+0.225495210135709i</v>
      </c>
      <c r="Q315" t="str">
        <f t="shared" si="84"/>
        <v>-0.02575572354473+0.001956097984192i</v>
      </c>
      <c r="R315" t="str">
        <f t="shared" si="85"/>
        <v>-0.333141528726398-8.7804509632879i</v>
      </c>
      <c r="S315" t="str">
        <f t="shared" si="86"/>
        <v>0.0234781539575372i</v>
      </c>
      <c r="T315" t="str">
        <f t="shared" si="87"/>
        <v>0.206148779532679-0.00782154810108767i</v>
      </c>
      <c r="U315" t="str">
        <f t="shared" si="88"/>
        <v>0.0000500000000000001-0.0133228648159966i</v>
      </c>
      <c r="V315" t="str">
        <f t="shared" si="89"/>
        <v>3.33333333333333E-06-0.0146551512975963i</v>
      </c>
      <c r="W315" t="str">
        <f t="shared" si="90"/>
        <v>0.0000144746375178331-0.00697866511038977i</v>
      </c>
      <c r="X315" t="str">
        <f t="shared" si="91"/>
        <v>0.00107031086653562-0.00681048910010964i</v>
      </c>
      <c r="Y315" t="str">
        <f t="shared" si="92"/>
        <v>0.009+0.0363922092991842i</v>
      </c>
      <c r="Z315" t="str">
        <f t="shared" si="93"/>
        <v>-2.73390255598464-1.43722543729591i</v>
      </c>
      <c r="AA315" t="str">
        <f t="shared" si="94"/>
        <v>144.378794188896-424.115317687804i</v>
      </c>
      <c r="AB315" t="str">
        <f t="shared" si="95"/>
        <v>0.502573265646378-0.0190682718592119i</v>
      </c>
      <c r="AC315" t="str">
        <f t="shared" si="96"/>
        <v>3.31567059097016-0.595308755065945i</v>
      </c>
      <c r="AD315" t="str">
        <f t="shared" si="97"/>
        <v>0.147841861713274+0.0207931641254434i</v>
      </c>
      <c r="AE315" t="str">
        <f t="shared" si="98"/>
        <v>-0.374300779216492-0.26932856890106i</v>
      </c>
      <c r="AF315" t="str">
        <f t="shared" si="99"/>
        <v>-7.82815806564583-1.93804957701991i</v>
      </c>
      <c r="AG315" t="str">
        <f t="shared" si="100"/>
        <v>1.10919342346364-0.216113660387087i</v>
      </c>
      <c r="AH315" t="str">
        <f t="shared" si="101"/>
        <v>1.61207908943763+2.8688886188177i</v>
      </c>
      <c r="AI315">
        <f t="shared" si="102"/>
        <v>10.346012230526116</v>
      </c>
      <c r="AJ315">
        <f t="shared" si="103"/>
        <v>60.667600124379746</v>
      </c>
      <c r="AK315"/>
      <c r="AL315"/>
      <c r="AM315"/>
      <c r="AN315"/>
    </row>
    <row r="316" spans="1:40" x14ac:dyDescent="0.3">
      <c r="A316"/>
      <c r="B316">
        <f t="shared" si="104"/>
        <v>18200</v>
      </c>
      <c r="C316" s="186" t="str">
        <f t="shared" si="72"/>
        <v>-0.000230727141260935+0.134561282457149i</v>
      </c>
      <c r="D316" s="158" t="str">
        <f t="shared" si="73"/>
        <v>-5.95877486508896+1.03163649883814i</v>
      </c>
      <c r="E316" t="str">
        <f t="shared" si="74"/>
        <v>2870</v>
      </c>
      <c r="F316" t="str">
        <f t="shared" si="75"/>
        <v>0.777000777000777</v>
      </c>
      <c r="G316" t="str">
        <f t="shared" si="70"/>
        <v>0.777000777000777</v>
      </c>
      <c r="H316" t="str">
        <f t="shared" si="76"/>
        <v>1.88090076947953+2.98706235819204i</v>
      </c>
      <c r="I316" t="str">
        <f t="shared" si="77"/>
        <v>71.4712328691678i</v>
      </c>
      <c r="J316" t="str">
        <f t="shared" si="71"/>
        <v>-3.36929617366821+15.4575695369985i</v>
      </c>
      <c r="K316" t="str">
        <f t="shared" si="78"/>
        <v>4.41399047310011-0.962120285212182i</v>
      </c>
      <c r="L316" t="str">
        <f t="shared" si="79"/>
        <v>0.228261785037316-0.054073580413992i</v>
      </c>
      <c r="M316" t="str">
        <f t="shared" si="80"/>
        <v>4.64225225813743-1.01619386562617i</v>
      </c>
      <c r="N316" t="str">
        <f t="shared" si="81"/>
        <v>-0.228707945181337i</v>
      </c>
      <c r="O316" t="str">
        <f t="shared" si="82"/>
        <v>0.973960141659269-0.226719303234322i</v>
      </c>
      <c r="P316" t="str">
        <f t="shared" si="83"/>
        <v>0.026039858340731+0.226719303234322i</v>
      </c>
      <c r="Q316" t="str">
        <f t="shared" si="84"/>
        <v>-0.026039858340731+0.00198864194701501i</v>
      </c>
      <c r="R316" t="str">
        <f t="shared" si="85"/>
        <v>-0.333139401277107-8.73206740400117i</v>
      </c>
      <c r="S316" t="str">
        <f t="shared" si="86"/>
        <v>0.0236078675153138i</v>
      </c>
      <c r="T316" t="str">
        <f t="shared" si="87"/>
        <v>0.20614549040845-0.0078647108494809i</v>
      </c>
      <c r="U316" t="str">
        <f t="shared" si="88"/>
        <v>0.00005-0.0132496622620625i</v>
      </c>
      <c r="V316" t="str">
        <f t="shared" si="89"/>
        <v>3.33333333333333E-06-0.0145746284882688i</v>
      </c>
      <c r="W316" t="str">
        <f t="shared" si="90"/>
        <v>0.000014474637060857-0.00694032103500331i</v>
      </c>
      <c r="X316" t="str">
        <f t="shared" si="91"/>
        <v>0.00105900883136851-0.00677481160816364i</v>
      </c>
      <c r="Y316" t="str">
        <f t="shared" si="92"/>
        <v>0.009+0.0365932712290139i</v>
      </c>
      <c r="Z316" t="str">
        <f t="shared" si="93"/>
        <v>-2.70524153610739-1.40980361414959i</v>
      </c>
      <c r="AA316" t="str">
        <f t="shared" si="94"/>
        <v>142.202043188253-421.53714683979i</v>
      </c>
      <c r="AB316" t="str">
        <f t="shared" si="95"/>
        <v>0.502565247040065-0.0191734989843175i</v>
      </c>
      <c r="AC316" t="str">
        <f t="shared" si="96"/>
        <v>3.31355066088268-0.599711940075358i</v>
      </c>
      <c r="AD316" t="str">
        <f t="shared" si="97"/>
        <v>0.147873154871048+0.0209768326252018i</v>
      </c>
      <c r="AE316" t="str">
        <f t="shared" si="98"/>
        <v>-0.370459386183979-0.265219507086573i</v>
      </c>
      <c r="AF316" t="str">
        <f t="shared" si="99"/>
        <v>-7.83967563456849-1.9554258593539i</v>
      </c>
      <c r="AG316" t="str">
        <f t="shared" si="100"/>
        <v>1.10813077172631-0.214850907209418i</v>
      </c>
      <c r="AH316" t="str">
        <f t="shared" si="101"/>
        <v>1.60210322715875+2.840688286273i</v>
      </c>
      <c r="AI316">
        <f t="shared" si="102"/>
        <v>10.267883198591461</v>
      </c>
      <c r="AJ316">
        <f t="shared" si="103"/>
        <v>60.577689803467678</v>
      </c>
      <c r="AK316"/>
      <c r="AL316"/>
      <c r="AM316"/>
      <c r="AN316"/>
    </row>
    <row r="317" spans="1:40" x14ac:dyDescent="0.3">
      <c r="A317"/>
      <c r="B317">
        <f t="shared" si="104"/>
        <v>18300</v>
      </c>
      <c r="C317" s="186" t="str">
        <f t="shared" si="72"/>
        <v>-0.000228212430112181+0.133825979191057i</v>
      </c>
      <c r="D317" s="158" t="str">
        <f t="shared" si="73"/>
        <v>-5.95875558563682+1.0259991737981i</v>
      </c>
      <c r="E317" t="str">
        <f t="shared" si="74"/>
        <v>2870</v>
      </c>
      <c r="F317" t="str">
        <f t="shared" si="75"/>
        <v>0.777000777000777</v>
      </c>
      <c r="G317" t="str">
        <f t="shared" si="70"/>
        <v>0.777000777000777</v>
      </c>
      <c r="H317" t="str">
        <f t="shared" si="76"/>
        <v>1.89246461450902+2.99867585739558i</v>
      </c>
      <c r="I317" t="str">
        <f t="shared" si="77"/>
        <v>71.8639319508665i</v>
      </c>
      <c r="J317" t="str">
        <f t="shared" si="71"/>
        <v>-3.41744232459771+15.5425012377512i</v>
      </c>
      <c r="K317" t="str">
        <f t="shared" si="78"/>
        <v>4.41047557662626-0.969763210991892i</v>
      </c>
      <c r="L317" t="str">
        <f t="shared" si="79"/>
        <v>0.228128211512331-0.0543388715277377i</v>
      </c>
      <c r="M317" t="str">
        <f t="shared" si="80"/>
        <v>4.63860378813859-1.02410208251963i</v>
      </c>
      <c r="N317" t="str">
        <f t="shared" si="81"/>
        <v>-0.229964582242773i</v>
      </c>
      <c r="O317" t="str">
        <f t="shared" si="82"/>
        <v>0.973674468847263-0.227943038312208i</v>
      </c>
      <c r="P317" t="str">
        <f t="shared" si="83"/>
        <v>0.0263255311527369+0.227943038312208i</v>
      </c>
      <c r="Q317" t="str">
        <f t="shared" si="84"/>
        <v>-0.0263255311527369+0.002021543930565i</v>
      </c>
      <c r="R317" t="str">
        <f t="shared" si="85"/>
        <v>-0.333137262057205-8.68421186246785i</v>
      </c>
      <c r="S317" t="str">
        <f t="shared" si="86"/>
        <v>0.0237375810730903i</v>
      </c>
      <c r="T317" t="str">
        <f t="shared" si="87"/>
        <v>0.206142183141223-0.00790787276655023i</v>
      </c>
      <c r="U317" t="str">
        <f t="shared" si="88"/>
        <v>0.00005-0.0131772597360404i</v>
      </c>
      <c r="V317" t="str">
        <f t="shared" si="89"/>
        <v>3.33333333333333E-06-0.0144949857096444i</v>
      </c>
      <c r="W317" t="str">
        <f t="shared" si="90"/>
        <v>0.000014474636601363-0.00690239602185648i</v>
      </c>
      <c r="X317" t="str">
        <f t="shared" si="91"/>
        <v>0.00104788589368887-0.00673949657324023i</v>
      </c>
      <c r="Y317" t="str">
        <f t="shared" si="92"/>
        <v>0.009+0.0367943331588437i</v>
      </c>
      <c r="Z317" t="str">
        <f t="shared" si="93"/>
        <v>-2.6769702988434-1.38308170456427i</v>
      </c>
      <c r="AA317" t="str">
        <f t="shared" si="94"/>
        <v>140.074635235293-418.985676820735i</v>
      </c>
      <c r="AB317" t="str">
        <f t="shared" si="95"/>
        <v>0.50255718420266-0.0192787240827259i</v>
      </c>
      <c r="AC317" t="str">
        <f t="shared" si="96"/>
        <v>3.31142027691728-0.604096221487756i</v>
      </c>
      <c r="AD317" t="str">
        <f t="shared" si="97"/>
        <v>0.14790465090761+0.0211600796067655i</v>
      </c>
      <c r="AE317" t="str">
        <f t="shared" si="98"/>
        <v>-0.366670238569233-0.261209121318753i</v>
      </c>
      <c r="AF317" t="str">
        <f t="shared" si="99"/>
        <v>-7.85122020014584-1.97267668359748i</v>
      </c>
      <c r="AG317" t="str">
        <f t="shared" si="100"/>
        <v>1.10709212629001-0.213601502195431i</v>
      </c>
      <c r="AH317" t="str">
        <f t="shared" si="101"/>
        <v>1.59216404641893+2.81297348075948i</v>
      </c>
      <c r="AI317">
        <f t="shared" si="102"/>
        <v>10.190251062206839</v>
      </c>
      <c r="AJ317">
        <f t="shared" si="103"/>
        <v>60.489814110012112</v>
      </c>
      <c r="AK317"/>
      <c r="AL317"/>
      <c r="AM317"/>
      <c r="AN317"/>
    </row>
    <row r="318" spans="1:40" x14ac:dyDescent="0.3">
      <c r="A318"/>
      <c r="B318">
        <f t="shared" si="104"/>
        <v>18400</v>
      </c>
      <c r="C318" s="186" t="str">
        <f t="shared" si="72"/>
        <v>-0.000225738608014661+0.133098668282421i</v>
      </c>
      <c r="D318" s="158" t="str">
        <f t="shared" si="73"/>
        <v>-5.95873661966741+1.02042312349856i</v>
      </c>
      <c r="E318" t="str">
        <f t="shared" si="74"/>
        <v>2870</v>
      </c>
      <c r="F318" t="str">
        <f t="shared" si="75"/>
        <v>0.777000777000777</v>
      </c>
      <c r="G318" t="str">
        <f t="shared" si="70"/>
        <v>0.777000777000777</v>
      </c>
      <c r="H318" t="str">
        <f t="shared" si="76"/>
        <v>1.90405470580476+3.01022618566893i</v>
      </c>
      <c r="I318" t="str">
        <f t="shared" si="77"/>
        <v>72.2566310325652i</v>
      </c>
      <c r="J318" t="str">
        <f t="shared" si="71"/>
        <v>-3.46585229005285+15.6274329385039i</v>
      </c>
      <c r="K318" t="str">
        <f t="shared" si="78"/>
        <v>4.40694289464581-0.977371855226951i</v>
      </c>
      <c r="L318" t="str">
        <f t="shared" si="79"/>
        <v>0.227994063600457-0.0546036773570992i</v>
      </c>
      <c r="M318" t="str">
        <f t="shared" si="80"/>
        <v>4.63493695824627-1.03197553258405i</v>
      </c>
      <c r="N318" t="str">
        <f t="shared" si="81"/>
        <v>-0.231221219304209i</v>
      </c>
      <c r="O318" t="str">
        <f t="shared" si="82"/>
        <v>0.973387258470367-0.229166413436923i</v>
      </c>
      <c r="P318" t="str">
        <f t="shared" si="83"/>
        <v>0.026612741529633+0.229166413436923i</v>
      </c>
      <c r="Q318" t="str">
        <f t="shared" si="84"/>
        <v>-0.026612741529633+0.00205480586728599i</v>
      </c>
      <c r="R318" t="str">
        <f t="shared" si="85"/>
        <v>-0.33313511106621-8.63687572968776i</v>
      </c>
      <c r="S318" t="str">
        <f t="shared" si="86"/>
        <v>0.0238672946308667i</v>
      </c>
      <c r="T318" t="str">
        <f t="shared" si="87"/>
        <v>0.20613885773064-0.00795103384770374i</v>
      </c>
      <c r="U318" t="str">
        <f t="shared" si="88"/>
        <v>0.0000499999999999999-0.0131056441939967i</v>
      </c>
      <c r="V318" t="str">
        <f t="shared" si="89"/>
        <v>3.33333333333333E-06-0.0144162086133963i</v>
      </c>
      <c r="W318" t="str">
        <f t="shared" si="90"/>
        <v>0.0000144746361393514-0.00686488323841257i</v>
      </c>
      <c r="X318" t="str">
        <f t="shared" si="91"/>
        <v>0.00103693831904412-0.00670453865523058i</v>
      </c>
      <c r="Y318" t="str">
        <f t="shared" si="92"/>
        <v>0.009+0.0369953950886734i</v>
      </c>
      <c r="Z318" t="str">
        <f t="shared" si="93"/>
        <v>-2.64908447607499-1.35703769370933i</v>
      </c>
      <c r="AA318" t="str">
        <f t="shared" si="94"/>
        <v>137.995121848021-416.460706596425i</v>
      </c>
      <c r="AB318" t="str">
        <f t="shared" si="95"/>
        <v>0.50254907713329-0.0193839471432423i</v>
      </c>
      <c r="AC318" t="str">
        <f t="shared" si="96"/>
        <v>3.30927953176091-0.608461724535156i</v>
      </c>
      <c r="AD318" t="str">
        <f t="shared" si="97"/>
        <v>0.14793634925793+0.0213429111593029i</v>
      </c>
      <c r="AE318" t="str">
        <f t="shared" si="98"/>
        <v>-0.362932751329728-0.257294376839117i</v>
      </c>
      <c r="AF318" t="str">
        <f t="shared" si="99"/>
        <v>-7.86279132547217-1.98980306217037i</v>
      </c>
      <c r="AG318" t="str">
        <f t="shared" si="100"/>
        <v>1.10607678182186-0.212365341280385i</v>
      </c>
      <c r="AH318" t="str">
        <f t="shared" si="101"/>
        <v>1.58226462022139+2.78573324290848i</v>
      </c>
      <c r="AI318">
        <f t="shared" si="102"/>
        <v>10.113111862620464</v>
      </c>
      <c r="AJ318">
        <f t="shared" si="103"/>
        <v>60.403920433736275</v>
      </c>
      <c r="AK318"/>
      <c r="AL318"/>
      <c r="AM318"/>
      <c r="AN318"/>
    </row>
    <row r="319" spans="1:40" x14ac:dyDescent="0.3">
      <c r="A319"/>
      <c r="B319">
        <f t="shared" si="104"/>
        <v>18500</v>
      </c>
      <c r="C319" s="186" t="str">
        <f t="shared" si="72"/>
        <v>-0.000223304793278762+0.132379220126931i</v>
      </c>
      <c r="D319" s="158" t="str">
        <f t="shared" si="73"/>
        <v>-5.9587179604211+1.01490735430647i</v>
      </c>
      <c r="E319" t="str">
        <f t="shared" si="74"/>
        <v>2870</v>
      </c>
      <c r="F319" t="str">
        <f t="shared" si="75"/>
        <v>0.777000777000777</v>
      </c>
      <c r="G319" t="str">
        <f t="shared" si="70"/>
        <v>0.777000777000777</v>
      </c>
      <c r="H319" t="str">
        <f t="shared" si="76"/>
        <v>1.91567061477703+3.02171334318137i</v>
      </c>
      <c r="I319" t="str">
        <f t="shared" si="77"/>
        <v>72.649330114264i</v>
      </c>
      <c r="J319" t="str">
        <f t="shared" si="71"/>
        <v>-3.51452607003364+15.7123646392567i</v>
      </c>
      <c r="K319" t="str">
        <f t="shared" si="78"/>
        <v>4.40339259310825-0.984946468617858i</v>
      </c>
      <c r="L319" t="str">
        <f t="shared" si="79"/>
        <v>0.227859343603273-0.0548679962134098i</v>
      </c>
      <c r="M319" t="str">
        <f t="shared" si="80"/>
        <v>4.63125193671152-1.03981446483127i</v>
      </c>
      <c r="N319" t="str">
        <f t="shared" si="81"/>
        <v>-0.232477856365645i</v>
      </c>
      <c r="O319" t="str">
        <f t="shared" si="82"/>
        <v>0.973098510982127-0.230389426676591i</v>
      </c>
      <c r="P319" t="str">
        <f t="shared" si="83"/>
        <v>0.026901489017873+0.230389426676591i</v>
      </c>
      <c r="Q319" t="str">
        <f t="shared" si="84"/>
        <v>-0.026901489017873+0.00208842968905398i</v>
      </c>
      <c r="R319" t="str">
        <f t="shared" si="85"/>
        <v>-0.333132948303313-8.5900505828023i</v>
      </c>
      <c r="S319" t="str">
        <f t="shared" si="86"/>
        <v>0.0239970081886431i</v>
      </c>
      <c r="T319" t="str">
        <f t="shared" si="87"/>
        <v>0.206135514176365-0.00799419408834142i</v>
      </c>
      <c r="U319" t="str">
        <f t="shared" si="88"/>
        <v>0.0000500000000000001-0.0130348028740291i</v>
      </c>
      <c r="V319" t="str">
        <f t="shared" si="89"/>
        <v>3.33333333333333E-06-0.014338283161432i</v>
      </c>
      <c r="W319" t="str">
        <f t="shared" si="90"/>
        <v>0.0000144746356748222-0.00682777599986567i</v>
      </c>
      <c r="X319" t="str">
        <f t="shared" si="91"/>
        <v>0.00102616246903005-0.00666993261491938i</v>
      </c>
      <c r="Y319" t="str">
        <f t="shared" si="92"/>
        <v>0.009+0.0371964570185032i</v>
      </c>
      <c r="Z319" t="str">
        <f t="shared" si="93"/>
        <v>-2.62157959992013-1.33165037143705i</v>
      </c>
      <c r="AA319" t="str">
        <f t="shared" si="94"/>
        <v>135.962104948215-413.962024601606i</v>
      </c>
      <c r="AB319" t="str">
        <f t="shared" si="95"/>
        <v>0.502540925831135-0.0194891681546523i</v>
      </c>
      <c r="AC319" t="str">
        <f t="shared" si="96"/>
        <v>3.30712851707751-0.612808571610042i</v>
      </c>
      <c r="AD319" t="str">
        <f t="shared" si="97"/>
        <v>0.147968249371051+0.0215253332365104i</v>
      </c>
      <c r="AE319" t="str">
        <f t="shared" si="98"/>
        <v>-0.359246325987336-0.253472348730169i</v>
      </c>
      <c r="AF319" t="str">
        <f t="shared" si="99"/>
        <v>-7.87438857519813-2.0068059888749i</v>
      </c>
      <c r="AG319" t="str">
        <f t="shared" si="100"/>
        <v>1.10508405754002-0.211142315420849i</v>
      </c>
      <c r="AH319" t="str">
        <f t="shared" si="101"/>
        <v>1.57240780087415+2.75895688522692i</v>
      </c>
      <c r="AI319">
        <f t="shared" si="102"/>
        <v>10.036461613712156</v>
      </c>
      <c r="AJ319">
        <f t="shared" si="103"/>
        <v>60.319957575682416</v>
      </c>
      <c r="AK319"/>
      <c r="AL319"/>
      <c r="AM319"/>
      <c r="AN319"/>
    </row>
    <row r="320" spans="1:40" x14ac:dyDescent="0.3">
      <c r="A320"/>
      <c r="B320">
        <f t="shared" si="104"/>
        <v>18600</v>
      </c>
      <c r="C320" s="186" t="str">
        <f t="shared" si="72"/>
        <v>-0.00022091012785219+0.13166750790743i</v>
      </c>
      <c r="D320" s="158" t="str">
        <f t="shared" si="73"/>
        <v>-5.95869960131949+1.00945089395696i</v>
      </c>
      <c r="E320" t="str">
        <f t="shared" si="74"/>
        <v>2870</v>
      </c>
      <c r="F320" t="str">
        <f t="shared" si="75"/>
        <v>0.777000777000777</v>
      </c>
      <c r="G320" t="str">
        <f t="shared" si="70"/>
        <v>0.777000777000777</v>
      </c>
      <c r="H320" t="str">
        <f t="shared" si="76"/>
        <v>1.92731191423171+3.03313733341594i</v>
      </c>
      <c r="I320" t="str">
        <f t="shared" si="77"/>
        <v>73.0420291959627i</v>
      </c>
      <c r="J320" t="str">
        <f t="shared" si="71"/>
        <v>-3.56346366454007+15.7972963400093i</v>
      </c>
      <c r="K320" t="str">
        <f t="shared" si="78"/>
        <v>4.39982483597813-0.99248729630021i</v>
      </c>
      <c r="L320" t="str">
        <f t="shared" si="79"/>
        <v>0.227724053827921-0.055131826421333i</v>
      </c>
      <c r="M320" t="str">
        <f t="shared" si="80"/>
        <v>4.62754888980605-1.04761912272154i</v>
      </c>
      <c r="N320" t="str">
        <f t="shared" si="81"/>
        <v>-0.233734493427081i</v>
      </c>
      <c r="O320" t="str">
        <f t="shared" si="82"/>
        <v>0.972808226838513-0.231612076099907i</v>
      </c>
      <c r="P320" t="str">
        <f t="shared" si="83"/>
        <v>0.027191773161487+0.231612076099907i</v>
      </c>
      <c r="Q320" t="str">
        <f t="shared" si="84"/>
        <v>-0.027191773161487+0.002122417327174i</v>
      </c>
      <c r="R320" t="str">
        <f t="shared" si="85"/>
        <v>-0.333130773767728-8.54372818008835i</v>
      </c>
      <c r="S320" t="str">
        <f t="shared" si="86"/>
        <v>0.0241267217464195i</v>
      </c>
      <c r="T320" t="str">
        <f t="shared" si="87"/>
        <v>0.206132152478035-0.0080373534838634i</v>
      </c>
      <c r="U320" t="str">
        <f t="shared" si="88"/>
        <v>0.00005-0.0129647232886849i</v>
      </c>
      <c r="V320" t="str">
        <f t="shared" si="89"/>
        <v>3.33333333333333E-06-0.0142611956175533i</v>
      </c>
      <c r="W320" t="str">
        <f t="shared" si="90"/>
        <v>0.000014474635207775-0.00679106776516911i</v>
      </c>
      <c r="X320" t="str">
        <f t="shared" si="91"/>
        <v>0.00101555479836626-0.00663567331171371i</v>
      </c>
      <c r="Y320" t="str">
        <f t="shared" si="92"/>
        <v>0.009+0.0373975189483329i</v>
      </c>
      <c r="Z320" t="str">
        <f t="shared" si="93"/>
        <v>-2.59445111823078-1.30689929981292i</v>
      </c>
      <c r="AA320" t="str">
        <f t="shared" si="94"/>
        <v>133.974234918647-411.489409905064i</v>
      </c>
      <c r="AB320" t="str">
        <f t="shared" si="95"/>
        <v>0.50253273029531-0.0195943871057417i</v>
      </c>
      <c r="AC320" t="str">
        <f t="shared" si="96"/>
        <v>3.30496732353928-0.617136882348438i</v>
      </c>
      <c r="AD320" t="str">
        <f t="shared" si="97"/>
        <v>0.148000350709626+0.0217073516602409i</v>
      </c>
      <c r="AE320" t="str">
        <f t="shared" si="98"/>
        <v>-0.355610352711575-0.249740217503217i</v>
      </c>
      <c r="AF320" t="str">
        <f t="shared" si="99"/>
        <v>-7.8860115155512-2.02368643945898i</v>
      </c>
      <c r="AG320" t="str">
        <f t="shared" si="100"/>
        <v>1.10411329626702-0.20993231115741i</v>
      </c>
      <c r="AH320" t="str">
        <f t="shared" si="101"/>
        <v>1.56259623222639+2.73263398627504i</v>
      </c>
      <c r="AI320">
        <f t="shared" si="102"/>
        <v>9.9602963065401706</v>
      </c>
      <c r="AJ320">
        <f t="shared" si="103"/>
        <v>60.237875710870682</v>
      </c>
      <c r="AK320"/>
      <c r="AL320"/>
      <c r="AM320"/>
      <c r="AN320"/>
    </row>
    <row r="321" spans="1:40" x14ac:dyDescent="0.3">
      <c r="A321"/>
      <c r="B321">
        <f t="shared" si="104"/>
        <v>18700</v>
      </c>
      <c r="C321" s="186" t="str">
        <f t="shared" si="72"/>
        <v>-0.00021855377656358+0.130963407519386i</v>
      </c>
      <c r="D321" s="158" t="str">
        <f t="shared" si="73"/>
        <v>-5.95868153595962+1.00405279098196i</v>
      </c>
      <c r="E321" t="str">
        <f t="shared" si="74"/>
        <v>2870</v>
      </c>
      <c r="F321" t="str">
        <f t="shared" si="75"/>
        <v>0.777000777000777</v>
      </c>
      <c r="G321" t="str">
        <f t="shared" si="70"/>
        <v>0.777000777000777</v>
      </c>
      <c r="H321" t="str">
        <f t="shared" si="76"/>
        <v>1.93897817839607+3.04449816314217i</v>
      </c>
      <c r="I321" t="str">
        <f t="shared" si="77"/>
        <v>73.4347282776614i</v>
      </c>
      <c r="J321" t="str">
        <f t="shared" si="71"/>
        <v>-3.61266507357214+15.8822280407621i</v>
      </c>
      <c r="K321" t="str">
        <f t="shared" si="78"/>
        <v>4.39623978529614-0.999994578004154i</v>
      </c>
      <c r="L321" t="str">
        <f t="shared" si="79"/>
        <v>0.22758819658702-0.0553951663188769i</v>
      </c>
      <c r="M321" t="str">
        <f t="shared" si="80"/>
        <v>4.62382798188316-1.05538974432303i</v>
      </c>
      <c r="N321" t="str">
        <f t="shared" si="81"/>
        <v>-0.234991130488517i</v>
      </c>
      <c r="O321" t="str">
        <f t="shared" si="82"/>
        <v>0.972516406497924-0.23283435977614i</v>
      </c>
      <c r="P321" t="str">
        <f t="shared" si="83"/>
        <v>0.027483593502076+0.23283435977614i</v>
      </c>
      <c r="Q321" t="str">
        <f t="shared" si="84"/>
        <v>-0.027483593502076+0.00215677071237699i</v>
      </c>
      <c r="R321" t="str">
        <f t="shared" si="85"/>
        <v>-0.333128587458413-8.497900456117i</v>
      </c>
      <c r="S321" t="str">
        <f t="shared" si="86"/>
        <v>0.0242564353041961i</v>
      </c>
      <c r="T321" t="str">
        <f t="shared" si="87"/>
        <v>0.206128772635301-0.00808051202966323i</v>
      </c>
      <c r="U321" t="str">
        <f t="shared" si="88"/>
        <v>0.0000499999999999999-0.0128953932176224i</v>
      </c>
      <c r="V321" t="str">
        <f t="shared" si="89"/>
        <v>3.33333333333333E-06-0.0141849325393846i</v>
      </c>
      <c r="W321" t="str">
        <f t="shared" si="90"/>
        <v>0.0000144746347382102-0.00675475213319152i</v>
      </c>
      <c r="X321" t="str">
        <f t="shared" si="91"/>
        <v>0.00100511185207396-0.00660175570142925i</v>
      </c>
      <c r="Y321" t="str">
        <f t="shared" si="92"/>
        <v>0.009+0.0375985808781626i</v>
      </c>
      <c r="Z321" t="str">
        <f t="shared" si="93"/>
        <v>-2.56769440877627-1.28276478200847i</v>
      </c>
      <c r="AA321" t="str">
        <f t="shared" si="94"/>
        <v>132.030208737133-409.04263328392i</v>
      </c>
      <c r="AB321" t="str">
        <f t="shared" si="95"/>
        <v>0.502524490524966-0.0196996039852806i</v>
      </c>
      <c r="AC321" t="str">
        <f t="shared" si="96"/>
        <v>3.30279604085763-0.621446773710362i</v>
      </c>
      <c r="AD321" t="str">
        <f t="shared" si="97"/>
        <v>0.148032652749486+0.0218889721240253i</v>
      </c>
      <c r="AE321" t="str">
        <f t="shared" si="98"/>
        <v>-0.352024212226108-0.246095264871049i</v>
      </c>
      <c r="AF321" t="str">
        <f t="shared" si="99"/>
        <v>-7.89765971435569-2.04044537216021i</v>
      </c>
      <c r="AG321" t="str">
        <f t="shared" si="100"/>
        <v>1.1031638635205-0.208735211133361i</v>
      </c>
      <c r="AH321" t="str">
        <f t="shared" si="101"/>
        <v>1.55283236126682+2.70675438483409i</v>
      </c>
      <c r="AI321">
        <f t="shared" si="102"/>
        <v>9.8846119136041128</v>
      </c>
      <c r="AJ321">
        <f t="shared" si="103"/>
        <v>60.15762635174584</v>
      </c>
      <c r="AK321"/>
      <c r="AL321"/>
      <c r="AM321"/>
      <c r="AN321"/>
    </row>
    <row r="322" spans="1:40" x14ac:dyDescent="0.3">
      <c r="A322"/>
      <c r="B322">
        <f t="shared" si="104"/>
        <v>18800</v>
      </c>
      <c r="C322" s="186" t="str">
        <f t="shared" si="72"/>
        <v>-0.000216234926394212+0.130266797498751i</v>
      </c>
      <c r="D322" s="158" t="str">
        <f t="shared" si="73"/>
        <v>-5.95866375810831+0.998712114157091i</v>
      </c>
      <c r="E322" t="str">
        <f t="shared" si="74"/>
        <v>2870</v>
      </c>
      <c r="F322" t="str">
        <f t="shared" si="75"/>
        <v>0.777000777000777</v>
      </c>
      <c r="G322" t="str">
        <f t="shared" si="70"/>
        <v>0.777000777000777</v>
      </c>
      <c r="H322" t="str">
        <f t="shared" si="76"/>
        <v>1.95066898294423+3.05579584238842i</v>
      </c>
      <c r="I322" t="str">
        <f t="shared" si="77"/>
        <v>73.8274273593601i</v>
      </c>
      <c r="J322" t="str">
        <f t="shared" si="71"/>
        <v>-3.66213029712985+15.9671597415148i</v>
      </c>
      <c r="K322" t="str">
        <f t="shared" si="78"/>
        <v>4.39263760123841-1.00746854820912i</v>
      </c>
      <c r="L322" t="str">
        <f t="shared" si="79"/>
        <v>0.227451774198571-0.0556580142574076i</v>
      </c>
      <c r="M322" t="str">
        <f t="shared" si="80"/>
        <v>4.62008937543698-1.06312656246653i</v>
      </c>
      <c r="N322" t="str">
        <f t="shared" si="81"/>
        <v>-0.236247767549952i</v>
      </c>
      <c r="O322" t="str">
        <f t="shared" si="82"/>
        <v>0.972223050421184-0.234056275775138i</v>
      </c>
      <c r="P322" t="str">
        <f t="shared" si="83"/>
        <v>0.027776949578816+0.234056275775138i</v>
      </c>
      <c r="Q322" t="str">
        <f t="shared" si="84"/>
        <v>-0.027776949578816+0.00219149177481401i</v>
      </c>
      <c r="R322" t="str">
        <f t="shared" si="85"/>
        <v>-0.333126389375074-8.45255951706396i</v>
      </c>
      <c r="S322" t="str">
        <f t="shared" si="86"/>
        <v>0.0243861488619725i</v>
      </c>
      <c r="T322" t="str">
        <f t="shared" si="87"/>
        <v>0.206125374647804-0.00812366972115197i</v>
      </c>
      <c r="U322" t="str">
        <f t="shared" si="88"/>
        <v>0.0000500000000000001-0.0128268007005074i</v>
      </c>
      <c r="V322" t="str">
        <f t="shared" si="89"/>
        <v>3.33333333333333E-06-0.0141094807705581i</v>
      </c>
      <c r="W322" t="str">
        <f t="shared" si="90"/>
        <v>0.0000144746342661278-0.00671882283899595i</v>
      </c>
      <c r="X322" t="str">
        <f t="shared" si="91"/>
        <v>0.0009948302627524-0.00656817483413318i</v>
      </c>
      <c r="Y322" t="str">
        <f t="shared" si="92"/>
        <v>0.009+0.0377996428079924i</v>
      </c>
      <c r="Z322" t="str">
        <f t="shared" si="93"/>
        <v>-2.54130479221429-1.2592278325038i</v>
      </c>
      <c r="AA322" t="str">
        <f t="shared" si="94"/>
        <v>130.128768184789-406.62145821392i</v>
      </c>
      <c r="AB322" t="str">
        <f t="shared" si="95"/>
        <v>0.502516206519225-0.0198048187820813i</v>
      </c>
      <c r="AC322" t="str">
        <f t="shared" si="96"/>
        <v>3.3006147578123-0.625738360058053i</v>
      </c>
      <c r="AD322" t="str">
        <f t="shared" si="97"/>
        <v>0.148065154979206+0.0220702001964723i</v>
      </c>
      <c r="AE322" t="str">
        <f t="shared" si="98"/>
        <v>-0.348487277552278-0.242534869698228i</v>
      </c>
      <c r="AF322" t="str">
        <f t="shared" si="99"/>
        <v>-7.90933274105254-2.05708372823133i</v>
      </c>
      <c r="AG322" t="str">
        <f t="shared" si="100"/>
        <v>1.1022351466401-0.207550894572625i</v>
      </c>
      <c r="AH322" t="str">
        <f t="shared" si="101"/>
        <v>1.54311844911584+2.68130817408061i</v>
      </c>
      <c r="AI322">
        <f t="shared" si="102"/>
        <v>9.809404392840726</v>
      </c>
      <c r="AJ322">
        <f t="shared" si="103"/>
        <v>60.079162312417466</v>
      </c>
      <c r="AK322"/>
      <c r="AL322"/>
      <c r="AM322"/>
      <c r="AN322"/>
    </row>
    <row r="323" spans="1:40" x14ac:dyDescent="0.3">
      <c r="A323"/>
      <c r="B323">
        <f t="shared" si="104"/>
        <v>18900</v>
      </c>
      <c r="C323" s="186" t="str">
        <f t="shared" si="72"/>
        <v>-0.00021395278577664+0.129577558952113i</v>
      </c>
      <c r="D323" s="158" t="str">
        <f t="shared" si="73"/>
        <v>-5.95864626169692+0.9934279519662i</v>
      </c>
      <c r="E323" t="str">
        <f t="shared" si="74"/>
        <v>2870</v>
      </c>
      <c r="F323" t="str">
        <f t="shared" si="75"/>
        <v>0.777000777000777</v>
      </c>
      <c r="G323" t="str">
        <f t="shared" si="70"/>
        <v>0.777000777000777</v>
      </c>
      <c r="H323" t="str">
        <f t="shared" si="76"/>
        <v>1.96238390502238+3.06703038441443i</v>
      </c>
      <c r="I323" t="str">
        <f t="shared" si="77"/>
        <v>74.2201264410589i</v>
      </c>
      <c r="J323" t="str">
        <f t="shared" si="71"/>
        <v>-3.7118593352132+16.0520914422676i</v>
      </c>
      <c r="K323" t="str">
        <f t="shared" si="78"/>
        <v>4.38901844217283-1.01490943629341i</v>
      </c>
      <c r="L323" t="str">
        <f t="shared" si="79"/>
        <v>0.227314788985871-0.0559203686016622i</v>
      </c>
      <c r="M323" t="str">
        <f t="shared" si="80"/>
        <v>4.6163332311587-1.07082980489507i</v>
      </c>
      <c r="N323" t="str">
        <f t="shared" si="81"/>
        <v>-0.237504404611388i</v>
      </c>
      <c r="O323" t="str">
        <f t="shared" si="82"/>
        <v>0.971928159071543-0.235277822167329i</v>
      </c>
      <c r="P323" t="str">
        <f t="shared" si="83"/>
        <v>0.028071840928457+0.235277822167329i</v>
      </c>
      <c r="Q323" t="str">
        <f t="shared" si="84"/>
        <v>-0.028071840928457+0.00222658244405899i</v>
      </c>
      <c r="R323" t="str">
        <f t="shared" si="85"/>
        <v>-0.333124179516301-8.40769763617012i</v>
      </c>
      <c r="S323" t="str">
        <f t="shared" si="86"/>
        <v>0.0245158624197489i</v>
      </c>
      <c r="T323" t="str">
        <f t="shared" si="87"/>
        <v>0.206121958515195-0.00816682655371337i</v>
      </c>
      <c r="U323" t="str">
        <f t="shared" si="88"/>
        <v>0.00005-0.0127589340301343i</v>
      </c>
      <c r="V323" t="str">
        <f t="shared" si="89"/>
        <v>3.33333333333333E-06-0.0140348274331477i</v>
      </c>
      <c r="W323" t="str">
        <f t="shared" si="90"/>
        <v>0.0000144746337915275-0.00668327375023657i</v>
      </c>
      <c r="X323" t="str">
        <f t="shared" si="91"/>
        <v>0.000984706747949687-0.00653492585204067i</v>
      </c>
      <c r="Y323" t="str">
        <f t="shared" si="92"/>
        <v>0.009+0.0380007047378221i</v>
      </c>
      <c r="Z323" t="str">
        <f t="shared" si="93"/>
        <v>-2.51527754394307-1.23627014854695i</v>
      </c>
      <c r="AA323" t="str">
        <f t="shared" si="94"/>
        <v>128.268698125819-404.225641781902i</v>
      </c>
      <c r="AB323" t="str">
        <f t="shared" si="95"/>
        <v>0.502507878277239-0.01991003148489i</v>
      </c>
      <c r="AC323" t="str">
        <f t="shared" si="96"/>
        <v>3.29842356227985-0.630011753230965i</v>
      </c>
      <c r="AD323" t="str">
        <f t="shared" si="97"/>
        <v>0.148097856899703+0.0222510413245748i</v>
      </c>
      <c r="AE323" t="str">
        <f t="shared" si="98"/>
        <v>-0.344998915602261-0.239056504121933i</v>
      </c>
      <c r="AF323" t="str">
        <f t="shared" si="99"/>
        <v>-7.9210301667193-2.07360243244823i</v>
      </c>
      <c r="AG323" t="str">
        <f t="shared" si="100"/>
        <v>1.10132655394936-0.206379237719958i</v>
      </c>
      <c r="AH323" t="str">
        <f t="shared" si="101"/>
        <v>1.53345658144102+2.65628569578111i</v>
      </c>
      <c r="AI323">
        <f t="shared" si="102"/>
        <v>9.7346696913649637</v>
      </c>
      <c r="AJ323">
        <f t="shared" si="103"/>
        <v>60.002437673701777</v>
      </c>
      <c r="AK323"/>
      <c r="AL323"/>
      <c r="AM323"/>
      <c r="AN323"/>
    </row>
    <row r="324" spans="1:40" x14ac:dyDescent="0.3">
      <c r="A324"/>
      <c r="B324">
        <f t="shared" si="104"/>
        <v>19000</v>
      </c>
      <c r="C324" s="186" t="str">
        <f t="shared" si="72"/>
        <v>-0.00021170658391905+0.128895575489044i</v>
      </c>
      <c r="D324" s="158" t="str">
        <f t="shared" si="73"/>
        <v>-5.958629040816+0.988199412082671i</v>
      </c>
      <c r="E324" t="str">
        <f t="shared" si="74"/>
        <v>2870</v>
      </c>
      <c r="F324" t="str">
        <f t="shared" si="75"/>
        <v>0.777000777000777</v>
      </c>
      <c r="G324" t="str">
        <f t="shared" si="70"/>
        <v>0.777000777000777</v>
      </c>
      <c r="H324" t="str">
        <f t="shared" si="76"/>
        <v>1.97412252327316+3.07820180568331i</v>
      </c>
      <c r="I324" t="str">
        <f t="shared" si="77"/>
        <v>74.6128255227576i</v>
      </c>
      <c r="J324" t="str">
        <f t="shared" si="71"/>
        <v>-3.76185218782219+16.1370231430203i</v>
      </c>
      <c r="K324" t="str">
        <f t="shared" si="78"/>
        <v>4.38538246471372-1.02231746667946i</v>
      </c>
      <c r="L324" t="str">
        <f t="shared" si="79"/>
        <v>0.22717724327742-0.0561822277297607i</v>
      </c>
      <c r="M324" t="str">
        <f t="shared" si="80"/>
        <v>4.61255970799114-1.07849969440922i</v>
      </c>
      <c r="N324" t="str">
        <f t="shared" si="81"/>
        <v>-0.238761041672824i</v>
      </c>
      <c r="O324" t="str">
        <f t="shared" si="82"/>
        <v>0.971631732914674-0.236498997023724i</v>
      </c>
      <c r="P324" t="str">
        <f t="shared" si="83"/>
        <v>0.028368267085326+0.236498997023724i</v>
      </c>
      <c r="Q324" t="str">
        <f t="shared" si="84"/>
        <v>-0.028368267085326+0.00226204464909999i</v>
      </c>
      <c r="R324" t="str">
        <f t="shared" si="85"/>
        <v>-0.333121957881431-8.36330724934448i</v>
      </c>
      <c r="S324" t="str">
        <f t="shared" si="86"/>
        <v>0.0246455759775253i</v>
      </c>
      <c r="T324" t="str">
        <f t="shared" si="87"/>
        <v>0.206118524237107-0.00820998252274879i</v>
      </c>
      <c r="U324" t="str">
        <f t="shared" si="88"/>
        <v>0.00005-0.0126917817457652i</v>
      </c>
      <c r="V324" t="str">
        <f t="shared" si="89"/>
        <v>3.33333333333333E-06-0.0139609599203417i</v>
      </c>
      <c r="W324" t="str">
        <f t="shared" si="90"/>
        <v>0.0000144746333144095-0.00664809886366978i</v>
      </c>
      <c r="X324" t="str">
        <f t="shared" si="91"/>
        <v>0.000974738107624607-0.00650200398746529i</v>
      </c>
      <c r="Y324" t="str">
        <f t="shared" si="92"/>
        <v>0.009+0.0382017666676519i</v>
      </c>
      <c r="Z324" t="str">
        <f t="shared" si="93"/>
        <v>-2.48960790492231-1.21387408281979i</v>
      </c>
      <c r="AA324" t="str">
        <f t="shared" si="94"/>
        <v>126.448824856208-401.854935526206i</v>
      </c>
      <c r="AB324" t="str">
        <f t="shared" si="95"/>
        <v>0.502499505798111-0.0200152420824954i</v>
      </c>
      <c r="AC324" t="str">
        <f t="shared" si="96"/>
        <v>3.29622254126033-0.634267062619454i</v>
      </c>
      <c r="AD324" t="str">
        <f t="shared" si="97"/>
        <v>0.148130758023836+0.0224315008368959i</v>
      </c>
      <c r="AE324" t="str">
        <f t="shared" si="98"/>
        <v>-0.341558488633617-0.235657729836391i</v>
      </c>
      <c r="AF324" t="str">
        <f t="shared" si="99"/>
        <v>-7.93275156408916-2.09000239360064i</v>
      </c>
      <c r="AG324" t="str">
        <f t="shared" si="100"/>
        <v>1.10043751395106-0.205220114246199i</v>
      </c>
      <c r="AH324" t="str">
        <f t="shared" si="101"/>
        <v>1.52384867832569+2.63167753452008i</v>
      </c>
      <c r="AI324">
        <f t="shared" si="102"/>
        <v>9.6604037489719552</v>
      </c>
      <c r="AJ324">
        <f t="shared" si="103"/>
        <v>59.92740774895195</v>
      </c>
      <c r="AK324"/>
      <c r="AL324"/>
      <c r="AM324"/>
      <c r="AN324"/>
    </row>
    <row r="325" spans="1:40" x14ac:dyDescent="0.3">
      <c r="A325"/>
      <c r="B325">
        <f t="shared" si="104"/>
        <v>19100</v>
      </c>
      <c r="C325" s="186" t="str">
        <f t="shared" si="72"/>
        <v>-0.000209495570154357+0.128220733156576i</v>
      </c>
      <c r="D325" s="158" t="str">
        <f t="shared" si="73"/>
        <v>-5.95861208971047+0.983025620867083i</v>
      </c>
      <c r="E325" t="str">
        <f t="shared" si="74"/>
        <v>2870</v>
      </c>
      <c r="F325" t="str">
        <f t="shared" si="75"/>
        <v>0.777000777000777</v>
      </c>
      <c r="G325" t="str">
        <f t="shared" ref="G325:G388" si="105">IF($C$11=$C$7,$C$24,F325)</f>
        <v>0.777000777000777</v>
      </c>
      <c r="H325" t="str">
        <f t="shared" si="76"/>
        <v>1.98588441786001+3.08931012583382i</v>
      </c>
      <c r="I325" t="str">
        <f t="shared" si="77"/>
        <v>75.0055246044563i</v>
      </c>
      <c r="J325" t="str">
        <f t="shared" ref="J325:J388" si="106">IMSUM(COMPLEX(0,2*PI()*B325*$C$113*$C$112),COMPLEX(0,2*PI()*B325*$C$113*$C$111),COMPLEX(0,2*PI()*B325*$C$28*10^-12*$C$111),COMPLEX(-1*2*PI()*B325*2*PI()*B325*$C$113*$C$112*$C$28*10^-12*$C$111,0),COMPLEX(1,0))</f>
        <v>-3.81210885495682+16.2219548437731i</v>
      </c>
      <c r="K325" t="str">
        <f t="shared" si="78"/>
        <v>4.38172982377393-1.02969285897432i</v>
      </c>
      <c r="L325" t="str">
        <f t="shared" si="79"/>
        <v>0.227039139406832-0.0564435900332182i</v>
      </c>
      <c r="M325" t="str">
        <f t="shared" si="80"/>
        <v>4.60876896318076-1.08613644900754i</v>
      </c>
      <c r="N325" t="str">
        <f t="shared" si="81"/>
        <v>-0.24001767873426i</v>
      </c>
      <c r="O325" t="str">
        <f t="shared" si="82"/>
        <v>0.971333772418674-0.237719798415922i</v>
      </c>
      <c r="P325" t="str">
        <f t="shared" si="83"/>
        <v>0.028666227581326+0.237719798415922i</v>
      </c>
      <c r="Q325" t="str">
        <f t="shared" si="84"/>
        <v>-0.028666227581326+0.002297880318338i</v>
      </c>
      <c r="R325" t="str">
        <f t="shared" si="85"/>
        <v>-0.333119724469876-8.31938095090641i</v>
      </c>
      <c r="S325" t="str">
        <f t="shared" si="86"/>
        <v>0.0247752895353018i</v>
      </c>
      <c r="T325" t="str">
        <f t="shared" si="87"/>
        <v>0.206115071813181-0.00825313762366114i</v>
      </c>
      <c r="U325" t="str">
        <f t="shared" si="88"/>
        <v>0.0000499999999999999-0.0126253326266774i</v>
      </c>
      <c r="V325" t="str">
        <f t="shared" si="89"/>
        <v>3.33333333333333E-06-0.0138878658893451i</v>
      </c>
      <c r="W325" t="str">
        <f t="shared" si="90"/>
        <v>0.0000144746328347738-0.00661329230177409i</v>
      </c>
      <c r="X325" t="str">
        <f t="shared" si="91"/>
        <v>0.000964921221695538-0.00646940456081997i</v>
      </c>
      <c r="Y325" t="str">
        <f t="shared" si="92"/>
        <v>0.009+0.0384028285974816i</v>
      </c>
      <c r="Z325" t="str">
        <f t="shared" si="93"/>
        <v>-2.46429109154252-1.19202261726094i</v>
      </c>
      <c r="AA325" t="str">
        <f t="shared" si="94"/>
        <v>124.668014518811-399.509086210367i</v>
      </c>
      <c r="AB325" t="str">
        <f t="shared" si="95"/>
        <v>0.502491089080967-0.0201204505636903i</v>
      </c>
      <c r="AC325" t="str">
        <f t="shared" si="96"/>
        <v>3.29401178090358-0.638504395235482i</v>
      </c>
      <c r="AD325" t="str">
        <f t="shared" si="97"/>
        <v>0.148163857876036+0.0226115839466647i</v>
      </c>
      <c r="AE325" t="str">
        <f t="shared" si="98"/>
        <v>-0.338165355575969-0.232336194534302i</v>
      </c>
      <c r="AF325" t="str">
        <f t="shared" si="99"/>
        <v>-7.94449650757048-2.10628450496674i</v>
      </c>
      <c r="AG325" t="str">
        <f t="shared" si="100"/>
        <v>1.09956747455506-0.2040733956212i</v>
      </c>
      <c r="AH325" t="str">
        <f t="shared" si="101"/>
        <v>1.51429650361731+2.60747451197288i</v>
      </c>
      <c r="AI325">
        <f t="shared" si="102"/>
        <v>9.5866025014126208</v>
      </c>
      <c r="AJ325">
        <f t="shared" si="103"/>
        <v>59.854029050692439</v>
      </c>
      <c r="AK325"/>
      <c r="AL325"/>
      <c r="AM325"/>
      <c r="AN325"/>
    </row>
    <row r="326" spans="1:40" x14ac:dyDescent="0.3">
      <c r="A326"/>
      <c r="B326">
        <f t="shared" si="104"/>
        <v>19200</v>
      </c>
      <c r="C326" s="186" t="str">
        <f t="shared" ref="C326:C389" si="107">IMPRODUCT(COMPLEX(-1,0),IMDIV(IMPRODUCT(G326,COMPLEX($C$100+$C$101,0)),COMPLEX($C$100,2*PI()*B326*$C$103*$C$102*(2*$C$100+$C$101))))</f>
        <v>-0.00020731901331296+0.127552920375734i</v>
      </c>
      <c r="D326" s="158" t="str">
        <f t="shared" ref="D326:D389" si="108">IMPRODUCT(COMPLEX($C$106,0),IMSUB(C326,G326))</f>
        <v>-5.95859540277469+0.977905722880628i</v>
      </c>
      <c r="E326" t="str">
        <f t="shared" ref="E326:E389" si="109">IMDIV(COMPLEX($C$20*10^3,0),COMPLEX(1,2*PI()*B326*$C$20*1000*$C$29*10^-12))</f>
        <v>2870</v>
      </c>
      <c r="F326" t="str">
        <f t="shared" ref="F326:F389" si="110">IMDIV(COMPLEX($C$22*1000,0),IMSUM(COMPLEX($C$22*1000,0),E326))</f>
        <v>0.777000777000777</v>
      </c>
      <c r="G326" t="str">
        <f t="shared" si="105"/>
        <v>0.777000777000777</v>
      </c>
      <c r="H326" t="str">
        <f t="shared" ref="H326:H389" si="111">IMPRODUCT(COMPLEX($C$108,0),IMPRODUCT(COMPLEX(-1,0),D326),IMDIV(COMPLEX(0,2*PI()*B326*$C$109*$C$110),COMPLEX(1,2*PI()*B326*$C$109*$C$110)))</f>
        <v>1.99766917049083+3.10035536765224i</v>
      </c>
      <c r="I326" t="str">
        <f t="shared" ref="I326:I389" si="112">COMPLEX(0,2*PI()*B326*$C$113*$C$112*$C$114)</f>
        <v>75.398223686155i</v>
      </c>
      <c r="J326" t="str">
        <f t="shared" si="106"/>
        <v>-3.8626293366171+16.3068865445258i</v>
      </c>
      <c r="K326" t="str">
        <f t="shared" ref="K326:K389" si="113">IMDIV(I326,J326)</f>
        <v>4.37806067261539-1.03703582810606i</v>
      </c>
      <c r="L326" t="str">
        <f t="shared" ref="L326:L389" si="114">IMDIV(COMPLEX($C$117,0),COMPLEX(1,2*PI()*B326*$C$115*$C$116))</f>
        <v>0.226900479712746-0.0567044539169545i</v>
      </c>
      <c r="M326" t="str">
        <f t="shared" ref="M326:M389" si="115">IMSUM(K326,L326)</f>
        <v>4.60496115232814-1.09374028202301i</v>
      </c>
      <c r="N326" t="str">
        <f t="shared" ref="N326:N389" si="116">COMPLEX(0,-2*PI()*B326*$C$43)</f>
        <v>-0.241274315795696i</v>
      </c>
      <c r="O326" t="str">
        <f t="shared" ref="O326:O389" si="117">IMEXP(N326)</f>
        <v>0.971034278054065-0.23894022441611i</v>
      </c>
      <c r="P326" t="str">
        <f t="shared" ref="P326:P389" si="118">IMSUB(COMPLEX(1,0),O326)</f>
        <v>0.0289657219459351+0.23894022441611i</v>
      </c>
      <c r="Q326" t="str">
        <f t="shared" ref="Q326:Q389" si="119">IMSUM(COMPLEX(0,2*PI()*B326*$C$43),O326,COMPLEX(-1,0))</f>
        <v>-0.0289657219459351+0.00233409137958601i</v>
      </c>
      <c r="R326" t="str">
        <f t="shared" ref="R326:R389" si="120">IMDIV(P326,Q326)</f>
        <v>-0.333117479280442-8.27591148946069i</v>
      </c>
      <c r="S326" t="str">
        <f t="shared" ref="S326:S389" si="121">IMDIV(COMPLEX(0,2*PI()*B326*$C$123),COMPLEX($C$124,0))</f>
        <v>0.0249050030930784i</v>
      </c>
      <c r="T326" t="str">
        <f t="shared" ref="T326:T389" si="122">IMPRODUCT(R326,S326)</f>
        <v>0.206111601243062-0.00829629185183789i</v>
      </c>
      <c r="U326" t="str">
        <f t="shared" ref="U326:U389" si="123">IMDIV(COMPLEX(1,2*PI()*B326*$C$16*10^-3*$C$15*10^-6),COMPLEX(0,2*PI()*B326*$C$15*10^-6))</f>
        <v>0.0000500000000000001-0.0125595756859135i</v>
      </c>
      <c r="V326" t="str">
        <f t="shared" ref="V326:V389" si="124">IMSUM(COMPLEX($C$18*10^-3,0),IMDIV(COMPLEX(1,0),COMPLEX(0,2*PI()*B326*($C$17*1*10^-6))))</f>
        <v>3.33333333333333E-06-0.0138155332545048i</v>
      </c>
      <c r="W326" t="str">
        <f t="shared" ref="W326:W389" si="125">IMDIV(IMPRODUCT(U326,V326),IMSUM(U326,V326))</f>
        <v>0.0000144746323526204-0.00657884830947664i</v>
      </c>
      <c r="X326" t="str">
        <f t="shared" ref="X326:X389" si="126">IMDIV(IMPRODUCT(COMPLEX($C$19,0),W326),IMSUM(COMPLEX($C$19,0),W326))</f>
        <v>0.000955253047673563-0.00643712297866922i</v>
      </c>
      <c r="Y326" t="str">
        <f t="shared" ref="Y326:Y389" si="127">COMPLEX($C$13*10^-3,2*PI()*B326*$C$12*0.000001)</f>
        <v>0.009+0.0386038905273114i</v>
      </c>
      <c r="Z326" t="str">
        <f t="shared" ref="Z326:Z389" si="128">IMPRODUCT(COMPLEX($C$6,0),IMDIV(X326,IMSUM(X326,Y326)))</f>
        <v>-2.43932230461766-1.17069933799806i</v>
      </c>
      <c r="AA326" t="str">
        <f t="shared" ref="AA326:AA389" si="129">IMDIV(COMPLEX($C$6,0),IMSUM(X326,Y326))</f>
        <v>122.925171582276-397.18783653501i</v>
      </c>
      <c r="AB326" t="str">
        <f t="shared" ref="AB326:AB389" si="130">IMPRODUCT(COMPLEX($C$119,0),T326)</f>
        <v>0.502482628124941-0.0202256569172298i</v>
      </c>
      <c r="AC326" t="str">
        <f t="shared" ref="AC326:AC389" si="131">IMSUM(COMPLEX(1,0),IMPRODUCT(AB326,M326))</f>
        <v>3.29179136653435-0.642723855781196i</v>
      </c>
      <c r="AD326" t="str">
        <f t="shared" ref="AD326:AD389" si="132">IMDIV(AB326,AC326)</f>
        <v>0.14819715599193+0.0227912957547785i</v>
      </c>
      <c r="AE326" t="str">
        <f t="shared" ref="AE326:AE389" si="133">IMPRODUCT(AD326,AA326,X326)</f>
        <v>-0.334818873239781-0.229089628498717i</v>
      </c>
      <c r="AF326" t="str">
        <f t="shared" ref="AF326:AF389" si="134">IMSUB(D326,H326)</f>
        <v>-7.95626457326552-2.12244964477161i</v>
      </c>
      <c r="AG326" t="str">
        <f t="shared" ref="AG326:AG389" si="135">IMSUM(COMPLEX(1,0),IMPRODUCT(AD326,AA326,COMPLEX($C$127,0)))</f>
        <v>1.09871590233716-0.202938951456772i</v>
      </c>
      <c r="AH326" t="str">
        <f t="shared" ref="AH326:AH389" si="136">IMDIV(IMPRODUCT(AE326,AF326),AG326)</f>
        <v>1.50480167378232+2.58366768123302i</v>
      </c>
      <c r="AI326">
        <f t="shared" ref="AI326:AI389" si="137">20*LOG10(IMABS(AH326))</f>
        <v>9.5132618834550353</v>
      </c>
      <c r="AJ326">
        <f t="shared" ref="AJ326:AJ389" si="138">IMARGUMENT(AH326)*180/PI()</f>
        <v>59.782259258043929</v>
      </c>
      <c r="AK326"/>
      <c r="AL326"/>
      <c r="AM326"/>
      <c r="AN326"/>
    </row>
    <row r="327" spans="1:40" x14ac:dyDescent="0.3">
      <c r="A327"/>
      <c r="B327">
        <f t="shared" si="104"/>
        <v>19300</v>
      </c>
      <c r="C327" s="186" t="str">
        <f t="shared" si="107"/>
        <v>-0.000205176201118165+0.126892027880027i</v>
      </c>
      <c r="D327" s="158" t="str">
        <f t="shared" si="108"/>
        <v>-5.95857897454786+0.972838880413541i</v>
      </c>
      <c r="E327" t="str">
        <f t="shared" si="109"/>
        <v>2870</v>
      </c>
      <c r="F327" t="str">
        <f t="shared" si="110"/>
        <v>0.777000777000777</v>
      </c>
      <c r="G327" t="str">
        <f t="shared" si="105"/>
        <v>0.777000777000777</v>
      </c>
      <c r="H327" t="str">
        <f t="shared" si="111"/>
        <v>2.00947636444133+3.1113375570442i</v>
      </c>
      <c r="I327" t="str">
        <f t="shared" si="112"/>
        <v>75.7909227678538i</v>
      </c>
      <c r="J327" t="str">
        <f t="shared" si="106"/>
        <v>-3.91341363280301+16.3918182452786i</v>
      </c>
      <c r="K327" t="str">
        <f t="shared" si="113"/>
        <v>4.37437516289728-1.04434658445581i</v>
      </c>
      <c r="L327" t="str">
        <f t="shared" si="114"/>
        <v>0.226761266538736-0.0569648177993055i</v>
      </c>
      <c r="M327" t="str">
        <f t="shared" si="115"/>
        <v>4.60113642943602-1.10131140225512i</v>
      </c>
      <c r="N327" t="str">
        <f t="shared" si="116"/>
        <v>-0.242530952857132i</v>
      </c>
      <c r="O327" t="str">
        <f t="shared" si="117"/>
        <v>0.970733250293787-0.24016027309707i</v>
      </c>
      <c r="P327" t="str">
        <f t="shared" si="118"/>
        <v>0.029266749706213+0.24016027309707i</v>
      </c>
      <c r="Q327" t="str">
        <f t="shared" si="119"/>
        <v>-0.029266749706213+0.002370679760062i</v>
      </c>
      <c r="R327" t="str">
        <f t="shared" si="120"/>
        <v>-0.333115222312739-8.23289176389903i</v>
      </c>
      <c r="S327" t="str">
        <f t="shared" si="121"/>
        <v>0.0250347166508548i</v>
      </c>
      <c r="T327" t="str">
        <f t="shared" si="122"/>
        <v>0.206108112526368-0.00833944520268592i</v>
      </c>
      <c r="U327" t="str">
        <f t="shared" si="123"/>
        <v>0.00005-0.0124945001642248i</v>
      </c>
      <c r="V327" t="str">
        <f t="shared" si="124"/>
        <v>3.33333333333333E-06-0.0137439501806473i</v>
      </c>
      <c r="W327" t="str">
        <f t="shared" si="125"/>
        <v>0.0000144746318679491-0.00654476125098052i</v>
      </c>
      <c r="X327" t="str">
        <f t="shared" si="126"/>
        <v>0.000945730618376004-0.0064051547318291i</v>
      </c>
      <c r="Y327" t="str">
        <f t="shared" si="127"/>
        <v>0.009+0.0388049524571411i</v>
      </c>
      <c r="Z327" t="str">
        <f t="shared" si="128"/>
        <v>-2.41469673756872-1.14988841134301i</v>
      </c>
      <c r="AA327" t="str">
        <f t="shared" si="129"/>
        <v>121.219237381395-394.890925792546i</v>
      </c>
      <c r="AB327" t="str">
        <f t="shared" si="130"/>
        <v>0.502474122929103-0.0203308611319161i</v>
      </c>
      <c r="AC327" t="str">
        <f t="shared" si="131"/>
        <v>3.28956138267576-0.646925546715826i</v>
      </c>
      <c r="AD327" t="str">
        <f t="shared" si="132"/>
        <v>0.148230651917995+0.0229706412526986i</v>
      </c>
      <c r="AE327" t="str">
        <f t="shared" si="133"/>
        <v>-0.331518397416472-0.225915841339075i</v>
      </c>
      <c r="AF327" t="str">
        <f t="shared" si="134"/>
        <v>-7.96805533898919-2.13849867663066i</v>
      </c>
      <c r="AG327" t="str">
        <f t="shared" si="135"/>
        <v>1.09788228182799-0.201816649821936i</v>
      </c>
      <c r="AH327" t="str">
        <f t="shared" si="136"/>
        <v>1.49536566629271+2.56024832120227i</v>
      </c>
      <c r="AI327">
        <f t="shared" si="137"/>
        <v>9.4403778317431879</v>
      </c>
      <c r="AJ327">
        <f t="shared" si="138"/>
        <v>59.712057184929151</v>
      </c>
      <c r="AK327"/>
      <c r="AL327"/>
      <c r="AM327"/>
      <c r="AN327"/>
    </row>
    <row r="328" spans="1:40" x14ac:dyDescent="0.3">
      <c r="A328"/>
      <c r="B328">
        <f t="shared" si="104"/>
        <v>19400</v>
      </c>
      <c r="C328" s="186" t="str">
        <f t="shared" si="107"/>
        <v>-0.000203066439603392+0.126237948655852i</v>
      </c>
      <c r="D328" s="158" t="str">
        <f t="shared" si="108"/>
        <v>-5.95856279970958+0.967824273028199i</v>
      </c>
      <c r="E328" t="str">
        <f t="shared" si="109"/>
        <v>2870</v>
      </c>
      <c r="F328" t="str">
        <f t="shared" si="110"/>
        <v>0.777000777000777</v>
      </c>
      <c r="G328" t="str">
        <f t="shared" si="105"/>
        <v>0.777000777000777</v>
      </c>
      <c r="H328" t="str">
        <f t="shared" si="111"/>
        <v>2.02130558457783+3.12225672300647i</v>
      </c>
      <c r="I328" t="str">
        <f t="shared" si="112"/>
        <v>76.1836218495525i</v>
      </c>
      <c r="J328" t="str">
        <f t="shared" si="106"/>
        <v>-3.96446174351457+16.4767499460313i</v>
      </c>
      <c r="K328" t="str">
        <f t="shared" si="113"/>
        <v>4.37067344472266-1.05162533398594i</v>
      </c>
      <c r="L328" t="str">
        <f t="shared" si="114"/>
        <v>0.22662150223322-0.0572246801120321i</v>
      </c>
      <c r="M328" t="str">
        <f t="shared" si="115"/>
        <v>4.59729494695588-1.10885001409797i</v>
      </c>
      <c r="N328" t="str">
        <f t="shared" si="116"/>
        <v>-0.243787589918568i</v>
      </c>
      <c r="O328" t="str">
        <f t="shared" si="117"/>
        <v>0.970430689613206-0.241379942532177i</v>
      </c>
      <c r="P328" t="str">
        <f t="shared" si="118"/>
        <v>0.029569310386794+0.241379942532177i</v>
      </c>
      <c r="Q328" t="str">
        <f t="shared" si="119"/>
        <v>-0.029569310386794+0.00240764738639099i</v>
      </c>
      <c r="R328" t="str">
        <f t="shared" si="120"/>
        <v>-0.33311295356538-8.19031481952866i</v>
      </c>
      <c r="S328" t="str">
        <f t="shared" si="121"/>
        <v>0.0251644302086312i</v>
      </c>
      <c r="T328" t="str">
        <f t="shared" si="122"/>
        <v>0.206104605662747-0.00838259767158701i</v>
      </c>
      <c r="U328" t="str">
        <f t="shared" si="123"/>
        <v>0.00005-0.012430095524203i</v>
      </c>
      <c r="V328" t="str">
        <f t="shared" si="124"/>
        <v>3.33333333333333E-06-0.0136731050766233i</v>
      </c>
      <c r="W328" t="str">
        <f t="shared" si="125"/>
        <v>0.0000144746313807602-0.00651102560669079i</v>
      </c>
      <c r="X328" t="str">
        <f t="shared" si="126"/>
        <v>0.00093635103971772-0.00637349539351564i</v>
      </c>
      <c r="Y328" t="str">
        <f t="shared" si="127"/>
        <v>0.009+0.0390060143869709i</v>
      </c>
      <c r="Z328" t="str">
        <f t="shared" si="128"/>
        <v>-2.3904095838622-1.12957456080547i</v>
      </c>
      <c r="AA328" t="str">
        <f t="shared" si="129"/>
        <v>119.54918871647-392.618090468874i</v>
      </c>
      <c r="AB328" t="str">
        <f t="shared" si="130"/>
        <v>0.502465573492593-0.0204360631964905i</v>
      </c>
      <c r="AC328" t="str">
        <f t="shared" si="131"/>
        <v>3.28732191307325-0.651109568319903i</v>
      </c>
      <c r="AD328" t="str">
        <f t="shared" si="132"/>
        <v>0.148264345211215+0.0231496253252765i</v>
      </c>
      <c r="AE328" t="str">
        <f t="shared" si="133"/>
        <v>-0.328263283878331-0.222812718865429i</v>
      </c>
      <c r="AF328" t="str">
        <f t="shared" si="134"/>
        <v>-7.97986838428741-2.15443244997827i</v>
      </c>
      <c r="AG328" t="str">
        <f t="shared" si="135"/>
        <v>1.09706611483061-0.20070635753248i</v>
      </c>
      <c r="AH328" t="str">
        <f t="shared" si="136"/>
        <v>1.48598982756771+2.53720793105206i</v>
      </c>
      <c r="AI328">
        <f t="shared" si="137"/>
        <v>9.3679462874659443</v>
      </c>
      <c r="AJ328">
        <f t="shared" si="138"/>
        <v>59.64338274907022</v>
      </c>
      <c r="AK328"/>
      <c r="AL328"/>
      <c r="AM328"/>
      <c r="AN328"/>
    </row>
    <row r="329" spans="1:40" x14ac:dyDescent="0.3">
      <c r="A329"/>
      <c r="B329">
        <f t="shared" si="104"/>
        <v>19500</v>
      </c>
      <c r="C329" s="186" t="str">
        <f t="shared" si="107"/>
        <v>-0.000200989052550251+0.12559057788473i</v>
      </c>
      <c r="D329" s="158" t="str">
        <f t="shared" si="108"/>
        <v>-5.95854687307551+0.962861097116264i</v>
      </c>
      <c r="E329" t="str">
        <f t="shared" si="109"/>
        <v>2870</v>
      </c>
      <c r="F329" t="str">
        <f t="shared" si="110"/>
        <v>0.777000777000777</v>
      </c>
      <c r="G329" t="str">
        <f t="shared" si="105"/>
        <v>0.777000777000777</v>
      </c>
      <c r="H329" t="str">
        <f t="shared" si="111"/>
        <v>2.03315641737985+3.13311289759855i</v>
      </c>
      <c r="I329" t="str">
        <f t="shared" si="112"/>
        <v>76.5763209312512i</v>
      </c>
      <c r="J329" t="str">
        <f t="shared" si="106"/>
        <v>-4.01577366875177+16.561681646784i</v>
      </c>
      <c r="K329" t="str">
        <f t="shared" si="113"/>
        <v>4.36695566668312-1.05887227836418i</v>
      </c>
      <c r="L329" t="str">
        <f t="shared" si="114"/>
        <v>0.226481189149371-0.0574840393003289i</v>
      </c>
      <c r="M329" t="str">
        <f t="shared" si="115"/>
        <v>4.59343685583249-1.11635631766451i</v>
      </c>
      <c r="N329" t="str">
        <f t="shared" si="116"/>
        <v>-0.245044226980004i</v>
      </c>
      <c r="O329" t="str">
        <f t="shared" si="117"/>
        <v>0.970126596490106-0.242599230795408i</v>
      </c>
      <c r="P329" t="str">
        <f t="shared" si="118"/>
        <v>0.029873403509894+0.242599230795408i</v>
      </c>
      <c r="Q329" t="str">
        <f t="shared" si="119"/>
        <v>-0.029873403509894+0.00244499618459601i</v>
      </c>
      <c r="R329" t="str">
        <f t="shared" si="120"/>
        <v>-0.333110673037945-8.1481738443166i</v>
      </c>
      <c r="S329" t="str">
        <f t="shared" si="121"/>
        <v>0.0252941437664076i</v>
      </c>
      <c r="T329" t="str">
        <f t="shared" si="122"/>
        <v>0.206101080651826-0.00842574925394658i</v>
      </c>
      <c r="U329" t="str">
        <f t="shared" si="123"/>
        <v>0.0000499999999999999-0.0123663514445917i</v>
      </c>
      <c r="V329" t="str">
        <f t="shared" si="124"/>
        <v>3.33333333333333E-06-0.0136029865890509i</v>
      </c>
      <c r="W329" t="str">
        <f t="shared" si="125"/>
        <v>0.0000144746308910536-0.00647763597023512i</v>
      </c>
      <c r="X329" t="str">
        <f t="shared" si="126"/>
        <v>0.00092711148857701-0.00634214061753904i</v>
      </c>
      <c r="Y329" t="str">
        <f t="shared" si="127"/>
        <v>0.009+0.0392070763168006i</v>
      </c>
      <c r="Z329" t="str">
        <f t="shared" si="128"/>
        <v>-2.36645604376139-1.10974304508175i</v>
      </c>
      <c r="AA329" t="str">
        <f t="shared" si="129"/>
        <v>117.914036509403-390.369064796048i</v>
      </c>
      <c r="AB329" t="str">
        <f t="shared" si="130"/>
        <v>0.502456979814503-0.0205412630997517i</v>
      </c>
      <c r="AC329" t="str">
        <f t="shared" si="131"/>
        <v>3.285073040716-0.655276018758301i</v>
      </c>
      <c r="AD329" t="str">
        <f t="shared" si="132"/>
        <v>0.148298235438759+0.0233282527534719i</v>
      </c>
      <c r="AE329" t="str">
        <f t="shared" si="133"/>
        <v>-0.325052889286126-0.219778220094905i</v>
      </c>
      <c r="AF329" t="str">
        <f t="shared" si="134"/>
        <v>-7.99170329045536-2.17025180048229i</v>
      </c>
      <c r="AG329" t="str">
        <f t="shared" si="135"/>
        <v>1.09626691976579-0.199607940416778i</v>
      </c>
      <c r="AH329" t="str">
        <f t="shared" si="136"/>
        <v>1.47667538049413+2.51453822476153i</v>
      </c>
      <c r="AI329">
        <f t="shared" si="137"/>
        <v>9.2959631988452465</v>
      </c>
      <c r="AJ329">
        <f t="shared" si="138"/>
        <v>59.57619694174663</v>
      </c>
      <c r="AK329"/>
      <c r="AL329"/>
      <c r="AM329"/>
      <c r="AN329"/>
    </row>
    <row r="330" spans="1:40" x14ac:dyDescent="0.3">
      <c r="A330"/>
      <c r="B330">
        <f t="shared" si="104"/>
        <v>19600</v>
      </c>
      <c r="C330" s="186" t="str">
        <f t="shared" si="107"/>
        <v>-0.000198943380946602+0.124949812887307i</v>
      </c>
      <c r="D330" s="158" t="str">
        <f t="shared" si="108"/>
        <v>-5.95853118959322+0.957948565469354i</v>
      </c>
      <c r="E330" t="str">
        <f t="shared" si="109"/>
        <v>2870</v>
      </c>
      <c r="F330" t="str">
        <f t="shared" si="110"/>
        <v>0.777000777000777</v>
      </c>
      <c r="G330" t="str">
        <f t="shared" si="105"/>
        <v>0.777000777000777</v>
      </c>
      <c r="H330" t="str">
        <f t="shared" si="111"/>
        <v>2.04502845096203+3.14390611591421i</v>
      </c>
      <c r="I330" t="str">
        <f t="shared" si="112"/>
        <v>76.9690200129499i</v>
      </c>
      <c r="J330" t="str">
        <f t="shared" si="106"/>
        <v>-4.06734940851461+16.6466133475368i</v>
      </c>
      <c r="K330" t="str">
        <f t="shared" si="113"/>
        <v>4.36322197590181-1.06608761508407i</v>
      </c>
      <c r="L330" t="str">
        <f t="shared" si="114"/>
        <v>0.226340329645029-0.0577428938228325i</v>
      </c>
      <c r="M330" t="str">
        <f t="shared" si="115"/>
        <v>4.58956230554684-1.1238305089069i</v>
      </c>
      <c r="N330" t="str">
        <f t="shared" si="116"/>
        <v>-0.24630086404144i</v>
      </c>
      <c r="O330" t="str">
        <f t="shared" si="117"/>
        <v>0.969820971404691-0.243818135961339i</v>
      </c>
      <c r="P330" t="str">
        <f t="shared" si="118"/>
        <v>0.030179028595309+0.243818135961339i</v>
      </c>
      <c r="Q330" t="str">
        <f t="shared" si="119"/>
        <v>-0.030179028595309+0.002482728080101i</v>
      </c>
      <c r="R330" t="str">
        <f t="shared" si="120"/>
        <v>-0.333108380729235-8.10646216525073i</v>
      </c>
      <c r="S330" t="str">
        <f t="shared" si="121"/>
        <v>0.025423857324184i</v>
      </c>
      <c r="T330" t="str">
        <f t="shared" si="122"/>
        <v>0.20609753749323-0.00846889994515003i</v>
      </c>
      <c r="U330" t="str">
        <f t="shared" si="123"/>
        <v>0.0000500000000000001-0.0123032578147724i</v>
      </c>
      <c r="V330" t="str">
        <f t="shared" si="124"/>
        <v>3.33333333333333E-06-0.0135335835962496i</v>
      </c>
      <c r="W330" t="str">
        <f t="shared" si="125"/>
        <v>0.0000144746303988292-0.00644458704557526i</v>
      </c>
      <c r="X330" t="str">
        <f t="shared" si="126"/>
        <v>0.000918009210733199-0.00631108613654301i</v>
      </c>
      <c r="Y330" t="str">
        <f t="shared" si="127"/>
        <v>0.009+0.0394081382466304i</v>
      </c>
      <c r="Z330" t="str">
        <f t="shared" si="128"/>
        <v>-2.34283133044453-1.09037963697706i</v>
      </c>
      <c r="AA330" t="str">
        <f t="shared" si="129"/>
        <v>116.312824514222-388.143581259498i</v>
      </c>
      <c r="AB330" t="str">
        <f t="shared" si="130"/>
        <v>0.502448341893918-0.0206464608304498i</v>
      </c>
      <c r="AC330" t="str">
        <f t="shared" si="131"/>
        <v>3.28281484785863-0.659424994140452i</v>
      </c>
      <c r="AD330" t="str">
        <f t="shared" si="132"/>
        <v>0.148332322177655+0.0235065282170045i</v>
      </c>
      <c r="AE330" t="str">
        <f t="shared" si="133"/>
        <v>-0.321886572011553-0.216810374384811i</v>
      </c>
      <c r="AF330" t="str">
        <f t="shared" si="134"/>
        <v>-8.00355964055525-2.18595755044486i</v>
      </c>
      <c r="AG330" t="str">
        <f t="shared" si="135"/>
        <v>1.09548423104379-0.198521263559569i</v>
      </c>
      <c r="AH330" t="str">
        <f t="shared" si="136"/>
        <v>1.4674234315462+2.49223112573835i</v>
      </c>
      <c r="AI330">
        <f t="shared" si="137"/>
        <v>9.2244245234536972</v>
      </c>
      <c r="AJ330">
        <f t="shared" si="138"/>
        <v>59.510461798323533</v>
      </c>
      <c r="AK330"/>
      <c r="AL330"/>
      <c r="AM330"/>
      <c r="AN330"/>
    </row>
    <row r="331" spans="1:40" x14ac:dyDescent="0.3">
      <c r="A331"/>
      <c r="B331">
        <f t="shared" si="104"/>
        <v>19700</v>
      </c>
      <c r="C331" s="186" t="str">
        <f t="shared" si="107"/>
        <v>-0.000196928782463856+0.12431555306906i</v>
      </c>
      <c r="D331" s="158" t="str">
        <f t="shared" si="108"/>
        <v>-5.95851574433818+0.953085906862794i</v>
      </c>
      <c r="E331" t="str">
        <f t="shared" si="109"/>
        <v>2870</v>
      </c>
      <c r="F331" t="str">
        <f t="shared" si="110"/>
        <v>0.777000777000777</v>
      </c>
      <c r="G331" t="str">
        <f t="shared" si="105"/>
        <v>0.777000777000777</v>
      </c>
      <c r="H331" t="str">
        <f t="shared" si="111"/>
        <v>2.05692127509567+3.15463641605292i</v>
      </c>
      <c r="I331" t="str">
        <f t="shared" si="112"/>
        <v>77.3617190946487i</v>
      </c>
      <c r="J331" t="str">
        <f t="shared" si="106"/>
        <v>-4.11918896280308+16.7315450482895i</v>
      </c>
      <c r="K331" t="str">
        <f t="shared" si="113"/>
        <v>4.35947251807494-1.07327153758185i</v>
      </c>
      <c r="L331" t="str">
        <f t="shared" si="114"/>
        <v>0.226198926082609-0.0580012421516291i</v>
      </c>
      <c r="M331" t="str">
        <f t="shared" si="115"/>
        <v>4.58567144415755-1.13127277973348i</v>
      </c>
      <c r="N331" t="str">
        <f t="shared" si="116"/>
        <v>-0.247557501102876i</v>
      </c>
      <c r="O331" t="str">
        <f t="shared" si="117"/>
        <v>0.969513814839585-0.245036656105153i</v>
      </c>
      <c r="P331" t="str">
        <f t="shared" si="118"/>
        <v>0.030486185160415+0.245036656105153i</v>
      </c>
      <c r="Q331" t="str">
        <f t="shared" si="119"/>
        <v>-0.030486185160415+0.00252084499772301i</v>
      </c>
      <c r="R331" t="str">
        <f t="shared" si="120"/>
        <v>-0.333106076638531-8.06517324481183i</v>
      </c>
      <c r="S331" t="str">
        <f t="shared" si="121"/>
        <v>0.0255535708819604i</v>
      </c>
      <c r="T331" t="str">
        <f t="shared" si="122"/>
        <v>0.20609397618659-0.00851204974059444i</v>
      </c>
      <c r="U331" t="str">
        <f t="shared" si="123"/>
        <v>0.00005-0.0122408047294182i</v>
      </c>
      <c r="V331" t="str">
        <f t="shared" si="124"/>
        <v>3.33333333333333E-06-0.01346488520236i</v>
      </c>
      <c r="W331" t="str">
        <f t="shared" si="125"/>
        <v>0.0000144746299040871-0.00641187364420664i</v>
      </c>
      <c r="X331" t="str">
        <f t="shared" si="126"/>
        <v>0.000909041518873283-0.00628032776028754i</v>
      </c>
      <c r="Y331" t="str">
        <f t="shared" si="127"/>
        <v>0.009+0.0396092001764601i</v>
      </c>
      <c r="Z331" t="str">
        <f t="shared" si="128"/>
        <v>-2.31953067553943-1.07147060322142i</v>
      </c>
      <c r="AA331" t="str">
        <f t="shared" si="129"/>
        <v>114.744628079903-385.941371063213i</v>
      </c>
      <c r="AB331" t="str">
        <f t="shared" si="130"/>
        <v>0.502439659729939-0.0207516563773632i</v>
      </c>
      <c r="AC331" t="str">
        <f t="shared" si="131"/>
        <v>3.28054741604172-0.663556588579676i</v>
      </c>
      <c r="AD331" t="str">
        <f t="shared" si="132"/>
        <v>0.148366605014497+0.0236844562969173i</v>
      </c>
      <c r="AE331" t="str">
        <f t="shared" si="133"/>
        <v>-0.318763692881338-0.213907278686971i</v>
      </c>
      <c r="AF331" t="str">
        <f t="shared" si="134"/>
        <v>-8.01543701943385-2.20155050919013i</v>
      </c>
      <c r="AG331" t="str">
        <f t="shared" si="135"/>
        <v>1.09471759846171-0.197446191525413i</v>
      </c>
      <c r="AH331" t="str">
        <f t="shared" si="136"/>
        <v>1.45823497752599+2.47027876152699i</v>
      </c>
      <c r="AI331">
        <f t="shared" si="137"/>
        <v>9.153326230371766</v>
      </c>
      <c r="AJ331">
        <f t="shared" si="138"/>
        <v>59.446140369533353</v>
      </c>
      <c r="AK331"/>
      <c r="AL331"/>
      <c r="AM331"/>
      <c r="AN331"/>
    </row>
    <row r="332" spans="1:40" x14ac:dyDescent="0.3">
      <c r="A332"/>
      <c r="B332">
        <f t="shared" si="104"/>
        <v>19800</v>
      </c>
      <c r="C332" s="186" t="str">
        <f t="shared" si="107"/>
        <v>-0.000194944630952707+0.123687699867657i</v>
      </c>
      <c r="D332" s="158" t="str">
        <f t="shared" si="108"/>
        <v>-5.95850053250993+0.948272365652037i</v>
      </c>
      <c r="E332" t="str">
        <f t="shared" si="109"/>
        <v>2870</v>
      </c>
      <c r="F332" t="str">
        <f t="shared" si="110"/>
        <v>0.777000777000777</v>
      </c>
      <c r="G332" t="str">
        <f t="shared" si="105"/>
        <v>0.777000777000777</v>
      </c>
      <c r="H332" t="str">
        <f t="shared" si="111"/>
        <v>2.0688344812301+3.16530383909123i</v>
      </c>
      <c r="I332" t="str">
        <f t="shared" si="112"/>
        <v>77.7544181763474i</v>
      </c>
      <c r="J332" t="str">
        <f t="shared" si="106"/>
        <v>-4.17129233161721+16.8164767490423i</v>
      </c>
      <c r="K332" t="str">
        <f t="shared" si="113"/>
        <v>4.35570743751134-1.08042423534964i</v>
      </c>
      <c r="L332" t="str">
        <f t="shared" si="114"/>
        <v>0.226056980829015-0.0582590827722607i</v>
      </c>
      <c r="M332" t="str">
        <f t="shared" si="115"/>
        <v>4.58176441834035-1.1386833181219i</v>
      </c>
      <c r="N332" t="str">
        <f t="shared" si="116"/>
        <v>-0.248814138164312i</v>
      </c>
      <c r="O332" t="str">
        <f t="shared" si="117"/>
        <v>0.96920512727983-0.24625478930264i</v>
      </c>
      <c r="P332" t="str">
        <f t="shared" si="118"/>
        <v>0.03079487272017+0.24625478930264i</v>
      </c>
      <c r="Q332" t="str">
        <f t="shared" si="119"/>
        <v>-0.03079487272017+0.002559348861672i</v>
      </c>
      <c r="R332" t="str">
        <f t="shared" si="120"/>
        <v>-0.333103760764889-8.0243006775515i</v>
      </c>
      <c r="S332" t="str">
        <f t="shared" si="121"/>
        <v>0.025683284439737i</v>
      </c>
      <c r="T332" t="str">
        <f t="shared" si="122"/>
        <v>0.20609039673153-0.00855519863567075i</v>
      </c>
      <c r="U332" t="str">
        <f t="shared" si="123"/>
        <v>0.00005-0.01217898248331i</v>
      </c>
      <c r="V332" t="str">
        <f t="shared" si="124"/>
        <v>3.33333333333333E-06-0.013396880731641i</v>
      </c>
      <c r="W332" t="str">
        <f t="shared" si="125"/>
        <v>0.0000144746294068273-0.00637949068244302i</v>
      </c>
      <c r="X332" t="str">
        <f t="shared" si="126"/>
        <v>0.000900205790665143-0.00624986137397499i</v>
      </c>
      <c r="Y332" t="str">
        <f t="shared" si="127"/>
        <v>0.009+0.0398102621062899i</v>
      </c>
      <c r="Z332" t="str">
        <f t="shared" si="128"/>
        <v>-2.29654933412107-1.0530026851407i</v>
      </c>
      <c r="AA332" t="str">
        <f t="shared" si="129"/>
        <v>113.208552963345-383.762164555986i</v>
      </c>
      <c r="AB332" t="str">
        <f t="shared" si="130"/>
        <v>0.502430933321648-0.0208568497292554i</v>
      </c>
      <c r="AC332" t="str">
        <f t="shared" si="131"/>
        <v>3.27827082611138-0.667670894249951i</v>
      </c>
      <c r="AD332" t="str">
        <f t="shared" si="132"/>
        <v>0.148401083545143+0.0238620414780625i</v>
      </c>
      <c r="AE332" t="str">
        <f t="shared" si="133"/>
        <v>-0.315683615849104-0.211067094918039i</v>
      </c>
      <c r="AF332" t="str">
        <f t="shared" si="134"/>
        <v>-8.02733501374003-2.21703147343919i</v>
      </c>
      <c r="AG332" t="str">
        <f t="shared" si="135"/>
        <v>1.09396658662516-0.196382588563263i</v>
      </c>
      <c r="AH332" t="str">
        <f t="shared" si="136"/>
        <v>1.44911091194453+2.44867345860839i</v>
      </c>
      <c r="AI332">
        <f t="shared" si="137"/>
        <v>9.0826643021943188</v>
      </c>
      <c r="AJ332">
        <f t="shared" si="138"/>
        <v>59.383196693490646</v>
      </c>
      <c r="AK332"/>
      <c r="AL332"/>
      <c r="AM332"/>
      <c r="AN332"/>
    </row>
    <row r="333" spans="1:40" x14ac:dyDescent="0.3">
      <c r="A333"/>
      <c r="B333">
        <f t="shared" si="104"/>
        <v>19900</v>
      </c>
      <c r="C333" s="186" t="str">
        <f t="shared" si="107"/>
        <v>-0.000192990315956525+0.123066156701891i</v>
      </c>
      <c r="D333" s="158" t="str">
        <f t="shared" si="108"/>
        <v>-5.9584855494283+0.943507201381165i</v>
      </c>
      <c r="E333" t="str">
        <f t="shared" si="109"/>
        <v>2870</v>
      </c>
      <c r="F333" t="str">
        <f t="shared" si="110"/>
        <v>0.777000777000777</v>
      </c>
      <c r="G333" t="str">
        <f t="shared" si="105"/>
        <v>0.777000777000777</v>
      </c>
      <c r="H333" t="str">
        <f t="shared" si="111"/>
        <v>2.0807676625132+3.17590842905396i</v>
      </c>
      <c r="I333" t="str">
        <f t="shared" si="112"/>
        <v>78.1471172580461i</v>
      </c>
      <c r="J333" t="str">
        <f t="shared" si="106"/>
        <v>-4.22365951495697+16.901408449795i</v>
      </c>
      <c r="K333" t="str">
        <f t="shared" si="113"/>
        <v>4.35192687717103-1.0875458940455i</v>
      </c>
      <c r="L333" t="str">
        <f t="shared" si="114"/>
        <v>0.225914496255546-0.0585164141837318i</v>
      </c>
      <c r="M333" t="str">
        <f t="shared" si="115"/>
        <v>4.57784137342658-1.14606230822923i</v>
      </c>
      <c r="N333" t="str">
        <f t="shared" si="116"/>
        <v>-0.250070775225747i</v>
      </c>
      <c r="O333" t="str">
        <f t="shared" si="117"/>
        <v>0.968894909212887-0.247472533630202i</v>
      </c>
      <c r="P333" t="str">
        <f t="shared" si="118"/>
        <v>0.031105090787113+0.247472533630202i</v>
      </c>
      <c r="Q333" t="str">
        <f t="shared" si="119"/>
        <v>-0.031105090787113+0.002598241595545i</v>
      </c>
      <c r="R333" t="str">
        <f t="shared" si="120"/>
        <v>-0.333101433107785-7.98383818677443i</v>
      </c>
      <c r="S333" t="str">
        <f t="shared" si="121"/>
        <v>0.0258129979975134i</v>
      </c>
      <c r="T333" t="str">
        <f t="shared" si="122"/>
        <v>0.206086799127679-0.0085983466257801i</v>
      </c>
      <c r="U333" t="str">
        <f t="shared" si="123"/>
        <v>0.0000499999999999999-0.0121177815663085i</v>
      </c>
      <c r="V333" t="str">
        <f t="shared" si="124"/>
        <v>3.33333333333333E-06-0.0133295597229393i</v>
      </c>
      <c r="W333" t="str">
        <f t="shared" si="125"/>
        <v>0.0000144746289070497-0.0063474331787829i</v>
      </c>
      <c r="X333" t="str">
        <f t="shared" si="126"/>
        <v>0.000891499466894585-0.0062196829366171i</v>
      </c>
      <c r="Y333" t="str">
        <f t="shared" si="127"/>
        <v>0.009+0.0400113240361196i</v>
      </c>
      <c r="Z333" t="str">
        <f t="shared" si="128"/>
        <v>-2.27388258921391-1.03496308014556i</v>
      </c>
      <c r="AA333" t="str">
        <f t="shared" si="129"/>
        <v>111.703734190483-381.605691621605i</v>
      </c>
      <c r="AB333" t="str">
        <f t="shared" si="130"/>
        <v>0.502422162668143-0.0209620408749148i</v>
      </c>
      <c r="AC333" t="str">
        <f t="shared" si="131"/>
        <v>3.27598515823838-0.671768001441618i</v>
      </c>
      <c r="AD333" t="str">
        <f t="shared" si="132"/>
        <v>0.148435757374434+0.0240392881515159i</v>
      </c>
      <c r="AE333" t="str">
        <f t="shared" si="133"/>
        <v>-0.312645708600707-0.208288047440811i</v>
      </c>
      <c r="AF333" t="str">
        <f t="shared" si="134"/>
        <v>-8.0392532119415-2.2324012276728i</v>
      </c>
      <c r="AG333" t="str">
        <f t="shared" si="135"/>
        <v>1.09323077439351-0.195330318793601i</v>
      </c>
      <c r="AH333" t="str">
        <f t="shared" si="136"/>
        <v>1.44005203106102+2.4274077372942i</v>
      </c>
      <c r="AI333">
        <f t="shared" si="137"/>
        <v>9.0124347368928994</v>
      </c>
      <c r="AJ333">
        <f t="shared" si="138"/>
        <v>59.321595768449782</v>
      </c>
      <c r="AK333"/>
      <c r="AL333"/>
      <c r="AM333"/>
      <c r="AN333"/>
    </row>
    <row r="334" spans="1:40" x14ac:dyDescent="0.3">
      <c r="A334"/>
      <c r="B334">
        <f t="shared" si="104"/>
        <v>20000</v>
      </c>
      <c r="C334" s="186" t="str">
        <f t="shared" si="107"/>
        <v>-0.000191065242241774+0.122450828922155i</v>
      </c>
      <c r="D334" s="158" t="str">
        <f t="shared" si="108"/>
        <v>-5.95847079052981+0.938789688403189i</v>
      </c>
      <c r="E334" t="str">
        <f t="shared" si="109"/>
        <v>2870</v>
      </c>
      <c r="F334" t="str">
        <f t="shared" si="110"/>
        <v>0.777000777000777</v>
      </c>
      <c r="G334" t="str">
        <f t="shared" si="105"/>
        <v>0.777000777000777</v>
      </c>
      <c r="H334" t="str">
        <f t="shared" si="111"/>
        <v>2.09272041381179+3.18645023288545i</v>
      </c>
      <c r="I334" t="str">
        <f t="shared" si="112"/>
        <v>78.5398163397448i</v>
      </c>
      <c r="J334" t="str">
        <f t="shared" si="106"/>
        <v>-4.27629051282237+16.9863401505478i</v>
      </c>
      <c r="K334" t="str">
        <f t="shared" si="113"/>
        <v>4.34813097870184-1.09463669559991i</v>
      </c>
      <c r="L334" t="str">
        <f t="shared" si="114"/>
        <v>0.225771474737813-0.0587732348985146i</v>
      </c>
      <c r="M334" t="str">
        <f t="shared" si="115"/>
        <v>4.57390245343965-1.15340993049842i</v>
      </c>
      <c r="N334" t="str">
        <f t="shared" si="116"/>
        <v>-0.251327412287183i</v>
      </c>
      <c r="O334" t="str">
        <f t="shared" si="117"/>
        <v>0.968583161128631-0.248689887164854i</v>
      </c>
      <c r="P334" t="str">
        <f t="shared" si="118"/>
        <v>0.031416838871369+0.248689887164854i</v>
      </c>
      <c r="Q334" t="str">
        <f t="shared" si="119"/>
        <v>-0.031416838871369+0.00263752512232904i</v>
      </c>
      <c r="R334" t="str">
        <f t="shared" si="120"/>
        <v>-0.333099093665767-7.94377962131832i</v>
      </c>
      <c r="S334" t="str">
        <f t="shared" si="121"/>
        <v>0.0259427115552899i</v>
      </c>
      <c r="T334" t="str">
        <f t="shared" si="122"/>
        <v>0.206083183374651-0.00864149370629949i</v>
      </c>
      <c r="U334" t="str">
        <f t="shared" si="123"/>
        <v>0.0000500000000000001-0.0120571926584769i</v>
      </c>
      <c r="V334" t="str">
        <f t="shared" si="124"/>
        <v>3.33333333333333E-06-0.0132629119243246i</v>
      </c>
      <c r="W334" t="str">
        <f t="shared" si="125"/>
        <v>0.0000144746284047544-0.00631569625135467i</v>
      </c>
      <c r="X334" t="str">
        <f t="shared" si="126"/>
        <v>0.000882920049663923-0.00618978847944239i</v>
      </c>
      <c r="Y334" t="str">
        <f t="shared" si="127"/>
        <v>0.009+0.0402123859659494i</v>
      </c>
      <c r="Z334" t="str">
        <f t="shared" si="128"/>
        <v>-2.25152575583863-1.01733942400295i</v>
      </c>
      <c r="AA334" t="str">
        <f t="shared" si="129"/>
        <v>110.229334963546-379.471682035678i</v>
      </c>
      <c r="AB334" t="str">
        <f t="shared" si="130"/>
        <v>0.502413347768481-0.0210672298030709i</v>
      </c>
      <c r="AC334" t="str">
        <f t="shared" si="131"/>
        <v>3.27369049193613-0.675847998614565i</v>
      </c>
      <c r="AD334" t="str">
        <f t="shared" si="132"/>
        <v>0.148470626115919+0.0242162006169186i</v>
      </c>
      <c r="AE334" t="str">
        <f t="shared" si="133"/>
        <v>-0.309649343098323-0.205568420651673i</v>
      </c>
      <c r="AF334" t="str">
        <f t="shared" si="134"/>
        <v>-8.0511912043416-2.24766054448226i</v>
      </c>
      <c r="AG334" t="str">
        <f t="shared" si="135"/>
        <v>1.09250975434756-0.19428924637942i</v>
      </c>
      <c r="AH334" t="str">
        <f t="shared" si="136"/>
        <v>1.4310590395992+2.40647430671807i</v>
      </c>
      <c r="AI334">
        <f t="shared" si="137"/>
        <v>8.9426335495434355</v>
      </c>
      <c r="AJ334">
        <f t="shared" si="138"/>
        <v>59.261303526268755</v>
      </c>
      <c r="AK334"/>
      <c r="AL334"/>
      <c r="AM334"/>
      <c r="AN334"/>
    </row>
    <row r="335" spans="1:40" x14ac:dyDescent="0.3">
      <c r="A335"/>
      <c r="B335">
        <f t="shared" si="104"/>
        <v>20100</v>
      </c>
      <c r="C335" s="186" t="str">
        <f t="shared" si="107"/>
        <v>-0.000189168829344732+0.121841623762397i</v>
      </c>
      <c r="D335" s="158" t="str">
        <f t="shared" si="108"/>
        <v>-5.95845625136427+0.934119115511711i</v>
      </c>
      <c r="E335" t="str">
        <f t="shared" si="109"/>
        <v>2870</v>
      </c>
      <c r="F335" t="str">
        <f t="shared" si="110"/>
        <v>0.777000777000777</v>
      </c>
      <c r="G335" t="str">
        <f t="shared" si="105"/>
        <v>0.777000777000777</v>
      </c>
      <c r="H335" t="str">
        <f t="shared" si="111"/>
        <v>2.10469233173163+3.19692930042069i</v>
      </c>
      <c r="I335" t="str">
        <f t="shared" si="112"/>
        <v>78.9325154214435i</v>
      </c>
      <c r="J335" t="str">
        <f t="shared" si="106"/>
        <v>-4.32918532521342+17.0712718513005i</v>
      </c>
      <c r="K335" t="str">
        <f t="shared" si="113"/>
        <v>4.34431988247501-1.10169681831942i</v>
      </c>
      <c r="L335" t="str">
        <f t="shared" si="114"/>
        <v>0.225627918655644-0.0590295434425539i</v>
      </c>
      <c r="M335" t="str">
        <f t="shared" si="115"/>
        <v>4.56994780113065-1.16072636176197i</v>
      </c>
      <c r="N335" t="str">
        <f t="shared" si="116"/>
        <v>-0.252584049348619i</v>
      </c>
      <c r="O335" t="str">
        <f t="shared" si="117"/>
        <v>0.968269883519356-0.24990684798423i</v>
      </c>
      <c r="P335" t="str">
        <f t="shared" si="118"/>
        <v>0.0317301164806441+0.24990684798423i</v>
      </c>
      <c r="Q335" t="str">
        <f t="shared" si="119"/>
        <v>-0.0317301164806441+0.00267720136438901i</v>
      </c>
      <c r="R335" t="str">
        <f t="shared" si="120"/>
        <v>-0.333096742438538-7.90411895243282i</v>
      </c>
      <c r="S335" t="str">
        <f t="shared" si="121"/>
        <v>0.0260724251130663i</v>
      </c>
      <c r="T335" t="str">
        <f t="shared" si="122"/>
        <v>0.206079549472073-0.00868463987263511i</v>
      </c>
      <c r="U335" t="str">
        <f t="shared" si="123"/>
        <v>0.00005-0.0119972066253502i</v>
      </c>
      <c r="V335" t="str">
        <f t="shared" si="124"/>
        <v>3.33333333333333E-06-0.0131969272878852i</v>
      </c>
      <c r="W335" t="str">
        <f t="shared" si="125"/>
        <v>0.0000144746278999413-0.00628427511543847i</v>
      </c>
      <c r="X335" t="str">
        <f t="shared" si="126"/>
        <v>0.000874465100649904-0.00616017410434308i</v>
      </c>
      <c r="Y335" t="str">
        <f t="shared" si="127"/>
        <v>0.009+0.0404134478957791i</v>
      </c>
      <c r="Z335" t="str">
        <f t="shared" si="128"/>
        <v>-2.22947418463939-1.00011977385605i</v>
      </c>
      <c r="AA335" t="str">
        <f t="shared" si="129"/>
        <v>108.784545612586-377.359865791578i</v>
      </c>
      <c r="AB335" t="str">
        <f t="shared" si="130"/>
        <v>0.502404488621753-0.0211724165025245i</v>
      </c>
      <c r="AC335" t="str">
        <f t="shared" si="131"/>
        <v>3.27138690607846-0.679910972451145i</v>
      </c>
      <c r="AD335" t="str">
        <f t="shared" si="132"/>
        <v>0.148505689391594+0.0243927830847434i</v>
      </c>
      <c r="AE335" t="str">
        <f t="shared" si="133"/>
        <v>-0.306693896068202-0.202906556669601i</v>
      </c>
      <c r="AF335" t="str">
        <f t="shared" si="134"/>
        <v>-8.0631485830959-2.26281018490898i</v>
      </c>
      <c r="AG335" t="str">
        <f t="shared" si="135"/>
        <v>1.09180313227881-0.193259235682271i</v>
      </c>
      <c r="AH335" t="str">
        <f t="shared" si="136"/>
        <v>1.4221325561571+2.38586605992673i</v>
      </c>
      <c r="AI335">
        <f t="shared" si="137"/>
        <v>8.873256773927773</v>
      </c>
      <c r="AJ335">
        <f t="shared" si="138"/>
        <v>59.202286806583714</v>
      </c>
      <c r="AK335"/>
      <c r="AL335"/>
      <c r="AM335"/>
      <c r="AN335"/>
    </row>
    <row r="336" spans="1:40" x14ac:dyDescent="0.3">
      <c r="A336"/>
      <c r="B336">
        <f t="shared" si="104"/>
        <v>20200</v>
      </c>
      <c r="C336" s="186" t="str">
        <f t="shared" si="107"/>
        <v>-0.000187300511133859+0.121238450293491i</v>
      </c>
      <c r="D336" s="158" t="str">
        <f t="shared" si="108"/>
        <v>-5.95844192759132+0.929494785583431i</v>
      </c>
      <c r="E336" t="str">
        <f t="shared" si="109"/>
        <v>2870</v>
      </c>
      <c r="F336" t="str">
        <f t="shared" si="110"/>
        <v>0.777000777000777</v>
      </c>
      <c r="G336" t="str">
        <f t="shared" si="105"/>
        <v>0.777000777000777</v>
      </c>
      <c r="H336" t="str">
        <f t="shared" si="111"/>
        <v>2.1166830146367+3.20734568435629i</v>
      </c>
      <c r="I336" t="str">
        <f t="shared" si="112"/>
        <v>79.3252145031423i</v>
      </c>
      <c r="J336" t="str">
        <f t="shared" si="106"/>
        <v>-4.3823439521301+17.1562035520532i</v>
      </c>
      <c r="K336" t="str">
        <f t="shared" si="113"/>
        <v>4.34049372761924-1.10872643698695i</v>
      </c>
      <c r="L336" t="str">
        <f t="shared" si="114"/>
        <v>0.225483830393001-0.0592853383552708i</v>
      </c>
      <c r="M336" t="str">
        <f t="shared" si="115"/>
        <v>4.56597755801224-1.16801177534222i</v>
      </c>
      <c r="N336" t="str">
        <f t="shared" si="116"/>
        <v>-0.253840686410055i</v>
      </c>
      <c r="O336" t="str">
        <f t="shared" si="117"/>
        <v>0.967955076879769-0.251123414166581i</v>
      </c>
      <c r="P336" t="str">
        <f t="shared" si="118"/>
        <v>0.032044923120231+0.251123414166581i</v>
      </c>
      <c r="Q336" t="str">
        <f t="shared" si="119"/>
        <v>-0.032044923120231+0.00271727224347401i</v>
      </c>
      <c r="R336" t="str">
        <f t="shared" si="120"/>
        <v>-0.333094379424785-7.86485027074805i</v>
      </c>
      <c r="S336" t="str">
        <f t="shared" si="121"/>
        <v>0.0262021386708427i</v>
      </c>
      <c r="T336" t="str">
        <f t="shared" si="122"/>
        <v>0.206075897419555-0.00872778512016651i</v>
      </c>
      <c r="U336" t="str">
        <f t="shared" si="123"/>
        <v>0.00005-0.0119378145133435i</v>
      </c>
      <c r="V336" t="str">
        <f t="shared" si="124"/>
        <v>3.33333333333333E-06-0.0131315959646778i</v>
      </c>
      <c r="W336" t="str">
        <f t="shared" si="125"/>
        <v>0.0000144746273926106-0.00625316508106128i</v>
      </c>
      <c r="X336" t="str">
        <f t="shared" si="126"/>
        <v>0.000866132239418578-0.00613083598235988i</v>
      </c>
      <c r="Y336" t="str">
        <f t="shared" si="127"/>
        <v>0.009+0.0406145098256088i</v>
      </c>
      <c r="Z336" t="str">
        <f t="shared" si="128"/>
        <v>-2.20772326512499-0.983292591959787i</v>
      </c>
      <c r="AA336" t="str">
        <f t="shared" si="129"/>
        <v>107.368582589423-375.269973397782i</v>
      </c>
      <c r="AB336" t="str">
        <f t="shared" si="130"/>
        <v>0.502395585227008-0.0212776009620111i</v>
      </c>
      <c r="AC336" t="str">
        <f t="shared" si="131"/>
        <v>3.26907447891628-0.683957007905973i</v>
      </c>
      <c r="AD336" t="str">
        <f t="shared" si="132"/>
        <v>0.14854094683164+0.0245690396785037i</v>
      </c>
      <c r="AE336" t="str">
        <f t="shared" si="133"/>
        <v>-0.303778749436466-0.200300853122255i</v>
      </c>
      <c r="AF336" t="str">
        <f t="shared" si="134"/>
        <v>-8.07512494222802-2.27785089877286i</v>
      </c>
      <c r="AG336" t="str">
        <f t="shared" si="135"/>
        <v>1.0911105266994-0.192240151404458i</v>
      </c>
      <c r="AH336" t="str">
        <f t="shared" si="136"/>
        <v>1.41327311832594+2.36557606907127i</v>
      </c>
      <c r="AI336">
        <f t="shared" si="137"/>
        <v>8.8043004640128295</v>
      </c>
      <c r="AJ336">
        <f t="shared" si="138"/>
        <v>59.144513331673245</v>
      </c>
      <c r="AK336"/>
      <c r="AL336"/>
      <c r="AM336"/>
      <c r="AN336"/>
    </row>
    <row r="337" spans="1:40" x14ac:dyDescent="0.3">
      <c r="A337"/>
      <c r="B337">
        <f t="shared" si="104"/>
        <v>20300</v>
      </c>
      <c r="C337" s="186" t="str">
        <f t="shared" si="107"/>
        <v>-0.000185459735387248+0.120641219377996i</v>
      </c>
      <c r="D337" s="158" t="str">
        <f t="shared" si="108"/>
        <v>-5.95842781497726+0.924916015231303i</v>
      </c>
      <c r="E337" t="str">
        <f t="shared" si="109"/>
        <v>2870</v>
      </c>
      <c r="F337" t="str">
        <f t="shared" si="110"/>
        <v>0.777000777000777</v>
      </c>
      <c r="G337" t="str">
        <f t="shared" si="105"/>
        <v>0.777000777000777</v>
      </c>
      <c r="H337" t="str">
        <f t="shared" si="111"/>
        <v>2.12869206266835+3.21769944022157i</v>
      </c>
      <c r="I337" t="str">
        <f t="shared" si="112"/>
        <v>79.717913584841i</v>
      </c>
      <c r="J337" t="str">
        <f t="shared" si="106"/>
        <v>-4.43576639357243+17.2411352528059i</v>
      </c>
      <c r="K337" t="str">
        <f t="shared" si="113"/>
        <v>4.33665265205351-1.11572572295929i</v>
      </c>
      <c r="L337" t="str">
        <f t="shared" si="114"/>
        <v>0.225339212337886-0.0595406181895669i</v>
      </c>
      <c r="M337" t="str">
        <f t="shared" si="115"/>
        <v>4.5619918643914-1.17526634114886i</v>
      </c>
      <c r="N337" t="str">
        <f t="shared" si="116"/>
        <v>-0.255097323471491i</v>
      </c>
      <c r="O337" t="str">
        <f t="shared" si="117"/>
        <v>0.967638741706994-0.252339583790784i</v>
      </c>
      <c r="P337" t="str">
        <f t="shared" si="118"/>
        <v>0.032361258293006+0.252339583790784i</v>
      </c>
      <c r="Q337" t="str">
        <f t="shared" si="119"/>
        <v>-0.032361258293006+0.00275773968070703i</v>
      </c>
      <c r="R337" t="str">
        <f t="shared" si="120"/>
        <v>-0.333092004623834-7.82596778333543i</v>
      </c>
      <c r="S337" t="str">
        <f t="shared" si="121"/>
        <v>0.0263318522286193i</v>
      </c>
      <c r="T337" t="str">
        <f t="shared" si="122"/>
        <v>0.206072227216724-0.00877092944428937i</v>
      </c>
      <c r="U337" t="str">
        <f t="shared" si="123"/>
        <v>0.0000500000000000001-0.0118790075452975i</v>
      </c>
      <c r="V337" t="str">
        <f t="shared" si="124"/>
        <v>3.33333333333333E-06-0.0130669082998272i</v>
      </c>
      <c r="W337" t="str">
        <f t="shared" si="125"/>
        <v>0.0000144746268827622-0.00622236155066351i</v>
      </c>
      <c r="X337" t="str">
        <f t="shared" si="126"/>
        <v>0.00085791914179526-0.00610177035220445i</v>
      </c>
      <c r="Y337" t="str">
        <f t="shared" si="127"/>
        <v>0.009+0.0408155717554386i</v>
      </c>
      <c r="Z337" t="str">
        <f t="shared" si="128"/>
        <v>-2.18626842855499-0.966846730100888i</v>
      </c>
      <c r="AA337" t="str">
        <f t="shared" si="129"/>
        <v>105.980687502276-373.201736148773i</v>
      </c>
      <c r="AB337" t="str">
        <f t="shared" si="130"/>
        <v>0.502386637583338-0.0213827831703059i</v>
      </c>
      <c r="AC337" t="str">
        <f t="shared" si="131"/>
        <v>3.26675328809399-0.687986188255629i</v>
      </c>
      <c r="AD337" t="str">
        <f t="shared" si="132"/>
        <v>0.14857639807419+0.0247449744368883i</v>
      </c>
      <c r="AE337" t="str">
        <f t="shared" si="133"/>
        <v>-0.300903290717284-0.197749761024968i</v>
      </c>
      <c r="AF337" t="str">
        <f t="shared" si="134"/>
        <v>-8.08711987764561-2.29278342499027i</v>
      </c>
      <c r="AG337" t="str">
        <f t="shared" si="135"/>
        <v>1.09043156837185-0.191231858718476i</v>
      </c>
      <c r="AH337" t="str">
        <f t="shared" si="136"/>
        <v>1.40448118753429+2.34559758070156i</v>
      </c>
      <c r="AI337">
        <f t="shared" si="137"/>
        <v>8.7357606953204279</v>
      </c>
      <c r="AJ337">
        <f t="shared" si="138"/>
        <v>59.08795168200168</v>
      </c>
      <c r="AK337"/>
      <c r="AL337"/>
      <c r="AM337"/>
      <c r="AN337"/>
    </row>
    <row r="338" spans="1:40" x14ac:dyDescent="0.3">
      <c r="A338"/>
      <c r="B338">
        <f t="shared" ref="B338:B401" si="139">B337+100</f>
        <v>20400</v>
      </c>
      <c r="C338" s="186" t="str">
        <f t="shared" si="107"/>
        <v>-0.000183645963384528+0.120049843626247i</v>
      </c>
      <c r="D338" s="158" t="str">
        <f t="shared" si="108"/>
        <v>-5.9584139093919+0.920382134467894i</v>
      </c>
      <c r="E338" t="str">
        <f t="shared" si="109"/>
        <v>2870</v>
      </c>
      <c r="F338" t="str">
        <f t="shared" si="110"/>
        <v>0.777000777000777</v>
      </c>
      <c r="G338" t="str">
        <f t="shared" si="105"/>
        <v>0.777000777000777</v>
      </c>
      <c r="H338" t="str">
        <f t="shared" si="111"/>
        <v>2.14071907776399+3.22799062634943i</v>
      </c>
      <c r="I338" t="str">
        <f t="shared" si="112"/>
        <v>80.1106126665397i</v>
      </c>
      <c r="J338" t="str">
        <f t="shared" si="106"/>
        <v>-4.48945264954039+17.3260669535586i</v>
      </c>
      <c r="K338" t="str">
        <f t="shared" si="113"/>
        <v>4.33279679251874-1.12269484426171i</v>
      </c>
      <c r="L338" t="str">
        <f t="shared" si="114"/>
        <v>0.225194066882258-0.0597953815118266i</v>
      </c>
      <c r="M338" t="str">
        <f t="shared" si="115"/>
        <v>4.557990859401-1.18249022577354i</v>
      </c>
      <c r="N338" t="str">
        <f t="shared" si="116"/>
        <v>-0.256353960532927i</v>
      </c>
      <c r="O338" t="str">
        <f t="shared" si="117"/>
        <v>0.967320878500566-0.25355535493634i</v>
      </c>
      <c r="P338" t="str">
        <f t="shared" si="118"/>
        <v>0.032679121499434+0.25355535493634i</v>
      </c>
      <c r="Q338" t="str">
        <f t="shared" si="119"/>
        <v>-0.032679121499434+0.00279860559658701i</v>
      </c>
      <c r="R338" t="str">
        <f t="shared" si="120"/>
        <v>-0.333089618034584-7.78746581085248i</v>
      </c>
      <c r="S338" t="str">
        <f t="shared" si="121"/>
        <v>0.0264615657863957i</v>
      </c>
      <c r="T338" t="str">
        <f t="shared" si="122"/>
        <v>0.20606853886318-0.00881407284038756i</v>
      </c>
      <c r="U338" t="str">
        <f t="shared" si="123"/>
        <v>0.0000500000000000001-0.0118207771161538i</v>
      </c>
      <c r="V338" t="str">
        <f t="shared" si="124"/>
        <v>3.33333333333333E-06-0.0130028548277692i</v>
      </c>
      <c r="W338" t="str">
        <f t="shared" si="125"/>
        <v>0.0000144746263703961-0.0061918600168336i</v>
      </c>
      <c r="X338" t="str">
        <f t="shared" si="126"/>
        <v>0.00084982353828723-0.00607297351881744i</v>
      </c>
      <c r="Y338" t="str">
        <f t="shared" si="127"/>
        <v>0.009+0.0410166336852683i</v>
      </c>
      <c r="Z338" t="str">
        <f t="shared" si="128"/>
        <v>-2.16510515049921-0.950771414672031i</v>
      </c>
      <c r="AA338" t="str">
        <f t="shared" si="129"/>
        <v>104.620126189349-371.154886371448i</v>
      </c>
      <c r="AB338" t="str">
        <f t="shared" si="130"/>
        <v>0.502377645689766-0.0214879631161552i</v>
      </c>
      <c r="AC338" t="str">
        <f t="shared" si="131"/>
        <v>3.26442341066471-0.691998595145852i</v>
      </c>
      <c r="AD338" t="str">
        <f t="shared" si="132"/>
        <v>0.148612042765071+0.0249205913158379i</v>
      </c>
      <c r="AE338" t="str">
        <f t="shared" si="133"/>
        <v>-0.298066913357041-0.195251782748454i</v>
      </c>
      <c r="AF338" t="str">
        <f t="shared" si="134"/>
        <v>-8.09913298715589-2.30760849188154i</v>
      </c>
      <c r="AG338" t="str">
        <f t="shared" si="135"/>
        <v>1.08976589985783-0.190234223384556i</v>
      </c>
      <c r="AH338" t="str">
        <f t="shared" si="136"/>
        <v>1.39575715363082+2.32592401116213i</v>
      </c>
      <c r="AI338">
        <f t="shared" si="137"/>
        <v>8.6676335661861259</v>
      </c>
      <c r="AJ338">
        <f t="shared" si="138"/>
        <v>59.032571272421755</v>
      </c>
      <c r="AK338"/>
      <c r="AL338"/>
      <c r="AM338"/>
      <c r="AN338"/>
    </row>
    <row r="339" spans="1:40" x14ac:dyDescent="0.3">
      <c r="A339"/>
      <c r="B339">
        <f t="shared" si="139"/>
        <v>20500</v>
      </c>
      <c r="C339" s="186" t="str">
        <f t="shared" si="107"/>
        <v>-0.000181858669512655+0.11946423735372i</v>
      </c>
      <c r="D339" s="158" t="str">
        <f t="shared" si="108"/>
        <v>-5.95840020680556+0.91589248637852i</v>
      </c>
      <c r="E339" t="str">
        <f t="shared" si="109"/>
        <v>2870</v>
      </c>
      <c r="F339" t="str">
        <f t="shared" si="110"/>
        <v>0.777000777000777</v>
      </c>
      <c r="G339" t="str">
        <f t="shared" si="105"/>
        <v>0.777000777000777</v>
      </c>
      <c r="H339" t="str">
        <f t="shared" si="111"/>
        <v>2.15276366367517+3.23821930384727i</v>
      </c>
      <c r="I339" t="str">
        <f t="shared" si="112"/>
        <v>80.5033117482384i</v>
      </c>
      <c r="J339" t="str">
        <f t="shared" si="106"/>
        <v>-4.543402720034+17.4109986543114i</v>
      </c>
      <c r="K339" t="str">
        <f t="shared" si="113"/>
        <v>4.32892628460817-1.1296339656798i</v>
      </c>
      <c r="L339" t="str">
        <f t="shared" si="114"/>
        <v>0.22504839642194-0.0600496269019191i</v>
      </c>
      <c r="M339" t="str">
        <f t="shared" si="115"/>
        <v>4.55397468103011-1.18968359258172i</v>
      </c>
      <c r="N339" t="str">
        <f t="shared" si="116"/>
        <v>-0.257610597594363i</v>
      </c>
      <c r="O339" t="str">
        <f t="shared" si="117"/>
        <v>0.967001487762435-0.254770725683382i</v>
      </c>
      <c r="P339" t="str">
        <f t="shared" si="118"/>
        <v>0.032998512237565+0.254770725683382i</v>
      </c>
      <c r="Q339" t="str">
        <f t="shared" si="119"/>
        <v>-0.032998512237565+0.00283987191098101i</v>
      </c>
      <c r="R339" t="str">
        <f t="shared" si="120"/>
        <v>-0.33308721965647-7.74933878477367i</v>
      </c>
      <c r="S339" t="str">
        <f t="shared" si="121"/>
        <v>0.0265912793441721i</v>
      </c>
      <c r="T339" t="str">
        <f t="shared" si="122"/>
        <v>0.206064832358544-0.0088572153038588i</v>
      </c>
      <c r="U339" t="str">
        <f t="shared" si="123"/>
        <v>0.00005-0.011763114788758i</v>
      </c>
      <c r="V339" t="str">
        <f t="shared" si="124"/>
        <v>3.33333333333333E-06-0.0129394262676338i</v>
      </c>
      <c r="W339" t="str">
        <f t="shared" si="125"/>
        <v>0.0000144746258555121-0.00616165606010972i</v>
      </c>
      <c r="X339" t="str">
        <f t="shared" si="126"/>
        <v>0.000841843212557601-0.00604444185196237i</v>
      </c>
      <c r="Y339" t="str">
        <f t="shared" si="127"/>
        <v>0.009+0.0412176956150981i</v>
      </c>
      <c r="Z339" t="str">
        <f t="shared" si="128"/>
        <v>-2.14422895309706-0.935056232371778i</v>
      </c>
      <c r="AA339" t="str">
        <f t="shared" si="129"/>
        <v>103.286187829779-369.129157648879i</v>
      </c>
      <c r="AB339" t="str">
        <f t="shared" si="130"/>
        <v>0.502368609545369-0.021593140788339i</v>
      </c>
      <c r="AC339" t="str">
        <f t="shared" si="131"/>
        <v>3.26208492310572-0.695994308638232i</v>
      </c>
      <c r="AD339" t="str">
        <f t="shared" si="132"/>
        <v>0.148647880557595+0.0250958941905603i</v>
      </c>
      <c r="AE339" t="str">
        <f t="shared" si="133"/>
        <v>-0.295269017038281-0.192805470071494i</v>
      </c>
      <c r="AF339" t="str">
        <f t="shared" si="134"/>
        <v>-8.11116387048073-2.32232681746875i</v>
      </c>
      <c r="AG339" t="str">
        <f t="shared" si="135"/>
        <v>1.08911317508509-0.189247111857325i</v>
      </c>
      <c r="AH339" t="str">
        <f t="shared" si="136"/>
        <v>1.3871013392203+2.30654894209245i</v>
      </c>
      <c r="AI339">
        <f t="shared" si="137"/>
        <v>8.5999151989216021</v>
      </c>
      <c r="AJ339">
        <f t="shared" si="138"/>
        <v>58.978342329032557</v>
      </c>
      <c r="AK339"/>
      <c r="AL339"/>
      <c r="AM339"/>
      <c r="AN339"/>
    </row>
    <row r="340" spans="1:40" x14ac:dyDescent="0.3">
      <c r="A340"/>
      <c r="B340">
        <f t="shared" si="139"/>
        <v>20600</v>
      </c>
      <c r="C340" s="186" t="str">
        <f t="shared" si="107"/>
        <v>-0.000180097340885084+0.11888431653965i</v>
      </c>
      <c r="D340" s="158" t="str">
        <f t="shared" si="108"/>
        <v>-5.95838670328608+0.911446426803984i</v>
      </c>
      <c r="E340" t="str">
        <f t="shared" si="109"/>
        <v>2870</v>
      </c>
      <c r="F340" t="str">
        <f t="shared" si="110"/>
        <v>0.777000777000777</v>
      </c>
      <c r="G340" t="str">
        <f t="shared" si="105"/>
        <v>0.777000777000777</v>
      </c>
      <c r="H340" t="str">
        <f t="shared" si="111"/>
        <v>2.16482542598545+3.2483855365678i</v>
      </c>
      <c r="I340" t="str">
        <f t="shared" si="112"/>
        <v>80.8960108299372i</v>
      </c>
      <c r="J340" t="str">
        <f t="shared" si="106"/>
        <v>-4.59761660505325+17.4959303550641i</v>
      </c>
      <c r="K340" t="str">
        <f t="shared" si="113"/>
        <v>4.32504126279669-1.13654324884867i</v>
      </c>
      <c r="L340" t="str">
        <f t="shared" si="114"/>
        <v>0.224902203356532-0.0603033529532007i</v>
      </c>
      <c r="M340" t="str">
        <f t="shared" si="115"/>
        <v>4.54994346615322-1.19684660180187i</v>
      </c>
      <c r="N340" t="str">
        <f t="shared" si="116"/>
        <v>-0.258867234655799i</v>
      </c>
      <c r="O340" t="str">
        <f t="shared" si="117"/>
        <v>0.966680569996963-0.255985694112673i</v>
      </c>
      <c r="P340" t="str">
        <f t="shared" si="118"/>
        <v>0.0333194300030371+0.255985694112673i</v>
      </c>
      <c r="Q340" t="str">
        <f t="shared" si="119"/>
        <v>-0.0333194300030371+0.00288154054312595i</v>
      </c>
      <c r="R340" t="str">
        <f t="shared" si="120"/>
        <v>-0.333084809488426-7.71158124469994i</v>
      </c>
      <c r="S340" t="str">
        <f t="shared" si="121"/>
        <v>0.0267209929019485i</v>
      </c>
      <c r="T340" t="str">
        <f t="shared" si="122"/>
        <v>0.206061107702426-0.0089003568300871i</v>
      </c>
      <c r="U340" t="str">
        <f t="shared" si="123"/>
        <v>0.0000499999999999999-0.0117060122897834i</v>
      </c>
      <c r="V340" t="str">
        <f t="shared" si="124"/>
        <v>3.33333333333333E-06-0.0128766135187618i</v>
      </c>
      <c r="W340" t="str">
        <f t="shared" si="125"/>
        <v>0.0000144746253381105-0.00613174534684456i</v>
      </c>
      <c r="X340" t="str">
        <f t="shared" si="126"/>
        <v>0.000833975999948112-0.00601617178485306i</v>
      </c>
      <c r="Y340" t="str">
        <f t="shared" si="127"/>
        <v>0.009+0.0414187575449278i</v>
      </c>
      <c r="Z340" t="str">
        <f t="shared" si="128"/>
        <v>-2.12363540704081-0.919691116502339i</v>
      </c>
      <c r="AA340" t="str">
        <f t="shared" si="129"/>
        <v>101.978184090355-367.124285023121i</v>
      </c>
      <c r="AB340" t="str">
        <f t="shared" si="130"/>
        <v>0.502359529149197-0.0216983161756038i</v>
      </c>
      <c r="AC340" t="str">
        <f t="shared" si="131"/>
        <v>3.2597379013326-0.699973407254719i</v>
      </c>
      <c r="AD340" t="str">
        <f t="shared" si="132"/>
        <v>0.148683911112324+0.0252708868574899i</v>
      </c>
      <c r="AE340" t="str">
        <f t="shared" si="133"/>
        <v>-0.29250900794647-0.190409422314715i</v>
      </c>
      <c r="AF340" t="str">
        <f t="shared" si="134"/>
        <v>-8.12321212927153-2.33693910976382i</v>
      </c>
      <c r="AG340" t="str">
        <f t="shared" si="135"/>
        <v>1.08847305893188-0.188270391382294i</v>
      </c>
      <c r="AH340" t="str">
        <f t="shared" si="136"/>
        <v>1.37851400376502+2.28746611602946i</v>
      </c>
      <c r="AI340">
        <f t="shared" si="137"/>
        <v>8.5326017408790982</v>
      </c>
      <c r="AJ340">
        <f t="shared" si="138"/>
        <v>58.925235866669915</v>
      </c>
      <c r="AK340"/>
      <c r="AL340"/>
      <c r="AM340"/>
      <c r="AN340"/>
    </row>
    <row r="341" spans="1:40" x14ac:dyDescent="0.3">
      <c r="A341"/>
      <c r="B341">
        <f t="shared" si="139"/>
        <v>20700</v>
      </c>
      <c r="C341" s="186" t="str">
        <f t="shared" si="107"/>
        <v>-0.00017836147697378+0.118309998786842i</v>
      </c>
      <c r="D341" s="158" t="str">
        <f t="shared" si="108"/>
        <v>-5.95837339499609+0.907043324032456i</v>
      </c>
      <c r="E341" t="str">
        <f t="shared" si="109"/>
        <v>2870</v>
      </c>
      <c r="F341" t="str">
        <f t="shared" si="110"/>
        <v>0.777000777000777</v>
      </c>
      <c r="G341" t="str">
        <f t="shared" si="105"/>
        <v>0.777000777000777</v>
      </c>
      <c r="H341" t="str">
        <f t="shared" si="111"/>
        <v>2.1769039721278+3.25848939107992i</v>
      </c>
      <c r="I341" t="str">
        <f t="shared" si="112"/>
        <v>81.2887099116359i</v>
      </c>
      <c r="J341" t="str">
        <f t="shared" si="106"/>
        <v>-4.65209430459814+17.5808620558169i</v>
      </c>
      <c r="K341" t="str">
        <f t="shared" si="113"/>
        <v>4.32114186046893-1.14342285233943i</v>
      </c>
      <c r="L341" t="str">
        <f t="shared" si="114"/>
        <v>0.224755490089325-0.0605565582725147i</v>
      </c>
      <c r="M341" t="str">
        <f t="shared" si="115"/>
        <v>4.54589735055825-1.20397941061194i</v>
      </c>
      <c r="N341" t="str">
        <f t="shared" si="116"/>
        <v>-0.260123871717235i</v>
      </c>
      <c r="O341" t="str">
        <f t="shared" si="117"/>
        <v>0.966358125710922-0.257200258305611i</v>
      </c>
      <c r="P341" t="str">
        <f t="shared" si="118"/>
        <v>0.0336418742890781+0.257200258305611i</v>
      </c>
      <c r="Q341" t="str">
        <f t="shared" si="119"/>
        <v>-0.0336418742890781+0.002923613411624i</v>
      </c>
      <c r="R341" t="str">
        <f t="shared" si="120"/>
        <v>-0.333082387529305-7.67418783574684i</v>
      </c>
      <c r="S341" t="str">
        <f t="shared" si="121"/>
        <v>0.0268507064597249i</v>
      </c>
      <c r="T341" t="str">
        <f t="shared" si="122"/>
        <v>0.20605736489443-0.0089434974144537i</v>
      </c>
      <c r="U341" t="str">
        <f t="shared" si="123"/>
        <v>0.0000500000000000001-0.0116494615057748i</v>
      </c>
      <c r="V341" t="str">
        <f t="shared" si="124"/>
        <v>3.33333333333333E-06-0.0128144076563523i</v>
      </c>
      <c r="W341" t="str">
        <f t="shared" si="125"/>
        <v>0.0000144746248181912-0.00610212362713296i</v>
      </c>
      <c r="X341" t="str">
        <f t="shared" si="126"/>
        <v>0.000826219786049464-0.0059881598128152i</v>
      </c>
      <c r="Y341" t="str">
        <f t="shared" si="127"/>
        <v>0.009+0.0416198194747576i</v>
      </c>
      <c r="Z341" t="str">
        <f t="shared" si="128"/>
        <v>-2.10332013330593-0.904666333839309i</v>
      </c>
      <c r="AA341" t="str">
        <f t="shared" si="129"/>
        <v>100.695448306519-365.140005178645i</v>
      </c>
      <c r="AB341" t="str">
        <f t="shared" si="130"/>
        <v>0.502350404500283-0.0218034892666896i</v>
      </c>
      <c r="AC341" t="str">
        <f t="shared" si="131"/>
        <v>3.25738242071311-0.70393596802129i</v>
      </c>
      <c r="AD341" t="str">
        <f t="shared" si="132"/>
        <v>0.148720134096858+0.0254455730361842i</v>
      </c>
      <c r="AE341" t="str">
        <f t="shared" si="133"/>
        <v>-0.289786299002794-0.188062284552007i</v>
      </c>
      <c r="AF341" t="str">
        <f t="shared" si="134"/>
        <v>-8.13527736712389-2.35144606704746i</v>
      </c>
      <c r="AG341" t="str">
        <f t="shared" si="135"/>
        <v>1.08784522682797-0.187303930083002i</v>
      </c>
      <c r="AH341" t="str">
        <f t="shared" si="136"/>
        <v>1.36999534746485+2.26866943211379i</v>
      </c>
      <c r="AI341">
        <f t="shared" si="137"/>
        <v>8.465689365429462</v>
      </c>
      <c r="AJ341">
        <f t="shared" si="138"/>
        <v>58.873223667016902</v>
      </c>
      <c r="AK341"/>
      <c r="AL341"/>
      <c r="AM341"/>
      <c r="AN341"/>
    </row>
    <row r="342" spans="1:40" x14ac:dyDescent="0.3">
      <c r="A342"/>
      <c r="B342">
        <f t="shared" si="139"/>
        <v>20800</v>
      </c>
      <c r="C342" s="186" t="str">
        <f t="shared" si="107"/>
        <v>-0.000176650589253591+0.117741203282647i</v>
      </c>
      <c r="D342" s="158" t="str">
        <f t="shared" si="108"/>
        <v>-5.95836027819024+0.902682558500294i</v>
      </c>
      <c r="E342" t="str">
        <f t="shared" si="109"/>
        <v>2870</v>
      </c>
      <c r="F342" t="str">
        <f t="shared" si="110"/>
        <v>0.777000777000777</v>
      </c>
      <c r="G342" t="str">
        <f t="shared" si="105"/>
        <v>0.777000777000777</v>
      </c>
      <c r="H342" t="str">
        <f t="shared" si="111"/>
        <v>2.18899891140151+3.26853093663941i</v>
      </c>
      <c r="I342" t="str">
        <f t="shared" si="112"/>
        <v>81.6814089933346i</v>
      </c>
      <c r="J342" t="str">
        <f t="shared" si="106"/>
        <v>-4.70683581866867+17.6657937565696i</v>
      </c>
      <c r="K342" t="str">
        <f t="shared" si="113"/>
        <v>4.31722820994655-1.15027293174338i</v>
      </c>
      <c r="L342" t="str">
        <f t="shared" si="114"/>
        <v>0.224608259027212-0.0608092414801925i</v>
      </c>
      <c r="M342" t="str">
        <f t="shared" si="115"/>
        <v>4.54183646897376-1.21108217322357i</v>
      </c>
      <c r="N342" t="str">
        <f t="shared" si="116"/>
        <v>-0.261380508778671i</v>
      </c>
      <c r="O342" t="str">
        <f t="shared" si="117"/>
        <v>0.966034155413497-0.258414416344235i</v>
      </c>
      <c r="P342" t="str">
        <f t="shared" si="118"/>
        <v>0.033965844586503+0.258414416344235i</v>
      </c>
      <c r="Q342" t="str">
        <f t="shared" si="119"/>
        <v>-0.033965844586503+0.00296609243443596i</v>
      </c>
      <c r="R342" t="str">
        <f t="shared" si="120"/>
        <v>-0.333079953778557-7.63715330600902i</v>
      </c>
      <c r="S342" t="str">
        <f t="shared" si="121"/>
        <v>0.0269804200175015i</v>
      </c>
      <c r="T342" t="str">
        <f t="shared" si="122"/>
        <v>0.206053603934174-0.00898663705235545i</v>
      </c>
      <c r="U342" t="str">
        <f t="shared" si="123"/>
        <v>0.00005-0.0115934544793047i</v>
      </c>
      <c r="V342" t="str">
        <f t="shared" si="124"/>
        <v>3.33333333333333E-06-0.0127527999272352i</v>
      </c>
      <c r="W342" t="str">
        <f t="shared" si="125"/>
        <v>0.0000144746242957541-0.0060727867327987i</v>
      </c>
      <c r="X342" t="str">
        <f t="shared" si="126"/>
        <v>0.000818572505317142-0.00596040249197989i</v>
      </c>
      <c r="Y342" t="str">
        <f t="shared" si="127"/>
        <v>0.009+0.0418208814045873i</v>
      </c>
      <c r="Z342" t="str">
        <f t="shared" si="128"/>
        <v>-2.08327880464852-0.889972472047823i</v>
      </c>
      <c r="AA342" t="str">
        <f t="shared" si="129"/>
        <v>99.4373346962108-363.176056607851i</v>
      </c>
      <c r="AB342" t="str">
        <f t="shared" si="130"/>
        <v>0.502341235597697-0.0219086600503743i</v>
      </c>
      <c r="AC342" t="str">
        <f t="shared" si="131"/>
        <v>3.25501855608074-0.707882066510611i</v>
      </c>
      <c r="AD342" t="str">
        <f t="shared" si="132"/>
        <v>0.14875654918563+0.0256199563711698i</v>
      </c>
      <c r="AE342" t="str">
        <f t="shared" si="133"/>
        <v>-0.287100310065672-0.185762745896117i</v>
      </c>
      <c r="AF342" t="str">
        <f t="shared" si="134"/>
        <v>-8.14735918959175-2.36584837813912i</v>
      </c>
      <c r="AG342" t="str">
        <f t="shared" si="135"/>
        <v>1.0872293643718-0.186347597039513i</v>
      </c>
      <c r="AH342" t="str">
        <f t="shared" si="136"/>
        <v>1.36154551492677+2.25015294189806i</v>
      </c>
      <c r="AI342">
        <f t="shared" si="137"/>
        <v>8.3991742728544203</v>
      </c>
      <c r="AJ342">
        <f t="shared" si="138"/>
        <v>58.82227825732344</v>
      </c>
      <c r="AK342"/>
      <c r="AL342"/>
      <c r="AM342"/>
      <c r="AN342"/>
    </row>
    <row r="343" spans="1:40" x14ac:dyDescent="0.3">
      <c r="A343"/>
      <c r="B343">
        <f t="shared" si="139"/>
        <v>20900</v>
      </c>
      <c r="C343" s="186" t="str">
        <f t="shared" si="107"/>
        <v>-0.000174964200858481+0.117177850761049i</v>
      </c>
      <c r="D343" s="158" t="str">
        <f t="shared" si="108"/>
        <v>-5.95834734921254+0.898363522501376i</v>
      </c>
      <c r="E343" t="str">
        <f t="shared" si="109"/>
        <v>2870</v>
      </c>
      <c r="F343" t="str">
        <f t="shared" si="110"/>
        <v>0.777000777000777</v>
      </c>
      <c r="G343" t="str">
        <f t="shared" si="105"/>
        <v>0.777000777000777</v>
      </c>
      <c r="H343" t="str">
        <f t="shared" si="111"/>
        <v>2.20110985498882+3.27851024515972i</v>
      </c>
      <c r="I343" t="str">
        <f t="shared" si="112"/>
        <v>82.0741080750334i</v>
      </c>
      <c r="J343" t="str">
        <f t="shared" si="106"/>
        <v>-4.76184114726485+17.7507254573224i</v>
      </c>
      <c r="K343" t="str">
        <f t="shared" si="113"/>
        <v>4.31330044251418-1.15709363975358i</v>
      </c>
      <c r="L343" t="str">
        <f t="shared" si="114"/>
        <v>0.224460512580599-0.0610614012100525i</v>
      </c>
      <c r="M343" t="str">
        <f t="shared" si="115"/>
        <v>4.53776095509478-1.21815504096363i</v>
      </c>
      <c r="N343" t="str">
        <f t="shared" si="116"/>
        <v>-0.262637145840107i</v>
      </c>
      <c r="O343" t="str">
        <f t="shared" si="117"/>
        <v>0.96570865961628-0.259628166311223i</v>
      </c>
      <c r="P343" t="str">
        <f t="shared" si="118"/>
        <v>0.0342913403837199+0.259628166311223i</v>
      </c>
      <c r="Q343" t="str">
        <f t="shared" si="119"/>
        <v>-0.0342913403837199+0.00300897952888401i</v>
      </c>
      <c r="R343" t="str">
        <f t="shared" si="120"/>
        <v>-0.333077508235112-7.60047250409525i</v>
      </c>
      <c r="S343" t="str">
        <f t="shared" si="121"/>
        <v>0.027110133575278i</v>
      </c>
      <c r="T343" t="str">
        <f t="shared" si="122"/>
        <v>0.20604982482125-0.00902977573917465i</v>
      </c>
      <c r="U343" t="str">
        <f t="shared" si="123"/>
        <v>0.00005-0.0115379834052411i</v>
      </c>
      <c r="V343" t="str">
        <f t="shared" si="124"/>
        <v>3.33333333333333E-06-0.0126917817457652i</v>
      </c>
      <c r="W343" t="str">
        <f t="shared" si="125"/>
        <v>0.0000144746237707992-0.00604373057543922i</v>
      </c>
      <c r="X343" t="str">
        <f t="shared" si="126"/>
        <v>0.000811032139731235-0.0059328964380088i</v>
      </c>
      <c r="Y343" t="str">
        <f t="shared" si="127"/>
        <v>0.009+0.0420219433344171i</v>
      </c>
      <c r="Z343" t="str">
        <f t="shared" si="128"/>
        <v>-2.06350714688952-0.875600427621167i</v>
      </c>
      <c r="AA343" t="str">
        <f t="shared" si="129"/>
        <v>98.2032176051551-361.23217976001i</v>
      </c>
      <c r="AB343" t="str">
        <f t="shared" si="130"/>
        <v>0.502332022440443-0.0220138285154002i</v>
      </c>
      <c r="AC343" t="str">
        <f t="shared" si="131"/>
        <v>3.25264638174709-0.711811776882616i</v>
      </c>
      <c r="AD343" t="str">
        <f t="shared" si="132"/>
        <v>0.148793156059703+0.025794040433736i</v>
      </c>
      <c r="AE343" t="str">
        <f t="shared" si="133"/>
        <v>-0.284450468103587-0.18350953785515i</v>
      </c>
      <c r="AF343" t="str">
        <f t="shared" si="134"/>
        <v>-8.15945720420136-2.38014672265834i</v>
      </c>
      <c r="AG343" t="str">
        <f t="shared" si="135"/>
        <v>1.08662516696285-0.185401262358899i</v>
      </c>
      <c r="AH343" t="str">
        <f t="shared" si="136"/>
        <v>1.35316459863558+2.23191084525707i</v>
      </c>
      <c r="AI343">
        <f t="shared" si="137"/>
        <v>8.3330526911604359</v>
      </c>
      <c r="AJ343">
        <f t="shared" si="138"/>
        <v>58.77237288971515</v>
      </c>
      <c r="AK343"/>
      <c r="AL343"/>
      <c r="AM343"/>
      <c r="AN343"/>
    </row>
    <row r="344" spans="1:40" x14ac:dyDescent="0.3">
      <c r="A344"/>
      <c r="B344">
        <f t="shared" si="139"/>
        <v>21000</v>
      </c>
      <c r="C344" s="186" t="str">
        <f t="shared" si="107"/>
        <v>-0.000173301846249219+0.116619863465846i</v>
      </c>
      <c r="D344" s="158" t="str">
        <f t="shared" si="108"/>
        <v>-5.95833460449387+0.89408561990482i</v>
      </c>
      <c r="E344" t="str">
        <f t="shared" si="109"/>
        <v>2870</v>
      </c>
      <c r="F344" t="str">
        <f t="shared" si="110"/>
        <v>0.777000777000777</v>
      </c>
      <c r="G344" t="str">
        <f t="shared" si="105"/>
        <v>0.777000777000777</v>
      </c>
      <c r="H344" t="str">
        <f t="shared" si="111"/>
        <v>2.21323641597104+3.28842739118273i</v>
      </c>
      <c r="I344" t="str">
        <f t="shared" si="112"/>
        <v>82.4668071567321i</v>
      </c>
      <c r="J344" t="str">
        <f t="shared" si="106"/>
        <v>-4.81711029038666+17.8356571580751i</v>
      </c>
      <c r="K344" t="str">
        <f t="shared" si="113"/>
        <v>4.30935868844478-1.1638851262442i</v>
      </c>
      <c r="L344" t="str">
        <f t="shared" si="114"/>
        <v>0.224312253163318-0.0613130361093998i</v>
      </c>
      <c r="M344" t="str">
        <f t="shared" si="115"/>
        <v>4.5336709416081-1.2251981623536i</v>
      </c>
      <c r="N344" t="str">
        <f t="shared" si="116"/>
        <v>-0.263893782901543i</v>
      </c>
      <c r="O344" t="str">
        <f t="shared" si="117"/>
        <v>0.965381638833274-0.260841506289897i</v>
      </c>
      <c r="P344" t="str">
        <f t="shared" si="118"/>
        <v>0.034618361166726+0.260841506289897i</v>
      </c>
      <c r="Q344" t="str">
        <f t="shared" si="119"/>
        <v>-0.034618361166726+0.00305227661164598i</v>
      </c>
      <c r="R344" t="str">
        <f t="shared" si="120"/>
        <v>-0.333075050897824-7.56414037673639i</v>
      </c>
      <c r="S344" t="str">
        <f t="shared" si="121"/>
        <v>0.0272398471330544i</v>
      </c>
      <c r="T344" t="str">
        <f t="shared" si="122"/>
        <v>0.206046027555264-0.00907291347029104i</v>
      </c>
      <c r="U344" t="str">
        <f t="shared" si="123"/>
        <v>0.0000499999999999999-0.0114830406271209i</v>
      </c>
      <c r="V344" t="str">
        <f t="shared" si="124"/>
        <v>3.33333333333333E-06-0.012631344689833i</v>
      </c>
      <c r="W344" t="str">
        <f t="shared" si="125"/>
        <v>0.0000144746232433267-0.00601495114452631i</v>
      </c>
      <c r="X344" t="str">
        <f t="shared" si="126"/>
        <v>0.000803596717498693-0.00590563832485032i</v>
      </c>
      <c r="Y344" t="str">
        <f t="shared" si="127"/>
        <v>0.009+0.0422230052642468i</v>
      </c>
      <c r="Z344" t="str">
        <f t="shared" si="128"/>
        <v>-2.04400094000326-0.861541394318984i</v>
      </c>
      <c r="AA344" t="str">
        <f t="shared" si="129"/>
        <v>96.9924907822921-359.308117174905i</v>
      </c>
      <c r="AB344" t="str">
        <f t="shared" si="130"/>
        <v>0.502322765027562-0.0221189946505036i</v>
      </c>
      <c r="AC344" t="str">
        <f t="shared" si="131"/>
        <v>3.25026597151479-0.715725171924721i</v>
      </c>
      <c r="AD344" t="str">
        <f t="shared" si="132"/>
        <v>0.148829954406577+0.0259678287236772i</v>
      </c>
      <c r="AE344" t="str">
        <f t="shared" si="133"/>
        <v>-0.281836207341652-0.181301432756913i</v>
      </c>
      <c r="AF344" t="str">
        <f t="shared" si="134"/>
        <v>-8.17157102046491-2.39434177127791i</v>
      </c>
      <c r="AG344" t="str">
        <f t="shared" si="135"/>
        <v>1.08603233944878-0.184464797238351i</v>
      </c>
      <c r="AH344" t="str">
        <f t="shared" si="136"/>
        <v>1.34485264223595+2.21393748639907i</v>
      </c>
      <c r="AI344">
        <f t="shared" si="137"/>
        <v>8.2673208768185109</v>
      </c>
      <c r="AJ344">
        <f t="shared" si="138"/>
        <v>58.723481521084537</v>
      </c>
      <c r="AK344"/>
      <c r="AL344"/>
      <c r="AM344"/>
      <c r="AN344"/>
    </row>
    <row r="345" spans="1:40" x14ac:dyDescent="0.3">
      <c r="A345"/>
      <c r="B345">
        <f t="shared" si="139"/>
        <v>21100</v>
      </c>
      <c r="C345" s="186" t="str">
        <f t="shared" si="107"/>
        <v>-0.000171663070892064+0.116067165114872i</v>
      </c>
      <c r="D345" s="158" t="str">
        <f t="shared" si="108"/>
        <v>-5.95832204054946+0.889848265880686i</v>
      </c>
      <c r="E345" t="str">
        <f t="shared" si="109"/>
        <v>2870</v>
      </c>
      <c r="F345" t="str">
        <f t="shared" si="110"/>
        <v>0.777000777000777</v>
      </c>
      <c r="G345" t="str">
        <f t="shared" si="105"/>
        <v>0.777000777000777</v>
      </c>
      <c r="H345" t="str">
        <f t="shared" si="111"/>
        <v>2.22537820934428+3.29828245184937i</v>
      </c>
      <c r="I345" t="str">
        <f t="shared" si="112"/>
        <v>82.8595062384308i</v>
      </c>
      <c r="J345" t="str">
        <f t="shared" si="106"/>
        <v>-4.87264324803412+17.9205888588279i</v>
      </c>
      <c r="K345" t="str">
        <f t="shared" si="113"/>
        <v>4.30540307702369-1.17064753834751i</v>
      </c>
      <c r="L345" t="str">
        <f t="shared" si="114"/>
        <v>0.224163483192544-0.0615641448390232i</v>
      </c>
      <c r="M345" t="str">
        <f t="shared" si="115"/>
        <v>4.52956656021623-1.23221168318653i</v>
      </c>
      <c r="N345" t="str">
        <f t="shared" si="116"/>
        <v>-0.265150419962979i</v>
      </c>
      <c r="O345" t="str">
        <f t="shared" si="117"/>
        <v>0.965053093580889-0.26205443436423i</v>
      </c>
      <c r="P345" t="str">
        <f t="shared" si="118"/>
        <v>0.034946906419111+0.26205443436423i</v>
      </c>
      <c r="Q345" t="str">
        <f t="shared" si="119"/>
        <v>-0.034946906419111+0.00309598559874902i</v>
      </c>
      <c r="R345" t="str">
        <f t="shared" si="120"/>
        <v>-0.333072581766266-7.52815196645978i</v>
      </c>
      <c r="S345" t="str">
        <f t="shared" si="121"/>
        <v>0.0273695606908308i</v>
      </c>
      <c r="T345" t="str">
        <f t="shared" si="122"/>
        <v>0.206042212135818-0.00911605024110352i</v>
      </c>
      <c r="U345" t="str">
        <f t="shared" si="123"/>
        <v>0.0000500000000000001-0.0114286186336274i</v>
      </c>
      <c r="V345" t="str">
        <f t="shared" si="124"/>
        <v>3.33333333333333E-06-0.0125714804969902i</v>
      </c>
      <c r="W345" t="str">
        <f t="shared" si="125"/>
        <v>0.0000144746227133366-0.00598644450556067i</v>
      </c>
      <c r="X345" t="str">
        <f t="shared" si="126"/>
        <v>0.000796264311796429-0.00587862488352534i</v>
      </c>
      <c r="Y345" t="str">
        <f t="shared" si="127"/>
        <v>0.009+0.0424240671940766i</v>
      </c>
      <c r="Z345" t="str">
        <f t="shared" si="128"/>
        <v>-2.0247560190268-0.847786852082838i</v>
      </c>
      <c r="AA345" t="str">
        <f t="shared" si="129"/>
        <v>95.8045666840529-357.403613602313i</v>
      </c>
      <c r="AB345" t="str">
        <f t="shared" si="130"/>
        <v>0.502313463358083-0.0222241584444674i</v>
      </c>
      <c r="AC345" t="str">
        <f t="shared" si="131"/>
        <v>3.24787739868891-0.719622323090725i</v>
      </c>
      <c r="AD345" t="str">
        <f t="shared" si="132"/>
        <v>0.148866943920008+0.0261413246709802i</v>
      </c>
      <c r="AE345" t="str">
        <f t="shared" si="133"/>
        <v>-0.279256969384076-0.179137242238037i</v>
      </c>
      <c r="AF345" t="str">
        <f t="shared" si="134"/>
        <v>-8.18370024989374-2.40843418596868i</v>
      </c>
      <c r="AG345" t="str">
        <f t="shared" si="135"/>
        <v>1.08545059578649-0.183538074021462i</v>
      </c>
      <c r="AH345" t="str">
        <f t="shared" si="136"/>
        <v>1.33660964363613+2.19622734997671i</v>
      </c>
      <c r="AI345">
        <f t="shared" si="137"/>
        <v>8.2019751154339424</v>
      </c>
      <c r="AJ345">
        <f t="shared" si="138"/>
        <v>58.675578793540268</v>
      </c>
      <c r="AK345"/>
      <c r="AL345"/>
      <c r="AM345"/>
      <c r="AN345"/>
    </row>
    <row r="346" spans="1:40" x14ac:dyDescent="0.3">
      <c r="A346"/>
      <c r="B346">
        <f t="shared" si="139"/>
        <v>21200</v>
      </c>
      <c r="C346" s="186" t="str">
        <f t="shared" si="107"/>
        <v>-0.000170047430948015+0.115519680865228i</v>
      </c>
      <c r="D346" s="158" t="str">
        <f t="shared" si="108"/>
        <v>-5.95830965397656+0.885650886633415i</v>
      </c>
      <c r="E346" t="str">
        <f t="shared" si="109"/>
        <v>2870</v>
      </c>
      <c r="F346" t="str">
        <f t="shared" si="110"/>
        <v>0.777000777000777</v>
      </c>
      <c r="G346" t="str">
        <f t="shared" si="105"/>
        <v>0.777000777000777</v>
      </c>
      <c r="H346" t="str">
        <f t="shared" si="111"/>
        <v>2.23753485203484+3.3080755068704i</v>
      </c>
      <c r="I346" t="str">
        <f t="shared" si="112"/>
        <v>83.2522053201295i</v>
      </c>
      <c r="J346" t="str">
        <f t="shared" si="106"/>
        <v>-4.92844002020722+18.0055205595806i</v>
      </c>
      <c r="K346" t="str">
        <f t="shared" si="113"/>
        <v>4.30143373657212-1.17738102052881i</v>
      </c>
      <c r="L346" t="str">
        <f t="shared" si="114"/>
        <v>0.224014205088699-0.0618147260731946i</v>
      </c>
      <c r="M346" t="str">
        <f t="shared" si="115"/>
        <v>4.52544794166082-1.239195746602i</v>
      </c>
      <c r="N346" t="str">
        <f t="shared" si="116"/>
        <v>-0.266407057024414i</v>
      </c>
      <c r="O346" t="str">
        <f t="shared" si="117"/>
        <v>0.964723024377943-0.26326694861884i</v>
      </c>
      <c r="P346" t="str">
        <f t="shared" si="118"/>
        <v>0.035276975622057+0.26326694861884i</v>
      </c>
      <c r="Q346" t="str">
        <f t="shared" si="119"/>
        <v>-0.035276975622057+0.00314010840557399i</v>
      </c>
      <c r="R346" t="str">
        <f t="shared" si="120"/>
        <v>-0.333070100839105-7.49250240932979i</v>
      </c>
      <c r="S346" t="str">
        <f t="shared" si="121"/>
        <v>0.0274992742486072i</v>
      </c>
      <c r="T346" t="str">
        <f t="shared" si="122"/>
        <v>0.20603837856251-0.0091591860469858i</v>
      </c>
      <c r="U346" t="str">
        <f t="shared" si="123"/>
        <v>0.00005-0.0113747100551669i</v>
      </c>
      <c r="V346" t="str">
        <f t="shared" si="124"/>
        <v>3.33333333333333E-06-0.0125121810606836i</v>
      </c>
      <c r="W346" t="str">
        <f t="shared" si="125"/>
        <v>0.0000144746221808285-0.00595820679827896i</v>
      </c>
      <c r="X346" t="str">
        <f t="shared" si="126"/>
        <v>0.000789033039553917-0.00585185290094261i</v>
      </c>
      <c r="Y346" t="str">
        <f t="shared" si="127"/>
        <v>0.009+0.0426251291239063i</v>
      </c>
      <c r="Z346" t="str">
        <f t="shared" si="128"/>
        <v>-2.00576827480526-0.8343285564084i</v>
      </c>
      <c r="AA346" t="str">
        <f t="shared" si="129"/>
        <v>94.638875806287-355.518416108435i</v>
      </c>
      <c r="AB346" t="str">
        <f t="shared" si="130"/>
        <v>0.502304117431025-0.0223293198860132i</v>
      </c>
      <c r="AC346" t="str">
        <f t="shared" si="131"/>
        <v>3.24548073608872-0.723503300538042i</v>
      </c>
      <c r="AD346" t="str">
        <f t="shared" si="132"/>
        <v>0.148904124299811+0.0263145316374765i</v>
      </c>
      <c r="AE346" t="str">
        <f t="shared" si="133"/>
        <v>-0.276712203314562-0.177015815795128i</v>
      </c>
      <c r="AF346" t="str">
        <f t="shared" si="134"/>
        <v>-8.1958445060114-2.42242462023698i</v>
      </c>
      <c r="AG346" t="str">
        <f t="shared" si="135"/>
        <v>1.08487965871686-0.182620966248184i</v>
      </c>
      <c r="AH346" t="str">
        <f t="shared" si="136"/>
        <v>1.32843555794211+2.17877505729654i</v>
      </c>
      <c r="AI346">
        <f t="shared" si="137"/>
        <v>8.137011722349305</v>
      </c>
      <c r="AJ346">
        <f t="shared" si="138"/>
        <v>58.628640015413438</v>
      </c>
      <c r="AK346"/>
      <c r="AL346"/>
      <c r="AM346"/>
      <c r="AN346"/>
    </row>
    <row r="347" spans="1:40" x14ac:dyDescent="0.3">
      <c r="A347"/>
      <c r="B347">
        <f t="shared" si="139"/>
        <v>21300</v>
      </c>
      <c r="C347" s="186" t="str">
        <f t="shared" si="107"/>
        <v>-0.000168454492972262+0.114977337279503i</v>
      </c>
      <c r="D347" s="158" t="str">
        <f t="shared" si="108"/>
        <v>-5.95829744145208+0.881492919142857i</v>
      </c>
      <c r="E347" t="str">
        <f t="shared" si="109"/>
        <v>2870</v>
      </c>
      <c r="F347" t="str">
        <f t="shared" si="110"/>
        <v>0.777000777000777</v>
      </c>
      <c r="G347" t="str">
        <f t="shared" si="105"/>
        <v>0.777000777000777</v>
      </c>
      <c r="H347" t="str">
        <f t="shared" si="111"/>
        <v>2.24970596291413+3.31780663849707i</v>
      </c>
      <c r="I347" t="str">
        <f t="shared" si="112"/>
        <v>83.6449044018283i</v>
      </c>
      <c r="J347" t="str">
        <f t="shared" si="106"/>
        <v>-4.98450060690595+18.0904522603334i</v>
      </c>
      <c r="K347" t="str">
        <f t="shared" si="113"/>
        <v>4.29745079446947-1.18408571465901i</v>
      </c>
      <c r="L347" t="str">
        <f t="shared" si="114"/>
        <v>0.223864421275374-0.0620647784996649i</v>
      </c>
      <c r="M347" t="str">
        <f t="shared" si="115"/>
        <v>4.52131521574484-1.24615049315867i</v>
      </c>
      <c r="N347" t="str">
        <f t="shared" si="116"/>
        <v>-0.26766369408585i</v>
      </c>
      <c r="O347" t="str">
        <f t="shared" si="117"/>
        <v>0.96439143174566-0.264479047139004i</v>
      </c>
      <c r="P347" t="str">
        <f t="shared" si="118"/>
        <v>0.03560856825434+0.264479047139004i</v>
      </c>
      <c r="Q347" t="str">
        <f t="shared" si="119"/>
        <v>-0.03560856825434+0.003184646946846i</v>
      </c>
      <c r="R347" t="str">
        <f t="shared" si="120"/>
        <v>-0.333067608115499-7.45718693275229i</v>
      </c>
      <c r="S347" t="str">
        <f t="shared" si="121"/>
        <v>0.0276289878063838i</v>
      </c>
      <c r="T347" t="str">
        <f t="shared" si="122"/>
        <v>0.206034526834938-0.00920232088332454i</v>
      </c>
      <c r="U347" t="str">
        <f t="shared" si="123"/>
        <v>0.00005-0.0113213076605417i</v>
      </c>
      <c r="V347" t="str">
        <f t="shared" si="124"/>
        <v>3.33333333333333E-06-0.0124534384265959i</v>
      </c>
      <c r="W347" t="str">
        <f t="shared" si="125"/>
        <v>0.0000144746216458029-0.00593023423491097i</v>
      </c>
      <c r="X347" t="str">
        <f t="shared" si="126"/>
        <v>0.000781901060273725-0.00582531921874196i</v>
      </c>
      <c r="Y347" t="str">
        <f t="shared" si="127"/>
        <v>0.009+0.0428261910537361i</v>
      </c>
      <c r="Z347" t="str">
        <f t="shared" si="128"/>
        <v>-1.98703365458681-0.821158528153886i</v>
      </c>
      <c r="AA347" t="str">
        <f t="shared" si="129"/>
        <v>93.4948660426513-353.65227417024i</v>
      </c>
      <c r="AB347" t="str">
        <f t="shared" si="130"/>
        <v>0.50229472724541-0.0224344789638938i</v>
      </c>
      <c r="AC347" t="str">
        <f t="shared" si="131"/>
        <v>3.24307605605846-0.727368173164628i</v>
      </c>
      <c r="AD347" t="str">
        <f t="shared" si="132"/>
        <v>0.148941495251704+0.0264874529184331i</v>
      </c>
      <c r="AE347" t="str">
        <f t="shared" si="133"/>
        <v>-0.27420136577657-0.174936039395138i</v>
      </c>
      <c r="AF347" t="str">
        <f t="shared" si="134"/>
        <v>-8.20800340436621-2.43631371935421i</v>
      </c>
      <c r="AG347" t="str">
        <f t="shared" si="135"/>
        <v>1.08431925945216-0.181713348699013i</v>
      </c>
      <c r="AH347" t="str">
        <f t="shared" si="136"/>
        <v>1.3203303002322+2.16157536262605i</v>
      </c>
      <c r="AI347">
        <f t="shared" si="137"/>
        <v>8.0724270431873126</v>
      </c>
      <c r="AJ347">
        <f t="shared" si="138"/>
        <v>58.582641142792028</v>
      </c>
      <c r="AK347"/>
      <c r="AL347"/>
      <c r="AM347"/>
      <c r="AN347"/>
    </row>
    <row r="348" spans="1:40" x14ac:dyDescent="0.3">
      <c r="A348"/>
      <c r="B348">
        <f t="shared" si="139"/>
        <v>21400</v>
      </c>
      <c r="C348" s="186" t="str">
        <f t="shared" si="107"/>
        <v>-0.000166883833623461+0.114440062292932i</v>
      </c>
      <c r="D348" s="158" t="str">
        <f t="shared" si="108"/>
        <v>-5.9582853997304+0.877373810912479i</v>
      </c>
      <c r="E348" t="str">
        <f t="shared" si="109"/>
        <v>2870</v>
      </c>
      <c r="F348" t="str">
        <f t="shared" si="110"/>
        <v>0.777000777000777</v>
      </c>
      <c r="G348" t="str">
        <f t="shared" si="105"/>
        <v>0.777000777000777</v>
      </c>
      <c r="H348" t="str">
        <f t="shared" si="111"/>
        <v>2.26189116281319+3.32747593149176i</v>
      </c>
      <c r="I348" t="str">
        <f t="shared" si="112"/>
        <v>84.037603483527i</v>
      </c>
      <c r="J348" t="str">
        <f t="shared" si="106"/>
        <v>-5.04082500813033+18.1753839610861i</v>
      </c>
      <c r="K348" t="str">
        <f t="shared" si="113"/>
        <v>4.2934543771751-1.1907617600854i</v>
      </c>
      <c r="L348" t="str">
        <f t="shared" si="114"/>
        <v>0.223714134179238-0.062314300819661i</v>
      </c>
      <c r="M348" t="str">
        <f t="shared" si="115"/>
        <v>4.51716851135434-1.25307606090506i</v>
      </c>
      <c r="N348" t="str">
        <f t="shared" si="116"/>
        <v>-0.268920331147286i</v>
      </c>
      <c r="O348" t="str">
        <f t="shared" si="117"/>
        <v>0.964058316207671-0.265690728010652i</v>
      </c>
      <c r="P348" t="str">
        <f t="shared" si="118"/>
        <v>0.035941683792329+0.265690728010652i</v>
      </c>
      <c r="Q348" t="str">
        <f t="shared" si="119"/>
        <v>-0.035941683792329+0.00322960313663395i</v>
      </c>
      <c r="R348" t="str">
        <f t="shared" si="120"/>
        <v>-0.333065103594501-7.42220085334065i</v>
      </c>
      <c r="S348" t="str">
        <f t="shared" si="121"/>
        <v>0.0277587013641602i</v>
      </c>
      <c r="T348" t="str">
        <f t="shared" si="122"/>
        <v>0.206030656952698-0.00924545474550283i</v>
      </c>
      <c r="U348" t="str">
        <f t="shared" si="123"/>
        <v>0.0000499999999999999-0.0112684043537167i</v>
      </c>
      <c r="V348" t="str">
        <f t="shared" si="124"/>
        <v>3.33333333333333E-06-0.0123952447890884i</v>
      </c>
      <c r="W348" t="str">
        <f t="shared" si="125"/>
        <v>0.0000144746211082595-0.00590252309848591i</v>
      </c>
      <c r="X348" t="str">
        <f t="shared" si="126"/>
        <v>0.000774866574888792-0.0057990207321654i</v>
      </c>
      <c r="Y348" t="str">
        <f t="shared" si="127"/>
        <v>0.009+0.0430272529835658i</v>
      </c>
      <c r="Z348" t="str">
        <f t="shared" si="128"/>
        <v>-1.96854816248049-0.808269043765852i</v>
      </c>
      <c r="AA348" t="str">
        <f t="shared" si="129"/>
        <v>92.372002068366-351.804939758688i</v>
      </c>
      <c r="AB348" t="str">
        <f t="shared" si="130"/>
        <v>0.502285292800251-0.0225396356668538i</v>
      </c>
      <c r="AC348" t="str">
        <f t="shared" si="131"/>
        <v>3.24066343047803-0.731217008644394i</v>
      </c>
      <c r="AD348" t="str">
        <f t="shared" si="132"/>
        <v>0.148979056487122+0.0266600917441092i</v>
      </c>
      <c r="AE348" t="str">
        <f t="shared" si="133"/>
        <v>-0.271723921035081-0.172896834142413i</v>
      </c>
      <c r="AF348" t="str">
        <f t="shared" si="134"/>
        <v>-8.22017656254359-2.45010212057928i</v>
      </c>
      <c r="AG348" t="str">
        <f t="shared" si="135"/>
        <v>1.08376913737597-0.180815097433763i</v>
      </c>
      <c r="AH348" t="str">
        <f t="shared" si="136"/>
        <v>1.31229374817944+2.14462314959619i</v>
      </c>
      <c r="AI348">
        <f t="shared" si="137"/>
        <v>8.0082174543336713</v>
      </c>
      <c r="AJ348">
        <f t="shared" si="138"/>
        <v>58.537558761582659</v>
      </c>
      <c r="AK348"/>
      <c r="AL348"/>
      <c r="AM348"/>
      <c r="AN348"/>
    </row>
    <row r="349" spans="1:40" x14ac:dyDescent="0.3">
      <c r="A349"/>
      <c r="B349">
        <f t="shared" si="139"/>
        <v>21500</v>
      </c>
      <c r="C349" s="186" t="str">
        <f t="shared" si="107"/>
        <v>-0.000165335039382414+0.113907785181476i</v>
      </c>
      <c r="D349" s="158" t="str">
        <f t="shared" si="108"/>
        <v>-5.95827352564122+0.87329301972465i</v>
      </c>
      <c r="E349" t="str">
        <f t="shared" si="109"/>
        <v>2870</v>
      </c>
      <c r="F349" t="str">
        <f t="shared" si="110"/>
        <v>0.777000777000777</v>
      </c>
      <c r="G349" t="str">
        <f t="shared" si="105"/>
        <v>0.777000777000777</v>
      </c>
      <c r="H349" t="str">
        <f t="shared" si="111"/>
        <v>2.27409007453692+3.33708347309878i</v>
      </c>
      <c r="I349" t="str">
        <f t="shared" si="112"/>
        <v>84.4303025652257i</v>
      </c>
      <c r="J349" t="str">
        <f t="shared" si="106"/>
        <v>-5.09741322388035+18.2603156618388i</v>
      </c>
      <c r="K349" t="str">
        <f t="shared" si="113"/>
        <v>4.28944461024906-1.19740929370024i</v>
      </c>
      <c r="L349" t="str">
        <f t="shared" si="114"/>
        <v>0.22356334622995-0.0625632917478811i</v>
      </c>
      <c r="M349" t="str">
        <f t="shared" si="115"/>
        <v>4.51300795647901-1.25997258544812i</v>
      </c>
      <c r="N349" t="str">
        <f t="shared" si="116"/>
        <v>-0.270176968208722i</v>
      </c>
      <c r="O349" t="str">
        <f t="shared" si="117"/>
        <v>0.96372367829001-0.266901989320375i</v>
      </c>
      <c r="P349" t="str">
        <f t="shared" si="118"/>
        <v>0.03627632170999+0.266901989320375i</v>
      </c>
      <c r="Q349" t="str">
        <f t="shared" si="119"/>
        <v>-0.03627632170999+0.00327497888834699i</v>
      </c>
      <c r="R349" t="str">
        <f t="shared" si="120"/>
        <v>-0.333062587275266-7.38753957484058i</v>
      </c>
      <c r="S349" t="str">
        <f t="shared" si="121"/>
        <v>0.0278884149219366i</v>
      </c>
      <c r="T349" t="str">
        <f t="shared" si="122"/>
        <v>0.206026768915381-0.00928858762890634i</v>
      </c>
      <c r="U349" t="str">
        <f t="shared" si="123"/>
        <v>0.0000500000000000001-0.0112159931706762i</v>
      </c>
      <c r="V349" t="str">
        <f t="shared" si="124"/>
        <v>3.33333333333333E-06-0.0123375924877438i</v>
      </c>
      <c r="W349" t="str">
        <f t="shared" si="125"/>
        <v>0.0000144746205681983-0.00587506974118608i</v>
      </c>
      <c r="X349" t="str">
        <f t="shared" si="126"/>
        <v>0.000767927824655158-0.00577295438895533i</v>
      </c>
      <c r="Y349" t="str">
        <f t="shared" si="127"/>
        <v>0.009+0.0432283149133956i</v>
      </c>
      <c r="Z349" t="str">
        <f t="shared" si="128"/>
        <v>-1.95030785978903-0.795652625903925i</v>
      </c>
      <c r="AA349" t="str">
        <f t="shared" si="129"/>
        <v>91.2697647482508-349.976167411666i</v>
      </c>
      <c r="AB349" t="str">
        <f t="shared" si="130"/>
        <v>0.502275814094552-0.0226447899836438i</v>
      </c>
      <c r="AC349" t="str">
        <f t="shared" si="131"/>
        <v>3.23824293077306-0.735049873461753i</v>
      </c>
      <c r="AD349" t="str">
        <f t="shared" si="132"/>
        <v>0.149016807723067+0.0268324512812656i</v>
      </c>
      <c r="AE349" t="str">
        <f t="shared" si="133"/>
        <v>-0.26927934102159-0.170897154999937i</v>
      </c>
      <c r="AF349" t="str">
        <f t="shared" si="134"/>
        <v>-8.23236360017814-2.46379045337413i</v>
      </c>
      <c r="AG349" t="str">
        <f t="shared" si="135"/>
        <v>1.08322903975487-0.179926089825424i</v>
      </c>
      <c r="AH349" t="str">
        <f t="shared" si="136"/>
        <v>1.30432574453078+2.12791342769856i</v>
      </c>
      <c r="AI349">
        <f t="shared" si="137"/>
        <v>7.9443793633671138</v>
      </c>
      <c r="AJ349">
        <f t="shared" si="138"/>
        <v>58.493370070077958</v>
      </c>
      <c r="AK349"/>
      <c r="AL349"/>
      <c r="AM349"/>
      <c r="AN349"/>
    </row>
    <row r="350" spans="1:40" x14ac:dyDescent="0.3">
      <c r="A350"/>
      <c r="B350">
        <f t="shared" si="139"/>
        <v>21600</v>
      </c>
      <c r="C350" s="186" t="str">
        <f t="shared" si="107"/>
        <v>-0.000163807706279879+0.113380436530786i</v>
      </c>
      <c r="D350" s="158" t="str">
        <f t="shared" si="108"/>
        <v>-5.95826181608744+0.869250013402693i</v>
      </c>
      <c r="E350" t="str">
        <f t="shared" si="109"/>
        <v>2870</v>
      </c>
      <c r="F350" t="str">
        <f t="shared" si="110"/>
        <v>0.777000777000777</v>
      </c>
      <c r="G350" t="str">
        <f t="shared" si="105"/>
        <v>0.777000777000777</v>
      </c>
      <c r="H350" t="str">
        <f t="shared" si="111"/>
        <v>2.28630232287773+3.34662935301497i</v>
      </c>
      <c r="I350" t="str">
        <f t="shared" si="112"/>
        <v>84.8230016469244i</v>
      </c>
      <c r="J350" t="str">
        <f t="shared" si="106"/>
        <v>-5.15426525415601+18.3452473625916i</v>
      </c>
      <c r="K350" t="str">
        <f t="shared" si="113"/>
        <v>4.2854216183722-1.20402845000747i</v>
      </c>
      <c r="L350" t="str">
        <f t="shared" si="114"/>
        <v>0.223412059860078-0.0628117500124903i</v>
      </c>
      <c r="M350" t="str">
        <f t="shared" si="115"/>
        <v>4.50883367823228-1.26684020001996i</v>
      </c>
      <c r="N350" t="str">
        <f t="shared" si="116"/>
        <v>-0.271433605270158i</v>
      </c>
      <c r="O350" t="str">
        <f t="shared" si="117"/>
        <v>0.963387518521116-0.268112829155426i</v>
      </c>
      <c r="P350" t="str">
        <f t="shared" si="118"/>
        <v>0.036612481478884+0.268112829155426i</v>
      </c>
      <c r="Q350" t="str">
        <f t="shared" si="119"/>
        <v>-0.036612481478884+0.00332077611473197i</v>
      </c>
      <c r="R350" t="str">
        <f t="shared" si="120"/>
        <v>-0.333060059156861-7.35319858611374i</v>
      </c>
      <c r="S350" t="str">
        <f t="shared" si="121"/>
        <v>0.028018128479713i</v>
      </c>
      <c r="T350" t="str">
        <f t="shared" si="122"/>
        <v>0.206022862722579-0.00933171952891774i</v>
      </c>
      <c r="U350" t="str">
        <f t="shared" si="123"/>
        <v>0.00005-0.0111640672763675i</v>
      </c>
      <c r="V350" t="str">
        <f t="shared" si="124"/>
        <v>3.33333333333333E-06-0.0122804740040043i</v>
      </c>
      <c r="W350" t="str">
        <f t="shared" si="125"/>
        <v>0.0000144746200256195-0.00584787058274575i</v>
      </c>
      <c r="X350" t="str">
        <f t="shared" si="126"/>
        <v>0.000761083090078683-0.00574711718827822i</v>
      </c>
      <c r="Y350" t="str">
        <f t="shared" si="127"/>
        <v>0.009+0.0434293768432253i</v>
      </c>
      <c r="Z350" t="str">
        <f t="shared" si="128"/>
        <v>-1.93230886522677-0.783302034446882i</v>
      </c>
      <c r="AA350" t="str">
        <f t="shared" si="129"/>
        <v>90.1876505680255-348.165714297447i</v>
      </c>
      <c r="AB350" t="str">
        <f t="shared" si="130"/>
        <v>0.502266291127318-0.0227499419030071i</v>
      </c>
      <c r="AC350" t="str">
        <f t="shared" si="131"/>
        <v>3.23581462792482-0.738866832945121i</v>
      </c>
      <c r="AD350" t="str">
        <f t="shared" si="132"/>
        <v>0.149054748681937+0.0270045346346327i</v>
      </c>
      <c r="AE350" t="str">
        <f t="shared" si="133"/>
        <v>-0.266867105363656-0.168935989562354i</v>
      </c>
      <c r="AF350" t="str">
        <f t="shared" si="134"/>
        <v>-8.24456413896517-2.47737933961228i</v>
      </c>
      <c r="AG350" t="str">
        <f t="shared" si="135"/>
        <v>1.08269872146149-0.179046204589431i</v>
      </c>
      <c r="AH350" t="str">
        <f t="shared" si="136"/>
        <v>1.29642609944982+2.11144132887471i</v>
      </c>
      <c r="AI350">
        <f t="shared" si="137"/>
        <v>7.8809092094357567</v>
      </c>
      <c r="AJ350">
        <f t="shared" si="138"/>
        <v>58.450052862020691</v>
      </c>
      <c r="AK350"/>
      <c r="AL350"/>
      <c r="AM350"/>
      <c r="AN350"/>
    </row>
    <row r="351" spans="1:40" x14ac:dyDescent="0.3">
      <c r="A351"/>
      <c r="B351">
        <f t="shared" si="139"/>
        <v>21700</v>
      </c>
      <c r="C351" s="186" t="str">
        <f t="shared" si="107"/>
        <v>-0.000162301439633131+0.112857948206029i</v>
      </c>
      <c r="D351" s="158" t="str">
        <f t="shared" si="108"/>
        <v>-5.95825026804315+0.865244269579556i</v>
      </c>
      <c r="E351" t="str">
        <f t="shared" si="109"/>
        <v>2870</v>
      </c>
      <c r="F351" t="str">
        <f t="shared" si="110"/>
        <v>0.777000777000777</v>
      </c>
      <c r="G351" t="str">
        <f t="shared" si="105"/>
        <v>0.777000777000777</v>
      </c>
      <c r="H351" t="str">
        <f t="shared" si="111"/>
        <v>2.298527534629+3.35611366336043i</v>
      </c>
      <c r="I351" t="str">
        <f t="shared" si="112"/>
        <v>85.2157007286231i</v>
      </c>
      <c r="J351" t="str">
        <f t="shared" si="106"/>
        <v>-5.21138109895732+18.4301790633443i</v>
      </c>
      <c r="K351" t="str">
        <f t="shared" si="113"/>
        <v>4.28138552536558-1.21061936118764i</v>
      </c>
      <c r="L351" t="str">
        <f t="shared" si="114"/>
        <v>0.223260277505006-0.0630596743551151i</v>
      </c>
      <c r="M351" t="str">
        <f t="shared" si="115"/>
        <v>4.50464580287059-1.27367903554275i</v>
      </c>
      <c r="N351" t="str">
        <f t="shared" si="116"/>
        <v>-0.272690242331594i</v>
      </c>
      <c r="O351" t="str">
        <f t="shared" si="117"/>
        <v>0.963049837431831-0.269323245603723i</v>
      </c>
      <c r="P351" t="str">
        <f t="shared" si="118"/>
        <v>0.036950162568169+0.269323245603723i</v>
      </c>
      <c r="Q351" t="str">
        <f t="shared" si="119"/>
        <v>-0.036950162568169+0.003366996727871i</v>
      </c>
      <c r="R351" t="str">
        <f t="shared" si="120"/>
        <v>-0.333057519238191-7.31917345917626i</v>
      </c>
      <c r="S351" t="str">
        <f t="shared" si="121"/>
        <v>0.0281478420374894i</v>
      </c>
      <c r="T351" t="str">
        <f t="shared" si="122"/>
        <v>0.206018938373878-0.00937485044091469i</v>
      </c>
      <c r="U351" t="str">
        <f t="shared" si="123"/>
        <v>0.00005-0.0111126199617299i</v>
      </c>
      <c r="V351" t="str">
        <f t="shared" si="124"/>
        <v>3.33333333333333E-06-0.0122238819579029i</v>
      </c>
      <c r="W351" t="str">
        <f t="shared" si="125"/>
        <v>0.000014474619480523-0.00582092210889498i</v>
      </c>
      <c r="X351" t="str">
        <f t="shared" si="126"/>
        <v>0.000754330689874939-0.0057215061796746i</v>
      </c>
      <c r="Y351" t="str">
        <f t="shared" si="127"/>
        <v>0.009+0.0436304387730551i</v>
      </c>
      <c r="Z351" t="str">
        <f t="shared" si="128"/>
        <v>-1.91454735503399-0.771210257863636i</v>
      </c>
      <c r="AA351" t="str">
        <f t="shared" si="129"/>
        <v>89.1251710878914-346.373340269408i</v>
      </c>
      <c r="AB351" t="str">
        <f t="shared" si="130"/>
        <v>0.502256723897541-0.0228550914136748i</v>
      </c>
      <c r="AC351" t="str">
        <f t="shared" si="131"/>
        <v>3.23337859247958-0.742667951299515i</v>
      </c>
      <c r="AD351" t="str">
        <f t="shared" si="132"/>
        <v>0.14909287909138+0.0271763448483405i</v>
      </c>
      <c r="AE351" t="str">
        <f t="shared" si="133"/>
        <v>-0.264486701400526-0.167012356878577i</v>
      </c>
      <c r="AF351" t="str">
        <f t="shared" si="134"/>
        <v>-8.25677780267215-2.49086939378087i</v>
      </c>
      <c r="AG351" t="str">
        <f t="shared" si="135"/>
        <v>1.08217794470835-0.178175321808747i</v>
      </c>
      <c r="AH351" t="str">
        <f t="shared" si="136"/>
        <v>1.28859459273118+2.09520210419699i</v>
      </c>
      <c r="AI351">
        <f t="shared" si="137"/>
        <v>7.81780346358779</v>
      </c>
      <c r="AJ351">
        <f t="shared" si="138"/>
        <v>58.40758551014865</v>
      </c>
      <c r="AK351"/>
      <c r="AL351"/>
      <c r="AM351"/>
      <c r="AN351"/>
    </row>
    <row r="352" spans="1:40" x14ac:dyDescent="0.3">
      <c r="A352"/>
      <c r="B352">
        <f t="shared" si="139"/>
        <v>21800</v>
      </c>
      <c r="C352" s="186" t="str">
        <f t="shared" si="107"/>
        <v>-0.000160815853790946+0.112340253322536i</v>
      </c>
      <c r="D352" s="158" t="str">
        <f t="shared" si="108"/>
        <v>-5.95823887855169+0.861275275472776i</v>
      </c>
      <c r="E352" t="str">
        <f t="shared" si="109"/>
        <v>2870</v>
      </c>
      <c r="F352" t="str">
        <f t="shared" si="110"/>
        <v>0.777000777000777</v>
      </c>
      <c r="G352" t="str">
        <f t="shared" si="105"/>
        <v>0.777000777000777</v>
      </c>
      <c r="H352" t="str">
        <f t="shared" si="111"/>
        <v>2.310765338598+3.36553649864929i</v>
      </c>
      <c r="I352" t="str">
        <f t="shared" si="112"/>
        <v>85.6083998103219i</v>
      </c>
      <c r="J352" t="str">
        <f t="shared" si="106"/>
        <v>-5.26876075828426+18.515110764097i</v>
      </c>
      <c r="K352" t="str">
        <f t="shared" si="113"/>
        <v>4.27733645420898-1.21718215716082i</v>
      </c>
      <c r="L352" t="str">
        <f t="shared" si="114"/>
        <v>0.223108001602854-0.0633070635308375i</v>
      </c>
      <c r="M352" t="str">
        <f t="shared" si="115"/>
        <v>4.50044445581183-1.28048922069166i</v>
      </c>
      <c r="N352" t="str">
        <f t="shared" si="116"/>
        <v>-0.27394687939303i</v>
      </c>
      <c r="O352" t="str">
        <f t="shared" si="117"/>
        <v>0.962710635555401-0.270533236753854i</v>
      </c>
      <c r="P352" t="str">
        <f t="shared" si="118"/>
        <v>0.037289364444599+0.270533236753854i</v>
      </c>
      <c r="Q352" t="str">
        <f t="shared" si="119"/>
        <v>-0.037289364444599+0.00341364263917598i</v>
      </c>
      <c r="R352" t="str">
        <f t="shared" si="120"/>
        <v>-0.333054967518421-7.28545984729201i</v>
      </c>
      <c r="S352" t="str">
        <f t="shared" si="121"/>
        <v>0.0282775555952661i</v>
      </c>
      <c r="T352" t="str">
        <f t="shared" si="122"/>
        <v>0.206014995868879-0.00941798036028169i</v>
      </c>
      <c r="U352" t="str">
        <f t="shared" si="123"/>
        <v>0.0000499999999999999-0.0110616446408045i</v>
      </c>
      <c r="V352" t="str">
        <f t="shared" si="124"/>
        <v>3.33333333333333E-06-0.012167809104885i</v>
      </c>
      <c r="W352" t="str">
        <f t="shared" si="125"/>
        <v>0.0000144746189329087-0.00579422086984587i</v>
      </c>
      <c r="X352" t="str">
        <f t="shared" si="126"/>
        <v>0.00074766897996081-0.00569611846203343i</v>
      </c>
      <c r="Y352" t="str">
        <f t="shared" si="127"/>
        <v>0.009+0.0438315007028848i</v>
      </c>
      <c r="Z352" t="str">
        <f t="shared" si="128"/>
        <v>-1.89701956299626-0.759370504933013i</v>
      </c>
      <c r="AA352" t="str">
        <f t="shared" si="129"/>
        <v>88.0818524174619-344.598807912707i</v>
      </c>
      <c r="AB352" t="str">
        <f t="shared" si="130"/>
        <v>0.502247112404246-0.0229602385043948i</v>
      </c>
      <c r="AC352" t="str">
        <f t="shared" si="131"/>
        <v>3.2309348945578-0.74645329163837i</v>
      </c>
      <c r="AD352" t="str">
        <f t="shared" si="132"/>
        <v>0.149131198684146+0.0273478849073049i</v>
      </c>
      <c r="AE352" t="str">
        <f t="shared" si="133"/>
        <v>-0.262137624185997-0.165125306321773i</v>
      </c>
      <c r="AF352" t="str">
        <f t="shared" si="134"/>
        <v>-8.26900421714969-2.50426122317651i</v>
      </c>
      <c r="AG352" t="str">
        <f t="shared" si="135"/>
        <v>1.0816664787922-0.17731332295507i</v>
      </c>
      <c r="AH352" t="str">
        <f t="shared" si="136"/>
        <v>1.28083097589267+2.07919112063826i</v>
      </c>
      <c r="AI352">
        <f t="shared" si="137"/>
        <v>7.7550586290554229</v>
      </c>
      <c r="AJ352">
        <f t="shared" si="138"/>
        <v>58.365946950208915</v>
      </c>
      <c r="AK352"/>
      <c r="AL352"/>
      <c r="AM352"/>
      <c r="AN352"/>
    </row>
    <row r="353" spans="1:40" x14ac:dyDescent="0.3">
      <c r="A353"/>
      <c r="B353">
        <f t="shared" si="139"/>
        <v>21900</v>
      </c>
      <c r="C353" s="186" t="str">
        <f t="shared" si="107"/>
        <v>-0.00015935057188674+0.111827286217266i</v>
      </c>
      <c r="D353" s="158" t="str">
        <f t="shared" si="108"/>
        <v>-5.95822764472376+0.857342527665706i</v>
      </c>
      <c r="E353" t="str">
        <f t="shared" si="109"/>
        <v>2870</v>
      </c>
      <c r="F353" t="str">
        <f t="shared" si="110"/>
        <v>0.777000777000777</v>
      </c>
      <c r="G353" t="str">
        <f t="shared" si="105"/>
        <v>0.777000777000777</v>
      </c>
      <c r="H353" t="str">
        <f t="shared" si="111"/>
        <v>2.32301536561846+3.37489795576043i</v>
      </c>
      <c r="I353" t="str">
        <f t="shared" si="112"/>
        <v>86.0010988920206i</v>
      </c>
      <c r="J353" t="str">
        <f t="shared" si="106"/>
        <v>-5.32640423213684+18.6000424648497i</v>
      </c>
      <c r="K353" t="str">
        <f t="shared" si="113"/>
        <v>4.27327452705888-1.22371696564795i</v>
      </c>
      <c r="L353" t="str">
        <f t="shared" si="114"/>
        <v>0.22295523459439-0.063553916308188i</v>
      </c>
      <c r="M353" t="str">
        <f t="shared" si="115"/>
        <v>4.49622976165327-1.28727088195614i</v>
      </c>
      <c r="N353" t="str">
        <f t="shared" si="116"/>
        <v>-0.275203516454466i</v>
      </c>
      <c r="O353" t="str">
        <f t="shared" si="117"/>
        <v>0.96236991342747-0.271742800695077i</v>
      </c>
      <c r="P353" t="str">
        <f t="shared" si="118"/>
        <v>0.03763008657253+0.271742800695077i</v>
      </c>
      <c r="Q353" t="str">
        <f t="shared" si="119"/>
        <v>-0.03763008657253+0.003460715759389i</v>
      </c>
      <c r="R353" t="str">
        <f t="shared" si="120"/>
        <v>-0.333052403996486-7.25205348311646i</v>
      </c>
      <c r="S353" t="str">
        <f t="shared" si="121"/>
        <v>0.0284072691530425i</v>
      </c>
      <c r="T353" t="str">
        <f t="shared" si="122"/>
        <v>0.206011035207149-0.00946110928239603i</v>
      </c>
      <c r="U353" t="str">
        <f t="shared" si="123"/>
        <v>0.0000500000000000001-0.0110111348479241i</v>
      </c>
      <c r="V353" t="str">
        <f t="shared" si="124"/>
        <v>3.33333333333333E-06-0.0121122483327165i</v>
      </c>
      <c r="W353" t="str">
        <f t="shared" si="125"/>
        <v>0.0000144746183827768-0.00576776347882028i</v>
      </c>
      <c r="X353" t="str">
        <f t="shared" si="126"/>
        <v>0.00074109635247681-0.00567095118259055i</v>
      </c>
      <c r="Y353" t="str">
        <f t="shared" si="127"/>
        <v>0.009+0.0440325626327145i</v>
      </c>
      <c r="Z353" t="str">
        <f t="shared" si="128"/>
        <v>-1.87972178037753-0.747776196797109i</v>
      </c>
      <c r="AA353" t="str">
        <f t="shared" si="129"/>
        <v>87.057234711134-342.841882583536i</v>
      </c>
      <c r="AB353" t="str">
        <f t="shared" si="130"/>
        <v>0.502237456646379-0.0230653831638973i</v>
      </c>
      <c r="AC353" t="str">
        <f t="shared" si="131"/>
        <v>3.22848360386245-0.750222916014044i</v>
      </c>
      <c r="AD353" t="str">
        <f t="shared" si="132"/>
        <v>0.149169707197934+0.0275191577385763i</v>
      </c>
      <c r="AE353" t="str">
        <f t="shared" si="133"/>
        <v>-0.259819376479684-0.163273916504656i</v>
      </c>
      <c r="AF353" t="str">
        <f t="shared" si="134"/>
        <v>-8.28124301034222-2.51755542809472i</v>
      </c>
      <c r="AG353" t="str">
        <f t="shared" si="135"/>
        <v>1.08116409984825-0.176460090906466i</v>
      </c>
      <c r="AH353" t="str">
        <f t="shared" si="136"/>
        <v>1.27313497415203+2.06340385792887i</v>
      </c>
      <c r="AI353">
        <f t="shared" si="137"/>
        <v>7.6926712414960257</v>
      </c>
      <c r="AJ353">
        <f t="shared" si="138"/>
        <v>58.325116665425291</v>
      </c>
      <c r="AK353"/>
      <c r="AL353"/>
      <c r="AM353"/>
      <c r="AN353"/>
    </row>
    <row r="354" spans="1:40" x14ac:dyDescent="0.3">
      <c r="A354"/>
      <c r="B354">
        <f t="shared" si="139"/>
        <v>22000</v>
      </c>
      <c r="C354" s="186" t="str">
        <f t="shared" si="107"/>
        <v>-0.000157905225599536+0.111318982421038i</v>
      </c>
      <c r="D354" s="158" t="str">
        <f t="shared" si="108"/>
        <v>-5.95821656373556+0.853445531894625i</v>
      </c>
      <c r="E354" t="str">
        <f t="shared" si="109"/>
        <v>2870</v>
      </c>
      <c r="F354" t="str">
        <f t="shared" si="110"/>
        <v>0.777000777000777</v>
      </c>
      <c r="G354" t="str">
        <f t="shared" si="105"/>
        <v>0.777000777000777</v>
      </c>
      <c r="H354" t="str">
        <f t="shared" si="111"/>
        <v>2.33527724856284+3.38419813390826i</v>
      </c>
      <c r="I354" t="str">
        <f t="shared" si="112"/>
        <v>86.3937979737193i</v>
      </c>
      <c r="J354" t="str">
        <f t="shared" si="106"/>
        <v>-5.38431152051507+18.6849741656025i</v>
      </c>
      <c r="K354" t="str">
        <f t="shared" si="113"/>
        <v>4.26919986526574-1.23022391223041i</v>
      </c>
      <c r="L354" t="str">
        <f t="shared" si="114"/>
        <v>0.222801978922943-0.0638002314691387i</v>
      </c>
      <c r="M354" t="str">
        <f t="shared" si="115"/>
        <v>4.49200184418868-1.29402414369955i</v>
      </c>
      <c r="N354" t="str">
        <f t="shared" si="116"/>
        <v>-0.276460153515902i</v>
      </c>
      <c r="O354" t="str">
        <f t="shared" si="117"/>
        <v>0.962027671586086-0.272951935517325i</v>
      </c>
      <c r="P354" t="str">
        <f t="shared" si="118"/>
        <v>0.037972328413914+0.272951935517325i</v>
      </c>
      <c r="Q354" t="str">
        <f t="shared" si="119"/>
        <v>-0.037972328413914+0.00350821799857698i</v>
      </c>
      <c r="R354" t="str">
        <f t="shared" si="120"/>
        <v>-0.333049828671311-7.21895017689377i</v>
      </c>
      <c r="S354" t="str">
        <f t="shared" si="121"/>
        <v>0.0285369827108189i</v>
      </c>
      <c r="T354" t="str">
        <f t="shared" si="122"/>
        <v>0.206007056388281-0.0095042372026344i</v>
      </c>
      <c r="U354" t="str">
        <f t="shared" si="123"/>
        <v>0.00005-0.010961084234979i</v>
      </c>
      <c r="V354" t="str">
        <f t="shared" si="124"/>
        <v>3.33333333333333E-06-0.0120571926584769i</v>
      </c>
      <c r="W354" t="str">
        <f t="shared" si="125"/>
        <v>0.0000144746178301271-0.00574154661061792i</v>
      </c>
      <c r="X354" t="str">
        <f t="shared" si="126"/>
        <v>0.000734611234839121-0.00564600153595095i</v>
      </c>
      <c r="Y354" t="str">
        <f t="shared" si="127"/>
        <v>0.009+0.0442336245625443i</v>
      </c>
      <c r="Z354" t="str">
        <f t="shared" si="128"/>
        <v>-1.8626503557754-0.736420959333828i</v>
      </c>
      <c r="AA354" t="str">
        <f t="shared" si="129"/>
        <v>86.0508716830524-341.102332441555i</v>
      </c>
      <c r="AB354" t="str">
        <f t="shared" si="130"/>
        <v>0.502227756622947-0.023170525380911i</v>
      </c>
      <c r="AC354" t="str">
        <f t="shared" si="131"/>
        <v>3.22602478968792-0.753976885448028i</v>
      </c>
      <c r="AD354" t="str">
        <f t="shared" si="132"/>
        <v>0.149208404375266+0.0276901662126606i</v>
      </c>
      <c r="AE354" t="str">
        <f t="shared" si="133"/>
        <v>-0.257531468727829-0.161457294238195i</v>
      </c>
      <c r="AF354" t="str">
        <f t="shared" si="134"/>
        <v>-8.2934938122984-2.53075260201364i</v>
      </c>
      <c r="AG354" t="str">
        <f t="shared" si="135"/>
        <v>1.08067059061394-0.175615509961749i</v>
      </c>
      <c r="AH354" t="str">
        <f t="shared" si="136"/>
        <v>1.2655062882943+2.04783590549977i</v>
      </c>
      <c r="AI354">
        <f t="shared" si="137"/>
        <v>7.6306378691950316</v>
      </c>
      <c r="AJ354">
        <f t="shared" si="138"/>
        <v>58.285074671416382</v>
      </c>
      <c r="AK354"/>
      <c r="AL354"/>
      <c r="AM354"/>
      <c r="AN354"/>
    </row>
    <row r="355" spans="1:40" x14ac:dyDescent="0.3">
      <c r="A355"/>
      <c r="B355">
        <f t="shared" si="139"/>
        <v>22100</v>
      </c>
      <c r="C355" s="186" t="str">
        <f t="shared" si="107"/>
        <v>-0.000156479454922478+0.110815278631523i</v>
      </c>
      <c r="D355" s="158" t="str">
        <f t="shared" si="108"/>
        <v>-5.95820563282703+0.849583802841677i</v>
      </c>
      <c r="E355" t="str">
        <f t="shared" si="109"/>
        <v>2870</v>
      </c>
      <c r="F355" t="str">
        <f t="shared" si="110"/>
        <v>0.777000777000777</v>
      </c>
      <c r="G355" t="str">
        <f t="shared" si="105"/>
        <v>0.777000777000777</v>
      </c>
      <c r="H355" t="str">
        <f t="shared" si="111"/>
        <v>2.34755062235413+3.39343713461352i</v>
      </c>
      <c r="I355" t="str">
        <f t="shared" si="112"/>
        <v>86.786497055418i</v>
      </c>
      <c r="J355" t="str">
        <f t="shared" si="106"/>
        <v>-5.44248262341894+18.7699058663552i</v>
      </c>
      <c r="K355" t="str">
        <f t="shared" si="113"/>
        <v>4.2651125893907-1.23670312040791i</v>
      </c>
      <c r="L355" t="str">
        <f t="shared" si="114"/>
        <v>0.222648237034321-0.0640460078090953i</v>
      </c>
      <c r="M355" t="str">
        <f t="shared" si="115"/>
        <v>4.48776082642502-1.30074912821701i</v>
      </c>
      <c r="N355" t="str">
        <f t="shared" si="116"/>
        <v>-0.277716790577338i</v>
      </c>
      <c r="O355" t="str">
        <f t="shared" si="117"/>
        <v>0.961683910571695-0.274160639311211i</v>
      </c>
      <c r="P355" t="str">
        <f t="shared" si="118"/>
        <v>0.038316089428305+0.274160639311211i</v>
      </c>
      <c r="Q355" t="str">
        <f t="shared" si="119"/>
        <v>-0.038316089428305+0.00355615126612702i</v>
      </c>
      <c r="R355" t="str">
        <f t="shared" si="120"/>
        <v>-0.333047241542289-7.18614581470044i</v>
      </c>
      <c r="S355" t="str">
        <f t="shared" si="121"/>
        <v>0.0286666962685953i</v>
      </c>
      <c r="T355" t="str">
        <f t="shared" si="122"/>
        <v>0.206003059411855-0.00954736411638629i</v>
      </c>
      <c r="U355" t="str">
        <f t="shared" si="123"/>
        <v>0.0000499999999999999-0.0109114865687574i</v>
      </c>
      <c r="V355" t="str">
        <f t="shared" si="124"/>
        <v>3.33333333333333E-06-0.0120026352256331i</v>
      </c>
      <c r="W355" t="str">
        <f t="shared" si="125"/>
        <v>0.0000144746172749597-0.00571556700022309i</v>
      </c>
      <c r="X355" t="str">
        <f t="shared" si="126"/>
        <v>0.000728212088820232-0.00562126676313372i</v>
      </c>
      <c r="Y355" t="str">
        <f t="shared" si="127"/>
        <v>0.009+0.044434686492374i</v>
      </c>
      <c r="Z355" t="str">
        <f t="shared" si="128"/>
        <v>-1.84580169490536-0.725298615834629i</v>
      </c>
      <c r="AA355" t="str">
        <f t="shared" si="129"/>
        <v>85.0623301408417-339.379928476054i</v>
      </c>
      <c r="AB355" t="str">
        <f t="shared" si="130"/>
        <v>0.502218012332927-0.0232756651441959i</v>
      </c>
      <c r="AC355" t="str">
        <f t="shared" si="131"/>
        <v>3.22355852092776-0.757715259960043i</v>
      </c>
      <c r="AD355" t="str">
        <f t="shared" si="132"/>
        <v>0.14924728996334+0.0278609131447875i</v>
      </c>
      <c r="AE355" t="str">
        <f t="shared" si="133"/>
        <v>-0.255273419034562-0.15967457353174i</v>
      </c>
      <c r="AF355" t="str">
        <f t="shared" si="134"/>
        <v>-8.30575625518116-2.54385333177184i</v>
      </c>
      <c r="AG355" t="str">
        <f t="shared" si="135"/>
        <v>1.08018574020187-0.174779465851823i</v>
      </c>
      <c r="AH355" t="str">
        <f t="shared" si="136"/>
        <v>1.2579445964358+2.03248295950882i</v>
      </c>
      <c r="AI355">
        <f t="shared" si="137"/>
        <v>7.5689551132300892</v>
      </c>
      <c r="AJ355">
        <f t="shared" si="138"/>
        <v>58.245801501535098</v>
      </c>
      <c r="AK355"/>
      <c r="AL355"/>
      <c r="AM355"/>
      <c r="AN355"/>
    </row>
    <row r="356" spans="1:40" x14ac:dyDescent="0.3">
      <c r="A356"/>
      <c r="B356">
        <f t="shared" si="139"/>
        <v>22200</v>
      </c>
      <c r="C356" s="186" t="str">
        <f t="shared" si="107"/>
        <v>-0.000155072907938636+0.110316112686961i</v>
      </c>
      <c r="D356" s="158" t="str">
        <f t="shared" si="108"/>
        <v>-5.95819484930016+0.845756863933368i</v>
      </c>
      <c r="E356" t="str">
        <f t="shared" si="109"/>
        <v>2870</v>
      </c>
      <c r="F356" t="str">
        <f t="shared" si="110"/>
        <v>0.777000777000777</v>
      </c>
      <c r="G356" t="str">
        <f t="shared" si="105"/>
        <v>0.777000777000777</v>
      </c>
      <c r="H356" t="str">
        <f t="shared" si="111"/>
        <v>2.35983512397722+3.40261506167417i</v>
      </c>
      <c r="I356" t="str">
        <f t="shared" si="112"/>
        <v>87.1791961371167i</v>
      </c>
      <c r="J356" t="str">
        <f t="shared" si="106"/>
        <v>-5.50091754084844+18.854837567108i</v>
      </c>
      <c r="K356" t="str">
        <f t="shared" si="113"/>
        <v>4.26101281922152-1.24315471165477i</v>
      </c>
      <c r="L356" t="str">
        <f t="shared" si="114"/>
        <v>0.222494011376723-0.0642912441368889i</v>
      </c>
      <c r="M356" t="str">
        <f t="shared" si="115"/>
        <v>4.48350683059824-1.30744595579166i</v>
      </c>
      <c r="N356" t="str">
        <f t="shared" si="116"/>
        <v>-0.278973427638774i</v>
      </c>
      <c r="O356" t="str">
        <f t="shared" si="117"/>
        <v>0.961338630927143-0.275368910168025i</v>
      </c>
      <c r="P356" t="str">
        <f t="shared" si="118"/>
        <v>0.038661369072857+0.275368910168025i</v>
      </c>
      <c r="Q356" t="str">
        <f t="shared" si="119"/>
        <v>-0.038661369072857+0.00360451747074897i</v>
      </c>
      <c r="R356" t="str">
        <f t="shared" si="120"/>
        <v>-0.333044642608135-7.15363635673773i</v>
      </c>
      <c r="S356" t="str">
        <f t="shared" si="121"/>
        <v>0.0287964098263717i</v>
      </c>
      <c r="T356" t="str">
        <f t="shared" si="122"/>
        <v>0.205999044277452-0.00959049001902135i</v>
      </c>
      <c r="U356" t="str">
        <f t="shared" si="123"/>
        <v>0.0000499999999999999-0.0108623357283576i</v>
      </c>
      <c r="V356" t="str">
        <f t="shared" si="124"/>
        <v>3.33333333333333E-06-0.0119485693011933i</v>
      </c>
      <c r="W356" t="str">
        <f t="shared" si="125"/>
        <v>0.0000144746167172745-0.00568982144144921i</v>
      </c>
      <c r="X356" t="str">
        <f t="shared" si="126"/>
        <v>0.000721897409657267-0.00559674415063943i</v>
      </c>
      <c r="Y356" t="str">
        <f t="shared" si="127"/>
        <v>0.009+0.0446357484222038i</v>
      </c>
      <c r="Z356" t="str">
        <f t="shared" si="128"/>
        <v>-1.82917226032127-0.714403179974302i</v>
      </c>
      <c r="AA356" t="str">
        <f t="shared" si="129"/>
        <v>84.0911895373144-337.674444526347i</v>
      </c>
      <c r="AB356" t="str">
        <f t="shared" si="130"/>
        <v>0.502208223775296-0.0233808024424636i</v>
      </c>
      <c r="AC356" t="str">
        <f t="shared" si="131"/>
        <v>3.22108486608259-0.761438098595977i</v>
      </c>
      <c r="AD356" t="str">
        <f t="shared" si="132"/>
        <v>0.149286363713906+0.0280314012961636i</v>
      </c>
      <c r="AE356" t="str">
        <f t="shared" si="133"/>
        <v>-0.253044753124593-0.157924914632891i</v>
      </c>
      <c r="AF356" t="str">
        <f t="shared" si="134"/>
        <v>-8.31802997327738-2.5568581977408i</v>
      </c>
      <c r="AG356" t="str">
        <f t="shared" si="135"/>
        <v>1.07970934388153-0.173951845748274i</v>
      </c>
      <c r="AH356" t="str">
        <f t="shared" si="136"/>
        <v>1.25044955568981+2.01734081994933i</v>
      </c>
      <c r="AI356">
        <f t="shared" si="137"/>
        <v>7.5076196076008177</v>
      </c>
      <c r="AJ356">
        <f t="shared" si="138"/>
        <v>58.207278192637141</v>
      </c>
      <c r="AK356"/>
      <c r="AL356"/>
      <c r="AM356"/>
      <c r="AN356"/>
    </row>
    <row r="357" spans="1:40" x14ac:dyDescent="0.3">
      <c r="A357"/>
      <c r="B357">
        <f t="shared" si="139"/>
        <v>22300</v>
      </c>
      <c r="C357" s="186" t="str">
        <f t="shared" si="107"/>
        <v>-0.000153685240603837+0.109821423540595i</v>
      </c>
      <c r="D357" s="158" t="str">
        <f t="shared" si="108"/>
        <v>-5.95818421051726+0.841964247144562i</v>
      </c>
      <c r="E357" t="str">
        <f t="shared" si="109"/>
        <v>2870</v>
      </c>
      <c r="F357" t="str">
        <f t="shared" si="110"/>
        <v>0.777000777000777</v>
      </c>
      <c r="G357" t="str">
        <f t="shared" si="105"/>
        <v>0.777000777000777</v>
      </c>
      <c r="H357" t="str">
        <f t="shared" si="111"/>
        <v>2.37213039249011+3.41173202113618i</v>
      </c>
      <c r="I357" t="str">
        <f t="shared" si="112"/>
        <v>87.5718952188155i</v>
      </c>
      <c r="J357" t="str">
        <f t="shared" si="106"/>
        <v>-5.55961627280359+18.9397692678607i</v>
      </c>
      <c r="K357" t="str">
        <f t="shared" si="113"/>
        <v>4.25690067378811-1.24957880547476i</v>
      </c>
      <c r="L357" t="str">
        <f t="shared" si="114"/>
        <v>0.222339304400656-0.0645359392747666i</v>
      </c>
      <c r="M357" t="str">
        <f t="shared" si="115"/>
        <v>4.47923997818877-1.31411474474953i</v>
      </c>
      <c r="N357" t="str">
        <f t="shared" si="116"/>
        <v>-0.28023006470021i</v>
      </c>
      <c r="O357" t="str">
        <f t="shared" si="117"/>
        <v>0.960991833197674-0.276576746179743i</v>
      </c>
      <c r="P357" t="str">
        <f t="shared" si="118"/>
        <v>0.039008166802326+0.276576746179743i</v>
      </c>
      <c r="Q357" t="str">
        <f t="shared" si="119"/>
        <v>-0.039008166802326+0.00365331852046702i</v>
      </c>
      <c r="R357" t="str">
        <f t="shared" si="120"/>
        <v>-0.333042031867936-7.12141783566962i</v>
      </c>
      <c r="S357" t="str">
        <f t="shared" si="121"/>
        <v>0.0289261233841481i</v>
      </c>
      <c r="T357" t="str">
        <f t="shared" si="122"/>
        <v>0.205995010984652-0.0096336149059193i</v>
      </c>
      <c r="U357" t="str">
        <f t="shared" si="123"/>
        <v>0.00005-0.0108136257026699i</v>
      </c>
      <c r="V357" t="str">
        <f t="shared" si="124"/>
        <v>3.33333333333333E-06-0.0118949882729369i</v>
      </c>
      <c r="W357" t="str">
        <f t="shared" si="125"/>
        <v>0.0000144746161570718-0.00566430678561976i</v>
      </c>
      <c r="X357" t="str">
        <f t="shared" si="126"/>
        <v>0.000715665725187025-0.00557243102953916i</v>
      </c>
      <c r="Y357" t="str">
        <f t="shared" si="127"/>
        <v>0.009+0.0448368103520335i</v>
      </c>
      <c r="Z357" t="str">
        <f t="shared" si="128"/>
        <v>-1.812758571078-0.703728849060146i</v>
      </c>
      <c r="AA357" t="str">
        <f t="shared" si="129"/>
        <v>83.137041539418-335.985657296874i</v>
      </c>
      <c r="AB357" t="str">
        <f t="shared" si="130"/>
        <v>0.502198390949032-0.0234859372644503i</v>
      </c>
      <c r="AC357" t="str">
        <f t="shared" si="131"/>
        <v>3.2186038932675-0.765145459455771i</v>
      </c>
      <c r="AD357" t="str">
        <f t="shared" si="132"/>
        <v>0.14932562538314+0.0282016333751786i</v>
      </c>
      <c r="AE357" t="str">
        <f t="shared" si="133"/>
        <v>-0.250845004298139-0.156207503105318i</v>
      </c>
      <c r="AF357" t="str">
        <f t="shared" si="134"/>
        <v>-8.33031460300737-2.56976777399162i</v>
      </c>
      <c r="AG357" t="str">
        <f t="shared" si="135"/>
        <v>1.07924120286935-0.17313253826943i</v>
      </c>
      <c r="AH357" t="str">
        <f t="shared" si="136"/>
        <v>1.24302080373968+2.00240538783847i</v>
      </c>
      <c r="AI357">
        <f t="shared" si="137"/>
        <v>7.446628019325777</v>
      </c>
      <c r="AJ357">
        <f t="shared" si="138"/>
        <v>58.169486271250015</v>
      </c>
      <c r="AK357"/>
      <c r="AL357"/>
      <c r="AM357"/>
      <c r="AN357"/>
    </row>
    <row r="358" spans="1:40" x14ac:dyDescent="0.3">
      <c r="A358"/>
      <c r="B358">
        <f t="shared" si="139"/>
        <v>22400</v>
      </c>
      <c r="C358" s="186" t="str">
        <f t="shared" si="107"/>
        <v>-0.000152316116536248+0.109331151235774i</v>
      </c>
      <c r="D358" s="158" t="str">
        <f t="shared" si="108"/>
        <v>-5.9581737138994+0.838205492807601i</v>
      </c>
      <c r="E358" t="str">
        <f t="shared" si="109"/>
        <v>2870</v>
      </c>
      <c r="F358" t="str">
        <f t="shared" si="110"/>
        <v>0.777000777000777</v>
      </c>
      <c r="G358" t="str">
        <f t="shared" si="105"/>
        <v>0.777000777000777</v>
      </c>
      <c r="H358" t="str">
        <f t="shared" si="111"/>
        <v>2.38443606903449+3.42078812126455i</v>
      </c>
      <c r="I358" t="str">
        <f t="shared" si="112"/>
        <v>87.9645943005142i</v>
      </c>
      <c r="J358" t="str">
        <f t="shared" si="106"/>
        <v>-5.61857881928438+19.0247009686134i</v>
      </c>
      <c r="K358" t="str">
        <f t="shared" si="113"/>
        <v>4.25277627137736-1.25597551945425i</v>
      </c>
      <c r="L358" t="str">
        <f t="shared" si="114"/>
        <v>0.222184118558851-0.064780092058382i</v>
      </c>
      <c r="M358" t="str">
        <f t="shared" si="115"/>
        <v>4.47496038993621-1.32075561151263i</v>
      </c>
      <c r="N358" t="str">
        <f t="shared" si="116"/>
        <v>-0.281486701761645i</v>
      </c>
      <c r="O358" t="str">
        <f t="shared" si="117"/>
        <v>0.960643517930928-0.277784145439027i</v>
      </c>
      <c r="P358" t="str">
        <f t="shared" si="118"/>
        <v>0.0393564820690721+0.277784145439027i</v>
      </c>
      <c r="Q358" t="str">
        <f t="shared" si="119"/>
        <v>-0.0393564820690721+0.00370255632261796i</v>
      </c>
      <c r="R358" t="str">
        <f t="shared" si="120"/>
        <v>-0.333039409320948-7.08948635500509i</v>
      </c>
      <c r="S358" t="str">
        <f t="shared" si="121"/>
        <v>0.0290558369419247i</v>
      </c>
      <c r="T358" t="str">
        <f t="shared" si="122"/>
        <v>0.205990959533028-0.00967673877246438i</v>
      </c>
      <c r="U358" t="str">
        <f t="shared" si="123"/>
        <v>0.00005-0.0107653505879258i</v>
      </c>
      <c r="V358" t="str">
        <f t="shared" si="124"/>
        <v>3.33333333333333E-06-0.0118418856467184i</v>
      </c>
      <c r="W358" t="str">
        <f t="shared" si="125"/>
        <v>0.0000144746155943513-0.00563901994028452i</v>
      </c>
      <c r="X358" t="str">
        <f t="shared" si="126"/>
        <v>0.000709515595006836-0.0055483247745847i</v>
      </c>
      <c r="Y358" t="str">
        <f t="shared" si="127"/>
        <v>0.009+0.0450378722818633i</v>
      </c>
      <c r="Z358" t="str">
        <f t="shared" si="128"/>
        <v>-1.79655720234228-0.693269997548436i</v>
      </c>
      <c r="AA358" t="str">
        <f t="shared" si="129"/>
        <v>82.199489613683-334.313346367441i</v>
      </c>
      <c r="AB358" t="str">
        <f t="shared" si="130"/>
        <v>0.502188513853092-0.023591069598903i</v>
      </c>
      <c r="AC358" t="str">
        <f t="shared" si="131"/>
        <v>3.21611567021918-0.768837399719979i</v>
      </c>
      <c r="AD358" t="str">
        <f t="shared" si="132"/>
        <v>0.149365074731516+0.0283716120385798i</v>
      </c>
      <c r="AE358" t="str">
        <f t="shared" si="133"/>
        <v>-0.248673713378866-0.154521548942912i</v>
      </c>
      <c r="AF358" t="str">
        <f t="shared" si="134"/>
        <v>-8.34260978293389-2.58258262845695i</v>
      </c>
      <c r="AG358" t="str">
        <f t="shared" si="135"/>
        <v>1.07878112412682-0.172321433484075i</v>
      </c>
      <c r="AH358" t="str">
        <f t="shared" si="136"/>
        <v>1.23565796032392+1.98767266248378i</v>
      </c>
      <c r="AI358">
        <f t="shared" si="137"/>
        <v>7.3859770485084484</v>
      </c>
      <c r="AJ358">
        <f t="shared" si="138"/>
        <v>58.13240774014011</v>
      </c>
      <c r="AK358"/>
      <c r="AL358"/>
      <c r="AM358"/>
      <c r="AN358"/>
    </row>
    <row r="359" spans="1:40" x14ac:dyDescent="0.3">
      <c r="A359"/>
      <c r="B359">
        <f t="shared" si="139"/>
        <v>22500</v>
      </c>
      <c r="C359" s="186" t="str">
        <f t="shared" si="107"/>
        <v>-0.000150965206812512+0.108845236881732i</v>
      </c>
      <c r="D359" s="158" t="str">
        <f t="shared" si="108"/>
        <v>-5.95816335692485+0.834480149426612i</v>
      </c>
      <c r="E359" t="str">
        <f t="shared" si="109"/>
        <v>2870</v>
      </c>
      <c r="F359" t="str">
        <f t="shared" si="110"/>
        <v>0.777000777000777</v>
      </c>
      <c r="G359" t="str">
        <f t="shared" si="105"/>
        <v>0.777000777000777</v>
      </c>
      <c r="H359" t="str">
        <f t="shared" si="111"/>
        <v>2.39675179684611+3.42978347251426i</v>
      </c>
      <c r="I359" t="str">
        <f t="shared" si="112"/>
        <v>88.3572933822129i</v>
      </c>
      <c r="J359" t="str">
        <f t="shared" si="106"/>
        <v>-5.67780518029081+19.1096326693662i</v>
      </c>
      <c r="K359" t="str">
        <f t="shared" si="113"/>
        <v>4.24863972954747-1.26234496931406i</v>
      </c>
      <c r="L359" t="str">
        <f t="shared" si="114"/>
        <v>0.222028456306176-0.0650237013367854i</v>
      </c>
      <c r="M359" t="str">
        <f t="shared" si="115"/>
        <v>4.47066818585365-1.32736867065085i</v>
      </c>
      <c r="N359" t="str">
        <f t="shared" si="116"/>
        <v>-0.282743338823081i</v>
      </c>
      <c r="O359" t="str">
        <f t="shared" si="117"/>
        <v>0.960293685676943-0.278991106039229i</v>
      </c>
      <c r="P359" t="str">
        <f t="shared" si="118"/>
        <v>0.039706314323057+0.278991106039229i</v>
      </c>
      <c r="Q359" t="str">
        <f t="shared" si="119"/>
        <v>-0.039706314323057+0.00375223278385201i</v>
      </c>
      <c r="R359" t="str">
        <f t="shared" si="120"/>
        <v>-0.333036774965791-7.05783808752432i</v>
      </c>
      <c r="S359" t="str">
        <f t="shared" si="121"/>
        <v>0.0291855504997011i</v>
      </c>
      <c r="T359" t="str">
        <f t="shared" si="122"/>
        <v>0.205986889922155-0.00971986161402168i</v>
      </c>
      <c r="U359" t="str">
        <f t="shared" si="123"/>
        <v>0.0000499999999999999-0.0107175045853128i</v>
      </c>
      <c r="V359" t="str">
        <f t="shared" si="124"/>
        <v>3.33333333333333E-06-0.0117892550438441i</v>
      </c>
      <c r="W359" t="str">
        <f t="shared" si="125"/>
        <v>0.000014474615029113-0.00561395786797037i</v>
      </c>
      <c r="X359" t="str">
        <f t="shared" si="126"/>
        <v>0.000703445609660453-0.00552442280333974i</v>
      </c>
      <c r="Y359" t="str">
        <f t="shared" si="127"/>
        <v>0.009+0.045238934211693i</v>
      </c>
      <c r="Z359" t="str">
        <f t="shared" si="128"/>
        <v>-1.78056478495703-0.683021170816876i</v>
      </c>
      <c r="AA359" t="str">
        <f t="shared" si="129"/>
        <v>81.278148627509-332.657294199024i</v>
      </c>
      <c r="AB359" t="str">
        <f t="shared" si="130"/>
        <v>0.502178592486441-0.0236961994345224i</v>
      </c>
      <c r="AC359" t="str">
        <f t="shared" si="131"/>
        <v>3.21362026430302-0.772513975675605i</v>
      </c>
      <c r="AD359" t="str">
        <f t="shared" si="132"/>
        <v>0.14940471152369+0.0285413398926283i</v>
      </c>
      <c r="AE359" t="str">
        <f t="shared" si="133"/>
        <v>-0.246530428655601-0.152866285718772i</v>
      </c>
      <c r="AF359" t="str">
        <f t="shared" si="134"/>
        <v>-8.35491515377096-2.59530332308765i</v>
      </c>
      <c r="AG359" t="str">
        <f t="shared" si="135"/>
        <v>1.07832892016634-0.171518422913051i</v>
      </c>
      <c r="AH359" t="str">
        <f t="shared" si="136"/>
        <v>1.22836062863812+1.9731387388264i</v>
      </c>
      <c r="AI359">
        <f t="shared" si="137"/>
        <v>7.3256634283759823</v>
      </c>
      <c r="AJ359">
        <f t="shared" si="138"/>
        <v>58.096025065269608</v>
      </c>
      <c r="AK359"/>
      <c r="AL359"/>
      <c r="AM359"/>
      <c r="AN359"/>
    </row>
    <row r="360" spans="1:40" x14ac:dyDescent="0.3">
      <c r="A360"/>
      <c r="B360">
        <f t="shared" si="139"/>
        <v>22600</v>
      </c>
      <c r="C360" s="186" t="str">
        <f t="shared" si="107"/>
        <v>-0.000149632189770179+0.10836362263001i</v>
      </c>
      <c r="D360" s="158" t="str">
        <f t="shared" si="108"/>
        <v>-5.95815313712753+0.830787773496744i</v>
      </c>
      <c r="E360" t="str">
        <f t="shared" si="109"/>
        <v>2870</v>
      </c>
      <c r="F360" t="str">
        <f t="shared" si="110"/>
        <v>0.777000777000777</v>
      </c>
      <c r="G360" t="str">
        <f t="shared" si="105"/>
        <v>0.777000777000777</v>
      </c>
      <c r="H360" t="str">
        <f t="shared" si="111"/>
        <v>2.40907722126474+3.43871818750129i</v>
      </c>
      <c r="I360" t="str">
        <f t="shared" si="112"/>
        <v>88.7499924639117i</v>
      </c>
      <c r="J360" t="str">
        <f t="shared" si="106"/>
        <v>-5.73729535582288+19.1945643701189i</v>
      </c>
      <c r="K360" t="str">
        <f t="shared" si="113"/>
        <v>4.24449116514188-1.26868726895983i</v>
      </c>
      <c r="L360" t="str">
        <f t="shared" si="114"/>
        <v>0.221872320099555-0.0652667659724123i</v>
      </c>
      <c r="M360" t="str">
        <f t="shared" si="115"/>
        <v>4.46636348524143-1.33395403493224i</v>
      </c>
      <c r="N360" t="str">
        <f t="shared" si="116"/>
        <v>-0.283999975884517i</v>
      </c>
      <c r="O360" t="str">
        <f t="shared" si="117"/>
        <v>0.959942336988152-0.280197626074393i</v>
      </c>
      <c r="P360" t="str">
        <f t="shared" si="118"/>
        <v>0.040057663011848+0.280197626074393i</v>
      </c>
      <c r="Q360" t="str">
        <f t="shared" si="119"/>
        <v>-0.040057663011848+0.00380234981012395i</v>
      </c>
      <c r="R360" t="str">
        <f t="shared" si="120"/>
        <v>-0.333034128801617-7.02646927374563i</v>
      </c>
      <c r="S360" t="str">
        <f t="shared" si="121"/>
        <v>0.0293152640574775i</v>
      </c>
      <c r="T360" t="str">
        <f t="shared" si="122"/>
        <v>0.205982802151605-0.00976298342597137i</v>
      </c>
      <c r="U360" t="str">
        <f t="shared" si="123"/>
        <v>0.00005-0.0106700819986521i</v>
      </c>
      <c r="V360" t="str">
        <f t="shared" si="124"/>
        <v>3.33333333333333E-06-0.0117370901985174i</v>
      </c>
      <c r="W360" t="str">
        <f t="shared" si="125"/>
        <v>0.0000144746144613572-0.00558911758496451i</v>
      </c>
      <c r="X360" t="str">
        <f t="shared" si="126"/>
        <v>0.000697454389847836-0.00550072257533015i</v>
      </c>
      <c r="Y360" t="str">
        <f t="shared" si="127"/>
        <v>0.009+0.0454399961415228i</v>
      </c>
      <c r="Z360" t="str">
        <f t="shared" si="128"/>
        <v>-1.76477800496371-0.67297707918162i</v>
      </c>
      <c r="AA360" t="str">
        <f t="shared" si="129"/>
        <v>80.3726444656011-331.017286135475i</v>
      </c>
      <c r="AB360" t="str">
        <f t="shared" si="130"/>
        <v>0.502168626848036-0.0238013267600456i</v>
      </c>
      <c r="AC360" t="str">
        <f t="shared" si="131"/>
        <v>3.21111774251959-0.776175242741687i</v>
      </c>
      <c r="AD360" t="str">
        <f t="shared" si="132"/>
        <v>0.149444535528389+0.0287108194942054i</v>
      </c>
      <c r="AE360" t="str">
        <f t="shared" si="133"/>
        <v>-0.244414705818398-0.151240969767406i</v>
      </c>
      <c r="AF360" t="str">
        <f t="shared" si="134"/>
        <v>-8.36723035839227-2.60793041400455i</v>
      </c>
      <c r="AG360" t="str">
        <f t="shared" si="135"/>
        <v>1.07788440886443-0.170723399528913i</v>
      </c>
      <c r="AH360" t="str">
        <f t="shared" si="136"/>
        <v>1.22112839665806+1.95879980485793i</v>
      </c>
      <c r="AI360">
        <f t="shared" si="137"/>
        <v>7.2656839252886627</v>
      </c>
      <c r="AJ360">
        <f t="shared" si="138"/>
        <v>58.060321163117592</v>
      </c>
      <c r="AK360"/>
      <c r="AL360"/>
      <c r="AM360"/>
      <c r="AN360"/>
    </row>
    <row r="361" spans="1:40" x14ac:dyDescent="0.3">
      <c r="A361"/>
      <c r="B361">
        <f t="shared" si="139"/>
        <v>22700</v>
      </c>
      <c r="C361" s="186" t="str">
        <f t="shared" si="107"/>
        <v>-0.000148316750816202+0.107886251651495i</v>
      </c>
      <c r="D361" s="158" t="str">
        <f t="shared" si="108"/>
        <v>-5.95814305209555+0.827127929328129i</v>
      </c>
      <c r="E361" t="str">
        <f t="shared" si="109"/>
        <v>2870</v>
      </c>
      <c r="F361" t="str">
        <f t="shared" si="110"/>
        <v>0.777000777000777</v>
      </c>
      <c r="G361" t="str">
        <f t="shared" si="105"/>
        <v>0.777000777000777</v>
      </c>
      <c r="H361" t="str">
        <f t="shared" si="111"/>
        <v>2.42141198974377+3.44759238097369i</v>
      </c>
      <c r="I361" t="str">
        <f t="shared" si="112"/>
        <v>89.1426915456104i</v>
      </c>
      <c r="J361" t="str">
        <f t="shared" si="106"/>
        <v>-5.7970493458806+19.2794960708717i</v>
      </c>
      <c r="K361" t="str">
        <f t="shared" si="113"/>
        <v>4.2403306943024-1.27500253053096i</v>
      </c>
      <c r="L361" t="str">
        <f t="shared" si="114"/>
        <v>0.221715712397884-0.0655092848410727i</v>
      </c>
      <c r="M361" t="str">
        <f t="shared" si="115"/>
        <v>4.46204640670028-1.34051181537203i</v>
      </c>
      <c r="N361" t="str">
        <f t="shared" si="116"/>
        <v>-0.285256612945953i</v>
      </c>
      <c r="O361" t="str">
        <f t="shared" si="117"/>
        <v>0.959589472419382-0.28140370363926i</v>
      </c>
      <c r="P361" t="str">
        <f t="shared" si="118"/>
        <v>0.040410527580618+0.28140370363926i</v>
      </c>
      <c r="Q361" t="str">
        <f t="shared" si="119"/>
        <v>-0.040410527580618+0.00385290930669302i</v>
      </c>
      <c r="R361" t="str">
        <f t="shared" si="120"/>
        <v>-0.333031470827542-6.99537622043364i</v>
      </c>
      <c r="S361" t="str">
        <f t="shared" si="121"/>
        <v>0.029444977615254i</v>
      </c>
      <c r="T361" t="str">
        <f t="shared" si="122"/>
        <v>0.205978696220949-0.00980610420369209i</v>
      </c>
      <c r="U361" t="str">
        <f t="shared" si="123"/>
        <v>0.00005-0.0106230772321383i</v>
      </c>
      <c r="V361" t="str">
        <f t="shared" si="124"/>
        <v>3.33333333333333E-06-0.0116853849553521i</v>
      </c>
      <c r="W361" t="str">
        <f t="shared" si="125"/>
        <v>0.0000144746138910834-0.0055644961601308i</v>
      </c>
      <c r="X361" t="str">
        <f t="shared" si="126"/>
        <v>0.000691540585658534-0.00547722159121524i</v>
      </c>
      <c r="Y361" t="str">
        <f t="shared" si="127"/>
        <v>0.009+0.0456410580713525i</v>
      </c>
      <c r="Z361" t="str">
        <f t="shared" si="128"/>
        <v>-1.74919360308799-0.663132592148977i</v>
      </c>
      <c r="AA361" t="str">
        <f t="shared" si="129"/>
        <v>79.4826136609585-329.393110401524i</v>
      </c>
      <c r="AB361" t="str">
        <f t="shared" si="130"/>
        <v>0.50215861693683-0.0239064515642062i</v>
      </c>
      <c r="AC361" t="str">
        <f t="shared" si="131"/>
        <v>3.20860817151113-0.779821255493718i</v>
      </c>
      <c r="AD361" t="str">
        <f t="shared" si="132"/>
        <v>0.149484546518291+0.0288800533519039i</v>
      </c>
      <c r="AE361" t="str">
        <f t="shared" si="133"/>
        <v>-0.242326107889657-0.149644879398879i</v>
      </c>
      <c r="AF361" t="str">
        <f t="shared" si="134"/>
        <v>-8.37955504183932-2.62046445164556i</v>
      </c>
      <c r="AG361" t="str">
        <f t="shared" si="135"/>
        <v>1.07744741328206-0.169936257753789i</v>
      </c>
      <c r="AH361" t="str">
        <f t="shared" si="136"/>
        <v>1.21396083838827+1.9446521391106i</v>
      </c>
      <c r="AI361">
        <f t="shared" si="137"/>
        <v>7.2060353387267737</v>
      </c>
      <c r="AJ361">
        <f t="shared" si="138"/>
        <v>58.025279388373157</v>
      </c>
      <c r="AK361"/>
      <c r="AL361"/>
      <c r="AM361"/>
      <c r="AN361"/>
    </row>
    <row r="362" spans="1:40" x14ac:dyDescent="0.3">
      <c r="A362"/>
      <c r="B362">
        <f t="shared" si="139"/>
        <v>22800</v>
      </c>
      <c r="C362" s="186" t="str">
        <f t="shared" si="107"/>
        <v>-0.000147018582241315+0.107413068114066i</v>
      </c>
      <c r="D362" s="158" t="str">
        <f t="shared" si="108"/>
        <v>-5.95813309946981+0.823500188874506i</v>
      </c>
      <c r="E362" t="str">
        <f t="shared" si="109"/>
        <v>2870</v>
      </c>
      <c r="F362" t="str">
        <f t="shared" si="110"/>
        <v>0.777000777000777</v>
      </c>
      <c r="G362" t="str">
        <f t="shared" si="105"/>
        <v>0.777000777000777</v>
      </c>
      <c r="H362" t="str">
        <f t="shared" si="111"/>
        <v>2.43375575185941+3.45640616978275i</v>
      </c>
      <c r="I362" t="str">
        <f t="shared" si="112"/>
        <v>89.5353906273091i</v>
      </c>
      <c r="J362" t="str">
        <f t="shared" si="106"/>
        <v>-5.85706715046395+19.3644277716244i</v>
      </c>
      <c r="K362" t="str">
        <f t="shared" si="113"/>
        <v>4.23615843248219-1.28129086444835i</v>
      </c>
      <c r="L362" t="str">
        <f t="shared" si="114"/>
        <v>0.221558635661944-0.0657512568319384i</v>
      </c>
      <c r="M362" t="str">
        <f t="shared" si="115"/>
        <v>4.45771706814413-1.34704212128029i</v>
      </c>
      <c r="N362" t="str">
        <f t="shared" si="116"/>
        <v>-0.286513250007389i</v>
      </c>
      <c r="O362" t="str">
        <f t="shared" si="117"/>
        <v>0.959235092527854-0.282609336829268i</v>
      </c>
      <c r="P362" t="str">
        <f t="shared" si="118"/>
        <v>0.040764907472146+0.282609336829268i</v>
      </c>
      <c r="Q362" t="str">
        <f t="shared" si="119"/>
        <v>-0.040764907472146+0.003903913178121i</v>
      </c>
      <c r="R362" t="str">
        <f t="shared" si="120"/>
        <v>-0.333028801042458-6.96455529914651i</v>
      </c>
      <c r="S362" t="str">
        <f t="shared" si="121"/>
        <v>0.0295746911730304i</v>
      </c>
      <c r="T362" t="str">
        <f t="shared" si="122"/>
        <v>0.20597457212975-0.00984922394255528i</v>
      </c>
      <c r="U362" t="str">
        <f t="shared" si="123"/>
        <v>0.00005-0.0105764847881376i</v>
      </c>
      <c r="V362" t="str">
        <f t="shared" si="124"/>
        <v>3.33333333333333E-06-0.0116341332669514i</v>
      </c>
      <c r="W362" t="str">
        <f t="shared" si="125"/>
        <v>0.0000144746133182922-0.00554009071375632i</v>
      </c>
      <c r="X362" t="str">
        <f t="shared" si="126"/>
        <v>0.000685702875827292-0.00545391739197663i</v>
      </c>
      <c r="Y362" t="str">
        <f t="shared" si="127"/>
        <v>0.009+0.0458421200011823i</v>
      </c>
      <c r="Z362" t="str">
        <f t="shared" si="128"/>
        <v>-1.73380837419202-0.653482732891199i</v>
      </c>
      <c r="AA362" t="str">
        <f t="shared" si="129"/>
        <v>78.6077030397926-327.784558097364i</v>
      </c>
      <c r="AB362" t="str">
        <f t="shared" si="130"/>
        <v>0.502148562751758-0.0240115738357201i</v>
      </c>
      <c r="AC362" t="str">
        <f t="shared" si="131"/>
        <v>3.20609161756761-0.78345206768747i</v>
      </c>
      <c r="AD362" t="str">
        <f t="shared" si="132"/>
        <v>0.149524744269922+0.0290490439270881i</v>
      </c>
      <c r="AE362" t="str">
        <f t="shared" si="133"/>
        <v>-0.240264205150762-0.148077314143424i</v>
      </c>
      <c r="AF362" t="str">
        <f t="shared" si="134"/>
        <v>-8.39188885132922-2.63290598090824i</v>
      </c>
      <c r="AG362" t="str">
        <f t="shared" si="135"/>
        <v>1.07701776149169-0.169156893455629i</v>
      </c>
      <c r="AH362" t="str">
        <f t="shared" si="136"/>
        <v>1.20685751503991+1.93069210821771i</v>
      </c>
      <c r="AI362">
        <f t="shared" si="137"/>
        <v>7.1467145012525766</v>
      </c>
      <c r="AJ362">
        <f t="shared" si="138"/>
        <v>57.990883521976521</v>
      </c>
      <c r="AK362"/>
      <c r="AL362"/>
      <c r="AM362"/>
      <c r="AN362"/>
    </row>
    <row r="363" spans="1:40" x14ac:dyDescent="0.3">
      <c r="A363"/>
      <c r="B363">
        <f t="shared" si="139"/>
        <v>22900</v>
      </c>
      <c r="C363" s="186" t="str">
        <f t="shared" si="107"/>
        <v>-0.000145737383040069+0.106944017160825i</v>
      </c>
      <c r="D363" s="158" t="str">
        <f t="shared" si="108"/>
        <v>-5.9581232769426+0.819904131566325i</v>
      </c>
      <c r="E363" t="str">
        <f t="shared" si="109"/>
        <v>2870</v>
      </c>
      <c r="F363" t="str">
        <f t="shared" si="110"/>
        <v>0.777000777000777</v>
      </c>
      <c r="G363" t="str">
        <f t="shared" si="105"/>
        <v>0.777000777000777</v>
      </c>
      <c r="H363" t="str">
        <f t="shared" si="111"/>
        <v>2.44610815931964+3.46515967285423i</v>
      </c>
      <c r="I363" t="str">
        <f t="shared" si="112"/>
        <v>89.9280897090078i</v>
      </c>
      <c r="J363" t="str">
        <f t="shared" si="106"/>
        <v>-5.91734876957295+19.4493594723772i</v>
      </c>
      <c r="K363" t="str">
        <f t="shared" si="113"/>
        <v>4.231974494458-1.28755237946067i</v>
      </c>
      <c r="L363" t="str">
        <f t="shared" si="114"/>
        <v>0.221401092354323-0.0659926808475313i</v>
      </c>
      <c r="M363" t="str">
        <f t="shared" si="115"/>
        <v>4.45337558681232-1.3535450603082i</v>
      </c>
      <c r="N363" t="str">
        <f t="shared" si="116"/>
        <v>-0.287769887068825i</v>
      </c>
      <c r="O363" t="str">
        <f t="shared" si="117"/>
        <v>0.958879197873184-0.283814523740559i</v>
      </c>
      <c r="P363" t="str">
        <f t="shared" si="118"/>
        <v>0.041120802126816+0.283814523740559i</v>
      </c>
      <c r="Q363" t="str">
        <f t="shared" si="119"/>
        <v>-0.041120802126816+0.00395536332826601i</v>
      </c>
      <c r="R363" t="str">
        <f t="shared" si="120"/>
        <v>-0.333026119445508-6.9340029448216i</v>
      </c>
      <c r="S363" t="str">
        <f t="shared" si="121"/>
        <v>0.029704404730807i</v>
      </c>
      <c r="T363" t="str">
        <f t="shared" si="122"/>
        <v>0.205970429877588-0.00989234263793944i</v>
      </c>
      <c r="U363" t="str">
        <f t="shared" si="123"/>
        <v>0.0000499999999999999-0.0105302992650453i</v>
      </c>
      <c r="V363" t="str">
        <f t="shared" si="124"/>
        <v>3.33333333333333E-06-0.0115833291915499i</v>
      </c>
      <c r="W363" t="str">
        <f t="shared" si="125"/>
        <v>0.0000144746127429831-0.00551589841642912i</v>
      </c>
      <c r="X363" t="str">
        <f t="shared" si="126"/>
        <v>0.000679939967011724-0.00543080755812706i</v>
      </c>
      <c r="Y363" t="str">
        <f t="shared" si="127"/>
        <v>0.009+0.046043181931012i</v>
      </c>
      <c r="Z363" t="str">
        <f t="shared" si="128"/>
        <v>-1.71861916669792-0.644022672937301i</v>
      </c>
      <c r="AA363" t="str">
        <f t="shared" si="129"/>
        <v>77.7475693798111-326.191423190146i</v>
      </c>
      <c r="AB363" t="str">
        <f t="shared" si="130"/>
        <v>0.502138464291797-0.0241166935633205i</v>
      </c>
      <c r="AC363" t="str">
        <f t="shared" si="131"/>
        <v>3.20356814663292-0.787067732282433i</v>
      </c>
      <c r="AD363" t="str">
        <f t="shared" si="132"/>
        <v>0.149565128563555+0.0292177936349212i</v>
      </c>
      <c r="AE363" t="str">
        <f t="shared" si="133"/>
        <v>-0.238228575064871-0.146537594025312i</v>
      </c>
      <c r="AF363" t="str">
        <f t="shared" si="134"/>
        <v>-8.40423143626224-2.6452555412879i</v>
      </c>
      <c r="AG363" t="str">
        <f t="shared" si="135"/>
        <v>1.07659528641093-0.168385203942986i</v>
      </c>
      <c r="AH363" t="str">
        <f t="shared" si="136"/>
        <v>1.19981797614187+1.9169161645434i</v>
      </c>
      <c r="AI363">
        <f t="shared" si="137"/>
        <v>7.0877182784520016</v>
      </c>
      <c r="AJ363">
        <f t="shared" si="138"/>
        <v>57.957117759506502</v>
      </c>
      <c r="AK363"/>
      <c r="AL363"/>
      <c r="AM363"/>
      <c r="AN363"/>
    </row>
    <row r="364" spans="1:40" x14ac:dyDescent="0.3">
      <c r="A364"/>
      <c r="B364">
        <f t="shared" si="139"/>
        <v>23000</v>
      </c>
      <c r="C364" s="186" t="str">
        <f t="shared" si="107"/>
        <v>-0.000144472858736337+0.106479044888901i</v>
      </c>
      <c r="D364" s="158" t="str">
        <f t="shared" si="108"/>
        <v>-5.95811358225627+0.816339344148241i</v>
      </c>
      <c r="E364" t="str">
        <f t="shared" si="109"/>
        <v>2870</v>
      </c>
      <c r="F364" t="str">
        <f t="shared" si="110"/>
        <v>0.777000777000777</v>
      </c>
      <c r="G364" t="str">
        <f t="shared" si="105"/>
        <v>0.777000777000777</v>
      </c>
      <c r="H364" t="str">
        <f t="shared" si="111"/>
        <v>2.45846886597267+3.47385301115961i</v>
      </c>
      <c r="I364" t="str">
        <f t="shared" si="112"/>
        <v>90.3207887907066i</v>
      </c>
      <c r="J364" t="str">
        <f t="shared" si="106"/>
        <v>-5.97789420320759+19.5342911731299i</v>
      </c>
      <c r="K364" t="str">
        <f t="shared" si="113"/>
        <v>4.22777899434218-1.29378718268954i</v>
      </c>
      <c r="L364" t="str">
        <f t="shared" si="114"/>
        <v>0.221243084939328-0.0662335558037099i</v>
      </c>
      <c r="M364" t="str">
        <f t="shared" si="115"/>
        <v>4.44902207928151-1.36002073849325i</v>
      </c>
      <c r="N364" t="str">
        <f t="shared" si="116"/>
        <v>-0.289026524130261i</v>
      </c>
      <c r="O364" t="str">
        <f t="shared" si="117"/>
        <v>0.958521789017376-0.285019262469976i</v>
      </c>
      <c r="P364" t="str">
        <f t="shared" si="118"/>
        <v>0.0414782109826241+0.285019262469976i</v>
      </c>
      <c r="Q364" t="str">
        <f t="shared" si="119"/>
        <v>-0.0414782109826241+0.00400726166028498i</v>
      </c>
      <c r="R364" t="str">
        <f t="shared" si="120"/>
        <v>-0.333023426035376-6.90371565439654i</v>
      </c>
      <c r="S364" t="str">
        <f t="shared" si="121"/>
        <v>0.0298341182885834i</v>
      </c>
      <c r="T364" t="str">
        <f t="shared" si="122"/>
        <v>0.205966269464011-0.00993546028520871i</v>
      </c>
      <c r="U364" t="str">
        <f t="shared" si="123"/>
        <v>0.0000500000000000001-0.0104845153551973i</v>
      </c>
      <c r="V364" t="str">
        <f t="shared" si="124"/>
        <v>3.33333333333333E-06-0.0115329668907171i</v>
      </c>
      <c r="W364" t="str">
        <f t="shared" si="125"/>
        <v>0.0000144746121651563-0.00549191648794413i</v>
      </c>
      <c r="X364" t="str">
        <f t="shared" si="126"/>
        <v>0.000674250593090742-0.00540788970893591i</v>
      </c>
      <c r="Y364" t="str">
        <f t="shared" si="127"/>
        <v>0.009+0.0462442438608418i</v>
      </c>
      <c r="Z364" t="str">
        <f t="shared" si="128"/>
        <v>-1.70362288198523-0.634747727069294i</v>
      </c>
      <c r="AA364" t="str">
        <f t="shared" si="129"/>
        <v>76.9018790813071-324.613502502627i</v>
      </c>
      <c r="AB364" t="str">
        <f t="shared" si="130"/>
        <v>0.502128321555844-0.0242218107357055i</v>
      </c>
      <c r="AC364" t="str">
        <f t="shared" si="131"/>
        <v>3.2010378243101-0.790668301464087i</v>
      </c>
      <c r="AD364" t="str">
        <f t="shared" si="132"/>
        <v>0.149605699183096+0.0293863048453711i</v>
      </c>
      <c r="AE364" t="str">
        <f t="shared" si="133"/>
        <v>-0.236218802196157-0.14502505886465i</v>
      </c>
      <c r="AF364" t="str">
        <f t="shared" si="134"/>
        <v>-8.41658244822894-2.65751366701137i</v>
      </c>
      <c r="AG364" t="str">
        <f t="shared" si="135"/>
        <v>1.07617982564231-0.167621087958417i</v>
      </c>
      <c r="AH364" t="str">
        <f t="shared" si="136"/>
        <v>1.19284176058849+1.90332084387892i</v>
      </c>
      <c r="AI364">
        <f t="shared" si="137"/>
        <v>7.0290435688538997</v>
      </c>
      <c r="AJ364">
        <f t="shared" si="138"/>
        <v>57.923966699894144</v>
      </c>
      <c r="AK364"/>
      <c r="AL364"/>
      <c r="AM364"/>
      <c r="AN364"/>
    </row>
    <row r="365" spans="1:40" x14ac:dyDescent="0.3">
      <c r="A365"/>
      <c r="B365">
        <f t="shared" si="139"/>
        <v>23100</v>
      </c>
      <c r="C365" s="186" t="str">
        <f t="shared" si="107"/>
        <v>-0.000143224721214076+0.106018098328795i</v>
      </c>
      <c r="D365" s="158" t="str">
        <f t="shared" si="108"/>
        <v>-5.95810401320193+0.812805420520762i</v>
      </c>
      <c r="E365" t="str">
        <f t="shared" si="109"/>
        <v>2870</v>
      </c>
      <c r="F365" t="str">
        <f t="shared" si="110"/>
        <v>0.777000777000777</v>
      </c>
      <c r="G365" t="str">
        <f t="shared" si="105"/>
        <v>0.777000777000777</v>
      </c>
      <c r="H365" t="str">
        <f t="shared" si="111"/>
        <v>2.47083752781509+3.48248630768744i</v>
      </c>
      <c r="I365" t="str">
        <f t="shared" si="112"/>
        <v>90.7134878724053i</v>
      </c>
      <c r="J365" t="str">
        <f t="shared" si="106"/>
        <v>-6.03870345136786+19.6192228738827i</v>
      </c>
      <c r="K365" t="str">
        <f t="shared" si="113"/>
        <v>4.22357204559401-1.29999537967336i</v>
      </c>
      <c r="L365" t="str">
        <f t="shared" si="114"/>
        <v>0.221084615882906-0.0664738806296556i</v>
      </c>
      <c r="M365" t="str">
        <f t="shared" si="115"/>
        <v>4.44465666147692-1.36646926030302i</v>
      </c>
      <c r="N365" t="str">
        <f t="shared" si="116"/>
        <v>-0.290283161191697i</v>
      </c>
      <c r="O365" t="str">
        <f t="shared" si="117"/>
        <v>0.958162866524829-0.286223551115074i</v>
      </c>
      <c r="P365" t="str">
        <f t="shared" si="118"/>
        <v>0.041837133475171+0.286223551115074i</v>
      </c>
      <c r="Q365" t="str">
        <f t="shared" si="119"/>
        <v>-0.041837133475171+0.00405961007662298i</v>
      </c>
      <c r="R365" t="str">
        <f t="shared" si="120"/>
        <v>-0.333020720811287-6.87368998546879i</v>
      </c>
      <c r="S365" t="str">
        <f t="shared" si="121"/>
        <v>0.0299638318463598i</v>
      </c>
      <c r="T365" t="str">
        <f t="shared" si="122"/>
        <v>0.205962090888594-0.00997857687974294i</v>
      </c>
      <c r="U365" t="str">
        <f t="shared" si="123"/>
        <v>0.00005-0.0104391278428372i</v>
      </c>
      <c r="V365" t="str">
        <f t="shared" si="124"/>
        <v>3.33333333333333E-06-0.0114830406271209i</v>
      </c>
      <c r="W365" t="str">
        <f t="shared" si="125"/>
        <v>0.0000144746115848117-0.00546814219623847i</v>
      </c>
      <c r="X365" t="str">
        <f t="shared" si="126"/>
        <v>0.000668633514483587-0.00538516150167347i</v>
      </c>
      <c r="Y365" t="str">
        <f t="shared" si="127"/>
        <v>0.009+0.0464453057906715i</v>
      </c>
      <c r="Z365" t="str">
        <f t="shared" si="128"/>
        <v>-1.68881647376648-0.625653348415637i</v>
      </c>
      <c r="AA365" t="str">
        <f t="shared" si="129"/>
        <v>76.0703078505464-323.050595699278i</v>
      </c>
      <c r="AB365" t="str">
        <f t="shared" si="130"/>
        <v>0.502118134542863-0.0243269253416117i</v>
      </c>
      <c r="AC365" t="str">
        <f t="shared" si="131"/>
        <v>3.1985007158673-0.794253826666364i</v>
      </c>
      <c r="AD365" t="str">
        <f t="shared" si="132"/>
        <v>0.149646455916+0.0295545798841874i</v>
      </c>
      <c r="AE365" t="str">
        <f t="shared" si="133"/>
        <v>-0.23423447812615-0.143539067606041i</v>
      </c>
      <c r="AF365" t="str">
        <f t="shared" si="134"/>
        <v>-8.42894154101702-2.66968088716668i</v>
      </c>
      <c r="AG365" t="str">
        <f t="shared" si="135"/>
        <v>1.07577122131916-0.166864445670712i</v>
      </c>
      <c r="AH365" t="str">
        <f t="shared" si="136"/>
        <v>1.18592839762733+1.88990276320499i</v>
      </c>
      <c r="AI365">
        <f t="shared" si="137"/>
        <v>6.9706873038328032</v>
      </c>
      <c r="AJ365">
        <f t="shared" si="138"/>
        <v>57.891415334469762</v>
      </c>
      <c r="AK365"/>
      <c r="AL365"/>
      <c r="AM365"/>
      <c r="AN365"/>
    </row>
    <row r="366" spans="1:40" x14ac:dyDescent="0.3">
      <c r="A366"/>
      <c r="B366">
        <f t="shared" si="139"/>
        <v>23200</v>
      </c>
      <c r="C366" s="186" t="str">
        <f t="shared" si="107"/>
        <v>-0.000141992688553209+0.105561125424268i</v>
      </c>
      <c r="D366" s="158" t="str">
        <f t="shared" si="108"/>
        <v>-5.9580945676182+0.809301961586055i</v>
      </c>
      <c r="E366" t="str">
        <f t="shared" si="109"/>
        <v>2870</v>
      </c>
      <c r="F366" t="str">
        <f t="shared" si="110"/>
        <v>0.777000777000777</v>
      </c>
      <c r="G366" t="str">
        <f t="shared" si="105"/>
        <v>0.777000777000777</v>
      </c>
      <c r="H366" t="str">
        <f t="shared" si="111"/>
        <v>2.48321380299979+3.4910596874148i</v>
      </c>
      <c r="I366" t="str">
        <f t="shared" si="112"/>
        <v>91.106186954104i</v>
      </c>
      <c r="J366" t="str">
        <f t="shared" si="106"/>
        <v>-6.09977651405378+19.7041545746354i</v>
      </c>
      <c r="K366" t="str">
        <f t="shared" si="113"/>
        <v>4.2193537610309-1.30617707441005i</v>
      </c>
      <c r="L366" t="str">
        <f t="shared" si="114"/>
        <v>0.22092568765256-0.0667136542678585i</v>
      </c>
      <c r="M366" t="str">
        <f t="shared" si="115"/>
        <v>4.44027944868346-1.37289072867791i</v>
      </c>
      <c r="N366" t="str">
        <f t="shared" si="116"/>
        <v>-0.291539798253133i</v>
      </c>
      <c r="O366" t="str">
        <f t="shared" si="117"/>
        <v>0.957802430962329-0.287427387774117i</v>
      </c>
      <c r="P366" t="str">
        <f t="shared" si="118"/>
        <v>0.042197569037671+0.287427387774117i</v>
      </c>
      <c r="Q366" t="str">
        <f t="shared" si="119"/>
        <v>-0.042197569037671+0.00411241047901595i</v>
      </c>
      <c r="R366" t="str">
        <f t="shared" si="120"/>
        <v>-0.333018003772311-6.84392255498685i</v>
      </c>
      <c r="S366" t="str">
        <f t="shared" si="121"/>
        <v>0.0300935454041362i</v>
      </c>
      <c r="T366" t="str">
        <f t="shared" si="122"/>
        <v>0.205957894150889-0.0100216924169168i</v>
      </c>
      <c r="U366" t="str">
        <f t="shared" si="123"/>
        <v>0.00005-0.0103941316021353i</v>
      </c>
      <c r="V366" t="str">
        <f t="shared" si="124"/>
        <v>3.33333333333333E-06-0.0114335447623488i</v>
      </c>
      <c r="W366" t="str">
        <f t="shared" si="125"/>
        <v>0.0000144746110019495-0.0054445728563538i</v>
      </c>
      <c r="X366" t="str">
        <f t="shared" si="126"/>
        <v>0.000663087517488438-0.00536262063087186i</v>
      </c>
      <c r="Y366" t="str">
        <f t="shared" si="127"/>
        <v>0.009+0.0466463677205013i</v>
      </c>
      <c r="Z366" t="str">
        <f t="shared" si="128"/>
        <v>-1.67419694744294-0.616735123733162i</v>
      </c>
      <c r="AA366" t="str">
        <f t="shared" si="129"/>
        <v>75.2525403949242-321.502505270039i</v>
      </c>
      <c r="AB366" t="str">
        <f t="shared" si="130"/>
        <v>0.502107903251762-0.0244320373697629i</v>
      </c>
      <c r="AC366" t="str">
        <f t="shared" si="131"/>
        <v>3.19595688624268-0.797824358592674i</v>
      </c>
      <c r="AD366" t="str">
        <f t="shared" si="132"/>
        <v>0.149687398553164+0.029722621033852i</v>
      </c>
      <c r="AE366" t="str">
        <f t="shared" si="133"/>
        <v>-0.232275201367394-0.142078997672859i</v>
      </c>
      <c r="AF366" t="str">
        <f t="shared" si="134"/>
        <v>-8.44130837061799-2.68175772582874i</v>
      </c>
      <c r="AG366" t="str">
        <f t="shared" si="135"/>
        <v>1.07536931995715-0.166115178665979i</v>
      </c>
      <c r="AH366" t="str">
        <f t="shared" si="136"/>
        <v>1.17907740779035+1.87665861851711i</v>
      </c>
      <c r="AI366">
        <f t="shared" si="137"/>
        <v>6.9126464474922633</v>
      </c>
      <c r="AJ366">
        <f t="shared" si="138"/>
        <v>57.859449036311574</v>
      </c>
      <c r="AK366"/>
      <c r="AL366"/>
      <c r="AM366"/>
      <c r="AN366"/>
    </row>
    <row r="367" spans="1:40" x14ac:dyDescent="0.3">
      <c r="A367"/>
      <c r="B367">
        <f t="shared" si="139"/>
        <v>23300</v>
      </c>
      <c r="C367" s="186" t="str">
        <f t="shared" si="107"/>
        <v>-0.000140776484870418+0.105108075012743i</v>
      </c>
      <c r="D367" s="158" t="str">
        <f t="shared" si="108"/>
        <v>-5.95808524338996+0.805828575097697i</v>
      </c>
      <c r="E367" t="str">
        <f t="shared" si="109"/>
        <v>2870</v>
      </c>
      <c r="F367" t="str">
        <f t="shared" si="110"/>
        <v>0.777000777000777</v>
      </c>
      <c r="G367" t="str">
        <f t="shared" si="105"/>
        <v>0.777000777000777</v>
      </c>
      <c r="H367" t="str">
        <f t="shared" si="111"/>
        <v>2.49559735184333+3.49957327727879i</v>
      </c>
      <c r="I367" t="str">
        <f t="shared" si="112"/>
        <v>91.4988860358027i</v>
      </c>
      <c r="J367" t="str">
        <f t="shared" si="106"/>
        <v>-6.16111339126534+19.7890862753881i</v>
      </c>
      <c r="K367" t="str">
        <f t="shared" si="113"/>
        <v>4.21512425283891-1.31233236939859i</v>
      </c>
      <c r="L367" t="str">
        <f t="shared" si="114"/>
        <v>0.220766302717268-0.0669528756741026i</v>
      </c>
      <c r="M367" t="str">
        <f t="shared" si="115"/>
        <v>4.43589055555618-1.37928524507269i</v>
      </c>
      <c r="N367" t="str">
        <f t="shared" si="116"/>
        <v>-0.292796435314569i</v>
      </c>
      <c r="O367" t="str">
        <f t="shared" si="117"/>
        <v>0.957440482899055-0.288630770546081i</v>
      </c>
      <c r="P367" t="str">
        <f t="shared" si="118"/>
        <v>0.042559517100945+0.288630770546081i</v>
      </c>
      <c r="Q367" t="str">
        <f t="shared" si="119"/>
        <v>-0.042559517100945+0.00416566476848801i</v>
      </c>
      <c r="R367" t="str">
        <f t="shared" si="120"/>
        <v>-0.333015274917082-6.81441003797789i</v>
      </c>
      <c r="S367" t="str">
        <f t="shared" si="121"/>
        <v>0.0302232589619126i</v>
      </c>
      <c r="T367" t="str">
        <f t="shared" si="122"/>
        <v>0.205953679250462-0.0100648068920915i</v>
      </c>
      <c r="U367" t="str">
        <f t="shared" si="123"/>
        <v>0.0000499999999999999-0.0103495215952592i</v>
      </c>
      <c r="V367" t="str">
        <f t="shared" si="124"/>
        <v>3.33333333333333E-06-0.0113844737547851i</v>
      </c>
      <c r="W367" t="str">
        <f t="shared" si="125"/>
        <v>0.0000144746104165697-0.00542120582942542i</v>
      </c>
      <c r="X367" t="str">
        <f t="shared" si="126"/>
        <v>0.000657611413640064-0.00534026482760268i</v>
      </c>
      <c r="Y367" t="str">
        <f t="shared" si="127"/>
        <v>0.009+0.046847429650331i</v>
      </c>
      <c r="Z367" t="str">
        <f t="shared" si="128"/>
        <v>-1.65976135944395-0.607988768869779i</v>
      </c>
      <c r="AA367" t="str">
        <f t="shared" si="129"/>
        <v>74.4482701294356-319.969036511977i</v>
      </c>
      <c r="AB367" t="str">
        <f t="shared" si="130"/>
        <v>0.502097627681484-0.02453714680885i</v>
      </c>
      <c r="AC367" t="str">
        <f t="shared" si="131"/>
        <v>3.19340640004983-0.801379947236745i</v>
      </c>
      <c r="AD367" t="str">
        <f t="shared" si="132"/>
        <v>0.149728526888839+0.0298904305345144i</v>
      </c>
      <c r="AE367" t="str">
        <f t="shared" si="133"/>
        <v>-0.230340577274893-0.140644244346161i</v>
      </c>
      <c r="AF367" t="str">
        <f t="shared" si="134"/>
        <v>-8.45368259523329-2.69374470218109i</v>
      </c>
      <c r="AG367" t="str">
        <f t="shared" si="135"/>
        <v>1.07497397231135-0.165373189937744i</v>
      </c>
      <c r="AH367" t="str">
        <f t="shared" si="136"/>
        <v>1.17228830377116+1.86358518271322i</v>
      </c>
      <c r="AI367">
        <f t="shared" si="137"/>
        <v>6.8549179965329818</v>
      </c>
      <c r="AJ367">
        <f t="shared" si="138"/>
        <v>57.82805354991001</v>
      </c>
      <c r="AK367"/>
      <c r="AL367"/>
      <c r="AM367"/>
      <c r="AN367"/>
    </row>
    <row r="368" spans="1:40" x14ac:dyDescent="0.3">
      <c r="A368"/>
      <c r="B368">
        <f t="shared" si="139"/>
        <v>23400</v>
      </c>
      <c r="C368" s="186" t="str">
        <f t="shared" si="107"/>
        <v>-0.000139575840164677+0.104658896806207i</v>
      </c>
      <c r="D368" s="158" t="str">
        <f t="shared" si="108"/>
        <v>-5.95807603844722+0.802384875514254i</v>
      </c>
      <c r="E368" t="str">
        <f t="shared" si="109"/>
        <v>2870</v>
      </c>
      <c r="F368" t="str">
        <f t="shared" si="110"/>
        <v>0.777000777000777</v>
      </c>
      <c r="G368" t="str">
        <f t="shared" si="105"/>
        <v>0.777000777000777</v>
      </c>
      <c r="H368" t="str">
        <f t="shared" si="111"/>
        <v>2.50798783683313+3.50802720614813i</v>
      </c>
      <c r="I368" t="str">
        <f t="shared" si="112"/>
        <v>91.8915851175014i</v>
      </c>
      <c r="J368" t="str">
        <f t="shared" si="106"/>
        <v>-6.22271408300255+19.8740179761409i</v>
      </c>
      <c r="K368" t="str">
        <f t="shared" si="113"/>
        <v>4.21088363258307-1.3184613656794i</v>
      </c>
      <c r="L368" t="str">
        <f t="shared" si="114"/>
        <v>0.220606463547399-0.0671915438174508i</v>
      </c>
      <c r="M368" t="str">
        <f t="shared" si="115"/>
        <v>4.43149009613047-1.38565290949685i</v>
      </c>
      <c r="N368" t="str">
        <f t="shared" si="116"/>
        <v>-0.294053072376005i</v>
      </c>
      <c r="O368" t="str">
        <f t="shared" si="117"/>
        <v>0.957077022906571-0.289833697530661i</v>
      </c>
      <c r="P368" t="str">
        <f t="shared" si="118"/>
        <v>0.042922977093429+0.289833697530661i</v>
      </c>
      <c r="Q368" t="str">
        <f t="shared" si="119"/>
        <v>-0.042922977093429+0.00421937484534396i</v>
      </c>
      <c r="R368" t="str">
        <f t="shared" si="120"/>
        <v>-0.333012534244753-6.78514916630568i</v>
      </c>
      <c r="S368" t="str">
        <f t="shared" si="121"/>
        <v>0.0303529725196892i</v>
      </c>
      <c r="T368" t="str">
        <f t="shared" si="122"/>
        <v>0.205949446186868-0.010107920300643i</v>
      </c>
      <c r="U368" t="str">
        <f t="shared" si="123"/>
        <v>0.00005-0.0103052928704931i</v>
      </c>
      <c r="V368" t="str">
        <f t="shared" si="124"/>
        <v>3.33333333333333E-06-0.0113358221575424i</v>
      </c>
      <c r="W368" t="str">
        <f t="shared" si="125"/>
        <v>0.0000144746098286721-0.00539803852169757i</v>
      </c>
      <c r="X368" t="str">
        <f t="shared" si="126"/>
        <v>0.00065220403908599-0.00531809185877132i</v>
      </c>
      <c r="Y368" t="str">
        <f t="shared" si="127"/>
        <v>0.009+0.0470484915801607i</v>
      </c>
      <c r="Z368" t="str">
        <f t="shared" si="128"/>
        <v>-1.64550681655217-0.599410124400298i</v>
      </c>
      <c r="AA368" t="str">
        <f t="shared" si="129"/>
        <v>73.6571988939806-318.449997509041i</v>
      </c>
      <c r="AB368" t="str">
        <f t="shared" si="130"/>
        <v>0.502087307830942-0.0246422536476001i</v>
      </c>
      <c r="AC368" t="str">
        <f t="shared" si="131"/>
        <v>3.19084932158227-0.80492064190306i</v>
      </c>
      <c r="AD368" t="str">
        <f t="shared" si="132"/>
        <v>0.149769840720542+0.0300580105848865i</v>
      </c>
      <c r="AE368" t="str">
        <f t="shared" si="133"/>
        <v>-0.228430217955671-0.139234220167141i</v>
      </c>
      <c r="AF368" t="str">
        <f t="shared" si="134"/>
        <v>-8.46606387528035-2.70564233063388i</v>
      </c>
      <c r="AG368" t="str">
        <f t="shared" si="135"/>
        <v>1.07458503323861-0.164638383876167i</v>
      </c>
      <c r="AH368" t="str">
        <f t="shared" si="136"/>
        <v>1.16556059125166+1.85067930354143i</v>
      </c>
      <c r="AI368">
        <f t="shared" si="137"/>
        <v>6.7974989801058392</v>
      </c>
      <c r="AJ368">
        <f t="shared" si="138"/>
        <v>57.797214981120291</v>
      </c>
      <c r="AK368"/>
      <c r="AL368"/>
      <c r="AM368"/>
      <c r="AN368"/>
    </row>
    <row r="369" spans="1:40" x14ac:dyDescent="0.3">
      <c r="A369"/>
      <c r="B369">
        <f t="shared" si="139"/>
        <v>23500</v>
      </c>
      <c r="C369" s="186" t="str">
        <f t="shared" si="107"/>
        <v>-0.000138390490167394+0.104213541372608i</v>
      </c>
      <c r="D369" s="158" t="str">
        <f t="shared" si="108"/>
        <v>-5.95806695076391+0.798970483856662i</v>
      </c>
      <c r="E369" t="str">
        <f t="shared" si="109"/>
        <v>2870</v>
      </c>
      <c r="F369" t="str">
        <f t="shared" si="110"/>
        <v>0.777000777000777</v>
      </c>
      <c r="G369" t="str">
        <f t="shared" si="105"/>
        <v>0.777000777000777</v>
      </c>
      <c r="H369" t="str">
        <f t="shared" si="111"/>
        <v>2.52038492263427+3.51642160479484i</v>
      </c>
      <c r="I369" t="str">
        <f t="shared" si="112"/>
        <v>92.2842841992002i</v>
      </c>
      <c r="J369" t="str">
        <f t="shared" si="106"/>
        <v>-6.28457858926539+19.9589496768935i</v>
      </c>
      <c r="K369" t="str">
        <f t="shared" si="113"/>
        <v>4.2066320112173-1.32456416287379i</v>
      </c>
      <c r="L369" t="str">
        <f t="shared" si="114"/>
        <v>0.220446172614633-0.0674296576802284i</v>
      </c>
      <c r="M369" t="str">
        <f t="shared" si="115"/>
        <v>4.42707818383193-1.39199382055402i</v>
      </c>
      <c r="N369" t="str">
        <f t="shared" si="116"/>
        <v>-0.295309709437441i</v>
      </c>
      <c r="O369" t="str">
        <f t="shared" si="117"/>
        <v>0.95671205155883-0.291036166828272i</v>
      </c>
      <c r="P369" t="str">
        <f t="shared" si="118"/>
        <v>0.04328794844117+0.291036166828272i</v>
      </c>
      <c r="Q369" t="str">
        <f t="shared" si="119"/>
        <v>-0.04328794844117+0.00427354260916901i</v>
      </c>
      <c r="R369" t="str">
        <f t="shared" si="120"/>
        <v>-0.333009781754395-6.75613672746199i</v>
      </c>
      <c r="S369" t="str">
        <f t="shared" si="121"/>
        <v>0.0304826860774656i</v>
      </c>
      <c r="T369" t="str">
        <f t="shared" si="122"/>
        <v>0.20594519495966-0.0101510326379446i</v>
      </c>
      <c r="U369" t="str">
        <f t="shared" si="123"/>
        <v>0.00005-0.0102614405604059i</v>
      </c>
      <c r="V369" t="str">
        <f t="shared" si="124"/>
        <v>3.33333333333333E-06-0.0112875846164465i</v>
      </c>
      <c r="W369" t="str">
        <f t="shared" si="125"/>
        <v>0.0000144746092382569-0.00537506838356337i</v>
      </c>
      <c r="X369" t="str">
        <f t="shared" si="126"/>
        <v>0.000646864253980334-0.00529609952642651i</v>
      </c>
      <c r="Y369" t="str">
        <f t="shared" si="127"/>
        <v>0.009+0.0472495535099905i</v>
      </c>
      <c r="Z369" t="str">
        <f t="shared" si="128"/>
        <v>-1.63143047521661-0.590995151428046i</v>
      </c>
      <c r="AA369" t="str">
        <f t="shared" si="129"/>
        <v>72.8790366810723-316.945199110094i</v>
      </c>
      <c r="AB369" t="str">
        <f t="shared" si="130"/>
        <v>0.502076943699048-0.0247473578747337i</v>
      </c>
      <c r="AC369" t="str">
        <f t="shared" si="131"/>
        <v>3.1882857148184-0.808446491226438i</v>
      </c>
      <c r="AD369" t="str">
        <f t="shared" si="132"/>
        <v>0.149811339848963+0.0302253633431282i</v>
      </c>
      <c r="AE369" t="str">
        <f t="shared" si="133"/>
        <v>-0.226543742176692-0.137848354362151i</v>
      </c>
      <c r="AF369" t="str">
        <f t="shared" si="134"/>
        <v>-8.47845187339818-2.71745112093818i</v>
      </c>
      <c r="AG369" t="str">
        <f t="shared" si="135"/>
        <v>1.0742023615649-0.163910666256421i</v>
      </c>
      <c r="AH369" t="str">
        <f t="shared" si="136"/>
        <v>1.15889376968038+1.83793790160613i</v>
      </c>
      <c r="AI369">
        <f t="shared" si="137"/>
        <v>6.7403864596500522</v>
      </c>
      <c r="AJ369">
        <f t="shared" si="138"/>
        <v>57.766919787403531</v>
      </c>
      <c r="AK369"/>
      <c r="AL369"/>
      <c r="AM369"/>
      <c r="AN369"/>
    </row>
    <row r="370" spans="1:40" x14ac:dyDescent="0.3">
      <c r="A370"/>
      <c r="B370">
        <f t="shared" si="139"/>
        <v>23600</v>
      </c>
      <c r="C370" s="186" t="str">
        <f t="shared" si="107"/>
        <v>-0.000137220176196988+0.103771960117716i</v>
      </c>
      <c r="D370" s="158" t="str">
        <f t="shared" si="108"/>
        <v>-5.9580579783568+0.795585027569156i</v>
      </c>
      <c r="E370" t="str">
        <f t="shared" si="109"/>
        <v>2870</v>
      </c>
      <c r="F370" t="str">
        <f t="shared" si="110"/>
        <v>0.777000777000777</v>
      </c>
      <c r="G370" t="str">
        <f t="shared" si="105"/>
        <v>0.777000777000777</v>
      </c>
      <c r="H370" t="str">
        <f t="shared" si="111"/>
        <v>2.53278827609592+3.52475660586601i</v>
      </c>
      <c r="I370" t="str">
        <f t="shared" si="112"/>
        <v>92.6769832808989i</v>
      </c>
      <c r="J370" t="str">
        <f t="shared" si="106"/>
        <v>-6.34670691005387+20.0438813776463i</v>
      </c>
      <c r="K370" t="str">
        <f t="shared" si="113"/>
        <v>4.20236949909374-1.33064085922214i</v>
      </c>
      <c r="L370" t="str">
        <f t="shared" si="114"/>
        <v>0.22028543239188-0.0676672162580073i</v>
      </c>
      <c r="M370" t="str">
        <f t="shared" si="115"/>
        <v>4.42265493148562-1.39830807548015i</v>
      </c>
      <c r="N370" t="str">
        <f t="shared" si="116"/>
        <v>-0.296566346498876i</v>
      </c>
      <c r="O370" t="str">
        <f t="shared" si="117"/>
        <v>0.956345569432173-0.292238176540049i</v>
      </c>
      <c r="P370" t="str">
        <f t="shared" si="118"/>
        <v>0.043654430567827+0.292238176540049i</v>
      </c>
      <c r="Q370" t="str">
        <f t="shared" si="119"/>
        <v>-0.043654430567827+0.00432816995882696i</v>
      </c>
      <c r="R370" t="str">
        <f t="shared" si="120"/>
        <v>-0.333007017444828-6.72736956338796i</v>
      </c>
      <c r="S370" t="str">
        <f t="shared" si="121"/>
        <v>0.0306123996352421i</v>
      </c>
      <c r="T370" t="str">
        <f t="shared" si="122"/>
        <v>0.205940925568396-0.0101941438993611i</v>
      </c>
      <c r="U370" t="str">
        <f t="shared" si="123"/>
        <v>0.00005-0.0102179598800652i</v>
      </c>
      <c r="V370" t="str">
        <f t="shared" si="124"/>
        <v>3.33333333333333E-06-0.0112397558680717i</v>
      </c>
      <c r="W370" t="str">
        <f t="shared" si="125"/>
        <v>0.0000144746086453239-0.00535229290862969i</v>
      </c>
      <c r="X370" t="str">
        <f t="shared" si="126"/>
        <v>0.000641590941895056-0.00527428566708612i</v>
      </c>
      <c r="Y370" t="str">
        <f t="shared" si="127"/>
        <v>0.009+0.0474506154398202i</v>
      </c>
      <c r="Z370" t="str">
        <f t="shared" si="128"/>
        <v>-1.61752954085647-0.582739927545549i</v>
      </c>
      <c r="AA370" t="str">
        <f t="shared" si="129"/>
        <v>72.1135013735284-315.45445490541i</v>
      </c>
      <c r="AB370" t="str">
        <f t="shared" si="130"/>
        <v>0.502066535284723-0.0248524594789505i</v>
      </c>
      <c r="AC370" t="str">
        <f t="shared" si="131"/>
        <v>3.18571564342592-0.811957543191095i</v>
      </c>
      <c r="AD370" t="str">
        <f t="shared" si="132"/>
        <v>0.149853024077886+0.0303924909277099i</v>
      </c>
      <c r="AE370" t="str">
        <f t="shared" si="133"/>
        <v>-0.224680775271515-0.136486092289412i</v>
      </c>
      <c r="AF370" t="str">
        <f t="shared" si="134"/>
        <v>-8.49084625445272-2.72917157829685i</v>
      </c>
      <c r="AG370" t="str">
        <f t="shared" si="135"/>
        <v>1.07382581995768-0.163189944226366i</v>
      </c>
      <c r="AH370" t="str">
        <f t="shared" si="136"/>
        <v>1.1522873330052+1.8253579684313i</v>
      </c>
      <c r="AI370">
        <f t="shared" si="137"/>
        <v>6.6835775287191126</v>
      </c>
      <c r="AJ370">
        <f t="shared" si="138"/>
        <v>57.737154768351147</v>
      </c>
      <c r="AK370"/>
      <c r="AL370"/>
      <c r="AM370"/>
      <c r="AN370"/>
    </row>
    <row r="371" spans="1:40" x14ac:dyDescent="0.3">
      <c r="A371"/>
      <c r="B371">
        <f t="shared" si="139"/>
        <v>23700</v>
      </c>
      <c r="C371" s="186" t="str">
        <f t="shared" si="107"/>
        <v>-0.000136064645017731+0.103334105267451i</v>
      </c>
      <c r="D371" s="158" t="str">
        <f t="shared" si="108"/>
        <v>-5.95804911928443+0.792228140383791i</v>
      </c>
      <c r="E371" t="str">
        <f t="shared" si="109"/>
        <v>2870</v>
      </c>
      <c r="F371" t="str">
        <f t="shared" si="110"/>
        <v>0.777000777000777</v>
      </c>
      <c r="G371" t="str">
        <f t="shared" si="105"/>
        <v>0.777000777000777</v>
      </c>
      <c r="H371" t="str">
        <f t="shared" si="111"/>
        <v>2.54519756625746+3.53303234385569i</v>
      </c>
      <c r="I371" t="str">
        <f t="shared" si="112"/>
        <v>93.0696823625976i</v>
      </c>
      <c r="J371" t="str">
        <f t="shared" si="106"/>
        <v>-6.40909904536799+20.128813078399i</v>
      </c>
      <c r="K371" t="str">
        <f t="shared" si="113"/>
        <v>4.1980962059722-1.33669155162126i</v>
      </c>
      <c r="L371" t="str">
        <f t="shared" si="114"/>
        <v>0.220124245353197-0.0679042185595885i</v>
      </c>
      <c r="M371" t="str">
        <f t="shared" si="115"/>
        <v>4.4182204513254-1.40459577018085i</v>
      </c>
      <c r="N371" t="str">
        <f t="shared" si="116"/>
        <v>-0.297822983560312i</v>
      </c>
      <c r="O371" t="str">
        <f t="shared" si="117"/>
        <v>0.955977577105323-0.293439724767857i</v>
      </c>
      <c r="P371" t="str">
        <f t="shared" si="118"/>
        <v>0.0440224228946769+0.293439724767857i</v>
      </c>
      <c r="Q371" t="str">
        <f t="shared" si="119"/>
        <v>-0.0440224228946769+0.00438325879245499i</v>
      </c>
      <c r="R371" t="str">
        <f t="shared" si="120"/>
        <v>-0.333004241315105-6.6988445693248i</v>
      </c>
      <c r="S371" t="str">
        <f t="shared" si="121"/>
        <v>0.0307421131930185i</v>
      </c>
      <c r="T371" t="str">
        <f t="shared" si="122"/>
        <v>0.20593663801262-0.0102372540802642i</v>
      </c>
      <c r="U371" t="str">
        <f t="shared" si="123"/>
        <v>0.0000499999999999999-0.010174846125297i</v>
      </c>
      <c r="V371" t="str">
        <f t="shared" si="124"/>
        <v>3.33333333333333E-06-0.0111923307378267i</v>
      </c>
      <c r="W371" t="str">
        <f t="shared" si="125"/>
        <v>0.0000144746080498732-0.00532970963280544i</v>
      </c>
      <c r="X371" t="str">
        <f t="shared" si="126"/>
        <v>0.000636383009247818-0.00525264815107761i</v>
      </c>
      <c r="Y371" t="str">
        <f t="shared" si="127"/>
        <v>0.009+0.04765167736965i</v>
      </c>
      <c r="Z371" t="str">
        <f t="shared" si="128"/>
        <v>-1.60380126715679-0.574640642947476i</v>
      </c>
      <c r="AA371" t="str">
        <f t="shared" si="129"/>
        <v>71.3603184917357-313.977581201798i</v>
      </c>
      <c r="AB371" t="str">
        <f t="shared" si="130"/>
        <v>0.502056082586857-0.0249575584489672i</v>
      </c>
      <c r="AC371" t="str">
        <f t="shared" si="131"/>
        <v>3.1831391707661-0.815453845149443i</v>
      </c>
      <c r="AD371" t="str">
        <f t="shared" si="132"/>
        <v>0.149894893214102+0.0305593954182423i</v>
      </c>
      <c r="AE371" t="str">
        <f t="shared" si="133"/>
        <v>-0.222840949045884-0.135146894906417i</v>
      </c>
      <c r="AF371" t="str">
        <f t="shared" si="134"/>
        <v>-8.50324668554189-2.7408042034719i</v>
      </c>
      <c r="AG371" t="str">
        <f t="shared" si="135"/>
        <v>1.07345527480276-0.162476126293576i</v>
      </c>
      <c r="AH371" t="str">
        <f t="shared" si="136"/>
        <v>1.14574077036321+1.812936564579i</v>
      </c>
      <c r="AI371">
        <f t="shared" si="137"/>
        <v>6.6270693127948457</v>
      </c>
      <c r="AJ371">
        <f t="shared" si="138"/>
        <v>57.707907056471399</v>
      </c>
      <c r="AK371"/>
      <c r="AL371"/>
      <c r="AM371"/>
      <c r="AN371"/>
    </row>
    <row r="372" spans="1:40" x14ac:dyDescent="0.3">
      <c r="A372"/>
      <c r="B372">
        <f t="shared" si="139"/>
        <v>23800</v>
      </c>
      <c r="C372" s="186" t="str">
        <f t="shared" si="107"/>
        <v>-0.000134923648702754+0.102899929850651i</v>
      </c>
      <c r="D372" s="158" t="str">
        <f t="shared" si="108"/>
        <v>-5.95804037164602+0.788899462188325i</v>
      </c>
      <c r="E372" t="str">
        <f t="shared" si="109"/>
        <v>2870</v>
      </c>
      <c r="F372" t="str">
        <f t="shared" si="110"/>
        <v>0.777000777000777</v>
      </c>
      <c r="G372" t="str">
        <f t="shared" si="105"/>
        <v>0.777000777000777</v>
      </c>
      <c r="H372" t="str">
        <f t="shared" si="111"/>
        <v>2.55761246435433+3.54124895507683i</v>
      </c>
      <c r="I372" t="str">
        <f t="shared" si="112"/>
        <v>93.4623814442964i</v>
      </c>
      <c r="J372" t="str">
        <f t="shared" si="106"/>
        <v>-6.47175499520776+20.2137447791518i</v>
      </c>
      <c r="K372" t="str">
        <f t="shared" si="113"/>
        <v>4.19381224102875-1.3427163356606i</v>
      </c>
      <c r="L372" t="str">
        <f t="shared" si="114"/>
        <v>0.219962613973712-0.068140663606985i</v>
      </c>
      <c r="M372" t="str">
        <f t="shared" si="115"/>
        <v>4.41377485500246-1.41085699926759i</v>
      </c>
      <c r="N372" t="str">
        <f t="shared" si="116"/>
        <v>-0.299079620621748i</v>
      </c>
      <c r="O372" t="str">
        <f t="shared" si="117"/>
        <v>0.955608075159392-0.294640809614286i</v>
      </c>
      <c r="P372" t="str">
        <f t="shared" si="118"/>
        <v>0.0443919248406081+0.294640809614286i</v>
      </c>
      <c r="Q372" t="str">
        <f t="shared" si="119"/>
        <v>-0.0443919248406081+0.00443881100746196i</v>
      </c>
      <c r="R372" t="str">
        <f t="shared" si="120"/>
        <v>-0.333001453364107-6.67055869269495i</v>
      </c>
      <c r="S372" t="str">
        <f t="shared" si="121"/>
        <v>0.0308718267507949i</v>
      </c>
      <c r="T372" t="str">
        <f t="shared" si="122"/>
        <v>0.205932332291887-0.0102803631760196i</v>
      </c>
      <c r="U372" t="str">
        <f t="shared" si="123"/>
        <v>0.00005-0.010132094670989i</v>
      </c>
      <c r="V372" t="str">
        <f t="shared" si="124"/>
        <v>3.33333333333333E-06-0.0111453041380879i</v>
      </c>
      <c r="W372" t="str">
        <f t="shared" si="125"/>
        <v>0.0000144746074519049-0.00530731613341266i</v>
      </c>
      <c r="X372" t="str">
        <f t="shared" si="126"/>
        <v>0.000631239384745975-0.00523118488189308i</v>
      </c>
      <c r="Y372" t="str">
        <f t="shared" si="127"/>
        <v>0.009+0.0478527392994797i</v>
      </c>
      <c r="Z372" t="str">
        <f t="shared" si="128"/>
        <v>-1.59024295535819-0.566693596689613i</v>
      </c>
      <c r="AA372" t="str">
        <f t="shared" si="129"/>
        <v>70.6192209501114-312.514396996491i</v>
      </c>
      <c r="AB372" t="str">
        <f t="shared" si="130"/>
        <v>0.502045585604364-0.0250626547734857i</v>
      </c>
      <c r="AC372" t="str">
        <f t="shared" si="131"/>
        <v>3.18055635989813-0.818935443840131i</v>
      </c>
      <c r="AD372" t="str">
        <f t="shared" si="132"/>
        <v>0.149936947067332+0.0307260788562994i</v>
      </c>
      <c r="AE372" t="str">
        <f t="shared" si="133"/>
        <v>-0.221023901682493-0.133830238257257i</v>
      </c>
      <c r="AF372" t="str">
        <f t="shared" si="134"/>
        <v>-8.51565283600035-2.7523494928885i</v>
      </c>
      <c r="AG372" t="str">
        <f t="shared" si="135"/>
        <v>1.07309059608574-0.161769122311782i</v>
      </c>
      <c r="AH372" t="str">
        <f t="shared" si="136"/>
        <v>1.13925356672938+1.80067081782166i</v>
      </c>
      <c r="AI372">
        <f t="shared" si="137"/>
        <v>6.570858969089719</v>
      </c>
      <c r="AJ372">
        <f t="shared" si="138"/>
        <v>57.679164108246596</v>
      </c>
      <c r="AK372"/>
      <c r="AL372"/>
      <c r="AM372"/>
      <c r="AN372"/>
    </row>
    <row r="373" spans="1:40" x14ac:dyDescent="0.3">
      <c r="A373"/>
      <c r="B373">
        <f t="shared" si="139"/>
        <v>23900</v>
      </c>
      <c r="C373" s="186" t="str">
        <f t="shared" si="107"/>
        <v>-0.000133796944501057+0.102469387682275i</v>
      </c>
      <c r="D373" s="158" t="str">
        <f t="shared" si="108"/>
        <v>-5.95803173358047+0.785598638897442i</v>
      </c>
      <c r="E373" t="str">
        <f t="shared" si="109"/>
        <v>2870</v>
      </c>
      <c r="F373" t="str">
        <f t="shared" si="110"/>
        <v>0.777000777000777</v>
      </c>
      <c r="G373" t="str">
        <f t="shared" si="105"/>
        <v>0.777000777000777</v>
      </c>
      <c r="H373" t="str">
        <f t="shared" si="111"/>
        <v>2.57003264382345+3.54940657763334i</v>
      </c>
      <c r="I373" t="str">
        <f t="shared" si="112"/>
        <v>93.8550805259951i</v>
      </c>
      <c r="J373" t="str">
        <f t="shared" si="106"/>
        <v>-6.53467475957317+20.2986764799045i</v>
      </c>
      <c r="K373" t="str">
        <f t="shared" si="113"/>
        <v>4.18951771286441-1.34871530565763i</v>
      </c>
      <c r="L373" t="str">
        <f t="shared" si="114"/>
        <v>0.219800540729537-0.0683765504354036i</v>
      </c>
      <c r="M373" t="str">
        <f t="shared" si="115"/>
        <v>4.40931825359395-1.41709185609303i</v>
      </c>
      <c r="N373" t="str">
        <f t="shared" si="116"/>
        <v>-0.300336257683184i</v>
      </c>
      <c r="O373" t="str">
        <f t="shared" si="117"/>
        <v>0.955237064177873-0.295841429182659i</v>
      </c>
      <c r="P373" t="str">
        <f t="shared" si="118"/>
        <v>0.044762935822127+0.295841429182659i</v>
      </c>
      <c r="Q373" t="str">
        <f t="shared" si="119"/>
        <v>-0.044762935822127+0.00449482850052502i</v>
      </c>
      <c r="R373" t="str">
        <f t="shared" si="120"/>
        <v>-0.332998653590759-6.64250893200969i</v>
      </c>
      <c r="S373" t="str">
        <f t="shared" si="121"/>
        <v>0.0310015403085715i</v>
      </c>
      <c r="T373" t="str">
        <f t="shared" si="122"/>
        <v>0.205928008405745-0.010323471181994i</v>
      </c>
      <c r="U373" t="str">
        <f t="shared" si="123"/>
        <v>0.00005-0.0100897009694368i</v>
      </c>
      <c r="V373" t="str">
        <f t="shared" si="124"/>
        <v>3.33333333333333E-06-0.0110986710663804i</v>
      </c>
      <c r="W373" t="str">
        <f t="shared" si="125"/>
        <v>0.0000144746068514186-0.00528511002832054i</v>
      </c>
      <c r="X373" t="str">
        <f t="shared" si="126"/>
        <v>0.000626159018846331-0.00520989379555928i</v>
      </c>
      <c r="Y373" t="str">
        <f t="shared" si="127"/>
        <v>0.009+0.0480538012293095i</v>
      </c>
      <c r="Z373" t="str">
        <f t="shared" si="128"/>
        <v>-1.57685195354236-0.558895193087899i</v>
      </c>
      <c r="AA373" t="str">
        <f t="shared" si="129"/>
        <v>69.8899488223838-311.06472394995i</v>
      </c>
      <c r="AB373" t="str">
        <f t="shared" si="130"/>
        <v>0.502035044336142-0.0251677484412103i</v>
      </c>
      <c r="AC373" t="str">
        <f t="shared" si="131"/>
        <v>3.17796727358296-0.822402385405739i</v>
      </c>
      <c r="AD373" t="str">
        <f t="shared" si="132"/>
        <v>0.149979185450151+0.0308925432462105i</v>
      </c>
      <c r="AE373" t="str">
        <f t="shared" si="133"/>
        <v>-0.219229277645196-0.132535612979007i</v>
      </c>
      <c r="AF373" t="str">
        <f t="shared" si="134"/>
        <v>-8.52806437740392-2.7638079387359i</v>
      </c>
      <c r="AG373" t="str">
        <f t="shared" si="135"/>
        <v>1.07273165727775-0.161068843466823i</v>
      </c>
      <c r="AH373" t="str">
        <f t="shared" si="136"/>
        <v>1.13282520352691+1.78855792136669i</v>
      </c>
      <c r="AI373">
        <f t="shared" si="137"/>
        <v>6.5149436863398646</v>
      </c>
      <c r="AJ373">
        <f t="shared" si="138"/>
        <v>57.650913695438433</v>
      </c>
      <c r="AK373"/>
      <c r="AL373"/>
      <c r="AM373"/>
      <c r="AN373"/>
    </row>
    <row r="374" spans="1:40" x14ac:dyDescent="0.3">
      <c r="A374"/>
      <c r="B374">
        <f t="shared" si="139"/>
        <v>24000</v>
      </c>
      <c r="C374" s="186" t="str">
        <f t="shared" si="107"/>
        <v>-0.000132684294708373+0.102042433347028i</v>
      </c>
      <c r="D374" s="158" t="str">
        <f t="shared" si="108"/>
        <v>-5.95802320326539+0.782325322327215i</v>
      </c>
      <c r="E374" t="str">
        <f t="shared" si="109"/>
        <v>2870</v>
      </c>
      <c r="F374" t="str">
        <f t="shared" si="110"/>
        <v>0.777000777000777</v>
      </c>
      <c r="G374" t="str">
        <f t="shared" si="105"/>
        <v>0.777000777000777</v>
      </c>
      <c r="H374" t="str">
        <f t="shared" si="111"/>
        <v>2.58245778030838+3.55750535139229i</v>
      </c>
      <c r="I374" t="str">
        <f t="shared" si="112"/>
        <v>94.2477796076938i</v>
      </c>
      <c r="J374" t="str">
        <f t="shared" si="106"/>
        <v>-6.59785833846421+20.3836081806573i</v>
      </c>
      <c r="K374" t="str">
        <f t="shared" si="113"/>
        <v>4.1852127295132-1.35468855469213i</v>
      </c>
      <c r="L374" t="str">
        <f t="shared" si="114"/>
        <v>0.219638028097692-0.0686118780932259i</v>
      </c>
      <c r="M374" t="str">
        <f t="shared" si="115"/>
        <v>4.40485075761089-1.42330043278536i</v>
      </c>
      <c r="N374" t="str">
        <f t="shared" si="116"/>
        <v>-0.30159289474462i</v>
      </c>
      <c r="O374" t="str">
        <f t="shared" si="117"/>
        <v>0.954864544746643-0.297041581577035i</v>
      </c>
      <c r="P374" t="str">
        <f t="shared" si="118"/>
        <v>0.045135455253357+0.297041581577035i</v>
      </c>
      <c r="Q374" t="str">
        <f t="shared" si="119"/>
        <v>-0.045135455253357+0.004551313167585i</v>
      </c>
      <c r="R374" t="str">
        <f t="shared" si="120"/>
        <v>-0.332995841994212-6.61469233580509i</v>
      </c>
      <c r="S374" t="str">
        <f t="shared" si="121"/>
        <v>0.0311312538663479i</v>
      </c>
      <c r="T374" t="str">
        <f t="shared" si="122"/>
        <v>0.205923666353734-0.0103665780935601i</v>
      </c>
      <c r="U374" t="str">
        <f t="shared" si="123"/>
        <v>0.00005-0.0100476605487308i</v>
      </c>
      <c r="V374" t="str">
        <f t="shared" si="124"/>
        <v>3.33333333333333E-06-0.0110524266036038i</v>
      </c>
      <c r="W374" t="str">
        <f t="shared" si="125"/>
        <v>0.0000144746062484149-0.00526308897510021i</v>
      </c>
      <c r="X374" t="str">
        <f t="shared" si="126"/>
        <v>0.000621140883229864-0.00518877286002082i</v>
      </c>
      <c r="Y374" t="str">
        <f t="shared" si="127"/>
        <v>0.009+0.0482548631591392i</v>
      </c>
      <c r="Z374" t="str">
        <f t="shared" si="128"/>
        <v>-1.56362565591442-0.551241938251575i</v>
      </c>
      <c r="AA374" t="str">
        <f t="shared" si="129"/>
        <v>69.1722491153468-309.628386357708i</v>
      </c>
      <c r="AB374" t="str">
        <f t="shared" si="130"/>
        <v>0.50202445878107-0.0252728394408603i</v>
      </c>
      <c r="AC374" t="str">
        <f t="shared" si="131"/>
        <v>3.1753719742871-0.825854715409985i</v>
      </c>
      <c r="AD374" t="str">
        <f t="shared" si="132"/>
        <v>0.150021608177906+0.0310587905558353i</v>
      </c>
      <c r="AE374" t="str">
        <f t="shared" si="133"/>
        <v>-0.217456727582765-0.131262523826384i</v>
      </c>
      <c r="AF374" t="str">
        <f t="shared" si="134"/>
        <v>-8.54048098357377-2.77518002906507i</v>
      </c>
      <c r="AG374" t="str">
        <f t="shared" si="135"/>
        <v>1.07237833522524-0.160375202262137i</v>
      </c>
      <c r="AH374" t="str">
        <f t="shared" si="136"/>
        <v>1.12645515920074+1.77659513213175i</v>
      </c>
      <c r="AI374">
        <f t="shared" si="137"/>
        <v>6.4593206845878655</v>
      </c>
      <c r="AJ374">
        <f t="shared" si="138"/>
        <v>57.623143896644898</v>
      </c>
      <c r="AK374"/>
      <c r="AL374"/>
      <c r="AM374"/>
      <c r="AN374"/>
    </row>
    <row r="375" spans="1:40" x14ac:dyDescent="0.3">
      <c r="A375"/>
      <c r="B375">
        <f t="shared" si="139"/>
        <v>24100</v>
      </c>
      <c r="C375" s="186" t="str">
        <f t="shared" si="107"/>
        <v>-0.000131585466541787+0.101619022183388i</v>
      </c>
      <c r="D375" s="158" t="str">
        <f t="shared" si="108"/>
        <v>-5.95801477891611+0.779079170072642i</v>
      </c>
      <c r="E375" t="str">
        <f t="shared" si="109"/>
        <v>2870</v>
      </c>
      <c r="F375" t="str">
        <f t="shared" si="110"/>
        <v>0.777000777000777</v>
      </c>
      <c r="G375" t="str">
        <f t="shared" si="105"/>
        <v>0.777000777000777</v>
      </c>
      <c r="H375" t="str">
        <f t="shared" si="111"/>
        <v>2.59488755166418+3.56554541795617i</v>
      </c>
      <c r="I375" t="str">
        <f t="shared" si="112"/>
        <v>94.6404786893925i</v>
      </c>
      <c r="J375" t="str">
        <f t="shared" si="106"/>
        <v>-6.6613057318809+20.46853988141i</v>
      </c>
      <c r="K375" t="str">
        <f t="shared" si="113"/>
        <v>4.18089739845016-1.36063617463971i</v>
      </c>
      <c r="L375" t="str">
        <f t="shared" si="114"/>
        <v>0.219475078556027-0.0688466456419901i</v>
      </c>
      <c r="M375" t="str">
        <f t="shared" si="115"/>
        <v>4.40037247700619-1.4294828202817i</v>
      </c>
      <c r="N375" t="str">
        <f t="shared" si="116"/>
        <v>-0.302849531806056i</v>
      </c>
      <c r="O375" t="str">
        <f t="shared" si="117"/>
        <v>0.954490517453962-0.298241264902208i</v>
      </c>
      <c r="P375" t="str">
        <f t="shared" si="118"/>
        <v>0.045509482546038+0.298241264902208i</v>
      </c>
      <c r="Q375" t="str">
        <f t="shared" si="119"/>
        <v>-0.045509482546038+0.00460826690384802i</v>
      </c>
      <c r="R375" t="str">
        <f t="shared" si="120"/>
        <v>-0.332993018573132-6.58710600160425i</v>
      </c>
      <c r="S375" t="str">
        <f t="shared" si="121"/>
        <v>0.0312609674241243i</v>
      </c>
      <c r="T375" t="str">
        <f t="shared" si="122"/>
        <v>0.205919306135404-0.0104096839060755i</v>
      </c>
      <c r="U375" t="str">
        <f t="shared" si="123"/>
        <v>0.0000499999999999999-0.0100059690111842i</v>
      </c>
      <c r="V375" t="str">
        <f t="shared" si="124"/>
        <v>3.33333333333333E-06-0.0110065659123026i</v>
      </c>
      <c r="W375" t="str">
        <f t="shared" si="125"/>
        <v>0.0000144746056428935-0.00524125067020145i</v>
      </c>
      <c r="X375" t="str">
        <f t="shared" si="126"/>
        <v>0.000616183970291287-0.00516782007453769i</v>
      </c>
      <c r="Y375" t="str">
        <f t="shared" si="127"/>
        <v>0.009+0.048455925088969i</v>
      </c>
      <c r="Z375" t="str">
        <f t="shared" si="128"/>
        <v>-1.55056150208383-0.543730436745167i</v>
      </c>
      <c r="AA375" t="str">
        <f t="shared" si="129"/>
        <v>68.4658755507441-308.205211121373i</v>
      </c>
      <c r="AB375" t="str">
        <f t="shared" si="130"/>
        <v>0.50201382893805-0.0253779277611177i</v>
      </c>
      <c r="AC375" t="str">
        <f t="shared" si="131"/>
        <v>3.17277052418662-0.829292478854252i</v>
      </c>
      <c r="AD375" t="str">
        <f t="shared" si="132"/>
        <v>0.15006421506865+0.0312248227173248i</v>
      </c>
      <c r="AE375" t="str">
        <f t="shared" si="133"/>
        <v>-0.215705908232496-0.130010489213974i</v>
      </c>
      <c r="AF375" t="str">
        <f t="shared" si="134"/>
        <v>-8.55290233058029-2.78646624788353i</v>
      </c>
      <c r="AG375" t="str">
        <f t="shared" si="135"/>
        <v>1.07203051004382-0.159688112503872i</v>
      </c>
      <c r="AH375" t="str">
        <f t="shared" si="136"/>
        <v>1.12014290975662+1.76477976906953i</v>
      </c>
      <c r="AI375">
        <f t="shared" si="137"/>
        <v>6.4039872149580095</v>
      </c>
      <c r="AJ375">
        <f t="shared" si="138"/>
        <v>57.595843089095418</v>
      </c>
      <c r="AK375"/>
      <c r="AL375"/>
      <c r="AM375"/>
      <c r="AN375"/>
    </row>
    <row r="376" spans="1:40" x14ac:dyDescent="0.3">
      <c r="A376"/>
      <c r="B376">
        <f t="shared" si="139"/>
        <v>24200</v>
      </c>
      <c r="C376" s="186" t="str">
        <f t="shared" si="107"/>
        <v>-0.000130500232017981+0.101199110268033i</v>
      </c>
      <c r="D376" s="158" t="str">
        <f t="shared" si="108"/>
        <v>-5.95800645878476+0.775859845388253i</v>
      </c>
      <c r="E376" t="str">
        <f t="shared" si="109"/>
        <v>2870</v>
      </c>
      <c r="F376" t="str">
        <f t="shared" si="110"/>
        <v>0.777000777000777</v>
      </c>
      <c r="G376" t="str">
        <f t="shared" si="105"/>
        <v>0.777000777000777</v>
      </c>
      <c r="H376" t="str">
        <f t="shared" si="111"/>
        <v>2.60732163796188+3.57352692063528i</v>
      </c>
      <c r="I376" t="str">
        <f t="shared" si="112"/>
        <v>95.0331777710912i</v>
      </c>
      <c r="J376" t="str">
        <f t="shared" si="106"/>
        <v>-6.72501693982323+20.5534715821627i</v>
      </c>
      <c r="K376" t="str">
        <f t="shared" si="113"/>
        <v>4.17657182659889-1.36655825620435i</v>
      </c>
      <c r="L376" t="str">
        <f t="shared" si="114"/>
        <v>0.219311694583138-0.0690808521563704i</v>
      </c>
      <c r="M376" t="str">
        <f t="shared" si="115"/>
        <v>4.39588352118203-1.43563910836072i</v>
      </c>
      <c r="N376" t="str">
        <f t="shared" si="116"/>
        <v>-0.304106168867492i</v>
      </c>
      <c r="O376" t="str">
        <f t="shared" si="117"/>
        <v>0.954114982890468-0.299440477263714i</v>
      </c>
      <c r="P376" t="str">
        <f t="shared" si="118"/>
        <v>0.045885017109532+0.299440477263714i</v>
      </c>
      <c r="Q376" t="str">
        <f t="shared" si="119"/>
        <v>-0.045885017109532+0.004665691603778i</v>
      </c>
      <c r="R376" t="str">
        <f t="shared" si="120"/>
        <v>-0.332990183326491-6.55974707490462i</v>
      </c>
      <c r="S376" t="str">
        <f t="shared" si="121"/>
        <v>0.0313906809819007i</v>
      </c>
      <c r="T376" t="str">
        <f t="shared" si="122"/>
        <v>0.205914927750287-0.0104527886149065i</v>
      </c>
      <c r="U376" t="str">
        <f t="shared" si="123"/>
        <v>0.0000500000000000002-0.00996462203179914i</v>
      </c>
      <c r="V376" t="str">
        <f t="shared" si="124"/>
        <v>3.33333333333333E-06-0.010961084234979i</v>
      </c>
      <c r="W376" t="str">
        <f t="shared" si="125"/>
        <v>0.0000144746050348544-0.00521959284814922i</v>
      </c>
      <c r="X376" t="str">
        <f t="shared" si="126"/>
        <v>0.000611287292642692-0.00514703346909569i</v>
      </c>
      <c r="Y376" t="str">
        <f t="shared" si="127"/>
        <v>0.009+0.0486569870187987i</v>
      </c>
      <c r="Z376" t="str">
        <f t="shared" si="128"/>
        <v>-1.53765697634499-0.536357388373836i</v>
      </c>
      <c r="AA376" t="str">
        <f t="shared" si="129"/>
        <v>67.7705883549653-306.795027718896i</v>
      </c>
      <c r="AB376" t="str">
        <f t="shared" si="130"/>
        <v>0.502003154805943-0.025483013390686i</v>
      </c>
      <c r="AC376" t="str">
        <f t="shared" si="131"/>
        <v>3.17016298517029-0.83271572019405i</v>
      </c>
      <c r="AD376" t="str">
        <f t="shared" si="132"/>
        <v>0.150107005943068+0.031390641627854i</v>
      </c>
      <c r="AE376" t="str">
        <f t="shared" si="133"/>
        <v>-0.213976482323722-0.128779040775255i</v>
      </c>
      <c r="AF376" t="str">
        <f t="shared" si="134"/>
        <v>-8.56532809674664-2.79766707524703i</v>
      </c>
      <c r="AG376" t="str">
        <f t="shared" si="135"/>
        <v>1.07168806501581-0.159007489285663i</v>
      </c>
      <c r="AH376" t="str">
        <f t="shared" si="136"/>
        <v>1.11388792926732+1.75310921154032i</v>
      </c>
      <c r="AI376">
        <f t="shared" si="137"/>
        <v>6.3489405594231521</v>
      </c>
      <c r="AJ376">
        <f t="shared" si="138"/>
        <v>57.568999940679483</v>
      </c>
      <c r="AK376"/>
      <c r="AL376"/>
      <c r="AM376"/>
      <c r="AN376"/>
    </row>
    <row r="377" spans="1:40" x14ac:dyDescent="0.3">
      <c r="A377"/>
      <c r="B377">
        <f t="shared" si="139"/>
        <v>24300</v>
      </c>
      <c r="C377" s="186" t="str">
        <f t="shared" si="107"/>
        <v>-0.000129428367834958+0.100782654400655i</v>
      </c>
      <c r="D377" s="158" t="str">
        <f t="shared" si="108"/>
        <v>-5.95799824115936+0.772667017071689i</v>
      </c>
      <c r="E377" t="str">
        <f t="shared" si="109"/>
        <v>2870</v>
      </c>
      <c r="F377" t="str">
        <f t="shared" si="110"/>
        <v>0.777000777000777</v>
      </c>
      <c r="G377" t="str">
        <f t="shared" si="105"/>
        <v>0.777000777000777</v>
      </c>
      <c r="H377" t="str">
        <f t="shared" si="111"/>
        <v>2.61975972149269+3.58145000442022i</v>
      </c>
      <c r="I377" t="str">
        <f t="shared" si="112"/>
        <v>95.42587685279i</v>
      </c>
      <c r="J377" t="str">
        <f t="shared" si="106"/>
        <v>-6.78899196229121+20.6384032829155i</v>
      </c>
      <c r="K377" t="str">
        <f t="shared" si="113"/>
        <v>4.17223612033887-1.37245488895012i</v>
      </c>
      <c r="L377" t="str">
        <f t="shared" si="114"/>
        <v>0.219147878658292-0.0693144967241575i</v>
      </c>
      <c r="M377" t="str">
        <f t="shared" si="115"/>
        <v>4.39138399899716-1.44176938567428i</v>
      </c>
      <c r="N377" t="str">
        <f t="shared" si="116"/>
        <v>-0.305362805928928i</v>
      </c>
      <c r="O377" t="str">
        <f t="shared" si="117"/>
        <v>0.953737941649184-0.300639216767835i</v>
      </c>
      <c r="P377" t="str">
        <f t="shared" si="118"/>
        <v>0.046262058350816+0.300639216767835i</v>
      </c>
      <c r="Q377" t="str">
        <f t="shared" si="119"/>
        <v>-0.046262058350816+0.004723589161093i</v>
      </c>
      <c r="R377" t="str">
        <f t="shared" si="120"/>
        <v>-0.332987336253416-6.532612748192i</v>
      </c>
      <c r="S377" t="str">
        <f t="shared" si="121"/>
        <v>0.0315203945396771i</v>
      </c>
      <c r="T377" t="str">
        <f t="shared" si="122"/>
        <v>0.205910531197936-0.0104958922154238i</v>
      </c>
      <c r="U377" t="str">
        <f t="shared" si="123"/>
        <v>0.0000500000000000001-0.00992361535677115i</v>
      </c>
      <c r="V377" t="str">
        <f t="shared" si="124"/>
        <v>3.33333333333333E-06-0.0109159768924482i</v>
      </c>
      <c r="W377" t="str">
        <f t="shared" si="125"/>
        <v>0.0000144746044242975-0.00519811328076015i</v>
      </c>
      <c r="X377" t="str">
        <f t="shared" si="126"/>
        <v>0.000606449882630964-0.00512641110382985i</v>
      </c>
      <c r="Y377" t="str">
        <f t="shared" si="127"/>
        <v>0.009+0.0488580489486285i</v>
      </c>
      <c r="Z377" t="str">
        <f t="shared" si="128"/>
        <v>-1.52490960695842-0.529119585087163i</v>
      </c>
      <c r="AA377" t="str">
        <f t="shared" si="129"/>
        <v>67.0861540562396-305.397668174204i</v>
      </c>
      <c r="AB377" t="str">
        <f t="shared" si="130"/>
        <v>0.501992436383658-0.0255880963182794i</v>
      </c>
      <c r="AC377" t="str">
        <f t="shared" si="131"/>
        <v>3.16754941884342-0.836124483354892i</v>
      </c>
      <c r="AD377" t="str">
        <f t="shared" si="132"/>
        <v>0.150149980624412+0.0315562491503452i</v>
      </c>
      <c r="AE377" t="str">
        <f t="shared" si="133"/>
        <v>-0.212268118481448-0.127567722937769i</v>
      </c>
      <c r="AF377" t="str">
        <f t="shared" si="134"/>
        <v>-8.57775796265205-2.80878298734853i</v>
      </c>
      <c r="AG377" t="str">
        <f t="shared" si="135"/>
        <v>1.07135088649155-0.15833324897312i</v>
      </c>
      <c r="AH377" t="str">
        <f t="shared" si="136"/>
        <v>1.10768969034787+1.74158089773096i</v>
      </c>
      <c r="AI377">
        <f t="shared" si="137"/>
        <v>6.2941780305640798</v>
      </c>
      <c r="AJ377">
        <f t="shared" si="138"/>
        <v>57.542603402198139</v>
      </c>
      <c r="AK377"/>
      <c r="AL377"/>
      <c r="AM377"/>
      <c r="AN377"/>
    </row>
    <row r="378" spans="1:40" x14ac:dyDescent="0.3">
      <c r="A378"/>
      <c r="B378">
        <f t="shared" si="139"/>
        <v>24400</v>
      </c>
      <c r="C378" s="186" t="str">
        <f t="shared" si="107"/>
        <v>-0.000128369655257172+0.100369612089139i</v>
      </c>
      <c r="D378" s="158" t="str">
        <f t="shared" si="108"/>
        <v>-5.95799012436293+0.769500359350066i</v>
      </c>
      <c r="E378" t="str">
        <f t="shared" si="109"/>
        <v>2870</v>
      </c>
      <c r="F378" t="str">
        <f t="shared" si="110"/>
        <v>0.777000777000777</v>
      </c>
      <c r="G378" t="str">
        <f t="shared" si="105"/>
        <v>0.777000777000777</v>
      </c>
      <c r="H378" t="str">
        <f t="shared" si="111"/>
        <v>2.63220148677194+3.58931481595456i</v>
      </c>
      <c r="I378" t="str">
        <f t="shared" si="112"/>
        <v>95.8185759344887i</v>
      </c>
      <c r="J378" t="str">
        <f t="shared" si="106"/>
        <v>-6.85323079928482+20.7233349836682i</v>
      </c>
      <c r="K378" t="str">
        <f t="shared" si="113"/>
        <v>4.16789038551261-1.37832616133207i</v>
      </c>
      <c r="L378" t="str">
        <f t="shared" si="114"/>
        <v>0.218983633261342-0.0695475784462378i</v>
      </c>
      <c r="M378" t="str">
        <f t="shared" si="115"/>
        <v>4.38687401877395-1.44787373977831i</v>
      </c>
      <c r="N378" t="str">
        <f t="shared" si="116"/>
        <v>-0.306619442990364i</v>
      </c>
      <c r="O378" t="str">
        <f t="shared" si="117"/>
        <v>0.953359394325508-0.301837481521596i</v>
      </c>
      <c r="P378" t="str">
        <f t="shared" si="118"/>
        <v>0.046640605674492+0.301837481521596i</v>
      </c>
      <c r="Q378" t="str">
        <f t="shared" si="119"/>
        <v>-0.046640605674492+0.00478196146876797i</v>
      </c>
      <c r="R378" t="str">
        <f t="shared" si="120"/>
        <v>-0.332984477352647-6.50570025997629i</v>
      </c>
      <c r="S378" t="str">
        <f t="shared" si="121"/>
        <v>0.0316501080974536i</v>
      </c>
      <c r="T378" t="str">
        <f t="shared" si="122"/>
        <v>0.205906116477882-0.0105389947029854i</v>
      </c>
      <c r="U378" t="str">
        <f t="shared" si="123"/>
        <v>0.00005-0.00988294480203027i</v>
      </c>
      <c r="V378" t="str">
        <f t="shared" si="124"/>
        <v>3.33333333333333E-06-0.0108712392822333i</v>
      </c>
      <c r="W378" t="str">
        <f t="shared" si="125"/>
        <v>0.000014474603811223-0.00517680977637865i</v>
      </c>
      <c r="X378" t="str">
        <f t="shared" si="126"/>
        <v>0.000601670791868599-0.00510595106846082i</v>
      </c>
      <c r="Y378" t="str">
        <f t="shared" si="127"/>
        <v>0.009+0.0490591108784582i</v>
      </c>
      <c r="Z378" t="str">
        <f t="shared" si="128"/>
        <v>-1.51231696543402-0.522013907996592i</v>
      </c>
      <c r="AA378" t="str">
        <f t="shared" si="129"/>
        <v>66.4123452890378-304.012967026307i</v>
      </c>
      <c r="AB378" t="str">
        <f t="shared" si="130"/>
        <v>0.501981673670051-0.025693176532581i</v>
      </c>
      <c r="AC378" t="str">
        <f t="shared" si="131"/>
        <v>3.1649298865308-0.839518811747384i</v>
      </c>
      <c r="AD378" t="str">
        <f t="shared" si="132"/>
        <v>0.150193138938425+0.0317216471141685i</v>
      </c>
      <c r="AE378" t="str">
        <f t="shared" si="133"/>
        <v>-0.210580491130212-0.12637609251379i</v>
      </c>
      <c r="AF378" t="str">
        <f t="shared" si="134"/>
        <v>-8.59019161113487-2.81981445660449i</v>
      </c>
      <c r="AG378" t="str">
        <f t="shared" si="135"/>
        <v>1.07101886379413-0.157665309188062i</v>
      </c>
      <c r="AH378" t="str">
        <f t="shared" si="136"/>
        <v>1.10154766460136+1.73019232311931i</v>
      </c>
      <c r="AI378">
        <f t="shared" si="137"/>
        <v>6.239696971323399</v>
      </c>
      <c r="AJ378">
        <f t="shared" si="138"/>
        <v>57.516642699841938</v>
      </c>
      <c r="AK378"/>
      <c r="AL378"/>
      <c r="AM378"/>
      <c r="AN378"/>
    </row>
    <row r="379" spans="1:40" x14ac:dyDescent="0.3">
      <c r="A379"/>
      <c r="B379">
        <f t="shared" si="139"/>
        <v>24500</v>
      </c>
      <c r="C379" s="186" t="str">
        <f t="shared" si="107"/>
        <v>-0.000127323880003926+0.099959941535116i</v>
      </c>
      <c r="D379" s="158" t="str">
        <f t="shared" si="108"/>
        <v>-5.95798210675266+0.766359551769223i</v>
      </c>
      <c r="E379" t="str">
        <f t="shared" si="109"/>
        <v>2870</v>
      </c>
      <c r="F379" t="str">
        <f t="shared" si="110"/>
        <v>0.777000777000777</v>
      </c>
      <c r="G379" t="str">
        <f t="shared" si="105"/>
        <v>0.777000777000777</v>
      </c>
      <c r="H379" t="str">
        <f t="shared" si="111"/>
        <v>2.64464662054261+3.5971215035075i</v>
      </c>
      <c r="I379" t="str">
        <f t="shared" si="112"/>
        <v>96.2112750161874i</v>
      </c>
      <c r="J379" t="str">
        <f t="shared" si="106"/>
        <v>-6.91773345080407+20.808266684421i</v>
      </c>
      <c r="K379" t="str">
        <f t="shared" si="113"/>
        <v>4.16353472743231-1.38417216072624i</v>
      </c>
      <c r="L379" t="str">
        <f t="shared" si="114"/>
        <v>0.218818960872659-0.0697800964365718i</v>
      </c>
      <c r="M379" t="str">
        <f t="shared" si="115"/>
        <v>4.38235368830497-1.45395225716281i</v>
      </c>
      <c r="N379" t="str">
        <f t="shared" si="116"/>
        <v>-0.3078760800518i</v>
      </c>
      <c r="O379" t="str">
        <f t="shared" si="117"/>
        <v>0.952979341517219-0.303035269632774i</v>
      </c>
      <c r="P379" t="str">
        <f t="shared" si="118"/>
        <v>0.047020658482781+0.303035269632774i</v>
      </c>
      <c r="Q379" t="str">
        <f t="shared" si="119"/>
        <v>-0.047020658482781+0.00484081041902601i</v>
      </c>
      <c r="R379" t="str">
        <f t="shared" si="120"/>
        <v>-0.332981606623145-6.47900689385329i</v>
      </c>
      <c r="S379" t="str">
        <f t="shared" si="121"/>
        <v>0.0317798216552302i</v>
      </c>
      <c r="T379" t="str">
        <f t="shared" si="122"/>
        <v>0.205901683589665-0.0105820960729556i</v>
      </c>
      <c r="U379" t="str">
        <f t="shared" si="123"/>
        <v>0.00005-0.00984260625181788i</v>
      </c>
      <c r="V379" t="str">
        <f t="shared" si="124"/>
        <v>3.33333333333333E-06-0.0108268668769997i</v>
      </c>
      <c r="W379" t="str">
        <f t="shared" si="125"/>
        <v>0.0000144746031956307-0.00515568017913112i</v>
      </c>
      <c r="X379" t="str">
        <f t="shared" si="126"/>
        <v>0.000596949090777292-0.00508565148174311i</v>
      </c>
      <c r="Y379" t="str">
        <f t="shared" si="127"/>
        <v>0.009+0.049260172808288i</v>
      </c>
      <c r="Z379" t="str">
        <f t="shared" si="128"/>
        <v>-1.49987666581677-0.515037324501777i</v>
      </c>
      <c r="AA379" t="str">
        <f t="shared" si="129"/>
        <v>65.7489406053869-302.640761297938i</v>
      </c>
      <c r="AB379" t="str">
        <f t="shared" si="130"/>
        <v>0.501970866664002-0.0257982540222895i</v>
      </c>
      <c r="AC379" t="str">
        <f t="shared" si="131"/>
        <v>3.16230444928006-0.842898748282507i</v>
      </c>
      <c r="AD379" t="str">
        <f t="shared" si="132"/>
        <v>0.150236480713286+0.0318868373158268i</v>
      </c>
      <c r="AE379" t="str">
        <f t="shared" si="133"/>
        <v>-0.208913280398321-0.125203718305838i</v>
      </c>
      <c r="AF379" t="str">
        <f t="shared" si="134"/>
        <v>-8.60262872729527-2.83076195173828i</v>
      </c>
      <c r="AG379" t="str">
        <f t="shared" si="135"/>
        <v>1.07069188912753-0.157003588792572i</v>
      </c>
      <c r="AH379" t="str">
        <f t="shared" si="136"/>
        <v>1.09546132303709+1.71894103898217i</v>
      </c>
      <c r="AI379">
        <f t="shared" si="137"/>
        <v>6.1854947547524244</v>
      </c>
      <c r="AJ379">
        <f t="shared" si="138"/>
        <v>57.491107327873166</v>
      </c>
      <c r="AK379"/>
      <c r="AL379"/>
      <c r="AM379"/>
      <c r="AN379"/>
    </row>
    <row r="380" spans="1:40" x14ac:dyDescent="0.3">
      <c r="A380"/>
      <c r="B380">
        <f t="shared" si="139"/>
        <v>24600</v>
      </c>
      <c r="C380" s="186" t="str">
        <f t="shared" si="107"/>
        <v>-0.000126290832140936+0.0995536016198585i</v>
      </c>
      <c r="D380" s="158" t="str">
        <f t="shared" si="108"/>
        <v>-5.95797418671904+0.763244279085582i</v>
      </c>
      <c r="E380" t="str">
        <f t="shared" si="109"/>
        <v>2870</v>
      </c>
      <c r="F380" t="str">
        <f t="shared" si="110"/>
        <v>0.777000777000777</v>
      </c>
      <c r="G380" t="str">
        <f t="shared" si="105"/>
        <v>0.777000777000777</v>
      </c>
      <c r="H380" t="str">
        <f t="shared" si="111"/>
        <v>2.65709481177862+3.60487021694679i</v>
      </c>
      <c r="I380" t="str">
        <f t="shared" si="112"/>
        <v>96.6039740978861i</v>
      </c>
      <c r="J380" t="str">
        <f t="shared" si="106"/>
        <v>-6.98249991684897+20.8931983851737i</v>
      </c>
      <c r="K380" t="str">
        <f t="shared" si="113"/>
        <v>4.1591692508866-1.389992973459i</v>
      </c>
      <c r="L380" t="str">
        <f t="shared" si="114"/>
        <v>0.218653863973043-0.0700120498221733i</v>
      </c>
      <c r="M380" t="str">
        <f t="shared" si="115"/>
        <v>4.37782311485964-1.46000502328117i</v>
      </c>
      <c r="N380" t="str">
        <f t="shared" si="116"/>
        <v>-0.309132717113236i</v>
      </c>
      <c r="O380" t="str">
        <f t="shared" si="117"/>
        <v>0.952597783824471-0.304232579209898i</v>
      </c>
      <c r="P380" t="str">
        <f t="shared" si="118"/>
        <v>0.047402216175529+0.304232579209898i</v>
      </c>
      <c r="Q380" t="str">
        <f t="shared" si="119"/>
        <v>-0.047402216175529+0.00490013790333799i</v>
      </c>
      <c r="R380" t="str">
        <f t="shared" si="120"/>
        <v>-0.33297872406387-6.4525299775876i</v>
      </c>
      <c r="S380" t="str">
        <f t="shared" si="121"/>
        <v>0.0319095352130066i</v>
      </c>
      <c r="T380" t="str">
        <f t="shared" si="122"/>
        <v>0.205897232532812-0.0106251963206981i</v>
      </c>
      <c r="U380" t="str">
        <f t="shared" si="123"/>
        <v>0.0000499999999999999-0.00980259565729829i</v>
      </c>
      <c r="V380" t="str">
        <f t="shared" si="124"/>
        <v>3.33333333333333E-06-0.0107828552230281i</v>
      </c>
      <c r="W380" t="str">
        <f t="shared" si="125"/>
        <v>0.0000144746025775207-0.00513472236819877i</v>
      </c>
      <c r="X380" t="str">
        <f t="shared" si="126"/>
        <v>0.00059228386814412-0.00506551049092564i</v>
      </c>
      <c r="Y380" t="str">
        <f t="shared" si="127"/>
        <v>0.009+0.0494612347381177i</v>
      </c>
      <c r="Z380" t="str">
        <f t="shared" si="128"/>
        <v>-1.48758636397613-0.508186885521617i</v>
      </c>
      <c r="AA380" t="str">
        <f t="shared" si="129"/>
        <v>65.0957242928424-301.280890463828i</v>
      </c>
      <c r="AB380" t="str">
        <f t="shared" si="130"/>
        <v>0.501960015364357-0.0259033287761019i</v>
      </c>
      <c r="AC380" t="str">
        <f t="shared" si="131"/>
        <v>3.15967316786457-0.846264335386082i</v>
      </c>
      <c r="AD380" t="str">
        <f t="shared" si="132"/>
        <v>0.150280005779538+0.0320518215196226i</v>
      </c>
      <c r="AE380" t="str">
        <f t="shared" si="133"/>
        <v>-0.207266172022543-0.124050180726461i</v>
      </c>
      <c r="AF380" t="str">
        <f t="shared" si="134"/>
        <v>-8.61506899849766-2.84162593786121i</v>
      </c>
      <c r="AG380" t="str">
        <f t="shared" si="135"/>
        <v>1.07036985748796-0.156348007872866i</v>
      </c>
      <c r="AH380" t="str">
        <f t="shared" si="136"/>
        <v>1.08943013646246+1.7078246509461i</v>
      </c>
      <c r="AI380">
        <f t="shared" si="137"/>
        <v>6.1315687837539903</v>
      </c>
      <c r="AJ380">
        <f t="shared" si="138"/>
        <v>57.465987041518588</v>
      </c>
      <c r="AK380"/>
      <c r="AL380"/>
      <c r="AM380"/>
      <c r="AN380"/>
    </row>
    <row r="381" spans="1:40" x14ac:dyDescent="0.3">
      <c r="A381"/>
      <c r="B381">
        <f t="shared" si="139"/>
        <v>24700</v>
      </c>
      <c r="C381" s="186" t="str">
        <f t="shared" si="107"/>
        <v>-0.000125270305974963+0.0991505518905229i</v>
      </c>
      <c r="D381" s="158" t="str">
        <f t="shared" si="108"/>
        <v>-5.9579663626851+0.760154231160676i</v>
      </c>
      <c r="E381" t="str">
        <f t="shared" si="109"/>
        <v>2870</v>
      </c>
      <c r="F381" t="str">
        <f t="shared" si="110"/>
        <v>0.777000777000777</v>
      </c>
      <c r="G381" t="str">
        <f t="shared" si="105"/>
        <v>0.777000777000777</v>
      </c>
      <c r="H381" t="str">
        <f t="shared" si="111"/>
        <v>2.66954575168787+3.6125611077117i</v>
      </c>
      <c r="I381" t="str">
        <f t="shared" si="112"/>
        <v>96.9966731795849i</v>
      </c>
      <c r="J381" t="str">
        <f t="shared" si="106"/>
        <v>-7.0475301974195+20.9781300859265i</v>
      </c>
      <c r="K381" t="str">
        <f t="shared" si="113"/>
        <v>4.15479406014662-1.39578868483546i</v>
      </c>
      <c r="L381" t="str">
        <f t="shared" si="114"/>
        <v>0.218488345043651-0.0702434377430857i</v>
      </c>
      <c r="M381" t="str">
        <f t="shared" si="115"/>
        <v>4.37328240519027-1.46603212257855i</v>
      </c>
      <c r="N381" t="str">
        <f t="shared" si="116"/>
        <v>-0.310389354174672i</v>
      </c>
      <c r="O381" t="str">
        <f t="shared" si="117"/>
        <v>0.952214721849796-0.305429408362253i</v>
      </c>
      <c r="P381" t="str">
        <f t="shared" si="118"/>
        <v>0.0477852781502039+0.305429408362253i</v>
      </c>
      <c r="Q381" t="str">
        <f t="shared" si="119"/>
        <v>-0.0477852781502039+0.00495994581241899i</v>
      </c>
      <c r="R381" t="str">
        <f t="shared" si="120"/>
        <v>-0.332975829673744-6.42626688221903i</v>
      </c>
      <c r="S381" t="str">
        <f t="shared" si="121"/>
        <v>0.032039248770783i</v>
      </c>
      <c r="T381" t="str">
        <f t="shared" si="122"/>
        <v>0.20589276330686-0.010668295441575i</v>
      </c>
      <c r="U381" t="str">
        <f t="shared" si="123"/>
        <v>0.0000499999999999998-0.00976290903520395i</v>
      </c>
      <c r="V381" t="str">
        <f t="shared" si="124"/>
        <v>3.33333333333333E-06-0.0107391999387244i</v>
      </c>
      <c r="W381" t="str">
        <f t="shared" si="125"/>
        <v>0.0000144746019568932-0.00511393425710823i</v>
      </c>
      <c r="X381" t="str">
        <f t="shared" si="126"/>
        <v>0.000587674230689852-0.00504552627122414i</v>
      </c>
      <c r="Y381" t="str">
        <f t="shared" si="127"/>
        <v>0.009+0.0496622966679475i</v>
      </c>
      <c r="Z381" t="str">
        <f t="shared" si="128"/>
        <v>-1.47544375689971-0.501459722825671i</v>
      </c>
      <c r="AA381" t="str">
        <f t="shared" si="129"/>
        <v>64.4524861988436-299.933196418677i</v>
      </c>
      <c r="AB381" t="str">
        <f t="shared" si="130"/>
        <v>0.501949119769987-0.0260084007827113i</v>
      </c>
      <c r="AC381" t="str">
        <f t="shared" si="131"/>
        <v>3.15703610278648-0.849615615012997i</v>
      </c>
      <c r="AD381" t="str">
        <f t="shared" si="132"/>
        <v>0.150323713970036+0.0322166014583134i</v>
      </c>
      <c r="AE381" t="str">
        <f t="shared" si="133"/>
        <v>-0.205638857253397-0.122915071431734i</v>
      </c>
      <c r="AF381" t="str">
        <f t="shared" si="134"/>
        <v>-8.62751211437297-2.85240687655102i</v>
      </c>
      <c r="AG381" t="str">
        <f t="shared" si="135"/>
        <v>1.07005266657841-0.155698487723053i</v>
      </c>
      <c r="AH381" t="str">
        <f t="shared" si="136"/>
        <v>1.0834535758498+1.69684081757941i</v>
      </c>
      <c r="AI381">
        <f t="shared" si="137"/>
        <v>6.0779164908195336</v>
      </c>
      <c r="AJ381">
        <f t="shared" si="138"/>
        <v>57.441271850065178</v>
      </c>
      <c r="AK381"/>
      <c r="AL381"/>
      <c r="AM381"/>
      <c r="AN381"/>
    </row>
    <row r="382" spans="1:40" x14ac:dyDescent="0.3">
      <c r="A382"/>
      <c r="B382">
        <f t="shared" si="139"/>
        <v>24800</v>
      </c>
      <c r="C382" s="186" t="str">
        <f t="shared" si="107"/>
        <v>-0.000124262099951426+0.0987507525467281i</v>
      </c>
      <c r="D382" s="158" t="str">
        <f t="shared" si="108"/>
        <v>-5.95795863310558+0.757089102858249i</v>
      </c>
      <c r="E382" t="str">
        <f t="shared" si="109"/>
        <v>2870</v>
      </c>
      <c r="F382" t="str">
        <f t="shared" si="110"/>
        <v>0.777000777000777</v>
      </c>
      <c r="G382" t="str">
        <f t="shared" si="105"/>
        <v>0.777000777000777</v>
      </c>
      <c r="H382" t="str">
        <f t="shared" si="111"/>
        <v>2.68199913371489+3.6201943287861i</v>
      </c>
      <c r="I382" t="str">
        <f t="shared" si="112"/>
        <v>97.3893722612836i</v>
      </c>
      <c r="J382" t="str">
        <f t="shared" si="106"/>
        <v>-7.11282429251568+21.0630617866792i</v>
      </c>
      <c r="K382" t="str">
        <f t="shared" si="113"/>
        <v>4.15040925897232-1.40155937916729i</v>
      </c>
      <c r="L382" t="str">
        <f t="shared" si="114"/>
        <v>0.21832240656592-0.0704742593523612i</v>
      </c>
      <c r="M382" t="str">
        <f t="shared" si="115"/>
        <v>4.36873166553824-1.47203363851965i</v>
      </c>
      <c r="N382" t="str">
        <f t="shared" si="116"/>
        <v>-0.311645991236107i</v>
      </c>
      <c r="O382" t="str">
        <f t="shared" si="117"/>
        <v>0.951830156198102-0.306625755199881i</v>
      </c>
      <c r="P382" t="str">
        <f t="shared" si="118"/>
        <v>0.048169843801898+0.306625755199881i</v>
      </c>
      <c r="Q382" t="str">
        <f t="shared" si="119"/>
        <v>-0.048169843801898+0.00502023603622598i</v>
      </c>
      <c r="R382" t="str">
        <f t="shared" si="120"/>
        <v>-0.332972923451612-6.40021502118993i</v>
      </c>
      <c r="S382" t="str">
        <f t="shared" si="121"/>
        <v>0.0321689623285594i</v>
      </c>
      <c r="T382" t="str">
        <f t="shared" si="122"/>
        <v>0.205888275911339-0.0107113934309452i</v>
      </c>
      <c r="U382" t="str">
        <f t="shared" si="123"/>
        <v>0.0000500000000000002-0.00972354246651369i</v>
      </c>
      <c r="V382" t="str">
        <f t="shared" si="124"/>
        <v>3.33333333333333E-06-0.010695896713165i</v>
      </c>
      <c r="W382" t="str">
        <f t="shared" si="125"/>
        <v>0.0000144746013337478-0.00509331379303882i</v>
      </c>
      <c r="X382" t="str">
        <f t="shared" si="126"/>
        <v>0.000583119302648924-0.00502569702530473i</v>
      </c>
      <c r="Y382" t="str">
        <f t="shared" si="127"/>
        <v>0.009+0.0498633585977772i</v>
      </c>
      <c r="Z382" t="str">
        <f t="shared" si="128"/>
        <v>-1.46344658199186-0.494853046461921i</v>
      </c>
      <c r="AA382" t="str">
        <f t="shared" si="129"/>
        <v>63.8190215612115-298.597523444894i</v>
      </c>
      <c r="AB382" t="str">
        <f t="shared" si="130"/>
        <v>0.501938179879747-0.0261134700308033i</v>
      </c>
      <c r="AC382" t="str">
        <f t="shared" si="131"/>
        <v>3.15439331427946-0.852952628660969i</v>
      </c>
      <c r="AD382" t="str">
        <f t="shared" si="132"/>
        <v>0.15036760511988+0.032381178833745i</v>
      </c>
      <c r="AE382" t="str">
        <f t="shared" si="133"/>
        <v>-0.204031032761082-0.121797992967867i</v>
      </c>
      <c r="AF382" t="str">
        <f t="shared" si="134"/>
        <v>-8.63995776682047-2.86310522592785i</v>
      </c>
      <c r="AG382" t="str">
        <f t="shared" si="135"/>
        <v>1.06974021672603-0.155054950828783i</v>
      </c>
      <c r="AH382" t="str">
        <f t="shared" si="136"/>
        <v>1.07753111267992+1.68598724902437i</v>
      </c>
      <c r="AI382">
        <f t="shared" si="137"/>
        <v>6.0245353377628765</v>
      </c>
      <c r="AJ382">
        <f t="shared" si="138"/>
        <v>57.416952010146069</v>
      </c>
      <c r="AK382"/>
      <c r="AL382"/>
      <c r="AM382"/>
      <c r="AN382"/>
    </row>
    <row r="383" spans="1:40" x14ac:dyDescent="0.3">
      <c r="A383"/>
      <c r="B383">
        <f t="shared" si="139"/>
        <v>24900</v>
      </c>
      <c r="C383" s="186" t="str">
        <f t="shared" si="107"/>
        <v>-0.00012326601655486+0.0983541644274494i</v>
      </c>
      <c r="D383" s="158" t="str">
        <f t="shared" si="108"/>
        <v>-5.95795099646621+0.754048593943779i</v>
      </c>
      <c r="E383" t="str">
        <f t="shared" si="109"/>
        <v>2870</v>
      </c>
      <c r="F383" t="str">
        <f t="shared" si="110"/>
        <v>0.777000777000777</v>
      </c>
      <c r="G383" t="str">
        <f t="shared" si="105"/>
        <v>0.777000777000777</v>
      </c>
      <c r="H383" t="str">
        <f t="shared" si="111"/>
        <v>2.69445465354322+3.62777003467179i</v>
      </c>
      <c r="I383" t="str">
        <f t="shared" si="112"/>
        <v>97.7820713429823i</v>
      </c>
      <c r="J383" t="str">
        <f t="shared" si="106"/>
        <v>-7.1783822021375+21.147993487432i</v>
      </c>
      <c r="K383" t="str">
        <f t="shared" si="113"/>
        <v>4.14601495061812-1.40730513979967i</v>
      </c>
      <c r="L383" t="str">
        <f t="shared" si="114"/>
        <v>0.218156051021486-0.0707045138160362i</v>
      </c>
      <c r="M383" t="str">
        <f t="shared" si="115"/>
        <v>4.36417100163961-1.47800965361571i</v>
      </c>
      <c r="N383" t="str">
        <f t="shared" si="116"/>
        <v>-0.312902628297543i</v>
      </c>
      <c r="O383" t="str">
        <f t="shared" si="117"/>
        <v>0.951444087476669-0.30782161783359i</v>
      </c>
      <c r="P383" t="str">
        <f t="shared" si="118"/>
        <v>0.048555912523331+0.30782161783359i</v>
      </c>
      <c r="Q383" t="str">
        <f t="shared" si="119"/>
        <v>-0.048555912523331+0.00508101046395298i</v>
      </c>
      <c r="R383" t="str">
        <f t="shared" si="120"/>
        <v>-0.332970005396531-6.37437184949355i</v>
      </c>
      <c r="S383" t="str">
        <f t="shared" si="121"/>
        <v>0.0322986758863358i</v>
      </c>
      <c r="T383" t="str">
        <f t="shared" si="122"/>
        <v>0.205883770345775-0.010754490284174i</v>
      </c>
      <c r="U383" t="str">
        <f t="shared" si="123"/>
        <v>0.0000500000000000002-0.00968449209516221i</v>
      </c>
      <c r="V383" t="str">
        <f t="shared" si="124"/>
        <v>3.33333333333333E-06-0.0106529413046784i</v>
      </c>
      <c r="W383" t="str">
        <f t="shared" si="125"/>
        <v>0.0000144746007080848-0.0050728589561469i</v>
      </c>
      <c r="X383" t="str">
        <f t="shared" si="126"/>
        <v>0.000578618225360821-0.00500602098277859i</v>
      </c>
      <c r="Y383" t="str">
        <f t="shared" si="127"/>
        <v>0.009+0.0500644205276069i</v>
      </c>
      <c r="Z383" t="str">
        <f t="shared" si="128"/>
        <v>-1.45159261637778-0.488364142277054i</v>
      </c>
      <c r="AA383" t="str">
        <f t="shared" si="129"/>
        <v>63.1951308445462-297.273718180161i</v>
      </c>
      <c r="AB383" t="str">
        <f t="shared" si="130"/>
        <v>0.501927195692481-0.0262185365090787i</v>
      </c>
      <c r="AC383" t="str">
        <f t="shared" si="131"/>
        <v>3.15174486231132-0.856275417384099i</v>
      </c>
      <c r="AD383" t="str">
        <f t="shared" si="132"/>
        <v>0.150411679066359+0.0325455553174719i</v>
      </c>
      <c r="AE383" t="str">
        <f t="shared" si="133"/>
        <v>-0.202442400542163-0.120698558430451i</v>
      </c>
      <c r="AF383" t="str">
        <f t="shared" si="134"/>
        <v>-8.65240565000943-2.87372144072801i</v>
      </c>
      <c r="AG383" t="str">
        <f t="shared" si="135"/>
        <v>1.06943241080257-0.154417320850835i</v>
      </c>
      <c r="AH383" t="str">
        <f t="shared" si="136"/>
        <v>1.0716622192632+1.67526170566802i</v>
      </c>
      <c r="AI383">
        <f t="shared" si="137"/>
        <v>5.9714228154486202</v>
      </c>
      <c r="AJ383">
        <f t="shared" si="138"/>
        <v>57.393018019215219</v>
      </c>
      <c r="AK383"/>
      <c r="AL383"/>
      <c r="AM383"/>
      <c r="AN383"/>
    </row>
    <row r="384" spans="1:40" x14ac:dyDescent="0.3">
      <c r="A384"/>
      <c r="B384">
        <f t="shared" si="139"/>
        <v>25000</v>
      </c>
      <c r="C384" s="186" t="str">
        <f t="shared" si="107"/>
        <v>-0.000122281862212184+0.0979607489982341i</v>
      </c>
      <c r="D384" s="158" t="str">
        <f t="shared" si="108"/>
        <v>-5.95794345128292+0.751032408986462i</v>
      </c>
      <c r="E384" t="str">
        <f t="shared" si="109"/>
        <v>2870</v>
      </c>
      <c r="F384" t="str">
        <f t="shared" si="110"/>
        <v>0.777000777000777</v>
      </c>
      <c r="G384" t="str">
        <f t="shared" si="105"/>
        <v>0.777000777000777</v>
      </c>
      <c r="H384" t="str">
        <f t="shared" si="111"/>
        <v>2.70691200909756+3.63528838136177i</v>
      </c>
      <c r="I384" t="str">
        <f t="shared" si="112"/>
        <v>98.174770424681i</v>
      </c>
      <c r="J384" t="str">
        <f t="shared" si="106"/>
        <v>-7.24420392628495+21.2329251881846i</v>
      </c>
      <c r="K384" t="str">
        <f t="shared" si="113"/>
        <v>4.14161123783874-1.41302604913772i</v>
      </c>
      <c r="L384" t="str">
        <f t="shared" si="114"/>
        <v>0.21798928089211-0.0709342003131082i</v>
      </c>
      <c r="M384" t="str">
        <f t="shared" si="115"/>
        <v>4.35960051873085-1.48396024945083i</v>
      </c>
      <c r="N384" t="str">
        <f t="shared" si="116"/>
        <v>-0.314159265358979i</v>
      </c>
      <c r="O384" t="str">
        <f t="shared" si="117"/>
        <v>0.951056516295154-0.309016994374947i</v>
      </c>
      <c r="P384" t="str">
        <f t="shared" si="118"/>
        <v>0.048943483704846+0.309016994374947i</v>
      </c>
      <c r="Q384" t="str">
        <f t="shared" si="119"/>
        <v>-0.048943483704846+0.00514227098403197i</v>
      </c>
      <c r="R384" t="str">
        <f t="shared" si="120"/>
        <v>-0.332967075507142-6.34873486284344i</v>
      </c>
      <c r="S384" t="str">
        <f t="shared" si="121"/>
        <v>0.0324283894441124i</v>
      </c>
      <c r="T384" t="str">
        <f t="shared" si="122"/>
        <v>0.205879246609701-0.0107975859966128i</v>
      </c>
      <c r="U384" t="str">
        <f t="shared" si="123"/>
        <v>0.0000500000000000001-0.00964575412678155i</v>
      </c>
      <c r="V384" t="str">
        <f t="shared" si="124"/>
        <v>3.33333333333333E-06-0.0106103295394597i</v>
      </c>
      <c r="W384" t="str">
        <f t="shared" si="125"/>
        <v>0.0000144746000799041-0.00505256775890633i</v>
      </c>
      <c r="X384" t="str">
        <f t="shared" si="126"/>
        <v>0.000574170156872537-0.00498649639970798i</v>
      </c>
      <c r="Y384" t="str">
        <f t="shared" si="127"/>
        <v>0.009+0.0502654824574367i</v>
      </c>
      <c r="Z384" t="str">
        <f t="shared" si="128"/>
        <v>-1.43987967621397-0.481990369525633i</v>
      </c>
      <c r="AA384" t="str">
        <f t="shared" si="129"/>
        <v>62.5806195822991-295.961629584882i</v>
      </c>
      <c r="AB384" t="str">
        <f t="shared" si="130"/>
        <v>0.50191616720705-0.0263236002062048i</v>
      </c>
      <c r="AC384" t="str">
        <f t="shared" si="131"/>
        <v>3.14909080658681-0.859584021805812i</v>
      </c>
      <c r="AD384" t="str">
        <f t="shared" si="132"/>
        <v>0.150455935648895+0.0327097325513688i</v>
      </c>
      <c r="AE384" t="str">
        <f t="shared" si="133"/>
        <v>-0.200872667827082-0.119616391135846i</v>
      </c>
      <c r="AF384" t="str">
        <f t="shared" si="134"/>
        <v>-8.66485546038048-2.88425597237531i</v>
      </c>
      <c r="AG384" t="str">
        <f t="shared" si="135"/>
        <v>1.06912915414739-0.153785522608664i</v>
      </c>
      <c r="AH384" t="str">
        <f t="shared" si="136"/>
        <v>1.06584636903978+1.66466199685136i</v>
      </c>
      <c r="AI384">
        <f t="shared" si="137"/>
        <v>5.9185764435197346</v>
      </c>
      <c r="AJ384">
        <f t="shared" si="138"/>
        <v>57.369460609210499</v>
      </c>
      <c r="AK384"/>
      <c r="AL384"/>
      <c r="AM384"/>
      <c r="AN384"/>
    </row>
    <row r="385" spans="1:40" x14ac:dyDescent="0.3">
      <c r="A385"/>
      <c r="B385">
        <f t="shared" si="139"/>
        <v>25100</v>
      </c>
      <c r="C385" s="186" t="str">
        <f t="shared" si="107"/>
        <v>-0.000121309447198644+0.0975704683387192i</v>
      </c>
      <c r="D385" s="158" t="str">
        <f t="shared" si="108"/>
        <v>-5.95793599610115+0.748040257263514i</v>
      </c>
      <c r="E385" t="str">
        <f t="shared" si="109"/>
        <v>2870</v>
      </c>
      <c r="F385" t="str">
        <f t="shared" si="110"/>
        <v>0.777000777000777</v>
      </c>
      <c r="G385" t="str">
        <f t="shared" si="105"/>
        <v>0.777000777000777</v>
      </c>
      <c r="H385" t="str">
        <f t="shared" si="111"/>
        <v>2.71937090054559+3.64274952631382i</v>
      </c>
      <c r="I385" t="str">
        <f t="shared" si="112"/>
        <v>98.5674695063798i</v>
      </c>
      <c r="J385" t="str">
        <f t="shared" si="106"/>
        <v>-7.31028946495806+21.3178568889374i</v>
      </c>
      <c r="K385" t="str">
        <f t="shared" si="113"/>
        <v>4.13719822289441-1.41872218867193i</v>
      </c>
      <c r="L385" t="str">
        <f t="shared" si="114"/>
        <v>0.217822098659603-0.0711633180355115i</v>
      </c>
      <c r="M385" t="str">
        <f t="shared" si="115"/>
        <v>4.35502032155401-1.48988550670744i</v>
      </c>
      <c r="N385" t="str">
        <f t="shared" si="116"/>
        <v>-0.315415902420415i</v>
      </c>
      <c r="O385" t="str">
        <f t="shared" si="117"/>
        <v>0.950667443265583-0.310211882936291i</v>
      </c>
      <c r="P385" t="str">
        <f t="shared" si="118"/>
        <v>0.0493325567344171+0.310211882936291i</v>
      </c>
      <c r="Q385" t="str">
        <f t="shared" si="119"/>
        <v>-0.0493325567344171+0.00520401948412402i</v>
      </c>
      <c r="R385" t="str">
        <f t="shared" si="120"/>
        <v>-0.332964133782602-6.3233015968617i</v>
      </c>
      <c r="S385" t="str">
        <f t="shared" si="121"/>
        <v>0.0325581030018888i</v>
      </c>
      <c r="T385" t="str">
        <f t="shared" si="122"/>
        <v>0.205874704702631-0.0108406805636286i</v>
      </c>
      <c r="U385" t="str">
        <f t="shared" si="123"/>
        <v>0.00005-0.00960732482747165i</v>
      </c>
      <c r="V385" t="str">
        <f t="shared" si="124"/>
        <v>3.33333333333333E-06-0.0105680573102188i</v>
      </c>
      <c r="W385" t="str">
        <f t="shared" si="125"/>
        <v>0.0000144745994492056-0.00503243824546471i</v>
      </c>
      <c r="X385" t="str">
        <f t="shared" si="126"/>
        <v>0.000569774271551647-0.00496712155812232i</v>
      </c>
      <c r="Y385" t="str">
        <f t="shared" si="127"/>
        <v>0.009+0.0504665443872664i</v>
      </c>
      <c r="Z385" t="str">
        <f t="shared" si="128"/>
        <v>-1.42830561600504-0.475729158564538i</v>
      </c>
      <c r="AA385" t="str">
        <f t="shared" si="129"/>
        <v>61.9752982243006-294.661108909578i</v>
      </c>
      <c r="AB385" t="str">
        <f t="shared" si="130"/>
        <v>0.50190509442227-0.0264286611108866i</v>
      </c>
      <c r="AC385" t="str">
        <f t="shared" si="131"/>
        <v>3.14643120654968-0.862878482131745i</v>
      </c>
      <c r="AD385" t="str">
        <f t="shared" si="132"/>
        <v>0.15050037470899+0.0328737121482119i</v>
      </c>
      <c r="AE385" t="str">
        <f t="shared" si="133"/>
        <v>-0.199321546988553-0.11855112430418i</v>
      </c>
      <c r="AF385" t="str">
        <f t="shared" si="134"/>
        <v>-8.67730689664674-2.89470926905031i</v>
      </c>
      <c r="AG385" t="str">
        <f t="shared" si="135"/>
        <v>1.06883035449331-0.153159482063937i</v>
      </c>
      <c r="AH385" t="str">
        <f t="shared" si="136"/>
        <v>1.06008303685982+1.65418597961458i</v>
      </c>
      <c r="AI385">
        <f t="shared" si="137"/>
        <v>5.8659937701200029</v>
      </c>
      <c r="AJ385">
        <f t="shared" si="138"/>
        <v>57.346270740385783</v>
      </c>
      <c r="AK385"/>
      <c r="AL385"/>
      <c r="AM385"/>
      <c r="AN385"/>
    </row>
    <row r="386" spans="1:40" x14ac:dyDescent="0.3">
      <c r="A386"/>
      <c r="B386">
        <f t="shared" si="139"/>
        <v>25200</v>
      </c>
      <c r="C386" s="186" t="str">
        <f t="shared" si="107"/>
        <v>-0.000120348585546375+0.0971832851304494i</v>
      </c>
      <c r="D386" s="158" t="str">
        <f t="shared" si="108"/>
        <v>-5.95792862949514+0.745071852666779i</v>
      </c>
      <c r="E386" t="str">
        <f t="shared" si="109"/>
        <v>2870</v>
      </c>
      <c r="F386" t="str">
        <f t="shared" si="110"/>
        <v>0.777000777000777</v>
      </c>
      <c r="G386" t="str">
        <f t="shared" si="105"/>
        <v>0.777000777000777</v>
      </c>
      <c r="H386" t="str">
        <f t="shared" si="111"/>
        <v>2.73183103029953+3.65015362842413i</v>
      </c>
      <c r="I386" t="str">
        <f t="shared" si="112"/>
        <v>98.9601685880785i</v>
      </c>
      <c r="J386" t="str">
        <f t="shared" si="106"/>
        <v>-7.3766388181568+21.4027885896901i</v>
      </c>
      <c r="K386" t="str">
        <f t="shared" si="113"/>
        <v>4.13277600755631-1.4243936390033i</v>
      </c>
      <c r="L386" t="str">
        <f t="shared" si="114"/>
        <v>0.217654506805746-0.0713918661880924i</v>
      </c>
      <c r="M386" t="str">
        <f t="shared" si="115"/>
        <v>4.35043051436206-1.49578550519139i</v>
      </c>
      <c r="N386" t="str">
        <f t="shared" si="116"/>
        <v>-0.316672539481851i</v>
      </c>
      <c r="O386" t="str">
        <f t="shared" si="117"/>
        <v>0.950276869002358-0.311406281630728i</v>
      </c>
      <c r="P386" t="str">
        <f t="shared" si="118"/>
        <v>0.049723130997642+0.311406281630728i</v>
      </c>
      <c r="Q386" t="str">
        <f t="shared" si="119"/>
        <v>-0.049723130997642+0.005266257851123i</v>
      </c>
      <c r="R386" t="str">
        <f t="shared" si="120"/>
        <v>-0.332961180221507-6.298069626288i</v>
      </c>
      <c r="S386" t="str">
        <f t="shared" si="121"/>
        <v>0.0326878165596652i</v>
      </c>
      <c r="T386" t="str">
        <f t="shared" si="122"/>
        <v>0.205870144624101-0.0108837739805702i</v>
      </c>
      <c r="U386" t="str">
        <f t="shared" si="123"/>
        <v>0.0000499999999999999-0.00956920052260072i</v>
      </c>
      <c r="V386" t="str">
        <f t="shared" si="124"/>
        <v>3.33333333333333E-06-0.0105261205748608i</v>
      </c>
      <c r="W386" t="str">
        <f t="shared" si="125"/>
        <v>0.0000144745988159897-0.00501246849101489i</v>
      </c>
      <c r="X386" t="str">
        <f t="shared" si="126"/>
        <v>0.000565429759709804-0.00494789476554505i</v>
      </c>
      <c r="Y386" t="str">
        <f t="shared" si="127"/>
        <v>0.009+0.0506676063170962i</v>
      </c>
      <c r="Z386" t="str">
        <f t="shared" si="128"/>
        <v>-1.41686832792768-0.469578008629379i</v>
      </c>
      <c r="AA386" t="str">
        <f t="shared" si="129"/>
        <v>61.3789819895287-293.372009662244i</v>
      </c>
      <c r="AB386" t="str">
        <f t="shared" si="130"/>
        <v>0.501893977337009-0.0265337192117848i</v>
      </c>
      <c r="AC386" t="str">
        <f t="shared" si="131"/>
        <v>3.14376612138566-0.866158838162018i</v>
      </c>
      <c r="AD386" t="str">
        <f t="shared" si="132"/>
        <v>0.150544996090169+0.0330374956922695i</v>
      </c>
      <c r="AE386" t="str">
        <f t="shared" si="133"/>
        <v>-0.197788755450879-0.117502400753563i</v>
      </c>
      <c r="AF386" t="str">
        <f t="shared" si="134"/>
        <v>-8.68975965979467-2.90508177575735i</v>
      </c>
      <c r="AG386" t="str">
        <f t="shared" si="135"/>
        <v>1.06853592189487-0.152539126304063i</v>
      </c>
      <c r="AH386" t="str">
        <f t="shared" si="136"/>
        <v>1.05437169924475+1.64383155747828i</v>
      </c>
      <c r="AI386">
        <f t="shared" si="137"/>
        <v>5.8136723716150591</v>
      </c>
      <c r="AJ386">
        <f t="shared" si="138"/>
        <v>57.323439595325873</v>
      </c>
      <c r="AK386"/>
      <c r="AL386"/>
      <c r="AM386"/>
      <c r="AN386"/>
    </row>
    <row r="387" spans="1:40" x14ac:dyDescent="0.3">
      <c r="A387"/>
      <c r="B387">
        <f t="shared" si="139"/>
        <v>25300</v>
      </c>
      <c r="C387" s="186" t="str">
        <f t="shared" si="107"/>
        <v>-0.000119399094955473+0.0967991626449779i</v>
      </c>
      <c r="D387" s="158" t="str">
        <f t="shared" si="108"/>
        <v>-5.95792135006728+0.742126913611498i</v>
      </c>
      <c r="E387" t="str">
        <f t="shared" si="109"/>
        <v>2870</v>
      </c>
      <c r="F387" t="str">
        <f t="shared" si="110"/>
        <v>0.777000777000777</v>
      </c>
      <c r="G387" t="str">
        <f t="shared" si="105"/>
        <v>0.777000777000777</v>
      </c>
      <c r="H387" t="str">
        <f t="shared" si="111"/>
        <v>2.74429210301737+3.6575008480011i</v>
      </c>
      <c r="I387" t="str">
        <f t="shared" si="112"/>
        <v>99.3528676697772i</v>
      </c>
      <c r="J387" t="str">
        <f t="shared" si="106"/>
        <v>-7.44325198588118+21.4877202904428i</v>
      </c>
      <c r="K387" t="str">
        <f t="shared" si="113"/>
        <v>4.12834469311145-1.43004047986752i</v>
      </c>
      <c r="L387" t="str">
        <f t="shared" si="114"/>
        <v>0.217486507812215-0.0716198439885845i</v>
      </c>
      <c r="M387" t="str">
        <f t="shared" si="115"/>
        <v>4.34583120092367-1.5016603238561i</v>
      </c>
      <c r="N387" t="str">
        <f t="shared" si="116"/>
        <v>-0.317929176543287i</v>
      </c>
      <c r="O387" t="str">
        <f t="shared" si="117"/>
        <v>0.949884794122246-0.312600188572141i</v>
      </c>
      <c r="P387" t="str">
        <f t="shared" si="118"/>
        <v>0.050115205877754+0.312600188572141i</v>
      </c>
      <c r="Q387" t="str">
        <f t="shared" si="119"/>
        <v>-0.050115205877754+0.005328987971146i</v>
      </c>
      <c r="R387" t="str">
        <f t="shared" si="120"/>
        <v>-0.332958214823017-6.2730365642053i</v>
      </c>
      <c r="S387" t="str">
        <f t="shared" si="121"/>
        <v>0.0328175301174417i</v>
      </c>
      <c r="T387" t="str">
        <f t="shared" si="122"/>
        <v>0.20586556637362-0.010926866242804i</v>
      </c>
      <c r="U387" t="str">
        <f t="shared" si="123"/>
        <v>0.0000499999999999999-0.0095313775956339i</v>
      </c>
      <c r="V387" t="str">
        <f t="shared" si="124"/>
        <v>3.33333333333333E-06-0.0104845153551973i</v>
      </c>
      <c r="W387" t="str">
        <f t="shared" si="125"/>
        <v>0.0000144745981802558-0.00499265660118152i</v>
      </c>
      <c r="X387" t="str">
        <f t="shared" si="126"/>
        <v>0.000561135827236275-0.00492881435453045i</v>
      </c>
      <c r="Y387" t="str">
        <f t="shared" si="127"/>
        <v>0.009+0.0508686682469259i</v>
      </c>
      <c r="Z387" t="str">
        <f t="shared" si="128"/>
        <v>-1.40556574116202-0.463534485689622i</v>
      </c>
      <c r="AA387" t="str">
        <f t="shared" si="129"/>
        <v>60.7914907239258-292.09418757576i</v>
      </c>
      <c r="AB387" t="str">
        <f t="shared" si="130"/>
        <v>0.501882815950071-0.0266387744976033i</v>
      </c>
      <c r="AC387" t="str">
        <f t="shared" si="131"/>
        <v>3.14109561002405-0.869425129303449i</v>
      </c>
      <c r="AD387" t="str">
        <f t="shared" si="132"/>
        <v>0.150589799637932+0.0332010847398523i</v>
      </c>
      <c r="AE387" t="str">
        <f t="shared" si="133"/>
        <v>-0.196274015600305-0.116469872605026i</v>
      </c>
      <c r="AF387" t="str">
        <f t="shared" si="134"/>
        <v>-8.70221345308465-2.9153739343896i</v>
      </c>
      <c r="AG387" t="str">
        <f t="shared" si="135"/>
        <v>1.06824576865913-0.151924383525773i</v>
      </c>
      <c r="AH387" t="str">
        <f t="shared" si="136"/>
        <v>1.04871183463104+1.63359667925909i</v>
      </c>
      <c r="AI387">
        <f t="shared" si="137"/>
        <v>5.761609852311671</v>
      </c>
      <c r="AJ387">
        <f t="shared" si="138"/>
        <v>57.300958573119154</v>
      </c>
      <c r="AK387"/>
      <c r="AL387"/>
      <c r="AM387"/>
      <c r="AN387"/>
    </row>
    <row r="388" spans="1:40" x14ac:dyDescent="0.3">
      <c r="A388"/>
      <c r="B388">
        <f t="shared" si="139"/>
        <v>25400</v>
      </c>
      <c r="C388" s="186" t="str">
        <f t="shared" si="107"/>
        <v>-0.000118460796707524+0.0964180647322545i</v>
      </c>
      <c r="D388" s="158" t="str">
        <f t="shared" si="108"/>
        <v>-5.95791415644738+0.739205162947285i</v>
      </c>
      <c r="E388" t="str">
        <f t="shared" si="109"/>
        <v>2870</v>
      </c>
      <c r="F388" t="str">
        <f t="shared" si="110"/>
        <v>0.777000777000777</v>
      </c>
      <c r="G388" t="str">
        <f t="shared" si="105"/>
        <v>0.777000777000777</v>
      </c>
      <c r="H388" t="str">
        <f t="shared" si="111"/>
        <v>2.75675382560387+3.66479134673924i</v>
      </c>
      <c r="I388" t="str">
        <f t="shared" si="112"/>
        <v>99.7455667514759i</v>
      </c>
      <c r="J388" t="str">
        <f t="shared" si="106"/>
        <v>-7.5101289681312+21.5726519911956i</v>
      </c>
      <c r="K388" t="str">
        <f t="shared" si="113"/>
        <v>4.12390438036759-1.43566279015867i</v>
      </c>
      <c r="L388" t="str">
        <f t="shared" si="114"/>
        <v>0.21731810416051-0.0718472506675826i</v>
      </c>
      <c r="M388" t="str">
        <f t="shared" si="115"/>
        <v>4.3412224845281-1.50751004082625i</v>
      </c>
      <c r="N388" t="str">
        <f t="shared" si="116"/>
        <v>-0.319185813604723i</v>
      </c>
      <c r="O388" t="str">
        <f t="shared" si="117"/>
        <v>0.949491219244389-0.313793601875187i</v>
      </c>
      <c r="P388" t="str">
        <f t="shared" si="118"/>
        <v>0.050508780755611+0.313793601875187i</v>
      </c>
      <c r="Q388" t="str">
        <f t="shared" si="119"/>
        <v>-0.050508780755611+0.00539221172953597i</v>
      </c>
      <c r="R388" t="str">
        <f t="shared" si="120"/>
        <v>-0.332955237585836-6.24820006128636i</v>
      </c>
      <c r="S388" t="str">
        <f t="shared" si="121"/>
        <v>0.0329472436752181i</v>
      </c>
      <c r="T388" t="str">
        <f t="shared" si="122"/>
        <v>0.205860969950714-0.0109699573456807i</v>
      </c>
      <c r="U388" t="str">
        <f t="shared" si="123"/>
        <v>0.0000499999999999998-0.00949385248698966i</v>
      </c>
      <c r="V388" t="str">
        <f t="shared" si="124"/>
        <v>3.33333333333333E-06-0.0104432377356887i</v>
      </c>
      <c r="W388" t="str">
        <f t="shared" si="125"/>
        <v>0.0000144745975420044-0.00497300071142185i</v>
      </c>
      <c r="X388" t="str">
        <f t="shared" si="126"/>
        <v>0.000556891695241186-0.00490987868221019i</v>
      </c>
      <c r="Y388" t="str">
        <f t="shared" si="127"/>
        <v>0.009+0.0510697301767557i</v>
      </c>
      <c r="Z388" t="str">
        <f t="shared" si="128"/>
        <v>-1.39439582123074-0.45759622037934i</v>
      </c>
      <c r="AA388" t="str">
        <f t="shared" si="129"/>
        <v>60.2126487630642-290.827500575346i</v>
      </c>
      <c r="AB388" t="str">
        <f t="shared" si="130"/>
        <v>0.5018716102603-0.0267438269570073i</v>
      </c>
      <c r="AC388" t="str">
        <f t="shared" si="131"/>
        <v>3.13841973114053-0.87267739458113i</v>
      </c>
      <c r="AD388" t="str">
        <f t="shared" si="132"/>
        <v>0.150634785199702+0.0333644808198753i</v>
      </c>
      <c r="AE388" t="str">
        <f t="shared" si="133"/>
        <v>-0.19477705469636-0.115453200997805i</v>
      </c>
      <c r="AF388" t="str">
        <f t="shared" si="134"/>
        <v>-8.71466798205125-2.92558618379196i</v>
      </c>
      <c r="AG388" t="str">
        <f t="shared" si="135"/>
        <v>1.06795980927879-0.151315183018723i</v>
      </c>
      <c r="AH388" t="str">
        <f t="shared" si="136"/>
        <v>1.04310292359681+1.62347933791867i</v>
      </c>
      <c r="AI388">
        <f t="shared" si="137"/>
        <v>5.7098038441740817</v>
      </c>
      <c r="AJ388">
        <f t="shared" si="138"/>
        <v>57.278819283698645</v>
      </c>
      <c r="AK388"/>
      <c r="AL388"/>
      <c r="AM388"/>
      <c r="AN388"/>
    </row>
    <row r="389" spans="1:40" x14ac:dyDescent="0.3">
      <c r="A389"/>
      <c r="B389">
        <f t="shared" si="139"/>
        <v>25500</v>
      </c>
      <c r="C389" s="186" t="str">
        <f t="shared" si="107"/>
        <v>-0.000117533515581508+0.0960399558092861i</v>
      </c>
      <c r="D389" s="158" t="str">
        <f t="shared" si="108"/>
        <v>-5.95790704729208+0.736306327871194i</v>
      </c>
      <c r="E389" t="str">
        <f t="shared" si="109"/>
        <v>2870</v>
      </c>
      <c r="F389" t="str">
        <f t="shared" si="110"/>
        <v>0.777000777000777</v>
      </c>
      <c r="G389" t="str">
        <f t="shared" ref="G389:G452" si="140">IF($C$11=$C$7,$C$24,F389)</f>
        <v>0.777000777000777</v>
      </c>
      <c r="H389" t="str">
        <f t="shared" si="111"/>
        <v>2.76921590721136+3.67202528769331i</v>
      </c>
      <c r="I389" t="str">
        <f t="shared" si="112"/>
        <v>100.138265833175i</v>
      </c>
      <c r="J389" t="str">
        <f t="shared" ref="J389:J452" si="141">IMSUM(COMPLEX(0,2*PI()*B389*$C$113*$C$112),COMPLEX(0,2*PI()*B389*$C$113*$C$111),COMPLEX(0,2*PI()*B389*$C$28*10^-12*$C$111),COMPLEX(-1*2*PI()*B389*2*PI()*B389*$C$113*$C$112*$C$28*10^-12*$C$111,0),COMPLEX(1,0))</f>
        <v>-7.57726976490687+21.6575836919483i</v>
      </c>
      <c r="K389" t="str">
        <f t="shared" si="113"/>
        <v>4.11945516965794-1.44126064795229i</v>
      </c>
      <c r="L389" t="str">
        <f t="shared" si="114"/>
        <v>0.217149298331874-0.072074085468517i</v>
      </c>
      <c r="M389" t="str">
        <f t="shared" si="115"/>
        <v>4.33660446798981-1.51333473342081i</v>
      </c>
      <c r="N389" t="str">
        <f t="shared" si="116"/>
        <v>-0.320442450666159i</v>
      </c>
      <c r="O389" t="str">
        <f t="shared" si="117"/>
        <v>0.949096144990295-0.314986519655305i</v>
      </c>
      <c r="P389" t="str">
        <f t="shared" si="118"/>
        <v>0.050903855009705+0.314986519655305i</v>
      </c>
      <c r="Q389" t="str">
        <f t="shared" si="119"/>
        <v>-0.050903855009705+0.00545593101085401i</v>
      </c>
      <c r="R389" t="str">
        <f t="shared" si="120"/>
        <v>-0.332952248509021-6.22355780505581i</v>
      </c>
      <c r="S389" t="str">
        <f t="shared" si="121"/>
        <v>0.0330769572329947i</v>
      </c>
      <c r="T389" t="str">
        <f t="shared" si="122"/>
        <v>0.205856355354901-0.0110130472845623i</v>
      </c>
      <c r="U389" t="str">
        <f t="shared" si="123"/>
        <v>0.0000500000000000002-0.00945662169292311i</v>
      </c>
      <c r="V389" t="str">
        <f t="shared" si="124"/>
        <v>3.33333333333333E-06-0.0104022838622154i</v>
      </c>
      <c r="W389" t="str">
        <f t="shared" si="125"/>
        <v>0.0000144745969012353-0.00495349898644094i</v>
      </c>
      <c r="X389" t="str">
        <f t="shared" si="126"/>
        <v>0.000552696599708272-0.00489108612984976i</v>
      </c>
      <c r="Y389" t="str">
        <f t="shared" si="127"/>
        <v>0.009+0.0512707921065854i</v>
      </c>
      <c r="Z389" t="str">
        <f t="shared" si="128"/>
        <v>-1.38335656934622-0.451760906000643i</v>
      </c>
      <c r="AA389" t="str">
        <f t="shared" si="129"/>
        <v>59.642284799479-289.571808746133i</v>
      </c>
      <c r="AB389" t="str">
        <f t="shared" si="130"/>
        <v>0.501860360266521-0.0268488765786899i</v>
      </c>
      <c r="AC389" t="str">
        <f t="shared" si="131"/>
        <v>3.13573854315891-0.875915672650061i</v>
      </c>
      <c r="AD389" t="str">
        <f t="shared" si="132"/>
        <v>0.150679952624773+0.0335276854343878i</v>
      </c>
      <c r="AE389" t="str">
        <f t="shared" si="133"/>
        <v>-0.193297604784312-0.114452055814535i</v>
      </c>
      <c r="AF389" t="str">
        <f t="shared" si="134"/>
        <v>-8.72712295450344-2.93571895982212i</v>
      </c>
      <c r="AG389" t="str">
        <f t="shared" si="135"/>
        <v>1.06767796036762-0.150711455149171i</v>
      </c>
      <c r="AH389" t="str">
        <f t="shared" si="136"/>
        <v>1.0375444490727+1.61347756944537i</v>
      </c>
      <c r="AI389">
        <f t="shared" si="137"/>
        <v>5.6582520065399624</v>
      </c>
      <c r="AJ389">
        <f t="shared" si="138"/>
        <v>57.257013542338868</v>
      </c>
      <c r="AK389"/>
      <c r="AL389"/>
      <c r="AM389"/>
      <c r="AN389"/>
    </row>
    <row r="390" spans="1:40" x14ac:dyDescent="0.3">
      <c r="A390"/>
      <c r="B390">
        <f t="shared" si="139"/>
        <v>25600</v>
      </c>
      <c r="C390" s="186" t="str">
        <f t="shared" ref="C390:C453" si="142">IMPRODUCT(COMPLEX(-1,0),IMDIV(IMPRODUCT(G390,COMPLEX($C$100+$C$101,0)),COMPLEX($C$100,2*PI()*B390*$C$103*$C$102*(2*$C$100+$C$101))))</f>
        <v>-0.000116617079771977+0.0956648008490576i</v>
      </c>
      <c r="D390" s="158" t="str">
        <f t="shared" ref="D390:D453" si="143">IMPRODUCT(COMPLEX($C$106,0),IMSUB(C390,G390))</f>
        <v>-5.95790002128421+0.733430139842775i</v>
      </c>
      <c r="E390" t="str">
        <f t="shared" ref="E390:E453" si="144">IMDIV(COMPLEX($C$20*10^3,0),COMPLEX(1,2*PI()*B390*$C$20*1000*$C$29*10^-12))</f>
        <v>2870</v>
      </c>
      <c r="F390" t="str">
        <f t="shared" ref="F390:F453" si="145">IMDIV(COMPLEX($C$22*1000,0),IMSUM(COMPLEX($C$22*1000,0),E390))</f>
        <v>0.777000777000777</v>
      </c>
      <c r="G390" t="str">
        <f t="shared" si="140"/>
        <v>0.777000777000777</v>
      </c>
      <c r="H390" t="str">
        <f t="shared" ref="H390:H453" si="146">IMPRODUCT(COMPLEX($C$108,0),IMPRODUCT(COMPLEX(-1,0),D390),IMDIV(COMPLEX(0,2*PI()*B390*$C$109*$C$110),COMPLEX(1,2*PI()*B390*$C$109*$C$110)))</f>
        <v>2.78167805924009+3.67920283525247i</v>
      </c>
      <c r="I390" t="str">
        <f t="shared" ref="I390:I453" si="147">COMPLEX(0,2*PI()*B390*$C$113*$C$112*$C$114)</f>
        <v>100.530964914873i</v>
      </c>
      <c r="J390" t="str">
        <f t="shared" si="141"/>
        <v>-7.64467437620817+21.7425153927011i</v>
      </c>
      <c r="K390" t="str">
        <f t="shared" ref="K390:K453" si="148">IMDIV(I390,J390)</f>
        <v>4.11499716084548-1.44683413052774i</v>
      </c>
      <c r="L390" t="str">
        <f t="shared" ref="L390:L453" si="149">IMDIV(COMPLEX($C$117,0),COMPLEX(1,2*PI()*B390*$C$115*$C$116))</f>
        <v>0.216980092807222-0.0723003476476266i</v>
      </c>
      <c r="M390" t="str">
        <f t="shared" ref="M390:M453" si="150">IMSUM(K390,L390)</f>
        <v>4.3319772536527-1.51913447817537i</v>
      </c>
      <c r="N390" t="str">
        <f t="shared" ref="N390:N453" si="151">COMPLEX(0,-2*PI()*B390*$C$43)</f>
        <v>-0.321699087727595i</v>
      </c>
      <c r="O390" t="str">
        <f t="shared" ref="O390:O453" si="152">IMEXP(N390)</f>
        <v>0.948699571983839-0.316178940028713i</v>
      </c>
      <c r="P390" t="str">
        <f t="shared" ref="P390:P453" si="153">IMSUB(COMPLEX(1,0),O390)</f>
        <v>0.051300428016161+0.316178940028713i</v>
      </c>
      <c r="Q390" t="str">
        <f t="shared" ref="Q390:Q453" si="154">IMSUM(COMPLEX(0,2*PI()*B390*$C$43),O390,COMPLEX(-1,0))</f>
        <v>-0.051300428016161+0.00552014769888198i</v>
      </c>
      <c r="R390" t="str">
        <f t="shared" ref="R390:R453" si="155">IMDIV(P390,Q390)</f>
        <v>-0.332949247591253-6.19910751917049i</v>
      </c>
      <c r="S390" t="str">
        <f t="shared" ref="S390:S453" si="156">IMDIV(COMPLEX(0,2*PI()*B390*$C$123),COMPLEX($C$124,0))</f>
        <v>0.0332066707907711i</v>
      </c>
      <c r="T390" t="str">
        <f t="shared" ref="T390:T453" si="157">IMPRODUCT(R390,S390)</f>
        <v>0.205851722585688-0.0110561360547977i</v>
      </c>
      <c r="U390" t="str">
        <f t="shared" ref="U390:U453" si="158">IMDIV(COMPLEX(1,2*PI()*B390*$C$16*10^-3*$C$15*10^-6),COMPLEX(0,2*PI()*B390*$C$15*10^-6))</f>
        <v>0.0000500000000000002-0.00941968176443512i</v>
      </c>
      <c r="V390" t="str">
        <f t="shared" ref="V390:V453" si="159">IMSUM(COMPLEX($C$18*10^-3,0),IMDIV(COMPLEX(1,0),COMPLEX(0,2*PI()*B390*($C$17*1*10^-6))))</f>
        <v>3.33333333333333E-06-0.0103616499408786i</v>
      </c>
      <c r="W390" t="str">
        <f t="shared" ref="W390:W453" si="160">IMDIV(IMPRODUCT(U390,V390),IMSUM(U390,V390))</f>
        <v>0.0000144745962579484-0.00493414961962021i</v>
      </c>
      <c r="X390" t="str">
        <f t="shared" ref="X390:X453" si="161">IMDIV(IMPRODUCT(COMPLEX($C$19,0),W390),IMSUM(COMPLEX($C$19,0),W390))</f>
        <v>0.000548549791156745-0.004872435102414i</v>
      </c>
      <c r="Y390" t="str">
        <f t="shared" ref="Y390:Y453" si="162">COMPLEX($C$13*10^-3,2*PI()*B390*$C$12*0.000001)</f>
        <v>0.009+0.0514718540364152i</v>
      </c>
      <c r="Z390" t="str">
        <f t="shared" ref="Z390:Z453" si="163">IMPRODUCT(COMPLEX($C$6,0),IMDIV(X390,IMSUM(X390,Y390)))</f>
        <v>-1.37244602176595-0.446026296596934i</v>
      </c>
      <c r="AA390" t="str">
        <f t="shared" ref="AA390:AA453" si="164">IMDIV(COMPLEX($C$6,0),IMSUM(X390,Y390))</f>
        <v>59.0802317544911-288.326974300868i</v>
      </c>
      <c r="AB390" t="str">
        <f t="shared" ref="AB390:AB453" si="165">IMPRODUCT(COMPLEX($C$119,0),T390)</f>
        <v>0.501849065967531-0.026953923351312i</v>
      </c>
      <c r="AC390" t="str">
        <f t="shared" ref="AC390:AC453" si="166">IMSUM(COMPLEX(1,0),IMPRODUCT(AB390,M390))</f>
        <v>3.13305210425312-0.879140001805964i</v>
      </c>
      <c r="AD390" t="str">
        <f t="shared" ref="AD390:AD453" si="167">IMDIV(AB390,AC390)</f>
        <v>0.150725301764268+0.0336907000591024i</v>
      </c>
      <c r="AE390" t="str">
        <f t="shared" ref="AE390:AE453" si="168">IMPRODUCT(AD390,AA390,X390)</f>
        <v>-0.191835402608722-0.113466115415997i</v>
      </c>
      <c r="AF390" t="str">
        <f t="shared" ref="AF390:AF453" si="169">IMSUB(D390,H390)</f>
        <v>-8.7395780805243-2.94577269540969i</v>
      </c>
      <c r="AG390" t="str">
        <f t="shared" ref="AG390:AG453" si="170">IMSUM(COMPLEX(1,0),IMPRODUCT(AD390,AA390,COMPLEX($C$127,0)))</f>
        <v>1.06740014059802-0.150113131343746i</v>
      </c>
      <c r="AH390" t="str">
        <f t="shared" ref="AH390:AH453" si="171">IMDIV(IMPRODUCT(AE390,AF390),AG390)</f>
        <v>1.03203589653765+1.60358945176738i</v>
      </c>
      <c r="AI390">
        <f t="shared" ref="AI390:AI453" si="172">20*LOG10(IMABS(AH390))</f>
        <v>5.6069520258349979</v>
      </c>
      <c r="AJ390">
        <f t="shared" ref="AJ390:AJ453" si="173">IMARGUMENT(AH390)*180/PI()</f>
        <v>57.235533364306107</v>
      </c>
      <c r="AK390"/>
      <c r="AL390"/>
      <c r="AM390"/>
      <c r="AN390"/>
    </row>
    <row r="391" spans="1:40" x14ac:dyDescent="0.3">
      <c r="A391"/>
      <c r="B391">
        <f t="shared" si="139"/>
        <v>25700</v>
      </c>
      <c r="C391" s="186" t="str">
        <f t="shared" si="142"/>
        <v>-0.000115711320809477+0.0952925653697179i</v>
      </c>
      <c r="D391" s="158" t="str">
        <f t="shared" si="143"/>
        <v>-5.95789307713216+0.730576334501171i</v>
      </c>
      <c r="E391" t="str">
        <f t="shared" si="144"/>
        <v>2870</v>
      </c>
      <c r="F391" t="str">
        <f t="shared" si="145"/>
        <v>0.777000777000777</v>
      </c>
      <c r="G391" t="str">
        <f t="shared" si="140"/>
        <v>0.777000777000777</v>
      </c>
      <c r="H391" t="str">
        <f t="shared" si="146"/>
        <v>2.79413999533849+3.68632415511469i</v>
      </c>
      <c r="I391" t="str">
        <f t="shared" si="147"/>
        <v>100.923663996572i</v>
      </c>
      <c r="J391" t="str">
        <f t="shared" si="141"/>
        <v>-7.71234280203512+21.8274470934538i</v>
      </c>
      <c r="K391" t="str">
        <f t="shared" si="148"/>
        <v>4.1105304533276-1.4523833143902i</v>
      </c>
      <c r="L391" t="str">
        <f t="shared" si="149"/>
        <v>0.216810490067064-0.0725260364739325i</v>
      </c>
      <c r="M391" t="str">
        <f t="shared" si="150"/>
        <v>4.32734094339466-1.52490935086413i</v>
      </c>
      <c r="N391" t="str">
        <f t="shared" si="151"/>
        <v>-0.322955724789031i</v>
      </c>
      <c r="O391" t="str">
        <f t="shared" si="152"/>
        <v>0.948301500851265-0.317370861112418i</v>
      </c>
      <c r="P391" t="str">
        <f t="shared" si="153"/>
        <v>0.051698499148735+0.317370861112418i</v>
      </c>
      <c r="Q391" t="str">
        <f t="shared" si="154"/>
        <v>-0.051698499148735+0.00558486367661298i</v>
      </c>
      <c r="R391" t="str">
        <f t="shared" si="155"/>
        <v>-0.332946234831539-6.174846962717i</v>
      </c>
      <c r="S391" t="str">
        <f t="shared" si="156"/>
        <v>0.0333363843485475i</v>
      </c>
      <c r="T391" t="str">
        <f t="shared" si="157"/>
        <v>0.205847071642595-0.0110992236517459i</v>
      </c>
      <c r="U391" t="str">
        <f t="shared" si="158"/>
        <v>0.0000500000000000001-0.00938302930620773i</v>
      </c>
      <c r="V391" t="str">
        <f t="shared" si="159"/>
        <v>3.33333333333333E-06-0.0103213322368285i</v>
      </c>
      <c r="W391" t="str">
        <f t="shared" si="160"/>
        <v>0.000014474595612144-0.00491495083245979i</v>
      </c>
      <c r="X391" t="str">
        <f t="shared" si="161"/>
        <v>0.00054445053431213-0.00485392402814225i</v>
      </c>
      <c r="Y391" t="str">
        <f t="shared" si="162"/>
        <v>0.009+0.0516729159662449i</v>
      </c>
      <c r="Z391" t="str">
        <f t="shared" si="163"/>
        <v>-1.36166224915662-0.440390205093359i</v>
      </c>
      <c r="AA391" t="str">
        <f t="shared" si="164"/>
        <v>58.5263266543536-287.092861547784i</v>
      </c>
      <c r="AB391" t="str">
        <f t="shared" si="165"/>
        <v>0.501837727362161-0.0270589672635592i</v>
      </c>
      <c r="AC391" t="str">
        <f t="shared" si="166"/>
        <v>3.13036047234948-0.882350419996539i</v>
      </c>
      <c r="AD391" t="str">
        <f t="shared" si="167"/>
        <v>0.150770832471089+0.0338535261439062i</v>
      </c>
      <c r="AE391" t="str">
        <f t="shared" si="168"/>
        <v>-0.19039018952815-0.112495066385033i</v>
      </c>
      <c r="AF391" t="str">
        <f t="shared" si="169"/>
        <v>-8.75203307247065-2.95574782061352i</v>
      </c>
      <c r="AG391" t="str">
        <f t="shared" si="170"/>
        <v>1.06712627064074-0.149520144073291i</v>
      </c>
      <c r="AH391" t="str">
        <f t="shared" si="171"/>
        <v>1.02657675420044+1.59381310369647i</v>
      </c>
      <c r="AI391">
        <f t="shared" si="172"/>
        <v>5.5559016152866336</v>
      </c>
      <c r="AJ391">
        <f t="shared" si="173"/>
        <v>57.214370959657387</v>
      </c>
      <c r="AK391"/>
      <c r="AL391"/>
      <c r="AM391"/>
      <c r="AN391"/>
    </row>
    <row r="392" spans="1:40" x14ac:dyDescent="0.3">
      <c r="A392"/>
      <c r="B392">
        <f t="shared" si="139"/>
        <v>25800</v>
      </c>
      <c r="C392" s="186" t="str">
        <f t="shared" si="142"/>
        <v>-0.00011481607348312+0.0949232154240158i</v>
      </c>
      <c r="D392" s="158" t="str">
        <f t="shared" si="143"/>
        <v>-5.95788621356933+0.727744651584121i</v>
      </c>
      <c r="E392" t="str">
        <f t="shared" si="144"/>
        <v>2870</v>
      </c>
      <c r="F392" t="str">
        <f t="shared" si="145"/>
        <v>0.777000777000777</v>
      </c>
      <c r="G392" t="str">
        <f t="shared" si="140"/>
        <v>0.777000777000777</v>
      </c>
      <c r="H392" t="str">
        <f t="shared" si="146"/>
        <v>2.80660143140311+3.69338941426131i</v>
      </c>
      <c r="I392" t="str">
        <f t="shared" si="147"/>
        <v>101.316363078271i</v>
      </c>
      <c r="J392" t="str">
        <f t="shared" si="141"/>
        <v>-7.78027504238771+21.9123787942066i</v>
      </c>
      <c r="K392" t="str">
        <f t="shared" si="148"/>
        <v>4.10605514603991-1.45790827529178i</v>
      </c>
      <c r="L392" t="str">
        <f t="shared" si="149"/>
        <v>0.216640492591437-0.0727511512292096i</v>
      </c>
      <c r="M392" t="str">
        <f t="shared" si="150"/>
        <v>4.32269563863135-1.53065942652099i</v>
      </c>
      <c r="N392" t="str">
        <f t="shared" si="151"/>
        <v>-0.324212361850467i</v>
      </c>
      <c r="O392" t="str">
        <f t="shared" si="152"/>
        <v>0.947901932221182-0.318562281024213i</v>
      </c>
      <c r="P392" t="str">
        <f t="shared" si="153"/>
        <v>0.052098067778818+0.318562281024213i</v>
      </c>
      <c r="Q392" t="str">
        <f t="shared" si="154"/>
        <v>-0.052098067778818+0.00565008082625396i</v>
      </c>
      <c r="R392" t="str">
        <f t="shared" si="155"/>
        <v>-0.332943210228633-6.15077392952456i</v>
      </c>
      <c r="S392" t="str">
        <f t="shared" si="156"/>
        <v>0.0334660979063239i</v>
      </c>
      <c r="T392" t="str">
        <f t="shared" si="157"/>
        <v>0.205842402525133-0.0111423100707572i</v>
      </c>
      <c r="U392" t="str">
        <f t="shared" si="158"/>
        <v>0.00005-0.0093466609755635i</v>
      </c>
      <c r="V392" t="str">
        <f t="shared" si="159"/>
        <v>3.33333333333333E-06-0.0102813270731199i</v>
      </c>
      <c r="W392" t="str">
        <f t="shared" si="160"/>
        <v>0.0000144745949638218-0.00489590087403337i</v>
      </c>
      <c r="X392" t="str">
        <f t="shared" si="161"/>
        <v>0.000540398107785633-0.00483555135813184i</v>
      </c>
      <c r="Y392" t="str">
        <f t="shared" si="162"/>
        <v>0.009+0.0518739778960747i</v>
      </c>
      <c r="Z392" t="str">
        <f t="shared" si="163"/>
        <v>-1.3510033559666-0.434850501501686i</v>
      </c>
      <c r="AA392" t="str">
        <f t="shared" si="164"/>
        <v>57.9804105105502-285.86933685866i</v>
      </c>
      <c r="AB392" t="str">
        <f t="shared" si="165"/>
        <v>0.501826344449219-0.0271640083040961i</v>
      </c>
      <c r="AC392" t="str">
        <f t="shared" si="166"/>
        <v>3.12766370512819-0.885546964831628i</v>
      </c>
      <c r="AD392" t="str">
        <f t="shared" si="167"/>
        <v>0.150816544599873+0.0340161651133635i</v>
      </c>
      <c r="AE392" t="str">
        <f t="shared" si="168"/>
        <v>-0.188961711431006-0.111538603279274i</v>
      </c>
      <c r="AF392" t="str">
        <f t="shared" si="169"/>
        <v>-8.76448764497244-2.96564476267719i</v>
      </c>
      <c r="AG392" t="str">
        <f t="shared" si="170"/>
        <v>1.06685627310664-0.148932426836822i</v>
      </c>
      <c r="AH392" t="str">
        <f t="shared" si="171"/>
        <v>1.02116651316777+1.58414668390125i</v>
      </c>
      <c r="AI392">
        <f t="shared" si="172"/>
        <v>5.5050985146365941</v>
      </c>
      <c r="AJ392">
        <f t="shared" si="173"/>
        <v>57.193518728181623</v>
      </c>
      <c r="AK392"/>
      <c r="AL392"/>
      <c r="AM392"/>
      <c r="AN392"/>
    </row>
    <row r="393" spans="1:40" x14ac:dyDescent="0.3">
      <c r="A393"/>
      <c r="B393">
        <f t="shared" si="139"/>
        <v>25900</v>
      </c>
      <c r="C393" s="186" t="str">
        <f t="shared" si="142"/>
        <v>-0.000113931175765235+0.0945567175889762i</v>
      </c>
      <c r="D393" s="158" t="str">
        <f t="shared" si="143"/>
        <v>-5.95787942935349+0.724934834848818i</v>
      </c>
      <c r="E393" t="str">
        <f t="shared" si="144"/>
        <v>2870</v>
      </c>
      <c r="F393" t="str">
        <f t="shared" si="145"/>
        <v>0.777000777000777</v>
      </c>
      <c r="G393" t="str">
        <f t="shared" si="140"/>
        <v>0.777000777000777</v>
      </c>
      <c r="H393" t="str">
        <f t="shared" si="146"/>
        <v>2.81906208557827+3.70039878093161i</v>
      </c>
      <c r="I393" t="str">
        <f t="shared" si="147"/>
        <v>101.70906215997i</v>
      </c>
      <c r="J393" t="str">
        <f t="shared" si="141"/>
        <v>-7.84847109726594+21.9973104949593i</v>
      </c>
      <c r="K393" t="str">
        <f t="shared" si="148"/>
        <v>4.10157133746053-1.4634090882524i</v>
      </c>
      <c r="L393" t="str">
        <f t="shared" si="149"/>
        <v>0.216470102859822-0.0729756912079597i</v>
      </c>
      <c r="M393" t="str">
        <f t="shared" si="150"/>
        <v>4.31804144032035-1.53638477946036i</v>
      </c>
      <c r="N393" t="str">
        <f t="shared" si="151"/>
        <v>-0.325468998911903i</v>
      </c>
      <c r="O393" t="str">
        <f t="shared" si="152"/>
        <v>0.947500866724563-0.319753197882684i</v>
      </c>
      <c r="P393" t="str">
        <f t="shared" si="153"/>
        <v>0.052499133275437+0.319753197882684i</v>
      </c>
      <c r="Q393" t="str">
        <f t="shared" si="154"/>
        <v>-0.052499133275437+0.00571580102921898i</v>
      </c>
      <c r="R393" t="str">
        <f t="shared" si="155"/>
        <v>-0.332940173781473-6.12688624749444i</v>
      </c>
      <c r="S393" t="str">
        <f t="shared" si="156"/>
        <v>0.0335958114641003i</v>
      </c>
      <c r="T393" t="str">
        <f t="shared" si="157"/>
        <v>0.205837715232812-0.0111853953071872i</v>
      </c>
      <c r="U393" t="str">
        <f t="shared" si="158"/>
        <v>0.0000499999999999999-0.00931057348144935i</v>
      </c>
      <c r="V393" t="str">
        <f t="shared" si="159"/>
        <v>3.33333333333333E-06-0.0102416308295943i</v>
      </c>
      <c r="W393" t="str">
        <f t="shared" si="160"/>
        <v>0.0000144745943129818-0.00487699802045603i</v>
      </c>
      <c r="X393" t="str">
        <f t="shared" si="161"/>
        <v>0.000536391803761976-0.0048173155659309i</v>
      </c>
      <c r="Y393" t="str">
        <f t="shared" si="162"/>
        <v>0.009+0.0520750398259044i</v>
      </c>
      <c r="Z393" t="str">
        <f t="shared" si="163"/>
        <v>-1.34046747980766-0.429405111187347i</v>
      </c>
      <c r="AA393" t="str">
        <f t="shared" si="164"/>
        <v>57.4423282041027-284.656268637108i</v>
      </c>
      <c r="AB393" t="str">
        <f t="shared" si="165"/>
        <v>0.50181491722751-0.0272690464615999i</v>
      </c>
      <c r="AC393" t="str">
        <f t="shared" si="166"/>
        <v>3.12496186002532-0.888729673593716i</v>
      </c>
      <c r="AD393" t="str">
        <f t="shared" si="167"/>
        <v>0.150862438006947+0.0341786183672017i</v>
      </c>
      <c r="AE393" t="str">
        <f t="shared" si="168"/>
        <v>-0.187549718652614-0.110596428392358i</v>
      </c>
      <c r="AF393" t="str">
        <f t="shared" si="169"/>
        <v>-8.77694151493176-2.97546394608279i</v>
      </c>
      <c r="AG393" t="str">
        <f t="shared" si="170"/>
        <v>1.06659007249027-0.14834991414561i</v>
      </c>
      <c r="AH393" t="str">
        <f t="shared" si="171"/>
        <v>1.01580466759973+1.5745883899096i</v>
      </c>
      <c r="AI393">
        <f t="shared" si="172"/>
        <v>5.4545404898547876</v>
      </c>
      <c r="AJ393">
        <f t="shared" si="173"/>
        <v>57.172969254484279</v>
      </c>
      <c r="AK393"/>
      <c r="AL393"/>
      <c r="AM393"/>
      <c r="AN393"/>
    </row>
    <row r="394" spans="1:40" x14ac:dyDescent="0.3">
      <c r="A394"/>
      <c r="B394">
        <f t="shared" si="139"/>
        <v>26000</v>
      </c>
      <c r="C394" s="186" t="str">
        <f t="shared" si="142"/>
        <v>-0.000113056468738056+0.0941930389558202i</v>
      </c>
      <c r="D394" s="158" t="str">
        <f t="shared" si="143"/>
        <v>-5.95787272326628+0.722146631994622i</v>
      </c>
      <c r="E394" t="str">
        <f t="shared" si="144"/>
        <v>2870</v>
      </c>
      <c r="F394" t="str">
        <f t="shared" si="145"/>
        <v>0.777000777000777</v>
      </c>
      <c r="G394" t="str">
        <f t="shared" si="140"/>
        <v>0.777000777000777</v>
      </c>
      <c r="H394" t="str">
        <f t="shared" si="146"/>
        <v>2.83152167825549+3.70735242459779i</v>
      </c>
      <c r="I394" t="str">
        <f t="shared" si="147"/>
        <v>102.101761241668i</v>
      </c>
      <c r="J394" t="str">
        <f t="shared" si="141"/>
        <v>-7.91693096666981+22.0822421957121i</v>
      </c>
      <c r="K394" t="str">
        <f t="shared" si="148"/>
        <v>4.09707912561372-1.46888582757987i</v>
      </c>
      <c r="L394" t="str">
        <f t="shared" si="149"/>
        <v>0.21629932335108-0.0731996557173824i</v>
      </c>
      <c r="M394" t="str">
        <f t="shared" si="150"/>
        <v>4.3133784489648-1.54208548329725i</v>
      </c>
      <c r="N394" t="str">
        <f t="shared" si="151"/>
        <v>-0.326725635973338i</v>
      </c>
      <c r="O394" t="str">
        <f t="shared" si="152"/>
        <v>0.947098304994744-0.320943609807209i</v>
      </c>
      <c r="P394" t="str">
        <f t="shared" si="153"/>
        <v>0.052901695005256+0.320943609807209i</v>
      </c>
      <c r="Q394" t="str">
        <f t="shared" si="154"/>
        <v>-0.052901695005256+0.005782026166129i</v>
      </c>
      <c r="R394" t="str">
        <f t="shared" si="155"/>
        <v>-0.332937125488865-6.1031817779446i</v>
      </c>
      <c r="S394" t="str">
        <f t="shared" si="156"/>
        <v>0.0337255250218769i</v>
      </c>
      <c r="T394" t="str">
        <f t="shared" si="157"/>
        <v>0.205833009765134-0.0112284793563865i</v>
      </c>
      <c r="U394" t="str">
        <f t="shared" si="158"/>
        <v>0.0000499999999999998-0.00927476358344376i</v>
      </c>
      <c r="V394" t="str">
        <f t="shared" si="159"/>
        <v>3.33333333333333E-06-0.0102022399417882i</v>
      </c>
      <c r="W394" t="str">
        <f t="shared" si="160"/>
        <v>0.0000144745936596243-0.00485824057436408i</v>
      </c>
      <c r="X394" t="str">
        <f t="shared" si="161"/>
        <v>0.000532430927695283-0.0047992151471393i</v>
      </c>
      <c r="Y394" t="str">
        <f t="shared" si="162"/>
        <v>0.009+0.0522761017557342i</v>
      </c>
      <c r="Z394" t="str">
        <f t="shared" si="163"/>
        <v>-1.33005279084533-0.424052013196052i</v>
      </c>
      <c r="AA394" t="str">
        <f t="shared" si="164"/>
        <v>56.9119283737245-283.453527287092i</v>
      </c>
      <c r="AB394" t="str">
        <f t="shared" si="165"/>
        <v>0.50180344569582-0.0273740817247358i</v>
      </c>
      <c r="AC394" t="str">
        <f t="shared" si="166"/>
        <v>3.12225499423432-0.891898583247741i</v>
      </c>
      <c r="AD394" t="str">
        <f t="shared" si="167"/>
        <v>0.150908512550289+0.034340887280792i</v>
      </c>
      <c r="AE394" t="str">
        <f t="shared" si="168"/>
        <v>-0.18615396589347-0.109668251523294i</v>
      </c>
      <c r="AF394" t="str">
        <f t="shared" si="169"/>
        <v>-8.78939440152177-2.98520579260317i</v>
      </c>
      <c r="AG394" t="str">
        <f t="shared" si="170"/>
        <v>1.06632759511551-0.147772541507384i</v>
      </c>
      <c r="AH394" t="str">
        <f t="shared" si="171"/>
        <v>1.01049071485314+1.56513645713861i</v>
      </c>
      <c r="AI394">
        <f t="shared" si="172"/>
        <v>5.404225332851194</v>
      </c>
      <c r="AJ394">
        <f t="shared" si="173"/>
        <v>57.152715303204197</v>
      </c>
      <c r="AK394"/>
      <c r="AL394"/>
      <c r="AM394"/>
      <c r="AN394"/>
    </row>
    <row r="395" spans="1:40" x14ac:dyDescent="0.3">
      <c r="A395"/>
      <c r="B395">
        <f t="shared" si="139"/>
        <v>26100</v>
      </c>
      <c r="C395" s="186" t="str">
        <f t="shared" si="142"/>
        <v>-0.000112191796522368+0.093832147120116i</v>
      </c>
      <c r="D395" s="158" t="str">
        <f t="shared" si="143"/>
        <v>-5.95786609411263+0.719379794587556i</v>
      </c>
      <c r="E395" t="str">
        <f t="shared" si="144"/>
        <v>2870</v>
      </c>
      <c r="F395" t="str">
        <f t="shared" si="145"/>
        <v>0.777000777000777</v>
      </c>
      <c r="G395" t="str">
        <f t="shared" si="140"/>
        <v>0.777000777000777</v>
      </c>
      <c r="H395" t="str">
        <f t="shared" si="146"/>
        <v>2.8439799320727+3.7142505159398i</v>
      </c>
      <c r="I395" t="str">
        <f t="shared" si="147"/>
        <v>102.494460323367i</v>
      </c>
      <c r="J395" t="str">
        <f t="shared" si="141"/>
        <v>-7.98565465059932+22.1671738964648i</v>
      </c>
      <c r="K395" t="str">
        <f t="shared" si="148"/>
        <v>4.09257860807391-1.4743385668897i</v>
      </c>
      <c r="L395" t="str">
        <f t="shared" si="149"/>
        <v>0.216128156543371-0.0734230440773465i</v>
      </c>
      <c r="M395" t="str">
        <f t="shared" si="150"/>
        <v>4.30870676461728-1.54776161096705i</v>
      </c>
      <c r="N395" t="str">
        <f t="shared" si="151"/>
        <v>-0.327982273034774i</v>
      </c>
      <c r="O395" t="str">
        <f t="shared" si="152"/>
        <v>0.946694247667427-0.322133514917968i</v>
      </c>
      <c r="P395" t="str">
        <f t="shared" si="153"/>
        <v>0.053305752332573+0.322133514917968i</v>
      </c>
      <c r="Q395" t="str">
        <f t="shared" si="154"/>
        <v>-0.053305752332573+0.00584875811680602i</v>
      </c>
      <c r="R395" t="str">
        <f t="shared" si="155"/>
        <v>-0.332934065349708-6.07965841497017i</v>
      </c>
      <c r="S395" t="str">
        <f t="shared" si="156"/>
        <v>0.0338552385796533i</v>
      </c>
      <c r="T395" t="str">
        <f t="shared" si="157"/>
        <v>0.205828286121612-0.0112715622137082i</v>
      </c>
      <c r="U395" t="str">
        <f t="shared" si="158"/>
        <v>0.0000499999999999998-0.00923922809078687i</v>
      </c>
      <c r="V395" t="str">
        <f t="shared" si="159"/>
        <v>3.33333333333333E-06-0.0101631508998656i</v>
      </c>
      <c r="W395" t="str">
        <f t="shared" si="160"/>
        <v>0.000014474593003749-0.00483962686440716i</v>
      </c>
      <c r="X395" t="str">
        <f t="shared" si="161"/>
        <v>0.000528514798012898-0.00478124861901805i</v>
      </c>
      <c r="Y395" t="str">
        <f t="shared" si="162"/>
        <v>0.009+0.0524771636855639i</v>
      </c>
      <c r="Z395" t="str">
        <f t="shared" si="163"/>
        <v>-1.31975749119854-0.418789238637848i</v>
      </c>
      <c r="AA395" t="str">
        <f t="shared" si="164"/>
        <v>56.38906330769-282.260985181714i</v>
      </c>
      <c r="AB395" t="str">
        <f t="shared" si="165"/>
        <v>0.501791929852961-0.0274791140821751i</v>
      </c>
      <c r="AC395" t="str">
        <f t="shared" si="166"/>
        <v>3.11954316470804-0.895053730451042i</v>
      </c>
      <c r="AD395" t="str">
        <f t="shared" si="167"/>
        <v>0.150954768089479+0.0345029732056163i</v>
      </c>
      <c r="AE395" t="str">
        <f t="shared" si="168"/>
        <v>-0.184774212138707-0.108753789753681i</v>
      </c>
      <c r="AF395" t="str">
        <f t="shared" si="169"/>
        <v>-8.80184602618533-2.99487072135224i</v>
      </c>
      <c r="AG395" t="str">
        <f t="shared" si="170"/>
        <v>1.06606876908286-0.147200245410675i</v>
      </c>
      <c r="AH395" t="str">
        <f t="shared" si="171"/>
        <v>1.00522415561367+1.5557891579519i</v>
      </c>
      <c r="AI395">
        <f t="shared" si="172"/>
        <v>5.3541508611892787</v>
      </c>
      <c r="AJ395">
        <f t="shared" si="173"/>
        <v>57.132749814363819</v>
      </c>
      <c r="AK395"/>
      <c r="AL395"/>
      <c r="AM395"/>
      <c r="AN395"/>
    </row>
    <row r="396" spans="1:40" x14ac:dyDescent="0.3">
      <c r="A396"/>
      <c r="B396">
        <f t="shared" si="139"/>
        <v>26200</v>
      </c>
      <c r="C396" s="186" t="str">
        <f t="shared" si="142"/>
        <v>-0.000111337006208052+0.0934740101721506i</v>
      </c>
      <c r="D396" s="158" t="str">
        <f t="shared" si="143"/>
        <v>-5.95785954072022+0.716634077986488i</v>
      </c>
      <c r="E396" t="str">
        <f t="shared" si="144"/>
        <v>2870</v>
      </c>
      <c r="F396" t="str">
        <f t="shared" si="145"/>
        <v>0.777000777000777</v>
      </c>
      <c r="G396" t="str">
        <f t="shared" si="140"/>
        <v>0.777000777000777</v>
      </c>
      <c r="H396" t="str">
        <f t="shared" si="146"/>
        <v>2.85643657191311+3.72109322682063i</v>
      </c>
      <c r="I396" t="str">
        <f t="shared" si="147"/>
        <v>102.887159405066i</v>
      </c>
      <c r="J396" t="str">
        <f t="shared" si="141"/>
        <v>-8.05464214905447+22.2521055972175i</v>
      </c>
      <c r="K396" t="str">
        <f t="shared" si="148"/>
        <v>4.08806988196893-1.47976737912409i</v>
      </c>
      <c r="L396" t="str">
        <f t="shared" si="149"/>
        <v>0.21595660491409-0.0736458556203611i</v>
      </c>
      <c r="M396" t="str">
        <f t="shared" si="150"/>
        <v>4.30402648688302-1.55341323474445i</v>
      </c>
      <c r="N396" t="str">
        <f t="shared" si="151"/>
        <v>-0.32923891009621i</v>
      </c>
      <c r="O396" t="str">
        <f t="shared" si="152"/>
        <v>0.946288695380672-0.323322911335936i</v>
      </c>
      <c r="P396" t="str">
        <f t="shared" si="153"/>
        <v>0.053711304619328+0.323322911335936i</v>
      </c>
      <c r="Q396" t="str">
        <f t="shared" si="154"/>
        <v>-0.053711304619328+0.00591599876027399i</v>
      </c>
      <c r="R396" t="str">
        <f t="shared" si="155"/>
        <v>-0.332930993362736-6.05631408481689i</v>
      </c>
      <c r="S396" t="str">
        <f t="shared" si="156"/>
        <v>0.0339849521374297i</v>
      </c>
      <c r="T396" t="str">
        <f t="shared" si="157"/>
        <v>0.205823544301743-0.0113146438744995i</v>
      </c>
      <c r="U396" t="str">
        <f t="shared" si="158"/>
        <v>0.0000500000000000002-0.0092039638614328i</v>
      </c>
      <c r="V396" t="str">
        <f t="shared" si="159"/>
        <v>3.33333333333333E-06-0.010124360247576i</v>
      </c>
      <c r="W396" t="str">
        <f t="shared" si="160"/>
        <v>0.0000144745923453561-0.00482115524475168i</v>
      </c>
      <c r="X396" t="str">
        <f t="shared" si="161"/>
        <v>0.000524642745826844-0.00476341452010692i</v>
      </c>
      <c r="Y396" t="str">
        <f t="shared" si="162"/>
        <v>0.009+0.0526782256153937i</v>
      </c>
      <c r="Z396" t="str">
        <f t="shared" si="163"/>
        <v>-1.30957981434844-0.413614869126353i</v>
      </c>
      <c r="AA396" t="str">
        <f t="shared" si="164"/>
        <v>55.8735888392698-281.078516632272i</v>
      </c>
      <c r="AB396" t="str">
        <f t="shared" si="165"/>
        <v>0.501780369697708-0.0275841435225746i</v>
      </c>
      <c r="AC396" t="str">
        <f t="shared" si="166"/>
        <v>3.11682642815983-0.898195151562526i</v>
      </c>
      <c r="AD396" t="str">
        <f t="shared" si="167"/>
        <v>0.151001204485667+0.0346648774697225i</v>
      </c>
      <c r="AE396" t="str">
        <f t="shared" si="168"/>
        <v>-0.183410220578811-0.107852767232472i</v>
      </c>
      <c r="AF396" t="str">
        <f t="shared" si="169"/>
        <v>-8.81429611263333-3.00445914883414i</v>
      </c>
      <c r="AG396" t="str">
        <f t="shared" si="170"/>
        <v>1.06581352421859-0.146632963309311i</v>
      </c>
      <c r="AH396" t="str">
        <f t="shared" si="171"/>
        <v>1.00000449401709+1.54654480074313i</v>
      </c>
      <c r="AI396">
        <f t="shared" si="172"/>
        <v>5.304314917798953</v>
      </c>
      <c r="AJ396">
        <f t="shared" si="173"/>
        <v>57.11306589884996</v>
      </c>
      <c r="AK396"/>
      <c r="AL396"/>
      <c r="AM396"/>
      <c r="AN396"/>
    </row>
    <row r="397" spans="1:40" x14ac:dyDescent="0.3">
      <c r="A397"/>
      <c r="B397">
        <f t="shared" si="139"/>
        <v>26300</v>
      </c>
      <c r="C397" s="186" t="str">
        <f t="shared" si="142"/>
        <v>-0.000110491947786479+0.0931185966875266i</v>
      </c>
      <c r="D397" s="158" t="str">
        <f t="shared" si="143"/>
        <v>-5.95785306193898+0.713909241271038i</v>
      </c>
      <c r="E397" t="str">
        <f t="shared" si="144"/>
        <v>2870</v>
      </c>
      <c r="F397" t="str">
        <f t="shared" si="145"/>
        <v>0.777000777000777</v>
      </c>
      <c r="G397" t="str">
        <f t="shared" si="140"/>
        <v>0.777000777000777</v>
      </c>
      <c r="H397" t="str">
        <f t="shared" si="146"/>
        <v>2.86889132490397+3.72788073026151i</v>
      </c>
      <c r="I397" t="str">
        <f t="shared" si="147"/>
        <v>103.279858486764i</v>
      </c>
      <c r="J397" t="str">
        <f t="shared" si="141"/>
        <v>-8.12389346203526+22.3370372979703i</v>
      </c>
      <c r="K397" t="str">
        <f t="shared" si="148"/>
        <v>4.08355304398361-1.48517233657066i</v>
      </c>
      <c r="L397" t="str">
        <f t="shared" si="149"/>
        <v>0.215784670939786-0.0738680896915451i</v>
      </c>
      <c r="M397" t="str">
        <f t="shared" si="150"/>
        <v>4.2993377149234-1.55904042626221i</v>
      </c>
      <c r="N397" t="str">
        <f t="shared" si="151"/>
        <v>-0.330495547157646i</v>
      </c>
      <c r="O397" t="str">
        <f t="shared" si="152"/>
        <v>0.945881648774902-0.324511797182895i</v>
      </c>
      <c r="P397" t="str">
        <f t="shared" si="153"/>
        <v>0.054118351225098+0.324511797182895i</v>
      </c>
      <c r="Q397" t="str">
        <f t="shared" si="154"/>
        <v>-0.054118351225098+0.00598374997475098i</v>
      </c>
      <c r="R397" t="str">
        <f t="shared" si="155"/>
        <v>-0.332927909526912-6.03314674527077i</v>
      </c>
      <c r="S397" t="str">
        <f t="shared" si="156"/>
        <v>0.0341146656952062i</v>
      </c>
      <c r="T397" t="str">
        <f t="shared" si="157"/>
        <v>0.205818784305034-0.0113577243341145i</v>
      </c>
      <c r="U397" t="str">
        <f t="shared" si="158"/>
        <v>0.0000500000000000001-0.00916896780112315i</v>
      </c>
      <c r="V397" t="str">
        <f t="shared" si="159"/>
        <v>3.33333333333333E-06-0.0100858645812354i</v>
      </c>
      <c r="W397" t="str">
        <f t="shared" si="160"/>
        <v>0.0000144745916844455-0.00480282409459565i</v>
      </c>
      <c r="X397" t="str">
        <f t="shared" si="161"/>
        <v>0.000520814114652677-0.00474571140984967i</v>
      </c>
      <c r="Y397" t="str">
        <f t="shared" si="162"/>
        <v>0.009+0.0528792875452234i</v>
      </c>
      <c r="Z397" t="str">
        <f t="shared" si="163"/>
        <v>-1.29951802455626-0.408527035271065i</v>
      </c>
      <c r="AA397" t="str">
        <f t="shared" si="164"/>
        <v>55.3653642456101-279.90599785762i</v>
      </c>
      <c r="AB397" t="str">
        <f t="shared" si="165"/>
        <v>0.501768765228858-0.027689170034608i</v>
      </c>
      <c r="AC397" t="str">
        <f t="shared" si="166"/>
        <v>3.11410484106537-0.901322882652179i</v>
      </c>
      <c r="AD397" t="str">
        <f t="shared" si="167"/>
        <v>0.151047821601531+0.034826601378171i</v>
      </c>
      <c r="AE397" t="str">
        <f t="shared" si="168"/>
        <v>-0.182061758531557-0.106964914967995i</v>
      </c>
      <c r="AF397" t="str">
        <f t="shared" si="169"/>
        <v>-8.82674438684295-3.01397148899047i</v>
      </c>
      <c r="AG397" t="str">
        <f t="shared" si="170"/>
        <v>1.06556179202544-0.146070633607063i</v>
      </c>
      <c r="AH397" t="str">
        <f t="shared" si="171"/>
        <v>0.994831237760668+1.53740172904506i</v>
      </c>
      <c r="AI397">
        <f t="shared" si="172"/>
        <v>5.254715370690926</v>
      </c>
      <c r="AJ397">
        <f t="shared" si="173"/>
        <v>57.093656834012684</v>
      </c>
      <c r="AK397"/>
      <c r="AL397"/>
      <c r="AM397"/>
      <c r="AN397"/>
    </row>
    <row r="398" spans="1:40" x14ac:dyDescent="0.3">
      <c r="A398"/>
      <c r="B398">
        <f t="shared" si="139"/>
        <v>26400</v>
      </c>
      <c r="C398" s="186" t="str">
        <f t="shared" si="142"/>
        <v>-0.000109656474084697+0.0927658757179719i</v>
      </c>
      <c r="D398" s="158" t="str">
        <f t="shared" si="143"/>
        <v>-5.95784665664061+0.711205047171118i</v>
      </c>
      <c r="E398" t="str">
        <f t="shared" si="144"/>
        <v>2870</v>
      </c>
      <c r="F398" t="str">
        <f t="shared" si="145"/>
        <v>0.777000777000777</v>
      </c>
      <c r="G398" t="str">
        <f t="shared" si="140"/>
        <v>0.777000777000777</v>
      </c>
      <c r="H398" t="str">
        <f t="shared" si="146"/>
        <v>2.88134392041499+3.73461320041745i</v>
      </c>
      <c r="I398" t="str">
        <f t="shared" si="147"/>
        <v>103.672557568463i</v>
      </c>
      <c r="J398" t="str">
        <f t="shared" si="141"/>
        <v>-8.1934085895417+22.421968998723i</v>
      </c>
      <c r="K398" t="str">
        <f t="shared" si="148"/>
        <v>4.07902819036323-1.4905535108807i</v>
      </c>
      <c r="L398" t="str">
        <f t="shared" si="149"/>
        <v>0.215612357096099-0.0740897456485984i</v>
      </c>
      <c r="M398" t="str">
        <f t="shared" si="150"/>
        <v>4.29464054745933-1.5646432565293i</v>
      </c>
      <c r="N398" t="str">
        <f t="shared" si="151"/>
        <v>-0.331752184219082i</v>
      </c>
      <c r="O398" t="str">
        <f t="shared" si="152"/>
        <v>0.9454731084929-0.325700170581432i</v>
      </c>
      <c r="P398" t="str">
        <f t="shared" si="153"/>
        <v>0.0545268915071+0.325700170581432i</v>
      </c>
      <c r="Q398" t="str">
        <f t="shared" si="154"/>
        <v>-0.0545268915071+0.00605201363764996i</v>
      </c>
      <c r="R398" t="str">
        <f t="shared" si="155"/>
        <v>-0.332924813841056-6.01015438506041i</v>
      </c>
      <c r="S398" t="str">
        <f t="shared" si="156"/>
        <v>0.0342443792529826i</v>
      </c>
      <c r="T398" t="str">
        <f t="shared" si="157"/>
        <v>0.205814006130985-0.0114008035879018i</v>
      </c>
      <c r="U398" t="str">
        <f t="shared" si="158"/>
        <v>0.0000500000000000001-0.00913423686248253i</v>
      </c>
      <c r="V398" t="str">
        <f t="shared" si="159"/>
        <v>3.33333333333333E-06-0.0100476605487308i</v>
      </c>
      <c r="W398" t="str">
        <f t="shared" si="160"/>
        <v>0.0000144745910210174-0.00478463181769484i</v>
      </c>
      <c r="X398" t="str">
        <f t="shared" si="161"/>
        <v>0.000517028260135637-0.0047281378682276i</v>
      </c>
      <c r="Y398" t="str">
        <f t="shared" si="162"/>
        <v>0.009+0.0530803494750531i</v>
      </c>
      <c r="Z398" t="str">
        <f t="shared" si="163"/>
        <v>-1.28957041629068-0.403523915220829i</v>
      </c>
      <c r="AA398" t="str">
        <f t="shared" si="164"/>
        <v>54.8642521499224-278.743306953832i</v>
      </c>
      <c r="AB398" t="str">
        <f t="shared" si="165"/>
        <v>0.501757116445193-0.0277941936069355i</v>
      </c>
      <c r="AC398" t="str">
        <f t="shared" si="166"/>
        <v>3.11137845966404-0.904436959509838i</v>
      </c>
      <c r="AD398" t="str">
        <f t="shared" si="167"/>
        <v>0.151094619301233+0.0349881462134706i</v>
      </c>
      <c r="AE398" t="str">
        <f t="shared" si="168"/>
        <v>-0.180728597365195-0.106089970626979i</v>
      </c>
      <c r="AF398" t="str">
        <f t="shared" si="169"/>
        <v>-8.8391905770556-3.02340815324633i</v>
      </c>
      <c r="AG398" t="str">
        <f t="shared" si="170"/>
        <v>1.06531350563507-0.145513195642447i</v>
      </c>
      <c r="AH398" t="str">
        <f t="shared" si="171"/>
        <v>0.989703898204751+1.52835832066331i</v>
      </c>
      <c r="AI398">
        <f t="shared" si="172"/>
        <v>5.2053501126708879</v>
      </c>
      <c r="AJ398">
        <f t="shared" si="173"/>
        <v>57.07451605939125</v>
      </c>
      <c r="AK398"/>
      <c r="AL398"/>
      <c r="AM398"/>
      <c r="AN398"/>
    </row>
    <row r="399" spans="1:40" x14ac:dyDescent="0.3">
      <c r="A399"/>
      <c r="B399">
        <f t="shared" si="139"/>
        <v>26500</v>
      </c>
      <c r="C399" s="186" t="str">
        <f t="shared" si="142"/>
        <v>-0.000108830440701343+0.0924158167823533i</v>
      </c>
      <c r="D399" s="158" t="str">
        <f t="shared" si="143"/>
        <v>-5.957840323718+0.708521261998042i</v>
      </c>
      <c r="E399" t="str">
        <f t="shared" si="144"/>
        <v>2870</v>
      </c>
      <c r="F399" t="str">
        <f t="shared" si="145"/>
        <v>0.777000777000777</v>
      </c>
      <c r="G399" t="str">
        <f t="shared" si="140"/>
        <v>0.777000777000777</v>
      </c>
      <c r="H399" t="str">
        <f t="shared" si="146"/>
        <v>2.89379409005654+3.74129081255281i</v>
      </c>
      <c r="I399" t="str">
        <f t="shared" si="147"/>
        <v>104.065256650162i</v>
      </c>
      <c r="J399" t="str">
        <f t="shared" si="141"/>
        <v>-8.26318753157378+22.5069006994758i</v>
      </c>
      <c r="K399" t="str">
        <f t="shared" si="148"/>
        <v>4.07449541691644-1.49591097308669i</v>
      </c>
      <c r="L399" t="str">
        <f t="shared" si="149"/>
        <v>0.215439665857681-0.0743108228617694i</v>
      </c>
      <c r="M399" t="str">
        <f t="shared" si="150"/>
        <v>4.28993508277412-1.57022179594846i</v>
      </c>
      <c r="N399" t="str">
        <f t="shared" si="151"/>
        <v>-0.333008821280518i</v>
      </c>
      <c r="O399" t="str">
        <f t="shared" si="152"/>
        <v>0.945063075179805-0.326888029654942i</v>
      </c>
      <c r="P399" t="str">
        <f t="shared" si="153"/>
        <v>0.054936924820195+0.326888029654942i</v>
      </c>
      <c r="Q399" t="str">
        <f t="shared" si="154"/>
        <v>-0.054936924820195+0.00612079162557599i</v>
      </c>
      <c r="R399" t="str">
        <f t="shared" si="155"/>
        <v>-0.332921706303909-5.98733502327282i</v>
      </c>
      <c r="S399" t="str">
        <f t="shared" si="156"/>
        <v>0.034374092810759i</v>
      </c>
      <c r="T399" t="str">
        <f t="shared" si="157"/>
        <v>0.205809209779088-0.0114438816312068i</v>
      </c>
      <c r="U399" t="str">
        <f t="shared" si="158"/>
        <v>0.00005-0.00909976804413352i</v>
      </c>
      <c r="V399" t="str">
        <f t="shared" si="159"/>
        <v>3.33333333333333E-06-0.0100097448485469i</v>
      </c>
      <c r="W399" t="str">
        <f t="shared" si="160"/>
        <v>0.0000144745903550714-0.0047665768418991i</v>
      </c>
      <c r="X399" t="str">
        <f t="shared" si="161"/>
        <v>0.000513284549783679-0.00471069249539991i</v>
      </c>
      <c r="Y399" t="str">
        <f t="shared" si="162"/>
        <v>0.009+0.0532814114048829i</v>
      </c>
      <c r="Z399" t="str">
        <f t="shared" si="163"/>
        <v>-1.27973531366424-0.398603733256378i</v>
      </c>
      <c r="AA399" t="str">
        <f t="shared" si="164"/>
        <v>54.3701184268662-277.590323864187i</v>
      </c>
      <c r="AB399" t="str">
        <f t="shared" si="165"/>
        <v>0.501745423345473-0.0278992142282098i</v>
      </c>
      <c r="AC399" t="str">
        <f t="shared" si="166"/>
        <v>3.10864733996013-0.907537417653877i</v>
      </c>
      <c r="AD399" t="str">
        <f t="shared" si="167"/>
        <v>0.15114159745039+0.0351495132360045i</v>
      </c>
      <c r="AE399" t="str">
        <f t="shared" si="168"/>
        <v>-0.179410512422873-0.105227678340282i</v>
      </c>
      <c r="AF399" t="str">
        <f t="shared" si="169"/>
        <v>-8.85163441377454-3.03276955055477i</v>
      </c>
      <c r="AG399" t="str">
        <f t="shared" si="170"/>
        <v>1.06506859976195-0.144960589673704i</v>
      </c>
      <c r="AH399" t="str">
        <f t="shared" si="171"/>
        <v>0.98462199046548+1.51941298683411i</v>
      </c>
      <c r="AI399">
        <f t="shared" si="172"/>
        <v>5.1562170610548952</v>
      </c>
      <c r="AJ399">
        <f t="shared" si="173"/>
        <v>57.05563717255297</v>
      </c>
      <c r="AK399"/>
      <c r="AL399"/>
      <c r="AM399"/>
      <c r="AN399"/>
    </row>
    <row r="400" spans="1:40" x14ac:dyDescent="0.3">
      <c r="A400"/>
      <c r="B400">
        <f t="shared" si="139"/>
        <v>26600</v>
      </c>
      <c r="C400" s="186" t="str">
        <f t="shared" si="142"/>
        <v>-0.000108013705944244+0.0920683898578975i</v>
      </c>
      <c r="D400" s="158" t="str">
        <f t="shared" si="143"/>
        <v>-5.95783406208486+0.705857655577214i</v>
      </c>
      <c r="E400" t="str">
        <f t="shared" si="144"/>
        <v>2870</v>
      </c>
      <c r="F400" t="str">
        <f t="shared" si="145"/>
        <v>0.777000777000777</v>
      </c>
      <c r="G400" t="str">
        <f t="shared" si="140"/>
        <v>0.777000777000777</v>
      </c>
      <c r="H400" t="str">
        <f t="shared" si="146"/>
        <v>2.90624156767765+3.74791374301717i</v>
      </c>
      <c r="I400" t="str">
        <f t="shared" si="147"/>
        <v>104.457955731861i</v>
      </c>
      <c r="J400" t="str">
        <f t="shared" si="141"/>
        <v>-8.33323028813149+22.5918324002285i</v>
      </c>
      <c r="K400" t="str">
        <f t="shared" si="148"/>
        <v>4.06995481901856-1.50124479361971i</v>
      </c>
      <c r="L400" t="str">
        <f t="shared" si="149"/>
        <v>0.21526659969813-0.0745313207138261i</v>
      </c>
      <c r="M400" t="str">
        <f t="shared" si="150"/>
        <v>4.28522141871669-1.57577611433354i</v>
      </c>
      <c r="N400" t="str">
        <f t="shared" si="151"/>
        <v>-0.334265458341954i</v>
      </c>
      <c r="O400" t="str">
        <f t="shared" si="152"/>
        <v>0.944651549483117-0.328075372527635i</v>
      </c>
      <c r="P400" t="str">
        <f t="shared" si="153"/>
        <v>0.055348450516883+0.328075372527635i</v>
      </c>
      <c r="Q400" t="str">
        <f t="shared" si="154"/>
        <v>-0.055348450516883+0.00619008581431896i</v>
      </c>
      <c r="R400" t="str">
        <f t="shared" si="155"/>
        <v>-0.332918586914449-5.96468670878357i</v>
      </c>
      <c r="S400" t="str">
        <f t="shared" si="156"/>
        <v>0.0345038063685356i</v>
      </c>
      <c r="T400" t="str">
        <f t="shared" si="157"/>
        <v>0.205804395248846-0.0114869584593826i</v>
      </c>
      <c r="U400" t="str">
        <f t="shared" si="158"/>
        <v>0.0000499999999999999-0.00906555838983225i</v>
      </c>
      <c r="V400" t="str">
        <f t="shared" si="159"/>
        <v>3.33333333333333E-06-0.00997211422881552i</v>
      </c>
      <c r="W400" t="str">
        <f t="shared" si="160"/>
        <v>0.0000144745896866078-0.00474865761869978i</v>
      </c>
      <c r="X400" t="str">
        <f t="shared" si="161"/>
        <v>0.000509582362707451-0.00469337391135226i</v>
      </c>
      <c r="Y400" t="str">
        <f t="shared" si="162"/>
        <v>0.009+0.0534824733347126i</v>
      </c>
      <c r="Z400" t="str">
        <f t="shared" si="163"/>
        <v>-1.27001106987925-0.393764758430299i</v>
      </c>
      <c r="AA400" t="str">
        <f t="shared" si="164"/>
        <v>53.8828321110081-276.446930349498i</v>
      </c>
      <c r="AB400" t="str">
        <f t="shared" si="165"/>
        <v>0.501733685928489-0.0280042318871019i</v>
      </c>
      <c r="AC400" t="str">
        <f t="shared" si="166"/>
        <v>3.10591153772448-0.910624292339957i</v>
      </c>
      <c r="AD400" t="str">
        <f t="shared" si="167"/>
        <v>0.151188755916032+0.0353107036844467i</v>
      </c>
      <c r="AE400" t="str">
        <f t="shared" si="168"/>
        <v>-0.178107282948323-0.104377788515127i</v>
      </c>
      <c r="AF400" t="str">
        <f t="shared" si="169"/>
        <v>-8.86407562976251-3.04205608743996i</v>
      </c>
      <c r="AG400" t="str">
        <f t="shared" si="170"/>
        <v>1.06482701065879-0.144412756863945i</v>
      </c>
      <c r="AH400" t="str">
        <f t="shared" si="171"/>
        <v>0.979585033499069+1.51056417140555i</v>
      </c>
      <c r="AI400">
        <f t="shared" si="172"/>
        <v>5.1073141573867975</v>
      </c>
      <c r="AJ400">
        <f t="shared" si="173"/>
        <v>57.037013925047624</v>
      </c>
      <c r="AK400"/>
      <c r="AL400"/>
      <c r="AM400"/>
      <c r="AN400"/>
    </row>
    <row r="401" spans="1:40" x14ac:dyDescent="0.3">
      <c r="A401"/>
      <c r="B401">
        <f t="shared" si="139"/>
        <v>26700</v>
      </c>
      <c r="C401" s="186" t="str">
        <f t="shared" si="142"/>
        <v>-0.000107206130769657+0.0917235653716089i</v>
      </c>
      <c r="D401" s="158" t="str">
        <f t="shared" si="143"/>
        <v>-5.9578278706752+0.703214001182335i</v>
      </c>
      <c r="E401" t="str">
        <f t="shared" si="144"/>
        <v>2870</v>
      </c>
      <c r="F401" t="str">
        <f t="shared" si="145"/>
        <v>0.777000777000777</v>
      </c>
      <c r="G401" t="str">
        <f t="shared" si="140"/>
        <v>0.777000777000777</v>
      </c>
      <c r="H401" t="str">
        <f t="shared" si="146"/>
        <v>2.91868608936381+3.75448216922125i</v>
      </c>
      <c r="I401" t="str">
        <f t="shared" si="147"/>
        <v>104.850654813559i</v>
      </c>
      <c r="J401" t="str">
        <f t="shared" si="141"/>
        <v>-8.40353685921485+22.6767641009812i</v>
      </c>
      <c r="K401" t="str">
        <f t="shared" si="148"/>
        <v>4.06540649161433-1.50655504232608i</v>
      </c>
      <c r="L401" t="str">
        <f t="shared" si="149"/>
        <v>0.215093161089918-0.0747512386000234i</v>
      </c>
      <c r="M401" t="str">
        <f t="shared" si="150"/>
        <v>4.28049965270425-1.5813062809261i</v>
      </c>
      <c r="N401" t="str">
        <f t="shared" si="151"/>
        <v>-0.33552209540339i</v>
      </c>
      <c r="O401" t="str">
        <f t="shared" si="152"/>
        <v>0.944238532052691-0.329262197324533i</v>
      </c>
      <c r="P401" t="str">
        <f t="shared" si="153"/>
        <v>0.055761467947309+0.329262197324533i</v>
      </c>
      <c r="Q401" t="str">
        <f t="shared" si="154"/>
        <v>-0.055761467947309+0.00625989807885702i</v>
      </c>
      <c r="R401" t="str">
        <f t="shared" si="155"/>
        <v>-0.332915455671323-5.94220751969824i</v>
      </c>
      <c r="S401" t="str">
        <f t="shared" si="156"/>
        <v>0.034633519926312i</v>
      </c>
      <c r="T401" t="str">
        <f t="shared" si="157"/>
        <v>0.20579956253975-0.01153003406777i</v>
      </c>
      <c r="U401" t="str">
        <f t="shared" si="158"/>
        <v>0.0000499999999999998-0.00903160498762313i</v>
      </c>
      <c r="V401" t="str">
        <f t="shared" si="159"/>
        <v>3.33333333333333E-06-0.00993476548638547i</v>
      </c>
      <c r="W401" t="str">
        <f t="shared" si="160"/>
        <v>0.0000144745890156264-0.00473087262278681i</v>
      </c>
      <c r="X401" t="str">
        <f t="shared" si="161"/>
        <v>0.00050592108936673-0.0046761807555518i</v>
      </c>
      <c r="Y401" t="str">
        <f t="shared" si="162"/>
        <v>0.009+0.0536835352645424i</v>
      </c>
      <c r="Z401" t="str">
        <f t="shared" si="163"/>
        <v>-1.26039606668282-0.389005303252432i</v>
      </c>
      <c r="AA401" t="str">
        <f t="shared" si="164"/>
        <v>53.4022653082393-275.313009958765i</v>
      </c>
      <c r="AB401" t="str">
        <f t="shared" si="165"/>
        <v>0.501721904192997-0.0281092465722533i</v>
      </c>
      <c r="AC401" t="str">
        <f t="shared" si="166"/>
        <v>3.10317110849543-0.913697618568898i</v>
      </c>
      <c r="AD401" t="str">
        <f t="shared" si="167"/>
        <v>0.151236094566571+0.0354717187761692i</v>
      </c>
      <c r="AE401" t="str">
        <f t="shared" si="168"/>
        <v>-0.176818692012769-0.103540057653545i</v>
      </c>
      <c r="AF401" t="str">
        <f t="shared" si="169"/>
        <v>-8.87651396003901-3.05126816803892i</v>
      </c>
      <c r="AG401" t="str">
        <f t="shared" si="170"/>
        <v>1.06458867607347-0.143869639266475i</v>
      </c>
      <c r="AH401" t="str">
        <f t="shared" si="171"/>
        <v>0.974592550177885+1.50181035004108i</v>
      </c>
      <c r="AI401">
        <f t="shared" si="172"/>
        <v>5.058639367155001</v>
      </c>
      <c r="AJ401">
        <f t="shared" si="173"/>
        <v>57.018640218471049</v>
      </c>
      <c r="AK401"/>
      <c r="AL401"/>
      <c r="AM401"/>
      <c r="AN401"/>
    </row>
    <row r="402" spans="1:40" x14ac:dyDescent="0.3">
      <c r="A402"/>
      <c r="B402">
        <f t="shared" ref="B402:B465" si="174">B401+100</f>
        <v>26800</v>
      </c>
      <c r="C402" s="186" t="str">
        <f t="shared" si="142"/>
        <v>-0.00010640757872308+0.0913813141918752i</v>
      </c>
      <c r="D402" s="158" t="str">
        <f t="shared" si="143"/>
        <v>-5.95782174844284+0.700590075471043i</v>
      </c>
      <c r="E402" t="str">
        <f t="shared" si="144"/>
        <v>2870</v>
      </c>
      <c r="F402" t="str">
        <f t="shared" si="145"/>
        <v>0.777000777000777</v>
      </c>
      <c r="G402" t="str">
        <f t="shared" si="140"/>
        <v>0.777000777000777</v>
      </c>
      <c r="H402" t="str">
        <f t="shared" si="146"/>
        <v>2.9311273934344+3.760996269613i</v>
      </c>
      <c r="I402" t="str">
        <f t="shared" si="147"/>
        <v>105.243353895258i</v>
      </c>
      <c r="J402" t="str">
        <f t="shared" si="141"/>
        <v>-8.47410724482385+22.7616958017339i</v>
      </c>
      <c r="K402" t="str">
        <f t="shared" si="148"/>
        <v>4.06085052922104-1.51184178848385i</v>
      </c>
      <c r="L402" t="str">
        <f t="shared" si="149"/>
        <v>0.21491935250432-0.0749705759280717i</v>
      </c>
      <c r="M402" t="str">
        <f t="shared" si="150"/>
        <v>4.27576988172536-1.58681236441192i</v>
      </c>
      <c r="N402" t="str">
        <f t="shared" si="151"/>
        <v>-0.336778732464826i</v>
      </c>
      <c r="O402" t="str">
        <f t="shared" si="152"/>
        <v>0.943824023540737-0.330448502171479i</v>
      </c>
      <c r="P402" t="str">
        <f t="shared" si="153"/>
        <v>0.056175976459263+0.330448502171479i</v>
      </c>
      <c r="Q402" t="str">
        <f t="shared" si="154"/>
        <v>-0.056175976459263+0.00633023029334701i</v>
      </c>
      <c r="R402" t="str">
        <f t="shared" si="155"/>
        <v>-0.332912312573531-5.91989556280733i</v>
      </c>
      <c r="S402" t="str">
        <f t="shared" si="156"/>
        <v>0.0347632334840884i</v>
      </c>
      <c r="T402" t="str">
        <f t="shared" si="157"/>
        <v>0.20579471165129-0.0115731084517215i</v>
      </c>
      <c r="U402" t="str">
        <f t="shared" si="158"/>
        <v>0.0000499999999999998-0.00899790496901259i</v>
      </c>
      <c r="V402" t="str">
        <f t="shared" si="159"/>
        <v>3.33333333333333E-06-0.00989769546591386i</v>
      </c>
      <c r="W402" t="str">
        <f t="shared" si="160"/>
        <v>0.0000144745883421275-0.00471322035161593i</v>
      </c>
      <c r="X402" t="str">
        <f t="shared" si="161"/>
        <v>0.000502300131323368-0.0046591116866098i</v>
      </c>
      <c r="Y402" t="str">
        <f t="shared" si="162"/>
        <v>0.009+0.0538845971943721i</v>
      </c>
      <c r="Z402" t="str">
        <f t="shared" si="163"/>
        <v>-1.25088871383123-0.384323722419218i</v>
      </c>
      <c r="AA402" t="str">
        <f t="shared" si="164"/>
        <v>52.9282931100556-274.188448000198i</v>
      </c>
      <c r="AB402" t="str">
        <f t="shared" si="165"/>
        <v>0.501710078137756-0.0282142582723336i</v>
      </c>
      <c r="AC402" t="str">
        <f t="shared" si="166"/>
        <v>3.10042610758024-0.916757431095126i</v>
      </c>
      <c r="AD402" t="str">
        <f t="shared" si="167"/>
        <v>0.15128361327176+0.0356325597076384i</v>
      </c>
      <c r="AE402" t="str">
        <f t="shared" si="168"/>
        <v>-0.175544526443087-0.102714248176834i</v>
      </c>
      <c r="AF402" t="str">
        <f t="shared" si="169"/>
        <v>-8.88894914187724-3.06040619414196i</v>
      </c>
      <c r="AG402" t="str">
        <f t="shared" si="170"/>
        <v>1.06435353520724-0.14333117981029i</v>
      </c>
      <c r="AH402" t="str">
        <f t="shared" si="171"/>
        <v>0.969644067359075+1.49315002944521i</v>
      </c>
      <c r="AI402">
        <f t="shared" si="172"/>
        <v>5.0101906795119344</v>
      </c>
      <c r="AJ402">
        <f t="shared" si="173"/>
        <v>57.000510100637541</v>
      </c>
      <c r="AK402"/>
      <c r="AL402"/>
      <c r="AM402"/>
      <c r="AN402"/>
    </row>
    <row r="403" spans="1:40" x14ac:dyDescent="0.3">
      <c r="A403"/>
      <c r="B403">
        <f t="shared" si="174"/>
        <v>26900</v>
      </c>
      <c r="C403" s="186" t="str">
        <f t="shared" si="142"/>
        <v>-0.00010561791588161+0.0910416076202659i</v>
      </c>
      <c r="D403" s="158" t="str">
        <f t="shared" si="143"/>
        <v>-5.95781569436105+0.697985658422039i</v>
      </c>
      <c r="E403" t="str">
        <f t="shared" si="144"/>
        <v>2870</v>
      </c>
      <c r="F403" t="str">
        <f t="shared" si="145"/>
        <v>0.777000777000777</v>
      </c>
      <c r="G403" t="str">
        <f t="shared" si="140"/>
        <v>0.777000777000777</v>
      </c>
      <c r="H403" t="str">
        <f t="shared" si="146"/>
        <v>2.94356522044011+3.76745622365402i</v>
      </c>
      <c r="I403" t="str">
        <f t="shared" si="147"/>
        <v>105.636052976957i</v>
      </c>
      <c r="J403" t="str">
        <f t="shared" si="141"/>
        <v>-8.54494144495849+22.8466275024867i</v>
      </c>
      <c r="K403" t="str">
        <f t="shared" si="148"/>
        <v>4.05628702593096-1.51710510081859i</v>
      </c>
      <c r="L403" t="str">
        <f t="shared" si="149"/>
        <v>0.214745176411346-0.0751893321181047i</v>
      </c>
      <c r="M403" t="str">
        <f t="shared" si="150"/>
        <v>4.27103220234231-1.59229443293669i</v>
      </c>
      <c r="N403" t="str">
        <f t="shared" si="151"/>
        <v>-0.338035369526262i</v>
      </c>
      <c r="O403" t="str">
        <f t="shared" si="152"/>
        <v>0.943408024601822-0.331634285195134i</v>
      </c>
      <c r="P403" t="str">
        <f t="shared" si="153"/>
        <v>0.056591975398178+0.331634285195134i</v>
      </c>
      <c r="Q403" t="str">
        <f t="shared" si="154"/>
        <v>-0.056591975398178+0.00640108433112802i</v>
      </c>
      <c r="R403" t="str">
        <f t="shared" si="155"/>
        <v>-0.332909157619663-5.89774897305331i</v>
      </c>
      <c r="S403" t="str">
        <f t="shared" si="156"/>
        <v>0.0348929470418648i</v>
      </c>
      <c r="T403" t="str">
        <f t="shared" si="157"/>
        <v>0.205789842582962-0.0116161816065747i</v>
      </c>
      <c r="U403" t="str">
        <f t="shared" si="158"/>
        <v>0.0000500000000000002-0.00896445550816131i</v>
      </c>
      <c r="V403" t="str">
        <f t="shared" si="159"/>
        <v>3.33333333333333E-06-0.00986090105897736i</v>
      </c>
      <c r="W403" t="str">
        <f t="shared" si="160"/>
        <v>0.0000144745876661108-0.00469569932498555i</v>
      </c>
      <c r="X403" t="str">
        <f t="shared" si="161"/>
        <v>0.000498718901000424-0.00464216538195074i</v>
      </c>
      <c r="Y403" t="str">
        <f t="shared" si="162"/>
        <v>0.009+0.0540856591242019i</v>
      </c>
      <c r="Z403" t="str">
        <f t="shared" si="163"/>
        <v>-1.24148744856341-0.379718411585191i</v>
      </c>
      <c r="AA403" t="str">
        <f t="shared" si="164"/>
        <v>52.4607935105819-273.073131512587i</v>
      </c>
      <c r="AB403" t="str">
        <f t="shared" si="165"/>
        <v>0.501698207761537-0.0283192669759764i</v>
      </c>
      <c r="AC403" t="str">
        <f t="shared" si="166"/>
        <v>3.09767659005625-0.919803764434134i</v>
      </c>
      <c r="AD403" t="str">
        <f t="shared" si="167"/>
        <v>0.151331311902668+0.0357932276548084i</v>
      </c>
      <c r="AE403" t="str">
        <f t="shared" si="168"/>
        <v>-0.174284576751205-0.101900128255801i</v>
      </c>
      <c r="AF403" t="str">
        <f t="shared" si="169"/>
        <v>-8.90138091480116-3.06947056523198i</v>
      </c>
      <c r="AG403" t="str">
        <f t="shared" si="170"/>
        <v>1.06412152867435-0.142797322285778i</v>
      </c>
      <c r="AH403" t="str">
        <f t="shared" si="171"/>
        <v>0.964739115946106+1.48458174661047i</v>
      </c>
      <c r="AI403">
        <f t="shared" si="172"/>
        <v>4.9619661069950443</v>
      </c>
      <c r="AJ403">
        <f t="shared" si="173"/>
        <v>56.98261776185516</v>
      </c>
      <c r="AK403"/>
      <c r="AL403"/>
      <c r="AM403"/>
      <c r="AN403"/>
    </row>
    <row r="404" spans="1:40" x14ac:dyDescent="0.3">
      <c r="A404"/>
      <c r="B404">
        <f t="shared" si="174"/>
        <v>27000</v>
      </c>
      <c r="C404" s="186" t="str">
        <f t="shared" si="142"/>
        <v>-0.000104837010797791+0.0907044173835086i</v>
      </c>
      <c r="D404" s="158" t="str">
        <f t="shared" si="143"/>
        <v>-5.95780970742208+0.695400533273566i</v>
      </c>
      <c r="E404" t="str">
        <f t="shared" si="144"/>
        <v>2870</v>
      </c>
      <c r="F404" t="str">
        <f t="shared" si="145"/>
        <v>0.777000777000777</v>
      </c>
      <c r="G404" t="str">
        <f t="shared" si="140"/>
        <v>0.777000777000777</v>
      </c>
      <c r="H404" t="str">
        <f t="shared" si="146"/>
        <v>2.95599931315997+3.77386221179594i</v>
      </c>
      <c r="I404" t="str">
        <f t="shared" si="147"/>
        <v>106.028752058656i</v>
      </c>
      <c r="J404" t="str">
        <f t="shared" si="141"/>
        <v>-8.61603945961877+22.9315592032394i</v>
      </c>
      <c r="K404" t="str">
        <f t="shared" si="148"/>
        <v>4.05171607541418-1.522345047519i</v>
      </c>
      <c r="L404" t="str">
        <f t="shared" si="149"/>
        <v>0.214570635279669-0.0754075066026467i</v>
      </c>
      <c r="M404" t="str">
        <f t="shared" si="150"/>
        <v>4.26628671069385-1.59775255412165i</v>
      </c>
      <c r="N404" t="str">
        <f t="shared" si="151"/>
        <v>-0.339292006587698i</v>
      </c>
      <c r="O404" t="str">
        <f t="shared" si="152"/>
        <v>0.942990535892864-0.332819544522987i</v>
      </c>
      <c r="P404" t="str">
        <f t="shared" si="153"/>
        <v>0.057009464107136+0.332819544522987i</v>
      </c>
      <c r="Q404" t="str">
        <f t="shared" si="154"/>
        <v>-0.057009464107136+0.00647246206471097i</v>
      </c>
      <c r="R404" t="str">
        <f t="shared" si="155"/>
        <v>-0.332905990808791-5.87576591300886i</v>
      </c>
      <c r="S404" t="str">
        <f t="shared" si="156"/>
        <v>0.0350226605996412i</v>
      </c>
      <c r="T404" t="str">
        <f t="shared" si="157"/>
        <v>0.20578495533425-0.0116592535276836i</v>
      </c>
      <c r="U404" t="str">
        <f t="shared" si="158"/>
        <v>0.0000500000000000001-0.00893125382109403i</v>
      </c>
      <c r="V404" t="str">
        <f t="shared" si="159"/>
        <v>3.33333333333333E-06-0.00982437920320344i</v>
      </c>
      <c r="W404" t="str">
        <f t="shared" si="160"/>
        <v>0.0000144745869875766-0.00467830808462302i</v>
      </c>
      <c r="X404" t="str">
        <f t="shared" si="161"/>
        <v>0.000495176821447374-0.00462534053748853i</v>
      </c>
      <c r="Y404" t="str">
        <f t="shared" si="162"/>
        <v>0.009+0.0542867210540316i</v>
      </c>
      <c r="Z404" t="str">
        <f t="shared" si="163"/>
        <v>-1.23219073508379-0.375187806175188i</v>
      </c>
      <c r="AA404" t="str">
        <f t="shared" si="164"/>
        <v>51.9996473262581-271.966949237045i</v>
      </c>
      <c r="AB404" t="str">
        <f t="shared" si="165"/>
        <v>0.501686293063081-0.028424272671855i</v>
      </c>
      <c r="AC404" t="str">
        <f t="shared" si="166"/>
        <v>3.09492261077178-0.922836652870434i</v>
      </c>
      <c r="AD404" t="str">
        <f t="shared" si="167"/>
        <v>0.151379190331641+0.0359537237734951i</v>
      </c>
      <c r="AE404" t="str">
        <f t="shared" si="168"/>
        <v>-0.173038637064727-0.101097471646567i</v>
      </c>
      <c r="AF404" t="str">
        <f t="shared" si="169"/>
        <v>-8.91380902058205-3.07846167852237i</v>
      </c>
      <c r="AG404" t="str">
        <f t="shared" si="170"/>
        <v>1.06389259846297-0.142268011330582i</v>
      </c>
      <c r="AH404" t="str">
        <f t="shared" si="171"/>
        <v>0.959877230943497+1.47610406808485i</v>
      </c>
      <c r="AI404">
        <f t="shared" si="172"/>
        <v>4.9139636852484703</v>
      </c>
      <c r="AJ404">
        <f t="shared" si="173"/>
        <v>56.964957531301309</v>
      </c>
      <c r="AK404"/>
      <c r="AL404"/>
      <c r="AM404"/>
      <c r="AN404"/>
    </row>
    <row r="405" spans="1:40" x14ac:dyDescent="0.3">
      <c r="A405"/>
      <c r="B405">
        <f t="shared" si="174"/>
        <v>27100</v>
      </c>
      <c r="C405" s="186" t="str">
        <f t="shared" si="142"/>
        <v>-0.000104064734444908+0.0903697156256476i</v>
      </c>
      <c r="D405" s="158" t="str">
        <f t="shared" si="143"/>
        <v>-5.9578037866367+0.692834486463299i</v>
      </c>
      <c r="E405" t="str">
        <f t="shared" si="144"/>
        <v>2870</v>
      </c>
      <c r="F405" t="str">
        <f t="shared" si="145"/>
        <v>0.777000777000777</v>
      </c>
      <c r="G405" t="str">
        <f t="shared" si="140"/>
        <v>0.777000777000777</v>
      </c>
      <c r="H405" t="str">
        <f t="shared" si="146"/>
        <v>2.96842941659827+3.78021441545704i</v>
      </c>
      <c r="I405" t="str">
        <f t="shared" si="147"/>
        <v>106.421451140354i</v>
      </c>
      <c r="J405" t="str">
        <f t="shared" si="141"/>
        <v>-8.68740128880469+23.0164909039922i</v>
      </c>
      <c r="K405" t="str">
        <f t="shared" si="148"/>
        <v>4.047137770921-1.52756169625192i</v>
      </c>
      <c r="L405" t="str">
        <f t="shared" si="149"/>
        <v>0.214395731576558-0.0756250988265794i</v>
      </c>
      <c r="M405" t="str">
        <f t="shared" si="150"/>
        <v>4.26153350249756-1.6031867950785i</v>
      </c>
      <c r="N405" t="str">
        <f t="shared" si="151"/>
        <v>-0.340548643649134i</v>
      </c>
      <c r="O405" t="str">
        <f t="shared" si="152"/>
        <v>0.942571558073136-0.33400427828335i</v>
      </c>
      <c r="P405" t="str">
        <f t="shared" si="153"/>
        <v>0.057428441926864+0.33400427828335i</v>
      </c>
      <c r="Q405" t="str">
        <f t="shared" si="154"/>
        <v>-0.057428441926864+0.00654436536578401i</v>
      </c>
      <c r="R405" t="str">
        <f t="shared" si="155"/>
        <v>-0.332902812139497-5.8539445723675i</v>
      </c>
      <c r="S405" t="str">
        <f t="shared" si="156"/>
        <v>0.0351523741574178i</v>
      </c>
      <c r="T405" t="str">
        <f t="shared" si="157"/>
        <v>0.205780049904648-0.0117023242103842i</v>
      </c>
      <c r="U405" t="str">
        <f t="shared" si="158"/>
        <v>0.00005-0.00889829716492762i</v>
      </c>
      <c r="V405" t="str">
        <f t="shared" si="159"/>
        <v>3.33333333333333E-06-0.00978812688142038i</v>
      </c>
      <c r="W405" t="str">
        <f t="shared" si="160"/>
        <v>0.0000144745863065246-0.00466104519377995i</v>
      </c>
      <c r="X405" t="str">
        <f t="shared" si="161"/>
        <v>0.000491673326111163-0.00460863586730892i</v>
      </c>
      <c r="Y405" t="str">
        <f t="shared" si="162"/>
        <v>0.009+0.0544877829838614i</v>
      </c>
      <c r="Z405" t="str">
        <f t="shared" si="163"/>
        <v>-1.22299706405403-0.370730380235666i</v>
      </c>
      <c r="AA405" t="str">
        <f t="shared" si="164"/>
        <v>51.5447381180757-270.869791589113i</v>
      </c>
      <c r="AB405" t="str">
        <f t="shared" si="165"/>
        <v>0.501674334041155-0.0285292753485991i</v>
      </c>
      <c r="AC405" t="str">
        <f t="shared" si="166"/>
        <v>3.0921642243475-0.925856130464613i</v>
      </c>
      <c r="AD405" t="str">
        <f t="shared" si="167"/>
        <v>0.151427248432275+0.0361140491997558i</v>
      </c>
      <c r="AE405" t="str">
        <f t="shared" si="168"/>
        <v>-0.171806505058778-0.100306057531742i</v>
      </c>
      <c r="AF405" t="str">
        <f t="shared" si="169"/>
        <v>-8.92623320323497-3.08737992899374i</v>
      </c>
      <c r="AG405" t="str">
        <f t="shared" si="170"/>
        <v>1.0636666878973-0.14174319241567i</v>
      </c>
      <c r="AH405" t="str">
        <f t="shared" si="171"/>
        <v>0.955057951505236+1.46771558925941i</v>
      </c>
      <c r="AI405">
        <f t="shared" si="172"/>
        <v>4.8661814727469954</v>
      </c>
      <c r="AJ405">
        <f t="shared" si="173"/>
        <v>56.947523873498611</v>
      </c>
      <c r="AK405"/>
      <c r="AL405"/>
      <c r="AM405"/>
      <c r="AN405"/>
    </row>
    <row r="406" spans="1:40" x14ac:dyDescent="0.3">
      <c r="A406"/>
      <c r="B406">
        <f t="shared" si="174"/>
        <v>27200</v>
      </c>
      <c r="C406" s="186" t="str">
        <f t="shared" si="142"/>
        <v>-0.000103300960163684+0.0900374749003693i</v>
      </c>
      <c r="D406" s="158" t="str">
        <f t="shared" si="143"/>
        <v>-5.95779793103388+0.690287307569498i</v>
      </c>
      <c r="E406" t="str">
        <f t="shared" si="144"/>
        <v>2870</v>
      </c>
      <c r="F406" t="str">
        <f t="shared" si="145"/>
        <v>0.777000777000777</v>
      </c>
      <c r="G406" t="str">
        <f t="shared" si="140"/>
        <v>0.777000777000777</v>
      </c>
      <c r="H406" t="str">
        <f t="shared" si="146"/>
        <v>2.98085527798121+3.7865130169992i</v>
      </c>
      <c r="I406" t="str">
        <f t="shared" si="147"/>
        <v>106.814150222053i</v>
      </c>
      <c r="J406" t="str">
        <f t="shared" si="141"/>
        <v>-8.75902693251626+23.1014226047449i</v>
      </c>
      <c r="K406" t="str">
        <f t="shared" si="148"/>
        <v>4.04255220528461-1.53275511417717i</v>
      </c>
      <c r="L406" t="str">
        <f t="shared" si="149"/>
        <v>0.214220467767811-0.075842108247109i</v>
      </c>
      <c r="M406" t="str">
        <f t="shared" si="150"/>
        <v>4.25677267305242-1.60859722242428i</v>
      </c>
      <c r="N406" t="str">
        <f t="shared" si="151"/>
        <v>-0.341805280710569i</v>
      </c>
      <c r="O406" t="str">
        <f t="shared" si="152"/>
        <v>0.942151091804259-0.335188484605366i</v>
      </c>
      <c r="P406" t="str">
        <f t="shared" si="153"/>
        <v>0.057848908195741+0.335188484605366i</v>
      </c>
      <c r="Q406" t="str">
        <f t="shared" si="154"/>
        <v>-0.057848908195741+0.00661679610520299i</v>
      </c>
      <c r="R406" t="str">
        <f t="shared" si="155"/>
        <v>-0.332899621610681-5.83228316744451i</v>
      </c>
      <c r="S406" t="str">
        <f t="shared" si="156"/>
        <v>0.0352820877151943i</v>
      </c>
      <c r="T406" t="str">
        <f t="shared" si="157"/>
        <v>0.205775126293628-0.011745393650023i</v>
      </c>
      <c r="U406" t="str">
        <f t="shared" si="158"/>
        <v>0.00005-0.00886558283711538i</v>
      </c>
      <c r="V406" t="str">
        <f t="shared" si="159"/>
        <v>3.33333333333333E-06-0.0097521411208269i</v>
      </c>
      <c r="W406" t="str">
        <f t="shared" si="160"/>
        <v>0.0000144745856229549-0.00464390923683666i</v>
      </c>
      <c r="X406" t="str">
        <f t="shared" si="161"/>
        <v>0.000488207858613003-0.00459205010335855i</v>
      </c>
      <c r="Y406" t="str">
        <f t="shared" si="162"/>
        <v>0.009+0.0546888449136911i</v>
      </c>
      <c r="Z406" t="str">
        <f t="shared" si="163"/>
        <v>-1.21390495209396-0.366344645323775i</v>
      </c>
      <c r="AA406" t="str">
        <f t="shared" si="164"/>
        <v>51.0959521162868-269.781550631247i</v>
      </c>
      <c r="AB406" t="str">
        <f t="shared" si="165"/>
        <v>0.501662330694471-0.0286342749948638i</v>
      </c>
      <c r="AC406" t="str">
        <f t="shared" si="166"/>
        <v>3.08940148517714-0.928862231060821i</v>
      </c>
      <c r="AD406" t="str">
        <f t="shared" si="167"/>
        <v>0.151475486079373+0.0362742050502443i</v>
      </c>
      <c r="AE406" t="str">
        <f t="shared" si="168"/>
        <v>-0.170587981889057-0.0995256703667577i</v>
      </c>
      <c r="AF406" t="str">
        <f t="shared" si="169"/>
        <v>-8.93865320901509-3.0962257094297i</v>
      </c>
      <c r="AG406" t="str">
        <f t="shared" si="170"/>
        <v>1.06344374160094-0.141222811831578i</v>
      </c>
      <c r="AH406" t="str">
        <f t="shared" si="171"/>
        <v>0.950280820977233+1.4594149336752i</v>
      </c>
      <c r="AI406">
        <f t="shared" si="172"/>
        <v>4.8186175505212878</v>
      </c>
      <c r="AJ406">
        <f t="shared" si="173"/>
        <v>56.930311384883787</v>
      </c>
      <c r="AK406"/>
      <c r="AL406"/>
      <c r="AM406"/>
      <c r="AN406"/>
    </row>
    <row r="407" spans="1:40" x14ac:dyDescent="0.3">
      <c r="A407"/>
      <c r="B407">
        <f t="shared" si="174"/>
        <v>27300</v>
      </c>
      <c r="C407" s="186" t="str">
        <f t="shared" si="142"/>
        <v>-0.000102545563610347+0.0897076681635012i</v>
      </c>
      <c r="D407" s="158" t="str">
        <f t="shared" si="143"/>
        <v>-5.9577921396603+0.68775878925351i</v>
      </c>
      <c r="E407" t="str">
        <f t="shared" si="144"/>
        <v>2870</v>
      </c>
      <c r="F407" t="str">
        <f t="shared" si="145"/>
        <v>0.777000777000777</v>
      </c>
      <c r="G407" t="str">
        <f t="shared" si="140"/>
        <v>0.777000777000777</v>
      </c>
      <c r="H407" t="str">
        <f t="shared" si="146"/>
        <v>2.99327664675335+3.79275819970475i</v>
      </c>
      <c r="I407" t="str">
        <f t="shared" si="147"/>
        <v>107.206849303752i</v>
      </c>
      <c r="J407" t="str">
        <f t="shared" si="141"/>
        <v>-8.83091639075346+23.1863543054976i</v>
      </c>
      <c r="K407" t="str">
        <f t="shared" si="148"/>
        <v>4.03795947092313-1.53792536796172i</v>
      </c>
      <c r="L407" t="str">
        <f t="shared" si="149"/>
        <v>0.214044846317682-0.0760585343337319i</v>
      </c>
      <c r="M407" t="str">
        <f t="shared" si="150"/>
        <v>4.25200431724081-1.61398390229545i</v>
      </c>
      <c r="N407" t="str">
        <f t="shared" si="151"/>
        <v>-0.343061917772005i</v>
      </c>
      <c r="O407" t="str">
        <f t="shared" si="152"/>
        <v>0.941729137750209-0.336372161619014i</v>
      </c>
      <c r="P407" t="str">
        <f t="shared" si="153"/>
        <v>0.0582708622497909+0.336372161619014i</v>
      </c>
      <c r="Q407" t="str">
        <f t="shared" si="154"/>
        <v>-0.0582708622497909+0.006689756152991i</v>
      </c>
      <c r="R407" t="str">
        <f t="shared" si="155"/>
        <v>-0.33289641922111-5.8107799406902i</v>
      </c>
      <c r="S407" t="str">
        <f t="shared" si="156"/>
        <v>0.0354118012729707i</v>
      </c>
      <c r="T407" t="str">
        <f t="shared" si="157"/>
        <v>0.205770184500686-0.0117884618419415i</v>
      </c>
      <c r="U407" t="str">
        <f t="shared" si="158"/>
        <v>0.0000499999999999999-0.00883310817470835i</v>
      </c>
      <c r="V407" t="str">
        <f t="shared" si="159"/>
        <v>3.33333333333333E-06-0.00971641899217917i</v>
      </c>
      <c r="W407" t="str">
        <f t="shared" si="160"/>
        <v>0.0000144745849368676-0.00462689881891513i</v>
      </c>
      <c r="X407" t="str">
        <f t="shared" si="161"/>
        <v>0.000484779872530713-0.00457558199514023i</v>
      </c>
      <c r="Y407" t="str">
        <f t="shared" si="162"/>
        <v>0.009+0.0548899068435209i</v>
      </c>
      <c r="Z407" t="str">
        <f t="shared" si="163"/>
        <v>-1.20491294129141-0.362029149432754i</v>
      </c>
      <c r="AA407" t="str">
        <f t="shared" si="164"/>
        <v>50.653178147488-268.702120045681i</v>
      </c>
      <c r="AB407" t="str">
        <f t="shared" si="165"/>
        <v>0.501650283021802-0.0287392715992921i</v>
      </c>
      <c r="AC407" t="str">
        <f t="shared" si="166"/>
        <v>3.08663444742882-0.931854988293691i</v>
      </c>
      <c r="AD407" t="str">
        <f t="shared" si="167"/>
        <v>0.151523903148935+0.0364341924225761i</v>
      </c>
      <c r="AE407" t="str">
        <f t="shared" si="168"/>
        <v>-0.169382872126124-0.0987560997312034i</v>
      </c>
      <c r="AF407" t="str">
        <f t="shared" si="169"/>
        <v>-8.95106878641365-3.10499941045124i</v>
      </c>
      <c r="AG407" t="str">
        <f t="shared" si="170"/>
        <v>1.06322370546137-0.140706816674874i</v>
      </c>
      <c r="AH407" t="str">
        <f t="shared" si="171"/>
        <v>0.945545386934243+1.45120075234936i</v>
      </c>
      <c r="AI407">
        <f t="shared" si="172"/>
        <v>4.7712700218865374</v>
      </c>
      <c r="AJ407">
        <f t="shared" si="173"/>
        <v>56.91331479047237</v>
      </c>
      <c r="AK407"/>
      <c r="AL407"/>
      <c r="AM407"/>
      <c r="AN407"/>
    </row>
    <row r="408" spans="1:40" x14ac:dyDescent="0.3">
      <c r="A408"/>
      <c r="B408">
        <f t="shared" si="174"/>
        <v>27400</v>
      </c>
      <c r="C408" s="186" t="str">
        <f t="shared" si="142"/>
        <v>-0.000101798422706021+0.0893802687656753i</v>
      </c>
      <c r="D408" s="158" t="str">
        <f t="shared" si="143"/>
        <v>-5.95778641158004+0.685248727203511i</v>
      </c>
      <c r="E408" t="str">
        <f t="shared" si="144"/>
        <v>2870</v>
      </c>
      <c r="F408" t="str">
        <f t="shared" si="145"/>
        <v>0.777000777000777</v>
      </c>
      <c r="G408" t="str">
        <f t="shared" si="140"/>
        <v>0.777000777000777</v>
      </c>
      <c r="H408" t="str">
        <f t="shared" si="146"/>
        <v>3.00569327457389+3.7989501477537i</v>
      </c>
      <c r="I408" t="str">
        <f t="shared" si="147"/>
        <v>107.59954838545i</v>
      </c>
      <c r="J408" t="str">
        <f t="shared" si="141"/>
        <v>-8.90306966351631+23.2712860062504i</v>
      </c>
      <c r="K408" t="str">
        <f t="shared" si="148"/>
        <v>4.03335965984203-1.54307252379371i</v>
      </c>
      <c r="L408" t="str">
        <f t="shared" si="149"/>
        <v>0.213868869688817-0.0762743765682006i</v>
      </c>
      <c r="M408" t="str">
        <f t="shared" si="150"/>
        <v>4.24722852953085-1.61934690036191i</v>
      </c>
      <c r="N408" t="str">
        <f t="shared" si="151"/>
        <v>-0.344318554833441i</v>
      </c>
      <c r="O408" t="str">
        <f t="shared" si="152"/>
        <v>0.941305696577307-0.337555307455105i</v>
      </c>
      <c r="P408" t="str">
        <f t="shared" si="153"/>
        <v>0.058694303422693+0.337555307455105i</v>
      </c>
      <c r="Q408" t="str">
        <f t="shared" si="154"/>
        <v>-0.058694303422693+0.006763247378336i</v>
      </c>
      <c r="R408" t="str">
        <f t="shared" si="155"/>
        <v>-0.332893204969591-5.78943316021196i</v>
      </c>
      <c r="S408" t="str">
        <f t="shared" si="156"/>
        <v>0.0355415148307471i</v>
      </c>
      <c r="T408" t="str">
        <f t="shared" si="157"/>
        <v>0.205765224525292-0.0118315287814817i</v>
      </c>
      <c r="U408" t="str">
        <f t="shared" si="158"/>
        <v>0.0000499999999999998-0.00880087055363276i</v>
      </c>
      <c r="V408" t="str">
        <f t="shared" si="159"/>
        <v>3.33333333333333E-06-0.0096809576089961i</v>
      </c>
      <c r="W408" t="str">
        <f t="shared" si="160"/>
        <v>0.0000144745842482627-0.00461001256550052i</v>
      </c>
      <c r="X408" t="str">
        <f t="shared" si="161"/>
        <v>0.000481388831186425-0.00455923030941424i</v>
      </c>
      <c r="Y408" t="str">
        <f t="shared" si="162"/>
        <v>0.009+0.0550909687733506i</v>
      </c>
      <c r="Z408" t="str">
        <f t="shared" si="163"/>
        <v>-1.19601959872098-0.357782475952336i</v>
      </c>
      <c r="AA408" t="str">
        <f t="shared" si="164"/>
        <v>50.2163075640014-267.631395107671i</v>
      </c>
      <c r="AB408" t="str">
        <f t="shared" si="165"/>
        <v>0.501638191021854-0.0288442651505282i</v>
      </c>
      <c r="AC408" t="str">
        <f t="shared" si="166"/>
        <v>3.08386316504554-0.934834435595071i</v>
      </c>
      <c r="AD408" t="str">
        <f t="shared" si="167"/>
        <v>0.151572499518113+0.0365940123956681i</v>
      </c>
      <c r="AE408" t="str">
        <f t="shared" si="168"/>
        <v>-0.168190983690837-0.0979971401849323i</v>
      </c>
      <c r="AF408" t="str">
        <f t="shared" si="169"/>
        <v>-8.96347968615393-3.11370142055019i</v>
      </c>
      <c r="AG408" t="str">
        <f t="shared" si="170"/>
        <v>1.06300652659559-0.14019515483479i</v>
      </c>
      <c r="AH408" t="str">
        <f t="shared" si="171"/>
        <v>0.940851201211387+1.443071723119i</v>
      </c>
      <c r="AI408">
        <f t="shared" si="172"/>
        <v>4.7241370121705897</v>
      </c>
      <c r="AJ408">
        <f t="shared" si="173"/>
        <v>56.89652894060724</v>
      </c>
      <c r="AK408"/>
      <c r="AL408"/>
      <c r="AM408"/>
      <c r="AN408"/>
    </row>
    <row r="409" spans="1:40" x14ac:dyDescent="0.3">
      <c r="A409"/>
      <c r="B409">
        <f t="shared" si="174"/>
        <v>27500</v>
      </c>
      <c r="C409" s="186" t="str">
        <f t="shared" si="142"/>
        <v>-0.000101059417587393+0.0890552504451466i</v>
      </c>
      <c r="D409" s="158" t="str">
        <f t="shared" si="143"/>
        <v>-5.95778074587413+0.682756920079458i</v>
      </c>
      <c r="E409" t="str">
        <f t="shared" si="144"/>
        <v>2870</v>
      </c>
      <c r="F409" t="str">
        <f t="shared" si="145"/>
        <v>0.777000777000777</v>
      </c>
      <c r="G409" t="str">
        <f t="shared" si="140"/>
        <v>0.777000777000777</v>
      </c>
      <c r="H409" t="str">
        <f t="shared" si="146"/>
        <v>3.01810491531275+3.80508904620109i</v>
      </c>
      <c r="I409" t="str">
        <f t="shared" si="147"/>
        <v>107.992247467149i</v>
      </c>
      <c r="J409" t="str">
        <f t="shared" si="141"/>
        <v>-8.97548675080479+23.3562177070031i</v>
      </c>
      <c r="K409" t="str">
        <f t="shared" si="148"/>
        <v>4.02875286363644-1.5481966473961i</v>
      </c>
      <c r="L409" t="str">
        <f t="shared" si="149"/>
        <v>0.213692540342187-0.0764896344444891i</v>
      </c>
      <c r="M409" t="str">
        <f t="shared" si="150"/>
        <v>4.24244540397863-1.62468628184059i</v>
      </c>
      <c r="N409" t="str">
        <f t="shared" si="151"/>
        <v>-0.345575191894877i</v>
      </c>
      <c r="O409" t="str">
        <f t="shared" si="152"/>
        <v>0.940880768954226-0.338737920245291i</v>
      </c>
      <c r="P409" t="str">
        <f t="shared" si="153"/>
        <v>0.059119231045774+0.338737920245291i</v>
      </c>
      <c r="Q409" t="str">
        <f t="shared" si="154"/>
        <v>-0.059119231045774+0.00683727164958603i</v>
      </c>
      <c r="R409" t="str">
        <f t="shared" si="155"/>
        <v>-0.332889978854939-5.76824111930874i</v>
      </c>
      <c r="S409" t="str">
        <f t="shared" si="156"/>
        <v>0.0356712283885235i</v>
      </c>
      <c r="T409" t="str">
        <f t="shared" si="157"/>
        <v>0.205760246366934-0.0118745944639853i</v>
      </c>
      <c r="U409" t="str">
        <f t="shared" si="158"/>
        <v>0.0000500000000000002-0.00876886738798325i</v>
      </c>
      <c r="V409" t="str">
        <f t="shared" si="159"/>
        <v>3.33333333333333E-06-0.00964575412678155i</v>
      </c>
      <c r="W409" t="str">
        <f t="shared" si="160"/>
        <v>0.00001447458355714-0.00459324912207097i</v>
      </c>
      <c r="X409" t="str">
        <f t="shared" si="161"/>
        <v>0.000478034207439585-0.00454299382990582i</v>
      </c>
      <c r="Y409" t="str">
        <f t="shared" si="162"/>
        <v>0.009+0.0552920307031804i</v>
      </c>
      <c r="Z409" t="str">
        <f t="shared" si="163"/>
        <v>-1.18722351597159-0.353603242662912i</v>
      </c>
      <c r="AA409" t="str">
        <f t="shared" si="164"/>
        <v>49.7852341754673-266.569272659117i</v>
      </c>
      <c r="AB409" t="str">
        <f t="shared" si="165"/>
        <v>0.501626054693381-0.0289492556372154i</v>
      </c>
      <c r="AC409" t="str">
        <f t="shared" si="166"/>
        <v>3.08108769174659-0.93780060620086i</v>
      </c>
      <c r="AD409" t="str">
        <f t="shared" si="167"/>
        <v>0.151621275065184+0.0367536660300856i</v>
      </c>
      <c r="AE409" t="str">
        <f t="shared" si="168"/>
        <v>-0.167012127790995-0.0972485911288181i</v>
      </c>
      <c r="AF409" t="str">
        <f t="shared" si="169"/>
        <v>-8.97588566118688-3.12233212612163i</v>
      </c>
      <c r="AG409" t="str">
        <f t="shared" si="170"/>
        <v>1.0627921533168-0.139687774980047i</v>
      </c>
      <c r="AH409" t="str">
        <f t="shared" si="171"/>
        <v>0.936197819930725+1.43502655000334i</v>
      </c>
      <c r="AI409">
        <f t="shared" si="172"/>
        <v>4.6772166684462295</v>
      </c>
      <c r="AJ409">
        <f t="shared" si="173"/>
        <v>56.879948807802734</v>
      </c>
      <c r="AK409"/>
      <c r="AL409"/>
      <c r="AM409"/>
      <c r="AN409"/>
    </row>
    <row r="410" spans="1:40" x14ac:dyDescent="0.3">
      <c r="A410"/>
      <c r="B410">
        <f t="shared" si="174"/>
        <v>27600</v>
      </c>
      <c r="C410" s="186" t="str">
        <f t="shared" si="142"/>
        <v>-0.00010032843055864+0.0887325873207726i</v>
      </c>
      <c r="D410" s="158" t="str">
        <f t="shared" si="143"/>
        <v>-5.95777514164025+0.680283169459257i</v>
      </c>
      <c r="E410" t="str">
        <f t="shared" si="144"/>
        <v>2870</v>
      </c>
      <c r="F410" t="str">
        <f t="shared" si="145"/>
        <v>0.777000777000777</v>
      </c>
      <c r="G410" t="str">
        <f t="shared" si="140"/>
        <v>0.777000777000777</v>
      </c>
      <c r="H410" t="str">
        <f t="shared" si="146"/>
        <v>3.03051132504636+3.81117508095453i</v>
      </c>
      <c r="I410" t="str">
        <f t="shared" si="147"/>
        <v>108.384946548848i</v>
      </c>
      <c r="J410" t="str">
        <f t="shared" si="141"/>
        <v>-9.0481676526189+23.4411494077559i</v>
      </c>
      <c r="K410" t="str">
        <f t="shared" si="148"/>
        <v>4.02413917349294-1.55329780403977i</v>
      </c>
      <c r="L410" t="str">
        <f t="shared" si="149"/>
        <v>0.213515860737017-0.0767043074687583i</v>
      </c>
      <c r="M410" t="str">
        <f t="shared" si="150"/>
        <v>4.23765503422996-1.63000211150853i</v>
      </c>
      <c r="N410" t="str">
        <f t="shared" si="151"/>
        <v>-0.346831828956313i</v>
      </c>
      <c r="O410" t="str">
        <f t="shared" si="152"/>
        <v>0.940454355551983-0.339919998122064i</v>
      </c>
      <c r="P410" t="str">
        <f t="shared" si="153"/>
        <v>0.059545644448017+0.339919998122064i</v>
      </c>
      <c r="Q410" t="str">
        <f t="shared" si="154"/>
        <v>-0.059545644448017+0.00691183083424896i</v>
      </c>
      <c r="R410" t="str">
        <f t="shared" si="155"/>
        <v>-0.332886740875895-5.74720213601382i</v>
      </c>
      <c r="S410" t="str">
        <f t="shared" si="156"/>
        <v>0.0358009419463001i</v>
      </c>
      <c r="T410" t="str">
        <f t="shared" si="157"/>
        <v>0.205755250025083-0.011917658884791i</v>
      </c>
      <c r="U410" t="str">
        <f t="shared" si="158"/>
        <v>0.0000500000000000002-0.00873709612933113i</v>
      </c>
      <c r="V410" t="str">
        <f t="shared" si="159"/>
        <v>3.33333333333333E-06-0.00961080574226421i</v>
      </c>
      <c r="W410" t="str">
        <f t="shared" si="160"/>
        <v>0.0000144745828634997-0.00457660715373529i</v>
      </c>
      <c r="X410" t="str">
        <f t="shared" si="161"/>
        <v>0.000474715483484964-0.00452687135701805i</v>
      </c>
      <c r="Y410" t="str">
        <f t="shared" si="162"/>
        <v>0.009+0.0554930926330101i</v>
      </c>
      <c r="Z410" t="str">
        <f t="shared" si="163"/>
        <v>-1.1785233086827-0.349490100762167i</v>
      </c>
      <c r="AA410" t="str">
        <f t="shared" si="164"/>
        <v>49.3598541825728-265.515651082579i</v>
      </c>
      <c r="AB410" t="str">
        <f t="shared" si="165"/>
        <v>0.501613874035091-0.0290542430479901i</v>
      </c>
      <c r="AC410" t="str">
        <f t="shared" si="166"/>
        <v>3.07830808102789-0.940753533157228i</v>
      </c>
      <c r="AD410" t="str">
        <f t="shared" si="167"/>
        <v>0.151670229669529+0.0369131543683714i</v>
      </c>
      <c r="AE410" t="str">
        <f t="shared" si="168"/>
        <v>-0.165846118859146-0.0965102566699531i</v>
      </c>
      <c r="AF410" t="str">
        <f t="shared" si="169"/>
        <v>-8.98828646668661-3.13089191149527i</v>
      </c>
      <c r="AG410" t="str">
        <f t="shared" si="170"/>
        <v>1.06258053510216-0.139184626545898i</v>
      </c>
      <c r="AH410" t="str">
        <f t="shared" si="171"/>
        <v>0.931584803523162+1.42706396258274i</v>
      </c>
      <c r="AI410">
        <f t="shared" si="172"/>
        <v>4.6305071592641394</v>
      </c>
      <c r="AJ410">
        <f t="shared" si="173"/>
        <v>56.863569483666879</v>
      </c>
      <c r="AK410"/>
      <c r="AL410"/>
      <c r="AM410"/>
      <c r="AN410"/>
    </row>
    <row r="411" spans="1:40" x14ac:dyDescent="0.3">
      <c r="A411"/>
      <c r="B411">
        <f t="shared" si="174"/>
        <v>27700</v>
      </c>
      <c r="C411" s="186" t="str">
        <f t="shared" si="142"/>
        <v>-0.0000996053460445705+0.0884122538851451i</v>
      </c>
      <c r="D411" s="158" t="str">
        <f t="shared" si="143"/>
        <v>-5.9577695979923+0.677827279786113i</v>
      </c>
      <c r="E411" t="str">
        <f t="shared" si="144"/>
        <v>2870</v>
      </c>
      <c r="F411" t="str">
        <f t="shared" si="145"/>
        <v>0.777000777000777</v>
      </c>
      <c r="G411" t="str">
        <f t="shared" si="140"/>
        <v>0.777000777000777</v>
      </c>
      <c r="H411" t="str">
        <f t="shared" si="146"/>
        <v>3.04291226205343+3.8172084387518i</v>
      </c>
      <c r="I411" t="str">
        <f t="shared" si="147"/>
        <v>108.777645630547i</v>
      </c>
      <c r="J411" t="str">
        <f t="shared" si="141"/>
        <v>-9.1211123689587+23.5260811085086i</v>
      </c>
      <c r="K411" t="str">
        <f t="shared" si="148"/>
        <v>4.01951868019182-1.5583760585565i</v>
      </c>
      <c r="L411" t="str">
        <f t="shared" si="149"/>
        <v>0.213338833330723-0.0769183951593199i</v>
      </c>
      <c r="M411" t="str">
        <f t="shared" si="150"/>
        <v>4.23285751352254-1.63529445371582i</v>
      </c>
      <c r="N411" t="str">
        <f t="shared" si="151"/>
        <v>-0.348088466017749i</v>
      </c>
      <c r="O411" t="str">
        <f t="shared" si="152"/>
        <v>0.940026457043945-0.341101539218763i</v>
      </c>
      <c r="P411" t="str">
        <f t="shared" si="153"/>
        <v>0.0599735429560549+0.341101539218763i</v>
      </c>
      <c r="Q411" t="str">
        <f t="shared" si="154"/>
        <v>-0.0599735429560549+0.00698692679898599i</v>
      </c>
      <c r="R411" t="str">
        <f t="shared" si="155"/>
        <v>-0.332883491031292-5.72631455264921i</v>
      </c>
      <c r="S411" t="str">
        <f t="shared" si="156"/>
        <v>0.0359306555040765i</v>
      </c>
      <c r="T411" t="str">
        <f t="shared" si="157"/>
        <v>0.205750235499219-0.0119607220392397i</v>
      </c>
      <c r="U411" t="str">
        <f t="shared" si="158"/>
        <v>0.0000500000000000001-0.00870555426604833i</v>
      </c>
      <c r="V411" t="str">
        <f t="shared" si="159"/>
        <v>3.33333333333333E-06-0.00957610969265312i</v>
      </c>
      <c r="W411" t="str">
        <f t="shared" si="160"/>
        <v>0.0000144745821673416-0.00456008534487874i</v>
      </c>
      <c r="X411" t="str">
        <f t="shared" si="161"/>
        <v>0.000471432150655736-0.00451086170755115i</v>
      </c>
      <c r="Y411" t="str">
        <f t="shared" si="162"/>
        <v>0.009+0.0556941545628399i</v>
      </c>
      <c r="Z411" t="str">
        <f t="shared" si="163"/>
        <v>-1.16991761608927-0.345441733923138i</v>
      </c>
      <c r="AA411" t="str">
        <f t="shared" si="164"/>
        <v>48.9400661128401-264.470430275666i</v>
      </c>
      <c r="AB411" t="str">
        <f t="shared" si="165"/>
        <v>0.501601649045717-0.0291592273714936i</v>
      </c>
      <c r="AC411" t="str">
        <f t="shared" si="166"/>
        <v>3.07552438616322-0.943693249327109i</v>
      </c>
      <c r="AD411" t="str">
        <f t="shared" si="167"/>
        <v>0.1517193632116+0.0370724784353734i</v>
      </c>
      <c r="AE411" t="str">
        <f t="shared" si="168"/>
        <v>-0.164692774491553-0.0957819454911622i</v>
      </c>
      <c r="AF411" t="str">
        <f t="shared" si="169"/>
        <v>-9.00068186004573-3.13938115896569i</v>
      </c>
      <c r="AG411" t="str">
        <f t="shared" si="170"/>
        <v>1.06237162256149-0.138685659721343i</v>
      </c>
      <c r="AH411" t="str">
        <f t="shared" si="171"/>
        <v>0.927011716746081+1.41918271539472i</v>
      </c>
      <c r="AI411">
        <f t="shared" si="172"/>
        <v>4.5840066743894665</v>
      </c>
      <c r="AJ411">
        <f t="shared" si="173"/>
        <v>56.847386175907566</v>
      </c>
      <c r="AK411"/>
      <c r="AL411"/>
      <c r="AM411"/>
      <c r="AN411"/>
    </row>
    <row r="412" spans="1:40" x14ac:dyDescent="0.3">
      <c r="A412"/>
      <c r="B412">
        <f t="shared" si="174"/>
        <v>27800</v>
      </c>
      <c r="C412" s="186" t="str">
        <f t="shared" si="142"/>
        <v>-0.0000988900505449277+0.0880942249978649i</v>
      </c>
      <c r="D412" s="158" t="str">
        <f t="shared" si="143"/>
        <v>-5.95776411406014+0.675389058316964i</v>
      </c>
      <c r="E412" t="str">
        <f t="shared" si="144"/>
        <v>2870</v>
      </c>
      <c r="F412" t="str">
        <f t="shared" si="145"/>
        <v>0.777000777000777</v>
      </c>
      <c r="G412" t="str">
        <f t="shared" si="140"/>
        <v>0.777000777000777</v>
      </c>
      <c r="H412" t="str">
        <f t="shared" si="146"/>
        <v>3.05530748681037+3.82318930713887i</v>
      </c>
      <c r="I412" t="str">
        <f t="shared" si="147"/>
        <v>109.170344712245i</v>
      </c>
      <c r="J412" t="str">
        <f t="shared" si="141"/>
        <v>-9.1943208998241+23.6110128092614i</v>
      </c>
      <c r="K412" t="str">
        <f t="shared" si="148"/>
        <v>4.01489147410886-1.56343147535141i</v>
      </c>
      <c r="L412" t="str">
        <f t="shared" si="149"/>
        <v>0.213161460578848-0.0771318970466015i</v>
      </c>
      <c r="M412" t="str">
        <f t="shared" si="150"/>
        <v>4.22805293468771-1.64056337239801i</v>
      </c>
      <c r="N412" t="str">
        <f t="shared" si="151"/>
        <v>-0.349345103079185i</v>
      </c>
      <c r="O412" t="str">
        <f t="shared" si="152"/>
        <v>0.93959707410582-0.342282541669571i</v>
      </c>
      <c r="P412" t="str">
        <f t="shared" si="153"/>
        <v>0.0604029258941799+0.342282541669571i</v>
      </c>
      <c r="Q412" t="str">
        <f t="shared" si="154"/>
        <v>-0.0604029258941799+0.00706256140961398i</v>
      </c>
      <c r="R412" t="str">
        <f t="shared" si="155"/>
        <v>-0.33288022931975-5.70557673538783i</v>
      </c>
      <c r="S412" t="str">
        <f t="shared" si="156"/>
        <v>0.0360603690618529i</v>
      </c>
      <c r="T412" t="str">
        <f t="shared" si="157"/>
        <v>0.205745202788807-0.0120037839226644i</v>
      </c>
      <c r="U412" t="str">
        <f t="shared" si="158"/>
        <v>0.00005-0.00867423932264527i</v>
      </c>
      <c r="V412" t="str">
        <f t="shared" si="159"/>
        <v>3.33333333333333E-06-0.00954166325490984i</v>
      </c>
      <c r="W412" t="str">
        <f t="shared" si="160"/>
        <v>0.0000144745814686661-0.00454368239881632i</v>
      </c>
      <c r="X412" t="str">
        <f t="shared" si="161"/>
        <v>0.000468183709231273-0.00449496371442676i</v>
      </c>
      <c r="Y412" t="str">
        <f t="shared" si="162"/>
        <v>0.009+0.0558952164926696i</v>
      </c>
      <c r="Z412" t="str">
        <f t="shared" si="163"/>
        <v>-1.16140510057511-0.341456857382427i</v>
      </c>
      <c r="AA412" t="str">
        <f t="shared" si="164"/>
        <v>48.525770758407-263.433511625821i</v>
      </c>
      <c r="AB412" t="str">
        <f t="shared" si="165"/>
        <v>0.501589379723956-0.0292642085963483i</v>
      </c>
      <c r="AC412" t="str">
        <f t="shared" si="166"/>
        <v>3.07273666020468-0.946619787396063i</v>
      </c>
      <c r="AD412" t="str">
        <f t="shared" si="167"/>
        <v>0.151768675572894+0.0372316392385626i</v>
      </c>
      <c r="AE412" t="str">
        <f t="shared" si="168"/>
        <v>-0.163551915388292-0.0950634707246524i</v>
      </c>
      <c r="AF412" t="str">
        <f t="shared" si="169"/>
        <v>-9.01307160087051-3.14780024882191i</v>
      </c>
      <c r="AG412" t="str">
        <f t="shared" si="170"/>
        <v>1.06216536740703-0.138190825436548i</v>
      </c>
      <c r="AH412" t="str">
        <f t="shared" si="171"/>
        <v>0.9224781286966+1.41138158734599i</v>
      </c>
      <c r="AI412">
        <f t="shared" si="172"/>
        <v>4.5377134245389446</v>
      </c>
      <c r="AJ412">
        <f t="shared" si="173"/>
        <v>56.831394205421255</v>
      </c>
      <c r="AK412"/>
      <c r="AL412"/>
      <c r="AM412"/>
      <c r="AN412"/>
    </row>
    <row r="413" spans="1:40" x14ac:dyDescent="0.3">
      <c r="A413"/>
      <c r="B413">
        <f t="shared" si="174"/>
        <v>27900</v>
      </c>
      <c r="C413" s="186" t="str">
        <f t="shared" si="142"/>
        <v>-0.0000981824325898531+0.0877784758789665i</v>
      </c>
      <c r="D413" s="158" t="str">
        <f t="shared" si="143"/>
        <v>-5.95775868898915+0.672968315072077i</v>
      </c>
      <c r="E413" t="str">
        <f t="shared" si="144"/>
        <v>2870</v>
      </c>
      <c r="F413" t="str">
        <f t="shared" si="145"/>
        <v>0.777000777000777</v>
      </c>
      <c r="G413" t="str">
        <f t="shared" si="140"/>
        <v>0.777000777000777</v>
      </c>
      <c r="H413" t="str">
        <f t="shared" si="146"/>
        <v>3.06769676198657+3.82911787444786i</v>
      </c>
      <c r="I413" t="str">
        <f t="shared" si="147"/>
        <v>109.563043793944i</v>
      </c>
      <c r="J413" t="str">
        <f t="shared" si="141"/>
        <v>-9.2677932452152+23.6959445100141i</v>
      </c>
      <c r="K413" t="str">
        <f t="shared" si="148"/>
        <v>4.01025764521742-1.56846411841536i</v>
      </c>
      <c r="L413" t="str">
        <f t="shared" si="149"/>
        <v>0.212983744934988-0.07734481267311i</v>
      </c>
      <c r="M413" t="str">
        <f t="shared" si="150"/>
        <v>4.22324139015241-1.64580893108847i</v>
      </c>
      <c r="N413" t="str">
        <f t="shared" si="151"/>
        <v>-0.350601740140621i</v>
      </c>
      <c r="O413" t="str">
        <f t="shared" si="152"/>
        <v>0.939166207415664-0.343463003609526i</v>
      </c>
      <c r="P413" t="str">
        <f t="shared" si="153"/>
        <v>0.060833792584336+0.343463003609526i</v>
      </c>
      <c r="Q413" t="str">
        <f t="shared" si="154"/>
        <v>-0.060833792584336+0.00713873653109504i</v>
      </c>
      <c r="R413" t="str">
        <f t="shared" si="155"/>
        <v>-0.332876955740183-5.68498707382708i</v>
      </c>
      <c r="S413" t="str">
        <f t="shared" si="156"/>
        <v>0.0361900826196293i</v>
      </c>
      <c r="T413" t="str">
        <f t="shared" si="157"/>
        <v>0.205740151893327-0.0120468445304079i</v>
      </c>
      <c r="U413" t="str">
        <f t="shared" si="158"/>
        <v>0.0000499999999999999-0.00864314885912323i</v>
      </c>
      <c r="V413" t="str">
        <f t="shared" si="159"/>
        <v>3.33333333333333E-06-0.00950746374503559i</v>
      </c>
      <c r="W413" t="str">
        <f t="shared" si="160"/>
        <v>0.0000144745807674727-0.00452739703745347i</v>
      </c>
      <c r="X413" t="str">
        <f t="shared" si="161"/>
        <v>0.00046496966824967-0.0044791762264179i</v>
      </c>
      <c r="Y413" t="str">
        <f t="shared" si="162"/>
        <v>0.009+0.0560962784224993i</v>
      </c>
      <c r="Z413" t="str">
        <f t="shared" si="163"/>
        <v>-1.15298444723467-0.337534217057575i</v>
      </c>
      <c r="AA413" t="str">
        <f t="shared" si="164"/>
        <v>48.1168711157192-262.40479798548i</v>
      </c>
      <c r="AB413" t="str">
        <f t="shared" si="165"/>
        <v>0.501577066068539-0.0293691867112002i</v>
      </c>
      <c r="AC413" t="str">
        <f t="shared" si="166"/>
        <v>3.06994495598377-0.949533179878608i</v>
      </c>
      <c r="AD413" t="str">
        <f t="shared" si="167"/>
        <v>0.151818166635928+0.037390637768347i</v>
      </c>
      <c r="AE413" t="str">
        <f t="shared" si="168"/>
        <v>-0.162423365294483-0.0943546498296634i</v>
      </c>
      <c r="AF413" t="str">
        <f t="shared" si="169"/>
        <v>-9.02545545097572-3.15614955937578i</v>
      </c>
      <c r="AG413" t="str">
        <f t="shared" si="170"/>
        <v>1.06196172242405-0.137700075350457i</v>
      </c>
      <c r="AH413" t="str">
        <f t="shared" si="171"/>
        <v>0.917983612821107+1.40365938114037i</v>
      </c>
      <c r="AI413">
        <f t="shared" si="172"/>
        <v>4.4916256411212938</v>
      </c>
      <c r="AJ413">
        <f t="shared" si="173"/>
        <v>56.815589003457596</v>
      </c>
      <c r="AK413"/>
      <c r="AL413"/>
      <c r="AM413"/>
      <c r="AN413"/>
    </row>
    <row r="414" spans="1:40" x14ac:dyDescent="0.3">
      <c r="A414"/>
      <c r="B414">
        <f t="shared" si="174"/>
        <v>28000</v>
      </c>
      <c r="C414" s="186" t="str">
        <f t="shared" si="142"/>
        <v>-0.0000974823826964588+0.0874649821024829i</v>
      </c>
      <c r="D414" s="158" t="str">
        <f t="shared" si="143"/>
        <v>-5.95775332193996+0.670564862785702i</v>
      </c>
      <c r="E414" t="str">
        <f t="shared" si="144"/>
        <v>2870</v>
      </c>
      <c r="F414" t="str">
        <f t="shared" si="145"/>
        <v>0.777000777000777</v>
      </c>
      <c r="G414" t="str">
        <f t="shared" si="140"/>
        <v>0.777000777000777</v>
      </c>
      <c r="H414" t="str">
        <f t="shared" si="146"/>
        <v>3.08007985243955+3.83499432977531i</v>
      </c>
      <c r="I414" t="str">
        <f t="shared" si="147"/>
        <v>109.955742875643i</v>
      </c>
      <c r="J414" t="str">
        <f t="shared" si="141"/>
        <v>-9.3415294051318+23.7808762107668i</v>
      </c>
      <c r="K414" t="str">
        <f t="shared" si="148"/>
        <v>4.00561728308996-1.57347405133658i</v>
      </c>
      <c r="L414" t="str">
        <f t="shared" si="149"/>
        <v>0.212805688850735-0.0775571415933952i</v>
      </c>
      <c r="M414" t="str">
        <f t="shared" si="150"/>
        <v>4.2184229719407-1.65103119292998i</v>
      </c>
      <c r="N414" t="str">
        <f t="shared" si="151"/>
        <v>-0.351858377202057i</v>
      </c>
      <c r="O414" t="str">
        <f t="shared" si="152"/>
        <v>0.938733857653874-0.344642923174517i</v>
      </c>
      <c r="P414" t="str">
        <f t="shared" si="153"/>
        <v>0.061266142346126+0.344642923174517i</v>
      </c>
      <c r="Q414" t="str">
        <f t="shared" si="154"/>
        <v>-0.061266142346126+0.00721545402753998i</v>
      </c>
      <c r="R414" t="str">
        <f t="shared" si="155"/>
        <v>-0.33287367029133-5.66454398056983i</v>
      </c>
      <c r="S414" t="str">
        <f t="shared" si="156"/>
        <v>0.0363197961774058i</v>
      </c>
      <c r="T414" t="str">
        <f t="shared" si="157"/>
        <v>0.205735082812247-0.0120899038578061i</v>
      </c>
      <c r="U414" t="str">
        <f t="shared" si="158"/>
        <v>0.0000499999999999999-0.00861228047034064i</v>
      </c>
      <c r="V414" t="str">
        <f t="shared" si="159"/>
        <v>3.33333333333333E-06-0.00947350851737473i</v>
      </c>
      <c r="W414" t="str">
        <f t="shared" si="160"/>
        <v>0.0000144745800637618-0.00451122800095409i</v>
      </c>
      <c r="X414" t="str">
        <f t="shared" si="161"/>
        <v>0.000461789545324794-0.00446349810788422i</v>
      </c>
      <c r="Y414" t="str">
        <f t="shared" si="162"/>
        <v>0.009+0.0562973403523291i</v>
      </c>
      <c r="Z414" t="str">
        <f t="shared" si="163"/>
        <v>-1.14465436344313-0.333672588692521i</v>
      </c>
      <c r="AA414" t="str">
        <f t="shared" si="164"/>
        <v>47.7132723270826-261.384193647624i</v>
      </c>
      <c r="AB414" t="str">
        <f t="shared" si="165"/>
        <v>0.501564708078169-0.0294741617046788i</v>
      </c>
      <c r="AC414" t="str">
        <f t="shared" si="166"/>
        <v>3.06714932611179-0.952433459123588i</v>
      </c>
      <c r="AD414" t="str">
        <f t="shared" si="167"/>
        <v>0.151867836284217+0.0375494749983736i</v>
      </c>
      <c r="AE414" t="str">
        <f t="shared" si="168"/>
        <v>-0.161306950942644-0.0936553044739739i</v>
      </c>
      <c r="AF414" t="str">
        <f t="shared" si="169"/>
        <v>-9.03783317437951-3.16442946698961i</v>
      </c>
      <c r="AG414" t="str">
        <f t="shared" si="170"/>
        <v>1.0617606414424-0.137213361838599i</v>
      </c>
      <c r="AH414" t="str">
        <f t="shared" si="171"/>
        <v>0.913527746921273+1.39601492272208i</v>
      </c>
      <c r="AI414">
        <f t="shared" si="172"/>
        <v>4.445741575980561</v>
      </c>
      <c r="AJ414">
        <f t="shared" si="173"/>
        <v>56.799966108857575</v>
      </c>
      <c r="AK414"/>
      <c r="AL414"/>
      <c r="AM414"/>
      <c r="AN414"/>
    </row>
    <row r="415" spans="1:40" x14ac:dyDescent="0.3">
      <c r="A415"/>
      <c r="B415">
        <f t="shared" si="174"/>
        <v>28100</v>
      </c>
      <c r="C415" s="186" t="str">
        <f t="shared" si="142"/>
        <v>-0.0000967897933264704+0.0871537195901445i</v>
      </c>
      <c r="D415" s="158" t="str">
        <f t="shared" si="143"/>
        <v>-5.95774801208813+0.668178516857775i</v>
      </c>
      <c r="E415" t="str">
        <f t="shared" si="144"/>
        <v>2870</v>
      </c>
      <c r="F415" t="str">
        <f t="shared" si="145"/>
        <v>0.777000777000777</v>
      </c>
      <c r="G415" t="str">
        <f t="shared" si="140"/>
        <v>0.777000777000777</v>
      </c>
      <c r="H415" t="str">
        <f t="shared" si="146"/>
        <v>3.0924565252099+3.84081886296064i</v>
      </c>
      <c r="I415" t="str">
        <f t="shared" si="147"/>
        <v>110.348441957341i</v>
      </c>
      <c r="J415" t="str">
        <f t="shared" si="141"/>
        <v>-9.4155293795742+23.8658079115196i</v>
      </c>
      <c r="K415" t="str">
        <f t="shared" si="148"/>
        <v>4.00097047689988-1.57846133731247i</v>
      </c>
      <c r="L415" t="str">
        <f t="shared" si="149"/>
        <v>0.212627294775608-0.0777688833740132i</v>
      </c>
      <c r="M415" t="str">
        <f t="shared" si="150"/>
        <v>4.21359777167549-1.65623022068648i</v>
      </c>
      <c r="N415" t="str">
        <f t="shared" si="151"/>
        <v>-0.353115014263493i</v>
      </c>
      <c r="O415" t="str">
        <f t="shared" si="152"/>
        <v>0.938300025503189-0.34582229850129i</v>
      </c>
      <c r="P415" t="str">
        <f t="shared" si="153"/>
        <v>0.061699974496811+0.34582229850129i</v>
      </c>
      <c r="Q415" t="str">
        <f t="shared" si="154"/>
        <v>-0.061699974496811+0.00729271576220303i</v>
      </c>
      <c r="R415" t="str">
        <f t="shared" si="155"/>
        <v>-0.332870372971941-5.64424589081528i</v>
      </c>
      <c r="S415" t="str">
        <f t="shared" si="156"/>
        <v>0.0364495097351822i</v>
      </c>
      <c r="T415" t="str">
        <f t="shared" si="157"/>
        <v>0.205729995545034-0.0121329619001945i</v>
      </c>
      <c r="U415" t="str">
        <f t="shared" si="158"/>
        <v>0.0000499999999999998-0.0085816317853928i</v>
      </c>
      <c r="V415" t="str">
        <f t="shared" si="159"/>
        <v>3.33333333333333E-06-0.00943979496393209i</v>
      </c>
      <c r="W415" t="str">
        <f t="shared" si="160"/>
        <v>0.000014474579357533-0.00449517404741577i</v>
      </c>
      <c r="X415" t="str">
        <f t="shared" si="161"/>
        <v>0.000458642866467802-0.00444792823851259i</v>
      </c>
      <c r="Y415" t="str">
        <f t="shared" si="162"/>
        <v>0.009+0.0564984022821588i</v>
      </c>
      <c r="Z415" t="str">
        <f t="shared" si="163"/>
        <v>-1.13641357843472-0.329870777030201i</v>
      </c>
      <c r="AA415" t="str">
        <f t="shared" si="164"/>
        <v>47.3148816240011-260.371604321704i</v>
      </c>
      <c r="AB415" t="str">
        <f t="shared" si="165"/>
        <v>0.501552305751547-0.0295791335654122i</v>
      </c>
      <c r="AC415" t="str">
        <f t="shared" si="166"/>
        <v>3.06434982298066-0.95532065732001i</v>
      </c>
      <c r="AD415" t="str">
        <f t="shared" si="167"/>
        <v>0.151917684402245+0.0377081518858312i</v>
      </c>
      <c r="AE415" t="str">
        <f t="shared" si="168"/>
        <v>-0.160202501996119-0.0929652604191348i</v>
      </c>
      <c r="AF415" t="str">
        <f t="shared" si="169"/>
        <v>-9.05020453729803-3.17264034610286i</v>
      </c>
      <c r="AG415" t="str">
        <f t="shared" si="170"/>
        <v>1.06156207930891-0.136730637981085i</v>
      </c>
      <c r="AH415" t="str">
        <f t="shared" si="171"/>
        <v>0.909110113156331+1.38844706073367i</v>
      </c>
      <c r="AI415">
        <f t="shared" si="172"/>
        <v>4.4000595011400305</v>
      </c>
      <c r="AJ415">
        <f t="shared" si="173"/>
        <v>56.784521165370236</v>
      </c>
      <c r="AK415"/>
      <c r="AL415"/>
      <c r="AM415"/>
      <c r="AN415"/>
    </row>
    <row r="416" spans="1:40" x14ac:dyDescent="0.3">
      <c r="A416"/>
      <c r="B416">
        <f t="shared" si="174"/>
        <v>28200</v>
      </c>
      <c r="C416" s="186" t="str">
        <f t="shared" si="142"/>
        <v>-0.000096104558844929+0.0868446646052149i</v>
      </c>
      <c r="D416" s="158" t="str">
        <f t="shared" si="143"/>
        <v>-5.95774275862377+0.665809095306648i</v>
      </c>
      <c r="E416" t="str">
        <f t="shared" si="144"/>
        <v>2870</v>
      </c>
      <c r="F416" t="str">
        <f t="shared" si="145"/>
        <v>0.777000777000777</v>
      </c>
      <c r="G416" t="str">
        <f t="shared" si="140"/>
        <v>0.777000777000777</v>
      </c>
      <c r="H416" t="str">
        <f t="shared" si="146"/>
        <v>3.10482654951596+3.84659166456467i</v>
      </c>
      <c r="I416" t="str">
        <f t="shared" si="147"/>
        <v>110.74114103904i</v>
      </c>
      <c r="J416" t="str">
        <f t="shared" si="141"/>
        <v>-9.4897931685422+23.9507396122722i</v>
      </c>
      <c r="K416" t="str">
        <f t="shared" si="148"/>
        <v>3.99631731542338-1.58342603916079i</v>
      </c>
      <c r="L416" t="str">
        <f t="shared" si="149"/>
        <v>0.21244856515699-0.0779800375934891i</v>
      </c>
      <c r="M416" t="str">
        <f t="shared" si="150"/>
        <v>4.20876588058037-1.66140607675428i</v>
      </c>
      <c r="N416" t="str">
        <f t="shared" si="151"/>
        <v>-0.354371651324929i</v>
      </c>
      <c r="O416" t="str">
        <f t="shared" si="152"/>
        <v>0.937864711648689-0.34700112772745i</v>
      </c>
      <c r="P416" t="str">
        <f t="shared" si="153"/>
        <v>0.062135288351311+0.34700112772745i</v>
      </c>
      <c r="Q416" t="str">
        <f t="shared" si="154"/>
        <v>-0.062135288351311+0.00737052359747897i</v>
      </c>
      <c r="R416" t="str">
        <f t="shared" si="155"/>
        <v>-0.332867063780761-5.62409126195833i</v>
      </c>
      <c r="S416" t="str">
        <f t="shared" si="156"/>
        <v>0.0365792232929588i</v>
      </c>
      <c r="T416" t="str">
        <f t="shared" si="157"/>
        <v>0.205724890091152-0.012176018652908i</v>
      </c>
      <c r="U416" t="str">
        <f t="shared" si="158"/>
        <v>0.0000500000000000002-0.00855120046700494i</v>
      </c>
      <c r="V416" t="str">
        <f t="shared" si="159"/>
        <v>3.33333333333333E-06-0.00940632051370536i</v>
      </c>
      <c r="W416" t="str">
        <f t="shared" si="160"/>
        <v>0.0000144745786487867-0.00447923395255168i</v>
      </c>
      <c r="X416" t="str">
        <f t="shared" si="161"/>
        <v>0.000455529165912905-0.00443246551306254i</v>
      </c>
      <c r="Y416" t="str">
        <f t="shared" si="162"/>
        <v>0.009+0.0566994642119886i</v>
      </c>
      <c r="Z416" t="str">
        <f t="shared" si="163"/>
        <v>-1.12826084288898-0.326127615011212i</v>
      </c>
      <c r="AA416" t="str">
        <f t="shared" si="164"/>
        <v>46.9216082722392-259.366937109952i</v>
      </c>
      <c r="AB416" t="str">
        <f t="shared" si="165"/>
        <v>0.501539859087367-0.0296841022820275i</v>
      </c>
      <c r="AC416" t="str">
        <f t="shared" si="166"/>
        <v>3.06154649876364-0.958194806502492i</v>
      </c>
      <c r="AD416" t="str">
        <f t="shared" si="167"/>
        <v>0.151967710875437+0.0378666693717392i</v>
      </c>
      <c r="AE416" t="str">
        <f t="shared" si="168"/>
        <v>-0.159109850993606-0.0922843474092764i</v>
      </c>
      <c r="AF416" t="str">
        <f t="shared" si="169"/>
        <v>-9.06256930813973-3.18078256925802i</v>
      </c>
      <c r="AG416" t="str">
        <f t="shared" si="170"/>
        <v>1.06136599186069-0.136251857550786i</v>
      </c>
      <c r="AH416" t="str">
        <f t="shared" si="171"/>
        <v>0.904730298042418+1.38095466598845i</v>
      </c>
      <c r="AI416">
        <f t="shared" si="172"/>
        <v>4.3545777085496198</v>
      </c>
      <c r="AJ416">
        <f t="shared" si="173"/>
        <v>56.769249919034834</v>
      </c>
      <c r="AK416"/>
      <c r="AL416"/>
      <c r="AM416"/>
      <c r="AN416"/>
    </row>
    <row r="417" spans="1:40" x14ac:dyDescent="0.3">
      <c r="A417"/>
      <c r="B417">
        <f t="shared" si="174"/>
        <v>28300</v>
      </c>
      <c r="C417" s="186" t="str">
        <f t="shared" si="142"/>
        <v>-0.0000954265754799132+0.0865377937464591i</v>
      </c>
      <c r="D417" s="158" t="str">
        <f t="shared" si="143"/>
        <v>-5.95773756075131+0.663456418722853i</v>
      </c>
      <c r="E417" t="str">
        <f t="shared" si="144"/>
        <v>2870</v>
      </c>
      <c r="F417" t="str">
        <f t="shared" si="145"/>
        <v>0.777000777000777</v>
      </c>
      <c r="G417" t="str">
        <f t="shared" si="140"/>
        <v>0.777000777000777</v>
      </c>
      <c r="H417" t="str">
        <f t="shared" si="146"/>
        <v>3.11718969674851+3.85231292584847i</v>
      </c>
      <c r="I417" t="str">
        <f t="shared" si="147"/>
        <v>111.133840120739i</v>
      </c>
      <c r="J417" t="str">
        <f t="shared" si="141"/>
        <v>-9.5643207720358+24.035671313025i</v>
      </c>
      <c r="K417" t="str">
        <f t="shared" si="148"/>
        <v>3.99165788704071-1.58836821933055i</v>
      </c>
      <c r="L417" t="str">
        <f t="shared" si="149"/>
        <v>0.212269502440064-0.0781906038422795i</v>
      </c>
      <c r="M417" t="str">
        <f t="shared" si="150"/>
        <v>4.20392738948077-1.66655882317283i</v>
      </c>
      <c r="N417" t="str">
        <f t="shared" si="151"/>
        <v>-0.355628288386365i</v>
      </c>
      <c r="O417" t="str">
        <f t="shared" si="152"/>
        <v>0.937427916777794-0.348179408991465i</v>
      </c>
      <c r="P417" t="str">
        <f t="shared" si="153"/>
        <v>0.062572083222206+0.348179408991465i</v>
      </c>
      <c r="Q417" t="str">
        <f t="shared" si="154"/>
        <v>-0.062572083222206+0.00744887939490002i</v>
      </c>
      <c r="R417" t="str">
        <f t="shared" si="155"/>
        <v>-0.332863742716542-5.6040785731975i</v>
      </c>
      <c r="S417" t="str">
        <f t="shared" si="156"/>
        <v>0.0367089368507352i</v>
      </c>
      <c r="T417" t="str">
        <f t="shared" si="157"/>
        <v>0.205719766450065-0.0122190741112809i</v>
      </c>
      <c r="U417" t="str">
        <f t="shared" si="158"/>
        <v>0.0000500000000000001-0.00852098421093777i</v>
      </c>
      <c r="V417" t="str">
        <f t="shared" si="159"/>
        <v>3.33333333333333E-06-0.00937308263203156i</v>
      </c>
      <c r="W417" t="str">
        <f t="shared" si="160"/>
        <v>0.0000144745779375229-0.0044634065093794i</v>
      </c>
      <c r="X417" t="str">
        <f t="shared" si="161"/>
        <v>0.000452447985947372-0.0044171088411169i</v>
      </c>
      <c r="Y417" t="str">
        <f t="shared" si="162"/>
        <v>0.009+0.0569005261418183i</v>
      </c>
      <c r="Z417" t="str">
        <f t="shared" si="163"/>
        <v>-1.12019492852512-0.322441962997764i</v>
      </c>
      <c r="AA417" t="str">
        <f t="shared" si="164"/>
        <v>46.5333635185573-258.370100484071i</v>
      </c>
      <c r="AB417" t="str">
        <f t="shared" si="165"/>
        <v>0.501527368084321-0.02978906784315i</v>
      </c>
      <c r="AC417" t="str">
        <f t="shared" si="166"/>
        <v>3.05873940541579-0.961055938556492i</v>
      </c>
      <c r="AD417" t="str">
        <f t="shared" si="167"/>
        <v>0.152017915590147+0.0380250283812361i</v>
      </c>
      <c r="AE417" t="str">
        <f t="shared" si="168"/>
        <v>-0.158028833294752-0.0916123990634i</v>
      </c>
      <c r="AF417" t="str">
        <f t="shared" si="169"/>
        <v>-9.07492725749982-3.18885650712562i</v>
      </c>
      <c r="AG417" t="str">
        <f t="shared" si="170"/>
        <v>1.06117233589916-0.135776975001735i</v>
      </c>
      <c r="AH417" t="str">
        <f t="shared" si="171"/>
        <v>0.900387892448889+1.37353663095703i</v>
      </c>
      <c r="AI417">
        <f t="shared" si="172"/>
        <v>4.3092945098361275</v>
      </c>
      <c r="AJ417">
        <f t="shared" si="173"/>
        <v>56.754148215635418</v>
      </c>
      <c r="AK417"/>
      <c r="AL417"/>
      <c r="AM417"/>
      <c r="AN417"/>
    </row>
    <row r="418" spans="1:40" x14ac:dyDescent="0.3">
      <c r="A418"/>
      <c r="B418">
        <f t="shared" si="174"/>
        <v>28400</v>
      </c>
      <c r="C418" s="186" t="str">
        <f t="shared" si="142"/>
        <v>-0.0000947557412832419+0.0862330839422331i</v>
      </c>
      <c r="D418" s="158" t="str">
        <f t="shared" si="143"/>
        <v>-5.95773241768913+0.661120310223787i</v>
      </c>
      <c r="E418" t="str">
        <f t="shared" si="144"/>
        <v>2870</v>
      </c>
      <c r="F418" t="str">
        <f t="shared" si="145"/>
        <v>0.777000777000777</v>
      </c>
      <c r="G418" t="str">
        <f t="shared" si="140"/>
        <v>0.777000777000777</v>
      </c>
      <c r="H418" t="str">
        <f t="shared" si="146"/>
        <v>3.12954574046507+3.85798283875234i</v>
      </c>
      <c r="I418" t="str">
        <f t="shared" si="147"/>
        <v>111.526539202438i</v>
      </c>
      <c r="J418" t="str">
        <f t="shared" si="141"/>
        <v>-9.639112190055+24.1206030137777i</v>
      </c>
      <c r="K418" t="str">
        <f t="shared" si="148"/>
        <v>3.98699227973798-1.59328793991285i</v>
      </c>
      <c r="L418" t="str">
        <f t="shared" si="149"/>
        <v>0.212090109067747-0.0784005817227346i</v>
      </c>
      <c r="M418" t="str">
        <f t="shared" si="150"/>
        <v>4.19908238880573-1.67168852163558i</v>
      </c>
      <c r="N418" t="str">
        <f t="shared" si="151"/>
        <v>-0.3568849254478i</v>
      </c>
      <c r="O418" t="str">
        <f t="shared" si="152"/>
        <v>0.936989641580263-0.349357140432667i</v>
      </c>
      <c r="P418" t="str">
        <f t="shared" si="153"/>
        <v>0.063010358419737+0.349357140432667i</v>
      </c>
      <c r="Q418" t="str">
        <f t="shared" si="154"/>
        <v>-0.063010358419737+0.00752778501513296i</v>
      </c>
      <c r="R418" t="str">
        <f t="shared" si="155"/>
        <v>-0.33286040977804-5.58420632515097i</v>
      </c>
      <c r="S418" t="str">
        <f t="shared" si="156"/>
        <v>0.0368386504085116i</v>
      </c>
      <c r="T418" t="str">
        <f t="shared" si="157"/>
        <v>0.205714624621236-0.0122621282706471i</v>
      </c>
      <c r="U418" t="str">
        <f t="shared" si="158"/>
        <v>0.0000500000000000001-0.00849098074540629i</v>
      </c>
      <c r="V418" t="str">
        <f t="shared" si="159"/>
        <v>3.33333333333333E-06-0.00934007881994692i</v>
      </c>
      <c r="W418" t="str">
        <f t="shared" si="160"/>
        <v>0.0000144745772237412-0.00444769052791624i</v>
      </c>
      <c r="X418" t="str">
        <f t="shared" si="161"/>
        <v>0.000449398876745575-0.0044018571468372i</v>
      </c>
      <c r="Y418" t="str">
        <f t="shared" si="162"/>
        <v>0.009+0.0571015880716481i</v>
      </c>
      <c r="Z418" t="str">
        <f t="shared" si="163"/>
        <v>-1.11221462770413-0.318812708021919i</v>
      </c>
      <c r="AA418" t="str">
        <f t="shared" si="164"/>
        <v>46.150060539052-257.381004262295i</v>
      </c>
      <c r="AB418" t="str">
        <f t="shared" si="165"/>
        <v>0.5015148327411-0.0298940302374042i</v>
      </c>
      <c r="AC418" t="str">
        <f t="shared" si="166"/>
        <v>3.05592859467471-0.963904085223594i</v>
      </c>
      <c r="AD418" t="str">
        <f t="shared" si="167"/>
        <v>0.152068298433628+0.03818322982386i</v>
      </c>
      <c r="AE418" t="str">
        <f t="shared" si="168"/>
        <v>-0.15695928702679-0.0909492527709959i</v>
      </c>
      <c r="AF418" t="str">
        <f t="shared" si="169"/>
        <v>-9.0872781581542-3.19686252852855i</v>
      </c>
      <c r="AG418" t="str">
        <f t="shared" si="170"/>
        <v>1.06098106916491-0.135305945457676i</v>
      </c>
      <c r="AH418" t="str">
        <f t="shared" si="171"/>
        <v>0.896082491591709+1.36619186926737i</v>
      </c>
      <c r="AI418">
        <f t="shared" si="172"/>
        <v>4.2642082360552687</v>
      </c>
      <c r="AJ418">
        <f t="shared" si="173"/>
        <v>56.73921199822459</v>
      </c>
      <c r="AK418"/>
      <c r="AL418"/>
      <c r="AM418"/>
      <c r="AN418"/>
    </row>
    <row r="419" spans="1:40" x14ac:dyDescent="0.3">
      <c r="A419"/>
      <c r="B419">
        <f t="shared" si="174"/>
        <v>28500</v>
      </c>
      <c r="C419" s="186" t="str">
        <f t="shared" si="142"/>
        <v>-0.0000940919560921513+0.0859305124447037i</v>
      </c>
      <c r="D419" s="158" t="str">
        <f t="shared" si="143"/>
        <v>-5.95772732866933+0.658800595409395i</v>
      </c>
      <c r="E419" t="str">
        <f t="shared" si="144"/>
        <v>2870</v>
      </c>
      <c r="F419" t="str">
        <f t="shared" si="145"/>
        <v>0.777000777000777</v>
      </c>
      <c r="G419" t="str">
        <f t="shared" si="140"/>
        <v>0.777000777000777</v>
      </c>
      <c r="H419" t="str">
        <f t="shared" si="146"/>
        <v>3.14189445638424+3.86360159587496i</v>
      </c>
      <c r="I419" t="str">
        <f t="shared" si="147"/>
        <v>111.919238284136i</v>
      </c>
      <c r="J419" t="str">
        <f t="shared" si="141"/>
        <v>-9.7141674225999+24.2055347145305i</v>
      </c>
      <c r="K419" t="str">
        <f t="shared" si="148"/>
        <v>3.9823205811085-1.59818526265114i</v>
      </c>
      <c r="L419" t="str">
        <f t="shared" si="149"/>
        <v>0.211910387480628-0.0786099708490601i</v>
      </c>
      <c r="M419" t="str">
        <f t="shared" si="150"/>
        <v>4.19423096858913-1.6767952335002i</v>
      </c>
      <c r="N419" t="str">
        <f t="shared" si="151"/>
        <v>-0.358141562509236i</v>
      </c>
      <c r="O419" t="str">
        <f t="shared" si="152"/>
        <v>0.936549886748193-0.350534320191259i</v>
      </c>
      <c r="P419" t="str">
        <f t="shared" si="153"/>
        <v>0.063450113251807+0.350534320191259i</v>
      </c>
      <c r="Q419" t="str">
        <f t="shared" si="154"/>
        <v>-0.063450113251807+0.00760724231797699i</v>
      </c>
      <c r="R419" t="str">
        <f t="shared" si="155"/>
        <v>-0.332857064963935-5.56447303948091i</v>
      </c>
      <c r="S419" t="str">
        <f t="shared" si="156"/>
        <v>0.036968363966288i</v>
      </c>
      <c r="T419" t="str">
        <f t="shared" si="157"/>
        <v>0.205709464604127-0.0123051811263371i</v>
      </c>
      <c r="U419" t="str">
        <f t="shared" si="158"/>
        <v>0.00005-0.00846118783051012i</v>
      </c>
      <c r="V419" t="str">
        <f t="shared" si="159"/>
        <v>3.33333333333333E-06-0.00930730661356112i</v>
      </c>
      <c r="W419" t="str">
        <f t="shared" si="160"/>
        <v>0.0000144745765074419-0.00443208483488108i</v>
      </c>
      <c r="X419" t="str">
        <f t="shared" si="161"/>
        <v>0.000446381396207017-0.00438670936872386i</v>
      </c>
      <c r="Y419" t="str">
        <f t="shared" si="162"/>
        <v>0.009+0.0573026500014778i</v>
      </c>
      <c r="Z419" t="str">
        <f t="shared" si="163"/>
        <v>-1.10431875303857-0.315238763057329i</v>
      </c>
      <c r="AA419" t="str">
        <f t="shared" si="164"/>
        <v>45.7716143890578-256.399559586828i</v>
      </c>
      <c r="AB419" t="str">
        <f t="shared" si="165"/>
        <v>0.501502253056393-0.0299989894534063i</v>
      </c>
      <c r="AC419" t="str">
        <f t="shared" si="166"/>
        <v>3.05311411806105-0.966739278106426i</v>
      </c>
      <c r="AD419" t="str">
        <f t="shared" si="167"/>
        <v>0.152118859294009+0.0383412745938231i</v>
      </c>
      <c r="AE419" t="str">
        <f t="shared" si="168"/>
        <v>-0.155901053032212-0.0902947495908954i</v>
      </c>
      <c r="AF419" t="str">
        <f t="shared" si="169"/>
        <v>-9.09962178505357-3.20480100046557i</v>
      </c>
      <c r="AG419" t="str">
        <f t="shared" si="170"/>
        <v>1.06079215031332-0.134838724700827i</v>
      </c>
      <c r="AH419" t="str">
        <f t="shared" si="171"/>
        <v>0.891813695024315+1.35891931521795i</v>
      </c>
      <c r="AI419">
        <f t="shared" si="172"/>
        <v>4.2193172374461536</v>
      </c>
      <c r="AJ419">
        <f t="shared" si="173"/>
        <v>56.724437304708822</v>
      </c>
      <c r="AK419"/>
      <c r="AL419"/>
      <c r="AM419"/>
      <c r="AN419"/>
    </row>
    <row r="420" spans="1:40" x14ac:dyDescent="0.3">
      <c r="A420"/>
      <c r="B420">
        <f t="shared" si="174"/>
        <v>28600</v>
      </c>
      <c r="C420" s="186" t="str">
        <f t="shared" si="142"/>
        <v>-0.0000934351214919068+0.0856300568241888i</v>
      </c>
      <c r="D420" s="158" t="str">
        <f t="shared" si="143"/>
        <v>-5.9577222929374+0.656497102318781i</v>
      </c>
      <c r="E420" t="str">
        <f t="shared" si="144"/>
        <v>2870</v>
      </c>
      <c r="F420" t="str">
        <f t="shared" si="145"/>
        <v>0.777000777000777</v>
      </c>
      <c r="G420" t="str">
        <f t="shared" si="140"/>
        <v>0.777000777000777</v>
      </c>
      <c r="H420" t="str">
        <f t="shared" si="146"/>
        <v>3.15423562237973+3.86916939045265i</v>
      </c>
      <c r="I420" t="str">
        <f t="shared" si="147"/>
        <v>112.311937365835i</v>
      </c>
      <c r="J420" t="str">
        <f t="shared" si="141"/>
        <v>-9.7894864696705+24.2904664152832i</v>
      </c>
      <c r="K420" t="str">
        <f t="shared" si="148"/>
        <v>3.97764287835439-1.60306024895148i</v>
      </c>
      <c r="L420" t="str">
        <f t="shared" si="149"/>
        <v>0.211730340116909-0.0788187708472789i</v>
      </c>
      <c r="M420" t="str">
        <f t="shared" si="150"/>
        <v>4.1893732184713-1.68187901979876i</v>
      </c>
      <c r="N420" t="str">
        <f t="shared" si="151"/>
        <v>-0.359398199570672i</v>
      </c>
      <c r="O420" t="str">
        <f t="shared" si="152"/>
        <v>0.936108652976015-0.351710946408312i</v>
      </c>
      <c r="P420" t="str">
        <f t="shared" si="153"/>
        <v>0.063891347023985+0.351710946408312i</v>
      </c>
      <c r="Q420" t="str">
        <f t="shared" si="154"/>
        <v>-0.063891347023985+0.00768725316235996i</v>
      </c>
      <c r="R420" t="str">
        <f t="shared" si="155"/>
        <v>-0.33285370827298-5.54487725852521i</v>
      </c>
      <c r="S420" t="str">
        <f t="shared" si="156"/>
        <v>0.0370980775240644i</v>
      </c>
      <c r="T420" t="str">
        <f t="shared" si="157"/>
        <v>0.20570428639819-0.0123482326736833i</v>
      </c>
      <c r="U420" t="str">
        <f t="shared" si="158"/>
        <v>0.0000499999999999999-0.00843160325767616i</v>
      </c>
      <c r="V420" t="str">
        <f t="shared" si="159"/>
        <v>3.33333333333333E-06-0.00927476358344376i</v>
      </c>
      <c r="W420" t="str">
        <f t="shared" si="160"/>
        <v>0.000014474575788625-0.00441658827340229i</v>
      </c>
      <c r="X420" t="str">
        <f t="shared" si="161"/>
        <v>0.000443395109798194-0.00437166445938099i</v>
      </c>
      <c r="Y420" t="str">
        <f t="shared" si="162"/>
        <v>0.009+0.0575037119313076i</v>
      </c>
      <c r="Z420" t="str">
        <f t="shared" si="163"/>
        <v>-1.09650613701005-0.311719066313606i</v>
      </c>
      <c r="AA420" t="str">
        <f t="shared" si="164"/>
        <v>45.3979419545463-255.42567890165i</v>
      </c>
      <c r="AB420" t="str">
        <f t="shared" si="165"/>
        <v>0.501489629028863-0.0301039454797769i</v>
      </c>
      <c r="AC420" t="str">
        <f t="shared" si="166"/>
        <v>3.05029602687902-0.969561548673605i</v>
      </c>
      <c r="AD420" t="str">
        <f t="shared" si="167"/>
        <v>0.152169598060273+0.0384991635702769i</v>
      </c>
      <c r="AE420" t="str">
        <f t="shared" si="168"/>
        <v>-0.154853974817461-0.0896487341532277i</v>
      </c>
      <c r="AF420" t="str">
        <f t="shared" si="169"/>
        <v>-9.11195791531713-3.21267228813387i</v>
      </c>
      <c r="AG420" t="str">
        <f t="shared" si="170"/>
        <v>1.0606055388909-0.134375269160821i</v>
      </c>
      <c r="AH420" t="str">
        <f t="shared" si="171"/>
        <v>0.887581106626034+1.35171792330372i</v>
      </c>
      <c r="AI420">
        <f t="shared" si="172"/>
        <v>4.1746198831881483</v>
      </c>
      <c r="AJ420">
        <f t="shared" si="173"/>
        <v>56.709820265496482</v>
      </c>
      <c r="AK420"/>
      <c r="AL420"/>
      <c r="AM420"/>
      <c r="AN420"/>
    </row>
    <row r="421" spans="1:40" x14ac:dyDescent="0.3">
      <c r="A421"/>
      <c r="B421">
        <f t="shared" si="174"/>
        <v>28700</v>
      </c>
      <c r="C421" s="186" t="str">
        <f t="shared" si="142"/>
        <v>-0.0000927851407793169+0.0853316949636117i</v>
      </c>
      <c r="D421" s="158" t="str">
        <f t="shared" si="143"/>
        <v>-5.95771730975193+0.65420966138769i</v>
      </c>
      <c r="E421" t="str">
        <f t="shared" si="144"/>
        <v>2870</v>
      </c>
      <c r="F421" t="str">
        <f t="shared" si="145"/>
        <v>0.777000777000777</v>
      </c>
      <c r="G421" t="str">
        <f t="shared" si="140"/>
        <v>0.777000777000777</v>
      </c>
      <c r="H421" t="str">
        <f t="shared" si="146"/>
        <v>3.16656901847427+3.87468641633902i</v>
      </c>
      <c r="I421" t="str">
        <f t="shared" si="147"/>
        <v>112.704636447534i</v>
      </c>
      <c r="J421" t="str">
        <f t="shared" si="141"/>
        <v>-9.8650693312666+24.375398116036i</v>
      </c>
      <c r="K421" t="str">
        <f t="shared" si="148"/>
        <v>3.97295925828776-1.6079129598922i</v>
      </c>
      <c r="L421" t="str">
        <f t="shared" si="149"/>
        <v>0.211549969412335-0.0790269813551916i</v>
      </c>
      <c r="M421" t="str">
        <f t="shared" si="150"/>
        <v>4.18450922770009-1.68693994124739i</v>
      </c>
      <c r="N421" t="str">
        <f t="shared" si="151"/>
        <v>-0.360654836632108i</v>
      </c>
      <c r="O421" t="str">
        <f t="shared" si="152"/>
        <v>0.935665940960499-0.352887017225775i</v>
      </c>
      <c r="P421" t="str">
        <f t="shared" si="153"/>
        <v>0.064334059039501+0.352887017225775i</v>
      </c>
      <c r="Q421" t="str">
        <f t="shared" si="154"/>
        <v>-0.064334059039501+0.00776781940633303i</v>
      </c>
      <c r="R421" t="str">
        <f t="shared" si="155"/>
        <v>-0.33285033970406-5.52541754493795i</v>
      </c>
      <c r="S421" t="str">
        <f t="shared" si="156"/>
        <v>0.037227791081841i</v>
      </c>
      <c r="T421" t="str">
        <f t="shared" si="157"/>
        <v>0.205699090002889-0.0123912829080226i</v>
      </c>
      <c r="U421" t="str">
        <f t="shared" si="158"/>
        <v>0.0000499999999999999-0.00840222484911282i</v>
      </c>
      <c r="V421" t="str">
        <f t="shared" si="159"/>
        <v>3.33333333333333E-06-0.00924244733402416i</v>
      </c>
      <c r="W421" t="str">
        <f t="shared" si="160"/>
        <v>0.0000144745750672904-0.00440119970273191i</v>
      </c>
      <c r="X421" t="str">
        <f t="shared" si="161"/>
        <v>0.000440439590398228-0.0043567213852859i</v>
      </c>
      <c r="Y421" t="str">
        <f t="shared" si="162"/>
        <v>0.009+0.0577047738611373i</v>
      </c>
      <c r="Z421" t="str">
        <f t="shared" si="163"/>
        <v>-1.08877563159412-0.308252580552608i</v>
      </c>
      <c r="AA421" t="str">
        <f t="shared" si="164"/>
        <v>45.0289619049833-254.459275930691i</v>
      </c>
      <c r="AB421" t="str">
        <f t="shared" si="165"/>
        <v>0.501476960657205-0.0302088983051479i</v>
      </c>
      <c r="AC421" t="str">
        <f t="shared" si="166"/>
        <v>3.04747437221704-0.97237092826453i</v>
      </c>
      <c r="AD421" t="str">
        <f t="shared" si="167"/>
        <v>0.152220514622243+0.0386568976175779i</v>
      </c>
      <c r="AE421" t="str">
        <f t="shared" si="168"/>
        <v>-0.153817898502638-0.0890110545644i</v>
      </c>
      <c r="AF421" t="str">
        <f t="shared" si="169"/>
        <v>-9.1242863282262-3.22047675495133i</v>
      </c>
      <c r="AG421" t="str">
        <f t="shared" si="170"/>
        <v>1.06042119531231-0.133915535903839i</v>
      </c>
      <c r="AH421" t="str">
        <f t="shared" si="171"/>
        <v>0.883384334588213+1.34458666775485i</v>
      </c>
      <c r="AI421">
        <f t="shared" si="172"/>
        <v>4.1301145611618857</v>
      </c>
      <c r="AJ421">
        <f t="shared" si="173"/>
        <v>56.695357101214775</v>
      </c>
      <c r="AK421"/>
      <c r="AL421"/>
      <c r="AM421"/>
      <c r="AN421"/>
    </row>
    <row r="422" spans="1:40" x14ac:dyDescent="0.3">
      <c r="A422"/>
      <c r="B422">
        <f t="shared" si="174"/>
        <v>28800</v>
      </c>
      <c r="C422" s="186" t="str">
        <f t="shared" si="142"/>
        <v>-0.000092141918927141+0.0850354050530756i</v>
      </c>
      <c r="D422" s="158" t="str">
        <f t="shared" si="143"/>
        <v>-5.9577123783844+0.651938105406913i</v>
      </c>
      <c r="E422" t="str">
        <f t="shared" si="144"/>
        <v>2870</v>
      </c>
      <c r="F422" t="str">
        <f t="shared" si="145"/>
        <v>0.777000777000777</v>
      </c>
      <c r="G422" t="str">
        <f t="shared" si="140"/>
        <v>0.777000777000777</v>
      </c>
      <c r="H422" t="str">
        <f t="shared" si="146"/>
        <v>3.17889442683341+3.88015286798463i</v>
      </c>
      <c r="I422" t="str">
        <f t="shared" si="147"/>
        <v>113.097335529233i</v>
      </c>
      <c r="J422" t="str">
        <f t="shared" si="141"/>
        <v>-9.9409160073885+24.4603298167887i</v>
      </c>
      <c r="K422" t="str">
        <f t="shared" si="148"/>
        <v>3.96826980733212-1.61274345623371i</v>
      </c>
      <c r="L422" t="str">
        <f t="shared" si="149"/>
        <v>0.21136927780014-0.0792346020223378i</v>
      </c>
      <c r="M422" t="str">
        <f t="shared" si="150"/>
        <v>4.17963908513226-1.69197805825605i</v>
      </c>
      <c r="N422" t="str">
        <f t="shared" si="151"/>
        <v>-0.361911473693544i</v>
      </c>
      <c r="O422" t="str">
        <f t="shared" si="152"/>
        <v>0.935221751400747-0.354062530786469i</v>
      </c>
      <c r="P422" t="str">
        <f t="shared" si="153"/>
        <v>0.064778248599253+0.354062530786469i</v>
      </c>
      <c r="Q422" t="str">
        <f t="shared" si="154"/>
        <v>-0.064778248599253+0.007848942907075i</v>
      </c>
      <c r="R422" t="str">
        <f t="shared" si="155"/>
        <v>-0.332846959255711-5.50609248133599i</v>
      </c>
      <c r="S422" t="str">
        <f t="shared" si="156"/>
        <v>0.0373575046396174i</v>
      </c>
      <c r="T422" t="str">
        <f t="shared" si="157"/>
        <v>0.205693875417672-0.0124343318246778i</v>
      </c>
      <c r="U422" t="str">
        <f t="shared" si="158"/>
        <v>0.0000499999999999998-0.00837305045727561i</v>
      </c>
      <c r="V422" t="str">
        <f t="shared" si="159"/>
        <v>3.33333333333333E-06-0.00921035550300322i</v>
      </c>
      <c r="W422" t="str">
        <f t="shared" si="160"/>
        <v>0.0000144745743434382-0.00438591799796567i</v>
      </c>
      <c r="X422" t="str">
        <f t="shared" si="161"/>
        <v>0.000437514418148129-0.00434187912656271i</v>
      </c>
      <c r="Y422" t="str">
        <f t="shared" si="162"/>
        <v>0.009+0.0579058357909671i</v>
      </c>
      <c r="Z422" t="str">
        <f t="shared" si="163"/>
        <v>-1.08112610789243-0.304838292425769i</v>
      </c>
      <c r="AA422" t="str">
        <f t="shared" si="164"/>
        <v>44.6645946475835-253.500265656368i</v>
      </c>
      <c r="AB422" t="str">
        <f t="shared" si="165"/>
        <v>0.501464247940072-0.0303138479181167i</v>
      </c>
      <c r="AC422" t="str">
        <f t="shared" si="166"/>
        <v>3.04464920494802-0.975167448093789i</v>
      </c>
      <c r="AD422" t="str">
        <f t="shared" si="167"/>
        <v>0.152271608870551+0.0388144775855488i</v>
      </c>
      <c r="AE422" t="str">
        <f t="shared" si="168"/>
        <v>-0.15279267277216-0.0883815623149656i</v>
      </c>
      <c r="AF422" t="str">
        <f t="shared" si="169"/>
        <v>-9.13660680521781-3.22821476257772i</v>
      </c>
      <c r="AG422" t="str">
        <f t="shared" si="170"/>
        <v>1.06023908083815-0.133459482621903i</v>
      </c>
      <c r="AH422" t="str">
        <f t="shared" si="171"/>
        <v>0.879222991398067+1.33752454208697i</v>
      </c>
      <c r="AI422">
        <f t="shared" si="172"/>
        <v>4.0857996777097485</v>
      </c>
      <c r="AJ422">
        <f t="shared" si="173"/>
        <v>56.681044120479761</v>
      </c>
      <c r="AK422"/>
      <c r="AL422"/>
      <c r="AM422"/>
      <c r="AN422"/>
    </row>
    <row r="423" spans="1:40" x14ac:dyDescent="0.3">
      <c r="A423"/>
      <c r="B423">
        <f t="shared" si="174"/>
        <v>28900</v>
      </c>
      <c r="C423" s="186" t="str">
        <f t="shared" si="142"/>
        <v>-0.0000915053625493585+0.0847411655845502i</v>
      </c>
      <c r="D423" s="158" t="str">
        <f t="shared" si="143"/>
        <v>-5.95770749811883+0.649682269481552i</v>
      </c>
      <c r="E423" t="str">
        <f t="shared" si="144"/>
        <v>2870</v>
      </c>
      <c r="F423" t="str">
        <f t="shared" si="145"/>
        <v>0.777000777000777</v>
      </c>
      <c r="G423" t="str">
        <f t="shared" si="140"/>
        <v>0.777000777000777</v>
      </c>
      <c r="H423" t="str">
        <f t="shared" si="146"/>
        <v>3.19121163175914+3.88556894041683i</v>
      </c>
      <c r="I423" t="str">
        <f t="shared" si="147"/>
        <v>113.490034610931i</v>
      </c>
      <c r="J423" t="str">
        <f t="shared" si="141"/>
        <v>-10.0170264980359+24.5452615175415i</v>
      </c>
      <c r="K423" t="str">
        <f t="shared" si="148"/>
        <v>3.96357461152366-1.61755179842759i</v>
      </c>
      <c r="L423" t="str">
        <f t="shared" si="149"/>
        <v>0.211188267710979-0.0794416325099567i</v>
      </c>
      <c r="M423" t="str">
        <f t="shared" si="150"/>
        <v>4.17476287923464-1.69699343093755i</v>
      </c>
      <c r="N423" t="str">
        <f t="shared" si="151"/>
        <v>-0.36316811075498i</v>
      </c>
      <c r="O423" t="str">
        <f t="shared" si="152"/>
        <v>0.934776084998195-0.355237485234099i</v>
      </c>
      <c r="P423" t="str">
        <f t="shared" si="153"/>
        <v>0.065223915001805+0.355237485234099i</v>
      </c>
      <c r="Q423" t="str">
        <f t="shared" si="154"/>
        <v>-0.065223915001805+0.00793062552088103i</v>
      </c>
      <c r="R423" t="str">
        <f t="shared" si="155"/>
        <v>-0.332843566926755-5.48690066995404i</v>
      </c>
      <c r="S423" t="str">
        <f t="shared" si="156"/>
        <v>0.0374872181973939i</v>
      </c>
      <c r="T423" t="str">
        <f t="shared" si="157"/>
        <v>0.205688642641994-0.0124773794189821i</v>
      </c>
      <c r="U423" t="str">
        <f t="shared" si="158"/>
        <v>0.0000500000000000002-0.00834407796434392i</v>
      </c>
      <c r="V423" t="str">
        <f t="shared" si="159"/>
        <v>3.33333333333333E-06-0.00917848576077828i</v>
      </c>
      <c r="W423" t="str">
        <f t="shared" si="160"/>
        <v>0.0000144745736170683-0.00437074204976893i</v>
      </c>
      <c r="X423" t="str">
        <f t="shared" si="161"/>
        <v>0.000434619180303622-0.00432713667676075i</v>
      </c>
      <c r="Y423" t="str">
        <f t="shared" si="162"/>
        <v>0.009+0.0581068977207968i</v>
      </c>
      <c r="Z423" t="str">
        <f t="shared" si="163"/>
        <v>-1.07355645577228-0.301475211831879i</v>
      </c>
      <c r="AA423" t="str">
        <f t="shared" si="164"/>
        <v>44.3047622829263-252.548564298482i</v>
      </c>
      <c r="AB423" t="str">
        <f t="shared" si="165"/>
        <v>0.501451490876136-0.030418794307306i</v>
      </c>
      <c r="AC423" t="str">
        <f t="shared" si="166"/>
        <v>3.04182057573002-0.977951139255859i</v>
      </c>
      <c r="AD423" t="str">
        <f t="shared" si="167"/>
        <v>0.152322880696628+0.0389719043097226i</v>
      </c>
      <c r="AE423" t="str">
        <f t="shared" si="168"/>
        <v>-0.15177814882643-0.0877601121903003i</v>
      </c>
      <c r="AF423" t="str">
        <f t="shared" si="169"/>
        <v>-9.14891912987797-3.23588667093528i</v>
      </c>
      <c r="AG423" t="str">
        <f t="shared" si="170"/>
        <v>1.0600591575533-0.133007067622386i</v>
      </c>
      <c r="AH423" t="str">
        <f t="shared" si="171"/>
        <v>0.875096693820827+1.33053055866364i</v>
      </c>
      <c r="AI423">
        <f t="shared" si="172"/>
        <v>4.0416736574020016</v>
      </c>
      <c r="AJ423">
        <f t="shared" si="173"/>
        <v>56.666877717725988</v>
      </c>
      <c r="AK423"/>
      <c r="AL423"/>
      <c r="AM423"/>
      <c r="AN423"/>
    </row>
    <row r="424" spans="1:40" x14ac:dyDescent="0.3">
      <c r="A424"/>
      <c r="B424">
        <f t="shared" si="174"/>
        <v>29000</v>
      </c>
      <c r="C424" s="186" t="str">
        <f t="shared" si="142"/>
        <v>-0.0000908753798672649+0.0844489553466649i</v>
      </c>
      <c r="D424" s="158" t="str">
        <f t="shared" si="143"/>
        <v>-5.95770266825161+0.647441990991098i</v>
      </c>
      <c r="E424" t="str">
        <f t="shared" si="144"/>
        <v>2870</v>
      </c>
      <c r="F424" t="str">
        <f t="shared" si="145"/>
        <v>0.777000777000777</v>
      </c>
      <c r="G424" t="str">
        <f t="shared" si="140"/>
        <v>0.777000777000777</v>
      </c>
      <c r="H424" t="str">
        <f t="shared" si="146"/>
        <v>3.20352041968331+3.89093482921998i</v>
      </c>
      <c r="I424" t="str">
        <f t="shared" si="147"/>
        <v>113.88273369263i</v>
      </c>
      <c r="J424" t="str">
        <f t="shared" si="141"/>
        <v>-10.093400803209+24.6301932182942i</v>
      </c>
      <c r="K424" t="str">
        <f t="shared" si="148"/>
        <v>3.95887375651258-1.62233804662595i</v>
      </c>
      <c r="L424" t="str">
        <f t="shared" si="149"/>
        <v>0.211006941572871-0.0796480724909467i</v>
      </c>
      <c r="M424" t="str">
        <f t="shared" si="150"/>
        <v>4.16988069808545-1.7019861191169i</v>
      </c>
      <c r="N424" t="str">
        <f t="shared" si="151"/>
        <v>-0.364424747816416i</v>
      </c>
      <c r="O424" t="str">
        <f t="shared" si="152"/>
        <v>0.934328942456612-0.356411878713251i</v>
      </c>
      <c r="P424" t="str">
        <f t="shared" si="153"/>
        <v>0.065671057543388+0.356411878713251i</v>
      </c>
      <c r="Q424" t="str">
        <f t="shared" si="154"/>
        <v>-0.065671057543388+0.00801286910316501i</v>
      </c>
      <c r="R424" t="str">
        <f t="shared" si="155"/>
        <v>-0.332840162715855-5.46784073230632i</v>
      </c>
      <c r="S424" t="str">
        <f t="shared" si="156"/>
        <v>0.0376169317551703i</v>
      </c>
      <c r="T424" t="str">
        <f t="shared" si="157"/>
        <v>0.205683391675307-0.0125204256862621i</v>
      </c>
      <c r="U424" t="str">
        <f t="shared" si="158"/>
        <v>0.0000500000000000001-0.00831530528170824i</v>
      </c>
      <c r="V424" t="str">
        <f t="shared" si="159"/>
        <v>3.33333333333333E-06-0.00914683580987903i</v>
      </c>
      <c r="W424" t="str">
        <f t="shared" si="160"/>
        <v>0.0000144745728881807-0.0043556707641082i</v>
      </c>
      <c r="X424" t="str">
        <f t="shared" si="161"/>
        <v>0.000431753471091432-0.00431249304263685i</v>
      </c>
      <c r="Y424" t="str">
        <f t="shared" si="162"/>
        <v>0.009+0.0583079596506266i</v>
      </c>
      <c r="Z424" t="str">
        <f t="shared" si="163"/>
        <v>-1.06606558351313-0.298162371294498i</v>
      </c>
      <c r="AA424" t="str">
        <f t="shared" si="164"/>
        <v>43.9493885618785-251.604089293469i</v>
      </c>
      <c r="AB424" t="str">
        <f t="shared" si="165"/>
        <v>0.50143868946406-0.0305237374613224i</v>
      </c>
      <c r="AC424" t="str">
        <f t="shared" si="166"/>
        <v>3.03898853500671-0.980722032729396i</v>
      </c>
      <c r="AD424" t="str">
        <f t="shared" si="167"/>
        <v>0.152374329992673+0.0391291786115966i</v>
      </c>
      <c r="AE424" t="str">
        <f t="shared" si="168"/>
        <v>-0.150774180334421-0.087146562183987i</v>
      </c>
      <c r="AF424" t="str">
        <f t="shared" si="169"/>
        <v>-9.16122308793492-3.24349283822888i</v>
      </c>
      <c r="AG424" t="str">
        <f t="shared" si="170"/>
        <v>1.05988138834598-0.132558249817655i</v>
      </c>
      <c r="AH424" t="str">
        <f t="shared" si="171"/>
        <v>0.871005062879762+1.32360374826993i</v>
      </c>
      <c r="AI424">
        <f t="shared" si="172"/>
        <v>3.9977349428034032</v>
      </c>
      <c r="AJ424">
        <f t="shared" si="173"/>
        <v>56.652854371095714</v>
      </c>
      <c r="AK424"/>
      <c r="AL424"/>
      <c r="AM424"/>
      <c r="AN424"/>
    </row>
    <row r="425" spans="1:40" x14ac:dyDescent="0.3">
      <c r="A425"/>
      <c r="B425">
        <f t="shared" si="174"/>
        <v>29100</v>
      </c>
      <c r="C425" s="186" t="str">
        <f t="shared" si="142"/>
        <v>-0.0000902518806763912+0.0841587534196123i</v>
      </c>
      <c r="D425" s="158" t="str">
        <f t="shared" si="143"/>
        <v>-5.95769788809114+0.645217109550361i</v>
      </c>
      <c r="E425" t="str">
        <f t="shared" si="144"/>
        <v>2870</v>
      </c>
      <c r="F425" t="str">
        <f t="shared" si="145"/>
        <v>0.777000777000777</v>
      </c>
      <c r="G425" t="str">
        <f t="shared" si="140"/>
        <v>0.777000777000777</v>
      </c>
      <c r="H425" t="str">
        <f t="shared" si="146"/>
        <v>3.21582057916091+3.89625073051554i</v>
      </c>
      <c r="I425" t="str">
        <f t="shared" si="147"/>
        <v>114.275432774329i</v>
      </c>
      <c r="J425" t="str">
        <f t="shared" si="141"/>
        <v>-10.1700389229078+24.7151249190469i</v>
      </c>
      <c r="K425" t="str">
        <f t="shared" si="148"/>
        <v>3.95416732756409-1.62710226069001i</v>
      </c>
      <c r="L425" t="str">
        <f t="shared" si="149"/>
        <v>0.210825301811137-0.0798539216498258i</v>
      </c>
      <c r="M425" t="str">
        <f t="shared" si="150"/>
        <v>4.16499262937523-1.70695618233984i</v>
      </c>
      <c r="N425" t="str">
        <f t="shared" si="151"/>
        <v>-0.365681384877852i</v>
      </c>
      <c r="O425" t="str">
        <f t="shared" si="152"/>
        <v>0.933880324482096-0.357585709369397i</v>
      </c>
      <c r="P425" t="str">
        <f t="shared" si="153"/>
        <v>0.066119675517904+0.357585709369397i</v>
      </c>
      <c r="Q425" t="str">
        <f t="shared" si="154"/>
        <v>-0.066119675517904+0.00809567550845502i</v>
      </c>
      <c r="R425" t="str">
        <f t="shared" si="155"/>
        <v>-0.332836746621709-5.44891130885509i</v>
      </c>
      <c r="S425" t="str">
        <f t="shared" si="156"/>
        <v>0.0377466453129467i</v>
      </c>
      <c r="T425" t="str">
        <f t="shared" si="157"/>
        <v>0.205678122517057-0.0125634706218448i</v>
      </c>
      <c r="U425" t="str">
        <f t="shared" si="158"/>
        <v>0.0000500000000000001-0.00828673034946868i</v>
      </c>
      <c r="V425" t="str">
        <f t="shared" si="159"/>
        <v>3.33333333333333E-06-0.00911540338441551i</v>
      </c>
      <c r="W425" t="str">
        <f t="shared" si="160"/>
        <v>0.0000144745721567755-0.00434070306198827i</v>
      </c>
      <c r="X425" t="str">
        <f t="shared" si="161"/>
        <v>0.00042891689156893-0.00429794724394204i</v>
      </c>
      <c r="Y425" t="str">
        <f t="shared" si="162"/>
        <v>0.009+0.0585090215804563i</v>
      </c>
      <c r="Z425" t="str">
        <f t="shared" si="163"/>
        <v>-1.05865241746015-0.294898825358407i</v>
      </c>
      <c r="AA425" t="str">
        <f t="shared" si="164"/>
        <v>43.5983988437873-250.666759274009i</v>
      </c>
      <c r="AB425" t="str">
        <f t="shared" si="165"/>
        <v>0.501425843702495-0.0306286773687736i</v>
      </c>
      <c r="AC425" t="str">
        <f t="shared" si="166"/>
        <v>3.03615313300763-0.983480159381398i</v>
      </c>
      <c r="AD425" t="str">
        <f t="shared" si="167"/>
        <v>0.152425956651645+0.0392863012988707i</v>
      </c>
      <c r="AE425" t="str">
        <f t="shared" si="168"/>
        <v>-0.149780623387227-0.0865407734138188i</v>
      </c>
      <c r="AF425" t="str">
        <f t="shared" si="169"/>
        <v>-9.17351846725205-3.25103362096518i</v>
      </c>
      <c r="AG425" t="str">
        <f t="shared" si="170"/>
        <v>1.05970573688735-0.132112988714939i</v>
      </c>
      <c r="AH425" t="str">
        <f t="shared" si="171"/>
        <v>0.866947723834683+1.31674315969725i</v>
      </c>
      <c r="AI425">
        <f t="shared" si="172"/>
        <v>3.953981994243815</v>
      </c>
      <c r="AJ425">
        <f t="shared" si="173"/>
        <v>56.638970640380876</v>
      </c>
      <c r="AK425"/>
      <c r="AL425"/>
      <c r="AM425"/>
      <c r="AN425"/>
    </row>
    <row r="426" spans="1:40" x14ac:dyDescent="0.3">
      <c r="A426"/>
      <c r="B426">
        <f t="shared" si="174"/>
        <v>29200</v>
      </c>
      <c r="C426" s="186" t="str">
        <f t="shared" si="142"/>
        <v>-0.0000896347763142159+0.0838705391701578i</v>
      </c>
      <c r="D426" s="158" t="str">
        <f t="shared" si="143"/>
        <v>-5.9576931569577+0.64300746697121i</v>
      </c>
      <c r="E426" t="str">
        <f t="shared" si="144"/>
        <v>2870</v>
      </c>
      <c r="F426" t="str">
        <f t="shared" si="145"/>
        <v>0.777000777000777</v>
      </c>
      <c r="G426" t="str">
        <f t="shared" si="140"/>
        <v>0.777000777000777</v>
      </c>
      <c r="H426" t="str">
        <f t="shared" si="146"/>
        <v>3.2281119008634+3.90151684094271i</v>
      </c>
      <c r="I426" t="str">
        <f t="shared" si="147"/>
        <v>114.668131856027i</v>
      </c>
      <c r="J426" t="str">
        <f t="shared" si="141"/>
        <v>-10.2469408571322+24.8000566197997i</v>
      </c>
      <c r="K426" t="str">
        <f t="shared" si="148"/>
        <v>3.94945540955965-1.63184450019878i</v>
      </c>
      <c r="L426" t="str">
        <f t="shared" si="149"/>
        <v>0.210643350848339-0.080059179682691i</v>
      </c>
      <c r="M426" t="str">
        <f t="shared" si="150"/>
        <v>4.16009876040799-1.71190367988147i</v>
      </c>
      <c r="N426" t="str">
        <f t="shared" si="151"/>
        <v>-0.366938021939288i</v>
      </c>
      <c r="O426" t="str">
        <f t="shared" si="152"/>
        <v>0.933430231783076-0.3587589753489i</v>
      </c>
      <c r="P426" t="str">
        <f t="shared" si="153"/>
        <v>0.066569768216924+0.3587589753489i</v>
      </c>
      <c r="Q426" t="str">
        <f t="shared" si="154"/>
        <v>-0.066569768216924+0.00817904659038798i</v>
      </c>
      <c r="R426" t="str">
        <f t="shared" si="155"/>
        <v>-0.33283331864318-5.4301110586865i</v>
      </c>
      <c r="S426" t="str">
        <f t="shared" si="156"/>
        <v>0.0378763588707233i</v>
      </c>
      <c r="T426" t="str">
        <f t="shared" si="157"/>
        <v>0.205672835166693-0.0126065142210629i</v>
      </c>
      <c r="U426" t="str">
        <f t="shared" si="158"/>
        <v>0.00005-0.00825835113594309i</v>
      </c>
      <c r="V426" t="str">
        <f t="shared" si="159"/>
        <v>3.33333333333333E-06-0.00908418624953744i</v>
      </c>
      <c r="W426" t="str">
        <f t="shared" si="160"/>
        <v>0.0000144745714228527-0.00432583787919472i</v>
      </c>
      <c r="X426" t="str">
        <f t="shared" si="161"/>
        <v>0.000426109049487058-0.00428349831321219i</v>
      </c>
      <c r="Y426" t="str">
        <f t="shared" si="162"/>
        <v>0.009+0.0587100835102861i</v>
      </c>
      <c r="Z426" t="str">
        <f t="shared" si="163"/>
        <v>-1.05131590168462-0.291683650004398i</v>
      </c>
      <c r="AA426" t="str">
        <f t="shared" si="164"/>
        <v>43.2517200558965-249.736494048978i</v>
      </c>
      <c r="AB426" t="str">
        <f t="shared" si="165"/>
        <v>0.501412953590096-0.0307336140182811i</v>
      </c>
      <c r="AC426" t="str">
        <f t="shared" si="166"/>
        <v>3.03331441974872-0.986225549971431i</v>
      </c>
      <c r="AD426" t="str">
        <f t="shared" si="167"/>
        <v>0.152477760567238+0.0394432731656835i</v>
      </c>
      <c r="AE426" t="str">
        <f t="shared" si="168"/>
        <v>-0.148797336452511-0.0859426100403223i</v>
      </c>
      <c r="AF426" t="str">
        <f t="shared" si="169"/>
        <v>-9.1858050578211-3.2585093739715i</v>
      </c>
      <c r="AG426" t="str">
        <f t="shared" si="170"/>
        <v>1.05953216761185-0.131671244406333i</v>
      </c>
      <c r="AH426" t="str">
        <f t="shared" si="171"/>
        <v>0.862924306158703+1.30994785933869i</v>
      </c>
      <c r="AI426">
        <f t="shared" si="172"/>
        <v>3.9104132895898829</v>
      </c>
      <c r="AJ426">
        <f t="shared" si="173"/>
        <v>56.625223165018696</v>
      </c>
      <c r="AK426"/>
      <c r="AL426"/>
      <c r="AM426"/>
      <c r="AN426"/>
    </row>
    <row r="427" spans="1:40" x14ac:dyDescent="0.3">
      <c r="A427"/>
      <c r="B427">
        <f t="shared" si="174"/>
        <v>29300</v>
      </c>
      <c r="C427" s="186" t="str">
        <f t="shared" si="142"/>
        <v>-0.0000890239796286367+0.0835842922467458i</v>
      </c>
      <c r="D427" s="158" t="str">
        <f t="shared" si="143"/>
        <v>-5.95768847418312+0.640812907225051i</v>
      </c>
      <c r="E427" t="str">
        <f t="shared" si="144"/>
        <v>2870</v>
      </c>
      <c r="F427" t="str">
        <f t="shared" si="145"/>
        <v>0.777000777000777</v>
      </c>
      <c r="G427" t="str">
        <f t="shared" si="140"/>
        <v>0.777000777000777</v>
      </c>
      <c r="H427" t="str">
        <f t="shared" si="146"/>
        <v>3.24039417757153+3.90673335763893i</v>
      </c>
      <c r="I427" t="str">
        <f t="shared" si="147"/>
        <v>115.060830937726i</v>
      </c>
      <c r="J427" t="str">
        <f t="shared" si="141"/>
        <v>-10.3241066058822+24.8849883205524i</v>
      </c>
      <c r="K427" t="str">
        <f t="shared" si="148"/>
        <v>3.94473808699823-1.63656482445757i</v>
      </c>
      <c r="L427" t="str">
        <f t="shared" si="149"/>
        <v>0.210461091104222-0.0802638462971772i</v>
      </c>
      <c r="M427" t="str">
        <f t="shared" si="150"/>
        <v>4.15519917810245-1.71682867075475i</v>
      </c>
      <c r="N427" t="str">
        <f t="shared" si="151"/>
        <v>-0.368194659000724i</v>
      </c>
      <c r="O427" t="str">
        <f t="shared" si="152"/>
        <v>0.932978665070311-0.359931674799011i</v>
      </c>
      <c r="P427" t="str">
        <f t="shared" si="153"/>
        <v>0.067021334929689+0.359931674799011i</v>
      </c>
      <c r="Q427" t="str">
        <f t="shared" si="154"/>
        <v>-0.067021334929689+0.00826298420171301i</v>
      </c>
      <c r="R427" t="str">
        <f t="shared" si="155"/>
        <v>-0.33282987877879-5.41143865919266i</v>
      </c>
      <c r="S427" t="str">
        <f t="shared" si="156"/>
        <v>0.0380060724284997i</v>
      </c>
      <c r="T427" t="str">
        <f t="shared" si="157"/>
        <v>0.20566752962366-0.0126495564792355i</v>
      </c>
      <c r="U427" t="str">
        <f t="shared" si="158"/>
        <v>0.0000499999999999999-0.0082301656371856i</v>
      </c>
      <c r="V427" t="str">
        <f t="shared" si="159"/>
        <v>3.33333333333333E-06-0.00905318220090418i</v>
      </c>
      <c r="W427" t="str">
        <f t="shared" si="160"/>
        <v>0.0000144745706864121-0.00431107416604152i</v>
      </c>
      <c r="X427" t="str">
        <f t="shared" si="161"/>
        <v>0.000423329559156409-0.00426914529556258i</v>
      </c>
      <c r="Y427" t="str">
        <f t="shared" si="162"/>
        <v>0.009+0.0589111454401158i</v>
      </c>
      <c r="Z427" t="str">
        <f t="shared" si="163"/>
        <v>-1.04405499765103-0.2885159420818i</v>
      </c>
      <c r="AA427" t="str">
        <f t="shared" si="164"/>
        <v>42.9092806539478-248.813214583741i</v>
      </c>
      <c r="AB427" t="str">
        <f t="shared" si="165"/>
        <v>0.501400019125511-0.0308385473984332i</v>
      </c>
      <c r="AC427" t="str">
        <f t="shared" si="166"/>
        <v>3.03047244503282-0.9889582351555i</v>
      </c>
      <c r="AD427" t="str">
        <f t="shared" si="167"/>
        <v>0.152529741633861+0.0396000949928502i</v>
      </c>
      <c r="AE427" t="str">
        <f t="shared" si="168"/>
        <v>-0.147824180329861-0.0853519391877276i</v>
      </c>
      <c r="AF427" t="str">
        <f t="shared" si="169"/>
        <v>-9.19808265175465-3.26592045041388i</v>
      </c>
      <c r="AG427" t="str">
        <f t="shared" si="170"/>
        <v>1.0593606456979-0.13123297755899i</v>
      </c>
      <c r="AH427" t="str">
        <f t="shared" si="171"/>
        <v>0.858934443513603+1.30321693079505i</v>
      </c>
      <c r="AI427">
        <f t="shared" si="172"/>
        <v>3.8670273240206727</v>
      </c>
      <c r="AJ427">
        <f t="shared" si="173"/>
        <v>56.611608662141805</v>
      </c>
      <c r="AK427"/>
      <c r="AL427"/>
      <c r="AM427"/>
      <c r="AN427"/>
    </row>
    <row r="428" spans="1:40" x14ac:dyDescent="0.3">
      <c r="A428"/>
      <c r="B428">
        <f t="shared" si="174"/>
        <v>29400</v>
      </c>
      <c r="C428" s="186" t="str">
        <f t="shared" si="142"/>
        <v>-0.0000884194049472029+0.0832999925747119i</v>
      </c>
      <c r="D428" s="158" t="str">
        <f t="shared" si="143"/>
        <v>-5.95768383911055+0.638633276406125i</v>
      </c>
      <c r="E428" t="str">
        <f t="shared" si="144"/>
        <v>2870</v>
      </c>
      <c r="F428" t="str">
        <f t="shared" si="145"/>
        <v>0.777000777000777</v>
      </c>
      <c r="G428" t="str">
        <f t="shared" si="140"/>
        <v>0.777000777000777</v>
      </c>
      <c r="H428" t="str">
        <f t="shared" si="146"/>
        <v>3.25266720416835+3.91190047822082i</v>
      </c>
      <c r="I428" t="str">
        <f t="shared" si="147"/>
        <v>115.453530019425i</v>
      </c>
      <c r="J428" t="str">
        <f t="shared" si="141"/>
        <v>-10.4015361691579+24.9699200213052i</v>
      </c>
      <c r="K428" t="str">
        <f t="shared" si="148"/>
        <v>3.94001544399706-1.64126329250589i</v>
      </c>
      <c r="L428" t="str">
        <f t="shared" si="149"/>
        <v>0.210278524995652-0.0804679212124168i</v>
      </c>
      <c r="M428" t="str">
        <f t="shared" si="150"/>
        <v>4.15029396899271-1.72173121371831i</v>
      </c>
      <c r="N428" t="str">
        <f t="shared" si="151"/>
        <v>-0.36945129606216i</v>
      </c>
      <c r="O428" t="str">
        <f t="shared" si="152"/>
        <v>0.932525625056885-0.361103805867878i</v>
      </c>
      <c r="P428" t="str">
        <f t="shared" si="153"/>
        <v>0.067474374943115+0.361103805867878i</v>
      </c>
      <c r="Q428" t="str">
        <f t="shared" si="154"/>
        <v>-0.067474374943115+0.00834749019428199i</v>
      </c>
      <c r="R428" t="str">
        <f t="shared" si="155"/>
        <v>-0.332826427027316-5.39289280576013i</v>
      </c>
      <c r="S428" t="str">
        <f t="shared" si="156"/>
        <v>0.0381357859862761i</v>
      </c>
      <c r="T428" t="str">
        <f t="shared" si="157"/>
        <v>0.205662205887396-0.0126925973916907i</v>
      </c>
      <c r="U428" t="str">
        <f t="shared" si="158"/>
        <v>0.0000499999999999999-0.00820217187651489i</v>
      </c>
      <c r="V428" t="str">
        <f t="shared" si="159"/>
        <v>3.33333333333333E-06-0.00902238906416639i</v>
      </c>
      <c r="W428" t="str">
        <f t="shared" si="160"/>
        <v>0.000014474569947454-0.00429641088712425i</v>
      </c>
      <c r="X428" t="str">
        <f t="shared" si="161"/>
        <v>0.000420578041316489-0.0042548872484866i</v>
      </c>
      <c r="Y428" t="str">
        <f t="shared" si="162"/>
        <v>0.009+0.0591122073699455i</v>
      </c>
      <c r="Z428" t="str">
        <f t="shared" si="163"/>
        <v>-1.03686868389081-0.285394818758146i</v>
      </c>
      <c r="AA428" t="str">
        <f t="shared" si="164"/>
        <v>42.5710105839278-247.896842980793i</v>
      </c>
      <c r="AB428" t="str">
        <f t="shared" si="165"/>
        <v>0.501387040307369-0.0309434774978403i</v>
      </c>
      <c r="AC428" t="str">
        <f t="shared" si="166"/>
        <v>3.02762725844976-0.991678245489986i</v>
      </c>
      <c r="AD428" t="str">
        <f t="shared" si="167"/>
        <v>0.152581899746626+0.0397567675480817i</v>
      </c>
      <c r="AE428" t="str">
        <f t="shared" si="168"/>
        <v>-0.146861018107049-0.0847686308672942i</v>
      </c>
      <c r="AF428" t="str">
        <f t="shared" si="169"/>
        <v>-9.2103510432789-3.27326720181469i</v>
      </c>
      <c r="AG428" t="str">
        <f t="shared" si="170"/>
        <v>1.05919113704938-0.130798149405484i</v>
      </c>
      <c r="AH428" t="str">
        <f t="shared" si="171"/>
        <v>0.854977773723891+1.29654947449084i</v>
      </c>
      <c r="AI428">
        <f t="shared" si="172"/>
        <v>3.8238226098053074</v>
      </c>
      <c r="AJ428">
        <f t="shared" si="173"/>
        <v>56.598123924673907</v>
      </c>
      <c r="AK428"/>
      <c r="AL428"/>
      <c r="AM428"/>
      <c r="AN428"/>
    </row>
    <row r="429" spans="1:40" x14ac:dyDescent="0.3">
      <c r="A429"/>
      <c r="B429">
        <f t="shared" si="174"/>
        <v>29500</v>
      </c>
      <c r="C429" s="186" t="str">
        <f t="shared" si="142"/>
        <v>-0.0000878209680470693+0.0830176203515882i</v>
      </c>
      <c r="D429" s="158" t="str">
        <f t="shared" si="143"/>
        <v>-5.95767925109432+0.63646842269551i</v>
      </c>
      <c r="E429" t="str">
        <f t="shared" si="144"/>
        <v>2870</v>
      </c>
      <c r="F429" t="str">
        <f t="shared" si="145"/>
        <v>0.777000777000777</v>
      </c>
      <c r="G429" t="str">
        <f t="shared" si="140"/>
        <v>0.777000777000777</v>
      </c>
      <c r="H429" t="str">
        <f t="shared" si="146"/>
        <v>3.26493077763197+3.91701840076514i</v>
      </c>
      <c r="I429" t="str">
        <f t="shared" si="147"/>
        <v>115.846229101124i</v>
      </c>
      <c r="J429" t="str">
        <f t="shared" si="141"/>
        <v>-10.4792295469592+25.0548517220579i</v>
      </c>
      <c r="K429" t="str">
        <f t="shared" si="148"/>
        <v>3.93528756429294-1.64593996312553i</v>
      </c>
      <c r="L429" t="str">
        <f t="shared" si="149"/>
        <v>0.210095654936561-0.0806714041589976i</v>
      </c>
      <c r="M429" t="str">
        <f t="shared" si="150"/>
        <v>4.1453832192295-1.72661136728453i</v>
      </c>
      <c r="N429" t="str">
        <f t="shared" si="151"/>
        <v>-0.370707933123596i</v>
      </c>
      <c r="O429" t="str">
        <f t="shared" si="152"/>
        <v>0.932071112458211-0.362275366704546i</v>
      </c>
      <c r="P429" t="str">
        <f t="shared" si="153"/>
        <v>0.0679288875417891+0.362275366704546i</v>
      </c>
      <c r="Q429" t="str">
        <f t="shared" si="154"/>
        <v>-0.0679288875417891+0.00843256641904999i</v>
      </c>
      <c r="R429" t="str">
        <f t="shared" si="155"/>
        <v>-0.332822963387429-5.37447221146528i</v>
      </c>
      <c r="S429" t="str">
        <f t="shared" si="156"/>
        <v>0.0382654995440525i</v>
      </c>
      <c r="T429" t="str">
        <f t="shared" si="157"/>
        <v>0.205656863957348-0.0127356369537519i</v>
      </c>
      <c r="U429" t="str">
        <f t="shared" si="158"/>
        <v>0.0000499999999999998-0.00817436790405212i</v>
      </c>
      <c r="V429" t="str">
        <f t="shared" si="159"/>
        <v>3.33333333333333E-06-0.00899180469445734i</v>
      </c>
      <c r="W429" t="str">
        <f t="shared" si="160"/>
        <v>0.0000144745692059781-0.00428184702107778i</v>
      </c>
      <c r="X429" t="str">
        <f t="shared" si="161"/>
        <v>0.000417854123007911-0.00424072324165797i</v>
      </c>
      <c r="Y429" t="str">
        <f t="shared" si="162"/>
        <v>0.009+0.0593132692997753i</v>
      </c>
      <c r="Z429" t="str">
        <f t="shared" si="163"/>
        <v>-1.0297559556826-0.282319416985379i</v>
      </c>
      <c r="AA429" t="str">
        <f t="shared" si="164"/>
        <v>42.2368412449225-246.98730246073i</v>
      </c>
      <c r="AB429" t="str">
        <f t="shared" si="165"/>
        <v>0.501374017134323-0.0310484043051012i</v>
      </c>
      <c r="AC429" t="str">
        <f t="shared" si="166"/>
        <v>3.02477890937707-0.99438561143545i</v>
      </c>
      <c r="AD429" t="str">
        <f t="shared" si="167"/>
        <v>0.152634234801328+0.0399132915862146i</v>
      </c>
      <c r="AE429" t="str">
        <f t="shared" si="168"/>
        <v>-0.145907715117137-0.0841925579029211i</v>
      </c>
      <c r="AF429" t="str">
        <f t="shared" si="169"/>
        <v>-9.22261002872629-3.28054997806963i</v>
      </c>
      <c r="AG429" t="str">
        <f t="shared" si="170"/>
        <v>1.05902360827749-0.130366721734343i</v>
      </c>
      <c r="AH429" t="str">
        <f t="shared" si="171"/>
        <v>0.851053938749406+1.28994460730022i</v>
      </c>
      <c r="AI429">
        <f t="shared" si="172"/>
        <v>3.7807976760829836</v>
      </c>
      <c r="AJ429">
        <f t="shared" si="173"/>
        <v>56.584765819482421</v>
      </c>
      <c r="AK429"/>
      <c r="AL429"/>
      <c r="AM429"/>
      <c r="AN429"/>
    </row>
    <row r="430" spans="1:40" x14ac:dyDescent="0.3">
      <c r="A430"/>
      <c r="B430">
        <f t="shared" si="174"/>
        <v>29600</v>
      </c>
      <c r="C430" s="186" t="str">
        <f t="shared" si="142"/>
        <v>-0.0000872285861256664+0.0827371560425078i</v>
      </c>
      <c r="D430" s="158" t="str">
        <f t="shared" si="143"/>
        <v>-5.95767470949959+0.634318196325893i</v>
      </c>
      <c r="E430" t="str">
        <f t="shared" si="144"/>
        <v>2870</v>
      </c>
      <c r="F430" t="str">
        <f t="shared" si="145"/>
        <v>0.777000777000777</v>
      </c>
      <c r="G430" t="str">
        <f t="shared" si="140"/>
        <v>0.777000777000777</v>
      </c>
      <c r="H430" t="str">
        <f t="shared" si="146"/>
        <v>3.27718469702812+3.92208732378998i</v>
      </c>
      <c r="I430" t="str">
        <f t="shared" si="147"/>
        <v>116.238928182822i</v>
      </c>
      <c r="J430" t="str">
        <f t="shared" si="141"/>
        <v>-10.5571867392861+25.1397834228107i</v>
      </c>
      <c r="K430" t="str">
        <f t="shared" si="148"/>
        <v>3.93055453124305-1.65059489484817i</v>
      </c>
      <c r="L430" t="str">
        <f t="shared" si="149"/>
        <v>0.209912483337883-0.0808742948789217i</v>
      </c>
      <c r="M430" t="str">
        <f t="shared" si="150"/>
        <v>4.14046701458093-1.73146918972709i</v>
      </c>
      <c r="N430" t="str">
        <f t="shared" si="151"/>
        <v>-0.371964570185031i</v>
      </c>
      <c r="O430" t="str">
        <f t="shared" si="152"/>
        <v>0.931615127992026-0.36344635545896i</v>
      </c>
      <c r="P430" t="str">
        <f t="shared" si="153"/>
        <v>0.0683848720079741+0.36344635545896i</v>
      </c>
      <c r="Q430" t="str">
        <f t="shared" si="154"/>
        <v>-0.0683848720079741+0.00851821472607101i</v>
      </c>
      <c r="R430" t="str">
        <f t="shared" si="155"/>
        <v>-0.332819487857862-5.35617560677519i</v>
      </c>
      <c r="S430" t="str">
        <f t="shared" si="156"/>
        <v>0.0383952131018289i</v>
      </c>
      <c r="T430" t="str">
        <f t="shared" si="157"/>
        <v>0.205651503832951-0.0127786751607442i</v>
      </c>
      <c r="U430" t="str">
        <f t="shared" si="158"/>
        <v>0.0000500000000000002-0.00814675179626822i</v>
      </c>
      <c r="V430" t="str">
        <f t="shared" si="159"/>
        <v>3.33333333333333E-06-0.00896142697589504i</v>
      </c>
      <c r="W430" t="str">
        <f t="shared" si="160"/>
        <v>0.0000144745684619848-0.00426738156033927i</v>
      </c>
      <c r="X430" t="str">
        <f t="shared" si="161"/>
        <v>0.000415157437447606-0.00422665235673695i</v>
      </c>
      <c r="Y430" t="str">
        <f t="shared" si="162"/>
        <v>0.009+0.059514331229605i</v>
      </c>
      <c r="Z430" t="str">
        <f t="shared" si="163"/>
        <v>-1.02271582473883-0.279288892982072i</v>
      </c>
      <c r="AA430" t="str">
        <f t="shared" si="164"/>
        <v>41.9067054530449-246.084517343549i</v>
      </c>
      <c r="AB430" t="str">
        <f t="shared" si="165"/>
        <v>0.501360949604995-0.0311533278088188i</v>
      </c>
      <c r="AC430" t="str">
        <f t="shared" si="166"/>
        <v>3.02192744698002-0.997080363360206i</v>
      </c>
      <c r="AD430" t="str">
        <f t="shared" si="167"/>
        <v>0.152686746694425+0.0400696678494237i</v>
      </c>
      <c r="AE430" t="str">
        <f t="shared" si="168"/>
        <v>-0.144964138896453-0.0836235958589543i</v>
      </c>
      <c r="AF430" t="str">
        <f t="shared" si="169"/>
        <v>-9.23485940652771-3.28776912746409i</v>
      </c>
      <c r="AG430" t="str">
        <f t="shared" si="170"/>
        <v>1.0588580266832-0.129938656880732i</v>
      </c>
      <c r="AH430" t="str">
        <f t="shared" si="171"/>
        <v>0.847162584656985+1.28340146218246i</v>
      </c>
      <c r="AI430">
        <f t="shared" si="172"/>
        <v>3.7379510686460198</v>
      </c>
      <c r="AJ430">
        <f t="shared" si="173"/>
        <v>56.571531285571147</v>
      </c>
      <c r="AK430"/>
      <c r="AL430"/>
      <c r="AM430"/>
      <c r="AN430"/>
    </row>
    <row r="431" spans="1:40" x14ac:dyDescent="0.3">
      <c r="A431"/>
      <c r="B431">
        <f t="shared" si="174"/>
        <v>29700</v>
      </c>
      <c r="C431" s="186" t="str">
        <f t="shared" si="142"/>
        <v>-0.0000866421777720507+0.0824585803756968i</v>
      </c>
      <c r="D431" s="158" t="str">
        <f t="shared" si="143"/>
        <v>-5.95767021370221+0.632182449547009i</v>
      </c>
      <c r="E431" t="str">
        <f t="shared" si="144"/>
        <v>2870</v>
      </c>
      <c r="F431" t="str">
        <f t="shared" si="145"/>
        <v>0.777000777000777</v>
      </c>
      <c r="G431" t="str">
        <f t="shared" si="140"/>
        <v>0.777000777000777</v>
      </c>
      <c r="H431" t="str">
        <f t="shared" si="146"/>
        <v>3.28942876350268+3.92710744623624i</v>
      </c>
      <c r="I431" t="str">
        <f t="shared" si="147"/>
        <v>116.631627264521i</v>
      </c>
      <c r="J431" t="str">
        <f t="shared" si="141"/>
        <v>-10.6354077461387+25.2247151235634i</v>
      </c>
      <c r="K431" t="str">
        <f t="shared" si="148"/>
        <v>3.92581642782613-1.65522814596299i</v>
      </c>
      <c r="L431" t="str">
        <f t="shared" si="149"/>
        <v>0.209729012607501-0.0810765931255634i</v>
      </c>
      <c r="M431" t="str">
        <f t="shared" si="150"/>
        <v>4.13554544043363-1.73630473908855i</v>
      </c>
      <c r="N431" t="str">
        <f t="shared" si="151"/>
        <v>-0.373221207246467i</v>
      </c>
      <c r="O431" t="str">
        <f t="shared" si="152"/>
        <v>0.931157672378392-0.364616770281971i</v>
      </c>
      <c r="P431" t="str">
        <f t="shared" si="153"/>
        <v>0.068842327621608+0.364616770281971i</v>
      </c>
      <c r="Q431" t="str">
        <f t="shared" si="154"/>
        <v>-0.068842327621608+0.00860443696449603i</v>
      </c>
      <c r="R431" t="str">
        <f t="shared" si="155"/>
        <v>-0.332816000437299-5.33800173925505i</v>
      </c>
      <c r="S431" t="str">
        <f t="shared" si="156"/>
        <v>0.0385249266596055i</v>
      </c>
      <c r="T431" t="str">
        <f t="shared" si="157"/>
        <v>0.205646125513647-0.0128217120079902i</v>
      </c>
      <c r="U431" t="str">
        <f t="shared" si="158"/>
        <v>0.0000500000000000001-0.00811932165554003i</v>
      </c>
      <c r="V431" t="str">
        <f t="shared" si="159"/>
        <v>3.33333333333333E-06-0.00893125382109403i</v>
      </c>
      <c r="W431" t="str">
        <f t="shared" si="160"/>
        <v>0.0000144745677154737-0.00425301351091563i</v>
      </c>
      <c r="X431" t="str">
        <f t="shared" si="161"/>
        <v>0.000412487623906821-0.00421267368717985i</v>
      </c>
      <c r="Y431" t="str">
        <f t="shared" si="162"/>
        <v>0.009+0.0597153931594348i</v>
      </c>
      <c r="Z431" t="str">
        <f t="shared" si="163"/>
        <v>-1.0157473188985-0.276302421731069i</v>
      </c>
      <c r="AA431" t="str">
        <f t="shared" si="164"/>
        <v>41.5805374063969-245.188413030278i</v>
      </c>
      <c r="AB431" t="str">
        <f t="shared" si="165"/>
        <v>0.501347837718025-0.0312582479975901i</v>
      </c>
      <c r="AC431" t="str">
        <f t="shared" si="166"/>
        <v>3.01907292021222-0.999762531543982i</v>
      </c>
      <c r="AD431" t="str">
        <f t="shared" si="167"/>
        <v>0.152739435323026+0.0402258970674413i</v>
      </c>
      <c r="AE431" t="str">
        <f t="shared" si="168"/>
        <v>-0.144030159143396-0.0830616229701288i</v>
      </c>
      <c r="AF431" t="str">
        <f t="shared" si="169"/>
        <v>-9.24709897720489-3.29492499668923i</v>
      </c>
      <c r="AG431" t="str">
        <f t="shared" si="170"/>
        <v>1.05869436024021-0.129513917717315i</v>
      </c>
      <c r="AH431" t="str">
        <f t="shared" si="171"/>
        <v>0.843303361590865+1.27691918782664i</v>
      </c>
      <c r="AI431">
        <f t="shared" si="172"/>
        <v>3.6952813497245991</v>
      </c>
      <c r="AJ431">
        <f t="shared" si="173"/>
        <v>56.558417332324275</v>
      </c>
      <c r="AK431"/>
      <c r="AL431"/>
      <c r="AM431"/>
      <c r="AN431"/>
    </row>
    <row r="432" spans="1:40" x14ac:dyDescent="0.3">
      <c r="A432"/>
      <c r="B432">
        <f t="shared" si="174"/>
        <v>29800</v>
      </c>
      <c r="C432" s="186" t="str">
        <f t="shared" si="142"/>
        <v>-0.0000860616629389355+0.0821818743380612i</v>
      </c>
      <c r="D432" s="158" t="str">
        <f t="shared" si="143"/>
        <v>-5.95766576308849+0.630061036591803i</v>
      </c>
      <c r="E432" t="str">
        <f t="shared" si="144"/>
        <v>2870</v>
      </c>
      <c r="F432" t="str">
        <f t="shared" si="145"/>
        <v>0.777000777000777</v>
      </c>
      <c r="G432" t="str">
        <f t="shared" si="140"/>
        <v>0.777000777000777</v>
      </c>
      <c r="H432" t="str">
        <f t="shared" si="146"/>
        <v>3.30166278027405+3.93207896744911i</v>
      </c>
      <c r="I432" t="str">
        <f t="shared" si="147"/>
        <v>117.02432634622i</v>
      </c>
      <c r="J432" t="str">
        <f t="shared" si="141"/>
        <v>-10.7138925675169+25.3096468243162i</v>
      </c>
      <c r="K432" t="str">
        <f t="shared" si="148"/>
        <v>3.92107333664313-1.65983977452378i</v>
      </c>
      <c r="L432" t="str">
        <f t="shared" si="149"/>
        <v>0.209545245150188-0.0812782986636269i</v>
      </c>
      <c r="M432" t="str">
        <f t="shared" si="150"/>
        <v>4.13061858179332-1.74111807318741i</v>
      </c>
      <c r="N432" t="str">
        <f t="shared" si="151"/>
        <v>-0.374477844307903i</v>
      </c>
      <c r="O432" t="str">
        <f t="shared" si="152"/>
        <v>0.930698746339693-0.365786609325332i</v>
      </c>
      <c r="P432" t="str">
        <f t="shared" si="153"/>
        <v>0.069301253660307+0.365786609325332i</v>
      </c>
      <c r="Q432" t="str">
        <f t="shared" si="154"/>
        <v>-0.069301253660307+0.00869123498257096i</v>
      </c>
      <c r="R432" t="str">
        <f t="shared" si="155"/>
        <v>-0.332812501124358-5.31994937328105i</v>
      </c>
      <c r="S432" t="str">
        <f t="shared" si="156"/>
        <v>0.0386546402173819i</v>
      </c>
      <c r="T432" t="str">
        <f t="shared" si="157"/>
        <v>0.205640728998865-0.0128647474908091i</v>
      </c>
      <c r="U432" t="str">
        <f t="shared" si="158"/>
        <v>0.00005-0.00809207560971606i</v>
      </c>
      <c r="V432" t="str">
        <f t="shared" si="159"/>
        <v>3.33333333333333E-06-0.00890128317068766i</v>
      </c>
      <c r="W432" t="str">
        <f t="shared" si="160"/>
        <v>0.0000144745669664449-0.0042387418921561i</v>
      </c>
      <c r="X432" t="str">
        <f t="shared" si="161"/>
        <v>0.000409844327592022-0.00419878633805265i</v>
      </c>
      <c r="Y432" t="str">
        <f t="shared" si="162"/>
        <v>0.009+0.0599164550892645i</v>
      </c>
      <c r="Z432" t="str">
        <f t="shared" si="163"/>
        <v>-1.00884948182632-0.273359196492129i</v>
      </c>
      <c r="AA432" t="str">
        <f t="shared" si="164"/>
        <v>41.258272651037-244.298915984929i</v>
      </c>
      <c r="AB432" t="str">
        <f t="shared" si="165"/>
        <v>0.50133468147202-0.0313631648600037i</v>
      </c>
      <c r="AC432" t="str">
        <f t="shared" si="166"/>
        <v>3.01621537781565-1.00243214618117i</v>
      </c>
      <c r="AD432" t="str">
        <f t="shared" si="167"/>
        <v>0.15279230058487+0.0403819799577622i</v>
      </c>
      <c r="AE432" t="str">
        <f t="shared" si="168"/>
        <v>-0.143105647678082-0.0825065200735731i</v>
      </c>
      <c r="AF432" t="str">
        <f t="shared" si="169"/>
        <v>-9.25932854336254-3.30201793085731i</v>
      </c>
      <c r="AG432" t="str">
        <f t="shared" si="170"/>
        <v>1.05853257757837-0.129092467645277i</v>
      </c>
      <c r="AH432" t="str">
        <f t="shared" si="171"/>
        <v>0.839475923742282+1.27049694830564i</v>
      </c>
      <c r="AI432">
        <f t="shared" si="172"/>
        <v>3.6527870977758141</v>
      </c>
      <c r="AJ432">
        <f t="shared" si="173"/>
        <v>56.545421037795592</v>
      </c>
      <c r="AK432"/>
      <c r="AL432"/>
      <c r="AM432"/>
      <c r="AN432"/>
    </row>
    <row r="433" spans="1:40" x14ac:dyDescent="0.3">
      <c r="A433"/>
      <c r="B433">
        <f t="shared" si="174"/>
        <v>29900</v>
      </c>
      <c r="C433" s="186" t="str">
        <f t="shared" si="142"/>
        <v>-0.0000854869629153748+0.0819070191708631i</v>
      </c>
      <c r="D433" s="158" t="str">
        <f t="shared" si="143"/>
        <v>-5.95766135705497+0.627953813643284i</v>
      </c>
      <c r="E433" t="str">
        <f t="shared" si="144"/>
        <v>2870</v>
      </c>
      <c r="F433" t="str">
        <f t="shared" si="145"/>
        <v>0.777000777000777</v>
      </c>
      <c r="G433" t="str">
        <f t="shared" si="140"/>
        <v>0.777000777000777</v>
      </c>
      <c r="H433" t="str">
        <f t="shared" si="146"/>
        <v>3.31388655262539+3.93700208715992i</v>
      </c>
      <c r="I433" t="str">
        <f t="shared" si="147"/>
        <v>117.417025427919i</v>
      </c>
      <c r="J433" t="str">
        <f t="shared" si="141"/>
        <v>-10.7926412034208+25.3945785250688i</v>
      </c>
      <c r="K433" t="str">
        <f t="shared" si="148"/>
        <v>3.91632533991834-1.66442983835618i</v>
      </c>
      <c r="L433" t="str">
        <f t="shared" si="149"/>
        <v>0.209361183367547-0.0814794112691037i</v>
      </c>
      <c r="M433" t="str">
        <f t="shared" si="150"/>
        <v>4.12568652328589-1.74590924962528i</v>
      </c>
      <c r="N433" t="str">
        <f t="shared" si="151"/>
        <v>-0.375734481369339i</v>
      </c>
      <c r="O433" t="str">
        <f t="shared" si="152"/>
        <v>0.930238350600637-0.366955870741709i</v>
      </c>
      <c r="P433" t="str">
        <f t="shared" si="153"/>
        <v>0.069761649399363+0.366955870741709i</v>
      </c>
      <c r="Q433" t="str">
        <f t="shared" si="154"/>
        <v>-0.069761649399363+0.00877861062763002i</v>
      </c>
      <c r="R433" t="str">
        <f t="shared" si="155"/>
        <v>-0.33280898991779-5.30201728975963i</v>
      </c>
      <c r="S433" t="str">
        <f t="shared" si="156"/>
        <v>0.0387843537751584i</v>
      </c>
      <c r="T433" t="str">
        <f t="shared" si="157"/>
        <v>0.205635314288044-0.0129077816045247i</v>
      </c>
      <c r="U433" t="str">
        <f t="shared" si="158"/>
        <v>0.00005-0.00806501181169024i</v>
      </c>
      <c r="V433" t="str">
        <f t="shared" si="159"/>
        <v>3.33333333333333E-06-0.00887151299285925i</v>
      </c>
      <c r="W433" t="str">
        <f t="shared" si="160"/>
        <v>0.0000144745662148985-0.00422456573652889i</v>
      </c>
      <c r="X433" t="str">
        <f t="shared" si="161"/>
        <v>0.000407227199528385-0.00418498942584748i</v>
      </c>
      <c r="Y433" t="str">
        <f t="shared" si="162"/>
        <v>0.009+0.0601175170190943i</v>
      </c>
      <c r="Z433" t="str">
        <f t="shared" si="163"/>
        <v>-1.00202137271754-0.270458428328941i</v>
      </c>
      <c r="AA433" t="str">
        <f t="shared" si="164"/>
        <v>40.9398480479167-243.415953716758i</v>
      </c>
      <c r="AB433" t="str">
        <f t="shared" si="165"/>
        <v>0.501321480865614-0.0314680783846594i</v>
      </c>
      <c r="AC433" t="str">
        <f t="shared" si="166"/>
        <v>3.01335486832128-1.00508923738441i</v>
      </c>
      <c r="AD433" t="str">
        <f t="shared" si="167"/>
        <v>0.152845342378316+0.0405379172258504i</v>
      </c>
      <c r="AE433" t="str">
        <f t="shared" si="168"/>
        <v>-0.142190478402771-0.0819581705427948i</v>
      </c>
      <c r="AF433" t="str">
        <f t="shared" si="169"/>
        <v>-9.27154790968036-3.30904827351664i</v>
      </c>
      <c r="AG433" t="str">
        <f t="shared" si="170"/>
        <v>1.05837264796758-0.128674270585492i</v>
      </c>
      <c r="AH433" t="str">
        <f t="shared" si="171"/>
        <v>0.835679929318032+1.26413392273851i</v>
      </c>
      <c r="AI433">
        <f t="shared" si="172"/>
        <v>3.6104669072729276</v>
      </c>
      <c r="AJ433">
        <f t="shared" si="173"/>
        <v>56.532539547037736</v>
      </c>
      <c r="AK433"/>
      <c r="AL433"/>
      <c r="AM433"/>
      <c r="AN433"/>
    </row>
    <row r="434" spans="1:40" x14ac:dyDescent="0.3">
      <c r="A434"/>
      <c r="B434">
        <f t="shared" si="174"/>
        <v>30000</v>
      </c>
      <c r="C434" s="186" t="str">
        <f t="shared" si="142"/>
        <v>-0.0000849180003000763+0.0816339963654781i</v>
      </c>
      <c r="D434" s="158" t="str">
        <f t="shared" si="143"/>
        <v>-5.95765699500826+0.625860638801999i</v>
      </c>
      <c r="E434" t="str">
        <f t="shared" si="144"/>
        <v>2870</v>
      </c>
      <c r="F434" t="str">
        <f t="shared" si="145"/>
        <v>0.777000777000777</v>
      </c>
      <c r="G434" t="str">
        <f t="shared" si="140"/>
        <v>0.777000777000777</v>
      </c>
      <c r="H434" t="str">
        <f t="shared" si="146"/>
        <v>3.32609988789671+3.94187700546806i</v>
      </c>
      <c r="I434" t="str">
        <f t="shared" si="147"/>
        <v>117.809724509617i</v>
      </c>
      <c r="J434" t="str">
        <f t="shared" si="141"/>
        <v>-10.8716536538503+25.4795102258215i</v>
      </c>
      <c r="K434" t="str">
        <f t="shared" si="148"/>
        <v>3.91157251950008-1.66899839506442i</v>
      </c>
      <c r="L434" t="str">
        <f t="shared" si="149"/>
        <v>0.209176829657959-0.0816799307292303i</v>
      </c>
      <c r="M434" t="str">
        <f t="shared" si="150"/>
        <v>4.12074934915804-1.75067832579365i</v>
      </c>
      <c r="N434" t="str">
        <f t="shared" si="151"/>
        <v>-0.376991118430775i</v>
      </c>
      <c r="O434" t="str">
        <f t="shared" si="152"/>
        <v>0.929776485888251-0.368124552684678i</v>
      </c>
      <c r="P434" t="str">
        <f t="shared" si="153"/>
        <v>0.070223514111749+0.368124552684678i</v>
      </c>
      <c r="Q434" t="str">
        <f t="shared" si="154"/>
        <v>-0.070223514111749+0.00886656574609701i</v>
      </c>
      <c r="R434" t="str">
        <f t="shared" si="155"/>
        <v>-0.33280546681625-5.28420428585161i</v>
      </c>
      <c r="S434" t="str">
        <f t="shared" si="156"/>
        <v>0.0389140673329348i</v>
      </c>
      <c r="T434" t="str">
        <f t="shared" si="157"/>
        <v>0.205629881380612-0.0129508143444564i</v>
      </c>
      <c r="U434" t="str">
        <f t="shared" si="158"/>
        <v>0.0000499999999999999-0.0080381284389846i</v>
      </c>
      <c r="V434" t="str">
        <f t="shared" si="159"/>
        <v>3.33333333333333E-06-0.00884194128288304i</v>
      </c>
      <c r="W434" t="str">
        <f t="shared" si="160"/>
        <v>0.0000144745654608344-0.00421048408940272i</v>
      </c>
      <c r="X434" t="str">
        <f t="shared" si="161"/>
        <v>0.000404635896446051-0.00417128207830304i</v>
      </c>
      <c r="Y434" t="str">
        <f t="shared" si="162"/>
        <v>0.009+0.060318578948924i</v>
      </c>
      <c r="Z434" t="str">
        <f t="shared" si="163"/>
        <v>-0.995262066009011-0.267599345650172i</v>
      </c>
      <c r="AA434" t="str">
        <f t="shared" si="164"/>
        <v>40.6252017407576-242.539454762854i</v>
      </c>
      <c r="AB434" t="str">
        <f t="shared" si="165"/>
        <v>0.50130823589741-0.0315729885601464i</v>
      </c>
      <c r="AC434" t="str">
        <f t="shared" si="166"/>
        <v>3.01049144004904-1.00773383518764i</v>
      </c>
      <c r="AD434" t="str">
        <f t="shared" si="167"/>
        <v>0.152898560602324+0.0406937095653419i</v>
      </c>
      <c r="AE434" t="str">
        <f t="shared" si="168"/>
        <v>-0.141284527263109-0.0814164602236078i</v>
      </c>
      <c r="AF434" t="str">
        <f t="shared" si="169"/>
        <v>-9.28375688290497-3.31601636666606i</v>
      </c>
      <c r="AG434" t="str">
        <f t="shared" si="170"/>
        <v>1.05821454130216-0.128259290969865i</v>
      </c>
      <c r="AH434" t="str">
        <f t="shared" si="171"/>
        <v>0.831915040508282+1.25782930496181i</v>
      </c>
      <c r="AI434">
        <f t="shared" si="172"/>
        <v>3.5683193884994759</v>
      </c>
      <c r="AJ434">
        <f t="shared" si="173"/>
        <v>56.519770070481314</v>
      </c>
      <c r="AK434"/>
      <c r="AL434"/>
      <c r="AM434"/>
      <c r="AN434"/>
    </row>
    <row r="435" spans="1:40" x14ac:dyDescent="0.3">
      <c r="A435"/>
      <c r="B435">
        <f t="shared" si="174"/>
        <v>30100</v>
      </c>
      <c r="C435" s="186" t="str">
        <f t="shared" si="142"/>
        <v>-0.0000843546989753414+0.0813627876592424i</v>
      </c>
      <c r="D435" s="158" t="str">
        <f t="shared" si="143"/>
        <v>-5.95765267636477+0.623781372054192i</v>
      </c>
      <c r="E435" t="str">
        <f t="shared" si="144"/>
        <v>2870</v>
      </c>
      <c r="F435" t="str">
        <f t="shared" si="145"/>
        <v>0.777000777000777</v>
      </c>
      <c r="G435" t="str">
        <f t="shared" si="140"/>
        <v>0.777000777000777</v>
      </c>
      <c r="H435" t="str">
        <f t="shared" si="146"/>
        <v>3.33830259547695+3.94670392282313i</v>
      </c>
      <c r="I435" t="str">
        <f t="shared" si="147"/>
        <v>118.202423591316i</v>
      </c>
      <c r="J435" t="str">
        <f t="shared" si="141"/>
        <v>-10.9509299188055+25.5644419265743i</v>
      </c>
      <c r="K435" t="str">
        <f t="shared" si="148"/>
        <v>3.90681495686175-1.67354550203816i</v>
      </c>
      <c r="L435" t="str">
        <f t="shared" si="149"/>
        <v>0.208992186416521-0.0818798568424443i</v>
      </c>
      <c r="M435" t="str">
        <f t="shared" si="150"/>
        <v>4.11580714327827-1.7554253588806i</v>
      </c>
      <c r="N435" t="str">
        <f t="shared" si="151"/>
        <v>-0.378247755492211i</v>
      </c>
      <c r="O435" t="str">
        <f t="shared" si="152"/>
        <v>0.929313152931883-0.36929265330873i</v>
      </c>
      <c r="P435" t="str">
        <f t="shared" si="153"/>
        <v>0.070686847068117+0.36929265330873i</v>
      </c>
      <c r="Q435" t="str">
        <f t="shared" si="154"/>
        <v>-0.070686847068117+0.008955102183481i</v>
      </c>
      <c r="R435" t="str">
        <f t="shared" si="155"/>
        <v>-0.33280193181834-5.26650917470239i</v>
      </c>
      <c r="S435" t="str">
        <f t="shared" si="156"/>
        <v>0.0390437808907112i</v>
      </c>
      <c r="T435" t="str">
        <f t="shared" si="157"/>
        <v>0.205624430276-0.0129938457059207i</v>
      </c>
      <c r="U435" t="str">
        <f t="shared" si="158"/>
        <v>0.0000499999999999998-0.00801142369334012i</v>
      </c>
      <c r="V435" t="str">
        <f t="shared" si="159"/>
        <v>3.33333333333333E-06-0.00881256606267419i</v>
      </c>
      <c r="W435" t="str">
        <f t="shared" si="160"/>
        <v>0.0000144745647042529-0.00419649600883237i</v>
      </c>
      <c r="X435" t="str">
        <f t="shared" si="161"/>
        <v>0.000402070080668874-0.00415766343422804i</v>
      </c>
      <c r="Y435" t="str">
        <f t="shared" si="162"/>
        <v>0.009+0.0605196408787538i</v>
      </c>
      <c r="Z435" t="str">
        <f t="shared" si="163"/>
        <v>-0.98857065109578-0.264781193763965i</v>
      </c>
      <c r="AA435" t="str">
        <f t="shared" si="164"/>
        <v>40.3142731248366-241.669348671016i</v>
      </c>
      <c r="AB435" t="str">
        <f t="shared" si="165"/>
        <v>0.501294946566023-0.0316778953750465i</v>
      </c>
      <c r="AC435" t="str">
        <f t="shared" si="166"/>
        <v>3.00762514110841-1.01036596954933i</v>
      </c>
      <c r="AD435" t="str">
        <f t="shared" si="167"/>
        <v>0.152951955156438+0.0408493576582404i</v>
      </c>
      <c r="AE435" t="str">
        <f t="shared" si="168"/>
        <v>-0.140387672210132-0.0808812773719052i</v>
      </c>
      <c r="AF435" t="str">
        <f t="shared" si="169"/>
        <v>-9.29595527184172-3.32292255076894i</v>
      </c>
      <c r="AG435" t="str">
        <f t="shared" si="170"/>
        <v>1.05805822808566-0.127847493732803i</v>
      </c>
      <c r="AH435" t="str">
        <f t="shared" si="171"/>
        <v>0.828180923453617+1.25158230320885i</v>
      </c>
      <c r="AI435">
        <f t="shared" si="172"/>
        <v>3.5263431673439642</v>
      </c>
      <c r="AJ435">
        <f t="shared" si="173"/>
        <v>56.507109882348246</v>
      </c>
      <c r="AK435"/>
      <c r="AL435"/>
      <c r="AM435"/>
      <c r="AN435"/>
    </row>
    <row r="436" spans="1:40" x14ac:dyDescent="0.3">
      <c r="A436"/>
      <c r="B436">
        <f t="shared" si="174"/>
        <v>30200</v>
      </c>
      <c r="C436" s="186" t="str">
        <f t="shared" si="142"/>
        <v>-0.000083796984081608+0.0810933750313816i</v>
      </c>
      <c r="D436" s="158" t="str">
        <f t="shared" si="143"/>
        <v>-5.95764840055059+0.621715875240592i</v>
      </c>
      <c r="E436" t="str">
        <f t="shared" si="144"/>
        <v>2870</v>
      </c>
      <c r="F436" t="str">
        <f t="shared" si="145"/>
        <v>0.777000777000777</v>
      </c>
      <c r="G436" t="str">
        <f t="shared" si="140"/>
        <v>0.777000777000777</v>
      </c>
      <c r="H436" t="str">
        <f t="shared" si="146"/>
        <v>3.35049448679581+3.95148304000725i</v>
      </c>
      <c r="I436" t="str">
        <f t="shared" si="147"/>
        <v>118.595122673015i</v>
      </c>
      <c r="J436" t="str">
        <f t="shared" si="141"/>
        <v>-11.0304699982863+25.649373627327i</v>
      </c>
      <c r="K436" t="str">
        <f t="shared" si="148"/>
        <v>3.90205273310245-1.67807121645891i</v>
      </c>
      <c r="L436" t="str">
        <f t="shared" si="149"/>
        <v>0.208807256034997-0.082079189418342i</v>
      </c>
      <c r="M436" t="str">
        <f t="shared" si="150"/>
        <v>4.11085998913745-1.76015040587725i</v>
      </c>
      <c r="N436" t="str">
        <f t="shared" si="151"/>
        <v>-0.379504392553647i</v>
      </c>
      <c r="O436" t="str">
        <f t="shared" si="152"/>
        <v>0.928848352463199-0.370460170769276i</v>
      </c>
      <c r="P436" t="str">
        <f t="shared" si="153"/>
        <v>0.071151647536801+0.370460170769276i</v>
      </c>
      <c r="Q436" t="str">
        <f t="shared" si="154"/>
        <v>-0.071151647536801+0.00904422178437098i</v>
      </c>
      <c r="R436" t="str">
        <f t="shared" si="155"/>
        <v>-0.33279838492282-5.24893078517729i</v>
      </c>
      <c r="S436" t="str">
        <f t="shared" si="156"/>
        <v>0.0391734944484878i</v>
      </c>
      <c r="T436" t="str">
        <f t="shared" si="157"/>
        <v>0.205618960973639-0.0130368756842398i</v>
      </c>
      <c r="U436" t="str">
        <f t="shared" si="158"/>
        <v>0.0000500000000000002-0.00798489580031587i</v>
      </c>
      <c r="V436" t="str">
        <f t="shared" si="159"/>
        <v>3.33333333333333E-06-0.00878338538034743i</v>
      </c>
      <c r="W436" t="str">
        <f t="shared" si="160"/>
        <v>0.0000144745639451535-0.00418260056534875i</v>
      </c>
      <c r="X436" t="str">
        <f t="shared" si="161"/>
        <v>0.000399529420005735-0.00414413264332803i</v>
      </c>
      <c r="Y436" t="str">
        <f t="shared" si="162"/>
        <v>0.009+0.0607207028085835i</v>
      </c>
      <c r="Z436" t="str">
        <f t="shared" si="163"/>
        <v>-0.981946232053534-0.262003234445527i</v>
      </c>
      <c r="AA436" t="str">
        <f t="shared" si="164"/>
        <v>40.0070028166523-240.805565982953i</v>
      </c>
      <c r="AB436" t="str">
        <f t="shared" si="165"/>
        <v>0.501281612870065-0.0317827988179558i</v>
      </c>
      <c r="AC436" t="str">
        <f t="shared" si="166"/>
        <v>3.0047560193985-1.01298567035559i</v>
      </c>
      <c r="AD436" t="str">
        <f t="shared" si="167"/>
        <v>0.153005525940773+0.0410048621751102i</v>
      </c>
      <c r="AE436" t="str">
        <f t="shared" si="168"/>
        <v>-0.139499793163039-0.0803525125932454i</v>
      </c>
      <c r="AF436" t="str">
        <f t="shared" si="169"/>
        <v>-9.3081428873464-3.32976716476666i</v>
      </c>
      <c r="AG436" t="str">
        <f t="shared" si="170"/>
        <v>1.05790367941609-0.127438844302867i</v>
      </c>
      <c r="AH436" t="str">
        <f t="shared" si="171"/>
        <v>0.824477248211426+1.2453921397972i</v>
      </c>
      <c r="AI436">
        <f t="shared" si="172"/>
        <v>3.4845368850981022</v>
      </c>
      <c r="AJ436">
        <f t="shared" si="173"/>
        <v>56.494556319109527</v>
      </c>
      <c r="AK436"/>
      <c r="AL436"/>
      <c r="AM436"/>
      <c r="AN436"/>
    </row>
    <row r="437" spans="1:40" x14ac:dyDescent="0.3">
      <c r="A437"/>
      <c r="B437">
        <f t="shared" si="174"/>
        <v>30300</v>
      </c>
      <c r="C437" s="186" t="str">
        <f t="shared" si="142"/>
        <v>-0.0000832447819925734+0.0808257406990171i</v>
      </c>
      <c r="D437" s="158" t="str">
        <f t="shared" si="143"/>
        <v>-5.95764416700124+0.619664012025798i</v>
      </c>
      <c r="E437" t="str">
        <f t="shared" si="144"/>
        <v>2870</v>
      </c>
      <c r="F437" t="str">
        <f t="shared" si="145"/>
        <v>0.777000777000777</v>
      </c>
      <c r="G437" t="str">
        <f t="shared" si="140"/>
        <v>0.777000777000777</v>
      </c>
      <c r="H437" t="str">
        <f t="shared" si="146"/>
        <v>3.36267537531552+3.95621455811764i</v>
      </c>
      <c r="I437" t="str">
        <f t="shared" si="147"/>
        <v>118.987821754713i</v>
      </c>
      <c r="J437" t="str">
        <f t="shared" si="141"/>
        <v>-11.1102738922927+25.7343053280798i</v>
      </c>
      <c r="K437" t="str">
        <f t="shared" si="148"/>
        <v>3.89728592894782-1.68257559530633i</v>
      </c>
      <c r="L437" t="str">
        <f t="shared" si="149"/>
        <v>0.208622040901755-0.0822779282776344i</v>
      </c>
      <c r="M437" t="str">
        <f t="shared" si="150"/>
        <v>4.10590796984958-1.76485352358396i</v>
      </c>
      <c r="N437" t="str">
        <f t="shared" si="151"/>
        <v>-0.380761029615083i</v>
      </c>
      <c r="O437" t="str">
        <f t="shared" si="152"/>
        <v>0.928382085216181-0.371627103222646i</v>
      </c>
      <c r="P437" t="str">
        <f t="shared" si="153"/>
        <v>0.071617914783819+0.371627103222646i</v>
      </c>
      <c r="Q437" t="str">
        <f t="shared" si="154"/>
        <v>-0.071617914783819+0.00913392639243699i</v>
      </c>
      <c r="R437" t="str">
        <f t="shared" si="155"/>
        <v>-0.33279482612833-5.23146796160193i</v>
      </c>
      <c r="S437" t="str">
        <f t="shared" si="156"/>
        <v>0.0393032080062642i</v>
      </c>
      <c r="T437" t="str">
        <f t="shared" si="157"/>
        <v>0.205613473472948-0.0130799042747303i</v>
      </c>
      <c r="U437" t="str">
        <f t="shared" si="158"/>
        <v>0.0000500000000000002-0.00795854300889568i</v>
      </c>
      <c r="V437" t="str">
        <f t="shared" si="159"/>
        <v>3.33333333333333E-06-0.00875439730978521i</v>
      </c>
      <c r="W437" t="str">
        <f t="shared" si="160"/>
        <v>0.0000144745631835365-0.00416879684175296i</v>
      </c>
      <c r="X437" t="str">
        <f t="shared" si="161"/>
        <v>0.000397013587644285-0.00413068886603546i</v>
      </c>
      <c r="Y437" t="str">
        <f t="shared" si="162"/>
        <v>0.009+0.0609217647384133i</v>
      </c>
      <c r="Z437" t="str">
        <f t="shared" si="163"/>
        <v>-0.975387927366513-0.259264745517329i</v>
      </c>
      <c r="AA437" t="str">
        <f t="shared" si="164"/>
        <v>39.703332624442-239.948038217766i</v>
      </c>
      <c r="AB437" t="str">
        <f t="shared" si="165"/>
        <v>0.50126823480812-0.0318876988774564i</v>
      </c>
      <c r="AC437" t="str">
        <f t="shared" si="166"/>
        <v>3.00188412260823-1.01559296742293i</v>
      </c>
      <c r="AD437" t="str">
        <f t="shared" si="167"/>
        <v>0.153059272856006+0.0411602237752654i</v>
      </c>
      <c r="AE437" t="str">
        <f t="shared" si="168"/>
        <v>-0.138620771972715-0.0798300587841777i</v>
      </c>
      <c r="AF437" t="str">
        <f t="shared" si="169"/>
        <v>-9.32031954231676-3.33655054609184i</v>
      </c>
      <c r="AG437" t="str">
        <f t="shared" si="170"/>
        <v>1.05775086697155-0.127033308594554i</v>
      </c>
      <c r="AH437" t="str">
        <f t="shared" si="171"/>
        <v>0.820803688721696+1.23925805082407i</v>
      </c>
      <c r="AI437">
        <f t="shared" si="172"/>
        <v>3.4428991982577983</v>
      </c>
      <c r="AJ437">
        <f t="shared" si="173"/>
        <v>56.482106777982786</v>
      </c>
      <c r="AK437"/>
      <c r="AL437"/>
      <c r="AM437"/>
      <c r="AN437"/>
    </row>
    <row r="438" spans="1:40" x14ac:dyDescent="0.3">
      <c r="A438"/>
      <c r="B438">
        <f t="shared" si="174"/>
        <v>30400</v>
      </c>
      <c r="C438" s="186" t="str">
        <f t="shared" si="142"/>
        <v>-0.0000826980202908963+0.080559867113254i</v>
      </c>
      <c r="D438" s="158" t="str">
        <f t="shared" si="143"/>
        <v>-5.95763997516152+0.617625647868281i</v>
      </c>
      <c r="E438" t="str">
        <f t="shared" si="144"/>
        <v>2870</v>
      </c>
      <c r="F438" t="str">
        <f t="shared" si="145"/>
        <v>0.777000777000777</v>
      </c>
      <c r="G438" t="str">
        <f t="shared" si="140"/>
        <v>0.777000777000777</v>
      </c>
      <c r="H438" t="str">
        <f t="shared" si="146"/>
        <v>3.37484507652257+3.96089867854927i</v>
      </c>
      <c r="I438" t="str">
        <f t="shared" si="147"/>
        <v>119.380520836412i</v>
      </c>
      <c r="J438" t="str">
        <f t="shared" si="141"/>
        <v>-11.1903416008248+25.8192370288325i</v>
      </c>
      <c r="K438" t="str">
        <f t="shared" si="148"/>
        <v>3.89251462475093-1.68705869536451i</v>
      </c>
      <c r="L438" t="str">
        <f t="shared" si="149"/>
        <v>0.208436543401719-0.0824760732521032i</v>
      </c>
      <c r="M438" t="str">
        <f t="shared" si="150"/>
        <v>4.10095116815265-1.76953476861661i</v>
      </c>
      <c r="N438" t="str">
        <f t="shared" si="151"/>
        <v>-0.382017666676519i</v>
      </c>
      <c r="O438" t="str">
        <f t="shared" si="152"/>
        <v>0.927914351927131-0.372793448826093i</v>
      </c>
      <c r="P438" t="str">
        <f t="shared" si="153"/>
        <v>0.072085648072869+0.372793448826093i</v>
      </c>
      <c r="Q438" t="str">
        <f t="shared" si="154"/>
        <v>-0.072085648072869+0.00922421785042599i</v>
      </c>
      <c r="R438" t="str">
        <f t="shared" si="155"/>
        <v>-0.332791255433389-5.21411956350839i</v>
      </c>
      <c r="S438" t="str">
        <f t="shared" si="156"/>
        <v>0.0394329215640406i</v>
      </c>
      <c r="T438" t="str">
        <f t="shared" si="157"/>
        <v>0.205607967773356-0.0131229314727034i</v>
      </c>
      <c r="U438" t="str">
        <f t="shared" si="158"/>
        <v>0.0000500000000000001-0.00793236359110325i</v>
      </c>
      <c r="V438" t="str">
        <f t="shared" si="159"/>
        <v>3.33333333333333E-06-0.00872559995021353i</v>
      </c>
      <c r="W438" t="str">
        <f t="shared" si="160"/>
        <v>0.0000144745624194019-0.00415508393291455i</v>
      </c>
      <c r="X438" t="str">
        <f t="shared" si="161"/>
        <v>0.000394522262047084-0.00411733127334286i</v>
      </c>
      <c r="Y438" t="str">
        <f t="shared" si="162"/>
        <v>0.009+0.061122826668243i</v>
      </c>
      <c r="Z438" t="str">
        <f t="shared" si="163"/>
        <v>-0.968894869660948-0.256565020441531i</v>
      </c>
      <c r="AA438" t="str">
        <f t="shared" si="164"/>
        <v>39.4032055195257-239.096697855733i</v>
      </c>
      <c r="AB438" t="str">
        <f t="shared" si="165"/>
        <v>0.501254812378796-0.0319925955421176i</v>
      </c>
      <c r="AC438" t="str">
        <f t="shared" si="166"/>
        <v>2.9990094982169-1.01818789050136i</v>
      </c>
      <c r="AD438" t="str">
        <f t="shared" si="167"/>
        <v>0.15311319580335+0.0413154431069613i</v>
      </c>
      <c r="AE438" t="str">
        <f t="shared" si="168"/>
        <v>-0.13775049238597-0.0793138110752583i</v>
      </c>
      <c r="AF438" t="str">
        <f t="shared" si="169"/>
        <v>-9.33248505168409-3.34327303068099i</v>
      </c>
      <c r="AG438" t="str">
        <f t="shared" si="170"/>
        <v>1.05759976299631-0.12663085300022i</v>
      </c>
      <c r="AH438" t="str">
        <f t="shared" si="171"/>
        <v>0.817159922772172+1.23317928586919i</v>
      </c>
      <c r="AI438">
        <f t="shared" si="172"/>
        <v>3.4014287783257746</v>
      </c>
      <c r="AJ438">
        <f t="shared" si="173"/>
        <v>56.4697587154687</v>
      </c>
      <c r="AK438"/>
      <c r="AL438"/>
      <c r="AM438"/>
      <c r="AN438"/>
    </row>
    <row r="439" spans="1:40" x14ac:dyDescent="0.3">
      <c r="A439"/>
      <c r="B439">
        <f t="shared" si="174"/>
        <v>30500</v>
      </c>
      <c r="C439" s="186" t="str">
        <f t="shared" si="142"/>
        <v>-0.0000821566277444554+0.0802957369553469i</v>
      </c>
      <c r="D439" s="158" t="str">
        <f t="shared" si="143"/>
        <v>-5.95763582448533+0.615600649990993i</v>
      </c>
      <c r="E439" t="str">
        <f t="shared" si="144"/>
        <v>2870</v>
      </c>
      <c r="F439" t="str">
        <f t="shared" si="145"/>
        <v>0.777000777000777</v>
      </c>
      <c r="G439" t="str">
        <f t="shared" si="140"/>
        <v>0.777000777000777</v>
      </c>
      <c r="H439" t="str">
        <f t="shared" si="146"/>
        <v>3.38700340791925+3.96553560297778i</v>
      </c>
      <c r="I439" t="str">
        <f t="shared" si="147"/>
        <v>119.773219918111i</v>
      </c>
      <c r="J439" t="str">
        <f t="shared" si="141"/>
        <v>-11.2706731238825+25.9041687295853i</v>
      </c>
      <c r="K439" t="str">
        <f t="shared" si="148"/>
        <v>3.88773890049282-1.69152057322777i</v>
      </c>
      <c r="L439" t="str">
        <f t="shared" si="149"/>
        <v>0.20825076591631-0.0826736241845571i</v>
      </c>
      <c r="M439" t="str">
        <f t="shared" si="150"/>
        <v>4.09598966640913-1.77419419741233i</v>
      </c>
      <c r="N439" t="str">
        <f t="shared" si="151"/>
        <v>-0.383274303737955i</v>
      </c>
      <c r="O439" t="str">
        <f t="shared" si="152"/>
        <v>0.927445153334661-0.373959205737801i</v>
      </c>
      <c r="P439" t="str">
        <f t="shared" si="153"/>
        <v>0.072554846665339+0.373959205737801i</v>
      </c>
      <c r="Q439" t="str">
        <f t="shared" si="154"/>
        <v>-0.072554846665339+0.00931509800015401i</v>
      </c>
      <c r="R439" t="str">
        <f t="shared" si="155"/>
        <v>-0.332787672836897-5.1968844653854i</v>
      </c>
      <c r="S439" t="str">
        <f t="shared" si="156"/>
        <v>0.039562635121817i</v>
      </c>
      <c r="T439" t="str">
        <f t="shared" si="157"/>
        <v>0.205602443874282-0.0131659572734848i</v>
      </c>
      <c r="U439" t="str">
        <f t="shared" si="158"/>
        <v>0.00005-0.00790635584162422i</v>
      </c>
      <c r="V439" t="str">
        <f t="shared" si="159"/>
        <v>3.33333333333333E-06-0.00869699142578666i</v>
      </c>
      <c r="W439" t="str">
        <f t="shared" si="160"/>
        <v>0.0000144745616527498-0.00414146094557364i</v>
      </c>
      <c r="X439" t="str">
        <f t="shared" si="161"/>
        <v>0.000392055126850055-0.00410405904663901i</v>
      </c>
      <c r="Y439" t="str">
        <f t="shared" si="162"/>
        <v>0.009+0.0613238885980728i</v>
      </c>
      <c r="Z439" t="str">
        <f t="shared" si="163"/>
        <v>-0.96246620544379-0.253903367924223i</v>
      </c>
      <c r="AA439" t="str">
        <f t="shared" si="164"/>
        <v>39.1065656084471-238.25147832238i</v>
      </c>
      <c r="AB439" t="str">
        <f t="shared" si="165"/>
        <v>0.501241345580675-0.0320974888005438i</v>
      </c>
      <c r="AC439" t="str">
        <f t="shared" si="166"/>
        <v>2.99613219349402-1.02077046927709i</v>
      </c>
      <c r="AD439" t="str">
        <f t="shared" si="167"/>
        <v>0.153167294684552+0.0414705208075648i</v>
      </c>
      <c r="AE439" t="str">
        <f t="shared" si="168"/>
        <v>-0.13688884001052-0.0788036667756844i</v>
      </c>
      <c r="AF439" t="str">
        <f t="shared" si="169"/>
        <v>-9.34463923240458-3.34993495298679i</v>
      </c>
      <c r="AG439" t="str">
        <f t="shared" si="170"/>
        <v>1.05745034028722-0.126231444382173i</v>
      </c>
      <c r="AH439" t="str">
        <f t="shared" si="171"/>
        <v>0.813545631963222+1.22715510770513i</v>
      </c>
      <c r="AI439">
        <f t="shared" si="172"/>
        <v>3.3601243116174579</v>
      </c>
      <c r="AJ439">
        <f t="shared" si="173"/>
        <v>56.457509645919366</v>
      </c>
      <c r="AK439"/>
      <c r="AL439"/>
      <c r="AM439"/>
      <c r="AN439"/>
    </row>
    <row r="440" spans="1:40" x14ac:dyDescent="0.3">
      <c r="A440"/>
      <c r="B440">
        <f t="shared" si="174"/>
        <v>30600</v>
      </c>
      <c r="C440" s="186" t="str">
        <f t="shared" si="142"/>
        <v>-0.0000816205342831432+0.0800333331329371i</v>
      </c>
      <c r="D440" s="158" t="str">
        <f t="shared" si="143"/>
        <v>-5.95763171443546+0.613588887352518i</v>
      </c>
      <c r="E440" t="str">
        <f t="shared" si="144"/>
        <v>2870</v>
      </c>
      <c r="F440" t="str">
        <f t="shared" si="145"/>
        <v>0.777000777000777</v>
      </c>
      <c r="G440" t="str">
        <f t="shared" si="140"/>
        <v>0.777000777000777</v>
      </c>
      <c r="H440" t="str">
        <f t="shared" si="146"/>
        <v>3.39915018901511+3.97012553334256i</v>
      </c>
      <c r="I440" t="str">
        <f t="shared" si="147"/>
        <v>120.16591899981i</v>
      </c>
      <c r="J440" t="str">
        <f t="shared" si="141"/>
        <v>-11.3512684614659+25.989100430338i</v>
      </c>
      <c r="K440" t="str">
        <f t="shared" si="148"/>
        <v>3.88295883578336-1.69596128530659i</v>
      </c>
      <c r="L440" t="str">
        <f t="shared" si="149"/>
        <v>0.208064710823392-0.0828705809287871i</v>
      </c>
      <c r="M440" t="str">
        <f t="shared" si="150"/>
        <v>4.09102354660675-1.77883186623538i</v>
      </c>
      <c r="N440" t="str">
        <f t="shared" si="151"/>
        <v>-0.384530940799391i</v>
      </c>
      <c r="O440" t="str">
        <f t="shared" si="152"/>
        <v>0.926974490179702-0.375124372116878i</v>
      </c>
      <c r="P440" t="str">
        <f t="shared" si="153"/>
        <v>0.073025509820298+0.375124372116878i</v>
      </c>
      <c r="Q440" t="str">
        <f t="shared" si="154"/>
        <v>-0.073025509820298+0.00940656868251299i</v>
      </c>
      <c r="R440" t="str">
        <f t="shared" si="155"/>
        <v>-0.332784078337271-5.17976155643443i</v>
      </c>
      <c r="S440" t="str">
        <f t="shared" si="156"/>
        <v>0.0396923486795934i</v>
      </c>
      <c r="T440" t="str">
        <f t="shared" si="157"/>
        <v>0.205596901775149-0.0132089816723801i</v>
      </c>
      <c r="U440" t="str">
        <f t="shared" si="158"/>
        <v>0.00005-0.00788051807743589i</v>
      </c>
      <c r="V440" t="str">
        <f t="shared" si="159"/>
        <v>3.33333333333333E-06-0.0086685698851795i</v>
      </c>
      <c r="W440" t="str">
        <f t="shared" si="160"/>
        <v>0.0000144745608835799-0.00412792699814685i</v>
      </c>
      <c r="X440" t="str">
        <f t="shared" si="161"/>
        <v>0.000389611870763195-0.00409087137754811i</v>
      </c>
      <c r="Y440" t="str">
        <f t="shared" si="162"/>
        <v>0.009+0.0615249505279025i</v>
      </c>
      <c r="Z440" t="str">
        <f t="shared" si="163"/>
        <v>-0.95610109484671-0.251279111531085i</v>
      </c>
      <c r="AA440" t="str">
        <f t="shared" si="164"/>
        <v>38.8133581058897-237.412313972838i</v>
      </c>
      <c r="AB440" t="str">
        <f t="shared" si="165"/>
        <v>0.501227834412353-0.0322023786412904i</v>
      </c>
      <c r="AC440" t="str">
        <f t="shared" si="166"/>
        <v>2.99325225549994-1.02334073337511i</v>
      </c>
      <c r="AD440" t="str">
        <f t="shared" si="167"/>
        <v>0.153221569401872+0.0416254575037467i</v>
      </c>
      <c r="AE440" t="str">
        <f t="shared" si="168"/>
        <v>-0.136035702280645-0.0782995253195284i</v>
      </c>
      <c r="AF440" t="str">
        <f t="shared" si="169"/>
        <v>-9.35678190345057-3.35653664599004i</v>
      </c>
      <c r="AG440" t="str">
        <f t="shared" si="170"/>
        <v>1.05730257218056-0.125835050064878i</v>
      </c>
      <c r="AH440" t="str">
        <f t="shared" si="171"/>
        <v>0.809960501672003+1.22118479201475i</v>
      </c>
      <c r="AI440">
        <f t="shared" si="172"/>
        <v>3.3189844990681157</v>
      </c>
      <c r="AJ440">
        <f t="shared" si="173"/>
        <v>56.445357140150186</v>
      </c>
      <c r="AK440"/>
      <c r="AL440"/>
      <c r="AM440"/>
      <c r="AN440"/>
    </row>
    <row r="441" spans="1:40" x14ac:dyDescent="0.3">
      <c r="A441"/>
      <c r="B441">
        <f t="shared" si="174"/>
        <v>30700</v>
      </c>
      <c r="C441" s="186" t="str">
        <f t="shared" si="142"/>
        <v>-0.0000810896709761949+0.0797726387763661i</v>
      </c>
      <c r="D441" s="158" t="str">
        <f t="shared" si="143"/>
        <v>-5.95762764448344+0.611590230618807i</v>
      </c>
      <c r="E441" t="str">
        <f t="shared" si="144"/>
        <v>2870</v>
      </c>
      <c r="F441" t="str">
        <f t="shared" si="145"/>
        <v>0.777000777000777</v>
      </c>
      <c r="G441" t="str">
        <f t="shared" si="140"/>
        <v>0.777000777000777</v>
      </c>
      <c r="H441" t="str">
        <f t="shared" si="146"/>
        <v>3.4112852413183+3.97466867182999i</v>
      </c>
      <c r="I441" t="str">
        <f t="shared" si="147"/>
        <v>120.558618081508i</v>
      </c>
      <c r="J441" t="str">
        <f t="shared" si="141"/>
        <v>-11.4321276135749+26.0740321310908i</v>
      </c>
      <c r="K441" t="str">
        <f t="shared" si="148"/>
        <v>3.87817450986187-1.70038088783315i</v>
      </c>
      <c r="L441" t="str">
        <f t="shared" si="149"/>
        <v>0.207878380497221-0.0830669433495222i</v>
      </c>
      <c r="M441" t="str">
        <f t="shared" si="150"/>
        <v>4.08605289035909-1.78344783118267i</v>
      </c>
      <c r="N441" t="str">
        <f t="shared" si="151"/>
        <v>-0.385787577860827i</v>
      </c>
      <c r="O441" t="str">
        <f t="shared" si="152"/>
        <v>0.926502363205494-0.376288946123369i</v>
      </c>
      <c r="P441" t="str">
        <f t="shared" si="153"/>
        <v>0.073497636794506+0.376288946123369i</v>
      </c>
      <c r="Q441" t="str">
        <f t="shared" si="154"/>
        <v>-0.073497636794506+0.00949863173745802i</v>
      </c>
      <c r="R441" t="str">
        <f t="shared" si="155"/>
        <v>-0.332780471933292-5.16274974032968i</v>
      </c>
      <c r="S441" t="str">
        <f t="shared" si="156"/>
        <v>0.0398220622373699i</v>
      </c>
      <c r="T441" t="str">
        <f t="shared" si="157"/>
        <v>0.205591341475374-0.0132520046647089i</v>
      </c>
      <c r="U441" t="str">
        <f t="shared" si="158"/>
        <v>0.0000499999999999999-0.00785484863744423i</v>
      </c>
      <c r="V441" t="str">
        <f t="shared" si="159"/>
        <v>3.33333333333333E-06-0.00864033350118867i</v>
      </c>
      <c r="W441" t="str">
        <f t="shared" si="160"/>
        <v>0.0000144745601118923-0.00411448122053735i</v>
      </c>
      <c r="X441" t="str">
        <f t="shared" si="161"/>
        <v>0.000387192187473543-0.00407776746777217i</v>
      </c>
      <c r="Y441" t="str">
        <f t="shared" si="162"/>
        <v>0.009+0.0617260124577322i</v>
      </c>
      <c r="Z441" t="str">
        <f t="shared" si="163"/>
        <v>-0.949798711375277-0.24869158931414i</v>
      </c>
      <c r="AA441" t="str">
        <f t="shared" si="164"/>
        <v>38.5235293083405-236.579140076478i</v>
      </c>
      <c r="AB441" t="str">
        <f t="shared" si="165"/>
        <v>0.501214278872406-0.0323072650529469i</v>
      </c>
      <c r="AC441" t="str">
        <f t="shared" si="166"/>
        <v>2.99036973108572-1.02589871236197i</v>
      </c>
      <c r="AD441" t="str">
        <f t="shared" si="167"/>
        <v>0.153276019858076+0.0417802538116446i</v>
      </c>
      <c r="AE441" t="str">
        <f t="shared" si="168"/>
        <v>-0.135190968423566-0.0778012882134828i</v>
      </c>
      <c r="AF441" t="str">
        <f t="shared" si="169"/>
        <v>-9.36891288580174-3.36307844121118i</v>
      </c>
      <c r="AG441" t="str">
        <f t="shared" si="170"/>
        <v>1.05715643253918-0.125441637827329i</v>
      </c>
      <c r="AH441" t="str">
        <f t="shared" si="171"/>
        <v>0.806404221016545+1.21526762711592i</v>
      </c>
      <c r="AI441">
        <f t="shared" si="172"/>
        <v>3.2780080560447322</v>
      </c>
      <c r="AJ441">
        <f t="shared" si="173"/>
        <v>56.433298824083444</v>
      </c>
      <c r="AK441"/>
      <c r="AL441"/>
      <c r="AM441"/>
      <c r="AN441"/>
    </row>
    <row r="442" spans="1:40" x14ac:dyDescent="0.3">
      <c r="A442"/>
      <c r="B442">
        <f t="shared" si="174"/>
        <v>30800</v>
      </c>
      <c r="C442" s="186" t="str">
        <f t="shared" si="142"/>
        <v>-0.0000805639700100326+0.0795136372350622i</v>
      </c>
      <c r="D442" s="158" t="str">
        <f t="shared" si="143"/>
        <v>-5.95762361410937+0.609604552135477i</v>
      </c>
      <c r="E442" t="str">
        <f t="shared" si="144"/>
        <v>2870</v>
      </c>
      <c r="F442" t="str">
        <f t="shared" si="145"/>
        <v>0.777000777000777</v>
      </c>
      <c r="G442" t="str">
        <f t="shared" si="140"/>
        <v>0.777000777000777</v>
      </c>
      <c r="H442" t="str">
        <f t="shared" si="146"/>
        <v>3.42340838832688+3.97916522085692i</v>
      </c>
      <c r="I442" t="str">
        <f t="shared" si="147"/>
        <v>120.951317163207i</v>
      </c>
      <c r="J442" t="str">
        <f t="shared" si="141"/>
        <v>-11.5132505802095+26.1589638318435i</v>
      </c>
      <c r="K442" t="str">
        <f t="shared" si="148"/>
        <v>3.87338600159794-1.70477943686694i</v>
      </c>
      <c r="L442" t="str">
        <f t="shared" si="149"/>
        <v>0.207691777308391-0.0832627113223843i</v>
      </c>
      <c r="M442" t="str">
        <f t="shared" si="150"/>
        <v>4.08107777890633-1.78804214818932i</v>
      </c>
      <c r="N442" t="str">
        <f t="shared" si="151"/>
        <v>-0.387044214922262i</v>
      </c>
      <c r="O442" t="str">
        <f t="shared" si="152"/>
        <v>0.92602877315759-0.37745292591825i</v>
      </c>
      <c r="P442" t="str">
        <f t="shared" si="153"/>
        <v>0.07397122684241+0.37745292591825i</v>
      </c>
      <c r="Q442" t="str">
        <f t="shared" si="154"/>
        <v>-0.07397122684241+0.00959128900401196i</v>
      </c>
      <c r="R442" t="str">
        <f t="shared" si="155"/>
        <v>-0.332776853623492-5.14584793498333i</v>
      </c>
      <c r="S442" t="str">
        <f t="shared" si="156"/>
        <v>0.0399517757951465i</v>
      </c>
      <c r="T442" t="str">
        <f t="shared" si="157"/>
        <v>0.205585762974372-0.01329502624578i</v>
      </c>
      <c r="U442" t="str">
        <f t="shared" si="158"/>
        <v>0.0000499999999999998-0.00782934588212785i</v>
      </c>
      <c r="V442" t="str">
        <f t="shared" si="159"/>
        <v>3.33333333333333E-06-0.00861228047034064i</v>
      </c>
      <c r="W442" t="str">
        <f t="shared" si="160"/>
        <v>0.0000144745593376872-0.0041011227539482i</v>
      </c>
      <c r="X442" t="str">
        <f t="shared" si="161"/>
        <v>0.000384795775550231-0.0040647465289358i</v>
      </c>
      <c r="Y442" t="str">
        <f t="shared" si="162"/>
        <v>0.009+0.061927074387562i</v>
      </c>
      <c r="Z442" t="str">
        <f t="shared" si="163"/>
        <v>-0.943558241663082-0.246140153449172i</v>
      </c>
      <c r="AA442" t="str">
        <f t="shared" si="164"/>
        <v>38.2370265684815-235.751892801818i</v>
      </c>
      <c r="AB442" t="str">
        <f t="shared" si="165"/>
        <v>0.501200678959409-0.0324121480240768i</v>
      </c>
      <c r="AC442" t="str">
        <f t="shared" si="166"/>
        <v>2.98748466689361-1.02844443574821i</v>
      </c>
      <c r="AD442" t="str">
        <f t="shared" si="167"/>
        <v>0.153330645956413+0.0419349103370432i</v>
      </c>
      <c r="AE442" t="str">
        <f t="shared" si="168"/>
        <v>-0.13435452942646-0.0773088589860915i</v>
      </c>
      <c r="AF442" t="str">
        <f t="shared" si="169"/>
        <v>-9.38103200243625-3.36956066872144i</v>
      </c>
      <c r="AG442" t="str">
        <f t="shared" si="170"/>
        <v>1.05701189574006-0.125051175895524i</v>
      </c>
      <c r="AH442" t="str">
        <f t="shared" si="171"/>
        <v>0.802876482819251+1.20940291369257i</v>
      </c>
      <c r="AI442">
        <f t="shared" si="172"/>
        <v>3.2371937121571399</v>
      </c>
      <c r="AJ442">
        <f t="shared" si="173"/>
        <v>56.421332377424477</v>
      </c>
      <c r="AK442"/>
      <c r="AL442"/>
      <c r="AM442"/>
      <c r="AN442"/>
    </row>
    <row r="443" spans="1:40" x14ac:dyDescent="0.3">
      <c r="A443"/>
      <c r="B443">
        <f t="shared" si="174"/>
        <v>30900</v>
      </c>
      <c r="C443" s="186" t="str">
        <f t="shared" si="142"/>
        <v>-0.000080043364666602+0.0792563120739926i</v>
      </c>
      <c r="D443" s="158" t="str">
        <f t="shared" si="143"/>
        <v>-5.95761962280174+0.60763172590061i</v>
      </c>
      <c r="E443" t="str">
        <f t="shared" si="144"/>
        <v>2870</v>
      </c>
      <c r="F443" t="str">
        <f t="shared" si="145"/>
        <v>0.777000777000777</v>
      </c>
      <c r="G443" t="str">
        <f t="shared" si="140"/>
        <v>0.777000777000777</v>
      </c>
      <c r="H443" t="str">
        <f t="shared" si="146"/>
        <v>3.43551945551994+3.9836153830543i</v>
      </c>
      <c r="I443" t="str">
        <f t="shared" si="147"/>
        <v>121.344016244906i</v>
      </c>
      <c r="J443" t="str">
        <f t="shared" si="141"/>
        <v>-11.5946373613698+26.2438955325963i</v>
      </c>
      <c r="K443" t="str">
        <f t="shared" si="148"/>
        <v>3.86859338949187-1.70915698829994i</v>
      </c>
      <c r="L443" t="str">
        <f t="shared" si="149"/>
        <v>0.207504903623778-0.0834578847338434i</v>
      </c>
      <c r="M443" t="str">
        <f t="shared" si="150"/>
        <v>4.07609829311565-1.79261487303378i</v>
      </c>
      <c r="N443" t="str">
        <f t="shared" si="151"/>
        <v>-0.388300851983698i</v>
      </c>
      <c r="O443" t="str">
        <f t="shared" si="152"/>
        <v>0.925553720783854-0.378616309663442i</v>
      </c>
      <c r="P443" t="str">
        <f t="shared" si="153"/>
        <v>0.074446279216146+0.378616309663442i</v>
      </c>
      <c r="Q443" t="str">
        <f t="shared" si="154"/>
        <v>-0.074446279216146+0.00968454232025601i</v>
      </c>
      <c r="R443" t="str">
        <f t="shared" si="155"/>
        <v>-0.332773223406607-5.12905507231525i</v>
      </c>
      <c r="S443" t="str">
        <f t="shared" si="156"/>
        <v>0.0400814893529229i</v>
      </c>
      <c r="T443" t="str">
        <f t="shared" si="157"/>
        <v>0.205580166271559-0.0133380464109097i</v>
      </c>
      <c r="U443" t="str">
        <f t="shared" si="158"/>
        <v>0.0000500000000000002-0.00780400819318897i</v>
      </c>
      <c r="V443" t="str">
        <f t="shared" si="159"/>
        <v>3.33333333333333E-06-0.0085844090125078i</v>
      </c>
      <c r="W443" t="str">
        <f t="shared" si="160"/>
        <v>0.0000144745585609644-0.0040878507506996i</v>
      </c>
      <c r="X443" t="str">
        <f t="shared" si="161"/>
        <v>0.000382422338351695-0.00405180778243427i</v>
      </c>
      <c r="Y443" t="str">
        <f t="shared" si="162"/>
        <v>0.009+0.0621281363173917i</v>
      </c>
      <c r="Z443" t="str">
        <f t="shared" si="163"/>
        <v>-0.937378885230901-0.24362416988355i</v>
      </c>
      <c r="AA443" t="str">
        <f t="shared" si="164"/>
        <v>37.9537982702838-234.930509201714i</v>
      </c>
      <c r="AB443" t="str">
        <f t="shared" si="165"/>
        <v>0.501187034671939-0.0325170275432614i</v>
      </c>
      <c r="AC443" t="str">
        <f t="shared" si="166"/>
        <v>2.98459710935709-1.0309779329909i</v>
      </c>
      <c r="AD443" t="str">
        <f t="shared" si="167"/>
        <v>0.153385447600616+0.0420894276755383i</v>
      </c>
      <c r="AE443" t="str">
        <f t="shared" si="168"/>
        <v>-0.133526278004181-0.0768221431384195i</v>
      </c>
      <c r="AF443" t="str">
        <f t="shared" si="169"/>
        <v>-9.39313907832168-3.37598365715369i</v>
      </c>
      <c r="AG443" t="str">
        <f t="shared" si="170"/>
        <v>1.05686893666219-0.124663632935124i</v>
      </c>
      <c r="AH443" t="str">
        <f t="shared" si="171"/>
        <v>0.799376983570291+1.2035899645329i</v>
      </c>
      <c r="AI443">
        <f t="shared" si="172"/>
        <v>3.1965402110747982</v>
      </c>
      <c r="AJ443">
        <f t="shared" si="173"/>
        <v>56.409455532377109</v>
      </c>
      <c r="AK443"/>
      <c r="AL443"/>
      <c r="AM443"/>
      <c r="AN443"/>
    </row>
    <row r="444" spans="1:40" x14ac:dyDescent="0.3">
      <c r="A444"/>
      <c r="B444">
        <f t="shared" si="174"/>
        <v>31000</v>
      </c>
      <c r="C444" s="186" t="str">
        <f t="shared" si="142"/>
        <v>-0.0000795277893022059+0.0790006470701886i</v>
      </c>
      <c r="D444" s="158" t="str">
        <f t="shared" si="143"/>
        <v>-5.95761567005727+0.605671627538113i</v>
      </c>
      <c r="E444" t="str">
        <f t="shared" si="144"/>
        <v>2870</v>
      </c>
      <c r="F444" t="str">
        <f t="shared" si="145"/>
        <v>0.777000777000777</v>
      </c>
      <c r="G444" t="str">
        <f t="shared" si="140"/>
        <v>0.777000777000777</v>
      </c>
      <c r="H444" t="str">
        <f t="shared" si="146"/>
        <v>3.44761827034874+3.988019361251i</v>
      </c>
      <c r="I444" t="str">
        <f t="shared" si="147"/>
        <v>121.736715326604i</v>
      </c>
      <c r="J444" t="str">
        <f t="shared" si="141"/>
        <v>-11.6762879570557+26.328827233349i</v>
      </c>
      <c r="K444" t="str">
        <f t="shared" si="148"/>
        <v>3.86379675167546-1.71351359786186i</v>
      </c>
      <c r="L444" t="str">
        <f t="shared" si="149"/>
        <v>0.207317761806492-0.0836524634811722i</v>
      </c>
      <c r="M444" t="str">
        <f t="shared" si="150"/>
        <v>4.07111451348195-1.79716606134303i</v>
      </c>
      <c r="N444" t="str">
        <f t="shared" si="151"/>
        <v>-0.389557489045134i</v>
      </c>
      <c r="O444" t="str">
        <f t="shared" si="152"/>
        <v>0.925077206834458-0.379779095521801i</v>
      </c>
      <c r="P444" t="str">
        <f t="shared" si="153"/>
        <v>0.074922793165542+0.379779095521801i</v>
      </c>
      <c r="Q444" t="str">
        <f t="shared" si="154"/>
        <v>-0.074922793165542+0.00977839352333298i</v>
      </c>
      <c r="R444" t="str">
        <f t="shared" si="155"/>
        <v>-0.332769581281203-5.1123700980268i</v>
      </c>
      <c r="S444" t="str">
        <f t="shared" si="156"/>
        <v>0.0402112029106993i</v>
      </c>
      <c r="T444" t="str">
        <f t="shared" si="157"/>
        <v>0.205574551366347-0.0133810651554069i</v>
      </c>
      <c r="U444" t="str">
        <f t="shared" si="158"/>
        <v>0.0000500000000000002-0.00777883397321094i</v>
      </c>
      <c r="V444" t="str">
        <f t="shared" si="159"/>
        <v>3.33333333333333E-06-0.00855671737053203i</v>
      </c>
      <c r="W444" t="str">
        <f t="shared" si="160"/>
        <v>0.0000144745577817241-0.00407466437404957i</v>
      </c>
      <c r="X444" t="str">
        <f t="shared" si="161"/>
        <v>0.000380071583934903-0.00403895045928406i</v>
      </c>
      <c r="Y444" t="str">
        <f t="shared" si="162"/>
        <v>0.009+0.0623291982472215i</v>
      </c>
      <c r="Z444" t="str">
        <f t="shared" si="163"/>
        <v>-0.931259854250611-0.241143017994049i</v>
      </c>
      <c r="AA444" t="str">
        <f t="shared" si="164"/>
        <v>37.6737938047822-234.114927198796i</v>
      </c>
      <c r="AB444" t="str">
        <f t="shared" si="165"/>
        <v>0.501173346008562-0.0326219035990642i</v>
      </c>
      <c r="AC444" t="str">
        <f t="shared" si="166"/>
        <v>2.98170710470113-1.03349923349587i</v>
      </c>
      <c r="AD444" t="str">
        <f t="shared" si="167"/>
        <v>0.153440424694881+0.0422438064127031i</v>
      </c>
      <c r="AE444" t="str">
        <f t="shared" si="168"/>
        <v>-0.132706108567591-0.0763410480960971i</v>
      </c>
      <c r="AF444" t="str">
        <f t="shared" si="169"/>
        <v>-9.40523394040601-3.38234773371289i</v>
      </c>
      <c r="AG444" t="str">
        <f t="shared" si="170"/>
        <v>1.05672753067474-0.124278978044193i</v>
      </c>
      <c r="AH444" t="str">
        <f t="shared" si="171"/>
        <v>0.795905423390687+1.19782810427361i</v>
      </c>
      <c r="AI444">
        <f t="shared" si="172"/>
        <v>3.1560463103436835</v>
      </c>
      <c r="AJ444">
        <f t="shared" si="173"/>
        <v>56.397666072385292</v>
      </c>
      <c r="AK444"/>
      <c r="AL444"/>
      <c r="AM444"/>
      <c r="AN444"/>
    </row>
    <row r="445" spans="1:40" x14ac:dyDescent="0.3">
      <c r="A445"/>
      <c r="B445">
        <f t="shared" si="174"/>
        <v>31100</v>
      </c>
      <c r="C445" s="186" t="str">
        <f t="shared" si="142"/>
        <v>-0.0000790171793268128+0.078746626209337i</v>
      </c>
      <c r="D445" s="158" t="str">
        <f t="shared" si="143"/>
        <v>-5.9576117553808+0.603724134271584i</v>
      </c>
      <c r="E445" t="str">
        <f t="shared" si="144"/>
        <v>2870</v>
      </c>
      <c r="F445" t="str">
        <f t="shared" si="145"/>
        <v>0.777000777000777</v>
      </c>
      <c r="G445" t="str">
        <f t="shared" si="140"/>
        <v>0.777000777000777</v>
      </c>
      <c r="H445" t="str">
        <f t="shared" si="146"/>
        <v>3.45970466222765+3.9923773584578i</v>
      </c>
      <c r="I445" t="str">
        <f t="shared" si="147"/>
        <v>122.129414408303i</v>
      </c>
      <c r="J445" t="str">
        <f t="shared" si="141"/>
        <v>-11.7582023672673+26.4137589341017i</v>
      </c>
      <c r="K445" t="str">
        <f t="shared" si="148"/>
        <v>3.8589961659127-1.71784932112515i</v>
      </c>
      <c r="L445" t="str">
        <f t="shared" si="149"/>
        <v>0.207130354215824-0.0838464474724005i</v>
      </c>
      <c r="M445" t="str">
        <f t="shared" si="150"/>
        <v>4.06612652012852-1.80169576859755i</v>
      </c>
      <c r="N445" t="str">
        <f t="shared" si="151"/>
        <v>-0.39081412610657i</v>
      </c>
      <c r="O445" t="str">
        <f t="shared" si="152"/>
        <v>0.924599232061883-0.380941281657129i</v>
      </c>
      <c r="P445" t="str">
        <f t="shared" si="153"/>
        <v>0.075400767938117+0.380941281657129i</v>
      </c>
      <c r="Q445" t="str">
        <f t="shared" si="154"/>
        <v>-0.075400767938117+0.00987284444944103i</v>
      </c>
      <c r="R445" t="str">
        <f t="shared" si="155"/>
        <v>-0.332765927245858-5.09579197137945i</v>
      </c>
      <c r="S445" t="str">
        <f t="shared" si="156"/>
        <v>0.0403409164684757i</v>
      </c>
      <c r="T445" t="str">
        <f t="shared" si="157"/>
        <v>0.205568918258147-0.01342408247458i</v>
      </c>
      <c r="U445" t="str">
        <f t="shared" si="158"/>
        <v>0.0000500000000000001-0.00775382164532279i</v>
      </c>
      <c r="V445" t="str">
        <f t="shared" si="159"/>
        <v>3.33333333333333E-06-0.00852920380985506i</v>
      </c>
      <c r="W445" t="str">
        <f t="shared" si="160"/>
        <v>0.000014474556999966-0.00406156279801801i</v>
      </c>
      <c r="X445" t="str">
        <f t="shared" si="161"/>
        <v>0.000377743224966554-0.00402617379997606i</v>
      </c>
      <c r="Y445" t="str">
        <f t="shared" si="162"/>
        <v>0.009+0.0625302601770512i</v>
      </c>
      <c r="Z445" t="str">
        <f t="shared" si="163"/>
        <v>-0.925200373313854-0.238696090254378i</v>
      </c>
      <c r="AA445" t="str">
        <f t="shared" si="164"/>
        <v>37.3969635465109-233.305085571183i</v>
      </c>
      <c r="AB445" t="str">
        <f t="shared" si="165"/>
        <v>0.501159612967841-0.0327267761800477i</v>
      </c>
      <c r="AC445" t="str">
        <f t="shared" si="166"/>
        <v>2.97881469894245-1.03600836662015i</v>
      </c>
      <c r="AD445" t="str">
        <f t="shared" si="167"/>
        <v>0.153495577143852+0.0423980471242505i</v>
      </c>
      <c r="AE445" t="str">
        <f t="shared" si="168"/>
        <v>-0.131893917192538-0.0758654831627118i</v>
      </c>
      <c r="AF445" t="str">
        <f t="shared" si="169"/>
        <v>-9.41731641760845-3.38865322418622i</v>
      </c>
      <c r="AG445" t="str">
        <f t="shared" si="170"/>
        <v>1.05658765362565-0.123897180746096i</v>
      </c>
      <c r="AH445" t="str">
        <f t="shared" si="171"/>
        <v>0.792461505995134+1.19211666915041i</v>
      </c>
      <c r="AI445">
        <f t="shared" si="172"/>
        <v>3.1157107812054057</v>
      </c>
      <c r="AJ445">
        <f t="shared" si="173"/>
        <v>56.385961830908961</v>
      </c>
      <c r="AK445"/>
      <c r="AL445"/>
      <c r="AM445"/>
      <c r="AN445"/>
    </row>
    <row r="446" spans="1:40" x14ac:dyDescent="0.3">
      <c r="A446"/>
      <c r="B446">
        <f t="shared" si="174"/>
        <v>31200</v>
      </c>
      <c r="C446" s="186" t="str">
        <f t="shared" si="142"/>
        <v>-0.0000785114711838219+0.0784942336824341i</v>
      </c>
      <c r="D446" s="158" t="str">
        <f t="shared" si="143"/>
        <v>-5.95760787828504+0.601789124898662i</v>
      </c>
      <c r="E446" t="str">
        <f t="shared" si="144"/>
        <v>2870</v>
      </c>
      <c r="F446" t="str">
        <f t="shared" si="145"/>
        <v>0.777000777000777</v>
      </c>
      <c r="G446" t="str">
        <f t="shared" si="140"/>
        <v>0.777000777000777</v>
      </c>
      <c r="H446" t="str">
        <f t="shared" si="146"/>
        <v>3.47177846252505+3.99668957785163i</v>
      </c>
      <c r="I446" t="str">
        <f t="shared" si="147"/>
        <v>122.522113490002i</v>
      </c>
      <c r="J446" t="str">
        <f t="shared" si="141"/>
        <v>-11.8403805920045+26.4986906348545i</v>
      </c>
      <c r="K446" t="str">
        <f t="shared" si="148"/>
        <v>3.85419170960016-1.72216421350982i</v>
      </c>
      <c r="L446" t="str">
        <f t="shared" si="149"/>
        <v>0.206942683207193-0.0840398366262697i</v>
      </c>
      <c r="M446" t="str">
        <f t="shared" si="150"/>
        <v>4.06113439280735-1.80620405013609i</v>
      </c>
      <c r="N446" t="str">
        <f t="shared" si="151"/>
        <v>-0.392070763168006i</v>
      </c>
      <c r="O446" t="str">
        <f t="shared" si="152"/>
        <v>0.924119797220916-0.382102866234177i</v>
      </c>
      <c r="P446" t="str">
        <f t="shared" si="153"/>
        <v>0.075880202779084+0.382102866234177i</v>
      </c>
      <c r="Q446" t="str">
        <f t="shared" si="154"/>
        <v>-0.075880202779084+0.00996789693382899i</v>
      </c>
      <c r="R446" t="str">
        <f t="shared" si="155"/>
        <v>-0.33276226129931-5.07931966497743i</v>
      </c>
      <c r="S446" t="str">
        <f t="shared" si="156"/>
        <v>0.0404706300262521i</v>
      </c>
      <c r="T446" t="str">
        <f t="shared" si="157"/>
        <v>0.205563266946368-0.0134670983637434i</v>
      </c>
      <c r="U446" t="str">
        <f t="shared" si="158"/>
        <v>0.00005-0.00772896965286982i</v>
      </c>
      <c r="V446" t="str">
        <f t="shared" si="159"/>
        <v>3.33333333333333E-06-0.00850186661815679i</v>
      </c>
      <c r="W446" t="str">
        <f t="shared" si="160"/>
        <v>0.0000144745562156903-0.00404854520721435i</v>
      </c>
      <c r="X446" t="str">
        <f t="shared" si="161"/>
        <v>0.000375436978636297-0.00401347705433186i</v>
      </c>
      <c r="Y446" t="str">
        <f t="shared" si="162"/>
        <v>0.009+0.062731322106881i</v>
      </c>
      <c r="Z446" t="str">
        <f t="shared" si="163"/>
        <v>-0.919199679205433-0.236282791912152i</v>
      </c>
      <c r="AA446" t="str">
        <f t="shared" si="164"/>
        <v>37.1232588305793-232.500923938448i</v>
      </c>
      <c r="AB446" t="str">
        <f t="shared" si="165"/>
        <v>0.501145835548337-0.0328316452747886i</v>
      </c>
      <c r="AC446" t="str">
        <f t="shared" si="166"/>
        <v>2.97591993788957-1.03850536167414i</v>
      </c>
      <c r="AD446" t="str">
        <f t="shared" si="167"/>
        <v>0.153550904852622+0.0425521503761885i</v>
      </c>
      <c r="AE446" t="str">
        <f t="shared" si="168"/>
        <v>-0.131089601589482-0.0753953594745084i</v>
      </c>
      <c r="AF446" t="str">
        <f t="shared" si="169"/>
        <v>-9.42938634081009-3.39490045295297i</v>
      </c>
      <c r="AG446" t="str">
        <f t="shared" si="170"/>
        <v>1.05644928183041-0.123518210982535i</v>
      </c>
      <c r="AH446" t="str">
        <f t="shared" si="171"/>
        <v>0.789044938654898+1.18645500675501i</v>
      </c>
      <c r="AI446">
        <f t="shared" si="172"/>
        <v>3.0755324084214211</v>
      </c>
      <c r="AJ446">
        <f t="shared" si="173"/>
        <v>56.374340690231719</v>
      </c>
      <c r="AK446"/>
      <c r="AL446"/>
      <c r="AM446"/>
      <c r="AN446"/>
    </row>
    <row r="447" spans="1:40" x14ac:dyDescent="0.3">
      <c r="A447"/>
      <c r="B447">
        <f t="shared" si="174"/>
        <v>31300</v>
      </c>
      <c r="C447" s="186" t="str">
        <f t="shared" si="142"/>
        <v>-0.0000780106023302879+0.0782434538825076i</v>
      </c>
      <c r="D447" s="158" t="str">
        <f t="shared" si="143"/>
        <v>-5.95760403829049+0.599866479765892i</v>
      </c>
      <c r="E447" t="str">
        <f t="shared" si="144"/>
        <v>2870</v>
      </c>
      <c r="F447" t="str">
        <f t="shared" si="145"/>
        <v>0.777000777000777</v>
      </c>
      <c r="G447" t="str">
        <f t="shared" si="140"/>
        <v>0.777000777000777</v>
      </c>
      <c r="H447" t="str">
        <f t="shared" si="146"/>
        <v>3.48383950455416+4.00095622275987i</v>
      </c>
      <c r="I447" t="str">
        <f t="shared" si="147"/>
        <v>122.914812571701i</v>
      </c>
      <c r="J447" t="str">
        <f t="shared" si="141"/>
        <v>-11.9228226312674+26.5836223356072i</v>
      </c>
      <c r="K447" t="str">
        <f t="shared" si="148"/>
        <v>3.8493834597678-1.72645833028825i</v>
      </c>
      <c r="L447" t="str">
        <f t="shared" si="149"/>
        <v>0.206754751132094-0.0842326308721864i</v>
      </c>
      <c r="M447" t="str">
        <f t="shared" si="150"/>
        <v>4.05613821089989-1.81069096116044i</v>
      </c>
      <c r="N447" t="str">
        <f t="shared" si="151"/>
        <v>-0.393327400229442i</v>
      </c>
      <c r="O447" t="str">
        <f t="shared" si="152"/>
        <v>0.92363890306865-0.383263847418644i</v>
      </c>
      <c r="P447" t="str">
        <f t="shared" si="153"/>
        <v>0.07636109693135+0.383263847418644i</v>
      </c>
      <c r="Q447" t="str">
        <f t="shared" si="154"/>
        <v>-0.07636109693135+0.010063552810798i</v>
      </c>
      <c r="R447" t="str">
        <f t="shared" si="155"/>
        <v>-0.332758583440137-5.06295216455457i</v>
      </c>
      <c r="S447" t="str">
        <f t="shared" si="156"/>
        <v>0.0406003435840287i</v>
      </c>
      <c r="T447" t="str">
        <f t="shared" si="157"/>
        <v>0.205557597430417-0.0135101128182042i</v>
      </c>
      <c r="U447" t="str">
        <f t="shared" si="158"/>
        <v>0.00005-0.00770427645909068i</v>
      </c>
      <c r="V447" t="str">
        <f t="shared" si="159"/>
        <v>3.33333333333333E-06-0.00847470410499973i</v>
      </c>
      <c r="W447" t="str">
        <f t="shared" si="160"/>
        <v>0.000014474555428897-0.0040356107966684i</v>
      </c>
      <c r="X447" t="str">
        <f t="shared" si="161"/>
        <v>0.000373152566571772-0.004000859481362i</v>
      </c>
      <c r="Y447" t="str">
        <f t="shared" si="162"/>
        <v>0.009+0.0629323840367107i</v>
      </c>
      <c r="Z447" t="str">
        <f t="shared" si="163"/>
        <v>-0.913257020681109-0.233902540674905i</v>
      </c>
      <c r="AA447" t="str">
        <f t="shared" si="164"/>
        <v>36.8526319303675-231.702382747837i</v>
      </c>
      <c r="AB447" t="str">
        <f t="shared" si="165"/>
        <v>0.501132013748603-0.032936510871846i</v>
      </c>
      <c r="AC447" t="str">
        <f t="shared" si="166"/>
        <v>2.9730228671431-1.04099024792374i</v>
      </c>
      <c r="AD447" t="str">
        <f t="shared" si="167"/>
        <v>0.153606407726706+0.0427061167249817i</v>
      </c>
      <c r="AE447" t="str">
        <f t="shared" si="168"/>
        <v>-0.130293061073687-0.0749305899563384i</v>
      </c>
      <c r="AF447" t="str">
        <f t="shared" si="169"/>
        <v>-9.44144354284465-3.40108974299398i</v>
      </c>
      <c r="AG447" t="str">
        <f t="shared" si="170"/>
        <v>1.05631239206125-0.123142039106676i</v>
      </c>
      <c r="AH447" t="str">
        <f t="shared" si="171"/>
        <v>0.785655432160285+1.18084247579758i</v>
      </c>
      <c r="AI447">
        <f t="shared" si="172"/>
        <v>3.0355099900962963</v>
      </c>
      <c r="AJ447">
        <f t="shared" si="173"/>
        <v>56.36280058029886</v>
      </c>
      <c r="AK447"/>
      <c r="AL447"/>
      <c r="AM447"/>
      <c r="AN447"/>
    </row>
    <row r="448" spans="1:40" x14ac:dyDescent="0.3">
      <c r="A448"/>
      <c r="B448">
        <f t="shared" si="174"/>
        <v>31400</v>
      </c>
      <c r="C448" s="186" t="str">
        <f t="shared" si="142"/>
        <v>-0.0000775145112175812+0.0779942714013988i</v>
      </c>
      <c r="D448" s="158" t="str">
        <f t="shared" si="143"/>
        <v>-5.9576002349253+0.597956080744058i</v>
      </c>
      <c r="E448" t="str">
        <f t="shared" si="144"/>
        <v>2870</v>
      </c>
      <c r="F448" t="str">
        <f t="shared" si="145"/>
        <v>0.777000777000777</v>
      </c>
      <c r="G448" t="str">
        <f t="shared" si="140"/>
        <v>0.777000777000777</v>
      </c>
      <c r="H448" t="str">
        <f t="shared" si="146"/>
        <v>3.4958876235638+4.00517749664502i</v>
      </c>
      <c r="I448" t="str">
        <f t="shared" si="147"/>
        <v>123.307511653399i</v>
      </c>
      <c r="J448" t="str">
        <f t="shared" si="141"/>
        <v>-12.0055284850559+26.66855403636i</v>
      </c>
      <c r="K448" t="str">
        <f t="shared" si="148"/>
        <v>3.84457149307939-1.73073172658964i</v>
      </c>
      <c r="L448" t="str">
        <f t="shared" si="149"/>
        <v>0.206566560338053-0.0844248301501767i</v>
      </c>
      <c r="M448" t="str">
        <f t="shared" si="150"/>
        <v>4.05113805341744-1.81515655673982i</v>
      </c>
      <c r="N448" t="str">
        <f t="shared" si="151"/>
        <v>-0.394584037290878i</v>
      </c>
      <c r="O448" t="str">
        <f t="shared" si="152"/>
        <v>0.923156550364483-0.384424223377181i</v>
      </c>
      <c r="P448" t="str">
        <f t="shared" si="153"/>
        <v>0.076843449635517+0.384424223377181i</v>
      </c>
      <c r="Q448" t="str">
        <f t="shared" si="154"/>
        <v>-0.076843449635517+0.010159813913697i</v>
      </c>
      <c r="R448" t="str">
        <f t="shared" si="155"/>
        <v>-0.332754893666863-5.04668846876527i</v>
      </c>
      <c r="S448" t="str">
        <f t="shared" si="156"/>
        <v>0.0407300571418051i</v>
      </c>
      <c r="T448" t="str">
        <f t="shared" si="157"/>
        <v>0.205551909709698-0.0135531258332666i</v>
      </c>
      <c r="U448" t="str">
        <f t="shared" si="158"/>
        <v>0.0000499999999999999-0.00767974054680057i</v>
      </c>
      <c r="V448" t="str">
        <f t="shared" si="159"/>
        <v>3.33333333333333E-06-0.00844771460148067i</v>
      </c>
      <c r="W448" t="str">
        <f t="shared" si="160"/>
        <v>0.0000144745546395861-0.00402275877166432i</v>
      </c>
      <c r="X448" t="str">
        <f t="shared" si="161"/>
        <v>0.000370889714755532-0.00398832034912728i</v>
      </c>
      <c r="Y448" t="str">
        <f t="shared" si="162"/>
        <v>0.009+0.0631334459665405i</v>
      </c>
      <c r="Z448" t="str">
        <f t="shared" si="163"/>
        <v>-0.907371658249969-0.23155476640497i</v>
      </c>
      <c r="AA448" t="str">
        <f t="shared" si="164"/>
        <v>36.5850360358229-230.909403260733i</v>
      </c>
      <c r="AB448" t="str">
        <f t="shared" si="165"/>
        <v>0.501118147567186-0.0330413729597721i</v>
      </c>
      <c r="AC448" t="str">
        <f t="shared" si="166"/>
        <v>2.97012353209587-1.04346305459238i</v>
      </c>
      <c r="AD448" t="str">
        <f t="shared" si="167"/>
        <v>0.153662085672044+0.0428599467176995i</v>
      </c>
      <c r="AE448" t="str">
        <f t="shared" si="168"/>
        <v>-0.129504196536045-0.0744710892788352i</v>
      </c>
      <c r="AF448" t="str">
        <f t="shared" si="169"/>
        <v>-9.4534878584891-3.40722141590096i</v>
      </c>
      <c r="AG448" t="str">
        <f t="shared" si="170"/>
        <v>1.05617696153652-0.122768635876438i</v>
      </c>
      <c r="AH448" t="str">
        <f t="shared" si="171"/>
        <v>0.782292700783285+1.17527844587522i</v>
      </c>
      <c r="AI448">
        <f t="shared" si="172"/>
        <v>2.9956423375053869</v>
      </c>
      <c r="AJ448">
        <f t="shared" si="173"/>
        <v>56.351339477581433</v>
      </c>
      <c r="AK448"/>
      <c r="AL448"/>
      <c r="AM448"/>
      <c r="AN448"/>
    </row>
    <row r="449" spans="1:40" x14ac:dyDescent="0.3">
      <c r="A449"/>
      <c r="B449">
        <f t="shared" si="174"/>
        <v>31500</v>
      </c>
      <c r="C449" s="186" t="str">
        <f t="shared" si="142"/>
        <v>-0.0000770231372724815+0.0777466710266082i</v>
      </c>
      <c r="D449" s="158" t="str">
        <f t="shared" si="143"/>
        <v>-5.95759646772505+0.596057811203996i</v>
      </c>
      <c r="E449" t="str">
        <f t="shared" si="144"/>
        <v>2870</v>
      </c>
      <c r="F449" t="str">
        <f t="shared" si="145"/>
        <v>0.777000777000777</v>
      </c>
      <c r="G449" t="str">
        <f t="shared" si="140"/>
        <v>0.777000777000777</v>
      </c>
      <c r="H449" t="str">
        <f t="shared" si="146"/>
        <v>3.50792265672901+4.00935360308929i</v>
      </c>
      <c r="I449" t="str">
        <f t="shared" si="147"/>
        <v>123.700210735098i</v>
      </c>
      <c r="J449" t="str">
        <f t="shared" si="141"/>
        <v>-12.08849815337+26.7534857371126i</v>
      </c>
      <c r="K449" t="str">
        <f t="shared" si="148"/>
        <v>3.83975588583333-1.73498445740467i</v>
      </c>
      <c r="L449" t="str">
        <f t="shared" si="149"/>
        <v>0.206378113168571-0.0846164344108395i</v>
      </c>
      <c r="M449" t="str">
        <f t="shared" si="150"/>
        <v>4.0461339990019-1.81960089181551i</v>
      </c>
      <c r="N449" t="str">
        <f t="shared" si="151"/>
        <v>-0.395840674352314i</v>
      </c>
      <c r="O449" t="str">
        <f t="shared" si="152"/>
        <v>0.922672739870115-0.385583992277397i</v>
      </c>
      <c r="P449" t="str">
        <f t="shared" si="153"/>
        <v>0.077327260129885+0.385583992277397i</v>
      </c>
      <c r="Q449" t="str">
        <f t="shared" si="154"/>
        <v>-0.077327260129885+0.010256682074917i</v>
      </c>
      <c r="R449" t="str">
        <f t="shared" si="155"/>
        <v>-0.332751191978172-5.03052758897932i</v>
      </c>
      <c r="S449" t="str">
        <f t="shared" si="156"/>
        <v>0.0408597706995815i</v>
      </c>
      <c r="T449" t="str">
        <f t="shared" si="157"/>
        <v>0.205546203783614-0.0135961374042405i</v>
      </c>
      <c r="U449" t="str">
        <f t="shared" si="158"/>
        <v>0.0000499999999999998-0.00765536041808056i</v>
      </c>
      <c r="V449" t="str">
        <f t="shared" si="159"/>
        <v>3.33333333333333E-06-0.00842089645988866i</v>
      </c>
      <c r="W449" t="str">
        <f t="shared" si="160"/>
        <v>0.0000144745538477576-0.00400998834757786i</v>
      </c>
      <c r="X449" t="str">
        <f t="shared" si="161"/>
        <v>0.000368648153443761-0.00397585893460218i</v>
      </c>
      <c r="Y449" t="str">
        <f t="shared" si="162"/>
        <v>0.009+0.0633345078963702i</v>
      </c>
      <c r="Z449" t="str">
        <f t="shared" si="163"/>
        <v>-0.901542863961077-0.229238910822856i</v>
      </c>
      <c r="AA449" t="str">
        <f t="shared" si="164"/>
        <v>36.3204252323401-230.121927539368i</v>
      </c>
      <c r="AB449" t="str">
        <f t="shared" si="165"/>
        <v>0.501104237002631-0.0331462315271327i</v>
      </c>
      <c r="AC449" t="str">
        <f t="shared" si="166"/>
        <v>2.96722197793316-1.04592381086324i</v>
      </c>
      <c r="AD449" t="str">
        <f t="shared" si="167"/>
        <v>0.153717938594976+0.0430136408921681i</v>
      </c>
      <c r="AE449" t="str">
        <f t="shared" si="168"/>
        <v>-0.128722910414462-0.0740167738167656i</v>
      </c>
      <c r="AF449" t="str">
        <f t="shared" si="169"/>
        <v>-9.46551912445406-3.41329579188529i</v>
      </c>
      <c r="AG449" t="str">
        <f t="shared" si="170"/>
        <v>1.05604296791048-0.122397972447871i</v>
      </c>
      <c r="AH449" t="str">
        <f t="shared" si="171"/>
        <v>0.77895646223996+1.1697622972458i</v>
      </c>
      <c r="AI449">
        <f t="shared" si="172"/>
        <v>2.9559282749229605</v>
      </c>
      <c r="AJ449">
        <f t="shared" si="173"/>
        <v>56.339955403970421</v>
      </c>
      <c r="AK449"/>
      <c r="AL449"/>
      <c r="AM449"/>
      <c r="AN449"/>
    </row>
    <row r="450" spans="1:40" x14ac:dyDescent="0.3">
      <c r="A450"/>
      <c r="B450">
        <f t="shared" si="174"/>
        <v>31600</v>
      </c>
      <c r="C450" s="186" t="str">
        <f t="shared" si="142"/>
        <v>-0.0000765364208786826+0.0775006377381978i</v>
      </c>
      <c r="D450" s="158" t="str">
        <f t="shared" si="143"/>
        <v>-5.9575927362327+0.59417155599285i</v>
      </c>
      <c r="E450" t="str">
        <f t="shared" si="144"/>
        <v>2870</v>
      </c>
      <c r="F450" t="str">
        <f t="shared" si="145"/>
        <v>0.777000777000777</v>
      </c>
      <c r="G450" t="str">
        <f t="shared" si="140"/>
        <v>0.777000777000777</v>
      </c>
      <c r="H450" t="str">
        <f t="shared" si="146"/>
        <v>3.51994444314162+4.01348474577965i</v>
      </c>
      <c r="I450" t="str">
        <f t="shared" si="147"/>
        <v>124.092909816797i</v>
      </c>
      <c r="J450" t="str">
        <f t="shared" si="141"/>
        <v>-12.1717316362098+26.8384174378654i</v>
      </c>
      <c r="K450" t="str">
        <f t="shared" si="148"/>
        <v>3.83493671396282-1.73921657758954i</v>
      </c>
      <c r="L450" t="str">
        <f t="shared" si="149"/>
        <v>0.206189411963077-0.0848074436153001i</v>
      </c>
      <c r="M450" t="str">
        <f t="shared" si="150"/>
        <v>4.0411261259259-1.82402402120484i</v>
      </c>
      <c r="N450" t="str">
        <f t="shared" si="151"/>
        <v>-0.39709731141375i</v>
      </c>
      <c r="O450" t="str">
        <f t="shared" si="152"/>
        <v>0.922187472349549-0.386743152287858i</v>
      </c>
      <c r="P450" t="str">
        <f t="shared" si="153"/>
        <v>0.077812527650451+0.386743152287858i</v>
      </c>
      <c r="Q450" t="str">
        <f t="shared" si="154"/>
        <v>-0.077812527650451+0.010354159125892i</v>
      </c>
      <c r="R450" t="str">
        <f t="shared" si="155"/>
        <v>-0.332747478372622-5.01446854908081i</v>
      </c>
      <c r="S450" t="str">
        <f t="shared" si="156"/>
        <v>0.040989484257358i</v>
      </c>
      <c r="T450" t="str">
        <f t="shared" si="157"/>
        <v>0.205540479651565-0.0136391475264302i</v>
      </c>
      <c r="U450" t="str">
        <f t="shared" si="158"/>
        <v>0.0000500000000000002-0.00763113459397276i</v>
      </c>
      <c r="V450" t="str">
        <f t="shared" si="159"/>
        <v>3.33333333333333E-06-0.00839424805337i</v>
      </c>
      <c r="W450" t="str">
        <f t="shared" si="160"/>
        <v>0.0000144745530534114-0.00399729874971679i</v>
      </c>
      <c r="X450" t="str">
        <f t="shared" si="161"/>
        <v>0.000366427617086771-0.00396347452354103i</v>
      </c>
      <c r="Y450" t="str">
        <f t="shared" si="162"/>
        <v>0.009+0.0635355698262i</v>
      </c>
      <c r="Z450" t="str">
        <f t="shared" si="163"/>
        <v>-0.895769921194448-0.226954427218924i</v>
      </c>
      <c r="AA450" t="str">
        <f t="shared" si="164"/>
        <v>36.0587544802052-229.339898433773i</v>
      </c>
      <c r="AB450" t="str">
        <f t="shared" si="165"/>
        <v>0.501090282053476-0.0332510865624801i</v>
      </c>
      <c r="AC450" t="str">
        <f t="shared" si="166"/>
        <v>2.96431824963276-1.04837254588091i</v>
      </c>
      <c r="AD450" t="str">
        <f t="shared" si="167"/>
        <v>0.153773966402246+0.0431671997771158i</v>
      </c>
      <c r="AE450" t="str">
        <f t="shared" si="168"/>
        <v>-0.127949106665837-0.0735675616085358i</v>
      </c>
      <c r="AF450" t="str">
        <f t="shared" si="169"/>
        <v>-9.47753717937432-3.4193131897868i</v>
      </c>
      <c r="AG450" t="str">
        <f t="shared" si="170"/>
        <v>1.05591038926325-0.12203002036868i</v>
      </c>
      <c r="AH450" t="str">
        <f t="shared" si="171"/>
        <v>0.775646437652982+1.16429342060761i</v>
      </c>
      <c r="AI450">
        <f t="shared" si="172"/>
        <v>2.9163666394549748</v>
      </c>
      <c r="AJ450">
        <f t="shared" si="173"/>
        <v>56.328646425700718</v>
      </c>
      <c r="AK450"/>
      <c r="AL450"/>
      <c r="AM450"/>
      <c r="AN450"/>
    </row>
    <row r="451" spans="1:40" x14ac:dyDescent="0.3">
      <c r="A451"/>
      <c r="B451">
        <f t="shared" si="174"/>
        <v>31700</v>
      </c>
      <c r="C451" s="186" t="str">
        <f t="shared" si="142"/>
        <v>-0.0000760543033587113+0.0772561567057543i</v>
      </c>
      <c r="D451" s="158" t="str">
        <f t="shared" si="143"/>
        <v>-5.95758903999838+0.592297201410783i</v>
      </c>
      <c r="E451" t="str">
        <f t="shared" si="144"/>
        <v>2870</v>
      </c>
      <c r="F451" t="str">
        <f t="shared" si="145"/>
        <v>0.777000777000777</v>
      </c>
      <c r="G451" t="str">
        <f t="shared" si="140"/>
        <v>0.777000777000777</v>
      </c>
      <c r="H451" t="str">
        <f t="shared" si="146"/>
        <v>3.53195282380078+4.0175711284929i</v>
      </c>
      <c r="I451" t="str">
        <f t="shared" si="147"/>
        <v>124.485608898496i</v>
      </c>
      <c r="J451" t="str">
        <f t="shared" si="141"/>
        <v>-12.2552289335752+26.9233491386181i</v>
      </c>
      <c r="K451" t="str">
        <f t="shared" si="148"/>
        <v>3.83011405303677-1.74342814187041i</v>
      </c>
      <c r="L451" t="str">
        <f t="shared" si="149"/>
        <v>0.206000459056879-0.0849978577351632i</v>
      </c>
      <c r="M451" t="str">
        <f t="shared" si="150"/>
        <v>4.03611451209365-1.82842599960557i</v>
      </c>
      <c r="N451" t="str">
        <f t="shared" si="151"/>
        <v>-0.398353948475186i</v>
      </c>
      <c r="O451" t="str">
        <f t="shared" si="152"/>
        <v>0.92170074856909-0.387901701578093i</v>
      </c>
      <c r="P451" t="str">
        <f t="shared" si="153"/>
        <v>0.07829925143091+0.387901701578093i</v>
      </c>
      <c r="Q451" t="str">
        <f t="shared" si="154"/>
        <v>-0.07829925143091+0.010452246897093i</v>
      </c>
      <c r="R451" t="str">
        <f t="shared" si="155"/>
        <v>-0.332743752848841-4.99851038527082i</v>
      </c>
      <c r="S451" t="str">
        <f t="shared" si="156"/>
        <v>0.0411191978151344i</v>
      </c>
      <c r="T451" t="str">
        <f t="shared" si="157"/>
        <v>0.205534737312955-0.0136821561951417i</v>
      </c>
      <c r="U451" t="str">
        <f t="shared" si="158"/>
        <v>0.0000500000000000001-0.00760706161418104i</v>
      </c>
      <c r="V451" t="str">
        <f t="shared" si="159"/>
        <v>3.33333333333333E-06-0.00836776777559911i</v>
      </c>
      <c r="W451" t="str">
        <f t="shared" si="160"/>
        <v>0.0000144745522565475-0.00398468921316417i</v>
      </c>
      <c r="X451" t="str">
        <f t="shared" si="161"/>
        <v>0.000364227844251187-0.00395116641034635i</v>
      </c>
      <c r="Y451" t="str">
        <f t="shared" si="162"/>
        <v>0.009+0.0637366317560297i</v>
      </c>
      <c r="Z451" t="str">
        <f t="shared" si="163"/>
        <v>-0.89005212445619-0.224700780173055i</v>
      </c>
      <c r="AA451" t="str">
        <f t="shared" si="164"/>
        <v>35.7999795945895-228.563259568964i</v>
      </c>
      <c r="AB451" t="str">
        <f t="shared" si="165"/>
        <v>0.501076282718266-0.0333559380543708i</v>
      </c>
      <c r="AC451" t="str">
        <f t="shared" si="166"/>
        <v>2.96141239196529-1.05080928875353i</v>
      </c>
      <c r="AD451" t="str">
        <f t="shared" si="167"/>
        <v>0.15383016900098+0.0433206238923202i</v>
      </c>
      <c r="AE451" t="str">
        <f t="shared" si="168"/>
        <v>-0.127182690738589-0.0731233723168003i</v>
      </c>
      <c r="AF451" t="str">
        <f t="shared" si="169"/>
        <v>-9.48954186379916-3.42527392708212i</v>
      </c>
      <c r="AG451" t="str">
        <f t="shared" si="170"/>
        <v>1.05577920409106-0.12166475157185i</v>
      </c>
      <c r="AH451" t="str">
        <f t="shared" si="171"/>
        <v>0.772362351514084+1.15887121688407i</v>
      </c>
      <c r="AI451">
        <f t="shared" si="172"/>
        <v>2.8769562808725535</v>
      </c>
      <c r="AJ451">
        <f t="shared" si="173"/>
        <v>56.317410652299749</v>
      </c>
      <c r="AK451"/>
      <c r="AL451"/>
      <c r="AM451"/>
      <c r="AN451"/>
    </row>
    <row r="452" spans="1:40" x14ac:dyDescent="0.3">
      <c r="A452"/>
      <c r="B452">
        <f t="shared" si="174"/>
        <v>31800</v>
      </c>
      <c r="C452" s="186" t="str">
        <f t="shared" si="142"/>
        <v>-0.0000755767269562437+0.077013213285411i</v>
      </c>
      <c r="D452" s="158" t="str">
        <f t="shared" si="143"/>
        <v>-5.95758537857929+0.590434635188151i</v>
      </c>
      <c r="E452" t="str">
        <f t="shared" si="144"/>
        <v>2870</v>
      </c>
      <c r="F452" t="str">
        <f t="shared" si="145"/>
        <v>0.777000777000777</v>
      </c>
      <c r="G452" t="str">
        <f t="shared" si="140"/>
        <v>0.777000777000777</v>
      </c>
      <c r="H452" t="str">
        <f t="shared" si="146"/>
        <v>3.54394764160343+4.02161295508091i</v>
      </c>
      <c r="I452" t="str">
        <f t="shared" si="147"/>
        <v>124.878307980194i</v>
      </c>
      <c r="J452" t="str">
        <f t="shared" si="141"/>
        <v>-12.3389900454662+27.0082808393709i</v>
      </c>
      <c r="K452" t="str">
        <f t="shared" si="148"/>
        <v>3.8252879782601-1.74761920484726i</v>
      </c>
      <c r="L452" t="str">
        <f t="shared" si="149"/>
        <v>0.205811256781114-0.0851876767524661i</v>
      </c>
      <c r="M452" t="str">
        <f t="shared" si="150"/>
        <v>4.03109923504121-1.83280688159973i</v>
      </c>
      <c r="N452" t="str">
        <f t="shared" si="151"/>
        <v>-0.399610585536622i</v>
      </c>
      <c r="O452" t="str">
        <f t="shared" si="152"/>
        <v>0.921212569297339-0.389059638318594i</v>
      </c>
      <c r="P452" t="str">
        <f t="shared" si="153"/>
        <v>0.078787430702661+0.389059638318594i</v>
      </c>
      <c r="Q452" t="str">
        <f t="shared" si="154"/>
        <v>-0.078787430702661+0.010550947218028i</v>
      </c>
      <c r="R452" t="str">
        <f t="shared" si="155"/>
        <v>-0.332740015405424-4.98265214587336i</v>
      </c>
      <c r="S452" t="str">
        <f t="shared" si="156"/>
        <v>0.041248911372911i</v>
      </c>
      <c r="T452" t="str">
        <f t="shared" si="157"/>
        <v>0.205528976767175-0.0137251634056794i</v>
      </c>
      <c r="U452" t="str">
        <f t="shared" si="158"/>
        <v>0.0000500000000000001-0.00758314003677795i</v>
      </c>
      <c r="V452" t="str">
        <f t="shared" si="159"/>
        <v>3.33333333333333E-06-0.00834145404045577i</v>
      </c>
      <c r="W452" t="str">
        <f t="shared" si="160"/>
        <v>0.0000144745514571662-0.0039721589826246i</v>
      </c>
      <c r="X452" t="str">
        <f t="shared" si="161"/>
        <v>0.000362048577543816-0.0039389338979395i</v>
      </c>
      <c r="Y452" t="str">
        <f t="shared" si="162"/>
        <v>0.009+0.0639376936858595i</v>
      </c>
      <c r="Z452" t="str">
        <f t="shared" si="163"/>
        <v>-0.884388779177694-0.222477445282081i</v>
      </c>
      <c r="AA452" t="str">
        <f t="shared" si="164"/>
        <v>35.5440572260722-227.791955332354i</v>
      </c>
      <c r="AB452" t="str">
        <f t="shared" si="165"/>
        <v>0.501062238995518-0.0334607859913572i</v>
      </c>
      <c r="AC452" t="str">
        <f t="shared" si="166"/>
        <v>2.95850444949417-1.05323406855439i</v>
      </c>
      <c r="AD452" t="str">
        <f t="shared" si="167"/>
        <v>0.153886546298683+0.0434739137487452i</v>
      </c>
      <c r="AE452" t="str">
        <f t="shared" si="168"/>
        <v>-0.12642356954573-0.0726841271901427i</v>
      </c>
      <c r="AF452" t="str">
        <f t="shared" si="169"/>
        <v>-9.50153302018272-3.43117831989276i</v>
      </c>
      <c r="AG452" t="str">
        <f t="shared" si="170"/>
        <v>1.0556493912968-0.121302138369387i</v>
      </c>
      <c r="AH452" t="str">
        <f t="shared" si="171"/>
        <v>0.769103931646535+1.15349509701345i</v>
      </c>
      <c r="AI452">
        <f t="shared" si="172"/>
        <v>2.8376960614468878</v>
      </c>
      <c r="AJ452">
        <f t="shared" si="173"/>
        <v>56.306246235559243</v>
      </c>
      <c r="AK452"/>
      <c r="AL452"/>
      <c r="AM452"/>
      <c r="AN452"/>
    </row>
    <row r="453" spans="1:40" x14ac:dyDescent="0.3">
      <c r="A453"/>
      <c r="B453">
        <f t="shared" si="174"/>
        <v>31900</v>
      </c>
      <c r="C453" s="186" t="str">
        <f t="shared" si="142"/>
        <v>-0.000075103634818802+0.0767717930169213i</v>
      </c>
      <c r="D453" s="158" t="str">
        <f t="shared" si="143"/>
        <v>-5.95758175153957+0.588583746463064i</v>
      </c>
      <c r="E453" t="str">
        <f t="shared" si="144"/>
        <v>2870</v>
      </c>
      <c r="F453" t="str">
        <f t="shared" si="145"/>
        <v>0.777000777000777</v>
      </c>
      <c r="G453" t="str">
        <f t="shared" ref="G453:G516" si="175">IF($C$11=$C$7,$C$24,F453)</f>
        <v>0.777000777000777</v>
      </c>
      <c r="H453" t="str">
        <f t="shared" si="146"/>
        <v>3.55592874133455+4.02561042945617i</v>
      </c>
      <c r="I453" t="str">
        <f t="shared" si="147"/>
        <v>125.271007061893i</v>
      </c>
      <c r="J453" t="str">
        <f t="shared" ref="J453:J516" si="176">IMSUM(COMPLEX(0,2*PI()*B453*$C$113*$C$112),COMPLEX(0,2*PI()*B453*$C$113*$C$111),COMPLEX(0,2*PI()*B453*$C$28*10^-12*$C$111),COMPLEX(-1*2*PI()*B453*2*PI()*B453*$C$113*$C$112*$C$28*10^-12*$C$111,0),COMPLEX(1,0))</f>
        <v>-12.4230149718829+27.0932125401236i</v>
      </c>
      <c r="K453" t="str">
        <f t="shared" si="148"/>
        <v>3.82045856447447-1.75178982099803i</v>
      </c>
      <c r="L453" t="str">
        <f t="shared" si="149"/>
        <v>0.205621807462701-0.0853769006596312i</v>
      </c>
      <c r="M453" t="str">
        <f t="shared" si="150"/>
        <v>4.02608037193717-1.83716672165766i</v>
      </c>
      <c r="N453" t="str">
        <f t="shared" si="151"/>
        <v>-0.400867222598058i</v>
      </c>
      <c r="O453" t="str">
        <f t="shared" si="152"/>
        <v>0.9207229353052-0.39021696068082i</v>
      </c>
      <c r="P453" t="str">
        <f t="shared" si="153"/>
        <v>0.0792770646948+0.39021696068082i</v>
      </c>
      <c r="Q453" t="str">
        <f t="shared" si="154"/>
        <v>-0.0792770646948+0.010650261917238i</v>
      </c>
      <c r="R453" t="str">
        <f t="shared" si="155"/>
        <v>-0.33273626604087-4.96689289114594i</v>
      </c>
      <c r="S453" t="str">
        <f t="shared" si="156"/>
        <v>0.0413786249306874i</v>
      </c>
      <c r="T453" t="str">
        <f t="shared" si="157"/>
        <v>0.205523198013625-0.0137681691533426i</v>
      </c>
      <c r="U453" t="str">
        <f t="shared" si="158"/>
        <v>0.00005-0.00755936843791657i</v>
      </c>
      <c r="V453" t="str">
        <f t="shared" si="159"/>
        <v>3.33333333333333E-06-0.00831530528170824i</v>
      </c>
      <c r="W453" t="str">
        <f t="shared" si="160"/>
        <v>0.0000144745506552671-0.00395970731227352i</v>
      </c>
      <c r="X453" t="str">
        <f t="shared" si="161"/>
        <v>0.000359889563537171-0.00392677629763393i</v>
      </c>
      <c r="Y453" t="str">
        <f t="shared" si="162"/>
        <v>0.009+0.0641387556156892i</v>
      </c>
      <c r="Z453" t="str">
        <f t="shared" si="163"/>
        <v>-0.878779201518945-0.22028390889475i</v>
      </c>
      <c r="AA453" t="str">
        <f t="shared" si="164"/>
        <v>35.2909448416813-227.025930861402i</v>
      </c>
      <c r="AB453" t="str">
        <f t="shared" si="165"/>
        <v>0.50104815088377-0.0335656303619795i</v>
      </c>
      <c r="AC453" t="str">
        <f t="shared" si="166"/>
        <v>2.95559446657607-1.05564691432383i</v>
      </c>
      <c r="AD453" t="str">
        <f t="shared" si="167"/>
        <v>0.153943098203221+0.0436270698486849i</v>
      </c>
      <c r="AE453" t="str">
        <f t="shared" si="168"/>
        <v>-0.125671651438487-0.0722497490258125i</v>
      </c>
      <c r="AF453" t="str">
        <f t="shared" si="169"/>
        <v>-9.51351049287412-3.43702668299311i</v>
      </c>
      <c r="AG453" t="str">
        <f t="shared" si="170"/>
        <v>1.05552093018077-0.120942153446178i</v>
      </c>
      <c r="AH453" t="str">
        <f t="shared" si="171"/>
        <v>0.765870909167671+1.14816448174405i</v>
      </c>
      <c r="AI453">
        <f t="shared" si="172"/>
        <v>2.7985848557885507</v>
      </c>
      <c r="AJ453">
        <f t="shared" si="173"/>
        <v>56.295151368542335</v>
      </c>
      <c r="AK453"/>
      <c r="AL453"/>
      <c r="AM453"/>
      <c r="AN453"/>
    </row>
    <row r="454" spans="1:40" x14ac:dyDescent="0.3">
      <c r="A454"/>
      <c r="B454">
        <f t="shared" si="174"/>
        <v>32000</v>
      </c>
      <c r="C454" s="186" t="str">
        <f t="shared" ref="C454:C517" si="177">IMPRODUCT(COMPLEX(-1,0),IMDIV(IMPRODUCT(G454,COMPLEX($C$100+$C$101,0)),COMPLEX($C$100,2*PI()*B454*$C$103*$C$102*(2*$C$100+$C$101))))</f>
        <v>-0.0000746349709808371+0.0765318816207908i</v>
      </c>
      <c r="D454" s="158" t="str">
        <f t="shared" ref="D454:D517" si="178">IMPRODUCT(COMPLEX($C$106,0),IMSUB(C454,G454))</f>
        <v>-5.95757815845015+0.586744425759396i</v>
      </c>
      <c r="E454" t="str">
        <f t="shared" ref="E454:E517" si="179">IMDIV(COMPLEX($C$20*10^3,0),COMPLEX(1,2*PI()*B454*$C$20*1000*$C$29*10^-12))</f>
        <v>2870</v>
      </c>
      <c r="F454" t="str">
        <f t="shared" ref="F454:F517" si="180">IMDIV(COMPLEX($C$22*1000,0),IMSUM(COMPLEX($C$22*1000,0),E454))</f>
        <v>0.777000777000777</v>
      </c>
      <c r="G454" t="str">
        <f t="shared" si="175"/>
        <v>0.777000777000777</v>
      </c>
      <c r="H454" t="str">
        <f t="shared" ref="H454:H517" si="181">IMPRODUCT(COMPLEX($C$108,0),IMPRODUCT(COMPLEX(-1,0),D454),IMDIV(COMPLEX(0,2*PI()*B454*$C$109*$C$110),COMPLEX(1,2*PI()*B454*$C$109*$C$110)))</f>
        <v>3.56789596965756+4.02956375557737i</v>
      </c>
      <c r="I454" t="str">
        <f t="shared" ref="I454:I517" si="182">COMPLEX(0,2*PI()*B454*$C$113*$C$112*$C$114)</f>
        <v>125.663706143592i</v>
      </c>
      <c r="J454" t="str">
        <f t="shared" si="176"/>
        <v>-12.5073037128253+27.1781442408763i</v>
      </c>
      <c r="K454" t="str">
        <f t="shared" ref="K454:K517" si="183">IMDIV(I454,J454)</f>
        <v>3.81562588615859-1.7559400446822i</v>
      </c>
      <c r="L454" t="str">
        <f t="shared" ref="L454:L517" si="184">IMDIV(COMPLEX($C$117,0),COMPLEX(1,2*PI()*B454*$C$115*$C$116))</f>
        <v>0.205432113424292-0.0855655294594189i</v>
      </c>
      <c r="M454" t="str">
        <f t="shared" ref="M454:M517" si="185">IMSUM(K454,L454)</f>
        <v>4.02105799958288-1.84150557414162i</v>
      </c>
      <c r="N454" t="str">
        <f t="shared" ref="N454:N517" si="186">COMPLEX(0,-2*PI()*B454*$C$43)</f>
        <v>-0.402123859659493i</v>
      </c>
      <c r="O454" t="str">
        <f t="shared" ref="O454:O517" si="187">IMEXP(N454)</f>
        <v>0.920231847365871-0.391373666837202i</v>
      </c>
      <c r="P454" t="str">
        <f t="shared" ref="P454:P517" si="188">IMSUB(COMPLEX(1,0),O454)</f>
        <v>0.079768152634129+0.391373666837202i</v>
      </c>
      <c r="Q454" t="str">
        <f t="shared" ref="Q454:Q517" si="189">IMSUM(COMPLEX(0,2*PI()*B454*$C$43),O454,COMPLEX(-1,0))</f>
        <v>-0.079768152634129+0.010750192822291i</v>
      </c>
      <c r="R454" t="str">
        <f t="shared" ref="R454:R517" si="190">IMDIV(P454,Q454)</f>
        <v>-0.332732504753896-4.95123169309263i</v>
      </c>
      <c r="S454" t="str">
        <f t="shared" ref="S454:S517" si="191">IMDIV(COMPLEX(0,2*PI()*B454*$C$123),COMPLEX($C$124,0))</f>
        <v>0.0415083384884638i</v>
      </c>
      <c r="T454" t="str">
        <f t="shared" ref="T454:T517" si="192">IMPRODUCT(R454,S454)</f>
        <v>0.205517401051699-0.0138111734334391i</v>
      </c>
      <c r="U454" t="str">
        <f t="shared" ref="U454:U517" si="193">IMDIV(COMPLEX(1,2*PI()*B454*$C$16*10^-3*$C$15*10^-6),COMPLEX(0,2*PI()*B454*$C$15*10^-6))</f>
        <v>0.0000499999999999999-0.00753574541154807i</v>
      </c>
      <c r="V454" t="str">
        <f t="shared" ref="V454:V517" si="194">IMSUM(COMPLEX($C$18*10^-3,0),IMDIV(COMPLEX(1,0),COMPLEX(0,2*PI()*B454*($C$17*1*10^-6))))</f>
        <v>3.33333333333333E-06-0.00828931995270289i</v>
      </c>
      <c r="W454" t="str">
        <f t="shared" ref="W454:W517" si="195">IMDIV(IMPRODUCT(U454,V454),IMSUM(U454,V454))</f>
        <v>0.0000144745498508504-0.00394733346560914i</v>
      </c>
      <c r="X454" t="str">
        <f t="shared" ref="X454:X517" si="196">IMDIV(IMPRODUCT(COMPLEX($C$19,0),W454),IMSUM(COMPLEX($C$19,0),W454))</f>
        <v>0.000357750552696546-0.00391469292901022i</v>
      </c>
      <c r="Y454" t="str">
        <f t="shared" ref="Y454:Y517" si="197">COMPLEX($C$13*10^-3,2*PI()*B454*$C$12*0.000001)</f>
        <v>0.009+0.064339817545519i</v>
      </c>
      <c r="Z454" t="str">
        <f t="shared" ref="Z454:Z517" si="198">IMPRODUCT(COMPLEX($C$6,0),IMDIV(X454,IMSUM(X454,Y454)))</f>
        <v>-0.873222718175626-0.218119667853955i</v>
      </c>
      <c r="AA454" t="str">
        <f t="shared" ref="AA454:AA517" si="199">IMDIV(COMPLEX($C$6,0),IMSUM(X454,Y454))</f>
        <v>35.0406007064319-226.265132031473i</v>
      </c>
      <c r="AB454" t="str">
        <f t="shared" ref="AB454:AB517" si="200">IMPRODUCT(COMPLEX($C$119,0),T454)</f>
        <v>0.501034018381542-0.0336704711547985i</v>
      </c>
      <c r="AC454" t="str">
        <f t="shared" ref="AC454:AC517" si="201">IMSUM(COMPLEX(1,0),IMPRODUCT(AB454,M454))</f>
        <v>2.95268248736072-1.05804785507091i</v>
      </c>
      <c r="AD454" t="str">
        <f t="shared" ref="AD454:AD517" si="202">IMDIV(AB454,AC454)</f>
        <v>0.153999824622821+0.0437800926858956i</v>
      </c>
      <c r="AE454" t="str">
        <f t="shared" ref="AE454:AE517" si="203">IMPRODUCT(AD454,AA454,X454)</f>
        <v>-0.124926846180447-0.0718201621334558i</v>
      </c>
      <c r="AF454" t="str">
        <f t="shared" ref="AF454:AF517" si="204">IMSUB(D454,H454)</f>
        <v>-9.52547412810771-3.44281932981797i</v>
      </c>
      <c r="AG454" t="str">
        <f t="shared" ref="AG454:AG517" si="205">IMSUM(COMPLEX(1,0),IMPRODUCT(AD454,AA454,COMPLEX($C$127,0)))</f>
        <v>1.05539380043172-0.120584769853961i</v>
      </c>
      <c r="AH454" t="str">
        <f t="shared" ref="AH454:AH517" si="206">IMDIV(IMPRODUCT(AE454,AF454),AG454)</f>
        <v>0.762663018451589+1.14287880143381i</v>
      </c>
      <c r="AI454">
        <f t="shared" ref="AI454:AI517" si="207">20*LOG10(IMABS(AH454))</f>
        <v>2.7596215506869477</v>
      </c>
      <c r="AJ454">
        <f t="shared" ref="AJ454:AJ517" si="208">IMARGUMENT(AH454)*180/PI()</f>
        <v>56.284124284602541</v>
      </c>
      <c r="AK454"/>
      <c r="AL454"/>
      <c r="AM454"/>
      <c r="AN454"/>
    </row>
    <row r="455" spans="1:40" x14ac:dyDescent="0.3">
      <c r="A455"/>
      <c r="B455">
        <f t="shared" si="174"/>
        <v>32100</v>
      </c>
      <c r="C455" s="186" t="str">
        <f t="shared" si="177"/>
        <v>-0.0000741706803471773+0.0762934649954629i</v>
      </c>
      <c r="D455" s="158" t="str">
        <f t="shared" si="178"/>
        <v>-5.95757459888862+0.584916564965216i</v>
      </c>
      <c r="E455" t="str">
        <f t="shared" si="179"/>
        <v>2870</v>
      </c>
      <c r="F455" t="str">
        <f t="shared" si="180"/>
        <v>0.777000777000777</v>
      </c>
      <c r="G455" t="str">
        <f t="shared" si="175"/>
        <v>0.777000777000777</v>
      </c>
      <c r="H455" t="str">
        <f t="shared" si="181"/>
        <v>3.57984917510453+4.03347313743522i</v>
      </c>
      <c r="I455" t="str">
        <f t="shared" si="182"/>
        <v>126.05640522529i</v>
      </c>
      <c r="J455" t="str">
        <f t="shared" si="176"/>
        <v>-12.5918562682933+27.2630759416291i</v>
      </c>
      <c r="K455" t="str">
        <f t="shared" si="183"/>
        <v>3.81079001742882-1.76006993014462i</v>
      </c>
      <c r="L455" t="str">
        <f t="shared" si="184"/>
        <v>0.205242176984226-0.0857535631648801i</v>
      </c>
      <c r="M455" t="str">
        <f t="shared" si="185"/>
        <v>4.01603219441305-1.8458234933095i</v>
      </c>
      <c r="N455" t="str">
        <f t="shared" si="186"/>
        <v>-0.403380496720929i</v>
      </c>
      <c r="O455" t="str">
        <f t="shared" si="187"/>
        <v>0.919739306254846-0.392529754961144i</v>
      </c>
      <c r="P455" t="str">
        <f t="shared" si="188"/>
        <v>0.080260693745154+0.392529754961144i</v>
      </c>
      <c r="Q455" t="str">
        <f t="shared" si="189"/>
        <v>-0.080260693745154+0.010850741759785i</v>
      </c>
      <c r="R455" t="str">
        <f t="shared" si="190"/>
        <v>-0.332728731543025-4.93566763528127i</v>
      </c>
      <c r="S455" t="str">
        <f t="shared" si="191"/>
        <v>0.0416380520462402i</v>
      </c>
      <c r="T455" t="str">
        <f t="shared" si="192"/>
        <v>0.205511585880785-0.013854176241268i</v>
      </c>
      <c r="U455" t="str">
        <f t="shared" si="193"/>
        <v>0.0000499999999999999-0.00751226956914448i</v>
      </c>
      <c r="V455" t="str">
        <f t="shared" si="194"/>
        <v>3.33333333333333E-06-0.00826349652605894i</v>
      </c>
      <c r="W455" t="str">
        <f t="shared" si="195"/>
        <v>0.0000144745490439161-0.00393503671530733i</v>
      </c>
      <c r="X455" t="str">
        <f t="shared" si="196"/>
        <v>0.000355631299308695-0.00390268311979372i</v>
      </c>
      <c r="Y455" t="str">
        <f t="shared" si="197"/>
        <v>0.009+0.0645408794753487i</v>
      </c>
      <c r="Z455" t="str">
        <f t="shared" si="198"/>
        <v>-0.867718666190184-0.215984229246047i</v>
      </c>
      <c r="AA455" t="str">
        <f t="shared" si="199"/>
        <v>34.7929838653513-225.509505443928i</v>
      </c>
      <c r="AB455" t="str">
        <f t="shared" si="200"/>
        <v>0.501019841487343-0.0337753083583538i</v>
      </c>
      <c r="AC455" t="str">
        <f t="shared" si="201"/>
        <v>2.94976855579127-1.06043691977492i</v>
      </c>
      <c r="AD455" t="str">
        <f t="shared" si="202"/>
        <v>0.154056725466054+0.0439329827457315i</v>
      </c>
      <c r="AE455" t="str">
        <f t="shared" si="203"/>
        <v>-0.124189064922215-0.0713952922998382i</v>
      </c>
      <c r="AF455" t="str">
        <f t="shared" si="204"/>
        <v>-9.53742377399315-3.44855657247i</v>
      </c>
      <c r="AG455" t="str">
        <f t="shared" si="205"/>
        <v>1.05526798211806-0.120229961005401i</v>
      </c>
      <c r="AH455" t="str">
        <f t="shared" si="206"/>
        <v>0.759479997091856+1.13763749585505i</v>
      </c>
      <c r="AI455">
        <f t="shared" si="207"/>
        <v>2.7208050449535275</v>
      </c>
      <c r="AJ455">
        <f t="shared" si="208"/>
        <v>56.273163256438266</v>
      </c>
      <c r="AK455"/>
      <c r="AL455"/>
      <c r="AM455"/>
      <c r="AN455"/>
    </row>
    <row r="456" spans="1:40" x14ac:dyDescent="0.3">
      <c r="A456"/>
      <c r="B456">
        <f t="shared" si="174"/>
        <v>32200</v>
      </c>
      <c r="C456" s="186" t="str">
        <f t="shared" si="177"/>
        <v>-0.0000737107086768322+0.0760565292145537i</v>
      </c>
      <c r="D456" s="158" t="str">
        <f t="shared" si="178"/>
        <v>-5.95757107243915+0.583100057311579i</v>
      </c>
      <c r="E456" t="str">
        <f t="shared" si="179"/>
        <v>2870</v>
      </c>
      <c r="F456" t="str">
        <f t="shared" si="180"/>
        <v>0.777000777000777</v>
      </c>
      <c r="G456" t="str">
        <f t="shared" si="175"/>
        <v>0.777000777000777</v>
      </c>
      <c r="H456" t="str">
        <f t="shared" si="181"/>
        <v>3.5917882080663+4.03733877903851i</v>
      </c>
      <c r="I456" t="str">
        <f t="shared" si="182"/>
        <v>126.449104306989i</v>
      </c>
      <c r="J456" t="str">
        <f t="shared" si="176"/>
        <v>-12.6766726382869+27.3480076423818i</v>
      </c>
      <c r="K456" t="str">
        <f t="shared" si="183"/>
        <v>3.80595103203978-1.76417953151912i</v>
      </c>
      <c r="L456" t="str">
        <f t="shared" si="184"/>
        <v>0.20505200045648-0.0859410017993082i</v>
      </c>
      <c r="M456" t="str">
        <f t="shared" si="185"/>
        <v>4.01100303249626-1.85012053331843i</v>
      </c>
      <c r="N456" t="str">
        <f t="shared" si="186"/>
        <v>-0.404637133782365i</v>
      </c>
      <c r="O456" t="str">
        <f t="shared" si="187"/>
        <v>0.919245312749915-0.393685223227023i</v>
      </c>
      <c r="P456" t="str">
        <f t="shared" si="188"/>
        <v>0.0807546872500851+0.393685223227023i</v>
      </c>
      <c r="Q456" t="str">
        <f t="shared" si="189"/>
        <v>-0.0807546872500851+0.010951910555342i</v>
      </c>
      <c r="R456" t="str">
        <f t="shared" si="190"/>
        <v>-0.332724946406764-4.9201998126639i</v>
      </c>
      <c r="S456" t="str">
        <f t="shared" si="191"/>
        <v>0.0417677656040166i</v>
      </c>
      <c r="T456" t="str">
        <f t="shared" si="192"/>
        <v>0.205505752500272-0.0138971775721267i</v>
      </c>
      <c r="U456" t="str">
        <f t="shared" si="193"/>
        <v>0.0000499999999999998-0.00748893953942663i</v>
      </c>
      <c r="V456" t="str">
        <f t="shared" si="194"/>
        <v>3.33333333333333E-06-0.0082378334933693i</v>
      </c>
      <c r="W456" t="str">
        <f t="shared" si="195"/>
        <v>0.0000144745482344641-0.00392281634307898i</v>
      </c>
      <c r="X456" t="str">
        <f t="shared" si="196"/>
        <v>0.00035353156141197-0.003890746205734i</v>
      </c>
      <c r="Y456" t="str">
        <f t="shared" si="197"/>
        <v>0.009+0.0647419414051785i</v>
      </c>
      <c r="Z456" t="str">
        <f t="shared" si="198"/>
        <v>-0.862266392766568-0.213877110156963i</v>
      </c>
      <c r="AA456" t="str">
        <f t="shared" si="199"/>
        <v>34.5480541259736-224.758998414417i</v>
      </c>
      <c r="AB456" t="str">
        <f t="shared" si="200"/>
        <v>0.501005620199685-0.0338801419611807i</v>
      </c>
      <c r="AC456" t="str">
        <f t="shared" si="201"/>
        <v>2.94685271560448-1.06281413738707i</v>
      </c>
      <c r="AD456" t="str">
        <f t="shared" si="202"/>
        <v>0.154113800641829+0.0440857405052761i</v>
      </c>
      <c r="AE456" t="str">
        <f t="shared" si="203"/>
        <v>-0.123458220176577-0.0709750667545082i</v>
      </c>
      <c r="AF456" t="str">
        <f t="shared" si="204"/>
        <v>-9.54935928050545-3.45423872172693i</v>
      </c>
      <c r="AG456" t="str">
        <f t="shared" si="205"/>
        <v>1.05514345567937-0.119877700668271i</v>
      </c>
      <c r="AH456" t="str">
        <f t="shared" si="206"/>
        <v>0.756321585864355+1.13244001400353i</v>
      </c>
      <c r="AI456">
        <f t="shared" si="207"/>
        <v>2.682134249265586</v>
      </c>
      <c r="AJ456">
        <f t="shared" si="208"/>
        <v>56.262266595163375</v>
      </c>
      <c r="AK456"/>
      <c r="AL456"/>
      <c r="AM456"/>
      <c r="AN456"/>
    </row>
    <row r="457" spans="1:40" x14ac:dyDescent="0.3">
      <c r="A457"/>
      <c r="B457">
        <f t="shared" si="174"/>
        <v>32300</v>
      </c>
      <c r="C457" s="186" t="str">
        <f t="shared" si="177"/>
        <v>-0.0000732550025671516+0.0758210605241416i</v>
      </c>
      <c r="D457" s="158" t="str">
        <f t="shared" si="178"/>
        <v>-5.95756757869231+0.581294797351752i</v>
      </c>
      <c r="E457" t="str">
        <f t="shared" si="179"/>
        <v>2870</v>
      </c>
      <c r="F457" t="str">
        <f t="shared" si="180"/>
        <v>0.777000777000777</v>
      </c>
      <c r="G457" t="str">
        <f t="shared" si="175"/>
        <v>0.777000777000777</v>
      </c>
      <c r="H457" t="str">
        <f t="shared" si="181"/>
        <v>3.60371292078264+4.04116088440025i</v>
      </c>
      <c r="I457" t="str">
        <f t="shared" si="182"/>
        <v>126.841803388688i</v>
      </c>
      <c r="J457" t="str">
        <f t="shared" si="176"/>
        <v>-12.7617528228061+27.4329393431346i</v>
      </c>
      <c r="K457" t="str">
        <f t="shared" si="183"/>
        <v>3.80110900338463-1.76826890283186i</v>
      </c>
      <c r="L457" t="str">
        <f t="shared" si="184"/>
        <v>0.204861586150624-0.0861278453961911i</v>
      </c>
      <c r="M457" t="str">
        <f t="shared" si="185"/>
        <v>4.00597058953525-1.85439674822805i</v>
      </c>
      <c r="N457" t="str">
        <f t="shared" si="186"/>
        <v>-0.405893770843801i</v>
      </c>
      <c r="O457" t="str">
        <f t="shared" si="187"/>
        <v>0.918749867631162-0.394840069810199i</v>
      </c>
      <c r="P457" t="str">
        <f t="shared" si="188"/>
        <v>0.081250132368838+0.394840069810199i</v>
      </c>
      <c r="Q457" t="str">
        <f t="shared" si="189"/>
        <v>-0.081250132368838+0.011053701033602i</v>
      </c>
      <c r="R457" t="str">
        <f t="shared" si="190"/>
        <v>-0.332721149343788-4.9048273314007i</v>
      </c>
      <c r="S457" t="str">
        <f t="shared" si="191"/>
        <v>0.041897479161793i</v>
      </c>
      <c r="T457" t="str">
        <f t="shared" si="192"/>
        <v>0.205499900909554-0.0139401774213192i</v>
      </c>
      <c r="U457" t="str">
        <f t="shared" si="193"/>
        <v>0.0000500000000000001-0.00746575396809719i</v>
      </c>
      <c r="V457" t="str">
        <f t="shared" si="194"/>
        <v>3.33333333333333E-06-0.00821232936490691i</v>
      </c>
      <c r="W457" t="str">
        <f t="shared" si="195"/>
        <v>0.0000144745474224946-0.00391067163953023i</v>
      </c>
      <c r="X457" t="str">
        <f t="shared" si="196"/>
        <v>0.000351451100728002-0.00387888153048671i</v>
      </c>
      <c r="Y457" t="str">
        <f t="shared" si="197"/>
        <v>0.009+0.0649430033350082i</v>
      </c>
      <c r="Z457" t="str">
        <f t="shared" si="198"/>
        <v>-0.856865255088725-0.211797837435033i</v>
      </c>
      <c r="AA457" t="str">
        <f t="shared" si="199"/>
        <v>34.3057720412913-224.013558961398i</v>
      </c>
      <c r="AB457" t="str">
        <f t="shared" si="200"/>
        <v>0.500991354517089-0.033984971951831i</v>
      </c>
      <c r="AC457" t="str">
        <f t="shared" si="201"/>
        <v>2.94393501033079-1.06517953683207i</v>
      </c>
      <c r="AD457" t="str">
        <f t="shared" si="202"/>
        <v>0.154171050059383+0.0442383664334704i</v>
      </c>
      <c r="AE457" t="str">
        <f t="shared" si="203"/>
        <v>-0.122734225794162-0.0705594141363897i</v>
      </c>
      <c r="AF457" t="str">
        <f t="shared" si="204"/>
        <v>-9.56128049947495-3.4598660870485i</v>
      </c>
      <c r="AG457" t="str">
        <f t="shared" si="205"/>
        <v>1.0550202019181-0.119527962959746i</v>
      </c>
      <c r="AH457" t="str">
        <f t="shared" si="206"/>
        <v>0.753187528690293+1.12728581391219i</v>
      </c>
      <c r="AI457">
        <f t="shared" si="207"/>
        <v>2.6436080860131073</v>
      </c>
      <c r="AJ457">
        <f t="shared" si="208"/>
        <v>56.251432649403966</v>
      </c>
      <c r="AK457"/>
      <c r="AL457"/>
      <c r="AM457"/>
      <c r="AN457"/>
    </row>
    <row r="458" spans="1:40" x14ac:dyDescent="0.3">
      <c r="A458"/>
      <c r="B458">
        <f t="shared" si="174"/>
        <v>32400</v>
      </c>
      <c r="C458" s="186" t="str">
        <f t="shared" si="177"/>
        <v>-0.0000728035094383272+0.0755870453401067i</v>
      </c>
      <c r="D458" s="158" t="str">
        <f t="shared" si="178"/>
        <v>-5.95756411724498+0.579500680940818i</v>
      </c>
      <c r="E458" t="str">
        <f t="shared" si="179"/>
        <v>2870</v>
      </c>
      <c r="F458" t="str">
        <f t="shared" si="180"/>
        <v>0.777000777000777</v>
      </c>
      <c r="G458" t="str">
        <f t="shared" si="175"/>
        <v>0.777000777000777</v>
      </c>
      <c r="H458" t="str">
        <f t="shared" si="181"/>
        <v>3.61562316733228+4.04493965752405i</v>
      </c>
      <c r="I458" t="str">
        <f t="shared" si="182"/>
        <v>127.234502470387i</v>
      </c>
      <c r="J458" t="str">
        <f t="shared" si="176"/>
        <v>-12.847096821851+27.5178710438873i</v>
      </c>
      <c r="K458" t="str">
        <f t="shared" si="183"/>
        <v>3.79626400449571-1.77233809800479i</v>
      </c>
      <c r="L458" t="str">
        <f t="shared" si="184"/>
        <v>0.204670936371776-0.0863140939991634i</v>
      </c>
      <c r="M458" t="str">
        <f t="shared" si="185"/>
        <v>4.00093494086749-1.85865219200395i</v>
      </c>
      <c r="N458" t="str">
        <f t="shared" si="186"/>
        <v>-0.407150407905237i</v>
      </c>
      <c r="O458" t="str">
        <f t="shared" si="187"/>
        <v>0.918252971680962-0.39599429288701i</v>
      </c>
      <c r="P458" t="str">
        <f t="shared" si="188"/>
        <v>0.081747028319038+0.39599429288701i</v>
      </c>
      <c r="Q458" t="str">
        <f t="shared" si="189"/>
        <v>-0.081747028319038+0.011156115018227i</v>
      </c>
      <c r="R458" t="str">
        <f t="shared" si="190"/>
        <v>-0.332717340352578-4.88954930868667i</v>
      </c>
      <c r="S458" t="str">
        <f t="shared" si="191"/>
        <v>0.0420271927195696i</v>
      </c>
      <c r="T458" t="str">
        <f t="shared" si="192"/>
        <v>0.205494031108013-0.0139831757841404i</v>
      </c>
      <c r="U458" t="str">
        <f t="shared" si="193"/>
        <v>0.0000500000000000001-0.00744271151757836i</v>
      </c>
      <c r="V458" t="str">
        <f t="shared" si="194"/>
        <v>3.33333333333333E-06-0.00818698266933619i</v>
      </c>
      <c r="W458" t="str">
        <f t="shared" si="195"/>
        <v>0.0000144745466080075-0.00389860190402512i</v>
      </c>
      <c r="X458" t="str">
        <f t="shared" si="196"/>
        <v>0.000349389682594767-0.00386708844549728i</v>
      </c>
      <c r="Y458" t="str">
        <f t="shared" si="197"/>
        <v>0.009+0.0651440652648379i</v>
      </c>
      <c r="Z458" t="str">
        <f t="shared" si="198"/>
        <v>-0.851514620142666-0.209745947460165i</v>
      </c>
      <c r="AA458" t="str">
        <f t="shared" si="199"/>
        <v>34.0660988931496-223.273135794844i</v>
      </c>
      <c r="AB458" t="str">
        <f t="shared" si="200"/>
        <v>0.500977044438049-0.0340897983188339i</v>
      </c>
      <c r="AC458" t="str">
        <f t="shared" si="201"/>
        <v>2.94101548329444-1.06753314700939i</v>
      </c>
      <c r="AD458" t="str">
        <f t="shared" si="202"/>
        <v>0.154228473628271+0.0443908609912404i</v>
      </c>
      <c r="AE458" t="str">
        <f t="shared" si="203"/>
        <v>-0.12201699693958-0.0701482644612588i</v>
      </c>
      <c r="AF458" t="str">
        <f t="shared" si="204"/>
        <v>-9.57318728457726-3.46543897658323i</v>
      </c>
      <c r="AG458" t="str">
        <f t="shared" si="205"/>
        <v>1.05489820199145-0.119180722340792i</v>
      </c>
      <c r="AH458" t="str">
        <f t="shared" si="206"/>
        <v>0.750077572599351+1.12217436246929i</v>
      </c>
      <c r="AI458">
        <f t="shared" si="207"/>
        <v>2.6052254891477511</v>
      </c>
      <c r="AJ458">
        <f t="shared" si="208"/>
        <v>56.240659804418499</v>
      </c>
      <c r="AK458"/>
      <c r="AL458"/>
      <c r="AM458"/>
      <c r="AN458"/>
    </row>
    <row r="459" spans="1:40" x14ac:dyDescent="0.3">
      <c r="A459"/>
      <c r="B459">
        <f t="shared" si="174"/>
        <v>32500</v>
      </c>
      <c r="C459" s="186" t="str">
        <f t="shared" si="177"/>
        <v>-0.0000723561775182208+0.0753544702455164i</v>
      </c>
      <c r="D459" s="158" t="str">
        <f t="shared" si="178"/>
        <v>-5.95756068770026+0.577717605215626i</v>
      </c>
      <c r="E459" t="str">
        <f t="shared" si="179"/>
        <v>2870</v>
      </c>
      <c r="F459" t="str">
        <f t="shared" si="180"/>
        <v>0.777000777000777</v>
      </c>
      <c r="G459" t="str">
        <f t="shared" si="175"/>
        <v>0.777000777000777</v>
      </c>
      <c r="H459" t="str">
        <f t="shared" si="181"/>
        <v>3.62751880362293+4.04867530239063i</v>
      </c>
      <c r="I459" t="str">
        <f t="shared" si="182"/>
        <v>127.627201552085i</v>
      </c>
      <c r="J459" t="str">
        <f t="shared" si="176"/>
        <v>-12.9327046354216+27.6028027446401i</v>
      </c>
      <c r="K459" t="str">
        <f t="shared" si="183"/>
        <v>3.79141610804495-1.77638717085881i</v>
      </c>
      <c r="L459" t="str">
        <f t="shared" si="184"/>
        <v>0.204480053420554-0.0864997476619581i</v>
      </c>
      <c r="M459" t="str">
        <f t="shared" si="185"/>
        <v>3.9958961614655-1.86288691852077i</v>
      </c>
      <c r="N459" t="str">
        <f t="shared" si="186"/>
        <v>-0.408407044966673i</v>
      </c>
      <c r="O459" t="str">
        <f t="shared" si="187"/>
        <v>0.917754625683981-0.397147890634781i</v>
      </c>
      <c r="P459" t="str">
        <f t="shared" si="188"/>
        <v>0.082245374316019+0.397147890634781i</v>
      </c>
      <c r="Q459" t="str">
        <f t="shared" si="189"/>
        <v>-0.082245374316019+0.011259154331892i</v>
      </c>
      <c r="R459" t="str">
        <f t="shared" si="190"/>
        <v>-0.332713519431745-4.87436487258211i</v>
      </c>
      <c r="S459" t="str">
        <f t="shared" si="191"/>
        <v>0.0421569062773461i</v>
      </c>
      <c r="T459" t="str">
        <f t="shared" si="192"/>
        <v>0.205488143095032-0.01402617265589i</v>
      </c>
      <c r="U459" t="str">
        <f t="shared" si="193"/>
        <v>0.0000500000000000001-0.00741981086675503i</v>
      </c>
      <c r="V459" t="str">
        <f t="shared" si="194"/>
        <v>3.33333333333333E-06-0.00816179195343053i</v>
      </c>
      <c r="W459" t="str">
        <f t="shared" si="195"/>
        <v>0.0000144745457910027-0.00388660644455094i</v>
      </c>
      <c r="X459" t="str">
        <f t="shared" si="196"/>
        <v>0.000347347075901115-0.00385536630988678i</v>
      </c>
      <c r="Y459" t="str">
        <f t="shared" si="197"/>
        <v>0.009+0.0653451271946677i</v>
      </c>
      <c r="Z459" t="str">
        <f t="shared" si="198"/>
        <v>-0.846213864542077-0.207720985919321i</v>
      </c>
      <c r="AA459" t="str">
        <f t="shared" si="199"/>
        <v>33.8289966760711-222.537678305171i</v>
      </c>
      <c r="AB459" t="str">
        <f t="shared" si="200"/>
        <v>0.50096268996106-0.0341946210507306i</v>
      </c>
      <c r="AC459" t="str">
        <f t="shared" si="201"/>
        <v>2.93809417761365-1.06987499679482i</v>
      </c>
      <c r="AD459" t="str">
        <f t="shared" si="202"/>
        <v>0.154286071258361+0.0445432246316182i</v>
      </c>
      <c r="AE459" t="str">
        <f t="shared" si="203"/>
        <v>-0.121306450068046-0.0697415490900928i</v>
      </c>
      <c r="AF459" t="str">
        <f t="shared" si="204"/>
        <v>-9.58507949132319-3.470957697175i</v>
      </c>
      <c r="AG459" t="str">
        <f t="shared" si="205"/>
        <v>1.05477743740354-0.11883595361066i</v>
      </c>
      <c r="AH459" t="str">
        <f t="shared" si="206"/>
        <v>0.746991467693051+1.11710513524073i</v>
      </c>
      <c r="AI459">
        <f t="shared" si="207"/>
        <v>2.5669854040335331</v>
      </c>
      <c r="AJ459">
        <f t="shared" si="208"/>
        <v>56.229946481236006</v>
      </c>
      <c r="AK459"/>
      <c r="AL459"/>
      <c r="AM459"/>
      <c r="AN459"/>
    </row>
    <row r="460" spans="1:40" x14ac:dyDescent="0.3">
      <c r="A460"/>
      <c r="B460">
        <f t="shared" si="174"/>
        <v>32600</v>
      </c>
      <c r="C460" s="186" t="str">
        <f t="shared" si="177"/>
        <v>-0.000071912955827524+0.0751233219880622i</v>
      </c>
      <c r="D460" s="158" t="str">
        <f t="shared" si="178"/>
        <v>-5.95755728966731+0.575945468575144i</v>
      </c>
      <c r="E460" t="str">
        <f t="shared" si="179"/>
        <v>2870</v>
      </c>
      <c r="F460" t="str">
        <f t="shared" si="180"/>
        <v>0.777000777000777</v>
      </c>
      <c r="G460" t="str">
        <f t="shared" si="175"/>
        <v>0.777000777000777</v>
      </c>
      <c r="H460" t="str">
        <f t="shared" si="181"/>
        <v>3.63939968738115+4.05236802294456i</v>
      </c>
      <c r="I460" t="str">
        <f t="shared" si="182"/>
        <v>128.019900633784i</v>
      </c>
      <c r="J460" t="str">
        <f t="shared" si="176"/>
        <v>-13.0185762635178+27.6877344453928i</v>
      </c>
      <c r="K460" t="str">
        <f t="shared" si="183"/>
        <v>3.78656538634448-1.78041617511703i</v>
      </c>
      <c r="L460" t="str">
        <f t="shared" si="184"/>
        <v>0.204288939593031-0.0866848064483577i</v>
      </c>
      <c r="M460" t="str">
        <f t="shared" si="185"/>
        <v>3.99085432593751-1.86710098156539i</v>
      </c>
      <c r="N460" t="str">
        <f t="shared" si="186"/>
        <v>-0.409663682028109i</v>
      </c>
      <c r="O460" t="str">
        <f t="shared" si="187"/>
        <v>0.917254830427176-0.398300861231823i</v>
      </c>
      <c r="P460" t="str">
        <f t="shared" si="188"/>
        <v>0.082745169572824+0.398300861231823i</v>
      </c>
      <c r="Q460" t="str">
        <f t="shared" si="189"/>
        <v>-0.082745169572824+0.011362820796286i</v>
      </c>
      <c r="R460" t="str">
        <f t="shared" si="190"/>
        <v>-0.332709686579794-4.85927316184597i</v>
      </c>
      <c r="S460" t="str">
        <f t="shared" si="191"/>
        <v>0.0422866198351225i</v>
      </c>
      <c r="T460" t="str">
        <f t="shared" si="192"/>
        <v>0.205482236869994-0.0140691680318625i</v>
      </c>
      <c r="U460" t="str">
        <f t="shared" si="193"/>
        <v>0.00005-0.00739705071072204i</v>
      </c>
      <c r="V460" t="str">
        <f t="shared" si="194"/>
        <v>3.33333333333333E-06-0.00813675578179422i</v>
      </c>
      <c r="W460" t="str">
        <f t="shared" si="195"/>
        <v>0.0000144745449714803-0.00387468457758597i</v>
      </c>
      <c r="X460" t="str">
        <f t="shared" si="196"/>
        <v>0.000345323053022647-0.00384371449033976i</v>
      </c>
      <c r="Y460" t="str">
        <f t="shared" si="197"/>
        <v>0.009+0.0655461891244974i</v>
      </c>
      <c r="Z460" t="str">
        <f t="shared" si="198"/>
        <v>-0.840962374357407-0.205722507588002i</v>
      </c>
      <c r="AA460" t="str">
        <f t="shared" si="199"/>
        <v>33.5944280814982-221.807136552356i</v>
      </c>
      <c r="AB460" t="str">
        <f t="shared" si="200"/>
        <v>0.500948291084619-0.0342994401360494i</v>
      </c>
      <c r="AC460" t="str">
        <f t="shared" si="201"/>
        <v>2.93517113620089-1.07220511504178i</v>
      </c>
      <c r="AD460" t="str">
        <f t="shared" si="202"/>
        <v>0.154343842859819+0.0446954577998667i</v>
      </c>
      <c r="AE460" t="str">
        <f t="shared" si="203"/>
        <v>-0.120602502902458-0.0693392006982578i</v>
      </c>
      <c r="AF460" t="str">
        <f t="shared" si="204"/>
        <v>-9.59695697704846-3.47642255436942i</v>
      </c>
      <c r="AG460" t="str">
        <f t="shared" si="205"/>
        <v>1.05465788999775-0.118493631901477i</v>
      </c>
      <c r="AH460" t="str">
        <f t="shared" si="206"/>
        <v>0.74392896710823+1.11207761629649i</v>
      </c>
      <c r="AI460">
        <f t="shared" si="207"/>
        <v>2.5288867872990455</v>
      </c>
      <c r="AJ460">
        <f t="shared" si="208"/>
        <v>56.219291135817684</v>
      </c>
      <c r="AK460"/>
      <c r="AL460"/>
      <c r="AM460"/>
      <c r="AN460"/>
    </row>
    <row r="461" spans="1:40" x14ac:dyDescent="0.3">
      <c r="A461"/>
      <c r="B461">
        <f t="shared" si="174"/>
        <v>32700</v>
      </c>
      <c r="C461" s="186" t="str">
        <f t="shared" si="177"/>
        <v>-0.0000714737941652358+0.0748935874775438i</v>
      </c>
      <c r="D461" s="158" t="str">
        <f t="shared" si="178"/>
        <v>-5.95755392276122+0.574184170661169i</v>
      </c>
      <c r="E461" t="str">
        <f t="shared" si="179"/>
        <v>2870</v>
      </c>
      <c r="F461" t="str">
        <f t="shared" si="180"/>
        <v>0.777000777000777</v>
      </c>
      <c r="G461" t="str">
        <f t="shared" si="175"/>
        <v>0.777000777000777</v>
      </c>
      <c r="H461" t="str">
        <f t="shared" si="181"/>
        <v>3.65126567814232+4.0560180230811i</v>
      </c>
      <c r="I461" t="str">
        <f t="shared" si="182"/>
        <v>128.412599715483i</v>
      </c>
      <c r="J461" t="str">
        <f t="shared" si="176"/>
        <v>-13.1047117061396+27.7726661461456i</v>
      </c>
      <c r="K461" t="str">
        <f t="shared" si="183"/>
        <v>3.7817119113469-1.78442516440767i</v>
      </c>
      <c r="L461" t="str">
        <f t="shared" si="184"/>
        <v>0.204097597180693-0.0868692704321462i</v>
      </c>
      <c r="M461" t="str">
        <f t="shared" si="185"/>
        <v>3.98580950852759-1.87129443483982i</v>
      </c>
      <c r="N461" t="str">
        <f t="shared" si="186"/>
        <v>-0.410920319089545i</v>
      </c>
      <c r="O461" t="str">
        <f t="shared" si="187"/>
        <v>0.916753586699793-0.399453202857439i</v>
      </c>
      <c r="P461" t="str">
        <f t="shared" si="188"/>
        <v>0.083246413300207+0.399453202857439i</v>
      </c>
      <c r="Q461" t="str">
        <f t="shared" si="189"/>
        <v>-0.083246413300207+0.011467116232106i</v>
      </c>
      <c r="R461" t="str">
        <f t="shared" si="190"/>
        <v>-0.332705841795311-4.84427332577227i</v>
      </c>
      <c r="S461" t="str">
        <f t="shared" si="191"/>
        <v>0.0424163333928989i</v>
      </c>
      <c r="T461" t="str">
        <f t="shared" si="192"/>
        <v>0.205476312432284-0.014112161907355i</v>
      </c>
      <c r="U461" t="str">
        <f t="shared" si="193"/>
        <v>0.0000499999999999999-0.00737442976053633i</v>
      </c>
      <c r="V461" t="str">
        <f t="shared" si="194"/>
        <v>3.33333333333333E-06-0.00811187273659001i</v>
      </c>
      <c r="W461" t="str">
        <f t="shared" si="195"/>
        <v>0.0000144745441494404-0.00386283562796959i</v>
      </c>
      <c r="X461" t="str">
        <f t="shared" si="196"/>
        <v>0.00034331738975893-0.00383213236099387i</v>
      </c>
      <c r="Y461" t="str">
        <f t="shared" si="197"/>
        <v>0.009+0.0657472510543272i</v>
      </c>
      <c r="Z461" t="str">
        <f t="shared" si="198"/>
        <v>-0.835759544948293-0.203750076117609i</v>
      </c>
      <c r="AA461" t="str">
        <f t="shared" si="199"/>
        <v>33.3623564824386-221.081461255249i</v>
      </c>
      <c r="AB461" t="str">
        <f t="shared" si="200"/>
        <v>0.500933847807226-0.0344042555633249i</v>
      </c>
      <c r="AC461" t="str">
        <f t="shared" si="201"/>
        <v>2.9322464017629-1.07452353058267i</v>
      </c>
      <c r="AD461" t="str">
        <f t="shared" si="202"/>
        <v>0.154401788343107+0.0448475609335993i</v>
      </c>
      <c r="AE461" t="str">
        <f t="shared" si="203"/>
        <v>-0.119905074410928-0.0689411532455088i</v>
      </c>
      <c r="AF461" t="str">
        <f t="shared" si="204"/>
        <v>-9.60881960090354-3.48183385241993i</v>
      </c>
      <c r="AG461" t="str">
        <f t="shared" si="205"/>
        <v>1.05453954194917-0.118153732672941i</v>
      </c>
      <c r="AH461" t="str">
        <f t="shared" si="206"/>
        <v>0.740889826980792+1.10709129804134i</v>
      </c>
      <c r="AI461">
        <f t="shared" si="207"/>
        <v>2.4909286066931329</v>
      </c>
      <c r="AJ461">
        <f t="shared" si="208"/>
        <v>56.208692258241697</v>
      </c>
      <c r="AK461"/>
      <c r="AL461"/>
      <c r="AM461"/>
      <c r="AN461"/>
    </row>
    <row r="462" spans="1:40" x14ac:dyDescent="0.3">
      <c r="A462"/>
      <c r="B462">
        <f t="shared" si="174"/>
        <v>32800</v>
      </c>
      <c r="C462" s="186" t="str">
        <f t="shared" si="177"/>
        <v>-0.0000710386430944422+0.0746652537833958i</v>
      </c>
      <c r="D462" s="158" t="str">
        <f t="shared" si="178"/>
        <v>-5.95755058660301+0.572433612339368i</v>
      </c>
      <c r="E462" t="str">
        <f t="shared" si="179"/>
        <v>2870</v>
      </c>
      <c r="F462" t="str">
        <f t="shared" si="180"/>
        <v>0.777000777000777</v>
      </c>
      <c r="G462" t="str">
        <f t="shared" si="175"/>
        <v>0.777000777000777</v>
      </c>
      <c r="H462" t="str">
        <f t="shared" si="181"/>
        <v>3.66311663724047+4.05962550663335i</v>
      </c>
      <c r="I462" t="str">
        <f t="shared" si="182"/>
        <v>128.805298797182i</v>
      </c>
      <c r="J462" t="str">
        <f t="shared" si="176"/>
        <v>-13.191110963287+27.8575978468983i</v>
      </c>
      <c r="K462" t="str">
        <f t="shared" si="183"/>
        <v>3.7768557546459-1.78841419226713i</v>
      </c>
      <c r="L462" t="str">
        <f t="shared" si="184"/>
        <v>0.20390602847039-0.08705313969706i</v>
      </c>
      <c r="M462" t="str">
        <f t="shared" si="185"/>
        <v>3.98076178311629-1.87546733196419i</v>
      </c>
      <c r="N462" t="str">
        <f t="shared" si="186"/>
        <v>-0.412176956150981i</v>
      </c>
      <c r="O462" t="str">
        <f t="shared" si="187"/>
        <v>0.916250895293362-0.400604913691923i</v>
      </c>
      <c r="P462" t="str">
        <f t="shared" si="188"/>
        <v>0.083749104706638+0.400604913691923i</v>
      </c>
      <c r="Q462" t="str">
        <f t="shared" si="189"/>
        <v>-0.083749104706638+0.011572042459058i</v>
      </c>
      <c r="R462" t="str">
        <f t="shared" si="190"/>
        <v>-0.332701985076805-4.8293645240292i</v>
      </c>
      <c r="S462" t="str">
        <f t="shared" si="191"/>
        <v>0.0425460469506753i</v>
      </c>
      <c r="T462" t="str">
        <f t="shared" si="192"/>
        <v>0.205470369781272-0.0141551542776606i</v>
      </c>
      <c r="U462" t="str">
        <f t="shared" si="193"/>
        <v>0.0000499999999999999-0.00735194674297371i</v>
      </c>
      <c r="V462" t="str">
        <f t="shared" si="194"/>
        <v>3.33333333333333E-06-0.00808714141727112i</v>
      </c>
      <c r="W462" t="str">
        <f t="shared" si="195"/>
        <v>0.0000144745433248827-0.00385105892877477i</v>
      </c>
      <c r="X462" t="str">
        <f t="shared" si="196"/>
        <v>0.000341329865272018-0.0038206193033315i</v>
      </c>
      <c r="Y462" t="str">
        <f t="shared" si="197"/>
        <v>0.009+0.0659483129841569i</v>
      </c>
      <c r="Z462" t="str">
        <f t="shared" si="198"/>
        <v>-0.830604780799342-0.201803263828484i</v>
      </c>
      <c r="AA462" t="str">
        <f t="shared" si="199"/>
        <v>33.132745918507-220.360603781085i</v>
      </c>
      <c r="AB462" t="str">
        <f t="shared" si="200"/>
        <v>0.500919360127345-0.0345090673210824i</v>
      </c>
      <c r="AC462" t="str">
        <f t="shared" si="201"/>
        <v>2.92932001680076-1.07683027222999i</v>
      </c>
      <c r="AD462" t="str">
        <f t="shared" si="202"/>
        <v>0.15445990761897+0.0449995344628942i</v>
      </c>
      <c r="AE462" t="str">
        <f t="shared" si="203"/>
        <v>-0.119214084784767-0.0685473419467789i</v>
      </c>
      <c r="AF462" t="str">
        <f t="shared" si="204"/>
        <v>-9.62066722384348-3.48719189429398i</v>
      </c>
      <c r="AG462" t="str">
        <f t="shared" si="205"/>
        <v>1.0544223757574-0.117816231707098i</v>
      </c>
      <c r="AH462" t="str">
        <f t="shared" si="206"/>
        <v>0.737873806409662+1.10214568104918i</v>
      </c>
      <c r="AI462">
        <f t="shared" si="207"/>
        <v>2.4531098409408245</v>
      </c>
      <c r="AJ462">
        <f t="shared" si="208"/>
        <v>56.19814837190134</v>
      </c>
      <c r="AK462"/>
      <c r="AL462"/>
      <c r="AM462"/>
      <c r="AN462"/>
    </row>
    <row r="463" spans="1:40" x14ac:dyDescent="0.3">
      <c r="A463"/>
      <c r="B463">
        <f t="shared" si="174"/>
        <v>32900</v>
      </c>
      <c r="C463" s="186" t="str">
        <f t="shared" si="177"/>
        <v>-0.0000706074539284055+0.0744383081322623i</v>
      </c>
      <c r="D463" s="158" t="str">
        <f t="shared" si="178"/>
        <v>-5.95754728081941+0.570693695680678i</v>
      </c>
      <c r="E463" t="str">
        <f t="shared" si="179"/>
        <v>2870</v>
      </c>
      <c r="F463" t="str">
        <f t="shared" si="180"/>
        <v>0.777000777000777</v>
      </c>
      <c r="G463" t="str">
        <f t="shared" si="175"/>
        <v>0.777000777000777</v>
      </c>
      <c r="H463" t="str">
        <f t="shared" si="181"/>
        <v>3.67495242779804+4.06319067735936i</v>
      </c>
      <c r="I463" t="str">
        <f t="shared" si="182"/>
        <v>129.19799787888i</v>
      </c>
      <c r="J463" t="str">
        <f t="shared" si="176"/>
        <v>-13.2777740349602+27.942529547651i</v>
      </c>
      <c r="K463" t="str">
        <f t="shared" si="183"/>
        <v>3.77199698747659-1.79238331214273i</v>
      </c>
      <c r="L463" t="str">
        <f t="shared" si="184"/>
        <v>0.203714235744299-0.0872364143367389i</v>
      </c>
      <c r="M463" t="str">
        <f t="shared" si="185"/>
        <v>3.97571122322089-1.87961972647947i</v>
      </c>
      <c r="N463" t="str">
        <f t="shared" si="186"/>
        <v>-0.413433593212417i</v>
      </c>
      <c r="O463" t="str">
        <f t="shared" si="187"/>
        <v>0.915746757001702-0.401755991916568i</v>
      </c>
      <c r="P463" t="str">
        <f t="shared" si="188"/>
        <v>0.084253242998298+0.401755991916568i</v>
      </c>
      <c r="Q463" t="str">
        <f t="shared" si="189"/>
        <v>-0.084253242998298+0.011677601295849i</v>
      </c>
      <c r="R463" t="str">
        <f t="shared" si="190"/>
        <v>-0.332698116422896-4.81454592650195i</v>
      </c>
      <c r="S463" t="str">
        <f t="shared" si="191"/>
        <v>0.0426757605084519i</v>
      </c>
      <c r="T463" t="str">
        <f t="shared" si="192"/>
        <v>0.20546440891634-0.0141981451380766i</v>
      </c>
      <c r="U463" t="str">
        <f t="shared" si="193"/>
        <v>0.0000499999999999999-0.0073296004002899i</v>
      </c>
      <c r="V463" t="str">
        <f t="shared" si="194"/>
        <v>3.33333333333333E-06-0.00806256044031891i</v>
      </c>
      <c r="W463" t="str">
        <f t="shared" si="195"/>
        <v>0.0000144745424978074-0.00383935382118309i</v>
      </c>
      <c r="X463" t="str">
        <f t="shared" si="196"/>
        <v>0.000339360262026305-0.00380917470607347i</v>
      </c>
      <c r="Y463" t="str">
        <f t="shared" si="197"/>
        <v>0.009+0.0661493749139867i</v>
      </c>
      <c r="Z463" t="str">
        <f t="shared" si="198"/>
        <v>-0.825497495359176-0.199881651508497i</v>
      </c>
      <c r="AA463" t="str">
        <f t="shared" si="199"/>
        <v>32.9055610813467-219.644516135178i</v>
      </c>
      <c r="AB463" t="str">
        <f t="shared" si="200"/>
        <v>0.50090482804347-0.0346138753978568i</v>
      </c>
      <c r="AC463" t="str">
        <f t="shared" si="201"/>
        <v>2.92639202361024-1.07912536877774i</v>
      </c>
      <c r="AD463" t="str">
        <f t="shared" si="202"/>
        <v>0.154518200598432+0.0451513788104137i</v>
      </c>
      <c r="AE463" t="str">
        <f t="shared" si="203"/>
        <v>-0.118529455416901-0.0681577032437457i</v>
      </c>
      <c r="AF463" t="str">
        <f t="shared" si="204"/>
        <v>-9.63249970861745-3.49249698167868i</v>
      </c>
      <c r="AG463" t="str">
        <f t="shared" si="205"/>
        <v>1.05430637423943-0.117481105103228i</v>
      </c>
      <c r="AH463" t="str">
        <f t="shared" si="206"/>
        <v>0.73488066742095+1.0972402739015i</v>
      </c>
      <c r="AI463">
        <f t="shared" si="207"/>
        <v>2.4154294796026718</v>
      </c>
      <c r="AJ463">
        <f t="shared" si="208"/>
        <v>56.187658032730269</v>
      </c>
      <c r="AK463"/>
      <c r="AL463"/>
      <c r="AM463"/>
      <c r="AN463"/>
    </row>
    <row r="464" spans="1:40" x14ac:dyDescent="0.3">
      <c r="A464"/>
      <c r="B464">
        <f t="shared" si="174"/>
        <v>33000</v>
      </c>
      <c r="C464" s="186" t="str">
        <f t="shared" si="177"/>
        <v>-0.0000701801787169468+0.0742127379056166i</v>
      </c>
      <c r="D464" s="158" t="str">
        <f t="shared" si="178"/>
        <v>-5.95754400504279+0.568964323943061i</v>
      </c>
      <c r="E464" t="str">
        <f t="shared" si="179"/>
        <v>2870</v>
      </c>
      <c r="F464" t="str">
        <f t="shared" si="180"/>
        <v>0.777000777000777</v>
      </c>
      <c r="G464" t="str">
        <f t="shared" si="175"/>
        <v>0.777000777000777</v>
      </c>
      <c r="H464" t="str">
        <f t="shared" si="181"/>
        <v>3.68677291471564+4.06671373892963i</v>
      </c>
      <c r="I464" t="str">
        <f t="shared" si="182"/>
        <v>129.590696960579i</v>
      </c>
      <c r="J464" t="str">
        <f t="shared" si="176"/>
        <v>-13.3647009211589+28.0274612484038i</v>
      </c>
      <c r="K464" t="str">
        <f t="shared" si="183"/>
        <v>3.76713568071622-1.79633257739553i</v>
      </c>
      <c r="L464" t="str">
        <f t="shared" si="184"/>
        <v>0.203522221279874-0.0874190944546772i</v>
      </c>
      <c r="M464" t="str">
        <f t="shared" si="185"/>
        <v>3.97065790199609-1.88375167185021i</v>
      </c>
      <c r="N464" t="str">
        <f t="shared" si="186"/>
        <v>-0.414690230273853i</v>
      </c>
      <c r="O464" t="str">
        <f t="shared" si="187"/>
        <v>0.915241172620917-0.402906435713663i</v>
      </c>
      <c r="P464" t="str">
        <f t="shared" si="188"/>
        <v>0.084758827379083+0.402906435713663i</v>
      </c>
      <c r="Q464" t="str">
        <f t="shared" si="189"/>
        <v>-0.084758827379083+0.01178379456019i</v>
      </c>
      <c r="R464" t="str">
        <f t="shared" si="190"/>
        <v>-0.332694235832032-4.7998167131376i</v>
      </c>
      <c r="S464" t="str">
        <f t="shared" si="191"/>
        <v>0.0428054740662283i</v>
      </c>
      <c r="T464" t="str">
        <f t="shared" si="192"/>
        <v>0.205458429836861-0.0142411344838917i</v>
      </c>
      <c r="U464" t="str">
        <f t="shared" si="193"/>
        <v>0.0000500000000000002-0.00730738948998603i</v>
      </c>
      <c r="V464" t="str">
        <f t="shared" si="194"/>
        <v>3.33333333333333E-06-0.0080381284389846i</v>
      </c>
      <c r="W464" t="str">
        <f t="shared" si="195"/>
        <v>0.0000144745416682146-0.00382771965436185i</v>
      </c>
      <c r="X464" t="str">
        <f t="shared" si="196"/>
        <v>0.000337408365729574-0.00379779796507424i</v>
      </c>
      <c r="Y464" t="str">
        <f t="shared" si="197"/>
        <v>0.009+0.0663504368438164i</v>
      </c>
      <c r="Z464" t="str">
        <f t="shared" si="198"/>
        <v>-0.820437110882617-0.197984828216945i</v>
      </c>
      <c r="AA464" t="str">
        <f t="shared" si="199"/>
        <v>32.6807673004226-218.9331509508i</v>
      </c>
      <c r="AB464" t="str">
        <f t="shared" si="200"/>
        <v>0.500890251554072-0.0347186797821625i</v>
      </c>
      <c r="AC464" t="str">
        <f t="shared" si="201"/>
        <v>2.9234624642819-1.08140884900237i</v>
      </c>
      <c r="AD464" t="str">
        <f t="shared" si="202"/>
        <v>0.154576667192784+0.0453030943915132i</v>
      </c>
      <c r="AE464" t="str">
        <f t="shared" si="203"/>
        <v>-0.117851108880711-0.0677721747771268i</v>
      </c>
      <c r="AF464" t="str">
        <f t="shared" si="204"/>
        <v>-9.64431691975843-3.49774941498657i</v>
      </c>
      <c r="AG464" t="str">
        <f t="shared" si="205"/>
        <v>1.05419152052268-0.117148329272812i</v>
      </c>
      <c r="AH464" t="str">
        <f t="shared" si="206"/>
        <v>0.731910174932403+1.09237459302939i</v>
      </c>
      <c r="AI464">
        <f t="shared" si="207"/>
        <v>2.3778865229351762</v>
      </c>
      <c r="AJ464">
        <f t="shared" si="208"/>
        <v>56.177219828440535</v>
      </c>
      <c r="AK464"/>
      <c r="AL464"/>
      <c r="AM464"/>
      <c r="AN464"/>
    </row>
    <row r="465" spans="1:40" x14ac:dyDescent="0.3">
      <c r="A465"/>
      <c r="B465">
        <f t="shared" si="174"/>
        <v>33100</v>
      </c>
      <c r="C465" s="186" t="str">
        <f t="shared" si="177"/>
        <v>-0.0000697567702331113+0.0739885306374199i</v>
      </c>
      <c r="D465" s="158" t="str">
        <f t="shared" si="178"/>
        <v>-5.95754075891108+0.567245401553553i</v>
      </c>
      <c r="E465" t="str">
        <f t="shared" si="179"/>
        <v>2870</v>
      </c>
      <c r="F465" t="str">
        <f t="shared" si="180"/>
        <v>0.777000777000777</v>
      </c>
      <c r="G465" t="str">
        <f t="shared" si="175"/>
        <v>0.777000777000777</v>
      </c>
      <c r="H465" t="str">
        <f t="shared" si="181"/>
        <v>3.69857796466177+4.07019489491465i</v>
      </c>
      <c r="I465" t="str">
        <f t="shared" si="182"/>
        <v>129.983396042278i</v>
      </c>
      <c r="J465" t="str">
        <f t="shared" si="176"/>
        <v>-13.4518916218833+28.1123929491564i</v>
      </c>
      <c r="K465" t="str">
        <f t="shared" si="183"/>
        <v>3.76227190488433-1.800262041303i</v>
      </c>
      <c r="L465" t="str">
        <f t="shared" si="184"/>
        <v>0.203329987349805-0.0876011801641747i</v>
      </c>
      <c r="M465" t="str">
        <f t="shared" si="185"/>
        <v>3.96560189223413-1.88786322146717i</v>
      </c>
      <c r="N465" t="str">
        <f t="shared" si="186"/>
        <v>-0.415946867335289i</v>
      </c>
      <c r="O465" t="str">
        <f t="shared" si="187"/>
        <v>0.914734142949394-0.404056243266501i</v>
      </c>
      <c r="P465" t="str">
        <f t="shared" si="188"/>
        <v>0.085265857050606+0.404056243266501i</v>
      </c>
      <c r="Q465" t="str">
        <f t="shared" si="189"/>
        <v>-0.085265857050606+0.011890624068788i</v>
      </c>
      <c r="R465" t="str">
        <f t="shared" si="190"/>
        <v>-0.332690343302784-4.78517607379319i</v>
      </c>
      <c r="S465" t="str">
        <f t="shared" si="191"/>
        <v>0.0429351876240047i</v>
      </c>
      <c r="T465" t="str">
        <f t="shared" si="192"/>
        <v>0.205452432542209-0.0142841223103996i</v>
      </c>
      <c r="U465" t="str">
        <f t="shared" si="193"/>
        <v>0.0000500000000000001-0.00728531278457821i</v>
      </c>
      <c r="V465" t="str">
        <f t="shared" si="194"/>
        <v>3.33333333333333E-06-0.00801384406303599i</v>
      </c>
      <c r="W465" t="str">
        <f t="shared" si="195"/>
        <v>0.0000144745408361041-0.00381615578534326i</v>
      </c>
      <c r="X465" t="str">
        <f t="shared" si="196"/>
        <v>0.000335473965275258-0.00378648848321898i</v>
      </c>
      <c r="Y465" t="str">
        <f t="shared" si="197"/>
        <v>0.009+0.0665514987736462i</v>
      </c>
      <c r="Z465" t="str">
        <f t="shared" si="198"/>
        <v>-0.815423058275972-0.196112391093664i</v>
      </c>
      <c r="AA465" t="str">
        <f t="shared" si="199"/>
        <v>32.4583305291737-218.226461479249i</v>
      </c>
      <c r="AB465" t="str">
        <f t="shared" si="200"/>
        <v>0.500875630657624-0.0348234804625259i</v>
      </c>
      <c r="AC465" t="str">
        <f t="shared" si="201"/>
        <v>2.92053138070115-1.08368074166407i</v>
      </c>
      <c r="AD465" t="str">
        <f t="shared" si="202"/>
        <v>0.154635307313579+0.0454546816143556i</v>
      </c>
      <c r="AE465" t="str">
        <f t="shared" si="203"/>
        <v>-0.117178968909291-0.0673906953597077i</v>
      </c>
      <c r="AF465" t="str">
        <f t="shared" si="204"/>
        <v>-9.65611872357285-3.5029494933611i</v>
      </c>
      <c r="AG465" t="str">
        <f t="shared" si="205"/>
        <v>1.05407779803832-0.116817880934599i</v>
      </c>
      <c r="AH465" t="str">
        <f t="shared" si="206"/>
        <v>0.728962096718028+1.08754816255926i</v>
      </c>
      <c r="AI465">
        <f t="shared" si="207"/>
        <v>2.340479981753206</v>
      </c>
      <c r="AJ465">
        <f t="shared" si="208"/>
        <v>56.166832377783891</v>
      </c>
      <c r="AK465"/>
      <c r="AL465"/>
      <c r="AM465"/>
      <c r="AN465"/>
    </row>
    <row r="466" spans="1:40" x14ac:dyDescent="0.3">
      <c r="A466"/>
      <c r="B466">
        <f t="shared" ref="B466:B529" si="209">B465+100</f>
        <v>33200</v>
      </c>
      <c r="C466" s="186" t="str">
        <f t="shared" si="177"/>
        <v>-0.0000693371819601194+0.0737656740118259i</v>
      </c>
      <c r="D466" s="158" t="str">
        <f t="shared" si="178"/>
        <v>-5.95753754206765+0.565536834090665i</v>
      </c>
      <c r="E466" t="str">
        <f t="shared" si="179"/>
        <v>2870</v>
      </c>
      <c r="F466" t="str">
        <f t="shared" si="180"/>
        <v>0.777000777000777</v>
      </c>
      <c r="G466" t="str">
        <f t="shared" si="175"/>
        <v>0.777000777000777</v>
      </c>
      <c r="H466" t="str">
        <f t="shared" si="181"/>
        <v>3.71036744606247+4.07363434877262i</v>
      </c>
      <c r="I466" t="str">
        <f t="shared" si="182"/>
        <v>130.376095123976i</v>
      </c>
      <c r="J466" t="str">
        <f t="shared" si="176"/>
        <v>-13.5393461371333+28.1973246499092i</v>
      </c>
      <c r="K466" t="str">
        <f t="shared" si="183"/>
        <v>3.75740573014335-1.80417175706145i</v>
      </c>
      <c r="L466" t="str">
        <f t="shared" si="184"/>
        <v>0.203137536221979-0.0877826715882869i</v>
      </c>
      <c r="M466" t="str">
        <f t="shared" si="185"/>
        <v>3.96054326636533-1.89195442864974i</v>
      </c>
      <c r="N466" t="str">
        <f t="shared" si="186"/>
        <v>-0.417203504396724i</v>
      </c>
      <c r="O466" t="str">
        <f t="shared" si="187"/>
        <v>0.914225668787801-0.405205412759378i</v>
      </c>
      <c r="P466" t="str">
        <f t="shared" si="188"/>
        <v>0.085774331212199+0.405205412759378i</v>
      </c>
      <c r="Q466" t="str">
        <f t="shared" si="189"/>
        <v>-0.085774331212199+0.011998091637346i</v>
      </c>
      <c r="R466" t="str">
        <f t="shared" si="190"/>
        <v>-0.332686438833699-4.77062320808641i</v>
      </c>
      <c r="S466" t="str">
        <f t="shared" si="191"/>
        <v>0.0430649011817811i</v>
      </c>
      <c r="T466" t="str">
        <f t="shared" si="192"/>
        <v>0.205446417031753-0.0143271086128919i</v>
      </c>
      <c r="U466" t="str">
        <f t="shared" si="193"/>
        <v>0.00005-0.00726336907137164i</v>
      </c>
      <c r="V466" t="str">
        <f t="shared" si="194"/>
        <v>3.33333333333333E-06-0.00798970597850882i</v>
      </c>
      <c r="W466" t="str">
        <f t="shared" si="195"/>
        <v>0.0000144745400014761-0.00380466157890627i</v>
      </c>
      <c r="X466" t="str">
        <f t="shared" si="196"/>
        <v>0.000333556852685956-0.00377524567032258i</v>
      </c>
      <c r="Y466" t="str">
        <f t="shared" si="197"/>
        <v>0.009+0.0667525607034759i</v>
      </c>
      <c r="Z466" t="str">
        <f t="shared" si="198"/>
        <v>-0.810454776945412-0.194263945173176i</v>
      </c>
      <c r="AA466" t="str">
        <f t="shared" si="199"/>
        <v>32.2382173315168-217.524401580083i</v>
      </c>
      <c r="AB466" t="str">
        <f t="shared" si="200"/>
        <v>0.500860965352589-0.0349282774274684i</v>
      </c>
      <c r="AC466" t="str">
        <f t="shared" si="201"/>
        <v>2.91759881454843-1.08594107550771i</v>
      </c>
      <c r="AD466" t="str">
        <f t="shared" si="202"/>
        <v>0.154694120872626+0.0456061408800186i</v>
      </c>
      <c r="AE466" t="str">
        <f t="shared" si="203"/>
        <v>-0.116512960375115-0.0670132049500689i</v>
      </c>
      <c r="AF466" t="str">
        <f t="shared" si="204"/>
        <v>-9.66790498813012-3.50809751468196i</v>
      </c>
      <c r="AG466" t="str">
        <f t="shared" si="205"/>
        <v>1.05396519051469-0.116489737109748i</v>
      </c>
      <c r="AH466" t="str">
        <f t="shared" si="206"/>
        <v>0.726036203373028+1.08276051416208i</v>
      </c>
      <c r="AI466">
        <f t="shared" si="207"/>
        <v>2.3032088772943591</v>
      </c>
      <c r="AJ466">
        <f t="shared" si="208"/>
        <v>56.156494329828689</v>
      </c>
      <c r="AK466"/>
      <c r="AL466"/>
      <c r="AM466"/>
      <c r="AN466"/>
    </row>
    <row r="467" spans="1:40" x14ac:dyDescent="0.3">
      <c r="A467"/>
      <c r="B467">
        <f t="shared" si="209"/>
        <v>33300</v>
      </c>
      <c r="C467" s="186" t="str">
        <f t="shared" si="177"/>
        <v>-0.000068921368078592+0.0735441558609269i</v>
      </c>
      <c r="D467" s="158" t="str">
        <f t="shared" si="178"/>
        <v>-5.95753435416123+0.563838528267106i</v>
      </c>
      <c r="E467" t="str">
        <f t="shared" si="179"/>
        <v>2870</v>
      </c>
      <c r="F467" t="str">
        <f t="shared" si="180"/>
        <v>0.777000777000777</v>
      </c>
      <c r="G467" t="str">
        <f t="shared" si="175"/>
        <v>0.777000777000777</v>
      </c>
      <c r="H467" t="str">
        <f t="shared" si="181"/>
        <v>3.72214122909103+4.07703230383744i</v>
      </c>
      <c r="I467" t="str">
        <f t="shared" si="182"/>
        <v>130.768794205675i</v>
      </c>
      <c r="J467" t="str">
        <f t="shared" si="176"/>
        <v>-13.627064466909+28.2822563506619i</v>
      </c>
      <c r="K467" t="str">
        <f t="shared" si="183"/>
        <v>3.75253722629914-1.80806177778873i</v>
      </c>
      <c r="L467" t="str">
        <f t="shared" si="184"/>
        <v>0.202944870159434-0.0879635688597755i</v>
      </c>
      <c r="M467" t="str">
        <f t="shared" si="185"/>
        <v>3.95548209645857-1.89602534664851i</v>
      </c>
      <c r="N467" t="str">
        <f t="shared" si="186"/>
        <v>-0.41846014145816i</v>
      </c>
      <c r="O467" t="str">
        <f t="shared" si="187"/>
        <v>0.913715750939089-0.406353942377599i</v>
      </c>
      <c r="P467" t="str">
        <f t="shared" si="188"/>
        <v>0.086284249060911+0.406353942377599i</v>
      </c>
      <c r="Q467" t="str">
        <f t="shared" si="189"/>
        <v>-0.086284249060911+0.012106199080561i</v>
      </c>
      <c r="R467" t="str">
        <f t="shared" si="190"/>
        <v>-0.332682522423203-4.75615732524919i</v>
      </c>
      <c r="S467" t="str">
        <f t="shared" si="191"/>
        <v>0.0431946147395576i</v>
      </c>
      <c r="T467" t="str">
        <f t="shared" si="192"/>
        <v>0.205440383304864-0.0143700933866545i</v>
      </c>
      <c r="U467" t="str">
        <f t="shared" si="193"/>
        <v>0.00005-0.00724155715223839i</v>
      </c>
      <c r="V467" t="str">
        <f t="shared" si="194"/>
        <v>3.33333333333333E-06-0.00796571286746224i</v>
      </c>
      <c r="W467" t="str">
        <f t="shared" si="195"/>
        <v>0.0000144745391643304-0.00379323640746005i</v>
      </c>
      <c r="X467" t="str">
        <f t="shared" si="196"/>
        <v>0.000331656823058056-0.00376406894303028i</v>
      </c>
      <c r="Y467" t="str">
        <f t="shared" si="197"/>
        <v>0.009+0.0669536226333057i</v>
      </c>
      <c r="Z467" t="str">
        <f t="shared" si="198"/>
        <v>-0.805531714648321-0.192439103203728i</v>
      </c>
      <c r="AA467" t="str">
        <f t="shared" si="199"/>
        <v>32.0203948686879-216.826925711538i</v>
      </c>
      <c r="AB467" t="str">
        <f t="shared" si="200"/>
        <v>0.500846255637434-0.0350330706654973i</v>
      </c>
      <c r="AC467" t="str">
        <f t="shared" si="201"/>
        <v>2.91466480729947-1.08818987926392i</v>
      </c>
      <c r="AD467" t="str">
        <f t="shared" si="202"/>
        <v>0.154753107781976+0.0457574725826045i</v>
      </c>
      <c r="AE467" t="str">
        <f t="shared" si="203"/>
        <v>-0.115853009270106-0.0666396446269922i</v>
      </c>
      <c r="AF467" t="str">
        <f t="shared" si="204"/>
        <v>-9.67967558325226-3.51319377557033i</v>
      </c>
      <c r="AG467" t="str">
        <f t="shared" si="205"/>
        <v>1.05385368197084-0.11616387511707i</v>
      </c>
      <c r="AH467" t="str">
        <f t="shared" si="206"/>
        <v>0.72313226827905+1.07801118690617i</v>
      </c>
      <c r="AI467">
        <f t="shared" si="207"/>
        <v>2.26607224108586</v>
      </c>
      <c r="AJ467">
        <f t="shared" si="208"/>
        <v>56.146204363255237</v>
      </c>
      <c r="AK467"/>
      <c r="AL467"/>
      <c r="AM467"/>
      <c r="AN467"/>
    </row>
    <row r="468" spans="1:40" x14ac:dyDescent="0.3">
      <c r="A468"/>
      <c r="B468">
        <f t="shared" si="209"/>
        <v>33400</v>
      </c>
      <c r="C468" s="186" t="str">
        <f t="shared" si="177"/>
        <v>-0.0000685092834540374+0.0733239641625369i</v>
      </c>
      <c r="D468" s="158" t="str">
        <f t="shared" si="178"/>
        <v>-5.95753119484577+0.562150391912783i</v>
      </c>
      <c r="E468" t="str">
        <f t="shared" si="179"/>
        <v>2870</v>
      </c>
      <c r="F468" t="str">
        <f t="shared" si="180"/>
        <v>0.777000777000777</v>
      </c>
      <c r="G468" t="str">
        <f t="shared" si="175"/>
        <v>0.777000777000777</v>
      </c>
      <c r="H468" t="str">
        <f t="shared" si="181"/>
        <v>3.73389918565739+4.08038896330672i</v>
      </c>
      <c r="I468" t="str">
        <f t="shared" si="182"/>
        <v>131.161493287374i</v>
      </c>
      <c r="J468" t="str">
        <f t="shared" si="176"/>
        <v>-13.7150466112103+28.3671880514147i</v>
      </c>
      <c r="K468" t="str">
        <f t="shared" si="183"/>
        <v>3.74766646280128-1.81193215652638i</v>
      </c>
      <c r="L468" t="str">
        <f t="shared" si="184"/>
        <v>0.202751991420317-0.0881438721210594i</v>
      </c>
      <c r="M468" t="str">
        <f t="shared" si="185"/>
        <v>3.9504184542216-1.90007602864744i</v>
      </c>
      <c r="N468" t="str">
        <f t="shared" si="186"/>
        <v>-0.419716778519596i</v>
      </c>
      <c r="O468" t="str">
        <f t="shared" si="187"/>
        <v>0.913204390208486-0.40750183030748i</v>
      </c>
      <c r="P468" t="str">
        <f t="shared" si="188"/>
        <v>0.086795609791514+0.40750183030748i</v>
      </c>
      <c r="Q468" t="str">
        <f t="shared" si="189"/>
        <v>-0.086795609791514+0.012214948212116i</v>
      </c>
      <c r="R468" t="str">
        <f t="shared" si="190"/>
        <v>-0.332678594069952-4.74177764398359i</v>
      </c>
      <c r="S468" t="str">
        <f t="shared" si="191"/>
        <v>0.0433243282973342i</v>
      </c>
      <c r="T468" t="str">
        <f t="shared" si="192"/>
        <v>0.205434331360905-0.0144130766269822i</v>
      </c>
      <c r="U468" t="str">
        <f t="shared" si="193"/>
        <v>0.0000499999999999999-0.00721987584339934i</v>
      </c>
      <c r="V468" t="str">
        <f t="shared" si="194"/>
        <v>3.33333333333333E-06-0.00794186342773928i</v>
      </c>
      <c r="W468" t="str">
        <f t="shared" si="195"/>
        <v>0.0000144745383246671-0.00378187965092979i</v>
      </c>
      <c r="X468" t="str">
        <f t="shared" si="196"/>
        <v>0.0003297736745075-0.00375295772471981i</v>
      </c>
      <c r="Y468" t="str">
        <f t="shared" si="197"/>
        <v>0.009+0.0671546845631354i</v>
      </c>
      <c r="Z468" t="str">
        <f t="shared" si="198"/>
        <v>-0.800653327347506-0.190637485471061i</v>
      </c>
      <c r="AA468" t="str">
        <f t="shared" si="199"/>
        <v>31.8048308864156-216.133988921116i</v>
      </c>
      <c r="AB468" t="str">
        <f t="shared" si="200"/>
        <v>0.500831501510604-0.0351378601651418i</v>
      </c>
      <c r="AC468" t="str">
        <f t="shared" si="201"/>
        <v>2.91172940022525-1.09042718165004i</v>
      </c>
      <c r="AD468" t="str">
        <f t="shared" si="202"/>
        <v>0.154812267953923+0.0459086771093373i</v>
      </c>
      <c r="AE468" t="str">
        <f t="shared" si="203"/>
        <v>-0.115199042686095-0.0662699565645211i</v>
      </c>
      <c r="AF468" t="str">
        <f t="shared" si="204"/>
        <v>-9.69143038050316-3.51823857139394i</v>
      </c>
      <c r="AG468" t="str">
        <f t="shared" si="205"/>
        <v>1.05374325671036-0.115840272568351i</v>
      </c>
      <c r="AH468" t="str">
        <f t="shared" si="206"/>
        <v>0.720250067569631+1.07329972711314i</v>
      </c>
      <c r="AI468">
        <f t="shared" si="207"/>
        <v>2.2290691148118378</v>
      </c>
      <c r="AJ468">
        <f t="shared" si="208"/>
        <v>56.135961185666105</v>
      </c>
      <c r="AK468"/>
      <c r="AL468"/>
      <c r="AM468"/>
      <c r="AN468"/>
    </row>
    <row r="469" spans="1:40" x14ac:dyDescent="0.3">
      <c r="A469"/>
      <c r="B469">
        <f t="shared" si="209"/>
        <v>33500</v>
      </c>
      <c r="C469" s="186" t="str">
        <f t="shared" si="177"/>
        <v>-0.0000681008836246056+0.0731050870380182i</v>
      </c>
      <c r="D469" s="158" t="str">
        <f t="shared" si="178"/>
        <v>-5.95752806378042+0.56047233395814i</v>
      </c>
      <c r="E469" t="str">
        <f t="shared" si="179"/>
        <v>2870</v>
      </c>
      <c r="F469" t="str">
        <f t="shared" si="180"/>
        <v>0.777000777000777</v>
      </c>
      <c r="G469" t="str">
        <f t="shared" si="175"/>
        <v>0.777000777000777</v>
      </c>
      <c r="H469" t="str">
        <f t="shared" si="181"/>
        <v>3.74564118939792+4.08370453023008i</v>
      </c>
      <c r="I469" t="str">
        <f t="shared" si="182"/>
        <v>131.554192369073i</v>
      </c>
      <c r="J469" t="str">
        <f t="shared" si="176"/>
        <v>-13.8032925700373+28.4521197521674i</v>
      </c>
      <c r="K469" t="str">
        <f t="shared" si="183"/>
        <v>3.74279350874363-1.81578294624214i</v>
      </c>
      <c r="L469" t="str">
        <f t="shared" si="184"/>
        <v>0.202558902257847-0.0883235815241642i</v>
      </c>
      <c r="M469" t="str">
        <f t="shared" si="185"/>
        <v>3.94535241100148-1.9041065277663i</v>
      </c>
      <c r="N469" t="str">
        <f t="shared" si="186"/>
        <v>-0.420973415581032i</v>
      </c>
      <c r="O469" t="str">
        <f t="shared" si="187"/>
        <v>0.912691587403503-0.408649074736349i</v>
      </c>
      <c r="P469" t="str">
        <f t="shared" si="188"/>
        <v>0.087308412596497+0.408649074736349i</v>
      </c>
      <c r="Q469" t="str">
        <f t="shared" si="189"/>
        <v>-0.087308412596497+0.012324340844683i</v>
      </c>
      <c r="R469" t="str">
        <f t="shared" si="190"/>
        <v>-0.332674653772405-4.72748339232075i</v>
      </c>
      <c r="S469" t="str">
        <f t="shared" si="191"/>
        <v>0.0434540418551106i</v>
      </c>
      <c r="T469" t="str">
        <f t="shared" si="192"/>
        <v>0.205428261199246-0.0144560583291605i</v>
      </c>
      <c r="U469" t="str">
        <f t="shared" si="193"/>
        <v>0.0000499999999999999-0.00719832397521008i</v>
      </c>
      <c r="V469" t="str">
        <f t="shared" si="194"/>
        <v>3.33333333333333E-06-0.00791815637273109i</v>
      </c>
      <c r="W469" t="str">
        <f t="shared" si="195"/>
        <v>0.0000144745374824862-0.00377059069664463i</v>
      </c>
      <c r="X469" t="str">
        <f t="shared" si="196"/>
        <v>0.000327907208116695-0.00374191144540551i</v>
      </c>
      <c r="Y469" t="str">
        <f t="shared" si="197"/>
        <v>0.009+0.0673557464929652i</v>
      </c>
      <c r="Z469" t="str">
        <f t="shared" si="198"/>
        <v>-0.795819079068346-0.188858719626793i</v>
      </c>
      <c r="AA469" t="str">
        <f t="shared" si="199"/>
        <v>31.5914937024129-215.445546836338i</v>
      </c>
      <c r="AB469" t="str">
        <f t="shared" si="200"/>
        <v>0.500816702970565-0.0352426459149084i</v>
      </c>
      <c r="AC469" t="str">
        <f t="shared" si="201"/>
        <v>2.9087926343924-1.0926530113711i</v>
      </c>
      <c r="AD469" t="str">
        <f t="shared" si="202"/>
        <v>0.154871601300992+0.0460597548406785i</v>
      </c>
      <c r="AE469" t="str">
        <f t="shared" si="203"/>
        <v>-0.114550988795661-0.0659040840076792i</v>
      </c>
      <c r="AF469" t="str">
        <f t="shared" si="204"/>
        <v>-9.70316925317834-3.52323219627194i</v>
      </c>
      <c r="AG469" t="str">
        <f t="shared" si="205"/>
        <v>1.05363389931525-0.115518907363754i</v>
      </c>
      <c r="AH469" t="str">
        <f t="shared" si="206"/>
        <v>0.717389380095963+1.06862568821736i</v>
      </c>
      <c r="AI469">
        <f t="shared" si="207"/>
        <v>2.1921985501839285</v>
      </c>
      <c r="AJ469">
        <f t="shared" si="208"/>
        <v>56.125763532917972</v>
      </c>
      <c r="AK469"/>
      <c r="AL469"/>
      <c r="AM469"/>
      <c r="AN469"/>
    </row>
    <row r="470" spans="1:40" x14ac:dyDescent="0.3">
      <c r="A470"/>
      <c r="B470">
        <f t="shared" si="209"/>
        <v>33600</v>
      </c>
      <c r="C470" s="186" t="str">
        <f t="shared" si="177"/>
        <v>-0.0000676961247890932+0.0728875127501443i</v>
      </c>
      <c r="D470" s="158" t="str">
        <f t="shared" si="178"/>
        <v>-5.95752496062934+0.558804264417773i</v>
      </c>
      <c r="E470" t="str">
        <f t="shared" si="179"/>
        <v>2870</v>
      </c>
      <c r="F470" t="str">
        <f t="shared" si="180"/>
        <v>0.777000777000777</v>
      </c>
      <c r="G470" t="str">
        <f t="shared" si="175"/>
        <v>0.777000777000777</v>
      </c>
      <c r="H470" t="str">
        <f t="shared" si="181"/>
        <v>3.75736711566481+4.08697920749752i</v>
      </c>
      <c r="I470" t="str">
        <f t="shared" si="182"/>
        <v>131.946891450771i</v>
      </c>
      <c r="J470" t="str">
        <f t="shared" si="176"/>
        <v>-13.8918023433899+28.5370514529202i</v>
      </c>
      <c r="K470" t="str">
        <f t="shared" si="183"/>
        <v>3.73791843286471-1.81961419983201i</v>
      </c>
      <c r="L470" t="str">
        <f t="shared" si="184"/>
        <v>0.20236560492027-0.0885026972306727i</v>
      </c>
      <c r="M470" t="str">
        <f t="shared" si="185"/>
        <v>3.94028403778498-1.90811689706268i</v>
      </c>
      <c r="N470" t="str">
        <f t="shared" si="186"/>
        <v>-0.422230052642468i</v>
      </c>
      <c r="O470" t="str">
        <f t="shared" si="187"/>
        <v>0.912177343333924-0.409795673852549i</v>
      </c>
      <c r="P470" t="str">
        <f t="shared" si="188"/>
        <v>0.087822656666076+0.409795673852549i</v>
      </c>
      <c r="Q470" t="str">
        <f t="shared" si="189"/>
        <v>-0.087822656666076+0.012434378789919i</v>
      </c>
      <c r="R470" t="str">
        <f t="shared" si="190"/>
        <v>-0.332670701529017-4.71327380748164i</v>
      </c>
      <c r="S470" t="str">
        <f t="shared" si="191"/>
        <v>0.043583755412887i</v>
      </c>
      <c r="T470" t="str">
        <f t="shared" si="192"/>
        <v>0.205422172819246-0.0144990384884742i</v>
      </c>
      <c r="U470" t="str">
        <f t="shared" si="193"/>
        <v>0.0000500000000000002-0.00717690039195057i</v>
      </c>
      <c r="V470" t="str">
        <f t="shared" si="194"/>
        <v>3.33333333333333E-06-0.00789459043114563i</v>
      </c>
      <c r="W470" t="str">
        <f t="shared" si="195"/>
        <v>0.0000144745366377878-0.00375936893922742i</v>
      </c>
      <c r="X470" t="str">
        <f t="shared" si="196"/>
        <v>0.000326057227882484-0.00373092954164396i</v>
      </c>
      <c r="Y470" t="str">
        <f t="shared" si="197"/>
        <v>0.009+0.0675568084227949i</v>
      </c>
      <c r="Z470" t="str">
        <f t="shared" si="198"/>
        <v>-0.791028441758717-0.187102440521284i</v>
      </c>
      <c r="AA470" t="str">
        <f t="shared" si="199"/>
        <v>31.3803521941831-214.761555655664i</v>
      </c>
      <c r="AB470" t="str">
        <f t="shared" si="200"/>
        <v>0.500801860015753-0.0353474279033017i</v>
      </c>
      <c r="AC470" t="str">
        <f t="shared" si="201"/>
        <v>2.9058545506631-1.09486739712061i</v>
      </c>
      <c r="AD470" t="str">
        <f t="shared" si="202"/>
        <v>0.154931107735934+0.0462107061504198i</v>
      </c>
      <c r="AE470" t="str">
        <f t="shared" si="203"/>
        <v>-0.113908776833353-0.065541971248796i</v>
      </c>
      <c r="AF470" t="str">
        <f t="shared" si="204"/>
        <v>-9.71489207629415-3.52817494307975i</v>
      </c>
      <c r="AG470" t="str">
        <f t="shared" si="205"/>
        <v>1.05352559463999-0.11519975768731i</v>
      </c>
      <c r="AH470" t="str">
        <f t="shared" si="206"/>
        <v>0.714549987392982+1.06398863062849i</v>
      </c>
      <c r="AI470">
        <f t="shared" si="207"/>
        <v>2.1554596088130529</v>
      </c>
      <c r="AJ470">
        <f t="shared" si="208"/>
        <v>56.115610168465579</v>
      </c>
      <c r="AK470"/>
      <c r="AL470"/>
      <c r="AM470"/>
      <c r="AN470"/>
    </row>
    <row r="471" spans="1:40" x14ac:dyDescent="0.3">
      <c r="A471"/>
      <c r="B471">
        <f t="shared" si="209"/>
        <v>33700</v>
      </c>
      <c r="C471" s="186" t="str">
        <f t="shared" si="177"/>
        <v>-0.0000672949637952016+0.0726712297010037i</v>
      </c>
      <c r="D471" s="158" t="str">
        <f t="shared" si="178"/>
        <v>-5.95752188506172+0.557146094374362i</v>
      </c>
      <c r="E471" t="str">
        <f t="shared" si="179"/>
        <v>2870</v>
      </c>
      <c r="F471" t="str">
        <f t="shared" si="180"/>
        <v>0.777000777000777</v>
      </c>
      <c r="G471" t="str">
        <f t="shared" si="175"/>
        <v>0.777000777000777</v>
      </c>
      <c r="H471" t="str">
        <f t="shared" si="181"/>
        <v>3.76907684151561+4.09021319782807i</v>
      </c>
      <c r="I471" t="str">
        <f t="shared" si="182"/>
        <v>132.33959053247i</v>
      </c>
      <c r="J471" t="str">
        <f t="shared" si="176"/>
        <v>-13.9805759312681+28.6219831536729i</v>
      </c>
      <c r="K471" t="str">
        <f t="shared" si="183"/>
        <v>3.73304130354833-1.82342597012256i</v>
      </c>
      <c r="L471" t="str">
        <f t="shared" si="184"/>
        <v>0.202172101650821-0.088681219411675i</v>
      </c>
      <c r="M471" t="str">
        <f t="shared" si="185"/>
        <v>3.93521340519915-1.91210718953423i</v>
      </c>
      <c r="N471" t="str">
        <f t="shared" si="186"/>
        <v>-0.423486689703904i</v>
      </c>
      <c r="O471" t="str">
        <f t="shared" si="187"/>
        <v>0.911661658811811-0.410941625845445i</v>
      </c>
      <c r="P471" t="str">
        <f t="shared" si="188"/>
        <v>0.088338341188189+0.410941625845445i</v>
      </c>
      <c r="Q471" t="str">
        <f t="shared" si="189"/>
        <v>-0.088338341188189+0.012545063858459i</v>
      </c>
      <c r="R471" t="str">
        <f t="shared" si="190"/>
        <v>-0.332666737338367-4.69914813574111i</v>
      </c>
      <c r="S471" t="str">
        <f t="shared" si="191"/>
        <v>0.0437134689706634i</v>
      </c>
      <c r="T471" t="str">
        <f t="shared" si="192"/>
        <v>0.20541606622027-0.0145420171002125i</v>
      </c>
      <c r="U471" t="str">
        <f t="shared" si="193"/>
        <v>0.0000500000000000001-0.00715560395161837i</v>
      </c>
      <c r="V471" t="str">
        <f t="shared" si="194"/>
        <v>3.33333333333333E-06-0.0078711643467802i</v>
      </c>
      <c r="W471" t="str">
        <f t="shared" si="195"/>
        <v>0.0000144745357905716-0.00374821378048638i</v>
      </c>
      <c r="X471" t="str">
        <f t="shared" si="196"/>
        <v>0.000324223540665137-0.00372001145644089i</v>
      </c>
      <c r="Y471" t="str">
        <f t="shared" si="197"/>
        <v>0.009+0.0677578703526246i</v>
      </c>
      <c r="Z471" t="str">
        <f t="shared" si="198"/>
        <v>-0.78628089515157-0.185368290040797i</v>
      </c>
      <c r="AA471" t="str">
        <f t="shared" si="199"/>
        <v>31.1713757871251-214.081972139574i</v>
      </c>
      <c r="AB471" t="str">
        <f t="shared" si="200"/>
        <v>0.500786972644621-0.0354522061188372i</v>
      </c>
      <c r="AC471" t="str">
        <f t="shared" si="201"/>
        <v>2.90291518969553-1.09707036758159i</v>
      </c>
      <c r="AD471" t="str">
        <f t="shared" si="202"/>
        <v>0.154990787171713+0.0463615314057831i</v>
      </c>
      <c r="AE471" t="str">
        <f t="shared" si="203"/>
        <v>-0.113272337077258-0.0651835636044343i</v>
      </c>
      <c r="AF471" t="str">
        <f t="shared" si="204"/>
        <v>-9.72659872657733-3.53306710345371i</v>
      </c>
      <c r="AG471" t="str">
        <f t="shared" si="205"/>
        <v>1.05341832780574-0.114882802002482i</v>
      </c>
      <c r="AH471" t="str">
        <f t="shared" si="206"/>
        <v>0.711731673645646+1.05938812159699i</v>
      </c>
      <c r="AI471">
        <f t="shared" si="207"/>
        <v>2.1188513620818292</v>
      </c>
      <c r="AJ471">
        <f t="shared" si="208"/>
        <v>56.105499882722121</v>
      </c>
      <c r="AK471"/>
      <c r="AL471"/>
      <c r="AM471"/>
      <c r="AN471"/>
    </row>
    <row r="472" spans="1:40" x14ac:dyDescent="0.3">
      <c r="A472"/>
      <c r="B472">
        <f t="shared" si="209"/>
        <v>33800</v>
      </c>
      <c r="C472" s="186" t="str">
        <f t="shared" si="177"/>
        <v>-0.0000668973581280313+0.0724562264299364i</v>
      </c>
      <c r="D472" s="158" t="str">
        <f t="shared" si="178"/>
        <v>-5.95751883675161+0.555497735962846i</v>
      </c>
      <c r="E472" t="str">
        <f t="shared" si="179"/>
        <v>2870</v>
      </c>
      <c r="F472" t="str">
        <f t="shared" si="180"/>
        <v>0.777000777000777</v>
      </c>
      <c r="G472" t="str">
        <f t="shared" si="175"/>
        <v>0.777000777000777</v>
      </c>
      <c r="H472" t="str">
        <f t="shared" si="181"/>
        <v>3.78077024570266+4.0934067037585i</v>
      </c>
      <c r="I472" t="str">
        <f t="shared" si="182"/>
        <v>132.732289614169i</v>
      </c>
      <c r="J472" t="str">
        <f t="shared" si="176"/>
        <v>-14.069613333672+28.7069148544257i</v>
      </c>
      <c r="K472" t="str">
        <f t="shared" si="183"/>
        <v>3.72816218882375-1.82721830987281i</v>
      </c>
      <c r="L472" t="str">
        <f t="shared" si="184"/>
        <v>0.201978394687685-0.0888591482477176i</v>
      </c>
      <c r="M472" t="str">
        <f t="shared" si="185"/>
        <v>3.93014058351144-1.91607745812053i</v>
      </c>
      <c r="N472" t="str">
        <f t="shared" si="186"/>
        <v>-0.42474332676534i</v>
      </c>
      <c r="O472" t="str">
        <f t="shared" si="187"/>
        <v>0.9111445346515-0.412086928905421i</v>
      </c>
      <c r="P472" t="str">
        <f t="shared" si="188"/>
        <v>0.0888554653485+0.412086928905421i</v>
      </c>
      <c r="Q472" t="str">
        <f t="shared" si="189"/>
        <v>-0.0888554653485+0.012656397859919i</v>
      </c>
      <c r="R472" t="str">
        <f t="shared" si="190"/>
        <v>-0.332662761198884-4.68510563229368i</v>
      </c>
      <c r="S472" t="str">
        <f t="shared" si="191"/>
        <v>0.0438431825284398i</v>
      </c>
      <c r="T472" t="str">
        <f t="shared" si="192"/>
        <v>0.205409941401673-0.0145849941596575i</v>
      </c>
      <c r="U472" t="str">
        <f t="shared" si="193"/>
        <v>0.0000500000000000001-0.007134433525726i</v>
      </c>
      <c r="V472" t="str">
        <f t="shared" si="194"/>
        <v>3.33333333333333E-06-0.00784787687829859i</v>
      </c>
      <c r="W472" t="str">
        <f t="shared" si="195"/>
        <v>0.000014474534940838-0.00373712462930905i</v>
      </c>
      <c r="X472" t="str">
        <f t="shared" si="196"/>
        <v>0.000322405956138476-0.00370915663916026i</v>
      </c>
      <c r="Y472" t="str">
        <f t="shared" si="197"/>
        <v>0.009+0.0679589322824544i</v>
      </c>
      <c r="Z472" t="str">
        <f t="shared" si="198"/>
        <v>-0.781575926630338-0.183655916948923i</v>
      </c>
      <c r="AA472" t="str">
        <f t="shared" si="199"/>
        <v>30.9645344429362-213.406753601811i</v>
      </c>
      <c r="AB472" t="str">
        <f t="shared" si="200"/>
        <v>0.500772040855596-0.0355569805500132i</v>
      </c>
      <c r="AC472" t="str">
        <f t="shared" si="201"/>
        <v>2.89997459194372-1.09926195142715i</v>
      </c>
      <c r="AD472" t="str">
        <f t="shared" si="202"/>
        <v>0.155050639521511+0.0465122309675218i</v>
      </c>
      <c r="AE472" t="str">
        <f t="shared" si="203"/>
        <v>-0.112641600830971-0.0648288073929252i</v>
      </c>
      <c r="AF472" t="str">
        <f t="shared" si="204"/>
        <v>-9.73828908245427-3.53790896779565i</v>
      </c>
      <c r="AG472" t="str">
        <f t="shared" si="205"/>
        <v>1.05331208419474-0.114568019047818i</v>
      </c>
      <c r="AH472" t="str">
        <f t="shared" si="206"/>
        <v>0.708934225655718+1.05482373508302i</v>
      </c>
      <c r="AI472">
        <f t="shared" si="207"/>
        <v>2.0823728910214974</v>
      </c>
      <c r="AJ472">
        <f t="shared" si="208"/>
        <v>56.095431492436767</v>
      </c>
      <c r="AK472"/>
      <c r="AL472"/>
      <c r="AM472"/>
      <c r="AN472"/>
    </row>
    <row r="473" spans="1:40" x14ac:dyDescent="0.3">
      <c r="A473"/>
      <c r="B473">
        <f t="shared" si="209"/>
        <v>33900</v>
      </c>
      <c r="C473" s="186" t="str">
        <f t="shared" si="177"/>
        <v>-0.0000665032658988185+0.0722424916115109i</v>
      </c>
      <c r="D473" s="158" t="str">
        <f t="shared" si="178"/>
        <v>-5.95751581537785+0.553859102354917i</v>
      </c>
      <c r="E473" t="str">
        <f t="shared" si="179"/>
        <v>2870</v>
      </c>
      <c r="F473" t="str">
        <f t="shared" si="180"/>
        <v>0.777000777000777</v>
      </c>
      <c r="G473" t="str">
        <f t="shared" si="175"/>
        <v>0.777000777000777</v>
      </c>
      <c r="H473" t="str">
        <f t="shared" si="181"/>
        <v>3.79244720866256+4.09655992763222i</v>
      </c>
      <c r="I473" t="str">
        <f t="shared" si="182"/>
        <v>133.124988695868i</v>
      </c>
      <c r="J473" t="str">
        <f t="shared" si="176"/>
        <v>-14.1589145506015+28.7918465551784i</v>
      </c>
      <c r="K473" t="str">
        <f t="shared" si="183"/>
        <v>3.72328115636641-1.83099127177639i</v>
      </c>
      <c r="L473" t="str">
        <f t="shared" si="184"/>
        <v>0.201784486263955-0.0890364839287543i</v>
      </c>
      <c r="M473" t="str">
        <f t="shared" si="185"/>
        <v>3.92506564263036-1.92002775570514i</v>
      </c>
      <c r="N473" t="str">
        <f t="shared" si="186"/>
        <v>-0.425999963826776i</v>
      </c>
      <c r="O473" t="str">
        <f t="shared" si="187"/>
        <v>0.910625971669601-0.413231581223888i</v>
      </c>
      <c r="P473" t="str">
        <f t="shared" si="188"/>
        <v>0.089374028330399+0.413231581223888i</v>
      </c>
      <c r="Q473" t="str">
        <f t="shared" si="189"/>
        <v>-0.089374028330399+0.012768382602888i</v>
      </c>
      <c r="R473" t="str">
        <f t="shared" si="190"/>
        <v>-0.332658773109105-4.67114556112219i</v>
      </c>
      <c r="S473" t="str">
        <f t="shared" si="191"/>
        <v>0.0439728960862164i</v>
      </c>
      <c r="T473" t="str">
        <f t="shared" si="192"/>
        <v>0.205403798362817-0.0146279696620949i</v>
      </c>
      <c r="U473" t="str">
        <f t="shared" si="193"/>
        <v>0.00005-0.00711338799910143i</v>
      </c>
      <c r="V473" t="str">
        <f t="shared" si="194"/>
        <v>3.33333333333333E-06-0.00782472679901156i</v>
      </c>
      <c r="W473" t="str">
        <f t="shared" si="195"/>
        <v>0.0000144745340885866-0.00372610090155767i</v>
      </c>
      <c r="X473" t="str">
        <f t="shared" si="196"/>
        <v>0.0003206042867409-0.00369836454543426i</v>
      </c>
      <c r="Y473" t="str">
        <f t="shared" si="197"/>
        <v>0.009+0.0681599942122842i</v>
      </c>
      <c r="Z473" t="str">
        <f t="shared" si="198"/>
        <v>-0.776913031096838-0.181964976732055i</v>
      </c>
      <c r="AA473" t="str">
        <f t="shared" si="199"/>
        <v>30.7597986482982-212.735857900775i</v>
      </c>
      <c r="AB473" t="str">
        <f t="shared" si="200"/>
        <v>0.500757064647122-0.0356617511853364i</v>
      </c>
      <c r="AC473" t="str">
        <f t="shared" si="201"/>
        <v>2.89703279765795-1.1014421773215i</v>
      </c>
      <c r="AD473" t="str">
        <f t="shared" si="202"/>
        <v>0.155110664698715+0.0466628051900163i</v>
      </c>
      <c r="AE473" t="str">
        <f t="shared" si="203"/>
        <v>-0.11201650040587-0.0644776499124518i</v>
      </c>
      <c r="AF473" t="str">
        <f t="shared" si="204"/>
        <v>-9.74996302404041-3.5427008252773i</v>
      </c>
      <c r="AG473" t="str">
        <f t="shared" si="205"/>
        <v>1.05320684944474-0.114255387832676i</v>
      </c>
      <c r="AH473" t="str">
        <f t="shared" si="206"/>
        <v>0.706157432808633+1.05029505162793i</v>
      </c>
      <c r="AI473">
        <f t="shared" si="207"/>
        <v>2.046023286187665</v>
      </c>
      <c r="AJ473">
        <f t="shared" si="208"/>
        <v>56.085403840086371</v>
      </c>
      <c r="AK473"/>
      <c r="AL473"/>
      <c r="AM473"/>
      <c r="AN473"/>
    </row>
    <row r="474" spans="1:40" x14ac:dyDescent="0.3">
      <c r="A474"/>
      <c r="B474">
        <f t="shared" si="209"/>
        <v>34000</v>
      </c>
      <c r="C474" s="186" t="str">
        <f t="shared" si="177"/>
        <v>-0.0000661126458339045+0.0720300140535366i</v>
      </c>
      <c r="D474" s="158" t="str">
        <f t="shared" si="178"/>
        <v>-5.95751282062402+0.552230107743781i</v>
      </c>
      <c r="E474" t="str">
        <f t="shared" si="179"/>
        <v>2870</v>
      </c>
      <c r="F474" t="str">
        <f t="shared" si="180"/>
        <v>0.777000777000777</v>
      </c>
      <c r="G474" t="str">
        <f t="shared" si="175"/>
        <v>0.777000777000777</v>
      </c>
      <c r="H474" t="str">
        <f t="shared" si="181"/>
        <v>3.80410761250559+4.09967307158841i</v>
      </c>
      <c r="I474" t="str">
        <f t="shared" si="182"/>
        <v>133.517687777566i</v>
      </c>
      <c r="J474" t="str">
        <f t="shared" si="176"/>
        <v>-14.2484795820566+28.8767782559311i</v>
      </c>
      <c r="K474" t="str">
        <f t="shared" si="183"/>
        <v>3.71839827349819-1.83474490846331i</v>
      </c>
      <c r="L474" t="str">
        <f t="shared" si="184"/>
        <v>0.201590378607593-0.0892132266540951i</v>
      </c>
      <c r="M474" t="str">
        <f t="shared" si="185"/>
        <v>3.91998865210578-1.92395813511741i</v>
      </c>
      <c r="N474" t="str">
        <f t="shared" si="186"/>
        <v>-0.427256600888212i</v>
      </c>
      <c r="O474" t="str">
        <f t="shared" si="187"/>
        <v>0.910105970684996-0.414375580993284i</v>
      </c>
      <c r="P474" t="str">
        <f t="shared" si="188"/>
        <v>0.089894029315004+0.414375580993284i</v>
      </c>
      <c r="Q474" t="str">
        <f t="shared" si="189"/>
        <v>-0.089894029315004+0.012881019894928i</v>
      </c>
      <c r="R474" t="str">
        <f t="shared" si="190"/>
        <v>-0.332654773067526-4.65726719486844i</v>
      </c>
      <c r="S474" t="str">
        <f t="shared" si="191"/>
        <v>0.0441026096439928i</v>
      </c>
      <c r="T474" t="str">
        <f t="shared" si="192"/>
        <v>0.205397637103056-0.0146709436028081i</v>
      </c>
      <c r="U474" t="str">
        <f t="shared" si="193"/>
        <v>0.00005-0.0070924662696923i</v>
      </c>
      <c r="V474" t="str">
        <f t="shared" si="194"/>
        <v>3.33333333333333E-06-0.00780171289666151i</v>
      </c>
      <c r="W474" t="str">
        <f t="shared" si="195"/>
        <v>0.0000144745332338177-0.00371514201996675i</v>
      </c>
      <c r="X474" t="str">
        <f t="shared" si="196"/>
        <v>0.000318818347627484-0.0036876346370753i</v>
      </c>
      <c r="Y474" t="str">
        <f t="shared" si="197"/>
        <v>0.009+0.0683610561421139i</v>
      </c>
      <c r="Z474" t="str">
        <f t="shared" si="198"/>
        <v>-0.772291710841825-0.180295131448856i</v>
      </c>
      <c r="AA474" t="str">
        <f t="shared" si="199"/>
        <v>30.5571394038431-212.069243431074i</v>
      </c>
      <c r="AB474" t="str">
        <f t="shared" si="200"/>
        <v>0.500742044017625-0.0357665180133084i</v>
      </c>
      <c r="AC474" t="str">
        <f t="shared" si="201"/>
        <v>2.89408984688482-1.10361107392054i</v>
      </c>
      <c r="AD474" t="str">
        <f t="shared" si="202"/>
        <v>0.155170862616906+0.046813254421366i</v>
      </c>
      <c r="AE474" t="str">
        <f t="shared" si="203"/>
        <v>-0.111396969103763-0.0641300394196979i</v>
      </c>
      <c r="AF474" t="str">
        <f t="shared" si="204"/>
        <v>-9.76162043312961-3.54744296384463i</v>
      </c>
      <c r="AG474" t="str">
        <f t="shared" si="205"/>
        <v>1.05310260944367-0.113944887633016i</v>
      </c>
      <c r="AH474" t="str">
        <f t="shared" si="206"/>
        <v>0.703401087040827+1.04580165822883i</v>
      </c>
      <c r="AI474">
        <f t="shared" si="207"/>
        <v>2.0098016475394687</v>
      </c>
      <c r="AJ474">
        <f t="shared" si="208"/>
        <v>56.075415793281579</v>
      </c>
      <c r="AK474"/>
      <c r="AL474"/>
      <c r="AM474"/>
      <c r="AN474"/>
    </row>
    <row r="475" spans="1:40" x14ac:dyDescent="0.3">
      <c r="A475"/>
      <c r="B475">
        <f t="shared" si="209"/>
        <v>34100</v>
      </c>
      <c r="C475" s="186" t="str">
        <f t="shared" si="177"/>
        <v>-0.0000657254572639247+0.0718187826951081i</v>
      </c>
      <c r="D475" s="158" t="str">
        <f t="shared" si="178"/>
        <v>-5.95750985217832+0.550610667329162i</v>
      </c>
      <c r="E475" t="str">
        <f t="shared" si="179"/>
        <v>2870</v>
      </c>
      <c r="F475" t="str">
        <f t="shared" si="180"/>
        <v>0.777000777000777</v>
      </c>
      <c r="G475" t="str">
        <f t="shared" si="175"/>
        <v>0.777000777000777</v>
      </c>
      <c r="H475" t="str">
        <f t="shared" si="181"/>
        <v>3.81575134100508+4.1027463375512i</v>
      </c>
      <c r="I475" t="str">
        <f t="shared" si="182"/>
        <v>133.910386859265i</v>
      </c>
      <c r="J475" t="str">
        <f t="shared" si="176"/>
        <v>-14.3383084280375+28.9617099566839i</v>
      </c>
      <c r="K475" t="str">
        <f t="shared" si="183"/>
        <v>3.71351360718802-1.83847927250192i</v>
      </c>
      <c r="L475" t="str">
        <f t="shared" si="184"/>
        <v>0.201396073941397-0.0893893766323557i</v>
      </c>
      <c r="M475" t="str">
        <f t="shared" si="185"/>
        <v>3.91490968112942-1.92786864913428i</v>
      </c>
      <c r="N475" t="str">
        <f t="shared" si="186"/>
        <v>-0.428513237949648i</v>
      </c>
      <c r="O475" t="str">
        <f t="shared" si="187"/>
        <v>0.909584532518836-0.415518926407077i</v>
      </c>
      <c r="P475" t="str">
        <f t="shared" si="188"/>
        <v>0.090415467481164+0.415518926407077i</v>
      </c>
      <c r="Q475" t="str">
        <f t="shared" si="189"/>
        <v>-0.090415467481164+0.012994311542571i</v>
      </c>
      <c r="R475" t="str">
        <f t="shared" si="190"/>
        <v>-0.332650761072645-4.64346981470613i</v>
      </c>
      <c r="S475" t="str">
        <f t="shared" si="191"/>
        <v>0.0442323232017692i</v>
      </c>
      <c r="T475" t="str">
        <f t="shared" si="192"/>
        <v>0.205391457621741-0.0147139159770797i</v>
      </c>
      <c r="U475" t="str">
        <f t="shared" si="193"/>
        <v>0.0000499999999999999-0.00707166724837355i</v>
      </c>
      <c r="V475" t="str">
        <f t="shared" si="194"/>
        <v>3.33333333333333E-06-0.00777883397321094i</v>
      </c>
      <c r="W475" t="str">
        <f t="shared" si="195"/>
        <v>0.0000144745323765313-0.00370424741404218i</v>
      </c>
      <c r="X475" t="str">
        <f t="shared" si="196"/>
        <v>0.000317047956622973-0.00367696638198904i</v>
      </c>
      <c r="Y475" t="str">
        <f t="shared" si="197"/>
        <v>0.009+0.0685621180719436i</v>
      </c>
      <c r="Z475" t="str">
        <f t="shared" si="198"/>
        <v>-0.767711475417992-0.178646049583567i</v>
      </c>
      <c r="AA475" t="str">
        <f t="shared" si="199"/>
        <v>30.356528213387-211.406869115218i</v>
      </c>
      <c r="AB475" t="str">
        <f t="shared" si="200"/>
        <v>0.500726978965523-0.0358712810224284i</v>
      </c>
      <c r="AC475" t="str">
        <f t="shared" si="201"/>
        <v>2.89114577946739-1.10576866987257i</v>
      </c>
      <c r="AD475" t="str">
        <f t="shared" si="202"/>
        <v>0.155231233189861+0.0469635790034831i</v>
      </c>
      <c r="AE475" t="str">
        <f t="shared" si="203"/>
        <v>-0.110782941199865-0.0637859251090274i</v>
      </c>
      <c r="AF475" t="str">
        <f t="shared" si="204"/>
        <v>-9.7732611931834-3.55213567022204i</v>
      </c>
      <c r="AG475" t="str">
        <f t="shared" si="205"/>
        <v>1.05299935032438-0.113636497987282i</v>
      </c>
      <c r="AH475" t="str">
        <f t="shared" si="206"/>
        <v>0.700664982807337+1.04134314821587i</v>
      </c>
      <c r="AI475">
        <f t="shared" si="207"/>
        <v>1.973707084319688</v>
      </c>
      <c r="AJ475">
        <f t="shared" si="208"/>
        <v>56.065466244186275</v>
      </c>
      <c r="AK475"/>
      <c r="AL475"/>
      <c r="AM475"/>
      <c r="AN475"/>
    </row>
    <row r="476" spans="1:40" x14ac:dyDescent="0.3">
      <c r="A476"/>
      <c r="B476">
        <f t="shared" si="209"/>
        <v>34200</v>
      </c>
      <c r="C476" s="186" t="str">
        <f t="shared" si="177"/>
        <v>-0.0000653416601132241+0.0716087866046865i</v>
      </c>
      <c r="D476" s="158" t="str">
        <f t="shared" si="178"/>
        <v>-5.95750690973349+0.549000697302597i</v>
      </c>
      <c r="E476" t="str">
        <f t="shared" si="179"/>
        <v>2870</v>
      </c>
      <c r="F476" t="str">
        <f t="shared" si="180"/>
        <v>0.777000777000777</v>
      </c>
      <c r="G476" t="str">
        <f t="shared" si="175"/>
        <v>0.777000777000777</v>
      </c>
      <c r="H476" t="str">
        <f t="shared" si="181"/>
        <v>3.82737827958677+4.1057799272191i</v>
      </c>
      <c r="I476" t="str">
        <f t="shared" si="182"/>
        <v>134.303085940964i</v>
      </c>
      <c r="J476" t="str">
        <f t="shared" si="176"/>
        <v>-14.4284010885439+29.0466416574366i</v>
      </c>
      <c r="K476" t="str">
        <f t="shared" si="183"/>
        <v>3.70862722405226-1.84219441640061i</v>
      </c>
      <c r="L476" t="str">
        <f t="shared" si="184"/>
        <v>0.201201574482954-0.0895649340814074i</v>
      </c>
      <c r="M476" t="str">
        <f t="shared" si="185"/>
        <v>3.90982879853521-1.93175935048202i</v>
      </c>
      <c r="N476" t="str">
        <f t="shared" si="186"/>
        <v>-0.429769875011084i</v>
      </c>
      <c r="O476" t="str">
        <f t="shared" si="187"/>
        <v>0.909061657994545-0.416661615659768i</v>
      </c>
      <c r="P476" t="str">
        <f t="shared" si="188"/>
        <v>0.090938342005455+0.416661615659768i</v>
      </c>
      <c r="Q476" t="str">
        <f t="shared" si="189"/>
        <v>-0.090938342005455+0.013108259351316i</v>
      </c>
      <c r="R476" t="str">
        <f t="shared" si="190"/>
        <v>-0.332646737122888-4.62975271021643i</v>
      </c>
      <c r="S476" t="str">
        <f t="shared" si="191"/>
        <v>0.0443620367595456i</v>
      </c>
      <c r="T476" t="str">
        <f t="shared" si="192"/>
        <v>0.205385259918227-0.0147568867801885i</v>
      </c>
      <c r="U476" t="str">
        <f t="shared" si="193"/>
        <v>0.0000499999999999999-0.00705098985875841i</v>
      </c>
      <c r="V476" t="str">
        <f t="shared" si="194"/>
        <v>3.33333333333333E-06-0.00775608884463428i</v>
      </c>
      <c r="W476" t="str">
        <f t="shared" si="195"/>
        <v>0.0000144745315167272-0.00369341651996234i</v>
      </c>
      <c r="X476" t="str">
        <f t="shared" si="196"/>
        <v>0.000315292934175782-0.00366635925408929i</v>
      </c>
      <c r="Y476" t="str">
        <f t="shared" si="197"/>
        <v>0.009+0.0687631800017734i</v>
      </c>
      <c r="Z476" t="str">
        <f t="shared" si="198"/>
        <v>-0.763171841515509-0.177017405903072i</v>
      </c>
      <c r="AA476" t="str">
        <f t="shared" si="199"/>
        <v>30.1579370734287-210.748694395473i</v>
      </c>
      <c r="AB476" t="str">
        <f t="shared" si="200"/>
        <v>0.500711869489243-0.0359760402011865i</v>
      </c>
      <c r="AC476" t="str">
        <f t="shared" si="201"/>
        <v>2.88820063504549-1.10791499381904i</v>
      </c>
      <c r="AD476" t="str">
        <f t="shared" si="202"/>
        <v>0.155291776331544+0.0471137792721869i</v>
      </c>
      <c r="AE476" t="str">
        <f t="shared" si="203"/>
        <v>-0.110174351926106-0.0634452570922i</v>
      </c>
      <c r="AF476" t="str">
        <f t="shared" si="204"/>
        <v>-9.78488518932026-3.5567792299165i</v>
      </c>
      <c r="AG476" t="str">
        <f t="shared" si="205"/>
        <v>1.05289705845956-0.113330198692354i</v>
      </c>
      <c r="AH476" t="str">
        <f t="shared" si="206"/>
        <v>0.69794891704967+1.03691912113235i</v>
      </c>
      <c r="AI476">
        <f t="shared" si="207"/>
        <v>1.9377387149368588</v>
      </c>
      <c r="AJ476">
        <f t="shared" si="208"/>
        <v>56.05555410895559</v>
      </c>
      <c r="AK476"/>
      <c r="AL476"/>
      <c r="AM476"/>
      <c r="AN476"/>
    </row>
    <row r="477" spans="1:40" x14ac:dyDescent="0.3">
      <c r="A477"/>
      <c r="B477">
        <f t="shared" si="209"/>
        <v>34300</v>
      </c>
      <c r="C477" s="186" t="str">
        <f t="shared" si="177"/>
        <v>-0.000064961214889489+0.0714000149782151i</v>
      </c>
      <c r="D477" s="158" t="str">
        <f t="shared" si="178"/>
        <v>-5.95750399298678+0.547400114832983i</v>
      </c>
      <c r="E477" t="str">
        <f t="shared" si="179"/>
        <v>2870</v>
      </c>
      <c r="F477" t="str">
        <f t="shared" si="180"/>
        <v>0.777000777000777</v>
      </c>
      <c r="G477" t="str">
        <f t="shared" si="175"/>
        <v>0.777000777000777</v>
      </c>
      <c r="H477" t="str">
        <f t="shared" si="181"/>
        <v>3.83898831531819+4.10877404205458i</v>
      </c>
      <c r="I477" t="str">
        <f t="shared" si="182"/>
        <v>134.695785022662i</v>
      </c>
      <c r="J477" t="str">
        <f t="shared" si="176"/>
        <v>-14.518757563576+29.1315733581894i</v>
      </c>
      <c r="K477" t="str">
        <f t="shared" si="183"/>
        <v>3.70373919035509-1.84589039260951i</v>
      </c>
      <c r="L477" t="str">
        <f t="shared" si="184"/>
        <v>0.20100688244461-0.089739899228326i</v>
      </c>
      <c r="M477" t="str">
        <f t="shared" si="185"/>
        <v>3.9047460727997-1.93563029183784i</v>
      </c>
      <c r="N477" t="str">
        <f t="shared" si="186"/>
        <v>-0.43102651207252i</v>
      </c>
      <c r="O477" t="str">
        <f t="shared" si="187"/>
        <v>0.908537347937813-0.417803646946895i</v>
      </c>
      <c r="P477" t="str">
        <f t="shared" si="188"/>
        <v>0.091462652062187+0.417803646946895i</v>
      </c>
      <c r="Q477" t="str">
        <f t="shared" si="189"/>
        <v>-0.091462652062187+0.013222865125625i</v>
      </c>
      <c r="R477" t="str">
        <f t="shared" si="190"/>
        <v>-0.332642701216751-4.61611517926514i</v>
      </c>
      <c r="S477" t="str">
        <f t="shared" si="191"/>
        <v>0.0444917503173221i</v>
      </c>
      <c r="T477" t="str">
        <f t="shared" si="192"/>
        <v>0.205379043991865-0.0147998560074153i</v>
      </c>
      <c r="U477" t="str">
        <f t="shared" si="193"/>
        <v>0.0000500000000000001-0.0070304330370128i</v>
      </c>
      <c r="V477" t="str">
        <f t="shared" si="194"/>
        <v>3.33333333333333E-06-0.00773347634071405i</v>
      </c>
      <c r="W477" t="str">
        <f t="shared" si="195"/>
        <v>0.0000144745306544054-0.00368264878048076i</v>
      </c>
      <c r="X477" t="str">
        <f t="shared" si="196"/>
        <v>0.000313553103312868-0.00365581273321398i</v>
      </c>
      <c r="Y477" t="str">
        <f t="shared" si="197"/>
        <v>0.009+0.0689642419316031i</v>
      </c>
      <c r="Z477" t="str">
        <f t="shared" si="198"/>
        <v>-0.758672332839904-0.175408881317596i</v>
      </c>
      <c r="AA477" t="str">
        <f t="shared" si="199"/>
        <v>29.9613384629019-210.094679225846i</v>
      </c>
      <c r="AB477" t="str">
        <f t="shared" si="200"/>
        <v>0.500696715587203-0.0360807955380778i</v>
      </c>
      <c r="AC477" t="str">
        <f t="shared" si="201"/>
        <v>2.88525445305573-1.1100500743951i</v>
      </c>
      <c r="AD477" t="str">
        <f t="shared" si="202"/>
        <v>0.155352491956097+0.0472638555572895i</v>
      </c>
      <c r="AE477" t="str">
        <f t="shared" si="203"/>
        <v>-0.109571137454764-0.0631079863785769i</v>
      </c>
      <c r="AF477" t="str">
        <f t="shared" si="204"/>
        <v>-9.79649230830497-3.5613739272216i</v>
      </c>
      <c r="AG477" t="str">
        <f t="shared" si="205"/>
        <v>1.05279572045671-0.113025969799559i</v>
      </c>
      <c r="AH477" t="str">
        <f t="shared" si="206"/>
        <v>0.695252689164138+1.03252918261741i</v>
      </c>
      <c r="AI477">
        <f t="shared" si="207"/>
        <v>1.9018956668490941</v>
      </c>
      <c r="AJ477">
        <f t="shared" si="208"/>
        <v>56.045678327179779</v>
      </c>
      <c r="AK477"/>
      <c r="AL477"/>
      <c r="AM477"/>
      <c r="AN477"/>
    </row>
    <row r="478" spans="1:40" x14ac:dyDescent="0.3">
      <c r="A478"/>
      <c r="B478">
        <f t="shared" si="209"/>
        <v>34400</v>
      </c>
      <c r="C478" s="186" t="str">
        <f t="shared" si="177"/>
        <v>-0.0000645840826735837+0.0711924571372643i</v>
      </c>
      <c r="D478" s="158" t="str">
        <f t="shared" si="178"/>
        <v>-5.95750110163979+0.54580883805236i</v>
      </c>
      <c r="E478" t="str">
        <f t="shared" si="179"/>
        <v>2870</v>
      </c>
      <c r="F478" t="str">
        <f t="shared" si="180"/>
        <v>0.777000777000777</v>
      </c>
      <c r="G478" t="str">
        <f t="shared" si="175"/>
        <v>0.777000777000777</v>
      </c>
      <c r="H478" t="str">
        <f t="shared" si="181"/>
        <v>3.85058133689794+4.11172888327373i</v>
      </c>
      <c r="I478" t="str">
        <f t="shared" si="182"/>
        <v>135.088484104361i</v>
      </c>
      <c r="J478" t="str">
        <f t="shared" si="176"/>
        <v>-14.6093778531337+29.2165050589421i</v>
      </c>
      <c r="K478" t="str">
        <f t="shared" si="183"/>
        <v>3.6988495720092-1.84956725352218i</v>
      </c>
      <c r="L478" t="str">
        <f t="shared" si="184"/>
        <v>0.200812000033431-0.0899142723093412i</v>
      </c>
      <c r="M478" t="str">
        <f t="shared" si="185"/>
        <v>3.89966157204263-1.93948152583152i</v>
      </c>
      <c r="N478" t="str">
        <f t="shared" si="186"/>
        <v>-0.432283149133955i</v>
      </c>
      <c r="O478" t="str">
        <f t="shared" si="187"/>
        <v>0.908011603176596-0.418945018465034i</v>
      </c>
      <c r="P478" t="str">
        <f t="shared" si="188"/>
        <v>0.091988396823404+0.418945018465034i</v>
      </c>
      <c r="Q478" t="str">
        <f t="shared" si="189"/>
        <v>-0.091988396823404+0.013338130668921i</v>
      </c>
      <c r="R478" t="str">
        <f t="shared" si="190"/>
        <v>-0.332638653352738-4.60255652788231i</v>
      </c>
      <c r="S478" t="str">
        <f t="shared" si="191"/>
        <v>0.0446214638750987i</v>
      </c>
      <c r="T478" t="str">
        <f t="shared" si="192"/>
        <v>0.205372809842-0.0148428236540407i</v>
      </c>
      <c r="U478" t="str">
        <f t="shared" si="193"/>
        <v>0.0000500000000000001-0.00700999573167264i</v>
      </c>
      <c r="V478" t="str">
        <f t="shared" si="194"/>
        <v>3.33333333333333E-06-0.00771099530483987i</v>
      </c>
      <c r="W478" t="str">
        <f t="shared" si="195"/>
        <v>0.0000144745297895661-0.00367194364483063i</v>
      </c>
      <c r="X478" t="str">
        <f t="shared" si="196"/>
        <v>0.000311828289595537-0.00364532630504276i</v>
      </c>
      <c r="Y478" t="str">
        <f t="shared" si="197"/>
        <v>0.009+0.0691653038614329i</v>
      </c>
      <c r="Z478" t="str">
        <f t="shared" si="198"/>
        <v>-0.754212479992352-0.173820162744936i</v>
      </c>
      <c r="AA478" t="str">
        <f t="shared" si="199"/>
        <v>29.7667053331766-209.444784064217i</v>
      </c>
      <c r="AB478" t="str">
        <f t="shared" si="200"/>
        <v>0.500681517257805-0.0361855470215968i</v>
      </c>
      <c r="AC478" t="str">
        <f t="shared" si="201"/>
        <v>2.88230727273177-1.11217394023027i</v>
      </c>
      <c r="AD478" t="str">
        <f t="shared" si="202"/>
        <v>0.155413379977838+0.0474138081826839i</v>
      </c>
      <c r="AE478" t="str">
        <f t="shared" si="203"/>
        <v>-0.108973234882408-0.0627740648558322i</v>
      </c>
      <c r="AF478" t="str">
        <f t="shared" si="204"/>
        <v>-9.80808243853773-3.56592004522137i</v>
      </c>
      <c r="AG478" t="str">
        <f t="shared" si="205"/>
        <v>1.05269532315329-0.112723791610767i</v>
      </c>
      <c r="AH478" t="str">
        <f t="shared" si="206"/>
        <v>0.692576100970345+1.02817294429138i</v>
      </c>
      <c r="AI478">
        <f t="shared" si="207"/>
        <v>1.8661770764491958</v>
      </c>
      <c r="AJ478">
        <f t="shared" si="208"/>
        <v>56.03583786134962</v>
      </c>
      <c r="AK478"/>
      <c r="AL478"/>
      <c r="AM478"/>
      <c r="AN478"/>
    </row>
    <row r="479" spans="1:40" x14ac:dyDescent="0.3">
      <c r="A479"/>
      <c r="B479">
        <f t="shared" si="209"/>
        <v>34500</v>
      </c>
      <c r="C479" s="186" t="str">
        <f t="shared" si="177"/>
        <v>-0.0000642102251095982+0.0709861025272116i</v>
      </c>
      <c r="D479" s="158" t="str">
        <f t="shared" si="178"/>
        <v>-5.95749823539847+0.544226786041956i</v>
      </c>
      <c r="E479" t="str">
        <f t="shared" si="179"/>
        <v>2870</v>
      </c>
      <c r="F479" t="str">
        <f t="shared" si="180"/>
        <v>0.777000777000777</v>
      </c>
      <c r="G479" t="str">
        <f t="shared" si="175"/>
        <v>0.777000777000777</v>
      </c>
      <c r="H479" t="str">
        <f t="shared" si="181"/>
        <v>3.86215723464507+4.11464465183622i</v>
      </c>
      <c r="I479" t="str">
        <f t="shared" si="182"/>
        <v>135.48118318606i</v>
      </c>
      <c r="J479" t="str">
        <f t="shared" si="176"/>
        <v>-14.7002619572171+29.3014367596949i</v>
      </c>
      <c r="K479" t="str">
        <f t="shared" si="183"/>
        <v>3.69395843457598-1.8532250514771i</v>
      </c>
      <c r="L479" t="str">
        <f t="shared" si="184"/>
        <v>0.200616929451163-0.0900880535697856i</v>
      </c>
      <c r="M479" t="str">
        <f t="shared" si="185"/>
        <v>3.89457536402714-1.94331310504689i</v>
      </c>
      <c r="N479" t="str">
        <f t="shared" si="186"/>
        <v>-0.433539786195391i</v>
      </c>
      <c r="O479" t="str">
        <f t="shared" si="187"/>
        <v>0.907484424541117-0.420085728411806i</v>
      </c>
      <c r="P479" t="str">
        <f t="shared" si="188"/>
        <v>0.092515575458883+0.420085728411806i</v>
      </c>
      <c r="Q479" t="str">
        <f t="shared" si="189"/>
        <v>-0.092515575458883+0.013454057783585i</v>
      </c>
      <c r="R479" t="str">
        <f t="shared" si="190"/>
        <v>-0.332634593529328-4.58907607014408i</v>
      </c>
      <c r="S479" t="str">
        <f t="shared" si="191"/>
        <v>0.0447511774328751i</v>
      </c>
      <c r="T479" t="str">
        <f t="shared" si="192"/>
        <v>0.205366557467979-0.0148857897153432i</v>
      </c>
      <c r="U479" t="str">
        <f t="shared" si="193"/>
        <v>0.0000500000000000001-0.00698967690346489i</v>
      </c>
      <c r="V479" t="str">
        <f t="shared" si="194"/>
        <v>3.33333333333333E-06-0.00768864459381139i</v>
      </c>
      <c r="W479" t="str">
        <f t="shared" si="195"/>
        <v>0.0000144745289222093-0.00366130056863076i</v>
      </c>
      <c r="X479" t="str">
        <f t="shared" si="196"/>
        <v>0.000310118321076093-0.00363489946101572i</v>
      </c>
      <c r="Y479" t="str">
        <f t="shared" si="197"/>
        <v>0.009+0.0693663657912626i</v>
      </c>
      <c r="Z479" t="str">
        <f t="shared" si="198"/>
        <v>-0.749791820352226-0.17225094297812i</v>
      </c>
      <c r="AA479" t="str">
        <f t="shared" si="199"/>
        <v>29.5740110983013-208.798969864612i</v>
      </c>
      <c r="AB479" t="str">
        <f t="shared" si="200"/>
        <v>0.500666274499459-0.0362902946402327i</v>
      </c>
      <c r="AC479" t="str">
        <f t="shared" si="201"/>
        <v>2.87935913310447-1.11428661994894i</v>
      </c>
      <c r="AD479" t="str">
        <f t="shared" si="202"/>
        <v>0.155474440311252+0.0475636374664337i</v>
      </c>
      <c r="AE479" t="str">
        <f t="shared" si="203"/>
        <v>-0.108380582214154-0.0624434452711391i</v>
      </c>
      <c r="AF479" t="str">
        <f t="shared" si="204"/>
        <v>-9.81965547004354-3.57041786579426i</v>
      </c>
      <c r="AG479" t="str">
        <f t="shared" si="205"/>
        <v>1.05259585361197-0.11242364467455i</v>
      </c>
      <c r="AH479" t="str">
        <f t="shared" si="206"/>
        <v>0.689918956680096+1.02385002364357i</v>
      </c>
      <c r="AI479">
        <f t="shared" si="207"/>
        <v>1.8305820889511679</v>
      </c>
      <c r="AJ479">
        <f t="shared" si="208"/>
        <v>56.026031696328666</v>
      </c>
      <c r="AK479"/>
      <c r="AL479"/>
      <c r="AM479"/>
      <c r="AN479"/>
    </row>
    <row r="480" spans="1:40" x14ac:dyDescent="0.3">
      <c r="A480"/>
      <c r="B480">
        <f t="shared" si="209"/>
        <v>34600</v>
      </c>
      <c r="C480" s="186" t="str">
        <f t="shared" si="177"/>
        <v>-0.0000638396043950975+0.0707809407154541i</v>
      </c>
      <c r="D480" s="158" t="str">
        <f t="shared" si="178"/>
        <v>-5.95749539397299+0.542653878818482i</v>
      </c>
      <c r="E480" t="str">
        <f t="shared" si="179"/>
        <v>2870</v>
      </c>
      <c r="F480" t="str">
        <f t="shared" si="180"/>
        <v>0.777000777000777</v>
      </c>
      <c r="G480" t="str">
        <f t="shared" si="175"/>
        <v>0.777000777000777</v>
      </c>
      <c r="H480" t="str">
        <f t="shared" si="181"/>
        <v>3.87371590048833+4.11752154843522i</v>
      </c>
      <c r="I480" t="str">
        <f t="shared" si="182"/>
        <v>135.873882267759i</v>
      </c>
      <c r="J480" t="str">
        <f t="shared" si="176"/>
        <v>-14.7914098758261+29.3863684604475i</v>
      </c>
      <c r="K480" t="str">
        <f t="shared" si="183"/>
        <v>3.68906584326617-1.85686383875924i</v>
      </c>
      <c r="L480" t="str">
        <f t="shared" si="184"/>
        <v>0.200421672894199-0.0902612432640441i</v>
      </c>
      <c r="M480" t="str">
        <f t="shared" si="185"/>
        <v>3.88948751616037-1.94712508202328i</v>
      </c>
      <c r="N480" t="str">
        <f t="shared" si="186"/>
        <v>-0.434796423256827i</v>
      </c>
      <c r="O480" t="str">
        <f t="shared" si="187"/>
        <v>0.906955812863864-0.421225774985872i</v>
      </c>
      <c r="P480" t="str">
        <f t="shared" si="188"/>
        <v>0.093044187136136+0.421225774985872i</v>
      </c>
      <c r="Q480" t="str">
        <f t="shared" si="189"/>
        <v>-0.093044187136136+0.013570648270955i</v>
      </c>
      <c r="R480" t="str">
        <f t="shared" si="190"/>
        <v>-0.33263052174491-4.57567312805627i</v>
      </c>
      <c r="S480" t="str">
        <f t="shared" si="191"/>
        <v>0.0448808909906515i</v>
      </c>
      <c r="T480" t="str">
        <f t="shared" si="192"/>
        <v>0.205360286869147-0.0149287541865968i</v>
      </c>
      <c r="U480" t="str">
        <f t="shared" si="193"/>
        <v>0.00005-0.00696947552513117i</v>
      </c>
      <c r="V480" t="str">
        <f t="shared" si="194"/>
        <v>3.33333333333333E-06-0.0076664230776443i</v>
      </c>
      <c r="W480" t="str">
        <f t="shared" si="195"/>
        <v>0.0000144745280523348-0.00365071901379345i</v>
      </c>
      <c r="X480" t="str">
        <f t="shared" si="196"/>
        <v>0.000308423028255391-0.00362453169825374i</v>
      </c>
      <c r="Y480" t="str">
        <f t="shared" si="197"/>
        <v>0.009+0.0695674277210924i</v>
      </c>
      <c r="Z480" t="str">
        <f t="shared" si="198"/>
        <v>-0.745409897961966-0.17070092055641i</v>
      </c>
      <c r="AA480" t="str">
        <f t="shared" si="199"/>
        <v>29.3832296254808-208.157198069609i</v>
      </c>
      <c r="AB480" t="str">
        <f t="shared" si="200"/>
        <v>0.500650987310567-0.0363950383824641i</v>
      </c>
      <c r="AC480" t="str">
        <f t="shared" si="201"/>
        <v>2.87641007300212-1.1163881421709i</v>
      </c>
      <c r="AD480" t="str">
        <f t="shared" si="202"/>
        <v>0.15553567287099+0.0477133437208557i</v>
      </c>
      <c r="AE480" t="str">
        <f t="shared" si="203"/>
        <v>-0.107793118348236-0.0621160812128258i</v>
      </c>
      <c r="AF480" t="str">
        <f t="shared" si="204"/>
        <v>-9.83121129446132-3.57486766961674i</v>
      </c>
      <c r="AG480" t="str">
        <f t="shared" si="205"/>
        <v>1.052497299116-0.112125509782409i</v>
      </c>
      <c r="AH480" t="str">
        <f t="shared" si="206"/>
        <v>0.687281062866684+1.01956004392268i</v>
      </c>
      <c r="AI480">
        <f t="shared" si="207"/>
        <v>1.7951098582793938</v>
      </c>
      <c r="AJ480">
        <f t="shared" si="208"/>
        <v>56.016258838840209</v>
      </c>
      <c r="AK480"/>
      <c r="AL480"/>
      <c r="AM480"/>
      <c r="AN480"/>
    </row>
    <row r="481" spans="1:40" x14ac:dyDescent="0.3">
      <c r="A481"/>
      <c r="B481">
        <f t="shared" si="209"/>
        <v>34700</v>
      </c>
      <c r="C481" s="186" t="str">
        <f t="shared" si="177"/>
        <v>-0.0000634721832715617+0.0705769613896476i</v>
      </c>
      <c r="D481" s="158" t="str">
        <f t="shared" si="178"/>
        <v>-5.9574925770777+0.541090037320632i</v>
      </c>
      <c r="E481" t="str">
        <f t="shared" si="179"/>
        <v>2870</v>
      </c>
      <c r="F481" t="str">
        <f t="shared" si="180"/>
        <v>0.777000777000777</v>
      </c>
      <c r="G481" t="str">
        <f t="shared" si="175"/>
        <v>0.777000777000777</v>
      </c>
      <c r="H481" t="str">
        <f t="shared" si="181"/>
        <v>3.88525722795547+4.12035977348771i</v>
      </c>
      <c r="I481" t="str">
        <f t="shared" si="182"/>
        <v>136.266581349457i</v>
      </c>
      <c r="J481" t="str">
        <f t="shared" si="176"/>
        <v>-14.8828216089607+29.4713001612003i</v>
      </c>
      <c r="K481" t="str">
        <f t="shared" si="183"/>
        <v>3.68417186294024-1.86048366760141i</v>
      </c>
      <c r="L481" t="str">
        <f t="shared" si="184"/>
        <v>0.200226232553542-0.0904338416555025i</v>
      </c>
      <c r="M481" t="str">
        <f t="shared" si="185"/>
        <v>3.88439809549378-1.95091750925691i</v>
      </c>
      <c r="N481" t="str">
        <f t="shared" si="186"/>
        <v>-0.436053060318263i</v>
      </c>
      <c r="O481" t="str">
        <f t="shared" si="187"/>
        <v>0.906425768979585-0.422365156386943i</v>
      </c>
      <c r="P481" t="str">
        <f t="shared" si="188"/>
        <v>0.093574231020415+0.422365156386943i</v>
      </c>
      <c r="Q481" t="str">
        <f t="shared" si="189"/>
        <v>-0.093574231020415+0.01368790393132i</v>
      </c>
      <c r="R481" t="str">
        <f t="shared" si="190"/>
        <v>-0.332626437997978-4.56234703144006i</v>
      </c>
      <c r="S481" t="str">
        <f t="shared" si="191"/>
        <v>0.0450106045484279i</v>
      </c>
      <c r="T481" t="str">
        <f t="shared" si="192"/>
        <v>0.205353998044843-0.0149717170630792i</v>
      </c>
      <c r="U481" t="str">
        <f t="shared" si="193"/>
        <v>0.0000499999999999999-0.0069493905812547i</v>
      </c>
      <c r="V481" t="str">
        <f t="shared" si="194"/>
        <v>3.33333333333333E-06-0.00764432963938018i</v>
      </c>
      <c r="W481" t="str">
        <f t="shared" si="195"/>
        <v>0.0000144745271799427-0.00364019844843372i</v>
      </c>
      <c r="X481" t="str">
        <f t="shared" si="196"/>
        <v>0.000306742244041197-0.00361422251947993i</v>
      </c>
      <c r="Y481" t="str">
        <f t="shared" si="197"/>
        <v>0.009+0.0697684896509221i</v>
      </c>
      <c r="Z481" t="str">
        <f t="shared" si="198"/>
        <v>-0.741066263414124-0.169169799639541i</v>
      </c>
      <c r="AA481" t="str">
        <f t="shared" si="199"/>
        <v>29.1943352257808-207.519430602877i</v>
      </c>
      <c r="AB481" t="str">
        <f t="shared" si="200"/>
        <v>0.500635655689518-0.0364997782367784i</v>
      </c>
      <c r="AC481" t="str">
        <f t="shared" si="201"/>
        <v>2.87346013105052-1.11847853551188i</v>
      </c>
      <c r="AD481" t="str">
        <f t="shared" si="202"/>
        <v>0.15559707757186+0.0478629272526024i</v>
      </c>
      <c r="AE481" t="str">
        <f t="shared" si="203"/>
        <v>-0.107210783060851-0.0617919270924778i</v>
      </c>
      <c r="AF481" t="str">
        <f t="shared" si="204"/>
        <v>-9.84274980503317-3.57926973616708i</v>
      </c>
      <c r="AG481" t="str">
        <f t="shared" si="205"/>
        <v>1.0523996471647-0.111829367965066i</v>
      </c>
      <c r="AH481" t="str">
        <f t="shared" si="206"/>
        <v>0.684662228434361+1.01530263402942i</v>
      </c>
      <c r="AI481">
        <f t="shared" si="207"/>
        <v>1.7597595469575957</v>
      </c>
      <c r="AJ481">
        <f t="shared" si="208"/>
        <v>56.006518316966918</v>
      </c>
      <c r="AK481"/>
      <c r="AL481"/>
      <c r="AM481"/>
      <c r="AN481"/>
    </row>
    <row r="482" spans="1:40" x14ac:dyDescent="0.3">
      <c r="A482"/>
      <c r="B482">
        <f t="shared" si="209"/>
        <v>34800</v>
      </c>
      <c r="C482" s="186" t="str">
        <f t="shared" si="177"/>
        <v>-0.0000631079250150231+0.0703741543559804i</v>
      </c>
      <c r="D482" s="158" t="str">
        <f t="shared" si="178"/>
        <v>-5.95748978443107+0.53953518339585i</v>
      </c>
      <c r="E482" t="str">
        <f t="shared" si="179"/>
        <v>2870</v>
      </c>
      <c r="F482" t="str">
        <f t="shared" si="180"/>
        <v>0.777000777000777</v>
      </c>
      <c r="G482" t="str">
        <f t="shared" si="175"/>
        <v>0.777000777000777</v>
      </c>
      <c r="H482" t="str">
        <f t="shared" si="181"/>
        <v>3.89678111216253+4.12315952712476i</v>
      </c>
      <c r="I482" t="str">
        <f t="shared" si="182"/>
        <v>136.659280431156i</v>
      </c>
      <c r="J482" t="str">
        <f t="shared" si="176"/>
        <v>-14.974497156621+29.556231861953i</v>
      </c>
      <c r="K482" t="str">
        <f t="shared" si="183"/>
        <v>3.67927655810899-1.86408459018581i</v>
      </c>
      <c r="L482" t="str">
        <f t="shared" si="184"/>
        <v>0.20003061061477-0.0906058490164964i</v>
      </c>
      <c r="M482" t="str">
        <f t="shared" si="185"/>
        <v>3.87930716872376-1.95469043920231i</v>
      </c>
      <c r="N482" t="str">
        <f t="shared" si="186"/>
        <v>-0.437309697379699i</v>
      </c>
      <c r="O482" t="str">
        <f t="shared" si="187"/>
        <v>0.905894293725294-0.423503870815782i</v>
      </c>
      <c r="P482" t="str">
        <f t="shared" si="188"/>
        <v>0.094105706274706+0.423503870815782i</v>
      </c>
      <c r="Q482" t="str">
        <f t="shared" si="189"/>
        <v>-0.094105706274706+0.013805826563917i</v>
      </c>
      <c r="R482" t="str">
        <f t="shared" si="190"/>
        <v>-0.332622342287034-4.54909711782i</v>
      </c>
      <c r="S482" t="str">
        <f t="shared" si="191"/>
        <v>0.0451403181062043i</v>
      </c>
      <c r="T482" t="str">
        <f t="shared" si="192"/>
        <v>0.205347690994412-0.0150146783400675i</v>
      </c>
      <c r="U482" t="str">
        <f t="shared" si="193"/>
        <v>0.0000499999999999999-0.00692942106809017i</v>
      </c>
      <c r="V482" t="str">
        <f t="shared" si="194"/>
        <v>3.33333333333333E-06-0.00762236317489919i</v>
      </c>
      <c r="W482" t="str">
        <f t="shared" si="195"/>
        <v>0.000014474526305033-0.00362973834678022i</v>
      </c>
      <c r="X482" t="str">
        <f t="shared" si="196"/>
        <v>0.000305075803707385-0.00360397143294244i</v>
      </c>
      <c r="Y482" t="str">
        <f t="shared" si="197"/>
        <v>0.009+0.0699695515807519i</v>
      </c>
      <c r="Z482" t="str">
        <f t="shared" si="198"/>
        <v>-0.736760473740588-0.167657289885112i</v>
      </c>
      <c r="AA482" t="str">
        <f t="shared" si="199"/>
        <v>29.0073026450565-206.88562986185i</v>
      </c>
      <c r="AB482" t="str">
        <f t="shared" si="200"/>
        <v>0.500620279634715-0.0366045141916616i</v>
      </c>
      <c r="AC482" t="str">
        <f t="shared" si="201"/>
        <v>2.87050934567336-1.12055782858413i</v>
      </c>
      <c r="AD482" t="str">
        <f t="shared" si="202"/>
        <v>0.15565865432882+0.0480123883627484i</v>
      </c>
      <c r="AE482" t="str">
        <f t="shared" si="203"/>
        <v>-0.106633516991314-0.0614709381274889i</v>
      </c>
      <c r="AF482" t="str">
        <f t="shared" si="204"/>
        <v>-9.8542708965936-3.58362434372891i</v>
      </c>
      <c r="AG482" t="str">
        <f t="shared" si="205"/>
        <v>1.05230288546899-0.111535200488823i</v>
      </c>
      <c r="AH482" t="str">
        <f t="shared" si="206"/>
        <v>0.682062264588294+1.01107742841174i</v>
      </c>
      <c r="AI482">
        <f t="shared" si="207"/>
        <v>1.7245303260014775</v>
      </c>
      <c r="AJ482">
        <f t="shared" si="208"/>
        <v>55.996809179663472</v>
      </c>
      <c r="AK482"/>
      <c r="AL482"/>
      <c r="AM482"/>
      <c r="AN482"/>
    </row>
    <row r="483" spans="1:40" x14ac:dyDescent="0.3">
      <c r="A483"/>
      <c r="B483">
        <f t="shared" si="209"/>
        <v>34900</v>
      </c>
      <c r="C483" s="186" t="str">
        <f t="shared" si="177"/>
        <v>-0.0000627467934268915+0.0701725095374757i</v>
      </c>
      <c r="D483" s="158" t="str">
        <f t="shared" si="178"/>
        <v>-5.95748701575557+0.537989239787314i</v>
      </c>
      <c r="E483" t="str">
        <f t="shared" si="179"/>
        <v>2870</v>
      </c>
      <c r="F483" t="str">
        <f t="shared" si="180"/>
        <v>0.777000777000777</v>
      </c>
      <c r="G483" t="str">
        <f t="shared" si="175"/>
        <v>0.777000777000777</v>
      </c>
      <c r="H483" t="str">
        <f t="shared" si="181"/>
        <v>3.90828744980306+4.12592100918202i</v>
      </c>
      <c r="I483" t="str">
        <f t="shared" si="182"/>
        <v>137.051979512855i</v>
      </c>
      <c r="J483" t="str">
        <f t="shared" si="176"/>
        <v>-15.0664365188069+29.6411635627057i</v>
      </c>
      <c r="K483" t="str">
        <f t="shared" si="183"/>
        <v>3.67437999293386-1.86766665864512i</v>
      </c>
      <c r="L483" t="str">
        <f t="shared" si="184"/>
        <v>0.199834809258001-0.0907772656282603i</v>
      </c>
      <c r="M483" t="str">
        <f t="shared" si="185"/>
        <v>3.87421480219186-1.95844392427338i</v>
      </c>
      <c r="N483" t="str">
        <f t="shared" si="186"/>
        <v>-0.438566334441135i</v>
      </c>
      <c r="O483" t="str">
        <f t="shared" si="187"/>
        <v>0.905361387940262-0.424641916474201i</v>
      </c>
      <c r="P483" t="str">
        <f t="shared" si="188"/>
        <v>0.094638612059738+0.424641916474201i</v>
      </c>
      <c r="Q483" t="str">
        <f t="shared" si="189"/>
        <v>-0.094638612059738+0.013924417966934i</v>
      </c>
      <c r="R483" t="str">
        <f t="shared" si="190"/>
        <v>-0.332618234610426-4.53592273231325i</v>
      </c>
      <c r="S483" t="str">
        <f t="shared" si="191"/>
        <v>0.0452700316639807i</v>
      </c>
      <c r="T483" t="str">
        <f t="shared" si="192"/>
        <v>0.205341365717191-0.0150576380128313i</v>
      </c>
      <c r="U483" t="str">
        <f t="shared" si="193"/>
        <v>0.0000499999999999999-0.0069095659933965i</v>
      </c>
      <c r="V483" t="str">
        <f t="shared" si="194"/>
        <v>3.33333333333333E-06-0.00760052259273614i</v>
      </c>
      <c r="W483" t="str">
        <f t="shared" si="195"/>
        <v>0.0000144745254276057-0.00361933818908763i</v>
      </c>
      <c r="X483" t="str">
        <f t="shared" si="196"/>
        <v>0.000303423544853929-0.0035937779523385i</v>
      </c>
      <c r="Y483" t="str">
        <f t="shared" si="197"/>
        <v>0.009+0.0701706135105816i</v>
      </c>
      <c r="Z483" t="str">
        <f t="shared" si="198"/>
        <v>-0.732492092303919-0.166163106329028i</v>
      </c>
      <c r="AA483" t="str">
        <f t="shared" si="199"/>
        <v>28.8221070550961-206.255758710525i</v>
      </c>
      <c r="AB483" t="str">
        <f t="shared" si="200"/>
        <v>0.500604859144541-0.0367092462355812i</v>
      </c>
      <c r="AC483" t="str">
        <f t="shared" si="201"/>
        <v>2.86755775509222-1.12262604999655i</v>
      </c>
      <c r="AD483" t="str">
        <f t="shared" si="202"/>
        <v>0.155720403056976+0.048161727346866i</v>
      </c>
      <c r="AE483" t="str">
        <f t="shared" si="203"/>
        <v>-0.106061261627487-0.0611530703240322i</v>
      </c>
      <c r="AF483" t="str">
        <f t="shared" si="204"/>
        <v>-9.86577446555863-3.58793176939471i</v>
      </c>
      <c r="AG483" t="str">
        <f t="shared" si="205"/>
        <v>1.05220700194716-0.111242988851986i</v>
      </c>
      <c r="AH483" t="str">
        <f t="shared" si="206"/>
        <v>0.679480984804716+1.00688406696201i</v>
      </c>
      <c r="AI483">
        <f t="shared" si="207"/>
        <v>1.6894213748103226</v>
      </c>
      <c r="AJ483">
        <f t="shared" si="208"/>
        <v>55.987130496277267</v>
      </c>
      <c r="AK483"/>
      <c r="AL483"/>
      <c r="AM483"/>
      <c r="AN483"/>
    </row>
    <row r="484" spans="1:40" x14ac:dyDescent="0.3">
      <c r="A484"/>
      <c r="B484">
        <f t="shared" si="209"/>
        <v>35000</v>
      </c>
      <c r="C484" s="186" t="str">
        <f t="shared" si="177"/>
        <v>-0.0000623887528249571+0.0699720169723207i</v>
      </c>
      <c r="D484" s="158" t="str">
        <f t="shared" si="178"/>
        <v>-5.95748427077762+0.536452130121126i</v>
      </c>
      <c r="E484" t="str">
        <f t="shared" si="179"/>
        <v>2870</v>
      </c>
      <c r="F484" t="str">
        <f t="shared" si="180"/>
        <v>0.777000777000777</v>
      </c>
      <c r="G484" t="str">
        <f t="shared" si="175"/>
        <v>0.777000777000777</v>
      </c>
      <c r="H484" t="str">
        <f t="shared" si="181"/>
        <v>3.91977613913744+4.12864441919038i</v>
      </c>
      <c r="I484" t="str">
        <f t="shared" si="182"/>
        <v>137.444678594553i</v>
      </c>
      <c r="J484" t="str">
        <f t="shared" si="176"/>
        <v>-15.1586396955185+29.7260952634585i</v>
      </c>
      <c r="K484" t="str">
        <f t="shared" si="183"/>
        <v>3.66948223122749-1.87122992506394i</v>
      </c>
      <c r="L484" t="str">
        <f t="shared" si="184"/>
        <v>0.199638830657857-0.0909480917808759i</v>
      </c>
      <c r="M484" t="str">
        <f t="shared" si="185"/>
        <v>3.86912106188535-1.96217801684482i</v>
      </c>
      <c r="N484" t="str">
        <f t="shared" si="186"/>
        <v>-0.439822971502571i</v>
      </c>
      <c r="O484" t="str">
        <f t="shared" si="187"/>
        <v>0.90482705246602-0.425779291565073i</v>
      </c>
      <c r="P484" t="str">
        <f t="shared" si="188"/>
        <v>0.09517294753398+0.425779291565073i</v>
      </c>
      <c r="Q484" t="str">
        <f t="shared" si="189"/>
        <v>-0.09517294753398+0.014043679937498i</v>
      </c>
      <c r="R484" t="str">
        <f t="shared" si="190"/>
        <v>-0.33261411496671-4.52282322752139i</v>
      </c>
      <c r="S484" t="str">
        <f t="shared" si="191"/>
        <v>0.0453997452217573i</v>
      </c>
      <c r="T484" t="str">
        <f t="shared" si="192"/>
        <v>0.205335022212517-0.0151005960766489i</v>
      </c>
      <c r="U484" t="str">
        <f t="shared" si="193"/>
        <v>0.0000500000000000001-0.00688982437627255i</v>
      </c>
      <c r="V484" t="str">
        <f t="shared" si="194"/>
        <v>3.33333333333333E-06-0.0075788068138998i</v>
      </c>
      <c r="W484" t="str">
        <f t="shared" si="195"/>
        <v>0.000014474524547661-0.00360899746155057i</v>
      </c>
      <c r="X484" t="str">
        <f t="shared" si="196"/>
        <v>0.00030178530736769-0.00358364159673979i</v>
      </c>
      <c r="Y484" t="str">
        <f t="shared" si="197"/>
        <v>0.009+0.0703716754404114i</v>
      </c>
      <c r="Z484" t="str">
        <f t="shared" si="198"/>
        <v>-0.728260688690795-0.164686969268933i</v>
      </c>
      <c r="AA484" t="str">
        <f t="shared" si="199"/>
        <v>28.6387240449743-205.629780472389i</v>
      </c>
      <c r="AB484" t="str">
        <f t="shared" si="200"/>
        <v>0.500589394217381-0.0368139743570263i</v>
      </c>
      <c r="AC484" t="str">
        <f t="shared" si="201"/>
        <v>2.86460539732685-1.12468322835549i</v>
      </c>
      <c r="AD484" t="str">
        <f t="shared" si="202"/>
        <v>0.155782323671578+0.0483109444951078i</v>
      </c>
      <c r="AE484" t="str">
        <f t="shared" si="203"/>
        <v>-0.105493959291497-0.060838280460454i</v>
      </c>
      <c r="AF484" t="str">
        <f t="shared" si="204"/>
        <v>-9.87726040991506-3.59219228906925i</v>
      </c>
      <c r="AG484" t="str">
        <f t="shared" si="205"/>
        <v>1.05211198472056-0.11095271478135i</v>
      </c>
      <c r="AH484" t="str">
        <f t="shared" si="206"/>
        <v>0.676918204801593+1.00272219491683i</v>
      </c>
      <c r="AI484">
        <f t="shared" si="207"/>
        <v>1.6544318810631453</v>
      </c>
      <c r="AJ484">
        <f t="shared" si="208"/>
        <v>55.977481356083771</v>
      </c>
      <c r="AK484"/>
      <c r="AL484"/>
      <c r="AM484"/>
      <c r="AN484"/>
    </row>
    <row r="485" spans="1:40" x14ac:dyDescent="0.3">
      <c r="A485"/>
      <c r="B485">
        <f t="shared" si="209"/>
        <v>35100</v>
      </c>
      <c r="C485" s="186" t="str">
        <f t="shared" si="177"/>
        <v>-0.0000620337680345778+0.0697726668122272i</v>
      </c>
      <c r="D485" s="158" t="str">
        <f t="shared" si="178"/>
        <v>-5.95748154922756+0.534923778893742i</v>
      </c>
      <c r="E485" t="str">
        <f t="shared" si="179"/>
        <v>2870</v>
      </c>
      <c r="F485" t="str">
        <f t="shared" si="180"/>
        <v>0.777000777000777</v>
      </c>
      <c r="G485" t="str">
        <f t="shared" si="175"/>
        <v>0.777000777000777</v>
      </c>
      <c r="H485" t="str">
        <f t="shared" si="181"/>
        <v>3.93124707998209+4.13132995636679i</v>
      </c>
      <c r="I485" t="str">
        <f t="shared" si="182"/>
        <v>137.837377676252i</v>
      </c>
      <c r="J485" t="str">
        <f t="shared" si="176"/>
        <v>-15.2511066867557+29.8110269642112i</v>
      </c>
      <c r="K485" t="str">
        <f t="shared" si="183"/>
        <v>3.66458333645432-1.87477444147992i</v>
      </c>
      <c r="L485" t="str">
        <f t="shared" si="184"/>
        <v>0.199442676983434-0.0911183277732211i</v>
      </c>
      <c r="M485" t="str">
        <f t="shared" si="185"/>
        <v>3.86402601343775-1.96589276925314i</v>
      </c>
      <c r="N485" t="str">
        <f t="shared" si="186"/>
        <v>-0.441079608564007i</v>
      </c>
      <c r="O485" t="str">
        <f t="shared" si="187"/>
        <v>0.904291288146356-0.426915994292325i</v>
      </c>
      <c r="P485" t="str">
        <f t="shared" si="188"/>
        <v>0.095708711853644+0.426915994292325i</v>
      </c>
      <c r="Q485" t="str">
        <f t="shared" si="189"/>
        <v>-0.095708711853644+0.014163614271682i</v>
      </c>
      <c r="R485" t="str">
        <f t="shared" si="190"/>
        <v>-0.33260998335422-4.50979796342365i</v>
      </c>
      <c r="S485" t="str">
        <f t="shared" si="191"/>
        <v>0.0455294587795337i</v>
      </c>
      <c r="T485" t="str">
        <f t="shared" si="192"/>
        <v>0.205328660479722-0.0151435525267873i</v>
      </c>
      <c r="U485" t="str">
        <f t="shared" si="193"/>
        <v>0.0000500000000000001-0.00687019524699541i</v>
      </c>
      <c r="V485" t="str">
        <f t="shared" si="194"/>
        <v>3.33333333333333E-06-0.00755721477169494i</v>
      </c>
      <c r="W485" t="str">
        <f t="shared" si="195"/>
        <v>0.0000144745236651985-0.00359871565621895i</v>
      </c>
      <c r="X485" t="str">
        <f t="shared" si="196"/>
        <v>0.000300160933383948-0.00357356189051879i</v>
      </c>
      <c r="Y485" t="str">
        <f t="shared" si="197"/>
        <v>0.009+0.0705727373702411i</v>
      </c>
      <c r="Z485" t="str">
        <f t="shared" si="198"/>
        <v>-0.724065838607433-0.163228604150508i</v>
      </c>
      <c r="AA485" t="str">
        <f t="shared" si="199"/>
        <v>28.4571296126113-205.007658923469i</v>
      </c>
      <c r="AB485" t="str">
        <f t="shared" si="200"/>
        <v>0.500573884851605-0.0369186985444582i</v>
      </c>
      <c r="AC485" t="str">
        <f t="shared" si="201"/>
        <v>2.86165231019541-1.12672939226478i</v>
      </c>
      <c r="AD485" t="str">
        <f t="shared" si="202"/>
        <v>0.155844416088007+0.0484600400922823i</v>
      </c>
      <c r="AE485" t="str">
        <f t="shared" si="203"/>
        <v>-0.104931553125708-0.0605265260710646i</v>
      </c>
      <c r="AF485" t="str">
        <f t="shared" si="204"/>
        <v>-9.88872862920965-3.59640617747305i</v>
      </c>
      <c r="AG485" t="str">
        <f t="shared" si="205"/>
        <v>1.0520178221096-0.110664360228743i</v>
      </c>
      <c r="AH485" t="str">
        <f t="shared" si="206"/>
        <v>0.67437374250936+0.998591462758598i</v>
      </c>
      <c r="AI485">
        <f t="shared" si="207"/>
        <v>1.6195610406127821</v>
      </c>
      <c r="AJ485">
        <f t="shared" si="208"/>
        <v>55.967860867832393</v>
      </c>
      <c r="AK485"/>
      <c r="AL485"/>
      <c r="AM485"/>
      <c r="AN485"/>
    </row>
    <row r="486" spans="1:40" x14ac:dyDescent="0.3">
      <c r="A486"/>
      <c r="B486">
        <f t="shared" si="209"/>
        <v>35200</v>
      </c>
      <c r="C486" s="186" t="str">
        <f t="shared" si="177"/>
        <v>-0.0000616818043800413+0.0695744493208198i</v>
      </c>
      <c r="D486" s="158" t="str">
        <f t="shared" si="178"/>
        <v>-5.95747885083954+0.533404111459619i</v>
      </c>
      <c r="E486" t="str">
        <f t="shared" si="179"/>
        <v>2870</v>
      </c>
      <c r="F486" t="str">
        <f t="shared" si="180"/>
        <v>0.777000777000777</v>
      </c>
      <c r="G486" t="str">
        <f t="shared" si="175"/>
        <v>0.777000777000777</v>
      </c>
      <c r="H486" t="str">
        <f t="shared" si="181"/>
        <v>3.94270017369869+4.13397781960521i</v>
      </c>
      <c r="I486" t="str">
        <f t="shared" si="182"/>
        <v>138.230076757951i</v>
      </c>
      <c r="J486" t="str">
        <f t="shared" si="176"/>
        <v>-15.3438374925186+29.895958664964i</v>
      </c>
      <c r="K486" t="str">
        <f t="shared" si="183"/>
        <v>3.65968337173084-1.87830025988492i</v>
      </c>
      <c r="L486" t="str">
        <f t="shared" si="184"/>
        <v>0.199246350398261-0.0912879739129184i</v>
      </c>
      <c r="M486" t="str">
        <f t="shared" si="185"/>
        <v>3.8589297221291-1.96958823379784i</v>
      </c>
      <c r="N486" t="str">
        <f t="shared" si="186"/>
        <v>-0.442336245625443i</v>
      </c>
      <c r="O486" t="str">
        <f t="shared" si="187"/>
        <v>0.903754095827315-0.42805202286095i</v>
      </c>
      <c r="P486" t="str">
        <f t="shared" si="188"/>
        <v>0.096245904172685+0.42805202286095i</v>
      </c>
      <c r="Q486" t="str">
        <f t="shared" si="189"/>
        <v>-0.096245904172685+0.014284222764493i</v>
      </c>
      <c r="R486" t="str">
        <f t="shared" si="190"/>
        <v>-0.332605839771472-4.49684630727225i</v>
      </c>
      <c r="S486" t="str">
        <f t="shared" si="191"/>
        <v>0.0456591723373102i</v>
      </c>
      <c r="T486" t="str">
        <f t="shared" si="192"/>
        <v>0.205322280518141-0.0151865073585214i</v>
      </c>
      <c r="U486" t="str">
        <f t="shared" si="193"/>
        <v>0.0000500000000000001-0.00685067764686189i</v>
      </c>
      <c r="V486" t="str">
        <f t="shared" si="194"/>
        <v>3.33333333333333E-06-0.00753574541154807i</v>
      </c>
      <c r="W486" t="str">
        <f t="shared" si="195"/>
        <v>0.0000144745227802185-0.00358849227091489i</v>
      </c>
      <c r="X486" t="str">
        <f t="shared" si="196"/>
        <v>0.000298550267248724-0.00356353836327669i</v>
      </c>
      <c r="Y486" t="str">
        <f t="shared" si="197"/>
        <v>0.009+0.0707737993000709i</v>
      </c>
      <c r="Z486" t="str">
        <f t="shared" si="198"/>
        <v>-0.719907123777082-0.161787741456617i</v>
      </c>
      <c r="AA486" t="str">
        <f t="shared" si="199"/>
        <v>28.2773001565301-204.389358285501i</v>
      </c>
      <c r="AB486" t="str">
        <f t="shared" si="200"/>
        <v>0.500558331045593-0.0370234187863574i</v>
      </c>
      <c r="AC486" t="str">
        <f t="shared" si="201"/>
        <v>2.8586985313146-1.12876457032639i</v>
      </c>
      <c r="AD486" t="str">
        <f t="shared" si="202"/>
        <v>0.155906680221783+0.0486090144179336i</v>
      </c>
      <c r="AE486" t="str">
        <f t="shared" si="203"/>
        <v>-0.104373987078988-0.0602177654303345i</v>
      </c>
      <c r="AF486" t="str">
        <f t="shared" si="204"/>
        <v>-9.90017902453823-3.60057370814559i</v>
      </c>
      <c r="AG486" t="str">
        <f t="shared" si="205"/>
        <v>1.05192450262966-0.110377907367637i</v>
      </c>
      <c r="AH486" t="str">
        <f t="shared" si="206"/>
        <v>0.671847418042287+0.99449152611958i</v>
      </c>
      <c r="AI486">
        <f t="shared" si="207"/>
        <v>1.584808057384826</v>
      </c>
      <c r="AJ486">
        <f t="shared" si="208"/>
        <v>55.958268159301241</v>
      </c>
      <c r="AK486"/>
      <c r="AL486"/>
      <c r="AM486"/>
      <c r="AN486"/>
    </row>
    <row r="487" spans="1:40" x14ac:dyDescent="0.3">
      <c r="A487"/>
      <c r="B487">
        <f t="shared" si="209"/>
        <v>35300</v>
      </c>
      <c r="C487" s="186" t="str">
        <f t="shared" si="177"/>
        <v>-0.0000613328276760938+0.0693773548720488i</v>
      </c>
      <c r="D487" s="158" t="str">
        <f t="shared" si="178"/>
        <v>-5.95747617535148+0.531893054019041i</v>
      </c>
      <c r="E487" t="str">
        <f t="shared" si="179"/>
        <v>2870</v>
      </c>
      <c r="F487" t="str">
        <f t="shared" si="180"/>
        <v>0.777000777000777</v>
      </c>
      <c r="G487" t="str">
        <f t="shared" si="175"/>
        <v>0.777000777000777</v>
      </c>
      <c r="H487" t="str">
        <f t="shared" si="181"/>
        <v>3.95413532318352+4.13658820746768i</v>
      </c>
      <c r="I487" t="str">
        <f t="shared" si="182"/>
        <v>138.62277583965i</v>
      </c>
      <c r="J487" t="str">
        <f t="shared" si="176"/>
        <v>-15.4368321128071+29.9808903657167i</v>
      </c>
      <c r="K487" t="str">
        <f t="shared" si="183"/>
        <v>3.6547823998263-1.88180743222608i</v>
      </c>
      <c r="L487" t="str">
        <f t="shared" si="184"/>
        <v>0.199049853060275-0.0914570305162837i</v>
      </c>
      <c r="M487" t="str">
        <f t="shared" si="185"/>
        <v>3.85383225288657-1.97326446274236i</v>
      </c>
      <c r="N487" t="str">
        <f t="shared" si="186"/>
        <v>-0.443592882686879i</v>
      </c>
      <c r="O487" t="str">
        <f t="shared" si="187"/>
        <v>0.903215476357199-0.429187375477004i</v>
      </c>
      <c r="P487" t="str">
        <f t="shared" si="188"/>
        <v>0.096784523642801+0.429187375477004i</v>
      </c>
      <c r="Q487" t="str">
        <f t="shared" si="189"/>
        <v>-0.096784523642801+0.014405507209875i</v>
      </c>
      <c r="R487" t="str">
        <f t="shared" si="190"/>
        <v>-0.332601684216876-4.48396763348937i</v>
      </c>
      <c r="S487" t="str">
        <f t="shared" si="191"/>
        <v>0.0457888858950866i</v>
      </c>
      <c r="T487" t="str">
        <f t="shared" si="192"/>
        <v>0.205315882327106-0.0152294605671202i</v>
      </c>
      <c r="U487" t="str">
        <f t="shared" si="193"/>
        <v>0.00005-0.00683127062803225i</v>
      </c>
      <c r="V487" t="str">
        <f t="shared" si="194"/>
        <v>3.33333333333333E-06-0.00751439769083545i</v>
      </c>
      <c r="W487" t="str">
        <f t="shared" si="195"/>
        <v>0.0000144745218927208-0.00357832680915096i</v>
      </c>
      <c r="X487" t="str">
        <f t="shared" si="196"/>
        <v>0.000296953155481813-0.00355357054977223i</v>
      </c>
      <c r="Y487" t="str">
        <f t="shared" si="197"/>
        <v>0.009+0.0709748612299006i</v>
      </c>
      <c r="Z487" t="str">
        <f t="shared" si="198"/>
        <v>-0.715784131839416-0.160364116599155i</v>
      </c>
      <c r="AA487" t="str">
        <f t="shared" si="199"/>
        <v>28.099212467808-203.774843219223i</v>
      </c>
      <c r="AB487" t="str">
        <f t="shared" si="200"/>
        <v>0.500542732797716-0.0371281350711903i</v>
      </c>
      <c r="AC487" t="str">
        <f t="shared" si="201"/>
        <v>2.85574409809994-1.13078879114056i</v>
      </c>
      <c r="AD487" t="str">
        <f t="shared" si="202"/>
        <v>0.155969115988547+0.0487578677464143i</v>
      </c>
      <c r="AE487" t="str">
        <f t="shared" si="203"/>
        <v>-0.103821205893211-0.0599119575374627i</v>
      </c>
      <c r="AF487" t="str">
        <f t="shared" si="204"/>
        <v>-9.911611498535-3.60469515344864i</v>
      </c>
      <c r="AG487" t="str">
        <f t="shared" si="205"/>
        <v>1.05183201498719-0.11009333858981i</v>
      </c>
      <c r="AH487" t="str">
        <f t="shared" si="206"/>
        <v>0.669339053669951+0.99042204568784i</v>
      </c>
      <c r="AI487">
        <f t="shared" si="207"/>
        <v>1.5501721432758369</v>
      </c>
      <c r="AJ487">
        <f t="shared" si="208"/>
        <v>55.948702376866017</v>
      </c>
      <c r="AK487"/>
      <c r="AL487"/>
      <c r="AM487"/>
      <c r="AN487"/>
    </row>
    <row r="488" spans="1:40" x14ac:dyDescent="0.3">
      <c r="A488"/>
      <c r="B488">
        <f t="shared" si="209"/>
        <v>35400</v>
      </c>
      <c r="C488" s="186" t="str">
        <f t="shared" si="177"/>
        <v>-0.0000609868042196402+0.0691813739486333i</v>
      </c>
      <c r="D488" s="158" t="str">
        <f t="shared" si="178"/>
        <v>-5.95747352250498+0.530390533606189i</v>
      </c>
      <c r="E488" t="str">
        <f t="shared" si="179"/>
        <v>2870</v>
      </c>
      <c r="F488" t="str">
        <f t="shared" si="180"/>
        <v>0.777000777000777</v>
      </c>
      <c r="G488" t="str">
        <f t="shared" si="175"/>
        <v>0.777000777000777</v>
      </c>
      <c r="H488" t="str">
        <f t="shared" si="181"/>
        <v>3.96555243285656+4.13916131817559i</v>
      </c>
      <c r="I488" t="str">
        <f t="shared" si="182"/>
        <v>139.015474921348i</v>
      </c>
      <c r="J488" t="str">
        <f t="shared" si="176"/>
        <v>-15.5300905476212+30.0658220664695i</v>
      </c>
      <c r="K488" t="str">
        <f t="shared" si="183"/>
        <v>3.64988048316306-1.88529601040687i</v>
      </c>
      <c r="L488" t="str">
        <f t="shared" si="184"/>
        <v>0.198853187121782-0.0916254979082742i</v>
      </c>
      <c r="M488" t="str">
        <f t="shared" si="185"/>
        <v>3.84873367028484-1.97692150831514i</v>
      </c>
      <c r="N488" t="str">
        <f t="shared" si="186"/>
        <v>-0.444849519748315i</v>
      </c>
      <c r="O488" t="str">
        <f t="shared" si="187"/>
        <v>0.902675430586559-0.430322050347609i</v>
      </c>
      <c r="P488" t="str">
        <f t="shared" si="188"/>
        <v>0.097324569413441+0.430322050347609i</v>
      </c>
      <c r="Q488" t="str">
        <f t="shared" si="189"/>
        <v>-0.097324569413441+0.014527469400706i</v>
      </c>
      <c r="R488" t="str">
        <f t="shared" si="190"/>
        <v>-0.332597516688839-4.47116132356564i</v>
      </c>
      <c r="S488" t="str">
        <f t="shared" si="191"/>
        <v>0.045918599452863i</v>
      </c>
      <c r="T488" t="str">
        <f t="shared" si="192"/>
        <v>0.205309465905943-0.0152724121478517i</v>
      </c>
      <c r="U488" t="str">
        <f t="shared" si="193"/>
        <v>0.0000499999999999999-0.00681197325337678i</v>
      </c>
      <c r="V488" t="str">
        <f t="shared" si="194"/>
        <v>3.33333333333333E-06-0.00749317057871449i</v>
      </c>
      <c r="W488" t="str">
        <f t="shared" si="195"/>
        <v>0.0000144745210027058-0.00356821878004966i</v>
      </c>
      <c r="X488" t="str">
        <f t="shared" si="196"/>
        <v>0.000295369446740508-0.0035436579898516i</v>
      </c>
      <c r="Y488" t="str">
        <f t="shared" si="197"/>
        <v>0.009+0.0711759231597304i</v>
      </c>
      <c r="Z488" t="str">
        <f t="shared" si="198"/>
        <v>-0.711696456251822-0.158957469813562i</v>
      </c>
      <c r="AA488" t="str">
        <f t="shared" si="199"/>
        <v>27.9228437222159-203.164078817782i</v>
      </c>
      <c r="AB488" t="str">
        <f t="shared" si="200"/>
        <v>0.500527090106331-0.0372328473874205i</v>
      </c>
      <c r="AC488" t="str">
        <f t="shared" si="201"/>
        <v>2.85278904776592-1.13280208330614i</v>
      </c>
      <c r="AD488" t="str">
        <f t="shared" si="202"/>
        <v>0.156031723304064+0.0489066003469591i</v>
      </c>
      <c r="AE488" t="str">
        <f t="shared" si="203"/>
        <v>-0.103273155090031-0.0596090621013186i</v>
      </c>
      <c r="AF488" t="str">
        <f t="shared" si="204"/>
        <v>-9.92302595536154-3.6087707845694i</v>
      </c>
      <c r="AG488" t="str">
        <f t="shared" si="205"/>
        <v>1.05174034807592-0.109810636502073i</v>
      </c>
      <c r="AH488" t="str">
        <f t="shared" si="206"/>
        <v>0.666848473789145+0.986382687115173i</v>
      </c>
      <c r="AI488">
        <f t="shared" si="207"/>
        <v>1.5156525180532674</v>
      </c>
      <c r="AJ488">
        <f t="shared" si="208"/>
        <v>55.939162685074443</v>
      </c>
      <c r="AK488"/>
      <c r="AL488"/>
      <c r="AM488"/>
      <c r="AN488"/>
    </row>
    <row r="489" spans="1:40" x14ac:dyDescent="0.3">
      <c r="A489"/>
      <c r="B489">
        <f t="shared" si="209"/>
        <v>35500</v>
      </c>
      <c r="C489" s="186" t="str">
        <f t="shared" si="177"/>
        <v>-0.0000606437007816082+0.0689864971405296i</v>
      </c>
      <c r="D489" s="158" t="str">
        <f t="shared" si="178"/>
        <v>-5.95747089204529+0.528896478077394i</v>
      </c>
      <c r="E489" t="str">
        <f t="shared" si="179"/>
        <v>2870</v>
      </c>
      <c r="F489" t="str">
        <f t="shared" si="180"/>
        <v>0.777000777000777</v>
      </c>
      <c r="G489" t="str">
        <f t="shared" si="175"/>
        <v>0.777000777000777</v>
      </c>
      <c r="H489" t="str">
        <f t="shared" si="181"/>
        <v>3.97695140865087+4.14169734960107i</v>
      </c>
      <c r="I489" t="str">
        <f t="shared" si="182"/>
        <v>139.408174003047i</v>
      </c>
      <c r="J489" t="str">
        <f t="shared" si="176"/>
        <v>-15.623612796961+30.1507537672222i</v>
      </c>
      <c r="K489" t="str">
        <f t="shared" si="183"/>
        <v>3.64497768381725-1.88876604628817i</v>
      </c>
      <c r="L489" t="str">
        <f t="shared" si="184"/>
        <v>0.198656354729429-0.0917933764224372i</v>
      </c>
      <c r="M489" t="str">
        <f t="shared" si="185"/>
        <v>3.84363403854668-1.98055942271061i</v>
      </c>
      <c r="N489" t="str">
        <f t="shared" si="186"/>
        <v>-0.446106156809751i</v>
      </c>
      <c r="O489" t="str">
        <f t="shared" si="187"/>
        <v>0.902133959368203-0.431456045680959i</v>
      </c>
      <c r="P489" t="str">
        <f t="shared" si="188"/>
        <v>0.097866040631797+0.431456045680959i</v>
      </c>
      <c r="Q489" t="str">
        <f t="shared" si="189"/>
        <v>-0.097866040631797+0.014650111128792i</v>
      </c>
      <c r="R489" t="str">
        <f t="shared" si="190"/>
        <v>-0.332593337185777-4.45842676596096i</v>
      </c>
      <c r="S489" t="str">
        <f t="shared" si="191"/>
        <v>0.0460483130106396i</v>
      </c>
      <c r="T489" t="str">
        <f t="shared" si="192"/>
        <v>0.205303031253984-0.0153153620959839i</v>
      </c>
      <c r="U489" t="str">
        <f t="shared" si="193"/>
        <v>0.0000499999999999999-0.00679278459632501i</v>
      </c>
      <c r="V489" t="str">
        <f t="shared" si="194"/>
        <v>3.33333333333333E-06-0.00747206305595754i</v>
      </c>
      <c r="W489" t="str">
        <f t="shared" si="195"/>
        <v>0.000014474520110173-0.00355816769826457i</v>
      </c>
      <c r="X489" t="str">
        <f t="shared" si="196"/>
        <v>0.000293798991784076-0.00353380022837969i</v>
      </c>
      <c r="Y489" t="str">
        <f t="shared" si="197"/>
        <v>0.009+0.0713769850895601i</v>
      </c>
      <c r="Z489" t="str">
        <f t="shared" si="198"/>
        <v>-0.707643696192595-0.157567546055917i</v>
      </c>
      <c r="AA489" t="str">
        <f t="shared" si="199"/>
        <v>27.7481714725419-202.557030600251i</v>
      </c>
      <c r="AB489" t="str">
        <f t="shared" si="200"/>
        <v>0.500511402969809-0.037337555723512i</v>
      </c>
      <c r="AC489" t="str">
        <f t="shared" si="201"/>
        <v>2.84983341732633-1.13480447542099i</v>
      </c>
      <c r="AD489" t="str">
        <f t="shared" si="202"/>
        <v>0.156094502084215+0.049055212483761i</v>
      </c>
      <c r="AE489" t="str">
        <f t="shared" si="203"/>
        <v>-0.102729780957899-0.0593090395257518i</v>
      </c>
      <c r="AF489" t="str">
        <f t="shared" si="204"/>
        <v>-9.93442230069616-3.61280087152368i</v>
      </c>
      <c r="AG489" t="str">
        <f t="shared" si="205"/>
        <v>1.05164949097306-0.109529783923046i</v>
      </c>
      <c r="AH489" t="str">
        <f t="shared" si="206"/>
        <v>0.664375504896101+0.982373120927163i</v>
      </c>
      <c r="AI489">
        <f t="shared" si="207"/>
        <v>1.4812484092575964</v>
      </c>
      <c r="AJ489">
        <f t="shared" si="208"/>
        <v>55.929648266235532</v>
      </c>
      <c r="AK489"/>
      <c r="AL489"/>
      <c r="AM489"/>
      <c r="AN489"/>
    </row>
    <row r="490" spans="1:40" x14ac:dyDescent="0.3">
      <c r="A490"/>
      <c r="B490">
        <f t="shared" si="209"/>
        <v>35600</v>
      </c>
      <c r="C490" s="186" t="str">
        <f t="shared" si="177"/>
        <v>-0.0000603034845989676+0.0687927151434236i</v>
      </c>
      <c r="D490" s="158" t="str">
        <f t="shared" si="178"/>
        <v>-5.95746828372122+0.527410816099581i</v>
      </c>
      <c r="E490" t="str">
        <f t="shared" si="179"/>
        <v>2870</v>
      </c>
      <c r="F490" t="str">
        <f t="shared" si="180"/>
        <v>0.777000777000777</v>
      </c>
      <c r="G490" t="str">
        <f t="shared" si="175"/>
        <v>0.777000777000777</v>
      </c>
      <c r="H490" t="str">
        <f t="shared" si="181"/>
        <v>3.98833215800169+4.14419649925854i</v>
      </c>
      <c r="I490" t="str">
        <f t="shared" si="182"/>
        <v>139.800873084746i</v>
      </c>
      <c r="J490" t="str">
        <f t="shared" si="176"/>
        <v>-15.7173988608264+30.235685467975i</v>
      </c>
      <c r="K490" t="str">
        <f t="shared" si="183"/>
        <v>3.6400740635191-1.89221759168903i</v>
      </c>
      <c r="L490" t="str">
        <f t="shared" si="184"/>
        <v>0.198459358024168-0.0919606664008585i</v>
      </c>
      <c r="M490" t="str">
        <f t="shared" si="185"/>
        <v>3.83853342154327-1.98417825808989i</v>
      </c>
      <c r="N490" t="str">
        <f t="shared" si="186"/>
        <v>-0.447362793871187i</v>
      </c>
      <c r="O490" t="str">
        <f t="shared" si="187"/>
        <v>0.901591063557186-0.432589359686321i</v>
      </c>
      <c r="P490" t="str">
        <f t="shared" si="188"/>
        <v>0.098408936442814+0.432589359686321i</v>
      </c>
      <c r="Q490" t="str">
        <f t="shared" si="189"/>
        <v>-0.098408936442814+0.014773434184866i</v>
      </c>
      <c r="R490" t="str">
        <f t="shared" si="190"/>
        <v>-0.332589145706152-4.44576335600626i</v>
      </c>
      <c r="S490" t="str">
        <f t="shared" si="191"/>
        <v>0.046178026568416i</v>
      </c>
      <c r="T490" t="str">
        <f t="shared" si="192"/>
        <v>0.205296578370547-0.0153583104067855i</v>
      </c>
      <c r="U490" t="str">
        <f t="shared" si="193"/>
        <v>0.0000499999999999999-0.00677370374071735i</v>
      </c>
      <c r="V490" t="str">
        <f t="shared" si="194"/>
        <v>3.33333333333333E-06-0.00745107411478911i</v>
      </c>
      <c r="W490" t="str">
        <f t="shared" si="195"/>
        <v>0.0000144745192151226-0.00354817308390251i</v>
      </c>
      <c r="X490" t="str">
        <f t="shared" si="196"/>
        <v>0.000292241643438879-0.00352399681517228i</v>
      </c>
      <c r="Y490" t="str">
        <f t="shared" si="197"/>
        <v>0.009+0.0715780470193898i</v>
      </c>
      <c r="Z490" t="str">
        <f t="shared" si="198"/>
        <v>-0.703625456465949-0.156194094902556i</v>
      </c>
      <c r="AA490" t="str">
        <f t="shared" si="199"/>
        <v>27.5751736410926-201.953664505268i</v>
      </c>
      <c r="AB490" t="str">
        <f t="shared" si="200"/>
        <v>0.500495671386488-0.03744226006793i</v>
      </c>
      <c r="AC490" t="str">
        <f t="shared" si="201"/>
        <v>2.84687724359424-1.13679599608204i</v>
      </c>
      <c r="AD490" t="str">
        <f t="shared" si="202"/>
        <v>0.156157452244996+0.0492037044160372i</v>
      </c>
      <c r="AE490" t="str">
        <f t="shared" si="203"/>
        <v>-0.102191030539329-0.0590118508952462i</v>
      </c>
      <c r="AF490" t="str">
        <f t="shared" si="204"/>
        <v>-9.94580044172291-3.61678568315896i</v>
      </c>
      <c r="AG490" t="str">
        <f t="shared" si="205"/>
        <v>1.05155943293571-0.109250763880007i</v>
      </c>
      <c r="AH490" t="str">
        <f t="shared" si="206"/>
        <v>0.661919975559008+0.978393022434985i</v>
      </c>
      <c r="AI490">
        <f t="shared" si="207"/>
        <v>1.4469590521046309</v>
      </c>
      <c r="AJ490">
        <f t="shared" si="208"/>
        <v>55.920158320015211</v>
      </c>
      <c r="AK490"/>
      <c r="AL490"/>
      <c r="AM490"/>
      <c r="AN490"/>
    </row>
    <row r="491" spans="1:40" x14ac:dyDescent="0.3">
      <c r="A491"/>
      <c r="B491">
        <f t="shared" si="209"/>
        <v>35700</v>
      </c>
      <c r="C491" s="186" t="str">
        <f t="shared" si="177"/>
        <v>-0.0000599661233669098+0.0686000187572511i</v>
      </c>
      <c r="D491" s="158" t="str">
        <f t="shared" si="178"/>
        <v>-5.95746569728511+0.525933477138925i</v>
      </c>
      <c r="E491" t="str">
        <f t="shared" si="179"/>
        <v>2870</v>
      </c>
      <c r="F491" t="str">
        <f t="shared" si="180"/>
        <v>0.777000777000777</v>
      </c>
      <c r="G491" t="str">
        <f t="shared" si="175"/>
        <v>0.777000777000777</v>
      </c>
      <c r="H491" t="str">
        <f t="shared" si="181"/>
        <v>3.9996945898358+4.14665896429641i</v>
      </c>
      <c r="I491" t="str">
        <f t="shared" si="182"/>
        <v>140.193572166445i</v>
      </c>
      <c r="J491" t="str">
        <f t="shared" si="176"/>
        <v>-15.8114487392175+30.3206171687277i</v>
      </c>
      <c r="K491" t="str">
        <f t="shared" si="183"/>
        <v>3.63516968365358-1.89565069838775i</v>
      </c>
      <c r="L491" t="str">
        <f t="shared" si="184"/>
        <v>0.198262199141227-0.0921273681941105i</v>
      </c>
      <c r="M491" t="str">
        <f t="shared" si="185"/>
        <v>3.83343188279481-1.98777806658186i</v>
      </c>
      <c r="N491" t="str">
        <f t="shared" si="186"/>
        <v>-0.448619430932622i</v>
      </c>
      <c r="O491" t="str">
        <f t="shared" si="187"/>
        <v>0.901046744010817-0.433721990574036i</v>
      </c>
      <c r="P491" t="str">
        <f t="shared" si="188"/>
        <v>0.098953255989183+0.433721990574036i</v>
      </c>
      <c r="Q491" t="str">
        <f t="shared" si="189"/>
        <v>-0.098953255989183+0.014897440358586i</v>
      </c>
      <c r="R491" t="str">
        <f t="shared" si="190"/>
        <v>-0.332584942248323-4.43317049580761i</v>
      </c>
      <c r="S491" t="str">
        <f t="shared" si="191"/>
        <v>0.0463077401261924i</v>
      </c>
      <c r="T491" t="str">
        <f t="shared" si="192"/>
        <v>0.205290107254962-0.01540125707552i</v>
      </c>
      <c r="U491" t="str">
        <f t="shared" si="193"/>
        <v>0.0000500000000000001-0.00675472978065936i</v>
      </c>
      <c r="V491" t="str">
        <f t="shared" si="194"/>
        <v>3.33333333333333E-06-0.00743020275872526i</v>
      </c>
      <c r="W491" t="str">
        <f t="shared" si="195"/>
        <v>0.0000144745183175546-0.00353823446244743i</v>
      </c>
      <c r="X491" t="str">
        <f t="shared" si="196"/>
        <v>0.000290697256564219-0.00351424730492959i</v>
      </c>
      <c r="Y491" t="str">
        <f t="shared" si="197"/>
        <v>0.009+0.0717791089492196i</v>
      </c>
      <c r="Z491" t="str">
        <f t="shared" si="198"/>
        <v>-0.699641347408849-0.154836870452128i</v>
      </c>
      <c r="AA491" t="str">
        <f t="shared" si="199"/>
        <v>27.4038285123693-201.353946884773i</v>
      </c>
      <c r="AB491" t="str">
        <f t="shared" si="200"/>
        <v>0.500479895354734-0.0375469604091276i</v>
      </c>
      <c r="AC491" t="str">
        <f t="shared" si="201"/>
        <v>2.84392056318257-1.13877667388571i</v>
      </c>
      <c r="AD491" t="str">
        <f t="shared" si="202"/>
        <v>0.156220573702509+0.0493520763981069i</v>
      </c>
      <c r="AE491" t="str">
        <f t="shared" si="203"/>
        <v>-0.101656851618409-0.0587174579609283i</v>
      </c>
      <c r="AF491" t="str">
        <f t="shared" si="204"/>
        <v>-9.95716028712091-3.62072548715749i</v>
      </c>
      <c r="AG491" t="str">
        <f t="shared" si="205"/>
        <v>1.05147016339727-0.108973559605764i</v>
      </c>
      <c r="AH491" t="str">
        <f t="shared" si="206"/>
        <v>0.659481716390943+0.974442071649284i</v>
      </c>
      <c r="AI491">
        <f t="shared" si="207"/>
        <v>1.4127836893906651</v>
      </c>
      <c r="AJ491">
        <f t="shared" si="208"/>
        <v>55.910692063043577</v>
      </c>
      <c r="AK491"/>
      <c r="AL491"/>
      <c r="AM491"/>
      <c r="AN491"/>
    </row>
    <row r="492" spans="1:40" x14ac:dyDescent="0.3">
      <c r="A492"/>
      <c r="B492">
        <f t="shared" si="209"/>
        <v>35800</v>
      </c>
      <c r="C492" s="186" t="str">
        <f t="shared" si="177"/>
        <v>-0.000059631585231179+0.0684083988847413i</v>
      </c>
      <c r="D492" s="158" t="str">
        <f t="shared" si="178"/>
        <v>-5.95746313249273+0.524464391449683i</v>
      </c>
      <c r="E492" t="str">
        <f t="shared" si="179"/>
        <v>2870</v>
      </c>
      <c r="F492" t="str">
        <f t="shared" si="180"/>
        <v>0.777000777000777</v>
      </c>
      <c r="G492" t="str">
        <f t="shared" si="175"/>
        <v>0.777000777000777</v>
      </c>
      <c r="H492" t="str">
        <f t="shared" si="181"/>
        <v>4.0110386145607+4.14908494148885i</v>
      </c>
      <c r="I492" t="str">
        <f t="shared" si="182"/>
        <v>140.586271248143i</v>
      </c>
      <c r="J492" t="str">
        <f t="shared" si="176"/>
        <v>-15.9057624321342+30.4055488694804i</v>
      </c>
      <c r="K492" t="str">
        <f t="shared" si="183"/>
        <v>3.63026460526087-1.89906541812253i</v>
      </c>
      <c r="L492" t="str">
        <f t="shared" si="184"/>
        <v>0.198064880210078-0.0922934821612005i</v>
      </c>
      <c r="M492" t="str">
        <f t="shared" si="185"/>
        <v>3.82832948547095-1.99135890028373i</v>
      </c>
      <c r="N492" t="str">
        <f t="shared" si="186"/>
        <v>-0.449876067994058i</v>
      </c>
      <c r="O492" t="str">
        <f t="shared" si="187"/>
        <v>0.900501001588649-0.434853936555528i</v>
      </c>
      <c r="P492" t="str">
        <f t="shared" si="188"/>
        <v>0.099498998411351+0.434853936555528i</v>
      </c>
      <c r="Q492" t="str">
        <f t="shared" si="189"/>
        <v>-0.099498998411351+0.01502213143853i</v>
      </c>
      <c r="R492" t="str">
        <f t="shared" si="190"/>
        <v>-0.332580726810753-4.42064759415128i</v>
      </c>
      <c r="S492" t="str">
        <f t="shared" si="191"/>
        <v>0.0464374536839688i</v>
      </c>
      <c r="T492" t="str">
        <f t="shared" si="192"/>
        <v>0.205283617906548-0.015444202097455i</v>
      </c>
      <c r="U492" t="str">
        <f t="shared" si="193"/>
        <v>0.0000500000000000001-0.00673586182037818i</v>
      </c>
      <c r="V492" t="str">
        <f t="shared" si="194"/>
        <v>3.33333333333333E-06-0.00740944800241596i</v>
      </c>
      <c r="W492" t="str">
        <f t="shared" si="195"/>
        <v>0.0000144745174174691-0.00352835136468493i</v>
      </c>
      <c r="X492" t="str">
        <f t="shared" si="196"/>
        <v>0.000289165688018752-0.00350455125717041i</v>
      </c>
      <c r="Y492" t="str">
        <f t="shared" si="197"/>
        <v>0.009+0.0719801708790493i</v>
      </c>
      <c r="Z492" t="str">
        <f t="shared" si="198"/>
        <v>-0.695690984799532-0.15349563123001i</v>
      </c>
      <c r="AA492" t="str">
        <f t="shared" si="199"/>
        <v>27.2341147259129-200.75784449787i</v>
      </c>
      <c r="AB492" t="str">
        <f t="shared" si="200"/>
        <v>0.500464074872888-0.0376516567355674i</v>
      </c>
      <c r="AC492" t="str">
        <f t="shared" si="201"/>
        <v>2.84096341250402-1.14074653742799i</v>
      </c>
      <c r="AD492" t="str">
        <f t="shared" si="202"/>
        <v>0.156283866372963+0.0495003286794527i</v>
      </c>
      <c r="AE492" t="str">
        <f t="shared" si="203"/>
        <v>-0.10112719270854-0.0584258231268933i</v>
      </c>
      <c r="AF492" t="str">
        <f t="shared" si="204"/>
        <v>-9.96850174705343-3.62462055003917i</v>
      </c>
      <c r="AG492" t="str">
        <f t="shared" si="205"/>
        <v>1.05138167196393-0.108698154535621i</v>
      </c>
      <c r="AH492" t="str">
        <f t="shared" si="206"/>
        <v>0.657060560023085+0.970519953195716i</v>
      </c>
      <c r="AI492">
        <f t="shared" si="207"/>
        <v>1.3787215713978025</v>
      </c>
      <c r="AJ492">
        <f t="shared" si="208"/>
        <v>55.901248728528735</v>
      </c>
      <c r="AK492"/>
      <c r="AL492"/>
      <c r="AM492"/>
      <c r="AN492"/>
    </row>
    <row r="493" spans="1:40" x14ac:dyDescent="0.3">
      <c r="A493"/>
      <c r="B493">
        <f t="shared" si="209"/>
        <v>35900</v>
      </c>
      <c r="C493" s="186" t="str">
        <f t="shared" si="177"/>
        <v>-0.0000592998387805539+0.0682178465299862i</v>
      </c>
      <c r="D493" s="158" t="str">
        <f t="shared" si="178"/>
        <v>-5.95746058910327+0.523003490063228i</v>
      </c>
      <c r="E493" t="str">
        <f t="shared" si="179"/>
        <v>2870</v>
      </c>
      <c r="F493" t="str">
        <f t="shared" si="180"/>
        <v>0.777000777000777</v>
      </c>
      <c r="G493" t="str">
        <f t="shared" si="175"/>
        <v>0.777000777000777</v>
      </c>
      <c r="H493" t="str">
        <f t="shared" si="181"/>
        <v>4.02236414405387+4.15147462722783i</v>
      </c>
      <c r="I493" t="str">
        <f t="shared" si="182"/>
        <v>140.978970329842i</v>
      </c>
      <c r="J493" t="str">
        <f t="shared" si="176"/>
        <v>-16.0003399395765+30.4904805702332i</v>
      </c>
      <c r="K493" t="str">
        <f t="shared" si="183"/>
        <v>3.62535888903694-1.90246180259247i</v>
      </c>
      <c r="L493" t="str">
        <f t="shared" si="184"/>
        <v>0.197867403354409-0.092459008669519i</v>
      </c>
      <c r="M493" t="str">
        <f t="shared" si="185"/>
        <v>3.82322629239135-1.99492081126199i</v>
      </c>
      <c r="N493" t="str">
        <f t="shared" si="186"/>
        <v>-0.451132705055494i</v>
      </c>
      <c r="O493" t="str">
        <f t="shared" si="187"/>
        <v>0.899953837152485-0.435985195843298i</v>
      </c>
      <c r="P493" t="str">
        <f t="shared" si="188"/>
        <v>0.100046162847515+0.435985195843298i</v>
      </c>
      <c r="Q493" t="str">
        <f t="shared" si="189"/>
        <v>-0.100046162847515+0.015147509212196i</v>
      </c>
      <c r="R493" t="str">
        <f t="shared" si="190"/>
        <v>-0.332576499391795-4.40819406641091i</v>
      </c>
      <c r="S493" t="str">
        <f t="shared" si="191"/>
        <v>0.0465671672417452i</v>
      </c>
      <c r="T493" t="str">
        <f t="shared" si="192"/>
        <v>0.205277110324626-0.0154871454678519i</v>
      </c>
      <c r="U493" t="str">
        <f t="shared" si="193"/>
        <v>0.0000500000000000001-0.00671709897408185i</v>
      </c>
      <c r="V493" t="str">
        <f t="shared" si="194"/>
        <v>3.33333333333333E-06-0.00738880887149005i</v>
      </c>
      <c r="W493" t="str">
        <f t="shared" si="195"/>
        <v>0.0000144745165148661-0.00351852332662874i</v>
      </c>
      <c r="X493" t="str">
        <f t="shared" si="196"/>
        <v>0.000287646796627637-0.00349490823616769i</v>
      </c>
      <c r="Y493" t="str">
        <f t="shared" si="197"/>
        <v>0.009+0.0721812328088791i</v>
      </c>
      <c r="Z493" t="str">
        <f t="shared" si="198"/>
        <v>-0.691773989767811-0.15217014009506i</v>
      </c>
      <c r="AA493" t="str">
        <f t="shared" si="199"/>
        <v>27.0660112693131-200.165324504775i</v>
      </c>
      <c r="AB493" t="str">
        <f t="shared" si="200"/>
        <v>0.500448209939293-0.0377563490356973i</v>
      </c>
      <c r="AC493" t="str">
        <f t="shared" si="201"/>
        <v>2.83800582777151-1.14270561530469i</v>
      </c>
      <c r="AD493" t="str">
        <f t="shared" si="202"/>
        <v>0.15634733017266+0.0496484615047949i</v>
      </c>
      <c r="AE493" t="str">
        <f t="shared" si="203"/>
        <v>-0.100602003040397-0.0581369094368678i</v>
      </c>
      <c r="AF493" t="str">
        <f t="shared" si="204"/>
        <v>-9.97982473315714-3.6284711371646i</v>
      </c>
      <c r="AG493" t="str">
        <f t="shared" si="205"/>
        <v>1.05129394841131-0.10842453230436i</v>
      </c>
      <c r="AH493" t="str">
        <f t="shared" si="206"/>
        <v>0.654656341078126+0.966626356232284i</v>
      </c>
      <c r="AI493">
        <f t="shared" si="207"/>
        <v>1.3447719558000404</v>
      </c>
      <c r="AJ493">
        <f t="shared" si="208"/>
        <v>55.891827565884981</v>
      </c>
      <c r="AK493"/>
      <c r="AL493"/>
      <c r="AM493"/>
      <c r="AN493"/>
    </row>
    <row r="494" spans="1:40" x14ac:dyDescent="0.3">
      <c r="A494"/>
      <c r="B494">
        <f t="shared" si="209"/>
        <v>36000</v>
      </c>
      <c r="C494" s="186" t="str">
        <f t="shared" si="177"/>
        <v>-0.000058970853039471+0.068028352797031i</v>
      </c>
      <c r="D494" s="158" t="str">
        <f t="shared" si="178"/>
        <v>-5.95745806687926+0.521550704777238i</v>
      </c>
      <c r="E494" t="str">
        <f t="shared" si="179"/>
        <v>2870</v>
      </c>
      <c r="F494" t="str">
        <f t="shared" si="180"/>
        <v>0.777000777000777</v>
      </c>
      <c r="G494" t="str">
        <f t="shared" si="175"/>
        <v>0.777000777000777</v>
      </c>
      <c r="H494" t="str">
        <f t="shared" si="181"/>
        <v>4.03367109165203+4.1538282175152i</v>
      </c>
      <c r="I494" t="str">
        <f t="shared" si="182"/>
        <v>141.371669411541i</v>
      </c>
      <c r="J494" t="str">
        <f t="shared" si="176"/>
        <v>-16.0951812615445+30.5754122709859i</v>
      </c>
      <c r="K494" t="str">
        <f t="shared" si="183"/>
        <v>3.62045259533398-1.90583990345817i</v>
      </c>
      <c r="L494" t="str">
        <f t="shared" si="184"/>
        <v>0.197669770692087-0.0926239480947876i</v>
      </c>
      <c r="M494" t="str">
        <f t="shared" si="185"/>
        <v>3.81812236602607-1.99846385155296i</v>
      </c>
      <c r="N494" t="str">
        <f t="shared" si="186"/>
        <v>-0.45238934211693i</v>
      </c>
      <c r="O494" t="str">
        <f t="shared" si="187"/>
        <v>0.899405251566371-0.437115766650933i</v>
      </c>
      <c r="P494" t="str">
        <f t="shared" si="188"/>
        <v>0.100594748433629+0.437115766650933i</v>
      </c>
      <c r="Q494" t="str">
        <f t="shared" si="189"/>
        <v>-0.100594748433629+0.015273575465997i</v>
      </c>
      <c r="R494" t="str">
        <f t="shared" si="190"/>
        <v>-0.33257225998986-4.39580933445586i</v>
      </c>
      <c r="S494" t="str">
        <f t="shared" si="191"/>
        <v>0.0466968807995218i</v>
      </c>
      <c r="T494" t="str">
        <f t="shared" si="192"/>
        <v>0.205270584508511-0.0155300871819741i</v>
      </c>
      <c r="U494" t="str">
        <f t="shared" si="193"/>
        <v>0.00005-0.00669844036582051i</v>
      </c>
      <c r="V494" t="str">
        <f t="shared" si="194"/>
        <v>3.33333333333333E-06-0.00736828440240257i</v>
      </c>
      <c r="W494" t="str">
        <f t="shared" si="195"/>
        <v>0.0000144745156097454-0.003508749889448i</v>
      </c>
      <c r="X494" t="str">
        <f t="shared" si="196"/>
        <v>0.000286140443150266-0.00348531781088514i</v>
      </c>
      <c r="Y494" t="str">
        <f t="shared" si="197"/>
        <v>0.009+0.0723822947387088i</v>
      </c>
      <c r="Z494" t="str">
        <f t="shared" si="198"/>
        <v>-0.687889988707061-0.150860164148611i</v>
      </c>
      <c r="AA494" t="str">
        <f t="shared" si="199"/>
        <v>26.8994974713796-199.576354460883i</v>
      </c>
      <c r="AB494" t="str">
        <f t="shared" si="200"/>
        <v>0.500432300552279-0.0378610372979696i</v>
      </c>
      <c r="AC494" t="str">
        <f t="shared" si="201"/>
        <v>2.83504784499825-1.14465393611154i</v>
      </c>
      <c r="AD494" t="str">
        <f t="shared" si="202"/>
        <v>0.156410965018002+0.0497964751141537i</v>
      </c>
      <c r="AE494" t="str">
        <f t="shared" si="203"/>
        <v>-0.100081232550151-0.0578506805611851i</v>
      </c>
      <c r="AF494" t="str">
        <f t="shared" si="204"/>
        <v>-9.99112915853129-3.63227751273796i</v>
      </c>
      <c r="AG494" t="str">
        <f t="shared" si="205"/>
        <v>1.05120698268114-0.108152676743297i</v>
      </c>
      <c r="AH494" t="str">
        <f t="shared" si="206"/>
        <v>0.652268896144329+0.962760974368583i</v>
      </c>
      <c r="AI494">
        <f t="shared" si="207"/>
        <v>1.3109341075730285</v>
      </c>
      <c r="AJ494">
        <f t="shared" si="208"/>
        <v>55.882427840361551</v>
      </c>
      <c r="AK494"/>
      <c r="AL494"/>
      <c r="AM494"/>
      <c r="AN494"/>
    </row>
    <row r="495" spans="1:40" x14ac:dyDescent="0.3">
      <c r="A495"/>
      <c r="B495">
        <f t="shared" si="209"/>
        <v>36100</v>
      </c>
      <c r="C495" s="186" t="str">
        <f t="shared" si="177"/>
        <v>-0.0000586445974607958+0.0678399088884908i</v>
      </c>
      <c r="D495" s="158" t="str">
        <f t="shared" si="178"/>
        <v>-5.95745556558649+0.520105968145096i</v>
      </c>
      <c r="E495" t="str">
        <f t="shared" si="179"/>
        <v>2870</v>
      </c>
      <c r="F495" t="str">
        <f t="shared" si="180"/>
        <v>0.777000777000777</v>
      </c>
      <c r="G495" t="str">
        <f t="shared" si="175"/>
        <v>0.777000777000777</v>
      </c>
      <c r="H495" t="str">
        <f t="shared" si="181"/>
        <v>4.0449593721404+4.15614590795494i</v>
      </c>
      <c r="I495" t="str">
        <f t="shared" si="182"/>
        <v>141.764368493239i</v>
      </c>
      <c r="J495" t="str">
        <f t="shared" si="176"/>
        <v>-16.1902863980381+30.6603439717387i</v>
      </c>
      <c r="K495" t="str">
        <f t="shared" si="183"/>
        <v>3.61554578416097-1.90919977234247i</v>
      </c>
      <c r="L495" t="str">
        <f t="shared" si="184"/>
        <v>0.197471984335137-0.0927883008210074i</v>
      </c>
      <c r="M495" t="str">
        <f t="shared" si="185"/>
        <v>3.81301776849611-2.00198807316348i</v>
      </c>
      <c r="N495" t="str">
        <f t="shared" si="186"/>
        <v>-0.453645979178366i</v>
      </c>
      <c r="O495" t="str">
        <f t="shared" si="187"/>
        <v>0.8988552456966-0.438245647193108i</v>
      </c>
      <c r="P495" t="str">
        <f t="shared" si="188"/>
        <v>0.1011447543034+0.438245647193108i</v>
      </c>
      <c r="Q495" t="str">
        <f t="shared" si="189"/>
        <v>-0.1011447543034+0.015400331985258i</v>
      </c>
      <c r="R495" t="str">
        <f t="shared" si="190"/>
        <v>-0.332568008603346-4.38349282656146i</v>
      </c>
      <c r="S495" t="str">
        <f t="shared" si="191"/>
        <v>0.0468265943572983i</v>
      </c>
      <c r="T495" t="str">
        <f t="shared" si="192"/>
        <v>0.20526404045752-0.0155730272350834i</v>
      </c>
      <c r="U495" t="str">
        <f t="shared" si="193"/>
        <v>0.0000499999999999999-0.00667988512935009i</v>
      </c>
      <c r="V495" t="str">
        <f t="shared" si="194"/>
        <v>3.33333333333333E-06-0.00734787364228509i</v>
      </c>
      <c r="W495" t="str">
        <f t="shared" si="195"/>
        <v>0.0000144745147021071-0.0034990305993958i</v>
      </c>
      <c r="X495" t="str">
        <f t="shared" si="196"/>
        <v>0.000284646490248598-0.00347577955491448i</v>
      </c>
      <c r="Y495" t="str">
        <f t="shared" si="197"/>
        <v>0.009+0.0725833566685386i</v>
      </c>
      <c r="Z495" t="str">
        <f t="shared" si="198"/>
        <v>-0.684038613187791-0.149565474645633i</v>
      </c>
      <c r="AA495" t="str">
        <f t="shared" si="199"/>
        <v>26.7345529954681-198.99090231093i</v>
      </c>
      <c r="AB495" t="str">
        <f t="shared" si="200"/>
        <v>0.500416346710182-0.0379657215108332i</v>
      </c>
      <c r="AC495" t="str">
        <f t="shared" si="201"/>
        <v>2.8320894999981-1.14659152844441i</v>
      </c>
      <c r="AD495" t="str">
        <f t="shared" si="202"/>
        <v>0.156474770825482+0.0499443697429193i</v>
      </c>
      <c r="AE495" t="str">
        <f t="shared" si="203"/>
        <v>-0.0995648318678632-0.0575671007840647i</v>
      </c>
      <c r="AF495" t="str">
        <f t="shared" si="204"/>
        <v>-10.0024149377269-3.63603993980984i</v>
      </c>
      <c r="AG495" t="str">
        <f t="shared" si="205"/>
        <v>1.05112076487797-0.107882571877384i</v>
      </c>
      <c r="AH495" t="str">
        <f t="shared" si="206"/>
        <v>0.649898063749524+0.958923505586543i</v>
      </c>
      <c r="AI495">
        <f t="shared" si="207"/>
        <v>1.277207298902205</v>
      </c>
      <c r="AJ495">
        <f t="shared" si="208"/>
        <v>55.873048832689825</v>
      </c>
      <c r="AK495"/>
      <c r="AL495"/>
      <c r="AM495"/>
      <c r="AN495"/>
    </row>
    <row r="496" spans="1:40" x14ac:dyDescent="0.3">
      <c r="A496"/>
      <c r="B496">
        <f t="shared" si="209"/>
        <v>36200</v>
      </c>
      <c r="C496" s="186" t="str">
        <f t="shared" si="177"/>
        <v>-0.0000583210419187327+0.0676525061041898i</v>
      </c>
      <c r="D496" s="158" t="str">
        <f t="shared" si="178"/>
        <v>-5.957453084994+0.518669213465455i</v>
      </c>
      <c r="E496" t="str">
        <f t="shared" si="179"/>
        <v>2870</v>
      </c>
      <c r="F496" t="str">
        <f t="shared" si="180"/>
        <v>0.777000777000777</v>
      </c>
      <c r="G496" t="str">
        <f t="shared" si="175"/>
        <v>0.777000777000777</v>
      </c>
      <c r="H496" t="str">
        <f t="shared" si="181"/>
        <v>4.05622890174196+4.15842789374557i</v>
      </c>
      <c r="I496" t="str">
        <f t="shared" si="182"/>
        <v>142.157067574938i</v>
      </c>
      <c r="J496" t="str">
        <f t="shared" si="176"/>
        <v>-16.2856553490574+30.7452756724914i</v>
      </c>
      <c r="K496" t="str">
        <f t="shared" si="183"/>
        <v>3.61063851518436-1.91254146083121i</v>
      </c>
      <c r="L496" t="str">
        <f t="shared" si="184"/>
        <v>0.197274046389704-0.0929520672404071i</v>
      </c>
      <c r="M496" t="str">
        <f t="shared" si="185"/>
        <v>3.80791256157406-2.00549352807162i</v>
      </c>
      <c r="N496" t="str">
        <f t="shared" si="186"/>
        <v>-0.454902616239802i</v>
      </c>
      <c r="O496" t="str">
        <f t="shared" si="187"/>
        <v>0.898303820411705-0.439374835685586i</v>
      </c>
      <c r="P496" t="str">
        <f t="shared" si="188"/>
        <v>0.101696179588295+0.439374835685586i</v>
      </c>
      <c r="Q496" t="str">
        <f t="shared" si="189"/>
        <v>-0.101696179588295+0.015527780554216i</v>
      </c>
      <c r="R496" t="str">
        <f t="shared" si="190"/>
        <v>-0.332563745230604-4.37124397732027i</v>
      </c>
      <c r="S496" t="str">
        <f t="shared" si="191"/>
        <v>0.0469563079150747i</v>
      </c>
      <c r="T496" t="str">
        <f t="shared" si="192"/>
        <v>0.205257478170966-0.0156159656224387i</v>
      </c>
      <c r="U496" t="str">
        <f t="shared" si="193"/>
        <v>0.0000499999999999999-0.00666143240799828i</v>
      </c>
      <c r="V496" t="str">
        <f t="shared" si="194"/>
        <v>3.33333333333333E-06-0.00732757564879811i</v>
      </c>
      <c r="W496" t="str">
        <f t="shared" si="195"/>
        <v>0.0000144745137919512-0.00348936500773905i</v>
      </c>
      <c r="X496" t="str">
        <f t="shared" si="196"/>
        <v>0.000283164802456131-0.00346629304641413i</v>
      </c>
      <c r="Y496" t="str">
        <f t="shared" si="197"/>
        <v>0.009+0.0727844185983683i</v>
      </c>
      <c r="Z496" t="str">
        <f t="shared" si="198"/>
        <v>-0.68021949987292-0.148285846908055i</v>
      </c>
      <c r="AA496" t="str">
        <f t="shared" si="199"/>
        <v>26.571157832959-198.408936383261i</v>
      </c>
      <c r="AB496" t="str">
        <f t="shared" si="200"/>
        <v>0.500400348411328-0.0380704016627296i</v>
      </c>
      <c r="AC496" t="str">
        <f t="shared" si="201"/>
        <v>2.82913082838584-1.14851842089938i</v>
      </c>
      <c r="AD496" t="str">
        <f t="shared" si="202"/>
        <v>0.156538747511675+0.0500921456219127i</v>
      </c>
      <c r="AE496" t="str">
        <f t="shared" si="203"/>
        <v>-0.099052752306138-0.0572861349911939i</v>
      </c>
      <c r="AF496" t="str">
        <f t="shared" si="204"/>
        <v>-10.013681986736-3.63975868028011i</v>
      </c>
      <c r="AG496" t="str">
        <f t="shared" si="205"/>
        <v>1.051035285266-0.107614201922353i</v>
      </c>
      <c r="AH496" t="str">
        <f t="shared" si="206"/>
        <v>0.647543684335762+0.955113652163009i</v>
      </c>
      <c r="AI496">
        <f t="shared" si="207"/>
        <v>1.2435908090947083</v>
      </c>
      <c r="AJ496">
        <f t="shared" si="208"/>
        <v>55.863689838730259</v>
      </c>
      <c r="AK496"/>
      <c r="AL496"/>
      <c r="AM496"/>
      <c r="AN496"/>
    </row>
    <row r="497" spans="1:40" x14ac:dyDescent="0.3">
      <c r="A497"/>
      <c r="B497">
        <f t="shared" si="209"/>
        <v>36300</v>
      </c>
      <c r="C497" s="186" t="str">
        <f t="shared" si="177"/>
        <v>-0.0000580001567018677+0.0674661358398207i</v>
      </c>
      <c r="D497" s="158" t="str">
        <f t="shared" si="178"/>
        <v>-5.95745062487401+0.517240374771959i</v>
      </c>
      <c r="E497" t="str">
        <f t="shared" si="179"/>
        <v>2870</v>
      </c>
      <c r="F497" t="str">
        <f t="shared" si="180"/>
        <v>0.777000777000777</v>
      </c>
      <c r="G497" t="str">
        <f t="shared" si="175"/>
        <v>0.777000777000777</v>
      </c>
      <c r="H497" t="str">
        <f t="shared" si="181"/>
        <v>4.06747959810677+4.16067436967265i</v>
      </c>
      <c r="I497" t="str">
        <f t="shared" si="182"/>
        <v>142.549766656637i</v>
      </c>
      <c r="J497" t="str">
        <f t="shared" si="176"/>
        <v>-16.3812881146023+30.8302073732441i</v>
      </c>
      <c r="K497" t="str">
        <f t="shared" si="183"/>
        <v>3.60573084772838-1.91586502047367i</v>
      </c>
      <c r="L497" t="str">
        <f t="shared" si="184"/>
        <v>0.197075958956032-0.0931152477533906i</v>
      </c>
      <c r="M497" t="str">
        <f t="shared" si="185"/>
        <v>3.80280680668441-2.00898026822706i</v>
      </c>
      <c r="N497" t="str">
        <f t="shared" si="186"/>
        <v>-0.456159253301238i</v>
      </c>
      <c r="O497" t="str">
        <f t="shared" si="187"/>
        <v>0.897750976582462-0.440503330345227i</v>
      </c>
      <c r="P497" t="str">
        <f t="shared" si="188"/>
        <v>0.102249023417538+0.440503330345227i</v>
      </c>
      <c r="Q497" t="str">
        <f t="shared" si="189"/>
        <v>-0.102249023417538+0.015655922956011i</v>
      </c>
      <c r="R497" t="str">
        <f t="shared" si="190"/>
        <v>-0.332559469870129-4.35906222755528i</v>
      </c>
      <c r="S497" t="str">
        <f t="shared" si="191"/>
        <v>0.0470860214728511i</v>
      </c>
      <c r="T497" t="str">
        <f t="shared" si="192"/>
        <v>0.205250897648162-0.0156589023393049i</v>
      </c>
      <c r="U497" t="str">
        <f t="shared" si="193"/>
        <v>0.0000499999999999999-0.00664308135453272i</v>
      </c>
      <c r="V497" t="str">
        <f t="shared" si="194"/>
        <v>3.33333333333333E-06-0.00730738948998603i</v>
      </c>
      <c r="W497" t="str">
        <f t="shared" si="195"/>
        <v>0.0000144745128792779-0.00347975267068937i</v>
      </c>
      <c r="X497" t="str">
        <f t="shared" si="196"/>
        <v>0.00028169524614744-0.0034568578680486i</v>
      </c>
      <c r="Y497" t="str">
        <f t="shared" si="197"/>
        <v>0.009+0.0729854805281981i</v>
      </c>
      <c r="Z497" t="str">
        <f t="shared" si="198"/>
        <v>-0.676432290434572-0.147021060240134i</v>
      </c>
      <c r="AA497" t="str">
        <f t="shared" si="199"/>
        <v>26.4092922968851-197.830425384185i</v>
      </c>
      <c r="AB497" t="str">
        <f t="shared" si="200"/>
        <v>0.500384305654039-0.0381750777421151i</v>
      </c>
      <c r="AC497" t="str">
        <f t="shared" si="201"/>
        <v>2.82617186557729-1.15043464207288i</v>
      </c>
      <c r="AD497" t="str">
        <f t="shared" si="202"/>
        <v>0.156602894993245+0.0502398029774501i</v>
      </c>
      <c r="AE497" t="str">
        <f t="shared" si="203"/>
        <v>-0.0985449458489651-0.0570077486575993i</v>
      </c>
      <c r="AF497" t="str">
        <f t="shared" si="204"/>
        <v>-10.0249302229808-3.64343399490069i</v>
      </c>
      <c r="AG497" t="str">
        <f t="shared" si="205"/>
        <v>1.05095053426604-0.107347551281924i</v>
      </c>
      <c r="AH497" t="str">
        <f t="shared" si="206"/>
        <v>0.645205600234049+0.951331120593773i</v>
      </c>
      <c r="AI497">
        <f t="shared" si="207"/>
        <v>1.2100839244904362</v>
      </c>
      <c r="AJ497">
        <f t="shared" si="208"/>
        <v>55.854350169132559</v>
      </c>
      <c r="AK497"/>
      <c r="AL497"/>
      <c r="AM497"/>
      <c r="AN497"/>
    </row>
    <row r="498" spans="1:40" x14ac:dyDescent="0.3">
      <c r="A498"/>
      <c r="B498">
        <f t="shared" si="209"/>
        <v>36400</v>
      </c>
      <c r="C498" s="186" t="str">
        <f t="shared" si="177"/>
        <v>-0.0000576819125063484+0.0672807895856287i</v>
      </c>
      <c r="D498" s="158" t="str">
        <f t="shared" si="178"/>
        <v>-5.95744818500184+0.515819386823154i</v>
      </c>
      <c r="E498" t="str">
        <f t="shared" si="179"/>
        <v>2870</v>
      </c>
      <c r="F498" t="str">
        <f t="shared" si="180"/>
        <v>0.777000777000777</v>
      </c>
      <c r="G498" t="str">
        <f t="shared" si="175"/>
        <v>0.777000777000777</v>
      </c>
      <c r="H498" t="str">
        <f t="shared" si="181"/>
        <v>4.07871138030119+4.1628855301015i</v>
      </c>
      <c r="I498" t="str">
        <f t="shared" si="182"/>
        <v>142.942465738336i</v>
      </c>
      <c r="J498" t="str">
        <f t="shared" si="176"/>
        <v>-16.4771846946728+30.9151390739968i</v>
      </c>
      <c r="K498" t="str">
        <f t="shared" si="183"/>
        <v>3.60082284077577-1.91917050278332i</v>
      </c>
      <c r="L498" t="str">
        <f t="shared" si="184"/>
        <v>0.196877724128429-0.0932778427684858i</v>
      </c>
      <c r="M498" t="str">
        <f t="shared" si="185"/>
        <v>3.7977005649042-2.01244834555181i</v>
      </c>
      <c r="N498" t="str">
        <f t="shared" si="186"/>
        <v>-0.457415890362674i</v>
      </c>
      <c r="O498" t="str">
        <f t="shared" si="187"/>
        <v>0.897196715081887-0.441631129389981i</v>
      </c>
      <c r="P498" t="str">
        <f t="shared" si="188"/>
        <v>0.102803284918113+0.441631129389981i</v>
      </c>
      <c r="Q498" t="str">
        <f t="shared" si="189"/>
        <v>-0.102803284918113+0.015784760972693i</v>
      </c>
      <c r="R498" t="str">
        <f t="shared" si="190"/>
        <v>-0.332555182520178-4.3469470242342i</v>
      </c>
      <c r="S498" t="str">
        <f t="shared" si="191"/>
        <v>0.0472157350306275i</v>
      </c>
      <c r="T498" t="str">
        <f t="shared" si="192"/>
        <v>0.205244298888417-0.0157018373809347i</v>
      </c>
      <c r="U498" t="str">
        <f t="shared" si="193"/>
        <v>0.0000500000000000001-0.00662483113103129i</v>
      </c>
      <c r="V498" t="str">
        <f t="shared" si="194"/>
        <v>3.33333333333333E-06-0.00728731424413441i</v>
      </c>
      <c r="W498" t="str">
        <f t="shared" si="195"/>
        <v>0.0000144745119640869-0.00347019314933511i</v>
      </c>
      <c r="X498" t="str">
        <f t="shared" si="196"/>
        <v>0.000280237689508268-0.00344747360692874i</v>
      </c>
      <c r="Y498" t="str">
        <f t="shared" si="197"/>
        <v>0.009+0.0731865424580278i</v>
      </c>
      <c r="Z498" t="str">
        <f t="shared" si="198"/>
        <v>-0.672676631472412-0.145770897845839i</v>
      </c>
      <c r="AA498" t="str">
        <f t="shared" si="199"/>
        <v>26.2489370157026-197.255338392442i</v>
      </c>
      <c r="AB498" t="str">
        <f t="shared" si="200"/>
        <v>0.500368218436634-0.0382797497374161i</v>
      </c>
      <c r="AC498" t="str">
        <f t="shared" si="201"/>
        <v>2.82321264678971-1.15234022056169i</v>
      </c>
      <c r="AD498" t="str">
        <f t="shared" si="202"/>
        <v>0.15666721318693+0.0503873420314104i</v>
      </c>
      <c r="AE498" t="str">
        <f t="shared" si="203"/>
        <v>-0.0980413651407703-0.0567319078358017i</v>
      </c>
      <c r="AF498" t="str">
        <f t="shared" si="204"/>
        <v>-10.036159565303-3.64706614327835i</v>
      </c>
      <c r="AG498" t="str">
        <f t="shared" si="205"/>
        <v>1.05086650245238-0.10708260454504i</v>
      </c>
      <c r="AH498" t="str">
        <f t="shared" si="206"/>
        <v>0.642883655639507+0.947575621519349i</v>
      </c>
      <c r="AI498">
        <f t="shared" si="207"/>
        <v>1.1766859383758006</v>
      </c>
      <c r="AJ498">
        <f t="shared" si="208"/>
        <v>55.845029149003786</v>
      </c>
      <c r="AK498"/>
      <c r="AL498"/>
      <c r="AM498"/>
      <c r="AN498"/>
    </row>
    <row r="499" spans="1:40" x14ac:dyDescent="0.3">
      <c r="A499"/>
      <c r="B499">
        <f t="shared" si="209"/>
        <v>36500</v>
      </c>
      <c r="C499" s="186" t="str">
        <f t="shared" si="177"/>
        <v>-0.0000573662804291953+0.067096458925117i</v>
      </c>
      <c r="D499" s="158" t="str">
        <f t="shared" si="178"/>
        <v>-5.95744576515592+0.514406185092564i</v>
      </c>
      <c r="E499" t="str">
        <f t="shared" si="179"/>
        <v>2870</v>
      </c>
      <c r="F499" t="str">
        <f t="shared" si="180"/>
        <v>0.777000777000777</v>
      </c>
      <c r="G499" t="str">
        <f t="shared" si="175"/>
        <v>0.777000777000777</v>
      </c>
      <c r="H499" t="str">
        <f t="shared" si="181"/>
        <v>4.08992416879728+4.16506156896993i</v>
      </c>
      <c r="I499" t="str">
        <f t="shared" si="182"/>
        <v>143.335164820034i</v>
      </c>
      <c r="J499" t="str">
        <f t="shared" si="176"/>
        <v>-16.573345089269+31.0000707747496i</v>
      </c>
      <c r="K499" t="str">
        <f t="shared" si="183"/>
        <v>3.59591455296821-1.92245795923826i</v>
      </c>
      <c r="L499" t="str">
        <f t="shared" si="184"/>
        <v>0.196679343995241-0.0934398527022917i</v>
      </c>
      <c r="M499" t="str">
        <f t="shared" si="185"/>
        <v>3.79259389696345-2.01589781194055i</v>
      </c>
      <c r="N499" t="str">
        <f t="shared" si="186"/>
        <v>-0.45867252742411i</v>
      </c>
      <c r="O499" t="str">
        <f t="shared" si="187"/>
        <v>0.896641036785236-0.442758231038902i</v>
      </c>
      <c r="P499" t="str">
        <f t="shared" si="188"/>
        <v>0.103358963214764+0.442758231038902i</v>
      </c>
      <c r="Q499" t="str">
        <f t="shared" si="189"/>
        <v>-0.103358963214764+0.015914296385208i</v>
      </c>
      <c r="R499" t="str">
        <f t="shared" si="190"/>
        <v>-0.332550883179218-4.33489782038543i</v>
      </c>
      <c r="S499" t="str">
        <f t="shared" si="191"/>
        <v>0.0473454485884039i</v>
      </c>
      <c r="T499" t="str">
        <f t="shared" si="192"/>
        <v>0.205237681891042-0.01574477074259i</v>
      </c>
      <c r="U499" t="str">
        <f t="shared" si="193"/>
        <v>0.0000500000000000001-0.00660668090875449i</v>
      </c>
      <c r="V499" t="str">
        <f t="shared" si="194"/>
        <v>3.33333333333333E-06-0.00726734899962992i</v>
      </c>
      <c r="W499" t="str">
        <f t="shared" si="195"/>
        <v>0.0000144745110463784-0.0034606860095747i</v>
      </c>
      <c r="X499" t="str">
        <f t="shared" si="196"/>
        <v>0.000278792002506251-0.00343813985455341i</v>
      </c>
      <c r="Y499" t="str">
        <f t="shared" si="197"/>
        <v>0.009+0.0733876043878576i</v>
      </c>
      <c r="Z499" t="str">
        <f t="shared" si="198"/>
        <v>-0.668952174433592-0.144535146748229i</v>
      </c>
      <c r="AA499" t="str">
        <f t="shared" si="199"/>
        <v>26.0900729272035-196.683644853748i</v>
      </c>
      <c r="AB499" t="str">
        <f t="shared" si="200"/>
        <v>0.500352086757431-0.0383844176370816i</v>
      </c>
      <c r="AC499" t="str">
        <f t="shared" si="201"/>
        <v>2.82025320704195-1.15423518496309i</v>
      </c>
      <c r="AD499" t="str">
        <f t="shared" si="202"/>
        <v>0.156731702009549+0.0505347630012888i</v>
      </c>
      <c r="AE499" t="str">
        <f t="shared" si="203"/>
        <v>-0.0975419634756872-0.056458579144248i</v>
      </c>
      <c r="AF499" t="str">
        <f t="shared" si="204"/>
        <v>-10.0473699339532-3.65065538387737i</v>
      </c>
      <c r="AG499" t="str">
        <f t="shared" si="205"/>
        <v>1.05078318054994-0.106819346483171i</v>
      </c>
      <c r="AH499" t="str">
        <f t="shared" si="206"/>
        <v>0.640577696586895+0.943846869652187i</v>
      </c>
      <c r="AI499">
        <f t="shared" si="207"/>
        <v>1.1433961508981922</v>
      </c>
      <c r="AJ499">
        <f t="shared" si="208"/>
        <v>55.835726117579561</v>
      </c>
      <c r="AK499"/>
      <c r="AL499"/>
      <c r="AM499"/>
      <c r="AN499"/>
    </row>
    <row r="500" spans="1:40" x14ac:dyDescent="0.3">
      <c r="A500"/>
      <c r="B500">
        <f t="shared" si="209"/>
        <v>36600</v>
      </c>
      <c r="C500" s="186" t="str">
        <f t="shared" si="177"/>
        <v>-0.0000570532319617362+0.0669131355337714i</v>
      </c>
      <c r="D500" s="158" t="str">
        <f t="shared" si="178"/>
        <v>-5.95744336511767+0.513000705758914i</v>
      </c>
      <c r="E500" t="str">
        <f t="shared" si="179"/>
        <v>2870</v>
      </c>
      <c r="F500" t="str">
        <f t="shared" si="180"/>
        <v>0.777000777000777</v>
      </c>
      <c r="G500" t="str">
        <f t="shared" si="175"/>
        <v>0.777000777000777</v>
      </c>
      <c r="H500" t="str">
        <f t="shared" si="181"/>
        <v>4.10111788546201+4.16720267978124i</v>
      </c>
      <c r="I500" t="str">
        <f t="shared" si="182"/>
        <v>143.727863901733i</v>
      </c>
      <c r="J500" t="str">
        <f t="shared" si="176"/>
        <v>-16.6697692983908+31.0850024755023i</v>
      </c>
      <c r="K500" t="str">
        <f t="shared" si="183"/>
        <v>3.59100604260709-1.9257274412818i</v>
      </c>
      <c r="L500" t="str">
        <f t="shared" si="184"/>
        <v>0.196480820638826-0.0936012779794273i</v>
      </c>
      <c r="M500" t="str">
        <f t="shared" si="185"/>
        <v>3.78748686324592-2.01932871926123i</v>
      </c>
      <c r="N500" t="str">
        <f t="shared" si="186"/>
        <v>-0.459929164485546i</v>
      </c>
      <c r="O500" t="str">
        <f t="shared" si="187"/>
        <v>0.896083942569999-0.44388463351214i</v>
      </c>
      <c r="P500" t="str">
        <f t="shared" si="188"/>
        <v>0.103916057430001+0.44388463351214i</v>
      </c>
      <c r="Q500" t="str">
        <f t="shared" si="189"/>
        <v>-0.103916057430001+0.016044530973406i</v>
      </c>
      <c r="R500" t="str">
        <f t="shared" si="190"/>
        <v>-0.332546571845534-4.32291407501497i</v>
      </c>
      <c r="S500" t="str">
        <f t="shared" si="191"/>
        <v>0.0474751621461805i</v>
      </c>
      <c r="T500" t="str">
        <f t="shared" si="192"/>
        <v>0.205231046655342-0.0157877024195232i</v>
      </c>
      <c r="U500" t="str">
        <f t="shared" si="193"/>
        <v>0.0000500000000000001-0.00658862986802018i</v>
      </c>
      <c r="V500" t="str">
        <f t="shared" si="194"/>
        <v>3.33333333333333E-06-0.00724749285482218i</v>
      </c>
      <c r="W500" t="str">
        <f t="shared" si="195"/>
        <v>0.0000144745101261523-0.00345123082205079i</v>
      </c>
      <c r="X500" t="str">
        <f t="shared" si="196"/>
        <v>0.000277358056862109-0.00342885620675142i</v>
      </c>
      <c r="Y500" t="str">
        <f t="shared" si="197"/>
        <v>0.009+0.0735886663176873i</v>
      </c>
      <c r="Z500" t="str">
        <f t="shared" si="198"/>
        <v>-0.66525857553405-0.143313597710689i</v>
      </c>
      <c r="AA500" t="str">
        <f t="shared" si="199"/>
        <v>25.932681272565-196.115314575449i</v>
      </c>
      <c r="AB500" t="str">
        <f t="shared" si="200"/>
        <v>0.500335910614736-0.0384890814295372i</v>
      </c>
      <c r="AC500" t="str">
        <f t="shared" si="201"/>
        <v>2.81729358115485-1.15611956387483i</v>
      </c>
      <c r="AD500" t="str">
        <f t="shared" si="202"/>
        <v>0.156796361377982+0.0506820661002626i</v>
      </c>
      <c r="AE500" t="str">
        <f t="shared" si="203"/>
        <v>-0.0970466947869993-0.0561877297560072i</v>
      </c>
      <c r="AF500" t="str">
        <f t="shared" si="204"/>
        <v>-10.0585612505797-3.65420197402233i</v>
      </c>
      <c r="AG500" t="str">
        <f t="shared" si="205"/>
        <v>1.05070055943126-0.106557762047646i</v>
      </c>
      <c r="AH500" t="str">
        <f t="shared" si="206"/>
        <v>0.638287570926265+0.940144583705411i</v>
      </c>
      <c r="AI500">
        <f t="shared" si="207"/>
        <v>1.1102138689809691</v>
      </c>
      <c r="AJ500">
        <f t="shared" si="208"/>
        <v>55.826440427910576</v>
      </c>
      <c r="AK500"/>
      <c r="AL500"/>
      <c r="AM500"/>
      <c r="AN500"/>
    </row>
    <row r="501" spans="1:40" x14ac:dyDescent="0.3">
      <c r="A501"/>
      <c r="B501">
        <f t="shared" si="209"/>
        <v>36700</v>
      </c>
      <c r="C501" s="186" t="str">
        <f t="shared" si="177"/>
        <v>-0.0000567427389831701+0.0667308111778075i</v>
      </c>
      <c r="D501" s="158" t="str">
        <f t="shared" si="178"/>
        <v>-5.9574409846715+0.511602885696524i</v>
      </c>
      <c r="E501" t="str">
        <f t="shared" si="179"/>
        <v>2870</v>
      </c>
      <c r="F501" t="str">
        <f t="shared" si="180"/>
        <v>0.777000777000777</v>
      </c>
      <c r="G501" t="str">
        <f t="shared" si="175"/>
        <v>0.777000777000777</v>
      </c>
      <c r="H501" t="str">
        <f t="shared" si="181"/>
        <v>4.11229245354667+4.16930905559724i</v>
      </c>
      <c r="I501" t="str">
        <f t="shared" si="182"/>
        <v>144.120562983432i</v>
      </c>
      <c r="J501" t="str">
        <f t="shared" si="176"/>
        <v>-16.7664573220383+31.1699341762551i</v>
      </c>
      <c r="K501" t="str">
        <f t="shared" si="183"/>
        <v>3.58609736765381-1.92897900032285i</v>
      </c>
      <c r="L501" t="str">
        <f t="shared" si="184"/>
        <v>0.196282156135525-0.0937621190324788i</v>
      </c>
      <c r="M501" t="str">
        <f t="shared" si="185"/>
        <v>3.78237952378934-2.02274111935533i</v>
      </c>
      <c r="N501" t="str">
        <f t="shared" si="186"/>
        <v>-0.461185801546982i</v>
      </c>
      <c r="O501" t="str">
        <f t="shared" si="187"/>
        <v>0.895525433315904-0.445010335030954i</v>
      </c>
      <c r="P501" t="str">
        <f t="shared" si="188"/>
        <v>0.104474566684096+0.445010335030954i</v>
      </c>
      <c r="Q501" t="str">
        <f t="shared" si="189"/>
        <v>-0.104474566684096+0.016175466516028i</v>
      </c>
      <c r="R501" t="str">
        <f t="shared" si="190"/>
        <v>-0.332542248517582-4.31099525302532i</v>
      </c>
      <c r="S501" t="str">
        <f t="shared" si="191"/>
        <v>0.0476048757039569i</v>
      </c>
      <c r="T501" t="str">
        <f t="shared" si="192"/>
        <v>0.205224393180619-0.0158306324069938i</v>
      </c>
      <c r="U501" t="str">
        <f t="shared" si="193"/>
        <v>0.00005-0.00657067719808006i</v>
      </c>
      <c r="V501" t="str">
        <f t="shared" si="194"/>
        <v>3.33333333333333E-06-0.0072277449178881i</v>
      </c>
      <c r="W501" t="str">
        <f t="shared" si="195"/>
        <v>0.0000144745092034087-0.00344182716208574i</v>
      </c>
      <c r="X501" t="str">
        <f t="shared" si="196"/>
        <v>0.000275935726021441-0.0034196222636249i</v>
      </c>
      <c r="Y501" t="str">
        <f t="shared" si="197"/>
        <v>0.009+0.0737897282475171i</v>
      </c>
      <c r="Z501" t="str">
        <f t="shared" si="198"/>
        <v>-0.661595495681383-0.142106045160071i</v>
      </c>
      <c r="AA501" t="str">
        <f t="shared" si="199"/>
        <v>25.7767435905324-195.550317721249i</v>
      </c>
      <c r="AB501" t="str">
        <f t="shared" si="200"/>
        <v>0.500319690006848-0.0385937411032261i</v>
      </c>
      <c r="AC501" t="str">
        <f t="shared" si="201"/>
        <v>2.81433380375128-1.15799338589523i</v>
      </c>
      <c r="AD501" t="str">
        <f t="shared" si="202"/>
        <v>0.156861191209187+0.0508292515372499i</v>
      </c>
      <c r="AE501" t="str">
        <f t="shared" si="203"/>
        <v>-0.0965555136368094-0.0559193273877359i</v>
      </c>
      <c r="AF501" t="str">
        <f t="shared" si="204"/>
        <v>-10.0697334382182-3.65770616990072i</v>
      </c>
      <c r="AG501" t="str">
        <f t="shared" si="205"/>
        <v>1.05061863011374-0.106297836367043i</v>
      </c>
      <c r="AH501" t="str">
        <f t="shared" si="206"/>
        <v>0.636013128299168+0.936468486323118i</v>
      </c>
      <c r="AI501">
        <f t="shared" si="207"/>
        <v>1.0771384062411853</v>
      </c>
      <c r="AJ501">
        <f t="shared" si="208"/>
        <v>55.81717144654916</v>
      </c>
      <c r="AK501"/>
      <c r="AL501"/>
      <c r="AM501"/>
      <c r="AN501"/>
    </row>
    <row r="502" spans="1:40" x14ac:dyDescent="0.3">
      <c r="A502"/>
      <c r="B502">
        <f t="shared" si="209"/>
        <v>36800</v>
      </c>
      <c r="C502" s="186" t="str">
        <f t="shared" si="177"/>
        <v>-0.0000564347737542529+0.0665494777129392i</v>
      </c>
      <c r="D502" s="158" t="str">
        <f t="shared" si="178"/>
        <v>-5.95743862360474+0.510212662465867i</v>
      </c>
      <c r="E502" t="str">
        <f t="shared" si="179"/>
        <v>2870</v>
      </c>
      <c r="F502" t="str">
        <f t="shared" si="180"/>
        <v>0.777000777000777</v>
      </c>
      <c r="G502" t="str">
        <f t="shared" si="175"/>
        <v>0.777000777000777</v>
      </c>
      <c r="H502" t="str">
        <f t="shared" si="181"/>
        <v>4.12344779767621+4.17138088903149i</v>
      </c>
      <c r="I502" t="str">
        <f t="shared" si="182"/>
        <v>144.51326206513i</v>
      </c>
      <c r="J502" t="str">
        <f t="shared" si="176"/>
        <v>-16.8634091602114+31.2548658770078i</v>
      </c>
      <c r="K502" t="str">
        <f t="shared" si="183"/>
        <v>3.58118858573055-1.93221268773637i</v>
      </c>
      <c r="L502" t="str">
        <f t="shared" si="184"/>
        <v>0.196083352555634-0.093922376301948i</v>
      </c>
      <c r="M502" t="str">
        <f t="shared" si="185"/>
        <v>3.77727193828618-2.02613506403832i</v>
      </c>
      <c r="N502" t="str">
        <f t="shared" si="186"/>
        <v>-0.462442438608417i</v>
      </c>
      <c r="O502" t="str">
        <f t="shared" si="187"/>
        <v>0.894965509904915-0.446135333817705i</v>
      </c>
      <c r="P502" t="str">
        <f t="shared" si="188"/>
        <v>0.105034490095085+0.446135333817705i</v>
      </c>
      <c r="Q502" t="str">
        <f t="shared" si="189"/>
        <v>-0.105034490095085+0.016307104790712i</v>
      </c>
      <c r="R502" t="str">
        <f t="shared" si="190"/>
        <v>-0.332537913193637-4.2991408251352i</v>
      </c>
      <c r="S502" t="str">
        <f t="shared" si="191"/>
        <v>0.0477345892617333i</v>
      </c>
      <c r="T502" t="str">
        <f t="shared" si="192"/>
        <v>0.205217721466178-0.0158735607002522i</v>
      </c>
      <c r="U502" t="str">
        <f t="shared" si="193"/>
        <v>0.0000499999999999999-0.00655282209699832i</v>
      </c>
      <c r="V502" t="str">
        <f t="shared" si="194"/>
        <v>3.33333333333333E-06-0.00720810430669817i</v>
      </c>
      <c r="W502" t="str">
        <f t="shared" si="195"/>
        <v>0.0000144745082781474-0.0034324746096179i</v>
      </c>
      <c r="X502" t="str">
        <f t="shared" si="196"/>
        <v>0.000274524885127011-0.00341043762949329i</v>
      </c>
      <c r="Y502" t="str">
        <f t="shared" si="197"/>
        <v>0.009+0.0739907901773468i</v>
      </c>
      <c r="Z502" t="str">
        <f t="shared" si="198"/>
        <v>-0.657962600399076-0.140912287111617i</v>
      </c>
      <c r="AA502" t="str">
        <f t="shared" si="199"/>
        <v>25.622241711732-194.988624806045i</v>
      </c>
      <c r="AB502" t="str">
        <f t="shared" si="200"/>
        <v>0.500303424932072-0.0386983966465692i</v>
      </c>
      <c r="AC502" t="str">
        <f t="shared" si="201"/>
        <v>2.81137390925671-1.15985667962309i</v>
      </c>
      <c r="AD502" t="str">
        <f t="shared" si="202"/>
        <v>0.156926191420179+0.0509763195169679i</v>
      </c>
      <c r="AE502" t="str">
        <f t="shared" si="203"/>
        <v>-0.0960683752058755-0.0556533402888911i</v>
      </c>
      <c r="AF502" t="str">
        <f t="shared" si="204"/>
        <v>-10.080886421281-3.66116822656562i</v>
      </c>
      <c r="AG502" t="str">
        <f t="shared" si="205"/>
        <v>1.05053738375688-0.106039554744614i</v>
      </c>
      <c r="AH502" t="str">
        <f t="shared" si="206"/>
        <v>0.633754220114959+0.932818304011965i</v>
      </c>
      <c r="AI502">
        <f t="shared" si="207"/>
        <v>1.0441690829066315</v>
      </c>
      <c r="AJ502">
        <f t="shared" si="208"/>
        <v>55.807918553247625</v>
      </c>
      <c r="AK502"/>
      <c r="AL502"/>
      <c r="AM502"/>
      <c r="AN502"/>
    </row>
    <row r="503" spans="1:40" x14ac:dyDescent="0.3">
      <c r="A503"/>
      <c r="B503">
        <f t="shared" si="209"/>
        <v>36900</v>
      </c>
      <c r="C503" s="186" t="str">
        <f t="shared" si="177"/>
        <v>-0.0000561293089110994+0.0663691270831643i</v>
      </c>
      <c r="D503" s="158" t="str">
        <f t="shared" si="178"/>
        <v>-5.95743628170761+0.50882997430426i</v>
      </c>
      <c r="E503" t="str">
        <f t="shared" si="179"/>
        <v>2870</v>
      </c>
      <c r="F503" t="str">
        <f t="shared" si="180"/>
        <v>0.777000777000777</v>
      </c>
      <c r="G503" t="str">
        <f t="shared" si="175"/>
        <v>0.777000777000777</v>
      </c>
      <c r="H503" t="str">
        <f t="shared" si="181"/>
        <v>4.13458384383855+4.17341837224261i</v>
      </c>
      <c r="I503" t="str">
        <f t="shared" si="182"/>
        <v>144.905961146829i</v>
      </c>
      <c r="J503" t="str">
        <f t="shared" si="176"/>
        <v>-16.9606248129102+31.3397975777605i</v>
      </c>
      <c r="K503" t="str">
        <f t="shared" si="183"/>
        <v>3.57627975412084-1.93542855486384i</v>
      </c>
      <c r="L503" t="str">
        <f t="shared" si="184"/>
        <v>0.195884411963382-0.0940820502362001i</v>
      </c>
      <c r="M503" t="str">
        <f t="shared" si="185"/>
        <v>3.77216416608422-2.02951060510004i</v>
      </c>
      <c r="N503" t="str">
        <f t="shared" si="186"/>
        <v>-0.463699075669853i</v>
      </c>
      <c r="O503" t="str">
        <f t="shared" si="187"/>
        <v>0.894404173221226-0.44725962809587i</v>
      </c>
      <c r="P503" t="str">
        <f t="shared" si="188"/>
        <v>0.105595826778774+0.44725962809587i</v>
      </c>
      <c r="Q503" t="str">
        <f t="shared" si="189"/>
        <v>-0.105595826778774+0.016439447573983i</v>
      </c>
      <c r="R503" t="str">
        <f t="shared" si="190"/>
        <v>-0.332533565872137-4.28735026780072i</v>
      </c>
      <c r="S503" t="str">
        <f t="shared" si="191"/>
        <v>0.0478643028195098i</v>
      </c>
      <c r="T503" t="str">
        <f t="shared" si="192"/>
        <v>0.20521103151132-0.0159164872945554i</v>
      </c>
      <c r="U503" t="str">
        <f t="shared" si="193"/>
        <v>0.0000499999999999999-0.00653506377153219i</v>
      </c>
      <c r="V503" t="str">
        <f t="shared" si="194"/>
        <v>3.33333333333333E-06-0.00718857014868543i</v>
      </c>
      <c r="W503" t="str">
        <f t="shared" si="195"/>
        <v>0.0000144745073503685-0.00342317274913916i</v>
      </c>
      <c r="X503" t="str">
        <f t="shared" si="196"/>
        <v>0.000273125410991562-0.00340130191283822i</v>
      </c>
      <c r="Y503" t="str">
        <f t="shared" si="197"/>
        <v>0.009+0.0741918521071765i</v>
      </c>
      <c r="Z503" t="str">
        <f t="shared" si="198"/>
        <v>-0.654359559752137-0.139732125095643i</v>
      </c>
      <c r="AA503" t="str">
        <f t="shared" si="199"/>
        <v>25.4691577531109-194.430206690834i</v>
      </c>
      <c r="AB503" t="str">
        <f t="shared" si="200"/>
        <v>0.500287115388704-0.0388030480480033i</v>
      </c>
      <c r="AC503" t="str">
        <f t="shared" si="201"/>
        <v>2.80841393189928-1.1617094736578i</v>
      </c>
      <c r="AD503" t="str">
        <f t="shared" si="202"/>
        <v>0.156991361928037+0.0511232702399892i</v>
      </c>
      <c r="AE503" t="str">
        <f t="shared" si="203"/>
        <v>-0.0955852352836462-0.0553897372311927i</v>
      </c>
      <c r="AF503" t="str">
        <f t="shared" si="204"/>
        <v>-10.0920201255462-3.66458839793835i</v>
      </c>
      <c r="AG503" t="str">
        <f t="shared" si="205"/>
        <v>1.0504568116595-0.105782902655763i</v>
      </c>
      <c r="AH503" t="str">
        <f t="shared" si="206"/>
        <v>0.631510699527559+0.929193767074317i</v>
      </c>
      <c r="AI503">
        <f t="shared" si="207"/>
        <v>1.0113052257356372</v>
      </c>
      <c r="AJ503">
        <f t="shared" si="208"/>
        <v>55.798681140661635</v>
      </c>
      <c r="AK503"/>
      <c r="AL503"/>
      <c r="AM503"/>
      <c r="AN503"/>
    </row>
    <row r="504" spans="1:40" x14ac:dyDescent="0.3">
      <c r="A504"/>
      <c r="B504">
        <f t="shared" si="209"/>
        <v>37000</v>
      </c>
      <c r="C504" s="186" t="str">
        <f t="shared" si="177"/>
        <v>-0.0000558263174591053+0.066189751319572i</v>
      </c>
      <c r="D504" s="158" t="str">
        <f t="shared" si="178"/>
        <v>-5.95743395877315+0.507454760116719i</v>
      </c>
      <c r="E504" t="str">
        <f t="shared" si="179"/>
        <v>2870</v>
      </c>
      <c r="F504" t="str">
        <f t="shared" si="180"/>
        <v>0.777000777000777</v>
      </c>
      <c r="G504" t="str">
        <f t="shared" si="175"/>
        <v>0.777000777000777</v>
      </c>
      <c r="H504" t="str">
        <f t="shared" si="181"/>
        <v>4.14570051937404+4.17542169692776i</v>
      </c>
      <c r="I504" t="str">
        <f t="shared" si="182"/>
        <v>145.298660228528i</v>
      </c>
      <c r="J504" t="str">
        <f t="shared" si="176"/>
        <v>-17.0581042801346+31.4247292785133i</v>
      </c>
      <c r="K504" t="str">
        <f t="shared" si="183"/>
        <v>3.57137092977004-1.93862665301347i</v>
      </c>
      <c r="L504" t="str">
        <f t="shared" si="184"/>
        <v>0.195685336416898-0.0942411412914115i</v>
      </c>
      <c r="M504" t="str">
        <f t="shared" si="185"/>
        <v>3.76705626618694-2.03286779430488i</v>
      </c>
      <c r="N504" t="str">
        <f t="shared" si="186"/>
        <v>-0.464955712731289i</v>
      </c>
      <c r="O504" t="str">
        <f t="shared" si="187"/>
        <v>0.893841424151264-0.448383216090032i</v>
      </c>
      <c r="P504" t="str">
        <f t="shared" si="188"/>
        <v>0.106158575848736+0.448383216090032i</v>
      </c>
      <c r="Q504" t="str">
        <f t="shared" si="189"/>
        <v>-0.106158575848736+0.016572496641257i</v>
      </c>
      <c r="R504" t="str">
        <f t="shared" si="190"/>
        <v>-0.332529206551364-4.27562306313785i</v>
      </c>
      <c r="S504" t="str">
        <f t="shared" si="191"/>
        <v>0.0479940163772862i</v>
      </c>
      <c r="T504" t="str">
        <f t="shared" si="192"/>
        <v>0.205204323315341-0.0159594121851521i</v>
      </c>
      <c r="U504" t="str">
        <f t="shared" si="193"/>
        <v>0.0000500000000000001-0.00651740143701457i</v>
      </c>
      <c r="V504" t="str">
        <f t="shared" si="194"/>
        <v>3.33333333333333E-06-0.007169141580716i</v>
      </c>
      <c r="W504" t="str">
        <f t="shared" si="195"/>
        <v>0.0000144745064200722-0.00341392116963338i</v>
      </c>
      <c r="X504" t="str">
        <f t="shared" si="196"/>
        <v>0.000271737182071143-0.00339221472624932i</v>
      </c>
      <c r="Y504" t="str">
        <f t="shared" si="197"/>
        <v>0.009+0.0743929140370063i</v>
      </c>
      <c r="Z504" t="str">
        <f t="shared" si="198"/>
        <v>-0.650786048274132-0.138565364085955i</v>
      </c>
      <c r="AA504" t="str">
        <f t="shared" si="199"/>
        <v>25.3174741125007-193.875034577716i</v>
      </c>
      <c r="AB504" t="str">
        <f t="shared" si="200"/>
        <v>0.500270761375028-0.0389076952959453i</v>
      </c>
      <c r="AC504" t="str">
        <f t="shared" si="201"/>
        <v>2.80545390571016-1.16355179659916i</v>
      </c>
      <c r="AD504" t="str">
        <f t="shared" si="202"/>
        <v>0.157056702649892+0.0512701039028003i</v>
      </c>
      <c r="AE504" t="str">
        <f t="shared" si="203"/>
        <v>-0.0951060502584727-0.0551284874983295i</v>
      </c>
      <c r="AF504" t="str">
        <f t="shared" si="204"/>
        <v>-10.1031344781472-3.66796693681104i</v>
      </c>
      <c r="AG504" t="str">
        <f t="shared" si="205"/>
        <v>1.05037690525718-0.105527865745552i</v>
      </c>
      <c r="AH504" t="str">
        <f t="shared" si="206"/>
        <v>0.629282421412384+0.925594609542605i</v>
      </c>
      <c r="AI504">
        <f t="shared" si="207"/>
        <v>0.97854616793638149</v>
      </c>
      <c r="AJ504">
        <f t="shared" si="208"/>
        <v>55.789458614061722</v>
      </c>
      <c r="AK504"/>
      <c r="AL504"/>
      <c r="AM504"/>
      <c r="AN504"/>
    </row>
    <row r="505" spans="1:40" x14ac:dyDescent="0.3">
      <c r="A505"/>
      <c r="B505">
        <f t="shared" si="209"/>
        <v>37100</v>
      </c>
      <c r="C505" s="186" t="str">
        <f t="shared" si="177"/>
        <v>-0.0000555257727669852+0.0660113425391704i</v>
      </c>
      <c r="D505" s="158" t="str">
        <f t="shared" si="178"/>
        <v>-5.95743165459717+0.506086959466973i</v>
      </c>
      <c r="E505" t="str">
        <f t="shared" si="179"/>
        <v>2870</v>
      </c>
      <c r="F505" t="str">
        <f t="shared" si="180"/>
        <v>0.777000777000777</v>
      </c>
      <c r="G505" t="str">
        <f t="shared" si="175"/>
        <v>0.777000777000777</v>
      </c>
      <c r="H505" t="str">
        <f t="shared" si="181"/>
        <v>4.15679775296479+4.17739105431618i</v>
      </c>
      <c r="I505" t="str">
        <f t="shared" si="182"/>
        <v>145.691359310227i</v>
      </c>
      <c r="J505" t="str">
        <f t="shared" si="176"/>
        <v>-17.1558475618846+31.509660979266i</v>
      </c>
      <c r="K505" t="str">
        <f t="shared" si="183"/>
        <v>3.56646216928604-1.94180703346066i</v>
      </c>
      <c r="L505" t="str">
        <f t="shared" si="184"/>
        <v>0.19548612796819-0.094399649931518i</v>
      </c>
      <c r="M505" t="str">
        <f t="shared" si="185"/>
        <v>3.76194829725423-2.03620668339218i</v>
      </c>
      <c r="N505" t="str">
        <f t="shared" si="186"/>
        <v>-0.466212349792725i</v>
      </c>
      <c r="O505" t="str">
        <f t="shared" si="187"/>
        <v>0.893277263583687-0.449506096025893i</v>
      </c>
      <c r="P505" t="str">
        <f t="shared" si="188"/>
        <v>0.106722736416313+0.449506096025893i</v>
      </c>
      <c r="Q505" t="str">
        <f t="shared" si="189"/>
        <v>-0.106722736416313+0.016706253766832i</v>
      </c>
      <c r="R505" t="str">
        <f t="shared" si="190"/>
        <v>-0.332524835229695-4.26395869884626i</v>
      </c>
      <c r="S505" t="str">
        <f t="shared" si="191"/>
        <v>0.0481237299350628i</v>
      </c>
      <c r="T505" t="str">
        <f t="shared" si="192"/>
        <v>0.205197596877539-0.0160023353672951i</v>
      </c>
      <c r="U505" t="str">
        <f t="shared" si="193"/>
        <v>0.0000500000000000001-0.00649983431723825i</v>
      </c>
      <c r="V505" t="str">
        <f t="shared" si="194"/>
        <v>3.33333333333333E-06-0.00714981774896203i</v>
      </c>
      <c r="W505" t="str">
        <f t="shared" si="195"/>
        <v>0.0000144745054872582-0.0034047194645159i</v>
      </c>
      <c r="X505" t="str">
        <f t="shared" si="196"/>
        <v>0.000270360078438923-0.00338317568637087i</v>
      </c>
      <c r="Y505" t="str">
        <f t="shared" si="197"/>
        <v>0.009+0.074593975966836i</v>
      </c>
      <c r="Z505" t="str">
        <f t="shared" si="198"/>
        <v>-0.647241744895539-0.137411812429919i</v>
      </c>
      <c r="AA505" t="str">
        <f t="shared" si="199"/>
        <v>25.1671734633014-193.323080004975i</v>
      </c>
      <c r="AB505" t="str">
        <f t="shared" si="200"/>
        <v>0.500254362889332-0.0390123383788219i</v>
      </c>
      <c r="AC505" t="str">
        <f t="shared" si="201"/>
        <v>2.80249386452381-1.16538367704747i</v>
      </c>
      <c r="AD505" t="str">
        <f t="shared" si="202"/>
        <v>0.157122213502934+0.051416820697857i</v>
      </c>
      <c r="AE505" t="str">
        <f t="shared" si="203"/>
        <v>-0.0946307771080115-0.0548695608759008i</v>
      </c>
      <c r="AF505" t="str">
        <f t="shared" si="204"/>
        <v>-10.114229407562-3.67130409484921i</v>
      </c>
      <c r="AG505" t="str">
        <f t="shared" si="205"/>
        <v>1.05029765611961-0.10527442982627i</v>
      </c>
      <c r="AH505" t="str">
        <f t="shared" si="206"/>
        <v>0.627069242343735+0.922020569115219i</v>
      </c>
      <c r="AI505">
        <f t="shared" si="207"/>
        <v>0.94589124908923994</v>
      </c>
      <c r="AJ505">
        <f t="shared" si="208"/>
        <v>55.780250391050394</v>
      </c>
      <c r="AK505"/>
      <c r="AL505"/>
      <c r="AM505"/>
      <c r="AN505"/>
    </row>
    <row r="506" spans="1:40" x14ac:dyDescent="0.3">
      <c r="A506"/>
      <c r="B506">
        <f t="shared" si="209"/>
        <v>37200</v>
      </c>
      <c r="C506" s="186" t="str">
        <f t="shared" si="177"/>
        <v>-0.0000552276485609173+0.0658338929437296i</v>
      </c>
      <c r="D506" s="158" t="str">
        <f t="shared" si="178"/>
        <v>-5.95742936897826+0.504726512568594i</v>
      </c>
      <c r="E506" t="str">
        <f t="shared" si="179"/>
        <v>2870</v>
      </c>
      <c r="F506" t="str">
        <f t="shared" si="180"/>
        <v>0.777000777000777</v>
      </c>
      <c r="G506" t="str">
        <f t="shared" si="175"/>
        <v>0.777000777000777</v>
      </c>
      <c r="H506" t="str">
        <f t="shared" si="181"/>
        <v>4.16787547462413+4.17932663516297i</v>
      </c>
      <c r="I506" t="str">
        <f t="shared" si="182"/>
        <v>146.084058391925i</v>
      </c>
      <c r="J506" t="str">
        <f t="shared" si="176"/>
        <v>-17.2538546581603+31.5945926800188i</v>
      </c>
      <c r="K506" t="str">
        <f t="shared" si="183"/>
        <v>3.56155352893976-1.94496974744819i</v>
      </c>
      <c r="L506" t="str">
        <f t="shared" si="184"/>
        <v>0.195286788663121-0.0945575766281625i</v>
      </c>
      <c r="M506" t="str">
        <f t="shared" si="185"/>
        <v>3.75684031760288-2.03952732407635i</v>
      </c>
      <c r="N506" t="str">
        <f t="shared" si="186"/>
        <v>-0.467468986854161i</v>
      </c>
      <c r="O506" t="str">
        <f t="shared" si="187"/>
        <v>0.892711692409382-0.450628266130273i</v>
      </c>
      <c r="P506" t="str">
        <f t="shared" si="188"/>
        <v>0.107288307590618+0.450628266130273i</v>
      </c>
      <c r="Q506" t="str">
        <f t="shared" si="189"/>
        <v>-0.107288307590618+0.016840720723888i</v>
      </c>
      <c r="R506" t="str">
        <f t="shared" si="190"/>
        <v>-0.33252045190549-4.25235666813417i</v>
      </c>
      <c r="S506" t="str">
        <f t="shared" si="191"/>
        <v>0.0482534434928392i</v>
      </c>
      <c r="T506" t="str">
        <f t="shared" si="192"/>
        <v>0.20519085219721-0.0160452568362349i</v>
      </c>
      <c r="U506" t="str">
        <f t="shared" si="193"/>
        <v>0.0000500000000000001-0.00648236164434244i</v>
      </c>
      <c r="V506" t="str">
        <f t="shared" si="194"/>
        <v>3.33333333333333E-06-0.00713059780877669i</v>
      </c>
      <c r="W506" t="str">
        <f t="shared" si="195"/>
        <v>0.0000144745045519268-0.00339556723157392i</v>
      </c>
      <c r="X506" t="str">
        <f t="shared" si="196"/>
        <v>0.000268993981759494-0.00337418441384924i</v>
      </c>
      <c r="Y506" t="str">
        <f t="shared" si="197"/>
        <v>0.009+0.0747950378966658i</v>
      </c>
      <c r="Z506" t="str">
        <f t="shared" si="198"/>
        <v>-0.643726332873407-0.136271281780163i</v>
      </c>
      <c r="AA506" t="str">
        <f t="shared" si="199"/>
        <v>25.0182387492824-192.77431484225i</v>
      </c>
      <c r="AB506" t="str">
        <f t="shared" si="200"/>
        <v>0.500237919929901-0.0391169772850542i</v>
      </c>
      <c r="AC506" t="str">
        <f t="shared" si="201"/>
        <v>2.79953384197831-1.1672051436034i</v>
      </c>
      <c r="AD506" t="str">
        <f t="shared" si="202"/>
        <v>0.157187894404401+0.051563420813639i</v>
      </c>
      <c r="AE506" t="str">
        <f t="shared" si="203"/>
        <v>-0.0941593733897929-0.0546129276415848i</v>
      </c>
      <c r="AF506" t="str">
        <f t="shared" si="204"/>
        <v>-10.1253048436024-3.67460012259438i</v>
      </c>
      <c r="AG506" t="str">
        <f t="shared" si="205"/>
        <v>1.0502190559481-0.105022580875026i</v>
      </c>
      <c r="AH506" t="str">
        <f t="shared" si="206"/>
        <v>0.624871020572335+0.918471387093528i</v>
      </c>
      <c r="AI506">
        <f t="shared" si="207"/>
        <v>0.91333981506841622</v>
      </c>
      <c r="AJ506">
        <f t="shared" si="208"/>
        <v>55.771055901286879</v>
      </c>
      <c r="AK506"/>
      <c r="AL506"/>
      <c r="AM506"/>
      <c r="AN506"/>
    </row>
    <row r="507" spans="1:40" x14ac:dyDescent="0.3">
      <c r="A507"/>
      <c r="B507">
        <f t="shared" si="209"/>
        <v>37300</v>
      </c>
      <c r="C507" s="186" t="str">
        <f t="shared" si="177"/>
        <v>-0.0000549319189188026+0.0656573948186468i</v>
      </c>
      <c r="D507" s="158" t="str">
        <f t="shared" si="178"/>
        <v>-5.95742710171767+0.503373360276292i</v>
      </c>
      <c r="E507" t="str">
        <f t="shared" si="179"/>
        <v>2870</v>
      </c>
      <c r="F507" t="str">
        <f t="shared" si="180"/>
        <v>0.777000777000777</v>
      </c>
      <c r="G507" t="str">
        <f t="shared" si="175"/>
        <v>0.777000777000777</v>
      </c>
      <c r="H507" t="str">
        <f t="shared" si="181"/>
        <v>4.17893361568606+4.1812286297429i</v>
      </c>
      <c r="I507" t="str">
        <f t="shared" si="182"/>
        <v>146.476757473624i</v>
      </c>
      <c r="J507" t="str">
        <f t="shared" si="176"/>
        <v>-17.3521255689616+31.6795243807715i</v>
      </c>
      <c r="K507" t="str">
        <f t="shared" si="183"/>
        <v>3.55664506466596-1.9481148461866i</v>
      </c>
      <c r="L507" t="str">
        <f t="shared" si="184"/>
        <v>0.195087320541379-0.094714921860643i</v>
      </c>
      <c r="M507" t="str">
        <f t="shared" si="185"/>
        <v>3.75173238520734-2.04282976804724i</v>
      </c>
      <c r="N507" t="str">
        <f t="shared" si="186"/>
        <v>-0.468725623915597i</v>
      </c>
      <c r="O507" t="str">
        <f t="shared" si="187"/>
        <v>0.892144711521463-0.451749724631112i</v>
      </c>
      <c r="P507" t="str">
        <f t="shared" si="188"/>
        <v>0.107855288478537+0.451749724631112i</v>
      </c>
      <c r="Q507" t="str">
        <f t="shared" si="189"/>
        <v>-0.107855288478537+0.016975899284485i</v>
      </c>
      <c r="R507" t="str">
        <f t="shared" si="190"/>
        <v>-0.332516056577082-4.2408164696445i</v>
      </c>
      <c r="S507" t="str">
        <f t="shared" si="191"/>
        <v>0.0483831570506156i</v>
      </c>
      <c r="T507" t="str">
        <f t="shared" si="192"/>
        <v>0.205184089273647-0.0160881765872203i</v>
      </c>
      <c r="U507" t="str">
        <f t="shared" si="193"/>
        <v>0.00005-0.00646498265870076i</v>
      </c>
      <c r="V507" t="str">
        <f t="shared" si="194"/>
        <v>3.33333333333333E-06-0.00711148092457085i</v>
      </c>
      <c r="W507" t="str">
        <f t="shared" si="195"/>
        <v>0.0000144745036140777-0.00338646407290786i</v>
      </c>
      <c r="X507" t="str">
        <f t="shared" si="196"/>
        <v>0.000267638775263624-0.00336524053328101i</v>
      </c>
      <c r="Y507" t="str">
        <f t="shared" si="197"/>
        <v>0.009+0.0749960998264955i</v>
      </c>
      <c r="Z507" t="str">
        <f t="shared" si="198"/>
        <v>-0.640239499722306-0.135143587027855i</v>
      </c>
      <c r="AA507" t="str">
        <f t="shared" si="199"/>
        <v>24.8706531794991-192.228711285778i</v>
      </c>
      <c r="AB507" t="str">
        <f t="shared" si="200"/>
        <v>0.50022143249501-0.0392216120030591i</v>
      </c>
      <c r="AC507" t="str">
        <f t="shared" si="201"/>
        <v>2.79657387151569-1.16901622486795i</v>
      </c>
      <c r="AD507" t="str">
        <f t="shared" si="202"/>
        <v>0.157253745271575+0.0517099044347031i</v>
      </c>
      <c r="AE507" t="str">
        <f t="shared" si="203"/>
        <v>-0.0936917972319586-0.0543585585555278i</v>
      </c>
      <c r="AF507" t="str">
        <f t="shared" si="204"/>
        <v>-10.1363607174037-3.67785526946661i</v>
      </c>
      <c r="AG507" t="str">
        <f t="shared" si="205"/>
        <v>1.05014109657307-0.10477230503138i</v>
      </c>
      <c r="AH507" t="str">
        <f t="shared" si="206"/>
        <v>0.622687616003232+0.914946808320243i</v>
      </c>
      <c r="AI507">
        <f t="shared" si="207"/>
        <v>0.88089121796534842</v>
      </c>
      <c r="AJ507">
        <f t="shared" si="208"/>
        <v>55.76187458621726</v>
      </c>
      <c r="AK507"/>
      <c r="AL507"/>
      <c r="AM507"/>
      <c r="AN507"/>
    </row>
    <row r="508" spans="1:40" x14ac:dyDescent="0.3">
      <c r="A508"/>
      <c r="B508">
        <f t="shared" si="209"/>
        <v>37400</v>
      </c>
      <c r="C508" s="186" t="str">
        <f t="shared" si="177"/>
        <v>-0.0000546385582646312+0.0654818405318286i</v>
      </c>
      <c r="D508" s="158" t="str">
        <f t="shared" si="178"/>
        <v>-5.95742485261932+0.502027444077353i</v>
      </c>
      <c r="E508" t="str">
        <f t="shared" si="179"/>
        <v>2870</v>
      </c>
      <c r="F508" t="str">
        <f t="shared" si="180"/>
        <v>0.777000777000777</v>
      </c>
      <c r="G508" t="str">
        <f t="shared" si="175"/>
        <v>0.777000777000777</v>
      </c>
      <c r="H508" t="str">
        <f t="shared" si="181"/>
        <v>4.18997210879469+4.18309722784437i</v>
      </c>
      <c r="I508" t="str">
        <f t="shared" si="182"/>
        <v>146.869456555323i</v>
      </c>
      <c r="J508" t="str">
        <f t="shared" si="176"/>
        <v>-17.4506602942886+31.7644560815243i</v>
      </c>
      <c r="K508" t="str">
        <f t="shared" si="183"/>
        <v>3.55173683206359-1.95124238085427i</v>
      </c>
      <c r="L508" t="str">
        <f t="shared" si="184"/>
        <v>0.194887725636458-0.0948716861158604i</v>
      </c>
      <c r="M508" t="str">
        <f t="shared" si="185"/>
        <v>3.74662455770005-2.04611406697013i</v>
      </c>
      <c r="N508" t="str">
        <f t="shared" si="186"/>
        <v>-0.469982260977033i</v>
      </c>
      <c r="O508" t="str">
        <f t="shared" si="187"/>
        <v>0.89157632181527-0.452870469757473i</v>
      </c>
      <c r="P508" t="str">
        <f t="shared" si="188"/>
        <v>0.10842367818473+0.452870469757473i</v>
      </c>
      <c r="Q508" t="str">
        <f t="shared" si="189"/>
        <v>-0.10842367818473+0.01711179121956i</v>
      </c>
      <c r="R508" t="str">
        <f t="shared" si="190"/>
        <v>-0.33251164924277-4.22933760738223i</v>
      </c>
      <c r="S508" t="str">
        <f t="shared" si="191"/>
        <v>0.048512870608392i</v>
      </c>
      <c r="T508" t="str">
        <f t="shared" si="192"/>
        <v>0.20517730810614-0.0161310946154975i</v>
      </c>
      <c r="U508" t="str">
        <f t="shared" si="193"/>
        <v>0.00005-0.00644769660881118i</v>
      </c>
      <c r="V508" t="str">
        <f t="shared" si="194"/>
        <v>3.33333333333333E-06-0.0070924662696923i</v>
      </c>
      <c r="W508" t="str">
        <f t="shared" si="195"/>
        <v>0.0000144745026737111-0.00337740959487382i</v>
      </c>
      <c r="X508" t="str">
        <f t="shared" si="196"/>
        <v>0.000266294343723529-0.00335634367316219i</v>
      </c>
      <c r="Y508" t="str">
        <f t="shared" si="197"/>
        <v>0.009+0.0751971617563253i</v>
      </c>
      <c r="Z508" t="str">
        <f t="shared" si="198"/>
        <v>-0.636780937146563-0.134028546237535i</v>
      </c>
      <c r="AA508" t="str">
        <f t="shared" si="199"/>
        <v>24.7244002233193-191.686241853726i</v>
      </c>
      <c r="AB508" t="str">
        <f t="shared" si="200"/>
        <v>0.500204900582929-0.0393262425212473i</v>
      </c>
      <c r="AC508" t="str">
        <f t="shared" si="201"/>
        <v>2.79361398638211-1.1708169494423i</v>
      </c>
      <c r="AD508" t="str">
        <f t="shared" si="202"/>
        <v>0.157319766021783+0.051856271741739i</v>
      </c>
      <c r="AE508" t="str">
        <f t="shared" si="203"/>
        <v>-0.0932280073241853-0.0541064248509602i</v>
      </c>
      <c r="AF508" t="str">
        <f t="shared" si="204"/>
        <v>-10.147396961414-3.68106978376702i</v>
      </c>
      <c r="AG508" t="str">
        <f t="shared" si="205"/>
        <v>1.05006376995167-0.104523588595036i</v>
      </c>
      <c r="AH508" t="str">
        <f t="shared" si="206"/>
        <v>0.620518890174009+0.911446581119091i</v>
      </c>
      <c r="AI508">
        <f t="shared" si="207"/>
        <v>0.84854481601365617</v>
      </c>
      <c r="AJ508">
        <f t="shared" si="208"/>
        <v>55.752705898811968</v>
      </c>
      <c r="AK508"/>
      <c r="AL508"/>
      <c r="AM508"/>
      <c r="AN508"/>
    </row>
    <row r="509" spans="1:40" x14ac:dyDescent="0.3">
      <c r="A509"/>
      <c r="B509">
        <f t="shared" si="209"/>
        <v>37500</v>
      </c>
      <c r="C509" s="186" t="str">
        <f t="shared" si="177"/>
        <v>-0.0000543475413629494+0.0653072225325897i</v>
      </c>
      <c r="D509" s="158" t="str">
        <f t="shared" si="178"/>
        <v>-5.95742262148974+0.500688706083188i</v>
      </c>
      <c r="E509" t="str">
        <f t="shared" si="179"/>
        <v>2870</v>
      </c>
      <c r="F509" t="str">
        <f t="shared" si="180"/>
        <v>0.777000777000777</v>
      </c>
      <c r="G509" t="str">
        <f t="shared" si="175"/>
        <v>0.777000777000777</v>
      </c>
      <c r="H509" t="str">
        <f t="shared" si="181"/>
        <v>4.2009908878937+4.18493261876351i</v>
      </c>
      <c r="I509" t="str">
        <f t="shared" si="182"/>
        <v>147.262155637022i</v>
      </c>
      <c r="J509" t="str">
        <f t="shared" si="176"/>
        <v>-17.5494588341411+31.849387782277i</v>
      </c>
      <c r="K509" t="str">
        <f t="shared" si="183"/>
        <v>3.54682888639664-1.95435240259774i</v>
      </c>
      <c r="L509" t="str">
        <f t="shared" si="184"/>
        <v>0.194688005975628-0.0950278698882666i</v>
      </c>
      <c r="M509" t="str">
        <f t="shared" si="185"/>
        <v>3.74151689237227-2.04938027248601i</v>
      </c>
      <c r="N509" t="str">
        <f t="shared" si="186"/>
        <v>-0.471238898038469i</v>
      </c>
      <c r="O509" t="str">
        <f t="shared" si="187"/>
        <v>0.891006524188368-0.453990499739547i</v>
      </c>
      <c r="P509" t="str">
        <f t="shared" si="188"/>
        <v>0.108993475811632+0.453990499739547i</v>
      </c>
      <c r="Q509" t="str">
        <f t="shared" si="189"/>
        <v>-0.108993475811632+0.017248398298922i</v>
      </c>
      <c r="R509" t="str">
        <f t="shared" si="190"/>
        <v>-0.332507229900902-4.21791959064293i</v>
      </c>
      <c r="S509" t="str">
        <f t="shared" si="191"/>
        <v>0.0486425841661684i</v>
      </c>
      <c r="T509" t="str">
        <f t="shared" si="192"/>
        <v>0.205170508693979-0.0161740109163141i</v>
      </c>
      <c r="U509" t="str">
        <f t="shared" si="193"/>
        <v>0.0000499999999999999-0.00643050275118768i</v>
      </c>
      <c r="V509" t="str">
        <f t="shared" si="194"/>
        <v>3.33333333333333E-06-0.00707355302630644i</v>
      </c>
      <c r="W509" t="str">
        <f t="shared" si="195"/>
        <v>0.0000144745017308269-0.00336840340802675i</v>
      </c>
      <c r="X509" t="str">
        <f t="shared" si="196"/>
        <v>0.000264960573428544-0.00334749346583799i</v>
      </c>
      <c r="Y509" t="str">
        <f t="shared" si="197"/>
        <v>0.009+0.075398223686155i</v>
      </c>
      <c r="Z509" t="str">
        <f t="shared" si="198"/>
        <v>-0.633350340973701-0.132925980583439i</v>
      </c>
      <c r="AA509" t="str">
        <f t="shared" si="199"/>
        <v>24.5794636055605-191.146879381591i</v>
      </c>
      <c r="AB509" t="str">
        <f t="shared" si="200"/>
        <v>0.500188324191926-0.0394308688280329i</v>
      </c>
      <c r="AC509" t="str">
        <f t="shared" si="201"/>
        <v>2.79065421962831-1.17260734592777i</v>
      </c>
      <c r="AD509" t="str">
        <f t="shared" si="202"/>
        <v>0.157385956572393+0.0520025229116177i</v>
      </c>
      <c r="AE509" t="str">
        <f t="shared" si="203"/>
        <v>-0.0927679629087579-0.0538564982250138i</v>
      </c>
      <c r="AF509" t="str">
        <f t="shared" si="204"/>
        <v>-10.1584135093834-3.68424391268032i</v>
      </c>
      <c r="AG509" t="str">
        <f t="shared" si="205"/>
        <v>1.04998706816536-0.104276418023546i</v>
      </c>
      <c r="AH509" t="str">
        <f t="shared" si="206"/>
        <v>0.618364706233252+0.907970457235624i</v>
      </c>
      <c r="AI509">
        <f t="shared" si="207"/>
        <v>0.81629997351443051</v>
      </c>
      <c r="AJ509">
        <f t="shared" si="208"/>
        <v>55.743549303308392</v>
      </c>
      <c r="AK509"/>
      <c r="AL509"/>
      <c r="AM509"/>
      <c r="AN509"/>
    </row>
    <row r="510" spans="1:40" x14ac:dyDescent="0.3">
      <c r="A510"/>
      <c r="B510">
        <f t="shared" si="209"/>
        <v>37600</v>
      </c>
      <c r="C510" s="186" t="str">
        <f t="shared" si="177"/>
        <v>-0.0000540588433134343+0.0651335333505709i</v>
      </c>
      <c r="D510" s="158" t="str">
        <f t="shared" si="178"/>
        <v>-5.95742040813803+0.499357089021044i</v>
      </c>
      <c r="E510" t="str">
        <f t="shared" si="179"/>
        <v>2870</v>
      </c>
      <c r="F510" t="str">
        <f t="shared" si="180"/>
        <v>0.777000777000777</v>
      </c>
      <c r="G510" t="str">
        <f t="shared" si="175"/>
        <v>0.777000777000777</v>
      </c>
      <c r="H510" t="str">
        <f t="shared" si="181"/>
        <v>4.21198988821597+4.18673499129843i</v>
      </c>
      <c r="I510" t="str">
        <f t="shared" si="182"/>
        <v>147.65485471872i</v>
      </c>
      <c r="J510" t="str">
        <f t="shared" si="176"/>
        <v>-17.6485211885194+31.9343194830298i</v>
      </c>
      <c r="K510" t="str">
        <f t="shared" si="183"/>
        <v>3.54192128259455-1.9574449625318i</v>
      </c>
      <c r="L510" t="str">
        <f t="shared" si="184"/>
        <v>0.194488163579919-0.0951834736798124i</v>
      </c>
      <c r="M510" t="str">
        <f t="shared" si="185"/>
        <v>3.73640944617447-2.05262843621161i</v>
      </c>
      <c r="N510" t="str">
        <f t="shared" si="186"/>
        <v>-0.472495535099905i</v>
      </c>
      <c r="O510" t="str">
        <f t="shared" si="187"/>
        <v>0.890435319540545-0.455109812808654i</v>
      </c>
      <c r="P510" t="str">
        <f t="shared" si="188"/>
        <v>0.109564680459455+0.455109812808654i</v>
      </c>
      <c r="Q510" t="str">
        <f t="shared" si="189"/>
        <v>-0.109564680459455+0.017385722291251i</v>
      </c>
      <c r="R510" t="str">
        <f t="shared" si="190"/>
        <v>-0.332502798549814-4.20656193394239i</v>
      </c>
      <c r="S510" t="str">
        <f t="shared" si="191"/>
        <v>0.048772297723945i</v>
      </c>
      <c r="T510" t="str">
        <f t="shared" si="192"/>
        <v>0.205163691036452-0.0162169254849164i</v>
      </c>
      <c r="U510" t="str">
        <f t="shared" si="193"/>
        <v>0.0000499999999999999-0.00641340035025366i</v>
      </c>
      <c r="V510" t="str">
        <f t="shared" si="194"/>
        <v>3.33333333333333E-06-0.00705474038527907i</v>
      </c>
      <c r="W510" t="str">
        <f t="shared" si="195"/>
        <v>0.0000144745007854252-0.00335944512706463i</v>
      </c>
      <c r="X510" t="str">
        <f t="shared" si="196"/>
        <v>0.000263637352161267-0.00333868954745335i</v>
      </c>
      <c r="Y510" t="str">
        <f t="shared" si="197"/>
        <v>0.009+0.0755992856159848i</v>
      </c>
      <c r="Z510" t="str">
        <f t="shared" si="198"/>
        <v>-0.629947411089097-0.131835714287287i</v>
      </c>
      <c r="AA510" t="str">
        <f t="shared" si="199"/>
        <v>24.4358273017315-190.610597017687i</v>
      </c>
      <c r="AB510" t="str">
        <f t="shared" si="200"/>
        <v>0.500171703320267-0.0395354909118267i</v>
      </c>
      <c r="AC510" t="str">
        <f t="shared" si="201"/>
        <v>2.78769460410982-1.17438744292567i</v>
      </c>
      <c r="AD510" t="str">
        <f t="shared" si="202"/>
        <v>0.157452316840809+0.0521486581174466i</v>
      </c>
      <c r="AE510" t="str">
        <f t="shared" si="203"/>
        <v>-0.0923116237718105-0.0536087508297522i</v>
      </c>
      <c r="AF510" t="str">
        <f t="shared" si="204"/>
        <v>-10.169410296354-3.68737790227739i</v>
      </c>
      <c r="AG510" t="str">
        <f t="shared" si="205"/>
        <v>1.04991098341766-0.104030779930072i</v>
      </c>
      <c r="AH510" t="str">
        <f t="shared" si="206"/>
        <v>0.61622492891931+0.904518191779239i</v>
      </c>
      <c r="AI510">
        <f t="shared" si="207"/>
        <v>0.78415606076270727</v>
      </c>
      <c r="AJ510">
        <f t="shared" si="208"/>
        <v>55.734404274959736</v>
      </c>
      <c r="AK510"/>
      <c r="AL510"/>
      <c r="AM510"/>
      <c r="AN510"/>
    </row>
    <row r="511" spans="1:40" x14ac:dyDescent="0.3">
      <c r="A511"/>
      <c r="B511">
        <f t="shared" si="209"/>
        <v>37700</v>
      </c>
      <c r="C511" s="186" t="str">
        <f t="shared" si="177"/>
        <v>-0.000053772439545568+0.0649607655946745i</v>
      </c>
      <c r="D511" s="158" t="str">
        <f t="shared" si="178"/>
        <v>-5.9574182123758+0.498032536225838i</v>
      </c>
      <c r="E511" t="str">
        <f t="shared" si="179"/>
        <v>2870</v>
      </c>
      <c r="F511" t="str">
        <f t="shared" si="180"/>
        <v>0.777000777000777</v>
      </c>
      <c r="G511" t="str">
        <f t="shared" si="175"/>
        <v>0.777000777000777</v>
      </c>
      <c r="H511" t="str">
        <f t="shared" si="181"/>
        <v>4.22296904627294+4.18850453374347i</v>
      </c>
      <c r="I511" t="str">
        <f t="shared" si="182"/>
        <v>148.047553800419i</v>
      </c>
      <c r="J511" t="str">
        <f t="shared" si="176"/>
        <v>-17.7478473574233+32.0192511837825i</v>
      </c>
      <c r="K511" t="str">
        <f t="shared" si="183"/>
        <v>3.53701407525314-1.96052011173969i</v>
      </c>
      <c r="L511" t="str">
        <f t="shared" si="184"/>
        <v>0.194288200464089-0.0953384979998953i</v>
      </c>
      <c r="M511" t="str">
        <f t="shared" si="185"/>
        <v>3.73130227571723-2.05585860973959i</v>
      </c>
      <c r="N511" t="str">
        <f t="shared" si="186"/>
        <v>-0.473752172161341i</v>
      </c>
      <c r="O511" t="str">
        <f t="shared" si="187"/>
        <v>0.889862708773811-0.456228407197246i</v>
      </c>
      <c r="P511" t="str">
        <f t="shared" si="188"/>
        <v>0.110137291226189+0.456228407197246i</v>
      </c>
      <c r="Q511" t="str">
        <f t="shared" si="189"/>
        <v>-0.110137291226189+0.017523764964095i</v>
      </c>
      <c r="R511" t="str">
        <f t="shared" si="190"/>
        <v>-0.332498355187831-4.19526415694738i</v>
      </c>
      <c r="S511" t="str">
        <f t="shared" si="191"/>
        <v>0.0489020112817214i</v>
      </c>
      <c r="T511" t="str">
        <f t="shared" si="192"/>
        <v>0.205156855132842-0.0162598383165491i</v>
      </c>
      <c r="U511" t="str">
        <f t="shared" si="193"/>
        <v>0.0000500000000000001-0.00639638867823711i</v>
      </c>
      <c r="V511" t="str">
        <f t="shared" si="194"/>
        <v>3.33333333333333E-06-0.00703602754606081i</v>
      </c>
      <c r="W511" t="str">
        <f t="shared" si="195"/>
        <v>0.0000144744998375059-0.0033505343707735i</v>
      </c>
      <c r="X511" t="str">
        <f t="shared" si="196"/>
        <v>0.00026232456917413-0.00332993155790438i</v>
      </c>
      <c r="Y511" t="str">
        <f t="shared" si="197"/>
        <v>0.009+0.0758003475458145i</v>
      </c>
      <c r="Z511" t="str">
        <f t="shared" si="198"/>
        <v>-0.626571851371834-0.130757574557498i</v>
      </c>
      <c r="AA511" t="str">
        <f t="shared" si="199"/>
        <v>24.2934755333784-190.077368218703i</v>
      </c>
      <c r="AB511" t="str">
        <f t="shared" si="200"/>
        <v>0.500155037966202-0.0396401087610358i</v>
      </c>
      <c r="AC511" t="str">
        <f t="shared" si="201"/>
        <v>2.78473517248734-1.17615726903718i</v>
      </c>
      <c r="AD511" t="str">
        <f t="shared" si="202"/>
        <v>0.157518846744468+0.0522946775286173i</v>
      </c>
      <c r="AE511" t="str">
        <f t="shared" si="203"/>
        <v>-0.0918589502347291-0.0533631552633997i</v>
      </c>
      <c r="AF511" t="str">
        <f t="shared" si="204"/>
        <v>-10.1803872586487-3.69047199751763i</v>
      </c>
      <c r="AG511" t="str">
        <f t="shared" si="205"/>
        <v>1.04983550803182-0.103786661081178i</v>
      </c>
      <c r="AH511" t="str">
        <f t="shared" si="206"/>
        <v>0.614099424539348+0.901089543166394i</v>
      </c>
      <c r="AI511">
        <f t="shared" si="207"/>
        <v>0.75211245397520465</v>
      </c>
      <c r="AJ511">
        <f t="shared" si="208"/>
        <v>55.725270299790154</v>
      </c>
      <c r="AK511"/>
      <c r="AL511"/>
      <c r="AM511"/>
      <c r="AN511"/>
    </row>
    <row r="512" spans="1:40" x14ac:dyDescent="0.3">
      <c r="A512"/>
      <c r="B512">
        <f t="shared" si="209"/>
        <v>37800</v>
      </c>
      <c r="C512" s="186" t="str">
        <f t="shared" si="177"/>
        <v>-0.0000534883058134075+0.0647889119520146i</v>
      </c>
      <c r="D512" s="158" t="str">
        <f t="shared" si="178"/>
        <v>-5.95741603401719+0.496714991632112i</v>
      </c>
      <c r="E512" t="str">
        <f t="shared" si="179"/>
        <v>2870</v>
      </c>
      <c r="F512" t="str">
        <f t="shared" si="180"/>
        <v>0.777000777000777</v>
      </c>
      <c r="G512" t="str">
        <f t="shared" si="175"/>
        <v>0.777000777000777</v>
      </c>
      <c r="H512" t="str">
        <f t="shared" si="181"/>
        <v>4.23392829984433+4.19024143388375i</v>
      </c>
      <c r="I512" t="str">
        <f t="shared" si="182"/>
        <v>148.440252882118i</v>
      </c>
      <c r="J512" t="str">
        <f t="shared" si="176"/>
        <v>-17.8474373408528+32.1041828845351i</v>
      </c>
      <c r="K512" t="str">
        <f t="shared" si="183"/>
        <v>3.53210731863497-1.96357790127316i</v>
      </c>
      <c r="L512" t="str">
        <f t="shared" si="184"/>
        <v>0.194088118636609-0.0954929433653079i</v>
      </c>
      <c r="M512" t="str">
        <f t="shared" si="185"/>
        <v>3.72619543727158-2.05907084463847i</v>
      </c>
      <c r="N512" t="str">
        <f t="shared" si="186"/>
        <v>-0.475008809222777i</v>
      </c>
      <c r="O512" t="str">
        <f t="shared" si="187"/>
        <v>0.889288692792397-0.457346281138909i</v>
      </c>
      <c r="P512" t="str">
        <f t="shared" si="188"/>
        <v>0.110711307207603+0.457346281138909i</v>
      </c>
      <c r="Q512" t="str">
        <f t="shared" si="189"/>
        <v>-0.110711307207603+0.017662528083868i</v>
      </c>
      <c r="R512" t="str">
        <f t="shared" si="190"/>
        <v>-0.332493899813235-4.18402578440754i</v>
      </c>
      <c r="S512" t="str">
        <f t="shared" si="191"/>
        <v>0.0490317248394979i</v>
      </c>
      <c r="T512" t="str">
        <f t="shared" si="192"/>
        <v>0.205150000982435-0.0163027494064541i</v>
      </c>
      <c r="U512" t="str">
        <f t="shared" si="193"/>
        <v>0.0000500000000000001-0.00637946701506717i</v>
      </c>
      <c r="V512" t="str">
        <f t="shared" si="194"/>
        <v>3.33333333333333E-06-0.00701741371657387i</v>
      </c>
      <c r="W512" t="str">
        <f t="shared" si="195"/>
        <v>0.000014474498887069-0.00334167076197346i</v>
      </c>
      <c r="X512" t="str">
        <f t="shared" si="196"/>
        <v>0.000261022115166413-0.00332121914079042i</v>
      </c>
      <c r="Y512" t="str">
        <f t="shared" si="197"/>
        <v>0.009+0.0760014094756443i</v>
      </c>
      <c r="Z512" t="str">
        <f t="shared" si="198"/>
        <v>-0.62322336963171-0.129691391529795i</v>
      </c>
      <c r="AA512" t="str">
        <f t="shared" si="199"/>
        <v>24.1523927635315-189.547166745328i</v>
      </c>
      <c r="AB512" t="str">
        <f t="shared" si="200"/>
        <v>0.500138328127991-0.0397447223640602i</v>
      </c>
      <c r="AC512" t="str">
        <f t="shared" si="201"/>
        <v>2.78177595722707-1.17791685286316i</v>
      </c>
      <c r="AD512" t="str">
        <f t="shared" si="202"/>
        <v>0.15758554620084+0.0524405813108575i</v>
      </c>
      <c r="AE512" t="str">
        <f t="shared" si="203"/>
        <v>-0.0914099031457045-0.053119684561768i</v>
      </c>
      <c r="AF512" t="str">
        <f t="shared" si="204"/>
        <v>-10.1913443338615-3.69352644225164i</v>
      </c>
      <c r="AG512" t="str">
        <f t="shared" si="205"/>
        <v>1.04976063444865-0.103544048394656i</v>
      </c>
      <c r="AH512" t="str">
        <f t="shared" si="206"/>
        <v>0.611988060948684+0.897684273064941i</v>
      </c>
      <c r="AI512">
        <f t="shared" si="207"/>
        <v>0.72016853521892243</v>
      </c>
      <c r="AJ512">
        <f t="shared" si="208"/>
        <v>55.716146874354976</v>
      </c>
      <c r="AK512"/>
      <c r="AL512"/>
      <c r="AM512"/>
      <c r="AN512"/>
    </row>
    <row r="513" spans="1:40" x14ac:dyDescent="0.3">
      <c r="A513"/>
      <c r="B513">
        <f t="shared" si="209"/>
        <v>37900</v>
      </c>
      <c r="C513" s="186" t="str">
        <f t="shared" si="177"/>
        <v>-0.0000532064181904544+0.064617965186886i</v>
      </c>
      <c r="D513" s="158" t="str">
        <f t="shared" si="178"/>
        <v>-5.95741387287875+0.495404399766126i</v>
      </c>
      <c r="E513" t="str">
        <f t="shared" si="179"/>
        <v>2870</v>
      </c>
      <c r="F513" t="str">
        <f t="shared" si="180"/>
        <v>0.777000777000777</v>
      </c>
      <c r="G513" t="str">
        <f t="shared" si="175"/>
        <v>0.777000777000777</v>
      </c>
      <c r="H513" t="str">
        <f t="shared" si="181"/>
        <v>4.24486758796766+4.19194587898968i</v>
      </c>
      <c r="I513" t="str">
        <f t="shared" si="182"/>
        <v>148.832951963816i</v>
      </c>
      <c r="J513" t="str">
        <f t="shared" si="176"/>
        <v>-17.947291138808+32.189114585288i</v>
      </c>
      <c r="K513" t="str">
        <f t="shared" si="183"/>
        <v>3.52720106667006-1.96661838215254i</v>
      </c>
      <c r="L513" t="str">
        <f t="shared" si="184"/>
        <v>0.193887920099635-0.095646810300185i</v>
      </c>
      <c r="M513" t="str">
        <f t="shared" si="185"/>
        <v>3.72108898676969-2.06226519245272i</v>
      </c>
      <c r="N513" t="str">
        <f t="shared" si="186"/>
        <v>-0.476265446284213i</v>
      </c>
      <c r="O513" t="str">
        <f t="shared" si="187"/>
        <v>0.888713272502752-0.458463432868368i</v>
      </c>
      <c r="P513" t="str">
        <f t="shared" si="188"/>
        <v>0.111286727497248+0.458463432868368i</v>
      </c>
      <c r="Q513" t="str">
        <f t="shared" si="189"/>
        <v>-0.111286727497248+0.017802013415845i</v>
      </c>
      <c r="R513" t="str">
        <f t="shared" si="190"/>
        <v>-0.332489432424363-4.17284634608828i</v>
      </c>
      <c r="S513" t="str">
        <f t="shared" si="191"/>
        <v>0.0491614383972743i</v>
      </c>
      <c r="T513" t="str">
        <f t="shared" si="192"/>
        <v>0.20514312858451-0.016345658749875i</v>
      </c>
      <c r="U513" t="str">
        <f t="shared" si="193"/>
        <v>0.0000500000000000001-0.00636263464827279i</v>
      </c>
      <c r="V513" t="str">
        <f t="shared" si="194"/>
        <v>3.33333333333333E-06-0.00699889811310005i</v>
      </c>
      <c r="W513" t="str">
        <f t="shared" si="195"/>
        <v>0.0000144744979341145-0.00333285392746533i</v>
      </c>
      <c r="X513" t="str">
        <f t="shared" si="196"/>
        <v>0.000259729882261637-0.00331255194336674i</v>
      </c>
      <c r="Y513" t="str">
        <f t="shared" si="197"/>
        <v>0.009+0.076202471405474i</v>
      </c>
      <c r="Z513" t="str">
        <f t="shared" si="198"/>
        <v>-0.619901677547365-0.128636998209153i</v>
      </c>
      <c r="AA513" t="str">
        <f t="shared" si="199"/>
        <v>24.0125636922503-189.019966657963i</v>
      </c>
      <c r="AB513" t="str">
        <f t="shared" si="200"/>
        <v>0.500121573803878-0.0398493317093043i</v>
      </c>
      <c r="AC513" t="str">
        <f t="shared" si="201"/>
        <v>2.77881699060093-1.17966622300404i</v>
      </c>
      <c r="AD513" t="str">
        <f t="shared" si="202"/>
        <v>0.157652415127422+0.0525863696262795i</v>
      </c>
      <c r="AE513" t="str">
        <f t="shared" si="203"/>
        <v>-0.0909644438714407-0.0528783121898712i</v>
      </c>
      <c r="AF513" t="str">
        <f t="shared" si="204"/>
        <v>-10.2022814608464-3.69654147922355i</v>
      </c>
      <c r="AG513" t="str">
        <f t="shared" si="205"/>
        <v>1.04968635522432-0.103302928937393i</v>
      </c>
      <c r="AH513" t="str">
        <f t="shared" si="206"/>
        <v>0.609890707530373+0.894302146339542i</v>
      </c>
      <c r="AI513">
        <f t="shared" si="207"/>
        <v>0.68832369234041679</v>
      </c>
      <c r="AJ513">
        <f t="shared" si="208"/>
        <v>55.707033505506928</v>
      </c>
      <c r="AK513"/>
      <c r="AL513"/>
      <c r="AM513"/>
      <c r="AN513"/>
    </row>
    <row r="514" spans="1:40" x14ac:dyDescent="0.3">
      <c r="A514"/>
      <c r="B514">
        <f t="shared" si="209"/>
        <v>38000</v>
      </c>
      <c r="C514" s="186" t="str">
        <f t="shared" si="177"/>
        <v>-0.0000529267530646171+0.0644479181397485i</v>
      </c>
      <c r="D514" s="158" t="str">
        <f t="shared" si="178"/>
        <v>-5.95741172877946+0.494100705738072i</v>
      </c>
      <c r="E514" t="str">
        <f t="shared" si="179"/>
        <v>2870</v>
      </c>
      <c r="F514" t="str">
        <f t="shared" si="180"/>
        <v>0.777000777000777</v>
      </c>
      <c r="G514" t="str">
        <f t="shared" si="175"/>
        <v>0.777000777000777</v>
      </c>
      <c r="H514" t="str">
        <f t="shared" si="181"/>
        <v>4.25578685092782+4.19361805581167i</v>
      </c>
      <c r="I514" t="str">
        <f t="shared" si="182"/>
        <v>149.225651045515i</v>
      </c>
      <c r="J514" t="str">
        <f t="shared" si="176"/>
        <v>-18.0474087512888+32.2740462860406i</v>
      </c>
      <c r="K514" t="str">
        <f t="shared" si="183"/>
        <v>3.52229537295676-1.96964160536694i</v>
      </c>
      <c r="L514" t="str">
        <f t="shared" si="184"/>
        <v>0.19368760684899-0.0958000993359527i</v>
      </c>
      <c r="M514" t="str">
        <f t="shared" si="185"/>
        <v>3.71598297980575-2.06544170470289i</v>
      </c>
      <c r="N514" t="str">
        <f t="shared" si="186"/>
        <v>-0.477522083345648i</v>
      </c>
      <c r="O514" t="str">
        <f t="shared" si="187"/>
        <v>0.888136448813545-0.459579860621487i</v>
      </c>
      <c r="P514" t="str">
        <f t="shared" si="188"/>
        <v>0.111863551186455+0.459579860621487i</v>
      </c>
      <c r="Q514" t="str">
        <f t="shared" si="189"/>
        <v>-0.111863551186455+0.017942222724161i</v>
      </c>
      <c r="R514" t="str">
        <f t="shared" si="190"/>
        <v>-0.332484953019502-4.16172537670488i</v>
      </c>
      <c r="S514" t="str">
        <f t="shared" si="191"/>
        <v>0.0492911519550507i</v>
      </c>
      <c r="T514" t="str">
        <f t="shared" si="192"/>
        <v>0.205136237938351-0.0163885663420522i</v>
      </c>
      <c r="U514" t="str">
        <f t="shared" si="193"/>
        <v>0.00005-0.00634589087288259i</v>
      </c>
      <c r="V514" t="str">
        <f t="shared" si="194"/>
        <v>3.33333333333333E-06-0.00698047996017083i</v>
      </c>
      <c r="W514" t="str">
        <f t="shared" si="195"/>
        <v>0.0000144744969786426-0.00332408349797839i</v>
      </c>
      <c r="X514" t="str">
        <f t="shared" si="196"/>
        <v>0.000258447763985423-0.00330392961649829i</v>
      </c>
      <c r="Y514" t="str">
        <f t="shared" si="197"/>
        <v>0.009+0.0764035333353038i</v>
      </c>
      <c r="Z514" t="str">
        <f t="shared" si="198"/>
        <v>-0.616606490605571-0.127594230413078i</v>
      </c>
      <c r="AA514" t="str">
        <f t="shared" si="199"/>
        <v>23.8739732522638-188.49574231249i</v>
      </c>
      <c r="AB514" t="str">
        <f t="shared" si="200"/>
        <v>0.500104774992114-0.0399539367851646i</v>
      </c>
      <c r="AC514" t="str">
        <f t="shared" si="201"/>
        <v>2.77585830468714-1.18140540805967i</v>
      </c>
      <c r="AD514" t="str">
        <f t="shared" si="202"/>
        <v>0.157719453441733+0.0527320426334267i</v>
      </c>
      <c r="AE514" t="str">
        <f t="shared" si="203"/>
        <v>-0.0905225342890139-0.0526390120337297i</v>
      </c>
      <c r="AF514" t="str">
        <f t="shared" si="204"/>
        <v>-10.2131985797073-3.6995173500736i</v>
      </c>
      <c r="AG514" t="str">
        <f t="shared" si="205"/>
        <v>1.04961266302827-0.103063289923272i</v>
      </c>
      <c r="AH514" t="str">
        <f t="shared" si="206"/>
        <v>0.607807235175102+0.890942930998204i</v>
      </c>
      <c r="AI514">
        <f t="shared" si="207"/>
        <v>0.65657731889641135</v>
      </c>
      <c r="AJ514">
        <f t="shared" si="208"/>
        <v>55.697929710167173</v>
      </c>
      <c r="AK514"/>
      <c r="AL514"/>
      <c r="AM514"/>
      <c r="AN514"/>
    </row>
    <row r="515" spans="1:40" x14ac:dyDescent="0.3">
      <c r="A515"/>
      <c r="B515">
        <f t="shared" si="209"/>
        <v>38100</v>
      </c>
      <c r="C515" s="186" t="str">
        <f t="shared" si="177"/>
        <v>-0.0000526492871332674+0.0642787637262279i</v>
      </c>
      <c r="D515" s="158" t="str">
        <f t="shared" si="178"/>
        <v>-5.95740960154065+0.492803855234414i</v>
      </c>
      <c r="E515" t="str">
        <f t="shared" si="179"/>
        <v>2870</v>
      </c>
      <c r="F515" t="str">
        <f t="shared" si="180"/>
        <v>0.777000777000777</v>
      </c>
      <c r="G515" t="str">
        <f t="shared" si="175"/>
        <v>0.777000777000777</v>
      </c>
      <c r="H515" t="str">
        <f t="shared" si="181"/>
        <v>4.26668603024681+4.19525815057492i</v>
      </c>
      <c r="I515" t="str">
        <f t="shared" si="182"/>
        <v>149.618350127214i</v>
      </c>
      <c r="J515" t="str">
        <f t="shared" si="176"/>
        <v>-18.1477901782952+32.3589779867934i</v>
      </c>
      <c r="K515" t="str">
        <f t="shared" si="183"/>
        <v>3.51739029076207-1.97264762187405i</v>
      </c>
      <c r="L515" t="str">
        <f t="shared" si="184"/>
        <v>0.193487180874138-0.0959528110112755i</v>
      </c>
      <c r="M515" t="str">
        <f t="shared" si="185"/>
        <v>3.71087747163621-2.06860043288533i</v>
      </c>
      <c r="N515" t="str">
        <f t="shared" si="186"/>
        <v>-0.478778720407084i</v>
      </c>
      <c r="O515" t="str">
        <f t="shared" si="187"/>
        <v>0.887558222635657-0.460695562635277i</v>
      </c>
      <c r="P515" t="str">
        <f t="shared" si="188"/>
        <v>0.112441777364343+0.460695562635277i</v>
      </c>
      <c r="Q515" t="str">
        <f t="shared" si="189"/>
        <v>-0.112441777364343+0.018083157771807i</v>
      </c>
      <c r="R515" t="str">
        <f t="shared" si="190"/>
        <v>-0.332480461597009-4.15066241585736i</v>
      </c>
      <c r="S515" t="str">
        <f t="shared" si="191"/>
        <v>0.0494208655128273i</v>
      </c>
      <c r="T515" t="str">
        <f t="shared" si="192"/>
        <v>0.205129329043233-0.0164314721782285i</v>
      </c>
      <c r="U515" t="str">
        <f t="shared" si="193"/>
        <v>0.0000499999999999999-0.00632923499132646i</v>
      </c>
      <c r="V515" t="str">
        <f t="shared" si="194"/>
        <v>3.33333333333333E-06-0.00696215849045913i</v>
      </c>
      <c r="W515" t="str">
        <f t="shared" si="195"/>
        <v>0.0000144744960206531-0.00331535910811882i</v>
      </c>
      <c r="X515" t="str">
        <f t="shared" si="196"/>
        <v>0.000257175655243704-0.0032953518146138i</v>
      </c>
      <c r="Y515" t="str">
        <f t="shared" si="197"/>
        <v>0.009+0.0766045952651335i</v>
      </c>
      <c r="Z515" t="str">
        <f t="shared" si="198"/>
        <v>-0.613337528041577-0.126562926716166i</v>
      </c>
      <c r="AA515" t="str">
        <f t="shared" si="199"/>
        <v>23.7366066047066-187.97446835612i</v>
      </c>
      <c r="AB515" t="str">
        <f t="shared" si="200"/>
        <v>0.500087931690935-0.0400585375800434i</v>
      </c>
      <c r="AC515" t="str">
        <f t="shared" si="201"/>
        <v>2.77289993137021-1.18313443662907i</v>
      </c>
      <c r="AD515" t="str">
        <f t="shared" si="202"/>
        <v>0.15778666106132+0.0528776004873243i</v>
      </c>
      <c r="AE515" t="str">
        <f t="shared" si="203"/>
        <v>-0.0900841367778802-0.0524017583923579i</v>
      </c>
      <c r="AF515" t="str">
        <f t="shared" si="204"/>
        <v>-10.2240956317875-3.70245429534051i</v>
      </c>
      <c r="AG515" t="str">
        <f t="shared" si="205"/>
        <v>1.0495395506411-0.102825118711108i</v>
      </c>
      <c r="AH515" t="str">
        <f t="shared" si="206"/>
        <v>0.605737516261371+0.887606398139925i</v>
      </c>
      <c r="AI515">
        <f t="shared" si="207"/>
        <v>0.62492881408575685</v>
      </c>
      <c r="AJ515">
        <f t="shared" si="208"/>
        <v>55.688835015102441</v>
      </c>
      <c r="AK515"/>
      <c r="AL515"/>
      <c r="AM515"/>
      <c r="AN515"/>
    </row>
    <row r="516" spans="1:40" x14ac:dyDescent="0.3">
      <c r="A516"/>
      <c r="B516">
        <f t="shared" si="209"/>
        <v>38200</v>
      </c>
      <c r="C516" s="186" t="str">
        <f t="shared" si="177"/>
        <v>-0.0000523739973983843+0.0641104949361312i</v>
      </c>
      <c r="D516" s="158" t="str">
        <f t="shared" si="178"/>
        <v>-5.95740749098601+0.491513794510339i</v>
      </c>
      <c r="E516" t="str">
        <f t="shared" si="179"/>
        <v>2870</v>
      </c>
      <c r="F516" t="str">
        <f t="shared" si="180"/>
        <v>0.777000777000777</v>
      </c>
      <c r="G516" t="str">
        <f t="shared" si="175"/>
        <v>0.777000777000777</v>
      </c>
      <c r="H516" t="str">
        <f t="shared" si="181"/>
        <v>4.27756506867336+4.1968663489744i</v>
      </c>
      <c r="I516" t="str">
        <f t="shared" si="182"/>
        <v>150.011049208913i</v>
      </c>
      <c r="J516" t="str">
        <f t="shared" si="176"/>
        <v>-18.2484354198273+32.4439096875461i</v>
      </c>
      <c r="K516" t="str">
        <f t="shared" si="183"/>
        <v>3.51248587302255-1.97563648260037i</v>
      </c>
      <c r="L516" t="str">
        <f t="shared" si="184"/>
        <v>0.193286644158166-0.0961049458720049i</v>
      </c>
      <c r="M516" t="str">
        <f t="shared" si="185"/>
        <v>3.70577251718072-2.07174142847237i</v>
      </c>
      <c r="N516" t="str">
        <f t="shared" si="186"/>
        <v>-0.48003535746852i</v>
      </c>
      <c r="O516" t="str">
        <f t="shared" si="187"/>
        <v>0.886978594882187-0.461810537147889i</v>
      </c>
      <c r="P516" t="str">
        <f t="shared" si="188"/>
        <v>0.113021405117813+0.461810537147889i</v>
      </c>
      <c r="Q516" t="str">
        <f t="shared" si="189"/>
        <v>-0.113021405117813+0.018224820320631i</v>
      </c>
      <c r="R516" t="str">
        <f t="shared" si="190"/>
        <v>-0.33247595815509-4.13965700796667i</v>
      </c>
      <c r="S516" t="str">
        <f t="shared" si="191"/>
        <v>0.0495505790706037i</v>
      </c>
      <c r="T516" t="str">
        <f t="shared" si="192"/>
        <v>0.205122401898431-0.0164743762536385i</v>
      </c>
      <c r="U516" t="str">
        <f t="shared" si="193"/>
        <v>0.0000499999999999999-0.00631266631333869i</v>
      </c>
      <c r="V516" t="str">
        <f t="shared" si="194"/>
        <v>3.33333333333333E-06-0.00694393294467258i</v>
      </c>
      <c r="W516" t="str">
        <f t="shared" si="195"/>
        <v>0.0000144744950601461-0.00330668039631882i</v>
      </c>
      <c r="X516" t="str">
        <f t="shared" si="196"/>
        <v>0.000255913452301348-0.0032868181956607i</v>
      </c>
      <c r="Y516" t="str">
        <f t="shared" si="197"/>
        <v>0.009+0.0768056571949633i</v>
      </c>
      <c r="Z516" t="str">
        <f t="shared" si="198"/>
        <v>-0.610094512780518-0.125542928395902i</v>
      </c>
      <c r="AA516" t="str">
        <f t="shared" si="199"/>
        <v>23.6004491349434-187.456119723303i</v>
      </c>
      <c r="AB516" t="str">
        <f t="shared" si="200"/>
        <v>0.500071043898571-0.0401631340823231i</v>
      </c>
      <c r="AC516" t="str">
        <f t="shared" si="201"/>
        <v>2.76994190234156-1.18485333731021i</v>
      </c>
      <c r="AD516" t="str">
        <f t="shared" si="202"/>
        <v>0.157854037903744+0.0530230433395239i</v>
      </c>
      <c r="AE516" t="str">
        <f t="shared" si="203"/>
        <v>-0.0896492142120153-0.0521665259699208i</v>
      </c>
      <c r="AF516" t="str">
        <f t="shared" si="204"/>
        <v>-10.2349725596594-3.70535255446406i</v>
      </c>
      <c r="AG516" t="str">
        <f t="shared" si="205"/>
        <v>1.04946701095256-0.102588402802612i</v>
      </c>
      <c r="AH516" t="str">
        <f t="shared" si="206"/>
        <v>0.603681424635857+0.884292321903231i</v>
      </c>
      <c r="AI516">
        <f t="shared" si="207"/>
        <v>0.5933775826809804</v>
      </c>
      <c r="AJ516">
        <f t="shared" si="208"/>
        <v>55.679748956706824</v>
      </c>
      <c r="AK516"/>
      <c r="AL516"/>
      <c r="AM516"/>
      <c r="AN516"/>
    </row>
    <row r="517" spans="1:40" x14ac:dyDescent="0.3">
      <c r="A517"/>
      <c r="B517">
        <f t="shared" si="209"/>
        <v>38300</v>
      </c>
      <c r="C517" s="186" t="str">
        <f t="shared" si="177"/>
        <v>-0.0000521008611617888+0.0639431048324785i</v>
      </c>
      <c r="D517" s="158" t="str">
        <f t="shared" si="178"/>
        <v>-5.95740539694153+0.490230470382335i</v>
      </c>
      <c r="E517" t="str">
        <f t="shared" si="179"/>
        <v>2870</v>
      </c>
      <c r="F517" t="str">
        <f t="shared" si="180"/>
        <v>0.777000777000777</v>
      </c>
      <c r="G517" t="str">
        <f t="shared" ref="G517:G580" si="210">IF($C$11=$C$7,$C$24,F517)</f>
        <v>0.777000777000777</v>
      </c>
      <c r="H517" t="str">
        <f t="shared" si="181"/>
        <v>4.28842391017263+4.19844283616983i</v>
      </c>
      <c r="I517" t="str">
        <f t="shared" si="182"/>
        <v>150.403748290611i</v>
      </c>
      <c r="J517" t="str">
        <f t="shared" ref="J517:J580" si="211">IMSUM(COMPLEX(0,2*PI()*B517*$C$113*$C$112),COMPLEX(0,2*PI()*B517*$C$113*$C$111),COMPLEX(0,2*PI()*B517*$C$28*10^-12*$C$111),COMPLEX(-1*2*PI()*B517*2*PI()*B517*$C$113*$C$112*$C$28*10^-12*$C$111,0),COMPLEX(1,0))</f>
        <v>-18.349344475885+32.5288413882989i</v>
      </c>
      <c r="K517" t="str">
        <f t="shared" si="183"/>
        <v>3.50758217234491-1.97860823844103i</v>
      </c>
      <c r="L517" t="str">
        <f t="shared" si="184"/>
        <v>0.193085998677764-0.0962565044711273i</v>
      </c>
      <c r="M517" t="str">
        <f t="shared" si="185"/>
        <v>3.70066817102267-2.07486474291216i</v>
      </c>
      <c r="N517" t="str">
        <f t="shared" si="186"/>
        <v>-0.481291994529956i</v>
      </c>
      <c r="O517" t="str">
        <f t="shared" si="187"/>
        <v>0.886397566468446-0.462924782398628i</v>
      </c>
      <c r="P517" t="str">
        <f t="shared" si="188"/>
        <v>0.113602433531554+0.462924782398628i</v>
      </c>
      <c r="Q517" t="str">
        <f t="shared" si="189"/>
        <v>-0.113602433531554+0.018367212131328i</v>
      </c>
      <c r="R517" t="str">
        <f t="shared" si="190"/>
        <v>-0.33247144269211-4.12870870221178i</v>
      </c>
      <c r="S517" t="str">
        <f t="shared" si="191"/>
        <v>0.0496802926283801i</v>
      </c>
      <c r="T517" t="str">
        <f t="shared" si="192"/>
        <v>0.205115456503221-0.0165172785635237i</v>
      </c>
      <c r="U517" t="str">
        <f t="shared" si="193"/>
        <v>0.0000499999999999999-0.0062961841558626i</v>
      </c>
      <c r="V517" t="str">
        <f t="shared" si="194"/>
        <v>3.33333333333333E-06-0.00692580257144888i</v>
      </c>
      <c r="W517" t="str">
        <f t="shared" si="195"/>
        <v>0.0000144744940971215-0.00329804700478681i</v>
      </c>
      <c r="X517" t="str">
        <f t="shared" si="196"/>
        <v>0.000254661052761162-0.00327832842106072i</v>
      </c>
      <c r="Y517" t="str">
        <f t="shared" si="197"/>
        <v>0.009+0.077006719124793i</v>
      </c>
      <c r="Z517" t="str">
        <f t="shared" si="198"/>
        <v>-0.606877171379903-0.124534079379694i</v>
      </c>
      <c r="AA517" t="str">
        <f t="shared" si="199"/>
        <v>23.4654864484849-186.940671631714i</v>
      </c>
      <c r="AB517" t="str">
        <f t="shared" si="200"/>
        <v>0.500054111613259-0.0402677262804028i</v>
      </c>
      <c r="AC517" t="str">
        <f t="shared" si="201"/>
        <v>2.76698424909976-1.18656213869995i</v>
      </c>
      <c r="AD517" t="str">
        <f t="shared" si="202"/>
        <v>0.157921583886586+0.0531683713381501i</v>
      </c>
      <c r="AE517" t="str">
        <f t="shared" si="203"/>
        <v>-0.0892177299522112-0.051933289868072i</v>
      </c>
      <c r="AF517" t="str">
        <f t="shared" si="204"/>
        <v>-10.2458293071142-3.7082123657875i</v>
      </c>
      <c r="AG517" t="str">
        <f t="shared" si="205"/>
        <v>1.04939503695956-0.1023531298404i</v>
      </c>
      <c r="AH517" t="str">
        <f t="shared" si="206"/>
        <v>0.601638835594166+0.881000479415887i</v>
      </c>
      <c r="AI517">
        <f t="shared" si="207"/>
        <v>0.56192303496237317</v>
      </c>
      <c r="AJ517">
        <f t="shared" si="208"/>
        <v>55.670671080787976</v>
      </c>
      <c r="AK517"/>
      <c r="AL517"/>
      <c r="AM517"/>
      <c r="AN517"/>
    </row>
    <row r="518" spans="1:40" x14ac:dyDescent="0.3">
      <c r="A518"/>
      <c r="B518">
        <f t="shared" si="209"/>
        <v>38400</v>
      </c>
      <c r="C518" s="186" t="str">
        <f t="shared" ref="C518:C581" si="212">IMPRODUCT(COMPLEX(-1,0),IMDIV(IMPRODUCT(G518,COMPLEX($C$100+$C$101,0)),COMPLEX($C$100,2*PI()*B518*$C$103*$C$102*(2*$C$100+$C$101))))</f>
        <v>-0.0000518298560204669+0.0637765865505507i</v>
      </c>
      <c r="D518" s="158" t="str">
        <f t="shared" ref="D518:D581" si="213">IMPRODUCT(COMPLEX($C$106,0),IMSUB(C518,G518))</f>
        <v>-5.95740331923545+0.488953830220889i</v>
      </c>
      <c r="E518" t="str">
        <f t="shared" ref="E518:E581" si="214">IMDIV(COMPLEX($C$20*10^3,0),COMPLEX(1,2*PI()*B518*$C$20*1000*$C$29*10^-12))</f>
        <v>2870</v>
      </c>
      <c r="F518" t="str">
        <f t="shared" ref="F518:F581" si="215">IMDIV(COMPLEX($C$22*1000,0),IMSUM(COMPLEX($C$22*1000,0),E518))</f>
        <v>0.777000777000777</v>
      </c>
      <c r="G518" t="str">
        <f t="shared" si="210"/>
        <v>0.777000777000777</v>
      </c>
      <c r="H518" t="str">
        <f t="shared" ref="H518:H581" si="216">IMPRODUCT(COMPLEX($C$108,0),IMPRODUCT(COMPLEX(-1,0),D518),IMDIV(COMPLEX(0,2*PI()*B518*$C$109*$C$110),COMPLEX(1,2*PI()*B518*$C$109*$C$110)))</f>
        <v>4.29926249991598+4.19998779678086i</v>
      </c>
      <c r="I518" t="str">
        <f t="shared" ref="I518:I581" si="217">COMPLEX(0,2*PI()*B518*$C$113*$C$112*$C$114)</f>
        <v>150.79644737231i</v>
      </c>
      <c r="J518" t="str">
        <f t="shared" si="211"/>
        <v>-18.4505173464684+32.6137730890516i</v>
      </c>
      <c r="K518" t="str">
        <f t="shared" ref="K518:K581" si="218">IMDIV(I518,J518)</f>
        <v>3.50267924100676-1.98156294025989i</v>
      </c>
      <c r="L518" t="str">
        <f t="shared" ref="L518:L581" si="219">IMDIV(COMPLEX($C$117,0),COMPLEX(1,2*PI()*B518*$C$115*$C$116))</f>
        <v>0.1928852464032-0.0964074873687121i</v>
      </c>
      <c r="M518" t="str">
        <f t="shared" ref="M518:M581" si="220">IMSUM(K518,L518)</f>
        <v>3.69556448740996-2.0779704276286i</v>
      </c>
      <c r="N518" t="str">
        <f t="shared" ref="N518:N581" si="221">COMPLEX(0,-2*PI()*B518*$C$43)</f>
        <v>-0.482548631591392i</v>
      </c>
      <c r="O518" t="str">
        <f t="shared" ref="O518:O581" si="222">IMEXP(N518)</f>
        <v>0.885815138311958-0.464038296627948i</v>
      </c>
      <c r="P518" t="str">
        <f t="shared" ref="P518:P581" si="223">IMSUB(COMPLEX(1,0),O518)</f>
        <v>0.114184861688042+0.464038296627948i</v>
      </c>
      <c r="Q518" t="str">
        <f t="shared" ref="Q518:Q581" si="224">IMSUM(COMPLEX(0,2*PI()*B518*$C$43),O518,COMPLEX(-1,0))</f>
        <v>-0.114184861688042+0.018510334963444i</v>
      </c>
      <c r="R518" t="str">
        <f t="shared" ref="R518:R581" si="225">IMDIV(P518,Q518)</f>
        <v>-0.332466915206323-4.11781705246765i</v>
      </c>
      <c r="S518" t="str">
        <f t="shared" ref="S518:S581" si="226">IMDIV(COMPLEX(0,2*PI()*B518*$C$123),COMPLEX($C$124,0))</f>
        <v>0.0498100061861565i</v>
      </c>
      <c r="T518" t="str">
        <f t="shared" ref="T518:T581" si="227">IMPRODUCT(R518,S518)</f>
        <v>0.205108492856874-0.0165601791031193i</v>
      </c>
      <c r="U518" t="str">
        <f t="shared" ref="U518:U581" si="228">IMDIV(COMPLEX(1,2*PI()*B518*$C$16*10^-3*$C$15*10^-6),COMPLEX(0,2*PI()*B518*$C$15*10^-6))</f>
        <v>0.0000500000000000001-0.00627978784295675i</v>
      </c>
      <c r="V518" t="str">
        <f t="shared" ref="V518:V581" si="229">IMSUM(COMPLEX($C$18*10^-3,0),IMDIV(COMPLEX(1,0),COMPLEX(0,2*PI()*B518*($C$17*1*10^-6))))</f>
        <v>3.33333333333333E-06-0.00690776662725239i</v>
      </c>
      <c r="W518" t="str">
        <f t="shared" ref="W518:W581" si="230">IMDIV(IMPRODUCT(U518,V518),IMSUM(U518,V518))</f>
        <v>0.0000144744931315793-0.00328945857945824i</v>
      </c>
      <c r="X518" t="str">
        <f t="shared" ref="X518:X581" si="231">IMDIV(IMPRODUCT(COMPLEX($C$19,0),W518),IMSUM(COMPLEX($C$19,0),W518))</f>
        <v>0.000253418355543295-0.0032698821556663i</v>
      </c>
      <c r="Y518" t="str">
        <f t="shared" ref="Y518:Y581" si="232">COMPLEX($C$13*10^-3,2*PI()*B518*$C$12*0.000001)</f>
        <v>0.009+0.0772077810546228i</v>
      </c>
      <c r="Z518" t="str">
        <f t="shared" ref="Z518:Z581" si="233">IMPRODUCT(COMPLEX($C$6,0),IMDIV(X518,IMSUM(X518,Y518)))</f>
        <v>-0.603685233973135-0.123536226193094i</v>
      </c>
      <c r="AA518" t="str">
        <f t="shared" ref="AA518:AA581" si="234">IMDIV(COMPLEX($C$6,0),IMSUM(X518,Y518))</f>
        <v>23.3317043669897-186.428099578293i</v>
      </c>
      <c r="AB518" t="str">
        <f t="shared" ref="AB518:AB581" si="235">IMPRODUCT(COMPLEX($C$119,0),T518)</f>
        <v>0.50003713483322-0.0403723141626664i</v>
      </c>
      <c r="AC518" t="str">
        <f t="shared" ref="AC518:AC581" si="236">IMSUM(COMPLEX(1,0),IMPRODUCT(AB518,M518))</f>
        <v>2.76402700295092-1.18826086939367i</v>
      </c>
      <c r="AD518" t="str">
        <f t="shared" ref="AD518:AD581" si="237">IMDIV(AB518,AC518)</f>
        <v>0.157989298927439+0.0533135846279447i</v>
      </c>
      <c r="AE518" t="str">
        <f t="shared" ref="AE518:AE581" si="238">IMPRODUCT(AD518,AA518,X518)</f>
        <v>-0.0887896478385002-0.0517020255784558i</v>
      </c>
      <c r="AF518" t="str">
        <f t="shared" ref="AF518:AF581" si="239">IMSUB(D518,H518)</f>
        <v>-10.2566658191514-3.71103396655997i</v>
      </c>
      <c r="AG518" t="str">
        <f t="shared" ref="AG518:AG581" si="240">IMSUM(COMPLEX(1,0),IMPRODUCT(AD518,AA518,COMPLEX($C$127,0)))</f>
        <v>1.04932362176421-0.102119287606025i</v>
      </c>
      <c r="AH518" t="str">
        <f t="shared" ref="AH518:AH581" si="241">IMDIV(IMPRODUCT(AE518,AF518),AG518)</f>
        <v>0.599609625861745+0.877730650745503i</v>
      </c>
      <c r="AI518">
        <f t="shared" ref="AI518:AI581" si="242">20*LOG10(IMABS(AH518))</f>
        <v>0.5305645866518871</v>
      </c>
      <c r="AJ518">
        <f t="shared" ref="AJ518:AJ581" si="243">IMARGUMENT(AH518)*180/PI()</f>
        <v>55.661600942359911</v>
      </c>
      <c r="AK518"/>
      <c r="AL518"/>
      <c r="AM518"/>
      <c r="AN518"/>
    </row>
    <row r="519" spans="1:40" x14ac:dyDescent="0.3">
      <c r="A519"/>
      <c r="B519">
        <f t="shared" si="209"/>
        <v>38500</v>
      </c>
      <c r="C519" s="186" t="str">
        <f t="shared" si="212"/>
        <v>-0.0000515609598619727+0.0636109332969494i</v>
      </c>
      <c r="D519" s="158" t="str">
        <f t="shared" si="213"/>
        <v>-5.95740125769823+0.487683821943279i</v>
      </c>
      <c r="E519" t="str">
        <f t="shared" si="214"/>
        <v>2870</v>
      </c>
      <c r="F519" t="str">
        <f t="shared" si="215"/>
        <v>0.777000777000777</v>
      </c>
      <c r="G519" t="str">
        <f t="shared" si="210"/>
        <v>0.777000777000777</v>
      </c>
      <c r="H519" t="str">
        <f t="shared" si="216"/>
        <v>4.31008078427068+4.20150141488229i</v>
      </c>
      <c r="I519" t="str">
        <f t="shared" si="217"/>
        <v>151.189146454009i</v>
      </c>
      <c r="J519" t="str">
        <f t="shared" si="211"/>
        <v>-18.5519540315774+32.6987047898044i</v>
      </c>
      <c r="K519" t="str">
        <f t="shared" si="218"/>
        <v>3.49777713095719-1.98450063888933i</v>
      </c>
      <c r="L519" t="str">
        <f t="shared" si="219"/>
        <v>0.192684389298303-0.0965578951318598i</v>
      </c>
      <c r="M519" t="str">
        <f t="shared" si="220"/>
        <v>3.69046152025549-2.08105853402119i</v>
      </c>
      <c r="N519" t="str">
        <f t="shared" si="221"/>
        <v>-0.483805268652828i</v>
      </c>
      <c r="O519" t="str">
        <f t="shared" si="222"/>
        <v>0.885231311332455-0.465151078077458i</v>
      </c>
      <c r="P519" t="str">
        <f t="shared" si="223"/>
        <v>0.114768688667545+0.465151078077458i</v>
      </c>
      <c r="Q519" t="str">
        <f t="shared" si="224"/>
        <v>-0.114768688667545+0.01865419057537i</v>
      </c>
      <c r="R519" t="str">
        <f t="shared" si="225"/>
        <v>-0.33246237569603-4.10698161724422i</v>
      </c>
      <c r="S519" t="str">
        <f t="shared" si="226"/>
        <v>0.0499397197439329i</v>
      </c>
      <c r="T519" t="str">
        <f t="shared" si="227"/>
        <v>0.205101510958661-0.0166030778676619i</v>
      </c>
      <c r="U519" t="str">
        <f t="shared" si="228"/>
        <v>0.0000500000000000001-0.00626347670570231i</v>
      </c>
      <c r="V519" t="str">
        <f t="shared" si="229"/>
        <v>3.33333333333333E-06-0.00688982437627255i</v>
      </c>
      <c r="W519" t="str">
        <f t="shared" si="230"/>
        <v>0.0000144744921635197-0.00328091476994704i</v>
      </c>
      <c r="X519" t="str">
        <f t="shared" si="231"/>
        <v>0.000252185260864951-0.00326147906771723i</v>
      </c>
      <c r="Y519" t="str">
        <f t="shared" si="232"/>
        <v>0.009+0.0774088429844525i</v>
      </c>
      <c r="Z519" t="str">
        <f t="shared" si="233"/>
        <v>-0.600518434213974-0.122549217909157i</v>
      </c>
      <c r="AA519" t="str">
        <f t="shared" si="234"/>
        <v>23.1990889243505-185.918379335361i</v>
      </c>
      <c r="AB519" t="str">
        <f t="shared" si="235"/>
        <v>0.500020113556677-0.0404768977175011i</v>
      </c>
      <c r="AC519" t="str">
        <f t="shared" si="236"/>
        <v>2.76107019500899-1.18994955798512i</v>
      </c>
      <c r="AD519" t="str">
        <f t="shared" si="237"/>
        <v>0.158057182943907+0.0534586833503136i</v>
      </c>
      <c r="AE519" t="str">
        <f t="shared" si="238"/>
        <v>-0.0883649321827126-0.0514727089753713i</v>
      </c>
      <c r="AF519" t="str">
        <f t="shared" si="239"/>
        <v>-10.2674820419689-3.71381759293901i</v>
      </c>
      <c r="AG519" t="str">
        <f t="shared" si="240"/>
        <v>1.04925275857195-0.101886864018045i</v>
      </c>
      <c r="AH519" t="str">
        <f t="shared" si="241"/>
        <v>0.597593673575095+0.874482618851087i</v>
      </c>
      <c r="AI519">
        <f t="shared" si="242"/>
        <v>0.4993016588479709</v>
      </c>
      <c r="AJ519">
        <f t="shared" si="243"/>
        <v>55.652538105438097</v>
      </c>
      <c r="AK519"/>
      <c r="AL519"/>
      <c r="AM519"/>
      <c r="AN519"/>
    </row>
    <row r="520" spans="1:40" x14ac:dyDescent="0.3">
      <c r="A520"/>
      <c r="B520">
        <f t="shared" si="209"/>
        <v>38600</v>
      </c>
      <c r="C520" s="186" t="str">
        <f t="shared" si="212"/>
        <v>-0.0000512941508599193+0.063446138348674i</v>
      </c>
      <c r="D520" s="158" t="str">
        <f t="shared" si="213"/>
        <v>-5.95739921216255+0.486420394006501i</v>
      </c>
      <c r="E520" t="str">
        <f t="shared" si="214"/>
        <v>2870</v>
      </c>
      <c r="F520" t="str">
        <f t="shared" si="215"/>
        <v>0.777000777000777</v>
      </c>
      <c r="G520" t="str">
        <f t="shared" si="210"/>
        <v>0.777000777000777</v>
      </c>
      <c r="H520" t="str">
        <f t="shared" si="216"/>
        <v>4.32087871078977+4.20298387399954i</v>
      </c>
      <c r="I520" t="str">
        <f t="shared" si="217"/>
        <v>151.581845535708i</v>
      </c>
      <c r="J520" t="str">
        <f t="shared" si="211"/>
        <v>-18.6536545312121+32.7836364905571i</v>
      </c>
      <c r="K520" t="str">
        <f t="shared" si="218"/>
        <v>3.49287589381755-1.9874213851303i</v>
      </c>
      <c r="L520" t="str">
        <f t="shared" si="219"/>
        <v>0.192483429320445-0.0967077283346504i</v>
      </c>
      <c r="M520" t="str">
        <f t="shared" si="220"/>
        <v>3.685359323138-2.08412911346495i</v>
      </c>
      <c r="N520" t="str">
        <f t="shared" si="221"/>
        <v>-0.485061905714264i</v>
      </c>
      <c r="O520" t="str">
        <f t="shared" si="222"/>
        <v>0.884646086451882-0.466263124989925i</v>
      </c>
      <c r="P520" t="str">
        <f t="shared" si="223"/>
        <v>0.115353913548118+0.466263124989925i</v>
      </c>
      <c r="Q520" t="str">
        <f t="shared" si="224"/>
        <v>-0.115353913548118+0.018798780724339i</v>
      </c>
      <c r="R520" t="str">
        <f t="shared" si="225"/>
        <v>-0.332457824159507-4.09620195962653i</v>
      </c>
      <c r="S520" t="str">
        <f t="shared" si="226"/>
        <v>0.0500694333017093i</v>
      </c>
      <c r="T520" t="str">
        <f t="shared" si="227"/>
        <v>0.205094510807851-0.0166459748523858i</v>
      </c>
      <c r="U520" t="str">
        <f t="shared" si="228"/>
        <v>0.0000500000000000001-0.0062472500821124i</v>
      </c>
      <c r="V520" t="str">
        <f t="shared" si="229"/>
        <v>3.33333333333333E-06-0.00687197509032364i</v>
      </c>
      <c r="W520" t="str">
        <f t="shared" si="230"/>
        <v>0.0000144744911929424-0.0032724152294982i</v>
      </c>
      <c r="X520" t="str">
        <f t="shared" si="231"/>
        <v>0.000250961670220546-0.00325311882879849i</v>
      </c>
      <c r="Y520" t="str">
        <f t="shared" si="232"/>
        <v>0.009+0.0776099049142822i</v>
      </c>
      <c r="Z520" t="str">
        <f t="shared" si="233"/>
        <v>-0.597376509222091-0.121572906098965i</v>
      </c>
      <c r="AA520" t="str">
        <f t="shared" si="234"/>
        <v>23.0676263628646-185.411486946793i</v>
      </c>
      <c r="AB520" t="str">
        <f t="shared" si="235"/>
        <v>0.500003047781849-0.0405814769332886i</v>
      </c>
      <c r="AC520" t="str">
        <f t="shared" si="236"/>
        <v>2.75811385619618-1.19162823306616i</v>
      </c>
      <c r="AD520" t="str">
        <f t="shared" si="237"/>
        <v>0.158125235853604+0.0536036676433693i</v>
      </c>
      <c r="AE520" t="str">
        <f t="shared" si="238"/>
        <v>-0.0879435477611781-0.051245316308604i</v>
      </c>
      <c r="AF520" t="str">
        <f t="shared" si="239"/>
        <v>-10.2782779229523-3.71656347999304i</v>
      </c>
      <c r="AG520" t="str">
        <f t="shared" si="240"/>
        <v>1.04918244068963-0.101655847130121i</v>
      </c>
      <c r="AH520" t="str">
        <f t="shared" si="241"/>
        <v>0.595590858263255+0.871256169535694i</v>
      </c>
      <c r="AI520">
        <f t="shared" si="242"/>
        <v>0.46813367796237204</v>
      </c>
      <c r="AJ520">
        <f t="shared" si="243"/>
        <v>55.643482142843162</v>
      </c>
      <c r="AK520"/>
      <c r="AL520"/>
      <c r="AM520"/>
      <c r="AN520"/>
    </row>
    <row r="521" spans="1:40" x14ac:dyDescent="0.3">
      <c r="A521"/>
      <c r="B521">
        <f t="shared" si="209"/>
        <v>38700</v>
      </c>
      <c r="C521" s="186" t="str">
        <f t="shared" si="212"/>
        <v>-0.0000510294074695501+0.0632821950522126i</v>
      </c>
      <c r="D521" s="158" t="str">
        <f t="shared" si="213"/>
        <v>-5.95739718246323+0.485163495400297i</v>
      </c>
      <c r="E521" t="str">
        <f t="shared" si="214"/>
        <v>2870</v>
      </c>
      <c r="F521" t="str">
        <f t="shared" si="215"/>
        <v>0.777000777000777</v>
      </c>
      <c r="G521" t="str">
        <f t="shared" si="210"/>
        <v>0.777000777000777</v>
      </c>
      <c r="H521" t="str">
        <f t="shared" si="216"/>
        <v>4.33165622820186+4.204435357104i</v>
      </c>
      <c r="I521" t="str">
        <f t="shared" si="217"/>
        <v>151.974544617406i</v>
      </c>
      <c r="J521" t="str">
        <f t="shared" si="211"/>
        <v>-18.7556188453723+32.8685681913098i</v>
      </c>
      <c r="K521" t="str">
        <f t="shared" si="218"/>
        <v>3.48797558088213-1.9903252297521i</v>
      </c>
      <c r="L521" t="str">
        <f t="shared" si="219"/>
        <v>0.192282368420518-0.0968569875580913i</v>
      </c>
      <c r="M521" t="str">
        <f t="shared" si="220"/>
        <v>3.68025794930265-2.08718221731019i</v>
      </c>
      <c r="N521" t="str">
        <f t="shared" si="221"/>
        <v>-0.4863185427757i</v>
      </c>
      <c r="O521" t="str">
        <f t="shared" si="222"/>
        <v>0.884059464594386-0.467374435609273i</v>
      </c>
      <c r="P521" t="str">
        <f t="shared" si="223"/>
        <v>0.115940535405614+0.467374435609273i</v>
      </c>
      <c r="Q521" t="str">
        <f t="shared" si="224"/>
        <v>-0.115940535405614+0.018944107166427i</v>
      </c>
      <c r="R521" t="str">
        <f t="shared" si="225"/>
        <v>-0.332453260594987-4.08547764721532i</v>
      </c>
      <c r="S521" t="str">
        <f t="shared" si="226"/>
        <v>0.050199146859486i</v>
      </c>
      <c r="T521" t="str">
        <f t="shared" si="227"/>
        <v>0.205087492403709-0.0166888700525227i</v>
      </c>
      <c r="U521" t="str">
        <f t="shared" si="228"/>
        <v>0.00005-0.00623110731704234i</v>
      </c>
      <c r="V521" t="str">
        <f t="shared" si="229"/>
        <v>3.33333333333333E-06-0.00685421804874657i</v>
      </c>
      <c r="W521" t="str">
        <f t="shared" si="230"/>
        <v>0.0000144744902198476-0.00326395961494066i</v>
      </c>
      <c r="X521" t="str">
        <f t="shared" si="231"/>
        <v>0.000249747486362145-0.00324480111379831i</v>
      </c>
      <c r="Y521" t="str">
        <f t="shared" si="232"/>
        <v>0.009+0.077810966844112i</v>
      </c>
      <c r="Z521" t="str">
        <f t="shared" si="233"/>
        <v>-0.594259199529502-0.120607144783221i</v>
      </c>
      <c r="AA521" t="str">
        <f t="shared" si="234"/>
        <v>22.9373031294828-184.907398724257i</v>
      </c>
      <c r="AB521" t="str">
        <f t="shared" si="235"/>
        <v>0.499985937506944-0.0406860517984041i</v>
      </c>
      <c r="AC521" t="str">
        <f t="shared" si="236"/>
        <v>2.75515801724328-1.19329692322647i</v>
      </c>
      <c r="AD521" t="str">
        <f t="shared" si="237"/>
        <v>0.15819345757415+0.0537485376419738i</v>
      </c>
      <c r="AE521" t="str">
        <f t="shared" si="238"/>
        <v>-0.0875254598075467-0.0510198241964046i</v>
      </c>
      <c r="AF521" t="str">
        <f t="shared" si="239"/>
        <v>-10.2890534106651-3.7192718617037i</v>
      </c>
      <c r="AG521" t="str">
        <f t="shared" si="240"/>
        <v>1.04911266152372-0.10142622512915i</v>
      </c>
      <c r="AH521" t="str">
        <f t="shared" si="241"/>
        <v>0.593601060829547+0.868051091399822i</v>
      </c>
      <c r="AI521">
        <f t="shared" si="242"/>
        <v>0.43706007565663363</v>
      </c>
      <c r="AJ521">
        <f t="shared" si="243"/>
        <v>55.634432636003389</v>
      </c>
      <c r="AK521"/>
      <c r="AL521"/>
      <c r="AM521"/>
      <c r="AN521"/>
    </row>
    <row r="522" spans="1:40" x14ac:dyDescent="0.3">
      <c r="A522"/>
      <c r="B522">
        <f t="shared" si="209"/>
        <v>38800</v>
      </c>
      <c r="C522" s="186" t="str">
        <f t="shared" si="212"/>
        <v>-0.0000507667084233877+0.0631190968226453i</v>
      </c>
      <c r="D522" s="158" t="str">
        <f t="shared" si="213"/>
        <v>-5.9573951684372+0.483913075640281i</v>
      </c>
      <c r="E522" t="str">
        <f t="shared" si="214"/>
        <v>2870</v>
      </c>
      <c r="F522" t="str">
        <f t="shared" si="215"/>
        <v>0.777000777000777</v>
      </c>
      <c r="G522" t="str">
        <f t="shared" si="210"/>
        <v>0.777000777000777</v>
      </c>
      <c r="H522" t="str">
        <f t="shared" si="216"/>
        <v>4.34241328640098+4.20585604660872i</v>
      </c>
      <c r="I522" t="str">
        <f t="shared" si="217"/>
        <v>152.367243699105i</v>
      </c>
      <c r="J522" t="str">
        <f t="shared" si="211"/>
        <v>-18.8578469740583+32.9534998920626i</v>
      </c>
      <c r="K522" t="str">
        <f t="shared" si="218"/>
        <v>3.48307624311887-1.99321222349237i</v>
      </c>
      <c r="L522" t="str">
        <f t="shared" si="219"/>
        <v>0.192081208542916-0.0970056733900658i</v>
      </c>
      <c r="M522" t="str">
        <f t="shared" si="220"/>
        <v>3.67515745166179-2.09021789688244i</v>
      </c>
      <c r="N522" t="str">
        <f t="shared" si="221"/>
        <v>-0.487575179837136i</v>
      </c>
      <c r="O522" t="str">
        <f t="shared" si="222"/>
        <v>0.883471446686326-0.468485008180593i</v>
      </c>
      <c r="P522" t="str">
        <f t="shared" si="223"/>
        <v>0.116528553313674+0.468485008180593i</v>
      </c>
      <c r="Q522" t="str">
        <f t="shared" si="224"/>
        <v>-0.116528553313674+0.019090171656543i</v>
      </c>
      <c r="R522" t="str">
        <f t="shared" si="225"/>
        <v>-0.33244868500078-4.07480825206925i</v>
      </c>
      <c r="S522" t="str">
        <f t="shared" si="226"/>
        <v>0.0503288604172624i</v>
      </c>
      <c r="T522" t="str">
        <f t="shared" si="227"/>
        <v>0.205080455745502-0.0167317634633067i</v>
      </c>
      <c r="U522" t="str">
        <f t="shared" si="228"/>
        <v>0.0000499999999999999-0.0062150477621015i</v>
      </c>
      <c r="V522" t="str">
        <f t="shared" si="229"/>
        <v>3.33333333333333E-06-0.00683655253831165i</v>
      </c>
      <c r="W522" t="str">
        <f t="shared" si="230"/>
        <v>0.0000144744892442352-0.00325554758664126i</v>
      </c>
      <c r="X522" t="str">
        <f t="shared" si="231"/>
        <v>0.000248542613280295-0.00323652560086703i</v>
      </c>
      <c r="Y522" t="str">
        <f t="shared" si="232"/>
        <v>0.009+0.0780120287739417i</v>
      </c>
      <c r="Z522" t="str">
        <f t="shared" si="233"/>
        <v>-0.591166249028002-0.119651790384934i</v>
      </c>
      <c r="AA522" t="str">
        <f t="shared" si="234"/>
        <v>22.8081058721402-184.406091243509i</v>
      </c>
      <c r="AB522" t="str">
        <f t="shared" si="235"/>
        <v>0.499968782730173-0.0407906223012288i</v>
      </c>
      <c r="AC522" t="str">
        <f t="shared" si="236"/>
        <v>2.75220270869007-1.19495565705342i</v>
      </c>
      <c r="AD522" t="str">
        <f t="shared" si="237"/>
        <v>0.158261848023167+0.0538932934777829i</v>
      </c>
      <c r="AE522" t="str">
        <f t="shared" si="238"/>
        <v>-0.0871106340057381-0.0507962096186265i</v>
      </c>
      <c r="AF522" t="str">
        <f t="shared" si="239"/>
        <v>-10.2998084548382-3.72194297096844i</v>
      </c>
      <c r="AG522" t="str">
        <f t="shared" si="240"/>
        <v>1.04904341457855-0.101197986333423i</v>
      </c>
      <c r="AH522" t="str">
        <f t="shared" si="241"/>
        <v>0.591624163533464+0.864867175795775i</v>
      </c>
      <c r="AI522">
        <f t="shared" si="242"/>
        <v>0.40608028877937563</v>
      </c>
      <c r="AJ522">
        <f t="shared" si="243"/>
        <v>55.625389174768436</v>
      </c>
      <c r="AK522"/>
      <c r="AL522"/>
      <c r="AM522"/>
      <c r="AN522"/>
    </row>
    <row r="523" spans="1:40" x14ac:dyDescent="0.3">
      <c r="A523"/>
      <c r="B523">
        <f t="shared" si="209"/>
        <v>38900</v>
      </c>
      <c r="C523" s="186" t="str">
        <f t="shared" si="212"/>
        <v>-0.0000505060327269632+0.0629568371427635i</v>
      </c>
      <c r="D523" s="158" t="str">
        <f t="shared" si="213"/>
        <v>-5.95739316992353+0.482669084761187i</v>
      </c>
      <c r="E523" t="str">
        <f t="shared" si="214"/>
        <v>2870</v>
      </c>
      <c r="F523" t="str">
        <f t="shared" si="215"/>
        <v>0.777000777000777</v>
      </c>
      <c r="G523" t="str">
        <f t="shared" si="210"/>
        <v>0.777000777000777</v>
      </c>
      <c r="H523" t="str">
        <f t="shared" si="216"/>
        <v>4.35314983643652+4.2072461243641i</v>
      </c>
      <c r="I523" t="str">
        <f t="shared" si="217"/>
        <v>152.759942780804i</v>
      </c>
      <c r="J523" t="str">
        <f t="shared" si="211"/>
        <v>-18.9603389172698+33.0384315928153i</v>
      </c>
      <c r="K523" t="str">
        <f t="shared" si="218"/>
        <v>3.47817793117011-1.99608241705683i</v>
      </c>
      <c r="L523" t="str">
        <f t="shared" si="219"/>
        <v>0.191879951625518-0.0971537864252813i</v>
      </c>
      <c r="M523" t="str">
        <f t="shared" si="220"/>
        <v>3.67005788279563-2.09323620348211i</v>
      </c>
      <c r="N523" t="str">
        <f t="shared" si="221"/>
        <v>-0.488831816898572i</v>
      </c>
      <c r="O523" t="str">
        <f t="shared" si="222"/>
        <v>0.88288203365626-0.469594840950139i</v>
      </c>
      <c r="P523" t="str">
        <f t="shared" si="223"/>
        <v>0.11711796634374+0.469594840950139i</v>
      </c>
      <c r="Q523" t="str">
        <f t="shared" si="224"/>
        <v>-0.11711796634374+0.019236975948433i</v>
      </c>
      <c r="R523" t="str">
        <f t="shared" si="225"/>
        <v>-0.332444097375166-4.06419335064714i</v>
      </c>
      <c r="S523" t="str">
        <f t="shared" si="226"/>
        <v>0.0504585739750388i</v>
      </c>
      <c r="T523" t="str">
        <f t="shared" si="227"/>
        <v>0.20507340083249-0.0167746550799698i</v>
      </c>
      <c r="U523" t="str">
        <f t="shared" si="228"/>
        <v>0.0000499999999999999-0.00619907077556653i</v>
      </c>
      <c r="V523" t="str">
        <f t="shared" si="229"/>
        <v>3.33333333333333E-06-0.00681897785312317i</v>
      </c>
      <c r="W523" t="str">
        <f t="shared" si="230"/>
        <v>0.0000144744882661053-0.00324717880845917i</v>
      </c>
      <c r="X523" t="str">
        <f t="shared" si="231"/>
        <v>0.000247346956185165-0.0032282919713765i</v>
      </c>
      <c r="Y523" t="str">
        <f t="shared" si="232"/>
        <v>0.009+0.0782130907037715i</v>
      </c>
      <c r="Z523" t="str">
        <f t="shared" si="233"/>
        <v>-0.588097404917501-0.118706701683138i</v>
      </c>
      <c r="AA523" t="str">
        <f t="shared" si="234"/>
        <v>22.6800214361608-183.907541340755i</v>
      </c>
      <c r="AB523" t="str">
        <f t="shared" si="235"/>
        <v>0.499951583449735-0.0408951884301387i</v>
      </c>
      <c r="AC523" t="str">
        <f t="shared" si="236"/>
        <v>2.74924796088567-1.19660446313164i</v>
      </c>
      <c r="AD523" t="str">
        <f t="shared" si="237"/>
        <v>0.158330407118279+0.0540379352792839i</v>
      </c>
      <c r="AE523" t="str">
        <f t="shared" si="238"/>
        <v>-0.0866990364830209-0.0505744499100061i</v>
      </c>
      <c r="AF523" t="str">
        <f t="shared" si="239"/>
        <v>-10.31054300636-3.72457703960291i</v>
      </c>
      <c r="AG523" t="str">
        <f t="shared" si="240"/>
        <v>1.04897469345449-0.100971119190814i</v>
      </c>
      <c r="AH523" t="str">
        <f t="shared" si="241"/>
        <v>0.589660049972998+0.86170421678297i</v>
      </c>
      <c r="AI523">
        <f t="shared" si="242"/>
        <v>0.37519375930571169</v>
      </c>
      <c r="AJ523">
        <f t="shared" si="243"/>
        <v>55.616351357220573</v>
      </c>
      <c r="AK523"/>
      <c r="AL523"/>
      <c r="AM523"/>
      <c r="AN523"/>
    </row>
    <row r="524" spans="1:40" x14ac:dyDescent="0.3">
      <c r="A524"/>
      <c r="B524">
        <f t="shared" si="209"/>
        <v>39000</v>
      </c>
      <c r="C524" s="186" t="str">
        <f t="shared" si="212"/>
        <v>-0.000050247359654623+0.0627954095622019i</v>
      </c>
      <c r="D524" s="158" t="str">
        <f t="shared" si="213"/>
        <v>-5.95739118676331+0.481431473310215i</v>
      </c>
      <c r="E524" t="str">
        <f t="shared" si="214"/>
        <v>2870</v>
      </c>
      <c r="F524" t="str">
        <f t="shared" si="215"/>
        <v>0.777000777000777</v>
      </c>
      <c r="G524" t="str">
        <f t="shared" si="210"/>
        <v>0.777000777000777</v>
      </c>
      <c r="H524" t="str">
        <f t="shared" si="216"/>
        <v>4.36386583050316+4.20860577165366i</v>
      </c>
      <c r="I524" t="str">
        <f t="shared" si="217"/>
        <v>153.152641862502i</v>
      </c>
      <c r="J524" t="str">
        <f t="shared" si="211"/>
        <v>-19.0630946750071+33.1233632935681i</v>
      </c>
      <c r="K524" t="str">
        <f t="shared" si="218"/>
        <v>3.47328069535318-1.99893586111918i</v>
      </c>
      <c r="L524" t="str">
        <f t="shared" si="219"/>
        <v>0.191678599599668-0.0973013272652178i</v>
      </c>
      <c r="M524" t="str">
        <f t="shared" si="220"/>
        <v>3.66495929495285-2.0962371883844i</v>
      </c>
      <c r="N524" t="str">
        <f t="shared" si="221"/>
        <v>-0.490088453960008i</v>
      </c>
      <c r="O524" t="str">
        <f t="shared" si="222"/>
        <v>0.882291226434953-0.470703932165333i</v>
      </c>
      <c r="P524" t="str">
        <f t="shared" si="223"/>
        <v>0.117708773565047+0.470703932165333i</v>
      </c>
      <c r="Q524" t="str">
        <f t="shared" si="224"/>
        <v>-0.117708773565047+0.019384521794675i</v>
      </c>
      <c r="R524" t="str">
        <f t="shared" si="225"/>
        <v>-0.33243949771637-4.05363252375194i</v>
      </c>
      <c r="S524" t="str">
        <f t="shared" si="226"/>
        <v>0.0505882875328152i</v>
      </c>
      <c r="T524" t="str">
        <f t="shared" si="227"/>
        <v>0.205066327663934-0.0168175448977404i</v>
      </c>
      <c r="U524" t="str">
        <f t="shared" si="228"/>
        <v>0.0000499999999999999-0.00618317572229584i</v>
      </c>
      <c r="V524" t="str">
        <f t="shared" si="229"/>
        <v>3.33333333333333E-06-0.00680149329452546i</v>
      </c>
      <c r="W524" t="str">
        <f t="shared" si="230"/>
        <v>0.000014474487285458-0.00323885294770122i</v>
      </c>
      <c r="X524" t="str">
        <f t="shared" si="231"/>
        <v>0.000246160421488053-0.00322009990988017i</v>
      </c>
      <c r="Y524" t="str">
        <f t="shared" si="232"/>
        <v>0.009+0.0784141526336012i</v>
      </c>
      <c r="Z524" t="str">
        <f t="shared" si="233"/>
        <v>-0.585052417655299-0.11777173976765i</v>
      </c>
      <c r="AA524" t="str">
        <f t="shared" si="234"/>
        <v>22.5530368607394-183.411726109067i</v>
      </c>
      <c r="AB524" t="str">
        <f t="shared" si="235"/>
        <v>0.499934339663826-0.040999750173501i</v>
      </c>
      <c r="AC524" t="str">
        <f t="shared" si="236"/>
        <v>2.74629380398889-1.19824337004283i</v>
      </c>
      <c r="AD524" t="str">
        <f t="shared" si="237"/>
        <v>0.158399134777109+0.0541824631718436i</v>
      </c>
      <c r="AE524" t="str">
        <f t="shared" si="238"/>
        <v>-0.0862906338032103-0.0503545227535969i</v>
      </c>
      <c r="AF524" t="str">
        <f t="shared" si="239"/>
        <v>-10.3212570172665-3.72717429834344i</v>
      </c>
      <c r="AG524" t="str">
        <f t="shared" si="240"/>
        <v>1.0489064918463-0.100745612277006i</v>
      </c>
      <c r="AH524" t="str">
        <f t="shared" si="241"/>
        <v>0.587708605067047+0.858562011084077i</v>
      </c>
      <c r="AI524">
        <f t="shared" si="242"/>
        <v>0.34439993427654159</v>
      </c>
      <c r="AJ524">
        <f t="shared" si="243"/>
        <v>55.60731878949661</v>
      </c>
      <c r="AK524"/>
      <c r="AL524"/>
      <c r="AM524"/>
      <c r="AN524"/>
    </row>
    <row r="525" spans="1:40" x14ac:dyDescent="0.3">
      <c r="A525"/>
      <c r="B525">
        <f t="shared" si="209"/>
        <v>39100</v>
      </c>
      <c r="C525" s="186" t="str">
        <f t="shared" si="212"/>
        <v>-0.0000499906687454063+0.062634807696583i</v>
      </c>
      <c r="D525" s="158" t="str">
        <f t="shared" si="213"/>
        <v>-5.95738921879967+0.48020019234047i</v>
      </c>
      <c r="E525" t="str">
        <f t="shared" si="214"/>
        <v>2870</v>
      </c>
      <c r="F525" t="str">
        <f t="shared" si="215"/>
        <v>0.777000777000777</v>
      </c>
      <c r="G525" t="str">
        <f t="shared" si="210"/>
        <v>0.777000777000777</v>
      </c>
      <c r="H525" t="str">
        <f t="shared" si="216"/>
        <v>4.37456122193077+4.20993516918994i</v>
      </c>
      <c r="I525" t="str">
        <f t="shared" si="217"/>
        <v>153.545340944201i</v>
      </c>
      <c r="J525" t="str">
        <f t="shared" si="211"/>
        <v>-19.1661142472699+33.2082949943208i</v>
      </c>
      <c r="K525" t="str">
        <f t="shared" si="218"/>
        <v>3.46838458566139-2.00177260632094i</v>
      </c>
      <c r="L525" t="str">
        <f t="shared" si="219"/>
        <v>0.191477154390159-0.0974482965180762i</v>
      </c>
      <c r="M525" t="str">
        <f t="shared" si="220"/>
        <v>3.65986174005155-2.09922090283902i</v>
      </c>
      <c r="N525" t="str">
        <f t="shared" si="221"/>
        <v>-0.491345091021444i</v>
      </c>
      <c r="O525" t="str">
        <f t="shared" si="222"/>
        <v>0.88169902595537-0.471812280074768i</v>
      </c>
      <c r="P525" t="str">
        <f t="shared" si="223"/>
        <v>0.11830097404463+0.471812280074768i</v>
      </c>
      <c r="Q525" t="str">
        <f t="shared" si="224"/>
        <v>-0.11830097404463+0.019532810946676i</v>
      </c>
      <c r="R525" t="str">
        <f t="shared" si="225"/>
        <v>-0.332434886022632-4.04312535647494i</v>
      </c>
      <c r="S525" t="str">
        <f t="shared" si="226"/>
        <v>0.0507180010905916i</v>
      </c>
      <c r="T525" t="str">
        <f t="shared" si="227"/>
        <v>0.205059236239095-0.0168604329118465i</v>
      </c>
      <c r="U525" t="str">
        <f t="shared" si="228"/>
        <v>0.0000500000000000001-0.0061673619736455i</v>
      </c>
      <c r="V525" t="str">
        <f t="shared" si="229"/>
        <v>3.33333333333333E-06-0.00678409817101004i</v>
      </c>
      <c r="W525" t="str">
        <f t="shared" si="230"/>
        <v>0.0000144744863022931-0.00323056967507769i</v>
      </c>
      <c r="X525" t="str">
        <f t="shared" si="231"/>
        <v>0.000244982916783181-0.00321194910407363i</v>
      </c>
      <c r="Y525" t="str">
        <f t="shared" si="232"/>
        <v>0.009+0.078615214563431i</v>
      </c>
      <c r="Z525" t="str">
        <f t="shared" si="233"/>
        <v>-0.582031040906217-0.116846767994802i</v>
      </c>
      <c r="AA525" t="str">
        <f t="shared" si="234"/>
        <v>22.4271393754954-182.91862289486i</v>
      </c>
      <c r="AB525" t="str">
        <f t="shared" si="235"/>
        <v>0.499917051370645-0.041104307519682i</v>
      </c>
      <c r="AC525" t="str">
        <f t="shared" si="236"/>
        <v>2.74334026796877-1.1998724063655i</v>
      </c>
      <c r="AD525" t="str">
        <f t="shared" si="237"/>
        <v>0.158468030917274+0.0543268772777428i</v>
      </c>
      <c r="AE525" t="str">
        <f t="shared" si="238"/>
        <v>-0.0858853929599849-0.0501364061743328i</v>
      </c>
      <c r="AF525" t="str">
        <f t="shared" si="239"/>
        <v>-10.3319504407304-3.72973497684947i</v>
      </c>
      <c r="AG525" t="str">
        <f t="shared" si="240"/>
        <v>1.04883880354143-0.10052145429373i</v>
      </c>
      <c r="AH525" t="str">
        <f t="shared" si="241"/>
        <v>0.585769715038094+0.855440358041888i</v>
      </c>
      <c r="AI525">
        <f t="shared" si="242"/>
        <v>0.31369826573796938</v>
      </c>
      <c r="AJ525">
        <f t="shared" si="243"/>
        <v>55.598291085609148</v>
      </c>
      <c r="AK525"/>
      <c r="AL525"/>
      <c r="AM525"/>
      <c r="AN525"/>
    </row>
    <row r="526" spans="1:40" x14ac:dyDescent="0.3">
      <c r="A526"/>
      <c r="B526">
        <f t="shared" si="209"/>
        <v>39200</v>
      </c>
      <c r="C526" s="186" t="str">
        <f t="shared" si="212"/>
        <v>-0.0000497359397990008+0.0624750252266754i</v>
      </c>
      <c r="D526" s="158" t="str">
        <f t="shared" si="213"/>
        <v>-5.95738726587775+0.478975193404512i</v>
      </c>
      <c r="E526" t="str">
        <f t="shared" si="214"/>
        <v>2870</v>
      </c>
      <c r="F526" t="str">
        <f t="shared" si="215"/>
        <v>0.777000777000777</v>
      </c>
      <c r="G526" t="str">
        <f t="shared" si="210"/>
        <v>0.777000777000777</v>
      </c>
      <c r="H526" t="str">
        <f t="shared" si="216"/>
        <v>4.38523596517453+4.21123449711056i</v>
      </c>
      <c r="I526" t="str">
        <f t="shared" si="217"/>
        <v>153.9380400259i</v>
      </c>
      <c r="J526" t="str">
        <f t="shared" si="211"/>
        <v>-19.2693976340584+33.2932266950736i</v>
      </c>
      <c r="K526" t="str">
        <f t="shared" si="218"/>
        <v>3.46348965176448-2.00459270327113i</v>
      </c>
      <c r="L526" t="str">
        <f t="shared" si="219"/>
        <v>0.191275617915214-0.0975946947987264i</v>
      </c>
      <c r="M526" t="str">
        <f t="shared" si="220"/>
        <v>3.65476526967969-2.10218739806986i</v>
      </c>
      <c r="N526" t="str">
        <f t="shared" si="221"/>
        <v>-0.49260172808288i</v>
      </c>
      <c r="O526" t="str">
        <f t="shared" si="222"/>
        <v>0.881105433152676-0.472919882928213i</v>
      </c>
      <c r="P526" t="str">
        <f t="shared" si="223"/>
        <v>0.118894566847324+0.472919882928213i</v>
      </c>
      <c r="Q526" t="str">
        <f t="shared" si="224"/>
        <v>-0.118894566847324+0.019681845154667i</v>
      </c>
      <c r="R526" t="str">
        <f t="shared" si="225"/>
        <v>-0.332430262292258-4.03267143814121i</v>
      </c>
      <c r="S526" t="str">
        <f t="shared" si="226"/>
        <v>0.0508477146483682i</v>
      </c>
      <c r="T526" t="str">
        <f t="shared" si="227"/>
        <v>0.205052126557229-0.0169033191175189i</v>
      </c>
      <c r="U526" t="str">
        <f t="shared" si="228"/>
        <v>0.0000500000000000001-0.00615162890738619i</v>
      </c>
      <c r="V526" t="str">
        <f t="shared" si="229"/>
        <v>3.33333333333333E-06-0.0067667917981248i</v>
      </c>
      <c r="W526" t="str">
        <f t="shared" si="230"/>
        <v>0.0000144744853166106-0.00322232866465895i</v>
      </c>
      <c r="X526" t="str">
        <f t="shared" si="231"/>
        <v>0.000243814350829834-0.00320383924475586i</v>
      </c>
      <c r="Y526" t="str">
        <f t="shared" si="232"/>
        <v>0.009+0.0788162764932607i</v>
      </c>
      <c r="Z526" t="str">
        <f t="shared" si="233"/>
        <v>-0.579033031493651-0.115931651944159i</v>
      </c>
      <c r="AA526" t="str">
        <f t="shared" si="234"/>
        <v>22.3023163970995-182.428209294424i</v>
      </c>
      <c r="AB526" t="str">
        <f t="shared" si="235"/>
        <v>0.499899718568379-0.0412088604570548i</v>
      </c>
      <c r="AC526" t="str">
        <f t="shared" si="236"/>
        <v>2.74038738260472-1.20149160067464i</v>
      </c>
      <c r="AD526" t="str">
        <f t="shared" si="237"/>
        <v>0.158537095456388+0.05447117771622i</v>
      </c>
      <c r="AE526" t="str">
        <f t="shared" si="238"/>
        <v>-0.0854832813703254-0.0499200785327401i</v>
      </c>
      <c r="AF526" t="str">
        <f t="shared" si="239"/>
        <v>-10.3426232310523-3.73225930370605i</v>
      </c>
      <c r="AG526" t="str">
        <f t="shared" si="240"/>
        <v>1.04877162241836-0.100298634067052i</v>
      </c>
      <c r="AH526" t="str">
        <f t="shared" si="241"/>
        <v>0.583843267395254+0.852339059577258i</v>
      </c>
      <c r="AI526">
        <f t="shared" si="242"/>
        <v>0.28308821068384954</v>
      </c>
      <c r="AJ526">
        <f t="shared" si="243"/>
        <v>55.589267867273406</v>
      </c>
      <c r="AK526"/>
      <c r="AL526"/>
      <c r="AM526"/>
      <c r="AN526"/>
    </row>
    <row r="527" spans="1:40" x14ac:dyDescent="0.3">
      <c r="A527"/>
      <c r="B527">
        <f t="shared" si="209"/>
        <v>39300</v>
      </c>
      <c r="C527" s="186" t="str">
        <f t="shared" si="212"/>
        <v>-0.0000494831528717685+0.0623160558975665i</v>
      </c>
      <c r="D527" s="158" t="str">
        <f t="shared" si="213"/>
        <v>-5.95738532784464+0.47775642854801i</v>
      </c>
      <c r="E527" t="str">
        <f t="shared" si="214"/>
        <v>2870</v>
      </c>
      <c r="F527" t="str">
        <f t="shared" si="215"/>
        <v>0.777000777000777</v>
      </c>
      <c r="G527" t="str">
        <f t="shared" si="210"/>
        <v>0.777000777000777</v>
      </c>
      <c r="H527" t="str">
        <f t="shared" si="216"/>
        <v>4.3958900158049+4.21250393497433i</v>
      </c>
      <c r="I527" t="str">
        <f t="shared" si="217"/>
        <v>154.330739107599i</v>
      </c>
      <c r="J527" t="str">
        <f t="shared" si="211"/>
        <v>-19.3729448353726+33.3781583958263i</v>
      </c>
      <c r="K527" t="str">
        <f t="shared" si="218"/>
        <v>3.45859594300955-2.00739620254621i</v>
      </c>
      <c r="L527" t="str">
        <f t="shared" si="219"/>
        <v>0.191073992086468-0.0977405227286568i</v>
      </c>
      <c r="M527" t="str">
        <f t="shared" si="220"/>
        <v>3.64966993509602-2.10513672527487i</v>
      </c>
      <c r="N527" t="str">
        <f t="shared" si="221"/>
        <v>-0.493858365144315i</v>
      </c>
      <c r="O527" t="str">
        <f t="shared" si="222"/>
        <v>0.880510448964236-0.47402673897661i</v>
      </c>
      <c r="P527" t="str">
        <f t="shared" si="223"/>
        <v>0.119489551035764+0.47402673897661i</v>
      </c>
      <c r="Q527" t="str">
        <f t="shared" si="224"/>
        <v>-0.119489551035764+0.019831626167705i</v>
      </c>
      <c r="R527" t="str">
        <f t="shared" si="225"/>
        <v>-0.332425626523457-4.02227036225566i</v>
      </c>
      <c r="S527" t="str">
        <f t="shared" si="226"/>
        <v>0.0509774282061446i</v>
      </c>
      <c r="T527" t="str">
        <f t="shared" si="227"/>
        <v>0.205044998617591-0.0169462035099822i</v>
      </c>
      <c r="U527" t="str">
        <f t="shared" si="228"/>
        <v>0.0000500000000000001-0.00613597590762185i</v>
      </c>
      <c r="V527" t="str">
        <f t="shared" si="229"/>
        <v>3.33333333333333E-06-0.00674957349838401i</v>
      </c>
      <c r="W527" t="str">
        <f t="shared" si="230"/>
        <v>0.0000144744843284105-0.00321412959383279i</v>
      </c>
      <c r="X527" t="str">
        <f t="shared" si="231"/>
        <v>0.000242654633534819-0.00319577002579101i</v>
      </c>
      <c r="Y527" t="str">
        <f t="shared" si="232"/>
        <v>0.009+0.0790173384230905i</v>
      </c>
      <c r="Z527" t="str">
        <f t="shared" si="233"/>
        <v>-0.57605814935145-0.115026259376175i</v>
      </c>
      <c r="AA527" t="str">
        <f t="shared" si="234"/>
        <v>22.1785555259687-181.940463150511i</v>
      </c>
      <c r="AB527" t="str">
        <f t="shared" si="235"/>
        <v>0.49988234125521-0.0413134089739774i</v>
      </c>
      <c r="AC527" t="str">
        <f t="shared" si="236"/>
        <v>2.73743517748713-1.20310098154138i</v>
      </c>
      <c r="AD527" t="str">
        <f t="shared" si="237"/>
        <v>0.158606328312054+0.0546153646035082i</v>
      </c>
      <c r="AE527" t="str">
        <f t="shared" si="238"/>
        <v>-0.085084266868063-0.0497055185187768i</v>
      </c>
      <c r="AF527" t="str">
        <f t="shared" si="239"/>
        <v>-10.3532753436495-3.73474750642632i</v>
      </c>
      <c r="AG527" t="str">
        <f t="shared" si="240"/>
        <v>1.04870494244501-0.100077140545667i</v>
      </c>
      <c r="AH527" t="str">
        <f t="shared" si="241"/>
        <v>0.581929150917348+0.849257920147594i</v>
      </c>
      <c r="AI527">
        <f t="shared" si="242"/>
        <v>0.25256923099634643</v>
      </c>
      <c r="AJ527">
        <f t="shared" si="243"/>
        <v>55.580248763739604</v>
      </c>
      <c r="AK527"/>
      <c r="AL527"/>
      <c r="AM527"/>
      <c r="AN527"/>
    </row>
    <row r="528" spans="1:40" x14ac:dyDescent="0.3">
      <c r="A528"/>
      <c r="B528">
        <f t="shared" si="209"/>
        <v>39400</v>
      </c>
      <c r="C528" s="186" t="str">
        <f t="shared" si="212"/>
        <v>-0.0000492322882728406+0.0621578935178442i</v>
      </c>
      <c r="D528" s="158" t="str">
        <f t="shared" si="213"/>
        <v>-5.95738340454939+0.476543850303472i</v>
      </c>
      <c r="E528" t="str">
        <f t="shared" si="214"/>
        <v>2870</v>
      </c>
      <c r="F528" t="str">
        <f t="shared" si="215"/>
        <v>0.777000777000777</v>
      </c>
      <c r="G528" t="str">
        <f t="shared" si="210"/>
        <v>0.777000777000777</v>
      </c>
      <c r="H528" t="str">
        <f t="shared" si="216"/>
        <v>4.40652333049772+4.21374366175743i</v>
      </c>
      <c r="I528" t="str">
        <f t="shared" si="217"/>
        <v>154.723438189297i</v>
      </c>
      <c r="J528" t="str">
        <f t="shared" si="211"/>
        <v>-19.4767558512123+33.4630900965791i</v>
      </c>
      <c r="K528" t="str">
        <f t="shared" si="218"/>
        <v>3.45370350842171-2.01018315468964i</v>
      </c>
      <c r="L528" t="str">
        <f t="shared" si="219"/>
        <v>0.190872278808956-0.0978857809359217i</v>
      </c>
      <c r="M528" t="str">
        <f t="shared" si="220"/>
        <v>3.64457578723067-2.10806893562556i</v>
      </c>
      <c r="N528" t="str">
        <f t="shared" si="221"/>
        <v>-0.495115002205751i</v>
      </c>
      <c r="O528" t="str">
        <f t="shared" si="222"/>
        <v>0.879914074329611-0.475132846472083i</v>
      </c>
      <c r="P528" t="str">
        <f t="shared" si="223"/>
        <v>0.120085925670389+0.475132846472083i</v>
      </c>
      <c r="Q528" t="str">
        <f t="shared" si="224"/>
        <v>-0.120085925670389+0.019982155733668i</v>
      </c>
      <c r="R528" t="str">
        <f t="shared" si="225"/>
        <v>-0.33242097871443-4.01192172645i</v>
      </c>
      <c r="S528" t="str">
        <f t="shared" si="226"/>
        <v>0.051107141763921i</v>
      </c>
      <c r="T528" t="str">
        <f t="shared" si="227"/>
        <v>0.205037852419435-0.0169890860844597i</v>
      </c>
      <c r="U528" t="str">
        <f t="shared" si="228"/>
        <v>0.00005-0.0061204023647091i</v>
      </c>
      <c r="V528" t="str">
        <f t="shared" si="229"/>
        <v>3.33333333333333E-06-0.00673244260118002i</v>
      </c>
      <c r="W528" t="str">
        <f t="shared" si="230"/>
        <v>0.000014474483337693-0.00320597214326222i</v>
      </c>
      <c r="X528" t="str">
        <f t="shared" si="231"/>
        <v>0.000241503675935208-0.0031877411440707i</v>
      </c>
      <c r="Y528" t="str">
        <f t="shared" si="232"/>
        <v>0.009+0.0792184003529202i</v>
      </c>
      <c r="Z528" t="str">
        <f t="shared" si="233"/>
        <v>-0.573106157476651-0.114130460190782i</v>
      </c>
      <c r="AA528" t="str">
        <f t="shared" si="234"/>
        <v>22.055844543031-181.45536254898i</v>
      </c>
      <c r="AB528" t="str">
        <f t="shared" si="235"/>
        <v>0.499864919429321-0.0414179530588045i</v>
      </c>
      <c r="AC528" t="str">
        <f t="shared" si="236"/>
        <v>2.73448368201765-1.2047005775327i</v>
      </c>
      <c r="AD528" t="str">
        <f t="shared" si="237"/>
        <v>0.158675729401867+0.0547594380528766i</v>
      </c>
      <c r="AE528" t="str">
        <f t="shared" si="238"/>
        <v>-0.0846883176975455-0.0494927051458079i</v>
      </c>
      <c r="AF528" t="str">
        <f t="shared" si="239"/>
        <v>-10.3639067350471-3.73719981145396i</v>
      </c>
      <c r="AG528" t="str">
        <f t="shared" si="240"/>
        <v>1.0486387576772-0.0998569627992415i</v>
      </c>
      <c r="AH528" t="str">
        <f t="shared" si="241"/>
        <v>0.580027255636381+0.846196746706304i</v>
      </c>
      <c r="AI528">
        <f t="shared" si="242"/>
        <v>0.22214079338925441</v>
      </c>
      <c r="AJ528">
        <f t="shared" si="243"/>
        <v>55.571233411626451</v>
      </c>
      <c r="AK528"/>
      <c r="AL528"/>
      <c r="AM528"/>
      <c r="AN528"/>
    </row>
    <row r="529" spans="1:40" x14ac:dyDescent="0.3">
      <c r="A529"/>
      <c r="B529">
        <f t="shared" si="209"/>
        <v>39500</v>
      </c>
      <c r="C529" s="186" t="str">
        <f t="shared" si="212"/>
        <v>-0.0000489833265602834+0.062000531958794i</v>
      </c>
      <c r="D529" s="158" t="str">
        <f t="shared" si="213"/>
        <v>-5.95738149584292+0.475337411684087i</v>
      </c>
      <c r="E529" t="str">
        <f t="shared" si="214"/>
        <v>2870</v>
      </c>
      <c r="F529" t="str">
        <f t="shared" si="215"/>
        <v>0.777000777000777</v>
      </c>
      <c r="G529" t="str">
        <f t="shared" si="210"/>
        <v>0.777000777000777</v>
      </c>
      <c r="H529" t="str">
        <f t="shared" si="216"/>
        <v>4.41713586702434+4.21495385584972i</v>
      </c>
      <c r="I529" t="str">
        <f t="shared" si="217"/>
        <v>155.116137270996i</v>
      </c>
      <c r="J529" t="str">
        <f t="shared" si="211"/>
        <v>-19.5808306815778+33.5480217973317i</v>
      </c>
      <c r="K529" t="str">
        <f t="shared" si="218"/>
        <v>3.44881239670497-2.0129536102119i</v>
      </c>
      <c r="L529" t="str">
        <f t="shared" si="219"/>
        <v>0.190670479981091-0.0980304700550908i</v>
      </c>
      <c r="M529" t="str">
        <f t="shared" si="220"/>
        <v>3.63948287668606-2.11098408026699i</v>
      </c>
      <c r="N529" t="str">
        <f t="shared" si="221"/>
        <v>-0.496371639267187i</v>
      </c>
      <c r="O529" t="str">
        <f t="shared" si="222"/>
        <v>0.879316310190556-0.476238203667939i</v>
      </c>
      <c r="P529" t="str">
        <f t="shared" si="223"/>
        <v>0.120683689809444+0.476238203667939i</v>
      </c>
      <c r="Q529" t="str">
        <f t="shared" si="224"/>
        <v>-0.120683689809444+0.020133435599248i</v>
      </c>
      <c r="R529" t="str">
        <f t="shared" si="225"/>
        <v>-0.332416318863521-4.00162513243049i</v>
      </c>
      <c r="S529" t="str">
        <f t="shared" si="226"/>
        <v>0.0512368553216975i</v>
      </c>
      <c r="T529" t="str">
        <f t="shared" si="227"/>
        <v>0.20503068796201-0.0170319668361815i</v>
      </c>
      <c r="U529" t="str">
        <f t="shared" si="228"/>
        <v>0.0000499999999999999-0.00610490767517818i</v>
      </c>
      <c r="V529" t="str">
        <f t="shared" si="229"/>
        <v>3.33333333333333E-06-0.00671539844269601i</v>
      </c>
      <c r="W529" t="str">
        <f t="shared" si="230"/>
        <v>0.0000144744823444579-0.00319785599684397i</v>
      </c>
      <c r="X529" t="str">
        <f t="shared" si="231"/>
        <v>0.000240361390181392-0.00317975229947687i</v>
      </c>
      <c r="Y529" t="str">
        <f t="shared" si="232"/>
        <v>0.009+0.07941946228275i</v>
      </c>
      <c r="Z529" t="str">
        <f t="shared" si="233"/>
        <v>-0.570176821883025-0.113244126386865i</v>
      </c>
      <c r="AA529" t="str">
        <f t="shared" si="234"/>
        <v>21.9341714065555-180.972885815494i</v>
      </c>
      <c r="AB529" t="str">
        <f t="shared" si="235"/>
        <v>0.499847453088881-0.0415224926999077i</v>
      </c>
      <c r="AC529" t="str">
        <f t="shared" si="236"/>
        <v>2.73153292540961-1.20629041721126i</v>
      </c>
      <c r="AD529" t="str">
        <f t="shared" si="237"/>
        <v>0.158745298643407+0.0549033981746659i</v>
      </c>
      <c r="AE529" t="str">
        <f t="shared" si="238"/>
        <v>-0.0842954025074093-0.0492816177447039i</v>
      </c>
      <c r="AF529" t="str">
        <f t="shared" si="239"/>
        <v>-10.3745173628673-3.73961644416563i</v>
      </c>
      <c r="AG529" t="str">
        <f t="shared" si="240"/>
        <v>1.04857306225702-0.099638090016763i</v>
      </c>
      <c r="AH529" t="str">
        <f t="shared" si="241"/>
        <v>0.578137472821172+0.843155348662962i</v>
      </c>
      <c r="AI529">
        <f t="shared" si="242"/>
        <v>0.19180236935132866</v>
      </c>
      <c r="AJ529">
        <f t="shared" si="243"/>
        <v>55.56222145476039</v>
      </c>
      <c r="AK529"/>
      <c r="AL529"/>
      <c r="AM529"/>
      <c r="AN529"/>
    </row>
    <row r="530" spans="1:40" x14ac:dyDescent="0.3">
      <c r="A530"/>
      <c r="B530">
        <f t="shared" ref="B530:B593" si="244">B529+100</f>
        <v>39600</v>
      </c>
      <c r="C530" s="186" t="str">
        <f t="shared" si="212"/>
        <v>-0.0000487362485373327+0.0618439651536085i</v>
      </c>
      <c r="D530" s="158" t="str">
        <f t="shared" si="213"/>
        <v>-5.95737960157808+0.474137066177665i</v>
      </c>
      <c r="E530" t="str">
        <f t="shared" si="214"/>
        <v>2870</v>
      </c>
      <c r="F530" t="str">
        <f t="shared" si="215"/>
        <v>0.777000777000777</v>
      </c>
      <c r="G530" t="str">
        <f t="shared" si="210"/>
        <v>0.777000777000777</v>
      </c>
      <c r="H530" t="str">
        <f t="shared" si="216"/>
        <v>4.42772758424177+4.21613469505124i</v>
      </c>
      <c r="I530" t="str">
        <f t="shared" si="217"/>
        <v>155.508836352695i</v>
      </c>
      <c r="J530" t="str">
        <f t="shared" si="211"/>
        <v>-19.6851693264688+33.6329534980845i</v>
      </c>
      <c r="K530" t="str">
        <f t="shared" si="218"/>
        <v>3.44392265624282-2.01570761958991i</v>
      </c>
      <c r="L530" t="str">
        <f t="shared" si="219"/>
        <v>0.19046859749465-0.0981745907271975i</v>
      </c>
      <c r="M530" t="str">
        <f t="shared" si="220"/>
        <v>3.63439125373747-2.11388221031711i</v>
      </c>
      <c r="N530" t="str">
        <f t="shared" si="221"/>
        <v>-0.497628276328623i</v>
      </c>
      <c r="O530" t="str">
        <f t="shared" si="222"/>
        <v>0.878717157491025-0.477342808818666i</v>
      </c>
      <c r="P530" t="str">
        <f t="shared" si="223"/>
        <v>0.121282842508975+0.477342808818666i</v>
      </c>
      <c r="Q530" t="str">
        <f t="shared" si="224"/>
        <v>-0.121282842508975+0.020285467509957i</v>
      </c>
      <c r="R530" t="str">
        <f t="shared" si="225"/>
        <v>-0.332411646968866-3.99138018592664i</v>
      </c>
      <c r="S530" t="str">
        <f t="shared" si="226"/>
        <v>0.0513665688794739i</v>
      </c>
      <c r="T530" t="str">
        <f t="shared" si="227"/>
        <v>0.205023505244568-0.0170748457603656i</v>
      </c>
      <c r="U530" t="str">
        <f t="shared" si="228"/>
        <v>0.0000499999999999999-0.006089491241655i</v>
      </c>
      <c r="V530" t="str">
        <f t="shared" si="229"/>
        <v>3.33333333333333E-06-0.00669844036582051i</v>
      </c>
      <c r="W530" t="str">
        <f t="shared" si="230"/>
        <v>0.0000144744813487053-0.00318978084166786i</v>
      </c>
      <c r="X530" t="str">
        <f t="shared" si="231"/>
        <v>0.000239227689520449-0.00317180319484533i</v>
      </c>
      <c r="Y530" t="str">
        <f t="shared" si="232"/>
        <v>0.009+0.0796205242125797i</v>
      </c>
      <c r="Z530" t="str">
        <f t="shared" si="233"/>
        <v>-0.567269911555472-0.112367132022636i</v>
      </c>
      <c r="AA530" t="str">
        <f t="shared" si="234"/>
        <v>21.8135242490484-180.493011512269i</v>
      </c>
      <c r="AB530" t="str">
        <f t="shared" si="235"/>
        <v>0.499829942232066-0.0416270278856287i</v>
      </c>
      <c r="AC530" t="str">
        <f t="shared" si="236"/>
        <v>2.72858293668852-1.20787052913481i</v>
      </c>
      <c r="AD530" t="str">
        <f t="shared" si="237"/>
        <v>0.158815035954238+0.0550472450763284i</v>
      </c>
      <c r="AE530" t="str">
        <f t="shared" si="238"/>
        <v>-0.0839054903444654-0.0490722359580707i</v>
      </c>
      <c r="AF530" t="str">
        <f t="shared" si="239"/>
        <v>-10.3851071858198-3.74199762887358i</v>
      </c>
      <c r="AG530" t="str">
        <f t="shared" si="240"/>
        <v>1.0485078504114-0.0994205115049279i</v>
      </c>
      <c r="AH530" t="str">
        <f t="shared" si="241"/>
        <v>0.5762596949612+0.840133537844237i</v>
      </c>
      <c r="AI530">
        <f t="shared" si="242"/>
        <v>0.16155343509036763</v>
      </c>
      <c r="AJ530">
        <f t="shared" si="243"/>
        <v>55.55321254401909</v>
      </c>
      <c r="AK530"/>
      <c r="AL530"/>
      <c r="AM530"/>
      <c r="AN530"/>
    </row>
    <row r="531" spans="1:40" x14ac:dyDescent="0.3">
      <c r="A531"/>
      <c r="B531">
        <f t="shared" si="244"/>
        <v>39700</v>
      </c>
      <c r="C531" s="186" t="str">
        <f t="shared" si="212"/>
        <v>-0.0000484910352486908+0.0616881870966054i</v>
      </c>
      <c r="D531" s="158" t="str">
        <f t="shared" si="213"/>
        <v>-5.95737772160953+0.472942767740642i</v>
      </c>
      <c r="E531" t="str">
        <f t="shared" si="214"/>
        <v>2870</v>
      </c>
      <c r="F531" t="str">
        <f t="shared" si="215"/>
        <v>0.777000777000777</v>
      </c>
      <c r="G531" t="str">
        <f t="shared" si="210"/>
        <v>0.777000777000777</v>
      </c>
      <c r="H531" t="str">
        <f t="shared" si="216"/>
        <v>4.43829844208287+4.21728635656866i</v>
      </c>
      <c r="I531" t="str">
        <f t="shared" si="217"/>
        <v>155.901535434393i</v>
      </c>
      <c r="J531" t="str">
        <f t="shared" si="211"/>
        <v>-19.7897717858855+33.7178851988372i</v>
      </c>
      <c r="K531" t="str">
        <f t="shared" si="218"/>
        <v>3.43903433509911-2.01844523326697i</v>
      </c>
      <c r="L531" t="str">
        <f t="shared" si="219"/>
        <v>0.190266633234762-0.0983181435996876i</v>
      </c>
      <c r="M531" t="str">
        <f t="shared" si="220"/>
        <v>3.62930096833387-2.11676337686666i</v>
      </c>
      <c r="N531" t="str">
        <f t="shared" si="221"/>
        <v>-0.498884913390059i</v>
      </c>
      <c r="O531" t="str">
        <f t="shared" si="222"/>
        <v>0.87811661717716-0.478446660179942i</v>
      </c>
      <c r="P531" t="str">
        <f t="shared" si="223"/>
        <v>0.12188338282284+0.478446660179942i</v>
      </c>
      <c r="Q531" t="str">
        <f t="shared" si="224"/>
        <v>-0.12188338282284+0.0204382532101171i</v>
      </c>
      <c r="R531" t="str">
        <f t="shared" si="225"/>
        <v>-0.332406963028718-3.98118649664028i</v>
      </c>
      <c r="S531" t="str">
        <f t="shared" si="226"/>
        <v>0.0514962824372505i</v>
      </c>
      <c r="T531" t="str">
        <f t="shared" si="227"/>
        <v>0.205016304266356-0.0171177228522355i</v>
      </c>
      <c r="U531" t="str">
        <f t="shared" si="228"/>
        <v>0.0000499999999999999-0.00607415247278432i</v>
      </c>
      <c r="V531" t="str">
        <f t="shared" si="229"/>
        <v>3.33333333333333E-06-0.00668156772006277i</v>
      </c>
      <c r="W531" t="str">
        <f t="shared" si="230"/>
        <v>0.0000144744803504351-0.00318174636797635i</v>
      </c>
      <c r="X531" t="str">
        <f t="shared" si="231"/>
        <v>0.000238102488279761-0.00316389353592954i</v>
      </c>
      <c r="Y531" t="str">
        <f t="shared" si="232"/>
        <v>0.009+0.0798215861424095i</v>
      </c>
      <c r="Z531" t="str">
        <f t="shared" si="233"/>
        <v>-0.564385198405147-0.111499353176839i</v>
      </c>
      <c r="AA531" t="str">
        <f t="shared" si="234"/>
        <v>21.6938913742119-180.015718434877i</v>
      </c>
      <c r="AB531" t="str">
        <f t="shared" si="235"/>
        <v>0.49981238685704-0.0417315586043229i</v>
      </c>
      <c r="AC531" t="str">
        <f t="shared" si="236"/>
        <v>2.72563374469232-1.20944094185604i</v>
      </c>
      <c r="AD531" t="str">
        <f t="shared" si="237"/>
        <v>0.158884941251911+0.0551909788624631i</v>
      </c>
      <c r="AE531" t="str">
        <f t="shared" si="238"/>
        <v>-0.0835185506476889-0.0488645397345939i</v>
      </c>
      <c r="AF531" t="str">
        <f t="shared" si="239"/>
        <v>-10.3956761636924-3.74434358882802i</v>
      </c>
      <c r="AG531" t="str">
        <f t="shared" si="240"/>
        <v>1.04844311645059-0.0992042166865556i</v>
      </c>
      <c r="AH531" t="str">
        <f t="shared" si="241"/>
        <v>0.574393815750776+0.83713112845557i</v>
      </c>
      <c r="AI531">
        <f t="shared" si="242"/>
        <v>0.13139347147862562</v>
      </c>
      <c r="AJ531">
        <f t="shared" si="243"/>
        <v>55.544206337174089</v>
      </c>
      <c r="AK531"/>
      <c r="AL531"/>
      <c r="AM531"/>
      <c r="AN531"/>
    </row>
    <row r="532" spans="1:40" x14ac:dyDescent="0.3">
      <c r="A532"/>
      <c r="B532">
        <f t="shared" si="244"/>
        <v>39800</v>
      </c>
      <c r="C532" s="186" t="str">
        <f t="shared" si="212"/>
        <v>-0.0000482476679768925+0.0615331918424614i</v>
      </c>
      <c r="D532" s="158" t="str">
        <f t="shared" si="213"/>
        <v>-5.95737585579378+0.471754470792204i</v>
      </c>
      <c r="E532" t="str">
        <f t="shared" si="214"/>
        <v>2870</v>
      </c>
      <c r="F532" t="str">
        <f t="shared" si="215"/>
        <v>0.777000777000777</v>
      </c>
      <c r="G532" t="str">
        <f t="shared" si="210"/>
        <v>0.777000777000777</v>
      </c>
      <c r="H532" t="str">
        <f t="shared" si="216"/>
        <v>4.44884840154665+4.21840901701188i</v>
      </c>
      <c r="I532" t="str">
        <f t="shared" si="217"/>
        <v>156.294234516092i</v>
      </c>
      <c r="J532" t="str">
        <f t="shared" si="211"/>
        <v>-19.8946380598279+33.8028168995899i</v>
      </c>
      <c r="K532" t="str">
        <f t="shared" si="218"/>
        <v>3.43414748101888-2.02116650165239i</v>
      </c>
      <c r="L532" t="str">
        <f t="shared" si="219"/>
        <v>0.190064589079886-0.0984611293263685i</v>
      </c>
      <c r="M532" t="str">
        <f t="shared" si="220"/>
        <v>3.62421207009877-2.11962763097876i</v>
      </c>
      <c r="N532" t="str">
        <f t="shared" si="221"/>
        <v>-0.500141550451495i</v>
      </c>
      <c r="O532" t="str">
        <f t="shared" si="222"/>
        <v>0.877514690197297-0.479549756008636i</v>
      </c>
      <c r="P532" t="str">
        <f t="shared" si="223"/>
        <v>0.122485309802703+0.479549756008636i</v>
      </c>
      <c r="Q532" t="str">
        <f t="shared" si="224"/>
        <v>-0.122485309802703+0.020591794442859i</v>
      </c>
      <c r="R532" t="str">
        <f t="shared" si="225"/>
        <v>-0.33240226704133-3.97104367819591i</v>
      </c>
      <c r="S532" t="str">
        <f t="shared" si="226"/>
        <v>0.0516259959950269i</v>
      </c>
      <c r="T532" t="str">
        <f t="shared" si="227"/>
        <v>0.205009085026619-0.0171605981070136i</v>
      </c>
      <c r="U532" t="str">
        <f t="shared" si="228"/>
        <v>0.0000500000000000001-0.00605889078315424i</v>
      </c>
      <c r="V532" t="str">
        <f t="shared" si="229"/>
        <v>3.33333333333333E-06-0.00666477986146963i</v>
      </c>
      <c r="W532" t="str">
        <f t="shared" si="230"/>
        <v>0.0000144744793496474-0.00317375226912511i</v>
      </c>
      <c r="X532" t="str">
        <f t="shared" si="231"/>
        <v>0.000236985701850958-0.00315602303136524i</v>
      </c>
      <c r="Y532" t="str">
        <f t="shared" si="232"/>
        <v>0.009+0.0800226480722392i</v>
      </c>
      <c r="Z532" t="str">
        <f t="shared" si="233"/>
        <v>-0.561522457225437-0.110640667910822i</v>
      </c>
      <c r="AA532" t="str">
        <f t="shared" si="234"/>
        <v>21.5752612539654-179.540985609097i</v>
      </c>
      <c r="AB532" t="str">
        <f t="shared" si="235"/>
        <v>0.499794786961962-0.0418360848443428i</v>
      </c>
      <c r="AC532" t="str">
        <f t="shared" si="236"/>
        <v>2.72268537807195-1.21100168392226i</v>
      </c>
      <c r="AD532" t="str">
        <f t="shared" si="237"/>
        <v>0.158955014453952+0.0553345996348532i</v>
      </c>
      <c r="AE532" t="str">
        <f t="shared" si="238"/>
        <v>-0.0831345532423098-0.048658509323508i</v>
      </c>
      <c r="AF532" t="str">
        <f t="shared" si="239"/>
        <v>-10.4062242573404-3.74665454621968i</v>
      </c>
      <c r="AG532" t="str">
        <f t="shared" si="240"/>
        <v>1.04837885476674-0.0989891950990163i</v>
      </c>
      <c r="AH532" t="str">
        <f t="shared" si="241"/>
        <v>0.572539730073243+0.83414793704351i</v>
      </c>
      <c r="AI532">
        <f t="shared" si="242"/>
        <v>0.10132196399753915</v>
      </c>
      <c r="AJ532">
        <f t="shared" si="243"/>
        <v>55.535202498743928</v>
      </c>
      <c r="AK532"/>
      <c r="AL532"/>
      <c r="AM532"/>
      <c r="AN532"/>
    </row>
    <row r="533" spans="1:40" x14ac:dyDescent="0.3">
      <c r="A533"/>
      <c r="B533">
        <f t="shared" si="244"/>
        <v>39900</v>
      </c>
      <c r="C533" s="186" t="str">
        <f t="shared" si="212"/>
        <v>-0.0000480061282387322+0.0613789735054549i</v>
      </c>
      <c r="D533" s="158" t="str">
        <f t="shared" si="213"/>
        <v>-5.95737400398913+0.470572130208488i</v>
      </c>
      <c r="E533" t="str">
        <f t="shared" si="214"/>
        <v>2870</v>
      </c>
      <c r="F533" t="str">
        <f t="shared" si="215"/>
        <v>0.777000777000777</v>
      </c>
      <c r="G533" t="str">
        <f t="shared" si="210"/>
        <v>0.777000777000777</v>
      </c>
      <c r="H533" t="str">
        <f t="shared" si="216"/>
        <v>4.45937742468845+4.21950285239079i</v>
      </c>
      <c r="I533" t="str">
        <f t="shared" si="217"/>
        <v>156.686933597791i</v>
      </c>
      <c r="J533" t="str">
        <f t="shared" si="211"/>
        <v>-19.9997681482959+33.8877486003427i</v>
      </c>
      <c r="K533" t="str">
        <f t="shared" si="218"/>
        <v>3.42926214142901-2.02387147512111i</v>
      </c>
      <c r="L533" t="str">
        <f t="shared" si="219"/>
        <v>0.189862466901801-0.0986035485673577i</v>
      </c>
      <c r="M533" t="str">
        <f t="shared" si="220"/>
        <v>3.61912460833081-2.12247502368847i</v>
      </c>
      <c r="N533" t="str">
        <f t="shared" si="221"/>
        <v>-0.501398187512931i</v>
      </c>
      <c r="O533" t="str">
        <f t="shared" si="222"/>
        <v>0.87691137750196-0.480652094562808i</v>
      </c>
      <c r="P533" t="str">
        <f t="shared" si="223"/>
        <v>0.12308862249804+0.480652094562808i</v>
      </c>
      <c r="Q533" t="str">
        <f t="shared" si="224"/>
        <v>-0.12308862249804+0.020746092950123i</v>
      </c>
      <c r="R533" t="str">
        <f t="shared" si="225"/>
        <v>-0.332397559004884-3.96095134809134i</v>
      </c>
      <c r="S533" t="str">
        <f t="shared" si="226"/>
        <v>0.0517557095528033i</v>
      </c>
      <c r="T533" t="str">
        <f t="shared" si="227"/>
        <v>0.2050018475246-0.0172034715199176i</v>
      </c>
      <c r="U533" t="str">
        <f t="shared" si="228"/>
        <v>0.0000500000000000001-0.00604370559322152i</v>
      </c>
      <c r="V533" t="str">
        <f t="shared" si="229"/>
        <v>3.33333333333333E-06-0.00664807615254368i</v>
      </c>
      <c r="W533" t="str">
        <f t="shared" si="230"/>
        <v>0.0000144744783463423-0.00316579824154392i</v>
      </c>
      <c r="X533" t="str">
        <f t="shared" si="231"/>
        <v>0.000235877246674107-0.00314819139263538i</v>
      </c>
      <c r="Y533" t="str">
        <f t="shared" si="232"/>
        <v>0.009+0.080223710002069i</v>
      </c>
      <c r="Z533" t="str">
        <f t="shared" si="233"/>
        <v>-0.558681465648638-0.109790956231394i</v>
      </c>
      <c r="AA533" t="str">
        <f t="shared" si="234"/>
        <v>21.4576225255275-179.068792287821i</v>
      </c>
      <c r="AB533" t="str">
        <f t="shared" si="235"/>
        <v>0.499777142544988-0.0419406065940297i</v>
      </c>
      <c r="AC533" t="str">
        <f t="shared" si="236"/>
        <v>2.71973786529165-1.2125527838749i</v>
      </c>
      <c r="AD533" t="str">
        <f t="shared" si="237"/>
        <v>0.159025255477871+0.0554781074925025i</v>
      </c>
      <c r="AE533" t="str">
        <f t="shared" si="238"/>
        <v>-0.082753468334016-0.048454125269181i</v>
      </c>
      <c r="AF533" t="str">
        <f t="shared" si="239"/>
        <v>-10.4167514286776-3.7489307221823i</v>
      </c>
      <c r="AG533" t="str">
        <f t="shared" si="240"/>
        <v>1.04831505983242-0.0987754363927009i</v>
      </c>
      <c r="AH533" t="str">
        <f t="shared" si="241"/>
        <v>0.570697333985648+0.83118378245894i</v>
      </c>
      <c r="AI533">
        <f t="shared" si="242"/>
        <v>7.1338402685717381E-2</v>
      </c>
      <c r="AJ533">
        <f t="shared" si="243"/>
        <v>55.526200699844608</v>
      </c>
      <c r="AK533"/>
      <c r="AL533"/>
      <c r="AM533"/>
      <c r="AN533"/>
    </row>
    <row r="534" spans="1:40" x14ac:dyDescent="0.3">
      <c r="A534"/>
      <c r="B534">
        <f t="shared" si="244"/>
        <v>40000</v>
      </c>
      <c r="C534" s="186" t="str">
        <f t="shared" si="212"/>
        <v>-0.0000477663977817562+0.0612255262587222i</v>
      </c>
      <c r="D534" s="158" t="str">
        <f t="shared" si="213"/>
        <v>-5.95737216605562+0.46939570131687i</v>
      </c>
      <c r="E534" t="str">
        <f t="shared" si="214"/>
        <v>2870</v>
      </c>
      <c r="F534" t="str">
        <f t="shared" si="215"/>
        <v>0.777000777000777</v>
      </c>
      <c r="G534" t="str">
        <f t="shared" si="210"/>
        <v>0.777000777000777</v>
      </c>
      <c r="H534" t="str">
        <f t="shared" si="216"/>
        <v>4.46988547461032+4.22056803811203i</v>
      </c>
      <c r="I534" t="str">
        <f t="shared" si="217"/>
        <v>157.07963267949i</v>
      </c>
      <c r="J534" t="str">
        <f t="shared" si="211"/>
        <v>-20.1051620512895+33.9726803010954i</v>
      </c>
      <c r="K534" t="str">
        <f t="shared" si="218"/>
        <v>3.4243783634391-2.02656020401348i</v>
      </c>
      <c r="L534" t="str">
        <f t="shared" si="219"/>
        <v>0.189660268565593-0.0987454019890321i</v>
      </c>
      <c r="M534" t="str">
        <f t="shared" si="220"/>
        <v>3.61403863200469-2.12530560600251i</v>
      </c>
      <c r="N534" t="str">
        <f t="shared" si="221"/>
        <v>-0.502654824574367i</v>
      </c>
      <c r="O534" t="str">
        <f t="shared" si="222"/>
        <v>0.876306680043863-0.481753674101715i</v>
      </c>
      <c r="P534" t="str">
        <f t="shared" si="223"/>
        <v>0.123693319956137+0.481753674101715i</v>
      </c>
      <c r="Q534" t="str">
        <f t="shared" si="224"/>
        <v>-0.123693319956137+0.0209011504726521i</v>
      </c>
      <c r="R534" t="str">
        <f t="shared" si="225"/>
        <v>-0.332392838917585-3.95090912764943i</v>
      </c>
      <c r="S534" t="str">
        <f t="shared" si="226"/>
        <v>0.0518854231105797i</v>
      </c>
      <c r="T534" t="str">
        <f t="shared" si="227"/>
        <v>0.204994591759542-0.0172463430861657i</v>
      </c>
      <c r="U534" t="str">
        <f t="shared" si="228"/>
        <v>0.00005-0.00602859632923846i</v>
      </c>
      <c r="V534" t="str">
        <f t="shared" si="229"/>
        <v>3.33333333333333E-06-0.00663145596216231i</v>
      </c>
      <c r="W534" t="str">
        <f t="shared" si="230"/>
        <v>0.0000144744773405195-0.0031578839846982i</v>
      </c>
      <c r="X534" t="str">
        <f t="shared" si="231"/>
        <v>0.000234777040222187-0.00314039833403556i</v>
      </c>
      <c r="Y534" t="str">
        <f t="shared" si="232"/>
        <v>0.009+0.0804247719318987i</v>
      </c>
      <c r="Z534" t="str">
        <f t="shared" si="233"/>
        <v>-0.555862004103407-0.108950100054501i</v>
      </c>
      <c r="AA534" t="str">
        <f t="shared" si="234"/>
        <v>21.3409639885566-178.599117948003i</v>
      </c>
      <c r="AB534" t="str">
        <f t="shared" si="235"/>
        <v>0.499759453604271-0.0420451238417258i</v>
      </c>
      <c r="AC534" t="str">
        <f t="shared" si="236"/>
        <v>2.7167912346295-1.21409427024933i</v>
      </c>
      <c r="AD534" t="str">
        <f t="shared" si="237"/>
        <v>0.159095664241149+0.0556215025316703i</v>
      </c>
      <c r="AE534" t="str">
        <f t="shared" si="238"/>
        <v>-0.0823752665032407-0.0482513684058076i</v>
      </c>
      <c r="AF534" t="str">
        <f t="shared" si="239"/>
        <v>-10.4272576406659-3.75117233679516i</v>
      </c>
      <c r="AG534" t="str">
        <f t="shared" si="240"/>
        <v>1.04825172619931-0.0985629303294971i</v>
      </c>
      <c r="AH534" t="str">
        <f t="shared" si="241"/>
        <v>0.568866524703337+0.828238485820695i</v>
      </c>
      <c r="AI534">
        <f t="shared" si="242"/>
        <v>4.1442282084107621E-2</v>
      </c>
      <c r="AJ534">
        <f t="shared" si="243"/>
        <v>55.517200618047426</v>
      </c>
      <c r="AK534"/>
      <c r="AL534"/>
      <c r="AM534"/>
      <c r="AN534"/>
    </row>
    <row r="535" spans="1:40" x14ac:dyDescent="0.3">
      <c r="A535"/>
      <c r="B535">
        <f t="shared" si="244"/>
        <v>40100</v>
      </c>
      <c r="C535" s="186" t="str">
        <f t="shared" si="212"/>
        <v>-0.000047528458580812+0.0610728443335218i</v>
      </c>
      <c r="D535" s="158" t="str">
        <f t="shared" si="213"/>
        <v>-5.95737034185508+0.468225139890334i</v>
      </c>
      <c r="E535" t="str">
        <f t="shared" si="214"/>
        <v>2870</v>
      </c>
      <c r="F535" t="str">
        <f t="shared" si="215"/>
        <v>0.777000777000777</v>
      </c>
      <c r="G535" t="str">
        <f t="shared" si="210"/>
        <v>0.777000777000777</v>
      </c>
      <c r="H535" t="str">
        <f t="shared" si="216"/>
        <v>4.48037251545144+4.2216047489759i</v>
      </c>
      <c r="I535" t="str">
        <f t="shared" si="217"/>
        <v>157.472331761188i</v>
      </c>
      <c r="J535" t="str">
        <f t="shared" si="211"/>
        <v>-20.2108197688088+34.0576120018482i</v>
      </c>
      <c r="K535" t="str">
        <f t="shared" si="218"/>
        <v>3.41949619384218-2.0292327386348i</v>
      </c>
      <c r="L535" t="str">
        <f t="shared" si="219"/>
        <v>0.189457995929634-0.0988866902639765i</v>
      </c>
      <c r="M535" t="str">
        <f t="shared" si="220"/>
        <v>3.60895418977181-2.12811942889878i</v>
      </c>
      <c r="N535" t="str">
        <f t="shared" si="221"/>
        <v>-0.503911461635803i</v>
      </c>
      <c r="O535" t="str">
        <f t="shared" si="222"/>
        <v>0.875700598777906-0.482854492885814i</v>
      </c>
      <c r="P535" t="str">
        <f t="shared" si="223"/>
        <v>0.124299401222094+0.482854492885814i</v>
      </c>
      <c r="Q535" t="str">
        <f t="shared" si="224"/>
        <v>-0.124299401222094+0.021056968749989i</v>
      </c>
      <c r="R535" t="str">
        <f t="shared" si="225"/>
        <v>-0.332388106777694-3.94091664197035i</v>
      </c>
      <c r="S535" t="str">
        <f t="shared" si="226"/>
        <v>0.0520151366683561i</v>
      </c>
      <c r="T535" t="str">
        <f t="shared" si="227"/>
        <v>0.204987317730687-0.0172892128009779i</v>
      </c>
      <c r="U535" t="str">
        <f t="shared" si="228"/>
        <v>0.00005-0.00601356242318051i</v>
      </c>
      <c r="V535" t="str">
        <f t="shared" si="229"/>
        <v>3.33333333333333E-06-0.00661491866549855i</v>
      </c>
      <c r="W535" t="str">
        <f t="shared" si="230"/>
        <v>0.0000144744763321792-0.00315000920105133i</v>
      </c>
      <c r="X535" t="str">
        <f t="shared" si="231"/>
        <v>0.000233685000985843-0.00313264357264017i</v>
      </c>
      <c r="Y535" t="str">
        <f t="shared" si="232"/>
        <v>0.009+0.0806258338617284i</v>
      </c>
      <c r="Z535" t="str">
        <f t="shared" si="233"/>
        <v>-0.553063855772971-0.108117983169675i</v>
      </c>
      <c r="AA535" t="str">
        <f t="shared" si="234"/>
        <v>21.2252746023497-178.13194228766i</v>
      </c>
      <c r="AB535" t="str">
        <f t="shared" si="235"/>
        <v>0.499741720137965-0.0421496365757781i</v>
      </c>
      <c r="AC535" t="str">
        <f t="shared" si="236"/>
        <v>2.71384551417774-1.21562617157441i</v>
      </c>
      <c r="AD535" t="str">
        <f t="shared" si="237"/>
        <v>0.159166240661249+0.0557647848459056i</v>
      </c>
      <c r="AE535" t="str">
        <f t="shared" si="238"/>
        <v>-0.0819999186995691-0.0480502198522202i</v>
      </c>
      <c r="AF535" t="str">
        <f t="shared" si="239"/>
        <v>-10.4377428573065-3.75337960908557i</v>
      </c>
      <c r="AG535" t="str">
        <f t="shared" si="240"/>
        <v>1.04818884849675-0.0983516667813076i</v>
      </c>
      <c r="AH535" t="str">
        <f t="shared" si="241"/>
        <v>0.567047200585107+0.825311870480234i</v>
      </c>
      <c r="AI535">
        <f t="shared" si="242"/>
        <v>1.1633101186199689E-2</v>
      </c>
      <c r="AJ535">
        <f t="shared" si="243"/>
        <v>55.508201937236031</v>
      </c>
      <c r="AK535"/>
      <c r="AL535"/>
      <c r="AM535"/>
      <c r="AN535"/>
    </row>
    <row r="536" spans="1:40" x14ac:dyDescent="0.3">
      <c r="A536"/>
      <c r="B536">
        <f t="shared" si="244"/>
        <v>40200</v>
      </c>
      <c r="C536" s="186" t="str">
        <f t="shared" si="212"/>
        <v>-0.0000472922928346608+0.0609209220185126i</v>
      </c>
      <c r="D536" s="158" t="str">
        <f t="shared" si="213"/>
        <v>-5.95736853125103+0.46706040214193i</v>
      </c>
      <c r="E536" t="str">
        <f t="shared" si="214"/>
        <v>2870</v>
      </c>
      <c r="F536" t="str">
        <f t="shared" si="215"/>
        <v>0.777000777000777</v>
      </c>
      <c r="G536" t="str">
        <f t="shared" si="210"/>
        <v>0.777000777000777</v>
      </c>
      <c r="H536" t="str">
        <f t="shared" si="216"/>
        <v>4.49083851237839+4.22261315917337i</v>
      </c>
      <c r="I536" t="str">
        <f t="shared" si="217"/>
        <v>157.865030842887i</v>
      </c>
      <c r="J536" t="str">
        <f t="shared" si="211"/>
        <v>-20.3167413008537+34.1425437026009i</v>
      </c>
      <c r="K536" t="str">
        <f t="shared" si="218"/>
        <v>3.4146156791157-2.03188912925512i</v>
      </c>
      <c r="L536" t="str">
        <f t="shared" si="219"/>
        <v>0.189255650845575-0.0990274140709335i</v>
      </c>
      <c r="M536" t="str">
        <f t="shared" si="220"/>
        <v>3.60387132996128-2.13091654332605i</v>
      </c>
      <c r="N536" t="str">
        <f t="shared" si="221"/>
        <v>-0.505168098697239i</v>
      </c>
      <c r="O536" t="str">
        <f t="shared" si="222"/>
        <v>0.875093134661174-0.48395454917676i</v>
      </c>
      <c r="P536" t="str">
        <f t="shared" si="223"/>
        <v>0.124906865338826+0.48395454917676i</v>
      </c>
      <c r="Q536" t="str">
        <f t="shared" si="224"/>
        <v>-0.124906865338826+0.021213549520479i</v>
      </c>
      <c r="R536" t="str">
        <f t="shared" si="225"/>
        <v>-0.332383362583347-3.93097351988451i</v>
      </c>
      <c r="S536" t="str">
        <f t="shared" si="226"/>
        <v>0.0521448502261327i</v>
      </c>
      <c r="T536" t="str">
        <f t="shared" si="227"/>
        <v>0.204980025437271-0.017332080659567i</v>
      </c>
      <c r="U536" t="str">
        <f t="shared" si="228"/>
        <v>0.0000499999999999999-0.00599860331267508i</v>
      </c>
      <c r="V536" t="str">
        <f t="shared" si="229"/>
        <v>3.33333333333333E-06-0.00659846364394258i</v>
      </c>
      <c r="W536" t="str">
        <f t="shared" si="230"/>
        <v>0.0000144744753213214-0.00314217359602717i</v>
      </c>
      <c r="X536" t="str">
        <f t="shared" si="231"/>
        <v>0.000232601048458372-0.00312492682826872i</v>
      </c>
      <c r="Y536" t="str">
        <f t="shared" si="232"/>
        <v>0.009+0.0808268957915582i</v>
      </c>
      <c r="Z536" t="str">
        <f t="shared" si="233"/>
        <v>-0.550286806554003-0.107294491205227i</v>
      </c>
      <c r="AA536" t="str">
        <f t="shared" si="234"/>
        <v>21.1105434830978-177.667245222919i</v>
      </c>
      <c r="AB536" t="str">
        <f t="shared" si="235"/>
        <v>0.499723942144205-0.0422541447845156i</v>
      </c>
      <c r="AC536" t="str">
        <f t="shared" si="236"/>
        <v>2.71090073184331-1.21714851637214i</v>
      </c>
      <c r="AD536" t="str">
        <f t="shared" si="237"/>
        <v>0.159236984655598+0.0559079545260823i</v>
      </c>
      <c r="AE536" t="str">
        <f t="shared" si="238"/>
        <v>-0.0816273962362167-0.0478506610068012i</v>
      </c>
      <c r="AF536" t="str">
        <f t="shared" si="239"/>
        <v>-10.4482070436294-3.75555275703144i</v>
      </c>
      <c r="AG536" t="str">
        <f t="shared" si="240"/>
        <v>1.0481264214305-0.0981416357285713i</v>
      </c>
      <c r="AH536" t="str">
        <f t="shared" si="241"/>
        <v>0.565239261118169+0.822403761986557i</v>
      </c>
      <c r="AI536">
        <f t="shared" si="242"/>
        <v>-1.8089636615982875E-2</v>
      </c>
      <c r="AJ536">
        <f t="shared" si="243"/>
        <v>55.499204347471895</v>
      </c>
      <c r="AK536"/>
      <c r="AL536"/>
      <c r="AM536"/>
      <c r="AN536"/>
    </row>
    <row r="537" spans="1:40" x14ac:dyDescent="0.3">
      <c r="A537"/>
      <c r="B537">
        <f t="shared" si="244"/>
        <v>40300</v>
      </c>
      <c r="C537" s="186" t="str">
        <f t="shared" si="212"/>
        <v>-0.0000470578829626496+0.0607697536590422i</v>
      </c>
      <c r="D537" s="158" t="str">
        <f t="shared" si="213"/>
        <v>-5.95736673410868+0.465901444719324i</v>
      </c>
      <c r="E537" t="str">
        <f t="shared" si="214"/>
        <v>2870</v>
      </c>
      <c r="F537" t="str">
        <f t="shared" si="215"/>
        <v>0.777000777000777</v>
      </c>
      <c r="G537" t="str">
        <f t="shared" si="210"/>
        <v>0.777000777000777</v>
      </c>
      <c r="H537" t="str">
        <f t="shared" si="216"/>
        <v>4.50128343157569+4.22359344228315i</v>
      </c>
      <c r="I537" t="str">
        <f t="shared" si="217"/>
        <v>158.257729924586i</v>
      </c>
      <c r="J537" t="str">
        <f t="shared" si="211"/>
        <v>-20.4229266474242+34.2274754033537i</v>
      </c>
      <c r="K537" t="str">
        <f t="shared" si="218"/>
        <v>3.40973686542209-2.03452942610866i</v>
      </c>
      <c r="L537" t="str">
        <f t="shared" si="219"/>
        <v>0.18905323515833-0.0991675740947522i</v>
      </c>
      <c r="M537" t="str">
        <f t="shared" si="220"/>
        <v>3.59879010058042-2.13369700020341i</v>
      </c>
      <c r="N537" t="str">
        <f t="shared" si="221"/>
        <v>-0.506424735758675i</v>
      </c>
      <c r="O537" t="str">
        <f t="shared" si="222"/>
        <v>0.874484288652934-0.485053841237415i</v>
      </c>
      <c r="P537" t="str">
        <f t="shared" si="223"/>
        <v>0.125515711347066+0.485053841237415i</v>
      </c>
      <c r="Q537" t="str">
        <f t="shared" si="224"/>
        <v>-0.125515711347066+0.02137089452126i</v>
      </c>
      <c r="R537" t="str">
        <f t="shared" si="225"/>
        <v>-0.332378606332798-3.92107939390634i</v>
      </c>
      <c r="S537" t="str">
        <f t="shared" si="226"/>
        <v>0.0522745637839091i</v>
      </c>
      <c r="T537" t="str">
        <f t="shared" si="227"/>
        <v>0.204972714878529-0.0173749466571507i</v>
      </c>
      <c r="U537" t="str">
        <f t="shared" si="228"/>
        <v>0.0000499999999999999-0.00598371844093146i</v>
      </c>
      <c r="V537" t="str">
        <f t="shared" si="229"/>
        <v>3.33333333333333E-06-0.00658209028502464i</v>
      </c>
      <c r="W537" t="str">
        <f t="shared" si="230"/>
        <v>0.0000144744743079462-0.00313437687797348i</v>
      </c>
      <c r="X537" t="str">
        <f t="shared" si="231"/>
        <v>0.000231525103120997-0.00311724782345294i</v>
      </c>
      <c r="Y537" t="str">
        <f t="shared" si="232"/>
        <v>0.009+0.0810279577213879i</v>
      </c>
      <c r="Z537" t="str">
        <f t="shared" si="233"/>
        <v>-0.547530645016263-0.106479511594201i</v>
      </c>
      <c r="AA537" t="str">
        <f t="shared" si="234"/>
        <v>20.9967599011961-177.205006885117i</v>
      </c>
      <c r="AB537" t="str">
        <f t="shared" si="235"/>
        <v>0.499706119621127-0.0423586484562796i</v>
      </c>
      <c r="AC537" t="str">
        <f t="shared" si="236"/>
        <v>2.70795691534813-1.21866133315731i</v>
      </c>
      <c r="AD537" t="str">
        <f t="shared" si="237"/>
        <v>0.1593078961416+0.0560510116604333i</v>
      </c>
      <c r="AE537" t="str">
        <f t="shared" si="238"/>
        <v>-0.0812576707846303-0.0476526735425084i</v>
      </c>
      <c r="AF537" t="str">
        <f t="shared" si="239"/>
        <v>-10.4586501656844-3.75769199756383i</v>
      </c>
      <c r="AG537" t="str">
        <f t="shared" si="240"/>
        <v>1.04806443978133-0.0979328272588323i</v>
      </c>
      <c r="AH537" t="str">
        <f t="shared" si="241"/>
        <v>0.563442606903723+0.819513988052217i</v>
      </c>
      <c r="AI537">
        <f t="shared" si="242"/>
        <v>-4.7726423580030944E-2</v>
      </c>
      <c r="AJ537">
        <f t="shared" si="243"/>
        <v>55.490207544858293</v>
      </c>
      <c r="AK537"/>
      <c r="AL537"/>
      <c r="AM537"/>
      <c r="AN537"/>
    </row>
    <row r="538" spans="1:40" x14ac:dyDescent="0.3">
      <c r="A538"/>
      <c r="B538">
        <f t="shared" si="244"/>
        <v>40400</v>
      </c>
      <c r="C538" s="186" t="str">
        <f t="shared" si="212"/>
        <v>-0.0000468252116014367+0.0606193336564442i</v>
      </c>
      <c r="D538" s="158" t="str">
        <f t="shared" si="213"/>
        <v>-5.9573649502949+0.464748224699406i</v>
      </c>
      <c r="E538" t="str">
        <f t="shared" si="214"/>
        <v>2870</v>
      </c>
      <c r="F538" t="str">
        <f t="shared" si="215"/>
        <v>0.777000777000777</v>
      </c>
      <c r="G538" t="str">
        <f t="shared" si="210"/>
        <v>0.777000777000777</v>
      </c>
      <c r="H538" t="str">
        <f t="shared" si="216"/>
        <v>4.5117072402363+4.22454577126881i</v>
      </c>
      <c r="I538" t="str">
        <f t="shared" si="217"/>
        <v>158.650429006285i</v>
      </c>
      <c r="J538" t="str">
        <f t="shared" si="211"/>
        <v>-20.5293758085204+34.3124071041064i</v>
      </c>
      <c r="K538" t="str">
        <f t="shared" si="218"/>
        <v>3.40485979860974-2.03715367939363i</v>
      </c>
      <c r="L538" t="str">
        <f t="shared" si="219"/>
        <v>0.18885075070606-0.0993071710263373i</v>
      </c>
      <c r="M538" t="str">
        <f t="shared" si="220"/>
        <v>3.5937105493158-2.13646085041997i</v>
      </c>
      <c r="N538" t="str">
        <f t="shared" si="221"/>
        <v>-0.507681372820111i</v>
      </c>
      <c r="O538" t="str">
        <f t="shared" si="222"/>
        <v>0.873874061714639-0.486152367331847i</v>
      </c>
      <c r="P538" t="str">
        <f t="shared" si="223"/>
        <v>0.126125938285361+0.486152367331847i</v>
      </c>
      <c r="Q538" t="str">
        <f t="shared" si="224"/>
        <v>-0.126125938285361+0.021529005488264i</v>
      </c>
      <c r="R538" t="str">
        <f t="shared" si="225"/>
        <v>-0.332373838024224-3.91123390018881i</v>
      </c>
      <c r="S538" t="str">
        <f t="shared" si="226"/>
        <v>0.0524042773416856i</v>
      </c>
      <c r="T538" t="str">
        <f t="shared" si="227"/>
        <v>0.204965386053697-0.0174178107889419i</v>
      </c>
      <c r="U538" t="str">
        <f t="shared" si="228"/>
        <v>0.0000500000000000001-0.00596890725667176i</v>
      </c>
      <c r="V538" t="str">
        <f t="shared" si="229"/>
        <v>3.33333333333333E-06-0.00656579798233892i</v>
      </c>
      <c r="W538" t="str">
        <f t="shared" si="230"/>
        <v>0.0000144744732920534-0.00312661875812558i</v>
      </c>
      <c r="X538" t="str">
        <f t="shared" si="231"/>
        <v>0.000230457086428361-0.00310960628340407i</v>
      </c>
      <c r="Y538" t="str">
        <f t="shared" si="232"/>
        <v>0.009+0.0812290196512177i</v>
      </c>
      <c r="Z538" t="str">
        <f t="shared" si="233"/>
        <v>-0.544795162362861-0.10567293354103i</v>
      </c>
      <c r="AA538" t="str">
        <f t="shared" si="234"/>
        <v>20.8839132786083-176.74520761793i</v>
      </c>
      <c r="AB538" t="str">
        <f t="shared" si="235"/>
        <v>0.499688252566869-0.0424631475793995i</v>
      </c>
      <c r="AC538" t="str">
        <f t="shared" si="236"/>
        <v>2.70501409222974-1.22016465043712i</v>
      </c>
      <c r="AD538" t="str">
        <f t="shared" si="237"/>
        <v>0.159378975036625+0.0561939563345834i</v>
      </c>
      <c r="AE538" t="str">
        <f t="shared" si="238"/>
        <v>-0.0808907143691526-0.0474562394019936i</v>
      </c>
      <c r="AF538" t="str">
        <f t="shared" si="239"/>
        <v>-10.4690721905312-3.7597975465694i</v>
      </c>
      <c r="AG538" t="str">
        <f t="shared" si="240"/>
        <v>1.04800289840382-0.0977252315653063i</v>
      </c>
      <c r="AH538" t="str">
        <f t="shared" si="241"/>
        <v>0.561657139642377+0.81664237851952i</v>
      </c>
      <c r="AI538">
        <f t="shared" si="242"/>
        <v>-7.7277747665611393E-2</v>
      </c>
      <c r="AJ538">
        <f t="shared" si="243"/>
        <v>55.481211231409723</v>
      </c>
      <c r="AK538"/>
      <c r="AL538"/>
      <c r="AM538"/>
      <c r="AN538"/>
    </row>
    <row r="539" spans="1:40" x14ac:dyDescent="0.3">
      <c r="A539"/>
      <c r="B539">
        <f t="shared" si="244"/>
        <v>40500</v>
      </c>
      <c r="C539" s="186" t="str">
        <f t="shared" si="212"/>
        <v>-0.0000465942616017773+0.0604696564673472i</v>
      </c>
      <c r="D539" s="158" t="str">
        <f t="shared" si="213"/>
        <v>-5.95736317967824+0.463600699582995i</v>
      </c>
      <c r="E539" t="str">
        <f t="shared" si="214"/>
        <v>2870</v>
      </c>
      <c r="F539" t="str">
        <f t="shared" si="215"/>
        <v>0.777000777000777</v>
      </c>
      <c r="G539" t="str">
        <f t="shared" si="210"/>
        <v>0.777000777000777</v>
      </c>
      <c r="H539" t="str">
        <f t="shared" si="216"/>
        <v>4.52210990655211+4.22547031847616i</v>
      </c>
      <c r="I539" t="str">
        <f t="shared" si="217"/>
        <v>159.043128087983i</v>
      </c>
      <c r="J539" t="str">
        <f t="shared" si="211"/>
        <v>-20.6360887841422+34.3973388048592i</v>
      </c>
      <c r="K539" t="str">
        <f t="shared" si="218"/>
        <v>3.39998452421376-2.03976193927168i</v>
      </c>
      <c r="L539" t="str">
        <f t="shared" si="219"/>
        <v>0.188648199320168-0.0994462055625992i</v>
      </c>
      <c r="M539" t="str">
        <f t="shared" si="220"/>
        <v>3.58863272353393-2.13920814483428i</v>
      </c>
      <c r="N539" t="str">
        <f t="shared" si="221"/>
        <v>-0.508938009881546i</v>
      </c>
      <c r="O539" t="str">
        <f t="shared" si="222"/>
        <v>0.87326245480992-0.487250125725332i</v>
      </c>
      <c r="P539" t="str">
        <f t="shared" si="223"/>
        <v>0.12673754519008+0.487250125725332i</v>
      </c>
      <c r="Q539" t="str">
        <f t="shared" si="224"/>
        <v>-0.12673754519008+0.021687884156214i</v>
      </c>
      <c r="R539" t="str">
        <f t="shared" si="225"/>
        <v>-0.332369057655813-3.90143667847832i</v>
      </c>
      <c r="S539" t="str">
        <f t="shared" si="226"/>
        <v>0.052533990899462i</v>
      </c>
      <c r="T539" t="str">
        <f t="shared" si="227"/>
        <v>0.204958038962007-0.0174606730501532i</v>
      </c>
      <c r="U539" t="str">
        <f t="shared" si="228"/>
        <v>0.0000500000000000001-0.00595416921406269i</v>
      </c>
      <c r="V539" t="str">
        <f t="shared" si="229"/>
        <v>3.33333333333333E-06-0.00654958613546894i</v>
      </c>
      <c r="W539" t="str">
        <f t="shared" si="230"/>
        <v>0.000014474472273643-0.00311889895057086i</v>
      </c>
      <c r="X539" t="str">
        <f t="shared" si="231"/>
        <v>0.000229396920794314-0.00310200193598099i</v>
      </c>
      <c r="Y539" t="str">
        <f t="shared" si="232"/>
        <v>0.009+0.0814300815810474i</v>
      </c>
      <c r="Z539" t="str">
        <f t="shared" si="233"/>
        <v>-0.542080152391301-0.104874647988919i</v>
      </c>
      <c r="AA539" t="str">
        <f t="shared" si="234"/>
        <v>20.7719931862836-176.287827974568i</v>
      </c>
      <c r="AB539" t="str">
        <f t="shared" si="235"/>
        <v>0.499670340979558-0.042567642142204i</v>
      </c>
      <c r="AC539" t="str">
        <f t="shared" si="236"/>
        <v>2.7020722898416-1.22165849671079i</v>
      </c>
      <c r="AD539" t="str">
        <f t="shared" si="237"/>
        <v>0.159450221258012+0.0563367886315822i</v>
      </c>
      <c r="AE539" t="str">
        <f t="shared" si="238"/>
        <v>-0.0805264993618063-0.0472613407928338i</v>
      </c>
      <c r="AF539" t="str">
        <f t="shared" si="239"/>
        <v>-10.4794730862303-3.76186961889316i</v>
      </c>
      <c r="AG539" t="str">
        <f t="shared" si="240"/>
        <v>1.04794179222506-0.0975188389454898i</v>
      </c>
      <c r="AH539" t="str">
        <f t="shared" si="241"/>
        <v>0.559882762120072+0.81378876532777i</v>
      </c>
      <c r="AI539">
        <f t="shared" si="242"/>
        <v>-0.10674409258169355</v>
      </c>
      <c r="AJ539">
        <f t="shared" si="243"/>
        <v>55.472215114923692</v>
      </c>
      <c r="AK539"/>
      <c r="AL539"/>
      <c r="AM539"/>
      <c r="AN539"/>
    </row>
    <row r="540" spans="1:40" x14ac:dyDescent="0.3">
      <c r="A540"/>
      <c r="B540">
        <f t="shared" si="244"/>
        <v>40600</v>
      </c>
      <c r="C540" s="186" t="str">
        <f t="shared" si="212"/>
        <v>-0.0000463650160253647+0.060320716602995i</v>
      </c>
      <c r="D540" s="158" t="str">
        <f t="shared" si="213"/>
        <v>-5.95736142212882+0.462458827289629i</v>
      </c>
      <c r="E540" t="str">
        <f t="shared" si="214"/>
        <v>2870</v>
      </c>
      <c r="F540" t="str">
        <f t="shared" si="215"/>
        <v>0.777000777000777</v>
      </c>
      <c r="G540" t="str">
        <f t="shared" si="210"/>
        <v>0.777000777000777</v>
      </c>
      <c r="H540" t="str">
        <f t="shared" si="216"/>
        <v>4.53249139970454+4.22636725563046i</v>
      </c>
      <c r="I540" t="str">
        <f t="shared" si="217"/>
        <v>159.435827169682i</v>
      </c>
      <c r="J540" t="str">
        <f t="shared" si="211"/>
        <v>-20.7430655742897+34.4822705056119i</v>
      </c>
      <c r="K540" t="str">
        <f t="shared" si="218"/>
        <v>3.39511108745687-2.04235425586764i</v>
      </c>
      <c r="L540" t="str">
        <f t="shared" si="219"/>
        <v>0.188445582825278-0.0995846784064028i</v>
      </c>
      <c r="M540" t="str">
        <f t="shared" si="220"/>
        <v>3.58355667028215-2.14193893427404i</v>
      </c>
      <c r="N540" t="str">
        <f t="shared" si="221"/>
        <v>-0.510194646942982i</v>
      </c>
      <c r="O540" t="str">
        <f t="shared" si="222"/>
        <v>0.872649468904588-0.488347114684361i</v>
      </c>
      <c r="P540" t="str">
        <f t="shared" si="223"/>
        <v>0.127350531095412+0.488347114684361i</v>
      </c>
      <c r="Q540" t="str">
        <f t="shared" si="224"/>
        <v>-0.127350531095412+0.021847532258621i</v>
      </c>
      <c r="R540" t="str">
        <f t="shared" si="225"/>
        <v>-0.332364265225727-3.89168737207055i</v>
      </c>
      <c r="S540" t="str">
        <f t="shared" si="226"/>
        <v>0.0526637044572384i</v>
      </c>
      <c r="T540" t="str">
        <f t="shared" si="227"/>
        <v>0.20495067360269-0.0175035334359949i</v>
      </c>
      <c r="U540" t="str">
        <f t="shared" si="228"/>
        <v>0.0000500000000000001-0.00593950377264874i</v>
      </c>
      <c r="V540" t="str">
        <f t="shared" si="229"/>
        <v>3.33333333333333E-06-0.00653345414991359i</v>
      </c>
      <c r="W540" t="str">
        <f t="shared" si="230"/>
        <v>0.0000144744712527151-0.00311121717221355i</v>
      </c>
      <c r="X540" t="str">
        <f t="shared" si="231"/>
        <v>0.000228344529577882-0.00309443451165831i</v>
      </c>
      <c r="Y540" t="str">
        <f t="shared" si="232"/>
        <v>0.009+0.0816311435108772i</v>
      </c>
      <c r="Z540" t="str">
        <f t="shared" si="233"/>
        <v>-0.539385411455061-0.104084547587894i</v>
      </c>
      <c r="AA540" t="str">
        <f t="shared" si="234"/>
        <v>20.6609893416249-175.832848714999i</v>
      </c>
      <c r="AB540" t="str">
        <f t="shared" si="235"/>
        <v>0.499652384857319-0.0426721321330163i</v>
      </c>
      <c r="AC540" t="str">
        <f t="shared" si="236"/>
        <v>2.69913153535364-1.2231429004692i</v>
      </c>
      <c r="AD540" t="str">
        <f t="shared" si="237"/>
        <v>0.159521634723061+0.056479508631936i</v>
      </c>
      <c r="AE540" t="str">
        <f t="shared" si="238"/>
        <v>-0.0801649984771405-0.0470679601828475i</v>
      </c>
      <c r="AF540" t="str">
        <f t="shared" si="239"/>
        <v>-10.4898528218334-3.76390842834083i</v>
      </c>
      <c r="AG540" t="str">
        <f t="shared" si="240"/>
        <v>1.04788111624341-0.0973136397997761i</v>
      </c>
      <c r="AH540" t="str">
        <f t="shared" si="241"/>
        <v>0.558119378193979+0.810952982480766i</v>
      </c>
      <c r="AI540">
        <f t="shared" si="242"/>
        <v>-0.13612593783680949</v>
      </c>
      <c r="AJ540">
        <f t="shared" si="243"/>
        <v>55.463218908854643</v>
      </c>
      <c r="AK540"/>
      <c r="AL540"/>
      <c r="AM540"/>
      <c r="AN540"/>
    </row>
    <row r="541" spans="1:40" x14ac:dyDescent="0.3">
      <c r="A541"/>
      <c r="B541">
        <f t="shared" si="244"/>
        <v>40700</v>
      </c>
      <c r="C541" s="186" t="str">
        <f t="shared" si="212"/>
        <v>-0.0000461374581417223+0.0601725086285741i</v>
      </c>
      <c r="D541" s="158" t="str">
        <f t="shared" si="213"/>
        <v>-5.95735967751838+0.461322566152402i</v>
      </c>
      <c r="E541" t="str">
        <f t="shared" si="214"/>
        <v>2870</v>
      </c>
      <c r="F541" t="str">
        <f t="shared" si="215"/>
        <v>0.777000777000777</v>
      </c>
      <c r="G541" t="str">
        <f t="shared" si="210"/>
        <v>0.777000777000777</v>
      </c>
      <c r="H541" t="str">
        <f t="shared" si="216"/>
        <v>4.54285168985514+4.22723675383396i</v>
      </c>
      <c r="I541" t="str">
        <f t="shared" si="217"/>
        <v>159.828526251381i</v>
      </c>
      <c r="J541" t="str">
        <f t="shared" si="211"/>
        <v>-20.8503061789628+34.5672022063646i</v>
      </c>
      <c r="K541" t="str">
        <f t="shared" si="218"/>
        <v>3.39023953325013-2.04493067926898i</v>
      </c>
      <c r="L541" t="str">
        <f t="shared" si="219"/>
        <v>0.188242903039227-0.0997225902665169i</v>
      </c>
      <c r="M541" t="str">
        <f t="shared" si="220"/>
        <v>3.57848243628936-2.1446532695355i</v>
      </c>
      <c r="N541" t="str">
        <f t="shared" si="221"/>
        <v>-0.511451284004418i</v>
      </c>
      <c r="O541" t="str">
        <f t="shared" si="222"/>
        <v>0.872035104966631-0.489443332476639i</v>
      </c>
      <c r="P541" t="str">
        <f t="shared" si="223"/>
        <v>0.127964895033369+0.489443332476639i</v>
      </c>
      <c r="Q541" t="str">
        <f t="shared" si="224"/>
        <v>-0.127964895033369+0.022007951527779i</v>
      </c>
      <c r="R541" t="str">
        <f t="shared" si="225"/>
        <v>-0.332359460732187-3.88198562776685i</v>
      </c>
      <c r="S541" t="str">
        <f t="shared" si="226"/>
        <v>0.052793418015015i</v>
      </c>
      <c r="T541" t="str">
        <f t="shared" si="227"/>
        <v>0.204943289974976-0.0175463919416793i</v>
      </c>
      <c r="U541" t="str">
        <f t="shared" si="228"/>
        <v>0.00005-0.00592491039728596i</v>
      </c>
      <c r="V541" t="str">
        <f t="shared" si="229"/>
        <v>3.33333333333333E-06-0.00651740143701457i</v>
      </c>
      <c r="W541" t="str">
        <f t="shared" si="230"/>
        <v>0.0000144744702292698-0.00310357314274015i</v>
      </c>
      <c r="X541" t="str">
        <f t="shared" si="231"/>
        <v>0.000227299837069527-0.0030869037434954i</v>
      </c>
      <c r="Y541" t="str">
        <f t="shared" si="232"/>
        <v>0.009+0.0818322054407069i</v>
      </c>
      <c r="Z541" t="str">
        <f t="shared" si="233"/>
        <v>-0.536710738425946-0.103302526663538i</v>
      </c>
      <c r="AA541" t="str">
        <f t="shared" si="234"/>
        <v>20.5508916060078-175.380250803221i</v>
      </c>
      <c r="AB541" t="str">
        <f t="shared" si="235"/>
        <v>0.499634384198276-0.0427766175401643i</v>
      </c>
      <c r="AC541" t="str">
        <f t="shared" si="236"/>
        <v>2.6961918557526-1.22461789019453i</v>
      </c>
      <c r="AD541" t="str">
        <f t="shared" si="237"/>
        <v>0.15959321534904+0.0566221164136424i</v>
      </c>
      <c r="AE541" t="str">
        <f t="shared" si="238"/>
        <v>-0.079806184767188-0.0468760802955199i</v>
      </c>
      <c r="AF541" t="str">
        <f t="shared" si="239"/>
        <v>-10.5002113673735-3.76591418768156i</v>
      </c>
      <c r="AG541" t="str">
        <f t="shared" si="240"/>
        <v>1.04782086552732-0.097109624630105i</v>
      </c>
      <c r="AH541" t="str">
        <f t="shared" si="241"/>
        <v>0.556366892778687+0.808134866015128i</v>
      </c>
      <c r="AI541">
        <f t="shared" si="242"/>
        <v>-0.16542375878652357</v>
      </c>
      <c r="AJ541">
        <f t="shared" si="243"/>
        <v>55.454222332193602</v>
      </c>
      <c r="AK541"/>
      <c r="AL541"/>
      <c r="AM541"/>
      <c r="AN541"/>
    </row>
    <row r="542" spans="1:40" x14ac:dyDescent="0.3">
      <c r="A542"/>
      <c r="B542">
        <f t="shared" si="244"/>
        <v>40800</v>
      </c>
      <c r="C542" s="186" t="str">
        <f t="shared" si="212"/>
        <v>-0.000045911571425152+0.0600250271625532i</v>
      </c>
      <c r="D542" s="158" t="str">
        <f t="shared" si="213"/>
        <v>-5.95735794572022+0.460191874912908i</v>
      </c>
      <c r="E542" t="str">
        <f t="shared" si="214"/>
        <v>2870</v>
      </c>
      <c r="F542" t="str">
        <f t="shared" si="215"/>
        <v>0.777000777000777</v>
      </c>
      <c r="G542" t="str">
        <f t="shared" si="210"/>
        <v>0.777000777000777</v>
      </c>
      <c r="H542" t="str">
        <f t="shared" si="216"/>
        <v>4.55319074813628+4.22807898356337i</v>
      </c>
      <c r="I542" t="str">
        <f t="shared" si="217"/>
        <v>160.221225333079i</v>
      </c>
      <c r="J542" t="str">
        <f t="shared" si="211"/>
        <v>-20.9578105981616+34.6521339071174i</v>
      </c>
      <c r="K542" t="str">
        <f t="shared" si="218"/>
        <v>3.38536990619384-2.0474912595254i</v>
      </c>
      <c r="L542" t="str">
        <f t="shared" si="219"/>
        <v>0.188040161773056-0.0998599418575648i</v>
      </c>
      <c r="M542" t="str">
        <f t="shared" si="220"/>
        <v>3.5734100679669-2.14735120138296i</v>
      </c>
      <c r="N542" t="str">
        <f t="shared" si="221"/>
        <v>-0.512707921065854i</v>
      </c>
      <c r="O542" t="str">
        <f t="shared" si="222"/>
        <v>0.871419363966213-0.490538777371087i</v>
      </c>
      <c r="P542" t="str">
        <f t="shared" si="223"/>
        <v>0.128580636033787+0.490538777371087i</v>
      </c>
      <c r="Q542" t="str">
        <f t="shared" si="224"/>
        <v>-0.128580636033787+0.0221691436947671i</v>
      </c>
      <c r="R542" t="str">
        <f t="shared" si="225"/>
        <v>-0.332354644173331-3.87233109583121i</v>
      </c>
      <c r="S542" t="str">
        <f t="shared" si="226"/>
        <v>0.0529231315727914i</v>
      </c>
      <c r="T542" t="str">
        <f t="shared" si="227"/>
        <v>0.204935888078087-0.0175892485624135i</v>
      </c>
      <c r="U542" t="str">
        <f t="shared" si="228"/>
        <v>0.00005-0.00591038855807692i</v>
      </c>
      <c r="V542" t="str">
        <f t="shared" si="229"/>
        <v>3.33333333333333E-06-0.00650142741388463i</v>
      </c>
      <c r="W542" t="str">
        <f t="shared" si="230"/>
        <v>0.0000144744692033069-0.00309596658458535i</v>
      </c>
      <c r="X542" t="str">
        <f t="shared" si="231"/>
        <v>0.000226262768477612-0.00307940936710556i</v>
      </c>
      <c r="Y542" t="str">
        <f t="shared" si="232"/>
        <v>0.009+0.0820332673705367i</v>
      </c>
      <c r="Z542" t="str">
        <f t="shared" si="233"/>
        <v>-0.534055934657011-0.102528481186382i</v>
      </c>
      <c r="AA542" t="str">
        <f t="shared" si="234"/>
        <v>20.4416899823482-174.930015404578i</v>
      </c>
      <c r="AB542" t="str">
        <f t="shared" si="235"/>
        <v>0.499616339000531-0.0428810983519633i</v>
      </c>
      <c r="AC542" t="str">
        <f t="shared" si="236"/>
        <v>2.69325327784255-1.22608349435973i</v>
      </c>
      <c r="AD542" t="str">
        <f t="shared" si="237"/>
        <v>0.159664963053176+0.0567646120522161i</v>
      </c>
      <c r="AE542" t="str">
        <f t="shared" si="238"/>
        <v>-0.079450031616493-0.0466856841055108i</v>
      </c>
      <c r="AF542" t="str">
        <f t="shared" si="239"/>
        <v>-10.5105486938565-3.76788710865046i</v>
      </c>
      <c r="AG542" t="str">
        <f t="shared" si="240"/>
        <v>1.04776103521415-0.0969067840386241i</v>
      </c>
      <c r="AH542" t="str">
        <f t="shared" si="241"/>
        <v>0.554625211832624+0.80533425396909i</v>
      </c>
      <c r="AI542">
        <f t="shared" si="242"/>
        <v>-0.19463802668087404</v>
      </c>
      <c r="AJ542">
        <f t="shared" si="243"/>
        <v>55.445225109345117</v>
      </c>
      <c r="AK542"/>
      <c r="AL542"/>
      <c r="AM542"/>
      <c r="AN542"/>
    </row>
    <row r="543" spans="1:40" x14ac:dyDescent="0.3">
      <c r="A543"/>
      <c r="B543">
        <f t="shared" si="244"/>
        <v>40900</v>
      </c>
      <c r="C543" s="186" t="str">
        <f t="shared" si="212"/>
        <v>-0.0000456873395517347+0.0598782668760329i</v>
      </c>
      <c r="D543" s="158" t="str">
        <f t="shared" si="213"/>
        <v>-5.95735622660919+0.459066712716252i</v>
      </c>
      <c r="E543" t="str">
        <f t="shared" si="214"/>
        <v>2870</v>
      </c>
      <c r="F543" t="str">
        <f t="shared" si="215"/>
        <v>0.777000777000777</v>
      </c>
      <c r="G543" t="str">
        <f t="shared" si="210"/>
        <v>0.777000777000777</v>
      </c>
      <c r="H543" t="str">
        <f t="shared" si="216"/>
        <v>4.56350854664186+4.22889411466748i</v>
      </c>
      <c r="I543" t="str">
        <f t="shared" si="217"/>
        <v>160.613924414778i</v>
      </c>
      <c r="J543" t="str">
        <f t="shared" si="211"/>
        <v>-21.065578831886+34.7370656078701i</v>
      </c>
      <c r="K543" t="str">
        <f t="shared" si="218"/>
        <v>3.38050225057844-2.05003604664852i</v>
      </c>
      <c r="L543" t="str">
        <f t="shared" si="219"/>
        <v>0.187837360830992-0.0999967338999729i</v>
      </c>
      <c r="M543" t="str">
        <f t="shared" si="220"/>
        <v>3.56833961140943-2.15003278054849i</v>
      </c>
      <c r="N543" t="str">
        <f t="shared" si="221"/>
        <v>-0.51396455812729i</v>
      </c>
      <c r="O543" t="str">
        <f t="shared" si="222"/>
        <v>0.870802246875674-0.491633447637849i</v>
      </c>
      <c r="P543" t="str">
        <f t="shared" si="223"/>
        <v>0.129197753124326+0.491633447637849i</v>
      </c>
      <c r="Q543" t="str">
        <f t="shared" si="224"/>
        <v>-0.129197753124326+0.022331110489441i</v>
      </c>
      <c r="R543" t="str">
        <f t="shared" si="225"/>
        <v>-0.332349815547358-3.86272342994808i</v>
      </c>
      <c r="S543" t="str">
        <f t="shared" si="226"/>
        <v>0.0530528451305678i</v>
      </c>
      <c r="T543" t="str">
        <f t="shared" si="227"/>
        <v>0.204928467911251-0.0176321032934068i</v>
      </c>
      <c r="U543" t="str">
        <f t="shared" si="228"/>
        <v>0.0000499999999999999-0.00589593773030655i</v>
      </c>
      <c r="V543" t="str">
        <f t="shared" si="229"/>
        <v>3.33333333333333E-06-0.00648553150333722i</v>
      </c>
      <c r="W543" t="str">
        <f t="shared" si="230"/>
        <v>0.0000144744681748265-0.00308839722289836i</v>
      </c>
      <c r="X543" t="str">
        <f t="shared" si="231"/>
        <v>0.000225233249915092-0.00307195112062564i</v>
      </c>
      <c r="Y543" t="str">
        <f t="shared" si="232"/>
        <v>0.009+0.0822343293003664i</v>
      </c>
      <c r="Z543" t="str">
        <f t="shared" si="233"/>
        <v>-0.531420803946123-0.101762308741923i</v>
      </c>
      <c r="AA543" t="str">
        <f t="shared" si="234"/>
        <v>20.3333746127183-174.482123883118i</v>
      </c>
      <c r="AB543" t="str">
        <f t="shared" si="235"/>
        <v>0.499598249262203-0.0429855745567341i</v>
      </c>
      <c r="AC543" t="str">
        <f t="shared" si="236"/>
        <v>2.69031582824543-1.22753974142836i</v>
      </c>
      <c r="AD543" t="str">
        <f t="shared" si="237"/>
        <v>0.159736877752655+0.0569069956207262i</v>
      </c>
      <c r="AE543" t="str">
        <f t="shared" si="238"/>
        <v>-0.0790965127372278-0.0464967548342613i</v>
      </c>
      <c r="AF543" t="str">
        <f t="shared" si="239"/>
        <v>-10.5208647732511-3.76982740195123i</v>
      </c>
      <c r="AG543" t="str">
        <f t="shared" si="240"/>
        <v>1.04770162050897-0.0967051087263765i</v>
      </c>
      <c r="AH543" t="str">
        <f t="shared" si="241"/>
        <v>0.552894242344562+0.802550986351918i</v>
      </c>
      <c r="AI543">
        <f t="shared" si="242"/>
        <v>-0.22376920871135936</v>
      </c>
      <c r="AJ543">
        <f t="shared" si="243"/>
        <v>55.436226970013642</v>
      </c>
      <c r="AK543"/>
      <c r="AL543"/>
      <c r="AM543"/>
      <c r="AN543"/>
    </row>
    <row r="544" spans="1:40" x14ac:dyDescent="0.3">
      <c r="A544"/>
      <c r="B544">
        <f t="shared" si="244"/>
        <v>41000</v>
      </c>
      <c r="C544" s="186" t="str">
        <f t="shared" si="212"/>
        <v>-0.0000454647463963794+0.059732222492102i</v>
      </c>
      <c r="D544" s="158" t="str">
        <f t="shared" si="213"/>
        <v>-5.95735452006166+0.457947039106116i</v>
      </c>
      <c r="E544" t="str">
        <f t="shared" si="214"/>
        <v>2870</v>
      </c>
      <c r="F544" t="str">
        <f t="shared" si="215"/>
        <v>0.777000777000777</v>
      </c>
      <c r="G544" t="str">
        <f t="shared" si="210"/>
        <v>0.777000777000777</v>
      </c>
      <c r="H544" t="str">
        <f t="shared" si="216"/>
        <v>4.57380505841807+4.22968231636486i</v>
      </c>
      <c r="I544" t="str">
        <f t="shared" si="217"/>
        <v>161.006623496477i</v>
      </c>
      <c r="J544" t="str">
        <f t="shared" si="211"/>
        <v>-21.173610880136+34.8219973086229i</v>
      </c>
      <c r="K544" t="str">
        <f t="shared" si="218"/>
        <v>3.37563661038523-2.05256509061125i</v>
      </c>
      <c r="L544" t="str">
        <f t="shared" si="219"/>
        <v>0.187634502010443-0.100132967119921i</v>
      </c>
      <c r="M544" t="str">
        <f t="shared" si="220"/>
        <v>3.56327111239567-2.15269805773117i</v>
      </c>
      <c r="N544" t="str">
        <f t="shared" si="221"/>
        <v>-0.515221195188726i</v>
      </c>
      <c r="O544" t="str">
        <f t="shared" si="222"/>
        <v>0.870183754669526-0.492727341548292i</v>
      </c>
      <c r="P544" t="str">
        <f t="shared" si="223"/>
        <v>0.129816245330474+0.492727341548292i</v>
      </c>
      <c r="Q544" t="str">
        <f t="shared" si="224"/>
        <v>-0.129816245330474+0.022493853640434i</v>
      </c>
      <c r="R544" t="str">
        <f t="shared" si="225"/>
        <v>-0.332344974852447-3.85316228718052i</v>
      </c>
      <c r="S544" t="str">
        <f t="shared" si="226"/>
        <v>0.0531825586883442i</v>
      </c>
      <c r="T544" t="str">
        <f t="shared" si="227"/>
        <v>0.204921029473693-0.0176749561298665i</v>
      </c>
      <c r="U544" t="str">
        <f t="shared" si="228"/>
        <v>0.0000499999999999999-0.00588155739437897i</v>
      </c>
      <c r="V544" t="str">
        <f t="shared" si="229"/>
        <v>3.33333333333333E-06-0.00646971313381688i</v>
      </c>
      <c r="W544" t="str">
        <f t="shared" si="230"/>
        <v>0.0000144744671438286-0.00308086478550998i</v>
      </c>
      <c r="X544" t="str">
        <f t="shared" si="231"/>
        <v>0.00022421120838646-0.00306452874468641i</v>
      </c>
      <c r="Y544" t="str">
        <f t="shared" si="232"/>
        <v>0.009+0.0824353912301962i</v>
      </c>
      <c r="Z544" t="str">
        <f t="shared" si="233"/>
        <v>-0.528805152500185-0.101003908501293i</v>
      </c>
      <c r="AA544" t="str">
        <f t="shared" si="234"/>
        <v>20.2259357760096-174.036557798986i</v>
      </c>
      <c r="AB544" t="str">
        <f t="shared" si="235"/>
        <v>0.499580114981402-0.0430900461427924i</v>
      </c>
      <c r="AC544" t="str">
        <f t="shared" si="236"/>
        <v>2.6873795334014-1.22898665985399i</v>
      </c>
      <c r="AD544" t="str">
        <f t="shared" si="237"/>
        <v>0.159808959364623+0.0570492671898228i</v>
      </c>
      <c r="AE544" t="str">
        <f t="shared" si="238"/>
        <v>-0.0787456021643985-0.0463092759456893i</v>
      </c>
      <c r="AF544" t="str">
        <f t="shared" si="239"/>
        <v>-10.5311595784797-3.77173527725874i</v>
      </c>
      <c r="AG544" t="str">
        <f t="shared" si="240"/>
        <v>1.04764261668346-0.0965045894920062i</v>
      </c>
      <c r="AH544" t="str">
        <f t="shared" si="241"/>
        <v>0.55117389232042+0.799784905113884i</v>
      </c>
      <c r="AI544">
        <f t="shared" si="242"/>
        <v>-0.25281776805671224</v>
      </c>
      <c r="AJ544">
        <f t="shared" si="243"/>
        <v>55.427227649087321</v>
      </c>
      <c r="AK544"/>
      <c r="AL544"/>
      <c r="AM544"/>
      <c r="AN544"/>
    </row>
    <row r="545" spans="1:40" x14ac:dyDescent="0.3">
      <c r="A545"/>
      <c r="B545">
        <f t="shared" si="244"/>
        <v>41100</v>
      </c>
      <c r="C545" s="186" t="str">
        <f t="shared" si="212"/>
        <v>-0.0000452437760299248+0.0595868887852059i</v>
      </c>
      <c r="D545" s="158" t="str">
        <f t="shared" si="213"/>
        <v>-5.95735282595552+0.456832814019912i</v>
      </c>
      <c r="E545" t="str">
        <f t="shared" si="214"/>
        <v>2870</v>
      </c>
      <c r="F545" t="str">
        <f t="shared" si="215"/>
        <v>0.777000777000777</v>
      </c>
      <c r="G545" t="str">
        <f t="shared" si="210"/>
        <v>0.777000777000777</v>
      </c>
      <c r="H545" t="str">
        <f t="shared" si="216"/>
        <v>4.58408025745418+4.23044375724165i</v>
      </c>
      <c r="I545" t="str">
        <f t="shared" si="217"/>
        <v>161.399322578176i</v>
      </c>
      <c r="J545" t="str">
        <f t="shared" si="211"/>
        <v>-21.2819067429117+34.9069290093755i</v>
      </c>
      <c r="K545" t="str">
        <f t="shared" si="218"/>
        <v>3.37077302928733-2.05507844134749i</v>
      </c>
      <c r="L545" t="str">
        <f t="shared" si="219"/>
        <v>0.187431587101986-0.100268642249293i</v>
      </c>
      <c r="M545" t="str">
        <f t="shared" si="220"/>
        <v>3.55820461638932-2.15534708359678i</v>
      </c>
      <c r="N545" t="str">
        <f t="shared" si="221"/>
        <v>-0.516477832250162i</v>
      </c>
      <c r="O545" t="str">
        <f t="shared" si="222"/>
        <v>0.869563888324452-0.493820457375006i</v>
      </c>
      <c r="P545" t="str">
        <f t="shared" si="223"/>
        <v>0.130436111675548+0.493820457375006i</v>
      </c>
      <c r="Q545" t="str">
        <f t="shared" si="224"/>
        <v>-0.130436111675548+0.022657374875156i</v>
      </c>
      <c r="R545" t="str">
        <f t="shared" si="225"/>
        <v>-0.332340122086708-3.84364732792908i</v>
      </c>
      <c r="S545" t="str">
        <f t="shared" si="226"/>
        <v>0.0533122722461206i</v>
      </c>
      <c r="T545" t="str">
        <f t="shared" si="227"/>
        <v>0.204913572764629-0.0177178070669955i</v>
      </c>
      <c r="U545" t="str">
        <f t="shared" si="228"/>
        <v>0.0000500000000000001-0.00586724703575521i</v>
      </c>
      <c r="V545" t="str">
        <f t="shared" si="229"/>
        <v>3.33333333333333E-06-0.00645397173933069i</v>
      </c>
      <c r="W545" t="str">
        <f t="shared" si="230"/>
        <v>0.000014474466110313-0.00307336900289972i</v>
      </c>
      <c r="X545" t="str">
        <f t="shared" si="231"/>
        <v>0.000223196571774854-0.00305714198238272i</v>
      </c>
      <c r="Y545" t="str">
        <f t="shared" si="232"/>
        <v>0.009+0.0826364531600259i</v>
      </c>
      <c r="Z545" t="str">
        <f t="shared" si="233"/>
        <v>-0.526208788899874-0.100253181192506i</v>
      </c>
      <c r="AA545" t="str">
        <f t="shared" si="234"/>
        <v>20.1193638856413-173.593298905868i</v>
      </c>
      <c r="AB545" t="str">
        <f t="shared" si="235"/>
        <v>0.499561936156217-0.0431945130984433i</v>
      </c>
      <c r="AC545" t="str">
        <f t="shared" si="236"/>
        <v>2.68444441956933-1.23042427807983i</v>
      </c>
      <c r="AD545" t="str">
        <f t="shared" si="237"/>
        <v>0.159881207806181+0.0571914268277674i</v>
      </c>
      <c r="AE545" t="str">
        <f t="shared" si="238"/>
        <v>-0.0783972742511177-0.0461232311419651i</v>
      </c>
      <c r="AF545" t="str">
        <f t="shared" si="239"/>
        <v>-10.5414330834097-3.77361094322174i</v>
      </c>
      <c r="AG545" t="str">
        <f t="shared" si="240"/>
        <v>1.04758401907479-0.0963052172304866i</v>
      </c>
      <c r="AH545" t="str">
        <f t="shared" si="241"/>
        <v>0.549464070770173+0.797035854116724i</v>
      </c>
      <c r="AI545">
        <f t="shared" si="242"/>
        <v>-0.28178416392898731</v>
      </c>
      <c r="AJ545">
        <f t="shared" si="243"/>
        <v>55.41822688652595</v>
      </c>
      <c r="AK545"/>
      <c r="AL545"/>
      <c r="AM545"/>
      <c r="AN545"/>
    </row>
    <row r="546" spans="1:40" x14ac:dyDescent="0.3">
      <c r="A546"/>
      <c r="B546">
        <f t="shared" si="244"/>
        <v>41200</v>
      </c>
      <c r="C546" s="186" t="str">
        <f t="shared" si="212"/>
        <v>-0.0000450244127162906+0.0594422605805244i</v>
      </c>
      <c r="D546" s="158" t="str">
        <f t="shared" si="213"/>
        <v>-5.95735114417012+0.455723997784021i</v>
      </c>
      <c r="E546" t="str">
        <f t="shared" si="214"/>
        <v>2870</v>
      </c>
      <c r="F546" t="str">
        <f t="shared" si="215"/>
        <v>0.777000777000777</v>
      </c>
      <c r="G546" t="str">
        <f t="shared" si="210"/>
        <v>0.777000777000777</v>
      </c>
      <c r="H546" t="str">
        <f t="shared" si="216"/>
        <v>4.59433411867339+4.23117860524935i</v>
      </c>
      <c r="I546" t="str">
        <f t="shared" si="217"/>
        <v>161.792021659874i</v>
      </c>
      <c r="J546" t="str">
        <f t="shared" si="211"/>
        <v>-21.390466420213+34.9918607101283i</v>
      </c>
      <c r="K546" t="str">
        <f t="shared" si="218"/>
        <v>3.36591155065047-2.05757614875153i</v>
      </c>
      <c r="L546" t="str">
        <f t="shared" si="219"/>
        <v>0.187228617889354-0.100403760025624i</v>
      </c>
      <c r="M546" t="str">
        <f t="shared" si="220"/>
        <v>3.55314016853982-2.15797990877715i</v>
      </c>
      <c r="N546" t="str">
        <f t="shared" si="221"/>
        <v>-0.517734469311598i</v>
      </c>
      <c r="O546" t="str">
        <f t="shared" si="222"/>
        <v>0.868942648819306-0.494912793391813i</v>
      </c>
      <c r="P546" t="str">
        <f t="shared" si="223"/>
        <v>0.131057351180694+0.494912793391813i</v>
      </c>
      <c r="Q546" t="str">
        <f t="shared" si="224"/>
        <v>-0.131057351180694+0.022821675919785i</v>
      </c>
      <c r="R546" t="str">
        <f t="shared" si="225"/>
        <v>-0.332335257248324-3.83417821589145i</v>
      </c>
      <c r="S546" t="str">
        <f t="shared" si="226"/>
        <v>0.0534419858038971i</v>
      </c>
      <c r="T546" t="str">
        <f t="shared" si="227"/>
        <v>0.204906097783282-0.0177606560999994i</v>
      </c>
      <c r="U546" t="str">
        <f t="shared" si="228"/>
        <v>0.0000500000000000001-0.00585300614489172i</v>
      </c>
      <c r="V546" t="str">
        <f t="shared" si="229"/>
        <v>3.33333333333333E-06-0.00643830675938089i</v>
      </c>
      <c r="W546" t="str">
        <f t="shared" si="230"/>
        <v>0.0000144744650742801-0.00306590960816389i</v>
      </c>
      <c r="X546" t="str">
        <f t="shared" si="231"/>
        <v>0.000222189268829454-0.00304979057924481i</v>
      </c>
      <c r="Y546" t="str">
        <f t="shared" si="232"/>
        <v>0.009+0.0828375150898557i</v>
      </c>
      <c r="Z546" t="str">
        <f t="shared" si="233"/>
        <v>-0.523631524065076-0.0995100290723321i</v>
      </c>
      <c r="AA546" t="str">
        <f t="shared" si="234"/>
        <v>20.0136494873142-173.15232914846i</v>
      </c>
      <c r="AB546" t="str">
        <f t="shared" si="235"/>
        <v>0.499543712784753-0.0432989754119985i</v>
      </c>
      <c r="AC546" t="str">
        <f t="shared" si="236"/>
        <v>2.6815105128273-1.23185262453843i</v>
      </c>
      <c r="AD546" t="str">
        <f t="shared" si="237"/>
        <v>0.159953622994386+0.0573334746004661i</v>
      </c>
      <c r="AE546" t="str">
        <f t="shared" si="238"/>
        <v>-0.0780515036639705-0.0459386043593845i</v>
      </c>
      <c r="AF546" t="str">
        <f t="shared" si="239"/>
        <v>-10.5516852628435-3.77545460746533i</v>
      </c>
      <c r="AG546" t="str">
        <f t="shared" si="240"/>
        <v>1.04752582308449-0.096106982931862i</v>
      </c>
      <c r="AH546" t="str">
        <f t="shared" si="241"/>
        <v>0.547764687694972+0.794303679104736i</v>
      </c>
      <c r="AI546">
        <f t="shared" si="242"/>
        <v>-0.31066885161807567</v>
      </c>
      <c r="AJ546">
        <f t="shared" si="243"/>
        <v>55.409224427253754</v>
      </c>
      <c r="AK546"/>
      <c r="AL546"/>
      <c r="AM546"/>
      <c r="AN546"/>
    </row>
    <row r="547" spans="1:40" x14ac:dyDescent="0.3">
      <c r="A547"/>
      <c r="B547">
        <f t="shared" si="244"/>
        <v>41300</v>
      </c>
      <c r="C547" s="186" t="str">
        <f t="shared" si="212"/>
        <v>-0.0000448066409096737+0.0592983327533555i</v>
      </c>
      <c r="D547" s="158" t="str">
        <f t="shared" si="213"/>
        <v>-5.95734947458627+0.454620551109059i</v>
      </c>
      <c r="E547" t="str">
        <f t="shared" si="214"/>
        <v>2870</v>
      </c>
      <c r="F547" t="str">
        <f t="shared" si="215"/>
        <v>0.777000777000777</v>
      </c>
      <c r="G547" t="str">
        <f t="shared" si="210"/>
        <v>0.777000777000777</v>
      </c>
      <c r="H547" t="str">
        <f t="shared" si="216"/>
        <v>4.60456661792375+4.23188702770283i</v>
      </c>
      <c r="I547" t="str">
        <f t="shared" si="217"/>
        <v>162.184720741573i</v>
      </c>
      <c r="J547" t="str">
        <f t="shared" si="211"/>
        <v>-21.49928991204+35.076792410881i</v>
      </c>
      <c r="K547" t="str">
        <f t="shared" si="218"/>
        <v>3.36105221753397-2.06005826267776i</v>
      </c>
      <c r="L547" t="str">
        <f t="shared" si="219"/>
        <v>0.187025596149428-0.100538321192055i</v>
      </c>
      <c r="M547" t="str">
        <f t="shared" si="220"/>
        <v>3.5480778136834-2.16059658386982i</v>
      </c>
      <c r="N547" t="str">
        <f t="shared" si="221"/>
        <v>-0.518991106373034i</v>
      </c>
      <c r="O547" t="str">
        <f t="shared" si="222"/>
        <v>0.868320037135111-0.496004347873766i</v>
      </c>
      <c r="P547" t="str">
        <f t="shared" si="223"/>
        <v>0.131679962864889+0.496004347873766i</v>
      </c>
      <c r="Q547" t="str">
        <f t="shared" si="224"/>
        <v>-0.131679962864889+0.022986758499268i</v>
      </c>
      <c r="R547" t="str">
        <f t="shared" si="225"/>
        <v>-0.332330380335456-3.82475461802244i</v>
      </c>
      <c r="S547" t="str">
        <f t="shared" si="226"/>
        <v>0.0535716993616736i</v>
      </c>
      <c r="T547" t="str">
        <f t="shared" si="227"/>
        <v>0.204898604528871-0.0178035032240817i</v>
      </c>
      <c r="U547" t="str">
        <f t="shared" si="228"/>
        <v>0.0000500000000000001-0.00583883421718011i</v>
      </c>
      <c r="V547" t="str">
        <f t="shared" si="229"/>
        <v>3.33333333333333E-06-0.00642271763889812i</v>
      </c>
      <c r="W547" t="str">
        <f t="shared" si="230"/>
        <v>0.0000144744640357297-0.00305848633698377i</v>
      </c>
      <c r="X547" t="str">
        <f t="shared" si="231"/>
        <v>0.000221189229153022-0.00304247428320946i</v>
      </c>
      <c r="Y547" t="str">
        <f t="shared" si="232"/>
        <v>0.009+0.0830385770196854i</v>
      </c>
      <c r="Z547" t="str">
        <f t="shared" si="233"/>
        <v>-0.521073171220826-0.0987743558987345i</v>
      </c>
      <c r="AA547" t="str">
        <f t="shared" si="234"/>
        <v>19.9087832568083-172.713630659996i</v>
      </c>
      <c r="AB547" t="str">
        <f t="shared" si="235"/>
        <v>0.499525444865107-0.0434034330717644i</v>
      </c>
      <c r="AC547" t="str">
        <f t="shared" si="236"/>
        <v>2.67857783907314-1.23327172765122i</v>
      </c>
      <c r="AD547" t="str">
        <f t="shared" si="237"/>
        <v>0.160026204846247+0.0574754105714944i</v>
      </c>
      <c r="AE547" t="str">
        <f t="shared" si="238"/>
        <v>-0.0777082653784529-0.0457553797643146i</v>
      </c>
      <c r="AF547" t="str">
        <f t="shared" si="239"/>
        <v>-10.56191609251-3.77726647659377i</v>
      </c>
      <c r="AG547" t="str">
        <f t="shared" si="240"/>
        <v>1.04746802417744-0.0959098776800192i</v>
      </c>
      <c r="AH547" t="str">
        <f t="shared" si="241"/>
        <v>0.546075654074461+0.791588227676305i</v>
      </c>
      <c r="AI547">
        <f t="shared" si="242"/>
        <v>-0.33947228253629064</v>
      </c>
      <c r="AJ547">
        <f t="shared" si="243"/>
        <v>55.400220021050387</v>
      </c>
      <c r="AK547"/>
      <c r="AL547"/>
      <c r="AM547"/>
      <c r="AN547"/>
    </row>
    <row r="548" spans="1:40" x14ac:dyDescent="0.3">
      <c r="A548"/>
      <c r="B548">
        <f t="shared" si="244"/>
        <v>41400</v>
      </c>
      <c r="C548" s="186" t="str">
        <f t="shared" si="212"/>
        <v>-0.0000445904452517952+0.0591551002285111i</v>
      </c>
      <c r="D548" s="158" t="str">
        <f t="shared" si="213"/>
        <v>-5.95734781708622+0.453522435085252i</v>
      </c>
      <c r="E548" t="str">
        <f t="shared" si="214"/>
        <v>2870</v>
      </c>
      <c r="F548" t="str">
        <f t="shared" si="215"/>
        <v>0.777000777000777</v>
      </c>
      <c r="G548" t="str">
        <f t="shared" si="210"/>
        <v>0.777000777000777</v>
      </c>
      <c r="H548" t="str">
        <f t="shared" si="216"/>
        <v>4.61477773196905+4.23256919127831i</v>
      </c>
      <c r="I548" t="str">
        <f t="shared" si="217"/>
        <v>162.577419823272i</v>
      </c>
      <c r="J548" t="str">
        <f t="shared" si="211"/>
        <v>-21.6083772183926+35.1617241116338i</v>
      </c>
      <c r="K548" t="str">
        <f t="shared" si="218"/>
        <v>3.3561950726915-2.06252483293996i</v>
      </c>
      <c r="L548" t="str">
        <f t="shared" si="219"/>
        <v>0.186822523652227-0.10067232649728i</v>
      </c>
      <c r="M548" t="str">
        <f t="shared" si="220"/>
        <v>3.54301759634373-2.16319715943724i</v>
      </c>
      <c r="N548" t="str">
        <f t="shared" si="221"/>
        <v>-0.52024774343447i</v>
      </c>
      <c r="O548" t="str">
        <f t="shared" si="222"/>
        <v>0.867696054255054-0.497095119097151i</v>
      </c>
      <c r="P548" t="str">
        <f t="shared" si="223"/>
        <v>0.132303945744946+0.497095119097151i</v>
      </c>
      <c r="Q548" t="str">
        <f t="shared" si="224"/>
        <v>-0.132303945744946+0.023152624337319i</v>
      </c>
      <c r="R548" t="str">
        <f t="shared" si="225"/>
        <v>-0.332325491346256-3.81537620449456i</v>
      </c>
      <c r="S548" t="str">
        <f t="shared" si="226"/>
        <v>0.0537014129194501i</v>
      </c>
      <c r="T548" t="str">
        <f t="shared" si="227"/>
        <v>0.204891093000607-0.0178463484344444i</v>
      </c>
      <c r="U548" t="str">
        <f t="shared" si="228"/>
        <v>0.00005-0.0058247307528874i</v>
      </c>
      <c r="V548" t="str">
        <f t="shared" si="229"/>
        <v>3.33333333333333E-06-0.00640720382817614i</v>
      </c>
      <c r="W548" t="str">
        <f t="shared" si="230"/>
        <v>0.0000144744629946617-0.00305109892759447i</v>
      </c>
      <c r="X548" t="str">
        <f t="shared" si="231"/>
        <v>0.000220196383189691-0.00303519284459178i</v>
      </c>
      <c r="Y548" t="str">
        <f t="shared" si="232"/>
        <v>0.009+0.0832396389495152i</v>
      </c>
      <c r="Z548" t="str">
        <f t="shared" si="233"/>
        <v>-0.518533545863847-0.098046066903881i</v>
      </c>
      <c r="AA548" t="str">
        <f t="shared" si="234"/>
        <v>19.8047559978225-172.27718575979i</v>
      </c>
      <c r="AB548" t="str">
        <f t="shared" si="235"/>
        <v>0.499507132395355-0.0435078860660441i</v>
      </c>
      <c r="AC548" t="str">
        <f t="shared" si="236"/>
        <v>2.67564642402475-1.23468161582799i</v>
      </c>
      <c r="AD548" t="str">
        <f t="shared" si="237"/>
        <v>0.160098953278725+0.0576172348021256i</v>
      </c>
      <c r="AE548" t="str">
        <f t="shared" si="238"/>
        <v>-0.0773675346744821-0.0455735417492234i</v>
      </c>
      <c r="AF548" t="str">
        <f t="shared" si="239"/>
        <v>-10.5721255490553-3.77904675619306i</v>
      </c>
      <c r="AG548" t="str">
        <f t="shared" si="240"/>
        <v>1.04741061788075-0.0957138926514658i</v>
      </c>
      <c r="AH548" t="str">
        <f t="shared" si="241"/>
        <v>0.544396881854247+0.78888934925598i</v>
      </c>
      <c r="AI548">
        <f t="shared" si="242"/>
        <v>-0.36819490426219154</v>
      </c>
      <c r="AJ548">
        <f t="shared" si="243"/>
        <v>55.391213422447052</v>
      </c>
      <c r="AK548"/>
      <c r="AL548"/>
      <c r="AM548"/>
      <c r="AN548"/>
    </row>
    <row r="549" spans="1:40" x14ac:dyDescent="0.3">
      <c r="A549"/>
      <c r="B549">
        <f t="shared" si="244"/>
        <v>41500</v>
      </c>
      <c r="C549" s="186" t="str">
        <f t="shared" si="212"/>
        <v>-0.0000443758105691931+0.0590125579797213i</v>
      </c>
      <c r="D549" s="158" t="str">
        <f t="shared" si="213"/>
        <v>-5.95734617155366+0.452429611177863i</v>
      </c>
      <c r="E549" t="str">
        <f t="shared" si="214"/>
        <v>2870</v>
      </c>
      <c r="F549" t="str">
        <f t="shared" si="215"/>
        <v>0.777000777000777</v>
      </c>
      <c r="G549" t="str">
        <f t="shared" si="210"/>
        <v>0.777000777000777</v>
      </c>
      <c r="H549" t="str">
        <f t="shared" si="216"/>
        <v>4.62496743847991+4.23322526201148i</v>
      </c>
      <c r="I549" t="str">
        <f t="shared" si="217"/>
        <v>162.970118904971i</v>
      </c>
      <c r="J549" t="str">
        <f t="shared" si="211"/>
        <v>-21.7177283392708+35.2466558123865i</v>
      </c>
      <c r="K549" t="str">
        <f t="shared" si="218"/>
        <v>3.35134015857199-2.06497590931101i</v>
      </c>
      <c r="L549" t="str">
        <f t="shared" si="219"/>
        <v>0.186619402160902-0.100805776695496i</v>
      </c>
      <c r="M549" t="str">
        <f t="shared" si="220"/>
        <v>3.53795956073289-2.16578168600651i</v>
      </c>
      <c r="N549" t="str">
        <f t="shared" si="221"/>
        <v>-0.521504380495906i</v>
      </c>
      <c r="O549" t="str">
        <f t="shared" si="222"/>
        <v>0.86707070116449-0.498185105339491i</v>
      </c>
      <c r="P549" t="str">
        <f t="shared" si="223"/>
        <v>0.13292929883551+0.498185105339491i</v>
      </c>
      <c r="Q549" t="str">
        <f t="shared" si="224"/>
        <v>-0.13292929883551+0.023319275156415i</v>
      </c>
      <c r="R549" t="str">
        <f t="shared" si="225"/>
        <v>-0.332320590278849-3.80604264865943i</v>
      </c>
      <c r="S549" t="str">
        <f t="shared" si="226"/>
        <v>0.0538311264772265i</v>
      </c>
      <c r="T549" t="str">
        <f t="shared" si="227"/>
        <v>0.204883563197704-0.0178891917262873i</v>
      </c>
      <c r="U549" t="str">
        <f t="shared" si="228"/>
        <v>0.0000499999999999999-0.00581069525709731i</v>
      </c>
      <c r="V549" t="str">
        <f t="shared" si="229"/>
        <v>3.33333333333333E-06-0.00639176478280703i</v>
      </c>
      <c r="W549" t="str">
        <f t="shared" si="230"/>
        <v>0.0000144744619510762-0.00304374712075412i</v>
      </c>
      <c r="X549" t="str">
        <f t="shared" si="231"/>
        <v>0.000219210662212951-0.00302794601605747i</v>
      </c>
      <c r="Y549" t="str">
        <f t="shared" si="232"/>
        <v>0.009+0.0834407008793449i</v>
      </c>
      <c r="Z549" t="str">
        <f t="shared" si="233"/>
        <v>-0.516012465729673-0.0973250687677181i</v>
      </c>
      <c r="AA549" t="str">
        <f t="shared" si="234"/>
        <v>19.7015586398579-171.842976950837i</v>
      </c>
      <c r="AB549" t="str">
        <f t="shared" si="235"/>
        <v>0.499488775373581-0.043612334383135i</v>
      </c>
      <c r="AC549" t="str">
        <f t="shared" si="236"/>
        <v>2.67271629322074-1.23608231746661i</v>
      </c>
      <c r="AD549" t="str">
        <f t="shared" si="237"/>
        <v>0.160171868208729+0.0577589473513633i</v>
      </c>
      <c r="AE549" t="str">
        <f t="shared" si="238"/>
        <v>-0.0770292871319919-0.0453930749287957i</v>
      </c>
      <c r="AF549" t="str">
        <f t="shared" si="239"/>
        <v>-10.5823136100336-3.78079565083362i</v>
      </c>
      <c r="AG549" t="str">
        <f t="shared" si="240"/>
        <v>1.0473535997828-0.0955190191141357i</v>
      </c>
      <c r="AH549" t="str">
        <f t="shared" si="241"/>
        <v>0.542728283933538+0.786206895067065i</v>
      </c>
      <c r="AI549">
        <f t="shared" si="242"/>
        <v>-0.39683716058378293</v>
      </c>
      <c r="AJ549">
        <f t="shared" si="243"/>
        <v>55.382204390625446</v>
      </c>
      <c r="AK549"/>
      <c r="AL549"/>
      <c r="AM549"/>
      <c r="AN549"/>
    </row>
    <row r="550" spans="1:40" x14ac:dyDescent="0.3">
      <c r="A550"/>
      <c r="B550">
        <f t="shared" si="244"/>
        <v>41600</v>
      </c>
      <c r="C550" s="186" t="str">
        <f t="shared" si="212"/>
        <v>-0.0000441627218705582+0.0588707010290449i</v>
      </c>
      <c r="D550" s="158" t="str">
        <f t="shared" si="213"/>
        <v>-5.95734453787364+0.451342041222678i</v>
      </c>
      <c r="E550" t="str">
        <f t="shared" si="214"/>
        <v>2870</v>
      </c>
      <c r="F550" t="str">
        <f t="shared" si="215"/>
        <v>0.777000777000777</v>
      </c>
      <c r="G550" t="str">
        <f t="shared" si="210"/>
        <v>0.777000777000777</v>
      </c>
      <c r="H550" t="str">
        <f t="shared" si="216"/>
        <v>4.63513571602468+4.23385540529564i</v>
      </c>
      <c r="I550" t="str">
        <f t="shared" si="217"/>
        <v>163.362817986669i</v>
      </c>
      <c r="J550" t="str">
        <f t="shared" si="211"/>
        <v>-21.8273432746747+35.3315875131392i</v>
      </c>
      <c r="K550" t="str">
        <f t="shared" si="218"/>
        <v>3.34648751732051-2.06741154152229i</v>
      </c>
      <c r="L550" t="str">
        <f t="shared" si="219"/>
        <v>0.186416233431719-0.100938672546355i</v>
      </c>
      <c r="M550" t="str">
        <f t="shared" si="220"/>
        <v>3.53290375075223-2.16835021406864i</v>
      </c>
      <c r="N550" t="str">
        <f t="shared" si="221"/>
        <v>-0.522761017557342i</v>
      </c>
      <c r="O550" t="str">
        <f t="shared" si="222"/>
        <v>0.866443978850937-0.499274304879549i</v>
      </c>
      <c r="P550" t="str">
        <f t="shared" si="223"/>
        <v>0.133556021149063+0.499274304879549i</v>
      </c>
      <c r="Q550" t="str">
        <f t="shared" si="224"/>
        <v>-0.133556021149063+0.023486712677793i</v>
      </c>
      <c r="R550" t="str">
        <f t="shared" si="225"/>
        <v>-0.332315677131373-3.79675362700948i</v>
      </c>
      <c r="S550" t="str">
        <f t="shared" si="226"/>
        <v>0.0539608400350029i</v>
      </c>
      <c r="T550" t="str">
        <f t="shared" si="227"/>
        <v>0.204876015119376-0.0179320330948097i</v>
      </c>
      <c r="U550" t="str">
        <f t="shared" si="228"/>
        <v>0.0000499999999999999-0.00579672723965236i</v>
      </c>
      <c r="V550" t="str">
        <f t="shared" si="229"/>
        <v>3.33333333333333E-06-0.00637639996361762i</v>
      </c>
      <c r="W550" t="str">
        <f t="shared" si="230"/>
        <v>0.0000144744609049733-0.00303643065971356i</v>
      </c>
      <c r="X550" t="str">
        <f t="shared" si="231"/>
        <v>0.000218231998313817-0.00302073355259529i</v>
      </c>
      <c r="Y550" t="str">
        <f t="shared" si="232"/>
        <v>0.009+0.0836417628091746i</v>
      </c>
      <c r="Z550" t="str">
        <f t="shared" si="233"/>
        <v>-0.513509750760272-0.0966112695920749i</v>
      </c>
      <c r="AA550" t="str">
        <f t="shared" si="234"/>
        <v>19.5991822361403-171.41098691744i</v>
      </c>
      <c r="AB550" t="str">
        <f t="shared" si="235"/>
        <v>0.499470373797868-0.0437167780113334i</v>
      </c>
      <c r="AC550" t="str">
        <f t="shared" si="236"/>
        <v>2.66978747202084-1.23747386095259i</v>
      </c>
      <c r="AD550" t="str">
        <f t="shared" si="237"/>
        <v>0.160244949553121+0.057900548275969i</v>
      </c>
      <c r="AE550" t="str">
        <f t="shared" si="238"/>
        <v>-0.0766934986265972-0.0452139641361211i</v>
      </c>
      <c r="AF550" t="str">
        <f t="shared" si="239"/>
        <v>-10.5924802538983-3.78251336407296i</v>
      </c>
      <c r="AG550" t="str">
        <f t="shared" si="240"/>
        <v>1.04729696553216-0.0953252484262138i</v>
      </c>
      <c r="AH550" t="str">
        <f t="shared" si="241"/>
        <v>0.541069774153016+0.783540718104751i</v>
      </c>
      <c r="AI550">
        <f t="shared" si="242"/>
        <v>-0.42539949154046541</v>
      </c>
      <c r="AJ550">
        <f t="shared" si="243"/>
        <v>55.373192689317868</v>
      </c>
      <c r="AK550"/>
      <c r="AL550"/>
      <c r="AM550"/>
      <c r="AN550"/>
    </row>
    <row r="551" spans="1:40" x14ac:dyDescent="0.3">
      <c r="A551"/>
      <c r="B551">
        <f t="shared" si="244"/>
        <v>41700</v>
      </c>
      <c r="C551" s="186" t="str">
        <f t="shared" si="212"/>
        <v>-0.0000439511643441171+0.0587295244462903i</v>
      </c>
      <c r="D551" s="158" t="str">
        <f t="shared" si="213"/>
        <v>-5.9573429159326+0.450259687421559i</v>
      </c>
      <c r="E551" t="str">
        <f t="shared" si="214"/>
        <v>2870</v>
      </c>
      <c r="F551" t="str">
        <f t="shared" si="215"/>
        <v>0.777000777000777</v>
      </c>
      <c r="G551" t="str">
        <f t="shared" si="210"/>
        <v>0.777000777000777</v>
      </c>
      <c r="H551" t="str">
        <f t="shared" si="216"/>
        <v>4.64528254406062+4.23445978587997i</v>
      </c>
      <c r="I551" t="str">
        <f t="shared" si="217"/>
        <v>163.755517068368i</v>
      </c>
      <c r="J551" t="str">
        <f t="shared" si="211"/>
        <v>-21.9372220246042+35.416519213892i</v>
      </c>
      <c r="K551" t="str">
        <f t="shared" si="218"/>
        <v>3.34163719077926-2.0698317792632i</v>
      </c>
      <c r="L551" t="str">
        <f t="shared" si="219"/>
        <v>0.186213019214059-0.101071014814914i</v>
      </c>
      <c r="M551" t="str">
        <f t="shared" si="220"/>
        <v>3.52785020999332-2.17090279407811i</v>
      </c>
      <c r="N551" t="str">
        <f t="shared" si="221"/>
        <v>-0.524017654618777i</v>
      </c>
      <c r="O551" t="str">
        <f t="shared" si="222"/>
        <v>0.865815888304075-0.50036271599733i</v>
      </c>
      <c r="P551" t="str">
        <f t="shared" si="223"/>
        <v>0.134184111695925+0.50036271599733i</v>
      </c>
      <c r="Q551" t="str">
        <f t="shared" si="224"/>
        <v>-0.134184111695925+0.0236549386214471i</v>
      </c>
      <c r="R551" t="str">
        <f t="shared" si="225"/>
        <v>-0.332310751901983-3.78750881914026i</v>
      </c>
      <c r="S551" t="str">
        <f t="shared" si="226"/>
        <v>0.0540905535927793i</v>
      </c>
      <c r="T551" t="str">
        <f t="shared" si="227"/>
        <v>0.20486844876483-0.017974872535211i</v>
      </c>
      <c r="U551" t="str">
        <f t="shared" si="228"/>
        <v>0.0000499999999999999-0.00578282621509683i</v>
      </c>
      <c r="V551" t="str">
        <f t="shared" si="229"/>
        <v>3.33333333333333E-06-0.00636110883660654i</v>
      </c>
      <c r="W551" t="str">
        <f t="shared" si="230"/>
        <v>0.0000144744598563528-0.00302914929018648i</v>
      </c>
      <c r="X551" t="str">
        <f t="shared" si="231"/>
        <v>0.000217260324389217-0.00301355521148998i</v>
      </c>
      <c r="Y551" t="str">
        <f t="shared" si="232"/>
        <v>0.009+0.0838428247390044i</v>
      </c>
      <c r="Z551" t="str">
        <f t="shared" si="233"/>
        <v>-0.511025223072251-0.095904578875308i</v>
      </c>
      <c r="AA551" t="str">
        <f t="shared" si="234"/>
        <v>19.497617961584-170.981198522871i</v>
      </c>
      <c r="AB551" t="str">
        <f t="shared" si="235"/>
        <v>0.499451927666284-0.0438212169389358i</v>
      </c>
      <c r="AC551" t="str">
        <f t="shared" si="236"/>
        <v>2.66685998560643-1.23885627465862i</v>
      </c>
      <c r="AD551" t="str">
        <f t="shared" si="237"/>
        <v>0.160318197228703+0.0580420376304841i</v>
      </c>
      <c r="AE551" t="str">
        <f t="shared" si="238"/>
        <v>-0.0763601453253226-0.0450361944189534i</v>
      </c>
      <c r="AF551" t="str">
        <f t="shared" si="239"/>
        <v>-10.6026254599932-3.78420009845841i</v>
      </c>
      <c r="AG551" t="str">
        <f t="shared" si="240"/>
        <v>1.04724071083666-0.0951325720349661i</v>
      </c>
      <c r="AH551" t="str">
        <f t="shared" si="241"/>
        <v>0.539421267282774+0.780890673109542i</v>
      </c>
      <c r="AI551">
        <f t="shared" si="242"/>
        <v>-0.45388233346637019</v>
      </c>
      <c r="AJ551">
        <f t="shared" si="243"/>
        <v>55.364178086708336</v>
      </c>
      <c r="AK551"/>
      <c r="AL551"/>
      <c r="AM551"/>
      <c r="AN551"/>
    </row>
    <row r="552" spans="1:40" x14ac:dyDescent="0.3">
      <c r="A552"/>
      <c r="B552">
        <f t="shared" si="244"/>
        <v>41800</v>
      </c>
      <c r="C552" s="186" t="str">
        <f t="shared" si="212"/>
        <v>-0.0000437411233550595+0.0585890233484456i</v>
      </c>
      <c r="D552" s="158" t="str">
        <f t="shared" si="213"/>
        <v>-5.95734130561835+0.449182512338083i</v>
      </c>
      <c r="E552" t="str">
        <f t="shared" si="214"/>
        <v>2870</v>
      </c>
      <c r="F552" t="str">
        <f t="shared" si="215"/>
        <v>0.777000777000777</v>
      </c>
      <c r="G552" t="str">
        <f t="shared" si="210"/>
        <v>0.777000777000777</v>
      </c>
      <c r="H552" t="str">
        <f t="shared" si="216"/>
        <v>4.65540790292505+4.23503856786786i</v>
      </c>
      <c r="I552" t="str">
        <f t="shared" si="217"/>
        <v>164.148216150067i</v>
      </c>
      <c r="J552" t="str">
        <f t="shared" si="211"/>
        <v>-22.0473645890594+35.5014509146447i</v>
      </c>
      <c r="K552" t="str">
        <f t="shared" si="218"/>
        <v>3.33678922048829-2.07223667218067i</v>
      </c>
      <c r="L552" t="str">
        <f t="shared" si="219"/>
        <v>0.186009761250405-0.101202804271586i</v>
      </c>
      <c r="M552" t="str">
        <f t="shared" si="220"/>
        <v>3.52279898173869-2.17343947645226i</v>
      </c>
      <c r="N552" t="str">
        <f t="shared" si="221"/>
        <v>-0.525274291680213i</v>
      </c>
      <c r="O552" t="str">
        <f t="shared" si="222"/>
        <v>0.865186430515745-0.501450336974086i</v>
      </c>
      <c r="P552" t="str">
        <f t="shared" si="223"/>
        <v>0.134813569484255+0.501450336974086i</v>
      </c>
      <c r="Q552" t="str">
        <f t="shared" si="224"/>
        <v>-0.134813569484255+0.023823954706127i</v>
      </c>
      <c r="R552" t="str">
        <f t="shared" si="225"/>
        <v>-0.3323058145888-3.77830790771341i</v>
      </c>
      <c r="S552" t="str">
        <f t="shared" si="226"/>
        <v>0.0542202671505559i</v>
      </c>
      <c r="T552" t="str">
        <f t="shared" si="227"/>
        <v>0.204860864133279-0.0180177100426878i</v>
      </c>
      <c r="U552" t="str">
        <f t="shared" si="228"/>
        <v>0.0000500000000000001-0.00576899170262055i</v>
      </c>
      <c r="V552" t="str">
        <f t="shared" si="229"/>
        <v>3.33333333333333E-06-0.00634589087288259i</v>
      </c>
      <c r="W552" t="str">
        <f t="shared" si="230"/>
        <v>0.0000144744588052149-0.00302190276031994i</v>
      </c>
      <c r="X552" t="str">
        <f t="shared" si="231"/>
        <v>0.00021629557413055-0.00300641075229558i</v>
      </c>
      <c r="Y552" t="str">
        <f t="shared" si="232"/>
        <v>0.009+0.0840438866688342i</v>
      </c>
      <c r="Z552" t="str">
        <f t="shared" si="233"/>
        <v>-0.508558706925559-0.0952049074874594i</v>
      </c>
      <c r="AA552" t="str">
        <f t="shared" si="234"/>
        <v>19.3968571107943-170.553594807079i</v>
      </c>
      <c r="AB552" t="str">
        <f t="shared" si="235"/>
        <v>0.499433436976909-0.043925651154232i</v>
      </c>
      <c r="AC552" t="str">
        <f t="shared" si="236"/>
        <v>2.66393385898103-1.24022958694418i</v>
      </c>
      <c r="AD552" t="str">
        <f t="shared" si="237"/>
        <v>0.160391611152229+0.0581834154672651i</v>
      </c>
      <c r="AE552" t="str">
        <f t="shared" si="238"/>
        <v>-0.0760292036824192-0.0448597510360574i</v>
      </c>
      <c r="AF552" t="str">
        <f t="shared" si="239"/>
        <v>-10.6127492085434-3.78585605552978i</v>
      </c>
      <c r="AG552" t="str">
        <f t="shared" si="240"/>
        <v>1.04718483146238-0.0949409814756086i</v>
      </c>
      <c r="AH552" t="str">
        <f t="shared" si="241"/>
        <v>0.537782679010535+0.778256616541419i</v>
      </c>
      <c r="AI552">
        <f t="shared" si="242"/>
        <v>-0.48228611903056162</v>
      </c>
      <c r="AJ552">
        <f t="shared" si="243"/>
        <v>55.355160355339216</v>
      </c>
      <c r="AK552"/>
      <c r="AL552"/>
      <c r="AM552"/>
      <c r="AN552"/>
    </row>
    <row r="553" spans="1:40" x14ac:dyDescent="0.3">
      <c r="A553"/>
      <c r="B553">
        <f t="shared" si="244"/>
        <v>41900</v>
      </c>
      <c r="C553" s="186" t="str">
        <f t="shared" si="212"/>
        <v>-0.0000435325844430047+0.0584491928991138i</v>
      </c>
      <c r="D553" s="158" t="str">
        <f t="shared" si="213"/>
        <v>-5.95733970682002+0.448110478893206i</v>
      </c>
      <c r="E553" t="str">
        <f t="shared" si="214"/>
        <v>2870</v>
      </c>
      <c r="F553" t="str">
        <f t="shared" si="215"/>
        <v>0.777000777000777</v>
      </c>
      <c r="G553" t="str">
        <f t="shared" si="210"/>
        <v>0.777000777000777</v>
      </c>
      <c r="H553" t="str">
        <f t="shared" si="216"/>
        <v>4.66551177382642+4.23559191471532i</v>
      </c>
      <c r="I553" t="str">
        <f t="shared" si="217"/>
        <v>164.540915231765i</v>
      </c>
      <c r="J553" t="str">
        <f t="shared" si="211"/>
        <v>-22.1577709680402+35.5863826153975i</v>
      </c>
      <c r="K553" t="str">
        <f t="shared" si="218"/>
        <v>3.33194364768652-2.07462626987859i</v>
      </c>
      <c r="L553" t="str">
        <f t="shared" si="219"/>
        <v>0.185806461276334-0.101334041692088i</v>
      </c>
      <c r="M553" t="str">
        <f t="shared" si="220"/>
        <v>3.51775010896285-2.17596031157068i</v>
      </c>
      <c r="N553" t="str">
        <f t="shared" si="221"/>
        <v>-0.526530928741649i</v>
      </c>
      <c r="O553" t="str">
        <f t="shared" si="222"/>
        <v>0.864555606479946-0.502537166092313i</v>
      </c>
      <c r="P553" t="str">
        <f t="shared" si="223"/>
        <v>0.135444393520054+0.502537166092313i</v>
      </c>
      <c r="Q553" t="str">
        <f t="shared" si="224"/>
        <v>-0.135444393520054+0.0239937626493359i</v>
      </c>
      <c r="R553" t="str">
        <f t="shared" si="225"/>
        <v>-0.332300865189927-3.76915057841994i</v>
      </c>
      <c r="S553" t="str">
        <f t="shared" si="226"/>
        <v>0.0543499807083323i</v>
      </c>
      <c r="T553" t="str">
        <f t="shared" si="227"/>
        <v>0.204853261223923-0.0180605456124347i</v>
      </c>
      <c r="U553" t="str">
        <f t="shared" si="228"/>
        <v>0.00005-0.00575522322600331i</v>
      </c>
      <c r="V553" t="str">
        <f t="shared" si="229"/>
        <v>3.33333333333333E-06-0.00633074554860363i</v>
      </c>
      <c r="W553" t="str">
        <f t="shared" si="230"/>
        <v>0.0000144744577515594-0.00301469082066524i</v>
      </c>
      <c r="X553" t="str">
        <f t="shared" si="231"/>
        <v>0.00021533768201244-0.00299929993680911i</v>
      </c>
      <c r="Y553" t="str">
        <f t="shared" si="232"/>
        <v>0.009+0.0842449485986639i</v>
      </c>
      <c r="Z553" t="str">
        <f t="shared" si="233"/>
        <v>-0.506110028692737-0.0945121676459201i</v>
      </c>
      <c r="AA553" t="str">
        <f t="shared" si="234"/>
        <v>19.2968910961088-170.12815898442i</v>
      </c>
      <c r="AB553" t="str">
        <f t="shared" si="235"/>
        <v>0.499414901727794-0.0440300806455069i</v>
      </c>
      <c r="AC553" t="str">
        <f t="shared" si="236"/>
        <v>2.66100911697074-1.24159382615503i</v>
      </c>
      <c r="AD553" t="str">
        <f t="shared" si="237"/>
        <v>0.160465191240392+0.0583246818365022i</v>
      </c>
      <c r="AE553" t="str">
        <f t="shared" si="238"/>
        <v>-0.0757006504352341-0.0446846194536136i</v>
      </c>
      <c r="AF553" t="str">
        <f t="shared" si="239"/>
        <v>-10.6228514806464-3.78748143582211i</v>
      </c>
      <c r="AG553" t="str">
        <f t="shared" si="240"/>
        <v>1.04712932323269-0.0947504683701716i</v>
      </c>
      <c r="AH553" t="str">
        <f t="shared" si="241"/>
        <v>0.536153925929949+0.775638406554234i</v>
      </c>
      <c r="AI553">
        <f t="shared" si="242"/>
        <v>-0.51061127727888467</v>
      </c>
      <c r="AJ553">
        <f t="shared" si="243"/>
        <v>55.346139272016515</v>
      </c>
      <c r="AK553"/>
      <c r="AL553"/>
      <c r="AM553"/>
      <c r="AN553"/>
    </row>
    <row r="554" spans="1:40" x14ac:dyDescent="0.3">
      <c r="A554"/>
      <c r="B554">
        <f t="shared" si="244"/>
        <v>42000</v>
      </c>
      <c r="C554" s="186" t="str">
        <f t="shared" si="212"/>
        <v>-0.0000433255333195148+0.0583100283079592i</v>
      </c>
      <c r="D554" s="158" t="str">
        <f t="shared" si="213"/>
        <v>-5.95733811942808+0.447043550361021i</v>
      </c>
      <c r="E554" t="str">
        <f t="shared" si="214"/>
        <v>2870</v>
      </c>
      <c r="F554" t="str">
        <f t="shared" si="215"/>
        <v>0.777000777000777</v>
      </c>
      <c r="G554" t="str">
        <f t="shared" si="210"/>
        <v>0.777000777000777</v>
      </c>
      <c r="H554" t="str">
        <f t="shared" si="216"/>
        <v>4.67559413883566+4.23611998922943i</v>
      </c>
      <c r="I554" t="str">
        <f t="shared" si="217"/>
        <v>164.933614313464i</v>
      </c>
      <c r="J554" t="str">
        <f t="shared" si="211"/>
        <v>-22.2684411615467+35.6713143161502i</v>
      </c>
      <c r="K554" t="str">
        <f t="shared" si="218"/>
        <v>3.32710051331266-2.07700062191739i</v>
      </c>
      <c r="L554" t="str">
        <f t="shared" si="219"/>
        <v>0.185603121020512-0.101464727857398i</v>
      </c>
      <c r="M554" t="str">
        <f t="shared" si="220"/>
        <v>3.51270363433317-2.17846534977479i</v>
      </c>
      <c r="N554" t="str">
        <f t="shared" si="221"/>
        <v>-0.527787565803085i</v>
      </c>
      <c r="O554" t="str">
        <f t="shared" si="222"/>
        <v>0.863923417192835-0.503623201635761i</v>
      </c>
      <c r="P554" t="str">
        <f t="shared" si="223"/>
        <v>0.136076582807165+0.503623201635761i</v>
      </c>
      <c r="Q554" t="str">
        <f t="shared" si="224"/>
        <v>-0.136076582807165+0.0241643641673239i</v>
      </c>
      <c r="R554" t="str">
        <f t="shared" si="225"/>
        <v>-0.332295903703522-3.76003651994428i</v>
      </c>
      <c r="S554" t="str">
        <f t="shared" si="226"/>
        <v>0.0544796942661087i</v>
      </c>
      <c r="T554" t="str">
        <f t="shared" si="227"/>
        <v>0.204845640035968-0.0181033792396482i</v>
      </c>
      <c r="U554" t="str">
        <f t="shared" si="228"/>
        <v>0.00005-0.00574152031356044i</v>
      </c>
      <c r="V554" t="str">
        <f t="shared" si="229"/>
        <v>3.33333333333333E-06-0.00631567234491646i</v>
      </c>
      <c r="W554" t="str">
        <f t="shared" si="230"/>
        <v>0.0000144744566953863-0.00300751322414944i</v>
      </c>
      <c r="X554" t="str">
        <f t="shared" si="231"/>
        <v>0.000214386583281689-0.00299222252904456i</v>
      </c>
      <c r="Y554" t="str">
        <f t="shared" si="232"/>
        <v>0.009+0.0844460105284936i</v>
      </c>
      <c r="Z554" t="str">
        <f t="shared" si="233"/>
        <v>-0.503679016828656-0.0938262728915912i</v>
      </c>
      <c r="AA554" t="str">
        <f t="shared" si="234"/>
        <v>19.197711445675-169.704874441429i</v>
      </c>
      <c r="AB554" t="str">
        <f t="shared" si="235"/>
        <v>0.499396321917002-0.0441345054010498i</v>
      </c>
      <c r="AC554" t="str">
        <f t="shared" si="236"/>
        <v>2.65808578422484-1.24294902062293i</v>
      </c>
      <c r="AD554" t="str">
        <f t="shared" si="237"/>
        <v>0.16053893740983+0.0584658367862513i</v>
      </c>
      <c r="AE554" t="str">
        <f t="shared" si="238"/>
        <v>-0.0753744626001583-0.0445107853417045i</v>
      </c>
      <c r="AF554" t="str">
        <f t="shared" si="239"/>
        <v>-10.6329322582637-3.78907643886841i</v>
      </c>
      <c r="AG554" t="str">
        <f t="shared" si="240"/>
        <v>1.04707418202735-0.0945610244263966i</v>
      </c>
      <c r="AH554" t="str">
        <f t="shared" si="241"/>
        <v>0.534534925529106+0.77303590297069i</v>
      </c>
      <c r="AI554">
        <f t="shared" si="242"/>
        <v>-0.53885823367401897</v>
      </c>
      <c r="AJ554">
        <f t="shared" si="243"/>
        <v>55.337114617719259</v>
      </c>
      <c r="AK554"/>
      <c r="AL554"/>
      <c r="AM554"/>
      <c r="AN554"/>
    </row>
    <row r="555" spans="1:40" x14ac:dyDescent="0.3">
      <c r="A555"/>
      <c r="B555">
        <f t="shared" si="244"/>
        <v>42100</v>
      </c>
      <c r="C555" s="186" t="str">
        <f t="shared" si="212"/>
        <v>-0.0000431199558656456+0.0581715248301593i</v>
      </c>
      <c r="D555" s="158" t="str">
        <f t="shared" si="213"/>
        <v>-5.95733654333427+0.445981690364555i</v>
      </c>
      <c r="E555" t="str">
        <f t="shared" si="214"/>
        <v>2870</v>
      </c>
      <c r="F555" t="str">
        <f t="shared" si="215"/>
        <v>0.777000777000777</v>
      </c>
      <c r="G555" t="str">
        <f t="shared" si="210"/>
        <v>0.777000777000777</v>
      </c>
      <c r="H555" t="str">
        <f t="shared" si="216"/>
        <v>4.68565498087739+4.2366229535669i</v>
      </c>
      <c r="I555" t="str">
        <f t="shared" si="217"/>
        <v>165.326313395163i</v>
      </c>
      <c r="J555" t="str">
        <f t="shared" si="211"/>
        <v>-22.3793751695787+35.756246016903i</v>
      </c>
      <c r="K555" t="str">
        <f t="shared" si="218"/>
        <v>3.32225985800604-2.07935977781339i</v>
      </c>
      <c r="L555" t="str">
        <f t="shared" si="219"/>
        <v>0.185399742204683-0.101594863553699i</v>
      </c>
      <c r="M555" t="str">
        <f t="shared" si="220"/>
        <v>3.50765960021072-2.18095464136709i</v>
      </c>
      <c r="N555" t="str">
        <f t="shared" si="221"/>
        <v>-0.529044202864521i</v>
      </c>
      <c r="O555" t="str">
        <f t="shared" si="222"/>
        <v>0.863289863652727-0.50470844188943i</v>
      </c>
      <c r="P555" t="str">
        <f t="shared" si="223"/>
        <v>0.136710136347273+0.50470844188943i</v>
      </c>
      <c r="Q555" t="str">
        <f t="shared" si="224"/>
        <v>-0.136710136347273+0.024335760975091i</v>
      </c>
      <c r="R555" t="str">
        <f t="shared" si="225"/>
        <v>-0.33229093012764-3.75096542392876i</v>
      </c>
      <c r="S555" t="str">
        <f t="shared" si="226"/>
        <v>0.0546094078238851i</v>
      </c>
      <c r="T555" t="str">
        <f t="shared" si="227"/>
        <v>0.204838000568618-0.0181462109195184i</v>
      </c>
      <c r="U555" t="str">
        <f t="shared" si="228"/>
        <v>0.00005-0.0057278824980888i</v>
      </c>
      <c r="V555" t="str">
        <f t="shared" si="229"/>
        <v>3.33333333333333E-06-0.00630067074789769i</v>
      </c>
      <c r="W555" t="str">
        <f t="shared" si="230"/>
        <v>0.000014474455636696-0.00300036972604714i</v>
      </c>
      <c r="X555" t="str">
        <f t="shared" si="231"/>
        <v>0.000213442213946398-0.00298517829520743i</v>
      </c>
      <c r="Y555" t="str">
        <f t="shared" si="232"/>
        <v>0.009+0.0846470724583234i</v>
      </c>
      <c r="Z555" t="str">
        <f t="shared" si="233"/>
        <v>-0.501265501840778-0.0931471380655294i</v>
      </c>
      <c r="AA555" t="str">
        <f t="shared" si="234"/>
        <v>19.0993098015664-169.283724734625i</v>
      </c>
      <c r="AB555" t="str">
        <f t="shared" si="235"/>
        <v>0.499377697542593-0.0442389254091346i</v>
      </c>
      <c r="AC555" t="str">
        <f t="shared" si="236"/>
        <v>2.65516388521626-1.24429519866509i</v>
      </c>
      <c r="AD555" t="str">
        <f t="shared" si="237"/>
        <v>0.160612849577121+0.0586068803624607i</v>
      </c>
      <c r="AE555" t="str">
        <f t="shared" si="238"/>
        <v>-0.0750506174686407-0.0443382345708695i</v>
      </c>
      <c r="AF555" t="str">
        <f t="shared" si="239"/>
        <v>-10.6429915242117-3.79064126320234i</v>
      </c>
      <c r="AG555" t="str">
        <f t="shared" si="240"/>
        <v>1.04701940378157-0.0943726414366422i</v>
      </c>
      <c r="AH555" t="str">
        <f t="shared" si="241"/>
        <v>0.532925596179184+0.770448967257759i</v>
      </c>
      <c r="AI555">
        <f t="shared" si="242"/>
        <v>-0.56702741013515012</v>
      </c>
      <c r="AJ555">
        <f t="shared" si="243"/>
        <v>55.32808617751185</v>
      </c>
      <c r="AK555"/>
      <c r="AL555"/>
      <c r="AM555"/>
      <c r="AN555"/>
    </row>
    <row r="556" spans="1:40" x14ac:dyDescent="0.3">
      <c r="A556"/>
      <c r="B556">
        <f t="shared" si="244"/>
        <v>42200</v>
      </c>
      <c r="C556" s="186" t="str">
        <f t="shared" si="212"/>
        <v>-0.0000429158381295416+0.0580336777658669i</v>
      </c>
      <c r="D556" s="158" t="str">
        <f t="shared" si="213"/>
        <v>-5.95733497843162+0.444924862871646i</v>
      </c>
      <c r="E556" t="str">
        <f t="shared" si="214"/>
        <v>2870</v>
      </c>
      <c r="F556" t="str">
        <f t="shared" si="215"/>
        <v>0.777000777000777</v>
      </c>
      <c r="G556" t="str">
        <f t="shared" si="210"/>
        <v>0.777000777000777</v>
      </c>
      <c r="H556" t="str">
        <f t="shared" si="216"/>
        <v>4.69569428372127+4.23710096923265i</v>
      </c>
      <c r="I556" t="str">
        <f t="shared" si="217"/>
        <v>165.719012476862i</v>
      </c>
      <c r="J556" t="str">
        <f t="shared" si="211"/>
        <v>-22.4905729921365+35.8411777176557i</v>
      </c>
      <c r="K556" t="str">
        <f t="shared" si="218"/>
        <v>3.31742172210756-2.08170378703837i</v>
      </c>
      <c r="L556" t="str">
        <f t="shared" si="219"/>
        <v>0.185196326543666-0.101724449572334i</v>
      </c>
      <c r="M556" t="str">
        <f t="shared" si="220"/>
        <v>3.50261804865123-2.1834282366107i</v>
      </c>
      <c r="N556" t="str">
        <f t="shared" si="221"/>
        <v>-0.530300839925957i</v>
      </c>
      <c r="O556" t="str">
        <f t="shared" si="222"/>
        <v>0.862654946860088-0.505792885139579i</v>
      </c>
      <c r="P556" t="str">
        <f t="shared" si="223"/>
        <v>0.137345053139912+0.505792885139579i</v>
      </c>
      <c r="Q556" t="str">
        <f t="shared" si="224"/>
        <v>-0.137345053139912+0.024507954786378i</v>
      </c>
      <c r="R556" t="str">
        <f t="shared" si="225"/>
        <v>-0.332285944460451-3.74193698493839i</v>
      </c>
      <c r="S556" t="str">
        <f t="shared" si="226"/>
        <v>0.0547391213816616i</v>
      </c>
      <c r="T556" t="str">
        <f t="shared" si="227"/>
        <v>0.204830342821071-0.0181890406472407i</v>
      </c>
      <c r="U556" t="str">
        <f t="shared" si="228"/>
        <v>0.0000499999999999999-0.0057143093168137i</v>
      </c>
      <c r="V556" t="str">
        <f t="shared" si="229"/>
        <v>3.33333333333333E-06-0.00628574024849508i</v>
      </c>
      <c r="W556" t="str">
        <f t="shared" si="230"/>
        <v>0.000014474454575488-0.00299326008395249i</v>
      </c>
      <c r="X556" t="str">
        <f t="shared" si="231"/>
        <v>0.000212504510765251-0.00297816700366924i</v>
      </c>
      <c r="Y556" t="str">
        <f t="shared" si="232"/>
        <v>0.009+0.0848481343881531i</v>
      </c>
      <c r="Z556" t="str">
        <f t="shared" si="233"/>
        <v>-0.498869316259866-0.0924746792860547i</v>
      </c>
      <c r="AA556" t="str">
        <f t="shared" si="234"/>
        <v>19.0016779179331-168.864693588348i</v>
      </c>
      <c r="AB556" t="str">
        <f t="shared" si="235"/>
        <v>0.499359028602613-0.0443433406580482i</v>
      </c>
      <c r="AC556" t="str">
        <f t="shared" si="236"/>
        <v>2.65224344424203-1.2456323885838i</v>
      </c>
      <c r="AD556" t="str">
        <f t="shared" si="237"/>
        <v>0.160686927658784+0.0587478126089907i</v>
      </c>
      <c r="AE556" t="str">
        <f t="shared" si="238"/>
        <v>-0.0747290926032624-0.0441669532087174i</v>
      </c>
      <c r="AF556" t="str">
        <f t="shared" si="239"/>
        <v>-10.6530292621529-3.792176106361i</v>
      </c>
      <c r="AG556" t="str">
        <f t="shared" si="240"/>
        <v>1.04696498448511-0.0941853112768116i</v>
      </c>
      <c r="AH556" t="str">
        <f t="shared" si="241"/>
        <v>0.531325857123256+0.767877462502416i</v>
      </c>
      <c r="AI556">
        <f t="shared" si="242"/>
        <v>-0.59511922507803661</v>
      </c>
      <c r="AJ556">
        <f t="shared" si="243"/>
        <v>55.319053740454464</v>
      </c>
      <c r="AK556"/>
      <c r="AL556"/>
      <c r="AM556"/>
      <c r="AN556"/>
    </row>
    <row r="557" spans="1:40" x14ac:dyDescent="0.3">
      <c r="A557"/>
      <c r="B557">
        <f t="shared" si="244"/>
        <v>42300</v>
      </c>
      <c r="C557" s="186" t="str">
        <f t="shared" si="212"/>
        <v>-0.0000427131663240662+0.0578964824596769i</v>
      </c>
      <c r="D557" s="158" t="str">
        <f t="shared" si="213"/>
        <v>-5.95733342461444+0.443873032190856i</v>
      </c>
      <c r="E557" t="str">
        <f t="shared" si="214"/>
        <v>2870</v>
      </c>
      <c r="F557" t="str">
        <f t="shared" si="215"/>
        <v>0.777000777000777</v>
      </c>
      <c r="G557" t="str">
        <f t="shared" si="210"/>
        <v>0.777000777000777</v>
      </c>
      <c r="H557" t="str">
        <f t="shared" si="216"/>
        <v>4.70571203197335+4.23755419707861i</v>
      </c>
      <c r="I557" t="str">
        <f t="shared" si="217"/>
        <v>166.11171155856i</v>
      </c>
      <c r="J557" t="str">
        <f t="shared" si="211"/>
        <v>-22.6020346292199+35.9261094184085i</v>
      </c>
      <c r="K557" t="str">
        <f t="shared" si="218"/>
        <v>3.31258614566062-2.08403269901893i</v>
      </c>
      <c r="L557" t="str">
        <f t="shared" si="219"/>
        <v>0.184992875745345-0.101853486709757i</v>
      </c>
      <c r="M557" t="str">
        <f t="shared" si="220"/>
        <v>3.49757902140596-2.18588618572869i</v>
      </c>
      <c r="N557" t="str">
        <f t="shared" si="221"/>
        <v>-0.531557476987393i</v>
      </c>
      <c r="O557" t="str">
        <f t="shared" si="222"/>
        <v>0.862018667817538-0.506876529673723i</v>
      </c>
      <c r="P557" t="str">
        <f t="shared" si="223"/>
        <v>0.137981332182462+0.506876529673723i</v>
      </c>
      <c r="Q557" t="str">
        <f t="shared" si="224"/>
        <v>-0.137981332182462+0.02468094731367i</v>
      </c>
      <c r="R557" t="str">
        <f t="shared" si="225"/>
        <v>-0.33228094670003-3.73295090042645i</v>
      </c>
      <c r="S557" t="str">
        <f t="shared" si="226"/>
        <v>0.0548688349394382i</v>
      </c>
      <c r="T557" t="str">
        <f t="shared" si="227"/>
        <v>0.204822666792526-0.0182318684180042i</v>
      </c>
      <c r="U557" t="str">
        <f t="shared" si="228"/>
        <v>0.0000499999999999999-0.0057008003113366i</v>
      </c>
      <c r="V557" t="str">
        <f t="shared" si="229"/>
        <v>3.33333333333333E-06-0.00627088034247026i</v>
      </c>
      <c r="W557" t="str">
        <f t="shared" si="230"/>
        <v>0.0000144744535117625-0.00298618405775201i</v>
      </c>
      <c r="X557" t="str">
        <f t="shared" si="231"/>
        <v>0.000211573411237015-0.00297118842494285i</v>
      </c>
      <c r="Y557" t="str">
        <f t="shared" si="232"/>
        <v>0.009+0.0850491963179829i</v>
      </c>
      <c r="Z557" t="str">
        <f t="shared" si="233"/>
        <v>-0.496490294611237-0.0918088139263343i</v>
      </c>
      <c r="AA557" t="str">
        <f t="shared" si="234"/>
        <v>18.904807659188-168.447764892628i</v>
      </c>
      <c r="AB557" t="str">
        <f t="shared" si="235"/>
        <v>0.499340315095107-0.044447751136062i</v>
      </c>
      <c r="AC557" t="str">
        <f t="shared" si="236"/>
        <v>2.64932448542386-1.24696061866597i</v>
      </c>
      <c r="AD557" t="str">
        <f t="shared" si="237"/>
        <v>0.160761171571273+0.0588886335676465i</v>
      </c>
      <c r="AE557" t="str">
        <f t="shared" si="238"/>
        <v>-0.0744098658338808-0.0439969275166205i</v>
      </c>
      <c r="AF557" t="str">
        <f t="shared" si="239"/>
        <v>-10.6630454565878-3.79368116488775i</v>
      </c>
      <c r="AG557" t="str">
        <f t="shared" si="240"/>
        <v>1.04691092018141-0.0939990259052887i</v>
      </c>
      <c r="AH557" t="str">
        <f t="shared" si="241"/>
        <v>0.529735628465268+0.765321253387982i</v>
      </c>
      <c r="AI557">
        <f t="shared" si="242"/>
        <v>-0.62313409345308335</v>
      </c>
      <c r="AJ557">
        <f t="shared" si="243"/>
        <v>55.310017099520962</v>
      </c>
      <c r="AK557"/>
      <c r="AL557"/>
      <c r="AM557"/>
      <c r="AN557"/>
    </row>
    <row r="558" spans="1:40" x14ac:dyDescent="0.3">
      <c r="A558"/>
      <c r="B558">
        <f t="shared" si="244"/>
        <v>42400</v>
      </c>
      <c r="C558" s="186" t="str">
        <f t="shared" si="212"/>
        <v>-0.0000425119268244753+0.0577599343001033i</v>
      </c>
      <c r="D558" s="158" t="str">
        <f t="shared" si="213"/>
        <v>-5.95733188177828+0.442826162967459i</v>
      </c>
      <c r="E558" t="str">
        <f t="shared" si="214"/>
        <v>2870</v>
      </c>
      <c r="F558" t="str">
        <f t="shared" si="215"/>
        <v>0.777000777000777</v>
      </c>
      <c r="G558" t="str">
        <f t="shared" si="210"/>
        <v>0.777000777000777</v>
      </c>
      <c r="H558" t="str">
        <f t="shared" si="216"/>
        <v>4.71570821106755+4.23798279730236i</v>
      </c>
      <c r="I558" t="str">
        <f t="shared" si="217"/>
        <v>166.504410640259i</v>
      </c>
      <c r="J558" t="str">
        <f t="shared" si="211"/>
        <v>-22.7137600808289+36.0110411191612i</v>
      </c>
      <c r="K558" t="str">
        <f t="shared" si="218"/>
        <v>3.3077531684121-2.08634656313608i</v>
      </c>
      <c r="L558" t="str">
        <f t="shared" si="219"/>
        <v>0.184789391510662-0.101981975767484i</v>
      </c>
      <c r="M558" t="str">
        <f t="shared" si="220"/>
        <v>3.49254255992276-2.18832853890356i</v>
      </c>
      <c r="N558" t="str">
        <f t="shared" si="221"/>
        <v>-0.532814114048829i</v>
      </c>
      <c r="O558" t="str">
        <f t="shared" si="222"/>
        <v>0.86138102752985-0.50795937378064i</v>
      </c>
      <c r="P558" t="str">
        <f t="shared" si="223"/>
        <v>0.13861897247015+0.50795937378064i</v>
      </c>
      <c r="Q558" t="str">
        <f t="shared" si="224"/>
        <v>-0.13861897247015+0.0248547402681889i</v>
      </c>
      <c r="R558" t="str">
        <f t="shared" si="225"/>
        <v>-0.332275936844483-3.72400687070048i</v>
      </c>
      <c r="S558" t="str">
        <f t="shared" si="226"/>
        <v>0.0549985484972146i</v>
      </c>
      <c r="T558" t="str">
        <f t="shared" si="227"/>
        <v>0.204814972482181-0.0182746942269987i</v>
      </c>
      <c r="U558" t="str">
        <f t="shared" si="228"/>
        <v>0.0000499999999999999-0.00568735502758344i</v>
      </c>
      <c r="V558" t="str">
        <f t="shared" si="229"/>
        <v>3.33333333333333E-06-0.00625609053034179i</v>
      </c>
      <c r="W558" t="str">
        <f t="shared" si="230"/>
        <v>0.0000144744524455196-0.00297914140959739i</v>
      </c>
      <c r="X558" t="str">
        <f t="shared" si="231"/>
        <v>0.000210648853590171-0.00296424233165782i</v>
      </c>
      <c r="Y558" t="str">
        <f t="shared" si="232"/>
        <v>0.009+0.0852502582478126i</v>
      </c>
      <c r="Z558" t="str">
        <f t="shared" si="233"/>
        <v>-0.49412827338644-0.0911494605924066i</v>
      </c>
      <c r="AA558" t="str">
        <f t="shared" si="234"/>
        <v>18.8086909982273-168.032922701087i</v>
      </c>
      <c r="AB558" t="str">
        <f t="shared" si="235"/>
        <v>0.499321557018121-0.0445521568314491i</v>
      </c>
      <c r="AC558" t="str">
        <f t="shared" si="236"/>
        <v>2.64640703270872-1.2482799171827i</v>
      </c>
      <c r="AD558" t="str">
        <f t="shared" si="237"/>
        <v>0.160835581230982+0.0590293432781952i</v>
      </c>
      <c r="AE558" t="str">
        <f t="shared" si="238"/>
        <v>-0.0740929152538382-0.0438281439464602i</v>
      </c>
      <c r="AF558" t="str">
        <f t="shared" si="239"/>
        <v>-10.6730400928458-3.7951566343349i</v>
      </c>
      <c r="AG558" t="str">
        <f t="shared" si="240"/>
        <v>1.0468572069667-0.0938137773619001i</v>
      </c>
      <c r="AH558" t="str">
        <f t="shared" si="241"/>
        <v>0.528154831159193+0.76278020617074i</v>
      </c>
      <c r="AI558">
        <f t="shared" si="242"/>
        <v>-0.65107242678388721</v>
      </c>
      <c r="AJ558">
        <f t="shared" si="243"/>
        <v>55.300976051512585</v>
      </c>
      <c r="AK558"/>
      <c r="AL558"/>
      <c r="AM558"/>
      <c r="AN558"/>
    </row>
    <row r="559" spans="1:40" x14ac:dyDescent="0.3">
      <c r="A559"/>
      <c r="B559">
        <f t="shared" si="244"/>
        <v>42500</v>
      </c>
      <c r="C559" s="186" t="str">
        <f t="shared" si="212"/>
        <v>-0.0000423121061661275+0.0576240287190625i</v>
      </c>
      <c r="D559" s="158" t="str">
        <f t="shared" si="213"/>
        <v>-5.9573303498199+0.441784220179479i</v>
      </c>
      <c r="E559" t="str">
        <f t="shared" si="214"/>
        <v>2870</v>
      </c>
      <c r="F559" t="str">
        <f t="shared" si="215"/>
        <v>0.777000777000777</v>
      </c>
      <c r="G559" t="str">
        <f t="shared" si="210"/>
        <v>0.777000777000777</v>
      </c>
      <c r="H559" t="str">
        <f t="shared" si="216"/>
        <v>4.72568280725707+4.23838692944602i</v>
      </c>
      <c r="I559" t="str">
        <f t="shared" si="217"/>
        <v>166.897109721958i</v>
      </c>
      <c r="J559" t="str">
        <f t="shared" si="211"/>
        <v>-22.8257493469635+36.095972819914i</v>
      </c>
      <c r="K559" t="str">
        <f t="shared" si="218"/>
        <v>3.30292282981319-2.08864542872455i</v>
      </c>
      <c r="L559" t="str">
        <f t="shared" si="219"/>
        <v>0.184585875533618-0.102109917552043i</v>
      </c>
      <c r="M559" t="str">
        <f t="shared" si="220"/>
        <v>3.48750870534681-2.19075534627659i</v>
      </c>
      <c r="N559" t="str">
        <f t="shared" si="221"/>
        <v>-0.534070751110265i</v>
      </c>
      <c r="O559" t="str">
        <f t="shared" si="222"/>
        <v>0.860742027003944-0.509041415750371i</v>
      </c>
      <c r="P559" t="str">
        <f t="shared" si="223"/>
        <v>0.139257972996056+0.509041415750371i</v>
      </c>
      <c r="Q559" t="str">
        <f t="shared" si="224"/>
        <v>-0.139257972996056+0.025029335359894i</v>
      </c>
      <c r="R559" t="str">
        <f t="shared" si="225"/>
        <v>-0.3322709148919-3.71510459888851i</v>
      </c>
      <c r="S559" t="str">
        <f t="shared" si="226"/>
        <v>0.055128262054991i</v>
      </c>
      <c r="T559" t="str">
        <f t="shared" si="227"/>
        <v>0.204807259889228-0.0183175180694123i</v>
      </c>
      <c r="U559" t="str">
        <f t="shared" si="228"/>
        <v>0.0000500000000000001-0.00567397301575386i</v>
      </c>
      <c r="V559" t="str">
        <f t="shared" si="229"/>
        <v>3.33333333333333E-06-0.00624137031732925i</v>
      </c>
      <c r="W559" t="str">
        <f t="shared" si="230"/>
        <v>0.0000144744513767591-0.00297213190387887i</v>
      </c>
      <c r="X559" t="str">
        <f t="shared" si="231"/>
        <v>0.000209730776772724-0.002957328498536i</v>
      </c>
      <c r="Y559" t="str">
        <f t="shared" si="232"/>
        <v>0.009+0.0854513201776424i</v>
      </c>
      <c r="Z559" t="str">
        <f t="shared" si="233"/>
        <v>-0.491783091015383-0.0904965391016438i</v>
      </c>
      <c r="AA559" t="str">
        <f t="shared" si="234"/>
        <v>18.7133200146846-167.620151228872i</v>
      </c>
      <c r="AB559" t="str">
        <f t="shared" si="235"/>
        <v>0.499302754369686-0.0446565577324786i</v>
      </c>
      <c r="AC559" t="str">
        <f t="shared" si="236"/>
        <v>2.64349110986918-1.24959031238886i</v>
      </c>
      <c r="AD559" t="str">
        <f t="shared" si="237"/>
        <v>0.160910156554238+0.0591699417783981i</v>
      </c>
      <c r="AE559" t="str">
        <f t="shared" si="238"/>
        <v>-0.0737782192162212-0.043660589137443i</v>
      </c>
      <c r="AF559" t="str">
        <f t="shared" si="239"/>
        <v>-10.683013157077-3.79660270926654i</v>
      </c>
      <c r="AG559" t="str">
        <f t="shared" si="240"/>
        <v>1.04680384098917-0.093629557766883i</v>
      </c>
      <c r="AH559" t="str">
        <f t="shared" si="241"/>
        <v>0.526583386998235+0.760254188656983i</v>
      </c>
      <c r="AI559">
        <f t="shared" si="242"/>
        <v>-0.67893463320564473</v>
      </c>
      <c r="AJ559">
        <f t="shared" si="243"/>
        <v>55.291930396979538</v>
      </c>
      <c r="AK559"/>
      <c r="AL559"/>
      <c r="AM559"/>
      <c r="AN559"/>
    </row>
    <row r="560" spans="1:40" x14ac:dyDescent="0.3">
      <c r="A560"/>
      <c r="B560">
        <f t="shared" si="244"/>
        <v>42600</v>
      </c>
      <c r="C560" s="186" t="str">
        <f t="shared" si="212"/>
        <v>-0.0000421136910422304+0.0574887611913631i</v>
      </c>
      <c r="D560" s="158" t="str">
        <f t="shared" si="213"/>
        <v>-5.95732882863728+0.440747169133784i</v>
      </c>
      <c r="E560" t="str">
        <f t="shared" si="214"/>
        <v>2870</v>
      </c>
      <c r="F560" t="str">
        <f t="shared" si="215"/>
        <v>0.777000777000777</v>
      </c>
      <c r="G560" t="str">
        <f t="shared" si="210"/>
        <v>0.777000777000777</v>
      </c>
      <c r="H560" t="str">
        <f t="shared" si="216"/>
        <v>4.73563580760593+4.23876675239512i</v>
      </c>
      <c r="I560" t="str">
        <f t="shared" si="217"/>
        <v>167.289808803657i</v>
      </c>
      <c r="J560" t="str">
        <f t="shared" si="211"/>
        <v>-22.9380024276238+36.1809045206667i</v>
      </c>
      <c r="K560" t="str">
        <f t="shared" si="218"/>
        <v>3.29809516902035-2.09092934507236i</v>
      </c>
      <c r="L560" t="str">
        <f t="shared" si="219"/>
        <v>0.184382329501255-0.102237312874929i</v>
      </c>
      <c r="M560" t="str">
        <f t="shared" si="220"/>
        <v>3.48247749852161-2.19316665794729i</v>
      </c>
      <c r="N560" t="str">
        <f t="shared" si="221"/>
        <v>-0.535327388171701i</v>
      </c>
      <c r="O560" t="str">
        <f t="shared" si="222"/>
        <v>0.860101667248888-0.510122653874225i</v>
      </c>
      <c r="P560" t="str">
        <f t="shared" si="223"/>
        <v>0.139898332751112+0.510122653874225i</v>
      </c>
      <c r="Q560" t="str">
        <f t="shared" si="224"/>
        <v>-0.139898332751112+0.0252047342974761i</v>
      </c>
      <c r="R560" t="str">
        <f t="shared" si="225"/>
        <v>-0.332265880840411-3.7062437909061i</v>
      </c>
      <c r="S560" t="str">
        <f t="shared" si="226"/>
        <v>0.0552579756127674i</v>
      </c>
      <c r="T560" t="str">
        <f t="shared" si="227"/>
        <v>0.20479952901286-0.0183603399404341i</v>
      </c>
      <c r="U560" t="str">
        <f t="shared" si="228"/>
        <v>0.0000500000000000001-0.00566065383027086i</v>
      </c>
      <c r="V560" t="str">
        <f t="shared" si="229"/>
        <v>3.33333333333333E-06-0.00622671921329795i</v>
      </c>
      <c r="W560" t="str">
        <f t="shared" si="230"/>
        <v>0.0000144744503054812-0.00296515530719901i</v>
      </c>
      <c r="X560" t="str">
        <f t="shared" si="231"/>
        <v>0.000208819120442204-0.00295044670236797i</v>
      </c>
      <c r="Y560" t="str">
        <f t="shared" si="232"/>
        <v>0.009+0.0856523821074721i</v>
      </c>
      <c r="Z560" t="str">
        <f t="shared" si="233"/>
        <v>-0.489454587839003-0.0898499704616613i</v>
      </c>
      <c r="AA560" t="str">
        <f t="shared" si="234"/>
        <v>18.6186868932178-167.209434850623i</v>
      </c>
      <c r="AB560" t="str">
        <f t="shared" si="235"/>
        <v>0.499283907147833-0.0447609538274217i</v>
      </c>
      <c r="AC560" t="str">
        <f t="shared" si="236"/>
        <v>2.64057674050406-1.25089183252264i</v>
      </c>
      <c r="AD560" t="str">
        <f t="shared" si="237"/>
        <v>0.160984897457305+0.0593104291040294i</v>
      </c>
      <c r="AE560" t="str">
        <f t="shared" si="238"/>
        <v>-0.0734657563302037-0.0434942499129795i</v>
      </c>
      <c r="AF560" t="str">
        <f t="shared" si="239"/>
        <v>-10.6929646362432-3.79801958326134i</v>
      </c>
      <c r="AG560" t="str">
        <f t="shared" si="240"/>
        <v>1.04675081844813-0.0934463593198788i</v>
      </c>
      <c r="AH560" t="str">
        <f t="shared" si="241"/>
        <v>0.525021218604341+0.757743070180555i</v>
      </c>
      <c r="AI560">
        <f t="shared" si="242"/>
        <v>-0.70672111750152178</v>
      </c>
      <c r="AJ560">
        <f t="shared" si="243"/>
        <v>55.282879940139573</v>
      </c>
      <c r="AK560"/>
      <c r="AL560"/>
      <c r="AM560"/>
      <c r="AN560"/>
    </row>
    <row r="561" spans="1:40" x14ac:dyDescent="0.3">
      <c r="A561"/>
      <c r="B561">
        <f t="shared" si="244"/>
        <v>42700</v>
      </c>
      <c r="C561" s="186" t="str">
        <f t="shared" si="212"/>
        <v>-0.000041916668301626+0.0573541272342043i</v>
      </c>
      <c r="D561" s="158" t="str">
        <f t="shared" si="213"/>
        <v>-5.95732731812961+0.439714975462233i</v>
      </c>
      <c r="E561" t="str">
        <f t="shared" si="214"/>
        <v>2870</v>
      </c>
      <c r="F561" t="str">
        <f t="shared" si="215"/>
        <v>0.777000777000777</v>
      </c>
      <c r="G561" t="str">
        <f t="shared" si="210"/>
        <v>0.777000777000777</v>
      </c>
      <c r="H561" t="str">
        <f t="shared" si="216"/>
        <v>4.74556719998061+4.23912242437763i</v>
      </c>
      <c r="I561" t="str">
        <f t="shared" si="217"/>
        <v>167.682507885355i</v>
      </c>
      <c r="J561" t="str">
        <f t="shared" si="211"/>
        <v>-23.0505193228097+36.2658362214193i</v>
      </c>
      <c r="K561" t="str">
        <f t="shared" si="218"/>
        <v>3.29327022489631-2.09319836142015i</v>
      </c>
      <c r="L561" t="str">
        <f t="shared" si="219"/>
        <v>0.184178755093664-0.102364162552551i</v>
      </c>
      <c r="M561" t="str">
        <f t="shared" si="220"/>
        <v>3.47744897998997-2.1955625239727i</v>
      </c>
      <c r="N561" t="str">
        <f t="shared" si="221"/>
        <v>-0.536584025233137i</v>
      </c>
      <c r="O561" t="str">
        <f t="shared" si="222"/>
        <v>0.8594599492759-0.511203086444778i</v>
      </c>
      <c r="P561" t="str">
        <f t="shared" si="223"/>
        <v>0.1405400507241+0.511203086444778i</v>
      </c>
      <c r="Q561" t="str">
        <f t="shared" si="224"/>
        <v>-0.1405400507241+0.025380938788359i</v>
      </c>
      <c r="R561" t="str">
        <f t="shared" si="225"/>
        <v>-0.332260834688049-3.69742415542374i</v>
      </c>
      <c r="S561" t="str">
        <f t="shared" si="226"/>
        <v>0.0553876891705438i</v>
      </c>
      <c r="T561" t="str">
        <f t="shared" si="227"/>
        <v>0.204791779852271-0.0184031598352471i</v>
      </c>
      <c r="U561" t="str">
        <f t="shared" si="228"/>
        <v>0.00005-0.00564739702973158i</v>
      </c>
      <c r="V561" t="str">
        <f t="shared" si="229"/>
        <v>3.33333333333333E-06-0.00621213673270474i</v>
      </c>
      <c r="W561" t="str">
        <f t="shared" si="230"/>
        <v>0.0000144744492316858-0.00295821138834678i</v>
      </c>
      <c r="X561" t="str">
        <f t="shared" si="231"/>
        <v>0.000207913824955794-0.00294359672198922i</v>
      </c>
      <c r="Y561" t="str">
        <f t="shared" si="232"/>
        <v>0.009+0.0858534440373019i</v>
      </c>
      <c r="Z561" t="str">
        <f t="shared" si="233"/>
        <v>-0.487142606082282-0.0892096768496293i</v>
      </c>
      <c r="AA561" t="str">
        <f t="shared" si="234"/>
        <v>18.5247839218282-166.800758098462i</v>
      </c>
      <c r="AB561" t="str">
        <f t="shared" si="235"/>
        <v>0.499265015350598-0.0448653451045352i</v>
      </c>
      <c r="AC561" t="str">
        <f t="shared" si="236"/>
        <v>2.63766394803899-1.25218450580509i</v>
      </c>
      <c r="AD561" t="str">
        <f t="shared" si="237"/>
        <v>0.161059803856377+0.0594508052889038i</v>
      </c>
      <c r="AE561" t="str">
        <f t="shared" si="238"/>
        <v>-0.0731555054574234-0.043329113277619i</v>
      </c>
      <c r="AF561" t="str">
        <f t="shared" si="239"/>
        <v>-10.7028945181102-3.7994074489154i</v>
      </c>
      <c r="AG561" t="str">
        <f t="shared" si="240"/>
        <v>1.0466981355932-0.0932641742989291i</v>
      </c>
      <c r="AH561" t="str">
        <f t="shared" si="241"/>
        <v>0.523468249417716+0.755246721580666i</v>
      </c>
      <c r="AI561">
        <f t="shared" si="242"/>
        <v>-0.73443228114019732</v>
      </c>
      <c r="AJ561">
        <f t="shared" si="243"/>
        <v>55.273824488801615</v>
      </c>
      <c r="AK561"/>
      <c r="AL561"/>
      <c r="AM561"/>
      <c r="AN561"/>
    </row>
    <row r="562" spans="1:40" x14ac:dyDescent="0.3">
      <c r="A562"/>
      <c r="B562">
        <f t="shared" si="244"/>
        <v>42800</v>
      </c>
      <c r="C562" s="186" t="str">
        <f t="shared" si="212"/>
        <v>-0.0000417210249466125+0.0572201224066808i</v>
      </c>
      <c r="D562" s="158" t="str">
        <f t="shared" si="213"/>
        <v>-5.95732581819722+0.438687605117886i</v>
      </c>
      <c r="E562" t="str">
        <f t="shared" si="214"/>
        <v>2870</v>
      </c>
      <c r="F562" t="str">
        <f t="shared" si="215"/>
        <v>0.777000777000777</v>
      </c>
      <c r="G562" t="str">
        <f t="shared" si="210"/>
        <v>0.777000777000777</v>
      </c>
      <c r="H562" t="str">
        <f t="shared" si="216"/>
        <v>4.75547697304156+4.23945410296286i</v>
      </c>
      <c r="I562" t="str">
        <f t="shared" si="217"/>
        <v>168.075206967054i</v>
      </c>
      <c r="J562" t="str">
        <f t="shared" si="211"/>
        <v>-23.1633000325213+36.3507679221721i</v>
      </c>
      <c r="K562" t="str">
        <f t="shared" si="218"/>
        <v>3.28844803601099-2.09545252696071i</v>
      </c>
      <c r="L562" t="str">
        <f t="shared" si="219"/>
        <v>0.183975153983968-0.102490467406189i</v>
      </c>
      <c r="M562" t="str">
        <f t="shared" si="220"/>
        <v>3.47242318999496-2.1979429943669i</v>
      </c>
      <c r="N562" t="str">
        <f t="shared" si="221"/>
        <v>-0.537840662294573i</v>
      </c>
      <c r="O562" t="str">
        <f t="shared" si="222"/>
        <v>0.858816874098339-0.51228271175588i</v>
      </c>
      <c r="P562" t="str">
        <f t="shared" si="223"/>
        <v>0.141183125901661+0.51228271175588i</v>
      </c>
      <c r="Q562" t="str">
        <f t="shared" si="224"/>
        <v>-0.141183125901661+0.0255579505386929i</v>
      </c>
      <c r="R562" t="str">
        <f t="shared" si="225"/>
        <v>-0.332255776432914-3.68864540383449i</v>
      </c>
      <c r="S562" t="str">
        <f t="shared" si="226"/>
        <v>0.0555174027283202i</v>
      </c>
      <c r="T562" t="str">
        <f t="shared" si="227"/>
        <v>0.204784012406647-0.0184459777490368i</v>
      </c>
      <c r="U562" t="str">
        <f t="shared" si="228"/>
        <v>0.00005-0.00563420217685837i</v>
      </c>
      <c r="V562" t="str">
        <f t="shared" si="229"/>
        <v>3.33333333333333E-06-0.0061976223945442i</v>
      </c>
      <c r="W562" t="str">
        <f t="shared" si="230"/>
        <v>0.0000144744481553728-0.00295129991827196i</v>
      </c>
      <c r="X562" t="str">
        <f t="shared" si="231"/>
        <v>0.00020701483136063-0.00293677833825692i</v>
      </c>
      <c r="Y562" t="str">
        <f t="shared" si="232"/>
        <v>0.009+0.0860545059671316i</v>
      </c>
      <c r="Z562" t="str">
        <f t="shared" si="233"/>
        <v>-0.484846989827752-0.0885755815920056i</v>
      </c>
      <c r="AA562" t="str">
        <f t="shared" si="234"/>
        <v>18.4316034902114-166.394105660021i</v>
      </c>
      <c r="AB562" t="str">
        <f t="shared" si="235"/>
        <v>0.499246078975995-0.0449697315520817i</v>
      </c>
      <c r="AC562" t="str">
        <f t="shared" si="236"/>
        <v>2.63475275572684-1.25346836043973i</v>
      </c>
      <c r="AD562" t="str">
        <f t="shared" si="237"/>
        <v>0.161134875667581+0.0595910703648956i</v>
      </c>
      <c r="AE562" t="str">
        <f t="shared" si="238"/>
        <v>-0.0728474457084348-0.0431651664140448i</v>
      </c>
      <c r="AF562" t="str">
        <f t="shared" si="239"/>
        <v>-10.7128027912388-3.80076649784497i</v>
      </c>
      <c r="AG562" t="str">
        <f t="shared" si="240"/>
        <v>1.04664578872349-0.0930829950594985i</v>
      </c>
      <c r="AH562" t="str">
        <f t="shared" si="241"/>
        <v>0.521924403686561+0.752765015180127i</v>
      </c>
      <c r="AI562">
        <f t="shared" si="242"/>
        <v>-0.76206852231226241</v>
      </c>
      <c r="AJ562">
        <f t="shared" si="243"/>
        <v>55.264763854288297</v>
      </c>
      <c r="AK562"/>
      <c r="AL562"/>
      <c r="AM562"/>
      <c r="AN562"/>
    </row>
    <row r="563" spans="1:40" x14ac:dyDescent="0.3">
      <c r="A563"/>
      <c r="B563">
        <f t="shared" si="244"/>
        <v>42900</v>
      </c>
      <c r="C563" s="186" t="str">
        <f t="shared" si="212"/>
        <v>-0.0000415267481307984+0.0570867423092939i</v>
      </c>
      <c r="D563" s="158" t="str">
        <f t="shared" si="213"/>
        <v>-5.95732432874163+0.437665024371253i</v>
      </c>
      <c r="E563" t="str">
        <f t="shared" si="214"/>
        <v>2870</v>
      </c>
      <c r="F563" t="str">
        <f t="shared" si="215"/>
        <v>0.777000777000777</v>
      </c>
      <c r="G563" t="str">
        <f t="shared" si="210"/>
        <v>0.777000777000777</v>
      </c>
      <c r="H563" t="str">
        <f t="shared" si="216"/>
        <v>4.76536511623496+4.23976194506069i</v>
      </c>
      <c r="I563" t="str">
        <f t="shared" si="217"/>
        <v>168.467906048753i</v>
      </c>
      <c r="J563" t="str">
        <f t="shared" si="211"/>
        <v>-23.2763445567585+36.4356996229248i</v>
      </c>
      <c r="K563" t="str">
        <f t="shared" si="218"/>
        <v>3.28362864064242-2.09769189083841i</v>
      </c>
      <c r="L563" t="str">
        <f t="shared" si="219"/>
        <v>0.183771527838326-0.102616228261941i</v>
      </c>
      <c r="M563" t="str">
        <f t="shared" si="220"/>
        <v>3.46740016848075-2.20030811910035i</v>
      </c>
      <c r="N563" t="str">
        <f t="shared" si="221"/>
        <v>-0.539097299356008i</v>
      </c>
      <c r="O563" t="str">
        <f t="shared" si="222"/>
        <v>0.858172442731708-0.513361528102655i</v>
      </c>
      <c r="P563" t="str">
        <f t="shared" si="223"/>
        <v>0.141827557268292+0.513361528102655i</v>
      </c>
      <c r="Q563" t="str">
        <f t="shared" si="224"/>
        <v>-0.141827557268292+0.025735771253353i</v>
      </c>
      <c r="R563" t="str">
        <f t="shared" si="225"/>
        <v>-0.332250706073104-3.67990725022238i</v>
      </c>
      <c r="S563" t="str">
        <f t="shared" si="226"/>
        <v>0.0556471162860968i</v>
      </c>
      <c r="T563" t="str">
        <f t="shared" si="227"/>
        <v>0.204776226675176-0.0184887936769878i</v>
      </c>
      <c r="U563" t="str">
        <f t="shared" si="228"/>
        <v>0.0000499999999999999-0.00562106883845077i</v>
      </c>
      <c r="V563" t="str">
        <f t="shared" si="229"/>
        <v>3.33333333333333E-06-0.00618317572229584i</v>
      </c>
      <c r="W563" t="str">
        <f t="shared" si="230"/>
        <v>0.0000144744470765424-0.00294442067006008i</v>
      </c>
      <c r="X563" t="str">
        <f t="shared" si="231"/>
        <v>0.000206122081384279-0.00292999133402714i</v>
      </c>
      <c r="Y563" t="str">
        <f t="shared" si="232"/>
        <v>0.009+0.0862555678969614i</v>
      </c>
      <c r="Z563" t="str">
        <f t="shared" si="233"/>
        <v>-0.482567584989444-0.0879476091446734i</v>
      </c>
      <c r="AA563" t="str">
        <f t="shared" si="234"/>
        <v>18.3391380881383-165.989462376499i</v>
      </c>
      <c r="AB563" t="str">
        <f t="shared" si="235"/>
        <v>0.499227098022047-0.0450741131583216i</v>
      </c>
      <c r="AC563" t="str">
        <f t="shared" si="236"/>
        <v>2.6318431866483-1.2547434246121i</v>
      </c>
      <c r="AD563" t="str">
        <f t="shared" si="237"/>
        <v>0.161210112806974+0.0597312243619671i</v>
      </c>
      <c r="AE563" t="str">
        <f t="shared" si="238"/>
        <v>-0.0725415564392184-0.0430023966801337i</v>
      </c>
      <c r="AF563" t="str">
        <f t="shared" si="239"/>
        <v>-10.7226894449766-3.80209692068944i</v>
      </c>
      <c r="AG563" t="str">
        <f t="shared" si="240"/>
        <v>1.04659377418683-0.0929028140335068i</v>
      </c>
      <c r="AH563" t="str">
        <f t="shared" si="241"/>
        <v>0.520389606456951+0.750297824764052i</v>
      </c>
      <c r="AI563">
        <f t="shared" si="242"/>
        <v>-0.7896302359654499</v>
      </c>
      <c r="AJ563">
        <f t="shared" si="243"/>
        <v>55.255697851363792</v>
      </c>
      <c r="AK563"/>
      <c r="AL563"/>
      <c r="AM563"/>
      <c r="AN563"/>
    </row>
    <row r="564" spans="1:40" x14ac:dyDescent="0.3">
      <c r="A564"/>
      <c r="B564">
        <f t="shared" si="244"/>
        <v>43000</v>
      </c>
      <c r="C564" s="186" t="str">
        <f t="shared" si="212"/>
        <v>-0.000041333825156995+0.0569539825834703i</v>
      </c>
      <c r="D564" s="158" t="str">
        <f t="shared" si="213"/>
        <v>-5.9573228496655+0.436647199806606i</v>
      </c>
      <c r="E564" t="str">
        <f t="shared" si="214"/>
        <v>2870</v>
      </c>
      <c r="F564" t="str">
        <f t="shared" si="215"/>
        <v>0.777000777000777</v>
      </c>
      <c r="G564" t="str">
        <f t="shared" si="210"/>
        <v>0.777000777000777</v>
      </c>
      <c r="H564" t="str">
        <f t="shared" si="216"/>
        <v>4.77523161978445+4.24004610692065i</v>
      </c>
      <c r="I564" t="str">
        <f t="shared" si="217"/>
        <v>168.860605130451i</v>
      </c>
      <c r="J564" t="str">
        <f t="shared" si="211"/>
        <v>-23.3896528955214+36.5206313236776i</v>
      </c>
      <c r="K564" t="str">
        <f t="shared" si="218"/>
        <v>3.27881207677768-2.09991650214854i</v>
      </c>
      <c r="L564" t="str">
        <f t="shared" si="219"/>
        <v>0.183567878315923-0.102741445950679i</v>
      </c>
      <c r="M564" t="str">
        <f t="shared" si="220"/>
        <v>3.4623799550936-2.20265794809922i</v>
      </c>
      <c r="N564" t="str">
        <f t="shared" si="221"/>
        <v>-0.540353936417444i</v>
      </c>
      <c r="O564" t="str">
        <f t="shared" si="222"/>
        <v>0.857526656193652-0.514439533781506i</v>
      </c>
      <c r="P564" t="str">
        <f t="shared" si="223"/>
        <v>0.142473343806348+0.514439533781506i</v>
      </c>
      <c r="Q564" t="str">
        <f t="shared" si="224"/>
        <v>-0.142473343806348+0.025914402635938i</v>
      </c>
      <c r="R564" t="str">
        <f t="shared" si="225"/>
        <v>-0.332245623606678-3.67120941133111i</v>
      </c>
      <c r="S564" t="str">
        <f t="shared" si="226"/>
        <v>0.0557768298438732i</v>
      </c>
      <c r="T564" t="str">
        <f t="shared" si="227"/>
        <v>0.204768422657041-0.0185316076142812i</v>
      </c>
      <c r="U564" t="str">
        <f t="shared" si="228"/>
        <v>0.0000499999999999999-0.00560799658533809i</v>
      </c>
      <c r="V564" t="str">
        <f t="shared" si="229"/>
        <v>3.33333333333333E-06-0.00616879624387193i</v>
      </c>
      <c r="W564" t="str">
        <f t="shared" si="230"/>
        <v>0.0000144744459951946-0.00293757341890741i</v>
      </c>
      <c r="X564" t="str">
        <f t="shared" si="231"/>
        <v>0.000205235517425315-0.00292323549413195i</v>
      </c>
      <c r="Y564" t="str">
        <f t="shared" si="232"/>
        <v>0.009+0.0864566298267911i</v>
      </c>
      <c r="Z564" t="str">
        <f t="shared" si="233"/>
        <v>-0.480304239287201-0.0873256850734594i</v>
      </c>
      <c r="AA564" t="str">
        <f t="shared" si="234"/>
        <v>18.2473803038668-165.586813240737i</v>
      </c>
      <c r="AB564" t="str">
        <f t="shared" si="235"/>
        <v>0.499208072486761-0.0451784899115068i</v>
      </c>
      <c r="AC564" t="str">
        <f t="shared" si="236"/>
        <v>2.62893526371237-1.25600972648926i</v>
      </c>
      <c r="AD564" t="str">
        <f t="shared" si="237"/>
        <v>0.161285515190544+0.0598712673081889i</v>
      </c>
      <c r="AE564" t="str">
        <f t="shared" si="238"/>
        <v>-0.0722378172477346-0.0428407916060604i</v>
      </c>
      <c r="AF564" t="str">
        <f t="shared" si="239"/>
        <v>-10.73255446945-3.80339890711404i</v>
      </c>
      <c r="AG564" t="str">
        <f t="shared" si="240"/>
        <v>1.04654208837899-0.0927236237283733i</v>
      </c>
      <c r="AH564" t="str">
        <f t="shared" si="241"/>
        <v>0.518863783562813+0.747845025558752i</v>
      </c>
      <c r="AI564">
        <f t="shared" si="242"/>
        <v>-0.81711781384100068</v>
      </c>
      <c r="AJ564">
        <f t="shared" si="243"/>
        <v>55.246626298158859</v>
      </c>
      <c r="AK564"/>
      <c r="AL564"/>
      <c r="AM564"/>
      <c r="AN564"/>
    </row>
    <row r="565" spans="1:40" x14ac:dyDescent="0.3">
      <c r="A565"/>
      <c r="B565">
        <f t="shared" si="244"/>
        <v>43100</v>
      </c>
      <c r="C565" s="186" t="str">
        <f t="shared" si="212"/>
        <v>-0.0000411422434751423+0.0568218389110878i</v>
      </c>
      <c r="D565" s="158" t="str">
        <f t="shared" si="213"/>
        <v>-5.9573213808726+0.43563409831834i</v>
      </c>
      <c r="E565" t="str">
        <f t="shared" si="214"/>
        <v>2870</v>
      </c>
      <c r="F565" t="str">
        <f t="shared" si="215"/>
        <v>0.777000777000777</v>
      </c>
      <c r="G565" t="str">
        <f t="shared" si="210"/>
        <v>0.777000777000777</v>
      </c>
      <c r="H565" t="str">
        <f t="shared" si="216"/>
        <v>4.78507647468279+4.24030674413117i</v>
      </c>
      <c r="I565" t="str">
        <f t="shared" si="217"/>
        <v>169.25330421215i</v>
      </c>
      <c r="J565" t="str">
        <f t="shared" si="211"/>
        <v>-23.5032250488099+36.6055630244303i</v>
      </c>
      <c r="K565" t="str">
        <f t="shared" si="218"/>
        <v>3.27399838211398-2.1021264099369i</v>
      </c>
      <c r="L565" t="str">
        <f t="shared" si="219"/>
        <v>0.183364207068969-0.102866121307999i</v>
      </c>
      <c r="M565" t="str">
        <f t="shared" si="220"/>
        <v>3.45736258918295-2.2049925312449i</v>
      </c>
      <c r="N565" t="str">
        <f t="shared" si="221"/>
        <v>-0.54161057347888i</v>
      </c>
      <c r="O565" t="str">
        <f t="shared" si="222"/>
        <v>0.856879515503958-0.515516727090114i</v>
      </c>
      <c r="P565" t="str">
        <f t="shared" si="223"/>
        <v>0.143120484496042+0.515516727090114i</v>
      </c>
      <c r="Q565" t="str">
        <f t="shared" si="224"/>
        <v>-0.143120484496042+0.026093846388766i</v>
      </c>
      <c r="R565" t="str">
        <f t="shared" si="225"/>
        <v>-0.332240529031688-3.6625516065332i</v>
      </c>
      <c r="S565" t="str">
        <f t="shared" si="226"/>
        <v>0.0559065434016497i</v>
      </c>
      <c r="T565" t="str">
        <f t="shared" si="227"/>
        <v>0.20476060035143-0.0185744195560971i</v>
      </c>
      <c r="U565" t="str">
        <f t="shared" si="228"/>
        <v>0.0000500000000000002-0.00559498499233269i</v>
      </c>
      <c r="V565" t="str">
        <f t="shared" si="229"/>
        <v>3.33333333333333E-06-0.00615448349156595i</v>
      </c>
      <c r="W565" t="str">
        <f t="shared" si="230"/>
        <v>0.0000144744449113292-0.00293075794209659i</v>
      </c>
      <c r="X565" t="str">
        <f t="shared" si="231"/>
        <v>0.000204355082544118-0.00291651060535739i</v>
      </c>
      <c r="Y565" t="str">
        <f t="shared" si="232"/>
        <v>0.009+0.0866576917566209i</v>
      </c>
      <c r="Z565" t="str">
        <f t="shared" si="233"/>
        <v>-0.478056802221485-0.0867097360350549i</v>
      </c>
      <c r="AA565" t="str">
        <f t="shared" si="234"/>
        <v>18.1563228225831-165.186143395339i</v>
      </c>
      <c r="AB565" t="str">
        <f t="shared" si="235"/>
        <v>0.499189002368156-0.0452828617998869i</v>
      </c>
      <c r="AC565" t="str">
        <f t="shared" si="236"/>
        <v>2.62602900965708-1.25726729421945i</v>
      </c>
      <c r="AD565" t="str">
        <f t="shared" si="237"/>
        <v>0.161361082734202+0.0600111992297612i</v>
      </c>
      <c r="AE565" t="str">
        <f t="shared" si="238"/>
        <v>-0.0719362079705496-0.0426803388914695i</v>
      </c>
      <c r="AF565" t="str">
        <f t="shared" si="239"/>
        <v>-10.7423978555554-3.80467264581283i</v>
      </c>
      <c r="AG565" t="str">
        <f t="shared" si="240"/>
        <v>1.04649072774291-0.0925454167260788i</v>
      </c>
      <c r="AH565" t="str">
        <f t="shared" si="241"/>
        <v>0.517346861616083+0.745406494211174i</v>
      </c>
      <c r="AI565">
        <f t="shared" si="242"/>
        <v>-0.84453164450792928</v>
      </c>
      <c r="AJ565">
        <f t="shared" si="243"/>
        <v>55.237549016102321</v>
      </c>
      <c r="AK565"/>
      <c r="AL565"/>
      <c r="AM565"/>
      <c r="AN565"/>
    </row>
    <row r="566" spans="1:40" x14ac:dyDescent="0.3">
      <c r="A566"/>
      <c r="B566">
        <f t="shared" si="244"/>
        <v>43200</v>
      </c>
      <c r="C566" s="186" t="str">
        <f t="shared" si="212"/>
        <v>-0.0000409519906802663+0.0566903070140064i</v>
      </c>
      <c r="D566" s="158" t="str">
        <f t="shared" si="213"/>
        <v>-5.95731992226784+0.434625687107383i</v>
      </c>
      <c r="E566" t="str">
        <f t="shared" si="214"/>
        <v>2870</v>
      </c>
      <c r="F566" t="str">
        <f t="shared" si="215"/>
        <v>0.777000777000777</v>
      </c>
      <c r="G566" t="str">
        <f t="shared" si="210"/>
        <v>0.777000777000777</v>
      </c>
      <c r="H566" t="str">
        <f t="shared" si="216"/>
        <v>4.79489967268385+4.24054401161889i</v>
      </c>
      <c r="I566" t="str">
        <f t="shared" si="217"/>
        <v>169.646003293849i</v>
      </c>
      <c r="J566" t="str">
        <f t="shared" si="211"/>
        <v>-23.6170610166241+36.6904947251831i</v>
      </c>
      <c r="K566" t="str">
        <f t="shared" si="218"/>
        <v>3.26918759405947-2.10432166319905i</v>
      </c>
      <c r="L566" t="str">
        <f t="shared" si="219"/>
        <v>0.183160515742691-0.102990255174175i</v>
      </c>
      <c r="M566" t="str">
        <f t="shared" si="220"/>
        <v>3.45234810980216-2.20731191837322i</v>
      </c>
      <c r="N566" t="str">
        <f t="shared" si="221"/>
        <v>-0.542867210540316i</v>
      </c>
      <c r="O566" t="str">
        <f t="shared" si="222"/>
        <v>0.856231021684547-0.516593106327444i</v>
      </c>
      <c r="P566" t="str">
        <f t="shared" si="223"/>
        <v>0.143768978315453+0.516593106327444i</v>
      </c>
      <c r="Q566" t="str">
        <f t="shared" si="224"/>
        <v>-0.143768978315453+0.0262741042128719i</v>
      </c>
      <c r="R566" t="str">
        <f t="shared" si="225"/>
        <v>-0.332235422346228-3.65393355779946i</v>
      </c>
      <c r="S566" t="str">
        <f t="shared" si="226"/>
        <v>0.0560362569594261i</v>
      </c>
      <c r="T566" t="str">
        <f t="shared" si="227"/>
        <v>0.204752759757521-0.0186172294976167i</v>
      </c>
      <c r="U566" t="str">
        <f t="shared" si="228"/>
        <v>0.0000500000000000001-0.00558203363818377i</v>
      </c>
      <c r="V566" t="str">
        <f t="shared" si="229"/>
        <v>3.33333333333333E-06-0.00614023700200213i</v>
      </c>
      <c r="W566" t="str">
        <f t="shared" si="230"/>
        <v>0.0000144744438249463-0.00292397401897246i</v>
      </c>
      <c r="X566" t="str">
        <f t="shared" si="231"/>
        <v>0.000203480720453755-0.00290981645642118i</v>
      </c>
      <c r="Y566" t="str">
        <f t="shared" si="232"/>
        <v>0.009+0.0868587536864506i</v>
      </c>
      <c r="Z566" t="str">
        <f t="shared" si="233"/>
        <v>-0.475825125048519-0.0860996897582949i</v>
      </c>
      <c r="AA566" t="str">
        <f t="shared" si="234"/>
        <v>18.065958424871-164.787438130804i</v>
      </c>
      <c r="AB566" t="str">
        <f t="shared" si="235"/>
        <v>0.49916988766423-0.0453872288117141i</v>
      </c>
      <c r="AC566" t="str">
        <f t="shared" si="236"/>
        <v>2.62312444704973-1.25851615593156i</v>
      </c>
      <c r="AD566" t="str">
        <f t="shared" si="237"/>
        <v>0.161436815353791+0.0601510201510392i</v>
      </c>
      <c r="AE566" t="str">
        <f t="shared" si="238"/>
        <v>-0.071636708679503-0.0425210264026929i</v>
      </c>
      <c r="AF566" t="str">
        <f t="shared" si="239"/>
        <v>-10.7522195949517-3.80591832451151i</v>
      </c>
      <c r="AG566" t="str">
        <f t="shared" si="240"/>
        <v>1.04643968876797-0.0923681856822423i</v>
      </c>
      <c r="AH566" t="str">
        <f t="shared" si="241"/>
        <v>0.515838767996999+0.74298210876857i</v>
      </c>
      <c r="AI566">
        <f t="shared" si="242"/>
        <v>-0.87187211339781157</v>
      </c>
      <c r="AJ566">
        <f t="shared" si="243"/>
        <v>55.228465829849391</v>
      </c>
      <c r="AK566"/>
      <c r="AL566"/>
      <c r="AM566"/>
      <c r="AN566"/>
    </row>
    <row r="567" spans="1:40" x14ac:dyDescent="0.3">
      <c r="A567"/>
      <c r="B567">
        <f t="shared" si="244"/>
        <v>43300</v>
      </c>
      <c r="C567" s="186" t="str">
        <f t="shared" si="212"/>
        <v>-0.0000407630545104719+0.0565593826536068i</v>
      </c>
      <c r="D567" s="158" t="str">
        <f t="shared" si="213"/>
        <v>-5.9573184737572+0.433621933677652i</v>
      </c>
      <c r="E567" t="str">
        <f t="shared" si="214"/>
        <v>2870</v>
      </c>
      <c r="F567" t="str">
        <f t="shared" si="215"/>
        <v>0.777000777000777</v>
      </c>
      <c r="G567" t="str">
        <f t="shared" si="210"/>
        <v>0.777000777000777</v>
      </c>
      <c r="H567" t="str">
        <f t="shared" si="216"/>
        <v>4.80470120629436+4.24075806364794i</v>
      </c>
      <c r="I567" t="str">
        <f t="shared" si="217"/>
        <v>170.038702375548i</v>
      </c>
      <c r="J567" t="str">
        <f t="shared" si="211"/>
        <v>-23.7311607989638+36.7754264259358i</v>
      </c>
      <c r="K567" t="str">
        <f t="shared" si="218"/>
        <v>3.26437974973432-2.10650231087987i</v>
      </c>
      <c r="L567" t="str">
        <f t="shared" si="219"/>
        <v>0.182956805975335-0.103113848394109i</v>
      </c>
      <c r="M567" t="str">
        <f t="shared" si="220"/>
        <v>3.44733655570965-2.20961615927398i</v>
      </c>
      <c r="N567" t="str">
        <f t="shared" si="221"/>
        <v>-0.544123847601752i</v>
      </c>
      <c r="O567" t="str">
        <f t="shared" si="222"/>
        <v>0.85558117575948-0.517668669793745i</v>
      </c>
      <c r="P567" t="str">
        <f t="shared" si="223"/>
        <v>0.14441882424052+0.517668669793745i</v>
      </c>
      <c r="Q567" t="str">
        <f t="shared" si="224"/>
        <v>-0.14441882424052+0.026455177808007i</v>
      </c>
      <c r="R567" t="str">
        <f t="shared" si="225"/>
        <v>-0.332230303548314-3.6453549896691i</v>
      </c>
      <c r="S567" t="str">
        <f t="shared" si="226"/>
        <v>0.0561659705172025i</v>
      </c>
      <c r="T567" t="str">
        <f t="shared" si="227"/>
        <v>0.204744900874492-0.0186600374340158i</v>
      </c>
      <c r="U567" t="str">
        <f t="shared" si="228"/>
        <v>0.0000500000000000001-0.00556914210553207i</v>
      </c>
      <c r="V567" t="str">
        <f t="shared" si="229"/>
        <v>3.33333333333333E-06-0.00612605631608526i</v>
      </c>
      <c r="W567" t="str">
        <f t="shared" si="230"/>
        <v>0.000014474442736046-0.00291722143091828i</v>
      </c>
      <c r="X567" t="str">
        <f t="shared" si="231"/>
        <v>0.000202612375511061-0.00290315283795125i</v>
      </c>
      <c r="Y567" t="str">
        <f t="shared" si="232"/>
        <v>0.009+0.0870598156162803i</v>
      </c>
      <c r="Z567" t="str">
        <f t="shared" si="233"/>
        <v>-0.473609060755891-0.0854954750258224i</v>
      </c>
      <c r="AA567" t="str">
        <f t="shared" si="234"/>
        <v>17.9762799852109-164.390682883696i</v>
      </c>
      <c r="AB567" t="str">
        <f t="shared" si="235"/>
        <v>0.499150728372979-0.0454915909352272i</v>
      </c>
      <c r="AC567" t="str">
        <f t="shared" si="236"/>
        <v>2.62022159828771-1.25975633973471i</v>
      </c>
      <c r="AD567" t="str">
        <f t="shared" si="237"/>
        <v>0.161512712965075+0.0602907300945515i</v>
      </c>
      <c r="AE567" t="str">
        <f t="shared" si="238"/>
        <v>-0.0713392996784376-0.0423628421700258i</v>
      </c>
      <c r="AF567" t="str">
        <f t="shared" si="239"/>
        <v>-10.7620196800516-3.80713612997029i</v>
      </c>
      <c r="AG567" t="str">
        <f t="shared" si="240"/>
        <v>1.04638896798926-0.0921919233252053i</v>
      </c>
      <c r="AH567" t="str">
        <f t="shared" si="241"/>
        <v>0.514339430844506+0.740571748658569i</v>
      </c>
      <c r="AI567">
        <f t="shared" si="242"/>
        <v>-0.89913960283882455</v>
      </c>
      <c r="AJ567">
        <f t="shared" si="243"/>
        <v>55.2193765672151</v>
      </c>
      <c r="AK567"/>
      <c r="AL567"/>
      <c r="AM567"/>
      <c r="AN567"/>
    </row>
    <row r="568" spans="1:40" x14ac:dyDescent="0.3">
      <c r="A568"/>
      <c r="B568">
        <f t="shared" si="244"/>
        <v>43400</v>
      </c>
      <c r="C568" s="186" t="str">
        <f t="shared" si="212"/>
        <v>-0.0000405754228449676+0.0564290616303358i</v>
      </c>
      <c r="D568" s="158" t="str">
        <f t="shared" si="213"/>
        <v>-5.95731703524777+0.432622805832575i</v>
      </c>
      <c r="E568" t="str">
        <f t="shared" si="214"/>
        <v>2870</v>
      </c>
      <c r="F568" t="str">
        <f t="shared" si="215"/>
        <v>0.777000777000777</v>
      </c>
      <c r="G568" t="str">
        <f t="shared" si="210"/>
        <v>0.777000777000777</v>
      </c>
      <c r="H568" t="str">
        <f t="shared" si="216"/>
        <v>4.81448106876588+4.2409490538194i</v>
      </c>
      <c r="I568" t="str">
        <f t="shared" si="217"/>
        <v>170.431401457246i</v>
      </c>
      <c r="J568" t="str">
        <f t="shared" si="211"/>
        <v>-23.8455243958293+36.8603581266886i</v>
      </c>
      <c r="K568" t="str">
        <f t="shared" si="218"/>
        <v>3.25957488597155-2.1086684018729i</v>
      </c>
      <c r="L568" t="str">
        <f t="shared" si="219"/>
        <v>0.182753079398158-0.103236901817288i</v>
      </c>
      <c r="M568" t="str">
        <f t="shared" si="220"/>
        <v>3.44232796536971-2.21190530369019i</v>
      </c>
      <c r="N568" t="str">
        <f t="shared" si="221"/>
        <v>-0.545380484663188i</v>
      </c>
      <c r="O568" t="str">
        <f t="shared" si="222"/>
        <v>0.854929978754953-0.518743415790557i</v>
      </c>
      <c r="P568" t="str">
        <f t="shared" si="223"/>
        <v>0.145070021245047+0.518743415790557i</v>
      </c>
      <c r="Q568" t="str">
        <f t="shared" si="224"/>
        <v>-0.145070021245047+0.026637068872631i</v>
      </c>
      <c r="R568" t="str">
        <f t="shared" si="225"/>
        <v>-0.332225172636037-3.63681562922014i</v>
      </c>
      <c r="S568" t="str">
        <f t="shared" si="226"/>
        <v>0.0562956840749791i</v>
      </c>
      <c r="T568" t="str">
        <f t="shared" si="227"/>
        <v>0.204737023701523-0.0187028433604737i</v>
      </c>
      <c r="U568" t="str">
        <f t="shared" si="228"/>
        <v>0.00005-0.00555630998086494i</v>
      </c>
      <c r="V568" t="str">
        <f t="shared" si="229"/>
        <v>3.33333333333333E-06-0.00611194097895145i</v>
      </c>
      <c r="W568" t="str">
        <f t="shared" si="230"/>
        <v>0.0000144744416446282-0.00291049996133218i</v>
      </c>
      <c r="X568" t="str">
        <f t="shared" si="231"/>
        <v>0.000201749992707814-0.00289651954246407i</v>
      </c>
      <c r="Y568" t="str">
        <f t="shared" si="232"/>
        <v>0.009+0.0872608775461101i</v>
      </c>
      <c r="Z568" t="str">
        <f t="shared" si="233"/>
        <v>-0.471408464038491-0.0848970216560938i</v>
      </c>
      <c r="AA568" t="str">
        <f t="shared" si="234"/>
        <v>17.8872804705048-163.99586323484i</v>
      </c>
      <c r="AB568" t="str">
        <f t="shared" si="235"/>
        <v>0.499131524492403-0.045595948158674i</v>
      </c>
      <c r="AC568" t="str">
        <f t="shared" si="236"/>
        <v>2.61732048559886-1.26098787371787i</v>
      </c>
      <c r="AD568" t="str">
        <f t="shared" si="237"/>
        <v>0.161588775483748+0.0604303290810266i</v>
      </c>
      <c r="AE568" t="str">
        <f t="shared" si="238"/>
        <v>-0.0710439614999776-0.0422057743850528i</v>
      </c>
      <c r="AF568" t="str">
        <f t="shared" si="239"/>
        <v>-10.7717981040136-3.80832624798682i</v>
      </c>
      <c r="AG568" t="str">
        <f t="shared" si="240"/>
        <v>1.04633856198684-0.0920166224551412i</v>
      </c>
      <c r="AH568" t="str">
        <f t="shared" si="241"/>
        <v>0.512848779046808+0.738175294669596i</v>
      </c>
      <c r="AI568">
        <f t="shared" si="242"/>
        <v>-0.92633449208922014</v>
      </c>
      <c r="AJ568">
        <f t="shared" si="243"/>
        <v>55.210281059108439</v>
      </c>
      <c r="AK568"/>
      <c r="AL568"/>
      <c r="AM568"/>
      <c r="AN568"/>
    </row>
    <row r="569" spans="1:40" x14ac:dyDescent="0.3">
      <c r="A569"/>
      <c r="B569">
        <f t="shared" si="244"/>
        <v>43500</v>
      </c>
      <c r="C569" s="186" t="str">
        <f t="shared" si="212"/>
        <v>-0.0000403890837021203+0.0562993397832559i</v>
      </c>
      <c r="D569" s="158" t="str">
        <f t="shared" si="213"/>
        <v>-5.95731560664767+0.431628271671629i</v>
      </c>
      <c r="E569" t="str">
        <f t="shared" si="214"/>
        <v>2870</v>
      </c>
      <c r="F569" t="str">
        <f t="shared" si="215"/>
        <v>0.777000777000777</v>
      </c>
      <c r="G569" t="str">
        <f t="shared" si="210"/>
        <v>0.777000777000777</v>
      </c>
      <c r="H569" t="str">
        <f t="shared" si="216"/>
        <v>4.82423925408678+4.24111713507074i</v>
      </c>
      <c r="I569" t="str">
        <f t="shared" si="217"/>
        <v>170.824100538945i</v>
      </c>
      <c r="J569" t="str">
        <f t="shared" si="211"/>
        <v>-23.9601518072203+36.9452898274413i</v>
      </c>
      <c r="K569" t="str">
        <f t="shared" si="218"/>
        <v>3.25477303931826-2.11081998501984i</v>
      </c>
      <c r="L569" t="str">
        <f t="shared" si="219"/>
        <v>0.182549337635427-0.10335941629773i</v>
      </c>
      <c r="M569" t="str">
        <f t="shared" si="220"/>
        <v>3.43732237695369-2.21417940131757i</v>
      </c>
      <c r="N569" t="str">
        <f t="shared" si="221"/>
        <v>-0.546637121724624i</v>
      </c>
      <c r="O569" t="str">
        <f t="shared" si="222"/>
        <v>0.854277431699295-0.519817342620709i</v>
      </c>
      <c r="P569" t="str">
        <f t="shared" si="223"/>
        <v>0.145722568300705+0.519817342620709i</v>
      </c>
      <c r="Q569" t="str">
        <f t="shared" si="224"/>
        <v>-0.145722568300705+0.026819779103915i</v>
      </c>
      <c r="R569" t="str">
        <f t="shared" si="225"/>
        <v>-0.332220029607434-3.62831520604018i</v>
      </c>
      <c r="S569" t="str">
        <f t="shared" si="226"/>
        <v>0.0564253976327555i</v>
      </c>
      <c r="T569" t="str">
        <f t="shared" si="227"/>
        <v>0.20472912823779-0.0187456472721653i</v>
      </c>
      <c r="U569" t="str">
        <f t="shared" si="228"/>
        <v>0.00005-0.00554353685447214i</v>
      </c>
      <c r="V569" t="str">
        <f t="shared" si="229"/>
        <v>3.33333333333333E-06-0.00609789053991937i</v>
      </c>
      <c r="W569" t="str">
        <f t="shared" si="230"/>
        <v>0.0000144744405506929-0.00290380939560402i</v>
      </c>
      <c r="X569" t="str">
        <f t="shared" si="231"/>
        <v>0.000200893517662083-0.00288991636434368i</v>
      </c>
      <c r="Y569" t="str">
        <f t="shared" si="232"/>
        <v>0.009+0.0874619394759398i</v>
      </c>
      <c r="Z569" t="str">
        <f t="shared" si="233"/>
        <v>-0.46922319127489-0.0843042604857517i</v>
      </c>
      <c r="AA569" t="str">
        <f t="shared" si="234"/>
        <v>17.7989529386302-163.602964907536i</v>
      </c>
      <c r="AB569" t="str">
        <f t="shared" si="235"/>
        <v>0.499112276020493-0.0457003004702911i</v>
      </c>
      <c r="AC569" t="str">
        <f t="shared" si="236"/>
        <v>2.61442113104219-1.26221078594934i</v>
      </c>
      <c r="AD569" t="str">
        <f t="shared" si="237"/>
        <v>0.161665002825421+0.060569817129408i</v>
      </c>
      <c r="AE569" t="str">
        <f t="shared" si="238"/>
        <v>-0.0707506749023562-0.0420498113980214i</v>
      </c>
      <c r="AF569" t="str">
        <f t="shared" si="239"/>
        <v>-10.7815548607344-3.80948886339911i</v>
      </c>
      <c r="AG569" t="str">
        <f t="shared" si="240"/>
        <v>1.04628846738508-0.0918422759431594i</v>
      </c>
      <c r="AH569" t="str">
        <f t="shared" si="241"/>
        <v>0.511366742232045+0.735792628931549i</v>
      </c>
      <c r="AI569">
        <f t="shared" si="242"/>
        <v>-0.95345715737099279</v>
      </c>
      <c r="AJ569">
        <f t="shared" si="243"/>
        <v>55.201179139465864</v>
      </c>
      <c r="AK569"/>
      <c r="AL569"/>
      <c r="AM569"/>
      <c r="AN569"/>
    </row>
    <row r="570" spans="1:40" x14ac:dyDescent="0.3">
      <c r="A570"/>
      <c r="B570">
        <f t="shared" si="244"/>
        <v>43600</v>
      </c>
      <c r="C570" s="186" t="str">
        <f t="shared" si="212"/>
        <v>-0.0000402040252375427+0.0561702129896036i</v>
      </c>
      <c r="D570" s="158" t="str">
        <f t="shared" si="213"/>
        <v>-5.95731418786611+0.430638299586961i</v>
      </c>
      <c r="E570" t="str">
        <f t="shared" si="214"/>
        <v>2870</v>
      </c>
      <c r="F570" t="str">
        <f t="shared" si="215"/>
        <v>0.777000777000777</v>
      </c>
      <c r="G570" t="str">
        <f t="shared" si="210"/>
        <v>0.777000777000777</v>
      </c>
      <c r="H570" t="str">
        <f t="shared" si="216"/>
        <v>4.83397575697427+4.24126245967539i</v>
      </c>
      <c r="I570" t="str">
        <f t="shared" si="217"/>
        <v>171.216799620644i</v>
      </c>
      <c r="J570" t="str">
        <f t="shared" si="211"/>
        <v>-24.075043033137+37.030221528194i</v>
      </c>
      <c r="K570" t="str">
        <f t="shared" si="218"/>
        <v>3.24997424603633-2.11295710910989i</v>
      </c>
      <c r="L570" t="str">
        <f t="shared" si="219"/>
        <v>0.182345582304414-0.103481392693944i</v>
      </c>
      <c r="M570" t="str">
        <f t="shared" si="220"/>
        <v>3.43231982834074-2.21643850180383i</v>
      </c>
      <c r="N570" t="str">
        <f t="shared" si="221"/>
        <v>-0.54789375878606i</v>
      </c>
      <c r="O570" t="str">
        <f t="shared" si="222"/>
        <v>0.853623535622967-0.520890448588324i</v>
      </c>
      <c r="P570" t="str">
        <f t="shared" si="223"/>
        <v>0.146376464377033+0.520890448588324i</v>
      </c>
      <c r="Q570" t="str">
        <f t="shared" si="224"/>
        <v>-0.146376464377033+0.0270033101977359i</v>
      </c>
      <c r="R570" t="str">
        <f t="shared" si="225"/>
        <v>-0.332214874460553-3.61985345219762i</v>
      </c>
      <c r="S570" t="str">
        <f t="shared" si="226"/>
        <v>0.0565551111905319i</v>
      </c>
      <c r="T570" t="str">
        <f t="shared" si="227"/>
        <v>0.204721214482467-0.0187884491642652i</v>
      </c>
      <c r="U570" t="str">
        <f t="shared" si="228"/>
        <v>0.0000499999999999999-0.00553082232040225i</v>
      </c>
      <c r="V570" t="str">
        <f t="shared" si="229"/>
        <v>3.33333333333333E-06-0.00608390455244248i</v>
      </c>
      <c r="W570" t="str">
        <f t="shared" si="230"/>
        <v>0.0000144744394542401-0.0028971495210926i</v>
      </c>
      <c r="X570" t="str">
        <f t="shared" si="231"/>
        <v>0.000200042896609707-0.00288334309982071i</v>
      </c>
      <c r="Y570" t="str">
        <f t="shared" si="232"/>
        <v>0.009+0.0876630014057696i</v>
      </c>
      <c r="Z570" t="str">
        <f t="shared" si="233"/>
        <v>-0.467053100504054-0.083717123352333i</v>
      </c>
      <c r="AA570" t="str">
        <f t="shared" si="234"/>
        <v>17.7112905370185-163.211973765813i</v>
      </c>
      <c r="AB570" t="str">
        <f t="shared" si="235"/>
        <v>0.499092982955236-0.0458046478583147i</v>
      </c>
      <c r="AC570" t="str">
        <f t="shared" si="236"/>
        <v>2.61152355650825-1.26342510447637i</v>
      </c>
      <c r="AD570" t="str">
        <f t="shared" si="237"/>
        <v>0.16174139490563+0.060709194256883i</v>
      </c>
      <c r="AE570" t="str">
        <f t="shared" si="238"/>
        <v>-0.070459420866301-0.0418949417152731i</v>
      </c>
      <c r="AF570" t="str">
        <f t="shared" si="239"/>
        <v>-10.7912899448404-3.81062416008843i</v>
      </c>
      <c r="AG570" t="str">
        <f t="shared" si="240"/>
        <v>1.04623868085191-0.0916688767304429i</v>
      </c>
      <c r="AH570" t="str">
        <f t="shared" si="241"/>
        <v>0.509893250759121+0.733423634896942i</v>
      </c>
      <c r="AI570">
        <f t="shared" si="242"/>
        <v>-0.98050797190190853</v>
      </c>
      <c r="AJ570">
        <f t="shared" si="243"/>
        <v>55.192070645189915</v>
      </c>
      <c r="AK570"/>
      <c r="AL570"/>
      <c r="AM570"/>
      <c r="AN570"/>
    </row>
    <row r="571" spans="1:40" x14ac:dyDescent="0.3">
      <c r="A571"/>
      <c r="B571">
        <f t="shared" si="244"/>
        <v>43700</v>
      </c>
      <c r="C571" s="186" t="str">
        <f t="shared" si="212"/>
        <v>-0.0000400202357422126+0.0560416771643527i</v>
      </c>
      <c r="D571" s="158" t="str">
        <f t="shared" si="213"/>
        <v>-5.95731277881331+0.429652858260038i</v>
      </c>
      <c r="E571" t="str">
        <f t="shared" si="214"/>
        <v>2870</v>
      </c>
      <c r="F571" t="str">
        <f t="shared" si="215"/>
        <v>0.777000777000777</v>
      </c>
      <c r="G571" t="str">
        <f t="shared" si="210"/>
        <v>0.777000777000777</v>
      </c>
      <c r="H571" t="str">
        <f t="shared" si="216"/>
        <v>4.84369057286645+4.24138517924225i</v>
      </c>
      <c r="I571" t="str">
        <f t="shared" si="217"/>
        <v>171.609498702342i</v>
      </c>
      <c r="J571" t="str">
        <f t="shared" si="211"/>
        <v>-24.1901980735794+37.1151532289468i</v>
      </c>
      <c r="K571" t="str">
        <f t="shared" si="218"/>
        <v>3.24517854210355-2.11507982287918i</v>
      </c>
      <c r="L571" t="str">
        <f t="shared" si="219"/>
        <v>0.182141815015398-0.10360283186888i</v>
      </c>
      <c r="M571" t="str">
        <f t="shared" si="220"/>
        <v>3.42732035711895-2.21868265474806i</v>
      </c>
      <c r="N571" t="str">
        <f t="shared" si="221"/>
        <v>-0.549150395847496i</v>
      </c>
      <c r="O571" t="str">
        <f t="shared" si="222"/>
        <v>0.852968291558559-0.521962731998821i</v>
      </c>
      <c r="P571" t="str">
        <f t="shared" si="223"/>
        <v>0.147031708441441+0.521962731998821i</v>
      </c>
      <c r="Q571" t="str">
        <f t="shared" si="224"/>
        <v>-0.147031708441441+0.027187663848675i</v>
      </c>
      <c r="R571" t="str">
        <f t="shared" si="225"/>
        <v>-0.332209707193431-3.61143010221325i</v>
      </c>
      <c r="S571" t="str">
        <f t="shared" si="226"/>
        <v>0.0566848247483083i</v>
      </c>
      <c r="T571" t="str">
        <f t="shared" si="227"/>
        <v>0.204713282434723-0.0188312490319465i</v>
      </c>
      <c r="U571" t="str">
        <f t="shared" si="228"/>
        <v>0.0000499999999999999-0.00551816597641963i</v>
      </c>
      <c r="V571" t="str">
        <f t="shared" si="229"/>
        <v>3.33333333333333E-06-0.0060699825740616i</v>
      </c>
      <c r="W571" t="str">
        <f t="shared" si="230"/>
        <v>0.0000144744383552699-0.00289052012710303i</v>
      </c>
      <c r="X571" t="str">
        <f t="shared" si="231"/>
        <v>0.000199198076395886-0.00287679954695179i</v>
      </c>
      <c r="Y571" t="str">
        <f t="shared" si="232"/>
        <v>0.009+0.0878640633355993i</v>
      </c>
      <c r="Z571" t="str">
        <f t="shared" si="233"/>
        <v>-0.464898051402449-0.0831355430773123i</v>
      </c>
      <c r="AA571" t="str">
        <f t="shared" si="234"/>
        <v>17.6242865012613-162.822875812696i</v>
      </c>
      <c r="AB571" t="str">
        <f t="shared" si="235"/>
        <v>0.499073645294605-0.0459089903109772i</v>
      </c>
      <c r="AC571" t="str">
        <f t="shared" si="236"/>
        <v>2.6086277837198-1.26463085732461i</v>
      </c>
      <c r="AD571" t="str">
        <f t="shared" si="237"/>
        <v>0.161817951639834+0.0608484604788939i</v>
      </c>
      <c r="AE571" t="str">
        <f t="shared" si="238"/>
        <v>-0.0701701805919635-0.0417411539967126i</v>
      </c>
      <c r="AF571" t="str">
        <f t="shared" si="239"/>
        <v>-10.8010033516798-3.81173232098221i</v>
      </c>
      <c r="AG571" t="str">
        <f t="shared" si="240"/>
        <v>1.0461891990982-0.0914964178273861i</v>
      </c>
      <c r="AH571" t="str">
        <f t="shared" si="241"/>
        <v>0.508428235708613+0.731068197322181i</v>
      </c>
      <c r="AI571">
        <f t="shared" si="242"/>
        <v>-1.0074873059288654</v>
      </c>
      <c r="AJ571">
        <f t="shared" si="243"/>
        <v>55.182955416084972</v>
      </c>
      <c r="AK571"/>
      <c r="AL571"/>
      <c r="AM571"/>
      <c r="AN571"/>
    </row>
    <row r="572" spans="1:40" x14ac:dyDescent="0.3">
      <c r="A572"/>
      <c r="B572">
        <f t="shared" si="244"/>
        <v>43800</v>
      </c>
      <c r="C572" s="186" t="str">
        <f t="shared" si="212"/>
        <v>-0.0000398377036406185+0.0559137282597824i</v>
      </c>
      <c r="D572" s="158" t="str">
        <f t="shared" si="213"/>
        <v>-5.95731137940054+0.428671916658332i</v>
      </c>
      <c r="E572" t="str">
        <f t="shared" si="214"/>
        <v>2870</v>
      </c>
      <c r="F572" t="str">
        <f t="shared" si="215"/>
        <v>0.777000777000777</v>
      </c>
      <c r="G572" t="str">
        <f t="shared" si="210"/>
        <v>0.777000777000777</v>
      </c>
      <c r="H572" t="str">
        <f t="shared" si="216"/>
        <v>4.85338369791448+4.24148544471542i</v>
      </c>
      <c r="I572" t="str">
        <f t="shared" si="217"/>
        <v>172.002197784041i</v>
      </c>
      <c r="J572" t="str">
        <f t="shared" si="211"/>
        <v>-24.3056169285474+37.2000849296995i</v>
      </c>
      <c r="K572" t="str">
        <f t="shared" si="218"/>
        <v>3.24038596321465-2.11718817501027i</v>
      </c>
      <c r="L572" t="str">
        <f t="shared" si="219"/>
        <v>0.181938037371658-0.103723734689881i</v>
      </c>
      <c r="M572" t="str">
        <f t="shared" si="220"/>
        <v>3.42232400058631-2.22091190970015i</v>
      </c>
      <c r="N572" t="str">
        <f t="shared" si="221"/>
        <v>-0.550407032908932i</v>
      </c>
      <c r="O572" t="str">
        <f t="shared" si="222"/>
        <v>0.852311700540792-0.523034191158918i</v>
      </c>
      <c r="P572" t="str">
        <f t="shared" si="223"/>
        <v>0.147688299459208+0.523034191158918i</v>
      </c>
      <c r="Q572" t="str">
        <f t="shared" si="224"/>
        <v>-0.147688299459208+0.027372841750014i</v>
      </c>
      <c r="R572" t="str">
        <f t="shared" si="225"/>
        <v>-0.332204527804097-3.60304489303239i</v>
      </c>
      <c r="S572" t="str">
        <f t="shared" si="226"/>
        <v>0.0568145383060847i</v>
      </c>
      <c r="T572" t="str">
        <f t="shared" si="227"/>
        <v>0.204705332093732-0.0188740468703806i</v>
      </c>
      <c r="U572" t="str">
        <f t="shared" si="228"/>
        <v>0.0000500000000000001-0.00550556742396208i</v>
      </c>
      <c r="V572" t="str">
        <f t="shared" si="229"/>
        <v>3.33333333333333E-06-0.00605612416635825i</v>
      </c>
      <c r="W572" t="str">
        <f t="shared" si="230"/>
        <v>0.0000144744372537821-0.00288392100486465i</v>
      </c>
      <c r="X572" t="str">
        <f t="shared" si="231"/>
        <v>0.000198359004466953-0.00287028550559937i</v>
      </c>
      <c r="Y572" t="str">
        <f t="shared" si="232"/>
        <v>0.009+0.0880651252654291i</v>
      </c>
      <c r="Z572" t="str">
        <f t="shared" si="233"/>
        <v>-0.462757905261527-0.0825594534494848i</v>
      </c>
      <c r="AA572" t="str">
        <f t="shared" si="234"/>
        <v>17.5379341537406-162.435657188504i</v>
      </c>
      <c r="AB572" t="str">
        <f t="shared" si="235"/>
        <v>0.499054263036588-0.0460133278165069i</v>
      </c>
      <c r="AC572" t="str">
        <f t="shared" si="236"/>
        <v>2.60573383423241-1.26582807249787i</v>
      </c>
      <c r="AD572" t="str">
        <f t="shared" si="237"/>
        <v>0.161894672943407+0.0609876158091692i</v>
      </c>
      <c r="AE572" t="str">
        <f t="shared" si="238"/>
        <v>-0.0698829354958991-0.0415884370533368i</v>
      </c>
      <c r="AF572" t="str">
        <f t="shared" si="239"/>
        <v>-10.810695077315-3.81281352805709i</v>
      </c>
      <c r="AG572" t="str">
        <f t="shared" si="240"/>
        <v>1.04614001887705-0.0913248923127439i</v>
      </c>
      <c r="AH572" t="str">
        <f t="shared" si="241"/>
        <v>0.506971628873858+0.728726202249372i</v>
      </c>
      <c r="AI572">
        <f t="shared" si="242"/>
        <v>-1.0343955267588119</v>
      </c>
      <c r="AJ572">
        <f t="shared" si="243"/>
        <v>55.173833294799607</v>
      </c>
      <c r="AK572"/>
      <c r="AL572"/>
      <c r="AM572"/>
      <c r="AN572"/>
    </row>
    <row r="573" spans="1:40" x14ac:dyDescent="0.3">
      <c r="A573"/>
      <c r="B573">
        <f t="shared" si="244"/>
        <v>43900</v>
      </c>
      <c r="C573" s="186" t="str">
        <f t="shared" si="212"/>
        <v>-0.0000396564174889382+0.0557863622650531i</v>
      </c>
      <c r="D573" s="158" t="str">
        <f t="shared" si="213"/>
        <v>-5.95730998954004+0.427695444032074i</v>
      </c>
      <c r="E573" t="str">
        <f t="shared" si="214"/>
        <v>2870</v>
      </c>
      <c r="F573" t="str">
        <f t="shared" si="215"/>
        <v>0.777000777000777</v>
      </c>
      <c r="G573" t="str">
        <f t="shared" si="210"/>
        <v>0.777000777000777</v>
      </c>
      <c r="H573" t="str">
        <f t="shared" si="216"/>
        <v>4.86305512897473+4.24156340637381i</v>
      </c>
      <c r="I573" t="str">
        <f t="shared" si="217"/>
        <v>172.39489686574i</v>
      </c>
      <c r="J573" t="str">
        <f t="shared" si="211"/>
        <v>-24.421299598041+37.2850166304523i</v>
      </c>
      <c r="K573" t="str">
        <f t="shared" si="218"/>
        <v>3.23559654478217-2.11928221413141i</v>
      </c>
      <c r="L573" t="str">
        <f t="shared" si="219"/>
        <v>0.181734250969474-0.103844102028637i</v>
      </c>
      <c r="M573" t="str">
        <f t="shared" si="220"/>
        <v>3.41733079575164-2.22312631616005i</v>
      </c>
      <c r="N573" t="str">
        <f t="shared" si="221"/>
        <v>-0.551663669970368i</v>
      </c>
      <c r="O573" t="str">
        <f t="shared" si="222"/>
        <v>0.851653763606512-0.524104824376635i</v>
      </c>
      <c r="P573" t="str">
        <f t="shared" si="223"/>
        <v>0.148346236393488+0.524104824376635i</v>
      </c>
      <c r="Q573" t="str">
        <f t="shared" si="224"/>
        <v>-0.148346236393488+0.027558845593733i</v>
      </c>
      <c r="R573" t="str">
        <f t="shared" si="225"/>
        <v>-0.332199336290592-3.59469756399709i</v>
      </c>
      <c r="S573" t="str">
        <f t="shared" si="226"/>
        <v>0.0569442518638613i</v>
      </c>
      <c r="T573" t="str">
        <f t="shared" si="227"/>
        <v>0.204697363458659-0.018916842674739i</v>
      </c>
      <c r="U573" t="str">
        <f t="shared" si="228"/>
        <v>0.0000500000000000001-0.00549302626809883i</v>
      </c>
      <c r="V573" t="str">
        <f t="shared" si="229"/>
        <v>3.33333333333333E-06-0.00604232889490872i</v>
      </c>
      <c r="W573" t="str">
        <f t="shared" si="230"/>
        <v>0.0000144744361497771-0.00287735194750899i</v>
      </c>
      <c r="X573" t="str">
        <f t="shared" si="231"/>
        <v>0.000197525628862217-0.00286380077741149i</v>
      </c>
      <c r="Y573" t="str">
        <f t="shared" si="232"/>
        <v>0.009+0.0882661871952588i</v>
      </c>
      <c r="Z573" t="str">
        <f t="shared" si="233"/>
        <v>-0.46063252496553-0.0819887892086554i</v>
      </c>
      <c r="AA573" t="str">
        <f t="shared" si="234"/>
        <v>17.4522269022851-162.050304169174i</v>
      </c>
      <c r="AB573" t="str">
        <f t="shared" si="235"/>
        <v>0.499034836179148-0.0461176603631324i</v>
      </c>
      <c r="AC573" t="str">
        <f t="shared" si="236"/>
        <v>2.60284172943487-1.26701677797743i</v>
      </c>
      <c r="AD573" t="str">
        <f t="shared" si="237"/>
        <v>0.161971558731647+0.0611266602597327i</v>
      </c>
      <c r="AE573" t="str">
        <f t="shared" si="238"/>
        <v>-0.0695976672080967-0.0414367798447971i</v>
      </c>
      <c r="AF573" t="str">
        <f t="shared" si="239"/>
        <v>-10.8203651185148-3.81386796234174i</v>
      </c>
      <c r="AG573" t="str">
        <f t="shared" si="240"/>
        <v>1.04609113698315-0.0911542933328045i</v>
      </c>
      <c r="AH573" t="str">
        <f t="shared" si="241"/>
        <v>0.505523362752165+0.72639753698825i</v>
      </c>
      <c r="AI573">
        <f t="shared" si="242"/>
        <v>-1.0612329987907489</v>
      </c>
      <c r="AJ573">
        <f t="shared" si="243"/>
        <v>55.164704126763318</v>
      </c>
      <c r="AK573"/>
      <c r="AL573"/>
      <c r="AM573"/>
      <c r="AN573"/>
    </row>
    <row r="574" spans="1:40" x14ac:dyDescent="0.3">
      <c r="A574"/>
      <c r="B574">
        <f t="shared" si="244"/>
        <v>44000</v>
      </c>
      <c r="C574" s="186" t="str">
        <f t="shared" si="212"/>
        <v>-0.0000394763659732454+0.0556595752057881i</v>
      </c>
      <c r="D574" s="158" t="str">
        <f t="shared" si="213"/>
        <v>-5.95730860914509+0.426723409911042i</v>
      </c>
      <c r="E574" t="str">
        <f t="shared" si="214"/>
        <v>2870</v>
      </c>
      <c r="F574" t="str">
        <f t="shared" si="215"/>
        <v>0.777000777000777</v>
      </c>
      <c r="G574" t="str">
        <f t="shared" si="210"/>
        <v>0.777000777000777</v>
      </c>
      <c r="H574" t="str">
        <f t="shared" si="216"/>
        <v>4.872704863601+4.24161921383097i</v>
      </c>
      <c r="I574" t="str">
        <f t="shared" si="217"/>
        <v>172.787595947439i</v>
      </c>
      <c r="J574" t="str">
        <f t="shared" si="211"/>
        <v>-24.5372460820603+37.369948331205i</v>
      </c>
      <c r="K574" t="str">
        <f t="shared" si="218"/>
        <v>3.23081032193751-2.12136198881613i</v>
      </c>
      <c r="L574" t="str">
        <f t="shared" si="219"/>
        <v>0.181530457398124-0.10396393476114i</v>
      </c>
      <c r="M574" t="str">
        <f t="shared" si="220"/>
        <v>3.41234077933563-2.22532592357727i</v>
      </c>
      <c r="N574" t="str">
        <f t="shared" si="221"/>
        <v>-0.552920307031804i</v>
      </c>
      <c r="O574" t="str">
        <f t="shared" si="222"/>
        <v>0.850994481794692-0.525174629961296i</v>
      </c>
      <c r="P574" t="str">
        <f t="shared" si="223"/>
        <v>0.149005518205308+0.525174629961296i</v>
      </c>
      <c r="Q574" t="str">
        <f t="shared" si="224"/>
        <v>-0.149005518205308+0.0277456770705079i</v>
      </c>
      <c r="R574" t="str">
        <f t="shared" si="225"/>
        <v>-0.332194132650937-3.58638785681905i</v>
      </c>
      <c r="S574" t="str">
        <f t="shared" si="226"/>
        <v>0.0570739654216378i</v>
      </c>
      <c r="T574" t="str">
        <f t="shared" si="227"/>
        <v>0.204689376528672-0.0189596364401905i</v>
      </c>
      <c r="U574" t="str">
        <f t="shared" si="228"/>
        <v>0.00005-0.00548054211748951i</v>
      </c>
      <c r="V574" t="str">
        <f t="shared" si="229"/>
        <v>3.33333333333333E-06-0.00602859632923846i</v>
      </c>
      <c r="W574" t="str">
        <f t="shared" si="230"/>
        <v>0.0000144744350432543-0.00287081275004817i</v>
      </c>
      <c r="X574" t="str">
        <f t="shared" si="231"/>
        <v>0.000196697898205971-0.00285734516580204i</v>
      </c>
      <c r="Y574" t="str">
        <f t="shared" si="232"/>
        <v>0.009+0.0884672491250886i</v>
      </c>
      <c r="Z574" t="str">
        <f t="shared" si="233"/>
        <v>-0.45852177496967-0.081423486029652i</v>
      </c>
      <c r="AA574" t="str">
        <f t="shared" si="234"/>
        <v>17.3671582388494-161.666803164608i</v>
      </c>
      <c r="AB574" t="str">
        <f t="shared" si="235"/>
        <v>0.499015364720257-0.0462219879390754i</v>
      </c>
      <c r="AC574" t="str">
        <f t="shared" si="236"/>
        <v>2.59995149054987-1.26819700172182i</v>
      </c>
      <c r="AD574" t="str">
        <f t="shared" si="237"/>
        <v>0.162048608919765+0.0612655938409352i</v>
      </c>
      <c r="AE574" t="str">
        <f t="shared" si="238"/>
        <v>-0.0693143575690509-0.0412861714770196i</v>
      </c>
      <c r="AF574" t="str">
        <f t="shared" si="239"/>
        <v>-10.8300134727461-3.81489580391993i</v>
      </c>
      <c r="AG574" t="str">
        <f t="shared" si="240"/>
        <v>1.04604255025214-0.0909846141005613i</v>
      </c>
      <c r="AH574" t="str">
        <f t="shared" si="241"/>
        <v>0.504083370536047+0.724082090098503i</v>
      </c>
      <c r="AI574">
        <f t="shared" si="242"/>
        <v>-1.0880000835471519</v>
      </c>
      <c r="AJ574">
        <f t="shared" si="243"/>
        <v>55.155567760133358</v>
      </c>
      <c r="AK574"/>
      <c r="AL574"/>
      <c r="AM574"/>
      <c r="AN574"/>
    </row>
    <row r="575" spans="1:40" x14ac:dyDescent="0.3">
      <c r="A575"/>
      <c r="B575">
        <f t="shared" si="244"/>
        <v>44100</v>
      </c>
      <c r="C575" s="186" t="str">
        <f t="shared" si="212"/>
        <v>-0.0000392975379077432+0.0555333631436585i</v>
      </c>
      <c r="D575" s="158" t="str">
        <f t="shared" si="213"/>
        <v>-5.95730723812992+0.425755784101382i</v>
      </c>
      <c r="E575" t="str">
        <f t="shared" si="214"/>
        <v>2870</v>
      </c>
      <c r="F575" t="str">
        <f t="shared" si="215"/>
        <v>0.777000777000777</v>
      </c>
      <c r="G575" t="str">
        <f t="shared" si="210"/>
        <v>0.777000777000777</v>
      </c>
      <c r="H575" t="str">
        <f t="shared" si="216"/>
        <v>4.88233290003686+4.24165301603482i</v>
      </c>
      <c r="I575" t="str">
        <f t="shared" si="217"/>
        <v>173.180295029137i</v>
      </c>
      <c r="J575" t="str">
        <f t="shared" si="211"/>
        <v>-24.6534563806052+37.4548800319578i</v>
      </c>
      <c r="K575" t="str">
        <f t="shared" si="218"/>
        <v>3.22602732953196-2.12342754758249i</v>
      </c>
      <c r="L575" t="str">
        <f t="shared" si="219"/>
        <v>0.181326658239882-0.104083233767638i</v>
      </c>
      <c r="M575" t="str">
        <f t="shared" si="220"/>
        <v>3.40735398777184-2.22751078135013i</v>
      </c>
      <c r="N575" t="str">
        <f t="shared" si="221"/>
        <v>-0.554176944093239i</v>
      </c>
      <c r="O575" t="str">
        <f t="shared" si="222"/>
        <v>0.850333856146428-0.526243606223531i</v>
      </c>
      <c r="P575" t="str">
        <f t="shared" si="223"/>
        <v>0.149666143853572+0.526243606223531i</v>
      </c>
      <c r="Q575" t="str">
        <f t="shared" si="224"/>
        <v>-0.149666143853572+0.0279333378697081i</v>
      </c>
      <c r="R575" t="str">
        <f t="shared" si="225"/>
        <v>-0.332188916883146-3.57811551555265i</v>
      </c>
      <c r="S575" t="str">
        <f t="shared" si="226"/>
        <v>0.0572036789794142i</v>
      </c>
      <c r="T575" t="str">
        <f t="shared" si="227"/>
        <v>0.204681371302935-0.0190024281619028i</v>
      </c>
      <c r="U575" t="str">
        <f t="shared" si="228"/>
        <v>0.00005-0.00546811458434327i</v>
      </c>
      <c r="V575" t="str">
        <f t="shared" si="229"/>
        <v>3.33333333333333E-06-0.0060149260427776i</v>
      </c>
      <c r="W575" t="str">
        <f t="shared" si="230"/>
        <v>0.0000144744339342143-0.00286430320935372i</v>
      </c>
      <c r="X575" t="str">
        <f t="shared" si="231"/>
        <v>0.000195875761699641-0.00285091847593143i</v>
      </c>
      <c r="Y575" t="str">
        <f t="shared" si="232"/>
        <v>0.009+0.0886683110549183i</v>
      </c>
      <c r="Z575" t="str">
        <f t="shared" si="233"/>
        <v>-0.456425521278692-0.0808634805066544i</v>
      </c>
      <c r="AA575" t="str">
        <f t="shared" si="234"/>
        <v>17.2827217382191-161.285140717039i</v>
      </c>
      <c r="AB575" t="str">
        <f t="shared" si="235"/>
        <v>0.498995848657878-0.0463263105325554i</v>
      </c>
      <c r="AC575" t="str">
        <f t="shared" si="236"/>
        <v>2.59706313863457-1.26936877166624i</v>
      </c>
      <c r="AD575" t="str">
        <f t="shared" si="237"/>
        <v>0.162125823422892+0.0614044165614636i</v>
      </c>
      <c r="AE575" t="str">
        <f t="shared" si="238"/>
        <v>-0.06903298862689-0.0411366011998622i</v>
      </c>
      <c r="AF575" t="str">
        <f t="shared" si="239"/>
        <v>-10.8396401381668-3.81589723193344i</v>
      </c>
      <c r="AG575" t="str">
        <f t="shared" si="240"/>
        <v>1.04599425555999-0.0908158478949049i</v>
      </c>
      <c r="AH575" t="str">
        <f t="shared" si="241"/>
        <v>0.50265158610475+0.721779751372402i</v>
      </c>
      <c r="AI575">
        <f t="shared" si="242"/>
        <v>-1.1146971397039356</v>
      </c>
      <c r="AJ575">
        <f t="shared" si="243"/>
        <v>55.146424045733909</v>
      </c>
      <c r="AK575"/>
      <c r="AL575"/>
      <c r="AM575"/>
      <c r="AN575"/>
    </row>
    <row r="576" spans="1:40" x14ac:dyDescent="0.3">
      <c r="A576"/>
      <c r="B576">
        <f t="shared" si="244"/>
        <v>44200</v>
      </c>
      <c r="C576" s="186" t="str">
        <f t="shared" si="212"/>
        <v>-0.0000391199222330278+0.0554077221759767i</v>
      </c>
      <c r="D576" s="158" t="str">
        <f t="shared" si="213"/>
        <v>-5.95730587640975+0.424792536682488i</v>
      </c>
      <c r="E576" t="str">
        <f t="shared" si="214"/>
        <v>2870</v>
      </c>
      <c r="F576" t="str">
        <f t="shared" si="215"/>
        <v>0.777000777000777</v>
      </c>
      <c r="G576" t="str">
        <f t="shared" si="210"/>
        <v>0.777000777000777</v>
      </c>
      <c r="H576" t="str">
        <f t="shared" si="216"/>
        <v>4.89193923720793+4.24166496126758i</v>
      </c>
      <c r="I576" t="str">
        <f t="shared" si="217"/>
        <v>173.572994110836i</v>
      </c>
      <c r="J576" t="str">
        <f t="shared" si="211"/>
        <v>-24.7699304936757+37.5398117327104i</v>
      </c>
      <c r="K576" t="str">
        <f t="shared" si="218"/>
        <v>3.2212476021377-2.12547893889263i</v>
      </c>
      <c r="L576" t="str">
        <f t="shared" si="219"/>
        <v>0.18112285507002-0.104201999932584i</v>
      </c>
      <c r="M576" t="str">
        <f t="shared" si="220"/>
        <v>3.40237045720772-2.22968093882521i</v>
      </c>
      <c r="N576" t="str">
        <f t="shared" si="221"/>
        <v>-0.555433581154675i</v>
      </c>
      <c r="O576" t="str">
        <f t="shared" si="222"/>
        <v>0.849671887704937-0.527311751475282i</v>
      </c>
      <c r="P576" t="str">
        <f t="shared" si="223"/>
        <v>0.150328112295063+0.527311751475282i</v>
      </c>
      <c r="Q576" t="str">
        <f t="shared" si="224"/>
        <v>-0.150328112295063+0.028121829679393i</v>
      </c>
      <c r="R576" t="str">
        <f t="shared" si="225"/>
        <v>-0.332183688985241-3.56988028656848i</v>
      </c>
      <c r="S576" t="str">
        <f t="shared" si="226"/>
        <v>0.0573333925371906i</v>
      </c>
      <c r="T576" t="str">
        <f t="shared" si="227"/>
        <v>0.204673347780609-0.0190452178350429i</v>
      </c>
      <c r="U576" t="str">
        <f t="shared" si="228"/>
        <v>0.0000499999999999999-0.00545574328437869i</v>
      </c>
      <c r="V576" t="str">
        <f t="shared" si="229"/>
        <v>3.33333333333333E-06-0.00600131761281655i</v>
      </c>
      <c r="W576" t="str">
        <f t="shared" si="230"/>
        <v>0.0000144744328226566-0.00285782312413535i</v>
      </c>
      <c r="X576" t="str">
        <f t="shared" si="231"/>
        <v>0.000195059169113999-0.00284452051468711i</v>
      </c>
      <c r="Y576" t="str">
        <f t="shared" si="232"/>
        <v>0.009+0.0888693729847481i</v>
      </c>
      <c r="Z576" t="str">
        <f t="shared" si="233"/>
        <v>-0.454343631425695-0.0803087101378029i</v>
      </c>
      <c r="AA576" t="str">
        <f t="shared" si="234"/>
        <v>17.1989110567372-160.905303499431i</v>
      </c>
      <c r="AB576" t="str">
        <f t="shared" si="235"/>
        <v>0.498976287989963-0.0464306281317898i</v>
      </c>
      <c r="AC576" t="str">
        <f t="shared" si="236"/>
        <v>2.59417669458109-1.27053211572218i</v>
      </c>
      <c r="AD576" t="str">
        <f t="shared" si="237"/>
        <v>0.162203202156073+0.061543128428366i</v>
      </c>
      <c r="AE576" t="str">
        <f t="shared" si="238"/>
        <v>-0.068753542634539-0.0409880584048172i</v>
      </c>
      <c r="AF576" t="str">
        <f t="shared" si="239"/>
        <v>-10.8492451136177-3.81687242458509i</v>
      </c>
      <c r="AG576" t="str">
        <f t="shared" si="240"/>
        <v>1.04594624982236-0.090647988059825i</v>
      </c>
      <c r="AH576" t="str">
        <f t="shared" si="241"/>
        <v>0.501227944015747+0.71949041181767i</v>
      </c>
      <c r="AI576">
        <f t="shared" si="242"/>
        <v>-1.1413245231213063</v>
      </c>
      <c r="AJ576">
        <f t="shared" si="243"/>
        <v>55.13727283700274</v>
      </c>
      <c r="AK576"/>
      <c r="AL576"/>
      <c r="AM576"/>
      <c r="AN576"/>
    </row>
    <row r="577" spans="1:40" x14ac:dyDescent="0.3">
      <c r="A577"/>
      <c r="B577">
        <f t="shared" si="244"/>
        <v>44300</v>
      </c>
      <c r="C577" s="186" t="str">
        <f t="shared" si="212"/>
        <v>-0.0000389435080143777+0.0552826484352933i</v>
      </c>
      <c r="D577" s="158" t="str">
        <f t="shared" si="213"/>
        <v>-5.95730452390073+0.423833638003915i</v>
      </c>
      <c r="E577" t="str">
        <f t="shared" si="214"/>
        <v>2870</v>
      </c>
      <c r="F577" t="str">
        <f t="shared" si="215"/>
        <v>0.777000777000777</v>
      </c>
      <c r="G577" t="str">
        <f t="shared" si="210"/>
        <v>0.777000777000777</v>
      </c>
      <c r="H577" t="str">
        <f t="shared" si="216"/>
        <v>4.90152387471425+4.24165519714565i</v>
      </c>
      <c r="I577" t="str">
        <f t="shared" si="217"/>
        <v>173.965693192535i</v>
      </c>
      <c r="J577" t="str">
        <f t="shared" si="211"/>
        <v>-24.8866684212719+37.6247434334633i</v>
      </c>
      <c r="K577" t="str">
        <f t="shared" si="218"/>
        <v>3.21647117404872-2.12751621115204i</v>
      </c>
      <c r="L577" t="str">
        <f t="shared" si="219"/>
        <v>0.180919049456803-0.104320234144597i</v>
      </c>
      <c r="M577" t="str">
        <f t="shared" si="220"/>
        <v>3.39739022350552-2.23183644529664i</v>
      </c>
      <c r="N577" t="str">
        <f t="shared" si="221"/>
        <v>-0.556690218216111i</v>
      </c>
      <c r="O577" t="str">
        <f t="shared" si="222"/>
        <v>0.849008577515558-0.528379064029801i</v>
      </c>
      <c r="P577" t="str">
        <f t="shared" si="223"/>
        <v>0.150991422484442+0.528379064029801i</v>
      </c>
      <c r="Q577" t="str">
        <f t="shared" si="224"/>
        <v>-0.150991422484442+0.02831115418631i</v>
      </c>
      <c r="R577" t="str">
        <f t="shared" si="225"/>
        <v>-0.332178448955228-3.56168191852722i</v>
      </c>
      <c r="S577" t="str">
        <f t="shared" si="226"/>
        <v>0.057463106094967i</v>
      </c>
      <c r="T577" t="str">
        <f t="shared" si="227"/>
        <v>0.204665305960855-0.0190880054547758i</v>
      </c>
      <c r="U577" t="str">
        <f t="shared" si="228"/>
        <v>0.0000499999999999999-0.00544342783678415i</v>
      </c>
      <c r="V577" t="str">
        <f t="shared" si="229"/>
        <v>3.33333333333333E-06-0.00598777062046259i</v>
      </c>
      <c r="W577" t="str">
        <f t="shared" si="230"/>
        <v>0.0000144744317085816-0.00285137229492029i</v>
      </c>
      <c r="X577" t="str">
        <f t="shared" si="231"/>
        <v>0.000194248070781551-0.00283815109066454i</v>
      </c>
      <c r="Y577" t="str">
        <f t="shared" si="232"/>
        <v>0.009+0.0890704349145778i</v>
      </c>
      <c r="Z577" t="str">
        <f t="shared" si="233"/>
        <v>-0.452275974451339-0.0797591133101182i</v>
      </c>
      <c r="AA577" t="str">
        <f t="shared" si="234"/>
        <v>17.1157199310547-160.527278313892i</v>
      </c>
      <c r="AB577" t="str">
        <f t="shared" si="235"/>
        <v>0.498956682714469-0.0465349407249914i</v>
      </c>
      <c r="AC577" t="str">
        <f t="shared" si="236"/>
        <v>2.59129217911713-1.27168706177696i</v>
      </c>
      <c r="AD577" t="str">
        <f t="shared" si="237"/>
        <v>0.162280745034269+0.061681729447071i</v>
      </c>
      <c r="AE577" t="str">
        <f t="shared" si="238"/>
        <v>-0.0684760020469301-0.0408405326227565i</v>
      </c>
      <c r="AF577" t="str">
        <f t="shared" si="239"/>
        <v>-10.858828398615-3.81782155914173i</v>
      </c>
      <c r="AG577" t="str">
        <f t="shared" si="240"/>
        <v>1.04589852999399-0.0904810280036221i</v>
      </c>
      <c r="AH577" t="str">
        <f t="shared" si="241"/>
        <v>0.499812379496391+0.717213963640655i</v>
      </c>
      <c r="AI577">
        <f t="shared" si="242"/>
        <v>-1.1678825868738283</v>
      </c>
      <c r="AJ577">
        <f t="shared" si="243"/>
        <v>55.128113989937489</v>
      </c>
      <c r="AK577"/>
      <c r="AL577"/>
      <c r="AM577"/>
      <c r="AN577"/>
    </row>
    <row r="578" spans="1:40" x14ac:dyDescent="0.3">
      <c r="A578"/>
      <c r="B578">
        <f t="shared" si="244"/>
        <v>44400</v>
      </c>
      <c r="C578" s="186" t="str">
        <f t="shared" si="212"/>
        <v>-0.0000387682844400723+0.0551581380890016i</v>
      </c>
      <c r="D578" s="158" t="str">
        <f t="shared" si="213"/>
        <v>-5.95730318052+0.422879058682346i</v>
      </c>
      <c r="E578" t="str">
        <f t="shared" si="214"/>
        <v>2870</v>
      </c>
      <c r="F578" t="str">
        <f t="shared" si="215"/>
        <v>0.777000777000777</v>
      </c>
      <c r="G578" t="str">
        <f t="shared" si="210"/>
        <v>0.777000777000777</v>
      </c>
      <c r="H578" t="str">
        <f t="shared" si="216"/>
        <v>4.91108681282284+4.24162387061958i</v>
      </c>
      <c r="I578" t="str">
        <f t="shared" si="217"/>
        <v>174.358392274233i</v>
      </c>
      <c r="J578" t="str">
        <f t="shared" si="211"/>
        <v>-25.0036701633938+37.7096751342159i</v>
      </c>
      <c r="K578" t="str">
        <f t="shared" si="218"/>
        <v>3.21169807928192-2.12953941270914i</v>
      </c>
      <c r="L578" t="str">
        <f t="shared" si="219"/>
        <v>0.180715242961491-0.10443793729641i</v>
      </c>
      <c r="M578" t="str">
        <f t="shared" si="220"/>
        <v>3.39241332224341-2.23397735000555i</v>
      </c>
      <c r="N578" t="str">
        <f t="shared" si="221"/>
        <v>-0.557946855277547i</v>
      </c>
      <c r="O578" t="str">
        <f t="shared" si="222"/>
        <v>0.848343926625749-0.529445542201657i</v>
      </c>
      <c r="P578" t="str">
        <f t="shared" si="223"/>
        <v>0.151656073374251+0.529445542201657i</v>
      </c>
      <c r="Q578" t="str">
        <f t="shared" si="224"/>
        <v>-0.151656073374251+0.02850131307589i</v>
      </c>
      <c r="R578" t="str">
        <f t="shared" si="225"/>
        <v>-0.332173196791133-3.55352016235388i</v>
      </c>
      <c r="S578" t="str">
        <f t="shared" si="226"/>
        <v>0.0575928196527436i</v>
      </c>
      <c r="T578" t="str">
        <f t="shared" si="227"/>
        <v>0.204657245842835-0.019130791016267i</v>
      </c>
      <c r="U578" t="str">
        <f t="shared" si="228"/>
        <v>0.0000499999999999999-0.00543116786417878i</v>
      </c>
      <c r="V578" t="str">
        <f t="shared" si="229"/>
        <v>3.33333333333333E-06-0.00597428465059668i</v>
      </c>
      <c r="W578" t="str">
        <f t="shared" si="230"/>
        <v>0.000014474430591989-0.00284495052403283i</v>
      </c>
      <c r="X578" t="str">
        <f t="shared" si="231"/>
        <v>0.000193442417589024-0.00283181001414861i</v>
      </c>
      <c r="Y578" t="str">
        <f t="shared" si="232"/>
        <v>0.009+0.0892714968444076i</v>
      </c>
      <c r="Z578" t="str">
        <f t="shared" si="233"/>
        <v>-0.450222420883386-0.0792146292847085i</v>
      </c>
      <c r="AA578" t="str">
        <f t="shared" si="234"/>
        <v>17.033142176903-160.151052090115i</v>
      </c>
      <c r="AB578" t="str">
        <f t="shared" si="235"/>
        <v>0.498937032829352-0.0466392483003741i</v>
      </c>
      <c r="AC578" t="str">
        <f t="shared" si="236"/>
        <v>2.58840961280657-1.27283363769336i</v>
      </c>
      <c r="AD578" t="str">
        <f t="shared" si="237"/>
        <v>0.162358451972354+0.0618202196214059i</v>
      </c>
      <c r="AE578" t="str">
        <f t="shared" si="238"/>
        <v>-0.0682003495182632-0.0406940135217211i</v>
      </c>
      <c r="AF578" t="str">
        <f t="shared" si="239"/>
        <v>-10.8683899933428-3.81874481193723i</v>
      </c>
      <c r="AG578" t="str">
        <f t="shared" si="240"/>
        <v>1.04585109306814-0.0903149611981316i</v>
      </c>
      <c r="AH578" t="str">
        <f t="shared" si="241"/>
        <v>0.498404828435732+0.714950300229807i</v>
      </c>
      <c r="AI578">
        <f t="shared" si="242"/>
        <v>-1.1943716812796557</v>
      </c>
      <c r="AJ578">
        <f t="shared" si="243"/>
        <v>55.118947363041542</v>
      </c>
      <c r="AK578"/>
      <c r="AL578"/>
      <c r="AM578"/>
      <c r="AN578"/>
    </row>
    <row r="579" spans="1:40" x14ac:dyDescent="0.3">
      <c r="A579"/>
      <c r="B579">
        <f t="shared" si="244"/>
        <v>44500</v>
      </c>
      <c r="C579" s="186" t="str">
        <f t="shared" si="212"/>
        <v>-0.0000385942408197331+0.0550341873389445i</v>
      </c>
      <c r="D579" s="158" t="str">
        <f t="shared" si="213"/>
        <v>-5.95730184618558+0.421928769598575i</v>
      </c>
      <c r="E579" t="str">
        <f t="shared" si="214"/>
        <v>2870</v>
      </c>
      <c r="F579" t="str">
        <f t="shared" si="215"/>
        <v>0.777000777000777</v>
      </c>
      <c r="G579" t="str">
        <f t="shared" si="210"/>
        <v>0.777000777000777</v>
      </c>
      <c r="H579" t="str">
        <f t="shared" si="216"/>
        <v>4.92062805245993+4.24157112797409i</v>
      </c>
      <c r="I579" t="str">
        <f t="shared" si="217"/>
        <v>174.751091355932i</v>
      </c>
      <c r="J579" t="str">
        <f t="shared" si="211"/>
        <v>-25.1209357200413+37.7946068349687i</v>
      </c>
      <c r="K579" t="str">
        <f t="shared" si="218"/>
        <v>3.20692835157814-2.13154859185451i</v>
      </c>
      <c r="L579" t="str">
        <f t="shared" si="219"/>
        <v>0.18051143713834-0.104555110284828i</v>
      </c>
      <c r="M579" t="str">
        <f t="shared" si="220"/>
        <v>3.38743978871648-2.23610370213934i</v>
      </c>
      <c r="N579" t="str">
        <f t="shared" si="221"/>
        <v>-0.559203492338983i</v>
      </c>
      <c r="O579" t="str">
        <f t="shared" si="222"/>
        <v>0.847677936085083-0.530511184306734i</v>
      </c>
      <c r="P579" t="str">
        <f t="shared" si="223"/>
        <v>0.152322063914917+0.530511184306734i</v>
      </c>
      <c r="Q579" t="str">
        <f t="shared" si="224"/>
        <v>-0.152322063914917+0.028692308032249i</v>
      </c>
      <c r="R579" t="str">
        <f t="shared" si="225"/>
        <v>-0.332167932490943-3.54539477121221i</v>
      </c>
      <c r="S579" t="str">
        <f t="shared" si="226"/>
        <v>0.05772253321052i</v>
      </c>
      <c r="T579" t="str">
        <f t="shared" si="227"/>
        <v>0.204649167425701-0.0191735745146782i</v>
      </c>
      <c r="U579" t="str">
        <f t="shared" si="228"/>
        <v>0.0000500000000000001-0.00541896299257391i</v>
      </c>
      <c r="V579" t="str">
        <f t="shared" si="229"/>
        <v>3.33333333333333E-06-0.00596085929183128i</v>
      </c>
      <c r="W579" t="str">
        <f t="shared" si="230"/>
        <v>0.0000144744294728791-0.00283855761557419i</v>
      </c>
      <c r="X579" t="str">
        <f t="shared" si="231"/>
        <v>0.000192642160969981-0.00282549709709509i</v>
      </c>
      <c r="Y579" t="str">
        <f t="shared" si="232"/>
        <v>0.009+0.0894725587742373i</v>
      </c>
      <c r="Z579" t="str">
        <f t="shared" si="233"/>
        <v>-0.448182842716556-0.0786751981822561i</v>
      </c>
      <c r="AA579" t="str">
        <f t="shared" si="234"/>
        <v>16.951171687889-159.776611883842i</v>
      </c>
      <c r="AB579" t="str">
        <f t="shared" si="235"/>
        <v>0.498917338332545-0.0467435508461424i</v>
      </c>
      <c r="AC579" t="str">
        <f t="shared" si="236"/>
        <v>2.58552901604999-1.27397187130902i</v>
      </c>
      <c r="AD579" t="str">
        <f t="shared" si="237"/>
        <v>0.162436322885115+0.0619585989536101i</v>
      </c>
      <c r="AE579" t="str">
        <f t="shared" si="238"/>
        <v>-0.067926567899305-0.0405484909047474i</v>
      </c>
      <c r="AF579" t="str">
        <f t="shared" si="239"/>
        <v>-10.8779298986455-3.81964235837552i</v>
      </c>
      <c r="AG579" t="str">
        <f t="shared" si="240"/>
        <v>1.04580393607594-0.0901497811779601i</v>
      </c>
      <c r="AH579" t="str">
        <f t="shared" si="241"/>
        <v>0.497005227376436+0.712699316139434i</v>
      </c>
      <c r="AI579">
        <f t="shared" si="242"/>
        <v>-1.2207921539293829</v>
      </c>
      <c r="AJ579">
        <f t="shared" si="243"/>
        <v>55.109772817271839</v>
      </c>
      <c r="AK579"/>
      <c r="AL579"/>
      <c r="AM579"/>
      <c r="AN579"/>
    </row>
    <row r="580" spans="1:40" x14ac:dyDescent="0.3">
      <c r="A580"/>
      <c r="B580">
        <f t="shared" si="244"/>
        <v>44600</v>
      </c>
      <c r="C580" s="186" t="str">
        <f t="shared" si="212"/>
        <v>-0.0000384213665826946+0.0549107924210288i</v>
      </c>
      <c r="D580" s="158" t="str">
        <f t="shared" si="213"/>
        <v>-5.95730052081643+0.420982741894554i</v>
      </c>
      <c r="E580" t="str">
        <f t="shared" si="214"/>
        <v>2870</v>
      </c>
      <c r="F580" t="str">
        <f t="shared" si="215"/>
        <v>0.777000777000777</v>
      </c>
      <c r="G580" t="str">
        <f t="shared" si="210"/>
        <v>0.777000777000777</v>
      </c>
      <c r="H580" t="str">
        <f t="shared" si="216"/>
        <v>4.9301475952038+4.24149711482814i</v>
      </c>
      <c r="I580" t="str">
        <f t="shared" si="217"/>
        <v>175.143790437631i</v>
      </c>
      <c r="J580" t="str">
        <f t="shared" si="211"/>
        <v>-25.2384650912144+37.8795385357214i</v>
      </c>
      <c r="K580" t="str">
        <f t="shared" si="218"/>
        <v>3.2021620244031-2.13354379682046i</v>
      </c>
      <c r="L580" t="str">
        <f t="shared" si="219"/>
        <v>0.180307633534597-0.104671754010681i</v>
      </c>
      <c r="M580" t="str">
        <f t="shared" si="220"/>
        <v>3.3824696579377-2.23821555083114i</v>
      </c>
      <c r="N580" t="str">
        <f t="shared" si="221"/>
        <v>-0.560460129400419i</v>
      </c>
      <c r="O580" t="str">
        <f t="shared" si="222"/>
        <v>0.847010606945252-0.531575988662238i</v>
      </c>
      <c r="P580" t="str">
        <f t="shared" si="223"/>
        <v>0.152989393054748+0.531575988662238i</v>
      </c>
      <c r="Q580" t="str">
        <f t="shared" si="224"/>
        <v>-0.152989393054748+0.028884140738181i</v>
      </c>
      <c r="R580" t="str">
        <f t="shared" si="225"/>
        <v>-0.332162656052643-3.53730550047983i</v>
      </c>
      <c r="S580" t="str">
        <f t="shared" si="226"/>
        <v>0.0578522467682964i</v>
      </c>
      <c r="T580" t="str">
        <f t="shared" si="227"/>
        <v>0.204641070708611-0.0192163559451703i</v>
      </c>
      <c r="U580" t="str">
        <f t="shared" si="228"/>
        <v>0.0000500000000000001-0.00540681285133495i</v>
      </c>
      <c r="V580" t="str">
        <f t="shared" si="229"/>
        <v>3.33333333333333E-06-0.00594749413646843i</v>
      </c>
      <c r="W580" t="str">
        <f t="shared" si="230"/>
        <v>0.0000144744283512516-0.00283219337540242i</v>
      </c>
      <c r="X580" t="str">
        <f t="shared" si="231"/>
        <v>0.000191847252897513-0.00281921215311214i</v>
      </c>
      <c r="Y580" t="str">
        <f t="shared" si="232"/>
        <v>0.009+0.0896736207040671i</v>
      </c>
      <c r="Z580" t="str">
        <f t="shared" si="233"/>
        <v>-0.446157113392648-0.0781407609687702i</v>
      </c>
      <c r="AA580" t="str">
        <f t="shared" si="234"/>
        <v>16.8698024343103-159.403944875347i</v>
      </c>
      <c r="AB580" t="str">
        <f t="shared" si="235"/>
        <v>0.498897599221995-0.0468478483504991i</v>
      </c>
      <c r="AC580" t="str">
        <f t="shared" si="236"/>
        <v>2.5826504090853-1.27510179043622i</v>
      </c>
      <c r="AD580" t="str">
        <f t="shared" si="237"/>
        <v>0.162514357687248+0.0620968674443643i</v>
      </c>
      <c r="AE580" t="str">
        <f t="shared" si="238"/>
        <v>-0.0676546402347237-0.0404039547077361i</v>
      </c>
      <c r="AF580" t="str">
        <f t="shared" si="239"/>
        <v>-10.8874481160202-3.82051437293359i</v>
      </c>
      <c r="AG580" t="str">
        <f t="shared" si="240"/>
        <v>1.04575705608588-0.0899854815397294i</v>
      </c>
      <c r="AH580" t="str">
        <f t="shared" si="241"/>
        <v>0.495613513506686+0.710460907073623i</v>
      </c>
      <c r="AI580">
        <f t="shared" si="242"/>
        <v>-1.2471443497161436</v>
      </c>
      <c r="AJ580">
        <f t="shared" si="243"/>
        <v>55.100590215990898</v>
      </c>
      <c r="AK580"/>
      <c r="AL580"/>
      <c r="AM580"/>
      <c r="AN580"/>
    </row>
    <row r="581" spans="1:40" x14ac:dyDescent="0.3">
      <c r="A581"/>
      <c r="B581">
        <f t="shared" si="244"/>
        <v>44700</v>
      </c>
      <c r="C581" s="186" t="str">
        <f t="shared" si="212"/>
        <v>-0.0000382496512763994+0.0547879496048452i</v>
      </c>
      <c r="D581" s="158" t="str">
        <f t="shared" si="213"/>
        <v>-5.95729920433241+0.42004094697048i</v>
      </c>
      <c r="E581" t="str">
        <f t="shared" si="214"/>
        <v>2870</v>
      </c>
      <c r="F581" t="str">
        <f t="shared" si="215"/>
        <v>0.777000777000777</v>
      </c>
      <c r="G581" t="str">
        <f t="shared" ref="G581:G644" si="245">IF($C$11=$C$7,$C$24,F581)</f>
        <v>0.777000777000777</v>
      </c>
      <c r="H581" t="str">
        <f t="shared" si="216"/>
        <v>4.93964544327725+4.241401976135i</v>
      </c>
      <c r="I581" t="str">
        <f t="shared" si="217"/>
        <v>175.53648951933i</v>
      </c>
      <c r="J581" t="str">
        <f t="shared" ref="J581:J644" si="246">IMSUM(COMPLEX(0,2*PI()*B581*$C$113*$C$112),COMPLEX(0,2*PI()*B581*$C$113*$C$111),COMPLEX(0,2*PI()*B581*$C$28*10^-12*$C$111),COMPLEX(-1*2*PI()*B581*2*PI()*B581*$C$113*$C$112*$C$28*10^-12*$C$111,0),COMPLEX(1,0))</f>
        <v>-25.3562582769131+37.9644702364741i</v>
      </c>
      <c r="K581" t="str">
        <f t="shared" si="218"/>
        <v>3.19739913094843-2.13552507578032i</v>
      </c>
      <c r="L581" t="str">
        <f t="shared" si="219"/>
        <v>0.180103833690507-0.104787869378778i</v>
      </c>
      <c r="M581" t="str">
        <f t="shared" si="220"/>
        <v>3.37750296463894-2.2403129451591i</v>
      </c>
      <c r="N581" t="str">
        <f t="shared" si="221"/>
        <v>-0.561716766461855i</v>
      </c>
      <c r="O581" t="str">
        <f t="shared" si="222"/>
        <v>0.846341940260058-0.532639953586698i</v>
      </c>
      <c r="P581" t="str">
        <f t="shared" si="223"/>
        <v>0.153658059739942+0.532639953586698i</v>
      </c>
      <c r="Q581" t="str">
        <f t="shared" si="224"/>
        <v>-0.153658059739942+0.029076812875157i</v>
      </c>
      <c r="R581" t="str">
        <f t="shared" si="225"/>
        <v>-0.332157367474251-3.52925210772323i</v>
      </c>
      <c r="S581" t="str">
        <f t="shared" si="226"/>
        <v>0.0579819603260728i</v>
      </c>
      <c r="T581" t="str">
        <f t="shared" si="227"/>
        <v>0.204632955690717-0.0192591353029048i</v>
      </c>
      <c r="U581" t="str">
        <f t="shared" si="228"/>
        <v>0.00005-0.00539471707314404i</v>
      </c>
      <c r="V581" t="str">
        <f t="shared" si="229"/>
        <v>3.33333333333333E-06-0.00593418878045846i</v>
      </c>
      <c r="W581" t="str">
        <f t="shared" si="230"/>
        <v>0.0000144744272271067-0.00282585761111294i</v>
      </c>
      <c r="X581" t="str">
        <f t="shared" si="231"/>
        <v>0.000191057645877103-0.00281295499744256i</v>
      </c>
      <c r="Y581" t="str">
        <f t="shared" si="232"/>
        <v>0.009+0.0898746826338968i</v>
      </c>
      <c r="Z581" t="str">
        <f t="shared" si="233"/>
        <v>-0.444145107781066-0.0776112594416316i</v>
      </c>
      <c r="AA581" t="str">
        <f t="shared" si="234"/>
        <v>16.7890284619933-159.033038367942i</v>
      </c>
      <c r="AB581" t="str">
        <f t="shared" si="235"/>
        <v>0.498877815495635-0.0469521408016483i</v>
      </c>
      <c r="AC581" t="str">
        <f t="shared" si="236"/>
        <v>2.57977381198824-1.27622342286128i</v>
      </c>
      <c r="AD581" t="str">
        <f t="shared" si="237"/>
        <v>0.162592556293364+0.0622350250927993i</v>
      </c>
      <c r="AE581" t="str">
        <f t="shared" si="238"/>
        <v>-0.0673845497604813-0.0402603949973609i</v>
      </c>
      <c r="AF581" t="str">
        <f t="shared" si="239"/>
        <v>-10.8969446476097-3.82136102916452i</v>
      </c>
      <c r="AG581" t="str">
        <f t="shared" si="240"/>
        <v>1.0457104502032-0.089822055941337i</v>
      </c>
      <c r="AH581" t="str">
        <f t="shared" si="241"/>
        <v>0.494229624652431+0.708234969870607i</v>
      </c>
      <c r="AI581">
        <f t="shared" si="242"/>
        <v>-1.2734286108624737</v>
      </c>
      <c r="AJ581">
        <f t="shared" si="243"/>
        <v>55.091399424914023</v>
      </c>
      <c r="AK581"/>
      <c r="AL581"/>
      <c r="AM581"/>
      <c r="AN581"/>
    </row>
    <row r="582" spans="1:40" x14ac:dyDescent="0.3">
      <c r="A582"/>
      <c r="B582">
        <f t="shared" si="244"/>
        <v>44800</v>
      </c>
      <c r="C582" s="186" t="str">
        <f t="shared" ref="C582:C645" si="247">IMPRODUCT(COMPLEX(-1,0),IMDIV(IMPRODUCT(G582,COMPLEX($C$100+$C$101,0)),COMPLEX($C$100,2*PI()*B582*$C$103*$C$102*(2*$C$100+$C$101))))</f>
        <v>-0.0000380790845648171+0.0546656551932909i</v>
      </c>
      <c r="D582" s="158" t="str">
        <f t="shared" ref="D582:D645" si="248">IMPRODUCT(COMPLEX($C$106,0),IMSUB(C582,G582))</f>
        <v>-5.95729789665429+0.419103356481897i</v>
      </c>
      <c r="E582" t="str">
        <f t="shared" ref="E582:E645" si="249">IMDIV(COMPLEX($C$20*10^3,0),COMPLEX(1,2*PI()*B582*$C$20*1000*$C$29*10^-12))</f>
        <v>2870</v>
      </c>
      <c r="F582" t="str">
        <f t="shared" ref="F582:F645" si="250">IMDIV(COMPLEX($C$22*1000,0),IMSUM(COMPLEX($C$22*1000,0),E582))</f>
        <v>0.777000777000777</v>
      </c>
      <c r="G582" t="str">
        <f t="shared" si="245"/>
        <v>0.777000777000777</v>
      </c>
      <c r="H582" t="str">
        <f t="shared" ref="H582:H645" si="251">IMPRODUCT(COMPLEX($C$108,0),IMPRODUCT(COMPLEX(-1,0),D582),IMDIV(COMPLEX(0,2*PI()*B582*$C$109*$C$110),COMPLEX(1,2*PI()*B582*$C$109*$C$110)))</f>
        <v>4.94912159954005+4.24128585618256i</v>
      </c>
      <c r="I582" t="str">
        <f t="shared" ref="I582:I645" si="252">COMPLEX(0,2*PI()*B582*$C$113*$C$112*$C$114)</f>
        <v>175.929188601028i</v>
      </c>
      <c r="J582" t="str">
        <f t="shared" si="246"/>
        <v>-25.4743152771375+38.0494019372269i</v>
      </c>
      <c r="K582" t="str">
        <f t="shared" ref="K582:K645" si="253">IMDIV(I582,J582)</f>
        <v>3.19263970413273-2.13749247684789i</v>
      </c>
      <c r="L582" t="str">
        <f t="shared" ref="L582:L645" si="254">IMDIV(COMPLEX($C$117,0),COMPLEX(1,2*PI()*B582*$C$115*$C$116))</f>
        <v>0.179900039139307-0.104903457297863i</v>
      </c>
      <c r="M582" t="str">
        <f t="shared" ref="M582:M645" si="255">IMSUM(K582,L582)</f>
        <v>3.37253974327204-2.24239593414575i</v>
      </c>
      <c r="N582" t="str">
        <f t="shared" ref="N582:N645" si="256">COMPLEX(0,-2*PI()*B582*$C$43)</f>
        <v>-0.562973403523291i</v>
      </c>
      <c r="O582" t="str">
        <f t="shared" ref="O582:O645" si="257">IMEXP(N582)</f>
        <v>0.845671937085419-0.533703077399967i</v>
      </c>
      <c r="P582" t="str">
        <f t="shared" ref="P582:P645" si="258">IMSUB(COMPLEX(1,0),O582)</f>
        <v>0.154328062914581+0.533703077399967i</v>
      </c>
      <c r="Q582" t="str">
        <f t="shared" ref="Q582:Q645" si="259">IMSUM(COMPLEX(0,2*PI()*B582*$C$43),O582,COMPLEX(-1,0))</f>
        <v>-0.154328062914581+0.0292703261233239i</v>
      </c>
      <c r="R582" t="str">
        <f t="shared" ref="R582:R645" si="260">IMDIV(P582,Q582)</f>
        <v>-0.332152066753715-3.52123435267353i</v>
      </c>
      <c r="S582" t="str">
        <f t="shared" ref="S582:S645" si="261">IMDIV(COMPLEX(0,2*PI()*B582*$C$123),COMPLEX($C$124,0))</f>
        <v>0.0581116738838493i</v>
      </c>
      <c r="T582" t="str">
        <f t="shared" ref="T582:T645" si="262">IMPRODUCT(R582,S582)</f>
        <v>0.204624822371171-0.0193019125830384i</v>
      </c>
      <c r="U582" t="str">
        <f t="shared" ref="U582:U645" si="263">IMDIV(COMPLEX(1,2*PI()*B582*$C$16*10^-3*$C$15*10^-6),COMPLEX(0,2*PI()*B582*$C$15*10^-6))</f>
        <v>0.00005-0.00538267529396291i</v>
      </c>
      <c r="V582" t="str">
        <f t="shared" ref="V582:V645" si="264">IMSUM(COMPLEX($C$18*10^-3,0),IMDIV(COMPLEX(1,0),COMPLEX(0,2*PI()*B582*($C$17*1*10^-6))))</f>
        <v>3.33333333333333E-06-0.00592094282335921i</v>
      </c>
      <c r="W582" t="str">
        <f t="shared" ref="W582:W645" si="265">IMDIV(IMPRODUCT(U582,V582),IMSUM(U582,V582))</f>
        <v>0.0000144744261004444-0.00281955013201901i</v>
      </c>
      <c r="X582" t="str">
        <f t="shared" ref="X582:X645" si="266">IMDIV(IMPRODUCT(COMPLEX($C$19,0),W582),IMSUM(COMPLEX($C$19,0),W582))</f>
        <v>0.000190273292939548-0.00280672544694581i</v>
      </c>
      <c r="Y582" t="str">
        <f t="shared" ref="Y582:Y645" si="267">COMPLEX($C$13*10^-3,2*PI()*B582*$C$12*0.000001)</f>
        <v>0.009+0.0900757445637266i</v>
      </c>
      <c r="Z582" t="str">
        <f t="shared" ref="Z582:Z645" si="268">IMPRODUCT(COMPLEX($C$6,0),IMDIV(X582,IMSUM(X582,Y582)))</f>
        <v>-0.442146702159557-0.0770866362158799i</v>
      </c>
      <c r="AA582" t="str">
        <f t="shared" ref="AA582:AA645" si="269">IMDIV(COMPLEX($C$6,0),IMSUM(X582,Y582))</f>
        <v>16.7088438911503-158.663879786507i</v>
      </c>
      <c r="AB582" t="str">
        <f t="shared" ref="AB582:AB645" si="270">IMPRODUCT(COMPLEX($C$119,0),T582)</f>
        <v>0.498857987151397-0.0470564281877825i</v>
      </c>
      <c r="AC582" t="str">
        <f t="shared" ref="AC582:AC645" si="271">IMSUM(COMPLEX(1,0),IMPRODUCT(AB582,M582))</f>
        <v>2.57689924467307-1.27733679634415i</v>
      </c>
      <c r="AD582" t="str">
        <f t="shared" ref="AD582:AD645" si="272">IMDIV(AB582,AC582)</f>
        <v>0.162670918617984+0.0623730718965167i</v>
      </c>
      <c r="AE582" t="str">
        <f t="shared" ref="AE582:AE645" si="273">IMPRODUCT(AD582,AA582,X582)</f>
        <v>-0.0671162799012538-0.0401178019690134i</v>
      </c>
      <c r="AF582" t="str">
        <f t="shared" ref="AF582:AF645" si="274">IMSUB(D582,H582)</f>
        <v>-10.9064194961943-3.82218249970066i</v>
      </c>
      <c r="AG582" t="str">
        <f t="shared" ref="AG582:AG645" si="275">IMSUM(COMPLEX(1,0),IMPRODUCT(AD582,AA582,COMPLEX($C$127,0)))</f>
        <v>1.04566411556936-0.0896594981012234i</v>
      </c>
      <c r="AH582" t="str">
        <f t="shared" ref="AH582:AH645" si="276">IMDIV(IMPRODUCT(AE582,AF582),AG582)</f>
        <v>0.492853499269516+0.706021402487212i</v>
      </c>
      <c r="AI582">
        <f t="shared" ref="AI582:AI645" si="277">20*LOG10(IMABS(AH582))</f>
        <v>-1.2996452769495972</v>
      </c>
      <c r="AJ582">
        <f t="shared" ref="AJ582:AJ645" si="278">IMARGUMENT(AH582)*180/PI()</f>
        <v>55.082200312063101</v>
      </c>
      <c r="AK582"/>
      <c r="AL582"/>
      <c r="AM582"/>
      <c r="AN582"/>
    </row>
    <row r="583" spans="1:40" x14ac:dyDescent="0.3">
      <c r="A583"/>
      <c r="B583">
        <f t="shared" si="244"/>
        <v>44900</v>
      </c>
      <c r="C583" s="186" t="str">
        <f t="shared" si="247"/>
        <v>-0.0000379096562268892+0.0545439055221994i</v>
      </c>
      <c r="D583" s="158" t="str">
        <f t="shared" si="248"/>
        <v>-5.9572965977037+0.418169942336862i</v>
      </c>
      <c r="E583" t="str">
        <f t="shared" si="249"/>
        <v>2870</v>
      </c>
      <c r="F583" t="str">
        <f t="shared" si="250"/>
        <v>0.777000777000777</v>
      </c>
      <c r="G583" t="str">
        <f t="shared" si="245"/>
        <v>0.777000777000777</v>
      </c>
      <c r="H583" t="str">
        <f t="shared" si="251"/>
        <v>4.958576067482+4.24114889859332i</v>
      </c>
      <c r="I583" t="str">
        <f t="shared" si="252"/>
        <v>176.321887682727i</v>
      </c>
      <c r="J583" t="str">
        <f t="shared" si="246"/>
        <v>-25.5926360918876+38.1343336379796i</v>
      </c>
      <c r="K583" t="str">
        <f t="shared" si="253"/>
        <v>3.18788377660262-2.13944604807694i</v>
      </c>
      <c r="L583" t="str">
        <f t="shared" si="254"/>
        <v>0.179696251407231-0.105018518680569i</v>
      </c>
      <c r="M583" t="str">
        <f t="shared" si="255"/>
        <v>3.36758002800985-2.24446456675751i</v>
      </c>
      <c r="N583" t="str">
        <f t="shared" si="256"/>
        <v>-0.564230040584727i</v>
      </c>
      <c r="O583" t="str">
        <f t="shared" si="257"/>
        <v>0.845000598479359-0.534765358423229i</v>
      </c>
      <c r="P583" t="str">
        <f t="shared" si="258"/>
        <v>0.154999401520641+0.534765358423229i</v>
      </c>
      <c r="Q583" t="str">
        <f t="shared" si="259"/>
        <v>-0.154999401520641+0.029464682161498i</v>
      </c>
      <c r="R583" t="str">
        <f t="shared" si="260"/>
        <v>-0.332146753889067-3.51325199720224i</v>
      </c>
      <c r="S583" t="str">
        <f t="shared" si="261"/>
        <v>0.0582413874416257i</v>
      </c>
      <c r="T583" t="str">
        <f t="shared" si="262"/>
        <v>0.204616670749121-0.0193446877807314i</v>
      </c>
      <c r="U583" t="str">
        <f t="shared" si="263"/>
        <v>0.00005-0.0053706871529964i</v>
      </c>
      <c r="V583" t="str">
        <f t="shared" si="264"/>
        <v>3.33333333333333E-06-0.00590775586829604i</v>
      </c>
      <c r="W583" t="str">
        <f t="shared" si="265"/>
        <v>0.0000144744249712646-0.00281327074913271i</v>
      </c>
      <c r="X583" t="str">
        <f t="shared" si="266"/>
        <v>0.000189494147634024-0.00280052332008054i</v>
      </c>
      <c r="Y583" t="str">
        <f t="shared" si="267"/>
        <v>0.009+0.0902768064935563i</v>
      </c>
      <c r="Z583" t="str">
        <f t="shared" si="268"/>
        <v>-0.440161774195329-0.0765668347107756i</v>
      </c>
      <c r="AA583" t="str">
        <f t="shared" si="269"/>
        <v>16.629242915258-158.296456676035i</v>
      </c>
      <c r="AB583" t="str">
        <f t="shared" si="270"/>
        <v>0.498838114187205-0.0471607104971029i</v>
      </c>
      <c r="AC583" t="str">
        <f t="shared" si="271"/>
        <v>2.57402672689307-1.27844193861812i</v>
      </c>
      <c r="AD583" t="str">
        <f t="shared" si="272"/>
        <v>0.162749444575532+0.0625110078516085i</v>
      </c>
      <c r="AE583" t="str">
        <f t="shared" si="273"/>
        <v>-0.0668498142678924-0.0399761659447874i</v>
      </c>
      <c r="AF583" t="str">
        <f t="shared" si="274"/>
        <v>-10.9158726651857-3.82297895625646i</v>
      </c>
      <c r="AG583" t="str">
        <f t="shared" si="275"/>
        <v>1.04561804936146-0.089497801797644i</v>
      </c>
      <c r="AH583" t="str">
        <f t="shared" si="276"/>
        <v>0.491485076436077+0.703820103983698i</v>
      </c>
      <c r="AI583">
        <f t="shared" si="277"/>
        <v>-1.3257946849442923</v>
      </c>
      <c r="AJ583">
        <f t="shared" si="278"/>
        <v>55.072992747718303</v>
      </c>
      <c r="AK583"/>
      <c r="AL583"/>
      <c r="AM583"/>
      <c r="AN583"/>
    </row>
    <row r="584" spans="1:40" x14ac:dyDescent="0.3">
      <c r="A584"/>
      <c r="B584">
        <f t="shared" si="244"/>
        <v>45000</v>
      </c>
      <c r="C584" s="186" t="str">
        <f t="shared" si="247"/>
        <v>-0.000037741356154999+0.0544226969599749i</v>
      </c>
      <c r="D584" s="158" t="str">
        <f t="shared" si="248"/>
        <v>-5.95729530740315+0.417240676693141i</v>
      </c>
      <c r="E584" t="str">
        <f t="shared" si="249"/>
        <v>2870</v>
      </c>
      <c r="F584" t="str">
        <f t="shared" si="250"/>
        <v>0.777000777000777</v>
      </c>
      <c r="G584" t="str">
        <f t="shared" si="245"/>
        <v>0.777000777000777</v>
      </c>
      <c r="H584" t="str">
        <f t="shared" si="251"/>
        <v>4.96800885121529+4.24099124632487i</v>
      </c>
      <c r="I584" t="str">
        <f t="shared" si="252"/>
        <v>176.714586764426i</v>
      </c>
      <c r="J584" t="str">
        <f t="shared" si="246"/>
        <v>-25.7112207211633+38.2192653387324i</v>
      </c>
      <c r="K584" t="str">
        <f t="shared" si="253"/>
        <v>3.1831313807337-2.14138583746047i</v>
      </c>
      <c r="L584" t="str">
        <f t="shared" si="254"/>
        <v>0.179492472013509-0.105133054443374i</v>
      </c>
      <c r="M584" t="str">
        <f t="shared" si="255"/>
        <v>3.36262385274721-2.24651889190384i</v>
      </c>
      <c r="N584" t="str">
        <f t="shared" si="256"/>
        <v>-0.565486677646163i</v>
      </c>
      <c r="O584" t="str">
        <f t="shared" si="257"/>
        <v>0.844327925502015-0.535826794978997i</v>
      </c>
      <c r="P584" t="str">
        <f t="shared" si="258"/>
        <v>0.155672074497985+0.535826794978997i</v>
      </c>
      <c r="Q584" t="str">
        <f t="shared" si="259"/>
        <v>-0.155672074497985+0.029659882667166i</v>
      </c>
      <c r="R584" t="str">
        <f t="shared" si="260"/>
        <v>-0.332141428878271-3.50530480529759i</v>
      </c>
      <c r="S584" t="str">
        <f t="shared" si="261"/>
        <v>0.0583711009994023i</v>
      </c>
      <c r="T584" t="str">
        <f t="shared" si="262"/>
        <v>0.204608500823716-0.0193874608911394i</v>
      </c>
      <c r="U584" t="str">
        <f t="shared" si="263"/>
        <v>0.0000499999999999999-0.0053587522926564i</v>
      </c>
      <c r="V584" t="str">
        <f t="shared" si="264"/>
        <v>3.33333333333333E-06-0.00589462752192204i</v>
      </c>
      <c r="W584" t="str">
        <f t="shared" si="265"/>
        <v>0.0000144744238395672-0.00280701927514596i</v>
      </c>
      <c r="X584" t="str">
        <f t="shared" si="266"/>
        <v>0.000188720164021234-0.00279434843688713i</v>
      </c>
      <c r="Y584" t="str">
        <f t="shared" si="267"/>
        <v>0.009+0.0904778684233861i</v>
      </c>
      <c r="Z584" t="str">
        <f t="shared" si="268"/>
        <v>-0.438190202926379-0.0760517991366021i</v>
      </c>
      <c r="AA584" t="str">
        <f t="shared" si="269"/>
        <v>16.5502197999548-157.930756700203i</v>
      </c>
      <c r="AB584" t="str">
        <f t="shared" si="270"/>
        <v>0.498818196600983-0.0472649877177992i</v>
      </c>
      <c r="AC584" t="str">
        <f t="shared" si="271"/>
        <v>2.57115627824117-1.27953887738919i</v>
      </c>
      <c r="AD584" t="str">
        <f t="shared" si="272"/>
        <v>0.162828134080347+0.0626488329526717i</v>
      </c>
      <c r="AE584" t="str">
        <f t="shared" si="273"/>
        <v>-0.0665851366549318-0.0398354773714983i</v>
      </c>
      <c r="AF584" t="str">
        <f t="shared" si="274"/>
        <v>-10.9253041586184-3.82375056963173i</v>
      </c>
      <c r="AG584" t="str">
        <f t="shared" si="275"/>
        <v>1.04557224879175-0.0893369608679665i</v>
      </c>
      <c r="AH584" t="str">
        <f t="shared" si="276"/>
        <v>0.490124295844918+0.70163097450871i</v>
      </c>
      <c r="AI584">
        <f t="shared" si="277"/>
        <v>-1.3518771692272518</v>
      </c>
      <c r="AJ584">
        <f t="shared" si="278"/>
        <v>55.063776604372222</v>
      </c>
      <c r="AK584"/>
      <c r="AL584"/>
      <c r="AM584"/>
      <c r="AN584"/>
    </row>
    <row r="585" spans="1:40" x14ac:dyDescent="0.3">
      <c r="A585"/>
      <c r="B585">
        <f t="shared" si="244"/>
        <v>45100</v>
      </c>
      <c r="C585" s="186" t="str">
        <f t="shared" si="247"/>
        <v>-0.0000375741743534624+0.0543020259072304i</v>
      </c>
      <c r="D585" s="158" t="str">
        <f t="shared" si="248"/>
        <v>-5.957294025676+0.416315531955433i</v>
      </c>
      <c r="E585" t="str">
        <f t="shared" si="249"/>
        <v>2870</v>
      </c>
      <c r="F585" t="str">
        <f t="shared" si="250"/>
        <v>0.777000777000777</v>
      </c>
      <c r="G585" t="str">
        <f t="shared" si="245"/>
        <v>0.777000777000777</v>
      </c>
      <c r="H585" t="str">
        <f t="shared" si="251"/>
        <v>4.97741995546765+4.24081304167004i</v>
      </c>
      <c r="I585" t="str">
        <f t="shared" si="252"/>
        <v>177.107285846125i</v>
      </c>
      <c r="J585" t="str">
        <f t="shared" si="246"/>
        <v>-25.8300691649646+38.3041970394851i</v>
      </c>
      <c r="K585" t="str">
        <f t="shared" si="253"/>
        <v>3.17838254863161-2.14331189293022i</v>
      </c>
      <c r="L585" t="str">
        <f t="shared" si="254"/>
        <v>0.179288702470371-0.105247065506555i</v>
      </c>
      <c r="M585" t="str">
        <f t="shared" si="255"/>
        <v>3.35767125110198-2.24855895843678i</v>
      </c>
      <c r="N585" t="str">
        <f t="shared" si="256"/>
        <v>-0.566743314707599i</v>
      </c>
      <c r="O585" t="str">
        <f t="shared" si="257"/>
        <v>0.843653919215629-0.536887385391117i</v>
      </c>
      <c r="P585" t="str">
        <f t="shared" si="258"/>
        <v>0.156346080784371+0.536887385391117i</v>
      </c>
      <c r="Q585" t="str">
        <f t="shared" si="259"/>
        <v>-0.156346080784371+0.029855929316482i</v>
      </c>
      <c r="R585" t="str">
        <f t="shared" si="260"/>
        <v>-0.332136091719285-3.49739254304097i</v>
      </c>
      <c r="S585" t="str">
        <f t="shared" si="261"/>
        <v>0.0585008145571787i</v>
      </c>
      <c r="T585" t="str">
        <f t="shared" si="262"/>
        <v>0.204600312594099-0.019430231909416i</v>
      </c>
      <c r="U585" t="str">
        <f t="shared" si="263"/>
        <v>0.0000499999999999999-0.00534687035852634i</v>
      </c>
      <c r="V585" t="str">
        <f t="shared" si="264"/>
        <v>3.33333333333333E-06-0.00588155739437897i</v>
      </c>
      <c r="W585" t="str">
        <f t="shared" si="265"/>
        <v>0.0000144744227053525-0.002800795524412i</v>
      </c>
      <c r="X585" t="str">
        <f t="shared" si="266"/>
        <v>0.000187951296666686-0.00278820061897072i</v>
      </c>
      <c r="Y585" t="str">
        <f t="shared" si="267"/>
        <v>0.009+0.0906789303532158i</v>
      </c>
      <c r="Z585" t="str">
        <f t="shared" si="268"/>
        <v>-0.436231868743203-0.0755414744817293i</v>
      </c>
      <c r="AA585" t="str">
        <f t="shared" si="269"/>
        <v>16.4717688819587-157.566767639963i</v>
      </c>
      <c r="AB585" t="str">
        <f t="shared" si="270"/>
        <v>0.498798234390642-0.0473692598380563i</v>
      </c>
      <c r="AC585" t="str">
        <f t="shared" si="271"/>
        <v>2.5682879181505-1.28062764033575i</v>
      </c>
      <c r="AD585" t="str">
        <f t="shared" si="272"/>
        <v>0.16290698704667+0.0627865471928281i</v>
      </c>
      <c r="AE585" t="str">
        <f t="shared" si="273"/>
        <v>-0.0663222310381306-0.0396957268187421i</v>
      </c>
      <c r="AF585" t="str">
        <f t="shared" si="274"/>
        <v>-10.9347139811437-3.82449750971461i</v>
      </c>
      <c r="AG585" t="str">
        <f t="shared" si="275"/>
        <v>1.04552671110706-0.0891769692079626i</v>
      </c>
      <c r="AH585" t="str">
        <f t="shared" si="276"/>
        <v>0.488771097796126+0.699453915284649i</v>
      </c>
      <c r="AI585">
        <f t="shared" si="277"/>
        <v>-1.3778930616188998</v>
      </c>
      <c r="AJ585">
        <f t="shared" si="278"/>
        <v>55.054551756684369</v>
      </c>
      <c r="AK585"/>
      <c r="AL585"/>
      <c r="AM585"/>
      <c r="AN585"/>
    </row>
    <row r="586" spans="1:40" x14ac:dyDescent="0.3">
      <c r="A586"/>
      <c r="B586">
        <f t="shared" si="244"/>
        <v>45200</v>
      </c>
      <c r="C586" s="186" t="str">
        <f t="shared" si="247"/>
        <v>-0.0000374081009370444+0.0541818887964317i</v>
      </c>
      <c r="D586" s="158" t="str">
        <f t="shared" si="248"/>
        <v>-5.95729275244648+0.415394480772643i</v>
      </c>
      <c r="E586" t="str">
        <f t="shared" si="249"/>
        <v>2870</v>
      </c>
      <c r="F586" t="str">
        <f t="shared" si="250"/>
        <v>0.777000777000777</v>
      </c>
      <c r="G586" t="str">
        <f t="shared" si="245"/>
        <v>0.777000777000777</v>
      </c>
      <c r="H586" t="str">
        <f t="shared" si="251"/>
        <v>4.98680938557485+4.24061442625737i</v>
      </c>
      <c r="I586" t="str">
        <f t="shared" si="252"/>
        <v>177.499984927823i</v>
      </c>
      <c r="J586" t="str">
        <f t="shared" si="246"/>
        <v>-25.9491814232915+38.3891287402379i</v>
      </c>
      <c r="K586" t="str">
        <f t="shared" si="253"/>
        <v>3.17363731213307-2.14522426235605i</v>
      </c>
      <c r="L586" t="str">
        <f t="shared" si="254"/>
        <v>0.179084944283044-0.105360552794142i</v>
      </c>
      <c r="M586" t="str">
        <f t="shared" si="255"/>
        <v>3.35272225641611-2.25058481515019i</v>
      </c>
      <c r="N586" t="str">
        <f t="shared" si="256"/>
        <v>-0.567999951769035i</v>
      </c>
      <c r="O586" t="str">
        <f t="shared" si="257"/>
        <v>0.842978580684548-0.537947127984772i</v>
      </c>
      <c r="P586" t="str">
        <f t="shared" si="258"/>
        <v>0.157021419315452+0.537947127984772i</v>
      </c>
      <c r="Q586" t="str">
        <f t="shared" si="259"/>
        <v>-0.157021419315452+0.030052823784263i</v>
      </c>
      <c r="R586" t="str">
        <f t="shared" si="260"/>
        <v>-0.332130742410086-3.48951497858381i</v>
      </c>
      <c r="S586" t="str">
        <f t="shared" si="261"/>
        <v>0.0586305281149551i</v>
      </c>
      <c r="T586" t="str">
        <f t="shared" si="262"/>
        <v>0.204592106059415-0.0194730008307155i</v>
      </c>
      <c r="U586" t="str">
        <f t="shared" si="263"/>
        <v>0.0000500000000000001-0.00533504099932608i</v>
      </c>
      <c r="V586" t="str">
        <f t="shared" si="264"/>
        <v>3.33333333333333E-06-0.00586854509925869i</v>
      </c>
      <c r="W586" t="str">
        <f t="shared" si="265"/>
        <v>0.0000144744215686204-0.00279459931292694i</v>
      </c>
      <c r="X586" t="str">
        <f t="shared" si="266"/>
        <v>0.000187187500634042-0.00278207968948419i</v>
      </c>
      <c r="Y586" t="str">
        <f t="shared" si="267"/>
        <v>0.009+0.0908799922830455i</v>
      </c>
      <c r="Z586" t="str">
        <f t="shared" si="268"/>
        <v>-0.434286653370706-0.0750358064999064i</v>
      </c>
      <c r="AA586" t="str">
        <f t="shared" si="269"/>
        <v>16.3938845680029-157.204477392149i</v>
      </c>
      <c r="AB586" t="str">
        <f t="shared" si="270"/>
        <v>0.498778227554099-0.0474735268460609i</v>
      </c>
      <c r="AC586" t="str">
        <f t="shared" si="271"/>
        <v>2.56542166589504-1.28170825510814i</v>
      </c>
      <c r="AD586" t="str">
        <f t="shared" si="272"/>
        <v>0.162986003388651+0.0629241505637385i</v>
      </c>
      <c r="AE586" t="str">
        <f t="shared" si="273"/>
        <v>-0.0660610815720523-0.0395569049769844i</v>
      </c>
      <c r="AF586" t="str">
        <f t="shared" si="274"/>
        <v>-10.9441021380213-3.82521994548473i</v>
      </c>
      <c r="AG586" t="str">
        <f t="shared" si="275"/>
        <v>1.04548143358831-0.0890178207711201i</v>
      </c>
      <c r="AH586" t="str">
        <f t="shared" si="276"/>
        <v>0.487425423189635+0.697288828593084i</v>
      </c>
      <c r="AI586">
        <f t="shared" si="277"/>
        <v>-1.4038426914073656</v>
      </c>
      <c r="AJ586">
        <f t="shared" si="278"/>
        <v>55.045318081437614</v>
      </c>
      <c r="AK586"/>
      <c r="AL586"/>
      <c r="AM586"/>
      <c r="AN586"/>
    </row>
    <row r="587" spans="1:40" x14ac:dyDescent="0.3">
      <c r="A587"/>
      <c r="B587">
        <f t="shared" si="244"/>
        <v>45300</v>
      </c>
      <c r="C587" s="186" t="str">
        <f t="shared" si="247"/>
        <v>-0.0000372431261294987+0.0540622820915466i</v>
      </c>
      <c r="D587" s="158" t="str">
        <f t="shared" si="248"/>
        <v>-5.95729148763962+0.414477496035191i</v>
      </c>
      <c r="E587" t="str">
        <f t="shared" si="249"/>
        <v>2870</v>
      </c>
      <c r="F587" t="str">
        <f t="shared" si="250"/>
        <v>0.777000777000777</v>
      </c>
      <c r="G587" t="str">
        <f t="shared" si="245"/>
        <v>0.777000777000777</v>
      </c>
      <c r="H587" t="str">
        <f t="shared" si="251"/>
        <v>4.99617714747393+4.24039554105141i</v>
      </c>
      <c r="I587" t="str">
        <f t="shared" si="252"/>
        <v>177.892684009522i</v>
      </c>
      <c r="J587" t="str">
        <f t="shared" si="246"/>
        <v>-26.0685574961442+38.4740604409906i</v>
      </c>
      <c r="K587" t="str">
        <f t="shared" si="253"/>
        <v>3.16889570280695-2.14712299354542i</v>
      </c>
      <c r="L587" t="str">
        <f t="shared" si="254"/>
        <v>0.178881198949759-0.105473517233878i</v>
      </c>
      <c r="M587" t="str">
        <f t="shared" si="255"/>
        <v>3.34777690175671-2.2525965107793i</v>
      </c>
      <c r="N587" t="str">
        <f t="shared" si="256"/>
        <v>-0.56925658883047i</v>
      </c>
      <c r="O587" t="str">
        <f t="shared" si="257"/>
        <v>0.842301910975226-0.539006021086483i</v>
      </c>
      <c r="P587" t="str">
        <f t="shared" si="258"/>
        <v>0.157698089024774+0.539006021086483i</v>
      </c>
      <c r="Q587" t="str">
        <f t="shared" si="259"/>
        <v>-0.157698089024774+0.030250567743987i</v>
      </c>
      <c r="R587" t="str">
        <f t="shared" si="260"/>
        <v>-0.332125380948626-3.48167188212479i</v>
      </c>
      <c r="S587" t="str">
        <f t="shared" si="261"/>
        <v>0.0587602416727315i</v>
      </c>
      <c r="T587" t="str">
        <f t="shared" si="262"/>
        <v>0.204583881218807-0.0195157676501893i</v>
      </c>
      <c r="U587" t="str">
        <f t="shared" si="263"/>
        <v>0.0000500000000000001-0.00532326386687723i</v>
      </c>
      <c r="V587" t="str">
        <f t="shared" si="264"/>
        <v>3.33333333333333E-06-0.00585559025356496i</v>
      </c>
      <c r="W587" t="str">
        <f t="shared" si="265"/>
        <v>0.0000144744204293707-0.00278843045831165i</v>
      </c>
      <c r="X587" t="str">
        <f t="shared" si="266"/>
        <v>0.000186428731478603-0.00277598547311158i</v>
      </c>
      <c r="Y587" t="str">
        <f t="shared" si="267"/>
        <v>0.009+0.0910810542128753i</v>
      </c>
      <c r="Z587" t="str">
        <f t="shared" si="268"/>
        <v>-0.432354439850451-0.0745347416978023i</v>
      </c>
      <c r="AA587" t="str">
        <f t="shared" si="269"/>
        <v>16.3165613337912-156.843873968105i</v>
      </c>
      <c r="AB587" t="str">
        <f t="shared" si="270"/>
        <v>0.498758176089263-0.0475777887299924i</v>
      </c>
      <c r="AC587" t="str">
        <f t="shared" si="271"/>
        <v>2.56255754059016-1.28278074932825i</v>
      </c>
      <c r="AD587" t="str">
        <f t="shared" si="272"/>
        <v>0.163065183020345+0.0630616430556238i</v>
      </c>
      <c r="AE587" t="str">
        <f t="shared" si="273"/>
        <v>-0.0658016725876827-0.0394190026556896i</v>
      </c>
      <c r="AF587" t="str">
        <f t="shared" si="274"/>
        <v>-10.9534686351136-3.82591804501622i</v>
      </c>
      <c r="AG587" t="str">
        <f t="shared" si="275"/>
        <v>1.04543641354998-0.0888595095679581i</v>
      </c>
      <c r="AH587" t="str">
        <f t="shared" si="276"/>
        <v>0.486087213518061+0.695135617760599i</v>
      </c>
      <c r="AI587">
        <f t="shared" si="277"/>
        <v>-1.4297263853735143</v>
      </c>
      <c r="AJ587">
        <f t="shared" si="278"/>
        <v>55.036075457493709</v>
      </c>
      <c r="AK587"/>
      <c r="AL587"/>
      <c r="AM587"/>
      <c r="AN587"/>
    </row>
    <row r="588" spans="1:40" x14ac:dyDescent="0.3">
      <c r="A588"/>
      <c r="B588">
        <f t="shared" si="244"/>
        <v>45400</v>
      </c>
      <c r="C588" s="186" t="str">
        <f t="shared" si="247"/>
        <v>-0.0000370792402621273+0.0539432022876966i</v>
      </c>
      <c r="D588" s="158" t="str">
        <f t="shared" si="248"/>
        <v>-5.9572902311813+0.413564550872341i</v>
      </c>
      <c r="E588" t="str">
        <f t="shared" si="249"/>
        <v>2870</v>
      </c>
      <c r="F588" t="str">
        <f t="shared" si="250"/>
        <v>0.777000777000777</v>
      </c>
      <c r="G588" t="str">
        <f t="shared" si="245"/>
        <v>0.777000777000777</v>
      </c>
      <c r="H588" t="str">
        <f t="shared" si="251"/>
        <v>5.00552324769581+4.24015652635323i</v>
      </c>
      <c r="I588" t="str">
        <f t="shared" si="252"/>
        <v>178.285383091221i</v>
      </c>
      <c r="J588" t="str">
        <f t="shared" si="246"/>
        <v>-26.1881973835224+38.5589921417434i</v>
      </c>
      <c r="K588" t="str">
        <f t="shared" si="253"/>
        <v>3.16415775195524-2.14900813424268i</v>
      </c>
      <c r="L588" t="str">
        <f t="shared" si="254"/>
        <v>0.178677467961747-0.105585959757171i</v>
      </c>
      <c r="M588" t="str">
        <f t="shared" si="255"/>
        <v>3.34283521991699-2.25459409399985i</v>
      </c>
      <c r="N588" t="str">
        <f t="shared" si="256"/>
        <v>-0.570513225891906i</v>
      </c>
      <c r="O588" t="str">
        <f t="shared" si="257"/>
        <v>0.841623911156215-0.540064063024115i</v>
      </c>
      <c r="P588" t="str">
        <f t="shared" si="258"/>
        <v>0.158376088843785+0.540064063024115i</v>
      </c>
      <c r="Q588" t="str">
        <f t="shared" si="259"/>
        <v>-0.158376088843785+0.030449162867791i</v>
      </c>
      <c r="R588" t="str">
        <f t="shared" si="260"/>
        <v>-0.332120007332872-3.47386302588717i</v>
      </c>
      <c r="S588" t="str">
        <f t="shared" si="261"/>
        <v>0.0588899552305079i</v>
      </c>
      <c r="T588" t="str">
        <f t="shared" si="262"/>
        <v>0.204575638071412-0.0195585323629888i</v>
      </c>
      <c r="U588" t="str">
        <f t="shared" si="263"/>
        <v>0.0000500000000000001-0.00531153861606913i</v>
      </c>
      <c r="V588" t="str">
        <f t="shared" si="264"/>
        <v>3.33333333333333E-06-0.00584269247767604i</v>
      </c>
      <c r="W588" t="str">
        <f t="shared" si="265"/>
        <v>0.0000144744192876037-0.00278228877979384i</v>
      </c>
      <c r="X588" t="str">
        <f t="shared" si="266"/>
        <v>0.000185674945240866-0.00276991779605152i</v>
      </c>
      <c r="Y588" t="str">
        <f t="shared" si="267"/>
        <v>0.009+0.091282116142705i</v>
      </c>
      <c r="Z588" t="str">
        <f t="shared" si="268"/>
        <v>-0.430435112523142-0.0740382273227727i</v>
      </c>
      <c r="AA588" t="str">
        <f t="shared" si="269"/>
        <v>16.239793722971-156.484945492337i</v>
      </c>
      <c r="AB588" t="str">
        <f t="shared" si="270"/>
        <v>0.49873807999403-0.0476820454780303i</v>
      </c>
      <c r="AC588" t="str">
        <f t="shared" si="271"/>
        <v>2.55969556119322-1.28384515058901i</v>
      </c>
      <c r="AD588" t="str">
        <f t="shared" si="272"/>
        <v>0.16314452585571+0.0631990246572744i</v>
      </c>
      <c r="AE588" t="str">
        <f t="shared" si="273"/>
        <v>-0.0655439885900842-0.0392820107814777i</v>
      </c>
      <c r="AF588" t="str">
        <f t="shared" si="274"/>
        <v>-10.9628134788771-3.82659197548089i</v>
      </c>
      <c r="AG588" t="str">
        <f t="shared" si="275"/>
        <v>1.04539164833964-0.0887020296653562i</v>
      </c>
      <c r="AH588" t="str">
        <f t="shared" si="276"/>
        <v>0.484756410859444+0.692994187144648i</v>
      </c>
      <c r="AI588">
        <f t="shared" si="277"/>
        <v>-1.4555444678185727</v>
      </c>
      <c r="AJ588">
        <f t="shared" si="278"/>
        <v>55.026823765752006</v>
      </c>
      <c r="AK588"/>
      <c r="AL588"/>
      <c r="AM588"/>
      <c r="AN588"/>
    </row>
    <row r="589" spans="1:40" x14ac:dyDescent="0.3">
      <c r="A589"/>
      <c r="B589">
        <f t="shared" si="244"/>
        <v>45500</v>
      </c>
      <c r="C589" s="186" t="str">
        <f t="shared" si="247"/>
        <v>-0.0000369164337723647+0.0538246459108153i</v>
      </c>
      <c r="D589" s="158" t="str">
        <f t="shared" si="248"/>
        <v>-5.95728898299821+0.412655618649584i</v>
      </c>
      <c r="E589" t="str">
        <f t="shared" si="249"/>
        <v>2870</v>
      </c>
      <c r="F589" t="str">
        <f t="shared" si="250"/>
        <v>0.777000777000777</v>
      </c>
      <c r="G589" t="str">
        <f t="shared" si="245"/>
        <v>0.777000777000777</v>
      </c>
      <c r="H589" t="str">
        <f t="shared" si="251"/>
        <v>5.01484769335863+4.23989752180088i</v>
      </c>
      <c r="I589" t="str">
        <f t="shared" si="252"/>
        <v>178.678082172919i</v>
      </c>
      <c r="J589" t="str">
        <f t="shared" si="246"/>
        <v>-26.3081010854263+38.6439238424961i</v>
      </c>
      <c r="K589" t="str">
        <f t="shared" si="253"/>
        <v>3.15942349061411-2.15087973212861i</v>
      </c>
      <c r="L589" t="str">
        <f t="shared" si="254"/>
        <v>0.178473752803249-0.10569788129905i</v>
      </c>
      <c r="M589" t="str">
        <f t="shared" si="255"/>
        <v>3.33789724341736-2.25657761342766i</v>
      </c>
      <c r="N589" t="str">
        <f t="shared" si="256"/>
        <v>-0.571769862953342i</v>
      </c>
      <c r="O589" t="str">
        <f t="shared" si="257"/>
        <v>0.840944582298169-0.541121252126876i</v>
      </c>
      <c r="P589" t="str">
        <f t="shared" si="258"/>
        <v>0.159055417701831+0.541121252126876i</v>
      </c>
      <c r="Q589" t="str">
        <f t="shared" si="259"/>
        <v>-0.159055417701831+0.030648610826466i</v>
      </c>
      <c r="R589" t="str">
        <f t="shared" si="260"/>
        <v>-0.332114621560814-3.46608818409664i</v>
      </c>
      <c r="S589" t="str">
        <f t="shared" si="261"/>
        <v>0.0590196687882845i</v>
      </c>
      <c r="T589" t="str">
        <f t="shared" si="262"/>
        <v>0.20456737661637-0.0196012949642657i</v>
      </c>
      <c r="U589" t="str">
        <f t="shared" si="263"/>
        <v>0.00005-0.00529986490482502i</v>
      </c>
      <c r="V589" t="str">
        <f t="shared" si="264"/>
        <v>3.33333333333333E-06-0.00582985139530751i</v>
      </c>
      <c r="W589" t="str">
        <f t="shared" si="265"/>
        <v>0.0000144744181433191-0.0027761740981905i</v>
      </c>
      <c r="X589" t="str">
        <f t="shared" si="266"/>
        <v>0.000184926098440199-0.00276387648600109i</v>
      </c>
      <c r="Y589" t="str">
        <f t="shared" si="267"/>
        <v>0.009+0.0914831780725348i</v>
      </c>
      <c r="Z589" t="str">
        <f t="shared" si="268"/>
        <v>-0.428528557011409-0.073546211350859i</v>
      </c>
      <c r="AA589" t="str">
        <f t="shared" si="269"/>
        <v>16.163576346124-156.12768020118i</v>
      </c>
      <c r="AB589" t="str">
        <f t="shared" si="270"/>
        <v>0.498717939266305-0.047786297078355i</v>
      </c>
      <c r="AC589" t="str">
        <f t="shared" si="271"/>
        <v>2.55683574650417-1.28490148645408i</v>
      </c>
      <c r="AD589" t="str">
        <f t="shared" si="272"/>
        <v>0.163224031808611+0.0633362953560745i</v>
      </c>
      <c r="AE589" t="str">
        <f t="shared" si="273"/>
        <v>-0.0652880142560903-0.0391459203963225i</v>
      </c>
      <c r="AF589" t="str">
        <f t="shared" si="274"/>
        <v>-10.9721366763568-3.8272419031513i</v>
      </c>
      <c r="AG589" t="str">
        <f t="shared" si="275"/>
        <v>1.04534713533743-0.0885453751858944i</v>
      </c>
      <c r="AH589" t="str">
        <f t="shared" si="276"/>
        <v>0.483432957870304+0.690864442119905i</v>
      </c>
      <c r="AI589">
        <f t="shared" si="277"/>
        <v>-1.4812972605879768</v>
      </c>
      <c r="AJ589">
        <f t="shared" si="278"/>
        <v>55.017562889107417</v>
      </c>
      <c r="AK589"/>
      <c r="AL589"/>
      <c r="AM589"/>
      <c r="AN589"/>
    </row>
    <row r="590" spans="1:40" x14ac:dyDescent="0.3">
      <c r="A590"/>
      <c r="B590">
        <f t="shared" si="244"/>
        <v>45600</v>
      </c>
      <c r="C590" s="186" t="str">
        <f t="shared" si="247"/>
        <v>-0.0000367546972023835+0.0537066095173112i</v>
      </c>
      <c r="D590" s="158" t="str">
        <f t="shared" si="248"/>
        <v>-5.95728774301784+0.411750672966053i</v>
      </c>
      <c r="E590" t="str">
        <f t="shared" si="249"/>
        <v>2870</v>
      </c>
      <c r="F590" t="str">
        <f t="shared" si="250"/>
        <v>0.777000777000777</v>
      </c>
      <c r="G590" t="str">
        <f t="shared" si="245"/>
        <v>0.777000777000777</v>
      </c>
      <c r="H590" t="str">
        <f t="shared" si="251"/>
        <v>5.02415049216046+4.23961866636992i</v>
      </c>
      <c r="I590" t="str">
        <f t="shared" si="252"/>
        <v>179.070781254618i</v>
      </c>
      <c r="J590" t="str">
        <f t="shared" si="246"/>
        <v>-26.4282686018558+38.7288555432488i</v>
      </c>
      <c r="K590" t="str">
        <f t="shared" si="253"/>
        <v>3.15469294955505-2.15273783481979i</v>
      </c>
      <c r="L590" t="str">
        <f t="shared" si="254"/>
        <v>0.17827005495151-0.105809282798123i</v>
      </c>
      <c r="M590" t="str">
        <f t="shared" si="255"/>
        <v>3.33296300450656-2.25854711761791i</v>
      </c>
      <c r="N590" t="str">
        <f t="shared" si="256"/>
        <v>-0.573026500014778i</v>
      </c>
      <c r="O590" t="str">
        <f t="shared" si="257"/>
        <v>0.840263925473842-0.542177586725317i</v>
      </c>
      <c r="P590" t="str">
        <f t="shared" si="258"/>
        <v>0.159736074526158+0.542177586725317i</v>
      </c>
      <c r="Q590" t="str">
        <f t="shared" si="259"/>
        <v>-0.159736074526158+0.0308489132894609i</v>
      </c>
      <c r="R590" t="str">
        <f t="shared" si="260"/>
        <v>-0.332109223630333-3.45834713295935i</v>
      </c>
      <c r="S590" t="str">
        <f t="shared" si="261"/>
        <v>0.0591493823460609i</v>
      </c>
      <c r="T590" t="str">
        <f t="shared" si="262"/>
        <v>0.204559096852816-0.019644055449164i</v>
      </c>
      <c r="U590" t="str">
        <f t="shared" si="263"/>
        <v>0.0000499999999999999-0.00528824239406882i</v>
      </c>
      <c r="V590" t="str">
        <f t="shared" si="264"/>
        <v>3.33333333333333E-06-0.00581706663347572i</v>
      </c>
      <c r="W590" t="str">
        <f t="shared" si="265"/>
        <v>0.0000144744169965172-0.0027700862358903i</v>
      </c>
      <c r="X590" t="str">
        <f t="shared" si="266"/>
        <v>0.000184182148068584-0.00275786137213961i</v>
      </c>
      <c r="Y590" t="str">
        <f t="shared" si="267"/>
        <v>0.009+0.0916842400023645i</v>
      </c>
      <c r="Z590" t="str">
        <f t="shared" si="268"/>
        <v>-0.426634660202822-0.0730586424750018i</v>
      </c>
      <c r="AA590" t="str">
        <f t="shared" si="269"/>
        <v>16.0879038797756-155.772066441479i</v>
      </c>
      <c r="AB590" t="str">
        <f t="shared" si="270"/>
        <v>0.498697753903978-0.0478905435191279i</v>
      </c>
      <c r="AC590" t="str">
        <f t="shared" si="271"/>
        <v>2.55397811516619-1.28594978445732i</v>
      </c>
      <c r="AD590" t="str">
        <f t="shared" si="272"/>
        <v>0.163303700792811+0.0634734551380139i</v>
      </c>
      <c r="AE590" t="str">
        <f t="shared" si="273"/>
        <v>-0.065033734432023-0.0390107226557723i</v>
      </c>
      <c r="AF590" t="str">
        <f t="shared" si="274"/>
        <v>-10.9814382351783-3.82786799340387i</v>
      </c>
      <c r="AG590" t="str">
        <f t="shared" si="275"/>
        <v>1.0453028719556-0.0883895403071916i</v>
      </c>
      <c r="AH590" t="str">
        <f t="shared" si="276"/>
        <v>0.482116797778558+0.688746289064539i</v>
      </c>
      <c r="AI590">
        <f t="shared" si="277"/>
        <v>-1.5069850830987266</v>
      </c>
      <c r="AJ590">
        <f t="shared" si="278"/>
        <v>55.008292712410849</v>
      </c>
      <c r="AK590"/>
      <c r="AL590"/>
      <c r="AM590"/>
      <c r="AN590"/>
    </row>
    <row r="591" spans="1:40" x14ac:dyDescent="0.3">
      <c r="A591"/>
      <c r="B591">
        <f t="shared" si="244"/>
        <v>45700</v>
      </c>
      <c r="C591" s="186" t="str">
        <f t="shared" si="247"/>
        <v>-0.0000365940211977196+0.0535890896937327i</v>
      </c>
      <c r="D591" s="158" t="str">
        <f t="shared" si="248"/>
        <v>-5.95728651116848+0.410849687651951i</v>
      </c>
      <c r="E591" t="str">
        <f t="shared" si="249"/>
        <v>2870</v>
      </c>
      <c r="F591" t="str">
        <f t="shared" si="250"/>
        <v>0.777000777000777</v>
      </c>
      <c r="G591" t="str">
        <f t="shared" si="245"/>
        <v>0.777000777000777</v>
      </c>
      <c r="H591" t="str">
        <f t="shared" si="251"/>
        <v>5.03343165237273+4.23932009837401i</v>
      </c>
      <c r="I591" t="str">
        <f t="shared" si="252"/>
        <v>179.463480336317i</v>
      </c>
      <c r="J591" t="str">
        <f t="shared" si="246"/>
        <v>-26.548699932811+38.8137872440016i</v>
      </c>
      <c r="K591" t="str">
        <f t="shared" si="253"/>
        <v>3.14996615928578-2.15458248986799i</v>
      </c>
      <c r="L591" t="str">
        <f t="shared" si="254"/>
        <v>0.17806637587679-0.105920165196532i</v>
      </c>
      <c r="M591" t="str">
        <f t="shared" si="255"/>
        <v>3.32803253516257-2.26050265506452i</v>
      </c>
      <c r="N591" t="str">
        <f t="shared" si="256"/>
        <v>-0.574283137076214i</v>
      </c>
      <c r="O591" t="str">
        <f t="shared" si="257"/>
        <v>0.839581941758084-0.543233065151345i</v>
      </c>
      <c r="P591" t="str">
        <f t="shared" si="258"/>
        <v>0.160418058241916+0.543233065151345i</v>
      </c>
      <c r="Q591" t="str">
        <f t="shared" si="259"/>
        <v>-0.160418058241916+0.0310500719248691i</v>
      </c>
      <c r="R591" t="str">
        <f t="shared" si="260"/>
        <v>-0.332103813539438-3.45063965064022i</v>
      </c>
      <c r="S591" t="str">
        <f t="shared" si="261"/>
        <v>0.0592790959038373i</v>
      </c>
      <c r="T591" t="str">
        <f t="shared" si="262"/>
        <v>0.204550798779885-0.0196868138128344i</v>
      </c>
      <c r="U591" t="str">
        <f t="shared" si="263"/>
        <v>0.0000499999999999999-0.0052766707476923i</v>
      </c>
      <c r="V591" t="str">
        <f t="shared" si="264"/>
        <v>3.33333333333333E-06-0.00580433782246154i</v>
      </c>
      <c r="W591" t="str">
        <f t="shared" si="265"/>
        <v>0.0000144744158471977-0.00276402501683656i</v>
      </c>
      <c r="X591" t="str">
        <f t="shared" si="266"/>
        <v>0.000183443051584503-0.00275187228511306i</v>
      </c>
      <c r="Y591" t="str">
        <f t="shared" si="267"/>
        <v>0.009+0.0918853019321943i</v>
      </c>
      <c r="Z591" t="str">
        <f t="shared" si="268"/>
        <v>-0.424753310233217-0.0725754700934885i</v>
      </c>
      <c r="AA591" t="str">
        <f t="shared" si="269"/>
        <v>16.0127710654197-155.418092669301i</v>
      </c>
      <c r="AB591" t="str">
        <f t="shared" si="270"/>
        <v>0.498677523904941-0.0479947847885269i</v>
      </c>
      <c r="AC591" t="str">
        <f t="shared" si="271"/>
        <v>2.55112268566624-1.28699007210246i</v>
      </c>
      <c r="AD591" t="str">
        <f t="shared" si="272"/>
        <v>0.16338353272198+0.0636105039877017i</v>
      </c>
      <c r="AE591" t="str">
        <f t="shared" si="273"/>
        <v>-0.0647811341314671-0.0388764088272122i</v>
      </c>
      <c r="AF591" t="str">
        <f t="shared" si="274"/>
        <v>-10.9907181635412-3.82847041072206i</v>
      </c>
      <c r="AG591" t="str">
        <f t="shared" si="275"/>
        <v>1.04525885563799-0.0882345192612714i</v>
      </c>
      <c r="AH591" t="str">
        <f t="shared" si="276"/>
        <v>0.480807874376792+0.686639635347011i</v>
      </c>
      <c r="AI591">
        <f t="shared" si="277"/>
        <v>-1.5326082523623465</v>
      </c>
      <c r="AJ591">
        <f t="shared" si="278"/>
        <v>54.999013122427982</v>
      </c>
      <c r="AK591"/>
      <c r="AL591"/>
      <c r="AM591"/>
      <c r="AN591"/>
    </row>
    <row r="592" spans="1:40" x14ac:dyDescent="0.3">
      <c r="A592"/>
      <c r="B592">
        <f t="shared" si="244"/>
        <v>45800</v>
      </c>
      <c r="C592" s="186" t="str">
        <f t="shared" si="247"/>
        <v>-0.0000364343965059202+0.0534720830564402i</v>
      </c>
      <c r="D592" s="158" t="str">
        <f t="shared" si="248"/>
        <v>-5.95728528737917+0.409952636766042i</v>
      </c>
      <c r="E592" t="str">
        <f t="shared" si="249"/>
        <v>2870</v>
      </c>
      <c r="F592" t="str">
        <f t="shared" si="250"/>
        <v>0.777000777000777</v>
      </c>
      <c r="G592" t="str">
        <f t="shared" si="245"/>
        <v>0.777000777000777</v>
      </c>
      <c r="H592" t="str">
        <f t="shared" si="251"/>
        <v>5.04269118283302+4.23900195546548i</v>
      </c>
      <c r="I592" t="str">
        <f t="shared" si="252"/>
        <v>179.856179418016i</v>
      </c>
      <c r="J592" t="str">
        <f t="shared" si="246"/>
        <v>-26.6693950782918+38.8987189447543i</v>
      </c>
      <c r="K592" t="str">
        <f t="shared" si="253"/>
        <v>3.14524315005137-2.15641374475966i</v>
      </c>
      <c r="L592" t="str">
        <f t="shared" si="254"/>
        <v>0.17786271704236-0.106030529439907i</v>
      </c>
      <c r="M592" t="str">
        <f t="shared" si="255"/>
        <v>3.32310586709373-2.26244427419957i</v>
      </c>
      <c r="N592" t="str">
        <f t="shared" si="256"/>
        <v>-0.57553977413765i</v>
      </c>
      <c r="O592" t="str">
        <f t="shared" si="257"/>
        <v>0.83889863222784-0.544287685738213i</v>
      </c>
      <c r="P592" t="str">
        <f t="shared" si="258"/>
        <v>0.16110136777216+0.544287685738213i</v>
      </c>
      <c r="Q592" t="str">
        <f t="shared" si="259"/>
        <v>-0.16110136777216+0.0312520883994371i</v>
      </c>
      <c r="R592" t="str">
        <f t="shared" si="260"/>
        <v>-0.332098391286031-3.44296551724154i</v>
      </c>
      <c r="S592" t="str">
        <f t="shared" si="261"/>
        <v>0.0594088094616138i</v>
      </c>
      <c r="T592" t="str">
        <f t="shared" si="262"/>
        <v>0.204542482396709-0.0197295700504203i</v>
      </c>
      <c r="U592" t="str">
        <f t="shared" si="263"/>
        <v>0.0000499999999999999-0.00526514963252266i</v>
      </c>
      <c r="V592" t="str">
        <f t="shared" si="264"/>
        <v>3.33333333333333E-06-0.00579166459577494i</v>
      </c>
      <c r="W592" t="str">
        <f t="shared" si="265"/>
        <v>0.0000144744146953609-0.00275799026651018i</v>
      </c>
      <c r="X592" t="str">
        <f t="shared" si="266"/>
        <v>0.00018270876690686-0.00274590905701813i</v>
      </c>
      <c r="Y592" t="str">
        <f t="shared" si="267"/>
        <v>0.009+0.092086363862024i</v>
      </c>
      <c r="Z592" t="str">
        <f t="shared" si="268"/>
        <v>-0.422884396470206-0.0720966442985939i</v>
      </c>
      <c r="AA592" t="str">
        <f t="shared" si="269"/>
        <v>15.9381727085623-155.06574744865i</v>
      </c>
      <c r="AB592" t="str">
        <f t="shared" si="270"/>
        <v>0.498657249267077-0.0480990208747119i</v>
      </c>
      <c r="AC592" t="str">
        <f t="shared" si="271"/>
        <v>2.54826947633565-1.28802237686263i</v>
      </c>
      <c r="AD592" t="str">
        <f t="shared" si="272"/>
        <v>0.163463527509685+0.0637474418883889i</v>
      </c>
      <c r="AE592" t="str">
        <f t="shared" si="273"/>
        <v>-0.0645301985330513-0.0387429702881499i</v>
      </c>
      <c r="AF592" t="str">
        <f t="shared" si="274"/>
        <v>-10.9999764702122-3.82904931869944i</v>
      </c>
      <c r="AG592" t="str">
        <f t="shared" si="275"/>
        <v>1.04521508385965-0.0880803063339166i</v>
      </c>
      <c r="AH592" t="str">
        <f t="shared" si="276"/>
        <v>0.479506132015331+0.684544389312771i</v>
      </c>
      <c r="AI592">
        <f t="shared" si="277"/>
        <v>-1.5581670830119501</v>
      </c>
      <c r="AJ592">
        <f t="shared" si="278"/>
        <v>54.989724007803041</v>
      </c>
      <c r="AK592"/>
      <c r="AL592"/>
      <c r="AM592"/>
      <c r="AN592"/>
    </row>
    <row r="593" spans="1:40" x14ac:dyDescent="0.3">
      <c r="A593"/>
      <c r="B593">
        <f t="shared" si="244"/>
        <v>45900</v>
      </c>
      <c r="C593" s="186" t="str">
        <f t="shared" si="247"/>
        <v>-0.0000362758139752123+0.0533555862512816i</v>
      </c>
      <c r="D593" s="158" t="str">
        <f t="shared" si="248"/>
        <v>-5.95728407157977+0.409059494593159i</v>
      </c>
      <c r="E593" t="str">
        <f t="shared" si="249"/>
        <v>2870</v>
      </c>
      <c r="F593" t="str">
        <f t="shared" si="250"/>
        <v>0.777000777000777</v>
      </c>
      <c r="G593" t="str">
        <f t="shared" si="245"/>
        <v>0.777000777000777</v>
      </c>
      <c r="H593" t="str">
        <f t="shared" si="251"/>
        <v>5.0519290929386+4.23866437463604i</v>
      </c>
      <c r="I593" t="str">
        <f t="shared" si="252"/>
        <v>180.248878499714i</v>
      </c>
      <c r="J593" t="str">
        <f t="shared" si="246"/>
        <v>-26.7903540382982+38.983650645507i</v>
      </c>
      <c r="K593" t="str">
        <f t="shared" si="253"/>
        <v>3.14052395183529-2.15823164691529i</v>
      </c>
      <c r="L593" t="str">
        <f t="shared" si="254"/>
        <v>0.177659079904511-0.106140376477327i</v>
      </c>
      <c r="M593" t="str">
        <f t="shared" si="255"/>
        <v>3.3181830317398-2.26437202339262i</v>
      </c>
      <c r="N593" t="str">
        <f t="shared" si="256"/>
        <v>-0.576796411199086i</v>
      </c>
      <c r="O593" t="str">
        <f t="shared" si="257"/>
        <v>0.838213997962149-0.545341446820532i</v>
      </c>
      <c r="P593" t="str">
        <f t="shared" si="258"/>
        <v>0.161786002037851+0.545341446820532i</v>
      </c>
      <c r="Q593" t="str">
        <f t="shared" si="259"/>
        <v>-0.161786002037851+0.031454964378554i</v>
      </c>
      <c r="R593" t="str">
        <f t="shared" si="260"/>
        <v>-0.332092956868065-3.43532451478191i</v>
      </c>
      <c r="S593" t="str">
        <f t="shared" si="261"/>
        <v>0.0595385230193902i</v>
      </c>
      <c r="T593" t="str">
        <f t="shared" si="262"/>
        <v>0.204534147702418-0.0197723241570666i</v>
      </c>
      <c r="U593" t="str">
        <f t="shared" si="263"/>
        <v>0.0000500000000000001-0.00525367871829061i</v>
      </c>
      <c r="V593" t="str">
        <f t="shared" si="264"/>
        <v>3.33333333333333E-06-0.00577904659011965i</v>
      </c>
      <c r="W593" t="str">
        <f t="shared" si="265"/>
        <v>0.0000144744135410065-0.00275198181191297i</v>
      </c>
      <c r="X593" t="str">
        <f t="shared" si="266"/>
        <v>0.000181979252409039-0.00273997152138706i</v>
      </c>
      <c r="Y593" t="str">
        <f t="shared" si="267"/>
        <v>0.009+0.0922874257918538i</v>
      </c>
      <c r="Z593" t="str">
        <f t="shared" si="268"/>
        <v>-0.421027809497015-0.071622115865449i</v>
      </c>
      <c r="AA593" t="str">
        <f t="shared" si="269"/>
        <v>15.8641036777799-154.715019450216i</v>
      </c>
      <c r="AB593" t="str">
        <f t="shared" si="270"/>
        <v>0.498636929988265-0.0482032517658466i</v>
      </c>
      <c r="AC593" t="str">
        <f t="shared" si="271"/>
        <v>2.54541850535075-1.28904672617993i</v>
      </c>
      <c r="AD593" t="str">
        <f t="shared" si="272"/>
        <v>0.163543685069397+0.0638842688219765i</v>
      </c>
      <c r="AE593" t="str">
        <f t="shared" si="273"/>
        <v>-0.0642809129782908-0.038610398524538i</v>
      </c>
      <c r="AF593" t="str">
        <f t="shared" si="274"/>
        <v>-11.0092131645184-3.82960488004288i</v>
      </c>
      <c r="AG593" t="str">
        <f t="shared" si="275"/>
        <v>1.04517155412629-0.0879268958640528i</v>
      </c>
      <c r="AH593" t="str">
        <f t="shared" si="276"/>
        <v>0.478211515595718+0.682460460271489i</v>
      </c>
      <c r="AI593">
        <f t="shared" si="277"/>
        <v>-1.5836618873243435</v>
      </c>
      <c r="AJ593">
        <f t="shared" si="278"/>
        <v>54.98042525901846</v>
      </c>
      <c r="AK593"/>
      <c r="AL593"/>
      <c r="AM593"/>
      <c r="AN593"/>
    </row>
    <row r="594" spans="1:40" x14ac:dyDescent="0.3">
      <c r="A594"/>
      <c r="B594">
        <f t="shared" ref="B594:B657" si="279">B593+100</f>
        <v>46000</v>
      </c>
      <c r="C594" s="186" t="str">
        <f t="shared" si="247"/>
        <v>-0.0000361182645531897+0.0532395959532707i</v>
      </c>
      <c r="D594" s="158" t="str">
        <f t="shared" si="248"/>
        <v>-5.95728286370087+0.408170235641742i</v>
      </c>
      <c r="E594" t="str">
        <f t="shared" si="249"/>
        <v>2870</v>
      </c>
      <c r="F594" t="str">
        <f t="shared" si="250"/>
        <v>0.777000777000777</v>
      </c>
      <c r="G594" t="str">
        <f t="shared" si="245"/>
        <v>0.777000777000777</v>
      </c>
      <c r="H594" t="str">
        <f t="shared" si="251"/>
        <v>5.06114539263954+4.2383074922174i</v>
      </c>
      <c r="I594" t="str">
        <f t="shared" si="252"/>
        <v>180.641577581413i</v>
      </c>
      <c r="J594" t="str">
        <f t="shared" si="246"/>
        <v>-26.9115768128303+39.0685823462597i</v>
      </c>
      <c r="K594" t="str">
        <f t="shared" si="253"/>
        <v>3.13580859436049-2.16003624368891i</v>
      </c>
      <c r="L594" t="str">
        <f t="shared" si="254"/>
        <v>0.177455465912553-0.106249707261274i</v>
      </c>
      <c r="M594" t="str">
        <f t="shared" si="255"/>
        <v>3.31326406027304-2.26628595095018i</v>
      </c>
      <c r="N594" t="str">
        <f t="shared" si="256"/>
        <v>-0.578053048260522i</v>
      </c>
      <c r="O594" t="str">
        <f t="shared" si="257"/>
        <v>0.837528040042142-0.546394346734269i</v>
      </c>
      <c r="P594" t="str">
        <f t="shared" si="258"/>
        <v>0.162471959957858+0.546394346734269i</v>
      </c>
      <c r="Q594" t="str">
        <f t="shared" si="259"/>
        <v>-0.162471959957858+0.0316587015262529i</v>
      </c>
      <c r="R594" t="str">
        <f t="shared" si="260"/>
        <v>-0.332087510283459-3.42771642717537i</v>
      </c>
      <c r="S594" t="str">
        <f t="shared" si="261"/>
        <v>0.0596682365771668i</v>
      </c>
      <c r="T594" t="str">
        <f t="shared" si="262"/>
        <v>0.204525794696141-0.0198150761279157i</v>
      </c>
      <c r="U594" t="str">
        <f t="shared" si="263"/>
        <v>0.0000500000000000001-0.00524225767759867i</v>
      </c>
      <c r="V594" t="str">
        <f t="shared" si="264"/>
        <v>3.33333333333333E-06-0.00576648344535851i</v>
      </c>
      <c r="W594" t="str">
        <f t="shared" si="265"/>
        <v>0.0000144744123841348-0.00274599948155104i</v>
      </c>
      <c r="X594" t="str">
        <f t="shared" si="266"/>
        <v>0.000181254466913023-0.00273405951317219i</v>
      </c>
      <c r="Y594" t="str">
        <f t="shared" si="267"/>
        <v>0.009+0.0924884877216835i</v>
      </c>
      <c r="Z594" t="str">
        <f t="shared" si="268"/>
        <v>-0.419183441096505-0.0711518362411002i</v>
      </c>
      <c r="AA594" t="str">
        <f t="shared" si="269"/>
        <v>15.7905589037955-154.365897450123i</v>
      </c>
      <c r="AB594" t="str">
        <f t="shared" si="270"/>
        <v>0.498616566066383-0.0483074774500886i</v>
      </c>
      <c r="AC594" t="str">
        <f t="shared" si="271"/>
        <v>2.54256979073353-1.29006314746509i</v>
      </c>
      <c r="AD594" t="str">
        <f t="shared" si="272"/>
        <v>0.163624005314483+0.0640209847690344i</v>
      </c>
      <c r="AE594" t="str">
        <f t="shared" si="273"/>
        <v>-0.0640332629694376-0.0384786851291198i</v>
      </c>
      <c r="AF594" t="str">
        <f t="shared" si="274"/>
        <v>-11.0184282563404-3.83013725657566i</v>
      </c>
      <c r="AG594" t="str">
        <f t="shared" si="275"/>
        <v>1.04512826397389-0.0877742822431195i</v>
      </c>
      <c r="AH594" t="str">
        <f t="shared" si="276"/>
        <v>0.476923970563999+0.680387758484184i</v>
      </c>
      <c r="AI594">
        <f t="shared" si="277"/>
        <v>-1.609092975246158</v>
      </c>
      <c r="AJ594">
        <f t="shared" si="278"/>
        <v>54.971116768359266</v>
      </c>
      <c r="AK594"/>
      <c r="AL594"/>
      <c r="AM594"/>
      <c r="AN594"/>
    </row>
    <row r="595" spans="1:40" x14ac:dyDescent="0.3">
      <c r="A595"/>
      <c r="B595">
        <f t="shared" si="279"/>
        <v>46100</v>
      </c>
      <c r="C595" s="186" t="str">
        <f t="shared" si="247"/>
        <v>-0.0000359617392855219+0.0531241088662713i</v>
      </c>
      <c r="D595" s="158" t="str">
        <f t="shared" si="248"/>
        <v>-5.95728166367382+0.407284834641413i</v>
      </c>
      <c r="E595" t="str">
        <f t="shared" si="249"/>
        <v>2870</v>
      </c>
      <c r="F595" t="str">
        <f t="shared" si="250"/>
        <v>0.777000777000777</v>
      </c>
      <c r="G595" t="str">
        <f t="shared" si="245"/>
        <v>0.777000777000777</v>
      </c>
      <c r="H595" t="str">
        <f t="shared" si="251"/>
        <v>5.07034009243182+4.23793144388212i</v>
      </c>
      <c r="I595" t="str">
        <f t="shared" si="252"/>
        <v>181.034276663112i</v>
      </c>
      <c r="J595" t="str">
        <f t="shared" si="246"/>
        <v>-27.0330634018881+39.1535140470125i</v>
      </c>
      <c r="K595" t="str">
        <f t="shared" si="253"/>
        <v>3.13109710709037-2.16182758236743i</v>
      </c>
      <c r="L595" t="str">
        <f t="shared" si="254"/>
        <v>0.177251876508821-0.10635852274759i</v>
      </c>
      <c r="M595" t="str">
        <f t="shared" si="255"/>
        <v>3.30834898359919-2.26818610511502i</v>
      </c>
      <c r="N595" t="str">
        <f t="shared" si="256"/>
        <v>-0.579309685321958i</v>
      </c>
      <c r="O595" t="str">
        <f t="shared" si="257"/>
        <v>0.83684075955104-0.547446383816752i</v>
      </c>
      <c r="P595" t="str">
        <f t="shared" si="258"/>
        <v>0.16315924044896+0.547446383816752i</v>
      </c>
      <c r="Q595" t="str">
        <f t="shared" si="259"/>
        <v>-0.16315924044896+0.031863301505206i</v>
      </c>
      <c r="R595" t="str">
        <f t="shared" si="260"/>
        <v>-0.332082051530149-3.42014104021089i</v>
      </c>
      <c r="S595" t="str">
        <f t="shared" si="261"/>
        <v>0.0597979501349432i</v>
      </c>
      <c r="T595" t="str">
        <f t="shared" si="262"/>
        <v>0.204517423377004-0.0198578259581095i</v>
      </c>
      <c r="U595" t="str">
        <f t="shared" si="263"/>
        <v>0.00005-0.00523088618589021i</v>
      </c>
      <c r="V595" t="str">
        <f t="shared" si="264"/>
        <v>3.33333333333333E-06-0.00575397480447924i</v>
      </c>
      <c r="W595" t="str">
        <f t="shared" si="265"/>
        <v>0.0000144744112247457-0.00274004310541852i</v>
      </c>
      <c r="X595" t="str">
        <f t="shared" si="266"/>
        <v>0.00018053436968362-0.00272817286873103i</v>
      </c>
      <c r="Y595" t="str">
        <f t="shared" si="267"/>
        <v>0.009+0.0926895496515133i</v>
      </c>
      <c r="Z595" t="str">
        <f t="shared" si="268"/>
        <v>-0.417351184235481-0.0706857575337788i</v>
      </c>
      <c r="AA595" t="str">
        <f t="shared" si="269"/>
        <v>15.717533378569-154.018370328712i</v>
      </c>
      <c r="AB595" t="str">
        <f t="shared" si="270"/>
        <v>0.498596157499298-0.0484116979155943i</v>
      </c>
      <c r="AC595" t="str">
        <f t="shared" si="271"/>
        <v>2.53972335035209-1.29107166809702i</v>
      </c>
      <c r="AD595" t="str">
        <f t="shared" si="272"/>
        <v>0.163704488158212+0.0641575897088193i</v>
      </c>
      <c r="AE595" t="str">
        <f t="shared" si="273"/>
        <v>-0.0637872341673835-0.0383478217998124i</v>
      </c>
      <c r="AF595" t="str">
        <f t="shared" si="274"/>
        <v>-11.0276217561056-3.83064660924071i</v>
      </c>
      <c r="AG595" t="str">
        <f t="shared" si="275"/>
        <v>1.04508521096823-0.0876224599144704i</v>
      </c>
      <c r="AH595" t="str">
        <f t="shared" si="276"/>
        <v>0.475643442904289+0.678326195150814i</v>
      </c>
      <c r="AI595">
        <f t="shared" si="277"/>
        <v>-1.6344606544163294</v>
      </c>
      <c r="AJ595">
        <f t="shared" si="278"/>
        <v>54.961798429877732</v>
      </c>
      <c r="AK595"/>
      <c r="AL595"/>
      <c r="AM595"/>
      <c r="AN595"/>
    </row>
    <row r="596" spans="1:40" x14ac:dyDescent="0.3">
      <c r="A596"/>
      <c r="B596">
        <f t="shared" si="279"/>
        <v>46200</v>
      </c>
      <c r="C596" s="186" t="str">
        <f t="shared" si="247"/>
        <v>-0.0000358062293146822+0.0530091217226858i</v>
      </c>
      <c r="D596" s="158" t="str">
        <f t="shared" si="248"/>
        <v>-5.95728047143071+0.406403266540591i</v>
      </c>
      <c r="E596" t="str">
        <f t="shared" si="249"/>
        <v>2870</v>
      </c>
      <c r="F596" t="str">
        <f t="shared" si="250"/>
        <v>0.777000777000777</v>
      </c>
      <c r="G596" t="str">
        <f t="shared" si="245"/>
        <v>0.777000777000777</v>
      </c>
      <c r="H596" t="str">
        <f t="shared" si="251"/>
        <v>5.07951320335109+4.23753636464422i</v>
      </c>
      <c r="I596" t="str">
        <f t="shared" si="252"/>
        <v>181.426975744811i</v>
      </c>
      <c r="J596" t="str">
        <f t="shared" si="246"/>
        <v>-27.1548138054715+39.2384457477652i</v>
      </c>
      <c r="K596" t="str">
        <f t="shared" si="253"/>
        <v>3.12638951922994-2.16360571017015i</v>
      </c>
      <c r="L596" t="str">
        <f t="shared" si="254"/>
        <v>0.177048313128679-0.106466823895435i</v>
      </c>
      <c r="M596" t="str">
        <f t="shared" si="255"/>
        <v>3.30343783235862-2.27007253406558i</v>
      </c>
      <c r="N596" t="str">
        <f t="shared" si="256"/>
        <v>-0.580566322383394i</v>
      </c>
      <c r="O596" t="str">
        <f t="shared" si="257"/>
        <v>0.836152157574153-0.548497556406671i</v>
      </c>
      <c r="P596" t="str">
        <f t="shared" si="258"/>
        <v>0.163847842425847+0.548497556406671i</v>
      </c>
      <c r="Q596" t="str">
        <f t="shared" si="259"/>
        <v>-0.163847842425847+0.032068765976723i</v>
      </c>
      <c r="R596" t="str">
        <f t="shared" si="260"/>
        <v>-0.332076580606065-3.41259814153202i</v>
      </c>
      <c r="S596" t="str">
        <f t="shared" si="261"/>
        <v>0.0599276636927196i</v>
      </c>
      <c r="T596" t="str">
        <f t="shared" si="262"/>
        <v>0.204509033744131-0.0199005736427886i</v>
      </c>
      <c r="U596" t="str">
        <f t="shared" si="263"/>
        <v>0.00005-0.00521956392141858i</v>
      </c>
      <c r="V596" t="str">
        <f t="shared" si="264"/>
        <v>3.33333333333333E-06-0.00574152031356044i</v>
      </c>
      <c r="W596" t="str">
        <f t="shared" si="265"/>
        <v>0.0000144744100628391-0.00273411251498145i</v>
      </c>
      <c r="X596" t="str">
        <f t="shared" si="266"/>
        <v>0.000179818920422763-0.00272231142581135i</v>
      </c>
      <c r="Y596" t="str">
        <f t="shared" si="267"/>
        <v>0.009+0.092890611581343i</v>
      </c>
      <c r="Z596" t="str">
        <f t="shared" si="268"/>
        <v>-0.415530933049208-0.0702238325023617i</v>
      </c>
      <c r="AA596" t="str">
        <f t="shared" si="269"/>
        <v>15.6450221544051-153.672427069332i</v>
      </c>
      <c r="AB596" t="str">
        <f t="shared" si="270"/>
        <v>0.498575704284877-0.0485159131505169i</v>
      </c>
      <c r="AC596" t="str">
        <f t="shared" si="271"/>
        <v>2.53687920192141-1.29207231542234i</v>
      </c>
      <c r="AD596" t="str">
        <f t="shared" si="272"/>
        <v>0.16378513351375+0.0642940836192816i</v>
      </c>
      <c r="AE596" t="str">
        <f t="shared" si="273"/>
        <v>-0.0635428123895845-0.0382178003381105i</v>
      </c>
      <c r="AF596" t="str">
        <f t="shared" si="274"/>
        <v>-11.0367936747818-3.83113309810363i</v>
      </c>
      <c r="AG596" t="str">
        <f t="shared" si="275"/>
        <v>1.04504239270446-0.0874714233727684i</v>
      </c>
      <c r="AH596" t="str">
        <f t="shared" si="276"/>
        <v>0.474369879132379+0.676275682397893i</v>
      </c>
      <c r="AI596">
        <f t="shared" si="277"/>
        <v>-1.6597652301900219</v>
      </c>
      <c r="AJ596">
        <f t="shared" si="278"/>
        <v>54.952470139354638</v>
      </c>
      <c r="AK596"/>
      <c r="AL596"/>
      <c r="AM596"/>
      <c r="AN596"/>
    </row>
    <row r="597" spans="1:40" x14ac:dyDescent="0.3">
      <c r="A597"/>
      <c r="B597">
        <f t="shared" si="279"/>
        <v>46300</v>
      </c>
      <c r="C597" s="186" t="str">
        <f t="shared" si="247"/>
        <v>-0.0000356517258786934+0.0528946312831459i</v>
      </c>
      <c r="D597" s="158" t="str">
        <f t="shared" si="248"/>
        <v>-5.95727928690436+0.405525506504119i</v>
      </c>
      <c r="E597" t="str">
        <f t="shared" si="249"/>
        <v>2870</v>
      </c>
      <c r="F597" t="str">
        <f t="shared" si="250"/>
        <v>0.777000777000777</v>
      </c>
      <c r="G597" t="str">
        <f t="shared" si="245"/>
        <v>0.777000777000777</v>
      </c>
      <c r="H597" t="str">
        <f t="shared" si="251"/>
        <v>5.08866473696564+4.23712238886014i</v>
      </c>
      <c r="I597" t="str">
        <f t="shared" si="252"/>
        <v>181.819674826509i</v>
      </c>
      <c r="J597" t="str">
        <f t="shared" si="246"/>
        <v>-27.2768280235805+39.323377448518i</v>
      </c>
      <c r="K597" t="str">
        <f t="shared" si="253"/>
        <v>3.1216858597268-2.16537067424812i</v>
      </c>
      <c r="L597" t="str">
        <f t="shared" si="254"/>
        <v>0.176844777200523-0.106574611667242i</v>
      </c>
      <c r="M597" t="str">
        <f t="shared" si="255"/>
        <v>3.29853063692732-2.27194528591536i</v>
      </c>
      <c r="N597" t="str">
        <f t="shared" si="256"/>
        <v>-0.58182295944483i</v>
      </c>
      <c r="O597" t="str">
        <f t="shared" si="257"/>
        <v>0.835462235198878-0.54954786284408i</v>
      </c>
      <c r="P597" t="str">
        <f t="shared" si="258"/>
        <v>0.164537764801122+0.54954786284408i</v>
      </c>
      <c r="Q597" t="str">
        <f t="shared" si="259"/>
        <v>-0.164537764801122+0.03227509660075i</v>
      </c>
      <c r="R597" t="str">
        <f t="shared" si="260"/>
        <v>-0.332071097509098-3.40508752061692i</v>
      </c>
      <c r="S597" t="str">
        <f t="shared" si="261"/>
        <v>0.060057377250496i</v>
      </c>
      <c r="T597" t="str">
        <f t="shared" si="262"/>
        <v>0.204500625796646-0.0199433191770901i</v>
      </c>
      <c r="U597" t="str">
        <f t="shared" si="263"/>
        <v>0.0000499999999999999-0.00520829056521681i</v>
      </c>
      <c r="V597" t="str">
        <f t="shared" si="264"/>
        <v>3.33333333333333E-06-0.00572911962173849i</v>
      </c>
      <c r="W597" t="str">
        <f t="shared" si="265"/>
        <v>0.000014474408898415-0.00272820754316187i</v>
      </c>
      <c r="X597" t="str">
        <f t="shared" si="266"/>
        <v>0.000179108079263899-0.00271647502353649i</v>
      </c>
      <c r="Y597" t="str">
        <f t="shared" si="267"/>
        <v>0.009+0.0930916735111728i</v>
      </c>
      <c r="Z597" t="str">
        <f t="shared" si="268"/>
        <v>-0.413722582826178-0.0697660145460246i</v>
      </c>
      <c r="AA597" t="str">
        <f t="shared" si="269"/>
        <v>15.5730203430741-153.328056757143i</v>
      </c>
      <c r="AB597" t="str">
        <f t="shared" si="270"/>
        <v>0.498555206420982-0.0486201231430009i</v>
      </c>
      <c r="AC597" t="str">
        <f t="shared" si="271"/>
        <v>2.53403736300387-1.29306511675508i</v>
      </c>
      <c r="AD597" t="str">
        <f t="shared" si="272"/>
        <v>0.16386594129416+0.0644304664770895i</v>
      </c>
      <c r="AE597" t="str">
        <f t="shared" si="273"/>
        <v>-0.0632999836080151-0.0380886126475233i</v>
      </c>
      <c r="AF597" t="str">
        <f t="shared" si="274"/>
        <v>-11.04594402387-3.83159688235602i</v>
      </c>
      <c r="AG597" t="str">
        <f t="shared" si="275"/>
        <v>1.04499980680668-0.0873211671633908i</v>
      </c>
      <c r="AH597" t="str">
        <f t="shared" si="276"/>
        <v>0.473103226289322+0.674236133266348i</v>
      </c>
      <c r="AI597">
        <f t="shared" si="277"/>
        <v>-1.6850070056625315</v>
      </c>
      <c r="AJ597">
        <f t="shared" si="278"/>
        <v>54.943131794269291</v>
      </c>
      <c r="AK597"/>
      <c r="AL597"/>
      <c r="AM597"/>
      <c r="AN597"/>
    </row>
    <row r="598" spans="1:40" x14ac:dyDescent="0.3">
      <c r="A598"/>
      <c r="B598">
        <f t="shared" si="279"/>
        <v>46400</v>
      </c>
      <c r="C598" s="186" t="str">
        <f t="shared" si="247"/>
        <v>-0.0000354982203098945+0.0527806343362087i</v>
      </c>
      <c r="D598" s="158" t="str">
        <f t="shared" si="248"/>
        <v>-5.95727811002834+0.404651529910934i</v>
      </c>
      <c r="E598" t="str">
        <f t="shared" si="249"/>
        <v>2870</v>
      </c>
      <c r="F598" t="str">
        <f t="shared" si="250"/>
        <v>0.777000777000777</v>
      </c>
      <c r="G598" t="str">
        <f t="shared" si="245"/>
        <v>0.777000777000777</v>
      </c>
      <c r="H598" t="str">
        <f t="shared" si="251"/>
        <v>5.09779470537022+4.23668965022948i</v>
      </c>
      <c r="I598" t="str">
        <f t="shared" si="252"/>
        <v>182.212373908208i</v>
      </c>
      <c r="J598" t="str">
        <f t="shared" si="246"/>
        <v>-27.3991060562151+39.4083091492707i</v>
      </c>
      <c r="K598" t="str">
        <f t="shared" si="253"/>
        <v>3.1169861572723-2.16712252168369i</v>
      </c>
      <c r="L598" t="str">
        <f t="shared" si="254"/>
        <v>0.17664127014579-0.106681887028677i</v>
      </c>
      <c r="M598" t="str">
        <f t="shared" si="255"/>
        <v>3.29362742741809-2.27380440871237i</v>
      </c>
      <c r="N598" t="str">
        <f t="shared" si="256"/>
        <v>-0.583079596506266i</v>
      </c>
      <c r="O598" t="str">
        <f t="shared" si="257"/>
        <v>0.834770993514695-0.550597301470402i</v>
      </c>
      <c r="P598" t="str">
        <f t="shared" si="258"/>
        <v>0.165229006485305+0.550597301470402i</v>
      </c>
      <c r="Q598" t="str">
        <f t="shared" si="259"/>
        <v>-0.165229006485305+0.032482295035864i</v>
      </c>
      <c r="R598" t="str">
        <f t="shared" si="260"/>
        <v>-0.332065602237177-3.39760896875852i</v>
      </c>
      <c r="S598" t="str">
        <f t="shared" si="261"/>
        <v>0.0601870908082724i</v>
      </c>
      <c r="T598" t="str">
        <f t="shared" si="262"/>
        <v>0.20449219953367-0.0199860625561526i</v>
      </c>
      <c r="U598" t="str">
        <f t="shared" si="263"/>
        <v>0.0000499999999999999-0.00519706580106763i</v>
      </c>
      <c r="V598" t="str">
        <f t="shared" si="264"/>
        <v>3.33333333333333E-06-0.00571677238117439i</v>
      </c>
      <c r="W598" t="str">
        <f t="shared" si="265"/>
        <v>0.0000144744077314735-0.0027223280243222i</v>
      </c>
      <c r="X598" t="str">
        <f t="shared" si="266"/>
        <v>0.000178401806766475-0.00271066350239094i</v>
      </c>
      <c r="Y598" t="str">
        <f t="shared" si="267"/>
        <v>0.009+0.0932927354410025i</v>
      </c>
      <c r="Z598" t="str">
        <f t="shared" si="268"/>
        <v>-0.411926029993111-0.0693122576940891i</v>
      </c>
      <c r="AA598" t="str">
        <f t="shared" si="269"/>
        <v>15.5015231149501-152.985248577949i</v>
      </c>
      <c r="AB598" t="str">
        <f t="shared" si="270"/>
        <v>0.498534663905471-0.0487243278811949i</v>
      </c>
      <c r="AC598" t="str">
        <f t="shared" si="271"/>
        <v>2.53119785100991-1.29405009937621i</v>
      </c>
      <c r="AD598" t="str">
        <f t="shared" si="272"/>
        <v>0.163946911412401+0.064566738257635i</v>
      </c>
      <c r="AE598" t="str">
        <f t="shared" si="273"/>
        <v>-0.0630587339471628-0.0379602507320383i</v>
      </c>
      <c r="AF598" t="str">
        <f t="shared" si="274"/>
        <v>-11.0550728153986-3.83203812031855i</v>
      </c>
      <c r="AG598" t="str">
        <f t="shared" si="275"/>
        <v>1.04495745092753-0.0871716858818489i</v>
      </c>
      <c r="AH598" t="str">
        <f t="shared" si="276"/>
        <v>0.471843431935289+0.672207461699621i</v>
      </c>
      <c r="AI598">
        <f t="shared" si="277"/>
        <v>-1.7101862816913351</v>
      </c>
      <c r="AJ598">
        <f t="shared" si="278"/>
        <v>54.933783293761984</v>
      </c>
      <c r="AK598"/>
      <c r="AL598"/>
      <c r="AM598"/>
      <c r="AN598"/>
    </row>
    <row r="599" spans="1:40" x14ac:dyDescent="0.3">
      <c r="A599"/>
      <c r="B599">
        <f t="shared" si="279"/>
        <v>46500</v>
      </c>
      <c r="C599" s="186" t="str">
        <f t="shared" si="247"/>
        <v>-0.0000353457040337245+0.0526671276980566i</v>
      </c>
      <c r="D599" s="158" t="str">
        <f t="shared" si="248"/>
        <v>-5.95727694073689+0.403781312351767i</v>
      </c>
      <c r="E599" t="str">
        <f t="shared" si="249"/>
        <v>2870</v>
      </c>
      <c r="F599" t="str">
        <f t="shared" si="250"/>
        <v>0.777000777000777</v>
      </c>
      <c r="G599" t="str">
        <f t="shared" si="245"/>
        <v>0.777000777000777</v>
      </c>
      <c r="H599" t="str">
        <f t="shared" si="251"/>
        <v>5.10690312117918+4.23623828179597i</v>
      </c>
      <c r="I599" t="str">
        <f t="shared" si="252"/>
        <v>182.605072989907i</v>
      </c>
      <c r="J599" t="str">
        <f t="shared" si="246"/>
        <v>-27.5216479033754+39.4932408500234i</v>
      </c>
      <c r="K599" t="str">
        <f t="shared" si="253"/>
        <v>3.11229044030248-2.16886129948981i</v>
      </c>
      <c r="L599" t="str">
        <f t="shared" si="254"/>
        <v>0.176437793378953-0.106788650948594i</v>
      </c>
      <c r="M599" t="str">
        <f t="shared" si="255"/>
        <v>3.28872823368143-2.2756499504384i</v>
      </c>
      <c r="N599" t="str">
        <f t="shared" si="256"/>
        <v>-0.584336233567701i</v>
      </c>
      <c r="O599" t="str">
        <f t="shared" si="257"/>
        <v>0.834078433613171-0.55164587062843i</v>
      </c>
      <c r="P599" t="str">
        <f t="shared" si="258"/>
        <v>0.165921566386829+0.55164587062843i</v>
      </c>
      <c r="Q599" t="str">
        <f t="shared" si="259"/>
        <v>-0.165921566386829+0.0326903629392711i</v>
      </c>
      <c r="R599" t="str">
        <f t="shared" si="260"/>
        <v>-0.332060094788207-3.3901622790451i</v>
      </c>
      <c r="S599" t="str">
        <f t="shared" si="261"/>
        <v>0.060316804366049i</v>
      </c>
      <c r="T599" t="str">
        <f t="shared" si="262"/>
        <v>0.204483754954322-0.020028803775112i</v>
      </c>
      <c r="U599" t="str">
        <f t="shared" si="263"/>
        <v>0.0000500000000000002-0.00518588931547396i</v>
      </c>
      <c r="V599" t="str">
        <f t="shared" si="264"/>
        <v>3.33333333333333E-06-0.00570447824702135i</v>
      </c>
      <c r="W599" t="str">
        <f t="shared" si="265"/>
        <v>0.0000144744065620146-0.00271647379424965i</v>
      </c>
      <c r="X599" t="str">
        <f t="shared" si="266"/>
        <v>0.000177700063910475-0.00270487670420595i</v>
      </c>
      <c r="Y599" t="str">
        <f t="shared" si="267"/>
        <v>0.009+0.0934937973708322i</v>
      </c>
      <c r="Z599" t="str">
        <f t="shared" si="268"/>
        <v>-0.410141172100163-0.0688625165960458i</v>
      </c>
      <c r="AA599" t="str">
        <f t="shared" si="269"/>
        <v>15.4305256981617-152.643991817034i</v>
      </c>
      <c r="AB599" t="str">
        <f t="shared" si="270"/>
        <v>0.498514076736197-0.0488285273532404i</v>
      </c>
      <c r="AC599" t="str">
        <f t="shared" si="271"/>
        <v>2.52836068319858-1.29502729053326i</v>
      </c>
      <c r="AD599" t="str">
        <f t="shared" si="272"/>
        <v>0.164028043781328+0.0647028989350549i</v>
      </c>
      <c r="AE599" t="str">
        <f t="shared" si="273"/>
        <v>-0.0628190496820433-0.0378327066946105i</v>
      </c>
      <c r="AF599" t="str">
        <f t="shared" si="274"/>
        <v>-11.0641800619161-3.8324569694442i</v>
      </c>
      <c r="AG599" t="str">
        <f t="shared" si="275"/>
        <v>1.04491532274773-0.0870229741732087i</v>
      </c>
      <c r="AH599" t="str">
        <f t="shared" si="276"/>
        <v>0.470590444143359+0.670189582531898i</v>
      </c>
      <c r="AI599">
        <f t="shared" si="277"/>
        <v>-1.7353033569192724</v>
      </c>
      <c r="AJ599">
        <f t="shared" si="278"/>
        <v>54.924424538603262</v>
      </c>
      <c r="AK599"/>
      <c r="AL599"/>
      <c r="AM599"/>
      <c r="AN599"/>
    </row>
    <row r="600" spans="1:40" x14ac:dyDescent="0.3">
      <c r="A600"/>
      <c r="B600">
        <f t="shared" si="279"/>
        <v>46600</v>
      </c>
      <c r="C600" s="186" t="str">
        <f t="shared" si="247"/>
        <v>-0.0000351941685675259+0.0525541082122012i</v>
      </c>
      <c r="D600" s="158" t="str">
        <f t="shared" si="248"/>
        <v>-5.95727577896498+0.402914829626876i</v>
      </c>
      <c r="E600" t="str">
        <f t="shared" si="249"/>
        <v>2870</v>
      </c>
      <c r="F600" t="str">
        <f t="shared" si="250"/>
        <v>0.777000777000777</v>
      </c>
      <c r="G600" t="str">
        <f t="shared" si="245"/>
        <v>0.777000777000777</v>
      </c>
      <c r="H600" t="str">
        <f t="shared" si="251"/>
        <v>5.1159899975204+4.23576841594828i</v>
      </c>
      <c r="I600" t="str">
        <f t="shared" si="252"/>
        <v>182.997772071605i</v>
      </c>
      <c r="J600" t="str">
        <f t="shared" si="246"/>
        <v>-27.6444535650614+39.5781725507762i</v>
      </c>
      <c r="K600" t="str">
        <f t="shared" si="253"/>
        <v>3.10759873699919-2.17058705460954i</v>
      </c>
      <c r="L600" t="str">
        <f t="shared" si="254"/>
        <v>0.176234348307538-0.106894904398996i</v>
      </c>
      <c r="M600" t="str">
        <f t="shared" si="255"/>
        <v>3.28383308530673-2.27748195900854i</v>
      </c>
      <c r="N600" t="str">
        <f t="shared" si="256"/>
        <v>-0.585592870629137i</v>
      </c>
      <c r="O600" t="str">
        <f t="shared" si="257"/>
        <v>0.833384556587952-0.552693568662331i</v>
      </c>
      <c r="P600" t="str">
        <f t="shared" si="258"/>
        <v>0.166615443412048+0.552693568662331i</v>
      </c>
      <c r="Q600" t="str">
        <f t="shared" si="259"/>
        <v>-0.166615443412048+0.032899301966806i</v>
      </c>
      <c r="R600" t="str">
        <f t="shared" si="260"/>
        <v>-0.332054575160078-3.38274724634095i</v>
      </c>
      <c r="S600" t="str">
        <f t="shared" si="261"/>
        <v>0.0604465179238254i</v>
      </c>
      <c r="T600" t="str">
        <f t="shared" si="262"/>
        <v>0.204475292057719-0.0200715428291019i</v>
      </c>
      <c r="U600" t="str">
        <f t="shared" si="263"/>
        <v>0.0000500000000000001-0.00517476079762959i</v>
      </c>
      <c r="V600" t="str">
        <f t="shared" si="264"/>
        <v>3.33333333333333E-06-0.00569223687739254i</v>
      </c>
      <c r="W600" t="str">
        <f t="shared" si="265"/>
        <v>0.0000144744053900383-0.00271064469014099i</v>
      </c>
      <c r="X600" t="str">
        <f t="shared" si="266"/>
        <v>0.000177002812091071-0.00269911447214548i</v>
      </c>
      <c r="Y600" t="str">
        <f t="shared" si="267"/>
        <v>0.009+0.093694859300662i</v>
      </c>
      <c r="Z600" t="str">
        <f t="shared" si="268"/>
        <v>-0.408367907806376-0.0684167465117648i</v>
      </c>
      <c r="AA600" t="str">
        <f t="shared" si="269"/>
        <v>15.3600233777585-152.304275858022i</v>
      </c>
      <c r="AB600" t="str">
        <f t="shared" si="270"/>
        <v>0.498493444911006-0.0489327215472736i</v>
      </c>
      <c r="AC600" t="str">
        <f t="shared" si="271"/>
        <v>2.52552587667819-1.29599671743987i</v>
      </c>
      <c r="AD600" t="str">
        <f t="shared" si="272"/>
        <v>0.164109338313694+0.0648389484822406i</v>
      </c>
      <c r="AE600" t="str">
        <f t="shared" si="273"/>
        <v>-0.0625809172362533-0.0377059727356795i</v>
      </c>
      <c r="AF600" t="str">
        <f t="shared" si="274"/>
        <v>-11.0732657764854-3.8328535863214i</v>
      </c>
      <c r="AG600" t="str">
        <f t="shared" si="275"/>
        <v>1.04487341997574-0.0868750267315259i</v>
      </c>
      <c r="AH600" t="str">
        <f t="shared" si="276"/>
        <v>0.469344211493493+0.668182411476542i</v>
      </c>
      <c r="AI600">
        <f t="shared" si="277"/>
        <v>-1.7603585277966773</v>
      </c>
      <c r="AJ600">
        <f t="shared" si="278"/>
        <v>54.915055431159089</v>
      </c>
      <c r="AK600"/>
      <c r="AL600"/>
      <c r="AM600"/>
      <c r="AN600"/>
    </row>
    <row r="601" spans="1:40" x14ac:dyDescent="0.3">
      <c r="A601"/>
      <c r="B601">
        <f t="shared" si="279"/>
        <v>46700</v>
      </c>
      <c r="C601" s="186" t="str">
        <f t="shared" si="247"/>
        <v>-0.0000350436055193637+0.0524415727491901i</v>
      </c>
      <c r="D601" s="158" t="str">
        <f t="shared" si="248"/>
        <v>-5.95727462464827+0.402052057743791i</v>
      </c>
      <c r="E601" t="str">
        <f t="shared" si="249"/>
        <v>2870</v>
      </c>
      <c r="F601" t="str">
        <f t="shared" si="250"/>
        <v>0.777000777000777</v>
      </c>
      <c r="G601" t="str">
        <f t="shared" si="245"/>
        <v>0.777000777000777</v>
      </c>
      <c r="H601" t="str">
        <f t="shared" si="251"/>
        <v>5.12505534802853+4.23528018442108i</v>
      </c>
      <c r="I601" t="str">
        <f t="shared" si="252"/>
        <v>183.390471153304i</v>
      </c>
      <c r="J601" t="str">
        <f t="shared" si="246"/>
        <v>-27.7675230412729+39.6631042515289i</v>
      </c>
      <c r="K601" t="str">
        <f t="shared" si="253"/>
        <v>3.10291107529126-2.17229983391554i</v>
      </c>
      <c r="L601" t="str">
        <f t="shared" si="254"/>
        <v>0.176030936332117-0.107000648354988i</v>
      </c>
      <c r="M601" t="str">
        <f t="shared" si="255"/>
        <v>3.27894201162338-2.27930048227053i</v>
      </c>
      <c r="N601" t="str">
        <f t="shared" si="256"/>
        <v>-0.586849507690573i</v>
      </c>
      <c r="O601" t="str">
        <f t="shared" si="257"/>
        <v>0.832689363534763-0.553740393917647i</v>
      </c>
      <c r="P601" t="str">
        <f t="shared" si="258"/>
        <v>0.167310636465237+0.553740393917647i</v>
      </c>
      <c r="Q601" t="str">
        <f t="shared" si="259"/>
        <v>-0.167310636465237+0.033109113772926i</v>
      </c>
      <c r="R601" t="str">
        <f t="shared" si="260"/>
        <v>-0.332049043350717-3.37536366726735i</v>
      </c>
      <c r="S601" t="str">
        <f t="shared" si="261"/>
        <v>0.0605762314816019i</v>
      </c>
      <c r="T601" t="str">
        <f t="shared" si="262"/>
        <v>0.204466810842976-0.0201142797132575i</v>
      </c>
      <c r="U601" t="str">
        <f t="shared" si="263"/>
        <v>0.0000500000000000001-0.00516367993939055i</v>
      </c>
      <c r="V601" t="str">
        <f t="shared" si="264"/>
        <v>3.33333333333333E-06-0.0056800479333296i</v>
      </c>
      <c r="W601" t="str">
        <f t="shared" si="265"/>
        <v>0.0000144744042155445-0.00270484055058744i</v>
      </c>
      <c r="X601" t="str">
        <f t="shared" si="266"/>
        <v>0.00017631001311333-0.00269337665069211i</v>
      </c>
      <c r="Y601" t="str">
        <f t="shared" si="267"/>
        <v>0.009+0.0938959212304917i</v>
      </c>
      <c r="Z601" t="str">
        <f t="shared" si="268"/>
        <v>-0.406606136865327-0.0679749033018797i</v>
      </c>
      <c r="AA601" t="str">
        <f t="shared" si="269"/>
        <v>15.2900114948912-151.966090181749i</v>
      </c>
      <c r="AB601" t="str">
        <f t="shared" si="270"/>
        <v>0.498472768427742-0.0490369104514346i</v>
      </c>
      <c r="AC601" t="str">
        <f t="shared" si="271"/>
        <v>2.52269344840692-1.2969584072755i</v>
      </c>
      <c r="AD601" t="str">
        <f t="shared" si="272"/>
        <v>0.164190794922142+0.0649748868708545i</v>
      </c>
      <c r="AE601" t="str">
        <f t="shared" si="273"/>
        <v>-0.0623443231800424-0.0375800411517111i</v>
      </c>
      <c r="AF601" t="str">
        <f t="shared" si="274"/>
        <v>-11.0823299726768-3.83322812667729i</v>
      </c>
      <c r="AG601" t="str">
        <f t="shared" si="275"/>
        <v>1.04483174034732-0.0867278382992803i</v>
      </c>
      <c r="AH601" t="str">
        <f t="shared" si="276"/>
        <v>0.468104683066471+0.666185865114682i</v>
      </c>
      <c r="AI601">
        <f t="shared" si="277"/>
        <v>-1.7853520886041772</v>
      </c>
      <c r="AJ601">
        <f t="shared" si="278"/>
        <v>54.905675875362384</v>
      </c>
      <c r="AK601"/>
      <c r="AL601"/>
      <c r="AM601"/>
      <c r="AN601"/>
    </row>
    <row r="602" spans="1:40" x14ac:dyDescent="0.3">
      <c r="A602"/>
      <c r="B602">
        <f t="shared" si="279"/>
        <v>46800</v>
      </c>
      <c r="C602" s="186" t="str">
        <f t="shared" si="247"/>
        <v>-0.0000348940065868646+0.052329518206318i</v>
      </c>
      <c r="D602" s="158" t="str">
        <f t="shared" si="248"/>
        <v>-5.95727347772313+0.401192972915105i</v>
      </c>
      <c r="E602" t="str">
        <f t="shared" si="249"/>
        <v>2870</v>
      </c>
      <c r="F602" t="str">
        <f t="shared" si="250"/>
        <v>0.777000777000777</v>
      </c>
      <c r="G602" t="str">
        <f t="shared" si="245"/>
        <v>0.777000777000777</v>
      </c>
      <c r="H602" t="str">
        <f t="shared" si="251"/>
        <v>5.13409918683899+4.23477371829597i</v>
      </c>
      <c r="I602" t="str">
        <f t="shared" si="252"/>
        <v>183.783170235003i</v>
      </c>
      <c r="J602" t="str">
        <f t="shared" si="246"/>
        <v>-27.8908563320102+39.7480359522817i</v>
      </c>
      <c r="K602" t="str">
        <f t="shared" si="253"/>
        <v>3.09822748285538-2.17399968420941i</v>
      </c>
      <c r="L602" t="str">
        <f t="shared" si="254"/>
        <v>0.175827558846326-0.107105883794741i</v>
      </c>
      <c r="M602" t="str">
        <f t="shared" si="255"/>
        <v>3.27405504170171-2.28110556800415i</v>
      </c>
      <c r="N602" t="str">
        <f t="shared" si="256"/>
        <v>-0.588106144752009i</v>
      </c>
      <c r="O602" t="str">
        <f t="shared" si="257"/>
        <v>0.831992855551411-0.554786344741297i</v>
      </c>
      <c r="P602" t="str">
        <f t="shared" si="258"/>
        <v>0.168007144448589+0.554786344741297i</v>
      </c>
      <c r="Q602" t="str">
        <f t="shared" si="259"/>
        <v>-0.168007144448589+0.033319800010712i</v>
      </c>
      <c r="R602" t="str">
        <f t="shared" si="260"/>
        <v>-0.332043499357982-3.3680113401839i</v>
      </c>
      <c r="S602" t="str">
        <f t="shared" si="261"/>
        <v>0.0607059450393783i</v>
      </c>
      <c r="T602" t="str">
        <f t="shared" si="262"/>
        <v>0.204458311309207-0.0201570144227085i</v>
      </c>
      <c r="U602" t="str">
        <f t="shared" si="263"/>
        <v>0.00005-0.00515264643524655i</v>
      </c>
      <c r="V602" t="str">
        <f t="shared" si="264"/>
        <v>3.33333333333333E-06-0.00566791107877119i</v>
      </c>
      <c r="W602" t="str">
        <f t="shared" si="265"/>
        <v>0.0000144744030385332-0.00269906121555988i</v>
      </c>
      <c r="X602" t="str">
        <f t="shared" si="266"/>
        <v>0.00017562162918703-0.00268766308563355i</v>
      </c>
      <c r="Y602" t="str">
        <f t="shared" si="267"/>
        <v>0.009+0.0940969831603215i</v>
      </c>
      <c r="Z602" t="str">
        <f t="shared" si="268"/>
        <v>-0.404855760111039-0.067536943418352i</v>
      </c>
      <c r="AA602" t="str">
        <f t="shared" si="269"/>
        <v>15.2204854460058-151.629424365152i</v>
      </c>
      <c r="AB602" t="str">
        <f t="shared" si="270"/>
        <v>0.498452047284243-0.0491410940538499i</v>
      </c>
      <c r="AC602" t="str">
        <f t="shared" si="271"/>
        <v>2.51986341519346-1.2979123871849i</v>
      </c>
      <c r="AD602" t="str">
        <f t="shared" si="272"/>
        <v>0.164272413519212+0.0651107140713417i</v>
      </c>
      <c r="AE602" t="str">
        <f t="shared" si="273"/>
        <v>-0.0621092542284307-0.0374549043337687i</v>
      </c>
      <c r="AF602" t="str">
        <f t="shared" si="274"/>
        <v>-11.0913726645621-3.83358074538087i</v>
      </c>
      <c r="AG602" t="str">
        <f t="shared" si="275"/>
        <v>1.04479028162512-0.0865814036668274i</v>
      </c>
      <c r="AH602" t="str">
        <f t="shared" si="276"/>
        <v>0.466871808438107+0.664199860884105i</v>
      </c>
      <c r="AI602">
        <f t="shared" si="277"/>
        <v>-1.8102843314729151</v>
      </c>
      <c r="AJ602">
        <f t="shared" si="278"/>
        <v>54.896285776679107</v>
      </c>
      <c r="AK602"/>
      <c r="AL602"/>
      <c r="AM602"/>
      <c r="AN602"/>
    </row>
    <row r="603" spans="1:40" x14ac:dyDescent="0.3">
      <c r="A603"/>
      <c r="B603">
        <f t="shared" si="279"/>
        <v>46900</v>
      </c>
      <c r="C603" s="186" t="str">
        <f t="shared" si="247"/>
        <v>-0.0000347453635560727+0.0522179415073426i</v>
      </c>
      <c r="D603" s="158" t="str">
        <f t="shared" si="248"/>
        <v>-5.95727233812656+0.400337551556293i</v>
      </c>
      <c r="E603" t="str">
        <f t="shared" si="249"/>
        <v>2870</v>
      </c>
      <c r="F603" t="str">
        <f t="shared" si="250"/>
        <v>0.777000777000777</v>
      </c>
      <c r="G603" t="str">
        <f t="shared" si="245"/>
        <v>0.777000777000777</v>
      </c>
      <c r="H603" t="str">
        <f t="shared" si="251"/>
        <v>5.14312152858125+4.23424914800252i</v>
      </c>
      <c r="I603" t="str">
        <f t="shared" si="252"/>
        <v>184.175869316702i</v>
      </c>
      <c r="J603" t="str">
        <f t="shared" si="246"/>
        <v>-28.014453437273+39.8329676530344i</v>
      </c>
      <c r="K603" t="str">
        <f t="shared" si="253"/>
        <v>3.09354798711731-2.17568665222124i</v>
      </c>
      <c r="L603" t="str">
        <f t="shared" si="254"/>
        <v>0.175624217236857-0.107210611699446i</v>
      </c>
      <c r="M603" t="str">
        <f t="shared" si="255"/>
        <v>3.26917220435417-2.28289726392069i</v>
      </c>
      <c r="N603" t="str">
        <f t="shared" si="256"/>
        <v>-0.589362781813445i</v>
      </c>
      <c r="O603" t="str">
        <f t="shared" si="257"/>
        <v>0.831295033737775-0.555831419481583i</v>
      </c>
      <c r="P603" t="str">
        <f t="shared" si="258"/>
        <v>0.168704966262225+0.555831419481583i</v>
      </c>
      <c r="Q603" t="str">
        <f t="shared" si="259"/>
        <v>-0.168704966262225+0.033531362331862i</v>
      </c>
      <c r="R603" t="str">
        <f t="shared" si="260"/>
        <v>-0.332037943179799-3.36069006516983i</v>
      </c>
      <c r="S603" t="str">
        <f t="shared" si="261"/>
        <v>0.0608356585971547i</v>
      </c>
      <c r="T603" t="str">
        <f t="shared" si="262"/>
        <v>0.204449793455521-0.0201997469525877i</v>
      </c>
      <c r="U603" t="str">
        <f t="shared" si="263"/>
        <v>0.00005-0.00514165998229293i</v>
      </c>
      <c r="V603" t="str">
        <f t="shared" si="264"/>
        <v>3.33333333333333E-06-0.00565582598052221i</v>
      </c>
      <c r="W603" t="str">
        <f t="shared" si="265"/>
        <v>0.0000144744018590046-0.00269330652639388i</v>
      </c>
      <c r="X603" t="str">
        <f t="shared" si="266"/>
        <v>0.000174937622921494-0.00268197362404864i</v>
      </c>
      <c r="Y603" t="str">
        <f t="shared" si="267"/>
        <v>0.009+0.0942980450901512i</v>
      </c>
      <c r="Z603" t="str">
        <f t="shared" si="268"/>
        <v>-0.403116679444013-0.0671028238951895i</v>
      </c>
      <c r="AA603" t="str">
        <f t="shared" si="269"/>
        <v>15.1514406820504-151.294268080173i</v>
      </c>
      <c r="AB603" t="str">
        <f t="shared" si="270"/>
        <v>0.498431281478338-0.0492452723426538i</v>
      </c>
      <c r="AC603" t="str">
        <f t="shared" si="271"/>
        <v>2.51703579369754-1.29885868427784i</v>
      </c>
      <c r="AD603" t="str">
        <f t="shared" si="272"/>
        <v>0.164354194017335+0.0652464300529457i</v>
      </c>
      <c r="AE603" t="str">
        <f t="shared" si="273"/>
        <v>-0.0618756972393327-0.0373305547661006i</v>
      </c>
      <c r="AF603" t="str">
        <f t="shared" si="274"/>
        <v>-11.1003938667078-3.83391159644623i</v>
      </c>
      <c r="AG603" t="str">
        <f t="shared" si="275"/>
        <v>1.04474904159836-0.08643571767185i</v>
      </c>
      <c r="AH603" t="str">
        <f t="shared" si="276"/>
        <v>0.465645537673273+0.662224317068056i</v>
      </c>
      <c r="AI603">
        <f t="shared" si="277"/>
        <v>-1.8351555464084917</v>
      </c>
      <c r="AJ603">
        <f t="shared" si="278"/>
        <v>54.886885042079776</v>
      </c>
      <c r="AK603"/>
      <c r="AL603"/>
      <c r="AM603"/>
      <c r="AN603"/>
    </row>
    <row r="604" spans="1:40" x14ac:dyDescent="0.3">
      <c r="A604"/>
      <c r="B604">
        <f t="shared" si="279"/>
        <v>47000</v>
      </c>
      <c r="C604" s="186" t="str">
        <f t="shared" si="247"/>
        <v>-0.0000345976683003209+0.0521068396022016i</v>
      </c>
      <c r="D604" s="158" t="str">
        <f t="shared" si="248"/>
        <v>-5.95727120579626+0.399485770283546i</v>
      </c>
      <c r="E604" t="str">
        <f t="shared" si="249"/>
        <v>2870</v>
      </c>
      <c r="F604" t="str">
        <f t="shared" si="250"/>
        <v>0.777000777000777</v>
      </c>
      <c r="G604" t="str">
        <f t="shared" si="245"/>
        <v>0.777000777000777</v>
      </c>
      <c r="H604" t="str">
        <f t="shared" si="251"/>
        <v>5.15212238837304+4.2337066033193i</v>
      </c>
      <c r="I604" t="str">
        <f t="shared" si="252"/>
        <v>184.5685683984i</v>
      </c>
      <c r="J604" t="str">
        <f t="shared" si="246"/>
        <v>-28.1383143570615+39.9178993537872i</v>
      </c>
      <c r="K604" t="str">
        <f t="shared" si="253"/>
        <v>3.08887261525289-2.17736078460898i</v>
      </c>
      <c r="L604" t="str">
        <f t="shared" si="254"/>
        <v>0.175420912883477-0.107314833053272i</v>
      </c>
      <c r="M604" t="str">
        <f t="shared" si="255"/>
        <v>3.26429352813637-2.28467561766225i</v>
      </c>
      <c r="N604" t="str">
        <f t="shared" si="256"/>
        <v>-0.590619418874881i</v>
      </c>
      <c r="O604" t="str">
        <f t="shared" si="257"/>
        <v>0.830595899195813-0.556875616488188i</v>
      </c>
      <c r="P604" t="str">
        <f t="shared" si="258"/>
        <v>0.169404100804187+0.556875616488188i</v>
      </c>
      <c r="Q604" t="str">
        <f t="shared" si="259"/>
        <v>-0.169404100804187+0.0337438023866931i</v>
      </c>
      <c r="R604" t="str">
        <f t="shared" si="260"/>
        <v>-0.332032374814007-3.35339964400588i</v>
      </c>
      <c r="S604" t="str">
        <f t="shared" si="261"/>
        <v>0.0609653721549311i</v>
      </c>
      <c r="T604" t="str">
        <f t="shared" si="262"/>
        <v>0.204441257281032-0.0202424772980215i</v>
      </c>
      <c r="U604" t="str">
        <f t="shared" si="263"/>
        <v>0.00005-0.00513072028020294i</v>
      </c>
      <c r="V604" t="str">
        <f t="shared" si="264"/>
        <v>3.33333333333333E-06-0.00564379230822325i</v>
      </c>
      <c r="W604" t="str">
        <f t="shared" si="265"/>
        <v>0.0000144744006769586-0.00268757632577545i</v>
      </c>
      <c r="X604" t="str">
        <f t="shared" si="266"/>
        <v>0.00017425795732057-0.00267630811429424i</v>
      </c>
      <c r="Y604" t="str">
        <f t="shared" si="267"/>
        <v>0.009+0.094499107019981i</v>
      </c>
      <c r="Z604" t="str">
        <f t="shared" si="268"/>
        <v>-0.40138879781757-0.066672502339351i</v>
      </c>
      <c r="AA604" t="str">
        <f t="shared" si="269"/>
        <v>15.082872707697-150.960611092674i</v>
      </c>
      <c r="AB604" t="str">
        <f t="shared" si="270"/>
        <v>0.498410471007867-0.0493494453059648i</v>
      </c>
      <c r="AC604" t="str">
        <f t="shared" si="271"/>
        <v>2.51421060043069-1.29979732562861i</v>
      </c>
      <c r="AD604" t="str">
        <f t="shared" si="272"/>
        <v>0.164436136328838+0.0653820347837211i</v>
      </c>
      <c r="AE604" t="str">
        <f t="shared" si="273"/>
        <v>-0.0616436392117293-0.0372069850247627i</v>
      </c>
      <c r="AF604" t="str">
        <f t="shared" si="274"/>
        <v>-11.1093935941693-3.83422083303575i</v>
      </c>
      <c r="AG604" t="str">
        <f t="shared" si="275"/>
        <v>1.04470801808238-0.0862907751988217i</v>
      </c>
      <c r="AH604" t="str">
        <f t="shared" si="276"/>
        <v>0.46442582132027+0.660259152784532i</v>
      </c>
      <c r="AI604">
        <f t="shared" si="277"/>
        <v>-1.8599660213101674</v>
      </c>
      <c r="AJ604">
        <f t="shared" si="278"/>
        <v>54.87747358000923</v>
      </c>
      <c r="AK604"/>
      <c r="AL604"/>
      <c r="AM604"/>
      <c r="AN604"/>
    </row>
    <row r="605" spans="1:40" x14ac:dyDescent="0.3">
      <c r="A605"/>
      <c r="B605">
        <f t="shared" si="279"/>
        <v>47100</v>
      </c>
      <c r="C605" s="186" t="str">
        <f t="shared" si="247"/>
        <v>-0.0000344509127791206+0.0519962094667356i</v>
      </c>
      <c r="D605" s="158" t="str">
        <f t="shared" si="248"/>
        <v>-5.9572700806706+0.39863760591164i</v>
      </c>
      <c r="E605" t="str">
        <f t="shared" si="249"/>
        <v>2870</v>
      </c>
      <c r="F605" t="str">
        <f t="shared" si="250"/>
        <v>0.777000777000777</v>
      </c>
      <c r="G605" t="str">
        <f t="shared" si="245"/>
        <v>0.777000777000777</v>
      </c>
      <c r="H605" t="str">
        <f t="shared" si="251"/>
        <v>5.16110178181373+4.233146213375i</v>
      </c>
      <c r="I605" t="str">
        <f t="shared" si="252"/>
        <v>184.961267480099i</v>
      </c>
      <c r="J605" t="str">
        <f t="shared" si="246"/>
        <v>-28.2624390913757+40.0028310545399i</v>
      </c>
      <c r="K605" t="str">
        <f t="shared" si="253"/>
        <v>3.08420139418918-2.179022127958i</v>
      </c>
      <c r="L605" t="str">
        <f t="shared" si="254"/>
        <v>0.175217647159024-0.107418548843327i</v>
      </c>
      <c r="M605" t="str">
        <f t="shared" si="255"/>
        <v>3.2594190413482-2.28644067680133i</v>
      </c>
      <c r="N605" t="str">
        <f t="shared" si="256"/>
        <v>-0.591876055936317i</v>
      </c>
      <c r="O605" t="str">
        <f t="shared" si="257"/>
        <v>0.829895453029552-0.557918934112183i</v>
      </c>
      <c r="P605" t="str">
        <f t="shared" si="258"/>
        <v>0.170104546970448+0.557918934112183i</v>
      </c>
      <c r="Q605" t="str">
        <f t="shared" si="259"/>
        <v>-0.170104546970448+0.033957121824134i</v>
      </c>
      <c r="R605" t="str">
        <f t="shared" si="260"/>
        <v>-0.332026794258519-3.34613988015606i</v>
      </c>
      <c r="S605" t="str">
        <f t="shared" si="261"/>
        <v>0.0610950857127077i</v>
      </c>
      <c r="T605" t="str">
        <f t="shared" si="262"/>
        <v>0.204432702784844-0.0202852054541398i</v>
      </c>
      <c r="U605" t="str">
        <f t="shared" si="263"/>
        <v>0.0000499999999999999-0.00511982703120038i</v>
      </c>
      <c r="V605" t="str">
        <f t="shared" si="264"/>
        <v>3.33333333333333E-06-0.00563180973432043i</v>
      </c>
      <c r="W605" t="str">
        <f t="shared" si="265"/>
        <v>0.0000144743994923951-0.0026818704577266i</v>
      </c>
      <c r="X605" t="str">
        <f t="shared" si="266"/>
        <v>0.000173582595777645-0.00267066640599187i</v>
      </c>
      <c r="Y605" t="str">
        <f t="shared" si="267"/>
        <v>0.009+0.0947001689498107i</v>
      </c>
      <c r="Z605" t="str">
        <f t="shared" si="268"/>
        <v>-0.399672019224338-0.0662459369218028i</v>
      </c>
      <c r="AA605" t="str">
        <f t="shared" si="269"/>
        <v>15.0147770805748-150.628443261375i</v>
      </c>
      <c r="AB605" t="str">
        <f t="shared" si="270"/>
        <v>0.498389615870646-0.04945361293191i</v>
      </c>
      <c r="AC605" t="str">
        <f t="shared" si="271"/>
        <v>2.51138785175669-1.30072833827577i</v>
      </c>
      <c r="AD605" t="str">
        <f t="shared" si="272"/>
        <v>0.164518240365933+0.0655175282305476i</v>
      </c>
      <c r="AE605" t="str">
        <f t="shared" si="273"/>
        <v>-0.0614130672838541-0.0370841877762581i</v>
      </c>
      <c r="AF605" t="str">
        <f t="shared" si="274"/>
        <v>-11.1183718624843-3.83450860746336i</v>
      </c>
      <c r="AG605" t="str">
        <f t="shared" si="275"/>
        <v>1.04466720891831-0.0861465711784727i</v>
      </c>
      <c r="AH605" t="str">
        <f t="shared" si="276"/>
        <v>0.463212610405074+0.658304287975503i</v>
      </c>
      <c r="AI605">
        <f t="shared" si="277"/>
        <v>-1.8847160419931785</v>
      </c>
      <c r="AJ605">
        <f t="shared" si="278"/>
        <v>54.868051300359035</v>
      </c>
      <c r="AK605"/>
      <c r="AL605"/>
      <c r="AM605"/>
      <c r="AN605"/>
    </row>
    <row r="606" spans="1:40" x14ac:dyDescent="0.3">
      <c r="A606"/>
      <c r="B606">
        <f t="shared" si="279"/>
        <v>47200</v>
      </c>
      <c r="C606" s="186" t="str">
        <f t="shared" si="247"/>
        <v>-0.0000343050890370683+0.0518860481024142i</v>
      </c>
      <c r="D606" s="158" t="str">
        <f t="shared" si="248"/>
        <v>-5.95726896268858+0.397793035451842i</v>
      </c>
      <c r="E606" t="str">
        <f t="shared" si="249"/>
        <v>2870</v>
      </c>
      <c r="F606" t="str">
        <f t="shared" si="250"/>
        <v>0.777000777000777</v>
      </c>
      <c r="G606" t="str">
        <f t="shared" si="245"/>
        <v>0.777000777000777</v>
      </c>
      <c r="H606" t="str">
        <f t="shared" si="251"/>
        <v>5.17005972497854+4.23256810664955i</v>
      </c>
      <c r="I606" t="str">
        <f t="shared" si="252"/>
        <v>185.353966561798i</v>
      </c>
      <c r="J606" t="str">
        <f t="shared" si="246"/>
        <v>-28.3868276402155+40.0877627552927i</v>
      </c>
      <c r="K606" t="str">
        <f t="shared" si="253"/>
        <v>3.07953435060545-2.1806707287804i</v>
      </c>
      <c r="L606" t="str">
        <f t="shared" si="254"/>
        <v>0.175014421429418-0.107521760059618i</v>
      </c>
      <c r="M606" t="str">
        <f t="shared" si="255"/>
        <v>3.25454877203487-2.28819248884002i</v>
      </c>
      <c r="N606" t="str">
        <f t="shared" si="256"/>
        <v>-0.593132692997753i</v>
      </c>
      <c r="O606" t="str">
        <f t="shared" si="257"/>
        <v>0.829193696345093-0.558961370706028i</v>
      </c>
      <c r="P606" t="str">
        <f t="shared" si="258"/>
        <v>0.170806303654907+0.558961370706028i</v>
      </c>
      <c r="Q606" t="str">
        <f t="shared" si="259"/>
        <v>-0.170806303654907+0.0341713222917249i</v>
      </c>
      <c r="R606" t="str">
        <f t="shared" si="260"/>
        <v>-0.332021201511212-3.33891057875i</v>
      </c>
      <c r="S606" t="str">
        <f t="shared" si="261"/>
        <v>0.0612247992704841i</v>
      </c>
      <c r="T606" t="str">
        <f t="shared" si="262"/>
        <v>0.204424129966065-0.0203279314160689i</v>
      </c>
      <c r="U606" t="str">
        <f t="shared" si="263"/>
        <v>0.0000500000000000001-0.00510897994003261i</v>
      </c>
      <c r="V606" t="str">
        <f t="shared" si="264"/>
        <v>3.33333333333333E-06-0.00561987793403585i</v>
      </c>
      <c r="W606" t="str">
        <f t="shared" si="265"/>
        <v>0.0000144743983053141-0.00267618876759115i</v>
      </c>
      <c r="X606" t="str">
        <f t="shared" si="266"/>
        <v>0.000172911502070727-0.00266504835001449i</v>
      </c>
      <c r="Y606" t="str">
        <f t="shared" si="267"/>
        <v>0.009+0.0949012308796405i</v>
      </c>
      <c r="Z606" t="str">
        <f t="shared" si="268"/>
        <v>-0.39796624868293-0.0658230863687328i</v>
      </c>
      <c r="AA606" t="str">
        <f t="shared" si="269"/>
        <v>14.9471494105166-150.297754536799i</v>
      </c>
      <c r="AB606" t="str">
        <f t="shared" si="270"/>
        <v>0.4983687160645-0.0495577752086078i</v>
      </c>
      <c r="AC606" t="str">
        <f t="shared" si="271"/>
        <v>2.50856756389235-1.30165174922159i</v>
      </c>
      <c r="AD606" t="str">
        <f t="shared" si="272"/>
        <v>0.164600506040729+0.0656529103591381i</v>
      </c>
      <c r="AE606" t="str">
        <f t="shared" si="273"/>
        <v>-0.0611839687314128-0.0369621557761989i</v>
      </c>
      <c r="AF606" t="str">
        <f t="shared" si="274"/>
        <v>-11.1273286876671-3.83477507119771i</v>
      </c>
      <c r="AG606" t="str">
        <f t="shared" si="275"/>
        <v>1.04462661197269-0.0860031005872721i</v>
      </c>
      <c r="AH606" t="str">
        <f t="shared" si="276"/>
        <v>0.462005856425811+0.656359643396394i</v>
      </c>
      <c r="AI606">
        <f t="shared" si="277"/>
        <v>-1.9094058922089874</v>
      </c>
      <c r="AJ606">
        <f t="shared" si="278"/>
        <v>54.858618114435387</v>
      </c>
      <c r="AK606"/>
      <c r="AL606"/>
      <c r="AM606"/>
      <c r="AN606"/>
    </row>
    <row r="607" spans="1:40" x14ac:dyDescent="0.3">
      <c r="A607"/>
      <c r="B607">
        <f t="shared" si="279"/>
        <v>47300</v>
      </c>
      <c r="C607" s="186" t="str">
        <f t="shared" si="247"/>
        <v>-0.0000341601892027657+0.0517763525360638i</v>
      </c>
      <c r="D607" s="158" t="str">
        <f t="shared" si="248"/>
        <v>-5.95726785178985+0.396952036109823i</v>
      </c>
      <c r="E607" t="str">
        <f t="shared" si="249"/>
        <v>2870</v>
      </c>
      <c r="F607" t="str">
        <f t="shared" si="250"/>
        <v>0.777000777000777</v>
      </c>
      <c r="G607" t="str">
        <f t="shared" si="245"/>
        <v>0.777000777000777</v>
      </c>
      <c r="H607" t="str">
        <f t="shared" si="251"/>
        <v>5.17899623441206+4.23197241097523i</v>
      </c>
      <c r="I607" t="str">
        <f t="shared" si="252"/>
        <v>185.746665643497i</v>
      </c>
      <c r="J607" t="str">
        <f t="shared" si="246"/>
        <v>-28.5114800035809+40.1726944560454i</v>
      </c>
      <c r="K607" t="str">
        <f t="shared" si="253"/>
        <v>3.07487151093431-2.18230663351463i</v>
      </c>
      <c r="L607" t="str">
        <f t="shared" si="254"/>
        <v>0.174811237053666-0.107624467695004i</v>
      </c>
      <c r="M607" t="str">
        <f t="shared" si="255"/>
        <v>3.24968274798798-2.28993110120963i</v>
      </c>
      <c r="N607" t="str">
        <f t="shared" si="256"/>
        <v>-0.594389330059189i</v>
      </c>
      <c r="O607" t="str">
        <f t="shared" si="257"/>
        <v>0.828490630250606-0.560002924623571i</v>
      </c>
      <c r="P607" t="str">
        <f t="shared" si="258"/>
        <v>0.171509369749394+0.560002924623571i</v>
      </c>
      <c r="Q607" t="str">
        <f t="shared" si="259"/>
        <v>-0.171509369749394+0.034386405435618i</v>
      </c>
      <c r="R607" t="str">
        <f t="shared" si="260"/>
        <v>-0.332015596569907-3.33171154656518i</v>
      </c>
      <c r="S607" t="str">
        <f t="shared" si="261"/>
        <v>0.0613545128282605i</v>
      </c>
      <c r="T607" t="str">
        <f t="shared" si="262"/>
        <v>0.204415538823797-0.0203706551789309i</v>
      </c>
      <c r="U607" t="str">
        <f t="shared" si="263"/>
        <v>0.0000500000000000001-0.00509817871394374i</v>
      </c>
      <c r="V607" t="str">
        <f t="shared" si="264"/>
        <v>3.33333333333333E-06-0.00560799658533809i</v>
      </c>
      <c r="W607" t="str">
        <f t="shared" si="265"/>
        <v>0.0000144743971157158-0.00267053110202084i</v>
      </c>
      <c r="X607" t="str">
        <f t="shared" si="266"/>
        <v>0.000172244640357625-0.0026594537984737i</v>
      </c>
      <c r="Y607" t="str">
        <f t="shared" si="267"/>
        <v>0.009+0.0951022928094702i</v>
      </c>
      <c r="Z607" t="str">
        <f t="shared" si="268"/>
        <v>-0.396271392224876-0.0654039099529299i</v>
      </c>
      <c r="AA607" t="str">
        <f t="shared" si="269"/>
        <v>14.8799853588191-149.968534960235i</v>
      </c>
      <c r="AB607" t="str">
        <f t="shared" si="270"/>
        <v>0.498347771587239-0.0496619321241662i</v>
      </c>
      <c r="AC607" t="str">
        <f t="shared" si="271"/>
        <v>2.50574975290802-1.30256758543178i</v>
      </c>
      <c r="AD607" t="str">
        <f t="shared" si="272"/>
        <v>0.164682933265222+0.0657881811340594i</v>
      </c>
      <c r="AE607" t="str">
        <f t="shared" si="273"/>
        <v>-0.0609563309658268-0.036840881867999i</v>
      </c>
      <c r="AF607" t="str">
        <f t="shared" si="274"/>
        <v>-11.1362640862019-3.83502037486541i</v>
      </c>
      <c r="AG607" t="str">
        <f t="shared" si="275"/>
        <v>1.04458622513711-0.0858603584469065i</v>
      </c>
      <c r="AH607" t="str">
        <f t="shared" si="276"/>
        <v>0.460805511347167+0.654425140605734i</v>
      </c>
      <c r="AI607">
        <f t="shared" si="277"/>
        <v>-1.9340358536661144</v>
      </c>
      <c r="AJ607">
        <f t="shared" si="278"/>
        <v>54.849173934936189</v>
      </c>
      <c r="AK607"/>
      <c r="AL607"/>
      <c r="AM607"/>
      <c r="AN607"/>
    </row>
    <row r="608" spans="1:40" x14ac:dyDescent="0.3">
      <c r="A608"/>
      <c r="B608">
        <f t="shared" si="279"/>
        <v>47400</v>
      </c>
      <c r="C608" s="186" t="str">
        <f t="shared" si="247"/>
        <v>-0.0000340162054877585+0.0516671198196011i</v>
      </c>
      <c r="D608" s="158" t="str">
        <f t="shared" si="248"/>
        <v>-5.9572667479147+0.396114585283609i</v>
      </c>
      <c r="E608" t="str">
        <f t="shared" si="249"/>
        <v>2870</v>
      </c>
      <c r="F608" t="str">
        <f t="shared" si="250"/>
        <v>0.777000777000777</v>
      </c>
      <c r="G608" t="str">
        <f t="shared" si="245"/>
        <v>0.777000777000777</v>
      </c>
      <c r="H608" t="str">
        <f t="shared" si="251"/>
        <v>5.18791132712254+4.23135925353789i</v>
      </c>
      <c r="I608" t="str">
        <f t="shared" si="252"/>
        <v>186.139364725195i</v>
      </c>
      <c r="J608" t="str">
        <f t="shared" si="246"/>
        <v>-28.636396181472+40.2576261567981i</v>
      </c>
      <c r="K608" t="str">
        <f t="shared" si="253"/>
        <v>3.07021290136275-2.18392988852483i</v>
      </c>
      <c r="L608" t="str">
        <f t="shared" si="254"/>
        <v>0.17460809538387-0.107726672745162i</v>
      </c>
      <c r="M608" t="str">
        <f t="shared" si="255"/>
        <v>3.24482099674662-2.29165656126999i</v>
      </c>
      <c r="N608" t="str">
        <f t="shared" si="256"/>
        <v>-0.595645967120625i</v>
      </c>
      <c r="O608" t="str">
        <f t="shared" si="257"/>
        <v>0.827786255856328-0.561043594220059i</v>
      </c>
      <c r="P608" t="str">
        <f t="shared" si="258"/>
        <v>0.172213744143672+0.561043594220059i</v>
      </c>
      <c r="Q608" t="str">
        <f t="shared" si="259"/>
        <v>-0.172213744143672+0.034602372900566i</v>
      </c>
      <c r="R608" t="str">
        <f t="shared" si="260"/>
        <v>-0.332009979432529-3.32454259200967i</v>
      </c>
      <c r="S608" t="str">
        <f t="shared" si="261"/>
        <v>0.0614842263860369i</v>
      </c>
      <c r="T608" t="str">
        <f t="shared" si="262"/>
        <v>0.204406929357144-0.0204133767378531i</v>
      </c>
      <c r="U608" t="str">
        <f t="shared" si="263"/>
        <v>0.00005-0.00508742306264849i</v>
      </c>
      <c r="V608" t="str">
        <f t="shared" si="264"/>
        <v>3.33333333333333E-06-0.00559616536891335i</v>
      </c>
      <c r="W608" t="str">
        <f t="shared" si="265"/>
        <v>0.0000144743959236001-0.00266489730896143i</v>
      </c>
      <c r="X608" t="str">
        <f t="shared" si="266"/>
        <v>0.000171581975171175-0.00265388260470686i</v>
      </c>
      <c r="Y608" t="str">
        <f t="shared" si="267"/>
        <v>0.009+0.0953033547393i</v>
      </c>
      <c r="Z608" t="str">
        <f t="shared" si="268"/>
        <v>-0.39458735688168-0.0649883674853098i</v>
      </c>
      <c r="AA608" t="str">
        <f t="shared" si="269"/>
        <v>14.8132806375131-149.640774662712i</v>
      </c>
      <c r="AB608" t="str">
        <f t="shared" si="270"/>
        <v>0.498326782436679-0.049766083666706i</v>
      </c>
      <c r="AC608" t="str">
        <f t="shared" si="271"/>
        <v>2.5029344347282-1.30347587383515i</v>
      </c>
      <c r="AD608" t="str">
        <f t="shared" si="272"/>
        <v>0.164765521951302+0.0659233405187421i</v>
      </c>
      <c r="AE608" t="str">
        <f t="shared" si="273"/>
        <v>-0.0607301415325036-0.0367203589815816i</v>
      </c>
      <c r="AF608" t="str">
        <f t="shared" si="274"/>
        <v>-11.1451780750372-3.83524466825428i</v>
      </c>
      <c r="AG608" t="str">
        <f t="shared" si="275"/>
        <v>1.04454604632786-0.0857183398237735i</v>
      </c>
      <c r="AH608" t="str">
        <f t="shared" si="276"/>
        <v>0.459611527594982+0.652500701954945i</v>
      </c>
      <c r="AI608">
        <f t="shared" si="277"/>
        <v>-1.9586062060502141</v>
      </c>
      <c r="AJ608">
        <f t="shared" si="278"/>
        <v>54.839718675921375</v>
      </c>
      <c r="AK608"/>
      <c r="AL608"/>
      <c r="AM608"/>
      <c r="AN608"/>
    </row>
    <row r="609" spans="1:40" x14ac:dyDescent="0.3">
      <c r="A609"/>
      <c r="B609">
        <f t="shared" si="279"/>
        <v>47500</v>
      </c>
      <c r="C609" s="186" t="str">
        <f t="shared" si="247"/>
        <v>-0.0000338731301854905+0.0515583470297689i</v>
      </c>
      <c r="D609" s="158" t="str">
        <f t="shared" si="248"/>
        <v>-5.95726565100404+0.395280660561562i</v>
      </c>
      <c r="E609" t="str">
        <f t="shared" si="249"/>
        <v>2870</v>
      </c>
      <c r="F609" t="str">
        <f t="shared" si="250"/>
        <v>0.777000777000777</v>
      </c>
      <c r="G609" t="str">
        <f t="shared" si="245"/>
        <v>0.777000777000777</v>
      </c>
      <c r="H609" t="str">
        <f t="shared" si="251"/>
        <v>5.19680502057572+4.23072876087815i</v>
      </c>
      <c r="I609" t="str">
        <f t="shared" si="252"/>
        <v>186.532063806894i</v>
      </c>
      <c r="J609" t="str">
        <f t="shared" si="246"/>
        <v>-28.7615761738887+40.3425578575509i</v>
      </c>
      <c r="K609" t="str">
        <f t="shared" si="253"/>
        <v>3.0655585478333-2.18554054010039i</v>
      </c>
      <c r="L609" t="str">
        <f t="shared" si="254"/>
        <v>0.174404997765233-0.107828376208541i</v>
      </c>
      <c r="M609" t="str">
        <f t="shared" si="255"/>
        <v>3.23996354559853-2.29336891630893i</v>
      </c>
      <c r="N609" t="str">
        <f t="shared" si="256"/>
        <v>-0.596902604182061i</v>
      </c>
      <c r="O609" t="str">
        <f t="shared" si="257"/>
        <v>0.827080574274562-0.562083377852131i</v>
      </c>
      <c r="P609" t="str">
        <f t="shared" si="258"/>
        <v>0.172919425725438+0.562083377852131i</v>
      </c>
      <c r="Q609" t="str">
        <f t="shared" si="259"/>
        <v>-0.172919425725438+0.03481922632993i</v>
      </c>
      <c r="R609" t="str">
        <f t="shared" si="260"/>
        <v>-0.332004350096905-3.31740352510486i</v>
      </c>
      <c r="S609" t="str">
        <f t="shared" si="261"/>
        <v>0.0616139399438134i</v>
      </c>
      <c r="T609" t="str">
        <f t="shared" si="262"/>
        <v>0.204398301565206-0.0204560960879555i</v>
      </c>
      <c r="U609" t="str">
        <f t="shared" si="263"/>
        <v>0.00005-0.00507671269830607i</v>
      </c>
      <c r="V609" t="str">
        <f t="shared" si="264"/>
        <v>3.33333333333333E-06-0.00558438396813669i</v>
      </c>
      <c r="W609" t="str">
        <f t="shared" si="265"/>
        <v>0.000014474394728967-0.00265928723763915i</v>
      </c>
      <c r="X609" t="str">
        <f t="shared" si="266"/>
        <v>0.000170923471414558-0.00264833462326455i</v>
      </c>
      <c r="Y609" t="str">
        <f t="shared" si="267"/>
        <v>0.009+0.0955044166691297i</v>
      </c>
      <c r="Z609" t="str">
        <f t="shared" si="268"/>
        <v>-0.392914050672135-0.0645764193065958i</v>
      </c>
      <c r="AA609" t="str">
        <f t="shared" si="269"/>
        <v>14.7470310086482-149.314463863991i</v>
      </c>
      <c r="AB609" t="str">
        <f t="shared" si="270"/>
        <v>0.498305748610627-0.0498702298243303i</v>
      </c>
      <c r="AC609" t="str">
        <f t="shared" si="271"/>
        <v>2.50012162513232-1.30437664132311i</v>
      </c>
      <c r="AD609" t="str">
        <f t="shared" si="272"/>
        <v>0.164848272010742+0.0660583884754884i</v>
      </c>
      <c r="AE609" t="str">
        <f t="shared" si="273"/>
        <v>-0.0605053881091314-0.0366005801321111i</v>
      </c>
      <c r="AF609" t="str">
        <f t="shared" si="274"/>
        <v>-11.1540706715798-3.83544810031659i</v>
      </c>
      <c r="AG609" t="str">
        <f t="shared" si="275"/>
        <v>1.04450607348556-0.085577039828475i</v>
      </c>
      <c r="AH609" t="str">
        <f t="shared" si="276"/>
        <v>0.458423858050882+0.650586250578285i</v>
      </c>
      <c r="AI609">
        <f t="shared" si="277"/>
        <v>-1.9831172270441302</v>
      </c>
      <c r="AJ609">
        <f t="shared" si="278"/>
        <v>54.83025225278584</v>
      </c>
      <c r="AK609"/>
      <c r="AL609"/>
      <c r="AM609"/>
      <c r="AN609"/>
    </row>
    <row r="610" spans="1:40" x14ac:dyDescent="0.3">
      <c r="A610"/>
      <c r="B610">
        <f t="shared" si="279"/>
        <v>47600</v>
      </c>
      <c r="C610" s="186" t="str">
        <f t="shared" si="247"/>
        <v>-0.0000337309556702705+0.0514500312678749i</v>
      </c>
      <c r="D610" s="158" t="str">
        <f t="shared" si="248"/>
        <v>-5.95726456099943+0.394450239720374i</v>
      </c>
      <c r="E610" t="str">
        <f t="shared" si="249"/>
        <v>2870</v>
      </c>
      <c r="F610" t="str">
        <f t="shared" si="250"/>
        <v>0.777000777000777</v>
      </c>
      <c r="G610" t="str">
        <f t="shared" si="245"/>
        <v>0.777000777000777</v>
      </c>
      <c r="H610" t="str">
        <f t="shared" si="251"/>
        <v>5.20567733268878+4.23008105889267i</v>
      </c>
      <c r="I610" t="str">
        <f t="shared" si="252"/>
        <v>186.924762888593i</v>
      </c>
      <c r="J610" t="str">
        <f t="shared" si="246"/>
        <v>-28.887019980831+40.4274895583035i</v>
      </c>
      <c r="K610" t="str">
        <f t="shared" si="253"/>
        <v>3.06090847604502-2.18713863445539i</v>
      </c>
      <c r="L610" t="str">
        <f t="shared" si="254"/>
        <v>0.174201945536064-0.107929579086325i</v>
      </c>
      <c r="M610" t="str">
        <f t="shared" si="255"/>
        <v>3.23511042158108-2.29506821354172i</v>
      </c>
      <c r="N610" t="str">
        <f t="shared" si="256"/>
        <v>-0.598159241243497i</v>
      </c>
      <c r="O610" t="str">
        <f t="shared" si="257"/>
        <v>0.826373586619675-0.563122273877827i</v>
      </c>
      <c r="P610" t="str">
        <f t="shared" si="258"/>
        <v>0.173626413380325+0.563122273877827i</v>
      </c>
      <c r="Q610" t="str">
        <f t="shared" si="259"/>
        <v>-0.173626413380325+0.03503696736567i</v>
      </c>
      <c r="R610" t="str">
        <f t="shared" si="260"/>
        <v>-0.331998708560902-3.31029415746861i</v>
      </c>
      <c r="S610" t="str">
        <f t="shared" si="261"/>
        <v>0.06174365350159i</v>
      </c>
      <c r="T610" t="str">
        <f t="shared" si="262"/>
        <v>0.20438965544708-0.0204988132243597i</v>
      </c>
      <c r="U610" t="str">
        <f t="shared" si="263"/>
        <v>0.00005-0.0050660473354945i</v>
      </c>
      <c r="V610" t="str">
        <f t="shared" si="264"/>
        <v>3.33333333333333E-06-0.00557265206904395i</v>
      </c>
      <c r="W610" t="str">
        <f t="shared" si="265"/>
        <v>0.0000144743935318164-0.00265370073854731i</v>
      </c>
      <c r="X610" t="str">
        <f t="shared" si="266"/>
        <v>0.00017026909435667-0.00264280970989805i</v>
      </c>
      <c r="Y610" t="str">
        <f t="shared" si="267"/>
        <v>0.009+0.0957054785989595i</v>
      </c>
      <c r="Z610" t="str">
        <f t="shared" si="268"/>
        <v>-0.391251382589768-0.0641680262791449i</v>
      </c>
      <c r="AA610" t="str">
        <f t="shared" si="269"/>
        <v>14.6812322835876-148.989592871567i</v>
      </c>
      <c r="AB610" t="str">
        <f t="shared" si="270"/>
        <v>0.49828467010688-0.0499743705851458i</v>
      </c>
      <c r="AC610" t="str">
        <f t="shared" si="271"/>
        <v>2.49731133975514-1.30526991474938i</v>
      </c>
      <c r="AD610" t="str">
        <f t="shared" si="272"/>
        <v>0.164931183355208+0.0661933249654921i</v>
      </c>
      <c r="AE610" t="str">
        <f t="shared" si="273"/>
        <v>-0.060282058504002-0.03648153841875i</v>
      </c>
      <c r="AF610" t="str">
        <f t="shared" si="274"/>
        <v>-11.1629418936882-3.8356308191723i</v>
      </c>
      <c r="AG610" t="str">
        <f t="shared" si="275"/>
        <v>1.04446630457487-0.0854364536153261i</v>
      </c>
      <c r="AH610" t="str">
        <f t="shared" si="276"/>
        <v>0.457242456046925+0.648681710382934i</v>
      </c>
      <c r="AI610">
        <f t="shared" si="277"/>
        <v>-2.007569192348174</v>
      </c>
      <c r="AJ610">
        <f t="shared" si="278"/>
        <v>54.82077458223592</v>
      </c>
      <c r="AK610"/>
      <c r="AL610"/>
      <c r="AM610"/>
      <c r="AN610"/>
    </row>
    <row r="611" spans="1:40" x14ac:dyDescent="0.3">
      <c r="A611"/>
      <c r="B611">
        <f t="shared" si="279"/>
        <v>47700</v>
      </c>
      <c r="C611" s="186" t="str">
        <f t="shared" si="247"/>
        <v>-0.0000335896743962577+0.0513421696595343i</v>
      </c>
      <c r="D611" s="158" t="str">
        <f t="shared" si="248"/>
        <v>-5.957263477843+0.393623300723096i</v>
      </c>
      <c r="E611" t="str">
        <f t="shared" si="249"/>
        <v>2870</v>
      </c>
      <c r="F611" t="str">
        <f t="shared" si="250"/>
        <v>0.777000777000777</v>
      </c>
      <c r="G611" t="str">
        <f t="shared" si="245"/>
        <v>0.777000777000777</v>
      </c>
      <c r="H611" t="str">
        <f t="shared" si="251"/>
        <v>5.21452828182464+4.22941627283534i</v>
      </c>
      <c r="I611" t="str">
        <f t="shared" si="252"/>
        <v>187.317461970291i</v>
      </c>
      <c r="J611" t="str">
        <f t="shared" si="246"/>
        <v>-29.012727602299+40.5124212590563i</v>
      </c>
      <c r="K611" t="str">
        <f t="shared" si="253"/>
        <v>3.05626271145458-2.188724217728i</v>
      </c>
      <c r="L611" t="str">
        <f t="shared" si="254"/>
        <v>0.17399894002779-0.108030282382392i</v>
      </c>
      <c r="M611" t="str">
        <f t="shared" si="255"/>
        <v>3.23026165148237-2.29675450011039i</v>
      </c>
      <c r="N611" t="str">
        <f t="shared" si="256"/>
        <v>-0.599415878304932i</v>
      </c>
      <c r="O611" t="str">
        <f t="shared" si="257"/>
        <v>0.825665294008099-0.564160280656587i</v>
      </c>
      <c r="P611" t="str">
        <f t="shared" si="258"/>
        <v>0.174334705991901+0.564160280656587i</v>
      </c>
      <c r="Q611" t="str">
        <f t="shared" si="259"/>
        <v>-0.174334705991901+0.0352555976483451i</v>
      </c>
      <c r="R611" t="str">
        <f t="shared" si="260"/>
        <v>-0.331993054822346-3.30321430229848i</v>
      </c>
      <c r="S611" t="str">
        <f t="shared" si="261"/>
        <v>0.0618733670593664i</v>
      </c>
      <c r="T611" t="str">
        <f t="shared" si="262"/>
        <v>0.204380991001863-0.0205415281421834i</v>
      </c>
      <c r="U611" t="str">
        <f t="shared" si="263"/>
        <v>0.0000499999999999999-0.00505542669118528i</v>
      </c>
      <c r="V611" t="str">
        <f t="shared" si="264"/>
        <v>3.33333333333333E-06-0.00556096936030381i</v>
      </c>
      <c r="W611" t="str">
        <f t="shared" si="265"/>
        <v>0.0000144743923321484-0.00264813766343282i</v>
      </c>
      <c r="X611" t="str">
        <f t="shared" si="266"/>
        <v>0.000169618809627554-0.00263730772154697i</v>
      </c>
      <c r="Y611" t="str">
        <f t="shared" si="267"/>
        <v>0.009+0.0959065405287892i</v>
      </c>
      <c r="Z611" t="str">
        <f t="shared" si="268"/>
        <v>-0.389599262590506-0.063763149778915i</v>
      </c>
      <c r="AA611" t="str">
        <f t="shared" si="269"/>
        <v>14.6158803223157-148.666152079687i</v>
      </c>
      <c r="AB611" t="str">
        <f t="shared" si="270"/>
        <v>0.498263546923238-0.0500785059372499i</v>
      </c>
      <c r="AC611" t="str">
        <f t="shared" si="271"/>
        <v>2.49450359408754-1.30615572092954i</v>
      </c>
      <c r="AD611" t="str">
        <f t="shared" si="272"/>
        <v>0.165014255896252+0.0663281499488449i</v>
      </c>
      <c r="AE611" t="str">
        <f t="shared" si="273"/>
        <v>-0.0600601406543541-0.0363632270234313i</v>
      </c>
      <c r="AF611" t="str">
        <f t="shared" si="274"/>
        <v>-11.1717917596676-3.83579297211224i</v>
      </c>
      <c r="AG611" t="str">
        <f t="shared" si="275"/>
        <v>1.04442673758408-0.0852965763818631i</v>
      </c>
      <c r="AH611" t="str">
        <f t="shared" si="276"/>
        <v>0.456067275360439+0.646787006039286i</v>
      </c>
      <c r="AI611">
        <f t="shared" si="277"/>
        <v>-2.0319623756988974</v>
      </c>
      <c r="AJ611">
        <f t="shared" si="278"/>
        <v>54.811285582261519</v>
      </c>
      <c r="AK611"/>
      <c r="AL611"/>
      <c r="AM611"/>
      <c r="AN611"/>
    </row>
    <row r="612" spans="1:40" x14ac:dyDescent="0.3">
      <c r="A612"/>
      <c r="B612">
        <f t="shared" si="279"/>
        <v>47800</v>
      </c>
      <c r="C612" s="186" t="str">
        <f t="shared" si="247"/>
        <v>-0.0000334492788964601+0.0512347593544161i</v>
      </c>
      <c r="D612" s="158" t="str">
        <f t="shared" si="248"/>
        <v>-5.9572624014775+0.39279982171719i</v>
      </c>
      <c r="E612" t="str">
        <f t="shared" si="249"/>
        <v>2870</v>
      </c>
      <c r="F612" t="str">
        <f t="shared" si="250"/>
        <v>0.777000777000777</v>
      </c>
      <c r="G612" t="str">
        <f t="shared" si="245"/>
        <v>0.777000777000777</v>
      </c>
      <c r="H612" t="str">
        <f t="shared" si="251"/>
        <v>5.22335788678584+4.22873452731866i</v>
      </c>
      <c r="I612" t="str">
        <f t="shared" si="252"/>
        <v>187.71016105199i</v>
      </c>
      <c r="J612" t="str">
        <f t="shared" si="246"/>
        <v>-29.1386990382927+40.597352959809i</v>
      </c>
      <c r="K612" t="str">
        <f t="shared" si="253"/>
        <v>3.05162127927745-2.19029733598014i</v>
      </c>
      <c r="L612" t="str">
        <f t="shared" si="254"/>
        <v>0.173795982564959-0.10813048710327i</v>
      </c>
      <c r="M612" t="str">
        <f t="shared" si="255"/>
        <v>3.22541726184241-2.29842782308341i</v>
      </c>
      <c r="N612" t="str">
        <f t="shared" si="256"/>
        <v>-0.600672515366368i</v>
      </c>
      <c r="O612" t="str">
        <f t="shared" si="257"/>
        <v>0.824955697558323-0.565197396549259i</v>
      </c>
      <c r="P612" t="str">
        <f t="shared" si="258"/>
        <v>0.175044302441677+0.565197396549259i</v>
      </c>
      <c r="Q612" t="str">
        <f t="shared" si="259"/>
        <v>-0.175044302441677+0.035475118817109i</v>
      </c>
      <c r="R612" t="str">
        <f t="shared" si="260"/>
        <v>-0.331987388879105-3.29616377435518i</v>
      </c>
      <c r="S612" t="str">
        <f t="shared" si="261"/>
        <v>0.0620030806171428i</v>
      </c>
      <c r="T612" t="str">
        <f t="shared" si="262"/>
        <v>0.20437230822865-0.0205842408365459i</v>
      </c>
      <c r="U612" t="str">
        <f t="shared" si="263"/>
        <v>0.0000499999999999999-0.00504485048471837i</v>
      </c>
      <c r="V612" t="str">
        <f t="shared" si="264"/>
        <v>3.33333333333333E-06-0.0055493355331902i</v>
      </c>
      <c r="W612" t="str">
        <f t="shared" si="265"/>
        <v>0.0000144743911299629-0.00264259786528333i</v>
      </c>
      <c r="X612" t="str">
        <f t="shared" si="266"/>
        <v>0.000168972583213928-0.00263182851632722i</v>
      </c>
      <c r="Y612" t="str">
        <f t="shared" si="267"/>
        <v>0.009+0.0961076024586189i</v>
      </c>
      <c r="Z612" t="str">
        <f t="shared" si="268"/>
        <v>-0.387957601580508-0.0633617516875827i</v>
      </c>
      <c r="AA612" t="str">
        <f t="shared" si="269"/>
        <v>14.5509710327558-148.344131968377i</v>
      </c>
      <c r="AB612" t="str">
        <f t="shared" si="270"/>
        <v>0.498242379057494-0.0501826358687439i</v>
      </c>
      <c r="AC612" t="str">
        <f t="shared" si="271"/>
        <v>2.49169840347709-1.30703408664081i</v>
      </c>
      <c r="AD612" t="str">
        <f t="shared" si="272"/>
        <v>0.165097489545313+0.0664628633845524i</v>
      </c>
      <c r="AE612" t="str">
        <f t="shared" si="273"/>
        <v>-0.0598396226247448-0.0362456392096572i</v>
      </c>
      <c r="AF612" t="str">
        <f t="shared" si="274"/>
        <v>-11.1806202882633-3.83593470560147i</v>
      </c>
      <c r="AG612" t="str">
        <f t="shared" si="275"/>
        <v>1.04438737052482-0.08515740336836i</v>
      </c>
      <c r="AH612" t="str">
        <f t="shared" si="276"/>
        <v>0.454898270208813+0.644902062971331i</v>
      </c>
      <c r="AI612">
        <f t="shared" si="277"/>
        <v>-2.0562970488889039</v>
      </c>
      <c r="AJ612">
        <f t="shared" si="278"/>
        <v>54.801785172113362</v>
      </c>
      <c r="AK612"/>
      <c r="AL612"/>
      <c r="AM612"/>
      <c r="AN612"/>
    </row>
    <row r="613" spans="1:40" x14ac:dyDescent="0.3">
      <c r="A613"/>
      <c r="B613">
        <f t="shared" si="279"/>
        <v>47900</v>
      </c>
      <c r="C613" s="186" t="str">
        <f t="shared" si="247"/>
        <v>-0.0000333097617817475+0.0511277975259913i</v>
      </c>
      <c r="D613" s="158" t="str">
        <f t="shared" si="248"/>
        <v>-5.95726133184629+0.3919797810326i</v>
      </c>
      <c r="E613" t="str">
        <f t="shared" si="249"/>
        <v>2870</v>
      </c>
      <c r="F613" t="str">
        <f t="shared" si="250"/>
        <v>0.777000777000777</v>
      </c>
      <c r="G613" t="str">
        <f t="shared" si="245"/>
        <v>0.777000777000777</v>
      </c>
      <c r="H613" t="str">
        <f t="shared" si="251"/>
        <v>5.23216616680905+4.22803594631504i</v>
      </c>
      <c r="I613" t="str">
        <f t="shared" si="252"/>
        <v>188.102860133689i</v>
      </c>
      <c r="J613" t="str">
        <f t="shared" si="246"/>
        <v>-29.2649342888119+40.6822846605618i</v>
      </c>
      <c r="K613" t="str">
        <f t="shared" si="253"/>
        <v>3.04698420448886-2.19185803519676i</v>
      </c>
      <c r="L613" t="str">
        <f t="shared" si="254"/>
        <v>0.173593074465248-0.108230194258103i</v>
      </c>
      <c r="M613" t="str">
        <f t="shared" si="255"/>
        <v>3.22057727895411-2.30008822945486i</v>
      </c>
      <c r="N613" t="str">
        <f t="shared" si="256"/>
        <v>-0.601929152427804i</v>
      </c>
      <c r="O613" t="str">
        <f t="shared" si="257"/>
        <v>0.824244798390897-0.566233619918095i</v>
      </c>
      <c r="P613" t="str">
        <f t="shared" si="258"/>
        <v>0.175755201609103+0.566233619918095i</v>
      </c>
      <c r="Q613" t="str">
        <f t="shared" si="259"/>
        <v>-0.175755201609103+0.035695532509709i</v>
      </c>
      <c r="R613" t="str">
        <f t="shared" si="260"/>
        <v>-0.331981710729023-3.28914238994626i</v>
      </c>
      <c r="S613" t="str">
        <f t="shared" si="261"/>
        <v>0.0621327941749192i</v>
      </c>
      <c r="T613" t="str">
        <f t="shared" si="262"/>
        <v>0.204363607126533-0.020626951302564i</v>
      </c>
      <c r="U613" t="str">
        <f t="shared" si="263"/>
        <v>0.0000500000000000001-0.00503431843777743i</v>
      </c>
      <c r="V613" t="str">
        <f t="shared" si="264"/>
        <v>3.33333333333333E-06-0.00553775028155517i</v>
      </c>
      <c r="W613" t="str">
        <f t="shared" si="265"/>
        <v>0.0000144743899252602-0.00263708119831408i</v>
      </c>
      <c r="X613" t="str">
        <f t="shared" si="266"/>
        <v>0.000168330381454742-0.0026263719535189i</v>
      </c>
      <c r="Y613" t="str">
        <f t="shared" si="267"/>
        <v>0.009+0.0963086643884487i</v>
      </c>
      <c r="Z613" t="str">
        <f t="shared" si="268"/>
        <v>-0.386326311404187-0.0629637943847906i</v>
      </c>
      <c r="AA613" t="str">
        <f t="shared" si="269"/>
        <v>14.4865003701008-148.023523102488i</v>
      </c>
      <c r="AB613" t="str">
        <f t="shared" si="270"/>
        <v>0.498221166507434-0.050286760367723i</v>
      </c>
      <c r="AC613" t="str">
        <f t="shared" si="271"/>
        <v>2.48889578312864-1.30790503862152i</v>
      </c>
      <c r="AD613" t="str">
        <f t="shared" si="272"/>
        <v>0.165180884213718+0.066597465230544i</v>
      </c>
      <c r="AE613" t="str">
        <f t="shared" si="273"/>
        <v>-0.0596204926054437-0.0361287683213152i</v>
      </c>
      <c r="AF613" t="str">
        <f t="shared" si="274"/>
        <v>-11.1894274986553-3.83605616528244i</v>
      </c>
      <c r="AG613" t="str">
        <f t="shared" si="275"/>
        <v>1.04434820143177-0.0850189298573548i</v>
      </c>
      <c r="AH613" t="str">
        <f t="shared" si="276"/>
        <v>0.453735395244413+0.643026807347182i</v>
      </c>
      <c r="AI613">
        <f t="shared" si="277"/>
        <v>-2.0805734817860597</v>
      </c>
      <c r="AJ613">
        <f t="shared" si="278"/>
        <v>54.79227327227732</v>
      </c>
      <c r="AK613"/>
      <c r="AL613"/>
      <c r="AM613"/>
      <c r="AN613"/>
    </row>
    <row r="614" spans="1:40" x14ac:dyDescent="0.3">
      <c r="A614"/>
      <c r="B614">
        <f t="shared" si="279"/>
        <v>48000</v>
      </c>
      <c r="C614" s="186" t="str">
        <f t="shared" si="247"/>
        <v>-0.0000331711157398792+0.051021281371285i</v>
      </c>
      <c r="D614" s="158" t="str">
        <f t="shared" si="248"/>
        <v>-5.9572602688933+0.391163157179852i</v>
      </c>
      <c r="E614" t="str">
        <f t="shared" si="249"/>
        <v>2870</v>
      </c>
      <c r="F614" t="str">
        <f t="shared" si="250"/>
        <v>0.777000777000777</v>
      </c>
      <c r="G614" t="str">
        <f t="shared" si="245"/>
        <v>0.777000777000777</v>
      </c>
      <c r="H614" t="str">
        <f t="shared" si="251"/>
        <v>5.24095314155893+4.22732065315816i</v>
      </c>
      <c r="I614" t="str">
        <f t="shared" si="252"/>
        <v>188.495559215388i</v>
      </c>
      <c r="J614" t="str">
        <f t="shared" si="246"/>
        <v>-29.3914333538568+40.7672163613145i</v>
      </c>
      <c r="K614" t="str">
        <f t="shared" si="253"/>
        <v>3.04235151182496-2.19340636128548i</v>
      </c>
      <c r="L614" t="str">
        <f t="shared" si="254"/>
        <v>0.173390217039476-0.108329404858607i</v>
      </c>
      <c r="M614" t="str">
        <f t="shared" si="255"/>
        <v>3.21574172886444-2.30173576614409i</v>
      </c>
      <c r="N614" t="str">
        <f t="shared" si="256"/>
        <v>-0.60318578948924i</v>
      </c>
      <c r="O614" t="str">
        <f t="shared" si="257"/>
        <v>0.823532597628428-0.567268949126756i</v>
      </c>
      <c r="P614" t="str">
        <f t="shared" si="258"/>
        <v>0.176467402371572+0.567268949126756i</v>
      </c>
      <c r="Q614" t="str">
        <f t="shared" si="259"/>
        <v>-0.176467402371572+0.035916840362484i</v>
      </c>
      <c r="R614" t="str">
        <f t="shared" si="260"/>
        <v>-0.331976020369921-3.28214996691004i</v>
      </c>
      <c r="S614" t="str">
        <f t="shared" si="261"/>
        <v>0.0622625077326956i</v>
      </c>
      <c r="T614" t="str">
        <f t="shared" si="262"/>
        <v>0.204354887694603-0.0206696595353517i</v>
      </c>
      <c r="U614" t="str">
        <f t="shared" si="263"/>
        <v>0.00005-0.00502383027436539i</v>
      </c>
      <c r="V614" t="str">
        <f t="shared" si="264"/>
        <v>3.33333333333333E-06-0.00552621330180192i</v>
      </c>
      <c r="W614" t="str">
        <f t="shared" si="265"/>
        <v>0.0000144743887180399-0.00263158751795515i</v>
      </c>
      <c r="X614" t="str">
        <f t="shared" si="266"/>
        <v>0.000167692171036812-0.00262093789355435i</v>
      </c>
      <c r="Y614" t="str">
        <f t="shared" si="267"/>
        <v>0.009+0.0965097263182784i</v>
      </c>
      <c r="Z614" t="str">
        <f t="shared" si="268"/>
        <v>-0.384705304832379-0.0625692407405327i</v>
      </c>
      <c r="AA614" t="str">
        <f t="shared" si="269"/>
        <v>14.4224643361531-147.704316130748i</v>
      </c>
      <c r="AB614" t="str">
        <f t="shared" si="270"/>
        <v>0.498199909270842-0.0503908794222756i</v>
      </c>
      <c r="AC614" t="str">
        <f t="shared" si="271"/>
        <v>2.48609574810502-1.30876860357083i</v>
      </c>
      <c r="AD614" t="str">
        <f t="shared" si="272"/>
        <v>0.165264439812679+0.0667319554436853i</v>
      </c>
      <c r="AE614" t="str">
        <f t="shared" si="273"/>
        <v>-0.0594027389108464-0.0360126077815124i</v>
      </c>
      <c r="AF614" t="str">
        <f t="shared" si="274"/>
        <v>-11.1982134104522-3.83615749597831i</v>
      </c>
      <c r="AG614" t="str">
        <f t="shared" si="275"/>
        <v>1.04430922836224-0.0848811511731765i</v>
      </c>
      <c r="AH614" t="str">
        <f t="shared" si="276"/>
        <v>0.452578605549556+0.641161166069784i</v>
      </c>
      <c r="AI614">
        <f t="shared" si="277"/>
        <v>-2.1047919423521879</v>
      </c>
      <c r="AJ614">
        <f t="shared" si="278"/>
        <v>54.782749804451576</v>
      </c>
      <c r="AK614"/>
      <c r="AL614"/>
      <c r="AM614"/>
      <c r="AN614"/>
    </row>
    <row r="615" spans="1:40" x14ac:dyDescent="0.3">
      <c r="A615"/>
      <c r="B615">
        <f t="shared" si="279"/>
        <v>48100</v>
      </c>
      <c r="C615" s="186" t="str">
        <f t="shared" si="247"/>
        <v>-0.0000330333335345471+0.0509152081106327i</v>
      </c>
      <c r="D615" s="158" t="str">
        <f t="shared" si="248"/>
        <v>-5.95725921256306+0.390349928848184i</v>
      </c>
      <c r="E615" t="str">
        <f t="shared" si="249"/>
        <v>2870</v>
      </c>
      <c r="F615" t="str">
        <f t="shared" si="250"/>
        <v>0.777000777000777</v>
      </c>
      <c r="G615" t="str">
        <f t="shared" si="245"/>
        <v>0.777000777000777</v>
      </c>
      <c r="H615" t="str">
        <f t="shared" si="251"/>
        <v>5.24971883112276+4.22658877054432i</v>
      </c>
      <c r="I615" t="str">
        <f t="shared" si="252"/>
        <v>188.888258297086i</v>
      </c>
      <c r="J615" t="str">
        <f t="shared" si="246"/>
        <v>-29.5181962334274+40.8521480620673i</v>
      </c>
      <c r="K615" t="str">
        <f t="shared" si="253"/>
        <v>3.03772322578382-2.19494236007597i</v>
      </c>
      <c r="L615" t="str">
        <f t="shared" si="254"/>
        <v>0.173187411591605-0.108428119919033i</v>
      </c>
      <c r="M615" t="str">
        <f t="shared" si="255"/>
        <v>3.21091063737542-2.303370479995i</v>
      </c>
      <c r="N615" t="str">
        <f t="shared" si="256"/>
        <v>-0.604442426550676i</v>
      </c>
      <c r="O615" t="str">
        <f t="shared" si="257"/>
        <v>0.822819096395577-0.568303382540317i</v>
      </c>
      <c r="P615" t="str">
        <f t="shared" si="258"/>
        <v>0.177180903604423+0.568303382540317i</v>
      </c>
      <c r="Q615" t="str">
        <f t="shared" si="259"/>
        <v>-0.177180903604423+0.0361390440103591i</v>
      </c>
      <c r="R615" t="str">
        <f t="shared" si="260"/>
        <v>-0.331970317799657-3.27518632459963i</v>
      </c>
      <c r="S615" t="str">
        <f t="shared" si="261"/>
        <v>0.0623922212904722i</v>
      </c>
      <c r="T615" t="str">
        <f t="shared" si="262"/>
        <v>0.204346149931948-0.0207123655300246i</v>
      </c>
      <c r="U615" t="str">
        <f t="shared" si="263"/>
        <v>0.00005-0.00501338572078043i</v>
      </c>
      <c r="V615" t="str">
        <f t="shared" si="264"/>
        <v>3.33333333333333E-06-0.00551472429285846i</v>
      </c>
      <c r="W615" t="str">
        <f t="shared" si="265"/>
        <v>0.0000144743875083023-0.00262611668083895i</v>
      </c>
      <c r="X615" t="str">
        <f t="shared" si="266"/>
        <v>0.000167057918990539-0.00261552619800661i</v>
      </c>
      <c r="Y615" t="str">
        <f t="shared" si="267"/>
        <v>0.009+0.0967107882481082i</v>
      </c>
      <c r="Z615" t="str">
        <f t="shared" si="268"/>
        <v>-0.383094495550729-0.06217805410768i</v>
      </c>
      <c r="AA615" t="str">
        <f t="shared" si="269"/>
        <v>14.3588589786762-147.386501784835i</v>
      </c>
      <c r="AB615" t="str">
        <f t="shared" si="270"/>
        <v>0.498178607345495-0.0504949930204938i</v>
      </c>
      <c r="AC615" t="str">
        <f t="shared" si="271"/>
        <v>2.48329831332756-1.30962480814833i</v>
      </c>
      <c r="AD615" t="str">
        <f t="shared" si="272"/>
        <v>0.165348156253296+0.0668663339797895i</v>
      </c>
      <c r="AE615" t="str">
        <f t="shared" si="273"/>
        <v>-0.0591863499779218-0.0358971510914365i</v>
      </c>
      <c r="AF615" t="str">
        <f t="shared" si="274"/>
        <v>-11.2069780436858-3.83623884169614i</v>
      </c>
      <c r="AG615" t="str">
        <f t="shared" si="275"/>
        <v>1.04427044939595-0.0847440626814856i</v>
      </c>
      <c r="AH615" t="str">
        <f t="shared" si="276"/>
        <v>0.45142785663158+0.639305066767765i</v>
      </c>
      <c r="AI615">
        <f t="shared" si="277"/>
        <v>-2.128952696661341</v>
      </c>
      <c r="AJ615">
        <f t="shared" si="278"/>
        <v>54.773214691522597</v>
      </c>
      <c r="AK615"/>
      <c r="AL615"/>
      <c r="AM615"/>
      <c r="AN615"/>
    </row>
    <row r="616" spans="1:40" x14ac:dyDescent="0.3">
      <c r="A616"/>
      <c r="B616">
        <f t="shared" si="279"/>
        <v>48200</v>
      </c>
      <c r="C616" s="186" t="str">
        <f t="shared" si="247"/>
        <v>-0.0000328964080044296+0.0508095749874367i</v>
      </c>
      <c r="D616" s="158" t="str">
        <f t="shared" si="248"/>
        <v>-5.95725816280066+0.389540074903681i</v>
      </c>
      <c r="E616" t="str">
        <f t="shared" si="249"/>
        <v>2870</v>
      </c>
      <c r="F616" t="str">
        <f t="shared" si="250"/>
        <v>0.777000777000777</v>
      </c>
      <c r="G616" t="str">
        <f t="shared" si="245"/>
        <v>0.777000777000777</v>
      </c>
      <c r="H616" t="str">
        <f t="shared" si="251"/>
        <v>5.25846325600444+4.22584042053388i</v>
      </c>
      <c r="I616" t="str">
        <f t="shared" si="252"/>
        <v>189.280957378785i</v>
      </c>
      <c r="J616" t="str">
        <f t="shared" si="246"/>
        <v>-29.6452229275236+40.93707976282i</v>
      </c>
      <c r="K616" t="str">
        <f t="shared" si="253"/>
        <v>3.03309937062667-2.19646607731956i</v>
      </c>
      <c r="L616" t="str">
        <f t="shared" si="254"/>
        <v>0.172984659418752-0.108526340456126i</v>
      </c>
      <c r="M616" t="str">
        <f t="shared" si="255"/>
        <v>3.20608403004542-2.30499241777569i</v>
      </c>
      <c r="N616" t="str">
        <f t="shared" si="256"/>
        <v>-0.605699063612112i</v>
      </c>
      <c r="O616" t="str">
        <f t="shared" si="257"/>
        <v>0.822104295819062-0.569336918525264i</v>
      </c>
      <c r="P616" t="str">
        <f t="shared" si="258"/>
        <v>0.177895704180938+0.569336918525264i</v>
      </c>
      <c r="Q616" t="str">
        <f t="shared" si="259"/>
        <v>-0.177895704180938+0.036362145086848i</v>
      </c>
      <c r="R616" t="str">
        <f t="shared" si="260"/>
        <v>-0.331964603016004-3.26825128386731i</v>
      </c>
      <c r="S616" t="str">
        <f t="shared" si="261"/>
        <v>0.0625219348482486i</v>
      </c>
      <c r="T616" t="str">
        <f t="shared" si="262"/>
        <v>0.204337393837657-0.0207550692816913i</v>
      </c>
      <c r="U616" t="str">
        <f t="shared" si="263"/>
        <v>0.00005-0.00500298450559208i</v>
      </c>
      <c r="V616" t="str">
        <f t="shared" si="264"/>
        <v>3.33333333333333E-06-0.00550328295615128i</v>
      </c>
      <c r="W616" t="str">
        <f t="shared" si="265"/>
        <v>0.0000144743862960472-0.00262066854478759i</v>
      </c>
      <c r="X616" t="str">
        <f t="shared" si="266"/>
        <v>0.000166427592685652-0.0026101367295777i</v>
      </c>
      <c r="Y616" t="str">
        <f t="shared" si="267"/>
        <v>0.009+0.0969118501779379i</v>
      </c>
      <c r="Z616" t="str">
        <f t="shared" si="268"/>
        <v>-0.38149379814821-0.0617901983146273i</v>
      </c>
      <c r="AA616" t="str">
        <f t="shared" si="269"/>
        <v>14.2956803907568-147.070070878454i</v>
      </c>
      <c r="AB616" t="str">
        <f t="shared" si="270"/>
        <v>0.498157260729172-0.0505991011504528i</v>
      </c>
      <c r="AC616" t="str">
        <f t="shared" si="271"/>
        <v>2.48050349357691-1.31047367897377i</v>
      </c>
      <c r="AD616" t="str">
        <f t="shared" si="272"/>
        <v>0.165432033446546+0.0670006007936312i</v>
      </c>
      <c r="AE616" t="str">
        <f t="shared" si="273"/>
        <v>-0.0589713143646671-0.0357823918292286i</v>
      </c>
      <c r="AF616" t="str">
        <f t="shared" si="274"/>
        <v>-11.2157214188051-3.8363003456302i</v>
      </c>
      <c r="AG616" t="str">
        <f t="shared" si="275"/>
        <v>1.04423186263467-0.0846076597888094i</v>
      </c>
      <c r="AH616" t="str">
        <f t="shared" si="276"/>
        <v>0.450283104417883+0.637458437786355i</v>
      </c>
      <c r="AI616">
        <f t="shared" si="277"/>
        <v>-2.1530560089191049</v>
      </c>
      <c r="AJ616">
        <f t="shared" si="278"/>
        <v>54.763667857544405</v>
      </c>
      <c r="AK616"/>
      <c r="AL616"/>
      <c r="AM616"/>
      <c r="AN616"/>
    </row>
    <row r="617" spans="1:40" x14ac:dyDescent="0.3">
      <c r="A617"/>
      <c r="B617">
        <f t="shared" si="279"/>
        <v>48300</v>
      </c>
      <c r="C617" s="186" t="str">
        <f t="shared" si="247"/>
        <v>-0.0000327603320622621+0.0507043792679285i</v>
      </c>
      <c r="D617" s="158" t="str">
        <f t="shared" si="248"/>
        <v>-5.95725711955177+0.388733574387452i</v>
      </c>
      <c r="E617" t="str">
        <f t="shared" si="249"/>
        <v>2870</v>
      </c>
      <c r="F617" t="str">
        <f t="shared" si="250"/>
        <v>0.777000777000777</v>
      </c>
      <c r="G617" t="str">
        <f t="shared" si="245"/>
        <v>0.777000777000777</v>
      </c>
      <c r="H617" t="str">
        <f t="shared" si="251"/>
        <v>5.26718643711918+4.22507572455268i</v>
      </c>
      <c r="I617" t="str">
        <f t="shared" si="252"/>
        <v>189.673656460484i</v>
      </c>
      <c r="J617" t="str">
        <f t="shared" si="246"/>
        <v>-29.7725134361454+41.0220114635728i</v>
      </c>
      <c r="K617" t="str">
        <f t="shared" si="253"/>
        <v>3.02847997037882-2.19797755868863i</v>
      </c>
      <c r="L617" t="str">
        <f t="shared" si="254"/>
        <v>0.172781961811199-0.108624067489084i</v>
      </c>
      <c r="M617" t="str">
        <f t="shared" si="255"/>
        <v>3.20126193219002-2.30660162617771i</v>
      </c>
      <c r="N617" t="str">
        <f t="shared" si="256"/>
        <v>-0.606955700673548i</v>
      </c>
      <c r="O617" t="str">
        <f t="shared" si="257"/>
        <v>0.82138819702765-0.570369555449505i</v>
      </c>
      <c r="P617" t="str">
        <f t="shared" si="258"/>
        <v>0.17861180297235+0.570369555449505i</v>
      </c>
      <c r="Q617" t="str">
        <f t="shared" si="259"/>
        <v>-0.17861180297235+0.036586145224043i</v>
      </c>
      <c r="R617" t="str">
        <f t="shared" si="260"/>
        <v>-0.331958876016825-3.26134466704892i</v>
      </c>
      <c r="S617" t="str">
        <f t="shared" si="261"/>
        <v>0.062651648406025i</v>
      </c>
      <c r="T617" t="str">
        <f t="shared" si="262"/>
        <v>0.204328619410814-0.0207977707854654i</v>
      </c>
      <c r="U617" t="str">
        <f t="shared" si="263"/>
        <v>0.0000499999999999997-0.00499262635961777i</v>
      </c>
      <c r="V617" t="str">
        <f t="shared" si="264"/>
        <v>3.33333333333333E-06-0.00549188899557956i</v>
      </c>
      <c r="W617" t="str">
        <f t="shared" si="265"/>
        <v>0.0000144743850812748-0.00261524296880072i</v>
      </c>
      <c r="X617" t="str">
        <f t="shared" si="266"/>
        <v>0.000165801159827041-0.00260476935208723i</v>
      </c>
      <c r="Y617" t="str">
        <f t="shared" si="267"/>
        <v>0.009+0.0971129121077677i</v>
      </c>
      <c r="Z617" t="str">
        <f t="shared" si="268"/>
        <v>-0.379903128105826-0.0614056376580742i</v>
      </c>
      <c r="AA617" t="str">
        <f t="shared" si="269"/>
        <v>14.2329247101772-146.755014306427i</v>
      </c>
      <c r="AB617" t="str">
        <f t="shared" si="270"/>
        <v>0.49813586941964-0.0507032038002401i</v>
      </c>
      <c r="AC617" t="str">
        <f t="shared" si="271"/>
        <v>2.47771130349342-1.31131524262657i</v>
      </c>
      <c r="AD617" t="str">
        <f t="shared" si="272"/>
        <v>0.1655160713033+0.0671347558389523i</v>
      </c>
      <c r="AE617" t="str">
        <f t="shared" si="273"/>
        <v>-0.0587576207486006-0.0356683236488772i</v>
      </c>
      <c r="AF617" t="str">
        <f t="shared" si="274"/>
        <v>-11.2244435566709-3.83634215016523i</v>
      </c>
      <c r="AG617" t="str">
        <f t="shared" si="275"/>
        <v>1.04419346620193-0.0844719379420981i</v>
      </c>
      <c r="AH617" t="str">
        <f t="shared" si="276"/>
        <v>0.449144305251175+0.635621208178528i</v>
      </c>
      <c r="AI617">
        <f t="shared" si="277"/>
        <v>-2.1771021414799256</v>
      </c>
      <c r="AJ617">
        <f t="shared" si="278"/>
        <v>54.754109227713251</v>
      </c>
      <c r="AK617"/>
      <c r="AL617"/>
      <c r="AM617"/>
      <c r="AN617"/>
    </row>
    <row r="618" spans="1:40" x14ac:dyDescent="0.3">
      <c r="A618"/>
      <c r="B618">
        <f t="shared" si="279"/>
        <v>48400</v>
      </c>
      <c r="C618" s="186" t="str">
        <f t="shared" si="247"/>
        <v>-0.0000326250986939204+0.050599618240933i</v>
      </c>
      <c r="D618" s="158" t="str">
        <f t="shared" si="248"/>
        <v>-5.95725608276261+0.38793040651382i</v>
      </c>
      <c r="E618" t="str">
        <f t="shared" si="249"/>
        <v>2870</v>
      </c>
      <c r="F618" t="str">
        <f t="shared" si="250"/>
        <v>0.777000777000777</v>
      </c>
      <c r="G618" t="str">
        <f t="shared" si="245"/>
        <v>0.777000777000777</v>
      </c>
      <c r="H618" t="str">
        <f t="shared" si="251"/>
        <v>5.27588839578761+4.22429480339351i</v>
      </c>
      <c r="I618" t="str">
        <f t="shared" si="252"/>
        <v>190.066355542182i</v>
      </c>
      <c r="J618" t="str">
        <f t="shared" si="246"/>
        <v>-29.9000677592929+41.1069431643255i</v>
      </c>
      <c r="K618" t="str">
        <f t="shared" si="253"/>
        <v>3.02386504883081-2.19947684977617i</v>
      </c>
      <c r="L618" t="str">
        <f t="shared" si="254"/>
        <v>0.172579320052398-0.108721302039524i</v>
      </c>
      <c r="M618" t="str">
        <f t="shared" si="255"/>
        <v>3.19644436888321-2.30819815181569i</v>
      </c>
      <c r="N618" t="str">
        <f t="shared" si="256"/>
        <v>-0.608212337734984i</v>
      </c>
      <c r="O618" t="str">
        <f t="shared" si="257"/>
        <v>0.820670801152158-0.571401291682365i</v>
      </c>
      <c r="P618" t="str">
        <f t="shared" si="258"/>
        <v>0.179329198847842+0.571401291682365i</v>
      </c>
      <c r="Q618" t="str">
        <f t="shared" si="259"/>
        <v>-0.179329198847842+0.036811046052619i</v>
      </c>
      <c r="R618" t="str">
        <f t="shared" si="260"/>
        <v>-0.331953136799937-3.25446629794857i</v>
      </c>
      <c r="S618" t="str">
        <f t="shared" si="261"/>
        <v>0.0627813619638014i</v>
      </c>
      <c r="T618" t="str">
        <f t="shared" si="262"/>
        <v>0.204319826650502-0.0208404700364561i</v>
      </c>
      <c r="U618" t="str">
        <f t="shared" si="263"/>
        <v>0.0000499999999999998-0.00498231101589955i</v>
      </c>
      <c r="V618" t="str">
        <f t="shared" si="264"/>
        <v>3.33333333333333E-06-0.00548054211748951i</v>
      </c>
      <c r="W618" t="str">
        <f t="shared" si="265"/>
        <v>0.0000144743838639849-0.00260983981304316i</v>
      </c>
      <c r="X618" t="str">
        <f t="shared" si="266"/>
        <v>0.000165178588450629-0.00259942393046103i</v>
      </c>
      <c r="Y618" t="str">
        <f t="shared" si="267"/>
        <v>0.009+0.0973139740375974i</v>
      </c>
      <c r="Z618" t="str">
        <f t="shared" si="268"/>
        <v>-0.378322401785464-0.061024336895928i</v>
      </c>
      <c r="AA618" t="str">
        <f t="shared" si="269"/>
        <v>14.1705881187978-146.441323043805i</v>
      </c>
      <c r="AB618" t="str">
        <f t="shared" si="270"/>
        <v>0.498114433414663-0.0508073009579322i</v>
      </c>
      <c r="AC618" t="str">
        <f t="shared" si="271"/>
        <v>2.47492175757791-1.31214952564558i</v>
      </c>
      <c r="AD618" t="str">
        <f t="shared" si="272"/>
        <v>0.165600269734307+0.0672687990684807i</v>
      </c>
      <c r="AE618" t="str">
        <f t="shared" si="273"/>
        <v>-0.058545257925264-0.0355549402791342i</v>
      </c>
      <c r="AF618" t="str">
        <f t="shared" si="274"/>
        <v>-11.2331444785502-3.83636439687969i</v>
      </c>
      <c r="AG618" t="str">
        <f t="shared" si="275"/>
        <v>1.04415525824272-0.0843368926282754i</v>
      </c>
      <c r="AH618" t="str">
        <f t="shared" si="276"/>
        <v>0.448011415884653+0.633793307696231i</v>
      </c>
      <c r="AI618">
        <f t="shared" si="277"/>
        <v>-2.2010913548655537</v>
      </c>
      <c r="AJ618">
        <f t="shared" si="278"/>
        <v>54.744538728349191</v>
      </c>
      <c r="AK618"/>
      <c r="AL618"/>
      <c r="AM618"/>
      <c r="AN618"/>
    </row>
    <row r="619" spans="1:40" x14ac:dyDescent="0.3">
      <c r="A619"/>
      <c r="B619">
        <f t="shared" si="279"/>
        <v>48500</v>
      </c>
      <c r="C619" s="186" t="str">
        <f t="shared" si="247"/>
        <v>-0.0000324907009575156+0.0504952892176348i</v>
      </c>
      <c r="D619" s="158" t="str">
        <f t="shared" si="248"/>
        <v>-5.95725505237997+0.387130550668534i</v>
      </c>
      <c r="E619" t="str">
        <f t="shared" si="249"/>
        <v>2870</v>
      </c>
      <c r="F619" t="str">
        <f t="shared" si="250"/>
        <v>0.777000777000777</v>
      </c>
      <c r="G619" t="str">
        <f t="shared" si="245"/>
        <v>0.777000777000777</v>
      </c>
      <c r="H619" t="str">
        <f t="shared" si="251"/>
        <v>5.28456915373055+4.22349777721758i</v>
      </c>
      <c r="I619" t="str">
        <f t="shared" si="252"/>
        <v>190.459054623881i</v>
      </c>
      <c r="J619" t="str">
        <f t="shared" si="246"/>
        <v>-30.0278858969661+41.1918748650782i</v>
      </c>
      <c r="K619" t="str">
        <f t="shared" si="253"/>
        <v>3.01925462953954-2.2009639960953i</v>
      </c>
      <c r="L619" t="str">
        <f t="shared" si="254"/>
        <v>0.17237673541898-0.108818045131438i</v>
      </c>
      <c r="M619" t="str">
        <f t="shared" si="255"/>
        <v>3.19163136495852-2.30978204122674i</v>
      </c>
      <c r="N619" t="str">
        <f t="shared" si="256"/>
        <v>-0.60946897479642i</v>
      </c>
      <c r="O619" t="str">
        <f t="shared" si="257"/>
        <v>0.819952109325452-0.572432125594591i</v>
      </c>
      <c r="P619" t="str">
        <f t="shared" si="258"/>
        <v>0.180047890674548+0.572432125594591i</v>
      </c>
      <c r="Q619" t="str">
        <f t="shared" si="259"/>
        <v>-0.180047890674548+0.037036849201829i</v>
      </c>
      <c r="R619" t="str">
        <f t="shared" si="260"/>
        <v>-0.331947385363141-3.24761600182348i</v>
      </c>
      <c r="S619" t="str">
        <f t="shared" si="261"/>
        <v>0.0629110755215779i</v>
      </c>
      <c r="T619" t="str">
        <f t="shared" si="262"/>
        <v>0.204311015555802-0.0208831670297709i</v>
      </c>
      <c r="U619" t="str">
        <f t="shared" si="263"/>
        <v>0.0000499999999999997-0.00497203820968119i</v>
      </c>
      <c r="V619" t="str">
        <f t="shared" si="264"/>
        <v>3.33333333333333E-06-0.00546924203064932i</v>
      </c>
      <c r="W619" t="str">
        <f t="shared" si="265"/>
        <v>0.0000144743826441778-0.00260445893883313i</v>
      </c>
      <c r="X619" t="str">
        <f t="shared" si="266"/>
        <v>0.000164559846919328-0.0025941003307201i</v>
      </c>
      <c r="Y619" t="str">
        <f t="shared" si="267"/>
        <v>0.009+0.0975150359674272i</v>
      </c>
      <c r="Z619" t="str">
        <f t="shared" si="268"/>
        <v>-0.376751536418937-0.0606462612403348i</v>
      </c>
      <c r="AA619" t="str">
        <f t="shared" si="269"/>
        <v>14.1086668419495-146.128988144979i</v>
      </c>
      <c r="AB619" t="str">
        <f t="shared" si="270"/>
        <v>0.498092952712001-0.0509113926116016i</v>
      </c>
      <c r="AC619" t="str">
        <f t="shared" si="271"/>
        <v>2.4721348701923-1.31297655452868i</v>
      </c>
      <c r="AD619" t="str">
        <f t="shared" si="272"/>
        <v>0.165684628650202+0.0674027304339358i</v>
      </c>
      <c r="AE619" t="str">
        <f t="shared" si="273"/>
        <v>-0.0583342148067562-0.0354422355224448i</v>
      </c>
      <c r="AF619" t="str">
        <f t="shared" si="274"/>
        <v>-11.2418242061105-3.83636722654905i</v>
      </c>
      <c r="AG619" t="str">
        <f t="shared" si="275"/>
        <v>1.04411723692318-0.0842025193737997i</v>
      </c>
      <c r="AH619" t="str">
        <f t="shared" si="276"/>
        <v>0.446884393477348+0.631974666781767i</v>
      </c>
      <c r="AI619">
        <f t="shared" si="277"/>
        <v>-2.2250239077823548</v>
      </c>
      <c r="AJ619">
        <f t="shared" si="278"/>
        <v>54.734956286872581</v>
      </c>
      <c r="AK619"/>
      <c r="AL619"/>
      <c r="AM619"/>
      <c r="AN619"/>
    </row>
    <row r="620" spans="1:40" x14ac:dyDescent="0.3">
      <c r="A620"/>
      <c r="B620">
        <f t="shared" si="279"/>
        <v>48600</v>
      </c>
      <c r="C620" s="186" t="str">
        <f t="shared" si="247"/>
        <v>-0.0000323571319825036+0.0503913895313488i</v>
      </c>
      <c r="D620" s="158" t="str">
        <f t="shared" si="248"/>
        <v>-5.95725402835115+0.386333986407008i</v>
      </c>
      <c r="E620" t="str">
        <f t="shared" si="249"/>
        <v>2870</v>
      </c>
      <c r="F620" t="str">
        <f t="shared" si="250"/>
        <v>0.777000777000777</v>
      </c>
      <c r="G620" t="str">
        <f t="shared" si="245"/>
        <v>0.777000777000777</v>
      </c>
      <c r="H620" t="str">
        <f t="shared" si="251"/>
        <v>5.2932287330632+4.222684765556i</v>
      </c>
      <c r="I620" t="str">
        <f t="shared" si="252"/>
        <v>190.85175370558i</v>
      </c>
      <c r="J620" t="str">
        <f t="shared" si="246"/>
        <v>-30.1559678491648+41.276806565831i</v>
      </c>
      <c r="K620" t="str">
        <f t="shared" si="253"/>
        <v>3.0146487358293-2.20243904307871i</v>
      </c>
      <c r="L620" t="str">
        <f t="shared" si="254"/>
        <v>0.172174209180768-0.108914297791157i</v>
      </c>
      <c r="M620" t="str">
        <f t="shared" si="255"/>
        <v>3.18682294501007-2.31135334086987i</v>
      </c>
      <c r="N620" t="str">
        <f t="shared" si="256"/>
        <v>-0.610725611857856i</v>
      </c>
      <c r="O620" t="str">
        <f t="shared" si="257"/>
        <v>0.819232122682445-0.573462055558356i</v>
      </c>
      <c r="P620" t="str">
        <f t="shared" si="258"/>
        <v>0.180767877317555+0.573462055558356i</v>
      </c>
      <c r="Q620" t="str">
        <f t="shared" si="259"/>
        <v>-0.180767877317555+0.0372635562995i</v>
      </c>
      <c r="R620" t="str">
        <f t="shared" si="260"/>
        <v>-0.331941621704248-3.24079360536911i</v>
      </c>
      <c r="S620" t="str">
        <f t="shared" si="261"/>
        <v>0.0630407890793545i</v>
      </c>
      <c r="T620" t="str">
        <f t="shared" si="262"/>
        <v>0.204302186125795-0.0209258617605164i</v>
      </c>
      <c r="U620" t="str">
        <f t="shared" si="263"/>
        <v>0.00005-0.00496180767838557i</v>
      </c>
      <c r="V620" t="str">
        <f t="shared" si="264"/>
        <v>3.33333333333333E-06-0.00545798844622411i</v>
      </c>
      <c r="W620" t="str">
        <f t="shared" si="265"/>
        <v>0.0000144743814218531-0.00259910020863018i</v>
      </c>
      <c r="X620" t="str">
        <f t="shared" si="266"/>
        <v>0.000163944903919019-0.0025887984199694i</v>
      </c>
      <c r="Y620" t="str">
        <f t="shared" si="267"/>
        <v>0.009+0.0977160978972569i</v>
      </c>
      <c r="Z620" t="str">
        <f t="shared" si="268"/>
        <v>-0.375190450097144-0.0602713763508233i</v>
      </c>
      <c r="AA620" t="str">
        <f t="shared" si="269"/>
        <v>14.0471571478361-145.818000742809i</v>
      </c>
      <c r="AB620" t="str">
        <f t="shared" si="270"/>
        <v>0.498071427309413-0.0510154787493188i</v>
      </c>
      <c r="AC620" t="str">
        <f t="shared" si="271"/>
        <v>2.46935065556024-1.31379635573244i</v>
      </c>
      <c r="AD620" t="str">
        <f t="shared" si="272"/>
        <v>0.165769147961499+0.0675365498860404i</v>
      </c>
      <c r="AE620" t="str">
        <f t="shared" si="273"/>
        <v>-0.0581244804202771-0.0353302032538945i</v>
      </c>
      <c r="AF620" t="str">
        <f t="shared" si="274"/>
        <v>-11.2504827614144-3.83635077914899i</v>
      </c>
      <c r="AG620" t="str">
        <f t="shared" si="275"/>
        <v>1.04407940043032-0.0840688137442283i</v>
      </c>
      <c r="AH620" t="str">
        <f t="shared" si="276"/>
        <v>0.445763195589431+0.630165216559233i</v>
      </c>
      <c r="AI620">
        <f t="shared" si="277"/>
        <v>-2.2489000571397528</v>
      </c>
      <c r="AJ620">
        <f t="shared" si="278"/>
        <v>54.725361831784127</v>
      </c>
      <c r="AK620"/>
      <c r="AL620"/>
      <c r="AM620"/>
      <c r="AN620"/>
    </row>
    <row r="621" spans="1:40" x14ac:dyDescent="0.3">
      <c r="A621"/>
      <c r="B621">
        <f t="shared" si="279"/>
        <v>48700</v>
      </c>
      <c r="C621" s="186" t="str">
        <f t="shared" si="247"/>
        <v>-0.000032224384968808+0.050287916537293i</v>
      </c>
      <c r="D621" s="158" t="str">
        <f t="shared" si="248"/>
        <v>-5.95725301062406+0.38554069345258i</v>
      </c>
      <c r="E621" t="str">
        <f t="shared" si="249"/>
        <v>2870</v>
      </c>
      <c r="F621" t="str">
        <f t="shared" si="250"/>
        <v>0.777000777000777</v>
      </c>
      <c r="G621" t="str">
        <f t="shared" si="245"/>
        <v>0.777000777000777</v>
      </c>
      <c r="H621" t="str">
        <f t="shared" si="251"/>
        <v>5.30186715629006+4.2218558873114i</v>
      </c>
      <c r="I621" t="str">
        <f t="shared" si="252"/>
        <v>191.244452787279i</v>
      </c>
      <c r="J621" t="str">
        <f t="shared" si="246"/>
        <v>-30.2843136158892+41.3617382665837i</v>
      </c>
      <c r="K621" t="str">
        <f t="shared" si="253"/>
        <v>3.01004739079287-2.20390203607827i</v>
      </c>
      <c r="L621" t="str">
        <f t="shared" si="254"/>
        <v>0.171971742600783-0.109010061047313i</v>
      </c>
      <c r="M621" t="str">
        <f t="shared" si="255"/>
        <v>3.18201913339365-2.31291209712558i</v>
      </c>
      <c r="N621" t="str">
        <f t="shared" si="256"/>
        <v>-0.611982248919292i</v>
      </c>
      <c r="O621" t="str">
        <f t="shared" si="257"/>
        <v>0.818510842360095-0.574491079947259i</v>
      </c>
      <c r="P621" t="str">
        <f t="shared" si="258"/>
        <v>0.181489157639905+0.574491079947259i</v>
      </c>
      <c r="Q621" t="str">
        <f t="shared" si="259"/>
        <v>-0.181489157639905+0.037491168972033i</v>
      </c>
      <c r="R621" t="str">
        <f t="shared" si="260"/>
        <v>-0.331935845821037-3.23399893670429i</v>
      </c>
      <c r="S621" t="str">
        <f t="shared" si="261"/>
        <v>0.0631705026371309i</v>
      </c>
      <c r="T621" t="str">
        <f t="shared" si="262"/>
        <v>0.204293338359557-0.0209685542237961i</v>
      </c>
      <c r="U621" t="str">
        <f t="shared" si="263"/>
        <v>0.00005-0.00495161916159217i</v>
      </c>
      <c r="V621" t="str">
        <f t="shared" si="264"/>
        <v>3.33333333333333E-06-0.0054467810777514i</v>
      </c>
      <c r="W621" t="str">
        <f t="shared" si="265"/>
        <v>0.0000144743801970111-0.00259376348602361i</v>
      </c>
      <c r="X621" t="str">
        <f t="shared" si="266"/>
        <v>0.000163333728454626-0.00258351806638715i</v>
      </c>
      <c r="Y621" t="str">
        <f t="shared" si="267"/>
        <v>0.009+0.0979171598270867i</v>
      </c>
      <c r="Z621" t="str">
        <f t="shared" si="268"/>
        <v>-0.373639061759431-0.059899648327577i</v>
      </c>
      <c r="AA621" t="str">
        <f t="shared" si="269"/>
        <v>13.9860553469466-145.508352047764i</v>
      </c>
      <c r="AB621" t="str">
        <f t="shared" si="270"/>
        <v>0.498049857204647-0.0511195593591463i</v>
      </c>
      <c r="AC621" t="str">
        <f t="shared" si="271"/>
        <v>2.46656912776766-1.31460895567175i</v>
      </c>
      <c r="AD621" t="str">
        <f t="shared" si="272"/>
        <v>0.165853827578599+0.0676702573745342i</v>
      </c>
      <c r="AE621" t="str">
        <f t="shared" si="273"/>
        <v>-0.0579160439067069-0.0352188374201808i</v>
      </c>
      <c r="AF621" t="str">
        <f t="shared" si="274"/>
        <v>-11.2591201669141-3.83631519385882i</v>
      </c>
      <c r="AG621" t="str">
        <f t="shared" si="275"/>
        <v>1.04404174697175-0.0839357713437927i</v>
      </c>
      <c r="AH621" t="str">
        <f t="shared" si="276"/>
        <v>0.444647780177682+0.628364888826224i</v>
      </c>
      <c r="AI621">
        <f t="shared" si="277"/>
        <v>-2.2727200580665219</v>
      </c>
      <c r="AJ621">
        <f t="shared" si="278"/>
        <v>54.715755292645248</v>
      </c>
      <c r="AK621"/>
      <c r="AL621"/>
      <c r="AM621"/>
      <c r="AN621"/>
    </row>
    <row r="622" spans="1:40" x14ac:dyDescent="0.3">
      <c r="A622"/>
      <c r="B622">
        <f t="shared" si="279"/>
        <v>48800</v>
      </c>
      <c r="C622" s="186" t="str">
        <f t="shared" si="247"/>
        <v>-0.0000320924531859533+0.0501848676123637i</v>
      </c>
      <c r="D622" s="158" t="str">
        <f t="shared" si="248"/>
        <v>-5.95725199914705+0.384750651694789i</v>
      </c>
      <c r="E622" t="str">
        <f t="shared" si="249"/>
        <v>2870</v>
      </c>
      <c r="F622" t="str">
        <f t="shared" si="250"/>
        <v>0.777000777000777</v>
      </c>
      <c r="G622" t="str">
        <f t="shared" si="245"/>
        <v>0.777000777000777</v>
      </c>
      <c r="H622" t="str">
        <f t="shared" si="251"/>
        <v>5.31048444629913+4.22101126075933i</v>
      </c>
      <c r="I622" t="str">
        <f t="shared" si="252"/>
        <v>191.637151868977i</v>
      </c>
      <c r="J622" t="str">
        <f t="shared" si="246"/>
        <v>-30.4129231971393+41.4466699673365i</v>
      </c>
      <c r="K622" t="str">
        <f t="shared" si="253"/>
        <v>3.00545061729259-2.20535302036446i</v>
      </c>
      <c r="L622" t="str">
        <f t="shared" si="254"/>
        <v>0.171769336935252-0.109105335930798i</v>
      </c>
      <c r="M622" t="str">
        <f t="shared" si="255"/>
        <v>3.17721995422784-2.31445835629526i</v>
      </c>
      <c r="N622" t="str">
        <f t="shared" si="256"/>
        <v>-0.613238885980728i</v>
      </c>
      <c r="O622" t="str">
        <f t="shared" si="257"/>
        <v>0.8177882694974-0.575519197136331i</v>
      </c>
      <c r="P622" t="str">
        <f t="shared" si="258"/>
        <v>0.1822117305026+0.575519197136331i</v>
      </c>
      <c r="Q622" t="str">
        <f t="shared" si="259"/>
        <v>-0.1822117305026+0.0377196888443969i</v>
      </c>
      <c r="R622" t="str">
        <f t="shared" si="260"/>
        <v>-0.331930057711339-3.22723182535668i</v>
      </c>
      <c r="S622" t="str">
        <f t="shared" si="261"/>
        <v>0.0633002161949073i</v>
      </c>
      <c r="T622" t="str">
        <f t="shared" si="262"/>
        <v>0.204284472256163-0.0210112444147158i</v>
      </c>
      <c r="U622" t="str">
        <f t="shared" si="263"/>
        <v>0.00005-0.00494147240101513i</v>
      </c>
      <c r="V622" t="str">
        <f t="shared" si="264"/>
        <v>3.33333333333333E-06-0.00543561964111665i</v>
      </c>
      <c r="W622" t="str">
        <f t="shared" si="265"/>
        <v>0.0000144743789696517-0.00258844863572081i</v>
      </c>
      <c r="X622" t="str">
        <f t="shared" si="266"/>
        <v>0.000162726289846214-0.00257825913921388i</v>
      </c>
      <c r="Y622" t="str">
        <f t="shared" si="267"/>
        <v>0.009+0.0981182217569164i</v>
      </c>
      <c r="Z622" t="str">
        <f t="shared" si="268"/>
        <v>-0.372097291183064-0.0595310437048127i</v>
      </c>
      <c r="AA622" t="str">
        <f t="shared" si="269"/>
        <v>13.9253577914763-145.200033347073i</v>
      </c>
      <c r="AB622" t="str">
        <f t="shared" si="270"/>
        <v>0.498028242395447-0.0512236344291527i</v>
      </c>
      <c r="AC622" t="str">
        <f t="shared" si="271"/>
        <v>2.46379030076347-1.31541438071956i</v>
      </c>
      <c r="AD622" t="str">
        <f t="shared" si="272"/>
        <v>0.165938667411779+0.067803852848181i</v>
      </c>
      <c r="AE622" t="str">
        <f t="shared" si="273"/>
        <v>-0.0577088945191905-0.0351081320385922i</v>
      </c>
      <c r="AF622" t="str">
        <f t="shared" si="274"/>
        <v>-11.2677364454462-3.83626060906454i</v>
      </c>
      <c r="AG622" t="str">
        <f t="shared" si="275"/>
        <v>1.04400427477535-0.0838033878149717i</v>
      </c>
      <c r="AH622" t="str">
        <f t="shared" si="276"/>
        <v>0.443538105590951+0.626573616045519i</v>
      </c>
      <c r="AI622">
        <f t="shared" si="277"/>
        <v>-2.2964841639286209</v>
      </c>
      <c r="AJ622">
        <f t="shared" si="278"/>
        <v>54.706136600056716</v>
      </c>
      <c r="AK622"/>
      <c r="AL622"/>
      <c r="AM622"/>
      <c r="AN622"/>
    </row>
    <row r="623" spans="1:40" x14ac:dyDescent="0.3">
      <c r="A623"/>
      <c r="B623">
        <f t="shared" si="279"/>
        <v>48900</v>
      </c>
      <c r="C623" s="186" t="str">
        <f t="shared" si="247"/>
        <v>-0.0000319613299722121+0.050082240154914i</v>
      </c>
      <c r="D623" s="158" t="str">
        <f t="shared" si="248"/>
        <v>-5.95725099386908+0.383963841187674i</v>
      </c>
      <c r="E623" t="str">
        <f t="shared" si="249"/>
        <v>2870</v>
      </c>
      <c r="F623" t="str">
        <f t="shared" si="250"/>
        <v>0.777000777000777</v>
      </c>
      <c r="G623" t="str">
        <f t="shared" si="245"/>
        <v>0.777000777000777</v>
      </c>
      <c r="H623" t="str">
        <f t="shared" si="251"/>
        <v>5.31908062635696+4.22015100355001i</v>
      </c>
      <c r="I623" t="str">
        <f t="shared" si="252"/>
        <v>192.029850950676i</v>
      </c>
      <c r="J623" t="str">
        <f t="shared" si="246"/>
        <v>-30.541796592915+41.5316016680892i</v>
      </c>
      <c r="K623" t="str">
        <f t="shared" si="253"/>
        <v>3.00085843796153-2.20679204112598i</v>
      </c>
      <c r="L623" t="str">
        <f t="shared" si="254"/>
        <v>0.171566993433622-0.109200123474728i</v>
      </c>
      <c r="M623" t="str">
        <f t="shared" si="255"/>
        <v>3.17242543139515-2.31599216460071i</v>
      </c>
      <c r="N623" t="str">
        <f t="shared" si="256"/>
        <v>-0.614495523042164i</v>
      </c>
      <c r="O623" t="str">
        <f t="shared" si="257"/>
        <v>0.817064405235403-0.576546405502035i</v>
      </c>
      <c r="P623" t="str">
        <f t="shared" si="258"/>
        <v>0.182935594764597+0.576546405502035i</v>
      </c>
      <c r="Q623" t="str">
        <f t="shared" si="259"/>
        <v>-0.182935594764597+0.0379491175401291i</v>
      </c>
      <c r="R623" t="str">
        <f t="shared" si="260"/>
        <v>-0.331924257372933-3.22049210224841i</v>
      </c>
      <c r="S623" t="str">
        <f t="shared" si="261"/>
        <v>0.0634299297526837i</v>
      </c>
      <c r="T623" t="str">
        <f t="shared" si="262"/>
        <v>0.204275587814689-0.0210539323283768i</v>
      </c>
      <c r="U623" t="str">
        <f t="shared" si="263"/>
        <v>0.00005-0.00493136714048136i</v>
      </c>
      <c r="V623" t="str">
        <f t="shared" si="264"/>
        <v>3.33333333333333E-06-0.0054245038545295i</v>
      </c>
      <c r="W623" t="str">
        <f t="shared" si="265"/>
        <v>0.0000144743777397749-0.00258315552353588i</v>
      </c>
      <c r="X623" t="str">
        <f t="shared" si="266"/>
        <v>0.000162122557725168-0.00257302150874194i</v>
      </c>
      <c r="Y623" t="str">
        <f t="shared" si="267"/>
        <v>0.009+0.0983192836867462i</v>
      </c>
      <c r="Z623" t="str">
        <f t="shared" si="268"/>
        <v>-0.370565058972891-0.0591655294442818i</v>
      </c>
      <c r="AA623" t="str">
        <f t="shared" si="269"/>
        <v>13.8650608747573-144.893036003887i</v>
      </c>
      <c r="AB623" t="str">
        <f t="shared" si="270"/>
        <v>0.498006582879562-0.0513277039473951i</v>
      </c>
      <c r="AC623" t="str">
        <f t="shared" si="271"/>
        <v>2.46101418836021-1.31621265720648i</v>
      </c>
      <c r="AD623" t="str">
        <f t="shared" si="272"/>
        <v>0.166023667371202+0.0679373362547829i</v>
      </c>
      <c r="AE623" t="str">
        <f t="shared" si="273"/>
        <v>-0.0575030216217566-0.0349980811960132i</v>
      </c>
      <c r="AF623" t="str">
        <f t="shared" si="274"/>
        <v>-11.276331620226-3.83618716236234i</v>
      </c>
      <c r="AG623" t="str">
        <f t="shared" si="275"/>
        <v>1.04396698208906-0.0836716588380789i</v>
      </c>
      <c r="AH623" t="str">
        <f t="shared" si="276"/>
        <v>0.442434130565704+0.624791331336989i</v>
      </c>
      <c r="AI623">
        <f t="shared" si="277"/>
        <v>-2.3201926263457264</v>
      </c>
      <c r="AJ623">
        <f t="shared" si="278"/>
        <v>54.696505685640822</v>
      </c>
      <c r="AK623"/>
      <c r="AL623"/>
      <c r="AM623"/>
      <c r="AN623"/>
    </row>
    <row r="624" spans="1:40" x14ac:dyDescent="0.3">
      <c r="A624"/>
      <c r="B624">
        <f t="shared" si="279"/>
        <v>49000</v>
      </c>
      <c r="C624" s="186" t="str">
        <f t="shared" si="247"/>
        <v>-0.0000318310087337645+0.0499800315845348i</v>
      </c>
      <c r="D624" s="158" t="str">
        <f t="shared" si="248"/>
        <v>-5.95724999473959+0.3831802421481i</v>
      </c>
      <c r="E624" t="str">
        <f t="shared" si="249"/>
        <v>2870</v>
      </c>
      <c r="F624" t="str">
        <f t="shared" si="250"/>
        <v>0.777000777000777</v>
      </c>
      <c r="G624" t="str">
        <f t="shared" si="245"/>
        <v>0.777000777000777</v>
      </c>
      <c r="H624" t="str">
        <f t="shared" si="251"/>
        <v>5.32765572010314+4.21927523270978i</v>
      </c>
      <c r="I624" t="str">
        <f t="shared" si="252"/>
        <v>192.422550032375i</v>
      </c>
      <c r="J624" t="str">
        <f t="shared" si="246"/>
        <v>-30.6709338032163+41.616533368842i</v>
      </c>
      <c r="K624" t="str">
        <f t="shared" si="253"/>
        <v>2.99627087520447-2.20821914346919i</v>
      </c>
      <c r="L624" t="str">
        <f t="shared" si="254"/>
        <v>0.171364713338565-0.109294424714405i</v>
      </c>
      <c r="M624" t="str">
        <f t="shared" si="255"/>
        <v>3.16763558854304-2.3175135681836i</v>
      </c>
      <c r="N624" t="str">
        <f t="shared" si="256"/>
        <v>-0.615752160103599i</v>
      </c>
      <c r="O624" t="str">
        <f t="shared" si="257"/>
        <v>0.816339250717184-0.577572703422267i</v>
      </c>
      <c r="P624" t="str">
        <f t="shared" si="258"/>
        <v>0.183660749282816+0.577572703422267i</v>
      </c>
      <c r="Q624" t="str">
        <f t="shared" si="259"/>
        <v>-0.183660749282816+0.038179456681332i</v>
      </c>
      <c r="R624" t="str">
        <f t="shared" si="260"/>
        <v>-0.331918444803608-3.21377959968176i</v>
      </c>
      <c r="S624" t="str">
        <f t="shared" si="261"/>
        <v>0.0635596433104601i</v>
      </c>
      <c r="T624" t="str">
        <f t="shared" si="262"/>
        <v>0.204266685034206-0.02109661795988i</v>
      </c>
      <c r="U624" t="str">
        <f t="shared" si="263"/>
        <v>0.00005-0.00492130312590894i</v>
      </c>
      <c r="V624" t="str">
        <f t="shared" si="264"/>
        <v>3.33333333333333E-06-0.00541343343849984i</v>
      </c>
      <c r="W624" t="str">
        <f t="shared" si="265"/>
        <v>0.0000144743765073807-0.00257788401637828i</v>
      </c>
      <c r="X624" t="str">
        <f t="shared" si="266"/>
        <v>0.000161522502030399-0.00256780504630479i</v>
      </c>
      <c r="Y624" t="str">
        <f t="shared" si="267"/>
        <v>0.009+0.0985203456165759i</v>
      </c>
      <c r="Z624" t="str">
        <f t="shared" si="268"/>
        <v>-0.369042286551106-0.058803072928873i</v>
      </c>
      <c r="AA624" t="str">
        <f t="shared" si="269"/>
        <v>13.8051610306988-144.58735145645i</v>
      </c>
      <c r="AB624" t="str">
        <f t="shared" si="270"/>
        <v>0.497984878654726-0.0514317679019302i</v>
      </c>
      <c r="AC624" t="str">
        <f t="shared" si="271"/>
        <v>2.4582408042346-1.31700381142043i</v>
      </c>
      <c r="AD624" t="str">
        <f t="shared" si="272"/>
        <v>0.166108827366909+0.0680707075411875i</v>
      </c>
      <c r="AE624" t="str">
        <f t="shared" si="273"/>
        <v>-0.0572984146879425-0.0348886790479374i</v>
      </c>
      <c r="AF624" t="str">
        <f t="shared" si="274"/>
        <v>-11.2849057148427-3.83609499056168i</v>
      </c>
      <c r="AG624" t="str">
        <f t="shared" si="275"/>
        <v>1.04392986718055-0.0835405801308469i</v>
      </c>
      <c r="AH624" t="str">
        <f t="shared" si="276"/>
        <v>0.441335814221618+0.623017968469554i</v>
      </c>
      <c r="AI624">
        <f t="shared" si="277"/>
        <v>-2.34384569520831</v>
      </c>
      <c r="AJ624">
        <f t="shared" si="278"/>
        <v>54.686862482021134</v>
      </c>
      <c r="AK624"/>
      <c r="AL624"/>
      <c r="AM624"/>
      <c r="AN624"/>
    </row>
    <row r="625" spans="1:40" x14ac:dyDescent="0.3">
      <c r="A625"/>
      <c r="B625">
        <f t="shared" si="279"/>
        <v>49100</v>
      </c>
      <c r="C625" s="186" t="str">
        <f t="shared" si="247"/>
        <v>-0.0000317014829438694+0.0498782393418391i</v>
      </c>
      <c r="D625" s="158" t="str">
        <f t="shared" si="248"/>
        <v>-5.95724900170853+0.3823998349541i</v>
      </c>
      <c r="E625" t="str">
        <f t="shared" si="249"/>
        <v>2870</v>
      </c>
      <c r="F625" t="str">
        <f t="shared" si="250"/>
        <v>0.777000777000777</v>
      </c>
      <c r="G625" t="str">
        <f t="shared" si="245"/>
        <v>0.777000777000777</v>
      </c>
      <c r="H625" t="str">
        <f t="shared" si="251"/>
        <v>5.33620975154488+4.21838406464283i</v>
      </c>
      <c r="I625" t="str">
        <f t="shared" si="252"/>
        <v>192.815249114074i</v>
      </c>
      <c r="J625" t="str">
        <f t="shared" si="246"/>
        <v>-30.8003348280432+41.7014650695946i</v>
      </c>
      <c r="K625" t="str">
        <f t="shared" si="253"/>
        <v>2.99168795119906-2.20963437241773i</v>
      </c>
      <c r="L625" t="str">
        <f t="shared" si="254"/>
        <v>0.171162497885993-0.109388240687279i</v>
      </c>
      <c r="M625" t="str">
        <f t="shared" si="255"/>
        <v>3.16285044908505-2.31902261310501i</v>
      </c>
      <c r="N625" t="str">
        <f t="shared" si="256"/>
        <v>-0.617008797165035i</v>
      </c>
      <c r="O625" t="str">
        <f t="shared" si="257"/>
        <v>0.815612807087861-0.578598089276365i</v>
      </c>
      <c r="P625" t="str">
        <f t="shared" si="258"/>
        <v>0.184387192912139+0.578598089276365i</v>
      </c>
      <c r="Q625" t="str">
        <f t="shared" si="259"/>
        <v>-0.184387192912139+0.03841070788867i</v>
      </c>
      <c r="R625" t="str">
        <f t="shared" si="260"/>
        <v>-0.331912620001146-3.2070941513252i</v>
      </c>
      <c r="S625" t="str">
        <f t="shared" si="261"/>
        <v>0.0636893568682367i</v>
      </c>
      <c r="T625" t="str">
        <f t="shared" si="262"/>
        <v>0.204257763913785-0.0211393013043244i</v>
      </c>
      <c r="U625" t="str">
        <f t="shared" si="263"/>
        <v>0.00005-0.00491128010528591i</v>
      </c>
      <c r="V625" t="str">
        <f t="shared" si="264"/>
        <v>3.33333333333333E-06-0.00540240811581449i</v>
      </c>
      <c r="W625" t="str">
        <f t="shared" si="265"/>
        <v>0.000014474375272469-0.00257263398224175i</v>
      </c>
      <c r="X625" t="str">
        <f t="shared" si="266"/>
        <v>0.000160926093004632-0.00256260962426683i</v>
      </c>
      <c r="Y625" t="str">
        <f t="shared" si="267"/>
        <v>0.009+0.0987214075464057i</v>
      </c>
      <c r="Z625" t="str">
        <f t="shared" si="268"/>
        <v>-0.367528896147223-0.0584436419563359i</v>
      </c>
      <c r="AA625" t="str">
        <f t="shared" si="269"/>
        <v>13.7456547332354-144.282971217287i</v>
      </c>
      <c r="AB625" t="str">
        <f t="shared" si="270"/>
        <v>0.497963129718674-0.0515358262808095i</v>
      </c>
      <c r="AC625" t="str">
        <f t="shared" si="271"/>
        <v>2.45547016192826-1.31778786960638i</v>
      </c>
      <c r="AD625" t="str">
        <f t="shared" si="272"/>
        <v>0.16619414730882+0.0682039666533003i</v>
      </c>
      <c r="AE625" t="str">
        <f t="shared" si="273"/>
        <v>-0.0570950632994523-0.0347799198175047i</v>
      </c>
      <c r="AF625" t="str">
        <f t="shared" si="274"/>
        <v>-11.2934587532534-3.83598422968873i</v>
      </c>
      <c r="AG625" t="str">
        <f t="shared" si="275"/>
        <v>1.04389292833699-0.0834101474480237i</v>
      </c>
      <c r="AH625" t="str">
        <f t="shared" si="276"/>
        <v>0.440243116057237+0.621253461853306i</v>
      </c>
      <c r="AI625">
        <f t="shared" si="277"/>
        <v>-2.3674436186940189</v>
      </c>
      <c r="AJ625">
        <f t="shared" si="278"/>
        <v>54.67720692280475</v>
      </c>
      <c r="AK625"/>
      <c r="AL625"/>
      <c r="AM625"/>
      <c r="AN625"/>
    </row>
    <row r="626" spans="1:40" x14ac:dyDescent="0.3">
      <c r="A626"/>
      <c r="B626">
        <f t="shared" si="279"/>
        <v>49200</v>
      </c>
      <c r="C626" s="186" t="str">
        <f t="shared" si="247"/>
        <v>-0.0000315727461420461+0.0497768608882474i</v>
      </c>
      <c r="D626" s="158" t="str">
        <f t="shared" si="248"/>
        <v>-5.95724801472638+0.38162260014323i</v>
      </c>
      <c r="E626" t="str">
        <f t="shared" si="249"/>
        <v>2870</v>
      </c>
      <c r="F626" t="str">
        <f t="shared" si="250"/>
        <v>0.777000777000777</v>
      </c>
      <c r="G626" t="str">
        <f t="shared" si="245"/>
        <v>0.777000777000777</v>
      </c>
      <c r="H626" t="str">
        <f t="shared" si="251"/>
        <v>5.34474274505224+4.21747761513274i</v>
      </c>
      <c r="I626" t="str">
        <f t="shared" si="252"/>
        <v>193.207948195772i</v>
      </c>
      <c r="J626" t="str">
        <f t="shared" si="246"/>
        <v>-30.9299996673959+41.7863967703473i</v>
      </c>
      <c r="K626" t="str">
        <f t="shared" si="253"/>
        <v>2.98710968789683-2.21103777291196i</v>
      </c>
      <c r="L626" t="str">
        <f t="shared" si="254"/>
        <v>0.170960348305062-0.109481572432909i</v>
      </c>
      <c r="M626" t="str">
        <f t="shared" si="255"/>
        <v>3.15807003620189-2.32051934534487i</v>
      </c>
      <c r="N626" t="str">
        <f t="shared" si="256"/>
        <v>-0.618265434226471i</v>
      </c>
      <c r="O626" t="str">
        <f t="shared" si="257"/>
        <v>0.814885075494586-0.579622561445103i</v>
      </c>
      <c r="P626" t="str">
        <f t="shared" si="258"/>
        <v>0.185114924505414+0.579622561445103i</v>
      </c>
      <c r="Q626" t="str">
        <f t="shared" si="259"/>
        <v>-0.185114924505414+0.0386428727813679i</v>
      </c>
      <c r="R626" t="str">
        <f t="shared" si="260"/>
        <v>-0.331906782963329-3.20043559219938i</v>
      </c>
      <c r="S626" t="str">
        <f t="shared" si="261"/>
        <v>0.0638190704260131i</v>
      </c>
      <c r="T626" t="str">
        <f t="shared" si="262"/>
        <v>0.204248824452491-0.0211819823568081i</v>
      </c>
      <c r="U626" t="str">
        <f t="shared" si="263"/>
        <v>0.00005-0.00490129782864914i</v>
      </c>
      <c r="V626" t="str">
        <f t="shared" si="264"/>
        <v>3.33333333333333E-06-0.00539142761151408i</v>
      </c>
      <c r="W626" t="str">
        <f t="shared" si="265"/>
        <v>0.0000144743740350401-0.00256740529019324i</v>
      </c>
      <c r="X626" t="str">
        <f t="shared" si="266"/>
        <v>0.00016033330119073-0.00255743511601301i</v>
      </c>
      <c r="Y626" t="str">
        <f t="shared" si="267"/>
        <v>0.009+0.0989224694762354i</v>
      </c>
      <c r="Z626" t="str">
        <f t="shared" si="268"/>
        <v>-0.366024810788134-0.0580872047331036i</v>
      </c>
      <c r="AA626" t="str">
        <f t="shared" si="269"/>
        <v>13.6865384957852-143.979886872392i</v>
      </c>
      <c r="AB626" t="str">
        <f t="shared" si="270"/>
        <v>0.497941336069127-0.0516398790720828i</v>
      </c>
      <c r="AC626" t="str">
        <f t="shared" si="271"/>
        <v>2.45270227484821-1.31856485796591i</v>
      </c>
      <c r="AD626" t="str">
        <f t="shared" si="272"/>
        <v>0.166279627106738+0.0683371135360936i</v>
      </c>
      <c r="AE626" t="str">
        <f t="shared" si="273"/>
        <v>-0.0568929571448246-0.034671797794549i</v>
      </c>
      <c r="AF626" t="str">
        <f t="shared" si="274"/>
        <v>-11.3019907597786-3.83585501498951i</v>
      </c>
      <c r="AG626" t="str">
        <f t="shared" si="275"/>
        <v>1.04385616386474-0.0832803565809708i</v>
      </c>
      <c r="AH626" t="str">
        <f t="shared" si="276"/>
        <v>0.439155995945713+0.619497746531759i</v>
      </c>
      <c r="AI626">
        <f t="shared" si="277"/>
        <v>-2.3909866432835916</v>
      </c>
      <c r="AJ626">
        <f t="shared" si="278"/>
        <v>54.667538942563709</v>
      </c>
      <c r="AK626"/>
      <c r="AL626"/>
      <c r="AM626"/>
      <c r="AN626"/>
    </row>
    <row r="627" spans="1:40" x14ac:dyDescent="0.3">
      <c r="A627"/>
      <c r="B627">
        <f t="shared" si="279"/>
        <v>49300</v>
      </c>
      <c r="C627" s="186" t="str">
        <f t="shared" si="247"/>
        <v>-0.0000314447919332697+0.0496758937057772i</v>
      </c>
      <c r="D627" s="158" t="str">
        <f t="shared" si="248"/>
        <v>-5.95724703374411+0.380848518410959i</v>
      </c>
      <c r="E627" t="str">
        <f t="shared" si="249"/>
        <v>2870</v>
      </c>
      <c r="F627" t="str">
        <f t="shared" si="250"/>
        <v>0.777000777000777</v>
      </c>
      <c r="G627" t="str">
        <f t="shared" si="245"/>
        <v>0.777000777000777</v>
      </c>
      <c r="H627" t="str">
        <f t="shared" si="251"/>
        <v>5.35325472535249+4.21655599934423i</v>
      </c>
      <c r="I627" t="str">
        <f t="shared" si="252"/>
        <v>193.600647277471i</v>
      </c>
      <c r="J627" t="str">
        <f t="shared" si="246"/>
        <v>-31.0599283212741+41.8713284711001i</v>
      </c>
      <c r="K627" t="str">
        <f t="shared" si="253"/>
        <v>2.98253610702443-2.21242938980858i</v>
      </c>
      <c r="L627" t="str">
        <f t="shared" si="254"/>
        <v>0.170758265818187-0.109574420992929i</v>
      </c>
      <c r="M627" t="str">
        <f t="shared" si="255"/>
        <v>3.15329437284262-2.32200381080151i</v>
      </c>
      <c r="N627" t="str">
        <f t="shared" si="256"/>
        <v>-0.619522071287907i</v>
      </c>
      <c r="O627" t="str">
        <f t="shared" si="257"/>
        <v>0.814156057086549-0.5806461183107i</v>
      </c>
      <c r="P627" t="str">
        <f t="shared" si="258"/>
        <v>0.185843942913451+0.5806461183107i</v>
      </c>
      <c r="Q627" t="str">
        <f t="shared" si="259"/>
        <v>-0.185843942913451+0.038875952977207i</v>
      </c>
      <c r="R627" t="str">
        <f t="shared" si="260"/>
        <v>-0.331900933687916-3.1938037586636i</v>
      </c>
      <c r="S627" t="str">
        <f t="shared" si="261"/>
        <v>0.0639487839837895i</v>
      </c>
      <c r="T627" t="str">
        <f t="shared" si="262"/>
        <v>0.204239866649394-0.0212246611124266i</v>
      </c>
      <c r="U627" t="str">
        <f t="shared" si="263"/>
        <v>0.0000500000000000002-0.00489135604806367i</v>
      </c>
      <c r="V627" t="str">
        <f t="shared" si="264"/>
        <v>3.33333333333333E-06-0.00538049165287003i</v>
      </c>
      <c r="W627" t="str">
        <f t="shared" si="265"/>
        <v>0.0000144743727950938-0.002562197810362i</v>
      </c>
      <c r="X627" t="str">
        <f t="shared" si="266"/>
        <v>0.000159744097428064-0.00255228139593864i</v>
      </c>
      <c r="Y627" t="str">
        <f t="shared" si="267"/>
        <v>0.009+0.0991235314060652i</v>
      </c>
      <c r="Z627" t="str">
        <f t="shared" si="268"/>
        <v>-0.364529954288326-0.0577337298682214i</v>
      </c>
      <c r="AA627" t="str">
        <f t="shared" si="269"/>
        <v>13.627808870715-143.678090080439i</v>
      </c>
      <c r="AB627" t="str">
        <f t="shared" si="270"/>
        <v>0.497919497703818-0.0517439262637933i</v>
      </c>
      <c r="AC627" t="str">
        <f t="shared" si="271"/>
        <v>2.44993715626771-1.31933480265704i</v>
      </c>
      <c r="AD627" t="str">
        <f t="shared" si="272"/>
        <v>0.16636526667034+0.0684701481336183i</v>
      </c>
      <c r="AE627" t="str">
        <f t="shared" si="273"/>
        <v>-0.0566920860181208-0.0345643073346628i</v>
      </c>
      <c r="AF627" t="str">
        <f t="shared" si="274"/>
        <v>-11.3105017590966-3.83570748093327i</v>
      </c>
      <c r="AG627" t="str">
        <f t="shared" si="275"/>
        <v>1.04381957208914-0.0831512033572664i</v>
      </c>
      <c r="AH627" t="str">
        <f t="shared" si="276"/>
        <v>0.438074414130525+0.617750758174128i</v>
      </c>
      <c r="AI627">
        <f t="shared" si="277"/>
        <v>-2.4144750137778717</v>
      </c>
      <c r="AJ627">
        <f t="shared" si="278"/>
        <v>54.657858476817793</v>
      </c>
      <c r="AK627"/>
      <c r="AL627"/>
      <c r="AM627"/>
      <c r="AN627"/>
    </row>
    <row r="628" spans="1:40" x14ac:dyDescent="0.3">
      <c r="A628"/>
      <c r="B628">
        <f t="shared" si="279"/>
        <v>49400</v>
      </c>
      <c r="C628" s="186" t="str">
        <f t="shared" si="247"/>
        <v>-0.000031317613987177+0.0495753352968348i</v>
      </c>
      <c r="D628" s="158" t="str">
        <f t="shared" si="248"/>
        <v>-5.95724605871319+0.380077570609067i</v>
      </c>
      <c r="E628" t="str">
        <f t="shared" si="249"/>
        <v>2870</v>
      </c>
      <c r="F628" t="str">
        <f t="shared" si="250"/>
        <v>0.777000777000777</v>
      </c>
      <c r="G628" t="str">
        <f t="shared" si="245"/>
        <v>0.777000777000777</v>
      </c>
      <c r="H628" t="str">
        <f t="shared" si="251"/>
        <v>5.36174571752538+4.21561933182478i</v>
      </c>
      <c r="I628" t="str">
        <f t="shared" si="252"/>
        <v>193.99334635917i</v>
      </c>
      <c r="J628" t="str">
        <f t="shared" si="246"/>
        <v>-31.190120789678+41.9562601718529i</v>
      </c>
      <c r="K628" t="str">
        <f t="shared" si="253"/>
        <v>2.97796723008454-2.21380926788017i</v>
      </c>
      <c r="L628" t="str">
        <f t="shared" si="254"/>
        <v>0.170556251641052-0.109666787411006i</v>
      </c>
      <c r="M628" t="str">
        <f t="shared" si="255"/>
        <v>3.14852348172559-2.32347605529118i</v>
      </c>
      <c r="N628" t="str">
        <f t="shared" si="256"/>
        <v>-0.620778708349343i</v>
      </c>
      <c r="O628" t="str">
        <f t="shared" si="257"/>
        <v>0.813425753014968-0.581668758256821i</v>
      </c>
      <c r="P628" t="str">
        <f t="shared" si="258"/>
        <v>0.186574246985032+0.581668758256821i</v>
      </c>
      <c r="Q628" t="str">
        <f t="shared" si="259"/>
        <v>-0.186574246985032+0.0391099500925221i</v>
      </c>
      <c r="R628" t="str">
        <f t="shared" si="260"/>
        <v>-0.331895072172703-3.18719848840207i</v>
      </c>
      <c r="S628" t="str">
        <f t="shared" si="261"/>
        <v>0.064078497541566i</v>
      </c>
      <c r="T628" t="str">
        <f t="shared" si="262"/>
        <v>0.204230890503555-0.0212673375662764i</v>
      </c>
      <c r="U628" t="str">
        <f t="shared" si="263"/>
        <v>0.0000500000000000002-0.004881454517602i</v>
      </c>
      <c r="V628" t="str">
        <f t="shared" si="264"/>
        <v>3.33333333333333E-06-0.00536959996936219i</v>
      </c>
      <c r="W628" t="str">
        <f t="shared" si="265"/>
        <v>0.0000144743715526299-0.00255701141392893i</v>
      </c>
      <c r="X628" t="str">
        <f t="shared" si="266"/>
        <v>0.000159158452848958-0.00254714833943954i</v>
      </c>
      <c r="Y628" t="str">
        <f t="shared" si="267"/>
        <v>0.009+0.0993245933358949i</v>
      </c>
      <c r="Z628" t="str">
        <f t="shared" si="268"/>
        <v>-0.363044251240278-0.0573831863673858i</v>
      </c>
      <c r="AA628" t="str">
        <f t="shared" si="269"/>
        <v>13.5694624488157-143.377572571993i</v>
      </c>
      <c r="AB628" t="str">
        <f t="shared" si="270"/>
        <v>0.497897614620457-0.0518479678439866i</v>
      </c>
      <c r="AC628" t="str">
        <f t="shared" si="271"/>
        <v>2.44717481932666-1.32009772979377i</v>
      </c>
      <c r="AD628" t="str">
        <f t="shared" si="272"/>
        <v>0.166451065909186+0.0686030703890111i</v>
      </c>
      <c r="AE628" t="str">
        <f t="shared" si="273"/>
        <v>-0.0564924398176392-0.0344574428582795i</v>
      </c>
      <c r="AF628" t="str">
        <f t="shared" si="274"/>
        <v>-11.3189917762386-3.83554176121571i</v>
      </c>
      <c r="AG628" t="str">
        <f t="shared" si="275"/>
        <v>1.04378315135425-0.0830226836403172i</v>
      </c>
      <c r="AH628" t="str">
        <f t="shared" si="276"/>
        <v>0.436998331221365+0.616012433067827i</v>
      </c>
      <c r="AI628">
        <f t="shared" si="277"/>
        <v>-2.4379089733129073</v>
      </c>
      <c r="AJ628">
        <f t="shared" si="278"/>
        <v>54.648165462015612</v>
      </c>
      <c r="AK628"/>
      <c r="AL628"/>
      <c r="AM628"/>
      <c r="AN628"/>
    </row>
    <row r="629" spans="1:40" x14ac:dyDescent="0.3">
      <c r="A629"/>
      <c r="B629">
        <f t="shared" si="279"/>
        <v>49500</v>
      </c>
      <c r="C629" s="186" t="str">
        <f t="shared" si="247"/>
        <v>-0.0000311912060372827+0.0494751831840088i</v>
      </c>
      <c r="D629" s="158" t="str">
        <f t="shared" si="248"/>
        <v>-5.95724508958558+0.379309737744068i</v>
      </c>
      <c r="E629" t="str">
        <f t="shared" si="249"/>
        <v>2870</v>
      </c>
      <c r="F629" t="str">
        <f t="shared" si="250"/>
        <v>0.777000777000777</v>
      </c>
      <c r="G629" t="str">
        <f t="shared" si="245"/>
        <v>0.777000777000777</v>
      </c>
      <c r="H629" t="str">
        <f t="shared" si="251"/>
        <v>5.37021574699771+4.21466772650636i</v>
      </c>
      <c r="I629" t="str">
        <f t="shared" si="252"/>
        <v>194.386045440868i</v>
      </c>
      <c r="J629" t="str">
        <f t="shared" si="246"/>
        <v>-31.3205770726075+42.0411918726056i</v>
      </c>
      <c r="K629" t="str">
        <f t="shared" si="253"/>
        <v>2.97340307835704-2.21517745181467i</v>
      </c>
      <c r="L629" t="str">
        <f t="shared" si="254"/>
        <v>0.170354306982617-0.109758672732808i</v>
      </c>
      <c r="M629" t="str">
        <f t="shared" si="255"/>
        <v>3.14375738533966-2.32493612454748i</v>
      </c>
      <c r="N629" t="str">
        <f t="shared" si="256"/>
        <v>-0.622035345410779i</v>
      </c>
      <c r="O629" t="str">
        <f t="shared" si="257"/>
        <v>0.812694164433094-0.582690479668576i</v>
      </c>
      <c r="P629" t="str">
        <f t="shared" si="258"/>
        <v>0.187305835566906+0.582690479668576i</v>
      </c>
      <c r="Q629" t="str">
        <f t="shared" si="259"/>
        <v>-0.187305835566906+0.039344865742203i</v>
      </c>
      <c r="R629" t="str">
        <f t="shared" si="260"/>
        <v>-0.331889198415421-3.18061962041068i</v>
      </c>
      <c r="S629" t="str">
        <f t="shared" si="261"/>
        <v>0.0642082110993424i</v>
      </c>
      <c r="T629" t="str">
        <f t="shared" si="262"/>
        <v>0.204221896014039-0.0213100117134489i</v>
      </c>
      <c r="U629" t="str">
        <f t="shared" si="263"/>
        <v>0.0000500000000000002-0.00487159299332401i</v>
      </c>
      <c r="V629" t="str">
        <f t="shared" si="264"/>
        <v>3.33333333333333E-06-0.0053587522926564i</v>
      </c>
      <c r="W629" t="str">
        <f t="shared" si="265"/>
        <v>0.0000144743703076488-0.00255184597311583i</v>
      </c>
      <c r="X629" t="str">
        <f t="shared" si="266"/>
        <v>0.00015857633887515-0.00254203582290191i</v>
      </c>
      <c r="Y629" t="str">
        <f t="shared" si="267"/>
        <v>0.009+0.0995256552657246i</v>
      </c>
      <c r="Z629" t="str">
        <f t="shared" si="268"/>
        <v>-0.361567627004913-0.0570355436270728i</v>
      </c>
      <c r="AA629" t="str">
        <f t="shared" si="269"/>
        <v>13.5114958587848-143.078326148734i</v>
      </c>
      <c r="AB629" t="str">
        <f t="shared" si="270"/>
        <v>0.497875686816766-0.051952003800696i</v>
      </c>
      <c r="AC629" t="str">
        <f t="shared" si="271"/>
        <v>2.4444152770324-1.32085366544582i</v>
      </c>
      <c r="AD629" t="str">
        <f t="shared" si="272"/>
        <v>0.166537024732711+0.0687358802445087i</v>
      </c>
      <c r="AE629" t="str">
        <f t="shared" si="273"/>
        <v>-0.0562940085446337-0.0343511988497662i</v>
      </c>
      <c r="AF629" t="str">
        <f t="shared" si="274"/>
        <v>-11.3274608365833-3.83535798876229i</v>
      </c>
      <c r="AG629" t="str">
        <f t="shared" si="275"/>
        <v>1.04374690002255-0.0828947933289682i</v>
      </c>
      <c r="AH629" t="str">
        <f t="shared" si="276"/>
        <v>0.435927708189947+0.614282708110989i</v>
      </c>
      <c r="AI629">
        <f t="shared" si="277"/>
        <v>-2.4612887633765537</v>
      </c>
      <c r="AJ629">
        <f t="shared" si="278"/>
        <v>54.638459835520251</v>
      </c>
      <c r="AK629"/>
      <c r="AL629"/>
      <c r="AM629"/>
      <c r="AN629"/>
    </row>
    <row r="630" spans="1:40" x14ac:dyDescent="0.3">
      <c r="A630"/>
      <c r="B630">
        <f t="shared" si="279"/>
        <v>49600</v>
      </c>
      <c r="C630" s="186" t="str">
        <f t="shared" si="247"/>
        <v>-0.000031065561880208+0.0493754349098667i</v>
      </c>
      <c r="D630" s="158" t="str">
        <f t="shared" si="248"/>
        <v>-5.95724412631371+0.378545000975645i</v>
      </c>
      <c r="E630" t="str">
        <f t="shared" si="249"/>
        <v>2870</v>
      </c>
      <c r="F630" t="str">
        <f t="shared" si="250"/>
        <v>0.777000777000777</v>
      </c>
      <c r="G630" t="str">
        <f t="shared" si="245"/>
        <v>0.777000777000777</v>
      </c>
      <c r="H630" t="str">
        <f t="shared" si="251"/>
        <v>5.37866483953862+4.21370129670711i</v>
      </c>
      <c r="I630" t="str">
        <f t="shared" si="252"/>
        <v>194.778744522567i</v>
      </c>
      <c r="J630" t="str">
        <f t="shared" si="246"/>
        <v>-31.4512971700627+42.1261235733583i</v>
      </c>
      <c r="K630" t="str">
        <f t="shared" si="253"/>
        <v>2.96884367290014-2.21653398621503i</v>
      </c>
      <c r="L630" t="str">
        <f t="shared" si="254"/>
        <v>0.170152433045133-0.109850078005963i</v>
      </c>
      <c r="M630" t="str">
        <f t="shared" si="255"/>
        <v>3.13899610594527-2.32638406422099i</v>
      </c>
      <c r="N630" t="str">
        <f t="shared" si="256"/>
        <v>-0.623291982472215i</v>
      </c>
      <c r="O630" t="str">
        <f t="shared" si="257"/>
        <v>0.811961292496204-0.583711280932529i</v>
      </c>
      <c r="P630" t="str">
        <f t="shared" si="258"/>
        <v>0.188038707503796+0.583711280932529i</v>
      </c>
      <c r="Q630" t="str">
        <f t="shared" si="259"/>
        <v>-0.188038707503796+0.039580701539686i</v>
      </c>
      <c r="R630" t="str">
        <f t="shared" si="260"/>
        <v>-0.331883312413856-3.17406699498365i</v>
      </c>
      <c r="S630" t="str">
        <f t="shared" si="261"/>
        <v>0.0643379246571188i</v>
      </c>
      <c r="T630" t="str">
        <f t="shared" si="262"/>
        <v>0.204212883179906-0.0213526835490377i</v>
      </c>
      <c r="U630" t="str">
        <f t="shared" si="263"/>
        <v>0.0000499999999999998-0.00486177123325682i</v>
      </c>
      <c r="V630" t="str">
        <f t="shared" si="264"/>
        <v>3.33333333333333E-06-0.00534794835658252i</v>
      </c>
      <c r="W630" t="str">
        <f t="shared" si="265"/>
        <v>0.0000144743690601502-0.00254670136117504i</v>
      </c>
      <c r="X630" t="str">
        <f t="shared" si="266"/>
        <v>0.000157997727214341-0.00253694372369281i</v>
      </c>
      <c r="Y630" t="str">
        <f t="shared" si="267"/>
        <v>0.009+0.0997267171955544i</v>
      </c>
      <c r="Z630" t="str">
        <f t="shared" si="268"/>
        <v>-0.360100007702284-0.0566907714287793i</v>
      </c>
      <c r="AA630" t="str">
        <f t="shared" si="269"/>
        <v>13.4539057667174-142.780342682699i</v>
      </c>
      <c r="AB630" t="str">
        <f t="shared" si="270"/>
        <v>0.497853714290451-0.0520560341219601i</v>
      </c>
      <c r="AC630" t="str">
        <f t="shared" si="271"/>
        <v>2.44165854226024-1.32160263563832i</v>
      </c>
      <c r="AD630" t="str">
        <f t="shared" si="272"/>
        <v>0.16662314305023+0.0688685776414525i</v>
      </c>
      <c r="AE630" t="str">
        <f t="shared" si="273"/>
        <v>-0.05609678230207-0.0342455698565378i</v>
      </c>
      <c r="AF630" t="str">
        <f t="shared" si="274"/>
        <v>-11.3359089658523-3.83515629573147i</v>
      </c>
      <c r="AG630" t="str">
        <f t="shared" si="275"/>
        <v>1.04371081647474-0.0827675283571294i</v>
      </c>
      <c r="AH630" t="str">
        <f t="shared" si="276"/>
        <v>0.434862506366044+0.61256152080521i</v>
      </c>
      <c r="AI630">
        <f t="shared" si="277"/>
        <v>-2.484614623822627</v>
      </c>
      <c r="AJ630">
        <f t="shared" si="278"/>
        <v>54.628741535589697</v>
      </c>
      <c r="AK630"/>
      <c r="AL630"/>
      <c r="AM630"/>
      <c r="AN630"/>
    </row>
    <row r="631" spans="1:40" x14ac:dyDescent="0.3">
      <c r="A631"/>
      <c r="B631">
        <f t="shared" si="279"/>
        <v>49700</v>
      </c>
      <c r="C631" s="186" t="str">
        <f t="shared" si="247"/>
        <v>-0.0000309406753749198+0.0492760880367547i</v>
      </c>
      <c r="D631" s="158" t="str">
        <f t="shared" si="248"/>
        <v>-5.9572431688505+0.37778334161512i</v>
      </c>
      <c r="E631" t="str">
        <f t="shared" si="249"/>
        <v>2870</v>
      </c>
      <c r="F631" t="str">
        <f t="shared" si="250"/>
        <v>0.777000777000777</v>
      </c>
      <c r="G631" t="str">
        <f t="shared" si="245"/>
        <v>0.777000777000777</v>
      </c>
      <c r="H631" t="str">
        <f t="shared" si="251"/>
        <v>5.38709302125432+4.21272015513313i</v>
      </c>
      <c r="I631" t="str">
        <f t="shared" si="252"/>
        <v>195.171443604266i</v>
      </c>
      <c r="J631" t="str">
        <f t="shared" si="246"/>
        <v>-31.5822810820435+42.2110552741111i</v>
      </c>
      <c r="K631" t="str">
        <f t="shared" si="253"/>
        <v>2.9642890345514-2.21787891559868i</v>
      </c>
      <c r="L631" t="str">
        <f t="shared" si="254"/>
        <v>0.16995063102415-0.109941004280027i</v>
      </c>
      <c r="M631" t="str">
        <f t="shared" si="255"/>
        <v>3.13423966557555-2.32781991987871i</v>
      </c>
      <c r="N631" t="str">
        <f t="shared" si="256"/>
        <v>-0.624548619533651i</v>
      </c>
      <c r="O631" t="str">
        <f t="shared" si="257"/>
        <v>0.811227138361604-0.584731160436695i</v>
      </c>
      <c r="P631" t="str">
        <f t="shared" si="258"/>
        <v>0.188772861638396+0.584731160436695i</v>
      </c>
      <c r="Q631" t="str">
        <f t="shared" si="259"/>
        <v>-0.188772861638396+0.039817459096956i</v>
      </c>
      <c r="R631" t="str">
        <f t="shared" si="260"/>
        <v>-0.331877414165748-3.16754045370059i</v>
      </c>
      <c r="S631" t="str">
        <f t="shared" si="261"/>
        <v>0.0644676382148954i</v>
      </c>
      <c r="T631" t="str">
        <f t="shared" si="262"/>
        <v>0.204203852000215-0.0213953530681324i</v>
      </c>
      <c r="U631" t="str">
        <f t="shared" si="263"/>
        <v>0.0000499999999999998-0.00485198899737501i</v>
      </c>
      <c r="V631" t="str">
        <f t="shared" si="264"/>
        <v>3.33333333333333E-06-0.00533718789711253i</v>
      </c>
      <c r="W631" t="str">
        <f t="shared" si="265"/>
        <v>0.0000144743678101343-0.00254157745237891i</v>
      </c>
      <c r="X631" t="str">
        <f t="shared" si="266"/>
        <v>0.000157422589856749-0.00253187192015013i</v>
      </c>
      <c r="Y631" t="str">
        <f t="shared" si="267"/>
        <v>0.009+0.0999277791253842i</v>
      </c>
      <c r="Z631" t="str">
        <f t="shared" si="268"/>
        <v>-0.358641320202281-0.0563488399333475i</v>
      </c>
      <c r="AA631" t="str">
        <f t="shared" si="269"/>
        <v>13.3966888756055-142.483614115517i</v>
      </c>
      <c r="AB631" t="str">
        <f t="shared" si="270"/>
        <v>0.49783169703922-0.0521600587958078i</v>
      </c>
      <c r="AC631" t="str">
        <f t="shared" si="271"/>
        <v>2.43890462775419-1.32234466635149i</v>
      </c>
      <c r="AD631" t="str">
        <f t="shared" si="272"/>
        <v>0.166709420770932+0.069001162520301i</v>
      </c>
      <c r="AE631" t="str">
        <f t="shared" si="273"/>
        <v>-0.0559007512933733-0.0341405504881752i</v>
      </c>
      <c r="AF631" t="str">
        <f t="shared" si="274"/>
        <v>-11.3443361901048-3.83493681351801i</v>
      </c>
      <c r="AG631" t="str">
        <f t="shared" si="275"/>
        <v>1.04367489910949-0.0826408846933903i</v>
      </c>
      <c r="AH631" t="str">
        <f t="shared" si="276"/>
        <v>0.433802687433339+0.610848809248174i</v>
      </c>
      <c r="AI631">
        <f t="shared" si="277"/>
        <v>-2.5078867928886095</v>
      </c>
      <c r="AJ631">
        <f t="shared" si="278"/>
        <v>54.619010501362332</v>
      </c>
      <c r="AK631"/>
      <c r="AL631"/>
      <c r="AM631"/>
      <c r="AN631"/>
    </row>
    <row r="632" spans="1:40" x14ac:dyDescent="0.3">
      <c r="A632"/>
      <c r="B632">
        <f t="shared" si="279"/>
        <v>49800</v>
      </c>
      <c r="C632" s="186" t="str">
        <f t="shared" si="247"/>
        <v>-0.0000308165404419794+0.0491771401465978i</v>
      </c>
      <c r="D632" s="158" t="str">
        <f t="shared" si="248"/>
        <v>-5.95724221714935+0.377024741123917i</v>
      </c>
      <c r="E632" t="str">
        <f t="shared" si="249"/>
        <v>2870</v>
      </c>
      <c r="F632" t="str">
        <f t="shared" si="250"/>
        <v>0.777000777000777</v>
      </c>
      <c r="G632" t="str">
        <f t="shared" si="245"/>
        <v>0.777000777000777</v>
      </c>
      <c r="H632" t="str">
        <f t="shared" si="251"/>
        <v>5.39550031858342+4.21172441388021i</v>
      </c>
      <c r="I632" t="str">
        <f t="shared" si="252"/>
        <v>195.564142685965i</v>
      </c>
      <c r="J632" t="str">
        <f t="shared" si="246"/>
        <v>-31.71352880855+42.2959869748638i</v>
      </c>
      <c r="K632" t="str">
        <f t="shared" si="253"/>
        <v>2.95973918392881-2.21921228439718i</v>
      </c>
      <c r="L632" t="str">
        <f t="shared" si="254"/>
        <v>0.16974890210853-0.110031452606442i</v>
      </c>
      <c r="M632" t="str">
        <f t="shared" si="255"/>
        <v>3.12948808603734-2.32924373700362i</v>
      </c>
      <c r="N632" t="str">
        <f t="shared" si="256"/>
        <v>-0.625805256595087i</v>
      </c>
      <c r="O632" t="str">
        <f t="shared" si="257"/>
        <v>0.810491703188622-0.585750116570544i</v>
      </c>
      <c r="P632" t="str">
        <f t="shared" si="258"/>
        <v>0.189508296811378+0.585750116570544i</v>
      </c>
      <c r="Q632" t="str">
        <f t="shared" si="259"/>
        <v>-0.189508296811378+0.040055140024543i</v>
      </c>
      <c r="R632" t="str">
        <f t="shared" si="260"/>
        <v>-0.331871503668842-3.16103983941345i</v>
      </c>
      <c r="S632" t="str">
        <f t="shared" si="261"/>
        <v>0.0645973517726718i</v>
      </c>
      <c r="T632" t="str">
        <f t="shared" si="262"/>
        <v>0.204194802474021-0.0214380202658217i</v>
      </c>
      <c r="U632" t="str">
        <f t="shared" si="263"/>
        <v>0.0000499999999999998-0.00484224604758108i</v>
      </c>
      <c r="V632" t="str">
        <f t="shared" si="264"/>
        <v>3.33333333333333E-06-0.0053264706523392i</v>
      </c>
      <c r="W632" t="str">
        <f t="shared" si="265"/>
        <v>0.000014474366557601-0.00253647412200971i</v>
      </c>
      <c r="X632" t="str">
        <f t="shared" si="266"/>
        <v>0.000156850899071753-0.00252682029157338i</v>
      </c>
      <c r="Y632" t="str">
        <f t="shared" si="267"/>
        <v>0.009+0.100128841055214i</v>
      </c>
      <c r="Z632" t="str">
        <f t="shared" si="268"/>
        <v>-0.357191492115583-0.0560097196753982i</v>
      </c>
      <c r="AA632" t="str">
        <f t="shared" si="269"/>
        <v>13.3398419248446-142.188132457672i</v>
      </c>
      <c r="AB632" t="str">
        <f t="shared" si="270"/>
        <v>0.497809635060769-0.0522640778102657i</v>
      </c>
      <c r="AC632" t="str">
        <f t="shared" si="271"/>
        <v>2.43615354612744-1.32307978352031i</v>
      </c>
      <c r="AD632" t="str">
        <f t="shared" si="272"/>
        <v>0.166795857803885+0.0691336348206407i</v>
      </c>
      <c r="AE632" t="str">
        <f t="shared" si="273"/>
        <v>-0.0557059058212227-0.0340361354155716i</v>
      </c>
      <c r="AF632" t="str">
        <f t="shared" si="274"/>
        <v>-11.3527425357328-3.83469967275629i</v>
      </c>
      <c r="AG632" t="str">
        <f t="shared" si="275"/>
        <v>1.04363914634317-0.0825148583406574i</v>
      </c>
      <c r="AH632" t="str">
        <f t="shared" si="276"/>
        <v>0.43274821342559+0.609144512126706i</v>
      </c>
      <c r="AI632">
        <f t="shared" si="277"/>
        <v>-2.5311055072083772</v>
      </c>
      <c r="AJ632">
        <f t="shared" si="278"/>
        <v>54.609266672840988</v>
      </c>
      <c r="AK632"/>
      <c r="AL632"/>
      <c r="AM632"/>
      <c r="AN632"/>
    </row>
    <row r="633" spans="1:40" x14ac:dyDescent="0.3">
      <c r="A633"/>
      <c r="B633">
        <f t="shared" si="279"/>
        <v>49900</v>
      </c>
      <c r="C633" s="186" t="str">
        <f t="shared" si="247"/>
        <v>-0.0000306931510628035+0.0490785888407046i</v>
      </c>
      <c r="D633" s="158" t="str">
        <f t="shared" si="248"/>
        <v>-5.95724127116411+0.376269181112069i</v>
      </c>
      <c r="E633" t="str">
        <f t="shared" si="249"/>
        <v>2870</v>
      </c>
      <c r="F633" t="str">
        <f t="shared" si="250"/>
        <v>0.777000777000777</v>
      </c>
      <c r="G633" t="str">
        <f t="shared" si="245"/>
        <v>0.777000777000777</v>
      </c>
      <c r="H633" t="str">
        <f t="shared" si="251"/>
        <v>5.40388675829172+4.21071418443559i</v>
      </c>
      <c r="I633" t="str">
        <f t="shared" si="252"/>
        <v>195.956841767663i</v>
      </c>
      <c r="J633" t="str">
        <f t="shared" si="246"/>
        <v>-31.8450403495821+42.3809186756166i</v>
      </c>
      <c r="K633" t="str">
        <f t="shared" si="253"/>
        <v>2.95519414143193-2.22053413695567i</v>
      </c>
      <c r="L633" t="str">
        <f t="shared" si="254"/>
        <v>0.169547247480458-0.110121424038504i</v>
      </c>
      <c r="M633" t="str">
        <f t="shared" si="255"/>
        <v>3.12474138891239-2.33065556099417i</v>
      </c>
      <c r="N633" t="str">
        <f t="shared" si="256"/>
        <v>-0.627061893656523i</v>
      </c>
      <c r="O633" t="str">
        <f t="shared" si="257"/>
        <v>0.809754988138612-0.586768147725007i</v>
      </c>
      <c r="P633" t="str">
        <f t="shared" si="258"/>
        <v>0.190245011861388+0.586768147725007i</v>
      </c>
      <c r="Q633" t="str">
        <f t="shared" si="259"/>
        <v>-0.190245011861388+0.040293745931516i</v>
      </c>
      <c r="R633" t="str">
        <f t="shared" si="260"/>
        <v>-0.331865580920901-3.15456499623396i</v>
      </c>
      <c r="S633" t="str">
        <f t="shared" si="261"/>
        <v>0.0647270653304482i</v>
      </c>
      <c r="T633" t="str">
        <f t="shared" si="262"/>
        <v>0.204185734600381-0.0214806851371943i</v>
      </c>
      <c r="U633" t="str">
        <f t="shared" si="263"/>
        <v>0.00005-0.00483254214768615i</v>
      </c>
      <c r="V633" t="str">
        <f t="shared" si="264"/>
        <v>3.33333333333333E-06-0.00531579636245475i</v>
      </c>
      <c r="W633" t="str">
        <f t="shared" si="265"/>
        <v>0.0000144743653025503-0.00253139124634949i</v>
      </c>
      <c r="X633" t="str">
        <f t="shared" si="266"/>
        <v>0.000156282627404564-0.00252178871821412i</v>
      </c>
      <c r="Y633" t="str">
        <f t="shared" si="267"/>
        <v>0.009+0.100329902985044i</v>
      </c>
      <c r="Z633" t="str">
        <f t="shared" si="268"/>
        <v>-0.355750451784662-0.0556733815578511i</v>
      </c>
      <c r="AA633" t="str">
        <f t="shared" si="269"/>
        <v>13.2833616897486-141.893889787764i</v>
      </c>
      <c r="AB633" t="str">
        <f t="shared" si="270"/>
        <v>0.497787528352798-0.0523680911533605i</v>
      </c>
      <c r="AC633" t="str">
        <f t="shared" si="271"/>
        <v>2.43340530986316-1.32380801303423i</v>
      </c>
      <c r="AD633" t="str">
        <f t="shared" si="272"/>
        <v>0.166882454058033+0.0692659944811904i</v>
      </c>
      <c r="AE633" t="str">
        <f t="shared" si="273"/>
        <v>-0.055512236286343-0.0339323193700808i</v>
      </c>
      <c r="AF633" t="str">
        <f t="shared" si="274"/>
        <v>-11.3611280294558-3.83444500332352i</v>
      </c>
      <c r="AG633" t="str">
        <f t="shared" si="275"/>
        <v>1.04360355660964-0.0823894453357846i</v>
      </c>
      <c r="AH633" t="str">
        <f t="shared" si="276"/>
        <v>0.431699046722658+0.607448568709644i</v>
      </c>
      <c r="AI633">
        <f t="shared" si="277"/>
        <v>-2.5542710018286536</v>
      </c>
      <c r="AJ633">
        <f t="shared" si="278"/>
        <v>54.599509990876427</v>
      </c>
      <c r="AK633"/>
      <c r="AL633"/>
      <c r="AM633"/>
      <c r="AN633"/>
    </row>
    <row r="634" spans="1:40" x14ac:dyDescent="0.3">
      <c r="A634"/>
      <c r="B634">
        <f t="shared" si="279"/>
        <v>50000</v>
      </c>
      <c r="C634" s="186" t="str">
        <f t="shared" si="247"/>
        <v>-0.0000305705012789344+0.0489804317395735i</v>
      </c>
      <c r="D634" s="158" t="str">
        <f t="shared" si="248"/>
        <v>-5.9572403308491+0.37551664333673i</v>
      </c>
      <c r="E634" t="str">
        <f t="shared" si="249"/>
        <v>2870</v>
      </c>
      <c r="F634" t="str">
        <f t="shared" si="250"/>
        <v>0.777000777000777</v>
      </c>
      <c r="G634" t="str">
        <f t="shared" si="245"/>
        <v>0.777000777000777</v>
      </c>
      <c r="H634" t="str">
        <f t="shared" si="251"/>
        <v>5.41225236746769+4.20968957767975i</v>
      </c>
      <c r="I634" t="str">
        <f t="shared" si="252"/>
        <v>196.349540849362i</v>
      </c>
      <c r="J634" t="str">
        <f t="shared" si="246"/>
        <v>-31.9768157051398+42.4658503763693i</v>
      </c>
      <c r="K634" t="str">
        <f t="shared" si="253"/>
        <v>2.95065392724298-2.2218445175326i</v>
      </c>
      <c r="L634" t="str">
        <f t="shared" si="254"/>
        <v>0.169345668315451-0.110210919631325i</v>
      </c>
      <c r="M634" t="str">
        <f t="shared" si="255"/>
        <v>3.11999959555843-2.33205543716392i</v>
      </c>
      <c r="N634" t="str">
        <f t="shared" si="256"/>
        <v>-0.628318530717959i</v>
      </c>
      <c r="O634" t="str">
        <f t="shared" si="257"/>
        <v>0.809016994374947-0.587785252292473i</v>
      </c>
      <c r="P634" t="str">
        <f t="shared" si="258"/>
        <v>0.190983005625053+0.587785252292473i</v>
      </c>
      <c r="Q634" t="str">
        <f t="shared" si="259"/>
        <v>-0.190983005625053+0.0405332784254859i</v>
      </c>
      <c r="R634" t="str">
        <f t="shared" si="260"/>
        <v>-0.331859645919656-3.14811576952085i</v>
      </c>
      <c r="S634" t="str">
        <f t="shared" si="261"/>
        <v>0.0648567788882246i</v>
      </c>
      <c r="T634" t="str">
        <f t="shared" si="262"/>
        <v>0.204176648378347-0.0215233476773356i</v>
      </c>
      <c r="U634" t="str">
        <f t="shared" si="263"/>
        <v>0.00005-0.00482287706339078i</v>
      </c>
      <c r="V634" t="str">
        <f t="shared" si="264"/>
        <v>3.33333333333333E-06-0.00530516476972983i</v>
      </c>
      <c r="W634" t="str">
        <f t="shared" si="265"/>
        <v>0.0000144743640449822-0.00252632870266996i</v>
      </c>
      <c r="X634" t="str">
        <f t="shared" si="266"/>
        <v>0.000155717747672924-0.0025167770812665i</v>
      </c>
      <c r="Y634" t="str">
        <f t="shared" si="267"/>
        <v>0.009+0.100530964914873i</v>
      </c>
      <c r="Z634" t="str">
        <f t="shared" si="268"/>
        <v>-0.354318128274926-0.0553397968465353i</v>
      </c>
      <c r="AA634" t="str">
        <f t="shared" si="269"/>
        <v>13.2272449810721-141.600878251784i</v>
      </c>
      <c r="AB634" t="str">
        <f t="shared" si="270"/>
        <v>0.497765376912996-0.0524720988131108i</v>
      </c>
      <c r="AC634" t="str">
        <f t="shared" si="271"/>
        <v>2.43065993131502-1.32452938073691i</v>
      </c>
      <c r="AD634" t="str">
        <f t="shared" si="272"/>
        <v>0.166969209442193+0.069398241439817i</v>
      </c>
      <c r="AE634" t="str">
        <f t="shared" si="273"/>
        <v>-0.0553197331863159-0.033829097142685i</v>
      </c>
      <c r="AF634" t="str">
        <f t="shared" si="274"/>
        <v>-11.3694926983168-3.83417293434302i</v>
      </c>
      <c r="AG634" t="str">
        <f t="shared" si="275"/>
        <v>1.04356812836003-0.0822646417492108i</v>
      </c>
      <c r="AH634" t="str">
        <f t="shared" si="276"/>
        <v>0.430655150046646+0.605760918840945i</v>
      </c>
      <c r="AI634">
        <f t="shared" si="277"/>
        <v>-2.5773835102236671</v>
      </c>
      <c r="AJ634">
        <f t="shared" si="278"/>
        <v>54.589740397153236</v>
      </c>
      <c r="AK634"/>
      <c r="AL634"/>
      <c r="AM634"/>
      <c r="AN634"/>
    </row>
    <row r="635" spans="1:40" x14ac:dyDescent="0.3">
      <c r="A635"/>
      <c r="B635">
        <f t="shared" si="279"/>
        <v>50100</v>
      </c>
      <c r="C635" s="186" t="str">
        <f t="shared" si="247"/>
        <v>-0.0000304485851913205+0.0488826664827005i</v>
      </c>
      <c r="D635" s="158" t="str">
        <f t="shared" si="248"/>
        <v>-5.95723939615909+0.374767109700704i</v>
      </c>
      <c r="E635" t="str">
        <f t="shared" si="249"/>
        <v>2870</v>
      </c>
      <c r="F635" t="str">
        <f t="shared" si="250"/>
        <v>0.777000777000777</v>
      </c>
      <c r="G635" t="str">
        <f t="shared" si="245"/>
        <v>0.777000777000777</v>
      </c>
      <c r="H635" t="str">
        <f t="shared" si="251"/>
        <v>5.42059717351731+4.20865070388827i</v>
      </c>
      <c r="I635" t="str">
        <f t="shared" si="252"/>
        <v>196.742239931061i</v>
      </c>
      <c r="J635" t="str">
        <f t="shared" si="246"/>
        <v>-32.1088548752232+42.5507820771221i</v>
      </c>
      <c r="K635" t="str">
        <f t="shared" si="253"/>
        <v>2.94611856132783-2.22314347029916i</v>
      </c>
      <c r="L635" t="str">
        <f t="shared" si="254"/>
        <v>0.169144165782373-0.110299940441799i</v>
      </c>
      <c r="M635" t="str">
        <f t="shared" si="255"/>
        <v>3.1152627271102-2.33344341074096i</v>
      </c>
      <c r="N635" t="str">
        <f t="shared" si="256"/>
        <v>-0.629575167779394i</v>
      </c>
      <c r="O635" t="str">
        <f t="shared" si="257"/>
        <v>0.808277723063021-0.588801428666795i</v>
      </c>
      <c r="P635" t="str">
        <f t="shared" si="258"/>
        <v>0.191722276936979+0.588801428666795i</v>
      </c>
      <c r="Q635" t="str">
        <f t="shared" si="259"/>
        <v>-0.191722276936979+0.0407737391125991i</v>
      </c>
      <c r="R635" t="str">
        <f t="shared" si="260"/>
        <v>-0.331853698662845-3.14169200586752i</v>
      </c>
      <c r="S635" t="str">
        <f t="shared" si="261"/>
        <v>0.064986492446001i</v>
      </c>
      <c r="T635" t="str">
        <f t="shared" si="262"/>
        <v>0.204167543806971-0.0215660078813305i</v>
      </c>
      <c r="U635" t="str">
        <f t="shared" si="263"/>
        <v>0.00005-0.00481325056226624i</v>
      </c>
      <c r="V635" t="str">
        <f t="shared" si="264"/>
        <v>3.33333333333333E-06-0.00529457561849287i</v>
      </c>
      <c r="W635" t="str">
        <f t="shared" si="265"/>
        <v>0.0000144743627848969-0.00252128636922272i</v>
      </c>
      <c r="X635" t="str">
        <f t="shared" si="266"/>
        <v>0.000155156232963887-0.00251178526285817i</v>
      </c>
      <c r="Y635" t="str">
        <f t="shared" si="267"/>
        <v>0.009+0.100732026844703i</v>
      </c>
      <c r="Z635" t="str">
        <f t="shared" si="268"/>
        <v>-0.352894451365994-0.0550089371648915i</v>
      </c>
      <c r="AA635" t="str">
        <f t="shared" si="269"/>
        <v>13.1714886445389-141.309090062389i</v>
      </c>
      <c r="AB635" t="str">
        <f t="shared" si="270"/>
        <v>0.497743180739052-0.0525761007775341i</v>
      </c>
      <c r="AC635" t="str">
        <f t="shared" si="271"/>
        <v>2.42791742270785-1.32524391242583i</v>
      </c>
      <c r="AD635" t="str">
        <f t="shared" si="272"/>
        <v>0.167056123865061+0.06953037563354i</v>
      </c>
      <c r="AE635" t="str">
        <f t="shared" si="273"/>
        <v>-0.0551283871144134-0.033726463583173i</v>
      </c>
      <c r="AF635" t="str">
        <f t="shared" si="274"/>
        <v>-11.3778365696764-3.83388359418757i</v>
      </c>
      <c r="AG635" t="str">
        <f t="shared" si="275"/>
        <v>1.04353286006248-0.082140443684602i</v>
      </c>
      <c r="AH635" t="str">
        <f t="shared" si="276"/>
        <v>0.429616486458081+0.604081502932835i</v>
      </c>
      <c r="AI635">
        <f t="shared" si="277"/>
        <v>-2.6004432643101887</v>
      </c>
      <c r="AJ635">
        <f t="shared" si="278"/>
        <v>54.579957834174174</v>
      </c>
      <c r="AK635"/>
      <c r="AL635"/>
      <c r="AM635"/>
      <c r="AN635"/>
    </row>
    <row r="636" spans="1:40" x14ac:dyDescent="0.3">
      <c r="A636"/>
      <c r="B636">
        <f t="shared" si="279"/>
        <v>50200</v>
      </c>
      <c r="C636" s="186" t="str">
        <f t="shared" si="247"/>
        <v>-0.0000303273969596067+0.0487852907283903i</v>
      </c>
      <c r="D636" s="158" t="str">
        <f t="shared" si="248"/>
        <v>-5.95723846704932+0.374020562250992i</v>
      </c>
      <c r="E636" t="str">
        <f t="shared" si="249"/>
        <v>2870</v>
      </c>
      <c r="F636" t="str">
        <f t="shared" si="250"/>
        <v>0.777000777000777</v>
      </c>
      <c r="G636" t="str">
        <f t="shared" si="245"/>
        <v>0.777000777000777</v>
      </c>
      <c r="H636" t="str">
        <f t="shared" si="251"/>
        <v>5.42892120415961+4.20759767273358i</v>
      </c>
      <c r="I636" t="str">
        <f t="shared" si="252"/>
        <v>197.13493901276i</v>
      </c>
      <c r="J636" t="str">
        <f t="shared" si="246"/>
        <v>-32.2411578598322+42.6357137778748i</v>
      </c>
      <c r="K636" t="str">
        <f t="shared" si="253"/>
        <v>2.9415880634372-2.22443103933897i</v>
      </c>
      <c r="L636" t="str">
        <f t="shared" si="254"/>
        <v>0.168942741043443-0.110388487528564i</v>
      </c>
      <c r="M636" t="str">
        <f t="shared" si="255"/>
        <v>3.11053080448064-2.33481952686753i</v>
      </c>
      <c r="N636" t="str">
        <f t="shared" si="256"/>
        <v>-0.63083180484083i</v>
      </c>
      <c r="O636" t="str">
        <f t="shared" si="257"/>
        <v>0.807537175370242-0.589816675243292i</v>
      </c>
      <c r="P636" t="str">
        <f t="shared" si="258"/>
        <v>0.192462824629758+0.589816675243292i</v>
      </c>
      <c r="Q636" t="str">
        <f t="shared" si="259"/>
        <v>-0.192462824629758+0.0410151295975381i</v>
      </c>
      <c r="R636" t="str">
        <f t="shared" si="260"/>
        <v>-0.331847739148192-3.13529355308965i</v>
      </c>
      <c r="S636" t="str">
        <f t="shared" si="261"/>
        <v>0.0651162060037776i</v>
      </c>
      <c r="T636" t="str">
        <f t="shared" si="262"/>
        <v>0.204158420885301-0.0216086657442615i</v>
      </c>
      <c r="U636" t="str">
        <f t="shared" si="263"/>
        <v>0.00005-0.00480366241373583i</v>
      </c>
      <c r="V636" t="str">
        <f t="shared" si="264"/>
        <v>3.33333333333333E-06-0.00528402865510941i</v>
      </c>
      <c r="W636" t="str">
        <f t="shared" si="265"/>
        <v>0.0000144743615222941-0.00251626412522951i</v>
      </c>
      <c r="X636" t="str">
        <f t="shared" si="266"/>
        <v>0.000154598056630624-0.00250681314604119i</v>
      </c>
      <c r="Y636" t="str">
        <f t="shared" si="267"/>
        <v>0.009+0.100933088774533i</v>
      </c>
      <c r="Z636" t="str">
        <f t="shared" si="268"/>
        <v>-0.35147935154312-0.0546807744887709i</v>
      </c>
      <c r="AA636" t="str">
        <f t="shared" si="269"/>
        <v>13.1160895603808-141.018517498208i</v>
      </c>
      <c r="AB636" t="str">
        <f t="shared" si="270"/>
        <v>0.497720939828646-0.0526800970346418i</v>
      </c>
      <c r="AC636" t="str">
        <f t="shared" si="271"/>
        <v>2.4251777961383-1.32595163385206i</v>
      </c>
      <c r="AD636" t="str">
        <f t="shared" si="272"/>
        <v>0.167143197235203+0.0696623969985411i</v>
      </c>
      <c r="AE636" t="str">
        <f t="shared" si="273"/>
        <v>-0.0549381887584484-0.0336244135993368i</v>
      </c>
      <c r="AF636" t="str">
        <f t="shared" si="274"/>
        <v>-11.3861596712089-3.83357711048259i</v>
      </c>
      <c r="AG636" t="str">
        <f t="shared" si="275"/>
        <v>1.04349775020191-0.0820168472785028i</v>
      </c>
      <c r="AH636" t="str">
        <f t="shared" si="276"/>
        <v>0.428583019352218+0.602410261959179i</v>
      </c>
      <c r="AI636">
        <f t="shared" si="277"/>
        <v>-2.6234504944607462</v>
      </c>
      <c r="AJ636">
        <f t="shared" si="278"/>
        <v>54.570162245245555</v>
      </c>
      <c r="AK636"/>
      <c r="AL636"/>
      <c r="AM636"/>
      <c r="AN636"/>
    </row>
    <row r="637" spans="1:40" x14ac:dyDescent="0.3">
      <c r="A637"/>
      <c r="B637">
        <f t="shared" si="279"/>
        <v>50300</v>
      </c>
      <c r="C637" s="186" t="str">
        <f t="shared" si="247"/>
        <v>-0.0000302069308014361+0.0486883021535699i</v>
      </c>
      <c r="D637" s="158" t="str">
        <f t="shared" si="248"/>
        <v>-5.95723754347543+0.373276983177369i</v>
      </c>
      <c r="E637" t="str">
        <f t="shared" si="249"/>
        <v>2870</v>
      </c>
      <c r="F637" t="str">
        <f t="shared" si="250"/>
        <v>0.777000777000777</v>
      </c>
      <c r="G637" t="str">
        <f t="shared" si="245"/>
        <v>0.777000777000777</v>
      </c>
      <c r="H637" t="str">
        <f t="shared" si="251"/>
        <v>5.43722448742176+4.2065305932868i</v>
      </c>
      <c r="I637" t="str">
        <f t="shared" si="252"/>
        <v>197.527638094458i</v>
      </c>
      <c r="J637" t="str">
        <f t="shared" si="246"/>
        <v>-32.3737246589669+42.7206454786276i</v>
      </c>
      <c r="K637" t="str">
        <f t="shared" si="253"/>
        <v>2.93706245310766-2.22570726864756i</v>
      </c>
      <c r="L637" t="str">
        <f t="shared" si="254"/>
        <v>0.168741395254253-0.110476561951967i</v>
      </c>
      <c r="M637" t="str">
        <f t="shared" si="255"/>
        <v>3.10580384836191-2.33618383059953i</v>
      </c>
      <c r="N637" t="str">
        <f t="shared" si="256"/>
        <v>-0.632088441902266i</v>
      </c>
      <c r="O637" t="str">
        <f t="shared" si="257"/>
        <v>0.806795352466038-0.590830990418751i</v>
      </c>
      <c r="P637" t="str">
        <f t="shared" si="258"/>
        <v>0.193204647533962+0.590830990418751i</v>
      </c>
      <c r="Q637" t="str">
        <f t="shared" si="259"/>
        <v>-0.193204647533962+0.041257451483515i</v>
      </c>
      <c r="R637" t="str">
        <f t="shared" si="260"/>
        <v>-0.331841767373421-3.1289202602132i</v>
      </c>
      <c r="S637" t="str">
        <f t="shared" si="261"/>
        <v>0.0652459195615541i</v>
      </c>
      <c r="T637" t="str">
        <f t="shared" si="262"/>
        <v>0.204149279612387-0.0216513212612102i</v>
      </c>
      <c r="U637" t="str">
        <f t="shared" si="263"/>
        <v>0.00005-0.00479411238905643i</v>
      </c>
      <c r="V637" t="str">
        <f t="shared" si="264"/>
        <v>3.33333333333333E-06-0.00527352362796207i</v>
      </c>
      <c r="W637" t="str">
        <f t="shared" si="265"/>
        <v>0.000014474360257174-0.0025112618508725i</v>
      </c>
      <c r="X637" t="str">
        <f t="shared" si="266"/>
        <v>0.000154043192289267-0.00250186061478284i</v>
      </c>
      <c r="Y637" t="str">
        <f t="shared" si="267"/>
        <v>0.009+0.101134150704363i</v>
      </c>
      <c r="Z637" t="str">
        <f t="shared" si="268"/>
        <v>-0.350072759988678-0.0543552811413063i</v>
      </c>
      <c r="AA637" t="str">
        <f t="shared" si="269"/>
        <v>13.0610446428806-140.729152903133i</v>
      </c>
      <c r="AB637" t="str">
        <f t="shared" si="270"/>
        <v>0.497698654179461-0.0527840875724434i</v>
      </c>
      <c r="AC637" t="str">
        <f t="shared" si="271"/>
        <v>2.42244106357542-1.32665257071997i</v>
      </c>
      <c r="AD637" t="str">
        <f t="shared" si="272"/>
        <v>0.167230429461065+0.0697943054701768i</v>
      </c>
      <c r="AE637" t="str">
        <f t="shared" si="273"/>
        <v>-0.0547491288996334-0.0335229421561753i</v>
      </c>
      <c r="AF637" t="str">
        <f t="shared" si="274"/>
        <v>-11.3944620308972-3.83325361010943i</v>
      </c>
      <c r="AG637" t="str">
        <f t="shared" si="275"/>
        <v>1.04346279727985-0.0818938486999871i</v>
      </c>
      <c r="AH637" t="str">
        <f t="shared" si="276"/>
        <v>0.427554712455255+0.60074713744876i</v>
      </c>
      <c r="AI637">
        <f t="shared" si="277"/>
        <v>-2.6464054295193713</v>
      </c>
      <c r="AJ637">
        <f t="shared" si="278"/>
        <v>54.560353574463399</v>
      </c>
      <c r="AK637"/>
      <c r="AL637"/>
      <c r="AM637"/>
      <c r="AN637"/>
    </row>
    <row r="638" spans="1:40" x14ac:dyDescent="0.3">
      <c r="A638"/>
      <c r="B638">
        <f t="shared" si="279"/>
        <v>50400</v>
      </c>
      <c r="C638" s="186" t="str">
        <f t="shared" si="247"/>
        <v>-0.0000300871809917589+0.0485916984536028i</v>
      </c>
      <c r="D638" s="158" t="str">
        <f t="shared" si="248"/>
        <v>-5.95723662539356+0.372536354810955i</v>
      </c>
      <c r="E638" t="str">
        <f t="shared" si="249"/>
        <v>2870</v>
      </c>
      <c r="F638" t="str">
        <f t="shared" si="250"/>
        <v>0.777000777000777</v>
      </c>
      <c r="G638" t="str">
        <f t="shared" si="245"/>
        <v>0.777000777000777</v>
      </c>
      <c r="H638" t="str">
        <f t="shared" si="251"/>
        <v>5.44550705163436+4.20544957401973i</v>
      </c>
      <c r="I638" t="str">
        <f t="shared" si="252"/>
        <v>197.920337176157i</v>
      </c>
      <c r="J638" t="str">
        <f t="shared" si="246"/>
        <v>-32.5065552726272+42.8055771793803i</v>
      </c>
      <c r="K638" t="str">
        <f t="shared" si="253"/>
        <v>2.93254174966279-2.2269722021321i</v>
      </c>
      <c r="L638" t="str">
        <f t="shared" si="254"/>
        <v>0.168540129563772-0.110564164774032i</v>
      </c>
      <c r="M638" t="str">
        <f t="shared" si="255"/>
        <v>3.10108187922656-2.33753636690613i</v>
      </c>
      <c r="N638" t="str">
        <f t="shared" si="256"/>
        <v>-0.633345078963702i</v>
      </c>
      <c r="O638" t="str">
        <f t="shared" si="257"/>
        <v>0.806052255521847-0.591844372591429i</v>
      </c>
      <c r="P638" t="str">
        <f t="shared" si="258"/>
        <v>0.193947744478153+0.591844372591429i</v>
      </c>
      <c r="Q638" t="str">
        <f t="shared" si="259"/>
        <v>-0.193947744478153+0.041500706372273i</v>
      </c>
      <c r="R638" t="str">
        <f t="shared" si="260"/>
        <v>-0.331835783336248-3.1225719774622i</v>
      </c>
      <c r="S638" t="str">
        <f t="shared" si="261"/>
        <v>0.0653756331193305i</v>
      </c>
      <c r="T638" t="str">
        <f t="shared" si="262"/>
        <v>0.204140119987271-0.0216939744272562i</v>
      </c>
      <c r="U638" t="str">
        <f t="shared" si="263"/>
        <v>0.00005-0.00478460026130036i</v>
      </c>
      <c r="V638" t="str">
        <f t="shared" si="264"/>
        <v>3.33333333333333E-06-0.00526306028743039i</v>
      </c>
      <c r="W638" t="str">
        <f t="shared" si="265"/>
        <v>0.0000144743589895364-0.00250627942728482i</v>
      </c>
      <c r="X638" t="str">
        <f t="shared" si="266"/>
        <v>0.000153491613815818-0.00249692755395695i</v>
      </c>
      <c r="Y638" t="str">
        <f t="shared" si="267"/>
        <v>0.009+0.101335212634192i</v>
      </c>
      <c r="Z638" t="str">
        <f t="shared" si="268"/>
        <v>-0.348674608573833-0.0540324297878827i</v>
      </c>
      <c r="AA638" t="str">
        <f t="shared" si="269"/>
        <v>13.0063508399236-140.44098868563i</v>
      </c>
      <c r="AB638" t="str">
        <f t="shared" si="270"/>
        <v>0.497676323789162-0.0528880723789433i</v>
      </c>
      <c r="AC638" t="str">
        <f t="shared" si="271"/>
        <v>2.41970723686132-1.32734674868688i</v>
      </c>
      <c r="AD638" t="str">
        <f t="shared" si="272"/>
        <v>0.16731782045096+0.0699261009829808i</v>
      </c>
      <c r="AE638" t="str">
        <f t="shared" si="273"/>
        <v>-0.0545611984114617-0.0334220442751131i</v>
      </c>
      <c r="AF638" t="str">
        <f t="shared" si="274"/>
        <v>-11.4027436770279-3.83291321920878i</v>
      </c>
      <c r="AG638" t="str">
        <f t="shared" si="275"/>
        <v>1.04342799981417-0.08177144415031i</v>
      </c>
      <c r="AH638" t="str">
        <f t="shared" si="276"/>
        <v>0.426531529820687+0.599092071478784i</v>
      </c>
      <c r="AI638">
        <f t="shared" si="277"/>
        <v>-2.6693082968153163</v>
      </c>
      <c r="AJ638">
        <f t="shared" si="278"/>
        <v>54.550531766699947</v>
      </c>
      <c r="AK638"/>
      <c r="AL638"/>
      <c r="AM638"/>
      <c r="AN638"/>
    </row>
    <row r="639" spans="1:40" x14ac:dyDescent="0.3">
      <c r="A639"/>
      <c r="B639">
        <f t="shared" si="279"/>
        <v>50500</v>
      </c>
      <c r="C639" s="186" t="str">
        <f t="shared" si="247"/>
        <v>-0.0000299681418621526+0.0484954773421073i</v>
      </c>
      <c r="D639" s="158" t="str">
        <f t="shared" si="248"/>
        <v>-5.95723571276023+0.371798659622823i</v>
      </c>
      <c r="E639" t="str">
        <f t="shared" si="249"/>
        <v>2870</v>
      </c>
      <c r="F639" t="str">
        <f t="shared" si="250"/>
        <v>0.777000777000777</v>
      </c>
      <c r="G639" t="str">
        <f t="shared" si="245"/>
        <v>0.777000777000777</v>
      </c>
      <c r="H639" t="str">
        <f t="shared" si="251"/>
        <v>5.453768925427+4.20435472280651i</v>
      </c>
      <c r="I639" t="str">
        <f t="shared" si="252"/>
        <v>198.313036257856i</v>
      </c>
      <c r="J639" t="str">
        <f t="shared" si="246"/>
        <v>-32.6396497008131+42.890508880133i</v>
      </c>
      <c r="K639" t="str">
        <f t="shared" si="253"/>
        <v>2.92802597221419-2.22822588361086i</v>
      </c>
      <c r="L639" t="str">
        <f t="shared" si="254"/>
        <v>0.168338945114363-0.110651297058418i</v>
      </c>
      <c r="M639" t="str">
        <f t="shared" si="255"/>
        <v>3.09636491732855-2.33887718066928i</v>
      </c>
      <c r="N639" t="str">
        <f t="shared" si="256"/>
        <v>-0.634601716025138i</v>
      </c>
      <c r="O639" t="str">
        <f t="shared" si="257"/>
        <v>0.805307885711122-0.592856820161059i</v>
      </c>
      <c r="P639" t="str">
        <f t="shared" si="258"/>
        <v>0.194692114288878+0.592856820161059i</v>
      </c>
      <c r="Q639" t="str">
        <f t="shared" si="259"/>
        <v>-0.194692114288878+0.041744895864079i</v>
      </c>
      <c r="R639" t="str">
        <f t="shared" si="260"/>
        <v>-0.331829787034406-3.11624855624709i</v>
      </c>
      <c r="S639" t="str">
        <f t="shared" si="261"/>
        <v>0.0655053466771069i</v>
      </c>
      <c r="T639" t="str">
        <f t="shared" si="262"/>
        <v>0.204130942009-0.0217366252374793i</v>
      </c>
      <c r="U639" t="str">
        <f t="shared" si="263"/>
        <v>0.00005-0.00477512580533739i</v>
      </c>
      <c r="V639" t="str">
        <f t="shared" si="264"/>
        <v>3.33333333333333E-06-0.00525263838587115i</v>
      </c>
      <c r="W639" t="str">
        <f t="shared" si="265"/>
        <v>0.0000144743577193815-0.00250131673654111i</v>
      </c>
      <c r="X639" t="str">
        <f t="shared" si="266"/>
        <v>0.00015294329534307-0.00249201384933488i</v>
      </c>
      <c r="Y639" t="str">
        <f t="shared" si="267"/>
        <v>0.009+0.101536274564022i</v>
      </c>
      <c r="Z639" t="str">
        <f t="shared" si="268"/>
        <v>-0.347284829850253-0.0537121934311771i</v>
      </c>
      <c r="AA639" t="str">
        <f t="shared" si="269"/>
        <v>12.9520051325549-140.15401731806i</v>
      </c>
      <c r="AB639" t="str">
        <f t="shared" si="270"/>
        <v>0.497653948655426-0.0529920514421465i</v>
      </c>
      <c r="AC639" t="str">
        <f t="shared" si="271"/>
        <v>2.4169763277118-1.32803419336287i</v>
      </c>
      <c r="AD639" t="str">
        <f t="shared" si="272"/>
        <v>0.167405370113082+0.07005778347068i</v>
      </c>
      <c r="AE639" t="str">
        <f t="shared" si="273"/>
        <v>-0.0543743882586036-0.0333217150332326i</v>
      </c>
      <c r="AF639" t="str">
        <f t="shared" si="274"/>
        <v>-11.4110046381872-3.83255606318369i</v>
      </c>
      <c r="AG639" t="str">
        <f t="shared" si="275"/>
        <v>1.04339335633887-0.0816496298625765i</v>
      </c>
      <c r="AH639" t="str">
        <f t="shared" si="276"/>
        <v>0.425513435825735+0.597445006668466i</v>
      </c>
      <c r="AI639">
        <f t="shared" si="277"/>
        <v>-2.6921593221765336</v>
      </c>
      <c r="AJ639">
        <f t="shared" si="278"/>
        <v>54.540696767588138</v>
      </c>
      <c r="AK639"/>
      <c r="AL639"/>
      <c r="AM639"/>
      <c r="AN639"/>
    </row>
    <row r="640" spans="1:40" x14ac:dyDescent="0.3">
      <c r="A640"/>
      <c r="B640">
        <f t="shared" si="279"/>
        <v>50600</v>
      </c>
      <c r="C640" s="186" t="str">
        <f t="shared" si="247"/>
        <v>-0.0000298498078001516+0.0483996365507757i</v>
      </c>
      <c r="D640" s="158" t="str">
        <f t="shared" si="248"/>
        <v>-5.95723480553243+0.371063880222614i</v>
      </c>
      <c r="E640" t="str">
        <f t="shared" si="249"/>
        <v>2870</v>
      </c>
      <c r="F640" t="str">
        <f t="shared" si="250"/>
        <v>0.777000777000777</v>
      </c>
      <c r="G640" t="str">
        <f t="shared" si="245"/>
        <v>0.777000777000777</v>
      </c>
      <c r="H640" t="str">
        <f t="shared" si="251"/>
        <v>5.46201013772335+4.20324614692567i</v>
      </c>
      <c r="I640" t="str">
        <f t="shared" si="252"/>
        <v>198.705735339554i</v>
      </c>
      <c r="J640" t="str">
        <f t="shared" si="246"/>
        <v>-32.7730079435247+42.9754405808858i</v>
      </c>
      <c r="K640" t="str">
        <f t="shared" si="253"/>
        <v>2.92351513966258-2.22946835681286i</v>
      </c>
      <c r="L640" t="str">
        <f t="shared" si="254"/>
        <v>0.168137843041796-0.110737959870393i</v>
      </c>
      <c r="M640" t="str">
        <f t="shared" si="255"/>
        <v>3.09165298270438-2.34020631668325i</v>
      </c>
      <c r="N640" t="str">
        <f t="shared" si="256"/>
        <v>-0.635858353086574i</v>
      </c>
      <c r="O640" t="str">
        <f t="shared" si="257"/>
        <v>0.804562244209324-0.593868331528847i</v>
      </c>
      <c r="P640" t="str">
        <f t="shared" si="258"/>
        <v>0.195437755790676+0.593868331528847i</v>
      </c>
      <c r="Q640" t="str">
        <f t="shared" si="259"/>
        <v>-0.195437755790676+0.041990021557727i</v>
      </c>
      <c r="R640" t="str">
        <f t="shared" si="260"/>
        <v>-0.331823778465594-3.10994984915285i</v>
      </c>
      <c r="S640" t="str">
        <f t="shared" si="261"/>
        <v>0.0656350602348833i</v>
      </c>
      <c r="T640" t="str">
        <f t="shared" si="262"/>
        <v>0.204121745676614-0.0217792736869558i</v>
      </c>
      <c r="U640" t="str">
        <f t="shared" si="263"/>
        <v>0.0000500000000000002-0.00476568879781698i</v>
      </c>
      <c r="V640" t="str">
        <f t="shared" si="264"/>
        <v>3.33333333333333E-06-0.00524225767759867i</v>
      </c>
      <c r="W640" t="str">
        <f t="shared" si="265"/>
        <v>0.0000144743564467092-0.00249637366164821i</v>
      </c>
      <c r="X640" t="str">
        <f t="shared" si="266"/>
        <v>0.0001523982112576-0.00248711938757693i</v>
      </c>
      <c r="Y640" t="str">
        <f t="shared" si="267"/>
        <v>0.009+0.101737336493852i</v>
      </c>
      <c r="Z640" t="str">
        <f t="shared" si="268"/>
        <v>-0.345903357042016-0.0533945454062961i</v>
      </c>
      <c r="AA640" t="str">
        <f t="shared" si="269"/>
        <v>12.8980045345461-139.868231336005i</v>
      </c>
      <c r="AB640" t="str">
        <f t="shared" si="270"/>
        <v>0.497631528775911-0.0530960247500494i</v>
      </c>
      <c r="AC640" t="str">
        <f t="shared" si="271"/>
        <v>2.41424834771695-1.32871493031037i</v>
      </c>
      <c r="AD640" t="str">
        <f t="shared" si="272"/>
        <v>0.167493078355492+0.0701893528661968i</v>
      </c>
      <c r="AE640" t="str">
        <f t="shared" si="273"/>
        <v>-0.0541886894958134-0.0332219495625167i</v>
      </c>
      <c r="AF640" t="str">
        <f t="shared" si="274"/>
        <v>-11.4192449432558-3.83218226670306i</v>
      </c>
      <c r="AG640" t="str">
        <f t="shared" si="275"/>
        <v>1.0433588654039-0.081528402101399i</v>
      </c>
      <c r="AH640" t="str">
        <f t="shared" si="276"/>
        <v>0.424500395167705+0.595805886172628i</v>
      </c>
      <c r="AI640">
        <f t="shared" si="277"/>
        <v>-2.7149587299445388</v>
      </c>
      <c r="AJ640">
        <f t="shared" si="278"/>
        <v>54.530848523510322</v>
      </c>
      <c r="AK640"/>
      <c r="AL640"/>
      <c r="AM640"/>
      <c r="AN640"/>
    </row>
    <row r="641" spans="1:40" x14ac:dyDescent="0.3">
      <c r="A641"/>
      <c r="B641">
        <f t="shared" si="279"/>
        <v>50700</v>
      </c>
      <c r="C641" s="186" t="str">
        <f t="shared" si="247"/>
        <v>-0.0000297321732485856+0.0483041738291963i</v>
      </c>
      <c r="D641" s="158" t="str">
        <f t="shared" si="248"/>
        <v>-5.95723390366753+0.370331999357172i</v>
      </c>
      <c r="E641" t="str">
        <f t="shared" si="249"/>
        <v>2870</v>
      </c>
      <c r="F641" t="str">
        <f t="shared" si="250"/>
        <v>0.777000777000777</v>
      </c>
      <c r="G641" t="str">
        <f t="shared" si="245"/>
        <v>0.777000777000777</v>
      </c>
      <c r="H641" t="str">
        <f t="shared" si="251"/>
        <v>5.47023071773694+4.20212395306193i</v>
      </c>
      <c r="I641" t="str">
        <f t="shared" si="252"/>
        <v>199.098434421253i</v>
      </c>
      <c r="J641" t="str">
        <f t="shared" si="246"/>
        <v>-32.9066300007619+43.0603722816385i</v>
      </c>
      <c r="K641" t="str">
        <f t="shared" si="253"/>
        <v>2.91900927069894-2.23069966537755i</v>
      </c>
      <c r="L641" t="str">
        <f t="shared" si="254"/>
        <v>0.167936824475258-0.110824154276792i</v>
      </c>
      <c r="M641" t="str">
        <f t="shared" si="255"/>
        <v>3.0869460951742-2.34152381965434i</v>
      </c>
      <c r="N641" t="str">
        <f t="shared" si="256"/>
        <v>-0.63711499014801i</v>
      </c>
      <c r="O641" t="str">
        <f t="shared" si="257"/>
        <v>0.803815332193922-0.594878905097479i</v>
      </c>
      <c r="P641" t="str">
        <f t="shared" si="258"/>
        <v>0.196184667806078+0.594878905097479i</v>
      </c>
      <c r="Q641" t="str">
        <f t="shared" si="259"/>
        <v>-0.196184667806078+0.042236085050531i</v>
      </c>
      <c r="R641" t="str">
        <f t="shared" si="260"/>
        <v>-0.33181775762753-3.10367570992746i</v>
      </c>
      <c r="S641" t="str">
        <f t="shared" si="261"/>
        <v>0.0657647737926599i</v>
      </c>
      <c r="T641" t="str">
        <f t="shared" si="262"/>
        <v>0.204112530989152-0.0218219197707622i</v>
      </c>
      <c r="U641" t="str">
        <f t="shared" si="263"/>
        <v>0.0000500000000000002-0.00475628901715067i</v>
      </c>
      <c r="V641" t="str">
        <f t="shared" si="264"/>
        <v>3.33333333333333E-06-0.00523191791886572i</v>
      </c>
      <c r="W641" t="str">
        <f t="shared" si="265"/>
        <v>0.0000144743551715197-0.00249145008653597i</v>
      </c>
      <c r="X641" t="str">
        <f t="shared" si="266"/>
        <v>0.000151856336196784-0.00248224405622374i</v>
      </c>
      <c r="Y641" t="str">
        <f t="shared" si="267"/>
        <v>0.009+0.101938398423682i</v>
      </c>
      <c r="Z641" t="str">
        <f t="shared" si="268"/>
        <v>-0.344530124037572-0.0530794593759821i</v>
      </c>
      <c r="AA641" t="str">
        <f t="shared" si="269"/>
        <v>12.8443460919653-139.583623337604i</v>
      </c>
      <c r="AB641" t="str">
        <f t="shared" si="270"/>
        <v>0.497609064148276-0.053199992290649i</v>
      </c>
      <c r="AC641" t="str">
        <f t="shared" si="271"/>
        <v>2.41152330834183-1.32938898504401i</v>
      </c>
      <c r="AD641" t="str">
        <f t="shared" si="272"/>
        <v>0.167580945086126+0.0703208091016611i</v>
      </c>
      <c r="AE641" t="str">
        <f t="shared" si="273"/>
        <v>-0.0540040932668586-0.0331227430491054i</v>
      </c>
      <c r="AF641" t="str">
        <f t="shared" si="274"/>
        <v>-11.4274646214045-3.83179195370476i</v>
      </c>
      <c r="AG641" t="str">
        <f t="shared" si="275"/>
        <v>1.04332452557492-0.0814077571625718i</v>
      </c>
      <c r="AH641" t="str">
        <f t="shared" si="276"/>
        <v>0.423492372860515+0.594174653675491i</v>
      </c>
      <c r="AI641">
        <f t="shared" si="277"/>
        <v>-2.7377067429872683</v>
      </c>
      <c r="AJ641">
        <f t="shared" si="278"/>
        <v>54.520986981584116</v>
      </c>
      <c r="AK641"/>
      <c r="AL641"/>
      <c r="AM641"/>
      <c r="AN641"/>
    </row>
    <row r="642" spans="1:40" x14ac:dyDescent="0.3">
      <c r="A642"/>
      <c r="B642">
        <f t="shared" si="279"/>
        <v>50800</v>
      </c>
      <c r="C642" s="186" t="str">
        <f t="shared" si="247"/>
        <v>-0.0000296152327049265+0.0482090869446772i</v>
      </c>
      <c r="D642" s="158" t="str">
        <f t="shared" si="248"/>
        <v>-5.95723300712336+0.369602999909192i</v>
      </c>
      <c r="E642" t="str">
        <f t="shared" si="249"/>
        <v>2870</v>
      </c>
      <c r="F642" t="str">
        <f t="shared" si="250"/>
        <v>0.777000777000777</v>
      </c>
      <c r="G642" t="str">
        <f t="shared" si="245"/>
        <v>0.777000777000777</v>
      </c>
      <c r="H642" t="str">
        <f t="shared" si="251"/>
        <v>5.47843069496632+4.2009882473082i</v>
      </c>
      <c r="I642" t="str">
        <f t="shared" si="252"/>
        <v>199.491133502952i</v>
      </c>
      <c r="J642" t="str">
        <f t="shared" si="246"/>
        <v>-33.0405158725248+43.1453039823912i</v>
      </c>
      <c r="K642" t="str">
        <f t="shared" si="253"/>
        <v>2.91450838380551-2.2319198528543i</v>
      </c>
      <c r="L642" t="str">
        <f t="shared" si="254"/>
        <v>0.167735890537366-0.110909881345985i</v>
      </c>
      <c r="M642" t="str">
        <f t="shared" si="255"/>
        <v>3.08224427434288-2.34282973420029i</v>
      </c>
      <c r="N642" t="str">
        <f t="shared" si="256"/>
        <v>-0.638371627209446i</v>
      </c>
      <c r="O642" t="str">
        <f t="shared" si="257"/>
        <v>0.803067150844393-0.59588853927112i</v>
      </c>
      <c r="P642" t="str">
        <f t="shared" si="258"/>
        <v>0.196932849155607+0.59588853927112i</v>
      </c>
      <c r="Q642" t="str">
        <f t="shared" si="259"/>
        <v>-0.196932849155607+0.042483087938326i</v>
      </c>
      <c r="R642" t="str">
        <f t="shared" si="260"/>
        <v>-0.331811724517889-3.09742599347049i</v>
      </c>
      <c r="S642" t="str">
        <f t="shared" si="261"/>
        <v>0.0658944873504363i</v>
      </c>
      <c r="T642" t="str">
        <f t="shared" si="262"/>
        <v>0.204103297945654-0.0218645634839705i</v>
      </c>
      <c r="U642" t="str">
        <f t="shared" si="263"/>
        <v>0.0000500000000000002-0.00474692624349485i</v>
      </c>
      <c r="V642" t="str">
        <f t="shared" si="264"/>
        <v>3.33333333333333E-06-0.00522161886784433i</v>
      </c>
      <c r="W642" t="str">
        <f t="shared" si="265"/>
        <v>0.0000144743538938126-0.00248654589604827i</v>
      </c>
      <c r="X642" t="str">
        <f t="shared" si="266"/>
        <v>0.000151317645045864-0.00247738774368776i</v>
      </c>
      <c r="Y642" t="str">
        <f t="shared" si="267"/>
        <v>0.009+0.102139460353511i</v>
      </c>
      <c r="Z642" t="str">
        <f t="shared" si="268"/>
        <v>-0.343165065381842-0.0527669093259048i</v>
      </c>
      <c r="AA642" t="str">
        <f t="shared" si="269"/>
        <v>12.7910268827565-139.300185982899i</v>
      </c>
      <c r="AB642" t="str">
        <f t="shared" si="270"/>
        <v>0.497586554770179-0.0533039540519311i</v>
      </c>
      <c r="AC642" t="str">
        <f t="shared" si="271"/>
        <v>2.40880122092707-1.33005638303026i</v>
      </c>
      <c r="AD642" t="str">
        <f t="shared" si="272"/>
        <v>0.167668970212791+0.0704521521084202i</v>
      </c>
      <c r="AE642" t="str">
        <f t="shared" si="273"/>
        <v>-0.0538205908034588-0.0330240907325637i</v>
      </c>
      <c r="AF642" t="str">
        <f t="shared" si="274"/>
        <v>-11.4356637020897-3.83138524739901i</v>
      </c>
      <c r="AG642" t="str">
        <f t="shared" si="275"/>
        <v>1.04329033543312-0.0812876913727426i</v>
      </c>
      <c r="AH642" t="str">
        <f t="shared" si="276"/>
        <v>0.422489334231192+0.592551253384496i</v>
      </c>
      <c r="AI642">
        <f t="shared" si="277"/>
        <v>-2.7604035827128963</v>
      </c>
      <c r="AJ642">
        <f t="shared" si="278"/>
        <v>54.511112089650624</v>
      </c>
      <c r="AK642"/>
      <c r="AL642"/>
      <c r="AM642"/>
      <c r="AN642"/>
    </row>
    <row r="643" spans="1:40" x14ac:dyDescent="0.3">
      <c r="A643"/>
      <c r="B643">
        <f t="shared" si="279"/>
        <v>50900</v>
      </c>
      <c r="C643" s="186" t="str">
        <f t="shared" si="247"/>
        <v>-0.0000294989807206453+0.0481143736820718i</v>
      </c>
      <c r="D643" s="158" t="str">
        <f t="shared" si="248"/>
        <v>-5.95723211585815+0.368876864895884i</v>
      </c>
      <c r="E643" t="str">
        <f t="shared" si="249"/>
        <v>2870</v>
      </c>
      <c r="F643" t="str">
        <f t="shared" si="250"/>
        <v>0.777000777000777</v>
      </c>
      <c r="G643" t="str">
        <f t="shared" si="245"/>
        <v>0.777000777000777</v>
      </c>
      <c r="H643" t="str">
        <f t="shared" si="251"/>
        <v>5.48661009919092+4.19983913516743i</v>
      </c>
      <c r="I643" t="str">
        <f t="shared" si="252"/>
        <v>199.883832584651i</v>
      </c>
      <c r="J643" t="str">
        <f t="shared" si="246"/>
        <v>-33.1746655588133+43.2302356831439i</v>
      </c>
      <c r="K643" t="str">
        <f t="shared" si="253"/>
        <v>2.91001249725691-2.23312896270207i</v>
      </c>
      <c r="L643" t="str">
        <f t="shared" si="254"/>
        <v>0.16753504234418-0.110995142147844i</v>
      </c>
      <c r="M643" t="str">
        <f t="shared" si="255"/>
        <v>3.07754753960109-2.34412410484991i</v>
      </c>
      <c r="N643" t="str">
        <f t="shared" si="256"/>
        <v>-0.639628264270882i</v>
      </c>
      <c r="O643" t="str">
        <f t="shared" si="257"/>
        <v>0.802317701342216-0.596897232455422i</v>
      </c>
      <c r="P643" t="str">
        <f t="shared" si="258"/>
        <v>0.197682298657784+0.596897232455422i</v>
      </c>
      <c r="Q643" t="str">
        <f t="shared" si="259"/>
        <v>-0.197682298657784+0.04273103181546i</v>
      </c>
      <c r="R643" t="str">
        <f t="shared" si="260"/>
        <v>-0.331805679134408-3.09120055582176i</v>
      </c>
      <c r="S643" t="str">
        <f t="shared" si="261"/>
        <v>0.0660242009082127i</v>
      </c>
      <c r="T643" t="str">
        <f t="shared" si="262"/>
        <v>0.204094046545155-0.0219072048216561i</v>
      </c>
      <c r="U643" t="str">
        <f t="shared" si="263"/>
        <v>0.0000500000000000002-0.00473760025873356i</v>
      </c>
      <c r="V643" t="str">
        <f t="shared" si="264"/>
        <v>3.33333333333333E-06-0.00521136028460691i</v>
      </c>
      <c r="W643" t="str">
        <f t="shared" si="265"/>
        <v>0.0000144743526135883-0.00248166097593383i</v>
      </c>
      <c r="X643" t="str">
        <f t="shared" si="266"/>
        <v>0.000150782112935041-0.00247255033924483i</v>
      </c>
      <c r="Y643" t="str">
        <f t="shared" si="267"/>
        <v>0.009+0.102340522283341i</v>
      </c>
      <c r="Z643" t="str">
        <f t="shared" si="268"/>
        <v>-0.341808116268402-0.052456869560023i</v>
      </c>
      <c r="AA643" t="str">
        <f t="shared" si="269"/>
        <v>12.7380440163225-139.017911993179i</v>
      </c>
      <c r="AB643" t="str">
        <f t="shared" si="270"/>
        <v>0.497564000639269-0.0534079100218901i</v>
      </c>
      <c r="AC643" t="str">
        <f t="shared" si="271"/>
        <v>2.40608209668949-1.33071714968717i</v>
      </c>
      <c r="AD643" t="str">
        <f t="shared" si="272"/>
        <v>0.167757153643168+0.0705833818170405i</v>
      </c>
      <c r="AE643" t="str">
        <f t="shared" si="273"/>
        <v>-0.0536381734242384-0.0329259879051564i</v>
      </c>
      <c r="AF643" t="str">
        <f t="shared" si="274"/>
        <v>-11.4438422150491-3.83096227027155i</v>
      </c>
      <c r="AG643" t="str">
        <f t="shared" si="275"/>
        <v>1.04325629357499-0.0811682010890885i</v>
      </c>
      <c r="AH643" t="str">
        <f t="shared" si="276"/>
        <v>0.421491244916449+0.590935630024185i</v>
      </c>
      <c r="AI643">
        <f t="shared" si="277"/>
        <v>-2.7830494690834708</v>
      </c>
      <c r="AJ643">
        <f t="shared" si="278"/>
        <v>54.501223796259552</v>
      </c>
      <c r="AK643"/>
      <c r="AL643"/>
      <c r="AM643"/>
      <c r="AN643"/>
    </row>
    <row r="644" spans="1:40" x14ac:dyDescent="0.3">
      <c r="A644"/>
      <c r="B644">
        <f t="shared" si="279"/>
        <v>51000</v>
      </c>
      <c r="C644" s="186" t="str">
        <f t="shared" si="247"/>
        <v>-0.0000293834119005783+0.0480200318436078i</v>
      </c>
      <c r="D644" s="158" t="str">
        <f t="shared" si="248"/>
        <v>-5.95723122983053+0.36815357746766i</v>
      </c>
      <c r="E644" t="str">
        <f t="shared" si="249"/>
        <v>2870</v>
      </c>
      <c r="F644" t="str">
        <f t="shared" si="250"/>
        <v>0.777000777000777</v>
      </c>
      <c r="G644" t="str">
        <f t="shared" si="245"/>
        <v>0.777000777000777</v>
      </c>
      <c r="H644" t="str">
        <f t="shared" si="251"/>
        <v>5.49476896046623+4.19867672155459i</v>
      </c>
      <c r="I644" t="str">
        <f t="shared" si="252"/>
        <v>200.276531666349i</v>
      </c>
      <c r="J644" t="str">
        <f t="shared" si="246"/>
        <v>-33.3090790596275+43.3151673838967i</v>
      </c>
      <c r="K644" t="str">
        <f t="shared" si="253"/>
        <v>2.90552162912119-2.23432703828903i</v>
      </c>
      <c r="L644" t="str">
        <f t="shared" si="254"/>
        <v>0.167334281005218-0.111079937753708i</v>
      </c>
      <c r="M644" t="str">
        <f t="shared" si="255"/>
        <v>3.07285591012641-2.34540697604274i</v>
      </c>
      <c r="N644" t="str">
        <f t="shared" si="256"/>
        <v>-0.640884901332318i</v>
      </c>
      <c r="O644" t="str">
        <f t="shared" si="257"/>
        <v>0.801566984870876-0.597904983057519i</v>
      </c>
      <c r="P644" t="str">
        <f t="shared" si="258"/>
        <v>0.198433015129124+0.597904983057519i</v>
      </c>
      <c r="Q644" t="str">
        <f t="shared" si="259"/>
        <v>-0.198433015129124+0.042979918274799i</v>
      </c>
      <c r="R644" t="str">
        <f t="shared" si="260"/>
        <v>-0.33179962147474-3.08499925415015i</v>
      </c>
      <c r="S644" t="str">
        <f t="shared" si="261"/>
        <v>0.0661539144659891i</v>
      </c>
      <c r="T644" t="str">
        <f t="shared" si="262"/>
        <v>0.204084776786689-0.0219498437788875i</v>
      </c>
      <c r="U644" t="str">
        <f t="shared" si="263"/>
        <v>0.0000499999999999998-0.00472831084646153i</v>
      </c>
      <c r="V644" t="str">
        <f t="shared" si="264"/>
        <v>3.33333333333333E-06-0.0052011419311077i</v>
      </c>
      <c r="W644" t="str">
        <f t="shared" si="265"/>
        <v>0.0000144743513308465-0.00247679521283755i</v>
      </c>
      <c r="X644" t="str">
        <f t="shared" si="266"/>
        <v>0.000150249715236631-0.00246773173302595i</v>
      </c>
      <c r="Y644" t="str">
        <f t="shared" si="267"/>
        <v>0.009+0.102541584213171i</v>
      </c>
      <c r="Z644" t="str">
        <f t="shared" si="268"/>
        <v>-0.340459212531824-0.0521493146960367i</v>
      </c>
      <c r="AA644" t="str">
        <f t="shared" si="269"/>
        <v>12.6853946331183-138.736794150353i</v>
      </c>
      <c r="AB644" t="str">
        <f t="shared" si="270"/>
        <v>0.49754140175319-0.0535118601885034i</v>
      </c>
      <c r="AC644" t="str">
        <f t="shared" si="271"/>
        <v>2.40336594672273-1.33137131038412i</v>
      </c>
      <c r="AD644" t="str">
        <f t="shared" si="272"/>
        <v>0.167845495284807+0.0707144981573251i</v>
      </c>
      <c r="AE644" t="str">
        <f t="shared" si="273"/>
        <v>-0.0534568325337009-0.0328284299111456i</v>
      </c>
      <c r="AF644" t="str">
        <f t="shared" si="274"/>
        <v>-11.4520001902968-3.83052314408693i</v>
      </c>
      <c r="AG644" t="str">
        <f t="shared" si="275"/>
        <v>1.04322239861215-0.0810492826990011i</v>
      </c>
      <c r="AH644" t="str">
        <f t="shared" si="276"/>
        <v>0.420498070859283+0.589327728830269i</v>
      </c>
      <c r="AI644">
        <f t="shared" si="277"/>
        <v>-2.8056446206275987</v>
      </c>
      <c r="AJ644">
        <f t="shared" si="278"/>
        <v>54.491322050660521</v>
      </c>
      <c r="AK644"/>
      <c r="AL644"/>
      <c r="AM644"/>
      <c r="AN644"/>
    </row>
    <row r="645" spans="1:40" x14ac:dyDescent="0.3">
      <c r="A645"/>
      <c r="B645">
        <f t="shared" si="279"/>
        <v>51100</v>
      </c>
      <c r="C645" s="186" t="str">
        <f t="shared" si="247"/>
        <v>-0.0000292685209022992+0.047926059248716i</v>
      </c>
      <c r="D645" s="158" t="str">
        <f t="shared" si="248"/>
        <v>-5.95723034899954+0.367433120906823i</v>
      </c>
      <c r="E645" t="str">
        <f t="shared" si="249"/>
        <v>2870</v>
      </c>
      <c r="F645" t="str">
        <f t="shared" si="250"/>
        <v>0.777000777000777</v>
      </c>
      <c r="G645" t="str">
        <f t="shared" ref="G645:G708" si="280">IF($C$11=$C$7,$C$24,F645)</f>
        <v>0.777000777000777</v>
      </c>
      <c r="H645" t="str">
        <f t="shared" si="251"/>
        <v>5.50290730911981+4.19750111079858i</v>
      </c>
      <c r="I645" t="str">
        <f t="shared" si="252"/>
        <v>200.669230748048i</v>
      </c>
      <c r="J645" t="str">
        <f t="shared" ref="J645:J708" si="281">IMSUM(COMPLEX(0,2*PI()*B645*$C$113*$C$112),COMPLEX(0,2*PI()*B645*$C$113*$C$111),COMPLEX(0,2*PI()*B645*$C$28*10^-12*$C$111),COMPLEX(-1*2*PI()*B645*2*PI()*B645*$C$113*$C$112*$C$28*10^-12*$C$111,0),COMPLEX(1,0))</f>
        <v>-33.4437563749673+43.4000990846494i</v>
      </c>
      <c r="K645" t="str">
        <f t="shared" si="253"/>
        <v>2.90103579726099-2.23551412289222i</v>
      </c>
      <c r="L645" t="str">
        <f t="shared" si="254"/>
        <v>0.167133607623466-0.111164269236347i</v>
      </c>
      <c r="M645" t="str">
        <f t="shared" si="255"/>
        <v>3.06816940488446-2.34667839212857i</v>
      </c>
      <c r="N645" t="str">
        <f t="shared" si="256"/>
        <v>-0.642141538393754i</v>
      </c>
      <c r="O645" t="str">
        <f t="shared" si="257"/>
        <v>0.800815002615856-0.598911789486036i</v>
      </c>
      <c r="P645" t="str">
        <f t="shared" si="258"/>
        <v>0.199184997384144+0.598911789486036i</v>
      </c>
      <c r="Q645" t="str">
        <f t="shared" si="259"/>
        <v>-0.199184997384144+0.043229748907718i</v>
      </c>
      <c r="R645" t="str">
        <f t="shared" si="260"/>
        <v>-0.331793551536589-3.07882194674256i</v>
      </c>
      <c r="S645" t="str">
        <f t="shared" si="261"/>
        <v>0.0662836280237656i</v>
      </c>
      <c r="T645" t="str">
        <f t="shared" si="262"/>
        <v>0.20407548866929-0.0219924803507354i</v>
      </c>
      <c r="U645" t="str">
        <f t="shared" si="263"/>
        <v>0.0000499999999999998-0.00471905779196748i</v>
      </c>
      <c r="V645" t="str">
        <f t="shared" si="264"/>
        <v>3.33333333333333E-06-0.00519096357116423i</v>
      </c>
      <c r="W645" t="str">
        <f t="shared" si="265"/>
        <v>0.0000144743500455874-0.00247194849429159i</v>
      </c>
      <c r="X645" t="str">
        <f t="shared" si="266"/>
        <v>0.000149720427562223-0.00246293181600892i</v>
      </c>
      <c r="Y645" t="str">
        <f t="shared" si="267"/>
        <v>0.009+0.102742646143001i</v>
      </c>
      <c r="Z645" t="str">
        <f t="shared" si="268"/>
        <v>-0.339118290640055-0.0518442196608955i</v>
      </c>
      <c r="AA645" t="str">
        <f t="shared" si="269"/>
        <v>12.6330759042464-138.456825296308i</v>
      </c>
      <c r="AB645" t="str">
        <f t="shared" si="270"/>
        <v>0.497518758109587-0.0536158045397537i</v>
      </c>
      <c r="AC645" t="str">
        <f t="shared" si="271"/>
        <v>2.40065278199792-1.33201889044155i</v>
      </c>
      <c r="AD645" t="str">
        <f t="shared" si="272"/>
        <v>0.16793399504513+0.0708455010583136i</v>
      </c>
      <c r="AE645" t="str">
        <f t="shared" si="273"/>
        <v>-0.0532765596212067-0.032731412146085i</v>
      </c>
      <c r="AF645" t="str">
        <f t="shared" si="274"/>
        <v>-11.4601376581194-3.83006798989176i</v>
      </c>
      <c r="AG645" t="str">
        <f t="shared" si="275"/>
        <v>1.04318864917112-0.0809309326197687i</v>
      </c>
      <c r="AH645" t="str">
        <f t="shared" si="276"/>
        <v>0.419509778305635+0.587727495543651i</v>
      </c>
      <c r="AI645">
        <f t="shared" si="277"/>
        <v>-2.8281892544540939</v>
      </c>
      <c r="AJ645">
        <f t="shared" si="278"/>
        <v>54.481406802787696</v>
      </c>
      <c r="AK645"/>
      <c r="AL645"/>
      <c r="AM645"/>
      <c r="AN645"/>
    </row>
    <row r="646" spans="1:40" x14ac:dyDescent="0.3">
      <c r="A646"/>
      <c r="B646">
        <f t="shared" si="279"/>
        <v>51200</v>
      </c>
      <c r="C646" s="186" t="str">
        <f t="shared" ref="C646:C709" si="282">IMPRODUCT(COMPLEX(-1,0),IMDIV(IMPRODUCT(G646,COMPLEX($C$100+$C$101,0)),COMPLEX($C$100,2*PI()*B646*$C$103*$C$102*(2*$C$100+$C$101))))</f>
        <v>-0.0000291543024355034+0.0478324537338629i</v>
      </c>
      <c r="D646" s="158" t="str">
        <f t="shared" ref="D646:D709" si="283">IMPRODUCT(COMPLEX($C$106,0),IMSUB(C646,G646))</f>
        <v>-5.95722947332464+0.366715478626282i</v>
      </c>
      <c r="E646" t="str">
        <f t="shared" ref="E646:E709" si="284">IMDIV(COMPLEX($C$20*10^3,0),COMPLEX(1,2*PI()*B646*$C$20*1000*$C$29*10^-12))</f>
        <v>2870</v>
      </c>
      <c r="F646" t="str">
        <f t="shared" ref="F646:F709" si="285">IMDIV(COMPLEX($C$22*1000,0),IMSUM(COMPLEX($C$22*1000,0),E646))</f>
        <v>0.777000777000777</v>
      </c>
      <c r="G646" t="str">
        <f t="shared" si="280"/>
        <v>0.777000777000777</v>
      </c>
      <c r="H646" t="str">
        <f t="shared" ref="H646:H709" si="286">IMPRODUCT(COMPLEX($C$108,0),IMPRODUCT(COMPLEX(-1,0),D646),IMDIV(COMPLEX(0,2*PI()*B646*$C$109*$C$110),COMPLEX(1,2*PI()*B646*$C$109*$C$110)))</f>
        <v>5.51102517574658+4.1963124066443i</v>
      </c>
      <c r="I646" t="str">
        <f t="shared" ref="I646:I709" si="287">COMPLEX(0,2*PI()*B646*$C$113*$C$112*$C$114)</f>
        <v>201.061929829747i</v>
      </c>
      <c r="J646" t="str">
        <f t="shared" si="281"/>
        <v>-33.5786975048327+43.4850307854022i</v>
      </c>
      <c r="K646" t="str">
        <f t="shared" ref="K646:K709" si="288">IMDIV(I646,J646)</f>
        <v>2.8965550193345-2.23669025969711i</v>
      </c>
      <c r="L646" t="str">
        <f t="shared" ref="L646:L709" si="289">IMDIV(COMPLEX($C$117,0),COMPLEX(1,2*PI()*B646*$C$115*$C$116))</f>
        <v>0.166933023295391-0.111248137669931i</v>
      </c>
      <c r="M646" t="str">
        <f t="shared" ref="M646:M709" si="290">IMSUM(K646,L646)</f>
        <v>3.06348804262989-2.34793839736704i</v>
      </c>
      <c r="N646" t="str">
        <f t="shared" ref="N646:N709" si="291">COMPLEX(0,-2*PI()*B646*$C$43)</f>
        <v>-0.64339817545519i</v>
      </c>
      <c r="O646" t="str">
        <f t="shared" ref="O646:O709" si="292">IMEXP(N646)</f>
        <v>0.800061755764639-0.599917650151088i</v>
      </c>
      <c r="P646" t="str">
        <f t="shared" ref="P646:P709" si="293">IMSUB(COMPLEX(1,0),O646)</f>
        <v>0.199938244235361+0.599917650151088i</v>
      </c>
      <c r="Q646" t="str">
        <f t="shared" ref="Q646:Q709" si="294">IMSUM(COMPLEX(0,2*PI()*B646*$C$43),O646,COMPLEX(-1,0))</f>
        <v>-0.199938244235361+0.043480525304102i</v>
      </c>
      <c r="R646" t="str">
        <f t="shared" ref="R646:R709" si="295">IMDIV(P646,Q646)</f>
        <v>-0.331787469317632-3.07266849299302i</v>
      </c>
      <c r="S646" t="str">
        <f t="shared" ref="S646:S709" si="296">IMDIV(COMPLEX(0,2*PI()*B646*$C$123),COMPLEX($C$124,0))</f>
        <v>0.0664133415815422i</v>
      </c>
      <c r="T646" t="str">
        <f t="shared" ref="T646:T709" si="297">IMPRODUCT(R646,S646)</f>
        <v>0.204066182191988-0.0220351145322673i</v>
      </c>
      <c r="U646" t="str">
        <f t="shared" ref="U646:U709" si="298">IMDIV(COMPLEX(1,2*PI()*B646*$C$16*10^-3*$C$15*10^-6),COMPLEX(0,2*PI()*B646*$C$15*10^-6))</f>
        <v>0.0000499999999999998-0.00470984088221754i</v>
      </c>
      <c r="V646" t="str">
        <f t="shared" ref="V646:V709" si="299">IMSUM(COMPLEX($C$18*10^-3,0),IMDIV(COMPLEX(1,0),COMPLEX(0,2*PI()*B646*($C$17*1*10^-6))))</f>
        <v>3.33333333333333E-06-0.0051808249704393i</v>
      </c>
      <c r="W646" t="str">
        <f t="shared" ref="W646:W709" si="300">IMDIV(IMPRODUCT(U646,V646),IMSUM(U646,V646))</f>
        <v>0.000014474348757811-0.0024671207087068i</v>
      </c>
      <c r="X646" t="str">
        <f t="shared" ref="X646:X709" si="301">IMDIV(IMPRODUCT(COMPLEX($C$19,0),W646),IMSUM(COMPLEX($C$19,0),W646))</f>
        <v>0.00014919422575992-0.00245815048001039i</v>
      </c>
      <c r="Y646" t="str">
        <f t="shared" ref="Y646:Y709" si="302">COMPLEX($C$13*10^-3,2*PI()*B646*$C$12*0.000001)</f>
        <v>0.009+0.10294370807283i</v>
      </c>
      <c r="Z646" t="str">
        <f t="shared" ref="Z646:Z709" si="303">IMPRODUCT(COMPLEX($C$6,0),IMDIV(X646,IMSUM(X646,Y646)))</f>
        <v>-0.337785287686967-0.0515415596863962i</v>
      </c>
      <c r="AA646" t="str">
        <f t="shared" ref="AA646:AA709" si="304">IMDIV(COMPLEX($C$6,0),IMSUM(X646,Y646))</f>
        <v>12.5810850310612-138.177998332291i</v>
      </c>
      <c r="AB646" t="str">
        <f t="shared" ref="AB646:AB709" si="305">IMPRODUCT(COMPLEX($C$119,0),T646)</f>
        <v>0.497496069706095-0.053719743063616i</v>
      </c>
      <c r="AC646" t="str">
        <f t="shared" ref="AC646:AC709" si="306">IMSUM(COMPLEX(1,0),IMPRODUCT(AB646,M646))</f>
        <v>2.39794261336423-1.33265991513067i</v>
      </c>
      <c r="AD646" t="str">
        <f t="shared" ref="AD646:AD709" si="307">IMDIV(AB646,AC646)</f>
        <v>0.168022652831429+0.0709763904482958i</v>
      </c>
      <c r="AE646" t="str">
        <f t="shared" ref="AE646:AE709" si="308">IMPRODUCT(AD646,AA646,X646)</f>
        <v>-0.0530973462599758-0.0326349300561378i</v>
      </c>
      <c r="AF646" t="str">
        <f t="shared" ref="AF646:AF709" si="309">IMSUB(D646,H646)</f>
        <v>-11.4682546490712-3.82959692801802i</v>
      </c>
      <c r="AG646" t="str">
        <f t="shared" ref="AG646:AG709" si="310">IMSUM(COMPLEX(1,0),IMPRODUCT(AD646,AA646,COMPLEX($C$127,0)))</f>
        <v>1.04315504389316-0.0808131472982678i</v>
      </c>
      <c r="AH646" t="str">
        <f t="shared" ref="AH646:AH709" si="311">IMDIV(IMPRODUCT(AE646,AF646),AG646)</f>
        <v>0.418526333801074+0.586134876404644i</v>
      </c>
      <c r="AI646">
        <f t="shared" ref="AI646:AI709" si="312">20*LOG10(IMABS(AH646))</f>
        <v>-2.8506835862645068</v>
      </c>
      <c r="AJ646">
        <f t="shared" ref="AJ646:AJ709" si="313">IMARGUMENT(AH646)*180/PI()</f>
        <v>54.471478003250979</v>
      </c>
      <c r="AK646"/>
      <c r="AL646"/>
      <c r="AM646"/>
      <c r="AN646"/>
    </row>
    <row r="647" spans="1:40" x14ac:dyDescent="0.3">
      <c r="A647"/>
      <c r="B647">
        <f t="shared" si="279"/>
        <v>51300</v>
      </c>
      <c r="C647" s="186" t="str">
        <f t="shared" si="282"/>
        <v>-0.0000290407512613986+0.0477392131523851i</v>
      </c>
      <c r="D647" s="158" t="str">
        <f t="shared" si="283"/>
        <v>-5.95722860276563+0.366000634168286i</v>
      </c>
      <c r="E647" t="str">
        <f t="shared" si="284"/>
        <v>2870</v>
      </c>
      <c r="F647" t="str">
        <f t="shared" si="285"/>
        <v>0.777000777000777</v>
      </c>
      <c r="G647" t="str">
        <f t="shared" si="280"/>
        <v>0.777000777000777</v>
      </c>
      <c r="H647" t="str">
        <f t="shared" si="286"/>
        <v>5.5191225912048+4.19511071225445i</v>
      </c>
      <c r="I647" t="str">
        <f t="shared" si="287"/>
        <v>201.454628911445i</v>
      </c>
      <c r="J647" t="str">
        <f t="shared" si="281"/>
        <v>-33.7139024492238+43.5699624861549i</v>
      </c>
      <c r="K647" t="str">
        <f t="shared" si="288"/>
        <v>2.89207931279659-2.23785549179727i</v>
      </c>
      <c r="L647" t="str">
        <f t="shared" si="289"/>
        <v>0.166732529110958-0.111331544129997i</v>
      </c>
      <c r="M647" t="str">
        <f t="shared" si="290"/>
        <v>3.05881184190755-2.34918703592727i</v>
      </c>
      <c r="N647" t="str">
        <f t="shared" si="291"/>
        <v>-0.644654812516625i</v>
      </c>
      <c r="O647" t="str">
        <f t="shared" si="292"/>
        <v>0.799307245506704-0.600922563464284i</v>
      </c>
      <c r="P647" t="str">
        <f t="shared" si="293"/>
        <v>0.200692754493296+0.600922563464284i</v>
      </c>
      <c r="Q647" t="str">
        <f t="shared" si="294"/>
        <v>-0.200692754493296+0.0437322490523411i</v>
      </c>
      <c r="R647" t="str">
        <f t="shared" si="295"/>
        <v>-0.331781374815565-3.06653875339184i</v>
      </c>
      <c r="S647" t="str">
        <f t="shared" si="296"/>
        <v>0.0665430551393186i</v>
      </c>
      <c r="T647" t="str">
        <f t="shared" si="297"/>
        <v>0.204056857353811-0.0220777463185511i</v>
      </c>
      <c r="U647" t="str">
        <f t="shared" si="298"/>
        <v>0.00005-0.00470065990583896i</v>
      </c>
      <c r="V647" t="str">
        <f t="shared" si="299"/>
        <v>3.33333333333333E-06-0.00517072589642284i</v>
      </c>
      <c r="W647" t="str">
        <f t="shared" si="300"/>
        <v>0.0000144743474675172-0.0024623117453641i</v>
      </c>
      <c r="X647" t="str">
        <f t="shared" si="301"/>
        <v>0.00014867108591158-0.00245338761767771i</v>
      </c>
      <c r="Y647" t="str">
        <f t="shared" si="302"/>
        <v>0.009+0.10314477000266i</v>
      </c>
      <c r="Z647" t="str">
        <f t="shared" si="303"/>
        <v>-0.336460141384956-0.0512413103048423i</v>
      </c>
      <c r="AA647" t="str">
        <f t="shared" si="304"/>
        <v>12.5294192447774-137.900306218291i</v>
      </c>
      <c r="AB647" t="str">
        <f t="shared" si="305"/>
        <v>0.497473336540345-0.0538236757480663i</v>
      </c>
      <c r="AC647" t="str">
        <f t="shared" si="306"/>
        <v>2.39523545154956-1.33329440967324i</v>
      </c>
      <c r="AD647" t="str">
        <f t="shared" si="307"/>
        <v>0.168111468550866+0.0711071662548154i</v>
      </c>
      <c r="AE647" t="str">
        <f t="shared" si="308"/>
        <v>-0.0529191841060961-0.0325389791373965i</v>
      </c>
      <c r="AF647" t="str">
        <f t="shared" si="309"/>
        <v>-11.4763511939704-3.82911007808616i</v>
      </c>
      <c r="AG647" t="str">
        <f t="shared" si="310"/>
        <v>1.04312158143406-0.080695923210656i</v>
      </c>
      <c r="AH647" t="str">
        <f t="shared" si="311"/>
        <v>0.417547704187558+0.584549818147194i</v>
      </c>
      <c r="AI647">
        <f t="shared" si="312"/>
        <v>-2.8731278303660108</v>
      </c>
      <c r="AJ647">
        <f t="shared" si="313"/>
        <v>54.461535603321622</v>
      </c>
      <c r="AK647"/>
      <c r="AL647"/>
      <c r="AM647"/>
      <c r="AN647"/>
    </row>
    <row r="648" spans="1:40" x14ac:dyDescent="0.3">
      <c r="A648"/>
      <c r="B648">
        <f t="shared" si="279"/>
        <v>51400</v>
      </c>
      <c r="C648" s="186" t="str">
        <f t="shared" si="282"/>
        <v>-0.0000289278621921033+0.0476463353743244i</v>
      </c>
      <c r="D648" s="158" t="str">
        <f t="shared" si="283"/>
        <v>-5.95722773728276+0.365288571203154i</v>
      </c>
      <c r="E648" t="str">
        <f t="shared" si="284"/>
        <v>2870</v>
      </c>
      <c r="F648" t="str">
        <f t="shared" si="285"/>
        <v>0.777000777000777</v>
      </c>
      <c r="G648" t="str">
        <f t="shared" si="280"/>
        <v>0.777000777000777</v>
      </c>
      <c r="H648" t="str">
        <f t="shared" si="286"/>
        <v>5.52719958661151+4.19389613021171i</v>
      </c>
      <c r="I648" t="str">
        <f t="shared" si="287"/>
        <v>201.847327993144i</v>
      </c>
      <c r="J648" t="str">
        <f t="shared" si="281"/>
        <v>-33.8493712081405+43.6548941869076i</v>
      </c>
      <c r="K648" t="str">
        <f t="shared" si="288"/>
        <v>2.88760869489994-2.23900986219401i</v>
      </c>
      <c r="L648" t="str">
        <f t="shared" si="289"/>
        <v>0.166532126153639-0.111414489693413i</v>
      </c>
      <c r="M648" t="str">
        <f t="shared" si="290"/>
        <v>3.05414082105358-2.35042435188742i</v>
      </c>
      <c r="N648" t="str">
        <f t="shared" si="291"/>
        <v>-0.645911449578061i</v>
      </c>
      <c r="O648" t="str">
        <f t="shared" si="292"/>
        <v>0.798551473033525-0.601926527838728i</v>
      </c>
      <c r="P648" t="str">
        <f t="shared" si="293"/>
        <v>0.201448526966475+0.601926527838728i</v>
      </c>
      <c r="Q648" t="str">
        <f t="shared" si="294"/>
        <v>-0.201448526966475+0.043984921739333i</v>
      </c>
      <c r="R648" t="str">
        <f t="shared" si="295"/>
        <v>-0.331775268028032-3.06043258951498i</v>
      </c>
      <c r="S648" t="str">
        <f t="shared" si="296"/>
        <v>0.066672768697095i</v>
      </c>
      <c r="T648" t="str">
        <f t="shared" si="297"/>
        <v>0.204047514153784-0.0221203757046497i</v>
      </c>
      <c r="U648" t="str">
        <f t="shared" si="298"/>
        <v>0.00005-0.00469151465310387i</v>
      </c>
      <c r="V648" t="str">
        <f t="shared" si="299"/>
        <v>3.33333333333333E-06-0.00516066611841426i</v>
      </c>
      <c r="W648" t="str">
        <f t="shared" si="300"/>
        <v>0.0000144743461747061-0.00245752149440605i</v>
      </c>
      <c r="X648" t="str">
        <f t="shared" si="301"/>
        <v>0.000148150984330119-0.00244864312248112i</v>
      </c>
      <c r="Y648" t="str">
        <f t="shared" si="302"/>
        <v>0.009+0.10334583193249i</v>
      </c>
      <c r="Z648" t="str">
        <f t="shared" si="303"/>
        <v>-0.335142790057684-0.0509434473447799i</v>
      </c>
      <c r="AA648" t="str">
        <f t="shared" si="304"/>
        <v>12.478075806086-137.623741972428i</v>
      </c>
      <c r="AB648" t="str">
        <f t="shared" si="305"/>
        <v>0.49745055860996-0.0539276025810684i</v>
      </c>
      <c r="AC648" t="str">
        <f t="shared" si="306"/>
        <v>2.39253130716114-1.33392239924125i</v>
      </c>
      <c r="AD648" t="str">
        <f t="shared" si="307"/>
        <v>0.168200442110473+0.0712378284046811i</v>
      </c>
      <c r="AE648" t="str">
        <f t="shared" si="308"/>
        <v>-0.0527420648975496-0.032443554935219i</v>
      </c>
      <c r="AF648" t="str">
        <f t="shared" si="309"/>
        <v>-11.4844273238943-3.82860755900856i</v>
      </c>
      <c r="AG648" t="str">
        <f t="shared" si="310"/>
        <v>1.04308826046398-0.0805792568620671i</v>
      </c>
      <c r="AH648" t="str">
        <f t="shared" si="311"/>
        <v>0.416573856600176+0.582972267993212i</v>
      </c>
      <c r="AI648">
        <f t="shared" si="312"/>
        <v>-2.8955221996842742</v>
      </c>
      <c r="AJ648">
        <f t="shared" si="313"/>
        <v>54.451579554923399</v>
      </c>
      <c r="AK648"/>
      <c r="AL648"/>
      <c r="AM648"/>
      <c r="AN648"/>
    </row>
    <row r="649" spans="1:40" x14ac:dyDescent="0.3">
      <c r="A649"/>
      <c r="B649">
        <f t="shared" si="279"/>
        <v>51500</v>
      </c>
      <c r="C649" s="186" t="str">
        <f t="shared" si="282"/>
        <v>-0.0000288156300900549+0.0475538182862656i</v>
      </c>
      <c r="D649" s="158" t="str">
        <f t="shared" si="283"/>
        <v>-5.95722687683665+0.364579273528036i</v>
      </c>
      <c r="E649" t="str">
        <f t="shared" si="284"/>
        <v>2870</v>
      </c>
      <c r="F649" t="str">
        <f t="shared" si="285"/>
        <v>0.777000777000777</v>
      </c>
      <c r="G649" t="str">
        <f t="shared" si="280"/>
        <v>0.777000777000777</v>
      </c>
      <c r="H649" t="str">
        <f t="shared" si="286"/>
        <v>5.53525619333866+4.19266876252061i</v>
      </c>
      <c r="I649" t="str">
        <f t="shared" si="287"/>
        <v>202.240027074843i</v>
      </c>
      <c r="J649" t="str">
        <f t="shared" si="281"/>
        <v>-33.9851037815828+43.7398258876604i</v>
      </c>
      <c r="K649" t="str">
        <f t="shared" si="288"/>
        <v>2.883143182696-2.24015341379603i</v>
      </c>
      <c r="L649" t="str">
        <f t="shared" si="289"/>
        <v>0.166331815500431-0.111496975438345i</v>
      </c>
      <c r="M649" t="str">
        <f t="shared" si="290"/>
        <v>3.04947499819643-2.35165038923438i</v>
      </c>
      <c r="N649" t="str">
        <f t="shared" si="291"/>
        <v>-0.647168086639497i</v>
      </c>
      <c r="O649" t="str">
        <f t="shared" si="292"/>
        <v>0.797794439538571-0.602929541689024i</v>
      </c>
      <c r="P649" t="str">
        <f t="shared" si="293"/>
        <v>0.202205560461429+0.602929541689024i</v>
      </c>
      <c r="Q649" t="str">
        <f t="shared" si="294"/>
        <v>-0.202205560461429+0.044238544950473i</v>
      </c>
      <c r="R649" t="str">
        <f t="shared" si="295"/>
        <v>-0.331769148952713-3.05434986401355i</v>
      </c>
      <c r="S649" t="str">
        <f t="shared" si="296"/>
        <v>0.0668024822548714i</v>
      </c>
      <c r="T649" t="str">
        <f t="shared" si="297"/>
        <v>0.204038152590934-0.0221630026856274i</v>
      </c>
      <c r="U649" t="str">
        <f t="shared" si="298"/>
        <v>0.00005-0.00468240491591337i</v>
      </c>
      <c r="V649" t="str">
        <f t="shared" si="299"/>
        <v>3.33333333333333E-06-0.00515064540750471i</v>
      </c>
      <c r="W649" t="str">
        <f t="shared" si="300"/>
        <v>0.0000144743448793776-0.00245274984682846i</v>
      </c>
      <c r="X649" t="str">
        <f t="shared" si="301"/>
        <v>0.00014763389755683-0.00244391688870574i</v>
      </c>
      <c r="Y649" t="str">
        <f t="shared" si="302"/>
        <v>0.009+0.10354689386232i</v>
      </c>
      <c r="Z649" t="str">
        <f t="shared" si="303"/>
        <v>-0.333833172632886-0.0506479469268006i</v>
      </c>
      <c r="AA649" t="str">
        <f t="shared" si="304"/>
        <v>12.4270520047757-137.348298670359i</v>
      </c>
      <c r="AB649" t="str">
        <f t="shared" si="305"/>
        <v>0.497427735912568-0.0540315235505894i</v>
      </c>
      <c r="AC649" t="str">
        <f t="shared" si="306"/>
        <v>2.38983019068616-1.33454390895675i</v>
      </c>
      <c r="AD649" t="str">
        <f t="shared" si="307"/>
        <v>0.168289573417151+0.0713683768239741i</v>
      </c>
      <c r="AE649" t="str">
        <f t="shared" si="308"/>
        <v>-0.0525659804532496-0.0323486530435722i</v>
      </c>
      <c r="AF649" t="str">
        <f t="shared" si="309"/>
        <v>-11.4924830701753-3.82808948899257i</v>
      </c>
      <c r="AG649" t="str">
        <f t="shared" si="310"/>
        <v>1.0430550796672-0.0804631447863159i</v>
      </c>
      <c r="AH649" t="str">
        <f t="shared" si="311"/>
        <v>0.415604758463997+0.581402173647017i</v>
      </c>
      <c r="AI649">
        <f t="shared" si="312"/>
        <v>-2.9178669057754218</v>
      </c>
      <c r="AJ649">
        <f t="shared" si="313"/>
        <v>54.441609810621237</v>
      </c>
      <c r="AK649"/>
      <c r="AL649"/>
      <c r="AM649"/>
      <c r="AN649"/>
    </row>
    <row r="650" spans="1:40" x14ac:dyDescent="0.3">
      <c r="A650"/>
      <c r="B650">
        <f t="shared" si="279"/>
        <v>51600</v>
      </c>
      <c r="C650" s="186" t="str">
        <f t="shared" si="282"/>
        <v>-0.0000287040498674256+0.0474616597911773i</v>
      </c>
      <c r="D650" s="158" t="str">
        <f t="shared" si="283"/>
        <v>-5.95722602138827+0.363872725065693i</v>
      </c>
      <c r="E650" t="str">
        <f t="shared" si="284"/>
        <v>2870</v>
      </c>
      <c r="F650" t="str">
        <f t="shared" si="285"/>
        <v>0.777000777000777</v>
      </c>
      <c r="G650" t="str">
        <f t="shared" si="280"/>
        <v>0.777000777000777</v>
      </c>
      <c r="H650" t="str">
        <f t="shared" si="286"/>
        <v>5.54329244300847+4.19142871060959i</v>
      </c>
      <c r="I650" t="str">
        <f t="shared" si="287"/>
        <v>202.632726156542i</v>
      </c>
      <c r="J650" t="str">
        <f t="shared" si="281"/>
        <v>-34.1211001695508+43.8247575884131i</v>
      </c>
      <c r="K650" t="str">
        <f t="shared" si="288"/>
        <v>2.87868279303612-2.24128618941904i</v>
      </c>
      <c r="L650" t="str">
        <f t="shared" si="289"/>
        <v>0.166131598221864-0.111579002444226i</v>
      </c>
      <c r="M650" t="str">
        <f t="shared" si="290"/>
        <v>3.04481439125798-2.35286519186327i</v>
      </c>
      <c r="N650" t="str">
        <f t="shared" si="291"/>
        <v>-0.648424723700933i</v>
      </c>
      <c r="O650" t="str">
        <f t="shared" si="292"/>
        <v>0.797036146217301-0.603931603431277i</v>
      </c>
      <c r="P650" t="str">
        <f t="shared" si="293"/>
        <v>0.202963853782699+0.603931603431277i</v>
      </c>
      <c r="Q650" t="str">
        <f t="shared" si="294"/>
        <v>-0.202963853782699+0.0444931202696559i</v>
      </c>
      <c r="R650" t="str">
        <f t="shared" si="295"/>
        <v>-0.331763017587286-3.04829044060332i</v>
      </c>
      <c r="S650" t="str">
        <f t="shared" si="296"/>
        <v>0.0669321958126478i</v>
      </c>
      <c r="T650" t="str">
        <f t="shared" si="297"/>
        <v>0.204028772664284-0.0222056272565471i</v>
      </c>
      <c r="U650" t="str">
        <f t="shared" si="298"/>
        <v>0.00005-0.00467333048778175i</v>
      </c>
      <c r="V650" t="str">
        <f t="shared" si="299"/>
        <v>3.33333333333333E-06-0.00514066353655993i</v>
      </c>
      <c r="W650" t="str">
        <f t="shared" si="300"/>
        <v>0.0000144743435815318-0.00244799669447214i</v>
      </c>
      <c r="X650" t="str">
        <f t="shared" si="301"/>
        <v>0.000147119802358755-0.00243920881144392i</v>
      </c>
      <c r="Y650" t="str">
        <f t="shared" si="302"/>
        <v>0.009+0.103747955792149i</v>
      </c>
      <c r="Z650" t="str">
        <f t="shared" si="303"/>
        <v>-0.33253122863529-0.0503547854594106i</v>
      </c>
      <c r="AA650" t="str">
        <f t="shared" si="304"/>
        <v>12.3763451593588-137.07396944468i</v>
      </c>
      <c r="AB650" t="str">
        <f t="shared" si="305"/>
        <v>0.497404868445787-0.0541354386445931i</v>
      </c>
      <c r="AC650" t="str">
        <f t="shared" si="306"/>
        <v>2.3871321124924-1.33515896389154i</v>
      </c>
      <c r="AD650" t="str">
        <f t="shared" si="307"/>
        <v>0.168378862377672+0.0714988114380532i</v>
      </c>
      <c r="AE650" t="str">
        <f t="shared" si="308"/>
        <v>-0.0523909226720936-0.032254269104386i</v>
      </c>
      <c r="AF650" t="str">
        <f t="shared" si="309"/>
        <v>-11.5005184643967-3.8275559855439i</v>
      </c>
      <c r="AG650" t="str">
        <f t="shared" si="310"/>
        <v>1.04302203774204-0.0803475835456016i</v>
      </c>
      <c r="AH650" t="str">
        <f t="shared" si="311"/>
        <v>0.414640377490906+0.579839483289764i</v>
      </c>
      <c r="AI650">
        <f t="shared" si="312"/>
        <v>-2.9401621588391249</v>
      </c>
      <c r="AJ650">
        <f t="shared" si="313"/>
        <v>54.431626323609223</v>
      </c>
      <c r="AK650"/>
      <c r="AL650"/>
      <c r="AM650"/>
      <c r="AN650"/>
    </row>
    <row r="651" spans="1:40" x14ac:dyDescent="0.3">
      <c r="A651"/>
      <c r="B651">
        <f t="shared" si="279"/>
        <v>51700</v>
      </c>
      <c r="C651" s="186" t="str">
        <f t="shared" si="282"/>
        <v>-0.0000285931164855446+0.047369857808252i</v>
      </c>
      <c r="D651" s="158" t="str">
        <f t="shared" si="283"/>
        <v>-5.95722517089901+0.363168909863265i</v>
      </c>
      <c r="E651" t="str">
        <f t="shared" si="284"/>
        <v>2870</v>
      </c>
      <c r="F651" t="str">
        <f t="shared" si="285"/>
        <v>0.777000777000777</v>
      </c>
      <c r="G651" t="str">
        <f t="shared" si="280"/>
        <v>0.777000777000777</v>
      </c>
      <c r="H651" t="str">
        <f t="shared" si="286"/>
        <v>5.55130836748975+4.190176075333i</v>
      </c>
      <c r="I651" t="str">
        <f t="shared" si="287"/>
        <v>203.02542523824i</v>
      </c>
      <c r="J651" t="str">
        <f t="shared" si="281"/>
        <v>-34.2573603720445+43.9096892891659i</v>
      </c>
      <c r="K651" t="str">
        <f t="shared" si="288"/>
        <v>2.87422754257263-2.24240823178544i</v>
      </c>
      <c r="L651" t="str">
        <f t="shared" si="289"/>
        <v>0.165931475382021-0.111660571791723i</v>
      </c>
      <c r="M651" t="str">
        <f t="shared" si="290"/>
        <v>3.04015901795465-2.35406880357716i</v>
      </c>
      <c r="N651" t="str">
        <f t="shared" si="291"/>
        <v>-0.649681360762369i</v>
      </c>
      <c r="O651" t="str">
        <f t="shared" si="292"/>
        <v>0.796276594267164-0.604932711483093i</v>
      </c>
      <c r="P651" t="str">
        <f t="shared" si="293"/>
        <v>0.203723405732836+0.604932711483093i</v>
      </c>
      <c r="Q651" t="str">
        <f t="shared" si="294"/>
        <v>-0.203723405732836+0.044748649279276i</v>
      </c>
      <c r="R651" t="str">
        <f t="shared" si="295"/>
        <v>-0.33175687392938-3.04225418405448i</v>
      </c>
      <c r="S651" t="str">
        <f t="shared" si="296"/>
        <v>0.0670619093704242i</v>
      </c>
      <c r="T651" t="str">
        <f t="shared" si="297"/>
        <v>0.204019374372855-0.0222482494124673i</v>
      </c>
      <c r="U651" t="str">
        <f t="shared" si="298"/>
        <v>0.00005-0.00466429116382086i</v>
      </c>
      <c r="V651" t="str">
        <f t="shared" si="299"/>
        <v>3.33333333333333E-06-0.00513072028020294i</v>
      </c>
      <c r="W651" t="str">
        <f t="shared" si="300"/>
        <v>0.0000144743422811686-0.00244326193001474i</v>
      </c>
      <c r="X651" t="str">
        <f t="shared" si="301"/>
        <v>0.00014660867572609-0.00243451878658766i</v>
      </c>
      <c r="Y651" t="str">
        <f t="shared" si="302"/>
        <v>0.009+0.103949017721979i</v>
      </c>
      <c r="Z651" t="str">
        <f t="shared" si="303"/>
        <v>-0.331236898179656-0.0500639396349726i</v>
      </c>
      <c r="AA651" t="str">
        <f t="shared" si="304"/>
        <v>12.3259526167038-136.800747484337i</v>
      </c>
      <c r="AB651" t="str">
        <f t="shared" si="305"/>
        <v>0.497381956207229-0.0542393478510326i</v>
      </c>
      <c r="AC651" t="str">
        <f t="shared" si="306"/>
        <v>2.38443708282885-1.33576758906692i</v>
      </c>
      <c r="AD651" t="str">
        <f t="shared" si="307"/>
        <v>0.168468308898673+0.0716291321715652i</v>
      </c>
      <c r="AE651" t="str">
        <f t="shared" si="308"/>
        <v>-0.0522168835320258-0.0321603988069189i</v>
      </c>
      <c r="AF651" t="str">
        <f t="shared" si="309"/>
        <v>-11.5085335383888-3.82700716546974i</v>
      </c>
      <c r="AG651" t="str">
        <f t="shared" si="310"/>
        <v>1.04298913340057-0.0802325697302107i</v>
      </c>
      <c r="AH651" t="str">
        <f t="shared" si="311"/>
        <v>0.413680681676539+0.578284145574082i</v>
      </c>
      <c r="AI651">
        <f t="shared" si="312"/>
        <v>-2.9624081677298109</v>
      </c>
      <c r="AJ651">
        <f t="shared" si="313"/>
        <v>54.421629047701217</v>
      </c>
      <c r="AK651"/>
      <c r="AL651"/>
      <c r="AM651"/>
      <c r="AN651"/>
    </row>
    <row r="652" spans="1:40" x14ac:dyDescent="0.3">
      <c r="A652"/>
      <c r="B652">
        <f t="shared" si="279"/>
        <v>51800</v>
      </c>
      <c r="C652" s="186" t="str">
        <f t="shared" si="282"/>
        <v>-0.0000284828249543299+0.0472784102727505i</v>
      </c>
      <c r="D652" s="158" t="str">
        <f t="shared" si="283"/>
        <v>-5.95722432533061+0.362467812091087i</v>
      </c>
      <c r="E652" t="str">
        <f t="shared" si="284"/>
        <v>2870</v>
      </c>
      <c r="F652" t="str">
        <f t="shared" si="285"/>
        <v>0.777000777000777</v>
      </c>
      <c r="G652" t="str">
        <f t="shared" si="280"/>
        <v>0.777000777000777</v>
      </c>
      <c r="H652" t="str">
        <f t="shared" si="286"/>
        <v>5.55930399889345+4.18891095697316i</v>
      </c>
      <c r="I652" t="str">
        <f t="shared" si="287"/>
        <v>203.418124319939i</v>
      </c>
      <c r="J652" t="str">
        <f t="shared" si="281"/>
        <v>-34.3938843890637+43.9946209899186i</v>
      </c>
      <c r="K652" t="str">
        <f t="shared" si="288"/>
        <v>2.86977744775994-2.24351958352399i</v>
      </c>
      <c r="L652" t="str">
        <f t="shared" si="289"/>
        <v>0.165731448038547-0.111741684562702i</v>
      </c>
      <c r="M652" t="str">
        <f t="shared" si="290"/>
        <v>3.03550889579849-2.35526126808669i</v>
      </c>
      <c r="N652" t="str">
        <f t="shared" si="291"/>
        <v>-0.650937997823805i</v>
      </c>
      <c r="O652" t="str">
        <f t="shared" si="292"/>
        <v>0.795515784887595-0.605932864263586i</v>
      </c>
      <c r="P652" t="str">
        <f t="shared" si="293"/>
        <v>0.204484215112405+0.605932864263586i</v>
      </c>
      <c r="Q652" t="str">
        <f t="shared" si="294"/>
        <v>-0.204484215112405+0.0450051335602191i</v>
      </c>
      <c r="R652" t="str">
        <f t="shared" si="295"/>
        <v>-0.33175071797666-3.03624096018138i</v>
      </c>
      <c r="S652" t="str">
        <f t="shared" si="296"/>
        <v>0.0671916229282008i</v>
      </c>
      <c r="T652" t="str">
        <f t="shared" si="297"/>
        <v>0.204009957715666-0.0222908691484476i</v>
      </c>
      <c r="U652" t="str">
        <f t="shared" si="298"/>
        <v>0.00005-0.00465528674072467i</v>
      </c>
      <c r="V652" t="str">
        <f t="shared" si="299"/>
        <v>3.33333333333333E-06-0.00512081541479713i</v>
      </c>
      <c r="W652" t="str">
        <f t="shared" si="300"/>
        <v>0.0000144743409782881-0.00243854544696261i</v>
      </c>
      <c r="X652" t="str">
        <f t="shared" si="301"/>
        <v>0.000146100494869606-0.00242984671082081i</v>
      </c>
      <c r="Y652" t="str">
        <f t="shared" si="302"/>
        <v>0.009+0.104150079651809i</v>
      </c>
      <c r="Z652" t="str">
        <f t="shared" si="303"/>
        <v>-0.329950121963857-0.0497753864257049i</v>
      </c>
      <c r="AA652" t="str">
        <f t="shared" si="304"/>
        <v>12.2758717516736-136.528626034054i</v>
      </c>
      <c r="AB652" t="str">
        <f t="shared" si="305"/>
        <v>0.497358999194504-0.0543432511578635i</v>
      </c>
      <c r="AC652" t="str">
        <f t="shared" si="306"/>
        <v>2.38174511182633-1.33636980945348i</v>
      </c>
      <c r="AD652" t="str">
        <f t="shared" si="307"/>
        <v>0.168557912886662+0.0717593389484507i</v>
      </c>
      <c r="AE652" t="str">
        <f t="shared" si="308"/>
        <v>-0.0520438550891148-0.0320670378871308i</v>
      </c>
      <c r="AF652" t="str">
        <f t="shared" si="309"/>
        <v>-11.5165283242241-3.82644314488207i</v>
      </c>
      <c r="AG652" t="str">
        <f t="shared" si="310"/>
        <v>1.04295636536851-0.080118099958237i</v>
      </c>
      <c r="AH652" t="str">
        <f t="shared" si="311"/>
        <v>0.412725639297168+0.576736109618635i</v>
      </c>
      <c r="AI652">
        <f t="shared" si="312"/>
        <v>-2.9846051399698763</v>
      </c>
      <c r="AJ652">
        <f t="shared" si="313"/>
        <v>54.411617937320408</v>
      </c>
      <c r="AK652"/>
      <c r="AL652"/>
      <c r="AM652"/>
      <c r="AN652"/>
    </row>
    <row r="653" spans="1:40" x14ac:dyDescent="0.3">
      <c r="A653"/>
      <c r="B653">
        <f t="shared" si="279"/>
        <v>51900</v>
      </c>
      <c r="C653" s="186" t="str">
        <f t="shared" si="282"/>
        <v>-0.0000283731703317279+0.0471873151358469i</v>
      </c>
      <c r="D653" s="158" t="str">
        <f t="shared" si="283"/>
        <v>-5.95722348464517+0.361769416041493i</v>
      </c>
      <c r="E653" t="str">
        <f t="shared" si="284"/>
        <v>2870</v>
      </c>
      <c r="F653" t="str">
        <f t="shared" si="285"/>
        <v>0.777000777000777</v>
      </c>
      <c r="G653" t="str">
        <f t="shared" si="280"/>
        <v>0.777000777000777</v>
      </c>
      <c r="H653" t="str">
        <f t="shared" si="286"/>
        <v>5.56727936956863+4.18763345524238i</v>
      </c>
      <c r="I653" t="str">
        <f t="shared" si="287"/>
        <v>203.810823401638i</v>
      </c>
      <c r="J653" t="str">
        <f t="shared" si="281"/>
        <v>-34.5306722206087+44.0795526906714i</v>
      </c>
      <c r="K653" t="str">
        <f t="shared" si="288"/>
        <v>2.8653325248555-2.24462028716942i</v>
      </c>
      <c r="L653" t="str">
        <f t="shared" si="289"/>
        <v>0.165531517242666-0.1118223418402i</v>
      </c>
      <c r="M653" t="str">
        <f t="shared" si="290"/>
        <v>3.03086404209817-2.35644262900962i</v>
      </c>
      <c r="N653" t="str">
        <f t="shared" si="291"/>
        <v>-0.652194634885241i</v>
      </c>
      <c r="O653" t="str">
        <f t="shared" si="292"/>
        <v>0.794753719280017-0.606932060193379i</v>
      </c>
      <c r="P653" t="str">
        <f t="shared" si="293"/>
        <v>0.205246280719983+0.606932060193379i</v>
      </c>
      <c r="Q653" t="str">
        <f t="shared" si="294"/>
        <v>-0.205246280719983+0.045262574691862i</v>
      </c>
      <c r="R653" t="str">
        <f t="shared" si="295"/>
        <v>-0.331744549726782-3.0302506358326i</v>
      </c>
      <c r="S653" t="str">
        <f t="shared" si="296"/>
        <v>0.0673213364859772i</v>
      </c>
      <c r="T653" t="str">
        <f t="shared" si="297"/>
        <v>0.204000522691733-0.0223334864595457i</v>
      </c>
      <c r="U653" t="str">
        <f t="shared" si="298"/>
        <v>0.00005-0.0046463170167541i</v>
      </c>
      <c r="V653" t="str">
        <f t="shared" si="299"/>
        <v>3.33333333333333E-06-0.00511094871842953i</v>
      </c>
      <c r="W653" t="str">
        <f t="shared" si="300"/>
        <v>0.0000144743396728903-0.00243384713964292i</v>
      </c>
      <c r="X653" t="str">
        <f t="shared" si="301"/>
        <v>0.000145595237218138-0.0024251924816118i</v>
      </c>
      <c r="Y653" t="str">
        <f t="shared" si="302"/>
        <v>0.009+0.104351141581639i</v>
      </c>
      <c r="Z653" t="str">
        <f t="shared" si="303"/>
        <v>-0.328670841262109-0.0494891030797556i</v>
      </c>
      <c r="AA653" t="str">
        <f t="shared" si="304"/>
        <v>12.226099966769-136.257598393759i</v>
      </c>
      <c r="AB653" t="str">
        <f t="shared" si="305"/>
        <v>0.497335997405213-0.054447148553037i</v>
      </c>
      <c r="AC653" t="str">
        <f t="shared" si="306"/>
        <v>2.37905620949809-1.33696564997084i</v>
      </c>
      <c r="AD653" t="str">
        <f t="shared" si="307"/>
        <v>0.168647674248013+0.0718894316919526i</v>
      </c>
      <c r="AE653" t="str">
        <f t="shared" si="308"/>
        <v>-0.0518718294766446-0.03197418212707i</v>
      </c>
      <c r="AF653" t="str">
        <f t="shared" si="309"/>
        <v>-11.5245028542138-3.82586403920089i</v>
      </c>
      <c r="AG653" t="str">
        <f t="shared" si="310"/>
        <v>1.04292373238506-0.0800041708752921i</v>
      </c>
      <c r="AH653" t="str">
        <f t="shared" si="311"/>
        <v>0.411775218906714+0.575195325002887i</v>
      </c>
      <c r="AI653">
        <f t="shared" si="312"/>
        <v>-3.006753281760834</v>
      </c>
      <c r="AJ653">
        <f t="shared" si="313"/>
        <v>54.401592947489377</v>
      </c>
      <c r="AK653"/>
      <c r="AL653"/>
      <c r="AM653"/>
      <c r="AN653"/>
    </row>
    <row r="654" spans="1:40" x14ac:dyDescent="0.3">
      <c r="A654"/>
      <c r="B654">
        <f t="shared" si="279"/>
        <v>52000</v>
      </c>
      <c r="C654" s="186" t="str">
        <f t="shared" si="282"/>
        <v>-0.000028264147723158+0.0470965703644752i</v>
      </c>
      <c r="D654" s="158" t="str">
        <f t="shared" si="283"/>
        <v>-5.95722264880517+0.361073706127643i</v>
      </c>
      <c r="E654" t="str">
        <f t="shared" si="284"/>
        <v>2870</v>
      </c>
      <c r="F654" t="str">
        <f t="shared" si="285"/>
        <v>0.777000777000777</v>
      </c>
      <c r="G654" t="str">
        <f t="shared" si="280"/>
        <v>0.777000777000777</v>
      </c>
      <c r="H654" t="str">
        <f t="shared" si="286"/>
        <v>5.57523451209863+4.18634366928499i</v>
      </c>
      <c r="I654" t="str">
        <f t="shared" si="287"/>
        <v>204.203522483337i</v>
      </c>
      <c r="J654" t="str">
        <f t="shared" si="281"/>
        <v>-34.6677238666792+44.1644843914241i</v>
      </c>
      <c r="K654" t="str">
        <f t="shared" si="288"/>
        <v>2.86089278992095-2.24571038516215i</v>
      </c>
      <c r="L654" t="str">
        <f t="shared" si="289"/>
        <v>0.165331684039194-0.111902544708388i</v>
      </c>
      <c r="M654" t="str">
        <f t="shared" si="290"/>
        <v>3.02622447396014-2.35761292987054i</v>
      </c>
      <c r="N654" t="str">
        <f t="shared" si="291"/>
        <v>-0.653451271946677i</v>
      </c>
      <c r="O654" t="str">
        <f t="shared" si="292"/>
        <v>0.793990398647835-0.607930297694605i</v>
      </c>
      <c r="P654" t="str">
        <f t="shared" si="293"/>
        <v>0.206009601352165+0.607930297694605i</v>
      </c>
      <c r="Q654" t="str">
        <f t="shared" si="294"/>
        <v>-0.206009601352165+0.0455209742520719i</v>
      </c>
      <c r="R654" t="str">
        <f t="shared" si="295"/>
        <v>-0.331738369177386-3.0242830788809i</v>
      </c>
      <c r="S654" t="str">
        <f t="shared" si="296"/>
        <v>0.0674510500437537i</v>
      </c>
      <c r="T654" t="str">
        <f t="shared" si="297"/>
        <v>0.203991069300073-0.0223761013408171i</v>
      </c>
      <c r="U654" t="str">
        <f t="shared" si="298"/>
        <v>0.0000500000000000002-0.0046373817917219i</v>
      </c>
      <c r="V654" t="str">
        <f t="shared" si="299"/>
        <v>3.33333333333333E-06-0.00510111997089408i</v>
      </c>
      <c r="W654" t="str">
        <f t="shared" si="300"/>
        <v>0.000014474338364975-0.00242916690319566i</v>
      </c>
      <c r="X654" t="str">
        <f t="shared" si="301"/>
        <v>0.000145092880416071-0.00242055599720609i</v>
      </c>
      <c r="Y654" t="str">
        <f t="shared" si="302"/>
        <v>0.009+0.104552203511468i</v>
      </c>
      <c r="Z654" t="str">
        <f t="shared" si="303"/>
        <v>-0.327398997918258-0.0492050671173286i</v>
      </c>
      <c r="AA654" t="str">
        <f t="shared" si="304"/>
        <v>12.176634691777-135.987657918016i</v>
      </c>
      <c r="AB654" t="str">
        <f t="shared" si="305"/>
        <v>0.497312950836959-0.0545510400244988i</v>
      </c>
      <c r="AC654" t="str">
        <f t="shared" si="306"/>
        <v>2.3763703857405-1.3375551354874i</v>
      </c>
      <c r="AD654" t="str">
        <f t="shared" si="307"/>
        <v>0.168737592888971+0.0720194103246222i</v>
      </c>
      <c r="AE654" t="str">
        <f t="shared" si="308"/>
        <v>-0.0517007989042149-0.0318818273542636i</v>
      </c>
      <c r="AF654" t="str">
        <f t="shared" si="309"/>
        <v>-11.5324571609038-3.82526996315735i</v>
      </c>
      <c r="AG654" t="str">
        <f t="shared" si="310"/>
        <v>1.04289123320266-0.0798907791542261i</v>
      </c>
      <c r="AH654" t="str">
        <f t="shared" si="311"/>
        <v>0.410829389333778+0.573661741761885i</v>
      </c>
      <c r="AI654">
        <f t="shared" si="312"/>
        <v>-3.0288527979949946</v>
      </c>
      <c r="AJ654">
        <f t="shared" si="313"/>
        <v>54.391554033819112</v>
      </c>
      <c r="AK654"/>
      <c r="AL654"/>
      <c r="AM654"/>
      <c r="AN654"/>
    </row>
    <row r="655" spans="1:40" x14ac:dyDescent="0.3">
      <c r="A655"/>
      <c r="B655">
        <f t="shared" si="279"/>
        <v>52100</v>
      </c>
      <c r="C655" s="186" t="str">
        <f t="shared" si="282"/>
        <v>-0.0000281557522809678+0.0470061739411782i</v>
      </c>
      <c r="D655" s="158" t="str">
        <f t="shared" si="283"/>
        <v>-5.95722181777345+0.360380666882366i</v>
      </c>
      <c r="E655" t="str">
        <f t="shared" si="284"/>
        <v>2870</v>
      </c>
      <c r="F655" t="str">
        <f t="shared" si="285"/>
        <v>0.777000777000777</v>
      </c>
      <c r="G655" t="str">
        <f t="shared" si="280"/>
        <v>0.777000777000777</v>
      </c>
      <c r="H655" t="str">
        <f t="shared" si="286"/>
        <v>5.58316945929682+4.18504169767948i</v>
      </c>
      <c r="I655" t="str">
        <f t="shared" si="287"/>
        <v>204.596221565035i</v>
      </c>
      <c r="J655" t="str">
        <f t="shared" si="281"/>
        <v>-34.8050393272754+44.2494160921768i</v>
      </c>
      <c r="K655" t="str">
        <f t="shared" si="288"/>
        <v>2.85645825882316-2.24678991984796i</v>
      </c>
      <c r="L655" t="str">
        <f t="shared" si="289"/>
        <v>0.165131949466555-0.11198229425254i</v>
      </c>
      <c r="M655" t="str">
        <f t="shared" si="290"/>
        <v>3.02159020828972-2.3587722141005i</v>
      </c>
      <c r="N655" t="str">
        <f t="shared" si="291"/>
        <v>-0.654707909008113i</v>
      </c>
      <c r="O655" t="str">
        <f t="shared" si="292"/>
        <v>0.793225824196437-0.608927575190911i</v>
      </c>
      <c r="P655" t="str">
        <f t="shared" si="293"/>
        <v>0.206774175803563+0.608927575190911i</v>
      </c>
      <c r="Q655" t="str">
        <f t="shared" si="294"/>
        <v>-0.206774175803563+0.045780333817202i</v>
      </c>
      <c r="R655" t="str">
        <f t="shared" si="295"/>
        <v>-0.331732176326108-3.01833815821343i</v>
      </c>
      <c r="S655" t="str">
        <f t="shared" si="296"/>
        <v>0.0675807636015301i</v>
      </c>
      <c r="T655" t="str">
        <f t="shared" si="297"/>
        <v>0.2039815975397-0.0224187137873158i</v>
      </c>
      <c r="U655" t="str">
        <f t="shared" si="298"/>
        <v>0.0000500000000000002-0.00462848086697771i</v>
      </c>
      <c r="V655" t="str">
        <f t="shared" si="299"/>
        <v>3.33333333333333E-06-0.00509132895367547i</v>
      </c>
      <c r="W655" t="str">
        <f t="shared" si="300"/>
        <v>0.0000144743370545425-0.00242450463356588i</v>
      </c>
      <c r="X655" t="str">
        <f t="shared" si="301"/>
        <v>0.000144593402320882-0.00241593715661884i</v>
      </c>
      <c r="Y655" t="str">
        <f t="shared" si="302"/>
        <v>0.009+0.104753265441298i</v>
      </c>
      <c r="Z655" t="str">
        <f t="shared" si="303"/>
        <v>-0.326134534339155-0.0489232563268775i</v>
      </c>
      <c r="AA655" t="str">
        <f t="shared" si="304"/>
        <v>12.1274733834241-135.718798015469i</v>
      </c>
      <c r="AB655" t="str">
        <f t="shared" si="305"/>
        <v>0.497289859487338-0.0546549255601909i</v>
      </c>
      <c r="AC655" t="str">
        <f t="shared" si="306"/>
        <v>2.3736876503336-1.33813829082015i</v>
      </c>
      <c r="AD655" t="str">
        <f t="shared" si="307"/>
        <v>0.168827668715642+0.0721492747683294i</v>
      </c>
      <c r="AE655" t="str">
        <f t="shared" si="308"/>
        <v>-0.0515307556568515-0.0317899694411213i</v>
      </c>
      <c r="AF655" t="str">
        <f t="shared" si="309"/>
        <v>-11.5403912770703-3.82466103079711i</v>
      </c>
      <c r="AG655" t="str">
        <f t="shared" si="310"/>
        <v>1.04285886658689-0.0797779214948452i</v>
      </c>
      <c r="AH655" t="str">
        <f t="shared" si="311"/>
        <v>0.409888119678617+0.572135310381055i</v>
      </c>
      <c r="AI655">
        <f t="shared" si="312"/>
        <v>-3.0509038922682974</v>
      </c>
      <c r="AJ655">
        <f t="shared" si="313"/>
        <v>54.381501152501514</v>
      </c>
      <c r="AK655"/>
      <c r="AL655"/>
      <c r="AM655"/>
      <c r="AN655"/>
    </row>
    <row r="656" spans="1:40" x14ac:dyDescent="0.3">
      <c r="A656"/>
      <c r="B656">
        <f t="shared" si="279"/>
        <v>52200</v>
      </c>
      <c r="C656" s="186" t="str">
        <f t="shared" si="282"/>
        <v>-0.000028047979203894+0.0469161238639587i</v>
      </c>
      <c r="D656" s="158" t="str">
        <f t="shared" si="283"/>
        <v>-5.95722099151319+0.359690282957017i</v>
      </c>
      <c r="E656" t="str">
        <f t="shared" si="284"/>
        <v>2870</v>
      </c>
      <c r="F656" t="str">
        <f t="shared" si="285"/>
        <v>0.777000777000777</v>
      </c>
      <c r="G656" t="str">
        <f t="shared" si="280"/>
        <v>0.777000777000777</v>
      </c>
      <c r="H656" t="str">
        <f t="shared" si="286"/>
        <v>5.59108424420284+4.18372763844044i</v>
      </c>
      <c r="I656" t="str">
        <f t="shared" si="287"/>
        <v>204.988920646734i</v>
      </c>
      <c r="J656" t="str">
        <f t="shared" si="281"/>
        <v>-34.9426186023973+44.3343477929296i</v>
      </c>
      <c r="K656" t="str">
        <f t="shared" si="288"/>
        <v>2.85202894723533-2.24785893347762i</v>
      </c>
      <c r="L656" t="str">
        <f t="shared" si="289"/>
        <v>0.164932314556792-0.112061591559006i</v>
      </c>
      <c r="M656" t="str">
        <f t="shared" si="290"/>
        <v>3.01696126179212-2.35992052503663i</v>
      </c>
      <c r="N656" t="str">
        <f t="shared" si="291"/>
        <v>-0.655964546069549i</v>
      </c>
      <c r="O656" t="str">
        <f t="shared" si="292"/>
        <v>0.79245999713319-0.609923891107459i</v>
      </c>
      <c r="P656" t="str">
        <f t="shared" si="293"/>
        <v>0.20754000286681+0.609923891107459i</v>
      </c>
      <c r="Q656" t="str">
        <f t="shared" si="294"/>
        <v>-0.20754000286681+0.04604065496209i</v>
      </c>
      <c r="R656" t="str">
        <f t="shared" si="295"/>
        <v>-0.33172597117058-3.012415743722i</v>
      </c>
      <c r="S656" t="str">
        <f t="shared" si="296"/>
        <v>0.0677104771593065i</v>
      </c>
      <c r="T656" t="str">
        <f t="shared" si="297"/>
        <v>0.203972107409624-0.0224613237940943i</v>
      </c>
      <c r="U656" t="str">
        <f t="shared" si="298"/>
        <v>0.0000500000000000002-0.00461961404539346i</v>
      </c>
      <c r="V656" t="str">
        <f t="shared" si="299"/>
        <v>3.33333333333333E-06-0.00508157544993279i</v>
      </c>
      <c r="W656" t="str">
        <f t="shared" si="300"/>
        <v>0.0000144743357415926-0.00241986022749603i</v>
      </c>
      <c r="X656" t="str">
        <f t="shared" si="301"/>
        <v>0.000144096781000719-0.00241133585962776i</v>
      </c>
      <c r="Y656" t="str">
        <f t="shared" si="302"/>
        <v>0.009+0.104954327371128i</v>
      </c>
      <c r="Z656" t="str">
        <f t="shared" si="303"/>
        <v>-0.324877393488151-0.0486436487613643i</v>
      </c>
      <c r="AA656" t="str">
        <f t="shared" si="304"/>
        <v>12.0786135250366-135.451012148296i</v>
      </c>
      <c r="AB656" t="str">
        <f t="shared" si="305"/>
        <v>0.497266723353937-0.0547588051480518i</v>
      </c>
      <c r="AC656" t="str">
        <f t="shared" si="306"/>
        <v>2.37100801294176-1.33871514073436i</v>
      </c>
      <c r="AD656" t="str">
        <f t="shared" si="307"/>
        <v>0.168917901634005+0.0722790249442643i</v>
      </c>
      <c r="AE656" t="str">
        <f t="shared" si="308"/>
        <v>-0.0513616920941409-0.0316986043043489i</v>
      </c>
      <c r="AF656" t="str">
        <f t="shared" si="309"/>
        <v>-11.548305235716-3.82403735548342i</v>
      </c>
      <c r="AG656" t="str">
        <f t="shared" si="310"/>
        <v>1.04282663131627-0.079665594623647i</v>
      </c>
      <c r="AH656" t="str">
        <f t="shared" si="311"/>
        <v>0.408951379310327+0.570615981791208i</v>
      </c>
      <c r="AI656">
        <f t="shared" si="312"/>
        <v>-3.0729067668903429</v>
      </c>
      <c r="AJ656">
        <f t="shared" si="313"/>
        <v>54.371434260297633</v>
      </c>
      <c r="AK656"/>
      <c r="AL656"/>
      <c r="AM656"/>
      <c r="AN656"/>
    </row>
    <row r="657" spans="1:40" x14ac:dyDescent="0.3">
      <c r="A657"/>
      <c r="B657">
        <f t="shared" si="279"/>
        <v>52300</v>
      </c>
      <c r="C657" s="186" t="str">
        <f t="shared" si="282"/>
        <v>-0.0000279408237365303+0.0468264181461307i</v>
      </c>
      <c r="D657" s="158" t="str">
        <f t="shared" si="283"/>
        <v>-5.95722016998794+0.359002539120335i</v>
      </c>
      <c r="E657" t="str">
        <f t="shared" si="284"/>
        <v>2870</v>
      </c>
      <c r="F657" t="str">
        <f t="shared" si="285"/>
        <v>0.777000777000777</v>
      </c>
      <c r="G657" t="str">
        <f t="shared" si="280"/>
        <v>0.777000777000777</v>
      </c>
      <c r="H657" t="str">
        <f t="shared" si="286"/>
        <v>5.59897890007849+4.18240158902078i</v>
      </c>
      <c r="I657" t="str">
        <f t="shared" si="287"/>
        <v>205.381619728433i</v>
      </c>
      <c r="J657" t="str">
        <f t="shared" si="281"/>
        <v>-35.0804616920448+44.4192794936824i</v>
      </c>
      <c r="K657" t="str">
        <f t="shared" si="288"/>
        <v>2.84760487063797-2.24891746820665i</v>
      </c>
      <c r="L657" t="str">
        <f t="shared" si="289"/>
        <v>0.164732780335584-0.112140437715174i</v>
      </c>
      <c r="M657" t="str">
        <f t="shared" si="290"/>
        <v>3.01233765097355-2.36105790592182i</v>
      </c>
      <c r="N657" t="str">
        <f t="shared" si="291"/>
        <v>-0.657221183130985i</v>
      </c>
      <c r="O657" t="str">
        <f t="shared" si="292"/>
        <v>0.79169291866744-0.610919243870931i</v>
      </c>
      <c r="P657" t="str">
        <f t="shared" si="293"/>
        <v>0.20830708133256+0.610919243870931i</v>
      </c>
      <c r="Q657" t="str">
        <f t="shared" si="294"/>
        <v>-0.20830708133256+0.046301939260054i</v>
      </c>
      <c r="R657" t="str">
        <f t="shared" si="295"/>
        <v>-0.331719753708436-3.0065157062935i</v>
      </c>
      <c r="S657" t="str">
        <f t="shared" si="296"/>
        <v>0.0678401907170831i</v>
      </c>
      <c r="T657" t="str">
        <f t="shared" si="297"/>
        <v>0.203962598908857-0.0225039313562041i</v>
      </c>
      <c r="U657" t="str">
        <f t="shared" si="298"/>
        <v>0.0000500000000000002-0.00461078113134873i</v>
      </c>
      <c r="V657" t="str">
        <f t="shared" si="299"/>
        <v>3.33333333333333E-06-0.00507185924448361i</v>
      </c>
      <c r="W657" t="str">
        <f t="shared" si="300"/>
        <v>0.0000144743344261254-0.00241523358251828i</v>
      </c>
      <c r="X657" t="str">
        <f t="shared" si="301"/>
        <v>0.000143602994731995-0.00240675200676599i</v>
      </c>
      <c r="Y657" t="str">
        <f t="shared" si="302"/>
        <v>0.009+0.105155389300958i</v>
      </c>
      <c r="Z657" t="str">
        <f t="shared" si="303"/>
        <v>-0.323627518878674-0.0483662227345721i</v>
      </c>
      <c r="AA657" t="str">
        <f t="shared" si="304"/>
        <v>12.0300526262038-135.184293831656i</v>
      </c>
      <c r="AB657" t="str">
        <f t="shared" si="305"/>
        <v>0.497243542434347-0.0548626787760175i</v>
      </c>
      <c r="AC657" t="str">
        <f t="shared" si="306"/>
        <v>2.36833148311428-1.33928570994345i</v>
      </c>
      <c r="AD657" t="str">
        <f t="shared" si="307"/>
        <v>0.169008291549902+0.0724086607729514i</v>
      </c>
      <c r="AE657" t="str">
        <f t="shared" si="308"/>
        <v>-0.0511936006493618-0.03160772790437i</v>
      </c>
      <c r="AF657" t="str">
        <f t="shared" si="309"/>
        <v>-11.5561990700664-3.82339904990045i</v>
      </c>
      <c r="AG657" t="str">
        <f t="shared" si="310"/>
        <v>1.0427945261821-0.0795537952935392i</v>
      </c>
      <c r="AH657" t="str">
        <f t="shared" si="311"/>
        <v>0.408019137863918+0.569103707363519i</v>
      </c>
      <c r="AI657">
        <f t="shared" si="312"/>
        <v>-3.0948616228963282</v>
      </c>
      <c r="AJ657">
        <f t="shared" si="313"/>
        <v>54.361353314530945</v>
      </c>
      <c r="AK657"/>
      <c r="AL657"/>
      <c r="AM657"/>
      <c r="AN657"/>
    </row>
    <row r="658" spans="1:40" x14ac:dyDescent="0.3">
      <c r="A658"/>
      <c r="B658">
        <f t="shared" ref="B658:B721" si="314">B657+100</f>
        <v>52400</v>
      </c>
      <c r="C658" s="186" t="str">
        <f t="shared" si="282"/>
        <v>-0.0000278342811688028+0.0467370548161734i</v>
      </c>
      <c r="D658" s="158" t="str">
        <f t="shared" si="283"/>
        <v>-5.95721935316159+0.35831742025733i</v>
      </c>
      <c r="E658" t="str">
        <f t="shared" si="284"/>
        <v>2870</v>
      </c>
      <c r="F658" t="str">
        <f t="shared" si="285"/>
        <v>0.777000777000777</v>
      </c>
      <c r="G658" t="str">
        <f t="shared" si="280"/>
        <v>0.777000777000777</v>
      </c>
      <c r="H658" t="str">
        <f t="shared" si="286"/>
        <v>5.60685346040411+4.18106364631371i</v>
      </c>
      <c r="I658" t="str">
        <f t="shared" si="287"/>
        <v>205.774318810131i</v>
      </c>
      <c r="J658" t="str">
        <f t="shared" si="281"/>
        <v>-35.2185685962179+44.5042111944351i</v>
      </c>
      <c r="K658" t="str">
        <f t="shared" si="288"/>
        <v>2.84318604432003-2.24996556609491i</v>
      </c>
      <c r="L658" t="str">
        <f t="shared" si="289"/>
        <v>0.16453334782226-0.112218833809442i</v>
      </c>
      <c r="M658" t="str">
        <f t="shared" si="290"/>
        <v>3.00771939214229-2.36218439990435i</v>
      </c>
      <c r="N658" t="str">
        <f t="shared" si="291"/>
        <v>-0.658477820192421i</v>
      </c>
      <c r="O658" t="str">
        <f t="shared" si="292"/>
        <v>0.790924590010508-0.611913631909528i</v>
      </c>
      <c r="P658" t="str">
        <f t="shared" si="293"/>
        <v>0.209075409989492+0.611913631909528i</v>
      </c>
      <c r="Q658" t="str">
        <f t="shared" si="294"/>
        <v>-0.209075409989492+0.046564188282893i</v>
      </c>
      <c r="R658" t="str">
        <f t="shared" si="295"/>
        <v>-0.33171352393729-3.00063791780036i</v>
      </c>
      <c r="S658" t="str">
        <f t="shared" si="296"/>
        <v>0.0679699042748595i</v>
      </c>
      <c r="T658" t="str">
        <f t="shared" si="297"/>
        <v>0.203953072036404-0.0225465364686939i</v>
      </c>
      <c r="U658" t="str">
        <f t="shared" si="298"/>
        <v>0.0000499999999999998-0.00460198193071638i</v>
      </c>
      <c r="V658" t="str">
        <f t="shared" si="299"/>
        <v>3.33333333333333E-06-0.00506218012378802i</v>
      </c>
      <c r="W658" t="str">
        <f t="shared" si="300"/>
        <v>0.0000144743331081408-0.00241062459694697i</v>
      </c>
      <c r="X658" t="str">
        <f t="shared" si="301"/>
        <v>0.000143112021997016-0.00240218549931477i</v>
      </c>
      <c r="Y658" t="str">
        <f t="shared" si="302"/>
        <v>0.009+0.105356451230787i</v>
      </c>
      <c r="Z658" t="str">
        <f t="shared" si="303"/>
        <v>-0.322384854567842-0.0480909568174766i</v>
      </c>
      <c r="AA658" t="str">
        <f t="shared" si="304"/>
        <v>11.9817882224477-134.91863663316i</v>
      </c>
      <c r="AB658" t="str">
        <f t="shared" si="305"/>
        <v>0.497220316726143-0.054966546432017i</v>
      </c>
      <c r="AC658" t="str">
        <f t="shared" si="306"/>
        <v>2.36565807028602-1.33985002310866i</v>
      </c>
      <c r="AD658" t="str">
        <f t="shared" si="307"/>
        <v>0.169098838369042+0.0725381821742496i</v>
      </c>
      <c r="AE658" t="str">
        <f t="shared" si="308"/>
        <v>-0.0510264738286344-0.0315173362447521i</v>
      </c>
      <c r="AF658" t="str">
        <f t="shared" si="309"/>
        <v>-11.5640728135657-3.82274622605638i</v>
      </c>
      <c r="AG658" t="str">
        <f t="shared" si="310"/>
        <v>1.04276254998833-0.0794425202835795i</v>
      </c>
      <c r="AH658" t="str">
        <f t="shared" si="311"/>
        <v>0.407091365237472+0.567598438904518i</v>
      </c>
      <c r="AI658">
        <f t="shared" si="312"/>
        <v>-3.1167686600590732</v>
      </c>
      <c r="AJ658">
        <f t="shared" si="313"/>
        <v>54.351258273075217</v>
      </c>
      <c r="AK658"/>
      <c r="AL658"/>
      <c r="AM658"/>
      <c r="AN658"/>
    </row>
    <row r="659" spans="1:40" x14ac:dyDescent="0.3">
      <c r="A659"/>
      <c r="B659">
        <f t="shared" si="314"/>
        <v>52500</v>
      </c>
      <c r="C659" s="186" t="str">
        <f t="shared" si="282"/>
        <v>-0.0000277283468354533+0.0466480319175879i</v>
      </c>
      <c r="D659" s="158" t="str">
        <f t="shared" si="283"/>
        <v>-5.95721854099836+0.357634911368174i</v>
      </c>
      <c r="E659" t="str">
        <f t="shared" si="284"/>
        <v>2870</v>
      </c>
      <c r="F659" t="str">
        <f t="shared" si="285"/>
        <v>0.777000777000777</v>
      </c>
      <c r="G659" t="str">
        <f t="shared" si="280"/>
        <v>0.777000777000777</v>
      </c>
      <c r="H659" t="str">
        <f t="shared" si="286"/>
        <v>5.61470795887439+4.17971390665487i</v>
      </c>
      <c r="I659" t="str">
        <f t="shared" si="287"/>
        <v>206.16701789183i</v>
      </c>
      <c r="J659" t="str">
        <f t="shared" si="281"/>
        <v>-35.3569393149167+44.5891428951877i</v>
      </c>
      <c r="K659" t="str">
        <f t="shared" si="288"/>
        <v>2.83877248337995-2.25100326910641i</v>
      </c>
      <c r="L659" t="str">
        <f t="shared" si="289"/>
        <v>0.164334018029815-0.112296780931186i</v>
      </c>
      <c r="M659" t="str">
        <f t="shared" si="290"/>
        <v>3.00310650140977-2.3633000500376i</v>
      </c>
      <c r="N659" t="str">
        <f t="shared" si="291"/>
        <v>-0.659734457253857i</v>
      </c>
      <c r="O659" t="str">
        <f t="shared" si="292"/>
        <v>0.79015501237569-0.612907053652977i</v>
      </c>
      <c r="P659" t="str">
        <f t="shared" si="293"/>
        <v>0.20984498762431+0.612907053652977i</v>
      </c>
      <c r="Q659" t="str">
        <f t="shared" si="294"/>
        <v>-0.20984498762431+0.04682740360088i</v>
      </c>
      <c r="R659" t="str">
        <f t="shared" si="295"/>
        <v>-0.331707281854777-2.99478225109123i</v>
      </c>
      <c r="S659" t="str">
        <f t="shared" si="296"/>
        <v>0.0680996178326359i</v>
      </c>
      <c r="T659" t="str">
        <f t="shared" si="297"/>
        <v>0.203943526791274-0.0225891391266128i</v>
      </c>
      <c r="U659" t="str">
        <f t="shared" si="298"/>
        <v>0.0000499999999999998-0.00459321625084834i</v>
      </c>
      <c r="V659" t="str">
        <f t="shared" si="299"/>
        <v>3.33333333333333E-06-0.00505253787593318i</v>
      </c>
      <c r="W659" t="str">
        <f t="shared" si="300"/>
        <v>0.0000144743317876388-0.00240603316987121i</v>
      </c>
      <c r="X659" t="str">
        <f t="shared" si="301"/>
        <v>0.000142623841481654-0.00239763623929669i</v>
      </c>
      <c r="Y659" t="str">
        <f t="shared" si="302"/>
        <v>0.009+0.105557513160617i</v>
      </c>
      <c r="Z659" t="str">
        <f t="shared" si="303"/>
        <v>-0.32114934515022-0.0478178298346757i</v>
      </c>
      <c r="AA659" t="str">
        <f t="shared" si="304"/>
        <v>11.9338178748954-134.654034172333i</v>
      </c>
      <c r="AB659" t="str">
        <f t="shared" si="305"/>
        <v>0.497197046226908-0.0550704081039806i</v>
      </c>
      <c r="AC659" t="str">
        <f t="shared" si="306"/>
        <v>2.36298778377803-1.34040810483895i</v>
      </c>
      <c r="AD659" t="str">
        <f t="shared" si="307"/>
        <v>0.169189541996998+0.0726675890673649i</v>
      </c>
      <c r="AE659" t="str">
        <f t="shared" si="308"/>
        <v>-0.0508603042100822-0.0314274253716488i</v>
      </c>
      <c r="AF659" t="str">
        <f t="shared" si="309"/>
        <v>-11.5719264998727-3.8220789952867i</v>
      </c>
      <c r="AG659" t="str">
        <f t="shared" si="310"/>
        <v>1.04273070155134-0.0793317663987054i</v>
      </c>
      <c r="AH659" t="str">
        <f t="shared" si="311"/>
        <v>0.406168031589337+0.566100128651295i</v>
      </c>
      <c r="AI659">
        <f t="shared" si="312"/>
        <v>-3.1386280768994297</v>
      </c>
      <c r="AJ659">
        <f t="shared" si="313"/>
        <v>54.341149094349355</v>
      </c>
      <c r="AK659"/>
      <c r="AL659"/>
      <c r="AM659"/>
      <c r="AN659"/>
    </row>
    <row r="660" spans="1:40" x14ac:dyDescent="0.3">
      <c r="A660"/>
      <c r="B660">
        <f t="shared" si="314"/>
        <v>52600</v>
      </c>
      <c r="C660" s="186" t="str">
        <f t="shared" si="282"/>
        <v>-0.0000276230161155274+0.046559347508753i</v>
      </c>
      <c r="D660" s="158" t="str">
        <f t="shared" si="283"/>
        <v>-5.95721773346284+0.356954997567106i</v>
      </c>
      <c r="E660" t="str">
        <f t="shared" si="284"/>
        <v>2870</v>
      </c>
      <c r="F660" t="str">
        <f t="shared" si="285"/>
        <v>0.777000777000777</v>
      </c>
      <c r="G660" t="str">
        <f t="shared" si="280"/>
        <v>0.777000777000777</v>
      </c>
      <c r="H660" t="str">
        <f t="shared" si="286"/>
        <v>5.62254242939497+4.17835246582445i</v>
      </c>
      <c r="I660" t="str">
        <f t="shared" si="287"/>
        <v>206.559716973529i</v>
      </c>
      <c r="J660" t="str">
        <f t="shared" si="281"/>
        <v>-35.495573848141+44.6740745959405i</v>
      </c>
      <c r="K660" t="str">
        <f t="shared" si="288"/>
        <v>2.83436420272668-2.25203061910888i</v>
      </c>
      <c r="L660" t="str">
        <f t="shared" si="289"/>
        <v>0.164134791964924-0.11237428017073i</v>
      </c>
      <c r="M660" t="str">
        <f t="shared" si="290"/>
        <v>2.9984989946916-2.36440489927961i</v>
      </c>
      <c r="N660" t="str">
        <f t="shared" si="291"/>
        <v>-0.660991094315292i</v>
      </c>
      <c r="O660" t="str">
        <f t="shared" si="292"/>
        <v>0.789384186978255-0.613899507532527i</v>
      </c>
      <c r="P660" t="str">
        <f t="shared" si="293"/>
        <v>0.210615813021745+0.613899507532527i</v>
      </c>
      <c r="Q660" t="str">
        <f t="shared" si="294"/>
        <v>-0.210615813021745+0.047091586782765i</v>
      </c>
      <c r="R660" t="str">
        <f t="shared" si="295"/>
        <v>-0.33170102745849-2.98894857998163i</v>
      </c>
      <c r="S660" t="str">
        <f t="shared" si="296"/>
        <v>0.0682293313904123i</v>
      </c>
      <c r="T660" t="str">
        <f t="shared" si="297"/>
        <v>0.203933963172469-0.0226317393250056i</v>
      </c>
      <c r="U660" t="str">
        <f t="shared" si="298"/>
        <v>0.00005-0.00458448390056158i</v>
      </c>
      <c r="V660" t="str">
        <f t="shared" si="299"/>
        <v>3.33333333333333E-06-0.00504293229061772i</v>
      </c>
      <c r="W660" t="str">
        <f t="shared" si="300"/>
        <v>0.0000144743304646196-0.00240145920114749i</v>
      </c>
      <c r="X660" t="str">
        <f t="shared" si="301"/>
        <v>0.000142138432073046-0.00239310412946872i</v>
      </c>
      <c r="Y660" t="str">
        <f t="shared" si="302"/>
        <v>0.009+0.105758575090447i</v>
      </c>
      <c r="Z660" t="str">
        <f t="shared" si="303"/>
        <v>-0.319920935751658-0.0475468208608852i</v>
      </c>
      <c r="AA660" t="str">
        <f t="shared" si="304"/>
        <v>11.8861391699601-134.390480120093i</v>
      </c>
      <c r="AB660" t="str">
        <f t="shared" si="305"/>
        <v>0.49717373093421-0.0551742637798279i</v>
      </c>
      <c r="AC660" t="str">
        <f t="shared" si="306"/>
        <v>2.36032063279813-1.34095997969063i</v>
      </c>
      <c r="AD660" t="str">
        <f t="shared" si="307"/>
        <v>0.169280402339211+0.0727968813708532i</v>
      </c>
      <c r="AE660" t="str">
        <f t="shared" si="308"/>
        <v>-0.0506950844430065-0.0313379913732469i</v>
      </c>
      <c r="AF660" t="str">
        <f t="shared" si="309"/>
        <v>-11.5797601628578-3.82139746825734i</v>
      </c>
      <c r="AG660" t="str">
        <f t="shared" si="310"/>
        <v>1.04269897969984-0.0792215304694773i</v>
      </c>
      <c r="AH660" t="str">
        <f t="shared" si="311"/>
        <v>0.405249107335416+0.564608729266693i</v>
      </c>
      <c r="AI660">
        <f t="shared" si="312"/>
        <v>-3.160440070696922</v>
      </c>
      <c r="AJ660">
        <f t="shared" si="313"/>
        <v>54.331025737304863</v>
      </c>
      <c r="AK660"/>
      <c r="AL660"/>
      <c r="AM660"/>
      <c r="AN660"/>
    </row>
    <row r="661" spans="1:40" x14ac:dyDescent="0.3">
      <c r="A661"/>
      <c r="B661">
        <f t="shared" si="314"/>
        <v>52700</v>
      </c>
      <c r="C661" s="186" t="str">
        <f t="shared" si="282"/>
        <v>-0.0000275182844318711+0.0464709996627848i</v>
      </c>
      <c r="D661" s="158" t="str">
        <f t="shared" si="283"/>
        <v>-5.95721693051994+0.35627766408135i</v>
      </c>
      <c r="E661" t="str">
        <f t="shared" si="284"/>
        <v>2870</v>
      </c>
      <c r="F661" t="str">
        <f t="shared" si="285"/>
        <v>0.777000777000777</v>
      </c>
      <c r="G661" t="str">
        <f t="shared" si="280"/>
        <v>0.777000777000777</v>
      </c>
      <c r="H661" t="str">
        <f t="shared" si="286"/>
        <v>5.63035690607825+4.17697941904925i</v>
      </c>
      <c r="I661" t="str">
        <f t="shared" si="287"/>
        <v>206.952416055228i</v>
      </c>
      <c r="J661" t="str">
        <f t="shared" si="281"/>
        <v>-35.6344721958911+44.7590062966932i</v>
      </c>
      <c r="K661" t="str">
        <f t="shared" si="288"/>
        <v>2.82996121708074-2.25304765787358i</v>
      </c>
      <c r="L661" t="str">
        <f t="shared" si="289"/>
        <v>0.163935670627955-0.112451332619311i</v>
      </c>
      <c r="M661" t="str">
        <f t="shared" si="290"/>
        <v>2.99389688770869-2.36549899049289i</v>
      </c>
      <c r="N661" t="str">
        <f t="shared" si="291"/>
        <v>-0.662247731376728i</v>
      </c>
      <c r="O661" t="str">
        <f t="shared" si="292"/>
        <v>0.78861211503544-0.614890991980961i</v>
      </c>
      <c r="P661" t="str">
        <f t="shared" si="293"/>
        <v>0.21138788496456+0.614890991980961i</v>
      </c>
      <c r="Q661" t="str">
        <f t="shared" si="294"/>
        <v>-0.21138788496456+0.047356739395767i</v>
      </c>
      <c r="R661" t="str">
        <f t="shared" si="295"/>
        <v>-0.331694760746059-2.98313677924483i</v>
      </c>
      <c r="S661" t="str">
        <f t="shared" si="296"/>
        <v>0.0683590449481887i</v>
      </c>
      <c r="T661" t="str">
        <f t="shared" si="297"/>
        <v>0.203924381178992-0.0226743370589185i</v>
      </c>
      <c r="U661" t="str">
        <f t="shared" si="298"/>
        <v>0.00005-0.00457578469012408i</v>
      </c>
      <c r="V661" t="str">
        <f t="shared" si="299"/>
        <v>3.33333333333333E-06-0.00503336315913646i</v>
      </c>
      <c r="W661" t="str">
        <f t="shared" si="300"/>
        <v>0.000014474329139083-0.0023969025913924i</v>
      </c>
      <c r="X661" t="str">
        <f t="shared" si="301"/>
        <v>0.000141655772857307-0.00238858907331523i</v>
      </c>
      <c r="Y661" t="str">
        <f t="shared" si="302"/>
        <v>0.009+0.105959637020277i</v>
      </c>
      <c r="Z661" t="str">
        <f t="shared" si="303"/>
        <v>-0.318699572023157-0.0472779092174724i</v>
      </c>
      <c r="AA661" t="str">
        <f t="shared" si="304"/>
        <v>11.8387497190228-134.127968198232i</v>
      </c>
      <c r="AB661" t="str">
        <f t="shared" si="305"/>
        <v>0.497150370845617-0.0552781134474819i</v>
      </c>
      <c r="AC661" t="str">
        <f t="shared" si="306"/>
        <v>2.35765662644154-1.3415056721673i</v>
      </c>
      <c r="AD661" t="str">
        <f t="shared" si="307"/>
        <v>0.169371419300987+0.0729260590026305i</v>
      </c>
      <c r="AE661" t="str">
        <f t="shared" si="308"/>
        <v>-0.0505308072470649-0.0312490303792204i</v>
      </c>
      <c r="AF661" t="str">
        <f t="shared" si="309"/>
        <v>-11.5875738365982-3.8207017549679i</v>
      </c>
      <c r="AG661" t="str">
        <f t="shared" si="310"/>
        <v>1.0426673832747-0.0791118093518186i</v>
      </c>
      <c r="AH661" t="str">
        <f t="shared" si="311"/>
        <v>0.404334563146337+0.563124193834512i</v>
      </c>
      <c r="AI661">
        <f t="shared" si="312"/>
        <v>-3.1822048375019198</v>
      </c>
      <c r="AJ661">
        <f t="shared" si="313"/>
        <v>54.320888161421117</v>
      </c>
      <c r="AK661"/>
      <c r="AL661"/>
      <c r="AM661"/>
      <c r="AN661"/>
    </row>
    <row r="662" spans="1:40" x14ac:dyDescent="0.3">
      <c r="A662"/>
      <c r="B662">
        <f t="shared" si="314"/>
        <v>52800</v>
      </c>
      <c r="C662" s="186" t="str">
        <f t="shared" si="282"/>
        <v>-0.0000274141472506338+0.0463829864673967i</v>
      </c>
      <c r="D662" s="158" t="str">
        <f t="shared" si="283"/>
        <v>-5.95721613213488+0.355602896250041i</v>
      </c>
      <c r="E662" t="str">
        <f t="shared" si="284"/>
        <v>2870</v>
      </c>
      <c r="F662" t="str">
        <f t="shared" si="285"/>
        <v>0.777000777000777</v>
      </c>
      <c r="G662" t="str">
        <f t="shared" si="280"/>
        <v>0.777000777000777</v>
      </c>
      <c r="H662" t="str">
        <f t="shared" si="286"/>
        <v>5.63815142324004+4.17559486100484i</v>
      </c>
      <c r="I662" t="str">
        <f t="shared" si="287"/>
        <v>207.345115136926i</v>
      </c>
      <c r="J662" t="str">
        <f t="shared" si="281"/>
        <v>-35.7736343581668+44.843937997446i</v>
      </c>
      <c r="K662" t="str">
        <f t="shared" si="288"/>
        <v>2.82556354097529-2.25405442707494i</v>
      </c>
      <c r="L662" t="str">
        <f t="shared" si="289"/>
        <v>0.163736655012988-0.112527939369056i</v>
      </c>
      <c r="M662" t="str">
        <f t="shared" si="290"/>
        <v>2.98930019598828-2.366582366444i</v>
      </c>
      <c r="N662" t="str">
        <f t="shared" si="291"/>
        <v>-0.663504368438164i</v>
      </c>
      <c r="O662" t="str">
        <f t="shared" si="292"/>
        <v>0.787838797766452-0.615881505432588i</v>
      </c>
      <c r="P662" t="str">
        <f t="shared" si="293"/>
        <v>0.212161202233548+0.615881505432588i</v>
      </c>
      <c r="Q662" t="str">
        <f t="shared" si="294"/>
        <v>-0.212161202233548+0.0476228630055759i</v>
      </c>
      <c r="R662" t="str">
        <f t="shared" si="295"/>
        <v>-0.331688481715081-2.97734672460274i</v>
      </c>
      <c r="S662" t="str">
        <f t="shared" si="296"/>
        <v>0.0684887585059653i</v>
      </c>
      <c r="T662" t="str">
        <f t="shared" si="297"/>
        <v>0.203914780809844-0.0227169323233945i</v>
      </c>
      <c r="U662" t="str">
        <f t="shared" si="298"/>
        <v>0.00005-0.00456711843124126i</v>
      </c>
      <c r="V662" t="str">
        <f t="shared" si="299"/>
        <v>3.33333333333333E-06-0.00502383027436539i</v>
      </c>
      <c r="W662" t="str">
        <f t="shared" si="300"/>
        <v>0.0000144743278110292-0.00239236324197543i</v>
      </c>
      <c r="X662" t="str">
        <f t="shared" si="301"/>
        <v>0.000141175843117297-0.00238409097504136i</v>
      </c>
      <c r="Y662" t="str">
        <f t="shared" si="302"/>
        <v>0.009+0.106160698950106i</v>
      </c>
      <c r="Z662" t="str">
        <f t="shared" si="303"/>
        <v>-0.317485200134889-0.0470110744690623i</v>
      </c>
      <c r="AA662" t="str">
        <f t="shared" si="304"/>
        <v>11.7916471581217-133.866492178908i</v>
      </c>
      <c r="AB662" t="str">
        <f t="shared" si="305"/>
        <v>0.497126965958695-0.0553819570948578i</v>
      </c>
      <c r="AC662" t="str">
        <f t="shared" si="306"/>
        <v>2.35499577369154-1.34204520671953i</v>
      </c>
      <c r="AD662" t="str">
        <f t="shared" si="307"/>
        <v>0.169462592787495+0.0730551218799761i</v>
      </c>
      <c r="AE662" t="str">
        <f t="shared" si="308"/>
        <v>-0.0503674654114692-0.0311605385601963i</v>
      </c>
      <c r="AF662" t="str">
        <f t="shared" si="309"/>
        <v>-11.5953675553749-3.8199919647548i</v>
      </c>
      <c r="AG662" t="str">
        <f t="shared" si="310"/>
        <v>1.04263591112878-0.0790025999267627i</v>
      </c>
      <c r="AH662" t="str">
        <f t="shared" si="311"/>
        <v>0.403424369944842+0.561646475854903i</v>
      </c>
      <c r="AI662">
        <f t="shared" si="312"/>
        <v>-3.203922572145057</v>
      </c>
      <c r="AJ662">
        <f t="shared" si="313"/>
        <v>54.31073632669446</v>
      </c>
      <c r="AK662"/>
      <c r="AL662"/>
      <c r="AM662"/>
      <c r="AN662"/>
    </row>
    <row r="663" spans="1:40" x14ac:dyDescent="0.3">
      <c r="A663"/>
      <c r="B663">
        <f t="shared" si="314"/>
        <v>52900</v>
      </c>
      <c r="C663" s="186" t="str">
        <f t="shared" si="282"/>
        <v>-0.0000273106000807774+0.0462953060247624i</v>
      </c>
      <c r="D663" s="158" t="str">
        <f t="shared" si="283"/>
        <v>-5.95721533827325+0.354930679523179i</v>
      </c>
      <c r="E663" t="str">
        <f t="shared" si="284"/>
        <v>2870</v>
      </c>
      <c r="F663" t="str">
        <f t="shared" si="285"/>
        <v>0.777000777000777</v>
      </c>
      <c r="G663" t="str">
        <f t="shared" si="280"/>
        <v>0.777000777000777</v>
      </c>
      <c r="H663" t="str">
        <f t="shared" si="286"/>
        <v>5.64592601539552+4.1741988858177i</v>
      </c>
      <c r="I663" t="str">
        <f t="shared" si="287"/>
        <v>207.737814218625i</v>
      </c>
      <c r="J663" t="str">
        <f t="shared" si="281"/>
        <v>-35.9130603349681+44.9288696981987i</v>
      </c>
      <c r="K663" t="str">
        <f t="shared" si="288"/>
        <v>2.82117118875724-2.25505096829032i</v>
      </c>
      <c r="L663" t="str">
        <f t="shared" si="289"/>
        <v>0.163537746107826-0.112604101512944i</v>
      </c>
      <c r="M663" t="str">
        <f t="shared" si="290"/>
        <v>2.98470893486507-2.36765506980326i</v>
      </c>
      <c r="N663" t="str">
        <f t="shared" si="291"/>
        <v>-0.6647610054996i</v>
      </c>
      <c r="O663" t="str">
        <f t="shared" si="292"/>
        <v>0.787064236392466-0.616871046323253i</v>
      </c>
      <c r="P663" t="str">
        <f t="shared" si="293"/>
        <v>0.212935763607534+0.616871046323253i</v>
      </c>
      <c r="Q663" t="str">
        <f t="shared" si="294"/>
        <v>-0.212935763607534+0.0478899591763471i</v>
      </c>
      <c r="R663" t="str">
        <f t="shared" si="295"/>
        <v>-0.331682190363155-2.971578292717i</v>
      </c>
      <c r="S663" t="str">
        <f t="shared" si="296"/>
        <v>0.0686184720637417i</v>
      </c>
      <c r="T663" t="str">
        <f t="shared" si="297"/>
        <v>0.203905162064023-0.0227595251134748i</v>
      </c>
      <c r="U663" t="str">
        <f t="shared" si="298"/>
        <v>0.00005-0.00455848493704232i</v>
      </c>
      <c r="V663" t="str">
        <f t="shared" si="299"/>
        <v>3.33333333333333E-06-0.00501433343074655i</v>
      </c>
      <c r="W663" t="str">
        <f t="shared" si="300"/>
        <v>0.0000144743264804581-0.00238784105501189i</v>
      </c>
      <c r="X663" t="str">
        <f t="shared" si="301"/>
        <v>0.000140698622330405-0.00237960973956631i</v>
      </c>
      <c r="Y663" t="str">
        <f t="shared" si="302"/>
        <v>0.009+0.106361760879936i</v>
      </c>
      <c r="Z663" t="str">
        <f t="shared" si="303"/>
        <v>-0.316277766770235-0.0467462964201839i</v>
      </c>
      <c r="AA663" t="str">
        <f t="shared" si="304"/>
        <v>11.7448291476433-133.606045884128i</v>
      </c>
      <c r="AB663" t="str">
        <f t="shared" si="305"/>
        <v>0.497103516271-0.0554857947098666i</v>
      </c>
      <c r="AC663" t="str">
        <f t="shared" si="306"/>
        <v>2.35233808342002-1.34257860774469i</v>
      </c>
      <c r="AD663" t="str">
        <f t="shared" si="307"/>
        <v>0.16955392270377+0.0731840699195416i</v>
      </c>
      <c r="AE663" t="str">
        <f t="shared" si="308"/>
        <v>-0.050205051794187-0.0310725121272247i</v>
      </c>
      <c r="AF663" t="str">
        <f t="shared" si="309"/>
        <v>-11.6031413536688-3.81926820629452i</v>
      </c>
      <c r="AG663" t="str">
        <f t="shared" si="310"/>
        <v>1.0426045621268-0.0788938991001957i</v>
      </c>
      <c r="AH663" t="str">
        <f t="shared" si="311"/>
        <v>0.402518498903067+0.560175529239699i</v>
      </c>
      <c r="AI663">
        <f t="shared" si="312"/>
        <v>-3.2255934682488592</v>
      </c>
      <c r="AJ663">
        <f t="shared" si="313"/>
        <v>54.300570193631039</v>
      </c>
      <c r="AK663"/>
      <c r="AL663"/>
      <c r="AM663"/>
      <c r="AN663"/>
    </row>
    <row r="664" spans="1:40" x14ac:dyDescent="0.3">
      <c r="A664"/>
      <c r="B664">
        <f t="shared" si="314"/>
        <v>53000</v>
      </c>
      <c r="C664" s="186" t="str">
        <f t="shared" si="282"/>
        <v>-0.0000272076384735918+0.0462079564513781i</v>
      </c>
      <c r="D664" s="158" t="str">
        <f t="shared" si="283"/>
        <v>-5.95721454890093+0.354260999460566i</v>
      </c>
      <c r="E664" t="str">
        <f t="shared" si="284"/>
        <v>2870</v>
      </c>
      <c r="F664" t="str">
        <f t="shared" si="285"/>
        <v>0.777000777000777</v>
      </c>
      <c r="G664" t="str">
        <f t="shared" si="280"/>
        <v>0.777000777000777</v>
      </c>
      <c r="H664" t="str">
        <f t="shared" si="286"/>
        <v>5.65368071725593+4.17279158706723i</v>
      </c>
      <c r="I664" t="str">
        <f t="shared" si="287"/>
        <v>208.130513300324i</v>
      </c>
      <c r="J664" t="str">
        <f t="shared" si="281"/>
        <v>-36.0527501262951+45.0138013989515i</v>
      </c>
      <c r="K664" t="str">
        <f t="shared" si="288"/>
        <v>2.81678417458816-2.25603732299967i</v>
      </c>
      <c r="L664" t="str">
        <f t="shared" si="289"/>
        <v>0.163338944894016-0.11267982014478i</v>
      </c>
      <c r="M664" t="str">
        <f t="shared" si="290"/>
        <v>2.98012311948218-2.36871714314445i</v>
      </c>
      <c r="N664" t="str">
        <f t="shared" si="291"/>
        <v>-0.666017642561036i</v>
      </c>
      <c r="O664" t="str">
        <f t="shared" si="292"/>
        <v>0.786288432136619-0.617859613090334i</v>
      </c>
      <c r="P664" t="str">
        <f t="shared" si="293"/>
        <v>0.213711567863381+0.617859613090334i</v>
      </c>
      <c r="Q664" t="str">
        <f t="shared" si="294"/>
        <v>-0.213711567863381+0.048158029470702i</v>
      </c>
      <c r="R664" t="str">
        <f t="shared" si="295"/>
        <v>-0.331675886687866-2.96583136118003i</v>
      </c>
      <c r="S664" t="str">
        <f t="shared" si="296"/>
        <v>0.0687481856215182i</v>
      </c>
      <c r="T664" t="str">
        <f t="shared" si="297"/>
        <v>0.203895524940525-0.0228021154241991i</v>
      </c>
      <c r="U664" t="str">
        <f t="shared" si="298"/>
        <v>0.00005-0.00454988402206676i</v>
      </c>
      <c r="V664" t="str">
        <f t="shared" si="299"/>
        <v>3.33333333333333E-06-0.00500487242427343i</v>
      </c>
      <c r="W664" t="str">
        <f t="shared" si="300"/>
        <v>0.0000144743251473694-0.00238333593335578i</v>
      </c>
      <c r="X664" t="str">
        <f t="shared" si="301"/>
        <v>0.000140224090166356-0.00237514527251662i</v>
      </c>
      <c r="Y664" t="str">
        <f t="shared" si="302"/>
        <v>0.009+0.106562822809766i</v>
      </c>
      <c r="Z664" t="str">
        <f t="shared" si="303"/>
        <v>-0.315077219119942-0.0464835551119779i</v>
      </c>
      <c r="AA664" t="str">
        <f t="shared" si="304"/>
        <v>11.6982933720211-133.346623185263i</v>
      </c>
      <c r="AB664" t="str">
        <f t="shared" si="305"/>
        <v>0.497080021780086-0.0555896262804155i</v>
      </c>
      <c r="AC664" t="str">
        <f t="shared" si="306"/>
        <v>2.34968356438813-1.34310589958675i</v>
      </c>
      <c r="AD664" t="str">
        <f t="shared" si="307"/>
        <v>0.169645408954708+0.0733129030373574i</v>
      </c>
      <c r="AE664" t="str">
        <f t="shared" si="308"/>
        <v>-0.0500435593211586-0.0309849473312607i</v>
      </c>
      <c r="AF664" t="str">
        <f t="shared" si="309"/>
        <v>-11.6108952661569-3.81853058760666i</v>
      </c>
      <c r="AG664" t="str">
        <f t="shared" si="310"/>
        <v>1.04257333514517-0.0787857038026141i</v>
      </c>
      <c r="AH664" t="str">
        <f t="shared" si="311"/>
        <v>0.401616921439931+0.558711308307903i</v>
      </c>
      <c r="AI664">
        <f t="shared" si="312"/>
        <v>-3.2472177182377231</v>
      </c>
      <c r="AJ664">
        <f t="shared" si="313"/>
        <v>54.290389723239244</v>
      </c>
      <c r="AK664"/>
      <c r="AL664"/>
      <c r="AM664"/>
      <c r="AN664"/>
    </row>
    <row r="665" spans="1:40" x14ac:dyDescent="0.3">
      <c r="A665"/>
      <c r="B665">
        <f t="shared" si="314"/>
        <v>53100</v>
      </c>
      <c r="C665" s="186" t="str">
        <f t="shared" si="282"/>
        <v>-0.0000271052580222173+0.0461209358779285i</v>
      </c>
      <c r="D665" s="158" t="str">
        <f t="shared" si="283"/>
        <v>-5.95721376398413+0.353593841730785i</v>
      </c>
      <c r="E665" t="str">
        <f t="shared" si="284"/>
        <v>2870</v>
      </c>
      <c r="F665" t="str">
        <f t="shared" si="285"/>
        <v>0.777000777000777</v>
      </c>
      <c r="G665" t="str">
        <f t="shared" si="280"/>
        <v>0.777000777000777</v>
      </c>
      <c r="H665" t="str">
        <f t="shared" si="286"/>
        <v>5.66141556372459+4.17137305778804i</v>
      </c>
      <c r="I665" t="str">
        <f t="shared" si="287"/>
        <v>208.523212382023i</v>
      </c>
      <c r="J665" t="str">
        <f t="shared" si="281"/>
        <v>-36.1927037321477+45.0987330997042i</v>
      </c>
      <c r="K665" t="str">
        <f t="shared" si="288"/>
        <v>2.81240251244544-2.25701353258532i</v>
      </c>
      <c r="L665" t="str">
        <f t="shared" si="289"/>
        <v>0.163140252346856-0.112755096359163i</v>
      </c>
      <c r="M665" t="str">
        <f t="shared" si="290"/>
        <v>2.9755427647923-2.36976862894448i</v>
      </c>
      <c r="N665" t="str">
        <f t="shared" si="291"/>
        <v>-0.667274279622472i</v>
      </c>
      <c r="O665" t="str">
        <f t="shared" si="292"/>
        <v>0.785511386224012-0.618847204172751i</v>
      </c>
      <c r="P665" t="str">
        <f t="shared" si="293"/>
        <v>0.214488613775988+0.618847204172751i</v>
      </c>
      <c r="Q665" t="str">
        <f t="shared" si="294"/>
        <v>-0.214488613775988+0.048427075449721i</v>
      </c>
      <c r="R665" t="str">
        <f t="shared" si="295"/>
        <v>-0.331669570686821-2.96010580850635i</v>
      </c>
      <c r="S665" t="str">
        <f t="shared" si="296"/>
        <v>0.0688778991792946i</v>
      </c>
      <c r="T665" t="str">
        <f t="shared" si="297"/>
        <v>0.203885869438345-0.0228447032506068i</v>
      </c>
      <c r="U665" t="str">
        <f t="shared" si="298"/>
        <v>0.00005-0.00454131550225119i</v>
      </c>
      <c r="V665" t="str">
        <f t="shared" si="299"/>
        <v>3.33333333333333E-06-0.0049954470524763i</v>
      </c>
      <c r="W665" t="str">
        <f t="shared" si="300"/>
        <v>0.0000144743238117635-0.00237884778059297i</v>
      </c>
      <c r="X665" t="str">
        <f t="shared" si="301"/>
        <v>0.000139752226485064-0.00237069748021975i</v>
      </c>
      <c r="Y665" t="str">
        <f t="shared" si="302"/>
        <v>0.009+0.106763884739596i</v>
      </c>
      <c r="Z665" t="str">
        <f t="shared" si="303"/>
        <v>-0.313883504876336-0.0462228308189521i</v>
      </c>
      <c r="AA665" t="str">
        <f t="shared" si="304"/>
        <v>11.6520375394362-133.08821800254i</v>
      </c>
      <c r="AB665" t="str">
        <f t="shared" si="305"/>
        <v>0.497056482483501-0.0556934517944108i</v>
      </c>
      <c r="AC665" t="str">
        <f t="shared" si="306"/>
        <v>2.34703222524687-1.34362710653606i</v>
      </c>
      <c r="AD665" t="str">
        <f t="shared" si="307"/>
        <v>0.169737051445072+0.0734416211488377i</v>
      </c>
      <c r="AE665" t="str">
        <f t="shared" si="308"/>
        <v>-0.0498829809855216-0.0308978404626504i</v>
      </c>
      <c r="AF665" t="str">
        <f t="shared" si="309"/>
        <v>-11.6186293277087-3.81777921605726i</v>
      </c>
      <c r="AG665" t="str">
        <f t="shared" si="310"/>
        <v>1.0425422290719-0.0786780109888734i</v>
      </c>
      <c r="AH665" t="str">
        <f t="shared" si="311"/>
        <v>0.400719609218505+0.557253767781144i</v>
      </c>
      <c r="AI665">
        <f t="shared" si="312"/>
        <v>-3.2687955133491089</v>
      </c>
      <c r="AJ665">
        <f t="shared" si="313"/>
        <v>54.280194877021415</v>
      </c>
      <c r="AK665"/>
      <c r="AL665"/>
      <c r="AM665"/>
      <c r="AN665"/>
    </row>
    <row r="666" spans="1:40" x14ac:dyDescent="0.3">
      <c r="A666"/>
      <c r="B666">
        <f t="shared" si="314"/>
        <v>53200</v>
      </c>
      <c r="C666" s="186" t="str">
        <f t="shared" si="282"/>
        <v>-0.0000270034543611734+0.0460342424491537i</v>
      </c>
      <c r="D666" s="158" t="str">
        <f t="shared" si="283"/>
        <v>-5.95721298348939+0.352929192110179i</v>
      </c>
      <c r="E666" t="str">
        <f t="shared" si="284"/>
        <v>2870</v>
      </c>
      <c r="F666" t="str">
        <f t="shared" si="285"/>
        <v>0.777000777000777</v>
      </c>
      <c r="G666" t="str">
        <f t="shared" si="280"/>
        <v>0.777000777000777</v>
      </c>
      <c r="H666" t="str">
        <f t="shared" si="286"/>
        <v>5.66913058989361+4.16994339047201i</v>
      </c>
      <c r="I666" t="str">
        <f t="shared" si="287"/>
        <v>208.915911463721i</v>
      </c>
      <c r="J666" t="str">
        <f t="shared" si="281"/>
        <v>-36.332921152526+45.183664800457i</v>
      </c>
      <c r="K666" t="str">
        <f t="shared" si="288"/>
        <v>2.80802621612327-2.25797963833161i</v>
      </c>
      <c r="L666" t="str">
        <f t="shared" si="289"/>
        <v>0.16294166943542-0.112829931251457i</v>
      </c>
      <c r="M666" t="str">
        <f t="shared" si="290"/>
        <v>2.97096788555869-2.37080956958307i</v>
      </c>
      <c r="N666" t="str">
        <f t="shared" si="291"/>
        <v>-0.668530916683908i</v>
      </c>
      <c r="O666" t="str">
        <f t="shared" si="292"/>
        <v>0.784733099881707-0.619833818010962i</v>
      </c>
      <c r="P666" t="str">
        <f t="shared" si="293"/>
        <v>0.215266900118293+0.619833818010962i</v>
      </c>
      <c r="Q666" t="str">
        <f t="shared" si="294"/>
        <v>-0.215266900118293+0.0486970986729459i</v>
      </c>
      <c r="R666" t="str">
        <f t="shared" si="295"/>
        <v>-0.331663242357595-2.95440151412388i</v>
      </c>
      <c r="S666" t="str">
        <f t="shared" si="296"/>
        <v>0.069007612737071i</v>
      </c>
      <c r="T666" t="str">
        <f t="shared" si="297"/>
        <v>0.203876195556477-0.0228872885877342i</v>
      </c>
      <c r="U666" t="str">
        <f t="shared" si="298"/>
        <v>0.00005-0.00453277919491613i</v>
      </c>
      <c r="V666" t="str">
        <f t="shared" si="299"/>
        <v>3.33333333333333E-06-0.00498605711440776i</v>
      </c>
      <c r="W666" t="str">
        <f t="shared" si="300"/>
        <v>0.0000144743224736405-0.00237437650103419i</v>
      </c>
      <c r="X666" t="str">
        <f t="shared" si="301"/>
        <v>0.000139283011334494-0.00236626626969749i</v>
      </c>
      <c r="Y666" t="str">
        <f t="shared" si="302"/>
        <v>0.009+0.106964946669425i</v>
      </c>
      <c r="Z666" t="str">
        <f t="shared" si="303"/>
        <v>-0.312696572227627-0.0459641040457896i</v>
      </c>
      <c r="AA666" t="str">
        <f t="shared" si="304"/>
        <v>11.606059381524-132.830824304568i</v>
      </c>
      <c r="AB666" t="str">
        <f t="shared" si="305"/>
        <v>0.497032898378793-0.0557972712397516i</v>
      </c>
      <c r="AC666" t="str">
        <f t="shared" si="306"/>
        <v>2.34438407453772-1.34414225282916i</v>
      </c>
      <c r="AD666" t="str">
        <f t="shared" si="307"/>
        <v>0.16982885007949+0.0735702241687893i</v>
      </c>
      <c r="AE666" t="str">
        <f t="shared" si="308"/>
        <v>-0.0497233098468498-0.030811187850629i</v>
      </c>
      <c r="AF666" t="str">
        <f t="shared" si="309"/>
        <v>-11.626343573383-3.81701419836183i</v>
      </c>
      <c r="AG666" t="str">
        <f t="shared" si="310"/>
        <v>1.04251124280638-0.0785708176379528i</v>
      </c>
      <c r="AH666" t="str">
        <f t="shared" si="311"/>
        <v>0.399826534143513+0.555802862779338i</v>
      </c>
      <c r="AI666">
        <f t="shared" si="312"/>
        <v>-3.2903270436424008</v>
      </c>
      <c r="AJ666">
        <f t="shared" si="313"/>
        <v>54.269985616966018</v>
      </c>
      <c r="AK666"/>
      <c r="AL666"/>
      <c r="AM666"/>
      <c r="AN666"/>
    </row>
    <row r="667" spans="1:40" x14ac:dyDescent="0.3">
      <c r="A667"/>
      <c r="B667">
        <f t="shared" si="314"/>
        <v>53300</v>
      </c>
      <c r="C667" s="186" t="str">
        <f t="shared" si="282"/>
        <v>-0.0000269022231658929+0.0459478743237165i</v>
      </c>
      <c r="D667" s="158" t="str">
        <f t="shared" si="283"/>
        <v>-5.95721220738357+0.352267036481827i</v>
      </c>
      <c r="E667" t="str">
        <f t="shared" si="284"/>
        <v>2870</v>
      </c>
      <c r="F667" t="str">
        <f t="shared" si="285"/>
        <v>0.777000777000777</v>
      </c>
      <c r="G667" t="str">
        <f t="shared" si="280"/>
        <v>0.777000777000777</v>
      </c>
      <c r="H667" t="str">
        <f t="shared" si="286"/>
        <v>5.67682583104025+4.16850267707043i</v>
      </c>
      <c r="I667" t="str">
        <f t="shared" si="287"/>
        <v>209.30861054542i</v>
      </c>
      <c r="J667" t="str">
        <f t="shared" si="281"/>
        <v>-36.4734023874299+45.2685965012097i</v>
      </c>
      <c r="K667" t="str">
        <f t="shared" si="288"/>
        <v>2.80365529923376-2.25893568142477i</v>
      </c>
      <c r="L667" t="str">
        <f t="shared" si="289"/>
        <v>0.162743197122566-0.112904325917762i</v>
      </c>
      <c r="M667" t="str">
        <f t="shared" si="290"/>
        <v>2.96639849635633-2.37184000734253i</v>
      </c>
      <c r="N667" t="str">
        <f t="shared" si="291"/>
        <v>-0.669787553745344i</v>
      </c>
      <c r="O667" t="str">
        <f t="shared" si="292"/>
        <v>0.783953574338724-0.62081945304697i</v>
      </c>
      <c r="P667" t="str">
        <f t="shared" si="293"/>
        <v>0.216046425661276+0.62081945304697i</v>
      </c>
      <c r="Q667" t="str">
        <f t="shared" si="294"/>
        <v>-0.216046425661276+0.0489681006983741i</v>
      </c>
      <c r="R667" t="str">
        <f t="shared" si="295"/>
        <v>-0.331656901697776-2.94871835836534i</v>
      </c>
      <c r="S667" t="str">
        <f t="shared" si="296"/>
        <v>0.0691373262948476i</v>
      </c>
      <c r="T667" t="str">
        <f t="shared" si="297"/>
        <v>0.203866503293912-0.0229298714306173i</v>
      </c>
      <c r="U667" t="str">
        <f t="shared" si="298"/>
        <v>0.0000500000000000002-0.00452427491875308i</v>
      </c>
      <c r="V667" t="str">
        <f t="shared" si="299"/>
        <v>3.33333333333333E-06-0.00497670241062838i</v>
      </c>
      <c r="W667" t="str">
        <f t="shared" si="300"/>
        <v>0.000014474321133-0.00236992199970831i</v>
      </c>
      <c r="X667" t="str">
        <f t="shared" si="301"/>
        <v>0.000138816424948564-0.00236185154865964i</v>
      </c>
      <c r="Y667" t="str">
        <f t="shared" si="302"/>
        <v>0.009+0.107166008599255i</v>
      </c>
      <c r="Z667" t="str">
        <f t="shared" si="303"/>
        <v>-0.311516369852278-0.0457073555242058i</v>
      </c>
      <c r="AA667" t="str">
        <f t="shared" si="304"/>
        <v>11.5603566530835-132.574436107844i</v>
      </c>
      <c r="AB667" t="str">
        <f t="shared" si="305"/>
        <v>0.497009269463502-0.0559010846043361i</v>
      </c>
      <c r="AC667" t="str">
        <f t="shared" si="306"/>
        <v>2.34173912069329-1.34465136264861i</v>
      </c>
      <c r="AD667" t="str">
        <f t="shared" si="307"/>
        <v>0.169920804762446+0.0736987120114136i</v>
      </c>
      <c r="AE667" t="str">
        <f t="shared" si="308"/>
        <v>-0.0495645390303932-0.0307249858628204i</v>
      </c>
      <c r="AF667" t="str">
        <f t="shared" si="309"/>
        <v>-11.6340380384238-3.8162356405886i</v>
      </c>
      <c r="AG667" t="str">
        <f t="shared" si="310"/>
        <v>1.04248037525929-0.078464120752704i</v>
      </c>
      <c r="AH667" t="str">
        <f t="shared" si="311"/>
        <v>0.398937668358706+0.554358548816209i</v>
      </c>
      <c r="AI667">
        <f t="shared" si="312"/>
        <v>-3.3118124980108639</v>
      </c>
      <c r="AJ667">
        <f t="shared" si="313"/>
        <v>54.259761905540934</v>
      </c>
      <c r="AK667"/>
      <c r="AL667"/>
      <c r="AM667"/>
      <c r="AN667"/>
    </row>
    <row r="668" spans="1:40" x14ac:dyDescent="0.3">
      <c r="A668"/>
      <c r="B668">
        <f t="shared" si="314"/>
        <v>53400</v>
      </c>
      <c r="C668" s="186" t="str">
        <f t="shared" si="282"/>
        <v>-0.0000268015601522625+0.0458618296740723i</v>
      </c>
      <c r="D668" s="158" t="str">
        <f t="shared" si="283"/>
        <v>-5.95721143563379+0.351607360834554i</v>
      </c>
      <c r="E668" t="str">
        <f t="shared" si="284"/>
        <v>2870</v>
      </c>
      <c r="F668" t="str">
        <f t="shared" si="285"/>
        <v>0.777000777000777</v>
      </c>
      <c r="G668" t="str">
        <f t="shared" si="280"/>
        <v>0.777000777000777</v>
      </c>
      <c r="H668" t="str">
        <f t="shared" si="286"/>
        <v>5.6845013226232+4.16705100899617i</v>
      </c>
      <c r="I668" t="str">
        <f t="shared" si="287"/>
        <v>209.701309627119i</v>
      </c>
      <c r="J668" t="str">
        <f t="shared" si="281"/>
        <v>-36.6141474368594+45.3535282019624i</v>
      </c>
      <c r="K668" t="str">
        <f t="shared" si="288"/>
        <v>2.79928977520788-2.25988170295249i</v>
      </c>
      <c r="L668" t="str">
        <f t="shared" si="289"/>
        <v>0.162544836364957-0.112978281454883i</v>
      </c>
      <c r="M668" t="str">
        <f t="shared" si="290"/>
        <v>2.96183461157284-2.37285998440737i</v>
      </c>
      <c r="N668" t="str">
        <f t="shared" si="291"/>
        <v>-0.67104419080678i</v>
      </c>
      <c r="O668" t="str">
        <f t="shared" si="292"/>
        <v>0.78317281082604-0.621804107724321i</v>
      </c>
      <c r="P668" t="str">
        <f t="shared" si="293"/>
        <v>0.21682718917396+0.621804107724321i</v>
      </c>
      <c r="Q668" t="str">
        <f t="shared" si="294"/>
        <v>-0.21682718917396+0.049240083082459i</v>
      </c>
      <c r="R668" t="str">
        <f t="shared" si="295"/>
        <v>-0.331650548704926-2.94305622245982i</v>
      </c>
      <c r="S668" t="str">
        <f t="shared" si="296"/>
        <v>0.069267039852624i</v>
      </c>
      <c r="T668" t="str">
        <f t="shared" si="297"/>
        <v>0.203856792649637-0.0229724517742887i</v>
      </c>
      <c r="U668" t="str">
        <f t="shared" si="298"/>
        <v>0.0000500000000000002-0.00451580249381159i</v>
      </c>
      <c r="V668" t="str">
        <f t="shared" si="299"/>
        <v>3.33333333333333E-06-0.00496738274319274i</v>
      </c>
      <c r="W668" t="str">
        <f t="shared" si="300"/>
        <v>0.0000144743197898421-0.0023654841823556i</v>
      </c>
      <c r="X668" t="str">
        <f t="shared" si="301"/>
        <v>0.000138352447745077-0.00235745322549768i</v>
      </c>
      <c r="Y668" t="str">
        <f t="shared" si="302"/>
        <v>0.009+0.107367070529085i</v>
      </c>
      <c r="Z668" t="str">
        <f t="shared" si="303"/>
        <v>-0.310342846913453-0.0454525662098549i</v>
      </c>
      <c r="AA668" t="str">
        <f t="shared" si="304"/>
        <v>11.5149271317921-132.319047476282i</v>
      </c>
      <c r="AB668" t="str">
        <f t="shared" si="305"/>
        <v>0.49698559573516-0.0560048918760541i</v>
      </c>
      <c r="AC668" t="str">
        <f t="shared" si="306"/>
        <v>2.33909737203779-1.34515446012271i</v>
      </c>
      <c r="AD668" t="str">
        <f t="shared" si="307"/>
        <v>0.170012915398295+0.0738270845903194i</v>
      </c>
      <c r="AE668" t="str">
        <f t="shared" si="308"/>
        <v>-0.0494066617263407-0.0306392309047514i</v>
      </c>
      <c r="AF668" t="str">
        <f t="shared" si="309"/>
        <v>-11.641712758257-3.81544364816162i</v>
      </c>
      <c r="AG668" t="str">
        <f t="shared" si="310"/>
        <v>1.04244962535244-0.0783579173596237i</v>
      </c>
      <c r="AH668" t="str">
        <f t="shared" si="311"/>
        <v>0.398052984244425+0.552920781795061i</v>
      </c>
      <c r="AI668">
        <f t="shared" si="312"/>
        <v>-3.3332520641903383</v>
      </c>
      <c r="AJ668">
        <f t="shared" si="313"/>
        <v>54.249523705685782</v>
      </c>
      <c r="AK668"/>
      <c r="AL668"/>
      <c r="AM668"/>
      <c r="AN668"/>
    </row>
    <row r="669" spans="1:40" x14ac:dyDescent="0.3">
      <c r="A669"/>
      <c r="B669">
        <f t="shared" si="314"/>
        <v>53500</v>
      </c>
      <c r="C669" s="186" t="str">
        <f t="shared" si="282"/>
        <v>-0.0000267014610761705+0.0457761066863409i</v>
      </c>
      <c r="D669" s="158" t="str">
        <f t="shared" si="283"/>
        <v>-5.95721066820754+0.350950151261947i</v>
      </c>
      <c r="E669" t="str">
        <f t="shared" si="284"/>
        <v>2870</v>
      </c>
      <c r="F669" t="str">
        <f t="shared" si="285"/>
        <v>0.777000777000777</v>
      </c>
      <c r="G669" t="str">
        <f t="shared" si="280"/>
        <v>0.777000777000777</v>
      </c>
      <c r="H669" t="str">
        <f t="shared" si="286"/>
        <v>5.6921571002795+4.16558847712582i</v>
      </c>
      <c r="I669" t="str">
        <f t="shared" si="287"/>
        <v>210.094008708817i</v>
      </c>
      <c r="J669" t="str">
        <f t="shared" si="281"/>
        <v>-36.7551563008146+45.4384599027152i</v>
      </c>
      <c r="K669" t="str">
        <f t="shared" si="288"/>
        <v>2.79492965729657-2.26081774390375i</v>
      </c>
      <c r="L669" t="str">
        <f t="shared" si="289"/>
        <v>0.162346588113072-0.1130517989603i</v>
      </c>
      <c r="M669" t="str">
        <f t="shared" si="290"/>
        <v>2.95727624540964-2.37386954286405i</v>
      </c>
      <c r="N669" t="str">
        <f t="shared" si="291"/>
        <v>-0.672300827868216i</v>
      </c>
      <c r="O669" t="str">
        <f t="shared" si="292"/>
        <v>0.782390810576588-0.622787780488113i</v>
      </c>
      <c r="P669" t="str">
        <f t="shared" si="293"/>
        <v>0.217609189423412+0.622787780488113i</v>
      </c>
      <c r="Q669" t="str">
        <f t="shared" si="294"/>
        <v>-0.217609189423412+0.049513047380103i</v>
      </c>
      <c r="R669" t="str">
        <f t="shared" si="295"/>
        <v>-0.331644183376634-2.9374149885244i</v>
      </c>
      <c r="S669" t="str">
        <f t="shared" si="296"/>
        <v>0.0693967534104004i</v>
      </c>
      <c r="T669" t="str">
        <f t="shared" si="297"/>
        <v>0.203847063622642-0.0230150296137819i</v>
      </c>
      <c r="U669" t="str">
        <f t="shared" si="298"/>
        <v>0.0000500000000000002-0.0045073617414867i</v>
      </c>
      <c r="V669" t="str">
        <f t="shared" si="299"/>
        <v>3.33333333333333E-06-0.00495809791563536i</v>
      </c>
      <c r="W669" t="str">
        <f t="shared" si="300"/>
        <v>0.000014474318444167-0.00236106295542106i</v>
      </c>
      <c r="X669" t="str">
        <f t="shared" si="301"/>
        <v>0.000137891060323665-0.00235307120927842i</v>
      </c>
      <c r="Y669" t="str">
        <f t="shared" si="302"/>
        <v>0.009+0.107568132458915i</v>
      </c>
      <c r="Z669" t="str">
        <f t="shared" si="303"/>
        <v>-0.309175953053533-0.0451997172792848i</v>
      </c>
      <c r="AA669" t="str">
        <f t="shared" si="304"/>
        <v>11.4697686179243-132.064652520746i</v>
      </c>
      <c r="AB669" t="str">
        <f t="shared" si="305"/>
        <v>0.496961877191303-0.0561086930427977i</v>
      </c>
      <c r="AC669" t="str">
        <f t="shared" si="306"/>
        <v>2.33645883678782-1.34565156932543i</v>
      </c>
      <c r="AD669" t="str">
        <f t="shared" si="307"/>
        <v>0.17010518189125+0.0739553418185223i</v>
      </c>
      <c r="AE669" t="str">
        <f t="shared" si="308"/>
        <v>-0.0492496711890818-0.0305539194193673i</v>
      </c>
      <c r="AF669" t="str">
        <f t="shared" si="309"/>
        <v>-11.649367768487-3.81463832586387i</v>
      </c>
      <c r="AG669" t="str">
        <f t="shared" si="310"/>
        <v>1.04241899201867-0.0782522045086164i</v>
      </c>
      <c r="AH669" t="str">
        <f t="shared" si="311"/>
        <v>0.397172454415085+0.551489518004459i</v>
      </c>
      <c r="AI669">
        <f t="shared" si="312"/>
        <v>-3.3546459287701542</v>
      </c>
      <c r="AJ669">
        <f t="shared" si="313"/>
        <v>54.23927098080452</v>
      </c>
      <c r="AK669"/>
      <c r="AL669"/>
      <c r="AM669"/>
      <c r="AN669"/>
    </row>
    <row r="670" spans="1:40" x14ac:dyDescent="0.3">
      <c r="A670"/>
      <c r="B670">
        <f t="shared" si="314"/>
        <v>53600</v>
      </c>
      <c r="C670" s="186" t="str">
        <f t="shared" si="282"/>
        <v>-0.0000266019217330583+0.0456907035601782i</v>
      </c>
      <c r="D670" s="158" t="str">
        <f t="shared" si="283"/>
        <v>-5.95720990507258+0.350295393961366i</v>
      </c>
      <c r="E670" t="str">
        <f t="shared" si="284"/>
        <v>2870</v>
      </c>
      <c r="F670" t="str">
        <f t="shared" si="285"/>
        <v>0.777000777000777</v>
      </c>
      <c r="G670" t="str">
        <f t="shared" si="280"/>
        <v>0.777000777000777</v>
      </c>
      <c r="H670" t="str">
        <f t="shared" si="286"/>
        <v>5.69979319982068+4.16411517180191i</v>
      </c>
      <c r="I670" t="str">
        <f t="shared" si="287"/>
        <v>210.486707790516i</v>
      </c>
      <c r="J670" t="str">
        <f t="shared" si="281"/>
        <v>-36.8964289792954+45.5233916034679i</v>
      </c>
      <c r="K670" t="str">
        <f t="shared" si="288"/>
        <v>2.79057495857177-2.2617438451686i</v>
      </c>
      <c r="L670" t="str">
        <f t="shared" si="289"/>
        <v>0.162148453311227-0.113124879532143i</v>
      </c>
      <c r="M670" t="str">
        <f t="shared" si="290"/>
        <v>2.952723411883-2.37486872470074i</v>
      </c>
      <c r="N670" t="str">
        <f t="shared" si="291"/>
        <v>-0.673557464929652i</v>
      </c>
      <c r="O670" t="str">
        <f t="shared" si="292"/>
        <v>0.781607574825252-0.62377046978499i</v>
      </c>
      <c r="P670" t="str">
        <f t="shared" si="293"/>
        <v>0.218392425174748+0.62377046978499i</v>
      </c>
      <c r="Q670" t="str">
        <f t="shared" si="294"/>
        <v>-0.218392425174748+0.049786995144662i</v>
      </c>
      <c r="R670" t="str">
        <f t="shared" si="295"/>
        <v>-0.331637805710441-2.93179453955583i</v>
      </c>
      <c r="S670" t="str">
        <f t="shared" si="296"/>
        <v>0.0695264669681768i</v>
      </c>
      <c r="T670" t="str">
        <f t="shared" si="297"/>
        <v>0.20383731621191-0.0230576049441256i</v>
      </c>
      <c r="U670" t="str">
        <f t="shared" si="298"/>
        <v>0.0000500000000000002-0.00449895248450631i</v>
      </c>
      <c r="V670" t="str">
        <f t="shared" si="299"/>
        <v>3.33333333333333E-06-0.00494884773295696i</v>
      </c>
      <c r="W670" t="str">
        <f t="shared" si="300"/>
        <v>0.0000144743170959747-0.0023566582260479i</v>
      </c>
      <c r="X670" t="str">
        <f t="shared" si="301"/>
        <v>0.000137432243463775-0.00234870540973794i</v>
      </c>
      <c r="Y670" t="str">
        <f t="shared" si="302"/>
        <v>0.009+0.107769194388744i</v>
      </c>
      <c r="Z670" t="str">
        <f t="shared" si="303"/>
        <v>-0.30801563838873-0.0449487901269435i</v>
      </c>
      <c r="AA670" t="str">
        <f t="shared" si="304"/>
        <v>11.4248789340748-131.811245398581i</v>
      </c>
      <c r="AB670" t="str">
        <f t="shared" si="305"/>
        <v>0.496938113829452-0.0562124880924473i</v>
      </c>
      <c r="AC670" t="str">
        <f t="shared" si="306"/>
        <v>2.33382352305284-1.34614271427611i</v>
      </c>
      <c r="AD670" t="str">
        <f t="shared" si="307"/>
        <v>0.170197604145385+0.0740834836084554i</v>
      </c>
      <c r="AE670" t="str">
        <f t="shared" si="308"/>
        <v>-0.0490935607364839-0.030469047886559i</v>
      </c>
      <c r="AF670" t="str">
        <f t="shared" si="309"/>
        <v>-11.6570031048933-3.81381977784054i</v>
      </c>
      <c r="AG670" t="str">
        <f t="shared" si="310"/>
        <v>1.04238847420166-0.0781469792727607i</v>
      </c>
      <c r="AH670" t="str">
        <f t="shared" si="311"/>
        <v>0.396296051716764+0.550064714114097i</v>
      </c>
      <c r="AI670">
        <f t="shared" si="312"/>
        <v>-3.375994277202051</v>
      </c>
      <c r="AJ670">
        <f t="shared" si="313"/>
        <v>54.229003694759555</v>
      </c>
      <c r="AK670"/>
      <c r="AL670"/>
      <c r="AM670"/>
      <c r="AN670"/>
    </row>
    <row r="671" spans="1:40" x14ac:dyDescent="0.3">
      <c r="A671"/>
      <c r="B671">
        <f t="shared" si="314"/>
        <v>53700</v>
      </c>
      <c r="C671" s="186" t="str">
        <f t="shared" si="282"/>
        <v>-0.0000265029379574795+0.0456056185086502i</v>
      </c>
      <c r="D671" s="158" t="str">
        <f t="shared" si="283"/>
        <v>-5.95720914619696+0.349643075232985i</v>
      </c>
      <c r="E671" t="str">
        <f t="shared" si="284"/>
        <v>2870</v>
      </c>
      <c r="F671" t="str">
        <f t="shared" si="285"/>
        <v>0.777000777000777</v>
      </c>
      <c r="G671" t="str">
        <f t="shared" si="280"/>
        <v>0.777000777000777</v>
      </c>
      <c r="H671" t="str">
        <f t="shared" si="286"/>
        <v>5.70740965722965+4.16263118283497i</v>
      </c>
      <c r="I671" t="str">
        <f t="shared" si="287"/>
        <v>210.879406872215i</v>
      </c>
      <c r="J671" t="str">
        <f t="shared" si="281"/>
        <v>-37.0379654723019+45.6083233042207i</v>
      </c>
      <c r="K671" t="str">
        <f t="shared" si="288"/>
        <v>2.78622569192743-2.26266004753782i</v>
      </c>
      <c r="L671" t="str">
        <f t="shared" si="289"/>
        <v>0.161950432897588-0.113197524269159i</v>
      </c>
      <c r="M671" t="str">
        <f t="shared" si="290"/>
        <v>2.94817612482502-2.37585757180698i</v>
      </c>
      <c r="N671" t="str">
        <f t="shared" si="291"/>
        <v>-0.674814101991087i</v>
      </c>
      <c r="O671" t="str">
        <f t="shared" si="292"/>
        <v>0.78082310480887-0.624752174063153i</v>
      </c>
      <c r="P671" t="str">
        <f t="shared" si="293"/>
        <v>0.21917689519113+0.624752174063153i</v>
      </c>
      <c r="Q671" t="str">
        <f t="shared" si="294"/>
        <v>-0.21917689519113+0.0500619279279341i</v>
      </c>
      <c r="R671" t="str">
        <f t="shared" si="295"/>
        <v>-0.33163141570393-2.92619475942242i</v>
      </c>
      <c r="S671" t="str">
        <f t="shared" si="296"/>
        <v>0.0696561805259532i</v>
      </c>
      <c r="T671" t="str">
        <f t="shared" si="297"/>
        <v>0.203827550416426-0.0231001777603504i</v>
      </c>
      <c r="U671" t="str">
        <f t="shared" si="298"/>
        <v>0.0000499999999999998-0.00449057454691878i</v>
      </c>
      <c r="V671" t="str">
        <f t="shared" si="299"/>
        <v>3.33333333333333E-06-0.00493963200161066i</v>
      </c>
      <c r="W671" t="str">
        <f t="shared" si="300"/>
        <v>0.0000144743157452648-0.00235226990207093i</v>
      </c>
      <c r="X671" t="str">
        <f t="shared" si="301"/>
        <v>0.000136975978122665-0.00234435573727526i</v>
      </c>
      <c r="Y671" t="str">
        <f t="shared" si="302"/>
        <v>0.009+0.107970256318574i</v>
      </c>
      <c r="Z671" t="str">
        <f t="shared" si="303"/>
        <v>-0.306861853503695-0.0446997663622164i</v>
      </c>
      <c r="AA671" t="str">
        <f t="shared" si="304"/>
        <v>11.3802559248825-131.558820313147i</v>
      </c>
      <c r="AB671" t="str">
        <f t="shared" si="305"/>
        <v>0.496914305647132-0.056316277012888i</v>
      </c>
      <c r="AC671" t="str">
        <f t="shared" si="306"/>
        <v>2.33119143883583-1.34662791893938i</v>
      </c>
      <c r="AD671" t="str">
        <f t="shared" si="307"/>
        <v>0.170290182064641+0.0742115098719745i</v>
      </c>
      <c r="AE671" t="str">
        <f t="shared" si="308"/>
        <v>-0.0489383237491727-0.0303846128226905i</v>
      </c>
      <c r="AF671" t="str">
        <f t="shared" si="309"/>
        <v>-11.6646188034266-3.81298810760198i</v>
      </c>
      <c r="AG671" t="str">
        <f t="shared" si="310"/>
        <v>1.04235807085581-0.0780422387480811i</v>
      </c>
      <c r="AH671" t="str">
        <f t="shared" si="311"/>
        <v>0.395423749224736+0.548646327170552i</v>
      </c>
      <c r="AI671">
        <f t="shared" si="312"/>
        <v>-3.3972972938113588</v>
      </c>
      <c r="AJ671">
        <f t="shared" si="313"/>
        <v>54.218721811863531</v>
      </c>
      <c r="AK671"/>
      <c r="AL671"/>
      <c r="AM671"/>
      <c r="AN671"/>
    </row>
    <row r="672" spans="1:40" x14ac:dyDescent="0.3">
      <c r="A672"/>
      <c r="B672">
        <f t="shared" si="314"/>
        <v>53800</v>
      </c>
      <c r="C672" s="186" t="str">
        <f t="shared" si="282"/>
        <v>-0.0000264045056226642+0.0455208497581093i</v>
      </c>
      <c r="D672" s="158" t="str">
        <f t="shared" si="283"/>
        <v>-5.95720839154907+0.348993181478838i</v>
      </c>
      <c r="E672" t="str">
        <f t="shared" si="284"/>
        <v>2870</v>
      </c>
      <c r="F672" t="str">
        <f t="shared" si="285"/>
        <v>0.777000777000777</v>
      </c>
      <c r="G672" t="str">
        <f t="shared" si="280"/>
        <v>0.777000777000777</v>
      </c>
      <c r="H672" t="str">
        <f t="shared" si="286"/>
        <v>5.71500650865717+4.16113659950581i</v>
      </c>
      <c r="I672" t="str">
        <f t="shared" si="287"/>
        <v>211.272105953914i</v>
      </c>
      <c r="J672" t="str">
        <f t="shared" si="281"/>
        <v>-37.179765779834+45.6932550049734i</v>
      </c>
      <c r="K672" t="str">
        <f t="shared" si="288"/>
        <v>2.78188187008053-2.26356639170274i</v>
      </c>
      <c r="L672" t="str">
        <f t="shared" si="289"/>
        <v>0.161752527804186-0.113269734270682i</v>
      </c>
      <c r="M672" t="str">
        <f t="shared" si="290"/>
        <v>2.94363439788472-2.37683612597342i</v>
      </c>
      <c r="N672" t="str">
        <f t="shared" si="291"/>
        <v>-0.676070739052523i</v>
      </c>
      <c r="O672" t="str">
        <f t="shared" si="292"/>
        <v>0.780037401766225-0.625732891772357i</v>
      </c>
      <c r="P672" t="str">
        <f t="shared" si="293"/>
        <v>0.219962598233775+0.625732891772357i</v>
      </c>
      <c r="Q672" t="str">
        <f t="shared" si="294"/>
        <v>-0.219962598233775+0.050337847280166i</v>
      </c>
      <c r="R672" t="str">
        <f t="shared" si="295"/>
        <v>-0.331625013354646-2.92061553285581i</v>
      </c>
      <c r="S672" t="str">
        <f t="shared" si="296"/>
        <v>0.0697858940837297i</v>
      </c>
      <c r="T672" t="str">
        <f t="shared" si="297"/>
        <v>0.203817766235171-0.0231427480574828i</v>
      </c>
      <c r="U672" t="str">
        <f t="shared" si="298"/>
        <v>0.0000499999999999998-0.00448222775408063i</v>
      </c>
      <c r="V672" t="str">
        <f t="shared" si="299"/>
        <v>3.33333333333333E-06-0.0049304505294887i</v>
      </c>
      <c r="W672" t="str">
        <f t="shared" si="300"/>
        <v>0.0000144743143920378-0.00234789789201028i</v>
      </c>
      <c r="X672" t="str">
        <f t="shared" si="301"/>
        <v>0.000136522245433455-0.00234002210294656i</v>
      </c>
      <c r="Y672" t="str">
        <f t="shared" si="302"/>
        <v>0.009+0.108171318248404i</v>
      </c>
      <c r="Z672" t="str">
        <f t="shared" si="303"/>
        <v>-0.30571454944633-0.0444526278065373i</v>
      </c>
      <c r="AA672" t="str">
        <f t="shared" si="304"/>
        <v>11.3358974567648-131.307371513382i</v>
      </c>
      <c r="AB672" t="str">
        <f t="shared" si="305"/>
        <v>0.49689045264186-0.0564200597919948i</v>
      </c>
      <c r="AC672" t="str">
        <f t="shared" si="306"/>
        <v>2.32856259203389-1.34710720722489i</v>
      </c>
      <c r="AD672" t="str">
        <f t="shared" si="307"/>
        <v>0.170382915552816+0.074339420520363i</v>
      </c>
      <c r="AE672" t="str">
        <f t="shared" si="308"/>
        <v>-0.0487839536698356-0.0303006107801459i</v>
      </c>
      <c r="AF672" t="str">
        <f t="shared" si="309"/>
        <v>-11.6722149002062-3.81214341802697i</v>
      </c>
      <c r="AG672" t="str">
        <f t="shared" si="310"/>
        <v>1.04232778094616-0.0779379800533258i</v>
      </c>
      <c r="AH672" t="str">
        <f t="shared" si="311"/>
        <v>0.394555520241158+0.547234314593321i</v>
      </c>
      <c r="AI672">
        <f t="shared" si="312"/>
        <v>-3.4185551618047878</v>
      </c>
      <c r="AJ672">
        <f t="shared" si="313"/>
        <v>54.208425296873976</v>
      </c>
      <c r="AK672"/>
      <c r="AL672"/>
      <c r="AM672"/>
      <c r="AN672"/>
    </row>
    <row r="673" spans="1:40" x14ac:dyDescent="0.3">
      <c r="A673"/>
      <c r="B673">
        <f t="shared" si="314"/>
        <v>53900</v>
      </c>
      <c r="C673" s="186" t="str">
        <f t="shared" si="282"/>
        <v>-0.0000263066206400885+0.0454363955480699i</v>
      </c>
      <c r="D673" s="158" t="str">
        <f t="shared" si="283"/>
        <v>-5.95720764109753+0.348345699201869i</v>
      </c>
      <c r="E673" t="str">
        <f t="shared" si="284"/>
        <v>2870</v>
      </c>
      <c r="F673" t="str">
        <f t="shared" si="285"/>
        <v>0.777000777000777</v>
      </c>
      <c r="G673" t="str">
        <f t="shared" si="280"/>
        <v>0.777000777000777</v>
      </c>
      <c r="H673" t="str">
        <f t="shared" si="286"/>
        <v>5.72258379041859+4.1596315105676i</v>
      </c>
      <c r="I673" t="str">
        <f t="shared" si="287"/>
        <v>211.664805035612i</v>
      </c>
      <c r="J673" t="str">
        <f t="shared" si="281"/>
        <v>-37.3218299018917+45.7781867057262i</v>
      </c>
      <c r="K673" t="str">
        <f t="shared" si="288"/>
        <v>2.77754350557216-2.26446291825494i</v>
      </c>
      <c r="L673" t="str">
        <f t="shared" si="289"/>
        <v>0.161554738956937-0.113341510636611i</v>
      </c>
      <c r="M673" t="str">
        <f t="shared" si="290"/>
        <v>2.9390982445291-2.37780442889155i</v>
      </c>
      <c r="N673" t="str">
        <f t="shared" si="291"/>
        <v>-0.677327376113959i</v>
      </c>
      <c r="O673" t="str">
        <f t="shared" si="292"/>
        <v>0.77925046693805-0.626712621363915i</v>
      </c>
      <c r="P673" t="str">
        <f t="shared" si="293"/>
        <v>0.22074953306195+0.626712621363915i</v>
      </c>
      <c r="Q673" t="str">
        <f t="shared" si="294"/>
        <v>-0.22074953306195+0.050614754750044i</v>
      </c>
      <c r="R673" t="str">
        <f t="shared" si="295"/>
        <v>-0.331618598660149-2.9150567454431i</v>
      </c>
      <c r="S673" t="str">
        <f t="shared" si="296"/>
        <v>0.0699156076415063i</v>
      </c>
      <c r="T673" t="str">
        <f t="shared" si="297"/>
        <v>0.203807963667126-0.0231853158305491i</v>
      </c>
      <c r="U673" t="str">
        <f t="shared" si="298"/>
        <v>0.0000499999999999998-0.00447391193264449i</v>
      </c>
      <c r="V673" t="str">
        <f t="shared" si="299"/>
        <v>3.33333333333333E-06-0.00492130312590894i</v>
      </c>
      <c r="W673" t="str">
        <f t="shared" si="300"/>
        <v>0.0000144743130362934-0.00234354210506492i</v>
      </c>
      <c r="X673" t="str">
        <f t="shared" si="301"/>
        <v>0.000136071026703158-0.00233570441845888i</v>
      </c>
      <c r="Y673" t="str">
        <f t="shared" si="302"/>
        <v>0.009+0.108372380178233i</v>
      </c>
      <c r="Z673" t="str">
        <f t="shared" si="303"/>
        <v>-0.304573677722514-0.0442073564905133i</v>
      </c>
      <c r="AA673" t="str">
        <f t="shared" si="304"/>
        <v>11.2918014176489-131.056893293338i</v>
      </c>
      <c r="AB673" t="str">
        <f t="shared" si="305"/>
        <v>0.496866554811151-0.0565238364176421i</v>
      </c>
      <c r="AC673" t="str">
        <f t="shared" si="306"/>
        <v>2.32593699043886-1.34758060298718i</v>
      </c>
      <c r="AD673" t="str">
        <f t="shared" si="307"/>
        <v>0.170475804513573+0.0744672154643374i</v>
      </c>
      <c r="AE673" t="str">
        <f t="shared" si="308"/>
        <v>-0.0486304440025158-0.0302170383468669i</v>
      </c>
      <c r="AF673" t="str">
        <f t="shared" si="309"/>
        <v>-11.6797914315161-3.81128581136573i</v>
      </c>
      <c r="AG673" t="str">
        <f t="shared" si="310"/>
        <v>1.0422976034482-0.0778342003297394i</v>
      </c>
      <c r="AH673" t="str">
        <f t="shared" si="311"/>
        <v>0.393691338292658+0.545828634170665i</v>
      </c>
      <c r="AI673">
        <f t="shared" si="312"/>
        <v>-3.4397680632816376</v>
      </c>
      <c r="AJ673">
        <f t="shared" si="313"/>
        <v>54.198114114984783</v>
      </c>
      <c r="AK673"/>
      <c r="AL673"/>
      <c r="AM673"/>
      <c r="AN673"/>
    </row>
    <row r="674" spans="1:40" x14ac:dyDescent="0.3">
      <c r="A674"/>
      <c r="B674">
        <f t="shared" si="314"/>
        <v>54000</v>
      </c>
      <c r="C674" s="186" t="str">
        <f t="shared" si="282"/>
        <v>-0.0000262092789590497+0.0453522541310868i</v>
      </c>
      <c r="D674" s="158" t="str">
        <f t="shared" si="283"/>
        <v>-5.95720689481131+0.347700615004999i</v>
      </c>
      <c r="E674" t="str">
        <f t="shared" si="284"/>
        <v>2870</v>
      </c>
      <c r="F674" t="str">
        <f t="shared" si="285"/>
        <v>0.777000777000777</v>
      </c>
      <c r="G674" t="str">
        <f t="shared" si="280"/>
        <v>0.777000777000777</v>
      </c>
      <c r="H674" t="str">
        <f t="shared" si="286"/>
        <v>5.73014153899043+4.15811600424814i</v>
      </c>
      <c r="I674" t="str">
        <f t="shared" si="287"/>
        <v>212.057504117311i</v>
      </c>
      <c r="J674" t="str">
        <f t="shared" si="281"/>
        <v>-37.4641578384751+45.8631184064788i</v>
      </c>
      <c r="K674" t="str">
        <f t="shared" si="288"/>
        <v>2.77321061076854-2.26534966768613i</v>
      </c>
      <c r="L674" t="str">
        <f t="shared" si="289"/>
        <v>0.161357067275655-0.113412854467375i</v>
      </c>
      <c r="M674" t="str">
        <f t="shared" si="290"/>
        <v>2.93456767804419-2.3787625221535i</v>
      </c>
      <c r="N674" t="str">
        <f t="shared" si="291"/>
        <v>-0.678584013175395i</v>
      </c>
      <c r="O674" t="str">
        <f t="shared" si="292"/>
        <v>0.778462301567024-0.6276913612907i</v>
      </c>
      <c r="P674" t="str">
        <f t="shared" si="293"/>
        <v>0.221537698432976+0.6276913612907i</v>
      </c>
      <c r="Q674" t="str">
        <f t="shared" si="294"/>
        <v>-0.221537698432976+0.0508926518846949i</v>
      </c>
      <c r="R674" t="str">
        <f t="shared" si="295"/>
        <v>-0.331612171617975-2.90951828361884i</v>
      </c>
      <c r="S674" t="str">
        <f t="shared" si="296"/>
        <v>0.0700453211992827i</v>
      </c>
      <c r="T674" t="str">
        <f t="shared" si="297"/>
        <v>0.203798142711267-0.0232278810745727i</v>
      </c>
      <c r="U674" t="str">
        <f t="shared" si="298"/>
        <v>0.00005-0.00446562691054702i</v>
      </c>
      <c r="V674" t="str">
        <f t="shared" si="299"/>
        <v>3.33333333333333E-06-0.0049121896016017i</v>
      </c>
      <c r="W674" t="str">
        <f t="shared" si="300"/>
        <v>0.0000144743116780317-0.00233920245110643i</v>
      </c>
      <c r="X674" t="str">
        <f t="shared" si="301"/>
        <v>0.000135622303410783-0.00233140259616449i</v>
      </c>
      <c r="Y674" t="str">
        <f t="shared" si="302"/>
        <v>0.009+0.108573442108063i</v>
      </c>
      <c r="Z674" t="str">
        <f t="shared" si="303"/>
        <v>-0.303439190291031-0.0439639346511179i</v>
      </c>
      <c r="AA674" t="str">
        <f t="shared" si="304"/>
        <v>11.2479657167107-130.80737999174i</v>
      </c>
      <c r="AB674" t="str">
        <f t="shared" si="305"/>
        <v>0.496842612152509-0.0566276068776976i</v>
      </c>
      <c r="AC674" t="str">
        <f t="shared" si="306"/>
        <v>2.32331464173789-1.34804813002552i</v>
      </c>
      <c r="AD674" t="str">
        <f t="shared" si="307"/>
        <v>0.17056884885043+0.0745948946140555i</v>
      </c>
      <c r="AE674" t="str">
        <f t="shared" si="308"/>
        <v>-0.0484777883119285-0.0301338921459105i</v>
      </c>
      <c r="AF674" t="str">
        <f t="shared" si="309"/>
        <v>-11.6873484338017-3.81041538924314i</v>
      </c>
      <c r="AG674" t="str">
        <f t="shared" si="310"/>
        <v>1.04226753734775-0.0777308967408382i</v>
      </c>
      <c r="AH674" t="str">
        <f t="shared" si="311"/>
        <v>0.392831177128014+0.544429244055688i</v>
      </c>
      <c r="AI674">
        <f t="shared" si="312"/>
        <v>-3.460936179242518</v>
      </c>
      <c r="AJ674">
        <f t="shared" si="313"/>
        <v>54.187788231822516</v>
      </c>
      <c r="AK674"/>
      <c r="AL674"/>
      <c r="AM674"/>
      <c r="AN674"/>
    </row>
    <row r="675" spans="1:40" x14ac:dyDescent="0.3">
      <c r="A675"/>
      <c r="B675">
        <f t="shared" si="314"/>
        <v>54100</v>
      </c>
      <c r="C675" s="186" t="str">
        <f t="shared" si="282"/>
        <v>-0.0000261124765662485+0.0452684237726357i</v>
      </c>
      <c r="D675" s="158" t="str">
        <f t="shared" si="283"/>
        <v>-5.95720615265963+0.347057915590207i</v>
      </c>
      <c r="E675" t="str">
        <f t="shared" si="284"/>
        <v>2870</v>
      </c>
      <c r="F675" t="str">
        <f t="shared" si="285"/>
        <v>0.777000777000777</v>
      </c>
      <c r="G675" t="str">
        <f t="shared" si="280"/>
        <v>0.777000777000777</v>
      </c>
      <c r="H675" t="str">
        <f t="shared" si="286"/>
        <v>5.7376797910073+4.15659016825193i</v>
      </c>
      <c r="I675" t="str">
        <f t="shared" si="287"/>
        <v>212.45020319901i</v>
      </c>
      <c r="J675" t="str">
        <f t="shared" si="281"/>
        <v>-37.6067495895841+45.9480501072316i</v>
      </c>
      <c r="K675" t="str">
        <f t="shared" si="288"/>
        <v>2.76888319786196-2.26622668038776i</v>
      </c>
      <c r="L675" t="str">
        <f t="shared" si="289"/>
        <v>0.161159513674069-0.113483766863909i</v>
      </c>
      <c r="M675" t="str">
        <f t="shared" si="290"/>
        <v>2.93004271153603-2.37971044725167i</v>
      </c>
      <c r="N675" t="str">
        <f t="shared" si="291"/>
        <v>-0.679840650236831i</v>
      </c>
      <c r="O675" t="str">
        <f t="shared" si="292"/>
        <v>0.777672906897765-0.628669110007148i</v>
      </c>
      <c r="P675" t="str">
        <f t="shared" si="293"/>
        <v>0.222327093102235+0.628669110007148i</v>
      </c>
      <c r="Q675" t="str">
        <f t="shared" si="294"/>
        <v>-0.222327093102235+0.0511715402296831i</v>
      </c>
      <c r="R675" t="str">
        <f t="shared" si="295"/>
        <v>-0.331605732225675-2.90400003465721i</v>
      </c>
      <c r="S675" t="str">
        <f t="shared" si="296"/>
        <v>0.0701750347570591i</v>
      </c>
      <c r="T675" t="str">
        <f t="shared" si="297"/>
        <v>0.203788303366571-0.0232704437845768i</v>
      </c>
      <c r="U675" t="str">
        <f t="shared" si="298"/>
        <v>0.00005-0.00445737251699702i</v>
      </c>
      <c r="V675" t="str">
        <f t="shared" si="299"/>
        <v>3.33333333333333E-06-0.00490310976869672i</v>
      </c>
      <c r="W675" t="str">
        <f t="shared" si="300"/>
        <v>0.0000144743103172527-0.00233487884067277i</v>
      </c>
      <c r="X675" t="str">
        <f t="shared" si="301"/>
        <v>0.00013517605720543-0.00232711654905478i</v>
      </c>
      <c r="Y675" t="str">
        <f t="shared" si="302"/>
        <v>0.009+0.108774504037893i</v>
      </c>
      <c r="Z675" t="str">
        <f t="shared" si="303"/>
        <v>-0.302311039558475-0.0437223447289161i</v>
      </c>
      <c r="AA675" t="str">
        <f t="shared" si="304"/>
        <v>11.2043882841183-130.558825991559i</v>
      </c>
      <c r="AB675" t="str">
        <f t="shared" si="305"/>
        <v>0.49681862466344-0.0567313711600281i</v>
      </c>
      <c r="AC675" t="str">
        <f t="shared" si="306"/>
        <v>2.32069555351404-1.34850981208368i</v>
      </c>
      <c r="AD675" t="str">
        <f t="shared" si="307"/>
        <v>0.170662048466772+0.0747224578791205i</v>
      </c>
      <c r="AE675" t="str">
        <f t="shared" si="308"/>
        <v>-0.0483259802227858-0.0300511688350084i</v>
      </c>
      <c r="AF675" t="str">
        <f t="shared" si="309"/>
        <v>-11.6948859436669-3.80953225266172i</v>
      </c>
      <c r="AG675" t="str">
        <f t="shared" si="310"/>
        <v>1.04223758164088-0.0776280664722041i</v>
      </c>
      <c r="AH675" t="str">
        <f t="shared" si="311"/>
        <v>0.39197501071589+0.543036102762418i</v>
      </c>
      <c r="AI675">
        <f t="shared" si="312"/>
        <v>-3.4820596895983043</v>
      </c>
      <c r="AJ675">
        <f t="shared" si="313"/>
        <v>54.177447613438346</v>
      </c>
      <c r="AK675"/>
      <c r="AL675"/>
      <c r="AM675"/>
      <c r="AN675"/>
    </row>
    <row r="676" spans="1:40" x14ac:dyDescent="0.3">
      <c r="A676"/>
      <c r="B676">
        <f t="shared" si="314"/>
        <v>54200</v>
      </c>
      <c r="C676" s="186" t="str">
        <f t="shared" si="282"/>
        <v>-0.0000260162094853738+0.0451849027509923i</v>
      </c>
      <c r="D676" s="158" t="str">
        <f t="shared" si="283"/>
        <v>-5.95720541461201+0.346417587757608i</v>
      </c>
      <c r="E676" t="str">
        <f t="shared" si="284"/>
        <v>2870</v>
      </c>
      <c r="F676" t="str">
        <f t="shared" si="285"/>
        <v>0.777000777000777</v>
      </c>
      <c r="G676" t="str">
        <f t="shared" si="280"/>
        <v>0.777000777000777</v>
      </c>
      <c r="H676" t="str">
        <f t="shared" si="286"/>
        <v>5.7451985832584+4.15505408976249i</v>
      </c>
      <c r="I676" t="str">
        <f t="shared" si="287"/>
        <v>212.842902280709i</v>
      </c>
      <c r="J676" t="str">
        <f t="shared" si="281"/>
        <v>-37.7496051552188+46.0329818079843i</v>
      </c>
      <c r="K676" t="str">
        <f t="shared" si="288"/>
        <v>2.76456127887194-2.26709399665092i</v>
      </c>
      <c r="L676" t="str">
        <f t="shared" si="289"/>
        <v>0.160962079059841-0.113554248927623i</v>
      </c>
      <c r="M676" t="str">
        <f t="shared" si="290"/>
        <v>2.92552335793178-2.38064824557854i</v>
      </c>
      <c r="N676" t="str">
        <f t="shared" si="291"/>
        <v>-0.681097287298267i</v>
      </c>
      <c r="O676" t="str">
        <f t="shared" si="292"/>
        <v>0.776882284176838-0.62964586596926i</v>
      </c>
      <c r="P676" t="str">
        <f t="shared" si="293"/>
        <v>0.223117715823162+0.62964586596926i</v>
      </c>
      <c r="Q676" t="str">
        <f t="shared" si="294"/>
        <v>-0.223117715823162+0.051451421329007i</v>
      </c>
      <c r="R676" t="str">
        <f t="shared" si="295"/>
        <v>-0.331599280480771-2.89850188666433i</v>
      </c>
      <c r="S676" t="str">
        <f t="shared" si="296"/>
        <v>0.0703047483148355i</v>
      </c>
      <c r="T676" t="str">
        <f t="shared" si="297"/>
        <v>0.203778445632012-0.0233130039555811i</v>
      </c>
      <c r="U676" t="str">
        <f t="shared" si="298"/>
        <v>0.00005-0.00444914858246381i</v>
      </c>
      <c r="V676" t="str">
        <f t="shared" si="299"/>
        <v>3.33333333333333E-06-0.00489406344071019i</v>
      </c>
      <c r="W676" t="str">
        <f t="shared" si="300"/>
        <v>0.0000144743089539565-0.00233057118496215i</v>
      </c>
      <c r="X676" t="str">
        <f t="shared" si="301"/>
        <v>0.000134732269904424-0.00232284619075457i</v>
      </c>
      <c r="Y676" t="str">
        <f t="shared" si="302"/>
        <v>0.009+0.108975565967723i</v>
      </c>
      <c r="Z676" t="str">
        <f t="shared" si="303"/>
        <v>-0.301189178374251-0.0434825693653308i</v>
      </c>
      <c r="AA676" t="str">
        <f t="shared" si="304"/>
        <v>11.161067070775-130.311225719565i</v>
      </c>
      <c r="AB676" t="str">
        <f t="shared" si="305"/>
        <v>0.496794592341442-0.0568351292524921i</v>
      </c>
      <c r="AC676" t="str">
        <f t="shared" si="306"/>
        <v>2.31807973324691-1.3489656728498i</v>
      </c>
      <c r="AD676" t="str">
        <f t="shared" si="307"/>
        <v>0.170755403265843+0.0748499051685873i</v>
      </c>
      <c r="AE676" t="str">
        <f t="shared" si="308"/>
        <v>-0.0481750134191214-0.0299688651061293i</v>
      </c>
      <c r="AF676" t="str">
        <f t="shared" si="309"/>
        <v>-11.7024039978704-3.80863650200488i</v>
      </c>
      <c r="AG676" t="str">
        <f t="shared" si="310"/>
        <v>1.04220773533373-0.0775257067312579i</v>
      </c>
      <c r="AH676" t="str">
        <f t="shared" si="311"/>
        <v>0.391122813242525+0.541649169161872i</v>
      </c>
      <c r="AI676">
        <f t="shared" si="312"/>
        <v>-3.5031387731802264</v>
      </c>
      <c r="AJ676">
        <f t="shared" si="313"/>
        <v>54.16709222630206</v>
      </c>
      <c r="AK676"/>
      <c r="AL676"/>
      <c r="AM676"/>
      <c r="AN676"/>
    </row>
    <row r="677" spans="1:40" x14ac:dyDescent="0.3">
      <c r="A677"/>
      <c r="B677">
        <f t="shared" si="314"/>
        <v>54300</v>
      </c>
      <c r="C677" s="186" t="str">
        <f t="shared" si="282"/>
        <v>-0.0000259204737766948+0.0451016893571158i</v>
      </c>
      <c r="D677" s="158" t="str">
        <f t="shared" si="283"/>
        <v>-5.95720468063825+0.345779618404555i</v>
      </c>
      <c r="E677" t="str">
        <f t="shared" si="284"/>
        <v>2870</v>
      </c>
      <c r="F677" t="str">
        <f t="shared" si="285"/>
        <v>0.777000777000777</v>
      </c>
      <c r="G677" t="str">
        <f t="shared" si="280"/>
        <v>0.777000777000777</v>
      </c>
      <c r="H677" t="str">
        <f t="shared" si="286"/>
        <v>5.75269795268462+4.15350785544441i</v>
      </c>
      <c r="I677" t="str">
        <f t="shared" si="287"/>
        <v>213.235601362407i</v>
      </c>
      <c r="J677" t="str">
        <f t="shared" si="281"/>
        <v>-37.8927245353791+46.117913508737i</v>
      </c>
      <c r="K677" t="str">
        <f t="shared" si="288"/>
        <v>2.76024486564611-2.26795165666607i</v>
      </c>
      <c r="L677" t="str">
        <f t="shared" si="289"/>
        <v>0.160764764334582-0.113624301760377i</v>
      </c>
      <c r="M677" t="str">
        <f t="shared" si="290"/>
        <v>2.92100962998069-2.38157595842645i</v>
      </c>
      <c r="N677" t="str">
        <f t="shared" si="291"/>
        <v>-0.682353924359703i</v>
      </c>
      <c r="O677" t="str">
        <f t="shared" si="292"/>
        <v>0.776090434652742-0.630621627634605i</v>
      </c>
      <c r="P677" t="str">
        <f t="shared" si="293"/>
        <v>0.223909565347258+0.630621627634605i</v>
      </c>
      <c r="Q677" t="str">
        <f t="shared" si="294"/>
        <v>-0.223909565347258+0.0517322967250979i</v>
      </c>
      <c r="R677" t="str">
        <f t="shared" si="295"/>
        <v>-0.331592816380804-2.89302372857051i</v>
      </c>
      <c r="S677" t="str">
        <f t="shared" si="296"/>
        <v>0.0704344618726119i</v>
      </c>
      <c r="T677" t="str">
        <f t="shared" si="297"/>
        <v>0.203768569506561-0.0233555615826057i</v>
      </c>
      <c r="U677" t="str">
        <f t="shared" si="298"/>
        <v>0.00005-0.00444095493866553i</v>
      </c>
      <c r="V677" t="str">
        <f t="shared" si="299"/>
        <v>3.33333333333333E-06-0.00488505043253208i</v>
      </c>
      <c r="W677" t="str">
        <f t="shared" si="300"/>
        <v>0.0000144743075881428-0.00232627939582693i</v>
      </c>
      <c r="X677" t="str">
        <f t="shared" si="301"/>
        <v>0.00013429092349147-0.00231859143551641i</v>
      </c>
      <c r="Y677" t="str">
        <f t="shared" si="302"/>
        <v>0.009+0.109176627897552i</v>
      </c>
      <c r="Z677" t="str">
        <f t="shared" si="303"/>
        <v>-0.30007356002566-0.0432445913999597i</v>
      </c>
      <c r="AA677" t="str">
        <f t="shared" si="304"/>
        <v>11.1180000480702-130.064573645907i</v>
      </c>
      <c r="AB677" t="str">
        <f t="shared" si="305"/>
        <v>0.496770515184007-0.0569388811429491i</v>
      </c>
      <c r="AC677" t="str">
        <f t="shared" si="306"/>
        <v>2.3154671883132-1.34941573595623i</v>
      </c>
      <c r="AD677" t="str">
        <f t="shared" si="307"/>
        <v>0.170848913150747+0.0749772363909675i</v>
      </c>
      <c r="AE677" t="str">
        <f t="shared" si="308"/>
        <v>-0.0480248816436338-0.0298869776850543i</v>
      </c>
      <c r="AF677" t="str">
        <f t="shared" si="309"/>
        <v>-11.7099026333229-3.80772823703985i</v>
      </c>
      <c r="AG677" t="str">
        <f t="shared" si="310"/>
        <v>1.04217799744244-0.0774238147470508i</v>
      </c>
      <c r="AH677" t="str">
        <f t="shared" si="311"/>
        <v>0.390274559109514+0.540268402478264i</v>
      </c>
      <c r="AI677">
        <f t="shared" si="312"/>
        <v>-3.524173607748426</v>
      </c>
      <c r="AJ677">
        <f t="shared" si="313"/>
        <v>54.156722037296255</v>
      </c>
      <c r="AK677"/>
      <c r="AL677"/>
      <c r="AM677"/>
      <c r="AN677"/>
    </row>
    <row r="678" spans="1:40" x14ac:dyDescent="0.3">
      <c r="A678"/>
      <c r="B678">
        <f t="shared" si="314"/>
        <v>54400</v>
      </c>
      <c r="C678" s="186" t="str">
        <f t="shared" si="282"/>
        <v>-0.0000258252655366591+0.045018781894532i</v>
      </c>
      <c r="D678" s="158" t="str">
        <f t="shared" si="283"/>
        <v>-5.95720395070841+0.345143994524745i</v>
      </c>
      <c r="E678" t="str">
        <f t="shared" si="284"/>
        <v>2870</v>
      </c>
      <c r="F678" t="str">
        <f t="shared" si="285"/>
        <v>0.777000777000777</v>
      </c>
      <c r="G678" t="str">
        <f t="shared" si="280"/>
        <v>0.777000777000777</v>
      </c>
      <c r="H678" t="str">
        <f t="shared" si="286"/>
        <v>5.76017793637504+4.15195155144563i</v>
      </c>
      <c r="I678" t="str">
        <f t="shared" si="287"/>
        <v>213.628300444106i</v>
      </c>
      <c r="J678" t="str">
        <f t="shared" si="281"/>
        <v>-38.036107730065+46.2028452094898i</v>
      </c>
      <c r="K678" t="str">
        <f t="shared" si="288"/>
        <v>2.75593396986138-2.26879970052283i</v>
      </c>
      <c r="L678" t="str">
        <f t="shared" si="289"/>
        <v>0.160567570393865-0.11369392646445i</v>
      </c>
      <c r="M678" t="str">
        <f t="shared" si="290"/>
        <v>2.91650154025524-2.38249362698728i</v>
      </c>
      <c r="N678" t="str">
        <f t="shared" si="291"/>
        <v>-0.683610561421139i</v>
      </c>
      <c r="O678" t="str">
        <f t="shared" si="292"/>
        <v>0.775297359575916-0.631596393462323i</v>
      </c>
      <c r="P678" t="str">
        <f t="shared" si="293"/>
        <v>0.224702640424084+0.631596393462323i</v>
      </c>
      <c r="Q678" t="str">
        <f t="shared" si="294"/>
        <v>-0.224702640424084+0.052014167958816i</v>
      </c>
      <c r="R678" t="str">
        <f t="shared" si="295"/>
        <v>-0.331586339923306-2.88756545012276i</v>
      </c>
      <c r="S678" t="str">
        <f t="shared" si="296"/>
        <v>0.0705641754303885i</v>
      </c>
      <c r="T678" t="str">
        <f t="shared" si="297"/>
        <v>0.203758674989191-0.0233981166606686i</v>
      </c>
      <c r="U678" t="str">
        <f t="shared" si="298"/>
        <v>0.00005-0.00443279141855769i</v>
      </c>
      <c r="V678" t="str">
        <f t="shared" si="299"/>
        <v>3.33333333333333E-06-0.00487607056041345i</v>
      </c>
      <c r="W678" t="str">
        <f t="shared" si="300"/>
        <v>0.000014474306219812-0.0023220033857676i</v>
      </c>
      <c r="X678" t="str">
        <f t="shared" si="301"/>
        <v>0.000133852000114827-0.0023143521982148i</v>
      </c>
      <c r="Y678" t="str">
        <f t="shared" si="302"/>
        <v>0.009+0.109377689827382i</v>
      </c>
      <c r="Z678" t="str">
        <f t="shared" si="303"/>
        <v>-0.298964138233022-0.0430083938679251i</v>
      </c>
      <c r="AA678" t="str">
        <f t="shared" si="304"/>
        <v>11.0751852076315-129.818864283689i</v>
      </c>
      <c r="AB678" t="str">
        <f t="shared" si="305"/>
        <v>0.496746393188631-0.0570426268192533i</v>
      </c>
      <c r="AC678" t="str">
        <f t="shared" si="306"/>
        <v>2.31285792598739-1.34986002497939i</v>
      </c>
      <c r="AD678" t="str">
        <f t="shared" si="307"/>
        <v>0.170942578024444+0.0751044514542356i</v>
      </c>
      <c r="AE678" t="str">
        <f t="shared" si="308"/>
        <v>-0.0478755786970306-0.0298055033309531i</v>
      </c>
      <c r="AF678" t="str">
        <f t="shared" si="309"/>
        <v>-11.7173818870834-3.80680755692089i</v>
      </c>
      <c r="AG678" t="str">
        <f t="shared" si="310"/>
        <v>1.04214836699298-0.0773223877700513i</v>
      </c>
      <c r="AH678" t="str">
        <f t="shared" si="311"/>
        <v>0.389430222931563+0.538893762285199i</v>
      </c>
      <c r="AI678">
        <f t="shared" si="312"/>
        <v>-3.5451643700014683</v>
      </c>
      <c r="AJ678">
        <f t="shared" si="313"/>
        <v>54.146337013711246</v>
      </c>
      <c r="AK678"/>
      <c r="AL678"/>
      <c r="AM678"/>
      <c r="AN678"/>
    </row>
    <row r="679" spans="1:40" x14ac:dyDescent="0.3">
      <c r="A679"/>
      <c r="B679">
        <f t="shared" si="314"/>
        <v>54500</v>
      </c>
      <c r="C679" s="186" t="str">
        <f t="shared" si="282"/>
        <v>-0.0000257305808974927+0.0449361786792175i</v>
      </c>
      <c r="D679" s="158" t="str">
        <f t="shared" si="283"/>
        <v>-5.95720322479284+0.344510703207334i</v>
      </c>
      <c r="E679" t="str">
        <f t="shared" si="284"/>
        <v>2870</v>
      </c>
      <c r="F679" t="str">
        <f t="shared" si="285"/>
        <v>0.777000777000777</v>
      </c>
      <c r="G679" t="str">
        <f t="shared" si="280"/>
        <v>0.777000777000777</v>
      </c>
      <c r="H679" t="str">
        <f t="shared" si="286"/>
        <v>5.76763857156404+4.15038526339961i</v>
      </c>
      <c r="I679" t="str">
        <f t="shared" si="287"/>
        <v>214.020999525805i</v>
      </c>
      <c r="J679" t="str">
        <f t="shared" si="281"/>
        <v>-38.1797547392766+46.2877769102425i</v>
      </c>
      <c r="K679" t="str">
        <f t="shared" si="288"/>
        <v>2.75162860302481-2.26963816820978i</v>
      </c>
      <c r="L679" t="str">
        <f t="shared" si="289"/>
        <v>0.160370498127248-0.113763124142517i</v>
      </c>
      <c r="M679" t="str">
        <f t="shared" si="290"/>
        <v>2.91199910115206-2.3834012923523i</v>
      </c>
      <c r="N679" t="str">
        <f t="shared" si="291"/>
        <v>-0.684867198482575i</v>
      </c>
      <c r="O679" t="str">
        <f t="shared" si="292"/>
        <v>0.774503060198734-0.632570161913125i</v>
      </c>
      <c r="P679" t="str">
        <f t="shared" si="293"/>
        <v>0.225496939801266+0.632570161913125i</v>
      </c>
      <c r="Q679" t="str">
        <f t="shared" si="294"/>
        <v>-0.225496939801266+0.0522970365694501i</v>
      </c>
      <c r="R679" t="str">
        <f t="shared" si="295"/>
        <v>-0.33157985110579-2.88212694187723i</v>
      </c>
      <c r="S679" t="str">
        <f t="shared" si="296"/>
        <v>0.0706938889881649i</v>
      </c>
      <c r="T679" t="str">
        <f t="shared" si="297"/>
        <v>0.203748762078868-0.023440669184785i</v>
      </c>
      <c r="U679" t="str">
        <f t="shared" si="298"/>
        <v>0.00005-0.0044246578563218i</v>
      </c>
      <c r="V679" t="str">
        <f t="shared" si="299"/>
        <v>3.33333333333333E-06-0.004867123641954i</v>
      </c>
      <c r="W679" t="str">
        <f t="shared" si="300"/>
        <v>0.0000144743048489639-0.00231774306792688i</v>
      </c>
      <c r="X679" t="str">
        <f t="shared" si="301"/>
        <v>0.000133415482085519-0.00231012839434071i</v>
      </c>
      <c r="Y679" t="str">
        <f t="shared" si="302"/>
        <v>0.009+0.109578751757212i</v>
      </c>
      <c r="Z679" t="str">
        <f t="shared" si="303"/>
        <v>-0.297860867144866-0.0427739599972693i</v>
      </c>
      <c r="AA679" t="str">
        <f t="shared" si="304"/>
        <v>11.0326205610811-129.57409218855i</v>
      </c>
      <c r="AB679" t="str">
        <f t="shared" si="305"/>
        <v>0.496722226352794-0.0571463662692523i</v>
      </c>
      <c r="AC679" t="str">
        <f t="shared" si="306"/>
        <v>2.31025195344221-1.35029856343953i</v>
      </c>
      <c r="AD679" t="str">
        <f t="shared" si="307"/>
        <v>0.171036397789759+0.0752315502658348i</v>
      </c>
      <c r="AE679" t="str">
        <f t="shared" si="308"/>
        <v>-0.0477270984373886-0.0297244388359704i</v>
      </c>
      <c r="AF679" t="str">
        <f t="shared" si="309"/>
        <v>-11.7248417963569-3.80587456019228i</v>
      </c>
      <c r="AG679" t="str">
        <f t="shared" si="310"/>
        <v>1.04211884302106-0.0772214230719404i</v>
      </c>
      <c r="AH679" t="str">
        <f t="shared" si="311"/>
        <v>0.388589779534362+0.537525208501987i</v>
      </c>
      <c r="AI679">
        <f t="shared" si="312"/>
        <v>-3.5661112355843412</v>
      </c>
      <c r="AJ679">
        <f t="shared" si="313"/>
        <v>54.135937123237227</v>
      </c>
      <c r="AK679"/>
      <c r="AL679"/>
      <c r="AM679"/>
      <c r="AN679"/>
    </row>
    <row r="680" spans="1:40" x14ac:dyDescent="0.3">
      <c r="A680"/>
      <c r="B680">
        <f t="shared" si="314"/>
        <v>54600</v>
      </c>
      <c r="C680" s="186" t="str">
        <f t="shared" si="282"/>
        <v>-0.0000256364160268089+0.044853878039486i</v>
      </c>
      <c r="D680" s="158" t="str">
        <f t="shared" si="283"/>
        <v>-5.95720250286217+0.343879731636059i</v>
      </c>
      <c r="E680" t="str">
        <f t="shared" si="284"/>
        <v>2870</v>
      </c>
      <c r="F680" t="str">
        <f t="shared" si="285"/>
        <v>0.777000777000777</v>
      </c>
      <c r="G680" t="str">
        <f t="shared" si="280"/>
        <v>0.777000777000777</v>
      </c>
      <c r="H680" t="str">
        <f t="shared" si="286"/>
        <v>5.77507989562816+4.14880907642752i</v>
      </c>
      <c r="I680" t="str">
        <f t="shared" si="287"/>
        <v>214.413698607503i</v>
      </c>
      <c r="J680" t="str">
        <f t="shared" si="281"/>
        <v>-38.3236655630139+46.3727086109953i</v>
      </c>
      <c r="K680" t="str">
        <f t="shared" si="288"/>
        <v>2.74732877647469-2.27046709961418i</v>
      </c>
      <c r="L680" t="str">
        <f t="shared" si="289"/>
        <v>0.160173548418287-0.113831895897618i</v>
      </c>
      <c r="M680" t="str">
        <f t="shared" si="290"/>
        <v>2.90750232489298-2.3842989955118i</v>
      </c>
      <c r="N680" t="str">
        <f t="shared" si="291"/>
        <v>-0.686123835544011i</v>
      </c>
      <c r="O680" t="str">
        <f t="shared" si="292"/>
        <v>0.773707537775503-0.633542931449297i</v>
      </c>
      <c r="P680" t="str">
        <f t="shared" si="293"/>
        <v>0.226292462224497+0.633542931449297i</v>
      </c>
      <c r="Q680" t="str">
        <f t="shared" si="294"/>
        <v>-0.226292462224497+0.0525809040947141i</v>
      </c>
      <c r="R680" t="str">
        <f t="shared" si="295"/>
        <v>-0.331573349925767-2.87670809519185i</v>
      </c>
      <c r="S680" t="str">
        <f t="shared" si="296"/>
        <v>0.0708236025459413i</v>
      </c>
      <c r="T680" t="str">
        <f t="shared" si="297"/>
        <v>0.203738830774559-0.0234832191499688i</v>
      </c>
      <c r="U680" t="str">
        <f t="shared" si="298"/>
        <v>0.00005-0.00441655408735417i</v>
      </c>
      <c r="V680" t="str">
        <f t="shared" si="299"/>
        <v>3.33333333333333E-06-0.00485820949608961i</v>
      </c>
      <c r="W680" t="str">
        <f t="shared" si="300"/>
        <v>0.0000144743034755984-0.00231349835608376i</v>
      </c>
      <c r="X680" t="str">
        <f t="shared" si="301"/>
        <v>0.000132981351875543-0.00230591993999585i</v>
      </c>
      <c r="Y680" t="str">
        <f t="shared" si="302"/>
        <v>0.009+0.109779813687042i</v>
      </c>
      <c r="Z680" t="str">
        <f t="shared" si="303"/>
        <v>-0.296763701333186-0.0425412732063857i</v>
      </c>
      <c r="AA680" t="str">
        <f t="shared" si="304"/>
        <v>10.9903041397953-129.330251958251i</v>
      </c>
      <c r="AB680" t="str">
        <f t="shared" si="305"/>
        <v>0.496698014673976-0.0572500994807903i</v>
      </c>
      <c r="AC680" t="str">
        <f t="shared" si="306"/>
        <v>2.30764927774931-1.35073137480062i</v>
      </c>
      <c r="AD680" t="str">
        <f t="shared" si="307"/>
        <v>0.171130372349374+0.075358532732682i</v>
      </c>
      <c r="AE680" t="str">
        <f t="shared" si="308"/>
        <v>-0.047579434779513-0.0296437810248139i</v>
      </c>
      <c r="AF680" t="str">
        <f t="shared" si="309"/>
        <v>-11.7322823984903-3.80492934479146i</v>
      </c>
      <c r="AG680" t="str">
        <f t="shared" si="310"/>
        <v>1.04208942457202-0.0771209179454025i</v>
      </c>
      <c r="AH680" t="str">
        <f t="shared" si="311"/>
        <v>0.387753203952326+0.536162701389879i</v>
      </c>
      <c r="AI680">
        <f t="shared" si="312"/>
        <v>-3.5870143790988571</v>
      </c>
      <c r="AJ680">
        <f t="shared" si="313"/>
        <v>54.125522333961371</v>
      </c>
      <c r="AK680"/>
      <c r="AL680"/>
      <c r="AM680"/>
      <c r="AN680"/>
    </row>
    <row r="681" spans="1:40" x14ac:dyDescent="0.3">
      <c r="A681"/>
      <c r="B681">
        <f t="shared" si="314"/>
        <v>54700</v>
      </c>
      <c r="C681" s="186" t="str">
        <f t="shared" si="282"/>
        <v>-0.0000255427671272199+0.0447718783158762i</v>
      </c>
      <c r="D681" s="158" t="str">
        <f t="shared" si="283"/>
        <v>-5.95720178488727+0.343251067088384i</v>
      </c>
      <c r="E681" t="str">
        <f t="shared" si="284"/>
        <v>2870</v>
      </c>
      <c r="F681" t="str">
        <f t="shared" si="285"/>
        <v>0.777000777000777</v>
      </c>
      <c r="G681" t="str">
        <f t="shared" si="280"/>
        <v>0.777000777000777</v>
      </c>
      <c r="H681" t="str">
        <f t="shared" si="286"/>
        <v>5.78250194608281+4.14722307514042i</v>
      </c>
      <c r="I681" t="str">
        <f t="shared" si="287"/>
        <v>214.806397689202i</v>
      </c>
      <c r="J681" t="str">
        <f t="shared" si="281"/>
        <v>-38.4678402012767+46.457640311748i</v>
      </c>
      <c r="K681" t="str">
        <f t="shared" si="288"/>
        <v>2.7430345013816-2.27128653452192i</v>
      </c>
      <c r="L681" t="str">
        <f t="shared" si="289"/>
        <v>0.159976722144553-0.113900242833132i</v>
      </c>
      <c r="M681" t="str">
        <f t="shared" si="290"/>
        <v>2.90301122352615-2.38518677735505i</v>
      </c>
      <c r="N681" t="str">
        <f t="shared" si="291"/>
        <v>-0.687380472605447i</v>
      </c>
      <c r="O681" t="str">
        <f t="shared" si="292"/>
        <v>0.772910793562462-0.634514700534704i</v>
      </c>
      <c r="P681" t="str">
        <f t="shared" si="293"/>
        <v>0.227089206437538+0.634514700534704i</v>
      </c>
      <c r="Q681" t="str">
        <f t="shared" si="294"/>
        <v>-0.227089206437538+0.0528657720707429i</v>
      </c>
      <c r="R681" t="str">
        <f t="shared" si="295"/>
        <v>-0.331566836380759-2.87130880221898i</v>
      </c>
      <c r="S681" t="str">
        <f t="shared" si="296"/>
        <v>0.0709533161037178i</v>
      </c>
      <c r="T681" t="str">
        <f t="shared" si="297"/>
        <v>0.203728881075231-0.0235257665512337i</v>
      </c>
      <c r="U681" t="str">
        <f t="shared" si="298"/>
        <v>0.0000500000000000002-0.00440847994825482i</v>
      </c>
      <c r="V681" t="str">
        <f t="shared" si="299"/>
        <v>3.33333333333333E-06-0.0048493279430803i</v>
      </c>
      <c r="W681" t="str">
        <f t="shared" si="300"/>
        <v>0.0000144743020997156-0.0023092691646478i</v>
      </c>
      <c r="X681" t="str">
        <f t="shared" si="301"/>
        <v>0.000132549592116138-0.00230172675188739i</v>
      </c>
      <c r="Y681" t="str">
        <f t="shared" si="302"/>
        <v>0.009+0.109980875616871i</v>
      </c>
      <c r="Z681" t="str">
        <f t="shared" si="303"/>
        <v>-0.295672595788776-0.0423103171014958i</v>
      </c>
      <c r="AA681" t="str">
        <f t="shared" si="304"/>
        <v>10.9482339946678-129.087338232274i</v>
      </c>
      <c r="AB681" t="str">
        <f t="shared" si="305"/>
        <v>0.49667375814966-0.0573538264417111i</v>
      </c>
      <c r="AC681" t="str">
        <f t="shared" si="306"/>
        <v>2.30504990587989-1.35115848247027i</v>
      </c>
      <c r="AD681" t="str">
        <f t="shared" si="307"/>
        <v>0.17122450160583+0.075485398761174i</v>
      </c>
      <c r="AE681" t="str">
        <f t="shared" si="308"/>
        <v>-0.047432581694317-0.0295635267543554i</v>
      </c>
      <c r="AF681" t="str">
        <f t="shared" si="309"/>
        <v>-11.7397037309701-3.80397200805204i</v>
      </c>
      <c r="AG681" t="str">
        <f t="shared" si="310"/>
        <v>1.04206011070067-0.0770208697039268i</v>
      </c>
      <c r="AH681" t="str">
        <f t="shared" si="311"/>
        <v>0.386920471426572+0.534806201548555i</v>
      </c>
      <c r="AI681">
        <f t="shared" si="312"/>
        <v>-3.6078739741102273</v>
      </c>
      <c r="AJ681">
        <f t="shared" si="313"/>
        <v>54.115092614360599</v>
      </c>
      <c r="AK681"/>
      <c r="AL681"/>
      <c r="AM681"/>
      <c r="AN681"/>
    </row>
    <row r="682" spans="1:40" x14ac:dyDescent="0.3">
      <c r="A682"/>
      <c r="B682">
        <f t="shared" si="314"/>
        <v>54800</v>
      </c>
      <c r="C682" s="186" t="str">
        <f t="shared" si="282"/>
        <v>-0.0000254496304359537+0.0446901778610389i</v>
      </c>
      <c r="D682" s="158" t="str">
        <f t="shared" si="283"/>
        <v>-5.9572010708393+0.342624696934632i</v>
      </c>
      <c r="E682" t="str">
        <f t="shared" si="284"/>
        <v>2870</v>
      </c>
      <c r="F682" t="str">
        <f t="shared" si="285"/>
        <v>0.777000777000777</v>
      </c>
      <c r="G682" t="str">
        <f t="shared" si="280"/>
        <v>0.777000777000777</v>
      </c>
      <c r="H682" t="str">
        <f t="shared" si="286"/>
        <v>5.78990476057956+4.14562734364149i</v>
      </c>
      <c r="I682" t="str">
        <f t="shared" si="287"/>
        <v>215.199096770901i</v>
      </c>
      <c r="J682" t="str">
        <f t="shared" si="281"/>
        <v>-38.6122786540652+46.5425720125008i</v>
      </c>
      <c r="K682" t="str">
        <f t="shared" si="288"/>
        <v>2.7387457887493-2.27209651261715i</v>
      </c>
      <c r="L682" t="str">
        <f t="shared" si="289"/>
        <v>0.15978002017765-0.113968166052752i</v>
      </c>
      <c r="M682" t="str">
        <f t="shared" si="290"/>
        <v>2.89852580892695-2.3860646786699i</v>
      </c>
      <c r="N682" t="str">
        <f t="shared" si="291"/>
        <v>-0.688637109666883i</v>
      </c>
      <c r="O682" t="str">
        <f t="shared" si="292"/>
        <v>0.772112828817778-0.635485467634791i</v>
      </c>
      <c r="P682" t="str">
        <f t="shared" si="293"/>
        <v>0.227887171182222+0.635485467634791i</v>
      </c>
      <c r="Q682" t="str">
        <f t="shared" si="294"/>
        <v>-0.227887171182222+0.053151642032092i</v>
      </c>
      <c r="R682" t="str">
        <f t="shared" si="295"/>
        <v>-0.331560310468281-2.86592895589816i</v>
      </c>
      <c r="S682" t="str">
        <f t="shared" si="296"/>
        <v>0.0710830296614942i</v>
      </c>
      <c r="T682" t="str">
        <f t="shared" si="297"/>
        <v>0.203718912979844-0.023568311383591i</v>
      </c>
      <c r="U682" t="str">
        <f t="shared" si="298"/>
        <v>0.0000500000000000002-0.0044004352768164i</v>
      </c>
      <c r="V682" t="str">
        <f t="shared" si="299"/>
        <v>3.33333333333333E-06-0.00484047880449803i</v>
      </c>
      <c r="W682" t="str">
        <f t="shared" si="300"/>
        <v>0.0000144743007213155-0.00230505540865323i</v>
      </c>
      <c r="X682" t="str">
        <f t="shared" si="301"/>
        <v>0.000132120185596028-0.00229754874732231i</v>
      </c>
      <c r="Y682" t="str">
        <f t="shared" si="302"/>
        <v>0.009+0.110181937546701i</v>
      </c>
      <c r="Z682" t="str">
        <f t="shared" si="303"/>
        <v>-0.294587505916575-0.0420810754741531i</v>
      </c>
      <c r="AA682" t="str">
        <f t="shared" si="304"/>
        <v>10.9064081958757-128.845345691407i</v>
      </c>
      <c r="AB682" t="str">
        <f t="shared" si="305"/>
        <v>0.49664945677731-0.0574575471398528i</v>
      </c>
      <c r="AC682" t="str">
        <f t="shared" si="306"/>
        <v>2.30245384470517-1.35157990979943i</v>
      </c>
      <c r="AD682" t="str">
        <f t="shared" si="307"/>
        <v>0.171318785461528+0.075612148257191i</v>
      </c>
      <c r="AE682" t="str">
        <f t="shared" si="308"/>
        <v>-0.047286533208195-0.0294836729132271i</v>
      </c>
      <c r="AF682" t="str">
        <f t="shared" si="309"/>
        <v>-11.7471058314189-3.80300264670686i</v>
      </c>
      <c r="AG682" t="str">
        <f t="shared" si="310"/>
        <v>1.04203090047125-0.0769212756816005i</v>
      </c>
      <c r="AH682" t="str">
        <f t="shared" si="311"/>
        <v>0.386091557402703+0.533455669912376i</v>
      </c>
      <c r="AI682">
        <f t="shared" si="312"/>
        <v>-3.6286901931581927</v>
      </c>
      <c r="AJ682">
        <f t="shared" si="313"/>
        <v>54.104647933295553</v>
      </c>
      <c r="AK682"/>
      <c r="AL682"/>
      <c r="AM682"/>
      <c r="AN682"/>
    </row>
    <row r="683" spans="1:40" x14ac:dyDescent="0.3">
      <c r="A683"/>
      <c r="B683">
        <f t="shared" si="314"/>
        <v>54900</v>
      </c>
      <c r="C683" s="186" t="str">
        <f t="shared" si="282"/>
        <v>-0.0000253570022244764+0.0446087750396279i</v>
      </c>
      <c r="D683" s="158" t="str">
        <f t="shared" si="283"/>
        <v>-5.95720036068968+0.342000608637147i</v>
      </c>
      <c r="E683" t="str">
        <f t="shared" si="284"/>
        <v>2870</v>
      </c>
      <c r="F683" t="str">
        <f t="shared" si="285"/>
        <v>0.777000777000777</v>
      </c>
      <c r="G683" t="str">
        <f t="shared" si="280"/>
        <v>0.777000777000777</v>
      </c>
      <c r="H683" t="str">
        <f t="shared" si="286"/>
        <v>5.79728837690279+4.14402196552825i</v>
      </c>
      <c r="I683" t="str">
        <f t="shared" si="287"/>
        <v>215.5917958526i</v>
      </c>
      <c r="J683" t="str">
        <f t="shared" si="281"/>
        <v>-38.7569809213794+46.6275037132535i</v>
      </c>
      <c r="K683" t="str">
        <f t="shared" si="288"/>
        <v>2.73446264941586-2.27289707348221i</v>
      </c>
      <c r="L683" t="str">
        <f t="shared" si="289"/>
        <v>0.15958344338323-0.114035666660455i</v>
      </c>
      <c r="M683" t="str">
        <f t="shared" si="290"/>
        <v>2.89404609279909-2.38693274014267i</v>
      </c>
      <c r="N683" t="str">
        <f t="shared" si="291"/>
        <v>-0.689893746728318i</v>
      </c>
      <c r="O683" t="str">
        <f t="shared" si="292"/>
        <v>0.771313644801547-0.636455231216582i</v>
      </c>
      <c r="P683" t="str">
        <f t="shared" si="293"/>
        <v>0.228686355198453+0.636455231216582i</v>
      </c>
      <c r="Q683" t="str">
        <f t="shared" si="294"/>
        <v>-0.228686355198453+0.0534385155117361i</v>
      </c>
      <c r="R683" t="str">
        <f t="shared" si="295"/>
        <v>-0.331553772185824-2.86056844994893i</v>
      </c>
      <c r="S683" t="str">
        <f t="shared" si="296"/>
        <v>0.0712127432192708i</v>
      </c>
      <c r="T683" t="str">
        <f t="shared" si="297"/>
        <v>0.203708926487361-0.0236108536420497i</v>
      </c>
      <c r="U683" t="str">
        <f t="shared" si="298"/>
        <v>0.0000500000000000002-0.00439241991201345i</v>
      </c>
      <c r="V683" t="str">
        <f t="shared" si="299"/>
        <v>3.33333333333333E-06-0.00483166190321478i</v>
      </c>
      <c r="W683" t="str">
        <f t="shared" si="300"/>
        <v>0.0000144742993403981-0.00230085700375339i</v>
      </c>
      <c r="X683" t="str">
        <f t="shared" si="301"/>
        <v>0.000131693115259736-0.00229338584420221i</v>
      </c>
      <c r="Y683" t="str">
        <f t="shared" si="302"/>
        <v>0.009+0.110382999476531i</v>
      </c>
      <c r="Z683" t="str">
        <f t="shared" si="303"/>
        <v>-0.293508387531139-0.0418535322987991i</v>
      </c>
      <c r="AA683" t="str">
        <f t="shared" si="304"/>
        <v>10.8648248326496-128.604269057351i</v>
      </c>
      <c r="AB683" t="str">
        <f t="shared" si="305"/>
        <v>0.496625110554398-0.0575612615630477i</v>
      </c>
      <c r="AC683" t="str">
        <f t="shared" si="306"/>
        <v>2.29986110099712-1.35199568008239i</v>
      </c>
      <c r="AD683" t="str">
        <f t="shared" si="307"/>
        <v>0.171413223818725+0.0757387811261052i</v>
      </c>
      <c r="AE683" t="str">
        <f t="shared" si="308"/>
        <v>-0.0471412834024149-0.0294042164214352i</v>
      </c>
      <c r="AF683" t="str">
        <f t="shared" si="309"/>
        <v>-11.7544887375925-3.8020213568911i</v>
      </c>
      <c r="AG683" t="str">
        <f t="shared" si="310"/>
        <v>1.04200179295724-0.0768221332329117i</v>
      </c>
      <c r="AH683" t="str">
        <f t="shared" si="311"/>
        <v>0.385266437528775+0.532111067746971i</v>
      </c>
      <c r="AI683">
        <f t="shared" si="312"/>
        <v>-3.6494632077638052</v>
      </c>
      <c r="AJ683">
        <f t="shared" si="313"/>
        <v>54.094188260008202</v>
      </c>
      <c r="AK683"/>
      <c r="AL683"/>
      <c r="AM683"/>
      <c r="AN683"/>
    </row>
    <row r="684" spans="1:40" x14ac:dyDescent="0.3">
      <c r="A684"/>
      <c r="B684">
        <f t="shared" si="314"/>
        <v>55000</v>
      </c>
      <c r="C684" s="186" t="str">
        <f t="shared" si="282"/>
        <v>-0.0000252648787981189+0.0445276682281899i</v>
      </c>
      <c r="D684" s="158" t="str">
        <f t="shared" si="283"/>
        <v>-5.95719965441008+0.341378789749456i</v>
      </c>
      <c r="E684" t="str">
        <f t="shared" si="284"/>
        <v>2870</v>
      </c>
      <c r="F684" t="str">
        <f t="shared" si="285"/>
        <v>0.777000777000777</v>
      </c>
      <c r="G684" t="str">
        <f t="shared" si="280"/>
        <v>0.777000777000777</v>
      </c>
      <c r="H684" t="str">
        <f t="shared" si="286"/>
        <v>5.80465283296704+4.14240702389467i</v>
      </c>
      <c r="I684" t="str">
        <f t="shared" si="287"/>
        <v>215.984494934298i</v>
      </c>
      <c r="J684" t="str">
        <f t="shared" si="281"/>
        <v>-38.9019470032192+46.7124354140063i</v>
      </c>
      <c r="K684" t="str">
        <f t="shared" si="288"/>
        <v>2.73018509405454-2.27368825659736i</v>
      </c>
      <c r="L684" t="str">
        <f t="shared" si="289"/>
        <v>0.159386992621013-0.114102745760479i</v>
      </c>
      <c r="M684" t="str">
        <f t="shared" si="290"/>
        <v>2.88957208667555-2.38779100235784i</v>
      </c>
      <c r="N684" t="str">
        <f t="shared" si="291"/>
        <v>-0.691150383789754i</v>
      </c>
      <c r="O684" t="str">
        <f t="shared" si="292"/>
        <v>0.77051324277579-0.637423989748689i</v>
      </c>
      <c r="P684" t="str">
        <f t="shared" si="293"/>
        <v>0.22948675722421+0.637423989748689i</v>
      </c>
      <c r="Q684" t="str">
        <f t="shared" si="294"/>
        <v>-0.22948675722421+0.0537263940410651i</v>
      </c>
      <c r="R684" t="str">
        <f t="shared" si="295"/>
        <v>-0.331547221530871-2.85522717886377i</v>
      </c>
      <c r="S684" t="str">
        <f t="shared" si="296"/>
        <v>0.0713424567770472i</v>
      </c>
      <c r="T684" t="str">
        <f t="shared" si="297"/>
        <v>0.203698921596739-0.0236533933216163i</v>
      </c>
      <c r="U684" t="str">
        <f t="shared" si="298"/>
        <v>0.0000499999999999998-0.00438443369399161i</v>
      </c>
      <c r="V684" t="str">
        <f t="shared" si="299"/>
        <v>3.33333333333333E-06-0.00482287706339078i</v>
      </c>
      <c r="W684" t="str">
        <f t="shared" si="300"/>
        <v>0.0000144742979569634-0.00229667386621506i</v>
      </c>
      <c r="X684" t="str">
        <f t="shared" si="301"/>
        <v>0.000131268364205881-0.00228923796101785i</v>
      </c>
      <c r="Y684" t="str">
        <f t="shared" si="302"/>
        <v>0.009+0.110584061406361i</v>
      </c>
      <c r="Z684" t="str">
        <f t="shared" si="303"/>
        <v>-0.292435196852107-0.041627671730344i</v>
      </c>
      <c r="AA684" t="str">
        <f t="shared" si="304"/>
        <v>10.823482013046-128.36410309233i</v>
      </c>
      <c r="AB684" t="str">
        <f t="shared" si="305"/>
        <v>0.496600719478381-0.0576649696991221i</v>
      </c>
      <c r="AC684" t="str">
        <f t="shared" si="306"/>
        <v>2.29727168142892-1.35240581655648i</v>
      </c>
      <c r="AD684" t="str">
        <f t="shared" si="307"/>
        <v>0.17150781657954+0.0758652972727826i</v>
      </c>
      <c r="AE684" t="str">
        <f t="shared" si="308"/>
        <v>-0.0469968264125164-0.0293251542299709i</v>
      </c>
      <c r="AF684" t="str">
        <f t="shared" si="309"/>
        <v>-11.7618524873771-3.80102823414521i</v>
      </c>
      <c r="AG684" t="str">
        <f t="shared" si="310"/>
        <v>1.04197278724132-0.0767234397325587i</v>
      </c>
      <c r="AH684" t="str">
        <f t="shared" si="311"/>
        <v>0.384445087653251+0.530772356645676i</v>
      </c>
      <c r="AI684">
        <f t="shared" si="312"/>
        <v>-3.6701931884384349</v>
      </c>
      <c r="AJ684">
        <f t="shared" si="313"/>
        <v>54.083713564112458</v>
      </c>
      <c r="AK684"/>
      <c r="AL684"/>
      <c r="AM684"/>
      <c r="AN684"/>
    </row>
    <row r="685" spans="1:40" x14ac:dyDescent="0.3">
      <c r="A685"/>
      <c r="B685">
        <f t="shared" si="314"/>
        <v>55100</v>
      </c>
      <c r="C685" s="186" t="str">
        <f t="shared" si="282"/>
        <v>-0.0000251732564957091+0.0444468558150579i</v>
      </c>
      <c r="D685" s="158" t="str">
        <f t="shared" si="283"/>
        <v>-5.95719895197243+0.340759227915444i</v>
      </c>
      <c r="E685" t="str">
        <f t="shared" si="284"/>
        <v>2870</v>
      </c>
      <c r="F685" t="str">
        <f t="shared" si="285"/>
        <v>0.777000777000777</v>
      </c>
      <c r="G685" t="str">
        <f t="shared" si="280"/>
        <v>0.777000777000777</v>
      </c>
      <c r="H685" t="str">
        <f t="shared" si="286"/>
        <v>5.81199816681375+4.14078260133346i</v>
      </c>
      <c r="I685" t="str">
        <f t="shared" si="287"/>
        <v>216.377194015997i</v>
      </c>
      <c r="J685" t="str">
        <f t="shared" si="281"/>
        <v>-39.0471768995846+46.797367114759i</v>
      </c>
      <c r="K685" t="str">
        <f t="shared" si="288"/>
        <v>2.72591313317495-2.27447010134069i</v>
      </c>
      <c r="L685" t="str">
        <f t="shared" si="289"/>
        <v>0.159190668744802-0.114169404457294i</v>
      </c>
      <c r="M685" t="str">
        <f t="shared" si="290"/>
        <v>2.88510380191975-2.38863950579798i</v>
      </c>
      <c r="N685" t="str">
        <f t="shared" si="291"/>
        <v>-0.69240702085119i</v>
      </c>
      <c r="O685" t="str">
        <f t="shared" si="292"/>
        <v>0.769711624004449-0.638391741701311i</v>
      </c>
      <c r="P685" t="str">
        <f t="shared" si="293"/>
        <v>0.230288375995551+0.638391741701311i</v>
      </c>
      <c r="Q685" t="str">
        <f t="shared" si="294"/>
        <v>-0.230288375995551+0.054015279149879i</v>
      </c>
      <c r="R685" t="str">
        <f t="shared" si="295"/>
        <v>-0.331540658500947-2.84990503790106i</v>
      </c>
      <c r="S685" t="str">
        <f t="shared" si="296"/>
        <v>0.0714721703348236i</v>
      </c>
      <c r="T685" t="str">
        <f t="shared" si="297"/>
        <v>0.203688898306936-0.0236959304172993i</v>
      </c>
      <c r="U685" t="str">
        <f t="shared" si="298"/>
        <v>0.0000499999999999998-0.00437647646405695i</v>
      </c>
      <c r="V685" t="str">
        <f t="shared" si="299"/>
        <v>3.33333333333333E-06-0.00481412411046266i</v>
      </c>
      <c r="W685" t="str">
        <f t="shared" si="300"/>
        <v>0.0000144742965710115-0.00229250591291281i</v>
      </c>
      <c r="X685" t="str">
        <f t="shared" si="301"/>
        <v>0.000130845915685516-0.00228510501684393i</v>
      </c>
      <c r="Y685" t="str">
        <f t="shared" si="302"/>
        <v>0.009+0.11078512333619i</v>
      </c>
      <c r="Z685" t="str">
        <f t="shared" si="303"/>
        <v>-0.291367890499769-0.0414034781017908i</v>
      </c>
      <c r="AA685" t="str">
        <f t="shared" si="304"/>
        <v>10.7823778637237-128.124842598694i</v>
      </c>
      <c r="AB685" t="str">
        <f t="shared" si="305"/>
        <v>0.49657628354672-0.057768671535907i</v>
      </c>
      <c r="AC685" t="str">
        <f t="shared" si="306"/>
        <v>2.29468559257569-1.35281034240213i</v>
      </c>
      <c r="AD685" t="str">
        <f t="shared" si="307"/>
        <v>0.171602563645946+0.0759916966015888i</v>
      </c>
      <c r="AE685" t="str">
        <f t="shared" si="308"/>
        <v>-0.0468531564277097-0.0292464833204294i</v>
      </c>
      <c r="AF685" t="str">
        <f t="shared" si="309"/>
        <v>-11.7691971187862-3.80002337341802i</v>
      </c>
      <c r="AG685" t="str">
        <f t="shared" si="310"/>
        <v>1.04194388241519-0.0766251925752476i</v>
      </c>
      <c r="AH685" t="str">
        <f t="shared" si="311"/>
        <v>0.38362748382292+0.529439498526087i</v>
      </c>
      <c r="AI685">
        <f t="shared" si="312"/>
        <v>-3.6908803046924383</v>
      </c>
      <c r="AJ685">
        <f t="shared" si="313"/>
        <v>54.073223815592705</v>
      </c>
      <c r="AK685"/>
      <c r="AL685"/>
      <c r="AM685"/>
      <c r="AN685"/>
    </row>
    <row r="686" spans="1:40" x14ac:dyDescent="0.3">
      <c r="A686"/>
      <c r="B686">
        <f t="shared" si="314"/>
        <v>55200</v>
      </c>
      <c r="C686" s="186" t="str">
        <f t="shared" si="282"/>
        <v>-0.0000250821316892071+0.044366336200243i</v>
      </c>
      <c r="D686" s="158" t="str">
        <f t="shared" si="283"/>
        <v>-5.95719825334891+0.34014191086853i</v>
      </c>
      <c r="E686" t="str">
        <f t="shared" si="284"/>
        <v>2870</v>
      </c>
      <c r="F686" t="str">
        <f t="shared" si="285"/>
        <v>0.777000777000777</v>
      </c>
      <c r="G686" t="str">
        <f t="shared" si="280"/>
        <v>0.777000777000777</v>
      </c>
      <c r="H686" t="str">
        <f t="shared" si="286"/>
        <v>5.8193244166086+4.13914877993827i</v>
      </c>
      <c r="I686" t="str">
        <f t="shared" si="287"/>
        <v>216.769893097696i</v>
      </c>
      <c r="J686" t="str">
        <f t="shared" si="281"/>
        <v>-39.1926706104757+46.8822988155117i</v>
      </c>
      <c r="K686" t="str">
        <f t="shared" si="288"/>
        <v>2.72164677712387-2.27524264698782i</v>
      </c>
      <c r="L686" t="str">
        <f t="shared" si="289"/>
        <v>0.158994472602503-0.114235643855577i</v>
      </c>
      <c r="M686" t="str">
        <f t="shared" si="290"/>
        <v>2.88064124972637-2.3894782908434i</v>
      </c>
      <c r="N686" t="str">
        <f t="shared" si="291"/>
        <v>-0.693663657912626i</v>
      </c>
      <c r="O686" t="str">
        <f t="shared" si="292"/>
        <v>0.768908789753392-0.639358485546234i</v>
      </c>
      <c r="P686" t="str">
        <f t="shared" si="293"/>
        <v>0.231091210246608+0.639358485546234i</v>
      </c>
      <c r="Q686" t="str">
        <f t="shared" si="294"/>
        <v>-0.231091210246608+0.054305172366392i</v>
      </c>
      <c r="R686" t="str">
        <f t="shared" si="295"/>
        <v>-0.331534083093508-2.84460192307816i</v>
      </c>
      <c r="S686" t="str">
        <f t="shared" si="296"/>
        <v>0.0716018838926i</v>
      </c>
      <c r="T686" t="str">
        <f t="shared" si="297"/>
        <v>0.203678856616909-0.023738464924101i</v>
      </c>
      <c r="U686" t="str">
        <f t="shared" si="298"/>
        <v>0.0000499999999999998-0.00436854806466554i</v>
      </c>
      <c r="V686" t="str">
        <f t="shared" si="299"/>
        <v>3.33333333333333E-06-0.0048054028711321i</v>
      </c>
      <c r="W686" t="str">
        <f t="shared" si="300"/>
        <v>0.0000144742951825423-0.00228835306132364i</v>
      </c>
      <c r="X686" t="str">
        <f t="shared" si="301"/>
        <v>0.000130425753100488-0.00228098693133399i</v>
      </c>
      <c r="Y686" t="str">
        <f t="shared" si="302"/>
        <v>0.009+0.11098618526602i</v>
      </c>
      <c r="Z686" t="str">
        <f t="shared" si="303"/>
        <v>-0.290306425490677-0.0411809359218937i</v>
      </c>
      <c r="AA686" t="str">
        <f t="shared" si="304"/>
        <v>10.7415105297227-127.886482418535i</v>
      </c>
      <c r="AB686" t="str">
        <f t="shared" si="305"/>
        <v>0.49655180275687-0.0578723670612186i</v>
      </c>
      <c r="AC686" t="str">
        <f t="shared" si="306"/>
        <v>2.29210284091493-1.35320928074255i</v>
      </c>
      <c r="AD686" t="str">
        <f t="shared" si="307"/>
        <v>0.171697464919777+0.0761179790163992i</v>
      </c>
      <c r="AE686" t="str">
        <f t="shared" si="308"/>
        <v>-0.0467102676902929-0.0291682007046381i</v>
      </c>
      <c r="AF686" t="str">
        <f t="shared" si="309"/>
        <v>-11.7765226699575-3.79900686906974i</v>
      </c>
      <c r="AG686" t="str">
        <f t="shared" si="310"/>
        <v>1.04191507757953-0.0765273891755045i</v>
      </c>
      <c r="AH686" t="str">
        <f t="shared" si="311"/>
        <v>0.382813602280916+0.52811245562667i</v>
      </c>
      <c r="AI686">
        <f t="shared" si="312"/>
        <v>-3.7115247250429984</v>
      </c>
      <c r="AJ686">
        <f t="shared" si="313"/>
        <v>54.062718984797556</v>
      </c>
      <c r="AK686"/>
      <c r="AL686"/>
      <c r="AM686"/>
      <c r="AN686"/>
    </row>
    <row r="687" spans="1:40" x14ac:dyDescent="0.3">
      <c r="A687"/>
      <c r="B687">
        <f t="shared" si="314"/>
        <v>55300</v>
      </c>
      <c r="C687" s="186" t="str">
        <f t="shared" si="282"/>
        <v>-0.0000249915007833464+0.0442861077953294i</v>
      </c>
      <c r="D687" s="158" t="str">
        <f t="shared" si="283"/>
        <v>-5.95719755851196+0.339526826430859i</v>
      </c>
      <c r="E687" t="str">
        <f t="shared" si="284"/>
        <v>2870</v>
      </c>
      <c r="F687" t="str">
        <f t="shared" si="285"/>
        <v>0.777000777000777</v>
      </c>
      <c r="G687" t="str">
        <f t="shared" si="280"/>
        <v>0.777000777000777</v>
      </c>
      <c r="H687" t="str">
        <f t="shared" si="286"/>
        <v>5.82663162063841+4.13750564130584i</v>
      </c>
      <c r="I687" t="str">
        <f t="shared" si="287"/>
        <v>217.162592179394i</v>
      </c>
      <c r="J687" t="str">
        <f t="shared" si="281"/>
        <v>-39.3384281358924+46.9672305162645i</v>
      </c>
      <c r="K687" t="str">
        <f t="shared" si="288"/>
        <v>2.71738603608636-2.2760059327118i</v>
      </c>
      <c r="L687" t="str">
        <f t="shared" si="289"/>
        <v>0.158798405036136-0.114301465060186i</v>
      </c>
      <c r="M687" t="str">
        <f t="shared" si="290"/>
        <v>2.8761844411225-2.39030739777199i</v>
      </c>
      <c r="N687" t="str">
        <f t="shared" si="291"/>
        <v>-0.694920294974062i</v>
      </c>
      <c r="O687" t="str">
        <f t="shared" si="292"/>
        <v>0.768104741290402-0.640324219756839i</v>
      </c>
      <c r="P687" t="str">
        <f t="shared" si="293"/>
        <v>0.231895258709598+0.640324219756839i</v>
      </c>
      <c r="Q687" t="str">
        <f t="shared" si="294"/>
        <v>-0.231895258709598+0.0545960752172231i</v>
      </c>
      <c r="R687" t="str">
        <f t="shared" si="295"/>
        <v>-0.331527495306062-2.83931773116452i</v>
      </c>
      <c r="S687" t="str">
        <f t="shared" si="296"/>
        <v>0.0717315974503764i</v>
      </c>
      <c r="T687" t="str">
        <f t="shared" si="297"/>
        <v>0.203668796525609-0.023780996837026i</v>
      </c>
      <c r="U687" t="str">
        <f t="shared" si="298"/>
        <v>0.0000499999999999998-0.00436064833941298i</v>
      </c>
      <c r="V687" t="str">
        <f t="shared" si="299"/>
        <v>3.33333333333333E-06-0.00479671317335428i</v>
      </c>
      <c r="W687" t="str">
        <f t="shared" si="300"/>
        <v>0.0000144742937915558-0.00228421522952145i</v>
      </c>
      <c r="X687" t="str">
        <f t="shared" si="301"/>
        <v>0.000130007860001806-0.00227688362471507i</v>
      </c>
      <c r="Y687" t="str">
        <f t="shared" si="302"/>
        <v>0.009+0.11118724719585i</v>
      </c>
      <c r="Z687" t="str">
        <f t="shared" si="303"/>
        <v>-0.289250759233303-0.0409600298728517i</v>
      </c>
      <c r="AA687" t="str">
        <f t="shared" si="304"/>
        <v>10.7008781742469-127.649017433312i</v>
      </c>
      <c r="AB687" t="str">
        <f t="shared" si="305"/>
        <v>0.496527277106275-0.0579760562628785i</v>
      </c>
      <c r="AC687" t="str">
        <f t="shared" si="306"/>
        <v>2.28952343282718-1.35360265464365i</v>
      </c>
      <c r="AD687" t="str">
        <f t="shared" si="307"/>
        <v>0.171792520302723+0.0762441444205946i</v>
      </c>
      <c r="AE687" t="str">
        <f t="shared" si="308"/>
        <v>-0.0465681544950676-0.0290903034242826i</v>
      </c>
      <c r="AF687" t="str">
        <f t="shared" si="309"/>
        <v>-11.7838291791504-3.79797881487498i</v>
      </c>
      <c r="AG687" t="str">
        <f t="shared" si="310"/>
        <v>1.04188637184385-0.0764300269674873i</v>
      </c>
      <c r="AH687" t="str">
        <f t="shared" si="311"/>
        <v>0.382003419464723+0.526791190503365i</v>
      </c>
      <c r="AI687">
        <f t="shared" si="312"/>
        <v>-3.7321266170227001</v>
      </c>
      <c r="AJ687">
        <f t="shared" si="313"/>
        <v>54.052199042434133</v>
      </c>
      <c r="AK687"/>
      <c r="AL687"/>
      <c r="AM687"/>
      <c r="AN687"/>
    </row>
    <row r="688" spans="1:40" x14ac:dyDescent="0.3">
      <c r="A688"/>
      <c r="B688">
        <f t="shared" si="314"/>
        <v>55400</v>
      </c>
      <c r="C688" s="186" t="str">
        <f t="shared" si="282"/>
        <v>-0.00002490136021528+0.0442061690233704i</v>
      </c>
      <c r="D688" s="158" t="str">
        <f t="shared" si="283"/>
        <v>-5.95719686743427+0.338913962512507i</v>
      </c>
      <c r="E688" t="str">
        <f t="shared" si="284"/>
        <v>2870</v>
      </c>
      <c r="F688" t="str">
        <f t="shared" si="285"/>
        <v>0.777000777000777</v>
      </c>
      <c r="G688" t="str">
        <f t="shared" si="280"/>
        <v>0.777000777000777</v>
      </c>
      <c r="H688" t="str">
        <f t="shared" si="286"/>
        <v>5.83391981730851+4.13585326653827i</v>
      </c>
      <c r="I688" t="str">
        <f t="shared" si="287"/>
        <v>217.555291261093i</v>
      </c>
      <c r="J688" t="str">
        <f t="shared" si="281"/>
        <v>-39.4844494758348+47.0521622170172i</v>
      </c>
      <c r="K688" t="str">
        <f t="shared" si="288"/>
        <v>2.71313092008674-2.27675999758298i</v>
      </c>
      <c r="L688" t="str">
        <f t="shared" si="289"/>
        <v>0.158602466881862-0.114366869176135i</v>
      </c>
      <c r="M688" t="str">
        <f t="shared" si="290"/>
        <v>2.8717333869686-2.39112686675912i</v>
      </c>
      <c r="N688" t="str">
        <f t="shared" si="291"/>
        <v>-0.696176932035498i</v>
      </c>
      <c r="O688" t="str">
        <f t="shared" si="292"/>
        <v>0.767299479885182-0.641288942808099i</v>
      </c>
      <c r="P688" t="str">
        <f t="shared" si="293"/>
        <v>0.232700520114818+0.641288942808099i</v>
      </c>
      <c r="Q688" t="str">
        <f t="shared" si="294"/>
        <v>-0.232700520114818+0.054887989227399i</v>
      </c>
      <c r="R688" t="str">
        <f t="shared" si="295"/>
        <v>-0.331520895136077-2.83405235967494i</v>
      </c>
      <c r="S688" t="str">
        <f t="shared" si="296"/>
        <v>0.071861311008153i</v>
      </c>
      <c r="T688" t="str">
        <f t="shared" si="297"/>
        <v>0.203658718031991-0.0238235261510749i</v>
      </c>
      <c r="U688" t="str">
        <f t="shared" si="298"/>
        <v>0.00005-0.00435277713302417i</v>
      </c>
      <c r="V688" t="str">
        <f t="shared" si="299"/>
        <v>3.33333333333333E-06-0.00478805484632659i</v>
      </c>
      <c r="W688" t="str">
        <f t="shared" si="300"/>
        <v>0.0000144742923980521-0.00228009233617166i</v>
      </c>
      <c r="X688" t="str">
        <f t="shared" si="301"/>
        <v>0.000129592220088045-0.00227279501778281i</v>
      </c>
      <c r="Y688" t="str">
        <f t="shared" si="302"/>
        <v>0.009+0.11138830912568i</v>
      </c>
      <c r="Z688" t="str">
        <f t="shared" si="303"/>
        <v>-0.288200849523775-0.0407407448080374i</v>
      </c>
      <c r="AA688" t="str">
        <f t="shared" si="304"/>
        <v>10.6604789784488-127.41244256347i</v>
      </c>
      <c r="AB688" t="str">
        <f t="shared" si="305"/>
        <v>0.496502706592388-0.0580797391286986i</v>
      </c>
      <c r="AC688" t="str">
        <f t="shared" si="306"/>
        <v>2.28694737459664-1.35399048711399i</v>
      </c>
      <c r="AD688" t="str">
        <f t="shared" si="307"/>
        <v>0.171887729696333+0.0763701927170761i</v>
      </c>
      <c r="AE688" t="str">
        <f t="shared" si="308"/>
        <v>-0.046426811188769-0.0290127885505469i</v>
      </c>
      <c r="AF688" t="str">
        <f t="shared" si="309"/>
        <v>-11.7911166847428-3.79693930402576i</v>
      </c>
      <c r="AG688" t="str">
        <f t="shared" si="310"/>
        <v>1.04185776432639-0.0763331034047969i</v>
      </c>
      <c r="AH688" t="str">
        <f t="shared" si="311"/>
        <v>0.381196912004226+0.525475666026314i</v>
      </c>
      <c r="AI688">
        <f t="shared" si="312"/>
        <v>-3.7526861471869735</v>
      </c>
      <c r="AJ688">
        <f t="shared" si="313"/>
        <v>54.041663959564808</v>
      </c>
      <c r="AK688"/>
      <c r="AL688"/>
      <c r="AM688"/>
      <c r="AN688"/>
    </row>
    <row r="689" spans="1:40" x14ac:dyDescent="0.3">
      <c r="A689"/>
      <c r="B689">
        <f t="shared" si="314"/>
        <v>55500</v>
      </c>
      <c r="C689" s="186" t="str">
        <f t="shared" si="282"/>
        <v>-0.0000248117064542293+0.0441265183187844i</v>
      </c>
      <c r="D689" s="158" t="str">
        <f t="shared" si="283"/>
        <v>-5.95719618008877+0.338303307110681i</v>
      </c>
      <c r="E689" t="str">
        <f t="shared" si="284"/>
        <v>2870</v>
      </c>
      <c r="F689" t="str">
        <f t="shared" si="285"/>
        <v>0.777000777000777</v>
      </c>
      <c r="G689" t="str">
        <f t="shared" si="280"/>
        <v>0.777000777000777</v>
      </c>
      <c r="H689" t="str">
        <f t="shared" si="286"/>
        <v>5.84118904513968+4.13419173624516i</v>
      </c>
      <c r="I689" t="str">
        <f t="shared" si="287"/>
        <v>217.947990342792i</v>
      </c>
      <c r="J689" t="str">
        <f t="shared" si="281"/>
        <v>-39.6307346303028+47.13709391777i</v>
      </c>
      <c r="K689" t="str">
        <f t="shared" si="288"/>
        <v>2.70888143898954-2.27750488056872i</v>
      </c>
      <c r="L689" t="str">
        <f t="shared" si="289"/>
        <v>0.158406658969991-0.114431857308565i</v>
      </c>
      <c r="M689" t="str">
        <f t="shared" si="290"/>
        <v>2.86728809795953-2.39193673787729i</v>
      </c>
      <c r="N689" t="str">
        <f t="shared" si="291"/>
        <v>-0.697433569096934i</v>
      </c>
      <c r="O689" t="str">
        <f t="shared" si="292"/>
        <v>0.76649300680935-0.642252653176584i</v>
      </c>
      <c r="P689" t="str">
        <f t="shared" si="293"/>
        <v>0.23350699319065+0.642252653176584i</v>
      </c>
      <c r="Q689" t="str">
        <f t="shared" si="294"/>
        <v>-0.23350699319065+0.05518091592035i</v>
      </c>
      <c r="R689" t="str">
        <f t="shared" si="295"/>
        <v>-0.331514282581014-2.82880570686279i</v>
      </c>
      <c r="S689" t="str">
        <f t="shared" si="296"/>
        <v>0.0719910245659294i</v>
      </c>
      <c r="T689" t="str">
        <f t="shared" si="297"/>
        <v>0.203648621135-0.0238660528612462i</v>
      </c>
      <c r="U689" t="str">
        <f t="shared" si="298"/>
        <v>0.00005-0.00434493429134304i</v>
      </c>
      <c r="V689" t="str">
        <f t="shared" si="299"/>
        <v>3.33333333333333E-06-0.00477942772047734i</v>
      </c>
      <c r="W689" t="str">
        <f t="shared" si="300"/>
        <v>0.0000144742910020311-0.00227598430052584i</v>
      </c>
      <c r="X689" t="str">
        <f t="shared" si="301"/>
        <v>0.000129178817203743-0.00226872103189619i</v>
      </c>
      <c r="Y689" t="str">
        <f t="shared" si="302"/>
        <v>0.009+0.111589371055509i</v>
      </c>
      <c r="Z689" t="str">
        <f t="shared" si="303"/>
        <v>-0.287156654541618-0.0405230657497551i</v>
      </c>
      <c r="AA689" t="str">
        <f t="shared" si="304"/>
        <v>10.6203111412183-127.176752768068i</v>
      </c>
      <c r="AB689" t="str">
        <f t="shared" si="305"/>
        <v>0.496478091212636-0.0581834156464856i</v>
      </c>
      <c r="AC689" t="str">
        <f t="shared" si="306"/>
        <v>2.28437467241164-1.3543728011045i</v>
      </c>
      <c r="AD689" t="str">
        <f t="shared" si="307"/>
        <v>0.171983093002008+0.0764961238082625i</v>
      </c>
      <c r="AE689" t="str">
        <f t="shared" si="308"/>
        <v>-0.0462862321694932-0.0289356531837488i</v>
      </c>
      <c r="AF689" t="str">
        <f t="shared" si="309"/>
        <v>-11.7983852252285-3.79588842913448i</v>
      </c>
      <c r="AG689" t="str">
        <f t="shared" si="310"/>
        <v>1.04182925415404-0.0762366159602885i</v>
      </c>
      <c r="AH689" t="str">
        <f t="shared" si="311"/>
        <v>0.380394056719721+0.524165845376486i</v>
      </c>
      <c r="AI689">
        <f t="shared" si="312"/>
        <v>-3.7732034811235144</v>
      </c>
      <c r="AJ689">
        <f t="shared" si="313"/>
        <v>54.031113707601335</v>
      </c>
      <c r="AK689"/>
      <c r="AL689"/>
      <c r="AM689"/>
      <c r="AN689"/>
    </row>
    <row r="690" spans="1:40" x14ac:dyDescent="0.3">
      <c r="A690"/>
      <c r="B690">
        <f t="shared" si="314"/>
        <v>55600</v>
      </c>
      <c r="C690" s="186" t="str">
        <f t="shared" si="282"/>
        <v>-0.0000247225360011386+0.0440471541272528i</v>
      </c>
      <c r="D690" s="158" t="str">
        <f t="shared" si="283"/>
        <v>-5.95719549644863+0.337694848308938i</v>
      </c>
      <c r="E690" t="str">
        <f t="shared" si="284"/>
        <v>2870</v>
      </c>
      <c r="F690" t="str">
        <f t="shared" si="285"/>
        <v>0.777000777000777</v>
      </c>
      <c r="G690" t="str">
        <f t="shared" si="280"/>
        <v>0.777000777000777</v>
      </c>
      <c r="H690" t="str">
        <f t="shared" si="286"/>
        <v>5.84843934276558+4.13252113054587i</v>
      </c>
      <c r="I690" t="str">
        <f t="shared" si="287"/>
        <v>218.340689424491i</v>
      </c>
      <c r="J690" t="str">
        <f t="shared" si="281"/>
        <v>-39.7772835992964+47.2220256185227i</v>
      </c>
      <c r="K690" t="str">
        <f t="shared" si="288"/>
        <v>2.70463760250052-2.27824062053334i</v>
      </c>
      <c r="L690" t="str">
        <f t="shared" si="289"/>
        <v>0.158210982125005-0.114496430562726i</v>
      </c>
      <c r="M690" t="str">
        <f t="shared" si="290"/>
        <v>2.86284858462552-2.39273705109607i</v>
      </c>
      <c r="N690" t="str">
        <f t="shared" si="291"/>
        <v>-0.69869020615837i</v>
      </c>
      <c r="O690" t="str">
        <f t="shared" si="292"/>
        <v>0.765685323336437-0.643215349340465i</v>
      </c>
      <c r="P690" t="str">
        <f t="shared" si="293"/>
        <v>0.234314676663563+0.643215349340465i</v>
      </c>
      <c r="Q690" t="str">
        <f t="shared" si="294"/>
        <v>-0.234314676663563+0.055474856817905i</v>
      </c>
      <c r="R690" t="str">
        <f t="shared" si="295"/>
        <v>-0.331507657638354-2.82357767171344i</v>
      </c>
      <c r="S690" t="str">
        <f t="shared" si="296"/>
        <v>0.0721207381237059i</v>
      </c>
      <c r="T690" t="str">
        <f t="shared" si="297"/>
        <v>0.203638505833588-0.0239085769625389i</v>
      </c>
      <c r="U690" t="str">
        <f t="shared" si="298"/>
        <v>0.00005-0.00433711966132264i</v>
      </c>
      <c r="V690" t="str">
        <f t="shared" si="299"/>
        <v>3.33333333333333E-06-0.0047708316274549i</v>
      </c>
      <c r="W690" t="str">
        <f t="shared" si="300"/>
        <v>0.0000144742896034927-0.00227189104241656i</v>
      </c>
      <c r="X690" t="str">
        <f t="shared" si="301"/>
        <v>0.000128767635337863-0.00226466158897278i</v>
      </c>
      <c r="Y690" t="str">
        <f t="shared" si="302"/>
        <v>0.009+0.111790432985339i</v>
      </c>
      <c r="Z690" t="str">
        <f t="shared" si="303"/>
        <v>-0.286118132845629-0.0403069778870422i</v>
      </c>
      <c r="AA690" t="str">
        <f t="shared" si="304"/>
        <v>10.5803728789731-126.941943044411i</v>
      </c>
      <c r="AB690" t="str">
        <f t="shared" si="305"/>
        <v>0.496453430964464-0.0582870858040475i</v>
      </c>
      <c r="AC690" t="str">
        <f t="shared" si="306"/>
        <v>2.28180533236534-1.3547496195085i</v>
      </c>
      <c r="AD690" t="str">
        <f t="shared" si="307"/>
        <v>0.172078610121013+0.0766219375961003i</v>
      </c>
      <c r="AE690" t="str">
        <f t="shared" si="308"/>
        <v>-0.046146411886147-0.0288588944529912i</v>
      </c>
      <c r="AF690" t="str">
        <f t="shared" si="309"/>
        <v>-11.8056348392142-3.79482628223693i</v>
      </c>
      <c r="AG690" t="str">
        <f t="shared" si="310"/>
        <v>1.04180084046223-0.0761405621258941i</v>
      </c>
      <c r="AH690" t="str">
        <f t="shared" si="311"/>
        <v>0.379594830620062+0.522861692042534i</v>
      </c>
      <c r="AI690">
        <f t="shared" si="312"/>
        <v>-3.7936787834586836</v>
      </c>
      <c r="AJ690">
        <f t="shared" si="313"/>
        <v>54.020548258300728</v>
      </c>
      <c r="AK690"/>
      <c r="AL690"/>
      <c r="AM690"/>
      <c r="AN690"/>
    </row>
    <row r="691" spans="1:40" x14ac:dyDescent="0.3">
      <c r="A691"/>
      <c r="B691">
        <f t="shared" si="314"/>
        <v>55700</v>
      </c>
      <c r="C691" s="186" t="str">
        <f t="shared" si="282"/>
        <v>-0.0000246338453883342+0.0439680749056196i</v>
      </c>
      <c r="D691" s="158" t="str">
        <f t="shared" si="283"/>
        <v>-5.95719481648727+0.337088574276417i</v>
      </c>
      <c r="E691" t="str">
        <f t="shared" si="284"/>
        <v>2870</v>
      </c>
      <c r="F691" t="str">
        <f t="shared" si="285"/>
        <v>0.777000777000777</v>
      </c>
      <c r="G691" t="str">
        <f t="shared" si="280"/>
        <v>0.777000777000777</v>
      </c>
      <c r="H691" t="str">
        <f t="shared" si="286"/>
        <v>5.85567074892972+4.13084152907173i</v>
      </c>
      <c r="I691" t="str">
        <f t="shared" si="287"/>
        <v>218.733388506189i</v>
      </c>
      <c r="J691" t="str">
        <f t="shared" si="281"/>
        <v>-39.9240963828157+47.3069573192754i</v>
      </c>
      <c r="K691" t="str">
        <f t="shared" si="288"/>
        <v>2.70039942016763-2.27896725623789i</v>
      </c>
      <c r="L691" t="str">
        <f t="shared" si="289"/>
        <v>0.158015437165575-0.114560590043942i</v>
      </c>
      <c r="M691" t="str">
        <f t="shared" si="290"/>
        <v>2.85841485733321-2.39352784628183i</v>
      </c>
      <c r="N691" t="str">
        <f t="shared" si="291"/>
        <v>-0.699946843219806i</v>
      </c>
      <c r="O691" t="str">
        <f t="shared" si="292"/>
        <v>0.764876430741884-0.644177029779513i</v>
      </c>
      <c r="P691" t="str">
        <f t="shared" si="293"/>
        <v>0.235123569258116+0.644177029779513i</v>
      </c>
      <c r="Q691" t="str">
        <f t="shared" si="294"/>
        <v>-0.235123569258116+0.0557698134402931i</v>
      </c>
      <c r="R691" t="str">
        <f t="shared" si="295"/>
        <v>-0.331501020305565-2.81836815393762i</v>
      </c>
      <c r="S691" t="str">
        <f t="shared" si="296"/>
        <v>0.0722504516814823i</v>
      </c>
      <c r="T691" t="str">
        <f t="shared" si="297"/>
        <v>0.203628372126698-0.0239510984499493i</v>
      </c>
      <c r="U691" t="str">
        <f t="shared" si="298"/>
        <v>0.00005-0.00432933309101505i</v>
      </c>
      <c r="V691" t="str">
        <f t="shared" si="299"/>
        <v>3.33333333333333E-06-0.00476226640011655i</v>
      </c>
      <c r="W691" t="str">
        <f t="shared" si="300"/>
        <v>0.0000144742882024371-0.00226781248225203i</v>
      </c>
      <c r="X691" t="str">
        <f t="shared" si="301"/>
        <v>0.000128358658622229-0.00226061661148361i</v>
      </c>
      <c r="Y691" t="str">
        <f t="shared" si="302"/>
        <v>0.009+0.111991494915169i</v>
      </c>
      <c r="Z691" t="str">
        <f t="shared" si="303"/>
        <v>-0.285085243369717-0.0400924665734936i</v>
      </c>
      <c r="AA691" t="str">
        <f t="shared" si="304"/>
        <v>10.5406624254536-126.708008427689i</v>
      </c>
      <c r="AB691" t="str">
        <f t="shared" si="305"/>
        <v>0.496428725845295-0.0583907495891857i</v>
      </c>
      <c r="AC691" t="str">
        <f t="shared" si="306"/>
        <v>2.2792393604562-1.35512096516147i</v>
      </c>
      <c r="AD691" t="str">
        <f t="shared" si="307"/>
        <v>0.172174280954464+0.0767476339820657i</v>
      </c>
      <c r="AE691" t="str">
        <f t="shared" si="308"/>
        <v>-0.0460073448378889-0.0287825095158094i</v>
      </c>
      <c r="AF691" t="str">
        <f t="shared" si="309"/>
        <v>-11.812865565417-3.79375295479531i</v>
      </c>
      <c r="AG691" t="str">
        <f t="shared" si="310"/>
        <v>1.04177252239479-0.0760449394124373i</v>
      </c>
      <c r="AH691" t="str">
        <f t="shared" si="311"/>
        <v>0.378799210900724+0.521563169817544i</v>
      </c>
      <c r="AI691">
        <f t="shared" si="312"/>
        <v>-3.8141122178662341</v>
      </c>
      <c r="AJ691">
        <f t="shared" si="313"/>
        <v>54.00996758376111</v>
      </c>
      <c r="AK691"/>
      <c r="AL691"/>
      <c r="AM691"/>
      <c r="AN691"/>
    </row>
    <row r="692" spans="1:40" x14ac:dyDescent="0.3">
      <c r="A692"/>
      <c r="B692">
        <f t="shared" si="314"/>
        <v>55800</v>
      </c>
      <c r="C692" s="186" t="str">
        <f t="shared" si="282"/>
        <v>-0.0000245456311791864+0.0438892791217904i</v>
      </c>
      <c r="D692" s="158" t="str">
        <f t="shared" si="283"/>
        <v>-5.95719414017833+0.33648447326706i</v>
      </c>
      <c r="E692" t="str">
        <f t="shared" si="284"/>
        <v>2870</v>
      </c>
      <c r="F692" t="str">
        <f t="shared" si="285"/>
        <v>0.777000777000777</v>
      </c>
      <c r="G692" t="str">
        <f t="shared" si="280"/>
        <v>0.777000777000777</v>
      </c>
      <c r="H692" t="str">
        <f t="shared" si="286"/>
        <v>5.86288330248307+4.12915301096817i</v>
      </c>
      <c r="I692" t="str">
        <f t="shared" si="287"/>
        <v>219.126087587888i</v>
      </c>
      <c r="J692" t="str">
        <f t="shared" si="281"/>
        <v>-40.0711729808606+47.3918890200281i</v>
      </c>
      <c r="K692" t="str">
        <f t="shared" si="288"/>
        <v>2.69616690138205-2.27968482634008i</v>
      </c>
      <c r="L692" t="str">
        <f t="shared" si="289"/>
        <v>0.157820024904577-0.114624336857596i</v>
      </c>
      <c r="M692" t="str">
        <f t="shared" si="290"/>
        <v>2.85398692628663-2.39430916319768i</v>
      </c>
      <c r="N692" t="str">
        <f t="shared" si="291"/>
        <v>-0.701203480281242i</v>
      </c>
      <c r="O692" t="str">
        <f t="shared" si="292"/>
        <v>0.764066330303045-0.645137692975103i</v>
      </c>
      <c r="P692" t="str">
        <f t="shared" si="293"/>
        <v>0.235933669696955+0.645137692975103i</v>
      </c>
      <c r="Q692" t="str">
        <f t="shared" si="294"/>
        <v>-0.235933669696955+0.056065787306139i</v>
      </c>
      <c r="R692" t="str">
        <f t="shared" si="295"/>
        <v>-0.331494370580091-2.81317705396499i</v>
      </c>
      <c r="S692" t="str">
        <f t="shared" si="296"/>
        <v>0.0723801652392587i</v>
      </c>
      <c r="T692" t="str">
        <f t="shared" si="297"/>
        <v>0.203618220013277-0.023993617318471i</v>
      </c>
      <c r="U692" t="str">
        <f t="shared" si="298"/>
        <v>0.00005-0.00432157442956162i</v>
      </c>
      <c r="V692" t="str">
        <f t="shared" si="299"/>
        <v>3.33333333333333E-06-0.00475373187251777i</v>
      </c>
      <c r="W692" t="str">
        <f t="shared" si="300"/>
        <v>0.0000144742867988642-0.00226374854101107i</v>
      </c>
      <c r="X692" t="str">
        <f t="shared" si="301"/>
        <v>0.00012795187133001-0.00225658602244844i</v>
      </c>
      <c r="Y692" t="str">
        <f t="shared" si="302"/>
        <v>0.009+0.112192556844999i</v>
      </c>
      <c r="Z692" t="str">
        <f t="shared" si="303"/>
        <v>-0.284057945418869-0.0398795173251259i</v>
      </c>
      <c r="AA692" t="str">
        <f t="shared" si="304"/>
        <v>10.5011780315191-126.474943990615i</v>
      </c>
      <c r="AB692" t="str">
        <f t="shared" si="305"/>
        <v>0.496403975852563-0.0584944069896951i</v>
      </c>
      <c r="AC692" t="str">
        <f t="shared" si="306"/>
        <v>2.27667676258868-1.35548686084103i</v>
      </c>
      <c r="AD692" t="str">
        <f t="shared" si="307"/>
        <v>0.172270105403335+0.0768732128671725i</v>
      </c>
      <c r="AE692" t="str">
        <f t="shared" si="308"/>
        <v>-0.0458690255735888-0.0287064955578299i</v>
      </c>
      <c r="AF692" t="str">
        <f t="shared" si="309"/>
        <v>-11.8200774426614-3.79266853770111i</v>
      </c>
      <c r="AG692" t="str">
        <f t="shared" si="310"/>
        <v>1.04174429910393-0.0759497453494554i</v>
      </c>
      <c r="AH692" t="str">
        <f t="shared" si="311"/>
        <v>0.378007174941943+0.520270242795885i</v>
      </c>
      <c r="AI692">
        <f t="shared" si="312"/>
        <v>-3.8345039470749214</v>
      </c>
      <c r="AJ692">
        <f t="shared" si="313"/>
        <v>53.999371656416976</v>
      </c>
      <c r="AK692"/>
      <c r="AL692"/>
      <c r="AM692"/>
      <c r="AN692"/>
    </row>
    <row r="693" spans="1:40" x14ac:dyDescent="0.3">
      <c r="A693"/>
      <c r="B693">
        <f t="shared" si="314"/>
        <v>55900</v>
      </c>
      <c r="C693" s="186" t="str">
        <f t="shared" si="282"/>
        <v>-0.0000244578899677772+0.0438107652546337i</v>
      </c>
      <c r="D693" s="158" t="str">
        <f t="shared" si="283"/>
        <v>-5.95719346749571+0.335882533618859i</v>
      </c>
      <c r="E693" t="str">
        <f t="shared" si="284"/>
        <v>2870</v>
      </c>
      <c r="F693" t="str">
        <f t="shared" si="285"/>
        <v>0.777000777000777</v>
      </c>
      <c r="G693" t="str">
        <f t="shared" si="280"/>
        <v>0.777000777000777</v>
      </c>
      <c r="H693" t="str">
        <f t="shared" si="286"/>
        <v>5.87007704238099+4.12745565489705i</v>
      </c>
      <c r="I693" t="str">
        <f t="shared" si="287"/>
        <v>219.518786669587i</v>
      </c>
      <c r="J693" t="str">
        <f t="shared" si="281"/>
        <v>-40.2185133934312+47.4768207207809i</v>
      </c>
      <c r="K693" t="str">
        <f t="shared" si="288"/>
        <v>2.69194005537908-2.28039336939402i</v>
      </c>
      <c r="L693" t="str">
        <f t="shared" si="289"/>
        <v>0.157624746149112-0.114687672109095i</v>
      </c>
      <c r="M693" t="str">
        <f t="shared" si="290"/>
        <v>2.84956480152819-2.39508104150311i</v>
      </c>
      <c r="N693" t="str">
        <f t="shared" si="291"/>
        <v>-0.702460117342678i</v>
      </c>
      <c r="O693" t="str">
        <f t="shared" si="292"/>
        <v>0.763255023299178-0.646097337410217i</v>
      </c>
      <c r="P693" t="str">
        <f t="shared" si="293"/>
        <v>0.236744976700822+0.646097337410217i</v>
      </c>
      <c r="Q693" t="str">
        <f t="shared" si="294"/>
        <v>-0.236744976700822+0.056362779932461i</v>
      </c>
      <c r="R693" t="str">
        <f t="shared" si="295"/>
        <v>-0.331487708459393-2.80800427293764i</v>
      </c>
      <c r="S693" t="str">
        <f t="shared" si="296"/>
        <v>0.0725098787970351i</v>
      </c>
      <c r="T693" t="str">
        <f t="shared" si="297"/>
        <v>0.203608049492265-0.0240361335630975i</v>
      </c>
      <c r="U693" t="str">
        <f t="shared" si="298"/>
        <v>0.00005-0.00431384352718315i</v>
      </c>
      <c r="V693" t="str">
        <f t="shared" si="299"/>
        <v>3.33333333333333E-06-0.00474522787990148i</v>
      </c>
      <c r="W693" t="str">
        <f t="shared" si="300"/>
        <v>0.0000144742853927741-0.00225969914023791i</v>
      </c>
      <c r="X693" t="str">
        <f t="shared" si="301"/>
        <v>0.000127547257874204-0.00225256974543079i</v>
      </c>
      <c r="Y693" t="str">
        <f t="shared" si="302"/>
        <v>0.009+0.112393618774828i</v>
      </c>
      <c r="Z693" t="str">
        <f t="shared" si="303"/>
        <v>-0.283036198665119-0.0396681158182693i</v>
      </c>
      <c r="AA693" t="str">
        <f t="shared" si="304"/>
        <v>10.4619179649486-126.242744843076i</v>
      </c>
      <c r="AB693" t="str">
        <f t="shared" si="305"/>
        <v>0.496379180983683-0.0585980579933702i</v>
      </c>
      <c r="AC693" t="str">
        <f t="shared" si="306"/>
        <v>2.27411754457367-1.35584732926668i</v>
      </c>
      <c r="AD693" t="str">
        <f t="shared" si="307"/>
        <v>0.172366083368457+0.0769986741519719i</v>
      </c>
      <c r="AE693" t="str">
        <f t="shared" si="308"/>
        <v>-0.0457314486912892-0.0286308497924296i</v>
      </c>
      <c r="AF693" t="str">
        <f t="shared" si="309"/>
        <v>-11.8272705098767-3.79157312127819i</v>
      </c>
      <c r="AG693" t="str">
        <f t="shared" si="310"/>
        <v>1.04171616975007-0.0758549774850262i</v>
      </c>
      <c r="AH693" t="str">
        <f t="shared" si="311"/>
        <v>0.377218700306879+0.518982875370107i</v>
      </c>
      <c r="AI693">
        <f t="shared" si="312"/>
        <v>-3.8548541328758779</v>
      </c>
      <c r="AJ693">
        <f t="shared" si="313"/>
        <v>53.988760449034928</v>
      </c>
      <c r="AK693"/>
      <c r="AL693"/>
      <c r="AM693"/>
      <c r="AN693"/>
    </row>
    <row r="694" spans="1:40" x14ac:dyDescent="0.3">
      <c r="A694"/>
      <c r="B694">
        <f t="shared" si="314"/>
        <v>56000</v>
      </c>
      <c r="C694" s="186" t="str">
        <f t="shared" si="282"/>
        <v>-0.0000243706183785718+0.0437325317938839i</v>
      </c>
      <c r="D694" s="158" t="str">
        <f t="shared" si="283"/>
        <v>-5.95719279841353+0.33528274375311i</v>
      </c>
      <c r="E694" t="str">
        <f t="shared" si="284"/>
        <v>2870</v>
      </c>
      <c r="F694" t="str">
        <f t="shared" si="285"/>
        <v>0.777000777000777</v>
      </c>
      <c r="G694" t="str">
        <f t="shared" si="280"/>
        <v>0.777000777000777</v>
      </c>
      <c r="H694" t="str">
        <f t="shared" si="286"/>
        <v>5.87725200768084+4.12574953903876i</v>
      </c>
      <c r="I694" t="str">
        <f t="shared" si="287"/>
        <v>219.911485751285i</v>
      </c>
      <c r="J694" t="str">
        <f t="shared" si="281"/>
        <v>-40.3661176205274+47.5617524215336i</v>
      </c>
      <c r="K694" t="str">
        <f t="shared" si="288"/>
        <v>2.68771889123917-2.28109292385017i</v>
      </c>
      <c r="L694" t="str">
        <f t="shared" si="289"/>
        <v>0.157429601700519-0.114750596903856i</v>
      </c>
      <c r="M694" t="str">
        <f t="shared" si="290"/>
        <v>2.84514849293969-2.39584352075403i</v>
      </c>
      <c r="N694" t="str">
        <f t="shared" si="291"/>
        <v>-0.703716754404114i</v>
      </c>
      <c r="O694" t="str">
        <f t="shared" si="292"/>
        <v>0.762442511011448-0.647055961569445i</v>
      </c>
      <c r="P694" t="str">
        <f t="shared" si="293"/>
        <v>0.237557488988552+0.647055961569445i</v>
      </c>
      <c r="Q694" t="str">
        <f t="shared" si="294"/>
        <v>-0.237557488988552+0.056660792834669i</v>
      </c>
      <c r="R694" t="str">
        <f t="shared" si="295"/>
        <v>-0.331481033940912-2.80284971270377i</v>
      </c>
      <c r="S694" t="str">
        <f t="shared" si="296"/>
        <v>0.0726395923548117i</v>
      </c>
      <c r="T694" t="str">
        <f t="shared" si="297"/>
        <v>0.203597860562603-0.0240786471788193i</v>
      </c>
      <c r="U694" t="str">
        <f t="shared" si="298"/>
        <v>0.0000500000000000002-0.00430614023517034i</v>
      </c>
      <c r="V694" t="str">
        <f t="shared" si="299"/>
        <v>3.33333333333333E-06-0.00473675425868736i</v>
      </c>
      <c r="W694" t="str">
        <f t="shared" si="300"/>
        <v>0.0000144742839841667-0.00225566420203717i</v>
      </c>
      <c r="X694" t="str">
        <f t="shared" si="301"/>
        <v>0.000127144802806157-0.00224856770453322i</v>
      </c>
      <c r="Y694" t="str">
        <f t="shared" si="302"/>
        <v>0.009+0.112594680704658i</v>
      </c>
      <c r="Z694" t="str">
        <f t="shared" si="303"/>
        <v>-0.282019963143565-0.039458247887487i</v>
      </c>
      <c r="AA694" t="str">
        <f t="shared" si="304"/>
        <v>10.4228805102411-126.011406131768i</v>
      </c>
      <c r="AB694" t="str">
        <f t="shared" si="305"/>
        <v>0.496354341236073-0.0587017025879983i</v>
      </c>
      <c r="AC694" t="str">
        <f t="shared" si="306"/>
        <v>2.2715617121292-1.35620239309982i</v>
      </c>
      <c r="AD694" t="str">
        <f t="shared" si="307"/>
        <v>0.172462214750516+0.0771240177365614i</v>
      </c>
      <c r="AE694" t="str">
        <f t="shared" si="308"/>
        <v>-0.0455946088376701-0.0285555694603997i</v>
      </c>
      <c r="AF694" t="str">
        <f t="shared" si="309"/>
        <v>-11.8344448060944-3.79046679528565i</v>
      </c>
      <c r="AG694" t="str">
        <f t="shared" si="310"/>
        <v>1.04168813350178-0.0757606333855843i</v>
      </c>
      <c r="AH694" t="str">
        <f t="shared" si="311"/>
        <v>0.376433764739755+0.517701032227803i</v>
      </c>
      <c r="AI694">
        <f t="shared" si="312"/>
        <v>-3.8751629361311277</v>
      </c>
      <c r="AJ694">
        <f t="shared" si="313"/>
        <v>53.978133934708787</v>
      </c>
      <c r="AK694"/>
      <c r="AL694"/>
      <c r="AM694"/>
      <c r="AN694"/>
    </row>
    <row r="695" spans="1:40" x14ac:dyDescent="0.3">
      <c r="A695"/>
      <c r="B695">
        <f t="shared" si="314"/>
        <v>56100</v>
      </c>
      <c r="C695" s="186" t="str">
        <f t="shared" si="282"/>
        <v>-0.0000242838130660929+0.0436545772400432i</v>
      </c>
      <c r="D695" s="158" t="str">
        <f t="shared" si="283"/>
        <v>-5.95719213290613+0.334685092173665i</v>
      </c>
      <c r="E695" t="str">
        <f t="shared" si="284"/>
        <v>2870</v>
      </c>
      <c r="F695" t="str">
        <f t="shared" si="285"/>
        <v>0.777000777000777</v>
      </c>
      <c r="G695" t="str">
        <f t="shared" si="280"/>
        <v>0.777000777000777</v>
      </c>
      <c r="H695" t="str">
        <f t="shared" si="286"/>
        <v>5.88440823753921+4.12403474109443i</v>
      </c>
      <c r="I695" t="str">
        <f t="shared" si="287"/>
        <v>220.304184832984i</v>
      </c>
      <c r="J695" t="str">
        <f t="shared" si="281"/>
        <v>-40.5139856621492+47.6466841222863i</v>
      </c>
      <c r="K695" t="str">
        <f t="shared" si="288"/>
        <v>2.68350341788892-2.28178352805516i</v>
      </c>
      <c r="L695" t="str">
        <f t="shared" si="289"/>
        <v>0.1572345923544-0.114813112347271i</v>
      </c>
      <c r="M695" t="str">
        <f t="shared" si="290"/>
        <v>2.84073801024332-2.39659664040243i</v>
      </c>
      <c r="N695" t="str">
        <f t="shared" si="291"/>
        <v>-0.70497339146555i</v>
      </c>
      <c r="O695" t="str">
        <f t="shared" si="292"/>
        <v>0.761628794722922-0.648013563938988i</v>
      </c>
      <c r="P695" t="str">
        <f t="shared" si="293"/>
        <v>0.238371205277078+0.648013563938988i</v>
      </c>
      <c r="Q695" t="str">
        <f t="shared" si="294"/>
        <v>-0.238371205277078+0.056959827526562i</v>
      </c>
      <c r="R695" t="str">
        <f t="shared" si="295"/>
        <v>-0.331474347022089-2.7977132758114i</v>
      </c>
      <c r="S695" t="str">
        <f t="shared" si="296"/>
        <v>0.0727693059125881i</v>
      </c>
      <c r="T695" t="str">
        <f t="shared" si="297"/>
        <v>0.203587653223229-0.0241211581606258i</v>
      </c>
      <c r="U695" t="str">
        <f t="shared" si="298"/>
        <v>0.0000500000000000002-0.00429846440587413i</v>
      </c>
      <c r="V695" t="str">
        <f t="shared" si="299"/>
        <v>3.33333333333333E-06-0.00472831084646153i</v>
      </c>
      <c r="W695" t="str">
        <f t="shared" si="300"/>
        <v>0.000014474282573042-0.00225164364906891i</v>
      </c>
      <c r="X695" t="str">
        <f t="shared" si="301"/>
        <v>0.000126744490814093-0.00224457982439265i</v>
      </c>
      <c r="Y695" t="str">
        <f t="shared" si="302"/>
        <v>0.009+0.112795742634488i</v>
      </c>
      <c r="Z695" t="str">
        <f t="shared" si="303"/>
        <v>-0.281009199248502-0.0392498995235392i</v>
      </c>
      <c r="AA695" t="str">
        <f t="shared" si="304"/>
        <v>10.3840639684231-125.780923039863i</v>
      </c>
      <c r="AB695" t="str">
        <f t="shared" si="305"/>
        <v>0.496329456607144-0.058805340761364i</v>
      </c>
      <c r="AC695" t="str">
        <f t="shared" si="306"/>
        <v>2.26900927088092-1.35655207494356i</v>
      </c>
      <c r="AD695" t="str">
        <f t="shared" si="307"/>
        <v>0.172558499450053+0.0772492435205881i</v>
      </c>
      <c r="AE695" t="str">
        <f t="shared" si="308"/>
        <v>-0.04545850070753-0.0284806518296203i</v>
      </c>
      <c r="AF695" t="str">
        <f t="shared" si="309"/>
        <v>-11.8416003704453-3.78934964892077i</v>
      </c>
      <c r="AG695" t="str">
        <f t="shared" si="310"/>
        <v>1.04166018953566-0.075666710635756i</v>
      </c>
      <c r="AH695" t="str">
        <f t="shared" si="311"/>
        <v>0.375652346164088+0.516424678348643i</v>
      </c>
      <c r="AI695">
        <f t="shared" si="312"/>
        <v>-3.8954305167799785</v>
      </c>
      <c r="AJ695">
        <f t="shared" si="313"/>
        <v>53.967492086856829</v>
      </c>
      <c r="AK695"/>
      <c r="AL695"/>
      <c r="AM695"/>
      <c r="AN695"/>
    </row>
    <row r="696" spans="1:40" x14ac:dyDescent="0.3">
      <c r="A696"/>
      <c r="B696">
        <f t="shared" si="314"/>
        <v>56200</v>
      </c>
      <c r="C696" s="186" t="str">
        <f t="shared" si="282"/>
        <v>-0.0000241974707146008+0.0435769001042863i</v>
      </c>
      <c r="D696" s="158" t="str">
        <f t="shared" si="283"/>
        <v>-5.95719147094811+0.334089567466195i</v>
      </c>
      <c r="E696" t="str">
        <f t="shared" si="284"/>
        <v>2870</v>
      </c>
      <c r="F696" t="str">
        <f t="shared" si="285"/>
        <v>0.777000777000777</v>
      </c>
      <c r="G696" t="str">
        <f t="shared" si="280"/>
        <v>0.777000777000777</v>
      </c>
      <c r="H696" t="str">
        <f t="shared" si="286"/>
        <v>5.89154577120927+4.12231133828825i</v>
      </c>
      <c r="I696" t="str">
        <f t="shared" si="287"/>
        <v>220.696883914683i</v>
      </c>
      <c r="J696" t="str">
        <f t="shared" si="281"/>
        <v>-40.6621175182967+47.7316158230391i</v>
      </c>
      <c r="K696" t="str">
        <f t="shared" si="288"/>
        <v>2.67929364410197-2.28246522025164i</v>
      </c>
      <c r="L696" t="str">
        <f t="shared" si="289"/>
        <v>0.157039718900632-0.114875219544693i</v>
      </c>
      <c r="M696" t="str">
        <f t="shared" si="290"/>
        <v>2.8363333630026-2.39734043979633i</v>
      </c>
      <c r="N696" t="str">
        <f t="shared" si="291"/>
        <v>-0.706230028526985i</v>
      </c>
      <c r="O696" t="str">
        <f t="shared" si="292"/>
        <v>0.76081387571857-0.648970143006663i</v>
      </c>
      <c r="P696" t="str">
        <f t="shared" si="293"/>
        <v>0.23918612428143+0.648970143006663i</v>
      </c>
      <c r="Q696" t="str">
        <f t="shared" si="294"/>
        <v>-0.23918612428143+0.057259885520322i</v>
      </c>
      <c r="R696" t="str">
        <f t="shared" si="295"/>
        <v>-0.331467647700389-2.79259486550214i</v>
      </c>
      <c r="S696" t="str">
        <f t="shared" si="296"/>
        <v>0.0728990194703645i</v>
      </c>
      <c r="T696" t="str">
        <f t="shared" si="297"/>
        <v>0.20357742747308-0.0241636665035066i</v>
      </c>
      <c r="U696" t="str">
        <f t="shared" si="298"/>
        <v>0.0000500000000000002-0.00429081589269642i</v>
      </c>
      <c r="V696" t="str">
        <f t="shared" si="299"/>
        <v>3.33333333333333E-06-0.00471989748196605i</v>
      </c>
      <c r="W696" t="str">
        <f t="shared" si="300"/>
        <v>0.0000144742811594-0.00224763740454363i</v>
      </c>
      <c r="X696" t="str">
        <f t="shared" si="301"/>
        <v>0.00012634630672166-0.00224060603017558i</v>
      </c>
      <c r="Y696" t="str">
        <f t="shared" si="302"/>
        <v>0.009+0.112996804564318i</v>
      </c>
      <c r="Z696" t="str">
        <f t="shared" si="303"/>
        <v>-0.280003867729508-0.0390430568713606i</v>
      </c>
      <c r="AA696" t="str">
        <f t="shared" si="304"/>
        <v>10.3454666568548-125.551290786658i</v>
      </c>
      <c r="AB696" t="str">
        <f t="shared" si="305"/>
        <v>0.496304527094305-0.0589089725012523i</v>
      </c>
      <c r="AC696" t="str">
        <f t="shared" si="306"/>
        <v>2.2664602263627-1.35689639734268i</v>
      </c>
      <c r="AD696" t="str">
        <f t="shared" si="307"/>
        <v>0.172654937367465+0.0773743514032544i</v>
      </c>
      <c r="AE696" t="str">
        <f t="shared" si="308"/>
        <v>-0.0453231190432642-0.0284060941947325i</v>
      </c>
      <c r="AF696" t="str">
        <f t="shared" si="309"/>
        <v>-11.8487372421574-3.78822177082205i</v>
      </c>
      <c r="AG696" t="str">
        <f t="shared" si="310"/>
        <v>1.04163233703629-0.0755732068381848i</v>
      </c>
      <c r="AH696" t="str">
        <f t="shared" si="311"/>
        <v>0.374874422680876+0.515153779001317i</v>
      </c>
      <c r="AI696">
        <f t="shared" si="312"/>
        <v>-3.9156570338472951</v>
      </c>
      <c r="AJ696">
        <f t="shared" si="313"/>
        <v>53.956834879216949</v>
      </c>
      <c r="AK696"/>
      <c r="AL696"/>
      <c r="AM696"/>
      <c r="AN696"/>
    </row>
    <row r="697" spans="1:40" x14ac:dyDescent="0.3">
      <c r="A697"/>
      <c r="B697">
        <f t="shared" si="314"/>
        <v>56300</v>
      </c>
      <c r="C697" s="186" t="str">
        <f t="shared" si="282"/>
        <v>-0.0000241115880377773+0.0434994989083663i</v>
      </c>
      <c r="D697" s="158" t="str">
        <f t="shared" si="283"/>
        <v>-5.95719081251425+0.333496158297475i</v>
      </c>
      <c r="E697" t="str">
        <f t="shared" si="284"/>
        <v>2870</v>
      </c>
      <c r="F697" t="str">
        <f t="shared" si="285"/>
        <v>0.777000777000777</v>
      </c>
      <c r="G697" t="str">
        <f t="shared" si="280"/>
        <v>0.777000777000777</v>
      </c>
      <c r="H697" t="str">
        <f t="shared" si="286"/>
        <v>5.89866464803827+4.1205794073695i</v>
      </c>
      <c r="I697" t="str">
        <f t="shared" si="287"/>
        <v>221.089582996382i</v>
      </c>
      <c r="J697" t="str">
        <f t="shared" si="281"/>
        <v>-40.8105131889699+47.8165475237918i</v>
      </c>
      <c r="K697" t="str">
        <f t="shared" si="288"/>
        <v>2.67508957850004-2.28313803857821i</v>
      </c>
      <c r="L697" t="str">
        <f t="shared" si="289"/>
        <v>0.156844982123388-0.114936919601403i</v>
      </c>
      <c r="M697" t="str">
        <f t="shared" si="290"/>
        <v>2.83193456062343-2.39807495817961i</v>
      </c>
      <c r="N697" t="str">
        <f t="shared" si="291"/>
        <v>-0.707486665588421i</v>
      </c>
      <c r="O697" t="str">
        <f t="shared" si="292"/>
        <v>0.75999775528526-0.6499256972619i</v>
      </c>
      <c r="P697" t="str">
        <f t="shared" si="293"/>
        <v>0.24000224471474+0.6499256972619i</v>
      </c>
      <c r="Q697" t="str">
        <f t="shared" si="294"/>
        <v>-0.24000224471474+0.057560968326521i</v>
      </c>
      <c r="R697" t="str">
        <f t="shared" si="295"/>
        <v>-0.331460935973213-2.78749438570499i</v>
      </c>
      <c r="S697" t="str">
        <f t="shared" si="296"/>
        <v>0.0730287330281409i</v>
      </c>
      <c r="T697" t="str">
        <f t="shared" si="297"/>
        <v>0.203567183311091-0.0242061722024455i</v>
      </c>
      <c r="U697" t="str">
        <f t="shared" si="298"/>
        <v>0.0000500000000000002-0.00428319455008061i</v>
      </c>
      <c r="V697" t="str">
        <f t="shared" si="299"/>
        <v>3.33333333333333E-06-0.00471151400508868i</v>
      </c>
      <c r="W697" t="str">
        <f t="shared" si="300"/>
        <v>0.0000144742797432409-0.00224364539221739i</v>
      </c>
      <c r="X697" t="str">
        <f t="shared" si="301"/>
        <v>0.000125950235486499-0.00223664624757358i</v>
      </c>
      <c r="Y697" t="str">
        <f t="shared" si="302"/>
        <v>0.009+0.113197866494147i</v>
      </c>
      <c r="Z697" t="str">
        <f t="shared" si="303"/>
        <v>-0.279003929687664-0.0388377062280809i</v>
      </c>
      <c r="AA697" t="str">
        <f t="shared" si="304"/>
        <v>10.3070869090414-125.322504627239i</v>
      </c>
      <c r="AB697" t="str">
        <f t="shared" si="305"/>
        <v>0.49627955269496-0.0590125977954341i</v>
      </c>
      <c r="AC697" t="str">
        <f t="shared" si="306"/>
        <v>2.26391458401724-1.35723538278342i</v>
      </c>
      <c r="AD697" t="str">
        <f t="shared" si="307"/>
        <v>0.172751528403004+0.0774993412833203i</v>
      </c>
      <c r="AE697" t="str">
        <f t="shared" si="308"/>
        <v>-0.0451884586343567-0.0283318938768195i</v>
      </c>
      <c r="AF697" t="str">
        <f t="shared" si="309"/>
        <v>-11.8558554605525-3.78708324907203i</v>
      </c>
      <c r="AG697" t="str">
        <f t="shared" si="310"/>
        <v>1.04160457519609-0.0754801196133637i</v>
      </c>
      <c r="AH697" t="str">
        <f t="shared" si="311"/>
        <v>0.374099972566858+0.513888299740595i</v>
      </c>
      <c r="AI697">
        <f t="shared" si="312"/>
        <v>-3.9358426454503572</v>
      </c>
      <c r="AJ697">
        <f t="shared" si="313"/>
        <v>53.946162285842419</v>
      </c>
      <c r="AK697"/>
      <c r="AL697"/>
      <c r="AM697"/>
      <c r="AN697"/>
    </row>
    <row r="698" spans="1:40" x14ac:dyDescent="0.3">
      <c r="A698"/>
      <c r="B698">
        <f t="shared" si="314"/>
        <v>56400</v>
      </c>
      <c r="C698" s="186" t="str">
        <f t="shared" si="282"/>
        <v>-0.0000240261617784117+0.0434223721845197i</v>
      </c>
      <c r="D698" s="158" t="str">
        <f t="shared" si="283"/>
        <v>-5.95719015757959+0.332904853414651i</v>
      </c>
      <c r="E698" t="str">
        <f t="shared" si="284"/>
        <v>2870</v>
      </c>
      <c r="F698" t="str">
        <f t="shared" si="285"/>
        <v>0.777000777000777</v>
      </c>
      <c r="G698" t="str">
        <f t="shared" si="280"/>
        <v>0.777000777000777</v>
      </c>
      <c r="H698" t="str">
        <f t="shared" si="286"/>
        <v>5.90576490746488+4.11883902461491i</v>
      </c>
      <c r="I698" t="str">
        <f t="shared" si="287"/>
        <v>221.48228207808i</v>
      </c>
      <c r="J698" t="str">
        <f t="shared" si="281"/>
        <v>-40.9591726741686+47.9014792245446i</v>
      </c>
      <c r="K698" t="str">
        <f t="shared" si="288"/>
        <v>2.67089122955385-2.28380202106919i</v>
      </c>
      <c r="L698" t="str">
        <f t="shared" si="289"/>
        <v>0.156650382801153-0.114998213622592i</v>
      </c>
      <c r="M698" t="str">
        <f t="shared" si="290"/>
        <v>2.827541612355-2.39880023469178i</v>
      </c>
      <c r="N698" t="str">
        <f t="shared" si="291"/>
        <v>-0.708743302649857i</v>
      </c>
      <c r="O698" t="str">
        <f t="shared" si="292"/>
        <v>0.759180434711757-0.650880225195748i</v>
      </c>
      <c r="P698" t="str">
        <f t="shared" si="293"/>
        <v>0.240819565288243+0.650880225195748i</v>
      </c>
      <c r="Q698" t="str">
        <f t="shared" si="294"/>
        <v>-0.240819565288243+0.057863077454109i</v>
      </c>
      <c r="R698" t="str">
        <f t="shared" si="295"/>
        <v>-0.331454211838-2.7824117410303i</v>
      </c>
      <c r="S698" t="str">
        <f t="shared" si="296"/>
        <v>0.0731584465859174i</v>
      </c>
      <c r="T698" t="str">
        <f t="shared" si="297"/>
        <v>0.203556920736195-0.0242486752524277i</v>
      </c>
      <c r="U698" t="str">
        <f t="shared" si="298"/>
        <v>0.0000499999999999998-0.00427560023350245i</v>
      </c>
      <c r="V698" t="str">
        <f t="shared" si="299"/>
        <v>3.33333333333333E-06-0.0047031602568527i</v>
      </c>
      <c r="W698" t="str">
        <f t="shared" si="300"/>
        <v>0.0000144742783245643-0.00223966753638702i</v>
      </c>
      <c r="X698" t="str">
        <f t="shared" si="301"/>
        <v>0.000125556262198823-0.00223270040279853i</v>
      </c>
      <c r="Y698" t="str">
        <f t="shared" si="302"/>
        <v>0.009+0.113398928423977i</v>
      </c>
      <c r="Z698" t="str">
        <f t="shared" si="303"/>
        <v>-0.278009346571744-0.0386338340410625i</v>
      </c>
      <c r="AA698" t="str">
        <f t="shared" si="304"/>
        <v>10.2689230744452-125.094559852141i</v>
      </c>
      <c r="AB698" t="str">
        <f t="shared" si="305"/>
        <v>0.496254533406507-0.0591162166316839i</v>
      </c>
      <c r="AC698" t="str">
        <f t="shared" si="306"/>
        <v>2.26137234919654-1.35756905369347i</v>
      </c>
      <c r="AD698" t="str">
        <f t="shared" si="307"/>
        <v>0.172848272456778+0.0776242130591116i</v>
      </c>
      <c r="AE698" t="str">
        <f t="shared" si="308"/>
        <v>-0.0450545143168701-0.0282580482230891i</v>
      </c>
      <c r="AF698" t="str">
        <f t="shared" si="309"/>
        <v>-11.8629550650445-3.78593417120026i</v>
      </c>
      <c r="AG698" t="str">
        <f t="shared" si="310"/>
        <v>1.04157690321527-0.0753874465994661i</v>
      </c>
      <c r="AH698" t="str">
        <f t="shared" si="311"/>
        <v>0.373328974272734+0.512628206404363i</v>
      </c>
      <c r="AI698">
        <f t="shared" si="312"/>
        <v>-3.9559875088068481</v>
      </c>
      <c r="AJ698">
        <f t="shared" si="313"/>
        <v>53.935474281098877</v>
      </c>
      <c r="AK698"/>
      <c r="AL698"/>
      <c r="AM698"/>
      <c r="AN698"/>
    </row>
    <row r="699" spans="1:40" x14ac:dyDescent="0.3">
      <c r="A699"/>
      <c r="B699">
        <f t="shared" si="314"/>
        <v>56500</v>
      </c>
      <c r="C699" s="186" t="str">
        <f t="shared" si="282"/>
        <v>-0.0000239411887080926+0.0433455184753743i</v>
      </c>
      <c r="D699" s="158" t="str">
        <f t="shared" si="283"/>
        <v>-5.95718950611939+0.332315641644536i</v>
      </c>
      <c r="E699" t="str">
        <f t="shared" si="284"/>
        <v>2870</v>
      </c>
      <c r="F699" t="str">
        <f t="shared" si="285"/>
        <v>0.777000777000777</v>
      </c>
      <c r="G699" t="str">
        <f t="shared" si="280"/>
        <v>0.777000777000777</v>
      </c>
      <c r="H699" t="str">
        <f t="shared" si="286"/>
        <v>5.91284658901681+4.11709026583078i</v>
      </c>
      <c r="I699" t="str">
        <f t="shared" si="287"/>
        <v>221.874981159779i</v>
      </c>
      <c r="J699" t="str">
        <f t="shared" si="281"/>
        <v>-41.108095973893+47.9864109252973i</v>
      </c>
      <c r="K699" t="str">
        <f t="shared" si="288"/>
        <v>2.66669860558413-2.28445720565462i</v>
      </c>
      <c r="L699" t="str">
        <f t="shared" si="289"/>
        <v>0.156455921706745-0.115059102713334i</v>
      </c>
      <c r="M699" t="str">
        <f t="shared" si="290"/>
        <v>2.82315452729088-2.39951630836795i</v>
      </c>
      <c r="N699" t="str">
        <f t="shared" si="291"/>
        <v>-0.709999939711293i</v>
      </c>
      <c r="O699" t="str">
        <f t="shared" si="292"/>
        <v>0.758361915288722-0.651833725300879i</v>
      </c>
      <c r="P699" t="str">
        <f t="shared" si="293"/>
        <v>0.241638084711278+0.651833725300879i</v>
      </c>
      <c r="Q699" t="str">
        <f t="shared" si="294"/>
        <v>-0.241638084711278+0.058166214410414i</v>
      </c>
      <c r="R699" t="str">
        <f t="shared" si="295"/>
        <v>-0.331447475292191-2.77734683676373i</v>
      </c>
      <c r="S699" t="str">
        <f t="shared" si="296"/>
        <v>0.073288160143694i</v>
      </c>
      <c r="T699" t="str">
        <f t="shared" si="297"/>
        <v>0.203546639747322-0.0242911756484372i</v>
      </c>
      <c r="U699" t="str">
        <f t="shared" si="298"/>
        <v>0.0000499999999999998-0.00426803279946085i</v>
      </c>
      <c r="V699" t="str">
        <f t="shared" si="299"/>
        <v>3.33333333333333E-06-0.00469483607940694i</v>
      </c>
      <c r="W699" t="str">
        <f t="shared" si="300"/>
        <v>0.0000144742769033706-0.00223570376188527i</v>
      </c>
      <c r="X699" t="str">
        <f t="shared" si="301"/>
        <v>0.000125164372080024-0.00222876842257826i</v>
      </c>
      <c r="Y699" t="str">
        <f t="shared" si="302"/>
        <v>0.009+0.113599990353807i</v>
      </c>
      <c r="Z699" t="str">
        <f t="shared" si="303"/>
        <v>-0.277020080174536-0.0384314269059805i</v>
      </c>
      <c r="AA699" t="str">
        <f t="shared" si="304"/>
        <v>10.2309735183019-124.867451787019i</v>
      </c>
      <c r="AB699" t="str">
        <f t="shared" si="305"/>
        <v>0.496229469226337-0.059219828997773i</v>
      </c>
      <c r="AC699" t="str">
        <f t="shared" si="306"/>
        <v>2.25883352716257-1.35789743244182i</v>
      </c>
      <c r="AD699" t="str">
        <f t="shared" si="307"/>
        <v>0.172945169428748+0.0777489666285178i</v>
      </c>
      <c r="AE699" t="str">
        <f t="shared" si="308"/>
        <v>-0.044921280972951-0.0281845546065627i</v>
      </c>
      <c r="AF699" t="str">
        <f t="shared" si="309"/>
        <v>-11.8700360951362-3.78477462418624i</v>
      </c>
      <c r="AG699" t="str">
        <f t="shared" si="310"/>
        <v>1.04154932030169-0.0752951854521809i</v>
      </c>
      <c r="AH699" t="str">
        <f t="shared" si="311"/>
        <v>0.37256140642148+0.511373465110761i</v>
      </c>
      <c r="AI699">
        <f t="shared" si="312"/>
        <v>-3.9760917802414104</v>
      </c>
      <c r="AJ699">
        <f t="shared" si="313"/>
        <v>53.924770839659431</v>
      </c>
      <c r="AK699"/>
      <c r="AL699"/>
      <c r="AM699"/>
      <c r="AN699"/>
    </row>
    <row r="700" spans="1:40" x14ac:dyDescent="0.3">
      <c r="A700"/>
      <c r="B700">
        <f t="shared" si="314"/>
        <v>56600</v>
      </c>
      <c r="C700" s="186" t="str">
        <f t="shared" si="282"/>
        <v>-0.0000238566656269035+0.0432689363338577i</v>
      </c>
      <c r="D700" s="158" t="str">
        <f t="shared" si="283"/>
        <v>-5.9571888581091+0.331728511892909i</v>
      </c>
      <c r="E700" t="str">
        <f t="shared" si="284"/>
        <v>2870</v>
      </c>
      <c r="F700" t="str">
        <f t="shared" si="285"/>
        <v>0.777000777000777</v>
      </c>
      <c r="G700" t="str">
        <f t="shared" si="280"/>
        <v>0.777000777000777</v>
      </c>
      <c r="H700" t="str">
        <f t="shared" si="286"/>
        <v>5.91990973230808+4.11533320635515i</v>
      </c>
      <c r="I700" t="str">
        <f t="shared" si="287"/>
        <v>222.267680241478i</v>
      </c>
      <c r="J700" t="str">
        <f t="shared" si="281"/>
        <v>-41.2572830881431+48.0713426260501i</v>
      </c>
      <c r="K700" t="str">
        <f t="shared" si="288"/>
        <v>2.66251171476252-2.28510363016005i</v>
      </c>
      <c r="L700" t="str">
        <f t="shared" si="289"/>
        <v>0.156261599607328-0.115119587978564i</v>
      </c>
      <c r="M700" t="str">
        <f t="shared" si="290"/>
        <v>2.81877331436985-2.40022321813861i</v>
      </c>
      <c r="N700" t="str">
        <f t="shared" si="291"/>
        <v>-0.711256576772729i</v>
      </c>
      <c r="O700" t="str">
        <f t="shared" si="292"/>
        <v>0.757542198308709-0.652786196071584i</v>
      </c>
      <c r="P700" t="str">
        <f t="shared" si="293"/>
        <v>0.242457801691291+0.652786196071584i</v>
      </c>
      <c r="Q700" t="str">
        <f t="shared" si="294"/>
        <v>-0.242457801691291+0.0584703807011451i</v>
      </c>
      <c r="R700" t="str">
        <f t="shared" si="295"/>
        <v>-0.33144072633318-2.77229957886025i</v>
      </c>
      <c r="S700" t="str">
        <f t="shared" si="296"/>
        <v>0.0734178737014704i</v>
      </c>
      <c r="T700" t="str">
        <f t="shared" si="297"/>
        <v>0.203536340343401-0.024333673385453i</v>
      </c>
      <c r="U700" t="str">
        <f t="shared" si="298"/>
        <v>0.0000499999999999998-0.00426049210546887i</v>
      </c>
      <c r="V700" t="str">
        <f t="shared" si="299"/>
        <v>3.33333333333333E-06-0.00468654131601576i</v>
      </c>
      <c r="W700" t="str">
        <f t="shared" si="300"/>
        <v>0.0000144742754796595-0.00223175399407615i</v>
      </c>
      <c r="X700" t="str">
        <f t="shared" si="301"/>
        <v>0.000124774550481293-0.00222485023415203i</v>
      </c>
      <c r="Y700" t="str">
        <f t="shared" si="302"/>
        <v>0.009+0.113801052283637i</v>
      </c>
      <c r="Z700" t="str">
        <f t="shared" si="303"/>
        <v>-0.276036092629146-0.038230471564922i</v>
      </c>
      <c r="AA700" t="str">
        <f t="shared" si="304"/>
        <v>10.1932366214387-124.641175792323i</v>
      </c>
      <c r="AB700" t="str">
        <f t="shared" si="305"/>
        <v>0.49620436015184-0.0593234348814606i</v>
      </c>
      <c r="AC700" t="str">
        <f t="shared" si="306"/>
        <v>2.25629812308776-1.35822054133868i</v>
      </c>
      <c r="AD700" t="str">
        <f t="shared" si="307"/>
        <v>0.17304221921873+0.0778736018890066i</v>
      </c>
      <c r="AE700" t="str">
        <f t="shared" si="308"/>
        <v>-0.0447887535303384-0.0281114104257716i</v>
      </c>
      <c r="AF700" t="str">
        <f t="shared" si="309"/>
        <v>-11.8770985904172-3.78360469446224i</v>
      </c>
      <c r="AG700" t="str">
        <f t="shared" si="310"/>
        <v>1.04152182567082-0.0752033338445518i</v>
      </c>
      <c r="AH700" t="str">
        <f t="shared" si="311"/>
        <v>0.371797247806642+0.51012404225534i</v>
      </c>
      <c r="AI700">
        <f t="shared" si="312"/>
        <v>-3.9961556151926478</v>
      </c>
      <c r="AJ700">
        <f t="shared" si="313"/>
        <v>53.914051936502034</v>
      </c>
      <c r="AK700"/>
      <c r="AL700"/>
      <c r="AM700"/>
      <c r="AN700"/>
    </row>
    <row r="701" spans="1:40" x14ac:dyDescent="0.3">
      <c r="A701"/>
      <c r="B701">
        <f t="shared" si="314"/>
        <v>56700</v>
      </c>
      <c r="C701" s="186" t="str">
        <f t="shared" si="282"/>
        <v>-0.0000237725893631204+0.0431926243231059i</v>
      </c>
      <c r="D701" s="158" t="str">
        <f t="shared" si="283"/>
        <v>-5.95718821352441+0.331143453143812i</v>
      </c>
      <c r="E701" t="str">
        <f t="shared" si="284"/>
        <v>2870</v>
      </c>
      <c r="F701" t="str">
        <f t="shared" si="285"/>
        <v>0.777000777000777</v>
      </c>
      <c r="G701" t="str">
        <f t="shared" si="280"/>
        <v>0.777000777000777</v>
      </c>
      <c r="H701" t="str">
        <f t="shared" si="286"/>
        <v>5.92695437703681+4.11356792106011i</v>
      </c>
      <c r="I701" t="str">
        <f t="shared" si="287"/>
        <v>222.660379323177i</v>
      </c>
      <c r="J701" t="str">
        <f t="shared" si="281"/>
        <v>-41.4067340169188+48.1562743268028i</v>
      </c>
      <c r="K701" t="str">
        <f t="shared" si="288"/>
        <v>2.65833056511257-2.28574133230646i</v>
      </c>
      <c r="L701" t="str">
        <f t="shared" si="289"/>
        <v>0.156067417264437-0.115179670523054i</v>
      </c>
      <c r="M701" t="str">
        <f t="shared" si="290"/>
        <v>2.81439798237701-2.40092100282951i</v>
      </c>
      <c r="N701" t="str">
        <f t="shared" si="291"/>
        <v>-0.712513213834165i</v>
      </c>
      <c r="O701" t="str">
        <f t="shared" si="292"/>
        <v>0.756721285066164-0.653737636003782i</v>
      </c>
      <c r="P701" t="str">
        <f t="shared" si="293"/>
        <v>0.243278714933836+0.653737636003782i</v>
      </c>
      <c r="Q701" t="str">
        <f t="shared" si="294"/>
        <v>-0.243278714933836+0.058775577830383i</v>
      </c>
      <c r="R701" t="str">
        <f t="shared" si="295"/>
        <v>-0.331433964958384-2.76726987393829i</v>
      </c>
      <c r="S701" t="str">
        <f t="shared" si="296"/>
        <v>0.0735475872592468i</v>
      </c>
      <c r="T701" t="str">
        <f t="shared" si="297"/>
        <v>0.203526022523361-0.0243761684584549i</v>
      </c>
      <c r="U701" t="str">
        <f t="shared" si="298"/>
        <v>0.0000499999999999998-0.00425297801004476i</v>
      </c>
      <c r="V701" t="str">
        <f t="shared" si="299"/>
        <v>3.33333333333333E-06-0.00467827581104924i</v>
      </c>
      <c r="W701" t="str">
        <f t="shared" si="300"/>
        <v>0.0000144742740534313-0.00222781815885014i</v>
      </c>
      <c r="X701" t="str">
        <f t="shared" si="301"/>
        <v>0.000124386782882246-0.00222094576526591i</v>
      </c>
      <c r="Y701" t="str">
        <f t="shared" si="302"/>
        <v>0.009+0.114002114213466i</v>
      </c>
      <c r="Z701" t="str">
        <f t="shared" si="303"/>
        <v>-0.275057346405352-0.0380309549045115i</v>
      </c>
      <c r="AA701" t="str">
        <f t="shared" si="304"/>
        <v>10.1557107800943-124.41572726297i</v>
      </c>
      <c r="AB701" t="str">
        <f t="shared" si="305"/>
        <v>0.496179206180404-0.059427034270508i</v>
      </c>
      <c r="AC701" t="str">
        <f t="shared" si="306"/>
        <v>2.25376614205562-1.35853840263537i</v>
      </c>
      <c r="AD701" t="str">
        <f t="shared" si="307"/>
        <v>0.173139421726394+0.0779981187376186i</v>
      </c>
      <c r="AE701" t="str">
        <f t="shared" si="308"/>
        <v>-0.0446569269618722-0.0280386131044487i</v>
      </c>
      <c r="AF701" t="str">
        <f t="shared" si="309"/>
        <v>-11.8841425905612-3.7824244679163i</v>
      </c>
      <c r="AG701" t="str">
        <f t="shared" si="310"/>
        <v>1.04149441854564-0.075111889466813i</v>
      </c>
      <c r="AH701" t="str">
        <f t="shared" si="311"/>
        <v>0.371036477390615+0.508879904508175i</v>
      </c>
      <c r="AI701">
        <f t="shared" si="312"/>
        <v>-4.0161791682212229</v>
      </c>
      <c r="AJ701">
        <f t="shared" si="313"/>
        <v>53.903317546905186</v>
      </c>
      <c r="AK701"/>
      <c r="AL701"/>
      <c r="AM701"/>
      <c r="AN701"/>
    </row>
    <row r="702" spans="1:40" x14ac:dyDescent="0.3">
      <c r="A702"/>
      <c r="B702">
        <f t="shared" si="314"/>
        <v>56800</v>
      </c>
      <c r="C702" s="186" t="str">
        <f t="shared" si="282"/>
        <v>-0.0000236889567729151+0.0431165810163735i</v>
      </c>
      <c r="D702" s="158" t="str">
        <f t="shared" si="283"/>
        <v>-5.95718757234122+0.330560454458864i</v>
      </c>
      <c r="E702" t="str">
        <f t="shared" si="284"/>
        <v>2870</v>
      </c>
      <c r="F702" t="str">
        <f t="shared" si="285"/>
        <v>0.777000777000777</v>
      </c>
      <c r="G702" t="str">
        <f t="shared" si="280"/>
        <v>0.777000777000777</v>
      </c>
      <c r="H702" t="str">
        <f t="shared" si="286"/>
        <v>5.9339805629825+4.11179448435388i</v>
      </c>
      <c r="I702" t="str">
        <f t="shared" si="287"/>
        <v>223.053078404875i</v>
      </c>
      <c r="J702" t="str">
        <f t="shared" si="281"/>
        <v>-41.5564487602201+48.2412060275556i</v>
      </c>
      <c r="K702" t="str">
        <f t="shared" si="288"/>
        <v>2.65415516451066-2.28637034971013i</v>
      </c>
      <c r="L702" t="str">
        <f t="shared" si="289"/>
        <v>0.155873375433989-0.115239351451391i</v>
      </c>
      <c r="M702" t="str">
        <f t="shared" si="290"/>
        <v>2.81002853994465-2.40160970116152i</v>
      </c>
      <c r="N702" t="str">
        <f t="shared" si="291"/>
        <v>-0.713769850895601i</v>
      </c>
      <c r="O702" t="str">
        <f t="shared" si="292"/>
        <v>0.75589917685742-0.654688043595021i</v>
      </c>
      <c r="P702" t="str">
        <f t="shared" si="293"/>
        <v>0.24410082314258+0.654688043595021i</v>
      </c>
      <c r="Q702" t="str">
        <f t="shared" si="294"/>
        <v>-0.24410082314258+0.05908180730058i</v>
      </c>
      <c r="R702" t="str">
        <f t="shared" si="295"/>
        <v>-0.331427191165229-2.76225762927385i</v>
      </c>
      <c r="S702" t="str">
        <f t="shared" si="296"/>
        <v>0.0736773008170232i</v>
      </c>
      <c r="T702" t="str">
        <f t="shared" si="297"/>
        <v>0.203515686286127-0.0244186608624216i</v>
      </c>
      <c r="U702" t="str">
        <f t="shared" si="298"/>
        <v>0.00005-0.00424549037270315i</v>
      </c>
      <c r="V702" t="str">
        <f t="shared" si="299"/>
        <v>3.33333333333333E-06-0.00467003940997346i</v>
      </c>
      <c r="W702" t="str">
        <f t="shared" si="300"/>
        <v>0.0000144742726246858-0.00222389618261969i</v>
      </c>
      <c r="X702" t="str">
        <f t="shared" si="301"/>
        <v>0.000124001054889588-0.00221705494416868i</v>
      </c>
      <c r="Y702" t="str">
        <f t="shared" si="302"/>
        <v>0.009+0.114203176143296i</v>
      </c>
      <c r="Z702" t="str">
        <f t="shared" si="303"/>
        <v>-0.27408380430605-0.0378328639540719i</v>
      </c>
      <c r="AA702" t="str">
        <f t="shared" si="304"/>
        <v>10.1183944057414-124.191101628017i</v>
      </c>
      <c r="AB702" t="str">
        <f t="shared" si="305"/>
        <v>0.496154007309409-0.0595306271526736i</v>
      </c>
      <c r="AC702" t="str">
        <f t="shared" si="306"/>
        <v>2.25123758906126-1.35885103852426i</v>
      </c>
      <c r="AD702" t="str">
        <f t="shared" si="307"/>
        <v>0.173236776851264+0.0781225170709765i</v>
      </c>
      <c r="AE702" t="str">
        <f t="shared" si="308"/>
        <v>-0.0445257962850167-0.0279661600912333i</v>
      </c>
      <c r="AF702" t="str">
        <f t="shared" si="309"/>
        <v>-11.8911681353237-3.78123402989502i</v>
      </c>
      <c r="AG702" t="str">
        <f t="shared" si="310"/>
        <v>1.04146709815655-0.0750208500262263i</v>
      </c>
      <c r="AH702" t="str">
        <f t="shared" si="311"/>
        <v>0.370279074303013+0.507641018811118i</v>
      </c>
      <c r="AI702">
        <f t="shared" si="312"/>
        <v>-4.0361625930161242</v>
      </c>
      <c r="AJ702">
        <f t="shared" si="313"/>
        <v>53.892567646444157</v>
      </c>
      <c r="AK702"/>
      <c r="AL702"/>
      <c r="AM702"/>
      <c r="AN702"/>
    </row>
    <row r="703" spans="1:40" x14ac:dyDescent="0.3">
      <c r="A703"/>
      <c r="B703">
        <f t="shared" si="314"/>
        <v>56900</v>
      </c>
      <c r="C703" s="186" t="str">
        <f t="shared" si="282"/>
        <v>-0.0000236057647400605+0.043040804996945i</v>
      </c>
      <c r="D703" s="158" t="str">
        <f t="shared" si="283"/>
        <v>-5.95718693453563+0.329979504976578i</v>
      </c>
      <c r="E703" t="str">
        <f t="shared" si="284"/>
        <v>2870</v>
      </c>
      <c r="F703" t="str">
        <f t="shared" si="285"/>
        <v>0.777000777000777</v>
      </c>
      <c r="G703" t="str">
        <f t="shared" si="280"/>
        <v>0.777000777000777</v>
      </c>
      <c r="H703" t="str">
        <f t="shared" si="286"/>
        <v>5.94098833000387+4.11001297018303i</v>
      </c>
      <c r="I703" t="str">
        <f t="shared" si="287"/>
        <v>223.445777486574i</v>
      </c>
      <c r="J703" t="str">
        <f t="shared" si="281"/>
        <v>-41.7064273180471+48.3261377283083i</v>
      </c>
      <c r="K703" t="str">
        <f t="shared" si="288"/>
        <v>2.64998552068699-2.28699071988259i</v>
      </c>
      <c r="L703" t="str">
        <f t="shared" si="289"/>
        <v>0.155679474866308-0.115298631867951i</v>
      </c>
      <c r="M703" t="str">
        <f t="shared" si="290"/>
        <v>2.8056649955533-2.40228935175054i</v>
      </c>
      <c r="N703" t="str">
        <f t="shared" si="291"/>
        <v>-0.715026487957037i</v>
      </c>
      <c r="O703" t="str">
        <f t="shared" si="292"/>
        <v>0.755075874980698-0.655637417344476i</v>
      </c>
      <c r="P703" t="str">
        <f t="shared" si="293"/>
        <v>0.244924125019302+0.655637417344476i</v>
      </c>
      <c r="Q703" t="str">
        <f t="shared" si="294"/>
        <v>-0.244924125019302+0.059389070612561i</v>
      </c>
      <c r="R703" t="str">
        <f t="shared" si="295"/>
        <v>-0.331420404951103-2.75726275279473i</v>
      </c>
      <c r="S703" t="str">
        <f t="shared" si="296"/>
        <v>0.0738070143747996i</v>
      </c>
      <c r="T703" t="str">
        <f t="shared" si="297"/>
        <v>0.20350533163062-0.024461150592328i</v>
      </c>
      <c r="U703" t="str">
        <f t="shared" si="298"/>
        <v>0.00005-0.0042380290539462i</v>
      </c>
      <c r="V703" t="str">
        <f t="shared" si="299"/>
        <v>3.33333333333333E-06-0.00466183195934081i</v>
      </c>
      <c r="W703" t="str">
        <f t="shared" si="300"/>
        <v>0.000014474271193423-0.00221998799231448i</v>
      </c>
      <c r="X703" t="str">
        <f t="shared" si="301"/>
        <v>0.000123617352235771-0.00221317769960718i</v>
      </c>
      <c r="Y703" t="str">
        <f t="shared" si="302"/>
        <v>0.009+0.114404238073126i</v>
      </c>
      <c r="Z703" t="str">
        <f t="shared" si="303"/>
        <v>-0.273115429463678-0.0376361858838048i</v>
      </c>
      <c r="AA703" t="str">
        <f t="shared" si="304"/>
        <v>10.0812859249131-123.967294350356i</v>
      </c>
      <c r="AB703" t="str">
        <f t="shared" si="305"/>
        <v>0.496128763536225-0.0596342135157066i</v>
      </c>
      <c r="AC703" t="str">
        <f t="shared" si="306"/>
        <v>2.24871246901193-1.3591584711386i</v>
      </c>
      <c r="AD703" t="str">
        <f t="shared" si="307"/>
        <v>0.173334284492719+0.0782467967852886i</v>
      </c>
      <c r="AE703" t="str">
        <f t="shared" si="308"/>
        <v>-0.0443953565613848-0.0278940488593755i</v>
      </c>
      <c r="AF703" t="str">
        <f t="shared" si="309"/>
        <v>-11.8981752645395-3.78003346520645i</v>
      </c>
      <c r="AG703" t="str">
        <f t="shared" si="310"/>
        <v>1.04143986374125-0.0749302132469306i</v>
      </c>
      <c r="AH703" t="str">
        <f t="shared" si="311"/>
        <v>0.369525017839029+0.50640735237505i</v>
      </c>
      <c r="AI703">
        <f t="shared" si="312"/>
        <v>-4.0561060424015025</v>
      </c>
      <c r="AJ703">
        <f t="shared" si="313"/>
        <v>53.881802210987509</v>
      </c>
      <c r="AK703"/>
      <c r="AL703"/>
      <c r="AM703"/>
      <c r="AN703"/>
    </row>
    <row r="704" spans="1:40" x14ac:dyDescent="0.3">
      <c r="A704"/>
      <c r="B704">
        <f t="shared" si="314"/>
        <v>57000</v>
      </c>
      <c r="C704" s="186" t="str">
        <f t="shared" si="282"/>
        <v>-0.0000235230101756415+0.0429652948580471i</v>
      </c>
      <c r="D704" s="158" t="str">
        <f t="shared" si="283"/>
        <v>-5.95718630008398+0.329400593911695i</v>
      </c>
      <c r="E704" t="str">
        <f t="shared" si="284"/>
        <v>2870</v>
      </c>
      <c r="F704" t="str">
        <f t="shared" si="285"/>
        <v>0.777000777000777</v>
      </c>
      <c r="G704" t="str">
        <f t="shared" si="280"/>
        <v>0.777000777000777</v>
      </c>
      <c r="H704" t="str">
        <f t="shared" si="286"/>
        <v>5.94797771803621+4.1082234520348i</v>
      </c>
      <c r="I704" t="str">
        <f t="shared" si="287"/>
        <v>223.838476568273i</v>
      </c>
      <c r="J704" t="str">
        <f t="shared" si="281"/>
        <v>-41.8566696903997+48.411069429061i</v>
      </c>
      <c r="K704" t="str">
        <f t="shared" si="288"/>
        <v>2.64582164122649-2.28760248023045i</v>
      </c>
      <c r="L704" t="str">
        <f t="shared" si="289"/>
        <v>0.155485716306138-0.115357512876881i</v>
      </c>
      <c r="M704" t="str">
        <f t="shared" si="290"/>
        <v>2.80130735753263-2.40295999310733i</v>
      </c>
      <c r="N704" t="str">
        <f t="shared" si="291"/>
        <v>-0.716283125018473i</v>
      </c>
      <c r="O704" t="str">
        <f t="shared" si="292"/>
        <v>0.754251380736104-0.656585755752957i</v>
      </c>
      <c r="P704" t="str">
        <f t="shared" si="293"/>
        <v>0.245748619263896+0.656585755752957i</v>
      </c>
      <c r="Q704" t="str">
        <f t="shared" si="294"/>
        <v>-0.245748619263896+0.0596973692655161i</v>
      </c>
      <c r="R704" t="str">
        <f t="shared" si="295"/>
        <v>-0.331413606313411-2.75228515307485i</v>
      </c>
      <c r="S704" t="str">
        <f t="shared" si="296"/>
        <v>0.0739367279325762i</v>
      </c>
      <c r="T704" t="str">
        <f t="shared" si="297"/>
        <v>0.203494958555764-0.0245036376431486i</v>
      </c>
      <c r="U704" t="str">
        <f t="shared" si="298"/>
        <v>0.00005-0.00423059391525506i</v>
      </c>
      <c r="V704" t="str">
        <f t="shared" si="299"/>
        <v>3.33333333333333E-06-0.00465365330678056i</v>
      </c>
      <c r="W704" t="str">
        <f t="shared" si="300"/>
        <v>0.000014474269759643-0.00221609351537704i</v>
      </c>
      <c r="X704" t="str">
        <f t="shared" si="301"/>
        <v>0.000123235660777689-0.00220931396082226i</v>
      </c>
      <c r="Y704" t="str">
        <f t="shared" si="302"/>
        <v>0.009+0.114605300002956i</v>
      </c>
      <c r="Z704" t="str">
        <f t="shared" si="303"/>
        <v>-0.27215218533676-0.0374409080030048i</v>
      </c>
      <c r="AA704" t="str">
        <f t="shared" si="304"/>
        <v>10.0443837790299-123.744300926394i</v>
      </c>
      <c r="AB704" t="str">
        <f t="shared" si="305"/>
        <v>0.496103474858227-0.0597377933473554i</v>
      </c>
      <c r="AC704" t="str">
        <f t="shared" si="306"/>
        <v>2.24619078672765-1.35946072255256i</v>
      </c>
      <c r="AD704" t="str">
        <f t="shared" si="307"/>
        <v>0.17343194454999+0.0783709577763546i</v>
      </c>
      <c r="AE704" t="str">
        <f t="shared" si="308"/>
        <v>-0.0442656028962716-0.0278222769064482i</v>
      </c>
      <c r="AF704" t="str">
        <f t="shared" si="309"/>
        <v>-11.9051640181202-3.77882285812311i</v>
      </c>
      <c r="AG704" t="str">
        <f t="shared" si="310"/>
        <v>1.04141271454473-0.0748399768697802i</v>
      </c>
      <c r="AH704" t="str">
        <f t="shared" si="311"/>
        <v>0.368774287457787+0.505178872677158i</v>
      </c>
      <c r="AI704">
        <f t="shared" si="312"/>
        <v>-4.0760096683437288</v>
      </c>
      <c r="AJ704">
        <f t="shared" si="313"/>
        <v>53.871021216695254</v>
      </c>
      <c r="AK704"/>
      <c r="AL704"/>
      <c r="AM704"/>
      <c r="AN704"/>
    </row>
    <row r="705" spans="1:40" x14ac:dyDescent="0.3">
      <c r="A705"/>
      <c r="B705">
        <f t="shared" si="314"/>
        <v>57100</v>
      </c>
      <c r="C705" s="186" t="str">
        <f t="shared" si="282"/>
        <v>-0.0000234406900177671+0.0428900492027607i</v>
      </c>
      <c r="D705" s="158" t="str">
        <f t="shared" si="283"/>
        <v>-5.95718566896276+0.328823710554499i</v>
      </c>
      <c r="E705" t="str">
        <f t="shared" si="284"/>
        <v>2870</v>
      </c>
      <c r="F705" t="str">
        <f t="shared" si="285"/>
        <v>0.777000777000777</v>
      </c>
      <c r="G705" t="str">
        <f t="shared" si="280"/>
        <v>0.777000777000777</v>
      </c>
      <c r="H705" t="str">
        <f t="shared" si="286"/>
        <v>5.95494876708926+4.10642600293903i</v>
      </c>
      <c r="I705" t="str">
        <f t="shared" si="287"/>
        <v>224.231175649972i</v>
      </c>
      <c r="J705" t="str">
        <f t="shared" si="281"/>
        <v>-42.007175877278+48.4960011298138i</v>
      </c>
      <c r="K705" t="str">
        <f t="shared" si="288"/>
        <v>2.64166353356977-2.28820566805532i</v>
      </c>
      <c r="L705" t="str">
        <f t="shared" si="289"/>
        <v>0.155292100492665-0.115415995582071i</v>
      </c>
      <c r="M705" t="str">
        <f t="shared" si="290"/>
        <v>2.79695563406244-2.40362166363739i</v>
      </c>
      <c r="N705" t="str">
        <f t="shared" si="291"/>
        <v>-0.717539762079909i</v>
      </c>
      <c r="O705" t="str">
        <f t="shared" si="292"/>
        <v>0.753425695425627-0.657533057322908i</v>
      </c>
      <c r="P705" t="str">
        <f t="shared" si="293"/>
        <v>0.246574304574373+0.657533057322908i</v>
      </c>
      <c r="Q705" t="str">
        <f t="shared" si="294"/>
        <v>-0.246574304574373+0.060006704757001i</v>
      </c>
      <c r="R705" t="str">
        <f t="shared" si="295"/>
        <v>-0.331406795249548-2.74732473932857i</v>
      </c>
      <c r="S705" t="str">
        <f t="shared" si="296"/>
        <v>0.0740664414903526i</v>
      </c>
      <c r="T705" t="str">
        <f t="shared" si="297"/>
        <v>0.203484567060478-0.0245461220098559i</v>
      </c>
      <c r="U705" t="str">
        <f t="shared" si="298"/>
        <v>0.00005-0.00422318481908123i</v>
      </c>
      <c r="V705" t="str">
        <f t="shared" si="299"/>
        <v>3.33333333333333E-06-0.00464550330098935i</v>
      </c>
      <c r="W705" t="str">
        <f t="shared" si="300"/>
        <v>0.0000144742683233458-0.00221221267975814i</v>
      </c>
      <c r="X705" t="str">
        <f t="shared" si="301"/>
        <v>0.000122855966495371-0.00220546365754433i</v>
      </c>
      <c r="Y705" t="str">
        <f t="shared" si="302"/>
        <v>0.009+0.114806361932785i</v>
      </c>
      <c r="Z705" t="str">
        <f t="shared" si="303"/>
        <v>-0.271194035706416-0.037247017758291i</v>
      </c>
      <c r="AA705" t="str">
        <f t="shared" si="304"/>
        <v>10.00768642423-123.522116885742i</v>
      </c>
      <c r="AB705" t="str">
        <f t="shared" si="305"/>
        <v>0.496078141272781-0.0598413666353632i</v>
      </c>
      <c r="AC705" t="str">
        <f t="shared" si="306"/>
        <v>2.2436725469417-1.359757814781i</v>
      </c>
      <c r="AD705" t="str">
        <f t="shared" si="307"/>
        <v>0.173529756922162+0.0784949999395659i</v>
      </c>
      <c r="AE705" t="str">
        <f t="shared" si="308"/>
        <v>-0.0441365304381883-0.0277508417540574i</v>
      </c>
      <c r="AF705" t="str">
        <f t="shared" si="309"/>
        <v>-11.912134436052-3.77760229238453i</v>
      </c>
      <c r="AG705" t="str">
        <f t="shared" si="310"/>
        <v>1.04138564981911-0.0747501386521914i</v>
      </c>
      <c r="AH705" t="str">
        <f t="shared" si="311"/>
        <v>0.368026862780758+0.503955547458226i</v>
      </c>
      <c r="AI705">
        <f t="shared" si="312"/>
        <v>-4.0958736219582637</v>
      </c>
      <c r="AJ705">
        <f t="shared" si="313"/>
        <v>53.860224640012717</v>
      </c>
      <c r="AK705"/>
      <c r="AL705"/>
      <c r="AM705"/>
      <c r="AN705"/>
    </row>
    <row r="706" spans="1:40" x14ac:dyDescent="0.3">
      <c r="A706"/>
      <c r="B706">
        <f t="shared" si="314"/>
        <v>57200</v>
      </c>
      <c r="C706" s="186" t="str">
        <f t="shared" si="282"/>
        <v>-0.0000233588012312879+0.0428150666439358i</v>
      </c>
      <c r="D706" s="158" t="str">
        <f t="shared" si="283"/>
        <v>-5.95718504114873+0.328248844270175i</v>
      </c>
      <c r="E706" t="str">
        <f t="shared" si="284"/>
        <v>2870</v>
      </c>
      <c r="F706" t="str">
        <f t="shared" si="285"/>
        <v>0.777000777000777</v>
      </c>
      <c r="G706" t="str">
        <f t="shared" si="280"/>
        <v>0.777000777000777</v>
      </c>
      <c r="H706" t="str">
        <f t="shared" si="286"/>
        <v>5.96190151724464+4.10462069547064i</v>
      </c>
      <c r="I706" t="str">
        <f t="shared" si="287"/>
        <v>224.62387473167i</v>
      </c>
      <c r="J706" t="str">
        <f t="shared" si="281"/>
        <v>-42.1579458786819+48.5809328305664i</v>
      </c>
      <c r="K706" t="str">
        <f t="shared" si="288"/>
        <v>2.63751120501408-2.28880032055375i</v>
      </c>
      <c r="L706" t="str">
        <f t="shared" si="289"/>
        <v>0.155098628159531-0.115474081087136i</v>
      </c>
      <c r="M706" t="str">
        <f t="shared" si="290"/>
        <v>2.79260983317361-2.40427440164089i</v>
      </c>
      <c r="N706" t="str">
        <f t="shared" si="291"/>
        <v>-0.718796399141345i</v>
      </c>
      <c r="O706" t="str">
        <f t="shared" si="292"/>
        <v>0.752598820353138-0.65847932055841i</v>
      </c>
      <c r="P706" t="str">
        <f t="shared" si="293"/>
        <v>0.247401179646862+0.65847932055841i</v>
      </c>
      <c r="Q706" t="str">
        <f t="shared" si="294"/>
        <v>-0.247401179646862+0.060317078582935i</v>
      </c>
      <c r="R706" t="str">
        <f t="shared" si="295"/>
        <v>-0.33139997175689-2.74238142140507i</v>
      </c>
      <c r="S706" t="str">
        <f t="shared" si="296"/>
        <v>0.074196155048129i</v>
      </c>
      <c r="T706" t="str">
        <f t="shared" si="297"/>
        <v>0.203474157143679-0.0245886036874198i</v>
      </c>
      <c r="U706" t="str">
        <f t="shared" si="298"/>
        <v>0.00005-0.00421580162883808i</v>
      </c>
      <c r="V706" t="str">
        <f t="shared" si="299"/>
        <v>3.33333333333333E-06-0.0046373817917219i</v>
      </c>
      <c r="W706" t="str">
        <f t="shared" si="300"/>
        <v>0.0000144742668845313-0.00220834541391242i</v>
      </c>
      <c r="X706" t="str">
        <f t="shared" si="301"/>
        <v>0.000122478255490705-0.00220162671998926i</v>
      </c>
      <c r="Y706" t="str">
        <f t="shared" si="302"/>
        <v>0.009+0.115007423862615i</v>
      </c>
      <c r="Z706" t="str">
        <f t="shared" si="303"/>
        <v>-0.270240944672965-0.0370545027318704i</v>
      </c>
      <c r="AA706" t="str">
        <f t="shared" si="304"/>
        <v>9.97119233120057-123.300737790908i</v>
      </c>
      <c r="AB706" t="str">
        <f t="shared" si="305"/>
        <v>0.496052762777247-0.0599449333674672i</v>
      </c>
      <c r="AC706" t="str">
        <f t="shared" si="306"/>
        <v>2.24115775430121-1.3600497697795i</v>
      </c>
      <c r="AD706" t="str">
        <f t="shared" si="307"/>
        <v>0.173627721508173+0.0786189231699137i</v>
      </c>
      <c r="AE706" t="str">
        <f t="shared" si="308"/>
        <v>-0.0440081343784068-0.0276797409475618i</v>
      </c>
      <c r="AF706" t="str">
        <f t="shared" si="309"/>
        <v>-11.9190865583934-3.77637185120046i</v>
      </c>
      <c r="AG706" t="str">
        <f t="shared" si="310"/>
        <v>1.04135866882363-0.0746606963679889i</v>
      </c>
      <c r="AH706" t="str">
        <f t="shared" si="311"/>
        <v>0.367282723590152+0.502737344719985i</v>
      </c>
      <c r="AI706">
        <f t="shared" si="312"/>
        <v>-4.1156980535164793</v>
      </c>
      <c r="AJ706">
        <f t="shared" si="313"/>
        <v>53.849412457668969</v>
      </c>
      <c r="AK706"/>
      <c r="AL706"/>
      <c r="AM706"/>
      <c r="AN706"/>
    </row>
    <row r="707" spans="1:40" x14ac:dyDescent="0.3">
      <c r="A707"/>
      <c r="B707">
        <f t="shared" si="314"/>
        <v>57300</v>
      </c>
      <c r="C707" s="186" t="str">
        <f t="shared" si="282"/>
        <v>-0.0000232773408075159+0.0427403458041056i</v>
      </c>
      <c r="D707" s="158" t="str">
        <f t="shared" si="283"/>
        <v>-5.95718441661882+0.327675984498143i</v>
      </c>
      <c r="E707" t="str">
        <f t="shared" si="284"/>
        <v>2870</v>
      </c>
      <c r="F707" t="str">
        <f t="shared" si="285"/>
        <v>0.777000777000777</v>
      </c>
      <c r="G707" t="str">
        <f t="shared" si="280"/>
        <v>0.777000777000777</v>
      </c>
      <c r="H707" t="str">
        <f t="shared" si="286"/>
        <v>5.96883600865372+4.10280760175159i</v>
      </c>
      <c r="I707" t="str">
        <f t="shared" si="287"/>
        <v>225.016573813369i</v>
      </c>
      <c r="J707" t="str">
        <f t="shared" si="281"/>
        <v>-42.3089796946114+48.6658645313193i</v>
      </c>
      <c r="K707" t="str">
        <f t="shared" si="288"/>
        <v>2.63336466271423-2.2893864748171i</v>
      </c>
      <c r="L707" t="str">
        <f t="shared" si="289"/>
        <v>0.15490530003486-0.11553177049539i</v>
      </c>
      <c r="M707" t="str">
        <f t="shared" si="290"/>
        <v>2.78826996274909-2.40491824531249i</v>
      </c>
      <c r="N707" t="str">
        <f t="shared" si="291"/>
        <v>-0.72005303620278i</v>
      </c>
      <c r="O707" t="str">
        <f t="shared" si="292"/>
        <v>0.751770756824384-0.659424543965185i</v>
      </c>
      <c r="P707" t="str">
        <f t="shared" si="293"/>
        <v>0.248229243175616+0.659424543965185i</v>
      </c>
      <c r="Q707" t="str">
        <f t="shared" si="294"/>
        <v>-0.248229243175616+0.060628492237595i</v>
      </c>
      <c r="R707" t="str">
        <f t="shared" si="295"/>
        <v>-0.331393135832848-2.73745510978285i</v>
      </c>
      <c r="S707" t="str">
        <f t="shared" si="296"/>
        <v>0.0743258686059055i</v>
      </c>
      <c r="T707" t="str">
        <f t="shared" si="297"/>
        <v>0.203463728804285-0.0246310826708113i</v>
      </c>
      <c r="U707" t="str">
        <f t="shared" si="298"/>
        <v>0.00005-0.00420844420889246i</v>
      </c>
      <c r="V707" t="str">
        <f t="shared" si="299"/>
        <v>3.33333333333333E-06-0.00462928862978172i</v>
      </c>
      <c r="W707" t="str">
        <f t="shared" si="300"/>
        <v>0.0000144742654431996-0.00220449164679392i</v>
      </c>
      <c r="X707" t="str">
        <f t="shared" si="301"/>
        <v>0.000122102513986159-0.00219780307885414i</v>
      </c>
      <c r="Y707" t="str">
        <f t="shared" si="302"/>
        <v>0.009+0.115208485792445i</v>
      </c>
      <c r="Z707" t="str">
        <f t="shared" si="303"/>
        <v>-0.269292876652558-0.0368633506398248i</v>
      </c>
      <c r="AA707" t="str">
        <f t="shared" si="304"/>
        <v>9.93489998501355-123.080159236997i</v>
      </c>
      <c r="AB707" t="str">
        <f t="shared" si="305"/>
        <v>0.496027339368986-0.0600484935314071i</v>
      </c>
      <c r="AC707" t="str">
        <f t="shared" si="306"/>
        <v>2.23864641336768-1.36033660944424i</v>
      </c>
      <c r="AD707" t="str">
        <f t="shared" si="307"/>
        <v>0.173725838206816+0.0787427273619915i</v>
      </c>
      <c r="AE707" t="str">
        <f t="shared" si="308"/>
        <v>-0.0438804099505092-0.0276089720557942i</v>
      </c>
      <c r="AF707" t="str">
        <f t="shared" si="309"/>
        <v>-11.9260204252725-3.77513161725345i</v>
      </c>
      <c r="AG707" t="str">
        <f t="shared" si="310"/>
        <v>1.04133177082452-0.0745716478072574i</v>
      </c>
      <c r="AH707" t="str">
        <f t="shared" si="311"/>
        <v>0.36654184982736+0.501524232722507i</v>
      </c>
      <c r="AI707">
        <f t="shared" si="312"/>
        <v>-4.1354831124520448</v>
      </c>
      <c r="AJ707">
        <f t="shared" si="313"/>
        <v>53.838584646673759</v>
      </c>
      <c r="AK707"/>
      <c r="AL707"/>
      <c r="AM707"/>
      <c r="AN707"/>
    </row>
    <row r="708" spans="1:40" x14ac:dyDescent="0.3">
      <c r="A708"/>
      <c r="B708">
        <f t="shared" si="314"/>
        <v>57400</v>
      </c>
      <c r="C708" s="186" t="str">
        <f t="shared" si="282"/>
        <v>-0.0000231963057639483+0.0426658853154025i</v>
      </c>
      <c r="D708" s="158" t="str">
        <f t="shared" si="283"/>
        <v>-5.95718379535015+0.327105120751419i</v>
      </c>
      <c r="E708" t="str">
        <f t="shared" si="284"/>
        <v>2870</v>
      </c>
      <c r="F708" t="str">
        <f t="shared" si="285"/>
        <v>0.777000777000777</v>
      </c>
      <c r="G708" t="str">
        <f t="shared" si="280"/>
        <v>0.777000777000777</v>
      </c>
      <c r="H708" t="str">
        <f t="shared" si="286"/>
        <v>5.97575228153527+4.10098679345317i</v>
      </c>
      <c r="I708" t="str">
        <f t="shared" si="287"/>
        <v>225.409272895068i</v>
      </c>
      <c r="J708" t="str">
        <f t="shared" si="281"/>
        <v>-42.4602773250666+48.7507962320719i</v>
      </c>
      <c r="K708" t="str">
        <f t="shared" si="288"/>
        <v>2.62922391368354-2.28996416783151i</v>
      </c>
      <c r="L708" t="str">
        <f t="shared" si="289"/>
        <v>0.154712116841268-0.115589064909827i</v>
      </c>
      <c r="M708" t="str">
        <f t="shared" si="290"/>
        <v>2.78393603052481-2.40555323274134i</v>
      </c>
      <c r="N708" t="str">
        <f t="shared" si="291"/>
        <v>-0.721309673264216i</v>
      </c>
      <c r="O708" t="str">
        <f t="shared" si="292"/>
        <v>0.750941506146992-0.660368726050596i</v>
      </c>
      <c r="P708" t="str">
        <f t="shared" si="293"/>
        <v>0.249058493853008+0.660368726050596i</v>
      </c>
      <c r="Q708" t="str">
        <f t="shared" si="294"/>
        <v>-0.249058493853008+0.06094094721362i</v>
      </c>
      <c r="R708" t="str">
        <f t="shared" si="295"/>
        <v>-0.331386287474768-2.73254571556421i</v>
      </c>
      <c r="S708" t="str">
        <f t="shared" si="296"/>
        <v>0.0744555821636819i</v>
      </c>
      <c r="T708" t="str">
        <f t="shared" si="297"/>
        <v>0.203453282041208-0.0246735589549951i</v>
      </c>
      <c r="U708" t="str">
        <f t="shared" si="298"/>
        <v>0.0000500000000000002-0.00420111242455643i</v>
      </c>
      <c r="V708" t="str">
        <f t="shared" si="299"/>
        <v>3.33333333333333E-06-0.00462122366701206i</v>
      </c>
      <c r="W708" t="str">
        <f t="shared" si="300"/>
        <v>0.0000144742639993506-0.00220065130785182i</v>
      </c>
      <c r="X708" t="str">
        <f t="shared" si="301"/>
        <v>0.000121728728323544-0.00219399266531318i</v>
      </c>
      <c r="Y708" t="str">
        <f t="shared" si="302"/>
        <v>0.009+0.115409547722275i</v>
      </c>
      <c r="Z708" t="str">
        <f t="shared" si="303"/>
        <v>-0.268349796373845-0.0366735493304228i</v>
      </c>
      <c r="AA708" t="str">
        <f t="shared" si="304"/>
        <v>9.89880788496141-122.860376851407i</v>
      </c>
      <c r="AB708" t="str">
        <f t="shared" si="305"/>
        <v>0.496001871045347-0.0601520471149072i</v>
      </c>
      <c r="AC708" t="str">
        <f t="shared" si="306"/>
        <v>2.23613852861759-1.3606183556119i</v>
      </c>
      <c r="AD708" t="str">
        <f t="shared" si="307"/>
        <v>0.173824106916731+0.0788664124099985i</v>
      </c>
      <c r="AE708" t="str">
        <f t="shared" si="308"/>
        <v>-0.0437533524299386-0.0275385326707862i</v>
      </c>
      <c r="AF708" t="str">
        <f t="shared" si="309"/>
        <v>-11.9329360768854-3.77388167270175i</v>
      </c>
      <c r="AG708" t="str">
        <f t="shared" si="310"/>
        <v>1.04130495509491-0.0744829907761866i</v>
      </c>
      <c r="AH708" t="str">
        <f t="shared" si="311"/>
        <v>0.365804221591409+0.500316179981604i</v>
      </c>
      <c r="AI708">
        <f t="shared" si="312"/>
        <v>-4.1552289473675703</v>
      </c>
      <c r="AJ708">
        <f t="shared" si="313"/>
        <v>53.827741184313268</v>
      </c>
      <c r="AK708"/>
      <c r="AL708"/>
      <c r="AM708"/>
      <c r="AN708"/>
    </row>
    <row r="709" spans="1:40" x14ac:dyDescent="0.3">
      <c r="A709"/>
      <c r="B709">
        <f t="shared" si="314"/>
        <v>57500</v>
      </c>
      <c r="C709" s="186" t="str">
        <f t="shared" si="282"/>
        <v>-0.0000231156931439946+0.0425916838194742i</v>
      </c>
      <c r="D709" s="158" t="str">
        <f t="shared" si="283"/>
        <v>-5.95718317732006+0.326536242615969i</v>
      </c>
      <c r="E709" t="str">
        <f t="shared" si="284"/>
        <v>2870</v>
      </c>
      <c r="F709" t="str">
        <f t="shared" si="285"/>
        <v>0.777000777000777</v>
      </c>
      <c r="G709" t="str">
        <f t="shared" ref="G709:G772" si="315">IF($C$11=$C$7,$C$24,F709)</f>
        <v>0.777000777000777</v>
      </c>
      <c r="H709" t="str">
        <f t="shared" si="286"/>
        <v>5.98265037617306+4.09915834179818i</v>
      </c>
      <c r="I709" t="str">
        <f t="shared" si="287"/>
        <v>225.801971976766i</v>
      </c>
      <c r="J709" t="str">
        <f t="shared" ref="J709:J772" si="316">IMSUM(COMPLEX(0,2*PI()*B709*$C$113*$C$112),COMPLEX(0,2*PI()*B709*$C$113*$C$111),COMPLEX(0,2*PI()*B709*$C$28*10^-12*$C$111),COMPLEX(-1*2*PI()*B709*2*PI()*B709*$C$113*$C$112*$C$28*10^-12*$C$111,0),COMPLEX(1,0))</f>
        <v>-42.6118387700474+48.8357279328247i</v>
      </c>
      <c r="K709" t="str">
        <f t="shared" si="288"/>
        <v>2.62508896479472-2.29053343647771i</v>
      </c>
      <c r="L709" t="str">
        <f t="shared" si="289"/>
        <v>0.154519079295887-0.115645965433096i</v>
      </c>
      <c r="M709" t="str">
        <f t="shared" si="290"/>
        <v>2.77960804409061-2.40617940191081i</v>
      </c>
      <c r="N709" t="str">
        <f t="shared" si="291"/>
        <v>-0.722566310325652i</v>
      </c>
      <c r="O709" t="str">
        <f t="shared" si="292"/>
        <v>0.75011106963046-0.661311865323651i</v>
      </c>
      <c r="P709" t="str">
        <f t="shared" si="293"/>
        <v>0.24988893036954+0.661311865323651i</v>
      </c>
      <c r="Q709" t="str">
        <f t="shared" si="294"/>
        <v>-0.24988893036954+0.0612544450020009i</v>
      </c>
      <c r="R709" t="str">
        <f t="shared" si="295"/>
        <v>-0.331379426680052-2.72765315046986i</v>
      </c>
      <c r="S709" t="str">
        <f t="shared" si="296"/>
        <v>0.0745852957214583i</v>
      </c>
      <c r="T709" t="str">
        <f t="shared" si="297"/>
        <v>0.203442816853362-0.024716032534939i</v>
      </c>
      <c r="U709" t="str">
        <f t="shared" si="298"/>
        <v>0.0000500000000000002-0.00419380614207893i</v>
      </c>
      <c r="V709" t="str">
        <f t="shared" si="299"/>
        <v>3.33333333333333E-06-0.00461318675628682i</v>
      </c>
      <c r="W709" t="str">
        <f t="shared" si="300"/>
        <v>0.0000144742625529844-0.00219682432702607i</v>
      </c>
      <c r="X709" t="str">
        <f t="shared" si="301"/>
        <v>0.000121356884962763-0.00219019541101363i</v>
      </c>
      <c r="Y709" t="str">
        <f t="shared" si="302"/>
        <v>0.009+0.115610609652104i</v>
      </c>
      <c r="Z709" t="str">
        <f t="shared" si="303"/>
        <v>-0.267411668874696-0.0364850867824559i</v>
      </c>
      <c r="AA709" t="str">
        <f t="shared" si="304"/>
        <v>9.86291454439669-122.641386293538i</v>
      </c>
      <c r="AB709" t="str">
        <f t="shared" si="305"/>
        <v>0.495976357803681-0.0602555941056994i</v>
      </c>
      <c r="AC709" t="str">
        <f t="shared" si="306"/>
        <v>2.23363410444284-1.36089503005962i</v>
      </c>
      <c r="AD709" t="str">
        <f t="shared" si="307"/>
        <v>0.173922527536418+0.0789899782077463i</v>
      </c>
      <c r="AE709" t="str">
        <f t="shared" si="308"/>
        <v>-0.0436269571335647-0.0274684204074995i</v>
      </c>
      <c r="AF709" t="str">
        <f t="shared" si="309"/>
        <v>-11.9398335534931-3.77262209918221i</v>
      </c>
      <c r="AG709" t="str">
        <f t="shared" si="310"/>
        <v>1.04127822091482-0.0743947230969324i</v>
      </c>
      <c r="AH709" t="str">
        <f t="shared" si="311"/>
        <v>0.365069819137422+0.499113155266279i</v>
      </c>
      <c r="AI709">
        <f t="shared" si="312"/>
        <v>-4.174935706041075</v>
      </c>
      <c r="AJ709">
        <f t="shared" si="313"/>
        <v>53.816882048148116</v>
      </c>
      <c r="AK709"/>
      <c r="AL709"/>
      <c r="AM709"/>
      <c r="AN709"/>
    </row>
    <row r="710" spans="1:40" x14ac:dyDescent="0.3">
      <c r="A710"/>
      <c r="B710">
        <f t="shared" si="314"/>
        <v>57600</v>
      </c>
      <c r="C710" s="186" t="str">
        <f t="shared" ref="C710:C773" si="317">IMPRODUCT(COMPLEX(-1,0),IMDIV(IMPRODUCT(G710,COMPLEX($C$100+$C$101,0)),COMPLEX($C$100,2*PI()*B710*$C$103*$C$102*(2*$C$100+$C$101))))</f>
        <v>-0.0000230355000167069+0.0425177399674018i</v>
      </c>
      <c r="D710" s="158" t="str">
        <f t="shared" ref="D710:D773" si="318">IMPRODUCT(COMPLEX($C$106,0),IMSUB(C710,G710))</f>
        <v>-5.95718256250609+0.325969339750081i</v>
      </c>
      <c r="E710" t="str">
        <f t="shared" ref="E710:E773" si="319">IMDIV(COMPLEX($C$20*10^3,0),COMPLEX(1,2*PI()*B710*$C$20*1000*$C$29*10^-12))</f>
        <v>2870</v>
      </c>
      <c r="F710" t="str">
        <f t="shared" ref="F710:F773" si="320">IMDIV(COMPLEX($C$22*1000,0),IMSUM(COMPLEX($C$22*1000,0),E710))</f>
        <v>0.777000777000777</v>
      </c>
      <c r="G710" t="str">
        <f t="shared" si="315"/>
        <v>0.777000777000777</v>
      </c>
      <c r="H710" t="str">
        <f t="shared" ref="H710:H773" si="321">IMPRODUCT(COMPLEX($C$108,0),IMPRODUCT(COMPLEX(-1,0),D710),IMDIV(COMPLEX(0,2*PI()*B710*$C$109*$C$110),COMPLEX(1,2*PI()*B710*$C$109*$C$110)))</f>
        <v>5.98953033291392+4.09732231756307i</v>
      </c>
      <c r="I710" t="str">
        <f t="shared" ref="I710:I773" si="322">COMPLEX(0,2*PI()*B710*$C$113*$C$112*$C$114)</f>
        <v>226.194671058465i</v>
      </c>
      <c r="J710" t="str">
        <f t="shared" si="316"/>
        <v>-42.7636640295539+48.9206596335774i</v>
      </c>
      <c r="K710" t="str">
        <f t="shared" ref="K710:K773" si="323">IMDIV(I710,J710)</f>
        <v>2.6209598227809-2.29109431753108i</v>
      </c>
      <c r="L710" t="str">
        <f t="shared" ref="L710:L773" si="324">IMDIV(COMPLEX($C$117,0),COMPLEX(1,2*PI()*B710*$C$115*$C$116))</f>
        <v>0.15432618811038-0.115702473167482i</v>
      </c>
      <c r="M710" t="str">
        <f t="shared" ref="M710:M773" si="325">IMSUM(K710,L710)</f>
        <v>2.77528601089128-2.40679679069856i</v>
      </c>
      <c r="N710" t="str">
        <f t="shared" ref="N710:N773" si="326">COMPLEX(0,-2*PI()*B710*$C$43)</f>
        <v>-0.723822947387088i</v>
      </c>
      <c r="O710" t="str">
        <f t="shared" ref="O710:O773" si="327">IMEXP(N710)</f>
        <v>0.749279448586162-0.662253960295005i</v>
      </c>
      <c r="P710" t="str">
        <f t="shared" ref="P710:P773" si="328">IMSUB(COMPLEX(1,0),O710)</f>
        <v>0.250720551413838+0.662253960295005i</v>
      </c>
      <c r="Q710" t="str">
        <f t="shared" ref="Q710:Q773" si="329">IMSUM(COMPLEX(0,2*PI()*B710*$C$43),O710,COMPLEX(-1,0))</f>
        <v>-0.250720551413838+0.0615689870920829i</v>
      </c>
      <c r="R710" t="str">
        <f t="shared" ref="R710:R773" si="330">IMDIV(P710,Q710)</f>
        <v>-0.331372553446065-2.72277732683352i</v>
      </c>
      <c r="S710" t="str">
        <f t="shared" ref="S710:S773" si="331">IMDIV(COMPLEX(0,2*PI()*B710*$C$123),COMPLEX($C$124,0))</f>
        <v>0.0747150092792349i</v>
      </c>
      <c r="T710" t="str">
        <f t="shared" ref="T710:T773" si="332">IMPRODUCT(R710,S710)</f>
        <v>0.203432333239657-0.0247585034056065i</v>
      </c>
      <c r="U710" t="str">
        <f t="shared" ref="U710:U773" si="333">IMDIV(COMPLEX(1,2*PI()*B710*$C$16*10^-3*$C$15*10^-6),COMPLEX(0,2*PI()*B710*$C$15*10^-6))</f>
        <v>0.0000500000000000002-0.00418652522863782i</v>
      </c>
      <c r="V710" t="str">
        <f t="shared" ref="V710:V773" si="334">IMSUM(COMPLEX($C$18*10^-3,0),IMDIV(COMPLEX(1,0),COMPLEX(0,2*PI()*B710*($C$17*1*10^-6))))</f>
        <v>3.33333333333333E-06-0.00460517775150161i</v>
      </c>
      <c r="W710" t="str">
        <f t="shared" ref="W710:W773" si="335">IMDIV(IMPRODUCT(U710,V710),IMSUM(U710,V710))</f>
        <v>0.0000144742611041009-0.00219301063474313i</v>
      </c>
      <c r="X710" t="str">
        <f t="shared" ref="X710:X773" si="336">IMDIV(IMPRODUCT(COMPLEX($C$19,0),W710),IMSUM(COMPLEX($C$19,0),W710))</f>
        <v>0.000120986970480596-0.00218641124807169i</v>
      </c>
      <c r="Y710" t="str">
        <f t="shared" ref="Y710:Y773" si="337">COMPLEX($C$13*10^-3,2*PI()*B710*$C$12*0.000001)</f>
        <v>0.009+0.115811671581934i</v>
      </c>
      <c r="Z710" t="str">
        <f t="shared" ref="Z710:Z773" si="338">IMPRODUCT(COMPLEX($C$6,0),IMDIV(X710,IMSUM(X710,Y710)))</f>
        <v>-0.266478459498931-0.0362979511035956i</v>
      </c>
      <c r="AA710" t="str">
        <f t="shared" ref="AA710:AA773" si="339">IMDIV(COMPLEX($C$6,0),IMSUM(X710,Y710))</f>
        <v>9.82721849057171-122.423183254489i</v>
      </c>
      <c r="AB710" t="str">
        <f t="shared" ref="AB710:AB773" si="340">IMPRODUCT(COMPLEX($C$119,0),T710)</f>
        <v>0.495950799641331-0.0603591344915052i</v>
      </c>
      <c r="AC710" t="str">
        <f t="shared" ref="AC710:AC773" si="341">IMSUM(COMPLEX(1,0),IMPRODUCT(AB710,M710))</f>
        <v>2.23113314515143-1.36116665450492i</v>
      </c>
      <c r="AD710" t="str">
        <f t="shared" ref="AD710:AD773" si="342">IMDIV(AB710,AC710)</f>
        <v>0.174021099964223+0.0791134246486589i</v>
      </c>
      <c r="AE710" t="str">
        <f t="shared" ref="AE710:AE773" si="343">IMPRODUCT(AD710,AA710,X710)</f>
        <v>-0.0435012194192407-0.0273986329035547i</v>
      </c>
      <c r="AF710" t="str">
        <f t="shared" ref="AF710:AF773" si="344">IMSUB(D710,H710)</f>
        <v>-11.94671289542-3.77135297781299i</v>
      </c>
      <c r="AG710" t="str">
        <f t="shared" ref="AG710:AG773" si="345">IMSUM(COMPLEX(1,0),IMPRODUCT(AD710,AA710,COMPLEX($C$127,0)))</f>
        <v>1.041251567571-0.0743068426074592i</v>
      </c>
      <c r="AH710" t="str">
        <f t="shared" ref="AH710:AH773" si="346">IMDIV(IMPRODUCT(AE710,AF710),AG710)</f>
        <v>0.364338622875094+0.497915127596167i</v>
      </c>
      <c r="AI710">
        <f t="shared" ref="AI710:AI773" si="347">20*LOG10(IMABS(AH710))</f>
        <v>-4.1946035354328286</v>
      </c>
      <c r="AJ710">
        <f t="shared" ref="AJ710:AJ773" si="348">IMARGUMENT(AH710)*180/PI()</f>
        <v>53.806007216009291</v>
      </c>
      <c r="AK710"/>
      <c r="AL710"/>
      <c r="AM710"/>
      <c r="AN710"/>
    </row>
    <row r="711" spans="1:40" x14ac:dyDescent="0.3">
      <c r="A711"/>
      <c r="B711">
        <f t="shared" si="314"/>
        <v>57700</v>
      </c>
      <c r="C711" s="186" t="str">
        <f t="shared" si="317"/>
        <v>-0.0000229557234765135+0.0424440524196173i</v>
      </c>
      <c r="D711" s="158" t="str">
        <f t="shared" si="318"/>
        <v>-5.95718195088595+0.325404401883733i</v>
      </c>
      <c r="E711" t="str">
        <f t="shared" si="319"/>
        <v>2870</v>
      </c>
      <c r="F711" t="str">
        <f t="shared" si="320"/>
        <v>0.777000777000777</v>
      </c>
      <c r="G711" t="str">
        <f t="shared" si="315"/>
        <v>0.777000777000777</v>
      </c>
      <c r="H711" t="str">
        <f t="shared" si="321"/>
        <v>5.99639219216519+4.09547879108012i</v>
      </c>
      <c r="I711" t="str">
        <f t="shared" si="322"/>
        <v>226.587370140164i</v>
      </c>
      <c r="J711" t="str">
        <f t="shared" si="316"/>
        <v>-42.915753103586+49.0055913343302i</v>
      </c>
      <c r="K711" t="str">
        <f t="shared" si="323"/>
        <v>2.61683649423644-2.29164684766149i</v>
      </c>
      <c r="L711" t="str">
        <f t="shared" si="324"/>
        <v>0.154133443990964-0.115758589214885i</v>
      </c>
      <c r="M711" t="str">
        <f t="shared" si="325"/>
        <v>2.7709699382274-2.40740543687637i</v>
      </c>
      <c r="N711" t="str">
        <f t="shared" si="326"/>
        <v>-0.725079584448524i</v>
      </c>
      <c r="O711" t="str">
        <f t="shared" si="327"/>
        <v>0.74844664432734-0.663195009476959i</v>
      </c>
      <c r="P711" t="str">
        <f t="shared" si="328"/>
        <v>0.25155335567266+0.663195009476959i</v>
      </c>
      <c r="Q711" t="str">
        <f t="shared" si="329"/>
        <v>-0.25155335567266+0.0618845749715651i</v>
      </c>
      <c r="R711" t="str">
        <f t="shared" si="330"/>
        <v>-0.331365667770153-2.71791815759662i</v>
      </c>
      <c r="S711" t="str">
        <f t="shared" si="331"/>
        <v>0.0748447228370113i</v>
      </c>
      <c r="T711" t="str">
        <f t="shared" si="332"/>
        <v>0.203421831198999-0.0248009715619583i</v>
      </c>
      <c r="U711" t="str">
        <f t="shared" si="333"/>
        <v>0.0000499999999999998-0.00417926955233169i</v>
      </c>
      <c r="V711" t="str">
        <f t="shared" si="334"/>
        <v>3.33333333333333E-06-0.00459719650756486i</v>
      </c>
      <c r="W711" t="str">
        <f t="shared" si="335"/>
        <v>0.0000144742596527001-0.0021892101619118i</v>
      </c>
      <c r="X711" t="str">
        <f t="shared" si="336"/>
        <v>0.000120618971569491-0.00218264010906855i</v>
      </c>
      <c r="Y711" t="str">
        <f t="shared" si="337"/>
        <v>0.009+0.116012733511764i</v>
      </c>
      <c r="Z711" t="str">
        <f t="shared" si="338"/>
        <v>-0.265550133893148-0.0361121305287817i</v>
      </c>
      <c r="AA711" t="str">
        <f t="shared" si="339"/>
        <v>9.79171826448343-122.205763456778i</v>
      </c>
      <c r="AB711" t="str">
        <f t="shared" si="340"/>
        <v>0.49592519655563-0.0604626682600392i</v>
      </c>
      <c r="AC711" t="str">
        <f t="shared" si="341"/>
        <v>2.22863565496789-1.36143325060559i</v>
      </c>
      <c r="AD711" t="str">
        <f t="shared" si="342"/>
        <v>0.174119824098348+0.0792367516257802i</v>
      </c>
      <c r="AE711" t="str">
        <f t="shared" si="343"/>
        <v>-0.0433761346853807-0.027329167818972i</v>
      </c>
      <c r="AF711" t="str">
        <f t="shared" si="344"/>
        <v>-11.9535741430511-3.77007438919639i</v>
      </c>
      <c r="AG711" t="str">
        <f t="shared" si="345"/>
        <v>1.04122499435691-0.0742193471614054i</v>
      </c>
      <c r="AH711" t="str">
        <f t="shared" si="346"/>
        <v>0.363610613367208+0.496722066239069i</v>
      </c>
      <c r="AI711">
        <f t="shared" si="347"/>
        <v>-4.2142325816912924</v>
      </c>
      <c r="AJ711">
        <f t="shared" si="348"/>
        <v>53.795116665995856</v>
      </c>
      <c r="AK711"/>
      <c r="AL711"/>
      <c r="AM711"/>
      <c r="AN711"/>
    </row>
    <row r="712" spans="1:40" x14ac:dyDescent="0.3">
      <c r="A712"/>
      <c r="B712">
        <f t="shared" si="314"/>
        <v>57800</v>
      </c>
      <c r="C712" s="186" t="str">
        <f t="shared" si="317"/>
        <v>-0.0000228763606429551+0.0423706198458231i</v>
      </c>
      <c r="D712" s="158" t="str">
        <f t="shared" si="318"/>
        <v>-5.95718134243756+0.324841418817977i</v>
      </c>
      <c r="E712" t="str">
        <f t="shared" si="319"/>
        <v>2870</v>
      </c>
      <c r="F712" t="str">
        <f t="shared" si="320"/>
        <v>0.777000777000777</v>
      </c>
      <c r="G712" t="str">
        <f t="shared" si="315"/>
        <v>0.777000777000777</v>
      </c>
      <c r="H712" t="str">
        <f t="shared" si="321"/>
        <v>6.00323599439283+4.09362783223962i</v>
      </c>
      <c r="I712" t="str">
        <f t="shared" si="322"/>
        <v>226.980069221863i</v>
      </c>
      <c r="J712" t="str">
        <f t="shared" si="316"/>
        <v>-43.0681059921437+49.0905230350829i</v>
      </c>
      <c r="K712" t="str">
        <f t="shared" si="323"/>
        <v>2.61271898561795-2.29219106343323i</v>
      </c>
      <c r="L712" t="str">
        <f t="shared" si="324"/>
        <v>0.153940847638425-0.115814314676792i</v>
      </c>
      <c r="M712" t="str">
        <f t="shared" si="325"/>
        <v>2.76665983325638-2.40800537811002i</v>
      </c>
      <c r="N712" t="str">
        <f t="shared" si="326"/>
        <v>-0.72633622150996i</v>
      </c>
      <c r="O712" t="str">
        <f t="shared" si="327"/>
        <v>0.747612658169107-0.66413501138347i</v>
      </c>
      <c r="P712" t="str">
        <f t="shared" si="328"/>
        <v>0.252387341830893+0.66413501138347i</v>
      </c>
      <c r="Q712" t="str">
        <f t="shared" si="329"/>
        <v>-0.252387341830893+0.06220121012649i</v>
      </c>
      <c r="R712" t="str">
        <f t="shared" si="330"/>
        <v>-0.331358769649694-2.71307555630308i</v>
      </c>
      <c r="S712" t="str">
        <f t="shared" si="331"/>
        <v>0.0749744363947877i</v>
      </c>
      <c r="T712" t="str">
        <f t="shared" si="332"/>
        <v>0.203411310730299-0.0248434369989561i</v>
      </c>
      <c r="U712" t="str">
        <f t="shared" si="333"/>
        <v>0.0000499999999999998-0.00417203898217194i</v>
      </c>
      <c r="V712" t="str">
        <f t="shared" si="334"/>
        <v>3.33333333333333E-06-0.00458924288038914i</v>
      </c>
      <c r="W712" t="str">
        <f t="shared" si="335"/>
        <v>0.0000144742581987821-0.00218542283991901i</v>
      </c>
      <c r="X712" t="str">
        <f t="shared" si="336"/>
        <v>0.000120252875036372-0.00217888192704641i</v>
      </c>
      <c r="Y712" t="str">
        <f t="shared" si="337"/>
        <v>0.009+0.116213795441594i</v>
      </c>
      <c r="Z712" t="str">
        <f t="shared" si="338"/>
        <v>-0.26462665800352-0.0359276134186256i</v>
      </c>
      <c r="AA712" t="str">
        <f t="shared" si="339"/>
        <v>9.75641242071715-121.989122654048i</v>
      </c>
      <c r="AB712" t="str">
        <f t="shared" si="340"/>
        <v>0.495899548543924-0.0605661953990185i</v>
      </c>
      <c r="AC712" t="str">
        <f t="shared" si="341"/>
        <v>2.22614163803395-1.36169483995972i</v>
      </c>
      <c r="AD712" t="str">
        <f t="shared" si="342"/>
        <v>0.174218699836845+0.079359959031776i</v>
      </c>
      <c r="AE712" t="str">
        <f t="shared" si="343"/>
        <v>-0.0432516983705313-0.027260022835909i</v>
      </c>
      <c r="AF712" t="str">
        <f t="shared" si="344"/>
        <v>-11.9604173368304-3.76878641342164i</v>
      </c>
      <c r="AG712" t="str">
        <f t="shared" si="345"/>
        <v>1.04119850057263-0.074132234627934i</v>
      </c>
      <c r="AH712" t="str">
        <f t="shared" si="346"/>
        <v>0.362885771328157+0.49553394070847i</v>
      </c>
      <c r="AI712">
        <f t="shared" si="347"/>
        <v>-4.2338229901595597</v>
      </c>
      <c r="AJ712">
        <f t="shared" si="348"/>
        <v>53.784210376471066</v>
      </c>
      <c r="AK712"/>
      <c r="AL712"/>
      <c r="AM712"/>
      <c r="AN712"/>
    </row>
    <row r="713" spans="1:40" x14ac:dyDescent="0.3">
      <c r="A713"/>
      <c r="B713">
        <f t="shared" si="314"/>
        <v>57900</v>
      </c>
      <c r="C713" s="186" t="str">
        <f t="shared" si="317"/>
        <v>-0.0000227974086604261+0.0422974409249123i</v>
      </c>
      <c r="D713" s="158" t="str">
        <f t="shared" si="318"/>
        <v>-5.95718073713902+0.324280380424328i</v>
      </c>
      <c r="E713" t="str">
        <f t="shared" si="319"/>
        <v>2870</v>
      </c>
      <c r="F713" t="str">
        <f t="shared" si="320"/>
        <v>0.777000777000777</v>
      </c>
      <c r="G713" t="str">
        <f t="shared" si="315"/>
        <v>0.777000777000777</v>
      </c>
      <c r="H713" t="str">
        <f t="shared" si="321"/>
        <v>6.01006178011903+4.09176951049205i</v>
      </c>
      <c r="I713" t="str">
        <f t="shared" si="322"/>
        <v>227.372768303561i</v>
      </c>
      <c r="J713" t="str">
        <f t="shared" si="316"/>
        <v>-43.2207226952271+49.1754547358357i</v>
      </c>
      <c r="K713" t="str">
        <f t="shared" si="323"/>
        <v>2.6086073032451-2.29272700130496i</v>
      </c>
      <c r="L713" t="str">
        <f t="shared" si="324"/>
        <v>0.153748399748137-0.115869650654266i</v>
      </c>
      <c r="M713" t="str">
        <f t="shared" si="325"/>
        <v>2.76235570299324-2.40859665195923i</v>
      </c>
      <c r="N713" t="str">
        <f t="shared" si="326"/>
        <v>-0.727592858571396i</v>
      </c>
      <c r="O713" t="str">
        <f t="shared" si="327"/>
        <v>0.74677749142844-0.665073964530146i</v>
      </c>
      <c r="P713" t="str">
        <f t="shared" si="328"/>
        <v>0.25322250857156+0.665073964530146i</v>
      </c>
      <c r="Q713" t="str">
        <f t="shared" si="329"/>
        <v>-0.25322250857156+0.06251889404125i</v>
      </c>
      <c r="R713" t="str">
        <f t="shared" si="330"/>
        <v>-0.331351859082035-2.70824943709404i</v>
      </c>
      <c r="S713" t="str">
        <f t="shared" si="331"/>
        <v>0.0751041499525641i</v>
      </c>
      <c r="T713" t="str">
        <f t="shared" si="332"/>
        <v>0.203400771832458-0.024885899711558i</v>
      </c>
      <c r="U713" t="str">
        <f t="shared" si="333"/>
        <v>0.0000499999999999998-0.00416483338807492i</v>
      </c>
      <c r="V713" t="str">
        <f t="shared" si="334"/>
        <v>3.33333333333333E-06-0.00458131672688242i</v>
      </c>
      <c r="W713" t="str">
        <f t="shared" si="335"/>
        <v>0.000014474256742347-0.00218164860062569i</v>
      </c>
      <c r="X713" t="str">
        <f t="shared" si="336"/>
        <v>0.000119888667801456-0.00217513663550454i</v>
      </c>
      <c r="Y713" t="str">
        <f t="shared" si="337"/>
        <v>0.009+0.116414857371423i</v>
      </c>
      <c r="Z713" t="str">
        <f t="shared" si="338"/>
        <v>-0.263707998072701-0.035744388257843i</v>
      </c>
      <c r="AA713" t="str">
        <f t="shared" si="339"/>
        <v>9.72129952729524-121.77325663079i</v>
      </c>
      <c r="AB713" t="str">
        <f t="shared" si="340"/>
        <v>0.495873855603533-0.0606697158961513i</v>
      </c>
      <c r="AC713" t="str">
        <f t="shared" si="341"/>
        <v>2.22365109840888-1.3619514441055i</v>
      </c>
      <c r="AD713" t="str">
        <f t="shared" si="342"/>
        <v>0.17431772707762+0.0794830467589402i</v>
      </c>
      <c r="AE713" t="str">
        <f t="shared" si="343"/>
        <v>-0.0431279059529548-0.0271911956584062i</v>
      </c>
      <c r="AF713" t="str">
        <f t="shared" si="344"/>
        <v>-11.9672425172581-3.76748913006772i</v>
      </c>
      <c r="AG713" t="str">
        <f t="shared" si="345"/>
        <v>1.04117208552478-0.0740455028915968i</v>
      </c>
      <c r="AH713" t="str">
        <f t="shared" si="346"/>
        <v>0.362164077622465+0.494350720761116i</v>
      </c>
      <c r="AI713">
        <f t="shared" si="347"/>
        <v>-4.2533749053815537</v>
      </c>
      <c r="AJ713">
        <f t="shared" si="348"/>
        <v>53.773288326061483</v>
      </c>
      <c r="AK713"/>
      <c r="AL713"/>
      <c r="AM713"/>
      <c r="AN713"/>
    </row>
    <row r="714" spans="1:40" x14ac:dyDescent="0.3">
      <c r="A714"/>
      <c r="B714">
        <f t="shared" si="314"/>
        <v>58000</v>
      </c>
      <c r="C714" s="186" t="str">
        <f t="shared" si="317"/>
        <v>-0.0000227188646979164+0.0422245143448885i</v>
      </c>
      <c r="D714" s="158" t="str">
        <f t="shared" si="318"/>
        <v>-5.95718013496864+0.323721276644145i</v>
      </c>
      <c r="E714" t="str">
        <f t="shared" si="319"/>
        <v>2870</v>
      </c>
      <c r="F714" t="str">
        <f t="shared" si="320"/>
        <v>0.777000777000777</v>
      </c>
      <c r="G714" t="str">
        <f t="shared" si="315"/>
        <v>0.777000777000777</v>
      </c>
      <c r="H714" t="str">
        <f t="shared" si="321"/>
        <v>6.01686958992026+4.08990389485021i</v>
      </c>
      <c r="I714" t="str">
        <f t="shared" si="322"/>
        <v>227.76546738526i</v>
      </c>
      <c r="J714" t="str">
        <f t="shared" si="316"/>
        <v>-43.3736032128362+49.2603864365884i</v>
      </c>
      <c r="K714" t="str">
        <f t="shared" si="323"/>
        <v>2.60450145330166-2.29325469762972i</v>
      </c>
      <c r="L714" t="str">
        <f t="shared" si="324"/>
        <v>0.153556101010083-0.115924598247915i</v>
      </c>
      <c r="M714" t="str">
        <f t="shared" si="325"/>
        <v>2.75805755431174-2.40917929587763i</v>
      </c>
      <c r="N714" t="str">
        <f t="shared" si="326"/>
        <v>-0.728849495632832i</v>
      </c>
      <c r="O714" t="str">
        <f t="shared" si="327"/>
        <v>0.745941145424182-0.666011867434252i</v>
      </c>
      <c r="P714" t="str">
        <f t="shared" si="328"/>
        <v>0.254058854575818+0.666011867434252i</v>
      </c>
      <c r="Q714" t="str">
        <f t="shared" si="329"/>
        <v>-0.254058854575818+0.06283762819858i</v>
      </c>
      <c r="R714" t="str">
        <f t="shared" si="330"/>
        <v>-0.331344936064527-2.70343971470275i</v>
      </c>
      <c r="S714" t="str">
        <f t="shared" si="331"/>
        <v>0.0752338635103405i</v>
      </c>
      <c r="T714" t="str">
        <f t="shared" si="332"/>
        <v>0.203390214504381-0.0249283596947211i</v>
      </c>
      <c r="U714" t="str">
        <f t="shared" si="333"/>
        <v>0.0000499999999999998-0.0041576526408541i</v>
      </c>
      <c r="V714" t="str">
        <f t="shared" si="334"/>
        <v>3.33333333333333E-06-0.00457341790493951i</v>
      </c>
      <c r="W714" t="str">
        <f t="shared" si="335"/>
        <v>0.0000144742552833946-0.00217788737636272i</v>
      </c>
      <c r="X714" t="str">
        <f t="shared" si="336"/>
        <v>0.000119526336897094-0.00217140416839543i</v>
      </c>
      <c r="Y714" t="str">
        <f t="shared" si="337"/>
        <v>0.009+0.116615919301253i</v>
      </c>
      <c r="Z714" t="str">
        <f t="shared" si="338"/>
        <v>-0.26279412063669-0.0355624436537003i</v>
      </c>
      <c r="AA714" t="str">
        <f t="shared" si="339"/>
        <v>9.6863781655238-121.55816120205i</v>
      </c>
      <c r="AB714" t="str">
        <f t="shared" si="340"/>
        <v>0.495848117731787-0.0607732297391434i</v>
      </c>
      <c r="AC714" t="str">
        <f t="shared" si="341"/>
        <v>2.22116404007025-1.36220308452128i</v>
      </c>
      <c r="AD714" t="str">
        <f t="shared" si="342"/>
        <v>0.174416905718428+0.0796060146991956i</v>
      </c>
      <c r="AE714" t="str">
        <f t="shared" si="343"/>
        <v>-0.043004752950211-0.0271226840121309i</v>
      </c>
      <c r="AF714" t="str">
        <f t="shared" si="344"/>
        <v>-11.9740497248889-3.76618261820607i</v>
      </c>
      <c r="AG714" t="str">
        <f t="shared" si="345"/>
        <v>1.04114574852644-0.0739591498521855i</v>
      </c>
      <c r="AH714" t="str">
        <f t="shared" si="346"/>
        <v>0.361445513263339+0.493172376394561i</v>
      </c>
      <c r="AI714">
        <f t="shared" si="347"/>
        <v>-4.2728884711087467</v>
      </c>
      <c r="AJ714">
        <f t="shared" si="348"/>
        <v>53.762350493651759</v>
      </c>
      <c r="AK714"/>
      <c r="AL714"/>
      <c r="AM714"/>
      <c r="AN714"/>
    </row>
    <row r="715" spans="1:40" x14ac:dyDescent="0.3">
      <c r="A715"/>
      <c r="B715">
        <f t="shared" si="314"/>
        <v>58100</v>
      </c>
      <c r="C715" s="186" t="str">
        <f t="shared" si="317"/>
        <v>-0.000022640725948758+0.0421518388027882i</v>
      </c>
      <c r="D715" s="158" t="str">
        <f t="shared" si="318"/>
        <v>-5.9571795359049+0.323164097488043i</v>
      </c>
      <c r="E715" t="str">
        <f t="shared" si="319"/>
        <v>2870</v>
      </c>
      <c r="F715" t="str">
        <f t="shared" si="320"/>
        <v>0.777000777000777</v>
      </c>
      <c r="G715" t="str">
        <f t="shared" si="315"/>
        <v>0.777000777000777</v>
      </c>
      <c r="H715" t="str">
        <f t="shared" si="321"/>
        <v>6.023659464425+4.08803105389145i</v>
      </c>
      <c r="I715" t="str">
        <f t="shared" si="322"/>
        <v>228.158166466959i</v>
      </c>
      <c r="J715" t="str">
        <f t="shared" si="316"/>
        <v>-43.5267475449708+49.3453181373412i</v>
      </c>
      <c r="K715" t="str">
        <f t="shared" si="323"/>
        <v>2.60040144183634-2.29377418865471i</v>
      </c>
      <c r="L715" t="str">
        <f t="shared" si="324"/>
        <v>0.153363952108871-0.115979158557879i</v>
      </c>
      <c r="M715" t="str">
        <f t="shared" si="325"/>
        <v>2.75376539394521-2.40975334721259i</v>
      </c>
      <c r="N715" t="str">
        <f t="shared" si="326"/>
        <v>-0.730106132694268i</v>
      </c>
      <c r="O715" t="str">
        <f t="shared" si="327"/>
        <v>0.745103621477037-0.666948718614711i</v>
      </c>
      <c r="P715" t="str">
        <f t="shared" si="328"/>
        <v>0.254896378522963+0.666948718614711i</v>
      </c>
      <c r="Q715" t="str">
        <f t="shared" si="329"/>
        <v>-0.254896378522963+0.0631574140795571i</v>
      </c>
      <c r="R715" t="str">
        <f t="shared" si="330"/>
        <v>-0.331338000594512-2.69864630444948i</v>
      </c>
      <c r="S715" t="str">
        <f t="shared" si="331"/>
        <v>0.0753635770681171i</v>
      </c>
      <c r="T715" t="str">
        <f t="shared" si="332"/>
        <v>0.203379638744968-0.0249708169434003i</v>
      </c>
      <c r="U715" t="str">
        <f t="shared" si="333"/>
        <v>0.00005-0.00415049661221237i</v>
      </c>
      <c r="V715" t="str">
        <f t="shared" si="334"/>
        <v>3.33333333333333E-06-0.00456554627343361i</v>
      </c>
      <c r="W715" t="str">
        <f t="shared" si="335"/>
        <v>0.000014474253821925-0.00217413909992685i</v>
      </c>
      <c r="X715" t="str">
        <f t="shared" si="336"/>
        <v>0.000119165869466618-0.00216768446012095i</v>
      </c>
      <c r="Y715" t="str">
        <f t="shared" si="337"/>
        <v>0.009+0.116816981231083i</v>
      </c>
      <c r="Z715" t="str">
        <f t="shared" si="338"/>
        <v>-0.261884992521825-0.0353817683344973i</v>
      </c>
      <c r="AA715" t="str">
        <f t="shared" si="339"/>
        <v>9.6516469298472-121.343832213167i</v>
      </c>
      <c r="AB715" t="str">
        <f t="shared" si="340"/>
        <v>0.495822334926005-0.0608767369156954i</v>
      </c>
      <c r="AC715" t="str">
        <f t="shared" si="341"/>
        <v>2.21868046691437-1.36244978262545i</v>
      </c>
      <c r="AD715" t="str">
        <f t="shared" si="342"/>
        <v>0.174516235656875+0.0797288627440977i</v>
      </c>
      <c r="AE715" t="str">
        <f t="shared" si="343"/>
        <v>-0.0428822349187533-0.0270544856441318i</v>
      </c>
      <c r="AF715" t="str">
        <f t="shared" si="344"/>
        <v>-11.9808390003299-3.76486695640341i</v>
      </c>
      <c r="AG715" t="str">
        <f t="shared" si="345"/>
        <v>1.0411194888971-0.0738731734246034i</v>
      </c>
      <c r="AH715" t="str">
        <f t="shared" si="346"/>
        <v>0.360730059411271+0.491998877844851i</v>
      </c>
      <c r="AI715">
        <f t="shared" si="347"/>
        <v>-4.2923638303052796</v>
      </c>
      <c r="AJ715">
        <f t="shared" si="348"/>
        <v>53.751396858383096</v>
      </c>
      <c r="AK715"/>
      <c r="AL715"/>
      <c r="AM715"/>
      <c r="AN715"/>
    </row>
    <row r="716" spans="1:40" x14ac:dyDescent="0.3">
      <c r="A716"/>
      <c r="B716">
        <f t="shared" si="314"/>
        <v>58200</v>
      </c>
      <c r="C716" s="186" t="str">
        <f t="shared" si="317"/>
        <v>-0.0000225629896303752+0.0420794130046031i</v>
      </c>
      <c r="D716" s="158" t="str">
        <f t="shared" si="318"/>
        <v>-5.95717893992646+0.322608833035291i</v>
      </c>
      <c r="E716" t="str">
        <f t="shared" si="319"/>
        <v>2870</v>
      </c>
      <c r="F716" t="str">
        <f t="shared" si="320"/>
        <v>0.777000777000777</v>
      </c>
      <c r="G716" t="str">
        <f t="shared" si="315"/>
        <v>0.777000777000777</v>
      </c>
      <c r="H716" t="str">
        <f t="shared" si="321"/>
        <v>6.03043144431181+4.08615105575969i</v>
      </c>
      <c r="I716" t="str">
        <f t="shared" si="322"/>
        <v>228.550865548657i</v>
      </c>
      <c r="J716" t="str">
        <f t="shared" si="316"/>
        <v>-43.6801556916311+49.4302498380939i</v>
      </c>
      <c r="K716" t="str">
        <f t="shared" si="323"/>
        <v>2.59630727476367-2.2942855105214i</v>
      </c>
      <c r="L716" t="str">
        <f t="shared" si="324"/>
        <v>0.153171953723755-0.116033332683804i</v>
      </c>
      <c r="M716" t="str">
        <f t="shared" si="325"/>
        <v>2.74947922848742-2.4103188432052i</v>
      </c>
      <c r="N716" t="str">
        <f t="shared" si="326"/>
        <v>-0.731362769755704i</v>
      </c>
      <c r="O716" t="str">
        <f t="shared" si="327"/>
        <v>0.74426492090957-0.667884516592106i</v>
      </c>
      <c r="P716" t="str">
        <f t="shared" si="328"/>
        <v>0.25573507909043+0.667884516592106i</v>
      </c>
      <c r="Q716" t="str">
        <f t="shared" si="329"/>
        <v>-0.25573507909043+0.063478253163598i</v>
      </c>
      <c r="R716" t="str">
        <f t="shared" si="330"/>
        <v>-0.33133105266932-2.69386912223647i</v>
      </c>
      <c r="S716" t="str">
        <f t="shared" si="331"/>
        <v>0.0754932906258935i</v>
      </c>
      <c r="T716" t="str">
        <f t="shared" si="332"/>
        <v>0.203369044553118-0.0250132714525482i</v>
      </c>
      <c r="U716" t="str">
        <f t="shared" si="333"/>
        <v>0.00005-0.00414336517473434i</v>
      </c>
      <c r="V716" t="str">
        <f t="shared" si="334"/>
        <v>3.33333333333333E-06-0.00455770169220777i</v>
      </c>
      <c r="W716" t="str">
        <f t="shared" si="335"/>
        <v>0.0000144742523579381-0.00217040370457668i</v>
      </c>
      <c r="X716" t="str">
        <f t="shared" si="336"/>
        <v>0.000118807252763201-0.00216397744552843i</v>
      </c>
      <c r="Y716" t="str">
        <f t="shared" si="337"/>
        <v>0.009+0.117018043160913i</v>
      </c>
      <c r="Z716" t="str">
        <f t="shared" si="338"/>
        <v>-0.260980580841725-0.0352023511480543i</v>
      </c>
      <c r="AA716" t="str">
        <f t="shared" si="339"/>
        <v>9.61710442769842-121.130265539486i</v>
      </c>
      <c r="AB716" t="str">
        <f t="shared" si="340"/>
        <v>0.495796507183503-0.0609802374135021i</v>
      </c>
      <c r="AC716" t="str">
        <f t="shared" si="341"/>
        <v>2.21620038275676-1.36269155977638i</v>
      </c>
      <c r="AD716" t="str">
        <f t="shared" si="342"/>
        <v>0.174615716790422+0.0798515907848443i</v>
      </c>
      <c r="AE716" t="str">
        <f t="shared" si="343"/>
        <v>-0.0427603474535198-0.0269865983225901i</v>
      </c>
      <c r="AF716" t="str">
        <f t="shared" si="344"/>
        <v>-11.9876103842383-3.7635422227244i</v>
      </c>
      <c r="AG716" t="str">
        <f t="shared" si="345"/>
        <v>1.04109330596257-0.0737875715387228i</v>
      </c>
      <c r="AH716" t="str">
        <f t="shared" si="346"/>
        <v>0.36001769737258+0.490830195584116i</v>
      </c>
      <c r="AI716">
        <f t="shared" si="347"/>
        <v>-4.3118011251550286</v>
      </c>
      <c r="AJ716">
        <f t="shared" si="348"/>
        <v>53.740427399650621</v>
      </c>
      <c r="AK716"/>
      <c r="AL716"/>
      <c r="AM716"/>
      <c r="AN716"/>
    </row>
    <row r="717" spans="1:40" x14ac:dyDescent="0.3">
      <c r="A717"/>
      <c r="B717">
        <f t="shared" si="314"/>
        <v>58300</v>
      </c>
      <c r="C717" s="186" t="str">
        <f t="shared" si="317"/>
        <v>-0.0000224856529840354+0.042007235665203i</v>
      </c>
      <c r="D717" s="158" t="str">
        <f t="shared" si="318"/>
        <v>-5.95717834701217+0.322055473433223i</v>
      </c>
      <c r="E717" t="str">
        <f t="shared" si="319"/>
        <v>2870</v>
      </c>
      <c r="F717" t="str">
        <f t="shared" si="320"/>
        <v>0.777000777000777</v>
      </c>
      <c r="G717" t="str">
        <f t="shared" si="315"/>
        <v>0.777000777000777</v>
      </c>
      <c r="H717" t="str">
        <f t="shared" si="321"/>
        <v>6.03718557030706+4.08426396816775i</v>
      </c>
      <c r="I717" t="str">
        <f t="shared" si="322"/>
        <v>228.943564630356i</v>
      </c>
      <c r="J717" t="str">
        <f t="shared" si="316"/>
        <v>-43.8338276528171+49.5151815388466i</v>
      </c>
      <c r="K717" t="str">
        <f t="shared" si="323"/>
        <v>2.59221895786499-2.29478869926538i</v>
      </c>
      <c r="L717" t="str">
        <f t="shared" si="324"/>
        <v>0.152980106528653-0.116087121724823i</v>
      </c>
      <c r="M717" t="str">
        <f t="shared" si="325"/>
        <v>2.74519906439364-2.4108758209902i</v>
      </c>
      <c r="N717" t="str">
        <f t="shared" si="326"/>
        <v>-0.73261940681714i</v>
      </c>
      <c r="O717" t="str">
        <f t="shared" si="327"/>
        <v>0.743425045046203-0.668819259888687i</v>
      </c>
      <c r="P717" t="str">
        <f t="shared" si="328"/>
        <v>0.256574954953797+0.668819259888687i</v>
      </c>
      <c r="Q717" t="str">
        <f t="shared" si="329"/>
        <v>-0.256574954953797+0.063800146928453i</v>
      </c>
      <c r="R717" t="str">
        <f t="shared" si="330"/>
        <v>-0.331324092286312-2.68910808454292i</v>
      </c>
      <c r="S717" t="str">
        <f t="shared" si="331"/>
        <v>0.07562300418367i</v>
      </c>
      <c r="T717" t="str">
        <f t="shared" si="332"/>
        <v>0.20335843192773-0.0250557232171184i</v>
      </c>
      <c r="U717" t="str">
        <f t="shared" si="333"/>
        <v>0.00005-0.00413625820187888i</v>
      </c>
      <c r="V717" t="str">
        <f t="shared" si="334"/>
        <v>3.33333333333333E-06-0.00454988402206676i</v>
      </c>
      <c r="W717" t="str">
        <f t="shared" si="335"/>
        <v>0.000014474250891434-0.00216668112402875i</v>
      </c>
      <c r="X717" t="str">
        <f t="shared" si="336"/>
        <v>0.000118450474148738-0.00216028305990707i</v>
      </c>
      <c r="Y717" t="str">
        <f t="shared" si="337"/>
        <v>0.009+0.117219105090742i</v>
      </c>
      <c r="Z717" t="str">
        <f t="shared" si="338"/>
        <v>-0.26008085299434-0.0350241810602373i</v>
      </c>
      <c r="AA717" t="str">
        <f t="shared" si="339"/>
        <v>9.58274927935616-120.917457086094i</v>
      </c>
      <c r="AB717" t="str">
        <f t="shared" si="340"/>
        <v>0.495770634501596-0.0610837312202608i</v>
      </c>
      <c r="AC717" t="str">
        <f t="shared" si="341"/>
        <v>2.21372379133283-1.3629284372724i</v>
      </c>
      <c r="AD717" t="str">
        <f t="shared" si="342"/>
        <v>0.174715349016376+0.0799741987122695i</v>
      </c>
      <c r="AE717" t="str">
        <f t="shared" si="343"/>
        <v>-0.0426390861875371-0.0269190198365781i</v>
      </c>
      <c r="AF717" t="str">
        <f t="shared" si="344"/>
        <v>-11.9943639173192-3.76220849473453i</v>
      </c>
      <c r="AG717" t="str">
        <f t="shared" si="345"/>
        <v>1.04106719905491-0.0737023421392508i</v>
      </c>
      <c r="AH717" t="str">
        <f t="shared" si="346"/>
        <v>0.35930840859804+0.489666300318273i</v>
      </c>
      <c r="AI717">
        <f t="shared" si="347"/>
        <v>-4.3312004970670923</v>
      </c>
      <c r="AJ717">
        <f t="shared" si="348"/>
        <v>53.729442097100325</v>
      </c>
      <c r="AK717"/>
      <c r="AL717"/>
      <c r="AM717"/>
      <c r="AN717"/>
    </row>
    <row r="718" spans="1:40" x14ac:dyDescent="0.3">
      <c r="A718"/>
      <c r="B718">
        <f t="shared" si="314"/>
        <v>58400</v>
      </c>
      <c r="C718" s="186" t="str">
        <f t="shared" si="317"/>
        <v>-0.000022408713274605+0.0419353055082599i</v>
      </c>
      <c r="D718" s="158" t="str">
        <f t="shared" si="318"/>
        <v>-5.95717775714107+0.321504008896659i</v>
      </c>
      <c r="E718" t="str">
        <f t="shared" si="319"/>
        <v>2870</v>
      </c>
      <c r="F718" t="str">
        <f t="shared" si="320"/>
        <v>0.777000777000777</v>
      </c>
      <c r="G718" t="str">
        <f t="shared" si="315"/>
        <v>0.777000777000777</v>
      </c>
      <c r="H718" t="str">
        <f t="shared" si="321"/>
        <v>6.04392188318318+4.08236985839935i</v>
      </c>
      <c r="I718" t="str">
        <f t="shared" si="322"/>
        <v>229.336263712055i</v>
      </c>
      <c r="J718" t="str">
        <f t="shared" si="316"/>
        <v>-43.9877634285287+49.6001132395994i</v>
      </c>
      <c r="K718" t="str">
        <f t="shared" si="323"/>
        <v>2.58813649678929-2.29528379081635i</v>
      </c>
      <c r="L718" t="str">
        <f t="shared" si="324"/>
        <v>0.152788411192164-0.116140526779536i</v>
      </c>
      <c r="M718" t="str">
        <f t="shared" si="325"/>
        <v>2.74092490798145-2.41142431759589i</v>
      </c>
      <c r="N718" t="str">
        <f t="shared" si="326"/>
        <v>-0.733876043878576i</v>
      </c>
      <c r="O718" t="str">
        <f t="shared" si="327"/>
        <v>0.742583995213215-0.669752947028365i</v>
      </c>
      <c r="P718" t="str">
        <f t="shared" si="328"/>
        <v>0.257416004786785+0.669752947028365i</v>
      </c>
      <c r="Q718" t="str">
        <f t="shared" si="329"/>
        <v>-0.257416004786785+0.064123096850211i</v>
      </c>
      <c r="R718" t="str">
        <f t="shared" si="330"/>
        <v>-0.3313171194428-2.68436310842007i</v>
      </c>
      <c r="S718" t="str">
        <f t="shared" si="331"/>
        <v>0.0757527177414464i</v>
      </c>
      <c r="T718" t="str">
        <f t="shared" si="332"/>
        <v>0.203347800867697-0.0250981722320595i</v>
      </c>
      <c r="U718" t="str">
        <f t="shared" si="333"/>
        <v>0.00005-0.00412917556797155i</v>
      </c>
      <c r="V718" t="str">
        <f t="shared" si="334"/>
        <v>3.33333333333333E-06-0.0045420931247687i</v>
      </c>
      <c r="W718" t="str">
        <f t="shared" si="335"/>
        <v>0.0000144742494224126-0.00216297129245362i</v>
      </c>
      <c r="X718" t="str">
        <f t="shared" si="336"/>
        <v>0.000118095521092736-0.00215660123898409i</v>
      </c>
      <c r="Y718" t="str">
        <f t="shared" si="337"/>
        <v>0.009+0.117420167020572i</v>
      </c>
      <c r="Z718" t="str">
        <f t="shared" si="338"/>
        <v>-0.259185776658983-0.0348472471534897i</v>
      </c>
      <c r="AA718" t="str">
        <f t="shared" si="339"/>
        <v>9.54858011779992-120.705402787543i</v>
      </c>
      <c r="AB718" t="str">
        <f t="shared" si="340"/>
        <v>0.495744716877586-0.0611872183236566i</v>
      </c>
      <c r="AC718" t="str">
        <f t="shared" si="341"/>
        <v>2.21125069629827-1.36316043635171i</v>
      </c>
      <c r="AD718" t="str">
        <f t="shared" si="342"/>
        <v>0.174815132231897+0.0800966864168567i</v>
      </c>
      <c r="AE718" t="str">
        <f t="shared" si="343"/>
        <v>-0.042518446791523-0.0268517479958188i</v>
      </c>
      <c r="AF718" t="str">
        <f t="shared" si="344"/>
        <v>-12.0010996403242-3.76086584950269i</v>
      </c>
      <c r="AG718" t="str">
        <f t="shared" si="345"/>
        <v>1.04104116751237-0.0736174831855932i</v>
      </c>
      <c r="AH718" t="str">
        <f t="shared" si="346"/>
        <v>0.358602174681491+0.488507162984716i</v>
      </c>
      <c r="AI718">
        <f t="shared" si="347"/>
        <v>-4.3505620866819559</v>
      </c>
      <c r="AJ718">
        <f t="shared" si="348"/>
        <v>53.718440930626194</v>
      </c>
      <c r="AK718"/>
      <c r="AL718"/>
      <c r="AM718"/>
      <c r="AN718"/>
    </row>
    <row r="719" spans="1:40" x14ac:dyDescent="0.3">
      <c r="A719"/>
      <c r="B719">
        <f t="shared" si="314"/>
        <v>58500</v>
      </c>
      <c r="C719" s="186" t="str">
        <f t="shared" si="317"/>
        <v>-0.0000223321677903081+0.0418636212661731i</v>
      </c>
      <c r="D719" s="158" t="str">
        <f t="shared" si="318"/>
        <v>-5.95717717029235+0.320954429707327i</v>
      </c>
      <c r="E719" t="str">
        <f t="shared" si="319"/>
        <v>2870</v>
      </c>
      <c r="F719" t="str">
        <f t="shared" si="320"/>
        <v>0.777000777000777</v>
      </c>
      <c r="G719" t="str">
        <f t="shared" si="315"/>
        <v>0.777000777000777</v>
      </c>
      <c r="H719" t="str">
        <f t="shared" si="321"/>
        <v>6.05064042375631+4.08046879331134i</v>
      </c>
      <c r="I719" t="str">
        <f t="shared" si="322"/>
        <v>229.728962793754i</v>
      </c>
      <c r="J719" t="str">
        <f t="shared" si="316"/>
        <v>-44.1419630187659+49.6850449403521i</v>
      </c>
      <c r="K719" t="str">
        <f t="shared" si="323"/>
        <v>2.58405989705411-2.29577082099808i</v>
      </c>
      <c r="L719" t="str">
        <f t="shared" si="324"/>
        <v>0.152596868377591-0.116193548945991i</v>
      </c>
      <c r="M719" t="str">
        <f t="shared" si="325"/>
        <v>2.7366567654317-2.41196436994407i</v>
      </c>
      <c r="N719" t="str">
        <f t="shared" si="326"/>
        <v>-0.735132680940012i</v>
      </c>
      <c r="O719" t="str">
        <f t="shared" si="327"/>
        <v>0.741741772738739-0.67068557653672i</v>
      </c>
      <c r="P719" t="str">
        <f t="shared" si="328"/>
        <v>0.258258227261261+0.67068557653672i</v>
      </c>
      <c r="Q719" t="str">
        <f t="shared" si="329"/>
        <v>-0.258258227261261+0.064447104403292i</v>
      </c>
      <c r="R719" t="str">
        <f t="shared" si="330"/>
        <v>-0.331310134136102-2.67963411148631i</v>
      </c>
      <c r="S719" t="str">
        <f t="shared" si="331"/>
        <v>0.0758824312992228i</v>
      </c>
      <c r="T719" t="str">
        <f t="shared" si="332"/>
        <v>0.203337151371914-0.0251406184923191i</v>
      </c>
      <c r="U719" t="str">
        <f t="shared" si="333"/>
        <v>0.00005-0.00412211714819723i</v>
      </c>
      <c r="V719" t="str">
        <f t="shared" si="334"/>
        <v>3.33333333333333E-06-0.00453432886301697i</v>
      </c>
      <c r="W719" t="str">
        <f t="shared" si="335"/>
        <v>0.0000144742479508742-0.00215927414447192i</v>
      </c>
      <c r="X719" t="str">
        <f t="shared" si="336"/>
        <v>0.000117742381171212-0.00215293191892109i</v>
      </c>
      <c r="Y719" t="str">
        <f t="shared" si="337"/>
        <v>0.009+0.117621228950402i</v>
      </c>
      <c r="Z719" t="str">
        <f t="shared" si="338"/>
        <v>-0.258295319793438-0.0346715386253967i</v>
      </c>
      <c r="AA719" t="str">
        <f t="shared" si="339"/>
        <v>9.51459558857066-120.494098607595i</v>
      </c>
      <c r="AB719" t="str">
        <f t="shared" si="340"/>
        <v>0.495718754308779-0.0612906987113722i</v>
      </c>
      <c r="AC719" t="str">
        <f t="shared" si="341"/>
        <v>2.20878110122969-1.36338757819235i</v>
      </c>
      <c r="AD719" t="str">
        <f t="shared" si="342"/>
        <v>0.174915066333997+0.0802190537887372i</v>
      </c>
      <c r="AE719" t="str">
        <f t="shared" si="343"/>
        <v>-0.0423984249735011-0.0267847806304518i</v>
      </c>
      <c r="AF719" t="str">
        <f t="shared" si="344"/>
        <v>-12.0078175940487-3.75951436360401i</v>
      </c>
      <c r="AG719" t="str">
        <f t="shared" si="345"/>
        <v>1.04101521067932-0.0735329926517282i</v>
      </c>
      <c r="AH719" t="str">
        <f t="shared" si="346"/>
        <v>0.357898977358485+0.487352754750079i</v>
      </c>
      <c r="AI719">
        <f t="shared" si="347"/>
        <v>-4.3698860338768961</v>
      </c>
      <c r="AJ719">
        <f t="shared" si="348"/>
        <v>53.707423880368516</v>
      </c>
      <c r="AK719"/>
      <c r="AL719"/>
      <c r="AM719"/>
      <c r="AN719"/>
    </row>
    <row r="720" spans="1:40" x14ac:dyDescent="0.3">
      <c r="A720"/>
      <c r="B720">
        <f t="shared" si="314"/>
        <v>58600</v>
      </c>
      <c r="C720" s="186" t="str">
        <f t="shared" si="317"/>
        <v>-0.0000222560138424868+0.0417921816799941i</v>
      </c>
      <c r="D720" s="158" t="str">
        <f t="shared" si="318"/>
        <v>-5.95717658644542+0.320406726213288i</v>
      </c>
      <c r="E720" t="str">
        <f t="shared" si="319"/>
        <v>2870</v>
      </c>
      <c r="F720" t="str">
        <f t="shared" si="320"/>
        <v>0.777000777000777</v>
      </c>
      <c r="G720" t="str">
        <f t="shared" si="315"/>
        <v>0.777000777000777</v>
      </c>
      <c r="H720" t="str">
        <f t="shared" si="321"/>
        <v>6.05734123288466+4.07856083933581i</v>
      </c>
      <c r="I720" t="str">
        <f t="shared" si="322"/>
        <v>230.121661875452i</v>
      </c>
      <c r="J720" t="str">
        <f t="shared" si="316"/>
        <v>-44.2964264235288+49.7699766411049i</v>
      </c>
      <c r="K720" t="str">
        <f t="shared" si="323"/>
        <v>2.57998916404646-2.29624982552832i</v>
      </c>
      <c r="L720" t="str">
        <f t="shared" si="324"/>
        <v>0.152405478742956-0.116246189321661i</v>
      </c>
      <c r="M720" t="str">
        <f t="shared" si="325"/>
        <v>2.73239464278942-2.41249601484998i</v>
      </c>
      <c r="N720" t="str">
        <f t="shared" si="326"/>
        <v>-0.736389318001447i</v>
      </c>
      <c r="O720" t="str">
        <f t="shared" si="327"/>
        <v>0.740898378952759-0.671617146941004i</v>
      </c>
      <c r="P720" t="str">
        <f t="shared" si="328"/>
        <v>0.259101621047241+0.671617146941004i</v>
      </c>
      <c r="Q720" t="str">
        <f t="shared" si="329"/>
        <v>-0.259101621047241+0.064772171060443i</v>
      </c>
      <c r="R720" t="str">
        <f t="shared" si="330"/>
        <v>-0.33130313636356-2.67492101192234i</v>
      </c>
      <c r="S720" t="str">
        <f t="shared" si="331"/>
        <v>0.0760121448569994i</v>
      </c>
      <c r="T720" t="str">
        <f t="shared" si="332"/>
        <v>0.203326483439272-0.0251830619928451i</v>
      </c>
      <c r="U720" t="str">
        <f t="shared" si="333"/>
        <v>0.00005-0.0041150828185928i</v>
      </c>
      <c r="V720" t="str">
        <f t="shared" si="334"/>
        <v>3.33333333333333E-06-0.00452659110045209i</v>
      </c>
      <c r="W720" t="str">
        <f t="shared" si="335"/>
        <v>0.0000144742464768184-0.00215558961515059i</v>
      </c>
      <c r="X720" t="str">
        <f t="shared" si="336"/>
        <v>0.000117391042065618-0.00214927503631036i</v>
      </c>
      <c r="Y720" t="str">
        <f t="shared" si="337"/>
        <v>0.009+0.117822290880232i</v>
      </c>
      <c r="Z720" t="str">
        <f t="shared" si="338"/>
        <v>-0.257409450631078-0.0344970447872623i</v>
      </c>
      <c r="AA720" t="str">
        <f t="shared" si="339"/>
        <v>9.48079434963038-120.28354053895i</v>
      </c>
      <c r="AB720" t="str">
        <f t="shared" si="340"/>
        <v>0.495692746792471-0.0613941723710911i</v>
      </c>
      <c r="AC720" t="str">
        <f t="shared" si="341"/>
        <v>2.20631500962505-1.36360988391214i</v>
      </c>
      <c r="AD720" t="str">
        <f t="shared" si="342"/>
        <v>0.175015151219538+0.0803413007176945i</v>
      </c>
      <c r="AE720" t="str">
        <f t="shared" si="343"/>
        <v>-0.042279016478411-0.0267181155907978i</v>
      </c>
      <c r="AF720" t="str">
        <f t="shared" si="344"/>
        <v>-12.0145178193301-3.75815411312252i</v>
      </c>
      <c r="AG720" t="str">
        <f t="shared" si="345"/>
        <v>1.04098932790617-0.0734488685260694i</v>
      </c>
      <c r="AH720" t="str">
        <f t="shared" si="346"/>
        <v>0.357198798504911+0.486203047007947i</v>
      </c>
      <c r="AI720">
        <f t="shared" si="347"/>
        <v>-4.3891724777725543</v>
      </c>
      <c r="AJ720">
        <f t="shared" si="348"/>
        <v>53.696390926710578</v>
      </c>
      <c r="AK720"/>
      <c r="AL720"/>
      <c r="AM720"/>
      <c r="AN720"/>
    </row>
    <row r="721" spans="1:40" x14ac:dyDescent="0.3">
      <c r="A721"/>
      <c r="B721">
        <f t="shared" si="314"/>
        <v>58700</v>
      </c>
      <c r="C721" s="186" t="str">
        <f t="shared" si="317"/>
        <v>-0.0000221802487653651+0.0417209854993533i</v>
      </c>
      <c r="D721" s="158" t="str">
        <f t="shared" si="318"/>
        <v>-5.95717600557982+0.319860888828375i</v>
      </c>
      <c r="E721" t="str">
        <f t="shared" si="319"/>
        <v>2870</v>
      </c>
      <c r="F721" t="str">
        <f t="shared" si="320"/>
        <v>0.777000777000777</v>
      </c>
      <c r="G721" t="str">
        <f t="shared" si="315"/>
        <v>0.777000777000777</v>
      </c>
      <c r="H721" t="str">
        <f t="shared" si="321"/>
        <v>6.06402435146618+4.07664606248222i</v>
      </c>
      <c r="I721" t="str">
        <f t="shared" si="322"/>
        <v>230.514360957151i</v>
      </c>
      <c r="J721" t="str">
        <f t="shared" si="316"/>
        <v>-44.4511536428173+49.8549083418576i</v>
      </c>
      <c r="K721" t="str">
        <f t="shared" si="323"/>
        <v>2.57592430302373-2.29672084001887i</v>
      </c>
      <c r="L721" t="str">
        <f t="shared" si="324"/>
        <v>0.15221424294102-0.116298449003426i</v>
      </c>
      <c r="M721" t="str">
        <f t="shared" si="325"/>
        <v>2.72813854596475-2.4130192890223i</v>
      </c>
      <c r="N721" t="str">
        <f t="shared" si="326"/>
        <v>-0.737645955062883i</v>
      </c>
      <c r="O721" t="str">
        <f t="shared" si="327"/>
        <v>0.740053815187108-0.672547656770139i</v>
      </c>
      <c r="P721" t="str">
        <f t="shared" si="328"/>
        <v>0.259946184812892+0.672547656770139i</v>
      </c>
      <c r="Q721" t="str">
        <f t="shared" si="329"/>
        <v>-0.259946184812892+0.0650982982927441i</v>
      </c>
      <c r="R721" t="str">
        <f t="shared" si="330"/>
        <v>-0.331296126122462-2.67022372846637i</v>
      </c>
      <c r="S721" t="str">
        <f t="shared" si="331"/>
        <v>0.0761418584147758i</v>
      </c>
      <c r="T721" t="str">
        <f t="shared" si="332"/>
        <v>0.203315797068661-0.0252255027285802i</v>
      </c>
      <c r="U721" t="str">
        <f t="shared" si="333"/>
        <v>0.00005-0.00410807245603983i</v>
      </c>
      <c r="V721" t="str">
        <f t="shared" si="334"/>
        <v>3.33333333333333E-06-0.00451887970164382i</v>
      </c>
      <c r="W721" t="str">
        <f t="shared" si="335"/>
        <v>0.0000144742450002454-0.00215191763999903i</v>
      </c>
      <c r="X721" t="str">
        <f t="shared" si="336"/>
        <v>0.000117041491561761-0.00214563052817129i</v>
      </c>
      <c r="Y721" t="str">
        <f t="shared" si="337"/>
        <v>0.009+0.118023352810061i</v>
      </c>
      <c r="Z721" t="str">
        <f t="shared" si="338"/>
        <v>-0.256528137678029-0.03432375506271i</v>
      </c>
      <c r="AA721" t="str">
        <f t="shared" si="339"/>
        <v>9.44717507122525-120.073724602992i</v>
      </c>
      <c r="AB721" t="str">
        <f t="shared" si="340"/>
        <v>0.495666694325956-0.0614976392904838i</v>
      </c>
      <c r="AC721" t="str">
        <f t="shared" si="341"/>
        <v>2.20385242490429-1.36382737456866i</v>
      </c>
      <c r="AD721" t="str">
        <f t="shared" si="342"/>
        <v>0.17511538678523+0.0804634270931697i</v>
      </c>
      <c r="AE721" t="str">
        <f t="shared" si="343"/>
        <v>-0.0421602170877309-0.0266517507471308i</v>
      </c>
      <c r="AF721" t="str">
        <f t="shared" si="344"/>
        <v>-12.021200357046-3.75678517365384i</v>
      </c>
      <c r="AG721" t="str">
        <f t="shared" si="345"/>
        <v>1.04096351854933-0.0733651088113386i</v>
      </c>
      <c r="AH721" t="str">
        <f t="shared" si="346"/>
        <v>0.356501620135674+0.485058011376667i</v>
      </c>
      <c r="AI721">
        <f t="shared" si="347"/>
        <v>-4.4084215567382721</v>
      </c>
      <c r="AJ721">
        <f t="shared" si="348"/>
        <v>53.685342050276581</v>
      </c>
      <c r="AK721"/>
      <c r="AL721"/>
      <c r="AM721"/>
      <c r="AN721"/>
    </row>
    <row r="722" spans="1:40" x14ac:dyDescent="0.3">
      <c r="A722"/>
      <c r="B722">
        <f t="shared" ref="B722:B783" si="349">B721+100</f>
        <v>58800</v>
      </c>
      <c r="C722" s="186" t="str">
        <f t="shared" si="317"/>
        <v>-0.0000221048699158163+0.0416500314823873i</v>
      </c>
      <c r="D722" s="158" t="str">
        <f t="shared" si="318"/>
        <v>-5.95717542767532+0.319316908031636i</v>
      </c>
      <c r="E722" t="str">
        <f t="shared" si="319"/>
        <v>2870</v>
      </c>
      <c r="F722" t="str">
        <f t="shared" si="320"/>
        <v>0.777000777000777</v>
      </c>
      <c r="G722" t="str">
        <f t="shared" si="315"/>
        <v>0.777000777000777</v>
      </c>
      <c r="H722" t="str">
        <f t="shared" si="321"/>
        <v>6.07068982043698+4.07472452833959i</v>
      </c>
      <c r="I722" t="str">
        <f t="shared" si="322"/>
        <v>230.90706003885i</v>
      </c>
      <c r="J722" t="str">
        <f t="shared" si="316"/>
        <v>-44.6061446766314+49.9398400426103i</v>
      </c>
      <c r="K722" t="str">
        <f t="shared" si="323"/>
        <v>2.57186531911453-2.29718389997545i</v>
      </c>
      <c r="L722" t="str">
        <f t="shared" si="324"/>
        <v>0.152023161619304-0.116350329087553i</v>
      </c>
      <c r="M722" t="str">
        <f t="shared" si="325"/>
        <v>2.72388848073383-2.413534229063i</v>
      </c>
      <c r="N722" t="str">
        <f t="shared" si="326"/>
        <v>-0.738902592124319i</v>
      </c>
      <c r="O722" t="str">
        <f t="shared" si="327"/>
        <v>0.739208082775469-0.673477104554725i</v>
      </c>
      <c r="P722" t="str">
        <f t="shared" si="328"/>
        <v>0.260791917224531+0.673477104554725i</v>
      </c>
      <c r="Q722" t="str">
        <f t="shared" si="329"/>
        <v>-0.260791917224531+0.065425487569594i</v>
      </c>
      <c r="R722" t="str">
        <f t="shared" si="330"/>
        <v>-0.331289103410141-2.66554218040941i</v>
      </c>
      <c r="S722" t="str">
        <f t="shared" si="331"/>
        <v>0.0762715719725522i</v>
      </c>
      <c r="T722" t="str">
        <f t="shared" si="332"/>
        <v>0.20330509225897-0.0252679406944689i</v>
      </c>
      <c r="U722" t="str">
        <f t="shared" si="333"/>
        <v>0.0000500000000000002-0.00410108593825746i</v>
      </c>
      <c r="V722" t="str">
        <f t="shared" si="334"/>
        <v>3.33333333333333E-06-0.0045111945320832i</v>
      </c>
      <c r="W722" t="str">
        <f t="shared" si="335"/>
        <v>0.0000144742435211552-0.00214825815496535i</v>
      </c>
      <c r="X722" t="str">
        <f t="shared" si="336"/>
        <v>0.000116693717548747-0.00214199833194678i</v>
      </c>
      <c r="Y722" t="str">
        <f t="shared" si="337"/>
        <v>0.009+0.118224414739891i</v>
      </c>
      <c r="Z722" t="str">
        <f t="shared" si="338"/>
        <v>-0.255651349710358-0.0341516589862997i</v>
      </c>
      <c r="AA722" t="str">
        <f t="shared" si="339"/>
        <v>9.41373643574901-119.864646849524i</v>
      </c>
      <c r="AB722" t="str">
        <f t="shared" si="340"/>
        <v>0.495640596906525-0.0616010994572256i</v>
      </c>
      <c r="AC722" t="str">
        <f t="shared" si="341"/>
        <v>2.2013933504098-1.36404007115919i</v>
      </c>
      <c r="AD722" t="str">
        <f t="shared" si="342"/>
        <v>0.175215772927634+0.0805854328042612i</v>
      </c>
      <c r="AE722" t="str">
        <f t="shared" si="343"/>
        <v>-0.0420420226190988-0.0265856839894483i</v>
      </c>
      <c r="AF722" t="str">
        <f t="shared" si="344"/>
        <v>-12.0278652481123-3.75540762030795i</v>
      </c>
      <c r="AG722" t="str">
        <f t="shared" si="345"/>
        <v>1.04093778197109-0.0732817115244349i</v>
      </c>
      <c r="AH722" t="str">
        <f t="shared" si="346"/>
        <v>0.355807424403378+0.483917619697154i</v>
      </c>
      <c r="AI722">
        <f t="shared" si="347"/>
        <v>-4.4276334083978242</v>
      </c>
      <c r="AJ722">
        <f t="shared" si="348"/>
        <v>53.674277231928755</v>
      </c>
      <c r="AK722"/>
      <c r="AL722"/>
      <c r="AM722"/>
      <c r="AN722"/>
    </row>
    <row r="723" spans="1:40" x14ac:dyDescent="0.3">
      <c r="A723"/>
      <c r="B723">
        <f t="shared" si="349"/>
        <v>58900</v>
      </c>
      <c r="C723" s="186" t="str">
        <f t="shared" si="317"/>
        <v>-0.0000220298746731318+0.0415793183956663i</v>
      </c>
      <c r="D723" s="158" t="str">
        <f t="shared" si="318"/>
        <v>-5.95717485271179+0.318774774366775i</v>
      </c>
      <c r="E723" t="str">
        <f t="shared" si="319"/>
        <v>2870</v>
      </c>
      <c r="F723" t="str">
        <f t="shared" si="320"/>
        <v>0.777000777000777</v>
      </c>
      <c r="G723" t="str">
        <f t="shared" si="315"/>
        <v>0.777000777000777</v>
      </c>
      <c r="H723" t="str">
        <f t="shared" si="321"/>
        <v>6.07733768076915+4.07279630207849i</v>
      </c>
      <c r="I723" t="str">
        <f t="shared" si="322"/>
        <v>231.299759120548i</v>
      </c>
      <c r="J723" t="str">
        <f t="shared" si="316"/>
        <v>-44.7613995249712+50.024771743363i</v>
      </c>
      <c r="K723" t="str">
        <f t="shared" si="323"/>
        <v>2.56781221731958-2.29763904079769i</v>
      </c>
      <c r="L723" t="str">
        <f t="shared" si="324"/>
        <v>0.151832235420105-0.116401830669676i</v>
      </c>
      <c r="M723" t="str">
        <f t="shared" si="325"/>
        <v>2.71964445273969-2.41404087146737i</v>
      </c>
      <c r="N723" t="str">
        <f t="shared" si="326"/>
        <v>-0.740159229185755i</v>
      </c>
      <c r="O723" t="str">
        <f t="shared" si="327"/>
        <v>0.738361183053367-0.674405488827035i</v>
      </c>
      <c r="P723" t="str">
        <f t="shared" si="328"/>
        <v>0.261638816946633+0.674405488827035i</v>
      </c>
      <c r="Q723" t="str">
        <f t="shared" si="329"/>
        <v>-0.261638816946633+0.0657537403587201i</v>
      </c>
      <c r="R723" t="str">
        <f t="shared" si="330"/>
        <v>-0.331282068223888-2.6608762875905i</v>
      </c>
      <c r="S723" t="str">
        <f t="shared" si="331"/>
        <v>0.0764012855303286i</v>
      </c>
      <c r="T723" t="str">
        <f t="shared" si="332"/>
        <v>0.203294369009083-0.0253103758854511i</v>
      </c>
      <c r="U723" t="str">
        <f t="shared" si="333"/>
        <v>0.0000500000000000002-0.00409412314379522i</v>
      </c>
      <c r="V723" t="str">
        <f t="shared" si="334"/>
        <v>3.33333333333333E-06-0.00450353545817473i</v>
      </c>
      <c r="W723" t="str">
        <f t="shared" si="335"/>
        <v>0.0000144742420395478-0.00214461109643265i</v>
      </c>
      <c r="X723" t="str">
        <f t="shared" si="336"/>
        <v>0.000116347708017942-0.00213837838549968i</v>
      </c>
      <c r="Y723" t="str">
        <f t="shared" si="337"/>
        <v>0.009+0.118425476669721i</v>
      </c>
      <c r="Z723" t="str">
        <f t="shared" si="338"/>
        <v>-0.254779055771304-0.0339807462021698i</v>
      </c>
      <c r="AA723" t="str">
        <f t="shared" si="339"/>
        <v>9.38047713760988-119.656303356522i</v>
      </c>
      <c r="AB723" t="str">
        <f t="shared" si="340"/>
        <v>0.495614454531459-0.0617045528589804i</v>
      </c>
      <c r="AC723" t="str">
        <f t="shared" si="341"/>
        <v>2.19893778940689-1.36424799462066i</v>
      </c>
      <c r="AD723" t="str">
        <f t="shared" si="342"/>
        <v>0.175316309543161+0.080707317739735i</v>
      </c>
      <c r="AE723" t="str">
        <f t="shared" si="343"/>
        <v>-0.0419244289259444-0.0265199132272515i</v>
      </c>
      <c r="AF723" t="str">
        <f t="shared" si="344"/>
        <v>-12.0345125334809-3.75402152771171i</v>
      </c>
      <c r="AG723" t="str">
        <f t="shared" si="345"/>
        <v>1.04091211753964-0.0731986746963121i</v>
      </c>
      <c r="AH723" t="str">
        <f t="shared" si="346"/>
        <v>0.355116193596998+0.48278184403071i</v>
      </c>
      <c r="AI723">
        <f t="shared" si="347"/>
        <v>-4.4468081696354549</v>
      </c>
      <c r="AJ723">
        <f t="shared" si="348"/>
        <v>53.663196452765689</v>
      </c>
      <c r="AK723"/>
      <c r="AL723"/>
      <c r="AM723"/>
      <c r="AN723"/>
    </row>
    <row r="724" spans="1:40" x14ac:dyDescent="0.3">
      <c r="A724"/>
      <c r="B724">
        <f t="shared" si="349"/>
        <v>59000</v>
      </c>
      <c r="C724" s="186" t="str">
        <f t="shared" si="317"/>
        <v>-0.0000219552604387934+0.0415088450141223i</v>
      </c>
      <c r="D724" s="158" t="str">
        <f t="shared" si="318"/>
        <v>-5.95717428066933+0.318234478441604i</v>
      </c>
      <c r="E724" t="str">
        <f t="shared" si="319"/>
        <v>2870</v>
      </c>
      <c r="F724" t="str">
        <f t="shared" si="320"/>
        <v>0.777000777000777</v>
      </c>
      <c r="G724" t="str">
        <f t="shared" si="315"/>
        <v>0.777000777000777</v>
      </c>
      <c r="H724" t="str">
        <f t="shared" si="321"/>
        <v>6.0839679734689+4.07086144845338i</v>
      </c>
      <c r="I724" t="str">
        <f t="shared" si="322"/>
        <v>231.692458202247i</v>
      </c>
      <c r="J724" t="str">
        <f t="shared" si="316"/>
        <v>-44.9169181878367+50.1097034441157i</v>
      </c>
      <c r="K724" t="str">
        <f t="shared" si="323"/>
        <v>2.56376500251265-2.29808629777917i</v>
      </c>
      <c r="L724" t="str">
        <f t="shared" si="324"/>
        <v>0.151641464980517-0.116452954844779i</v>
      </c>
      <c r="M724" t="str">
        <f t="shared" si="325"/>
        <v>2.71540646749317-2.41453925262395i</v>
      </c>
      <c r="N724" t="str">
        <f t="shared" si="326"/>
        <v>-0.741415866247191i</v>
      </c>
      <c r="O724" t="str">
        <f t="shared" si="327"/>
        <v>0.737513117358174-0.675332808121024i</v>
      </c>
      <c r="P724" t="str">
        <f t="shared" si="328"/>
        <v>0.262486882641826+0.675332808121024i</v>
      </c>
      <c r="Q724" t="str">
        <f t="shared" si="329"/>
        <v>-0.262486882641826+0.066083058126167i</v>
      </c>
      <c r="R724" t="str">
        <f t="shared" si="330"/>
        <v>-0.331275020561004-2.65622597039219i</v>
      </c>
      <c r="S724" t="str">
        <f t="shared" si="331"/>
        <v>0.076530999088105i</v>
      </c>
      <c r="T724" t="str">
        <f t="shared" si="332"/>
        <v>0.203283627317886-0.0253528082964662i</v>
      </c>
      <c r="U724" t="str">
        <f t="shared" si="333"/>
        <v>0.0000500000000000002-0.00408718395202608i</v>
      </c>
      <c r="V724" t="str">
        <f t="shared" si="334"/>
        <v>3.33333333333333E-06-0.00449590234722869i</v>
      </c>
      <c r="W724" t="str">
        <f t="shared" si="335"/>
        <v>0.0000144742405554232-0.00214097640121533i</v>
      </c>
      <c r="X724" t="str">
        <f t="shared" si="336"/>
        <v>0.000116003451061929-0.00213477062710932i</v>
      </c>
      <c r="Y724" t="str">
        <f t="shared" si="337"/>
        <v>0.009+0.118626538599551i</v>
      </c>
      <c r="Z724" t="str">
        <f t="shared" si="338"/>
        <v>-0.253911225168545-0.0338110064626935i</v>
      </c>
      <c r="AA724" t="str">
        <f t="shared" si="339"/>
        <v>9.34739588309798-119.44869022988i</v>
      </c>
      <c r="AB724" t="str">
        <f t="shared" si="340"/>
        <v>0.49558826719804-0.0618079994834108i</v>
      </c>
      <c r="AC724" t="str">
        <f t="shared" si="341"/>
        <v>2.19648574508444-1.36445116582962i</v>
      </c>
      <c r="AD724" t="str">
        <f t="shared" si="342"/>
        <v>0.175416996528073+0.0808290817880194i</v>
      </c>
      <c r="AE724" t="str">
        <f t="shared" si="343"/>
        <v>-0.0418074318971214-0.0264544363893216i</v>
      </c>
      <c r="AF724" t="str">
        <f t="shared" si="344"/>
        <v>-12.0411422541382-3.75262697001178i</v>
      </c>
      <c r="AG724" t="str">
        <f t="shared" si="345"/>
        <v>1.04088652462891-0.0731159963718521i</v>
      </c>
      <c r="AH724" t="str">
        <f t="shared" si="346"/>
        <v>0.354427910140637+0.481650656656932i</v>
      </c>
      <c r="AI724">
        <f t="shared" si="347"/>
        <v>-4.4659459766005307</v>
      </c>
      <c r="AJ724">
        <f t="shared" si="348"/>
        <v>53.652099694118988</v>
      </c>
      <c r="AK724"/>
      <c r="AL724"/>
      <c r="AM724"/>
      <c r="AN724"/>
    </row>
    <row r="725" spans="1:40" x14ac:dyDescent="0.3">
      <c r="A725"/>
      <c r="B725">
        <f t="shared" si="349"/>
        <v>59100</v>
      </c>
      <c r="C725" s="186" t="str">
        <f t="shared" si="317"/>
        <v>-0.0000218810246362487+0.0414386101209794i</v>
      </c>
      <c r="D725" s="158" t="str">
        <f t="shared" si="318"/>
        <v>-5.95717371152817+0.317696010927509i</v>
      </c>
      <c r="E725" t="str">
        <f t="shared" si="319"/>
        <v>2870</v>
      </c>
      <c r="F725" t="str">
        <f t="shared" si="320"/>
        <v>0.777000777000777</v>
      </c>
      <c r="G725" t="str">
        <f t="shared" si="315"/>
        <v>0.777000777000777</v>
      </c>
      <c r="H725" t="str">
        <f t="shared" si="321"/>
        <v>6.09058073957482+4.06892003180448i</v>
      </c>
      <c r="I725" t="str">
        <f t="shared" si="322"/>
        <v>232.085157283946i</v>
      </c>
      <c r="J725" t="str">
        <f t="shared" si="316"/>
        <v>-45.0727006652278+50.1946351448685i</v>
      </c>
      <c r="K725" t="str">
        <f t="shared" si="323"/>
        <v>2.55972367944138-2.2985257061073i</v>
      </c>
      <c r="L725" t="str">
        <f t="shared" si="324"/>
        <v>0.15145085093245-0.116503702707172i</v>
      </c>
      <c r="M725" t="str">
        <f t="shared" si="325"/>
        <v>2.71117453037383-2.41502940881447i</v>
      </c>
      <c r="N725" t="str">
        <f t="shared" si="326"/>
        <v>-0.742672503308627i</v>
      </c>
      <c r="O725" t="str">
        <f t="shared" si="327"/>
        <v>0.736663887029101-0.676259060972329i</v>
      </c>
      <c r="P725" t="str">
        <f t="shared" si="328"/>
        <v>0.263336112970899+0.676259060972329i</v>
      </c>
      <c r="Q725" t="str">
        <f t="shared" si="329"/>
        <v>-0.263336112970899+0.066413442336298i</v>
      </c>
      <c r="R725" t="str">
        <f t="shared" si="330"/>
        <v>-0.331267960418789-2.65159114973581i</v>
      </c>
      <c r="S725" t="str">
        <f t="shared" si="331"/>
        <v>0.0766607126458815i</v>
      </c>
      <c r="T725" t="str">
        <f t="shared" si="332"/>
        <v>0.203272867184259-0.025395237922452i</v>
      </c>
      <c r="U725" t="str">
        <f t="shared" si="333"/>
        <v>0.0000499999999999998-0.0040802682431394i</v>
      </c>
      <c r="V725" t="str">
        <f t="shared" si="334"/>
        <v>3.33333333333333E-06-0.00448829506745334i</v>
      </c>
      <c r="W725" t="str">
        <f t="shared" si="335"/>
        <v>0.0000144742390687813-0.00213735400655545i</v>
      </c>
      <c r="X725" t="str">
        <f t="shared" si="336"/>
        <v>0.000115660934873493-0.00213117499546799i</v>
      </c>
      <c r="Y725" t="str">
        <f t="shared" si="337"/>
        <v>0.009+0.11882760052938i</v>
      </c>
      <c r="Z725" t="str">
        <f t="shared" si="338"/>
        <v>-0.253047827471494-0.033642429627157i</v>
      </c>
      <c r="AA725" t="str">
        <f t="shared" si="339"/>
        <v>9.3144913902553-119.241803603161i</v>
      </c>
      <c r="AB725" t="str">
        <f t="shared" si="340"/>
        <v>0.495562034903539-0.0619114393181757i</v>
      </c>
      <c r="AC725" t="str">
        <f t="shared" si="341"/>
        <v>2.19403722055527-1.36464960560221i</v>
      </c>
      <c r="AD725" t="str">
        <f t="shared" si="342"/>
        <v>0.17551783377848+0.0809507248372167i</v>
      </c>
      <c r="AE725" t="str">
        <f t="shared" si="343"/>
        <v>-0.0416910274565437-0.0263892514235039i</v>
      </c>
      <c r="AF725" t="str">
        <f t="shared" si="344"/>
        <v>-12.047754451103-3.75122402087697i</v>
      </c>
      <c r="AG725" t="str">
        <f t="shared" si="345"/>
        <v>1.04086100261858-0.0730336746097392i</v>
      </c>
      <c r="AH725" t="str">
        <f t="shared" si="346"/>
        <v>0.353742556592199+0.480524030071551i</v>
      </c>
      <c r="AI725">
        <f t="shared" si="347"/>
        <v>-4.4850469647140692</v>
      </c>
      <c r="AJ725">
        <f t="shared" si="348"/>
        <v>53.640986937552206</v>
      </c>
      <c r="AK725"/>
      <c r="AL725"/>
      <c r="AM725"/>
      <c r="AN725"/>
    </row>
    <row r="726" spans="1:40" x14ac:dyDescent="0.3">
      <c r="A726"/>
      <c r="B726">
        <f t="shared" si="349"/>
        <v>59200</v>
      </c>
      <c r="C726" s="186" t="str">
        <f t="shared" si="317"/>
        <v>-0.000021807164710688+0.0413686125076828i</v>
      </c>
      <c r="D726" s="158" t="str">
        <f t="shared" si="318"/>
        <v>-5.95717314526874+0.317159362558902i</v>
      </c>
      <c r="E726" t="str">
        <f t="shared" si="319"/>
        <v>2870</v>
      </c>
      <c r="F726" t="str">
        <f t="shared" si="320"/>
        <v>0.777000777000777</v>
      </c>
      <c r="G726" t="str">
        <f t="shared" si="315"/>
        <v>0.777000777000777</v>
      </c>
      <c r="H726" t="str">
        <f t="shared" si="321"/>
        <v>6.09717602015588+4.06697211606012i</v>
      </c>
      <c r="I726" t="str">
        <f t="shared" si="322"/>
        <v>232.477856365645i</v>
      </c>
      <c r="J726" t="str">
        <f t="shared" si="316"/>
        <v>-45.2287469571445+50.2795668456212i</v>
      </c>
      <c r="K726" t="str">
        <f t="shared" si="323"/>
        <v>2.55568825272817-2.29895730086338i</v>
      </c>
      <c r="L726" t="str">
        <f t="shared" si="324"/>
        <v>0.151260393902646-0.116554075350475i</v>
      </c>
      <c r="M726" t="str">
        <f t="shared" si="325"/>
        <v>2.70694864663082-2.41551137621386i</v>
      </c>
      <c r="N726" t="str">
        <f t="shared" si="326"/>
        <v>-0.743929140370063i</v>
      </c>
      <c r="O726" t="str">
        <f t="shared" si="327"/>
        <v>0.735813493407198-0.67718424591827i</v>
      </c>
      <c r="P726" t="str">
        <f t="shared" si="328"/>
        <v>0.264186506592802+0.67718424591827i</v>
      </c>
      <c r="Q726" t="str">
        <f t="shared" si="329"/>
        <v>-0.264186506592802+0.066744894451793i</v>
      </c>
      <c r="R726" t="str">
        <f t="shared" si="330"/>
        <v>-0.331260887794535-2.64697174707702i</v>
      </c>
      <c r="S726" t="str">
        <f t="shared" si="331"/>
        <v>0.0767904262036581i</v>
      </c>
      <c r="T726" t="str">
        <f t="shared" si="332"/>
        <v>0.203262088607086-0.0254376647583445i</v>
      </c>
      <c r="U726" t="str">
        <f t="shared" si="333"/>
        <v>0.0000499999999999998-0.00407337589813409i</v>
      </c>
      <c r="V726" t="str">
        <f t="shared" si="334"/>
        <v>3.33333333333333E-06-0.0044807134879475i</v>
      </c>
      <c r="W726" t="str">
        <f t="shared" si="335"/>
        <v>0.0000144742375796222-0.00213374385011909i</v>
      </c>
      <c r="X726" t="str">
        <f t="shared" si="336"/>
        <v>0.000115320147744607-0.00212759142967753i</v>
      </c>
      <c r="Y726" t="str">
        <f t="shared" si="337"/>
        <v>0.009+0.11902866245921i</v>
      </c>
      <c r="Z726" t="str">
        <f t="shared" si="338"/>
        <v>-0.252188832508602-0.0334750056604509i</v>
      </c>
      <c r="AA726" t="str">
        <f t="shared" si="339"/>
        <v>9.28176238874551-119.035639637347i</v>
      </c>
      <c r="AB726" t="str">
        <f t="shared" si="340"/>
        <v>0.495535757645235-0.0620148723509294i</v>
      </c>
      <c r="AC726" t="str">
        <f t="shared" si="341"/>
        <v>2.19159221885683-1.36484333469415i</v>
      </c>
      <c r="AD726" t="str">
        <f t="shared" si="342"/>
        <v>0.175618821190341+0.0810722467751005i</v>
      </c>
      <c r="AE726" t="str">
        <f t="shared" si="343"/>
        <v>-0.0415752115628271-0.0263243562964902i</v>
      </c>
      <c r="AF726" t="str">
        <f t="shared" si="344"/>
        <v>-12.0543491654246-3.74981275350122i</v>
      </c>
      <c r="AG726" t="str">
        <f t="shared" si="345"/>
        <v>1.04083555089399-0.0729517074823364i</v>
      </c>
      <c r="AH726" t="str">
        <f t="shared" si="346"/>
        <v>0.353060115642137+0.479401936984341i</v>
      </c>
      <c r="AI726">
        <f t="shared" si="347"/>
        <v>-4.5041112686741549</v>
      </c>
      <c r="AJ726">
        <f t="shared" si="348"/>
        <v>53.62985816485768</v>
      </c>
      <c r="AK726"/>
      <c r="AL726"/>
      <c r="AM726"/>
      <c r="AN726"/>
    </row>
    <row r="727" spans="1:40" x14ac:dyDescent="0.3">
      <c r="A727"/>
      <c r="B727">
        <f t="shared" si="349"/>
        <v>59300</v>
      </c>
      <c r="C727" s="186" t="str">
        <f t="shared" si="317"/>
        <v>-0.0000217336781288249+0.0412988509738297i</v>
      </c>
      <c r="D727" s="158" t="str">
        <f t="shared" si="318"/>
        <v>-5.95717258187162+0.316624524132694i</v>
      </c>
      <c r="E727" t="str">
        <f t="shared" si="319"/>
        <v>2870</v>
      </c>
      <c r="F727" t="str">
        <f t="shared" si="320"/>
        <v>0.777000777000777</v>
      </c>
      <c r="G727" t="str">
        <f t="shared" si="315"/>
        <v>0.777000777000777</v>
      </c>
      <c r="H727" t="str">
        <f t="shared" si="321"/>
        <v>6.10375385630972+4.06501776473867i</v>
      </c>
      <c r="I727" t="str">
        <f t="shared" si="322"/>
        <v>232.870555447343i</v>
      </c>
      <c r="J727" t="str">
        <f t="shared" si="316"/>
        <v>-45.3850570635868+50.364498546374i</v>
      </c>
      <c r="K727" t="str">
        <f t="shared" si="323"/>
        <v>2.55165872687106-2.29938111702256i</v>
      </c>
      <c r="L727" t="str">
        <f t="shared" si="324"/>
        <v>0.151070094512704-0.116604073867601i</v>
      </c>
      <c r="M727" t="str">
        <f t="shared" si="325"/>
        <v>2.70272882138376-2.41598519089016i</v>
      </c>
      <c r="N727" t="str">
        <f t="shared" si="326"/>
        <v>-0.745185777431499i</v>
      </c>
      <c r="O727" t="str">
        <f t="shared" si="327"/>
        <v>0.734961937835353-0.678108361497853i</v>
      </c>
      <c r="P727" t="str">
        <f t="shared" si="328"/>
        <v>0.265038062164647+0.678108361497853i</v>
      </c>
      <c r="Q727" t="str">
        <f t="shared" si="329"/>
        <v>-0.265038062164647+0.067077415933646i</v>
      </c>
      <c r="R727" t="str">
        <f t="shared" si="330"/>
        <v>-0.331253802685517-2.64236768440124i</v>
      </c>
      <c r="S727" t="str">
        <f t="shared" si="331"/>
        <v>0.0769201397614345i</v>
      </c>
      <c r="T727" t="str">
        <f t="shared" si="332"/>
        <v>0.203251291585241-0.0254800887990766i</v>
      </c>
      <c r="U727" t="str">
        <f t="shared" si="333"/>
        <v>0.0000499999999999998-0.00406650679881177i</v>
      </c>
      <c r="V727" t="str">
        <f t="shared" si="334"/>
        <v>3.33333333333333E-06-0.00447315747869295i</v>
      </c>
      <c r="W727" t="str">
        <f t="shared" si="335"/>
        <v>0.0000144742360879461-0.00213014586999282i</v>
      </c>
      <c r="X727" t="str">
        <f t="shared" si="336"/>
        <v>0.000114981078065441-0.0021240198692459i</v>
      </c>
      <c r="Y727" t="str">
        <f t="shared" si="337"/>
        <v>0.009+0.11922972438904i</v>
      </c>
      <c r="Z727" t="str">
        <f t="shared" si="338"/>
        <v>-0.251334210364744-0.0333087246317878i</v>
      </c>
      <c r="AA727" t="str">
        <f t="shared" si="339"/>
        <v>9.24920761972812-118.8301945206i</v>
      </c>
      <c r="AB727" t="str">
        <f t="shared" si="340"/>
        <v>0.495509435420383-0.0621182985693188i</v>
      </c>
      <c r="AC727" t="str">
        <f t="shared" si="341"/>
        <v>2.1891507429515-1.36503237380061i</v>
      </c>
      <c r="AD727" t="str">
        <f t="shared" si="342"/>
        <v>0.175719958659465+0.0811936474891232i</v>
      </c>
      <c r="AE727" t="str">
        <f t="shared" si="343"/>
        <v>-0.0414599802089361-0.0262597489936093i</v>
      </c>
      <c r="AF727" t="str">
        <f t="shared" si="344"/>
        <v>-12.0609264381813-3.74839324060598i</v>
      </c>
      <c r="AG727" t="str">
        <f t="shared" si="345"/>
        <v>1.04081016884606-0.0728700930755665i</v>
      </c>
      <c r="AH727" t="str">
        <f t="shared" si="346"/>
        <v>0.352380570112232+0.478284350317092i</v>
      </c>
      <c r="AI727">
        <f t="shared" si="347"/>
        <v>-4.52313902246072</v>
      </c>
      <c r="AJ727">
        <f t="shared" si="348"/>
        <v>53.618713358054379</v>
      </c>
      <c r="AK727"/>
      <c r="AL727"/>
      <c r="AM727"/>
      <c r="AN727"/>
    </row>
    <row r="728" spans="1:40" x14ac:dyDescent="0.3">
      <c r="A728"/>
      <c r="B728">
        <f t="shared" si="349"/>
        <v>59400</v>
      </c>
      <c r="C728" s="186" t="str">
        <f t="shared" si="317"/>
        <v>-0.0000216605623786793+0.0412293243271013i</v>
      </c>
      <c r="D728" s="158" t="str">
        <f t="shared" si="318"/>
        <v>-5.95717202131753+0.316091486507777i</v>
      </c>
      <c r="E728" t="str">
        <f t="shared" si="319"/>
        <v>2870</v>
      </c>
      <c r="F728" t="str">
        <f t="shared" si="320"/>
        <v>0.777000777000777</v>
      </c>
      <c r="G728" t="str">
        <f t="shared" si="315"/>
        <v>0.777000777000777</v>
      </c>
      <c r="H728" t="str">
        <f t="shared" si="321"/>
        <v>6.11031428916068+4.06305704095073i</v>
      </c>
      <c r="I728" t="str">
        <f t="shared" si="322"/>
        <v>233.263254529042i</v>
      </c>
      <c r="J728" t="str">
        <f t="shared" si="316"/>
        <v>-45.5416309845548+50.4494302471267i</v>
      </c>
      <c r="K728" t="str">
        <f t="shared" si="323"/>
        <v>2.54763510624462-2.29979718945384i</v>
      </c>
      <c r="L728" t="str">
        <f t="shared" si="324"/>
        <v>0.150879953379094-0.116653699350733i</v>
      </c>
      <c r="M728" t="str">
        <f t="shared" si="325"/>
        <v>2.69851505962371-2.41645088880457i</v>
      </c>
      <c r="N728" t="str">
        <f t="shared" si="326"/>
        <v>-0.746442414492935i</v>
      </c>
      <c r="O728" t="str">
        <f t="shared" si="327"/>
        <v>0.734109221658289-0.679031406251774i</v>
      </c>
      <c r="P728" t="str">
        <f t="shared" si="328"/>
        <v>0.265890778341711+0.679031406251774i</v>
      </c>
      <c r="Q728" t="str">
        <f t="shared" si="329"/>
        <v>-0.265890778341711+0.067411008241161i</v>
      </c>
      <c r="R728" t="str">
        <f t="shared" si="330"/>
        <v>-0.331246705089019-2.63777888421925i</v>
      </c>
      <c r="S728" t="str">
        <f t="shared" si="331"/>
        <v>0.0770498533192109i</v>
      </c>
      <c r="T728" t="str">
        <f t="shared" si="332"/>
        <v>0.203240476117605-0.0255225100395808i</v>
      </c>
      <c r="U728" t="str">
        <f t="shared" si="333"/>
        <v>0.00005-0.00405966082777001i</v>
      </c>
      <c r="V728" t="str">
        <f t="shared" si="334"/>
        <v>3.33333333333333E-06-0.00446562691054702i</v>
      </c>
      <c r="W728" t="str">
        <f t="shared" si="335"/>
        <v>0.0000144742345937526-0.00212656000468014i</v>
      </c>
      <c r="X728" t="str">
        <f t="shared" si="336"/>
        <v>0.000114643714323371-0.00212046025408386i</v>
      </c>
      <c r="Y728" t="str">
        <f t="shared" si="337"/>
        <v>0.009+0.11943078631887i</v>
      </c>
      <c r="Z728" t="str">
        <f t="shared" si="338"/>
        <v>-0.250483931378597-0.0331435767134335i</v>
      </c>
      <c r="AA728" t="str">
        <f t="shared" si="339"/>
        <v>9.21682583573269-118.625464468022i</v>
      </c>
      <c r="AB728" t="str">
        <f t="shared" si="340"/>
        <v>0.495483068226254-0.0622217179609896i</v>
      </c>
      <c r="AC728" t="str">
        <f t="shared" si="341"/>
        <v>2.18671279572733-1.36521674355634i</v>
      </c>
      <c r="AD728" t="str">
        <f t="shared" si="342"/>
        <v>0.17582124608151+0.0813149268664176i</v>
      </c>
      <c r="AE728" t="str">
        <f t="shared" si="343"/>
        <v>-0.0413453294218362-0.0261954275186175i</v>
      </c>
      <c r="AF728" t="str">
        <f t="shared" si="344"/>
        <v>-12.0674863104782-3.74696555444295i</v>
      </c>
      <c r="AG728" t="str">
        <f t="shared" si="345"/>
        <v>1.04078485587126-0.0727888294887925i</v>
      </c>
      <c r="AH728" t="str">
        <f t="shared" si="346"/>
        <v>0.351703902954347+0.477171243201558i</v>
      </c>
      <c r="AI728">
        <f t="shared" si="347"/>
        <v>-4.5421303593411508</v>
      </c>
      <c r="AJ728">
        <f t="shared" si="348"/>
        <v>53.607552499386102</v>
      </c>
      <c r="AK728"/>
      <c r="AL728"/>
      <c r="AM728"/>
      <c r="AN728"/>
    </row>
    <row r="729" spans="1:40" x14ac:dyDescent="0.3">
      <c r="A729"/>
      <c r="B729">
        <f t="shared" si="349"/>
        <v>59500</v>
      </c>
      <c r="C729" s="186" t="str">
        <f t="shared" si="317"/>
        <v>-0.0000215878149693618+0.0411600313831939i</v>
      </c>
      <c r="D729" s="158" t="str">
        <f t="shared" si="318"/>
        <v>-5.95717146358739+0.315560240604487i</v>
      </c>
      <c r="E729" t="str">
        <f t="shared" si="319"/>
        <v>2870</v>
      </c>
      <c r="F729" t="str">
        <f t="shared" si="320"/>
        <v>0.777000777000777</v>
      </c>
      <c r="G729" t="str">
        <f t="shared" si="315"/>
        <v>0.777000777000777</v>
      </c>
      <c r="H729" t="str">
        <f t="shared" si="321"/>
        <v>6.11685735985824+4.06109000740121i</v>
      </c>
      <c r="I729" t="str">
        <f t="shared" si="322"/>
        <v>233.655953610741i</v>
      </c>
      <c r="J729" t="str">
        <f t="shared" si="316"/>
        <v>-45.6984687200485+50.5343619478795i</v>
      </c>
      <c r="K729" t="str">
        <f t="shared" si="323"/>
        <v>2.54361739510075-2.30020555292002i</v>
      </c>
      <c r="L729" t="str">
        <f t="shared" si="324"/>
        <v>0.150689971113176-0.116702952891308i</v>
      </c>
      <c r="M729" t="str">
        <f t="shared" si="325"/>
        <v>2.69430736621393-2.41690850581133i</v>
      </c>
      <c r="N729" t="str">
        <f t="shared" si="326"/>
        <v>-0.747699051554371i</v>
      </c>
      <c r="O729" t="str">
        <f t="shared" si="327"/>
        <v>0.73325534622256-0.679953378722419i</v>
      </c>
      <c r="P729" t="str">
        <f t="shared" si="328"/>
        <v>0.26674465377744+0.679953378722419i</v>
      </c>
      <c r="Q729" t="str">
        <f t="shared" si="329"/>
        <v>-0.26674465377744+0.067745672831952i</v>
      </c>
      <c r="R729" t="str">
        <f t="shared" si="330"/>
        <v>-0.331239595002319-2.63320526956271i</v>
      </c>
      <c r="S729" t="str">
        <f t="shared" si="331"/>
        <v>0.0771795668769873i</v>
      </c>
      <c r="T729" t="str">
        <f t="shared" si="332"/>
        <v>0.203229642203051-0.0255649284747877i</v>
      </c>
      <c r="U729" t="str">
        <f t="shared" si="333"/>
        <v>0.00005-0.00405283786839561i</v>
      </c>
      <c r="V729" t="str">
        <f t="shared" si="334"/>
        <v>3.33333333333333E-06-0.00445812165523517i</v>
      </c>
      <c r="W729" t="str">
        <f t="shared" si="335"/>
        <v>0.000014474233097042-0.00212298619309792i</v>
      </c>
      <c r="X729" t="str">
        <f t="shared" si="336"/>
        <v>0.000114308045102001-0.00211691252450154i</v>
      </c>
      <c r="Y729" t="str">
        <f t="shared" si="337"/>
        <v>0.009+0.119631848248699i</v>
      </c>
      <c r="Z729" t="str">
        <f t="shared" si="338"/>
        <v>-0.24963796614006-0.0329795521794535i</v>
      </c>
      <c r="AA729" t="str">
        <f t="shared" si="339"/>
        <v>9.18461580053453-118.42144572141i</v>
      </c>
      <c r="AB729" t="str">
        <f t="shared" si="340"/>
        <v>0.495456656060102-0.0623251305135833i</v>
      </c>
      <c r="AC729" t="str">
        <f t="shared" si="341"/>
        <v>2.18427837999837-1.36539646453549i</v>
      </c>
      <c r="AD729" t="str">
        <f t="shared" si="342"/>
        <v>0.175922683351983+0.0814360847937997i</v>
      </c>
      <c r="AE729" t="str">
        <f t="shared" si="343"/>
        <v>-0.0412312552621433-0.0261313898934898i</v>
      </c>
      <c r="AF729" t="str">
        <f t="shared" si="344"/>
        <v>-12.0740288234456-3.74552976679672i</v>
      </c>
      <c r="AG729" t="str">
        <f t="shared" si="345"/>
        <v>1.04075961137154-0.0727079148346951i</v>
      </c>
      <c r="AH729" t="str">
        <f t="shared" si="346"/>
        <v>0.35103009724918+0.476062588977403i</v>
      </c>
      <c r="AI729">
        <f t="shared" si="347"/>
        <v>-4.5610854118762738</v>
      </c>
      <c r="AJ729">
        <f t="shared" si="348"/>
        <v>53.596375571319186</v>
      </c>
      <c r="AK729"/>
      <c r="AL729"/>
      <c r="AM729"/>
      <c r="AN729"/>
    </row>
    <row r="730" spans="1:40" x14ac:dyDescent="0.3">
      <c r="A730"/>
      <c r="B730">
        <f t="shared" si="349"/>
        <v>59600</v>
      </c>
      <c r="C730" s="186" t="str">
        <f t="shared" si="317"/>
        <v>-0.0000215154334308627+0.0410909709657523i</v>
      </c>
      <c r="D730" s="158" t="str">
        <f t="shared" si="318"/>
        <v>-5.95717090866226+0.315030777404101i</v>
      </c>
      <c r="E730" t="str">
        <f t="shared" si="319"/>
        <v>2870</v>
      </c>
      <c r="F730" t="str">
        <f t="shared" si="320"/>
        <v>0.777000777000777</v>
      </c>
      <c r="G730" t="str">
        <f t="shared" si="315"/>
        <v>0.777000777000777</v>
      </c>
      <c r="H730" t="str">
        <f t="shared" si="321"/>
        <v>6.12338310957501+4.05911672639148i</v>
      </c>
      <c r="I730" t="str">
        <f t="shared" si="322"/>
        <v>234.04865269244i</v>
      </c>
      <c r="J730" t="str">
        <f t="shared" si="316"/>
        <v>-45.8555702700678+50.6192936486322i</v>
      </c>
      <c r="K730" t="str">
        <f t="shared" si="323"/>
        <v>2.53960559756961-2.30060624207777i</v>
      </c>
      <c r="L730" t="str">
        <f t="shared" si="324"/>
        <v>0.150500148321224-0.116751835579998i</v>
      </c>
      <c r="M730" t="str">
        <f t="shared" si="325"/>
        <v>2.69010574589083-2.41735807765777i</v>
      </c>
      <c r="N730" t="str">
        <f t="shared" si="326"/>
        <v>-0.748955688615807i</v>
      </c>
      <c r="O730" t="str">
        <f t="shared" si="327"/>
        <v>0.732400312876553-0.680874277453868i</v>
      </c>
      <c r="P730" t="str">
        <f t="shared" si="328"/>
        <v>0.267599687123447+0.680874277453868i</v>
      </c>
      <c r="Q730" t="str">
        <f t="shared" si="329"/>
        <v>-0.267599687123447+0.068081411161939i</v>
      </c>
      <c r="R730" t="str">
        <f t="shared" si="330"/>
        <v>-0.331232472422685-2.62864676397982i</v>
      </c>
      <c r="S730" t="str">
        <f t="shared" si="331"/>
        <v>0.0773092804347637i</v>
      </c>
      <c r="T730" t="str">
        <f t="shared" si="332"/>
        <v>0.20321878984045-0.0256073440996255i</v>
      </c>
      <c r="U730" t="str">
        <f t="shared" si="333"/>
        <v>0.00005-0.00404603780485803i</v>
      </c>
      <c r="V730" t="str">
        <f t="shared" si="334"/>
        <v>3.33333333333333E-06-0.00445064158534383i</v>
      </c>
      <c r="W730" t="str">
        <f t="shared" si="335"/>
        <v>0.0000144742315978142-0.00211942437457304i</v>
      </c>
      <c r="X730" t="str">
        <f t="shared" si="336"/>
        <v>0.000113974059080211-0.00211337662120521i</v>
      </c>
      <c r="Y730" t="str">
        <f t="shared" si="337"/>
        <v>0.009+0.119832910178529i</v>
      </c>
      <c r="Z730" t="str">
        <f t="shared" si="338"/>
        <v>-0.248796285487695-0.0328166414044798i</v>
      </c>
      <c r="AA730" t="str">
        <f t="shared" si="339"/>
        <v>9.15257628903186-118.218134549023i</v>
      </c>
      <c r="AB730" t="str">
        <f t="shared" si="340"/>
        <v>0.495430198919173-0.0624285362147351i</v>
      </c>
      <c r="AC730" t="str">
        <f t="shared" si="341"/>
        <v>2.18184749850526-1.36557155725167i</v>
      </c>
      <c r="AD730" t="str">
        <f t="shared" si="342"/>
        <v>0.176024270366238+0.081557121157773i</v>
      </c>
      <c r="AE730" t="str">
        <f t="shared" si="343"/>
        <v>-0.0411177538237854-0.0260676341582178i</v>
      </c>
      <c r="AF730" t="str">
        <f t="shared" si="344"/>
        <v>-12.0805540182373-3.74408594898738i</v>
      </c>
      <c r="AG730" t="str">
        <f t="shared" si="345"/>
        <v>1.04073443475427-0.0726273472391559i</v>
      </c>
      <c r="AH730" t="str">
        <f t="shared" si="346"/>
        <v>0.350359136205084+0.474958361190234i</v>
      </c>
      <c r="AI730">
        <f t="shared" si="347"/>
        <v>-4.5800043119251139</v>
      </c>
      <c r="AJ730">
        <f t="shared" si="348"/>
        <v>53.585182556539998</v>
      </c>
      <c r="AK730"/>
      <c r="AL730"/>
      <c r="AM730"/>
      <c r="AN730"/>
    </row>
    <row r="731" spans="1:40" x14ac:dyDescent="0.3">
      <c r="A731"/>
      <c r="B731">
        <f t="shared" si="349"/>
        <v>59700</v>
      </c>
      <c r="C731" s="186" t="str">
        <f t="shared" si="317"/>
        <v>-0.0000214434153138415+0.041022141906303i</v>
      </c>
      <c r="D731" s="158" t="str">
        <f t="shared" si="318"/>
        <v>-5.95717035652337+0.314503087948323i</v>
      </c>
      <c r="E731" t="str">
        <f t="shared" si="319"/>
        <v>2870</v>
      </c>
      <c r="F731" t="str">
        <f t="shared" si="320"/>
        <v>0.777000777000777</v>
      </c>
      <c r="G731" t="str">
        <f t="shared" si="315"/>
        <v>0.777000777000777</v>
      </c>
      <c r="H731" t="str">
        <f t="shared" si="321"/>
        <v>6.12989157950523+4.05713725982133i</v>
      </c>
      <c r="I731" t="str">
        <f t="shared" si="322"/>
        <v>234.441351774138i</v>
      </c>
      <c r="J731" t="str">
        <f t="shared" si="316"/>
        <v>-46.0129356346127+50.704225349385i</v>
      </c>
      <c r="K731" t="str">
        <f t="shared" si="323"/>
        <v>2.53559971766045-2.30099929147754i</v>
      </c>
      <c r="L731" t="str">
        <f t="shared" si="324"/>
        <v>0.15031048560444-0.116800348506693i</v>
      </c>
      <c r="M731" t="str">
        <f t="shared" si="325"/>
        <v>2.68591020326489-2.41779963998423i</v>
      </c>
      <c r="N731" t="str">
        <f t="shared" si="326"/>
        <v>-0.750212325677243i</v>
      </c>
      <c r="O731" t="str">
        <f t="shared" si="327"/>
        <v>0.731544122970482-0.681794100991897i</v>
      </c>
      <c r="P731" t="str">
        <f t="shared" si="328"/>
        <v>0.268455877029518+0.681794100991897i</v>
      </c>
      <c r="Q731" t="str">
        <f t="shared" si="329"/>
        <v>-0.268455877029518+0.0684182246853461i</v>
      </c>
      <c r="R731" t="str">
        <f t="shared" si="330"/>
        <v>-0.331225337347388-2.62410329153104i</v>
      </c>
      <c r="S731" t="str">
        <f t="shared" si="331"/>
        <v>0.0774389939925403i</v>
      </c>
      <c r="T731" t="str">
        <f t="shared" si="332"/>
        <v>0.203207919028677-0.0256497569090215i</v>
      </c>
      <c r="U731" t="str">
        <f t="shared" si="333"/>
        <v>0.00005-0.00403926052210282i</v>
      </c>
      <c r="V731" t="str">
        <f t="shared" si="334"/>
        <v>3.33333333333333E-06-0.0044431865743131i</v>
      </c>
      <c r="W731" t="str">
        <f t="shared" si="335"/>
        <v>0.0000144742300960691-0.00211587448883889i</v>
      </c>
      <c r="X731" t="str">
        <f t="shared" si="336"/>
        <v>0.000113641745031198-0.00210985248529401i</v>
      </c>
      <c r="Y731" t="str">
        <f t="shared" si="337"/>
        <v>0.009+0.120033972108359i</v>
      </c>
      <c r="Z731" t="str">
        <f t="shared" si="338"/>
        <v>-0.247958860506235-0.0326548348624989i</v>
      </c>
      <c r="AA731" t="str">
        <f t="shared" si="339"/>
        <v>9.12070608712652-118.015527245354i</v>
      </c>
      <c r="AB731" t="str">
        <f t="shared" si="340"/>
        <v>0.495403696800726-0.0625319350520782i</v>
      </c>
      <c r="AC731" t="str">
        <f t="shared" si="341"/>
        <v>2.17942015391578-1.36574204215793i</v>
      </c>
      <c r="AD731" t="str">
        <f t="shared" si="342"/>
        <v>0.17612600701948+0.0816780358445318i</v>
      </c>
      <c r="AE731" t="str">
        <f t="shared" si="343"/>
        <v>-0.041004821233667-0.02600415837061i</v>
      </c>
      <c r="AF731" t="str">
        <f t="shared" si="344"/>
        <v>-12.0870619360286-3.74263417187301i</v>
      </c>
      <c r="AG731" t="str">
        <f t="shared" si="345"/>
        <v>1.04070932543215-0.0725471248411462i</v>
      </c>
      <c r="AH731" t="str">
        <f t="shared" si="346"/>
        <v>0.34969100315689+0.473858533589671i</v>
      </c>
      <c r="AI731">
        <f t="shared" si="347"/>
        <v>-4.5988871906494815</v>
      </c>
      <c r="AJ731">
        <f t="shared" si="348"/>
        <v>53.573973437953853</v>
      </c>
      <c r="AK731"/>
      <c r="AL731"/>
      <c r="AM731"/>
      <c r="AN731"/>
    </row>
    <row r="732" spans="1:40" x14ac:dyDescent="0.3">
      <c r="A732"/>
      <c r="B732">
        <f t="shared" si="349"/>
        <v>59800</v>
      </c>
      <c r="C732" s="186" t="str">
        <f t="shared" si="317"/>
        <v>-0.0000213717581894201+0.0409535430441887i</v>
      </c>
      <c r="D732" s="158" t="str">
        <f t="shared" si="318"/>
        <v>-5.95716980715208+0.31397716333878i</v>
      </c>
      <c r="E732" t="str">
        <f t="shared" si="319"/>
        <v>2870</v>
      </c>
      <c r="F732" t="str">
        <f t="shared" si="320"/>
        <v>0.777000777000777</v>
      </c>
      <c r="G732" t="str">
        <f t="shared" si="315"/>
        <v>0.777000777000777</v>
      </c>
      <c r="H732" t="str">
        <f t="shared" si="321"/>
        <v>6.13638281086279+4.05515166919118i</v>
      </c>
      <c r="I732" t="str">
        <f t="shared" si="322"/>
        <v>234.834050855837i</v>
      </c>
      <c r="J732" t="str">
        <f t="shared" si="316"/>
        <v>-46.1705648136833+50.7891570501377i</v>
      </c>
      <c r="K732" t="str">
        <f t="shared" si="323"/>
        <v>2.53159975926248-2.30138473556368i</v>
      </c>
      <c r="L732" t="str">
        <f t="shared" si="324"/>
        <v>0.150120983558976-0.11684849276048i</v>
      </c>
      <c r="M732" t="str">
        <f t="shared" si="325"/>
        <v>2.68172074282146-2.41823322832416i</v>
      </c>
      <c r="N732" t="str">
        <f t="shared" si="326"/>
        <v>-0.751468962738678i</v>
      </c>
      <c r="O732" t="str">
        <f t="shared" si="327"/>
        <v>0.730686777856388-0.682712847883976i</v>
      </c>
      <c r="P732" t="str">
        <f t="shared" si="328"/>
        <v>0.269313222143612+0.682712847883976i</v>
      </c>
      <c r="Q732" t="str">
        <f t="shared" si="329"/>
        <v>-0.269313222143612+0.068756114854702i</v>
      </c>
      <c r="R732" t="str">
        <f t="shared" si="330"/>
        <v>-0.331218189773675-2.6195747767847i</v>
      </c>
      <c r="S732" t="str">
        <f t="shared" si="331"/>
        <v>0.0775687075503167i</v>
      </c>
      <c r="T732" t="str">
        <f t="shared" si="332"/>
        <v>0.203197029766599-0.0256921668978995i</v>
      </c>
      <c r="U732" t="str">
        <f t="shared" si="333"/>
        <v>0.00005-0.00403250590584512i</v>
      </c>
      <c r="V732" t="str">
        <f t="shared" si="334"/>
        <v>3.33333333333333E-06-0.00443575649642963i</v>
      </c>
      <c r="W732" t="str">
        <f t="shared" si="335"/>
        <v>0.0000144742285918069-0.00211233647603195i</v>
      </c>
      <c r="X732" t="str">
        <f t="shared" si="336"/>
        <v>0.000113311091821535-0.00210634005825664i</v>
      </c>
      <c r="Y732" t="str">
        <f t="shared" si="337"/>
        <v>0.009+0.120235034038189i</v>
      </c>
      <c r="Z732" t="str">
        <f t="shared" si="338"/>
        <v>-0.247125662524063-0.032494123125647i</v>
      </c>
      <c r="AA732" t="str">
        <f t="shared" si="339"/>
        <v>9.08900399160321-117.813620130889i</v>
      </c>
      <c r="AB732" t="str">
        <f t="shared" si="340"/>
        <v>0.495377149701997-0.0626353270132374i</v>
      </c>
      <c r="AC732" t="str">
        <f t="shared" si="341"/>
        <v>2.17699634882526-1.36590793964668i</v>
      </c>
      <c r="AD732" t="str">
        <f t="shared" si="342"/>
        <v>0.176227893206759+0.081798828739963i</v>
      </c>
      <c r="AE732" t="str">
        <f t="shared" si="343"/>
        <v>-0.0408924536513302-0.0259409606060896i</v>
      </c>
      <c r="AF732" t="str">
        <f t="shared" si="344"/>
        <v>-12.0935526180149-3.7411745058524i</v>
      </c>
      <c r="AG732" t="str">
        <f t="shared" si="345"/>
        <v>1.04068428282322-0.0724672457926032i</v>
      </c>
      <c r="AH732" t="str">
        <f t="shared" si="346"/>
        <v>0.349025681564675+0.472763080127306i</v>
      </c>
      <c r="AI732">
        <f t="shared" si="347"/>
        <v>-4.6177341785207009</v>
      </c>
      <c r="AJ732">
        <f t="shared" si="348"/>
        <v>53.562748198681788</v>
      </c>
      <c r="AK732"/>
      <c r="AL732"/>
      <c r="AM732"/>
      <c r="AN732"/>
    </row>
    <row r="733" spans="1:40" x14ac:dyDescent="0.3">
      <c r="A733"/>
      <c r="B733">
        <f t="shared" si="349"/>
        <v>59900</v>
      </c>
      <c r="C733" s="186" t="str">
        <f t="shared" si="317"/>
        <v>-0.0000213004596489779+0.0408851732265023i</v>
      </c>
      <c r="D733" s="158" t="str">
        <f t="shared" si="318"/>
        <v>-5.95716926052993+0.313452994736518i</v>
      </c>
      <c r="E733" t="str">
        <f t="shared" si="319"/>
        <v>2870</v>
      </c>
      <c r="F733" t="str">
        <f t="shared" si="320"/>
        <v>0.777000777000777</v>
      </c>
      <c r="G733" t="str">
        <f t="shared" si="315"/>
        <v>0.777000777000777</v>
      </c>
      <c r="H733" t="str">
        <f t="shared" si="321"/>
        <v>6.14285684487982+4.05316001560409i</v>
      </c>
      <c r="I733" t="str">
        <f t="shared" si="322"/>
        <v>235.226749937536i</v>
      </c>
      <c r="J733" t="str">
        <f t="shared" si="316"/>
        <v>-46.3284578072795+50.8740887508905i</v>
      </c>
      <c r="K733" t="str">
        <f t="shared" si="323"/>
        <v>2.52760572614568-2.30176260867431i</v>
      </c>
      <c r="L733" t="str">
        <f t="shared" si="324"/>
        <v>0.149931642775953-0.116896269429628i</v>
      </c>
      <c r="M733" t="str">
        <f t="shared" si="325"/>
        <v>2.67753736892163-2.41865887810394i</v>
      </c>
      <c r="N733" t="str">
        <f t="shared" si="326"/>
        <v>-0.752725599800114i</v>
      </c>
      <c r="O733" t="str">
        <f t="shared" si="327"/>
        <v>0.729828278888136-0.683630516679282i</v>
      </c>
      <c r="P733" t="str">
        <f t="shared" si="328"/>
        <v>0.270171721111864+0.683630516679282i</v>
      </c>
      <c r="Q733" t="str">
        <f t="shared" si="329"/>
        <v>-0.270171721111864+0.069095083120832i</v>
      </c>
      <c r="R733" t="str">
        <f t="shared" si="330"/>
        <v>-0.331211029698809-2.61506114481288i</v>
      </c>
      <c r="S733" t="str">
        <f t="shared" si="331"/>
        <v>0.0776984211080931i</v>
      </c>
      <c r="T733" t="str">
        <f t="shared" si="332"/>
        <v>0.203186122053083-0.0257345740611832i</v>
      </c>
      <c r="U733" t="str">
        <f t="shared" si="333"/>
        <v>0.00005-0.00402577384256324i</v>
      </c>
      <c r="V733" t="str">
        <f t="shared" si="334"/>
        <v>3.33333333333333E-06-0.00442835122681958i</v>
      </c>
      <c r="W733" t="str">
        <f t="shared" si="335"/>
        <v>0.0000144742270850274-0.00210881027668849i</v>
      </c>
      <c r="X733" t="str">
        <f t="shared" si="336"/>
        <v>0.000112982088410242-0.00210283928196823i</v>
      </c>
      <c r="Y733" t="str">
        <f t="shared" si="337"/>
        <v>0.009+0.120436095968018i</v>
      </c>
      <c r="Z733" t="str">
        <f t="shared" si="338"/>
        <v>-0.246296663110772-0.0323344968630289i</v>
      </c>
      <c r="AA733" t="str">
        <f t="shared" si="339"/>
        <v>9.05746881001245-117.612409551885i</v>
      </c>
      <c r="AB733" t="str">
        <f t="shared" si="340"/>
        <v>0.495350557620225-0.0627387120858369i</v>
      </c>
      <c r="AC733" t="str">
        <f t="shared" si="341"/>
        <v>2.1745760857571-1.36606927004974i</v>
      </c>
      <c r="AD733" t="str">
        <f t="shared" si="342"/>
        <v>0.176329928822977+0.0819194997296536i</v>
      </c>
      <c r="AE733" t="str">
        <f t="shared" si="343"/>
        <v>-0.04078064726863-0.0258780389575022i</v>
      </c>
      <c r="AF733" t="str">
        <f t="shared" si="344"/>
        <v>-12.1000261054097-3.73970702086757i</v>
      </c>
      <c r="AG733" t="str">
        <f t="shared" si="345"/>
        <v>1.04065930635073-0.0723877082583233i</v>
      </c>
      <c r="AH733" t="str">
        <f t="shared" si="346"/>
        <v>0.348363155012646+0.471671974954866i</v>
      </c>
      <c r="AI733">
        <f t="shared" si="347"/>
        <v>-4.6365454053232495</v>
      </c>
      <c r="AJ733">
        <f t="shared" si="348"/>
        <v>53.551506822059693</v>
      </c>
      <c r="AK733"/>
      <c r="AL733"/>
      <c r="AM733"/>
      <c r="AN733"/>
    </row>
    <row r="734" spans="1:40" x14ac:dyDescent="0.3">
      <c r="A734"/>
      <c r="B734">
        <f t="shared" si="349"/>
        <v>60000</v>
      </c>
      <c r="C734" s="186" t="str">
        <f t="shared" si="317"/>
        <v>-0.0000212295173039493+0.0408170313080229i</v>
      </c>
      <c r="D734" s="158" t="str">
        <f t="shared" si="318"/>
        <v>-5.95716871663862+0.312930573361509i</v>
      </c>
      <c r="E734" t="str">
        <f t="shared" si="319"/>
        <v>2870</v>
      </c>
      <c r="F734" t="str">
        <f t="shared" si="320"/>
        <v>0.777000777000777</v>
      </c>
      <c r="G734" t="str">
        <f t="shared" si="315"/>
        <v>0.777000777000777</v>
      </c>
      <c r="H734" t="str">
        <f t="shared" si="321"/>
        <v>6.14931372280472+4.0511623597679i</v>
      </c>
      <c r="I734" t="str">
        <f t="shared" si="322"/>
        <v>235.619449019234i</v>
      </c>
      <c r="J734" t="str">
        <f t="shared" si="316"/>
        <v>-46.4866146154013+50.9590204516432i</v>
      </c>
      <c r="K734" t="str">
        <f t="shared" si="323"/>
        <v>2.5236176219617-2.30213294504145i</v>
      </c>
      <c r="L734" t="str">
        <f t="shared" si="324"/>
        <v>0.149742463841477-0.116943679601569i</v>
      </c>
      <c r="M734" t="str">
        <f t="shared" si="325"/>
        <v>2.67336008580318-2.41907662464302i</v>
      </c>
      <c r="N734" t="str">
        <f t="shared" si="326"/>
        <v>-0.75398223686155i</v>
      </c>
      <c r="O734" t="str">
        <f t="shared" si="327"/>
        <v>0.728968627421412-0.684547105928688i</v>
      </c>
      <c r="P734" t="str">
        <f t="shared" si="328"/>
        <v>0.271031372578588+0.684547105928688i</v>
      </c>
      <c r="Q734" t="str">
        <f t="shared" si="329"/>
        <v>-0.271031372578588+0.069435130932862i</v>
      </c>
      <c r="R734" t="str">
        <f t="shared" si="330"/>
        <v>-0.331203857120033-2.61056232118711i</v>
      </c>
      <c r="S734" t="str">
        <f t="shared" si="331"/>
        <v>0.0778281346658696i</v>
      </c>
      <c r="T734" t="str">
        <f t="shared" si="332"/>
        <v>0.203175195886996-0.0257769783937934i</v>
      </c>
      <c r="U734" t="str">
        <f t="shared" si="333"/>
        <v>0.00005-0.0040190642194923i</v>
      </c>
      <c r="V734" t="str">
        <f t="shared" si="334"/>
        <v>3.33333333333333E-06-0.00442097064144154i</v>
      </c>
      <c r="W734" t="str">
        <f t="shared" si="335"/>
        <v>0.0000144742255757308-0.00210529583174119i</v>
      </c>
      <c r="X734" t="str">
        <f t="shared" si="336"/>
        <v>0.00011265472384787-0.00209935009868711i</v>
      </c>
      <c r="Y734" t="str">
        <f t="shared" si="337"/>
        <v>0.009+0.120637157897848i</v>
      </c>
      <c r="Z734" t="str">
        <f t="shared" si="338"/>
        <v>-0.245471834074729-0.0321759468395522i</v>
      </c>
      <c r="AA734" t="str">
        <f t="shared" si="339"/>
        <v>9.02609936055408-117.411891880142i</v>
      </c>
      <c r="AB734" t="str">
        <f t="shared" si="340"/>
        <v>0.495323920552648-0.0628420902574941i</v>
      </c>
      <c r="AC734" t="str">
        <f t="shared" si="341"/>
        <v>2.17215936716338-1.36622605363827i</v>
      </c>
      <c r="AD734" t="str">
        <f t="shared" si="342"/>
        <v>0.176432113762881+0.0820400486988861i</v>
      </c>
      <c r="AE734" t="str">
        <f t="shared" si="343"/>
        <v>-0.0406693983094061-0.02581539153492i</v>
      </c>
      <c r="AF734" t="str">
        <f t="shared" si="344"/>
        <v>-12.1064824394433-3.73823178640639i</v>
      </c>
      <c r="AG734" t="str">
        <f t="shared" si="345"/>
        <v>1.04063439544315-0.0723085104158455i</v>
      </c>
      <c r="AH734" t="str">
        <f t="shared" si="346"/>
        <v>0.34770340720796+0.470585192422251i</v>
      </c>
      <c r="AI734">
        <f t="shared" si="347"/>
        <v>-4.6553210001607574</v>
      </c>
      <c r="AJ734">
        <f t="shared" si="348"/>
        <v>53.540249291634964</v>
      </c>
      <c r="AK734"/>
      <c r="AL734"/>
      <c r="AM734"/>
      <c r="AN734"/>
    </row>
    <row r="735" spans="1:40" x14ac:dyDescent="0.3">
      <c r="A735"/>
      <c r="B735">
        <f t="shared" si="349"/>
        <v>60100</v>
      </c>
      <c r="C735" s="186" t="str">
        <f t="shared" si="317"/>
        <v>-0.0000211589287856239+0.0407491161511518i</v>
      </c>
      <c r="D735" s="158" t="str">
        <f t="shared" si="318"/>
        <v>-5.95716817545999+0.312409890492164i</v>
      </c>
      <c r="E735" t="str">
        <f t="shared" si="319"/>
        <v>2870</v>
      </c>
      <c r="F735" t="str">
        <f t="shared" si="320"/>
        <v>0.777000777000777</v>
      </c>
      <c r="G735" t="str">
        <f t="shared" si="315"/>
        <v>0.777000777000777</v>
      </c>
      <c r="H735" t="str">
        <f t="shared" si="321"/>
        <v>6.15575348590076+4.04915876199719i</v>
      </c>
      <c r="I735" t="str">
        <f t="shared" si="322"/>
        <v>236.012148100933i</v>
      </c>
      <c r="J735" t="str">
        <f t="shared" si="316"/>
        <v>-46.6450352380488+51.0439521523959i</v>
      </c>
      <c r="K735" t="str">
        <f t="shared" si="323"/>
        <v>2.51963545024467-2.30249577879097i</v>
      </c>
      <c r="L735" t="str">
        <f t="shared" si="324"/>
        <v>0.149553447336664-0.116990724362879i</v>
      </c>
      <c r="M735" t="str">
        <f t="shared" si="325"/>
        <v>2.66918889758133-2.41948650315385i</v>
      </c>
      <c r="N735" t="str">
        <f t="shared" si="326"/>
        <v>-0.755238873922986i</v>
      </c>
      <c r="O735" t="str">
        <f t="shared" si="327"/>
        <v>0.728107824813724-0.685462614184777i</v>
      </c>
      <c r="P735" t="str">
        <f t="shared" si="328"/>
        <v>0.271892175186276+0.685462614184777i</v>
      </c>
      <c r="Q735" t="str">
        <f t="shared" si="329"/>
        <v>-0.271892175186276+0.069776259738209i</v>
      </c>
      <c r="R735" t="str">
        <f t="shared" si="330"/>
        <v>-0.331196672034609-2.60607823197429i</v>
      </c>
      <c r="S735" t="str">
        <f t="shared" si="331"/>
        <v>0.077957848223646i</v>
      </c>
      <c r="T735" t="str">
        <f t="shared" si="332"/>
        <v>0.203164251267199-0.0258193798906507i</v>
      </c>
      <c r="U735" t="str">
        <f t="shared" si="333"/>
        <v>0.0000500000000000002-0.00401237692461795i</v>
      </c>
      <c r="V735" t="str">
        <f t="shared" si="334"/>
        <v>3.33333333333333E-06-0.00441361461707974i</v>
      </c>
      <c r="W735" t="str">
        <f t="shared" si="335"/>
        <v>0.0000144742240639169-0.00210179308251586i</v>
      </c>
      <c r="X735" t="str">
        <f t="shared" si="336"/>
        <v>0.00011232898727559-0.00209587245105169i</v>
      </c>
      <c r="Y735" t="str">
        <f t="shared" si="337"/>
        <v>0.009+0.120838219827678i</v>
      </c>
      <c r="Z735" t="str">
        <f t="shared" si="338"/>
        <v>-0.24465114746067-0.0320184639147765i</v>
      </c>
      <c r="AA735" t="str">
        <f t="shared" si="339"/>
        <v>8.99489447196273-117.21206351278i</v>
      </c>
      <c r="AB735" t="str">
        <f t="shared" si="340"/>
        <v>0.495297238496489-0.062945461515826i</v>
      </c>
      <c r="AC735" t="str">
        <f t="shared" si="341"/>
        <v>2.16974619542519-1.3663783106228i</v>
      </c>
      <c r="AD735" t="str">
        <f t="shared" si="342"/>
        <v>0.176534447921067+0.0821604755326493i</v>
      </c>
      <c r="AE735" t="str">
        <f t="shared" si="343"/>
        <v>-0.040558703029162-0.0257530164654526i</v>
      </c>
      <c r="AF735" t="str">
        <f t="shared" si="344"/>
        <v>-12.1129216613608-3.73674887150503i</v>
      </c>
      <c r="AG735" t="str">
        <f t="shared" si="345"/>
        <v>1.04060954953404-0.0722296504553414i</v>
      </c>
      <c r="AH735" t="str">
        <f t="shared" si="346"/>
        <v>0.3470464219796+0.469502707075698i</v>
      </c>
      <c r="AI735">
        <f t="shared" si="347"/>
        <v>-4.6740610914603327</v>
      </c>
      <c r="AJ735">
        <f t="shared" si="348"/>
        <v>53.528975591165988</v>
      </c>
      <c r="AK735"/>
      <c r="AL735"/>
      <c r="AM735"/>
      <c r="AN735"/>
    </row>
    <row r="736" spans="1:40" x14ac:dyDescent="0.3">
      <c r="A736"/>
      <c r="B736">
        <f t="shared" si="349"/>
        <v>60200</v>
      </c>
      <c r="C736" s="186" t="str">
        <f t="shared" si="317"/>
        <v>-0.0000210886917449485+0.0406814266258488i</v>
      </c>
      <c r="D736" s="158" t="str">
        <f t="shared" si="318"/>
        <v>-5.957167636976+0.311890937464841i</v>
      </c>
      <c r="E736" t="str">
        <f t="shared" si="319"/>
        <v>2870</v>
      </c>
      <c r="F736" t="str">
        <f t="shared" si="320"/>
        <v>0.777000777000777</v>
      </c>
      <c r="G736" t="str">
        <f t="shared" si="315"/>
        <v>0.777000777000777</v>
      </c>
      <c r="H736" t="str">
        <f t="shared" si="321"/>
        <v>6.16217617544417+4.04714928221546i</v>
      </c>
      <c r="I736" t="str">
        <f t="shared" si="322"/>
        <v>236.404847182632i</v>
      </c>
      <c r="J736" t="str">
        <f t="shared" si="316"/>
        <v>-46.803719675222+51.1288838531487i</v>
      </c>
      <c r="K736" t="str">
        <f t="shared" si="323"/>
        <v>2.51565921441207-2.3028511439426i</v>
      </c>
      <c r="L736" t="str">
        <f t="shared" si="324"/>
        <v>0.149364593837655-0.117037404799265i</v>
      </c>
      <c r="M736" t="str">
        <f t="shared" si="325"/>
        <v>2.66502380824973-2.41988854874187i</v>
      </c>
      <c r="N736" t="str">
        <f t="shared" si="326"/>
        <v>-0.756495510984422i</v>
      </c>
      <c r="O736" t="str">
        <f t="shared" si="327"/>
        <v>0.727245872424396-0.686377040001834i</v>
      </c>
      <c r="P736" t="str">
        <f t="shared" si="328"/>
        <v>0.272754127575604+0.686377040001834i</v>
      </c>
      <c r="Q736" t="str">
        <f t="shared" si="329"/>
        <v>-0.272754127575604+0.0701184709825881i</v>
      </c>
      <c r="R736" t="str">
        <f t="shared" si="330"/>
        <v>-0.331189474439758-2.60160880373253i</v>
      </c>
      <c r="S736" t="str">
        <f t="shared" si="331"/>
        <v>0.0780875617814226i</v>
      </c>
      <c r="T736" t="str">
        <f t="shared" si="332"/>
        <v>0.203153288192557-0.0258617785466715i</v>
      </c>
      <c r="U736" t="str">
        <f t="shared" si="333"/>
        <v>0.0000500000000000002-0.00400571184667008i</v>
      </c>
      <c r="V736" t="str">
        <f t="shared" si="334"/>
        <v>3.33333333333333E-06-0.00440628303133707i</v>
      </c>
      <c r="W736" t="str">
        <f t="shared" si="335"/>
        <v>0.0000144742225495859-0.00209830197072816i</v>
      </c>
      <c r="X736" t="str">
        <f t="shared" si="336"/>
        <v>0.000112004867924294-0.00209240628207732i</v>
      </c>
      <c r="Y736" t="str">
        <f t="shared" si="337"/>
        <v>0.009+0.121039281757508i</v>
      </c>
      <c r="Z736" t="str">
        <f t="shared" si="338"/>
        <v>-0.243834575547321-0.031862039041777i</v>
      </c>
      <c r="AA736" t="str">
        <f t="shared" si="339"/>
        <v>8.96385298339398-117.012920872014i</v>
      </c>
      <c r="AB736" t="str">
        <f t="shared" si="340"/>
        <v>0.495270511448981-0.063048825848439i</v>
      </c>
      <c r="AC736" t="str">
        <f t="shared" si="341"/>
        <v>2.1673365728533-1.3665260611532i</v>
      </c>
      <c r="AD736" t="str">
        <f t="shared" si="342"/>
        <v>0.176636931191978+0.0822807801156382i</v>
      </c>
      <c r="AE736" t="str">
        <f t="shared" si="343"/>
        <v>-0.0404485577147449-0.0256909118930575i</v>
      </c>
      <c r="AF736" t="str">
        <f t="shared" si="344"/>
        <v>-12.1193438124202-3.73525834475062i</v>
      </c>
      <c r="AG736" t="str">
        <f t="shared" si="345"/>
        <v>1.04058476806208-0.0721511265795029i</v>
      </c>
      <c r="AH736" t="str">
        <f t="shared" si="346"/>
        <v>0.346392183277194+0.46842449365585i</v>
      </c>
      <c r="AI736">
        <f t="shared" si="347"/>
        <v>-4.6927658069788523</v>
      </c>
      <c r="AJ736">
        <f t="shared" si="348"/>
        <v>53.517685704620199</v>
      </c>
      <c r="AK736"/>
      <c r="AL736"/>
      <c r="AM736"/>
      <c r="AN736"/>
    </row>
    <row r="737" spans="1:40" x14ac:dyDescent="0.3">
      <c r="A737"/>
      <c r="B737">
        <f t="shared" si="349"/>
        <v>60300</v>
      </c>
      <c r="C737" s="186" t="str">
        <f t="shared" si="317"/>
        <v>-0.0000210188038523316+0.0406139616095701i</v>
      </c>
      <c r="D737" s="158" t="str">
        <f t="shared" si="318"/>
        <v>-5.95716710116883+0.311373705673371i</v>
      </c>
      <c r="E737" t="str">
        <f t="shared" si="319"/>
        <v>2870</v>
      </c>
      <c r="F737" t="str">
        <f t="shared" si="320"/>
        <v>0.777000777000777</v>
      </c>
      <c r="G737" t="str">
        <f t="shared" si="315"/>
        <v>0.777000777000777</v>
      </c>
      <c r="H737" t="str">
        <f t="shared" si="321"/>
        <v>6.16858183272285+4.04513397995712i</v>
      </c>
      <c r="I737" t="str">
        <f t="shared" si="322"/>
        <v>236.797546264331i</v>
      </c>
      <c r="J737" t="str">
        <f t="shared" si="316"/>
        <v>-46.9626679269207+51.2138155539014i</v>
      </c>
      <c r="K737" t="str">
        <f t="shared" si="323"/>
        <v>2.51168891776555-2.30319907441i</v>
      </c>
      <c r="L737" t="str">
        <f t="shared" si="324"/>
        <v>0.149175903915634-0.117083721995543i</v>
      </c>
      <c r="M737" t="str">
        <f t="shared" si="325"/>
        <v>2.66086482168118-2.42028279640554i</v>
      </c>
      <c r="N737" t="str">
        <f t="shared" si="326"/>
        <v>-0.757752148045858i</v>
      </c>
      <c r="O737" t="str">
        <f t="shared" si="327"/>
        <v>0.726382771614569-0.687290381935857i</v>
      </c>
      <c r="P737" t="str">
        <f t="shared" si="328"/>
        <v>0.273617228385431+0.687290381935857i</v>
      </c>
      <c r="Q737" t="str">
        <f t="shared" si="329"/>
        <v>-0.273617228385431+0.070461766110001i</v>
      </c>
      <c r="R737" t="str">
        <f t="shared" si="330"/>
        <v>-0.331182264332725-2.5971539635071i</v>
      </c>
      <c r="S737" t="str">
        <f t="shared" si="331"/>
        <v>0.078217275339199i</v>
      </c>
      <c r="T737" t="str">
        <f t="shared" si="332"/>
        <v>0.203142306661927-0.0259041743567721i</v>
      </c>
      <c r="U737" t="str">
        <f t="shared" si="333"/>
        <v>0.0000500000000000002-0.00399906887511673i</v>
      </c>
      <c r="V737" t="str">
        <f t="shared" si="334"/>
        <v>3.33333333333333E-06-0.0043989757626284i</v>
      </c>
      <c r="W737" t="str">
        <f t="shared" si="335"/>
        <v>0.0000144742210327378-0.0020948224384804i</v>
      </c>
      <c r="X737" t="str">
        <f t="shared" si="336"/>
        <v>0.000111682355113711-0.00208895153515327i</v>
      </c>
      <c r="Y737" t="str">
        <f t="shared" si="337"/>
        <v>0.009+0.121240343687337i</v>
      </c>
      <c r="Z737" t="str">
        <f t="shared" si="338"/>
        <v>-0.243022090845075-0.0317066632660289i</v>
      </c>
      <c r="AA737" t="str">
        <f t="shared" si="339"/>
        <v>8.93297374431346-116.814460404944i</v>
      </c>
      <c r="AB737" t="str">
        <f t="shared" si="340"/>
        <v>0.495243739407337-0.0631521832429397i</v>
      </c>
      <c r="AC737" t="str">
        <f t="shared" si="341"/>
        <v>2.16493050168849-1.36666932531863i</v>
      </c>
      <c r="AD737" t="str">
        <f t="shared" si="342"/>
        <v>0.176739563469905+0.0824009623322559i</v>
      </c>
      <c r="AE737" t="str">
        <f t="shared" si="343"/>
        <v>-0.0403389586840365-0.0256290759783563i</v>
      </c>
      <c r="AF737" t="str">
        <f t="shared" si="344"/>
        <v>-12.1257489338917-3.73376027428375i</v>
      </c>
      <c r="AG737" t="str">
        <f t="shared" si="345"/>
        <v>1.04056005047093-0.072072937003438i</v>
      </c>
      <c r="AH737" t="str">
        <f t="shared" si="346"/>
        <v>0.345740675170005+0.467350527096035i</v>
      </c>
      <c r="AI737">
        <f t="shared" si="347"/>
        <v>-4.7114352738055461</v>
      </c>
      <c r="AJ737">
        <f t="shared" si="348"/>
        <v>53.506379616170733</v>
      </c>
      <c r="AK737"/>
      <c r="AL737"/>
      <c r="AM737"/>
      <c r="AN737"/>
    </row>
    <row r="738" spans="1:40" x14ac:dyDescent="0.3">
      <c r="A738"/>
      <c r="B738">
        <f t="shared" si="349"/>
        <v>60400</v>
      </c>
      <c r="C738" s="186" t="str">
        <f t="shared" si="317"/>
        <v>-0.0000209492627974509+0.0405467199872059i</v>
      </c>
      <c r="D738" s="158" t="str">
        <f t="shared" si="318"/>
        <v>-5.95716656802074+0.310858186568579i</v>
      </c>
      <c r="E738" t="str">
        <f t="shared" si="319"/>
        <v>2870</v>
      </c>
      <c r="F738" t="str">
        <f t="shared" si="320"/>
        <v>0.777000777000777</v>
      </c>
      <c r="G738" t="str">
        <f t="shared" si="315"/>
        <v>0.777000777000777</v>
      </c>
      <c r="H738" t="str">
        <f t="shared" si="321"/>
        <v>6.17497049903451+4.04311291436955i</v>
      </c>
      <c r="I738" t="str">
        <f t="shared" si="322"/>
        <v>237.190245346029i</v>
      </c>
      <c r="J738" t="str">
        <f t="shared" si="316"/>
        <v>-47.1218799931451+51.2987472546542i</v>
      </c>
      <c r="K738" t="str">
        <f t="shared" si="323"/>
        <v>2.50772456349172-2.30353960400072i</v>
      </c>
      <c r="L738" t="str">
        <f t="shared" si="324"/>
        <v>0.148987378136853-0.117129677035622i</v>
      </c>
      <c r="M738" t="str">
        <f t="shared" si="325"/>
        <v>2.65671194162857-2.42066928103634i</v>
      </c>
      <c r="N738" t="str">
        <f t="shared" si="326"/>
        <v>-0.759008785107294i</v>
      </c>
      <c r="O738" t="str">
        <f t="shared" si="327"/>
        <v>0.725518523747198-0.688202638544554i</v>
      </c>
      <c r="P738" t="str">
        <f t="shared" si="328"/>
        <v>0.274481476252802+0.688202638544554i</v>
      </c>
      <c r="Q738" t="str">
        <f t="shared" si="329"/>
        <v>-0.274481476252802+0.07080614656274i</v>
      </c>
      <c r="R738" t="str">
        <f t="shared" si="330"/>
        <v>-0.331175041710731-2.5927136388264i</v>
      </c>
      <c r="S738" t="str">
        <f t="shared" si="331"/>
        <v>0.0783469888969754i</v>
      </c>
      <c r="T738" t="str">
        <f t="shared" si="332"/>
        <v>0.203131306674169-0.025946567315866i</v>
      </c>
      <c r="U738" t="str">
        <f t="shared" si="333"/>
        <v>0.0000499999999999998-0.00399244790015792i</v>
      </c>
      <c r="V738" t="str">
        <f t="shared" si="334"/>
        <v>3.33333333333333E-06-0.00439169269017372i</v>
      </c>
      <c r="W738" t="str">
        <f t="shared" si="335"/>
        <v>0.0000144742195133723-0.00209135442825831i</v>
      </c>
      <c r="X738" t="str">
        <f t="shared" si="336"/>
        <v>0.000111361438251526-0.00208550815403957i</v>
      </c>
      <c r="Y738" t="str">
        <f t="shared" si="337"/>
        <v>0.009+0.121441405617167i</v>
      </c>
      <c r="Z738" t="str">
        <f t="shared" si="338"/>
        <v>-0.242213666093633-0.0315523277242991i</v>
      </c>
      <c r="AA738" t="str">
        <f t="shared" si="339"/>
        <v>8.90225561438489-116.616678583324i</v>
      </c>
      <c r="AB738" t="str">
        <f t="shared" si="340"/>
        <v>0.495216922368778-0.0632555336869274i</v>
      </c>
      <c r="AC738" t="str">
        <f t="shared" si="341"/>
        <v>2.16252798410218-1.36680812314761i</v>
      </c>
      <c r="AD738" t="str">
        <f t="shared" si="342"/>
        <v>0.176842344648988+0.0825210220666197i</v>
      </c>
      <c r="AE738" t="str">
        <f t="shared" si="343"/>
        <v>-0.0402299022856351-0.0255675068984479i</v>
      </c>
      <c r="AF738" t="str">
        <f t="shared" si="344"/>
        <v>-12.1321370670553-3.73225472780097i</v>
      </c>
      <c r="AG738" t="str">
        <f t="shared" si="345"/>
        <v>1.04053539620925-0.0719950799545555i</v>
      </c>
      <c r="AH738" t="str">
        <f t="shared" si="346"/>
        <v>0.345091881845716+0.466280782520314i</v>
      </c>
      <c r="AI738">
        <f t="shared" si="347"/>
        <v>-4.7300696183694564</v>
      </c>
      <c r="AJ738">
        <f t="shared" si="348"/>
        <v>53.495057310195634</v>
      </c>
      <c r="AK738"/>
      <c r="AL738"/>
      <c r="AM738"/>
      <c r="AN738"/>
    </row>
    <row r="739" spans="1:40" x14ac:dyDescent="0.3">
      <c r="A739"/>
      <c r="B739">
        <f t="shared" si="349"/>
        <v>60500</v>
      </c>
      <c r="C739" s="186" t="str">
        <f t="shared" si="317"/>
        <v>-0.0000208800662890613+0.0404797006510189i</v>
      </c>
      <c r="D739" s="158" t="str">
        <f t="shared" si="318"/>
        <v>-5.95716603751418+0.310344371657812i</v>
      </c>
      <c r="E739" t="str">
        <f t="shared" si="319"/>
        <v>2870</v>
      </c>
      <c r="F739" t="str">
        <f t="shared" si="320"/>
        <v>0.777000777000777</v>
      </c>
      <c r="G739" t="str">
        <f t="shared" si="315"/>
        <v>0.777000777000777</v>
      </c>
      <c r="H739" t="str">
        <f t="shared" si="321"/>
        <v>6.18134221568513+4.04108614421514i</v>
      </c>
      <c r="I739" t="str">
        <f t="shared" si="322"/>
        <v>237.582944427728i</v>
      </c>
      <c r="J739" t="str">
        <f t="shared" si="316"/>
        <v>-47.2813558738952+51.3836789554069i</v>
      </c>
      <c r="K739" t="str">
        <f t="shared" si="323"/>
        <v>2.50376615466311-2.30387276641631i</v>
      </c>
      <c r="L739" t="str">
        <f t="shared" si="324"/>
        <v>0.148799017062645-0.11717527100249i</v>
      </c>
      <c r="M739" t="str">
        <f t="shared" si="325"/>
        <v>2.65256517172576-2.4210480374188i</v>
      </c>
      <c r="N739" t="str">
        <f t="shared" si="326"/>
        <v>-0.76026542216873i</v>
      </c>
      <c r="O739" t="str">
        <f t="shared" si="327"/>
        <v>0.724653130187047-0.689113808387348i</v>
      </c>
      <c r="P739" t="str">
        <f t="shared" si="328"/>
        <v>0.275346869812953+0.689113808387348i</v>
      </c>
      <c r="Q739" t="str">
        <f t="shared" si="329"/>
        <v>-0.275346869812953+0.071151613781382i</v>
      </c>
      <c r="R739" t="str">
        <f t="shared" si="330"/>
        <v>-0.331167806571012-2.58828775769795i</v>
      </c>
      <c r="S739" t="str">
        <f t="shared" si="331"/>
        <v>0.0784767024547518i</v>
      </c>
      <c r="T739" t="str">
        <f t="shared" si="332"/>
        <v>0.203120288228139-0.0259889574188661i</v>
      </c>
      <c r="U739" t="str">
        <f t="shared" si="333"/>
        <v>0.0000499999999999998-0.00398584881271964i</v>
      </c>
      <c r="V739" t="str">
        <f t="shared" si="334"/>
        <v>3.33333333333333E-06-0.00438443369399161i</v>
      </c>
      <c r="W739" t="str">
        <f t="shared" si="335"/>
        <v>0.0000144742179914898-0.00208789788292788i</v>
      </c>
      <c r="X739" t="str">
        <f t="shared" si="336"/>
        <v>0.000111042106832517-0.00208207608286411i</v>
      </c>
      <c r="Y739" t="str">
        <f t="shared" si="337"/>
        <v>0.009+0.121642467546997i</v>
      </c>
      <c r="Z739" t="str">
        <f t="shared" si="338"/>
        <v>-0.241409274259747-0.0313990236435606i</v>
      </c>
      <c r="AA739" t="str">
        <f t="shared" si="339"/>
        <v>8.87169746336193-116.419571903358i</v>
      </c>
      <c r="AB739" t="str">
        <f t="shared" si="340"/>
        <v>0.495190060330515-0.0633588771680004i</v>
      </c>
      <c r="AC739" t="str">
        <f t="shared" si="341"/>
        <v>2.16012902219686-1.36694247460798i</v>
      </c>
      <c r="AD739" t="str">
        <f t="shared" si="342"/>
        <v>0.17694527462321+0.082640959202561i</v>
      </c>
      <c r="AE739" t="str">
        <f t="shared" si="343"/>
        <v>-0.0401213848985532-0.0255062028467302i</v>
      </c>
      <c r="AF739" t="str">
        <f t="shared" si="344"/>
        <v>-12.1385082531993-3.73074177255733i</v>
      </c>
      <c r="AG739" t="str">
        <f t="shared" si="345"/>
        <v>1.04051080473059-0.0719175536724612i</v>
      </c>
      <c r="AH739" t="str">
        <f t="shared" si="346"/>
        <v>0.344445787609392+0.46521523524177i</v>
      </c>
      <c r="AI739">
        <f t="shared" si="347"/>
        <v>-4.748668966442783</v>
      </c>
      <c r="AJ739">
        <f t="shared" si="348"/>
        <v>53.48371877127677</v>
      </c>
      <c r="AK739"/>
      <c r="AL739"/>
      <c r="AM739"/>
      <c r="AN739"/>
    </row>
    <row r="740" spans="1:40" x14ac:dyDescent="0.3">
      <c r="A740"/>
      <c r="B740">
        <f t="shared" si="349"/>
        <v>60600</v>
      </c>
      <c r="C740" s="186" t="str">
        <f t="shared" si="317"/>
        <v>-0.0000208112120548071+0.0404129025005835i</v>
      </c>
      <c r="D740" s="158" t="str">
        <f t="shared" si="318"/>
        <v>-5.95716550963171+0.309832252504474i</v>
      </c>
      <c r="E740" t="str">
        <f t="shared" si="319"/>
        <v>2870</v>
      </c>
      <c r="F740" t="str">
        <f t="shared" si="320"/>
        <v>0.777000777000777</v>
      </c>
      <c r="G740" t="str">
        <f t="shared" si="315"/>
        <v>0.777000777000777</v>
      </c>
      <c r="H740" t="str">
        <f t="shared" si="321"/>
        <v>6.18769702398756+4.03905372787336i</v>
      </c>
      <c r="I740" t="str">
        <f t="shared" si="322"/>
        <v>237.975643509427i</v>
      </c>
      <c r="J740" t="str">
        <f t="shared" si="316"/>
        <v>-47.4410955691709+51.4686106561596i</v>
      </c>
      <c r="K740" t="str">
        <f t="shared" si="323"/>
        <v>2.49981369423886-2.30419859525225i</v>
      </c>
      <c r="L740" t="str">
        <f t="shared" si="324"/>
        <v>0.148610821249448-0.117220504978192i</v>
      </c>
      <c r="M740" t="str">
        <f t="shared" si="325"/>
        <v>2.64842451548831-2.42141910023044i</v>
      </c>
      <c r="N740" t="str">
        <f t="shared" si="326"/>
        <v>-0.761522059230166i</v>
      </c>
      <c r="O740" t="str">
        <f t="shared" si="327"/>
        <v>0.72378659230069-0.690023890025378i</v>
      </c>
      <c r="P740" t="str">
        <f t="shared" si="328"/>
        <v>0.27621340769931+0.690023890025378i</v>
      </c>
      <c r="Q740" t="str">
        <f t="shared" si="329"/>
        <v>-0.27621340769931+0.071498169204788i</v>
      </c>
      <c r="R740" t="str">
        <f t="shared" si="330"/>
        <v>-0.331160558910795-2.58387624860441i</v>
      </c>
      <c r="S740" t="str">
        <f t="shared" si="331"/>
        <v>0.0786064160125282i</v>
      </c>
      <c r="T740" t="str">
        <f t="shared" si="332"/>
        <v>0.203109251322689-0.0260313446606833i</v>
      </c>
      <c r="U740" t="str">
        <f t="shared" si="333"/>
        <v>0.0000499999999999998-0.00397927150444782i</v>
      </c>
      <c r="V740" t="str">
        <f t="shared" si="334"/>
        <v>3.33333333333333E-06-0.00437719865489261i</v>
      </c>
      <c r="W740" t="str">
        <f t="shared" si="335"/>
        <v>0.0000144742164670901-0.0020844527457322i</v>
      </c>
      <c r="X740" t="str">
        <f t="shared" si="336"/>
        <v>0.000110724350437692-0.0020786552661195i</v>
      </c>
      <c r="Y740" t="str">
        <f t="shared" si="337"/>
        <v>0.009+0.121843529476827i</v>
      </c>
      <c r="Z740" t="str">
        <f t="shared" si="338"/>
        <v>-0.240608888534935-0.031246742339918i</v>
      </c>
      <c r="AA740" t="str">
        <f t="shared" si="339"/>
        <v>8.84129817098059-116.223136885486i</v>
      </c>
      <c r="AB740" t="str">
        <f t="shared" si="340"/>
        <v>0.495163153289749-0.0634622136737517i</v>
      </c>
      <c r="AC740" t="str">
        <f t="shared" si="341"/>
        <v>2.15773361800654-1.36707239960685i</v>
      </c>
      <c r="AD740" t="str">
        <f t="shared" si="342"/>
        <v>0.177048353286405+0.0827607736236298i</v>
      </c>
      <c r="AE740" t="str">
        <f t="shared" si="343"/>
        <v>-0.0400134029319126-0.02544516203272i</v>
      </c>
      <c r="AF740" t="str">
        <f t="shared" si="344"/>
        <v>-12.1448625336193-3.72922147536889i</v>
      </c>
      <c r="AG740" t="str">
        <f t="shared" si="345"/>
        <v>1.04048627549337-0.0718403564088553i</v>
      </c>
      <c r="AH740" t="str">
        <f t="shared" si="346"/>
        <v>0.343802376882405+0.464153860760705i</v>
      </c>
      <c r="AI740">
        <f t="shared" si="347"/>
        <v>-4.7672334431459191</v>
      </c>
      <c r="AJ740">
        <f t="shared" si="348"/>
        <v>53.472363984196292</v>
      </c>
      <c r="AK740"/>
      <c r="AL740"/>
      <c r="AM740"/>
      <c r="AN740"/>
    </row>
    <row r="741" spans="1:40" x14ac:dyDescent="0.3">
      <c r="A741"/>
      <c r="B741">
        <f t="shared" si="349"/>
        <v>60700</v>
      </c>
      <c r="C741" s="186" t="str">
        <f t="shared" si="317"/>
        <v>-0.0000207426978410351+0.0403463244427262i</v>
      </c>
      <c r="D741" s="158" t="str">
        <f t="shared" si="318"/>
        <v>-5.95716498435607+0.309321820727568i</v>
      </c>
      <c r="E741" t="str">
        <f t="shared" si="319"/>
        <v>2870</v>
      </c>
      <c r="F741" t="str">
        <f t="shared" si="320"/>
        <v>0.777000777000777</v>
      </c>
      <c r="G741" t="str">
        <f t="shared" si="315"/>
        <v>0.777000777000777</v>
      </c>
      <c r="H741" t="str">
        <f t="shared" si="321"/>
        <v>6.19403496525977+4.0370157233428i</v>
      </c>
      <c r="I741" t="str">
        <f t="shared" si="322"/>
        <v>238.368342591126i</v>
      </c>
      <c r="J741" t="str">
        <f t="shared" si="316"/>
        <v>-47.6010990789722+51.5535423569123i</v>
      </c>
      <c r="K741" t="str">
        <f t="shared" si="323"/>
        <v>2.4958671850656-2.30451712399805i</v>
      </c>
      <c r="L741" t="str">
        <f t="shared" si="324"/>
        <v>0.148422791248821-0.117265380043819i</v>
      </c>
      <c r="M741" t="str">
        <f t="shared" si="325"/>
        <v>2.64428997631442-2.42178250404187i</v>
      </c>
      <c r="N741" t="str">
        <f t="shared" si="326"/>
        <v>-0.762778696291602i</v>
      </c>
      <c r="O741" t="str">
        <f t="shared" si="327"/>
        <v>0.722918911456511-0.690932882021498i</v>
      </c>
      <c r="P741" t="str">
        <f t="shared" si="328"/>
        <v>0.277081088543489+0.690932882021498i</v>
      </c>
      <c r="Q741" t="str">
        <f t="shared" si="329"/>
        <v>-0.277081088543489+0.0718458142701039i</v>
      </c>
      <c r="R741" t="str">
        <f t="shared" si="330"/>
        <v>-0.331153298727263-2.57947904049976i</v>
      </c>
      <c r="S741" t="str">
        <f t="shared" si="331"/>
        <v>0.0787361295703048i</v>
      </c>
      <c r="T741" t="str">
        <f t="shared" si="332"/>
        <v>0.203098195956675-0.0260737290362236i</v>
      </c>
      <c r="U741" t="str">
        <f t="shared" si="333"/>
        <v>0.0000499999999999998-0.00397271586770244i</v>
      </c>
      <c r="V741" t="str">
        <f t="shared" si="334"/>
        <v>3.33333333333333E-06-0.0043699874544727i</v>
      </c>
      <c r="W741" t="str">
        <f t="shared" si="335"/>
        <v>0.0000144742149401732-0.00208101896028843i</v>
      </c>
      <c r="X741" t="str">
        <f t="shared" si="336"/>
        <v>0.000110408158733449-0.00207524564866027i</v>
      </c>
      <c r="Y741" t="str">
        <f t="shared" si="337"/>
        <v>0.009+0.122044591406656i</v>
      </c>
      <c r="Z741" t="str">
        <f t="shared" si="338"/>
        <v>-0.23981248233326-0.031095475217549i</v>
      </c>
      <c r="AA741" t="str">
        <f t="shared" si="339"/>
        <v>8.8110566268525-116.027370074175i</v>
      </c>
      <c r="AB741" t="str">
        <f t="shared" si="340"/>
        <v>0.495136201243692-0.0635655431917627i</v>
      </c>
      <c r="AC741" t="str">
        <f t="shared" si="341"/>
        <v>2.15534177349737-1.36719791799069i</v>
      </c>
      <c r="AD741" t="str">
        <f t="shared" si="342"/>
        <v>0.17715158053225+0.0828804652130998i</v>
      </c>
      <c r="AE741" t="str">
        <f t="shared" si="343"/>
        <v>-0.0399059528246463-0.0253843826818791i</v>
      </c>
      <c r="AF741" t="str">
        <f t="shared" si="344"/>
        <v>-12.1511999496158-3.72769390261523i</v>
      </c>
      <c r="AG741" t="str">
        <f t="shared" si="345"/>
        <v>1.04046180796084-0.0717634864274241i</v>
      </c>
      <c r="AH741" t="str">
        <f t="shared" si="346"/>
        <v>0.343161634201344+0.463096634762896i</v>
      </c>
      <c r="AI741">
        <f t="shared" si="347"/>
        <v>-4.7857631729522581</v>
      </c>
      <c r="AJ741">
        <f t="shared" si="348"/>
        <v>53.460992933937298</v>
      </c>
      <c r="AK741"/>
      <c r="AL741"/>
      <c r="AM741"/>
      <c r="AN741"/>
    </row>
    <row r="742" spans="1:40" x14ac:dyDescent="0.3">
      <c r="A742"/>
      <c r="B742">
        <f t="shared" si="349"/>
        <v>60800</v>
      </c>
      <c r="C742" s="186" t="str">
        <f t="shared" si="317"/>
        <v>-0.0000206745214126099+0.0402799653914647i</v>
      </c>
      <c r="D742" s="158" t="str">
        <f t="shared" si="318"/>
        <v>-5.95716446167013+0.308813068001229i</v>
      </c>
      <c r="E742" t="str">
        <f t="shared" si="319"/>
        <v>2870</v>
      </c>
      <c r="F742" t="str">
        <f t="shared" si="320"/>
        <v>0.777000777000777</v>
      </c>
      <c r="G742" t="str">
        <f t="shared" si="315"/>
        <v>0.777000777000777</v>
      </c>
      <c r="H742" t="str">
        <f t="shared" si="321"/>
        <v>6.20035608082356+4.03497218824315i</v>
      </c>
      <c r="I742" t="str">
        <f t="shared" si="322"/>
        <v>238.761041672824i</v>
      </c>
      <c r="J742" t="str">
        <f t="shared" si="316"/>
        <v>-47.7613664032992+51.6384740576651i</v>
      </c>
      <c r="K742" t="str">
        <f t="shared" si="323"/>
        <v>2.49192662987827-2.30482838603725i</v>
      </c>
      <c r="L742" t="str">
        <f t="shared" si="324"/>
        <v>0.148234927607464-0.117309897279486i</v>
      </c>
      <c r="M742" t="str">
        <f t="shared" si="325"/>
        <v>2.64016155748573-2.42213828331674i</v>
      </c>
      <c r="N742" t="str">
        <f t="shared" si="326"/>
        <v>-0.764035333353038i</v>
      </c>
      <c r="O742" t="str">
        <f t="shared" si="327"/>
        <v>0.722050089024694-0.691840782940289i</v>
      </c>
      <c r="P742" t="str">
        <f t="shared" si="328"/>
        <v>0.277949910975306+0.691840782940289i</v>
      </c>
      <c r="Q742" t="str">
        <f t="shared" si="329"/>
        <v>-0.277949910975306+0.072194550412749i</v>
      </c>
      <c r="R742" t="str">
        <f t="shared" si="330"/>
        <v>-0.331146026017661-2.57509606280533i</v>
      </c>
      <c r="S742" t="str">
        <f t="shared" si="331"/>
        <v>0.0788658431280812i</v>
      </c>
      <c r="T742" t="str">
        <f t="shared" si="332"/>
        <v>0.203087122128945-0.0261161105403964i</v>
      </c>
      <c r="U742" t="str">
        <f t="shared" si="333"/>
        <v>0.00005-0.00396618179555163i</v>
      </c>
      <c r="V742" t="str">
        <f t="shared" si="334"/>
        <v>3.33333333333333E-06-0.00436279997510679i</v>
      </c>
      <c r="W742" t="str">
        <f t="shared" si="335"/>
        <v>0.0000144742134107391-0.00207759647058462i</v>
      </c>
      <c r="X742" t="str">
        <f t="shared" si="336"/>
        <v>0.000110093521470732-0.00207184717569979i</v>
      </c>
      <c r="Y742" t="str">
        <f t="shared" si="337"/>
        <v>0.009+0.122245653336486i</v>
      </c>
      <c r="Z742" t="str">
        <f t="shared" si="338"/>
        <v>-0.239020029289084-0.0309452137676569i</v>
      </c>
      <c r="AA742" t="str">
        <f t="shared" si="339"/>
        <v>8.78097173035924-115.832268037702i</v>
      </c>
      <c r="AB742" t="str">
        <f t="shared" si="340"/>
        <v>0.495109204189535-0.0636688657096229i</v>
      </c>
      <c r="AC742" t="str">
        <f t="shared" si="341"/>
        <v>2.15295349056793-1.36731904954523i</v>
      </c>
      <c r="AD742" t="str">
        <f t="shared" si="342"/>
        <v>0.177254956254275+0.0830000338539667i</v>
      </c>
      <c r="AE742" t="str">
        <f t="shared" si="343"/>
        <v>-0.0397990310451983-0.0253238630354353i</v>
      </c>
      <c r="AF742" t="str">
        <f t="shared" si="344"/>
        <v>-12.1575205424937-3.72615912024192i</v>
      </c>
      <c r="AG742" t="str">
        <f t="shared" si="345"/>
        <v>1.04043740160097-0.0716869420037361i</v>
      </c>
      <c r="AH742" t="str">
        <f t="shared" si="346"/>
        <v>0.342523544216988+0.462043533117838i</v>
      </c>
      <c r="AI742">
        <f t="shared" si="347"/>
        <v>-4.8042582796928581</v>
      </c>
      <c r="AJ742">
        <f t="shared" si="348"/>
        <v>53.449605605678734</v>
      </c>
      <c r="AK742"/>
      <c r="AL742"/>
      <c r="AM742"/>
      <c r="AN742"/>
    </row>
    <row r="743" spans="1:40" x14ac:dyDescent="0.3">
      <c r="A743"/>
      <c r="B743">
        <f t="shared" si="349"/>
        <v>60900</v>
      </c>
      <c r="C743" s="186" t="str">
        <f t="shared" si="317"/>
        <v>-0.0000206066805527321+0.04021382426795i</v>
      </c>
      <c r="D743" s="158" t="str">
        <f t="shared" si="318"/>
        <v>-5.95716394155687+0.308305986054283i</v>
      </c>
      <c r="E743" t="str">
        <f t="shared" si="319"/>
        <v>2870</v>
      </c>
      <c r="F743" t="str">
        <f t="shared" si="320"/>
        <v>0.777000777000777</v>
      </c>
      <c r="G743" t="str">
        <f t="shared" si="315"/>
        <v>0.777000777000777</v>
      </c>
      <c r="H743" t="str">
        <f t="shared" si="321"/>
        <v>6.20666041200278+4.03292317981722i</v>
      </c>
      <c r="I743" t="str">
        <f t="shared" si="322"/>
        <v>239.153740754523i</v>
      </c>
      <c r="J743" t="str">
        <f t="shared" si="316"/>
        <v>-47.9218975421518+51.7234057584178i</v>
      </c>
      <c r="K743" t="str">
        <f t="shared" si="323"/>
        <v>2.48799203130098-2.30513241464753i</v>
      </c>
      <c r="L743" t="str">
        <f t="shared" si="324"/>
        <v>0.148047230867241-0.117354057764322i</v>
      </c>
      <c r="M743" t="str">
        <f t="shared" si="325"/>
        <v>2.63603926216822-2.42248647241185i</v>
      </c>
      <c r="N743" t="str">
        <f t="shared" si="326"/>
        <v>-0.765291970414473i</v>
      </c>
      <c r="O743" t="str">
        <f t="shared" si="327"/>
        <v>0.72118012637723-0.692747591348049i</v>
      </c>
      <c r="P743" t="str">
        <f t="shared" si="328"/>
        <v>0.27881987362277+0.692747591348049i</v>
      </c>
      <c r="Q743" t="str">
        <f t="shared" si="329"/>
        <v>-0.27881987362277+0.0725443790664241i</v>
      </c>
      <c r="R743" t="str">
        <f t="shared" si="330"/>
        <v>-0.331138740779176-2.570727245406i</v>
      </c>
      <c r="S743" t="str">
        <f t="shared" si="331"/>
        <v>0.0789955566858577i</v>
      </c>
      <c r="T743" t="str">
        <f t="shared" si="332"/>
        <v>0.203076029838348-0.0261584891681049i</v>
      </c>
      <c r="U743" t="str">
        <f t="shared" si="333"/>
        <v>0.00005-0.00395966918176582i</v>
      </c>
      <c r="V743" t="str">
        <f t="shared" si="334"/>
        <v>3.33333333333333E-06-0.0043556360999424i</v>
      </c>
      <c r="W743" t="str">
        <f t="shared" si="335"/>
        <v>0.0000144742118787879-0.00207418522097671i</v>
      </c>
      <c r="X743" t="str">
        <f t="shared" si="336"/>
        <v>0.000109780428484203-0.00206845979280741i</v>
      </c>
      <c r="Y743" t="str">
        <f t="shared" si="337"/>
        <v>0.009+0.122446715266316i</v>
      </c>
      <c r="Z743" t="str">
        <f t="shared" si="338"/>
        <v>-0.23823150325491-0.0307959495674417i</v>
      </c>
      <c r="AA743" t="str">
        <f t="shared" si="339"/>
        <v>8.75104239054947-115.637827367959i</v>
      </c>
      <c r="AB743" t="str">
        <f t="shared" si="340"/>
        <v>0.495082162124472-0.0637721812149068i</v>
      </c>
      <c r="AC743" t="str">
        <f t="shared" si="341"/>
        <v>2.15056877104993-1.36743581399554i</v>
      </c>
      <c r="AD743" t="str">
        <f t="shared" si="342"/>
        <v>0.17735848034585+0.0831194794289524i</v>
      </c>
      <c r="AE743" t="str">
        <f t="shared" si="343"/>
        <v>-0.0396926340912322-0.0252636013502138i</v>
      </c>
      <c r="AF743" t="str">
        <f t="shared" si="344"/>
        <v>-12.1638243535597-3.72461719376294i</v>
      </c>
      <c r="AG743" t="str">
        <f t="shared" si="345"/>
        <v>1.04041305588648-0.0716107214251399i</v>
      </c>
      <c r="AH743" t="str">
        <f t="shared" si="346"/>
        <v>0.341888091693208+0.460994531877007i</v>
      </c>
      <c r="AI743">
        <f t="shared" si="347"/>
        <v>-4.8227188865618134</v>
      </c>
      <c r="AJ743">
        <f t="shared" si="348"/>
        <v>53.438201984796734</v>
      </c>
      <c r="AK743"/>
      <c r="AL743"/>
      <c r="AM743"/>
      <c r="AN743"/>
    </row>
    <row r="744" spans="1:40" x14ac:dyDescent="0.3">
      <c r="A744"/>
      <c r="B744">
        <f t="shared" si="349"/>
        <v>61000</v>
      </c>
      <c r="C744" s="186" t="str">
        <f t="shared" si="317"/>
        <v>-0.0000205391730627577+0.0401479000004073i</v>
      </c>
      <c r="D744" s="158" t="str">
        <f t="shared" si="318"/>
        <v>-5.95716342399944+0.307800566669789i</v>
      </c>
      <c r="E744" t="str">
        <f t="shared" si="319"/>
        <v>2870</v>
      </c>
      <c r="F744" t="str">
        <f t="shared" si="320"/>
        <v>0.777000777000777</v>
      </c>
      <c r="G744" t="str">
        <f t="shared" si="315"/>
        <v>0.777000777000777</v>
      </c>
      <c r="H744" t="str">
        <f t="shared" si="321"/>
        <v>6.21294800012215+4.03086875493302i</v>
      </c>
      <c r="I744" t="str">
        <f t="shared" si="322"/>
        <v>239.546439836222i</v>
      </c>
      <c r="J744" t="str">
        <f t="shared" si="316"/>
        <v>-48.0826924955301+51.8083374591706i</v>
      </c>
      <c r="K744" t="str">
        <f t="shared" si="323"/>
        <v>2.48406339184773-2.30542924300065i</v>
      </c>
      <c r="L744" t="str">
        <f t="shared" si="324"/>
        <v>0.147859701565191-0.117397862576447i</v>
      </c>
      <c r="M744" t="str">
        <f t="shared" si="325"/>
        <v>2.63192309341292-2.4228271055771i</v>
      </c>
      <c r="N744" t="str">
        <f t="shared" si="326"/>
        <v>-0.766548607475909i</v>
      </c>
      <c r="O744" t="str">
        <f t="shared" si="327"/>
        <v>0.720309024887907-0.693653305812805i</v>
      </c>
      <c r="P744" t="str">
        <f t="shared" si="328"/>
        <v>0.279690975112093+0.693653305812805i</v>
      </c>
      <c r="Q744" t="str">
        <f t="shared" si="329"/>
        <v>-0.279690975112093+0.072895301663104i</v>
      </c>
      <c r="R744" t="str">
        <f t="shared" si="330"/>
        <v>-0.331131443009011-2.56637251864639i</v>
      </c>
      <c r="S744" t="str">
        <f t="shared" si="331"/>
        <v>0.0791252702436341i</v>
      </c>
      <c r="T744" t="str">
        <f t="shared" si="332"/>
        <v>0.203064919083732-0.0262008649142525i</v>
      </c>
      <c r="U744" t="str">
        <f t="shared" si="333"/>
        <v>0.00005-0.00395317792081211i</v>
      </c>
      <c r="V744" t="str">
        <f t="shared" si="334"/>
        <v>3.33333333333333E-06-0.00434849571289331i</v>
      </c>
      <c r="W744" t="str">
        <f t="shared" si="335"/>
        <v>0.0000144742103443193-0.00207078515618557i</v>
      </c>
      <c r="X744" t="str">
        <f t="shared" si="336"/>
        <v>0.000109468869691429-0.00206508344590566i</v>
      </c>
      <c r="Y744" t="str">
        <f t="shared" si="337"/>
        <v>0.009+0.122647777196146i</v>
      </c>
      <c r="Z744" t="str">
        <f t="shared" si="338"/>
        <v>-0.237446878299221-0.0306476742790863i</v>
      </c>
      <c r="AA744" t="str">
        <f t="shared" si="339"/>
        <v>8.72126752603658-115.444044680248i</v>
      </c>
      <c r="AB744" t="str">
        <f t="shared" si="340"/>
        <v>0.495055075045694-0.0638754896951893i</v>
      </c>
      <c r="AC744" t="str">
        <f t="shared" si="341"/>
        <v>2.14818761670851-1.36754823100604i</v>
      </c>
      <c r="AD744" t="str">
        <f t="shared" si="342"/>
        <v>0.177462152700192+0.0832388018205141i</v>
      </c>
      <c r="AE744" t="str">
        <f t="shared" si="343"/>
        <v>-0.0395867584893439-0.0252035958984696i</v>
      </c>
      <c r="AF744" t="str">
        <f t="shared" si="344"/>
        <v>-12.1701114241216-3.72306818826323i</v>
      </c>
      <c r="AG744" t="str">
        <f t="shared" si="345"/>
        <v>1.04038877029471-0.0715348229906649i</v>
      </c>
      <c r="AH744" t="str">
        <f t="shared" si="346"/>
        <v>0.341255261506+0.459949607272249i</v>
      </c>
      <c r="AI744">
        <f t="shared" si="347"/>
        <v>-4.8411451161192174</v>
      </c>
      <c r="AJ744">
        <f t="shared" si="348"/>
        <v>53.426782056862898</v>
      </c>
      <c r="AK744"/>
      <c r="AL744"/>
      <c r="AM744"/>
      <c r="AN744"/>
    </row>
    <row r="745" spans="1:40" x14ac:dyDescent="0.3">
      <c r="A745"/>
      <c r="B745">
        <f t="shared" si="349"/>
        <v>61100</v>
      </c>
      <c r="C745" s="186" t="str">
        <f t="shared" si="317"/>
        <v>-0.0000204719967620205+0.0400821915240787i</v>
      </c>
      <c r="D745" s="158" t="str">
        <f t="shared" si="318"/>
        <v>-5.95716290898113+0.307296801684603i</v>
      </c>
      <c r="E745" t="str">
        <f t="shared" si="319"/>
        <v>2870</v>
      </c>
      <c r="F745" t="str">
        <f t="shared" si="320"/>
        <v>0.777000777000777</v>
      </c>
      <c r="G745" t="str">
        <f t="shared" si="315"/>
        <v>0.777000777000777</v>
      </c>
      <c r="H745" t="str">
        <f t="shared" si="321"/>
        <v>6.21921888650555+4.02880897008576i</v>
      </c>
      <c r="I745" t="str">
        <f t="shared" si="322"/>
        <v>239.93913891792i</v>
      </c>
      <c r="J745" t="str">
        <f t="shared" si="316"/>
        <v>-48.243751263434+51.8932691599233i</v>
      </c>
      <c r="K745" t="str">
        <f t="shared" si="323"/>
        <v>2.48014071392327-2.30571890416254i</v>
      </c>
      <c r="L745" t="str">
        <f t="shared" si="324"/>
        <v>0.147672340233558-0.117441312792961i</v>
      </c>
      <c r="M745" t="str">
        <f t="shared" si="325"/>
        <v>2.62781305415683-2.4231602169555i</v>
      </c>
      <c r="N745" t="str">
        <f t="shared" si="326"/>
        <v>-0.767805244537345i</v>
      </c>
      <c r="O745" t="str">
        <f t="shared" si="327"/>
        <v>0.719436785932315-0.69455792490431i</v>
      </c>
      <c r="P745" t="str">
        <f t="shared" si="328"/>
        <v>0.280563214067685+0.69455792490431i</v>
      </c>
      <c r="Q745" t="str">
        <f t="shared" si="329"/>
        <v>-0.280563214067685+0.073247319633035i</v>
      </c>
      <c r="R745" t="str">
        <f t="shared" si="330"/>
        <v>-0.331124132704356-2.56203181332713i</v>
      </c>
      <c r="S745" t="str">
        <f t="shared" si="331"/>
        <v>0.0792549838014105i</v>
      </c>
      <c r="T745" t="str">
        <f t="shared" si="332"/>
        <v>0.20305378986394-0.0262432377737398i</v>
      </c>
      <c r="U745" t="str">
        <f t="shared" si="333"/>
        <v>0.00005-0.00394670790784842i</v>
      </c>
      <c r="V745" t="str">
        <f t="shared" si="334"/>
        <v>3.33333333333333E-06-0.00434137869863325i</v>
      </c>
      <c r="W745" t="str">
        <f t="shared" si="335"/>
        <v>0.0000144742088073337-0.00206739622129392i</v>
      </c>
      <c r="X745" t="str">
        <f t="shared" si="336"/>
        <v>0.000109158835092067-0.00206171808126725i</v>
      </c>
      <c r="Y745" t="str">
        <f t="shared" si="337"/>
        <v>0.009+0.122848839125975i</v>
      </c>
      <c r="Z745" t="str">
        <f t="shared" si="338"/>
        <v>-0.236666128704314-0.0305003796487481i</v>
      </c>
      <c r="AA745" t="str">
        <f t="shared" si="339"/>
        <v>8.69164606489645-115.25091661307i</v>
      </c>
      <c r="AB745" t="str">
        <f t="shared" si="340"/>
        <v>0.495027942950381-0.0639787911380384i</v>
      </c>
      <c r="AC745" t="str">
        <f t="shared" si="341"/>
        <v>2.14581002924281-1.36765632018039i</v>
      </c>
      <c r="AD745" t="str">
        <f t="shared" si="342"/>
        <v>0.17756597321037+0.0833580009108372i</v>
      </c>
      <c r="AE745" t="str">
        <f t="shared" si="343"/>
        <v>-0.039481400794771-0.0251438449677142i</v>
      </c>
      <c r="AF745" t="str">
        <f t="shared" si="344"/>
        <v>-12.1763817954867-3.72151216840116i</v>
      </c>
      <c r="AG745" t="str">
        <f t="shared" si="345"/>
        <v>1.04036454430764-0.0714592450109174i</v>
      </c>
      <c r="AH745" t="str">
        <f t="shared" si="346"/>
        <v>0.340625038642413+0.45890873571399i</v>
      </c>
      <c r="AI745">
        <f t="shared" si="347"/>
        <v>-4.8595370902975157</v>
      </c>
      <c r="AJ745">
        <f t="shared" si="348"/>
        <v>53.415345807640058</v>
      </c>
      <c r="AK745"/>
      <c r="AL745"/>
      <c r="AM745"/>
      <c r="AN745"/>
    </row>
    <row r="746" spans="1:40" x14ac:dyDescent="0.3">
      <c r="A746"/>
      <c r="B746">
        <f t="shared" si="349"/>
        <v>61200</v>
      </c>
      <c r="C746" s="186" t="str">
        <f t="shared" si="317"/>
        <v>-0.000020405149487655+0.040016697781165i</v>
      </c>
      <c r="D746" s="158" t="str">
        <f t="shared" si="318"/>
        <v>-5.95716239648537+0.306794682988932i</v>
      </c>
      <c r="E746" t="str">
        <f t="shared" si="319"/>
        <v>2870</v>
      </c>
      <c r="F746" t="str">
        <f t="shared" si="320"/>
        <v>0.777000777000777</v>
      </c>
      <c r="G746" t="str">
        <f t="shared" si="315"/>
        <v>0.777000777000777</v>
      </c>
      <c r="H746" t="str">
        <f t="shared" si="321"/>
        <v>6.22547311247482+4.02674388139978i</v>
      </c>
      <c r="I746" t="str">
        <f t="shared" si="322"/>
        <v>240.331837999619i</v>
      </c>
      <c r="J746" t="str">
        <f t="shared" si="316"/>
        <v>-48.4050738458635+51.978200860676i</v>
      </c>
      <c r="K746" t="str">
        <f t="shared" si="323"/>
        <v>2.47622399982397-2.30600143109339i</v>
      </c>
      <c r="L746" t="str">
        <f t="shared" si="324"/>
        <v>0.147485147399801-0.117484409489927i</v>
      </c>
      <c r="M746" t="str">
        <f t="shared" si="325"/>
        <v>2.62370914722377-2.42348584058332i</v>
      </c>
      <c r="N746" t="str">
        <f t="shared" si="326"/>
        <v>-0.769061881598781i</v>
      </c>
      <c r="O746" t="str">
        <f t="shared" si="327"/>
        <v>0.718563410887837-0.695461447194047i</v>
      </c>
      <c r="P746" t="str">
        <f t="shared" si="328"/>
        <v>0.281436589112163+0.695461447194047i</v>
      </c>
      <c r="Q746" t="str">
        <f t="shared" si="329"/>
        <v>-0.281436589112163+0.073600434404734i</v>
      </c>
      <c r="R746" t="str">
        <f t="shared" si="330"/>
        <v>-0.331116809862409-2.55770506070108i</v>
      </c>
      <c r="S746" t="str">
        <f t="shared" si="331"/>
        <v>0.0793846973591871i</v>
      </c>
      <c r="T746" t="str">
        <f t="shared" si="332"/>
        <v>0.203042642177817-0.0262856077414668i</v>
      </c>
      <c r="U746" t="str">
        <f t="shared" si="333"/>
        <v>0.00005-0.00394025903871795i</v>
      </c>
      <c r="V746" t="str">
        <f t="shared" si="334"/>
        <v>3.33333333333333E-06-0.00433428494258975i</v>
      </c>
      <c r="W746" t="str">
        <f t="shared" si="335"/>
        <v>0.000014474207267831-0.00206401836174343i</v>
      </c>
      <c r="X746" t="str">
        <f t="shared" si="336"/>
        <v>0.000108850314767065-0.00205836364551235i</v>
      </c>
      <c r="Y746" t="str">
        <f t="shared" si="337"/>
        <v>0.009+0.123049901055805i</v>
      </c>
      <c r="Z746" t="str">
        <f t="shared" si="338"/>
        <v>-0.235889228964214-0.0303540575055732i</v>
      </c>
      <c r="AA746" t="str">
        <f t="shared" si="339"/>
        <v>8.66217694456835-115.058439827938i</v>
      </c>
      <c r="AB746" t="str">
        <f t="shared" si="340"/>
        <v>0.495000765835717-0.0640820855310208i</v>
      </c>
      <c r="AC746" t="str">
        <f t="shared" si="341"/>
        <v>2.14343601028646-1.36776010106168i</v>
      </c>
      <c r="AD746" t="str">
        <f t="shared" si="342"/>
        <v>0.177669941769292+0.0834770765818456i</v>
      </c>
      <c r="AE746" t="str">
        <f t="shared" si="343"/>
        <v>-0.0393765575911125-0.0250843468605551i</v>
      </c>
      <c r="AF746" t="str">
        <f t="shared" si="344"/>
        <v>-12.1826355089602-3.71994919841085i</v>
      </c>
      <c r="AG746" t="str">
        <f t="shared" si="345"/>
        <v>1.04034037741179-0.0713839858079837i</v>
      </c>
      <c r="AH746" t="str">
        <f t="shared" si="346"/>
        <v>0.339997408199566+0.457871893789653i</v>
      </c>
      <c r="AI746">
        <f t="shared" si="347"/>
        <v>-4.8778949304048504</v>
      </c>
      <c r="AJ746">
        <f t="shared" si="348"/>
        <v>53.403893223083053</v>
      </c>
      <c r="AK746"/>
      <c r="AL746"/>
      <c r="AM746"/>
      <c r="AN746"/>
    </row>
    <row r="747" spans="1:40" x14ac:dyDescent="0.3">
      <c r="A747"/>
      <c r="B747">
        <f t="shared" si="349"/>
        <v>61300</v>
      </c>
      <c r="C747" s="186" t="str">
        <f t="shared" si="317"/>
        <v>-0.0000203386290944236+0.0399514177207698i</v>
      </c>
      <c r="D747" s="158" t="str">
        <f t="shared" si="318"/>
        <v>-5.95716188649568+0.306294202525902i</v>
      </c>
      <c r="E747" t="str">
        <f t="shared" si="319"/>
        <v>2870</v>
      </c>
      <c r="F747" t="str">
        <f t="shared" si="320"/>
        <v>0.777000777000777</v>
      </c>
      <c r="G747" t="str">
        <f t="shared" si="315"/>
        <v>0.777000777000777</v>
      </c>
      <c r="H747" t="str">
        <f t="shared" si="321"/>
        <v>6.231710719348+4.0246735446306i</v>
      </c>
      <c r="I747" t="str">
        <f t="shared" si="322"/>
        <v>240.724537081318i</v>
      </c>
      <c r="J747" t="str">
        <f t="shared" si="316"/>
        <v>-48.5666602428187+52.0631325614288i</v>
      </c>
      <c r="K747" t="str">
        <f t="shared" si="323"/>
        <v>2.47231325173847-2.30627685664762i</v>
      </c>
      <c r="L747" t="str">
        <f t="shared" si="324"/>
        <v>0.147298123586617-0.117527153742352i</v>
      </c>
      <c r="M747" t="str">
        <f t="shared" si="325"/>
        <v>2.61961137532509-2.42380401038997i</v>
      </c>
      <c r="N747" t="str">
        <f t="shared" si="326"/>
        <v>-0.770318518660217i</v>
      </c>
      <c r="O747" t="str">
        <f t="shared" si="327"/>
        <v>0.717688901133652-0.696363871255231i</v>
      </c>
      <c r="P747" t="str">
        <f t="shared" si="328"/>
        <v>0.282311098866348+0.696363871255231i</v>
      </c>
      <c r="Q747" t="str">
        <f t="shared" si="329"/>
        <v>-0.282311098866348+0.073954647404986i</v>
      </c>
      <c r="R747" t="str">
        <f t="shared" si="330"/>
        <v>-0.331109474480351-2.5533921924697i</v>
      </c>
      <c r="S747" t="str">
        <f t="shared" si="331"/>
        <v>0.0795144109169635i</v>
      </c>
      <c r="T747" t="str">
        <f t="shared" si="332"/>
        <v>0.203031476024202-0.0263279748123305i</v>
      </c>
      <c r="U747" t="str">
        <f t="shared" si="333"/>
        <v>0.00005-0.00393383120994353i</v>
      </c>
      <c r="V747" t="str">
        <f t="shared" si="334"/>
        <v>3.33333333333333E-06-0.00432721433093789i</v>
      </c>
      <c r="W747" t="str">
        <f t="shared" si="335"/>
        <v>0.0000144742057258111-0.00206065152333177i</v>
      </c>
      <c r="X747" t="str">
        <f t="shared" si="336"/>
        <v>0.000108543298877873-0.00205502008560577i</v>
      </c>
      <c r="Y747" t="str">
        <f t="shared" si="337"/>
        <v>0.009+0.123250962985635i</v>
      </c>
      <c r="Z747" t="str">
        <f t="shared" si="338"/>
        <v>-0.235116153782576-0.0302086997607209i</v>
      </c>
      <c r="AA747" t="str">
        <f t="shared" si="339"/>
        <v>8.63285911175624-114.866611009172i</v>
      </c>
      <c r="AB747" t="str">
        <f t="shared" si="340"/>
        <v>0.494973543698871-0.0641853728616958i</v>
      </c>
      <c r="AC747" t="str">
        <f t="shared" si="341"/>
        <v>2.14106556140798-1.36785959313224i</v>
      </c>
      <c r="AD747" t="str">
        <f t="shared" si="342"/>
        <v>0.177774058269717+0.0835960287151997i</v>
      </c>
      <c r="AE747" t="str">
        <f t="shared" si="343"/>
        <v>-0.0392722254900493-0.0250250998945302i</v>
      </c>
      <c r="AF747" t="str">
        <f t="shared" si="344"/>
        <v>-12.1888726058437-3.7183793421047i</v>
      </c>
      <c r="AG747" t="str">
        <f t="shared" si="345"/>
        <v>1.04031626909821-0.0713090437153315i</v>
      </c>
      <c r="AH747" t="str">
        <f t="shared" si="346"/>
        <v>0.339372355383636+0.456839058261982i</v>
      </c>
      <c r="AI747">
        <f t="shared" si="347"/>
        <v>-4.8962187571300504</v>
      </c>
      <c r="AJ747">
        <f t="shared" si="348"/>
        <v>53.392424289336049</v>
      </c>
      <c r="AK747"/>
      <c r="AL747"/>
      <c r="AM747"/>
      <c r="AN747"/>
    </row>
    <row r="748" spans="1:40" x14ac:dyDescent="0.3">
      <c r="A748"/>
      <c r="B748">
        <f t="shared" si="349"/>
        <v>61400</v>
      </c>
      <c r="C748" s="186" t="str">
        <f t="shared" si="317"/>
        <v>-0.0000202724334545435+0.0398863502988428i</v>
      </c>
      <c r="D748" s="158" t="str">
        <f t="shared" si="318"/>
        <v>-5.95716137899578+0.305795352291128i</v>
      </c>
      <c r="E748" t="str">
        <f t="shared" si="319"/>
        <v>2870</v>
      </c>
      <c r="F748" t="str">
        <f t="shared" si="320"/>
        <v>0.777000777000777</v>
      </c>
      <c r="G748" t="str">
        <f t="shared" si="315"/>
        <v>0.777000777000777</v>
      </c>
      <c r="H748" t="str">
        <f t="shared" si="321"/>
        <v>6.23793174843835+4.02259801516695i</v>
      </c>
      <c r="I748" t="str">
        <f t="shared" si="322"/>
        <v>241.117236163017i</v>
      </c>
      <c r="J748" t="str">
        <f t="shared" si="316"/>
        <v>-48.7285104542996+52.1480642621815i</v>
      </c>
      <c r="K748" t="str">
        <f t="shared" si="323"/>
        <v>2.46840847174863-2.30654521357402i</v>
      </c>
      <c r="L748" t="str">
        <f t="shared" si="324"/>
        <v>0.147111269311963-0.117569546624176i</v>
      </c>
      <c r="M748" t="str">
        <f t="shared" si="325"/>
        <v>2.61551974106059-2.4241147601982i</v>
      </c>
      <c r="N748" t="str">
        <f t="shared" si="326"/>
        <v>-0.771575155721653i</v>
      </c>
      <c r="O748" t="str">
        <f t="shared" si="327"/>
        <v>0.71681325805073-0.697265195662811i</v>
      </c>
      <c r="P748" t="str">
        <f t="shared" si="328"/>
        <v>0.28318674194927+0.697265195662811i</v>
      </c>
      <c r="Q748" t="str">
        <f t="shared" si="329"/>
        <v>-0.28318674194927+0.0743099600588421i</v>
      </c>
      <c r="R748" t="str">
        <f t="shared" si="330"/>
        <v>-0.331102126555362-2.54909314077936i</v>
      </c>
      <c r="S748" t="str">
        <f t="shared" si="331"/>
        <v>0.0796441244747399i</v>
      </c>
      <c r="T748" t="str">
        <f t="shared" si="332"/>
        <v>0.203020291401937-0.0263703389812263i</v>
      </c>
      <c r="U748" t="str">
        <f t="shared" si="333"/>
        <v>0.00005-0.00392742431872212i</v>
      </c>
      <c r="V748" t="str">
        <f t="shared" si="334"/>
        <v>3.33333333333333E-06-0.00432016675059434i</v>
      </c>
      <c r="W748" t="str">
        <f t="shared" si="335"/>
        <v>0.0000144742041812739-0.00205729565220974i</v>
      </c>
      <c r="X748" t="str">
        <f t="shared" si="336"/>
        <v>0.00010823777766566-0.00205168734885419i</v>
      </c>
      <c r="Y748" t="str">
        <f t="shared" si="337"/>
        <v>0.009+0.123452024915464i</v>
      </c>
      <c r="Z748" t="str">
        <f t="shared" si="338"/>
        <v>-0.23434687807062-0.0300642984063985i</v>
      </c>
      <c r="AA748" t="str">
        <f t="shared" si="339"/>
        <v>8.60369152233077-114.675426863705i</v>
      </c>
      <c r="AB748" t="str">
        <f t="shared" si="340"/>
        <v>0.494946276537021-0.0642886531176188i</v>
      </c>
      <c r="AC748" t="str">
        <f t="shared" si="341"/>
        <v>2.13869868411133-1.36795481581386i</v>
      </c>
      <c r="AD748" t="str">
        <f t="shared" si="342"/>
        <v>0.177878322604248+0.0837148571923064i</v>
      </c>
      <c r="AE748" t="str">
        <f t="shared" si="343"/>
        <v>-0.0391684011310655-0.0249661024019485i</v>
      </c>
      <c r="AF748" t="str">
        <f t="shared" si="344"/>
        <v>-12.1950931274341-3.71680266287582i</v>
      </c>
      <c r="AG748" t="str">
        <f t="shared" si="345"/>
        <v>1.0402922188624-0.0712344170777107i</v>
      </c>
      <c r="AH748" t="str">
        <f t="shared" si="346"/>
        <v>0.338749865508869+0.455810206067443i</v>
      </c>
      <c r="AI748">
        <f t="shared" si="347"/>
        <v>-4.9145086905467803</v>
      </c>
      <c r="AJ748">
        <f t="shared" si="348"/>
        <v>53.38093899273251</v>
      </c>
      <c r="AK748"/>
      <c r="AL748"/>
      <c r="AM748"/>
      <c r="AN748"/>
    </row>
    <row r="749" spans="1:40" x14ac:dyDescent="0.3">
      <c r="A749"/>
      <c r="B749">
        <f t="shared" si="349"/>
        <v>61500</v>
      </c>
      <c r="C749" s="186" t="str">
        <f t="shared" si="317"/>
        <v>-0.0000202065604575166+0.0398214944781242i</v>
      </c>
      <c r="D749" s="158" t="str">
        <f t="shared" si="318"/>
        <v>-5.95716087396947+0.305298124332286i</v>
      </c>
      <c r="E749" t="str">
        <f t="shared" si="319"/>
        <v>2870</v>
      </c>
      <c r="F749" t="str">
        <f t="shared" si="320"/>
        <v>0.777000777000777</v>
      </c>
      <c r="G749" t="str">
        <f t="shared" si="315"/>
        <v>0.777000777000777</v>
      </c>
      <c r="H749" t="str">
        <f t="shared" si="321"/>
        <v>6.24413624105254+4.02051734803268i</v>
      </c>
      <c r="I749" t="str">
        <f t="shared" si="322"/>
        <v>241.509935244715i</v>
      </c>
      <c r="J749" t="str">
        <f t="shared" si="316"/>
        <v>-48.890624480306+52.2329959629343i</v>
      </c>
      <c r="K749" t="str">
        <f t="shared" si="323"/>
        <v>2.46450966183025-2.3068065345157i</v>
      </c>
      <c r="L749" t="str">
        <f t="shared" si="324"/>
        <v>0.146924585089069-0.117611589208255i</v>
      </c>
      <c r="M749" t="str">
        <f t="shared" si="325"/>
        <v>2.61143424691932-2.42441812372396i</v>
      </c>
      <c r="N749" t="str">
        <f t="shared" si="326"/>
        <v>-0.772831792783089i</v>
      </c>
      <c r="O749" t="str">
        <f t="shared" si="327"/>
        <v>0.715936483021831-0.698165418993473i</v>
      </c>
      <c r="P749" t="str">
        <f t="shared" si="328"/>
        <v>0.284063516978169+0.698165418993473i</v>
      </c>
      <c r="Q749" t="str">
        <f t="shared" si="329"/>
        <v>-0.284063516978169+0.074666373789616i</v>
      </c>
      <c r="R749" t="str">
        <f t="shared" si="330"/>
        <v>-0.331094766084619-2.54480783821771i</v>
      </c>
      <c r="S749" t="str">
        <f t="shared" si="331"/>
        <v>0.0797738380325163i</v>
      </c>
      <c r="T749" t="str">
        <f t="shared" si="332"/>
        <v>0.203009088309858-0.0264127002430483i</v>
      </c>
      <c r="U749" t="str">
        <f t="shared" si="333"/>
        <v>0.0000500000000000002-0.00392103826291933i</v>
      </c>
      <c r="V749" t="str">
        <f t="shared" si="334"/>
        <v>3.33333333333333E-06-0.00431314208921125i</v>
      </c>
      <c r="W749" t="str">
        <f t="shared" si="335"/>
        <v>0.0000144742026342197-0.00205395069487836i</v>
      </c>
      <c r="X749" t="str">
        <f t="shared" si="336"/>
        <v>0.000107933741450539-0.00204836538290338i</v>
      </c>
      <c r="Y749" t="str">
        <f t="shared" si="337"/>
        <v>0.009+0.123653086845294i</v>
      </c>
      <c r="Z749" t="str">
        <f t="shared" si="338"/>
        <v>-0.23358137694509-0.0299208455149128i</v>
      </c>
      <c r="AA749" t="str">
        <f t="shared" si="339"/>
        <v>8.57467314123327-114.484884120891i</v>
      </c>
      <c r="AB749" t="str">
        <f t="shared" si="340"/>
        <v>0.494918964347329-0.0643919262863421i</v>
      </c>
      <c r="AC749" t="str">
        <f t="shared" si="341"/>
        <v>2.13633537983635-1.36804578846762i</v>
      </c>
      <c r="AD749" t="str">
        <f t="shared" si="342"/>
        <v>0.177982734665333+0.083833561894311i</v>
      </c>
      <c r="AE749" t="str">
        <f t="shared" si="343"/>
        <v>-0.0390650811811764-0.0249073527297277i</v>
      </c>
      <c r="AF749" t="str">
        <f t="shared" si="344"/>
        <v>-12.201297115022-3.71521922370039i</v>
      </c>
      <c r="AG749" t="str">
        <f t="shared" si="345"/>
        <v>1.04026822620429-0.0711601042510586i</v>
      </c>
      <c r="AH749" t="str">
        <f t="shared" si="346"/>
        <v>0.338129923996606+0.454785314314578i</v>
      </c>
      <c r="AI749">
        <f t="shared" si="347"/>
        <v>-4.9327648501183896</v>
      </c>
      <c r="AJ749">
        <f t="shared" si="348"/>
        <v>53.369437319790826</v>
      </c>
      <c r="AK749"/>
      <c r="AL749"/>
      <c r="AM749"/>
      <c r="AN749"/>
    </row>
    <row r="750" spans="1:40" x14ac:dyDescent="0.3">
      <c r="A750"/>
      <c r="B750">
        <f t="shared" si="349"/>
        <v>61600</v>
      </c>
      <c r="C750" s="186" t="str">
        <f t="shared" si="317"/>
        <v>-0.000020141008009962+0.0397568492280896i</v>
      </c>
      <c r="D750" s="158" t="str">
        <f t="shared" si="318"/>
        <v>-5.9571603714007+0.304802510748687i</v>
      </c>
      <c r="E750" t="str">
        <f t="shared" si="319"/>
        <v>2870</v>
      </c>
      <c r="F750" t="str">
        <f t="shared" si="320"/>
        <v>0.777000777000777</v>
      </c>
      <c r="G750" t="str">
        <f t="shared" si="315"/>
        <v>0.777000777000777</v>
      </c>
      <c r="H750" t="str">
        <f t="shared" si="321"/>
        <v>6.25032423848964+4.01843159788876i</v>
      </c>
      <c r="I750" t="str">
        <f t="shared" si="322"/>
        <v>241.902634326414i</v>
      </c>
      <c r="J750" t="str">
        <f t="shared" si="316"/>
        <v>-49.0530023208381+52.317927663687i</v>
      </c>
      <c r="K750" t="str">
        <f t="shared" si="323"/>
        <v>2.46061682385389-2.30706085201028i</v>
      </c>
      <c r="L750" t="str">
        <f t="shared" si="324"/>
        <v>0.146738071426465-0.117653282566344i</v>
      </c>
      <c r="M750" t="str">
        <f t="shared" si="325"/>
        <v>2.60735489528035-2.42471413457662i</v>
      </c>
      <c r="N750" t="str">
        <f t="shared" si="326"/>
        <v>-0.774088429844525i</v>
      </c>
      <c r="O750" t="str">
        <f t="shared" si="327"/>
        <v>0.715058577431503-0.699064539825641i</v>
      </c>
      <c r="P750" t="str">
        <f t="shared" si="328"/>
        <v>0.284941422568497+0.699064539825641i</v>
      </c>
      <c r="Q750" t="str">
        <f t="shared" si="329"/>
        <v>-0.284941422568497+0.075023890018884i</v>
      </c>
      <c r="R750" t="str">
        <f t="shared" si="330"/>
        <v>-0.331087393065286-2.54053621781014i</v>
      </c>
      <c r="S750" t="str">
        <f t="shared" si="331"/>
        <v>0.0799035515902927i</v>
      </c>
      <c r="T750" t="str">
        <f t="shared" si="332"/>
        <v>0.2029978667468-0.0264550585926876i</v>
      </c>
      <c r="U750" t="str">
        <f t="shared" si="333"/>
        <v>0.0000500000000000002-0.00391467294106394i</v>
      </c>
      <c r="V750" t="str">
        <f t="shared" si="334"/>
        <v>3.33333333333333E-06-0.00430614023517032i</v>
      </c>
      <c r="W750" t="str">
        <f t="shared" si="335"/>
        <v>0.0000144742010846482-0.00205061659818604i</v>
      </c>
      <c r="X750" t="str">
        <f t="shared" si="336"/>
        <v>0.0001076311806308-0.00204505413573552i</v>
      </c>
      <c r="Y750" t="str">
        <f t="shared" si="337"/>
        <v>0.009+0.123854148775124i</v>
      </c>
      <c r="Z750" t="str">
        <f t="shared" si="338"/>
        <v>-0.232819625726237-0.0297783332377331i</v>
      </c>
      <c r="AA750" t="str">
        <f t="shared" si="339"/>
        <v>8.54580294238106-114.294979532313i</v>
      </c>
      <c r="AB750" t="str">
        <f t="shared" si="340"/>
        <v>0.494891607126954-0.0644951923554107i</v>
      </c>
      <c r="AC750" t="str">
        <f t="shared" si="341"/>
        <v>2.13397564995922-1.36813253039399i</v>
      </c>
      <c r="AD750" t="str">
        <f t="shared" si="342"/>
        <v>0.178087294345268+0.0839521427021079i</v>
      </c>
      <c r="AE750" t="str">
        <f t="shared" si="343"/>
        <v>-0.0389622623346583-0.02484884923924i</v>
      </c>
      <c r="AF750" t="str">
        <f t="shared" si="344"/>
        <v>-12.2074846098903-3.71362908714007i</v>
      </c>
      <c r="AG750" t="str">
        <f t="shared" si="345"/>
        <v>1.04024429062817-0.071086103602405i</v>
      </c>
      <c r="AH750" t="str">
        <f t="shared" si="346"/>
        <v>0.337512516374319+0.453764360282456i</v>
      </c>
      <c r="AI750">
        <f t="shared" si="347"/>
        <v>-4.9509873547017635</v>
      </c>
      <c r="AJ750">
        <f t="shared" si="348"/>
        <v>53.357919257214789</v>
      </c>
      <c r="AK750"/>
      <c r="AL750"/>
      <c r="AM750"/>
      <c r="AN750"/>
    </row>
    <row r="751" spans="1:40" x14ac:dyDescent="0.3">
      <c r="A751"/>
      <c r="B751">
        <f t="shared" si="349"/>
        <v>61700</v>
      </c>
      <c r="C751" s="186" t="str">
        <f t="shared" si="317"/>
        <v>-0.0000200757740354491+0.0396924135248958i</v>
      </c>
      <c r="D751" s="158" t="str">
        <f t="shared" si="318"/>
        <v>-5.95715987127356+0.304308503690868i</v>
      </c>
      <c r="E751" t="str">
        <f t="shared" si="319"/>
        <v>2870</v>
      </c>
      <c r="F751" t="str">
        <f t="shared" si="320"/>
        <v>0.777000777000777</v>
      </c>
      <c r="G751" t="str">
        <f t="shared" si="315"/>
        <v>0.777000777000777</v>
      </c>
      <c r="H751" t="str">
        <f t="shared" si="321"/>
        <v>6.25649578203947+4.01634081903532i</v>
      </c>
      <c r="I751" t="str">
        <f t="shared" si="322"/>
        <v>242.295333408113i</v>
      </c>
      <c r="J751" t="str">
        <f t="shared" si="316"/>
        <v>-49.2156439758959+52.4028593644398i</v>
      </c>
      <c r="K751" t="str">
        <f t="shared" si="323"/>
        <v>2.45672995958561-2.30730819848985i</v>
      </c>
      <c r="L751" t="str">
        <f t="shared" si="324"/>
        <v>0.146551728827992-0.117694627769085i</v>
      </c>
      <c r="M751" t="str">
        <f t="shared" si="325"/>
        <v>2.6032816884136-2.42500282625893i</v>
      </c>
      <c r="N751" t="str">
        <f t="shared" si="326"/>
        <v>-0.775345066905961i</v>
      </c>
      <c r="O751" t="str">
        <f t="shared" si="327"/>
        <v>0.714179542666078-0.699962556739481i</v>
      </c>
      <c r="P751" t="str">
        <f t="shared" si="328"/>
        <v>0.285820457333922+0.699962556739481i</v>
      </c>
      <c r="Q751" t="str">
        <f t="shared" si="329"/>
        <v>-0.285820457333922+0.0753825101664799i</v>
      </c>
      <c r="R751" t="str">
        <f t="shared" si="330"/>
        <v>-0.331080007494534-2.53627821301621i</v>
      </c>
      <c r="S751" t="str">
        <f t="shared" si="331"/>
        <v>0.0800332651480692i</v>
      </c>
      <c r="T751" t="str">
        <f t="shared" si="332"/>
        <v>0.202986626711597-0.0264974140250348i</v>
      </c>
      <c r="U751" t="str">
        <f t="shared" si="333"/>
        <v>0.0000500000000000002-0.0039083282523426i</v>
      </c>
      <c r="V751" t="str">
        <f t="shared" si="334"/>
        <v>3.33333333333333E-06-0.00429916107757686i</v>
      </c>
      <c r="W751" t="str">
        <f t="shared" si="335"/>
        <v>0.0000144741995325598-0.0020472933093258i</v>
      </c>
      <c r="X751" t="str">
        <f t="shared" si="336"/>
        <v>0.000107330085682165-0.00204175355566652i</v>
      </c>
      <c r="Y751" t="str">
        <f t="shared" si="337"/>
        <v>0.009+0.124055210704954i</v>
      </c>
      <c r="Z751" t="str">
        <f t="shared" si="338"/>
        <v>-0.232061599935827-0.0296367538045662i</v>
      </c>
      <c r="AA751" t="str">
        <f t="shared" si="339"/>
        <v>8.51707990857257-114.105709871592i</v>
      </c>
      <c r="AB751" t="str">
        <f t="shared" si="340"/>
        <v>0.494864204873053-0.0645984513123681i</v>
      </c>
      <c r="AC751" t="str">
        <f t="shared" si="341"/>
        <v>2.13161949579293-1.3682150608329i</v>
      </c>
      <c r="AD751" t="str">
        <f t="shared" si="342"/>
        <v>0.178192001536189+0.0840705994963436i</v>
      </c>
      <c r="AE751" t="str">
        <f t="shared" si="343"/>
        <v>-0.0388599413127798-0.0247905903061565i</v>
      </c>
      <c r="AF751" t="str">
        <f t="shared" si="344"/>
        <v>-12.213655653313-3.71203231534445i</v>
      </c>
      <c r="AG751" t="str">
        <f t="shared" si="345"/>
        <v>1.04022041164267-0.071012413509774i</v>
      </c>
      <c r="AH751" t="str">
        <f t="shared" si="346"/>
        <v>0.336897628274627+0.45274732141909i</v>
      </c>
      <c r="AI751">
        <f t="shared" si="347"/>
        <v>-4.9691763225520349</v>
      </c>
      <c r="AJ751">
        <f t="shared" si="348"/>
        <v>53.346384791893556</v>
      </c>
      <c r="AK751"/>
      <c r="AL751"/>
      <c r="AM751"/>
      <c r="AN751"/>
    </row>
    <row r="752" spans="1:40" x14ac:dyDescent="0.3">
      <c r="A752"/>
      <c r="B752">
        <f t="shared" si="349"/>
        <v>61800</v>
      </c>
      <c r="C752" s="186" t="str">
        <f t="shared" si="317"/>
        <v>-0.0000200108564743331+0.039628186351326i</v>
      </c>
      <c r="D752" s="158" t="str">
        <f t="shared" si="318"/>
        <v>-5.95715937357226+0.303816095360166i</v>
      </c>
      <c r="E752" t="str">
        <f t="shared" si="319"/>
        <v>2870</v>
      </c>
      <c r="F752" t="str">
        <f t="shared" si="320"/>
        <v>0.777000777000777</v>
      </c>
      <c r="G752" t="str">
        <f t="shared" si="315"/>
        <v>0.777000777000777</v>
      </c>
      <c r="H752" t="str">
        <f t="shared" si="321"/>
        <v>6.26265091298152+4.01424506541352i</v>
      </c>
      <c r="I752" t="str">
        <f t="shared" si="322"/>
        <v>242.688032489812i</v>
      </c>
      <c r="J752" t="str">
        <f t="shared" si="316"/>
        <v>-49.3785494454793+52.4877910651925i</v>
      </c>
      <c r="K752" t="str">
        <f t="shared" si="323"/>
        <v>2.45284907068784-2.30754860628108i</v>
      </c>
      <c r="L752" t="str">
        <f t="shared" si="324"/>
        <v>0.146365557792829-0.117735625885988i</v>
      </c>
      <c r="M752" t="str">
        <f t="shared" si="325"/>
        <v>2.59921462848067-2.42528423216707i</v>
      </c>
      <c r="N752" t="str">
        <f t="shared" si="326"/>
        <v>-0.776601703967397i</v>
      </c>
      <c r="O752" t="str">
        <f t="shared" si="327"/>
        <v>0.713299380113673-0.700859468316902i</v>
      </c>
      <c r="P752" t="str">
        <f t="shared" si="328"/>
        <v>0.286700619886327+0.700859468316902i</v>
      </c>
      <c r="Q752" t="str">
        <f t="shared" si="329"/>
        <v>-0.286700619886327+0.075742235650495i</v>
      </c>
      <c r="R752" t="str">
        <f t="shared" si="330"/>
        <v>-0.331072609369519-2.53203375772615i</v>
      </c>
      <c r="S752" t="str">
        <f t="shared" si="331"/>
        <v>0.0801629787058458i</v>
      </c>
      <c r="T752" t="str">
        <f t="shared" si="332"/>
        <v>0.202975368203084-0.0265397665349776i</v>
      </c>
      <c r="U752" t="str">
        <f t="shared" si="333"/>
        <v>0.0000499999999999998-0.00390200409659447i</v>
      </c>
      <c r="V752" t="str">
        <f t="shared" si="334"/>
        <v>3.33333333333333E-06-0.00429220450625392i</v>
      </c>
      <c r="W752" t="str">
        <f t="shared" si="335"/>
        <v>0.0000144741979779539-0.00204398077583244i</v>
      </c>
      <c r="X752" t="str">
        <f t="shared" si="336"/>
        <v>0.000107030447157027-0.00203846359134333i</v>
      </c>
      <c r="Y752" t="str">
        <f t="shared" si="337"/>
        <v>0.009+0.124256272634783i</v>
      </c>
      <c r="Z752" t="str">
        <f t="shared" si="338"/>
        <v>-0.231307275295169-0.0294960995224444i</v>
      </c>
      <c r="AA752" t="str">
        <f t="shared" si="339"/>
        <v>8.4885030313956-113.917071934203i</v>
      </c>
      <c r="AB752" t="str">
        <f t="shared" si="340"/>
        <v>0.494836757582788-0.0647017031447511i</v>
      </c>
      <c r="AC752" t="str">
        <f t="shared" si="341"/>
        <v>2.12926691858781-1.36829339896367i</v>
      </c>
      <c r="AD752" t="str">
        <f t="shared" si="342"/>
        <v>0.178296856130083+0.084188932157415i</v>
      </c>
      <c r="AE752" t="str">
        <f t="shared" si="343"/>
        <v>-0.0387581148635406-0.0247325743202933i</v>
      </c>
      <c r="AF752" t="str">
        <f t="shared" si="344"/>
        <v>-12.2198102865538-3.71042897005335i</v>
      </c>
      <c r="AG752" t="str">
        <f t="shared" si="345"/>
        <v>1.04019658876069-0.0709390323620967i</v>
      </c>
      <c r="AH752" t="str">
        <f t="shared" si="346"/>
        <v>0.336285245434397+0.451734175339892i</v>
      </c>
      <c r="AI752">
        <f t="shared" si="347"/>
        <v>-4.9873318713263277</v>
      </c>
      <c r="AJ752">
        <f t="shared" si="348"/>
        <v>53.334833910896691</v>
      </c>
      <c r="AK752"/>
      <c r="AL752"/>
      <c r="AM752"/>
      <c r="AN752"/>
    </row>
    <row r="753" spans="1:40" x14ac:dyDescent="0.3">
      <c r="A753"/>
      <c r="B753">
        <f t="shared" si="349"/>
        <v>61900</v>
      </c>
      <c r="C753" s="186" t="str">
        <f t="shared" si="317"/>
        <v>-0.0000199462532835927+0.0395641666967367i</v>
      </c>
      <c r="D753" s="158" t="str">
        <f t="shared" si="318"/>
        <v>-5.95715887828114+0.303325278008315i</v>
      </c>
      <c r="E753" t="str">
        <f t="shared" si="319"/>
        <v>2870</v>
      </c>
      <c r="F753" t="str">
        <f t="shared" si="320"/>
        <v>0.777000777000777</v>
      </c>
      <c r="G753" t="str">
        <f t="shared" si="315"/>
        <v>0.777000777000777</v>
      </c>
      <c r="H753" t="str">
        <f t="shared" si="321"/>
        <v>6.26878967258352+4.01214439060754i</v>
      </c>
      <c r="I753" t="str">
        <f t="shared" si="322"/>
        <v>243.08073157151i</v>
      </c>
      <c r="J753" t="str">
        <f t="shared" si="316"/>
        <v>-49.5417187295883+52.5727227659452i</v>
      </c>
      <c r="K753" t="str">
        <f t="shared" si="323"/>
        <v>2.44897415872007-2.30778210760525i</v>
      </c>
      <c r="L753" t="str">
        <f t="shared" si="324"/>
        <v>0.146179558815506-0.117776277985422i</v>
      </c>
      <c r="M753" t="str">
        <f t="shared" si="325"/>
        <v>2.59515371753558-2.42555838559067i</v>
      </c>
      <c r="N753" t="str">
        <f t="shared" si="326"/>
        <v>-0.777858341028833i</v>
      </c>
      <c r="O753" t="str">
        <f t="shared" si="327"/>
        <v>0.712418091164183-0.701755273141557i</v>
      </c>
      <c r="P753" t="str">
        <f t="shared" si="328"/>
        <v>0.287581908835817+0.701755273141557i</v>
      </c>
      <c r="Q753" t="str">
        <f t="shared" si="329"/>
        <v>-0.287581908835817+0.0761030678872761i</v>
      </c>
      <c r="R753" t="str">
        <f t="shared" si="330"/>
        <v>-0.331065198687395-2.52780278625732i</v>
      </c>
      <c r="S753" t="str">
        <f t="shared" si="331"/>
        <v>0.0802926922636222i</v>
      </c>
      <c r="T753" t="str">
        <f t="shared" si="332"/>
        <v>0.202964091220086-0.0265821161174019i</v>
      </c>
      <c r="U753" t="str">
        <f t="shared" si="333"/>
        <v>0.0000499999999999998-0.00389570037430595i</v>
      </c>
      <c r="V753" t="str">
        <f t="shared" si="334"/>
        <v>3.33333333333333E-06-0.00428527041173654i</v>
      </c>
      <c r="W753" t="str">
        <f t="shared" si="335"/>
        <v>0.0000144741964208309-0.00204067894557976i</v>
      </c>
      <c r="X753" t="str">
        <f t="shared" si="336"/>
        <v>0.000106732255683719-0.00203518419174128i</v>
      </c>
      <c r="Y753" t="str">
        <f t="shared" si="337"/>
        <v>0.009+0.124457334564613i</v>
      </c>
      <c r="Z753" t="str">
        <f t="shared" si="338"/>
        <v>-0.230556627723159-0.0293563627748251i</v>
      </c>
      <c r="AA753" t="str">
        <f t="shared" si="339"/>
        <v>8.46007131113494-113.729062537287i</v>
      </c>
      <c r="AB753" t="str">
        <f t="shared" si="340"/>
        <v>0.494809265253293-0.064804947840092i</v>
      </c>
      <c r="AC753" t="str">
        <f t="shared" si="341"/>
        <v>2.12691791953183-1.368367563905i</v>
      </c>
      <c r="AD753" t="str">
        <f t="shared" si="342"/>
        <v>0.178401858018782+0.0843071405654733i</v>
      </c>
      <c r="AE753" t="str">
        <f t="shared" si="343"/>
        <v>-0.0386567797614081-0.0246747996854601i</v>
      </c>
      <c r="AF753" t="str">
        <f t="shared" si="344"/>
        <v>-12.2259485508647-3.70881911259923i</v>
      </c>
      <c r="AG753" t="str">
        <f t="shared" si="345"/>
        <v>1.04017282149937-0.0708659585591154i</v>
      </c>
      <c r="AH753" t="str">
        <f t="shared" si="346"/>
        <v>0.335675353693774+0.45072489982612i</v>
      </c>
      <c r="AI753">
        <f t="shared" si="347"/>
        <v>-5.0054541180885179</v>
      </c>
      <c r="AJ753">
        <f t="shared" si="348"/>
        <v>53.323266601474359</v>
      </c>
      <c r="AK753"/>
      <c r="AL753"/>
      <c r="AM753"/>
      <c r="AN753"/>
    </row>
    <row r="754" spans="1:40" x14ac:dyDescent="0.3">
      <c r="A754"/>
      <c r="B754">
        <f t="shared" si="349"/>
        <v>62000</v>
      </c>
      <c r="C754" s="186" t="str">
        <f t="shared" si="317"/>
        <v>-0.0000198819624366695+0.0395003535570052i</v>
      </c>
      <c r="D754" s="158" t="str">
        <f t="shared" si="318"/>
        <v>-5.95715838538464+0.30283604393704i</v>
      </c>
      <c r="E754" t="str">
        <f t="shared" si="319"/>
        <v>2870</v>
      </c>
      <c r="F754" t="str">
        <f t="shared" si="320"/>
        <v>0.777000777000777</v>
      </c>
      <c r="G754" t="str">
        <f t="shared" si="315"/>
        <v>0.777000777000777</v>
      </c>
      <c r="H754" t="str">
        <f t="shared" si="321"/>
        <v>6.2749121021+4.01003884784659i</v>
      </c>
      <c r="I754" t="str">
        <f t="shared" si="322"/>
        <v>243.473430653209i</v>
      </c>
      <c r="J754" t="str">
        <f t="shared" si="316"/>
        <v>-49.705151828223+52.6576544666979i</v>
      </c>
      <c r="K754" t="str">
        <f t="shared" si="323"/>
        <v>2.44510522513971-2.30800873457841i</v>
      </c>
      <c r="L754" t="str">
        <f t="shared" si="324"/>
        <v>0.145993732385928-0.117816585134592i</v>
      </c>
      <c r="M754" t="str">
        <f t="shared" si="325"/>
        <v>2.59109895752564-2.425825319713i</v>
      </c>
      <c r="N754" t="str">
        <f t="shared" si="326"/>
        <v>-0.779114978090269i</v>
      </c>
      <c r="O754" t="str">
        <f t="shared" si="327"/>
        <v>0.711535677209285-0.702649969798849i</v>
      </c>
      <c r="P754" t="str">
        <f t="shared" si="328"/>
        <v>0.288464322790715+0.702649969798849i</v>
      </c>
      <c r="Q754" t="str">
        <f t="shared" si="329"/>
        <v>-0.288464322790715+0.07646500829142i</v>
      </c>
      <c r="R754" t="str">
        <f t="shared" si="330"/>
        <v>-0.331057775445316-2.52358523335089i</v>
      </c>
      <c r="S754" t="str">
        <f t="shared" si="331"/>
        <v>0.0804224058213986i</v>
      </c>
      <c r="T754" t="str">
        <f t="shared" si="332"/>
        <v>0.202952795761434-0.0266244627671927i</v>
      </c>
      <c r="U754" t="str">
        <f t="shared" si="333"/>
        <v>0.0000499999999999998-0.00388941698660545i</v>
      </c>
      <c r="V754" t="str">
        <f t="shared" si="334"/>
        <v>3.33333333333333E-06-0.004278358685266i</v>
      </c>
      <c r="W754" t="str">
        <f t="shared" si="335"/>
        <v>0.000014474194861191-0.00203738776677792i</v>
      </c>
      <c r="X754" t="str">
        <f t="shared" si="336"/>
        <v>0.000106435501965783-0.0020319153061615i</v>
      </c>
      <c r="Y754" t="str">
        <f t="shared" si="337"/>
        <v>0.009+0.124658396494443i</v>
      </c>
      <c r="Z754" t="str">
        <f t="shared" si="338"/>
        <v>-0.229809633334362-0.0292175360207034i</v>
      </c>
      <c r="AA754" t="str">
        <f t="shared" si="339"/>
        <v>8.43178375668218-113.541678519466i</v>
      </c>
      <c r="AB754" t="str">
        <f t="shared" si="340"/>
        <v>0.494781727881718-0.0649081853859207i</v>
      </c>
      <c r="AC754" t="str">
        <f t="shared" si="341"/>
        <v>2.12457249975126-1.36843757471516i</v>
      </c>
      <c r="AD754" t="str">
        <f t="shared" si="342"/>
        <v>0.178507007093957+0.0844252246004293i</v>
      </c>
      <c r="AE754" t="str">
        <f t="shared" si="343"/>
        <v>-0.0385559328070576-0.0246172648193114i</v>
      </c>
      <c r="AF754" t="str">
        <f t="shared" si="344"/>
        <v>-12.2320704874846-3.70720280390955i</v>
      </c>
      <c r="AG754" t="str">
        <f t="shared" si="345"/>
        <v>1.04014910938005-0.0707931905112881i</v>
      </c>
      <c r="AH754" t="str">
        <f t="shared" si="346"/>
        <v>0.335067938995226+0.449719472823355i</v>
      </c>
      <c r="AI754">
        <f t="shared" si="347"/>
        <v>-5.0235431793137266</v>
      </c>
      <c r="AJ754">
        <f t="shared" si="348"/>
        <v>53.311682851057917</v>
      </c>
      <c r="AK754"/>
      <c r="AL754"/>
      <c r="AM754"/>
      <c r="AN754"/>
    </row>
    <row r="755" spans="1:40" x14ac:dyDescent="0.3">
      <c r="A755"/>
      <c r="B755">
        <f t="shared" si="349"/>
        <v>62100</v>
      </c>
      <c r="C755" s="186" t="str">
        <f t="shared" si="317"/>
        <v>-0.0000198179819233085+0.0394367459344759i</v>
      </c>
      <c r="D755" s="158" t="str">
        <f t="shared" si="318"/>
        <v>-5.95715789486737+0.302348385497649i</v>
      </c>
      <c r="E755" t="str">
        <f t="shared" si="319"/>
        <v>2870</v>
      </c>
      <c r="F755" t="str">
        <f t="shared" si="320"/>
        <v>0.777000777000777</v>
      </c>
      <c r="G755" t="str">
        <f t="shared" si="315"/>
        <v>0.777000777000777</v>
      </c>
      <c r="H755" t="str">
        <f t="shared" si="321"/>
        <v>6.28101824277133+4.00792849000678i</v>
      </c>
      <c r="I755" t="str">
        <f t="shared" si="322"/>
        <v>243.866129734908i</v>
      </c>
      <c r="J755" t="str">
        <f t="shared" si="316"/>
        <v>-49.8688487413833+52.7425861674506i</v>
      </c>
      <c r="K755" t="str">
        <f t="shared" si="323"/>
        <v>2.4412422713028-2.30822851921133i</v>
      </c>
      <c r="L755" t="str">
        <f t="shared" si="324"/>
        <v>0.145808078989392-0.117856548399534i</v>
      </c>
      <c r="M755" t="str">
        <f t="shared" si="325"/>
        <v>2.58705035029219-2.42608506761086i</v>
      </c>
      <c r="N755" t="str">
        <f t="shared" si="326"/>
        <v>-0.780371615151705i</v>
      </c>
      <c r="O755" t="str">
        <f t="shared" si="327"/>
        <v>0.710652139642431-0.70354355687593i</v>
      </c>
      <c r="P755" t="str">
        <f t="shared" si="328"/>
        <v>0.289347860357569+0.70354355687593i</v>
      </c>
      <c r="Q755" t="str">
        <f t="shared" si="329"/>
        <v>-0.289347860357569+0.076828058275775i</v>
      </c>
      <c r="R755" t="str">
        <f t="shared" si="330"/>
        <v>-0.331050339640426-2.51938103416831i</v>
      </c>
      <c r="S755" t="str">
        <f t="shared" si="331"/>
        <v>0.080552119379175i</v>
      </c>
      <c r="T755" t="str">
        <f t="shared" si="332"/>
        <v>0.202941481825955-0.026666806479232i</v>
      </c>
      <c r="U755" t="str">
        <f t="shared" si="333"/>
        <v>0.0000499999999999998-0.00388315383525826i</v>
      </c>
      <c r="V755" t="str">
        <f t="shared" si="334"/>
        <v>3.33333333333333E-06-0.0042714692187841i</v>
      </c>
      <c r="W755" t="str">
        <f t="shared" si="335"/>
        <v>0.0000144741932990339-0.0020341071879706i</v>
      </c>
      <c r="X755" t="str">
        <f t="shared" si="336"/>
        <v>0.000106140176781241-0.00202865688422831i</v>
      </c>
      <c r="Y755" t="str">
        <f t="shared" si="337"/>
        <v>0.009+0.124859458424273i</v>
      </c>
      <c r="Z755" t="str">
        <f t="shared" si="338"/>
        <v>-0.229066268437101-0.029079611793735i</v>
      </c>
      <c r="AA755" t="str">
        <f t="shared" si="339"/>
        <v>8.40363938544635-113.354916740665i</v>
      </c>
      <c r="AB755" t="str">
        <f t="shared" si="340"/>
        <v>0.494754145465204-0.0650114157697601i</v>
      </c>
      <c r="AC755" t="str">
        <f t="shared" si="341"/>
        <v>2.12223066031101-1.36850345039185i</v>
      </c>
      <c r="AD755" t="str">
        <f t="shared" si="342"/>
        <v>0.17861230324713+0.0845431841419533i</v>
      </c>
      <c r="AE755" t="str">
        <f t="shared" si="343"/>
        <v>-0.0384555708271215-0.0245599681531992i</v>
      </c>
      <c r="AF755" t="str">
        <f t="shared" si="344"/>
        <v>-12.2381761376387-3.70558010450913i</v>
      </c>
      <c r="AG755" t="str">
        <f t="shared" si="345"/>
        <v>1.04012545192821-0.0707207266397059i</v>
      </c>
      <c r="AH755" t="str">
        <f t="shared" si="346"/>
        <v>0.334462987382707+0.448717872440042i</v>
      </c>
      <c r="AI755">
        <f t="shared" si="347"/>
        <v>-5.0415991708912236</v>
      </c>
      <c r="AJ755">
        <f t="shared" si="348"/>
        <v>53.300082647254634</v>
      </c>
      <c r="AK755"/>
      <c r="AL755"/>
      <c r="AM755"/>
      <c r="AN755"/>
    </row>
    <row r="756" spans="1:40" x14ac:dyDescent="0.3">
      <c r="A756"/>
      <c r="B756">
        <f t="shared" si="349"/>
        <v>62200</v>
      </c>
      <c r="C756" s="186" t="str">
        <f t="shared" si="317"/>
        <v>-0.0000197543097494015+0.0393733428379093i</v>
      </c>
      <c r="D756" s="158" t="str">
        <f t="shared" si="318"/>
        <v>-5.95715740671403+0.301862295090638i</v>
      </c>
      <c r="E756" t="str">
        <f t="shared" si="319"/>
        <v>2870</v>
      </c>
      <c r="F756" t="str">
        <f t="shared" si="320"/>
        <v>0.777000777000777</v>
      </c>
      <c r="G756" t="str">
        <f t="shared" si="315"/>
        <v>0.777000777000777</v>
      </c>
      <c r="H756" t="str">
        <f t="shared" si="321"/>
        <v>6.28710813582213+4.0058133696131i</v>
      </c>
      <c r="I756" t="str">
        <f t="shared" si="322"/>
        <v>244.258828816606i</v>
      </c>
      <c r="J756" t="str">
        <f t="shared" si="316"/>
        <v>-50.0328094690693+52.8275178682034i</v>
      </c>
      <c r="K756" t="str">
        <f t="shared" si="323"/>
        <v>2.43738529846482-2.30844149340966i</v>
      </c>
      <c r="L756" t="str">
        <f t="shared" si="324"/>
        <v>0.145622599106605-0.117896168845093i</v>
      </c>
      <c r="M756" t="str">
        <f t="shared" si="325"/>
        <v>2.58300789757143-2.42633766225475i</v>
      </c>
      <c r="N756" t="str">
        <f t="shared" si="326"/>
        <v>-0.78162825221314i</v>
      </c>
      <c r="O756" t="str">
        <f t="shared" si="327"/>
        <v>0.709767479858847-0.704436032961703i</v>
      </c>
      <c r="P756" t="str">
        <f t="shared" si="328"/>
        <v>0.290232520141153+0.704436032961703i</v>
      </c>
      <c r="Q756" t="str">
        <f t="shared" si="329"/>
        <v>-0.290232520141153+0.077192219251437i</v>
      </c>
      <c r="R756" t="str">
        <f t="shared" si="330"/>
        <v>-0.331042891269867-2.51519012428797i</v>
      </c>
      <c r="S756" t="str">
        <f t="shared" si="331"/>
        <v>0.0806818329369514i</v>
      </c>
      <c r="T756" t="str">
        <f t="shared" si="332"/>
        <v>0.202930149412472-0.0267091472484008i</v>
      </c>
      <c r="U756" t="str">
        <f t="shared" si="333"/>
        <v>0.00005-0.00387691082266139i</v>
      </c>
      <c r="V756" t="str">
        <f t="shared" si="334"/>
        <v>3.33333333333333E-06-0.00426460190492753i</v>
      </c>
      <c r="W756" t="str">
        <f t="shared" si="335"/>
        <v>0.0000144741917343594-0.00203083715803246i</v>
      </c>
      <c r="X756" t="str">
        <f t="shared" si="336"/>
        <v>0.00010584627098189-0.0020254088758867i</v>
      </c>
      <c r="Y756" t="str">
        <f t="shared" si="337"/>
        <v>0.009+0.125060520354102i</v>
      </c>
      <c r="Z756" t="str">
        <f t="shared" si="338"/>
        <v>-0.228326509531582-0.0289425827013733i</v>
      </c>
      <c r="AA756" t="str">
        <f t="shared" si="339"/>
        <v>8.37563722326546-113.168774081932i</v>
      </c>
      <c r="AB756" t="str">
        <f t="shared" si="340"/>
        <v>0.49472651800088-0.0651146389791305i</v>
      </c>
      <c r="AC756" t="str">
        <f t="shared" si="341"/>
        <v>2.1198924022151-1.36856520987229i</v>
      </c>
      <c r="AD756" t="str">
        <f t="shared" si="342"/>
        <v>0.178717746369665+0.0846610190694775i</v>
      </c>
      <c r="AE756" t="str">
        <f t="shared" si="343"/>
        <v>-0.0383556906739353-0.0245029081320276i</v>
      </c>
      <c r="AF756" t="str">
        <f t="shared" si="344"/>
        <v>-12.2442655425362-3.70395107452246i</v>
      </c>
      <c r="AG756" t="str">
        <f t="shared" si="345"/>
        <v>1.04010184867345-0.0706485653759991i</v>
      </c>
      <c r="AH756" t="str">
        <f t="shared" si="346"/>
        <v>0.333860485000687+0.44772007694597i</v>
      </c>
      <c r="AI756">
        <f t="shared" si="347"/>
        <v>-5.0596222081295501</v>
      </c>
      <c r="AJ756">
        <f t="shared" si="348"/>
        <v>53.288465977849292</v>
      </c>
      <c r="AK756"/>
      <c r="AL756"/>
      <c r="AM756"/>
      <c r="AN756"/>
    </row>
    <row r="757" spans="1:40" x14ac:dyDescent="0.3">
      <c r="A757"/>
      <c r="B757">
        <f t="shared" si="349"/>
        <v>62300</v>
      </c>
      <c r="C757" s="186" t="str">
        <f t="shared" si="317"/>
        <v>-0.0000196909439368314+0.0393101432824303i</v>
      </c>
      <c r="D757" s="158" t="str">
        <f t="shared" si="318"/>
        <v>-5.95715692090948+0.301377765165299i</v>
      </c>
      <c r="E757" t="str">
        <f t="shared" si="319"/>
        <v>2870</v>
      </c>
      <c r="F757" t="str">
        <f t="shared" si="320"/>
        <v>0.777000777000777</v>
      </c>
      <c r="G757" t="str">
        <f t="shared" si="315"/>
        <v>0.777000777000777</v>
      </c>
      <c r="H757" t="str">
        <f t="shared" si="321"/>
        <v>6.29318182246032+4.00369353884134i</v>
      </c>
      <c r="I757" t="str">
        <f t="shared" si="322"/>
        <v>244.651527898305i</v>
      </c>
      <c r="J757" t="str">
        <f t="shared" si="316"/>
        <v>-50.1970340112808+52.9124495689561i</v>
      </c>
      <c r="K757" t="str">
        <f t="shared" si="323"/>
        <v>2.43353430778147-2.30864768897402i</v>
      </c>
      <c r="L757" t="str">
        <f t="shared" si="324"/>
        <v>0.145437293213708-0.117935447534913i</v>
      </c>
      <c r="M757" t="str">
        <f t="shared" si="325"/>
        <v>2.57897160099518-2.42658313650893i</v>
      </c>
      <c r="N757" t="str">
        <f t="shared" si="326"/>
        <v>-0.782884889274576i</v>
      </c>
      <c r="O757" t="str">
        <f t="shared" si="327"/>
        <v>0.708881699255532-0.705327396646827i</v>
      </c>
      <c r="P757" t="str">
        <f t="shared" si="328"/>
        <v>0.291118300744468+0.705327396646827i</v>
      </c>
      <c r="Q757" t="str">
        <f t="shared" si="329"/>
        <v>-0.291118300744468+0.077557492627749i</v>
      </c>
      <c r="R757" t="str">
        <f t="shared" si="330"/>
        <v>-0.331035430330759-2.51101243970187i</v>
      </c>
      <c r="S757" t="str">
        <f t="shared" si="331"/>
        <v>0.080811546494728i</v>
      </c>
      <c r="T757" t="str">
        <f t="shared" si="332"/>
        <v>0.202918798519808-0.0267514850695764i</v>
      </c>
      <c r="U757" t="str">
        <f t="shared" si="333"/>
        <v>0.00005-0.0038706878518385i</v>
      </c>
      <c r="V757" t="str">
        <f t="shared" si="334"/>
        <v>3.33333333333333E-06-0.00425775663702235i</v>
      </c>
      <c r="W757" t="str">
        <f t="shared" si="335"/>
        <v>0.000014474190167168-0.00202757762616635i</v>
      </c>
      <c r="X757" t="str">
        <f t="shared" si="336"/>
        <v>0.000105553775492588-0.00202217123139968i</v>
      </c>
      <c r="Y757" t="str">
        <f t="shared" si="337"/>
        <v>0.009+0.125261582283932i</v>
      </c>
      <c r="Z757" t="str">
        <f t="shared" si="338"/>
        <v>-0.22759033330801-0.0288064414240128i</v>
      </c>
      <c r="AA757" t="str">
        <f t="shared" si="339"/>
        <v>8.34777630431871-112.983247445251i</v>
      </c>
      <c r="AB757" t="str">
        <f t="shared" si="340"/>
        <v>0.494698845485879-0.0652178550015431i</v>
      </c>
      <c r="AC757" t="str">
        <f t="shared" si="341"/>
        <v>2.11755772640716-1.36862287203327i</v>
      </c>
      <c r="AD757" t="str">
        <f t="shared" si="342"/>
        <v>0.17882333635277+0.0847787292622016i</v>
      </c>
      <c r="AE757" t="str">
        <f t="shared" si="343"/>
        <v>-0.0382562892252834-0.0244460832141066i</v>
      </c>
      <c r="AF757" t="str">
        <f t="shared" si="344"/>
        <v>-12.2503387433698-3.70231577367604i</v>
      </c>
      <c r="AG757" t="str">
        <f t="shared" si="345"/>
        <v>1.04007829914941-0.0705767051622441i</v>
      </c>
      <c r="AH757" t="str">
        <f t="shared" si="346"/>
        <v>0.33326041809325+0.446726064770783i</v>
      </c>
      <c r="AI757">
        <f t="shared" si="347"/>
        <v>-5.0776124057608882</v>
      </c>
      <c r="AJ757">
        <f t="shared" si="348"/>
        <v>53.276832830801993</v>
      </c>
      <c r="AK757"/>
      <c r="AL757"/>
      <c r="AM757"/>
      <c r="AN757"/>
    </row>
    <row r="758" spans="1:40" x14ac:dyDescent="0.3">
      <c r="A758"/>
      <c r="B758">
        <f t="shared" si="349"/>
        <v>62400</v>
      </c>
      <c r="C758" s="186" t="str">
        <f t="shared" si="317"/>
        <v>-0.0000196278825233188+0.0392471462894769i</v>
      </c>
      <c r="D758" s="158" t="str">
        <f t="shared" si="318"/>
        <v>-5.95715643743864+0.300894788219323i</v>
      </c>
      <c r="E758" t="str">
        <f t="shared" si="319"/>
        <v>2870</v>
      </c>
      <c r="F758" t="str">
        <f t="shared" si="320"/>
        <v>0.777000777000777</v>
      </c>
      <c r="G758" t="str">
        <f t="shared" si="315"/>
        <v>0.777000777000777</v>
      </c>
      <c r="H758" t="str">
        <f t="shared" si="321"/>
        <v>6.29923934387558+4.00156904952003i</v>
      </c>
      <c r="I758" t="str">
        <f t="shared" si="322"/>
        <v>245.044226980004i</v>
      </c>
      <c r="J758" t="str">
        <f t="shared" si="316"/>
        <v>-50.3615223680181+52.9973812697089i</v>
      </c>
      <c r="K758" t="str">
        <f t="shared" si="323"/>
        <v>2.42968930030935-2.3088471376i</v>
      </c>
      <c r="L758" t="str">
        <f t="shared" si="324"/>
        <v>0.145252161782289-0.117974385531421i</v>
      </c>
      <c r="M758" t="str">
        <f t="shared" si="325"/>
        <v>2.57494146209164-2.42682152313142i</v>
      </c>
      <c r="N758" t="str">
        <f t="shared" si="326"/>
        <v>-0.784141526336012i</v>
      </c>
      <c r="O758" t="str">
        <f t="shared" si="327"/>
        <v>0.707994799231253-0.706217646523717i</v>
      </c>
      <c r="P758" t="str">
        <f t="shared" si="328"/>
        <v>0.292005200768747+0.706217646523717i</v>
      </c>
      <c r="Q758" t="str">
        <f t="shared" si="329"/>
        <v>-0.292005200768747+0.077923879812295i</v>
      </c>
      <c r="R758" t="str">
        <f t="shared" si="330"/>
        <v>-0.331027956820246-2.50684791681229i</v>
      </c>
      <c r="S758" t="str">
        <f t="shared" si="331"/>
        <v>0.0809412600525044i</v>
      </c>
      <c r="T758" t="str">
        <f t="shared" si="332"/>
        <v>0.202907429146783-0.0267938199376367i</v>
      </c>
      <c r="U758" t="str">
        <f t="shared" si="333"/>
        <v>0.00005-0.00386448482643491i</v>
      </c>
      <c r="V758" t="str">
        <f t="shared" si="334"/>
        <v>3.33333333333333E-06-0.0042509333090784i</v>
      </c>
      <c r="W758" t="str">
        <f t="shared" si="335"/>
        <v>0.0000144741885974593-0.00202432854190078i</v>
      </c>
      <c r="X758" t="str">
        <f t="shared" si="336"/>
        <v>0.000105262681310558-0.0020189439013459i</v>
      </c>
      <c r="Y758" t="str">
        <f t="shared" si="337"/>
        <v>0.009+0.125462644213762i</v>
      </c>
      <c r="Z758" t="str">
        <f t="shared" si="338"/>
        <v>-0.226857716644777-0.0286711807141515i</v>
      </c>
      <c r="AA758" t="str">
        <f t="shared" si="339"/>
        <v>8.32005567104145-112.798333753379i</v>
      </c>
      <c r="AB758" t="str">
        <f t="shared" si="340"/>
        <v>0.494671127917322-0.0653210638245107i</v>
      </c>
      <c r="AC758" t="str">
        <f t="shared" si="341"/>
        <v>2.11522663377079-1.36867645569112i</v>
      </c>
      <c r="AD758" t="str">
        <f t="shared" si="342"/>
        <v>0.178929073087499+0.0848963145990926i</v>
      </c>
      <c r="AE758" t="str">
        <f t="shared" si="343"/>
        <v>-0.0381573633841604-0.0243894918710141i</v>
      </c>
      <c r="AF758" t="str">
        <f t="shared" si="344"/>
        <v>-12.2563957813142-3.70067426130071i</v>
      </c>
      <c r="AG758" t="str">
        <f t="shared" si="345"/>
        <v>1.04005480289377-0.0705051444508842i</v>
      </c>
      <c r="AH758" t="str">
        <f t="shared" si="346"/>
        <v>0.332662773003254+0.445735814502586i</v>
      </c>
      <c r="AI758">
        <f t="shared" si="347"/>
        <v>-5.095569877943924</v>
      </c>
      <c r="AJ758">
        <f t="shared" si="348"/>
        <v>53.265183194246525</v>
      </c>
      <c r="AK758"/>
      <c r="AL758"/>
      <c r="AM758"/>
      <c r="AN758"/>
    </row>
    <row r="759" spans="1:40" x14ac:dyDescent="0.3">
      <c r="A759"/>
      <c r="B759">
        <f t="shared" si="349"/>
        <v>62500</v>
      </c>
      <c r="C759" s="186" t="str">
        <f t="shared" si="317"/>
        <v>-0.0000195651235622699+0.0391843508867498i</v>
      </c>
      <c r="D759" s="158" t="str">
        <f t="shared" si="318"/>
        <v>-5.9571559562866+0.300413356798415i</v>
      </c>
      <c r="E759" t="str">
        <f t="shared" si="319"/>
        <v>2870</v>
      </c>
      <c r="F759" t="str">
        <f t="shared" si="320"/>
        <v>0.777000777000777</v>
      </c>
      <c r="G759" t="str">
        <f t="shared" si="315"/>
        <v>0.777000777000777</v>
      </c>
      <c r="H759" t="str">
        <f t="shared" si="321"/>
        <v>6.30528074123844+3.99943995313232i</v>
      </c>
      <c r="I759" t="str">
        <f t="shared" si="322"/>
        <v>245.436926061703i</v>
      </c>
      <c r="J759" t="str">
        <f t="shared" si="316"/>
        <v>-50.526274539281+53.0823129704616i</v>
      </c>
      <c r="K759" t="str">
        <f t="shared" si="323"/>
        <v>2.42585027700684-2.30903987087834i</v>
      </c>
      <c r="L759" t="str">
        <f t="shared" si="324"/>
        <v>0.145067205279408-0.118012983895814i</v>
      </c>
      <c r="M759" t="str">
        <f t="shared" si="325"/>
        <v>2.57091748228625-2.42705285477415i</v>
      </c>
      <c r="N759" t="str">
        <f t="shared" si="326"/>
        <v>-0.785398163397448i</v>
      </c>
      <c r="O759" t="str">
        <f t="shared" si="327"/>
        <v>0.707106781186548-0.707106781186547i</v>
      </c>
      <c r="P759" t="str">
        <f t="shared" si="328"/>
        <v>0.292893218813452+0.707106781186547i</v>
      </c>
      <c r="Q759" t="str">
        <f t="shared" si="329"/>
        <v>-0.292893218813452+0.0782913822109009i</v>
      </c>
      <c r="R759" t="str">
        <f t="shared" si="330"/>
        <v>-0.331020470735446-2.50269649242853i</v>
      </c>
      <c r="S759" t="str">
        <f t="shared" si="331"/>
        <v>0.0810709736102808i</v>
      </c>
      <c r="T759" t="str">
        <f t="shared" si="332"/>
        <v>0.202896041292216-0.0268361518474561i</v>
      </c>
      <c r="U759" t="str">
        <f t="shared" si="333"/>
        <v>0.00005-0.00385830165071261i</v>
      </c>
      <c r="V759" t="str">
        <f t="shared" si="334"/>
        <v>3.33333333333333E-06-0.00424413181578388i</v>
      </c>
      <c r="W759" t="str">
        <f t="shared" si="335"/>
        <v>0.0000144741870252336-0.00202108985508726i</v>
      </c>
      <c r="X759" t="str">
        <f t="shared" si="336"/>
        <v>0.000104972979504698-0.00201572683661704i</v>
      </c>
      <c r="Y759" t="str">
        <f t="shared" si="337"/>
        <v>0.009+0.125663706143592i</v>
      </c>
      <c r="Z759" t="str">
        <f t="shared" si="338"/>
        <v>-0.226128636606624-0.0285367933955576i</v>
      </c>
      <c r="AA759" t="str">
        <f t="shared" si="339"/>
        <v>8.29247437403925-112.614029949664i</v>
      </c>
      <c r="AB759" t="str">
        <f t="shared" si="340"/>
        <v>0.494643365292332-0.0654242654355375i</v>
      </c>
      <c r="AC759" t="str">
        <f t="shared" si="341"/>
        <v>2.11289912513014-1.36872597960181i</v>
      </c>
      <c r="AD759" t="str">
        <f t="shared" si="342"/>
        <v>0.179034956464749+0.0850137749588873i</v>
      </c>
      <c r="AE759" t="str">
        <f t="shared" si="343"/>
        <v>-0.0380589100785217-0.0243331325874527i</v>
      </c>
      <c r="AF759" t="str">
        <f t="shared" si="344"/>
        <v>-12.262436697525-3.6990265963339i</v>
      </c>
      <c r="AG759" t="str">
        <f t="shared" si="345"/>
        <v>1.04003135944818-0.0704338817046375i</v>
      </c>
      <c r="AH759" t="str">
        <f t="shared" si="346"/>
        <v>0.332067536171419+0.444749304886464i</v>
      </c>
      <c r="AI759">
        <f t="shared" si="347"/>
        <v>-5.1134947382687077</v>
      </c>
      <c r="AJ759">
        <f t="shared" si="348"/>
        <v>53.253517056489059</v>
      </c>
      <c r="AK759"/>
      <c r="AL759"/>
      <c r="AM759"/>
      <c r="AN759"/>
    </row>
    <row r="760" spans="1:40" x14ac:dyDescent="0.3">
      <c r="A760"/>
      <c r="B760">
        <f t="shared" si="349"/>
        <v>62600</v>
      </c>
      <c r="C760" s="186" t="str">
        <f t="shared" si="317"/>
        <v>-0.0000195026651226263+0.0391217561081629i</v>
      </c>
      <c r="D760" s="158" t="str">
        <f t="shared" si="318"/>
        <v>-5.95715547743857+0.299933463495916i</v>
      </c>
      <c r="E760" t="str">
        <f t="shared" si="319"/>
        <v>2870</v>
      </c>
      <c r="F760" t="str">
        <f t="shared" si="320"/>
        <v>0.777000777000777</v>
      </c>
      <c r="G760" t="str">
        <f t="shared" si="315"/>
        <v>0.777000777000777</v>
      </c>
      <c r="H760" t="str">
        <f t="shared" si="321"/>
        <v>6.31130605569882+3.99730630081798i</v>
      </c>
      <c r="I760" t="str">
        <f t="shared" si="322"/>
        <v>245.829625143401i</v>
      </c>
      <c r="J760" t="str">
        <f t="shared" si="316"/>
        <v>-50.6912905250695+53.1672446712144i</v>
      </c>
      <c r="K760" t="str">
        <f t="shared" si="323"/>
        <v>2.42201723873476-2.30922592029492i</v>
      </c>
      <c r="L760" t="str">
        <f t="shared" si="324"/>
        <v>0.144882424167612-0.118051243688045i</v>
      </c>
      <c r="M760" t="str">
        <f t="shared" si="325"/>
        <v>2.56689966290237-2.42727716398297i</v>
      </c>
      <c r="N760" t="str">
        <f t="shared" si="326"/>
        <v>-0.786654800458884i</v>
      </c>
      <c r="O760" t="str">
        <f t="shared" si="327"/>
        <v>0.706217646523717-0.707994799231253i</v>
      </c>
      <c r="P760" t="str">
        <f t="shared" si="328"/>
        <v>0.293782353476283+0.707994799231253i</v>
      </c>
      <c r="Q760" t="str">
        <f t="shared" si="329"/>
        <v>-0.293782353476283+0.0786600012276311i</v>
      </c>
      <c r="R760" t="str">
        <f t="shared" si="330"/>
        <v>-0.33101297207349-2.49855810376362i</v>
      </c>
      <c r="S760" t="str">
        <f t="shared" si="331"/>
        <v>0.0812006871680572i</v>
      </c>
      <c r="T760" t="str">
        <f t="shared" si="332"/>
        <v>0.202884634954924-0.0268784807939083i</v>
      </c>
      <c r="U760" t="str">
        <f t="shared" si="333"/>
        <v>0.00005-0.00385213822954534i</v>
      </c>
      <c r="V760" t="str">
        <f t="shared" si="334"/>
        <v>3.33333333333333E-06-0.00423735205249988i</v>
      </c>
      <c r="W760" t="str">
        <f t="shared" si="335"/>
        <v>0.0000144741854504908-0.00201786151589775i</v>
      </c>
      <c r="X760" t="str">
        <f t="shared" si="336"/>
        <v>0.000104684661214895-0.0020125199884154i</v>
      </c>
      <c r="Y760" t="str">
        <f t="shared" si="337"/>
        <v>0.009+0.125864768073421i</v>
      </c>
      <c r="Z760" t="str">
        <f t="shared" si="338"/>
        <v>-0.225403070442841-0.0284032723624504i</v>
      </c>
      <c r="AA760" t="str">
        <f t="shared" si="339"/>
        <v>8.26503147200395-112.430332997873i</v>
      </c>
      <c r="AB760" t="str">
        <f t="shared" si="340"/>
        <v>0.494615557608023-0.065527459822126i</v>
      </c>
      <c r="AC760" t="str">
        <f t="shared" si="341"/>
        <v>2.11057520125024-1.36877146246092i</v>
      </c>
      <c r="AD760" t="str">
        <f t="shared" si="342"/>
        <v>0.179140986375264+0.0851311102200964i</v>
      </c>
      <c r="AE760" t="str">
        <f t="shared" si="343"/>
        <v>-0.0379609262610446-0.0242770038611124i</v>
      </c>
      <c r="AF760" t="str">
        <f t="shared" si="344"/>
        <v>-12.2684615331374-3.69737283732206i</v>
      </c>
      <c r="AG760" t="str">
        <f t="shared" si="345"/>
        <v>1.04000796835825-0.0703629153964119i</v>
      </c>
      <c r="AH760" t="str">
        <f t="shared" si="346"/>
        <v>0.331474694135463+0.443766514823071i</v>
      </c>
      <c r="AI760">
        <f t="shared" si="347"/>
        <v>-5.1313870997604525</v>
      </c>
      <c r="AJ760">
        <f t="shared" si="348"/>
        <v>53.241834406007122</v>
      </c>
      <c r="AK760"/>
      <c r="AL760"/>
      <c r="AM760"/>
      <c r="AN760"/>
    </row>
    <row r="761" spans="1:40" x14ac:dyDescent="0.3">
      <c r="A761"/>
      <c r="B761">
        <f t="shared" si="349"/>
        <v>62700</v>
      </c>
      <c r="C761" s="186" t="str">
        <f t="shared" si="317"/>
        <v>-0.0000194405052887166+0.0390593609937928i</v>
      </c>
      <c r="D761" s="158" t="str">
        <f t="shared" si="318"/>
        <v>-5.95715500087984+0.299455100952412i</v>
      </c>
      <c r="E761" t="str">
        <f t="shared" si="319"/>
        <v>2870</v>
      </c>
      <c r="F761" t="str">
        <f t="shared" si="320"/>
        <v>0.777000777000777</v>
      </c>
      <c r="G761" t="str">
        <f t="shared" si="315"/>
        <v>0.777000777000777</v>
      </c>
      <c r="H761" t="str">
        <f t="shared" si="321"/>
        <v>6.31731532838509+3.9951681433752i</v>
      </c>
      <c r="I761" t="str">
        <f t="shared" si="322"/>
        <v>246.2223242251i</v>
      </c>
      <c r="J761" t="str">
        <f t="shared" si="316"/>
        <v>-50.8565703253836+53.2521763719671i</v>
      </c>
      <c r="K761" t="str">
        <f t="shared" si="323"/>
        <v>2.4181901862572-2.30940531723096i</v>
      </c>
      <c r="L761" t="str">
        <f t="shared" si="324"/>
        <v>0.144697818904955-0.118089165966808i</v>
      </c>
      <c r="M761" t="str">
        <f t="shared" si="325"/>
        <v>2.56288800516215-2.42749448319777i</v>
      </c>
      <c r="N761" t="str">
        <f t="shared" si="326"/>
        <v>-0.78791143752032i</v>
      </c>
      <c r="O761" t="str">
        <f t="shared" si="327"/>
        <v>0.705327396646827-0.708881699255531i</v>
      </c>
      <c r="P761" t="str">
        <f t="shared" si="328"/>
        <v>0.294672603353173+0.708881699255531i</v>
      </c>
      <c r="Q761" t="str">
        <f t="shared" si="329"/>
        <v>-0.294672603353173+0.079029738264789i</v>
      </c>
      <c r="R761" t="str">
        <f t="shared" si="330"/>
        <v>-0.33100546083147-2.49443268843114i</v>
      </c>
      <c r="S761" t="str">
        <f t="shared" si="331"/>
        <v>0.0813304007258337i</v>
      </c>
      <c r="T761" t="str">
        <f t="shared" si="332"/>
        <v>0.202873210133723-0.0269208067718627i</v>
      </c>
      <c r="U761" t="str">
        <f t="shared" si="333"/>
        <v>0.00005-0.00384599446841368i</v>
      </c>
      <c r="V761" t="str">
        <f t="shared" si="334"/>
        <v>3.33333333333333E-06-0.00423059391525506i</v>
      </c>
      <c r="W761" t="str">
        <f t="shared" si="335"/>
        <v>0.0000144741838732307-0.00201464347482209i</v>
      </c>
      <c r="X761" t="str">
        <f t="shared" si="336"/>
        <v>0.000104397717651355-0.00200932330825149i</v>
      </c>
      <c r="Y761" t="str">
        <f t="shared" si="337"/>
        <v>0.009+0.126065830003251i</v>
      </c>
      <c r="Z761" t="str">
        <f t="shared" si="338"/>
        <v>-0.224680995585498-0.0282706105786917i</v>
      </c>
      <c r="AA761" t="str">
        <f t="shared" si="339"/>
        <v>8.2377260316303-112.247239882019i</v>
      </c>
      <c r="AB761" t="str">
        <f t="shared" si="340"/>
        <v>0.494587704861509-0.0656306469717683i</v>
      </c>
      <c r="AC761" t="str">
        <f t="shared" si="341"/>
        <v>2.10825486283757-1.36881292290374i</v>
      </c>
      <c r="AD761" t="str">
        <f t="shared" si="342"/>
        <v>0.179247162709627+0.0852483202610051i</v>
      </c>
      <c r="AE761" t="str">
        <f t="shared" si="343"/>
        <v>-0.0378634089088882-0.0242211042025332i</v>
      </c>
      <c r="AF761" t="str">
        <f t="shared" si="344"/>
        <v>-12.2744703292649-3.69571304242279i</v>
      </c>
      <c r="AG761" t="str">
        <f t="shared" si="345"/>
        <v>1.03998462917346-0.0702922440092165i</v>
      </c>
      <c r="AH761" t="str">
        <f t="shared" si="346"/>
        <v>0.330884233529237+0.442787423367222i</v>
      </c>
      <c r="AI761">
        <f t="shared" si="347"/>
        <v>-5.1492470748835277</v>
      </c>
      <c r="AJ761">
        <f t="shared" si="348"/>
        <v>53.230135231448564</v>
      </c>
      <c r="AK761"/>
      <c r="AL761"/>
      <c r="AM761"/>
      <c r="AN761"/>
    </row>
    <row r="762" spans="1:40" x14ac:dyDescent="0.3">
      <c r="A762"/>
      <c r="B762">
        <f t="shared" si="349"/>
        <v>62800</v>
      </c>
      <c r="C762" s="186" t="str">
        <f t="shared" si="317"/>
        <v>-0.0000193786421601091+0.0389971645898306i</v>
      </c>
      <c r="D762" s="158" t="str">
        <f t="shared" si="318"/>
        <v>-5.95715452659585+0.298978261855368i</v>
      </c>
      <c r="E762" t="str">
        <f t="shared" si="319"/>
        <v>2870</v>
      </c>
      <c r="F762" t="str">
        <f t="shared" si="320"/>
        <v>0.777000777000777</v>
      </c>
      <c r="G762" t="str">
        <f t="shared" si="315"/>
        <v>0.777000777000777</v>
      </c>
      <c r="H762" t="str">
        <f t="shared" si="321"/>
        <v>6.32330860040263+3.99302553126256i</v>
      </c>
      <c r="I762" t="str">
        <f t="shared" si="322"/>
        <v>246.615023306799i</v>
      </c>
      <c r="J762" t="str">
        <f t="shared" si="316"/>
        <v>-51.0221139402234+53.3371080727199i</v>
      </c>
      <c r="K762" t="str">
        <f t="shared" si="323"/>
        <v>2.4143691202422-2.30957809296302i</v>
      </c>
      <c r="L762" t="str">
        <f t="shared" si="324"/>
        <v>0.144513389945022-0.118126751789527i</v>
      </c>
      <c r="M762" t="str">
        <f t="shared" si="325"/>
        <v>2.55888251018722-2.42770484475255i</v>
      </c>
      <c r="N762" t="str">
        <f t="shared" si="326"/>
        <v>-0.789168074581756i</v>
      </c>
      <c r="O762" t="str">
        <f t="shared" si="327"/>
        <v>0.704436032961703-0.709767479858847i</v>
      </c>
      <c r="P762" t="str">
        <f t="shared" si="328"/>
        <v>0.295563967038297+0.709767479858847i</v>
      </c>
      <c r="Q762" t="str">
        <f t="shared" si="329"/>
        <v>-0.295563967038297+0.0794005947229089i</v>
      </c>
      <c r="R762" t="str">
        <f t="shared" si="330"/>
        <v>-0.330997937006516-2.490320184442i</v>
      </c>
      <c r="S762" t="str">
        <f t="shared" si="331"/>
        <v>0.0814601142836103i</v>
      </c>
      <c r="T762" t="str">
        <f t="shared" si="332"/>
        <v>0.202861766827427-0.02696312977619i</v>
      </c>
      <c r="U762" t="str">
        <f t="shared" si="333"/>
        <v>0.0000500000000000002-0.0038398702734003i</v>
      </c>
      <c r="V762" t="str">
        <f t="shared" si="334"/>
        <v>3.33333333333333E-06-0.00422385730074032i</v>
      </c>
      <c r="W762" t="str">
        <f t="shared" si="335"/>
        <v>0.0000144741822934536-0.00201143568266547i</v>
      </c>
      <c r="X762" t="str">
        <f t="shared" si="336"/>
        <v>0.000104112140093927-0.0020061367479415i</v>
      </c>
      <c r="Y762" t="str">
        <f t="shared" si="337"/>
        <v>0.009+0.126266891933081i</v>
      </c>
      <c r="Z762" t="str">
        <f t="shared" si="338"/>
        <v>-0.223962389647674-0.028138801076987i</v>
      </c>
      <c r="AA762" t="str">
        <f t="shared" si="339"/>
        <v>8.21055712753446-112.064747606199i</v>
      </c>
      <c r="AB762" t="str">
        <f t="shared" si="340"/>
        <v>0.4945598070499-0.0657338268719596i</v>
      </c>
      <c r="AC762" t="str">
        <f t="shared" si="341"/>
        <v>2.10593811054037-1.36885037950526i</v>
      </c>
      <c r="AD762" t="str">
        <f t="shared" si="342"/>
        <v>0.17935348535827+0.0853654049596784i</v>
      </c>
      <c r="AE762" t="str">
        <f t="shared" si="343"/>
        <v>-0.0377663550234604-0.0241654321349716i</v>
      </c>
      <c r="AF762" t="str">
        <f t="shared" si="344"/>
        <v>-12.2804631269985-3.69404726940719i</v>
      </c>
      <c r="AG762" t="str">
        <f t="shared" si="345"/>
        <v>1.03996134144716-0.0702218660360849i</v>
      </c>
      <c r="AH762" t="str">
        <f t="shared" si="346"/>
        <v>0.3302961410819+0.441812009726531i</v>
      </c>
      <c r="AI762">
        <f t="shared" si="347"/>
        <v>-5.1670747755447541</v>
      </c>
      <c r="AJ762">
        <f t="shared" si="348"/>
        <v>53.218419521629961</v>
      </c>
      <c r="AK762"/>
      <c r="AL762"/>
      <c r="AM762"/>
      <c r="AN762"/>
    </row>
    <row r="763" spans="1:40" x14ac:dyDescent="0.3">
      <c r="A763"/>
      <c r="B763">
        <f t="shared" si="349"/>
        <v>62900</v>
      </c>
      <c r="C763" s="186" t="str">
        <f t="shared" si="317"/>
        <v>-0.0000193170738514674+0.0389351659485328i</v>
      </c>
      <c r="D763" s="158" t="str">
        <f t="shared" si="318"/>
        <v>-5.95715405457215+0.298502938938752i</v>
      </c>
      <c r="E763" t="str">
        <f t="shared" si="319"/>
        <v>2870</v>
      </c>
      <c r="F763" t="str">
        <f t="shared" si="320"/>
        <v>0.777000777000777</v>
      </c>
      <c r="G763" t="str">
        <f t="shared" si="315"/>
        <v>0.777000777000777</v>
      </c>
      <c r="H763" t="str">
        <f t="shared" si="321"/>
        <v>6.32928591283303+3.9908785146009i</v>
      </c>
      <c r="I763" t="str">
        <f t="shared" si="322"/>
        <v>247.007722388497i</v>
      </c>
      <c r="J763" t="str">
        <f t="shared" si="316"/>
        <v>-51.1879213695889+53.4220397734726i</v>
      </c>
      <c r="K763" t="str">
        <f t="shared" si="323"/>
        <v>2.41055404126253-2.30974427866311i</v>
      </c>
      <c r="L763" t="str">
        <f t="shared" si="324"/>
        <v>0.144329137736941-0.118164002212341i</v>
      </c>
      <c r="M763" t="str">
        <f t="shared" si="325"/>
        <v>2.55488317899947-2.42790828087545i</v>
      </c>
      <c r="N763" t="str">
        <f t="shared" si="326"/>
        <v>-0.790424711643192i</v>
      </c>
      <c r="O763" t="str">
        <f t="shared" si="327"/>
        <v>0.70354355687593-0.710652139642431i</v>
      </c>
      <c r="P763" t="str">
        <f t="shared" si="328"/>
        <v>0.29645644312407+0.710652139642431i</v>
      </c>
      <c r="Q763" t="str">
        <f t="shared" si="329"/>
        <v>-0.29645644312407+0.0797725720007609i</v>
      </c>
      <c r="R763" t="str">
        <f t="shared" si="330"/>
        <v>-0.330990400595718-2.48622053020129i</v>
      </c>
      <c r="S763" t="str">
        <f t="shared" si="331"/>
        <v>0.0815898278413867i</v>
      </c>
      <c r="T763" t="str">
        <f t="shared" si="332"/>
        <v>0.202850305034844-0.0270054498017562i</v>
      </c>
      <c r="U763" t="str">
        <f t="shared" si="333"/>
        <v>0.0000500000000000002-0.00383376555118503i</v>
      </c>
      <c r="V763" t="str">
        <f t="shared" si="334"/>
        <v>3.33333333333333E-06-0.00421714210630353i</v>
      </c>
      <c r="W763" t="str">
        <f t="shared" si="335"/>
        <v>0.0000144741807111592-0.00200823809054591i</v>
      </c>
      <c r="X763" t="str">
        <f t="shared" si="336"/>
        <v>0.000103827919891448-0.00200296025960495i</v>
      </c>
      <c r="Y763" t="str">
        <f t="shared" si="337"/>
        <v>0.009+0.126467953862911i</v>
      </c>
      <c r="Z763" t="str">
        <f t="shared" si="338"/>
        <v>-0.223247230421713-0.0280078369580965i</v>
      </c>
      <c r="AA763" t="str">
        <f t="shared" si="339"/>
        <v>8.18352384217196-111.882853194415i</v>
      </c>
      <c r="AB763" t="str">
        <f t="shared" si="340"/>
        <v>0.494531864170288-0.0658369995101836i</v>
      </c>
      <c r="AC763" t="str">
        <f t="shared" si="341"/>
        <v>2.10362494494915-1.36888385078018i</v>
      </c>
      <c r="AD763" t="str">
        <f t="shared" si="342"/>
        <v>0.179459954211464+0.0854823641939589i</v>
      </c>
      <c r="AE763" t="str">
        <f t="shared" si="343"/>
        <v>-0.0376697616301798-0.0241099861942637i</v>
      </c>
      <c r="AF763" t="str">
        <f t="shared" si="344"/>
        <v>-12.2864399674052-3.69237557566215i</v>
      </c>
      <c r="AG763" t="str">
        <f t="shared" si="345"/>
        <v>1.03993810473654-0.0701517799799813i</v>
      </c>
      <c r="AH763" t="str">
        <f t="shared" si="346"/>
        <v>0.329710403617022+0.440840253259953i</v>
      </c>
      <c r="AI763">
        <f t="shared" si="347"/>
        <v>-5.1848703130988252</v>
      </c>
      <c r="AJ763">
        <f t="shared" si="348"/>
        <v>53.206687265534846</v>
      </c>
      <c r="AK763"/>
      <c r="AL763"/>
      <c r="AM763"/>
      <c r="AN763"/>
    </row>
    <row r="764" spans="1:40" x14ac:dyDescent="0.3">
      <c r="A764"/>
      <c r="B764">
        <f t="shared" si="349"/>
        <v>63000</v>
      </c>
      <c r="C764" s="186" t="str">
        <f t="shared" si="317"/>
        <v>-0.0000192557984924058+0.0388733641281734i</v>
      </c>
      <c r="D764" s="158" t="str">
        <f t="shared" si="318"/>
        <v>-5.9571535847944+0.298029124982663i</v>
      </c>
      <c r="E764" t="str">
        <f t="shared" si="319"/>
        <v>2870</v>
      </c>
      <c r="F764" t="str">
        <f t="shared" si="320"/>
        <v>0.777000777000777</v>
      </c>
      <c r="G764" t="str">
        <f t="shared" si="315"/>
        <v>0.777000777000777</v>
      </c>
      <c r="H764" t="str">
        <f t="shared" si="321"/>
        <v>6.33524730673258+3.98872714317521i</v>
      </c>
      <c r="I764" t="str">
        <f t="shared" si="322"/>
        <v>247.400421470196i</v>
      </c>
      <c r="J764" t="str">
        <f t="shared" si="316"/>
        <v>-51.35399261348+53.5069714742253i</v>
      </c>
      <c r="K764" t="str">
        <f t="shared" si="323"/>
        <v>2.40674494979646-2.30990390539885i</v>
      </c>
      <c r="L764" t="str">
        <f t="shared" si="324"/>
        <v>0.144145062725406-0.11820091829009i</v>
      </c>
      <c r="M764" t="str">
        <f t="shared" si="325"/>
        <v>2.55089001252187-2.42810482368894i</v>
      </c>
      <c r="N764" t="str">
        <f t="shared" si="326"/>
        <v>-0.791681348704628i</v>
      </c>
      <c r="O764" t="str">
        <f t="shared" si="327"/>
        <v>0.702649969798849-0.711535677209285i</v>
      </c>
      <c r="P764" t="str">
        <f t="shared" si="328"/>
        <v>0.297350030201151+0.711535677209285i</v>
      </c>
      <c r="Q764" t="str">
        <f t="shared" si="329"/>
        <v>-0.297350030201151+0.080145671495343i</v>
      </c>
      <c r="R764" t="str">
        <f t="shared" si="330"/>
        <v>-0.330982851596183-2.48213366450517i</v>
      </c>
      <c r="S764" t="str">
        <f t="shared" si="331"/>
        <v>0.0817195413991631i</v>
      </c>
      <c r="T764" t="str">
        <f t="shared" si="332"/>
        <v>0.202838824754787-0.0270477668434273i</v>
      </c>
      <c r="U764" t="str">
        <f t="shared" si="333"/>
        <v>0.0000500000000000002-0.00382768020904029i</v>
      </c>
      <c r="V764" t="str">
        <f t="shared" si="334"/>
        <v>3.33333333333333E-06-0.00421044822994433i</v>
      </c>
      <c r="W764" t="str">
        <f t="shared" si="335"/>
        <v>0.0000144741791263479-0.00200505064989182i</v>
      </c>
      <c r="X764" t="str">
        <f t="shared" si="336"/>
        <v>0.000103545048461091-0.0019997937956624i</v>
      </c>
      <c r="Y764" t="str">
        <f t="shared" si="337"/>
        <v>0.009+0.12666901579274i</v>
      </c>
      <c r="Z764" t="str">
        <f t="shared" si="338"/>
        <v>-0.222535495877534-0.0278777113900614i</v>
      </c>
      <c r="AA764" t="str">
        <f t="shared" si="339"/>
        <v>8.15662526575874-111.701553690422i</v>
      </c>
      <c r="AB764" t="str">
        <f t="shared" si="340"/>
        <v>0.49450387621978-0.0659401648739241i</v>
      </c>
      <c r="AC764" t="str">
        <f t="shared" si="341"/>
        <v>2.10131536659717-1.36891335518306i</v>
      </c>
      <c r="AD764" t="str">
        <f t="shared" si="342"/>
        <v>0.179566569159328+0.0855991978414746i</v>
      </c>
      <c r="AE764" t="str">
        <f t="shared" si="343"/>
        <v>-0.0375736257782532-0.024054764928699i</v>
      </c>
      <c r="AF764" t="str">
        <f t="shared" si="344"/>
        <v>-12.292400891527-3.69069801819255i</v>
      </c>
      <c r="AG764" t="str">
        <f t="shared" si="345"/>
        <v>1.03991491860254-0.0700819843537294i</v>
      </c>
      <c r="AH764" t="str">
        <f t="shared" si="346"/>
        <v>0.329127008051832+0.439872133476556i</v>
      </c>
      <c r="AI764">
        <f t="shared" si="347"/>
        <v>-5.2026337983496873</v>
      </c>
      <c r="AJ764">
        <f t="shared" si="348"/>
        <v>53.194938452313949</v>
      </c>
      <c r="AK764"/>
      <c r="AL764"/>
      <c r="AM764"/>
      <c r="AN764"/>
    </row>
    <row r="765" spans="1:40" x14ac:dyDescent="0.3">
      <c r="A765"/>
      <c r="B765">
        <f t="shared" si="349"/>
        <v>63100</v>
      </c>
      <c r="C765" s="186" t="str">
        <f t="shared" si="317"/>
        <v>-0.0000191948142273474+0.038811758192996i</v>
      </c>
      <c r="D765" s="158" t="str">
        <f t="shared" si="318"/>
        <v>-5.95715311724837+0.297556812812969i</v>
      </c>
      <c r="E765" t="str">
        <f t="shared" si="319"/>
        <v>2870</v>
      </c>
      <c r="F765" t="str">
        <f t="shared" si="320"/>
        <v>0.777000777000777</v>
      </c>
      <c r="G765" t="str">
        <f t="shared" si="315"/>
        <v>0.777000777000777</v>
      </c>
      <c r="H765" t="str">
        <f t="shared" si="321"/>
        <v>6.34119282313146+3.98657146643647i</v>
      </c>
      <c r="I765" t="str">
        <f t="shared" si="322"/>
        <v>247.793120551895i</v>
      </c>
      <c r="J765" t="str">
        <f t="shared" si="316"/>
        <v>-51.5203276718967+53.5919031749781i</v>
      </c>
      <c r="K765" t="str">
        <f t="shared" si="323"/>
        <v>2.40294184622844-2.31005700413349i</v>
      </c>
      <c r="L765" t="str">
        <f t="shared" si="324"/>
        <v>0.143961165350697-0.118237501076306i</v>
      </c>
      <c r="M765" t="str">
        <f t="shared" si="325"/>
        <v>2.54690301157914-2.4282945052098i</v>
      </c>
      <c r="N765" t="str">
        <f t="shared" si="326"/>
        <v>-0.792937985766064i</v>
      </c>
      <c r="O765" t="str">
        <f t="shared" si="327"/>
        <v>0.701755273141557-0.712418091164183i</v>
      </c>
      <c r="P765" t="str">
        <f t="shared" si="328"/>
        <v>0.298244726858443+0.712418091164183i</v>
      </c>
      <c r="Q765" t="str">
        <f t="shared" si="329"/>
        <v>-0.298244726858443+0.080519894601881i</v>
      </c>
      <c r="R765" t="str">
        <f t="shared" si="330"/>
        <v>-0.330975290005004-2.47805952653775i</v>
      </c>
      <c r="S765" t="str">
        <f t="shared" si="331"/>
        <v>0.0818492549569395i</v>
      </c>
      <c r="T765" t="str">
        <f t="shared" si="332"/>
        <v>0.202827325986061-0.0270900808960666i</v>
      </c>
      <c r="U765" t="str">
        <f t="shared" si="333"/>
        <v>0.0000500000000000002-0.00382161415482628i</v>
      </c>
      <c r="V765" t="str">
        <f t="shared" si="334"/>
        <v>3.33333333333333E-06-0.00420377557030891i</v>
      </c>
      <c r="W765" t="str">
        <f t="shared" si="335"/>
        <v>0.0000144741775390192-0.00200187331243949i</v>
      </c>
      <c r="X765" t="str">
        <f t="shared" si="336"/>
        <v>0.00010326351728771-0.00199663730883291i</v>
      </c>
      <c r="Y765" t="str">
        <f t="shared" si="337"/>
        <v>0.009+0.12687007772257i</v>
      </c>
      <c r="Z765" t="str">
        <f t="shared" si="338"/>
        <v>-0.221827164160885-0.0277484176074318i</v>
      </c>
      <c r="AA765" t="str">
        <f t="shared" si="339"/>
        <v>8.12986049619085-111.52084615755i</v>
      </c>
      <c r="AB765" t="str">
        <f t="shared" si="340"/>
        <v>0.494475843195463-0.0660433229506581i</v>
      </c>
      <c r="AC765" t="str">
        <f t="shared" si="341"/>
        <v>2.09900937596078-1.36893891110825i</v>
      </c>
      <c r="AD765" t="str">
        <f t="shared" si="342"/>
        <v>0.179673330091821+0.0857159057796384i</v>
      </c>
      <c r="AE765" t="str">
        <f t="shared" si="343"/>
        <v>-0.0374779445404385-0.0239997668988845i</v>
      </c>
      <c r="AF765" t="str">
        <f t="shared" si="344"/>
        <v>-12.2983459403798-3.6890146536235i</v>
      </c>
      <c r="AG765" t="str">
        <f t="shared" si="345"/>
        <v>1.03989178260986-0.0700124776799195i</v>
      </c>
      <c r="AH765" t="str">
        <f t="shared" si="346"/>
        <v>0.32854594139631+0.438907630034035i</v>
      </c>
      <c r="AI765">
        <f t="shared" si="347"/>
        <v>-5.2203653415568896</v>
      </c>
      <c r="AJ765">
        <f t="shared" si="348"/>
        <v>53.183173071282347</v>
      </c>
      <c r="AK765"/>
      <c r="AL765"/>
      <c r="AM765"/>
      <c r="AN765"/>
    </row>
    <row r="766" spans="1:40" x14ac:dyDescent="0.3">
      <c r="A766"/>
      <c r="B766">
        <f t="shared" si="349"/>
        <v>63200</v>
      </c>
      <c r="C766" s="186" t="str">
        <f t="shared" si="317"/>
        <v>-0.0000191341192153846+0.038750347213167i</v>
      </c>
      <c r="D766" s="158" t="str">
        <f t="shared" si="318"/>
        <v>-5.95715265191994+0.297085995300947i</v>
      </c>
      <c r="E766" t="str">
        <f t="shared" si="319"/>
        <v>2870</v>
      </c>
      <c r="F766" t="str">
        <f t="shared" si="320"/>
        <v>0.777000777000777</v>
      </c>
      <c r="G766" t="str">
        <f t="shared" si="315"/>
        <v>0.777000777000777</v>
      </c>
      <c r="H766" t="str">
        <f t="shared" si="321"/>
        <v>6.34712250303241+3.98441153350361i</v>
      </c>
      <c r="I766" t="str">
        <f t="shared" si="322"/>
        <v>248.185819633594i</v>
      </c>
      <c r="J766" t="str">
        <f t="shared" si="316"/>
        <v>-51.6869265448391+53.6768348757308i</v>
      </c>
      <c r="K766" t="str">
        <f t="shared" si="323"/>
        <v>2.39914473084988-2.31020360572606i</v>
      </c>
      <c r="L766" t="str">
        <f t="shared" si="324"/>
        <v>0.143777446048697-0.118273751623194i</v>
      </c>
      <c r="M766" t="str">
        <f t="shared" si="325"/>
        <v>2.54292217689858-2.42847735734925i</v>
      </c>
      <c r="N766" t="str">
        <f t="shared" si="326"/>
        <v>-0.7941946228275i</v>
      </c>
      <c r="O766" t="str">
        <f t="shared" si="327"/>
        <v>0.700859468316901-0.713299380113673i</v>
      </c>
      <c r="P766" t="str">
        <f t="shared" si="328"/>
        <v>0.299140531683099+0.713299380113673i</v>
      </c>
      <c r="Q766" t="str">
        <f t="shared" si="329"/>
        <v>-0.299140531683099+0.080895242713827i</v>
      </c>
      <c r="R766" t="str">
        <f t="shared" si="330"/>
        <v>-0.330967715819276-2.47399805586802i</v>
      </c>
      <c r="S766" t="str">
        <f t="shared" si="331"/>
        <v>0.0819789685147159i</v>
      </c>
      <c r="T766" t="str">
        <f t="shared" si="332"/>
        <v>0.202815808727473-0.0271323919545359i</v>
      </c>
      <c r="U766" t="str">
        <f t="shared" si="333"/>
        <v>0.0000499999999999998-0.00381556729698637i</v>
      </c>
      <c r="V766" t="str">
        <f t="shared" si="334"/>
        <v>3.33333333333333E-06-0.004197124026685i</v>
      </c>
      <c r="W766" t="str">
        <f t="shared" si="335"/>
        <v>0.0000144741759491734-0.00199870603023068i</v>
      </c>
      <c r="X766" t="str">
        <f t="shared" si="336"/>
        <v>0.00010298331792321-0.00199349075213189i</v>
      </c>
      <c r="Y766" t="str">
        <f t="shared" si="337"/>
        <v>0.009+0.1270711396524i</v>
      </c>
      <c r="Z766" t="str">
        <f t="shared" si="338"/>
        <v>-0.221122213591696-0.0276199489105123i</v>
      </c>
      <c r="AA766" t="str">
        <f t="shared" si="339"/>
        <v>8.10322863896677-111.340727678551i</v>
      </c>
      <c r="AB766" t="str">
        <f t="shared" si="340"/>
        <v>0.494447765094429-0.0661464737278593i</v>
      </c>
      <c r="AC766" t="str">
        <f t="shared" si="341"/>
        <v>2.09670697345996-1.36896053688997i</v>
      </c>
      <c r="AD766" t="str">
        <f t="shared" si="342"/>
        <v>0.179780236898748+0.0858324878856488i</v>
      </c>
      <c r="AE766" t="str">
        <f t="shared" si="343"/>
        <v>-0.0373827150128268-0.0239449906776203i</v>
      </c>
      <c r="AF766" t="str">
        <f t="shared" si="344"/>
        <v>-12.3042751549524-3.68732553820266i</v>
      </c>
      <c r="AG766" t="str">
        <f t="shared" si="345"/>
        <v>1.0398686963269-0.0699432584908353i</v>
      </c>
      <c r="AH766" t="str">
        <f t="shared" si="346"/>
        <v>0.327967190752439+0.437946722737488i</v>
      </c>
      <c r="AI766">
        <f t="shared" si="347"/>
        <v>-5.2380650524373351</v>
      </c>
      <c r="AJ766">
        <f t="shared" si="348"/>
        <v>53.171391111919235</v>
      </c>
      <c r="AK766"/>
      <c r="AL766"/>
      <c r="AM766"/>
      <c r="AN766"/>
    </row>
    <row r="767" spans="1:40" x14ac:dyDescent="0.3">
      <c r="A767"/>
      <c r="B767">
        <f t="shared" si="349"/>
        <v>63300</v>
      </c>
      <c r="C767" s="186" t="str">
        <f t="shared" si="317"/>
        <v>-0.0000190737116301388+0.038689130264728i</v>
      </c>
      <c r="D767" s="158" t="str">
        <f t="shared" si="318"/>
        <v>-5.95715218879512+0.296616665362915i</v>
      </c>
      <c r="E767" t="str">
        <f t="shared" si="319"/>
        <v>2870</v>
      </c>
      <c r="F767" t="str">
        <f t="shared" si="320"/>
        <v>0.777000777000777</v>
      </c>
      <c r="G767" t="str">
        <f t="shared" si="315"/>
        <v>0.777000777000777</v>
      </c>
      <c r="H767" t="str">
        <f t="shared" si="321"/>
        <v>6.35303638740985+3.98224739316531i</v>
      </c>
      <c r="I767" t="str">
        <f t="shared" si="322"/>
        <v>248.578518715292i</v>
      </c>
      <c r="J767" t="str">
        <f t="shared" si="316"/>
        <v>-51.8537892323071+53.7617665764836i</v>
      </c>
      <c r="K767" t="str">
        <f t="shared" si="323"/>
        <v>2.39535360385986-2.31034374093145i</v>
      </c>
      <c r="L767" t="str">
        <f t="shared" si="324"/>
        <v>0.143593905250912-0.118309670981623i</v>
      </c>
      <c r="M767" t="str">
        <f t="shared" si="325"/>
        <v>2.53894750911077-2.42865341191307i</v>
      </c>
      <c r="N767" t="str">
        <f t="shared" si="326"/>
        <v>-0.795451259888936i</v>
      </c>
      <c r="O767" t="str">
        <f t="shared" si="327"/>
        <v>0.699962556739481-0.714179542666079i</v>
      </c>
      <c r="P767" t="str">
        <f t="shared" si="328"/>
        <v>0.300037443260519+0.714179542666079i</v>
      </c>
      <c r="Q767" t="str">
        <f t="shared" si="329"/>
        <v>-0.300037443260519+0.081271717222857i</v>
      </c>
      <c r="R767" t="str">
        <f t="shared" si="330"/>
        <v>-0.33096012903607-2.46994919244686i</v>
      </c>
      <c r="S767" t="str">
        <f t="shared" si="331"/>
        <v>0.0821086820724925i</v>
      </c>
      <c r="T767" t="str">
        <f t="shared" si="332"/>
        <v>0.202804272977829-0.0271747000136938i</v>
      </c>
      <c r="U767" t="str">
        <f t="shared" si="333"/>
        <v>0.0000499999999999998-0.00380953954454247i</v>
      </c>
      <c r="V767" t="str">
        <f t="shared" si="334"/>
        <v>3.33333333333333E-06-0.00419049349899671i</v>
      </c>
      <c r="W767" t="str">
        <f t="shared" si="335"/>
        <v>0.0000144741743568107-0.0019955487556102i</v>
      </c>
      <c r="X767" t="str">
        <f t="shared" si="336"/>
        <v>0.00010270444198591-0.00199035407886865i</v>
      </c>
      <c r="Y767" t="str">
        <f t="shared" si="337"/>
        <v>0.009+0.12727220158223i</v>
      </c>
      <c r="Z767" t="str">
        <f t="shared" si="338"/>
        <v>-0.220420622662397-0.0274922986646141i</v>
      </c>
      <c r="AA767" t="str">
        <f t="shared" si="339"/>
        <v>8.07672880711012-111.161195355434i</v>
      </c>
      <c r="AB767" t="str">
        <f t="shared" si="340"/>
        <v>0.494419641913766-0.0662496171929933i</v>
      </c>
      <c r="AC767" t="str">
        <f t="shared" si="341"/>
        <v>2.0944081594587-1.3689782508024i</v>
      </c>
      <c r="AD767" t="str">
        <f t="shared" si="342"/>
        <v>0.179887289469757+0.0859489440364975i</v>
      </c>
      <c r="AE767" t="str">
        <f t="shared" si="343"/>
        <v>-0.0372879343146151-0.0238904348497708i</v>
      </c>
      <c r="AF767" t="str">
        <f t="shared" si="344"/>
        <v>-12.310188576205-3.68563072780239i</v>
      </c>
      <c r="AG767" t="str">
        <f t="shared" si="345"/>
        <v>1.03984565932573-0.0698743253283701i</v>
      </c>
      <c r="AH767" t="str">
        <f t="shared" si="346"/>
        <v>0.327390743313345+0.436989391538032i</v>
      </c>
      <c r="AI767">
        <f t="shared" si="347"/>
        <v>-5.2557330401703641</v>
      </c>
      <c r="AJ767">
        <f t="shared" si="348"/>
        <v>53.159592563867122</v>
      </c>
      <c r="AK767"/>
      <c r="AL767"/>
      <c r="AM767"/>
      <c r="AN767"/>
    </row>
    <row r="768" spans="1:40" x14ac:dyDescent="0.3">
      <c r="A768"/>
      <c r="B768">
        <f t="shared" si="349"/>
        <v>63400</v>
      </c>
      <c r="C768" s="186" t="str">
        <f t="shared" si="317"/>
        <v>-0.0000190135896596239+0.0386281064295505i</v>
      </c>
      <c r="D768" s="158" t="str">
        <f t="shared" si="318"/>
        <v>-5.95715172786002+0.296148815959887i</v>
      </c>
      <c r="E768" t="str">
        <f t="shared" si="319"/>
        <v>2870</v>
      </c>
      <c r="F768" t="str">
        <f t="shared" si="320"/>
        <v>0.777000777000777</v>
      </c>
      <c r="G768" t="str">
        <f t="shared" si="315"/>
        <v>0.777000777000777</v>
      </c>
      <c r="H768" t="str">
        <f t="shared" si="321"/>
        <v>6.35893451720868+3.98007909388182i</v>
      </c>
      <c r="I768" t="str">
        <f t="shared" si="322"/>
        <v>248.971217796991i</v>
      </c>
      <c r="J768" t="str">
        <f t="shared" si="316"/>
        <v>-52.0209157343007+53.8466982772363i</v>
      </c>
      <c r="K768" t="str">
        <f t="shared" si="323"/>
        <v>2.3915684653659-2.31047744040056i</v>
      </c>
      <c r="L768" t="str">
        <f t="shared" si="324"/>
        <v>0.143410543384492-0.118345260201113i</v>
      </c>
      <c r="M768" t="str">
        <f t="shared" si="325"/>
        <v>2.53497900875039-2.42882270060167i</v>
      </c>
      <c r="N768" t="str">
        <f t="shared" si="326"/>
        <v>-0.796707896950371i</v>
      </c>
      <c r="O768" t="str">
        <f t="shared" si="327"/>
        <v>0.699064539825641-0.715058577431503i</v>
      </c>
      <c r="P768" t="str">
        <f t="shared" si="328"/>
        <v>0.300935460174359+0.715058577431503i</v>
      </c>
      <c r="Q768" t="str">
        <f t="shared" si="329"/>
        <v>-0.300935460174359+0.081649319518868i</v>
      </c>
      <c r="R768" t="str">
        <f t="shared" si="330"/>
        <v>-0.330952529652474-2.46591287660391i</v>
      </c>
      <c r="S768" t="str">
        <f t="shared" si="331"/>
        <v>0.0822383956302689i</v>
      </c>
      <c r="T768" t="str">
        <f t="shared" si="332"/>
        <v>0.202792718735927-0.0272170050683985i</v>
      </c>
      <c r="U768" t="str">
        <f t="shared" si="333"/>
        <v>0.0000499999999999998-0.00380353080709051i</v>
      </c>
      <c r="V768" t="str">
        <f t="shared" si="334"/>
        <v>3.33333333333333E-06-0.00418388388779957i</v>
      </c>
      <c r="W768" t="str">
        <f t="shared" si="335"/>
        <v>0.0000144741727619308-0.00199240144122356i</v>
      </c>
      <c r="X768" t="str">
        <f t="shared" si="336"/>
        <v>0.000102426881159924-0.00198722724264422i</v>
      </c>
      <c r="Y768" t="str">
        <f t="shared" si="337"/>
        <v>0.009+0.127473263512059i</v>
      </c>
      <c r="Z768" t="str">
        <f t="shared" si="338"/>
        <v>-0.219722370036287-0.0273654602993176i</v>
      </c>
      <c r="AA768" t="str">
        <f t="shared" si="339"/>
        <v>8.05036012109309-110.982246309306i</v>
      </c>
      <c r="AB768" t="str">
        <f t="shared" si="340"/>
        <v>0.494391473650544-0.0663527533335249i</v>
      </c>
      <c r="AC768" t="str">
        <f t="shared" si="341"/>
        <v>2.09211293426541-1.36899207105963i</v>
      </c>
      <c r="AD768" t="str">
        <f t="shared" si="342"/>
        <v>0.179994487694337+0.0860652741089643i</v>
      </c>
      <c r="AE768" t="str">
        <f t="shared" si="343"/>
        <v>-0.0371935995878881-0.0238360980121396i</v>
      </c>
      <c r="AF768" t="str">
        <f t="shared" si="344"/>
        <v>-12.3160862450687-3.68393027792193i</v>
      </c>
      <c r="AG768" t="str">
        <f t="shared" si="345"/>
        <v>1.03982267118204-0.0698056767439473i</v>
      </c>
      <c r="AH768" t="str">
        <f t="shared" si="346"/>
        <v>0.326816586362545+0.436035616531539i</v>
      </c>
      <c r="AI768">
        <f t="shared" si="347"/>
        <v>-5.2733694134004843</v>
      </c>
      <c r="AJ768">
        <f t="shared" si="348"/>
        <v>53.147777416929117</v>
      </c>
      <c r="AK768"/>
      <c r="AL768"/>
      <c r="AM768"/>
      <c r="AN768"/>
    </row>
    <row r="769" spans="1:40" x14ac:dyDescent="0.3">
      <c r="A769"/>
      <c r="B769">
        <f t="shared" si="349"/>
        <v>63500</v>
      </c>
      <c r="C769" s="186" t="str">
        <f t="shared" si="317"/>
        <v>-0.00001895375150611+0.0385672747952891i</v>
      </c>
      <c r="D769" s="158" t="str">
        <f t="shared" si="318"/>
        <v>-5.95715126910084+0.295682440097217i</v>
      </c>
      <c r="E769" t="str">
        <f t="shared" si="319"/>
        <v>2870</v>
      </c>
      <c r="F769" t="str">
        <f t="shared" si="320"/>
        <v>0.777000777000777</v>
      </c>
      <c r="G769" t="str">
        <f t="shared" si="315"/>
        <v>0.777000777000777</v>
      </c>
      <c r="H769" t="str">
        <f t="shared" si="321"/>
        <v>6.36481693334315+3.97790668378691i</v>
      </c>
      <c r="I769" t="str">
        <f t="shared" si="322"/>
        <v>249.36391687869i</v>
      </c>
      <c r="J769" t="str">
        <f t="shared" si="316"/>
        <v>-52.18830605082+53.9316299779891i</v>
      </c>
      <c r="K769" t="str">
        <f t="shared" si="323"/>
        <v>2.38778931538461-2.31060473468034i</v>
      </c>
      <c r="L769" t="str">
        <f t="shared" si="324"/>
        <v>0.143227360872247-0.118380520329822i</v>
      </c>
      <c r="M769" t="str">
        <f t="shared" si="325"/>
        <v>2.53101667625686-2.42898525501016i</v>
      </c>
      <c r="N769" t="str">
        <f t="shared" si="326"/>
        <v>-0.797964534011807i</v>
      </c>
      <c r="O769" t="str">
        <f t="shared" si="327"/>
        <v>0.698165418993473-0.715936483021831i</v>
      </c>
      <c r="P769" t="str">
        <f t="shared" si="328"/>
        <v>0.301834581006527+0.715936483021831i</v>
      </c>
      <c r="Q769" t="str">
        <f t="shared" si="329"/>
        <v>-0.301834581006527+0.082028050989976i</v>
      </c>
      <c r="R769" t="str">
        <f t="shared" si="330"/>
        <v>-0.330944917665554-2.46188904904473i</v>
      </c>
      <c r="S769" t="str">
        <f t="shared" si="331"/>
        <v>0.0823681091880454i</v>
      </c>
      <c r="T769" t="str">
        <f t="shared" si="332"/>
        <v>0.20278114600057-0.027259307113505i</v>
      </c>
      <c r="U769" t="str">
        <f t="shared" si="333"/>
        <v>0.00005-0.00379754099479589i</v>
      </c>
      <c r="V769" t="str">
        <f t="shared" si="334"/>
        <v>3.33333333333333E-06-0.00417729509427547i</v>
      </c>
      <c r="W769" t="str">
        <f t="shared" si="335"/>
        <v>0.0000144741711645337-0.00198926404001451i</v>
      </c>
      <c r="X769" t="str">
        <f t="shared" si="336"/>
        <v>0.00010215062719453-0.00198411019734899i</v>
      </c>
      <c r="Y769" t="str">
        <f t="shared" si="337"/>
        <v>0.009+0.127674325441889i</v>
      </c>
      <c r="Z769" t="str">
        <f t="shared" si="338"/>
        <v>-0.219027434545889-0.027239427307742i</v>
      </c>
      <c r="AA769" t="str">
        <f t="shared" si="339"/>
        <v>8.024121708761-110.803877680215i</v>
      </c>
      <c r="AB769" t="str">
        <f t="shared" si="340"/>
        <v>0.494363260301845-0.0664558821369109i</v>
      </c>
      <c r="AC769" t="str">
        <f t="shared" si="341"/>
        <v>2.08982129813343-1.36900201581581i</v>
      </c>
      <c r="AD769" t="str">
        <f t="shared" si="342"/>
        <v>0.180101831461821+0.0861814779796266i</v>
      </c>
      <c r="AE769" t="str">
        <f t="shared" si="343"/>
        <v>-0.037099707997399-0.0237819787733462i</v>
      </c>
      <c r="AF769" t="str">
        <f t="shared" si="344"/>
        <v>-12.321968202444-3.68222424368969i</v>
      </c>
      <c r="AG769" t="str">
        <f t="shared" si="345"/>
        <v>1.03979973147511-0.0697373112984425i</v>
      </c>
      <c r="AH769" t="str">
        <f t="shared" si="346"/>
        <v>0.326244707273122+0.435085377957328i</v>
      </c>
      <c r="AI769">
        <f t="shared" si="347"/>
        <v>-5.2909742802416133</v>
      </c>
      <c r="AJ769">
        <f t="shared" si="348"/>
        <v>53.135945661069634</v>
      </c>
      <c r="AK769"/>
      <c r="AL769"/>
      <c r="AM769"/>
      <c r="AN769"/>
    </row>
    <row r="770" spans="1:40" x14ac:dyDescent="0.3">
      <c r="A770"/>
      <c r="B770">
        <f t="shared" si="349"/>
        <v>63600</v>
      </c>
      <c r="C770" s="186" t="str">
        <f t="shared" si="317"/>
        <v>-0.0000188941953859895+0.0385066344553368i</v>
      </c>
      <c r="D770" s="158" t="str">
        <f t="shared" si="318"/>
        <v>-5.95715081250392+0.295217530824249i</v>
      </c>
      <c r="E770" t="str">
        <f t="shared" si="319"/>
        <v>2870</v>
      </c>
      <c r="F770" t="str">
        <f t="shared" si="320"/>
        <v>0.777000777000777</v>
      </c>
      <c r="G770" t="str">
        <f t="shared" si="315"/>
        <v>0.777000777000777</v>
      </c>
      <c r="H770" t="str">
        <f t="shared" si="321"/>
        <v>6.37068367669608+3.97573021068964i</v>
      </c>
      <c r="I770" t="str">
        <f t="shared" si="322"/>
        <v>249.756615960389i</v>
      </c>
      <c r="J770" t="str">
        <f t="shared" si="316"/>
        <v>-52.355960181865+54.0165616787418i</v>
      </c>
      <c r="K770" t="str">
        <f t="shared" si="323"/>
        <v>2.38401615384247-2.31072565421396i</v>
      </c>
      <c r="L770" t="str">
        <f t="shared" si="324"/>
        <v>0.143044358132667-0.118415452414533i</v>
      </c>
      <c r="M770" t="str">
        <f t="shared" si="325"/>
        <v>2.52706051197514-2.42914110662849i</v>
      </c>
      <c r="N770" t="str">
        <f t="shared" si="326"/>
        <v>-0.799221171073243i</v>
      </c>
      <c r="O770" t="str">
        <f t="shared" si="327"/>
        <v>0.697265195662811-0.716813258050729i</v>
      </c>
      <c r="P770" t="str">
        <f t="shared" si="328"/>
        <v>0.302734804337189+0.716813258050729i</v>
      </c>
      <c r="Q770" t="str">
        <f t="shared" si="329"/>
        <v>-0.302734804337189+0.0824079130225139i</v>
      </c>
      <c r="R770" t="str">
        <f t="shared" si="330"/>
        <v>-0.330937293072382-2.45787765084775i</v>
      </c>
      <c r="S770" t="str">
        <f t="shared" si="331"/>
        <v>0.0824978227458218i</v>
      </c>
      <c r="T770" t="str">
        <f t="shared" si="332"/>
        <v>0.202769554770555-0.0273016061438675i</v>
      </c>
      <c r="U770" t="str">
        <f t="shared" si="333"/>
        <v>0.00005-0.00379157001838897i</v>
      </c>
      <c r="V770" t="str">
        <f t="shared" si="334"/>
        <v>3.33333333333333E-06-0.00417072702022787i</v>
      </c>
      <c r="W770" t="str">
        <f t="shared" si="335"/>
        <v>0.0000144741695646196-0.00198613650522279i</v>
      </c>
      <c r="X770" t="str">
        <f t="shared" si="336"/>
        <v>0.000101875671903574-0.00198100289716049i</v>
      </c>
      <c r="Y770" t="str">
        <f t="shared" si="337"/>
        <v>0.009+0.127875387371719i</v>
      </c>
      <c r="Z770" t="str">
        <f t="shared" si="338"/>
        <v>-0.218335795191357-0.0271141932458298i</v>
      </c>
      <c r="AA770" t="str">
        <f t="shared" si="339"/>
        <v>7.99801270525768-110.626086626992i</v>
      </c>
      <c r="AB770" t="str">
        <f t="shared" si="340"/>
        <v>0.494335001864736-0.0665590035906064i</v>
      </c>
      <c r="AC770" t="str">
        <f t="shared" si="341"/>
        <v>2.08753325126136-1.36900810316513i</v>
      </c>
      <c r="AD770" t="str">
        <f t="shared" si="342"/>
        <v>0.180209320661386+0.0862975555248576i</v>
      </c>
      <c r="AE770" t="str">
        <f t="shared" si="343"/>
        <v>-0.0370062567303543-0.0237280757537026i</v>
      </c>
      <c r="AF770" t="str">
        <f t="shared" si="344"/>
        <v>-12.3278344892-3.68051267986539i</v>
      </c>
      <c r="AG770" t="str">
        <f t="shared" si="345"/>
        <v>1.0397768397878-0.0696692275621057i</v>
      </c>
      <c r="AH770" t="str">
        <f t="shared" si="346"/>
        <v>0.325675093506952+0.43413865619688i</v>
      </c>
      <c r="AI770">
        <f t="shared" si="347"/>
        <v>-5.3085477482807182</v>
      </c>
      <c r="AJ770">
        <f t="shared" si="348"/>
        <v>53.124097286411796</v>
      </c>
      <c r="AK770"/>
      <c r="AL770"/>
      <c r="AM770"/>
      <c r="AN770"/>
    </row>
    <row r="771" spans="1:40" x14ac:dyDescent="0.3">
      <c r="A771"/>
      <c r="B771">
        <f t="shared" si="349"/>
        <v>63700</v>
      </c>
      <c r="C771" s="186" t="str">
        <f t="shared" si="317"/>
        <v>-0.0000188349195296435+0.0384461845087792i</v>
      </c>
      <c r="D771" s="158" t="str">
        <f t="shared" si="318"/>
        <v>-5.95715035805569+0.294754081233974i</v>
      </c>
      <c r="E771" t="str">
        <f t="shared" si="319"/>
        <v>2870</v>
      </c>
      <c r="F771" t="str">
        <f t="shared" si="320"/>
        <v>0.777000777000777</v>
      </c>
      <c r="G771" t="str">
        <f t="shared" si="315"/>
        <v>0.777000777000777</v>
      </c>
      <c r="H771" t="str">
        <f t="shared" si="321"/>
        <v>6.37653478811752+3.97354972207624i</v>
      </c>
      <c r="I771" t="str">
        <f t="shared" si="322"/>
        <v>250.149315042087i</v>
      </c>
      <c r="J771" t="str">
        <f t="shared" si="316"/>
        <v>-52.5238781274355+54.1014933794945i</v>
      </c>
      <c r="K771" t="str">
        <f t="shared" si="323"/>
        <v>2.38024898057656-2.31084022934089i</v>
      </c>
      <c r="L771" t="str">
        <f t="shared" si="324"/>
        <v>0.142861535579943-0.118450057500643i</v>
      </c>
      <c r="M771" t="str">
        <f t="shared" si="325"/>
        <v>2.5231105161565-2.42929028684153i</v>
      </c>
      <c r="N771" t="str">
        <f t="shared" si="326"/>
        <v>-0.800477808134679i</v>
      </c>
      <c r="O771" t="str">
        <f t="shared" si="327"/>
        <v>0.696363871255231-0.717688901133651i</v>
      </c>
      <c r="P771" t="str">
        <f t="shared" si="328"/>
        <v>0.303636128744769+0.717688901133651i</v>
      </c>
      <c r="Q771" t="str">
        <f t="shared" si="329"/>
        <v>-0.303636128744769+0.0827889070010279i</v>
      </c>
      <c r="R771" t="str">
        <f t="shared" si="330"/>
        <v>-0.330929655870029-2.45387862346138i</v>
      </c>
      <c r="S771" t="str">
        <f t="shared" si="331"/>
        <v>0.0826275363035982i</v>
      </c>
      <c r="T771" t="str">
        <f t="shared" si="332"/>
        <v>0.202757945044679-0.0273439021543381i</v>
      </c>
      <c r="U771" t="str">
        <f t="shared" si="333"/>
        <v>0.00005-0.00378561778916073i</v>
      </c>
      <c r="V771" t="str">
        <f t="shared" si="334"/>
        <v>3.33333333333333E-06-0.0041641795680768i</v>
      </c>
      <c r="W771" t="str">
        <f t="shared" si="335"/>
        <v>0.0000144741679621882-0.00198301879038174i</v>
      </c>
      <c r="X771" t="str">
        <f t="shared" si="336"/>
        <v>0.00010160200716485-0.00197790529654121i</v>
      </c>
      <c r="Y771" t="str">
        <f t="shared" si="337"/>
        <v>0.009+0.128076449301549i</v>
      </c>
      <c r="Z771" t="str">
        <f t="shared" si="338"/>
        <v>-0.217647431138883-0.0269897517316351i</v>
      </c>
      <c r="AA771" t="str">
        <f t="shared" si="339"/>
        <v>7.97203225295216-110.448870327101i</v>
      </c>
      <c r="AB771" t="str">
        <f t="shared" si="340"/>
        <v>0.494306698336284-0.0666621176820612i</v>
      </c>
      <c r="AC771" t="str">
        <f t="shared" si="341"/>
        <v>2.08524879379356-1.36901035114191i</v>
      </c>
      <c r="AD771" t="str">
        <f t="shared" si="342"/>
        <v>0.18031695518205+0.08641350662083i</v>
      </c>
      <c r="AE771" t="str">
        <f t="shared" si="343"/>
        <v>-0.0369132429962022-0.0236743875850945i</v>
      </c>
      <c r="AF771" t="str">
        <f t="shared" si="344"/>
        <v>-12.3336851461732-3.67879564084227i</v>
      </c>
      <c r="AG771" t="str">
        <f t="shared" si="345"/>
        <v>1.03975399570646-0.0696014241144849i</v>
      </c>
      <c r="AH771" t="str">
        <f t="shared" si="346"/>
        <v>0.325107732613949+0.433195431772622i</v>
      </c>
      <c r="AI771">
        <f t="shared" si="347"/>
        <v>-5.3260899245806623</v>
      </c>
      <c r="AJ771">
        <f t="shared" si="348"/>
        <v>53.112232283237717</v>
      </c>
      <c r="AK771"/>
      <c r="AL771"/>
      <c r="AM771"/>
      <c r="AN771"/>
    </row>
    <row r="772" spans="1:40" x14ac:dyDescent="0.3">
      <c r="A772"/>
      <c r="B772">
        <f t="shared" si="349"/>
        <v>63800</v>
      </c>
      <c r="C772" s="186" t="str">
        <f t="shared" si="317"/>
        <v>-0.0000187759221813107+0.0383859240603504i</v>
      </c>
      <c r="D772" s="158" t="str">
        <f t="shared" si="318"/>
        <v>-5.95714990574268+0.294292084462687i</v>
      </c>
      <c r="E772" t="str">
        <f t="shared" si="319"/>
        <v>2870</v>
      </c>
      <c r="F772" t="str">
        <f t="shared" si="320"/>
        <v>0.777000777000777</v>
      </c>
      <c r="G772" t="str">
        <f t="shared" si="315"/>
        <v>0.777000777000777</v>
      </c>
      <c r="H772" t="str">
        <f t="shared" si="321"/>
        <v>6.382370308424+3.97136526511186i</v>
      </c>
      <c r="I772" t="str">
        <f t="shared" si="322"/>
        <v>250.542014123786i</v>
      </c>
      <c r="J772" t="str">
        <f t="shared" si="316"/>
        <v>-52.6920598875317+54.1864250802472i</v>
      </c>
      <c r="K772" t="str">
        <f t="shared" si="323"/>
        <v>2.37648779533521-2.31094849029704i</v>
      </c>
      <c r="L772" t="str">
        <f t="shared" si="324"/>
        <v>0.142678893623984-0.11848433663215i</v>
      </c>
      <c r="M772" t="str">
        <f t="shared" si="325"/>
        <v>2.51916668895919-2.42943282692919i</v>
      </c>
      <c r="N772" t="str">
        <f t="shared" si="326"/>
        <v>-0.801734445196115i</v>
      </c>
      <c r="O772" t="str">
        <f t="shared" si="327"/>
        <v>0.695461447194047-0.718563410887836i</v>
      </c>
      <c r="P772" t="str">
        <f t="shared" si="328"/>
        <v>0.304538552805953+0.718563410887836i</v>
      </c>
      <c r="Q772" t="str">
        <f t="shared" si="329"/>
        <v>-0.304538552805953+0.083171034308279i</v>
      </c>
      <c r="R772" t="str">
        <f t="shared" si="330"/>
        <v>-0.330922006055546-2.4498919087011i</v>
      </c>
      <c r="S772" t="str">
        <f t="shared" si="331"/>
        <v>0.0827572498613746i</v>
      </c>
      <c r="T772" t="str">
        <f t="shared" si="332"/>
        <v>0.202746316821737-0.0273861951397661i</v>
      </c>
      <c r="U772" t="str">
        <f t="shared" si="333"/>
        <v>0.00005-0.00377968421895828i</v>
      </c>
      <c r="V772" t="str">
        <f t="shared" si="334"/>
        <v>3.33333333333333E-06-0.0041576526408541i</v>
      </c>
      <c r="W772" t="str">
        <f t="shared" si="335"/>
        <v>0.0000144741663572399-0.00197991084931607i</v>
      </c>
      <c r="X772" t="str">
        <f t="shared" si="336"/>
        <v>0.000101329624919519-0.00197481735023634i</v>
      </c>
      <c r="Y772" t="str">
        <f t="shared" si="337"/>
        <v>0.009+0.128277511231378i</v>
      </c>
      <c r="Z772" t="str">
        <f t="shared" si="338"/>
        <v>-0.216962321719116-0.0268660964446255i</v>
      </c>
      <c r="AA772" t="str">
        <f t="shared" si="339"/>
        <v>7.94617950136528-110.272225976479i</v>
      </c>
      <c r="AB772" t="str">
        <f t="shared" si="340"/>
        <v>0.494278349713552-0.0667652243987183i</v>
      </c>
      <c r="AC772" t="str">
        <f t="shared" si="341"/>
        <v>2.08296792582056-1.36900877772063i</v>
      </c>
      <c r="AD772" t="str">
        <f t="shared" si="342"/>
        <v>0.180424734912676+0.0865293311435176i</v>
      </c>
      <c r="AE772" t="str">
        <f t="shared" si="343"/>
        <v>-0.0368206640264197-0.0236209129108598i</v>
      </c>
      <c r="AF772" t="str">
        <f t="shared" si="344"/>
        <v>-12.3395202141667-3.67707318064917i</v>
      </c>
      <c r="AG772" t="str">
        <f t="shared" si="345"/>
        <v>1.03973119882095-0.0695338995443476i</v>
      </c>
      <c r="AH772" t="str">
        <f t="shared" si="346"/>
        <v>0.324542612231277+0.432255685346624i</v>
      </c>
      <c r="AI772">
        <f t="shared" si="347"/>
        <v>-5.3436009156846591</v>
      </c>
      <c r="AJ772">
        <f t="shared" si="348"/>
        <v>53.100350641985777</v>
      </c>
      <c r="AK772"/>
      <c r="AL772"/>
      <c r="AM772"/>
      <c r="AN772"/>
    </row>
    <row r="773" spans="1:40" x14ac:dyDescent="0.3">
      <c r="A773"/>
      <c r="B773">
        <f t="shared" si="349"/>
        <v>63900</v>
      </c>
      <c r="C773" s="186" t="str">
        <f t="shared" si="317"/>
        <v>-0.0000187172015989578+0.0383258522203887i</v>
      </c>
      <c r="D773" s="158" t="str">
        <f t="shared" si="318"/>
        <v>-5.95714945555155+0.293831533689647i</v>
      </c>
      <c r="E773" t="str">
        <f t="shared" si="319"/>
        <v>2870</v>
      </c>
      <c r="F773" t="str">
        <f t="shared" si="320"/>
        <v>0.777000777000777</v>
      </c>
      <c r="G773" t="str">
        <f t="shared" ref="G773:G836" si="350">IF($C$11=$C$7,$C$24,F773)</f>
        <v>0.777000777000777</v>
      </c>
      <c r="H773" t="str">
        <f t="shared" si="321"/>
        <v>6.38819027839733+3.96917688664252i</v>
      </c>
      <c r="I773" t="str">
        <f t="shared" si="322"/>
        <v>250.934713205485i</v>
      </c>
      <c r="J773" t="str">
        <f t="shared" ref="J773:J836" si="351">IMSUM(COMPLEX(0,2*PI()*B773*$C$113*$C$112),COMPLEX(0,2*PI()*B773*$C$113*$C$111),COMPLEX(0,2*PI()*B773*$C$28*10^-12*$C$111),COMPLEX(-1*2*PI()*B773*2*PI()*B773*$C$113*$C$112*$C$28*10^-12*$C$111,0),COMPLEX(1,0))</f>
        <v>-52.8605054621536+54.2713567809999i</v>
      </c>
      <c r="K773" t="str">
        <f t="shared" si="323"/>
        <v>2.37273259777877-2.31105046721487i</v>
      </c>
      <c r="L773" t="str">
        <f t="shared" si="324"/>
        <v>0.142496432670437-0.118518290851642i</v>
      </c>
      <c r="M773" t="str">
        <f t="shared" si="325"/>
        <v>2.51522903044921-2.42956875806651i</v>
      </c>
      <c r="N773" t="str">
        <f t="shared" si="326"/>
        <v>-0.802991082257551i</v>
      </c>
      <c r="O773" t="str">
        <f t="shared" si="327"/>
        <v>0.69455792490431-0.719436785932314i</v>
      </c>
      <c r="P773" t="str">
        <f t="shared" si="328"/>
        <v>0.30544207509569+0.719436785932314i</v>
      </c>
      <c r="Q773" t="str">
        <f t="shared" si="329"/>
        <v>-0.30544207509569+0.083554296325237i</v>
      </c>
      <c r="R773" t="str">
        <f t="shared" si="330"/>
        <v>-0.33091434362599-2.44591744874658i</v>
      </c>
      <c r="S773" t="str">
        <f t="shared" si="331"/>
        <v>0.0828869634191512i</v>
      </c>
      <c r="T773" t="str">
        <f t="shared" si="332"/>
        <v>0.202734670100521-0.0274284850949999i</v>
      </c>
      <c r="U773" t="str">
        <f t="shared" si="333"/>
        <v>0.00005-0.00377376922018057i</v>
      </c>
      <c r="V773" t="str">
        <f t="shared" si="334"/>
        <v>3.33333333333333E-06-0.00415114614219863i</v>
      </c>
      <c r="W773" t="str">
        <f t="shared" si="335"/>
        <v>0.0000144741647497744-0.00197681263613948i</v>
      </c>
      <c r="X773" t="str">
        <f t="shared" si="336"/>
        <v>0.000101058517171497-0.00197173901327157i</v>
      </c>
      <c r="Y773" t="str">
        <f t="shared" si="337"/>
        <v>0.009+0.128478573161208i</v>
      </c>
      <c r="Z773" t="str">
        <f t="shared" si="338"/>
        <v>-0.216280446425607-0.0267432211249876i</v>
      </c>
      <c r="AA773" t="str">
        <f t="shared" si="339"/>
        <v>7.92045360709791-110.096150789388i</v>
      </c>
      <c r="AB773" t="str">
        <f t="shared" si="340"/>
        <v>0.494249955993595-0.0668683237280185i</v>
      </c>
      <c r="AC773" t="str">
        <f t="shared" si="341"/>
        <v>2.08069064737946-1.36900340081597i</v>
      </c>
      <c r="AD773" t="str">
        <f t="shared" si="342"/>
        <v>0.180532659741968+0.0866450289686961i</v>
      </c>
      <c r="AE773" t="str">
        <f t="shared" si="343"/>
        <v>-0.0367285170743042-0.0235676503856708i</v>
      </c>
      <c r="AF773" t="str">
        <f t="shared" si="344"/>
        <v>-12.3453397339489-3.67534535295287i</v>
      </c>
      <c r="AG773" t="str">
        <f t="shared" si="345"/>
        <v>1.03970844872456-0.0694666524496062i</v>
      </c>
      <c r="AH773" t="str">
        <f t="shared" si="346"/>
        <v>0.323979720082592+0.431319397719382i</v>
      </c>
      <c r="AI773">
        <f t="shared" si="347"/>
        <v>-5.3610808276195732</v>
      </c>
      <c r="AJ773">
        <f t="shared" si="348"/>
        <v>53.088452353250709</v>
      </c>
      <c r="AK773"/>
      <c r="AL773"/>
      <c r="AM773"/>
      <c r="AN773"/>
    </row>
    <row r="774" spans="1:40" x14ac:dyDescent="0.3">
      <c r="A774"/>
      <c r="B774">
        <f t="shared" si="349"/>
        <v>64000</v>
      </c>
      <c r="C774" s="186" t="str">
        <f t="shared" ref="C774:C837" si="352">IMPRODUCT(COMPLEX(-1,0),IMDIV(IMPRODUCT(G774,COMPLEX($C$100+$C$101,0)),COMPLEX($C$100,2*PI()*B774*$C$103*$C$102*(2*$C$100+$C$101))))</f>
        <v>-0.0000186587560541501+0.0382659681047929i</v>
      </c>
      <c r="D774" s="158" t="str">
        <f t="shared" ref="D774:D837" si="353">IMPRODUCT(COMPLEX($C$106,0),IMSUB(C774,G774))</f>
        <v>-5.95714900746904+0.293372422136746i</v>
      </c>
      <c r="E774" t="str">
        <f t="shared" ref="E774:E837" si="354">IMDIV(COMPLEX($C$20*10^3,0),COMPLEX(1,2*PI()*B774*$C$20*1000*$C$29*10^-12))</f>
        <v>2870</v>
      </c>
      <c r="F774" t="str">
        <f t="shared" ref="F774:F837" si="355">IMDIV(COMPLEX($C$22*1000,0),IMSUM(COMPLEX($C$22*1000,0),E774))</f>
        <v>0.777000777000777</v>
      </c>
      <c r="G774" t="str">
        <f t="shared" si="350"/>
        <v>0.777000777000777</v>
      </c>
      <c r="H774" t="str">
        <f t="shared" ref="H774:H837" si="356">IMPRODUCT(COMPLEX($C$108,0),IMPRODUCT(COMPLEX(-1,0),D774),IMDIV(COMPLEX(0,2*PI()*B774*$C$109*$C$110),COMPLEX(1,2*PI()*B774*$C$109*$C$110)))</f>
        <v>6.39399473878384+3.96698463319682i</v>
      </c>
      <c r="I774" t="str">
        <f t="shared" ref="I774:I837" si="357">COMPLEX(0,2*PI()*B774*$C$113*$C$112*$C$114)</f>
        <v>251.327412287183i</v>
      </c>
      <c r="J774" t="str">
        <f t="shared" si="351"/>
        <v>-53.0292148513011+54.3562884817527i</v>
      </c>
      <c r="K774" t="str">
        <f t="shared" ref="K774:K837" si="358">IMDIV(I774,J774)</f>
        <v>2.3689833874803-2.31114619012348i</v>
      </c>
      <c r="L774" t="str">
        <f t="shared" ref="L774:L837" si="359">IMDIV(COMPLEX($C$117,0),COMPLEX(1,2*PI()*B774*$C$115*$C$116))</f>
        <v>0.142314153120707-0.118551921200282i</v>
      </c>
      <c r="M774" t="str">
        <f t="shared" ref="M774:M837" si="360">IMSUM(K774,L774)</f>
        <v>2.51129754060101-2.42969811132376i</v>
      </c>
      <c r="N774" t="str">
        <f t="shared" ref="N774:N837" si="361">COMPLEX(0,-2*PI()*B774*$C$43)</f>
        <v>-0.804247719318987i</v>
      </c>
      <c r="O774" t="str">
        <f t="shared" ref="O774:O837" si="362">IMEXP(N774)</f>
        <v>0.693653305812805-0.720309024887907i</v>
      </c>
      <c r="P774" t="str">
        <f t="shared" ref="P774:P837" si="363">IMSUB(COMPLEX(1,0),O774)</f>
        <v>0.306346694187195+0.720309024887907i</v>
      </c>
      <c r="Q774" t="str">
        <f t="shared" ref="Q774:Q837" si="364">IMSUM(COMPLEX(0,2*PI()*B774*$C$43),O774,COMPLEX(-1,0))</f>
        <v>-0.306346694187195+0.0839386944310799i</v>
      </c>
      <c r="R774" t="str">
        <f t="shared" ref="R774:R837" si="365">IMDIV(P774,Q774)</f>
        <v>-0.330906668578412-2.44195518613886i</v>
      </c>
      <c r="S774" t="str">
        <f t="shared" ref="S774:S837" si="366">IMDIV(COMPLEX(0,2*PI()*B774*$C$123),COMPLEX($C$124,0))</f>
        <v>0.0830166769769276i</v>
      </c>
      <c r="T774" t="str">
        <f t="shared" ref="T774:T837" si="367">IMPRODUCT(R774,S774)</f>
        <v>0.202723004879823-0.0274707720148853i</v>
      </c>
      <c r="U774" t="str">
        <f t="shared" ref="U774:U837" si="368">IMDIV(COMPLEX(1,2*PI()*B774*$C$16*10^-3*$C$15*10^-6),COMPLEX(0,2*PI()*B774*$C$15*10^-6))</f>
        <v>0.00005-0.00376787270577403i</v>
      </c>
      <c r="V774" t="str">
        <f t="shared" ref="V774:V837" si="369">IMSUM(COMPLEX($C$18*10^-3,0),IMDIV(COMPLEX(1,0),COMPLEX(0,2*PI()*B774*($C$17*1*10^-6))))</f>
        <v>3.33333333333333E-06-0.00414465997635144i</v>
      </c>
      <c r="W774" t="str">
        <f t="shared" ref="W774:W837" si="370">IMDIV(IMPRODUCT(U774,V774),IMSUM(U774,V774))</f>
        <v>0.0000144741631397916-0.00197372410525252i</v>
      </c>
      <c r="X774" t="str">
        <f t="shared" ref="X774:X837" si="371">IMDIV(IMPRODUCT(COMPLEX($C$19,0),W774),IMSUM(COMPLEX($C$19,0),W774))</f>
        <v>0.00010078867598689-0.00196867024095101i</v>
      </c>
      <c r="Y774" t="str">
        <f t="shared" ref="Y774:Y837" si="372">COMPLEX($C$13*10^-3,2*PI()*B774*$C$12*0.000001)</f>
        <v>0.009+0.128679635091038i</v>
      </c>
      <c r="Z774" t="str">
        <f t="shared" ref="Z774:Z837" si="373">IMPRODUCT(COMPLEX($C$6,0),IMDIV(X774,IMSUM(X774,Y774)))</f>
        <v>-0.21560178491328-0.0266211195729482i</v>
      </c>
      <c r="AA774" t="str">
        <f t="shared" ref="AA774:AA837" si="374">IMDIV(COMPLEX($C$6,0),IMSUM(X774,Y774))</f>
        <v>7.89485373375986-109.920641998266i</v>
      </c>
      <c r="AB774" t="str">
        <f t="shared" ref="AB774:AB837" si="375">IMPRODUCT(COMPLEX($C$119,0),T774)</f>
        <v>0.494221517173467-0.0669714156573965i</v>
      </c>
      <c r="AC774" t="str">
        <f t="shared" ref="AC774:AC837" si="376">IMSUM(COMPLEX(1,0),IMPRODUCT(AB774,M774))</f>
        <v>2.07841695845437-1.36899423828292i</v>
      </c>
      <c r="AD774" t="str">
        <f t="shared" ref="AD774:AD837" si="377">IMDIV(AB774,AC774)</f>
        <v>0.180640729558473+0.0867605999719495i</v>
      </c>
      <c r="AE774" t="str">
        <f t="shared" ref="AE774:AE837" si="378">IMPRODUCT(AD774,AA774,X774)</f>
        <v>-0.0366367994147699-0.0235145986754201i</v>
      </c>
      <c r="AF774" t="str">
        <f t="shared" ref="AF774:AF837" si="379">IMSUB(D774,H774)</f>
        <v>-12.3511437462529-3.67361221106007i</v>
      </c>
      <c r="AG774" t="str">
        <f t="shared" ref="AG774:AG837" si="380">IMSUM(COMPLEX(1,0),IMPRODUCT(AD774,AA774,COMPLEX($C$127,0)))</f>
        <v>1.03968574501401-0.069399681437244i</v>
      </c>
      <c r="AH774" t="str">
        <f t="shared" ref="AH774:AH837" si="381">IMDIV(IMPRODUCT(AE774,AF774),AG774)</f>
        <v>0.323419043977317+0.430386549828625i</v>
      </c>
      <c r="AI774">
        <f t="shared" ref="AI774:AI837" si="382">20*LOG10(IMABS(AH774))</f>
        <v>-5.3785297658987972</v>
      </c>
      <c r="AJ774">
        <f t="shared" ref="AJ774:AJ837" si="383">IMARGUMENT(AH774)*180/PI()</f>
        <v>53.076537407782254</v>
      </c>
      <c r="AK774"/>
      <c r="AL774"/>
      <c r="AM774"/>
      <c r="AN774"/>
    </row>
    <row r="775" spans="1:40" x14ac:dyDescent="0.3">
      <c r="A775"/>
      <c r="B775">
        <f t="shared" si="349"/>
        <v>64100</v>
      </c>
      <c r="C775" s="186" t="str">
        <f t="shared" si="352"/>
        <v>-0.0000186005838319247+0.0382062708349783i</v>
      </c>
      <c r="D775" s="158" t="str">
        <f t="shared" si="353"/>
        <v>-5.95714856148201+0.292914743068167i</v>
      </c>
      <c r="E775" t="str">
        <f t="shared" si="354"/>
        <v>2870</v>
      </c>
      <c r="F775" t="str">
        <f t="shared" si="355"/>
        <v>0.777000777000777</v>
      </c>
      <c r="G775" t="str">
        <f t="shared" si="350"/>
        <v>0.777000777000777</v>
      </c>
      <c r="H775" t="str">
        <f t="shared" si="356"/>
        <v>6.39978373029311+3.96478855098779i</v>
      </c>
      <c r="I775" t="str">
        <f t="shared" si="357"/>
        <v>251.720111368882i</v>
      </c>
      <c r="J775" t="str">
        <f t="shared" si="351"/>
        <v>-53.1981880549742+54.4412201825054i</v>
      </c>
      <c r="K775" t="str">
        <f t="shared" si="358"/>
        <v>2.36524016392626-2.31123568894882i</v>
      </c>
      <c r="L775" t="str">
        <f t="shared" si="359"/>
        <v>0.142132055371973-0.118585228717802i</v>
      </c>
      <c r="M775" t="str">
        <f t="shared" si="360"/>
        <v>2.50737221929823-2.42982091766662i</v>
      </c>
      <c r="N775" t="str">
        <f t="shared" si="361"/>
        <v>-0.805504356380423i</v>
      </c>
      <c r="O775" t="str">
        <f t="shared" si="362"/>
        <v>0.692747591348049-0.721180126377229i</v>
      </c>
      <c r="P775" t="str">
        <f t="shared" si="363"/>
        <v>0.307252408651951+0.721180126377229i</v>
      </c>
      <c r="Q775" t="str">
        <f t="shared" si="364"/>
        <v>-0.307252408651951+0.084324230003194i</v>
      </c>
      <c r="R775" t="str">
        <f t="shared" si="365"/>
        <v>-0.330898980909841-2.43800506377751i</v>
      </c>
      <c r="S775" t="str">
        <f t="shared" si="366"/>
        <v>0.083146390534704i</v>
      </c>
      <c r="T775" t="str">
        <f t="shared" si="367"/>
        <v>0.202711321158431-0.0275130558942652i</v>
      </c>
      <c r="U775" t="str">
        <f t="shared" si="368"/>
        <v>0.00005-0.00376199458922836i</v>
      </c>
      <c r="V775" t="str">
        <f t="shared" si="369"/>
        <v>3.33333333333333E-06-0.0041381940481512i</v>
      </c>
      <c r="W775" t="str">
        <f t="shared" si="370"/>
        <v>0.0000144741615272921-0.00197064521134023i</v>
      </c>
      <c r="X775" t="str">
        <f t="shared" si="371"/>
        <v>0.000100520093493397-0.00196561098885492i</v>
      </c>
      <c r="Y775" t="str">
        <f t="shared" si="372"/>
        <v>0.009+0.128880697020868i</v>
      </c>
      <c r="Z775" t="str">
        <f t="shared" si="373"/>
        <v>-0.214926316996899-0.0264997856480988i</v>
      </c>
      <c r="AA775" t="str">
        <f t="shared" si="374"/>
        <v>7.86937905189998-109.745696853576i</v>
      </c>
      <c r="AB775" t="str">
        <f t="shared" si="375"/>
        <v>0.494193033250214-0.0670745001742795i</v>
      </c>
      <c r="AC775" t="str">
        <f t="shared" si="376"/>
        <v>2.07614685897682-1.36898130791679i</v>
      </c>
      <c r="AD775" t="str">
        <f t="shared" si="377"/>
        <v>0.180748944250576+0.0868760440286691i</v>
      </c>
      <c r="AE775" t="str">
        <f t="shared" si="378"/>
        <v>-0.0365455083441394-0.0234617564571026i</v>
      </c>
      <c r="AF775" t="str">
        <f t="shared" si="379"/>
        <v>-12.3569322917751-3.67187380791962i</v>
      </c>
      <c r="AG775" t="str">
        <f t="shared" si="380"/>
        <v>1.0396630872894-0.069332985123238i</v>
      </c>
      <c r="AH775" t="str">
        <f t="shared" si="381"/>
        <v>0.32286057180985+0.429457122748049i</v>
      </c>
      <c r="AI775">
        <f t="shared" si="382"/>
        <v>-5.3959478355269388</v>
      </c>
      <c r="AJ775">
        <f t="shared" si="383"/>
        <v>53.064605796484742</v>
      </c>
      <c r="AK775"/>
      <c r="AL775"/>
      <c r="AM775"/>
      <c r="AN775"/>
    </row>
    <row r="776" spans="1:40" x14ac:dyDescent="0.3">
      <c r="A776"/>
      <c r="B776">
        <f t="shared" si="349"/>
        <v>64200</v>
      </c>
      <c r="C776" s="186" t="str">
        <f t="shared" si="352"/>
        <v>-0.000018542683230665+0.038146759537835i</v>
      </c>
      <c r="D776" s="158" t="str">
        <f t="shared" si="353"/>
        <v>-5.9571481175774+0.292458489790068i</v>
      </c>
      <c r="E776" t="str">
        <f t="shared" si="354"/>
        <v>2870</v>
      </c>
      <c r="F776" t="str">
        <f t="shared" si="355"/>
        <v>0.777000777000777</v>
      </c>
      <c r="G776" t="str">
        <f t="shared" si="350"/>
        <v>0.777000777000777</v>
      </c>
      <c r="H776" t="str">
        <f t="shared" si="356"/>
        <v>6.40555729359733+3.96258868591463i</v>
      </c>
      <c r="I776" t="str">
        <f t="shared" si="357"/>
        <v>252.112810450581i</v>
      </c>
      <c r="J776" t="str">
        <f t="shared" si="351"/>
        <v>-53.367425073173+54.5261518832582i</v>
      </c>
      <c r="K776" t="str">
        <f t="shared" si="358"/>
        <v>2.36150292651723-2.31131899351369i</v>
      </c>
      <c r="L776" t="str">
        <f t="shared" si="359"/>
        <v>0.14195013981721-0.118618214442485i</v>
      </c>
      <c r="M776" t="str">
        <f t="shared" si="360"/>
        <v>2.50345306633444-2.42993720795618i</v>
      </c>
      <c r="N776" t="str">
        <f t="shared" si="361"/>
        <v>-0.806760993441859i</v>
      </c>
      <c r="O776" t="str">
        <f t="shared" si="362"/>
        <v>0.691840782940289-0.722050089024694i</v>
      </c>
      <c r="P776" t="str">
        <f t="shared" si="363"/>
        <v>0.308159217059711+0.722050089024694i</v>
      </c>
      <c r="Q776" t="str">
        <f t="shared" si="364"/>
        <v>-0.308159217059711+0.084710904417165i</v>
      </c>
      <c r="R776" t="str">
        <f t="shared" si="365"/>
        <v>-0.330891280617333-2.43406702491784i</v>
      </c>
      <c r="S776" t="str">
        <f t="shared" si="366"/>
        <v>0.0832761040924804i</v>
      </c>
      <c r="T776" t="str">
        <f t="shared" si="367"/>
        <v>0.202699618935132-0.0275553367279832i</v>
      </c>
      <c r="U776" t="str">
        <f t="shared" si="368"/>
        <v>0.0000500000000000002-0.00375613478457225i</v>
      </c>
      <c r="V776" t="str">
        <f t="shared" si="369"/>
        <v>3.33333333333333E-06-0.00413174826302947i</v>
      </c>
      <c r="W776" t="str">
        <f t="shared" si="370"/>
        <v>0.0000144741599122752-0.00196757590937006i</v>
      </c>
      <c r="X776" t="str">
        <f t="shared" si="371"/>
        <v>0.000100252761879753-0.00196256121283773i</v>
      </c>
      <c r="Y776" t="str">
        <f t="shared" si="372"/>
        <v>0.009+0.129081758950697i</v>
      </c>
      <c r="Z776" t="str">
        <f t="shared" si="373"/>
        <v>-0.214254022649576-0.0263792132687328i</v>
      </c>
      <c r="AA776" t="str">
        <f t="shared" si="374"/>
        <v>7.84402873893622-109.571312623663i</v>
      </c>
      <c r="AB776" t="str">
        <f t="shared" si="375"/>
        <v>0.494164504220879-0.0671775772660968i</v>
      </c>
      <c r="AC776" t="str">
        <f t="shared" si="376"/>
        <v>2.07388034882616-1.36896462745326i</v>
      </c>
      <c r="AD776" t="str">
        <f t="shared" si="377"/>
        <v>0.180857303706513+0.0869913610140549i</v>
      </c>
      <c r="AE776" t="str">
        <f t="shared" si="378"/>
        <v>-0.0364546411799493-0.0234091224187048i</v>
      </c>
      <c r="AF776" t="str">
        <f t="shared" si="379"/>
        <v>-12.3627054111747-3.67013019612456i</v>
      </c>
      <c r="AG776" t="str">
        <f t="shared" si="380"/>
        <v>1.03964047515416-0.0692665621324938i</v>
      </c>
      <c r="AH776" t="str">
        <f t="shared" si="381"/>
        <v>0.322304291558918+0.428531097686211i</v>
      </c>
      <c r="AI776">
        <f t="shared" si="382"/>
        <v>-5.4133351410012223</v>
      </c>
      <c r="AJ776">
        <f t="shared" si="383"/>
        <v>53.052657510414249</v>
      </c>
      <c r="AK776"/>
      <c r="AL776"/>
      <c r="AM776"/>
      <c r="AN776"/>
    </row>
    <row r="777" spans="1:40" x14ac:dyDescent="0.3">
      <c r="A777"/>
      <c r="B777">
        <f t="shared" si="349"/>
        <v>64300</v>
      </c>
      <c r="C777" s="186" t="str">
        <f t="shared" si="352"/>
        <v>-0.0000184850525619757+0.038087433345684i</v>
      </c>
      <c r="D777" s="158" t="str">
        <f t="shared" si="353"/>
        <v>-5.95714767574227+0.292003655650244i</v>
      </c>
      <c r="E777" t="str">
        <f t="shared" si="354"/>
        <v>2870</v>
      </c>
      <c r="F777" t="str">
        <f t="shared" si="355"/>
        <v>0.777000777000777</v>
      </c>
      <c r="G777" t="str">
        <f t="shared" si="350"/>
        <v>0.777000777000777</v>
      </c>
      <c r="H777" t="str">
        <f t="shared" si="356"/>
        <v>6.4113154693301+3.96038508356465i</v>
      </c>
      <c r="I777" t="str">
        <f t="shared" si="357"/>
        <v>252.50550953228i</v>
      </c>
      <c r="J777" t="str">
        <f t="shared" si="351"/>
        <v>-53.5369259058974+54.6110835840109i</v>
      </c>
      <c r="K777" t="str">
        <f t="shared" si="358"/>
        <v>2.3577716745686-2.31139613353799i</v>
      </c>
      <c r="L777" t="str">
        <f t="shared" si="359"/>
        <v>0.141768406845209-0.118650879411159i</v>
      </c>
      <c r="M777" t="str">
        <f t="shared" si="360"/>
        <v>2.49954008141381-2.43004701294915i</v>
      </c>
      <c r="N777" t="str">
        <f t="shared" si="361"/>
        <v>-0.808017630503295i</v>
      </c>
      <c r="O777" t="str">
        <f t="shared" si="362"/>
        <v>0.690932882021498-0.722918911456511i</v>
      </c>
      <c r="P777" t="str">
        <f t="shared" si="363"/>
        <v>0.309067117978502+0.722918911456511i</v>
      </c>
      <c r="Q777" t="str">
        <f t="shared" si="364"/>
        <v>-0.309067117978502+0.085098719046784i</v>
      </c>
      <c r="R777" t="str">
        <f t="shared" si="365"/>
        <v>-0.330883567697916-2.43014101316814i</v>
      </c>
      <c r="S777" t="str">
        <f t="shared" si="366"/>
        <v>0.0834058176502568i</v>
      </c>
      <c r="T777" t="str">
        <f t="shared" si="367"/>
        <v>0.202687898208712-0.0275976145108788i</v>
      </c>
      <c r="U777" t="str">
        <f t="shared" si="368"/>
        <v>0.0000500000000000002-0.00375029320636919i</v>
      </c>
      <c r="V777" t="str">
        <f t="shared" si="369"/>
        <v>3.33333333333333E-06-0.00412532252700611i</v>
      </c>
      <c r="W777" t="str">
        <f t="shared" si="370"/>
        <v>0.0000144741582947412-0.00196451615458952i</v>
      </c>
      <c r="X777" t="str">
        <f t="shared" si="371"/>
        <v>0.000099986673395149-0.00195952086902578i</v>
      </c>
      <c r="Y777" t="str">
        <f t="shared" si="372"/>
        <v>0.009+0.129282820880527i</v>
      </c>
      <c r="Z777" t="str">
        <f t="shared" si="373"/>
        <v>-0.213584882001263-0.026259396411185i</v>
      </c>
      <c r="AA777" t="str">
        <f t="shared" si="374"/>
        <v>7.81880197908678-109.3974865946i</v>
      </c>
      <c r="AB777" t="str">
        <f t="shared" si="375"/>
        <v>0.494135930082502-0.0672806469202674i</v>
      </c>
      <c r="AC777" t="str">
        <f t="shared" si="376"/>
        <v>2.07161742783002-1.36894421456849i</v>
      </c>
      <c r="AD777" t="str">
        <f t="shared" si="377"/>
        <v>0.180965807814354+0.0871065508031206i</v>
      </c>
      <c r="AE777" t="str">
        <f t="shared" si="378"/>
        <v>-0.0363641952607417-0.0233566952590889i</v>
      </c>
      <c r="AF777" t="str">
        <f t="shared" si="379"/>
        <v>-12.3684631450724-3.66838142791441i</v>
      </c>
      <c r="AG777" t="str">
        <f t="shared" si="380"/>
        <v>1.03961790821506-0.06920041109876i</v>
      </c>
      <c r="AH777" t="str">
        <f t="shared" si="381"/>
        <v>0.321750191286742+0.427608455985227i</v>
      </c>
      <c r="AI777">
        <f t="shared" si="382"/>
        <v>-5.4306917863174693</v>
      </c>
      <c r="AJ777">
        <f t="shared" si="383"/>
        <v>53.040692540779176</v>
      </c>
      <c r="AK777"/>
      <c r="AL777"/>
      <c r="AM777"/>
      <c r="AN777"/>
    </row>
    <row r="778" spans="1:40" x14ac:dyDescent="0.3">
      <c r="A778"/>
      <c r="B778">
        <f t="shared" si="349"/>
        <v>64400</v>
      </c>
      <c r="C778" s="186" t="str">
        <f t="shared" si="352"/>
        <v>-0.0000184276901505599+0.0380282913962357i</v>
      </c>
      <c r="D778" s="158" t="str">
        <f t="shared" si="353"/>
        <v>-5.95714723596378+0.291550234037807i</v>
      </c>
      <c r="E778" t="str">
        <f t="shared" si="354"/>
        <v>2870</v>
      </c>
      <c r="F778" t="str">
        <f t="shared" si="355"/>
        <v>0.777000777000777</v>
      </c>
      <c r="G778" t="str">
        <f t="shared" si="350"/>
        <v>0.777000777000777</v>
      </c>
      <c r="H778" t="str">
        <f t="shared" si="356"/>
        <v>6.41705829808573+3.95817778921486i</v>
      </c>
      <c r="I778" t="str">
        <f t="shared" si="357"/>
        <v>252.898208613978i</v>
      </c>
      <c r="J778" t="str">
        <f t="shared" si="351"/>
        <v>-53.7066905531475+54.6960152847637i</v>
      </c>
      <c r="K778" t="str">
        <f t="shared" si="358"/>
        <v>2.35404640731123-2.31146713863873i</v>
      </c>
      <c r="L778" t="str">
        <f t="shared" si="359"/>
        <v>0.14158685684059-0.118683224659181i</v>
      </c>
      <c r="M778" t="str">
        <f t="shared" si="360"/>
        <v>2.49563326415182-2.43015036329791i</v>
      </c>
      <c r="N778" t="str">
        <f t="shared" si="361"/>
        <v>-0.809274267564731i</v>
      </c>
      <c r="O778" t="str">
        <f t="shared" si="362"/>
        <v>0.690023890025377-0.723786592300691i</v>
      </c>
      <c r="P778" t="str">
        <f t="shared" si="363"/>
        <v>0.309976109974623+0.723786592300691i</v>
      </c>
      <c r="Q778" t="str">
        <f t="shared" si="364"/>
        <v>-0.309976109974623+0.08548767526404i</v>
      </c>
      <c r="R778" t="str">
        <f t="shared" si="365"/>
        <v>-0.330875842148614-2.42622697248694i</v>
      </c>
      <c r="S778" t="str">
        <f t="shared" si="366"/>
        <v>0.0835355312080334i</v>
      </c>
      <c r="T778" t="str">
        <f t="shared" si="367"/>
        <v>0.202676158977955-0.0276398892377899i</v>
      </c>
      <c r="U778" t="str">
        <f t="shared" si="368"/>
        <v>0.0000500000000000002-0.00374446976971333i</v>
      </c>
      <c r="V778" t="str">
        <f t="shared" si="369"/>
        <v>3.33333333333333E-06-0.00411891674668467i</v>
      </c>
      <c r="W778" t="str">
        <f t="shared" si="370"/>
        <v>0.0000144741566746902-0.00196146590252414i</v>
      </c>
      <c r="X778" t="str">
        <f t="shared" si="371"/>
        <v>0.0000997218203486801-0.00195648991381533i</v>
      </c>
      <c r="Y778" t="str">
        <f t="shared" si="372"/>
        <v>0.009+0.129483882810357i</v>
      </c>
      <c r="Z778" t="str">
        <f t="shared" si="373"/>
        <v>-0.212918875337291-0.0261403291091883i</v>
      </c>
      <c r="AA778" t="str">
        <f t="shared" si="374"/>
        <v>7.79369796330297-109.22421607005i</v>
      </c>
      <c r="AB778" t="str">
        <f t="shared" si="375"/>
        <v>0.494107310832118-0.0673837091242066i</v>
      </c>
      <c r="AC778" t="str">
        <f t="shared" si="376"/>
        <v>2.06935809576469-1.36892008687913i</v>
      </c>
      <c r="AD778" t="str">
        <f t="shared" si="377"/>
        <v>0.181074456462015+0.0872216132706936i</v>
      </c>
      <c r="AE778" t="str">
        <f t="shared" si="378"/>
        <v>-0.0362741679458732-0.0233044736878847i</v>
      </c>
      <c r="AF778" t="str">
        <f t="shared" si="379"/>
        <v>-12.3742055340495-3.66662755517705i</v>
      </c>
      <c r="AG778" t="str">
        <f t="shared" si="380"/>
        <v>1.03959538608213-0.0691345306645661i</v>
      </c>
      <c r="AH778" t="str">
        <f t="shared" si="381"/>
        <v>0.321198259138388+0.42668917911969i</v>
      </c>
      <c r="AI778">
        <f t="shared" si="382"/>
        <v>-5.4480178749716401</v>
      </c>
      <c r="AJ778">
        <f t="shared" si="383"/>
        <v>53.028710878939009</v>
      </c>
      <c r="AK778"/>
      <c r="AL778"/>
      <c r="AM778"/>
      <c r="AN778"/>
    </row>
    <row r="779" spans="1:40" x14ac:dyDescent="0.3">
      <c r="A779"/>
      <c r="B779">
        <f t="shared" si="349"/>
        <v>64500</v>
      </c>
      <c r="C779" s="186" t="str">
        <f t="shared" si="352"/>
        <v>-0.0000183705943340977+0.0379693328325482i</v>
      </c>
      <c r="D779" s="158" t="str">
        <f t="shared" si="353"/>
        <v>-5.95714679822919+0.29109821838287i</v>
      </c>
      <c r="E779" t="str">
        <f t="shared" si="354"/>
        <v>2870</v>
      </c>
      <c r="F779" t="str">
        <f t="shared" si="355"/>
        <v>0.777000777000777</v>
      </c>
      <c r="G779" t="str">
        <f t="shared" si="350"/>
        <v>0.777000777000777</v>
      </c>
      <c r="H779" t="str">
        <f t="shared" si="356"/>
        <v>6.4227858204181+3.95596684783393i</v>
      </c>
      <c r="I779" t="str">
        <f t="shared" si="357"/>
        <v>253.290907695677i</v>
      </c>
      <c r="J779" t="str">
        <f t="shared" si="351"/>
        <v>-53.8767190149232+54.7809469855164i</v>
      </c>
      <c r="K779" t="str">
        <f t="shared" si="358"/>
        <v>2.35032712389225-2.31153203833031i</v>
      </c>
      <c r="L779" t="str">
        <f t="shared" si="359"/>
        <v>0.141405490183827-0.118715251220431i</v>
      </c>
      <c r="M779" t="str">
        <f t="shared" si="360"/>
        <v>2.49173261407608-2.43024728955074i</v>
      </c>
      <c r="N779" t="str">
        <f t="shared" si="361"/>
        <v>-0.810530904626167i</v>
      </c>
      <c r="O779" t="str">
        <f t="shared" si="362"/>
        <v>0.689113808387348-0.724653130187047i</v>
      </c>
      <c r="P779" t="str">
        <f t="shared" si="363"/>
        <v>0.310886191612652+0.724653130187047i</v>
      </c>
      <c r="Q779" t="str">
        <f t="shared" si="364"/>
        <v>-0.310886191612652+0.0858777744391199i</v>
      </c>
      <c r="R779" t="str">
        <f t="shared" si="365"/>
        <v>-0.330868103966449-2.42232484718028i</v>
      </c>
      <c r="S779" t="str">
        <f t="shared" si="366"/>
        <v>0.0836652447658099i</v>
      </c>
      <c r="T779" t="str">
        <f t="shared" si="367"/>
        <v>0.202664401241641-0.0276821609035524i</v>
      </c>
      <c r="U779" t="str">
        <f t="shared" si="368"/>
        <v>0.0000500000000000002-0.0037386643902254i</v>
      </c>
      <c r="V779" t="str">
        <f t="shared" si="369"/>
        <v>3.33333333333333E-06-0.00411253082924794i</v>
      </c>
      <c r="W779" t="str">
        <f t="shared" si="370"/>
        <v>0.0000144741550521221-0.00195842510897522i</v>
      </c>
      <c r="X779" t="str">
        <f t="shared" si="371"/>
        <v>0.0000994581951087876-0.00195346830387046i</v>
      </c>
      <c r="Y779" t="str">
        <f t="shared" si="372"/>
        <v>0.009+0.129684944740187i</v>
      </c>
      <c r="Z779" t="str">
        <f t="shared" si="373"/>
        <v>-0.212255983096923-0.0260220054532318i</v>
      </c>
      <c r="AA779" t="str">
        <f t="shared" si="374"/>
        <v>7.7687158892019-109.051498371126i</v>
      </c>
      <c r="AB779" t="str">
        <f t="shared" si="375"/>
        <v>0.494078646466754-0.0674867638653248i</v>
      </c>
      <c r="AC779" t="str">
        <f t="shared" si="376"/>
        <v>2.06710235235552-1.36889226194241i</v>
      </c>
      <c r="AD779" t="str">
        <f t="shared" si="377"/>
        <v>0.181183249537253+0.0873365482914178i</v>
      </c>
      <c r="AE779" t="str">
        <f t="shared" si="378"/>
        <v>-0.036184556615319-0.0232524564253794i</v>
      </c>
      <c r="AF779" t="str">
        <f t="shared" si="379"/>
        <v>-12.3799326186473-3.66486862945106i</v>
      </c>
      <c r="AG779" t="str">
        <f t="shared" si="380"/>
        <v>1.03957290836867-0.0690689194811503i</v>
      </c>
      <c r="AH779" t="str">
        <f t="shared" si="381"/>
        <v>0.320648483341043+0.425773248695486i</v>
      </c>
      <c r="AI779">
        <f t="shared" si="382"/>
        <v>-5.4653135099636074</v>
      </c>
      <c r="AJ779">
        <f t="shared" si="383"/>
        <v>53.016712516402677</v>
      </c>
      <c r="AK779"/>
      <c r="AL779"/>
      <c r="AM779"/>
      <c r="AN779"/>
    </row>
    <row r="780" spans="1:40" x14ac:dyDescent="0.3">
      <c r="A780"/>
      <c r="B780">
        <f t="shared" si="349"/>
        <v>64600</v>
      </c>
      <c r="C780" s="186" t="str">
        <f t="shared" si="352"/>
        <v>-0.0000183137634631253+0.0379105568029857i</v>
      </c>
      <c r="D780" s="158" t="str">
        <f t="shared" si="353"/>
        <v>-5.95714636252584+0.290647602156224i</v>
      </c>
      <c r="E780" t="str">
        <f t="shared" si="354"/>
        <v>2870</v>
      </c>
      <c r="F780" t="str">
        <f t="shared" si="355"/>
        <v>0.777000777000777</v>
      </c>
      <c r="G780" t="str">
        <f t="shared" si="350"/>
        <v>0.777000777000777</v>
      </c>
      <c r="H780" t="str">
        <f t="shared" si="356"/>
        <v>6.42849807683995+3.95375230408382i</v>
      </c>
      <c r="I780" t="str">
        <f t="shared" si="357"/>
        <v>253.683606777376i</v>
      </c>
      <c r="J780" t="str">
        <f t="shared" si="351"/>
        <v>-54.0470112912245+54.8658786862692i</v>
      </c>
      <c r="K780" t="str">
        <f t="shared" si="358"/>
        <v>2.34661382337559-2.31159086202448i</v>
      </c>
      <c r="L780" t="str">
        <f t="shared" si="359"/>
        <v>0.141224307251266-0.118746960127294i</v>
      </c>
      <c r="M780" t="str">
        <f t="shared" si="360"/>
        <v>2.48783813062686-2.43033782215177i</v>
      </c>
      <c r="N780" t="str">
        <f t="shared" si="361"/>
        <v>-0.811787541687602i</v>
      </c>
      <c r="O780" t="str">
        <f t="shared" si="362"/>
        <v>0.688202638544555-0.725518523747197i</v>
      </c>
      <c r="P780" t="str">
        <f t="shared" si="363"/>
        <v>0.311797361455445+0.725518523747197i</v>
      </c>
      <c r="Q780" t="str">
        <f t="shared" si="364"/>
        <v>-0.311797361455445+0.086269017940405i</v>
      </c>
      <c r="R780" t="str">
        <f t="shared" si="365"/>
        <v>-0.330860353148437-2.41843458189906i</v>
      </c>
      <c r="S780" t="str">
        <f t="shared" si="366"/>
        <v>0.0837949583235863i</v>
      </c>
      <c r="T780" t="str">
        <f t="shared" si="367"/>
        <v>0.202652624998552-0.0277244295030003i</v>
      </c>
      <c r="U780" t="str">
        <f t="shared" si="368"/>
        <v>0.0000499999999999998-0.00373287698404858i</v>
      </c>
      <c r="V780" t="str">
        <f t="shared" si="369"/>
        <v>3.33333333333333E-06-0.00410616468245344i</v>
      </c>
      <c r="W780" t="str">
        <f t="shared" si="370"/>
        <v>0.0000144741534270367-0.0019553937300178i</v>
      </c>
      <c r="X780" t="str">
        <f t="shared" si="371"/>
        <v>0.0000991957901027159-0.0019504559961211i</v>
      </c>
      <c r="Y780" t="str">
        <f t="shared" si="372"/>
        <v>0.009+0.129886006670016i</v>
      </c>
      <c r="Z780" t="str">
        <f t="shared" si="373"/>
        <v>-0.211596185871902-0.0259044195899308i</v>
      </c>
      <c r="AA780" t="str">
        <f t="shared" si="374"/>
        <v>7.74385496100014-108.879330836241i</v>
      </c>
      <c r="AB780" t="str">
        <f t="shared" si="375"/>
        <v>0.49404993698344-0.0675898111310277i</v>
      </c>
      <c r="AC780" t="str">
        <f t="shared" si="376"/>
        <v>2.06485019727737-1.36886075725619i</v>
      </c>
      <c r="AD780" t="str">
        <f t="shared" si="377"/>
        <v>0.181292186927666+0.0874513557397558i</v>
      </c>
      <c r="AE780" t="str">
        <f t="shared" si="378"/>
        <v>-0.0360953586694791-0.0232006422024096i</v>
      </c>
      <c r="AF780" t="str">
        <f t="shared" si="379"/>
        <v>-12.3856444393658-3.6631047019276i</v>
      </c>
      <c r="AG780" t="str">
        <f t="shared" si="380"/>
        <v>1.03955047469117-0.069003576208384i</v>
      </c>
      <c r="AH780" t="str">
        <f t="shared" si="381"/>
        <v>0.320100852203309+0.42486064644866i</v>
      </c>
      <c r="AI780">
        <f t="shared" si="382"/>
        <v>-5.4825787938003163</v>
      </c>
      <c r="AJ780">
        <f t="shared" si="383"/>
        <v>53.004697444828494</v>
      </c>
      <c r="AK780"/>
      <c r="AL780"/>
      <c r="AM780"/>
      <c r="AN780"/>
    </row>
    <row r="781" spans="1:40" x14ac:dyDescent="0.3">
      <c r="A781"/>
      <c r="B781">
        <f t="shared" si="349"/>
        <v>64700</v>
      </c>
      <c r="C781" s="186" t="str">
        <f t="shared" si="352"/>
        <v>-0.0000182571959009159+0.0378519624611772i</v>
      </c>
      <c r="D781" s="158" t="str">
        <f t="shared" si="353"/>
        <v>-5.9571459288412+0.290198378869025i</v>
      </c>
      <c r="E781" t="str">
        <f t="shared" si="354"/>
        <v>2870</v>
      </c>
      <c r="F781" t="str">
        <f t="shared" si="355"/>
        <v>0.777000777000777</v>
      </c>
      <c r="G781" t="str">
        <f t="shared" si="350"/>
        <v>0.777000777000777</v>
      </c>
      <c r="H781" t="str">
        <f t="shared" si="356"/>
        <v>6.43419510782192+3.95153420232162i</v>
      </c>
      <c r="I781" t="str">
        <f t="shared" si="357"/>
        <v>254.076305859075i</v>
      </c>
      <c r="J781" t="str">
        <f t="shared" si="351"/>
        <v>-54.2175673820515+54.9508103870219i</v>
      </c>
      <c r="K781" t="str">
        <f t="shared" si="358"/>
        <v>2.34290650474277-2.31164363903064i</v>
      </c>
      <c r="L781" t="str">
        <f t="shared" si="359"/>
        <v>0.141043308415141-0.118778352410657i</v>
      </c>
      <c r="M781" t="str">
        <f t="shared" si="360"/>
        <v>2.48394981315791-2.4304219914413i</v>
      </c>
      <c r="N781" t="str">
        <f t="shared" si="361"/>
        <v>-0.813044178749038i</v>
      </c>
      <c r="O781" t="str">
        <f t="shared" si="362"/>
        <v>0.687290381935858-0.726382771614569i</v>
      </c>
      <c r="P781" t="str">
        <f t="shared" si="363"/>
        <v>0.312709618064142+0.726382771614569i</v>
      </c>
      <c r="Q781" t="str">
        <f t="shared" si="364"/>
        <v>-0.312709618064142+0.086661407134469i</v>
      </c>
      <c r="R781" t="str">
        <f t="shared" si="365"/>
        <v>-0.330852589691602-2.41455612163631i</v>
      </c>
      <c r="S781" t="str">
        <f t="shared" si="366"/>
        <v>0.0839246718813627i</v>
      </c>
      <c r="T781" t="str">
        <f t="shared" si="367"/>
        <v>0.202640830247463-0.0277666950309668i</v>
      </c>
      <c r="U781" t="str">
        <f t="shared" si="368"/>
        <v>0.0000499999999999998-0.00372710746784448i</v>
      </c>
      <c r="V781" t="str">
        <f t="shared" si="369"/>
        <v>3.33333333333333E-06-0.00409981821462893i</v>
      </c>
      <c r="W781" t="str">
        <f t="shared" si="370"/>
        <v>0.0000144741517994344-0.00195237172199842i</v>
      </c>
      <c r="X781" t="str">
        <f t="shared" si="371"/>
        <v>0.0000989345978159616-0.00194745294776084i</v>
      </c>
      <c r="Y781" t="str">
        <f t="shared" si="372"/>
        <v>0.009+0.130087068599846i</v>
      </c>
      <c r="Z781" t="str">
        <f t="shared" si="373"/>
        <v>-0.210939464405019-0.0257875657213999i</v>
      </c>
      <c r="AA781" t="str">
        <f t="shared" si="374"/>
        <v>7.71911438944776-108.707710820972i</v>
      </c>
      <c r="AB781" t="str">
        <f t="shared" si="375"/>
        <v>0.494021182379189-0.0676928509087191i</v>
      </c>
      <c r="AC781" t="str">
        <f t="shared" si="376"/>
        <v>2.06260163015493-1.36882559025905i</v>
      </c>
      <c r="AD781" t="str">
        <f t="shared" si="377"/>
        <v>0.181401268520694+0.0875660354899915i</v>
      </c>
      <c r="AE781" t="str">
        <f t="shared" si="378"/>
        <v>-0.0360065715289857-0.0231490297602524i</v>
      </c>
      <c r="AF781" t="str">
        <f t="shared" si="379"/>
        <v>-12.3913410366631-3.6613358234526i</v>
      </c>
      <c r="AG781" t="str">
        <f t="shared" si="380"/>
        <v>1.03952808466931-0.0689384995147052i</v>
      </c>
      <c r="AH781" t="str">
        <f t="shared" si="381"/>
        <v>0.319555354114489+0.423951354244243i</v>
      </c>
      <c r="AI781">
        <f t="shared" si="382"/>
        <v>-5.4998138284997387</v>
      </c>
      <c r="AJ781">
        <f t="shared" si="383"/>
        <v>52.992665656022162</v>
      </c>
      <c r="AK781"/>
      <c r="AL781"/>
      <c r="AM781"/>
      <c r="AN781"/>
    </row>
    <row r="782" spans="1:40" x14ac:dyDescent="0.3">
      <c r="A782"/>
      <c r="B782">
        <f t="shared" si="349"/>
        <v>64800</v>
      </c>
      <c r="C782" s="186" t="str">
        <f t="shared" si="352"/>
        <v>-0.0000182008900233624+0.0377935489659768i</v>
      </c>
      <c r="D782" s="158" t="str">
        <f t="shared" si="353"/>
        <v>-5.9571454971628+0.289750542072489i</v>
      </c>
      <c r="E782" t="str">
        <f t="shared" si="354"/>
        <v>2870</v>
      </c>
      <c r="F782" t="str">
        <f t="shared" si="355"/>
        <v>0.777000777000777</v>
      </c>
      <c r="G782" t="str">
        <f t="shared" si="350"/>
        <v>0.777000777000777</v>
      </c>
      <c r="H782" t="str">
        <f t="shared" si="356"/>
        <v>6.4398769537916+3.9493125866013i</v>
      </c>
      <c r="I782" t="str">
        <f t="shared" si="357"/>
        <v>254.469004940773i</v>
      </c>
      <c r="J782" t="str">
        <f t="shared" si="351"/>
        <v>-54.3883872874041+55.0357420877746i</v>
      </c>
      <c r="K782" t="str">
        <f t="shared" si="358"/>
        <v>2.33920516689357-2.31169039855584i</v>
      </c>
      <c r="L782" t="str">
        <f t="shared" si="359"/>
        <v>0.140862494043595-0.118809429099891i</v>
      </c>
      <c r="M782" t="str">
        <f t="shared" si="360"/>
        <v>2.48006766093717-2.43049982765573i</v>
      </c>
      <c r="N782" t="str">
        <f t="shared" si="361"/>
        <v>-0.814300815810474i</v>
      </c>
      <c r="O782" t="str">
        <f t="shared" si="362"/>
        <v>0.686377040001834-0.727245872424396i</v>
      </c>
      <c r="P782" t="str">
        <f t="shared" si="363"/>
        <v>0.313622959998166+0.727245872424396i</v>
      </c>
      <c r="Q782" t="str">
        <f t="shared" si="364"/>
        <v>-0.313622959998166+0.087054943386078i</v>
      </c>
      <c r="R782" t="str">
        <f t="shared" si="365"/>
        <v>-0.330844813592951-2.4106894117246i</v>
      </c>
      <c r="S782" t="str">
        <f t="shared" si="366"/>
        <v>0.0840543854391391i</v>
      </c>
      <c r="T782" t="str">
        <f t="shared" si="367"/>
        <v>0.202629016987151-0.027808957482282i</v>
      </c>
      <c r="U782" t="str">
        <f t="shared" si="368"/>
        <v>0.00005-0.00372135575878918i</v>
      </c>
      <c r="V782" t="str">
        <f t="shared" si="369"/>
        <v>3.33333333333333E-06-0.00409349133466809i</v>
      </c>
      <c r="W782" t="str">
        <f t="shared" si="370"/>
        <v>0.000014474150169315-0.00194935904153311i</v>
      </c>
      <c r="X782" t="str">
        <f t="shared" si="371"/>
        <v>0.0000986746107917427-0.00194445911624504i</v>
      </c>
      <c r="Y782" t="str">
        <f t="shared" si="372"/>
        <v>0.009+0.130288130529676i</v>
      </c>
      <c r="Z782" t="str">
        <f t="shared" si="373"/>
        <v>-0.210285799588721-0.0256714381046414i</v>
      </c>
      <c r="AA782" t="str">
        <f t="shared" si="374"/>
        <v>7.69449339176451-108.536635697923i</v>
      </c>
      <c r="AB782" t="str">
        <f t="shared" si="375"/>
        <v>0.49399238265102-0.0677958831857951i</v>
      </c>
      <c r="AC782" t="str">
        <f t="shared" si="376"/>
        <v>2.06035665056325-1.36878677833031i</v>
      </c>
      <c r="AD782" t="str">
        <f t="shared" si="377"/>
        <v>0.18151049420362+0.0876805874162292i</v>
      </c>
      <c r="AE782" t="str">
        <f t="shared" si="378"/>
        <v>-0.0359181926345178-0.0230976178505216i</v>
      </c>
      <c r="AF782" t="str">
        <f t="shared" si="379"/>
        <v>-12.3970224509544-3.65956204452881i</v>
      </c>
      <c r="AG782" t="str">
        <f t="shared" si="380"/>
        <v>1.03950573792595-0.0688736880770504i</v>
      </c>
      <c r="AH782" t="str">
        <f t="shared" si="381"/>
        <v>0.319011977543915+0.423045354075156i</v>
      </c>
      <c r="AI782">
        <f t="shared" si="382"/>
        <v>-5.5170187155935855</v>
      </c>
      <c r="AJ782">
        <f t="shared" si="383"/>
        <v>52.980617141935845</v>
      </c>
      <c r="AK782"/>
      <c r="AL782"/>
      <c r="AM782"/>
      <c r="AN782"/>
    </row>
    <row r="783" spans="1:40" x14ac:dyDescent="0.3">
      <c r="A783"/>
      <c r="B783">
        <f t="shared" si="349"/>
        <v>64900</v>
      </c>
      <c r="C783" s="186" t="str">
        <f t="shared" si="352"/>
        <v>-0.0000181448442188601+0.0377353154814224i</v>
      </c>
      <c r="D783" s="158" t="str">
        <f t="shared" si="353"/>
        <v>-5.95714506747831+0.289304085357572i</v>
      </c>
      <c r="E783" t="str">
        <f t="shared" si="354"/>
        <v>2870</v>
      </c>
      <c r="F783" t="str">
        <f t="shared" si="355"/>
        <v>0.777000777000777</v>
      </c>
      <c r="G783" t="str">
        <f t="shared" si="350"/>
        <v>0.777000777000777</v>
      </c>
      <c r="H783" t="str">
        <f t="shared" si="356"/>
        <v>6.44554365513282+3.94708750067545i</v>
      </c>
      <c r="I783" t="str">
        <f t="shared" si="357"/>
        <v>254.861704022472i</v>
      </c>
      <c r="J783" t="str">
        <f t="shared" si="351"/>
        <v>-54.5594710072824+55.1206737885274i</v>
      </c>
      <c r="K783" t="str">
        <f t="shared" si="358"/>
        <v>2.33550980864667-2.31173116970503i</v>
      </c>
      <c r="L783" t="str">
        <f t="shared" si="359"/>
        <v>0.140681864500699-0.118840191222846i</v>
      </c>
      <c r="M783" t="str">
        <f t="shared" si="360"/>
        <v>2.47619167314737-2.43057136092788i</v>
      </c>
      <c r="N783" t="str">
        <f t="shared" si="361"/>
        <v>-0.81555745287191i</v>
      </c>
      <c r="O783" t="str">
        <f t="shared" si="362"/>
        <v>0.685462614184777-0.728107824813723i</v>
      </c>
      <c r="P783" t="str">
        <f t="shared" si="363"/>
        <v>0.314537385815223+0.728107824813723i</v>
      </c>
      <c r="Q783" t="str">
        <f t="shared" si="364"/>
        <v>-0.314537385815223+0.0874496280581869i</v>
      </c>
      <c r="R783" t="str">
        <f t="shared" si="365"/>
        <v>-0.330837024849471-2.40683439783344i</v>
      </c>
      <c r="S783" t="str">
        <f t="shared" si="366"/>
        <v>0.0841840989969157i</v>
      </c>
      <c r="T783" t="str">
        <f t="shared" si="367"/>
        <v>0.202617185216392-0.0278512168517729i</v>
      </c>
      <c r="U783" t="str">
        <f t="shared" si="368"/>
        <v>0.00005-0.00371562177456916i</v>
      </c>
      <c r="V783" t="str">
        <f t="shared" si="369"/>
        <v>3.33333333333333E-06-0.00408718395202608i</v>
      </c>
      <c r="W783" t="str">
        <f t="shared" si="370"/>
        <v>0.0000144741485366785-0.0019463556455053i</v>
      </c>
      <c r="X783" t="str">
        <f t="shared" si="371"/>
        <v>0.0000984158216304676-0.00194147445928882i</v>
      </c>
      <c r="Y783" t="str">
        <f t="shared" si="372"/>
        <v>0.009+0.130489192459506i</v>
      </c>
      <c r="Z783" t="str">
        <f t="shared" si="373"/>
        <v>-0.209635172463707-0.0255560310509365i</v>
      </c>
      <c r="AA783" t="str">
        <f t="shared" si="374"/>
        <v>7.66999119157544-108.366102856585i</v>
      </c>
      <c r="AB783" t="str">
        <f t="shared" si="375"/>
        <v>0.493963537795948-0.0678989079496445i</v>
      </c>
      <c r="AC783" t="str">
        <f t="shared" si="376"/>
        <v>2.05811525802806-1.36874433879016i</v>
      </c>
      <c r="AD783" t="str">
        <f t="shared" si="377"/>
        <v>0.181619863863564+0.0877950113924015i</v>
      </c>
      <c r="AE783" t="str">
        <f t="shared" si="378"/>
        <v>-0.0358302194466118-0.0230464052350634i</v>
      </c>
      <c r="AF783" t="str">
        <f t="shared" si="379"/>
        <v>-12.4026887226111-3.65778341531788i</v>
      </c>
      <c r="AG783" t="str">
        <f t="shared" si="380"/>
        <v>1.03948343408703-0.0688091405807821i</v>
      </c>
      <c r="AH783" t="str">
        <f t="shared" si="381"/>
        <v>0.318470711040257+0.422142628061117i</v>
      </c>
      <c r="AI783">
        <f t="shared" si="382"/>
        <v>-5.5341935561303721</v>
      </c>
      <c r="AJ783">
        <f t="shared" si="383"/>
        <v>52.968551894669218</v>
      </c>
      <c r="AK783"/>
      <c r="AL783"/>
      <c r="AM783"/>
      <c r="AN783"/>
    </row>
    <row r="784" spans="1:40" x14ac:dyDescent="0.3">
      <c r="A784"/>
      <c r="B784">
        <f>B783+100</f>
        <v>65000</v>
      </c>
      <c r="C784" s="186" t="str">
        <f t="shared" si="352"/>
        <v>-0.0000180890568881917+0.0376772611766962i</v>
      </c>
      <c r="D784" s="158" t="str">
        <f t="shared" si="353"/>
        <v>-5.95714463977543+0.288859002354671i</v>
      </c>
      <c r="E784" t="str">
        <f t="shared" si="354"/>
        <v>2870</v>
      </c>
      <c r="F784" t="str">
        <f t="shared" si="355"/>
        <v>0.777000777000777</v>
      </c>
      <c r="G784" t="str">
        <f t="shared" si="350"/>
        <v>0.777000777000777</v>
      </c>
      <c r="H784" t="str">
        <f t="shared" si="356"/>
        <v>6.45119525218463+3.944858987997i</v>
      </c>
      <c r="I784" t="str">
        <f t="shared" si="357"/>
        <v>255.254403104171i</v>
      </c>
      <c r="J784" t="str">
        <f t="shared" si="351"/>
        <v>-54.7308185416863+55.2056054892801i</v>
      </c>
      <c r="K784" t="str">
        <f t="shared" si="358"/>
        <v>2.33182042874036-2.31176598148113i</v>
      </c>
      <c r="L784" t="str">
        <f t="shared" si="359"/>
        <v>0.140501420146471-0.118870639805837i</v>
      </c>
      <c r="M784" t="str">
        <f t="shared" si="360"/>
        <v>2.47232184888683-2.43063662128697i</v>
      </c>
      <c r="N784" t="str">
        <f t="shared" si="361"/>
        <v>-0.816814089933346i</v>
      </c>
      <c r="O784" t="str">
        <f t="shared" si="362"/>
        <v>0.684547105928689-0.728968627421411i</v>
      </c>
      <c r="P784" t="str">
        <f t="shared" si="363"/>
        <v>0.315452894071311+0.728968627421411i</v>
      </c>
      <c r="Q784" t="str">
        <f t="shared" si="364"/>
        <v>-0.315452894071311+0.087845462511935i</v>
      </c>
      <c r="R784" t="str">
        <f t="shared" si="365"/>
        <v>-0.33082922345817-2.40299102596662i</v>
      </c>
      <c r="S784" t="str">
        <f t="shared" si="366"/>
        <v>0.0843138125546921i</v>
      </c>
      <c r="T784" t="str">
        <f t="shared" si="367"/>
        <v>0.202605334933957-0.0278934731342665i</v>
      </c>
      <c r="U784" t="str">
        <f t="shared" si="368"/>
        <v>0.00005-0.00370990543337752i</v>
      </c>
      <c r="V784" t="str">
        <f t="shared" si="369"/>
        <v>3.33333333333333E-06-0.00408089597671526i</v>
      </c>
      <c r="W784" t="str">
        <f t="shared" si="370"/>
        <v>0.000014474146901525-0.0019433614910637i</v>
      </c>
      <c r="X784" t="str">
        <f t="shared" si="371"/>
        <v>0.0000981582229892042-0.00193849893486503i</v>
      </c>
      <c r="Y784" t="str">
        <f t="shared" si="372"/>
        <v>0.009+0.130690254389335i</v>
      </c>
      <c r="Z784" t="str">
        <f t="shared" si="373"/>
        <v>-0.208987564217554-0.0254413389252438i</v>
      </c>
      <c r="AA784" t="str">
        <f t="shared" si="374"/>
        <v>7.6456070188475-108.196109703202i</v>
      </c>
      <c r="AB784" t="str">
        <f t="shared" si="375"/>
        <v>0.493934647810979-0.068001925187656i</v>
      </c>
      <c r="AC784" t="str">
        <f t="shared" si="376"/>
        <v>2.05587745202617-1.36869828889966i</v>
      </c>
      <c r="AD784" t="str">
        <f t="shared" si="377"/>
        <v>0.181729377387493+0.0879093072922646i</v>
      </c>
      <c r="AE784" t="str">
        <f t="shared" si="378"/>
        <v>-0.0357426494454787-0.0229953906858515i</v>
      </c>
      <c r="AF784" t="str">
        <f t="shared" si="379"/>
        <v>-12.4083398919601-3.65599998564233i</v>
      </c>
      <c r="AG784" t="str">
        <f t="shared" si="380"/>
        <v>1.03946117278162-0.0687448557196268i</v>
      </c>
      <c r="AH784" t="str">
        <f t="shared" si="381"/>
        <v>0.317931543230853+0.421243158447499i</v>
      </c>
      <c r="AI784">
        <f t="shared" si="382"/>
        <v>-5.5513384506791255</v>
      </c>
      <c r="AJ784">
        <f t="shared" si="383"/>
        <v>52.956469906465081</v>
      </c>
      <c r="AK784"/>
      <c r="AL784"/>
      <c r="AM784"/>
      <c r="AN784"/>
    </row>
    <row r="785" spans="1:40" x14ac:dyDescent="0.3">
      <c r="A785"/>
      <c r="B785">
        <f t="shared" ref="B785:B848" si="384">B784+100</f>
        <v>65100</v>
      </c>
      <c r="C785" s="186" t="str">
        <f t="shared" si="352"/>
        <v>-0.0000180335264444137+0.0376193852260858i</v>
      </c>
      <c r="D785" s="158" t="str">
        <f t="shared" si="353"/>
        <v>-5.95714421404203+0.288415286733325i</v>
      </c>
      <c r="E785" t="str">
        <f t="shared" si="354"/>
        <v>2870</v>
      </c>
      <c r="F785" t="str">
        <f t="shared" si="355"/>
        <v>0.777000777000777</v>
      </c>
      <c r="G785" t="str">
        <f t="shared" si="350"/>
        <v>0.777000777000777</v>
      </c>
      <c r="H785" t="str">
        <f t="shared" si="356"/>
        <v>6.4568317852407+3.94262709172098i</v>
      </c>
      <c r="I785" t="str">
        <f t="shared" si="357"/>
        <v>255.647102185869i</v>
      </c>
      <c r="J785" t="str">
        <f t="shared" si="351"/>
        <v>-54.9024298906158+55.2905371900329i</v>
      </c>
      <c r="K785" t="str">
        <f t="shared" si="358"/>
        <v>2.32813702583314-2.31179486278518i</v>
      </c>
      <c r="L785" t="str">
        <f t="shared" si="359"/>
        <v>0.140321161336894-0.118900775873635i</v>
      </c>
      <c r="M785" t="str">
        <f t="shared" si="360"/>
        <v>2.46845818717003-2.43069563865882i</v>
      </c>
      <c r="N785" t="str">
        <f t="shared" si="361"/>
        <v>-0.818070726994782i</v>
      </c>
      <c r="O785" t="str">
        <f t="shared" si="362"/>
        <v>0.683630516679282-0.729828278888135i</v>
      </c>
      <c r="P785" t="str">
        <f t="shared" si="363"/>
        <v>0.316369483320718+0.729828278888135i</v>
      </c>
      <c r="Q785" t="str">
        <f t="shared" si="364"/>
        <v>-0.316369483320718+0.0882424481066471i</v>
      </c>
      <c r="R785" t="str">
        <f t="shared" si="365"/>
        <v>-0.330821409416045-2.39915924245969i</v>
      </c>
      <c r="S785" t="str">
        <f t="shared" si="366"/>
        <v>0.0844435261124685i</v>
      </c>
      <c r="T785" t="str">
        <f t="shared" si="367"/>
        <v>0.202593466138615-0.0279357263245874i</v>
      </c>
      <c r="U785" t="str">
        <f t="shared" si="368"/>
        <v>0.00005-0.00370420665390996i</v>
      </c>
      <c r="V785" t="str">
        <f t="shared" si="369"/>
        <v>3.33333333333333E-06-0.00407462731930095i</v>
      </c>
      <c r="W785" t="str">
        <f t="shared" si="370"/>
        <v>0.0000144741452638543-0.0019403765356204i</v>
      </c>
      <c r="X785" t="str">
        <f t="shared" si="371"/>
        <v>0.0000979018075811708-0.00193553250120238i</v>
      </c>
      <c r="Y785" t="str">
        <f t="shared" si="372"/>
        <v>0.009+0.130891316319165i</v>
      </c>
      <c r="Z785" t="str">
        <f t="shared" si="373"/>
        <v>-0.208342956183347-0.0253273561456086i</v>
      </c>
      <c r="AA785" t="str">
        <f t="shared" si="374"/>
        <v>7.62134010982701-108.026653660634i</v>
      </c>
      <c r="AB785" t="str">
        <f t="shared" si="375"/>
        <v>0.49390571269311-0.0681049348872122i</v>
      </c>
      <c r="AC785" t="str">
        <f t="shared" si="376"/>
        <v>2.05364323198587-1.36864864586084i</v>
      </c>
      <c r="AD785" t="str">
        <f t="shared" si="377"/>
        <v>0.181839034662212+0.0880234749894041i</v>
      </c>
      <c r="AE785" t="str">
        <f t="shared" si="378"/>
        <v>-0.0356554801308207-0.0229445729848869i</v>
      </c>
      <c r="AF785" t="str">
        <f t="shared" si="379"/>
        <v>-12.4139759992827-3.65421180498765i</v>
      </c>
      <c r="AG785" t="str">
        <f t="shared" si="380"/>
        <v>1.03943895364182-0.0686808321956024i</v>
      </c>
      <c r="AH785" t="str">
        <f t="shared" si="381"/>
        <v>0.317394462821039+0.420346927604282i</v>
      </c>
      <c r="AI785">
        <f t="shared" si="382"/>
        <v>-5.5684534993320076</v>
      </c>
      <c r="AJ785">
        <f t="shared" si="383"/>
        <v>52.944371169711168</v>
      </c>
      <c r="AK785"/>
      <c r="AL785"/>
      <c r="AM785"/>
      <c r="AN785"/>
    </row>
    <row r="786" spans="1:40" x14ac:dyDescent="0.3">
      <c r="A786"/>
      <c r="B786">
        <f t="shared" si="384"/>
        <v>65200</v>
      </c>
      <c r="C786" s="186" t="str">
        <f t="shared" si="352"/>
        <v>-0.0000179782513127424+0.037561686808944i</v>
      </c>
      <c r="D786" s="158" t="str">
        <f t="shared" si="353"/>
        <v>-5.95714379026603+0.287972932201904i</v>
      </c>
      <c r="E786" t="str">
        <f t="shared" si="354"/>
        <v>2870</v>
      </c>
      <c r="F786" t="str">
        <f t="shared" si="355"/>
        <v>0.777000777000777</v>
      </c>
      <c r="G786" t="str">
        <f t="shared" si="350"/>
        <v>0.777000777000777</v>
      </c>
      <c r="H786" t="str">
        <f t="shared" si="356"/>
        <v>6.4624532945482+3.94039185470628i</v>
      </c>
      <c r="I786" t="str">
        <f t="shared" si="357"/>
        <v>256.039801267568i</v>
      </c>
      <c r="J786" t="str">
        <f t="shared" si="351"/>
        <v>-55.074305054071+55.3754688907856i</v>
      </c>
      <c r="K786" t="str">
        <f t="shared" si="358"/>
        <v>2.32445959850451-2.31181784241655i</v>
      </c>
      <c r="L786" t="str">
        <f t="shared" si="359"/>
        <v>0.140141088423933-0.118930600449455i</v>
      </c>
      <c r="M786" t="str">
        <f t="shared" si="360"/>
        <v>2.46460068692844-2.430748442866i</v>
      </c>
      <c r="N786" t="str">
        <f t="shared" si="361"/>
        <v>-0.819327364056218i</v>
      </c>
      <c r="O786" t="str">
        <f t="shared" si="362"/>
        <v>0.682712847883977-0.730686777856388i</v>
      </c>
      <c r="P786" t="str">
        <f t="shared" si="363"/>
        <v>0.317287152116023+0.730686777856388i</v>
      </c>
      <c r="Q786" t="str">
        <f t="shared" si="364"/>
        <v>-0.317287152116023+0.08864058619983i</v>
      </c>
      <c r="R786" t="str">
        <f t="shared" si="365"/>
        <v>-0.330813582720077-2.39533899397744i</v>
      </c>
      <c r="S786" t="str">
        <f t="shared" si="366"/>
        <v>0.0845732396702449i</v>
      </c>
      <c r="T786" t="str">
        <f t="shared" si="367"/>
        <v>0.202581578829137-0.0279779764175575i</v>
      </c>
      <c r="U786" t="str">
        <f t="shared" si="368"/>
        <v>0.00005-0.00369852535536102i</v>
      </c>
      <c r="V786" t="str">
        <f t="shared" si="369"/>
        <v>3.33333333333333E-06-0.00406837789089713i</v>
      </c>
      <c r="W786" t="str">
        <f t="shared" si="370"/>
        <v>0.0000144741436236665-0.00193740073684871i</v>
      </c>
      <c r="X786" t="str">
        <f t="shared" si="371"/>
        <v>0.0000976465681752128-0.00193257511678344i</v>
      </c>
      <c r="Y786" t="str">
        <f t="shared" si="372"/>
        <v>0.009+0.131092378248995i</v>
      </c>
      <c r="Z786" t="str">
        <f t="shared" si="373"/>
        <v>-0.207701329838338-0.0252140771825779i</v>
      </c>
      <c r="AA786" t="str">
        <f t="shared" si="374"/>
        <v>7.59718970697838-107.857732168223i</v>
      </c>
      <c r="AB786" t="str">
        <f t="shared" si="375"/>
        <v>0.493876732439345-0.0682079370356896i</v>
      </c>
      <c r="AC786" t="str">
        <f t="shared" si="376"/>
        <v>2.05141259728738-1.36859542681682i</v>
      </c>
      <c r="AD786" t="str">
        <f t="shared" si="377"/>
        <v>0.181948835574367+0.0881375143572379i</v>
      </c>
      <c r="AE786" t="str">
        <f t="shared" si="378"/>
        <v>-0.0355687090216492-0.0228939509240962i</v>
      </c>
      <c r="AF786" t="str">
        <f t="shared" si="379"/>
        <v>-12.4195970848142-3.65241892250438i</v>
      </c>
      <c r="AG786" t="str">
        <f t="shared" si="380"/>
        <v>1.03941677630278-0.0686170687189525i</v>
      </c>
      <c r="AH786" t="str">
        <f t="shared" si="381"/>
        <v>0.316859458593472+0.419453918024952i</v>
      </c>
      <c r="AI786">
        <f t="shared" si="382"/>
        <v>-5.5855388017079406</v>
      </c>
      <c r="AJ786">
        <f t="shared" si="383"/>
        <v>52.932255676938844</v>
      </c>
      <c r="AK786"/>
      <c r="AL786"/>
      <c r="AM786"/>
      <c r="AN786"/>
    </row>
    <row r="787" spans="1:40" x14ac:dyDescent="0.3">
      <c r="A787"/>
      <c r="B787">
        <f t="shared" si="384"/>
        <v>65300</v>
      </c>
      <c r="C787" s="186" t="str">
        <f t="shared" si="352"/>
        <v>-0.0000179232299304433+0.0375041651096508i</v>
      </c>
      <c r="D787" s="158" t="str">
        <f t="shared" si="353"/>
        <v>-5.95714336843542+0.287531932507323i</v>
      </c>
      <c r="E787" t="str">
        <f t="shared" si="354"/>
        <v>2870</v>
      </c>
      <c r="F787" t="str">
        <f t="shared" si="355"/>
        <v>0.777000777000777</v>
      </c>
      <c r="G787" t="str">
        <f t="shared" si="350"/>
        <v>0.777000777000777</v>
      </c>
      <c r="H787" t="str">
        <f t="shared" si="356"/>
        <v>6.46805982030725+3.93815331951725i</v>
      </c>
      <c r="I787" t="str">
        <f t="shared" si="357"/>
        <v>256.432500349267i</v>
      </c>
      <c r="J787" t="str">
        <f t="shared" si="351"/>
        <v>-55.2464440320518+55.4604005915383i</v>
      </c>
      <c r="K787" t="str">
        <f t="shared" si="358"/>
        <v>2.32078814525551-2.31183494907301i</v>
      </c>
      <c r="L787" t="str">
        <f t="shared" si="359"/>
        <v>0.139961201755558-0.118960114554948i</v>
      </c>
      <c r="M787" t="str">
        <f t="shared" si="360"/>
        <v>2.46074934701107-2.43079506362796i</v>
      </c>
      <c r="N787" t="str">
        <f t="shared" si="361"/>
        <v>-0.820584001117654i</v>
      </c>
      <c r="O787" t="str">
        <f t="shared" si="362"/>
        <v>0.681794100991896-0.731544122970482i</v>
      </c>
      <c r="P787" t="str">
        <f t="shared" si="363"/>
        <v>0.318205899008104+0.731544122970482i</v>
      </c>
      <c r="Q787" t="str">
        <f t="shared" si="364"/>
        <v>-0.318205899008104+0.089039878147172i</v>
      </c>
      <c r="R787" t="str">
        <f t="shared" si="365"/>
        <v>-0.33080574336725-2.39153022751129i</v>
      </c>
      <c r="S787" t="str">
        <f t="shared" si="366"/>
        <v>0.0847029532280214i</v>
      </c>
      <c r="T787" t="str">
        <f t="shared" si="367"/>
        <v>0.202569673004288-0.028020223407997i</v>
      </c>
      <c r="U787" t="str">
        <f t="shared" si="368"/>
        <v>0.00005-0.00369286145742019i</v>
      </c>
      <c r="V787" t="str">
        <f t="shared" si="369"/>
        <v>3.33333333333333E-06-0.00406214760316221i</v>
      </c>
      <c r="W787" t="str">
        <f t="shared" si="370"/>
        <v>0.0000144741419809616-0.00193443405268121i</v>
      </c>
      <c r="X787" t="str">
        <f t="shared" si="371"/>
        <v>0.0000973924975952957-0.00192962674034267i</v>
      </c>
      <c r="Y787" t="str">
        <f t="shared" si="372"/>
        <v>0.009+0.131293440178825i</v>
      </c>
      <c r="Z787" t="str">
        <f t="shared" si="373"/>
        <v>-0.207062666802604-0.0251014965586216i</v>
      </c>
      <c r="AA787" t="str">
        <f t="shared" si="374"/>
        <v>7.5731550589226-107.689342681666i</v>
      </c>
      <c r="AB787" t="str">
        <f t="shared" si="375"/>
        <v>0.493847707046674-0.0683109316204601i</v>
      </c>
      <c r="AC787" t="str">
        <f t="shared" si="376"/>
        <v>2.04918554726318-1.36853864885181i</v>
      </c>
      <c r="AD787" t="str">
        <f t="shared" si="377"/>
        <v>0.182058780010444+0.0882514252690152i</v>
      </c>
      <c r="AE787" t="str">
        <f t="shared" si="378"/>
        <v>-0.0354823336561073-0.0228435233052319i</v>
      </c>
      <c r="AF787" t="str">
        <f t="shared" si="379"/>
        <v>-12.4252031887427-3.65062138700993i</v>
      </c>
      <c r="AG787" t="str">
        <f t="shared" si="380"/>
        <v>1.03939464040265-0.0685535640080836i</v>
      </c>
      <c r="AH787" t="str">
        <f t="shared" si="381"/>
        <v>0.316326519407489+0.418564112325434i</v>
      </c>
      <c r="AI787">
        <f t="shared" si="382"/>
        <v>-5.6025944569555799</v>
      </c>
      <c r="AJ787">
        <f t="shared" si="383"/>
        <v>52.920123420820794</v>
      </c>
      <c r="AK787"/>
      <c r="AL787"/>
      <c r="AM787"/>
      <c r="AN787"/>
    </row>
    <row r="788" spans="1:40" x14ac:dyDescent="0.3">
      <c r="A788"/>
      <c r="B788">
        <f t="shared" si="384"/>
        <v>65400</v>
      </c>
      <c r="C788" s="186" t="str">
        <f t="shared" si="352"/>
        <v>-0.0000178684607467202+0.0374468193175744i</v>
      </c>
      <c r="D788" s="158" t="str">
        <f t="shared" si="353"/>
        <v>-5.95714294853835+0.287092281434737i</v>
      </c>
      <c r="E788" t="str">
        <f t="shared" si="354"/>
        <v>2870</v>
      </c>
      <c r="F788" t="str">
        <f t="shared" si="355"/>
        <v>0.777000777000777</v>
      </c>
      <c r="G788" t="str">
        <f t="shared" si="350"/>
        <v>0.777000777000777</v>
      </c>
      <c r="H788" t="str">
        <f t="shared" si="356"/>
        <v>6.47365140266998+3.93591152842558i</v>
      </c>
      <c r="I788" t="str">
        <f t="shared" si="357"/>
        <v>256.825199430966i</v>
      </c>
      <c r="J788" t="str">
        <f t="shared" si="351"/>
        <v>-55.4188468245583+55.545332292291i</v>
      </c>
      <c r="K788" t="str">
        <f t="shared" si="358"/>
        <v>2.31712266450942-2.31184621135091i</v>
      </c>
      <c r="L788" t="str">
        <f t="shared" si="359"/>
        <v>0.13978150167576-0.11898931921019i</v>
      </c>
      <c r="M788" t="str">
        <f t="shared" si="360"/>
        <v>2.45690416618518-2.4308355305611i</v>
      </c>
      <c r="N788" t="str">
        <f t="shared" si="361"/>
        <v>-0.82184063817909i</v>
      </c>
      <c r="O788" t="str">
        <f t="shared" si="362"/>
        <v>0.680874277453868-0.732400312876553i</v>
      </c>
      <c r="P788" t="str">
        <f t="shared" si="363"/>
        <v>0.319125722546132+0.732400312876553i</v>
      </c>
      <c r="Q788" t="str">
        <f t="shared" si="364"/>
        <v>-0.319125722546132+0.089440325302537i</v>
      </c>
      <c r="R788" t="str">
        <f t="shared" si="365"/>
        <v>-0.330797891354539-2.38773289037691i</v>
      </c>
      <c r="S788" t="str">
        <f t="shared" si="366"/>
        <v>0.084832666785798i</v>
      </c>
      <c r="T788" t="str">
        <f t="shared" si="367"/>
        <v>0.202557748662835-0.0280624672907242i</v>
      </c>
      <c r="U788" t="str">
        <f t="shared" si="368"/>
        <v>0.00005-0.00368721488026817i</v>
      </c>
      <c r="V788" t="str">
        <f t="shared" si="369"/>
        <v>3.33333333333333E-06-0.00405593636829499i</v>
      </c>
      <c r="W788" t="str">
        <f t="shared" si="370"/>
        <v>0.0000144741403357397-0.00193147644130779i</v>
      </c>
      <c r="X788" t="str">
        <f t="shared" si="371"/>
        <v>0.000097139588720006-0.00192668733086466i</v>
      </c>
      <c r="Y788" t="str">
        <f t="shared" si="372"/>
        <v>0.009+0.131494502108654i</v>
      </c>
      <c r="Z788" t="str">
        <f t="shared" si="373"/>
        <v>-0.206426948837732-0.0249896088475635i</v>
      </c>
      <c r="AA788" t="str">
        <f t="shared" si="374"/>
        <v>7.54923542037685-107.521482672878i</v>
      </c>
      <c r="AB788" t="str">
        <f t="shared" si="375"/>
        <v>0.493818636512091-0.0684139186288912i</v>
      </c>
      <c r="AC788" t="str">
        <f t="shared" si="376"/>
        <v>2.04696208119842-1.3684783289912i</v>
      </c>
      <c r="AD788" t="str">
        <f t="shared" si="377"/>
        <v>0.182168867856775+0.0883652075978213i</v>
      </c>
      <c r="AE788" t="str">
        <f t="shared" si="378"/>
        <v>-0.0353963515912948-0.0227932889397753i</v>
      </c>
      <c r="AF788" t="str">
        <f t="shared" si="379"/>
        <v>-12.4307943512083-3.64881924699084i</v>
      </c>
      <c r="AG788" t="str">
        <f t="shared" si="380"/>
        <v>1.03937254558253-0.0684903167894985i</v>
      </c>
      <c r="AH788" t="str">
        <f t="shared" si="381"/>
        <v>0.31579563419847+0.417677493243073i</v>
      </c>
      <c r="AI788">
        <f t="shared" si="382"/>
        <v>-5.6196205637558077</v>
      </c>
      <c r="AJ788">
        <f t="shared" si="383"/>
        <v>52.907974394171518</v>
      </c>
      <c r="AK788"/>
      <c r="AL788"/>
      <c r="AM788"/>
      <c r="AN788"/>
    </row>
    <row r="789" spans="1:40" x14ac:dyDescent="0.3">
      <c r="A789"/>
      <c r="B789">
        <f t="shared" si="384"/>
        <v>65500</v>
      </c>
      <c r="C789" s="186" t="str">
        <f t="shared" si="352"/>
        <v>-0.000017813942222606+0.0373896486270339i</v>
      </c>
      <c r="D789" s="158" t="str">
        <f t="shared" si="353"/>
        <v>-5.957142530563+0.28665397280726i</v>
      </c>
      <c r="E789" t="str">
        <f t="shared" si="354"/>
        <v>2870</v>
      </c>
      <c r="F789" t="str">
        <f t="shared" si="355"/>
        <v>0.777000777000777</v>
      </c>
      <c r="G789" t="str">
        <f t="shared" si="350"/>
        <v>0.777000777000777</v>
      </c>
      <c r="H789" t="str">
        <f t="shared" si="356"/>
        <v>6.47922808173981+3.93366652341185i</v>
      </c>
      <c r="I789" t="str">
        <f t="shared" si="357"/>
        <v>257.217898512664i</v>
      </c>
      <c r="J789" t="str">
        <f t="shared" si="351"/>
        <v>-55.5915134315904+55.6302639930438i</v>
      </c>
      <c r="K789" t="str">
        <f t="shared" si="358"/>
        <v>2.31346315461246-2.31185165774531i</v>
      </c>
      <c r="L789" t="str">
        <f t="shared" si="359"/>
        <v>0.139601988524571-0.119018215433673i</v>
      </c>
      <c r="M789" t="str">
        <f t="shared" si="360"/>
        <v>2.45306514313703-2.43086987317898i</v>
      </c>
      <c r="N789" t="str">
        <f t="shared" si="361"/>
        <v>-0.823097275240526i</v>
      </c>
      <c r="O789" t="str">
        <f t="shared" si="362"/>
        <v>0.679953378722419-0.73325534622256i</v>
      </c>
      <c r="P789" t="str">
        <f t="shared" si="363"/>
        <v>0.320046621277581+0.73325534622256i</v>
      </c>
      <c r="Q789" t="str">
        <f t="shared" si="364"/>
        <v>-0.320046621277581+0.0898419290179661i</v>
      </c>
      <c r="R789" t="str">
        <f t="shared" si="365"/>
        <v>-0.330790026678917-2.38394693021165i</v>
      </c>
      <c r="S789" t="str">
        <f t="shared" si="366"/>
        <v>0.0849623803435744i</v>
      </c>
      <c r="T789" t="str">
        <f t="shared" si="367"/>
        <v>0.202545805803539-0.0281047080605553i</v>
      </c>
      <c r="U789" t="str">
        <f t="shared" si="368"/>
        <v>0.00005-0.0036815855445731i</v>
      </c>
      <c r="V789" t="str">
        <f t="shared" si="369"/>
        <v>3.33333333333333E-06-0.00404974409903041i</v>
      </c>
      <c r="W789" t="str">
        <f t="shared" si="370"/>
        <v>0.0000144741386880007-0.00192852786117367i</v>
      </c>
      <c r="X789" t="str">
        <f t="shared" si="371"/>
        <v>0.0000968878344820497-0.00192375684758208i</v>
      </c>
      <c r="Y789" t="str">
        <f t="shared" si="372"/>
        <v>0.009+0.131695564038484i</v>
      </c>
      <c r="Z789" t="str">
        <f t="shared" si="373"/>
        <v>-0.205794157845507-0.0248784086740168i</v>
      </c>
      <c r="AA789" t="str">
        <f t="shared" si="374"/>
        <v>7.52543005209482-107.354149629863i</v>
      </c>
      <c r="AB789" t="str">
        <f t="shared" si="375"/>
        <v>0.493789520832575-0.0685168980483452i</v>
      </c>
      <c r="AC789" t="str">
        <f t="shared" si="376"/>
        <v>2.04474219833133-1.36841448420166i</v>
      </c>
      <c r="AD789" t="str">
        <f t="shared" si="377"/>
        <v>0.182279098999526+0.0884788612165758i</v>
      </c>
      <c r="AE789" t="str">
        <f t="shared" si="378"/>
        <v>-0.0353107604030876-0.0227432466488364i</v>
      </c>
      <c r="AF789" t="str">
        <f t="shared" si="379"/>
        <v>-12.4363706123028-3.64701255060459i</v>
      </c>
      <c r="AG789" t="str">
        <f t="shared" si="380"/>
        <v>1.03935049148649-0.0684273257977269i</v>
      </c>
      <c r="AH789" t="str">
        <f t="shared" si="381"/>
        <v>0.315266791977152+0.416794043635521i</v>
      </c>
      <c r="AI789">
        <f t="shared" si="382"/>
        <v>-5.6366172203261495</v>
      </c>
      <c r="AJ789">
        <f t="shared" si="383"/>
        <v>52.895808589945474</v>
      </c>
      <c r="AK789"/>
      <c r="AL789"/>
      <c r="AM789"/>
      <c r="AN789"/>
    </row>
    <row r="790" spans="1:40" x14ac:dyDescent="0.3">
      <c r="A790"/>
      <c r="B790">
        <f t="shared" si="384"/>
        <v>65600</v>
      </c>
      <c r="C790" s="186" t="str">
        <f t="shared" si="352"/>
        <v>-0.0000177596728308546+0.0373326522372606i</v>
      </c>
      <c r="D790" s="158" t="str">
        <f t="shared" si="353"/>
        <v>-5.95714211449766+0.286217000485665i</v>
      </c>
      <c r="E790" t="str">
        <f t="shared" si="354"/>
        <v>2870</v>
      </c>
      <c r="F790" t="str">
        <f t="shared" si="355"/>
        <v>0.777000777000777</v>
      </c>
      <c r="G790" t="str">
        <f t="shared" si="350"/>
        <v>0.777000777000777</v>
      </c>
      <c r="H790" t="str">
        <f t="shared" si="356"/>
        <v>6.4847898975706+3.93141834616736i</v>
      </c>
      <c r="I790" t="str">
        <f t="shared" si="357"/>
        <v>257.610597594363i</v>
      </c>
      <c r="J790" t="str">
        <f t="shared" si="351"/>
        <v>-55.7644438531482+55.7151956937965i</v>
      </c>
      <c r="K790" t="str">
        <f t="shared" si="358"/>
        <v>2.30980961383437-2.31185131665023i</v>
      </c>
      <c r="L790" t="str">
        <f t="shared" si="359"/>
        <v>0.13942266263808-0.119046804242292i</v>
      </c>
      <c r="M790" t="str">
        <f t="shared" si="360"/>
        <v>2.44923227647245-2.43089812089252i</v>
      </c>
      <c r="N790" t="str">
        <f t="shared" si="361"/>
        <v>-0.824353912301962i</v>
      </c>
      <c r="O790" t="str">
        <f t="shared" si="362"/>
        <v>0.679031406251774-0.734109221658289i</v>
      </c>
      <c r="P790" t="str">
        <f t="shared" si="363"/>
        <v>0.320968593748226+0.734109221658289i</v>
      </c>
      <c r="Q790" t="str">
        <f t="shared" si="364"/>
        <v>-0.320968593748226+0.090244690643673i</v>
      </c>
      <c r="R790" t="str">
        <f t="shared" si="365"/>
        <v>-0.330782149337354-2.38017229497212i</v>
      </c>
      <c r="S790" t="str">
        <f t="shared" si="366"/>
        <v>0.0850920939013508i</v>
      </c>
      <c r="T790" t="str">
        <f t="shared" si="367"/>
        <v>0.202533844425161-0.0281469457123048i</v>
      </c>
      <c r="U790" t="str">
        <f t="shared" si="368"/>
        <v>0.0000500000000000002-0.00367597337148687i</v>
      </c>
      <c r="V790" t="str">
        <f t="shared" si="369"/>
        <v>3.33333333333333E-06-0.00404357070863556i</v>
      </c>
      <c r="W790" t="str">
        <f t="shared" si="370"/>
        <v>0.0000144741370377448-0.00192558827097746i</v>
      </c>
      <c r="X790" t="str">
        <f t="shared" si="371"/>
        <v>0.0000966372278677635-0.00192083524997397i</v>
      </c>
      <c r="Y790" t="str">
        <f t="shared" si="372"/>
        <v>0.009+0.131896625968314i</v>
      </c>
      <c r="Z790" t="str">
        <f t="shared" si="373"/>
        <v>-0.205164275866634-0.0247678907128311i</v>
      </c>
      <c r="AA790" t="str">
        <f t="shared" si="374"/>
        <v>7.50173822080828-107.187341056592i</v>
      </c>
      <c r="AB790" t="str">
        <f t="shared" si="375"/>
        <v>0.493760360005105-0.0686198698661803i</v>
      </c>
      <c r="AC790" t="str">
        <f t="shared" si="376"/>
        <v>2.04252589785357-1.36834713139121i</v>
      </c>
      <c r="AD790" t="str">
        <f t="shared" si="377"/>
        <v>0.182389473324706+0.0885923859980392i</v>
      </c>
      <c r="AE790" t="str">
        <f t="shared" si="378"/>
        <v>-0.035225557685972-0.0226933952630623i</v>
      </c>
      <c r="AF790" t="str">
        <f t="shared" si="379"/>
        <v>-12.4419320120683-3.64520134568169i</v>
      </c>
      <c r="AG790" t="str">
        <f t="shared" si="380"/>
        <v>1.03932847776149-0.0683645897752696i</v>
      </c>
      <c r="AH790" t="str">
        <f t="shared" si="381"/>
        <v>0.31473998182905+0.415913746479797i</v>
      </c>
      <c r="AI790">
        <f t="shared" si="382"/>
        <v>-5.6535845244219987</v>
      </c>
      <c r="AJ790">
        <f t="shared" si="383"/>
        <v>52.883626001237495</v>
      </c>
      <c r="AK790"/>
      <c r="AL790"/>
      <c r="AM790"/>
      <c r="AN790"/>
    </row>
    <row r="791" spans="1:40" x14ac:dyDescent="0.3">
      <c r="A791"/>
      <c r="B791">
        <f t="shared" si="384"/>
        <v>65700</v>
      </c>
      <c r="C791" s="186" t="str">
        <f t="shared" si="352"/>
        <v>-0.0000177056510558339+0.0372758293523614i</v>
      </c>
      <c r="D791" s="158" t="str">
        <f t="shared" si="353"/>
        <v>-5.95714170033072+0.285781358368104i</v>
      </c>
      <c r="E791" t="str">
        <f t="shared" si="354"/>
        <v>2870</v>
      </c>
      <c r="F791" t="str">
        <f t="shared" si="355"/>
        <v>0.777000777000777</v>
      </c>
      <c r="G791" t="str">
        <f t="shared" si="350"/>
        <v>0.777000777000777</v>
      </c>
      <c r="H791" t="str">
        <f t="shared" si="356"/>
        <v>6.49033689016603+3.92916703809568i</v>
      </c>
      <c r="I791" t="str">
        <f t="shared" si="357"/>
        <v>258.003296676062i</v>
      </c>
      <c r="J791" t="str">
        <f t="shared" si="351"/>
        <v>-55.9376380892316+55.8001273945492i</v>
      </c>
      <c r="K791" t="str">
        <f t="shared" si="358"/>
        <v>2.30616204036912-2.31184521635865i</v>
      </c>
      <c r="L791" t="str">
        <f t="shared" si="359"/>
        <v>0.139243524348455-0.119075086651339i</v>
      </c>
      <c r="M791" t="str">
        <f t="shared" si="360"/>
        <v>2.44540556471757-2.43092030300999i</v>
      </c>
      <c r="N791" t="str">
        <f t="shared" si="361"/>
        <v>-0.825610549363398i</v>
      </c>
      <c r="O791" t="str">
        <f t="shared" si="362"/>
        <v>0.678108361497853-0.734961937835353i</v>
      </c>
      <c r="P791" t="str">
        <f t="shared" si="363"/>
        <v>0.321891638502147+0.734961937835353i</v>
      </c>
      <c r="Q791" t="str">
        <f t="shared" si="364"/>
        <v>-0.321891638502147+0.0906486115280449i</v>
      </c>
      <c r="R791" t="str">
        <f t="shared" si="365"/>
        <v>-0.330774259326806-2.37640893293177i</v>
      </c>
      <c r="S791" t="str">
        <f t="shared" si="366"/>
        <v>0.0852218074591272i</v>
      </c>
      <c r="T791" t="str">
        <f t="shared" si="367"/>
        <v>0.202521864526461-0.0281891802407845i</v>
      </c>
      <c r="U791" t="str">
        <f t="shared" si="368"/>
        <v>0.0000500000000000002-0.00367037828264138i</v>
      </c>
      <c r="V791" t="str">
        <f t="shared" si="369"/>
        <v>3.33333333333333E-06-0.00403741611090552i</v>
      </c>
      <c r="W791" t="str">
        <f t="shared" si="370"/>
        <v>0.0000144741353849715-0.00192265762966922i</v>
      </c>
      <c r="X791" t="str">
        <f t="shared" si="371"/>
        <v>0.0000963877619166221-0.00191792249776375i</v>
      </c>
      <c r="Y791" t="str">
        <f t="shared" si="372"/>
        <v>0.009+0.132097687898144i</v>
      </c>
      <c r="Z791" t="str">
        <f t="shared" si="373"/>
        <v>-0.204537285079446-0.0246580496885398i</v>
      </c>
      <c r="AA791" t="str">
        <f t="shared" si="374"/>
        <v>7.47815919916807-107.021054472866i</v>
      </c>
      <c r="AB791" t="str">
        <f t="shared" si="375"/>
        <v>0.493731154026659-0.0687228340697483i</v>
      </c>
      <c r="AC791" t="str">
        <f t="shared" si="376"/>
        <v>2.04031317891068-1.36827628740928i</v>
      </c>
      <c r="AD791" t="str">
        <f t="shared" si="377"/>
        <v>0.182499990718167+0.0887057818148104i</v>
      </c>
      <c r="AE791" t="str">
        <f t="shared" si="378"/>
        <v>-0.0351407410528675-0.0226437336225376i</v>
      </c>
      <c r="AF791" t="str">
        <f t="shared" si="379"/>
        <v>-12.4474785904968-3.64338567972758i</v>
      </c>
      <c r="AG791" t="str">
        <f t="shared" si="380"/>
        <v>1.0393065040574-0.0683021074725282i</v>
      </c>
      <c r="AH791" t="str">
        <f t="shared" si="381"/>
        <v>0.314215192913777+0.415036584871172i</v>
      </c>
      <c r="AI791">
        <f t="shared" si="382"/>
        <v>-5.6705225733413611</v>
      </c>
      <c r="AJ791">
        <f t="shared" si="383"/>
        <v>52.871426621280108</v>
      </c>
      <c r="AK791"/>
      <c r="AL791"/>
      <c r="AM791"/>
      <c r="AN791"/>
    </row>
    <row r="792" spans="1:40" x14ac:dyDescent="0.3">
      <c r="A792"/>
      <c r="B792">
        <f t="shared" si="384"/>
        <v>65800</v>
      </c>
      <c r="C792" s="186" t="str">
        <f t="shared" si="352"/>
        <v>-0.00001765187539342+0.0372191791812814i</v>
      </c>
      <c r="D792" s="158" t="str">
        <f t="shared" si="353"/>
        <v>-5.95714128805064+0.285347040389824i</v>
      </c>
      <c r="E792" t="str">
        <f t="shared" si="354"/>
        <v>2870</v>
      </c>
      <c r="F792" t="str">
        <f t="shared" si="355"/>
        <v>0.777000777000777</v>
      </c>
      <c r="G792" t="str">
        <f t="shared" si="350"/>
        <v>0.777000777000777</v>
      </c>
      <c r="H792" t="str">
        <f t="shared" si="356"/>
        <v>6.49586909947865+3.92691264031448i</v>
      </c>
      <c r="I792" t="str">
        <f t="shared" si="357"/>
        <v>258.39599575776i</v>
      </c>
      <c r="J792" t="str">
        <f t="shared" si="351"/>
        <v>-56.1110961398406+55.885059095302i</v>
      </c>
      <c r="K792" t="str">
        <f t="shared" si="358"/>
        <v>2.3025204323355-2.31183338506277i</v>
      </c>
      <c r="L792" t="str">
        <f t="shared" si="359"/>
        <v>0.139064573983961-0.119103063674492i</v>
      </c>
      <c r="M792" t="str">
        <f t="shared" si="360"/>
        <v>2.44158500631946-2.43093644873726i</v>
      </c>
      <c r="N792" t="str">
        <f t="shared" si="361"/>
        <v>-0.826867186424834i</v>
      </c>
      <c r="O792" t="str">
        <f t="shared" si="362"/>
        <v>0.67718424591827-0.735813493407198i</v>
      </c>
      <c r="P792" t="str">
        <f t="shared" si="363"/>
        <v>0.32281575408173+0.735813493407198i</v>
      </c>
      <c r="Q792" t="str">
        <f t="shared" si="364"/>
        <v>-0.32281575408173+0.091053693017636i</v>
      </c>
      <c r="R792" t="str">
        <f t="shared" si="365"/>
        <v>-0.330766356644233-2.37265679267848i</v>
      </c>
      <c r="S792" t="str">
        <f t="shared" si="366"/>
        <v>0.0853515210169036i</v>
      </c>
      <c r="T792" t="str">
        <f t="shared" si="367"/>
        <v>0.202509866106196-0.0282314116408049i</v>
      </c>
      <c r="U792" t="str">
        <f t="shared" si="368"/>
        <v>0.0000500000000000002-0.00366480020014496i</v>
      </c>
      <c r="V792" t="str">
        <f t="shared" si="369"/>
        <v>3.33333333333333E-06-0.00403128022015946i</v>
      </c>
      <c r="W792" t="str">
        <f t="shared" si="370"/>
        <v>0.0000144741337296815-0.00191973589644852i</v>
      </c>
      <c r="X792" t="str">
        <f t="shared" si="371"/>
        <v>0.0000961394297207594-0.00191501855091741i</v>
      </c>
      <c r="Y792" t="str">
        <f t="shared" si="372"/>
        <v>0.009+0.132298749827973i</v>
      </c>
      <c r="Z792" t="str">
        <f t="shared" si="373"/>
        <v>-0.203913167798638-0.0245488803748198i</v>
      </c>
      <c r="AA792" t="str">
        <f t="shared" si="374"/>
        <v>7.45469226568676-106.8552874142i</v>
      </c>
      <c r="AB792" t="str">
        <f t="shared" si="375"/>
        <v>0.493701902894205-0.0688257906463973i</v>
      </c>
      <c r="AC792" t="str">
        <f t="shared" si="376"/>
        <v>2.03810404060239-1.36820196904679i</v>
      </c>
      <c r="AD792" t="str">
        <f t="shared" si="377"/>
        <v>0.182610651065599+0.0888190485393313i</v>
      </c>
      <c r="AE792" t="str">
        <f t="shared" si="378"/>
        <v>-0.0350563081349606-0.0225942605766934i</v>
      </c>
      <c r="AF792" t="str">
        <f t="shared" si="379"/>
        <v>-12.4530103875293-3.64156559992466i</v>
      </c>
      <c r="AG792" t="str">
        <f t="shared" si="380"/>
        <v>1.03928457002692-0.0682398776477474i</v>
      </c>
      <c r="AH792" t="str">
        <f t="shared" si="381"/>
        <v>0.313692414464453+0.41416254202222i</v>
      </c>
      <c r="AI792">
        <f t="shared" si="382"/>
        <v>-5.6874314639266732</v>
      </c>
      <c r="AJ792">
        <f t="shared" si="383"/>
        <v>52.859210443443992</v>
      </c>
      <c r="AK792"/>
      <c r="AL792"/>
      <c r="AM792"/>
      <c r="AN792"/>
    </row>
    <row r="793" spans="1:40" x14ac:dyDescent="0.3">
      <c r="A793"/>
      <c r="B793">
        <f t="shared" si="384"/>
        <v>65900</v>
      </c>
      <c r="C793" s="186" t="str">
        <f t="shared" si="352"/>
        <v>-0.0000175983443508925+0.0371627009377671i</v>
      </c>
      <c r="D793" s="158" t="str">
        <f t="shared" si="353"/>
        <v>-5.95714087764598+0.284914040522881i</v>
      </c>
      <c r="E793" t="str">
        <f t="shared" si="354"/>
        <v>2870</v>
      </c>
      <c r="F793" t="str">
        <f t="shared" si="355"/>
        <v>0.777000777000777</v>
      </c>
      <c r="G793" t="str">
        <f t="shared" si="350"/>
        <v>0.777000777000777</v>
      </c>
      <c r="H793" t="str">
        <f t="shared" si="356"/>
        <v>6.50138656540932+3.9246551936571i</v>
      </c>
      <c r="I793" t="str">
        <f t="shared" si="357"/>
        <v>258.788694839459i</v>
      </c>
      <c r="J793" t="str">
        <f t="shared" si="351"/>
        <v>-56.2848180049753+55.9699907960547i</v>
      </c>
      <c r="K793" t="str">
        <f t="shared" si="358"/>
        <v>2.29888478777783-2.31181585085417i</v>
      </c>
      <c r="L793" t="str">
        <f t="shared" si="359"/>
        <v>0.138885811868975-0.119130736323806i</v>
      </c>
      <c r="M793" t="str">
        <f t="shared" si="360"/>
        <v>2.4377705996468-2.43094658717798i</v>
      </c>
      <c r="N793" t="str">
        <f t="shared" si="361"/>
        <v>-0.828123823486269i</v>
      </c>
      <c r="O793" t="str">
        <f t="shared" si="362"/>
        <v>0.67625906097233-0.7366638870291i</v>
      </c>
      <c r="P793" t="str">
        <f t="shared" si="363"/>
        <v>0.32374093902767+0.7366638870291i</v>
      </c>
      <c r="Q793" t="str">
        <f t="shared" si="364"/>
        <v>-0.32374093902767+0.091459936457169i</v>
      </c>
      <c r="R793" t="str">
        <f t="shared" si="365"/>
        <v>-0.330758441286586-2.36891582311218i</v>
      </c>
      <c r="S793" t="str">
        <f t="shared" si="366"/>
        <v>0.08548123457468i</v>
      </c>
      <c r="T793" t="str">
        <f t="shared" si="367"/>
        <v>0.202497849163123-0.0282736399071742i</v>
      </c>
      <c r="U793" t="str">
        <f t="shared" si="368"/>
        <v>0.0000499999999999998-0.00365923904657873i</v>
      </c>
      <c r="V793" t="str">
        <f t="shared" si="369"/>
        <v>3.33333333333333E-06-0.0040251629512366i</v>
      </c>
      <c r="W793" t="str">
        <f t="shared" si="370"/>
        <v>0.0000144741320718739-0.00191682303076264i</v>
      </c>
      <c r="X793" t="str">
        <f t="shared" si="371"/>
        <v>0.0000958922244244933-0.0019121233696418i</v>
      </c>
      <c r="Y793" t="str">
        <f t="shared" si="372"/>
        <v>0.009+0.132499811757803i</v>
      </c>
      <c r="Z793" t="str">
        <f t="shared" si="373"/>
        <v>-0.203291906474034-0.0244403775939558i</v>
      </c>
      <c r="AA793" t="str">
        <f t="shared" si="374"/>
        <v>7.43133670468164-106.69003743169i</v>
      </c>
      <c r="AB793" t="str">
        <f t="shared" si="375"/>
        <v>0.493672606604715-0.0689287395834704i</v>
      </c>
      <c r="AC793" t="str">
        <f t="shared" si="376"/>
        <v>2.03589848198306-1.36812419303628i</v>
      </c>
      <c r="AD793" t="str">
        <f t="shared" si="377"/>
        <v>0.182721454252532+0.0889321860438896i</v>
      </c>
      <c r="AE793" t="str">
        <f t="shared" si="378"/>
        <v>-0.0349722565815365-0.0225449749842144i</v>
      </c>
      <c r="AF793" t="str">
        <f t="shared" si="379"/>
        <v>-12.4585274430553-3.63974115313422i</v>
      </c>
      <c r="AG793" t="str">
        <f t="shared" si="380"/>
        <v>1.0392626753256-0.0681778990669478i</v>
      </c>
      <c r="AH793" t="str">
        <f t="shared" si="381"/>
        <v>0.313171635787078+0.413291601261801i</v>
      </c>
      <c r="AI793">
        <f t="shared" si="382"/>
        <v>-5.7043112925680672</v>
      </c>
      <c r="AJ793">
        <f t="shared" si="383"/>
        <v>52.846977461237032</v>
      </c>
      <c r="AK793"/>
      <c r="AL793"/>
      <c r="AM793"/>
      <c r="AN793"/>
    </row>
    <row r="794" spans="1:40" x14ac:dyDescent="0.3">
      <c r="A794"/>
      <c r="B794">
        <f t="shared" si="384"/>
        <v>66000</v>
      </c>
      <c r="C794" s="186" t="str">
        <f t="shared" si="352"/>
        <v>-0.0000175450564468307+0.0371063938403303i</v>
      </c>
      <c r="D794" s="158" t="str">
        <f t="shared" si="353"/>
        <v>-5.95714046910539+0.284482352775866i</v>
      </c>
      <c r="E794" t="str">
        <f t="shared" si="354"/>
        <v>2870</v>
      </c>
      <c r="F794" t="str">
        <f t="shared" si="355"/>
        <v>0.777000777000777</v>
      </c>
      <c r="G794" t="str">
        <f t="shared" si="350"/>
        <v>0.777000777000777</v>
      </c>
      <c r="H794" t="str">
        <f t="shared" si="356"/>
        <v>6.5068893278065+3.92239473867424i</v>
      </c>
      <c r="I794" t="str">
        <f t="shared" si="357"/>
        <v>259.181393921158i</v>
      </c>
      <c r="J794" t="str">
        <f t="shared" si="351"/>
        <v>-56.4588036846356+56.0549224968075i</v>
      </c>
      <c r="K794" t="str">
        <f t="shared" si="358"/>
        <v>2.2952551046665-2.31179264172391i</v>
      </c>
      <c r="L794" t="str">
        <f t="shared" si="359"/>
        <v>0.138707238324012-0.119158105609702i</v>
      </c>
      <c r="M794" t="str">
        <f t="shared" si="360"/>
        <v>2.43396234299051-2.43095074733361i</v>
      </c>
      <c r="N794" t="str">
        <f t="shared" si="361"/>
        <v>-0.829380460547705i</v>
      </c>
      <c r="O794" t="str">
        <f t="shared" si="362"/>
        <v>0.675332808121025-0.737513117358174i</v>
      </c>
      <c r="P794" t="str">
        <f t="shared" si="363"/>
        <v>0.324667191878975+0.737513117358174i</v>
      </c>
      <c r="Q794" t="str">
        <f t="shared" si="364"/>
        <v>-0.324667191878975+0.0918673431895309i</v>
      </c>
      <c r="R794" t="str">
        <f t="shared" si="365"/>
        <v>-0.330750513250818-2.36518597344245i</v>
      </c>
      <c r="S794" t="str">
        <f t="shared" si="366"/>
        <v>0.0856109481324566i</v>
      </c>
      <c r="T794" t="str">
        <f t="shared" si="367"/>
        <v>0.202485813695995-0.0283158650346992i</v>
      </c>
      <c r="U794" t="str">
        <f t="shared" si="368"/>
        <v>0.0000499999999999998-0.003653694744993i</v>
      </c>
      <c r="V794" t="str">
        <f t="shared" si="369"/>
        <v>3.33333333333333E-06-0.0040190642194923i</v>
      </c>
      <c r="W794" t="str">
        <f t="shared" si="370"/>
        <v>0.0000144741304115496-0.00191391899230458i</v>
      </c>
      <c r="X794" t="str">
        <f t="shared" si="371"/>
        <v>0.0000956461392238493-0.00190923691438266i</v>
      </c>
      <c r="Y794" t="str">
        <f t="shared" si="372"/>
        <v>0.009+0.132700873687633i</v>
      </c>
      <c r="Z794" t="str">
        <f t="shared" si="373"/>
        <v>-0.202673483689328-0.0243325362163115i</v>
      </c>
      <c r="AA794" t="str">
        <f t="shared" si="374"/>
        <v>7.40809180621829-106.525302091894i</v>
      </c>
      <c r="AB794" t="str">
        <f t="shared" si="375"/>
        <v>0.493643265155147-0.069031680868307i</v>
      </c>
      <c r="AC794" t="str">
        <f t="shared" si="376"/>
        <v>2.033696502062-1.36804297605191i</v>
      </c>
      <c r="AD794" t="str">
        <f t="shared" si="377"/>
        <v>0.182832400164338+0.0890451942006176i</v>
      </c>
      <c r="AE794" t="str">
        <f t="shared" si="378"/>
        <v>-0.0348885840598126-0.0224958757129458i</v>
      </c>
      <c r="AF794" t="str">
        <f t="shared" si="379"/>
        <v>-12.4640297969119-3.63791238589837i</v>
      </c>
      <c r="AG794" t="str">
        <f t="shared" si="380"/>
        <v>1.03924081961179-0.0681161705038682i</v>
      </c>
      <c r="AH794" t="str">
        <f t="shared" si="381"/>
        <v>0.312652846259916+0.412423746034051i</v>
      </c>
      <c r="AI794">
        <f t="shared" si="382"/>
        <v>-5.7211621552065974</v>
      </c>
      <c r="AJ794">
        <f t="shared" si="383"/>
        <v>52.834727668302591</v>
      </c>
      <c r="AK794"/>
      <c r="AL794"/>
      <c r="AM794"/>
      <c r="AN794"/>
    </row>
    <row r="795" spans="1:40" x14ac:dyDescent="0.3">
      <c r="A795"/>
      <c r="B795">
        <f t="shared" si="384"/>
        <v>66100</v>
      </c>
      <c r="C795" s="186" t="str">
        <f t="shared" si="352"/>
        <v>-0.0000174920102110118+0.0370502571122119i</v>
      </c>
      <c r="D795" s="158" t="str">
        <f t="shared" si="353"/>
        <v>-5.95714006241758+0.284051971193625i</v>
      </c>
      <c r="E795" t="str">
        <f t="shared" si="354"/>
        <v>2870</v>
      </c>
      <c r="F795" t="str">
        <f t="shared" si="355"/>
        <v>0.777000777000777</v>
      </c>
      <c r="G795" t="str">
        <f t="shared" si="350"/>
        <v>0.777000777000777</v>
      </c>
      <c r="H795" t="str">
        <f t="shared" si="356"/>
        <v>6.51237742646524+3.92013131563567i</v>
      </c>
      <c r="I795" t="str">
        <f t="shared" si="357"/>
        <v>259.574093002857i</v>
      </c>
      <c r="J795" t="str">
        <f t="shared" si="351"/>
        <v>-56.6330531788216+56.1398541975602i</v>
      </c>
      <c r="K795" t="str">
        <f t="shared" si="358"/>
        <v>2.29163138089871-2.31176378556276i</v>
      </c>
      <c r="L795" t="str">
        <f t="shared" si="359"/>
        <v>0.138528853665734-0.119185172540961i</v>
      </c>
      <c r="M795" t="str">
        <f t="shared" si="360"/>
        <v>2.43016023456444-2.43094895810372i</v>
      </c>
      <c r="N795" t="str">
        <f t="shared" si="361"/>
        <v>-0.830637097609141i</v>
      </c>
      <c r="O795" t="str">
        <f t="shared" si="362"/>
        <v>0.674405488827035-0.738361183053367i</v>
      </c>
      <c r="P795" t="str">
        <f t="shared" si="363"/>
        <v>0.325594511172965+0.738361183053367i</v>
      </c>
      <c r="Q795" t="str">
        <f t="shared" si="364"/>
        <v>-0.325594511172965+0.092275914555774i</v>
      </c>
      <c r="R795" t="str">
        <f t="shared" si="365"/>
        <v>-0.330742572533859-2.36146719318621i</v>
      </c>
      <c r="S795" t="str">
        <f t="shared" si="366"/>
        <v>0.085740661690233i</v>
      </c>
      <c r="T795" t="str">
        <f t="shared" si="367"/>
        <v>0.202473759703563-0.028358087018183i</v>
      </c>
      <c r="U795" t="str">
        <f t="shared" si="368"/>
        <v>0.0000499999999999998-0.00364816721890375i</v>
      </c>
      <c r="V795" t="str">
        <f t="shared" si="369"/>
        <v>3.33333333333333E-06-0.00401298394079414i</v>
      </c>
      <c r="W795" t="str">
        <f t="shared" si="370"/>
        <v>0.0000144741287487083-0.00191102374101131i</v>
      </c>
      <c r="X795" t="str">
        <f t="shared" si="371"/>
        <v>0.0000954011673660978-0.00190635914582298i</v>
      </c>
      <c r="Y795" t="str">
        <f t="shared" si="372"/>
        <v>0.009+0.132901935617463i</v>
      </c>
      <c r="Z795" t="str">
        <f t="shared" si="373"/>
        <v>-0.202057882160879-0.0242253511598078i</v>
      </c>
      <c r="AA795" t="str">
        <f t="shared" si="374"/>
        <v>7.384956866055-106.361078976708i</v>
      </c>
      <c r="AB795" t="str">
        <f t="shared" si="375"/>
        <v>0.493613878542457-0.0691346144882373i</v>
      </c>
      <c r="AC795" t="str">
        <f t="shared" si="376"/>
        <v>2.03149809980392-1.36795833470958i</v>
      </c>
      <c r="AD795" t="str">
        <f t="shared" si="377"/>
        <v>0.182943488686228+0.0891580728814947i</v>
      </c>
      <c r="AE795" t="str">
        <f t="shared" si="378"/>
        <v>-0.0348052882547758-0.0224469616398042i</v>
      </c>
      <c r="AF795" t="str">
        <f t="shared" si="379"/>
        <v>-12.4695174888828-3.63607934444205i</v>
      </c>
      <c r="AG795" t="str">
        <f t="shared" si="380"/>
        <v>1.0392190025466-0.0680546907399027i</v>
      </c>
      <c r="AH795" t="str">
        <f t="shared" si="381"/>
        <v>0.312136035332897+0.411558959897428i</v>
      </c>
      <c r="AI795">
        <f t="shared" si="382"/>
        <v>-5.7379841473367188</v>
      </c>
      <c r="AJ795">
        <f t="shared" si="383"/>
        <v>52.822461058419947</v>
      </c>
      <c r="AK795"/>
      <c r="AL795"/>
      <c r="AM795"/>
      <c r="AN795"/>
    </row>
    <row r="796" spans="1:40" x14ac:dyDescent="0.3">
      <c r="A796"/>
      <c r="B796">
        <f t="shared" si="384"/>
        <v>66200</v>
      </c>
      <c r="C796" s="186" t="str">
        <f t="shared" si="352"/>
        <v>-0.0000174392041843085+0.0369942899813462i</v>
      </c>
      <c r="D796" s="158" t="str">
        <f t="shared" si="353"/>
        <v>-5.95713965757137+0.283622889856988i</v>
      </c>
      <c r="E796" t="str">
        <f t="shared" si="354"/>
        <v>2870</v>
      </c>
      <c r="F796" t="str">
        <f t="shared" si="355"/>
        <v>0.777000777000777</v>
      </c>
      <c r="G796" t="str">
        <f t="shared" si="350"/>
        <v>0.777000777000777</v>
      </c>
      <c r="H796" t="str">
        <f t="shared" si="356"/>
        <v>6.51785090112693+3.91786496453178i</v>
      </c>
      <c r="I796" t="str">
        <f t="shared" si="357"/>
        <v>259.966792084555i</v>
      </c>
      <c r="J796" t="str">
        <f t="shared" si="351"/>
        <v>-56.8075664875332+56.224785898313i</v>
      </c>
      <c r="K796" t="str">
        <f t="shared" si="358"/>
        <v>2.28801361429903-2.31172931016129i</v>
      </c>
      <c r="L796" t="str">
        <f t="shared" si="359"/>
        <v>0.138350658206976-0.11921193812471i</v>
      </c>
      <c r="M796" t="str">
        <f t="shared" si="360"/>
        <v>2.42636427250601-2.430941248286i</v>
      </c>
      <c r="N796" t="str">
        <f t="shared" si="361"/>
        <v>-0.831893734670577i</v>
      </c>
      <c r="O796" t="str">
        <f t="shared" si="362"/>
        <v>0.673477104554725-0.739208082775468i</v>
      </c>
      <c r="P796" t="str">
        <f t="shared" si="363"/>
        <v>0.326522895445275+0.739208082775468i</v>
      </c>
      <c r="Q796" t="str">
        <f t="shared" si="364"/>
        <v>-0.326522895445275+0.092685651895109i</v>
      </c>
      <c r="R796" t="str">
        <f t="shared" si="365"/>
        <v>-0.330734619132646-2.35775943216541i</v>
      </c>
      <c r="S796" t="str">
        <f t="shared" si="366"/>
        <v>0.0858703752480094i</v>
      </c>
      <c r="T796" t="str">
        <f t="shared" si="367"/>
        <v>0.202461687184577-0.0284003058524278i</v>
      </c>
      <c r="U796" t="str">
        <f t="shared" si="368"/>
        <v>0.0000499999999999998-0.00364265639228909i</v>
      </c>
      <c r="V796" t="str">
        <f t="shared" si="369"/>
        <v>3.33333333333333E-06-0.00400692203151801i</v>
      </c>
      <c r="W796" t="str">
        <f t="shared" si="370"/>
        <v>0.0000144741270833498-0.0019081372370618i</v>
      </c>
      <c r="X796" t="str">
        <f t="shared" si="371"/>
        <v>0.0000951573021492857-0.0019034900248811i</v>
      </c>
      <c r="Y796" t="str">
        <f t="shared" si="372"/>
        <v>0.009+0.133102997547292i</v>
      </c>
      <c r="Z796" t="str">
        <f t="shared" si="373"/>
        <v>-0.201445084736483-0.0241188173894066i</v>
      </c>
      <c r="AA796" t="str">
        <f t="shared" si="374"/>
        <v>7.36193118558787-106.197365683248i</v>
      </c>
      <c r="AB796" t="str">
        <f t="shared" si="375"/>
        <v>0.493584446763598-0.0692375404305897i</v>
      </c>
      <c r="AC796" t="str">
        <f t="shared" si="376"/>
        <v>2.02930327412925-1.36787028556703i</v>
      </c>
      <c r="AD796" t="str">
        <f t="shared" si="377"/>
        <v>0.183054719703253+0.0892708219583515i</v>
      </c>
      <c r="AE796" t="str">
        <f t="shared" si="378"/>
        <v>-0.0347223668690194-0.0223982316506874i</v>
      </c>
      <c r="AF796" t="str">
        <f t="shared" si="379"/>
        <v>-12.4749905586983-3.63424207467479i</v>
      </c>
      <c r="AG796" t="str">
        <f t="shared" si="380"/>
        <v>1.03919722379391-0.0679934585640419i</v>
      </c>
      <c r="AH796" t="str">
        <f t="shared" si="381"/>
        <v>0.311621192527021+0.410697226523722i</v>
      </c>
      <c r="AI796">
        <f t="shared" si="382"/>
        <v>-5.7547773640094029</v>
      </c>
      <c r="AJ796">
        <f t="shared" si="383"/>
        <v>52.8101776255019</v>
      </c>
      <c r="AK796"/>
      <c r="AL796"/>
      <c r="AM796"/>
      <c r="AN796"/>
    </row>
    <row r="797" spans="1:40" x14ac:dyDescent="0.3">
      <c r="A797"/>
      <c r="B797">
        <f t="shared" si="384"/>
        <v>66300</v>
      </c>
      <c r="C797" s="186" t="str">
        <f t="shared" si="352"/>
        <v>-0.0000173866369185894+0.0369384916803254i</v>
      </c>
      <c r="D797" s="158" t="str">
        <f t="shared" si="353"/>
        <v>-5.95713925455567+0.283195102882495i</v>
      </c>
      <c r="E797" t="str">
        <f t="shared" si="354"/>
        <v>2870</v>
      </c>
      <c r="F797" t="str">
        <f t="shared" si="355"/>
        <v>0.777000777000777</v>
      </c>
      <c r="G797" t="str">
        <f t="shared" si="350"/>
        <v>0.777000777000777</v>
      </c>
      <c r="H797" t="str">
        <f t="shared" si="356"/>
        <v>6.5233097914782+3.9155957250754i</v>
      </c>
      <c r="I797" t="str">
        <f t="shared" si="357"/>
        <v>260.359491166254i</v>
      </c>
      <c r="J797" t="str">
        <f t="shared" si="351"/>
        <v>-56.9823436107704+56.3097175990657i</v>
      </c>
      <c r="K797" t="str">
        <f t="shared" si="358"/>
        <v>2.28440180262007-2.31168924321013i</v>
      </c>
      <c r="L797" t="str">
        <f t="shared" si="359"/>
        <v>0.138172652256764-0.119238403366419i</v>
      </c>
      <c r="M797" t="str">
        <f t="shared" si="360"/>
        <v>2.42257445487683-2.43092764657655i</v>
      </c>
      <c r="N797" t="str">
        <f t="shared" si="361"/>
        <v>-0.833150371732013i</v>
      </c>
      <c r="O797" t="str">
        <f t="shared" si="362"/>
        <v>0.67254765677014-0.740053815187108i</v>
      </c>
      <c r="P797" t="str">
        <f t="shared" si="363"/>
        <v>0.32745234322986+0.740053815187108i</v>
      </c>
      <c r="Q797" t="str">
        <f t="shared" si="364"/>
        <v>-0.32745234322986+0.093096556544905i</v>
      </c>
      <c r="R797" t="str">
        <f t="shared" si="365"/>
        <v>-0.330726653044118-2.3540626405047i</v>
      </c>
      <c r="S797" t="str">
        <f t="shared" si="366"/>
        <v>0.0860000888057859i</v>
      </c>
      <c r="T797" t="str">
        <f t="shared" si="367"/>
        <v>0.202449596137787-0.0284425215322345i</v>
      </c>
      <c r="U797" t="str">
        <f t="shared" si="368"/>
        <v>0.00005-0.0036371621895858i</v>
      </c>
      <c r="V797" t="str">
        <f t="shared" si="369"/>
        <v>3.33333333333333E-06-0.00400087840854438i</v>
      </c>
      <c r="W797" t="str">
        <f t="shared" si="370"/>
        <v>0.0000144741254154742-0.00190525944087534i</v>
      </c>
      <c r="X797" t="str">
        <f t="shared" si="371"/>
        <v>0.0000949145369217876-0.00190062951270908i</v>
      </c>
      <c r="Y797" t="str">
        <f t="shared" si="372"/>
        <v>0.009+0.133304059477122i</v>
      </c>
      <c r="Z797" t="str">
        <f t="shared" si="373"/>
        <v>-0.200835074394189-0.0240129299166015i</v>
      </c>
      <c r="AA797" t="str">
        <f t="shared" si="374"/>
        <v>7.33901407179573-106.034159823721i</v>
      </c>
      <c r="AB797" t="str">
        <f t="shared" si="375"/>
        <v>0.493554969815521-0.0693404586826891i</v>
      </c>
      <c r="AC797" t="str">
        <f t="shared" si="376"/>
        <v>2.02711202391454-1.36777884512393i</v>
      </c>
      <c r="AD797" t="str">
        <f t="shared" si="377"/>
        <v>0.183166093100305+0.0893834413028705i</v>
      </c>
      <c r="AE797" t="str">
        <f t="shared" si="378"/>
        <v>-0.0346398176225821-0.0223496846403859i</v>
      </c>
      <c r="AF797" t="str">
        <f t="shared" si="379"/>
        <v>-12.4804490460339-3.6324006221929i</v>
      </c>
      <c r="AG797" t="str">
        <f t="shared" si="380"/>
        <v>1.0391754830203-0.0679324727728088i</v>
      </c>
      <c r="AH797" t="str">
        <f t="shared" si="381"/>
        <v>0.311108307433748+0.409838529697103i</v>
      </c>
      <c r="AI797">
        <f t="shared" si="382"/>
        <v>-5.771541899835019</v>
      </c>
      <c r="AJ797">
        <f t="shared" si="383"/>
        <v>52.79787736359615</v>
      </c>
      <c r="AK797"/>
      <c r="AL797"/>
      <c r="AM797"/>
      <c r="AN797"/>
    </row>
    <row r="798" spans="1:40" x14ac:dyDescent="0.3">
      <c r="A798"/>
      <c r="B798">
        <f t="shared" si="384"/>
        <v>66400</v>
      </c>
      <c r="C798" s="186" t="str">
        <f t="shared" si="352"/>
        <v>-0.0000173343069766196+0.0368828614463649i</v>
      </c>
      <c r="D798" s="158" t="str">
        <f t="shared" si="353"/>
        <v>-5.95713885335945+0.282768604422131i</v>
      </c>
      <c r="E798" t="str">
        <f t="shared" si="354"/>
        <v>2870</v>
      </c>
      <c r="F798" t="str">
        <f t="shared" si="355"/>
        <v>0.777000777000777</v>
      </c>
      <c r="G798" t="str">
        <f t="shared" si="350"/>
        <v>0.777000777000777</v>
      </c>
      <c r="H798" t="str">
        <f t="shared" si="356"/>
        <v>6.52875413715053+3.9133236367032i</v>
      </c>
      <c r="I798" t="str">
        <f t="shared" si="357"/>
        <v>260.752190247953i</v>
      </c>
      <c r="J798" t="str">
        <f t="shared" si="351"/>
        <v>-57.1573845485333+56.3946492998185i</v>
      </c>
      <c r="K798" t="str">
        <f t="shared" si="358"/>
        <v>2.28079594354306-2.31164361230003i</v>
      </c>
      <c r="L798" t="str">
        <f t="shared" si="359"/>
        <v>0.137994836120327-0.119264569269886i</v>
      </c>
      <c r="M798" t="str">
        <f t="shared" si="360"/>
        <v>2.41879077966339-2.43090818156992i</v>
      </c>
      <c r="N798" t="str">
        <f t="shared" si="361"/>
        <v>-0.834407008793449i</v>
      </c>
      <c r="O798" t="str">
        <f t="shared" si="362"/>
        <v>0.671617146941004-0.740898378952759i</v>
      </c>
      <c r="P798" t="str">
        <f t="shared" si="363"/>
        <v>0.328382853058996+0.740898378952759i</v>
      </c>
      <c r="Q798" t="str">
        <f t="shared" si="364"/>
        <v>-0.328382853058996+0.09350862984069i</v>
      </c>
      <c r="R798" t="str">
        <f t="shared" si="365"/>
        <v>-0.330718674265199-2.35037676862916i</v>
      </c>
      <c r="S798" t="str">
        <f t="shared" si="366"/>
        <v>0.0861298023635623i</v>
      </c>
      <c r="T798" t="str">
        <f t="shared" si="367"/>
        <v>0.202437486561938-0.0284847340524009i</v>
      </c>
      <c r="U798" t="str">
        <f t="shared" si="368"/>
        <v>0.00005-0.00363168453568582i</v>
      </c>
      <c r="V798" t="str">
        <f t="shared" si="369"/>
        <v>3.33333333333333E-06-0.0039948529892544i</v>
      </c>
      <c r="W798" t="str">
        <f t="shared" si="370"/>
        <v>0.0000144741237450817-0.00190239031310961i</v>
      </c>
      <c r="X798" t="str">
        <f t="shared" si="371"/>
        <v>0.0000946728650818468-0.00189777757069083i</v>
      </c>
      <c r="Y798" t="str">
        <f t="shared" si="372"/>
        <v>0.009+0.133505121406952i</v>
      </c>
      <c r="Z798" t="str">
        <f t="shared" si="373"/>
        <v>-0.200227834241103-0.0239076837989158i</v>
      </c>
      <c r="AA798" t="str">
        <f t="shared" si="374"/>
        <v>7.3162048371871-105.87145902532i</v>
      </c>
      <c r="AB798" t="str">
        <f t="shared" si="375"/>
        <v>0.493525447695168-0.0694433692318531i</v>
      </c>
      <c r="AC798" t="str">
        <f t="shared" si="376"/>
        <v>2.02492434799283-1.36768402982191i</v>
      </c>
      <c r="AD798" t="str">
        <f t="shared" si="377"/>
        <v>0.183277608762114+0.0894959307865854i</v>
      </c>
      <c r="AE798" t="str">
        <f t="shared" si="378"/>
        <v>-0.034557638252791-0.0223013195124957i</v>
      </c>
      <c r="AF798" t="str">
        <f t="shared" si="379"/>
        <v>-12.48589299051-3.63055503228107i</v>
      </c>
      <c r="AG798" t="str">
        <f t="shared" si="380"/>
        <v>1.03915377989506-0.0678717321702064i</v>
      </c>
      <c r="AH798" t="str">
        <f t="shared" si="381"/>
        <v>0.310597369714442+0.408982853313165i</v>
      </c>
      <c r="AI798">
        <f t="shared" si="382"/>
        <v>-5.7882778489859374</v>
      </c>
      <c r="AJ798">
        <f t="shared" si="383"/>
        <v>52.785560266881447</v>
      </c>
      <c r="AK798"/>
      <c r="AL798"/>
      <c r="AM798"/>
      <c r="AN798"/>
    </row>
    <row r="799" spans="1:40" x14ac:dyDescent="0.3">
      <c r="A799"/>
      <c r="B799">
        <f t="shared" si="384"/>
        <v>66500</v>
      </c>
      <c r="C799" s="186" t="str">
        <f t="shared" si="352"/>
        <v>-0.0000172822129319621+0.036827398521268i</v>
      </c>
      <c r="D799" s="158" t="str">
        <f t="shared" si="353"/>
        <v>-5.95713845397177+0.282343388663055i</v>
      </c>
      <c r="E799" t="str">
        <f t="shared" si="354"/>
        <v>2870</v>
      </c>
      <c r="F799" t="str">
        <f t="shared" si="355"/>
        <v>0.777000777000777</v>
      </c>
      <c r="G799" t="str">
        <f t="shared" si="350"/>
        <v>0.777000777000777</v>
      </c>
      <c r="H799" t="str">
        <f t="shared" si="356"/>
        <v>6.53418397771935+3.91104873857755i</v>
      </c>
      <c r="I799" t="str">
        <f t="shared" si="357"/>
        <v>261.144889329652i</v>
      </c>
      <c r="J799" t="str">
        <f t="shared" si="351"/>
        <v>-57.3326893008218+56.4795810005712i</v>
      </c>
      <c r="K799" t="str">
        <f t="shared" si="358"/>
        <v>2.27719603467852-2.31159244492212i</v>
      </c>
      <c r="L799" t="str">
        <f t="shared" si="359"/>
        <v>0.137817210099123-0.119290436837236i</v>
      </c>
      <c r="M799" t="str">
        <f t="shared" si="360"/>
        <v>2.41501324477764-2.43088288175936i</v>
      </c>
      <c r="N799" t="str">
        <f t="shared" si="361"/>
        <v>-0.835663645854885i</v>
      </c>
      <c r="O799" t="str">
        <f t="shared" si="362"/>
        <v>0.67068557653672-0.741741772738739i</v>
      </c>
      <c r="P799" t="str">
        <f t="shared" si="363"/>
        <v>0.32931442346328+0.741741772738739i</v>
      </c>
      <c r="Q799" t="str">
        <f t="shared" si="364"/>
        <v>-0.32931442346328+0.093921873116146i</v>
      </c>
      <c r="R799" t="str">
        <f t="shared" si="365"/>
        <v>-0.330710682792802-2.34670176726204i</v>
      </c>
      <c r="S799" t="str">
        <f t="shared" si="366"/>
        <v>0.0862595159213389i</v>
      </c>
      <c r="T799" t="str">
        <f t="shared" si="367"/>
        <v>0.202425358455774-0.0285269434077226i</v>
      </c>
      <c r="U799" t="str">
        <f t="shared" si="368"/>
        <v>0.00005-0.00362622335593291i</v>
      </c>
      <c r="V799" t="str">
        <f t="shared" si="369"/>
        <v>3.33333333333333E-06-0.00398884569152621i</v>
      </c>
      <c r="W799" t="str">
        <f t="shared" si="370"/>
        <v>0.0000144741220721722-0.00189952981465896i</v>
      </c>
      <c r="X799" t="str">
        <f t="shared" si="371"/>
        <v>0.0000944322800771305-0.00189493416044052i</v>
      </c>
      <c r="Y799" t="str">
        <f t="shared" si="372"/>
        <v>0.009+0.133706183336782i</v>
      </c>
      <c r="Z799" t="str">
        <f t="shared" si="373"/>
        <v>-0.199623347512222-0.023803074139405i</v>
      </c>
      <c r="AA799" t="str">
        <f t="shared" si="374"/>
        <v>7.29350279974646-105.709260930092i</v>
      </c>
      <c r="AB799" t="str">
        <f t="shared" si="375"/>
        <v>0.493495880399476-0.0695462720653937i</v>
      </c>
      <c r="AC799" t="str">
        <f t="shared" si="376"/>
        <v>2.02274024515399-1.36758585604469i</v>
      </c>
      <c r="AD799" t="str">
        <f t="shared" si="377"/>
        <v>0.18338926657325+0.0896082902808878i</v>
      </c>
      <c r="AE799" t="str">
        <f t="shared" si="378"/>
        <v>-0.0344758265141022-0.022253135179332i</v>
      </c>
      <c r="AF799" t="str">
        <f t="shared" si="379"/>
        <v>-12.4913224316911-3.62870534991449i</v>
      </c>
      <c r="AG799" t="str">
        <f t="shared" si="380"/>
        <v>1.03913211409015-0.0678112355676512i</v>
      </c>
      <c r="AH799" t="str">
        <f t="shared" si="381"/>
        <v>0.310088369099752+0.408130181377986i</v>
      </c>
      <c r="AI799">
        <f t="shared" si="382"/>
        <v>-5.8049853051996925</v>
      </c>
      <c r="AJ799">
        <f t="shared" si="383"/>
        <v>52.77322632967023</v>
      </c>
      <c r="AK799"/>
      <c r="AL799"/>
      <c r="AM799"/>
      <c r="AN799"/>
    </row>
    <row r="800" spans="1:40" x14ac:dyDescent="0.3">
      <c r="A800"/>
      <c r="B800">
        <f t="shared" si="384"/>
        <v>66600</v>
      </c>
      <c r="C800" s="186" t="str">
        <f t="shared" si="352"/>
        <v>-0.000017230353368881+0.0367721021513917i</v>
      </c>
      <c r="D800" s="158" t="str">
        <f t="shared" si="353"/>
        <v>-5.95713805638179+0.281919449827336i</v>
      </c>
      <c r="E800" t="str">
        <f t="shared" si="354"/>
        <v>2870</v>
      </c>
      <c r="F800" t="str">
        <f t="shared" si="355"/>
        <v>0.777000777000777</v>
      </c>
      <c r="G800" t="str">
        <f t="shared" si="350"/>
        <v>0.777000777000777</v>
      </c>
      <c r="H800" t="str">
        <f t="shared" si="356"/>
        <v>6.53959935270363+3.908771069588i</v>
      </c>
      <c r="I800" t="str">
        <f t="shared" si="357"/>
        <v>261.53758841135i</v>
      </c>
      <c r="J800" t="str">
        <f t="shared" si="351"/>
        <v>-57.508257867636+56.564512701324i</v>
      </c>
      <c r="K800" t="str">
        <f t="shared" si="358"/>
        <v>2.27360207356683-2.31153576846801i</v>
      </c>
      <c r="L800" t="str">
        <f t="shared" si="359"/>
        <v>0.137639774490854-0.119316007068902i</v>
      </c>
      <c r="M800" t="str">
        <f t="shared" si="360"/>
        <v>2.41124184805768-2.43085177553691i</v>
      </c>
      <c r="N800" t="str">
        <f t="shared" si="361"/>
        <v>-0.836920282916321i</v>
      </c>
      <c r="O800" t="str">
        <f t="shared" si="362"/>
        <v>0.669752947028364-0.742583995213215i</v>
      </c>
      <c r="P800" t="str">
        <f t="shared" si="363"/>
        <v>0.330247052971636+0.742583995213215i</v>
      </c>
      <c r="Q800" t="str">
        <f t="shared" si="364"/>
        <v>-0.330247052971636+0.094336287703106i</v>
      </c>
      <c r="R800" t="str">
        <f t="shared" si="365"/>
        <v>-0.330702678623851-2.34303758742253i</v>
      </c>
      <c r="S800" t="str">
        <f t="shared" si="366"/>
        <v>0.0863892294791153i</v>
      </c>
      <c r="T800" t="str">
        <f t="shared" si="367"/>
        <v>0.202413211818038-0.028569149592994i</v>
      </c>
      <c r="U800" t="str">
        <f t="shared" si="368"/>
        <v>0.00005-0.00362077857611919i</v>
      </c>
      <c r="V800" t="str">
        <f t="shared" si="369"/>
        <v>3.33333333333333E-06-0.00398285643373112i</v>
      </c>
      <c r="W800" t="str">
        <f t="shared" si="370"/>
        <v>0.0000144741203967453-0.0018966779066526i</v>
      </c>
      <c r="X800" t="str">
        <f t="shared" si="371"/>
        <v>0.000094192775404285-0.00189209924380076i</v>
      </c>
      <c r="Y800" t="str">
        <f t="shared" si="372"/>
        <v>0.009+0.133907245266611i</v>
      </c>
      <c r="Z800" t="str">
        <f t="shared" si="373"/>
        <v>-0.199021597569271-0.0236990960861665i</v>
      </c>
      <c r="AA800" t="str">
        <f t="shared" si="374"/>
        <v>7.27090728288185-105.547563194831i</v>
      </c>
      <c r="AB800" t="str">
        <f t="shared" si="375"/>
        <v>0.493466267925381-0.0696491671706202i</v>
      </c>
      <c r="AC800" t="str">
        <f t="shared" si="376"/>
        <v>2.02055971414515-1.36748434011815i</v>
      </c>
      <c r="AD800" t="str">
        <f t="shared" si="377"/>
        <v>0.183501066418126+0.0897205196570228i</v>
      </c>
      <c r="AE800" t="str">
        <f t="shared" si="378"/>
        <v>-0.0343943801779477-0.022205130561843i</v>
      </c>
      <c r="AF800" t="str">
        <f t="shared" si="379"/>
        <v>-12.4967374090854-3.62685161976066i</v>
      </c>
      <c r="AG800" t="str">
        <f t="shared" si="380"/>
        <v>1.03911048528016-0.067750981783922i</v>
      </c>
      <c r="AH800" t="str">
        <f t="shared" si="381"/>
        <v>0.309581295389086+0.407280498007204i</v>
      </c>
      <c r="AI800">
        <f t="shared" si="382"/>
        <v>-5.8216643617811501</v>
      </c>
      <c r="AJ800">
        <f t="shared" si="383"/>
        <v>52.76087554640408</v>
      </c>
      <c r="AK800"/>
      <c r="AL800"/>
      <c r="AM800"/>
      <c r="AN800"/>
    </row>
    <row r="801" spans="1:40" x14ac:dyDescent="0.3">
      <c r="A801"/>
      <c r="B801">
        <f t="shared" si="384"/>
        <v>66700</v>
      </c>
      <c r="C801" s="186" t="str">
        <f t="shared" si="352"/>
        <v>-0.000017178726882245+0.0367169715876131i</v>
      </c>
      <c r="D801" s="158" t="str">
        <f t="shared" si="353"/>
        <v>-5.95713766057872+0.281496782171701i</v>
      </c>
      <c r="E801" t="str">
        <f t="shared" si="354"/>
        <v>2870</v>
      </c>
      <c r="F801" t="str">
        <f t="shared" si="355"/>
        <v>0.777000777000777</v>
      </c>
      <c r="G801" t="str">
        <f t="shared" si="350"/>
        <v>0.777000777000777</v>
      </c>
      <c r="H801" t="str">
        <f t="shared" si="356"/>
        <v>6.54500030156497+3.90649066835293i</v>
      </c>
      <c r="I801" t="str">
        <f t="shared" si="357"/>
        <v>261.930287493049i</v>
      </c>
      <c r="J801" t="str">
        <f t="shared" si="351"/>
        <v>-57.6840902489758+56.6494444020767i</v>
      </c>
      <c r="K801" t="str">
        <f t="shared" si="358"/>
        <v>2.27001405767891-2.31147361023003i</v>
      </c>
      <c r="L801" t="str">
        <f t="shared" si="359"/>
        <v>0.137462529589483-0.119341280963628i</v>
      </c>
      <c r="M801" t="str">
        <f t="shared" si="360"/>
        <v>2.40747658726839-2.43081489119366i</v>
      </c>
      <c r="N801" t="str">
        <f t="shared" si="361"/>
        <v>-0.838176919977757i</v>
      </c>
      <c r="O801" t="str">
        <f t="shared" si="362"/>
        <v>0.668819259888687-0.743425045046203i</v>
      </c>
      <c r="P801" t="str">
        <f t="shared" si="363"/>
        <v>0.331180740111313+0.743425045046203i</v>
      </c>
      <c r="Q801" t="str">
        <f t="shared" si="364"/>
        <v>-0.331180740111313+0.094751874931554i</v>
      </c>
      <c r="R801" t="str">
        <f t="shared" si="365"/>
        <v>-0.330694661755252-2.33938418042355i</v>
      </c>
      <c r="S801" t="str">
        <f t="shared" si="366"/>
        <v>0.0865189430368917i</v>
      </c>
      <c r="T801" t="str">
        <f t="shared" si="367"/>
        <v>0.202401046647471-0.0286113526030068i</v>
      </c>
      <c r="U801" t="str">
        <f t="shared" si="368"/>
        <v>0.00005-0.00361535012248183i</v>
      </c>
      <c r="V801" t="str">
        <f t="shared" si="369"/>
        <v>3.33333333333333E-06-0.00397688513473002i</v>
      </c>
      <c r="W801" t="str">
        <f t="shared" si="370"/>
        <v>0.0000144741187188015-0.00189383455045284i</v>
      </c>
      <c r="X801" t="str">
        <f t="shared" si="371"/>
        <v>0.0000939543446084978-0.00188927278284093i</v>
      </c>
      <c r="Y801" t="str">
        <f t="shared" si="372"/>
        <v>0.009+0.134108307196441i</v>
      </c>
      <c r="Z801" t="str">
        <f t="shared" si="373"/>
        <v>-0.198422567899548-0.023595744831854i</v>
      </c>
      <c r="AA801" t="str">
        <f t="shared" si="374"/>
        <v>7.24841761537256-105.386363490958i</v>
      </c>
      <c r="AB801" t="str">
        <f t="shared" si="375"/>
        <v>0.493436610269814-0.0697520545348351i</v>
      </c>
      <c r="AC801" t="str">
        <f t="shared" si="376"/>
        <v>2.01838275367103-1.36737949831047i</v>
      </c>
      <c r="AD801" t="str">
        <f t="shared" si="377"/>
        <v>0.183613008180989+0.0898326187860966i</v>
      </c>
      <c r="AE801" t="str">
        <f t="shared" si="378"/>
        <v>-0.0343132970325784-0.0221573045895261i</v>
      </c>
      <c r="AF801" t="str">
        <f t="shared" si="379"/>
        <v>-12.5021379621437-3.62499388618123i</v>
      </c>
      <c r="AG801" t="str">
        <f t="shared" si="380"/>
        <v>1.03908889314232-0.0676909696450965i</v>
      </c>
      <c r="AH801" t="str">
        <f t="shared" si="381"/>
        <v>0.30907613844998+0.406433787425066i</v>
      </c>
      <c r="AI801">
        <f t="shared" si="382"/>
        <v>-5.8383151116062759</v>
      </c>
      <c r="AJ801">
        <f t="shared" si="383"/>
        <v>52.748507911656482</v>
      </c>
      <c r="AK801"/>
      <c r="AL801"/>
      <c r="AM801"/>
      <c r="AN801"/>
    </row>
    <row r="802" spans="1:40" x14ac:dyDescent="0.3">
      <c r="A802"/>
      <c r="B802">
        <f t="shared" si="384"/>
        <v>66800</v>
      </c>
      <c r="C802" s="186" t="str">
        <f t="shared" si="352"/>
        <v>-0.0000171273320774326+0.0366620060852944i</v>
      </c>
      <c r="D802" s="158" t="str">
        <f t="shared" si="353"/>
        <v>-5.95713726655188+0.281075379987257i</v>
      </c>
      <c r="E802" t="str">
        <f t="shared" si="354"/>
        <v>2870</v>
      </c>
      <c r="F802" t="str">
        <f t="shared" si="355"/>
        <v>0.777000777000777</v>
      </c>
      <c r="G802" t="str">
        <f t="shared" si="350"/>
        <v>0.777000777000777</v>
      </c>
      <c r="H802" t="str">
        <f t="shared" si="356"/>
        <v>6.55038686370719+3.90420757322119i</v>
      </c>
      <c r="I802" t="str">
        <f t="shared" si="357"/>
        <v>262.322986574748i</v>
      </c>
      <c r="J802" t="str">
        <f t="shared" si="351"/>
        <v>-57.8601864448413+56.7343761028294i</v>
      </c>
      <c r="K802" t="str">
        <f t="shared" si="358"/>
        <v>2.26643198441674-2.31140599740136i</v>
      </c>
      <c r="L802" t="str">
        <f t="shared" si="359"/>
        <v>0.137285475685256-0.11936625951845i</v>
      </c>
      <c r="M802" t="str">
        <f t="shared" si="360"/>
        <v>2.403717460102-2.43077225691981i</v>
      </c>
      <c r="N802" t="str">
        <f t="shared" si="361"/>
        <v>-0.839433557039193i</v>
      </c>
      <c r="O802" t="str">
        <f t="shared" si="362"/>
        <v>0.667884516592106-0.74426492090957i</v>
      </c>
      <c r="P802" t="str">
        <f t="shared" si="363"/>
        <v>0.332115483407894+0.74426492090957i</v>
      </c>
      <c r="Q802" t="str">
        <f t="shared" si="364"/>
        <v>-0.332115483407894+0.095168636129623i</v>
      </c>
      <c r="R802" t="str">
        <f t="shared" si="365"/>
        <v>-0.330686632183916-2.33574149786951i</v>
      </c>
      <c r="S802" t="str">
        <f t="shared" si="366"/>
        <v>0.0866486565946681i</v>
      </c>
      <c r="T802" t="str">
        <f t="shared" si="367"/>
        <v>0.202388862942811-0.0286535524325515i</v>
      </c>
      <c r="U802" t="str">
        <f t="shared" si="368"/>
        <v>0.00005-0.00360993792169967i</v>
      </c>
      <c r="V802" t="str">
        <f t="shared" si="369"/>
        <v>3.33333333333333E-06-0.00397093171386964i</v>
      </c>
      <c r="W802" t="str">
        <f t="shared" si="370"/>
        <v>0.0000144741170383409-0.00189099970765337i</v>
      </c>
      <c r="X802" t="str">
        <f t="shared" si="371"/>
        <v>0.0000937169812830664-0.00188645473985558i</v>
      </c>
      <c r="Y802" t="str">
        <f t="shared" si="372"/>
        <v>0.009+0.134309369126271i</v>
      </c>
      <c r="Z802" t="str">
        <f t="shared" si="373"/>
        <v>-0.197826242114803-0.0234930156132018i</v>
      </c>
      <c r="AA802" t="str">
        <f t="shared" si="374"/>
        <v>7.22603313131825-105.225659504409i</v>
      </c>
      <c r="AB802" t="str">
        <f t="shared" si="375"/>
        <v>0.493406907429698-0.0698549341453381i</v>
      </c>
      <c r="AC802" t="str">
        <f t="shared" si="376"/>
        <v>2.01620936239425-1.36727134683214i</v>
      </c>
      <c r="AD802" t="str">
        <f t="shared" si="377"/>
        <v>0.183725091745928+0.0899445875390768i</v>
      </c>
      <c r="AE802" t="str">
        <f t="shared" si="378"/>
        <v>-0.0342325748829158-0.0221096562003455i</v>
      </c>
      <c r="AF802" t="str">
        <f t="shared" si="379"/>
        <v>-12.5075241302591-3.62313219323393i</v>
      </c>
      <c r="AG802" t="str">
        <f t="shared" si="380"/>
        <v>1.03906733735644-0.0676311979844982i</v>
      </c>
      <c r="AH802" t="str">
        <f t="shared" si="381"/>
        <v>0.308572888217588+0.405590033963566i</v>
      </c>
      <c r="AI802">
        <f t="shared" si="382"/>
        <v>-5.8549376471236245</v>
      </c>
      <c r="AJ802">
        <f t="shared" si="383"/>
        <v>52.736123420130731</v>
      </c>
      <c r="AK802"/>
      <c r="AL802"/>
      <c r="AM802"/>
      <c r="AN802"/>
    </row>
    <row r="803" spans="1:40" x14ac:dyDescent="0.3">
      <c r="A803"/>
      <c r="B803">
        <f t="shared" si="384"/>
        <v>66900</v>
      </c>
      <c r="C803" s="186" t="str">
        <f t="shared" si="352"/>
        <v>-0.0000170761675702374+0.0366072049042503i</v>
      </c>
      <c r="D803" s="158" t="str">
        <f t="shared" si="353"/>
        <v>-5.95713687429066+0.280655237599252i</v>
      </c>
      <c r="E803" t="str">
        <f t="shared" si="354"/>
        <v>2870</v>
      </c>
      <c r="F803" t="str">
        <f t="shared" si="355"/>
        <v>0.777000777000777</v>
      </c>
      <c r="G803" t="str">
        <f t="shared" si="350"/>
        <v>0.777000777000777</v>
      </c>
      <c r="H803" t="str">
        <f t="shared" si="356"/>
        <v>6.55575907847553+3.9019218222737i</v>
      </c>
      <c r="I803" t="str">
        <f t="shared" si="357"/>
        <v>262.715685656446i</v>
      </c>
      <c r="J803" t="str">
        <f t="shared" si="351"/>
        <v>-58.0365464552323+56.8193078035821i</v>
      </c>
      <c r="K803" t="str">
        <f t="shared" si="358"/>
        <v>2.26285585111404-2.31133295707617i</v>
      </c>
      <c r="L803" t="str">
        <f t="shared" si="359"/>
        <v>0.137108613064716-0.119390943728695i</v>
      </c>
      <c r="M803" t="str">
        <f t="shared" si="360"/>
        <v>2.39996446417876-2.43072390080486i</v>
      </c>
      <c r="N803" t="str">
        <f t="shared" si="361"/>
        <v>-0.840690194100629i</v>
      </c>
      <c r="O803" t="str">
        <f t="shared" si="362"/>
        <v>0.66694871861471-0.745103621477037i</v>
      </c>
      <c r="P803" t="str">
        <f t="shared" si="363"/>
        <v>0.33305128138529+0.745103621477037i</v>
      </c>
      <c r="Q803" t="str">
        <f t="shared" si="364"/>
        <v>-0.33305128138529+0.0955865726235919i</v>
      </c>
      <c r="R803" t="str">
        <f t="shared" si="365"/>
        <v>-0.330678589906736-2.33210949165419i</v>
      </c>
      <c r="S803" t="str">
        <f t="shared" si="366"/>
        <v>0.0867783701524445i</v>
      </c>
      <c r="T803" t="str">
        <f t="shared" si="367"/>
        <v>0.202376660702796-0.0286957490764151i</v>
      </c>
      <c r="U803" t="str">
        <f t="shared" si="368"/>
        <v>0.0000500000000000002-0.00360454190088997i</v>
      </c>
      <c r="V803" t="str">
        <f t="shared" si="369"/>
        <v>3.33333333333333E-06-0.00396499609097895i</v>
      </c>
      <c r="W803" t="str">
        <f t="shared" si="370"/>
        <v>0.000014474115355363-0.00188817334007752i</v>
      </c>
      <c r="X803" t="str">
        <f t="shared" si="371"/>
        <v>0.0000934806790689649-0.00188364507736266i</v>
      </c>
      <c r="Y803" t="str">
        <f t="shared" si="372"/>
        <v>0.009+0.134510431056101i</v>
      </c>
      <c r="Z803" t="str">
        <f t="shared" si="373"/>
        <v>-0.197232603950102-0.0233909037105488i</v>
      </c>
      <c r="AA803" t="str">
        <f t="shared" si="374"/>
        <v>7.20375317008745-105.065448935518i</v>
      </c>
      <c r="AB803" t="str">
        <f t="shared" si="375"/>
        <v>0.493377159401956-0.0699578059894205i</v>
      </c>
      <c r="AC803" t="str">
        <f t="shared" si="376"/>
        <v>2.0140395389358-1.36715990183606i</v>
      </c>
      <c r="AD803" t="str">
        <f t="shared" si="377"/>
        <v>0.183837316996876+0.09005642578679i</v>
      </c>
      <c r="AE803" t="str">
        <f t="shared" si="378"/>
        <v>-0.0341522115503991-0.0220621843406472i</v>
      </c>
      <c r="AF803" t="str">
        <f t="shared" si="379"/>
        <v>-12.5128959527662-3.62126658467445i</v>
      </c>
      <c r="AG803" t="str">
        <f t="shared" si="380"/>
        <v>1.03904581760489-0.0675716656426391i</v>
      </c>
      <c r="AH803" t="str">
        <f t="shared" si="381"/>
        <v>0.308071534694108+0.40474922206149i</v>
      </c>
      <c r="AI803">
        <f t="shared" si="382"/>
        <v>-5.8715320603579126</v>
      </c>
      <c r="AJ803">
        <f t="shared" si="383"/>
        <v>52.723722066657125</v>
      </c>
      <c r="AK803"/>
      <c r="AL803"/>
      <c r="AM803"/>
      <c r="AN803"/>
    </row>
    <row r="804" spans="1:40" x14ac:dyDescent="0.3">
      <c r="A804"/>
      <c r="B804">
        <f t="shared" si="384"/>
        <v>67000</v>
      </c>
      <c r="C804" s="186" t="str">
        <f t="shared" si="352"/>
        <v>-0.0000170252319867754+0.0365525673087147i</v>
      </c>
      <c r="D804" s="158" t="str">
        <f t="shared" si="353"/>
        <v>-5.95713648378453+0.280236349366813i</v>
      </c>
      <c r="E804" t="str">
        <f t="shared" si="354"/>
        <v>2870</v>
      </c>
      <c r="F804" t="str">
        <f t="shared" si="355"/>
        <v>0.777000777000777</v>
      </c>
      <c r="G804" t="str">
        <f t="shared" si="350"/>
        <v>0.777000777000777</v>
      </c>
      <c r="H804" t="str">
        <f t="shared" si="356"/>
        <v>6.56111698515622+3.89963345332496i</v>
      </c>
      <c r="I804" t="str">
        <f t="shared" si="357"/>
        <v>263.108384738145i</v>
      </c>
      <c r="J804" t="str">
        <f t="shared" si="351"/>
        <v>-58.2131702801491+56.9042395043348i</v>
      </c>
      <c r="K804" t="str">
        <f t="shared" si="358"/>
        <v>2.25928565503687-2.3112545162499i</v>
      </c>
      <c r="L804" t="str">
        <f t="shared" si="359"/>
        <v>0.136931942010725-0.119415334587971i</v>
      </c>
      <c r="M804" t="str">
        <f t="shared" si="360"/>
        <v>2.39621759704759-2.43066985083787i</v>
      </c>
      <c r="N804" t="str">
        <f t="shared" si="361"/>
        <v>-0.841946831162064i</v>
      </c>
      <c r="O804" t="str">
        <f t="shared" si="362"/>
        <v>0.666011867434252-0.745941145424182i</v>
      </c>
      <c r="P804" t="str">
        <f t="shared" si="363"/>
        <v>0.333988132565748+0.745941145424182i</v>
      </c>
      <c r="Q804" t="str">
        <f t="shared" si="364"/>
        <v>-0.333988132565748+0.096005685737882i</v>
      </c>
      <c r="R804" t="str">
        <f t="shared" si="365"/>
        <v>-0.330670534920613-2.32848811395852i</v>
      </c>
      <c r="S804" t="str">
        <f t="shared" si="366"/>
        <v>0.0869080837102211i</v>
      </c>
      <c r="T804" t="str">
        <f t="shared" si="367"/>
        <v>0.202364439926162-0.0287379425293842i</v>
      </c>
      <c r="U804" t="str">
        <f t="shared" si="368"/>
        <v>0.0000500000000000002-0.00359916198760505i</v>
      </c>
      <c r="V804" t="str">
        <f t="shared" si="369"/>
        <v>3.33333333333333E-06-0.00395907818636556i</v>
      </c>
      <c r="W804" t="str">
        <f t="shared" si="370"/>
        <v>0.0000144741136698682-0.00188535540977651i</v>
      </c>
      <c r="X804" t="str">
        <f t="shared" si="371"/>
        <v>0.0000932454316544207-0.00188084375810192i</v>
      </c>
      <c r="Y804" t="str">
        <f t="shared" si="372"/>
        <v>0.009+0.13471149298593i</v>
      </c>
      <c r="Z804" t="str">
        <f t="shared" si="373"/>
        <v>-0.196641637262718-0.023289404447374i</v>
      </c>
      <c r="AA804" t="str">
        <f t="shared" si="374"/>
        <v>7.18157707626781-104.90572949891i</v>
      </c>
      <c r="AB804" t="str">
        <f t="shared" si="375"/>
        <v>0.493347366183506-0.0700606700543722i</v>
      </c>
      <c r="AC804" t="str">
        <f t="shared" si="376"/>
        <v>2.01187328187534-1.36704517941775i</v>
      </c>
      <c r="AD804" t="str">
        <f t="shared" si="377"/>
        <v>0.183949683817595+0.0901681333999297i</v>
      </c>
      <c r="AE804" t="str">
        <f t="shared" si="378"/>
        <v>-0.0340722048728353-0.0220148879650798i</v>
      </c>
      <c r="AF804" t="str">
        <f t="shared" si="379"/>
        <v>-12.5182534689407-3.61939710395815i</v>
      </c>
      <c r="AG804" t="str">
        <f t="shared" si="380"/>
        <v>1.0390243335726-0.0675123714671607i</v>
      </c>
      <c r="AH804" t="str">
        <f t="shared" si="381"/>
        <v>0.307572067948209+0.403911336263549i</v>
      </c>
      <c r="AI804">
        <f t="shared" si="382"/>
        <v>-5.8880984429125025</v>
      </c>
      <c r="AJ804">
        <f t="shared" si="383"/>
        <v>52.711303846195975</v>
      </c>
      <c r="AK804"/>
      <c r="AL804"/>
      <c r="AM804"/>
      <c r="AN804"/>
    </row>
    <row r="805" spans="1:40" x14ac:dyDescent="0.3">
      <c r="A805"/>
      <c r="B805">
        <f t="shared" si="384"/>
        <v>67100</v>
      </c>
      <c r="C805" s="186" t="str">
        <f t="shared" si="352"/>
        <v>-0.0000169745239633925+0.0364980925673073i</v>
      </c>
      <c r="D805" s="158" t="str">
        <f t="shared" si="353"/>
        <v>-5.95713609502301+0.279818709682689i</v>
      </c>
      <c r="E805" t="str">
        <f t="shared" si="354"/>
        <v>2870</v>
      </c>
      <c r="F805" t="str">
        <f t="shared" si="355"/>
        <v>0.777000777000777</v>
      </c>
      <c r="G805" t="str">
        <f t="shared" si="350"/>
        <v>0.777000777000777</v>
      </c>
      <c r="H805" t="str">
        <f t="shared" si="356"/>
        <v>6.56646062297561+3.89734250392476i</v>
      </c>
      <c r="I805" t="str">
        <f t="shared" si="357"/>
        <v>263.501083819844i</v>
      </c>
      <c r="J805" t="str">
        <f t="shared" si="351"/>
        <v>-58.3900579195914+56.9891712050876i</v>
      </c>
      <c r="K805" t="str">
        <f t="shared" si="358"/>
        <v>2.25572139338419-2.31117070181933i</v>
      </c>
      <c r="L805" t="str">
        <f t="shared" si="359"/>
        <v>0.136755462802481-0.119439433088157i</v>
      </c>
      <c r="M805" t="str">
        <f t="shared" si="360"/>
        <v>2.39247685618667-2.43061013490749i</v>
      </c>
      <c r="N805" t="str">
        <f t="shared" si="361"/>
        <v>-0.8432034682235i</v>
      </c>
      <c r="O805" t="str">
        <f t="shared" si="362"/>
        <v>0.665073964530146-0.74677749142844i</v>
      </c>
      <c r="P805" t="str">
        <f t="shared" si="363"/>
        <v>0.334926035469854+0.74677749142844i</v>
      </c>
      <c r="Q805" t="str">
        <f t="shared" si="364"/>
        <v>-0.334926035469854+0.09642597679506i</v>
      </c>
      <c r="R805" t="str">
        <f t="shared" si="365"/>
        <v>-0.330662467222432-2.32487731724849i</v>
      </c>
      <c r="S805" t="str">
        <f t="shared" si="366"/>
        <v>0.0870377972679976i</v>
      </c>
      <c r="T805" t="str">
        <f t="shared" si="367"/>
        <v>0.20235220061164-0.0287801327862419i</v>
      </c>
      <c r="U805" t="str">
        <f t="shared" si="368"/>
        <v>0.0000500000000000002-0.00359379810982919i</v>
      </c>
      <c r="V805" t="str">
        <f t="shared" si="369"/>
        <v>3.33333333333333E-06-0.00395317792081211i</v>
      </c>
      <c r="W805" t="str">
        <f t="shared" si="370"/>
        <v>0.0000144741119818562-0.00188254587902781i</v>
      </c>
      <c r="X805" t="str">
        <f t="shared" si="371"/>
        <v>0.0000930112327744949-0.00187805074503327i</v>
      </c>
      <c r="Y805" t="str">
        <f t="shared" si="372"/>
        <v>0.009+0.13491255491576i</v>
      </c>
      <c r="Z805" t="str">
        <f t="shared" si="373"/>
        <v>-0.196053326031025-0.0231885131898333i</v>
      </c>
      <c r="AA805" t="str">
        <f t="shared" si="374"/>
        <v>7.15950419961575-104.746498923383i</v>
      </c>
      <c r="AB805" t="str">
        <f t="shared" si="375"/>
        <v>0.493317527771256-0.0701635263274751i</v>
      </c>
      <c r="AC805" t="str">
        <f t="shared" si="376"/>
        <v>2.00971058975155-1.36692719561525i</v>
      </c>
      <c r="AD805" t="str">
        <f t="shared" si="377"/>
        <v>0.184062192091695+0.0902797102490515i</v>
      </c>
      <c r="AE805" t="str">
        <f t="shared" si="378"/>
        <v>-0.0339925527042539-0.0219677660365117i</v>
      </c>
      <c r="AF805" t="str">
        <f t="shared" si="379"/>
        <v>-12.5235967179986-3.61752379424207i</v>
      </c>
      <c r="AG805" t="str">
        <f t="shared" si="380"/>
        <v>1.03900288494703-0.0674533143127822i</v>
      </c>
      <c r="AH805" t="str">
        <f t="shared" si="381"/>
        <v>0.307074478114506+0.403076361219466i</v>
      </c>
      <c r="AI805">
        <f t="shared" si="382"/>
        <v>-5.9046368859722476</v>
      </c>
      <c r="AJ805">
        <f t="shared" si="383"/>
        <v>52.698868753832976</v>
      </c>
      <c r="AK805"/>
      <c r="AL805"/>
      <c r="AM805"/>
      <c r="AN805"/>
    </row>
    <row r="806" spans="1:40" x14ac:dyDescent="0.3">
      <c r="A806"/>
      <c r="B806">
        <f t="shared" si="384"/>
        <v>67200</v>
      </c>
      <c r="C806" s="186" t="str">
        <f t="shared" si="352"/>
        <v>-0.000016924042146573+0.0364437799530015i</v>
      </c>
      <c r="D806" s="158" t="str">
        <f t="shared" si="353"/>
        <v>-5.95713570799575+0.279402312973012i</v>
      </c>
      <c r="E806" t="str">
        <f t="shared" si="354"/>
        <v>2870</v>
      </c>
      <c r="F806" t="str">
        <f t="shared" si="355"/>
        <v>0.777000777000777</v>
      </c>
      <c r="G806" t="str">
        <f t="shared" si="350"/>
        <v>0.777000777000777</v>
      </c>
      <c r="H806" t="str">
        <f t="shared" si="356"/>
        <v>6.57179003109989+3.89504901135964i</v>
      </c>
      <c r="I806" t="str">
        <f t="shared" si="357"/>
        <v>263.893782901543i</v>
      </c>
      <c r="J806" t="str">
        <f t="shared" si="351"/>
        <v>-58.5672093735594+57.0741029058403i</v>
      </c>
      <c r="K806" t="str">
        <f t="shared" si="358"/>
        <v>2.25216306328848-2.31108154058285i</v>
      </c>
      <c r="L806" t="str">
        <f t="shared" si="359"/>
        <v>0.136579175715535-0.119463240219397i</v>
      </c>
      <c r="M806" t="str">
        <f t="shared" si="360"/>
        <v>2.38874223900401-2.43054478080225i</v>
      </c>
      <c r="N806" t="str">
        <f t="shared" si="361"/>
        <v>-0.844460105284936i</v>
      </c>
      <c r="O806" t="str">
        <f t="shared" si="362"/>
        <v>0.664135011383471-0.747612658169107i</v>
      </c>
      <c r="P806" t="str">
        <f t="shared" si="363"/>
        <v>0.335864988616529+0.747612658169107i</v>
      </c>
      <c r="Q806" t="str">
        <f t="shared" si="364"/>
        <v>-0.335864988616529+0.0968474471158289i</v>
      </c>
      <c r="R806" t="str">
        <f t="shared" si="365"/>
        <v>-0.330654386809077-2.32127705427301i</v>
      </c>
      <c r="S806" t="str">
        <f t="shared" si="366"/>
        <v>0.087167510825774i</v>
      </c>
      <c r="T806" t="str">
        <f t="shared" si="367"/>
        <v>0.202339942757963-0.0288223198417699i</v>
      </c>
      <c r="U806" t="str">
        <f t="shared" si="368"/>
        <v>0.0000500000000000002-0.00358845019597527i</v>
      </c>
      <c r="V806" t="str">
        <f t="shared" si="369"/>
        <v>3.33333333333333E-06-0.0039472952155728i</v>
      </c>
      <c r="W806" t="str">
        <f t="shared" si="370"/>
        <v>0.0000144741102913273-0.0018797447103334i</v>
      </c>
      <c r="X806" t="str">
        <f t="shared" si="371"/>
        <v>0.0000927780762106639-0.00187526600133516i</v>
      </c>
      <c r="Y806" t="str">
        <f t="shared" si="372"/>
        <v>0.009+0.13511361684559i</v>
      </c>
      <c r="Z806" t="str">
        <f t="shared" si="373"/>
        <v>-0.195467654353422-0.0230882253463065i</v>
      </c>
      <c r="AA806" t="str">
        <f t="shared" si="374"/>
        <v>7.13753389500805-104.587754951803i</v>
      </c>
      <c r="AB806" t="str">
        <f t="shared" si="375"/>
        <v>0.493287644162116-0.0702663747960073i</v>
      </c>
      <c r="AC806" t="str">
        <f t="shared" si="376"/>
        <v>2.0075514610625-1.36680596640938i</v>
      </c>
      <c r="AD806" t="str">
        <f t="shared" si="377"/>
        <v>0.184174841702621+0.0903911562045822i</v>
      </c>
      <c r="AE806" t="str">
        <f t="shared" si="378"/>
        <v>-0.0339132529147595-0.0219208175259539i</v>
      </c>
      <c r="AF806" t="str">
        <f t="shared" si="379"/>
        <v>-12.5289257390956-3.61564669838663i</v>
      </c>
      <c r="AG806" t="str">
        <f t="shared" si="380"/>
        <v>1.03898147141811-0.0673944930412432i</v>
      </c>
      <c r="AH806" t="str">
        <f t="shared" si="381"/>
        <v>0.306578755393011+0.402244281683141i</v>
      </c>
      <c r="AI806">
        <f t="shared" si="382"/>
        <v>-5.9211474803055939</v>
      </c>
      <c r="AJ806">
        <f t="shared" si="383"/>
        <v>52.686416784782033</v>
      </c>
      <c r="AK806"/>
      <c r="AL806"/>
      <c r="AM806"/>
      <c r="AN806"/>
    </row>
    <row r="807" spans="1:40" x14ac:dyDescent="0.3">
      <c r="A807"/>
      <c r="B807">
        <f t="shared" si="384"/>
        <v>67300</v>
      </c>
      <c r="C807" s="186" t="str">
        <f t="shared" si="352"/>
        <v>-0.0000168737851928501+0.0363896287430915i</v>
      </c>
      <c r="D807" s="158" t="str">
        <f t="shared" si="353"/>
        <v>-5.95713532269244+0.278987153697035i</v>
      </c>
      <c r="E807" t="str">
        <f t="shared" si="354"/>
        <v>2870</v>
      </c>
      <c r="F807" t="str">
        <f t="shared" si="355"/>
        <v>0.777000777000777</v>
      </c>
      <c r="G807" t="str">
        <f t="shared" si="350"/>
        <v>0.777000777000777</v>
      </c>
      <c r="H807" t="str">
        <f t="shared" si="356"/>
        <v>6.57710524863423+3.89275301265459i</v>
      </c>
      <c r="I807" t="str">
        <f t="shared" si="357"/>
        <v>264.286481983241i</v>
      </c>
      <c r="J807" t="str">
        <f t="shared" si="351"/>
        <v>-58.7446246420531+57.1590346065931i</v>
      </c>
      <c r="K807" t="str">
        <f t="shared" si="358"/>
        <v>2.24861066181633-2.31098705924054i</v>
      </c>
      <c r="L807" t="str">
        <f t="shared" si="359"/>
        <v>0.13640308102181-0.119486756970091i</v>
      </c>
      <c r="M807" t="str">
        <f t="shared" si="360"/>
        <v>2.38501374283814-2.43047381621063i</v>
      </c>
      <c r="N807" t="str">
        <f t="shared" si="361"/>
        <v>-0.845716742346372i</v>
      </c>
      <c r="O807" t="str">
        <f t="shared" si="362"/>
        <v>0.66319500947696-0.74844664432734i</v>
      </c>
      <c r="P807" t="str">
        <f t="shared" si="363"/>
        <v>0.33680499052304+0.74844664432734i</v>
      </c>
      <c r="Q807" t="str">
        <f t="shared" si="364"/>
        <v>-0.33680499052304+0.097270098019032i</v>
      </c>
      <c r="R807" t="str">
        <f t="shared" si="365"/>
        <v>-0.330646293677432-2.3176872780618i</v>
      </c>
      <c r="S807" t="str">
        <f t="shared" si="366"/>
        <v>0.0872972243835504i</v>
      </c>
      <c r="T807" t="str">
        <f t="shared" si="367"/>
        <v>0.202327666363861-0.0288645036907481i</v>
      </c>
      <c r="U807" t="str">
        <f t="shared" si="368"/>
        <v>0.0000499999999999998-0.0035831181748817i</v>
      </c>
      <c r="V807" t="str">
        <f t="shared" si="369"/>
        <v>3.33333333333333E-06-0.00394142999236986i</v>
      </c>
      <c r="W807" t="str">
        <f t="shared" si="370"/>
        <v>0.0000144741085982811-0.00187695186641816i</v>
      </c>
      <c r="X807" t="str">
        <f t="shared" si="371"/>
        <v>0.00009254595579041-0.00187248949040297i</v>
      </c>
      <c r="Y807" t="str">
        <f t="shared" si="372"/>
        <v>0.009+0.13531467877542i</v>
      </c>
      <c r="Z807" t="str">
        <f t="shared" si="373"/>
        <v>-0.194884606447241-0.0229885363669452i</v>
      </c>
      <c r="AA807" t="str">
        <f t="shared" si="374"/>
        <v>7.11566552239259-104.429495340993i</v>
      </c>
      <c r="AB807" t="str">
        <f t="shared" si="375"/>
        <v>0.49325771535299-0.0703692154472426i</v>
      </c>
      <c r="AC807" t="str">
        <f t="shared" si="376"/>
        <v>2.00539589426602-1.36668150772373i</v>
      </c>
      <c r="AD807" t="str">
        <f t="shared" si="377"/>
        <v>0.184287632533659+0.090502471136814i</v>
      </c>
      <c r="AE807" t="str">
        <f t="shared" si="378"/>
        <v>-0.0338343033903888-0.021874041412479i</v>
      </c>
      <c r="AF807" t="str">
        <f t="shared" si="379"/>
        <v>-12.5342405713267-3.61376585895756i</v>
      </c>
      <c r="AG807" t="str">
        <f t="shared" si="380"/>
        <v>1.03896009267825-0.0673359065212509i</v>
      </c>
      <c r="AH807" t="str">
        <f t="shared" si="381"/>
        <v>0.30608489004861+0.401415082511749i</v>
      </c>
      <c r="AI807">
        <f t="shared" si="382"/>
        <v>-5.9376303162675468</v>
      </c>
      <c r="AJ807">
        <f t="shared" si="383"/>
        <v>52.673947934380955</v>
      </c>
      <c r="AK807"/>
      <c r="AL807"/>
      <c r="AM807"/>
      <c r="AN807"/>
    </row>
    <row r="808" spans="1:40" x14ac:dyDescent="0.3">
      <c r="A808"/>
      <c r="B808">
        <f t="shared" si="384"/>
        <v>67400</v>
      </c>
      <c r="C808" s="186" t="str">
        <f t="shared" si="352"/>
        <v>-0.0000168237517687155+0.0363356382191609i</v>
      </c>
      <c r="D808" s="158" t="str">
        <f t="shared" si="353"/>
        <v>-5.95713493910285+0.2785732263469i</v>
      </c>
      <c r="E808" t="str">
        <f t="shared" si="354"/>
        <v>2870</v>
      </c>
      <c r="F808" t="str">
        <f t="shared" si="355"/>
        <v>0.777000777000777</v>
      </c>
      <c r="G808" t="str">
        <f t="shared" si="350"/>
        <v>0.777000777000777</v>
      </c>
      <c r="H808" t="str">
        <f t="shared" si="356"/>
        <v>6.58240631462238+3.89045454457447i</v>
      </c>
      <c r="I808" t="str">
        <f t="shared" si="357"/>
        <v>264.67918106494i</v>
      </c>
      <c r="J808" t="str">
        <f t="shared" si="351"/>
        <v>-58.9223037250724+57.2439663073458i</v>
      </c>
      <c r="K808" t="str">
        <f t="shared" si="358"/>
        <v>2.24506418596905-2.31088728439447i</v>
      </c>
      <c r="L808" t="str">
        <f t="shared" si="359"/>
        <v>0.13622717898962-0.11950998432689i</v>
      </c>
      <c r="M808" t="str">
        <f t="shared" si="360"/>
        <v>2.38129136495867-2.43039726872136i</v>
      </c>
      <c r="N808" t="str">
        <f t="shared" si="361"/>
        <v>-0.846973379407808i</v>
      </c>
      <c r="O808" t="str">
        <f t="shared" si="362"/>
        <v>0.662253960295005-0.749279448586161i</v>
      </c>
      <c r="P808" t="str">
        <f t="shared" si="363"/>
        <v>0.337746039704995+0.749279448586161i</v>
      </c>
      <c r="Q808" t="str">
        <f t="shared" si="364"/>
        <v>-0.337746039704995+0.097693930821647i</v>
      </c>
      <c r="R808" t="str">
        <f t="shared" si="365"/>
        <v>-0.330638187824368-2.3141079419233i</v>
      </c>
      <c r="S808" t="str">
        <f t="shared" si="366"/>
        <v>0.0874269379413268i</v>
      </c>
      <c r="T808" t="str">
        <f t="shared" si="367"/>
        <v>0.20231537142806-0.0289066843279538i</v>
      </c>
      <c r="U808" t="str">
        <f t="shared" si="368"/>
        <v>0.0000499999999999998-0.00357780197580917i</v>
      </c>
      <c r="V808" t="str">
        <f t="shared" si="369"/>
        <v>3.33333333333333E-06-0.0039355821733901i</v>
      </c>
      <c r="W808" t="str">
        <f t="shared" si="370"/>
        <v>0.0000144741069027182-0.00187416731022819i</v>
      </c>
      <c r="X808" t="str">
        <f t="shared" si="371"/>
        <v>0.0000923148653868154-0.00186972117584744i</v>
      </c>
      <c r="Y808" t="str">
        <f t="shared" si="372"/>
        <v>0.009+0.135515740705249i</v>
      </c>
      <c r="Z808" t="str">
        <f t="shared" si="373"/>
        <v>-0.194304166647693-0.02288944174323i</v>
      </c>
      <c r="AA808" t="str">
        <f t="shared" si="374"/>
        <v>7.09389844674054-104.271717861626i</v>
      </c>
      <c r="AB808" t="str">
        <f t="shared" si="375"/>
        <v>0.493227741340772-0.0704720482684486i</v>
      </c>
      <c r="AC808" t="str">
        <f t="shared" si="376"/>
        <v>2.00324388778001-1.36655383542483i</v>
      </c>
      <c r="AD808" t="str">
        <f t="shared" si="377"/>
        <v>0.184400564467933+0.0906136549159124i</v>
      </c>
      <c r="AE808" t="str">
        <f t="shared" si="378"/>
        <v>-0.033755702032967-0.0218274366831455i</v>
      </c>
      <c r="AF808" t="str">
        <f t="shared" si="379"/>
        <v>-12.5395412537252-3.61188131822757i</v>
      </c>
      <c r="AG808" t="str">
        <f t="shared" si="380"/>
        <v>1.03893874842233-0.0672775536284256i</v>
      </c>
      <c r="AH808" t="str">
        <f t="shared" si="381"/>
        <v>0.305592872410501+0.400588748664892i</v>
      </c>
      <c r="AI808">
        <f t="shared" si="382"/>
        <v>-5.9540854838024124</v>
      </c>
      <c r="AJ808">
        <f t="shared" si="383"/>
        <v>52.661462198094405</v>
      </c>
      <c r="AK808"/>
      <c r="AL808"/>
      <c r="AM808"/>
      <c r="AN808"/>
    </row>
    <row r="809" spans="1:40" x14ac:dyDescent="0.3">
      <c r="A809"/>
      <c r="B809">
        <f t="shared" si="384"/>
        <v>67500</v>
      </c>
      <c r="C809" s="186" t="str">
        <f t="shared" si="352"/>
        <v>-0.0000167739405505316+0.0362818076670504i</v>
      </c>
      <c r="D809" s="158" t="str">
        <f t="shared" si="353"/>
        <v>-5.95713455721685+0.278160525447387i</v>
      </c>
      <c r="E809" t="str">
        <f t="shared" si="354"/>
        <v>2870</v>
      </c>
      <c r="F809" t="str">
        <f t="shared" si="355"/>
        <v>0.777000777000777</v>
      </c>
      <c r="G809" t="str">
        <f t="shared" si="350"/>
        <v>0.777000777000777</v>
      </c>
      <c r="H809" t="str">
        <f t="shared" si="356"/>
        <v>6.58769326804609+3.88815364362569i</v>
      </c>
      <c r="I809" t="str">
        <f t="shared" si="357"/>
        <v>265.071880146639i</v>
      </c>
      <c r="J809" t="str">
        <f t="shared" si="351"/>
        <v>-59.1002466226173+57.3288980080986i</v>
      </c>
      <c r="K809" t="str">
        <f t="shared" si="358"/>
        <v>2.24152363268325-2.31078224254879i</v>
      </c>
      <c r="L809" t="str">
        <f t="shared" si="359"/>
        <v>0.136051469883687-0.119532923274684i</v>
      </c>
      <c r="M809" t="str">
        <f t="shared" si="360"/>
        <v>2.37757510256694-2.43031516582347i</v>
      </c>
      <c r="N809" t="str">
        <f t="shared" si="361"/>
        <v>-0.848230016469244i</v>
      </c>
      <c r="O809" t="str">
        <f t="shared" si="362"/>
        <v>0.661311865323652-0.750111069630459i</v>
      </c>
      <c r="P809" t="str">
        <f t="shared" si="363"/>
        <v>0.338688134676348+0.750111069630459i</v>
      </c>
      <c r="Q809" t="str">
        <f t="shared" si="364"/>
        <v>-0.338688134676348+0.098118946838785i</v>
      </c>
      <c r="R809" t="str">
        <f t="shared" si="365"/>
        <v>-0.330630069246756-2.31053899944265i</v>
      </c>
      <c r="S809" t="str">
        <f t="shared" si="366"/>
        <v>0.0875566514991034i</v>
      </c>
      <c r="T809" t="str">
        <f t="shared" si="367"/>
        <v>0.202303057949287-0.0289488617481626i</v>
      </c>
      <c r="U809" t="str">
        <f t="shared" si="368"/>
        <v>0.0000499999999999998-0.0035725015284376i</v>
      </c>
      <c r="V809" t="str">
        <f t="shared" si="369"/>
        <v>3.33333333333333E-06-0.00392975168128137i</v>
      </c>
      <c r="W809" t="str">
        <f t="shared" si="370"/>
        <v>0.000014474105204638-0.00187139100492914i</v>
      </c>
      <c r="X809" t="str">
        <f t="shared" si="371"/>
        <v>0.0000920847989181519-0.00186696102149305i</v>
      </c>
      <c r="Y809" t="str">
        <f t="shared" si="372"/>
        <v>0.009+0.135716802635079i</v>
      </c>
      <c r="Z809" t="str">
        <f t="shared" si="373"/>
        <v>-0.193726319406802-0.0227909370075297i</v>
      </c>
      <c r="AA809" t="str">
        <f t="shared" si="374"/>
        <v>7.07223203799873-104.114420298114i</v>
      </c>
      <c r="AB809" t="str">
        <f t="shared" si="375"/>
        <v>0.493197722122359-0.0705748732468885i</v>
      </c>
      <c r="AC809" t="str">
        <f t="shared" si="376"/>
        <v>2.00109543998287-1.36642296532218i</v>
      </c>
      <c r="AD809" t="str">
        <f t="shared" si="377"/>
        <v>0.184513637388404+0.0907247074119114i</v>
      </c>
      <c r="AE809" t="str">
        <f t="shared" si="378"/>
        <v>-0.0336774467599654-0.0217810023329179i</v>
      </c>
      <c r="AF809" t="str">
        <f t="shared" si="379"/>
        <v>-12.5448278252629-3.6099931181783i</v>
      </c>
      <c r="AG809" t="str">
        <f t="shared" si="380"/>
        <v>1.03891743834763-0.0672194332452445i</v>
      </c>
      <c r="AH809" t="str">
        <f t="shared" si="381"/>
        <v>0.305102692871704+0.399765265203739i</v>
      </c>
      <c r="AI809">
        <f t="shared" si="382"/>
        <v>-5.9705130724461233</v>
      </c>
      <c r="AJ809">
        <f t="shared" si="383"/>
        <v>52.648959571509209</v>
      </c>
      <c r="AK809"/>
      <c r="AL809"/>
      <c r="AM809"/>
      <c r="AN809"/>
    </row>
    <row r="810" spans="1:40" x14ac:dyDescent="0.3">
      <c r="A810"/>
      <c r="B810">
        <f t="shared" si="384"/>
        <v>67600</v>
      </c>
      <c r="C810" s="186" t="str">
        <f t="shared" si="352"/>
        <v>-0.0000167243502244437+0.0362281363768263i</v>
      </c>
      <c r="D810" s="158" t="str">
        <f t="shared" si="353"/>
        <v>-5.95713417702434+0.277749045555668i</v>
      </c>
      <c r="E810" t="str">
        <f t="shared" si="354"/>
        <v>2870</v>
      </c>
      <c r="F810" t="str">
        <f t="shared" si="355"/>
        <v>0.777000777000777</v>
      </c>
      <c r="G810" t="str">
        <f t="shared" si="350"/>
        <v>0.777000777000777</v>
      </c>
      <c r="H810" t="str">
        <f t="shared" si="356"/>
        <v>6.5929661478244+3.88585034605769i</v>
      </c>
      <c r="I810" t="str">
        <f t="shared" si="357"/>
        <v>265.464579228338i</v>
      </c>
      <c r="J810" t="str">
        <f t="shared" si="351"/>
        <v>-59.2784533346879+57.4138297088513i</v>
      </c>
      <c r="K810" t="str">
        <f t="shared" si="358"/>
        <v>2.23798899883138-2.31067196010996i</v>
      </c>
      <c r="L810" t="str">
        <f t="shared" si="359"/>
        <v>0.135875953965158-0.119555574796597i</v>
      </c>
      <c r="M810" t="str">
        <f t="shared" si="360"/>
        <v>2.37386495279654-2.43022753490656i</v>
      </c>
      <c r="N810" t="str">
        <f t="shared" si="361"/>
        <v>-0.84948665353068i</v>
      </c>
      <c r="O810" t="str">
        <f t="shared" si="362"/>
        <v>0.660368726050597-0.750941506146991i</v>
      </c>
      <c r="P810" t="str">
        <f t="shared" si="363"/>
        <v>0.339631273949403+0.750941506146991i</v>
      </c>
      <c r="Q810" t="str">
        <f t="shared" si="364"/>
        <v>-0.339631273949403+0.098545147383689i</v>
      </c>
      <c r="R810" t="str">
        <f t="shared" si="365"/>
        <v>-0.330621937941462-2.30698040447959i</v>
      </c>
      <c r="S810" t="str">
        <f t="shared" si="366"/>
        <v>0.0876863650568798i</v>
      </c>
      <c r="T810" t="str">
        <f t="shared" si="367"/>
        <v>0.202290725926266-0.0289910359461481i</v>
      </c>
      <c r="U810" t="str">
        <f t="shared" si="368"/>
        <v>0.00005-0.003567216762863i</v>
      </c>
      <c r="V810" t="str">
        <f t="shared" si="369"/>
        <v>3.33333333333333E-06-0.00392393843914929i</v>
      </c>
      <c r="W810" t="str">
        <f t="shared" si="370"/>
        <v>0.0000144741035040409-0.00186862291390464i</v>
      </c>
      <c r="X810" t="str">
        <f t="shared" si="371"/>
        <v>0.0000918557503474891-0.00186420899137647i</v>
      </c>
      <c r="Y810" t="str">
        <f t="shared" si="372"/>
        <v>0.009+0.135917864564909i</v>
      </c>
      <c r="Z810" t="str">
        <f t="shared" si="373"/>
        <v>-0.193151049292365-0.0226930177326689i</v>
      </c>
      <c r="AA810" t="str">
        <f t="shared" si="374"/>
        <v>7.05066567104257-103.957600448506i</v>
      </c>
      <c r="AB810" t="str">
        <f t="shared" si="375"/>
        <v>0.493167657694639-0.070677690369821i</v>
      </c>
      <c r="AC810" t="str">
        <f t="shared" si="376"/>
        <v>1.99895054921372-1.36628891316841i</v>
      </c>
      <c r="AD810" t="str">
        <f t="shared" si="377"/>
        <v>0.184626851177875+0.0908356284947246i</v>
      </c>
      <c r="AE810" t="str">
        <f t="shared" si="378"/>
        <v>-0.0335995355043629-0.0217347373645938i</v>
      </c>
      <c r="AF810" t="str">
        <f t="shared" si="379"/>
        <v>-12.5501003248487-3.60810130050202i</v>
      </c>
      <c r="AG810" t="str">
        <f t="shared" si="380"/>
        <v>1.03889616215385-0.0671615442609935i</v>
      </c>
      <c r="AH810" t="str">
        <f t="shared" si="381"/>
        <v>0.304614341888506+0.398944617290198i</v>
      </c>
      <c r="AI810">
        <f t="shared" si="382"/>
        <v>-5.9869131713289523</v>
      </c>
      <c r="AJ810">
        <f t="shared" si="383"/>
        <v>52.636440050337825</v>
      </c>
      <c r="AK810"/>
      <c r="AL810"/>
      <c r="AM810"/>
      <c r="AN810"/>
    </row>
    <row r="811" spans="1:40" x14ac:dyDescent="0.3">
      <c r="A811"/>
      <c r="B811">
        <f t="shared" si="384"/>
        <v>67700</v>
      </c>
      <c r="C811" s="186" t="str">
        <f t="shared" si="352"/>
        <v>-0.0000166749794862936+0.0361746236427498i</v>
      </c>
      <c r="D811" s="158" t="str">
        <f t="shared" si="353"/>
        <v>-5.95713379851535+0.277338781261082i</v>
      </c>
      <c r="E811" t="str">
        <f t="shared" si="354"/>
        <v>2870</v>
      </c>
      <c r="F811" t="str">
        <f t="shared" si="355"/>
        <v>0.777000777000777</v>
      </c>
      <c r="G811" t="str">
        <f t="shared" si="350"/>
        <v>0.777000777000777</v>
      </c>
      <c r="H811" t="str">
        <f t="shared" si="356"/>
        <v>6.59822499281334+3.8835446878645i</v>
      </c>
      <c r="I811" t="str">
        <f t="shared" si="357"/>
        <v>265.857278310036i</v>
      </c>
      <c r="J811" t="str">
        <f t="shared" si="351"/>
        <v>-59.4569238612841+57.498761409604i</v>
      </c>
      <c r="K811" t="str">
        <f t="shared" si="358"/>
        <v>2.23446028122238-2.31055646338691i</v>
      </c>
      <c r="L811" t="str">
        <f t="shared" si="359"/>
        <v>0.135700631491626-0.11957793987398i</v>
      </c>
      <c r="M811" t="str">
        <f t="shared" si="360"/>
        <v>2.37016091271401-2.43013440326089i</v>
      </c>
      <c r="N811" t="str">
        <f t="shared" si="361"/>
        <v>-0.850743290592116i</v>
      </c>
      <c r="O811" t="str">
        <f t="shared" si="362"/>
        <v>0.659424543965185-0.751770756824384i</v>
      </c>
      <c r="P811" t="str">
        <f t="shared" si="363"/>
        <v>0.340575456034815+0.751770756824384i</v>
      </c>
      <c r="Q811" t="str">
        <f t="shared" si="364"/>
        <v>-0.340575456034815+0.098972533767732i</v>
      </c>
      <c r="R811" t="str">
        <f t="shared" si="365"/>
        <v>-0.330613793905344-2.30343211116647i</v>
      </c>
      <c r="S811" t="str">
        <f t="shared" si="366"/>
        <v>0.0878160786146562i</v>
      </c>
      <c r="T811" t="str">
        <f t="shared" si="367"/>
        <v>0.202278375357718-0.0290332069166814i</v>
      </c>
      <c r="U811" t="str">
        <f t="shared" si="368"/>
        <v>0.00005-0.00356194760959437i</v>
      </c>
      <c r="V811" t="str">
        <f t="shared" si="369"/>
        <v>3.33333333333333E-06-0.0039181423705538i</v>
      </c>
      <c r="W811" t="str">
        <f t="shared" si="370"/>
        <v>0.0000144741018009268-0.00186586300075464i</v>
      </c>
      <c r="X811" t="str">
        <f t="shared" si="371"/>
        <v>0.0000916277136822941-0.00186146504974503i</v>
      </c>
      <c r="Y811" t="str">
        <f t="shared" si="372"/>
        <v>0.009+0.136118926494739i</v>
      </c>
      <c r="Z811" t="str">
        <f t="shared" si="373"/>
        <v>-0.19257834098692-0.0225956795314996i</v>
      </c>
      <c r="AA811" t="str">
        <f t="shared" si="374"/>
        <v>7.02919872562992-103.801256124381i</v>
      </c>
      <c r="AB811" t="str">
        <f t="shared" si="375"/>
        <v>0.493137548054496-0.0707804996244983i</v>
      </c>
      <c r="AC811" t="str">
        <f t="shared" si="376"/>
        <v>1.9968092137729-1.36615169465931i</v>
      </c>
      <c r="AD811" t="str">
        <f t="shared" si="377"/>
        <v>0.184740205718984+0.0909464180341346i</v>
      </c>
      <c r="AE811" t="str">
        <f t="shared" si="378"/>
        <v>-0.033521966214507-0.021688640788726i</v>
      </c>
      <c r="AF811" t="str">
        <f t="shared" si="379"/>
        <v>-12.5553587913287-3.60620590660342i</v>
      </c>
      <c r="AG811" t="str">
        <f t="shared" si="380"/>
        <v>1.03887491954306-0.0671038855717106i</v>
      </c>
      <c r="AH811" t="str">
        <f t="shared" si="381"/>
        <v>0.304127809979974+0.398126790186068i</v>
      </c>
      <c r="AI811">
        <f t="shared" si="382"/>
        <v>-6.0032858691779287</v>
      </c>
      <c r="AJ811">
        <f t="shared" si="383"/>
        <v>52.623903630414034</v>
      </c>
      <c r="AK811"/>
      <c r="AL811"/>
      <c r="AM811"/>
      <c r="AN811"/>
    </row>
    <row r="812" spans="1:40" x14ac:dyDescent="0.3">
      <c r="A812"/>
      <c r="B812">
        <f t="shared" si="384"/>
        <v>67800</v>
      </c>
      <c r="C812" s="186" t="str">
        <f t="shared" si="352"/>
        <v>-0.0000166258270415334+0.0361212687632457i</v>
      </c>
      <c r="D812" s="158" t="str">
        <f t="shared" si="353"/>
        <v>-5.95713342167995+0.276929727184884i</v>
      </c>
      <c r="E812" t="str">
        <f t="shared" si="354"/>
        <v>2870</v>
      </c>
      <c r="F812" t="str">
        <f t="shared" si="355"/>
        <v>0.777000777000777</v>
      </c>
      <c r="G812" t="str">
        <f t="shared" si="350"/>
        <v>0.777000777000777</v>
      </c>
      <c r="H812" t="str">
        <f t="shared" si="356"/>
        <v>6.60346984180517+3.88123670478631i</v>
      </c>
      <c r="I812" t="str">
        <f t="shared" si="357"/>
        <v>266.249977391735i</v>
      </c>
      <c r="J812" t="str">
        <f t="shared" si="351"/>
        <v>-59.635658202406+57.5836931103568i</v>
      </c>
      <c r="K812" t="str">
        <f t="shared" si="358"/>
        <v>2.23093747660222-2.31043577859127i</v>
      </c>
      <c r="L812" t="str">
        <f t="shared" si="359"/>
        <v>0.135525502717146-0.119600019486404i</v>
      </c>
      <c r="M812" t="str">
        <f t="shared" si="360"/>
        <v>2.36646297931937-2.43003579807767i</v>
      </c>
      <c r="N812" t="str">
        <f t="shared" si="361"/>
        <v>-0.851999927653552i</v>
      </c>
      <c r="O812" t="str">
        <f t="shared" si="362"/>
        <v>0.65847932055841-0.752598820353138i</v>
      </c>
      <c r="P812" t="str">
        <f t="shared" si="363"/>
        <v>0.34152067944159+0.752598820353138i</v>
      </c>
      <c r="Q812" t="str">
        <f t="shared" si="364"/>
        <v>-0.34152067944159+0.0994011073004141i</v>
      </c>
      <c r="R812" t="str">
        <f t="shared" si="365"/>
        <v>-0.330605637135251-2.29989407390623i</v>
      </c>
      <c r="S812" t="str">
        <f t="shared" si="366"/>
        <v>0.0879457921724326i</v>
      </c>
      <c r="T812" t="str">
        <f t="shared" si="367"/>
        <v>0.202266006242367-0.0290753746545315i</v>
      </c>
      <c r="U812" t="str">
        <f t="shared" si="368"/>
        <v>0.00005-0.00355669399955072i</v>
      </c>
      <c r="V812" t="str">
        <f t="shared" si="369"/>
        <v>3.33333333333333E-06-0.00391236339950578i</v>
      </c>
      <c r="W812" t="str">
        <f t="shared" si="370"/>
        <v>0.0000144741000952957-0.00186311122929385i</v>
      </c>
      <c r="X812" t="str">
        <f t="shared" si="371"/>
        <v>0.0000914006829740435-0.00185872916105515i</v>
      </c>
      <c r="Y812" t="str">
        <f t="shared" si="372"/>
        <v>0.009+0.136319988424568i</v>
      </c>
      <c r="Z812" t="str">
        <f t="shared" si="373"/>
        <v>-0.192008179286724-0.0224989180564774i</v>
      </c>
      <c r="AA812" t="str">
        <f t="shared" si="374"/>
        <v>7.00783058635455-103.645385150745i</v>
      </c>
      <c r="AB812" t="str">
        <f t="shared" si="375"/>
        <v>0.493107393198817-0.0708833009981678i</v>
      </c>
      <c r="AC812" t="str">
        <f t="shared" si="376"/>
        <v>1.99467143192222-1.366011325434i</v>
      </c>
      <c r="AD812" t="str">
        <f t="shared" si="377"/>
        <v>0.184853700894212+0.0910570758998053i</v>
      </c>
      <c r="AE812" t="str">
        <f t="shared" si="378"/>
        <v>-0.033444736853978-0.02164271162355i</v>
      </c>
      <c r="AF812" t="str">
        <f t="shared" si="379"/>
        <v>-12.5606032634851-3.60430697760143i</v>
      </c>
      <c r="AG812" t="str">
        <f t="shared" si="380"/>
        <v>1.0388537102197-0.0670464560801381i</v>
      </c>
      <c r="AH812" t="str">
        <f t="shared" si="381"/>
        <v>0.303643087727433+0.397311769252219i</v>
      </c>
      <c r="AI812">
        <f t="shared" si="382"/>
        <v>-6.0196312543193873</v>
      </c>
      <c r="AJ812">
        <f t="shared" si="383"/>
        <v>52.611350307693726</v>
      </c>
      <c r="AK812"/>
      <c r="AL812"/>
      <c r="AM812"/>
      <c r="AN812"/>
    </row>
    <row r="813" spans="1:40" x14ac:dyDescent="0.3">
      <c r="A813"/>
      <c r="B813">
        <f t="shared" si="384"/>
        <v>67900</v>
      </c>
      <c r="C813" s="186" t="str">
        <f t="shared" si="352"/>
        <v>-0.0000165768916051412+0.0360680710408715i</v>
      </c>
      <c r="D813" s="158" t="str">
        <f t="shared" si="353"/>
        <v>-5.95713304650826+0.276521877980015i</v>
      </c>
      <c r="E813" t="str">
        <f t="shared" si="354"/>
        <v>2870</v>
      </c>
      <c r="F813" t="str">
        <f t="shared" si="355"/>
        <v>0.777000777000777</v>
      </c>
      <c r="G813" t="str">
        <f t="shared" si="350"/>
        <v>0.777000777000777</v>
      </c>
      <c r="H813" t="str">
        <f t="shared" si="356"/>
        <v>6.60870073352796+3.8789264323109i</v>
      </c>
      <c r="I813" t="str">
        <f t="shared" si="357"/>
        <v>266.642676473434i</v>
      </c>
      <c r="J813" t="str">
        <f t="shared" si="351"/>
        <v>-59.8146563580535+57.6686248111095i</v>
      </c>
      <c r="K813" t="str">
        <f t="shared" si="358"/>
        <v>2.22742058165447-2.31030993183752i</v>
      </c>
      <c r="L813" t="str">
        <f t="shared" si="359"/>
        <v>0.135350567892253-0.119621814611651i</v>
      </c>
      <c r="M813" t="str">
        <f t="shared" si="360"/>
        <v>2.36277114954672-2.42993174644917i</v>
      </c>
      <c r="N813" t="str">
        <f t="shared" si="361"/>
        <v>-0.853256564714988i</v>
      </c>
      <c r="O813" t="str">
        <f t="shared" si="362"/>
        <v>0.657533057322907-0.753425695425627i</v>
      </c>
      <c r="P813" t="str">
        <f t="shared" si="363"/>
        <v>0.342466942677093+0.753425695425627i</v>
      </c>
      <c r="Q813" t="str">
        <f t="shared" si="364"/>
        <v>-0.342466942677093+0.099830869289361i</v>
      </c>
      <c r="R813" t="str">
        <f t="shared" si="365"/>
        <v>-0.330597467628035-2.29636624737036i</v>
      </c>
      <c r="S813" t="str">
        <f t="shared" si="366"/>
        <v>0.088075505730209i</v>
      </c>
      <c r="T813" t="str">
        <f t="shared" si="367"/>
        <v>0.202253618578927-0.0291175391544656i</v>
      </c>
      <c r="U813" t="str">
        <f t="shared" si="368"/>
        <v>0.00005-0.003551455864058i</v>
      </c>
      <c r="V813" t="str">
        <f t="shared" si="369"/>
        <v>3.33333333333333E-06-0.00390660145046381i</v>
      </c>
      <c r="W813" t="str">
        <f t="shared" si="370"/>
        <v>0.0000144740983871476-0.00186036756355017i</v>
      </c>
      <c r="X813" t="str">
        <f t="shared" si="371"/>
        <v>0.0000911746523178376-0.00185600128997089i</v>
      </c>
      <c r="Y813" t="str">
        <f t="shared" si="372"/>
        <v>0.009+0.136521050354398i</v>
      </c>
      <c r="Z813" t="str">
        <f t="shared" si="373"/>
        <v>-0.191440549100738-0.0224027289992433i</v>
      </c>
      <c r="AA813" t="str">
        <f t="shared" si="374"/>
        <v>6.98656064260087-103.489985365925i</v>
      </c>
      <c r="AB813" t="str">
        <f t="shared" si="375"/>
        <v>0.493077193124469-0.0709860944780723i</v>
      </c>
      <c r="AC813" t="str">
        <f t="shared" si="376"/>
        <v>1.99253720188526-1.36586782107498i</v>
      </c>
      <c r="AD813" t="str">
        <f t="shared" si="377"/>
        <v>0.184967336585873+0.0911676019612795i</v>
      </c>
      <c r="AE813" t="str">
        <f t="shared" si="378"/>
        <v>-0.0333678454014512-0.0215969488949101i</v>
      </c>
      <c r="AF813" t="str">
        <f t="shared" si="379"/>
        <v>-12.5658337800362-3.60240455433088i</v>
      </c>
      <c r="AG813" t="str">
        <f t="shared" si="380"/>
        <v>1.03883253389053-0.0669892546956654i</v>
      </c>
      <c r="AH813" t="str">
        <f t="shared" si="381"/>
        <v>0.303160165773954+0.396499539947783i</v>
      </c>
      <c r="AI813">
        <f t="shared" si="382"/>
        <v>-6.0359494146814026</v>
      </c>
      <c r="AJ813">
        <f t="shared" si="383"/>
        <v>52.598780078255338</v>
      </c>
      <c r="AK813"/>
      <c r="AL813"/>
      <c r="AM813"/>
      <c r="AN813"/>
    </row>
    <row r="814" spans="1:40" x14ac:dyDescent="0.3">
      <c r="A814"/>
      <c r="B814">
        <f t="shared" si="384"/>
        <v>68000</v>
      </c>
      <c r="C814" s="186" t="str">
        <f t="shared" si="352"/>
        <v>-0.0000165281719015367+0.0360150297822877i</v>
      </c>
      <c r="D814" s="158" t="str">
        <f t="shared" si="353"/>
        <v>-5.95713267299054+0.276115228330872i</v>
      </c>
      <c r="E814" t="str">
        <f t="shared" si="354"/>
        <v>2870</v>
      </c>
      <c r="F814" t="str">
        <f t="shared" si="355"/>
        <v>0.777000777000777</v>
      </c>
      <c r="G814" t="str">
        <f t="shared" si="350"/>
        <v>0.777000777000777</v>
      </c>
      <c r="H814" t="str">
        <f t="shared" si="356"/>
        <v>6.61391770664511+3.87661390567528i</v>
      </c>
      <c r="I814" t="str">
        <f t="shared" si="357"/>
        <v>267.035375555132i</v>
      </c>
      <c r="J814" t="str">
        <f t="shared" si="351"/>
        <v>-59.9939183282266+57.7535565118623i</v>
      </c>
      <c r="K814" t="str">
        <f t="shared" si="358"/>
        <v>2.22390959300088-2.31017894914316i</v>
      </c>
      <c r="L814" t="str">
        <f t="shared" si="359"/>
        <v>0.135175827263978-0.119643326225708i</v>
      </c>
      <c r="M814" t="str">
        <f t="shared" si="360"/>
        <v>2.35908542026486-2.42982227536887i</v>
      </c>
      <c r="N814" t="str">
        <f t="shared" si="361"/>
        <v>-0.854513201776424i</v>
      </c>
      <c r="O814" t="str">
        <f t="shared" si="362"/>
        <v>0.656585755752956-0.754251380736104i</v>
      </c>
      <c r="P814" t="str">
        <f t="shared" si="363"/>
        <v>0.343414244247044+0.754251380736104i</v>
      </c>
      <c r="Q814" t="str">
        <f t="shared" si="364"/>
        <v>-0.343414244247044+0.10026182104032i</v>
      </c>
      <c r="R814" t="str">
        <f t="shared" si="365"/>
        <v>-0.330589285380543-2.29284858649701i</v>
      </c>
      <c r="S814" t="str">
        <f t="shared" si="366"/>
        <v>0.0882052192879857i</v>
      </c>
      <c r="T814" t="str">
        <f t="shared" si="367"/>
        <v>0.202241212366117-0.0291597004112493i</v>
      </c>
      <c r="U814" t="str">
        <f t="shared" si="368"/>
        <v>0.00005-0.00354623313484615i</v>
      </c>
      <c r="V814" t="str">
        <f t="shared" si="369"/>
        <v>3.33333333333333E-06-0.00390085644833077i</v>
      </c>
      <c r="W814" t="str">
        <f t="shared" si="370"/>
        <v>0.0000144740966764823-0.00185763196776309i</v>
      </c>
      <c r="X814" t="str">
        <f t="shared" si="371"/>
        <v>0.0000909496158520133-0.00185328140136232i</v>
      </c>
      <c r="Y814" t="str">
        <f t="shared" si="372"/>
        <v>0.009+0.136722112284228i</v>
      </c>
      <c r="Z814" t="str">
        <f t="shared" si="373"/>
        <v>-0.190875435449626-0.0223071080902116i</v>
      </c>
      <c r="AA814" t="str">
        <f t="shared" si="374"/>
        <v>6.96538828849906-103.335054621467i</v>
      </c>
      <c r="AB814" t="str">
        <f t="shared" si="375"/>
        <v>0.493046947828327-0.0710888800514508i</v>
      </c>
      <c r="AC814" t="str">
        <f t="shared" si="376"/>
        <v>1.99040652184785-1.36572119710824i</v>
      </c>
      <c r="AD814" t="str">
        <f t="shared" si="377"/>
        <v>0.185081112676124+0.0912779960879764i</v>
      </c>
      <c r="AE814" t="str">
        <f t="shared" si="378"/>
        <v>-0.0332912898505639-0.0215513516361846i</v>
      </c>
      <c r="AF814" t="str">
        <f t="shared" si="379"/>
        <v>-12.5710503796357-3.60049867734441i</v>
      </c>
      <c r="AG814" t="str">
        <f t="shared" si="380"/>
        <v>1.03881139026465-0.0669322803342819i</v>
      </c>
      <c r="AH814" t="str">
        <f t="shared" si="381"/>
        <v>0.302679034823862+0.39569008782931i</v>
      </c>
      <c r="AI814">
        <f t="shared" si="382"/>
        <v>-6.0522404377966366</v>
      </c>
      <c r="AJ814">
        <f t="shared" si="383"/>
        <v>52.586192938296023</v>
      </c>
      <c r="AK814"/>
      <c r="AL814"/>
      <c r="AM814"/>
      <c r="AN814"/>
    </row>
    <row r="815" spans="1:40" x14ac:dyDescent="0.3">
      <c r="A815"/>
      <c r="B815">
        <f t="shared" si="384"/>
        <v>68100</v>
      </c>
      <c r="C815" s="186" t="str">
        <f t="shared" si="352"/>
        <v>-0.0000164796666644982+0.035962144298227i</v>
      </c>
      <c r="D815" s="158" t="str">
        <f t="shared" si="353"/>
        <v>-5.95713230111705+0.275709772953074i</v>
      </c>
      <c r="E815" t="str">
        <f t="shared" si="354"/>
        <v>2870</v>
      </c>
      <c r="F815" t="str">
        <f t="shared" si="355"/>
        <v>0.777000777000777</v>
      </c>
      <c r="G815" t="str">
        <f t="shared" si="350"/>
        <v>0.777000777000777</v>
      </c>
      <c r="H815" t="str">
        <f t="shared" si="356"/>
        <v>6.61912079975479+3.87429915986709i</v>
      </c>
      <c r="I815" t="str">
        <f t="shared" si="357"/>
        <v>267.428074636831i</v>
      </c>
      <c r="J815" t="str">
        <f t="shared" si="351"/>
        <v>-60.1734441129254+57.838488212615i</v>
      </c>
      <c r="K815" t="str">
        <f t="shared" si="358"/>
        <v>2.22040450720196-2.31004285642901i</v>
      </c>
      <c r="L815" t="str">
        <f t="shared" si="359"/>
        <v>0.135001281075872-0.119664555302758i</v>
      </c>
      <c r="M815" t="str">
        <f t="shared" si="360"/>
        <v>2.35540578827783-2.42970741173177i</v>
      </c>
      <c r="N815" t="str">
        <f t="shared" si="361"/>
        <v>-0.85576983883786i</v>
      </c>
      <c r="O815" t="str">
        <f t="shared" si="362"/>
        <v>0.655637417344475-0.755075874980698i</v>
      </c>
      <c r="P815" t="str">
        <f t="shared" si="363"/>
        <v>0.344362582655525+0.755075874980698i</v>
      </c>
      <c r="Q815" t="str">
        <f t="shared" si="364"/>
        <v>-0.344362582655525+0.100693963857162i</v>
      </c>
      <c r="R815" t="str">
        <f t="shared" si="365"/>
        <v>-0.330581090389609-2.28934104648899i</v>
      </c>
      <c r="S815" t="str">
        <f t="shared" si="366"/>
        <v>0.0883349328457621i</v>
      </c>
      <c r="T815" t="str">
        <f t="shared" si="367"/>
        <v>0.202228787602652-0.0292018584196449i</v>
      </c>
      <c r="U815" t="str">
        <f t="shared" si="368"/>
        <v>0.00005-0.00354102574404608i</v>
      </c>
      <c r="V815" t="str">
        <f t="shared" si="369"/>
        <v>3.33333333333333E-06-0.00389512831845069i</v>
      </c>
      <c r="W815" t="str">
        <f t="shared" si="370"/>
        <v>0.0000144740949633003-0.00185490440638211i</v>
      </c>
      <c r="X815" t="str">
        <f t="shared" si="371"/>
        <v>0.0000907255677577654-0.00185056946030411i</v>
      </c>
      <c r="Y815" t="str">
        <f t="shared" si="372"/>
        <v>0.009+0.136923174214058i</v>
      </c>
      <c r="Z815" t="str">
        <f t="shared" si="373"/>
        <v>-0.190312823464765-0.0222120510981606i</v>
      </c>
      <c r="AA815" t="str">
        <f t="shared" si="374"/>
        <v>6.94431292288071-103.180590782041i</v>
      </c>
      <c r="AB815" t="str">
        <f t="shared" si="375"/>
        <v>0.493016657307259-0.0711916577055342i</v>
      </c>
      <c r="AC815" t="str">
        <f t="shared" si="376"/>
        <v>1.9882793899583-1.36557146900338i</v>
      </c>
      <c r="AD815" t="str">
        <f t="shared" si="377"/>
        <v>0.185195029046958+0.0913882581492004i</v>
      </c>
      <c r="AE815" t="str">
        <f t="shared" si="378"/>
        <v>-0.0332150682097838-0.0215059188882175i</v>
      </c>
      <c r="AF815" t="str">
        <f t="shared" si="379"/>
        <v>-12.5762531008718-3.59858938691402i</v>
      </c>
      <c r="AG815" t="str">
        <f t="shared" si="380"/>
        <v>1.03879027905342-0.0668755319185283i</v>
      </c>
      <c r="AH815" t="str">
        <f t="shared" si="381"/>
        <v>0.302199685642242+0.394883398550015i</v>
      </c>
      <c r="AI815">
        <f t="shared" si="382"/>
        <v>-6.0685044108040955</v>
      </c>
      <c r="AJ815">
        <f t="shared" si="383"/>
        <v>52.573588884134161</v>
      </c>
      <c r="AK815"/>
      <c r="AL815"/>
      <c r="AM815"/>
      <c r="AN815"/>
    </row>
    <row r="816" spans="1:40" x14ac:dyDescent="0.3">
      <c r="A816"/>
      <c r="B816">
        <f t="shared" si="384"/>
        <v>68200</v>
      </c>
      <c r="C816" s="186" t="str">
        <f t="shared" si="352"/>
        <v>-0.0000164313746370803+0.0359094139034648i</v>
      </c>
      <c r="D816" s="158" t="str">
        <f t="shared" si="353"/>
        <v>-5.95713193087818+0.27530550659323i</v>
      </c>
      <c r="E816" t="str">
        <f t="shared" si="354"/>
        <v>2870</v>
      </c>
      <c r="F816" t="str">
        <f t="shared" si="355"/>
        <v>0.777000777000777</v>
      </c>
      <c r="G816" t="str">
        <f t="shared" si="350"/>
        <v>0.777000777000777</v>
      </c>
      <c r="H816" t="str">
        <f t="shared" si="356"/>
        <v>6.62431005138939+3.87198222962624i</v>
      </c>
      <c r="I816" t="str">
        <f t="shared" si="357"/>
        <v>267.82077371853i</v>
      </c>
      <c r="J816" t="str">
        <f t="shared" si="351"/>
        <v>-60.3532337121498+57.9234199133678i</v>
      </c>
      <c r="K816" t="str">
        <f t="shared" si="358"/>
        <v>2.21690532075752-2.30990167951925i</v>
      </c>
      <c r="L816" t="str">
        <f t="shared" si="359"/>
        <v>0.134826929568017-0.119685502815179i</v>
      </c>
      <c r="M816" t="str">
        <f t="shared" si="360"/>
        <v>2.35173225032554-2.42958718233443i</v>
      </c>
      <c r="N816" t="str">
        <f t="shared" si="361"/>
        <v>-0.857026475899295i</v>
      </c>
      <c r="O816" t="str">
        <f t="shared" si="362"/>
        <v>0.654688043595021-0.755899176857419i</v>
      </c>
      <c r="P816" t="str">
        <f t="shared" si="363"/>
        <v>0.345311956404979+0.755899176857419i</v>
      </c>
      <c r="Q816" t="str">
        <f t="shared" si="364"/>
        <v>-0.345311956404979+0.101127299041876i</v>
      </c>
      <c r="R816" t="str">
        <f t="shared" si="365"/>
        <v>-0.330572882652062-2.2858435828118i</v>
      </c>
      <c r="S816" t="str">
        <f t="shared" si="366"/>
        <v>0.0884646464035385i</v>
      </c>
      <c r="T816" t="str">
        <f t="shared" si="367"/>
        <v>0.202216344287243-0.0292440131744131i</v>
      </c>
      <c r="U816" t="str">
        <f t="shared" si="368"/>
        <v>0.00005-0.00353583362418677i</v>
      </c>
      <c r="V816" t="str">
        <f t="shared" si="369"/>
        <v>3.33333333333333E-06-0.00388941698660545i</v>
      </c>
      <c r="W816" t="str">
        <f t="shared" si="370"/>
        <v>0.0000144740932476009-0.0018521848440653i</v>
      </c>
      <c r="X816" t="str">
        <f t="shared" si="371"/>
        <v>0.0000905025022587761-0.00184786543207404i</v>
      </c>
      <c r="Y816" t="str">
        <f t="shared" si="372"/>
        <v>0.009+0.137124236143887i</v>
      </c>
      <c r="Z816" t="str">
        <f t="shared" si="373"/>
        <v>-0.189752698387266-0.0221175538298308i</v>
      </c>
      <c r="AA816" t="str">
        <f t="shared" si="374"/>
        <v>6.92333394923442-103.026591725331i</v>
      </c>
      <c r="AB816" t="str">
        <f t="shared" si="375"/>
        <v>0.492986321558123-0.0712944274275495i</v>
      </c>
      <c r="AC816" t="str">
        <f t="shared" si="376"/>
        <v>1.98615580432775-1.36541865217368i</v>
      </c>
      <c r="AD816" t="str">
        <f t="shared" si="377"/>
        <v>0.185309085580206+0.091498388014138i</v>
      </c>
      <c r="AE816" t="str">
        <f t="shared" si="378"/>
        <v>-0.0331391785022754-0.0214606496992446i</v>
      </c>
      <c r="AF816" t="str">
        <f t="shared" si="379"/>
        <v>-12.5814419822676-3.59667672303301i</v>
      </c>
      <c r="AG816" t="str">
        <f t="shared" si="380"/>
        <v>1.0387691999705-0.0668190083774406i</v>
      </c>
      <c r="AH816" t="str">
        <f t="shared" si="381"/>
        <v>0.301722109054442+0.394079457858952i</v>
      </c>
      <c r="AI816">
        <f t="shared" si="382"/>
        <v>-6.0847414204520645</v>
      </c>
      <c r="AJ816">
        <f t="shared" si="383"/>
        <v>52.560967912206969</v>
      </c>
      <c r="AK816"/>
      <c r="AL816"/>
      <c r="AM816"/>
      <c r="AN816"/>
    </row>
    <row r="817" spans="1:40" x14ac:dyDescent="0.3">
      <c r="A817"/>
      <c r="B817">
        <f t="shared" si="384"/>
        <v>68300</v>
      </c>
      <c r="C817" s="186" t="str">
        <f t="shared" si="352"/>
        <v>-0.0000163832945715326+0.0358568379167896i</v>
      </c>
      <c r="D817" s="158" t="str">
        <f t="shared" si="353"/>
        <v>-5.95713156226434+0.27490242402872i</v>
      </c>
      <c r="E817" t="str">
        <f t="shared" si="354"/>
        <v>2870</v>
      </c>
      <c r="F817" t="str">
        <f t="shared" si="355"/>
        <v>0.777000777000777</v>
      </c>
      <c r="G817" t="str">
        <f t="shared" si="350"/>
        <v>0.777000777000777</v>
      </c>
      <c r="H817" t="str">
        <f t="shared" si="356"/>
        <v>6.62948550001516+3.86966314944625i</v>
      </c>
      <c r="I817" t="str">
        <f t="shared" si="357"/>
        <v>268.213472800229i</v>
      </c>
      <c r="J817" t="str">
        <f t="shared" si="351"/>
        <v>-60.5332871258999+58.0083516141205i</v>
      </c>
      <c r="K817" t="str">
        <f t="shared" si="358"/>
        <v>2.21341203010726-2.30975544414175i</v>
      </c>
      <c r="L817" t="str">
        <f t="shared" si="359"/>
        <v>0.134652772977046-0.119706169733531i</v>
      </c>
      <c r="M817" t="str">
        <f t="shared" si="360"/>
        <v>2.34806480308431-2.42946161387528i</v>
      </c>
      <c r="N817" t="str">
        <f t="shared" si="361"/>
        <v>-0.858283112960731i</v>
      </c>
      <c r="O817" t="str">
        <f t="shared" si="362"/>
        <v>0.653737636003783-0.756721285066164i</v>
      </c>
      <c r="P817" t="str">
        <f t="shared" si="363"/>
        <v>0.346262363996217+0.756721285066164i</v>
      </c>
      <c r="Q817" t="str">
        <f t="shared" si="364"/>
        <v>-0.346262363996217+0.101561827894567i</v>
      </c>
      <c r="R817" t="str">
        <f t="shared" si="365"/>
        <v>-0.330564662164739-2.28235615119176i</v>
      </c>
      <c r="S817" t="str">
        <f t="shared" si="366"/>
        <v>0.0885943599613149i</v>
      </c>
      <c r="T817" t="str">
        <f t="shared" si="367"/>
        <v>0.202203882418604-0.0292861646703133i</v>
      </c>
      <c r="U817" t="str">
        <f t="shared" si="368"/>
        <v>0.0000500000000000002-0.00353065670819237i</v>
      </c>
      <c r="V817" t="str">
        <f t="shared" si="369"/>
        <v>3.33333333333333E-06-0.00388372237901161i</v>
      </c>
      <c r="W817" t="str">
        <f t="shared" si="370"/>
        <v>0.0000144740915293848-0.00184947324567766i</v>
      </c>
      <c r="X817" t="str">
        <f t="shared" si="371"/>
        <v>0.0000902804136208376-0.00184516928215149i</v>
      </c>
      <c r="Y817" t="str">
        <f t="shared" si="372"/>
        <v>0.009+0.137325298073717i</v>
      </c>
      <c r="Z817" t="str">
        <f t="shared" si="373"/>
        <v>-0.189195045566995-0.0220236121295246i</v>
      </c>
      <c r="AA817" t="str">
        <f t="shared" si="374"/>
        <v>6.90245077566232-102.873055341941i</v>
      </c>
      <c r="AB817" t="str">
        <f t="shared" si="375"/>
        <v>0.492955940577784-0.0713971892047207i</v>
      </c>
      <c r="AC817" t="str">
        <f t="shared" si="376"/>
        <v>1.98403576303056-1.36526276197627i</v>
      </c>
      <c r="AD817" t="str">
        <f t="shared" si="377"/>
        <v>0.185423282157538+0.0916083855518616i</v>
      </c>
      <c r="AE817" t="str">
        <f t="shared" si="378"/>
        <v>-0.0330636187657711-0.0214155431248244i</v>
      </c>
      <c r="AF817" t="str">
        <f t="shared" si="379"/>
        <v>-12.5866170622795-3.59476072541753i</v>
      </c>
      <c r="AG817" t="str">
        <f t="shared" si="380"/>
        <v>1.03874815273179-0.066762708646505i</v>
      </c>
      <c r="AH817" t="str">
        <f t="shared" si="381"/>
        <v>0.301246295945577+0.393278251600226i</v>
      </c>
      <c r="AI817">
        <f t="shared" si="382"/>
        <v>-6.1009515531006597</v>
      </c>
      <c r="AJ817">
        <f t="shared" si="383"/>
        <v>52.548330019070626</v>
      </c>
      <c r="AK817"/>
      <c r="AL817"/>
      <c r="AM817"/>
      <c r="AN817"/>
    </row>
    <row r="818" spans="1:40" x14ac:dyDescent="0.3">
      <c r="A818"/>
      <c r="B818">
        <f t="shared" si="384"/>
        <v>68400</v>
      </c>
      <c r="C818" s="186" t="str">
        <f t="shared" si="352"/>
        <v>-0.0000163354252292191+0.0358044156609734i</v>
      </c>
      <c r="D818" s="158" t="str">
        <f t="shared" si="353"/>
        <v>-5.95713119526605+0.274500520067463i</v>
      </c>
      <c r="E818" t="str">
        <f t="shared" si="354"/>
        <v>2870</v>
      </c>
      <c r="F818" t="str">
        <f t="shared" si="355"/>
        <v>0.777000777000777</v>
      </c>
      <c r="G818" t="str">
        <f t="shared" si="350"/>
        <v>0.777000777000777</v>
      </c>
      <c r="H818" t="str">
        <f t="shared" si="356"/>
        <v>6.6346471840316+3.86734195357587i</v>
      </c>
      <c r="I818" t="str">
        <f t="shared" si="357"/>
        <v>268.606171881927i</v>
      </c>
      <c r="J818" t="str">
        <f t="shared" si="351"/>
        <v>-60.7136043541756+58.0932833148733i</v>
      </c>
      <c r="K818" t="str">
        <f t="shared" si="358"/>
        <v>2.20992463163128-2.30960417592816i</v>
      </c>
      <c r="L818" t="str">
        <f t="shared" si="359"/>
        <v>0.134478811536164-0.119726557026551i</v>
      </c>
      <c r="M818" t="str">
        <f t="shared" si="360"/>
        <v>2.34440344316744-2.42933073295471i</v>
      </c>
      <c r="N818" t="str">
        <f t="shared" si="361"/>
        <v>-0.859539750022167i</v>
      </c>
      <c r="O818" t="str">
        <f t="shared" si="362"/>
        <v>0.652786196071584-0.757542198308709i</v>
      </c>
      <c r="P818" t="str">
        <f t="shared" si="363"/>
        <v>0.347213803928416+0.757542198308709i</v>
      </c>
      <c r="Q818" t="str">
        <f t="shared" si="364"/>
        <v>-0.347213803928416+0.101997551713458i</v>
      </c>
      <c r="R818" t="str">
        <f t="shared" si="365"/>
        <v>-0.330556428924456-2.27887870761405i</v>
      </c>
      <c r="S818" t="str">
        <f t="shared" si="366"/>
        <v>0.0887240735190913i</v>
      </c>
      <c r="T818" t="str">
        <f t="shared" si="367"/>
        <v>0.202191401995441-0.0293283129021017i</v>
      </c>
      <c r="U818" t="str">
        <f t="shared" si="368"/>
        <v>0.0000500000000000002-0.00352549492937922i</v>
      </c>
      <c r="V818" t="str">
        <f t="shared" si="369"/>
        <v>3.33333333333333E-06-0.00387804442231714i</v>
      </c>
      <c r="W818" t="str">
        <f t="shared" si="370"/>
        <v>0.0000144740898086515-0.00184676957628968i</v>
      </c>
      <c r="X818" t="str">
        <f t="shared" si="371"/>
        <v>0.0000900592961514877-0.00184248097621601i</v>
      </c>
      <c r="Y818" t="str">
        <f t="shared" si="372"/>
        <v>0.009+0.137526360003547i</v>
      </c>
      <c r="Z818" t="str">
        <f t="shared" si="373"/>
        <v>-0.188639850461625-0.0219302218787154i</v>
      </c>
      <c r="AA818" t="str">
        <f t="shared" si="374"/>
        <v>6.8816628148376-102.719979535296i</v>
      </c>
      <c r="AB818" t="str">
        <f t="shared" si="375"/>
        <v>0.492925514363087-0.0714999430242637i</v>
      </c>
      <c r="AC818" t="str">
        <f t="shared" si="376"/>
        <v>1.98191926410455-1.36510381371212i</v>
      </c>
      <c r="AD818" t="str">
        <f t="shared" si="377"/>
        <v>0.185537618660463+0.0917182506313288i</v>
      </c>
      <c r="AE818" t="str">
        <f t="shared" si="378"/>
        <v>-0.032988387052443-0.0213705982277681i</v>
      </c>
      <c r="AF818" t="str">
        <f t="shared" si="379"/>
        <v>-12.5917783792977-3.59284143350841i</v>
      </c>
      <c r="AG818" t="str">
        <f t="shared" si="380"/>
        <v>1.03872713705541-0.0667066316676078i</v>
      </c>
      <c r="AH818" t="str">
        <f t="shared" si="381"/>
        <v>0.30077223726008+0.392479765712236i</v>
      </c>
      <c r="AI818">
        <f t="shared" si="382"/>
        <v>-6.1171348947235487</v>
      </c>
      <c r="AJ818">
        <f t="shared" si="383"/>
        <v>52.535675201398028</v>
      </c>
      <c r="AK818"/>
      <c r="AL818"/>
      <c r="AM818"/>
      <c r="AN818"/>
    </row>
    <row r="819" spans="1:40" x14ac:dyDescent="0.3">
      <c r="A819"/>
      <c r="B819">
        <f t="shared" si="384"/>
        <v>68500</v>
      </c>
      <c r="C819" s="186" t="str">
        <f t="shared" si="352"/>
        <v>-0.000016287765380538+0.035752146462743i</v>
      </c>
      <c r="D819" s="158" t="str">
        <f t="shared" si="353"/>
        <v>-5.95713082987388+0.274099789547696i</v>
      </c>
      <c r="E819" t="str">
        <f t="shared" si="354"/>
        <v>2870</v>
      </c>
      <c r="F819" t="str">
        <f t="shared" si="355"/>
        <v>0.777000777000777</v>
      </c>
      <c r="G819" t="str">
        <f t="shared" si="350"/>
        <v>0.777000777000777</v>
      </c>
      <c r="H819" t="str">
        <f t="shared" si="356"/>
        <v>6.63979514177112+3.86501867602047i</v>
      </c>
      <c r="I819" t="str">
        <f t="shared" si="357"/>
        <v>268.998870963626i</v>
      </c>
      <c r="J819" t="str">
        <f t="shared" si="351"/>
        <v>-60.8941853969769+58.178215015626i</v>
      </c>
      <c r="K819" t="str">
        <f t="shared" si="358"/>
        <v>2.20644312165072-2.3094479004142i</v>
      </c>
      <c r="L819" t="str">
        <f t="shared" si="359"/>
        <v>0.134305045475161-0.119746665661148i</v>
      </c>
      <c r="M819" t="str">
        <f t="shared" si="360"/>
        <v>2.34074816712588-2.42919456607535i</v>
      </c>
      <c r="N819" t="str">
        <f t="shared" si="361"/>
        <v>-0.860796387083603i</v>
      </c>
      <c r="O819" t="str">
        <f t="shared" si="362"/>
        <v>0.651833725300879-0.758361915288722i</v>
      </c>
      <c r="P819" t="str">
        <f t="shared" si="363"/>
        <v>0.348166274699121+0.758361915288722i</v>
      </c>
      <c r="Q819" t="str">
        <f t="shared" si="364"/>
        <v>-0.348166274699121+0.102434471794881i</v>
      </c>
      <c r="R819" t="str">
        <f t="shared" si="365"/>
        <v>-0.330548182928036-2.2754112083209i</v>
      </c>
      <c r="S819" t="str">
        <f t="shared" si="366"/>
        <v>0.0888537870768677i</v>
      </c>
      <c r="T819" t="str">
        <f t="shared" si="367"/>
        <v>0.202178903016464-0.0293704578645332i</v>
      </c>
      <c r="U819" t="str">
        <f t="shared" si="368"/>
        <v>0.0000500000000000002-0.00352034822145312i</v>
      </c>
      <c r="V819" t="str">
        <f t="shared" si="369"/>
        <v>3.33333333333333E-06-0.00387238304359843i</v>
      </c>
      <c r="W819" t="str">
        <f t="shared" si="370"/>
        <v>0.0000144740880854013-0.00184407380117581i</v>
      </c>
      <c r="X819" t="str">
        <f t="shared" si="371"/>
        <v>0.0000898391441996455-0.00183980048014586i</v>
      </c>
      <c r="Y819" t="str">
        <f t="shared" si="372"/>
        <v>0.009+0.137727421933377i</v>
      </c>
      <c r="Z819" t="str">
        <f t="shared" si="373"/>
        <v>-0.188087098635671-0.0218373789956564i</v>
      </c>
      <c r="AA819" t="str">
        <f t="shared" si="374"/>
        <v>6.8609694839612-102.567362221544i</v>
      </c>
      <c r="AB819" t="str">
        <f t="shared" si="375"/>
        <v>0.492895042910886-0.0716026888733915i</v>
      </c>
      <c r="AC819" t="str">
        <f t="shared" si="376"/>
        <v>1.97980630555146-1.36494182262628i</v>
      </c>
      <c r="AD819" t="str">
        <f t="shared" si="377"/>
        <v>0.185652094970325+0.0918279831213849i</v>
      </c>
      <c r="AE819" t="str">
        <f t="shared" si="378"/>
        <v>-0.0329134814287743-0.0213258140780713i</v>
      </c>
      <c r="AF819" t="str">
        <f t="shared" si="379"/>
        <v>-12.596925971645-3.59091888647277i</v>
      </c>
      <c r="AG819" t="str">
        <f t="shared" si="380"/>
        <v>1.0387061526617-0.0666507763889859i</v>
      </c>
      <c r="AH819" t="str">
        <f t="shared" si="381"/>
        <v>0.300299924001188+0.391683986226877i</v>
      </c>
      <c r="AI819">
        <f t="shared" si="382"/>
        <v>-6.133291530911114</v>
      </c>
      <c r="AJ819">
        <f t="shared" si="383"/>
        <v>52.523003455979683</v>
      </c>
      <c r="AK819"/>
      <c r="AL819"/>
      <c r="AM819"/>
      <c r="AN819"/>
    </row>
    <row r="820" spans="1:40" x14ac:dyDescent="0.3">
      <c r="A820"/>
      <c r="B820">
        <f t="shared" si="384"/>
        <v>68600</v>
      </c>
      <c r="C820" s="186" t="str">
        <f t="shared" si="352"/>
        <v>-0.0000162403138048435+0.0357000296527509i</v>
      </c>
      <c r="D820" s="158" t="str">
        <f t="shared" si="353"/>
        <v>-5.95713046607846+0.273700227337757i</v>
      </c>
      <c r="E820" t="str">
        <f t="shared" si="354"/>
        <v>2870</v>
      </c>
      <c r="F820" t="str">
        <f t="shared" si="355"/>
        <v>0.777000777000777</v>
      </c>
      <c r="G820" t="str">
        <f t="shared" si="350"/>
        <v>0.777000777000777</v>
      </c>
      <c r="H820" t="str">
        <f t="shared" si="356"/>
        <v>6.64492941149841+3.8626933505436i</v>
      </c>
      <c r="I820" t="str">
        <f t="shared" si="357"/>
        <v>269.391570045325i</v>
      </c>
      <c r="J820" t="str">
        <f t="shared" si="351"/>
        <v>-61.0750302543039+58.2631467163787i</v>
      </c>
      <c r="K820" t="str">
        <f t="shared" si="358"/>
        <v>2.20296749642821-2.30928664303979i</v>
      </c>
      <c r="L820" t="str">
        <f t="shared" si="359"/>
        <v>0.134131475020432-0.119766496602396i</v>
      </c>
      <c r="M820" t="str">
        <f t="shared" si="360"/>
        <v>2.33709897144864-2.42905313964219i</v>
      </c>
      <c r="N820" t="str">
        <f t="shared" si="361"/>
        <v>-0.862053024145039i</v>
      </c>
      <c r="O820" t="str">
        <f t="shared" si="362"/>
        <v>0.650880225195749-0.759180434711756i</v>
      </c>
      <c r="P820" t="str">
        <f t="shared" si="363"/>
        <v>0.349119774804251+0.759180434711756i</v>
      </c>
      <c r="Q820" t="str">
        <f t="shared" si="364"/>
        <v>-0.349119774804251+0.102872589433283i</v>
      </c>
      <c r="R820" t="str">
        <f t="shared" si="365"/>
        <v>-0.330539924172281-2.27195360980962i</v>
      </c>
      <c r="S820" t="str">
        <f t="shared" si="366"/>
        <v>0.0889835006346443i</v>
      </c>
      <c r="T820" t="str">
        <f t="shared" si="367"/>
        <v>0.202166385480377-0.0294125995523594i</v>
      </c>
      <c r="U820" t="str">
        <f t="shared" si="368"/>
        <v>0.0000499999999999998-0.00351521651850639i</v>
      </c>
      <c r="V820" t="str">
        <f t="shared" si="369"/>
        <v>3.33333333333333E-06-0.00386673817035703i</v>
      </c>
      <c r="W820" t="str">
        <f t="shared" si="370"/>
        <v>0.0000144740863596339-0.00184138588581298i</v>
      </c>
      <c r="X820" t="str">
        <f t="shared" si="371"/>
        <v>0.0000896199521552496-0.00183712776001658i</v>
      </c>
      <c r="Y820" t="str">
        <f t="shared" si="372"/>
        <v>0.009+0.137928483863206i</v>
      </c>
      <c r="Z820" t="str">
        <f t="shared" si="373"/>
        <v>-0.187536775759563-0.0217450794349982i</v>
      </c>
      <c r="AA820" t="str">
        <f t="shared" si="374"/>
        <v>6.84037020472032-102.415201329458i</v>
      </c>
      <c r="AB820" t="str">
        <f t="shared" si="375"/>
        <v>0.492864526218023-0.0717054267393089i</v>
      </c>
      <c r="AC820" t="str">
        <f t="shared" si="376"/>
        <v>1.97769688533716-1.36477680390787i</v>
      </c>
      <c r="AD820" t="str">
        <f t="shared" si="377"/>
        <v>0.185766710968307+0.0919375828907656i</v>
      </c>
      <c r="AE820" t="str">
        <f t="shared" si="378"/>
        <v>-0.0328388999754335-0.0212811897528459i</v>
      </c>
      <c r="AF820" t="str">
        <f t="shared" si="379"/>
        <v>-12.6020598775769-3.58899312320584i</v>
      </c>
      <c r="AG820" t="str">
        <f t="shared" si="380"/>
        <v>1.03868519927318-0.066595141765178i</v>
      </c>
      <c r="AH820" t="str">
        <f t="shared" si="381"/>
        <v>0.299829347230486+0.390890899268804i</v>
      </c>
      <c r="AI820">
        <f t="shared" si="382"/>
        <v>-6.1494215468722446</v>
      </c>
      <c r="AJ820">
        <f t="shared" si="383"/>
        <v>52.510314779723394</v>
      </c>
      <c r="AK820"/>
      <c r="AL820"/>
      <c r="AM820"/>
      <c r="AN820"/>
    </row>
    <row r="821" spans="1:40" x14ac:dyDescent="0.3">
      <c r="A821"/>
      <c r="B821">
        <f t="shared" si="384"/>
        <v>68700</v>
      </c>
      <c r="C821" s="186" t="str">
        <f t="shared" si="352"/>
        <v>-0.0000161930692903668+0.0356480645655468i</v>
      </c>
      <c r="D821" s="158" t="str">
        <f t="shared" si="353"/>
        <v>-5.95713010387052+0.273301828335859i</v>
      </c>
      <c r="E821" t="str">
        <f t="shared" si="354"/>
        <v>2870</v>
      </c>
      <c r="F821" t="str">
        <f t="shared" si="355"/>
        <v>0.777000777000777</v>
      </c>
      <c r="G821" t="str">
        <f t="shared" si="350"/>
        <v>0.777000777000777</v>
      </c>
      <c r="H821" t="str">
        <f t="shared" si="356"/>
        <v>6.65005003141022+3.8603660106684i</v>
      </c>
      <c r="I821" t="str">
        <f t="shared" si="357"/>
        <v>269.784269127023i</v>
      </c>
      <c r="J821" t="str">
        <f t="shared" si="351"/>
        <v>-61.2561389261565+58.3480784171314i</v>
      </c>
      <c r="K821" t="str">
        <f t="shared" si="358"/>
        <v>2.19949775216847-2.30912042914925i</v>
      </c>
      <c r="L821" t="str">
        <f t="shared" si="359"/>
        <v>0.133958100394994-0.119786050813527i</v>
      </c>
      <c r="M821" t="str">
        <f t="shared" si="360"/>
        <v>2.33345585256346-2.42890647996278i</v>
      </c>
      <c r="N821" t="str">
        <f t="shared" si="361"/>
        <v>-0.863309661206475i</v>
      </c>
      <c r="O821" t="str">
        <f t="shared" si="362"/>
        <v>0.6499256972619-0.759997755285259i</v>
      </c>
      <c r="P821" t="str">
        <f t="shared" si="363"/>
        <v>0.3500743027381+0.759997755285259i</v>
      </c>
      <c r="Q821" t="str">
        <f t="shared" si="364"/>
        <v>-0.3500743027381+0.103311905921216i</v>
      </c>
      <c r="R821" t="str">
        <f t="shared" si="365"/>
        <v>-0.330531652654011-2.26850586883081i</v>
      </c>
      <c r="S821" t="str">
        <f t="shared" si="366"/>
        <v>0.0891132141924207i</v>
      </c>
      <c r="T821" t="str">
        <f t="shared" si="367"/>
        <v>0.202153849385883-0.0294547379603317i</v>
      </c>
      <c r="U821" t="str">
        <f t="shared" si="368"/>
        <v>0.0000499999999999998-0.00351009975501511i</v>
      </c>
      <c r="V821" t="str">
        <f t="shared" si="369"/>
        <v>3.33333333333333E-06-0.00386110973051662i</v>
      </c>
      <c r="W821" t="str">
        <f t="shared" si="370"/>
        <v>0.0000144740846313496-0.00183870579587915i</v>
      </c>
      <c r="X821" t="str">
        <f t="shared" si="371"/>
        <v>0.0000894017144489053-0.0018344627820996i</v>
      </c>
      <c r="Y821" t="str">
        <f t="shared" si="372"/>
        <v>0.009+0.138129545793036i</v>
      </c>
      <c r="Z821" t="str">
        <f t="shared" si="373"/>
        <v>-0.186988867608701-0.021653319187408i</v>
      </c>
      <c r="AA821" t="str">
        <f t="shared" si="374"/>
        <v>6.81986440324607-102.26349480034i</v>
      </c>
      <c r="AB821" t="str">
        <f t="shared" si="375"/>
        <v>0.492833964281336-0.0718081566092203i</v>
      </c>
      <c r="AC821" t="str">
        <f t="shared" si="376"/>
        <v>1.97559100139202-1.36460877269026i</v>
      </c>
      <c r="AD821" t="str">
        <f t="shared" si="377"/>
        <v>0.185881466535431+0.0920470498080972i</v>
      </c>
      <c r="AE821" t="str">
        <f t="shared" si="378"/>
        <v>-0.0327646407871508-0.0212367243362529i</v>
      </c>
      <c r="AF821" t="str">
        <f t="shared" si="379"/>
        <v>-12.6071801352807-3.58706418233254i</v>
      </c>
      <c r="AG821" t="str">
        <f t="shared" si="380"/>
        <v>1.03866427661455-0.0665397267569783i</v>
      </c>
      <c r="AH821" t="str">
        <f t="shared" si="381"/>
        <v>0.299360498067444+0.390100491054652i</v>
      </c>
      <c r="AI821">
        <f t="shared" si="382"/>
        <v>-6.1655250274369475</v>
      </c>
      <c r="AJ821">
        <f t="shared" si="383"/>
        <v>52.497609169651511</v>
      </c>
      <c r="AK821"/>
      <c r="AL821"/>
      <c r="AM821"/>
      <c r="AN821"/>
    </row>
    <row r="822" spans="1:40" x14ac:dyDescent="0.3">
      <c r="A822"/>
      <c r="B822">
        <f t="shared" si="384"/>
        <v>68800</v>
      </c>
      <c r="C822" s="186" t="str">
        <f t="shared" si="352"/>
        <v>-0.0000161460306341393+0.0355962505395492i</v>
      </c>
      <c r="D822" s="158" t="str">
        <f t="shared" si="353"/>
        <v>-5.95712974324082+0.272904587469877i</v>
      </c>
      <c r="E822" t="str">
        <f t="shared" si="354"/>
        <v>2870</v>
      </c>
      <c r="F822" t="str">
        <f t="shared" si="355"/>
        <v>0.777000777000777</v>
      </c>
      <c r="G822" t="str">
        <f t="shared" si="350"/>
        <v>0.777000777000777</v>
      </c>
      <c r="H822" t="str">
        <f t="shared" si="356"/>
        <v>6.65515703963462+3.85803668967908i</v>
      </c>
      <c r="I822" t="str">
        <f t="shared" si="357"/>
        <v>270.176968208722i</v>
      </c>
      <c r="J822" t="str">
        <f t="shared" si="351"/>
        <v>-61.4375114125348+58.4330101178841i</v>
      </c>
      <c r="K822" t="str">
        <f t="shared" si="358"/>
        <v>2.19603388501889-2.30894928399158i</v>
      </c>
      <c r="L822" t="str">
        <f t="shared" si="359"/>
        <v>0.133784921818505-0.119805329255924i</v>
      </c>
      <c r="M822" t="str">
        <f t="shared" si="360"/>
        <v>2.3298188068374-2.4287546132475i</v>
      </c>
      <c r="N822" t="str">
        <f t="shared" si="361"/>
        <v>-0.864566298267911i</v>
      </c>
      <c r="O822" t="str">
        <f t="shared" si="362"/>
        <v>0.648970143006663-0.76081387571857i</v>
      </c>
      <c r="P822" t="str">
        <f t="shared" si="363"/>
        <v>0.351029856993337+0.76081387571857i</v>
      </c>
      <c r="Q822" t="str">
        <f t="shared" si="364"/>
        <v>-0.351029856993337+0.103752422549341i</v>
      </c>
      <c r="R822" t="str">
        <f t="shared" si="365"/>
        <v>-0.330523368370024-2.26506794238651i</v>
      </c>
      <c r="S822" t="str">
        <f t="shared" si="366"/>
        <v>0.0892429277501971i</v>
      </c>
      <c r="T822" t="str">
        <f t="shared" si="367"/>
        <v>0.202141294731687-0.0294968730831978i</v>
      </c>
      <c r="U822" t="str">
        <f t="shared" si="368"/>
        <v>0.0000499999999999998-0.00350499786583631i</v>
      </c>
      <c r="V822" t="str">
        <f t="shared" si="369"/>
        <v>3.33333333333333E-06-0.00385549765241995i</v>
      </c>
      <c r="W822" t="str">
        <f t="shared" si="370"/>
        <v>0.0000144740829005483-0.0018360334972518i</v>
      </c>
      <c r="X822" t="str">
        <f t="shared" si="371"/>
        <v>0.0000891844255515264-0.00183180551286077i</v>
      </c>
      <c r="Y822" t="str">
        <f t="shared" si="372"/>
        <v>0.009+0.138330607722866i</v>
      </c>
      <c r="Z822" t="str">
        <f t="shared" si="373"/>
        <v>-0.186443360062544-0.0215620942791953i</v>
      </c>
      <c r="AA822" t="str">
        <f t="shared" si="374"/>
        <v>6.7994515100731-102.11224058793i</v>
      </c>
      <c r="AB822" t="str">
        <f t="shared" si="375"/>
        <v>0.492803357097666-0.0719108784703209i</v>
      </c>
      <c r="AC822" t="str">
        <f t="shared" si="376"/>
        <v>1.97348865161128-1.36443774405116i</v>
      </c>
      <c r="AD822" t="str">
        <f t="shared" si="377"/>
        <v>0.185996361552555+0.0921563837418988i</v>
      </c>
      <c r="AE822" t="str">
        <f t="shared" si="378"/>
        <v>-0.0326907019725936-0.0211924169194363i</v>
      </c>
      <c r="AF822" t="str">
        <f t="shared" si="379"/>
        <v>-12.6122867828754-3.5851321022092i</v>
      </c>
      <c r="AG822" t="str">
        <f t="shared" si="380"/>
        <v>1.03864338441265-0.0664845303313893i</v>
      </c>
      <c r="AH822" t="str">
        <f t="shared" si="381"/>
        <v>0.298893367688951+0.38931274789231i</v>
      </c>
      <c r="AI822">
        <f t="shared" si="382"/>
        <v>-6.1816020570583907</v>
      </c>
      <c r="AJ822">
        <f t="shared" si="383"/>
        <v>52.484886622902067</v>
      </c>
      <c r="AK822"/>
      <c r="AL822"/>
      <c r="AM822"/>
      <c r="AN822"/>
    </row>
    <row r="823" spans="1:40" x14ac:dyDescent="0.3">
      <c r="A823"/>
      <c r="B823">
        <f t="shared" si="384"/>
        <v>68900</v>
      </c>
      <c r="C823" s="186" t="str">
        <f t="shared" si="352"/>
        <v>-0.0000160991966419161+0.0355445869170179i</v>
      </c>
      <c r="D823" s="158" t="str">
        <f t="shared" si="353"/>
        <v>-5.95712938418021+0.272508499697137i</v>
      </c>
      <c r="E823" t="str">
        <f t="shared" si="354"/>
        <v>2870</v>
      </c>
      <c r="F823" t="str">
        <f t="shared" si="355"/>
        <v>0.777000777000777</v>
      </c>
      <c r="G823" t="str">
        <f t="shared" si="350"/>
        <v>0.777000777000777</v>
      </c>
      <c r="H823" t="str">
        <f t="shared" si="356"/>
        <v>6.66025047423085+3.85570542062237i</v>
      </c>
      <c r="I823" t="str">
        <f t="shared" si="357"/>
        <v>270.569667290421i</v>
      </c>
      <c r="J823" t="str">
        <f t="shared" si="351"/>
        <v>-61.6191477134387+58.5179418186369i</v>
      </c>
      <c r="K823" t="str">
        <f t="shared" si="358"/>
        <v>2.19257589107-2.30877323272054i</v>
      </c>
      <c r="L823" t="str">
        <f t="shared" si="359"/>
        <v>0.133611939507278-0.119824332889119i</v>
      </c>
      <c r="M823" t="str">
        <f t="shared" si="360"/>
        <v>2.32618783057728-2.42859756560966i</v>
      </c>
      <c r="N823" t="str">
        <f t="shared" si="361"/>
        <v>-0.865822935329347i</v>
      </c>
      <c r="O823" t="str">
        <f t="shared" si="362"/>
        <v>0.648013563938988-0.761628794722922i</v>
      </c>
      <c r="P823" t="str">
        <f t="shared" si="363"/>
        <v>0.351986436061012+0.761628794722922i</v>
      </c>
      <c r="Q823" t="str">
        <f t="shared" si="364"/>
        <v>-0.351986436061012+0.104194140606425i</v>
      </c>
      <c r="R823" t="str">
        <f t="shared" si="365"/>
        <v>-0.33051507131711-2.26163978772833i</v>
      </c>
      <c r="S823" t="str">
        <f t="shared" si="366"/>
        <v>0.0893726413079736i</v>
      </c>
      <c r="T823" t="str">
        <f t="shared" si="367"/>
        <v>0.202128721516486-0.0295390049157034i</v>
      </c>
      <c r="U823" t="str">
        <f t="shared" si="368"/>
        <v>0.00005-0.00349991078620521i</v>
      </c>
      <c r="V823" t="str">
        <f t="shared" si="369"/>
        <v>3.33333333333333E-06-0.00384990186482572i</v>
      </c>
      <c r="W823" t="str">
        <f t="shared" si="370"/>
        <v>0.0000144740811672302-0.00183336895600651i</v>
      </c>
      <c r="X823" t="str">
        <f t="shared" si="371"/>
        <v>0.0000889680799739889-0.00182915591895899i</v>
      </c>
      <c r="Y823" t="str">
        <f t="shared" si="372"/>
        <v>0.009+0.138531669652696i</v>
      </c>
      <c r="Z823" t="str">
        <f t="shared" si="373"/>
        <v>-0.185900239103691-0.021471400771941i</v>
      </c>
      <c r="AA823" t="str">
        <f t="shared" si="374"/>
        <v>6.77913096009829-101.961436658307i</v>
      </c>
      <c r="AB823" t="str">
        <f t="shared" si="375"/>
        <v>0.492772704663839-0.0720135923098014i</v>
      </c>
      <c r="AC823" t="str">
        <f t="shared" si="376"/>
        <v>1.97138983385528-1.3642637330127i</v>
      </c>
      <c r="AD823" t="str">
        <f t="shared" si="377"/>
        <v>0.186111395900376+0.0922655845605843i</v>
      </c>
      <c r="AE823" t="str">
        <f t="shared" si="378"/>
        <v>-0.0326170816542441-0.0211482666004569i</v>
      </c>
      <c r="AF823" t="str">
        <f t="shared" si="379"/>
        <v>-12.6173798584111-3.58319692092523i</v>
      </c>
      <c r="AG823" t="str">
        <f t="shared" si="380"/>
        <v>1.03862252239645-0.0664295514615734i</v>
      </c>
      <c r="AH823" t="str">
        <f t="shared" si="381"/>
        <v>0.298427947328847+0.388527656180162i</v>
      </c>
      <c r="AI823">
        <f t="shared" si="382"/>
        <v>-6.1976527198155242</v>
      </c>
      <c r="AJ823">
        <f t="shared" si="383"/>
        <v>52.472147136727656</v>
      </c>
      <c r="AK823"/>
      <c r="AL823"/>
      <c r="AM823"/>
      <c r="AN823"/>
    </row>
    <row r="824" spans="1:40" x14ac:dyDescent="0.3">
      <c r="A824"/>
      <c r="B824">
        <f t="shared" si="384"/>
        <v>69000</v>
      </c>
      <c r="C824" s="186" t="str">
        <f t="shared" si="352"/>
        <v>-0.0000160525661280997+0.035493073044025i</v>
      </c>
      <c r="D824" s="158" t="str">
        <f t="shared" si="353"/>
        <v>-5.95712902667961+0.272113560004192i</v>
      </c>
      <c r="E824" t="str">
        <f t="shared" si="354"/>
        <v>2870</v>
      </c>
      <c r="F824" t="str">
        <f t="shared" si="355"/>
        <v>0.777000777000777</v>
      </c>
      <c r="G824" t="str">
        <f t="shared" si="350"/>
        <v>0.777000777000777</v>
      </c>
      <c r="H824" t="str">
        <f t="shared" si="356"/>
        <v>6.66533037318875+3.85337223630894i</v>
      </c>
      <c r="I824" t="str">
        <f t="shared" si="357"/>
        <v>270.96236637212i</v>
      </c>
      <c r="J824" t="str">
        <f t="shared" si="351"/>
        <v>-61.8010478288683+58.6028735193896i</v>
      </c>
      <c r="K824" t="str">
        <f t="shared" si="358"/>
        <v>2.18912376635605-2.30859230039497i</v>
      </c>
      <c r="L824" t="str">
        <f t="shared" si="359"/>
        <v>0.133439153674304-0.11984306267078i</v>
      </c>
      <c r="M824" t="str">
        <f t="shared" si="360"/>
        <v>2.32256292003035-2.42843536306575i</v>
      </c>
      <c r="N824" t="str">
        <f t="shared" si="361"/>
        <v>-0.867079572390783i</v>
      </c>
      <c r="O824" t="str">
        <f t="shared" si="362"/>
        <v>0.647055961569444-0.762442511011448i</v>
      </c>
      <c r="P824" t="str">
        <f t="shared" si="363"/>
        <v>0.352944038430556+0.762442511011448i</v>
      </c>
      <c r="Q824" t="str">
        <f t="shared" si="364"/>
        <v>-0.352944038430556+0.104637061379335i</v>
      </c>
      <c r="R824" t="str">
        <f t="shared" si="365"/>
        <v>-0.330506761492069-2.25822136235572i</v>
      </c>
      <c r="S824" t="str">
        <f t="shared" si="366"/>
        <v>0.08950235486575i</v>
      </c>
      <c r="T824" t="str">
        <f t="shared" si="367"/>
        <v>0.202116129738979-0.029581133452593i</v>
      </c>
      <c r="U824" t="str">
        <f t="shared" si="368"/>
        <v>0.00005-0.00349483845173244i</v>
      </c>
      <c r="V824" t="str">
        <f t="shared" si="369"/>
        <v>3.33333333333333E-06-0.00384432229690568i</v>
      </c>
      <c r="W824" t="str">
        <f t="shared" si="370"/>
        <v>0.0000144740794313949-0.00183071213841554i</v>
      </c>
      <c r="X824" t="str">
        <f t="shared" si="371"/>
        <v>0.0000887526722667854-0.00182651396724487i</v>
      </c>
      <c r="Y824" t="str">
        <f t="shared" si="372"/>
        <v>0.009+0.138732731582525i</v>
      </c>
      <c r="Z824" t="str">
        <f t="shared" si="373"/>
        <v>-0.185359490816984-0.0213812347621323i</v>
      </c>
      <c r="AA824" t="str">
        <f t="shared" si="374"/>
        <v>6.75890219254078-101.811080989796i</v>
      </c>
      <c r="AB824" t="str">
        <f t="shared" si="375"/>
        <v>0.492742006976681-0.0721162981148491i</v>
      </c>
      <c r="AC824" t="str">
        <f t="shared" si="376"/>
        <v>1.96929454594988-1.36408675454157i</v>
      </c>
      <c r="AD824" t="str">
        <f t="shared" si="377"/>
        <v>0.186226569459427+0.0923746521324603i</v>
      </c>
      <c r="AE824" t="str">
        <f t="shared" si="378"/>
        <v>-0.0325437779682785-0.0211042724842273i</v>
      </c>
      <c r="AF824" t="str">
        <f t="shared" si="379"/>
        <v>-12.6224593998684-3.58125867630475i</v>
      </c>
      <c r="AG824" t="str">
        <f t="shared" si="380"/>
        <v>1.03860169029701-0.0663747891268054i</v>
      </c>
      <c r="AH824" t="str">
        <f t="shared" si="381"/>
        <v>0.297964228277481+0.387745202406359i</v>
      </c>
      <c r="AI824">
        <f t="shared" si="382"/>
        <v>-6.2136770994151567</v>
      </c>
      <c r="AJ824">
        <f t="shared" si="383"/>
        <v>52.459390708494205</v>
      </c>
      <c r="AK824"/>
      <c r="AL824"/>
      <c r="AM824"/>
      <c r="AN824"/>
    </row>
    <row r="825" spans="1:40" x14ac:dyDescent="0.3">
      <c r="A825"/>
      <c r="B825">
        <f t="shared" si="384"/>
        <v>69100</v>
      </c>
      <c r="C825" s="186" t="str">
        <f t="shared" si="352"/>
        <v>-0.0000160061379156652+0.0354417082704283i</v>
      </c>
      <c r="D825" s="158" t="str">
        <f t="shared" si="353"/>
        <v>-5.95712867072998+0.271719763406617i</v>
      </c>
      <c r="E825" t="str">
        <f t="shared" si="354"/>
        <v>2870</v>
      </c>
      <c r="F825" t="str">
        <f t="shared" si="355"/>
        <v>0.777000777000777</v>
      </c>
      <c r="G825" t="str">
        <f t="shared" si="350"/>
        <v>0.777000777000777</v>
      </c>
      <c r="H825" t="str">
        <f t="shared" si="356"/>
        <v>6.67039677442828+3.85103716931494i</v>
      </c>
      <c r="I825" t="str">
        <f t="shared" si="357"/>
        <v>271.355065453818i</v>
      </c>
      <c r="J825" t="str">
        <f t="shared" si="351"/>
        <v>-61.9832117588235+58.6878052201424i</v>
      </c>
      <c r="K825" t="str">
        <f t="shared" si="358"/>
        <v>2.18567750685554-2.30840651197887i</v>
      </c>
      <c r="L825" t="str">
        <f t="shared" si="359"/>
        <v>0.133266564529263-0.119861519556711i</v>
      </c>
      <c r="M825" t="str">
        <f t="shared" si="360"/>
        <v>2.3189440713848-2.42826803153558i</v>
      </c>
      <c r="N825" t="str">
        <f t="shared" si="361"/>
        <v>-0.868336209452219i</v>
      </c>
      <c r="O825" t="str">
        <f t="shared" si="362"/>
        <v>0.646097337410216-0.763255023299178i</v>
      </c>
      <c r="P825" t="str">
        <f t="shared" si="363"/>
        <v>0.353902662589784+0.763255023299178i</v>
      </c>
      <c r="Q825" t="str">
        <f t="shared" si="364"/>
        <v>-0.353902662589784+0.105081186153041i</v>
      </c>
      <c r="R825" t="str">
        <f t="shared" si="365"/>
        <v>-0.33049843889168-2.25481262401409i</v>
      </c>
      <c r="S825" t="str">
        <f t="shared" si="366"/>
        <v>0.0896320684235266i</v>
      </c>
      <c r="T825" t="str">
        <f t="shared" si="367"/>
        <v>0.202103519397862-0.0296232586886078i</v>
      </c>
      <c r="U825" t="str">
        <f t="shared" si="368"/>
        <v>0.00005-0.00348978079840143i</v>
      </c>
      <c r="V825" t="str">
        <f t="shared" si="369"/>
        <v>3.33333333333333E-06-0.00383875887824156i</v>
      </c>
      <c r="W825" t="str">
        <f t="shared" si="370"/>
        <v>0.0000144740776930426-0.00182806301094638i</v>
      </c>
      <c r="X825" t="str">
        <f t="shared" si="371"/>
        <v>0.0000885381970196818-0.00182387962475929i</v>
      </c>
      <c r="Y825" t="str">
        <f t="shared" si="372"/>
        <v>0.009+0.138933793512355i</v>
      </c>
      <c r="Z825" t="str">
        <f t="shared" si="373"/>
        <v>-0.184821101388602-0.0212915923807986i</v>
      </c>
      <c r="AA825" t="str">
        <f t="shared" si="374"/>
        <v>6.73876465090151-101.661171572879i</v>
      </c>
      <c r="AB825" t="str">
        <f t="shared" si="375"/>
        <v>0.492711264033015-0.0722189958726436i</v>
      </c>
      <c r="AC825" t="str">
        <f t="shared" si="376"/>
        <v>1.96720278568673-1.36390682354909i</v>
      </c>
      <c r="AD825" t="str">
        <f t="shared" si="377"/>
        <v>0.186341882110081+0.0924835863257305i</v>
      </c>
      <c r="AE825" t="str">
        <f t="shared" si="378"/>
        <v>-0.0324707890644483-0.021060433682448i</v>
      </c>
      <c r="AF825" t="str">
        <f t="shared" si="379"/>
        <v>-12.6275254451583-3.57931740590832i</v>
      </c>
      <c r="AG825" t="str">
        <f t="shared" si="380"/>
        <v>1.03858088784752-0.0663202423124302i</v>
      </c>
      <c r="AH825" t="str">
        <f t="shared" si="381"/>
        <v>0.297502201881253+0.386965373148084i</v>
      </c>
      <c r="AI825">
        <f t="shared" si="382"/>
        <v>-6.2296752791944021</v>
      </c>
      <c r="AJ825">
        <f t="shared" si="383"/>
        <v>52.446617335680337</v>
      </c>
      <c r="AK825"/>
      <c r="AL825"/>
      <c r="AM825"/>
      <c r="AN825"/>
    </row>
    <row r="826" spans="1:40" x14ac:dyDescent="0.3">
      <c r="A826"/>
      <c r="B826">
        <f t="shared" si="384"/>
        <v>69200</v>
      </c>
      <c r="C826" s="186" t="str">
        <f t="shared" si="352"/>
        <v>-0.0000159599108360863+0.035390491949844i</v>
      </c>
      <c r="D826" s="158" t="str">
        <f t="shared" si="353"/>
        <v>-5.95712831632237+0.271327104948804i</v>
      </c>
      <c r="E826" t="str">
        <f t="shared" si="354"/>
        <v>2870</v>
      </c>
      <c r="F826" t="str">
        <f t="shared" si="355"/>
        <v>0.777000777000777</v>
      </c>
      <c r="G826" t="str">
        <f t="shared" si="350"/>
        <v>0.777000777000777</v>
      </c>
      <c r="H826" t="str">
        <f t="shared" si="356"/>
        <v>6.67544971579928+3.84870025198329i</v>
      </c>
      <c r="I826" t="str">
        <f t="shared" si="357"/>
        <v>271.747764535517i</v>
      </c>
      <c r="J826" t="str">
        <f t="shared" si="351"/>
        <v>-62.1656395033043+58.7727369208951i</v>
      </c>
      <c r="K826" t="str">
        <f t="shared" si="358"/>
        <v>2.18223710849176-2.30821589234177i</v>
      </c>
      <c r="L826" t="str">
        <f t="shared" si="359"/>
        <v>0.133094172278548-0.119879704500844i</v>
      </c>
      <c r="M826" t="str">
        <f t="shared" si="360"/>
        <v>2.31533128077031-2.42809559684261i</v>
      </c>
      <c r="N826" t="str">
        <f t="shared" si="361"/>
        <v>-0.869592846513655i</v>
      </c>
      <c r="O826" t="str">
        <f t="shared" si="362"/>
        <v>0.645137692975102-0.764066330303045i</v>
      </c>
      <c r="P826" t="str">
        <f t="shared" si="363"/>
        <v>0.354862307024898+0.764066330303045i</v>
      </c>
      <c r="Q826" t="str">
        <f t="shared" si="364"/>
        <v>-0.354862307024898+0.10552651621061i</v>
      </c>
      <c r="R826" t="str">
        <f t="shared" si="365"/>
        <v>-0.330490103512731-2.25141353069311i</v>
      </c>
      <c r="S826" t="str">
        <f t="shared" si="366"/>
        <v>0.089761781981303i</v>
      </c>
      <c r="T826" t="str">
        <f t="shared" si="367"/>
        <v>0.202090890491831-0.029665380618488i</v>
      </c>
      <c r="U826" t="str">
        <f t="shared" si="368"/>
        <v>0.00005-0.00348473776256558i</v>
      </c>
      <c r="V826" t="str">
        <f t="shared" si="369"/>
        <v>3.33333333333333E-06-0.00383321153882215i</v>
      </c>
      <c r="W826" t="str">
        <f t="shared" si="370"/>
        <v>0.0000144740759521734-0.00182542154026036i</v>
      </c>
      <c r="X826" t="str">
        <f t="shared" si="371"/>
        <v>0.0000883246488613781-0.00182125285873207i</v>
      </c>
      <c r="Y826" t="str">
        <f t="shared" si="372"/>
        <v>0.009+0.139134855442185i</v>
      </c>
      <c r="Z826" t="str">
        <f t="shared" si="373"/>
        <v>-0.184285057105191-0.021202469793157i</v>
      </c>
      <c r="AA826" t="str">
        <f t="shared" si="374"/>
        <v>6.71871778292467-101.511706410101i</v>
      </c>
      <c r="AB826" t="str">
        <f t="shared" si="375"/>
        <v>0.49268047582966-0.0723216855703619i</v>
      </c>
      <c r="AC826" t="str">
        <f t="shared" si="376"/>
        <v>1.96511455082358-1.36372395489141i</v>
      </c>
      <c r="AD826" t="str">
        <f t="shared" si="377"/>
        <v>0.186457333732545+0.0925923870085001i</v>
      </c>
      <c r="AE826" t="str">
        <f t="shared" si="378"/>
        <v>-0.0323981131059598-0.0210167493135443i</v>
      </c>
      <c r="AF826" t="str">
        <f t="shared" si="379"/>
        <v>-12.6325780321216-3.57737314703449i</v>
      </c>
      <c r="AG826" t="str">
        <f t="shared" si="380"/>
        <v>1.0385601147832-0.0662659100098134i</v>
      </c>
      <c r="AH826" t="str">
        <f t="shared" si="381"/>
        <v>0.297041859542168+0.386188155070857i</v>
      </c>
      <c r="AI826">
        <f t="shared" si="382"/>
        <v>-6.2456473421225711</v>
      </c>
      <c r="AJ826">
        <f t="shared" si="383"/>
        <v>52.433827015878563</v>
      </c>
      <c r="AK826"/>
      <c r="AL826"/>
      <c r="AM826"/>
      <c r="AN826"/>
    </row>
    <row r="827" spans="1:40" x14ac:dyDescent="0.3">
      <c r="A827"/>
      <c r="B827">
        <f t="shared" si="384"/>
        <v>69300</v>
      </c>
      <c r="C827" s="186" t="str">
        <f t="shared" si="352"/>
        <v>-0.0000159138837292615+0.0353394234396185i</v>
      </c>
      <c r="D827" s="158" t="str">
        <f t="shared" si="353"/>
        <v>-5.95712796344788+0.270935579703742i</v>
      </c>
      <c r="E827" t="str">
        <f t="shared" si="354"/>
        <v>2870</v>
      </c>
      <c r="F827" t="str">
        <f t="shared" si="355"/>
        <v>0.777000777000777</v>
      </c>
      <c r="G827" t="str">
        <f t="shared" si="350"/>
        <v>0.777000777000777</v>
      </c>
      <c r="H827" t="str">
        <f t="shared" si="356"/>
        <v>6.68048923508087+3.84636151642523i</v>
      </c>
      <c r="I827" t="str">
        <f t="shared" si="357"/>
        <v>272.140463617216i</v>
      </c>
      <c r="J827" t="str">
        <f t="shared" si="351"/>
        <v>-62.3483310623108+58.8576686216479i</v>
      </c>
      <c r="K827" t="str">
        <f t="shared" si="358"/>
        <v>2.17880256713329-2.30802046625875i</v>
      </c>
      <c r="L827" t="str">
        <f t="shared" si="359"/>
        <v>0.132921977125277-0.119897618455233i</v>
      </c>
      <c r="M827" t="str">
        <f t="shared" si="360"/>
        <v>2.31172454425857-2.42791808471398i</v>
      </c>
      <c r="N827" t="str">
        <f t="shared" si="361"/>
        <v>-0.870849483575091i</v>
      </c>
      <c r="O827" t="str">
        <f t="shared" si="362"/>
        <v>0.644177029779513-0.764876430741884i</v>
      </c>
      <c r="P827" t="str">
        <f t="shared" si="363"/>
        <v>0.355822970220487+0.764876430741884i</v>
      </c>
      <c r="Q827" t="str">
        <f t="shared" si="364"/>
        <v>-0.355822970220487+0.105973052833207i</v>
      </c>
      <c r="R827" t="str">
        <f t="shared" si="365"/>
        <v>-0.33048175535199-2.2480240406249i</v>
      </c>
      <c r="S827" t="str">
        <f t="shared" si="366"/>
        <v>0.0898914955390794i</v>
      </c>
      <c r="T827" t="str">
        <f t="shared" si="367"/>
        <v>0.202078243019576-0.0297074992369705i</v>
      </c>
      <c r="U827" t="str">
        <f t="shared" si="368"/>
        <v>0.00005-0.00347970928094572i</v>
      </c>
      <c r="V827" t="str">
        <f t="shared" si="369"/>
        <v>3.33333333333333E-06-0.00382768020904029i</v>
      </c>
      <c r="W827" t="str">
        <f t="shared" si="370"/>
        <v>0.000014474074208787-0.00182278769321123i</v>
      </c>
      <c r="X827" t="str">
        <f t="shared" si="371"/>
        <v>0.0000881120224591735-0.00181863363658063i</v>
      </c>
      <c r="Y827" t="str">
        <f t="shared" si="372"/>
        <v>0.009+0.139335917372015i</v>
      </c>
      <c r="Z827" t="str">
        <f t="shared" si="373"/>
        <v>-0.183751344352981-0.0211138631982565i</v>
      </c>
      <c r="AA827" t="str">
        <f t="shared" si="374"/>
        <v>6.69876104055797-101.362683515978i</v>
      </c>
      <c r="AB827" t="str">
        <f t="shared" si="375"/>
        <v>0.492649642363424-0.0724243671951732i</v>
      </c>
      <c r="AC827" t="str">
        <f t="shared" si="376"/>
        <v>1.96302983908461-1.36353816336951i</v>
      </c>
      <c r="AD827" t="str">
        <f t="shared" si="377"/>
        <v>0.186572924206864+0.092701054048771i</v>
      </c>
      <c r="AE827" t="str">
        <f t="shared" si="378"/>
        <v>-0.032325748269358-0.0209732185026024i</v>
      </c>
      <c r="AF827" t="str">
        <f t="shared" si="379"/>
        <v>-12.6376171985288-3.57542593672149i</v>
      </c>
      <c r="AG827" t="str">
        <f t="shared" si="380"/>
        <v>1.03853937084134-0.0662117912162962i</v>
      </c>
      <c r="AH827" t="str">
        <f t="shared" si="381"/>
        <v>0.296583192717401+0.385413534927796i</v>
      </c>
      <c r="AI827">
        <f t="shared" si="382"/>
        <v>-6.2615933708036966</v>
      </c>
      <c r="AJ827">
        <f t="shared" si="383"/>
        <v>52.42101974679219</v>
      </c>
      <c r="AK827"/>
      <c r="AL827"/>
      <c r="AM827"/>
      <c r="AN827"/>
    </row>
    <row r="828" spans="1:40" x14ac:dyDescent="0.3">
      <c r="A828"/>
      <c r="B828">
        <f t="shared" si="384"/>
        <v>69400</v>
      </c>
      <c r="C828" s="186" t="str">
        <f t="shared" si="352"/>
        <v>-0.000015868055443441+0.0352885021008029i</v>
      </c>
      <c r="D828" s="158" t="str">
        <f t="shared" si="353"/>
        <v>-5.95712761209769+0.270545182772822i</v>
      </c>
      <c r="E828" t="str">
        <f t="shared" si="354"/>
        <v>2870</v>
      </c>
      <c r="F828" t="str">
        <f t="shared" si="355"/>
        <v>0.777000777000777</v>
      </c>
      <c r="G828" t="str">
        <f t="shared" si="350"/>
        <v>0.777000777000777</v>
      </c>
      <c r="H828" t="str">
        <f t="shared" si="356"/>
        <v>6.68551536998131+3.84402099452166i</v>
      </c>
      <c r="I828" t="str">
        <f t="shared" si="357"/>
        <v>272.533162698915i</v>
      </c>
      <c r="J828" t="str">
        <f t="shared" si="351"/>
        <v>-62.5312864358429+58.9426003224006i</v>
      </c>
      <c r="K828" t="str">
        <f t="shared" si="358"/>
        <v>2.17537387859455-2.30782025841079i</v>
      </c>
      <c r="L828" t="str">
        <f t="shared" si="359"/>
        <v>0.132749979269313-0.11991526237005i</v>
      </c>
      <c r="M828" t="str">
        <f t="shared" si="360"/>
        <v>2.30812385786386-2.42773552078084i</v>
      </c>
      <c r="N828" t="str">
        <f t="shared" si="361"/>
        <v>-0.872106120636527i</v>
      </c>
      <c r="O828" t="str">
        <f t="shared" si="362"/>
        <v>0.643215349340465-0.765685323336437i</v>
      </c>
      <c r="P828" t="str">
        <f t="shared" si="363"/>
        <v>0.356784650659535+0.765685323336437i</v>
      </c>
      <c r="Q828" t="str">
        <f t="shared" si="364"/>
        <v>-0.356784650659535+0.10642079730009i</v>
      </c>
      <c r="R828" t="str">
        <f t="shared" si="365"/>
        <v>-0.330473394406242-2.24464411228228i</v>
      </c>
      <c r="S828" t="str">
        <f t="shared" si="366"/>
        <v>0.0900212090968558i</v>
      </c>
      <c r="T828" t="str">
        <f t="shared" si="367"/>
        <v>0.202065576979789-0.029749614538792i</v>
      </c>
      <c r="U828" t="str">
        <f t="shared" si="368"/>
        <v>0.00005-0.00347469529062735i</v>
      </c>
      <c r="V828" t="str">
        <f t="shared" si="369"/>
        <v>3.33333333333333E-06-0.00382216481969009i</v>
      </c>
      <c r="W828" t="str">
        <f t="shared" si="370"/>
        <v>0.0000144740724628839-0.00182016143684377i</v>
      </c>
      <c r="X828" t="str">
        <f t="shared" si="371"/>
        <v>0.0000879003125186322-0.0018160219259086i</v>
      </c>
      <c r="Y828" t="str">
        <f t="shared" si="372"/>
        <v>0.009+0.139536979301844i</v>
      </c>
      <c r="Z828" t="str">
        <f t="shared" si="373"/>
        <v>-0.183219949616913-0.0210257688286302i</v>
      </c>
      <c r="AA828" t="str">
        <f t="shared" si="374"/>
        <v>6.67889387991441-101.214100916911i</v>
      </c>
      <c r="AB828" t="str">
        <f t="shared" si="375"/>
        <v>0.492618763631117-0.0725270407342457i</v>
      </c>
      <c r="AC828" t="str">
        <f t="shared" si="376"/>
        <v>1.96094864816073-1.36334946372938i</v>
      </c>
      <c r="AD828" t="str">
        <f t="shared" si="377"/>
        <v>0.186688653412923+0.0928095873144485i</v>
      </c>
      <c r="AE828" t="str">
        <f t="shared" si="378"/>
        <v>-0.0322536927444109-0.0209298403813081i</v>
      </c>
      <c r="AF828" t="str">
        <f t="shared" si="379"/>
        <v>-12.642642982079-3.57347581174884i</v>
      </c>
      <c r="AG828" t="str">
        <f t="shared" si="380"/>
        <v>1.03851865576125-0.0661578849351548i</v>
      </c>
      <c r="AH828" t="str">
        <f t="shared" si="381"/>
        <v>0.296126192918855+0.38464149955892i</v>
      </c>
      <c r="AI828">
        <f t="shared" si="382"/>
        <v>-6.2775134474786496</v>
      </c>
      <c r="AJ828">
        <f t="shared" si="383"/>
        <v>52.408195526235779</v>
      </c>
      <c r="AK828"/>
      <c r="AL828"/>
      <c r="AM828"/>
      <c r="AN828"/>
    </row>
    <row r="829" spans="1:40" x14ac:dyDescent="0.3">
      <c r="A829"/>
      <c r="B829">
        <f t="shared" si="384"/>
        <v>69500</v>
      </c>
      <c r="C829" s="186" t="str">
        <f t="shared" si="352"/>
        <v>-0.0000158224248351555+0.0352377272981253i</v>
      </c>
      <c r="D829" s="158" t="str">
        <f t="shared" si="353"/>
        <v>-5.95712726226303+0.270155909285627i</v>
      </c>
      <c r="E829" t="str">
        <f t="shared" si="354"/>
        <v>2870</v>
      </c>
      <c r="F829" t="str">
        <f t="shared" si="355"/>
        <v>0.777000777000777</v>
      </c>
      <c r="G829" t="str">
        <f t="shared" si="350"/>
        <v>0.777000777000777</v>
      </c>
      <c r="H829" t="str">
        <f t="shared" si="356"/>
        <v>6.6905281581373+3.84167871792458i</v>
      </c>
      <c r="I829" t="str">
        <f t="shared" si="357"/>
        <v>272.925861780613i</v>
      </c>
      <c r="J829" t="str">
        <f t="shared" si="351"/>
        <v>-62.7145056239006+59.0275320231534i</v>
      </c>
      <c r="K829" t="str">
        <f t="shared" si="358"/>
        <v>2.17195103863633-2.30761529338489i</v>
      </c>
      <c r="L829" t="str">
        <f t="shared" si="359"/>
        <v>0.13257817890728-0.119932637193575i</v>
      </c>
      <c r="M829" t="str">
        <f t="shared" si="360"/>
        <v>2.30452921754361-2.42754793057847i</v>
      </c>
      <c r="N829" t="str">
        <f t="shared" si="361"/>
        <v>-0.873362757697962i</v>
      </c>
      <c r="O829" t="str">
        <f t="shared" si="362"/>
        <v>0.642252653176585-0.76649300680935i</v>
      </c>
      <c r="P829" t="str">
        <f t="shared" si="363"/>
        <v>0.357747346823415+0.76649300680935i</v>
      </c>
      <c r="Q829" t="str">
        <f t="shared" si="364"/>
        <v>-0.357747346823415+0.106869750888612i</v>
      </c>
      <c r="R829" t="str">
        <f t="shared" si="365"/>
        <v>-0.330465020672239-2.24127370437709i</v>
      </c>
      <c r="S829" t="str">
        <f t="shared" si="366"/>
        <v>0.0901509226546322i</v>
      </c>
      <c r="T829" t="str">
        <f t="shared" si="367"/>
        <v>0.20205289237116-0.0297917265186845i</v>
      </c>
      <c r="U829" t="str">
        <f t="shared" si="368"/>
        <v>0.00005-0.0034696957290581i</v>
      </c>
      <c r="V829" t="str">
        <f t="shared" si="369"/>
        <v>3.33333333333333E-06-0.00381666530196391i</v>
      </c>
      <c r="W829" t="str">
        <f t="shared" si="370"/>
        <v>0.0000144740707144636-0.00181754273839247i</v>
      </c>
      <c r="X829" t="str">
        <f t="shared" si="371"/>
        <v>0.0000876895137832589-0.00181341769450458i</v>
      </c>
      <c r="Y829" t="str">
        <f t="shared" si="372"/>
        <v>0.009+0.139738041231674i</v>
      </c>
      <c r="Z829" t="str">
        <f t="shared" si="373"/>
        <v>-0.182690859479792-0.0209381829499497i</v>
      </c>
      <c r="AA829" t="str">
        <f t="shared" si="374"/>
        <v>6.65911576123375-101.065956651091i</v>
      </c>
      <c r="AB829" t="str">
        <f t="shared" si="375"/>
        <v>0.492587839629546-0.0726297061747368i</v>
      </c>
      <c r="AC829" t="str">
        <f t="shared" si="376"/>
        <v>1.95887097570997-1.36315787066211i</v>
      </c>
      <c r="AD829" t="str">
        <f t="shared" si="377"/>
        <v>0.186804521230442+0.0929179866733376i</v>
      </c>
      <c r="AE829" t="str">
        <f t="shared" si="378"/>
        <v>-0.0321819447339932-0.0208866140878847i</v>
      </c>
      <c r="AF829" t="str">
        <f t="shared" si="379"/>
        <v>-12.6476554204003-3.57152280863895i</v>
      </c>
      <c r="AG829" t="str">
        <f t="shared" si="380"/>
        <v>1.03849796928428-0.0661041901755494i</v>
      </c>
      <c r="AH829" t="str">
        <f t="shared" si="381"/>
        <v>0.295670851712722+0.383872035890439i</v>
      </c>
      <c r="AI829">
        <f t="shared" si="382"/>
        <v>-6.293407654027555</v>
      </c>
      <c r="AJ829">
        <f t="shared" si="383"/>
        <v>52.395354352134177</v>
      </c>
      <c r="AK829"/>
      <c r="AL829"/>
      <c r="AM829"/>
      <c r="AN829"/>
    </row>
    <row r="830" spans="1:40" x14ac:dyDescent="0.3">
      <c r="A830"/>
      <c r="B830">
        <f t="shared" si="384"/>
        <v>69600</v>
      </c>
      <c r="C830" s="186" t="str">
        <f t="shared" si="352"/>
        <v>-0.000015776990769144+0.035187098399965i</v>
      </c>
      <c r="D830" s="158" t="str">
        <f t="shared" si="353"/>
        <v>-5.95712691393519+0.269767754399732i</v>
      </c>
      <c r="E830" t="str">
        <f t="shared" si="354"/>
        <v>2870</v>
      </c>
      <c r="F830" t="str">
        <f t="shared" si="355"/>
        <v>0.777000777000777</v>
      </c>
      <c r="G830" t="str">
        <f t="shared" si="350"/>
        <v>0.777000777000777</v>
      </c>
      <c r="H830" t="str">
        <f t="shared" si="356"/>
        <v>6.69552763711388+3.83933471805846i</v>
      </c>
      <c r="I830" t="str">
        <f t="shared" si="357"/>
        <v>273.318560862312i</v>
      </c>
      <c r="J830" t="str">
        <f t="shared" si="351"/>
        <v>-62.897988626484+59.1124637239061i</v>
      </c>
      <c r="K830" t="str">
        <f t="shared" si="358"/>
        <v>2.1685340429663-2.30740559567435i</v>
      </c>
      <c r="L830" t="str">
        <f t="shared" si="359"/>
        <v>0.132406576232581-0.119949743872198i</v>
      </c>
      <c r="M830" t="str">
        <f t="shared" si="360"/>
        <v>2.30094061919888-2.42735533954655i</v>
      </c>
      <c r="N830" t="str">
        <f t="shared" si="361"/>
        <v>-0.874619394759398i</v>
      </c>
      <c r="O830" t="str">
        <f t="shared" si="362"/>
        <v>0.641288942808099-0.767299479885182i</v>
      </c>
      <c r="P830" t="str">
        <f t="shared" si="363"/>
        <v>0.358711057191901+0.767299479885182i</v>
      </c>
      <c r="Q830" t="str">
        <f t="shared" si="364"/>
        <v>-0.358711057191901+0.107319914874216i</v>
      </c>
      <c r="R830" t="str">
        <f t="shared" si="365"/>
        <v>-0.330456634146746-2.23791277585841i</v>
      </c>
      <c r="S830" t="str">
        <f t="shared" si="366"/>
        <v>0.0902806362124088i</v>
      </c>
      <c r="T830" t="str">
        <f t="shared" si="367"/>
        <v>0.202040189192375-0.0298338351713794i</v>
      </c>
      <c r="U830" t="str">
        <f t="shared" si="368"/>
        <v>0.0000500000000000002-0.0034647105340451i</v>
      </c>
      <c r="V830" t="str">
        <f t="shared" si="369"/>
        <v>3.33333333333333E-06-0.00381118158744959i</v>
      </c>
      <c r="W830" t="str">
        <f t="shared" si="370"/>
        <v>0.0000144740689635264-0.00181493156528009i</v>
      </c>
      <c r="X830" t="str">
        <f t="shared" si="371"/>
        <v>0.0000874796210341685-0.00181082091034074i</v>
      </c>
      <c r="Y830" t="str">
        <f t="shared" si="372"/>
        <v>0.009+0.139939103161504i</v>
      </c>
      <c r="Z830" t="str">
        <f t="shared" si="373"/>
        <v>-0.182164060621432-0.0208511018606852i</v>
      </c>
      <c r="AA830" t="str">
        <f t="shared" si="374"/>
        <v>6.63942614884524-100.918248768417i</v>
      </c>
      <c r="AB830" t="str">
        <f t="shared" si="375"/>
        <v>0.492556870355508-0.0727323635038018i</v>
      </c>
      <c r="AC830" t="str">
        <f t="shared" si="376"/>
        <v>1.95679681935767-1.36296339880402i</v>
      </c>
      <c r="AD830" t="str">
        <f t="shared" si="377"/>
        <v>0.186920527538976+0.0930262519931499i</v>
      </c>
      <c r="AE830" t="str">
        <f t="shared" si="378"/>
        <v>-0.0321105024539733-0.020843538767033i</v>
      </c>
      <c r="AF830" t="str">
        <f t="shared" si="379"/>
        <v>-12.6526545510491-3.56956696365873i</v>
      </c>
      <c r="AG830" t="str">
        <f t="shared" si="380"/>
        <v>1.03847731115375-0.0660507059524849i</v>
      </c>
      <c r="AH830" t="str">
        <f t="shared" si="381"/>
        <v>0.295217160719068+0.383105130934088i</v>
      </c>
      <c r="AI830">
        <f t="shared" si="382"/>
        <v>-6.3092760719714134</v>
      </c>
      <c r="AJ830">
        <f t="shared" si="383"/>
        <v>52.38249622252264</v>
      </c>
      <c r="AK830"/>
      <c r="AL830"/>
      <c r="AM830"/>
      <c r="AN830"/>
    </row>
    <row r="831" spans="1:40" x14ac:dyDescent="0.3">
      <c r="A831"/>
      <c r="B831">
        <f t="shared" si="384"/>
        <v>69700</v>
      </c>
      <c r="C831" s="186" t="str">
        <f t="shared" si="352"/>
        <v>-0.0000157317521182837+0.0351366147783259i</v>
      </c>
      <c r="D831" s="158" t="str">
        <f t="shared" si="353"/>
        <v>-5.95712656710553+0.269380713300499i</v>
      </c>
      <c r="E831" t="str">
        <f t="shared" si="354"/>
        <v>2870</v>
      </c>
      <c r="F831" t="str">
        <f t="shared" si="355"/>
        <v>0.777000777000777</v>
      </c>
      <c r="G831" t="str">
        <f t="shared" si="350"/>
        <v>0.777000777000777</v>
      </c>
      <c r="H831" t="str">
        <f t="shared" si="356"/>
        <v>6.70051384440384+3.83698902612174i</v>
      </c>
      <c r="I831" t="str">
        <f t="shared" si="357"/>
        <v>273.711259944011i</v>
      </c>
      <c r="J831" t="str">
        <f t="shared" si="351"/>
        <v>-63.0817354435931+59.1973954246588i</v>
      </c>
      <c r="K831" t="str">
        <f t="shared" si="358"/>
        <v>2.16512288723952-2.30719118967892i</v>
      </c>
      <c r="L831" t="str">
        <f t="shared" si="359"/>
        <v>0.132235171435417-0.119966583350405i</v>
      </c>
      <c r="M831" t="str">
        <f t="shared" si="360"/>
        <v>2.29735805867494-2.42715777302933i</v>
      </c>
      <c r="N831" t="str">
        <f t="shared" si="361"/>
        <v>-0.875876031820834i</v>
      </c>
      <c r="O831" t="str">
        <f t="shared" si="362"/>
        <v>0.64032421975684-0.768104741290401i</v>
      </c>
      <c r="P831" t="str">
        <f t="shared" si="363"/>
        <v>0.35967578024316+0.768104741290401i</v>
      </c>
      <c r="Q831" t="str">
        <f t="shared" si="364"/>
        <v>-0.35967578024316+0.107771290530433i</v>
      </c>
      <c r="R831" t="str">
        <f t="shared" si="365"/>
        <v>-0.330448234826509-2.23456128591089i</v>
      </c>
      <c r="S831" t="str">
        <f t="shared" si="366"/>
        <v>0.0904103497701852i</v>
      </c>
      <c r="T831" t="str">
        <f t="shared" si="367"/>
        <v>0.202027467442118-0.029875940491605i</v>
      </c>
      <c r="U831" t="str">
        <f t="shared" si="368"/>
        <v>0.0000500000000000002-0.00345973964375235i</v>
      </c>
      <c r="V831" t="str">
        <f t="shared" si="369"/>
        <v>3.33333333333333E-06-0.00380571360812758i</v>
      </c>
      <c r="W831" t="str">
        <f t="shared" si="370"/>
        <v>0.0000144740672100722-0.00181232788511636i</v>
      </c>
      <c r="X831" t="str">
        <f t="shared" si="371"/>
        <v>0.0000872706290897656-0.00180823154157158i</v>
      </c>
      <c r="Y831" t="str">
        <f t="shared" si="372"/>
        <v>0.009+0.140140165091333i</v>
      </c>
      <c r="Z831" t="str">
        <f t="shared" si="373"/>
        <v>-0.181639539817821-0.0207645218917678i</v>
      </c>
      <c r="AA831" t="str">
        <f t="shared" si="374"/>
        <v>6.61982451113007-100.770975330406i</v>
      </c>
      <c r="AB831" t="str">
        <f t="shared" si="375"/>
        <v>0.492525855805793-0.0728350127085889i</v>
      </c>
      <c r="AC831" t="str">
        <f t="shared" si="376"/>
        <v>1.95472617669687-1.36276606273672i</v>
      </c>
      <c r="AD831" t="str">
        <f t="shared" si="377"/>
        <v>0.187036672217919+0.0931343831414989i</v>
      </c>
      <c r="AE831" t="str">
        <f t="shared" si="378"/>
        <v>-0.0320393641331016-0.0208006135698709i</v>
      </c>
      <c r="AF831" t="str">
        <f t="shared" si="379"/>
        <v>-12.6576404115094-3.56760831282124i</v>
      </c>
      <c r="AG831" t="str">
        <f t="shared" si="380"/>
        <v>1.03845668111496-0.0659974312867668i</v>
      </c>
      <c r="AH831" t="str">
        <f t="shared" si="381"/>
        <v>0.294765111611399+0.38234077178642i</v>
      </c>
      <c r="AI831">
        <f t="shared" si="382"/>
        <v>-6.3251187824746644</v>
      </c>
      <c r="AJ831">
        <f t="shared" si="383"/>
        <v>52.369621135545415</v>
      </c>
      <c r="AK831"/>
      <c r="AL831"/>
      <c r="AM831"/>
      <c r="AN831"/>
    </row>
    <row r="832" spans="1:40" x14ac:dyDescent="0.3">
      <c r="A832"/>
      <c r="B832">
        <f t="shared" si="384"/>
        <v>69800</v>
      </c>
      <c r="C832" s="186" t="str">
        <f t="shared" si="352"/>
        <v>-0.00001568670776352+0.035086275808811i</v>
      </c>
      <c r="D832" s="158" t="str">
        <f t="shared" si="353"/>
        <v>-5.95712622176548+0.268994781200884i</v>
      </c>
      <c r="E832" t="str">
        <f t="shared" si="354"/>
        <v>2870</v>
      </c>
      <c r="F832" t="str">
        <f t="shared" si="355"/>
        <v>0.777000777000777</v>
      </c>
      <c r="G832" t="str">
        <f t="shared" si="350"/>
        <v>0.777000777000777</v>
      </c>
      <c r="H832" t="str">
        <f t="shared" si="356"/>
        <v>6.70548681742761+3.83464167308806i</v>
      </c>
      <c r="I832" t="str">
        <f t="shared" si="357"/>
        <v>274.103959025709i</v>
      </c>
      <c r="J832" t="str">
        <f t="shared" si="351"/>
        <v>-63.2657460752278+59.2823271254116i</v>
      </c>
      <c r="K832" t="str">
        <f t="shared" si="358"/>
        <v>2.16171756705894-2.30697209970501i</v>
      </c>
      <c r="L832" t="str">
        <f t="shared" si="359"/>
        <v>0.132063964702801-0.11998315657078i</v>
      </c>
      <c r="M832" t="str">
        <f t="shared" si="360"/>
        <v>2.29378153176174-2.42695525627579i</v>
      </c>
      <c r="N832" t="str">
        <f t="shared" si="361"/>
        <v>-0.87713266888227i</v>
      </c>
      <c r="O832" t="str">
        <f t="shared" si="362"/>
        <v>0.639358485546235-0.768908789753391i</v>
      </c>
      <c r="P832" t="str">
        <f t="shared" si="363"/>
        <v>0.360641514453765+0.768908789753391i</v>
      </c>
      <c r="Q832" t="str">
        <f t="shared" si="364"/>
        <v>-0.360641514453765+0.108223879128879i</v>
      </c>
      <c r="R832" t="str">
        <f t="shared" si="365"/>
        <v>-0.330439822708297-2.23121919395306i</v>
      </c>
      <c r="S832" t="str">
        <f t="shared" si="366"/>
        <v>0.0905400633279616i</v>
      </c>
      <c r="T832" t="str">
        <f t="shared" si="367"/>
        <v>0.202014727119074-0.0299180424740896i</v>
      </c>
      <c r="U832" t="str">
        <f t="shared" si="368"/>
        <v>0.0000500000000000002-0.00345478299669826i</v>
      </c>
      <c r="V832" t="str">
        <f t="shared" si="369"/>
        <v>3.33333333333333E-06-0.00380026129636808i</v>
      </c>
      <c r="W832" t="str">
        <f t="shared" si="370"/>
        <v>0.000014474065454101-0.00180973166569664i</v>
      </c>
      <c r="X832" t="str">
        <f t="shared" si="371"/>
        <v>0.0000870625328054277-0.00180564955653259i</v>
      </c>
      <c r="Y832" t="str">
        <f t="shared" si="372"/>
        <v>0.009+0.140341227021163i</v>
      </c>
      <c r="Z832" t="str">
        <f t="shared" si="373"/>
        <v>-0.181117283940271-0.0206784394062565i</v>
      </c>
      <c r="AA832" t="str">
        <f t="shared" si="374"/>
        <v>6.60031032048397-100.624134410101i</v>
      </c>
      <c r="AB832" t="str">
        <f t="shared" si="375"/>
        <v>0.492494795977197-0.0729376537762462i</v>
      </c>
      <c r="AC832" t="str">
        <f t="shared" si="376"/>
        <v>1.95265904528858-1.36256587698732i</v>
      </c>
      <c r="AD832" t="str">
        <f t="shared" si="377"/>
        <v>0.187152955146505+0.0932423799859092i</v>
      </c>
      <c r="AE832" t="str">
        <f t="shared" si="378"/>
        <v>-0.0319685280128967-0.0207578376538735i</v>
      </c>
      <c r="AF832" t="str">
        <f t="shared" si="379"/>
        <v>-12.6626130391931-3.56564689188718i</v>
      </c>
      <c r="AG832" t="str">
        <f t="shared" si="380"/>
        <v>1.03843607891517-0.065944365204955i</v>
      </c>
      <c r="AH832" t="str">
        <f t="shared" si="381"/>
        <v>0.294314696116242+0.381578945628131i</v>
      </c>
      <c r="AI832">
        <f t="shared" si="382"/>
        <v>-6.3409358663472286</v>
      </c>
      <c r="AJ832">
        <f t="shared" si="383"/>
        <v>52.356729089455243</v>
      </c>
      <c r="AK832"/>
      <c r="AL832"/>
      <c r="AM832"/>
      <c r="AN832"/>
    </row>
    <row r="833" spans="1:40" x14ac:dyDescent="0.3">
      <c r="A833"/>
      <c r="B833">
        <f t="shared" si="384"/>
        <v>69900</v>
      </c>
      <c r="C833" s="186" t="str">
        <f t="shared" si="352"/>
        <v>-0.0000156418565937973+0.0350360808705962i</v>
      </c>
      <c r="D833" s="158" t="str">
        <f t="shared" si="353"/>
        <v>-5.95712587790651+0.268609953341238i</v>
      </c>
      <c r="E833" t="str">
        <f t="shared" si="354"/>
        <v>2870</v>
      </c>
      <c r="F833" t="str">
        <f t="shared" si="355"/>
        <v>0.777000777000777</v>
      </c>
      <c r="G833" t="str">
        <f t="shared" si="350"/>
        <v>0.777000777000777</v>
      </c>
      <c r="H833" t="str">
        <f t="shared" si="356"/>
        <v>6.71044659353257+3.8322926897078i</v>
      </c>
      <c r="I833" t="str">
        <f t="shared" si="357"/>
        <v>274.496658107408i</v>
      </c>
      <c r="J833" t="str">
        <f t="shared" si="351"/>
        <v>-63.4500205213881+59.3672588261643i</v>
      </c>
      <c r="K833" t="str">
        <f t="shared" si="358"/>
        <v>2.15831807797596-2.30674834996598i</v>
      </c>
      <c r="L833" t="str">
        <f t="shared" si="359"/>
        <v>0.131892956218575-0.119999464473996i</v>
      </c>
      <c r="M833" t="str">
        <f t="shared" si="360"/>
        <v>2.29021103419453-2.42674781443998i</v>
      </c>
      <c r="N833" t="str">
        <f t="shared" si="361"/>
        <v>-0.878389305943706i</v>
      </c>
      <c r="O833" t="str">
        <f t="shared" si="362"/>
        <v>0.638391741701312-0.769711624004449i</v>
      </c>
      <c r="P833" t="str">
        <f t="shared" si="363"/>
        <v>0.361608258298688+0.769711624004449i</v>
      </c>
      <c r="Q833" t="str">
        <f t="shared" si="364"/>
        <v>-0.361608258298688+0.108677681939257i</v>
      </c>
      <c r="R833" t="str">
        <f t="shared" si="365"/>
        <v>-0.330431397788842-2.22788645963568i</v>
      </c>
      <c r="S833" t="str">
        <f t="shared" si="366"/>
        <v>0.0906697768857381i</v>
      </c>
      <c r="T833" t="str">
        <f t="shared" si="367"/>
        <v>0.202001968221924-0.0299601411135569i</v>
      </c>
      <c r="U833" t="str">
        <f t="shared" si="368"/>
        <v>0.0000500000000000002-0.00344984053175305i</v>
      </c>
      <c r="V833" t="str">
        <f t="shared" si="369"/>
        <v>3.33333333333333E-06-0.00379482458492836i</v>
      </c>
      <c r="W833" t="str">
        <f t="shared" si="370"/>
        <v>0.0000144740636956131-0.00180714287500055i</v>
      </c>
      <c r="X833" t="str">
        <f t="shared" si="371"/>
        <v>0.0000868553270731845-0.00180307492373899i</v>
      </c>
      <c r="Y833" t="str">
        <f t="shared" si="372"/>
        <v>0.009+0.140542288950993i</v>
      </c>
      <c r="Z833" t="str">
        <f t="shared" si="373"/>
        <v>-0.180597279954615-0.0205928507990096i</v>
      </c>
      <c r="AA833" t="str">
        <f t="shared" si="374"/>
        <v>6.58088305328127-100.477724091993i</v>
      </c>
      <c r="AB833" t="str">
        <f t="shared" si="375"/>
        <v>0.492463690866503-0.0730402866939104i</v>
      </c>
      <c r="AC833" t="str">
        <f t="shared" si="376"/>
        <v>1.95059542266211-1.36236285602846i</v>
      </c>
      <c r="AD833" t="str">
        <f t="shared" si="377"/>
        <v>0.1872693762038+0.0933502423938113i</v>
      </c>
      <c r="AE833" t="str">
        <f t="shared" si="378"/>
        <v>-0.0318979923475365-0.0207152101828147i</v>
      </c>
      <c r="AF833" t="str">
        <f t="shared" si="379"/>
        <v>-12.6675724714391-3.56368273636656i</v>
      </c>
      <c r="AG833" t="str">
        <f t="shared" si="380"/>
        <v>1.0384155043036-0.0658915067393232i</v>
      </c>
      <c r="AH833" t="str">
        <f t="shared" si="381"/>
        <v>0.293865906012715+0.380819639723372i</v>
      </c>
      <c r="AI833">
        <f t="shared" si="382"/>
        <v>-6.3567274040469908</v>
      </c>
      <c r="AJ833">
        <f t="shared" si="383"/>
        <v>52.34382008261295</v>
      </c>
      <c r="AK833"/>
      <c r="AL833"/>
      <c r="AM833"/>
      <c r="AN833"/>
    </row>
    <row r="834" spans="1:40" x14ac:dyDescent="0.3">
      <c r="A834"/>
      <c r="B834">
        <f t="shared" si="384"/>
        <v>70000</v>
      </c>
      <c r="C834" s="186" t="str">
        <f t="shared" si="352"/>
        <v>-0.0000155971975059901+0.0349860293464049i</v>
      </c>
      <c r="D834" s="158" t="str">
        <f t="shared" si="353"/>
        <v>-5.95712553552017+0.268226224989104i</v>
      </c>
      <c r="E834" t="str">
        <f t="shared" si="354"/>
        <v>2870</v>
      </c>
      <c r="F834" t="str">
        <f t="shared" si="355"/>
        <v>0.777000777000777</v>
      </c>
      <c r="G834" t="str">
        <f t="shared" si="350"/>
        <v>0.777000777000777</v>
      </c>
      <c r="H834" t="str">
        <f t="shared" si="356"/>
        <v>6.71539320999304+3.82994210650933i</v>
      </c>
      <c r="I834" t="str">
        <f t="shared" si="357"/>
        <v>274.889357189107i</v>
      </c>
      <c r="J834" t="str">
        <f t="shared" si="351"/>
        <v>-63.634558782074+59.4521905269171i</v>
      </c>
      <c r="K834" t="str">
        <f t="shared" si="358"/>
        <v>2.1549244154909-2.30651996458225i</v>
      </c>
      <c r="L834" t="str">
        <f t="shared" si="359"/>
        <v>0.131722146163431-0.120015507998811i</v>
      </c>
      <c r="M834" t="str">
        <f t="shared" si="360"/>
        <v>2.28664656165433-2.42653547258106i</v>
      </c>
      <c r="N834" t="str">
        <f t="shared" si="361"/>
        <v>-0.879645943005142i</v>
      </c>
      <c r="O834" t="str">
        <f t="shared" si="362"/>
        <v>0.63742398974869-0.770513242775789i</v>
      </c>
      <c r="P834" t="str">
        <f t="shared" si="363"/>
        <v>0.36257601025131+0.770513242775789i</v>
      </c>
      <c r="Q834" t="str">
        <f t="shared" si="364"/>
        <v>-0.36257601025131+0.109132700229353i</v>
      </c>
      <c r="R834" t="str">
        <f t="shared" si="365"/>
        <v>-0.330422960064884-2.22456304284001i</v>
      </c>
      <c r="S834" t="str">
        <f t="shared" si="366"/>
        <v>0.0907994904435145i</v>
      </c>
      <c r="T834" t="str">
        <f t="shared" si="367"/>
        <v>0.201989190749347-0.0300022364047292i</v>
      </c>
      <c r="U834" t="str">
        <f t="shared" si="368"/>
        <v>0.0000499999999999998-0.00344491218813626i</v>
      </c>
      <c r="V834" t="str">
        <f t="shared" si="369"/>
        <v>3.33333333333333E-06-0.00378940340694988i</v>
      </c>
      <c r="W834" t="str">
        <f t="shared" si="370"/>
        <v>0.0000144740619346077-0.00180456148119073i</v>
      </c>
      <c r="X834" t="str">
        <f t="shared" si="371"/>
        <v>0.0000866490068214105-0.00180050761188447i</v>
      </c>
      <c r="Y834" t="str">
        <f t="shared" si="372"/>
        <v>0.009+0.140743350880823i</v>
      </c>
      <c r="Z834" t="str">
        <f t="shared" si="373"/>
        <v>-0.180079514920383-0.0205077524963599i</v>
      </c>
      <c r="AA834" t="str">
        <f t="shared" si="374"/>
        <v>6.5615421898385-100.331742471934i</v>
      </c>
      <c r="AB834" t="str">
        <f t="shared" si="375"/>
        <v>0.492432540470492-0.0731429114487149i</v>
      </c>
      <c r="AC834" t="str">
        <f t="shared" si="376"/>
        <v>1.94853530631539-1.36215701427845i</v>
      </c>
      <c r="AD834" t="str">
        <f t="shared" si="377"/>
        <v>0.187385935268708+0.093457970232543i</v>
      </c>
      <c r="AE834" t="str">
        <f t="shared" si="378"/>
        <v>-0.0318277554037501-0.0206727303267095i</v>
      </c>
      <c r="AF834" t="str">
        <f t="shared" si="379"/>
        <v>-12.6725187455132-3.56171588152023i</v>
      </c>
      <c r="AG834" t="str">
        <f t="shared" si="380"/>
        <v>1.03839495703136-0.0658388549278177i</v>
      </c>
      <c r="AH834" t="str">
        <f t="shared" si="381"/>
        <v>0.293418733132153+0.380062841419131i</v>
      </c>
      <c r="AI834">
        <f t="shared" si="382"/>
        <v>-6.3724934756807787</v>
      </c>
      <c r="AJ834">
        <f t="shared" si="383"/>
        <v>52.330894113486579</v>
      </c>
      <c r="AK834"/>
      <c r="AL834"/>
      <c r="AM834"/>
      <c r="AN834"/>
    </row>
    <row r="835" spans="1:40" x14ac:dyDescent="0.3">
      <c r="A835"/>
      <c r="B835">
        <f t="shared" si="384"/>
        <v>70100</v>
      </c>
      <c r="C835" s="186" t="str">
        <f t="shared" si="352"/>
        <v>-0.0000155527294048358+0.0349361206224829i</v>
      </c>
      <c r="D835" s="158" t="str">
        <f t="shared" si="353"/>
        <v>-5.95712519459806+0.267843591439036i</v>
      </c>
      <c r="E835" t="str">
        <f t="shared" si="354"/>
        <v>2870</v>
      </c>
      <c r="F835" t="str">
        <f t="shared" si="355"/>
        <v>0.777000777000777</v>
      </c>
      <c r="G835" t="str">
        <f t="shared" si="350"/>
        <v>0.777000777000777</v>
      </c>
      <c r="H835" t="str">
        <f t="shared" si="356"/>
        <v>6.72032670400967+3.82758995380046i</v>
      </c>
      <c r="I835" t="str">
        <f t="shared" si="357"/>
        <v>275.282056270806i</v>
      </c>
      <c r="J835" t="str">
        <f t="shared" si="351"/>
        <v>-63.8193608572856+59.5371222276697i</v>
      </c>
      <c r="K835" t="str">
        <f t="shared" si="358"/>
        <v>2.15153657505349-2.30628696758159i</v>
      </c>
      <c r="L835" t="str">
        <f t="shared" si="359"/>
        <v>0.131551534714923-0.120031288082061i</v>
      </c>
      <c r="M835" t="str">
        <f t="shared" si="360"/>
        <v>2.28308810976841-2.42631825566365i</v>
      </c>
      <c r="N835" t="str">
        <f t="shared" si="361"/>
        <v>-0.880902580066578i</v>
      </c>
      <c r="O835" t="str">
        <f t="shared" si="362"/>
        <v>0.636455231216582-0.771313644801547i</v>
      </c>
      <c r="P835" t="str">
        <f t="shared" si="363"/>
        <v>0.363544768783418+0.771313644801547i</v>
      </c>
      <c r="Q835" t="str">
        <f t="shared" si="364"/>
        <v>-0.363544768783418+0.109588935265031i</v>
      </c>
      <c r="R835" t="str">
        <f t="shared" si="365"/>
        <v>-0.330414509533163-2.22124890367625i</v>
      </c>
      <c r="S835" t="str">
        <f t="shared" si="366"/>
        <v>0.0909292040012911i</v>
      </c>
      <c r="T835" t="str">
        <f t="shared" si="367"/>
        <v>0.201976394700022-0.0300443283423275i</v>
      </c>
      <c r="U835" t="str">
        <f t="shared" si="368"/>
        <v>0.0000499999999999998-0.00343999790541424i</v>
      </c>
      <c r="V835" t="str">
        <f t="shared" si="369"/>
        <v>3.33333333333333E-06-0.00378399769595567i</v>
      </c>
      <c r="W835" t="str">
        <f t="shared" si="370"/>
        <v>0.0000144740601710857-0.00180198745261145i</v>
      </c>
      <c r="X835" t="str">
        <f t="shared" si="371"/>
        <v>0.0000864435670145113-0.00179794758983992i</v>
      </c>
      <c r="Y835" t="str">
        <f t="shared" si="372"/>
        <v>0.009+0.140944412810652i</v>
      </c>
      <c r="Z835" t="str">
        <f t="shared" si="373"/>
        <v>-0.179563975989997-0.0204231409557932i</v>
      </c>
      <c r="AA835" t="str">
        <f t="shared" si="374"/>
        <v>6.54228721437866-100.186187657049i</v>
      </c>
      <c r="AB835" t="str">
        <f t="shared" si="375"/>
        <v>0.492401344785942-0.0732455280277901i</v>
      </c>
      <c r="AC835" t="str">
        <f t="shared" si="376"/>
        <v>1.94647869371521-1.36194836610142i</v>
      </c>
      <c r="AD835" t="str">
        <f t="shared" si="377"/>
        <v>0.187502632219969+0.0935655633693561i</v>
      </c>
      <c r="AE835" t="str">
        <f t="shared" si="378"/>
        <v>-0.0317578154607072-0.0206303972617563i</v>
      </c>
      <c r="AF835" t="str">
        <f t="shared" si="379"/>
        <v>-12.6774518986077-3.55974636236142i</v>
      </c>
      <c r="AG835" t="str">
        <f t="shared" si="380"/>
        <v>1.03837443685149-0.0657864088140116i</v>
      </c>
      <c r="AH835" t="str">
        <f t="shared" si="381"/>
        <v>0.29297316935765+0.379308538144522i</v>
      </c>
      <c r="AI835">
        <f t="shared" si="382"/>
        <v>-6.3882341610077038</v>
      </c>
      <c r="AJ835">
        <f t="shared" si="383"/>
        <v>52.317951180651718</v>
      </c>
      <c r="AK835"/>
      <c r="AL835"/>
      <c r="AM835"/>
      <c r="AN835"/>
    </row>
    <row r="836" spans="1:40" x14ac:dyDescent="0.3">
      <c r="A836"/>
      <c r="B836">
        <f t="shared" si="384"/>
        <v>70200</v>
      </c>
      <c r="C836" s="186" t="str">
        <f t="shared" si="352"/>
        <v>-0.0000155084512028674+0.0348863540885732i</v>
      </c>
      <c r="D836" s="158" t="str">
        <f t="shared" si="353"/>
        <v>-5.95712485513185+0.267462048012395i</v>
      </c>
      <c r="E836" t="str">
        <f t="shared" si="354"/>
        <v>2870</v>
      </c>
      <c r="F836" t="str">
        <f t="shared" si="355"/>
        <v>0.777000777000777</v>
      </c>
      <c r="G836" t="str">
        <f t="shared" si="350"/>
        <v>0.777000777000777</v>
      </c>
      <c r="H836" t="str">
        <f t="shared" si="356"/>
        <v>6.72524711270933+3.82523626166978i</v>
      </c>
      <c r="I836" t="str">
        <f t="shared" si="357"/>
        <v>275.674755352504i</v>
      </c>
      <c r="J836" t="str">
        <f t="shared" si="351"/>
        <v>-64.0044267470229+59.6220539284225i</v>
      </c>
      <c r="K836" t="str">
        <f t="shared" si="358"/>
        <v>2.1481545520634-2.30604938289927i</v>
      </c>
      <c r="L836" t="str">
        <f t="shared" si="359"/>
        <v>0.131381122047489-0.120046805658661i</v>
      </c>
      <c r="M836" t="str">
        <f t="shared" si="360"/>
        <v>2.27953567411089-2.42609618855793i</v>
      </c>
      <c r="N836" t="str">
        <f t="shared" si="361"/>
        <v>-0.882159217128014i</v>
      </c>
      <c r="O836" t="str">
        <f t="shared" si="362"/>
        <v>0.635485467634791-0.772112828817778i</v>
      </c>
      <c r="P836" t="str">
        <f t="shared" si="363"/>
        <v>0.364514532365209+0.772112828817778i</v>
      </c>
      <c r="Q836" t="str">
        <f t="shared" si="364"/>
        <v>-0.364514532365209+0.110046388310236i</v>
      </c>
      <c r="R836" t="str">
        <f t="shared" si="365"/>
        <v>-0.330406046190399-2.21794400248186i</v>
      </c>
      <c r="S836" t="str">
        <f t="shared" si="366"/>
        <v>0.0910589175590675i</v>
      </c>
      <c r="T836" t="str">
        <f t="shared" si="367"/>
        <v>0.201963580072624-0.030086416921069i</v>
      </c>
      <c r="U836" t="str">
        <f t="shared" si="368"/>
        <v>0.0000499999999999998-0.00343509762349769i</v>
      </c>
      <c r="V836" t="str">
        <f t="shared" si="369"/>
        <v>3.33333333333333E-06-0.00377860738584747i</v>
      </c>
      <c r="W836" t="str">
        <f t="shared" si="370"/>
        <v>0.0000144740584050466-0.00179942075778737i</v>
      </c>
      <c r="X836" t="str">
        <f t="shared" si="371"/>
        <v>0.0000862390026526188-0.00179539482665215i</v>
      </c>
      <c r="Y836" t="str">
        <f t="shared" si="372"/>
        <v>0.009+0.141145474740482i</v>
      </c>
      <c r="Z836" t="str">
        <f t="shared" si="373"/>
        <v>-0.179050650407958-0.0203390126656289i</v>
      </c>
      <c r="AA836" t="str">
        <f t="shared" si="374"/>
        <v>6.52311761499521-100.041057765652i</v>
      </c>
      <c r="AB836" t="str">
        <f t="shared" si="375"/>
        <v>0.492370103809624-0.0733481364182568i</v>
      </c>
      <c r="AC836" t="str">
        <f t="shared" si="376"/>
        <v>1.94442558229756-1.36173692580737i</v>
      </c>
      <c r="AD836" t="str">
        <f t="shared" si="377"/>
        <v>0.187619466936163+0.0936730216714138i</v>
      </c>
      <c r="AE836" t="str">
        <f t="shared" si="378"/>
        <v>-0.0316881708099117-0.0205882101702785i</v>
      </c>
      <c r="AF836" t="str">
        <f t="shared" si="379"/>
        <v>-12.6823719678412-3.55777421365738i</v>
      </c>
      <c r="AG836" t="str">
        <f t="shared" si="380"/>
        <v>1.03835394351892-0.0657341674470649i</v>
      </c>
      <c r="AH836" t="str">
        <f t="shared" si="381"/>
        <v>0.292529206623683+0.37855671741014i</v>
      </c>
      <c r="AI836">
        <f t="shared" si="382"/>
        <v>-6.4039495394407906</v>
      </c>
      <c r="AJ836">
        <f t="shared" si="383"/>
        <v>52.304991282788777</v>
      </c>
      <c r="AK836"/>
      <c r="AL836"/>
      <c r="AM836"/>
      <c r="AN836"/>
    </row>
    <row r="837" spans="1:40" x14ac:dyDescent="0.3">
      <c r="A837"/>
      <c r="B837">
        <f t="shared" si="384"/>
        <v>70300</v>
      </c>
      <c r="C837" s="186" t="str">
        <f t="shared" si="352"/>
        <v>-0.0000154643618203464+0.0348367291378909i</v>
      </c>
      <c r="D837" s="158" t="str">
        <f t="shared" si="353"/>
        <v>-5.95712451711325+0.267081590057164i</v>
      </c>
      <c r="E837" t="str">
        <f t="shared" si="354"/>
        <v>2870</v>
      </c>
      <c r="F837" t="str">
        <f t="shared" si="355"/>
        <v>0.777000777000777</v>
      </c>
      <c r="G837" t="str">
        <f t="shared" ref="G837:G900" si="385">IF($C$11=$C$7,$C$24,F837)</f>
        <v>0.777000777000777</v>
      </c>
      <c r="H837" t="str">
        <f t="shared" si="356"/>
        <v>6.73015447314454+3.822881059988i</v>
      </c>
      <c r="I837" t="str">
        <f t="shared" si="357"/>
        <v>276.067454434203i</v>
      </c>
      <c r="J837" t="str">
        <f t="shared" ref="J837:J900" si="386">IMSUM(COMPLEX(0,2*PI()*B837*$C$113*$C$112),COMPLEX(0,2*PI()*B837*$C$113*$C$111),COMPLEX(0,2*PI()*B837*$C$28*10^-12*$C$111),COMPLEX(-1*2*PI()*B837*2*PI()*B837*$C$113*$C$112*$C$28*10^-12*$C$111,0),COMPLEX(1,0))</f>
        <v>-64.1897564512858+59.7069856291752i</v>
      </c>
      <c r="K837" t="str">
        <f t="shared" si="358"/>
        <v>2.14477834187076-2.30580723437835i</v>
      </c>
      <c r="L837" t="str">
        <f t="shared" si="359"/>
        <v>0.131210908332463-0.120062061661591i</v>
      </c>
      <c r="M837" t="str">
        <f t="shared" si="360"/>
        <v>2.27598925020322-2.42586929603994i</v>
      </c>
      <c r="N837" t="str">
        <f t="shared" si="361"/>
        <v>-0.88341585418945i</v>
      </c>
      <c r="O837" t="str">
        <f t="shared" si="362"/>
        <v>0.634514700534704-0.772910793562462i</v>
      </c>
      <c r="P837" t="str">
        <f t="shared" si="363"/>
        <v>0.365485299465296+0.772910793562462i</v>
      </c>
      <c r="Q837" t="str">
        <f t="shared" si="364"/>
        <v>-0.365485299465296+0.110505060626988i</v>
      </c>
      <c r="R837" t="str">
        <f t="shared" si="365"/>
        <v>-0.330397570033326-2.21464829981995i</v>
      </c>
      <c r="S837" t="str">
        <f t="shared" si="366"/>
        <v>0.0911886311168439i</v>
      </c>
      <c r="T837" t="str">
        <f t="shared" si="367"/>
        <v>0.201950746865827-0.0301285021356706i</v>
      </c>
      <c r="U837" t="str">
        <f t="shared" si="368"/>
        <v>0.00005-0.00343021128263924i</v>
      </c>
      <c r="V837" t="str">
        <f t="shared" si="369"/>
        <v>3.33333333333333E-06-0.00377323241090316i</v>
      </c>
      <c r="W837" t="str">
        <f t="shared" si="370"/>
        <v>0.0000144740566364905-0.00179686136542222i</v>
      </c>
      <c r="X837" t="str">
        <f t="shared" si="371"/>
        <v>0.0000860353087712844-0.00179284929154267i</v>
      </c>
      <c r="Y837" t="str">
        <f t="shared" si="372"/>
        <v>0.009+0.141346536670312i</v>
      </c>
      <c r="Z837" t="str">
        <f t="shared" si="373"/>
        <v>-0.178539525510073-0.0202553641447086i</v>
      </c>
      <c r="AA837" t="str">
        <f t="shared" si="374"/>
        <v>6.50403288361807-99.8963509271697i</v>
      </c>
      <c r="AB837" t="str">
        <f t="shared" si="375"/>
        <v>0.492338817538304-0.0734507366072354i</v>
      </c>
      <c r="AC837" t="str">
        <f t="shared" si="376"/>
        <v>1.94237596946794-1.36152270765236i</v>
      </c>
      <c r="AD837" t="str">
        <f t="shared" si="377"/>
        <v>0.187736439295701+0.0937803450057909i</v>
      </c>
      <c r="AE837" t="str">
        <f t="shared" si="378"/>
        <v>-0.0316188197550965-0.0205461682406703i</v>
      </c>
      <c r="AF837" t="str">
        <f t="shared" si="379"/>
        <v>-12.6872789902578-3.55579946993084i</v>
      </c>
      <c r="AG837" t="str">
        <f t="shared" si="380"/>
        <v>1.03833347679044-0.0656821298816842i</v>
      </c>
      <c r="AH837" t="str">
        <f t="shared" si="381"/>
        <v>0.292086836915696+0.377807366807426i</v>
      </c>
      <c r="AI837">
        <f t="shared" si="382"/>
        <v>-6.4196396900490038</v>
      </c>
      <c r="AJ837">
        <f t="shared" si="383"/>
        <v>52.292014418684616</v>
      </c>
      <c r="AK837"/>
      <c r="AL837"/>
      <c r="AM837"/>
      <c r="AN837"/>
    </row>
    <row r="838" spans="1:40" x14ac:dyDescent="0.3">
      <c r="A838"/>
      <c r="B838">
        <f t="shared" si="384"/>
        <v>70400</v>
      </c>
      <c r="C838" s="186" t="str">
        <f t="shared" ref="C838:C901" si="387">IMPRODUCT(COMPLEX(-1,0),IMDIV(IMPRODUCT(G838,COMPLEX($C$100+$C$101,0)),COMPLEX($C$100,2*PI()*B838*$C$103*$C$102*(2*$C$100+$C$101))))</f>
        <v>-0.0000154204601851978+0.0347872451670988i</v>
      </c>
      <c r="D838" s="158" t="str">
        <f t="shared" ref="D838:D901" si="388">IMPRODUCT(COMPLEX($C$106,0),IMSUB(C838,G838))</f>
        <v>-5.95712418053404+0.266702212947758i</v>
      </c>
      <c r="E838" t="str">
        <f t="shared" ref="E838:E901" si="389">IMDIV(COMPLEX($C$20*10^3,0),COMPLEX(1,2*PI()*B838*$C$20*1000*$C$29*10^-12))</f>
        <v>2870</v>
      </c>
      <c r="F838" t="str">
        <f t="shared" ref="F838:F901" si="390">IMDIV(COMPLEX($C$22*1000,0),IMSUM(COMPLEX($C$22*1000,0),E838))</f>
        <v>0.777000777000777</v>
      </c>
      <c r="G838" t="str">
        <f t="shared" si="385"/>
        <v>0.777000777000777</v>
      </c>
      <c r="H838" t="str">
        <f t="shared" ref="H838:H901" si="391">IMPRODUCT(COMPLEX($C$108,0),IMPRODUCT(COMPLEX(-1,0),D838),IMDIV(COMPLEX(0,2*PI()*B838*$C$109*$C$110),COMPLEX(1,2*PI()*B838*$C$109*$C$110)))</f>
        <v>6.7350488222934+3.82052437840926i</v>
      </c>
      <c r="I838" t="str">
        <f t="shared" ref="I838:I901" si="392">COMPLEX(0,2*PI()*B838*$C$113*$C$112*$C$114)</f>
        <v>276.460153515902i</v>
      </c>
      <c r="J838" t="str">
        <f t="shared" si="386"/>
        <v>-64.3753499700743+59.791917329928i</v>
      </c>
      <c r="K838" t="str">
        <f t="shared" ref="K838:K901" si="393">IMDIV(I838,J838)</f>
        <v>2.14140793977659-2.30556054576984i</v>
      </c>
      <c r="L838" t="str">
        <f t="shared" ref="L838:L901" si="394">IMDIV(COMPLEX($C$117,0),COMPLEX(1,2*PI()*B838*$C$115*$C$116))</f>
        <v>0.131040893738095-0.1200770570219i</v>
      </c>
      <c r="M838" t="str">
        <f t="shared" ref="M838:M901" si="395">IMSUM(K838,L838)</f>
        <v>2.27244883351469-2.42563760279174i</v>
      </c>
      <c r="N838" t="str">
        <f t="shared" ref="N838:N901" si="396">COMPLEX(0,-2*PI()*B838*$C$43)</f>
        <v>-0.884672491250886i</v>
      </c>
      <c r="O838" t="str">
        <f t="shared" ref="O838:O901" si="397">IMEXP(N838)</f>
        <v>0.633542931449297-0.773707537775503i</v>
      </c>
      <c r="P838" t="str">
        <f t="shared" ref="P838:P901" si="398">IMSUB(COMPLEX(1,0),O838)</f>
        <v>0.366457068550703+0.773707537775503i</v>
      </c>
      <c r="Q838" t="str">
        <f t="shared" ref="Q838:Q901" si="399">IMSUM(COMPLEX(0,2*PI()*B838*$C$43),O838,COMPLEX(-1,0))</f>
        <v>-0.366457068550703+0.110964953475383i</v>
      </c>
      <c r="R838" t="str">
        <f t="shared" ref="R838:R901" si="400">IMDIV(P838,Q838)</f>
        <v>-0.330389081058651-2.2113617564777i</v>
      </c>
      <c r="S838" t="str">
        <f t="shared" ref="S838:S901" si="401">IMDIV(COMPLEX(0,2*PI()*B838*$C$123),COMPLEX($C$124,0))</f>
        <v>0.0913183446746203i</v>
      </c>
      <c r="T838" t="str">
        <f t="shared" ref="T838:T901" si="402">IMPRODUCT(R838,S838)</f>
        <v>0.201937895078304-0.030170583980845i</v>
      </c>
      <c r="U838" t="str">
        <f t="shared" ref="U838:U901" si="403">IMDIV(COMPLEX(1,2*PI()*B838*$C$16*10^-3*$C$15*10^-6),COMPLEX(0,2*PI()*B838*$C$15*10^-6))</f>
        <v>0.00005-0.00342533882343095i</v>
      </c>
      <c r="V838" t="str">
        <f t="shared" ref="V838:V901" si="404">IMSUM(COMPLEX($C$18*10^-3,0),IMDIV(COMPLEX(1,0),COMPLEX(0,2*PI()*B838*($C$17*1*10^-6))))</f>
        <v>3.33333333333333E-06-0.00376787270577403i</v>
      </c>
      <c r="W838" t="str">
        <f t="shared" ref="W838:W901" si="405">IMDIV(IMPRODUCT(U838,V838),IMSUM(U838,V838))</f>
        <v>0.0000144740548654176-0.00179430924439758i</v>
      </c>
      <c r="X838" t="str">
        <f t="shared" ref="X838:X901" si="406">IMDIV(IMPRODUCT(COMPLEX($C$19,0),W838),IMSUM(COMPLEX($C$19,0),W838))</f>
        <v>0.0000858324804411856-0.00179031095390651i</v>
      </c>
      <c r="Y838" t="str">
        <f t="shared" ref="Y838:Y901" si="407">COMPLEX($C$13*10^-3,2*PI()*B838*$C$12*0.000001)</f>
        <v>0.009+0.141547598600142i</v>
      </c>
      <c r="Z838" t="str">
        <f t="shared" ref="Z838:Z901" si="408">IMPRODUCT(COMPLEX($C$6,0),IMDIV(X838,IMSUM(X838,Y838)))</f>
        <v>-0.178030588722665-0.0201721919420851i</v>
      </c>
      <c r="AA838" t="str">
        <f t="shared" ref="AA838:AA901" si="409">IMDIV(COMPLEX($C$6,0),IMSUM(X838,Y838))</f>
        <v>6.48503251597817-99.752065282051i</v>
      </c>
      <c r="AB838" t="str">
        <f t="shared" ref="AB838:AB901" si="410">IMPRODUCT(COMPLEX($C$119,0),T838)</f>
        <v>0.492307485968748-0.0735533285818358i</v>
      </c>
      <c r="AC838" t="str">
        <f t="shared" ref="AC838:AC901" si="411">IMSUM(COMPLEX(1,0),IMPRODUCT(AB838,M838))</f>
        <v>1.94032985260163-1.36130572583858i</v>
      </c>
      <c r="AD838" t="str">
        <f t="shared" ref="AD838:AD901" si="412">IMDIV(AB838,AC838)</f>
        <v>0.187853549176836+0.09388753323948i</v>
      </c>
      <c r="AE838" t="str">
        <f t="shared" ref="AE838:AE901" si="413">IMPRODUCT(AD838,AA838,X838)</f>
        <v>-0.0315497606121185-0.0205042706673405i</v>
      </c>
      <c r="AF838" t="str">
        <f t="shared" ref="AF838:AF901" si="414">IMSUB(D838,H838)</f>
        <v>-12.6921730028274-3.5538221654615i</v>
      </c>
      <c r="AG838" t="str">
        <f t="shared" ref="AG838:AG901" si="415">IMSUM(COMPLEX(1,0),IMPRODUCT(AD838,AA838,COMPLEX($C$127,0)))</f>
        <v>1.0383130364247-0.06563029517808i</v>
      </c>
      <c r="AH838" t="str">
        <f t="shared" ref="AH838:AH901" si="416">IMDIV(IMPRODUCT(AE838,AF838),AG838)</f>
        <v>0.291646052269717+0.377060474008035i</v>
      </c>
      <c r="AI838">
        <f t="shared" ref="AI838:AI901" si="417">20*LOG10(IMABS(AH838))</f>
        <v>-6.4353046915589864</v>
      </c>
      <c r="AJ838">
        <f t="shared" ref="AJ838:AJ901" si="418">IMARGUMENT(AH838)*180/PI()</f>
        <v>52.27902058723128</v>
      </c>
      <c r="AK838"/>
      <c r="AL838"/>
      <c r="AM838"/>
      <c r="AN838"/>
    </row>
    <row r="839" spans="1:40" x14ac:dyDescent="0.3">
      <c r="A839"/>
      <c r="B839">
        <f t="shared" si="384"/>
        <v>70500</v>
      </c>
      <c r="C839" s="186" t="str">
        <f t="shared" si="387"/>
        <v>-0.0000153767452329446+0.0347379015762832i</v>
      </c>
      <c r="D839" s="158" t="str">
        <f t="shared" si="388"/>
        <v>-5.95712384538608+0.266323912084838i</v>
      </c>
      <c r="E839" t="str">
        <f t="shared" si="389"/>
        <v>2870</v>
      </c>
      <c r="F839" t="str">
        <f t="shared" si="390"/>
        <v>0.777000777000777</v>
      </c>
      <c r="G839" t="str">
        <f t="shared" si="385"/>
        <v>0.777000777000777</v>
      </c>
      <c r="H839" t="str">
        <f t="shared" si="391"/>
        <v>6.73993019705917+3.81816624637259i</v>
      </c>
      <c r="I839" t="str">
        <f t="shared" si="392"/>
        <v>276.852852597601i</v>
      </c>
      <c r="J839" t="str">
        <f t="shared" si="386"/>
        <v>-64.5612073033885+59.8768490306807i</v>
      </c>
      <c r="K839" t="str">
        <f t="shared" si="393"/>
        <v>2.13804334103334-2.30530934073291i</v>
      </c>
      <c r="L839" t="str">
        <f t="shared" si="394"/>
        <v>0.130871078429568-0.120091792668697i</v>
      </c>
      <c r="M839" t="str">
        <f t="shared" si="395"/>
        <v>2.26891441946291-2.42540113340161i</v>
      </c>
      <c r="N839" t="str">
        <f t="shared" si="396"/>
        <v>-0.885929128312322i</v>
      </c>
      <c r="O839" t="str">
        <f t="shared" si="397"/>
        <v>0.632570161913124-0.774503060198734i</v>
      </c>
      <c r="P839" t="str">
        <f t="shared" si="398"/>
        <v>0.367429838086876+0.774503060198734i</v>
      </c>
      <c r="Q839" t="str">
        <f t="shared" si="399"/>
        <v>-0.367429838086876+0.111426068113588i</v>
      </c>
      <c r="R839" t="str">
        <f t="shared" si="400"/>
        <v>-0.3303805792631-2.20808433346472i</v>
      </c>
      <c r="S839" t="str">
        <f t="shared" si="401"/>
        <v>0.0914480582323967i</v>
      </c>
      <c r="T839" t="str">
        <f t="shared" si="402"/>
        <v>0.201925024708725-0.0302126624513049i</v>
      </c>
      <c r="U839" t="str">
        <f t="shared" si="403"/>
        <v>0.00005-0.00342048018680197i</v>
      </c>
      <c r="V839" t="str">
        <f t="shared" si="404"/>
        <v>3.33333333333333E-06-0.00376252820548217i</v>
      </c>
      <c r="W839" t="str">
        <f t="shared" si="405"/>
        <v>0.0000144740530918277-0.00179176436377158i</v>
      </c>
      <c r="X839" t="str">
        <f t="shared" si="406"/>
        <v>0.0000856305127678218-0.00178777978331094i</v>
      </c>
      <c r="Y839" t="str">
        <f t="shared" si="407"/>
        <v>0.009+0.141748660529971i</v>
      </c>
      <c r="Z839" t="str">
        <f t="shared" si="408"/>
        <v>-0.177523827561795-0.0200894926367157i</v>
      </c>
      <c r="AA839" t="str">
        <f t="shared" si="409"/>
        <v>6.4661160115735-99.6081989816918i</v>
      </c>
      <c r="AB839" t="str">
        <f t="shared" si="410"/>
        <v>0.492276109097713-0.0736559123291681i</v>
      </c>
      <c r="AC839" t="str">
        <f t="shared" si="411"/>
        <v>1.938287229044-1.36108599451447i</v>
      </c>
      <c r="AD839" t="str">
        <f t="shared" si="412"/>
        <v>0.187970796457655+0.0939945862393859i</v>
      </c>
      <c r="AE839" t="str">
        <f t="shared" si="413"/>
        <v>-0.0314809917088547-0.0204625166506566i</v>
      </c>
      <c r="AF839" t="str">
        <f t="shared" si="414"/>
        <v>-12.6970540424453-3.55184233428775i</v>
      </c>
      <c r="AG839" t="str">
        <f t="shared" si="415"/>
        <v>1.03829262218218-0.0655786624019272i</v>
      </c>
      <c r="AH839" t="str">
        <f t="shared" si="416"/>
        <v>0.291206844771975+0.376316026763185i</v>
      </c>
      <c r="AI839">
        <f t="shared" si="417"/>
        <v>-6.4509446223571754</v>
      </c>
      <c r="AJ839">
        <f t="shared" si="418"/>
        <v>52.266009787423208</v>
      </c>
      <c r="AK839"/>
      <c r="AL839"/>
      <c r="AM839"/>
      <c r="AN839"/>
    </row>
    <row r="840" spans="1:40" x14ac:dyDescent="0.3">
      <c r="A840"/>
      <c r="B840">
        <f t="shared" si="384"/>
        <v>70600</v>
      </c>
      <c r="C840" s="186" t="str">
        <f t="shared" si="387"/>
        <v>-0.0000153332159066429+0.0346886977689289i</v>
      </c>
      <c r="D840" s="158" t="str">
        <f t="shared" si="388"/>
        <v>-5.95712351166125+0.265946682895122i</v>
      </c>
      <c r="E840" t="str">
        <f t="shared" si="389"/>
        <v>2870</v>
      </c>
      <c r="F840" t="str">
        <f t="shared" si="390"/>
        <v>0.777000777000777</v>
      </c>
      <c r="G840" t="str">
        <f t="shared" si="385"/>
        <v>0.777000777000777</v>
      </c>
      <c r="H840" t="str">
        <f t="shared" si="391"/>
        <v>6.74479863426984+3.81580669310312i</v>
      </c>
      <c r="I840" t="str">
        <f t="shared" si="392"/>
        <v>277.245551679299i</v>
      </c>
      <c r="J840" t="str">
        <f t="shared" si="386"/>
        <v>-64.7473284512283+59.9617807314334i</v>
      </c>
      <c r="K840" t="str">
        <f t="shared" si="393"/>
        <v>2.13468454084536-2.30505364283517i</v>
      </c>
      <c r="L840" t="str">
        <f t="shared" si="394"/>
        <v>0.130701462569014-0.120106269529147i</v>
      </c>
      <c r="M840" t="str">
        <f t="shared" si="395"/>
        <v>2.26538600341437-2.42515991236432i</v>
      </c>
      <c r="N840" t="str">
        <f t="shared" si="396"/>
        <v>-0.887185765373757i</v>
      </c>
      <c r="O840" t="str">
        <f t="shared" si="397"/>
        <v>0.631596393462323-0.775297359575915i</v>
      </c>
      <c r="P840" t="str">
        <f t="shared" si="398"/>
        <v>0.368403606537677+0.775297359575915i</v>
      </c>
      <c r="Q840" t="str">
        <f t="shared" si="399"/>
        <v>-0.368403606537677+0.111888405797842i</v>
      </c>
      <c r="R840" t="str">
        <f t="shared" si="400"/>
        <v>-0.330372064643371-2.20481599201156i</v>
      </c>
      <c r="S840" t="str">
        <f t="shared" si="401"/>
        <v>0.0915777717901732i</v>
      </c>
      <c r="T840" t="str">
        <f t="shared" si="402"/>
        <v>0.201912135755759-0.030254737541759i</v>
      </c>
      <c r="U840" t="str">
        <f t="shared" si="403"/>
        <v>0.00005-0.00341563531401612i</v>
      </c>
      <c r="V840" t="str">
        <f t="shared" si="404"/>
        <v>3.33333333333333E-06-0.00375719884541774i</v>
      </c>
      <c r="W840" t="str">
        <f t="shared" si="405"/>
        <v>0.0000144740513157207-0.00178922669277764i</v>
      </c>
      <c r="X840" t="str">
        <f t="shared" si="406"/>
        <v>0.0000854294008912207-0.00178525574949425i</v>
      </c>
      <c r="Y840" t="str">
        <f t="shared" si="407"/>
        <v>0.009+0.141949722459801i</v>
      </c>
      <c r="Z840" t="str">
        <f t="shared" si="408"/>
        <v>-0.17701922963249-0.0200072628371582i</v>
      </c>
      <c r="AA840" t="str">
        <f t="shared" si="409"/>
        <v>6.44728287363494-99.4647501883502i</v>
      </c>
      <c r="AB840" t="str">
        <f t="shared" si="410"/>
        <v>0.492244686921954-0.0737584878363325i</v>
      </c>
      <c r="AC840" t="str">
        <f t="shared" si="411"/>
        <v>1.9362480961108-1.36086352777488i</v>
      </c>
      <c r="AD840" t="str">
        <f t="shared" si="412"/>
        <v>0.18808818101608+0.0941015038723341i</v>
      </c>
      <c r="AE840" t="str">
        <f t="shared" si="413"/>
        <v>-0.0314125113850973-0.0204209053968911i</v>
      </c>
      <c r="AF840" t="str">
        <f t="shared" si="414"/>
        <v>-12.7019221459311-3.549860010208i</v>
      </c>
      <c r="AG840" t="str">
        <f t="shared" si="415"/>
        <v>1.03827223382521-0.0655272306243232i</v>
      </c>
      <c r="AH840" t="str">
        <f t="shared" si="416"/>
        <v>0.290769206558443+0.375574012903005i</v>
      </c>
      <c r="AI840">
        <f t="shared" si="417"/>
        <v>-6.4665595604928781</v>
      </c>
      <c r="AJ840">
        <f t="shared" si="418"/>
        <v>52.252982018361259</v>
      </c>
      <c r="AK840"/>
      <c r="AL840"/>
      <c r="AM840"/>
      <c r="AN840"/>
    </row>
    <row r="841" spans="1:40" x14ac:dyDescent="0.3">
      <c r="A841"/>
      <c r="B841">
        <f t="shared" si="384"/>
        <v>70700</v>
      </c>
      <c r="C841" s="186" t="str">
        <f t="shared" si="387"/>
        <v>-0.0000152898711568186+0.0346396331518957i</v>
      </c>
      <c r="D841" s="158" t="str">
        <f t="shared" si="388"/>
        <v>-5.9571231793515+0.2655705208312i</v>
      </c>
      <c r="E841" t="str">
        <f t="shared" si="389"/>
        <v>2870</v>
      </c>
      <c r="F841" t="str">
        <f t="shared" si="390"/>
        <v>0.777000777000777</v>
      </c>
      <c r="G841" t="str">
        <f t="shared" si="385"/>
        <v>0.777000777000777</v>
      </c>
      <c r="H841" t="str">
        <f t="shared" si="391"/>
        <v>6.74965417067807+3.81344574761344i</v>
      </c>
      <c r="I841" t="str">
        <f t="shared" si="392"/>
        <v>277.638250760998i</v>
      </c>
      <c r="J841" t="str">
        <f t="shared" si="386"/>
        <v>-64.9337134135937+60.0467124321862i</v>
      </c>
      <c r="K841" t="str">
        <f t="shared" si="393"/>
        <v>2.13133153436942-2.30479347555282i</v>
      </c>
      <c r="L841" t="str">
        <f t="shared" si="394"/>
        <v>0.130532046315528-0.120120488528465i</v>
      </c>
      <c r="M841" t="str">
        <f t="shared" si="395"/>
        <v>2.26186358068495-2.42491396408128i</v>
      </c>
      <c r="N841" t="str">
        <f t="shared" si="396"/>
        <v>-0.888442402435193i</v>
      </c>
      <c r="O841" t="str">
        <f t="shared" si="397"/>
        <v>0.630621627634606-0.776090434652741i</v>
      </c>
      <c r="P841" t="str">
        <f t="shared" si="398"/>
        <v>0.369378372365394+0.776090434652741i</v>
      </c>
      <c r="Q841" t="str">
        <f t="shared" si="399"/>
        <v>-0.369378372365394+0.112351967782452i</v>
      </c>
      <c r="R841" t="str">
        <f t="shared" si="400"/>
        <v>-0.330363537196171-2.20155669356804i</v>
      </c>
      <c r="S841" t="str">
        <f t="shared" si="401"/>
        <v>0.0917074853479498i</v>
      </c>
      <c r="T841" t="str">
        <f t="shared" si="402"/>
        <v>0.201899228218072-0.0302968092469147i</v>
      </c>
      <c r="U841" t="str">
        <f t="shared" si="403"/>
        <v>0.00005-0.00341080414666957i</v>
      </c>
      <c r="V841" t="str">
        <f t="shared" si="404"/>
        <v>3.33333333333333E-06-0.00375188456133652i</v>
      </c>
      <c r="W841" t="str">
        <f t="shared" si="405"/>
        <v>0.0000144740495370968-0.00178669620082326i</v>
      </c>
      <c r="X841" t="str">
        <f t="shared" si="406"/>
        <v>0.0000852291399856492-0.00178273882236463i</v>
      </c>
      <c r="Y841" t="str">
        <f t="shared" si="407"/>
        <v>0.009+0.142150784389631i</v>
      </c>
      <c r="Z841" t="str">
        <f t="shared" si="408"/>
        <v>-0.176516782628-0.0199254991812734i</v>
      </c>
      <c r="AA841" t="str">
        <f t="shared" si="409"/>
        <v>6.4285326090931-99.3217170750699i</v>
      </c>
      <c r="AB841" t="str">
        <f t="shared" si="410"/>
        <v>0.49221321943822-0.0738610550904261i</v>
      </c>
      <c r="AC841" t="str">
        <f t="shared" si="411"/>
        <v>1.93421245108845-1.36063833966114i</v>
      </c>
      <c r="AD841" t="str">
        <f t="shared" si="412"/>
        <v>0.188205702729869+0.0942082860050664i</v>
      </c>
      <c r="AE841" t="str">
        <f t="shared" si="413"/>
        <v>-0.0313443179924552-0.0203794361181678i</v>
      </c>
      <c r="AF841" t="str">
        <f t="shared" si="414"/>
        <v>-12.7067773500296-3.54787522678224i</v>
      </c>
      <c r="AG841" t="str">
        <f t="shared" si="415"/>
        <v>1.0382518711179-0.0654759989217499i</v>
      </c>
      <c r="AH841" t="str">
        <f t="shared" si="416"/>
        <v>0.290333129814541+0.374834420335967i</v>
      </c>
      <c r="AI841">
        <f t="shared" si="417"/>
        <v>-6.4821495836784671</v>
      </c>
      <c r="AJ841">
        <f t="shared" si="418"/>
        <v>52.239937279247727</v>
      </c>
      <c r="AK841"/>
      <c r="AL841"/>
      <c r="AM841"/>
      <c r="AN841"/>
    </row>
    <row r="842" spans="1:40" x14ac:dyDescent="0.3">
      <c r="A842"/>
      <c r="B842">
        <f t="shared" si="384"/>
        <v>70800</v>
      </c>
      <c r="C842" s="186" t="str">
        <f t="shared" si="387"/>
        <v>-0.0000152467099414041+0.0345907071353949i</v>
      </c>
      <c r="D842" s="158" t="str">
        <f t="shared" si="388"/>
        <v>-5.95712284844884+0.265195421371361i</v>
      </c>
      <c r="E842" t="str">
        <f t="shared" si="389"/>
        <v>2870</v>
      </c>
      <c r="F842" t="str">
        <f t="shared" si="390"/>
        <v>0.777000777000777</v>
      </c>
      <c r="G842" t="str">
        <f t="shared" si="385"/>
        <v>0.777000777000777</v>
      </c>
      <c r="H842" t="str">
        <f t="shared" si="391"/>
        <v>6.75449684296069+3.81108343870499i</v>
      </c>
      <c r="I842" t="str">
        <f t="shared" si="392"/>
        <v>278.030949842697i</v>
      </c>
      <c r="J842" t="str">
        <f t="shared" si="386"/>
        <v>-65.1203621904848+60.1316441329389i</v>
      </c>
      <c r="K842" t="str">
        <f t="shared" si="393"/>
        <v>2.12798431671513-2.30452886227091i</v>
      </c>
      <c r="L842" t="str">
        <f t="shared" si="394"/>
        <v>0.13036282982519-0.120134450589917i</v>
      </c>
      <c r="M842" t="str">
        <f t="shared" si="395"/>
        <v>2.25834714654032-2.42466331286083i</v>
      </c>
      <c r="N842" t="str">
        <f t="shared" si="396"/>
        <v>-0.889699039496629i</v>
      </c>
      <c r="O842" t="str">
        <f t="shared" si="397"/>
        <v>0.62964586596926-0.776882284176837i</v>
      </c>
      <c r="P842" t="str">
        <f t="shared" si="398"/>
        <v>0.37035413403074+0.776882284176837i</v>
      </c>
      <c r="Q842" t="str">
        <f t="shared" si="399"/>
        <v>-0.37035413403074+0.112816755319792i</v>
      </c>
      <c r="R842" t="str">
        <f t="shared" si="400"/>
        <v>-0.3303549969182-2.1983063998018i</v>
      </c>
      <c r="S842" t="str">
        <f t="shared" si="401"/>
        <v>0.0918371989057262i</v>
      </c>
      <c r="T842" t="str">
        <f t="shared" si="402"/>
        <v>0.201886302094329-0.0303388775614773i</v>
      </c>
      <c r="U842" t="str">
        <f t="shared" si="403"/>
        <v>0.00005-0.00340598662668839i</v>
      </c>
      <c r="V842" t="str">
        <f t="shared" si="404"/>
        <v>3.33333333333333E-06-0.00374658528935723i</v>
      </c>
      <c r="W842" t="str">
        <f t="shared" si="405"/>
        <v>0.000014474047755956-0.00178417285748879i</v>
      </c>
      <c r="X842" t="str">
        <f t="shared" si="406"/>
        <v>0.0000850297252593235-0.00178022897199891i</v>
      </c>
      <c r="Y842" t="str">
        <f t="shared" si="407"/>
        <v>0.009+0.142351846319461i</v>
      </c>
      <c r="Z842" t="str">
        <f t="shared" si="408"/>
        <v>-0.176016474329024-0.0198441983359269i</v>
      </c>
      <c r="AA842" t="str">
        <f t="shared" si="409"/>
        <v>6.40986472854448-99.1790978255967i</v>
      </c>
      <c r="AB842" t="str">
        <f t="shared" si="410"/>
        <v>0.492181706643255-0.0739636140785408i</v>
      </c>
      <c r="AC842" t="str">
        <f t="shared" si="411"/>
        <v>1.9321802912343-1.36041044416121i</v>
      </c>
      <c r="AD842" t="str">
        <f t="shared" si="412"/>
        <v>0.18832336147662+0.0943149325042472i</v>
      </c>
      <c r="AE842" t="str">
        <f t="shared" si="413"/>
        <v>-0.0312764098942511-0.0203381080324079i</v>
      </c>
      <c r="AF842" t="str">
        <f t="shared" si="414"/>
        <v>-12.7116196914095-3.54588801733363i</v>
      </c>
      <c r="AG842" t="str">
        <f t="shared" si="415"/>
        <v>1.03823153382615-0.0654249663760332i</v>
      </c>
      <c r="AH842" t="str">
        <f t="shared" si="416"/>
        <v>0.289898606774697+0.374097237048225i</v>
      </c>
      <c r="AI842">
        <f t="shared" si="417"/>
        <v>-6.4977147692925818</v>
      </c>
      <c r="AJ842">
        <f t="shared" si="418"/>
        <v>52.226875569387857</v>
      </c>
      <c r="AK842"/>
      <c r="AL842"/>
      <c r="AM842"/>
      <c r="AN842"/>
    </row>
    <row r="843" spans="1:40" x14ac:dyDescent="0.3">
      <c r="A843"/>
      <c r="B843">
        <f t="shared" si="384"/>
        <v>70900</v>
      </c>
      <c r="C843" s="186" t="str">
        <f t="shared" si="387"/>
        <v>-0.000015203731225675+0.0345419191329646i</v>
      </c>
      <c r="D843" s="158" t="str">
        <f t="shared" si="388"/>
        <v>-5.95712251894536+0.264821380019395i</v>
      </c>
      <c r="E843" t="str">
        <f t="shared" si="389"/>
        <v>2870</v>
      </c>
      <c r="F843" t="str">
        <f t="shared" si="390"/>
        <v>0.777000777000777</v>
      </c>
      <c r="G843" t="str">
        <f t="shared" si="385"/>
        <v>0.777000777000777</v>
      </c>
      <c r="H843" t="str">
        <f t="shared" si="391"/>
        <v>6.75932668771861+3.80871979496925i</v>
      </c>
      <c r="I843" t="str">
        <f t="shared" si="392"/>
        <v>278.423648924395i</v>
      </c>
      <c r="J843" t="str">
        <f t="shared" si="386"/>
        <v>-65.3072747819016+60.2165758336917i</v>
      </c>
      <c r="K843" t="str">
        <f t="shared" si="393"/>
        <v>2.12464288294547-2.30425982628353i</v>
      </c>
      <c r="L843" t="str">
        <f t="shared" si="394"/>
        <v>0.130193813251078-0.120148156634809i</v>
      </c>
      <c r="M843" t="str">
        <f t="shared" si="395"/>
        <v>2.25483669619655-2.42440798291834i</v>
      </c>
      <c r="N843" t="str">
        <f t="shared" si="396"/>
        <v>-0.890955676558065i</v>
      </c>
      <c r="O843" t="str">
        <f t="shared" si="397"/>
        <v>0.628669110007148-0.777672906897765i</v>
      </c>
      <c r="P843" t="str">
        <f t="shared" si="398"/>
        <v>0.371330889992852+0.777672906897765i</v>
      </c>
      <c r="Q843" t="str">
        <f t="shared" si="399"/>
        <v>-0.371330889992852+0.1132827696603i</v>
      </c>
      <c r="R843" t="str">
        <f t="shared" si="400"/>
        <v>-0.330346443806148-2.1950650725967i</v>
      </c>
      <c r="S843" t="str">
        <f t="shared" si="401"/>
        <v>0.0919669124635026i</v>
      </c>
      <c r="T843" t="str">
        <f t="shared" si="402"/>
        <v>0.201873357383193-0.0303809424801494i</v>
      </c>
      <c r="U843" t="str">
        <f t="shared" si="403"/>
        <v>0.00005-0.00340118269632635i</v>
      </c>
      <c r="V843" t="str">
        <f t="shared" si="404"/>
        <v>3.33333333333333E-06-0.00374130096595898i</v>
      </c>
      <c r="W843" t="str">
        <f t="shared" si="405"/>
        <v>0.0000144740459722982-0.00178165663252619i</v>
      </c>
      <c r="X843" t="str">
        <f t="shared" si="406"/>
        <v>0.0000848311519541221-0.00177772616864141i</v>
      </c>
      <c r="Y843" t="str">
        <f t="shared" si="407"/>
        <v>0.009+0.14255290824929i</v>
      </c>
      <c r="Z843" t="str">
        <f t="shared" si="408"/>
        <v>-0.175518292602979-0.0197633569966981i</v>
      </c>
      <c r="AA843" t="str">
        <f t="shared" si="409"/>
        <v>6.39127874621929-99.0368906343044i</v>
      </c>
      <c r="AB843" t="str">
        <f t="shared" si="410"/>
        <v>0.4921501485338-0.0740661647877621i</v>
      </c>
      <c r="AC843" t="str">
        <f t="shared" si="411"/>
        <v>1.930151613777-1.36017985520978i</v>
      </c>
      <c r="AD843" t="str">
        <f t="shared" si="412"/>
        <v>0.188441157133762+0.0944214432364576i</v>
      </c>
      <c r="AE843" t="str">
        <f t="shared" si="413"/>
        <v>-0.0312087854654219-0.0202969203632775i</v>
      </c>
      <c r="AF843" t="str">
        <f t="shared" si="414"/>
        <v>-12.716449206664-3.54389841494985i</v>
      </c>
      <c r="AG843" t="str">
        <f t="shared" si="415"/>
        <v>1.03821122171764-0.0653741320743034i</v>
      </c>
      <c r="AH843" t="str">
        <f t="shared" si="416"/>
        <v>0.289465629721991+0.373362451103019i</v>
      </c>
      <c r="AI843">
        <f t="shared" si="417"/>
        <v>-6.5132551943816219</v>
      </c>
      <c r="AJ843">
        <f t="shared" si="418"/>
        <v>52.213796888188106</v>
      </c>
      <c r="AK843"/>
      <c r="AL843"/>
      <c r="AM843"/>
      <c r="AN843"/>
    </row>
    <row r="844" spans="1:40" x14ac:dyDescent="0.3">
      <c r="A844"/>
      <c r="B844">
        <f t="shared" si="384"/>
        <v>71000</v>
      </c>
      <c r="C844" s="186" t="str">
        <f t="shared" si="387"/>
        <v>-0.0000151609339821889+0.0344932685614472i</v>
      </c>
      <c r="D844" s="158" t="str">
        <f t="shared" si="388"/>
        <v>-5.95712219083315+0.264448392304429i</v>
      </c>
      <c r="E844" t="str">
        <f t="shared" si="389"/>
        <v>2870</v>
      </c>
      <c r="F844" t="str">
        <f t="shared" si="390"/>
        <v>0.777000777000777</v>
      </c>
      <c r="G844" t="str">
        <f t="shared" si="385"/>
        <v>0.777000777000777</v>
      </c>
      <c r="H844" t="str">
        <f t="shared" si="391"/>
        <v>6.7641437414763+3.80635484478916i</v>
      </c>
      <c r="I844" t="str">
        <f t="shared" si="392"/>
        <v>278.816348006094i</v>
      </c>
      <c r="J844" t="str">
        <f t="shared" si="386"/>
        <v>-65.4944511878439+60.3015075344444i</v>
      </c>
      <c r="K844" t="str">
        <f t="shared" si="393"/>
        <v>2.12130722807728-2.3039863907941i</v>
      </c>
      <c r="L844" t="str">
        <f t="shared" si="394"/>
        <v>0.130024996743286-0.120161607582488i</v>
      </c>
      <c r="M844" t="str">
        <f t="shared" si="395"/>
        <v>2.25133222482057-2.42414799837659i</v>
      </c>
      <c r="N844" t="str">
        <f t="shared" si="396"/>
        <v>-0.892212313619501i</v>
      </c>
      <c r="O844" t="str">
        <f t="shared" si="397"/>
        <v>0.627691361290701-0.778462301567023i</v>
      </c>
      <c r="P844" t="str">
        <f t="shared" si="398"/>
        <v>0.372308638709299+0.778462301567023i</v>
      </c>
      <c r="Q844" t="str">
        <f t="shared" si="399"/>
        <v>-0.372308638709299+0.113750012052478i</v>
      </c>
      <c r="R844" t="str">
        <f t="shared" si="400"/>
        <v>-0.330337877856697-2.19183267405133i</v>
      </c>
      <c r="S844" t="str">
        <f t="shared" si="401"/>
        <v>0.092096626021279i</v>
      </c>
      <c r="T844" t="str">
        <f t="shared" si="402"/>
        <v>0.201860394083325-0.0304230039976312i</v>
      </c>
      <c r="U844" t="str">
        <f t="shared" si="403"/>
        <v>0.0000500000000000002-0.00339639229816252i</v>
      </c>
      <c r="V844" t="str">
        <f t="shared" si="404"/>
        <v>3.33333333333333E-06-0.00373603152797877i</v>
      </c>
      <c r="W844" t="str">
        <f t="shared" si="405"/>
        <v>0.0000144740441861235-0.00177914749585784i</v>
      </c>
      <c r="X844" t="str">
        <f t="shared" si="406"/>
        <v>0.0000846334153453034-0.00177523038270279i</v>
      </c>
      <c r="Y844" t="str">
        <f t="shared" si="407"/>
        <v>0.009+0.14275397017912i</v>
      </c>
      <c r="Z844" t="str">
        <f t="shared" si="408"/>
        <v>-0.175022225403257-0.0196829718875903i</v>
      </c>
      <c r="AA844" t="str">
        <f t="shared" si="409"/>
        <v>6.37277417994832-98.8950937061131i</v>
      </c>
      <c r="AB844" t="str">
        <f t="shared" si="410"/>
        <v>0.492118545106591-0.0741687072051696i</v>
      </c>
      <c r="AC844" t="str">
        <f t="shared" si="411"/>
        <v>1.92812641591669-1.35994658668842i</v>
      </c>
      <c r="AD844" t="str">
        <f t="shared" si="412"/>
        <v>0.188559089578564+0.0945278180682057i</v>
      </c>
      <c r="AE844" t="str">
        <f t="shared" si="413"/>
        <v>-0.0311414430924208-0.0202558723401362i</v>
      </c>
      <c r="AF844" t="str">
        <f t="shared" si="414"/>
        <v>-12.7212659323094-3.54190645248473i</v>
      </c>
      <c r="AG844" t="str">
        <f t="shared" si="415"/>
        <v>1.0381909345618-0.0653234951089571i</v>
      </c>
      <c r="AH844" t="str">
        <f t="shared" si="416"/>
        <v>0.289034190987756+0.372630050640069i</v>
      </c>
      <c r="AI844">
        <f t="shared" si="417"/>
        <v>-6.5287709356619281</v>
      </c>
      <c r="AJ844">
        <f t="shared" si="418"/>
        <v>52.200701235157844</v>
      </c>
      <c r="AK844"/>
      <c r="AL844"/>
      <c r="AM844"/>
      <c r="AN844"/>
    </row>
    <row r="845" spans="1:40" x14ac:dyDescent="0.3">
      <c r="A845"/>
      <c r="B845">
        <f t="shared" si="384"/>
        <v>71100</v>
      </c>
      <c r="C845" s="186" t="str">
        <f t="shared" si="387"/>
        <v>-0.0000151183171907235+0.0344447548409661i</v>
      </c>
      <c r="D845" s="158" t="str">
        <f t="shared" si="388"/>
        <v>-5.95712186410442+0.26407645378074i</v>
      </c>
      <c r="E845" t="str">
        <f t="shared" si="389"/>
        <v>2870</v>
      </c>
      <c r="F845" t="str">
        <f t="shared" si="390"/>
        <v>0.777000777000777</v>
      </c>
      <c r="G845" t="str">
        <f t="shared" si="385"/>
        <v>0.777000777000777</v>
      </c>
      <c r="H845" t="str">
        <f t="shared" si="391"/>
        <v>6.76894804068183+3.80398861634035i</v>
      </c>
      <c r="I845" t="str">
        <f t="shared" si="392"/>
        <v>279.209047087793i</v>
      </c>
      <c r="J845" t="str">
        <f t="shared" si="386"/>
        <v>-65.6818914083119+60.3864392351972i</v>
      </c>
      <c r="K845" t="str">
        <f t="shared" si="393"/>
        <v>2.11797734708165-2.30370857891547i</v>
      </c>
      <c r="L845" t="str">
        <f t="shared" si="394"/>
        <v>0.129856380448939-0.120174804350334i</v>
      </c>
      <c r="M845" t="str">
        <f t="shared" si="395"/>
        <v>2.24783372753059-2.4238833832658i</v>
      </c>
      <c r="N845" t="str">
        <f t="shared" si="396"/>
        <v>-0.893468950680937i</v>
      </c>
      <c r="O845" t="str">
        <f t="shared" si="397"/>
        <v>0.626712621363916-0.77925046693805i</v>
      </c>
      <c r="P845" t="str">
        <f t="shared" si="398"/>
        <v>0.373287378636084+0.77925046693805i</v>
      </c>
      <c r="Q845" t="str">
        <f t="shared" si="399"/>
        <v>-0.373287378636084+0.114218483742887i</v>
      </c>
      <c r="R845" t="str">
        <f t="shared" si="400"/>
        <v>-0.330329299066539-2.18860916647747i</v>
      </c>
      <c r="S845" t="str">
        <f t="shared" si="401"/>
        <v>0.0922263395790554i</v>
      </c>
      <c r="T845" t="str">
        <f t="shared" si="402"/>
        <v>0.201847412193385-0.030465062108622i</v>
      </c>
      <c r="U845" t="str">
        <f t="shared" si="403"/>
        <v>0.0000500000000000002-0.003391615375099i</v>
      </c>
      <c r="V845" t="str">
        <f t="shared" si="404"/>
        <v>3.33333333333333E-06-0.00373077691260889i</v>
      </c>
      <c r="W845" t="str">
        <f t="shared" si="405"/>
        <v>0.0000144740423974319-0.0017766454175753i</v>
      </c>
      <c r="X845" t="str">
        <f t="shared" si="406"/>
        <v>0.0000844365107412222-0.00177274158475881i</v>
      </c>
      <c r="Y845" t="str">
        <f t="shared" si="407"/>
        <v>0.009+0.14295503210895i</v>
      </c>
      <c r="Z845" t="str">
        <f t="shared" si="408"/>
        <v>-0.174528260768494-0.0196030397607437i</v>
      </c>
      <c r="AA845" t="str">
        <f t="shared" si="409"/>
        <v>6.35435055113105-98.7537052564132i</v>
      </c>
      <c r="AB845" t="str">
        <f t="shared" si="410"/>
        <v>0.492086896358361-0.0742712413178404i</v>
      </c>
      <c r="AC845" t="str">
        <f t="shared" si="411"/>
        <v>1.92610469482534-1.35971065242568i</v>
      </c>
      <c r="AD845" t="str">
        <f t="shared" si="412"/>
        <v>0.188677158688129+0.0946340568659211i</v>
      </c>
      <c r="AE845" t="str">
        <f t="shared" si="413"/>
        <v>-0.0310743811731172-0.0202149631979835i</v>
      </c>
      <c r="AF845" t="str">
        <f t="shared" si="414"/>
        <v>-12.7260699047863-3.53991216255961i</v>
      </c>
      <c r="AG845" t="str">
        <f t="shared" si="415"/>
        <v>1.03817067212983-0.0652730545776178i</v>
      </c>
      <c r="AH845" t="str">
        <f t="shared" si="416"/>
        <v>0.288604282951225+0.371900023874954i</v>
      </c>
      <c r="AI845">
        <f t="shared" si="417"/>
        <v>-6.5442620695217988</v>
      </c>
      <c r="AJ845">
        <f t="shared" si="418"/>
        <v>52.187588609905355</v>
      </c>
      <c r="AK845"/>
      <c r="AL845"/>
      <c r="AM845"/>
      <c r="AN845"/>
    </row>
    <row r="846" spans="1:40" x14ac:dyDescent="0.3">
      <c r="A846"/>
      <c r="B846">
        <f t="shared" si="384"/>
        <v>71200</v>
      </c>
      <c r="C846" s="186" t="str">
        <f t="shared" si="387"/>
        <v>-0.000015075879838216+0.0343963773949021i</v>
      </c>
      <c r="D846" s="158" t="str">
        <f t="shared" si="388"/>
        <v>-5.95712153875138+0.263705560027583i</v>
      </c>
      <c r="E846" t="str">
        <f t="shared" si="389"/>
        <v>2870</v>
      </c>
      <c r="F846" t="str">
        <f t="shared" si="390"/>
        <v>0.777000777000777</v>
      </c>
      <c r="G846" t="str">
        <f t="shared" si="385"/>
        <v>0.777000777000777</v>
      </c>
      <c r="H846" t="str">
        <f t="shared" si="391"/>
        <v>6.77373962170625+3.80162113759244i</v>
      </c>
      <c r="I846" t="str">
        <f t="shared" si="392"/>
        <v>279.601746169492i</v>
      </c>
      <c r="J846" t="str">
        <f t="shared" si="386"/>
        <v>-65.8695954433056+60.4713709359499i</v>
      </c>
      <c r="K846" t="str">
        <f t="shared" si="393"/>
        <v>2.1146532348845-2.30342641367027i</v>
      </c>
      <c r="L846" t="str">
        <f t="shared" si="394"/>
        <v>0.129687964512212-0.12018774785376i</v>
      </c>
      <c r="M846" t="str">
        <f t="shared" si="395"/>
        <v>2.24434119939671-2.42361416152403i</v>
      </c>
      <c r="N846" t="str">
        <f t="shared" si="396"/>
        <v>-0.894725587742373i</v>
      </c>
      <c r="O846" t="str">
        <f t="shared" si="397"/>
        <v>0.625732891772358-0.780037401766225i</v>
      </c>
      <c r="P846" t="str">
        <f t="shared" si="398"/>
        <v>0.374267108227642+0.780037401766225i</v>
      </c>
      <c r="Q846" t="str">
        <f t="shared" si="399"/>
        <v>-0.374267108227642+0.114688185976148i</v>
      </c>
      <c r="R846" t="str">
        <f t="shared" si="400"/>
        <v>-0.330320707432345-2.18539451239864i</v>
      </c>
      <c r="S846" t="str">
        <f t="shared" si="401"/>
        <v>0.092356053136832i</v>
      </c>
      <c r="T846" t="str">
        <f t="shared" si="402"/>
        <v>0.20183441171203-0.0305071168078176i</v>
      </c>
      <c r="U846" t="str">
        <f t="shared" si="403"/>
        <v>0.0000500000000000002-0.00338685187035869i</v>
      </c>
      <c r="V846" t="str">
        <f t="shared" si="404"/>
        <v>3.33333333333333E-06-0.00372553705739455i</v>
      </c>
      <c r="W846" t="str">
        <f t="shared" si="405"/>
        <v>0.0000144740406062232-0.00177415036793821i</v>
      </c>
      <c r="X846" t="str">
        <f t="shared" si="406"/>
        <v>0.0000842404334830591-0.00177025974554932i</v>
      </c>
      <c r="Y846" t="str">
        <f t="shared" si="407"/>
        <v>0.009+0.14315609403878i</v>
      </c>
      <c r="Z846" t="str">
        <f t="shared" si="408"/>
        <v>-0.174036386821851-0.0195235573961553i</v>
      </c>
      <c r="AA846" t="str">
        <f t="shared" si="409"/>
        <v>6.33600738470381-98.6127235109899i</v>
      </c>
      <c r="AB846" t="str">
        <f t="shared" si="410"/>
        <v>0.492055202285835-0.0743737671128435i</v>
      </c>
      <c r="AC846" t="str">
        <f t="shared" si="411"/>
        <v>1.924086447647-1.35947206619721i</v>
      </c>
      <c r="AD846" t="str">
        <f t="shared" si="412"/>
        <v>0.188795364339396+0.0947401594959593i</v>
      </c>
      <c r="AE846" t="str">
        <f t="shared" si="413"/>
        <v>-0.0310075981167032-0.0201741921774109i</v>
      </c>
      <c r="AF846" t="str">
        <f t="shared" si="414"/>
        <v>-12.7308611604576-3.53791557756486i</v>
      </c>
      <c r="AG846" t="str">
        <f t="shared" si="415"/>
        <v>1.03815043419462-0.0652228095830982i</v>
      </c>
      <c r="AH846" t="str">
        <f t="shared" si="416"/>
        <v>0.288175898039153+0.371172359098558i</v>
      </c>
      <c r="AI846">
        <f t="shared" si="417"/>
        <v>-6.5597286720229064</v>
      </c>
      <c r="AJ846">
        <f t="shared" si="418"/>
        <v>52.174459012141057</v>
      </c>
      <c r="AK846"/>
      <c r="AL846"/>
      <c r="AM846"/>
      <c r="AN846"/>
    </row>
    <row r="847" spans="1:40" x14ac:dyDescent="0.3">
      <c r="A847"/>
      <c r="B847">
        <f t="shared" si="384"/>
        <v>71300</v>
      </c>
      <c r="C847" s="186" t="str">
        <f t="shared" si="387"/>
        <v>-0.0000150336209187028+0.0343481356498709i</v>
      </c>
      <c r="D847" s="158" t="str">
        <f t="shared" si="388"/>
        <v>-5.95712121476634+0.26333570664901i</v>
      </c>
      <c r="E847" t="str">
        <f t="shared" si="389"/>
        <v>2870</v>
      </c>
      <c r="F847" t="str">
        <f t="shared" si="390"/>
        <v>0.777000777000777</v>
      </c>
      <c r="G847" t="str">
        <f t="shared" si="385"/>
        <v>0.777000777000777</v>
      </c>
      <c r="H847" t="str">
        <f t="shared" si="391"/>
        <v>6.77851852084367+3.79925243631035i</v>
      </c>
      <c r="I847" t="str">
        <f t="shared" si="392"/>
        <v>279.99444525119i</v>
      </c>
      <c r="J847" t="str">
        <f t="shared" si="386"/>
        <v>-66.0575632928249+60.5563026367027i</v>
      </c>
      <c r="K847" t="str">
        <f t="shared" si="393"/>
        <v>2.11133488636697-2.30313991799102i</v>
      </c>
      <c r="L847" t="str">
        <f t="shared" si="394"/>
        <v>0.129519749074344-0.120200439006204i</v>
      </c>
      <c r="M847" t="str">
        <f t="shared" si="395"/>
        <v>2.24085463544131-2.42334035699722i</v>
      </c>
      <c r="N847" t="str">
        <f t="shared" si="396"/>
        <v>-0.895982224803809i</v>
      </c>
      <c r="O847" t="str">
        <f t="shared" si="397"/>
        <v>0.624752174063154-0.78082310480887i</v>
      </c>
      <c r="P847" t="str">
        <f t="shared" si="398"/>
        <v>0.375247825936846+0.78082310480887i</v>
      </c>
      <c r="Q847" t="str">
        <f t="shared" si="399"/>
        <v>-0.375247825936846+0.115159119994939i</v>
      </c>
      <c r="R847" t="str">
        <f t="shared" si="400"/>
        <v>-0.330312102950785-2.18218867454857i</v>
      </c>
      <c r="S847" t="str">
        <f t="shared" si="401"/>
        <v>0.0924857666946084i</v>
      </c>
      <c r="T847" t="str">
        <f t="shared" si="402"/>
        <v>0.201821392637916-0.0305491680899118i</v>
      </c>
      <c r="U847" t="str">
        <f t="shared" si="403"/>
        <v>0.0000500000000000002-0.00338210172748301i</v>
      </c>
      <c r="V847" t="str">
        <f t="shared" si="404"/>
        <v>3.33333333333333E-06-0.0037203119002313i</v>
      </c>
      <c r="W847" t="str">
        <f t="shared" si="405"/>
        <v>0.0000144740388124976-0.00177166231737299i</v>
      </c>
      <c r="X847" t="str">
        <f t="shared" si="406"/>
        <v>0.0000840451789445362-0.00176778483597697i</v>
      </c>
      <c r="Y847" t="str">
        <f t="shared" si="407"/>
        <v>0.009+0.143357155968609i</v>
      </c>
      <c r="Z847" t="str">
        <f t="shared" si="408"/>
        <v>-0.173546591770294-0.0194445216013972i</v>
      </c>
      <c r="AA847" t="str">
        <f t="shared" si="409"/>
        <v>6.3177442091084-98.4721467059479i</v>
      </c>
      <c r="AB847" t="str">
        <f t="shared" si="410"/>
        <v>0.492023462885738-0.0744762845772428i</v>
      </c>
      <c r="AC847" t="str">
        <f t="shared" si="411"/>
        <v>1.92207167149815-1.35923084172589i</v>
      </c>
      <c r="AD847" t="str">
        <f t="shared" si="412"/>
        <v>0.188913706409141+0.0948461258245993i</v>
      </c>
      <c r="AE847" t="str">
        <f t="shared" si="413"/>
        <v>-0.0309410923435951-0.0201335585245482i</v>
      </c>
      <c r="AF847" t="str">
        <f t="shared" si="414"/>
        <v>-12.73563973561-3.53591672966134i</v>
      </c>
      <c r="AG847" t="str">
        <f t="shared" si="415"/>
        <v>1.03813022053079-0.0651727592333641i</v>
      </c>
      <c r="AH847" t="str">
        <f t="shared" si="416"/>
        <v>0.28774902872547+0.370447044676447i</v>
      </c>
      <c r="AI847">
        <f t="shared" si="417"/>
        <v>-6.57517081890248</v>
      </c>
      <c r="AJ847">
        <f t="shared" si="418"/>
        <v>52.161312441672749</v>
      </c>
      <c r="AK847"/>
      <c r="AL847"/>
      <c r="AM847"/>
      <c r="AN847"/>
    </row>
    <row r="848" spans="1:40" x14ac:dyDescent="0.3">
      <c r="A848"/>
      <c r="B848">
        <f t="shared" si="384"/>
        <v>71400</v>
      </c>
      <c r="C848" s="186" t="str">
        <f t="shared" si="387"/>
        <v>-0.00001499153943326+0.0343000290357006i</v>
      </c>
      <c r="D848" s="158" t="str">
        <f t="shared" si="388"/>
        <v>-5.95712089214161+0.262966889273705i</v>
      </c>
      <c r="E848" t="str">
        <f t="shared" si="389"/>
        <v>2870</v>
      </c>
      <c r="F848" t="str">
        <f t="shared" si="390"/>
        <v>0.777000777000777</v>
      </c>
      <c r="G848" t="str">
        <f t="shared" si="385"/>
        <v>0.777000777000777</v>
      </c>
      <c r="H848" t="str">
        <f t="shared" si="391"/>
        <v>6.78328477431073+3.79688254005555i</v>
      </c>
      <c r="I848" t="str">
        <f t="shared" si="392"/>
        <v>280.387144332889i</v>
      </c>
      <c r="J848" t="str">
        <f t="shared" si="386"/>
        <v>-66.2457949568698+60.6412343374554i</v>
      </c>
      <c r="K848" t="str">
        <f t="shared" si="393"/>
        <v>2.10802229636592-2.30284911472048i</v>
      </c>
      <c r="L848" t="str">
        <f t="shared" si="394"/>
        <v>0.129351734273657-0.120212878719127i</v>
      </c>
      <c r="M848" t="str">
        <f t="shared" si="395"/>
        <v>2.23737403063958-2.42306199343961i</v>
      </c>
      <c r="N848" t="str">
        <f t="shared" si="396"/>
        <v>-0.897238861865245i</v>
      </c>
      <c r="O848" t="str">
        <f t="shared" si="397"/>
        <v>0.62377046978499-0.781607574825253i</v>
      </c>
      <c r="P848" t="str">
        <f t="shared" si="398"/>
        <v>0.37622953021501+0.781607574825253i</v>
      </c>
      <c r="Q848" t="str">
        <f t="shared" si="399"/>
        <v>-0.37622953021501+0.115631287039992i</v>
      </c>
      <c r="R848" t="str">
        <f t="shared" si="400"/>
        <v>-0.33030348561853-2.17899161586974i</v>
      </c>
      <c r="S848" t="str">
        <f t="shared" si="401"/>
        <v>0.0926154802523848i</v>
      </c>
      <c r="T848" t="str">
        <f t="shared" si="402"/>
        <v>0.201808354969696-0.0305912159495968i</v>
      </c>
      <c r="U848" t="str">
        <f t="shared" si="403"/>
        <v>0.0000499999999999998-0.00337736489032967i</v>
      </c>
      <c r="V848" t="str">
        <f t="shared" si="404"/>
        <v>3.33333333333333E-06-0.00371510137936264i</v>
      </c>
      <c r="W848" t="str">
        <f t="shared" si="405"/>
        <v>0.0000144740370162551-0.00176918123647181i</v>
      </c>
      <c r="X848" t="str">
        <f t="shared" si="406"/>
        <v>0.000083850742531655-0.0017653168271062i</v>
      </c>
      <c r="Y848" t="str">
        <f t="shared" si="407"/>
        <v>0.009+0.143558217898439i</v>
      </c>
      <c r="Z848" t="str">
        <f t="shared" si="408"/>
        <v>-0.173058863903883-0.0193659292113412i</v>
      </c>
      <c r="AA848" t="str">
        <f t="shared" si="409"/>
        <v>6.29956055626022-98.3319730876307i</v>
      </c>
      <c r="AB848" t="str">
        <f t="shared" si="410"/>
        <v>0.491991678154785-0.0745787936980983i</v>
      </c>
      <c r="AC848" t="str">
        <f t="shared" si="411"/>
        <v>1.92006036346787-1.35898699268198i</v>
      </c>
      <c r="AD848" t="str">
        <f t="shared" si="412"/>
        <v>0.189032184773972+0.0949519557180511i</v>
      </c>
      <c r="AE848" t="str">
        <f t="shared" si="413"/>
        <v>-0.0308748622853383-0.0200930614910156i</v>
      </c>
      <c r="AF848" t="str">
        <f t="shared" si="414"/>
        <v>-12.7404056664523-3.53391565078185i</v>
      </c>
      <c r="AG848" t="str">
        <f t="shared" si="415"/>
        <v>1.03811003091465-0.0651229026414908i</v>
      </c>
      <c r="AH848" t="str">
        <f t="shared" si="416"/>
        <v>0.287323667530876+0.36972406904829i</v>
      </c>
      <c r="AI848">
        <f t="shared" si="417"/>
        <v>-6.590588585575599</v>
      </c>
      <c r="AJ848">
        <f t="shared" si="418"/>
        <v>52.148148898409367</v>
      </c>
      <c r="AK848"/>
      <c r="AL848"/>
      <c r="AM848"/>
      <c r="AN848"/>
    </row>
    <row r="849" spans="1:40" x14ac:dyDescent="0.3">
      <c r="A849"/>
      <c r="B849">
        <f t="shared" ref="B849:B912" si="419">B848+100</f>
        <v>71500</v>
      </c>
      <c r="C849" s="186" t="str">
        <f t="shared" si="387"/>
        <v>-0.0000149496343899442+0.0342520569854091i</v>
      </c>
      <c r="D849" s="158" t="str">
        <f t="shared" si="388"/>
        <v>-5.95712057086962+0.262599103554803i</v>
      </c>
      <c r="E849" t="str">
        <f t="shared" si="389"/>
        <v>2870</v>
      </c>
      <c r="F849" t="str">
        <f t="shared" si="390"/>
        <v>0.777000777000777</v>
      </c>
      <c r="G849" t="str">
        <f t="shared" si="385"/>
        <v>0.777000777000777</v>
      </c>
      <c r="H849" t="str">
        <f t="shared" si="391"/>
        <v>6.78803841824661+3.79451147618736i</v>
      </c>
      <c r="I849" t="str">
        <f t="shared" si="392"/>
        <v>280.779843414588i</v>
      </c>
      <c r="J849" t="str">
        <f t="shared" si="386"/>
        <v>-66.4342904354404+60.7261660382082i</v>
      </c>
      <c r="K849" t="str">
        <f t="shared" si="393"/>
        <v>2.10471545967439-2.30255402661175i</v>
      </c>
      <c r="L849" t="str">
        <f t="shared" si="394"/>
        <v>0.129183920245568-0.120225067902012i</v>
      </c>
      <c r="M849" t="str">
        <f t="shared" si="395"/>
        <v>2.23389937991996-2.42277909451376i</v>
      </c>
      <c r="N849" t="str">
        <f t="shared" si="396"/>
        <v>-0.898495498926681i</v>
      </c>
      <c r="O849" t="str">
        <f t="shared" si="397"/>
        <v>0.622787780488112-0.782390810576588i</v>
      </c>
      <c r="P849" t="str">
        <f t="shared" si="398"/>
        <v>0.377212219511888+0.782390810576588i</v>
      </c>
      <c r="Q849" t="str">
        <f t="shared" si="399"/>
        <v>-0.377212219511888+0.116104688350093i</v>
      </c>
      <c r="R849" t="str">
        <f t="shared" si="400"/>
        <v>-0.330294855432233-2.17580329951194i</v>
      </c>
      <c r="S849" t="str">
        <f t="shared" si="401"/>
        <v>0.0927451938101612i</v>
      </c>
      <c r="T849" t="str">
        <f t="shared" si="402"/>
        <v>0.201795298706023-0.0306332603815616i</v>
      </c>
      <c r="U849" t="str">
        <f t="shared" si="403"/>
        <v>0.0000499999999999998-0.00337264130307046i</v>
      </c>
      <c r="V849" t="str">
        <f t="shared" si="404"/>
        <v>3.33333333333333E-06-0.00370990543337752i</v>
      </c>
      <c r="W849" t="str">
        <f t="shared" si="405"/>
        <v>0.0000144740352174956-0.00176670709599132i</v>
      </c>
      <c r="X849" t="str">
        <f t="shared" si="406"/>
        <v>0.0000836571196824187-0.00176285569016208i</v>
      </c>
      <c r="Y849" t="str">
        <f t="shared" si="407"/>
        <v>0.009+0.143759279828269i</v>
      </c>
      <c r="Z849" t="str">
        <f t="shared" si="408"/>
        <v>-0.172573191595081-0.0192877770878869i</v>
      </c>
      <c r="AA849" t="str">
        <f t="shared" si="409"/>
        <v>6.28145596151838-98.1922009125536i</v>
      </c>
      <c r="AB849" t="str">
        <f t="shared" si="410"/>
        <v>0.491959848089692-0.0746812944624623i</v>
      </c>
      <c r="AC849" t="str">
        <f t="shared" si="411"/>
        <v>1.9180525206182-1.35874053268319i</v>
      </c>
      <c r="AD849" t="str">
        <f t="shared" si="412"/>
        <v>0.189150799310337+0.0950576490424523i</v>
      </c>
      <c r="AE849" t="str">
        <f t="shared" si="413"/>
        <v>-0.0308089063845161-0.0200527003338745i</v>
      </c>
      <c r="AF849" t="str">
        <f t="shared" si="414"/>
        <v>-12.7451589891162-3.53191237263256i</v>
      </c>
      <c r="AG849" t="str">
        <f t="shared" si="415"/>
        <v>1.0380898651242-0.065073238925634i</v>
      </c>
      <c r="AH849" t="str">
        <f t="shared" si="416"/>
        <v>0.286899807022538+0.369003420727309i</v>
      </c>
      <c r="AI849">
        <f t="shared" si="417"/>
        <v>-6.6059820471360231</v>
      </c>
      <c r="AJ849">
        <f t="shared" si="418"/>
        <v>52.134968382357229</v>
      </c>
      <c r="AK849"/>
      <c r="AL849"/>
      <c r="AM849"/>
      <c r="AN849"/>
    </row>
    <row r="850" spans="1:40" x14ac:dyDescent="0.3">
      <c r="A850"/>
      <c r="B850">
        <f t="shared" si="419"/>
        <v>71600</v>
      </c>
      <c r="C850" s="186" t="str">
        <f t="shared" si="387"/>
        <v>-0.0000149079048037341+0.0342042189351815i</v>
      </c>
      <c r="D850" s="158" t="str">
        <f t="shared" si="388"/>
        <v>-5.95712025094279+0.262232345169725i</v>
      </c>
      <c r="E850" t="str">
        <f t="shared" si="389"/>
        <v>2870</v>
      </c>
      <c r="F850" t="str">
        <f t="shared" si="390"/>
        <v>0.777000777000777</v>
      </c>
      <c r="G850" t="str">
        <f t="shared" si="385"/>
        <v>0.777000777000777</v>
      </c>
      <c r="H850" t="str">
        <f t="shared" si="391"/>
        <v>6.79277948871249+3.79213927186418i</v>
      </c>
      <c r="I850" t="str">
        <f t="shared" si="392"/>
        <v>281.172542496286i</v>
      </c>
      <c r="J850" t="str">
        <f t="shared" si="386"/>
        <v>-66.6230497285366+60.8110977389609i</v>
      </c>
      <c r="K850" t="str">
        <f t="shared" si="393"/>
        <v>2.10141437104203-2.30225467632854i</v>
      </c>
      <c r="L850" t="str">
        <f t="shared" si="394"/>
        <v>0.129016307122612-0.120237007462354i</v>
      </c>
      <c r="M850" t="str">
        <f t="shared" si="395"/>
        <v>2.23043067816464-2.42249168379089i</v>
      </c>
      <c r="N850" t="str">
        <f t="shared" si="396"/>
        <v>-0.899752135988117i</v>
      </c>
      <c r="O850" t="str">
        <f t="shared" si="397"/>
        <v>0.621804107724321-0.783172810826041i</v>
      </c>
      <c r="P850" t="str">
        <f t="shared" si="398"/>
        <v>0.378195892275679+0.783172810826041i</v>
      </c>
      <c r="Q850" t="str">
        <f t="shared" si="399"/>
        <v>-0.378195892275679+0.116579325162076i</v>
      </c>
      <c r="R850" t="str">
        <f t="shared" si="400"/>
        <v>-0.330286212388559-2.17262368883079i</v>
      </c>
      <c r="S850" t="str">
        <f t="shared" si="401"/>
        <v>0.0928749073679377i</v>
      </c>
      <c r="T850" t="str">
        <f t="shared" si="402"/>
        <v>0.201782223845547-0.0306753013804944i</v>
      </c>
      <c r="U850" t="str">
        <f t="shared" si="403"/>
        <v>0.0000499999999999998-0.00336793091018908i</v>
      </c>
      <c r="V850" t="str">
        <f t="shared" si="404"/>
        <v>3.33333333333333E-06-0.00370472400120799i</v>
      </c>
      <c r="W850" t="str">
        <f t="shared" si="405"/>
        <v>0.0000144740334162192-0.00176423986685153i</v>
      </c>
      <c r="X850" t="str">
        <f t="shared" si="406"/>
        <v>0.0000834643058665663-0.00176040139652912i</v>
      </c>
      <c r="Y850" t="str">
        <f t="shared" si="407"/>
        <v>0.009+0.143960341758099i</v>
      </c>
      <c r="Z850" t="str">
        <f t="shared" si="408"/>
        <v>-0.172089563298041-0.0192100621196891i</v>
      </c>
      <c r="AA850" t="str">
        <f t="shared" si="409"/>
        <v>6.26342996365445-98.0528284473249i</v>
      </c>
      <c r="AB850" t="str">
        <f t="shared" si="410"/>
        <v>0.491927972687169-0.074783786857385i</v>
      </c>
      <c r="AC850" t="str">
        <f t="shared" si="411"/>
        <v>1.91604813998439-1.35849147529482i</v>
      </c>
      <c r="AD850" t="str">
        <f t="shared" si="412"/>
        <v>0.189269549894519+0.0951632056638683i</v>
      </c>
      <c r="AE850" t="str">
        <f t="shared" si="413"/>
        <v>-0.0307432230946528-0.020012474315576i</v>
      </c>
      <c r="AF850" t="str">
        <f t="shared" si="414"/>
        <v>-12.7498997396553-3.52990692669446i</v>
      </c>
      <c r="AG850" t="str">
        <f t="shared" si="415"/>
        <v>1.03806972293909-0.0650237672089882i</v>
      </c>
      <c r="AH850" t="str">
        <f t="shared" si="416"/>
        <v>0.286477439813687+0.368285088299655i</v>
      </c>
      <c r="AI850">
        <f t="shared" si="417"/>
        <v>-6.6213512783593185</v>
      </c>
      <c r="AJ850">
        <f t="shared" si="418"/>
        <v>52.121770893620109</v>
      </c>
      <c r="AK850"/>
      <c r="AL850"/>
      <c r="AM850"/>
      <c r="AN850"/>
    </row>
    <row r="851" spans="1:40" x14ac:dyDescent="0.3">
      <c r="A851"/>
      <c r="B851">
        <f t="shared" si="419"/>
        <v>71700</v>
      </c>
      <c r="C851" s="186" t="str">
        <f t="shared" si="387"/>
        <v>-0.0000148663496964728+0.0341565143243487i</v>
      </c>
      <c r="D851" s="158" t="str">
        <f t="shared" si="388"/>
        <v>-5.95711993235363+0.261866609820007i</v>
      </c>
      <c r="E851" t="str">
        <f t="shared" si="389"/>
        <v>2870</v>
      </c>
      <c r="F851" t="str">
        <f t="shared" si="390"/>
        <v>0.777000777000777</v>
      </c>
      <c r="G851" t="str">
        <f t="shared" si="385"/>
        <v>0.777000777000777</v>
      </c>
      <c r="H851" t="str">
        <f t="shared" si="391"/>
        <v>6.79750802169163+3.78976595404477i</v>
      </c>
      <c r="I851" t="str">
        <f t="shared" si="392"/>
        <v>281.565241577985i</v>
      </c>
      <c r="J851" t="str">
        <f t="shared" si="386"/>
        <v>-66.8120728361585+60.8960294397136i</v>
      </c>
      <c r="K851" t="str">
        <f t="shared" si="393"/>
        <v>2.09811902517561-2.30195108644545i</v>
      </c>
      <c r="L851" t="str">
        <f t="shared" si="394"/>
        <v>0.128848895034451-0.120248698305662i</v>
      </c>
      <c r="M851" t="str">
        <f t="shared" si="395"/>
        <v>2.22696792021006-2.42219978475111i</v>
      </c>
      <c r="N851" t="str">
        <f t="shared" si="396"/>
        <v>-0.901008773049553i</v>
      </c>
      <c r="O851" t="str">
        <f t="shared" si="397"/>
        <v>0.62081945304697-0.783953574338724i</v>
      </c>
      <c r="P851" t="str">
        <f t="shared" si="398"/>
        <v>0.37918054695303+0.783953574338724i</v>
      </c>
      <c r="Q851" t="str">
        <f t="shared" si="399"/>
        <v>-0.37918054695303+0.117055198710829i</v>
      </c>
      <c r="R851" t="str">
        <f t="shared" si="400"/>
        <v>-0.330277556484147-2.16945274738633i</v>
      </c>
      <c r="S851" t="str">
        <f t="shared" si="401"/>
        <v>0.0930046209257143i</v>
      </c>
      <c r="T851" t="str">
        <f t="shared" si="402"/>
        <v>0.201769130386915-0.0307173389410793i</v>
      </c>
      <c r="U851" t="str">
        <f t="shared" si="403"/>
        <v>0.00005-0.00336323365647892i</v>
      </c>
      <c r="V851" t="str">
        <f t="shared" si="404"/>
        <v>3.33333333333333E-06-0.00369955702212681i</v>
      </c>
      <c r="W851" t="str">
        <f t="shared" si="405"/>
        <v>0.0000144740316124259-0.00176177952013469i</v>
      </c>
      <c r="X851" t="str">
        <f t="shared" si="406"/>
        <v>0.0000832722965853108-0.00175795391775031i</v>
      </c>
      <c r="Y851" t="str">
        <f t="shared" si="407"/>
        <v>0.009+0.144161403687928i</v>
      </c>
      <c r="Z851" t="str">
        <f t="shared" si="408"/>
        <v>-0.171607967547936-0.0191327812218943i</v>
      </c>
      <c r="AA851" t="str">
        <f t="shared" si="409"/>
        <v>6.24548210482261-97.9138539685745i</v>
      </c>
      <c r="AB851" t="str">
        <f t="shared" si="410"/>
        <v>0.491896051943917-0.0748862708699067i</v>
      </c>
      <c r="AC851" t="str">
        <f t="shared" si="411"/>
        <v>1.91404721857518-1.35823983402992i</v>
      </c>
      <c r="AD851" t="str">
        <f t="shared" si="412"/>
        <v>0.189388436402634+0.0952686254482967i</v>
      </c>
      <c r="AE851" t="str">
        <f t="shared" si="413"/>
        <v>-0.0306778108801247-0.019972382703916i</v>
      </c>
      <c r="AF851" t="str">
        <f t="shared" si="414"/>
        <v>-12.7546279540453-3.52789934422476i</v>
      </c>
      <c r="AG851" t="str">
        <f t="shared" si="415"/>
        <v>1.03804960414065-0.0649744866197503i</v>
      </c>
      <c r="AH851" t="str">
        <f t="shared" si="416"/>
        <v>0.286056558563287+0.367569060423884i</v>
      </c>
      <c r="AI851">
        <f t="shared" si="417"/>
        <v>-6.6366963537038348</v>
      </c>
      <c r="AJ851">
        <f t="shared" si="418"/>
        <v>52.108556432399965</v>
      </c>
      <c r="AK851"/>
      <c r="AL851"/>
      <c r="AM851"/>
      <c r="AN851"/>
    </row>
    <row r="852" spans="1:40" x14ac:dyDescent="0.3">
      <c r="A852"/>
      <c r="B852">
        <f t="shared" si="419"/>
        <v>71800</v>
      </c>
      <c r="C852" s="186" t="str">
        <f t="shared" si="387"/>
        <v>-0.0000148249680968104+0.0341089425953648i</v>
      </c>
      <c r="D852" s="158" t="str">
        <f t="shared" si="388"/>
        <v>-5.9571196150947+0.26150189323113i</v>
      </c>
      <c r="E852" t="str">
        <f t="shared" si="389"/>
        <v>2870</v>
      </c>
      <c r="F852" t="str">
        <f t="shared" si="390"/>
        <v>0.777000777000777</v>
      </c>
      <c r="G852" t="str">
        <f t="shared" si="385"/>
        <v>0.777000777000777</v>
      </c>
      <c r="H852" t="str">
        <f t="shared" si="391"/>
        <v>6.80222405308899+3.7873915494895i</v>
      </c>
      <c r="I852" t="str">
        <f t="shared" si="392"/>
        <v>281.957940659684i</v>
      </c>
      <c r="J852" t="str">
        <f t="shared" si="386"/>
        <v>-67.001359758306+60.9809611404663i</v>
      </c>
      <c r="K852" t="str">
        <f t="shared" si="393"/>
        <v>2.09482941673944-2.30164327944812i</v>
      </c>
      <c r="L852" t="str">
        <f t="shared" si="394"/>
        <v>0.128681684107896-0.120260141335455i</v>
      </c>
      <c r="M852" t="str">
        <f t="shared" si="395"/>
        <v>2.22351110084734-2.42190342078358i</v>
      </c>
      <c r="N852" t="str">
        <f t="shared" si="396"/>
        <v>-0.902265410110988i</v>
      </c>
      <c r="O852" t="str">
        <f t="shared" si="397"/>
        <v>0.619833818010963-0.784733099881707i</v>
      </c>
      <c r="P852" t="str">
        <f t="shared" si="398"/>
        <v>0.380166181989037+0.784733099881707i</v>
      </c>
      <c r="Q852" t="str">
        <f t="shared" si="399"/>
        <v>-0.380166181989037+0.117532310229281i</v>
      </c>
      <c r="R852" t="str">
        <f t="shared" si="400"/>
        <v>-0.330268887715658-2.1662904389416i</v>
      </c>
      <c r="S852" t="str">
        <f t="shared" si="401"/>
        <v>0.0931343344834907i</v>
      </c>
      <c r="T852" t="str">
        <f t="shared" si="402"/>
        <v>0.201756018328775-0.0307593730580005i</v>
      </c>
      <c r="U852" t="str">
        <f t="shared" si="403"/>
        <v>0.00005-0.00335854948704093i</v>
      </c>
      <c r="V852" t="str">
        <f t="shared" si="404"/>
        <v>3.33333333333333E-06-0.00369440443574501i</v>
      </c>
      <c r="W852" t="str">
        <f t="shared" si="405"/>
        <v>0.0000144740298061157-0.00175932602708419i</v>
      </c>
      <c r="X852" t="str">
        <f t="shared" si="406"/>
        <v>0.0000830810873710791-0.00175551322552593i</v>
      </c>
      <c r="Y852" t="str">
        <f t="shared" si="407"/>
        <v>0.009+0.144362465617758i</v>
      </c>
      <c r="Z852" t="str">
        <f t="shared" si="408"/>
        <v>-0.171128392960266-0.0190559313358746i</v>
      </c>
      <c r="AA852" t="str">
        <f t="shared" si="409"/>
        <v>6.22761193052941-97.7752757628796i</v>
      </c>
      <c r="AB852" t="str">
        <f t="shared" si="410"/>
        <v>0.491864085856639-0.0749887464870679i</v>
      </c>
      <c r="AC852" t="str">
        <f t="shared" si="411"/>
        <v>1.91204975337306-1.3579856223494i</v>
      </c>
      <c r="AD852" t="str">
        <f t="shared" si="412"/>
        <v>0.189507458710634+0.0953739082616675i</v>
      </c>
      <c r="AE852" t="str">
        <f t="shared" si="413"/>
        <v>-0.0306126682160665-0.019932424771985i</v>
      </c>
      <c r="AF852" t="str">
        <f t="shared" si="414"/>
        <v>-12.7593436681837-3.52588965625837i</v>
      </c>
      <c r="AG852" t="str">
        <f t="shared" si="415"/>
        <v>1.0380295085118-0.0649253962910835i</v>
      </c>
      <c r="AH852" t="str">
        <f t="shared" si="416"/>
        <v>0.28563715597569+0.366855325830387i</v>
      </c>
      <c r="AI852">
        <f t="shared" si="417"/>
        <v>-6.6520173473125794</v>
      </c>
      <c r="AJ852">
        <f t="shared" si="418"/>
        <v>52.095324998995324</v>
      </c>
      <c r="AK852"/>
      <c r="AL852"/>
      <c r="AM852"/>
      <c r="AN852"/>
    </row>
    <row r="853" spans="1:40" x14ac:dyDescent="0.3">
      <c r="A853"/>
      <c r="B853">
        <f t="shared" si="419"/>
        <v>71900</v>
      </c>
      <c r="C853" s="186" t="str">
        <f t="shared" si="387"/>
        <v>-0.0000147837590401466+0.0340615031937857i</v>
      </c>
      <c r="D853" s="158" t="str">
        <f t="shared" si="388"/>
        <v>-5.9571192991586+0.261138191152357i</v>
      </c>
      <c r="E853" t="str">
        <f t="shared" si="389"/>
        <v>2870</v>
      </c>
      <c r="F853" t="str">
        <f t="shared" si="390"/>
        <v>0.777000777000777</v>
      </c>
      <c r="G853" t="str">
        <f t="shared" si="385"/>
        <v>0.777000777000777</v>
      </c>
      <c r="H853" t="str">
        <f t="shared" si="391"/>
        <v>6.80692761873092+3.78501608476161i</v>
      </c>
      <c r="I853" t="str">
        <f t="shared" si="392"/>
        <v>282.350639741383i</v>
      </c>
      <c r="J853" t="str">
        <f t="shared" si="386"/>
        <v>-67.1909104949791+61.065892841219i</v>
      </c>
      <c r="K853" t="str">
        <f t="shared" si="393"/>
        <v>2.09154554035579-2.30133127773349i</v>
      </c>
      <c r="L853" t="str">
        <f t="shared" si="394"/>
        <v>0.128514674466921-0.120271337453252i</v>
      </c>
      <c r="M853" t="str">
        <f t="shared" si="395"/>
        <v>2.22006021482271-2.42160261518674i</v>
      </c>
      <c r="N853" t="str">
        <f t="shared" si="396"/>
        <v>-0.903522047172424i</v>
      </c>
      <c r="O853" t="str">
        <f t="shared" si="397"/>
        <v>0.618847204172752-0.785511386224012i</v>
      </c>
      <c r="P853" t="str">
        <f t="shared" si="398"/>
        <v>0.381152795827248+0.785511386224012i</v>
      </c>
      <c r="Q853" t="str">
        <f t="shared" si="399"/>
        <v>-0.381152795827248+0.118010660948412i</v>
      </c>
      <c r="R853" t="str">
        <f t="shared" si="400"/>
        <v>-0.330260206079718-2.16313672746119i</v>
      </c>
      <c r="S853" t="str">
        <f t="shared" si="401"/>
        <v>0.0932640480412671i</v>
      </c>
      <c r="T853" t="str">
        <f t="shared" si="402"/>
        <v>0.20174288766977-0.0308014037259376i</v>
      </c>
      <c r="U853" t="str">
        <f t="shared" si="403"/>
        <v>0.00005-0.00335387834728148i</v>
      </c>
      <c r="V853" t="str">
        <f t="shared" si="404"/>
        <v>3.33333333333333E-06-0.00368926618200963i</v>
      </c>
      <c r="W853" t="str">
        <f t="shared" si="405"/>
        <v>0.0000144740279972886-0.00175687935910333i</v>
      </c>
      <c r="X853" t="str">
        <f t="shared" si="406"/>
        <v>0.0000828906737872445-0.00175307929171247i</v>
      </c>
      <c r="Y853" t="str">
        <f t="shared" si="407"/>
        <v>0.009+0.144563527547588i</v>
      </c>
      <c r="Z853" t="str">
        <f t="shared" si="408"/>
        <v>-0.170650828230184-0.0189795094289672i</v>
      </c>
      <c r="AA853" t="str">
        <f t="shared" si="409"/>
        <v>6.20981898960439-97.6370921266939i</v>
      </c>
      <c r="AB853" t="str">
        <f t="shared" si="410"/>
        <v>0.491832074422027-0.075091213695898i</v>
      </c>
      <c r="AC853" t="str">
        <f t="shared" si="411"/>
        <v>1.91005574133453-1.35772885366211i</v>
      </c>
      <c r="AD853" t="str">
        <f t="shared" si="412"/>
        <v>0.189626616694309+0.0954790539698444i</v>
      </c>
      <c r="AE853" t="str">
        <f t="shared" si="413"/>
        <v>-0.030547793588282-0.0198925997981212i</v>
      </c>
      <c r="AF853" t="str">
        <f t="shared" si="414"/>
        <v>-12.7640469178895-3.52387789360925i</v>
      </c>
      <c r="AG853" t="str">
        <f t="shared" si="415"/>
        <v>1.03800943583714-0.0648764953610829i</v>
      </c>
      <c r="AH853" t="str">
        <f t="shared" si="416"/>
        <v>0.285219224800269+0.366143873320801i</v>
      </c>
      <c r="AI853">
        <f t="shared" si="417"/>
        <v>-6.6673143330157556</v>
      </c>
      <c r="AJ853">
        <f t="shared" si="418"/>
        <v>52.082076593800409</v>
      </c>
      <c r="AK853"/>
      <c r="AL853"/>
      <c r="AM853"/>
      <c r="AN853"/>
    </row>
    <row r="854" spans="1:40" x14ac:dyDescent="0.3">
      <c r="A854"/>
      <c r="B854">
        <f t="shared" si="419"/>
        <v>72000</v>
      </c>
      <c r="C854" s="186" t="str">
        <f t="shared" si="387"/>
        <v>-0.0000147427215685759+0.0340141955682479i</v>
      </c>
      <c r="D854" s="158" t="str">
        <f t="shared" si="388"/>
        <v>-5.95711898453799+0.260775499356567i</v>
      </c>
      <c r="E854" t="str">
        <f t="shared" si="389"/>
        <v>2870</v>
      </c>
      <c r="F854" t="str">
        <f t="shared" si="390"/>
        <v>0.777000777000777</v>
      </c>
      <c r="G854" t="str">
        <f t="shared" si="385"/>
        <v>0.777000777000777</v>
      </c>
      <c r="H854" t="str">
        <f t="shared" si="391"/>
        <v>6.81161875436514+3.78263958622838i</v>
      </c>
      <c r="I854" t="str">
        <f t="shared" si="392"/>
        <v>282.743338823081i</v>
      </c>
      <c r="J854" t="str">
        <f t="shared" si="386"/>
        <v>-67.3807250461779+61.1508245419718i</v>
      </c>
      <c r="K854" t="str">
        <f t="shared" si="393"/>
        <v>2.08826739060541-2.30101510361001i</v>
      </c>
      <c r="L854" t="str">
        <f t="shared" si="394"/>
        <v>0.128347866232676-0.12028228755858i</v>
      </c>
      <c r="M854" t="str">
        <f t="shared" si="395"/>
        <v>2.21661525683809-2.42129739116859i</v>
      </c>
      <c r="N854" t="str">
        <f t="shared" si="396"/>
        <v>-0.90477868423386i</v>
      </c>
      <c r="O854" t="str">
        <f t="shared" si="397"/>
        <v>0.617859613090335-0.786288432136619i</v>
      </c>
      <c r="P854" t="str">
        <f t="shared" si="398"/>
        <v>0.382140386909665+0.786288432136619i</v>
      </c>
      <c r="Q854" t="str">
        <f t="shared" si="399"/>
        <v>-0.382140386909665+0.118490252097241i</v>
      </c>
      <c r="R854" t="str">
        <f t="shared" si="400"/>
        <v>-0.330251511572968-2.1599915771099i</v>
      </c>
      <c r="S854" t="str">
        <f t="shared" si="401"/>
        <v>0.0933937615990435i</v>
      </c>
      <c r="T854" t="str">
        <f t="shared" si="402"/>
        <v>0.201729738408544-0.0308434309395695i</v>
      </c>
      <c r="U854" t="str">
        <f t="shared" si="403"/>
        <v>0.00005-0.00334922018291025i</v>
      </c>
      <c r="V854" t="str">
        <f t="shared" si="404"/>
        <v>3.33333333333333E-06-0.00368414220120128i</v>
      </c>
      <c r="W854" t="str">
        <f t="shared" si="405"/>
        <v>0.0000144740261859443-0.00175443948775435i</v>
      </c>
      <c r="X854" t="str">
        <f t="shared" si="406"/>
        <v>0.0000827010514278799-0.00175065208832162i</v>
      </c>
      <c r="Y854" t="str">
        <f t="shared" si="407"/>
        <v>0.009+0.144764589477418i</v>
      </c>
      <c r="Z854" t="str">
        <f t="shared" si="408"/>
        <v>-0.170175262131839-0.0189035124942187i</v>
      </c>
      <c r="AA854" t="str">
        <f t="shared" si="409"/>
        <v>6.19210283417103-97.4993013662783i</v>
      </c>
      <c r="AB854" t="str">
        <f t="shared" si="410"/>
        <v>0.491800017636777-0.0751936724834246i</v>
      </c>
      <c r="AC854" t="str">
        <f t="shared" si="411"/>
        <v>1.90806517939042-1.35746954132504i</v>
      </c>
      <c r="AD854" t="str">
        <f t="shared" si="412"/>
        <v>0.189745910229281+0.0955840624386251i</v>
      </c>
      <c r="AE854" t="str">
        <f t="shared" si="413"/>
        <v>-0.0304831854931555-0.0198529070658652i</v>
      </c>
      <c r="AF854" t="str">
        <f t="shared" si="414"/>
        <v>-12.7687377389031-3.52186408687181i</v>
      </c>
      <c r="AG854" t="str">
        <f t="shared" si="415"/>
        <v>1.03798938590283-0.0648277829727391i</v>
      </c>
      <c r="AH854" t="str">
        <f t="shared" si="416"/>
        <v>0.284802757831113+0.36543469176752i</v>
      </c>
      <c r="AI854">
        <f t="shared" si="417"/>
        <v>-6.6825873843311854</v>
      </c>
      <c r="AJ854">
        <f t="shared" si="418"/>
        <v>52.06881121730563</v>
      </c>
      <c r="AK854"/>
      <c r="AL854"/>
      <c r="AM854"/>
      <c r="AN854"/>
    </row>
    <row r="855" spans="1:40" x14ac:dyDescent="0.3">
      <c r="A855"/>
      <c r="B855">
        <f t="shared" si="419"/>
        <v>72100</v>
      </c>
      <c r="C855" s="186" t="str">
        <f t="shared" si="387"/>
        <v>-0.0000147018547308305+0.0339670191704462i</v>
      </c>
      <c r="D855" s="158" t="str">
        <f t="shared" si="388"/>
        <v>-5.95711867122556+0.260413813640088i</v>
      </c>
      <c r="E855" t="str">
        <f t="shared" si="389"/>
        <v>2870</v>
      </c>
      <c r="F855" t="str">
        <f t="shared" si="390"/>
        <v>0.777000777000777</v>
      </c>
      <c r="G855" t="str">
        <f t="shared" si="385"/>
        <v>0.777000777000777</v>
      </c>
      <c r="H855" t="str">
        <f t="shared" si="391"/>
        <v>6.81629749566037+3.78026208006246i</v>
      </c>
      <c r="I855" t="str">
        <f t="shared" si="392"/>
        <v>283.13603790478i</v>
      </c>
      <c r="J855" t="str">
        <f t="shared" si="386"/>
        <v>-67.5708034119023+61.2357562427245i</v>
      </c>
      <c r="K855" t="str">
        <f t="shared" si="393"/>
        <v>2.08499496202793-2.30069477929791i</v>
      </c>
      <c r="L855" t="str">
        <f t="shared" si="394"/>
        <v>0.12818125952351-0.12029299254896i</v>
      </c>
      <c r="M855" t="str">
        <f t="shared" si="395"/>
        <v>2.21317622155144-2.42098777184687i</v>
      </c>
      <c r="N855" t="str">
        <f t="shared" si="396"/>
        <v>-0.906035321295296i</v>
      </c>
      <c r="O855" t="str">
        <f t="shared" si="397"/>
        <v>0.616871046323253-0.787064236392466i</v>
      </c>
      <c r="P855" t="str">
        <f t="shared" si="398"/>
        <v>0.383128953676747+0.787064236392466i</v>
      </c>
      <c r="Q855" t="str">
        <f t="shared" si="399"/>
        <v>-0.383128953676747+0.11897108490283i</v>
      </c>
      <c r="R855" t="str">
        <f t="shared" si="400"/>
        <v>-0.330242804192037-2.15685495225129i</v>
      </c>
      <c r="S855" t="str">
        <f t="shared" si="401"/>
        <v>0.0935234751568199i</v>
      </c>
      <c r="T855" t="str">
        <f t="shared" si="402"/>
        <v>0.201716570543737-0.0308854546935725i</v>
      </c>
      <c r="U855" t="str">
        <f t="shared" si="403"/>
        <v>0.00005-0.00334457493993812i</v>
      </c>
      <c r="V855" t="str">
        <f t="shared" si="404"/>
        <v>3.33333333333333E-06-0.00367903243393193i</v>
      </c>
      <c r="W855" t="str">
        <f t="shared" si="405"/>
        <v>0.0000144740243720834-0.00175200638475721i</v>
      </c>
      <c r="X855" t="str">
        <f t="shared" si="406"/>
        <v>0.0000825122159174958-0.00174823158751913i</v>
      </c>
      <c r="Y855" t="str">
        <f t="shared" si="407"/>
        <v>0.009+0.144965651407247i</v>
      </c>
      <c r="Z855" t="str">
        <f t="shared" si="408"/>
        <v>-0.169701683517695-0.018827937550127i</v>
      </c>
      <c r="AA855" t="str">
        <f t="shared" si="409"/>
        <v>6.17446301961711-97.3619017976251i</v>
      </c>
      <c r="AB855" t="str">
        <f t="shared" si="410"/>
        <v>0.491767915497571-0.0752961228366689i</v>
      </c>
      <c r="AC855" t="str">
        <f t="shared" si="411"/>
        <v>1.90607806444609-1.35720769864338i</v>
      </c>
      <c r="AD855" t="str">
        <f t="shared" si="412"/>
        <v>0.18986533919101+0.0956889335337426i</v>
      </c>
      <c r="AE855" t="str">
        <f t="shared" si="413"/>
        <v>-0.0304188424375609-0.0198133458639109i</v>
      </c>
      <c r="AF855" t="str">
        <f t="shared" si="414"/>
        <v>-12.7734161668859-3.51984826642237i</v>
      </c>
      <c r="AG855" t="str">
        <f t="shared" si="415"/>
        <v>1.03796935849665-0.0647792582739019i</v>
      </c>
      <c r="AH855" t="str">
        <f t="shared" si="416"/>
        <v>0.284387747906641+0.364727770113075i</v>
      </c>
      <c r="AI855">
        <f t="shared" si="417"/>
        <v>-6.6978365744677184</v>
      </c>
      <c r="AJ855">
        <f t="shared" si="418"/>
        <v>52.055528870095991</v>
      </c>
      <c r="AK855"/>
      <c r="AL855"/>
      <c r="AM855"/>
      <c r="AN855"/>
    </row>
    <row r="856" spans="1:40" x14ac:dyDescent="0.3">
      <c r="A856"/>
      <c r="B856">
        <f t="shared" si="419"/>
        <v>72200</v>
      </c>
      <c r="C856" s="186" t="str">
        <f t="shared" si="387"/>
        <v>-0.0000146611575822259+0.0339199734551136i</v>
      </c>
      <c r="D856" s="158" t="str">
        <f t="shared" si="388"/>
        <v>-5.95711835921409+0.260053129822538i</v>
      </c>
      <c r="E856" t="str">
        <f t="shared" si="389"/>
        <v>2870</v>
      </c>
      <c r="F856" t="str">
        <f t="shared" si="390"/>
        <v>0.777000777000777</v>
      </c>
      <c r="G856" t="str">
        <f t="shared" si="385"/>
        <v>0.777000777000777</v>
      </c>
      <c r="H856" t="str">
        <f t="shared" si="391"/>
        <v>6.82096387820628+3.777883592243i</v>
      </c>
      <c r="I856" t="str">
        <f t="shared" si="392"/>
        <v>283.528736986479i</v>
      </c>
      <c r="J856" t="str">
        <f t="shared" si="386"/>
        <v>-67.7611455921524+61.3206879434773i</v>
      </c>
      <c r="K856" t="str">
        <f t="shared" si="393"/>
        <v>2.08172824912229-2.30037032692939i</v>
      </c>
      <c r="L856" t="str">
        <f t="shared" si="394"/>
        <v>0.128014854454979-0.120303453319911i</v>
      </c>
      <c r="M856" t="str">
        <f t="shared" si="395"/>
        <v>2.20974310357727-2.4206737802493i</v>
      </c>
      <c r="N856" t="str">
        <f t="shared" si="396"/>
        <v>-0.907291958356732i</v>
      </c>
      <c r="O856" t="str">
        <f t="shared" si="397"/>
        <v>0.615881505432589-0.787838797766452i</v>
      </c>
      <c r="P856" t="str">
        <f t="shared" si="398"/>
        <v>0.384118494567411+0.787838797766452i</v>
      </c>
      <c r="Q856" t="str">
        <f t="shared" si="399"/>
        <v>-0.384118494567411+0.11945316059028i</v>
      </c>
      <c r="R856" t="str">
        <f t="shared" si="400"/>
        <v>-0.330234083933543-2.15372681744634i</v>
      </c>
      <c r="S856" t="str">
        <f t="shared" si="401"/>
        <v>0.0936531887145963i</v>
      </c>
      <c r="T856" t="str">
        <f t="shared" si="402"/>
        <v>0.201703384073989-0.0309274749826199i</v>
      </c>
      <c r="U856" t="str">
        <f t="shared" si="403"/>
        <v>0.00005-0.00333994256467504i</v>
      </c>
      <c r="V856" t="str">
        <f t="shared" si="404"/>
        <v>3.33333333333333E-06-0.00367393682114255i</v>
      </c>
      <c r="W856" t="str">
        <f t="shared" si="405"/>
        <v>0.0000144740225557055-0.00174958002198856i</v>
      </c>
      <c r="X856" t="str">
        <f t="shared" si="406"/>
        <v>0.0000823241629107918-0.00174581776162377i</v>
      </c>
      <c r="Y856" t="str">
        <f t="shared" si="407"/>
        <v>0.009+0.145166713337077i</v>
      </c>
      <c r="Z856" t="str">
        <f t="shared" si="408"/>
        <v>-0.169230081317889-0.0187527816403918i</v>
      </c>
      <c r="AA856" t="str">
        <f t="shared" si="409"/>
        <v>6.15689910456656-97.2248917463919i</v>
      </c>
      <c r="AB856" t="str">
        <f t="shared" si="410"/>
        <v>0.491735768001095-0.0753985647426449i</v>
      </c>
      <c r="AC856" t="str">
        <f t="shared" si="411"/>
        <v>1.90409439338174-1.35694333887069i</v>
      </c>
      <c r="AD856" t="str">
        <f t="shared" si="412"/>
        <v>0.18998490345479+0.0957936671208687i</v>
      </c>
      <c r="AE856" t="str">
        <f t="shared" si="413"/>
        <v>-0.0303547629387755-0.0197739154860621i</v>
      </c>
      <c r="AF856" t="str">
        <f t="shared" si="414"/>
        <v>-12.7780822374204-3.51783046242046i</v>
      </c>
      <c r="AG856" t="str">
        <f t="shared" si="415"/>
        <v>1.03794935340796-0.0647309204172462i</v>
      </c>
      <c r="AH856" t="str">
        <f t="shared" si="416"/>
        <v>0.283974187909295+0.364023097369646i</v>
      </c>
      <c r="AI856">
        <f t="shared" si="417"/>
        <v>-6.7130619763258617</v>
      </c>
      <c r="AJ856">
        <f t="shared" si="418"/>
        <v>52.042229552851765</v>
      </c>
      <c r="AK856"/>
      <c r="AL856"/>
      <c r="AM856"/>
      <c r="AN856"/>
    </row>
    <row r="857" spans="1:40" x14ac:dyDescent="0.3">
      <c r="A857"/>
      <c r="B857">
        <f t="shared" si="419"/>
        <v>72300</v>
      </c>
      <c r="C857" s="186" t="str">
        <f t="shared" si="387"/>
        <v>-0.0000146206291846061+0.0338730578799995i</v>
      </c>
      <c r="D857" s="158" t="str">
        <f t="shared" si="388"/>
        <v>-5.95711804849638+0.259693443746663i</v>
      </c>
      <c r="E857" t="str">
        <f t="shared" si="389"/>
        <v>2870</v>
      </c>
      <c r="F857" t="str">
        <f t="shared" si="390"/>
        <v>0.777000777000777</v>
      </c>
      <c r="G857" t="str">
        <f t="shared" si="385"/>
        <v>0.777000777000777</v>
      </c>
      <c r="H857" t="str">
        <f t="shared" si="391"/>
        <v>6.8256179375131+3.77550414855694i</v>
      </c>
      <c r="I857" t="str">
        <f t="shared" si="392"/>
        <v>283.921436068178i</v>
      </c>
      <c r="J857" t="str">
        <f t="shared" si="386"/>
        <v>-67.9517515869281+61.40561964423i</v>
      </c>
      <c r="K857" t="str">
        <f t="shared" si="393"/>
        <v>2.07846724634722-2.30004176854885i</v>
      </c>
      <c r="L857" t="str">
        <f t="shared" si="394"/>
        <v>0.127848651139871-0.120313670764941i</v>
      </c>
      <c r="M857" t="str">
        <f t="shared" si="395"/>
        <v>2.20631589748709-2.42035543931379i</v>
      </c>
      <c r="N857" t="str">
        <f t="shared" si="396"/>
        <v>-0.908548595418168i</v>
      </c>
      <c r="O857" t="str">
        <f t="shared" si="397"/>
        <v>0.614890991980962-0.788612115035439i</v>
      </c>
      <c r="P857" t="str">
        <f t="shared" si="398"/>
        <v>0.385109008019038+0.788612115035439i</v>
      </c>
      <c r="Q857" t="str">
        <f t="shared" si="399"/>
        <v>-0.385109008019038+0.119936480382729i</v>
      </c>
      <c r="R857" t="str">
        <f t="shared" si="400"/>
        <v>-0.33022535079411-2.15060713745209i</v>
      </c>
      <c r="S857" t="str">
        <f t="shared" si="401"/>
        <v>0.0937829022723729i</v>
      </c>
      <c r="T857" t="str">
        <f t="shared" si="402"/>
        <v>0.201690178997937-0.0309694918013841i</v>
      </c>
      <c r="U857" t="str">
        <f t="shared" si="403"/>
        <v>0.00005-0.00333532300372805i</v>
      </c>
      <c r="V857" t="str">
        <f t="shared" si="404"/>
        <v>3.33333333333333E-06-0.00366885530410087i</v>
      </c>
      <c r="W857" t="str">
        <f t="shared" si="405"/>
        <v>0.0000144740207368106-0.00174716037148067i</v>
      </c>
      <c r="X857" t="str">
        <f t="shared" si="406"/>
        <v>0.0000821368880924087-0.00174341058310635i</v>
      </c>
      <c r="Y857" t="str">
        <f t="shared" si="407"/>
        <v>0.009+0.145367775266907i</v>
      </c>
      <c r="Z857" t="str">
        <f t="shared" si="408"/>
        <v>-0.168760444539588-0.0186780418336649i</v>
      </c>
      <c r="AA857" t="str">
        <f t="shared" si="409"/>
        <v>6.13941065085081-97.0882695478304i</v>
      </c>
      <c r="AB857" t="str">
        <f t="shared" si="410"/>
        <v>0.491703575144025-0.0755009981883644i</v>
      </c>
      <c r="AC857" t="str">
        <f t="shared" si="411"/>
        <v>1.90211416305267-1.35667647520901i</v>
      </c>
      <c r="AD857" t="str">
        <f t="shared" si="412"/>
        <v>0.190104602895748+0.0958982630656102i</v>
      </c>
      <c r="AE857" t="str">
        <f t="shared" si="413"/>
        <v>-0.0302909455243929-0.0197346152311857i</v>
      </c>
      <c r="AF857" t="str">
        <f t="shared" si="414"/>
        <v>-12.7827359860095-3.51581070481028i</v>
      </c>
      <c r="AG857" t="str">
        <f t="shared" si="415"/>
        <v>1.03792937042767-0.0646827685602364i</v>
      </c>
      <c r="AH857" t="str">
        <f t="shared" si="416"/>
        <v>0.283562070765201+0.363320662618497i</v>
      </c>
      <c r="AI857">
        <f t="shared" si="417"/>
        <v>-6.7282636625000194</v>
      </c>
      <c r="AJ857">
        <f t="shared" si="418"/>
        <v>52.028913266346336</v>
      </c>
      <c r="AK857"/>
      <c r="AL857"/>
      <c r="AM857"/>
      <c r="AN857"/>
    </row>
    <row r="858" spans="1:40" x14ac:dyDescent="0.3">
      <c r="A858"/>
      <c r="B858">
        <f t="shared" si="419"/>
        <v>72400</v>
      </c>
      <c r="C858" s="186" t="str">
        <f t="shared" si="387"/>
        <v>-0.0000145802686062898+0.0338262719058494i</v>
      </c>
      <c r="D858" s="158" t="str">
        <f t="shared" si="388"/>
        <v>-5.95711773906527+0.259334751278179i</v>
      </c>
      <c r="E858" t="str">
        <f t="shared" si="389"/>
        <v>2870</v>
      </c>
      <c r="F858" t="str">
        <f t="shared" si="390"/>
        <v>0.777000777000777</v>
      </c>
      <c r="G858" t="str">
        <f t="shared" si="385"/>
        <v>0.777000777000777</v>
      </c>
      <c r="H858" t="str">
        <f t="shared" si="391"/>
        <v>6.83025970901161+3.77312377460016i</v>
      </c>
      <c r="I858" t="str">
        <f t="shared" si="392"/>
        <v>284.314135149876i</v>
      </c>
      <c r="J858" t="str">
        <f t="shared" si="386"/>
        <v>-68.1426213962295+61.4905513449828i</v>
      </c>
      <c r="K858" t="str">
        <f t="shared" si="393"/>
        <v>2.07521194812164-2.29970912611313i</v>
      </c>
      <c r="L858" t="str">
        <f t="shared" si="394"/>
        <v>0.127682649688212-0.12032364577555i</v>
      </c>
      <c r="M858" t="str">
        <f t="shared" si="395"/>
        <v>2.20289459780985-2.42003277188868i</v>
      </c>
      <c r="N858" t="str">
        <f t="shared" si="396"/>
        <v>-0.909805232479604i</v>
      </c>
      <c r="O858" t="str">
        <f t="shared" si="397"/>
        <v>0.613899507532528-0.789384186978255i</v>
      </c>
      <c r="P858" t="str">
        <f t="shared" si="398"/>
        <v>0.386100492467472+0.789384186978255i</v>
      </c>
      <c r="Q858" t="str">
        <f t="shared" si="399"/>
        <v>-0.386100492467472+0.120421045501349i</v>
      </c>
      <c r="R858" t="str">
        <f t="shared" si="400"/>
        <v>-0.330216604770359-2.14749587722026i</v>
      </c>
      <c r="S858" t="str">
        <f t="shared" si="401"/>
        <v>0.0939126158301493i</v>
      </c>
      <c r="T858" t="str">
        <f t="shared" si="402"/>
        <v>0.201676955314216-0.031011505144535i</v>
      </c>
      <c r="U858" t="str">
        <f t="shared" si="403"/>
        <v>0.0000500000000000002-0.00333071620399915i</v>
      </c>
      <c r="V858" t="str">
        <f t="shared" si="404"/>
        <v>3.33333333333333E-06-0.00366378782439907i</v>
      </c>
      <c r="W858" t="str">
        <f t="shared" si="405"/>
        <v>0.0000144740189153988-0.00174474740542029i</v>
      </c>
      <c r="X858" t="str">
        <f t="shared" si="406"/>
        <v>0.0000819503871766765-0.00174101002458857i</v>
      </c>
      <c r="Y858" t="str">
        <f t="shared" si="407"/>
        <v>0.009+0.145568837196737i</v>
      </c>
      <c r="Z858" t="str">
        <f t="shared" si="408"/>
        <v>-0.168292762266328-0.0186037152233037i</v>
      </c>
      <c r="AA858" t="str">
        <f t="shared" si="409"/>
        <v>6.12199722348102-96.9520335467198i</v>
      </c>
      <c r="AB858" t="str">
        <f t="shared" si="410"/>
        <v>0.491671336923034-0.075603423160833i</v>
      </c>
      <c r="AC858" t="str">
        <f t="shared" si="411"/>
        <v>1.90013737028952-1.35640712080899i</v>
      </c>
      <c r="AD858" t="str">
        <f t="shared" si="412"/>
        <v>0.190224437388851+0.0960027212335145i</v>
      </c>
      <c r="AE858" t="str">
        <f t="shared" si="413"/>
        <v>-0.0302273887322373-0.0196954444031677i</v>
      </c>
      <c r="AF858" t="str">
        <f t="shared" si="414"/>
        <v>-12.7873774480769-3.51378902332198i</v>
      </c>
      <c r="AG858" t="str">
        <f t="shared" si="415"/>
        <v>1.03790940934825-0.0646348018650955i</v>
      </c>
      <c r="AH858" t="str">
        <f t="shared" si="416"/>
        <v>0.283151389443846+0.362620455009468i</v>
      </c>
      <c r="AI858">
        <f t="shared" si="417"/>
        <v>-6.7434417052797961</v>
      </c>
      <c r="AJ858">
        <f t="shared" si="418"/>
        <v>52.015580011446701</v>
      </c>
      <c r="AK858"/>
      <c r="AL858"/>
      <c r="AM858"/>
      <c r="AN858"/>
    </row>
    <row r="859" spans="1:40" x14ac:dyDescent="0.3">
      <c r="A859"/>
      <c r="B859">
        <f t="shared" si="419"/>
        <v>72500</v>
      </c>
      <c r="C859" s="186" t="str">
        <f t="shared" si="387"/>
        <v>-0.0000145400749220164+0.0337796149963836i</v>
      </c>
      <c r="D859" s="158" t="str">
        <f t="shared" si="388"/>
        <v>-5.9571174309137+0.258977048305608i</v>
      </c>
      <c r="E859" t="str">
        <f t="shared" si="389"/>
        <v>2870</v>
      </c>
      <c r="F859" t="str">
        <f t="shared" si="390"/>
        <v>0.777000777000777</v>
      </c>
      <c r="G859" t="str">
        <f t="shared" si="385"/>
        <v>0.777000777000777</v>
      </c>
      <c r="H859" t="str">
        <f t="shared" si="391"/>
        <v>6.83488922805286+3.77074249577876i</v>
      </c>
      <c r="I859" t="str">
        <f t="shared" si="392"/>
        <v>284.706834231575i</v>
      </c>
      <c r="J859" t="str">
        <f t="shared" si="386"/>
        <v>-68.3337550200565+61.5754830457355i</v>
      </c>
      <c r="K859" t="str">
        <f t="shared" si="393"/>
        <v>2.07196234882512-2.29937242149175i</v>
      </c>
      <c r="L859" t="str">
        <f t="shared" si="394"/>
        <v>0.127516850207291-0.120333379241222i</v>
      </c>
      <c r="M859" t="str">
        <f t="shared" si="395"/>
        <v>2.19947919903241-2.41970580073297i</v>
      </c>
      <c r="N859" t="str">
        <f t="shared" si="396"/>
        <v>-0.91106186954104i</v>
      </c>
      <c r="O859" t="str">
        <f t="shared" si="397"/>
        <v>0.612907053652977-0.79015501237569i</v>
      </c>
      <c r="P859" t="str">
        <f t="shared" si="398"/>
        <v>0.387092946347023+0.79015501237569i</v>
      </c>
      <c r="Q859" t="str">
        <f t="shared" si="399"/>
        <v>-0.387092946347023+0.12090685716535i</v>
      </c>
      <c r="R859" t="str">
        <f t="shared" si="400"/>
        <v>-0.33020784585888-2.14439300189592i</v>
      </c>
      <c r="S859" t="str">
        <f t="shared" si="401"/>
        <v>0.0940423293879258i</v>
      </c>
      <c r="T859" t="str">
        <f t="shared" si="402"/>
        <v>0.201663713021459-0.0310535150067382i</v>
      </c>
      <c r="U859" t="str">
        <f t="shared" si="403"/>
        <v>0.0000500000000000002-0.00332612211268329i</v>
      </c>
      <c r="V859" t="str">
        <f t="shared" si="404"/>
        <v>3.33333333333333E-06-0.00365873432395162i</v>
      </c>
      <c r="W859" t="str">
        <f t="shared" si="405"/>
        <v>0.00001447401709147-0.00174234109614765i</v>
      </c>
      <c r="X859" t="str">
        <f t="shared" si="406"/>
        <v>0.0000817646559073748-0.00173861605884207i</v>
      </c>
      <c r="Y859" t="str">
        <f t="shared" si="407"/>
        <v>0.009+0.145769899126566i</v>
      </c>
      <c r="Z859" t="str">
        <f t="shared" si="408"/>
        <v>-0.167827023657392-0.0185297989271273i</v>
      </c>
      <c r="AA859" t="str">
        <f t="shared" si="409"/>
        <v>6.10465839061967-96.8161820972941i</v>
      </c>
      <c r="AB859" t="str">
        <f t="shared" si="410"/>
        <v>0.49163905333479-0.0757058396470459i</v>
      </c>
      <c r="AC859" t="str">
        <f t="shared" si="411"/>
        <v>1.89816401189854-1.35613528877002i</v>
      </c>
      <c r="AD859" t="str">
        <f t="shared" si="412"/>
        <v>0.190344406808895+0.0961070414900713i</v>
      </c>
      <c r="AE859" t="str">
        <f t="shared" si="413"/>
        <v>-0.0301640911102767-0.0196564023108684i</v>
      </c>
      <c r="AF859" t="str">
        <f t="shared" si="414"/>
        <v>-12.7920066589666-3.51176544747315i</v>
      </c>
      <c r="AG859" t="str">
        <f t="shared" si="415"/>
        <v>1.03788946996372-0.0645870194987647i</v>
      </c>
      <c r="AH859" t="str">
        <f t="shared" si="416"/>
        <v>0.282742136957723+0.361922463760422i</v>
      </c>
      <c r="AI859">
        <f t="shared" si="417"/>
        <v>-6.7585961766524356</v>
      </c>
      <c r="AJ859">
        <f t="shared" si="418"/>
        <v>52.002229789113706</v>
      </c>
      <c r="AK859"/>
      <c r="AL859"/>
      <c r="AM859"/>
      <c r="AN859"/>
    </row>
    <row r="860" spans="1:40" x14ac:dyDescent="0.3">
      <c r="A860"/>
      <c r="B860">
        <f t="shared" si="419"/>
        <v>72600</v>
      </c>
      <c r="C860" s="186" t="str">
        <f t="shared" si="387"/>
        <v>-0.0000145000472128935+0.0337330866182775i</v>
      </c>
      <c r="D860" s="158" t="str">
        <f t="shared" si="388"/>
        <v>-5.95711712403459+0.258620330740128i</v>
      </c>
      <c r="E860" t="str">
        <f t="shared" si="389"/>
        <v>2870</v>
      </c>
      <c r="F860" t="str">
        <f t="shared" si="390"/>
        <v>0.777000777000777</v>
      </c>
      <c r="G860" t="str">
        <f t="shared" si="385"/>
        <v>0.777000777000777</v>
      </c>
      <c r="H860" t="str">
        <f t="shared" si="391"/>
        <v>6.83950652990799+3.76836033731016i</v>
      </c>
      <c r="I860" t="str">
        <f t="shared" si="392"/>
        <v>285.099533313274i</v>
      </c>
      <c r="J860" t="str">
        <f t="shared" si="386"/>
        <v>-68.5251524584091+61.6604147464882i</v>
      </c>
      <c r="K860" t="str">
        <f t="shared" si="393"/>
        <v>2.06871844279831-2.29903167646712i</v>
      </c>
      <c r="L860" t="str">
        <f t="shared" si="394"/>
        <v>0.127351252801668-0.120342872049428i</v>
      </c>
      <c r="M860" t="str">
        <f t="shared" si="395"/>
        <v>2.19606969559998-2.41937454851655i</v>
      </c>
      <c r="N860" t="str">
        <f t="shared" si="396"/>
        <v>-0.912318506602476i</v>
      </c>
      <c r="O860" t="str">
        <f t="shared" si="397"/>
        <v>0.611913631909528-0.790924590010508i</v>
      </c>
      <c r="P860" t="str">
        <f t="shared" si="398"/>
        <v>0.388086368090472+0.790924590010508i</v>
      </c>
      <c r="Q860" t="str">
        <f t="shared" si="399"/>
        <v>-0.388086368090472+0.121393916591968i</v>
      </c>
      <c r="R860" t="str">
        <f t="shared" si="400"/>
        <v>-0.330199074056292-2.14129847681616i</v>
      </c>
      <c r="S860" t="str">
        <f t="shared" si="401"/>
        <v>0.0941720429457022i</v>
      </c>
      <c r="T860" t="str">
        <f t="shared" si="402"/>
        <v>0.201650452118298-0.0310955213826602i</v>
      </c>
      <c r="U860" t="str">
        <f t="shared" si="403"/>
        <v>0.0000500000000000002-0.00332154067726637i</v>
      </c>
      <c r="V860" t="str">
        <f t="shared" si="404"/>
        <v>3.33333333333333E-06-0.003653694744993i</v>
      </c>
      <c r="W860" t="str">
        <f t="shared" si="405"/>
        <v>0.0000144740152650243-0.00173994141615533i</v>
      </c>
      <c r="X860" t="str">
        <f t="shared" si="406"/>
        <v>0.000081579690057485-0.00173622865878735i</v>
      </c>
      <c r="Y860" t="str">
        <f t="shared" si="407"/>
        <v>0.009+0.145970961056396i</v>
      </c>
      <c r="Z860" t="str">
        <f t="shared" si="408"/>
        <v>-0.167363217947174-0.0184562900871762i</v>
      </c>
      <c r="AA860" t="str">
        <f t="shared" si="409"/>
        <v>6.08739372355346-96.6807135631775i</v>
      </c>
      <c r="AB860" t="str">
        <f t="shared" si="410"/>
        <v>0.491606724375957-0.0758082476340005i</v>
      </c>
      <c r="AC860" t="str">
        <f t="shared" si="411"/>
        <v>1.89619408466187-1.35586099214035i</v>
      </c>
      <c r="AD860" t="str">
        <f t="shared" si="412"/>
        <v>0.190464511030516+0.0962112237007072i</v>
      </c>
      <c r="AE860" t="str">
        <f t="shared" si="413"/>
        <v>-0.0301010512165398-0.0196174882680772i</v>
      </c>
      <c r="AF860" t="str">
        <f t="shared" si="414"/>
        <v>-12.7966236539426-3.50974000657003i</v>
      </c>
      <c r="AG860" t="str">
        <f t="shared" si="415"/>
        <v>1.03786955206962-0.0645394206328753i</v>
      </c>
      <c r="AH860" t="str">
        <f t="shared" si="416"/>
        <v>0.282334306362032+0.361226678156719i</v>
      </c>
      <c r="AI860">
        <f t="shared" si="417"/>
        <v>-6.7737271483042951</v>
      </c>
      <c r="AJ860">
        <f t="shared" si="418"/>
        <v>51.988862600398626</v>
      </c>
      <c r="AK860"/>
      <c r="AL860"/>
      <c r="AM860"/>
      <c r="AN860"/>
    </row>
    <row r="861" spans="1:40" x14ac:dyDescent="0.3">
      <c r="A861"/>
      <c r="B861">
        <f t="shared" si="419"/>
        <v>72700</v>
      </c>
      <c r="C861" s="186" t="str">
        <f t="shared" si="387"/>
        <v>-0.0000144601845663438+0.0336866862411408i</v>
      </c>
      <c r="D861" s="158" t="str">
        <f t="shared" si="388"/>
        <v>-5.95711681842097+0.258264594515413i</v>
      </c>
      <c r="E861" t="str">
        <f t="shared" si="389"/>
        <v>2870</v>
      </c>
      <c r="F861" t="str">
        <f t="shared" si="390"/>
        <v>0.777000777000777</v>
      </c>
      <c r="G861" t="str">
        <f t="shared" si="385"/>
        <v>0.777000777000777</v>
      </c>
      <c r="H861" t="str">
        <f t="shared" si="391"/>
        <v>6.84411164976808+3.76597732422438i</v>
      </c>
      <c r="I861" t="str">
        <f t="shared" si="392"/>
        <v>285.492232394972i</v>
      </c>
      <c r="J861" t="str">
        <f t="shared" si="386"/>
        <v>-68.7168137112874+61.745346447241i</v>
      </c>
      <c r="K861" t="str">
        <f t="shared" si="393"/>
        <v>2.06548022434331-2.29868691273477i</v>
      </c>
      <c r="L861" t="str">
        <f t="shared" si="394"/>
        <v>0.127185857573197-0.120352125085614i</v>
      </c>
      <c r="M861" t="str">
        <f t="shared" si="395"/>
        <v>2.19266608191651-2.41903903782038i</v>
      </c>
      <c r="N861" t="str">
        <f t="shared" si="396"/>
        <v>-0.913575143663912i</v>
      </c>
      <c r="O861" t="str">
        <f t="shared" si="397"/>
        <v>0.610919243870931-0.79169291866744i</v>
      </c>
      <c r="P861" t="str">
        <f t="shared" si="398"/>
        <v>0.389080756129069+0.79169291866744i</v>
      </c>
      <c r="Q861" t="str">
        <f t="shared" si="399"/>
        <v>-0.389080756129069+0.121882224996472i</v>
      </c>
      <c r="R861" t="str">
        <f t="shared" si="400"/>
        <v>-0.330190289359185-2.13821226750878i</v>
      </c>
      <c r="S861" t="str">
        <f t="shared" si="401"/>
        <v>0.0943017565034786i</v>
      </c>
      <c r="T861" t="str">
        <f t="shared" si="402"/>
        <v>0.201637172603364-0.031137524266963i</v>
      </c>
      <c r="U861" t="str">
        <f t="shared" si="403"/>
        <v>0.0000499999999999998-0.00331697184552322i</v>
      </c>
      <c r="V861" t="str">
        <f t="shared" si="404"/>
        <v>3.33333333333333E-06-0.00364866903007554i</v>
      </c>
      <c r="W861" t="str">
        <f t="shared" si="405"/>
        <v>0.0000144740134360618-0.00173754833808731i</v>
      </c>
      <c r="X861" t="str">
        <f t="shared" si="406"/>
        <v>0.0000813954854289565-0.00173384779749282i</v>
      </c>
      <c r="Y861" t="str">
        <f t="shared" si="407"/>
        <v>0.009+0.146172022986226i</v>
      </c>
      <c r="Z861" t="str">
        <f t="shared" si="408"/>
        <v>-0.166901334444559-0.0183831858694751i</v>
      </c>
      <c r="AA861" t="str">
        <f t="shared" si="409"/>
        <v>6.07020279666615-96.5456263173179i</v>
      </c>
      <c r="AB861" t="str">
        <f t="shared" si="410"/>
        <v>0.491574350043197-0.0759106471086832i</v>
      </c>
      <c r="AC861" t="str">
        <f t="shared" si="411"/>
        <v>1.89422758533776-1.35558424391722i</v>
      </c>
      <c r="AD861" t="str">
        <f t="shared" si="412"/>
        <v>0.190584749928183+0.0963152677307955i</v>
      </c>
      <c r="AE861" t="str">
        <f t="shared" si="413"/>
        <v>-0.030038267619033-0.019578701593472i</v>
      </c>
      <c r="AF861" t="str">
        <f t="shared" si="414"/>
        <v>-12.8012284681891-3.50771272970897i</v>
      </c>
      <c r="AG861" t="str">
        <f t="shared" si="415"/>
        <v>1.037849655463-0.0644920044437131i</v>
      </c>
      <c r="AH861" t="str">
        <f t="shared" si="416"/>
        <v>0.281927890754362+0.36053308755075i</v>
      </c>
      <c r="AI861">
        <f t="shared" si="417"/>
        <v>-6.7888346916217497</v>
      </c>
      <c r="AJ861">
        <f t="shared" si="418"/>
        <v>51.975478446446274</v>
      </c>
      <c r="AK861"/>
      <c r="AL861"/>
      <c r="AM861"/>
      <c r="AN861"/>
    </row>
    <row r="862" spans="1:40" x14ac:dyDescent="0.3">
      <c r="A862"/>
      <c r="B862">
        <f t="shared" si="419"/>
        <v>72800</v>
      </c>
      <c r="C862" s="186" t="str">
        <f t="shared" si="387"/>
        <v>-0.0000144204860760537+0.0336404133374973i</v>
      </c>
      <c r="D862" s="158" t="str">
        <f t="shared" si="388"/>
        <v>-5.95711651406588+0.257909835587479i</v>
      </c>
      <c r="E862" t="str">
        <f t="shared" si="389"/>
        <v>2870</v>
      </c>
      <c r="F862" t="str">
        <f t="shared" si="390"/>
        <v>0.777000777000777</v>
      </c>
      <c r="G862" t="str">
        <f t="shared" si="385"/>
        <v>0.777000777000777</v>
      </c>
      <c r="H862" t="str">
        <f t="shared" si="391"/>
        <v>6.84870462274403+3.76359348136516i</v>
      </c>
      <c r="I862" t="str">
        <f t="shared" si="392"/>
        <v>285.884931476671i</v>
      </c>
      <c r="J862" t="str">
        <f t="shared" si="386"/>
        <v>-68.9087387786913+61.8302781479937i</v>
      </c>
      <c r="K862" t="str">
        <f t="shared" si="393"/>
        <v>2.0622476877242-2.29833815190362i</v>
      </c>
      <c r="L862" t="str">
        <f t="shared" si="394"/>
        <v>0.127020664621035-0.120361139233209i</v>
      </c>
      <c r="M862" t="str">
        <f t="shared" si="395"/>
        <v>2.18926835234523-2.41869929113683i</v>
      </c>
      <c r="N862" t="str">
        <f t="shared" si="396"/>
        <v>-0.914831780725348i</v>
      </c>
      <c r="O862" t="str">
        <f t="shared" si="397"/>
        <v>0.609923891107459-0.792459997133191i</v>
      </c>
      <c r="P862" t="str">
        <f t="shared" si="398"/>
        <v>0.390076108892541+0.792459997133191i</v>
      </c>
      <c r="Q862" t="str">
        <f t="shared" si="399"/>
        <v>-0.390076108892541+0.122371783592157i</v>
      </c>
      <c r="R862" t="str">
        <f t="shared" si="400"/>
        <v>-0.330181491764158-2.13513433969095i</v>
      </c>
      <c r="S862" t="str">
        <f t="shared" si="401"/>
        <v>0.0944314700612552i</v>
      </c>
      <c r="T862" t="str">
        <f t="shared" si="402"/>
        <v>0.201623874475284-0.0311795236543077i</v>
      </c>
      <c r="U862" t="str">
        <f t="shared" si="403"/>
        <v>0.0000499999999999998-0.00331241556551563i</v>
      </c>
      <c r="V862" t="str">
        <f t="shared" si="404"/>
        <v>3.33333333333333E-06-0.00364365712206721i</v>
      </c>
      <c r="W862" t="str">
        <f t="shared" si="405"/>
        <v>0.0000144740116045824-0.00173516183473786i</v>
      </c>
      <c r="X862" t="str">
        <f t="shared" si="406"/>
        <v>0.0000812120378524657-0.00173147344817375i</v>
      </c>
      <c r="Y862" t="str">
        <f t="shared" si="407"/>
        <v>0.009+0.146373084916056i</v>
      </c>
      <c r="Z862" t="str">
        <f t="shared" si="408"/>
        <v>-0.166441362532302-0.0183104834637957i</v>
      </c>
      <c r="AA862" t="str">
        <f t="shared" si="409"/>
        <v>6.05308518741114-96.4109187419172i</v>
      </c>
      <c r="AB862" t="str">
        <f t="shared" si="410"/>
        <v>0.491541930333164-0.0760130380580782i</v>
      </c>
      <c r="AC862" t="str">
        <f t="shared" si="411"/>
        <v>1.89226451066085-1.35530505704702i</v>
      </c>
      <c r="AD862" t="str">
        <f t="shared" si="412"/>
        <v>0.190705123376198+0.0964191734456514i</v>
      </c>
      <c r="AE862" t="str">
        <f t="shared" si="413"/>
        <v>-0.0299757388956558-0.0195400416105736i</v>
      </c>
      <c r="AF862" t="str">
        <f t="shared" si="414"/>
        <v>-12.8058211368099-3.50568364577768i</v>
      </c>
      <c r="AG862" t="str">
        <f t="shared" si="415"/>
        <v>1.03782977994241-0.0644447701121835i</v>
      </c>
      <c r="AH862" t="str">
        <f t="shared" si="416"/>
        <v>0.281522883274344+0.359841681361358i</v>
      </c>
      <c r="AI862">
        <f t="shared" si="417"/>
        <v>-6.8039188776942012</v>
      </c>
      <c r="AJ862">
        <f t="shared" si="418"/>
        <v>51.96207732849215</v>
      </c>
      <c r="AK862"/>
      <c r="AL862"/>
      <c r="AM862"/>
      <c r="AN862"/>
    </row>
    <row r="863" spans="1:40" x14ac:dyDescent="0.3">
      <c r="A863"/>
      <c r="B863">
        <f t="shared" si="419"/>
        <v>72900</v>
      </c>
      <c r="C863" s="186" t="str">
        <f t="shared" si="387"/>
        <v>-0.0000143809508419212+0.033594267382765i</v>
      </c>
      <c r="D863" s="158" t="str">
        <f t="shared" si="388"/>
        <v>-5.95711621096241+0.257556049934532i</v>
      </c>
      <c r="E863" t="str">
        <f t="shared" si="389"/>
        <v>2870</v>
      </c>
      <c r="F863" t="str">
        <f t="shared" si="390"/>
        <v>0.777000777000777</v>
      </c>
      <c r="G863" t="str">
        <f t="shared" si="385"/>
        <v>0.777000777000777</v>
      </c>
      <c r="H863" t="str">
        <f t="shared" si="391"/>
        <v>6.85328548386621+3.76120883339119i</v>
      </c>
      <c r="I863" t="str">
        <f t="shared" si="392"/>
        <v>286.27763055837i</v>
      </c>
      <c r="J863" t="str">
        <f t="shared" si="386"/>
        <v>-69.1009276606208+61.9152098487465i</v>
      </c>
      <c r="K863" t="str">
        <f t="shared" si="393"/>
        <v>2.05902082716737-2.29798541549617i</v>
      </c>
      <c r="L863" t="str">
        <f t="shared" si="394"/>
        <v>0.126855674041664-0.120369915373612i</v>
      </c>
      <c r="M863" t="str">
        <f t="shared" si="395"/>
        <v>2.18587650120903-2.41835533086978i</v>
      </c>
      <c r="N863" t="str">
        <f t="shared" si="396"/>
        <v>-0.916088417786784i</v>
      </c>
      <c r="O863" t="str">
        <f t="shared" si="397"/>
        <v>0.608927575190911-0.793225824196438i</v>
      </c>
      <c r="P863" t="str">
        <f t="shared" si="398"/>
        <v>0.391072424809089+0.793225824196438i</v>
      </c>
      <c r="Q863" t="str">
        <f t="shared" si="399"/>
        <v>-0.391072424809089+0.122862593590346i</v>
      </c>
      <c r="R863" t="str">
        <f t="shared" si="400"/>
        <v>-0.330172681267789-2.13206465926794i</v>
      </c>
      <c r="S863" t="str">
        <f t="shared" si="401"/>
        <v>0.0945611836190316i</v>
      </c>
      <c r="T863" t="str">
        <f t="shared" si="402"/>
        <v>0.201610557732684-0.0312215195393514i</v>
      </c>
      <c r="U863" t="str">
        <f t="shared" si="403"/>
        <v>0.0000499999999999998-0.00330787178559037i</v>
      </c>
      <c r="V863" t="str">
        <f t="shared" si="404"/>
        <v>3.33333333333333E-06-0.00363865896414941i</v>
      </c>
      <c r="W863" t="str">
        <f t="shared" si="405"/>
        <v>0.000014474009770586-0.00173278187905053i</v>
      </c>
      <c r="X863" t="str">
        <f t="shared" si="406"/>
        <v>0.0000810293431871802-0.00172910558419128i</v>
      </c>
      <c r="Y863" t="str">
        <f t="shared" si="407"/>
        <v>0.009+0.146574146845885i</v>
      </c>
      <c r="Z863" t="str">
        <f t="shared" si="408"/>
        <v>-0.165983291666417-0.0182381800834261i</v>
      </c>
      <c r="AA863" t="str">
        <f t="shared" si="409"/>
        <v>6.03604047628525-96.2765892283684i</v>
      </c>
      <c r="AB863" t="str">
        <f t="shared" si="410"/>
        <v>0.491509465242507-0.07611542046916i</v>
      </c>
      <c r="AC863" t="str">
        <f t="shared" si="411"/>
        <v>1.89030485734243-1.35502344442535i</v>
      </c>
      <c r="AD863" t="str">
        <f t="shared" si="412"/>
        <v>0.190825631248702+0.0965229407105337i</v>
      </c>
      <c r="AE863" t="str">
        <f t="shared" si="413"/>
        <v>-0.0299134636341209-0.0195015076477041i</v>
      </c>
      <c r="AF863" t="str">
        <f t="shared" si="414"/>
        <v>-12.8104016948286-3.50365278345666i</v>
      </c>
      <c r="AG863" t="str">
        <f t="shared" si="415"/>
        <v>1.03780992530788-0.0643977168237826i</v>
      </c>
      <c r="AH863" t="str">
        <f t="shared" si="416"/>
        <v>0.281119277103376+0.359152449073382i</v>
      </c>
      <c r="AI863">
        <f t="shared" si="417"/>
        <v>-6.8189797773145067</v>
      </c>
      <c r="AJ863">
        <f t="shared" si="418"/>
        <v>51.948659247861869</v>
      </c>
      <c r="AK863"/>
      <c r="AL863"/>
      <c r="AM863"/>
      <c r="AN863"/>
    </row>
    <row r="864" spans="1:40" x14ac:dyDescent="0.3">
      <c r="A864"/>
      <c r="B864">
        <f t="shared" si="419"/>
        <v>73000</v>
      </c>
      <c r="C864" s="186" t="str">
        <f t="shared" si="387"/>
        <v>-0.0000143415779700053+0.0335482478552367i</v>
      </c>
      <c r="D864" s="158" t="str">
        <f t="shared" si="388"/>
        <v>-5.95711590910373+0.257203233556815i</v>
      </c>
      <c r="E864" t="str">
        <f t="shared" si="389"/>
        <v>2870</v>
      </c>
      <c r="F864" t="str">
        <f t="shared" si="390"/>
        <v>0.777000777000777</v>
      </c>
      <c r="G864" t="str">
        <f t="shared" si="385"/>
        <v>0.777000777000777</v>
      </c>
      <c r="H864" t="str">
        <f t="shared" si="391"/>
        <v>6.85785426808459+3.75882340477723i</v>
      </c>
      <c r="I864" t="str">
        <f t="shared" si="392"/>
        <v>286.670329640069i</v>
      </c>
      <c r="J864" t="str">
        <f t="shared" si="386"/>
        <v>-69.293380357076+62.0001415494992i</v>
      </c>
      <c r="K864" t="str">
        <f t="shared" si="393"/>
        <v>2.05579963686199-2.29762872494873i</v>
      </c>
      <c r="L864" t="str">
        <f t="shared" si="394"/>
        <v>0.126690885928901-0.120378454386199i</v>
      </c>
      <c r="M864" t="str">
        <f t="shared" si="395"/>
        <v>2.18249052279089-2.41800717933493i</v>
      </c>
      <c r="N864" t="str">
        <f t="shared" si="396"/>
        <v>-0.91734505484822i</v>
      </c>
      <c r="O864" t="str">
        <f t="shared" si="397"/>
        <v>0.607930297694605-0.793990398647836i</v>
      </c>
      <c r="P864" t="str">
        <f t="shared" si="398"/>
        <v>0.392069702305395+0.793990398647836i</v>
      </c>
      <c r="Q864" t="str">
        <f t="shared" si="399"/>
        <v>-0.392069702305395+0.123354656200384i</v>
      </c>
      <c r="R864" t="str">
        <f t="shared" si="400"/>
        <v>-0.330163857866664-2.12900319233182i</v>
      </c>
      <c r="S864" t="str">
        <f t="shared" si="401"/>
        <v>0.094690897176808i</v>
      </c>
      <c r="T864" t="str">
        <f t="shared" si="402"/>
        <v>0.201597222374188-0.0312635119167505i</v>
      </c>
      <c r="U864" t="str">
        <f t="shared" si="403"/>
        <v>0.00005-0.00330334045437724i</v>
      </c>
      <c r="V864" t="str">
        <f t="shared" si="404"/>
        <v>3.33333333333333E-06-0.00363367449981496i</v>
      </c>
      <c r="W864" t="str">
        <f t="shared" si="405"/>
        <v>0.0000144740079340727-0.00173040844411712i</v>
      </c>
      <c r="X864" t="str">
        <f t="shared" si="406"/>
        <v>0.0000808473973205262-0.00172674417905143i</v>
      </c>
      <c r="Y864" t="str">
        <f t="shared" si="407"/>
        <v>0.009+0.146775208775715i</v>
      </c>
      <c r="Z864" t="str">
        <f t="shared" si="408"/>
        <v>-0.16552711137557-0.0181662729649383i</v>
      </c>
      <c r="AA864" t="str">
        <f t="shared" si="409"/>
        <v>6.01906824680188-96.1426361771875i</v>
      </c>
      <c r="AB864" t="str">
        <f t="shared" si="410"/>
        <v>0.491476954767873-0.0762177943289013i</v>
      </c>
      <c r="AC864" t="str">
        <f t="shared" si="411"/>
        <v>1.88834862207065-1.35473941889724i</v>
      </c>
      <c r="AD864" t="str">
        <f t="shared" si="412"/>
        <v>0.190946273419665+0.0966265693906504i</v>
      </c>
      <c r="AE864" t="str">
        <f t="shared" si="413"/>
        <v>-0.0298514404318707-0.0194630990379447i</v>
      </c>
      <c r="AF864" t="str">
        <f t="shared" si="414"/>
        <v>-12.8149701771883-3.50162017122042i</v>
      </c>
      <c r="AG864" t="str">
        <f t="shared" si="415"/>
        <v>1.03779009136092-0.064350843768559i</v>
      </c>
      <c r="AH864" t="str">
        <f t="shared" si="416"/>
        <v>0.280717065464268+0.358465380237119i</v>
      </c>
      <c r="AI864">
        <f t="shared" si="417"/>
        <v>-6.8340174609816495</v>
      </c>
      <c r="AJ864">
        <f t="shared" si="418"/>
        <v>51.935224205972112</v>
      </c>
      <c r="AK864"/>
      <c r="AL864"/>
      <c r="AM864"/>
      <c r="AN864"/>
    </row>
    <row r="865" spans="1:40" x14ac:dyDescent="0.3">
      <c r="A865"/>
      <c r="B865">
        <f t="shared" si="419"/>
        <v>73100</v>
      </c>
      <c r="C865" s="186" t="str">
        <f t="shared" si="387"/>
        <v>-0.0000143023665724754+0.0335023542360594i</v>
      </c>
      <c r="D865" s="158" t="str">
        <f t="shared" si="388"/>
        <v>-5.95711560848301+0.256851382476456i</v>
      </c>
      <c r="E865" t="str">
        <f t="shared" si="389"/>
        <v>2870</v>
      </c>
      <c r="F865" t="str">
        <f t="shared" si="390"/>
        <v>0.777000777000777</v>
      </c>
      <c r="G865" t="str">
        <f t="shared" si="385"/>
        <v>0.777000777000777</v>
      </c>
      <c r="H865" t="str">
        <f t="shared" si="391"/>
        <v>6.86241101026828+3.75643721981535i</v>
      </c>
      <c r="I865" t="str">
        <f t="shared" si="392"/>
        <v>287.063028721767i</v>
      </c>
      <c r="J865" t="str">
        <f t="shared" si="386"/>
        <v>-69.4860968680569+62.085073250252i</v>
      </c>
      <c r="K865" t="str">
        <f t="shared" si="393"/>
        <v>2.0525841109604-2.29726810161169i</v>
      </c>
      <c r="L865" t="str">
        <f t="shared" si="394"/>
        <v>0.126526300373917-0.120386757148314i</v>
      </c>
      <c r="M865" t="str">
        <f t="shared" si="395"/>
        <v>2.17911041133432-2.41765485876i</v>
      </c>
      <c r="N865" t="str">
        <f t="shared" si="396"/>
        <v>-0.918601691909655i</v>
      </c>
      <c r="O865" t="str">
        <f t="shared" si="397"/>
        <v>0.60693206019338-0.794753719280017i</v>
      </c>
      <c r="P865" t="str">
        <f t="shared" si="398"/>
        <v>0.39306793980662+0.794753719280017i</v>
      </c>
      <c r="Q865" t="str">
        <f t="shared" si="399"/>
        <v>-0.39306793980662+0.123847972629638i</v>
      </c>
      <c r="R865" t="str">
        <f t="shared" si="400"/>
        <v>-0.330155021557358-2.12594990516018i</v>
      </c>
      <c r="S865" t="str">
        <f t="shared" si="401"/>
        <v>0.0948206107345844i</v>
      </c>
      <c r="T865" t="str">
        <f t="shared" si="402"/>
        <v>0.20158386839842-0.0313055007811586i</v>
      </c>
      <c r="U865" t="str">
        <f t="shared" si="403"/>
        <v>0.00005-0.00329882152078712i</v>
      </c>
      <c r="V865" t="str">
        <f t="shared" si="404"/>
        <v>3.33333333333333E-06-0.00362870367286583i</v>
      </c>
      <c r="W865" t="str">
        <f t="shared" si="405"/>
        <v>0.0000144740060950427-0.00172804150317665i</v>
      </c>
      <c r="X865" t="str">
        <f t="shared" si="406"/>
        <v>0.0000806661961679564-0.00172438920640409i</v>
      </c>
      <c r="Y865" t="str">
        <f t="shared" si="407"/>
        <v>0.009+0.146976270705545i</v>
      </c>
      <c r="Z865" t="str">
        <f t="shared" si="408"/>
        <v>-0.165072811260476-0.0180947593679629i</v>
      </c>
      <c r="AA865" t="str">
        <f t="shared" si="409"/>
        <v>6.00216808546526-96.0090579979514i</v>
      </c>
      <c r="AB865" t="str">
        <f t="shared" si="410"/>
        <v>0.491444398905906-0.0763201596242681i</v>
      </c>
      <c r="AC865" t="str">
        <f t="shared" si="411"/>
        <v>1.88639580151085-1.35445299325719i</v>
      </c>
      <c r="AD865" t="str">
        <f t="shared" si="412"/>
        <v>0.191067049762897+0.0967300593511517i</v>
      </c>
      <c r="AE865" t="str">
        <f t="shared" si="413"/>
        <v>-0.0297896678959989-0.0194248151190936i</v>
      </c>
      <c r="AF865" t="str">
        <f t="shared" si="414"/>
        <v>-12.8195266187513-3.49958583733889i</v>
      </c>
      <c r="AG865" t="str">
        <f t="shared" si="415"/>
        <v>1.03777027790451-0.0643041501410877i</v>
      </c>
      <c r="AH865" t="str">
        <f t="shared" si="416"/>
        <v>0.280316241620954+0.357780464467834i</v>
      </c>
      <c r="AI865">
        <f t="shared" si="417"/>
        <v>-6.8490319989020083</v>
      </c>
      <c r="AJ865">
        <f t="shared" si="418"/>
        <v>51.921772204328626</v>
      </c>
      <c r="AK865"/>
      <c r="AL865"/>
      <c r="AM865"/>
      <c r="AN865"/>
    </row>
    <row r="866" spans="1:40" x14ac:dyDescent="0.3">
      <c r="A866"/>
      <c r="B866">
        <f t="shared" si="419"/>
        <v>73200</v>
      </c>
      <c r="C866" s="186" t="str">
        <f t="shared" si="387"/>
        <v>-0.0000142633157675609+0.0334565860092157i</v>
      </c>
      <c r="D866" s="158" t="str">
        <f t="shared" si="388"/>
        <v>-5.95711530909351+0.25650049273732i</v>
      </c>
      <c r="E866" t="str">
        <f t="shared" si="389"/>
        <v>2870</v>
      </c>
      <c r="F866" t="str">
        <f t="shared" si="390"/>
        <v>0.777000777000777</v>
      </c>
      <c r="G866" t="str">
        <f t="shared" si="385"/>
        <v>0.777000777000777</v>
      </c>
      <c r="H866" t="str">
        <f t="shared" si="391"/>
        <v>6.86695574520566+3.75405030261598i</v>
      </c>
      <c r="I866" t="str">
        <f t="shared" si="392"/>
        <v>287.455727803466i</v>
      </c>
      <c r="J866" t="str">
        <f t="shared" si="386"/>
        <v>-69.6790771935634+62.1700049510046i</v>
      </c>
      <c r="K866" t="str">
        <f t="shared" si="393"/>
        <v>2.04937424357856-2.29690356674973i</v>
      </c>
      <c r="L866" t="str">
        <f t="shared" si="394"/>
        <v>0.126361917465252-0.120394824535269i</v>
      </c>
      <c r="M866" t="str">
        <f t="shared" si="395"/>
        <v>2.17573616104381-2.417298391285i</v>
      </c>
      <c r="N866" t="str">
        <f t="shared" si="396"/>
        <v>-0.919858328971091i</v>
      </c>
      <c r="O866" t="str">
        <f t="shared" si="397"/>
        <v>0.605932864263587-0.795515784887595i</v>
      </c>
      <c r="P866" t="str">
        <f t="shared" si="398"/>
        <v>0.394067135736413+0.795515784887595i</v>
      </c>
      <c r="Q866" t="str">
        <f t="shared" si="399"/>
        <v>-0.394067135736413+0.124342544083496i</v>
      </c>
      <c r="R866" t="str">
        <f t="shared" si="400"/>
        <v>-0.330146172336444-2.12290476421486i</v>
      </c>
      <c r="S866" t="str">
        <f t="shared" si="401"/>
        <v>0.0949503242923608i</v>
      </c>
      <c r="T866" t="str">
        <f t="shared" si="402"/>
        <v>0.201570495803999-0.031347486127227i</v>
      </c>
      <c r="U866" t="str">
        <f t="shared" si="403"/>
        <v>0.00005-0.00329431493401009i</v>
      </c>
      <c r="V866" t="str">
        <f t="shared" si="404"/>
        <v>3.33333333333333E-06-0.0036237464274111i</v>
      </c>
      <c r="W866" t="str">
        <f t="shared" si="405"/>
        <v>0.0000144740042534957-0.0017256810296144i</v>
      </c>
      <c r="X866" t="str">
        <f t="shared" si="406"/>
        <v>0.0000804857356727227-0.0017220406400421i</v>
      </c>
      <c r="Y866" t="str">
        <f t="shared" si="407"/>
        <v>0.009+0.147177332635375i</v>
      </c>
      <c r="Z866" t="str">
        <f t="shared" si="408"/>
        <v>-0.164620380993314-0.0180236365749623i</v>
      </c>
      <c r="AA866" t="str">
        <f t="shared" si="409"/>
        <v>5.98533958174417-95.8758531092307i</v>
      </c>
      <c r="AB866" t="str">
        <f t="shared" si="410"/>
        <v>0.49141179765324-0.0764225163422206i</v>
      </c>
      <c r="AC866" t="str">
        <f t="shared" si="411"/>
        <v>1.8844463923057-1.35416418024938i</v>
      </c>
      <c r="AD866" t="str">
        <f t="shared" si="412"/>
        <v>0.191187960152038+0.0968334104571405i</v>
      </c>
      <c r="AE866" t="str">
        <f t="shared" si="413"/>
        <v>-0.0297281446431694-0.0193866552336252i</v>
      </c>
      <c r="AF866" t="str">
        <f t="shared" si="414"/>
        <v>-12.8240710542992-3.49754980987866i</v>
      </c>
      <c r="AG866" t="str">
        <f t="shared" si="415"/>
        <v>1.03775048474307-0.064257635140432i</v>
      </c>
      <c r="AH866" t="str">
        <f t="shared" si="416"/>
        <v>0.279916798878179+0.357097691445275i</v>
      </c>
      <c r="AI866">
        <f t="shared" si="417"/>
        <v>-6.8640234609909321</v>
      </c>
      <c r="AJ866">
        <f t="shared" si="418"/>
        <v>51.908303244526905</v>
      </c>
      <c r="AK866"/>
      <c r="AL866"/>
      <c r="AM866"/>
      <c r="AN866"/>
    </row>
    <row r="867" spans="1:40" x14ac:dyDescent="0.3">
      <c r="A867"/>
      <c r="B867">
        <f t="shared" si="419"/>
        <v>73300</v>
      </c>
      <c r="C867" s="186" t="str">
        <f t="shared" si="387"/>
        <v>-0.0000142244246795021+0.0334109426615042i</v>
      </c>
      <c r="D867" s="158" t="str">
        <f t="shared" si="388"/>
        <v>-5.9571150109285+0.256150560404866i</v>
      </c>
      <c r="E867" t="str">
        <f t="shared" si="389"/>
        <v>2870</v>
      </c>
      <c r="F867" t="str">
        <f t="shared" si="390"/>
        <v>0.777000777000777</v>
      </c>
      <c r="G867" t="str">
        <f t="shared" si="385"/>
        <v>0.777000777000777</v>
      </c>
      <c r="H867" t="str">
        <f t="shared" si="391"/>
        <v>6.87148850760402+3.75166267710913i</v>
      </c>
      <c r="I867" t="str">
        <f t="shared" si="392"/>
        <v>287.848426885165i</v>
      </c>
      <c r="J867" t="str">
        <f t="shared" si="386"/>
        <v>-69.8723213335955+62.2549366517574i</v>
      </c>
      <c r="K867" t="str">
        <f t="shared" si="393"/>
        <v>2.04617002879641-2.29653514154205i</v>
      </c>
      <c r="L867" t="str">
        <f t="shared" si="394"/>
        <v>0.12619773728883-0.120402657420339i</v>
      </c>
      <c r="M867" t="str">
        <f t="shared" si="395"/>
        <v>2.17236776608524-2.41693779896239i</v>
      </c>
      <c r="N867" t="str">
        <f t="shared" si="396"/>
        <v>-0.921114966032527i</v>
      </c>
      <c r="O867" t="str">
        <f t="shared" si="397"/>
        <v>0.604932711483093-0.796276594267163i</v>
      </c>
      <c r="P867" t="str">
        <f t="shared" si="398"/>
        <v>0.395067288516907+0.796276594267163i</v>
      </c>
      <c r="Q867" t="str">
        <f t="shared" si="399"/>
        <v>-0.395067288516907+0.124838371765364i</v>
      </c>
      <c r="R867" t="str">
        <f t="shared" si="400"/>
        <v>-0.330137310200486-2.11986773614072i</v>
      </c>
      <c r="S867" t="str">
        <f t="shared" si="401"/>
        <v>0.0950800378501374i</v>
      </c>
      <c r="T867" t="str">
        <f t="shared" si="402"/>
        <v>0.201557104589545-0.0313894679496048i</v>
      </c>
      <c r="U867" t="str">
        <f t="shared" si="403"/>
        <v>0.00005-0.00328982064351348i</v>
      </c>
      <c r="V867" t="str">
        <f t="shared" si="404"/>
        <v>3.33333333333333E-06-0.00361880270786484i</v>
      </c>
      <c r="W867" t="str">
        <f t="shared" si="405"/>
        <v>0.0000144740024094317-0.0017233269969609i</v>
      </c>
      <c r="X867" t="str">
        <f t="shared" si="406"/>
        <v>0.0000803060118056517-0.00171969845390027i</v>
      </c>
      <c r="Y867" t="str">
        <f t="shared" si="407"/>
        <v>0.009+0.147378394565204i</v>
      </c>
      <c r="Z867" t="str">
        <f t="shared" si="408"/>
        <v>-0.164169810317132-0.0179529018910107i</v>
      </c>
      <c r="AA867" t="str">
        <f t="shared" si="409"/>
        <v>5.96858232804668-95.7430199385288i</v>
      </c>
      <c r="AB867" t="str">
        <f t="shared" si="410"/>
        <v>0.491379151006511-0.0765248644697139i</v>
      </c>
      <c r="AC867" t="str">
        <f t="shared" si="411"/>
        <v>1.88250039107555-1.35387299256773i</v>
      </c>
      <c r="AD867" t="str">
        <f t="shared" si="412"/>
        <v>0.191309004460568+0.0969366225736657i</v>
      </c>
      <c r="AE867" t="str">
        <f t="shared" si="413"/>
        <v>-0.0296668692995398-0.0193486187286496i</v>
      </c>
      <c r="AF867" t="str">
        <f t="shared" si="414"/>
        <v>-12.8286035185325-3.49551211670426i</v>
      </c>
      <c r="AG867" t="str">
        <f t="shared" si="415"/>
        <v>1.03773071168245-0.0642112979701175i</v>
      </c>
      <c r="AH867" t="str">
        <f t="shared" si="416"/>
        <v>0.279518730581213+0.356417050913186i</v>
      </c>
      <c r="AI867">
        <f t="shared" si="417"/>
        <v>-6.8789919168741012</v>
      </c>
      <c r="AJ867">
        <f t="shared" si="418"/>
        <v>51.89481732825012</v>
      </c>
      <c r="AK867"/>
      <c r="AL867"/>
      <c r="AM867"/>
      <c r="AN867"/>
    </row>
    <row r="868" spans="1:40" x14ac:dyDescent="0.3">
      <c r="A868"/>
      <c r="B868">
        <f t="shared" si="419"/>
        <v>73400</v>
      </c>
      <c r="C868" s="186" t="str">
        <f t="shared" si="387"/>
        <v>-0.000014185692438501+0.0333654236825201i</v>
      </c>
      <c r="D868" s="158" t="str">
        <f t="shared" si="388"/>
        <v>-5.95711471398132+0.255801581565988i</v>
      </c>
      <c r="E868" t="str">
        <f t="shared" si="389"/>
        <v>2870</v>
      </c>
      <c r="F868" t="str">
        <f t="shared" si="390"/>
        <v>0.777000777000777</v>
      </c>
      <c r="G868" t="str">
        <f t="shared" si="385"/>
        <v>0.777000777000777</v>
      </c>
      <c r="H868" t="str">
        <f t="shared" si="391"/>
        <v>6.87600933208952+3.74927436704558i</v>
      </c>
      <c r="I868" t="str">
        <f t="shared" si="392"/>
        <v>288.241125966864i</v>
      </c>
      <c r="J868" t="str">
        <f t="shared" si="386"/>
        <v>-70.0658292881532+62.3398683525101i</v>
      </c>
      <c r="K868" t="str">
        <f t="shared" si="393"/>
        <v>2.04297146065831-2.2961628470826i</v>
      </c>
      <c r="L868" t="str">
        <f t="shared" si="394"/>
        <v>0.126033759927973-0.120410256674766i</v>
      </c>
      <c r="M868" t="str">
        <f t="shared" si="395"/>
        <v>2.16900522058628-2.41657310375737i</v>
      </c>
      <c r="N868" t="str">
        <f t="shared" si="396"/>
        <v>-0.922371603093963i</v>
      </c>
      <c r="O868" t="str">
        <f t="shared" si="397"/>
        <v>0.603931603431277-0.797036146217301i</v>
      </c>
      <c r="P868" t="str">
        <f t="shared" si="398"/>
        <v>0.396068396568723+0.797036146217301i</v>
      </c>
      <c r="Q868" t="str">
        <f t="shared" si="399"/>
        <v>-0.396068396568723+0.125335456876662i</v>
      </c>
      <c r="R868" t="str">
        <f t="shared" si="400"/>
        <v>-0.33012843514605-2.11683878776436i</v>
      </c>
      <c r="S868" t="str">
        <f t="shared" si="401"/>
        <v>0.0952097514079139i</v>
      </c>
      <c r="T868" t="str">
        <f t="shared" si="402"/>
        <v>0.201543694753675-0.031431446242939i</v>
      </c>
      <c r="U868" t="str">
        <f t="shared" si="403"/>
        <v>0.00005-0.00328533859904003i</v>
      </c>
      <c r="V868" t="str">
        <f t="shared" si="404"/>
        <v>3.33333333333333E-06-0.00361387245894404i</v>
      </c>
      <c r="W868" t="str">
        <f t="shared" si="405"/>
        <v>0.0000144740005628509-0.00172097937889089i</v>
      </c>
      <c r="X868" t="str">
        <f t="shared" si="406"/>
        <v>0.0000801270205649142-0.00171736262205439i</v>
      </c>
      <c r="Y868" t="str">
        <f t="shared" si="407"/>
        <v>0.009+0.147579456495034i</v>
      </c>
      <c r="Z868" t="str">
        <f t="shared" si="408"/>
        <v>-0.163721089045258-0.0178825526435703i</v>
      </c>
      <c r="AA868" t="str">
        <f t="shared" si="409"/>
        <v>5.95189591969434-95.6105569222148i</v>
      </c>
      <c r="AB868" t="str">
        <f t="shared" si="410"/>
        <v>0.491346458962346-0.0766272039936978i</v>
      </c>
      <c r="AC868" t="str">
        <f t="shared" si="411"/>
        <v>1.88055779441861-1.35357944285609i</v>
      </c>
      <c r="AD868" t="str">
        <f t="shared" si="412"/>
        <v>0.191430182561796+0.0970396955657277i</v>
      </c>
      <c r="AE868" t="str">
        <f t="shared" si="413"/>
        <v>-0.0296058405006796-0.0193107049558708i</v>
      </c>
      <c r="AF868" t="str">
        <f t="shared" si="414"/>
        <v>-12.8331240460708-3.49347278547959i</v>
      </c>
      <c r="AG868" t="str">
        <f t="shared" si="415"/>
        <v>1.03771095852993-0.0641651378380941i</v>
      </c>
      <c r="AH868" t="str">
        <f t="shared" si="416"/>
        <v>0.279122030115515+0.3557385326788i</v>
      </c>
      <c r="AI868">
        <f t="shared" si="417"/>
        <v>-6.8939374358898684</v>
      </c>
      <c r="AJ868">
        <f t="shared" si="418"/>
        <v>51.881314457270236</v>
      </c>
      <c r="AK868"/>
      <c r="AL868"/>
      <c r="AM868"/>
      <c r="AN868"/>
    </row>
    <row r="869" spans="1:40" x14ac:dyDescent="0.3">
      <c r="A869"/>
      <c r="B869">
        <f t="shared" si="419"/>
        <v>73500</v>
      </c>
      <c r="C869" s="186" t="str">
        <f t="shared" si="387"/>
        <v>-0.0000141471181806722+0.0333200285646361i</v>
      </c>
      <c r="D869" s="158" t="str">
        <f t="shared" si="388"/>
        <v>-5.95711441824535+0.255453552328877i</v>
      </c>
      <c r="E869" t="str">
        <f t="shared" si="389"/>
        <v>2870</v>
      </c>
      <c r="F869" t="str">
        <f t="shared" si="390"/>
        <v>0.777000777000777</v>
      </c>
      <c r="G869" t="str">
        <f t="shared" si="385"/>
        <v>0.777000777000777</v>
      </c>
      <c r="H869" t="str">
        <f t="shared" si="391"/>
        <v>6.88051825320709+3.74688539599792i</v>
      </c>
      <c r="I869" t="str">
        <f t="shared" si="392"/>
        <v>288.633825048562i</v>
      </c>
      <c r="J869" t="str">
        <f t="shared" si="386"/>
        <v>-70.2596010572366+62.4248000532629i</v>
      </c>
      <c r="K869" t="str">
        <f t="shared" si="393"/>
        <v>2.03977853317346-2.29578670438034i</v>
      </c>
      <c r="L869" t="str">
        <f t="shared" si="394"/>
        <v>0.125869985463421-0.120417623167749i</v>
      </c>
      <c r="M869" t="str">
        <f t="shared" si="395"/>
        <v>2.16564851863688-2.41620432754809i</v>
      </c>
      <c r="N869" t="str">
        <f t="shared" si="396"/>
        <v>-0.923628240155399i</v>
      </c>
      <c r="O869" t="str">
        <f t="shared" si="397"/>
        <v>0.602929541689025-0.797794439538571i</v>
      </c>
      <c r="P869" t="str">
        <f t="shared" si="398"/>
        <v>0.397070458310975+0.797794439538571i</v>
      </c>
      <c r="Q869" t="str">
        <f t="shared" si="399"/>
        <v>-0.397070458310975+0.125833800616828i</v>
      </c>
      <c r="R869" t="str">
        <f t="shared" si="400"/>
        <v>-0.330119547169684-2.11381788609289i</v>
      </c>
      <c r="S869" t="str">
        <f t="shared" si="401"/>
        <v>0.0953394649656903i</v>
      </c>
      <c r="T869" t="str">
        <f t="shared" si="402"/>
        <v>0.201530266295003-0.0314734210018736i</v>
      </c>
      <c r="U869" t="str">
        <f t="shared" si="403"/>
        <v>0.00005-0.00328086875060596i</v>
      </c>
      <c r="V869" t="str">
        <f t="shared" si="404"/>
        <v>3.33333333333333E-06-0.00360895562566656i</v>
      </c>
      <c r="W869" t="str">
        <f t="shared" si="405"/>
        <v>0.0000144739987137532-0.0017186381492224i</v>
      </c>
      <c r="X869" t="str">
        <f t="shared" si="406"/>
        <v>0.0000799487579758082-0.0017150331187203i</v>
      </c>
      <c r="Y869" t="str">
        <f t="shared" si="407"/>
        <v>0.009+0.147780518424864i</v>
      </c>
      <c r="Z869" t="str">
        <f t="shared" si="408"/>
        <v>-0.163274207060735-0.0178125861822777i</v>
      </c>
      <c r="AA869" t="str">
        <f t="shared" si="409"/>
        <v>5.93527995489756-95.4784625054655i</v>
      </c>
      <c r="AB869" t="str">
        <f t="shared" si="410"/>
        <v>0.491313721517367-0.0767295349011148i</v>
      </c>
      <c r="AC869" t="str">
        <f t="shared" si="411"/>
        <v>1.87861859891123-1.35328354370832i</v>
      </c>
      <c r="AD869" t="str">
        <f t="shared" si="412"/>
        <v>0.191551494328869+0.0971426292982763i</v>
      </c>
      <c r="AE869" t="str">
        <f t="shared" si="413"/>
        <v>-0.0295450568914963-0.0192729132715481i</v>
      </c>
      <c r="AF869" t="str">
        <f t="shared" si="414"/>
        <v>-12.8376326714524-3.49143184366904i</v>
      </c>
      <c r="AG869" t="str">
        <f t="shared" si="415"/>
        <v>1.03769122509421-0.064119153956711i</v>
      </c>
      <c r="AH869" t="str">
        <f t="shared" si="416"/>
        <v>0.278726690906462+0.355062126612378i</v>
      </c>
      <c r="AI869">
        <f t="shared" si="417"/>
        <v>-6.9088600870902548</v>
      </c>
      <c r="AJ869">
        <f t="shared" si="418"/>
        <v>51.86779463344628</v>
      </c>
      <c r="AK869"/>
      <c r="AL869"/>
      <c r="AM869"/>
      <c r="AN869"/>
    </row>
    <row r="870" spans="1:40" x14ac:dyDescent="0.3">
      <c r="A870"/>
      <c r="B870">
        <f t="shared" si="419"/>
        <v>73600</v>
      </c>
      <c r="C870" s="186" t="str">
        <f t="shared" si="387"/>
        <v>-0.0000141087010479955+0.0332747568029841i</v>
      </c>
      <c r="D870" s="158" t="str">
        <f t="shared" si="388"/>
        <v>-5.95711412371399+0.255106468822878i</v>
      </c>
      <c r="E870" t="str">
        <f t="shared" si="389"/>
        <v>2870</v>
      </c>
      <c r="F870" t="str">
        <f t="shared" si="390"/>
        <v>0.777000777000777</v>
      </c>
      <c r="G870" t="str">
        <f t="shared" si="385"/>
        <v>0.777000777000777</v>
      </c>
      <c r="H870" t="str">
        <f t="shared" si="391"/>
        <v>6.88501530542015+3.74449578736174i</v>
      </c>
      <c r="I870" t="str">
        <f t="shared" si="392"/>
        <v>289.026524130261i</v>
      </c>
      <c r="J870" t="str">
        <f t="shared" si="386"/>
        <v>-70.4536366408457+62.5097317540156i</v>
      </c>
      <c r="K870" t="str">
        <f t="shared" si="393"/>
        <v>2.03659124031627-2.29540673435948i</v>
      </c>
      <c r="L870" t="str">
        <f t="shared" si="394"/>
        <v>0.125706413973342-0.120424757766448i</v>
      </c>
      <c r="M870" t="str">
        <f t="shared" si="395"/>
        <v>2.16229765428961-2.41583149212593i</v>
      </c>
      <c r="N870" t="str">
        <f t="shared" si="396"/>
        <v>-0.924884877216835i</v>
      </c>
      <c r="O870" t="str">
        <f t="shared" si="397"/>
        <v>0.601926527838729-0.798551473033525i</v>
      </c>
      <c r="P870" t="str">
        <f t="shared" si="398"/>
        <v>0.398073472161271+0.798551473033525i</v>
      </c>
      <c r="Q870" t="str">
        <f t="shared" si="399"/>
        <v>-0.398073472161271+0.12633340418331i</v>
      </c>
      <c r="R870" t="str">
        <f t="shared" si="400"/>
        <v>-0.330110646267941-2.11080499831271i</v>
      </c>
      <c r="S870" t="str">
        <f t="shared" si="401"/>
        <v>0.0954691785234667i</v>
      </c>
      <c r="T870" t="str">
        <f t="shared" si="402"/>
        <v>0.201516819212142-0.031515392221051i</v>
      </c>
      <c r="U870" t="str">
        <f t="shared" si="403"/>
        <v>0.00005-0.00327641104849916i</v>
      </c>
      <c r="V870" t="str">
        <f t="shared" si="404"/>
        <v>3.33333333333333E-06-0.00360405215334909i</v>
      </c>
      <c r="W870" t="str">
        <f t="shared" si="405"/>
        <v>0.0000144739968621384-0.00171630328191577i</v>
      </c>
      <c r="X870" t="str">
        <f t="shared" si="406"/>
        <v>0.0000797712200905378-0.00171270991825296i</v>
      </c>
      <c r="Y870" t="str">
        <f t="shared" si="407"/>
        <v>0.009+0.147981580354694i</v>
      </c>
      <c r="Z870" t="str">
        <f t="shared" si="408"/>
        <v>-0.162829154315741-0.0177429998787268i</v>
      </c>
      <c r="AA870" t="str">
        <f t="shared" si="409"/>
        <v>5.91873403473045-95.3467351421998i</v>
      </c>
      <c r="AB870" t="str">
        <f t="shared" si="410"/>
        <v>0.491280938668193-0.0768318571789035i</v>
      </c>
      <c r="AC870" t="str">
        <f t="shared" si="411"/>
        <v>1.87668280110812-1.35298530766847i</v>
      </c>
      <c r="AD870" t="str">
        <f t="shared" si="412"/>
        <v>0.191672939634765+0.0972454236362154i</v>
      </c>
      <c r="AE870" t="str">
        <f t="shared" si="413"/>
        <v>-0.0294845171261569-0.0192352430364559i</v>
      </c>
      <c r="AF870" t="str">
        <f t="shared" si="414"/>
        <v>-12.8421294291341-3.48938931853886i</v>
      </c>
      <c r="AG870" t="str">
        <f t="shared" si="415"/>
        <v>1.03767151118536-0.0640733455426809i</v>
      </c>
      <c r="AH870" t="str">
        <f t="shared" si="416"/>
        <v>0.278332706419041+0.35438782264673i</v>
      </c>
      <c r="AI870">
        <f t="shared" si="417"/>
        <v>-6.923759939242685</v>
      </c>
      <c r="AJ870">
        <f t="shared" si="418"/>
        <v>51.854257858724779</v>
      </c>
      <c r="AK870"/>
      <c r="AL870"/>
      <c r="AM870"/>
      <c r="AN870"/>
    </row>
    <row r="871" spans="1:40" x14ac:dyDescent="0.3">
      <c r="A871"/>
      <c r="B871">
        <f t="shared" si="419"/>
        <v>73700</v>
      </c>
      <c r="C871" s="186" t="str">
        <f t="shared" si="387"/>
        <v>-0.0000140704401882675+0.033229607895436i</v>
      </c>
      <c r="D871" s="158" t="str">
        <f t="shared" si="388"/>
        <v>-5.95711383038073+0.254760327198343i</v>
      </c>
      <c r="E871" t="str">
        <f t="shared" si="389"/>
        <v>2870</v>
      </c>
      <c r="F871" t="str">
        <f t="shared" si="390"/>
        <v>0.777000777000777</v>
      </c>
      <c r="G871" t="str">
        <f t="shared" si="385"/>
        <v>0.777000777000777</v>
      </c>
      <c r="H871" t="str">
        <f t="shared" si="391"/>
        <v>6.88950052311074+3.74210556435676i</v>
      </c>
      <c r="I871" t="str">
        <f t="shared" si="392"/>
        <v>289.41922321196i</v>
      </c>
      <c r="J871" t="str">
        <f t="shared" si="386"/>
        <v>-70.6479360389804+62.5946634547683i</v>
      </c>
      <c r="K871" t="str">
        <f t="shared" si="393"/>
        <v>2.03340957602679-2.29502295785964i</v>
      </c>
      <c r="L871" t="str">
        <f t="shared" si="394"/>
        <v>0.125543045533349-0.120431661335979i</v>
      </c>
      <c r="M871" t="str">
        <f t="shared" si="395"/>
        <v>2.15895262156014-2.41545461919562i</v>
      </c>
      <c r="N871" t="str">
        <f t="shared" si="396"/>
        <v>-0.926141514278271i</v>
      </c>
      <c r="O871" t="str">
        <f t="shared" si="397"/>
        <v>0.600922563464284-0.799307245506704i</v>
      </c>
      <c r="P871" t="str">
        <f t="shared" si="398"/>
        <v>0.399077436535716+0.799307245506704i</v>
      </c>
      <c r="Q871" t="str">
        <f t="shared" si="399"/>
        <v>-0.399077436535716+0.126834268771567i</v>
      </c>
      <c r="R871" t="str">
        <f t="shared" si="400"/>
        <v>-0.330101732437369-2.10780009178831i</v>
      </c>
      <c r="S871" t="str">
        <f t="shared" si="401"/>
        <v>0.0955988920812431i</v>
      </c>
      <c r="T871" t="str">
        <f t="shared" si="402"/>
        <v>0.201503353503705-0.0315573598951114i</v>
      </c>
      <c r="U871" t="str">
        <f t="shared" si="403"/>
        <v>0.0000500000000000002-0.00327196544327732i</v>
      </c>
      <c r="V871" t="str">
        <f t="shared" si="404"/>
        <v>3.33333333333333E-06-0.00359916198760505i</v>
      </c>
      <c r="W871" t="str">
        <f t="shared" si="405"/>
        <v>0.0000144739950080069-0.00171397475107262i</v>
      </c>
      <c r="X871" t="str">
        <f t="shared" si="406"/>
        <v>0.0000795944029879914-0.00171039299514547i</v>
      </c>
      <c r="Y871" t="str">
        <f t="shared" si="407"/>
        <v>0.009+0.148182642284523i</v>
      </c>
      <c r="Z871" t="str">
        <f t="shared" si="408"/>
        <v>-0.162385920831025-0.0176737911262556i</v>
      </c>
      <c r="AA871" t="str">
        <f t="shared" si="409"/>
        <v>5.90225776310622-95.2153732950183i</v>
      </c>
      <c r="AB871" t="str">
        <f t="shared" si="410"/>
        <v>0.491248110411442-0.0769341708139972i</v>
      </c>
      <c r="AC871" t="str">
        <f t="shared" si="411"/>
        <v>1.87475039754259-1.35268474723087i</v>
      </c>
      <c r="AD871" t="str">
        <f t="shared" si="412"/>
        <v>0.1917945183523+0.0973480784444024i</v>
      </c>
      <c r="AE871" t="str">
        <f t="shared" si="413"/>
        <v>-0.0294242198680124-0.0191976936158444i</v>
      </c>
      <c r="AF871" t="str">
        <f t="shared" si="414"/>
        <v>-12.8466143534915-3.48734523715842i</v>
      </c>
      <c r="AG871" t="str">
        <f t="shared" si="415"/>
        <v>1.03765181661488-0.0640277118170525i</v>
      </c>
      <c r="AH871" t="str">
        <f t="shared" si="416"/>
        <v>0.277940070157552+0.353715610776727i</v>
      </c>
      <c r="AI871">
        <f t="shared" si="417"/>
        <v>-6.9386370608318675</v>
      </c>
      <c r="AJ871">
        <f t="shared" si="418"/>
        <v>51.840704135138324</v>
      </c>
      <c r="AK871"/>
      <c r="AL871"/>
      <c r="AM871"/>
      <c r="AN871"/>
    </row>
    <row r="872" spans="1:40" x14ac:dyDescent="0.3">
      <c r="A872"/>
      <c r="B872">
        <f t="shared" si="419"/>
        <v>73800</v>
      </c>
      <c r="C872" s="186" t="str">
        <f t="shared" si="387"/>
        <v>-0.0000140323347550547+0.0331845813425851i</v>
      </c>
      <c r="D872" s="158" t="str">
        <f t="shared" si="388"/>
        <v>-5.95711353823908+0.254415123626486i</v>
      </c>
      <c r="E872" t="str">
        <f t="shared" si="389"/>
        <v>2870</v>
      </c>
      <c r="F872" t="str">
        <f t="shared" si="390"/>
        <v>0.777000777000777</v>
      </c>
      <c r="G872" t="str">
        <f t="shared" si="385"/>
        <v>0.777000777000777</v>
      </c>
      <c r="H872" t="str">
        <f t="shared" si="391"/>
        <v>6.89397394057913+3.73971475002793i</v>
      </c>
      <c r="I872" t="str">
        <f t="shared" si="392"/>
        <v>289.811922293658i</v>
      </c>
      <c r="J872" t="str">
        <f t="shared" si="386"/>
        <v>-70.8424992516407+62.6795951555211i</v>
      </c>
      <c r="K872" t="str">
        <f t="shared" si="393"/>
        <v>2.03023353421109-2.29463539563618i</v>
      </c>
      <c r="L872" t="str">
        <f t="shared" si="394"/>
        <v>0.125379880216517-0.12043833473941i</v>
      </c>
      <c r="M872" t="str">
        <f t="shared" si="395"/>
        <v>2.15561341442761-2.41507373037559i</v>
      </c>
      <c r="N872" t="str">
        <f t="shared" si="396"/>
        <v>-0.927398151339707i</v>
      </c>
      <c r="O872" t="str">
        <f t="shared" si="397"/>
        <v>0.599917650151088-0.800061755764639i</v>
      </c>
      <c r="P872" t="str">
        <f t="shared" si="398"/>
        <v>0.400082349848912+0.800061755764639i</v>
      </c>
      <c r="Q872" t="str">
        <f t="shared" si="399"/>
        <v>-0.400082349848912+0.127336395575068i</v>
      </c>
      <c r="R872" t="str">
        <f t="shared" si="400"/>
        <v>-0.330092805674499-2.10480313406103i</v>
      </c>
      <c r="S872" t="str">
        <f t="shared" si="401"/>
        <v>0.0957286056390197i</v>
      </c>
      <c r="T872" t="str">
        <f t="shared" si="402"/>
        <v>0.201489869168301-0.0315993240186917i</v>
      </c>
      <c r="U872" t="str">
        <f t="shared" si="403"/>
        <v>0.0000500000000000002-0.00326753188576611i</v>
      </c>
      <c r="V872" t="str">
        <f t="shared" si="404"/>
        <v>3.33333333333333E-06-0.00359428507434271i</v>
      </c>
      <c r="W872" t="str">
        <f t="shared" si="405"/>
        <v>0.0000144739931513585-0.00171165253093498i</v>
      </c>
      <c r="X872" t="str">
        <f t="shared" si="406"/>
        <v>0.0000794183027735305-0.0017080823240282i</v>
      </c>
      <c r="Y872" t="str">
        <f t="shared" si="407"/>
        <v>0.009+0.148383704214353i</v>
      </c>
      <c r="Z872" t="str">
        <f t="shared" si="408"/>
        <v>-0.161944496695341-0.0176049573397369i</v>
      </c>
      <c r="AA872" t="str">
        <f t="shared" si="409"/>
        <v>5.8858507467529-95.0843754351416i</v>
      </c>
      <c r="AB872" t="str">
        <f t="shared" si="410"/>
        <v>0.491215236743723-0.0770364757933211i</v>
      </c>
      <c r="AC872" t="str">
        <f t="shared" si="411"/>
        <v>1.87282138472684-1.3523818748403i</v>
      </c>
      <c r="AD872" t="str">
        <f t="shared" si="412"/>
        <v>0.191916230354122+0.0974505935876466i</v>
      </c>
      <c r="AE872" t="str">
        <f t="shared" si="413"/>
        <v>-0.0293641637895229-0.0191602643794011i</v>
      </c>
      <c r="AF872" t="str">
        <f t="shared" si="414"/>
        <v>-12.8510874788182-3.48529962640144i</v>
      </c>
      <c r="AG872" t="str">
        <f t="shared" si="415"/>
        <v>1.03763214119561-0.0639822520051777i</v>
      </c>
      <c r="AH872" t="str">
        <f t="shared" si="416"/>
        <v>0.277548775665322+0.353045481058851i</v>
      </c>
      <c r="AI872">
        <f t="shared" si="417"/>
        <v>-6.9534915200610161</v>
      </c>
      <c r="AJ872">
        <f t="shared" si="418"/>
        <v>51.82713346480601</v>
      </c>
      <c r="AK872"/>
      <c r="AL872"/>
      <c r="AM872"/>
      <c r="AN872"/>
    </row>
    <row r="873" spans="1:40" x14ac:dyDescent="0.3">
      <c r="A873"/>
      <c r="B873">
        <f t="shared" si="419"/>
        <v>73900</v>
      </c>
      <c r="C873" s="186" t="str">
        <f t="shared" si="387"/>
        <v>-0.0000139943839076467+0.0331396766477281i</v>
      </c>
      <c r="D873" s="158" t="str">
        <f t="shared" si="388"/>
        <v>-5.95711324728259+0.254070854299249i</v>
      </c>
      <c r="E873" t="str">
        <f t="shared" si="389"/>
        <v>2870</v>
      </c>
      <c r="F873" t="str">
        <f t="shared" si="390"/>
        <v>0.777000777000777</v>
      </c>
      <c r="G873" t="str">
        <f t="shared" si="385"/>
        <v>0.777000777000777</v>
      </c>
      <c r="H873" t="str">
        <f t="shared" si="391"/>
        <v>6.8984355920439+3.73732336724652i</v>
      </c>
      <c r="I873" t="str">
        <f t="shared" si="392"/>
        <v>290.204621375357i</v>
      </c>
      <c r="J873" t="str">
        <f t="shared" si="386"/>
        <v>-71.0373262788266+62.7645268562738i</v>
      </c>
      <c r="K873" t="str">
        <f t="shared" si="393"/>
        <v>2.02706310874165-2.2942440683604i</v>
      </c>
      <c r="L873" t="str">
        <f t="shared" si="394"/>
        <v>0.125216918093398-0.120444778837766i</v>
      </c>
      <c r="M873" t="str">
        <f t="shared" si="395"/>
        <v>2.15228002683505-2.41468884719817i</v>
      </c>
      <c r="N873" t="str">
        <f t="shared" si="396"/>
        <v>-0.928654788401143i</v>
      </c>
      <c r="O873" t="str">
        <f t="shared" si="397"/>
        <v>0.598911789486036-0.800815002615857i</v>
      </c>
      <c r="P873" t="str">
        <f t="shared" si="398"/>
        <v>0.401088210513964+0.800815002615857i</v>
      </c>
      <c r="Q873" t="str">
        <f t="shared" si="399"/>
        <v>-0.401088210513964+0.127839785785286i</v>
      </c>
      <c r="R873" t="str">
        <f t="shared" si="400"/>
        <v>-0.330083865975873-2.10181409284789i</v>
      </c>
      <c r="S873" t="str">
        <f t="shared" si="401"/>
        <v>0.0958583191967961i</v>
      </c>
      <c r="T873" t="str">
        <f t="shared" si="402"/>
        <v>0.201476366204537-0.0316412845864277i</v>
      </c>
      <c r="U873" t="str">
        <f t="shared" si="403"/>
        <v>0.0000500000000000002-0.00326311032705735i</v>
      </c>
      <c r="V873" t="str">
        <f t="shared" si="404"/>
        <v>3.33333333333333E-06-0.00358942135976309i</v>
      </c>
      <c r="W873" t="str">
        <f t="shared" si="405"/>
        <v>0.0000144739912921934-0.00170933659588427i</v>
      </c>
      <c r="X873" t="str">
        <f t="shared" si="406"/>
        <v>0.0000792429155787719-0.00170577787966782i</v>
      </c>
      <c r="Y873" t="str">
        <f t="shared" si="407"/>
        <v>0.009+0.148584766144183i</v>
      </c>
      <c r="Z873" t="str">
        <f t="shared" si="408"/>
        <v>-0.161504872064901-0.0175364959553701i</v>
      </c>
      <c r="AA873" t="str">
        <f t="shared" si="409"/>
        <v>5.86951259518922-94.9537400423506i</v>
      </c>
      <c r="AB873" t="str">
        <f t="shared" si="410"/>
        <v>0.49118231766164-0.0771387721037977i</v>
      </c>
      <c r="AC873" t="str">
        <f t="shared" si="411"/>
        <v>1.87089575915209-1.3520767028921i</v>
      </c>
      <c r="AD873" t="str">
        <f t="shared" si="412"/>
        <v>0.192038075512712+0.0975529689307167i</v>
      </c>
      <c r="AE873" t="str">
        <f t="shared" si="413"/>
        <v>-0.0293043475721825-0.0191229547012124i</v>
      </c>
      <c r="AF873" t="str">
        <f t="shared" si="414"/>
        <v>-12.8555488393265-3.48325251294727i</v>
      </c>
      <c r="AG873" t="str">
        <f t="shared" si="415"/>
        <v>1.03761248474177-0.0639369653366821i</v>
      </c>
      <c r="AH873" t="str">
        <f t="shared" si="416"/>
        <v>0.277158816524416+0.352377423610724i</v>
      </c>
      <c r="AI873">
        <f t="shared" si="417"/>
        <v>-6.9683233848535311</v>
      </c>
      <c r="AJ873">
        <f t="shared" si="418"/>
        <v>51.813545849932297</v>
      </c>
      <c r="AK873"/>
      <c r="AL873"/>
      <c r="AM873"/>
      <c r="AN873"/>
    </row>
    <row r="874" spans="1:40" x14ac:dyDescent="0.3">
      <c r="A874"/>
      <c r="B874">
        <f t="shared" si="419"/>
        <v>74000</v>
      </c>
      <c r="C874" s="186" t="str">
        <f t="shared" si="387"/>
        <v>-0.0000139565868110097+0.0330948933168465i</v>
      </c>
      <c r="D874" s="158" t="str">
        <f t="shared" si="388"/>
        <v>-5.95711295750484+0.253727515429157i</v>
      </c>
      <c r="E874" t="str">
        <f t="shared" si="389"/>
        <v>2870</v>
      </c>
      <c r="F874" t="str">
        <f t="shared" si="390"/>
        <v>0.777000777000777</v>
      </c>
      <c r="G874" t="str">
        <f t="shared" si="385"/>
        <v>0.777000777000777</v>
      </c>
      <c r="H874" t="str">
        <f t="shared" si="391"/>
        <v>6.90288551164166+3.73493143871132i</v>
      </c>
      <c r="I874" t="str">
        <f t="shared" si="392"/>
        <v>290.597320457056i</v>
      </c>
      <c r="J874" t="str">
        <f t="shared" si="386"/>
        <v>-71.2324171205383+62.8494585570266i</v>
      </c>
      <c r="K874" t="str">
        <f t="shared" si="393"/>
        <v>2.02389829345777-2.29384899661974i</v>
      </c>
      <c r="L874" t="str">
        <f t="shared" si="394"/>
        <v>0.125054159232032-0.120450994490019i</v>
      </c>
      <c r="M874" t="str">
        <f t="shared" si="395"/>
        <v>2.1489524526898-2.41429999110976i</v>
      </c>
      <c r="N874" t="str">
        <f t="shared" si="396"/>
        <v>-0.929911425462579i</v>
      </c>
      <c r="O874" t="str">
        <f t="shared" si="397"/>
        <v>0.597904983057519-0.801566984870877i</v>
      </c>
      <c r="P874" t="str">
        <f t="shared" si="398"/>
        <v>0.402095016942481+0.801566984870877i</v>
      </c>
      <c r="Q874" t="str">
        <f t="shared" si="399"/>
        <v>-0.402095016942481+0.128344440591702i</v>
      </c>
      <c r="R874" t="str">
        <f t="shared" si="400"/>
        <v>-0.330074913338015-2.09883293604039i</v>
      </c>
      <c r="S874" t="str">
        <f t="shared" si="401"/>
        <v>0.0959880327545725i</v>
      </c>
      <c r="T874" t="str">
        <f t="shared" si="402"/>
        <v>0.201462844611021-0.0316832415929521i</v>
      </c>
      <c r="U874" t="str">
        <f t="shared" si="403"/>
        <v>0.0000499999999999998-0.00325870071850728i</v>
      </c>
      <c r="V874" t="str">
        <f t="shared" si="404"/>
        <v>3.33333333333333E-06-0.003584570790358i</v>
      </c>
      <c r="W874" t="str">
        <f t="shared" si="405"/>
        <v>0.000014473989430511-0.00170702692044045i</v>
      </c>
      <c r="X874" t="str">
        <f t="shared" si="406"/>
        <v>0.0000790682375613803-0.00170347963696646i</v>
      </c>
      <c r="Y874" t="str">
        <f t="shared" si="407"/>
        <v>0.009+0.148785828074013i</v>
      </c>
      <c r="Z874" t="str">
        <f t="shared" si="408"/>
        <v>-0.161067037162821-0.0174684044304752i</v>
      </c>
      <c r="AA874" t="str">
        <f t="shared" si="409"/>
        <v>5.85324292070063-94.8234656049251i</v>
      </c>
      <c r="AB874" t="str">
        <f t="shared" si="410"/>
        <v>0.491149353161799-0.0772410597323421i</v>
      </c>
      <c r="AC874" t="str">
        <f t="shared" si="411"/>
        <v>1.86897351728895-1.35176924373227i</v>
      </c>
      <c r="AD874" t="str">
        <f t="shared" si="412"/>
        <v>0.192160053700389+0.0976552043383331i</v>
      </c>
      <c r="AE874" t="str">
        <f t="shared" si="413"/>
        <v>-0.0292447699064475-0.0190857639597254i</v>
      </c>
      <c r="AF874" t="str">
        <f t="shared" si="414"/>
        <v>-12.8599984691465-3.48120392328216i</v>
      </c>
      <c r="AG874" t="str">
        <f t="shared" si="415"/>
        <v>1.03759284706893-0.063891851045436i</v>
      </c>
      <c r="AH874" t="str">
        <f t="shared" si="416"/>
        <v>0.276770186355358+0.351711428610648i</v>
      </c>
      <c r="AI874">
        <f t="shared" si="417"/>
        <v>-6.9831327228544584</v>
      </c>
      <c r="AJ874">
        <f t="shared" si="418"/>
        <v>51.799941292805862</v>
      </c>
      <c r="AK874"/>
      <c r="AL874"/>
      <c r="AM874"/>
      <c r="AN874"/>
    </row>
    <row r="875" spans="1:40" x14ac:dyDescent="0.3">
      <c r="A875"/>
      <c r="B875">
        <f t="shared" si="419"/>
        <v>74100</v>
      </c>
      <c r="C875" s="186" t="str">
        <f t="shared" si="387"/>
        <v>-0.0000139189426357403+0.0330502308585883i</v>
      </c>
      <c r="D875" s="158" t="str">
        <f t="shared" si="388"/>
        <v>-5.9571126688995+0.253385103249177i</v>
      </c>
      <c r="E875" t="str">
        <f t="shared" si="389"/>
        <v>2870</v>
      </c>
      <c r="F875" t="str">
        <f t="shared" si="390"/>
        <v>0.777000777000777</v>
      </c>
      <c r="G875" t="str">
        <f t="shared" si="385"/>
        <v>0.777000777000777</v>
      </c>
      <c r="H875" t="str">
        <f t="shared" si="391"/>
        <v>6.90732373342722+3.73253898694964i</v>
      </c>
      <c r="I875" t="str">
        <f t="shared" si="392"/>
        <v>290.990019538755i</v>
      </c>
      <c r="J875" t="str">
        <f t="shared" si="386"/>
        <v>-71.4277717767755+62.9343902577793i</v>
      </c>
      <c r="K875" t="str">
        <f t="shared" si="393"/>
        <v>2.02073908216595-2.29345020091808i</v>
      </c>
      <c r="L875" t="str">
        <f t="shared" si="394"/>
        <v>0.124891603697967-0.120456982553091i</v>
      </c>
      <c r="M875" t="str">
        <f t="shared" si="395"/>
        <v>2.14563068586392-2.41390718347117i</v>
      </c>
      <c r="N875" t="str">
        <f t="shared" si="396"/>
        <v>-0.931168062524015i</v>
      </c>
      <c r="O875" t="str">
        <f t="shared" si="397"/>
        <v>0.596897232455422-0.802317701342217i</v>
      </c>
      <c r="P875" t="str">
        <f t="shared" si="398"/>
        <v>0.403102767544578+0.802317701342217i</v>
      </c>
      <c r="Q875" t="str">
        <f t="shared" si="399"/>
        <v>-0.403102767544578+0.128850361181798i</v>
      </c>
      <c r="R875" t="str">
        <f t="shared" si="400"/>
        <v>-0.33006594775745-2.09585963170334i</v>
      </c>
      <c r="S875" t="str">
        <f t="shared" si="401"/>
        <v>0.0961177463123489i</v>
      </c>
      <c r="T875" t="str">
        <f t="shared" si="402"/>
        <v>0.201449304386355-0.0317251950328956i</v>
      </c>
      <c r="U875" t="str">
        <f t="shared" si="403"/>
        <v>0.0000499999999999998-0.00325430301173466i</v>
      </c>
      <c r="V875" t="str">
        <f t="shared" si="404"/>
        <v>3.33333333333333E-06-0.00357973331290813i</v>
      </c>
      <c r="W875" t="str">
        <f t="shared" si="405"/>
        <v>0.0000144739875663121-0.00170472347926094i</v>
      </c>
      <c r="X875" t="str">
        <f t="shared" si="406"/>
        <v>0.0000788942649048509-0.00170118757096067i</v>
      </c>
      <c r="Y875" t="str">
        <f t="shared" si="407"/>
        <v>0.009+0.148986890003842i</v>
      </c>
      <c r="Z875" t="str">
        <f t="shared" si="408"/>
        <v>-0.160630982278572-0.0174006802432897i</v>
      </c>
      <c r="AA875" t="str">
        <f t="shared" si="409"/>
        <v>5.83704133831611-94.6935506195877i</v>
      </c>
      <c r="AB875" t="str">
        <f t="shared" si="410"/>
        <v>0.491116343240792-0.0773433386658643i</v>
      </c>
      <c r="AC875" t="str">
        <f t="shared" si="411"/>
        <v>1.86705465558755-1.35145950965768i</v>
      </c>
      <c r="AD875" t="str">
        <f t="shared" si="412"/>
        <v>0.192282164789303+0.0977572996751757i</v>
      </c>
      <c r="AE875" t="str">
        <f t="shared" si="413"/>
        <v>-0.0291854294916608-0.0190486915377104i</v>
      </c>
      <c r="AF875" t="str">
        <f t="shared" si="414"/>
        <v>-12.8644364023267-3.47915388370046i</v>
      </c>
      <c r="AG875" t="str">
        <f t="shared" si="415"/>
        <v>1.03757322799399-0.0638469083695249i</v>
      </c>
      <c r="AH875" t="str">
        <f t="shared" si="416"/>
        <v>0.276382878816836+0.351047486297156i</v>
      </c>
      <c r="AI875">
        <f t="shared" si="417"/>
        <v>-6.9979196014320619</v>
      </c>
      <c r="AJ875">
        <f t="shared" si="418"/>
        <v>51.786319795800708</v>
      </c>
      <c r="AK875"/>
      <c r="AL875"/>
      <c r="AM875"/>
      <c r="AN875"/>
    </row>
    <row r="876" spans="1:40" x14ac:dyDescent="0.3">
      <c r="A876"/>
      <c r="B876">
        <f t="shared" si="419"/>
        <v>74200</v>
      </c>
      <c r="C876" s="186" t="str">
        <f t="shared" si="387"/>
        <v>-0.0000138814505580208+0.0330056887842507i</v>
      </c>
      <c r="D876" s="158" t="str">
        <f t="shared" si="388"/>
        <v>-5.95711238146024+0.253043614012589i</v>
      </c>
      <c r="E876" t="str">
        <f t="shared" si="389"/>
        <v>2870</v>
      </c>
      <c r="F876" t="str">
        <f t="shared" si="390"/>
        <v>0.777000777000777</v>
      </c>
      <c r="G876" t="str">
        <f t="shared" si="385"/>
        <v>0.777000777000777</v>
      </c>
      <c r="H876" t="str">
        <f t="shared" si="391"/>
        <v>6.91175029137312+3.73014603431847i</v>
      </c>
      <c r="I876" t="str">
        <f t="shared" si="392"/>
        <v>291.382718620453i</v>
      </c>
      <c r="J876" t="str">
        <f t="shared" si="386"/>
        <v>-71.6233902475384+63.0193219585321i</v>
      </c>
      <c r="K876" t="str">
        <f t="shared" si="393"/>
        <v>2.01758546864029-2.29304770167591i</v>
      </c>
      <c r="L876" t="str">
        <f t="shared" si="394"/>
        <v>0.124729251554272-0.120462743881852i</v>
      </c>
      <c r="M876" t="str">
        <f t="shared" si="395"/>
        <v>2.14231472019456-2.41351044555776i</v>
      </c>
      <c r="N876" t="str">
        <f t="shared" si="396"/>
        <v>-0.93242469958545i</v>
      </c>
      <c r="O876" t="str">
        <f t="shared" si="397"/>
        <v>0.595888539271121-0.803067150844392i</v>
      </c>
      <c r="P876" t="str">
        <f t="shared" si="398"/>
        <v>0.404111460728879+0.803067150844392i</v>
      </c>
      <c r="Q876" t="str">
        <f t="shared" si="399"/>
        <v>-0.404111460728879+0.129357548741058i</v>
      </c>
      <c r="R876" t="str">
        <f t="shared" si="400"/>
        <v>-0.330056969230695-2.09289414807368i</v>
      </c>
      <c r="S876" t="str">
        <f t="shared" si="401"/>
        <v>0.0962474598701254i</v>
      </c>
      <c r="T876" t="str">
        <f t="shared" si="402"/>
        <v>0.201435745529142-0.0317671449008865i</v>
      </c>
      <c r="U876" t="str">
        <f t="shared" si="403"/>
        <v>0.0000499999999999998-0.00324991715861911i</v>
      </c>
      <c r="V876" t="str">
        <f t="shared" si="404"/>
        <v>3.33333333333333E-06-0.00357490887448103i</v>
      </c>
      <c r="W876" t="str">
        <f t="shared" si="405"/>
        <v>0.0000144739856995962-0.00170242624713984i</v>
      </c>
      <c r="X876" t="str">
        <f t="shared" si="406"/>
        <v>0.0000787209938183088-0.00169890165682066i</v>
      </c>
      <c r="Y876" t="str">
        <f t="shared" si="407"/>
        <v>0.009+0.149187951933672i</v>
      </c>
      <c r="Z876" t="str">
        <f t="shared" si="408"/>
        <v>-0.160196697767441-0.0173333208927659i</v>
      </c>
      <c r="AA876" t="str">
        <f t="shared" si="409"/>
        <v>5.82090746578379-94.5639935914373i</v>
      </c>
      <c r="AB876" t="str">
        <f t="shared" si="410"/>
        <v>0.491083287895214-0.0774456088912686i</v>
      </c>
      <c r="AC876" t="str">
        <f t="shared" si="411"/>
        <v>1.8651391704778-1.35114751291614i</v>
      </c>
      <c r="AD876" t="str">
        <f t="shared" si="412"/>
        <v>0.192404408651439+0.0978592548058847i</v>
      </c>
      <c r="AE876" t="str">
        <f t="shared" si="413"/>
        <v>-0.0291263250359803-0.0190117368222235i</v>
      </c>
      <c r="AF876" t="str">
        <f t="shared" si="414"/>
        <v>-12.8688626728334-3.47710242030588i</v>
      </c>
      <c r="AG876" t="str">
        <f t="shared" si="415"/>
        <v>1.03755362733521-0.0638021365512157i</v>
      </c>
      <c r="AH876" t="str">
        <f t="shared" si="416"/>
        <v>0.275996887605412+0.350385586968533i</v>
      </c>
      <c r="AI876">
        <f t="shared" si="417"/>
        <v>-7.0126840876798822</v>
      </c>
      <c r="AJ876">
        <f t="shared" si="418"/>
        <v>51.772681361374438</v>
      </c>
      <c r="AK876"/>
      <c r="AL876"/>
      <c r="AM876"/>
      <c r="AN876"/>
    </row>
    <row r="877" spans="1:40" x14ac:dyDescent="0.3">
      <c r="A877"/>
      <c r="B877">
        <f t="shared" si="419"/>
        <v>74300</v>
      </c>
      <c r="C877" s="186" t="str">
        <f t="shared" si="387"/>
        <v>-0.0000138441097595733+0.0329612666077617i</v>
      </c>
      <c r="D877" s="158" t="str">
        <f t="shared" si="388"/>
        <v>-5.95711209518079+0.25270304399284i</v>
      </c>
      <c r="E877" t="str">
        <f t="shared" si="389"/>
        <v>2870</v>
      </c>
      <c r="F877" t="str">
        <f t="shared" si="390"/>
        <v>0.777000777000777</v>
      </c>
      <c r="G877" t="str">
        <f t="shared" si="385"/>
        <v>0.777000777000777</v>
      </c>
      <c r="H877" t="str">
        <f t="shared" si="391"/>
        <v>6.9161652193699+3.7277526030055i</v>
      </c>
      <c r="I877" t="str">
        <f t="shared" si="392"/>
        <v>291.775417702152i</v>
      </c>
      <c r="J877" t="str">
        <f t="shared" si="386"/>
        <v>-71.8192725328269+63.1042536592848i</v>
      </c>
      <c r="K877" t="str">
        <f t="shared" si="393"/>
        <v>2.01443744662286-2.29264151923066i</v>
      </c>
      <c r="L877" t="str">
        <f t="shared" si="394"/>
        <v>0.124567102861551-0.120468279329116i</v>
      </c>
      <c r="M877" t="str">
        <f t="shared" si="395"/>
        <v>2.13900454948441-2.41310979855978i</v>
      </c>
      <c r="N877" t="str">
        <f t="shared" si="396"/>
        <v>-0.933681336646886i</v>
      </c>
      <c r="O877" t="str">
        <f t="shared" si="397"/>
        <v>0.594878905097479-0.803815332193922i</v>
      </c>
      <c r="P877" t="str">
        <f t="shared" si="398"/>
        <v>0.405121094902521+0.803815332193922i</v>
      </c>
      <c r="Q877" t="str">
        <f t="shared" si="399"/>
        <v>-0.405121094902521+0.129866004452964i</v>
      </c>
      <c r="R877" t="str">
        <f t="shared" si="400"/>
        <v>-0.33004797775427-2.08993645355934i</v>
      </c>
      <c r="S877" t="str">
        <f t="shared" si="401"/>
        <v>0.096377173427902i</v>
      </c>
      <c r="T877" t="str">
        <f t="shared" si="402"/>
        <v>0.201422168037983-0.0318090911915516i</v>
      </c>
      <c r="U877" t="str">
        <f t="shared" si="403"/>
        <v>0.0000499999999999998-0.0032455431112993i</v>
      </c>
      <c r="V877" t="str">
        <f t="shared" si="404"/>
        <v>3.33333333333333E-06-0.00357009742242924i</v>
      </c>
      <c r="W877" t="str">
        <f t="shared" si="405"/>
        <v>0.0000144739838303636-0.00170013519900692i</v>
      </c>
      <c r="X877" t="str">
        <f t="shared" si="406"/>
        <v>0.0000785484205362985-0.00169662186984935i</v>
      </c>
      <c r="Y877" t="str">
        <f t="shared" si="407"/>
        <v>0.009+0.149389013863502i</v>
      </c>
      <c r="Z877" t="str">
        <f t="shared" si="408"/>
        <v>-0.159764174050001-0.0172663238983745i</v>
      </c>
      <c r="AA877" t="str">
        <f t="shared" si="409"/>
        <v>5.80484092354883-94.4347930338987i</v>
      </c>
      <c r="AB877" t="str">
        <f t="shared" si="410"/>
        <v>0.491050187121654-0.0775478703954555i</v>
      </c>
      <c r="AC877" t="str">
        <f t="shared" si="411"/>
        <v>1.86322705836967-1.35083326570658i</v>
      </c>
      <c r="AD877" t="str">
        <f t="shared" si="412"/>
        <v>0.192526785158614+0.0979610695950568i</v>
      </c>
      <c r="AE877" t="str">
        <f t="shared" si="413"/>
        <v>-0.0290674552563084-0.0189748992045702i</v>
      </c>
      <c r="AF877" t="str">
        <f t="shared" si="414"/>
        <v>-12.8732773145507-3.47504955901266i</v>
      </c>
      <c r="AG877" t="str">
        <f t="shared" si="415"/>
        <v>1.03753404491212-0.0637575348369328i</v>
      </c>
      <c r="AH877" t="str">
        <f t="shared" si="416"/>
        <v>0.275612206455273+0.349725720982413i</v>
      </c>
      <c r="AI877">
        <f t="shared" si="417"/>
        <v>-7.0274262484172114</v>
      </c>
      <c r="AJ877">
        <f t="shared" si="418"/>
        <v>51.759025992068267</v>
      </c>
      <c r="AK877"/>
      <c r="AL877"/>
      <c r="AM877"/>
      <c r="AN877"/>
    </row>
    <row r="878" spans="1:40" x14ac:dyDescent="0.3">
      <c r="A878"/>
      <c r="B878">
        <f t="shared" si="419"/>
        <v>74400</v>
      </c>
      <c r="C878" s="186" t="str">
        <f t="shared" si="387"/>
        <v>-0.0000138069194276154+0.0329169638456625i</v>
      </c>
      <c r="D878" s="158" t="str">
        <f t="shared" si="388"/>
        <v>-5.95711181005491+0.252363389483413i</v>
      </c>
      <c r="E878" t="str">
        <f t="shared" si="389"/>
        <v>2870</v>
      </c>
      <c r="F878" t="str">
        <f t="shared" si="390"/>
        <v>0.777000777000777</v>
      </c>
      <c r="G878" t="str">
        <f t="shared" si="385"/>
        <v>0.777000777000777</v>
      </c>
      <c r="H878" t="str">
        <f t="shared" si="391"/>
        <v>6.92056855122566+3.7253587150303i</v>
      </c>
      <c r="I878" t="str">
        <f t="shared" si="392"/>
        <v>292.168116783851i</v>
      </c>
      <c r="J878" t="str">
        <f t="shared" si="386"/>
        <v>-72.0154186326411+63.1891853600375i</v>
      </c>
      <c r="K878" t="str">
        <f t="shared" si="393"/>
        <v>2.01129500982409-2.29223167383682i</v>
      </c>
      <c r="L878" t="str">
        <f t="shared" si="394"/>
        <v>0.124405157677962-0.120473589745643i</v>
      </c>
      <c r="M878" t="str">
        <f t="shared" si="395"/>
        <v>2.13570016750205-2.41270526358246i</v>
      </c>
      <c r="N878" t="str">
        <f t="shared" si="396"/>
        <v>-0.934937973708322i</v>
      </c>
      <c r="O878" t="str">
        <f t="shared" si="397"/>
        <v>0.593868331528848-0.804562244209323i</v>
      </c>
      <c r="P878" t="str">
        <f t="shared" si="398"/>
        <v>0.406131668471152+0.804562244209323i</v>
      </c>
      <c r="Q878" t="str">
        <f t="shared" si="399"/>
        <v>-0.406131668471152+0.130375729498999i</v>
      </c>
      <c r="R878" t="str">
        <f t="shared" si="400"/>
        <v>-0.330038973324665-2.08698651673806i</v>
      </c>
      <c r="S878" t="str">
        <f t="shared" si="401"/>
        <v>0.0965068869856784i</v>
      </c>
      <c r="T878" t="str">
        <f t="shared" si="402"/>
        <v>0.201408571911475-0.0318510338995128i</v>
      </c>
      <c r="U878" t="str">
        <f t="shared" si="403"/>
        <v>0.00005-0.00324118082217122i</v>
      </c>
      <c r="V878" t="str">
        <f t="shared" si="404"/>
        <v>3.33333333333333E-06-0.00356529890438833i</v>
      </c>
      <c r="W878" t="str">
        <f t="shared" si="405"/>
        <v>0.0000144739819586138-0.00169785030992676i</v>
      </c>
      <c r="X878" t="str">
        <f t="shared" si="406"/>
        <v>0.0000783765413185821-0.00169434818548149i</v>
      </c>
      <c r="Y878" t="str">
        <f t="shared" si="407"/>
        <v>0.009+0.149590075793332i</v>
      </c>
      <c r="Z878" t="str">
        <f t="shared" si="408"/>
        <v>-0.159333401611581-0.017199686799906i</v>
      </c>
      <c r="AA878" t="str">
        <f t="shared" si="409"/>
        <v>5.78884133473019-94.3059474686615i</v>
      </c>
      <c r="AB878" t="str">
        <f t="shared" si="410"/>
        <v>0.491017040916691-0.0776501231653137i</v>
      </c>
      <c r="AC878" t="str">
        <f t="shared" si="411"/>
        <v>1.86131831565336-1.3505167801791i</v>
      </c>
      <c r="AD878" t="str">
        <f t="shared" si="412"/>
        <v>0.192649294182482+0.0980627439072491i</v>
      </c>
      <c r="AE878" t="str">
        <f t="shared" si="413"/>
        <v>-0.029008818878221-0.018938178080269i</v>
      </c>
      <c r="AF878" t="str">
        <f t="shared" si="414"/>
        <v>-12.8776803612806-3.47299532554689i</v>
      </c>
      <c r="AG878" t="str">
        <f t="shared" si="415"/>
        <v>1.03751448054561-0.0637131024772283i</v>
      </c>
      <c r="AH878" t="str">
        <f t="shared" si="416"/>
        <v>0.275228829137933+0.349067878755302i</v>
      </c>
      <c r="AI878">
        <f t="shared" si="417"/>
        <v>-7.0421461501913676</v>
      </c>
      <c r="AJ878">
        <f t="shared" si="418"/>
        <v>51.74535369050605</v>
      </c>
      <c r="AK878"/>
      <c r="AL878"/>
      <c r="AM878"/>
      <c r="AN878"/>
    </row>
    <row r="879" spans="1:40" x14ac:dyDescent="0.3">
      <c r="A879"/>
      <c r="B879">
        <f t="shared" si="419"/>
        <v>74500</v>
      </c>
      <c r="C879" s="186" t="str">
        <f t="shared" si="387"/>
        <v>-0.000013769878754816+0.03287278001709i</v>
      </c>
      <c r="D879" s="158" t="str">
        <f t="shared" si="388"/>
        <v>-5.95711152607641+0.25202464679769i</v>
      </c>
      <c r="E879" t="str">
        <f t="shared" si="389"/>
        <v>2870</v>
      </c>
      <c r="F879" t="str">
        <f t="shared" si="390"/>
        <v>0.777000777000777</v>
      </c>
      <c r="G879" t="str">
        <f t="shared" si="385"/>
        <v>0.777000777000777</v>
      </c>
      <c r="H879" t="str">
        <f t="shared" si="391"/>
        <v>6.92496032066628+3.72296439224533i</v>
      </c>
      <c r="I879" t="str">
        <f t="shared" si="392"/>
        <v>292.56081586555i</v>
      </c>
      <c r="J879" t="str">
        <f t="shared" si="386"/>
        <v>-72.2118285469809+63.2741170607903i</v>
      </c>
      <c r="K879" t="str">
        <f t="shared" si="393"/>
        <v>2.00815815192313-2.29181818566627i</v>
      </c>
      <c r="L879" t="str">
        <f t="shared" si="394"/>
        <v>0.124243416059224-0.120478675980134i</v>
      </c>
      <c r="M879" t="str">
        <f t="shared" si="395"/>
        <v>2.13240156798235-2.4122968616464i</v>
      </c>
      <c r="N879" t="str">
        <f t="shared" si="396"/>
        <v>-0.936194610769758i</v>
      </c>
      <c r="O879" t="str">
        <f t="shared" si="397"/>
        <v>0.59285682016106-0.805307885711122i</v>
      </c>
      <c r="P879" t="str">
        <f t="shared" si="398"/>
        <v>0.40714317983894+0.805307885711122i</v>
      </c>
      <c r="Q879" t="str">
        <f t="shared" si="399"/>
        <v>-0.40714317983894+0.130886725058636i</v>
      </c>
      <c r="R879" t="str">
        <f t="shared" si="400"/>
        <v>-0.330029955938402-2.08404430635631i</v>
      </c>
      <c r="S879" t="str">
        <f t="shared" si="401"/>
        <v>0.0966366005434548i</v>
      </c>
      <c r="T879" t="str">
        <f t="shared" si="402"/>
        <v>0.201394957148216-0.0318929730193933i</v>
      </c>
      <c r="U879" t="str">
        <f t="shared" si="403"/>
        <v>0.00005-0.00323683024388642i</v>
      </c>
      <c r="V879" t="str">
        <f t="shared" si="404"/>
        <v>3.33333333333333E-06-0.00356051326827507i</v>
      </c>
      <c r="W879" t="str">
        <f t="shared" si="405"/>
        <v>0.0000144739800843474-0.00169557155509779i</v>
      </c>
      <c r="X879" t="str">
        <f t="shared" si="406"/>
        <v>0.0000782053524499341-0.00169208057928277i</v>
      </c>
      <c r="Y879" t="str">
        <f t="shared" si="407"/>
        <v>0.009+0.149791137723161i</v>
      </c>
      <c r="Z879" t="str">
        <f t="shared" si="408"/>
        <v>-0.158904371001734-0.0171334071572758i</v>
      </c>
      <c r="AA879" t="str">
        <f t="shared" si="409"/>
        <v>5.77290832509745-94.1774554256199i</v>
      </c>
      <c r="AB879" t="str">
        <f t="shared" si="410"/>
        <v>0.490983849276907-0.0777523671877351i</v>
      </c>
      <c r="AC879" t="str">
        <f t="shared" si="411"/>
        <v>1.85941293869953-1.35019806843522i</v>
      </c>
      <c r="AD879" t="str">
        <f t="shared" si="412"/>
        <v>0.192771935594529+0.098164277606983i</v>
      </c>
      <c r="AE879" t="str">
        <f t="shared" si="413"/>
        <v>-0.0289504146358953-0.0189015728490145i</v>
      </c>
      <c r="AF879" t="str">
        <f t="shared" si="414"/>
        <v>-12.8820718467427-3.47093974544764i</v>
      </c>
      <c r="AG879" t="str">
        <f t="shared" si="415"/>
        <v>1.03749493405782-0.0636688387267497i</v>
      </c>
      <c r="AH879" t="str">
        <f t="shared" si="416"/>
        <v>0.274846749461962+0.348412050762152i</v>
      </c>
      <c r="AI879">
        <f t="shared" si="417"/>
        <v>-7.0568438592789544</v>
      </c>
      <c r="AJ879">
        <f t="shared" si="418"/>
        <v>51.731664459394686</v>
      </c>
      <c r="AK879"/>
      <c r="AL879"/>
      <c r="AM879"/>
      <c r="AN879"/>
    </row>
    <row r="880" spans="1:40" x14ac:dyDescent="0.3">
      <c r="A880"/>
      <c r="B880">
        <f t="shared" si="419"/>
        <v>74600</v>
      </c>
      <c r="C880" s="186" t="str">
        <f t="shared" si="387"/>
        <v>-0.0000137329869392516+0.0328287146437599i</v>
      </c>
      <c r="D880" s="158" t="str">
        <f t="shared" si="388"/>
        <v>-5.95711124323916+0.251686812268826i</v>
      </c>
      <c r="E880" t="str">
        <f t="shared" si="389"/>
        <v>2870</v>
      </c>
      <c r="F880" t="str">
        <f t="shared" si="390"/>
        <v>0.777000777000777</v>
      </c>
      <c r="G880" t="str">
        <f t="shared" si="385"/>
        <v>0.777000777000777</v>
      </c>
      <c r="H880" t="str">
        <f t="shared" si="391"/>
        <v>6.92934056133523+3.720569656337i</v>
      </c>
      <c r="I880" t="str">
        <f t="shared" si="392"/>
        <v>292.953514947248i</v>
      </c>
      <c r="J880" t="str">
        <f t="shared" si="386"/>
        <v>-72.4085022758464+63.359048761543i</v>
      </c>
      <c r="K880" t="str">
        <f t="shared" si="393"/>
        <v>2.00502686656827-2.29140107480846i</v>
      </c>
      <c r="L880" t="str">
        <f t="shared" si="394"/>
        <v>0.124081878058642-0.12048353887923i</v>
      </c>
      <c r="M880" t="str">
        <f t="shared" si="395"/>
        <v>2.12910874462691-2.41188461368769i</v>
      </c>
      <c r="N880" t="str">
        <f t="shared" si="396"/>
        <v>-0.937451247831194i</v>
      </c>
      <c r="O880" t="str">
        <f t="shared" si="397"/>
        <v>0.59184437259143-0.806052255521847i</v>
      </c>
      <c r="P880" t="str">
        <f t="shared" si="398"/>
        <v>0.40815562740857+0.806052255521847i</v>
      </c>
      <c r="Q880" t="str">
        <f t="shared" si="399"/>
        <v>-0.40815562740857+0.131398992309347i</v>
      </c>
      <c r="R880" t="str">
        <f t="shared" si="400"/>
        <v>-0.330020925591965-2.08110979132808i</v>
      </c>
      <c r="S880" t="str">
        <f t="shared" si="401"/>
        <v>0.0967663141012312i</v>
      </c>
      <c r="T880" t="str">
        <f t="shared" si="402"/>
        <v>0.201381323746801-0.0319349085458111i</v>
      </c>
      <c r="U880" t="str">
        <f t="shared" si="403"/>
        <v>0.00005-0.00323249132935038i</v>
      </c>
      <c r="V880" t="str">
        <f t="shared" si="404"/>
        <v>3.33333333333333E-06-0.00355574046228542i</v>
      </c>
      <c r="W880" t="str">
        <f t="shared" si="405"/>
        <v>0.000014473978207564-0.00169329890985143i</v>
      </c>
      <c r="X880" t="str">
        <f t="shared" si="406"/>
        <v>0.0000780348502399423-0.00168981902694893i</v>
      </c>
      <c r="Y880" t="str">
        <f t="shared" si="407"/>
        <v>0.009+0.149992199652991i</v>
      </c>
      <c r="Z880" t="str">
        <f t="shared" si="408"/>
        <v>-0.158477072833719-0.0170674825503323i</v>
      </c>
      <c r="AA880" t="str">
        <f t="shared" si="409"/>
        <v>5.7570415230488-94.049315442818i</v>
      </c>
      <c r="AB880" t="str">
        <f t="shared" si="410"/>
        <v>0.490950612198878-0.0778546024495988i</v>
      </c>
      <c r="AC880" t="str">
        <f t="shared" si="411"/>
        <v>1.85751092385961-1.34987714252792i</v>
      </c>
      <c r="AD880" t="str">
        <f t="shared" si="412"/>
        <v>0.192894709266076+0.0982656705587378i</v>
      </c>
      <c r="AE880" t="str">
        <f t="shared" si="413"/>
        <v>-0.0288922412720411-0.0188650829146415i</v>
      </c>
      <c r="AF880" t="str">
        <f t="shared" si="414"/>
        <v>-12.8864518045744-3.46888284406817i</v>
      </c>
      <c r="AG880" t="str">
        <f t="shared" si="415"/>
        <v>1.03747540527221-0.0636247428442146i</v>
      </c>
      <c r="AH880" t="str">
        <f t="shared" si="416"/>
        <v>0.274465961272717+0.347758227535902i</v>
      </c>
      <c r="AI880">
        <f t="shared" si="417"/>
        <v>-7.0715194416876663</v>
      </c>
      <c r="AJ880">
        <f t="shared" si="418"/>
        <v>51.717958301521456</v>
      </c>
      <c r="AK880"/>
      <c r="AL880"/>
      <c r="AM880"/>
      <c r="AN880"/>
    </row>
    <row r="881" spans="1:40" x14ac:dyDescent="0.3">
      <c r="A881"/>
      <c r="B881">
        <f t="shared" si="419"/>
        <v>74700</v>
      </c>
      <c r="C881" s="186" t="str">
        <f t="shared" si="387"/>
        <v>-0.0000136962431843625+0.0327847672499484i</v>
      </c>
      <c r="D881" s="158" t="str">
        <f t="shared" si="388"/>
        <v>-5.95711096153704+0.251349882249605i</v>
      </c>
      <c r="E881" t="str">
        <f t="shared" si="389"/>
        <v>2870</v>
      </c>
      <c r="F881" t="str">
        <f t="shared" si="390"/>
        <v>0.777000777000777</v>
      </c>
      <c r="G881" t="str">
        <f t="shared" si="385"/>
        <v>0.777000777000777</v>
      </c>
      <c r="H881" t="str">
        <f t="shared" si="391"/>
        <v>6.93370930679331+3.71817452882681i</v>
      </c>
      <c r="I881" t="str">
        <f t="shared" si="392"/>
        <v>293.346214028947i</v>
      </c>
      <c r="J881" t="str">
        <f t="shared" si="386"/>
        <v>-72.6054398192375+63.4439804622958i</v>
      </c>
      <c r="K881" t="str">
        <f t="shared" si="393"/>
        <v>2.00190114737727-2.29098036127072i</v>
      </c>
      <c r="L881" t="str">
        <f t="shared" si="394"/>
        <v>0.123920543727111-0.120488179287514i</v>
      </c>
      <c r="M881" t="str">
        <f t="shared" si="395"/>
        <v>2.12582169110438-2.41146854055823i</v>
      </c>
      <c r="N881" t="str">
        <f t="shared" si="396"/>
        <v>-0.93870788489263i</v>
      </c>
      <c r="O881" t="str">
        <f t="shared" si="397"/>
        <v>0.590830990418751-0.806795352466038i</v>
      </c>
      <c r="P881" t="str">
        <f t="shared" si="398"/>
        <v>0.409169009581249+0.806795352466038i</v>
      </c>
      <c r="Q881" t="str">
        <f t="shared" si="399"/>
        <v>-0.409169009581249+0.131912532426592i</v>
      </c>
      <c r="R881" t="str">
        <f t="shared" si="400"/>
        <v>-0.330011882281852-2.07818294073382i</v>
      </c>
      <c r="S881" t="str">
        <f t="shared" si="401"/>
        <v>0.0968960276590076i</v>
      </c>
      <c r="T881" t="str">
        <f t="shared" si="402"/>
        <v>0.201367671705822-0.0319768404733835i</v>
      </c>
      <c r="U881" t="str">
        <f t="shared" si="403"/>
        <v>0.00005-0.00322816403172073i</v>
      </c>
      <c r="V881" t="str">
        <f t="shared" si="404"/>
        <v>3.33333333333333E-06-0.0035509804348928i</v>
      </c>
      <c r="W881" t="str">
        <f t="shared" si="405"/>
        <v>0.0000144739763282637-0.00169103234965121i</v>
      </c>
      <c r="X881" t="str">
        <f t="shared" si="406"/>
        <v>0.0000778650310228118-0.00168756350430499i</v>
      </c>
      <c r="Y881" t="str">
        <f t="shared" si="407"/>
        <v>0.009+0.150193261582821i</v>
      </c>
      <c r="Z881" t="str">
        <f t="shared" si="408"/>
        <v>-0.158051497783995-0.0170019105786671i</v>
      </c>
      <c r="AA881" t="str">
        <f t="shared" si="409"/>
        <v>5.74124055958876-93.9215260663943i</v>
      </c>
      <c r="AB881" t="str">
        <f t="shared" si="410"/>
        <v>0.49091732967917-0.0779568289377821i</v>
      </c>
      <c r="AC881" t="str">
        <f t="shared" si="411"/>
        <v>1.85561226746588-1.34955401446182i</v>
      </c>
      <c r="AD881" t="str">
        <f t="shared" si="412"/>
        <v>0.193017615068276+0.098366922626961i</v>
      </c>
      <c r="AE881" t="str">
        <f t="shared" si="413"/>
        <v>-0.0288342975378334-0.018828707685092i</v>
      </c>
      <c r="AF881" t="str">
        <f t="shared" si="414"/>
        <v>-12.8908202683304-3.46682464657721i</v>
      </c>
      <c r="AG881" t="str">
        <f t="shared" si="415"/>
        <v>1.03745589401349-0.0635808140923818i</v>
      </c>
      <c r="AH881" t="str">
        <f t="shared" si="416"/>
        <v>0.274086458452074+0.3471063996671i</v>
      </c>
      <c r="AI881">
        <f t="shared" si="417"/>
        <v>-7.0861729631569306</v>
      </c>
      <c r="AJ881">
        <f t="shared" si="418"/>
        <v>51.704235219757706</v>
      </c>
      <c r="AK881"/>
      <c r="AL881"/>
      <c r="AM881"/>
      <c r="AN881"/>
    </row>
    <row r="882" spans="1:40" x14ac:dyDescent="0.3">
      <c r="A882"/>
      <c r="B882">
        <f t="shared" si="419"/>
        <v>74800</v>
      </c>
      <c r="C882" s="186" t="str">
        <f t="shared" si="387"/>
        <v>-0.00001365964669891+0.032740937362476i</v>
      </c>
      <c r="D882" s="158" t="str">
        <f t="shared" si="388"/>
        <v>-5.95711068096399+0.251013853112316i</v>
      </c>
      <c r="E882" t="str">
        <f t="shared" si="389"/>
        <v>2870</v>
      </c>
      <c r="F882" t="str">
        <f t="shared" si="390"/>
        <v>0.777000777000777</v>
      </c>
      <c r="G882" t="str">
        <f t="shared" si="385"/>
        <v>0.777000777000777</v>
      </c>
      <c r="H882" t="str">
        <f t="shared" si="391"/>
        <v>6.9380665905189+3.71577903107232i</v>
      </c>
      <c r="I882" t="str">
        <f t="shared" si="392"/>
        <v>293.738913110646i</v>
      </c>
      <c r="J882" t="str">
        <f t="shared" si="386"/>
        <v>-72.8026411771542+63.5289121630485i</v>
      </c>
      <c r="K882" t="str">
        <f t="shared" si="393"/>
        <v>1.99878098793776-2.2905560649784i</v>
      </c>
      <c r="L882" t="str">
        <f t="shared" si="394"/>
        <v>0.123759413113141-0.120492598047504i</v>
      </c>
      <c r="M882" t="str">
        <f t="shared" si="395"/>
        <v>2.1225404010509-2.4110486630259i</v>
      </c>
      <c r="N882" t="str">
        <f t="shared" si="396"/>
        <v>-0.939964521954066i</v>
      </c>
      <c r="O882" t="str">
        <f t="shared" si="397"/>
        <v>0.589816675243292-0.807537175370242i</v>
      </c>
      <c r="P882" t="str">
        <f t="shared" si="398"/>
        <v>0.410183324756708+0.807537175370242i</v>
      </c>
      <c r="Q882" t="str">
        <f t="shared" si="399"/>
        <v>-0.410183324756708+0.132427346583824i</v>
      </c>
      <c r="R882" t="str">
        <f t="shared" si="400"/>
        <v>-0.330002826004542-2.0752637238193i</v>
      </c>
      <c r="S882" t="str">
        <f t="shared" si="401"/>
        <v>0.097025741216784i</v>
      </c>
      <c r="T882" t="str">
        <f t="shared" si="402"/>
        <v>0.201354001023871-0.0320187687967241i</v>
      </c>
      <c r="U882" t="str">
        <f t="shared" si="403"/>
        <v>0.00005-0.00322384830440559i</v>
      </c>
      <c r="V882" t="str">
        <f t="shared" si="404"/>
        <v>3.33333333333333E-06-0.00354623313484615i</v>
      </c>
      <c r="W882" t="str">
        <f t="shared" si="405"/>
        <v>0.0000144739744464468-0.00168877185009187i</v>
      </c>
      <c r="X882" t="str">
        <f t="shared" si="406"/>
        <v>0.0000776958911571667-0.0016853139873043i</v>
      </c>
      <c r="Y882" t="str">
        <f t="shared" si="407"/>
        <v>0.009+0.150394323512651i</v>
      </c>
      <c r="Z882" t="str">
        <f t="shared" si="408"/>
        <v>-0.157627636591699-0.0169366888614259i</v>
      </c>
      <c r="AA882" t="str">
        <f t="shared" si="409"/>
        <v>5.72550506830598-93.794085850523i</v>
      </c>
      <c r="AB882" t="str">
        <f t="shared" si="410"/>
        <v>0.490884001714351-0.0780590466391536i</v>
      </c>
      <c r="AC882" t="str">
        <f t="shared" si="411"/>
        <v>1.85371696583184-1.34922869619331i</v>
      </c>
      <c r="AD882" t="str">
        <f t="shared" si="412"/>
        <v>0.193140652872116+0.0984680336760615i</v>
      </c>
      <c r="AE882" t="str">
        <f t="shared" si="413"/>
        <v>-0.0287765821928417-0.0187924465723772i</v>
      </c>
      <c r="AF882" t="str">
        <f t="shared" si="414"/>
        <v>-12.8951772714829-3.46476517796i</v>
      </c>
      <c r="AG882" t="str">
        <f t="shared" si="415"/>
        <v>1.03743640010764-0.0635370517380223i</v>
      </c>
      <c r="AH882" t="str">
        <f t="shared" si="416"/>
        <v>0.273708234918161+0.346456557803411i</v>
      </c>
      <c r="AI882">
        <f t="shared" si="417"/>
        <v>-7.1008044891603443</v>
      </c>
      <c r="AJ882">
        <f t="shared" si="418"/>
        <v>51.690495217053403</v>
      </c>
      <c r="AK882"/>
      <c r="AL882"/>
      <c r="AM882"/>
      <c r="AN882"/>
    </row>
    <row r="883" spans="1:40" x14ac:dyDescent="0.3">
      <c r="A883"/>
      <c r="B883">
        <f t="shared" si="419"/>
        <v>74900</v>
      </c>
      <c r="C883" s="186" t="str">
        <f t="shared" si="387"/>
        <v>-0.000013623196696934+0.0326972245106902i</v>
      </c>
      <c r="D883" s="158" t="str">
        <f t="shared" si="388"/>
        <v>-5.95711040151397+0.250678721248625i</v>
      </c>
      <c r="E883" t="str">
        <f t="shared" si="389"/>
        <v>2870</v>
      </c>
      <c r="F883" t="str">
        <f t="shared" si="390"/>
        <v>0.777000777000777</v>
      </c>
      <c r="G883" t="str">
        <f t="shared" si="385"/>
        <v>0.777000777000777</v>
      </c>
      <c r="H883" t="str">
        <f t="shared" si="391"/>
        <v>6.94241244590761+3.71338318426825i</v>
      </c>
      <c r="I883" t="str">
        <f t="shared" si="392"/>
        <v>294.131612192344i</v>
      </c>
      <c r="J883" t="str">
        <f t="shared" si="386"/>
        <v>-73.0001063495966+63.6138438638013i</v>
      </c>
      <c r="K883" t="str">
        <f t="shared" si="393"/>
        <v>1.9956663818076-2.29012820577517i</v>
      </c>
      <c r="L883" t="str">
        <f t="shared" si="394"/>
        <v>0.123598486262864-0.120496795999659i</v>
      </c>
      <c r="M883" t="str">
        <f t="shared" si="395"/>
        <v>2.11926486807046-2.41062500177483i</v>
      </c>
      <c r="N883" t="str">
        <f t="shared" si="396"/>
        <v>-0.941221159015502i</v>
      </c>
      <c r="O883" t="str">
        <f t="shared" si="397"/>
        <v>0.588801428666795-0.80827772306302i</v>
      </c>
      <c r="P883" t="str">
        <f t="shared" si="398"/>
        <v>0.411198571333205+0.80827772306302i</v>
      </c>
      <c r="Q883" t="str">
        <f t="shared" si="399"/>
        <v>-0.411198571333205+0.132943435952482i</v>
      </c>
      <c r="R883" t="str">
        <f t="shared" si="400"/>
        <v>-0.329993756756519-2.07235210999452i</v>
      </c>
      <c r="S883" t="str">
        <f t="shared" si="401"/>
        <v>0.0971554547745606i</v>
      </c>
      <c r="T883" t="str">
        <f t="shared" si="402"/>
        <v>0.201340311699538-0.0320606935104453i</v>
      </c>
      <c r="U883" t="str">
        <f t="shared" si="403"/>
        <v>0.00005-0.00321954410106192i</v>
      </c>
      <c r="V883" t="str">
        <f t="shared" si="404"/>
        <v>3.33333333333333E-06-0.00354149851116812i</v>
      </c>
      <c r="W883" t="str">
        <f t="shared" si="405"/>
        <v>0.0000144739725621128-0.00168651738689849i</v>
      </c>
      <c r="X883" t="str">
        <f t="shared" si="406"/>
        <v>0.0000775274270258531-0.00168307045202775i</v>
      </c>
      <c r="Y883" t="str">
        <f t="shared" si="407"/>
        <v>0.009+0.15059538544248i</v>
      </c>
      <c r="Z883" t="str">
        <f t="shared" si="408"/>
        <v>-0.157205480058155-0.0168718150371224i</v>
      </c>
      <c r="AA883" t="str">
        <f t="shared" si="409"/>
        <v>5.70983468535166-93.6669933573612i</v>
      </c>
      <c r="AB883" t="str">
        <f t="shared" si="410"/>
        <v>0.490850628300984-0.0781612555405786i</v>
      </c>
      <c r="AC883" t="str">
        <f t="shared" si="411"/>
        <v>1.85182501525236-1.34890119963066i</v>
      </c>
      <c r="AD883" t="str">
        <f t="shared" si="412"/>
        <v>0.193263822548419+0.0985690035704132i</v>
      </c>
      <c r="AE883" t="str">
        <f t="shared" si="413"/>
        <v>-0.028719094004965-0.0187562989925451i</v>
      </c>
      <c r="AF883" t="str">
        <f t="shared" si="414"/>
        <v>-12.8995228474216-3.46270446301962i</v>
      </c>
      <c r="AG883" t="str">
        <f t="shared" si="415"/>
        <v>1.0374169233819-0.0634934550518943i</v>
      </c>
      <c r="AH883" t="str">
        <f t="shared" si="416"/>
        <v>0.273331284625105+0.345808692649248i</v>
      </c>
      <c r="AI883">
        <f t="shared" si="417"/>
        <v>-7.1154140849061474</v>
      </c>
      <c r="AJ883">
        <f t="shared" si="418"/>
        <v>51.676738296439815</v>
      </c>
      <c r="AK883"/>
      <c r="AL883"/>
      <c r="AM883"/>
      <c r="AN883"/>
    </row>
    <row r="884" spans="1:40" x14ac:dyDescent="0.3">
      <c r="A884"/>
      <c r="B884">
        <f t="shared" si="419"/>
        <v>75000</v>
      </c>
      <c r="C884" s="186" t="str">
        <f t="shared" si="387"/>
        <v>-0.0000135868923977107+0.0326536282264485i</v>
      </c>
      <c r="D884" s="158" t="str">
        <f t="shared" si="388"/>
        <v>-5.95711012318101+0.250344483069439i</v>
      </c>
      <c r="E884" t="str">
        <f t="shared" si="389"/>
        <v>2870</v>
      </c>
      <c r="F884" t="str">
        <f t="shared" si="390"/>
        <v>0.777000777000777</v>
      </c>
      <c r="G884" t="str">
        <f t="shared" si="385"/>
        <v>0.777000777000777</v>
      </c>
      <c r="H884" t="str">
        <f t="shared" si="391"/>
        <v>6.9467469062724+3.71098700944754i</v>
      </c>
      <c r="I884" t="str">
        <f t="shared" si="392"/>
        <v>294.524311274043i</v>
      </c>
      <c r="J884" t="str">
        <f t="shared" si="386"/>
        <v>-73.1978353365646+63.6987755645539i</v>
      </c>
      <c r="K884" t="str">
        <f t="shared" si="393"/>
        <v>1.99255732251524-2.28969680342329i</v>
      </c>
      <c r="L884" t="str">
        <f t="shared" si="394"/>
        <v>0.123437763220052-0.12050077398237i</v>
      </c>
      <c r="M884" t="str">
        <f t="shared" si="395"/>
        <v>2.11599508573529-2.41019757740566i</v>
      </c>
      <c r="N884" t="str">
        <f t="shared" si="396"/>
        <v>-0.942477796076938i</v>
      </c>
      <c r="O884" t="str">
        <f t="shared" si="397"/>
        <v>0.587785252292473-0.809016994374947i</v>
      </c>
      <c r="P884" t="str">
        <f t="shared" si="398"/>
        <v>0.412214747707527+0.809016994374947i</v>
      </c>
      <c r="Q884" t="str">
        <f t="shared" si="399"/>
        <v>-0.412214747707527+0.133460801701991i</v>
      </c>
      <c r="R884" t="str">
        <f t="shared" si="400"/>
        <v>-0.329984674534261-2.0694480688326i</v>
      </c>
      <c r="S884" t="str">
        <f t="shared" si="401"/>
        <v>0.0972851683323371i</v>
      </c>
      <c r="T884" t="str">
        <f t="shared" si="402"/>
        <v>0.201326603731409-0.0321026146091571i</v>
      </c>
      <c r="U884" t="str">
        <f t="shared" si="403"/>
        <v>0.0000500000000000002-0.00321525137559385i</v>
      </c>
      <c r="V884" t="str">
        <f t="shared" si="404"/>
        <v>3.33333333333333E-06-0.00353677651315323i</v>
      </c>
      <c r="W884" t="str">
        <f t="shared" si="405"/>
        <v>0.000014473970675262-0.00168426893592559i</v>
      </c>
      <c r="X884" t="str">
        <f t="shared" si="406"/>
        <v>0.0000773596350357479-0.00168083287468284i</v>
      </c>
      <c r="Y884" t="str">
        <f t="shared" si="407"/>
        <v>0.009+0.15079644737231i</v>
      </c>
      <c r="Z884" t="str">
        <f t="shared" si="408"/>
        <v>-0.156785019046351-0.0168072867634529i</v>
      </c>
      <c r="AA884" t="str">
        <f t="shared" si="409"/>
        <v>5.69422904941738-93.540247156988i</v>
      </c>
      <c r="AB884" t="str">
        <f t="shared" si="410"/>
        <v>0.490817209435621-0.0782634556289169i</v>
      </c>
      <c r="AC884" t="str">
        <f t="shared" si="411"/>
        <v>1.84993641200387-1.34857153663419i</v>
      </c>
      <c r="AD884" t="str">
        <f t="shared" si="412"/>
        <v>0.193387123967838+0.0986698321743583i</v>
      </c>
      <c r="AE884" t="str">
        <f t="shared" si="413"/>
        <v>-0.0286618317503602-0.0187202643656439i</v>
      </c>
      <c r="AF884" t="str">
        <f t="shared" si="414"/>
        <v>-12.9038570294534-3.4606425263781i</v>
      </c>
      <c r="AG884" t="str">
        <f t="shared" si="415"/>
        <v>1.03739746366474-0.0634500233087094i</v>
      </c>
      <c r="AH884" t="str">
        <f t="shared" si="416"/>
        <v>0.272955601562731+0.345162794965294i</v>
      </c>
      <c r="AI884">
        <f t="shared" si="417"/>
        <v>-7.1300018153400231</v>
      </c>
      <c r="AJ884">
        <f t="shared" si="418"/>
        <v>51.662964461028437</v>
      </c>
      <c r="AK884"/>
      <c r="AL884"/>
      <c r="AM884"/>
      <c r="AN884"/>
    </row>
    <row r="885" spans="1:40" x14ac:dyDescent="0.3">
      <c r="A885"/>
      <c r="B885">
        <f t="shared" si="419"/>
        <v>75100</v>
      </c>
      <c r="C885" s="186" t="str">
        <f t="shared" si="387"/>
        <v>-0.0000135507330257104+0.0326101480441019i</v>
      </c>
      <c r="D885" s="158" t="str">
        <f t="shared" si="388"/>
        <v>-5.95710984595916+0.250011135004781i</v>
      </c>
      <c r="E885" t="str">
        <f t="shared" si="389"/>
        <v>2870</v>
      </c>
      <c r="F885" t="str">
        <f t="shared" si="390"/>
        <v>0.777000777000777</v>
      </c>
      <c r="G885" t="str">
        <f t="shared" si="385"/>
        <v>0.777000777000777</v>
      </c>
      <c r="H885" t="str">
        <f t="shared" si="391"/>
        <v>6.95107000484338+3.70859052748236i</v>
      </c>
      <c r="I885" t="str">
        <f t="shared" si="392"/>
        <v>294.917010355742i</v>
      </c>
      <c r="J885" t="str">
        <f t="shared" si="386"/>
        <v>-73.3958281380583+63.7837072653067i</v>
      </c>
      <c r="K885" t="str">
        <f t="shared" si="393"/>
        <v>1.9894538035601-2.28926187760375i</v>
      </c>
      <c r="L885" t="str">
        <f t="shared" si="394"/>
        <v>0.12327724402613-0.120504532831964i</v>
      </c>
      <c r="M885" t="str">
        <f t="shared" si="395"/>
        <v>2.11273104758623-2.40976641043571i</v>
      </c>
      <c r="N885" t="str">
        <f t="shared" si="396"/>
        <v>-0.943734433138374i</v>
      </c>
      <c r="O885" t="str">
        <f t="shared" si="397"/>
        <v>0.586768147725007-0.809754988138612i</v>
      </c>
      <c r="P885" t="str">
        <f t="shared" si="398"/>
        <v>0.413231852274993+0.809754988138612i</v>
      </c>
      <c r="Q885" t="str">
        <f t="shared" si="399"/>
        <v>-0.413231852274993+0.133979444999762i</v>
      </c>
      <c r="R885" t="str">
        <f t="shared" si="400"/>
        <v>-0.329975579334237-2.06655157006871i</v>
      </c>
      <c r="S885" t="str">
        <f t="shared" si="401"/>
        <v>0.0974148818901135i</v>
      </c>
      <c r="T885" t="str">
        <f t="shared" si="402"/>
        <v>0.201312877118072-0.0321445320874665i</v>
      </c>
      <c r="U885" t="str">
        <f t="shared" si="403"/>
        <v>0.0000500000000000002-0.00321097008215098i</v>
      </c>
      <c r="V885" t="str">
        <f t="shared" si="404"/>
        <v>3.33333333333333E-06-0.00353206709036608i</v>
      </c>
      <c r="W885" t="str">
        <f t="shared" si="405"/>
        <v>0.0000144739687858944-0.00168202647315632i</v>
      </c>
      <c r="X885" t="str">
        <f t="shared" si="406"/>
        <v>0.000077192511617569-0.00167860123160298i</v>
      </c>
      <c r="Y885" t="str">
        <f t="shared" si="407"/>
        <v>0.009+0.15099750930214i</v>
      </c>
      <c r="Z885" t="str">
        <f t="shared" si="408"/>
        <v>-0.156366244480466-0.0167431017171169i</v>
      </c>
      <c r="AA885" t="str">
        <f t="shared" si="409"/>
        <v>5.67868780171449-93.4138458273572i</v>
      </c>
      <c r="AB885" t="str">
        <f t="shared" si="410"/>
        <v>0.490783745114819-0.0783656468910208i</v>
      </c>
      <c r="AC885" t="str">
        <f t="shared" si="411"/>
        <v>1.84805115234468-1.34823971901637i</v>
      </c>
      <c r="AD885" t="str">
        <f t="shared" si="412"/>
        <v>0.193510557000862+0.0987705193522035i</v>
      </c>
      <c r="AE885" t="str">
        <f t="shared" si="413"/>
        <v>-0.0286047942133816-0.0186843421156906i</v>
      </c>
      <c r="AF885" t="str">
        <f t="shared" si="414"/>
        <v>-12.9081798508025-3.45857939247758i</v>
      </c>
      <c r="AG885" t="str">
        <f t="shared" si="415"/>
        <v>1.03737802078589-0.0634067557871132i</v>
      </c>
      <c r="AH885" t="str">
        <f t="shared" si="416"/>
        <v>0.272581179756356+0.344518855568138i</v>
      </c>
      <c r="AI885">
        <f t="shared" si="417"/>
        <v>-7.1445677451450651</v>
      </c>
      <c r="AJ885">
        <f t="shared" si="418"/>
        <v>51.649173714009301</v>
      </c>
      <c r="AK885"/>
      <c r="AL885"/>
      <c r="AM885"/>
      <c r="AN885"/>
    </row>
    <row r="886" spans="1:40" x14ac:dyDescent="0.3">
      <c r="A886"/>
      <c r="B886">
        <f t="shared" si="419"/>
        <v>75200</v>
      </c>
      <c r="C886" s="186" t="str">
        <f t="shared" si="387"/>
        <v>-0.0000135147178105567+0.0325667835004784i</v>
      </c>
      <c r="D886" s="158" t="str">
        <f t="shared" si="388"/>
        <v>-5.9571095698425+0.249678673503668i</v>
      </c>
      <c r="E886" t="str">
        <f t="shared" si="389"/>
        <v>2870</v>
      </c>
      <c r="F886" t="str">
        <f t="shared" si="390"/>
        <v>0.777000777000777</v>
      </c>
      <c r="G886" t="str">
        <f t="shared" si="385"/>
        <v>0.777000777000777</v>
      </c>
      <c r="H886" t="str">
        <f t="shared" si="391"/>
        <v>6.9553817747679+3.70619375908512i</v>
      </c>
      <c r="I886" t="str">
        <f t="shared" si="392"/>
        <v>295.309709437441i</v>
      </c>
      <c r="J886" t="str">
        <f t="shared" si="386"/>
        <v>-73.5940847540776+63.8686389660595i</v>
      </c>
      <c r="K886" t="str">
        <f t="shared" si="393"/>
        <v>1.98635581841293-2.28882344791659i</v>
      </c>
      <c r="L886" t="str">
        <f t="shared" si="394"/>
        <v>0.123116928720194-0.120508073382702i</v>
      </c>
      <c r="M886" t="str">
        <f t="shared" si="395"/>
        <v>2.10947274713312-2.40933152129929i</v>
      </c>
      <c r="N886" t="str">
        <f t="shared" si="396"/>
        <v>-0.94499107019981i</v>
      </c>
      <c r="O886" t="str">
        <f t="shared" si="397"/>
        <v>0.585750116570544-0.810491703188622i</v>
      </c>
      <c r="P886" t="str">
        <f t="shared" si="398"/>
        <v>0.414249883429456+0.810491703188622i</v>
      </c>
      <c r="Q886" t="str">
        <f t="shared" si="399"/>
        <v>-0.414249883429456+0.134499367011188i</v>
      </c>
      <c r="R886" t="str">
        <f t="shared" si="400"/>
        <v>-0.329966471152909-2.06366258359897i</v>
      </c>
      <c r="S886" t="str">
        <f t="shared" si="401"/>
        <v>0.0975445954478899i</v>
      </c>
      <c r="T886" t="str">
        <f t="shared" si="402"/>
        <v>0.201299131858109-0.0321864459399783i</v>
      </c>
      <c r="U886" t="str">
        <f t="shared" si="403"/>
        <v>0.0000500000000000002-0.00320670017512684i</v>
      </c>
      <c r="V886" t="str">
        <f t="shared" si="404"/>
        <v>3.33333333333333E-06-0.00352737019263952i</v>
      </c>
      <c r="W886" t="str">
        <f t="shared" si="405"/>
        <v>0.0000144739668940099-0.00167978997470155i</v>
      </c>
      <c r="X886" t="str">
        <f t="shared" si="406"/>
        <v>0.0000770260532256812-0.0016763754992465i</v>
      </c>
      <c r="Y886" t="str">
        <f t="shared" si="407"/>
        <v>0.009+0.15119857123197i</v>
      </c>
      <c r="Z886" t="str">
        <f t="shared" si="408"/>
        <v>-0.155949147345366-0.0166792575936333i</v>
      </c>
      <c r="AA886" t="str">
        <f t="shared" si="409"/>
        <v>5.66321058595248-93.2877879542385i</v>
      </c>
      <c r="AB886" t="str">
        <f t="shared" si="410"/>
        <v>0.490750235335123-0.0784678293137372i</v>
      </c>
      <c r="AC886" t="str">
        <f t="shared" si="411"/>
        <v>1.84616923251509-1.34790575854198i</v>
      </c>
      <c r="AD886" t="str">
        <f t="shared" si="412"/>
        <v>0.193634121517812+0.098871064968226i</v>
      </c>
      <c r="AE886" t="str">
        <f t="shared" si="413"/>
        <v>-0.0285479801865099-0.0186485316706357i</v>
      </c>
      <c r="AF886" t="str">
        <f t="shared" si="414"/>
        <v>-12.9124913446104-3.45651508558145i</v>
      </c>
      <c r="AG886" t="str">
        <f t="shared" si="415"/>
        <v>1.03735859457626-0.0633636517696529i</v>
      </c>
      <c r="AH886" t="str">
        <f t="shared" si="416"/>
        <v>0.272208013266491+0.343876865329842i</v>
      </c>
      <c r="AI886">
        <f t="shared" si="417"/>
        <v>-7.1591119387439832</v>
      </c>
      <c r="AJ886">
        <f t="shared" si="418"/>
        <v>51.635366058652991</v>
      </c>
      <c r="AK886"/>
      <c r="AL886"/>
      <c r="AM886"/>
      <c r="AN886"/>
    </row>
    <row r="887" spans="1:40" x14ac:dyDescent="0.3">
      <c r="A887"/>
      <c r="B887">
        <f t="shared" si="419"/>
        <v>75300</v>
      </c>
      <c r="C887" s="186" t="str">
        <f t="shared" si="387"/>
        <v>-0.0000134788459869853+0.0325235341348662i</v>
      </c>
      <c r="D887" s="158" t="str">
        <f t="shared" si="388"/>
        <v>-5.95710929482519+0.249347095033974i</v>
      </c>
      <c r="E887" t="str">
        <f t="shared" si="389"/>
        <v>2870</v>
      </c>
      <c r="F887" t="str">
        <f t="shared" si="390"/>
        <v>0.777000777000777</v>
      </c>
      <c r="G887" t="str">
        <f t="shared" si="385"/>
        <v>0.777000777000777</v>
      </c>
      <c r="H887" t="str">
        <f t="shared" si="391"/>
        <v>6.95968224911034+3.70379672480961i</v>
      </c>
      <c r="I887" t="str">
        <f t="shared" si="392"/>
        <v>295.702408519139i</v>
      </c>
      <c r="J887" t="str">
        <f t="shared" si="386"/>
        <v>-73.7926051846225+63.9535706668122i</v>
      </c>
      <c r="K887" t="str">
        <f t="shared" si="393"/>
        <v>1.98326336051614-2.28838153388113i</v>
      </c>
      <c r="L887" t="str">
        <f t="shared" si="394"/>
        <v>0.12295681733902-0.120511396466777i</v>
      </c>
      <c r="M887" t="str">
        <f t="shared" si="395"/>
        <v>2.10622017785516-2.40889293034791i</v>
      </c>
      <c r="N887" t="str">
        <f t="shared" si="396"/>
        <v>-0.946247707261246i</v>
      </c>
      <c r="O887" t="str">
        <f t="shared" si="397"/>
        <v>0.584731160436694-0.811227138361604i</v>
      </c>
      <c r="P887" t="str">
        <f t="shared" si="398"/>
        <v>0.415268839563306+0.811227138361604i</v>
      </c>
      <c r="Q887" t="str">
        <f t="shared" si="399"/>
        <v>-0.415268839563306+0.135020568899642i</v>
      </c>
      <c r="R887" t="str">
        <f t="shared" si="400"/>
        <v>-0.329957349986741-2.06078107947941i</v>
      </c>
      <c r="S887" t="str">
        <f t="shared" si="401"/>
        <v>0.0976743090056663i</v>
      </c>
      <c r="T887" t="str">
        <f t="shared" si="402"/>
        <v>0.201285367950102-0.0322283561612957i</v>
      </c>
      <c r="U887" t="str">
        <f t="shared" si="403"/>
        <v>0.0000500000000000002-0.00320244160915722i</v>
      </c>
      <c r="V887" t="str">
        <f t="shared" si="404"/>
        <v>3.33333333333333E-06-0.00352268577007293i</v>
      </c>
      <c r="W887" t="str">
        <f t="shared" si="405"/>
        <v>0.0000144739649996086-0.00167755941679908i</v>
      </c>
      <c r="X887" t="str">
        <f t="shared" si="406"/>
        <v>0.0000768602563379148-0.00167415565419597i</v>
      </c>
      <c r="Y887" t="str">
        <f t="shared" si="407"/>
        <v>0.009+0.151399633161799i</v>
      </c>
      <c r="Z887" t="str">
        <f t="shared" si="408"/>
        <v>-0.155533718686122-0.0166157521071655i</v>
      </c>
      <c r="AA887" t="str">
        <f t="shared" si="409"/>
        <v>5.64779704831802-93.1620721311638i</v>
      </c>
      <c r="AB887" t="str">
        <f t="shared" si="410"/>
        <v>0.490716680093075-0.0785700028839092i</v>
      </c>
      <c r="AC887" t="str">
        <f t="shared" si="411"/>
        <v>1.84429064873767-1.34756966692823i</v>
      </c>
      <c r="AD887" t="str">
        <f t="shared" si="412"/>
        <v>0.193757817388845+0.0989714688866701i</v>
      </c>
      <c r="AE887" t="str">
        <f t="shared" si="413"/>
        <v>-0.0284913884702907-0.0186128324623302i</v>
      </c>
      <c r="AF887" t="str">
        <f t="shared" si="414"/>
        <v>-12.9167915439355-3.45444962977564i</v>
      </c>
      <c r="AG887" t="str">
        <f t="shared" si="415"/>
        <v>1.03733918486799-0.0633207105427524i</v>
      </c>
      <c r="AH887" t="str">
        <f t="shared" si="416"/>
        <v>0.271836096188609+0.343236815177522i</v>
      </c>
      <c r="AI887">
        <f t="shared" si="417"/>
        <v>-7.1736344603003914</v>
      </c>
      <c r="AJ887">
        <f t="shared" si="418"/>
        <v>51.621541498307039</v>
      </c>
      <c r="AK887"/>
      <c r="AL887"/>
      <c r="AM887"/>
      <c r="AN887"/>
    </row>
    <row r="888" spans="1:40" x14ac:dyDescent="0.3">
      <c r="A888"/>
      <c r="B888">
        <f t="shared" si="419"/>
        <v>75400</v>
      </c>
      <c r="C888" s="186" t="str">
        <f t="shared" si="387"/>
        <v>-0.0000134431167948027+0.0324803994889976i</v>
      </c>
      <c r="D888" s="158" t="str">
        <f t="shared" si="388"/>
        <v>-5.95710902090139+0.249016396082315i</v>
      </c>
      <c r="E888" t="str">
        <f t="shared" si="389"/>
        <v>2870</v>
      </c>
      <c r="F888" t="str">
        <f t="shared" si="390"/>
        <v>0.777000777000777</v>
      </c>
      <c r="G888" t="str">
        <f t="shared" si="385"/>
        <v>0.777000777000777</v>
      </c>
      <c r="H888" t="str">
        <f t="shared" si="391"/>
        <v>6.96397146085218+3.70139944505188i</v>
      </c>
      <c r="I888" t="str">
        <f t="shared" si="392"/>
        <v>296.095107600838i</v>
      </c>
      <c r="J888" t="str">
        <f t="shared" si="386"/>
        <v>-73.9913894296931+64.0385023675649i</v>
      </c>
      <c r="K888" t="str">
        <f t="shared" si="393"/>
        <v>1.98017642328419-2.28793615493617i</v>
      </c>
      <c r="L888" t="str">
        <f t="shared" si="394"/>
        <v>0.122796909917083-0.120514502914314i</v>
      </c>
      <c r="M888" t="str">
        <f t="shared" si="395"/>
        <v>2.10297333320127-2.40845065785048i</v>
      </c>
      <c r="N888" t="str">
        <f t="shared" si="396"/>
        <v>-0.947504344322682i</v>
      </c>
      <c r="O888" t="str">
        <f t="shared" si="397"/>
        <v>0.583711280932529-0.811961292496204i</v>
      </c>
      <c r="P888" t="str">
        <f t="shared" si="398"/>
        <v>0.416288719067471+0.811961292496204i</v>
      </c>
      <c r="Q888" t="str">
        <f t="shared" si="399"/>
        <v>-0.416288719067471+0.135543051826478i</v>
      </c>
      <c r="R888" t="str">
        <f t="shared" si="400"/>
        <v>-0.329948215832177-2.05790702792489i</v>
      </c>
      <c r="S888" t="str">
        <f t="shared" si="401"/>
        <v>0.0978040225634429i</v>
      </c>
      <c r="T888" t="str">
        <f t="shared" si="402"/>
        <v>0.201271585392634-0.032270262746018i</v>
      </c>
      <c r="U888" t="str">
        <f t="shared" si="403"/>
        <v>0.0000499999999999998-0.00319819433911855i</v>
      </c>
      <c r="V888" t="str">
        <f t="shared" si="404"/>
        <v>3.33333333333333E-06-0.00351801377303041i</v>
      </c>
      <c r="W888" t="str">
        <f t="shared" si="405"/>
        <v>0.0000144739631026904-0.00167533477581279i</v>
      </c>
      <c r="X888" t="str">
        <f t="shared" si="406"/>
        <v>0.0000766951174553773-0.00167194167315734i</v>
      </c>
      <c r="Y888" t="str">
        <f t="shared" si="407"/>
        <v>0.009+0.151600695091629i</v>
      </c>
      <c r="Z888" t="str">
        <f t="shared" si="408"/>
        <v>-0.155119949607529-0.0165525829903426i</v>
      </c>
      <c r="AA888" t="str">
        <f t="shared" si="409"/>
        <v>5.63244683745424-93.0366969593744i</v>
      </c>
      <c r="AB888" t="str">
        <f t="shared" si="410"/>
        <v>0.490683079385221-0.0786721675883703i</v>
      </c>
      <c r="AC888" t="str">
        <f t="shared" si="411"/>
        <v>1.84241539721747-1.34723145584492i</v>
      </c>
      <c r="AD888" t="str">
        <f t="shared" si="412"/>
        <v>0.193881644483948+0.0990717309717537i</v>
      </c>
      <c r="AE888" t="str">
        <f t="shared" si="413"/>
        <v>-0.028435017873268-0.0185772439264938i</v>
      </c>
      <c r="AF888" t="str">
        <f t="shared" si="414"/>
        <v>-12.9210804817536-3.45238304896957i</v>
      </c>
      <c r="AG888" t="str">
        <f t="shared" si="415"/>
        <v>1.03731979149444-0.0632779313966838i</v>
      </c>
      <c r="AH888" t="str">
        <f t="shared" si="416"/>
        <v>0.271465422652879+0.342598696092956i</v>
      </c>
      <c r="AI888">
        <f t="shared" si="417"/>
        <v>-7.188135373720149</v>
      </c>
      <c r="AJ888">
        <f t="shared" si="418"/>
        <v>51.607700036397972</v>
      </c>
      <c r="AK888"/>
      <c r="AL888"/>
      <c r="AM888"/>
      <c r="AN888"/>
    </row>
    <row r="889" spans="1:40" x14ac:dyDescent="0.3">
      <c r="A889"/>
      <c r="B889">
        <f t="shared" si="419"/>
        <v>75500</v>
      </c>
      <c r="C889" s="186" t="str">
        <f t="shared" si="387"/>
        <v>-0.0000134075294788471+0.032437379107033i</v>
      </c>
      <c r="D889" s="158" t="str">
        <f t="shared" si="388"/>
        <v>-5.9571087480653+0.24868657315392i</v>
      </c>
      <c r="E889" t="str">
        <f t="shared" si="389"/>
        <v>2870</v>
      </c>
      <c r="F889" t="str">
        <f t="shared" si="390"/>
        <v>0.777000777000777</v>
      </c>
      <c r="G889" t="str">
        <f t="shared" si="385"/>
        <v>0.777000777000777</v>
      </c>
      <c r="H889" t="str">
        <f t="shared" si="391"/>
        <v>6.96824944289186+3.69900194005135i</v>
      </c>
      <c r="I889" t="str">
        <f t="shared" si="392"/>
        <v>296.487806682537i</v>
      </c>
      <c r="J889" t="str">
        <f t="shared" si="386"/>
        <v>-74.1904374892893+64.1234340683176i</v>
      </c>
      <c r="K889" t="str">
        <f t="shared" si="393"/>
        <v>1.97709500010396-2.28748733044028i</v>
      </c>
      <c r="L889" t="str">
        <f t="shared" si="394"/>
        <v>0.122637206486568-0.120517393553367i</v>
      </c>
      <c r="M889" t="str">
        <f t="shared" si="395"/>
        <v>2.09973220659053-2.40800472399365i</v>
      </c>
      <c r="N889" t="str">
        <f t="shared" si="396"/>
        <v>-0.948760981384117i</v>
      </c>
      <c r="O889" t="str">
        <f t="shared" si="397"/>
        <v>0.582690479668576-0.812694164433094i</v>
      </c>
      <c r="P889" t="str">
        <f t="shared" si="398"/>
        <v>0.417309520331424+0.812694164433094i</v>
      </c>
      <c r="Q889" t="str">
        <f t="shared" si="399"/>
        <v>-0.417309520331424+0.136066816951023i</v>
      </c>
      <c r="R889" t="str">
        <f t="shared" si="400"/>
        <v>-0.329939068685682-2.05504039930805i</v>
      </c>
      <c r="S889" t="str">
        <f t="shared" si="401"/>
        <v>0.0979337361212193i</v>
      </c>
      <c r="T889" t="str">
        <f t="shared" si="402"/>
        <v>0.20125778418428-0.0323121656887444i</v>
      </c>
      <c r="U889" t="str">
        <f t="shared" si="403"/>
        <v>0.0000499999999999998-0.00319395832012633i</v>
      </c>
      <c r="V889" t="str">
        <f t="shared" si="404"/>
        <v>3.33333333333333E-06-0.00351335415213897i</v>
      </c>
      <c r="W889" t="str">
        <f t="shared" si="405"/>
        <v>0.0000144739612032553-0.00167311602823171i</v>
      </c>
      <c r="X889" t="str">
        <f t="shared" si="406"/>
        <v>0.0000765306331022631-0.00166973353295904i</v>
      </c>
      <c r="Y889" t="str">
        <f t="shared" si="407"/>
        <v>0.009+0.151801757021459i</v>
      </c>
      <c r="Z889" t="str">
        <f t="shared" si="408"/>
        <v>-0.154707831273621-0.0164897479940857i</v>
      </c>
      <c r="AA889" t="str">
        <f t="shared" si="409"/>
        <v>5.61715960444036-92.9116610477695i</v>
      </c>
      <c r="AB889" t="str">
        <f t="shared" si="410"/>
        <v>0.490649433208086-0.0787743234139538i</v>
      </c>
      <c r="AC889" t="str">
        <f t="shared" si="411"/>
        <v>1.8405434741422-1.34689113691454i</v>
      </c>
      <c r="AD889" t="str">
        <f t="shared" si="412"/>
        <v>0.194005602672942+0.0991718510876604i</v>
      </c>
      <c r="AE889" t="str">
        <f t="shared" si="413"/>
        <v>-0.0283788672119201-0.0185417655026799i</v>
      </c>
      <c r="AF889" t="str">
        <f t="shared" si="414"/>
        <v>-12.9253581909572-3.45031536689743i</v>
      </c>
      <c r="AG889" t="str">
        <f t="shared" si="415"/>
        <v>1.03730041429014-0.0632353136255438i</v>
      </c>
      <c r="AH889" t="str">
        <f t="shared" si="416"/>
        <v>0.271095986823914+0.341962499112162i</v>
      </c>
      <c r="AI889">
        <f t="shared" si="417"/>
        <v>-7.2026147426530729</v>
      </c>
      <c r="AJ889">
        <f t="shared" si="418"/>
        <v>51.59384167642925</v>
      </c>
      <c r="AK889"/>
      <c r="AL889"/>
      <c r="AM889"/>
      <c r="AN889"/>
    </row>
    <row r="890" spans="1:40" x14ac:dyDescent="0.3">
      <c r="A890"/>
      <c r="B890">
        <f t="shared" si="419"/>
        <v>75600</v>
      </c>
      <c r="C890" s="186" t="str">
        <f t="shared" si="387"/>
        <v>-0.0000133720832889473+0.0323944725355444i</v>
      </c>
      <c r="D890" s="158" t="str">
        <f t="shared" si="388"/>
        <v>-5.95710847631117+0.248357622772507i</v>
      </c>
      <c r="E890" t="str">
        <f t="shared" si="389"/>
        <v>2870</v>
      </c>
      <c r="F890" t="str">
        <f t="shared" si="390"/>
        <v>0.777000777000777</v>
      </c>
      <c r="G890" t="str">
        <f t="shared" si="385"/>
        <v>0.777000777000777</v>
      </c>
      <c r="H890" t="str">
        <f t="shared" si="391"/>
        <v>6.97251622804481+3.69660422989178i</v>
      </c>
      <c r="I890" t="str">
        <f t="shared" si="392"/>
        <v>296.880505764235i</v>
      </c>
      <c r="J890" t="str">
        <f t="shared" si="386"/>
        <v>-74.3897493634112+64.2083657690704i</v>
      </c>
      <c r="K890" t="str">
        <f t="shared" si="393"/>
        <v>1.97401908433502-2.28703507967196i</v>
      </c>
      <c r="L890" t="str">
        <f t="shared" si="394"/>
        <v>0.122477707077389-0.120520069209922i</v>
      </c>
      <c r="M890" t="str">
        <f t="shared" si="395"/>
        <v>2.09649679141241-2.40755514888188i</v>
      </c>
      <c r="N890" t="str">
        <f t="shared" si="396"/>
        <v>-0.950017618445553i</v>
      </c>
      <c r="O890" t="str">
        <f t="shared" si="397"/>
        <v>0.581668758256821-0.813425753014968i</v>
      </c>
      <c r="P890" t="str">
        <f t="shared" si="398"/>
        <v>0.418331241743179+0.813425753014968i</v>
      </c>
      <c r="Q890" t="str">
        <f t="shared" si="399"/>
        <v>-0.418331241743179+0.136591865430585i</v>
      </c>
      <c r="R890" t="str">
        <f t="shared" si="400"/>
        <v>-0.329929908543681-2.05218116415827i</v>
      </c>
      <c r="S890" t="str">
        <f t="shared" si="401"/>
        <v>0.0980634496789957i</v>
      </c>
      <c r="T890" t="str">
        <f t="shared" si="402"/>
        <v>0.201243964323617-0.0323540649840689i</v>
      </c>
      <c r="U890" t="str">
        <f t="shared" si="403"/>
        <v>0.0000499999999999998-0.00318973350753357i</v>
      </c>
      <c r="V890" t="str">
        <f t="shared" si="404"/>
        <v>3.33333333333333E-06-0.00350870685828693i</v>
      </c>
      <c r="W890" t="str">
        <f t="shared" si="405"/>
        <v>0.0000144739593013035-0.00167090315066933i</v>
      </c>
      <c r="X890" t="str">
        <f t="shared" si="406"/>
        <v>0.0000763667998256812-0.00166753121055132i</v>
      </c>
      <c r="Y890" t="str">
        <f t="shared" si="407"/>
        <v>0.009+0.152002818951289i</v>
      </c>
      <c r="Z890" t="str">
        <f t="shared" si="408"/>
        <v>-0.154297354907206-0.0164272448874358i</v>
      </c>
      <c r="AA890" t="str">
        <f t="shared" si="409"/>
        <v>5.60193500277099-92.7869630128503i</v>
      </c>
      <c r="AB890" t="str">
        <f t="shared" si="410"/>
        <v>0.490615741558201-0.0788764703474804i</v>
      </c>
      <c r="AC890" t="str">
        <f t="shared" si="411"/>
        <v>1.83867487568248-1.34654872171238i</v>
      </c>
      <c r="AD890" t="str">
        <f t="shared" si="412"/>
        <v>0.194129691825485+0.0992718290985477i</v>
      </c>
      <c r="AE890" t="str">
        <f t="shared" si="413"/>
        <v>-0.0283229353105978-0.0185063966342458i</v>
      </c>
      <c r="AF890" t="str">
        <f t="shared" si="414"/>
        <v>-12.929624704356-3.44824660711927i</v>
      </c>
      <c r="AG890" t="str">
        <f t="shared" si="415"/>
        <v>1.03728105309081-0.0631928565272256i</v>
      </c>
      <c r="AH890" t="str">
        <f t="shared" si="416"/>
        <v>0.27072778290054+0.341328215325027i</v>
      </c>
      <c r="AI890">
        <f t="shared" si="417"/>
        <v>-7.2170726304936625</v>
      </c>
      <c r="AJ890">
        <f t="shared" si="418"/>
        <v>51.579966421981368</v>
      </c>
      <c r="AK890"/>
      <c r="AL890"/>
      <c r="AM890"/>
      <c r="AN890"/>
    </row>
    <row r="891" spans="1:40" x14ac:dyDescent="0.3">
      <c r="A891"/>
      <c r="B891">
        <f t="shared" si="419"/>
        <v>75700</v>
      </c>
      <c r="C891" s="186" t="str">
        <f t="shared" si="387"/>
        <v>-0.0000133367774798841+0.0323516793234998i</v>
      </c>
      <c r="D891" s="158" t="str">
        <f t="shared" si="388"/>
        <v>-5.95710820563331+0.248029541480165i</v>
      </c>
      <c r="E891" t="str">
        <f t="shared" si="389"/>
        <v>2870</v>
      </c>
      <c r="F891" t="str">
        <f t="shared" si="390"/>
        <v>0.777000777000777</v>
      </c>
      <c r="G891" t="str">
        <f t="shared" si="385"/>
        <v>0.777000777000777</v>
      </c>
      <c r="H891" t="str">
        <f t="shared" si="391"/>
        <v>6.97677184904343+3.69420633450233i</v>
      </c>
      <c r="I891" t="str">
        <f t="shared" si="392"/>
        <v>297.273204845934i</v>
      </c>
      <c r="J891" t="str">
        <f t="shared" si="386"/>
        <v>-74.5893250520587+64.2932974698231i</v>
      </c>
      <c r="K891" t="str">
        <f t="shared" si="393"/>
        <v>1.9709486693101-2.28657942183002i</v>
      </c>
      <c r="L891" t="str">
        <f t="shared" si="394"/>
        <v>0.122318411717197-0.120522530707894i</v>
      </c>
      <c r="M891" t="str">
        <f t="shared" si="395"/>
        <v>2.0932670810273-2.40710195253791i</v>
      </c>
      <c r="N891" t="str">
        <f t="shared" si="396"/>
        <v>-0.951274255506989i</v>
      </c>
      <c r="O891" t="str">
        <f t="shared" si="397"/>
        <v>0.580646118310701-0.814156057086549i</v>
      </c>
      <c r="P891" t="str">
        <f t="shared" si="398"/>
        <v>0.419353881689299+0.814156057086549i</v>
      </c>
      <c r="Q891" t="str">
        <f t="shared" si="399"/>
        <v>-0.419353881689299+0.13711819842044i</v>
      </c>
      <c r="R891" t="str">
        <f t="shared" si="400"/>
        <v>-0.329920735402622-2.04932929316064i</v>
      </c>
      <c r="S891" t="str">
        <f t="shared" si="401"/>
        <v>0.0981931632367721i</v>
      </c>
      <c r="T891" t="str">
        <f t="shared" si="402"/>
        <v>0.201230125809222-0.0323959606265856i</v>
      </c>
      <c r="U891" t="str">
        <f t="shared" si="403"/>
        <v>0.00005-0.00318551985692918i</v>
      </c>
      <c r="V891" t="str">
        <f t="shared" si="404"/>
        <v>3.33333333333333E-06-0.00350407184262209i</v>
      </c>
      <c r="W891" t="str">
        <f t="shared" si="405"/>
        <v>0.0000144739573968348-0.0016686961198627i</v>
      </c>
      <c r="X891" t="str">
        <f t="shared" si="406"/>
        <v>0.0000762036141954672-0.00166533468300535i</v>
      </c>
      <c r="Y891" t="str">
        <f t="shared" si="407"/>
        <v>0.009+0.152203880881118i</v>
      </c>
      <c r="Z891" t="str">
        <f t="shared" si="408"/>
        <v>-0.153888511789396-0.0163650714573826i</v>
      </c>
      <c r="AA891" t="str">
        <f t="shared" si="409"/>
        <v>5.58677268833636-92.6626014786722i</v>
      </c>
      <c r="AB891" t="str">
        <f t="shared" si="410"/>
        <v>0.490582004432097-0.0789786083757709i</v>
      </c>
      <c r="AC891" t="str">
        <f t="shared" si="411"/>
        <v>1.83680959799205-1.34620422176681i</v>
      </c>
      <c r="AD891" t="str">
        <f t="shared" si="412"/>
        <v>0.194253911811062+0.0993716648685483i</v>
      </c>
      <c r="AE891" t="str">
        <f t="shared" si="413"/>
        <v>-0.02826722100146-0.0184711367683196i</v>
      </c>
      <c r="AF891" t="str">
        <f t="shared" si="414"/>
        <v>-12.9338800546767-3.44617679302217i</v>
      </c>
      <c r="AG891" t="str">
        <f t="shared" si="415"/>
        <v>1.03726170773332-0.0631505594033928i</v>
      </c>
      <c r="AH891" t="str">
        <f t="shared" si="416"/>
        <v>0.270360805115533+0.340695835874903i</v>
      </c>
      <c r="AI891">
        <f t="shared" si="417"/>
        <v>-7.231509100382814</v>
      </c>
      <c r="AJ891">
        <f t="shared" si="418"/>
        <v>51.566074276712328</v>
      </c>
      <c r="AK891"/>
      <c r="AL891"/>
      <c r="AM891"/>
      <c r="AN891"/>
    </row>
    <row r="892" spans="1:40" x14ac:dyDescent="0.3">
      <c r="A892"/>
      <c r="B892">
        <f t="shared" si="419"/>
        <v>75800</v>
      </c>
      <c r="C892" s="186" t="str">
        <f t="shared" si="387"/>
        <v>-0.0000133016113113506+0.0323089990222475i</v>
      </c>
      <c r="D892" s="158" t="str">
        <f t="shared" si="388"/>
        <v>-5.95710793602601+0.247702325837231i</v>
      </c>
      <c r="E892" t="str">
        <f t="shared" si="389"/>
        <v>2870</v>
      </c>
      <c r="F892" t="str">
        <f t="shared" si="390"/>
        <v>0.777000777000777</v>
      </c>
      <c r="G892" t="str">
        <f t="shared" si="385"/>
        <v>0.777000777000777</v>
      </c>
      <c r="H892" t="str">
        <f t="shared" si="391"/>
        <v>6.98101633853692+3.69180827365846i</v>
      </c>
      <c r="I892" t="str">
        <f t="shared" si="392"/>
        <v>297.665903927633i</v>
      </c>
      <c r="J892" t="str">
        <f t="shared" si="386"/>
        <v>-74.7891645552318+64.3782291705759i</v>
      </c>
      <c r="K892" t="str">
        <f t="shared" si="393"/>
        <v>1.96788374833533-2.28612037603365i</v>
      </c>
      <c r="L892" t="str">
        <f t="shared" si="394"/>
        <v>0.122159320431398-0.120524778869123i</v>
      </c>
      <c r="M892" t="str">
        <f t="shared" si="395"/>
        <v>2.09004306876673-2.40664515490277i</v>
      </c>
      <c r="N892" t="str">
        <f t="shared" si="396"/>
        <v>-0.952530892568425i</v>
      </c>
      <c r="O892" t="str">
        <f t="shared" si="397"/>
        <v>0.579622561445103-0.814885075494586i</v>
      </c>
      <c r="P892" t="str">
        <f t="shared" si="398"/>
        <v>0.420377438554897+0.814885075494586i</v>
      </c>
      <c r="Q892" t="str">
        <f t="shared" si="399"/>
        <v>-0.420377438554897+0.137645817073839i</v>
      </c>
      <c r="R892" t="str">
        <f t="shared" si="400"/>
        <v>-0.329911549258938-2.04648475715493i</v>
      </c>
      <c r="S892" t="str">
        <f t="shared" si="401"/>
        <v>0.0983228767945485i</v>
      </c>
      <c r="T892" t="str">
        <f t="shared" si="402"/>
        <v>0.201216268639666-0.0324378526108852i</v>
      </c>
      <c r="U892" t="str">
        <f t="shared" si="403"/>
        <v>0.00005-0.00318131732413639i</v>
      </c>
      <c r="V892" t="str">
        <f t="shared" si="404"/>
        <v>3.33333333333333E-06-0.00349944905655002i</v>
      </c>
      <c r="W892" t="str">
        <f t="shared" si="405"/>
        <v>0.0000144739554898492-0.00166649491267162i</v>
      </c>
      <c r="X892" t="str">
        <f t="shared" si="406"/>
        <v>0.0000760410728040061-0.00166314392751247i</v>
      </c>
      <c r="Y892" t="str">
        <f t="shared" si="407"/>
        <v>0.009+0.152404942810948i</v>
      </c>
      <c r="Z892" t="str">
        <f t="shared" si="408"/>
        <v>-0.153481293259137-0.0163032255086956i</v>
      </c>
      <c r="AA892" t="str">
        <f t="shared" si="409"/>
        <v>5.57167231940187-92.5385750767879i</v>
      </c>
      <c r="AB892" t="str">
        <f t="shared" si="410"/>
        <v>0.490548221826291-0.079080737485638i</v>
      </c>
      <c r="AC892" t="str">
        <f t="shared" si="411"/>
        <v>1.83494763720793-1.34585764855923i</v>
      </c>
      <c r="AD892" t="str">
        <f t="shared" si="412"/>
        <v>0.194378262498997+0.0994713582617661i</v>
      </c>
      <c r="AE892" t="str">
        <f t="shared" si="413"/>
        <v>-0.0282117231244122-0.0184359853557684i</v>
      </c>
      <c r="AF892" t="str">
        <f t="shared" si="414"/>
        <v>-12.9381242745629-3.44410594782123i</v>
      </c>
      <c r="AG892" t="str">
        <f t="shared" si="415"/>
        <v>1.03724237805574-0.0631084215594542i</v>
      </c>
      <c r="AH892" t="str">
        <f t="shared" si="416"/>
        <v>0.269995047735378+0.340065351958191i</v>
      </c>
      <c r="AI892">
        <f t="shared" si="417"/>
        <v>-7.2459242152095147</v>
      </c>
      <c r="AJ892">
        <f t="shared" si="418"/>
        <v>51.552165244354853</v>
      </c>
      <c r="AK892"/>
      <c r="AL892"/>
      <c r="AM892"/>
      <c r="AN892"/>
    </row>
    <row r="893" spans="1:40" x14ac:dyDescent="0.3">
      <c r="A893"/>
      <c r="B893">
        <f t="shared" si="419"/>
        <v>75900</v>
      </c>
      <c r="C893" s="186" t="str">
        <f t="shared" si="387"/>
        <v>-0.0000132665840479135+0.0322664311855i</v>
      </c>
      <c r="D893" s="158" t="str">
        <f t="shared" si="388"/>
        <v>-5.95710766748366+0.247375972422167i</v>
      </c>
      <c r="E893" t="str">
        <f t="shared" si="389"/>
        <v>2870</v>
      </c>
      <c r="F893" t="str">
        <f t="shared" si="390"/>
        <v>0.777000777000777</v>
      </c>
      <c r="G893" t="str">
        <f t="shared" si="385"/>
        <v>0.777000777000777</v>
      </c>
      <c r="H893" t="str">
        <f t="shared" si="391"/>
        <v>6.9852497290914+3.68941006698305i</v>
      </c>
      <c r="I893" t="str">
        <f t="shared" si="392"/>
        <v>298.058603009332i</v>
      </c>
      <c r="J893" t="str">
        <f t="shared" si="386"/>
        <v>-74.9892678729306+64.4631608713286i</v>
      </c>
      <c r="K893" t="str">
        <f t="shared" si="393"/>
        <v>1.96482431469064-2.28565796132279i</v>
      </c>
      <c r="L893" t="str">
        <f t="shared" si="394"/>
        <v>0.122000433243167-0.120526814513382i</v>
      </c>
      <c r="M893" t="str">
        <f t="shared" si="395"/>
        <v>2.08682474793381-2.40618477583617i</v>
      </c>
      <c r="N893" t="str">
        <f t="shared" si="396"/>
        <v>-0.953787529629861i</v>
      </c>
      <c r="O893" t="str">
        <f t="shared" si="397"/>
        <v>0.578598089276365-0.81561280708786i</v>
      </c>
      <c r="P893" t="str">
        <f t="shared" si="398"/>
        <v>0.421401910723635+0.81561280708786i</v>
      </c>
      <c r="Q893" t="str">
        <f t="shared" si="399"/>
        <v>-0.421401910723635+0.138174722542001i</v>
      </c>
      <c r="R893" t="str">
        <f t="shared" si="400"/>
        <v>-0.329902350109051-2.04364752713455i</v>
      </c>
      <c r="S893" t="str">
        <f t="shared" si="401"/>
        <v>0.0984525903523251i</v>
      </c>
      <c r="T893" t="str">
        <f t="shared" si="402"/>
        <v>0.20120239281352-0.0324797409315557i</v>
      </c>
      <c r="U893" t="str">
        <f t="shared" si="403"/>
        <v>0.00005-0.00317712586521131i</v>
      </c>
      <c r="V893" t="str">
        <f t="shared" si="404"/>
        <v>3.33333333333333E-06-0.00349483845173244i</v>
      </c>
      <c r="W893" t="str">
        <f t="shared" si="405"/>
        <v>0.0000144739535803469-0.00166429950607784i</v>
      </c>
      <c r="X893" t="str">
        <f t="shared" si="406"/>
        <v>0.0000758791722660545-0.00166095892138338i</v>
      </c>
      <c r="Y893" t="str">
        <f t="shared" si="407"/>
        <v>0.009+0.152606004740778i</v>
      </c>
      <c r="Z893" t="str">
        <f t="shared" si="408"/>
        <v>-0.153075690712755-0.016241704863757i</v>
      </c>
      <c r="AA893" t="str">
        <f t="shared" si="409"/>
        <v>5.55663355658886-92.4148824462012i</v>
      </c>
      <c r="AB893" t="str">
        <f t="shared" si="410"/>
        <v>0.490514393737299-0.0791828576638876i</v>
      </c>
      <c r="AC893" t="str">
        <f t="shared" si="411"/>
        <v>1.8330889894507-1.34550901352432i</v>
      </c>
      <c r="AD893" t="str">
        <f t="shared" si="412"/>
        <v>0.194502743758442+0.099570909142279i</v>
      </c>
      <c r="AE893" t="str">
        <f t="shared" si="413"/>
        <v>-0.0281564405270445-0.0184009418511668i</v>
      </c>
      <c r="AF893" t="str">
        <f t="shared" si="414"/>
        <v>-12.9423573965751-3.44203409456088i</v>
      </c>
      <c r="AG893" t="str">
        <f t="shared" si="415"/>
        <v>1.03722306389727-0.0630664423045379i</v>
      </c>
      <c r="AH893" t="str">
        <f t="shared" si="416"/>
        <v>0.269630505060025+0.339436754823977i</v>
      </c>
      <c r="AI893">
        <f t="shared" si="417"/>
        <v>-7.2603180376118361</v>
      </c>
      <c r="AJ893">
        <f t="shared" si="418"/>
        <v>51.53823932871812</v>
      </c>
      <c r="AK893"/>
      <c r="AL893"/>
      <c r="AM893"/>
      <c r="AN893"/>
    </row>
    <row r="894" spans="1:40" x14ac:dyDescent="0.3">
      <c r="A894"/>
      <c r="B894">
        <f t="shared" si="419"/>
        <v>76000</v>
      </c>
      <c r="C894" s="186" t="str">
        <f t="shared" si="387"/>
        <v>-0.0000132316949589746+0.0322239753693188i</v>
      </c>
      <c r="D894" s="158" t="str">
        <f t="shared" si="388"/>
        <v>-5.95710740000064+0.247050477831444i</v>
      </c>
      <c r="E894" t="str">
        <f t="shared" si="389"/>
        <v>2870</v>
      </c>
      <c r="F894" t="str">
        <f t="shared" si="390"/>
        <v>0.777000777000777</v>
      </c>
      <c r="G894" t="str">
        <f t="shared" si="385"/>
        <v>0.777000777000777</v>
      </c>
      <c r="H894" t="str">
        <f t="shared" si="391"/>
        <v>6.98947205318982+3.68701173394727i</v>
      </c>
      <c r="I894" t="str">
        <f t="shared" si="392"/>
        <v>298.45130209103i</v>
      </c>
      <c r="J894" t="str">
        <f t="shared" si="386"/>
        <v>-75.189635005155+64.5480925720814i</v>
      </c>
      <c r="K894" t="str">
        <f t="shared" si="393"/>
        <v>1.96177036163009-2.28519219665829i</v>
      </c>
      <c r="L894" t="str">
        <f t="shared" si="394"/>
        <v>0.121841750173462-0.120528638458365i</v>
      </c>
      <c r="M894" t="str">
        <f t="shared" si="395"/>
        <v>2.08361211180355-2.40572083511666i</v>
      </c>
      <c r="N894" t="str">
        <f t="shared" si="396"/>
        <v>-0.955044166691297i</v>
      </c>
      <c r="O894" t="str">
        <f t="shared" si="397"/>
        <v>0.577572703422268-0.816339250717184i</v>
      </c>
      <c r="P894" t="str">
        <f t="shared" si="398"/>
        <v>0.422427296577732+0.816339250717184i</v>
      </c>
      <c r="Q894" t="str">
        <f t="shared" si="399"/>
        <v>-0.422427296577732+0.138704915974113i</v>
      </c>
      <c r="R894" t="str">
        <f t="shared" si="400"/>
        <v>-0.329893137949386-2.04081757424559i</v>
      </c>
      <c r="S894" t="str">
        <f t="shared" si="401"/>
        <v>0.0985823039101016i</v>
      </c>
      <c r="T894" t="str">
        <f t="shared" si="402"/>
        <v>0.201188498329355-0.0325216255831834i</v>
      </c>
      <c r="U894" t="str">
        <f t="shared" si="403"/>
        <v>0.00005-0.0031729454364413i</v>
      </c>
      <c r="V894" t="str">
        <f t="shared" si="404"/>
        <v>3.33333333333333E-06-0.00349023998008543i</v>
      </c>
      <c r="W894" t="str">
        <f t="shared" si="405"/>
        <v>0.0000144739516683277-0.00166210987718429i</v>
      </c>
      <c r="X894" t="str">
        <f t="shared" si="406"/>
        <v>0.0000757179092185672-0.00165877964204742i</v>
      </c>
      <c r="Y894" t="str">
        <f t="shared" si="407"/>
        <v>0.009+0.152807066670608i</v>
      </c>
      <c r="Z894" t="str">
        <f t="shared" si="408"/>
        <v>-0.152671695603498-0.0161805073623974i</v>
      </c>
      <c r="AA894" t="str">
        <f t="shared" si="409"/>
        <v>5.54165606285467-92.291522233313i</v>
      </c>
      <c r="AB894" t="str">
        <f t="shared" si="410"/>
        <v>0.490480520161636-0.0792849688973216i</v>
      </c>
      <c r="AC894" t="str">
        <f t="shared" si="411"/>
        <v>1.83123365082463-1.34515832805013i</v>
      </c>
      <c r="AD894" t="str">
        <f t="shared" si="412"/>
        <v>0.194627355458388+0.0996703173741435i</v>
      </c>
      <c r="AE894" t="str">
        <f t="shared" si="413"/>
        <v>-0.0281013720645721-0.0183660057127677i</v>
      </c>
      <c r="AF894" t="str">
        <f t="shared" si="414"/>
        <v>-12.9465794531905-3.43996125611583i</v>
      </c>
      <c r="AG894" t="str">
        <f t="shared" si="415"/>
        <v>1.03720376509824-0.0630246209514671i</v>
      </c>
      <c r="AH894" t="str">
        <f t="shared" si="416"/>
        <v>0.269267171422664+0.338810035773659i</v>
      </c>
      <c r="AI894">
        <f t="shared" si="417"/>
        <v>-7.2746906299778926</v>
      </c>
      <c r="AJ894">
        <f t="shared" si="418"/>
        <v>51.524296533686723</v>
      </c>
      <c r="AK894"/>
      <c r="AL894"/>
      <c r="AM894"/>
      <c r="AN894"/>
    </row>
    <row r="895" spans="1:40" x14ac:dyDescent="0.3">
      <c r="A895"/>
      <c r="B895">
        <f t="shared" si="419"/>
        <v>76100</v>
      </c>
      <c r="C895" s="186" t="str">
        <f t="shared" si="387"/>
        <v>-0.0000131969433187332+0.0321816311320988i</v>
      </c>
      <c r="D895" s="158" t="str">
        <f t="shared" si="388"/>
        <v>-5.95710713357141+0.246725838679424i</v>
      </c>
      <c r="E895" t="str">
        <f t="shared" si="389"/>
        <v>2870</v>
      </c>
      <c r="F895" t="str">
        <f t="shared" si="390"/>
        <v>0.777000777000777</v>
      </c>
      <c r="G895" t="str">
        <f t="shared" si="385"/>
        <v>0.777000777000777</v>
      </c>
      <c r="H895" t="str">
        <f t="shared" si="391"/>
        <v>6.99368334323195+3.68461329387164i</v>
      </c>
      <c r="I895" t="str">
        <f t="shared" si="392"/>
        <v>298.844001172729i</v>
      </c>
      <c r="J895" t="str">
        <f t="shared" si="386"/>
        <v>-75.3902659519051+64.6330242728341i</v>
      </c>
      <c r="K895" t="str">
        <f t="shared" si="393"/>
        <v>1.95872188238221-2.28472310092223i</v>
      </c>
      <c r="L895" t="str">
        <f t="shared" si="394"/>
        <v>0.121683271241036-0.120530251519698i</v>
      </c>
      <c r="M895" t="str">
        <f t="shared" si="395"/>
        <v>2.08040515362325-2.40525335244193i</v>
      </c>
      <c r="N895" t="str">
        <f t="shared" si="396"/>
        <v>-0.956300803752733i</v>
      </c>
      <c r="O895" t="str">
        <f t="shared" si="397"/>
        <v>0.576546405502035-0.817064405235403i</v>
      </c>
      <c r="P895" t="str">
        <f t="shared" si="398"/>
        <v>0.423453594497965+0.817064405235403i</v>
      </c>
      <c r="Q895" t="str">
        <f t="shared" si="399"/>
        <v>-0.423453594497965+0.13923639851733i</v>
      </c>
      <c r="R895" t="str">
        <f t="shared" si="400"/>
        <v>-0.329883912776358-2.03799486978575i</v>
      </c>
      <c r="S895" t="str">
        <f t="shared" si="401"/>
        <v>0.098712017467878i</v>
      </c>
      <c r="T895" t="str">
        <f t="shared" si="402"/>
        <v>0.201174585185737-0.0325635065603518i</v>
      </c>
      <c r="U895" t="str">
        <f t="shared" si="403"/>
        <v>0.00005-0.00316877599434347i</v>
      </c>
      <c r="V895" t="str">
        <f t="shared" si="404"/>
        <v>3.33333333333333E-06-0.00348565359377782i</v>
      </c>
      <c r="W895" t="str">
        <f t="shared" si="405"/>
        <v>0.0000144739497537918-0.00165992600321418i</v>
      </c>
      <c r="X895" t="str">
        <f t="shared" si="406"/>
        <v>0.0000755572803205154-0.00165660606705168i</v>
      </c>
      <c r="Y895" t="str">
        <f t="shared" si="407"/>
        <v>0.009+0.153008128600437i</v>
      </c>
      <c r="Z895" t="str">
        <f t="shared" si="408"/>
        <v>-0.152269299441085-0.0161196308617306i</v>
      </c>
      <c r="AA895" t="str">
        <f t="shared" si="409"/>
        <v>5.52673950347353-92.1684930918734i</v>
      </c>
      <c r="AB895" t="str">
        <f t="shared" si="410"/>
        <v>0.490446601095807-0.079387071172735i</v>
      </c>
      <c r="AC895" t="str">
        <f t="shared" si="411"/>
        <v>1.82938161741796-1.34480560347825i</v>
      </c>
      <c r="AD895" t="str">
        <f t="shared" si="412"/>
        <v>0.194752097467653+0.0997695828213889i</v>
      </c>
      <c r="AE895" t="str">
        <f t="shared" si="413"/>
        <v>-0.028046516599772-0.0183311764024686i</v>
      </c>
      <c r="AF895" t="str">
        <f t="shared" si="414"/>
        <v>-12.9507904768034-3.43788745519222i</v>
      </c>
      <c r="AG895" t="str">
        <f t="shared" si="415"/>
        <v>1.03718448150015-0.0629829568167333i</v>
      </c>
      <c r="AH895" t="str">
        <f t="shared" si="416"/>
        <v>0.26890504118946+0.338185186160517i</v>
      </c>
      <c r="AI895">
        <f t="shared" si="417"/>
        <v>-7.2890420544482719</v>
      </c>
      <c r="AJ895">
        <f t="shared" si="418"/>
        <v>51.510336863219038</v>
      </c>
      <c r="AK895"/>
      <c r="AL895"/>
      <c r="AM895"/>
      <c r="AN895"/>
    </row>
    <row r="896" spans="1:40" x14ac:dyDescent="0.3">
      <c r="A896"/>
      <c r="B896">
        <f t="shared" si="419"/>
        <v>76200</v>
      </c>
      <c r="C896" s="186" t="str">
        <f t="shared" si="387"/>
        <v>-0.0000131623284061476+0.0321393980345531i</v>
      </c>
      <c r="D896" s="158" t="str">
        <f t="shared" si="388"/>
        <v>-5.9571068681904+0.246402051598241i</v>
      </c>
      <c r="E896" t="str">
        <f t="shared" si="389"/>
        <v>2870</v>
      </c>
      <c r="F896" t="str">
        <f t="shared" si="390"/>
        <v>0.777000777000777</v>
      </c>
      <c r="G896" t="str">
        <f t="shared" si="385"/>
        <v>0.777000777000777</v>
      </c>
      <c r="H896" t="str">
        <f t="shared" si="391"/>
        <v>6.99788363153424+3.68221476592696i</v>
      </c>
      <c r="I896" t="str">
        <f t="shared" si="392"/>
        <v>299.236700254428i</v>
      </c>
      <c r="J896" t="str">
        <f t="shared" si="386"/>
        <v>-75.5911607131808+64.7179559735869i</v>
      </c>
      <c r="K896" t="str">
        <f t="shared" si="393"/>
        <v>1.95567887015034-2.28425069291806i</v>
      </c>
      <c r="L896" t="str">
        <f t="shared" si="394"/>
        <v>0.121524996462453-0.12053165451093i</v>
      </c>
      <c r="M896" t="str">
        <f t="shared" si="395"/>
        <v>2.07720386661279-2.40478234742899i</v>
      </c>
      <c r="N896" t="str">
        <f t="shared" si="396"/>
        <v>-0.957557440814169i</v>
      </c>
      <c r="O896" t="str">
        <f t="shared" si="397"/>
        <v>0.575519197136331-0.8177882694974i</v>
      </c>
      <c r="P896" t="str">
        <f t="shared" si="398"/>
        <v>0.424480802863669+0.8177882694974i</v>
      </c>
      <c r="Q896" t="str">
        <f t="shared" si="399"/>
        <v>-0.424480802863669+0.139769171316769i</v>
      </c>
      <c r="R896" t="str">
        <f t="shared" si="400"/>
        <v>-0.329874674586381-2.0351793852034i</v>
      </c>
      <c r="S896" t="str">
        <f t="shared" si="401"/>
        <v>0.0988417310256544i</v>
      </c>
      <c r="T896" t="str">
        <f t="shared" si="402"/>
        <v>0.201160653381231-0.0326053838576423i</v>
      </c>
      <c r="U896" t="str">
        <f t="shared" si="403"/>
        <v>0.00005-0.00316461749566323i</v>
      </c>
      <c r="V896" t="str">
        <f t="shared" si="404"/>
        <v>3.33333333333333E-06-0.00348107924522955i</v>
      </c>
      <c r="W896" t="str">
        <f t="shared" si="405"/>
        <v>0.000014473947836739-0.00165774786151038i</v>
      </c>
      <c r="X896" t="str">
        <f t="shared" si="406"/>
        <v>0.0000753972822527264-0.00165443817406041i</v>
      </c>
      <c r="Y896" t="str">
        <f t="shared" si="407"/>
        <v>0.009+0.153209190530267i</v>
      </c>
      <c r="Z896" t="str">
        <f t="shared" si="408"/>
        <v>-0.151868493791258-0.0160590732359933i</v>
      </c>
      <c r="AA896" t="str">
        <f t="shared" si="409"/>
        <v>5.51188354601677-92.0457936829261i</v>
      </c>
      <c r="AB896" t="str">
        <f t="shared" si="410"/>
        <v>0.490412636536314-0.0794891644769178i</v>
      </c>
      <c r="AC896" t="str">
        <f t="shared" si="411"/>
        <v>1.82753288530303-1.34445085110391i</v>
      </c>
      <c r="AD896" t="str">
        <f t="shared" si="412"/>
        <v>0.194876969654893+0.0998687053480245i</v>
      </c>
      <c r="AE896" t="str">
        <f t="shared" si="413"/>
        <v>-0.0279918730029256-0.0182964533857839i</v>
      </c>
      <c r="AF896" t="str">
        <f t="shared" si="414"/>
        <v>-12.9549904997246-3.43581271432872i</v>
      </c>
      <c r="AG896" t="str">
        <f t="shared" si="415"/>
        <v>1.03716521294559-0.0629414492204709i</v>
      </c>
      <c r="AH896" t="str">
        <f t="shared" si="416"/>
        <v>0.268544108759341+0.337562197389386i</v>
      </c>
      <c r="AI896">
        <f t="shared" si="417"/>
        <v>-7.3033723729162467</v>
      </c>
      <c r="AJ896">
        <f t="shared" si="418"/>
        <v>51.496360321348511</v>
      </c>
      <c r="AK896"/>
      <c r="AL896"/>
      <c r="AM896"/>
      <c r="AN896"/>
    </row>
    <row r="897" spans="1:40" x14ac:dyDescent="0.3">
      <c r="A897"/>
      <c r="B897">
        <f t="shared" si="419"/>
        <v>76300</v>
      </c>
      <c r="C897" s="186" t="str">
        <f t="shared" si="387"/>
        <v>-0.000013127849504898+0.0320972756396975i</v>
      </c>
      <c r="D897" s="158" t="str">
        <f t="shared" si="388"/>
        <v>-5.95710660385216+0.246079113237681i</v>
      </c>
      <c r="E897" t="str">
        <f t="shared" si="389"/>
        <v>2870</v>
      </c>
      <c r="F897" t="str">
        <f t="shared" si="390"/>
        <v>0.777000777000777</v>
      </c>
      <c r="G897" t="str">
        <f t="shared" si="385"/>
        <v>0.777000777000777</v>
      </c>
      <c r="H897" t="str">
        <f t="shared" si="391"/>
        <v>7.00207295033008+3.67981616913532i</v>
      </c>
      <c r="I897" t="str">
        <f t="shared" si="392"/>
        <v>299.629399336127i</v>
      </c>
      <c r="J897" t="str">
        <f t="shared" si="386"/>
        <v>-75.7923192889822+64.8028876743396i</v>
      </c>
      <c r="K897" t="str">
        <f t="shared" si="393"/>
        <v>1.95264131811296-2.28377499137093i</v>
      </c>
      <c r="L897" t="str">
        <f t="shared" si="394"/>
        <v>0.121366925852104-0.120532848243536i</v>
      </c>
      <c r="M897" t="str">
        <f t="shared" si="395"/>
        <v>2.07400824396506-2.40430783961447i</v>
      </c>
      <c r="N897" t="str">
        <f t="shared" si="396"/>
        <v>-0.958814077875605i</v>
      </c>
      <c r="O897" t="str">
        <f t="shared" si="397"/>
        <v>0.574491079947259-0.818510842360095i</v>
      </c>
      <c r="P897" t="str">
        <f t="shared" si="398"/>
        <v>0.425508920052741+0.818510842360095i</v>
      </c>
      <c r="Q897" t="str">
        <f t="shared" si="399"/>
        <v>-0.425508920052741+0.14030323551551i</v>
      </c>
      <c r="R897" t="str">
        <f t="shared" si="400"/>
        <v>-0.329865423375858-2.03237109209657i</v>
      </c>
      <c r="S897" t="str">
        <f t="shared" si="401"/>
        <v>0.0989714445834308i</v>
      </c>
      <c r="T897" t="str">
        <f t="shared" si="402"/>
        <v>0.201146702914402-0.0326472574696337i</v>
      </c>
      <c r="U897" t="str">
        <f t="shared" si="403"/>
        <v>0.00005-0.00316046989737271i</v>
      </c>
      <c r="V897" t="str">
        <f t="shared" si="404"/>
        <v>3.33333333333333E-06-0.00347651688711i</v>
      </c>
      <c r="W897" t="str">
        <f t="shared" si="405"/>
        <v>0.0000144739459171693-0.00165557542953448i</v>
      </c>
      <c r="X897" t="str">
        <f t="shared" si="406"/>
        <v>0.0000752379117176998-0.00165227594085409i</v>
      </c>
      <c r="Y897" t="str">
        <f t="shared" si="407"/>
        <v>0.009+0.153410252460097i</v>
      </c>
      <c r="Z897" t="str">
        <f t="shared" si="408"/>
        <v>-0.15146927027534-0.0159988323763852i</v>
      </c>
      <c r="AA897" t="str">
        <f t="shared" si="409"/>
        <v>5.49708786033479-91.9234226747677i</v>
      </c>
      <c r="AB897" t="str">
        <f t="shared" si="410"/>
        <v>0.490378626479657-0.0795912487966534i</v>
      </c>
      <c r="AC897" t="str">
        <f t="shared" si="411"/>
        <v>1.82568745053657-1.34409408217615i</v>
      </c>
      <c r="AD897" t="str">
        <f t="shared" si="412"/>
        <v>0.195001971888591+0.099967684818035i</v>
      </c>
      <c r="AE897" t="str">
        <f t="shared" si="413"/>
        <v>-0.0279374401517581-0.0182618361318131i</v>
      </c>
      <c r="AF897" t="str">
        <f t="shared" si="414"/>
        <v>-12.9591795541822-3.43373705589764i</v>
      </c>
      <c r="AG897" t="str">
        <f t="shared" si="415"/>
        <v>1.03714595927828-0.0629000974864346i</v>
      </c>
      <c r="AH897" t="str">
        <f t="shared" si="416"/>
        <v>0.268184368563759+0.336941060916255i</v>
      </c>
      <c r="AI897">
        <f t="shared" si="417"/>
        <v>-7.3176816470295583</v>
      </c>
      <c r="AJ897">
        <f t="shared" si="418"/>
        <v>51.482366912181575</v>
      </c>
      <c r="AK897"/>
      <c r="AL897"/>
      <c r="AM897"/>
      <c r="AN897"/>
    </row>
    <row r="898" spans="1:40" x14ac:dyDescent="0.3">
      <c r="A898"/>
      <c r="B898">
        <f t="shared" si="419"/>
        <v>76400</v>
      </c>
      <c r="C898" s="186" t="str">
        <f t="shared" si="387"/>
        <v>-0.0000130935059033496+0.0320552635128361i</v>
      </c>
      <c r="D898" s="158" t="str">
        <f t="shared" si="388"/>
        <v>-5.95710634055122+0.245757020265077i</v>
      </c>
      <c r="E898" t="str">
        <f t="shared" si="389"/>
        <v>2870</v>
      </c>
      <c r="F898" t="str">
        <f t="shared" si="390"/>
        <v>0.777000777000777</v>
      </c>
      <c r="G898" t="str">
        <f t="shared" si="385"/>
        <v>0.777000777000777</v>
      </c>
      <c r="H898" t="str">
        <f t="shared" si="391"/>
        <v>7.00625133176947+3.67741752237106i</v>
      </c>
      <c r="I898" t="str">
        <f t="shared" si="392"/>
        <v>300.022098417825i</v>
      </c>
      <c r="J898" t="str">
        <f t="shared" si="386"/>
        <v>-75.9937416793092+64.8878193750923i</v>
      </c>
      <c r="K898" t="str">
        <f t="shared" si="393"/>
        <v>1.94960921942401-2.28329601492787i</v>
      </c>
      <c r="L898" t="str">
        <f t="shared" si="394"/>
        <v>0.121209059422213-0.120533833526917i</v>
      </c>
      <c r="M898" t="str">
        <f t="shared" si="395"/>
        <v>2.07081827884622-2.40382984845479i</v>
      </c>
      <c r="N898" t="str">
        <f t="shared" si="396"/>
        <v>-0.960070714937041i</v>
      </c>
      <c r="O898" t="str">
        <f t="shared" si="397"/>
        <v>0.573462055558355-0.819232122682446i</v>
      </c>
      <c r="P898" t="str">
        <f t="shared" si="398"/>
        <v>0.426537944441645+0.819232122682446i</v>
      </c>
      <c r="Q898" t="str">
        <f t="shared" si="399"/>
        <v>-0.426537944441645+0.140838592254595i</v>
      </c>
      <c r="R898" t="str">
        <f t="shared" si="400"/>
        <v>-0.329856159141192-2.02956996221197i</v>
      </c>
      <c r="S898" t="str">
        <f t="shared" si="401"/>
        <v>0.0991011581412074i</v>
      </c>
      <c r="T898" t="str">
        <f t="shared" si="402"/>
        <v>0.201132733783813-0.0326891273909025i</v>
      </c>
      <c r="U898" t="str">
        <f t="shared" si="403"/>
        <v>0.0000500000000000002-0.00315633315666936i</v>
      </c>
      <c r="V898" t="str">
        <f t="shared" si="404"/>
        <v>3.33333333333333E-06-0.00347196647233629i</v>
      </c>
      <c r="W898" t="str">
        <f t="shared" si="405"/>
        <v>0.0000144739439950828-0.00165340868486606i</v>
      </c>
      <c r="X898" t="str">
        <f t="shared" si="406"/>
        <v>0.0000750791654394441-0.00165011934532874i</v>
      </c>
      <c r="Y898" t="str">
        <f t="shared" si="407"/>
        <v>0.009+0.153611314389927i</v>
      </c>
      <c r="Z898" t="str">
        <f t="shared" si="408"/>
        <v>-0.15107162056979-0.0159389061909091i</v>
      </c>
      <c r="AA898" t="str">
        <f t="shared" si="409"/>
        <v>5.48235211853738-91.8013787428909i</v>
      </c>
      <c r="AB898" t="str">
        <f t="shared" si="410"/>
        <v>0.490344570922335-0.07969332411872i</v>
      </c>
      <c r="AC898" t="str">
        <f t="shared" si="411"/>
        <v>1.82384530915982-1.34373530789793i</v>
      </c>
      <c r="AD898" t="str">
        <f t="shared" si="412"/>
        <v>0.19512710403707+0.100066521095387i</v>
      </c>
      <c r="AE898" t="str">
        <f t="shared" si="413"/>
        <v>-0.0278832169313802-0.0182273241132118i</v>
      </c>
      <c r="AF898" t="str">
        <f t="shared" si="414"/>
        <v>-12.9633576723207-3.43166050210598i</v>
      </c>
      <c r="AG898" t="str">
        <f t="shared" si="415"/>
        <v>1.03712672034304-0.0628589009419747i</v>
      </c>
      <c r="AH898" t="str">
        <f t="shared" si="416"/>
        <v>0.267825815066454+0.336321768247899i</v>
      </c>
      <c r="AI898">
        <f t="shared" si="417"/>
        <v>-7.3319699381917083</v>
      </c>
      <c r="AJ898">
        <f t="shared" si="418"/>
        <v>51.468356639897941</v>
      </c>
      <c r="AK898"/>
      <c r="AL898"/>
      <c r="AM898"/>
      <c r="AN898"/>
    </row>
    <row r="899" spans="1:40" x14ac:dyDescent="0.3">
      <c r="A899"/>
      <c r="B899">
        <f t="shared" si="419"/>
        <v>76500</v>
      </c>
      <c r="C899" s="186" t="str">
        <f t="shared" si="387"/>
        <v>-0.0000130592968945159+0.0320133612215455i</v>
      </c>
      <c r="D899" s="158" t="str">
        <f t="shared" si="388"/>
        <v>-5.95710607828215+0.245435769365182i</v>
      </c>
      <c r="E899" t="str">
        <f t="shared" si="389"/>
        <v>2870</v>
      </c>
      <c r="F899" t="str">
        <f t="shared" si="390"/>
        <v>0.777000777000777</v>
      </c>
      <c r="G899" t="str">
        <f t="shared" si="385"/>
        <v>0.777000777000777</v>
      </c>
      <c r="H899" t="str">
        <f t="shared" si="391"/>
        <v>7.01041880791923+3.67501884436168i</v>
      </c>
      <c r="I899" t="str">
        <f t="shared" si="392"/>
        <v>300.414797499524i</v>
      </c>
      <c r="J899" t="str">
        <f t="shared" si="386"/>
        <v>-76.1954278841618+64.9727510758451i</v>
      </c>
      <c r="K899" t="str">
        <f t="shared" si="393"/>
        <v>1.94658256721327-2.28281378215808i</v>
      </c>
      <c r="L899" t="str">
        <f t="shared" si="394"/>
        <v>0.121051397182862-0.120534611168398i</v>
      </c>
      <c r="M899" t="str">
        <f t="shared" si="395"/>
        <v>2.06763396439613-2.40334839332648i</v>
      </c>
      <c r="N899" t="str">
        <f t="shared" si="396"/>
        <v>-0.961327351998477i</v>
      </c>
      <c r="O899" t="str">
        <f t="shared" si="397"/>
        <v>0.572432125594591-0.819952109325452i</v>
      </c>
      <c r="P899" t="str">
        <f t="shared" si="398"/>
        <v>0.427567874405409+0.819952109325452i</v>
      </c>
      <c r="Q899" t="str">
        <f t="shared" si="399"/>
        <v>-0.427567874405409+0.141375242673025i</v>
      </c>
      <c r="R899" t="str">
        <f t="shared" si="400"/>
        <v>-0.329846881878767-2.02677596744401i</v>
      </c>
      <c r="S899" t="str">
        <f t="shared" si="401"/>
        <v>0.0992308716989838i</v>
      </c>
      <c r="T899" t="str">
        <f t="shared" si="402"/>
        <v>0.20111874598802-0.0327309936160218i</v>
      </c>
      <c r="U899" t="str">
        <f t="shared" si="403"/>
        <v>0.0000500000000000002-0.00315220723097436i</v>
      </c>
      <c r="V899" t="str">
        <f t="shared" si="404"/>
        <v>3.33333333333333E-06-0.00346742795407179i</v>
      </c>
      <c r="W899" t="str">
        <f t="shared" si="405"/>
        <v>0.0000144739420704794-0.00165124760520198i</v>
      </c>
      <c r="X899" t="str">
        <f t="shared" si="406"/>
        <v>0.0000749210401633102-0.0016479683654952i</v>
      </c>
      <c r="Y899" t="str">
        <f t="shared" si="407"/>
        <v>0.009+0.153812376319756i</v>
      </c>
      <c r="Z899" t="str">
        <f t="shared" si="408"/>
        <v>-0.150675536405778-0.0158792926042162i</v>
      </c>
      <c r="AA899" t="str">
        <f t="shared" si="409"/>
        <v>5.4676759949755-91.6796605699392i</v>
      </c>
      <c r="AB899" t="str">
        <f t="shared" si="410"/>
        <v>0.490310469860825-0.079795390429887i</v>
      </c>
      <c r="AC899" t="str">
        <f t="shared" si="411"/>
        <v>1.82200645719874-1.34337453942625i</v>
      </c>
      <c r="AD899" t="str">
        <f t="shared" si="412"/>
        <v>0.19525236596848+0.100165214044024i</v>
      </c>
      <c r="AE899" t="str">
        <f t="shared" si="413"/>
        <v>-0.027829202234229-0.0181929168061619i</v>
      </c>
      <c r="AF899" t="str">
        <f t="shared" si="414"/>
        <v>-12.9675248862014-3.4295830749965i</v>
      </c>
      <c r="AG899" t="str">
        <f t="shared" si="415"/>
        <v>1.0371074959858-0.0628178589180099i</v>
      </c>
      <c r="AH899" t="str">
        <f t="shared" si="416"/>
        <v>0.267468442763209+0.335704310941504i</v>
      </c>
      <c r="AI899">
        <f t="shared" si="417"/>
        <v>-7.3462373075635456</v>
      </c>
      <c r="AJ899">
        <f t="shared" si="418"/>
        <v>51.454329508751165</v>
      </c>
      <c r="AK899"/>
      <c r="AL899"/>
      <c r="AM899"/>
      <c r="AN899"/>
    </row>
    <row r="900" spans="1:40" x14ac:dyDescent="0.3">
      <c r="A900"/>
      <c r="B900">
        <f t="shared" si="419"/>
        <v>76600</v>
      </c>
      <c r="C900" s="186" t="str">
        <f t="shared" si="387"/>
        <v>-0.0000130252217760219+0.0319715683356607i</v>
      </c>
      <c r="D900" s="158" t="str">
        <f t="shared" si="388"/>
        <v>-5.95710581703957+0.245115357240065i</v>
      </c>
      <c r="E900" t="str">
        <f t="shared" si="389"/>
        <v>2870</v>
      </c>
      <c r="F900" t="str">
        <f t="shared" si="390"/>
        <v>0.777000777000777</v>
      </c>
      <c r="G900" t="str">
        <f t="shared" si="385"/>
        <v>0.777000777000777</v>
      </c>
      <c r="H900" t="str">
        <f t="shared" si="391"/>
        <v>7.01457541076287+3.67262015368887i</v>
      </c>
      <c r="I900" t="str">
        <f t="shared" si="392"/>
        <v>300.807496581223i</v>
      </c>
      <c r="J900" t="str">
        <f t="shared" si="386"/>
        <v>-76.3973779035401+65.0576827765977i</v>
      </c>
      <c r="K900" t="str">
        <f t="shared" si="393"/>
        <v>1.94356135458662-2.28232831155312i</v>
      </c>
      <c r="L900" t="str">
        <f t="shared" si="394"/>
        <v>0.120893939141995-0.12053518197323i</v>
      </c>
      <c r="M900" t="str">
        <f t="shared" si="395"/>
        <v>2.06445529372861-2.40286349352635i</v>
      </c>
      <c r="N900" t="str">
        <f t="shared" si="396"/>
        <v>-0.962583989059913i</v>
      </c>
      <c r="O900" t="str">
        <f t="shared" si="397"/>
        <v>0.571401291682365-0.820670801152158i</v>
      </c>
      <c r="P900" t="str">
        <f t="shared" si="398"/>
        <v>0.428598708317635+0.820670801152158i</v>
      </c>
      <c r="Q900" t="str">
        <f t="shared" si="399"/>
        <v>-0.428598708317635+0.141913187907755i</v>
      </c>
      <c r="R900" t="str">
        <f t="shared" si="400"/>
        <v>-0.329837591584988-2.02398907983388i</v>
      </c>
      <c r="S900" t="str">
        <f t="shared" si="401"/>
        <v>0.0993605852567602i</v>
      </c>
      <c r="T900" t="str">
        <f t="shared" si="402"/>
        <v>0.201104739525586-0.0327728561395646i</v>
      </c>
      <c r="U900" t="str">
        <f t="shared" si="403"/>
        <v>0.0000500000000000002-0.00314809207793131i</v>
      </c>
      <c r="V900" t="str">
        <f t="shared" si="404"/>
        <v>3.33333333333333E-06-0.00346290128572444i</v>
      </c>
      <c r="W900" t="str">
        <f t="shared" si="405"/>
        <v>0.0000144739401433595-0.0016490921683555i</v>
      </c>
      <c r="X900" t="str">
        <f t="shared" si="406"/>
        <v>0.0000747635326558184-0.00164582297947832i</v>
      </c>
      <c r="Y900" t="str">
        <f t="shared" si="407"/>
        <v>0.009+0.154013438249586i</v>
      </c>
      <c r="Z900" t="str">
        <f t="shared" si="408"/>
        <v>-0.150281009568742-0.0158199895574494i</v>
      </c>
      <c r="AA900" t="str">
        <f t="shared" si="409"/>
        <v>5.45305916622258-91.558266845657i</v>
      </c>
      <c r="AB900" t="str">
        <f t="shared" si="410"/>
        <v>0.490276323291626-0.0798974477169241i</v>
      </c>
      <c r="AC900" t="str">
        <f t="shared" si="411"/>
        <v>1.82017089066427-1.34301178787238i</v>
      </c>
      <c r="AD900" t="str">
        <f t="shared" si="412"/>
        <v>0.195377757550808+0.100263763527874i</v>
      </c>
      <c r="AE900" t="str">
        <f t="shared" si="413"/>
        <v>-0.0277753949600108-0.0181586136903422i</v>
      </c>
      <c r="AF900" t="str">
        <f t="shared" si="414"/>
        <v>-12.9716812278024-3.42750479644881i</v>
      </c>
      <c r="AG900" t="str">
        <f t="shared" si="415"/>
        <v>1.03708828605356-0.0627769707490063i</v>
      </c>
      <c r="AH900" t="str">
        <f t="shared" si="416"/>
        <v>0.267112246181647+0.335088680604309i</v>
      </c>
      <c r="AI900">
        <f t="shared" si="417"/>
        <v>-7.3604838160641126</v>
      </c>
      <c r="AJ900">
        <f t="shared" si="418"/>
        <v>51.440285523066237</v>
      </c>
      <c r="AK900"/>
      <c r="AL900"/>
      <c r="AM900"/>
      <c r="AN900"/>
    </row>
    <row r="901" spans="1:40" x14ac:dyDescent="0.3">
      <c r="A901"/>
      <c r="B901">
        <f t="shared" si="419"/>
        <v>76700</v>
      </c>
      <c r="C901" s="186" t="str">
        <f t="shared" si="387"/>
        <v>-0.0000129912798500686+0.0319298844272598i</v>
      </c>
      <c r="D901" s="158" t="str">
        <f t="shared" si="388"/>
        <v>-5.95710555681814+0.244795780608992i</v>
      </c>
      <c r="E901" t="str">
        <f t="shared" si="389"/>
        <v>2870</v>
      </c>
      <c r="F901" t="str">
        <f t="shared" si="390"/>
        <v>0.777000777000777</v>
      </c>
      <c r="G901" t="str">
        <f t="shared" ref="G901:G964" si="420">IF($C$11=$C$7,$C$24,F901)</f>
        <v>0.777000777000777</v>
      </c>
      <c r="H901" t="str">
        <f t="shared" si="391"/>
        <v>7.01872117220071+3.67022146878939i</v>
      </c>
      <c r="I901" t="str">
        <f t="shared" si="392"/>
        <v>301.200195662921i</v>
      </c>
      <c r="J901" t="str">
        <f t="shared" ref="J901:J964" si="421">IMSUM(COMPLEX(0,2*PI()*B901*$C$113*$C$112),COMPLEX(0,2*PI()*B901*$C$113*$C$111),COMPLEX(0,2*PI()*B901*$C$28*10^-12*$C$111),COMPLEX(-1*2*PI()*B901*2*PI()*B901*$C$113*$C$112*$C$28*10^-12*$C$111,0),COMPLEX(1,0))</f>
        <v>-76.599591737444+65.1426144773505i</v>
      </c>
      <c r="K901" t="str">
        <f t="shared" si="393"/>
        <v>1.94054557462641-2.28183962152716i</v>
      </c>
      <c r="L901" t="str">
        <f t="shared" si="394"/>
        <v>0.120736685305436-0.120535546744587i</v>
      </c>
      <c r="M901" t="str">
        <f t="shared" si="395"/>
        <v>2.06128225993185-2.40237516827175i</v>
      </c>
      <c r="N901" t="str">
        <f t="shared" si="396"/>
        <v>-0.963840626121349i</v>
      </c>
      <c r="O901" t="str">
        <f t="shared" si="397"/>
        <v>0.570369555449505-0.82138819702765i</v>
      </c>
      <c r="P901" t="str">
        <f t="shared" si="398"/>
        <v>0.429630444550495+0.82138819702765i</v>
      </c>
      <c r="Q901" t="str">
        <f t="shared" si="399"/>
        <v>-0.429630444550495+0.142452429093699i</v>
      </c>
      <c r="R901" t="str">
        <f t="shared" si="400"/>
        <v>-0.32982828825623-2.02120927156852i</v>
      </c>
      <c r="S901" t="str">
        <f t="shared" si="401"/>
        <v>0.0994902988145366i</v>
      </c>
      <c r="T901" t="str">
        <f t="shared" si="402"/>
        <v>0.201090714395064-0.0328147149560994i</v>
      </c>
      <c r="U901" t="str">
        <f t="shared" si="403"/>
        <v>0.0000500000000000002-0.00314398765540467i</v>
      </c>
      <c r="V901" t="str">
        <f t="shared" si="404"/>
        <v>3.33333333333333E-06-0.00345838642094513i</v>
      </c>
      <c r="W901" t="str">
        <f t="shared" si="405"/>
        <v>0.0000144739382137225-0.00164694235225567i</v>
      </c>
      <c r="X901" t="str">
        <f t="shared" si="406"/>
        <v>0.0000746066397045031-0.00164368316551635i</v>
      </c>
      <c r="Y901" t="str">
        <f t="shared" si="407"/>
        <v>0.009+0.154214500179416i</v>
      </c>
      <c r="Z901" t="str">
        <f t="shared" si="408"/>
        <v>-0.149888031897979-0.0157609950080926i</v>
      </c>
      <c r="AA901" t="str">
        <f t="shared" si="409"/>
        <v>5.43850131105654-91.4371962668435i</v>
      </c>
      <c r="AB901" t="str">
        <f t="shared" si="410"/>
        <v>0.49024213121121-0.0799994959665896i</v>
      </c>
      <c r="AC901" t="str">
        <f t="shared" si="411"/>
        <v>1.81833860555246-1.34264706430185i</v>
      </c>
      <c r="AD901" t="str">
        <f t="shared" si="412"/>
        <v>0.195503278651871+0.100362169410843i</v>
      </c>
      <c r="AE901" t="str">
        <f t="shared" si="413"/>
        <v>-0.0277217940156454-0.0181244142489006i</v>
      </c>
      <c r="AF901" t="str">
        <f t="shared" si="414"/>
        <v>-12.9758267290189-3.4254256881804i</v>
      </c>
      <c r="AG901" t="str">
        <f t="shared" si="415"/>
        <v>1.03706909039441-0.0627362357729519i</v>
      </c>
      <c r="AH901" t="str">
        <f t="shared" si="416"/>
        <v>0.266757219881015+0.334474868893263i</v>
      </c>
      <c r="AI901">
        <f t="shared" si="417"/>
        <v>-7.3747095243714949</v>
      </c>
      <c r="AJ901">
        <f t="shared" si="418"/>
        <v>51.426224687239639</v>
      </c>
      <c r="AK901"/>
      <c r="AL901"/>
      <c r="AM901"/>
      <c r="AN901"/>
    </row>
    <row r="902" spans="1:40" x14ac:dyDescent="0.3">
      <c r="A902"/>
      <c r="B902">
        <f t="shared" si="419"/>
        <v>76800</v>
      </c>
      <c r="C902" s="186" t="str">
        <f t="shared" ref="C902:C965" si="422">IMPRODUCT(COMPLEX(-1,0),IMDIV(IMPRODUCT(G902,COMPLEX($C$100+$C$101,0)),COMPLEX($C$100,2*PI()*B902*$C$103*$C$102*(2*$C$100+$C$101))))</f>
        <v>-0.0000129574704233968+0.0318883090706499i</v>
      </c>
      <c r="D902" s="158" t="str">
        <f t="shared" ref="D902:D965" si="423">IMPRODUCT(COMPLEX($C$106,0),IMSUB(C902,G902))</f>
        <v>-5.95710529761254+0.244477036208316i</v>
      </c>
      <c r="E902" t="str">
        <f t="shared" ref="E902:E965" si="424">IMDIV(COMPLEX($C$20*10^3,0),COMPLEX(1,2*PI()*B902*$C$20*1000*$C$29*10^-12))</f>
        <v>2870</v>
      </c>
      <c r="F902" t="str">
        <f t="shared" ref="F902:F965" si="425">IMDIV(COMPLEX($C$22*1000,0),IMSUM(COMPLEX($C$22*1000,0),E902))</f>
        <v>0.777000777000777</v>
      </c>
      <c r="G902" t="str">
        <f t="shared" si="420"/>
        <v>0.777000777000777</v>
      </c>
      <c r="H902" t="str">
        <f t="shared" ref="H902:H965" si="426">IMPRODUCT(COMPLEX($C$108,0),IMPRODUCT(COMPLEX(-1,0),D902),IMDIV(COMPLEX(0,2*PI()*B902*$C$109*$C$110),COMPLEX(1,2*PI()*B902*$C$109*$C$110)))</f>
        <v>7.0228561240497+3.66782280795606i</v>
      </c>
      <c r="I902" t="str">
        <f t="shared" ref="I902:I965" si="427">COMPLEX(0,2*PI()*B902*$C$113*$C$112*$C$114)</f>
        <v>301.59289474462i</v>
      </c>
      <c r="J902" t="str">
        <f t="shared" si="421"/>
        <v>-76.8020693858735+65.2275461781032i</v>
      </c>
      <c r="K902" t="str">
        <f t="shared" ref="K902:K965" si="428">IMDIV(I902,J902)</f>
        <v>1.93753522039179-2.28134773041728i</v>
      </c>
      <c r="L902" t="str">
        <f t="shared" ref="L902:L965" si="429">IMDIV(COMPLEX($C$117,0),COMPLEX(1,2*PI()*B902*$C$115*$C$116))</f>
        <v>0.120579635676903-0.120535706283569i</v>
      </c>
      <c r="M902" t="str">
        <f t="shared" ref="M902:M965" si="430">IMSUM(K902,L902)</f>
        <v>2.05811485606869-2.40188343670085i</v>
      </c>
      <c r="N902" t="str">
        <f t="shared" ref="N902:N965" si="431">COMPLEX(0,-2*PI()*B902*$C$43)</f>
        <v>-0.965097263182784i</v>
      </c>
      <c r="O902" t="str">
        <f t="shared" ref="O902:O965" si="432">IMEXP(N902)</f>
        <v>0.569336918525265-0.822104295819062i</v>
      </c>
      <c r="P902" t="str">
        <f t="shared" ref="P902:P965" si="433">IMSUB(COMPLEX(1,0),O902)</f>
        <v>0.430663081474735+0.822104295819062i</v>
      </c>
      <c r="Q902" t="str">
        <f t="shared" ref="Q902:Q965" si="434">IMSUM(COMPLEX(0,2*PI()*B902*$C$43),O902,COMPLEX(-1,0))</f>
        <v>-0.430663081474735+0.142992967363722i</v>
      </c>
      <c r="R902" t="str">
        <f t="shared" ref="R902:R965" si="435">IMDIV(P902,Q902)</f>
        <v>-0.329818971888873-2.01843651497975i</v>
      </c>
      <c r="S902" t="str">
        <f t="shared" ref="S902:S965" si="436">IMDIV(COMPLEX(0,2*PI()*B902*$C$123),COMPLEX($C$124,0))</f>
        <v>0.0996200123723131i</v>
      </c>
      <c r="T902" t="str">
        <f t="shared" ref="T902:T965" si="437">IMPRODUCT(R902,S902)</f>
        <v>0.201076670595011-0.0328565700601931i</v>
      </c>
      <c r="U902" t="str">
        <f t="shared" ref="U902:U965" si="438">IMDIV(COMPLEX(1,2*PI()*B902*$C$16*10^-3*$C$15*10^-6),COMPLEX(0,2*PI()*B902*$C$15*10^-6))</f>
        <v>0.0000499999999999998-0.00313989392147836i</v>
      </c>
      <c r="V902" t="str">
        <f t="shared" ref="V902:V965" si="439">IMSUM(COMPLEX($C$18*10^-3,0),IMDIV(COMPLEX(1,0),COMPLEX(0,2*PI()*B902*($C$17*1*10^-6))))</f>
        <v>3.33333333333333E-06-0.0034538833136262i</v>
      </c>
      <c r="W902" t="str">
        <f t="shared" ref="W902:W965" si="440">IMDIV(IMPRODUCT(U902,V902),IMSUM(U902,V902))</f>
        <v>0.0000144739362815687-0.00164479813494642i</v>
      </c>
      <c r="X902" t="str">
        <f t="shared" ref="X902:X965" si="441">IMDIV(IMPRODUCT(COMPLEX($C$19,0),W902),IMSUM(COMPLEX($C$19,0),W902))</f>
        <v>0.0000744503581177384-0.00164154890196001i</v>
      </c>
      <c r="Y902" t="str">
        <f t="shared" ref="Y902:Y965" si="442">COMPLEX($C$13*10^-3,2*PI()*B902*$C$12*0.000001)</f>
        <v>0.009+0.154415562109246i</v>
      </c>
      <c r="Z902" t="str">
        <f t="shared" ref="Z902:Z965" si="443">IMPRODUCT(COMPLEX($C$6,0),IMDIV(X902,IMSUM(X902,Y902)))</f>
        <v>-0.149496595286196-0.0157023069298158i</v>
      </c>
      <c r="AA902" t="str">
        <f t="shared" ref="AA902:AA965" si="444">IMDIV(COMPLEX($C$6,0),IMSUM(X902,Y902))</f>
        <v>5.42400211044142-91.3164475373037i</v>
      </c>
      <c r="AB902" t="str">
        <f t="shared" ref="AB902:AB965" si="445">IMPRODUCT(COMPLEX($C$119,0),T902)</f>
        <v>0.490207893616058-0.080101535165638i</v>
      </c>
      <c r="AC902" t="str">
        <f t="shared" ref="AC902:AC965" si="446">IMSUM(COMPLEX(1,0),IMPRODUCT(AB902,M902))</f>
        <v>1.81650959784469-1.34228037973473i</v>
      </c>
      <c r="AD902" t="str">
        <f t="shared" ref="AD902:AD965" si="447">IMDIV(AB902,AC902)</f>
        <v>0.195628929139319+0.100460431556822i</v>
      </c>
      <c r="AE902" t="str">
        <f t="shared" ref="AE902:AE965" si="448">IMPRODUCT(AD902,AA902,X902)</f>
        <v>-0.0276683983152057-0.0180903179684236i</v>
      </c>
      <c r="AF902" t="str">
        <f t="shared" ref="AF902:AF965" si="449">IMSUB(D902,H902)</f>
        <v>-12.9799614216622-3.42334577174774i</v>
      </c>
      <c r="AG902" t="str">
        <f t="shared" ref="AG902:AG965" si="450">IMSUM(COMPLEX(1,0),IMPRODUCT(AD902,AA902,COMPLEX($C$127,0)))</f>
        <v>1.0370499088575-0.0626956533313331i</v>
      </c>
      <c r="AH902" t="str">
        <f t="shared" ref="AH902:AH965" si="451">IMDIV(IMPRODUCT(AE902,AF902),AG902)</f>
        <v>0.266403358451902+0.333862867514616i</v>
      </c>
      <c r="AI902">
        <f t="shared" ref="AI902:AI965" si="452">20*LOG10(IMABS(AH902))</f>
        <v>-7.3889144929256005</v>
      </c>
      <c r="AJ902">
        <f t="shared" ref="AJ902:AJ965" si="453">IMARGUMENT(AH902)*180/PI()</f>
        <v>51.41214700574087</v>
      </c>
      <c r="AK902"/>
      <c r="AL902"/>
      <c r="AM902"/>
      <c r="AN902"/>
    </row>
    <row r="903" spans="1:40" x14ac:dyDescent="0.3">
      <c r="A903"/>
      <c r="B903">
        <f t="shared" si="419"/>
        <v>76900</v>
      </c>
      <c r="C903" s="186" t="str">
        <f t="shared" si="422"/>
        <v>-0.000012923792807252+0.0318468418423523i</v>
      </c>
      <c r="D903" s="158" t="str">
        <f t="shared" si="423"/>
        <v>-5.95710503941748+0.244159120791368i</v>
      </c>
      <c r="E903" t="str">
        <f t="shared" si="424"/>
        <v>2870</v>
      </c>
      <c r="F903" t="str">
        <f t="shared" si="425"/>
        <v>0.777000777000777</v>
      </c>
      <c r="G903" t="str">
        <f t="shared" si="420"/>
        <v>0.777000777000777</v>
      </c>
      <c r="H903" t="str">
        <f t="shared" si="426"/>
        <v>7.02698029804361+3.66542418933865i</v>
      </c>
      <c r="I903" t="str">
        <f t="shared" si="427"/>
        <v>301.985593826319i</v>
      </c>
      <c r="J903" t="str">
        <f t="shared" si="421"/>
        <v>-77.0048108488288+65.312477878856i</v>
      </c>
      <c r="K903" t="str">
        <f t="shared" si="428"/>
        <v>1.93453028491898-2.28085265648363i</v>
      </c>
      <c r="L903" t="str">
        <f t="shared" si="429"/>
        <v>0.120422790258022-0.120535661389198i</v>
      </c>
      <c r="M903" t="str">
        <f t="shared" si="430"/>
        <v>2.054953075177-2.40138831787283i</v>
      </c>
      <c r="N903" t="str">
        <f t="shared" si="431"/>
        <v>-0.96635390024422i</v>
      </c>
      <c r="O903" t="str">
        <f t="shared" si="432"/>
        <v>0.568303382540317-0.822819096395577i</v>
      </c>
      <c r="P903" t="str">
        <f t="shared" si="433"/>
        <v>0.431696617459683+0.822819096395577i</v>
      </c>
      <c r="Q903" t="str">
        <f t="shared" si="434"/>
        <v>-0.431696617459683+0.143534803848643i</v>
      </c>
      <c r="R903" t="str">
        <f t="shared" si="435"/>
        <v>-0.32980964247929-2.01567078254325i</v>
      </c>
      <c r="S903" t="str">
        <f t="shared" si="436"/>
        <v>0.0997497259300895i</v>
      </c>
      <c r="T903" t="str">
        <f t="shared" si="437"/>
        <v>0.201062608123978-0.03289842144641i</v>
      </c>
      <c r="U903" t="str">
        <f t="shared" si="438"/>
        <v>0.0000499999999999998-0.00313581083445433i</v>
      </c>
      <c r="V903" t="str">
        <f t="shared" si="439"/>
        <v>3.33333333333333E-06-0.00344939191789977i</v>
      </c>
      <c r="W903" t="str">
        <f t="shared" si="440"/>
        <v>0.0000144739343468982-0.00164265949458592i</v>
      </c>
      <c r="X903" t="str">
        <f t="shared" si="441"/>
        <v>0.0000742946847245848-0.00163942016727196i</v>
      </c>
      <c r="Y903" t="str">
        <f t="shared" si="442"/>
        <v>0.009+0.154616624039075i</v>
      </c>
      <c r="Z903" t="str">
        <f t="shared" si="443"/>
        <v>-0.149106691679116-0.0156439233123279i</v>
      </c>
      <c r="AA903" t="str">
        <f t="shared" si="444"/>
        <v>5.40956124750959-91.1960193678013i</v>
      </c>
      <c r="AB903" t="str">
        <f t="shared" si="445"/>
        <v>0.490173610502638-0.0802035653008178i</v>
      </c>
      <c r="AC903" t="str">
        <f t="shared" si="446"/>
        <v>1.81468386350787-1.34191174514566i</v>
      </c>
      <c r="AD903" t="str">
        <f t="shared" si="447"/>
        <v>0.195754708880636+0.100558549829683i</v>
      </c>
      <c r="AE903" t="str">
        <f t="shared" si="448"/>
        <v>-0.0276152067798656-0.0180563243389093i</v>
      </c>
      <c r="AF903" t="str">
        <f t="shared" si="449"/>
        <v>-12.9840853374611-3.42126506854728i</v>
      </c>
      <c r="AG903" t="str">
        <f t="shared" si="450"/>
        <v>1.03703074129306-0.0626552227691116i</v>
      </c>
      <c r="AH903" t="str">
        <f t="shared" si="451"/>
        <v>0.266050656516092+0.333252668223612i</v>
      </c>
      <c r="AI903">
        <f t="shared" si="452"/>
        <v>-7.4030987819276959</v>
      </c>
      <c r="AJ903">
        <f t="shared" si="453"/>
        <v>51.398052483108131</v>
      </c>
      <c r="AK903"/>
      <c r="AL903"/>
      <c r="AM903"/>
      <c r="AN903"/>
    </row>
    <row r="904" spans="1:40" x14ac:dyDescent="0.3">
      <c r="A904"/>
      <c r="B904">
        <f t="shared" si="419"/>
        <v>77000</v>
      </c>
      <c r="C904" s="186" t="str">
        <f t="shared" si="422"/>
        <v>-0.0000128902463173492+0.0318054823210879i</v>
      </c>
      <c r="D904" s="158" t="str">
        <f t="shared" si="423"/>
        <v>-5.95710478222772+0.243842031128341i</v>
      </c>
      <c r="E904" t="str">
        <f t="shared" si="424"/>
        <v>2870</v>
      </c>
      <c r="F904" t="str">
        <f t="shared" si="425"/>
        <v>0.777000777000777</v>
      </c>
      <c r="G904" t="str">
        <f t="shared" si="420"/>
        <v>0.777000777000777</v>
      </c>
      <c r="H904" t="str">
        <f t="shared" si="426"/>
        <v>7.03109372583288+3.6630256309449i</v>
      </c>
      <c r="I904" t="str">
        <f t="shared" si="427"/>
        <v>302.378292908018i</v>
      </c>
      <c r="J904" t="str">
        <f t="shared" si="421"/>
        <v>-77.2078161263096+65.3974095796087i</v>
      </c>
      <c r="K904" t="str">
        <f t="shared" si="428"/>
        <v>1.93153076122166-2.28035441790973i</v>
      </c>
      <c r="L904" t="str">
        <f t="shared" si="429"/>
        <v>0.120266149048337-0.120535412858422i</v>
      </c>
      <c r="M904" t="str">
        <f t="shared" si="430"/>
        <v>2.05179691027-2.40088983076815i</v>
      </c>
      <c r="N904" t="str">
        <f t="shared" si="431"/>
        <v>-0.967610537305656i</v>
      </c>
      <c r="O904" t="str">
        <f t="shared" si="432"/>
        <v>0.567268949126757-0.823532597628427i</v>
      </c>
      <c r="P904" t="str">
        <f t="shared" si="433"/>
        <v>0.432731050873243+0.823532597628427i</v>
      </c>
      <c r="Q904" t="str">
        <f t="shared" si="434"/>
        <v>-0.432731050873243+0.144077939677229i</v>
      </c>
      <c r="R904" t="str">
        <f t="shared" si="435"/>
        <v>-0.329800300023849-2.01291204687769i</v>
      </c>
      <c r="S904" t="str">
        <f t="shared" si="436"/>
        <v>0.0998794394878661i</v>
      </c>
      <c r="T904" t="str">
        <f t="shared" si="437"/>
        <v>0.201048526980517-0.0329402691093121i</v>
      </c>
      <c r="U904" t="str">
        <f t="shared" si="438"/>
        <v>0.0000499999999999998-0.00313173835285114i</v>
      </c>
      <c r="V904" t="str">
        <f t="shared" si="439"/>
        <v>3.33333333333333E-06-0.00344491218813626i</v>
      </c>
      <c r="W904" t="str">
        <f t="shared" si="440"/>
        <v>0.0000144739324097109-0.0016405264094458i</v>
      </c>
      <c r="X904" t="str">
        <f t="shared" si="441"/>
        <v>0.0000741396163746238-0.00163729694002595i</v>
      </c>
      <c r="Y904" t="str">
        <f t="shared" si="442"/>
        <v>0.009+0.154817685968905i</v>
      </c>
      <c r="Z904" t="str">
        <f t="shared" si="443"/>
        <v>-0.148718313075042-0.0155858421612265i</v>
      </c>
      <c r="AA904" t="str">
        <f t="shared" si="444"/>
        <v>5.39517840754374-91.0759104760108i</v>
      </c>
      <c r="AB904" t="str">
        <f t="shared" si="445"/>
        <v>0.49013928186742-0.0803055863588714i</v>
      </c>
      <c r="AC904" t="str">
        <f t="shared" si="446"/>
        <v>1.81286139849464-1.34154117146405i</v>
      </c>
      <c r="AD904" t="str">
        <f t="shared" si="447"/>
        <v>0.195880617743137+0.100656524093283i</v>
      </c>
      <c r="AE904" t="str">
        <f t="shared" si="448"/>
        <v>-0.0275622183378409-0.0180224328537384i</v>
      </c>
      <c r="AF904" t="str">
        <f t="shared" si="449"/>
        <v>-12.9881985080606-3.41918359981656i</v>
      </c>
      <c r="AG904" t="str">
        <f t="shared" si="450"/>
        <v>1.03701158755235-0.0626149434346992i</v>
      </c>
      <c r="AH904" t="str">
        <f t="shared" si="451"/>
        <v>0.265699108726276+0.332644262824101i</v>
      </c>
      <c r="AI904">
        <f t="shared" si="452"/>
        <v>-7.4172624513430581</v>
      </c>
      <c r="AJ904">
        <f t="shared" si="453"/>
        <v>51.38394112395212</v>
      </c>
      <c r="AK904"/>
      <c r="AL904"/>
      <c r="AM904"/>
      <c r="AN904"/>
    </row>
    <row r="905" spans="1:40" x14ac:dyDescent="0.3">
      <c r="A905"/>
      <c r="B905">
        <f t="shared" si="419"/>
        <v>77100</v>
      </c>
      <c r="C905" s="186" t="str">
        <f t="shared" si="422"/>
        <v>-0.0000128568302738381+0.0317642300877636i</v>
      </c>
      <c r="D905" s="158" t="str">
        <f t="shared" si="423"/>
        <v>-5.95710452603806+0.243525764006188i</v>
      </c>
      <c r="E905" t="str">
        <f t="shared" si="424"/>
        <v>2870</v>
      </c>
      <c r="F905" t="str">
        <f t="shared" si="425"/>
        <v>0.777000777000777</v>
      </c>
      <c r="G905" t="str">
        <f t="shared" si="420"/>
        <v>0.777000777000777</v>
      </c>
      <c r="H905" t="str">
        <f t="shared" si="426"/>
        <v>7.03519643898479+3.66062715064132i</v>
      </c>
      <c r="I905" t="str">
        <f t="shared" si="427"/>
        <v>302.770991989716i</v>
      </c>
      <c r="J905" t="str">
        <f t="shared" si="421"/>
        <v>-77.4110852183161+65.4823412803615i</v>
      </c>
      <c r="K905" t="str">
        <f t="shared" si="428"/>
        <v>1.9285366422912-2.27985303280263i</v>
      </c>
      <c r="L905" t="str">
        <f t="shared" si="429"/>
        <v>0.120109712045328-0.120534961486112i</v>
      </c>
      <c r="M905" t="str">
        <f t="shared" si="430"/>
        <v>2.04864635433653-2.40038799428874i</v>
      </c>
      <c r="N905" t="str">
        <f t="shared" si="431"/>
        <v>-0.968867174367092i</v>
      </c>
      <c r="O905" t="str">
        <f t="shared" si="432"/>
        <v>0.566233619918096-0.824244798390896i</v>
      </c>
      <c r="P905" t="str">
        <f t="shared" si="433"/>
        <v>0.433766380081904+0.824244798390896i</v>
      </c>
      <c r="Q905" t="str">
        <f t="shared" si="434"/>
        <v>-0.433766380081904+0.144622375976196i</v>
      </c>
      <c r="R905" t="str">
        <f t="shared" si="435"/>
        <v>-0.329790944518913-2.01016028074378i</v>
      </c>
      <c r="S905" t="str">
        <f t="shared" si="436"/>
        <v>0.100009153045642i</v>
      </c>
      <c r="T905" t="str">
        <f t="shared" si="437"/>
        <v>0.201034427163175-0.0329821130434588i</v>
      </c>
      <c r="U905" t="str">
        <f t="shared" si="438"/>
        <v>0.00005-0.00312767643540258i</v>
      </c>
      <c r="V905" t="str">
        <f t="shared" si="439"/>
        <v>3.33333333333333E-06-0.00344044407894283i</v>
      </c>
      <c r="W905" t="str">
        <f t="shared" si="440"/>
        <v>0.0000144739304700067-0.00163839885791043i</v>
      </c>
      <c r="X905" t="str">
        <f t="shared" si="441"/>
        <v>0.0000739851499378013-0.00163517919890618i</v>
      </c>
      <c r="Y905" t="str">
        <f t="shared" si="442"/>
        <v>0.009+0.155018747898735i</v>
      </c>
      <c r="Z905" t="str">
        <f t="shared" si="443"/>
        <v>-0.148331451524462-0.0155280614978517i</v>
      </c>
      <c r="AA905" t="str">
        <f t="shared" si="444"/>
        <v>5.3808532779597-90.956119586474i</v>
      </c>
      <c r="AB905" t="str">
        <f t="shared" si="445"/>
        <v>0.490104907706861-0.080407598326535i</v>
      </c>
      <c r="AC905" t="str">
        <f t="shared" si="446"/>
        <v>1.8110421987435-1.34116866957415i</v>
      </c>
      <c r="AD905" t="str">
        <f t="shared" si="447"/>
        <v>0.196006655593973+0.100754354211465i</v>
      </c>
      <c r="AE905" t="str">
        <f t="shared" si="448"/>
        <v>-0.0275094319243374-0.0179886430096479i</v>
      </c>
      <c r="AF905" t="str">
        <f t="shared" si="449"/>
        <v>-12.9923009650228-3.41710138663513i</v>
      </c>
      <c r="AG905" t="str">
        <f t="shared" si="450"/>
        <v>1.03699244748769-0.0625748146799384i</v>
      </c>
      <c r="AH905" t="str">
        <f t="shared" si="451"/>
        <v>0.26534870976589+0.332037643168221i</v>
      </c>
      <c r="AI905">
        <f t="shared" si="452"/>
        <v>-7.431405560901001</v>
      </c>
      <c r="AJ905">
        <f t="shared" si="453"/>
        <v>51.369812932952314</v>
      </c>
      <c r="AK905"/>
      <c r="AL905"/>
      <c r="AM905"/>
      <c r="AN905"/>
    </row>
    <row r="906" spans="1:40" x14ac:dyDescent="0.3">
      <c r="A906"/>
      <c r="B906">
        <f t="shared" si="419"/>
        <v>77200</v>
      </c>
      <c r="C906" s="186" t="str">
        <f t="shared" si="422"/>
        <v>-0.0000128235440012689+0.0317230847254578i</v>
      </c>
      <c r="D906" s="158" t="str">
        <f t="shared" si="423"/>
        <v>-5.9571042708433+0.24321031622851i</v>
      </c>
      <c r="E906" t="str">
        <f t="shared" si="424"/>
        <v>2870</v>
      </c>
      <c r="F906" t="str">
        <f t="shared" si="425"/>
        <v>0.777000777000777</v>
      </c>
      <c r="G906" t="str">
        <f t="shared" si="420"/>
        <v>0.777000777000777</v>
      </c>
      <c r="H906" t="str">
        <f t="shared" si="426"/>
        <v>7.03928846898327+3.65822876615423i</v>
      </c>
      <c r="I906" t="str">
        <f t="shared" si="427"/>
        <v>303.163691071415i</v>
      </c>
      <c r="J906" t="str">
        <f t="shared" si="421"/>
        <v>-77.6146181248482+65.5672729811142i</v>
      </c>
      <c r="K906" t="str">
        <f t="shared" si="428"/>
        <v>1.92554792109708-2.27934851919329i</v>
      </c>
      <c r="L906" t="str">
        <f t="shared" si="429"/>
        <v>0.119953479244419-0.120534308065065i</v>
      </c>
      <c r="M906" t="str">
        <f t="shared" si="430"/>
        <v>2.0455014003415-2.39988282725836i</v>
      </c>
      <c r="N906" t="str">
        <f t="shared" si="431"/>
        <v>-0.970123811428528i</v>
      </c>
      <c r="O906" t="str">
        <f t="shared" si="432"/>
        <v>0.56519739654926-0.824955697558323i</v>
      </c>
      <c r="P906" t="str">
        <f t="shared" si="433"/>
        <v>0.43480260345074+0.824955697558323i</v>
      </c>
      <c r="Q906" t="str">
        <f t="shared" si="434"/>
        <v>-0.43480260345074+0.145168113870205i</v>
      </c>
      <c r="R906" t="str">
        <f t="shared" si="435"/>
        <v>-0.329781575960843-2.00741545704334i</v>
      </c>
      <c r="S906" t="str">
        <f t="shared" si="436"/>
        <v>0.100138866603419i</v>
      </c>
      <c r="T906" t="str">
        <f t="shared" si="437"/>
        <v>0.201020308670504-0.0330239532434081i</v>
      </c>
      <c r="U906" t="str">
        <f t="shared" si="438"/>
        <v>0.00005-0.0031236250410562i</v>
      </c>
      <c r="V906" t="str">
        <f t="shared" si="439"/>
        <v>3.33333333333333E-06-0.00343598754516182i</v>
      </c>
      <c r="W906" t="str">
        <f t="shared" si="440"/>
        <v>0.0000144739285277859-0.00163627681847613i</v>
      </c>
      <c r="X906" t="str">
        <f t="shared" si="441"/>
        <v>0.0000738312823042662-0.0016330669227065i</v>
      </c>
      <c r="Y906" t="str">
        <f t="shared" si="442"/>
        <v>0.009+0.155219809828564i</v>
      </c>
      <c r="Z906" t="str">
        <f t="shared" si="443"/>
        <v>-0.147946099129629-0.0154705793591409i</v>
      </c>
      <c r="AA906" t="str">
        <f t="shared" si="444"/>
        <v>5.36658554828886-90.8366454305526i</v>
      </c>
      <c r="AB906" t="str">
        <f t="shared" si="445"/>
        <v>0.490070488017432-0.0805096011905417i</v>
      </c>
      <c r="AC906" t="str">
        <f t="shared" si="446"/>
        <v>1.8092262601791-1.34079425031535i</v>
      </c>
      <c r="AD906" t="str">
        <f t="shared" si="447"/>
        <v>0.196132822300121+0.100852040048059i</v>
      </c>
      <c r="AE906" t="str">
        <f t="shared" si="448"/>
        <v>-0.0274568464814927-0.0179549543067017i</v>
      </c>
      <c r="AF906" t="str">
        <f t="shared" si="449"/>
        <v>-12.9963927398266-3.41501844992572i</v>
      </c>
      <c r="AG906" t="str">
        <f t="shared" si="450"/>
        <v>1.03697332095243-0.062534835860075i</v>
      </c>
      <c r="AH906" t="str">
        <f t="shared" si="451"/>
        <v>0.26499945434885+0.331432801156022i</v>
      </c>
      <c r="AI906">
        <f t="shared" si="452"/>
        <v>-7.4455281700971696</v>
      </c>
      <c r="AJ906">
        <f t="shared" si="453"/>
        <v>51.355667914859168</v>
      </c>
      <c r="AK906"/>
      <c r="AL906"/>
      <c r="AM906"/>
      <c r="AN906"/>
    </row>
    <row r="907" spans="1:40" x14ac:dyDescent="0.3">
      <c r="A907"/>
      <c r="B907">
        <f t="shared" si="419"/>
        <v>77300</v>
      </c>
      <c r="C907" s="186" t="str">
        <f t="shared" si="422"/>
        <v>-0.0000127903868285578+0.0316820458194058i</v>
      </c>
      <c r="D907" s="158" t="str">
        <f t="shared" si="423"/>
        <v>-5.95710401663831+0.242895684615445i</v>
      </c>
      <c r="E907" t="str">
        <f t="shared" si="424"/>
        <v>2870</v>
      </c>
      <c r="F907" t="str">
        <f t="shared" si="425"/>
        <v>0.777000777000777</v>
      </c>
      <c r="G907" t="str">
        <f t="shared" si="420"/>
        <v>0.777000777000777</v>
      </c>
      <c r="H907" t="str">
        <f t="shared" si="426"/>
        <v>7.04336984722912+3.6558304950706i</v>
      </c>
      <c r="I907" t="str">
        <f t="shared" si="427"/>
        <v>303.556390153114i</v>
      </c>
      <c r="J907" t="str">
        <f t="shared" si="421"/>
        <v>-77.818414845906+65.652204681867i</v>
      </c>
      <c r="K907" t="str">
        <f t="shared" si="428"/>
        <v>1.9225645905871-2.27884089503667i</v>
      </c>
      <c r="L907" t="str">
        <f t="shared" si="429"/>
        <v>0.119797450639-0.120533453386001i</v>
      </c>
      <c r="M907" t="str">
        <f t="shared" si="430"/>
        <v>2.0423620412261-2.39937434842267i</v>
      </c>
      <c r="N907" t="str">
        <f t="shared" si="431"/>
        <v>-0.971380448489964i</v>
      </c>
      <c r="O907" t="str">
        <f t="shared" si="432"/>
        <v>0.564160280656588-0.825665294008099i</v>
      </c>
      <c r="P907" t="str">
        <f t="shared" si="433"/>
        <v>0.435839719343412+0.825665294008099i</v>
      </c>
      <c r="Q907" t="str">
        <f t="shared" si="434"/>
        <v>-0.435839719343412+0.145715154481865i</v>
      </c>
      <c r="R907" t="str">
        <f t="shared" si="435"/>
        <v>-0.329772194345981-2.00467754881839i</v>
      </c>
      <c r="S907" t="str">
        <f t="shared" si="436"/>
        <v>0.100268580161195i</v>
      </c>
      <c r="T907" t="str">
        <f t="shared" si="437"/>
        <v>0.201006171501045-0.0330657897037132i</v>
      </c>
      <c r="U907" t="str">
        <f t="shared" si="438"/>
        <v>0.00005-0.00311958412897204i</v>
      </c>
      <c r="V907" t="str">
        <f t="shared" si="439"/>
        <v>3.33333333333333E-06-0.00343154254186924i</v>
      </c>
      <c r="W907" t="str">
        <f t="shared" si="440"/>
        <v>0.0000144739265830482-0.00163416026975056i</v>
      </c>
      <c r="X907" t="str">
        <f t="shared" si="441"/>
        <v>0.0000736780103842207-0.00163096009032986i</v>
      </c>
      <c r="Y907" t="str">
        <f t="shared" si="442"/>
        <v>0.009+0.155420871758394i</v>
      </c>
      <c r="Z907" t="str">
        <f t="shared" si="443"/>
        <v>-0.147562248044161-0.0154133937974846i</v>
      </c>
      <c r="AA907" t="str">
        <f t="shared" si="444"/>
        <v>5.35237491016045-90.7174867463787i</v>
      </c>
      <c r="AB907" t="str">
        <f t="shared" si="445"/>
        <v>0.490036022795576-0.0806115949376126i</v>
      </c>
      <c r="AC907" t="str">
        <f t="shared" si="446"/>
        <v>1.80741357871235-1.34041792448205i</v>
      </c>
      <c r="AD907" t="str">
        <f t="shared" si="447"/>
        <v>0.196259117728398+0.100949581466878i</v>
      </c>
      <c r="AE907" t="str">
        <f t="shared" si="448"/>
        <v>-0.0274044609583257-0.0179213662482644i</v>
      </c>
      <c r="AF907" t="str">
        <f t="shared" si="449"/>
        <v>-13.0004738638674-3.41293481045515i</v>
      </c>
      <c r="AG907" t="str">
        <f t="shared" si="450"/>
        <v>1.03695420780095-0.0624950063337376i</v>
      </c>
      <c r="AH907" t="str">
        <f t="shared" si="451"/>
        <v>0.264651337219375+0.330829728735133i</v>
      </c>
      <c r="AI907">
        <f t="shared" si="452"/>
        <v>-7.4596303381941267</v>
      </c>
      <c r="AJ907">
        <f t="shared" si="453"/>
        <v>51.341506074490638</v>
      </c>
      <c r="AK907"/>
      <c r="AL907"/>
      <c r="AM907"/>
      <c r="AN907"/>
    </row>
    <row r="908" spans="1:40" x14ac:dyDescent="0.3">
      <c r="A908"/>
      <c r="B908">
        <f t="shared" si="419"/>
        <v>77400</v>
      </c>
      <c r="C908" s="186" t="str">
        <f t="shared" si="422"/>
        <v>-0.0000127573580889535+0.031641112956987i</v>
      </c>
      <c r="D908" s="158" t="str">
        <f t="shared" si="423"/>
        <v>-5.95710376341798+0.242581866003567i</v>
      </c>
      <c r="E908" t="str">
        <f t="shared" si="424"/>
        <v>2870</v>
      </c>
      <c r="F908" t="str">
        <f t="shared" si="425"/>
        <v>0.777000777000777</v>
      </c>
      <c r="G908" t="str">
        <f t="shared" si="420"/>
        <v>0.777000777000777</v>
      </c>
      <c r="H908" t="str">
        <f t="shared" si="426"/>
        <v>7.04744060503987+3.65343235483901i</v>
      </c>
      <c r="I908" t="str">
        <f t="shared" si="427"/>
        <v>303.949089234813i</v>
      </c>
      <c r="J908" t="str">
        <f t="shared" si="421"/>
        <v>-78.0224753814894+65.7371363826197i</v>
      </c>
      <c r="K908" t="str">
        <f t="shared" si="428"/>
        <v>1.91958664368777-2.27833017821206i</v>
      </c>
      <c r="L908" t="str">
        <f t="shared" si="429"/>
        <v>0.11964162622043-0.120532398237565i</v>
      </c>
      <c r="M908" t="str">
        <f t="shared" si="430"/>
        <v>2.0392282699082-2.39886257644963i</v>
      </c>
      <c r="N908" t="str">
        <f t="shared" si="431"/>
        <v>-0.9726370855514i</v>
      </c>
      <c r="O908" t="str">
        <f t="shared" si="432"/>
        <v>0.563122273877826-0.826373586619676i</v>
      </c>
      <c r="P908" t="str">
        <f t="shared" si="433"/>
        <v>0.436877726122174+0.826373586619676i</v>
      </c>
      <c r="Q908" t="str">
        <f t="shared" si="434"/>
        <v>-0.436877726122174+0.146263498931724i</v>
      </c>
      <c r="R908" t="str">
        <f t="shared" si="435"/>
        <v>-0.329762799670684-2.00194652925026i</v>
      </c>
      <c r="S908" t="str">
        <f t="shared" si="436"/>
        <v>0.100398293718972i</v>
      </c>
      <c r="T908" t="str">
        <f t="shared" si="437"/>
        <v>0.200992015653344-0.0331076224189279i</v>
      </c>
      <c r="U908" t="str">
        <f t="shared" si="438"/>
        <v>0.00005-0.00311555365852117i</v>
      </c>
      <c r="V908" t="str">
        <f t="shared" si="439"/>
        <v>3.33333333333333E-06-0.00342710902437328i</v>
      </c>
      <c r="W908" t="str">
        <f t="shared" si="440"/>
        <v>0.0000144739246357937-0.00163204919045188i</v>
      </c>
      <c r="X908" t="str">
        <f t="shared" si="441"/>
        <v>0.0000735253311077574-0.00162885868078743i</v>
      </c>
      <c r="Y908" t="str">
        <f t="shared" si="442"/>
        <v>0.009+0.155621933688224i</v>
      </c>
      <c r="Z908" t="str">
        <f t="shared" si="443"/>
        <v>-0.147179890472642-0.0153565028805846i</v>
      </c>
      <c r="AA908" t="str">
        <f t="shared" si="444"/>
        <v>5.33822105728525-90.598642278816i</v>
      </c>
      <c r="AB908" t="str">
        <f t="shared" si="445"/>
        <v>0.490001512037748-0.0807135795544702i</v>
      </c>
      <c r="AC908" t="str">
        <f t="shared" si="446"/>
        <v>1.80560415024063-1.34003970282405i</v>
      </c>
      <c r="AD908" t="str">
        <f t="shared" si="447"/>
        <v>0.196385541745447+0.101046978331726i</v>
      </c>
      <c r="AE908" t="str">
        <f t="shared" si="448"/>
        <v>-0.0273522743106797-0.0178878783409739i</v>
      </c>
      <c r="AF908" t="str">
        <f t="shared" si="449"/>
        <v>-13.0045443684579-3.41085048883544i</v>
      </c>
      <c r="AG908" t="str">
        <f t="shared" si="450"/>
        <v>1.03693510788863-0.0624553254629148i</v>
      </c>
      <c r="AH908" t="str">
        <f t="shared" si="451"/>
        <v>0.264304353151757+0.330228417900429i</v>
      </c>
      <c r="AI908">
        <f t="shared" si="452"/>
        <v>-7.4737121242226223</v>
      </c>
      <c r="AJ908">
        <f t="shared" si="453"/>
        <v>51.327327416734256</v>
      </c>
      <c r="AK908"/>
      <c r="AL908"/>
      <c r="AM908"/>
      <c r="AN908"/>
    </row>
    <row r="909" spans="1:40" x14ac:dyDescent="0.3">
      <c r="A909"/>
      <c r="B909">
        <f t="shared" si="419"/>
        <v>77500</v>
      </c>
      <c r="C909" s="186" t="str">
        <f t="shared" si="422"/>
        <v>-0.0000127244571200034+0.03160028572771i</v>
      </c>
      <c r="D909" s="158" t="str">
        <f t="shared" si="423"/>
        <v>-5.95710351117721+0.242268857245777i</v>
      </c>
      <c r="E909" t="str">
        <f t="shared" si="424"/>
        <v>2870</v>
      </c>
      <c r="F909" t="str">
        <f t="shared" si="425"/>
        <v>0.777000777000777</v>
      </c>
      <c r="G909" t="str">
        <f t="shared" si="420"/>
        <v>0.777000777000777</v>
      </c>
      <c r="H909" t="str">
        <f t="shared" si="426"/>
        <v>7.05150077364987+3.65103436277047i</v>
      </c>
      <c r="I909" t="str">
        <f t="shared" si="427"/>
        <v>304.341788316511i</v>
      </c>
      <c r="J909" t="str">
        <f t="shared" si="421"/>
        <v>-78.2267997315984+65.8220680833724i</v>
      </c>
      <c r="K909" t="str">
        <f t="shared" si="428"/>
        <v>1.91661407330454-2.27781638652328i</v>
      </c>
      <c r="L909" t="str">
        <f t="shared" si="429"/>
        <v>0.119486005978059-0.120531143406326i</v>
      </c>
      <c r="M909" t="str">
        <f t="shared" si="430"/>
        <v>2.0361000792826-2.39834752992961i</v>
      </c>
      <c r="N909" t="str">
        <f t="shared" si="431"/>
        <v>-0.973893722612836i</v>
      </c>
      <c r="O909" t="str">
        <f t="shared" si="432"/>
        <v>0.56208337785213-0.827080574274562i</v>
      </c>
      <c r="P909" t="str">
        <f t="shared" si="433"/>
        <v>0.43791662214787+0.827080574274562i</v>
      </c>
      <c r="Q909" t="str">
        <f t="shared" si="434"/>
        <v>-0.43791662214787+0.146813148338274i</v>
      </c>
      <c r="R909" t="str">
        <f t="shared" si="435"/>
        <v>-0.329753391931282-1.99922237165867i</v>
      </c>
      <c r="S909" t="str">
        <f t="shared" si="436"/>
        <v>0.100528007276748i</v>
      </c>
      <c r="T909" t="str">
        <f t="shared" si="437"/>
        <v>0.20097784112594-0.0331494513836003i</v>
      </c>
      <c r="U909" t="str">
        <f t="shared" si="438"/>
        <v>0.00005-0.00311153358928436i</v>
      </c>
      <c r="V909" t="str">
        <f t="shared" si="439"/>
        <v>3.33333333333333E-06-0.0034226869482128i</v>
      </c>
      <c r="W909" t="str">
        <f t="shared" si="440"/>
        <v>0.0000144739226860225-0.00162994355940813i</v>
      </c>
      <c r="X909" t="str">
        <f t="shared" si="441"/>
        <v>0.0000733732414247139-0.00162676267319805i</v>
      </c>
      <c r="Y909" t="str">
        <f t="shared" si="442"/>
        <v>0.009+0.155822995618054i</v>
      </c>
      <c r="Z909" t="str">
        <f t="shared" si="443"/>
        <v>-0.146799018670224-0.0152999046913132i</v>
      </c>
      <c r="AA909" t="str">
        <f t="shared" si="444"/>
        <v>5.32412368543821-90.4801107794115i</v>
      </c>
      <c r="AB909" t="str">
        <f t="shared" si="445"/>
        <v>0.489966955740385-0.0808155550278233i</v>
      </c>
      <c r="AC909" t="str">
        <f t="shared" si="446"/>
        <v>1.80379797064798-1.3396595960465i</v>
      </c>
      <c r="AD909" t="str">
        <f t="shared" si="447"/>
        <v>0.196512094217749+0.10114423050639i</v>
      </c>
      <c r="AE909" t="str">
        <f t="shared" si="448"/>
        <v>-0.0273002855011723-0.0178544900947149i</v>
      </c>
      <c r="AF909" t="str">
        <f t="shared" si="449"/>
        <v>-13.0086042848271-3.40876550552469i</v>
      </c>
      <c r="AG909" t="str">
        <f t="shared" si="450"/>
        <v>1.0369160210719-0.0624157926129343i</v>
      </c>
      <c r="AH909" t="str">
        <f t="shared" si="451"/>
        <v>0.263958496950145+0.329628860693671i</v>
      </c>
      <c r="AI909">
        <f t="shared" si="452"/>
        <v>-7.4877735869832431</v>
      </c>
      <c r="AJ909">
        <f t="shared" si="453"/>
        <v>51.31313194654529</v>
      </c>
      <c r="AK909"/>
      <c r="AL909"/>
      <c r="AM909"/>
      <c r="AN909"/>
    </row>
    <row r="910" spans="1:40" x14ac:dyDescent="0.3">
      <c r="A910"/>
      <c r="B910">
        <f t="shared" si="419"/>
        <v>77600</v>
      </c>
      <c r="C910" s="186" t="str">
        <f t="shared" si="422"/>
        <v>-0.0000126916832635205+0.0315595637231997i</v>
      </c>
      <c r="D910" s="158" t="str">
        <f t="shared" si="423"/>
        <v>-5.95710325991098+0.241956655211198i</v>
      </c>
      <c r="E910" t="str">
        <f t="shared" si="424"/>
        <v>2870</v>
      </c>
      <c r="F910" t="str">
        <f t="shared" si="425"/>
        <v>0.777000777000777</v>
      </c>
      <c r="G910" t="str">
        <f t="shared" si="420"/>
        <v>0.777000777000777</v>
      </c>
      <c r="H910" t="str">
        <f t="shared" si="426"/>
        <v>7.0555503842104+3.64863653603944i</v>
      </c>
      <c r="I910" t="str">
        <f t="shared" si="427"/>
        <v>304.73448739821i</v>
      </c>
      <c r="J910" t="str">
        <f t="shared" si="421"/>
        <v>-78.4313878962331+65.9069997841252i</v>
      </c>
      <c r="K910" t="str">
        <f t="shared" si="428"/>
        <v>1.91364687232218-2.27729953769897i</v>
      </c>
      <c r="L910" t="str">
        <f t="shared" si="429"/>
        <v>0.119330589899236-0.120529689676778i</v>
      </c>
      <c r="M910" t="str">
        <f t="shared" si="430"/>
        <v>2.03297746222142-2.39782922737575i</v>
      </c>
      <c r="N910" t="str">
        <f t="shared" si="431"/>
        <v>-0.975150359674272i</v>
      </c>
      <c r="O910" t="str">
        <f t="shared" si="432"/>
        <v>0.561043594220059-0.827786255856328i</v>
      </c>
      <c r="P910" t="str">
        <f t="shared" si="433"/>
        <v>0.438956405779941+0.827786255856328i</v>
      </c>
      <c r="Q910" t="str">
        <f t="shared" si="434"/>
        <v>-0.438956405779941+0.147364103817944i</v>
      </c>
      <c r="R910" t="str">
        <f t="shared" si="435"/>
        <v>-0.329743971124115-1.99650504950087i</v>
      </c>
      <c r="S910" t="str">
        <f t="shared" si="436"/>
        <v>0.100657720834525i</v>
      </c>
      <c r="T910" t="str">
        <f t="shared" si="437"/>
        <v>0.200963647917378-0.0331912765922788i</v>
      </c>
      <c r="U910" t="str">
        <f t="shared" si="438"/>
        <v>0.00005-0.00310752388105075i</v>
      </c>
      <c r="V910" t="str">
        <f t="shared" si="439"/>
        <v>3.33333333333333E-06-0.00341827626915582i</v>
      </c>
      <c r="W910" t="str">
        <f t="shared" si="440"/>
        <v>0.0000144739207337343-0.00162784335555648i</v>
      </c>
      <c r="X910" t="str">
        <f t="shared" si="441"/>
        <v>0.0000732217383045154-0.00162467204678749i</v>
      </c>
      <c r="Y910" t="str">
        <f t="shared" si="442"/>
        <v>0.009+0.156024057547883i</v>
      </c>
      <c r="Z910" t="str">
        <f t="shared" si="443"/>
        <v>-0.146419624942237-0.0152435973275736i</v>
      </c>
      <c r="AA910" t="str">
        <f t="shared" si="444"/>
        <v>5.31008249244162-90.3618910063496i</v>
      </c>
      <c r="AB910" t="str">
        <f t="shared" si="445"/>
        <v>0.489932353899942-0.0809175213443814i</v>
      </c>
      <c r="AC910" t="str">
        <f t="shared" si="446"/>
        <v>1.80199503580531-1.33927761481023i</v>
      </c>
      <c r="AD910" t="str">
        <f t="shared" si="447"/>
        <v>0.196638775011613+0.101241337854655i</v>
      </c>
      <c r="AE910" t="str">
        <f t="shared" si="448"/>
        <v>-0.0272484934991401-0.0178212010225933i</v>
      </c>
      <c r="AF910" t="str">
        <f t="shared" si="449"/>
        <v>-13.0126536441214-3.40667988082824i</v>
      </c>
      <c r="AG910" t="str">
        <f t="shared" si="450"/>
        <v>1.03689694720816-0.0623764071524365i</v>
      </c>
      <c r="AH910" t="str">
        <f t="shared" si="451"/>
        <v>0.263613763448348+0.329031049203212i</v>
      </c>
      <c r="AI910">
        <f t="shared" si="452"/>
        <v>-7.5018147850467773</v>
      </c>
      <c r="AJ910">
        <f t="shared" si="453"/>
        <v>51.298919668948535</v>
      </c>
      <c r="AK910"/>
      <c r="AL910"/>
      <c r="AM910"/>
      <c r="AN910"/>
    </row>
    <row r="911" spans="1:40" x14ac:dyDescent="0.3">
      <c r="A911"/>
      <c r="B911">
        <f t="shared" si="419"/>
        <v>77700</v>
      </c>
      <c r="C911" s="186" t="str">
        <f t="shared" si="422"/>
        <v>-0.0000126590358655509+0.031518946537183i</v>
      </c>
      <c r="D911" s="158" t="str">
        <f t="shared" si="423"/>
        <v>-5.95710300961426+0.24164525678507i</v>
      </c>
      <c r="E911" t="str">
        <f t="shared" si="424"/>
        <v>2870</v>
      </c>
      <c r="F911" t="str">
        <f t="shared" si="425"/>
        <v>0.777000777000777</v>
      </c>
      <c r="G911" t="str">
        <f t="shared" si="420"/>
        <v>0.777000777000777</v>
      </c>
      <c r="H911" t="str">
        <f t="shared" si="426"/>
        <v>7.05958946778944+3.64623889168465i</v>
      </c>
      <c r="I911" t="str">
        <f t="shared" si="427"/>
        <v>305.127186479909i</v>
      </c>
      <c r="J911" t="str">
        <f t="shared" si="421"/>
        <v>-78.6362398753934+65.9919314848779i</v>
      </c>
      <c r="K911" t="str">
        <f t="shared" si="428"/>
        <v>1.91068503360505-2.27677964939276i</v>
      </c>
      <c r="L911" t="str">
        <f t="shared" si="429"/>
        <v>0.119175377969322-0.120528037831343i</v>
      </c>
      <c r="M911" t="str">
        <f t="shared" si="430"/>
        <v>2.02986041157437-2.3973076872241i</v>
      </c>
      <c r="N911" t="str">
        <f t="shared" si="431"/>
        <v>-0.976406996735708i</v>
      </c>
      <c r="O911" t="str">
        <f t="shared" si="432"/>
        <v>0.560002924623571-0.828490630250606i</v>
      </c>
      <c r="P911" t="str">
        <f t="shared" si="433"/>
        <v>0.439997075376429+0.828490630250606i</v>
      </c>
      <c r="Q911" t="str">
        <f t="shared" si="434"/>
        <v>-0.439997075376429+0.147916366485102i</v>
      </c>
      <c r="R911" t="str">
        <f t="shared" si="435"/>
        <v>-0.329734537245516-1.9937945363707i</v>
      </c>
      <c r="S911" t="str">
        <f t="shared" si="436"/>
        <v>0.100787434392301i</v>
      </c>
      <c r="T911" t="str">
        <f t="shared" si="437"/>
        <v>0.20094943602619-0.0332330980395082i</v>
      </c>
      <c r="U911" t="str">
        <f t="shared" si="438"/>
        <v>0.00005-0.00310352449381645i</v>
      </c>
      <c r="V911" t="str">
        <f t="shared" si="439"/>
        <v>3.33333333333333E-06-0.0034138769431981i</v>
      </c>
      <c r="W911" t="str">
        <f t="shared" si="440"/>
        <v>0.0000144739187789295-0.0016257485579425i</v>
      </c>
      <c r="X911" t="str">
        <f t="shared" si="441"/>
        <v>0.0000730708187360239-0.0016225867808877i</v>
      </c>
      <c r="Y911" t="str">
        <f t="shared" si="442"/>
        <v>0.009+0.156225119477713i</v>
      </c>
      <c r="Z911" t="str">
        <f t="shared" si="443"/>
        <v>-0.146041701643786-0.0151875789021621i</v>
      </c>
      <c r="AA911" t="str">
        <f t="shared" si="444"/>
        <v>5.29609717814865-90.2439817244098i</v>
      </c>
      <c r="AB911" t="str">
        <f t="shared" si="445"/>
        <v>0.489897706512838-0.0810194784908452i</v>
      </c>
      <c r="AC911" t="str">
        <f t="shared" si="446"/>
        <v>1.8001953415705-1.33889376973165i</v>
      </c>
      <c r="AD911" t="str">
        <f t="shared" si="447"/>
        <v>0.196765583993181+0.101338300240286i</v>
      </c>
      <c r="AE911" t="str">
        <f t="shared" si="448"/>
        <v>-0.0271968972805871-0.0177880106409067i</v>
      </c>
      <c r="AF911" t="str">
        <f t="shared" si="449"/>
        <v>-13.0166924774037-3.40459363489958i</v>
      </c>
      <c r="AG911" t="str">
        <f t="shared" si="450"/>
        <v>1.03687788615582-0.0623371684533556i</v>
      </c>
      <c r="AH911" t="str">
        <f t="shared" si="451"/>
        <v>0.263270147509615+0.328434975563595i</v>
      </c>
      <c r="AI911">
        <f t="shared" si="452"/>
        <v>-7.5158357767566697</v>
      </c>
      <c r="AJ911">
        <f t="shared" si="453"/>
        <v>51.284690589033325</v>
      </c>
      <c r="AK911"/>
      <c r="AL911"/>
      <c r="AM911"/>
      <c r="AN911"/>
    </row>
    <row r="912" spans="1:40" x14ac:dyDescent="0.3">
      <c r="A912"/>
      <c r="B912">
        <f t="shared" si="419"/>
        <v>77800</v>
      </c>
      <c r="C912" s="186" t="str">
        <f t="shared" si="422"/>
        <v>-0.0000126265142763403+0.0314784337654758i</v>
      </c>
      <c r="D912" s="158" t="str">
        <f t="shared" si="423"/>
        <v>-5.95710276028208+0.241334658868648i</v>
      </c>
      <c r="E912" t="str">
        <f t="shared" si="424"/>
        <v>2870</v>
      </c>
      <c r="F912" t="str">
        <f t="shared" si="425"/>
        <v>0.777000777000777</v>
      </c>
      <c r="G912" t="str">
        <f t="shared" si="420"/>
        <v>0.777000777000777</v>
      </c>
      <c r="H912" t="str">
        <f t="shared" si="426"/>
        <v>7.06361805537202+3.64384144660998i</v>
      </c>
      <c r="I912" t="str">
        <f t="shared" si="427"/>
        <v>305.519885561607i</v>
      </c>
      <c r="J912" t="str">
        <f t="shared" si="421"/>
        <v>-78.8413556690794+66.0768631856307i</v>
      </c>
      <c r="K912" t="str">
        <f t="shared" si="428"/>
        <v>1.90772854999738-2.27625673918354i</v>
      </c>
      <c r="L912" t="str">
        <f t="shared" si="429"/>
        <v>0.119020370171709-0.120526188650366i</v>
      </c>
      <c r="M912" t="str">
        <f t="shared" si="430"/>
        <v>2.02674892016909-2.39678292783391i</v>
      </c>
      <c r="N912" t="str">
        <f t="shared" si="431"/>
        <v>-0.977663633797143i</v>
      </c>
      <c r="O912" t="str">
        <f t="shared" si="432"/>
        <v>0.558961370706028-0.829193696345093i</v>
      </c>
      <c r="P912" t="str">
        <f t="shared" si="433"/>
        <v>0.441038629293972+0.829193696345093i</v>
      </c>
      <c r="Q912" t="str">
        <f t="shared" si="434"/>
        <v>-0.441038629293972+0.14846993745205i</v>
      </c>
      <c r="R912" t="str">
        <f t="shared" si="435"/>
        <v>-0.329725090291808-1.99109080599778i</v>
      </c>
      <c r="S912" t="str">
        <f t="shared" si="436"/>
        <v>0.100917147950078i</v>
      </c>
      <c r="T912" t="str">
        <f t="shared" si="437"/>
        <v>0.200935205450918-0.0332749157198312i</v>
      </c>
      <c r="U912" t="str">
        <f t="shared" si="438"/>
        <v>0.0000500000000000002-0.00309953538778327i</v>
      </c>
      <c r="V912" t="str">
        <f t="shared" si="439"/>
        <v>3.33333333333333E-06-0.0034094889265616i</v>
      </c>
      <c r="W912" t="str">
        <f t="shared" si="440"/>
        <v>0.0000144739168216079-0.00162365914571951i</v>
      </c>
      <c r="X912" t="str">
        <f t="shared" si="441"/>
        <v>0.0000729204797273908-0.00162050685493625i</v>
      </c>
      <c r="Y912" t="str">
        <f t="shared" si="442"/>
        <v>0.009+0.156426181407543i</v>
      </c>
      <c r="Z912" t="str">
        <f t="shared" si="443"/>
        <v>-0.145665241179378-0.0151318475426315i</v>
      </c>
      <c r="AA912" t="str">
        <f t="shared" si="444"/>
        <v>5.2821674444268-90.1263817049215i</v>
      </c>
      <c r="AB912" t="str">
        <f t="shared" si="445"/>
        <v>0.489863013575521-0.0811214264539102i</v>
      </c>
      <c r="AC912" t="str">
        <f t="shared" si="446"/>
        <v>1.7983988837887-1.33850807138312i</v>
      </c>
      <c r="AD912" t="str">
        <f t="shared" si="447"/>
        <v>0.196892521028431+0.101435117527046i</v>
      </c>
      <c r="AE912" t="str">
        <f t="shared" si="448"/>
        <v>-0.027145495828134-0.0177549184691223i</v>
      </c>
      <c r="AF912" t="str">
        <f t="shared" si="449"/>
        <v>-13.0207208156541-3.40250678774133i</v>
      </c>
      <c r="AG912" t="str">
        <f t="shared" si="450"/>
        <v>1.03685883777426-0.0622980758908975i</v>
      </c>
      <c r="AH912" t="str">
        <f t="shared" si="451"/>
        <v>0.262927644026443+0.327840631955295i</v>
      </c>
      <c r="AI912">
        <f t="shared" si="452"/>
        <v>-7.52983662022889</v>
      </c>
      <c r="AJ912">
        <f t="shared" si="453"/>
        <v>51.270444711957666</v>
      </c>
      <c r="AK912"/>
      <c r="AL912"/>
      <c r="AM912"/>
      <c r="AN912"/>
    </row>
    <row r="913" spans="1:40" x14ac:dyDescent="0.3">
      <c r="A913"/>
      <c r="B913">
        <f t="shared" ref="B913:B976" si="454">B912+100</f>
        <v>77900</v>
      </c>
      <c r="C913" s="186" t="str">
        <f t="shared" si="422"/>
        <v>-0.0000125941178503023+0.0314380250059692i</v>
      </c>
      <c r="D913" s="158" t="str">
        <f t="shared" si="423"/>
        <v>-5.95710251190948+0.241024858379097i</v>
      </c>
      <c r="E913" t="str">
        <f t="shared" si="424"/>
        <v>2870</v>
      </c>
      <c r="F913" t="str">
        <f t="shared" si="425"/>
        <v>0.777000777000777</v>
      </c>
      <c r="G913" t="str">
        <f t="shared" si="420"/>
        <v>0.777000777000777</v>
      </c>
      <c r="H913" t="str">
        <f t="shared" si="426"/>
        <v>7.06763617785997+3.64144421758539i</v>
      </c>
      <c r="I913" t="str">
        <f t="shared" si="427"/>
        <v>305.912584643306i</v>
      </c>
      <c r="J913" t="str">
        <f t="shared" si="421"/>
        <v>-79.046735277291+66.1617948863834i</v>
      </c>
      <c r="K913" t="str">
        <f t="shared" si="428"/>
        <v>1.90477741432361-2.27573082457576i</v>
      </c>
      <c r="L913" t="str">
        <f t="shared" si="429"/>
        <v>0.118865566487825-0.120524142912118i</v>
      </c>
      <c r="M913" t="str">
        <f t="shared" si="430"/>
        <v>2.02364298081143-2.39625496748788i</v>
      </c>
      <c r="N913" t="str">
        <f t="shared" si="431"/>
        <v>-0.978920270858579i</v>
      </c>
      <c r="O913" t="str">
        <f t="shared" si="432"/>
        <v>0.557918934112184-0.829895453029552i</v>
      </c>
      <c r="P913" t="str">
        <f t="shared" si="433"/>
        <v>0.442081065887816+0.829895453029552i</v>
      </c>
      <c r="Q913" t="str">
        <f t="shared" si="434"/>
        <v>-0.442081065887816+0.149024817829027i</v>
      </c>
      <c r="R913" t="str">
        <f t="shared" si="435"/>
        <v>-0.329715630259309-1.98839383224658i</v>
      </c>
      <c r="S913" t="str">
        <f t="shared" si="436"/>
        <v>0.101046861507854i</v>
      </c>
      <c r="T913" t="str">
        <f t="shared" si="437"/>
        <v>0.200920956190091-0.0333167296277872i</v>
      </c>
      <c r="U913" t="str">
        <f t="shared" si="438"/>
        <v>0.0000500000000000002-0.00309555652335736i</v>
      </c>
      <c r="V913" t="str">
        <f t="shared" si="439"/>
        <v>3.33333333333333E-06-0.00340511217569309i</v>
      </c>
      <c r="W913" t="str">
        <f t="shared" si="440"/>
        <v>0.0000144739148617695-0.00162157509814788i</v>
      </c>
      <c r="X913" t="str">
        <f t="shared" si="441"/>
        <v>0.0000727707183059095-0.00161843224847559i</v>
      </c>
      <c r="Y913" t="str">
        <f t="shared" si="442"/>
        <v>0.009+0.156627243337373i</v>
      </c>
      <c r="Z913" t="str">
        <f t="shared" si="443"/>
        <v>-0.145290236002541-0.0150764013911577i</v>
      </c>
      <c r="AA913" t="str">
        <f t="shared" si="444"/>
        <v>5.26829299514191-90.0090897257233i</v>
      </c>
      <c r="AB913" t="str">
        <f t="shared" si="445"/>
        <v>0.489828275084402-0.0812233652202639i</v>
      </c>
      <c r="AC913" t="str">
        <f t="shared" si="446"/>
        <v>1.79660565829238-1.33812053029289i</v>
      </c>
      <c r="AD913" t="str">
        <f t="shared" si="447"/>
        <v>0.197019585983169+0.101531789578687i</v>
      </c>
      <c r="AE913" t="str">
        <f t="shared" si="448"/>
        <v>-0.0270942881309667-0.0177219240298497i</v>
      </c>
      <c r="AF913" t="str">
        <f t="shared" si="449"/>
        <v>-13.0247386897694-3.40041935920629i</v>
      </c>
      <c r="AG913" t="str">
        <f t="shared" si="450"/>
        <v>1.03683980192385-0.0622591288435175i</v>
      </c>
      <c r="AH913" t="str">
        <f t="shared" si="451"/>
        <v>0.262586247920363+0.327248010604361i</v>
      </c>
      <c r="AI913">
        <f t="shared" si="452"/>
        <v>-7.5438173733537184</v>
      </c>
      <c r="AJ913">
        <f t="shared" si="453"/>
        <v>51.256182042946193</v>
      </c>
      <c r="AK913"/>
      <c r="AL913"/>
      <c r="AM913"/>
      <c r="AN913"/>
    </row>
    <row r="914" spans="1:40" x14ac:dyDescent="0.3">
      <c r="A914"/>
      <c r="B914">
        <f t="shared" si="454"/>
        <v>78000</v>
      </c>
      <c r="C914" s="186" t="str">
        <f t="shared" si="422"/>
        <v>-0.0000125618459459865+0.0313977198586168i</v>
      </c>
      <c r="D914" s="158" t="str">
        <f t="shared" si="423"/>
        <v>-5.95710226449155+0.240715852249396i</v>
      </c>
      <c r="E914" t="str">
        <f t="shared" si="424"/>
        <v>2870</v>
      </c>
      <c r="F914" t="str">
        <f t="shared" si="425"/>
        <v>0.777000777000777</v>
      </c>
      <c r="G914" t="str">
        <f t="shared" si="420"/>
        <v>0.777000777000777</v>
      </c>
      <c r="H914" t="str">
        <f t="shared" si="426"/>
        <v>7.07164386607219+3.63904722124776i</v>
      </c>
      <c r="I914" t="str">
        <f t="shared" si="427"/>
        <v>306.305283725005i</v>
      </c>
      <c r="J914" t="str">
        <f t="shared" si="421"/>
        <v>-79.2523787000283+66.2467265871362i</v>
      </c>
      <c r="K914" t="str">
        <f t="shared" si="428"/>
        <v>1.90183161938866-2.27520192299956i</v>
      </c>
      <c r="L914" t="str">
        <f t="shared" si="429"/>
        <v>0.118710966897154-0.120521901392798i</v>
      </c>
      <c r="M914" t="str">
        <f t="shared" si="430"/>
        <v>2.02054258628581-2.39572382439236i</v>
      </c>
      <c r="N914" t="str">
        <f t="shared" si="431"/>
        <v>-0.980176907920015i</v>
      </c>
      <c r="O914" t="str">
        <f t="shared" si="432"/>
        <v>0.556875616488188-0.830595899195812i</v>
      </c>
      <c r="P914" t="str">
        <f t="shared" si="433"/>
        <v>0.443124383511812+0.830595899195812i</v>
      </c>
      <c r="Q914" t="str">
        <f t="shared" si="434"/>
        <v>-0.443124383511812+0.149581008724203i</v>
      </c>
      <c r="R914" t="str">
        <f t="shared" si="435"/>
        <v>-0.329706157144332-1.9857035891156i</v>
      </c>
      <c r="S914" t="str">
        <f t="shared" si="436"/>
        <v>0.101176575065631i</v>
      </c>
      <c r="T914" t="str">
        <f t="shared" si="437"/>
        <v>0.200906688242247-0.0333585397579142i</v>
      </c>
      <c r="U914" t="str">
        <f t="shared" si="438"/>
        <v>0.0000500000000000001-0.00309158786114793i</v>
      </c>
      <c r="V914" t="str">
        <f t="shared" si="439"/>
        <v>3.33333333333333E-06-0.00340074664726272i</v>
      </c>
      <c r="W914" t="str">
        <f t="shared" si="440"/>
        <v>0.0000144739128994141-0.00161949639459436i</v>
      </c>
      <c r="X914" t="str">
        <f t="shared" si="441"/>
        <v>0.000072621531517869-0.00161636294115242i</v>
      </c>
      <c r="Y914" t="str">
        <f t="shared" si="442"/>
        <v>0.009+0.156828305267202i</v>
      </c>
      <c r="Z914" t="str">
        <f t="shared" si="443"/>
        <v>-0.144916678615435-0.0150212386044041i</v>
      </c>
      <c r="AA914" t="str">
        <f t="shared" si="444"/>
        <v>5.25447353614154-89.8921045711153i</v>
      </c>
      <c r="AB914" t="str">
        <f t="shared" si="445"/>
        <v>0.489793491035919-0.0813252947765904i</v>
      </c>
      <c r="AC914" t="str">
        <f t="shared" si="446"/>
        <v>1.79481566090166-1.3377311569454i</v>
      </c>
      <c r="AD914" t="str">
        <f t="shared" si="447"/>
        <v>0.197146778723035+0.101628316258952i</v>
      </c>
      <c r="AE914" t="str">
        <f t="shared" si="448"/>
        <v>-0.0270432731847846-0.0176890268488146i</v>
      </c>
      <c r="AF914" t="str">
        <f t="shared" si="449"/>
        <v>-13.0287461305637-3.39833136899836i</v>
      </c>
      <c r="AG914" t="str">
        <f t="shared" si="450"/>
        <v>1.03682077846594-0.062220326692898i</v>
      </c>
      <c r="AH914" t="str">
        <f t="shared" si="451"/>
        <v>0.26224595414174+0.32665710378208i</v>
      </c>
      <c r="AI914">
        <f t="shared" si="452"/>
        <v>-7.5577780937970775</v>
      </c>
      <c r="AJ914">
        <f t="shared" si="453"/>
        <v>51.241902587288521</v>
      </c>
      <c r="AK914"/>
      <c r="AL914"/>
      <c r="AM914"/>
      <c r="AN914"/>
    </row>
    <row r="915" spans="1:40" x14ac:dyDescent="0.3">
      <c r="A915"/>
      <c r="B915">
        <f t="shared" si="454"/>
        <v>78100</v>
      </c>
      <c r="C915" s="186" t="str">
        <f t="shared" si="422"/>
        <v>-0.0000125296979260461+0.0313575179254206i</v>
      </c>
      <c r="D915" s="158" t="str">
        <f t="shared" si="423"/>
        <v>-5.95710201802339+0.240407637428225i</v>
      </c>
      <c r="E915" t="str">
        <f t="shared" si="424"/>
        <v>2870</v>
      </c>
      <c r="F915" t="str">
        <f t="shared" si="425"/>
        <v>0.777000777000777</v>
      </c>
      <c r="G915" t="str">
        <f t="shared" si="420"/>
        <v>0.777000777000777</v>
      </c>
      <c r="H915" t="str">
        <f t="shared" si="426"/>
        <v>7.07564115074446+3.63665047410177i</v>
      </c>
      <c r="I915" t="str">
        <f t="shared" si="427"/>
        <v>306.697982806704i</v>
      </c>
      <c r="J915" t="str">
        <f t="shared" si="421"/>
        <v>-79.4582859372912+66.3316582878888i</v>
      </c>
      <c r="K915" t="str">
        <f t="shared" si="428"/>
        <v>1.89889115797823-2.27467005181109i</v>
      </c>
      <c r="L915" t="str">
        <f t="shared" si="429"/>
        <v>0.118556571377245-0.120519464866532i</v>
      </c>
      <c r="M915" t="str">
        <f t="shared" si="430"/>
        <v>2.01744772935547-2.39518951667762i</v>
      </c>
      <c r="N915" t="str">
        <f t="shared" si="431"/>
        <v>-0.981433544981451i</v>
      </c>
      <c r="O915" t="str">
        <f t="shared" si="432"/>
        <v>0.555831419481583-0.831295033737775i</v>
      </c>
      <c r="P915" t="str">
        <f t="shared" si="433"/>
        <v>0.444168580518417+0.831295033737775i</v>
      </c>
      <c r="Q915" t="str">
        <f t="shared" si="434"/>
        <v>-0.444168580518417+0.150138511243676i</v>
      </c>
      <c r="R915" t="str">
        <f t="shared" si="435"/>
        <v>-0.329696670943187-1.98302005073648i</v>
      </c>
      <c r="S915" t="str">
        <f t="shared" si="436"/>
        <v>0.101306288623407i</v>
      </c>
      <c r="T915" t="str">
        <f t="shared" si="437"/>
        <v>0.200892401605913-0.0334003461047469i</v>
      </c>
      <c r="U915" t="str">
        <f t="shared" si="438"/>
        <v>0.0000499999999999998-0.00308762936196592i</v>
      </c>
      <c r="V915" t="str">
        <f t="shared" si="439"/>
        <v>3.33333333333333E-06-0.00339639229816252i</v>
      </c>
      <c r="W915" t="str">
        <f t="shared" si="440"/>
        <v>0.0000144739109345422-0.00161742301453132i</v>
      </c>
      <c r="X915" t="str">
        <f t="shared" si="441"/>
        <v>0.0000724729164284036-0.00161429891271697i</v>
      </c>
      <c r="Y915" t="str">
        <f t="shared" si="442"/>
        <v>0.009+0.157029367197032i</v>
      </c>
      <c r="Z915" t="str">
        <f t="shared" si="443"/>
        <v>-0.144544561568478-0.0149663573533908i</v>
      </c>
      <c r="AA915" t="str">
        <f t="shared" si="444"/>
        <v>5.24070877523938-89.7754250318203i</v>
      </c>
      <c r="AB915" t="str">
        <f t="shared" si="445"/>
        <v>0.48975866142648-0.0814272151095659i</v>
      </c>
      <c r="AC915" t="str">
        <f t="shared" si="446"/>
        <v>1.79302888742434-1.3373399617813i</v>
      </c>
      <c r="AD915" t="str">
        <f t="shared" si="447"/>
        <v>0.1972740991135+0.101724697431579i</v>
      </c>
      <c r="AE915" t="str">
        <f t="shared" si="448"/>
        <v>-0.0269924499917507-0.0176562264548345i</v>
      </c>
      <c r="AF915" t="str">
        <f t="shared" si="449"/>
        <v>-13.0327431687678-3.39624283667354i</v>
      </c>
      <c r="AG915" t="str">
        <f t="shared" si="450"/>
        <v>1.03680176726283-0.0621816688239283i</v>
      </c>
      <c r="AH915" t="str">
        <f t="shared" si="451"/>
        <v>0.261906757669566+0.326067903804673i</v>
      </c>
      <c r="AI915">
        <f t="shared" si="452"/>
        <v>-7.5717188390014982</v>
      </c>
      <c r="AJ915">
        <f t="shared" si="453"/>
        <v>51.227606350340892</v>
      </c>
      <c r="AK915"/>
      <c r="AL915"/>
      <c r="AM915"/>
      <c r="AN915"/>
    </row>
    <row r="916" spans="1:40" x14ac:dyDescent="0.3">
      <c r="A916"/>
      <c r="B916">
        <f t="shared" si="454"/>
        <v>78200</v>
      </c>
      <c r="C916" s="186" t="str">
        <f t="shared" si="422"/>
        <v>-0.0000124976731572068+0.0313174188104186i</v>
      </c>
      <c r="D916" s="158" t="str">
        <f t="shared" si="423"/>
        <v>-5.95710177250016+0.240100210879876i</v>
      </c>
      <c r="E916" t="str">
        <f t="shared" si="424"/>
        <v>2870</v>
      </c>
      <c r="F916" t="str">
        <f t="shared" si="425"/>
        <v>0.777000777000777</v>
      </c>
      <c r="G916" t="str">
        <f t="shared" si="420"/>
        <v>0.777000777000777</v>
      </c>
      <c r="H916" t="str">
        <f t="shared" si="426"/>
        <v>7.07962806252972+3.63425399252078i</v>
      </c>
      <c r="I916" t="str">
        <f t="shared" si="427"/>
        <v>307.090681888402i</v>
      </c>
      <c r="J916" t="str">
        <f t="shared" si="421"/>
        <v>-79.6644569890797+66.4165899886416i</v>
      </c>
      <c r="K916" t="str">
        <f t="shared" si="428"/>
        <v>1.89595602285907-2.27413522829271i</v>
      </c>
      <c r="L916" t="str">
        <f t="shared" si="429"/>
        <v>0.118402379903722-0.120516834105373i</v>
      </c>
      <c r="M916" t="str">
        <f t="shared" si="430"/>
        <v>2.01435840276279-2.39465206239808i</v>
      </c>
      <c r="N916" t="str">
        <f t="shared" si="431"/>
        <v>-0.982690182042887i</v>
      </c>
      <c r="O916" t="str">
        <f t="shared" si="432"/>
        <v>0.554786344741298-0.83199285555141i</v>
      </c>
      <c r="P916" t="str">
        <f t="shared" si="433"/>
        <v>0.445213655258702+0.83199285555141i</v>
      </c>
      <c r="Q916" t="str">
        <f t="shared" si="434"/>
        <v>-0.445213655258702+0.150697326491477i</v>
      </c>
      <c r="R916" t="str">
        <f t="shared" si="435"/>
        <v>-0.329687171652173-1.98034319137316i</v>
      </c>
      <c r="S916" t="str">
        <f t="shared" si="436"/>
        <v>0.101436002181183i</v>
      </c>
      <c r="T916" t="str">
        <f t="shared" si="437"/>
        <v>0.200878096279619-0.0334421486628179i</v>
      </c>
      <c r="U916" t="str">
        <f t="shared" si="438"/>
        <v>0.0000499999999999998-0.00308368098682274i</v>
      </c>
      <c r="V916" t="str">
        <f t="shared" si="439"/>
        <v>3.33333333333333E-06-0.00339204908550502i</v>
      </c>
      <c r="W916" t="str">
        <f t="shared" si="440"/>
        <v>0.0000144739089671535-0.00161535493753618i</v>
      </c>
      <c r="X916" t="str">
        <f t="shared" si="441"/>
        <v>0.0000723248701213547-0.00161224014302239i</v>
      </c>
      <c r="Y916" t="str">
        <f t="shared" si="442"/>
        <v>0.009+0.157230429126862i</v>
      </c>
      <c r="Z916" t="str">
        <f t="shared" si="443"/>
        <v>-0.144173877459979-0.0149117558233629i</v>
      </c>
      <c r="AA916" t="str">
        <f t="shared" si="444"/>
        <v>5.22699842219915-89.6590499049381i</v>
      </c>
      <c r="AB916" t="str">
        <f t="shared" si="445"/>
        <v>0.489723786252501-0.0815291262058612i</v>
      </c>
      <c r="AC916" t="str">
        <f t="shared" si="446"/>
        <v>1.79124533365616-1.33694695519763i</v>
      </c>
      <c r="AD916" t="str">
        <f t="shared" si="447"/>
        <v>0.197401547019868+0.1018209329603i</v>
      </c>
      <c r="AE916" t="str">
        <f t="shared" si="448"/>
        <v>-0.0269418175604417-0.0176235223797934i</v>
      </c>
      <c r="AF916" t="str">
        <f t="shared" si="449"/>
        <v>-13.0367298350299-3.3941537816409i</v>
      </c>
      <c r="AG916" t="str">
        <f t="shared" si="450"/>
        <v>1.03678276817777-0.0621431546246823i</v>
      </c>
      <c r="AH916" t="str">
        <f t="shared" si="451"/>
        <v>0.261568653511275+0.325480403032974i</v>
      </c>
      <c r="AI916">
        <f t="shared" si="452"/>
        <v>-7.5856396661871113</v>
      </c>
      <c r="AJ916">
        <f t="shared" si="453"/>
        <v>51.213293337524135</v>
      </c>
      <c r="AK916"/>
      <c r="AL916"/>
      <c r="AM916"/>
      <c r="AN916"/>
    </row>
    <row r="917" spans="1:40" x14ac:dyDescent="0.3">
      <c r="A917"/>
      <c r="B917">
        <f t="shared" si="454"/>
        <v>78300</v>
      </c>
      <c r="C917" s="186" t="str">
        <f t="shared" si="422"/>
        <v>-0.000012465771010236+0.0312774221196718i</v>
      </c>
      <c r="D917" s="158" t="str">
        <f t="shared" si="423"/>
        <v>-5.95710152791704+0.239793569584151i</v>
      </c>
      <c r="E917" t="str">
        <f t="shared" si="424"/>
        <v>2870</v>
      </c>
      <c r="F917" t="str">
        <f t="shared" si="425"/>
        <v>0.777000777000777</v>
      </c>
      <c r="G917" t="str">
        <f t="shared" si="420"/>
        <v>0.777000777000777</v>
      </c>
      <c r="H917" t="str">
        <f t="shared" si="426"/>
        <v>7.08360463199789+3.63185779274773i</v>
      </c>
      <c r="I917" t="str">
        <f t="shared" si="427"/>
        <v>307.483380970101i</v>
      </c>
      <c r="J917" t="str">
        <f t="shared" si="421"/>
        <v>-79.8708918553938+66.5015216893943i</v>
      </c>
      <c r="K917" t="str">
        <f t="shared" si="428"/>
        <v>1.89302620677934-2.27359746965327i</v>
      </c>
      <c r="L917" t="str">
        <f t="shared" si="429"/>
        <v>0.118248392450309-0.120514009879303i</v>
      </c>
      <c r="M917" t="str">
        <f t="shared" si="430"/>
        <v>2.01127459922965-2.39411147953257i</v>
      </c>
      <c r="N917" t="str">
        <f t="shared" si="431"/>
        <v>-0.983946819104323i</v>
      </c>
      <c r="O917" t="str">
        <f t="shared" si="432"/>
        <v>0.553740393917647-0.832689363534763i</v>
      </c>
      <c r="P917" t="str">
        <f t="shared" si="433"/>
        <v>0.446259606082353+0.832689363534763i</v>
      </c>
      <c r="Q917" t="str">
        <f t="shared" si="434"/>
        <v>-0.446259606082353+0.15125745556956i</v>
      </c>
      <c r="R917" t="str">
        <f t="shared" si="435"/>
        <v>-0.329677659267596-1.97767298542105i</v>
      </c>
      <c r="S917" t="str">
        <f t="shared" si="436"/>
        <v>0.10156571573896i</v>
      </c>
      <c r="T917" t="str">
        <f t="shared" si="437"/>
        <v>0.200863772261895-0.0334839474266584i</v>
      </c>
      <c r="U917" t="str">
        <f t="shared" si="438"/>
        <v>0.0000499999999999999-0.00307974269692897i</v>
      </c>
      <c r="V917" t="str">
        <f t="shared" si="439"/>
        <v>3.33333333333333E-06-0.00338771696662187i</v>
      </c>
      <c r="W917" t="str">
        <f t="shared" si="440"/>
        <v>0.0000144739069972479-0.00161329214329067i</v>
      </c>
      <c r="X917" t="str">
        <f t="shared" si="441"/>
        <v>0.0000721773896991258-0.0016101866120241i</v>
      </c>
      <c r="Y917" t="str">
        <f t="shared" si="442"/>
        <v>0.009+0.157431491056692i</v>
      </c>
      <c r="Z917" t="str">
        <f t="shared" si="443"/>
        <v>-0.143804618935767-0.0148574322136625i</v>
      </c>
      <c r="AA917" t="str">
        <f t="shared" si="444"/>
        <v>5.2133421887192-89.5429779939067i</v>
      </c>
      <c r="AB917" t="str">
        <f t="shared" si="445"/>
        <v>0.489688865510399-0.0816310280521439i</v>
      </c>
      <c r="AC917" t="str">
        <f t="shared" si="446"/>
        <v>1.78946499538097-1.33655214754801i</v>
      </c>
      <c r="AD917" t="str">
        <f t="shared" si="447"/>
        <v>0.197529122307276+0.101917022708842i</v>
      </c>
      <c r="AE917" t="str">
        <f t="shared" si="448"/>
        <v>-0.0268913749057994-0.0175909141586176i</v>
      </c>
      <c r="AF917" t="str">
        <f t="shared" si="449"/>
        <v>-13.0407061599149-3.39206422316358i</v>
      </c>
      <c r="AG917" t="str">
        <f t="shared" si="450"/>
        <v>1.03676378107498-0.0621047834863996i</v>
      </c>
      <c r="AH917" t="str">
        <f t="shared" si="451"/>
        <v>0.261231636702531+0.32489459387211i</v>
      </c>
      <c r="AI917">
        <f t="shared" si="452"/>
        <v>-7.5995406323530501</v>
      </c>
      <c r="AJ917">
        <f t="shared" si="453"/>
        <v>51.198963554324372</v>
      </c>
      <c r="AK917"/>
      <c r="AL917"/>
      <c r="AM917"/>
      <c r="AN917"/>
    </row>
    <row r="918" spans="1:40" x14ac:dyDescent="0.3">
      <c r="A918"/>
      <c r="B918">
        <f t="shared" si="454"/>
        <v>78400</v>
      </c>
      <c r="C918" s="186" t="str">
        <f t="shared" si="422"/>
        <v>-0.0000124339908599112+0.0312375274612508i</v>
      </c>
      <c r="D918" s="158" t="str">
        <f t="shared" si="423"/>
        <v>-5.95710128426922+0.239487710536256i</v>
      </c>
      <c r="E918" t="str">
        <f t="shared" si="424"/>
        <v>2870</v>
      </c>
      <c r="F918" t="str">
        <f t="shared" si="425"/>
        <v>0.777000777000777</v>
      </c>
      <c r="G918" t="str">
        <f t="shared" si="420"/>
        <v>0.777000777000777</v>
      </c>
      <c r="H918" t="str">
        <f t="shared" si="426"/>
        <v>7.08757088963608+3.62946189089585i</v>
      </c>
      <c r="I918" t="str">
        <f t="shared" si="427"/>
        <v>307.8760800518i</v>
      </c>
      <c r="J918" t="str">
        <f t="shared" si="421"/>
        <v>-80.0775905362337+66.586453390147i</v>
      </c>
      <c r="K918" t="str">
        <f t="shared" si="428"/>
        <v>1.8901017024688-2.27305679302829i</v>
      </c>
      <c r="L918" t="str">
        <f t="shared" si="429"/>
        <v>0.118094608988828-0.120510992956232i</v>
      </c>
      <c r="M918" t="str">
        <f t="shared" si="430"/>
        <v>2.00819631145763-2.39356778598452i</v>
      </c>
      <c r="N918" t="str">
        <f t="shared" si="431"/>
        <v>-0.985203456165759i</v>
      </c>
      <c r="O918" t="str">
        <f t="shared" si="432"/>
        <v>0.552693568662332-0.833384556587952i</v>
      </c>
      <c r="P918" t="str">
        <f t="shared" si="433"/>
        <v>0.447306431337668+0.833384556587952i</v>
      </c>
      <c r="Q918" t="str">
        <f t="shared" si="434"/>
        <v>-0.447306431337668+0.151818899577807i</v>
      </c>
      <c r="R918" t="str">
        <f t="shared" si="435"/>
        <v>-0.329668133785739-1.97500940740616i</v>
      </c>
      <c r="S918" t="str">
        <f t="shared" si="436"/>
        <v>0.101695429296736i</v>
      </c>
      <c r="T918" t="str">
        <f t="shared" si="437"/>
        <v>0.200849429551262-0.0335257423907945i</v>
      </c>
      <c r="U918" t="str">
        <f t="shared" si="438"/>
        <v>0.0000499999999999999-0.00307581445369309i</v>
      </c>
      <c r="V918" t="str">
        <f t="shared" si="439"/>
        <v>3.33333333333333E-06-0.0033833958990624i</v>
      </c>
      <c r="W918" t="str">
        <f t="shared" si="440"/>
        <v>0.0000144739050248256-0.00161123461158019i</v>
      </c>
      <c r="X918" t="str">
        <f t="shared" si="441"/>
        <v>0.0000720304722825398-0.00160813829977913i</v>
      </c>
      <c r="Y918" t="str">
        <f t="shared" si="442"/>
        <v>0.009+0.157632552986521i</v>
      </c>
      <c r="Z918" t="str">
        <f t="shared" si="443"/>
        <v>-0.143436778688823-0.0148033847375995i</v>
      </c>
      <c r="AA918" t="str">
        <f t="shared" si="444"/>
        <v>5.19973978841669-89.4272081084575i</v>
      </c>
      <c r="AB918" t="str">
        <f t="shared" si="445"/>
        <v>0.489653899196568-0.081732920635069i</v>
      </c>
      <c r="AC918" t="str">
        <f t="shared" si="446"/>
        <v>1.78768786837086-1.33615554914262i</v>
      </c>
      <c r="AD918" t="str">
        <f t="shared" si="447"/>
        <v>0.197656824840693+0.102012966540925i</v>
      </c>
      <c r="AE918" t="str">
        <f t="shared" si="448"/>
        <v>-0.0268411210490808-0.0175584013292501i</v>
      </c>
      <c r="AF918" t="str">
        <f t="shared" si="449"/>
        <v>-13.0446721739053-3.38997418035959i</v>
      </c>
      <c r="AG918" t="str">
        <f t="shared" si="450"/>
        <v>1.0367448058196-0.0620665548034625i</v>
      </c>
      <c r="AH918" t="str">
        <f t="shared" si="451"/>
        <v>0.260895702307055+0.324310468771189i</v>
      </c>
      <c r="AI918">
        <f t="shared" si="452"/>
        <v>-7.6134217942782714</v>
      </c>
      <c r="AJ918">
        <f t="shared" si="453"/>
        <v>51.184617006290289</v>
      </c>
      <c r="AK918"/>
      <c r="AL918"/>
      <c r="AM918"/>
      <c r="AN918"/>
    </row>
    <row r="919" spans="1:40" x14ac:dyDescent="0.3">
      <c r="A919"/>
      <c r="B919">
        <f t="shared" si="454"/>
        <v>78500</v>
      </c>
      <c r="C919" s="186" t="str">
        <f t="shared" si="422"/>
        <v>-0.0000124023320849896+0.0311977344452234i</v>
      </c>
      <c r="D919" s="158" t="str">
        <f t="shared" si="423"/>
        <v>-5.95710104155194+0.239182630746713i</v>
      </c>
      <c r="E919" t="str">
        <f t="shared" si="424"/>
        <v>2870</v>
      </c>
      <c r="F919" t="str">
        <f t="shared" si="425"/>
        <v>0.777000777000777</v>
      </c>
      <c r="G919" t="str">
        <f t="shared" si="420"/>
        <v>0.777000777000777</v>
      </c>
      <c r="H919" t="str">
        <f t="shared" si="426"/>
        <v>7.09152686584849+3.62706630294975i</v>
      </c>
      <c r="I919" t="str">
        <f t="shared" si="427"/>
        <v>308.268779133498i</v>
      </c>
      <c r="J919" t="str">
        <f t="shared" si="421"/>
        <v>-80.2845530315991+66.6713850908998i</v>
      </c>
      <c r="K919" t="str">
        <f t="shared" si="428"/>
        <v>1.88718250263919-2.27251321548024i</v>
      </c>
      <c r="L919" t="str">
        <f t="shared" si="429"/>
        <v>0.11794102948922-0.120507784102i</v>
      </c>
      <c r="M919" t="str">
        <f t="shared" si="430"/>
        <v>2.00512353212841-2.39302099958224i</v>
      </c>
      <c r="N919" t="str">
        <f t="shared" si="431"/>
        <v>-0.986460093227195i</v>
      </c>
      <c r="O919" t="str">
        <f t="shared" si="432"/>
        <v>0.55164587062843-0.834078433613171i</v>
      </c>
      <c r="P919" t="str">
        <f t="shared" si="433"/>
        <v>0.44835412937157+0.834078433613171i</v>
      </c>
      <c r="Q919" t="str">
        <f t="shared" si="434"/>
        <v>-0.44835412937157+0.152381659614024i</v>
      </c>
      <c r="R919" t="str">
        <f t="shared" si="435"/>
        <v>-0.329658595202892-1.97235243198429i</v>
      </c>
      <c r="S919" t="str">
        <f t="shared" si="436"/>
        <v>0.101825142854513i</v>
      </c>
      <c r="T919" t="str">
        <f t="shared" si="437"/>
        <v>0.200835068146246-0.0335675335497525i</v>
      </c>
      <c r="U919" t="str">
        <f t="shared" si="438"/>
        <v>0.00005-0.00307189621872024i</v>
      </c>
      <c r="V919" t="str">
        <f t="shared" si="439"/>
        <v>3.33333333333333E-06-0.00337908584059225i</v>
      </c>
      <c r="W919" t="str">
        <f t="shared" si="440"/>
        <v>0.0000144739030498865-0.00160918232229313i</v>
      </c>
      <c r="X919" t="str">
        <f t="shared" si="441"/>
        <v>0.0000718841150106995-0.00160609518644543i</v>
      </c>
      <c r="Y919" t="str">
        <f t="shared" si="442"/>
        <v>0.009+0.157833614916351i</v>
      </c>
      <c r="Z919" t="str">
        <f t="shared" si="443"/>
        <v>-0.143070349458912-0.0147496116223245i</v>
      </c>
      <c r="AA919" t="str">
        <f t="shared" si="444"/>
        <v>5.1861909368122-89.3117390645738i</v>
      </c>
      <c r="AB919" t="str">
        <f t="shared" si="445"/>
        <v>0.489618887307414-0.0818348039412922i</v>
      </c>
      <c r="AC919" t="str">
        <f t="shared" si="446"/>
        <v>1.78591394838642-1.33575717024853i</v>
      </c>
      <c r="AD919" t="str">
        <f t="shared" si="447"/>
        <v>0.197784654484917+0.102108764320266i</v>
      </c>
      <c r="AE919" t="str">
        <f t="shared" si="448"/>
        <v>-0.0267910550178081-0.0175259834326264i</v>
      </c>
      <c r="AF919" t="str">
        <f t="shared" si="449"/>
        <v>-13.0486279074004-3.38788367220304i</v>
      </c>
      <c r="AG919" t="str">
        <f t="shared" si="450"/>
        <v>1.0367258422777-0.0620284679733739i</v>
      </c>
      <c r="AH919" t="str">
        <f t="shared" si="451"/>
        <v>0.260560845416383+0.323728020222975i</v>
      </c>
      <c r="AI919">
        <f t="shared" si="452"/>
        <v>-7.6272832085235311</v>
      </c>
      <c r="AJ919">
        <f t="shared" si="453"/>
        <v>51.170253699036635</v>
      </c>
      <c r="AK919"/>
      <c r="AL919"/>
      <c r="AM919"/>
      <c r="AN919"/>
    </row>
    <row r="920" spans="1:40" x14ac:dyDescent="0.3">
      <c r="A920"/>
      <c r="B920">
        <f t="shared" si="454"/>
        <v>78600</v>
      </c>
      <c r="C920" s="186" t="str">
        <f t="shared" si="422"/>
        <v>-0.000012370794068178+0.0311580426836417i</v>
      </c>
      <c r="D920" s="158" t="str">
        <f t="shared" si="423"/>
        <v>-5.95710079976048+0.238878327241253i</v>
      </c>
      <c r="E920" t="str">
        <f t="shared" si="424"/>
        <v>2870</v>
      </c>
      <c r="F920" t="str">
        <f t="shared" si="425"/>
        <v>0.777000777000777</v>
      </c>
      <c r="G920" t="str">
        <f t="shared" si="420"/>
        <v>0.777000777000777</v>
      </c>
      <c r="H920" t="str">
        <f t="shared" si="426"/>
        <v>7.09547259095667+3.62467104476602i</v>
      </c>
      <c r="I920" t="str">
        <f t="shared" si="427"/>
        <v>308.661478215197i</v>
      </c>
      <c r="J920" t="str">
        <f t="shared" si="421"/>
        <v>-80.4917793414902+66.7563167916525i</v>
      </c>
      <c r="K920" t="str">
        <f t="shared" si="428"/>
        <v>1.88426859998444-2.27196675399879i</v>
      </c>
      <c r="L920" t="str">
        <f t="shared" si="429"/>
        <v>0.117787653919555-0.120504384080378i</v>
      </c>
      <c r="M920" t="str">
        <f t="shared" si="430"/>
        <v>2.00205625390399-2.39247113807917i</v>
      </c>
      <c r="N920" t="str">
        <f t="shared" si="431"/>
        <v>-0.987716730288631i</v>
      </c>
      <c r="O920" t="str">
        <f t="shared" si="432"/>
        <v>0.550597301470402-0.834770993514696i</v>
      </c>
      <c r="P920" t="str">
        <f t="shared" si="433"/>
        <v>0.449402698529598+0.834770993514696i</v>
      </c>
      <c r="Q920" t="str">
        <f t="shared" si="434"/>
        <v>-0.449402698529598+0.152945736773935i</v>
      </c>
      <c r="R920" t="str">
        <f t="shared" si="435"/>
        <v>-0.329649043515336-1.96970203394022i</v>
      </c>
      <c r="S920" t="str">
        <f t="shared" si="436"/>
        <v>0.101954856412289i</v>
      </c>
      <c r="T920" t="str">
        <f t="shared" si="437"/>
        <v>0.200820688045369-0.0336093208980545i</v>
      </c>
      <c r="U920" t="str">
        <f t="shared" si="438"/>
        <v>0.00005-0.00306798795381092i</v>
      </c>
      <c r="V920" t="str">
        <f t="shared" si="439"/>
        <v>3.33333333333333E-06-0.00337478674919202i</v>
      </c>
      <c r="W920" t="str">
        <f t="shared" si="440"/>
        <v>0.0000144739010724308-0.00160713525542025i</v>
      </c>
      <c r="X920" t="str">
        <f t="shared" si="441"/>
        <v>0.0000717383150408506-0.00160405725228135i</v>
      </c>
      <c r="Y920" t="str">
        <f t="shared" si="442"/>
        <v>0.009+0.158034676846181i</v>
      </c>
      <c r="Z920" t="str">
        <f t="shared" si="443"/>
        <v>-0.142705324032243-0.014696111108705i</v>
      </c>
      <c r="AA920" t="str">
        <f t="shared" si="444"/>
        <v>5.17269535131481-89.1965696844529i</v>
      </c>
      <c r="AB920" t="str">
        <f t="shared" si="445"/>
        <v>0.489583829839335-0.0819366779574588i</v>
      </c>
      <c r="AC920" t="str">
        <f t="shared" si="446"/>
        <v>1.7841432311768-1.33535702108972i</v>
      </c>
      <c r="AD920" t="str">
        <f t="shared" si="447"/>
        <v>0.197912611104581+0.102204415910582i</v>
      </c>
      <c r="AE920" t="str">
        <f t="shared" si="448"/>
        <v>-0.0267411758457242-0.0174936600126525i</v>
      </c>
      <c r="AF920" t="str">
        <f t="shared" si="449"/>
        <v>-13.0525733907171-3.38579271752477i</v>
      </c>
      <c r="AG920" t="str">
        <f t="shared" si="450"/>
        <v>1.0367068903163-0.0619905223967413i</v>
      </c>
      <c r="AH920" t="str">
        <f t="shared" si="451"/>
        <v>0.260227061149734+0.323147240763618i</v>
      </c>
      <c r="AI920">
        <f t="shared" si="452"/>
        <v>-7.6411249314310945</v>
      </c>
      <c r="AJ920">
        <f t="shared" si="453"/>
        <v>51.155873638240571</v>
      </c>
      <c r="AK920"/>
      <c r="AL920"/>
      <c r="AM920"/>
      <c r="AN920"/>
    </row>
    <row r="921" spans="1:40" x14ac:dyDescent="0.3">
      <c r="A921"/>
      <c r="B921">
        <f t="shared" si="454"/>
        <v>78700</v>
      </c>
      <c r="C921" s="186" t="str">
        <f t="shared" si="422"/>
        <v>-0.0000123393761961025+0.0311184517905297i</v>
      </c>
      <c r="D921" s="158" t="str">
        <f t="shared" si="423"/>
        <v>-5.95710055889013+0.238574797060728i</v>
      </c>
      <c r="E921" t="str">
        <f t="shared" si="424"/>
        <v>2870</v>
      </c>
      <c r="F921" t="str">
        <f t="shared" si="425"/>
        <v>0.777000777000777</v>
      </c>
      <c r="G921" t="str">
        <f t="shared" si="420"/>
        <v>0.777000777000777</v>
      </c>
      <c r="H921" t="str">
        <f t="shared" si="426"/>
        <v>7.09940809519932+3.62227613207426i</v>
      </c>
      <c r="I921" t="str">
        <f t="shared" si="427"/>
        <v>309.054177296896i</v>
      </c>
      <c r="J921" t="str">
        <f t="shared" si="421"/>
        <v>-80.699269465907+66.8412484924053i</v>
      </c>
      <c r="K921" t="str">
        <f t="shared" si="428"/>
        <v>1.88135998718098-2.27141742550102i</v>
      </c>
      <c r="L921" t="str">
        <f t="shared" si="429"/>
        <v>0.11763448224605-0.120500793653069i</v>
      </c>
      <c r="M921" t="str">
        <f t="shared" si="430"/>
        <v>1.99899446942703-2.39191821915409i</v>
      </c>
      <c r="N921" t="str">
        <f t="shared" si="431"/>
        <v>-0.988973367350067i</v>
      </c>
      <c r="O921" t="str">
        <f t="shared" si="432"/>
        <v>0.549547862844079-0.835462235198878i</v>
      </c>
      <c r="P921" t="str">
        <f t="shared" si="433"/>
        <v>0.450452137155921+0.835462235198878i</v>
      </c>
      <c r="Q921" t="str">
        <f t="shared" si="434"/>
        <v>-0.450452137155921+0.153511132151189i</v>
      </c>
      <c r="R921" t="str">
        <f t="shared" si="435"/>
        <v>-0.329639478719347-1.96705818818683i</v>
      </c>
      <c r="S921" t="str">
        <f t="shared" si="436"/>
        <v>0.102084569970066i</v>
      </c>
      <c r="T921" t="str">
        <f t="shared" si="437"/>
        <v>0.20080628924715-0.0336511044302213i</v>
      </c>
      <c r="U921" t="str">
        <f t="shared" si="438"/>
        <v>0.00005-0.00306408962095983i</v>
      </c>
      <c r="V921" t="str">
        <f t="shared" si="439"/>
        <v>3.33333333333333E-06-0.00337049858305581i</v>
      </c>
      <c r="W921" t="str">
        <f t="shared" si="440"/>
        <v>0.0000144738990924583-0.00160509339105398i</v>
      </c>
      <c r="X921" t="str">
        <f t="shared" si="441"/>
        <v>0.0000715930695482385-0.00160202447764486i</v>
      </c>
      <c r="Y921" t="str">
        <f t="shared" si="442"/>
        <v>0.009+0.158235738776011i</v>
      </c>
      <c r="Z921" t="str">
        <f t="shared" si="443"/>
        <v>-0.142341695241085-0.0146428814512001i</v>
      </c>
      <c r="AA921" t="str">
        <f t="shared" si="444"/>
        <v>5.15925275120669-89.0816987964619i</v>
      </c>
      <c r="AB921" t="str">
        <f t="shared" si="445"/>
        <v>0.489548726788719-0.082038542670211i</v>
      </c>
      <c r="AC921" t="str">
        <f t="shared" si="446"/>
        <v>1.78237571247997-1.33495511184723i</v>
      </c>
      <c r="AD921" t="str">
        <f t="shared" si="447"/>
        <v>0.19804069456415+0.102299921175584i</v>
      </c>
      <c r="AE921" t="str">
        <f t="shared" si="448"/>
        <v>-0.0266914825727418-0.0174614306161781i</v>
      </c>
      <c r="AF921" t="str">
        <f t="shared" si="449"/>
        <v>-13.0565086540895-3.38370133501353i</v>
      </c>
      <c r="AG921" t="str">
        <f t="shared" si="450"/>
        <v>1.03668794980331-0.0619527174772531i</v>
      </c>
      <c r="AH921" t="str">
        <f t="shared" si="451"/>
        <v>0.259894344653781+0.322568122972306i</v>
      </c>
      <c r="AI921">
        <f t="shared" si="452"/>
        <v>-7.6549470191270395</v>
      </c>
      <c r="AJ921">
        <f t="shared" si="453"/>
        <v>51.141476829641661</v>
      </c>
      <c r="AK921"/>
      <c r="AL921"/>
      <c r="AM921"/>
      <c r="AN921"/>
    </row>
    <row r="922" spans="1:40" x14ac:dyDescent="0.3">
      <c r="A922"/>
      <c r="B922">
        <f t="shared" si="454"/>
        <v>78800</v>
      </c>
      <c r="C922" s="186" t="str">
        <f t="shared" si="422"/>
        <v>-0.0000123080778592785+0.0310789613818707i</v>
      </c>
      <c r="D922" s="158" t="str">
        <f t="shared" si="423"/>
        <v>-5.95710031893621+0.238272037261009i</v>
      </c>
      <c r="E922" t="str">
        <f t="shared" si="424"/>
        <v>2870</v>
      </c>
      <c r="F922" t="str">
        <f t="shared" si="425"/>
        <v>0.777000777000777</v>
      </c>
      <c r="G922" t="str">
        <f t="shared" si="420"/>
        <v>0.777000777000777</v>
      </c>
      <c r="H922" t="str">
        <f t="shared" si="426"/>
        <v>7.10333340873254+3.61988158047781i</v>
      </c>
      <c r="I922" t="str">
        <f t="shared" si="427"/>
        <v>309.446876378595i</v>
      </c>
      <c r="J922" t="str">
        <f t="shared" si="421"/>
        <v>-80.9070234048494+66.926180193158i</v>
      </c>
      <c r="K922" t="str">
        <f t="shared" si="428"/>
        <v>1.87845665688804-2.27086524683166i</v>
      </c>
      <c r="L922" t="str">
        <f t="shared" si="429"/>
        <v>0.117481514433072-0.120497013579705i</v>
      </c>
      <c r="M922" t="str">
        <f t="shared" si="430"/>
        <v>1.99593817132111-2.39136226041137i</v>
      </c>
      <c r="N922" t="str">
        <f t="shared" si="431"/>
        <v>-0.990230004411503i</v>
      </c>
      <c r="O922" t="str">
        <f t="shared" si="432"/>
        <v>0.54849755640667-0.836152157574153i</v>
      </c>
      <c r="P922" t="str">
        <f t="shared" si="433"/>
        <v>0.45150244359333+0.836152157574153i</v>
      </c>
      <c r="Q922" t="str">
        <f t="shared" si="434"/>
        <v>-0.45150244359333+0.15407784683735i</v>
      </c>
      <c r="R922" t="str">
        <f t="shared" si="435"/>
        <v>-0.329629900811193-1.96442086976438i</v>
      </c>
      <c r="S922" t="str">
        <f t="shared" si="436"/>
        <v>0.102214283527842i</v>
      </c>
      <c r="T922" t="str">
        <f t="shared" si="437"/>
        <v>0.200791871750106-0.0336928841407697i</v>
      </c>
      <c r="U922" t="str">
        <f t="shared" si="438"/>
        <v>0.00005-0.00306020118235455i</v>
      </c>
      <c r="V922" t="str">
        <f t="shared" si="439"/>
        <v>3.33333333333333E-06-0.00336622130059i</v>
      </c>
      <c r="W922" t="str">
        <f t="shared" si="440"/>
        <v>0.000014473897109969-0.00160305670938784i</v>
      </c>
      <c r="X922" t="str">
        <f t="shared" si="441"/>
        <v>0.0000714483757259798-0.00159999684299308i</v>
      </c>
      <c r="Y922" t="str">
        <f t="shared" si="442"/>
        <v>0.009+0.15843680070584i</v>
      </c>
      <c r="Z922" t="str">
        <f t="shared" si="443"/>
        <v>-0.141979455963442-0.014589920917738i</v>
      </c>
      <c r="AA922" t="str">
        <f t="shared" si="444"/>
        <v>5.14586285762819-88.9671252350983i</v>
      </c>
      <c r="AB922" t="str">
        <f t="shared" si="445"/>
        <v>0.489513578151951-0.0821403980661812i</v>
      </c>
      <c r="AC922" t="str">
        <f t="shared" si="446"/>
        <v>1.78061138802283-1.33455145265931i</v>
      </c>
      <c r="AD922" t="str">
        <f t="shared" si="447"/>
        <v>0.198168904727917+0.102395279978984i</v>
      </c>
      <c r="AE922" t="str">
        <f t="shared" si="448"/>
        <v>-0.0266419742448976-0.0174292947929755i</v>
      </c>
      <c r="AF922" t="str">
        <f t="shared" si="449"/>
        <v>-13.0604337276688-3.3816095432168i</v>
      </c>
      <c r="AG922" t="str">
        <f t="shared" si="450"/>
        <v>1.03666902060757-0.0619150526216578i</v>
      </c>
      <c r="AH922" t="str">
        <f t="shared" si="451"/>
        <v>0.259562691102458+0.321990659470982i</v>
      </c>
      <c r="AI922">
        <f t="shared" si="452"/>
        <v>-7.6687495275220883</v>
      </c>
      <c r="AJ922">
        <f t="shared" si="453"/>
        <v>51.127063279043554</v>
      </c>
      <c r="AK922"/>
      <c r="AL922"/>
      <c r="AM922"/>
      <c r="AN922"/>
    </row>
    <row r="923" spans="1:40" x14ac:dyDescent="0.3">
      <c r="A923"/>
      <c r="B923">
        <f t="shared" si="454"/>
        <v>78900</v>
      </c>
      <c r="C923" s="186" t="str">
        <f t="shared" si="422"/>
        <v>-0.0000122768984520816+0.0310395710755947i</v>
      </c>
      <c r="D923" s="158" t="str">
        <f t="shared" si="423"/>
        <v>-5.95710007989409+0.237970044912893i</v>
      </c>
      <c r="E923" t="str">
        <f t="shared" si="424"/>
        <v>2870</v>
      </c>
      <c r="F923" t="str">
        <f t="shared" si="425"/>
        <v>0.777000777000777</v>
      </c>
      <c r="G923" t="str">
        <f t="shared" si="420"/>
        <v>0.777000777000777</v>
      </c>
      <c r="H923" t="str">
        <f t="shared" si="426"/>
        <v>7.10724856162981+3.6174874054546i</v>
      </c>
      <c r="I923" t="str">
        <f t="shared" si="427"/>
        <v>309.839575460293i</v>
      </c>
      <c r="J923" t="str">
        <f t="shared" si="421"/>
        <v>-81.1150411583174+67.0111118939108i</v>
      </c>
      <c r="K923" t="str">
        <f t="shared" si="428"/>
        <v>1.8755586017479-2.27031023476334i</v>
      </c>
      <c r="L923" t="str">
        <f t="shared" si="429"/>
        <v>0.117328750443158-0.120493044617853i</v>
      </c>
      <c r="M923" t="str">
        <f t="shared" si="430"/>
        <v>1.99288735219106-2.39080327938119i</v>
      </c>
      <c r="N923" t="str">
        <f t="shared" si="431"/>
        <v>-0.991486641472939i</v>
      </c>
      <c r="O923" t="str">
        <f t="shared" si="432"/>
        <v>0.547446383816752-0.83684075955104i</v>
      </c>
      <c r="P923" t="str">
        <f t="shared" si="433"/>
        <v>0.452553616183248+0.83684075955104i</v>
      </c>
      <c r="Q923" t="str">
        <f t="shared" si="434"/>
        <v>-0.452553616183248+0.154645881921899i</v>
      </c>
      <c r="R923" t="str">
        <f t="shared" si="435"/>
        <v>-0.32962030978714-1.9617900538396i</v>
      </c>
      <c r="S923" t="str">
        <f t="shared" si="436"/>
        <v>0.102343997085618i</v>
      </c>
      <c r="T923" t="str">
        <f t="shared" si="437"/>
        <v>0.200777435552754-0.0337346600242156i</v>
      </c>
      <c r="U923" t="str">
        <f t="shared" si="438"/>
        <v>0.00005-0.00305632260037438i</v>
      </c>
      <c r="V923" t="str">
        <f t="shared" si="439"/>
        <v>3.33333333333333E-06-0.00336195486041181i</v>
      </c>
      <c r="W923" t="str">
        <f t="shared" si="440"/>
        <v>0.0000144738951249628-0.00160102519071574i</v>
      </c>
      <c r="X923" t="str">
        <f t="shared" si="441"/>
        <v>0.0000713042307849193-0.00159797432888152i</v>
      </c>
      <c r="Y923" t="str">
        <f t="shared" si="442"/>
        <v>0.009+0.15863786263567i</v>
      </c>
      <c r="Z923" t="str">
        <f t="shared" si="443"/>
        <v>-0.141618599122682-0.0145372277895947i</v>
      </c>
      <c r="AA923" t="str">
        <f t="shared" si="444"/>
        <v>5.13252539356305-88.8528478409496i</v>
      </c>
      <c r="AB923" t="str">
        <f t="shared" si="445"/>
        <v>0.489478383925417-0.0822422441319996i</v>
      </c>
      <c r="AC923" t="str">
        <f t="shared" si="446"/>
        <v>1.77885025352143-1.33414605362156i</v>
      </c>
      <c r="AD923" t="str">
        <f t="shared" si="447"/>
        <v>0.198297241460014+0.102490492184492i</v>
      </c>
      <c r="AE923" t="str">
        <f t="shared" si="448"/>
        <v>-0.0265926499143056-0.0173972520957143i</v>
      </c>
      <c r="AF923" t="str">
        <f t="shared" si="449"/>
        <v>-13.0643486415239-3.37951736054171i</v>
      </c>
      <c r="AG923" t="str">
        <f t="shared" si="450"/>
        <v>1.03665010259882-0.0618775272397474i</v>
      </c>
      <c r="AH923" t="str">
        <f t="shared" si="451"/>
        <v>0.259232095696805+0.321414842924044i</v>
      </c>
      <c r="AI923">
        <f t="shared" si="452"/>
        <v>-7.6825325123122559</v>
      </c>
      <c r="AJ923">
        <f t="shared" si="453"/>
        <v>51.112632992310161</v>
      </c>
      <c r="AK923"/>
      <c r="AL923"/>
      <c r="AM923"/>
      <c r="AN923"/>
    </row>
    <row r="924" spans="1:40" x14ac:dyDescent="0.3">
      <c r="A924"/>
      <c r="B924">
        <f t="shared" si="454"/>
        <v>79000</v>
      </c>
      <c r="C924" s="186" t="str">
        <f t="shared" si="422"/>
        <v>-0.0000122458373727179+0.0310002804915664i</v>
      </c>
      <c r="D924" s="158" t="str">
        <f t="shared" si="423"/>
        <v>-5.95709984175915+0.237668817102009i</v>
      </c>
      <c r="E924" t="str">
        <f t="shared" si="424"/>
        <v>2870</v>
      </c>
      <c r="F924" t="str">
        <f t="shared" si="425"/>
        <v>0.777000777000777</v>
      </c>
      <c r="G924" t="str">
        <f t="shared" si="420"/>
        <v>0.777000777000777</v>
      </c>
      <c r="H924" t="str">
        <f t="shared" si="426"/>
        <v>7.11115358388204+3.61509362235806i</v>
      </c>
      <c r="I924" t="str">
        <f t="shared" si="427"/>
        <v>310.232274541992i</v>
      </c>
      <c r="J924" t="str">
        <f t="shared" si="421"/>
        <v>-81.323322726311+67.0960435946635i</v>
      </c>
      <c r="K924" t="str">
        <f t="shared" si="428"/>
        <v>1.87266581438617-2.26975240599684i</v>
      </c>
      <c r="L924" t="str">
        <f t="shared" si="429"/>
        <v>0.117176190237027-0.120488887523015i</v>
      </c>
      <c r="M924" t="str">
        <f t="shared" si="430"/>
        <v>1.9898420046232-2.39024129351986i</v>
      </c>
      <c r="N924" t="str">
        <f t="shared" si="431"/>
        <v>-0.992743278534375i</v>
      </c>
      <c r="O924" t="str">
        <f t="shared" si="432"/>
        <v>0.546394346734269-0.837528040042142i</v>
      </c>
      <c r="P924" t="str">
        <f t="shared" si="433"/>
        <v>0.453605653265731+0.837528040042142i</v>
      </c>
      <c r="Q924" t="str">
        <f t="shared" si="434"/>
        <v>-0.453605653265731+0.155215238492233i</v>
      </c>
      <c r="R924" t="str">
        <f t="shared" si="435"/>
        <v>-0.329610705643449-1.95916571570499i</v>
      </c>
      <c r="S924" t="str">
        <f t="shared" si="436"/>
        <v>0.102473710643395i</v>
      </c>
      <c r="T924" t="str">
        <f t="shared" si="437"/>
        <v>0.200762980653613-0.033776432075072i</v>
      </c>
      <c r="U924" t="str">
        <f t="shared" si="438"/>
        <v>0.00005-0.00305245383758909i</v>
      </c>
      <c r="V924" t="str">
        <f t="shared" si="439"/>
        <v>3.33333333333333E-06-0.00335769922134801i</v>
      </c>
      <c r="W924" t="str">
        <f t="shared" si="440"/>
        <v>0.00001447389313744-0.00159899881543139i</v>
      </c>
      <c r="X924" t="str">
        <f t="shared" si="441"/>
        <v>0.0000711606319535017-0.00159595691596356i</v>
      </c>
      <c r="Y924" t="str">
        <f t="shared" si="442"/>
        <v>0.009+0.1588389245655i</v>
      </c>
      <c r="Z924" t="str">
        <f t="shared" si="443"/>
        <v>-0.141259117687204-0.0144848003612732i</v>
      </c>
      <c r="AA924" t="str">
        <f t="shared" si="444"/>
        <v>5.11924008382371-88.7388654606537i</v>
      </c>
      <c r="AB924" t="str">
        <f t="shared" si="445"/>
        <v>0.489443144105504-0.0823440808542894i</v>
      </c>
      <c r="AC924" t="str">
        <f t="shared" si="446"/>
        <v>1.77709230468112-1.33373892478712i</v>
      </c>
      <c r="AD924" t="str">
        <f t="shared" si="447"/>
        <v>0.198425704624396+0.10258555765582i</v>
      </c>
      <c r="AE924" t="str">
        <f t="shared" si="448"/>
        <v>-0.0265435086391094-0.0173653020799402i</v>
      </c>
      <c r="AF924" t="str">
        <f t="shared" si="449"/>
        <v>-13.0682534256412-3.37742480525605i</v>
      </c>
      <c r="AG924" t="str">
        <f t="shared" si="450"/>
        <v>1.03663119564768-0.0618401407443323i</v>
      </c>
      <c r="AH924" t="str">
        <f t="shared" si="451"/>
        <v>0.258902553664748+0.320840666038052i</v>
      </c>
      <c r="AI924">
        <f t="shared" si="452"/>
        <v>-7.6962960289803073</v>
      </c>
      <c r="AJ924">
        <f t="shared" si="453"/>
        <v>51.098185975369162</v>
      </c>
      <c r="AK924"/>
      <c r="AL924"/>
      <c r="AM924"/>
      <c r="AN924"/>
    </row>
    <row r="925" spans="1:40" x14ac:dyDescent="0.3">
      <c r="A925"/>
      <c r="B925">
        <f t="shared" si="454"/>
        <v>79100</v>
      </c>
      <c r="C925" s="186" t="str">
        <f t="shared" si="422"/>
        <v>-0.0000122148940231951+0.0309610892515725i</v>
      </c>
      <c r="D925" s="158" t="str">
        <f t="shared" si="423"/>
        <v>-5.9570996045268+0.237368350928723i</v>
      </c>
      <c r="E925" t="str">
        <f t="shared" si="424"/>
        <v>2870</v>
      </c>
      <c r="F925" t="str">
        <f t="shared" si="425"/>
        <v>0.777000777000777</v>
      </c>
      <c r="G925" t="str">
        <f t="shared" si="420"/>
        <v>0.777000777000777</v>
      </c>
      <c r="H925" t="str">
        <f t="shared" si="426"/>
        <v>7.11504850539767+3.61270024641779i</v>
      </c>
      <c r="I925" t="str">
        <f t="shared" si="427"/>
        <v>310.624973623691i</v>
      </c>
      <c r="J925" t="str">
        <f t="shared" si="421"/>
        <v>-81.5318681088303+67.1809752954163i</v>
      </c>
      <c r="K925" t="str">
        <f t="shared" si="428"/>
        <v>1.86977828741205-2.26919177716128i</v>
      </c>
      <c r="L925" t="str">
        <f t="shared" si="429"/>
        <v>0.117023833773586-0.120484543048625i</v>
      </c>
      <c r="M925" t="str">
        <f t="shared" si="430"/>
        <v>1.98680212118564-2.3896763202099i</v>
      </c>
      <c r="N925" t="str">
        <f t="shared" si="431"/>
        <v>-0.99399991559581i</v>
      </c>
      <c r="O925" t="str">
        <f t="shared" si="432"/>
        <v>0.545341446820532-0.838213997962148i</v>
      </c>
      <c r="P925" t="str">
        <f t="shared" si="433"/>
        <v>0.454658553179468+0.838213997962148i</v>
      </c>
      <c r="Q925" t="str">
        <f t="shared" si="434"/>
        <v>-0.454658553179468+0.155785917633662i</v>
      </c>
      <c r="R925" t="str">
        <f t="shared" si="435"/>
        <v>-0.329601088376372-1.95654783077792i</v>
      </c>
      <c r="S925" t="str">
        <f t="shared" si="436"/>
        <v>0.102603424201171i</v>
      </c>
      <c r="T925" t="str">
        <f t="shared" si="437"/>
        <v>0.200748507051188-0.0338182002878485i</v>
      </c>
      <c r="U925" t="str">
        <f t="shared" si="438"/>
        <v>0.0000500000000000002-0.00304859485675776i</v>
      </c>
      <c r="V925" t="str">
        <f t="shared" si="439"/>
        <v>3.33333333333333E-06-0.00335345434243353i</v>
      </c>
      <c r="W925" t="str">
        <f t="shared" si="440"/>
        <v>0.0000144738911474004-0.00159697756402761i</v>
      </c>
      <c r="X925" t="str">
        <f t="shared" si="441"/>
        <v>0.0000710175764776318-0.00159394458498973i</v>
      </c>
      <c r="Y925" t="str">
        <f t="shared" si="442"/>
        <v>0.009+0.15903998649533i</v>
      </c>
      <c r="Z925" t="str">
        <f t="shared" si="443"/>
        <v>-0.140901004670084-0.0144326369403847i</v>
      </c>
      <c r="AA925" t="str">
        <f t="shared" si="444"/>
        <v>5.10600665503683-88.6251769468596i</v>
      </c>
      <c r="AB925" t="str">
        <f t="shared" si="445"/>
        <v>0.48940785868857-0.0824459082196654i</v>
      </c>
      <c r="AC925" t="str">
        <f t="shared" si="446"/>
        <v>1.77533753719664-1.33333007616662i</v>
      </c>
      <c r="AD925" t="str">
        <f t="shared" si="447"/>
        <v>0.198554294084858+0.102680476256678i</v>
      </c>
      <c r="AE925" t="str">
        <f t="shared" si="448"/>
        <v>-0.0264945494834374-0.0173334443040498i</v>
      </c>
      <c r="AF925" t="str">
        <f t="shared" si="449"/>
        <v>-13.0721481099245-3.37533189548907i</v>
      </c>
      <c r="AG925" t="str">
        <f t="shared" si="450"/>
        <v>1.03661229962567-0.0618028925512278i</v>
      </c>
      <c r="AH925" t="str">
        <f t="shared" si="451"/>
        <v>0.258574060260932+0.32026812156141i</v>
      </c>
      <c r="AI925">
        <f t="shared" si="452"/>
        <v>-7.7100401327969816</v>
      </c>
      <c r="AJ925">
        <f t="shared" si="453"/>
        <v>51.083722234207862</v>
      </c>
      <c r="AK925"/>
      <c r="AL925"/>
      <c r="AM925"/>
      <c r="AN925"/>
    </row>
    <row r="926" spans="1:40" x14ac:dyDescent="0.3">
      <c r="A926"/>
      <c r="B926">
        <f t="shared" si="454"/>
        <v>79200</v>
      </c>
      <c r="C926" s="186" t="str">
        <f t="shared" si="422"/>
        <v>-0.0000121840678092936+0.0309219969793103i</v>
      </c>
      <c r="D926" s="158" t="str">
        <f t="shared" si="423"/>
        <v>-5.95709936819249+0.237068643508046i</v>
      </c>
      <c r="E926" t="str">
        <f t="shared" si="424"/>
        <v>2870</v>
      </c>
      <c r="F926" t="str">
        <f t="shared" si="425"/>
        <v>0.777000777000777</v>
      </c>
      <c r="G926" t="str">
        <f t="shared" si="420"/>
        <v>0.777000777000777</v>
      </c>
      <c r="H926" t="str">
        <f t="shared" si="426"/>
        <v>7.11893335600268+3.61030729274054i</v>
      </c>
      <c r="I926" t="str">
        <f t="shared" si="427"/>
        <v>311.01767270539i</v>
      </c>
      <c r="J926" t="str">
        <f t="shared" si="421"/>
        <v>-81.7406773058753+67.265906996169i</v>
      </c>
      <c r="K926" t="str">
        <f t="shared" si="428"/>
        <v>1.86689601341865-2.26862836481444i</v>
      </c>
      <c r="L926" t="str">
        <f t="shared" si="429"/>
        <v>0.116871681009955-0.120480011946055i</v>
      </c>
      <c r="M926" t="str">
        <f t="shared" si="430"/>
        <v>1.98376769442861-2.3891083767605i</v>
      </c>
      <c r="N926" t="str">
        <f t="shared" si="431"/>
        <v>-0.995256552657246i</v>
      </c>
      <c r="O926" t="str">
        <f t="shared" si="432"/>
        <v>0.544287685738213-0.838898632227839i</v>
      </c>
      <c r="P926" t="str">
        <f t="shared" si="433"/>
        <v>0.455712314261787+0.838898632227839i</v>
      </c>
      <c r="Q926" t="str">
        <f t="shared" si="434"/>
        <v>-0.455712314261787+0.156357920429407i</v>
      </c>
      <c r="R926" t="str">
        <f t="shared" si="435"/>
        <v>-0.329591457982157-1.95393637459994i</v>
      </c>
      <c r="S926" t="str">
        <f t="shared" si="436"/>
        <v>0.102733137758948i</v>
      </c>
      <c r="T926" t="str">
        <f t="shared" si="437"/>
        <v>0.200734014743995-0.0338599646570535i</v>
      </c>
      <c r="U926" t="str">
        <f t="shared" si="438"/>
        <v>0.0000500000000000002-0.00304474562082751i</v>
      </c>
      <c r="V926" t="str">
        <f t="shared" si="439"/>
        <v>3.33333333333333E-06-0.00334922018291025i</v>
      </c>
      <c r="W926" t="str">
        <f t="shared" si="440"/>
        <v>0.0000144738891548442-0.00159496141709575i</v>
      </c>
      <c r="X926" t="str">
        <f t="shared" si="441"/>
        <v>0.000070875061620549-0.00159193731680722i</v>
      </c>
      <c r="Y926" t="str">
        <f t="shared" si="442"/>
        <v>0.009+0.159241048425159i</v>
      </c>
      <c r="Z926" t="str">
        <f t="shared" si="443"/>
        <v>-0.140544253128745-0.0143807358475312i</v>
      </c>
      <c r="AA926" t="str">
        <f t="shared" si="444"/>
        <v>5.09282483562882-88.5117811581878i</v>
      </c>
      <c r="AB926" t="str">
        <f t="shared" si="445"/>
        <v>0.489372527670995-0.0825477262147397i</v>
      </c>
      <c r="AC926" t="str">
        <f t="shared" si="446"/>
        <v>1.77358594675242-1.33291951772857i</v>
      </c>
      <c r="AD926" t="str">
        <f t="shared" si="447"/>
        <v>0.198683009705021+0.102775247850779i</v>
      </c>
      <c r="AE926" t="str">
        <f t="shared" si="448"/>
        <v>-0.0264457715173569-0.0173016783292698i</v>
      </c>
      <c r="AF926" t="str">
        <f t="shared" si="449"/>
        <v>-13.0760327241952-3.37323864923249i</v>
      </c>
      <c r="AG926" t="str">
        <f t="shared" si="450"/>
        <v>1.03659341440521-0.0617657820792292i</v>
      </c>
      <c r="AH926" t="str">
        <f t="shared" si="451"/>
        <v>0.258246610766528+0.319697202284088i</v>
      </c>
      <c r="AI926">
        <f t="shared" si="452"/>
        <v>-7.7237648788219424</v>
      </c>
      <c r="AJ926">
        <f t="shared" si="453"/>
        <v>51.069241774875003</v>
      </c>
      <c r="AK926"/>
      <c r="AL926"/>
      <c r="AM926"/>
      <c r="AN926"/>
    </row>
    <row r="927" spans="1:40" x14ac:dyDescent="0.3">
      <c r="A927"/>
      <c r="B927">
        <f t="shared" si="454"/>
        <v>79300</v>
      </c>
      <c r="C927" s="186" t="str">
        <f t="shared" si="422"/>
        <v>-0.0000121533581405385+0.0308830033003749i</v>
      </c>
      <c r="D927" s="158" t="str">
        <f t="shared" si="423"/>
        <v>-5.9570991327517+0.236769691969541i</v>
      </c>
      <c r="E927" t="str">
        <f t="shared" si="424"/>
        <v>2870</v>
      </c>
      <c r="F927" t="str">
        <f t="shared" si="425"/>
        <v>0.777000777000777</v>
      </c>
      <c r="G927" t="str">
        <f t="shared" si="420"/>
        <v>0.777000777000777</v>
      </c>
      <c r="H927" t="str">
        <f t="shared" si="426"/>
        <v>7.12280816544076+3.60791477631088i</v>
      </c>
      <c r="I927" t="str">
        <f t="shared" si="427"/>
        <v>311.410371787088i</v>
      </c>
      <c r="J927" t="str">
        <f t="shared" si="421"/>
        <v>-81.9497503174459+67.3508386969217i</v>
      </c>
      <c r="K927" t="str">
        <f t="shared" si="428"/>
        <v>1.86401898498319-2.26806218544289i</v>
      </c>
      <c r="L927" t="str">
        <f t="shared" si="429"/>
        <v>0.116719731901463-0.120475294964613i</v>
      </c>
      <c r="M927" t="str">
        <f t="shared" si="430"/>
        <v>1.98073871688465-2.3885374804075i</v>
      </c>
      <c r="N927" t="str">
        <f t="shared" si="431"/>
        <v>-0.996513189718682i</v>
      </c>
      <c r="O927" t="str">
        <f t="shared" si="432"/>
        <v>0.543233065151345-0.839581941758084i</v>
      </c>
      <c r="P927" t="str">
        <f t="shared" si="433"/>
        <v>0.456766934848655+0.839581941758084i</v>
      </c>
      <c r="Q927" t="str">
        <f t="shared" si="434"/>
        <v>-0.456766934848655+0.156931247960598i</v>
      </c>
      <c r="R927" t="str">
        <f t="shared" si="435"/>
        <v>-0.32958181445705-1.95133132283595i</v>
      </c>
      <c r="S927" t="str">
        <f t="shared" si="436"/>
        <v>0.102862851316724i</v>
      </c>
      <c r="T927" t="str">
        <f t="shared" si="437"/>
        <v>0.200719503730541-0.0339017251771917i</v>
      </c>
      <c r="U927" t="str">
        <f t="shared" si="438"/>
        <v>0.0000500000000000002-0.00304090609293239i</v>
      </c>
      <c r="V927" t="str">
        <f t="shared" si="439"/>
        <v>3.33333333333333E-06-0.00334499670222562i</v>
      </c>
      <c r="W927" t="str">
        <f t="shared" si="440"/>
        <v>0.0000144738871597712-0.0015929503553251i</v>
      </c>
      <c r="X927" t="str">
        <f t="shared" si="441"/>
        <v>0.0000707330846626952-0.00158993509235921i</v>
      </c>
      <c r="Y927" t="str">
        <f t="shared" si="442"/>
        <v>0.009+0.159442110354989i</v>
      </c>
      <c r="Z927" t="str">
        <f t="shared" si="443"/>
        <v>-0.140188856164612-0.0143290954161883i</v>
      </c>
      <c r="AA927" t="str">
        <f t="shared" si="444"/>
        <v>5.07969435581144-88.3986769591906i</v>
      </c>
      <c r="AB927" t="str">
        <f t="shared" si="445"/>
        <v>0.48933715104914-0.082649534826115i</v>
      </c>
      <c r="AC927" t="str">
        <f t="shared" si="446"/>
        <v>1.77183752902264-1.33250725939929i</v>
      </c>
      <c r="AD927" t="str">
        <f t="shared" si="447"/>
        <v>0.198811851348342+0.102869872301838i</v>
      </c>
      <c r="AE927" t="str">
        <f t="shared" si="448"/>
        <v>-0.0263971738168289-0.0172700037196339i</v>
      </c>
      <c r="AF927" t="str">
        <f t="shared" si="449"/>
        <v>-13.0799072981925-3.37114508434134i</v>
      </c>
      <c r="AG927" t="str">
        <f t="shared" si="450"/>
        <v>1.03657453985957-0.0617288087500954i</v>
      </c>
      <c r="AH927" t="str">
        <f t="shared" si="451"/>
        <v>0.257920200489067+0.319127901037343i</v>
      </c>
      <c r="AI927">
        <f t="shared" si="452"/>
        <v>-7.7374703219044507</v>
      </c>
      <c r="AJ927">
        <f t="shared" si="453"/>
        <v>51.054744603479783</v>
      </c>
      <c r="AK927"/>
      <c r="AL927"/>
      <c r="AM927"/>
      <c r="AN927"/>
    </row>
    <row r="928" spans="1:40" x14ac:dyDescent="0.3">
      <c r="A928"/>
      <c r="B928">
        <f t="shared" si="454"/>
        <v>79400</v>
      </c>
      <c r="C928" s="186" t="str">
        <f t="shared" si="422"/>
        <v>-0.0000121227644301704+0.0308441078422476i</v>
      </c>
      <c r="D928" s="158" t="str">
        <f t="shared" si="423"/>
        <v>-5.95709889819992+0.236471493457232i</v>
      </c>
      <c r="E928" t="str">
        <f t="shared" si="424"/>
        <v>2870</v>
      </c>
      <c r="F928" t="str">
        <f t="shared" si="425"/>
        <v>0.777000777000777</v>
      </c>
      <c r="G928" t="str">
        <f t="shared" si="420"/>
        <v>0.777000777000777</v>
      </c>
      <c r="H928" t="str">
        <f t="shared" si="426"/>
        <v>7.1266729633732+3.60552271199213i</v>
      </c>
      <c r="I928" t="str">
        <f t="shared" si="427"/>
        <v>311.803070868787i</v>
      </c>
      <c r="J928" t="str">
        <f t="shared" si="421"/>
        <v>-82.1590871435421+67.4357703976745i</v>
      </c>
      <c r="K928" t="str">
        <f t="shared" si="428"/>
        <v>1.86114719466735-2.26749325546233i</v>
      </c>
      <c r="L928" t="str">
        <f t="shared" si="429"/>
        <v>0.116567986401675-0.120470392851545i</v>
      </c>
      <c r="M928" t="str">
        <f t="shared" si="430"/>
        <v>1.97771518106902-2.38796364831388i</v>
      </c>
      <c r="N928" t="str">
        <f t="shared" si="431"/>
        <v>-0.997769826780118i</v>
      </c>
      <c r="O928" t="str">
        <f t="shared" si="432"/>
        <v>0.542177586725318-0.840263925473842i</v>
      </c>
      <c r="P928" t="str">
        <f t="shared" si="433"/>
        <v>0.457822413274682+0.840263925473842i</v>
      </c>
      <c r="Q928" t="str">
        <f t="shared" si="434"/>
        <v>-0.457822413274682+0.157505901306276i</v>
      </c>
      <c r="R928" t="str">
        <f t="shared" si="435"/>
        <v>-0.329572157797283-1.9487326512734i</v>
      </c>
      <c r="S928" t="str">
        <f t="shared" si="436"/>
        <v>0.102992564874501i</v>
      </c>
      <c r="T928" t="str">
        <f t="shared" si="437"/>
        <v>0.200704974009334-0.0339434818427659i</v>
      </c>
      <c r="U928" t="str">
        <f t="shared" si="438"/>
        <v>0.0000500000000000002-0.00303707623639217i</v>
      </c>
      <c r="V928" t="str">
        <f t="shared" si="439"/>
        <v>3.33333333333333E-06-0.00334078386003139i</v>
      </c>
      <c r="W928" t="str">
        <f t="shared" si="440"/>
        <v>0.0000144738851621814-0.00159094435950219i</v>
      </c>
      <c r="X928" t="str">
        <f t="shared" si="441"/>
        <v>0.0000705916429015834-0.00158793789268428i</v>
      </c>
      <c r="Y928" t="str">
        <f t="shared" si="442"/>
        <v>0.009+0.159643172284819i</v>
      </c>
      <c r="Z928" t="str">
        <f t="shared" si="443"/>
        <v>-0.13983480692278-0.0142777139925902i</v>
      </c>
      <c r="AA928" t="str">
        <f t="shared" si="444"/>
        <v>5.06661494756789-88.2858632203146i</v>
      </c>
      <c r="AB928" t="str">
        <f t="shared" si="445"/>
        <v>0.489301728819367-0.0827513340403898i</v>
      </c>
      <c r="AC928" t="str">
        <f t="shared" si="446"/>
        <v>1.77009227967145-1.33209331106318i</v>
      </c>
      <c r="AD928" t="str">
        <f t="shared" si="447"/>
        <v>0.198940818878104+0.102964349473573i</v>
      </c>
      <c r="AE928" t="str">
        <f t="shared" si="448"/>
        <v>-0.0263487554636627-0.01723842004196i</v>
      </c>
      <c r="AF928" t="str">
        <f t="shared" si="449"/>
        <v>-13.0837718615731-3.3690512185349i</v>
      </c>
      <c r="AG928" t="str">
        <f t="shared" si="450"/>
        <v>1.0365556758629-0.0616919719885269i</v>
      </c>
      <c r="AH928" t="str">
        <f t="shared" si="451"/>
        <v>0.257594824762234+0.318560210693401i</v>
      </c>
      <c r="AI928">
        <f t="shared" si="452"/>
        <v>-7.7511565166852661</v>
      </c>
      <c r="AJ928">
        <f t="shared" si="453"/>
        <v>51.04023072619156</v>
      </c>
      <c r="AK928"/>
      <c r="AL928"/>
      <c r="AM928"/>
      <c r="AN928"/>
    </row>
    <row r="929" spans="1:40" x14ac:dyDescent="0.3">
      <c r="A929"/>
      <c r="B929">
        <f t="shared" si="454"/>
        <v>79500</v>
      </c>
      <c r="C929" s="186" t="str">
        <f t="shared" si="422"/>
        <v>-0.0000120922860951182+0.0308053102342842i</v>
      </c>
      <c r="D929" s="158" t="str">
        <f t="shared" si="423"/>
        <v>-5.95709866453269+0.236174045129512i</v>
      </c>
      <c r="E929" t="str">
        <f t="shared" si="424"/>
        <v>2870</v>
      </c>
      <c r="F929" t="str">
        <f t="shared" si="425"/>
        <v>0.777000777000777</v>
      </c>
      <c r="G929" t="str">
        <f t="shared" si="420"/>
        <v>0.777000777000777</v>
      </c>
      <c r="H929" t="str">
        <f t="shared" si="426"/>
        <v>7.13052777937922+3.60313111452705i</v>
      </c>
      <c r="I929" t="str">
        <f t="shared" si="427"/>
        <v>312.195769950486i</v>
      </c>
      <c r="J929" t="str">
        <f t="shared" si="421"/>
        <v>-82.368687784164+67.5207020984272i</v>
      </c>
      <c r="K929" t="str">
        <f t="shared" si="428"/>
        <v>1.85828063501743-2.26692159121779i</v>
      </c>
      <c r="L929" t="str">
        <f t="shared" si="429"/>
        <v>0.116416444462395-0.120465306352037i</v>
      </c>
      <c r="M929" t="str">
        <f t="shared" si="430"/>
        <v>1.97469707947982-2.38738689756983i</v>
      </c>
      <c r="N929" t="str">
        <f t="shared" si="431"/>
        <v>-0.999026463841554i</v>
      </c>
      <c r="O929" t="str">
        <f t="shared" si="432"/>
        <v>0.541121252126876-0.840944582298169i</v>
      </c>
      <c r="P929" t="str">
        <f t="shared" si="433"/>
        <v>0.458878747873124+0.840944582298169i</v>
      </c>
      <c r="Q929" t="str">
        <f t="shared" si="434"/>
        <v>-0.458878747873124+0.158081881543385i</v>
      </c>
      <c r="R929" t="str">
        <f t="shared" si="435"/>
        <v>-0.329562487999091-1.94614033582157i</v>
      </c>
      <c r="S929" t="str">
        <f t="shared" si="436"/>
        <v>0.103122278432277i</v>
      </c>
      <c r="T929" t="str">
        <f t="shared" si="437"/>
        <v>0.200690425578877-0.0339852346482762i</v>
      </c>
      <c r="U929" t="str">
        <f t="shared" si="438"/>
        <v>0.0000499999999999999-0.00303325601471117i</v>
      </c>
      <c r="V929" t="str">
        <f t="shared" si="439"/>
        <v>3.33333333333333E-06-0.0033365816161823i</v>
      </c>
      <c r="W929" t="str">
        <f t="shared" si="440"/>
        <v>0.0000144738831620748-0.00158894341051024i</v>
      </c>
      <c r="X929" t="str">
        <f t="shared" si="441"/>
        <v>0.0000704507336516701-0.00158594569891582i</v>
      </c>
      <c r="Y929" t="str">
        <f t="shared" si="442"/>
        <v>0.009+0.159844234214649i</v>
      </c>
      <c r="Z929" t="str">
        <f t="shared" si="443"/>
        <v>-0.139482098591684-0.0142265899356151i</v>
      </c>
      <c r="AA929" t="str">
        <f t="shared" si="444"/>
        <v>5.05358634463867-88.1733388178621i</v>
      </c>
      <c r="AB929" t="str">
        <f t="shared" si="445"/>
        <v>0.489266260978028-0.0828531238441557i</v>
      </c>
      <c r="AC929" t="str">
        <f t="shared" si="446"/>
        <v>1.76835019435306-1.33167768256276i</v>
      </c>
      <c r="AD929" t="str">
        <f t="shared" si="447"/>
        <v>0.199069912157428+0.103058679229706i</v>
      </c>
      <c r="AE929" t="str">
        <f t="shared" si="448"/>
        <v>-0.0263005155454731-0.0172069268658292i</v>
      </c>
      <c r="AF929" t="str">
        <f t="shared" si="449"/>
        <v>-13.0876264439119-3.36695706939754i</v>
      </c>
      <c r="AG929" t="str">
        <f t="shared" si="450"/>
        <v>1.03653682229021-0.0616552712221509i</v>
      </c>
      <c r="AH929" t="str">
        <f t="shared" si="451"/>
        <v>0.257270478945726+0.317994124165211i</v>
      </c>
      <c r="AI929">
        <f t="shared" si="452"/>
        <v>-7.764823517596545</v>
      </c>
      <c r="AJ929">
        <f t="shared" si="453"/>
        <v>51.025700149238958</v>
      </c>
      <c r="AK929"/>
      <c r="AL929"/>
      <c r="AM929"/>
      <c r="AN929"/>
    </row>
    <row r="930" spans="1:40" x14ac:dyDescent="0.3">
      <c r="A930"/>
      <c r="B930">
        <f t="shared" si="454"/>
        <v>79600</v>
      </c>
      <c r="C930" s="186" t="str">
        <f t="shared" si="422"/>
        <v>-0.000012061922555971+0.0307666101077028i</v>
      </c>
      <c r="D930" s="158" t="str">
        <f t="shared" si="423"/>
        <v>-5.95709843174556+0.235877344159055i</v>
      </c>
      <c r="E930" t="str">
        <f t="shared" si="424"/>
        <v>2870</v>
      </c>
      <c r="F930" t="str">
        <f t="shared" si="425"/>
        <v>0.777000777000777</v>
      </c>
      <c r="G930" t="str">
        <f t="shared" si="420"/>
        <v>0.777000777000777</v>
      </c>
      <c r="H930" t="str">
        <f t="shared" si="426"/>
        <v>7.13437264295573+3.60073999853874i</v>
      </c>
      <c r="I930" t="str">
        <f t="shared" si="427"/>
        <v>312.588469032184i</v>
      </c>
      <c r="J930" t="str">
        <f t="shared" si="421"/>
        <v>-82.5785522393115+67.60563379918i</v>
      </c>
      <c r="K930" t="str">
        <f t="shared" si="428"/>
        <v>1.85541929856471-2.2663472089838i</v>
      </c>
      <c r="L930" t="str">
        <f t="shared" si="429"/>
        <v>0.11626510603368-0.120460036209214i</v>
      </c>
      <c r="M930" t="str">
        <f t="shared" si="430"/>
        <v>1.97168440459839-2.38680724519301i</v>
      </c>
      <c r="N930" t="str">
        <f t="shared" si="431"/>
        <v>-1.00028310090299i</v>
      </c>
      <c r="O930" t="str">
        <f t="shared" si="432"/>
        <v>0.540064063024116-0.841623911156215i</v>
      </c>
      <c r="P930" t="str">
        <f t="shared" si="433"/>
        <v>0.459935936975884+0.841623911156215i</v>
      </c>
      <c r="Q930" t="str">
        <f t="shared" si="434"/>
        <v>-0.459935936975884+0.158659189746775i</v>
      </c>
      <c r="R930" t="str">
        <f t="shared" si="435"/>
        <v>-0.329552805058702-1.94355435251079i</v>
      </c>
      <c r="S930" t="str">
        <f t="shared" si="436"/>
        <v>0.103251991990054i</v>
      </c>
      <c r="T930" t="str">
        <f t="shared" si="437"/>
        <v>0.200675858437679-0.0340269835882209i</v>
      </c>
      <c r="U930" t="str">
        <f t="shared" si="438"/>
        <v>0.0000499999999999999-0.00302944539157711i</v>
      </c>
      <c r="V930" t="str">
        <f t="shared" si="439"/>
        <v>3.33333333333333E-06-0.00333238993073483i</v>
      </c>
      <c r="W930" t="str">
        <f t="shared" si="440"/>
        <v>0.0000144738811594515-0.00158694748932852i</v>
      </c>
      <c r="X930" t="str">
        <f t="shared" si="441"/>
        <v>0.0000703103542442279-0.0015839584922814i</v>
      </c>
      <c r="Y930" t="str">
        <f t="shared" si="442"/>
        <v>0.009+0.160045296144478i</v>
      </c>
      <c r="Z930" t="str">
        <f t="shared" si="443"/>
        <v>-0.139130724402763-0.0141757216166724i</v>
      </c>
      <c r="AA930" t="str">
        <f t="shared" si="444"/>
        <v>5.04060828250762-88.0611026339522i</v>
      </c>
      <c r="AB930" t="str">
        <f t="shared" si="445"/>
        <v>0.489230747521486-0.082954904224i</v>
      </c>
      <c r="AC930" t="str">
        <f t="shared" si="446"/>
        <v>1.76661126871199-1.33126038369889i</v>
      </c>
      <c r="AD930" t="str">
        <f t="shared" si="447"/>
        <v>0.199199131049264+0.103152861433965i</v>
      </c>
      <c r="AE930" t="str">
        <f t="shared" si="448"/>
        <v>-0.026252453155634-0.0171755237635628i</v>
      </c>
      <c r="AF930" t="str">
        <f t="shared" si="449"/>
        <v>-13.0914710747013-3.36486265437969i</v>
      </c>
      <c r="AG930" t="str">
        <f t="shared" si="450"/>
        <v>1.03651797901736-0.061618705881498i</v>
      </c>
      <c r="AH930" t="str">
        <f t="shared" si="451"/>
        <v>0.256947158425032+0.31742963440612i</v>
      </c>
      <c r="AI930">
        <f t="shared" si="452"/>
        <v>-7.7784713788641566</v>
      </c>
      <c r="AJ930">
        <f t="shared" si="453"/>
        <v>51.011152878910451</v>
      </c>
      <c r="AK930"/>
      <c r="AL930"/>
      <c r="AM930"/>
      <c r="AN930"/>
    </row>
    <row r="931" spans="1:40" x14ac:dyDescent="0.3">
      <c r="A931"/>
      <c r="B931">
        <f t="shared" si="454"/>
        <v>79700</v>
      </c>
      <c r="C931" s="186" t="str">
        <f t="shared" si="422"/>
        <v>-0.0000120316732369503+0.0307280070955725i</v>
      </c>
      <c r="D931" s="158" t="str">
        <f t="shared" si="423"/>
        <v>-5.95709819983411+0.235581387732723i</v>
      </c>
      <c r="E931" t="str">
        <f t="shared" si="424"/>
        <v>2870</v>
      </c>
      <c r="F931" t="str">
        <f t="shared" si="425"/>
        <v>0.777000777000777</v>
      </c>
      <c r="G931" t="str">
        <f t="shared" si="420"/>
        <v>0.777000777000777</v>
      </c>
      <c r="H931" t="str">
        <f t="shared" si="426"/>
        <v>7.13820758351771+3.59834937853133i</v>
      </c>
      <c r="I931" t="str">
        <f t="shared" si="427"/>
        <v>312.981168113883i</v>
      </c>
      <c r="J931" t="str">
        <f t="shared" si="421"/>
        <v>-82.7886805089846+67.6905654999327i</v>
      </c>
      <c r="K931" t="str">
        <f t="shared" si="428"/>
        <v>1.85256317782567-2.26577012496477i</v>
      </c>
      <c r="L931" t="str">
        <f t="shared" si="429"/>
        <v>0.116113971063859-0.120454583164143i</v>
      </c>
      <c r="M931" t="str">
        <f t="shared" si="430"/>
        <v>1.96867714888953-2.38622470812891i</v>
      </c>
      <c r="N931" t="str">
        <f t="shared" si="431"/>
        <v>-1.00153973796443i</v>
      </c>
      <c r="O931" t="str">
        <f t="shared" si="432"/>
        <v>0.53900602108648-0.842301910975228i</v>
      </c>
      <c r="P931" t="str">
        <f t="shared" si="433"/>
        <v>0.46099397891352+0.842301910975228i</v>
      </c>
      <c r="Q931" t="str">
        <f t="shared" si="434"/>
        <v>-0.46099397891352+0.159237826989202i</v>
      </c>
      <c r="R931" t="str">
        <f t="shared" si="435"/>
        <v>-0.329543108972333-1.94097467749162i</v>
      </c>
      <c r="S931" t="str">
        <f t="shared" si="436"/>
        <v>0.10338170554783i</v>
      </c>
      <c r="T931" t="str">
        <f t="shared" si="437"/>
        <v>0.200661272584233-0.0340687286570942i</v>
      </c>
      <c r="U931" t="str">
        <f t="shared" si="438"/>
        <v>0.0000499999999999998-0.00302564433085995i</v>
      </c>
      <c r="V931" t="str">
        <f t="shared" si="439"/>
        <v>3.33333333333333E-06-0.00332820876394595i</v>
      </c>
      <c r="W931" t="str">
        <f t="shared" si="440"/>
        <v>0.0000144738791543114-0.00158495657703178i</v>
      </c>
      <c r="X931" t="str">
        <f t="shared" si="441"/>
        <v>0.000070170502027221-0.00158197625410226i</v>
      </c>
      <c r="Y931" t="str">
        <f t="shared" si="442"/>
        <v>0.009+0.160246358074308i</v>
      </c>
      <c r="Z931" t="str">
        <f t="shared" si="443"/>
        <v>-0.138780677630147-0.0141251074195909i</v>
      </c>
      <c r="AA931" t="str">
        <f t="shared" si="444"/>
        <v>5.02768049838829-87.949153556484i</v>
      </c>
      <c r="AB931" t="str">
        <f t="shared" si="445"/>
        <v>0.489195188446069-0.0830566751665001i</v>
      </c>
      <c r="AC931" t="str">
        <f t="shared" si="446"/>
        <v>1.76487549838314-1.33084142423082i</v>
      </c>
      <c r="AD931" t="str">
        <f t="shared" si="447"/>
        <v>0.199328475416391+0.103246895950079i</v>
      </c>
      <c r="AE931" t="str">
        <f t="shared" si="448"/>
        <v>-0.0262045673932366-0.017144210310201i</v>
      </c>
      <c r="AF931" t="str">
        <f t="shared" si="449"/>
        <v>-13.0953057833518-3.36276799079861i</v>
      </c>
      <c r="AG931" t="str">
        <f t="shared" si="450"/>
        <v>1.03649914592106-0.061582275399985i</v>
      </c>
      <c r="AH931" t="str">
        <f t="shared" si="451"/>
        <v>0.256624858611289+0.316866734409612i</v>
      </c>
      <c r="AI931">
        <f t="shared" si="452"/>
        <v>-7.7921001545079527</v>
      </c>
      <c r="AJ931">
        <f t="shared" si="453"/>
        <v>50.996588921552288</v>
      </c>
      <c r="AK931"/>
      <c r="AL931"/>
      <c r="AM931"/>
      <c r="AN931"/>
    </row>
    <row r="932" spans="1:40" x14ac:dyDescent="0.3">
      <c r="A932"/>
      <c r="B932">
        <f t="shared" si="454"/>
        <v>79800</v>
      </c>
      <c r="C932" s="186" t="str">
        <f t="shared" si="422"/>
        <v>-0.0000120015375658834+0.0306895008328016i</v>
      </c>
      <c r="D932" s="158" t="str">
        <f t="shared" si="423"/>
        <v>-5.95709796879397+0.235286173051479i</v>
      </c>
      <c r="E932" t="str">
        <f t="shared" si="424"/>
        <v>2870</v>
      </c>
      <c r="F932" t="str">
        <f t="shared" si="425"/>
        <v>0.777000777000777</v>
      </c>
      <c r="G932" t="str">
        <f t="shared" si="420"/>
        <v>0.777000777000777</v>
      </c>
      <c r="H932" t="str">
        <f t="shared" si="426"/>
        <v>7.14203263039807+3.59595926889091i</v>
      </c>
      <c r="I932" t="str">
        <f t="shared" si="427"/>
        <v>313.373867195582i</v>
      </c>
      <c r="J932" t="str">
        <f t="shared" si="421"/>
        <v>-82.9990725931834+67.7754972006854i</v>
      </c>
      <c r="K932" t="str">
        <f t="shared" si="428"/>
        <v>1.84971226530224-2.2651903552951i</v>
      </c>
      <c r="L932" t="str">
        <f t="shared" si="429"/>
        <v>0.115963039499533-0.120448947955834i</v>
      </c>
      <c r="M932" t="str">
        <f t="shared" si="430"/>
        <v>1.96567530480177-2.38563930325093i</v>
      </c>
      <c r="N932" t="str">
        <f t="shared" si="431"/>
        <v>-1.00279637502586i</v>
      </c>
      <c r="O932" t="str">
        <f t="shared" si="432"/>
        <v>0.537947127984773-0.842978580684548i</v>
      </c>
      <c r="P932" t="str">
        <f t="shared" si="433"/>
        <v>0.462052872015227+0.842978580684548i</v>
      </c>
      <c r="Q932" t="str">
        <f t="shared" si="434"/>
        <v>-0.462052872015227+0.159817794341312i</v>
      </c>
      <c r="R932" t="str">
        <f t="shared" si="435"/>
        <v>-0.329533399736203-1.93840128703424i</v>
      </c>
      <c r="S932" t="str">
        <f t="shared" si="436"/>
        <v>0.103511419105607i</v>
      </c>
      <c r="T932" t="str">
        <f t="shared" si="437"/>
        <v>0.200646668017049-0.0341104698493896i</v>
      </c>
      <c r="U932" t="str">
        <f t="shared" si="438"/>
        <v>0.00005-0.00302185279661076i</v>
      </c>
      <c r="V932" t="str">
        <f t="shared" si="439"/>
        <v>3.33333333333333E-06-0.00332403807627183i</v>
      </c>
      <c r="W932" t="str">
        <f t="shared" si="440"/>
        <v>0.0000144738771466548-0.00158297065478963i</v>
      </c>
      <c r="X932" t="str">
        <f t="shared" si="441"/>
        <v>0.0000700311743651782-0.00157999896579267i</v>
      </c>
      <c r="Y932" t="str">
        <f t="shared" si="442"/>
        <v>0.009+0.160447420004138i</v>
      </c>
      <c r="Z932" t="str">
        <f t="shared" si="443"/>
        <v>-0.138431951590323-0.014074745740508i</v>
      </c>
      <c r="AA932" t="str">
        <f t="shared" si="444"/>
        <v>5.01480273121032-87.8374904790989i</v>
      </c>
      <c r="AB932" t="str">
        <f t="shared" si="445"/>
        <v>0.489159583748143-0.0831584366582316i</v>
      </c>
      <c r="AC932" t="str">
        <f t="shared" si="446"/>
        <v>1.76314287899206-1.33042081387644i</v>
      </c>
      <c r="AD932" t="str">
        <f t="shared" si="447"/>
        <v>0.199457945121424+0.103340782641788i</v>
      </c>
      <c r="AE932" t="str">
        <f t="shared" si="448"/>
        <v>-0.0261568573630461-0.0171129860834824i</v>
      </c>
      <c r="AF932" t="str">
        <f t="shared" si="449"/>
        <v>-13.099130599192-3.36067309583943i</v>
      </c>
      <c r="AG932" t="str">
        <f t="shared" si="450"/>
        <v>1.03648032287887-0.0615459792138975i</v>
      </c>
      <c r="AH932" t="str">
        <f t="shared" si="451"/>
        <v>0.256303574941094+0.316305417209041i</v>
      </c>
      <c r="AI932">
        <f t="shared" si="452"/>
        <v>-7.805709898342803</v>
      </c>
      <c r="AJ932">
        <f t="shared" si="453"/>
        <v>50.982008283570522</v>
      </c>
      <c r="AK932"/>
      <c r="AL932"/>
      <c r="AM932"/>
      <c r="AN932"/>
    </row>
    <row r="933" spans="1:40" x14ac:dyDescent="0.3">
      <c r="A933"/>
      <c r="B933">
        <f t="shared" si="454"/>
        <v>79900</v>
      </c>
      <c r="C933" s="186" t="str">
        <f t="shared" si="422"/>
        <v>-0.0000119715149741755+0.0306510909561262i</v>
      </c>
      <c r="D933" s="158" t="str">
        <f t="shared" si="423"/>
        <v>-5.95709773862076+0.234991697330301i</v>
      </c>
      <c r="E933" t="str">
        <f t="shared" si="424"/>
        <v>2870</v>
      </c>
      <c r="F933" t="str">
        <f t="shared" si="425"/>
        <v>0.777000777000777</v>
      </c>
      <c r="G933" t="str">
        <f t="shared" si="420"/>
        <v>0.777000777000777</v>
      </c>
      <c r="H933" t="str">
        <f t="shared" si="426"/>
        <v>7.14584781284782+3.59356968388612i</v>
      </c>
      <c r="I933" t="str">
        <f t="shared" si="427"/>
        <v>313.766566277281i</v>
      </c>
      <c r="J933" t="str">
        <f t="shared" si="421"/>
        <v>-83.2097284919079+67.8604289014381i</v>
      </c>
      <c r="K933" t="str">
        <f t="shared" si="428"/>
        <v>1.84686655348207-2.26460791603944i</v>
      </c>
      <c r="L933" t="str">
        <f t="shared" si="429"/>
        <v>0.115812311285599-0.120443131321242i</v>
      </c>
      <c r="M933" t="str">
        <f t="shared" si="430"/>
        <v>1.96267886476767-2.38505104736068i</v>
      </c>
      <c r="N933" t="str">
        <f t="shared" si="431"/>
        <v>-1.0040530120873i</v>
      </c>
      <c r="O933" t="str">
        <f t="shared" si="432"/>
        <v>0.536887385391115-0.84365391921563i</v>
      </c>
      <c r="P933" t="str">
        <f t="shared" si="433"/>
        <v>0.463112614608885+0.84365391921563i</v>
      </c>
      <c r="Q933" t="str">
        <f t="shared" si="434"/>
        <v>-0.463112614608885+0.16039909287167i</v>
      </c>
      <c r="R933" t="str">
        <f t="shared" si="435"/>
        <v>-0.329523677346518-1.9358341575275i</v>
      </c>
      <c r="S933" t="str">
        <f t="shared" si="436"/>
        <v>0.103641132663383i</v>
      </c>
      <c r="T933" t="str">
        <f t="shared" si="437"/>
        <v>0.200632044734616-0.0341522071595963i</v>
      </c>
      <c r="U933" t="str">
        <f t="shared" si="438"/>
        <v>0.00005-0.00301807075306056i</v>
      </c>
      <c r="V933" t="str">
        <f t="shared" si="439"/>
        <v>3.33333333333333E-06-0.00331987782836662i</v>
      </c>
      <c r="W933" t="str">
        <f t="shared" si="440"/>
        <v>0.0000144738751364814-0.00158098970386593i</v>
      </c>
      <c r="X933" t="str">
        <f t="shared" si="441"/>
        <v>0.0000698923686390688-0.00157802660885935i</v>
      </c>
      <c r="Y933" t="str">
        <f t="shared" si="442"/>
        <v>0.009+0.160648481933968i</v>
      </c>
      <c r="Z933" t="str">
        <f t="shared" si="443"/>
        <v>-0.138084539641821-0.0140246349877595i</v>
      </c>
      <c r="AA933" t="str">
        <f t="shared" si="444"/>
        <v>5.00197472160572-87.7261123011425i</v>
      </c>
      <c r="AB933" t="str">
        <f t="shared" si="445"/>
        <v>0.489123933424025-0.0832601886857596i</v>
      </c>
      <c r="AC933" t="str">
        <f t="shared" si="446"/>
        <v>1.76141340615494-1.32999856231226i</v>
      </c>
      <c r="AD933" t="str">
        <f t="shared" si="447"/>
        <v>0.199587540026804+0.103434521372835i</v>
      </c>
      <c r="AE933" t="str">
        <f t="shared" si="448"/>
        <v>-0.0261093221754571-0.0170818506638207i</v>
      </c>
      <c r="AF933" t="str">
        <f t="shared" si="449"/>
        <v>-13.1029455514686-3.35857798655582i</v>
      </c>
      <c r="AG933" t="str">
        <f t="shared" si="450"/>
        <v>1.03646150976918-0.0615098167623678i</v>
      </c>
      <c r="AH933" t="str">
        <f t="shared" si="451"/>
        <v>0.255983302876328+0.315745675877316i</v>
      </c>
      <c r="AI933">
        <f t="shared" si="452"/>
        <v>-7.8193006639802887</v>
      </c>
      <c r="AJ933">
        <f t="shared" si="453"/>
        <v>50.967410971427661</v>
      </c>
      <c r="AK933"/>
      <c r="AL933"/>
      <c r="AM933"/>
      <c r="AN933"/>
    </row>
    <row r="934" spans="1:40" x14ac:dyDescent="0.3">
      <c r="A934"/>
      <c r="B934">
        <f t="shared" si="454"/>
        <v>80000</v>
      </c>
      <c r="C934" s="186" t="str">
        <f t="shared" si="422"/>
        <v>-0.0000119416048967835+0.0306127771040985i</v>
      </c>
      <c r="D934" s="158" t="str">
        <f t="shared" si="423"/>
        <v>-5.95709750931017+0.234697957798089i</v>
      </c>
      <c r="E934" t="str">
        <f t="shared" si="424"/>
        <v>2870</v>
      </c>
      <c r="F934" t="str">
        <f t="shared" si="425"/>
        <v>0.777000777000777</v>
      </c>
      <c r="G934" t="str">
        <f t="shared" si="420"/>
        <v>0.777000777000777</v>
      </c>
      <c r="H934" t="str">
        <f t="shared" si="426"/>
        <v>7.14965316003617+3.59118063766913i</v>
      </c>
      <c r="I934" t="str">
        <f t="shared" si="427"/>
        <v>314.159265358979i</v>
      </c>
      <c r="J934" t="str">
        <f t="shared" si="421"/>
        <v>-83.4206482051579+67.9453606021909i</v>
      </c>
      <c r="K934" t="str">
        <f t="shared" si="428"/>
        <v>1.84402603483877-2.26402282319298i</v>
      </c>
      <c r="L934" t="str">
        <f t="shared" si="429"/>
        <v>0.115661786365251-0.120437133995265i</v>
      </c>
      <c r="M934" t="str">
        <f t="shared" si="430"/>
        <v>1.95968782120402-2.38445995718825i</v>
      </c>
      <c r="N934" t="str">
        <f t="shared" si="431"/>
        <v>-1.00530964914873i</v>
      </c>
      <c r="O934" t="str">
        <f t="shared" si="432"/>
        <v>0.535826794979-0.844327925502013i</v>
      </c>
      <c r="P934" t="str">
        <f t="shared" si="433"/>
        <v>0.464173205021+0.844327925502013i</v>
      </c>
      <c r="Q934" t="str">
        <f t="shared" si="434"/>
        <v>-0.464173205021+0.160981723646717i</v>
      </c>
      <c r="R934" t="str">
        <f t="shared" si="435"/>
        <v>-0.329513941799488-1.93327326547839i</v>
      </c>
      <c r="S934" t="str">
        <f t="shared" si="436"/>
        <v>0.103770846221159i</v>
      </c>
      <c r="T934" t="str">
        <f t="shared" si="437"/>
        <v>0.200617402735436-0.0341939405822026i</v>
      </c>
      <c r="U934" t="str">
        <f t="shared" si="438"/>
        <v>0.00005-0.00301429816461923i</v>
      </c>
      <c r="V934" t="str">
        <f t="shared" si="439"/>
        <v>3.33333333333333E-06-0.00331572798108115i</v>
      </c>
      <c r="W934" t="str">
        <f t="shared" si="440"/>
        <v>0.0000144738731237911-0.00157901370561826i</v>
      </c>
      <c r="X934" t="str">
        <f t="shared" si="441"/>
        <v>0.0000697540822461824-0.00157605916490097i</v>
      </c>
      <c r="Y934" t="str">
        <f t="shared" si="442"/>
        <v>0.009+0.160849543863797i</v>
      </c>
      <c r="Z934" t="str">
        <f t="shared" si="443"/>
        <v>-0.137738435184899-0.0139747735817726i</v>
      </c>
      <c r="AA934" t="str">
        <f t="shared" si="444"/>
        <v>4.98919621189597-87.615017927631i</v>
      </c>
      <c r="AB934" t="str">
        <f t="shared" si="445"/>
        <v>0.489088237470063-0.0833619312356471i</v>
      </c>
      <c r="AC934" t="str">
        <f t="shared" si="446"/>
        <v>1.75968707547894-1.32957467917369i</v>
      </c>
      <c r="AD934" t="str">
        <f t="shared" si="447"/>
        <v>0.199717259994811+0.103528112006971i</v>
      </c>
      <c r="AE934" t="str">
        <f t="shared" si="448"/>
        <v>-0.026061960946455-0.0170508036342866i</v>
      </c>
      <c r="AF934" t="str">
        <f t="shared" si="449"/>
        <v>-13.1067506693463-3.35648267987104i</v>
      </c>
      <c r="AG934" t="str">
        <f t="shared" si="450"/>
        <v>1.03644270647121-0.0614737874873631i</v>
      </c>
      <c r="AH934" t="str">
        <f t="shared" si="451"/>
        <v>0.255664037904009+0.315187503526686i</v>
      </c>
      <c r="AI934">
        <f t="shared" si="452"/>
        <v>-7.8328725048284253</v>
      </c>
      <c r="AJ934">
        <f t="shared" si="453"/>
        <v>50.952796991644703</v>
      </c>
      <c r="AK934"/>
      <c r="AL934"/>
      <c r="AM934"/>
      <c r="AN934"/>
    </row>
    <row r="935" spans="1:40" x14ac:dyDescent="0.3">
      <c r="A935"/>
      <c r="B935">
        <f t="shared" si="454"/>
        <v>80100</v>
      </c>
      <c r="C935" s="186" t="str">
        <f t="shared" si="422"/>
        <v>-0.0000119118067721892+0.0305745589170759i</v>
      </c>
      <c r="D935" s="158" t="str">
        <f t="shared" si="423"/>
        <v>-5.95709728085788+0.234404951697582i</v>
      </c>
      <c r="E935" t="str">
        <f t="shared" si="424"/>
        <v>2870</v>
      </c>
      <c r="F935" t="str">
        <f t="shared" si="425"/>
        <v>0.777000777000777</v>
      </c>
      <c r="G935" t="str">
        <f t="shared" si="420"/>
        <v>0.777000777000777</v>
      </c>
      <c r="H935" t="str">
        <f t="shared" si="426"/>
        <v>7.15344870105056+3.58879214427626i</v>
      </c>
      <c r="I935" t="str">
        <f t="shared" si="427"/>
        <v>314.551964440678i</v>
      </c>
      <c r="J935" t="str">
        <f t="shared" si="421"/>
        <v>-83.6318317329336+68.0302923029436i</v>
      </c>
      <c r="K935" t="str">
        <f t="shared" si="428"/>
        <v>1.84119070183222-2.26343509268167i</v>
      </c>
      <c r="L935" t="str">
        <f t="shared" si="429"/>
        <v>0.11551146468-0.120430956710751i</v>
      </c>
      <c r="M935" t="str">
        <f t="shared" si="430"/>
        <v>1.95670216651222-2.38386604939242i</v>
      </c>
      <c r="N935" t="str">
        <f t="shared" si="431"/>
        <v>-1.00656628621017i</v>
      </c>
      <c r="O935" t="str">
        <f t="shared" si="432"/>
        <v>0.534765358423229-0.845000598479359i</v>
      </c>
      <c r="P935" t="str">
        <f t="shared" si="433"/>
        <v>0.465234641576771+0.845000598479359i</v>
      </c>
      <c r="Q935" t="str">
        <f t="shared" si="434"/>
        <v>-0.465234641576771+0.161565687730811i</v>
      </c>
      <c r="R935" t="str">
        <f t="shared" si="435"/>
        <v>-0.329504193091308-1.93071858751111i</v>
      </c>
      <c r="S935" t="str">
        <f t="shared" si="436"/>
        <v>0.103900559778936i</v>
      </c>
      <c r="T935" t="str">
        <f t="shared" si="437"/>
        <v>0.200602742018001-0.0342356701116935i</v>
      </c>
      <c r="U935" t="str">
        <f t="shared" si="438"/>
        <v>0.00005-0.00301053499587439i</v>
      </c>
      <c r="V935" t="str">
        <f t="shared" si="439"/>
        <v>3.33333333333333E-06-0.00331158849546182i</v>
      </c>
      <c r="W935" t="str">
        <f t="shared" si="440"/>
        <v>0.0000144738711085843-0.00157704264149724i</v>
      </c>
      <c r="X935" t="str">
        <f t="shared" si="441"/>
        <v>0.0000696163126000021-0.00157409661560744i</v>
      </c>
      <c r="Y935" t="str">
        <f t="shared" si="442"/>
        <v>0.009+0.161050605793627i</v>
      </c>
      <c r="Z935" t="str">
        <f t="shared" si="443"/>
        <v>-0.137393631661214-0.013925159954956i</v>
      </c>
      <c r="AA935" t="str">
        <f t="shared" si="444"/>
        <v>4.97646694607803-87.5042062692082i</v>
      </c>
      <c r="AB935" t="str">
        <f t="shared" si="445"/>
        <v>0.489052495882581-0.083463664294449i</v>
      </c>
      <c r="AC935" t="str">
        <f t="shared" si="446"/>
        <v>1.75796388256223-1.32914917405511i</v>
      </c>
      <c r="AD935" t="str">
        <f t="shared" si="447"/>
        <v>0.199847104887551+0.103621554407956i</v>
      </c>
      <c r="AE935" t="str">
        <f t="shared" si="448"/>
        <v>-0.0260147727975683-0.0170198445805832i</v>
      </c>
      <c r="AF935" t="str">
        <f t="shared" si="449"/>
        <v>-13.1105459819084-3.35438719257868i</v>
      </c>
      <c r="AG935" t="str">
        <f t="shared" si="450"/>
        <v>1.03642391286498-0.0614378908336584i</v>
      </c>
      <c r="AH935" t="str">
        <f t="shared" si="451"/>
        <v>0.255345775536086+0.314630893308404i</v>
      </c>
      <c r="AI935">
        <f t="shared" si="452"/>
        <v>-7.8464254740942074</v>
      </c>
      <c r="AJ935">
        <f t="shared" si="453"/>
        <v>50.938166350799008</v>
      </c>
      <c r="AK935"/>
      <c r="AL935"/>
      <c r="AM935"/>
      <c r="AN935"/>
    </row>
    <row r="936" spans="1:40" x14ac:dyDescent="0.3">
      <c r="A936"/>
      <c r="B936">
        <f t="shared" si="454"/>
        <v>80200</v>
      </c>
      <c r="C936" s="186" t="str">
        <f t="shared" si="422"/>
        <v>-0.000011882120042373+0.0305364360372096i</v>
      </c>
      <c r="D936" s="158" t="str">
        <f t="shared" si="423"/>
        <v>-5.95709705325961+0.234112676285274i</v>
      </c>
      <c r="E936" t="str">
        <f t="shared" si="424"/>
        <v>2870</v>
      </c>
      <c r="F936" t="str">
        <f t="shared" si="425"/>
        <v>0.777000777000777</v>
      </c>
      <c r="G936" t="str">
        <f t="shared" si="420"/>
        <v>0.777000777000777</v>
      </c>
      <c r="H936" t="str">
        <f t="shared" si="426"/>
        <v>7.15723446489674+3.58640421762884i</v>
      </c>
      <c r="I936" t="str">
        <f t="shared" si="427"/>
        <v>314.944663522377i</v>
      </c>
      <c r="J936" t="str">
        <f t="shared" si="421"/>
        <v>-83.843279075235+68.1152240036964i</v>
      </c>
      <c r="K936" t="str">
        <f t="shared" si="428"/>
        <v>1.83836054690873-2.26284474036239i</v>
      </c>
      <c r="L936" t="str">
        <f t="shared" si="429"/>
        <v>0.115361346169686-0.120424600198494i</v>
      </c>
      <c r="M936" t="str">
        <f t="shared" si="430"/>
        <v>1.95372189307842-2.38326934056088i</v>
      </c>
      <c r="N936" t="str">
        <f t="shared" si="431"/>
        <v>-1.00782292327161i</v>
      </c>
      <c r="O936" t="str">
        <f t="shared" si="432"/>
        <v>0.533703077399964-0.845671937085421i</v>
      </c>
      <c r="P936" t="str">
        <f t="shared" si="433"/>
        <v>0.466296922600036+0.845671937085421i</v>
      </c>
      <c r="Q936" t="str">
        <f t="shared" si="434"/>
        <v>-0.466296922600036+0.162150986186189i</v>
      </c>
      <c r="R936" t="str">
        <f t="shared" si="435"/>
        <v>-0.329494431218174-1.92817010036651i</v>
      </c>
      <c r="S936" t="str">
        <f t="shared" si="436"/>
        <v>0.104030273336712i</v>
      </c>
      <c r="T936" t="str">
        <f t="shared" si="437"/>
        <v>0.200588062580803-0.0342773957425511i</v>
      </c>
      <c r="U936" t="str">
        <f t="shared" si="438"/>
        <v>0.00005-0.00300678121159025i</v>
      </c>
      <c r="V936" t="str">
        <f t="shared" si="439"/>
        <v>3.33333333333333E-06-0.00330745933274928i</v>
      </c>
      <c r="W936" t="str">
        <f t="shared" si="440"/>
        <v>0.0000144738690908606-0.00157507649304606i</v>
      </c>
      <c r="X936" t="str">
        <f t="shared" si="441"/>
        <v>0.0000694790571300901-0.00157213894275951i</v>
      </c>
      <c r="Y936" t="str">
        <f t="shared" si="442"/>
        <v>0.009+0.161251667723457i</v>
      </c>
      <c r="Z936" t="str">
        <f t="shared" si="443"/>
        <v>-0.137050122553536-0.0138757925515967i</v>
      </c>
      <c r="AA936" t="str">
        <f t="shared" si="444"/>
        <v>4.96378666981203-87.3936762421173i</v>
      </c>
      <c r="AB936" t="str">
        <f t="shared" si="445"/>
        <v>0.489016708657902-0.083565387848713i</v>
      </c>
      <c r="AC936" t="str">
        <f t="shared" si="446"/>
        <v>1.75624382299418-1.32872205650999i</v>
      </c>
      <c r="AD936" t="str">
        <f t="shared" si="447"/>
        <v>0.199977074566961+0.103714848439558i</v>
      </c>
      <c r="AE936" t="str">
        <f t="shared" si="448"/>
        <v>-0.025967756855832-0.0169889730910291i</v>
      </c>
      <c r="AF936" t="str">
        <f t="shared" si="449"/>
        <v>-13.1143315181563-3.35229154134357i</v>
      </c>
      <c r="AG936" t="str">
        <f t="shared" si="450"/>
        <v>1.03640512883137-0.0614021262488257i</v>
      </c>
      <c r="AH936" t="str">
        <f t="shared" si="451"/>
        <v>0.25502851130929+0.3140758384125i</v>
      </c>
      <c r="AI936">
        <f t="shared" si="452"/>
        <v>-7.8599596247836434</v>
      </c>
      <c r="AJ936">
        <f t="shared" si="453"/>
        <v>50.923519055525574</v>
      </c>
      <c r="AK936"/>
      <c r="AL936"/>
      <c r="AM936"/>
      <c r="AN936"/>
    </row>
    <row r="937" spans="1:40" x14ac:dyDescent="0.3">
      <c r="A937"/>
      <c r="B937">
        <f t="shared" si="454"/>
        <v>80300</v>
      </c>
      <c r="C937" s="186" t="str">
        <f t="shared" si="422"/>
        <v>-0.0000118525441527876+0.0304984081084332i</v>
      </c>
      <c r="D937" s="158" t="str">
        <f t="shared" si="423"/>
        <v>-5.95709682651113+0.233821128831321i</v>
      </c>
      <c r="E937" t="str">
        <f t="shared" si="424"/>
        <v>2870</v>
      </c>
      <c r="F937" t="str">
        <f t="shared" si="425"/>
        <v>0.777000777000777</v>
      </c>
      <c r="G937" t="str">
        <f t="shared" si="420"/>
        <v>0.777000777000777</v>
      </c>
      <c r="H937" t="str">
        <f t="shared" si="426"/>
        <v>7.16101048049895+3.58401687153391i</v>
      </c>
      <c r="I937" t="str">
        <f t="shared" si="427"/>
        <v>315.337362604076i</v>
      </c>
      <c r="J937" t="str">
        <f t="shared" si="421"/>
        <v>-84.054990232062+68.2001557044491i</v>
      </c>
      <c r="K937" t="str">
        <f t="shared" si="428"/>
        <v>1.83553556250136-2.26225178202326i</v>
      </c>
      <c r="L937" t="str">
        <f t="shared" si="429"/>
        <v>0.115211430772482-0.120418065187239i</v>
      </c>
      <c r="M937" t="str">
        <f t="shared" si="430"/>
        <v>1.95074699327384-2.3826698472105i</v>
      </c>
      <c r="N937" t="str">
        <f t="shared" si="431"/>
        <v>-1.00907956033304i</v>
      </c>
      <c r="O937" t="str">
        <f t="shared" si="432"/>
        <v>0.532639953586699-0.846341940260058i</v>
      </c>
      <c r="P937" t="str">
        <f t="shared" si="433"/>
        <v>0.467360046413301+0.846341940260058i</v>
      </c>
      <c r="Q937" t="str">
        <f t="shared" si="434"/>
        <v>-0.467360046413301+0.162737620072982i</v>
      </c>
      <c r="R937" t="str">
        <f t="shared" si="435"/>
        <v>-0.329484656176274-1.92562778090125i</v>
      </c>
      <c r="S937" t="str">
        <f t="shared" si="436"/>
        <v>0.104159986894489i</v>
      </c>
      <c r="T937" t="str">
        <f t="shared" si="437"/>
        <v>0.200573364422338-0.0343191174692559i</v>
      </c>
      <c r="U937" t="str">
        <f t="shared" si="438"/>
        <v>0.00005-0.00300303677670658i</v>
      </c>
      <c r="V937" t="str">
        <f t="shared" si="439"/>
        <v>3.33333333333333E-06-0.00330334045437724i</v>
      </c>
      <c r="W937" t="str">
        <f t="shared" si="440"/>
        <v>0.0000144738670706203-0.00157311524189982i</v>
      </c>
      <c r="X937" t="str">
        <f t="shared" si="441"/>
        <v>0.0000693423132819634-0.00157018612822807i</v>
      </c>
      <c r="Y937" t="str">
        <f t="shared" si="442"/>
        <v>0.009+0.161452729653287i</v>
      </c>
      <c r="Z937" t="str">
        <f t="shared" si="443"/>
        <v>-0.13670790138541-0.0138266698277519i</v>
      </c>
      <c r="AA937" t="str">
        <f t="shared" si="444"/>
        <v>4.95115513040749-87.2834267681571i</v>
      </c>
      <c r="AB937" t="str">
        <f t="shared" si="445"/>
        <v>0.48898087579236-0.0836671018849832i</v>
      </c>
      <c r="AC937" t="str">
        <f t="shared" si="446"/>
        <v>1.75452689235552-1.32829333605111i</v>
      </c>
      <c r="AD937" t="str">
        <f t="shared" si="447"/>
        <v>0.200107168894812+0.103807993965557i</v>
      </c>
      <c r="AE937" t="str">
        <f t="shared" si="448"/>
        <v>-0.0259209122537426-0.0169581887565354i</v>
      </c>
      <c r="AF937" t="str">
        <f t="shared" si="449"/>
        <v>-13.1181073070101-3.35019574270259i</v>
      </c>
      <c r="AG937" t="str">
        <f t="shared" si="450"/>
        <v>1.03638635425203-0.0613664931832116i</v>
      </c>
      <c r="AH937" t="str">
        <f t="shared" si="451"/>
        <v>0.254712240784962+0.313522332067499i</v>
      </c>
      <c r="AI937">
        <f t="shared" si="452"/>
        <v>-7.8734750097030659</v>
      </c>
      <c r="AJ937">
        <f t="shared" si="453"/>
        <v>50.908855112515809</v>
      </c>
      <c r="AK937"/>
      <c r="AL937"/>
      <c r="AM937"/>
      <c r="AN937"/>
    </row>
    <row r="938" spans="1:40" x14ac:dyDescent="0.3">
      <c r="A938"/>
      <c r="B938">
        <f t="shared" si="454"/>
        <v>80400</v>
      </c>
      <c r="C938" s="186" t="str">
        <f t="shared" si="422"/>
        <v>-0.0000118230785523322+0.0304604747764517i</v>
      </c>
      <c r="D938" s="158" t="str">
        <f t="shared" si="423"/>
        <v>-5.95709660060819+0.233530306619463i</v>
      </c>
      <c r="E938" t="str">
        <f t="shared" si="424"/>
        <v>2870</v>
      </c>
      <c r="F938" t="str">
        <f t="shared" si="425"/>
        <v>0.777000777000777</v>
      </c>
      <c r="G938" t="str">
        <f t="shared" si="420"/>
        <v>0.777000777000777</v>
      </c>
      <c r="H938" t="str">
        <f t="shared" si="426"/>
        <v>7.16477677669992+3.58163011968504i</v>
      </c>
      <c r="I938" t="str">
        <f t="shared" si="427"/>
        <v>315.730061685774i</v>
      </c>
      <c r="J938" t="str">
        <f t="shared" si="421"/>
        <v>-84.2669652034146+68.2850874052018i</v>
      </c>
      <c r="K938" t="str">
        <f t="shared" si="428"/>
        <v>1.83271574103012-2.26165623338385i</v>
      </c>
      <c r="L938" t="str">
        <f t="shared" si="429"/>
        <v>0.115061718424915-0.120411352403681i</v>
      </c>
      <c r="M938" t="str">
        <f t="shared" si="430"/>
        <v>1.94777745945503-2.38206758578753i</v>
      </c>
      <c r="N938" t="str">
        <f t="shared" si="431"/>
        <v>-1.01033619739448i</v>
      </c>
      <c r="O938" t="str">
        <f t="shared" si="432"/>
        <v>0.531575988662236-0.847010606945253i</v>
      </c>
      <c r="P938" t="str">
        <f t="shared" si="433"/>
        <v>0.468424011337764+0.847010606945253i</v>
      </c>
      <c r="Q938" t="str">
        <f t="shared" si="434"/>
        <v>-0.468424011337764+0.163325590449227i</v>
      </c>
      <c r="R938" t="str">
        <f t="shared" si="435"/>
        <v>-0.329474867961785-1.92309160608708i</v>
      </c>
      <c r="S938" t="str">
        <f t="shared" si="436"/>
        <v>0.104289700452265i</v>
      </c>
      <c r="T938" t="str">
        <f t="shared" si="437"/>
        <v>0.200558647541087-0.0343608352862841i</v>
      </c>
      <c r="U938" t="str">
        <f t="shared" si="438"/>
        <v>0.00005-0.00299930165633754i</v>
      </c>
      <c r="V938" t="str">
        <f t="shared" si="439"/>
        <v>3.33333333333333E-06-0.0032992318219713i</v>
      </c>
      <c r="W938" t="str">
        <f t="shared" si="440"/>
        <v>0.0000144738650478633-0.00157115886978498i</v>
      </c>
      <c r="X938" t="str">
        <f t="shared" si="441"/>
        <v>0.0000692060785169748-0.00156823815397368i</v>
      </c>
      <c r="Y938" t="str">
        <f t="shared" si="442"/>
        <v>0.009+0.161653791583116i</v>
      </c>
      <c r="Z938" t="str">
        <f t="shared" si="443"/>
        <v>-0.136366961720877-0.0137777902511471i</v>
      </c>
      <c r="AA938" t="str">
        <f t="shared" si="444"/>
        <v>4.93857207681117-87.1734567746535i</v>
      </c>
      <c r="AB938" t="str">
        <f t="shared" si="445"/>
        <v>0.48894499728225-0.0837688063897929i</v>
      </c>
      <c r="AC938" t="str">
        <f t="shared" si="446"/>
        <v>1.75281308621843-1.32786302215051i</v>
      </c>
      <c r="AD938" t="str">
        <f t="shared" si="447"/>
        <v>0.200237387732707+0.103900990849739i</v>
      </c>
      <c r="AE938" t="str">
        <f t="shared" si="448"/>
        <v>-0.0258742381292205-0.0169274911705864i</v>
      </c>
      <c r="AF938" t="str">
        <f t="shared" si="449"/>
        <v>-13.1218733773081-3.34809981306558i</v>
      </c>
      <c r="AG938" t="str">
        <f t="shared" si="450"/>
        <v>1.03636758900944-0.0613309910899237i</v>
      </c>
      <c r="AH938" t="str">
        <f t="shared" si="451"/>
        <v>0.254396959548898+0.312970367540156i</v>
      </c>
      <c r="AI938">
        <f t="shared" si="452"/>
        <v>-7.8869716814599666</v>
      </c>
      <c r="AJ938">
        <f t="shared" si="453"/>
        <v>50.894174528515912</v>
      </c>
      <c r="AK938"/>
      <c r="AL938"/>
      <c r="AM938"/>
      <c r="AN938"/>
    </row>
    <row r="939" spans="1:40" x14ac:dyDescent="0.3">
      <c r="A939"/>
      <c r="B939">
        <f t="shared" si="454"/>
        <v>80500</v>
      </c>
      <c r="C939" s="186" t="str">
        <f t="shared" si="422"/>
        <v>-0.000011793722693327+0.0304226356887306i</v>
      </c>
      <c r="D939" s="158" t="str">
        <f t="shared" si="423"/>
        <v>-5.95709637554661+0.233240206946935i</v>
      </c>
      <c r="E939" t="str">
        <f t="shared" si="424"/>
        <v>2870</v>
      </c>
      <c r="F939" t="str">
        <f t="shared" si="425"/>
        <v>0.777000777000777</v>
      </c>
      <c r="G939" t="str">
        <f t="shared" si="420"/>
        <v>0.777000777000777</v>
      </c>
      <c r="H939" t="str">
        <f t="shared" si="426"/>
        <v>7.16853338226094+3.57924397566306i</v>
      </c>
      <c r="I939" t="str">
        <f t="shared" si="427"/>
        <v>316.122760767473i</v>
      </c>
      <c r="J939" t="str">
        <f t="shared" si="421"/>
        <v>-84.4792039892929+68.3700191059546i</v>
      </c>
      <c r="K939" t="str">
        <f t="shared" si="428"/>
        <v>1.8299010749023-2.26105811009542i</v>
      </c>
      <c r="L939" t="str">
        <f t="shared" si="429"/>
        <v>0.114912209061872-0.120404462572468i</v>
      </c>
      <c r="M939" t="str">
        <f t="shared" si="430"/>
        <v>1.94481328396417-2.38146257266789i</v>
      </c>
      <c r="N939" t="str">
        <f t="shared" si="431"/>
        <v>-1.01159283445591i</v>
      </c>
      <c r="O939" t="str">
        <f t="shared" si="432"/>
        <v>0.530511184306737-0.847677936085081i</v>
      </c>
      <c r="P939" t="str">
        <f t="shared" si="433"/>
        <v>0.469488815693263+0.847677936085081i</v>
      </c>
      <c r="Q939" t="str">
        <f t="shared" si="434"/>
        <v>-0.469488815693263+0.163914898370829i</v>
      </c>
      <c r="R939" t="str">
        <f t="shared" si="435"/>
        <v>-0.329465066570891-1.92056155301023i</v>
      </c>
      <c r="S939" t="str">
        <f t="shared" si="436"/>
        <v>0.104419414010042i</v>
      </c>
      <c r="T939" t="str">
        <f t="shared" si="437"/>
        <v>0.200543911935544-0.0344025491881119i</v>
      </c>
      <c r="U939" t="str">
        <f t="shared" si="438"/>
        <v>0.0000500000000000001-0.00299557581577067i</v>
      </c>
      <c r="V939" t="str">
        <f t="shared" si="439"/>
        <v>3.33333333333333E-06-0.00329513339734773i</v>
      </c>
      <c r="W939" t="str">
        <f t="shared" si="440"/>
        <v>0.0000144738630225894-0.00156920735851884i</v>
      </c>
      <c r="X939" t="str">
        <f t="shared" si="441"/>
        <v>0.0000690703503122009-0.001566295002046i</v>
      </c>
      <c r="Y939" t="str">
        <f t="shared" si="442"/>
        <v>0.009+0.161854853512946i</v>
      </c>
      <c r="Z939" t="str">
        <f t="shared" si="443"/>
        <v>-0.13602729716415-0.0137291523010712i</v>
      </c>
      <c r="AA939" t="str">
        <f t="shared" si="444"/>
        <v>4.9260372595935-87.0637651944165i</v>
      </c>
      <c r="AB939" t="str">
        <f t="shared" si="445"/>
        <v>0.488909073123903-0.0838705013496756i</v>
      </c>
      <c r="AC939" t="str">
        <f t="shared" si="446"/>
        <v>1.75110240014683-1.32743112423991i</v>
      </c>
      <c r="AD939" t="str">
        <f t="shared" si="447"/>
        <v>0.200367730942077+0.103993838955903i</v>
      </c>
      <c r="AE939" t="str">
        <f t="shared" si="448"/>
        <v>-0.0258277336255657-0.0168968799292192i</v>
      </c>
      <c r="AF939" t="str">
        <f t="shared" si="449"/>
        <v>-13.1256297578076-3.34600376871613i</v>
      </c>
      <c r="AG939" t="str">
        <f t="shared" si="450"/>
        <v>1.03634883298684-0.0612956194248069i</v>
      </c>
      <c r="AH939" t="str">
        <f t="shared" si="451"/>
        <v>0.254082663211171+0.312419938135199i</v>
      </c>
      <c r="AI939">
        <f t="shared" si="452"/>
        <v>-7.9004496924640533</v>
      </c>
      <c r="AJ939">
        <f t="shared" si="453"/>
        <v>50.879477310328539</v>
      </c>
      <c r="AK939"/>
      <c r="AL939"/>
      <c r="AM939"/>
      <c r="AN939"/>
    </row>
    <row r="940" spans="1:40" x14ac:dyDescent="0.3">
      <c r="A940"/>
      <c r="B940">
        <f t="shared" si="454"/>
        <v>80600</v>
      </c>
      <c r="C940" s="186" t="str">
        <f t="shared" si="422"/>
        <v>-0.0000117644760314876+0.0303848904944853i</v>
      </c>
      <c r="D940" s="158" t="str">
        <f t="shared" si="423"/>
        <v>-5.9570961513222+0.232950827124387i</v>
      </c>
      <c r="E940" t="str">
        <f t="shared" si="424"/>
        <v>2870</v>
      </c>
      <c r="F940" t="str">
        <f t="shared" si="425"/>
        <v>0.777000777000777</v>
      </c>
      <c r="G940" t="str">
        <f t="shared" si="420"/>
        <v>0.777000777000777</v>
      </c>
      <c r="H940" t="str">
        <f t="shared" si="426"/>
        <v>7.17228032586207+3.57685845293677i</v>
      </c>
      <c r="I940" t="str">
        <f t="shared" si="427"/>
        <v>316.515459849172i</v>
      </c>
      <c r="J940" t="str">
        <f t="shared" si="421"/>
        <v>-84.6917065896968+68.4549508067073i</v>
      </c>
      <c r="K940" t="str">
        <f t="shared" si="428"/>
        <v>1.82709155651258-2.26045742774114i</v>
      </c>
      <c r="L940" t="str">
        <f t="shared" si="429"/>
        <v>0.11476290261661-0.120397396416204i</v>
      </c>
      <c r="M940" t="str">
        <f t="shared" si="430"/>
        <v>1.94185445912919-2.38085482415734i</v>
      </c>
      <c r="N940" t="str">
        <f t="shared" si="431"/>
        <v>-1.01284947151735i</v>
      </c>
      <c r="O940" t="str">
        <f t="shared" si="432"/>
        <v>0.529445542201657-0.848343926625749i</v>
      </c>
      <c r="P940" t="str">
        <f t="shared" si="433"/>
        <v>0.470554457798343+0.848343926625749i</v>
      </c>
      <c r="Q940" t="str">
        <f t="shared" si="434"/>
        <v>-0.470554457798343+0.164505544891601i</v>
      </c>
      <c r="R940" t="str">
        <f t="shared" si="435"/>
        <v>-0.329455251999762-1.91803759887055i</v>
      </c>
      <c r="S940" t="str">
        <f t="shared" si="436"/>
        <v>0.104549127567818i</v>
      </c>
      <c r="T940" t="str">
        <f t="shared" si="437"/>
        <v>0.200529157604188-0.0344442591692107i</v>
      </c>
      <c r="U940" t="str">
        <f t="shared" si="438"/>
        <v>0.0000500000000000002-0.00299185922046574i</v>
      </c>
      <c r="V940" t="str">
        <f t="shared" si="439"/>
        <v>3.33333333333333E-06-0.00329104514251231i</v>
      </c>
      <c r="W940" t="str">
        <f t="shared" si="440"/>
        <v>0.000014473860994799-0.00156726069000889i</v>
      </c>
      <c r="X940" t="str">
        <f t="shared" si="441"/>
        <v>0.0000689351261603177-0.00156435665458319i</v>
      </c>
      <c r="Y940" t="str">
        <f t="shared" si="442"/>
        <v>0.009+0.162055915442776i</v>
      </c>
      <c r="Z940" t="str">
        <f t="shared" si="443"/>
        <v>-0.135688901359322-0.0136807544682757i</v>
      </c>
      <c r="AA940" t="str">
        <f t="shared" si="444"/>
        <v>4.91355043093663-86.9543509657119i</v>
      </c>
      <c r="AB940" t="str">
        <f t="shared" si="445"/>
        <v>0.48887310331361-0.0839721867511531i</v>
      </c>
      <c r="AC940" t="str">
        <f t="shared" si="446"/>
        <v>1.74939482969633-1.32699765171053i</v>
      </c>
      <c r="AD940" t="str">
        <f t="shared" si="447"/>
        <v>0.200498198384186+0.104086538147858i</v>
      </c>
      <c r="AE940" t="str">
        <f t="shared" si="448"/>
        <v>-0.0257813978914199-0.0168663546310037i</v>
      </c>
      <c r="AF940" t="str">
        <f t="shared" si="449"/>
        <v>-13.1293764771843-3.34390762581238i</v>
      </c>
      <c r="AG940" t="str">
        <f t="shared" si="450"/>
        <v>1.03633008606831-0.0612603776464316i</v>
      </c>
      <c r="AH940" t="str">
        <f t="shared" si="451"/>
        <v>0.253769347405958+0.31187103719504i</v>
      </c>
      <c r="AI940">
        <f t="shared" si="452"/>
        <v>-7.9139090949288446</v>
      </c>
      <c r="AJ940">
        <f t="shared" si="453"/>
        <v>50.864763464810963</v>
      </c>
      <c r="AK940"/>
      <c r="AL940"/>
      <c r="AM940"/>
      <c r="AN940"/>
    </row>
    <row r="941" spans="1:40" x14ac:dyDescent="0.3">
      <c r="A941"/>
      <c r="B941">
        <f t="shared" si="454"/>
        <v>80700</v>
      </c>
      <c r="C941" s="186" t="str">
        <f t="shared" si="422"/>
        <v>-0.0000117353380258997+0.0303472388446694i</v>
      </c>
      <c r="D941" s="158" t="str">
        <f t="shared" si="423"/>
        <v>-5.95709592793083+0.232662164475799i</v>
      </c>
      <c r="E941" t="str">
        <f t="shared" si="424"/>
        <v>2870</v>
      </c>
      <c r="F941" t="str">
        <f t="shared" si="425"/>
        <v>0.777000777000777</v>
      </c>
      <c r="G941" t="str">
        <f t="shared" si="420"/>
        <v>0.777000777000777</v>
      </c>
      <c r="H941" t="str">
        <f t="shared" si="426"/>
        <v>7.17601763610214+3.57447356486379i</v>
      </c>
      <c r="I941" t="str">
        <f t="shared" si="427"/>
        <v>316.90815893087i</v>
      </c>
      <c r="J941" t="str">
        <f t="shared" si="421"/>
        <v>-84.9044730046264+68.5398825074601i</v>
      </c>
      <c r="K941" t="str">
        <f t="shared" si="428"/>
        <v>1.82428717824338-2.25985420183631i</v>
      </c>
      <c r="L941" t="str">
        <f t="shared" si="429"/>
        <v>0.114613799020778-0.120390154655446i</v>
      </c>
      <c r="M941" t="str">
        <f t="shared" si="430"/>
        <v>1.93890097726416-2.38024435649176i</v>
      </c>
      <c r="N941" t="str">
        <f t="shared" si="431"/>
        <v>-1.01410610857879i</v>
      </c>
      <c r="O941" t="str">
        <f t="shared" si="432"/>
        <v>0.528379064029798-0.84900857751556i</v>
      </c>
      <c r="P941" t="str">
        <f t="shared" si="433"/>
        <v>0.471620935970202+0.84900857751556i</v>
      </c>
      <c r="Q941" t="str">
        <f t="shared" si="434"/>
        <v>-0.471620935970202+0.16509753106323i</v>
      </c>
      <c r="R941" t="str">
        <f t="shared" si="435"/>
        <v>-0.329445424244561-1.91551972098095i</v>
      </c>
      <c r="S941" t="str">
        <f t="shared" si="436"/>
        <v>0.104678841125595i</v>
      </c>
      <c r="T941" t="str">
        <f t="shared" si="437"/>
        <v>0.200514384545509-0.0344859652240506i</v>
      </c>
      <c r="U941" t="str">
        <f t="shared" si="438"/>
        <v>0.0000500000000000002-0.00298815183605376i</v>
      </c>
      <c r="V941" t="str">
        <f t="shared" si="439"/>
        <v>3.33333333333333E-06-0.00328696701965913i</v>
      </c>
      <c r="W941" t="str">
        <f t="shared" si="440"/>
        <v>0.0000144738589644919-0.00156531884625232i</v>
      </c>
      <c r="X941" t="str">
        <f t="shared" si="441"/>
        <v>0.0000688004035694904-0.00156242309381144i</v>
      </c>
      <c r="Y941" t="str">
        <f t="shared" si="442"/>
        <v>0.009+0.162256977372606i</v>
      </c>
      <c r="Z941" t="str">
        <f t="shared" si="443"/>
        <v>-0.135351767990069-0.0136325952548731i</v>
      </c>
      <c r="AA941" t="str">
        <f t="shared" si="444"/>
        <v>4.90111134462149-86.8452130322223i</v>
      </c>
      <c r="AB941" t="str">
        <f t="shared" si="445"/>
        <v>0.488837087847689-0.0840738625807439i</v>
      </c>
      <c r="AC941" t="str">
        <f t="shared" si="446"/>
        <v>1.74769037041457-1.32656261391351i</v>
      </c>
      <c r="AD941" t="str">
        <f t="shared" si="447"/>
        <v>0.200628789920128+0.10417908828943i</v>
      </c>
      <c r="AE941" t="str">
        <f t="shared" si="448"/>
        <v>-0.025735230080726-0.016835914877024i</v>
      </c>
      <c r="AF941" t="str">
        <f t="shared" si="449"/>
        <v>-13.133113564033-3.34181140038799i</v>
      </c>
      <c r="AG941" t="str">
        <f t="shared" si="450"/>
        <v>1.03631134813869-0.0612252652160727i</v>
      </c>
      <c r="AH941" t="str">
        <f t="shared" si="451"/>
        <v>0.253457007791404+0.311323658099564i</v>
      </c>
      <c r="AI941">
        <f t="shared" si="452"/>
        <v>-7.9273499408714754</v>
      </c>
      <c r="AJ941">
        <f t="shared" si="453"/>
        <v>50.85003299887606</v>
      </c>
      <c r="AK941"/>
      <c r="AL941"/>
      <c r="AM941"/>
      <c r="AN941"/>
    </row>
    <row r="942" spans="1:40" x14ac:dyDescent="0.3">
      <c r="A942"/>
      <c r="B942">
        <f t="shared" si="454"/>
        <v>80800</v>
      </c>
      <c r="C942" s="186" t="str">
        <f t="shared" si="422"/>
        <v>-0.0000117063081389941+0.0303096803919647i</v>
      </c>
      <c r="D942" s="158" t="str">
        <f t="shared" si="423"/>
        <v>-5.95709570536836+0.232374216338396i</v>
      </c>
      <c r="E942" t="str">
        <f t="shared" si="424"/>
        <v>2870</v>
      </c>
      <c r="F942" t="str">
        <f t="shared" si="425"/>
        <v>0.777000777000777</v>
      </c>
      <c r="G942" t="str">
        <f t="shared" si="420"/>
        <v>0.777000777000777</v>
      </c>
      <c r="H942" t="str">
        <f t="shared" si="426"/>
        <v>7.17974534149884+3.57208932469115i</v>
      </c>
      <c r="I942" t="str">
        <f t="shared" si="427"/>
        <v>317.300858012569i</v>
      </c>
      <c r="J942" t="str">
        <f t="shared" si="421"/>
        <v>-85.1175032340816+68.6248142082128i</v>
      </c>
      <c r="K942" t="str">
        <f t="shared" si="428"/>
        <v>1.82148793246507-2.25924844782868i</v>
      </c>
      <c r="L942" t="str">
        <f t="shared" si="429"/>
        <v>0.114464898204416-0.120382738008713i</v>
      </c>
      <c r="M942" t="str">
        <f t="shared" si="430"/>
        <v>1.93595283066949-2.37963118583739i</v>
      </c>
      <c r="N942" t="str">
        <f t="shared" si="431"/>
        <v>-1.01536274564022i</v>
      </c>
      <c r="O942" t="str">
        <f t="shared" si="432"/>
        <v>0.527311751475283-0.849671887704936i</v>
      </c>
      <c r="P942" t="str">
        <f t="shared" si="433"/>
        <v>0.472688248524717+0.849671887704936i</v>
      </c>
      <c r="Q942" t="str">
        <f t="shared" si="434"/>
        <v>-0.472688248524717+0.165690857935284i</v>
      </c>
      <c r="R942" t="str">
        <f t="shared" si="435"/>
        <v>-0.329435583301455-1.91300789676662i</v>
      </c>
      <c r="S942" t="str">
        <f t="shared" si="436"/>
        <v>0.104808554683371i</v>
      </c>
      <c r="T942" t="str">
        <f t="shared" si="437"/>
        <v>0.200499592757985-0.0345276673470988i</v>
      </c>
      <c r="U942" t="str">
        <f t="shared" si="438"/>
        <v>0.0000499999999999999-0.00298445362833587i</v>
      </c>
      <c r="V942" t="str">
        <f t="shared" si="439"/>
        <v>3.33333333333333E-06-0.00328289899116946i</v>
      </c>
      <c r="W942" t="str">
        <f t="shared" si="440"/>
        <v>0.000014473856931668-0.00156338180933546i</v>
      </c>
      <c r="X942" t="str">
        <f t="shared" si="441"/>
        <v>0.0000686661800632582-0.00156049430204439i</v>
      </c>
      <c r="Y942" t="str">
        <f t="shared" si="442"/>
        <v>0.009+0.162458039302435i</v>
      </c>
      <c r="Z942" t="str">
        <f t="shared" si="443"/>
        <v>-0.135015890779354-0.0135846731742374i</v>
      </c>
      <c r="AA942" t="str">
        <f t="shared" si="444"/>
        <v>4.88871975601555-86.7363503430143i</v>
      </c>
      <c r="AB942" t="str">
        <f t="shared" si="445"/>
        <v>0.48880102672243-0.0841755288249595i</v>
      </c>
      <c r="AC942" t="str">
        <f t="shared" si="446"/>
        <v>1.74598901784121-1.32612602015981i</v>
      </c>
      <c r="AD942" t="str">
        <f t="shared" si="447"/>
        <v>0.200759505410834+0.104271489244452i</v>
      </c>
      <c r="AE942" t="str">
        <f t="shared" si="448"/>
        <v>-0.0256892293526895-0.0168055602708573i</v>
      </c>
      <c r="AF942" t="str">
        <f t="shared" si="449"/>
        <v>-13.1368410468672-3.33971510835275i</v>
      </c>
      <c r="AG942" t="str">
        <f t="shared" si="450"/>
        <v>1.03629261908358-0.061190281597696i</v>
      </c>
      <c r="AH942" t="str">
        <f t="shared" si="451"/>
        <v>0.25314564004946+0.310777794265845i</v>
      </c>
      <c r="AI942">
        <f t="shared" si="452"/>
        <v>-7.9407722821141444</v>
      </c>
      <c r="AJ942">
        <f t="shared" si="453"/>
        <v>50.835285919489628</v>
      </c>
      <c r="AK942"/>
      <c r="AL942"/>
      <c r="AM942"/>
      <c r="AN942"/>
    </row>
    <row r="943" spans="1:40" x14ac:dyDescent="0.3">
      <c r="A943"/>
      <c r="B943">
        <f t="shared" si="454"/>
        <v>80900</v>
      </c>
      <c r="C943" s="186" t="str">
        <f t="shared" si="422"/>
        <v>-0.0000116773858365222+0.0302722147907704i</v>
      </c>
      <c r="D943" s="158" t="str">
        <f t="shared" si="423"/>
        <v>-5.9570954836307+0.232086980062573i</v>
      </c>
      <c r="E943" t="str">
        <f t="shared" si="424"/>
        <v>2870</v>
      </c>
      <c r="F943" t="str">
        <f t="shared" si="425"/>
        <v>0.777000777000777</v>
      </c>
      <c r="G943" t="str">
        <f t="shared" si="420"/>
        <v>0.777000777000777</v>
      </c>
      <c r="H943" t="str">
        <f t="shared" si="426"/>
        <v>7.18346347048888+3.56970574555619i</v>
      </c>
      <c r="I943" t="str">
        <f t="shared" si="427"/>
        <v>317.693557094268i</v>
      </c>
      <c r="J943" t="str">
        <f t="shared" si="421"/>
        <v>-85.3307972780625+68.7097459089656i</v>
      </c>
      <c r="K943" t="str">
        <f t="shared" si="428"/>
        <v>1.8186938115362-2.25864018109856i</v>
      </c>
      <c r="L943" t="str">
        <f t="shared" si="429"/>
        <v>0.114316200095973-0.120375147192479i</v>
      </c>
      <c r="M943" t="str">
        <f t="shared" si="430"/>
        <v>1.93301001163217-2.37901532829104i</v>
      </c>
      <c r="N943" t="str">
        <f t="shared" si="431"/>
        <v>-1.01661938270166i</v>
      </c>
      <c r="O943" t="str">
        <f t="shared" si="432"/>
        <v>0.526243606223529-0.850333856146429i</v>
      </c>
      <c r="P943" t="str">
        <f t="shared" si="433"/>
        <v>0.473756393776471+0.850333856146429i</v>
      </c>
      <c r="Q943" t="str">
        <f t="shared" si="434"/>
        <v>-0.473756393776471+0.166285526555231i</v>
      </c>
      <c r="R943" t="str">
        <f t="shared" si="435"/>
        <v>-0.329425729166589-1.9105021037643i</v>
      </c>
      <c r="S943" t="str">
        <f t="shared" si="436"/>
        <v>0.104938268241148i</v>
      </c>
      <c r="T943" t="str">
        <f t="shared" si="437"/>
        <v>0.200484782240096-0.0345693655328193i</v>
      </c>
      <c r="U943" t="str">
        <f t="shared" si="438"/>
        <v>0.0000499999999999999-0.0029807645632823i</v>
      </c>
      <c r="V943" t="str">
        <f t="shared" si="439"/>
        <v>3.33333333333333E-06-0.00327884101961054i</v>
      </c>
      <c r="W943" t="str">
        <f t="shared" si="440"/>
        <v>0.0000144738548963274-0.00156144956143317i</v>
      </c>
      <c r="X943" t="str">
        <f t="shared" si="441"/>
        <v>0.0000685324531804174-0.0015585702616826i</v>
      </c>
      <c r="Y943" t="str">
        <f t="shared" si="442"/>
        <v>0.009+0.162659101232265i</v>
      </c>
      <c r="Z943" t="str">
        <f t="shared" si="443"/>
        <v>-0.134681263489129-0.0135369867509039i</v>
      </c>
      <c r="AA943" t="str">
        <f t="shared" si="444"/>
        <v>4.87637542206022-86.6277618525017i</v>
      </c>
      <c r="AB943" t="str">
        <f t="shared" si="445"/>
        <v>0.488764919934128-0.0842771854703037i</v>
      </c>
      <c r="AC943" t="str">
        <f t="shared" si="446"/>
        <v>1.74429076750819-1.32568787972051i</v>
      </c>
      <c r="AD943" t="str">
        <f t="shared" si="447"/>
        <v>0.200890344717056+0.104363740876773i</v>
      </c>
      <c r="AE943" t="str">
        <f t="shared" si="448"/>
        <v>-0.0256433948717361-0.0167752904185552i</v>
      </c>
      <c r="AF943" t="str">
        <f t="shared" si="449"/>
        <v>-13.1405589541196-3.33761876549362i</v>
      </c>
      <c r="AG943" t="str">
        <f t="shared" si="450"/>
        <v>1.03627389878938-0.0611554262579342i</v>
      </c>
      <c r="AH943" t="str">
        <f t="shared" si="451"/>
        <v>0.252835239885686+0.310233439147876i</v>
      </c>
      <c r="AI943">
        <f t="shared" si="452"/>
        <v>-7.9541761702858462</v>
      </c>
      <c r="AJ943">
        <f t="shared" si="453"/>
        <v>50.820522233672747</v>
      </c>
      <c r="AK943"/>
      <c r="AL943"/>
      <c r="AM943"/>
      <c r="AN943"/>
    </row>
    <row r="944" spans="1:40" x14ac:dyDescent="0.3">
      <c r="A944"/>
      <c r="B944">
        <f t="shared" si="454"/>
        <v>81000</v>
      </c>
      <c r="C944" s="186" t="str">
        <f t="shared" si="422"/>
        <v>-0.000011648570587531+0.0302348416971921i</v>
      </c>
      <c r="D944" s="158" t="str">
        <f t="shared" si="423"/>
        <v>-5.9570952627138+0.231800453011806i</v>
      </c>
      <c r="E944" t="str">
        <f t="shared" si="424"/>
        <v>2870</v>
      </c>
      <c r="F944" t="str">
        <f t="shared" si="425"/>
        <v>0.777000777000777</v>
      </c>
      <c r="G944" t="str">
        <f t="shared" si="420"/>
        <v>0.777000777000777</v>
      </c>
      <c r="H944" t="str">
        <f t="shared" si="426"/>
        <v>7.1871720514281+3.56732284048718i</v>
      </c>
      <c r="I944" t="str">
        <f t="shared" si="427"/>
        <v>318.086256175967i</v>
      </c>
      <c r="J944" t="str">
        <f t="shared" si="421"/>
        <v>-85.5443551365689+68.7946776097183i</v>
      </c>
      <c r="K944" t="str">
        <f t="shared" si="428"/>
        <v>1.81590480780372-2.25802941695914i</v>
      </c>
      <c r="L944" t="str">
        <f t="shared" si="429"/>
        <v>0.114167704622317-0.120367382921181i</v>
      </c>
      <c r="M944" t="str">
        <f t="shared" si="430"/>
        <v>1.93007251242604-2.37839679988032i</v>
      </c>
      <c r="N944" t="str">
        <f t="shared" si="431"/>
        <v>-1.01787601976309i</v>
      </c>
      <c r="O944" t="str">
        <f t="shared" si="432"/>
        <v>0.525174629961298-0.85099448179469i</v>
      </c>
      <c r="P944" t="str">
        <f t="shared" si="433"/>
        <v>0.474825370038702+0.85099448179469i</v>
      </c>
      <c r="Q944" t="str">
        <f t="shared" si="434"/>
        <v>-0.474825370038702+0.1668815379684i</v>
      </c>
      <c r="R944" t="str">
        <f t="shared" si="435"/>
        <v>-0.32941586183612-1.90800231962173i</v>
      </c>
      <c r="S944" t="str">
        <f t="shared" si="436"/>
        <v>0.105067981798924i</v>
      </c>
      <c r="T944" t="str">
        <f t="shared" si="437"/>
        <v>0.200469952990321-0.0346110597756743i</v>
      </c>
      <c r="U944" t="str">
        <f t="shared" si="438"/>
        <v>0.0000499999999999998-0.00297708460703134i</v>
      </c>
      <c r="V944" t="str">
        <f t="shared" si="439"/>
        <v>3.33333333333333E-06-0.00327479306773447i</v>
      </c>
      <c r="W944" t="str">
        <f t="shared" si="440"/>
        <v>0.0000144738528584701-0.00155952208480837i</v>
      </c>
      <c r="X944" t="str">
        <f t="shared" si="441"/>
        <v>0.0000683992204749126-0.00155665095521299i</v>
      </c>
      <c r="Y944" t="str">
        <f t="shared" si="442"/>
        <v>0.009+0.162860163162095i</v>
      </c>
      <c r="Z944" t="str">
        <f t="shared" si="443"/>
        <v>-0.134347879920046-0.0134895345204724i</v>
      </c>
      <c r="AA944" t="str">
        <f t="shared" si="444"/>
        <v>4.86407810125888-86.5194465204136i</v>
      </c>
      <c r="AB944" t="str">
        <f t="shared" si="445"/>
        <v>0.488728767479074-0.0843788325032757i</v>
      </c>
      <c r="AC944" t="str">
        <f t="shared" si="446"/>
        <v>1.74259561493979-1.32524820182686i</v>
      </c>
      <c r="AD944" t="str">
        <f t="shared" si="447"/>
        <v>0.201021307699385+0.104455843050258i</v>
      </c>
      <c r="AE944" t="str">
        <f t="shared" si="448"/>
        <v>-0.0255977258074761-0.0167451049286246i</v>
      </c>
      <c r="AF944" t="str">
        <f t="shared" si="449"/>
        <v>-13.1442673141419-3.33552238747537i</v>
      </c>
      <c r="AG944" t="str">
        <f t="shared" si="450"/>
        <v>1.03625518714326-0.0611206986660771i</v>
      </c>
      <c r="AH944" t="str">
        <f t="shared" si="451"/>
        <v>0.252525803029128+0.309690586236337i</v>
      </c>
      <c r="AI944">
        <f t="shared" si="452"/>
        <v>-7.9675616568224958</v>
      </c>
      <c r="AJ944">
        <f t="shared" si="453"/>
        <v>50.805741948499389</v>
      </c>
      <c r="AK944"/>
      <c r="AL944"/>
      <c r="AM944"/>
      <c r="AN944"/>
    </row>
    <row r="945" spans="1:40" x14ac:dyDescent="0.3">
      <c r="A945"/>
      <c r="B945">
        <f t="shared" si="454"/>
        <v>81100</v>
      </c>
      <c r="C945" s="186" t="str">
        <f t="shared" si="422"/>
        <v>-0.0000116198618643391+0.0301975607690316i</v>
      </c>
      <c r="D945" s="158" t="str">
        <f t="shared" si="423"/>
        <v>-5.95709504261358+0.231514632562576i</v>
      </c>
      <c r="E945" t="str">
        <f t="shared" si="424"/>
        <v>2870</v>
      </c>
      <c r="F945" t="str">
        <f t="shared" si="425"/>
        <v>0.777000777000777</v>
      </c>
      <c r="G945" t="str">
        <f t="shared" si="420"/>
        <v>0.777000777000777</v>
      </c>
      <c r="H945" t="str">
        <f t="shared" si="426"/>
        <v>7.19087111259143+3.56494062240406i</v>
      </c>
      <c r="I945" t="str">
        <f t="shared" si="427"/>
        <v>318.478955257665i</v>
      </c>
      <c r="J945" t="str">
        <f t="shared" si="421"/>
        <v>-85.7581768096011+68.8796093104711i</v>
      </c>
      <c r="K945" t="str">
        <f t="shared" si="428"/>
        <v>1.81312091360324-2.25741617065669i</v>
      </c>
      <c r="L945" t="str">
        <f t="shared" si="429"/>
        <v>0.114019411708747-0.120359445907219i</v>
      </c>
      <c r="M945" t="str">
        <f t="shared" si="430"/>
        <v>1.92714032531199-2.37777561656391i</v>
      </c>
      <c r="N945" t="str">
        <f t="shared" si="431"/>
        <v>-1.01913265682453i</v>
      </c>
      <c r="O945" t="str">
        <f t="shared" si="432"/>
        <v>0.524104824376634-0.851653763606513i</v>
      </c>
      <c r="P945" t="str">
        <f t="shared" si="433"/>
        <v>0.475895175623366+0.851653763606513i</v>
      </c>
      <c r="Q945" t="str">
        <f t="shared" si="434"/>
        <v>-0.475895175623366+0.167478893218017i</v>
      </c>
      <c r="R945" t="str">
        <f t="shared" si="435"/>
        <v>-0.329405981306192-1.90550852209678i</v>
      </c>
      <c r="S945" t="str">
        <f t="shared" si="436"/>
        <v>0.1051976953567i</v>
      </c>
      <c r="T945" t="str">
        <f t="shared" si="437"/>
        <v>0.200455105007133-0.0346527500701236i</v>
      </c>
      <c r="U945" t="str">
        <f t="shared" si="438"/>
        <v>0.0000499999999999998-0.00297341372588826i</v>
      </c>
      <c r="V945" t="str">
        <f t="shared" si="439"/>
        <v>3.33333333333333E-06-0.00327075509847709i</v>
      </c>
      <c r="W945" t="str">
        <f t="shared" si="440"/>
        <v>0.0000144738508180962-0.00155759936181145i</v>
      </c>
      <c r="X945" t="str">
        <f t="shared" si="441"/>
        <v>0.0000682664795157236-0.00155473636520838i</v>
      </c>
      <c r="Y945" t="str">
        <f t="shared" si="442"/>
        <v>0.009+0.163061225091925i</v>
      </c>
      <c r="Z945" t="str">
        <f t="shared" si="443"/>
        <v>-0.134015733911176-0.0134423150295101i</v>
      </c>
      <c r="AA945" t="str">
        <f t="shared" si="444"/>
        <v>4.8518275536649-86.4114033117609i</v>
      </c>
      <c r="AB945" t="str">
        <f t="shared" si="445"/>
        <v>0.488692569353545-0.0844804699103689i</v>
      </c>
      <c r="AC945" t="str">
        <f t="shared" si="446"/>
        <v>1.74090355565281-1.3248069956704i</v>
      </c>
      <c r="AD945" t="str">
        <f t="shared" si="447"/>
        <v>0.201152394218243+0.104547795628782i</v>
      </c>
      <c r="AE945" t="str">
        <f t="shared" si="448"/>
        <v>-0.0255522213346652-0.0167150034120087i</v>
      </c>
      <c r="AF945" t="str">
        <f t="shared" si="449"/>
        <v>-13.147966155205-3.33342598984148i</v>
      </c>
      <c r="AG945" t="str">
        <f t="shared" si="450"/>
        <v>1.03623648403312-0.0610860982940524i</v>
      </c>
      <c r="AH945" t="str">
        <f t="shared" si="451"/>
        <v>0.252217325232165+0.309149229058352i</v>
      </c>
      <c r="AI945">
        <f t="shared" si="452"/>
        <v>-7.9809287929677026</v>
      </c>
      <c r="AJ945">
        <f t="shared" si="453"/>
        <v>50.790945071096225</v>
      </c>
      <c r="AK945"/>
      <c r="AL945"/>
      <c r="AM945"/>
      <c r="AN945"/>
    </row>
    <row r="946" spans="1:40" x14ac:dyDescent="0.3">
      <c r="A946"/>
      <c r="B946">
        <f t="shared" si="454"/>
        <v>81200</v>
      </c>
      <c r="C946" s="186" t="str">
        <f t="shared" si="422"/>
        <v>-0.0000115912591425121+0.0301603716657767i</v>
      </c>
      <c r="D946" s="158" t="str">
        <f t="shared" si="423"/>
        <v>-5.95709482332605+0.231229516104288i</v>
      </c>
      <c r="E946" t="str">
        <f t="shared" si="424"/>
        <v>2870</v>
      </c>
      <c r="F946" t="str">
        <f t="shared" si="425"/>
        <v>0.777000777000777</v>
      </c>
      <c r="G946" t="str">
        <f t="shared" si="420"/>
        <v>0.777000777000777</v>
      </c>
      <c r="H946" t="str">
        <f t="shared" si="426"/>
        <v>7.19456068217323+3.56255910411924i</v>
      </c>
      <c r="I946" t="str">
        <f t="shared" si="427"/>
        <v>318.871654339364i</v>
      </c>
      <c r="J946" t="str">
        <f t="shared" si="421"/>
        <v>-85.9722622971588+68.9645410112238i</v>
      </c>
      <c r="K946" t="str">
        <f t="shared" si="428"/>
        <v>1.81034212125929-2.25680045737082i</v>
      </c>
      <c r="L946" t="str">
        <f t="shared" si="429"/>
        <v>0.113871321279008-0.120351336860957i</v>
      </c>
      <c r="M946" t="str">
        <f t="shared" si="430"/>
        <v>1.9242134425383-2.37715179423178i</v>
      </c>
      <c r="N946" t="str">
        <f t="shared" si="431"/>
        <v>-1.02038929388596i</v>
      </c>
      <c r="O946" t="str">
        <f t="shared" si="432"/>
        <v>0.523034191158922-0.852311700540789i</v>
      </c>
      <c r="P946" t="str">
        <f t="shared" si="433"/>
        <v>0.476965808841078+0.852311700540789i</v>
      </c>
      <c r="Q946" t="str">
        <f t="shared" si="434"/>
        <v>-0.476965808841078+0.168077593345171i</v>
      </c>
      <c r="R946" t="str">
        <f t="shared" si="435"/>
        <v>-0.329396087572939-1.90302068905697i</v>
      </c>
      <c r="S946" t="str">
        <f t="shared" si="436"/>
        <v>0.105327408914477i</v>
      </c>
      <c r="T946" t="str">
        <f t="shared" si="437"/>
        <v>0.200440238289013-0.0346944364106238i</v>
      </c>
      <c r="U946" t="str">
        <f t="shared" si="438"/>
        <v>0.00005-0.00296975188632437i</v>
      </c>
      <c r="V946" t="str">
        <f t="shared" si="439"/>
        <v>3.33333333333333E-06-0.00326672707495681i</v>
      </c>
      <c r="W946" t="str">
        <f t="shared" si="440"/>
        <v>0.0000144738487752056-0.00155568137487975i</v>
      </c>
      <c r="X946" t="str">
        <f t="shared" si="441"/>
        <v>0.000068134227886754-0.00155282647432689i</v>
      </c>
      <c r="Y946" t="str">
        <f t="shared" si="442"/>
        <v>0.009+0.163262287021754i</v>
      </c>
      <c r="Z946" t="str">
        <f t="shared" si="443"/>
        <v>-0.133684819339719-0.0133953268354551i</v>
      </c>
      <c r="AA946" t="str">
        <f t="shared" si="444"/>
        <v>4.8396235408695-86.3036311968021i</v>
      </c>
      <c r="AB946" t="str">
        <f t="shared" si="445"/>
        <v>0.488656325553839-0.0845820976780692i</v>
      </c>
      <c r="AC946" t="str">
        <f t="shared" si="446"/>
        <v>1.73921458515676-1.32436427040325i</v>
      </c>
      <c r="AD946" t="str">
        <f t="shared" si="447"/>
        <v>0.201283604133878+0.104639598476244i</v>
      </c>
      <c r="AE946" t="str">
        <f t="shared" si="448"/>
        <v>-0.0255068806331649-0.016684985482069i</v>
      </c>
      <c r="AF946" t="str">
        <f t="shared" si="449"/>
        <v>-13.1516555054993-3.33132958801495i</v>
      </c>
      <c r="AG946" t="str">
        <f t="shared" si="450"/>
        <v>1.03621778934765-0.0610516246164068i</v>
      </c>
      <c r="AH946" t="str">
        <f t="shared" si="451"/>
        <v>0.251909802270324+0.308609361177227i</v>
      </c>
      <c r="AI946">
        <f t="shared" si="452"/>
        <v>-7.9942776297743388</v>
      </c>
      <c r="AJ946">
        <f t="shared" si="453"/>
        <v>50.77613160864432</v>
      </c>
      <c r="AK946"/>
      <c r="AL946"/>
      <c r="AM946"/>
      <c r="AN946"/>
    </row>
    <row r="947" spans="1:40" x14ac:dyDescent="0.3">
      <c r="A947"/>
      <c r="B947">
        <f t="shared" si="454"/>
        <v>81300</v>
      </c>
      <c r="C947" s="186" t="str">
        <f t="shared" si="422"/>
        <v>-0.0000115627619008391+0.0301232740485901i</v>
      </c>
      <c r="D947" s="158" t="str">
        <f t="shared" si="423"/>
        <v>-5.9570946048472+0.230945101039191i</v>
      </c>
      <c r="E947" t="str">
        <f t="shared" si="424"/>
        <v>2870</v>
      </c>
      <c r="F947" t="str">
        <f t="shared" si="425"/>
        <v>0.777000777000777</v>
      </c>
      <c r="G947" t="str">
        <f t="shared" si="420"/>
        <v>0.777000777000777</v>
      </c>
      <c r="H947" t="str">
        <f t="shared" si="426"/>
        <v>7.19824078828713+3.56017829833824i</v>
      </c>
      <c r="I947" t="str">
        <f t="shared" si="427"/>
        <v>319.264353421063i</v>
      </c>
      <c r="J947" t="str">
        <f t="shared" si="421"/>
        <v>-86.1866115992423+69.0494727119764i</v>
      </c>
      <c r="K947" t="str">
        <f t="shared" si="428"/>
        <v>1.80756842308545-2.25618229221467i</v>
      </c>
      <c r="L947" t="str">
        <f t="shared" si="429"/>
        <v>0.113723433255292-0.120343056490726i</v>
      </c>
      <c r="M947" t="str">
        <f t="shared" si="430"/>
        <v>1.92129185634074-2.3765253487054i</v>
      </c>
      <c r="N947" t="str">
        <f t="shared" si="431"/>
        <v>-1.0216459309474i</v>
      </c>
      <c r="O947" t="str">
        <f t="shared" si="432"/>
        <v>0.521962731998822-0.852968291558559i</v>
      </c>
      <c r="P947" t="str">
        <f t="shared" si="433"/>
        <v>0.478037268001178+0.852968291558559i</v>
      </c>
      <c r="Q947" t="str">
        <f t="shared" si="434"/>
        <v>-0.478037268001178+0.168677639388841i</v>
      </c>
      <c r="R947" t="str">
        <f t="shared" si="435"/>
        <v>-0.329386180632499-1.90053879847861i</v>
      </c>
      <c r="S947" t="str">
        <f t="shared" si="436"/>
        <v>0.105457122472253i</v>
      </c>
      <c r="T947" t="str">
        <f t="shared" si="437"/>
        <v>0.200425352834427-0.0347361187916291i</v>
      </c>
      <c r="U947" t="str">
        <f t="shared" si="438"/>
        <v>0.00005-0.00296609905497587i</v>
      </c>
      <c r="V947" t="str">
        <f t="shared" si="439"/>
        <v>3.33333333333333E-06-0.00326270896047346i</v>
      </c>
      <c r="W947" t="str">
        <f t="shared" si="440"/>
        <v>0.0000144738467297983-0.00155376810653701i</v>
      </c>
      <c r="X947" t="str">
        <f t="shared" si="441"/>
        <v>0.0000680024631867219-0.00155092126531146i</v>
      </c>
      <c r="Y947" t="str">
        <f t="shared" si="442"/>
        <v>0.009+0.163463348951584i</v>
      </c>
      <c r="Z947" t="str">
        <f t="shared" si="443"/>
        <v>-0.133355130120712-0.0133485685065208i</v>
      </c>
      <c r="AA947" t="str">
        <f t="shared" si="444"/>
        <v>4.82746582598955-86.1961291510064i</v>
      </c>
      <c r="AB947" t="str">
        <f t="shared" si="445"/>
        <v>0.488620036076216-0.0846837157928561i</v>
      </c>
      <c r="AC947" t="str">
        <f t="shared" si="446"/>
        <v>1.73752869895387-1.32392003513796i</v>
      </c>
      <c r="AD947" t="str">
        <f t="shared" si="447"/>
        <v>0.201414937306374+0.104731251456549i</v>
      </c>
      <c r="AE947" t="str">
        <f t="shared" si="448"/>
        <v>-0.0254617028879051-0.0166550507545638i</v>
      </c>
      <c r="AF947" t="str">
        <f t="shared" si="449"/>
        <v>-13.1553353931343-3.32923319729905i</v>
      </c>
      <c r="AG947" t="str">
        <f t="shared" si="450"/>
        <v>1.03619910297626-0.0610172771102905i</v>
      </c>
      <c r="AH947" t="str">
        <f t="shared" si="451"/>
        <v>0.251603229942141+0.308070976192186i</v>
      </c>
      <c r="AI947">
        <f t="shared" si="452"/>
        <v>-8.0076082181055579</v>
      </c>
      <c r="AJ947">
        <f t="shared" si="453"/>
        <v>50.761301568375437</v>
      </c>
      <c r="AK947"/>
      <c r="AL947"/>
      <c r="AM947"/>
      <c r="AN947"/>
    </row>
    <row r="948" spans="1:40" x14ac:dyDescent="0.3">
      <c r="A948"/>
      <c r="B948">
        <f t="shared" si="454"/>
        <v>81400</v>
      </c>
      <c r="C948" s="186" t="str">
        <f t="shared" si="422"/>
        <v>-0.0000115343696213089+0.0300862675802999i</v>
      </c>
      <c r="D948" s="158" t="str">
        <f t="shared" si="423"/>
        <v>-5.95709438717305+0.230661384782299i</v>
      </c>
      <c r="E948" t="str">
        <f t="shared" si="424"/>
        <v>2870</v>
      </c>
      <c r="F948" t="str">
        <f t="shared" si="425"/>
        <v>0.777000777000777</v>
      </c>
      <c r="G948" t="str">
        <f t="shared" si="420"/>
        <v>0.777000777000777</v>
      </c>
      <c r="H948" t="str">
        <f t="shared" si="426"/>
        <v>7.20191145896637+3.55779821766038i</v>
      </c>
      <c r="I948" t="str">
        <f t="shared" si="427"/>
        <v>319.657052502761i</v>
      </c>
      <c r="J948" t="str">
        <f t="shared" si="421"/>
        <v>-86.4012247158513+69.1344044127293i</v>
      </c>
      <c r="K948" t="str">
        <f t="shared" si="428"/>
        <v>1.80479981138471-2.25556169023515i</v>
      </c>
      <c r="L948" t="str">
        <f t="shared" si="429"/>
        <v>0.113575747558261-0.120334605502823i</v>
      </c>
      <c r="M948" t="str">
        <f t="shared" si="430"/>
        <v>1.91837555894297-2.37589629573797i</v>
      </c>
      <c r="N948" t="str">
        <f t="shared" si="431"/>
        <v>-1.02290256800884i</v>
      </c>
      <c r="O948" t="str">
        <f t="shared" si="432"/>
        <v>0.520890448588321-0.853623535622968i</v>
      </c>
      <c r="P948" t="str">
        <f t="shared" si="433"/>
        <v>0.479109551411679+0.853623535622968i</v>
      </c>
      <c r="Q948" t="str">
        <f t="shared" si="434"/>
        <v>-0.479109551411679+0.169279032385872i</v>
      </c>
      <c r="R948" t="str">
        <f t="shared" si="435"/>
        <v>-0.329376260480995-1.89806282844625i</v>
      </c>
      <c r="S948" t="str">
        <f t="shared" si="436"/>
        <v>0.10558683603003i</v>
      </c>
      <c r="T948" t="str">
        <f t="shared" si="437"/>
        <v>0.200410448641849-0.0347777972075913i</v>
      </c>
      <c r="U948" t="str">
        <f t="shared" si="438"/>
        <v>0.00005-0.00296245519864298i</v>
      </c>
      <c r="V948" t="str">
        <f t="shared" si="439"/>
        <v>3.33333333333333E-06-0.00325870071850728i</v>
      </c>
      <c r="W948" t="str">
        <f t="shared" si="440"/>
        <v>0.0000144738446818742-0.00155185953939284i</v>
      </c>
      <c r="X948" t="str">
        <f t="shared" si="441"/>
        <v>0.0000678711830290502-0.00154902072098933i</v>
      </c>
      <c r="Y948" t="str">
        <f t="shared" si="442"/>
        <v>0.009+0.163664410881414i</v>
      </c>
      <c r="Z948" t="str">
        <f t="shared" si="443"/>
        <v>-0.133026660206767-0.0133020386216032i</v>
      </c>
      <c r="AA948" t="str">
        <f t="shared" si="444"/>
        <v>4.81535417365651-86.0888961550277i</v>
      </c>
      <c r="AB948" t="str">
        <f t="shared" si="445"/>
        <v>0.488583700916955-0.0847853242412039i</v>
      </c>
      <c r="AC948" t="str">
        <f t="shared" si="446"/>
        <v>1.73584589253937-1.32347429894792i</v>
      </c>
      <c r="AD948" t="str">
        <f t="shared" si="447"/>
        <v>0.201546393595644+0.104822754433626i</v>
      </c>
      <c r="AE948" t="str">
        <f t="shared" si="448"/>
        <v>-0.0254166872888481-0.0166251988476334i</v>
      </c>
      <c r="AF948" t="str">
        <f t="shared" si="449"/>
        <v>-13.1590058461394-3.32713683287808i</v>
      </c>
      <c r="AG948" t="str">
        <f t="shared" si="450"/>
        <v>1.03618042480912-0.060983055255443i</v>
      </c>
      <c r="AH948" t="str">
        <f t="shared" si="451"/>
        <v>0.251297604069027+0.307534067738167i</v>
      </c>
      <c r="AI948">
        <f t="shared" si="452"/>
        <v>-8.0209206086347855</v>
      </c>
      <c r="AJ948">
        <f t="shared" si="453"/>
        <v>50.746454957573178</v>
      </c>
      <c r="AK948"/>
      <c r="AL948"/>
      <c r="AM948"/>
      <c r="AN948"/>
    </row>
    <row r="949" spans="1:40" x14ac:dyDescent="0.3">
      <c r="A949"/>
      <c r="B949">
        <f t="shared" si="454"/>
        <v>81500</v>
      </c>
      <c r="C949" s="186" t="str">
        <f t="shared" si="422"/>
        <v>-0.000011506081789086+0.0300493519253888i</v>
      </c>
      <c r="D949" s="158" t="str">
        <f t="shared" si="423"/>
        <v>-5.95709417029967+0.230378364761314i</v>
      </c>
      <c r="E949" t="str">
        <f t="shared" si="424"/>
        <v>2870</v>
      </c>
      <c r="F949" t="str">
        <f t="shared" si="425"/>
        <v>0.777000777000777</v>
      </c>
      <c r="G949" t="str">
        <f t="shared" si="420"/>
        <v>0.777000777000777</v>
      </c>
      <c r="H949" t="str">
        <f t="shared" si="426"/>
        <v>7.20557272216373+3.55541887457962i</v>
      </c>
      <c r="I949" t="str">
        <f t="shared" si="427"/>
        <v>320.04975158446i</v>
      </c>
      <c r="J949" t="str">
        <f t="shared" si="421"/>
        <v>-86.616101646986+69.2193361134819i</v>
      </c>
      <c r="K949" t="str">
        <f t="shared" si="428"/>
        <v>1.80203627844959-2.25493866641326i</v>
      </c>
      <c r="L949" t="str">
        <f t="shared" si="429"/>
        <v>0.11342826410705-0.12032598460152i</v>
      </c>
      <c r="M949" t="str">
        <f t="shared" si="430"/>
        <v>1.91546454255664-2.37526465101478i</v>
      </c>
      <c r="N949" t="str">
        <f t="shared" si="431"/>
        <v>-1.02415920507027i</v>
      </c>
      <c r="O949" t="str">
        <f t="shared" si="432"/>
        <v>0.519817342620712-0.854277431699294i</v>
      </c>
      <c r="P949" t="str">
        <f t="shared" si="433"/>
        <v>0.480182657379288+0.854277431699294i</v>
      </c>
      <c r="Q949" t="str">
        <f t="shared" si="434"/>
        <v>-0.480182657379288+0.169881773370976i</v>
      </c>
      <c r="R949" t="str">
        <f t="shared" si="435"/>
        <v>-0.329366327114551-1.89559275715204i</v>
      </c>
      <c r="S949" t="str">
        <f t="shared" si="436"/>
        <v>0.105716549587806i</v>
      </c>
      <c r="T949" t="str">
        <f t="shared" si="437"/>
        <v>0.20039552570975-0.034819471652959i</v>
      </c>
      <c r="U949" t="str">
        <f t="shared" si="438"/>
        <v>0.00005-0.00295882028428881i</v>
      </c>
      <c r="V949" t="str">
        <f t="shared" si="439"/>
        <v>3.33333333333333E-06-0.00325470231271769i</v>
      </c>
      <c r="W949" t="str">
        <f t="shared" si="440"/>
        <v>0.0000144738426314335-0.00154995565614223i</v>
      </c>
      <c r="X949" t="str">
        <f t="shared" si="441"/>
        <v>0.0000677403850417623-0.00154712482427151i</v>
      </c>
      <c r="Y949" t="str">
        <f t="shared" si="442"/>
        <v>0.009+0.163865472811244i</v>
      </c>
      <c r="Z949" t="str">
        <f t="shared" si="443"/>
        <v>-0.132699403587777-0.0132557357701867i</v>
      </c>
      <c r="AA949" t="str">
        <f t="shared" si="444"/>
        <v>4.80328835000422-85.9819311946659i</v>
      </c>
      <c r="AB949" t="str">
        <f t="shared" si="445"/>
        <v>0.488547320072329-0.0848869230095785i</v>
      </c>
      <c r="AC949" t="str">
        <f t="shared" si="446"/>
        <v>1.73416616140155-1.32302707086739i</v>
      </c>
      <c r="AD949" t="str">
        <f t="shared" si="447"/>
        <v>0.20167797286143+0.104914107271422i</v>
      </c>
      <c r="AE949" t="str">
        <f t="shared" si="448"/>
        <v>-0.0253718330309486-0.0165954293817797i</v>
      </c>
      <c r="AF949" t="str">
        <f t="shared" si="449"/>
        <v>-13.1626668924634-3.32504050981831i</v>
      </c>
      <c r="AG949" t="str">
        <f t="shared" si="450"/>
        <v>1.03616175473714-0.0609489585341726i</v>
      </c>
      <c r="AH949" t="str">
        <f t="shared" si="451"/>
        <v>0.250992920495067+0.306998629485546i</v>
      </c>
      <c r="AI949">
        <f t="shared" si="452"/>
        <v>-8.0342148518478833</v>
      </c>
      <c r="AJ949">
        <f t="shared" si="453"/>
        <v>50.731591783575041</v>
      </c>
      <c r="AK949"/>
      <c r="AL949"/>
      <c r="AM949"/>
      <c r="AN949"/>
    </row>
    <row r="950" spans="1:40" x14ac:dyDescent="0.3">
      <c r="A950"/>
      <c r="B950">
        <f t="shared" si="454"/>
        <v>81600</v>
      </c>
      <c r="C950" s="186" t="str">
        <f t="shared" si="422"/>
        <v>-0.0000114778978924878+0.0300125267499843i</v>
      </c>
      <c r="D950" s="158" t="str">
        <f t="shared" si="423"/>
        <v>-5.95709395422313+0.230096038416546i</v>
      </c>
      <c r="E950" t="str">
        <f t="shared" si="424"/>
        <v>2870</v>
      </c>
      <c r="F950" t="str">
        <f t="shared" si="425"/>
        <v>0.777000777000777</v>
      </c>
      <c r="G950" t="str">
        <f t="shared" si="420"/>
        <v>0.777000777000777</v>
      </c>
      <c r="H950" t="str">
        <f t="shared" si="426"/>
        <v>7.2092246057518+3.55304028148514i</v>
      </c>
      <c r="I950" t="str">
        <f t="shared" si="427"/>
        <v>320.442450666159i</v>
      </c>
      <c r="J950" t="str">
        <f t="shared" si="421"/>
        <v>-86.8312423926463+69.3042678142347i</v>
      </c>
      <c r="K950" t="str">
        <f t="shared" si="428"/>
        <v>1.79927781656242-2.25431323566416i</v>
      </c>
      <c r="L950" t="str">
        <f t="shared" si="429"/>
        <v>0.11328098281928-0.120317194489056i</v>
      </c>
      <c r="M950" t="str">
        <f t="shared" si="430"/>
        <v>1.9125587993817-2.37463043015322i</v>
      </c>
      <c r="N950" t="str">
        <f t="shared" si="431"/>
        <v>-1.02541584213171i</v>
      </c>
      <c r="O950" t="str">
        <f t="shared" si="432"/>
        <v>0.518743415790556-0.854929978754954i</v>
      </c>
      <c r="P950" t="str">
        <f t="shared" si="433"/>
        <v>0.481256584209444+0.854929978754954i</v>
      </c>
      <c r="Q950" t="str">
        <f t="shared" si="434"/>
        <v>-0.481256584209444+0.170485863376756i</v>
      </c>
      <c r="R950" t="str">
        <f t="shared" si="435"/>
        <v>-0.329356380529286-1.8931285628949i</v>
      </c>
      <c r="S950" t="str">
        <f t="shared" si="436"/>
        <v>0.105846263145583i</v>
      </c>
      <c r="T950" t="str">
        <f t="shared" si="437"/>
        <v>0.200380584036593-0.0348611421221796i</v>
      </c>
      <c r="U950" t="str">
        <f t="shared" si="438"/>
        <v>0.00005-0.00295519427903846i</v>
      </c>
      <c r="V950" t="str">
        <f t="shared" si="439"/>
        <v>3.33333333333333E-06-0.0032507137069423i</v>
      </c>
      <c r="W950" t="str">
        <f t="shared" si="440"/>
        <v>0.0000144738405784761-0.00154805643956499i</v>
      </c>
      <c r="X950" t="str">
        <f t="shared" si="441"/>
        <v>0.0000676100668673709-0.00154523355815231i</v>
      </c>
      <c r="Y950" t="str">
        <f t="shared" si="442"/>
        <v>0.009+0.164066534741073i</v>
      </c>
      <c r="Z950" t="str">
        <f t="shared" si="443"/>
        <v>-0.132373354290649-0.0132096585522519i</v>
      </c>
      <c r="AA950" t="str">
        <f t="shared" si="444"/>
        <v>4.79126812265745-85.8752332608361i</v>
      </c>
      <c r="AB950" t="str">
        <f t="shared" si="445"/>
        <v>0.488510893538591-0.0849885120844432i</v>
      </c>
      <c r="AC950" t="str">
        <f t="shared" si="446"/>
        <v>1.73248950102189-1.32257835989154i</v>
      </c>
      <c r="AD950" t="str">
        <f t="shared" si="447"/>
        <v>0.201809674963309+0.105005309833896i</v>
      </c>
      <c r="AE950" t="str">
        <f t="shared" si="448"/>
        <v>-0.0253271393141196-0.0165657419798479i</v>
      </c>
      <c r="AF950" t="str">
        <f t="shared" si="449"/>
        <v>-13.1663185599749-3.32294424306859i</v>
      </c>
      <c r="AG950" t="str">
        <f t="shared" si="450"/>
        <v>1.03614309265195-0.0609149864313438i</v>
      </c>
      <c r="AH950" t="str">
        <f t="shared" si="451"/>
        <v>0.250689175086926+0.306464655139912i</v>
      </c>
      <c r="AI950">
        <f t="shared" si="452"/>
        <v>-8.047490998043008</v>
      </c>
      <c r="AJ950">
        <f t="shared" si="453"/>
        <v>50.716712053767139</v>
      </c>
      <c r="AK950"/>
      <c r="AL950"/>
      <c r="AM950"/>
      <c r="AN950"/>
    </row>
    <row r="951" spans="1:40" x14ac:dyDescent="0.3">
      <c r="A951"/>
      <c r="B951">
        <f t="shared" si="454"/>
        <v>81700</v>
      </c>
      <c r="C951" s="186" t="str">
        <f t="shared" si="422"/>
        <v>-0.0000114498174229613+0.0299757917218484i</v>
      </c>
      <c r="D951" s="158" t="str">
        <f t="shared" si="423"/>
        <v>-5.95709373893954+0.229814403200838i</v>
      </c>
      <c r="E951" t="str">
        <f t="shared" si="424"/>
        <v>2870</v>
      </c>
      <c r="F951" t="str">
        <f t="shared" si="425"/>
        <v>0.777000777000777</v>
      </c>
      <c r="G951" t="str">
        <f t="shared" si="420"/>
        <v>0.777000777000777</v>
      </c>
      <c r="H951" t="str">
        <f t="shared" si="426"/>
        <v>7.21286713752294+3.55066245066211i</v>
      </c>
      <c r="I951" t="str">
        <f t="shared" si="427"/>
        <v>320.835149747858i</v>
      </c>
      <c r="J951" t="str">
        <f t="shared" si="421"/>
        <v>-87.0466469528323+69.3891995149874i</v>
      </c>
      <c r="K951" t="str">
        <f t="shared" si="428"/>
        <v>1.79652441799555-2.25368541283755i</v>
      </c>
      <c r="L951" t="str">
        <f t="shared" si="429"/>
        <v>0.113133903611075-0.120308235865647i</v>
      </c>
      <c r="M951" t="str">
        <f t="shared" si="430"/>
        <v>1.90965832160662-2.3739936487032i</v>
      </c>
      <c r="N951" t="str">
        <f t="shared" si="431"/>
        <v>-1.02667247919314i</v>
      </c>
      <c r="O951" t="str">
        <f t="shared" si="432"/>
        <v>0.517668669793749-0.855581175759478i</v>
      </c>
      <c r="P951" t="str">
        <f t="shared" si="433"/>
        <v>0.482331330206251+0.855581175759478i</v>
      </c>
      <c r="Q951" t="str">
        <f t="shared" si="434"/>
        <v>-0.482331330206251+0.171091303433662i</v>
      </c>
      <c r="R951" t="str">
        <f t="shared" si="435"/>
        <v>-0.329346420721307-1.89067022408008i</v>
      </c>
      <c r="S951" t="str">
        <f t="shared" si="436"/>
        <v>0.105975976703359i</v>
      </c>
      <c r="T951" t="str">
        <f t="shared" si="437"/>
        <v>0.200365623620845-0.0349028086096959i</v>
      </c>
      <c r="U951" t="str">
        <f t="shared" si="438"/>
        <v>0.00005-0.00295157715017795i</v>
      </c>
      <c r="V951" t="str">
        <f t="shared" si="439"/>
        <v>3.33333333333333E-06-0.00324673486519575i</v>
      </c>
      <c r="W951" t="str">
        <f t="shared" si="440"/>
        <v>0.0000144738385230021-0.00154616187252522i</v>
      </c>
      <c r="X951" t="str">
        <f t="shared" si="441"/>
        <v>0.0000674802261627731-0.00154334690570877i</v>
      </c>
      <c r="Y951" t="str">
        <f t="shared" si="442"/>
        <v>0.009+0.164267596670903i</v>
      </c>
      <c r="Z951" t="str">
        <f t="shared" si="443"/>
        <v>-0.132048506379027-0.0131638055781847i</v>
      </c>
      <c r="AA951" t="str">
        <f t="shared" si="444"/>
        <v>4.77929326072062-85.7688013495371i</v>
      </c>
      <c r="AB951" t="str">
        <f t="shared" si="445"/>
        <v>0.488474421312003-0.08509009145225i</v>
      </c>
      <c r="AC951" t="str">
        <f t="shared" si="446"/>
        <v>1.73081590687523-1.32212817497672i</v>
      </c>
      <c r="AD951" t="str">
        <f t="shared" si="447"/>
        <v>0.201941499760688+0.105096361985032i</v>
      </c>
      <c r="AE951" t="str">
        <f t="shared" si="448"/>
        <v>-0.0252826053431939-0.0165361362670097i</v>
      </c>
      <c r="AF951" t="str">
        <f t="shared" si="449"/>
        <v>-13.1699608764625-3.32084804746127i</v>
      </c>
      <c r="AG951" t="str">
        <f t="shared" si="450"/>
        <v>1.03612443844592-0.0608811384343594i</v>
      </c>
      <c r="AH951" t="str">
        <f t="shared" si="451"/>
        <v>0.250386363733662+0.305932138441825i</v>
      </c>
      <c r="AI951">
        <f t="shared" si="452"/>
        <v>-8.0607490973321205</v>
      </c>
      <c r="AJ951">
        <f t="shared" si="453"/>
        <v>50.701815775587647</v>
      </c>
      <c r="AK951"/>
      <c r="AL951"/>
      <c r="AM951"/>
      <c r="AN951"/>
    </row>
    <row r="952" spans="1:40" x14ac:dyDescent="0.3">
      <c r="A952"/>
      <c r="B952">
        <f t="shared" si="454"/>
        <v>81800</v>
      </c>
      <c r="C952" s="186" t="str">
        <f t="shared" si="422"/>
        <v>-0.00001142183987506+0.0299391465103681i</v>
      </c>
      <c r="D952" s="158" t="str">
        <f t="shared" si="423"/>
        <v>-5.957093524445+0.229533456579489i</v>
      </c>
      <c r="E952" t="str">
        <f t="shared" si="424"/>
        <v>2870</v>
      </c>
      <c r="F952" t="str">
        <f t="shared" si="425"/>
        <v>0.777000777000777</v>
      </c>
      <c r="G952" t="str">
        <f t="shared" si="420"/>
        <v>0.777000777000777</v>
      </c>
      <c r="H952" t="str">
        <f t="shared" si="426"/>
        <v>7.21650034518947+3.54828539429231i</v>
      </c>
      <c r="I952" t="str">
        <f t="shared" si="427"/>
        <v>321.227848829556i</v>
      </c>
      <c r="J952" t="str">
        <f t="shared" si="421"/>
        <v>-87.2623153275439+69.4741312157402i</v>
      </c>
      <c r="K952" t="str">
        <f t="shared" si="428"/>
        <v>1.79377607501157-2.2530552127178i</v>
      </c>
      <c r="L952" t="str">
        <f t="shared" si="429"/>
        <v>0.112987026397065-0.120299109429485i</v>
      </c>
      <c r="M952" t="str">
        <f t="shared" si="430"/>
        <v>1.90676310140864-2.37335432214729i</v>
      </c>
      <c r="N952" t="str">
        <f t="shared" si="431"/>
        <v>-1.02792911625458i</v>
      </c>
      <c r="O952" t="str">
        <f t="shared" si="432"/>
        <v>0.516593106327444-0.856231021684546i</v>
      </c>
      <c r="P952" t="str">
        <f t="shared" si="433"/>
        <v>0.483406893672556+0.856231021684546i</v>
      </c>
      <c r="Q952" t="str">
        <f t="shared" si="434"/>
        <v>-0.483406893672556+0.171698094570034i</v>
      </c>
      <c r="R952" t="str">
        <f t="shared" si="435"/>
        <v>-0.329336447686718-1.88821771921835i</v>
      </c>
      <c r="S952" t="str">
        <f t="shared" si="436"/>
        <v>0.106105690261136i</v>
      </c>
      <c r="T952" t="str">
        <f t="shared" si="437"/>
        <v>0.200350644460971-0.0349444711099497i</v>
      </c>
      <c r="U952" t="str">
        <f t="shared" si="438"/>
        <v>0.00005-0.00294796886515328i</v>
      </c>
      <c r="V952" t="str">
        <f t="shared" si="439"/>
        <v>3.33333333333333E-06-0.00324276575166861i</v>
      </c>
      <c r="W952" t="str">
        <f t="shared" si="440"/>
        <v>0.0000144738364650114-0.00154427193797082i</v>
      </c>
      <c r="X952" t="str">
        <f t="shared" si="441"/>
        <v>0.0000673508605991454-0.00154146485010019i</v>
      </c>
      <c r="Y952" t="str">
        <f t="shared" si="442"/>
        <v>0.009+0.164468658600733i</v>
      </c>
      <c r="Z952" t="str">
        <f t="shared" si="443"/>
        <v>-0.131724853953018-0.0131181754686849i</v>
      </c>
      <c r="AA952" t="str">
        <f t="shared" si="444"/>
        <v>4.76736353476619-85.6626344618179i</v>
      </c>
      <c r="AB952" t="str">
        <f t="shared" si="445"/>
        <v>0.488437903388824-0.0851916610994486i</v>
      </c>
      <c r="AC952" t="str">
        <f t="shared" si="446"/>
        <v>1.72914537442992-1.32167652504056i</v>
      </c>
      <c r="AD952" t="str">
        <f t="shared" si="447"/>
        <v>0.202073447112803+0.105187263588831i</v>
      </c>
      <c r="AE952" t="str">
        <f t="shared" si="448"/>
        <v>-0.0252382303278878-0.0165066118707441i</v>
      </c>
      <c r="AF952" t="str">
        <f t="shared" si="449"/>
        <v>-13.1735938696345-3.31875193771282i</v>
      </c>
      <c r="AG952" t="str">
        <f t="shared" si="450"/>
        <v>1.03610579201213-0.060847414033144i</v>
      </c>
      <c r="AH952" t="str">
        <f t="shared" si="451"/>
        <v>0.250084482346582+0.305401073166565i</v>
      </c>
      <c r="AI952">
        <f t="shared" si="452"/>
        <v>-8.0739891996420639</v>
      </c>
      <c r="AJ952">
        <f t="shared" si="453"/>
        <v>50.686902956524726</v>
      </c>
      <c r="AK952"/>
      <c r="AL952"/>
      <c r="AM952"/>
      <c r="AN952"/>
    </row>
    <row r="953" spans="1:40" x14ac:dyDescent="0.3">
      <c r="A953"/>
      <c r="B953">
        <f t="shared" si="454"/>
        <v>81900</v>
      </c>
      <c r="C953" s="186" t="str">
        <f t="shared" si="422"/>
        <v>-0.0000113939647464214+0.0299025907865446i</v>
      </c>
      <c r="D953" s="158" t="str">
        <f t="shared" si="423"/>
        <v>-5.95709331073568+0.229253196030175i</v>
      </c>
      <c r="E953" t="str">
        <f t="shared" si="424"/>
        <v>2870</v>
      </c>
      <c r="F953" t="str">
        <f t="shared" si="425"/>
        <v>0.777000777000777</v>
      </c>
      <c r="G953" t="str">
        <f t="shared" si="420"/>
        <v>0.777000777000777</v>
      </c>
      <c r="H953" t="str">
        <f t="shared" si="426"/>
        <v>7.22012425638383+3.54590912445493i</v>
      </c>
      <c r="I953" t="str">
        <f t="shared" si="427"/>
        <v>321.620547911255i</v>
      </c>
      <c r="J953" t="str">
        <f t="shared" si="421"/>
        <v>-87.4782475167812+69.5590629164929i</v>
      </c>
      <c r="K953" t="str">
        <f t="shared" si="428"/>
        <v>1.79103277986354-2.25242265002426i</v>
      </c>
      <c r="L953" t="str">
        <f t="shared" si="429"/>
        <v>0.112840351090401-0.120289815876738i</v>
      </c>
      <c r="M953" t="str">
        <f t="shared" si="430"/>
        <v>1.90387313095394-2.372712465901i</v>
      </c>
      <c r="N953" t="str">
        <f t="shared" si="431"/>
        <v>-1.02918575331602i</v>
      </c>
      <c r="O953" t="str">
        <f t="shared" si="432"/>
        <v>0.515516727090111-0.856879515503959i</v>
      </c>
      <c r="P953" t="str">
        <f t="shared" si="433"/>
        <v>0.484483272909889+0.856879515503959i</v>
      </c>
      <c r="Q953" t="str">
        <f t="shared" si="434"/>
        <v>-0.484483272909889+0.172306237812061i</v>
      </c>
      <c r="R953" t="str">
        <f t="shared" si="435"/>
        <v>-0.329326461421623-1.88577102692544i</v>
      </c>
      <c r="S953" t="str">
        <f t="shared" si="436"/>
        <v>0.106235403818912i</v>
      </c>
      <c r="T953" t="str">
        <f t="shared" si="437"/>
        <v>0.200335646555428-0.0349861296173795i</v>
      </c>
      <c r="U953" t="str">
        <f t="shared" si="438"/>
        <v>0.0000500000000000001-0.00294436939156946i</v>
      </c>
      <c r="V953" t="str">
        <f t="shared" si="439"/>
        <v>3.33333333333333E-06-0.0032388063307264i</v>
      </c>
      <c r="W953" t="str">
        <f t="shared" si="440"/>
        <v>0.0000144738344045039-0.00154238661893299i</v>
      </c>
      <c r="X953" t="str">
        <f t="shared" si="441"/>
        <v>0.0000672219678618411-0.00153958737456767i</v>
      </c>
      <c r="Y953" t="str">
        <f t="shared" si="442"/>
        <v>0.009+0.164669720530563i</v>
      </c>
      <c r="Z953" t="str">
        <f t="shared" si="443"/>
        <v>-0.131402391148935-0.0130727668546784i</v>
      </c>
      <c r="AA953" t="str">
        <f t="shared" si="444"/>
        <v>4.75547871682377-85.5567316037479i</v>
      </c>
      <c r="AB953" t="str">
        <f t="shared" si="445"/>
        <v>0.488401339765291-0.0852932210124804i</v>
      </c>
      <c r="AC953" t="str">
        <f t="shared" si="446"/>
        <v>1.72747789914788-1.32122341896203i</v>
      </c>
      <c r="AD953" t="str">
        <f t="shared" si="447"/>
        <v>0.20220551687872+0.105278014509312i</v>
      </c>
      <c r="AE953" t="str">
        <f t="shared" si="448"/>
        <v>-0.0251940134827665-0.0164771684208211i</v>
      </c>
      <c r="AF953" t="str">
        <f t="shared" si="449"/>
        <v>-13.1772175671195-3.31665592842475i</v>
      </c>
      <c r="AG953" t="str">
        <f t="shared" si="450"/>
        <v>1.03608715324438-0.0608138127201294i</v>
      </c>
      <c r="AH953" t="str">
        <f t="shared" si="451"/>
        <v>0.249783526859109+0.304871453123924i</v>
      </c>
      <c r="AI953">
        <f t="shared" si="452"/>
        <v>-8.0872113547148103</v>
      </c>
      <c r="AJ953">
        <f t="shared" si="453"/>
        <v>50.671973604116857</v>
      </c>
      <c r="AK953"/>
      <c r="AL953"/>
      <c r="AM953"/>
      <c r="AN953"/>
    </row>
    <row r="954" spans="1:40" x14ac:dyDescent="0.3">
      <c r="A954"/>
      <c r="B954">
        <f t="shared" si="454"/>
        <v>82000</v>
      </c>
      <c r="C954" s="186" t="str">
        <f t="shared" si="422"/>
        <v>-0.000011366191537744+0.0298661242229844i</v>
      </c>
      <c r="D954" s="158" t="str">
        <f t="shared" si="423"/>
        <v>-5.95709309780775+0.22897361904288i</v>
      </c>
      <c r="E954" t="str">
        <f t="shared" si="424"/>
        <v>2870</v>
      </c>
      <c r="F954" t="str">
        <f t="shared" si="425"/>
        <v>0.777000777000777</v>
      </c>
      <c r="G954" t="str">
        <f t="shared" si="420"/>
        <v>0.777000777000777</v>
      </c>
      <c r="H954" t="str">
        <f t="shared" si="426"/>
        <v>7.22373889865859+3.5435336531272i</v>
      </c>
      <c r="I954" t="str">
        <f t="shared" si="427"/>
        <v>322.013246992954i</v>
      </c>
      <c r="J954" t="str">
        <f t="shared" si="421"/>
        <v>-87.6944435205441+69.6439946172457i</v>
      </c>
      <c r="K954" t="str">
        <f t="shared" si="428"/>
        <v>1.78829452479518-2.25178773941142i</v>
      </c>
      <c r="L954" t="str">
        <f t="shared" si="429"/>
        <v>0.112693877602762-0.120280355901557i</v>
      </c>
      <c r="M954" t="str">
        <f t="shared" si="430"/>
        <v>1.90098840239794-2.37206809531298i</v>
      </c>
      <c r="N954" t="str">
        <f t="shared" si="431"/>
        <v>-1.03044239037745i</v>
      </c>
      <c r="O954" t="str">
        <f t="shared" si="432"/>
        <v>0.514439533781508-0.857526656193651i</v>
      </c>
      <c r="P954" t="str">
        <f t="shared" si="433"/>
        <v>0.485560466218492+0.857526656193651i</v>
      </c>
      <c r="Q954" t="str">
        <f t="shared" si="434"/>
        <v>-0.485560466218492+0.172915734183799i</v>
      </c>
      <c r="R954" t="str">
        <f t="shared" si="435"/>
        <v>-0.329316461922116-1.8833301259214i</v>
      </c>
      <c r="S954" t="str">
        <f t="shared" si="436"/>
        <v>0.106365117376688i</v>
      </c>
      <c r="T954" t="str">
        <f t="shared" si="437"/>
        <v>0.200320629902682-0.0350277841264215i</v>
      </c>
      <c r="U954" t="str">
        <f t="shared" si="438"/>
        <v>0.0000500000000000002-0.00294077869718949i</v>
      </c>
      <c r="V954" t="str">
        <f t="shared" si="439"/>
        <v>3.33333333333333E-06-0.00323485656690844i</v>
      </c>
      <c r="W954" t="str">
        <f t="shared" si="440"/>
        <v>0.0000144738323414799-0.00154050589852568i</v>
      </c>
      <c r="X954" t="str">
        <f t="shared" si="441"/>
        <v>0.0000670935456502843-0.00153771446243355i</v>
      </c>
      <c r="Y954" t="str">
        <f t="shared" si="442"/>
        <v>0.009+0.164870782460392i</v>
      </c>
      <c r="Z954" t="str">
        <f t="shared" si="443"/>
        <v>-0.131081112139017-0.0130275783772269i</v>
      </c>
      <c r="AA954" t="str">
        <f t="shared" si="444"/>
        <v>4.74363858036861-85.451091786383i</v>
      </c>
      <c r="AB954" t="str">
        <f t="shared" si="445"/>
        <v>0.488364730437665-0.0853947711777813i</v>
      </c>
      <c r="AC954" t="str">
        <f t="shared" si="446"/>
        <v>1.72581347648483-1.3207688655817i</v>
      </c>
      <c r="AD954" t="str">
        <f t="shared" si="447"/>
        <v>0.20233770891734+0.105368614610522i</v>
      </c>
      <c r="AE954" t="str">
        <f t="shared" si="448"/>
        <v>-0.0251499540272073-0.0164478055492839i</v>
      </c>
      <c r="AF954" t="str">
        <f t="shared" si="449"/>
        <v>-13.1808319964663-3.31456003408432i</v>
      </c>
      <c r="AG954" t="str">
        <f t="shared" si="450"/>
        <v>1.03606852203719-0.0607803339902385i</v>
      </c>
      <c r="AH954" t="str">
        <f t="shared" si="451"/>
        <v>0.249483493226622+0.304343272157962i</v>
      </c>
      <c r="AI954">
        <f t="shared" si="452"/>
        <v>-8.1004156121087441</v>
      </c>
      <c r="AJ954">
        <f t="shared" si="453"/>
        <v>50.657027725953213</v>
      </c>
      <c r="AK954"/>
      <c r="AL954"/>
      <c r="AM954"/>
      <c r="AN954"/>
    </row>
    <row r="955" spans="1:40" x14ac:dyDescent="0.3">
      <c r="A955"/>
      <c r="B955">
        <f t="shared" si="454"/>
        <v>82100</v>
      </c>
      <c r="C955" s="186" t="str">
        <f t="shared" si="422"/>
        <v>-0.0000113385197527657+0.0298297464938888i</v>
      </c>
      <c r="D955" s="158" t="str">
        <f t="shared" si="423"/>
        <v>-5.9570928856574+0.228694723119814i</v>
      </c>
      <c r="E955" t="str">
        <f t="shared" si="424"/>
        <v>2870</v>
      </c>
      <c r="F955" t="str">
        <f t="shared" si="425"/>
        <v>0.777000777000777</v>
      </c>
      <c r="G955" t="str">
        <f t="shared" si="420"/>
        <v>0.777000777000777</v>
      </c>
      <c r="H955" t="str">
        <f t="shared" si="426"/>
        <v>7.22734429948666+3.54115899218507i</v>
      </c>
      <c r="I955" t="str">
        <f t="shared" si="427"/>
        <v>322.405946074653i</v>
      </c>
      <c r="J955" t="str">
        <f t="shared" si="421"/>
        <v>-87.9109033388326+69.7289263179984i</v>
      </c>
      <c r="K955" t="str">
        <f t="shared" si="428"/>
        <v>1.78556130204113-2.2511504954692i</v>
      </c>
      <c r="L955" t="str">
        <f t="shared" si="429"/>
        <v>0.112547605844375-0.120270730196074i</v>
      </c>
      <c r="M955" t="str">
        <f t="shared" si="430"/>
        <v>1.89810890788551-2.37142122566527i</v>
      </c>
      <c r="N955" t="str">
        <f t="shared" si="431"/>
        <v>-1.03169902743889i</v>
      </c>
      <c r="O955" t="str">
        <f t="shared" si="432"/>
        <v>0.513361528102654-0.858172442731709i</v>
      </c>
      <c r="P955" t="str">
        <f t="shared" si="433"/>
        <v>0.486638471897346+0.858172442731709i</v>
      </c>
      <c r="Q955" t="str">
        <f t="shared" si="434"/>
        <v>-0.486638471897346+0.173526584707181i</v>
      </c>
      <c r="R955" t="str">
        <f t="shared" si="435"/>
        <v>-0.329306449184284-1.88089499502988i</v>
      </c>
      <c r="S955" t="str">
        <f t="shared" si="436"/>
        <v>0.106494830934465i</v>
      </c>
      <c r="T955" t="str">
        <f t="shared" si="437"/>
        <v>0.200305594501188-0.0350694346315093i</v>
      </c>
      <c r="U955" t="str">
        <f t="shared" si="438"/>
        <v>0.0000500000000000002-0.00293719674993348i</v>
      </c>
      <c r="V955" t="str">
        <f t="shared" si="439"/>
        <v>3.33333333333333E-06-0.00323091642492683i</v>
      </c>
      <c r="W955" t="str">
        <f t="shared" si="440"/>
        <v>0.0000144738302759392-0.00153862975994515i</v>
      </c>
      <c r="X955" t="str">
        <f t="shared" si="441"/>
        <v>0.0000669655916778707-0.00153584609710099i</v>
      </c>
      <c r="Y955" t="str">
        <f t="shared" si="442"/>
        <v>0.009+0.165071844390222i</v>
      </c>
      <c r="Z955" t="str">
        <f t="shared" si="443"/>
        <v>-0.130761011131175-0.0129826086874407i</v>
      </c>
      <c r="AA955" t="str">
        <f t="shared" si="444"/>
        <v>4.7318429003106-85.3457140257342i</v>
      </c>
      <c r="AB955" t="str">
        <f t="shared" si="445"/>
        <v>0.488328075402179-0.085496311581781i</v>
      </c>
      <c r="AC955" t="str">
        <f t="shared" si="446"/>
        <v>1.72415210189034-1.32031287370173i</v>
      </c>
      <c r="AD955" t="str">
        <f t="shared" si="447"/>
        <v>0.202470023087393+0.10545906375652i</v>
      </c>
      <c r="AE955" t="str">
        <f t="shared" si="448"/>
        <v>-0.0251060511853651-0.0164185228904303i</v>
      </c>
      <c r="AF955" t="str">
        <f t="shared" si="449"/>
        <v>-13.1844371851441-3.31246426906526i</v>
      </c>
      <c r="AG955" t="str">
        <f t="shared" si="450"/>
        <v>1.03604989828577-0.0607469773408685i</v>
      </c>
      <c r="AH955" t="str">
        <f t="shared" si="451"/>
        <v>0.249184377426331+0.303816524146763i</v>
      </c>
      <c r="AI955">
        <f t="shared" si="452"/>
        <v>-8.1136020211994868</v>
      </c>
      <c r="AJ955">
        <f t="shared" si="453"/>
        <v>50.642065329669748</v>
      </c>
      <c r="AK955"/>
      <c r="AL955"/>
      <c r="AM955"/>
      <c r="AN955"/>
    </row>
    <row r="956" spans="1:40" x14ac:dyDescent="0.3">
      <c r="A956"/>
      <c r="B956">
        <f t="shared" si="454"/>
        <v>82200</v>
      </c>
      <c r="C956" s="186" t="str">
        <f t="shared" si="422"/>
        <v>-0.0000113109488982409+0.0297934572750446i</v>
      </c>
      <c r="D956" s="158" t="str">
        <f t="shared" si="423"/>
        <v>-5.95709267428084+0.228416505775342i</v>
      </c>
      <c r="E956" t="str">
        <f t="shared" si="424"/>
        <v>2870</v>
      </c>
      <c r="F956" t="str">
        <f t="shared" si="425"/>
        <v>0.777000777000777</v>
      </c>
      <c r="G956" t="str">
        <f t="shared" si="420"/>
        <v>0.777000777000777</v>
      </c>
      <c r="H956" t="str">
        <f t="shared" si="426"/>
        <v>7.2309404862613+3.53878515340387i</v>
      </c>
      <c r="I956" t="str">
        <f t="shared" si="427"/>
        <v>322.798645156351i</v>
      </c>
      <c r="J956" t="str">
        <f t="shared" si="421"/>
        <v>-88.1276269716468+69.8138580187512i</v>
      </c>
      <c r="K956" t="str">
        <f t="shared" si="428"/>
        <v>1.78283310382711-2.25051093272311i</v>
      </c>
      <c r="L956" t="str">
        <f t="shared" si="429"/>
        <v>0.112401535724017-0.120260939450404i</v>
      </c>
      <c r="M956" t="str">
        <f t="shared" si="430"/>
        <v>1.89523463955113-2.37077187217351i</v>
      </c>
      <c r="N956" t="str">
        <f t="shared" si="431"/>
        <v>-1.03295566450032i</v>
      </c>
      <c r="O956" t="str">
        <f t="shared" si="432"/>
        <v>0.512282711755884-0.858816874098337i</v>
      </c>
      <c r="P956" t="str">
        <f t="shared" si="433"/>
        <v>0.487717288244116+0.858816874098337i</v>
      </c>
      <c r="Q956" t="str">
        <f t="shared" si="434"/>
        <v>-0.487717288244116+0.174138790401983i</v>
      </c>
      <c r="R956" t="str">
        <f t="shared" si="435"/>
        <v>-0.329296423204208-1.87846561317764i</v>
      </c>
      <c r="S956" t="str">
        <f t="shared" si="436"/>
        <v>0.106624544492241i</v>
      </c>
      <c r="T956" t="str">
        <f t="shared" si="437"/>
        <v>0.200290540349404-0.0351110811270729i</v>
      </c>
      <c r="U956" t="str">
        <f t="shared" si="438"/>
        <v>0.0000499999999999999-0.0029336235178776i</v>
      </c>
      <c r="V956" t="str">
        <f t="shared" si="439"/>
        <v>3.33333333333333E-06-0.00322698586966536i</v>
      </c>
      <c r="W956" t="str">
        <f t="shared" si="440"/>
        <v>0.0000144738282078817-0.00153675818646938i</v>
      </c>
      <c r="X956" t="str">
        <f t="shared" si="441"/>
        <v>0.0000668381036718603-0.00153398226205336i</v>
      </c>
      <c r="Y956" t="str">
        <f t="shared" si="442"/>
        <v>0.009+0.165272906320052i</v>
      </c>
      <c r="Z956" t="str">
        <f t="shared" si="443"/>
        <v>-0.13044208236872-0.0129378564463919i</v>
      </c>
      <c r="AA956" t="str">
        <f t="shared" si="444"/>
        <v>4.72009145298365-85.2405973427394i</v>
      </c>
      <c r="AB956" t="str">
        <f t="shared" si="445"/>
        <v>0.488291374655074-0.0855978422109003i</v>
      </c>
      <c r="AC956" t="str">
        <f t="shared" si="446"/>
        <v>1.72249377080799-1.31985545208612i</v>
      </c>
      <c r="AD956" t="str">
        <f t="shared" si="447"/>
        <v>0.202602459247439+0.105549361811396i</v>
      </c>
      <c r="AE956" t="str">
        <f t="shared" si="448"/>
        <v>-0.0250623041861355-0.0163893200807973i</v>
      </c>
      <c r="AF956" t="str">
        <f t="shared" si="449"/>
        <v>-13.1880331605421-3.31036864762853i</v>
      </c>
      <c r="AG956" t="str">
        <f t="shared" si="450"/>
        <v>1.03603128188603-0.0607137422718772i</v>
      </c>
      <c r="AH956" t="str">
        <f t="shared" si="451"/>
        <v>0.248886175457094+0.303291203002214i</v>
      </c>
      <c r="AI956">
        <f t="shared" si="452"/>
        <v>-8.1267706311812091</v>
      </c>
      <c r="AJ956">
        <f t="shared" si="453"/>
        <v>50.627086422954008</v>
      </c>
      <c r="AK956"/>
      <c r="AL956"/>
      <c r="AM956"/>
      <c r="AN956"/>
    </row>
    <row r="957" spans="1:40" x14ac:dyDescent="0.3">
      <c r="A957"/>
      <c r="B957">
        <f t="shared" si="454"/>
        <v>82300</v>
      </c>
      <c r="C957" s="186" t="str">
        <f t="shared" si="422"/>
        <v>-0.0000112834784839188+0.0297572562438145i</v>
      </c>
      <c r="D957" s="158" t="str">
        <f t="shared" si="423"/>
        <v>-5.95709246367434+0.228138964535911i</v>
      </c>
      <c r="E957" t="str">
        <f t="shared" si="424"/>
        <v>2870</v>
      </c>
      <c r="F957" t="str">
        <f t="shared" si="425"/>
        <v>0.777000777000777</v>
      </c>
      <c r="G957" t="str">
        <f t="shared" si="420"/>
        <v>0.777000777000777</v>
      </c>
      <c r="H957" t="str">
        <f t="shared" si="426"/>
        <v>7.23452748629642+3.53641214845907i</v>
      </c>
      <c r="I957" t="str">
        <f t="shared" si="427"/>
        <v>323.19134423805i</v>
      </c>
      <c r="J957" t="str">
        <f t="shared" si="421"/>
        <v>-88.3446144189866+69.8987897195039i</v>
      </c>
      <c r="K957" t="str">
        <f t="shared" si="428"/>
        <v>1.78010992237021-2.24986906563458i</v>
      </c>
      <c r="L957" t="str">
        <f t="shared" si="429"/>
        <v>0.112255667149029-0.120250984352652i</v>
      </c>
      <c r="M957" t="str">
        <f t="shared" si="430"/>
        <v>1.89236558951924-2.37012004998723i</v>
      </c>
      <c r="N957" t="str">
        <f t="shared" si="431"/>
        <v>-1.03421230156176i</v>
      </c>
      <c r="O957" t="str">
        <f t="shared" si="432"/>
        <v>0.511203086444778-0.8594599492759i</v>
      </c>
      <c r="P957" t="str">
        <f t="shared" si="433"/>
        <v>0.488796913555222+0.8594599492759i</v>
      </c>
      <c r="Q957" t="str">
        <f t="shared" si="434"/>
        <v>-0.488796913555222+0.17475235228586i</v>
      </c>
      <c r="R957" t="str">
        <f t="shared" si="435"/>
        <v>-0.329286383977969-1.87604195939375i</v>
      </c>
      <c r="S957" t="str">
        <f t="shared" si="436"/>
        <v>0.106754258050018i</v>
      </c>
      <c r="T957" t="str">
        <f t="shared" si="437"/>
        <v>0.200275467445782-0.0351527236075414i</v>
      </c>
      <c r="U957" t="str">
        <f t="shared" si="438"/>
        <v>0.0000499999999999998-0.0029300589692532i</v>
      </c>
      <c r="V957" t="str">
        <f t="shared" si="439"/>
        <v>3.33333333333333E-06-0.00322306486617852i</v>
      </c>
      <c r="W957" t="str">
        <f t="shared" si="440"/>
        <v>0.0000144738261373075-0.00153489116145765i</v>
      </c>
      <c r="X957" t="str">
        <f t="shared" si="441"/>
        <v>0.0000667110793732828-0.00153212294085391i</v>
      </c>
      <c r="Y957" t="str">
        <f t="shared" si="442"/>
        <v>0.009+0.165473968249882i</v>
      </c>
      <c r="Z957" t="str">
        <f t="shared" si="443"/>
        <v>-0.130124320130116-0.0128933203250287i</v>
      </c>
      <c r="AA957" t="str">
        <f t="shared" si="444"/>
        <v>4.70838401613454-85.13574076323i</v>
      </c>
      <c r="AB957" t="str">
        <f t="shared" si="445"/>
        <v>0.488254628192576-0.0856993630515578i</v>
      </c>
      <c r="AC957" t="str">
        <f t="shared" si="446"/>
        <v>1.72083847867551-1.31939660946077i</v>
      </c>
      <c r="AD957" t="str">
        <f t="shared" si="447"/>
        <v>0.202735017255868+0.105639508639255i</v>
      </c>
      <c r="AE957" t="str">
        <f t="shared" si="448"/>
        <v>-0.0250187122631226-0.0163601967591427i</v>
      </c>
      <c r="AF957" t="str">
        <f t="shared" si="449"/>
        <v>-13.1916199499708-3.30827318392316i</v>
      </c>
      <c r="AG957" t="str">
        <f t="shared" si="450"/>
        <v>1.03601267273458-0.0606806282855661i</v>
      </c>
      <c r="AH957" t="str">
        <f t="shared" si="451"/>
        <v>0.248588883339326+0.302767302669792i</v>
      </c>
      <c r="AI957">
        <f t="shared" si="452"/>
        <v>-8.1399214910665147</v>
      </c>
      <c r="AJ957">
        <f t="shared" si="453"/>
        <v>50.612091013540294</v>
      </c>
      <c r="AK957"/>
      <c r="AL957"/>
      <c r="AM957"/>
      <c r="AN957"/>
    </row>
    <row r="958" spans="1:40" x14ac:dyDescent="0.3">
      <c r="A958"/>
      <c r="B958">
        <f t="shared" si="454"/>
        <v>82400</v>
      </c>
      <c r="C958" s="186" t="str">
        <f t="shared" si="422"/>
        <v>-0.0000112561080225218+0.0297211430791272i</v>
      </c>
      <c r="D958" s="158" t="str">
        <f t="shared" si="423"/>
        <v>-5.95709225383414+0.227862096939975i</v>
      </c>
      <c r="E958" t="str">
        <f t="shared" si="424"/>
        <v>2870</v>
      </c>
      <c r="F958" t="str">
        <f t="shared" si="425"/>
        <v>0.777000777000777</v>
      </c>
      <c r="G958" t="str">
        <f t="shared" si="420"/>
        <v>0.777000777000777</v>
      </c>
      <c r="H958" t="str">
        <f t="shared" si="426"/>
        <v>7.23810532682649+3.53403998892685i</v>
      </c>
      <c r="I958" t="str">
        <f t="shared" si="427"/>
        <v>323.584043319749i</v>
      </c>
      <c r="J958" t="str">
        <f t="shared" si="421"/>
        <v>-88.5618656808521+69.9837214202566i</v>
      </c>
      <c r="K958" t="str">
        <f t="shared" si="428"/>
        <v>1.777391749879-2.24922490860106i</v>
      </c>
      <c r="L958" t="str">
        <f t="shared" si="429"/>
        <v>0.112110000025324-0.120240865588907i</v>
      </c>
      <c r="M958" t="str">
        <f t="shared" si="430"/>
        <v>1.88950174990432-2.36946577418997i</v>
      </c>
      <c r="N958" t="str">
        <f t="shared" si="431"/>
        <v>-1.0354689386232i</v>
      </c>
      <c r="O958" t="str">
        <f t="shared" si="432"/>
        <v>0.510122653874221-0.860101667248891i</v>
      </c>
      <c r="P958" t="str">
        <f t="shared" si="433"/>
        <v>0.489877346125779+0.860101667248891i</v>
      </c>
      <c r="Q958" t="str">
        <f t="shared" si="434"/>
        <v>-0.489877346125779+0.175367271374309i</v>
      </c>
      <c r="R958" t="str">
        <f t="shared" si="435"/>
        <v>-0.329276331501641-1.87362401280914i</v>
      </c>
      <c r="S958" t="str">
        <f t="shared" si="436"/>
        <v>0.106883971607794i</v>
      </c>
      <c r="T958" t="str">
        <f t="shared" si="437"/>
        <v>0.200260375788773-0.03519436206734i</v>
      </c>
      <c r="U958" t="str">
        <f t="shared" si="438"/>
        <v>0.0000499999999999999-0.00292650307244585i</v>
      </c>
      <c r="V958" t="str">
        <f t="shared" si="439"/>
        <v>3.33333333333333E-06-0.00321915337969044i</v>
      </c>
      <c r="W958" t="str">
        <f t="shared" si="440"/>
        <v>0.0000144738240642169-0.00153302866835003i</v>
      </c>
      <c r="X958" t="str">
        <f t="shared" si="441"/>
        <v>0.0000665845165368356-0.00153026811714519i</v>
      </c>
      <c r="Y958" t="str">
        <f t="shared" si="442"/>
        <v>0.009+0.165675030179711i</v>
      </c>
      <c r="Z958" t="str">
        <f t="shared" si="443"/>
        <v>-0.129807718728714-0.0128489990040895i</v>
      </c>
      <c r="AA958" t="str">
        <f t="shared" si="444"/>
        <v>4.6967203689122-85.0311433179004i</v>
      </c>
      <c r="AB958" t="str">
        <f t="shared" si="445"/>
        <v>0.488217836010909-0.0858008740901626i</v>
      </c>
      <c r="AC958" t="str">
        <f t="shared" si="446"/>
        <v>1.71918622092489-1.31893635451362i</v>
      </c>
      <c r="AD958" t="str">
        <f t="shared" si="447"/>
        <v>0.202867696970903+0.10572950410423i</v>
      </c>
      <c r="AE958" t="str">
        <f t="shared" si="448"/>
        <v>-0.0249752746546027-0.0163311525664293i</v>
      </c>
      <c r="AF958" t="str">
        <f t="shared" si="449"/>
        <v>-13.1951975806606-3.30617789198687i</v>
      </c>
      <c r="AG958" t="str">
        <f t="shared" si="450"/>
        <v>1.03599407072873-0.0606476348866658i</v>
      </c>
      <c r="AH958" t="str">
        <f t="shared" si="451"/>
        <v>0.248292497114806+0.302244817128304i</v>
      </c>
      <c r="AI958">
        <f t="shared" si="452"/>
        <v>-8.1530546496886522</v>
      </c>
      <c r="AJ958">
        <f t="shared" si="453"/>
        <v>50.597079109211947</v>
      </c>
      <c r="AK958"/>
      <c r="AL958"/>
      <c r="AM958"/>
      <c r="AN958"/>
    </row>
    <row r="959" spans="1:40" x14ac:dyDescent="0.3">
      <c r="A959"/>
      <c r="B959">
        <f t="shared" si="454"/>
        <v>82500</v>
      </c>
      <c r="C959" s="186" t="str">
        <f t="shared" si="422"/>
        <v>-0.0000112288370297236+0.0296851174614681i</v>
      </c>
      <c r="D959" s="158" t="str">
        <f t="shared" si="423"/>
        <v>-5.95709204475652+0.227585900537922i</v>
      </c>
      <c r="E959" t="str">
        <f t="shared" si="424"/>
        <v>2870</v>
      </c>
      <c r="F959" t="str">
        <f t="shared" si="425"/>
        <v>0.777000777000777</v>
      </c>
      <c r="G959" t="str">
        <f t="shared" si="420"/>
        <v>0.777000777000777</v>
      </c>
      <c r="H959" t="str">
        <f t="shared" si="426"/>
        <v>7.24167403500681+3.53166868628483i</v>
      </c>
      <c r="I959" t="str">
        <f t="shared" si="427"/>
        <v>323.976742401447i</v>
      </c>
      <c r="J959" t="str">
        <f t="shared" si="421"/>
        <v>-88.7793807572432+70.0686531210094i</v>
      </c>
      <c r="K959" t="str">
        <f t="shared" si="428"/>
        <v>1.77467857855384-2.24857847595637i</v>
      </c>
      <c r="L959" t="str">
        <f t="shared" si="429"/>
        <v>0.111964534257405-0.120230583843254i</v>
      </c>
      <c r="M959" t="str">
        <f t="shared" si="430"/>
        <v>1.88664311281124-2.36880905979962i</v>
      </c>
      <c r="N959" t="str">
        <f t="shared" si="431"/>
        <v>-1.03672557568463i</v>
      </c>
      <c r="O959" t="str">
        <f t="shared" si="432"/>
        <v>0.509041415750373-0.860742027003943i</v>
      </c>
      <c r="P959" t="str">
        <f t="shared" si="433"/>
        <v>0.490958584249627+0.860742027003943i</v>
      </c>
      <c r="Q959" t="str">
        <f t="shared" si="434"/>
        <v>-0.490958584249627+0.175983548680687i</v>
      </c>
      <c r="R959" t="str">
        <f t="shared" si="435"/>
        <v>-0.329266265771284-1.87121175265592i</v>
      </c>
      <c r="S959" t="str">
        <f t="shared" si="436"/>
        <v>0.107013685165571i</v>
      </c>
      <c r="T959" t="str">
        <f t="shared" si="437"/>
        <v>0.200245265376837-0.0352359965008914i</v>
      </c>
      <c r="U959" t="str">
        <f t="shared" si="438"/>
        <v>0.00005-0.00292295579599441i</v>
      </c>
      <c r="V959" t="str">
        <f t="shared" si="439"/>
        <v>3.33333333333333E-06-0.00321525137559385i</v>
      </c>
      <c r="W959" t="str">
        <f t="shared" si="440"/>
        <v>0.0000144738219886095-0.00153117069066687i</v>
      </c>
      <c r="X959" t="str">
        <f t="shared" si="441"/>
        <v>0.0000664584129307829-0.00152841777464859i</v>
      </c>
      <c r="Y959" t="str">
        <f t="shared" si="442"/>
        <v>0.009+0.165876092109541i</v>
      </c>
      <c r="Z959" t="str">
        <f t="shared" si="443"/>
        <v>-0.129492272512497-0.012804891174019i</v>
      </c>
      <c r="AA959" t="str">
        <f t="shared" si="444"/>
        <v>4.68510029185707-84.9268040422778i</v>
      </c>
      <c r="AB959" t="str">
        <f t="shared" si="445"/>
        <v>0.488180998106318-0.0859023753131176i</v>
      </c>
      <c r="AC959" t="str">
        <f t="shared" si="446"/>
        <v>1.71753699298258-1.31847469589489i</v>
      </c>
      <c r="AD959" t="str">
        <f t="shared" si="447"/>
        <v>0.203000498250597+0.10581934807048i</v>
      </c>
      <c r="AE959" t="str">
        <f t="shared" si="448"/>
        <v>-0.0249319906034908-0.0163021871458079i</v>
      </c>
      <c r="AF959" t="str">
        <f t="shared" si="449"/>
        <v>-13.1987660797633-3.30408278574691i</v>
      </c>
      <c r="AG959" t="str">
        <f t="shared" si="450"/>
        <v>1.03597547576645-0.0606147615823203i</v>
      </c>
      <c r="AH959" t="str">
        <f t="shared" si="451"/>
        <v>0.247997012846581+0.30172374038971i</v>
      </c>
      <c r="AI959">
        <f t="shared" si="452"/>
        <v>-8.1661701557009323</v>
      </c>
      <c r="AJ959">
        <f t="shared" si="453"/>
        <v>50.582050717800271</v>
      </c>
      <c r="AK959"/>
      <c r="AL959"/>
      <c r="AM959"/>
      <c r="AN959"/>
    </row>
    <row r="960" spans="1:40" x14ac:dyDescent="0.3">
      <c r="A960"/>
      <c r="B960">
        <f t="shared" si="454"/>
        <v>82600</v>
      </c>
      <c r="C960" s="186" t="str">
        <f t="shared" si="422"/>
        <v>-0.0000112016650241277+0.0296491790728701i</v>
      </c>
      <c r="D960" s="158" t="str">
        <f t="shared" si="423"/>
        <v>-5.95709183643781+0.227310372892004i</v>
      </c>
      <c r="E960" t="str">
        <f t="shared" si="424"/>
        <v>2870</v>
      </c>
      <c r="F960" t="str">
        <f t="shared" si="425"/>
        <v>0.777000777000777</v>
      </c>
      <c r="G960" t="str">
        <f t="shared" si="420"/>
        <v>0.777000777000777</v>
      </c>
      <c r="H960" t="str">
        <f t="shared" si="426"/>
        <v>7.2452336379136+3.52929825191274i</v>
      </c>
      <c r="I960" t="str">
        <f t="shared" si="427"/>
        <v>324.369441483146i</v>
      </c>
      <c r="J960" t="str">
        <f t="shared" si="421"/>
        <v>-88.9971596481599+70.1535848217621i</v>
      </c>
      <c r="K960" t="str">
        <f t="shared" si="428"/>
        <v>1.77197040058702-2.24792978197085i</v>
      </c>
      <c r="L960" t="str">
        <f t="shared" si="429"/>
        <v>0.111819269748368-0.120220139797767i</v>
      </c>
      <c r="M960" t="str">
        <f t="shared" si="430"/>
        <v>1.88378967033539-2.36814992176862i</v>
      </c>
      <c r="N960" t="str">
        <f t="shared" si="431"/>
        <v>-1.03798221274607i</v>
      </c>
      <c r="O960" t="str">
        <f t="shared" si="432"/>
        <v>0.507959373780638-0.861381027529851i</v>
      </c>
      <c r="P960" t="str">
        <f t="shared" si="433"/>
        <v>0.492040626219362+0.861381027529851i</v>
      </c>
      <c r="Q960" t="str">
        <f t="shared" si="434"/>
        <v>-0.492040626219362+0.176601185216219i</v>
      </c>
      <c r="R960" t="str">
        <f t="shared" si="435"/>
        <v>-0.329256186782963-1.86880515826665i</v>
      </c>
      <c r="S960" t="str">
        <f t="shared" si="436"/>
        <v>0.107143398723347i</v>
      </c>
      <c r="T960" t="str">
        <f t="shared" si="437"/>
        <v>0.200230136208411-0.0352776269026158i</v>
      </c>
      <c r="U960" t="str">
        <f t="shared" si="438"/>
        <v>0.00005-0.00291941710859006i</v>
      </c>
      <c r="V960" t="str">
        <f t="shared" si="439"/>
        <v>3.33333333333333E-06-0.00321135881944906i</v>
      </c>
      <c r="W960" t="str">
        <f t="shared" si="440"/>
        <v>0.0000144738199104854-0.0015293172120083i</v>
      </c>
      <c r="X960" t="str">
        <f t="shared" si="441"/>
        <v>0.0000663327663368577-0.00152657189716388i</v>
      </c>
      <c r="Y960" t="str">
        <f t="shared" si="442"/>
        <v>0.009+0.166077154039371i</v>
      </c>
      <c r="Z960" t="str">
        <f t="shared" si="443"/>
        <v>-0.129177975863831-0.0127609955348844i</v>
      </c>
      <c r="AA960" t="str">
        <f t="shared" si="444"/>
        <v>4.67352356689056-84.8227219766921i</v>
      </c>
      <c r="AB960" t="str">
        <f t="shared" si="445"/>
        <v>0.488144114474993-0.0860038667068199i</v>
      </c>
      <c r="AC960" t="str">
        <f t="shared" si="446"/>
        <v>1.71589079026945-1.31801164221698i</v>
      </c>
      <c r="AD960" t="str">
        <f t="shared" si="447"/>
        <v>0.203133420952832+0.10590904040218i</v>
      </c>
      <c r="AE960" t="str">
        <f t="shared" si="448"/>
        <v>-0.0248888593573062-0.0162733001425992i</v>
      </c>
      <c r="AF960" t="str">
        <f t="shared" si="449"/>
        <v>-13.2023254743514-3.30198787902074i</v>
      </c>
      <c r="AG960" t="str">
        <f t="shared" si="450"/>
        <v>1.03595688774641-0.0605820078820721i</v>
      </c>
      <c r="AH960" t="str">
        <f t="shared" si="451"/>
        <v>0.247702426618793+0.301204066498848i</v>
      </c>
      <c r="AI960">
        <f t="shared" si="452"/>
        <v>-8.1792680575789927</v>
      </c>
      <c r="AJ960">
        <f t="shared" si="453"/>
        <v>50.567005847183104</v>
      </c>
      <c r="AK960"/>
      <c r="AL960"/>
      <c r="AM960"/>
      <c r="AN960"/>
    </row>
    <row r="961" spans="1:40" x14ac:dyDescent="0.3">
      <c r="A961"/>
      <c r="B961">
        <f t="shared" si="454"/>
        <v>82700</v>
      </c>
      <c r="C961" s="186" t="str">
        <f t="shared" si="422"/>
        <v>-0.0000111745915272468+0.0296133275969039i</v>
      </c>
      <c r="D961" s="158" t="str">
        <f t="shared" si="423"/>
        <v>-5.95709162887433+0.227035511576263i</v>
      </c>
      <c r="E961" t="str">
        <f t="shared" si="424"/>
        <v>2870</v>
      </c>
      <c r="F961" t="str">
        <f t="shared" si="425"/>
        <v>0.777000777000777</v>
      </c>
      <c r="G961" t="str">
        <f t="shared" si="420"/>
        <v>0.777000777000777</v>
      </c>
      <c r="H961" t="str">
        <f t="shared" si="426"/>
        <v>7.24878416254411+3.526928697093i</v>
      </c>
      <c r="I961" t="str">
        <f t="shared" si="427"/>
        <v>324.762140564845i</v>
      </c>
      <c r="J961" t="str">
        <f t="shared" si="421"/>
        <v>-89.2152023536023+70.2385165225149i</v>
      </c>
      <c r="K961" t="str">
        <f t="shared" si="428"/>
        <v>1.76926720816299-2.24727884085161i</v>
      </c>
      <c r="L961" t="str">
        <f t="shared" si="429"/>
        <v>0.111674206399916-0.120209534132519i</v>
      </c>
      <c r="M961" t="str">
        <f t="shared" si="430"/>
        <v>1.88094141456291-2.36748837498413i</v>
      </c>
      <c r="N961" t="str">
        <f t="shared" si="431"/>
        <v>-1.0392388498075i</v>
      </c>
      <c r="O961" t="str">
        <f t="shared" si="432"/>
        <v>0.506876529673726-0.862018667817536i</v>
      </c>
      <c r="P961" t="str">
        <f t="shared" si="433"/>
        <v>0.493123470326274+0.862018667817536i</v>
      </c>
      <c r="Q961" t="str">
        <f t="shared" si="434"/>
        <v>-0.493123470326274+0.177220181989964i</v>
      </c>
      <c r="R961" t="str">
        <f t="shared" si="435"/>
        <v>-0.329246094532732-1.86640420907395i</v>
      </c>
      <c r="S961" t="str">
        <f t="shared" si="436"/>
        <v>0.107273112281124i</v>
      </c>
      <c r="T961" t="str">
        <f t="shared" si="437"/>
        <v>0.200214988281952-0.0353192532669313i</v>
      </c>
      <c r="U961" t="str">
        <f t="shared" si="438"/>
        <v>0.00005-0.00291588697907544i</v>
      </c>
      <c r="V961" t="str">
        <f t="shared" si="439"/>
        <v>3.33333333333333E-06-0.00320747567698298i</v>
      </c>
      <c r="W961" t="str">
        <f t="shared" si="440"/>
        <v>0.0000144738178298447-0.00152746821605382i</v>
      </c>
      <c r="X961" t="str">
        <f t="shared" si="441"/>
        <v>0.000066207574550169-0.00152473046856873i</v>
      </c>
      <c r="Y961" t="str">
        <f t="shared" si="442"/>
        <v>0.009+0.166278215969201i</v>
      </c>
      <c r="Z961" t="str">
        <f t="shared" si="443"/>
        <v>-0.128864823199213-0.0127173107962933i</v>
      </c>
      <c r="AA961" t="str">
        <f t="shared" si="444"/>
        <v>4.66198997730466-84.7188961662468i</v>
      </c>
      <c r="AB961" t="str">
        <f t="shared" si="445"/>
        <v>0.488107185113172-0.0861053482576613i</v>
      </c>
      <c r="AC961" t="str">
        <f t="shared" si="446"/>
        <v>1.71424760820112-1.31754720205486i</v>
      </c>
      <c r="AD961" t="str">
        <f t="shared" si="447"/>
        <v>0.203266464935325+0.105998580963538i</v>
      </c>
      <c r="AE961" t="str">
        <f t="shared" si="448"/>
        <v>-0.0248458801681402-0.0162444912042801i</v>
      </c>
      <c r="AF961" t="str">
        <f t="shared" si="449"/>
        <v>-13.2058757914184-3.29989318551674i</v>
      </c>
      <c r="AG961" t="str">
        <f t="shared" si="450"/>
        <v>1.03593830656795-0.0605493732978486i</v>
      </c>
      <c r="AH961" t="str">
        <f t="shared" si="451"/>
        <v>0.247408734536564+0.300685789533254i</v>
      </c>
      <c r="AI961">
        <f t="shared" si="452"/>
        <v>-8.1923484036206382</v>
      </c>
      <c r="AJ961">
        <f t="shared" si="453"/>
        <v>50.551944505285512</v>
      </c>
      <c r="AK961"/>
      <c r="AL961"/>
      <c r="AM961"/>
      <c r="AN961"/>
    </row>
    <row r="962" spans="1:40" x14ac:dyDescent="0.3">
      <c r="A962"/>
      <c r="B962">
        <f t="shared" si="454"/>
        <v>82800</v>
      </c>
      <c r="C962" s="186" t="str">
        <f t="shared" si="422"/>
        <v>-0.0000111476160634808+0.0295775627186687i</v>
      </c>
      <c r="D962" s="158" t="str">
        <f t="shared" si="423"/>
        <v>-5.95709142206244+0.22676131417646i</v>
      </c>
      <c r="E962" t="str">
        <f t="shared" si="424"/>
        <v>2870</v>
      </c>
      <c r="F962" t="str">
        <f t="shared" si="425"/>
        <v>0.777000777000777</v>
      </c>
      <c r="G962" t="str">
        <f t="shared" si="420"/>
        <v>0.777000777000777</v>
      </c>
      <c r="H962" t="str">
        <f t="shared" si="426"/>
        <v>7.25232563581673+3.52456003301151i</v>
      </c>
      <c r="I962" t="str">
        <f t="shared" si="427"/>
        <v>325.154839646544i</v>
      </c>
      <c r="J962" t="str">
        <f t="shared" si="421"/>
        <v>-89.4335088735703+70.3234482232676i</v>
      </c>
      <c r="K962" t="str">
        <f t="shared" si="428"/>
        <v>1.76656899345856-2.24662566674278i</v>
      </c>
      <c r="L962" t="str">
        <f t="shared" si="429"/>
        <v>0.11152934411237-0.120198767525579i</v>
      </c>
      <c r="M962" t="str">
        <f t="shared" si="430"/>
        <v>1.87809833757093-2.36682443426836i</v>
      </c>
      <c r="N962" t="str">
        <f t="shared" si="431"/>
        <v>-1.04049548686894i</v>
      </c>
      <c r="O962" t="str">
        <f t="shared" si="432"/>
        <v>0.505792885139578-0.862654946860088i</v>
      </c>
      <c r="P962" t="str">
        <f t="shared" si="433"/>
        <v>0.494207114860422+0.862654946860088i</v>
      </c>
      <c r="Q962" t="str">
        <f t="shared" si="434"/>
        <v>-0.494207114860422+0.177840540008852i</v>
      </c>
      <c r="R962" t="str">
        <f t="shared" si="435"/>
        <v>-0.329235989016645-1.86400888460971i</v>
      </c>
      <c r="S962" t="str">
        <f t="shared" si="436"/>
        <v>0.1074028258389i</v>
      </c>
      <c r="T962" t="str">
        <f t="shared" si="437"/>
        <v>0.200199821595899-0.0353608755882527i</v>
      </c>
      <c r="U962" t="str">
        <f t="shared" si="438"/>
        <v>0.00005-0.0029123653764437i</v>
      </c>
      <c r="V962" t="str">
        <f t="shared" si="439"/>
        <v>3.33333333333333E-06-0.00320360191408807i</v>
      </c>
      <c r="W962" t="str">
        <f t="shared" si="440"/>
        <v>0.0000144738157466874-0.00152562368656173i</v>
      </c>
      <c r="X962" t="str">
        <f t="shared" si="441"/>
        <v>0.0000660828353790977-0.00152289347281824i</v>
      </c>
      <c r="Y962" t="str">
        <f t="shared" si="442"/>
        <v>0.009+0.16647927789903i</v>
      </c>
      <c r="Z962" t="str">
        <f t="shared" si="443"/>
        <v>-0.128552808969019-0.012673835677311i</v>
      </c>
      <c r="AA962" t="str">
        <f t="shared" si="444"/>
        <v>4.65049930775146-84.6153256607879i</v>
      </c>
      <c r="AB962" t="str">
        <f t="shared" si="445"/>
        <v>0.48807021001705-0.0862068199520254i</v>
      </c>
      <c r="AC962" t="str">
        <f t="shared" si="446"/>
        <v>1.71260744218789-1.31708138394602i</v>
      </c>
      <c r="AD962" t="str">
        <f t="shared" si="447"/>
        <v>0.203399630055618+0.106087969618787i</v>
      </c>
      <c r="AE962" t="str">
        <f t="shared" si="448"/>
        <v>-0.0248030522926209-0.0162157599804658i</v>
      </c>
      <c r="AF962" t="str">
        <f t="shared" si="449"/>
        <v>-13.2094170578792-3.29779871883505i</v>
      </c>
      <c r="AG962" t="str">
        <f t="shared" si="450"/>
        <v>1.03591973213106-0.0605168573439444i</v>
      </c>
      <c r="AH962" t="str">
        <f t="shared" si="451"/>
        <v>0.247115932725843+0.300168903602938i</v>
      </c>
      <c r="AI962">
        <f t="shared" si="452"/>
        <v>-8.2054112419469956</v>
      </c>
      <c r="AJ962">
        <f t="shared" si="453"/>
        <v>50.536866700080786</v>
      </c>
      <c r="AK962"/>
      <c r="AL962"/>
      <c r="AM962"/>
      <c r="AN962"/>
    </row>
    <row r="963" spans="1:40" x14ac:dyDescent="0.3">
      <c r="A963"/>
      <c r="B963">
        <f t="shared" si="454"/>
        <v>82900</v>
      </c>
      <c r="C963" s="186" t="str">
        <f t="shared" si="422"/>
        <v>-0.0000111207381600966+0.0295418841247834i</v>
      </c>
      <c r="D963" s="158" t="str">
        <f t="shared" si="423"/>
        <v>-5.95709121599852+0.226487778290006i</v>
      </c>
      <c r="E963" t="str">
        <f t="shared" si="424"/>
        <v>2870</v>
      </c>
      <c r="F963" t="str">
        <f t="shared" si="425"/>
        <v>0.777000777000777</v>
      </c>
      <c r="G963" t="str">
        <f t="shared" si="420"/>
        <v>0.777000777000777</v>
      </c>
      <c r="H963" t="str">
        <f t="shared" si="426"/>
        <v>7.25585808457117+3.52219227075814i</v>
      </c>
      <c r="I963" t="str">
        <f t="shared" si="427"/>
        <v>325.547538728242i</v>
      </c>
      <c r="J963" t="str">
        <f t="shared" si="421"/>
        <v>-89.652079208064+70.4083799240204i</v>
      </c>
      <c r="K963" t="str">
        <f t="shared" si="428"/>
        <v>1.7638757486431-2.24597027372569i</v>
      </c>
      <c r="L963" t="str">
        <f t="shared" si="429"/>
        <v>0.111384682784677-0.120187840653015i</v>
      </c>
      <c r="M963" t="str">
        <f t="shared" si="430"/>
        <v>1.87526043142778-2.3661581143787i</v>
      </c>
      <c r="N963" t="str">
        <f t="shared" si="431"/>
        <v>-1.04175212393038i</v>
      </c>
      <c r="O963" t="str">
        <f t="shared" si="432"/>
        <v>0.504708441889426-0.863289863652729i</v>
      </c>
      <c r="P963" t="str">
        <f t="shared" si="433"/>
        <v>0.495291558110574+0.863289863652729i</v>
      </c>
      <c r="Q963" t="str">
        <f t="shared" si="434"/>
        <v>-0.495291558110574+0.178462260277651i</v>
      </c>
      <c r="R963" t="str">
        <f t="shared" si="435"/>
        <v>-0.32922587023074-1.86161916450459i</v>
      </c>
      <c r="S963" t="str">
        <f t="shared" si="436"/>
        <v>0.107532539396677i</v>
      </c>
      <c r="T963" t="str">
        <f t="shared" si="437"/>
        <v>0.200184636148699-0.0354024938609923i</v>
      </c>
      <c r="U963" t="str">
        <f t="shared" si="438"/>
        <v>0.00005-0.00290885226983762i</v>
      </c>
      <c r="V963" t="str">
        <f t="shared" si="439"/>
        <v>3.33333333333333E-06-0.00319973749682137i</v>
      </c>
      <c r="W963" t="str">
        <f t="shared" si="440"/>
        <v>0.0000144738136610134-0.00152378360736872i</v>
      </c>
      <c r="X963" t="str">
        <f t="shared" si="441"/>
        <v>0.0000659585466452079-0.0015210608939445i</v>
      </c>
      <c r="Y963" t="str">
        <f t="shared" si="442"/>
        <v>0.009+0.16668033982886i</v>
      </c>
      <c r="Z963" t="str">
        <f t="shared" si="443"/>
        <v>-0.128241927657264-0.0126305689063804i</v>
      </c>
      <c r="AA963" t="str">
        <f t="shared" si="444"/>
        <v>4.63905134423283-84.512009514875i</v>
      </c>
      <c r="AB963" t="str">
        <f t="shared" si="445"/>
        <v>0.48803318918284-0.08630828177629i</v>
      </c>
      <c r="AC963" t="str">
        <f t="shared" si="446"/>
        <v>1.71097028763504-1.31661419639069i</v>
      </c>
      <c r="AD963" t="str">
        <f t="shared" si="447"/>
        <v>0.203532916171089+0.106177206232182i</v>
      </c>
      <c r="AE963" t="str">
        <f t="shared" si="448"/>
        <v>-0.0247603749918822-0.0161871061228933i</v>
      </c>
      <c r="AF963" t="str">
        <f t="shared" si="449"/>
        <v>-13.2129493005697-3.29570449246813i</v>
      </c>
      <c r="AG963" t="str">
        <f t="shared" si="450"/>
        <v>1.03590116433641-0.0604844595370098i</v>
      </c>
      <c r="AH963" t="str">
        <f t="shared" si="451"/>
        <v>0.246824017333284+0.299653402850142i</v>
      </c>
      <c r="AI963">
        <f t="shared" si="452"/>
        <v>-8.2184566205036091</v>
      </c>
      <c r="AJ963">
        <f t="shared" si="453"/>
        <v>50.521772439586087</v>
      </c>
      <c r="AK963"/>
      <c r="AL963"/>
      <c r="AM963"/>
      <c r="AN963"/>
    </row>
    <row r="964" spans="1:40" x14ac:dyDescent="0.3">
      <c r="A964"/>
      <c r="B964">
        <f t="shared" si="454"/>
        <v>83000</v>
      </c>
      <c r="C964" s="186" t="str">
        <f t="shared" si="422"/>
        <v>-0.0000110939573472073+0.029506291503377i</v>
      </c>
      <c r="D964" s="158" t="str">
        <f t="shared" si="423"/>
        <v>-5.95709101067895+0.22621490152589i</v>
      </c>
      <c r="E964" t="str">
        <f t="shared" si="424"/>
        <v>2870</v>
      </c>
      <c r="F964" t="str">
        <f t="shared" si="425"/>
        <v>0.777000777000777</v>
      </c>
      <c r="G964" t="str">
        <f t="shared" si="420"/>
        <v>0.777000777000777</v>
      </c>
      <c r="H964" t="str">
        <f t="shared" si="426"/>
        <v>7.25938153556852+3.51982542132752i</v>
      </c>
      <c r="I964" t="str">
        <f t="shared" si="427"/>
        <v>325.940237809941i</v>
      </c>
      <c r="J964" t="str">
        <f t="shared" si="421"/>
        <v>-89.8709133570833+70.493311624773i</v>
      </c>
      <c r="K964" t="str">
        <f t="shared" si="428"/>
        <v>1.76118746587878-2.24531267581916i</v>
      </c>
      <c r="L964" t="str">
        <f t="shared" si="429"/>
        <v>0.111240222314422-0.120176754188899i</v>
      </c>
      <c r="M964" t="str">
        <f t="shared" si="430"/>
        <v>1.8724276881932-2.36548943000806i</v>
      </c>
      <c r="N964" t="str">
        <f t="shared" si="431"/>
        <v>-1.04300876099181i</v>
      </c>
      <c r="O964" t="str">
        <f t="shared" si="432"/>
        <v>0.503623201635762-0.863923417192835i</v>
      </c>
      <c r="P964" t="str">
        <f t="shared" si="433"/>
        <v>0.496376798364238+0.863923417192835i</v>
      </c>
      <c r="Q964" t="str">
        <f t="shared" si="434"/>
        <v>-0.496376798364238+0.179085343798975i</v>
      </c>
      <c r="R964" t="str">
        <f t="shared" si="435"/>
        <v>-0.32921573817106-1.85923502848743i</v>
      </c>
      <c r="S964" t="str">
        <f t="shared" si="436"/>
        <v>0.107662252954453i</v>
      </c>
      <c r="T964" t="str">
        <f t="shared" si="437"/>
        <v>0.200169431938793-0.0354441080795596i</v>
      </c>
      <c r="U964" t="str">
        <f t="shared" si="438"/>
        <v>0.00005-0.00290534762854865i</v>
      </c>
      <c r="V964" t="str">
        <f t="shared" si="439"/>
        <v>3.33333333333333E-06-0.00319588239140352i</v>
      </c>
      <c r="W964" t="str">
        <f t="shared" si="440"/>
        <v>0.0000144738115728228-0.00152194796238939i</v>
      </c>
      <c r="X964" t="str">
        <f t="shared" si="441"/>
        <v>0.0000658347061831485-0.00151923271605611i</v>
      </c>
      <c r="Y964" t="str">
        <f t="shared" si="442"/>
        <v>0.009+0.16688140175869i</v>
      </c>
      <c r="Z964" t="str">
        <f t="shared" si="443"/>
        <v>-0.12793217378135-0.0125875092212406i</v>
      </c>
      <c r="AA964" t="str">
        <f t="shared" si="444"/>
        <v>4.62764587409024-84.4089467877508i</v>
      </c>
      <c r="AB964" t="str">
        <f t="shared" si="445"/>
        <v>0.487996122606743-0.0864097337168259i</v>
      </c>
      <c r="AC964" t="str">
        <f t="shared" si="446"/>
        <v>1.70933613994283-1.31614564785195i</v>
      </c>
      <c r="AD964" t="str">
        <f t="shared" si="447"/>
        <v>0.203666323138942+0.106266290668012i</v>
      </c>
      <c r="AE964" t="str">
        <f t="shared" si="448"/>
        <v>-0.0247178475315291-0.0161585292854071i</v>
      </c>
      <c r="AF964" t="str">
        <f t="shared" si="449"/>
        <v>-13.2164725462475-3.29361051980163i</v>
      </c>
      <c r="AG964" t="str">
        <f t="shared" si="450"/>
        <v>1.03588260308534-0.0604521793960322i</v>
      </c>
      <c r="AH964" t="str">
        <f t="shared" si="451"/>
        <v>0.246532984526088+0.299139281449153i</v>
      </c>
      <c r="AI964">
        <f t="shared" si="452"/>
        <v>-8.2314845870611215</v>
      </c>
      <c r="AJ964">
        <f t="shared" si="453"/>
        <v>50.506661731867375</v>
      </c>
      <c r="AK964"/>
      <c r="AL964"/>
      <c r="AM964"/>
      <c r="AN964"/>
    </row>
    <row r="965" spans="1:40" x14ac:dyDescent="0.3">
      <c r="A965"/>
      <c r="B965">
        <f t="shared" si="454"/>
        <v>83100</v>
      </c>
      <c r="C965" s="186" t="str">
        <f t="shared" si="422"/>
        <v>-0.0000110672731577511+0.0294707845440797i</v>
      </c>
      <c r="D965" s="158" t="str">
        <f t="shared" si="423"/>
        <v>-5.95709080610017+0.225942681504611i</v>
      </c>
      <c r="E965" t="str">
        <f t="shared" si="424"/>
        <v>2870</v>
      </c>
      <c r="F965" t="str">
        <f t="shared" si="425"/>
        <v>0.777000777000777</v>
      </c>
      <c r="G965" t="str">
        <f t="shared" ref="G965:G1028" si="455">IF($C$11=$C$7,$C$24,F965)</f>
        <v>0.777000777000777</v>
      </c>
      <c r="H965" t="str">
        <f t="shared" si="426"/>
        <v>7.26289601549149+3.51745949561958i</v>
      </c>
      <c r="I965" t="str">
        <f t="shared" si="427"/>
        <v>326.33293689164i</v>
      </c>
      <c r="J965" t="str">
        <f t="shared" ref="J965:J1028" si="456">IMSUM(COMPLEX(0,2*PI()*B965*$C$113*$C$112),COMPLEX(0,2*PI()*B965*$C$113*$C$111),COMPLEX(0,2*PI()*B965*$C$28*10^-12*$C$111),COMPLEX(-1*2*PI()*B965*2*PI()*B965*$C$113*$C$112*$C$28*10^-12*$C$111,0),COMPLEX(1,0))</f>
        <v>-90.0900113206283+70.5782433255258i</v>
      </c>
      <c r="K965" t="str">
        <f t="shared" si="428"/>
        <v>1.75850413732069-2.24465288697964i</v>
      </c>
      <c r="L965" t="str">
        <f t="shared" si="429"/>
        <v>0.111095962597841-0.120165508805309i</v>
      </c>
      <c r="M965" t="str">
        <f t="shared" si="430"/>
        <v>1.86960009991853-2.36481839578495i</v>
      </c>
      <c r="N965" t="str">
        <f t="shared" si="431"/>
        <v>-1.04426539805325i</v>
      </c>
      <c r="O965" t="str">
        <f t="shared" si="432"/>
        <v>0.502537166092311-0.864555606479947i</v>
      </c>
      <c r="P965" t="str">
        <f t="shared" si="433"/>
        <v>0.497462833907689+0.864555606479947i</v>
      </c>
      <c r="Q965" t="str">
        <f t="shared" si="434"/>
        <v>-0.497462833907689+0.179709791573303i</v>
      </c>
      <c r="R965" t="str">
        <f t="shared" si="435"/>
        <v>-0.329205592833634-1.85685645638455i</v>
      </c>
      <c r="S965" t="str">
        <f t="shared" si="436"/>
        <v>0.107791966512229i</v>
      </c>
      <c r="T965" t="str">
        <f t="shared" si="437"/>
        <v>0.20015420896462-0.0354857182383616i</v>
      </c>
      <c r="U965" t="str">
        <f t="shared" si="438"/>
        <v>0.00005-0.0029018514220161i</v>
      </c>
      <c r="V965" t="str">
        <f t="shared" si="439"/>
        <v>3.33333333333333E-06-0.00319203656421772i</v>
      </c>
      <c r="W965" t="str">
        <f t="shared" si="440"/>
        <v>0.0000144738094821156-0.00152011673561572i</v>
      </c>
      <c r="X965" t="str">
        <f t="shared" si="441"/>
        <v>0.0000657113118405571-0.0015174089233377i</v>
      </c>
      <c r="Y965" t="str">
        <f t="shared" si="442"/>
        <v>0.009+0.16708246368852i</v>
      </c>
      <c r="Z965" t="str">
        <f t="shared" si="443"/>
        <v>-0.12762354189183-0.0125446553688484i</v>
      </c>
      <c r="AA965" t="str">
        <f t="shared" si="444"/>
        <v>4.61628268599491-84.3061365433154i</v>
      </c>
      <c r="AB965" t="str">
        <f t="shared" si="445"/>
        <v>0.487959010284951-0.0865111757599978i</v>
      </c>
      <c r="AC965" t="str">
        <f t="shared" si="446"/>
        <v>1.70770499450666-1.31567574675583i</v>
      </c>
      <c r="AD965" t="str">
        <f t="shared" si="447"/>
        <v>0.203799850816215+0.106355222790587i</v>
      </c>
      <c r="AE965" t="str">
        <f t="shared" si="448"/>
        <v>-0.0246754691816069-0.0161300291239415i</v>
      </c>
      <c r="AF965" t="str">
        <f t="shared" si="449"/>
        <v>-13.2199868215917-3.29151681411497i</v>
      </c>
      <c r="AG965" t="str">
        <f t="shared" si="450"/>
        <v>1.03586404827982-0.0604200164423266i</v>
      </c>
      <c r="AH965" t="str">
        <f t="shared" si="451"/>
        <v>0.246242830491903+0.298626533606074i</v>
      </c>
      <c r="AI965">
        <f t="shared" si="452"/>
        <v>-8.2444951892159004</v>
      </c>
      <c r="AJ965">
        <f t="shared" si="453"/>
        <v>50.491534585033683</v>
      </c>
      <c r="AK965"/>
      <c r="AL965"/>
      <c r="AM965"/>
      <c r="AN965"/>
    </row>
    <row r="966" spans="1:40" x14ac:dyDescent="0.3">
      <c r="A966"/>
      <c r="B966">
        <f t="shared" si="454"/>
        <v>83200</v>
      </c>
      <c r="C966" s="186" t="str">
        <f t="shared" ref="C966:C1029" si="457">IMPRODUCT(COMPLEX(-1,0),IMDIV(IMPRODUCT(G966,COMPLEX($C$100+$C$101,0)),COMPLEX($C$100,2*PI()*B966*$C$103*$C$102*(2*$C$100+$C$101))))</f>
        <v>-0.0000110406851274719+0.0294353629380138i</v>
      </c>
      <c r="D966" s="158" t="str">
        <f t="shared" ref="D966:D1029" si="458">IMPRODUCT(COMPLEX($C$106,0),IMSUB(C966,G966))</f>
        <v>-5.9570906022586+0.225671115858106i</v>
      </c>
      <c r="E966" t="str">
        <f t="shared" ref="E966:E1029" si="459">IMDIV(COMPLEX($C$20*10^3,0),COMPLEX(1,2*PI()*B966*$C$20*1000*$C$29*10^-12))</f>
        <v>2870</v>
      </c>
      <c r="F966" t="str">
        <f t="shared" ref="F966:F1029" si="460">IMDIV(COMPLEX($C$22*1000,0),IMSUM(COMPLEX($C$22*1000,0),E966))</f>
        <v>0.777000777000777</v>
      </c>
      <c r="G966" t="str">
        <f t="shared" si="455"/>
        <v>0.777000777000777</v>
      </c>
      <c r="H966" t="str">
        <f t="shared" ref="H966:H1029" si="461">IMPRODUCT(COMPLEX($C$108,0),IMPRODUCT(COMPLEX(-1,0),D966),IMDIV(COMPLEX(0,2*PI()*B966*$C$109*$C$110),COMPLEX(1,2*PI()*B966*$C$109*$C$110)))</f>
        <v>7.26640155094438+3.51509450444029i</v>
      </c>
      <c r="I966" t="str">
        <f t="shared" ref="I966:I1029" si="462">COMPLEX(0,2*PI()*B966*$C$113*$C$112*$C$114)</f>
        <v>326.725635973339i</v>
      </c>
      <c r="J966" t="str">
        <f t="shared" si="456"/>
        <v>-90.3093730986988+70.6631750262785i</v>
      </c>
      <c r="K966" t="str">
        <f t="shared" ref="K966:K1029" si="463">IMDIV(I966,J966)</f>
        <v>1.75582575511712-2.24399092110152i</v>
      </c>
      <c r="L966" t="str">
        <f t="shared" ref="L966:L1029" si="464">IMDIV(COMPLEX($C$117,0),COMPLEX(1,2*PI()*B966*$C$115*$C$116))</f>
        <v>0.110951903529826-0.120154105172327i</v>
      </c>
      <c r="M966" t="str">
        <f t="shared" ref="M966:M1029" si="465">IMSUM(K966,L966)</f>
        <v>1.86677765864695-2.36414502627385i</v>
      </c>
      <c r="N966" t="str">
        <f t="shared" ref="N966:N1029" si="466">COMPLEX(0,-2*PI()*B966*$C$43)</f>
        <v>-1.04552203511468i</v>
      </c>
      <c r="O966" t="str">
        <f t="shared" ref="O966:O1029" si="467">IMEXP(N966)</f>
        <v>0.501450336974089-0.865186430515743i</v>
      </c>
      <c r="P966" t="str">
        <f t="shared" ref="P966:P1029" si="468">IMSUB(COMPLEX(1,0),O966)</f>
        <v>0.498549663025911+0.865186430515743i</v>
      </c>
      <c r="Q966" t="str">
        <f t="shared" ref="Q966:Q1029" si="469">IMSUM(COMPLEX(0,2*PI()*B966*$C$43),O966,COMPLEX(-1,0))</f>
        <v>-0.498549663025911+0.180335604598937i</v>
      </c>
      <c r="R966" t="str">
        <f t="shared" ref="R966:R1029" si="470">IMDIV(P966,Q966)</f>
        <v>-0.329195434214493-1.85448342811932i</v>
      </c>
      <c r="S966" t="str">
        <f t="shared" ref="S966:S1029" si="471">IMDIV(COMPLEX(0,2*PI()*B966*$C$123),COMPLEX($C$124,0))</f>
        <v>0.107921680070006i</v>
      </c>
      <c r="T966" t="str">
        <f t="shared" ref="T966:T1029" si="472">IMPRODUCT(R966,S966)</f>
        <v>0.200138967224621-0.0355273243318032i</v>
      </c>
      <c r="U966" t="str">
        <f t="shared" ref="U966:U1029" si="473">IMDIV(COMPLEX(1,2*PI()*B966*$C$16*10^-3*$C$15*10^-6),COMPLEX(0,2*PI()*B966*$C$15*10^-6))</f>
        <v>0.0000500000000000001-0.00289836361982619i</v>
      </c>
      <c r="V966" t="str">
        <f t="shared" ref="V966:V1029" si="474">IMSUM(COMPLEX($C$18*10^-3,0),IMDIV(COMPLEX(1,0),COMPLEX(0,2*PI()*B966*($C$17*1*10^-6))))</f>
        <v>3.33333333333333E-06-0.0031881999818088i</v>
      </c>
      <c r="W966" t="str">
        <f t="shared" ref="W966:W1029" si="475">IMDIV(IMPRODUCT(U966,V966),IMSUM(U966,V966))</f>
        <v>0.0000144738073888917-0.0015182899111167i</v>
      </c>
      <c r="X966" t="str">
        <f t="shared" ref="X966:X1029" si="476">IMDIV(IMPRODUCT(COMPLEX($C$19,0),W966),IMSUM(COMPLEX($C$19,0),W966))</f>
        <v>0.0000655883614779718-0.00151558950004952i</v>
      </c>
      <c r="Y966" t="str">
        <f t="shared" ref="Y966:Y1029" si="477">COMPLEX($C$13*10^-3,2*PI()*B966*$C$12*0.000001)</f>
        <v>0.009+0.167283525618349i</v>
      </c>
      <c r="Z966" t="str">
        <f t="shared" ref="Z966:Z1029" si="478">IMPRODUCT(COMPLEX($C$6,0),IMDIV(X966,IMSUM(X966,Y966)))</f>
        <v>-0.127316026572163-0.0125020061052992i</v>
      </c>
      <c r="AA966" t="str">
        <f t="shared" ref="AA966:AA1029" si="479">IMDIV(COMPLEX($C$6,0),IMSUM(X966,Y966))</f>
        <v>4.60496156993745-84.2035778500935i</v>
      </c>
      <c r="AB966" t="str">
        <f t="shared" ref="AB966:AB1029" si="480">IMPRODUCT(COMPLEX($C$119,0),T966)</f>
        <v>0.487921852213665-0.0866126078921653i</v>
      </c>
      <c r="AC966" t="str">
        <f t="shared" ref="AC966:AC1029" si="481">IMSUM(COMPLEX(1,0),IMPRODUCT(AB966,M966))</f>
        <v>1.70607684671724-1.3152045014915i</v>
      </c>
      <c r="AD966" t="str">
        <f t="shared" ref="AD966:AD1029" si="482">IMDIV(AB966,AC966)</f>
        <v>0.203933499059776+0.106444002464247i</v>
      </c>
      <c r="AE966" t="str">
        <f t="shared" ref="AE966:AE1029" si="483">IMPRODUCT(AD966,AA966,X966)</f>
        <v>-0.0246332392165681-0.0161016052965058i</v>
      </c>
      <c r="AF966" t="str">
        <f t="shared" ref="AF966:AF1029" si="484">IMSUB(D966,H966)</f>
        <v>-13.223492153203-3.28942338858218i</v>
      </c>
      <c r="AG966" t="str">
        <f t="shared" ref="AG966:AG1029" si="485">IMSUM(COMPLEX(1,0),IMPRODUCT(AD966,AA966,COMPLEX($C$127,0)))</f>
        <v>1.03584549982248-0.0603879701995176i</v>
      </c>
      <c r="AH966" t="str">
        <f t="shared" ref="AH966:AH1029" si="486">IMDIV(IMPRODUCT(AE966,AF966),AG966)</f>
        <v>0.245953551438661+0.298115153558614i</v>
      </c>
      <c r="AI966">
        <f t="shared" ref="AI966:AI1029" si="487">20*LOG10(IMABS(AH966))</f>
        <v>-8.2574884743912609</v>
      </c>
      <c r="AJ966">
        <f t="shared" ref="AJ966:AJ1029" si="488">IMARGUMENT(AH966)*180/PI()</f>
        <v>50.47639100724038</v>
      </c>
      <c r="AK966"/>
      <c r="AL966"/>
      <c r="AM966"/>
      <c r="AN966"/>
    </row>
    <row r="967" spans="1:40" x14ac:dyDescent="0.3">
      <c r="A967"/>
      <c r="B967">
        <f t="shared" si="454"/>
        <v>83300</v>
      </c>
      <c r="C967" s="186" t="str">
        <f t="shared" si="457"/>
        <v>-0.0000110141927948982+0.029400026377785i</v>
      </c>
      <c r="D967" s="158" t="str">
        <f t="shared" si="458"/>
        <v>-5.95709039915072+0.225400202229685i</v>
      </c>
      <c r="E967" t="str">
        <f t="shared" si="459"/>
        <v>2870</v>
      </c>
      <c r="F967" t="str">
        <f t="shared" si="460"/>
        <v>0.777000777000777</v>
      </c>
      <c r="G967" t="str">
        <f t="shared" si="455"/>
        <v>0.777000777000777</v>
      </c>
      <c r="H967" t="str">
        <f t="shared" si="461"/>
        <v>7.26989816845338+3.51273045850217i</v>
      </c>
      <c r="I967" t="str">
        <f t="shared" si="462"/>
        <v>327.118335055037i</v>
      </c>
      <c r="J967" t="str">
        <f t="shared" si="456"/>
        <v>-90.5289986912951+70.7481067270312i</v>
      </c>
      <c r="K967" t="str">
        <f t="shared" si="463"/>
        <v>1.75315231140969-2.24332679201731i</v>
      </c>
      <c r="L967" t="str">
        <f t="shared" si="464"/>
        <v>0.110808045003941-0.120142543958049i</v>
      </c>
      <c r="M967" t="str">
        <f t="shared" si="465"/>
        <v>1.86396035641363-2.36346933597536i</v>
      </c>
      <c r="N967" t="str">
        <f t="shared" si="466"/>
        <v>-1.04677867217612i</v>
      </c>
      <c r="O967" t="str">
        <f t="shared" si="467"/>
        <v>0.50036271599733-0.865815888304076i</v>
      </c>
      <c r="P967" t="str">
        <f t="shared" si="468"/>
        <v>0.49963728400267+0.865815888304076i</v>
      </c>
      <c r="Q967" t="str">
        <f t="shared" si="469"/>
        <v>-0.49963728400267+0.180962783872044i</v>
      </c>
      <c r="R967" t="str">
        <f t="shared" si="470"/>
        <v>-0.32918526230966-1.85211592371144i</v>
      </c>
      <c r="S967" t="str">
        <f t="shared" si="471"/>
        <v>0.108051393627782i</v>
      </c>
      <c r="T967" t="str">
        <f t="shared" si="472"/>
        <v>0.200123706717228-0.0355689263542857i</v>
      </c>
      <c r="U967" t="str">
        <f t="shared" si="473"/>
        <v>0.0000500000000000001-0.00289488419171115i</v>
      </c>
      <c r="V967" t="str">
        <f t="shared" si="474"/>
        <v>3.33333333333333E-06-0.00318437261088226i</v>
      </c>
      <c r="W967" t="str">
        <f t="shared" si="475"/>
        <v>0.0000144738052931511-0.00151646747303779i</v>
      </c>
      <c r="X967" t="str">
        <f t="shared" si="476"/>
        <v>0.0000654658529687339-0.00151377443052697i</v>
      </c>
      <c r="Y967" t="str">
        <f t="shared" si="477"/>
        <v>0.009+0.167484587548179i</v>
      </c>
      <c r="Z967" t="str">
        <f t="shared" si="478"/>
        <v>-0.127009622438477-0.0124595601957487i</v>
      </c>
      <c r="AA967" t="str">
        <f t="shared" si="479"/>
        <v>4.59368231721793-84.1012697812066i</v>
      </c>
      <c r="AB967" t="str">
        <f t="shared" si="480"/>
        <v>0.487884648389061-0.0867140300996793i</v>
      </c>
      <c r="AC967" t="str">
        <f t="shared" si="481"/>
        <v>1.70445169196058-1.31473192041133i</v>
      </c>
      <c r="AD967" t="str">
        <f t="shared" si="482"/>
        <v>0.20406726772632+0.106532629553363i</v>
      </c>
      <c r="AE967" t="str">
        <f t="shared" si="483"/>
        <v>-0.02459115691524-0.0160732574631688i</v>
      </c>
      <c r="AF967" t="str">
        <f t="shared" si="484"/>
        <v>-13.2269885676041-3.28733025627248i</v>
      </c>
      <c r="AG967" t="str">
        <f t="shared" si="485"/>
        <v>1.0358269576166-0.0603560401935238i</v>
      </c>
      <c r="AH967" t="str">
        <f t="shared" si="486"/>
        <v>0.245665143594455+0.297605135575879i</v>
      </c>
      <c r="AI967">
        <f t="shared" si="487"/>
        <v>-8.2704644898381616</v>
      </c>
      <c r="AJ967">
        <f t="shared" si="488"/>
        <v>50.461231006687896</v>
      </c>
      <c r="AK967"/>
      <c r="AL967"/>
      <c r="AM967"/>
      <c r="AN967"/>
    </row>
    <row r="968" spans="1:40" x14ac:dyDescent="0.3">
      <c r="A968"/>
      <c r="B968">
        <f t="shared" si="454"/>
        <v>83400</v>
      </c>
      <c r="C968" s="186" t="str">
        <f t="shared" si="457"/>
        <v>-0.0000109877957013236+0.0293647745574732i</v>
      </c>
      <c r="D968" s="158" t="str">
        <f t="shared" si="458"/>
        <v>-5.957090196773+0.225129938273961i</v>
      </c>
      <c r="E968" t="str">
        <f t="shared" si="459"/>
        <v>2870</v>
      </c>
      <c r="F968" t="str">
        <f t="shared" si="460"/>
        <v>0.777000777000777</v>
      </c>
      <c r="G968" t="str">
        <f t="shared" si="455"/>
        <v>0.777000777000777</v>
      </c>
      <c r="H968" t="str">
        <f t="shared" si="461"/>
        <v>7.27338589446662+3.510367368425i</v>
      </c>
      <c r="I968" t="str">
        <f t="shared" si="462"/>
        <v>327.511034136736i</v>
      </c>
      <c r="J968" t="str">
        <f t="shared" si="456"/>
        <v>-90.7488880984169+70.833038427784i</v>
      </c>
      <c r="K968" t="str">
        <f t="shared" si="463"/>
        <v>1.75048379833362-2.24266051349788i</v>
      </c>
      <c r="L968" t="str">
        <f t="shared" si="464"/>
        <v>0.110664386912426-0.120130825828581i</v>
      </c>
      <c r="M968" t="str">
        <f t="shared" si="465"/>
        <v>1.86114818524605-2.36279133932646i</v>
      </c>
      <c r="N968" t="str">
        <f t="shared" si="466"/>
        <v>-1.04803530923755i</v>
      </c>
      <c r="O968" t="str">
        <f t="shared" si="467"/>
        <v>0.499274304879553-0.866443978850935i</v>
      </c>
      <c r="P968" t="str">
        <f t="shared" si="468"/>
        <v>0.500725695120447+0.866443978850935i</v>
      </c>
      <c r="Q968" t="str">
        <f t="shared" si="469"/>
        <v>-0.500725695120447+0.181591330386615i</v>
      </c>
      <c r="R968" t="str">
        <f t="shared" si="470"/>
        <v>-0.329175077115149-1.84975392327648i</v>
      </c>
      <c r="S968" t="str">
        <f t="shared" si="471"/>
        <v>0.108181107185559i</v>
      </c>
      <c r="T968" t="str">
        <f t="shared" si="472"/>
        <v>0.200108427440881-0.0356105243002086i</v>
      </c>
      <c r="U968" t="str">
        <f t="shared" si="473"/>
        <v>0.0000500000000000001-0.00289141310754842i</v>
      </c>
      <c r="V968" t="str">
        <f t="shared" si="474"/>
        <v>3.33333333333333E-06-0.00318055441830327i</v>
      </c>
      <c r="W968" t="str">
        <f t="shared" si="475"/>
        <v>0.000014473803194894-0.00151464940560051i</v>
      </c>
      <c r="X968" t="str">
        <f t="shared" si="476"/>
        <v>0.0000653437841988997-0.00151196369918015i</v>
      </c>
      <c r="Y968" t="str">
        <f t="shared" si="477"/>
        <v>0.009+0.167685649478009i</v>
      </c>
      <c r="Z968" t="str">
        <f t="shared" si="478"/>
        <v>-0.126704324139336-0.0124173164143365i</v>
      </c>
      <c r="AA968" t="str">
        <f t="shared" si="479"/>
        <v>4.58244472043646-83.9992114143472i</v>
      </c>
      <c r="AB968" t="str">
        <f t="shared" si="480"/>
        <v>0.487847398807338-0.0868154423688862i</v>
      </c>
      <c r="AC968" t="str">
        <f t="shared" si="481"/>
        <v>1.70282952561828-1.31425801183111i</v>
      </c>
      <c r="AD968" t="str">
        <f t="shared" si="482"/>
        <v>0.204201156672379+0.106621103922335i</v>
      </c>
      <c r="AE968" t="str">
        <f t="shared" si="483"/>
        <v>-0.024549221560795-0.0160449852860438i</v>
      </c>
      <c r="AF968" t="str">
        <f t="shared" si="484"/>
        <v>-13.2304760912396-3.28523743015104i</v>
      </c>
      <c r="AG968" t="str">
        <f t="shared" si="485"/>
        <v>1.03580842156609-0.0603242259525494i</v>
      </c>
      <c r="AH968" t="str">
        <f t="shared" si="486"/>
        <v>0.245377603207421+0.297096473958174i</v>
      </c>
      <c r="AI968">
        <f t="shared" si="487"/>
        <v>-8.2834232826356473</v>
      </c>
      <c r="AJ968">
        <f t="shared" si="488"/>
        <v>50.446054591620886</v>
      </c>
      <c r="AK968"/>
      <c r="AL968"/>
      <c r="AM968"/>
      <c r="AN968"/>
    </row>
    <row r="969" spans="1:40" x14ac:dyDescent="0.3">
      <c r="A969"/>
      <c r="B969">
        <f t="shared" si="454"/>
        <v>83500</v>
      </c>
      <c r="C969" s="186" t="str">
        <f t="shared" si="457"/>
        <v>-0.0000109614933907868+0.0293296071726237i</v>
      </c>
      <c r="D969" s="158" t="str">
        <f t="shared" si="458"/>
        <v>-5.95708999512196+0.224860321656782i</v>
      </c>
      <c r="E969" t="str">
        <f t="shared" si="459"/>
        <v>2870</v>
      </c>
      <c r="F969" t="str">
        <f t="shared" si="460"/>
        <v>0.777000777000777</v>
      </c>
      <c r="G969" t="str">
        <f t="shared" si="455"/>
        <v>0.777000777000777</v>
      </c>
      <c r="H969" t="str">
        <f t="shared" si="461"/>
        <v>7.27686475535429+3.50800524473649i</v>
      </c>
      <c r="I969" t="str">
        <f t="shared" si="462"/>
        <v>327.903733218435i</v>
      </c>
      <c r="J969" t="str">
        <f t="shared" si="456"/>
        <v>-90.9690413200644+70.9179701285367i</v>
      </c>
      <c r="K969" t="str">
        <f t="shared" si="463"/>
        <v>1.74782020801782-2.24199209925268i</v>
      </c>
      <c r="L969" t="str">
        <f t="shared" si="464"/>
        <v>0.110520929146211-0.120118951448042i</v>
      </c>
      <c r="M969" t="str">
        <f t="shared" si="465"/>
        <v>1.85834113716403-2.36211105070072i</v>
      </c>
      <c r="N969" t="str">
        <f t="shared" si="466"/>
        <v>-1.04929194629899i</v>
      </c>
      <c r="O969" t="str">
        <f t="shared" si="467"/>
        <v>0.498185105339492-0.86707070116449i</v>
      </c>
      <c r="P969" t="str">
        <f t="shared" si="468"/>
        <v>0.501814894660508+0.86707070116449i</v>
      </c>
      <c r="Q969" t="str">
        <f t="shared" si="469"/>
        <v>-0.501814894660508+0.1822212451345i</v>
      </c>
      <c r="R969" t="str">
        <f t="shared" si="470"/>
        <v>-0.329164878626968-1.84739740702519i</v>
      </c>
      <c r="S969" t="str">
        <f t="shared" si="471"/>
        <v>0.108310820743335i</v>
      </c>
      <c r="T969" t="str">
        <f t="shared" si="472"/>
        <v>0.200093129394007-0.0356521181639672i</v>
      </c>
      <c r="U969" t="str">
        <f t="shared" si="473"/>
        <v>0.0000500000000000001-0.00288795033735974i</v>
      </c>
      <c r="V969" t="str">
        <f t="shared" si="474"/>
        <v>3.33333333333333E-06-0.00317674537109572i</v>
      </c>
      <c r="W969" t="str">
        <f t="shared" si="475"/>
        <v>0.0000144738010941202-0.00151283569310194i</v>
      </c>
      <c r="X969" t="str">
        <f t="shared" si="476"/>
        <v>0.0000652221530671448-0.0015101572904934i</v>
      </c>
      <c r="Y969" t="str">
        <f t="shared" si="477"/>
        <v>0.009+0.167886711407839i</v>
      </c>
      <c r="Z969" t="str">
        <f t="shared" si="478"/>
        <v>-0.1264001263555-0.0123752735441089i</v>
      </c>
      <c r="AA969" t="str">
        <f t="shared" si="479"/>
        <v>4.571248573483-83.8974018317476i</v>
      </c>
      <c r="AB969" t="str">
        <f t="shared" si="480"/>
        <v>0.487810103464659-0.0869168446861223i</v>
      </c>
      <c r="AC969" t="str">
        <f t="shared" si="481"/>
        <v>1.70121034306749-1.31378278403005i</v>
      </c>
      <c r="AD969" t="str">
        <f t="shared" si="482"/>
        <v>0.20433516575431+0.106709425435591i</v>
      </c>
      <c r="AE969" t="str">
        <f t="shared" si="483"/>
        <v>-0.0245074324407167-0.016016788429272i</v>
      </c>
      <c r="AF969" t="str">
        <f t="shared" si="484"/>
        <v>-13.2339547504763-3.28314492307971i</v>
      </c>
      <c r="AG969" t="str">
        <f t="shared" si="485"/>
        <v>1.0357898915755-0.0602925270070642i</v>
      </c>
      <c r="AH969" t="str">
        <f t="shared" si="486"/>
        <v>0.245090926545591+0.296589163036778i</v>
      </c>
      <c r="AI969">
        <f t="shared" si="487"/>
        <v>-8.2963648996922466</v>
      </c>
      <c r="AJ969">
        <f t="shared" si="488"/>
        <v>50.4308617703281</v>
      </c>
      <c r="AK969"/>
      <c r="AL969"/>
      <c r="AM969"/>
      <c r="AN969"/>
    </row>
    <row r="970" spans="1:40" x14ac:dyDescent="0.3">
      <c r="A970"/>
      <c r="B970">
        <f t="shared" si="454"/>
        <v>83600</v>
      </c>
      <c r="C970" s="186" t="str">
        <f t="shared" si="457"/>
        <v>-0.0000109352854100519+0.0292945239202385i</v>
      </c>
      <c r="D970" s="158" t="str">
        <f t="shared" si="458"/>
        <v>-5.9570897941941+0.224591350055162i</v>
      </c>
      <c r="E970" t="str">
        <f t="shared" si="459"/>
        <v>2870</v>
      </c>
      <c r="F970" t="str">
        <f t="shared" si="460"/>
        <v>0.777000777000777</v>
      </c>
      <c r="G970" t="str">
        <f t="shared" si="455"/>
        <v>0.777000777000777</v>
      </c>
      <c r="H970" t="str">
        <f t="shared" si="461"/>
        <v>7.28033477740881+3.50564409787277i</v>
      </c>
      <c r="I970" t="str">
        <f t="shared" si="462"/>
        <v>328.296432300133i</v>
      </c>
      <c r="J970" t="str">
        <f t="shared" si="456"/>
        <v>-91.1894583562376+71.0029018292895i</v>
      </c>
      <c r="K970" t="str">
        <f t="shared" si="463"/>
        <v>1.74516153258517-2.24132156292993i</v>
      </c>
      <c r="L970" t="str">
        <f t="shared" si="464"/>
        <v>0.11037767159493-0.120106921478571i</v>
      </c>
      <c r="M970" t="str">
        <f t="shared" si="465"/>
        <v>1.8555392041801-2.3614284844085i</v>
      </c>
      <c r="N970" t="str">
        <f t="shared" si="466"/>
        <v>-1.05054858336043i</v>
      </c>
      <c r="O970" t="str">
        <f t="shared" si="467"/>
        <v>0.497095119097148-0.867696054255055i</v>
      </c>
      <c r="P970" t="str">
        <f t="shared" si="468"/>
        <v>0.502904880902852+0.867696054255055i</v>
      </c>
      <c r="Q970" t="str">
        <f t="shared" si="469"/>
        <v>-0.502904880902852+0.182852529105375i</v>
      </c>
      <c r="R970" t="str">
        <f t="shared" si="470"/>
        <v>-0.329154666841125-1.84504635526302i</v>
      </c>
      <c r="S970" t="str">
        <f t="shared" si="471"/>
        <v>0.108440534301112i</v>
      </c>
      <c r="T970" t="str">
        <f t="shared" si="472"/>
        <v>0.200077812575041-0.0356937079399561i</v>
      </c>
      <c r="U970" t="str">
        <f t="shared" si="473"/>
        <v>0.0000499999999999999-0.00288449585131027i</v>
      </c>
      <c r="V970" t="str">
        <f t="shared" si="474"/>
        <v>3.33333333333333E-06-0.0031729454364413i</v>
      </c>
      <c r="W970" t="str">
        <f t="shared" si="475"/>
        <v>0.0000144737989908297-0.00151102631991432i</v>
      </c>
      <c r="X970" t="str">
        <f t="shared" si="476"/>
        <v>0.0000651009574846792-0.00150835518902491i</v>
      </c>
      <c r="Y970" t="str">
        <f t="shared" si="477"/>
        <v>0.009+0.168087773337668i</v>
      </c>
      <c r="Z970" t="str">
        <f t="shared" si="478"/>
        <v>-0.1260970237997-0.0123334303769441i</v>
      </c>
      <c r="AA970" t="str">
        <f t="shared" si="479"/>
        <v>4.560093671528-83.7958401201543i</v>
      </c>
      <c r="AB970" t="str">
        <f t="shared" si="480"/>
        <v>0.48777276235721-0.0870182370377221i</v>
      </c>
      <c r="AC970" t="str">
        <f t="shared" si="481"/>
        <v>1.69959413968114-1.31330624525106i</v>
      </c>
      <c r="AD970" t="str">
        <f t="shared" si="482"/>
        <v>0.204469294828303+0.106797593957591i</v>
      </c>
      <c r="AE970" t="str">
        <f t="shared" si="483"/>
        <v>-0.0244657888467713-0.0159886665590088i</v>
      </c>
      <c r="AF970" t="str">
        <f t="shared" si="484"/>
        <v>-13.2374245716029-3.28105274781761i</v>
      </c>
      <c r="AG970" t="str">
        <f t="shared" si="485"/>
        <v>1.03577136755-0.0602609428897933i</v>
      </c>
      <c r="AH970" t="str">
        <f t="shared" si="486"/>
        <v>0.244805109896773+0.296083197173751i</v>
      </c>
      <c r="AI970">
        <f t="shared" si="487"/>
        <v>-8.3092893877464249</v>
      </c>
      <c r="AJ970">
        <f t="shared" si="488"/>
        <v>50.415652551142209</v>
      </c>
      <c r="AK970"/>
      <c r="AL970"/>
      <c r="AM970"/>
      <c r="AN970"/>
    </row>
    <row r="971" spans="1:40" x14ac:dyDescent="0.3">
      <c r="A971"/>
      <c r="B971">
        <f t="shared" si="454"/>
        <v>83700</v>
      </c>
      <c r="C971" s="186" t="str">
        <f t="shared" si="457"/>
        <v>-0.0000109091713085889+0.029259524498768i</v>
      </c>
      <c r="D971" s="158" t="str">
        <f t="shared" si="458"/>
        <v>-5.957089593986+0.224323021157221i</v>
      </c>
      <c r="E971" t="str">
        <f t="shared" si="459"/>
        <v>2870</v>
      </c>
      <c r="F971" t="str">
        <f t="shared" si="460"/>
        <v>0.777000777000777</v>
      </c>
      <c r="G971" t="str">
        <f t="shared" si="455"/>
        <v>0.777000777000777</v>
      </c>
      <c r="H971" t="str">
        <f t="shared" si="461"/>
        <v>7.28379598684496+3.50328393817916i</v>
      </c>
      <c r="I971" t="str">
        <f t="shared" si="462"/>
        <v>328.689131381832i</v>
      </c>
      <c r="J971" t="str">
        <f t="shared" si="456"/>
        <v>-91.4101392069364+71.0878335300422i</v>
      </c>
      <c r="K971" t="str">
        <f t="shared" si="463"/>
        <v>1.74250776415269-2.24064891811692i</v>
      </c>
      <c r="L971" t="str">
        <f t="shared" si="464"/>
        <v>0.110234614146922-0.120094736580326i</v>
      </c>
      <c r="M971" t="str">
        <f t="shared" si="465"/>
        <v>1.85274237829961-2.36074365469725i</v>
      </c>
      <c r="N971" t="str">
        <f t="shared" si="466"/>
        <v>-1.05180522042186i</v>
      </c>
      <c r="O971" t="str">
        <f t="shared" si="467"/>
        <v>0.496004347873769-0.868320037135109i</v>
      </c>
      <c r="P971" t="str">
        <f t="shared" si="468"/>
        <v>0.503995652126231+0.868320037135109i</v>
      </c>
      <c r="Q971" t="str">
        <f t="shared" si="469"/>
        <v>-0.503995652126231+0.183485183286751i</v>
      </c>
      <c r="R971" t="str">
        <f t="shared" si="470"/>
        <v>-0.329144441753621-1.84270074838955i</v>
      </c>
      <c r="S971" t="str">
        <f t="shared" si="471"/>
        <v>0.108570247858888i</v>
      </c>
      <c r="T971" t="str">
        <f t="shared" si="472"/>
        <v>0.200062476982412-0.035735293622566i</v>
      </c>
      <c r="U971" t="str">
        <f t="shared" si="473"/>
        <v>0.0000499999999999999-0.00288104961970774i</v>
      </c>
      <c r="V971" t="str">
        <f t="shared" si="474"/>
        <v>3.33333333333333E-06-0.00316915458167852i</v>
      </c>
      <c r="W971" t="str">
        <f t="shared" si="475"/>
        <v>0.0000144737968850227-0.00150922127048455i</v>
      </c>
      <c r="X971" t="str">
        <f t="shared" si="476"/>
        <v>0.0000649801953751537-0.0015065573794062i</v>
      </c>
      <c r="Y971" t="str">
        <f t="shared" si="477"/>
        <v>0.009+0.168288835267498i</v>
      </c>
      <c r="Z971" t="str">
        <f t="shared" si="478"/>
        <v>-0.125795011216394-0.0122917857134756i</v>
      </c>
      <c r="AA971" t="str">
        <f t="shared" si="479"/>
        <v>4.54897981101237-83.6945253707957i</v>
      </c>
      <c r="AB971" t="str">
        <f t="shared" si="480"/>
        <v>0.48773537548116-0.0871196194100106i</v>
      </c>
      <c r="AC971" t="str">
        <f t="shared" si="481"/>
        <v>1.697980910828-1.31282840370079i</v>
      </c>
      <c r="AD971" t="str">
        <f t="shared" si="482"/>
        <v>0.204603543750376+0.106885609352828i</v>
      </c>
      <c r="AE971" t="str">
        <f t="shared" si="483"/>
        <v>-0.0244242900749734-0.0159606193434075i</v>
      </c>
      <c r="AF971" t="str">
        <f t="shared" si="484"/>
        <v>-13.240885580831-3.27896091702194i</v>
      </c>
      <c r="AG971" t="str">
        <f t="shared" si="485"/>
        <v>1.0357528493954-0.0602294731356992i</v>
      </c>
      <c r="AH971" t="str">
        <f t="shared" si="486"/>
        <v>0.24452014956841+0.295578570761717i</v>
      </c>
      <c r="AI971">
        <f t="shared" si="487"/>
        <v>-8.3221967933678318</v>
      </c>
      <c r="AJ971">
        <f t="shared" si="488"/>
        <v>50.400426942439687</v>
      </c>
      <c r="AK971"/>
      <c r="AL971"/>
      <c r="AM971"/>
      <c r="AN971"/>
    </row>
    <row r="972" spans="1:40" x14ac:dyDescent="0.3">
      <c r="A972"/>
      <c r="B972">
        <f t="shared" si="454"/>
        <v>83800</v>
      </c>
      <c r="C972" s="186" t="str">
        <f t="shared" si="457"/>
        <v>-0.0000108831506385542+0.0292246086081015i</v>
      </c>
      <c r="D972" s="158" t="str">
        <f t="shared" si="458"/>
        <v>-5.95708939449419+0.224055332662112i</v>
      </c>
      <c r="E972" t="str">
        <f t="shared" si="459"/>
        <v>2870</v>
      </c>
      <c r="F972" t="str">
        <f t="shared" si="460"/>
        <v>0.777000777000777</v>
      </c>
      <c r="G972" t="str">
        <f t="shared" si="455"/>
        <v>0.777000777000777</v>
      </c>
      <c r="H972" t="str">
        <f t="shared" si="461"/>
        <v>7.28724840980004+3.50092477591063i</v>
      </c>
      <c r="I972" t="str">
        <f t="shared" si="462"/>
        <v>329.081830463531i</v>
      </c>
      <c r="J972" t="str">
        <f t="shared" si="456"/>
        <v>-91.6310838721608+71.172765230795i</v>
      </c>
      <c r="K972" t="str">
        <f t="shared" si="463"/>
        <v>1.7398588948317-2.23997417834018i</v>
      </c>
      <c r="L972" t="str">
        <f t="shared" si="464"/>
        <v>0.110091756689249-0.120082397411488i</v>
      </c>
      <c r="M972" t="str">
        <f t="shared" si="465"/>
        <v>1.84995065152095-2.36005657575167i</v>
      </c>
      <c r="N972" t="str">
        <f t="shared" si="466"/>
        <v>-1.0530618574833i</v>
      </c>
      <c r="O972" t="str">
        <f t="shared" si="467"/>
        <v>0.494912793391812-0.868942648819307i</v>
      </c>
      <c r="P972" t="str">
        <f t="shared" si="468"/>
        <v>0.505087206608188+0.868942648819307i</v>
      </c>
      <c r="Q972" t="str">
        <f t="shared" si="469"/>
        <v>-0.505087206608188+0.184119208663993i</v>
      </c>
      <c r="R972" t="str">
        <f t="shared" si="470"/>
        <v>-0.329134203360451-1.84036056689783i</v>
      </c>
      <c r="S972" t="str">
        <f t="shared" si="471"/>
        <v>0.108699961416665i</v>
      </c>
      <c r="T972" t="str">
        <f t="shared" si="472"/>
        <v>0.200047122614546-0.0357768752061858i</v>
      </c>
      <c r="U972" t="str">
        <f t="shared" si="473"/>
        <v>0.0000499999999999999-0.00287761161300165i</v>
      </c>
      <c r="V972" t="str">
        <f t="shared" si="474"/>
        <v>3.33333333333333E-06-0.00316537277430181i</v>
      </c>
      <c r="W972" t="str">
        <f t="shared" si="475"/>
        <v>0.000014473794776699-0.0015074205293338i</v>
      </c>
      <c r="X972" t="str">
        <f t="shared" si="476"/>
        <v>0.0000648598646745743-0.00150476384634181i</v>
      </c>
      <c r="Y972" t="str">
        <f t="shared" si="477"/>
        <v>0.009+0.168489897197328i</v>
      </c>
      <c r="Z972" t="str">
        <f t="shared" si="478"/>
        <v>-0.125494083381561-0.0122503383630205i</v>
      </c>
      <c r="AA972" t="str">
        <f t="shared" si="479"/>
        <v>4.53790678963863-83.593456679361i</v>
      </c>
      <c r="AB972" t="str">
        <f t="shared" si="480"/>
        <v>0.487697942832673-0.0872209917893083i</v>
      </c>
      <c r="AC972" t="str">
        <f t="shared" si="481"/>
        <v>1.69637065187279-1.31234926754975i</v>
      </c>
      <c r="AD972" t="str">
        <f t="shared" si="482"/>
        <v>0.204737912376383+0.106973471485824i</v>
      </c>
      <c r="AE972" t="str">
        <f t="shared" si="483"/>
        <v>-0.0243829354255603-0.0159326464526062i</v>
      </c>
      <c r="AF972" t="str">
        <f t="shared" si="484"/>
        <v>-13.2443378042942-3.27686944324852i</v>
      </c>
      <c r="AG972" t="str">
        <f t="shared" si="485"/>
        <v>1.03573433701812-0.0601981172819743i</v>
      </c>
      <c r="AH972" t="str">
        <f t="shared" si="486"/>
        <v>0.244236041887485+0.295075278223694i</v>
      </c>
      <c r="AI972">
        <f t="shared" si="487"/>
        <v>-8.3350871629570804</v>
      </c>
      <c r="AJ972">
        <f t="shared" si="488"/>
        <v>50.385184952639776</v>
      </c>
      <c r="AK972"/>
      <c r="AL972"/>
      <c r="AM972"/>
      <c r="AN972"/>
    </row>
    <row r="973" spans="1:40" x14ac:dyDescent="0.3">
      <c r="A973"/>
      <c r="B973">
        <f t="shared" si="454"/>
        <v>83900</v>
      </c>
      <c r="C973" s="186" t="str">
        <f t="shared" si="457"/>
        <v>-0.0000108572229547717+0.0291897759495593i</v>
      </c>
      <c r="D973" s="158" t="str">
        <f t="shared" si="458"/>
        <v>-5.95708919571528+0.223788282279955i</v>
      </c>
      <c r="E973" t="str">
        <f t="shared" si="459"/>
        <v>2870</v>
      </c>
      <c r="F973" t="str">
        <f t="shared" si="460"/>
        <v>0.777000777000777</v>
      </c>
      <c r="G973" t="str">
        <f t="shared" si="455"/>
        <v>0.777000777000777</v>
      </c>
      <c r="H973" t="str">
        <f t="shared" si="461"/>
        <v>7.29069207233394+3.49856662123259i</v>
      </c>
      <c r="I973" t="str">
        <f t="shared" si="462"/>
        <v>329.47452954523i</v>
      </c>
      <c r="J973" t="str">
        <f t="shared" si="456"/>
        <v>-91.8522923519109+71.2576969315477i</v>
      </c>
      <c r="K973" t="str">
        <f t="shared" si="463"/>
        <v>1.73721491672803-2.2392973570657i</v>
      </c>
      <c r="L973" t="str">
        <f t="shared" si="464"/>
        <v>0.1099490991077-0.120069904628262i</v>
      </c>
      <c r="M973" t="str">
        <f t="shared" si="465"/>
        <v>1.84716401583573-2.35936726169396i</v>
      </c>
      <c r="N973" t="str">
        <f t="shared" si="466"/>
        <v>-1.05431849454473i</v>
      </c>
      <c r="O973" t="str">
        <f t="shared" si="467"/>
        <v>0.49382045737501-0.86956388832445i</v>
      </c>
      <c r="P973" t="str">
        <f t="shared" si="468"/>
        <v>0.50617954262499+0.86956388832445i</v>
      </c>
      <c r="Q973" t="str">
        <f t="shared" si="469"/>
        <v>-0.50617954262499+0.18475460622028i</v>
      </c>
      <c r="R973" t="str">
        <f t="shared" si="470"/>
        <v>-0.3291239516576-1.83802579137397i</v>
      </c>
      <c r="S973" t="str">
        <f t="shared" si="471"/>
        <v>0.108829674974441i</v>
      </c>
      <c r="T973" t="str">
        <f t="shared" si="472"/>
        <v>0.200031749469869-0.0358184526852002i</v>
      </c>
      <c r="U973" t="str">
        <f t="shared" si="473"/>
        <v>0.00005-0.00287418180178234i</v>
      </c>
      <c r="V973" t="str">
        <f t="shared" si="474"/>
        <v>3.33333333333333E-06-0.00316159998196058i</v>
      </c>
      <c r="W973" t="str">
        <f t="shared" si="475"/>
        <v>0.0000144737926658588-0.00150562408105702i</v>
      </c>
      <c r="X973" t="str">
        <f t="shared" si="476"/>
        <v>0.0000647399633312116-0.00150297457460873i</v>
      </c>
      <c r="Y973" t="str">
        <f t="shared" si="477"/>
        <v>0.009+0.168690959127158i</v>
      </c>
      <c r="Z973" t="str">
        <f t="shared" si="478"/>
        <v>-0.125194235102451-0.0122090871435038i</v>
      </c>
      <c r="AA973" t="str">
        <f t="shared" si="479"/>
        <v>4.52687440636096-83.4926331459676i</v>
      </c>
      <c r="AB973" t="str">
        <f t="shared" si="480"/>
        <v>0.48766046440791-0.0873223541619257i</v>
      </c>
      <c r="AC973" t="str">
        <f t="shared" si="481"/>
        <v>1.69476335817634-1.31186884493247i</v>
      </c>
      <c r="AD973" t="str">
        <f t="shared" si="482"/>
        <v>0.204872400562001+0.107061180221133i</v>
      </c>
      <c r="AE973" t="str">
        <f t="shared" si="483"/>
        <v>-0.0243417242029564-0.0159047475587106i</v>
      </c>
      <c r="AF973" t="str">
        <f t="shared" si="484"/>
        <v>-13.2477812680492-3.27477833895264i</v>
      </c>
      <c r="AG973" t="str">
        <f t="shared" si="485"/>
        <v>1.03571583032521-0.0601668748680205i</v>
      </c>
      <c r="AH973" t="str">
        <f t="shared" si="486"/>
        <v>0.243952783200355+0.294573314012842i</v>
      </c>
      <c r="AI973">
        <f t="shared" si="487"/>
        <v>-8.3479605427480283</v>
      </c>
      <c r="AJ973">
        <f t="shared" si="488"/>
        <v>50.36992659020391</v>
      </c>
      <c r="AK973"/>
      <c r="AL973"/>
      <c r="AM973"/>
      <c r="AN973"/>
    </row>
    <row r="974" spans="1:40" x14ac:dyDescent="0.3">
      <c r="A974"/>
      <c r="B974">
        <f t="shared" si="454"/>
        <v>84000</v>
      </c>
      <c r="C974" s="186" t="str">
        <f t="shared" si="457"/>
        <v>-0.0000108313878147136+0.029155026225884i</v>
      </c>
      <c r="D974" s="158" t="str">
        <f t="shared" si="458"/>
        <v>-5.95708899764587+0.223521867731777i</v>
      </c>
      <c r="E974" t="str">
        <f t="shared" si="459"/>
        <v>2870</v>
      </c>
      <c r="F974" t="str">
        <f t="shared" si="460"/>
        <v>0.777000777000777</v>
      </c>
      <c r="G974" t="str">
        <f t="shared" si="455"/>
        <v>0.777000777000777</v>
      </c>
      <c r="H974" t="str">
        <f t="shared" si="461"/>
        <v>7.29412700042938+3.49620948422131i</v>
      </c>
      <c r="I974" t="str">
        <f t="shared" si="462"/>
        <v>329.867228626928i</v>
      </c>
      <c r="J974" t="str">
        <f t="shared" si="456"/>
        <v>-92.0737646461866+71.3426286323005i</v>
      </c>
      <c r="K974" t="str">
        <f t="shared" si="463"/>
        <v>1.73457582194219-2.23861846769916i</v>
      </c>
      <c r="L974" t="str">
        <f t="shared" si="464"/>
        <v>0.109806641286807-0.120057258884882i</v>
      </c>
      <c r="M974" t="str">
        <f t="shared" si="465"/>
        <v>1.844382463229-2.35867572658404i</v>
      </c>
      <c r="N974" t="str">
        <f t="shared" si="466"/>
        <v>-1.05557513160617i</v>
      </c>
      <c r="O974" t="str">
        <f t="shared" si="467"/>
        <v>0.492727341548292-0.870183754669525i</v>
      </c>
      <c r="P974" t="str">
        <f t="shared" si="468"/>
        <v>0.507272658451708+0.870183754669525i</v>
      </c>
      <c r="Q974" t="str">
        <f t="shared" si="469"/>
        <v>-0.507272658451708+0.185391376936645i</v>
      </c>
      <c r="R974" t="str">
        <f t="shared" si="470"/>
        <v>-0.32911368664105-1.83569640249644i</v>
      </c>
      <c r="S974" t="str">
        <f t="shared" si="471"/>
        <v>0.108959388532217i</v>
      </c>
      <c r="T974" t="str">
        <f t="shared" si="472"/>
        <v>0.200016357546803-0.0358600260539925i</v>
      </c>
      <c r="U974" t="str">
        <f t="shared" si="473"/>
        <v>0.00005-0.00287076015678022i</v>
      </c>
      <c r="V974" t="str">
        <f t="shared" si="474"/>
        <v>3.33333333333333E-06-0.00315783617245824i</v>
      </c>
      <c r="W974" t="str">
        <f t="shared" si="475"/>
        <v>0.0000144737905525019-0.00150383191032251i</v>
      </c>
      <c r="X974" t="str">
        <f t="shared" si="476"/>
        <v>0.0000646204893055137-0.00150118954905604i</v>
      </c>
      <c r="Y974" t="str">
        <f t="shared" si="477"/>
        <v>0.009+0.168892021056987i</v>
      </c>
      <c r="Z974" t="str">
        <f t="shared" si="478"/>
        <v>-0.124895461217373-0.0121680308813864i</v>
      </c>
      <c r="AA974" t="str">
        <f t="shared" si="479"/>
        <v>4.51588246137613-83.3920538751367i</v>
      </c>
      <c r="AB974" t="str">
        <f t="shared" si="480"/>
        <v>0.487622940203026-0.0874237065141697i</v>
      </c>
      <c r="AC974" t="str">
        <f t="shared" si="481"/>
        <v>1.69315902509564-1.31138714394763i</v>
      </c>
      <c r="AD974" t="str">
        <f t="shared" si="482"/>
        <v>0.205007008162745+0.107148735423344i</v>
      </c>
      <c r="AE974" t="str">
        <f t="shared" si="483"/>
        <v>-0.0243006557157471-0.0158769223357818i</v>
      </c>
      <c r="AF974" t="str">
        <f t="shared" si="484"/>
        <v>-13.2512159980752-3.27268761648953i</v>
      </c>
      <c r="AG974" t="str">
        <f t="shared" si="485"/>
        <v>1.03569732922431-0.0601357454354413i</v>
      </c>
      <c r="AH974" t="str">
        <f t="shared" si="486"/>
        <v>0.243670369872658+0.294072672612317i</v>
      </c>
      <c r="AI974">
        <f t="shared" si="487"/>
        <v>-8.3608169788071791</v>
      </c>
      <c r="AJ974">
        <f t="shared" si="488"/>
        <v>50.354651863636725</v>
      </c>
      <c r="AK974"/>
      <c r="AL974"/>
      <c r="AM974"/>
      <c r="AN974"/>
    </row>
    <row r="975" spans="1:40" x14ac:dyDescent="0.3">
      <c r="A975"/>
      <c r="B975">
        <f t="shared" si="454"/>
        <v>84100</v>
      </c>
      <c r="C975" s="186" t="str">
        <f t="shared" si="457"/>
        <v>-0.0000108056447784812+0.0291203591412321i</v>
      </c>
      <c r="D975" s="158" t="str">
        <f t="shared" si="458"/>
        <v>-5.95708880028259+0.223256086749446i</v>
      </c>
      <c r="E975" t="str">
        <f t="shared" si="459"/>
        <v>2870</v>
      </c>
      <c r="F975" t="str">
        <f t="shared" si="460"/>
        <v>0.777000777000777</v>
      </c>
      <c r="G975" t="str">
        <f t="shared" si="455"/>
        <v>0.777000777000777</v>
      </c>
      <c r="H975" t="str">
        <f t="shared" si="461"/>
        <v>7.29755321999196+3.49385337486468i</v>
      </c>
      <c r="I975" t="str">
        <f t="shared" si="462"/>
        <v>330.259927708627i</v>
      </c>
      <c r="J975" t="str">
        <f t="shared" si="456"/>
        <v>-92.295500754988+71.4275603330532i</v>
      </c>
      <c r="K975" t="str">
        <f t="shared" si="463"/>
        <v>1.73194160256957-2.23793752358618i</v>
      </c>
      <c r="L975" t="str">
        <f t="shared" si="464"/>
        <v>0.109664383109851-0.12004446083361i</v>
      </c>
      <c r="M975" t="str">
        <f t="shared" si="465"/>
        <v>1.84160598567942-2.35798198441979i</v>
      </c>
      <c r="N975" t="str">
        <f t="shared" si="466"/>
        <v>-1.05683176866761i</v>
      </c>
      <c r="O975" t="str">
        <f t="shared" si="467"/>
        <v>0.491633447637846-0.870802246875676i</v>
      </c>
      <c r="P975" t="str">
        <f t="shared" si="468"/>
        <v>0.508366552362154+0.870802246875676i</v>
      </c>
      <c r="Q975" t="str">
        <f t="shared" si="469"/>
        <v>-0.508366552362154+0.186029521791934i</v>
      </c>
      <c r="R975" t="str">
        <f t="shared" si="470"/>
        <v>-0.329103408306784-1.83337238103564i</v>
      </c>
      <c r="S975" t="str">
        <f t="shared" si="471"/>
        <v>0.109089102089994i</v>
      </c>
      <c r="T975" t="str">
        <f t="shared" si="472"/>
        <v>0.200000946843772-0.0359015953069437i</v>
      </c>
      <c r="U975" t="str">
        <f t="shared" si="473"/>
        <v>0.00005-0.0028673466488649i</v>
      </c>
      <c r="V975" t="str">
        <f t="shared" si="474"/>
        <v>3.33333333333333E-06-0.00315408131375139i</v>
      </c>
      <c r="W975" t="str">
        <f t="shared" si="475"/>
        <v>0.0000144737884366283-0.00150204400187149i</v>
      </c>
      <c r="X975" t="str">
        <f t="shared" si="476"/>
        <v>0.0000645014405700201-0.0014994087546045i</v>
      </c>
      <c r="Y975" t="str">
        <f t="shared" si="477"/>
        <v>0.009+0.169093082986817i</v>
      </c>
      <c r="Z975" t="str">
        <f t="shared" si="478"/>
        <v>-0.124597756595473-0.0121271684115933i</v>
      </c>
      <c r="AA975" t="str">
        <f t="shared" si="479"/>
        <v>4.50493075611416-83.2917179757644i</v>
      </c>
      <c r="AB975" t="str">
        <f t="shared" si="480"/>
        <v>0.487585370214177-0.0875250488323417i</v>
      </c>
      <c r="AC975" t="str">
        <f t="shared" si="481"/>
        <v>1.69155764798402-1.31090417265821i</v>
      </c>
      <c r="AD975" t="str">
        <f t="shared" si="482"/>
        <v>0.205141735033952+0.10723613695708i</v>
      </c>
      <c r="AE975" t="str">
        <f t="shared" si="483"/>
        <v>-0.0242597292766461-0.0158491704598202i</v>
      </c>
      <c r="AF975" t="str">
        <f t="shared" si="484"/>
        <v>-13.2546420202746-3.27059728811523i</v>
      </c>
      <c r="AG975" t="str">
        <f t="shared" si="485"/>
        <v>1.03567883362368-0.0601047285280228i</v>
      </c>
      <c r="AH975" t="str">
        <f t="shared" si="486"/>
        <v>0.243388798289167+0.29357334853504i</v>
      </c>
      <c r="AI975">
        <f t="shared" si="487"/>
        <v>-8.3736565170353856</v>
      </c>
      <c r="AJ975">
        <f t="shared" si="488"/>
        <v>50.339360781485006</v>
      </c>
      <c r="AK975"/>
      <c r="AL975"/>
      <c r="AM975"/>
      <c r="AN975"/>
    </row>
    <row r="976" spans="1:40" x14ac:dyDescent="0.3">
      <c r="A976"/>
      <c r="B976">
        <f t="shared" si="454"/>
        <v>84200</v>
      </c>
      <c r="C976" s="186" t="str">
        <f t="shared" si="457"/>
        <v>-0.0000107799934087866+0.0290857744011653i</v>
      </c>
      <c r="D976" s="158" t="str">
        <f t="shared" si="458"/>
        <v>-5.9570886036221+0.222990937075601i</v>
      </c>
      <c r="E976" t="str">
        <f t="shared" si="459"/>
        <v>2870</v>
      </c>
      <c r="F976" t="str">
        <f t="shared" si="460"/>
        <v>0.777000777000777</v>
      </c>
      <c r="G976" t="str">
        <f t="shared" si="455"/>
        <v>0.777000777000777</v>
      </c>
      <c r="H976" t="str">
        <f t="shared" si="461"/>
        <v>7.3009707568504+3.49149830306271i</v>
      </c>
      <c r="I976" t="str">
        <f t="shared" si="462"/>
        <v>330.652626790326i</v>
      </c>
      <c r="J976" t="str">
        <f t="shared" si="456"/>
        <v>-92.517500678315+71.5124920338059i</v>
      </c>
      <c r="K976" t="str">
        <f t="shared" si="463"/>
        <v>1.72931225070063-2.23725453801249i</v>
      </c>
      <c r="L976" t="str">
        <f t="shared" si="464"/>
        <v>0.109522324458872-0.120031511124743i</v>
      </c>
      <c r="M976" t="str">
        <f t="shared" si="465"/>
        <v>1.8388345751595-2.35728604913723i</v>
      </c>
      <c r="N976" t="str">
        <f t="shared" si="466"/>
        <v>-1.05808840572904i</v>
      </c>
      <c r="O976" t="str">
        <f t="shared" si="467"/>
        <v>0.490538777371089-0.871419363966212i</v>
      </c>
      <c r="P976" t="str">
        <f t="shared" si="468"/>
        <v>0.509461222628911+0.871419363966212i</v>
      </c>
      <c r="Q976" t="str">
        <f t="shared" si="469"/>
        <v>-0.509461222628911+0.186669041762828i</v>
      </c>
      <c r="R976" t="str">
        <f t="shared" si="470"/>
        <v>-0.329093116650767-1.83105370785332i</v>
      </c>
      <c r="S976" t="str">
        <f t="shared" si="471"/>
        <v>0.10921881564777i</v>
      </c>
      <c r="T976" t="str">
        <f t="shared" si="472"/>
        <v>0.199985517359197-0.0359431604384302i</v>
      </c>
      <c r="U976" t="str">
        <f t="shared" si="473"/>
        <v>0.00005-0.0028639412490444i</v>
      </c>
      <c r="V976" t="str">
        <f t="shared" si="474"/>
        <v>3.33333333333333E-06-0.00315033537394884i</v>
      </c>
      <c r="W976" t="str">
        <f t="shared" si="475"/>
        <v>0.0000144737863182383-0.00150026034051769i</v>
      </c>
      <c r="X976" t="str">
        <f t="shared" si="476"/>
        <v>0.0000643828151092776-0.0014976321762461i</v>
      </c>
      <c r="Y976" t="str">
        <f t="shared" si="477"/>
        <v>0.009+0.169294144916647i</v>
      </c>
      <c r="Z976" t="str">
        <f t="shared" si="478"/>
        <v>-0.124301116136505-0.0120864985774417i</v>
      </c>
      <c r="AA976" t="str">
        <f t="shared" si="479"/>
        <v>4.49401909322909-83.1916245610958i</v>
      </c>
      <c r="AB976" t="str">
        <f t="shared" si="480"/>
        <v>0.487547754437515-0.0876263811027318i</v>
      </c>
      <c r="AC976" t="str">
        <f t="shared" si="481"/>
        <v>1.68995922219122-1.31041993909154i</v>
      </c>
      <c r="AD976" t="str">
        <f t="shared" si="482"/>
        <v>0.205276581030799+0.107323384686997i</v>
      </c>
      <c r="AE976" t="str">
        <f t="shared" si="483"/>
        <v>-0.0242189442024685-0.0158214916087521i</v>
      </c>
      <c r="AF976" t="str">
        <f t="shared" si="484"/>
        <v>-13.2580593604725-3.26850736598711i</v>
      </c>
      <c r="AG976" t="str">
        <f t="shared" si="485"/>
        <v>1.03566034343219-0.0600738236917258i</v>
      </c>
      <c r="AH976" t="str">
        <f t="shared" si="486"/>
        <v>0.24310806485368+0.293075336323508i</v>
      </c>
      <c r="AI976">
        <f t="shared" si="487"/>
        <v>-8.3864792031683368</v>
      </c>
      <c r="AJ976">
        <f t="shared" si="488"/>
        <v>50.324053352336527</v>
      </c>
      <c r="AK976"/>
      <c r="AL976"/>
      <c r="AM976"/>
      <c r="AN976"/>
    </row>
    <row r="977" spans="1:40" x14ac:dyDescent="0.3">
      <c r="A977"/>
      <c r="B977">
        <f t="shared" ref="B977:B1008" si="489">B976+100</f>
        <v>84300</v>
      </c>
      <c r="C977" s="186" t="str">
        <f t="shared" si="457"/>
        <v>-0.0000107544332709344+0.0290512717126426i</v>
      </c>
      <c r="D977" s="158" t="str">
        <f t="shared" si="458"/>
        <v>-5.95708840766104+0.222726416463593i</v>
      </c>
      <c r="E977" t="str">
        <f t="shared" si="459"/>
        <v>2870</v>
      </c>
      <c r="F977" t="str">
        <f t="shared" si="460"/>
        <v>0.777000777000777</v>
      </c>
      <c r="G977" t="str">
        <f t="shared" si="455"/>
        <v>0.777000777000777</v>
      </c>
      <c r="H977" t="str">
        <f t="shared" si="461"/>
        <v>7.30437963675653+3.48914427862818i</v>
      </c>
      <c r="I977" t="str">
        <f t="shared" si="462"/>
        <v>331.045325872024i</v>
      </c>
      <c r="J977" t="str">
        <f t="shared" si="456"/>
        <v>-92.7397644161676+71.5974237345587i</v>
      </c>
      <c r="K977" t="str">
        <f t="shared" si="463"/>
        <v>1.72668775842104-2.2365695242042i</v>
      </c>
      <c r="L977" t="str">
        <f t="shared" si="464"/>
        <v>0.10938046521468-0.120018410406615i</v>
      </c>
      <c r="M977" t="str">
        <f t="shared" si="465"/>
        <v>1.83606822363572-2.35658793461081i</v>
      </c>
      <c r="N977" t="str">
        <f t="shared" si="466"/>
        <v>-1.05934504279048i</v>
      </c>
      <c r="O977" t="str">
        <f t="shared" si="467"/>
        <v>0.489443332476638-0.872035104966631i</v>
      </c>
      <c r="P977" t="str">
        <f t="shared" si="468"/>
        <v>0.510556667523362+0.872035104966631i</v>
      </c>
      <c r="Q977" t="str">
        <f t="shared" si="469"/>
        <v>-0.510556667523362+0.187309937823849i</v>
      </c>
      <c r="R977" t="str">
        <f t="shared" si="470"/>
        <v>-0.329082811668963-1.82874036390195i</v>
      </c>
      <c r="S977" t="str">
        <f t="shared" si="471"/>
        <v>0.109348529205547i</v>
      </c>
      <c r="T977" t="str">
        <f t="shared" si="472"/>
        <v>0.199970069091495-0.0359847214428271i</v>
      </c>
      <c r="U977" t="str">
        <f t="shared" si="473"/>
        <v>0.00005-0.00286054392846427i</v>
      </c>
      <c r="V977" t="str">
        <f t="shared" si="474"/>
        <v>3.33333333333333E-06-0.00314659832131071i</v>
      </c>
      <c r="W977" t="str">
        <f t="shared" si="475"/>
        <v>0.0000144737841973316-0.00149848091114688i</v>
      </c>
      <c r="X977" t="str">
        <f t="shared" si="476"/>
        <v>0.0000642646109197518-0.00149585979904363i</v>
      </c>
      <c r="Y977" t="str">
        <f t="shared" si="477"/>
        <v>0.009+0.169495206846477i</v>
      </c>
      <c r="Z977" t="str">
        <f t="shared" si="478"/>
        <v>-0.124005534770623-0.0120460202305708i</v>
      </c>
      <c r="AA977" t="str">
        <f t="shared" si="479"/>
        <v>4.48314727659017-83.0917727486999i</v>
      </c>
      <c r="AB977" t="str">
        <f t="shared" si="480"/>
        <v>0.48751009286918-0.0877277033116269i</v>
      </c>
      <c r="AC977" t="str">
        <f t="shared" si="481"/>
        <v>1.6883637430635-1.30993445123953i</v>
      </c>
      <c r="AD977" t="str">
        <f t="shared" si="482"/>
        <v>0.205411546008283+0.107410478477786i</v>
      </c>
      <c r="AE977" t="str">
        <f t="shared" si="483"/>
        <v>-0.0241782998140989-0.015793885462415i</v>
      </c>
      <c r="AF977" t="str">
        <f t="shared" si="484"/>
        <v>-13.2614680444176-3.26641786216459i</v>
      </c>
      <c r="AG977" t="str">
        <f t="shared" si="485"/>
        <v>1.03564185855929-0.0600430304746683i</v>
      </c>
      <c r="AH977" t="str">
        <f t="shared" si="486"/>
        <v>0.242828165988892+0.292578630549611i</v>
      </c>
      <c r="AI977">
        <f t="shared" si="487"/>
        <v>-8.3992850827771939</v>
      </c>
      <c r="AJ977">
        <f t="shared" si="488"/>
        <v>50.308729584821414</v>
      </c>
      <c r="AK977"/>
      <c r="AL977"/>
      <c r="AM977"/>
      <c r="AN977"/>
    </row>
    <row r="978" spans="1:40" x14ac:dyDescent="0.3">
      <c r="A978"/>
      <c r="B978">
        <f t="shared" si="489"/>
        <v>84400</v>
      </c>
      <c r="C978" s="186" t="str">
        <f t="shared" si="457"/>
        <v>-0.0000107289639328023+0.0290168507840117i</v>
      </c>
      <c r="D978" s="158" t="str">
        <f t="shared" si="458"/>
        <v>-5.95708821239611+0.222462522677423i</v>
      </c>
      <c r="E978" t="str">
        <f t="shared" si="459"/>
        <v>2870</v>
      </c>
      <c r="F978" t="str">
        <f t="shared" si="460"/>
        <v>0.777000777000777</v>
      </c>
      <c r="G978" t="str">
        <f t="shared" si="455"/>
        <v>0.777000777000777</v>
      </c>
      <c r="H978" t="str">
        <f t="shared" si="461"/>
        <v>7.30777988538561+3.4867913112872i</v>
      </c>
      <c r="I978" t="str">
        <f t="shared" si="462"/>
        <v>331.438024953723i</v>
      </c>
      <c r="J978" t="str">
        <f t="shared" si="456"/>
        <v>-92.9622919685459+71.6823554353114i</v>
      </c>
      <c r="K978" t="str">
        <f t="shared" si="463"/>
        <v>1.72406811781191-2.23588249532799i</v>
      </c>
      <c r="L978" t="str">
        <f t="shared" si="464"/>
        <v>0.109238805256863-0.120005159325594i</v>
      </c>
      <c r="M978" t="str">
        <f t="shared" si="465"/>
        <v>1.83330692306877-2.35588765465358i</v>
      </c>
      <c r="N978" t="str">
        <f t="shared" si="466"/>
        <v>-1.06060167985191i</v>
      </c>
      <c r="O978" t="str">
        <f t="shared" si="467"/>
        <v>0.488347114684365-0.872649468904586i</v>
      </c>
      <c r="P978" t="str">
        <f t="shared" si="468"/>
        <v>0.511652885315635+0.872649468904586i</v>
      </c>
      <c r="Q978" t="str">
        <f t="shared" si="469"/>
        <v>-0.511652885315635+0.187952210947324i</v>
      </c>
      <c r="R978" t="str">
        <f t="shared" si="470"/>
        <v>-0.329072493357344-1.82643233022435i</v>
      </c>
      <c r="S978" t="str">
        <f t="shared" si="471"/>
        <v>0.109478242763323i</v>
      </c>
      <c r="T978" t="str">
        <f t="shared" si="472"/>
        <v>0.199954602039083-0.0360262783145073i</v>
      </c>
      <c r="U978" t="str">
        <f t="shared" si="473"/>
        <v>0.00005-0.00285715465840685i</v>
      </c>
      <c r="V978" t="str">
        <f t="shared" si="474"/>
        <v>3.33333333333333E-06-0.00314287012424754i</v>
      </c>
      <c r="W978" t="str">
        <f t="shared" si="475"/>
        <v>0.0000144737820739082-0.00149670569871647i</v>
      </c>
      <c r="X978" t="str">
        <f t="shared" si="476"/>
        <v>0.0000641468260097453-0.00149409160813029i</v>
      </c>
      <c r="Y978" t="str">
        <f t="shared" si="477"/>
        <v>0.009+0.169696268776306i</v>
      </c>
      <c r="Z978" t="str">
        <f t="shared" si="478"/>
        <v>-0.123711007458152-0.0120057322308714i</v>
      </c>
      <c r="AA978" t="str">
        <f t="shared" si="479"/>
        <v>4.47231511127249-82.9921616604401i</v>
      </c>
      <c r="AB978" t="str">
        <f t="shared" si="480"/>
        <v>0.487472385505313-0.0878290154453088i</v>
      </c>
      <c r="AC978" t="str">
        <f t="shared" si="481"/>
        <v>1.68677120594376-1.3094477170587i</v>
      </c>
      <c r="AD978" t="str">
        <f t="shared" si="482"/>
        <v>0.205546629821241+0.107497418194172i</v>
      </c>
      <c r="AE978" t="str">
        <f t="shared" si="483"/>
        <v>-0.0241377954364644-0.0157663517025432i</v>
      </c>
      <c r="AF978" t="str">
        <f t="shared" si="484"/>
        <v>-13.2648680977817-3.26432878860978i</v>
      </c>
      <c r="AG978" t="str">
        <f t="shared" si="485"/>
        <v>1.03562337891505-0.0600123484271152i</v>
      </c>
      <c r="AH978" t="str">
        <f t="shared" si="486"/>
        <v>0.242549098136276+0.292083225814416i</v>
      </c>
      <c r="AI978">
        <f t="shared" si="487"/>
        <v>-8.4120742012697836</v>
      </c>
      <c r="AJ978">
        <f t="shared" si="488"/>
        <v>50.293389487609403</v>
      </c>
      <c r="AK978"/>
      <c r="AL978"/>
      <c r="AM978"/>
      <c r="AN978"/>
    </row>
    <row r="979" spans="1:40" x14ac:dyDescent="0.3">
      <c r="A979"/>
      <c r="B979">
        <f t="shared" si="489"/>
        <v>84500</v>
      </c>
      <c r="C979" s="186" t="str">
        <f t="shared" si="457"/>
        <v>-0.0000107035849648236+0.028982511325001i</v>
      </c>
      <c r="D979" s="158" t="str">
        <f t="shared" si="458"/>
        <v>-5.95708801782402+0.222199253491674i</v>
      </c>
      <c r="E979" t="str">
        <f t="shared" si="459"/>
        <v>2870</v>
      </c>
      <c r="F979" t="str">
        <f t="shared" si="460"/>
        <v>0.777000777000777</v>
      </c>
      <c r="G979" t="str">
        <f t="shared" si="455"/>
        <v>0.777000777000777</v>
      </c>
      <c r="H979" t="str">
        <f t="shared" si="461"/>
        <v>7.31117152833637+3.48443941067983i</v>
      </c>
      <c r="I979" t="str">
        <f t="shared" si="462"/>
        <v>331.830724035422i</v>
      </c>
      <c r="J979" t="str">
        <f t="shared" si="456"/>
        <v>-93.1850833354498+71.7672871360641i</v>
      </c>
      <c r="K979" t="str">
        <f t="shared" si="463"/>
        <v>1.72145332094991-2.23519346449134i</v>
      </c>
      <c r="L979" t="str">
        <f t="shared" si="464"/>
        <v>0.1090973444638-0.119991758526094i</v>
      </c>
      <c r="M979" t="str">
        <f t="shared" si="465"/>
        <v>1.83055066541371-2.35518522301743i</v>
      </c>
      <c r="N979" t="str">
        <f t="shared" si="466"/>
        <v>-1.06185831691335i</v>
      </c>
      <c r="O979" t="str">
        <f t="shared" si="467"/>
        <v>0.487250125725332-0.87326245480992i</v>
      </c>
      <c r="P979" t="str">
        <f t="shared" si="468"/>
        <v>0.512749874274668+0.87326245480992i</v>
      </c>
      <c r="Q979" t="str">
        <f t="shared" si="469"/>
        <v>-0.512749874274668+0.18859586210343i</v>
      </c>
      <c r="R979" t="str">
        <f t="shared" si="470"/>
        <v>-0.329062161711854-1.82412958795297i</v>
      </c>
      <c r="S979" t="str">
        <f t="shared" si="471"/>
        <v>0.1096079563211i</v>
      </c>
      <c r="T979" t="str">
        <f t="shared" si="472"/>
        <v>0.199939116200375-0.0360678310478396i</v>
      </c>
      <c r="U979" t="str">
        <f t="shared" si="473"/>
        <v>0.0000500000000000001-0.0028537734102904i</v>
      </c>
      <c r="V979" t="str">
        <f t="shared" si="474"/>
        <v>3.33333333333333E-06-0.00313915075131944i</v>
      </c>
      <c r="W979" t="str">
        <f t="shared" si="475"/>
        <v>0.0000144737799479684-0.00149493468825506i</v>
      </c>
      <c r="X979" t="str">
        <f t="shared" si="476"/>
        <v>0.0000640294583993118-0.00149232758870927i</v>
      </c>
      <c r="Y979" t="str">
        <f t="shared" si="477"/>
        <v>0.009+0.169897330706136i</v>
      </c>
      <c r="Z979" t="str">
        <f t="shared" si="478"/>
        <v>-0.123417529189382-0.0119656334464166i</v>
      </c>
      <c r="AA979" t="str">
        <f t="shared" si="479"/>
        <v>4.46152240354822-82.8927904224501i</v>
      </c>
      <c r="AB979" t="str">
        <f t="shared" si="480"/>
        <v>0.487434632342047-0.0879303174900489i</v>
      </c>
      <c r="AC979" t="str">
        <f t="shared" si="481"/>
        <v>1.68518160617163-1.30895974447037i</v>
      </c>
      <c r="AD979" t="str">
        <f t="shared" si="482"/>
        <v>0.205681832324334+0.107584203700918i</v>
      </c>
      <c r="AE979" t="str">
        <f t="shared" si="483"/>
        <v>-0.0240974303985043-0.0157388900127548i</v>
      </c>
      <c r="AF979" t="str">
        <f t="shared" si="484"/>
        <v>-13.2682595461604-3.26224015718816i</v>
      </c>
      <c r="AG979" t="str">
        <f t="shared" si="485"/>
        <v>1.03560490441009-0.0599817771014629i</v>
      </c>
      <c r="AH979" t="str">
        <f t="shared" si="486"/>
        <v>0.24227085775597+0.291589116748013i</v>
      </c>
      <c r="AI979">
        <f t="shared" si="487"/>
        <v>-8.4248466038905718</v>
      </c>
      <c r="AJ979">
        <f t="shared" si="488"/>
        <v>50.278033069412189</v>
      </c>
      <c r="AK979"/>
      <c r="AL979"/>
      <c r="AM979"/>
      <c r="AN979"/>
    </row>
    <row r="980" spans="1:40" x14ac:dyDescent="0.3">
      <c r="A980"/>
      <c r="B980">
        <f t="shared" si="489"/>
        <v>84600</v>
      </c>
      <c r="C980" s="186" t="str">
        <f t="shared" si="457"/>
        <v>-0.0000106782959399692+0.0289482530467113i</v>
      </c>
      <c r="D980" s="158" t="str">
        <f t="shared" si="458"/>
        <v>-5.9570878239415+0.221936606691453i</v>
      </c>
      <c r="E980" t="str">
        <f t="shared" si="459"/>
        <v>2870</v>
      </c>
      <c r="F980" t="str">
        <f t="shared" si="460"/>
        <v>0.777000777000777</v>
      </c>
      <c r="G980" t="str">
        <f t="shared" si="455"/>
        <v>0.777000777000777</v>
      </c>
      <c r="H980" t="str">
        <f t="shared" si="461"/>
        <v>7.3145545911312+3.48208858636063i</v>
      </c>
      <c r="I980" t="str">
        <f t="shared" si="462"/>
        <v>332.223423117121i</v>
      </c>
      <c r="J980" t="str">
        <f t="shared" si="456"/>
        <v>-93.4081385168794+71.8522188368168i</v>
      </c>
      <c r="K980" t="str">
        <f t="shared" si="463"/>
        <v>1.71884335990751-2.23450244474276i</v>
      </c>
      <c r="L980" t="str">
        <f t="shared" si="464"/>
        <v>0.108956082712669-0.119978208650571i</v>
      </c>
      <c r="M980" t="str">
        <f t="shared" si="465"/>
        <v>1.82779944262018-2.35448065339333i</v>
      </c>
      <c r="N980" t="str">
        <f t="shared" si="466"/>
        <v>-1.06311495397479i</v>
      </c>
      <c r="O980" t="str">
        <f t="shared" si="467"/>
        <v>0.486152367331843-0.873874061714641i</v>
      </c>
      <c r="P980" t="str">
        <f t="shared" si="468"/>
        <v>0.513847632668157+0.873874061714641i</v>
      </c>
      <c r="Q980" t="str">
        <f t="shared" si="469"/>
        <v>-0.513847632668157+0.189240892260149i</v>
      </c>
      <c r="R980" t="str">
        <f t="shared" si="470"/>
        <v>-0.329051816728446-1.82183211830951i</v>
      </c>
      <c r="S980" t="str">
        <f t="shared" si="471"/>
        <v>0.109737669878876i</v>
      </c>
      <c r="T980" t="str">
        <f t="shared" si="472"/>
        <v>0.199923611573782-0.0361093796371906i</v>
      </c>
      <c r="U980" t="str">
        <f t="shared" si="473"/>
        <v>0.0000500000000000002-0.00285040015566831i</v>
      </c>
      <c r="V980" t="str">
        <f t="shared" si="474"/>
        <v>3.33333333333333E-06-0.00313544017123513i</v>
      </c>
      <c r="W980" t="str">
        <f t="shared" si="475"/>
        <v>0.0000144737778195118-0.00149316786486207i</v>
      </c>
      <c r="X980" t="str">
        <f t="shared" si="476"/>
        <v>0.000063912506120176-0.00149056772605333i</v>
      </c>
      <c r="Y980" t="str">
        <f t="shared" si="477"/>
        <v>0.009+0.170098392635966i</v>
      </c>
      <c r="Z980" t="str">
        <f t="shared" si="478"/>
        <v>-0.12312509498435-0.0119257227533936i</v>
      </c>
      <c r="AA980" t="str">
        <f t="shared" si="479"/>
        <v>4.45076896087779-82.7936581651076i</v>
      </c>
      <c r="AB980" t="str">
        <f t="shared" si="480"/>
        <v>0.487396833375509-0.0880316094321136i</v>
      </c>
      <c r="AC980" t="str">
        <f t="shared" si="481"/>
        <v>1.68359493908361-1.30847054136078i</v>
      </c>
      <c r="AD980" t="str">
        <f t="shared" si="482"/>
        <v>0.205817153372054+0.107670834862821i</v>
      </c>
      <c r="AE980" t="str">
        <f t="shared" si="483"/>
        <v>-0.0240572040331422-0.0157115000785368i</v>
      </c>
      <c r="AF980" t="str">
        <f t="shared" si="484"/>
        <v>-13.2716424150727-3.26015197966918i</v>
      </c>
      <c r="AG980" t="str">
        <f t="shared" si="485"/>
        <v>1.03558643495566-0.0599513160522277i</v>
      </c>
      <c r="AH980" t="str">
        <f t="shared" si="486"/>
        <v>0.241993441326639+0.29109629800928i</v>
      </c>
      <c r="AI980">
        <f t="shared" si="487"/>
        <v>-8.4376023357225325</v>
      </c>
      <c r="AJ980">
        <f t="shared" si="488"/>
        <v>50.262660338980901</v>
      </c>
      <c r="AK980"/>
      <c r="AL980"/>
      <c r="AM980"/>
      <c r="AN980"/>
    </row>
    <row r="981" spans="1:40" x14ac:dyDescent="0.3">
      <c r="A981"/>
      <c r="B981">
        <f t="shared" si="489"/>
        <v>84700</v>
      </c>
      <c r="C981" s="186" t="str">
        <f t="shared" si="457"/>
        <v>-0.000010653096433729+0.0289140756616077i</v>
      </c>
      <c r="D981" s="158" t="str">
        <f t="shared" si="458"/>
        <v>-5.95708763074529+0.221674580072326i</v>
      </c>
      <c r="E981" t="str">
        <f t="shared" si="459"/>
        <v>2870</v>
      </c>
      <c r="F981" t="str">
        <f t="shared" si="460"/>
        <v>0.777000777000777</v>
      </c>
      <c r="G981" t="str">
        <f t="shared" si="455"/>
        <v>0.777000777000777</v>
      </c>
      <c r="H981" t="str">
        <f t="shared" si="461"/>
        <v>7.31792909921625+3.47973884779927i</v>
      </c>
      <c r="I981" t="str">
        <f t="shared" si="462"/>
        <v>332.616122198819i</v>
      </c>
      <c r="J981" t="str">
        <f t="shared" si="456"/>
        <v>-93.6314575128346+71.9371505375696i</v>
      </c>
      <c r="K981" t="str">
        <f t="shared" si="463"/>
        <v>1.7162382267531-2.23380944907196i</v>
      </c>
      <c r="L981" t="str">
        <f t="shared" si="464"/>
        <v>0.108815019879456-0.119964510339527i</v>
      </c>
      <c r="M981" t="str">
        <f t="shared" si="465"/>
        <v>1.82505324663256-2.35377395941149i</v>
      </c>
      <c r="N981" t="str">
        <f t="shared" si="466"/>
        <v>-1.06437159103622i</v>
      </c>
      <c r="O981" t="str">
        <f t="shared" si="467"/>
        <v>0.485053841237417-0.874484288652933i</v>
      </c>
      <c r="P981" t="str">
        <f t="shared" si="468"/>
        <v>0.514946158762583+0.874484288652933i</v>
      </c>
      <c r="Q981" t="str">
        <f t="shared" si="469"/>
        <v>-0.514946158762583+0.189887302383287i</v>
      </c>
      <c r="R981" t="str">
        <f t="shared" si="470"/>
        <v>-0.329041458403062-1.81953990260435i</v>
      </c>
      <c r="S981" t="str">
        <f t="shared" si="471"/>
        <v>0.109867383436653i</v>
      </c>
      <c r="T981" t="str">
        <f t="shared" si="472"/>
        <v>0.199908088157722-0.0361509240769247i</v>
      </c>
      <c r="U981" t="str">
        <f t="shared" si="473"/>
        <v>0.0000500000000000001-0.00284703486622832i</v>
      </c>
      <c r="V981" t="str">
        <f t="shared" si="474"/>
        <v>3.33333333333333E-06-0.00313173835285114i</v>
      </c>
      <c r="W981" t="str">
        <f t="shared" si="475"/>
        <v>0.0000144737756885386-0.00149140521370725i</v>
      </c>
      <c r="X981" t="str">
        <f t="shared" si="476"/>
        <v>0.0000637959672156469-0.00148881200550438i</v>
      </c>
      <c r="Y981" t="str">
        <f t="shared" si="477"/>
        <v>0.009+0.170299454565796i</v>
      </c>
      <c r="Z981" t="str">
        <f t="shared" si="478"/>
        <v>-0.122833699892626-0.0118859990360346i</v>
      </c>
      <c r="AA981" t="str">
        <f t="shared" si="479"/>
        <v>4.44005459190104-82.6947640230081i</v>
      </c>
      <c r="AB981" t="str">
        <f t="shared" si="480"/>
        <v>0.487358988601841-0.0881328912577638i</v>
      </c>
      <c r="AC981" t="str">
        <f t="shared" si="481"/>
        <v>1.68201120001318-1.30798011558123i</v>
      </c>
      <c r="AD981" t="str">
        <f t="shared" si="482"/>
        <v>0.205952592818728+0.107757311544721i</v>
      </c>
      <c r="AE981" t="str">
        <f t="shared" si="483"/>
        <v>-0.0240171156772575-0.0156841815872326i</v>
      </c>
      <c r="AF981" t="str">
        <f t="shared" si="484"/>
        <v>-13.2750167299615-3.25806426772694i</v>
      </c>
      <c r="AG981" t="str">
        <f t="shared" si="485"/>
        <v>1.03556797046356-0.0599209648360335i</v>
      </c>
      <c r="AH981" t="str">
        <f t="shared" si="486"/>
        <v>0.241716845345372+0.290604764285736i</v>
      </c>
      <c r="AI981">
        <f t="shared" si="487"/>
        <v>-8.4503414416869198</v>
      </c>
      <c r="AJ981">
        <f t="shared" si="488"/>
        <v>50.247271305107994</v>
      </c>
      <c r="AK981"/>
      <c r="AL981"/>
      <c r="AM981"/>
      <c r="AN981"/>
    </row>
    <row r="982" spans="1:40" x14ac:dyDescent="0.3">
      <c r="A982"/>
      <c r="B982">
        <f t="shared" si="489"/>
        <v>84800</v>
      </c>
      <c r="C982" s="186" t="str">
        <f t="shared" si="457"/>
        <v>-0.0000106279860240946+0.0288799788835117i</v>
      </c>
      <c r="D982" s="158" t="str">
        <f t="shared" si="458"/>
        <v>-5.95708743823214+0.221413171440256i</v>
      </c>
      <c r="E982" t="str">
        <f t="shared" si="459"/>
        <v>2870</v>
      </c>
      <c r="F982" t="str">
        <f t="shared" si="460"/>
        <v>0.777000777000777</v>
      </c>
      <c r="G982" t="str">
        <f t="shared" si="455"/>
        <v>0.777000777000777</v>
      </c>
      <c r="H982" t="str">
        <f t="shared" si="461"/>
        <v>7.3212950779616+3.47739020438109i</v>
      </c>
      <c r="I982" t="str">
        <f t="shared" si="462"/>
        <v>333.008821280518i</v>
      </c>
      <c r="J982" t="str">
        <f t="shared" si="456"/>
        <v>-93.8550403233155+72.0220822383224i</v>
      </c>
      <c r="K982" t="str">
        <f t="shared" si="463"/>
        <v>1.7136379135512-2.23311449041016i</v>
      </c>
      <c r="L982" t="str">
        <f t="shared" si="464"/>
        <v>0.108674155838962-0.119950664231515i</v>
      </c>
      <c r="M982" t="str">
        <f t="shared" si="465"/>
        <v>1.82231206939016-2.35306515464167i</v>
      </c>
      <c r="N982" t="str">
        <f t="shared" si="466"/>
        <v>-1.06562822809766i</v>
      </c>
      <c r="O982" t="str">
        <f t="shared" si="467"/>
        <v>0.483954549176758-0.875093134661175i</v>
      </c>
      <c r="P982" t="str">
        <f t="shared" si="468"/>
        <v>0.516045450823242+0.875093134661175i</v>
      </c>
      <c r="Q982" t="str">
        <f t="shared" si="469"/>
        <v>-0.516045450823242+0.190535093436485i</v>
      </c>
      <c r="R982" t="str">
        <f t="shared" si="470"/>
        <v>-0.329031086731645-1.81725292223594i</v>
      </c>
      <c r="S982" t="str">
        <f t="shared" si="471"/>
        <v>0.109997096994429i</v>
      </c>
      <c r="T982" t="str">
        <f t="shared" si="472"/>
        <v>0.199892545950596-0.0361924643614031i</v>
      </c>
      <c r="U982" t="str">
        <f t="shared" si="473"/>
        <v>0.0000500000000000001-0.00284367751379173i</v>
      </c>
      <c r="V982" t="str">
        <f t="shared" si="474"/>
        <v>3.33333333333333E-06-0.0031280452651709i</v>
      </c>
      <c r="W982" t="str">
        <f t="shared" si="475"/>
        <v>0.0000144737735550491-0.00148964672003033i</v>
      </c>
      <c r="X982" t="str">
        <f t="shared" si="476"/>
        <v>0.0000636798397405405-0.00148706041247312i</v>
      </c>
      <c r="Y982" t="str">
        <f t="shared" si="477"/>
        <v>0.009+0.170500516495625i</v>
      </c>
      <c r="Z982" t="str">
        <f t="shared" si="478"/>
        <v>-0.12254333899311-0.0118464611865511i</v>
      </c>
      <c r="AA982" t="str">
        <f t="shared" si="479"/>
        <v>4.42937910642862-82.59610713494i</v>
      </c>
      <c r="AB982" t="str">
        <f t="shared" si="480"/>
        <v>0.487321098017146-0.0882341629532524i</v>
      </c>
      <c r="AC982" t="str">
        <f t="shared" si="481"/>
        <v>1.68043038429084-1.30748847494811i</v>
      </c>
      <c r="AD982" t="str">
        <f t="shared" si="482"/>
        <v>0.206088150518507+0.107843633611484i</v>
      </c>
      <c r="AE982" t="str">
        <f t="shared" si="483"/>
        <v>-0.0239771646716575-0.0156569342280265i</v>
      </c>
      <c r="AF982" t="str">
        <f t="shared" si="484"/>
        <v>-13.2783825161937-3.25597703294083i</v>
      </c>
      <c r="AG982" t="str">
        <f t="shared" si="485"/>
        <v>1.03554951084618-0.0598907230115973i</v>
      </c>
      <c r="AH982" t="str">
        <f t="shared" si="486"/>
        <v>0.241441066327567+0.290114510293321i</v>
      </c>
      <c r="AI982">
        <f t="shared" si="487"/>
        <v>-8.4630639665446026</v>
      </c>
      <c r="AJ982">
        <f t="shared" si="488"/>
        <v>50.231865976623411</v>
      </c>
      <c r="AK982"/>
      <c r="AL982"/>
      <c r="AM982"/>
      <c r="AN982"/>
    </row>
    <row r="983" spans="1:40" x14ac:dyDescent="0.3">
      <c r="A983"/>
      <c r="B983">
        <f t="shared" si="489"/>
        <v>84900</v>
      </c>
      <c r="C983" s="186" t="str">
        <f t="shared" si="457"/>
        <v>-0.0000106029642915414+0.0288459624275929i</v>
      </c>
      <c r="D983" s="158" t="str">
        <f t="shared" si="458"/>
        <v>-5.95708724639886+0.221152378611546i</v>
      </c>
      <c r="E983" t="str">
        <f t="shared" si="459"/>
        <v>2870</v>
      </c>
      <c r="F983" t="str">
        <f t="shared" si="460"/>
        <v>0.777000777000777</v>
      </c>
      <c r="G983" t="str">
        <f t="shared" si="455"/>
        <v>0.777000777000777</v>
      </c>
      <c r="H983" t="str">
        <f t="shared" si="461"/>
        <v>7.3246525526615+3.47504266540768i</v>
      </c>
      <c r="I983" t="str">
        <f t="shared" si="462"/>
        <v>333.401520362217i</v>
      </c>
      <c r="J983" t="str">
        <f t="shared" si="456"/>
        <v>-94.0788869483219+72.107013939075i</v>
      </c>
      <c r="K983" t="str">
        <f t="shared" si="463"/>
        <v>1.71104241236262-2.23241758163023i</v>
      </c>
      <c r="L983" t="str">
        <f t="shared" si="464"/>
        <v>0.10853349046482-0.11993667096314i</v>
      </c>
      <c r="M983" t="str">
        <f t="shared" si="465"/>
        <v>1.81957590282744-2.35235425259337i</v>
      </c>
      <c r="N983" t="str">
        <f t="shared" si="466"/>
        <v>-1.06688486515909i</v>
      </c>
      <c r="O983" t="str">
        <f t="shared" si="467"/>
        <v>0.482854492885817-0.875700598777905i</v>
      </c>
      <c r="P983" t="str">
        <f t="shared" si="468"/>
        <v>0.517145507114183+0.875700598777905i</v>
      </c>
      <c r="Q983" t="str">
        <f t="shared" si="469"/>
        <v>-0.517145507114183+0.191184266381185i</v>
      </c>
      <c r="R983" t="str">
        <f t="shared" si="470"/>
        <v>-0.32902070171012-1.81497115869043i</v>
      </c>
      <c r="S983" t="str">
        <f t="shared" si="471"/>
        <v>0.110126810552206i</v>
      </c>
      <c r="T983" t="str">
        <f t="shared" si="472"/>
        <v>0.199876984950819-0.0362340004849843i</v>
      </c>
      <c r="U983" t="str">
        <f t="shared" si="473"/>
        <v>0.0000499999999999999-0.00284032807031258i</v>
      </c>
      <c r="V983" t="str">
        <f t="shared" si="474"/>
        <v>3.33333333333333E-06-0.00312436087734384i</v>
      </c>
      <c r="W983" t="str">
        <f t="shared" si="475"/>
        <v>0.0000144737714190427-0.00148789236914058i</v>
      </c>
      <c r="X983" t="str">
        <f t="shared" si="476"/>
        <v>0.0000635641217610957-0.0014853129324386i</v>
      </c>
      <c r="Y983" t="str">
        <f t="shared" si="477"/>
        <v>0.009+0.170701578425455i</v>
      </c>
      <c r="Z983" t="str">
        <f t="shared" si="478"/>
        <v>-0.122254007393819-0.0118071081050653i</v>
      </c>
      <c r="AA983" t="str">
        <f t="shared" si="479"/>
        <v>4.4187423154331-82.4976866438569i</v>
      </c>
      <c r="AB983" t="str">
        <f t="shared" si="480"/>
        <v>0.487283161617559-0.0883354245048261i</v>
      </c>
      <c r="AC983" t="str">
        <f t="shared" si="481"/>
        <v>1.67885248724431-1.30699562724322i</v>
      </c>
      <c r="AD983" t="str">
        <f t="shared" si="482"/>
        <v>0.206223826325375+0.107929800928029i</v>
      </c>
      <c r="AE983" t="str">
        <f t="shared" si="483"/>
        <v>-0.0239373503610486-0.0156297576919326i</v>
      </c>
      <c r="AF983" t="str">
        <f t="shared" si="484"/>
        <v>-13.2817397990604-3.25389028679613i</v>
      </c>
      <c r="AG983" t="str">
        <f t="shared" si="485"/>
        <v>1.03553105601647-0.0598605901397162i</v>
      </c>
      <c r="AH983" t="str">
        <f t="shared" si="486"/>
        <v>0.2411661008068+0.289625530776243i</v>
      </c>
      <c r="AI983">
        <f t="shared" si="487"/>
        <v>-8.4757699548964389</v>
      </c>
      <c r="AJ983">
        <f t="shared" si="488"/>
        <v>50.216444362399059</v>
      </c>
      <c r="AK983"/>
      <c r="AL983"/>
      <c r="AM983"/>
      <c r="AN983"/>
    </row>
    <row r="984" spans="1:40" x14ac:dyDescent="0.3">
      <c r="A984"/>
      <c r="B984">
        <f t="shared" si="489"/>
        <v>85000</v>
      </c>
      <c r="C984" s="186" t="str">
        <f t="shared" si="457"/>
        <v>-0.0000105780308190111+0.0288120260103616i</v>
      </c>
      <c r="D984" s="158" t="str">
        <f t="shared" si="458"/>
        <v>-5.95708705524224+0.220892199412772i</v>
      </c>
      <c r="E984" t="str">
        <f t="shared" si="459"/>
        <v>2870</v>
      </c>
      <c r="F984" t="str">
        <f t="shared" si="460"/>
        <v>0.777000777000777</v>
      </c>
      <c r="G984" t="str">
        <f t="shared" si="455"/>
        <v>0.777000777000777</v>
      </c>
      <c r="H984" t="str">
        <f t="shared" si="461"/>
        <v>7.32800154853431+3.47269624009748i</v>
      </c>
      <c r="I984" t="str">
        <f t="shared" si="462"/>
        <v>333.794219443915i</v>
      </c>
      <c r="J984" t="str">
        <f t="shared" si="456"/>
        <v>-94.3029973878541+72.1919456398278i</v>
      </c>
      <c r="K984" t="str">
        <f t="shared" si="463"/>
        <v>1.70845171524461-2.23171873554691i</v>
      </c>
      <c r="L984" t="str">
        <f t="shared" si="464"/>
        <v>0.108393023629496-0.119922531169063i</v>
      </c>
      <c r="M984" t="str">
        <f t="shared" si="465"/>
        <v>1.81684473887411-2.35164126671597i</v>
      </c>
      <c r="N984" t="str">
        <f t="shared" si="466"/>
        <v>-1.06814150222053i</v>
      </c>
      <c r="O984" t="str">
        <f t="shared" si="467"/>
        <v>0.481753674101715-0.876306680043864i</v>
      </c>
      <c r="P984" t="str">
        <f t="shared" si="468"/>
        <v>0.518246325898285+0.876306680043864i</v>
      </c>
      <c r="Q984" t="str">
        <f t="shared" si="469"/>
        <v>-0.518246325898285+0.191834822176666i</v>
      </c>
      <c r="R984" t="str">
        <f t="shared" si="470"/>
        <v>-0.329010303334417-1.81269459354101i</v>
      </c>
      <c r="S984" t="str">
        <f t="shared" si="471"/>
        <v>0.110256524109982i</v>
      </c>
      <c r="T984" t="str">
        <f t="shared" si="472"/>
        <v>0.199861405156788-0.0362755324420236i</v>
      </c>
      <c r="U984" t="str">
        <f t="shared" si="473"/>
        <v>0.0000499999999999999-0.00283698650787692i</v>
      </c>
      <c r="V984" t="str">
        <f t="shared" si="474"/>
        <v>3.33333333333333E-06-0.00312068515866461i</v>
      </c>
      <c r="W984" t="str">
        <f t="shared" si="475"/>
        <v>0.0000144737692805198-0.0014861421464164i</v>
      </c>
      <c r="X984" t="str">
        <f t="shared" si="476"/>
        <v>0.0000634488113548958-0.00148356955094781i</v>
      </c>
      <c r="Y984" t="str">
        <f t="shared" si="477"/>
        <v>0.009+0.170902640355285i</v>
      </c>
      <c r="Z984" t="str">
        <f t="shared" si="478"/>
        <v>-0.121965700231676-0.0117679386995455i</v>
      </c>
      <c r="AA984" t="str">
        <f t="shared" si="479"/>
        <v>4.40814403104068-82.3995016968551i</v>
      </c>
      <c r="AB984" t="str">
        <f t="shared" si="480"/>
        <v>0.487245179399173-0.0884366758987234i</v>
      </c>
      <c r="AC984" t="str">
        <f t="shared" si="481"/>
        <v>1.67727750419854-1.30650158021363i</v>
      </c>
      <c r="AD984" t="str">
        <f t="shared" si="482"/>
        <v>0.206359620093146+0.108015813359297i</v>
      </c>
      <c r="AE984" t="str">
        <f t="shared" si="483"/>
        <v>-0.0238976720940094-0.0156026516717783i</v>
      </c>
      <c r="AF984" t="str">
        <f t="shared" si="484"/>
        <v>-13.2850886037766-3.25180404068471i</v>
      </c>
      <c r="AG984" t="str">
        <f t="shared" si="485"/>
        <v>1.03551260588797-0.0598305657832574i</v>
      </c>
      <c r="AH984" t="str">
        <f t="shared" si="486"/>
        <v>0.240891945334716+0.289137820506739i</v>
      </c>
      <c r="AI984">
        <f t="shared" si="487"/>
        <v>-8.4884594511848999</v>
      </c>
      <c r="AJ984">
        <f t="shared" si="488"/>
        <v>50.201006471342353</v>
      </c>
      <c r="AK984"/>
      <c r="AL984"/>
      <c r="AM984"/>
      <c r="AN984"/>
    </row>
    <row r="985" spans="1:40" x14ac:dyDescent="0.3">
      <c r="A985"/>
      <c r="B985">
        <f t="shared" si="489"/>
        <v>85100</v>
      </c>
      <c r="C985" s="186" t="str">
        <f t="shared" si="457"/>
        <v>-0.0000105531851918945+0.0287781693496603i</v>
      </c>
      <c r="D985" s="158" t="str">
        <f t="shared" si="458"/>
        <v>-5.9570868647591+0.220632631680729i</v>
      </c>
      <c r="E985" t="str">
        <f t="shared" si="459"/>
        <v>2870</v>
      </c>
      <c r="F985" t="str">
        <f t="shared" si="460"/>
        <v>0.777000777000777</v>
      </c>
      <c r="G985" t="str">
        <f t="shared" si="455"/>
        <v>0.777000777000777</v>
      </c>
      <c r="H985" t="str">
        <f t="shared" si="461"/>
        <v>7.33134209072288+3.47035093758628i</v>
      </c>
      <c r="I985" t="str">
        <f t="shared" si="462"/>
        <v>334.186918525614i</v>
      </c>
      <c r="J985" t="str">
        <f t="shared" si="456"/>
        <v>-94.5273716419118+72.2768773405805i</v>
      </c>
      <c r="K985" t="str">
        <f t="shared" si="463"/>
        <v>1.70586581425108-2.23101796491709i</v>
      </c>
      <c r="L985" t="str">
        <f t="shared" si="464"/>
        <v>0.108252755204306-0.119908245482001i</v>
      </c>
      <c r="M985" t="str">
        <f t="shared" si="465"/>
        <v>1.81411856945539-2.35092621039909i</v>
      </c>
      <c r="N985" t="str">
        <f t="shared" si="466"/>
        <v>-1.06939813928197i</v>
      </c>
      <c r="O985" t="str">
        <f t="shared" si="467"/>
        <v>0.480652094562804-0.876911377501962i</v>
      </c>
      <c r="P985" t="str">
        <f t="shared" si="468"/>
        <v>0.519347905437196+0.876911377501962i</v>
      </c>
      <c r="Q985" t="str">
        <f t="shared" si="469"/>
        <v>-0.519347905437196+0.192486761780008i</v>
      </c>
      <c r="R985" t="str">
        <f t="shared" si="470"/>
        <v>-0.328999891600455-1.81042320844752i</v>
      </c>
      <c r="S985" t="str">
        <f t="shared" si="471"/>
        <v>0.110386237667758i</v>
      </c>
      <c r="T985" t="str">
        <f t="shared" si="472"/>
        <v>0.199845806566913-0.0363170602268744i</v>
      </c>
      <c r="U985" t="str">
        <f t="shared" si="473"/>
        <v>0.0000499999999999999-0.00283365279870198i</v>
      </c>
      <c r="V985" t="str">
        <f t="shared" si="474"/>
        <v>3.33333333333333E-06-0.00311701807857217i</v>
      </c>
      <c r="W985" t="str">
        <f t="shared" si="475"/>
        <v>0.0000144737671394804-0.00148439603730491i</v>
      </c>
      <c r="X985" t="str">
        <f t="shared" si="476"/>
        <v>0.0000633339066107871-0.00148183025361533i</v>
      </c>
      <c r="Y985" t="str">
        <f t="shared" si="477"/>
        <v>0.009+0.171103702285114i</v>
      </c>
      <c r="Z985" t="str">
        <f t="shared" si="478"/>
        <v>-0.121678412672316-0.01172895188574i</v>
      </c>
      <c r="AA985" t="str">
        <f t="shared" si="479"/>
        <v>4.39758406652275-82.3015514451479i</v>
      </c>
      <c r="AB985" t="str">
        <f t="shared" si="480"/>
        <v>0.487207151358111-0.0885379171211786i</v>
      </c>
      <c r="AC985" t="str">
        <f t="shared" si="481"/>
        <v>1.67570543047589-1.30600634157209i</v>
      </c>
      <c r="AD985" t="str">
        <f t="shared" si="482"/>
        <v>0.206495531675465+0.108101670770283i</v>
      </c>
      <c r="AE985" t="str">
        <f t="shared" si="483"/>
        <v>-0.0238581292229639-0.0155756158621952i</v>
      </c>
      <c r="AF985" t="str">
        <f t="shared" si="484"/>
        <v>-13.288428955482-3.24971830590555i</v>
      </c>
      <c r="AG985" t="str">
        <f t="shared" si="485"/>
        <v>1.03549416037476-0.059800649507144i</v>
      </c>
      <c r="AH985" t="str">
        <f t="shared" si="486"/>
        <v>0.240618596480921+0.288651374284976i</v>
      </c>
      <c r="AI985">
        <f t="shared" si="487"/>
        <v>-8.5011324996932416</v>
      </c>
      <c r="AJ985">
        <f t="shared" si="488"/>
        <v>50.185552312403217</v>
      </c>
      <c r="AK985"/>
      <c r="AL985"/>
      <c r="AM985"/>
      <c r="AN985"/>
    </row>
    <row r="986" spans="1:40" x14ac:dyDescent="0.3">
      <c r="A986"/>
      <c r="B986">
        <f t="shared" si="489"/>
        <v>85200</v>
      </c>
      <c r="C986" s="186" t="str">
        <f t="shared" si="457"/>
        <v>-0.0000105284269980139+0.0287443921646562i</v>
      </c>
      <c r="D986" s="158" t="str">
        <f t="shared" si="458"/>
        <v>-5.95708667494628+0.220373673262364i</v>
      </c>
      <c r="E986" t="str">
        <f t="shared" si="459"/>
        <v>2870</v>
      </c>
      <c r="F986" t="str">
        <f t="shared" si="460"/>
        <v>0.777000777000777</v>
      </c>
      <c r="G986" t="str">
        <f t="shared" si="455"/>
        <v>0.777000777000777</v>
      </c>
      <c r="H986" t="str">
        <f t="shared" si="461"/>
        <v>7.33467420429453+3.46800676692784i</v>
      </c>
      <c r="I986" t="str">
        <f t="shared" si="462"/>
        <v>334.579617607313i</v>
      </c>
      <c r="J986" t="str">
        <f t="shared" si="456"/>
        <v>-94.7520097104953+72.3618090413333i</v>
      </c>
      <c r="K986" t="str">
        <f t="shared" si="463"/>
        <v>1.70328470143268-2.23031528243996i</v>
      </c>
      <c r="L986" t="str">
        <f t="shared" si="464"/>
        <v>0.108112685059421-0.119893814532736i</v>
      </c>
      <c r="M986" t="str">
        <f t="shared" si="465"/>
        <v>1.8113973864921-2.3502090969727i</v>
      </c>
      <c r="N986" t="str">
        <f t="shared" si="466"/>
        <v>-1.0706547763434i</v>
      </c>
      <c r="O986" t="str">
        <f t="shared" si="467"/>
        <v>0.479549756008637-0.877514690197296i</v>
      </c>
      <c r="P986" t="str">
        <f t="shared" si="468"/>
        <v>0.520450243991363+0.877514690197296i</v>
      </c>
      <c r="Q986" t="str">
        <f t="shared" si="469"/>
        <v>-0.520450243991363+0.193140086146104i</v>
      </c>
      <c r="R986" t="str">
        <f t="shared" si="470"/>
        <v>-0.328989466504154-1.80815698515589i</v>
      </c>
      <c r="S986" t="str">
        <f t="shared" si="471"/>
        <v>0.110515951225535i</v>
      </c>
      <c r="T986" t="str">
        <f t="shared" si="472"/>
        <v>0.199830189179599-0.0363585838338879i</v>
      </c>
      <c r="U986" t="str">
        <f t="shared" si="473"/>
        <v>0.00005-0.00283032691513543i</v>
      </c>
      <c r="V986" t="str">
        <f t="shared" si="474"/>
        <v>3.33333333333333E-06-0.00311335960664897i</v>
      </c>
      <c r="W986" t="str">
        <f t="shared" si="475"/>
        <v>0.0000144737649959244-0.00148265402732156i</v>
      </c>
      <c r="X986" t="str">
        <f t="shared" si="476"/>
        <v>0.0000632194056288013-0.00148009502612289i</v>
      </c>
      <c r="Y986" t="str">
        <f t="shared" si="477"/>
        <v>0.009+0.171304764214944i</v>
      </c>
      <c r="Z986" t="str">
        <f t="shared" si="478"/>
        <v>-0.121392139909874-0.0116901465871125i</v>
      </c>
      <c r="AA986" t="str">
        <f t="shared" si="479"/>
        <v>4.38706223628722-82.2038350440393i</v>
      </c>
      <c r="AB986" t="str">
        <f t="shared" si="480"/>
        <v>0.487169077490485-0.0886391481584202i</v>
      </c>
      <c r="AC986" t="str">
        <f t="shared" si="481"/>
        <v>1.6741362613962-1.30550991899698i</v>
      </c>
      <c r="AD986" t="str">
        <f t="shared" si="482"/>
        <v>0.206631560925808+0.108187373026017i</v>
      </c>
      <c r="AE986" t="str">
        <f t="shared" si="483"/>
        <v>-0.0238187211041527-0.0155486499596026i</v>
      </c>
      <c r="AF986" t="str">
        <f t="shared" si="484"/>
        <v>-13.2917608792408-3.24763309366548i</v>
      </c>
      <c r="AG986" t="str">
        <f t="shared" si="485"/>
        <v>1.03547571939151-0.0597708408783427i</v>
      </c>
      <c r="AH986" t="str">
        <f t="shared" si="486"/>
        <v>0.240346050832856+0.288166186938797i</v>
      </c>
      <c r="AI986">
        <f t="shared" si="487"/>
        <v>-8.5137891445477063</v>
      </c>
      <c r="AJ986">
        <f t="shared" si="488"/>
        <v>50.170081894568064</v>
      </c>
      <c r="AK986"/>
      <c r="AL986"/>
      <c r="AM986"/>
      <c r="AN986"/>
    </row>
    <row r="987" spans="1:40" x14ac:dyDescent="0.3">
      <c r="A987"/>
      <c r="B987">
        <f t="shared" si="489"/>
        <v>85300</v>
      </c>
      <c r="C987" s="186" t="str">
        <f t="shared" si="457"/>
        <v>-0.0000105037558276065+0.0287106941758338i</v>
      </c>
      <c r="D987" s="158" t="str">
        <f t="shared" si="458"/>
        <v>-5.95708648580064+0.220115322014726i</v>
      </c>
      <c r="E987" t="str">
        <f t="shared" si="459"/>
        <v>2870</v>
      </c>
      <c r="F987" t="str">
        <f t="shared" si="460"/>
        <v>0.777000777000777</v>
      </c>
      <c r="G987" t="str">
        <f t="shared" si="455"/>
        <v>0.777000777000777</v>
      </c>
      <c r="H987" t="str">
        <f t="shared" si="461"/>
        <v>7.33799791424133+3.46566373709444i</v>
      </c>
      <c r="I987" t="str">
        <f t="shared" si="462"/>
        <v>334.972316689012i</v>
      </c>
      <c r="J987" t="str">
        <f t="shared" si="456"/>
        <v>-94.9769115936043+72.446740742086i</v>
      </c>
      <c r="K987" t="str">
        <f t="shared" si="463"/>
        <v>1.70070836883708-2.22961070075726i</v>
      </c>
      <c r="L987" t="str">
        <f t="shared" si="464"/>
        <v>0.107972813063875-0.119879238950111i</v>
      </c>
      <c r="M987" t="str">
        <f t="shared" si="465"/>
        <v>1.80868118190096-2.34948993970737i</v>
      </c>
      <c r="N987" t="str">
        <f t="shared" si="466"/>
        <v>-1.07191141340484i</v>
      </c>
      <c r="O987" t="str">
        <f t="shared" si="467"/>
        <v>0.47844666017994-0.878116617177161i</v>
      </c>
      <c r="P987" t="str">
        <f t="shared" si="468"/>
        <v>0.52155333982006+0.878116617177161i</v>
      </c>
      <c r="Q987" t="str">
        <f t="shared" si="469"/>
        <v>-0.52155333982006+0.193794796227679i</v>
      </c>
      <c r="R987" t="str">
        <f t="shared" si="470"/>
        <v>-0.328979028041419-1.80589590549757i</v>
      </c>
      <c r="S987" t="str">
        <f t="shared" si="471"/>
        <v>0.110645664783311i</v>
      </c>
      <c r="T987" t="str">
        <f t="shared" si="472"/>
        <v>0.199814552993238-0.0364001032574103i</v>
      </c>
      <c r="U987" t="str">
        <f t="shared" si="473"/>
        <v>0.00005-0.00282700882965461i</v>
      </c>
      <c r="V987" t="str">
        <f t="shared" si="474"/>
        <v>3.33333333333333E-06-0.00310970971262008i</v>
      </c>
      <c r="W987" t="str">
        <f t="shared" si="475"/>
        <v>0.0000144737628498517-0.00148091610204971i</v>
      </c>
      <c r="X987" t="str">
        <f t="shared" si="476"/>
        <v>0.0000631053065200747-0.00147836385421899i</v>
      </c>
      <c r="Y987" t="str">
        <f t="shared" si="477"/>
        <v>0.009+0.171505826144774i</v>
      </c>
      <c r="Z987" t="str">
        <f t="shared" si="478"/>
        <v>-0.121106877166785-0.0116515217347772i</v>
      </c>
      <c r="AA987" t="str">
        <f t="shared" si="479"/>
        <v>4.37657835587033-82.1063516529001i</v>
      </c>
      <c r="AB987" t="str">
        <f t="shared" si="480"/>
        <v>0.487130957792374-0.0887403689966649i</v>
      </c>
      <c r="AC987" t="str">
        <f t="shared" si="481"/>
        <v>1.67256999227687-1.30501232013241i</v>
      </c>
      <c r="AD987" t="str">
        <f t="shared" si="482"/>
        <v>0.206767707697477+0.108272919991561i</v>
      </c>
      <c r="AE987" t="str">
        <f t="shared" si="483"/>
        <v>-0.0237794470976065-0.0155217536621943i</v>
      </c>
      <c r="AF987" t="str">
        <f t="shared" si="484"/>
        <v>-13.295084400042-3.24554841507971i</v>
      </c>
      <c r="AG987" t="str">
        <f t="shared" si="485"/>
        <v>1.0354572828534-0.0597411394658504i</v>
      </c>
      <c r="AH987" t="str">
        <f t="shared" si="486"/>
        <v>0.240074304995701+0.287682253323561i</v>
      </c>
      <c r="AI987">
        <f t="shared" si="487"/>
        <v>-8.5264294297176431</v>
      </c>
      <c r="AJ987">
        <f t="shared" si="488"/>
        <v>50.154595226859421</v>
      </c>
      <c r="AK987"/>
      <c r="AL987"/>
      <c r="AM987"/>
      <c r="AN987"/>
    </row>
    <row r="988" spans="1:40" x14ac:dyDescent="0.3">
      <c r="A988"/>
      <c r="B988">
        <f t="shared" si="489"/>
        <v>85400</v>
      </c>
      <c r="C988" s="186" t="str">
        <f t="shared" si="457"/>
        <v>-0.0000104791712733069+0.0286770751049863i</v>
      </c>
      <c r="D988" s="158" t="str">
        <f t="shared" si="458"/>
        <v>-5.95708629731905+0.219857575804895i</v>
      </c>
      <c r="E988" t="str">
        <f t="shared" si="459"/>
        <v>2870</v>
      </c>
      <c r="F988" t="str">
        <f t="shared" si="460"/>
        <v>0.777000777000777</v>
      </c>
      <c r="G988" t="str">
        <f t="shared" si="455"/>
        <v>0.777000777000777</v>
      </c>
      <c r="H988" t="str">
        <f t="shared" si="461"/>
        <v>7.34131324548014+3.46332185697742i</v>
      </c>
      <c r="I988" t="str">
        <f t="shared" si="462"/>
        <v>335.36501577071i</v>
      </c>
      <c r="J988" t="str">
        <f t="shared" si="456"/>
        <v>-95.202077291239+72.5316724428388i</v>
      </c>
      <c r="K988" t="str">
        <f t="shared" si="463"/>
        <v>1.69813680850902-2.22890423245348i</v>
      </c>
      <c r="L988" t="str">
        <f t="shared" si="464"/>
        <v>0.107833139085579-0.119864519361037i</v>
      </c>
      <c r="M988" t="str">
        <f t="shared" si="465"/>
        <v>1.8059699475946-2.34876875181452i</v>
      </c>
      <c r="N988" t="str">
        <f t="shared" si="466"/>
        <v>-1.07316805046627i</v>
      </c>
      <c r="O988" t="str">
        <f t="shared" si="467"/>
        <v>0.477342808818669-0.878717157491023i</v>
      </c>
      <c r="P988" t="str">
        <f t="shared" si="468"/>
        <v>0.522657191181331+0.878717157491023i</v>
      </c>
      <c r="Q988" t="str">
        <f t="shared" si="469"/>
        <v>-0.522657191181331+0.194450892975247i</v>
      </c>
      <c r="R988" t="str">
        <f t="shared" si="470"/>
        <v>-0.328968576208156-1.80363995138917i</v>
      </c>
      <c r="S988" t="str">
        <f t="shared" si="471"/>
        <v>0.110775378341088i</v>
      </c>
      <c r="T988" t="str">
        <f t="shared" si="472"/>
        <v>0.199798898006237-0.0364416184917875i</v>
      </c>
      <c r="U988" t="str">
        <f t="shared" si="473"/>
        <v>0.00005-0.00282369851486579i</v>
      </c>
      <c r="V988" t="str">
        <f t="shared" si="474"/>
        <v>3.33333333333333E-06-0.00310606836635237i</v>
      </c>
      <c r="W988" t="str">
        <f t="shared" si="475"/>
        <v>0.0000144737607012625-0.00147918224714026i</v>
      </c>
      <c r="X988" t="str">
        <f t="shared" si="476"/>
        <v>0.0000629916074067746-0.00147663672371855i</v>
      </c>
      <c r="Y988" t="str">
        <f t="shared" si="477"/>
        <v>0.009+0.171706888074604i</v>
      </c>
      <c r="Z988" t="str">
        <f t="shared" si="478"/>
        <v>-0.120822619693587-0.0116130762674366i</v>
      </c>
      <c r="AA988" t="str">
        <f t="shared" si="479"/>
        <v>4.3661322419285-82.0091004351442i</v>
      </c>
      <c r="AB988" t="str">
        <f t="shared" si="480"/>
        <v>0.487092792259895-0.0888415796221283i</v>
      </c>
      <c r="AC988" t="str">
        <f t="shared" si="481"/>
        <v>1.67100661843301-1.30451355258852i</v>
      </c>
      <c r="AD988" t="str">
        <f t="shared" si="482"/>
        <v>0.206903971843609+0.108358311532033i</v>
      </c>
      <c r="AE988" t="str">
        <f t="shared" si="483"/>
        <v>-0.0237403065671209-0.0154949266699295i</v>
      </c>
      <c r="AF988" t="str">
        <f t="shared" si="484"/>
        <v>-13.2983995427992-3.24346428117252i</v>
      </c>
      <c r="AG988" t="str">
        <f t="shared" si="485"/>
        <v>1.03543885067622-0.0597115448406844i</v>
      </c>
      <c r="AH988" t="str">
        <f t="shared" si="486"/>
        <v>0.239803355592236+0.287199568321994i</v>
      </c>
      <c r="AI988">
        <f t="shared" si="487"/>
        <v>-8.5390533990161348</v>
      </c>
      <c r="AJ988">
        <f t="shared" si="488"/>
        <v>50.139092318341532</v>
      </c>
      <c r="AK988"/>
      <c r="AL988"/>
      <c r="AM988"/>
      <c r="AN988"/>
    </row>
    <row r="989" spans="1:40" x14ac:dyDescent="0.3">
      <c r="A989"/>
      <c r="B989">
        <f t="shared" si="489"/>
        <v>85500</v>
      </c>
      <c r="C989" s="186" t="str">
        <f t="shared" si="457"/>
        <v>-0.0000104546729301309+0.0286435346752087i</v>
      </c>
      <c r="D989" s="158" t="str">
        <f t="shared" si="458"/>
        <v>-5.95708610949842+0.219600432509933i</v>
      </c>
      <c r="E989" t="str">
        <f t="shared" si="459"/>
        <v>2870</v>
      </c>
      <c r="F989" t="str">
        <f t="shared" si="460"/>
        <v>0.777000777000777</v>
      </c>
      <c r="G989" t="str">
        <f t="shared" si="455"/>
        <v>0.777000777000777</v>
      </c>
      <c r="H989" t="str">
        <f t="shared" si="461"/>
        <v>7.34462022285287+3.46098113538772i</v>
      </c>
      <c r="I989" t="str">
        <f t="shared" si="462"/>
        <v>335.757714852409i</v>
      </c>
      <c r="J989" t="str">
        <f t="shared" si="456"/>
        <v>-95.4275068033994+72.6166041435915i</v>
      </c>
      <c r="K989" t="str">
        <f t="shared" si="463"/>
        <v>1.69557001249056-2.22819589005612i</v>
      </c>
      <c r="L989" t="str">
        <f t="shared" si="464"/>
        <v>0.107693662991326-0.119849656390495i</v>
      </c>
      <c r="M989" t="str">
        <f t="shared" si="465"/>
        <v>1.80326367548189-2.34804554644662i</v>
      </c>
      <c r="N989" t="str">
        <f t="shared" si="466"/>
        <v>-1.07442468752771i</v>
      </c>
      <c r="O989" t="str">
        <f t="shared" si="467"/>
        <v>0.476238203667939-0.879316310190557i</v>
      </c>
      <c r="P989" t="str">
        <f t="shared" si="468"/>
        <v>0.523761796332061+0.879316310190557i</v>
      </c>
      <c r="Q989" t="str">
        <f t="shared" si="469"/>
        <v>-0.523761796332061+0.195108377337153i</v>
      </c>
      <c r="R989" t="str">
        <f t="shared" si="470"/>
        <v>-0.328958111000263-1.80138910483181i</v>
      </c>
      <c r="S989" t="str">
        <f t="shared" si="471"/>
        <v>0.110905091898864i</v>
      </c>
      <c r="T989" t="str">
        <f t="shared" si="472"/>
        <v>0.199783224216984-0.0364831295313609i</v>
      </c>
      <c r="U989" t="str">
        <f t="shared" si="473"/>
        <v>0.00005-0.00282039594350337i</v>
      </c>
      <c r="V989" t="str">
        <f t="shared" si="474"/>
        <v>3.33333333333333E-06-0.00310243553785371i</v>
      </c>
      <c r="W989" t="str">
        <f t="shared" si="475"/>
        <v>0.0000144737585501568-0.00147745244831125i</v>
      </c>
      <c r="X989" t="str">
        <f t="shared" si="476"/>
        <v>0.0000628783064220192-0.00147491362050248i</v>
      </c>
      <c r="Y989" t="str">
        <f t="shared" si="477"/>
        <v>0.009+0.171907950004433i</v>
      </c>
      <c r="Z989" t="str">
        <f t="shared" si="478"/>
        <v>-0.120539362768722-0.0115748091313173i</v>
      </c>
      <c r="AA989" t="str">
        <f t="shared" si="479"/>
        <v>4.3557237122299-81.9120805582028i</v>
      </c>
      <c r="AB989" t="str">
        <f t="shared" si="480"/>
        <v>0.487054580889118-0.0889427800210153i</v>
      </c>
      <c r="AC989" t="str">
        <f t="shared" si="481"/>
        <v>1.66944613517748-1.30401362394139i</v>
      </c>
      <c r="AD989" t="str">
        <f t="shared" si="482"/>
        <v>0.207040353217168+0.108443547512578i</v>
      </c>
      <c r="AE989" t="str">
        <f t="shared" si="483"/>
        <v>-0.0237012988802276-0.0154681686845151i</v>
      </c>
      <c r="AF989" t="str">
        <f t="shared" si="484"/>
        <v>-13.3017063323513-3.24138070287779i</v>
      </c>
      <c r="AG989" t="str">
        <f t="shared" si="485"/>
        <v>1.03542042277627-0.0596820565758681i</v>
      </c>
      <c r="AH989" t="str">
        <f t="shared" si="486"/>
        <v>0.23953319926276+0.286718126843966i</v>
      </c>
      <c r="AI989">
        <f t="shared" si="487"/>
        <v>-8.5516610961010695</v>
      </c>
      <c r="AJ989">
        <f t="shared" si="488"/>
        <v>50.123573178112068</v>
      </c>
      <c r="AK989"/>
      <c r="AL989"/>
      <c r="AM989"/>
      <c r="AN989"/>
    </row>
    <row r="990" spans="1:40" x14ac:dyDescent="0.3">
      <c r="A990"/>
      <c r="B990">
        <f t="shared" si="489"/>
        <v>85600</v>
      </c>
      <c r="C990" s="186" t="str">
        <f t="shared" si="457"/>
        <v>-0.0000104302603954581+0.02861007261089i</v>
      </c>
      <c r="D990" s="158" t="str">
        <f t="shared" si="458"/>
        <v>-5.95708592233565+0.219343890016823i</v>
      </c>
      <c r="E990" t="str">
        <f t="shared" si="459"/>
        <v>2870</v>
      </c>
      <c r="F990" t="str">
        <f t="shared" si="460"/>
        <v>0.777000777000777</v>
      </c>
      <c r="G990" t="str">
        <f t="shared" si="455"/>
        <v>0.777000777000777</v>
      </c>
      <c r="H990" t="str">
        <f t="shared" si="461"/>
        <v>7.3479188711265+3.45864158105651i</v>
      </c>
      <c r="I990" t="str">
        <f t="shared" si="462"/>
        <v>336.150413934108i</v>
      </c>
      <c r="J990" t="str">
        <f t="shared" si="456"/>
        <v>-95.6532001300853+72.7015358443443i</v>
      </c>
      <c r="K990" t="str">
        <f t="shared" si="463"/>
        <v>1.69300797282122-2.22748568603583i</v>
      </c>
      <c r="L990" t="str">
        <f t="shared" si="464"/>
        <v>0.107554384646804-0.11983465066154i</v>
      </c>
      <c r="M990" t="str">
        <f t="shared" si="465"/>
        <v>1.80056235746802-2.34732033669737i</v>
      </c>
      <c r="N990" t="str">
        <f t="shared" si="466"/>
        <v>-1.07568132458915i</v>
      </c>
      <c r="O990" t="str">
        <f t="shared" si="467"/>
        <v>0.47513284647208-0.879914074329613i</v>
      </c>
      <c r="P990" t="str">
        <f t="shared" si="468"/>
        <v>0.52486715352792+0.879914074329613i</v>
      </c>
      <c r="Q990" t="str">
        <f t="shared" si="469"/>
        <v>-0.52486715352792+0.195767250259537i</v>
      </c>
      <c r="R990" t="str">
        <f t="shared" si="470"/>
        <v>-0.328947632413633-1.79914334791076i</v>
      </c>
      <c r="S990" t="str">
        <f t="shared" si="471"/>
        <v>0.111034805456641i</v>
      </c>
      <c r="T990" t="str">
        <f t="shared" si="472"/>
        <v>0.199767531623881-0.0365246363704704i</v>
      </c>
      <c r="U990" t="str">
        <f t="shared" si="473"/>
        <v>0.00005-0.00281710108842919i</v>
      </c>
      <c r="V990" t="str">
        <f t="shared" si="474"/>
        <v>3.33333333333333E-06-0.00309881119727211i</v>
      </c>
      <c r="W990" t="str">
        <f t="shared" si="475"/>
        <v>0.0000144737563965345-0.00147572669134744i</v>
      </c>
      <c r="X990" t="str">
        <f t="shared" si="476"/>
        <v>0.0000627654017098008-0.00147319453051731i</v>
      </c>
      <c r="Y990" t="str">
        <f t="shared" si="477"/>
        <v>0.009+0.172109011934263i</v>
      </c>
      <c r="Z990" t="str">
        <f t="shared" si="478"/>
        <v>-0.120257101698338-0.0115367192801081i</v>
      </c>
      <c r="AA990" t="str">
        <f t="shared" si="479"/>
        <v>4.34535258564652-81.8152911935012i</v>
      </c>
      <c r="AB990" t="str">
        <f t="shared" si="480"/>
        <v>0.487016323676147-0.0890439701795271i</v>
      </c>
      <c r="AC990" t="str">
        <f t="shared" si="481"/>
        <v>1.66788853782105-1.30351254173337i</v>
      </c>
      <c r="AD990" t="str">
        <f t="shared" si="482"/>
        <v>0.207176851670949+0.108528627798394i</v>
      </c>
      <c r="AE990" t="str">
        <f t="shared" si="483"/>
        <v>-0.0236624234081694-0.0154414794093969i</v>
      </c>
      <c r="AF990" t="str">
        <f t="shared" si="484"/>
        <v>-13.3050047934621-3.23929769103969i</v>
      </c>
      <c r="AG990" t="str">
        <f t="shared" si="485"/>
        <v>1.03540199907039-0.0596526742464197i</v>
      </c>
      <c r="AH990" t="str">
        <f t="shared" si="486"/>
        <v>0.239263832664959+0.28623792382636i</v>
      </c>
      <c r="AI990">
        <f t="shared" si="487"/>
        <v>-8.5642525644753906</v>
      </c>
      <c r="AJ990">
        <f t="shared" si="488"/>
        <v>50.108037815308649</v>
      </c>
      <c r="AK990"/>
      <c r="AL990"/>
      <c r="AM990"/>
      <c r="AN990"/>
    </row>
    <row r="991" spans="1:40" x14ac:dyDescent="0.3">
      <c r="A991"/>
      <c r="B991">
        <f t="shared" si="489"/>
        <v>85700</v>
      </c>
      <c r="C991" s="186" t="str">
        <f t="shared" si="457"/>
        <v>-0.000010405933269016+0.0285766886377055i</v>
      </c>
      <c r="D991" s="158" t="str">
        <f t="shared" si="458"/>
        <v>-5.95708573582769+0.219087946222409i</v>
      </c>
      <c r="E991" t="str">
        <f t="shared" si="459"/>
        <v>2870</v>
      </c>
      <c r="F991" t="str">
        <f t="shared" si="460"/>
        <v>0.777000777000777</v>
      </c>
      <c r="G991" t="str">
        <f t="shared" si="455"/>
        <v>0.777000777000777</v>
      </c>
      <c r="H991" t="str">
        <f t="shared" si="461"/>
        <v>7.35120921499345+3.45630320263561i</v>
      </c>
      <c r="I991" t="str">
        <f t="shared" si="462"/>
        <v>336.543113015807i</v>
      </c>
      <c r="J991" t="str">
        <f t="shared" si="456"/>
        <v>-95.8791572712969+72.786467545097i</v>
      </c>
      <c r="K991" t="str">
        <f t="shared" si="463"/>
        <v>1.69045068153808-2.22677363280668i</v>
      </c>
      <c r="L991" t="str">
        <f t="shared" si="464"/>
        <v>0.107415303916601-0.119819502795302i</v>
      </c>
      <c r="M991" t="str">
        <f t="shared" si="465"/>
        <v>1.79786598545468-2.34659313560198i</v>
      </c>
      <c r="N991" t="str">
        <f t="shared" si="466"/>
        <v>-1.07693796165058i</v>
      </c>
      <c r="O991" t="str">
        <f t="shared" si="467"/>
        <v>0.474026738976611-0.880510448964236i</v>
      </c>
      <c r="P991" t="str">
        <f t="shared" si="468"/>
        <v>0.525973261023389+0.880510448964236i</v>
      </c>
      <c r="Q991" t="str">
        <f t="shared" si="469"/>
        <v>-0.525973261023389+0.196427512686344i</v>
      </c>
      <c r="R991" t="str">
        <f t="shared" si="470"/>
        <v>-0.328937140444154-1.79690266279489i</v>
      </c>
      <c r="S991" t="str">
        <f t="shared" si="471"/>
        <v>0.111164519014417i</v>
      </c>
      <c r="T991" t="str">
        <f t="shared" si="472"/>
        <v>0.199751820225319-0.0365661390034521i</v>
      </c>
      <c r="U991" t="str">
        <f t="shared" si="473"/>
        <v>0.00005-0.00281381392263172i</v>
      </c>
      <c r="V991" t="str">
        <f t="shared" si="474"/>
        <v>3.33333333333333E-06-0.0030951953148949i</v>
      </c>
      <c r="W991" t="str">
        <f t="shared" si="475"/>
        <v>0.0000144737542403957-0.00147400496209993i</v>
      </c>
      <c r="X991" t="str">
        <f t="shared" si="476"/>
        <v>0.0000626528914249097-0.00147147943977479i</v>
      </c>
      <c r="Y991" t="str">
        <f t="shared" si="477"/>
        <v>0.009+0.172310073864093i</v>
      </c>
      <c r="Z991" t="str">
        <f t="shared" si="478"/>
        <v>-0.119975831816092-0.011498805674898i</v>
      </c>
      <c r="AA991" t="str">
        <f t="shared" si="479"/>
        <v>4.33501868214605-81.7187315164344i</v>
      </c>
      <c r="AB991" t="str">
        <f t="shared" si="480"/>
        <v>0.48697802061706-0.0891451500838555i</v>
      </c>
      <c r="AC991" t="str">
        <f t="shared" si="481"/>
        <v>1.66633382167248-1.30301031347305i</v>
      </c>
      <c r="AD991" t="str">
        <f t="shared" si="482"/>
        <v>0.207313467057576+0.108613552254714i</v>
      </c>
      <c r="AE991" t="str">
        <f t="shared" si="483"/>
        <v>-0.0236236795258733-0.0154148585497443i</v>
      </c>
      <c r="AF991" t="str">
        <f t="shared" si="484"/>
        <v>-13.3082949508211-3.2372152564132i</v>
      </c>
      <c r="AG991" t="str">
        <f t="shared" si="485"/>
        <v>1.03538357947599-0.0596233974293401i</v>
      </c>
      <c r="AH991" t="str">
        <f t="shared" si="486"/>
        <v>0.238995252473803+0.285758954232854i</v>
      </c>
      <c r="AI991">
        <f t="shared" si="487"/>
        <v>-8.5768278474884969</v>
      </c>
      <c r="AJ991">
        <f t="shared" si="488"/>
        <v>50.092486239103444</v>
      </c>
      <c r="AK991"/>
      <c r="AL991"/>
      <c r="AM991"/>
      <c r="AN991"/>
    </row>
    <row r="992" spans="1:40" x14ac:dyDescent="0.3">
      <c r="A992"/>
      <c r="B992">
        <f t="shared" si="489"/>
        <v>85800</v>
      </c>
      <c r="C992" s="186" t="str">
        <f t="shared" si="457"/>
        <v>-0.0000103816911528632+0.0285433824826093i</v>
      </c>
      <c r="D992" s="158" t="str">
        <f t="shared" si="458"/>
        <v>-5.95708554997147+0.218832599033338i</v>
      </c>
      <c r="E992" t="str">
        <f t="shared" si="459"/>
        <v>2870</v>
      </c>
      <c r="F992" t="str">
        <f t="shared" si="460"/>
        <v>0.777000777000777</v>
      </c>
      <c r="G992" t="str">
        <f t="shared" si="455"/>
        <v>0.777000777000777</v>
      </c>
      <c r="H992" t="str">
        <f t="shared" si="461"/>
        <v>7.35449127907144+3.45396600869814i</v>
      </c>
      <c r="I992" t="str">
        <f t="shared" si="462"/>
        <v>336.935812097505i</v>
      </c>
      <c r="J992" t="str">
        <f t="shared" si="456"/>
        <v>-96.1053782270342+72.8713992458498i</v>
      </c>
      <c r="K992" t="str">
        <f t="shared" si="463"/>
        <v>1.68789813067603-2.22605974272633i</v>
      </c>
      <c r="L992" t="str">
        <f t="shared" si="464"/>
        <v>0.107276420664219-0.119804213410991i</v>
      </c>
      <c r="M992" t="str">
        <f t="shared" si="465"/>
        <v>1.79517455134025-2.34586395613732i</v>
      </c>
      <c r="N992" t="str">
        <f t="shared" si="466"/>
        <v>-1.07819459871202i</v>
      </c>
      <c r="O992" t="str">
        <f t="shared" si="467"/>
        <v>0.47291988292821-0.881105433152678i</v>
      </c>
      <c r="P992" t="str">
        <f t="shared" si="468"/>
        <v>0.52708011707179+0.881105433152678i</v>
      </c>
      <c r="Q992" t="str">
        <f t="shared" si="469"/>
        <v>-0.52708011707179+0.197089165559342i</v>
      </c>
      <c r="R992" t="str">
        <f t="shared" si="470"/>
        <v>-0.328926635087704-1.79466703173612i</v>
      </c>
      <c r="S992" t="str">
        <f t="shared" si="471"/>
        <v>0.111294232572193i</v>
      </c>
      <c r="T992" t="str">
        <f t="shared" si="472"/>
        <v>0.199736090019687-0.0366076374246398i</v>
      </c>
      <c r="U992" t="str">
        <f t="shared" si="473"/>
        <v>0.00005-0.00281053441922539i</v>
      </c>
      <c r="V992" t="str">
        <f t="shared" si="474"/>
        <v>3.33333333333333E-06-0.00309158786114793i</v>
      </c>
      <c r="W992" t="str">
        <f t="shared" si="475"/>
        <v>0.0000144737520817401-0.00147228724648581i</v>
      </c>
      <c r="X992" t="str">
        <f t="shared" si="476"/>
        <v>0.000062540773732862-0.00146976833435156i</v>
      </c>
      <c r="Y992" t="str">
        <f t="shared" si="477"/>
        <v>0.009+0.172511135793923i</v>
      </c>
      <c r="Z992" t="str">
        <f t="shared" si="478"/>
        <v>-0.119695548482961-0.0114610672841152i</v>
      </c>
      <c r="AA992" t="str">
        <f t="shared" si="479"/>
        <v>4.32472182278384-81.6224007063431i</v>
      </c>
      <c r="AB992" t="str">
        <f t="shared" si="480"/>
        <v>0.486939671707929-0.0892463197201869i</v>
      </c>
      <c r="AC992" t="str">
        <f t="shared" si="481"/>
        <v>1.66478198203856-1.30250694663543i</v>
      </c>
      <c r="AD992" t="str">
        <f t="shared" si="482"/>
        <v>0.207450199229507+0.108698320746818i</v>
      </c>
      <c r="AE992" t="str">
        <f t="shared" si="483"/>
        <v>-0.0235850666119258-0.0153883058124397i</v>
      </c>
      <c r="AF992" t="str">
        <f t="shared" si="484"/>
        <v>-13.3115768290429-3.2351334096648i</v>
      </c>
      <c r="AG992" t="str">
        <f t="shared" si="485"/>
        <v>1.03536516391098-0.0595942257036019i</v>
      </c>
      <c r="AH992" t="str">
        <f t="shared" si="486"/>
        <v>0.238727455381441+0.285281213053787i</v>
      </c>
      <c r="AI992">
        <f t="shared" si="487"/>
        <v>-8.5893869883362033</v>
      </c>
      <c r="AJ992">
        <f t="shared" si="488"/>
        <v>50.076918458706217</v>
      </c>
      <c r="AK992"/>
      <c r="AL992"/>
      <c r="AM992"/>
      <c r="AN992"/>
    </row>
    <row r="993" spans="1:40" x14ac:dyDescent="0.3">
      <c r="A993"/>
      <c r="B993">
        <f t="shared" si="489"/>
        <v>85900</v>
      </c>
      <c r="C993" s="186" t="str">
        <f t="shared" si="457"/>
        <v>-0.0000103575336513733+0.0285101538738272i</v>
      </c>
      <c r="D993" s="158" t="str">
        <f t="shared" si="458"/>
        <v>-5.95708536476395+0.218577846366009i</v>
      </c>
      <c r="E993" t="str">
        <f t="shared" si="459"/>
        <v>2870</v>
      </c>
      <c r="F993" t="str">
        <f t="shared" si="460"/>
        <v>0.777000777000777</v>
      </c>
      <c r="G993" t="str">
        <f t="shared" si="455"/>
        <v>0.777000777000777</v>
      </c>
      <c r="H993" t="str">
        <f t="shared" si="461"/>
        <v>7.35776508790393+3.45163000773898i</v>
      </c>
      <c r="I993" t="str">
        <f t="shared" si="462"/>
        <v>337.328511179204i</v>
      </c>
      <c r="J993" t="str">
        <f t="shared" si="456"/>
        <v>-96.3318629972971+72.9563309466025i</v>
      </c>
      <c r="K993" t="str">
        <f t="shared" si="463"/>
        <v>1.68535031226788-2.22534402809633i</v>
      </c>
      <c r="L993" t="str">
        <f t="shared" si="464"/>
        <v>0.107137734752075-0.119788783125899i</v>
      </c>
      <c r="M993" t="str">
        <f t="shared" si="465"/>
        <v>1.79248804701995-2.34513281122223i</v>
      </c>
      <c r="N993" t="str">
        <f t="shared" si="466"/>
        <v>-1.07945123577345i</v>
      </c>
      <c r="O993" t="str">
        <f t="shared" si="467"/>
        <v>0.471812280074771-0.881699025955369i</v>
      </c>
      <c r="P993" t="str">
        <f t="shared" si="468"/>
        <v>0.528187719925229+0.881699025955369i</v>
      </c>
      <c r="Q993" t="str">
        <f t="shared" si="469"/>
        <v>-0.528187719925229+0.197752209818081i</v>
      </c>
      <c r="R993" t="str">
        <f t="shared" si="470"/>
        <v>-0.328916116340162-1.79243643706908i</v>
      </c>
      <c r="S993" t="str">
        <f t="shared" si="471"/>
        <v>0.11142394612997i</v>
      </c>
      <c r="T993" t="str">
        <f t="shared" si="472"/>
        <v>0.199720341005381-0.0366491316283652i</v>
      </c>
      <c r="U993" t="str">
        <f t="shared" si="473"/>
        <v>0.0000500000000000001-0.00280726255144981i</v>
      </c>
      <c r="V993" t="str">
        <f t="shared" si="474"/>
        <v>3.33333333333333E-06-0.00308798880659479i</v>
      </c>
      <c r="W993" t="str">
        <f t="shared" si="475"/>
        <v>0.0000144737499205682-0.00147057353048772i</v>
      </c>
      <c r="X993" t="str">
        <f t="shared" si="476"/>
        <v>0.0000624290468098212-0.00146806120038873i</v>
      </c>
      <c r="Y993" t="str">
        <f t="shared" si="477"/>
        <v>0.009+0.172712197723752i</v>
      </c>
      <c r="Z993" t="str">
        <f t="shared" si="478"/>
        <v>-0.119416247087049-0.0114235030834665i</v>
      </c>
      <c r="AA993" t="str">
        <f t="shared" si="479"/>
        <v>4.31446182969512-81.5262979464907i</v>
      </c>
      <c r="AB993" t="str">
        <f t="shared" si="480"/>
        <v>0.486901276944844-0.0893474790747023i</v>
      </c>
      <c r="AC993" t="str">
        <f t="shared" si="481"/>
        <v>1.66323301422431-1.30200244866212i</v>
      </c>
      <c r="AD993" t="str">
        <f t="shared" si="482"/>
        <v>0.207587048039027+0.108782933140029i</v>
      </c>
      <c r="AE993" t="str">
        <f t="shared" si="483"/>
        <v>-0.0235465840485459-0.0153618209060652i</v>
      </c>
      <c r="AF993" t="str">
        <f t="shared" si="484"/>
        <v>-13.3148504526679-3.23305216137297i</v>
      </c>
      <c r="AG993" t="str">
        <f t="shared" si="485"/>
        <v>1.03534675229385-0.0595651586501363i</v>
      </c>
      <c r="AH993" t="str">
        <f t="shared" si="486"/>
        <v>0.238460438097082+0.284804695305956i</v>
      </c>
      <c r="AI993">
        <f t="shared" si="487"/>
        <v>-8.6019300300621548</v>
      </c>
      <c r="AJ993">
        <f t="shared" si="488"/>
        <v>50.061334483362238</v>
      </c>
      <c r="AK993"/>
      <c r="AL993"/>
      <c r="AM993"/>
      <c r="AN993"/>
    </row>
    <row r="994" spans="1:40" x14ac:dyDescent="0.3">
      <c r="A994"/>
      <c r="B994">
        <f t="shared" si="489"/>
        <v>86000</v>
      </c>
      <c r="C994" s="186" t="str">
        <f t="shared" si="457"/>
        <v>-0.0000103334603712188+0.0284770025408489i</v>
      </c>
      <c r="D994" s="158" t="str">
        <f t="shared" si="458"/>
        <v>-5.95708518020214+0.218323686146508i</v>
      </c>
      <c r="E994" t="str">
        <f t="shared" si="459"/>
        <v>2870</v>
      </c>
      <c r="F994" t="str">
        <f t="shared" si="460"/>
        <v>0.777000777000777</v>
      </c>
      <c r="G994" t="str">
        <f t="shared" si="455"/>
        <v>0.777000777000777</v>
      </c>
      <c r="H994" t="str">
        <f t="shared" si="461"/>
        <v>7.36103066596011+3.44929520817541i</v>
      </c>
      <c r="I994" t="str">
        <f t="shared" si="462"/>
        <v>337.721210260903i</v>
      </c>
      <c r="J994" t="str">
        <f t="shared" si="456"/>
        <v>-96.5586115820856+73.0412626473553i</v>
      </c>
      <c r="K994" t="str">
        <f t="shared" si="463"/>
        <v>1.6828072183445-2.22462650116222i</v>
      </c>
      <c r="L994" t="str">
        <f t="shared" si="464"/>
        <v>0.106999246041524-0.119773212555402i</v>
      </c>
      <c r="M994" t="str">
        <f t="shared" si="465"/>
        <v>1.78980646438602-2.34439971371762i</v>
      </c>
      <c r="N994" t="str">
        <f t="shared" si="466"/>
        <v>-1.08070787283489i</v>
      </c>
      <c r="O994" t="str">
        <f t="shared" si="467"/>
        <v>0.470703932165332-0.882291226434954i</v>
      </c>
      <c r="P994" t="str">
        <f t="shared" si="468"/>
        <v>0.529296067834668+0.882291226434954i</v>
      </c>
      <c r="Q994" t="str">
        <f t="shared" si="469"/>
        <v>-0.529296067834668+0.198416646399936i</v>
      </c>
      <c r="R994" t="str">
        <f t="shared" si="470"/>
        <v>-0.328905584197397-1.79021086121046i</v>
      </c>
      <c r="S994" t="str">
        <f t="shared" si="471"/>
        <v>0.111553659687746i</v>
      </c>
      <c r="T994" t="str">
        <f t="shared" si="472"/>
        <v>0.199704573180778-0.0366906216089557i</v>
      </c>
      <c r="U994" t="str">
        <f t="shared" si="473"/>
        <v>0.0000500000000000001-0.00280399829266905i</v>
      </c>
      <c r="V994" t="str">
        <f t="shared" si="474"/>
        <v>3.33333333333333E-06-0.00308439812193595i</v>
      </c>
      <c r="W994" t="str">
        <f t="shared" si="475"/>
        <v>0.0000144737477568795-0.00146886380015352i</v>
      </c>
      <c r="X994" t="str">
        <f t="shared" si="476"/>
        <v>0.0000623177088425267-0.00146635802409154i</v>
      </c>
      <c r="Y994" t="str">
        <f t="shared" si="477"/>
        <v>0.009+0.172913259653582i</v>
      </c>
      <c r="Z994" t="str">
        <f t="shared" si="478"/>
        <v>-0.119137923043395-0.0113861120558768i</v>
      </c>
      <c r="AA994" t="str">
        <f t="shared" si="479"/>
        <v>4.30423852608696-81.4304224240386i</v>
      </c>
      <c r="AB994" t="str">
        <f t="shared" si="480"/>
        <v>0.486862836323848-0.0894486281335725i</v>
      </c>
      <c r="AC994" t="str">
        <f t="shared" si="481"/>
        <v>1.66168691353296-1.30149682696131i</v>
      </c>
      <c r="AD994" t="str">
        <f t="shared" si="482"/>
        <v>0.207724013338248+0.10886738929971i</v>
      </c>
      <c r="AE994" t="str">
        <f t="shared" si="483"/>
        <v>-0.0235082312215601-0.0153354035408899i</v>
      </c>
      <c r="AF994" t="str">
        <f t="shared" si="484"/>
        <v>-13.3181158461623-3.2309715220289i</v>
      </c>
      <c r="AG994" t="str">
        <f t="shared" si="485"/>
        <v>1.03532834454357-0.0595361958518205i</v>
      </c>
      <c r="AH994" t="str">
        <f t="shared" si="486"/>
        <v>0.238194197346901+0.284329396032463i</v>
      </c>
      <c r="AI994">
        <f t="shared" si="487"/>
        <v>-8.6144570155580489</v>
      </c>
      <c r="AJ994">
        <f t="shared" si="488"/>
        <v>50.045734322352068</v>
      </c>
      <c r="AK994"/>
      <c r="AL994"/>
      <c r="AM994"/>
      <c r="AN994"/>
    </row>
    <row r="995" spans="1:40" x14ac:dyDescent="0.3">
      <c r="A995"/>
      <c r="B995">
        <f t="shared" si="489"/>
        <v>86100</v>
      </c>
      <c r="C995" s="186" t="str">
        <f t="shared" si="457"/>
        <v>-0.0000103094709213548+0.0284439282144209i</v>
      </c>
      <c r="D995" s="158" t="str">
        <f t="shared" si="458"/>
        <v>-5.95708499628302+0.21807011631056i</v>
      </c>
      <c r="E995" t="str">
        <f t="shared" si="459"/>
        <v>2870</v>
      </c>
      <c r="F995" t="str">
        <f t="shared" si="460"/>
        <v>0.777000777000777</v>
      </c>
      <c r="G995" t="str">
        <f t="shared" si="455"/>
        <v>0.777000777000777</v>
      </c>
      <c r="H995" t="str">
        <f t="shared" si="461"/>
        <v>7.36428803763509+3.44696161834749i</v>
      </c>
      <c r="I995" t="str">
        <f t="shared" si="462"/>
        <v>338.113909342601i</v>
      </c>
      <c r="J995" t="str">
        <f t="shared" si="456"/>
        <v>-96.7856239813998+73.126194348108i</v>
      </c>
      <c r="K995" t="str">
        <f t="shared" si="463"/>
        <v>1.68026884093501-2.22390717411382i</v>
      </c>
      <c r="L995" t="str">
        <f t="shared" si="464"/>
        <v>0.106860954392851-0.119757502312966i</v>
      </c>
      <c r="M995" t="str">
        <f t="shared" si="465"/>
        <v>1.78712979532786-2.34366467642679i</v>
      </c>
      <c r="N995" t="str">
        <f t="shared" si="466"/>
        <v>-1.08196450989632i</v>
      </c>
      <c r="O995" t="str">
        <f t="shared" si="467"/>
        <v>0.469594840950143-0.882882033656258i</v>
      </c>
      <c r="P995" t="str">
        <f t="shared" si="468"/>
        <v>0.530405159049857+0.882882033656258i</v>
      </c>
      <c r="Q995" t="str">
        <f t="shared" si="469"/>
        <v>-0.530405159049857+0.199082476240062i</v>
      </c>
      <c r="R995" t="str">
        <f t="shared" si="470"/>
        <v>-0.328895038655274-1.78799028665873i</v>
      </c>
      <c r="S995" t="str">
        <f t="shared" si="471"/>
        <v>0.111683373245523i</v>
      </c>
      <c r="T995" t="str">
        <f t="shared" si="472"/>
        <v>0.199688786544277-0.0367321073607377i</v>
      </c>
      <c r="U995" t="str">
        <f t="shared" si="473"/>
        <v>0.0000500000000000001-0.00280074161637095i</v>
      </c>
      <c r="V995" t="str">
        <f t="shared" si="474"/>
        <v>3.33333333333333E-06-0.00308081577800804i</v>
      </c>
      <c r="W995" t="str">
        <f t="shared" si="475"/>
        <v>0.0000144737455906744-0.00146715804159588i</v>
      </c>
      <c r="X995" t="str">
        <f t="shared" si="476"/>
        <v>0.0000622067580282194-0.00146465879172896i</v>
      </c>
      <c r="Y995" t="str">
        <f t="shared" si="477"/>
        <v>0.009+0.173114321583412i</v>
      </c>
      <c r="Z995" t="str">
        <f t="shared" si="478"/>
        <v>-0.118860571793785-0.0113488931914302i</v>
      </c>
      <c r="AA995" t="str">
        <f t="shared" si="479"/>
        <v>4.29405173623068-81.3347733300241i</v>
      </c>
      <c r="AB995" t="str">
        <f t="shared" si="480"/>
        <v>0.486824349841037-0.0895497668829657i</v>
      </c>
      <c r="AC995" t="str">
        <f t="shared" si="481"/>
        <v>1.66014367526617-1.30099008890809i</v>
      </c>
      <c r="AD995" t="str">
        <f t="shared" si="482"/>
        <v>0.20786109497912+0.108951689091279i</v>
      </c>
      <c r="AE995" t="str">
        <f t="shared" si="483"/>
        <v>-0.0234700075203777-0.0153090534288599i</v>
      </c>
      <c r="AF995" t="str">
        <f t="shared" si="484"/>
        <v>-13.3213730339181-3.22889150203693i</v>
      </c>
      <c r="AG995" t="str">
        <f t="shared" si="485"/>
        <v>1.03530994057967-0.0595073368934698i</v>
      </c>
      <c r="AH995" t="str">
        <f t="shared" si="486"/>
        <v>0.23792872987392+0.283855310302552i</v>
      </c>
      <c r="AI995">
        <f t="shared" si="487"/>
        <v>-8.6269679875643863</v>
      </c>
      <c r="AJ995">
        <f t="shared" si="488"/>
        <v>50.030117984993396</v>
      </c>
      <c r="AK995"/>
      <c r="AL995"/>
      <c r="AM995"/>
      <c r="AN995"/>
    </row>
    <row r="996" spans="1:40" x14ac:dyDescent="0.3">
      <c r="A996"/>
      <c r="B996">
        <f t="shared" si="489"/>
        <v>86200</v>
      </c>
      <c r="C996" s="186" t="str">
        <f t="shared" si="457"/>
        <v>-0.0000102855649130036+0.0284109306265391i</v>
      </c>
      <c r="D996" s="158" t="str">
        <f t="shared" si="458"/>
        <v>-5.95708481300363+0.217817134803467i</v>
      </c>
      <c r="E996" t="str">
        <f t="shared" si="459"/>
        <v>2870</v>
      </c>
      <c r="F996" t="str">
        <f t="shared" si="460"/>
        <v>0.777000777000777</v>
      </c>
      <c r="G996" t="str">
        <f t="shared" si="455"/>
        <v>0.777000777000777</v>
      </c>
      <c r="H996" t="str">
        <f t="shared" si="461"/>
        <v>7.36753722725015+3.44462924651873i</v>
      </c>
      <c r="I996" t="str">
        <f t="shared" si="462"/>
        <v>338.5066084243i</v>
      </c>
      <c r="J996" t="str">
        <f t="shared" si="456"/>
        <v>-97.0129001952396+73.2111260488606i</v>
      </c>
      <c r="K996" t="str">
        <f t="shared" si="463"/>
        <v>1.67773517206693-2.22318605908541i</v>
      </c>
      <c r="L996" t="str">
        <f t="shared" si="464"/>
        <v>0.106722859665294-0.119741653010147i</v>
      </c>
      <c r="M996" t="str">
        <f t="shared" si="465"/>
        <v>1.78445803173222-2.34292771209556i</v>
      </c>
      <c r="N996" t="str">
        <f t="shared" si="466"/>
        <v>-1.08322114695776i</v>
      </c>
      <c r="O996" t="str">
        <f t="shared" si="467"/>
        <v>0.468485008180594-0.883471446686325i</v>
      </c>
      <c r="P996" t="str">
        <f t="shared" si="468"/>
        <v>0.531514991819406+0.883471446686325i</v>
      </c>
      <c r="Q996" t="str">
        <f t="shared" si="469"/>
        <v>-0.531514991819406+0.199749700271435i</v>
      </c>
      <c r="R996" t="str">
        <f t="shared" si="470"/>
        <v>-0.328884479709649-1.78577469599344i</v>
      </c>
      <c r="S996" t="str">
        <f t="shared" si="471"/>
        <v>0.111813086803299i</v>
      </c>
      <c r="T996" t="str">
        <f t="shared" si="472"/>
        <v>0.199672981094249-0.0367735888780328i</v>
      </c>
      <c r="U996" t="str">
        <f t="shared" si="473"/>
        <v>0.0000500000000000001-0.00279749249616634i</v>
      </c>
      <c r="V996" t="str">
        <f t="shared" si="474"/>
        <v>3.33333333333333E-06-0.00307724174578297i</v>
      </c>
      <c r="W996" t="str">
        <f t="shared" si="475"/>
        <v>0.0000144737434219528-0.00146545624099191i</v>
      </c>
      <c r="X996" t="str">
        <f t="shared" si="476"/>
        <v>0.0000620961925745685-0.00146296348963336i</v>
      </c>
      <c r="Y996" t="str">
        <f t="shared" si="477"/>
        <v>0.009+0.173315383513242i</v>
      </c>
      <c r="Z996" t="str">
        <f t="shared" si="478"/>
        <v>-0.118584188806569-0.0113118454873109i</v>
      </c>
      <c r="AA996" t="str">
        <f t="shared" si="479"/>
        <v>4.28390128545407-81.2393498593371i</v>
      </c>
      <c r="AB996" t="str">
        <f t="shared" si="480"/>
        <v>0.486785817492441-0.0896508953090385i</v>
      </c>
      <c r="AC996" t="str">
        <f t="shared" si="481"/>
        <v>1.658603294724-1.30048224184433i</v>
      </c>
      <c r="AD996" t="str">
        <f t="shared" si="482"/>
        <v>0.207998292813415+0.109035832380183i</v>
      </c>
      <c r="AE996" t="str">
        <f t="shared" si="483"/>
        <v>-0.0234319123379651-0.0152827702835828i</v>
      </c>
      <c r="AF996" t="str">
        <f t="shared" si="484"/>
        <v>-13.3246220402538-3.22681211171526i</v>
      </c>
      <c r="AG996" t="str">
        <f t="shared" si="485"/>
        <v>1.03529154032217-0.0594785813618218i</v>
      </c>
      <c r="AH996" t="str">
        <f t="shared" si="486"/>
        <v>0.237664032437929+0.283382433211421i</v>
      </c>
      <c r="AI996">
        <f t="shared" si="487"/>
        <v>-8.6394629886711556</v>
      </c>
      <c r="AJ996">
        <f t="shared" si="488"/>
        <v>50.014485480635479</v>
      </c>
      <c r="AK996"/>
      <c r="AL996"/>
      <c r="AM996"/>
      <c r="AN996"/>
    </row>
    <row r="997" spans="1:40" x14ac:dyDescent="0.3">
      <c r="A997"/>
      <c r="B997">
        <f t="shared" si="489"/>
        <v>86300</v>
      </c>
      <c r="C997" s="186" t="str">
        <f t="shared" si="457"/>
        <v>-0.0000102617419596383+0.0283780095104416i</v>
      </c>
      <c r="D997" s="158" t="str">
        <f t="shared" si="458"/>
        <v>-5.95708463036099+0.217564739580052i</v>
      </c>
      <c r="E997" t="str">
        <f t="shared" si="459"/>
        <v>2870</v>
      </c>
      <c r="F997" t="str">
        <f t="shared" si="460"/>
        <v>0.777000777000777</v>
      </c>
      <c r="G997" t="str">
        <f t="shared" si="455"/>
        <v>0.777000777000777</v>
      </c>
      <c r="H997" t="str">
        <f t="shared" si="461"/>
        <v>7.3707782590527+3.44229810087655i</v>
      </c>
      <c r="I997" t="str">
        <f t="shared" si="462"/>
        <v>338.899307505999i</v>
      </c>
      <c r="J997" t="str">
        <f t="shared" si="456"/>
        <v>-97.2404402236051+73.2960577496135i</v>
      </c>
      <c r="K997" t="str">
        <f t="shared" si="463"/>
        <v>1.67520620376629-2.22246316815596i</v>
      </c>
      <c r="L997" t="str">
        <f t="shared" si="464"/>
        <v>0.106584961717043-0.119725665256599i</v>
      </c>
      <c r="M997" t="str">
        <f t="shared" si="465"/>
        <v>1.78179116548333-2.34218883341256i</v>
      </c>
      <c r="N997" t="str">
        <f t="shared" si="466"/>
        <v>-1.0844777840192i</v>
      </c>
      <c r="O997" t="str">
        <f t="shared" si="467"/>
        <v>0.46737443560927-0.884059464594388i</v>
      </c>
      <c r="P997" t="str">
        <f t="shared" si="468"/>
        <v>0.53262556439073+0.884059464594388i</v>
      </c>
      <c r="Q997" t="str">
        <f t="shared" si="469"/>
        <v>-0.53262556439073+0.200418319424812i</v>
      </c>
      <c r="R997" t="str">
        <f t="shared" si="470"/>
        <v>-0.328873907356382-1.78356407187495i</v>
      </c>
      <c r="S997" t="str">
        <f t="shared" si="471"/>
        <v>0.111942800361076i</v>
      </c>
      <c r="T997" t="str">
        <f t="shared" si="472"/>
        <v>0.199657156829085-0.0368150661551625i</v>
      </c>
      <c r="U997" t="str">
        <f t="shared" si="473"/>
        <v>0.0000499999999999999-0.00279425090578839i</v>
      </c>
      <c r="V997" t="str">
        <f t="shared" si="474"/>
        <v>3.33333333333333E-06-0.00307367599636723i</v>
      </c>
      <c r="W997" t="str">
        <f t="shared" si="475"/>
        <v>0.0000144737412507144-0.00146375838458279i</v>
      </c>
      <c r="X997" t="str">
        <f t="shared" si="476"/>
        <v>0.0000619860106995986-0.00146127210420009i</v>
      </c>
      <c r="Y997" t="str">
        <f t="shared" si="477"/>
        <v>0.009+0.173516445443071i</v>
      </c>
      <c r="Z997" t="str">
        <f t="shared" si="478"/>
        <v>-0.118308769576468-0.0112749679477446i</v>
      </c>
      <c r="AA997" t="str">
        <f t="shared" si="479"/>
        <v>4.27378700013378-81.1441512106973i</v>
      </c>
      <c r="AB997" t="str">
        <f t="shared" si="480"/>
        <v>0.486747239274137-0.0897520133979472i</v>
      </c>
      <c r="AC997" t="str">
        <f t="shared" si="481"/>
        <v>1.65706576720509-1.29997329307908i</v>
      </c>
      <c r="AD997" t="str">
        <f t="shared" si="482"/>
        <v>0.208135606692741+0.109119819031931i</v>
      </c>
      <c r="AE997" t="str">
        <f t="shared" si="483"/>
        <v>-0.0233939450708211-0.0152565538203196i</v>
      </c>
      <c r="AF997" t="str">
        <f t="shared" si="484"/>
        <v>-13.3278628894137-3.2247333612965i</v>
      </c>
      <c r="AG997" t="str">
        <f t="shared" si="485"/>
        <v>1.03527314369165-0.0594499288455288i</v>
      </c>
      <c r="AH997" t="str">
        <f t="shared" si="486"/>
        <v>0.23740010181533+0.282910759880074i</v>
      </c>
      <c r="AI997">
        <f t="shared" si="487"/>
        <v>-8.651942061318934</v>
      </c>
      <c r="AJ997">
        <f t="shared" si="488"/>
        <v>49.998836818666781</v>
      </c>
      <c r="AK997"/>
      <c r="AL997"/>
      <c r="AM997"/>
      <c r="AN997"/>
    </row>
    <row r="998" spans="1:40" x14ac:dyDescent="0.3">
      <c r="A998"/>
      <c r="B998">
        <f t="shared" si="489"/>
        <v>86400</v>
      </c>
      <c r="C998" s="186" t="str">
        <f t="shared" si="457"/>
        <v>-0.0000102380016769679+0.0283451646006015i</v>
      </c>
      <c r="D998" s="158" t="str">
        <f t="shared" si="458"/>
        <v>-5.95708444835215+0.217312928604612i</v>
      </c>
      <c r="E998" t="str">
        <f t="shared" si="459"/>
        <v>2870</v>
      </c>
      <c r="F998" t="str">
        <f t="shared" si="460"/>
        <v>0.777000777000777</v>
      </c>
      <c r="G998" t="str">
        <f t="shared" si="455"/>
        <v>0.777000777000777</v>
      </c>
      <c r="H998" t="str">
        <f t="shared" si="461"/>
        <v>7.37401115721666+3.43996818953278i</v>
      </c>
      <c r="I998" t="str">
        <f t="shared" si="462"/>
        <v>339.292006587698i</v>
      </c>
      <c r="J998" t="str">
        <f t="shared" si="456"/>
        <v>-97.4682440664962+73.3809894503661i</v>
      </c>
      <c r="K998" t="str">
        <f t="shared" si="463"/>
        <v>1.67268192805785-2.22173851334933i</v>
      </c>
      <c r="L998" t="str">
        <f t="shared" si="464"/>
        <v>0.106447260405256-0.119709539660069i</v>
      </c>
      <c r="M998" t="str">
        <f t="shared" si="465"/>
        <v>1.77912918846311-2.3414480530094i</v>
      </c>
      <c r="N998" t="str">
        <f t="shared" si="466"/>
        <v>-1.08573442108063i</v>
      </c>
      <c r="O998" t="str">
        <f t="shared" si="467"/>
        <v>0.466263124989927-0.88464608645188i</v>
      </c>
      <c r="P998" t="str">
        <f t="shared" si="468"/>
        <v>0.533736875010073+0.88464608645188i</v>
      </c>
      <c r="Q998" t="str">
        <f t="shared" si="469"/>
        <v>-0.533736875010073+0.20108833462875i</v>
      </c>
      <c r="R998" t="str">
        <f t="shared" si="470"/>
        <v>-0.32886332159131-1.78135839704388i</v>
      </c>
      <c r="S998" t="str">
        <f t="shared" si="471"/>
        <v>0.112072513918852i</v>
      </c>
      <c r="T998" t="str">
        <f t="shared" si="472"/>
        <v>0.199641313747164-0.036856539186442i</v>
      </c>
      <c r="U998" t="str">
        <f t="shared" si="473"/>
        <v>0.0000499999999999999-0.00279101681909188i</v>
      </c>
      <c r="V998" t="str">
        <f t="shared" si="474"/>
        <v>3.33333333333333E-06-0.00307011850100107i</v>
      </c>
      <c r="W998" t="str">
        <f t="shared" si="475"/>
        <v>0.0000144737390769597-0.0014620644586734i</v>
      </c>
      <c r="X998" t="str">
        <f t="shared" si="476"/>
        <v>0.0000618762106316207-0.00145958462188718i</v>
      </c>
      <c r="Y998" t="str">
        <f t="shared" si="477"/>
        <v>0.009+0.173717507372901i</v>
      </c>
      <c r="Z998" t="str">
        <f t="shared" si="478"/>
        <v>-0.118034309624393-0.0112382595839407i</v>
      </c>
      <c r="AA998" t="str">
        <f t="shared" si="479"/>
        <v>4.26370870768745-81.0491765866285i</v>
      </c>
      <c r="AB998" t="str">
        <f t="shared" si="480"/>
        <v>0.486708615182173-0.0898531211358326i</v>
      </c>
      <c r="AC998" t="str">
        <f t="shared" si="481"/>
        <v>1.65553108800675-1.29946324988847i</v>
      </c>
      <c r="AD998" t="str">
        <f t="shared" si="482"/>
        <v>0.208273036468531+0.109203648912069i</v>
      </c>
      <c r="AE998" t="str">
        <f t="shared" si="483"/>
        <v>-0.0233561051189517-0.0152304037559695i</v>
      </c>
      <c r="AF998" t="str">
        <f t="shared" si="484"/>
        <v>-13.3310956055688-3.22265526092817i</v>
      </c>
      <c r="AG998" t="str">
        <f t="shared" si="485"/>
        <v>1.03525475060916-0.059421378935141i</v>
      </c>
      <c r="AH998" t="str">
        <f t="shared" si="486"/>
        <v>0.237136934799084+0.282440285455138i</v>
      </c>
      <c r="AI998">
        <f t="shared" si="487"/>
        <v>-8.6644052477991522</v>
      </c>
      <c r="AJ998">
        <f t="shared" si="488"/>
        <v>49.983172008506813</v>
      </c>
      <c r="AK998"/>
      <c r="AL998"/>
      <c r="AM998"/>
      <c r="AN998"/>
    </row>
    <row r="999" spans="1:40" x14ac:dyDescent="0.3">
      <c r="A999"/>
      <c r="B999">
        <f t="shared" si="489"/>
        <v>86500</v>
      </c>
      <c r="C999" s="186" t="str">
        <f t="shared" si="457"/>
        <v>-0.0000102143436829213+0.0283123956327198i</v>
      </c>
      <c r="D999" s="158" t="str">
        <f t="shared" si="458"/>
        <v>-5.95708426697419+0.217061699850852i</v>
      </c>
      <c r="E999" t="str">
        <f t="shared" si="459"/>
        <v>2870</v>
      </c>
      <c r="F999" t="str">
        <f t="shared" si="460"/>
        <v>0.777000777000777</v>
      </c>
      <c r="G999" t="str">
        <f t="shared" si="455"/>
        <v>0.777000777000777</v>
      </c>
      <c r="H999" t="str">
        <f t="shared" si="461"/>
        <v>7.37723594584245+3.43763952052427i</v>
      </c>
      <c r="I999" t="str">
        <f t="shared" si="462"/>
        <v>339.684705669396i</v>
      </c>
      <c r="J999" t="str">
        <f t="shared" si="456"/>
        <v>-97.696311723913+73.4659211511189i</v>
      </c>
      <c r="K999" t="str">
        <f t="shared" si="463"/>
        <v>1.67016233696516-2.22101210663446i</v>
      </c>
      <c r="L999" t="str">
        <f t="shared" si="464"/>
        <v>0.106309755586065-0.119693276826408i</v>
      </c>
      <c r="M999" t="str">
        <f t="shared" si="465"/>
        <v>1.77647209255122-2.34070538346087i</v>
      </c>
      <c r="N999" t="str">
        <f t="shared" si="466"/>
        <v>-1.08699105814207i</v>
      </c>
      <c r="O999" t="str">
        <f t="shared" si="467"/>
        <v>0.465151078077457-0.885231311332456i</v>
      </c>
      <c r="P999" t="str">
        <f t="shared" si="468"/>
        <v>0.534848921922543+0.885231311332456i</v>
      </c>
      <c r="Q999" t="str">
        <f t="shared" si="469"/>
        <v>-0.534848921922543+0.201759746809614i</v>
      </c>
      <c r="R999" t="str">
        <f t="shared" si="470"/>
        <v>-0.328852722410285-1.77915765432059i</v>
      </c>
      <c r="S999" t="str">
        <f t="shared" si="471"/>
        <v>0.112202227476629i</v>
      </c>
      <c r="T999" t="str">
        <f t="shared" si="472"/>
        <v>0.199625451846865-0.0368980079661875i</v>
      </c>
      <c r="U999" t="str">
        <f t="shared" si="473"/>
        <v>0.0000499999999999999-0.00278779021005246i</v>
      </c>
      <c r="V999" t="str">
        <f t="shared" si="474"/>
        <v>3.33333333333333E-06-0.00306656923105772i</v>
      </c>
      <c r="W999" t="str">
        <f t="shared" si="475"/>
        <v>0.0000144737369006885-0.00146037444963194i</v>
      </c>
      <c r="X999" t="str">
        <f t="shared" si="476"/>
        <v>0.0000617667906091577-0.00145790102921493i</v>
      </c>
      <c r="Y999" t="str">
        <f t="shared" si="477"/>
        <v>0.009+0.173918569302731i</v>
      </c>
      <c r="Z999" t="str">
        <f t="shared" si="478"/>
        <v>-0.117760804497265-0.0112017194140353i</v>
      </c>
      <c r="AA999" t="str">
        <f t="shared" si="479"/>
        <v>4.25366623656664-80.9544251934407i</v>
      </c>
      <c r="AB999" t="str">
        <f t="shared" si="480"/>
        <v>0.486669945212597-0.0899542185088382i</v>
      </c>
      <c r="AC999" t="str">
        <f t="shared" si="481"/>
        <v>1.65399925242496-1.29895211951594i</v>
      </c>
      <c r="AD999" t="str">
        <f t="shared" si="482"/>
        <v>0.208410581992053+0.109287321886193i</v>
      </c>
      <c r="AE999" t="str">
        <f t="shared" si="483"/>
        <v>-0.0233183918858469-0.0152043198090604i</v>
      </c>
      <c r="AF999" t="str">
        <f t="shared" si="484"/>
        <v>-13.3343202128166-3.22057782067342i</v>
      </c>
      <c r="AG999" t="str">
        <f t="shared" si="485"/>
        <v>1.03523636099629-0.0593929312231021i</v>
      </c>
      <c r="AH999" t="str">
        <f t="shared" si="486"/>
        <v>0.236874528198579+0.281971005108717i</v>
      </c>
      <c r="AI999">
        <f t="shared" si="487"/>
        <v>-8.6768525902548657</v>
      </c>
      <c r="AJ999">
        <f t="shared" si="488"/>
        <v>49.967491059611042</v>
      </c>
      <c r="AK999"/>
      <c r="AL999"/>
      <c r="AM999"/>
      <c r="AN999"/>
    </row>
    <row r="1000" spans="1:40" x14ac:dyDescent="0.3">
      <c r="A1000"/>
      <c r="B1000">
        <f t="shared" si="489"/>
        <v>86600</v>
      </c>
      <c r="C1000" s="186" t="str">
        <f t="shared" si="457"/>
        <v>-0.0000101907675976322+0.0282797023437182i</v>
      </c>
      <c r="D1000" s="158" t="str">
        <f t="shared" si="458"/>
        <v>-5.95708408622421+0.21681105130184i</v>
      </c>
      <c r="E1000" t="str">
        <f t="shared" si="459"/>
        <v>2870</v>
      </c>
      <c r="F1000" t="str">
        <f t="shared" si="460"/>
        <v>0.777000777000777</v>
      </c>
      <c r="G1000" t="str">
        <f t="shared" si="455"/>
        <v>0.777000777000777</v>
      </c>
      <c r="H1000" t="str">
        <f t="shared" si="461"/>
        <v>7.38045264895732+3.43531210181328i</v>
      </c>
      <c r="I1000" t="str">
        <f t="shared" si="462"/>
        <v>340.077404751095i</v>
      </c>
      <c r="J1000" t="str">
        <f t="shared" si="456"/>
        <v>-97.9246431958553+73.5508528518716i</v>
      </c>
      <c r="K1000" t="str">
        <f t="shared" si="463"/>
        <v>1.66764742251083-2.22028395992563i</v>
      </c>
      <c r="L1000" t="str">
        <f t="shared" si="464"/>
        <v>0.106172447114582-0.119676877359572i</v>
      </c>
      <c r="M1000" t="str">
        <f t="shared" si="465"/>
        <v>1.77381986962541-2.3399608372852i</v>
      </c>
      <c r="N1000" t="str">
        <f t="shared" si="466"/>
        <v>-1.0882476952035i</v>
      </c>
      <c r="O1000" t="str">
        <f t="shared" si="467"/>
        <v>0.464038296627952-0.885815138311955i</v>
      </c>
      <c r="P1000" t="str">
        <f t="shared" si="468"/>
        <v>0.535961703372048+0.885815138311955i</v>
      </c>
      <c r="Q1000" t="str">
        <f t="shared" si="469"/>
        <v>-0.535961703372048+0.202432556891545i</v>
      </c>
      <c r="R1000" t="str">
        <f t="shared" si="470"/>
        <v>-0.328842109809136-1.77696182660483i</v>
      </c>
      <c r="S1000" t="str">
        <f t="shared" si="471"/>
        <v>0.112331941034405i</v>
      </c>
      <c r="T1000" t="str">
        <f t="shared" si="472"/>
        <v>0.199609571126562-0.0369394724887092i</v>
      </c>
      <c r="U1000" t="str">
        <f t="shared" si="473"/>
        <v>0.00005-0.00278457105276604i</v>
      </c>
      <c r="V1000" t="str">
        <f t="shared" si="474"/>
        <v>3.33333333333333E-06-0.00306302815804264i</v>
      </c>
      <c r="W1000" t="str">
        <f t="shared" si="475"/>
        <v>0.0000144737347219006-0.0014586883438896i</v>
      </c>
      <c r="X1000" t="str">
        <f t="shared" si="476"/>
        <v>0.0000616577488808768-0.00145622131276559i</v>
      </c>
      <c r="Y1000" t="str">
        <f t="shared" si="477"/>
        <v>0.009+0.174119631232561i</v>
      </c>
      <c r="Z1000" t="str">
        <f t="shared" si="478"/>
        <v>-0.117488249767833-0.0111653464630342i</v>
      </c>
      <c r="AA1000" t="str">
        <f t="shared" si="479"/>
        <v>4.24365941624908-80.8598962412042i</v>
      </c>
      <c r="AB1000" t="str">
        <f t="shared" si="480"/>
        <v>0.486631229361446-0.0900553055030927i</v>
      </c>
      <c r="AC1000" t="str">
        <f t="shared" si="481"/>
        <v>1.65247025575458-1.29843990917231i</v>
      </c>
      <c r="AD1000" t="str">
        <f t="shared" si="482"/>
        <v>0.2085482431144+0.109370837819943i</v>
      </c>
      <c r="AE1000" t="str">
        <f t="shared" si="483"/>
        <v>-0.0232808047784553-0.015178301699736i</v>
      </c>
      <c r="AF1000" t="str">
        <f t="shared" si="484"/>
        <v>-13.3375367351815-3.21850105051144i</v>
      </c>
      <c r="AG1000" t="str">
        <f t="shared" si="485"/>
        <v>1.03521797477512-0.0593645853037321i</v>
      </c>
      <c r="AH1000" t="str">
        <f t="shared" si="486"/>
        <v>0.236612878839546+0.281502914038218i</v>
      </c>
      <c r="AI1000">
        <f t="shared" si="487"/>
        <v>-8.6892841306813668</v>
      </c>
      <c r="AJ1000">
        <f t="shared" si="488"/>
        <v>49.951793981467191</v>
      </c>
      <c r="AK1000"/>
      <c r="AL1000"/>
      <c r="AM1000"/>
      <c r="AN1000"/>
    </row>
    <row r="1001" spans="1:40" x14ac:dyDescent="0.3">
      <c r="A1001"/>
      <c r="B1001">
        <f t="shared" si="489"/>
        <v>86700</v>
      </c>
      <c r="C1001" s="186" t="str">
        <f t="shared" si="457"/>
        <v>-0.0000101672730434234+0.0282470844717323i</v>
      </c>
      <c r="D1001" s="158" t="str">
        <f t="shared" si="458"/>
        <v>-5.95708390609929+0.216560980949948i</v>
      </c>
      <c r="E1001" t="str">
        <f t="shared" si="459"/>
        <v>2870</v>
      </c>
      <c r="F1001" t="str">
        <f t="shared" si="460"/>
        <v>0.777000777000777</v>
      </c>
      <c r="G1001" t="str">
        <f t="shared" si="455"/>
        <v>0.777000777000777</v>
      </c>
      <c r="H1001" t="str">
        <f t="shared" si="461"/>
        <v>7.38366129051529+3.4329859412881i</v>
      </c>
      <c r="I1001" t="str">
        <f t="shared" si="462"/>
        <v>340.470103832794i</v>
      </c>
      <c r="J1001" t="str">
        <f t="shared" si="456"/>
        <v>-98.1532384823234+73.6357845526244i</v>
      </c>
      <c r="K1001" t="str">
        <f t="shared" si="463"/>
        <v>1.66513717671654-2.21955408508262i</v>
      </c>
      <c r="L1001" t="str">
        <f t="shared" si="464"/>
        <v>0.106035334844913-0.119660341861622i</v>
      </c>
      <c r="M1001" t="str">
        <f t="shared" si="465"/>
        <v>1.77117251156145-2.33921442694424i</v>
      </c>
      <c r="N1001" t="str">
        <f t="shared" si="466"/>
        <v>-1.08950433226494i</v>
      </c>
      <c r="O1001" t="str">
        <f t="shared" si="467"/>
        <v>0.462924782398629-0.886397566468446i</v>
      </c>
      <c r="P1001" t="str">
        <f t="shared" si="468"/>
        <v>0.537075217601371+0.886397566468446i</v>
      </c>
      <c r="Q1001" t="str">
        <f t="shared" si="469"/>
        <v>-0.537075217601371+0.203106765796494i</v>
      </c>
      <c r="R1001" t="str">
        <f t="shared" si="470"/>
        <v>-0.328831483783698-1.77477089687518i</v>
      </c>
      <c r="S1001" t="str">
        <f t="shared" si="471"/>
        <v>0.112461654592182i</v>
      </c>
      <c r="T1001" t="str">
        <f t="shared" si="472"/>
        <v>0.199593671584634-0.0369809327483169i</v>
      </c>
      <c r="U1001" t="str">
        <f t="shared" si="473"/>
        <v>0.00005-0.00278135932144797i</v>
      </c>
      <c r="V1001" t="str">
        <f t="shared" si="474"/>
        <v>3.33333333333333E-06-0.00305949525359276i</v>
      </c>
      <c r="W1001" t="str">
        <f t="shared" si="475"/>
        <v>0.0000144737325405962-0.00145700612794014i</v>
      </c>
      <c r="X1001" t="str">
        <f t="shared" si="476"/>
        <v>0.0000615490837055168-0.00145454545918298i</v>
      </c>
      <c r="Y1001" t="str">
        <f t="shared" si="477"/>
        <v>0.009+0.17432069316239i</v>
      </c>
      <c r="Z1001" t="str">
        <f t="shared" si="478"/>
        <v>-0.117216641034491-0.0111291397627569i</v>
      </c>
      <c r="AA1001" t="str">
        <f t="shared" si="479"/>
        <v>4.23368807723134-80.7655889437285i</v>
      </c>
      <c r="AB1001" t="str">
        <f t="shared" si="480"/>
        <v>0.486592467624766-0.090156382104724i</v>
      </c>
      <c r="AC1001" t="str">
        <f t="shared" si="481"/>
        <v>1.65094409328937-1.29792662603597i</v>
      </c>
      <c r="AD1001" t="str">
        <f t="shared" si="482"/>
        <v>0.208686019686499+0.10945419657901i</v>
      </c>
      <c r="AE1001" t="str">
        <f t="shared" si="483"/>
        <v>-0.023243343207161-0.0151523491497449i</v>
      </c>
      <c r="AF1001" t="str">
        <f t="shared" si="484"/>
        <v>-13.3407451966146-3.21642496033815i</v>
      </c>
      <c r="AG1001" t="str">
        <f t="shared" si="485"/>
        <v>1.03519959186824-0.0593363407732201i</v>
      </c>
      <c r="AH1001" t="str">
        <f t="shared" si="486"/>
        <v>0.236351983563941+0.281036007466192i</v>
      </c>
      <c r="AI1001">
        <f t="shared" si="487"/>
        <v>-8.7016999109270561</v>
      </c>
      <c r="AJ1001">
        <f t="shared" si="488"/>
        <v>49.936080783597212</v>
      </c>
      <c r="AK1001"/>
      <c r="AL1001"/>
      <c r="AM1001"/>
      <c r="AN1001"/>
    </row>
    <row r="1002" spans="1:40" x14ac:dyDescent="0.3">
      <c r="A1002"/>
      <c r="B1002">
        <f t="shared" si="489"/>
        <v>86800</v>
      </c>
      <c r="C1002" s="186" t="str">
        <f t="shared" si="457"/>
        <v>-0.0000101438596447923+0.0282145417561042i</v>
      </c>
      <c r="D1002" s="158" t="str">
        <f t="shared" si="458"/>
        <v>-5.95708372659657+0.216311486796799i</v>
      </c>
      <c r="E1002" t="str">
        <f t="shared" si="459"/>
        <v>2870</v>
      </c>
      <c r="F1002" t="str">
        <f t="shared" si="460"/>
        <v>0.777000777000777</v>
      </c>
      <c r="G1002" t="str">
        <f t="shared" si="455"/>
        <v>0.777000777000777</v>
      </c>
      <c r="H1002" t="str">
        <f t="shared" si="461"/>
        <v>7.38686189439754+3.4306610467635i</v>
      </c>
      <c r="I1002" t="str">
        <f t="shared" si="462"/>
        <v>340.862802914493i</v>
      </c>
      <c r="J1002" t="str">
        <f t="shared" si="456"/>
        <v>-98.3820975833171+73.7207162533771i</v>
      </c>
      <c r="K1002" t="str">
        <f t="shared" si="463"/>
        <v>1.66263159160328-2.21882249391095i</v>
      </c>
      <c r="L1002" t="str">
        <f t="shared" si="464"/>
        <v>0.105898418630163-0.11964367093273i</v>
      </c>
      <c r="M1002" t="str">
        <f t="shared" si="465"/>
        <v>1.76853001023344-2.33846616484368i</v>
      </c>
      <c r="N1002" t="str">
        <f t="shared" si="466"/>
        <v>-1.09076096932638i</v>
      </c>
      <c r="O1002" t="str">
        <f t="shared" si="467"/>
        <v>0.461810537147886-0.886978594882188i</v>
      </c>
      <c r="P1002" t="str">
        <f t="shared" si="468"/>
        <v>0.538189462852114+0.886978594882188i</v>
      </c>
      <c r="Q1002" t="str">
        <f t="shared" si="469"/>
        <v>-0.538189462852114+0.203782374444192i</v>
      </c>
      <c r="R1002" t="str">
        <f t="shared" si="470"/>
        <v>-0.328820844329791-1.77258484818867i</v>
      </c>
      <c r="S1002" t="str">
        <f t="shared" si="471"/>
        <v>0.112591368149958i</v>
      </c>
      <c r="T1002" t="str">
        <f t="shared" si="472"/>
        <v>0.199577753219448-0.0370223887393155i</v>
      </c>
      <c r="U1002" t="str">
        <f t="shared" si="473"/>
        <v>0.00005-0.00277815499043247i</v>
      </c>
      <c r="V1002" t="str">
        <f t="shared" si="474"/>
        <v>3.33333333333333E-06-0.00305597048947572i</v>
      </c>
      <c r="W1002" t="str">
        <f t="shared" si="475"/>
        <v>0.0000144737303567753-0.00145532778833958i</v>
      </c>
      <c r="X1002" t="str">
        <f t="shared" si="476"/>
        <v>0.000061440793351821-0.00145287345517213i</v>
      </c>
      <c r="Y1002" t="str">
        <f t="shared" si="477"/>
        <v>0.009+0.17452175509222i</v>
      </c>
      <c r="Z1002" t="str">
        <f t="shared" si="478"/>
        <v>-0.116945973921101-0.0110930983517804i</v>
      </c>
      <c r="AA1002" t="str">
        <f t="shared" si="479"/>
        <v>4.22375205102148-80.6715025185391i</v>
      </c>
      <c r="AB1002" t="str">
        <f t="shared" si="480"/>
        <v>0.486553659998578-0.0902574482998477i</v>
      </c>
      <c r="AC1002" t="str">
        <f t="shared" si="481"/>
        <v>1.64942076032208-1.2974122772529i</v>
      </c>
      <c r="AD1002" t="str">
        <f t="shared" si="482"/>
        <v>0.208823911559104+0.109537398029129i</v>
      </c>
      <c r="AE1002" t="str">
        <f t="shared" si="483"/>
        <v>-0.023206006585758-0.0151264618824284i</v>
      </c>
      <c r="AF1002" t="str">
        <f t="shared" si="484"/>
        <v>-13.3439456209941-3.2143495599667i</v>
      </c>
      <c r="AG1002" t="str">
        <f t="shared" si="485"/>
        <v>1.03518121219875-0.0593081972296101i</v>
      </c>
      <c r="AH1002" t="str">
        <f t="shared" si="486"/>
        <v>0.236091839229837+0.28057028064016i</v>
      </c>
      <c r="AI1002">
        <f t="shared" si="487"/>
        <v>-8.7140999726944752</v>
      </c>
      <c r="AJ1002">
        <f t="shared" si="488"/>
        <v>49.920351475556345</v>
      </c>
      <c r="AK1002"/>
      <c r="AL1002"/>
      <c r="AM1002"/>
      <c r="AN1002"/>
    </row>
    <row r="1003" spans="1:40" x14ac:dyDescent="0.3">
      <c r="A1003"/>
      <c r="B1003">
        <f t="shared" si="489"/>
        <v>86900</v>
      </c>
      <c r="C1003" s="186" t="str">
        <f t="shared" si="457"/>
        <v>-0.0000101205270283957+0.0281820739373761i</v>
      </c>
      <c r="D1003" s="158" t="str">
        <f t="shared" si="458"/>
        <v>-5.95708354771317+0.216062566853217i</v>
      </c>
      <c r="E1003" t="str">
        <f t="shared" si="459"/>
        <v>2870</v>
      </c>
      <c r="F1003" t="str">
        <f t="shared" si="460"/>
        <v>0.777000777000777</v>
      </c>
      <c r="G1003" t="str">
        <f t="shared" si="455"/>
        <v>0.777000777000777</v>
      </c>
      <c r="H1003" t="str">
        <f t="shared" si="461"/>
        <v>7.39005448441238+3.42833742598125i</v>
      </c>
      <c r="I1003" t="str">
        <f t="shared" si="462"/>
        <v>341.255501996191i</v>
      </c>
      <c r="J1003" t="str">
        <f t="shared" si="456"/>
        <v>-98.6112204988364+73.8056479541299i</v>
      </c>
      <c r="K1003" t="str">
        <f t="shared" si="463"/>
        <v>1.66013065919147-2.21808919816208i</v>
      </c>
      <c r="L1003" t="str">
        <f t="shared" si="464"/>
        <v>0.105761698322444-0.119626865171183i</v>
      </c>
      <c r="M1003" t="str">
        <f t="shared" si="465"/>
        <v>1.76589235751391-2.33771606333326i</v>
      </c>
      <c r="N1003" t="str">
        <f t="shared" si="466"/>
        <v>-1.09201760638781i</v>
      </c>
      <c r="O1003" t="str">
        <f t="shared" si="467"/>
        <v>0.460695562635279-0.887558222635656i</v>
      </c>
      <c r="P1003" t="str">
        <f t="shared" si="468"/>
        <v>0.539304437364721+0.887558222635656i</v>
      </c>
      <c r="Q1003" t="str">
        <f t="shared" si="469"/>
        <v>-0.539304437364721+0.204459383752154i</v>
      </c>
      <c r="R1003" t="str">
        <f t="shared" si="470"/>
        <v>-0.328810191443239-1.77040366368034i</v>
      </c>
      <c r="S1003" t="str">
        <f t="shared" si="471"/>
        <v>0.112721081707735i</v>
      </c>
      <c r="T1003" t="str">
        <f t="shared" si="472"/>
        <v>0.199561816029385-0.0370638404560093i</v>
      </c>
      <c r="U1003" t="str">
        <f t="shared" si="473"/>
        <v>0.00005-0.0027749580341719i</v>
      </c>
      <c r="V1003" t="str">
        <f t="shared" si="474"/>
        <v>3.33333333333333E-06-0.00305245383758909i</v>
      </c>
      <c r="W1003" t="str">
        <f t="shared" si="475"/>
        <v>0.0000144737281704379-0.00145365331170581i</v>
      </c>
      <c r="X1003" t="str">
        <f t="shared" si="476"/>
        <v>0.000061332876098467-0.00145120528749897i</v>
      </c>
      <c r="Y1003" t="str">
        <f t="shared" si="477"/>
        <v>0.009+0.17472281702205i</v>
      </c>
      <c r="Z1003" t="str">
        <f t="shared" si="478"/>
        <v>-0.116676244076821-0.011057221275385i</v>
      </c>
      <c r="AA1003" t="str">
        <f t="shared" si="479"/>
        <v>4.21385117013188-80.5776361868576i</v>
      </c>
      <c r="AB1003" t="str">
        <f t="shared" si="480"/>
        <v>0.486514806478934-0.0903585040745783i</v>
      </c>
      <c r="AC1003" t="str">
        <f t="shared" si="481"/>
        <v>1.6479002521446-1.29689686993696i</v>
      </c>
      <c r="AD1003" t="str">
        <f t="shared" si="482"/>
        <v>0.208961918582802+0.109620442036093i</v>
      </c>
      <c r="AE1003" t="str">
        <f t="shared" si="483"/>
        <v>-0.0231687943314292-0.0151006396227112i</v>
      </c>
      <c r="AF1003" t="str">
        <f t="shared" si="484"/>
        <v>-13.3471380321255-3.21227485912803i</v>
      </c>
      <c r="AG1003" t="str">
        <f t="shared" si="485"/>
        <v>1.03516283569022-0.0592801542727936i</v>
      </c>
      <c r="AH1003" t="str">
        <f t="shared" si="486"/>
        <v>0.235832442711358+0.280105728832501i</v>
      </c>
      <c r="AI1003">
        <f t="shared" si="487"/>
        <v>-8.7264843575395936</v>
      </c>
      <c r="AJ1003">
        <f t="shared" si="488"/>
        <v>49.904606066933511</v>
      </c>
      <c r="AK1003"/>
      <c r="AL1003"/>
      <c r="AM1003"/>
      <c r="AN1003"/>
    </row>
    <row r="1004" spans="1:40" x14ac:dyDescent="0.3">
      <c r="A1004"/>
      <c r="B1004">
        <f t="shared" si="489"/>
        <v>87000</v>
      </c>
      <c r="C1004" s="186" t="str">
        <f t="shared" si="457"/>
        <v>-0.0000100972748230345+0.0281496807572829i</v>
      </c>
      <c r="D1004" s="158" t="str">
        <f t="shared" si="458"/>
        <v>-5.95708336944627+0.215814219139169i</v>
      </c>
      <c r="E1004" t="str">
        <f t="shared" si="459"/>
        <v>2870</v>
      </c>
      <c r="F1004" t="str">
        <f t="shared" si="460"/>
        <v>0.777000777000777</v>
      </c>
      <c r="G1004" t="str">
        <f t="shared" si="455"/>
        <v>0.777000777000777</v>
      </c>
      <c r="H1004" t="str">
        <f t="shared" si="461"/>
        <v>7.39323908429561+3.42601508661062i</v>
      </c>
      <c r="I1004" t="str">
        <f t="shared" si="462"/>
        <v>341.64820107789i</v>
      </c>
      <c r="J1004" t="str">
        <f t="shared" si="456"/>
        <v>-98.8406072288813+73.8905796548826i</v>
      </c>
      <c r="K1004" t="str">
        <f t="shared" si="463"/>
        <v>1.65763437150108-2.21735420953361i</v>
      </c>
      <c r="L1004" t="str">
        <f t="shared" si="464"/>
        <v>0.10562517377289-0.119609925173385i</v>
      </c>
      <c r="M1004" t="str">
        <f t="shared" si="465"/>
        <v>1.76325954527397-2.33696413470699i</v>
      </c>
      <c r="N1004" t="str">
        <f t="shared" si="466"/>
        <v>-1.09327424344925i</v>
      </c>
      <c r="O1004" t="str">
        <f t="shared" si="467"/>
        <v>0.459579860621486-0.888136448813545i</v>
      </c>
      <c r="P1004" t="str">
        <f t="shared" si="468"/>
        <v>0.540420139378514+0.888136448813545i</v>
      </c>
      <c r="Q1004" t="str">
        <f t="shared" si="469"/>
        <v>-0.540420139378514+0.205137794635705i</v>
      </c>
      <c r="R1004" t="str">
        <f t="shared" si="470"/>
        <v>-0.328799525119849-1.76822732656268i</v>
      </c>
      <c r="S1004" t="str">
        <f t="shared" si="471"/>
        <v>0.112850795265511i</v>
      </c>
      <c r="T1004" t="str">
        <f t="shared" si="472"/>
        <v>0.199545860012807-0.0371052878926973i</v>
      </c>
      <c r="U1004" t="str">
        <f t="shared" si="473"/>
        <v>0.00005-0.00277176842723607i</v>
      </c>
      <c r="V1004" t="str">
        <f t="shared" si="474"/>
        <v>3.33333333333333E-06-0.00304894526995968i</v>
      </c>
      <c r="W1004" t="str">
        <f t="shared" si="475"/>
        <v>0.0000144737259815839-0.00145198268471827i</v>
      </c>
      <c r="X1004" t="str">
        <f t="shared" si="476"/>
        <v>0.000061225330233999-0.00144954094298996i</v>
      </c>
      <c r="Y1004" t="str">
        <f t="shared" si="477"/>
        <v>0.009+0.17492387895188i</v>
      </c>
      <c r="Z1004" t="str">
        <f t="shared" si="478"/>
        <v>-0.116407447175925-0.0110215075854987i</v>
      </c>
      <c r="AA1004" t="str">
        <f t="shared" si="479"/>
        <v>4.2039852680719-80.4839891735774i</v>
      </c>
      <c r="AB1004" t="str">
        <f t="shared" si="480"/>
        <v>0.48647590706184-0.0904595494150173i</v>
      </c>
      <c r="AC1004" t="str">
        <f t="shared" si="481"/>
        <v>1.64638256404795-1.29638041116978i</v>
      </c>
      <c r="AD1004" t="str">
        <f t="shared" si="482"/>
        <v>0.209100040608006+0.109703328465733i</v>
      </c>
      <c r="AE1004" t="str">
        <f t="shared" si="483"/>
        <v>-0.0231317058647206-0.0150748820970871i</v>
      </c>
      <c r="AF1004" t="str">
        <f t="shared" si="484"/>
        <v>-13.3503224537419-3.21020086747145i</v>
      </c>
      <c r="AG1004" t="str">
        <f t="shared" si="485"/>
        <v>1.03514446226673-0.0592522115044947i</v>
      </c>
      <c r="AH1004" t="str">
        <f t="shared" si="486"/>
        <v>0.235573790898552+0.279642347340232i</v>
      </c>
      <c r="AI1004">
        <f t="shared" si="487"/>
        <v>-8.7388531068740143</v>
      </c>
      <c r="AJ1004">
        <f t="shared" si="488"/>
        <v>49.888844567348009</v>
      </c>
      <c r="AK1004"/>
      <c r="AL1004"/>
      <c r="AM1004"/>
      <c r="AN1004"/>
    </row>
    <row r="1005" spans="1:40" x14ac:dyDescent="0.3">
      <c r="A1005"/>
      <c r="B1005">
        <f t="shared" si="489"/>
        <v>87100</v>
      </c>
      <c r="C1005" s="186" t="str">
        <f t="shared" si="457"/>
        <v>-0.0000100741026596393+0.0281173619587456i</v>
      </c>
      <c r="D1005" s="158" t="str">
        <f t="shared" si="458"/>
        <v>-5.95708319179302+0.215566441683716i</v>
      </c>
      <c r="E1005" t="str">
        <f t="shared" si="459"/>
        <v>2870</v>
      </c>
      <c r="F1005" t="str">
        <f t="shared" si="460"/>
        <v>0.777000777000777</v>
      </c>
      <c r="G1005" t="str">
        <f t="shared" si="455"/>
        <v>0.777000777000777</v>
      </c>
      <c r="H1005" t="str">
        <f t="shared" si="461"/>
        <v>7.39641571771044+3.42369403624891i</v>
      </c>
      <c r="I1005" t="str">
        <f t="shared" si="462"/>
        <v>342.040900159589i</v>
      </c>
      <c r="J1005" t="str">
        <f t="shared" si="456"/>
        <v>-99.070257773452+73.9755113556353i</v>
      </c>
      <c r="K1005" t="str">
        <f t="shared" si="463"/>
        <v>1.65514272055181-2.21661753966949i</v>
      </c>
      <c r="L1005" t="str">
        <f t="shared" si="464"/>
        <v>0.105488844831655-0.11959285153386i</v>
      </c>
      <c r="M1005" t="str">
        <f t="shared" si="465"/>
        <v>1.76063156538346-2.33621039120335i</v>
      </c>
      <c r="N1005" t="str">
        <f t="shared" si="466"/>
        <v>-1.09453088051068i</v>
      </c>
      <c r="O1005" t="str">
        <f t="shared" si="467"/>
        <v>0.458463432868371-0.888713272502751i</v>
      </c>
      <c r="P1005" t="str">
        <f t="shared" si="468"/>
        <v>0.541536567131629+0.888713272502751i</v>
      </c>
      <c r="Q1005" t="str">
        <f t="shared" si="469"/>
        <v>-0.541536567131629+0.205817608007929i</v>
      </c>
      <c r="R1005" t="str">
        <f t="shared" si="470"/>
        <v>-0.328788845355438-1.76605582012531i</v>
      </c>
      <c r="S1005" t="str">
        <f t="shared" si="471"/>
        <v>0.112980508823287i</v>
      </c>
      <c r="T1005" t="str">
        <f t="shared" si="472"/>
        <v>0.199529885168085-0.0371467310436784i</v>
      </c>
      <c r="U1005" t="str">
        <f t="shared" si="473"/>
        <v>0.00005-0.00276858614431157i</v>
      </c>
      <c r="V1005" t="str">
        <f t="shared" si="474"/>
        <v>3.33333333333333E-06-0.00304544475874274i</v>
      </c>
      <c r="W1005" t="str">
        <f t="shared" si="475"/>
        <v>0.0000144737237902135-0.00145031589411754i</v>
      </c>
      <c r="X1005" t="str">
        <f t="shared" si="476"/>
        <v>0.0000611181540567594-0.00144788040853172i</v>
      </c>
      <c r="Y1005" t="str">
        <f t="shared" si="477"/>
        <v>0.009+0.175124940881709i</v>
      </c>
      <c r="Z1005" t="str">
        <f t="shared" si="478"/>
        <v>-0.116139578917628-0.0109859563406437i</v>
      </c>
      <c r="AA1005" t="str">
        <f t="shared" si="479"/>
        <v>4.19415417934087-80.3905607072442i</v>
      </c>
      <c r="AB1005" t="str">
        <f t="shared" si="480"/>
        <v>0.486436961743327-0.0905605843072659i</v>
      </c>
      <c r="AC1005" t="str">
        <f t="shared" si="481"/>
        <v>1.64486769132245-1.29586290800109i</v>
      </c>
      <c r="AD1005" t="str">
        <f t="shared" si="482"/>
        <v>0.209238277484963+0.109786057183937i</v>
      </c>
      <c r="AE1005" t="str">
        <f t="shared" si="483"/>
        <v>-0.0230947406095193-0.0150491890336104i</v>
      </c>
      <c r="AF1005" t="str">
        <f t="shared" si="484"/>
        <v>-13.3534989095035-3.20812759456519i</v>
      </c>
      <c r="AG1005" t="str">
        <f t="shared" si="485"/>
        <v>1.03512609185286-0.0592243685282632i</v>
      </c>
      <c r="AH1005" t="str">
        <f t="shared" si="486"/>
        <v>0.235315880697289+0.27918013148489i</v>
      </c>
      <c r="AI1005">
        <f t="shared" si="487"/>
        <v>-8.7512062619649846</v>
      </c>
      <c r="AJ1005">
        <f t="shared" si="488"/>
        <v>49.873066986453502</v>
      </c>
      <c r="AK1005"/>
      <c r="AL1005"/>
      <c r="AM1005"/>
      <c r="AN1005"/>
    </row>
    <row r="1006" spans="1:40" x14ac:dyDescent="0.3">
      <c r="A1006"/>
      <c r="B1006">
        <f t="shared" si="489"/>
        <v>87200</v>
      </c>
      <c r="C1006" s="186" t="str">
        <f t="shared" si="457"/>
        <v>-0.000010051010171256+0.0280851172858646i</v>
      </c>
      <c r="D1006" s="158" t="str">
        <f t="shared" si="458"/>
        <v>-5.9570830147506+0.215319232524962i</v>
      </c>
      <c r="E1006" t="str">
        <f t="shared" si="459"/>
        <v>2870</v>
      </c>
      <c r="F1006" t="str">
        <f t="shared" si="460"/>
        <v>0.777000777000777</v>
      </c>
      <c r="G1006" t="str">
        <f t="shared" si="455"/>
        <v>0.777000777000777</v>
      </c>
      <c r="H1006" t="str">
        <f t="shared" si="461"/>
        <v>7.3995844082479+3.42137428242187i</v>
      </c>
      <c r="I1006" t="str">
        <f t="shared" si="462"/>
        <v>342.433599241287i</v>
      </c>
      <c r="J1006" t="str">
        <f t="shared" si="456"/>
        <v>-99.300172132548+74.0604430563881i</v>
      </c>
      <c r="K1006" t="str">
        <f t="shared" si="463"/>
        <v>1.6526556983632-2.21587920016023i</v>
      </c>
      <c r="L1006" t="str">
        <f t="shared" si="464"/>
        <v>0.10535271134793-0.119575644845255i</v>
      </c>
      <c r="M1006" t="str">
        <f t="shared" si="465"/>
        <v>1.75800840971113-2.33545484500549i</v>
      </c>
      <c r="N1006" t="str">
        <f t="shared" si="466"/>
        <v>-1.09578751757212i</v>
      </c>
      <c r="O1006" t="str">
        <f t="shared" si="467"/>
        <v>0.457346281138909-0.889288692792397i</v>
      </c>
      <c r="P1006" t="str">
        <f t="shared" si="468"/>
        <v>0.542653718861091+0.889288692792397i</v>
      </c>
      <c r="Q1006" t="str">
        <f t="shared" si="469"/>
        <v>-0.542653718861091+0.206498824779723i</v>
      </c>
      <c r="R1006" t="str">
        <f t="shared" si="470"/>
        <v>-0.328778152145796-1.76388912773446i</v>
      </c>
      <c r="S1006" t="str">
        <f t="shared" si="471"/>
        <v>0.113110222381064i</v>
      </c>
      <c r="T1006" t="str">
        <f t="shared" si="472"/>
        <v>0.199513891493586-0.0371881699032463i</v>
      </c>
      <c r="U1006" t="str">
        <f t="shared" si="473"/>
        <v>0.00005-0.00276541116020112i</v>
      </c>
      <c r="V1006" t="str">
        <f t="shared" si="474"/>
        <v>3.33333333333333E-06-0.00304195227622124i</v>
      </c>
      <c r="W1006" t="str">
        <f t="shared" si="475"/>
        <v>0.0000144737215963263-0.00144865292670506i</v>
      </c>
      <c r="X1006" t="str">
        <f t="shared" si="476"/>
        <v>0.0000610113458748228-0.00144622367107073i</v>
      </c>
      <c r="Y1006" t="str">
        <f t="shared" si="477"/>
        <v>0.009+0.175326002811539i</v>
      </c>
      <c r="Z1006" t="str">
        <f t="shared" si="478"/>
        <v>-0.115872635025917-0.0109505666058821i</v>
      </c>
      <c r="AA1006" t="str">
        <f t="shared" si="479"/>
        <v>4.18435773942074-80.2973500200314i</v>
      </c>
      <c r="AB1006" t="str">
        <f t="shared" si="480"/>
        <v>0.486397970519411-0.0906616087374124i</v>
      </c>
      <c r="AC1006" t="str">
        <f t="shared" si="481"/>
        <v>1.64335562925777-1.29534436744871i</v>
      </c>
      <c r="AD1006" t="str">
        <f t="shared" si="482"/>
        <v>0.209376629063746+0.109868628056641i</v>
      </c>
      <c r="AE1006" t="str">
        <f t="shared" si="483"/>
        <v>-0.0230578979930292-0.0150235601618831i</v>
      </c>
      <c r="AF1006" t="str">
        <f t="shared" si="484"/>
        <v>-13.3566674229985-3.20605504989691i</v>
      </c>
      <c r="AG1006" t="str">
        <f t="shared" si="485"/>
        <v>1.03510772437365-0.0591966249494595i</v>
      </c>
      <c r="AH1006" t="str">
        <f t="shared" si="486"/>
        <v>0.235058709029176+0.27871907661236i</v>
      </c>
      <c r="AI1006">
        <f t="shared" si="487"/>
        <v>-8.7635438639361602</v>
      </c>
      <c r="AJ1006">
        <f t="shared" si="488"/>
        <v>49.857273333934515</v>
      </c>
      <c r="AK1006"/>
      <c r="AL1006"/>
      <c r="AM1006"/>
      <c r="AN1006"/>
    </row>
    <row r="1007" spans="1:40" x14ac:dyDescent="0.3">
      <c r="A1007"/>
      <c r="B1007">
        <f t="shared" si="489"/>
        <v>87300</v>
      </c>
      <c r="C1007" s="186" t="str">
        <f t="shared" si="457"/>
        <v>-0.0000100279969930307+0.0280529464839125i</v>
      </c>
      <c r="D1007" s="158" t="str">
        <f t="shared" si="458"/>
        <v>-5.95708283831624+0.215072589709996i</v>
      </c>
      <c r="E1007" t="str">
        <f t="shared" si="459"/>
        <v>2870</v>
      </c>
      <c r="F1007" t="str">
        <f t="shared" si="460"/>
        <v>0.777000777000777</v>
      </c>
      <c r="G1007" t="str">
        <f t="shared" si="455"/>
        <v>0.777000777000777</v>
      </c>
      <c r="H1007" t="str">
        <f t="shared" si="461"/>
        <v>7.40274517942685+3.4190558325843i</v>
      </c>
      <c r="I1007" t="str">
        <f t="shared" si="462"/>
        <v>342.826298322986i</v>
      </c>
      <c r="J1007" t="str">
        <f t="shared" si="456"/>
        <v>-99.53035030617+74.1453747571408i</v>
      </c>
      <c r="K1007" t="str">
        <f t="shared" si="463"/>
        <v>1.65017329695476-2.21513920254314i</v>
      </c>
      <c r="L1007" t="str">
        <f t="shared" si="464"/>
        <v>0.10521677316995-0.119558305698346i</v>
      </c>
      <c r="M1007" t="str">
        <f t="shared" si="465"/>
        <v>1.75539007012471-2.33469750824149i</v>
      </c>
      <c r="N1007" t="str">
        <f t="shared" si="466"/>
        <v>-1.09704415463356i</v>
      </c>
      <c r="O1007" t="str">
        <f t="shared" si="467"/>
        <v>0.456228407197242-0.889862708773813i</v>
      </c>
      <c r="P1007" t="str">
        <f t="shared" si="468"/>
        <v>0.543771592802758+0.889862708773813i</v>
      </c>
      <c r="Q1007" t="str">
        <f t="shared" si="469"/>
        <v>-0.543771592802758+0.207181445859747i</v>
      </c>
      <c r="R1007" t="str">
        <f t="shared" si="470"/>
        <v>-0.328767445486729-1.76172723283258i</v>
      </c>
      <c r="S1007" t="str">
        <f t="shared" si="471"/>
        <v>0.11323993593884i</v>
      </c>
      <c r="T1007" t="str">
        <f t="shared" si="472"/>
        <v>0.199497878987671-0.0372296044656933i</v>
      </c>
      <c r="U1007" t="str">
        <f t="shared" si="473"/>
        <v>0.0000500000000000001-0.00276224344982289i</v>
      </c>
      <c r="V1007" t="str">
        <f t="shared" si="474"/>
        <v>3.33333333333333E-06-0.00303846779480518i</v>
      </c>
      <c r="W1007" t="str">
        <f t="shared" si="475"/>
        <v>0.0000144737193999229-0.00144699376934272i</v>
      </c>
      <c r="X1007" t="str">
        <f t="shared" si="476"/>
        <v>0.0000609049040059282-0.00144457071761296i</v>
      </c>
      <c r="Y1007" t="str">
        <f t="shared" si="477"/>
        <v>0.009+0.175527064741369i</v>
      </c>
      <c r="Z1007" t="str">
        <f t="shared" si="478"/>
        <v>-0.11560661124938-0.0109153374527636i</v>
      </c>
      <c r="AA1007" t="str">
        <f t="shared" si="479"/>
        <v>4.17459578476939-80.2043563477222i</v>
      </c>
      <c r="AB1007" t="str">
        <f t="shared" si="480"/>
        <v>0.486358933386098-0.0907626226915422i</v>
      </c>
      <c r="AC1007" t="str">
        <f t="shared" si="481"/>
        <v>1.641846373143-1.29482479649872i</v>
      </c>
      <c r="AD1007" t="str">
        <f t="shared" si="482"/>
        <v>0.209515095194262+0.109951040949832i</v>
      </c>
      <c r="AE1007" t="str">
        <f t="shared" si="483"/>
        <v>-0.0230211774457498-0.0149979952130451i</v>
      </c>
      <c r="AF1007" t="str">
        <f t="shared" si="484"/>
        <v>-13.3598280177431-3.2039832428743i</v>
      </c>
      <c r="AG1007" t="str">
        <f t="shared" si="485"/>
        <v>1.03508935975464-0.0591689803752486i</v>
      </c>
      <c r="AH1007" t="str">
        <f t="shared" si="486"/>
        <v>0.234802272831466+0.278259178092737i</v>
      </c>
      <c r="AI1007">
        <f t="shared" si="487"/>
        <v>-8.7758659537678447</v>
      </c>
      <c r="AJ1007">
        <f t="shared" si="488"/>
        <v>49.841463619506975</v>
      </c>
      <c r="AK1007"/>
      <c r="AL1007"/>
      <c r="AM1007"/>
      <c r="AN1007"/>
    </row>
    <row r="1008" spans="1:40" x14ac:dyDescent="0.3">
      <c r="A1008"/>
      <c r="B1008">
        <f t="shared" si="489"/>
        <v>87400</v>
      </c>
      <c r="C1008" s="186" t="str">
        <f t="shared" si="457"/>
        <v>-0.0000100050627621957+0.0280208492993279i</v>
      </c>
      <c r="D1008" s="158" t="str">
        <f t="shared" si="458"/>
        <v>-5.95708266248714+0.214826511294847i</v>
      </c>
      <c r="E1008" t="str">
        <f t="shared" si="459"/>
        <v>2870</v>
      </c>
      <c r="F1008" t="str">
        <f t="shared" si="460"/>
        <v>0.777000777000777</v>
      </c>
      <c r="G1008" t="str">
        <f t="shared" si="455"/>
        <v>0.777000777000777</v>
      </c>
      <c r="H1008" t="str">
        <f t="shared" si="461"/>
        <v>7.40589805469418+3.41673869412043i</v>
      </c>
      <c r="I1008" t="str">
        <f t="shared" si="462"/>
        <v>343.218997404685i</v>
      </c>
      <c r="J1008" t="str">
        <f t="shared" si="456"/>
        <v>-99.760792294318+74.2303064578936i</v>
      </c>
      <c r="K1008" t="str">
        <f t="shared" si="463"/>
        <v>1.64769550834616-2.21439755830244i</v>
      </c>
      <c r="L1008" t="str">
        <f t="shared" si="464"/>
        <v>0.105081030144997-0.119540834682037i</v>
      </c>
      <c r="M1008" t="str">
        <f t="shared" si="465"/>
        <v>1.75277653849116-2.33393839298448i</v>
      </c>
      <c r="N1008" t="str">
        <f t="shared" si="466"/>
        <v>-1.09830079169499i</v>
      </c>
      <c r="O1008" t="str">
        <f t="shared" si="467"/>
        <v>0.455109812808655-0.890435319540544i</v>
      </c>
      <c r="P1008" t="str">
        <f t="shared" si="468"/>
        <v>0.544890187191345+0.890435319540544i</v>
      </c>
      <c r="Q1008" t="str">
        <f t="shared" si="469"/>
        <v>-0.544890187191345+0.207865472154446i</v>
      </c>
      <c r="R1008" t="str">
        <f t="shared" si="470"/>
        <v>-0.328756725374024-1.75957011893789i</v>
      </c>
      <c r="S1008" t="str">
        <f t="shared" si="471"/>
        <v>0.113369649496617i</v>
      </c>
      <c r="T1008" t="str">
        <f t="shared" si="472"/>
        <v>0.199481847648709-0.0372710347253087i</v>
      </c>
      <c r="U1008" t="str">
        <f t="shared" si="473"/>
        <v>0.0000500000000000001-0.00275908298820982i</v>
      </c>
      <c r="V1008" t="str">
        <f t="shared" si="474"/>
        <v>3.33333333333333E-06-0.0030349912870308i</v>
      </c>
      <c r="W1008" t="str">
        <f t="shared" si="475"/>
        <v>0.0000144737172010027-0.00144533840895254i</v>
      </c>
      <c r="X1008" t="str">
        <f t="shared" si="476"/>
        <v>0.0000607988267774122-0.00144292153522355i</v>
      </c>
      <c r="Y1008" t="str">
        <f t="shared" si="477"/>
        <v>0.009+0.175728126671199i</v>
      </c>
      <c r="Z1008" t="str">
        <f t="shared" si="478"/>
        <v>-0.115341503361032-0.0108802679592723i</v>
      </c>
      <c r="AA1008" t="str">
        <f t="shared" si="479"/>
        <v>4.16486815281351-80.1115789296867i</v>
      </c>
      <c r="AB1008" t="str">
        <f t="shared" si="480"/>
        <v>0.486319850339412-0.0908636261557329i</v>
      </c>
      <c r="AC1008" t="str">
        <f t="shared" si="481"/>
        <v>1.6403399182668-1.29430420210562i</v>
      </c>
      <c r="AD1008" t="str">
        <f t="shared" si="482"/>
        <v>0.209653675726246+0.11003329572955i</v>
      </c>
      <c r="AE1008" t="str">
        <f t="shared" si="483"/>
        <v>-0.0229845784014523-0.0149724939197633i</v>
      </c>
      <c r="AF1008" t="str">
        <f t="shared" si="484"/>
        <v>-13.3629807171813-3.20191218282558i</v>
      </c>
      <c r="AG1008" t="str">
        <f t="shared" si="485"/>
        <v>1.03507099792184-0.0591414344145865i</v>
      </c>
      <c r="AH1008" t="str">
        <f t="shared" si="486"/>
        <v>0.234546569056941+0.277800431320163i</v>
      </c>
      <c r="AI1008">
        <f t="shared" si="487"/>
        <v>-8.7881725722981354</v>
      </c>
      <c r="AJ1008">
        <f t="shared" si="488"/>
        <v>49.825637852919456</v>
      </c>
      <c r="AK1008"/>
      <c r="AL1008"/>
      <c r="AM1008"/>
      <c r="AN1008"/>
    </row>
    <row r="1009" spans="1:40" x14ac:dyDescent="0.3">
      <c r="A1009"/>
      <c r="B1009">
        <f>B1008+100</f>
        <v>87500</v>
      </c>
      <c r="C1009" s="186" t="str">
        <f t="shared" si="457"/>
        <v>-9.98220711805498E-06+0.0279888254797087i</v>
      </c>
      <c r="D1009" s="158" t="str">
        <f t="shared" si="458"/>
        <v>-5.95708248726053+0.214580995344433i</v>
      </c>
      <c r="E1009" t="str">
        <f t="shared" si="459"/>
        <v>2870</v>
      </c>
      <c r="F1009" t="str">
        <f t="shared" si="460"/>
        <v>0.777000777000777</v>
      </c>
      <c r="G1009" t="str">
        <f t="shared" si="455"/>
        <v>0.777000777000777</v>
      </c>
      <c r="H1009" t="str">
        <f t="shared" si="461"/>
        <v>7.40904305742497+3.41442287434449i</v>
      </c>
      <c r="I1009" t="str">
        <f t="shared" si="462"/>
        <v>343.611696486384i</v>
      </c>
      <c r="J1009" t="str">
        <f t="shared" si="456"/>
        <v>-99.991498096991+74.3152381586463i</v>
      </c>
      <c r="K1009" t="str">
        <f t="shared" si="463"/>
        <v>1.64522232455732-2.2136542788696i</v>
      </c>
      <c r="L1009" t="str">
        <f t="shared" si="464"/>
        <v>0.104945482119418-0.119523232383367i</v>
      </c>
      <c r="M1009" t="str">
        <f t="shared" si="465"/>
        <v>1.75016780667674-2.33317751125297i</v>
      </c>
      <c r="N1009" t="str">
        <f t="shared" si="466"/>
        <v>-1.09955742875643i</v>
      </c>
      <c r="O1009" t="str">
        <f t="shared" si="467"/>
        <v>0.453990499739545-0.891006524188369i</v>
      </c>
      <c r="P1009" t="str">
        <f t="shared" si="468"/>
        <v>0.546009500260455+0.891006524188369i</v>
      </c>
      <c r="Q1009" t="str">
        <f t="shared" si="469"/>
        <v>-0.546009500260455+0.208550904568061i</v>
      </c>
      <c r="R1009" t="str">
        <f t="shared" si="470"/>
        <v>-0.328745991803464-1.75741776964389i</v>
      </c>
      <c r="S1009" t="str">
        <f t="shared" si="471"/>
        <v>0.113499363054393i</v>
      </c>
      <c r="T1009" t="str">
        <f t="shared" si="472"/>
        <v>0.199465797475053-0.0373124606763779i</v>
      </c>
      <c r="U1009" t="str">
        <f t="shared" si="473"/>
        <v>0.0000500000000000001-0.00275592975050901i</v>
      </c>
      <c r="V1009" t="str">
        <f t="shared" si="474"/>
        <v>3.33333333333333E-06-0.00303152272555991i</v>
      </c>
      <c r="W1009" t="str">
        <f t="shared" si="475"/>
        <v>0.0000144737149995661-0.00144368683251632i</v>
      </c>
      <c r="X1009" t="str">
        <f t="shared" si="476"/>
        <v>0.0000606931125261448-0.00144127611102643i</v>
      </c>
      <c r="Y1009" t="str">
        <f t="shared" si="477"/>
        <v>0.009+0.175929188601028i</v>
      </c>
      <c r="Z1009" t="str">
        <f t="shared" si="478"/>
        <v>-0.115077307158151-0.0108453572097745i</v>
      </c>
      <c r="AA1009" t="str">
        <f t="shared" si="479"/>
        <v>4.15517468194157-80.0190170088602i</v>
      </c>
      <c r="AB1009" t="str">
        <f t="shared" si="480"/>
        <v>0.486280721375337-0.0909646191160528i</v>
      </c>
      <c r="AC1009" t="str">
        <f t="shared" si="481"/>
        <v>1.63883625991739-1.29378259119233i</v>
      </c>
      <c r="AD1009" t="str">
        <f t="shared" si="482"/>
        <v>0.20979237050926+0.110115392261882i</v>
      </c>
      <c r="AE1009" t="str">
        <f t="shared" si="483"/>
        <v>-0.0229481002971562-0.0149470560162192i</v>
      </c>
      <c r="AF1009" t="str">
        <f t="shared" si="484"/>
        <v>-13.3661255446855-3.19984187900006i</v>
      </c>
      <c r="AG1009" t="str">
        <f t="shared" si="485"/>
        <v>1.03505263880174-0.0591139866782092i</v>
      </c>
      <c r="AH1009" t="str">
        <f t="shared" si="486"/>
        <v>0.234291594673822+0.277342831712656i</v>
      </c>
      <c r="AI1009">
        <f t="shared" si="487"/>
        <v>-8.8004637602238329</v>
      </c>
      <c r="AJ1009">
        <f t="shared" si="488"/>
        <v>49.809796043950122</v>
      </c>
      <c r="AK1009"/>
      <c r="AL1009"/>
      <c r="AM1009"/>
      <c r="AN1009"/>
    </row>
    <row r="1010" spans="1:40" x14ac:dyDescent="0.3">
      <c r="A1010"/>
      <c r="B1010">
        <f t="shared" ref="B1010:B1073" si="490">B1009+100</f>
        <v>87600</v>
      </c>
      <c r="C1010" s="186" t="str">
        <f t="shared" si="457"/>
        <v>-9.95942970197019E-06+0.0279568747738051i</v>
      </c>
      <c r="D1010" s="158" t="str">
        <f t="shared" si="458"/>
        <v>-5.95708231263368+0.214336039932506i</v>
      </c>
      <c r="E1010" t="str">
        <f t="shared" si="459"/>
        <v>2870</v>
      </c>
      <c r="F1010" t="str">
        <f t="shared" si="460"/>
        <v>0.777000777000777</v>
      </c>
      <c r="G1010" t="str">
        <f t="shared" si="455"/>
        <v>0.777000777000777</v>
      </c>
      <c r="H1010" t="str">
        <f t="shared" si="461"/>
        <v>7.41218021092274+3.41210838050115i</v>
      </c>
      <c r="I1010" t="str">
        <f t="shared" si="462"/>
        <v>344.004395568082i</v>
      </c>
      <c r="J1010" t="str">
        <f t="shared" si="456"/>
        <v>-100.222467714189+74.4001698593991i</v>
      </c>
      <c r="K1010" t="str">
        <f t="shared" si="463"/>
        <v>1.64275373760856-2.2129093756234i</v>
      </c>
      <c r="L1010" t="str">
        <f t="shared" si="464"/>
        <v>0.104810128938623-0.119505499387512i</v>
      </c>
      <c r="M1010" t="str">
        <f t="shared" si="465"/>
        <v>1.74756386654718-2.33241487501091i</v>
      </c>
      <c r="N1010" t="str">
        <f t="shared" si="466"/>
        <v>-1.10081406581786i</v>
      </c>
      <c r="O1010" t="str">
        <f t="shared" si="467"/>
        <v>0.452870469757476-0.891576321815268i</v>
      </c>
      <c r="P1010" t="str">
        <f t="shared" si="468"/>
        <v>0.547129530242524+0.891576321815268i</v>
      </c>
      <c r="Q1010" t="str">
        <f t="shared" si="469"/>
        <v>-0.547129530242524+0.209237744002592i</v>
      </c>
      <c r="R1010" t="str">
        <f t="shared" si="470"/>
        <v>-0.328735244770829-1.75527016861905i</v>
      </c>
      <c r="S1010" t="str">
        <f t="shared" si="471"/>
        <v>0.11362907661217i</v>
      </c>
      <c r="T1010" t="str">
        <f t="shared" si="472"/>
        <v>0.199449728465071-0.037353882313185i</v>
      </c>
      <c r="U1010" t="str">
        <f t="shared" si="473"/>
        <v>0.0000499999999999999-0.00275278371198103i</v>
      </c>
      <c r="V1010" t="str">
        <f t="shared" si="474"/>
        <v>3.33333333333333E-06-0.00302806208317914i</v>
      </c>
      <c r="W1010" t="str">
        <f t="shared" si="475"/>
        <v>0.000014473712795613-0.00144203902707534i</v>
      </c>
      <c r="X1010" t="str">
        <f t="shared" si="476"/>
        <v>0.0000605877595984659-0.00143963443220409i</v>
      </c>
      <c r="Y1010" t="str">
        <f t="shared" si="477"/>
        <v>0.009+0.176130250530858i</v>
      </c>
      <c r="Z1010" t="str">
        <f t="shared" si="478"/>
        <v>-0.114814018462111-0.0108106042949676i</v>
      </c>
      <c r="AA1010" t="str">
        <f t="shared" si="479"/>
        <v>4.14551521149717-79.9266698317235i</v>
      </c>
      <c r="AB1010" t="str">
        <f t="shared" si="480"/>
        <v>0.486241546489894-0.0910656015585672i</v>
      </c>
      <c r="AC1010" t="str">
        <f t="shared" si="481"/>
        <v>1.63733539338274-1.29325997065047i</v>
      </c>
      <c r="AD1010" t="str">
        <f t="shared" si="482"/>
        <v>0.209931179392701+0.110197330412975i</v>
      </c>
      <c r="AE1010" t="str">
        <f t="shared" si="483"/>
        <v>-0.0229117425731099-0.014921681238101i</v>
      </c>
      <c r="AF1010" t="str">
        <f t="shared" si="484"/>
        <v>-13.3692625235564-3.19777234056864i</v>
      </c>
      <c r="AG1010" t="str">
        <f t="shared" si="485"/>
        <v>1.0350342823213-0.0590866367786251i</v>
      </c>
      <c r="AH1010" t="str">
        <f t="shared" si="486"/>
        <v>0.234037346665696+0.276886374712006i</v>
      </c>
      <c r="AI1010">
        <f t="shared" si="487"/>
        <v>-8.8127395580998744</v>
      </c>
      <c r="AJ1010">
        <f t="shared" si="488"/>
        <v>49.793938202408661</v>
      </c>
      <c r="AK1010"/>
      <c r="AL1010"/>
      <c r="AM1010"/>
      <c r="AN1010"/>
    </row>
    <row r="1011" spans="1:40" x14ac:dyDescent="0.3">
      <c r="A1011"/>
      <c r="B1011">
        <f t="shared" si="490"/>
        <v>87700</v>
      </c>
      <c r="C1011" s="186" t="str">
        <f t="shared" si="457"/>
        <v>-9.93673015734642E-06+0.0279249969315132i</v>
      </c>
      <c r="D1011" s="158" t="str">
        <f t="shared" si="458"/>
        <v>-5.95708213860383+0.214091643141601i</v>
      </c>
      <c r="E1011" t="str">
        <f t="shared" si="459"/>
        <v>2870</v>
      </c>
      <c r="F1011" t="str">
        <f t="shared" si="460"/>
        <v>0.777000777000777</v>
      </c>
      <c r="G1011" t="str">
        <f t="shared" si="455"/>
        <v>0.777000777000777</v>
      </c>
      <c r="H1011" t="str">
        <f t="shared" si="461"/>
        <v>7.41530953841946+3.40979521976598i</v>
      </c>
      <c r="I1011" t="str">
        <f t="shared" si="462"/>
        <v>344.397094649781i</v>
      </c>
      <c r="J1011" t="str">
        <f t="shared" si="456"/>
        <v>-100.453701145914+74.4851015601517i</v>
      </c>
      <c r="K1011" t="str">
        <f t="shared" si="463"/>
        <v>1.6402897395207-2.21216285989026i</v>
      </c>
      <c r="L1011" t="str">
        <f t="shared" si="464"/>
        <v>0.104674970447101-0.119487636277789i</v>
      </c>
      <c r="M1011" t="str">
        <f t="shared" si="465"/>
        <v>1.7449647099678-2.33165049616805i</v>
      </c>
      <c r="N1011" t="str">
        <f t="shared" si="466"/>
        <v>-1.1020707028793i</v>
      </c>
      <c r="O1011" t="str">
        <f t="shared" si="467"/>
        <v>0.451749724631111-0.892144711521463i</v>
      </c>
      <c r="P1011" t="str">
        <f t="shared" si="468"/>
        <v>0.548250275368889+0.892144711521463i</v>
      </c>
      <c r="Q1011" t="str">
        <f t="shared" si="469"/>
        <v>-0.548250275368889+0.209925991357837i</v>
      </c>
      <c r="R1011" t="str">
        <f t="shared" si="470"/>
        <v>-0.328724484271896-1.75312729960623i</v>
      </c>
      <c r="S1011" t="str">
        <f t="shared" si="471"/>
        <v>0.113758790169946i</v>
      </c>
      <c r="T1011" t="str">
        <f t="shared" si="472"/>
        <v>0.199433640617109-0.0373952996300103i</v>
      </c>
      <c r="U1011" t="str">
        <f t="shared" si="473"/>
        <v>0.0000499999999999999-0.0027496448479993i</v>
      </c>
      <c r="V1011" t="str">
        <f t="shared" si="474"/>
        <v>3.33333333333333E-06-0.00302460933279923i</v>
      </c>
      <c r="W1011" t="str">
        <f t="shared" si="475"/>
        <v>0.0000144737105891435-0.00144039497972993i</v>
      </c>
      <c r="X1011" t="str">
        <f t="shared" si="476"/>
        <v>0.0000604827663501152-0.0014379964859971i</v>
      </c>
      <c r="Y1011" t="str">
        <f t="shared" si="477"/>
        <v>0.009+0.176331312460688i</v>
      </c>
      <c r="Z1011" t="str">
        <f t="shared" si="478"/>
        <v>-0.11455163311821-0.0107760083118279i</v>
      </c>
      <c r="AA1011" t="str">
        <f t="shared" si="479"/>
        <v>4.13588958177207-79.8345366482808i</v>
      </c>
      <c r="AB1011" t="str">
        <f t="shared" si="480"/>
        <v>0.486202325679051-0.0911665734693318i</v>
      </c>
      <c r="AC1011" t="str">
        <f t="shared" si="481"/>
        <v>1.63583731395051-1.29273634734029i</v>
      </c>
      <c r="AD1011" t="str">
        <f t="shared" si="482"/>
        <v>0.21007010222579+0.110279110049018i</v>
      </c>
      <c r="AE1011" t="str">
        <f t="shared" si="483"/>
        <v>-0.0228755046727644-0.0148963693225895i</v>
      </c>
      <c r="AF1011" t="str">
        <f t="shared" si="484"/>
        <v>-13.3723916770233-3.19570357662438i</v>
      </c>
      <c r="AG1011" t="str">
        <f t="shared" si="485"/>
        <v>1.03501592840795-0.059059384330101i</v>
      </c>
      <c r="AH1011" t="str">
        <f t="shared" si="486"/>
        <v>0.23378382203138+0.276431055783562i</v>
      </c>
      <c r="AI1011">
        <f t="shared" si="487"/>
        <v>-8.8250000063417673</v>
      </c>
      <c r="AJ1011">
        <f t="shared" si="488"/>
        <v>49.778064338134463</v>
      </c>
      <c r="AK1011"/>
      <c r="AL1011"/>
      <c r="AM1011"/>
      <c r="AN1011"/>
    </row>
    <row r="1012" spans="1:40" x14ac:dyDescent="0.3">
      <c r="A1012"/>
      <c r="B1012">
        <f t="shared" si="490"/>
        <v>87800</v>
      </c>
      <c r="C1012" s="186" t="str">
        <f t="shared" si="457"/>
        <v>-9.91410812961845E-06+0.0278931917038687i</v>
      </c>
      <c r="D1012" s="158" t="str">
        <f t="shared" si="458"/>
        <v>-5.95708196516829+0.213847803062993i</v>
      </c>
      <c r="E1012" t="str">
        <f t="shared" si="459"/>
        <v>2870</v>
      </c>
      <c r="F1012" t="str">
        <f t="shared" si="460"/>
        <v>0.777000777000777</v>
      </c>
      <c r="G1012" t="str">
        <f t="shared" si="455"/>
        <v>0.777000777000777</v>
      </c>
      <c r="H1012" t="str">
        <f t="shared" si="461"/>
        <v>7.41843106307584+3.40748339924605i</v>
      </c>
      <c r="I1012" t="str">
        <f t="shared" si="462"/>
        <v>344.78979373148i</v>
      </c>
      <c r="J1012" t="str">
        <f t="shared" si="456"/>
        <v>-100.685198392164+74.5700332609046i</v>
      </c>
      <c r="K1012" t="str">
        <f t="shared" si="463"/>
        <v>1.63783032231529-2.21141474294438i</v>
      </c>
      <c r="L1012" t="str">
        <f t="shared" si="464"/>
        <v>0.104540006488423-0.119469643635658i</v>
      </c>
      <c r="M1012" t="str">
        <f t="shared" si="465"/>
        <v>1.74237032880371-2.33088438658004i</v>
      </c>
      <c r="N1012" t="str">
        <f t="shared" si="466"/>
        <v>-1.10332733994074i</v>
      </c>
      <c r="O1012" t="str">
        <f t="shared" si="467"/>
        <v>0.450628266130269-0.892711692409384i</v>
      </c>
      <c r="P1012" t="str">
        <f t="shared" si="468"/>
        <v>0.549371733869731+0.892711692409384i</v>
      </c>
      <c r="Q1012" t="str">
        <f t="shared" si="469"/>
        <v>-0.549371733869731+0.210615647531356i</v>
      </c>
      <c r="R1012" t="str">
        <f t="shared" si="470"/>
        <v>-0.328713710302428-1.75098914642242i</v>
      </c>
      <c r="S1012" t="str">
        <f t="shared" si="471"/>
        <v>0.113888503727722i</v>
      </c>
      <c r="T1012" t="str">
        <f t="shared" si="472"/>
        <v>0.199417533929531-0.0374367126211314i</v>
      </c>
      <c r="U1012" t="str">
        <f t="shared" si="473"/>
        <v>0.0000499999999999999-0.00274651313404941i</v>
      </c>
      <c r="V1012" t="str">
        <f t="shared" si="474"/>
        <v>3.33333333333333E-06-0.00302116444745435i</v>
      </c>
      <c r="W1012" t="str">
        <f t="shared" si="475"/>
        <v>0.0000144737083801574-0.00143875467763923i</v>
      </c>
      <c r="X1012" t="str">
        <f t="shared" si="476"/>
        <v>0.0000603781311461733-0.00143636225970392i</v>
      </c>
      <c r="Y1012" t="str">
        <f t="shared" si="477"/>
        <v>0.009+0.176532374390518i</v>
      </c>
      <c r="Z1012" t="str">
        <f t="shared" si="478"/>
        <v>-0.114290146995516-0.0107415683635612i</v>
      </c>
      <c r="AA1012" t="str">
        <f t="shared" si="479"/>
        <v>4.1262976339996-79.7426167120406i</v>
      </c>
      <c r="AB1012" t="str">
        <f t="shared" si="480"/>
        <v>0.486163058938821-0.0912675348343959i</v>
      </c>
      <c r="AC1012" t="str">
        <f t="shared" si="481"/>
        <v>1.63434201690831-1.292211728091i</v>
      </c>
      <c r="AD1012" t="str">
        <f t="shared" si="482"/>
        <v>0.210209138857584+0.110360731036265i</v>
      </c>
      <c r="AE1012" t="str">
        <f t="shared" si="483"/>
        <v>-0.0228393860427556-0.0148711200083515i</v>
      </c>
      <c r="AF1012" t="str">
        <f t="shared" si="484"/>
        <v>-13.3755130282441-3.19363559618306i</v>
      </c>
      <c r="AG1012" t="str">
        <f t="shared" si="485"/>
        <v>1.03499757698958-0.0590322289486559i</v>
      </c>
      <c r="AH1012" t="str">
        <f t="shared" si="486"/>
        <v>0.233531017784872+0.275976870416154i</v>
      </c>
      <c r="AI1012">
        <f t="shared" si="487"/>
        <v>-8.837245145224232</v>
      </c>
      <c r="AJ1012">
        <f t="shared" si="488"/>
        <v>49.762174460998153</v>
      </c>
      <c r="AK1012"/>
      <c r="AL1012"/>
      <c r="AM1012"/>
      <c r="AN1012"/>
    </row>
    <row r="1013" spans="1:40" x14ac:dyDescent="0.3">
      <c r="A1013"/>
      <c r="B1013">
        <f t="shared" si="490"/>
        <v>87900</v>
      </c>
      <c r="C1013" s="186" t="str">
        <f t="shared" si="457"/>
        <v>-9.89156326623667E-06+0.0278614588430401i</v>
      </c>
      <c r="D1013" s="158" t="str">
        <f t="shared" si="458"/>
        <v>-5.95708179232433+0.213604517796641i</v>
      </c>
      <c r="E1013" t="str">
        <f t="shared" si="459"/>
        <v>2870</v>
      </c>
      <c r="F1013" t="str">
        <f t="shared" si="460"/>
        <v>0.777000777000777</v>
      </c>
      <c r="G1013" t="str">
        <f t="shared" si="455"/>
        <v>0.777000777000777</v>
      </c>
      <c r="H1013" t="str">
        <f t="shared" si="461"/>
        <v>7.42154480798148+3.40517292598018i</v>
      </c>
      <c r="I1013" t="str">
        <f t="shared" si="462"/>
        <v>345.182492813179i</v>
      </c>
      <c r="J1013" t="str">
        <f t="shared" si="456"/>
        <v>-100.91695945294+74.6549649616572i</v>
      </c>
      <c r="K1013" t="str">
        <f t="shared" si="463"/>
        <v>1.63537547801461-2.21066503600793i</v>
      </c>
      <c r="L1013" t="str">
        <f t="shared" si="464"/>
        <v>0.104405236905253-0.119451522040725i</v>
      </c>
      <c r="M1013" t="str">
        <f t="shared" si="465"/>
        <v>1.73978071491986-2.33011655804866i</v>
      </c>
      <c r="N1013" t="str">
        <f t="shared" si="466"/>
        <v>-1.10458397700217i</v>
      </c>
      <c r="O1013" t="str">
        <f t="shared" si="467"/>
        <v>0.449506096025895-0.893277263583687i</v>
      </c>
      <c r="P1013" t="str">
        <f t="shared" si="468"/>
        <v>0.550493903974105+0.893277263583687i</v>
      </c>
      <c r="Q1013" t="str">
        <f t="shared" si="469"/>
        <v>-0.550493903974105+0.211306713418483i</v>
      </c>
      <c r="R1013" t="str">
        <f t="shared" si="470"/>
        <v>-0.328702922858189-1.7488556929582i</v>
      </c>
      <c r="S1013" t="str">
        <f t="shared" si="471"/>
        <v>0.114018217285499i</v>
      </c>
      <c r="T1013" t="str">
        <f t="shared" si="472"/>
        <v>0.19940140840069-0.0374781212808236i</v>
      </c>
      <c r="U1013" t="str">
        <f t="shared" si="473"/>
        <v>0.0000499999999999999-0.00274338854572853i</v>
      </c>
      <c r="V1013" t="str">
        <f t="shared" si="474"/>
        <v>3.33333333333333E-06-0.00301772740030139i</v>
      </c>
      <c r="W1013" t="str">
        <f t="shared" si="475"/>
        <v>0.0000144737061686548-0.0014371181080208i</v>
      </c>
      <c r="X1013" t="str">
        <f t="shared" si="476"/>
        <v>0.0000602738523609974-0.0014347317406805i</v>
      </c>
      <c r="Y1013" t="str">
        <f t="shared" si="477"/>
        <v>0.009+0.176733436320347i</v>
      </c>
      <c r="Z1013" t="str">
        <f t="shared" si="478"/>
        <v>-0.114029555986698-0.0107072835595517i</v>
      </c>
      <c r="AA1013" t="str">
        <f t="shared" si="479"/>
        <v>4.11673921034794-79.6509092799943i</v>
      </c>
      <c r="AB1013" t="str">
        <f t="shared" si="480"/>
        <v>0.486123746265186-0.0913684856398031i</v>
      </c>
      <c r="AC1013" t="str">
        <f t="shared" si="481"/>
        <v>1.63284949754363-1.29168611970072i</v>
      </c>
      <c r="AD1013" t="str">
        <f t="shared" si="482"/>
        <v>0.210348289136967+0.110442193241017i</v>
      </c>
      <c r="AE1013" t="str">
        <f t="shared" si="483"/>
        <v>-0.0228033861328794-0.0148459330355263i</v>
      </c>
      <c r="AF1013" t="str">
        <f t="shared" si="484"/>
        <v>-13.3786266003058-3.19156840818354i</v>
      </c>
      <c r="AG1013" t="str">
        <f t="shared" si="485"/>
        <v>1.03497922799456-0.0590051702520476i</v>
      </c>
      <c r="AH1013" t="str">
        <f t="shared" si="486"/>
        <v>0.233278930955225+0.275523814121887i</v>
      </c>
      <c r="AI1013">
        <f t="shared" si="487"/>
        <v>-8.8494750148834225</v>
      </c>
      <c r="AJ1013">
        <f t="shared" si="488"/>
        <v>49.746268580899326</v>
      </c>
      <c r="AK1013"/>
      <c r="AL1013"/>
      <c r="AM1013"/>
      <c r="AN1013"/>
    </row>
    <row r="1014" spans="1:40" x14ac:dyDescent="0.3">
      <c r="A1014"/>
      <c r="B1014">
        <f t="shared" si="490"/>
        <v>88000</v>
      </c>
      <c r="C1014" s="186" t="str">
        <f t="shared" si="457"/>
        <v>-9.86909521665346E-06+0.0278297981023225i</v>
      </c>
      <c r="D1014" s="158" t="str">
        <f t="shared" si="458"/>
        <v>-5.95708162006929+0.213361785451139i</v>
      </c>
      <c r="E1014" t="str">
        <f t="shared" si="459"/>
        <v>2870</v>
      </c>
      <c r="F1014" t="str">
        <f t="shared" si="460"/>
        <v>0.777000777000777</v>
      </c>
      <c r="G1014" t="str">
        <f t="shared" si="455"/>
        <v>0.777000777000777</v>
      </c>
      <c r="H1014" t="str">
        <f t="shared" si="461"/>
        <v>7.42465079615497+3.4028638069397i</v>
      </c>
      <c r="I1014" t="str">
        <f t="shared" si="462"/>
        <v>345.575191894877i</v>
      </c>
      <c r="J1014" t="str">
        <f t="shared" si="456"/>
        <v>-101.148984328241+74.7398966624099i</v>
      </c>
      <c r="K1014" t="str">
        <f t="shared" si="463"/>
        <v>1.63292519864192-2.20991375025131i</v>
      </c>
      <c r="L1014" t="str">
        <f t="shared" si="464"/>
        <v>0.104270661539359-0.119433272070749i</v>
      </c>
      <c r="M1014" t="str">
        <f t="shared" si="465"/>
        <v>1.73719586018128-2.32934702232206i</v>
      </c>
      <c r="N1014" t="str">
        <f t="shared" si="466"/>
        <v>-1.10584061406361i</v>
      </c>
      <c r="O1014" t="str">
        <f t="shared" si="467"/>
        <v>0.44838321609003-0.893841424151265i</v>
      </c>
      <c r="P1014" t="str">
        <f t="shared" si="468"/>
        <v>0.55161678390997+0.893841424151265i</v>
      </c>
      <c r="Q1014" t="str">
        <f t="shared" si="469"/>
        <v>-0.55161678390997+0.211999189912345i</v>
      </c>
      <c r="R1014" t="str">
        <f t="shared" si="470"/>
        <v>-0.328692121934933-1.74672692317734i</v>
      </c>
      <c r="S1014" t="str">
        <f t="shared" si="471"/>
        <v>0.114147930843275i</v>
      </c>
      <c r="T1014" t="str">
        <f t="shared" si="472"/>
        <v>0.199385264028934-0.037519525603358i</v>
      </c>
      <c r="U1014" t="str">
        <f t="shared" si="473"/>
        <v>0.00005-0.00274027105874476i</v>
      </c>
      <c r="V1014" t="str">
        <f t="shared" si="474"/>
        <v>3.33333333333333E-06-0.00301429816461923i</v>
      </c>
      <c r="W1014" t="str">
        <f t="shared" si="475"/>
        <v>0.0000144737039546356-0.0014354852581503i</v>
      </c>
      <c r="X1014" t="str">
        <f t="shared" si="476"/>
        <v>0.0000601699283781556-0.00143310491633995i</v>
      </c>
      <c r="Y1014" t="str">
        <f t="shared" si="477"/>
        <v>0.009+0.176934498250177i</v>
      </c>
      <c r="Z1014" t="str">
        <f t="shared" si="478"/>
        <v>-0.113769856007857-0.0106731530153119i</v>
      </c>
      <c r="AA1014" t="str">
        <f t="shared" si="479"/>
        <v>4.10721415391321-79.5594136125941i</v>
      </c>
      <c r="AB1014" t="str">
        <f t="shared" si="480"/>
        <v>0.486084387654121-0.091469425871587i</v>
      </c>
      <c r="AC1014" t="str">
        <f t="shared" si="481"/>
        <v>1.631359751144-1.29115952893665i</v>
      </c>
      <c r="AD1014" t="str">
        <f t="shared" si="482"/>
        <v>0.210487552912652+0.110523496529629i</v>
      </c>
      <c r="AE1014" t="str">
        <f t="shared" si="483"/>
        <v>-0.0227675043960707-0.0148208081457161i</v>
      </c>
      <c r="AF1014" t="str">
        <f t="shared" si="484"/>
        <v>-13.3817324162243-3.18950202148856i</v>
      </c>
      <c r="AG1014" t="str">
        <f t="shared" si="485"/>
        <v>1.0349608813517-0.0589782078597623i</v>
      </c>
      <c r="AH1014" t="str">
        <f t="shared" si="486"/>
        <v>0.233027558586468+0.275071882436019i</v>
      </c>
      <c r="AI1014">
        <f t="shared" si="487"/>
        <v>-8.8616896553168871</v>
      </c>
      <c r="AJ1014">
        <f t="shared" si="488"/>
        <v>49.730346707767097</v>
      </c>
      <c r="AK1014"/>
      <c r="AL1014"/>
      <c r="AM1014"/>
      <c r="AN1014"/>
    </row>
    <row r="1015" spans="1:40" x14ac:dyDescent="0.3">
      <c r="A1015"/>
      <c r="B1015">
        <f t="shared" si="490"/>
        <v>88100</v>
      </c>
      <c r="C1015" s="186" t="str">
        <f t="shared" si="457"/>
        <v>-9.84670363230965E-06+0.0277982092361311i</v>
      </c>
      <c r="D1015" s="158" t="str">
        <f t="shared" si="458"/>
        <v>-5.95708144840047+0.213119604143672i</v>
      </c>
      <c r="E1015" t="str">
        <f t="shared" si="459"/>
        <v>2870</v>
      </c>
      <c r="F1015" t="str">
        <f t="shared" si="460"/>
        <v>0.777000777000777</v>
      </c>
      <c r="G1015" t="str">
        <f t="shared" si="455"/>
        <v>0.777000777000777</v>
      </c>
      <c r="H1015" t="str">
        <f t="shared" si="461"/>
        <v>7.42774905054413+3.4005560490286i</v>
      </c>
      <c r="I1015" t="str">
        <f t="shared" si="462"/>
        <v>345.967890976576i</v>
      </c>
      <c r="J1015" t="str">
        <f t="shared" si="456"/>
        <v>-101.381273018068+74.8248283631627i</v>
      </c>
      <c r="K1015" t="str">
        <f t="shared" si="463"/>
        <v>1.63047947622151-2.2091608967933i</v>
      </c>
      <c r="L1015" t="str">
        <f t="shared" si="464"/>
        <v>0.104136280231612-0.119414894301643i</v>
      </c>
      <c r="M1015" t="str">
        <f t="shared" si="465"/>
        <v>1.73461575645312-2.32857579109494i</v>
      </c>
      <c r="N1015" t="str">
        <f t="shared" si="466"/>
        <v>-1.10709725112504i</v>
      </c>
      <c r="O1015" t="str">
        <f t="shared" si="467"/>
        <v>0.447259628095873-0.894404173221224i</v>
      </c>
      <c r="P1015" t="str">
        <f t="shared" si="468"/>
        <v>0.552740371904127+0.894404173221224i</v>
      </c>
      <c r="Q1015" t="str">
        <f t="shared" si="469"/>
        <v>-0.552740371904127+0.212693077903816i</v>
      </c>
      <c r="R1015" t="str">
        <f t="shared" si="470"/>
        <v>-0.328681307528413-1.74460282111645i</v>
      </c>
      <c r="S1015" t="str">
        <f t="shared" si="471"/>
        <v>0.114277644401052i</v>
      </c>
      <c r="T1015" t="str">
        <f t="shared" si="472"/>
        <v>0.199369100812618-0.0375609255830048i</v>
      </c>
      <c r="U1015" t="str">
        <f t="shared" si="473"/>
        <v>0.00005-0.00273716064891644i</v>
      </c>
      <c r="V1015" t="str">
        <f t="shared" si="474"/>
        <v>3.33333333333333E-06-0.00301087671380808i</v>
      </c>
      <c r="W1015" t="str">
        <f t="shared" si="475"/>
        <v>0.0000144737017381-0.00143385611536117i</v>
      </c>
      <c r="X1015" t="str">
        <f t="shared" si="476"/>
        <v>0.000060066357590367-0.00143148177415226i</v>
      </c>
      <c r="Y1015" t="str">
        <f t="shared" si="477"/>
        <v>0.009+0.177135560180007i</v>
      </c>
      <c r="Z1015" t="str">
        <f t="shared" si="478"/>
        <v>-0.113511042998384-0.0106391758524343i</v>
      </c>
      <c r="AA1015" t="str">
        <f t="shared" si="479"/>
        <v>4.09772230871344-79.468128973737i</v>
      </c>
      <c r="AB1015" t="str">
        <f t="shared" si="480"/>
        <v>0.486044983101614-0.0915703555157787i</v>
      </c>
      <c r="AC1015" t="str">
        <f t="shared" si="481"/>
        <v>1.62987277299705-1.29063196253525i</v>
      </c>
      <c r="AD1015" t="str">
        <f t="shared" si="482"/>
        <v>0.210626930033183+0.110604640768515i</v>
      </c>
      <c r="AE1015" t="str">
        <f t="shared" si="483"/>
        <v>-0.0227317402883828-0.0147957450819772i</v>
      </c>
      <c r="AF1015" t="str">
        <f t="shared" si="484"/>
        <v>-13.3848304989446-3.18743644488493i</v>
      </c>
      <c r="AG1015" t="str">
        <f t="shared" si="485"/>
        <v>1.03494253699027-0.0589513413930075i</v>
      </c>
      <c r="AH1015" t="str">
        <f t="shared" si="486"/>
        <v>0.232776897737509+0.274621070916819i</v>
      </c>
      <c r="AI1015">
        <f t="shared" si="487"/>
        <v>-8.8738891063842154</v>
      </c>
      <c r="AJ1015">
        <f t="shared" si="488"/>
        <v>49.714408851560812</v>
      </c>
      <c r="AK1015"/>
      <c r="AL1015"/>
      <c r="AM1015"/>
      <c r="AN1015"/>
    </row>
    <row r="1016" spans="1:40" x14ac:dyDescent="0.3">
      <c r="A1016"/>
      <c r="B1016">
        <f t="shared" si="490"/>
        <v>88200</v>
      </c>
      <c r="C1016" s="186" t="str">
        <f t="shared" si="457"/>
        <v>-9.82438816662081E-06+0.0277666919999949i</v>
      </c>
      <c r="D1016" s="158" t="str">
        <f t="shared" si="458"/>
        <v>-5.95708127731524+0.212877971999961i</v>
      </c>
      <c r="E1016" t="str">
        <f t="shared" si="459"/>
        <v>2870</v>
      </c>
      <c r="F1016" t="str">
        <f t="shared" si="460"/>
        <v>0.777000777000777</v>
      </c>
      <c r="G1016" t="str">
        <f t="shared" si="455"/>
        <v>0.777000777000777</v>
      </c>
      <c r="H1016" t="str">
        <f t="shared" si="461"/>
        <v>7.43083959402616+3.3982496590843i</v>
      </c>
      <c r="I1016" t="str">
        <f t="shared" si="462"/>
        <v>346.360590058275i</v>
      </c>
      <c r="J1016" t="str">
        <f t="shared" si="456"/>
        <v>-101.613825522421+74.9097600639154i</v>
      </c>
      <c r="K1016" t="str">
        <f t="shared" si="463"/>
        <v>1.62803830277885-2.20840648670129i</v>
      </c>
      <c r="L1016" t="str">
        <f t="shared" si="464"/>
        <v>0.104002092822004-0.119396389307475i</v>
      </c>
      <c r="M1016" t="str">
        <f t="shared" si="465"/>
        <v>1.73204039560085-2.32780287600877i</v>
      </c>
      <c r="N1016" t="str">
        <f t="shared" si="466"/>
        <v>-1.10835388818648i</v>
      </c>
      <c r="O1016" t="str">
        <f t="shared" si="467"/>
        <v>0.446135333817705-0.894965509904915i</v>
      </c>
      <c r="P1016" t="str">
        <f t="shared" si="468"/>
        <v>0.553864666182295+0.894965509904915i</v>
      </c>
      <c r="Q1016" t="str">
        <f t="shared" si="469"/>
        <v>-0.553864666182295+0.213388378281565i</v>
      </c>
      <c r="R1016" t="str">
        <f t="shared" si="470"/>
        <v>-0.328670479634373-1.74248337088445i</v>
      </c>
      <c r="S1016" t="str">
        <f t="shared" si="471"/>
        <v>0.114407357958828i</v>
      </c>
      <c r="T1016" t="str">
        <f t="shared" si="472"/>
        <v>0.199352918750083-0.0376023212140294i</v>
      </c>
      <c r="U1016" t="str">
        <f t="shared" si="473"/>
        <v>0.00005-0.00273405729217164i</v>
      </c>
      <c r="V1016" t="str">
        <f t="shared" si="474"/>
        <v>3.33333333333333E-06-0.0030074630213888i</v>
      </c>
      <c r="W1016" t="str">
        <f t="shared" si="475"/>
        <v>0.000014473699519048-0.00143223066704428i</v>
      </c>
      <c r="X1016" t="str">
        <f t="shared" si="476"/>
        <v>0.0000599631383994381-0.00142986230164394i</v>
      </c>
      <c r="Y1016" t="str">
        <f t="shared" si="477"/>
        <v>0.009+0.177336622109837i</v>
      </c>
      <c r="Z1016" t="str">
        <f t="shared" si="478"/>
        <v>-0.113253112920784-0.0106053511985418i</v>
      </c>
      <c r="AA1016" t="str">
        <f t="shared" si="479"/>
        <v>4.08826351968163-79.3770546307413i</v>
      </c>
      <c r="AB1016" t="str">
        <f t="shared" si="480"/>
        <v>0.486005532603622-0.0916712745583978i</v>
      </c>
      <c r="AC1016" t="str">
        <f t="shared" si="481"/>
        <v>1.62838855839055-1.29010342720225i</v>
      </c>
      <c r="AD1016" t="str">
        <f t="shared" si="482"/>
        <v>0.21076642034693+0.11068562582414i</v>
      </c>
      <c r="AE1016" t="str">
        <f t="shared" si="483"/>
        <v>-0.022696093268965-0.0147707435888077i</v>
      </c>
      <c r="AF1016" t="str">
        <f t="shared" si="484"/>
        <v>-13.3879208713414-3.18537168708434i</v>
      </c>
      <c r="AG1016" t="str">
        <f t="shared" si="485"/>
        <v>1.03492419484-0.0589245704746986i</v>
      </c>
      <c r="AH1016" t="str">
        <f t="shared" si="486"/>
        <v>0.232526945482051+0.274171375145411i</v>
      </c>
      <c r="AI1016">
        <f t="shared" si="487"/>
        <v>-8.8860734078077517</v>
      </c>
      <c r="AJ1016">
        <f t="shared" si="488"/>
        <v>49.698455022267723</v>
      </c>
      <c r="AK1016"/>
      <c r="AL1016"/>
      <c r="AM1016"/>
      <c r="AN1016"/>
    </row>
    <row r="1017" spans="1:40" x14ac:dyDescent="0.3">
      <c r="A1017"/>
      <c r="B1017">
        <f t="shared" si="490"/>
        <v>88300</v>
      </c>
      <c r="C1017" s="186" t="str">
        <f t="shared" si="457"/>
        <v>-9.80214847496394E-06+0.0277352461505501i</v>
      </c>
      <c r="D1017" s="158" t="str">
        <f t="shared" si="458"/>
        <v>-5.95708110681093+0.212636887154217i</v>
      </c>
      <c r="E1017" t="str">
        <f t="shared" si="459"/>
        <v>2870</v>
      </c>
      <c r="F1017" t="str">
        <f t="shared" si="460"/>
        <v>0.777000777000777</v>
      </c>
      <c r="G1017" t="str">
        <f t="shared" si="455"/>
        <v>0.777000777000777</v>
      </c>
      <c r="H1017" t="str">
        <f t="shared" si="461"/>
        <v>7.43392244940777+3.39594464387787i</v>
      </c>
      <c r="I1017" t="str">
        <f t="shared" si="462"/>
        <v>346.753289139973i</v>
      </c>
      <c r="J1017" t="str">
        <f t="shared" si="456"/>
        <v>-101.846641841299+74.9946917646682i</v>
      </c>
      <c r="K1017" t="str">
        <f t="shared" si="463"/>
        <v>1.62560167034073-2.20765053099145i</v>
      </c>
      <c r="L1017" t="str">
        <f t="shared" si="464"/>
        <v>0.103868099149651-0.119377757660476i</v>
      </c>
      <c r="M1017" t="str">
        <f t="shared" si="465"/>
        <v>1.72946976949038-2.32702828865193i</v>
      </c>
      <c r="N1017" t="str">
        <f t="shared" si="466"/>
        <v>-1.10961052524791i</v>
      </c>
      <c r="O1017" t="str">
        <f t="shared" si="467"/>
        <v>0.445010335030958-0.895525433315902i</v>
      </c>
      <c r="P1017" t="str">
        <f t="shared" si="468"/>
        <v>0.554989664969042+0.895525433315902i</v>
      </c>
      <c r="Q1017" t="str">
        <f t="shared" si="469"/>
        <v>-0.554989664969042+0.214085091932008i</v>
      </c>
      <c r="R1017" t="str">
        <f t="shared" si="470"/>
        <v>-0.328659638248552-1.74036855666233i</v>
      </c>
      <c r="S1017" t="str">
        <f t="shared" si="471"/>
        <v>0.114537071516605i</v>
      </c>
      <c r="T1017" t="str">
        <f t="shared" si="472"/>
        <v>0.199336717839684-0.0376437124906959i</v>
      </c>
      <c r="U1017" t="str">
        <f t="shared" si="473"/>
        <v>0.00005-0.00273096096454743i</v>
      </c>
      <c r="V1017" t="str">
        <f t="shared" si="474"/>
        <v>3.33333333333333E-06-0.00300405706100218i</v>
      </c>
      <c r="W1017" t="str">
        <f t="shared" si="475"/>
        <v>0.0000144736972974794-0.00143060890064763i</v>
      </c>
      <c r="X1017" t="str">
        <f t="shared" si="476"/>
        <v>0.0000598602692162015-0.00142824648639772i</v>
      </c>
      <c r="Y1017" t="str">
        <f t="shared" si="477"/>
        <v>0.009+0.177537684039666i</v>
      </c>
      <c r="Z1017" t="str">
        <f t="shared" si="478"/>
        <v>-0.112996061760526-0.0105716781872396i</v>
      </c>
      <c r="AA1017" t="str">
        <f t="shared" si="479"/>
        <v>4.07883763265944-79.2861898543278i</v>
      </c>
      <c r="AB1017" t="str">
        <f t="shared" si="480"/>
        <v>0.485966036156133-0.0917721829854606i</v>
      </c>
      <c r="AC1017" t="str">
        <f t="shared" si="481"/>
        <v>1.62690710261259-1.28957392961286i</v>
      </c>
      <c r="AD1017" t="str">
        <f t="shared" si="482"/>
        <v>0.210906023702102+0.110766451563027i</v>
      </c>
      <c r="AE1017" t="str">
        <f t="shared" si="483"/>
        <v>-0.0226605628000429-0.0147458034121391i</v>
      </c>
      <c r="AF1017" t="str">
        <f t="shared" si="484"/>
        <v>-13.3910035562187-3.18330775672365i</v>
      </c>
      <c r="AG1017" t="str">
        <f t="shared" si="485"/>
        <v>1.03490585483106-0.0588978947294532i</v>
      </c>
      <c r="AH1017" t="str">
        <f t="shared" si="486"/>
        <v>0.232277698908503+0.273722790725648i</v>
      </c>
      <c r="AI1017">
        <f t="shared" si="487"/>
        <v>-8.8982425991728888</v>
      </c>
      <c r="AJ1017">
        <f t="shared" si="488"/>
        <v>49.682485229904238</v>
      </c>
      <c r="AK1017"/>
      <c r="AL1017"/>
      <c r="AM1017"/>
      <c r="AN1017"/>
    </row>
    <row r="1018" spans="1:40" x14ac:dyDescent="0.3">
      <c r="A1018"/>
      <c r="B1018">
        <f t="shared" si="490"/>
        <v>88400</v>
      </c>
      <c r="C1018" s="186" t="str">
        <f t="shared" si="457"/>
        <v>-9.77998421466426E-06+0.0277038714455346i</v>
      </c>
      <c r="D1018" s="158" t="str">
        <f t="shared" si="458"/>
        <v>-5.95708093688494+0.212396347749099i</v>
      </c>
      <c r="E1018" t="str">
        <f t="shared" si="459"/>
        <v>2870</v>
      </c>
      <c r="F1018" t="str">
        <f t="shared" si="460"/>
        <v>0.777000777000777</v>
      </c>
      <c r="G1018" t="str">
        <f t="shared" si="455"/>
        <v>0.777000777000777</v>
      </c>
      <c r="H1018" t="str">
        <f t="shared" si="461"/>
        <v>7.43699763942543+3.39364101011464i</v>
      </c>
      <c r="I1018" t="str">
        <f t="shared" si="462"/>
        <v>347.145988221672i</v>
      </c>
      <c r="J1018" t="str">
        <f t="shared" si="456"/>
        <v>-102.079721974703+75.0796234654209i</v>
      </c>
      <c r="K1018" t="str">
        <f t="shared" si="463"/>
        <v>1.62316957093539-2.20689304062899i</v>
      </c>
      <c r="L1018" t="str">
        <f t="shared" si="464"/>
        <v>0.103734299052798-0.119358999931042i</v>
      </c>
      <c r="M1018" t="str">
        <f t="shared" si="465"/>
        <v>1.72690386998819-2.32625204056003i</v>
      </c>
      <c r="N1018" t="str">
        <f t="shared" si="466"/>
        <v>-1.11086716230935i</v>
      </c>
      <c r="O1018" t="str">
        <f t="shared" si="467"/>
        <v>0.443884633512141-0.896083942569999i</v>
      </c>
      <c r="P1018" t="str">
        <f t="shared" si="468"/>
        <v>0.556115366487859+0.896083942569999i</v>
      </c>
      <c r="Q1018" t="str">
        <f t="shared" si="469"/>
        <v>-0.556115366487859+0.214783219739351i</v>
      </c>
      <c r="R1018" t="str">
        <f t="shared" si="470"/>
        <v>-0.328648783366683-1.73825836270255i</v>
      </c>
      <c r="S1018" t="str">
        <f t="shared" si="471"/>
        <v>0.114666785074381i</v>
      </c>
      <c r="T1018" t="str">
        <f t="shared" si="472"/>
        <v>0.199320498079759-0.0376850994072642i</v>
      </c>
      <c r="U1018" t="str">
        <f t="shared" si="473"/>
        <v>0.00005-0.00272787164218935i</v>
      </c>
      <c r="V1018" t="str">
        <f t="shared" si="474"/>
        <v>3.33333333333333E-06-0.00300065880640829i</v>
      </c>
      <c r="W1018" t="str">
        <f t="shared" si="475"/>
        <v>0.0000144736950733944-0.00142899080367603i</v>
      </c>
      <c r="X1018" t="str">
        <f t="shared" si="476"/>
        <v>0.0000597577484604569-0.00142663431605225i</v>
      </c>
      <c r="Y1018" t="str">
        <f t="shared" si="477"/>
        <v>0.009+0.177738745969496i</v>
      </c>
      <c r="Z1018" t="str">
        <f t="shared" si="478"/>
        <v>-0.112739885525883-0.0105381559580667i</v>
      </c>
      <c r="AA1018" t="str">
        <f t="shared" si="479"/>
        <v>4.06944449439058-79.1955339185983i</v>
      </c>
      <c r="AB1018" t="str">
        <f t="shared" si="480"/>
        <v>0.485926493755096-0.0918730807829732i</v>
      </c>
      <c r="AC1018" t="str">
        <f t="shared" si="481"/>
        <v>1.62542840095154-1.28904347641183i</v>
      </c>
      <c r="AD1018" t="str">
        <f t="shared" si="482"/>
        <v>0.211045739946726+0.110847117851753i</v>
      </c>
      <c r="AE1018" t="str">
        <f t="shared" si="483"/>
        <v>-0.0226251483468951-0.0147209242993248i</v>
      </c>
      <c r="AF1018" t="str">
        <f t="shared" si="484"/>
        <v>-13.3940785763104-3.18124466236554i</v>
      </c>
      <c r="AG1018" t="str">
        <f t="shared" si="485"/>
        <v>1.03488751689408-0.058871313783574i</v>
      </c>
      <c r="AH1018" t="str">
        <f t="shared" si="486"/>
        <v>0.232029155119871+0.273275313283933i</v>
      </c>
      <c r="AI1018">
        <f t="shared" si="487"/>
        <v>-8.9103967199296399</v>
      </c>
      <c r="AJ1018">
        <f t="shared" si="488"/>
        <v>49.66649948451424</v>
      </c>
      <c r="AK1018"/>
      <c r="AL1018"/>
      <c r="AM1018"/>
      <c r="AN1018"/>
    </row>
    <row r="1019" spans="1:40" x14ac:dyDescent="0.3">
      <c r="A1019"/>
      <c r="B1019">
        <f t="shared" si="490"/>
        <v>88500</v>
      </c>
      <c r="C1019" s="186" t="str">
        <f t="shared" si="457"/>
        <v>-9.75789504498181E-06+0.0276725676437807i</v>
      </c>
      <c r="D1019" s="158" t="str">
        <f t="shared" si="458"/>
        <v>-5.95708076753464+0.212156351935652i</v>
      </c>
      <c r="E1019" t="str">
        <f t="shared" si="459"/>
        <v>2870</v>
      </c>
      <c r="F1019" t="str">
        <f t="shared" si="460"/>
        <v>0.777000777000777</v>
      </c>
      <c r="G1019" t="str">
        <f t="shared" si="455"/>
        <v>0.777000777000777</v>
      </c>
      <c r="H1019" t="str">
        <f t="shared" si="461"/>
        <v>7.44006518674543+3.39133876443457i</v>
      </c>
      <c r="I1019" t="str">
        <f t="shared" si="462"/>
        <v>347.538687303371i</v>
      </c>
      <c r="J1019" t="str">
        <f t="shared" si="456"/>
        <v>-102.313065922633+75.1645551661737i</v>
      </c>
      <c r="K1019" t="str">
        <f t="shared" si="463"/>
        <v>1.6207419965926-2.20613402652829i</v>
      </c>
      <c r="L1019" t="str">
        <f t="shared" si="464"/>
        <v>0.103600692368837-0.119340116687735i</v>
      </c>
      <c r="M1019" t="str">
        <f t="shared" si="465"/>
        <v>1.72434268896144-2.32547414321602i</v>
      </c>
      <c r="N1019" t="str">
        <f t="shared" si="466"/>
        <v>-1.11212379937079i</v>
      </c>
      <c r="O1019" t="str">
        <f t="shared" si="467"/>
        <v>0.442758231038899-0.896641036785237i</v>
      </c>
      <c r="P1019" t="str">
        <f t="shared" si="468"/>
        <v>0.557241768961101+0.896641036785237i</v>
      </c>
      <c r="Q1019" t="str">
        <f t="shared" si="469"/>
        <v>-0.557241768961101+0.215482762585553i</v>
      </c>
      <c r="R1019" t="str">
        <f t="shared" si="470"/>
        <v>-0.328637914984491-1.73615277332878i</v>
      </c>
      <c r="S1019" t="str">
        <f t="shared" si="471"/>
        <v>0.114796498632158i</v>
      </c>
      <c r="T1019" t="str">
        <f t="shared" si="472"/>
        <v>0.199304259468655-0.0377264819579924i</v>
      </c>
      <c r="U1019" t="str">
        <f t="shared" si="473"/>
        <v>0.00005-0.00272478930135071i</v>
      </c>
      <c r="V1019" t="str">
        <f t="shared" si="474"/>
        <v>3.33333333333333E-06-0.00299726823148579i</v>
      </c>
      <c r="W1019" t="str">
        <f t="shared" si="475"/>
        <v>0.0000144736928467929-0.00142737636369074i</v>
      </c>
      <c r="X1019" t="str">
        <f t="shared" si="476"/>
        <v>0.0000596555745609068-0.00142502577830175i</v>
      </c>
      <c r="Y1019" t="str">
        <f t="shared" si="477"/>
        <v>0.009+0.177939807899326i</v>
      </c>
      <c r="Z1019" t="str">
        <f t="shared" si="478"/>
        <v>-0.11248458024778-0.0105047836564493i</v>
      </c>
      <c r="AA1019" t="str">
        <f t="shared" si="479"/>
        <v>4.06008395251487-79.1050861010201i</v>
      </c>
      <c r="AB1019" t="str">
        <f t="shared" si="480"/>
        <v>0.485886905396482-0.0919739679369374i</v>
      </c>
      <c r="AC1019" t="str">
        <f t="shared" si="481"/>
        <v>1.62395244869619-1.2885120742136i</v>
      </c>
      <c r="AD1019" t="str">
        <f t="shared" si="482"/>
        <v>0.211185568928669+0.110927624556957i</v>
      </c>
      <c r="AE1019" t="str">
        <f t="shared" si="483"/>
        <v>-0.0225898493778353-0.0146961059991325i</v>
      </c>
      <c r="AF1019" t="str">
        <f t="shared" si="484"/>
        <v>-13.3971459542801-3.17918241249892i</v>
      </c>
      <c r="AG1019" t="str">
        <f t="shared" si="485"/>
        <v>1.03486918096011-0.0588448272650484i</v>
      </c>
      <c r="AH1019" t="str">
        <f t="shared" si="486"/>
        <v>0.231781311233698+0.272828938469141i</v>
      </c>
      <c r="AI1019">
        <f t="shared" si="487"/>
        <v>-8.9225358093916434</v>
      </c>
      <c r="AJ1019">
        <f t="shared" si="488"/>
        <v>49.650497796171727</v>
      </c>
      <c r="AK1019"/>
      <c r="AL1019"/>
      <c r="AM1019"/>
      <c r="AN1019"/>
    </row>
    <row r="1020" spans="1:40" x14ac:dyDescent="0.3">
      <c r="A1020"/>
      <c r="B1020">
        <f t="shared" si="490"/>
        <v>88600</v>
      </c>
      <c r="C1020" s="186" t="str">
        <f t="shared" si="457"/>
        <v>-9.73588062709845E-06+0.0276413345052098i</v>
      </c>
      <c r="D1020" s="158" t="str">
        <f t="shared" si="458"/>
        <v>-5.95708059875743+0.211916897873275i</v>
      </c>
      <c r="E1020" t="str">
        <f t="shared" si="459"/>
        <v>2870</v>
      </c>
      <c r="F1020" t="str">
        <f t="shared" si="460"/>
        <v>0.777000777000777</v>
      </c>
      <c r="G1020" t="str">
        <f t="shared" si="455"/>
        <v>0.777000777000777</v>
      </c>
      <c r="H1020" t="str">
        <f t="shared" si="461"/>
        <v>7.44312511396413+3.38903791341278i</v>
      </c>
      <c r="I1020" t="str">
        <f t="shared" si="462"/>
        <v>347.93138638507i</v>
      </c>
      <c r="J1020" t="str">
        <f t="shared" si="456"/>
        <v>-102.546673685088+75.2494868669264i</v>
      </c>
      <c r="K1020" t="str">
        <f t="shared" si="463"/>
        <v>1.61831893934385-2.20537349955314i</v>
      </c>
      <c r="L1020" t="str">
        <f t="shared" si="464"/>
        <v>0.103467278934304-0.11932110849729i</v>
      </c>
      <c r="M1020" t="str">
        <f t="shared" si="465"/>
        <v>1.72178621827815-2.32469460805043i</v>
      </c>
      <c r="N1020" t="str">
        <f t="shared" si="466"/>
        <v>-1.11338043643222i</v>
      </c>
      <c r="O1020" t="str">
        <f t="shared" si="467"/>
        <v>0.441631129389984-0.897196715081886i</v>
      </c>
      <c r="P1020" t="str">
        <f t="shared" si="468"/>
        <v>0.558368870610016+0.897196715081886i</v>
      </c>
      <c r="Q1020" t="str">
        <f t="shared" si="469"/>
        <v>-0.558368870610016+0.216183721350334i</v>
      </c>
      <c r="R1020" t="str">
        <f t="shared" si="470"/>
        <v>-0.328627033097703-1.73405177293546i</v>
      </c>
      <c r="S1020" t="str">
        <f t="shared" si="471"/>
        <v>0.114926212189934i</v>
      </c>
      <c r="T1020" t="str">
        <f t="shared" si="472"/>
        <v>0.199288002004712-0.0377678601371351i</v>
      </c>
      <c r="U1020" t="str">
        <f t="shared" si="473"/>
        <v>0.0000500000000000001-0.00272171391839208i</v>
      </c>
      <c r="V1020" t="str">
        <f t="shared" si="474"/>
        <v>3.33333333333333E-06-0.00299388531023129i</v>
      </c>
      <c r="W1020" t="str">
        <f t="shared" si="475"/>
        <v>0.0000144736906176747-0.00142576556830918i</v>
      </c>
      <c r="X1020" t="str">
        <f t="shared" si="476"/>
        <v>0.0000595537459550978-0.00142342086089571i</v>
      </c>
      <c r="Y1020" t="str">
        <f t="shared" si="477"/>
        <v>0.009+0.178140869829156i</v>
      </c>
      <c r="Z1020" t="str">
        <f t="shared" si="478"/>
        <v>-0.112230141979638-0.0104715604336527i</v>
      </c>
      <c r="AA1020" t="str">
        <f t="shared" si="479"/>
        <v>4.05075585556149-79.0148456824019i</v>
      </c>
      <c r="AB1020" t="str">
        <f t="shared" si="480"/>
        <v>0.485847271076242-0.0920748444333464i</v>
      </c>
      <c r="AC1020" t="str">
        <f t="shared" si="481"/>
        <v>1.62247924113584-1.2879797296024i</v>
      </c>
      <c r="AD1020" t="str">
        <f t="shared" si="482"/>
        <v>0.211325510495621+0.111007971545328i</v>
      </c>
      <c r="AE1020" t="str">
        <f t="shared" si="483"/>
        <v>-0.0225546653641889-0.0146713482617312i</v>
      </c>
      <c r="AF1020" t="str">
        <f t="shared" si="484"/>
        <v>-13.4002057127216-3.17712101553951i</v>
      </c>
      <c r="AG1020" t="str">
        <f t="shared" si="485"/>
        <v>1.03485084696067-0.0588184348035305i</v>
      </c>
      <c r="AH1020" t="str">
        <f t="shared" si="486"/>
        <v>0.231534164381947+0.272383661952403i</v>
      </c>
      <c r="AI1020">
        <f t="shared" si="487"/>
        <v>-8.9346599067386006</v>
      </c>
      <c r="AJ1020">
        <f t="shared" si="488"/>
        <v>49.634480174976197</v>
      </c>
      <c r="AK1020"/>
      <c r="AL1020"/>
      <c r="AM1020"/>
      <c r="AN1020"/>
    </row>
    <row r="1021" spans="1:40" x14ac:dyDescent="0.3">
      <c r="A1021"/>
      <c r="B1021">
        <f t="shared" si="490"/>
        <v>88700</v>
      </c>
      <c r="C1021" s="186" t="str">
        <f t="shared" si="457"/>
        <v>-9.71394062410498E-06+0.027610171790826i</v>
      </c>
      <c r="D1021" s="158" t="str">
        <f t="shared" si="458"/>
        <v>-5.95708043055074+0.211677983729666i</v>
      </c>
      <c r="E1021" t="str">
        <f t="shared" si="459"/>
        <v>2870</v>
      </c>
      <c r="F1021" t="str">
        <f t="shared" si="460"/>
        <v>0.777000777000777</v>
      </c>
      <c r="G1021" t="str">
        <f t="shared" si="455"/>
        <v>0.777000777000777</v>
      </c>
      <c r="H1021" t="str">
        <f t="shared" si="461"/>
        <v>7.44617744360816+3.38673846355993i</v>
      </c>
      <c r="I1021" t="str">
        <f t="shared" si="462"/>
        <v>348.324085466768i</v>
      </c>
      <c r="J1021" t="str">
        <f t="shared" si="456"/>
        <v>-102.780545262069+75.3344185676792i</v>
      </c>
      <c r="K1021" t="str">
        <f t="shared" si="463"/>
        <v>1.61590039122241-2.20461147051694i</v>
      </c>
      <c r="L1021" t="str">
        <f t="shared" si="464"/>
        <v>0.103334058584893-0.119301975924617i</v>
      </c>
      <c r="M1021" t="str">
        <f t="shared" si="465"/>
        <v>1.7192344498073-2.32391344644156i</v>
      </c>
      <c r="N1021" t="str">
        <f t="shared" si="466"/>
        <v>-1.11463707349366i</v>
      </c>
      <c r="O1021" t="str">
        <f t="shared" si="467"/>
        <v>0.440503330345226-0.897750976582462i</v>
      </c>
      <c r="P1021" t="str">
        <f t="shared" si="468"/>
        <v>0.559496669654774+0.897750976582462i</v>
      </c>
      <c r="Q1021" t="str">
        <f t="shared" si="469"/>
        <v>-0.559496669654774+0.216886096911198i</v>
      </c>
      <c r="R1021" t="str">
        <f t="shared" si="470"/>
        <v>-0.32861613770203-1.73195534598732i</v>
      </c>
      <c r="S1021" t="str">
        <f t="shared" si="471"/>
        <v>0.115055925747711i</v>
      </c>
      <c r="T1021" t="str">
        <f t="shared" si="472"/>
        <v>0.199271725686268-0.0378092339389443i</v>
      </c>
      <c r="U1021" t="str">
        <f t="shared" si="473"/>
        <v>0.0000500000000000001-0.00271864546978059i</v>
      </c>
      <c r="V1021" t="str">
        <f t="shared" si="474"/>
        <v>3.33333333333333E-06-0.00299051001675865i</v>
      </c>
      <c r="W1021" t="str">
        <f t="shared" si="475"/>
        <v>0.0000144736883860403-0.00142415840520463i</v>
      </c>
      <c r="X1021" t="str">
        <f t="shared" si="476"/>
        <v>0.0000594522610893641-0.00142181955163862i</v>
      </c>
      <c r="Y1021" t="str">
        <f t="shared" si="477"/>
        <v>0.009+0.178341931758985i</v>
      </c>
      <c r="Z1021" t="str">
        <f t="shared" si="478"/>
        <v>-0.111976566797222-0.0104384854467356i</v>
      </c>
      <c r="AA1021" t="str">
        <f t="shared" si="479"/>
        <v>4.04146005294306-78.9248119468776i</v>
      </c>
      <c r="AB1021" t="str">
        <f t="shared" si="480"/>
        <v>0.485807590790326-0.092175710258187i</v>
      </c>
      <c r="AC1021" t="str">
        <f t="shared" si="481"/>
        <v>1.62100877356031-1.28744644913235i</v>
      </c>
      <c r="AD1021" t="str">
        <f t="shared" si="482"/>
        <v>0.211465564495106+0.111088158683618i</v>
      </c>
      <c r="AE1021" t="str">
        <f t="shared" si="483"/>
        <v>-0.0225195957802749-0.0146466508386845i</v>
      </c>
      <c r="AF1021" t="str">
        <f t="shared" si="484"/>
        <v>-13.4032578741589-3.17506047983026i</v>
      </c>
      <c r="AG1021" t="str">
        <f t="shared" si="485"/>
        <v>1.0348325148277-0.058792136030337i</v>
      </c>
      <c r="AH1021" t="str">
        <f t="shared" si="486"/>
        <v>0.231287711710936+0.271939479427033i</v>
      </c>
      <c r="AI1021">
        <f t="shared" si="487"/>
        <v>-8.9467690510153162</v>
      </c>
      <c r="AJ1021">
        <f t="shared" si="488"/>
        <v>49.618446631056379</v>
      </c>
      <c r="AK1021"/>
      <c r="AL1021"/>
      <c r="AM1021"/>
      <c r="AN1021"/>
    </row>
    <row r="1022" spans="1:40" x14ac:dyDescent="0.3">
      <c r="A1022"/>
      <c r="B1022">
        <f t="shared" si="490"/>
        <v>88800</v>
      </c>
      <c r="C1022" s="186" t="str">
        <f t="shared" si="457"/>
        <v>-9.69207470098803E-06+0.0275790792627099i</v>
      </c>
      <c r="D1022" s="158" t="str">
        <f t="shared" si="458"/>
        <v>-5.957080262912+0.211439607680776i</v>
      </c>
      <c r="E1022" t="str">
        <f t="shared" si="459"/>
        <v>2870</v>
      </c>
      <c r="F1022" t="str">
        <f t="shared" si="460"/>
        <v>0.777000777000777</v>
      </c>
      <c r="G1022" t="str">
        <f t="shared" si="455"/>
        <v>0.777000777000777</v>
      </c>
      <c r="H1022" t="str">
        <f t="shared" si="461"/>
        <v>7.44922219813445+3.3844404213227i</v>
      </c>
      <c r="I1022" t="str">
        <f t="shared" si="462"/>
        <v>348.716784548467i</v>
      </c>
      <c r="J1022" t="str">
        <f t="shared" si="456"/>
        <v>-103.014680653575+75.4193502684319i</v>
      </c>
      <c r="K1022" t="str">
        <f t="shared" si="463"/>
        <v>1.6134863442635-2.20384795018289i</v>
      </c>
      <c r="L1022" t="str">
        <f t="shared" si="464"/>
        <v>0.10320103115546-0.119282719532802i</v>
      </c>
      <c r="M1022" t="str">
        <f t="shared" si="465"/>
        <v>1.71668737541896-2.32313066971569i</v>
      </c>
      <c r="N1022" t="str">
        <f t="shared" si="466"/>
        <v>-1.11589371055509i</v>
      </c>
      <c r="O1022" t="str">
        <f t="shared" si="467"/>
        <v>0.439374835685591-0.898303820411702i</v>
      </c>
      <c r="P1022" t="str">
        <f t="shared" si="468"/>
        <v>0.560625164314409+0.898303820411702i</v>
      </c>
      <c r="Q1022" t="str">
        <f t="shared" si="469"/>
        <v>-0.560625164314409+0.217589890143388i</v>
      </c>
      <c r="R1022" t="str">
        <f t="shared" si="470"/>
        <v>-0.328605228793186-1.72986347701915i</v>
      </c>
      <c r="S1022" t="str">
        <f t="shared" si="471"/>
        <v>0.115185639305487i</v>
      </c>
      <c r="T1022" t="str">
        <f t="shared" si="472"/>
        <v>0.199255430511663-0.037850603357669i</v>
      </c>
      <c r="U1022" t="str">
        <f t="shared" si="473"/>
        <v>0.0000500000000000001-0.0027155839320894i</v>
      </c>
      <c r="V1022" t="str">
        <f t="shared" si="474"/>
        <v>3.33333333333333E-06-0.00298714232529834i</v>
      </c>
      <c r="W1022" t="str">
        <f t="shared" si="475"/>
        <v>0.0000144736861518893-0.00142255486210588i</v>
      </c>
      <c r="X1022" t="str">
        <f t="shared" si="476"/>
        <v>0.0000593511184187628-0.00142022183838959i</v>
      </c>
      <c r="Y1022" t="str">
        <f t="shared" si="477"/>
        <v>0.009+0.178542993688815i</v>
      </c>
      <c r="Z1022" t="str">
        <f t="shared" si="478"/>
        <v>-0.111723850798486-0.0104055578585028i</v>
      </c>
      <c r="AA1022" t="str">
        <f t="shared" si="479"/>
        <v>4.03219639494911-78.8349841818842i</v>
      </c>
      <c r="AB1022" t="str">
        <f t="shared" si="480"/>
        <v>0.485767864534687-0.0922765653974389i</v>
      </c>
      <c r="AC1022" t="str">
        <f t="shared" si="481"/>
        <v>1.61954104126011-1.28691223932763i</v>
      </c>
      <c r="AD1022" t="str">
        <f t="shared" si="482"/>
        <v>0.211605730774475+0.111168185838635i</v>
      </c>
      <c r="AE1022" t="str">
        <f t="shared" si="483"/>
        <v>-0.0224846401033832-0.0146220134829385i</v>
      </c>
      <c r="AF1022" t="str">
        <f t="shared" si="484"/>
        <v>-13.4063024610465-3.17300081364192i</v>
      </c>
      <c r="AG1022" t="str">
        <f t="shared" si="485"/>
        <v>1.03481418449357-0.0587659305784334i</v>
      </c>
      <c r="AH1022" t="str">
        <f t="shared" si="486"/>
        <v>0.231041950381236+0.271496386608343i</v>
      </c>
      <c r="AI1022">
        <f t="shared" si="487"/>
        <v>-8.9588632811333824</v>
      </c>
      <c r="AJ1022">
        <f t="shared" si="488"/>
        <v>49.602397174566946</v>
      </c>
      <c r="AK1022"/>
      <c r="AL1022"/>
      <c r="AM1022"/>
      <c r="AN1022"/>
    </row>
    <row r="1023" spans="1:40" x14ac:dyDescent="0.3">
      <c r="A1023"/>
      <c r="B1023">
        <f t="shared" si="490"/>
        <v>88900</v>
      </c>
      <c r="C1023" s="186" t="str">
        <f t="shared" si="457"/>
        <v>-9.67028252461741E-06+0.0275480566840123i</v>
      </c>
      <c r="D1023" s="158" t="str">
        <f t="shared" si="458"/>
        <v>-5.95708009583865+0.211201767910761i</v>
      </c>
      <c r="E1023" t="str">
        <f t="shared" si="459"/>
        <v>2870</v>
      </c>
      <c r="F1023" t="str">
        <f t="shared" si="460"/>
        <v>0.777000777000777</v>
      </c>
      <c r="G1023" t="str">
        <f t="shared" si="455"/>
        <v>0.777000777000777</v>
      </c>
      <c r="H1023" t="str">
        <f t="shared" si="461"/>
        <v>7.45225939993056+3.38214379308423i</v>
      </c>
      <c r="I1023" t="str">
        <f t="shared" si="462"/>
        <v>349.109483630166i</v>
      </c>
      <c r="J1023" t="str">
        <f t="shared" si="456"/>
        <v>-103.249079859607+75.5042819691847i</v>
      </c>
      <c r="K1023" t="str">
        <f t="shared" si="463"/>
        <v>1.61107679050437-2.20308294926417i</v>
      </c>
      <c r="L1023" t="str">
        <f t="shared" si="464"/>
        <v>0.103068196480038-0.119263339883117i</v>
      </c>
      <c r="M1023" t="str">
        <f t="shared" si="465"/>
        <v>1.71414498698441-2.32234628914729i</v>
      </c>
      <c r="N1023" t="str">
        <f t="shared" si="466"/>
        <v>-1.11715034761653i</v>
      </c>
      <c r="O1023" t="str">
        <f t="shared" si="467"/>
        <v>0.438245647193108-0.898855245696599i</v>
      </c>
      <c r="P1023" t="str">
        <f t="shared" si="468"/>
        <v>0.561754352806892+0.898855245696599i</v>
      </c>
      <c r="Q1023" t="str">
        <f t="shared" si="469"/>
        <v>-0.561754352806892+0.218295101919931i</v>
      </c>
      <c r="R1023" t="str">
        <f t="shared" si="470"/>
        <v>-0.328594306366874-1.72777615063521i</v>
      </c>
      <c r="S1023" t="str">
        <f t="shared" si="471"/>
        <v>0.115315352863263i</v>
      </c>
      <c r="T1023" t="str">
        <f t="shared" si="472"/>
        <v>0.199239116479229-0.0378919683875552i</v>
      </c>
      <c r="U1023" t="str">
        <f t="shared" si="473"/>
        <v>0.0000500000000000001-0.00271252928199706i</v>
      </c>
      <c r="V1023" t="str">
        <f t="shared" si="474"/>
        <v>3.33333333333333E-06-0.00298378221019676i</v>
      </c>
      <c r="W1023" t="str">
        <f t="shared" si="475"/>
        <v>0.0000144736839152219-0.00142095492679693i</v>
      </c>
      <c r="X1023" t="str">
        <f t="shared" si="476"/>
        <v>0.0000592503164070194-0.00141862770906211i</v>
      </c>
      <c r="Y1023" t="str">
        <f t="shared" si="477"/>
        <v>0.009+0.178744055618645i</v>
      </c>
      <c r="Z1023" t="str">
        <f t="shared" si="478"/>
        <v>-0.111471990103426-0.0103727768374603i</v>
      </c>
      <c r="AA1023" t="str">
        <f t="shared" si="479"/>
        <v>4.02296473274024-78.7453616781455i</v>
      </c>
      <c r="AB1023" t="str">
        <f t="shared" si="480"/>
        <v>0.485728092305257-0.0923774098370742i</v>
      </c>
      <c r="AC1023" t="str">
        <f t="shared" si="481"/>
        <v>1.61807603952639-1.28637710668253i</v>
      </c>
      <c r="AD1023" t="str">
        <f t="shared" si="482"/>
        <v>0.211746009180908+0.111248052877245i</v>
      </c>
      <c r="AE1023" t="str">
        <f t="shared" si="483"/>
        <v>-0.0224497978137564-0.014597435948814i</v>
      </c>
      <c r="AF1023" t="str">
        <f t="shared" si="484"/>
        <v>-13.4093394957692-3.17094202517347i</v>
      </c>
      <c r="AG1023" t="str">
        <f t="shared" si="485"/>
        <v>1.03479585589109-0.0587398180824269i</v>
      </c>
      <c r="AH1023" t="str">
        <f t="shared" si="486"/>
        <v>0.230796877567586+0.271054379233533i</v>
      </c>
      <c r="AI1023">
        <f t="shared" si="487"/>
        <v>-8.9709426358712623</v>
      </c>
      <c r="AJ1023">
        <f t="shared" si="488"/>
        <v>49.586331815690777</v>
      </c>
      <c r="AK1023"/>
      <c r="AL1023"/>
      <c r="AM1023"/>
      <c r="AN1023"/>
    </row>
    <row r="1024" spans="1:40" x14ac:dyDescent="0.3">
      <c r="A1024"/>
      <c r="B1024">
        <f t="shared" si="490"/>
        <v>89000</v>
      </c>
      <c r="C1024" s="186" t="str">
        <f t="shared" si="457"/>
        <v>-9.64856376373348E-06+0.0275171038189491i</v>
      </c>
      <c r="D1024" s="158" t="str">
        <f t="shared" si="458"/>
        <v>-5.95707992932815+0.210964462611943i</v>
      </c>
      <c r="E1024" t="str">
        <f t="shared" si="459"/>
        <v>2870</v>
      </c>
      <c r="F1024" t="str">
        <f t="shared" si="460"/>
        <v>0.777000777000777</v>
      </c>
      <c r="G1024" t="str">
        <f t="shared" si="455"/>
        <v>0.777000777000777</v>
      </c>
      <c r="H1024" t="str">
        <f t="shared" si="461"/>
        <v>7.45528907131472+3.37984858516457i</v>
      </c>
      <c r="I1024" t="str">
        <f t="shared" si="462"/>
        <v>349.502182711865i</v>
      </c>
      <c r="J1024" t="str">
        <f t="shared" si="456"/>
        <v>-103.483742880165+75.5892136699374i</v>
      </c>
      <c r="K1024" t="str">
        <f t="shared" si="463"/>
        <v>1.60867172198443-2.20231647842418i</v>
      </c>
      <c r="L1024" t="str">
        <f t="shared" si="464"/>
        <v>0.102935554391835-0.119243837535016i</v>
      </c>
      <c r="M1024" t="str">
        <f t="shared" si="465"/>
        <v>1.71160727637626-2.3215603159592i</v>
      </c>
      <c r="N1024" t="str">
        <f t="shared" si="466"/>
        <v>-1.11840698467797i</v>
      </c>
      <c r="O1024" t="str">
        <f t="shared" si="467"/>
        <v>0.43711576665093-0.899405251566373i</v>
      </c>
      <c r="P1024" t="str">
        <f t="shared" si="468"/>
        <v>0.56288423334907+0.899405251566373i</v>
      </c>
      <c r="Q1024" t="str">
        <f t="shared" si="469"/>
        <v>-0.56288423334907+0.219001733111597i</v>
      </c>
      <c r="R1024" t="str">
        <f t="shared" si="470"/>
        <v>-0.328583370418793-1.72569335150901i</v>
      </c>
      <c r="S1024" t="str">
        <f t="shared" si="471"/>
        <v>0.11544506642104i</v>
      </c>
      <c r="T1024" t="str">
        <f t="shared" si="472"/>
        <v>0.199222783587305-0.0379333290228467i</v>
      </c>
      <c r="U1024" t="str">
        <f t="shared" si="473"/>
        <v>0.0000499999999999999-0.00270948149628695i</v>
      </c>
      <c r="V1024" t="str">
        <f t="shared" si="474"/>
        <v>3.33333333333333E-06-0.00298042964591564i</v>
      </c>
      <c r="W1024" t="str">
        <f t="shared" si="475"/>
        <v>0.0000144736816760379-0.0014193585871167i</v>
      </c>
      <c r="X1024" t="str">
        <f t="shared" si="476"/>
        <v>0.0000591498535264681-0.0014170371516237i</v>
      </c>
      <c r="Y1024" t="str">
        <f t="shared" si="477"/>
        <v>0.009+0.178945117548475i</v>
      </c>
      <c r="Z1024" t="str">
        <f t="shared" si="478"/>
        <v>-0.111220980853931-0.0103401415577694i</v>
      </c>
      <c r="AA1024" t="str">
        <f t="shared" si="479"/>
        <v>4.01376491834193-78.6559437296524i</v>
      </c>
      <c r="AB1024" t="str">
        <f t="shared" si="480"/>
        <v>0.485688274097988-0.0924782435630597i</v>
      </c>
      <c r="AC1024" t="str">
        <f t="shared" si="481"/>
        <v>1.61661376365113-1.28584105766163i</v>
      </c>
      <c r="AD1024" t="str">
        <f t="shared" si="482"/>
        <v>0.21188639956142+0.111327759666377i</v>
      </c>
      <c r="AE1024" t="str">
        <f t="shared" si="483"/>
        <v>-0.0224150683945694-0.0145729179919963i</v>
      </c>
      <c r="AF1024" t="str">
        <f t="shared" si="484"/>
        <v>-13.4123690006429-3.16888412255263i</v>
      </c>
      <c r="AG1024" t="str">
        <f t="shared" si="485"/>
        <v>1.0347775289535-0.0587137981785586i</v>
      </c>
      <c r="AH1024" t="str">
        <f t="shared" si="486"/>
        <v>0.230552490458822+0.270613453061554i</v>
      </c>
      <c r="AI1024">
        <f t="shared" si="487"/>
        <v>-8.9830071538746523</v>
      </c>
      <c r="AJ1024">
        <f t="shared" si="488"/>
        <v>49.570250564636808</v>
      </c>
      <c r="AK1024"/>
      <c r="AL1024"/>
      <c r="AM1024"/>
      <c r="AN1024"/>
    </row>
    <row r="1025" spans="1:40" x14ac:dyDescent="0.3">
      <c r="A1025"/>
      <c r="B1025">
        <f t="shared" si="490"/>
        <v>89100</v>
      </c>
      <c r="C1025" s="186" t="str">
        <f t="shared" si="457"/>
        <v>-9.62691808893436E-06+0.0274862204327943i</v>
      </c>
      <c r="D1025" s="158" t="str">
        <f t="shared" si="458"/>
        <v>-5.95707976337798+0.210727689984756i</v>
      </c>
      <c r="E1025" t="str">
        <f t="shared" si="459"/>
        <v>2870</v>
      </c>
      <c r="F1025" t="str">
        <f t="shared" si="460"/>
        <v>0.777000777000777</v>
      </c>
      <c r="G1025" t="str">
        <f t="shared" si="455"/>
        <v>0.777000777000777</v>
      </c>
      <c r="H1025" t="str">
        <f t="shared" si="461"/>
        <v>7.45831123453611+3.37755480382111i</v>
      </c>
      <c r="I1025" t="str">
        <f t="shared" si="462"/>
        <v>349.894881793563i</v>
      </c>
      <c r="J1025" t="str">
        <f t="shared" si="456"/>
        <v>-103.718669715248+75.6741453706901i</v>
      </c>
      <c r="K1025" t="str">
        <f t="shared" si="463"/>
        <v>1.60627113074541-2.20154854827668i</v>
      </c>
      <c r="L1025" t="str">
        <f t="shared" si="464"/>
        <v>0.102803104723248-0.119224213046145i</v>
      </c>
      <c r="M1025" t="str">
        <f t="shared" si="465"/>
        <v>1.70907423546866-2.32077276132283i</v>
      </c>
      <c r="N1025" t="str">
        <f t="shared" si="466"/>
        <v>-1.1196636217394i</v>
      </c>
      <c r="O1025" t="str">
        <f t="shared" si="467"/>
        <v>0.4359851958433-0.899953837152484i</v>
      </c>
      <c r="P1025" t="str">
        <f t="shared" si="468"/>
        <v>0.5640148041567+0.899953837152484i</v>
      </c>
      <c r="Q1025" t="str">
        <f t="shared" si="469"/>
        <v>-0.5640148041567+0.219709784586916i</v>
      </c>
      <c r="R1025" t="str">
        <f t="shared" si="470"/>
        <v>-0.328572420944634-1.72361506438285i</v>
      </c>
      <c r="S1025" t="str">
        <f t="shared" si="471"/>
        <v>0.115574779978816i</v>
      </c>
      <c r="T1025" t="str">
        <f t="shared" si="472"/>
        <v>0.199206431834221-0.037974685257783i</v>
      </c>
      <c r="U1025" t="str">
        <f t="shared" si="473"/>
        <v>0.0000499999999999999-0.00270644055184667i</v>
      </c>
      <c r="V1025" t="str">
        <f t="shared" si="474"/>
        <v>3.33333333333333E-06-0.00297708460703134i</v>
      </c>
      <c r="W1025" t="str">
        <f t="shared" si="475"/>
        <v>0.0000144736794343375-0.00141776583095869i</v>
      </c>
      <c r="X1025" t="str">
        <f t="shared" si="476"/>
        <v>0.0000590497282579936-0.00141545015409564i</v>
      </c>
      <c r="Y1025" t="str">
        <f t="shared" si="477"/>
        <v>0.009+0.179146179478304i</v>
      </c>
      <c r="Z1025" t="str">
        <f t="shared" si="478"/>
        <v>-0.110970819213633-0.0103076511992021i</v>
      </c>
      <c r="AA1025" t="str">
        <f t="shared" si="479"/>
        <v>4.00459680463836-78.5667296336426i</v>
      </c>
      <c r="AB1025" t="str">
        <f t="shared" si="480"/>
        <v>0.485648409908808-0.092579066561352i</v>
      </c>
      <c r="AC1025" t="str">
        <f t="shared" si="481"/>
        <v>1.61515420892719-1.28530409869985i</v>
      </c>
      <c r="AD1025" t="str">
        <f t="shared" si="482"/>
        <v>0.212026901762848+0.111407306073013i</v>
      </c>
      <c r="AE1025" t="str">
        <f t="shared" si="483"/>
        <v>-0.0223804513319084-0.0145484593695252i</v>
      </c>
      <c r="AF1025" t="str">
        <f t="shared" si="484"/>
        <v>-13.4153909979141-3.16682711383635i</v>
      </c>
      <c r="AG1025" t="str">
        <f t="shared" si="485"/>
        <v>1.03475920361447-0.0586878705046889i</v>
      </c>
      <c r="AH1025" t="str">
        <f t="shared" si="486"/>
        <v>0.230308786257765+0.270173603872943i</v>
      </c>
      <c r="AI1025">
        <f t="shared" si="487"/>
        <v>-8.9950568736580596</v>
      </c>
      <c r="AJ1025">
        <f t="shared" si="488"/>
        <v>49.554153431639861</v>
      </c>
      <c r="AK1025"/>
      <c r="AL1025"/>
      <c r="AM1025"/>
      <c r="AN1025"/>
    </row>
    <row r="1026" spans="1:40" x14ac:dyDescent="0.3">
      <c r="A1026"/>
      <c r="B1026">
        <f t="shared" si="490"/>
        <v>89200</v>
      </c>
      <c r="C1026" s="186" t="str">
        <f t="shared" si="457"/>
        <v>-9.60534517266361E-06+0.0274554062918744i</v>
      </c>
      <c r="D1026" s="158" t="str">
        <f t="shared" si="458"/>
        <v>-5.95707959798562+0.210491448237704i</v>
      </c>
      <c r="E1026" t="str">
        <f t="shared" si="459"/>
        <v>2870</v>
      </c>
      <c r="F1026" t="str">
        <f t="shared" si="460"/>
        <v>0.777000777000777</v>
      </c>
      <c r="G1026" t="str">
        <f t="shared" si="455"/>
        <v>0.777000777000777</v>
      </c>
      <c r="H1026" t="str">
        <f t="shared" si="461"/>
        <v>7.46132591177498+3.37526245524899i</v>
      </c>
      <c r="I1026" t="str">
        <f t="shared" si="462"/>
        <v>350.287580875262i</v>
      </c>
      <c r="J1026" t="str">
        <f t="shared" si="456"/>
        <v>-103.953860364857+75.7590770714429i</v>
      </c>
      <c r="K1026" t="str">
        <f t="shared" si="463"/>
        <v>1.6038750088314-2.20077916938604i</v>
      </c>
      <c r="L1026" t="str">
        <f t="shared" si="464"/>
        <v>0.102670847305867-0.11920446697234i</v>
      </c>
      <c r="M1026" t="str">
        <f t="shared" si="465"/>
        <v>1.70654585613727-2.31998363635838i</v>
      </c>
      <c r="N1026" t="str">
        <f t="shared" si="466"/>
        <v>-1.12092025880084i</v>
      </c>
      <c r="O1026" t="str">
        <f t="shared" si="467"/>
        <v>0.434853936555527-0.90050100158865i</v>
      </c>
      <c r="P1026" t="str">
        <f t="shared" si="468"/>
        <v>0.565146063444473+0.90050100158865i</v>
      </c>
      <c r="Q1026" t="str">
        <f t="shared" si="469"/>
        <v>-0.565146063444473+0.22041925721219i</v>
      </c>
      <c r="R1026" t="str">
        <f t="shared" si="470"/>
        <v>-0.328561457940085-1.72154127406737i</v>
      </c>
      <c r="S1026" t="str">
        <f t="shared" si="471"/>
        <v>0.115704493536593i</v>
      </c>
      <c r="T1026" t="str">
        <f t="shared" si="472"/>
        <v>0.199190061218306-0.0380160370866021i</v>
      </c>
      <c r="U1026" t="str">
        <f t="shared" si="473"/>
        <v>0.0000499999999999999-0.00270340642566747i</v>
      </c>
      <c r="V1026" t="str">
        <f t="shared" si="474"/>
        <v>3.33333333333333E-06-0.00297374706823422i</v>
      </c>
      <c r="W1026" t="str">
        <f t="shared" si="475"/>
        <v>0.0000144736771901207-0.0014161766462707i</v>
      </c>
      <c r="X1026" t="str">
        <f t="shared" si="476"/>
        <v>0.0000589499390909747-0.00141386670455267i</v>
      </c>
      <c r="Y1026" t="str">
        <f t="shared" si="477"/>
        <v>0.009+0.179347241408134i</v>
      </c>
      <c r="Z1026" t="str">
        <f t="shared" si="478"/>
        <v>-0.11072150136776-0.0102753049470959i</v>
      </c>
      <c r="AA1026" t="str">
        <f t="shared" si="479"/>
        <v>3.99546024536644-78.4777186905823i</v>
      </c>
      <c r="AB1026" t="str">
        <f t="shared" si="480"/>
        <v>0.485608499733644-0.0926798788179037i</v>
      </c>
      <c r="AC1026" t="str">
        <f t="shared" si="481"/>
        <v>1.61369737064827-1.28476623620259i</v>
      </c>
      <c r="AD1026" t="str">
        <f t="shared" si="482"/>
        <v>0.212167515631867+0.111486691964201i</v>
      </c>
      <c r="AE1026" t="str">
        <f t="shared" si="483"/>
        <v>-0.022345946114753-0.0145240598397865i</v>
      </c>
      <c r="AF1026" t="str">
        <f t="shared" si="484"/>
        <v>-13.4184055097606-3.16477100701129i</v>
      </c>
      <c r="AG1026" t="str">
        <f t="shared" si="485"/>
        <v>1.03474087980807-0.0586620347002933i</v>
      </c>
      <c r="AH1026" t="str">
        <f t="shared" si="486"/>
        <v>0.230065762181167+0.269734827469735i</v>
      </c>
      <c r="AI1026">
        <f t="shared" si="487"/>
        <v>-9.00709183360404</v>
      </c>
      <c r="AJ1026">
        <f t="shared" si="488"/>
        <v>49.538040426961423</v>
      </c>
      <c r="AK1026"/>
      <c r="AL1026"/>
      <c r="AM1026"/>
      <c r="AN1026"/>
    </row>
    <row r="1027" spans="1:40" x14ac:dyDescent="0.3">
      <c r="A1027"/>
      <c r="B1027">
        <f t="shared" si="490"/>
        <v>89300</v>
      </c>
      <c r="C1027" s="186" t="str">
        <f t="shared" si="457"/>
        <v>-9.58384468919776E-06+0.0274246611635627i</v>
      </c>
      <c r="D1027" s="158" t="str">
        <f t="shared" si="458"/>
        <v>-5.95707943314858+0.210255735587314i</v>
      </c>
      <c r="E1027" t="str">
        <f t="shared" si="459"/>
        <v>2870</v>
      </c>
      <c r="F1027" t="str">
        <f t="shared" si="460"/>
        <v>0.777000777000777</v>
      </c>
      <c r="G1027" t="str">
        <f t="shared" si="455"/>
        <v>0.777000777000777</v>
      </c>
      <c r="H1027" t="str">
        <f t="shared" si="461"/>
        <v>7.46433312514277+3.37297154558162i</v>
      </c>
      <c r="I1027" t="str">
        <f t="shared" si="462"/>
        <v>350.680279956961i</v>
      </c>
      <c r="J1027" t="str">
        <f t="shared" si="456"/>
        <v>-104.189314828992+75.8440087721956i</v>
      </c>
      <c r="K1027" t="str">
        <f t="shared" si="463"/>
        <v>1.60148334828903-2.20000835226742i</v>
      </c>
      <c r="L1027" t="str">
        <f t="shared" si="464"/>
        <v>0.102538781970488-0.119184599867636i</v>
      </c>
      <c r="M1027" t="str">
        <f t="shared" si="465"/>
        <v>1.70402213025952-2.31919295213506i</v>
      </c>
      <c r="N1027" t="str">
        <f t="shared" si="466"/>
        <v>-1.12217689586227i</v>
      </c>
      <c r="O1027" t="str">
        <f t="shared" si="467"/>
        <v>0.433721990574041-0.901046744010815i</v>
      </c>
      <c r="P1027" t="str">
        <f t="shared" si="468"/>
        <v>0.566278009425959+0.901046744010815i</v>
      </c>
      <c r="Q1027" t="str">
        <f t="shared" si="469"/>
        <v>-0.566278009425959+0.221130151851455i</v>
      </c>
      <c r="R1027" t="str">
        <f t="shared" si="470"/>
        <v>-0.328550481400828-1.71947196544131i</v>
      </c>
      <c r="S1027" t="str">
        <f t="shared" si="471"/>
        <v>0.115834207094369i</v>
      </c>
      <c r="T1027" t="str">
        <f t="shared" si="472"/>
        <v>0.19917367173789-0.0380573845035381i</v>
      </c>
      <c r="U1027" t="str">
        <f t="shared" si="473"/>
        <v>0.00005-0.00270037909484366i</v>
      </c>
      <c r="V1027" t="str">
        <f t="shared" si="474"/>
        <v>3.33333333333333E-06-0.00297041700432802i</v>
      </c>
      <c r="W1027" t="str">
        <f t="shared" si="475"/>
        <v>0.0000144736749433873-0.0014145910210545i</v>
      </c>
      <c r="X1027" t="str">
        <f t="shared" si="476"/>
        <v>0.0000588504845232259-0.00141228679112266i</v>
      </c>
      <c r="Y1027" t="str">
        <f t="shared" si="477"/>
        <v>0.009+0.179548303337964i</v>
      </c>
      <c r="Z1027" t="str">
        <f t="shared" si="478"/>
        <v>-0.110473023522991-0.0102431019923103i</v>
      </c>
      <c r="AA1027" t="str">
        <f t="shared" si="479"/>
        <v>3.98635509511004-78.3889102041494i</v>
      </c>
      <c r="AB1027" t="str">
        <f t="shared" si="480"/>
        <v>0.485568543568424-0.092780680318658i</v>
      </c>
      <c r="AC1027" t="str">
        <f t="shared" si="481"/>
        <v>1.61224324410915-1.2842274765459i</v>
      </c>
      <c r="AD1027" t="str">
        <f t="shared" si="482"/>
        <v>0.212308241014975+0.111565917207047i</v>
      </c>
      <c r="AE1027" t="str">
        <f t="shared" si="483"/>
        <v>-0.0223115522349549-0.0144997191625026i</v>
      </c>
      <c r="AF1027" t="str">
        <f t="shared" si="484"/>
        <v>-13.4214125582914-3.16271580999431i</v>
      </c>
      <c r="AG1027" t="str">
        <f t="shared" si="485"/>
        <v>1.03472255746881-0.0586362904064499i</v>
      </c>
      <c r="AH1027" t="str">
        <f t="shared" si="486"/>
        <v>0.229823415459599+0.269297119675298i</v>
      </c>
      <c r="AI1027">
        <f t="shared" si="487"/>
        <v>-9.0191120719648143</v>
      </c>
      <c r="AJ1027">
        <f t="shared" si="488"/>
        <v>49.521911560889457</v>
      </c>
      <c r="AK1027"/>
      <c r="AL1027"/>
      <c r="AM1027"/>
      <c r="AN1027"/>
    </row>
    <row r="1028" spans="1:40" x14ac:dyDescent="0.3">
      <c r="A1028"/>
      <c r="B1028">
        <f t="shared" si="490"/>
        <v>89400</v>
      </c>
      <c r="C1028" s="186" t="str">
        <f t="shared" si="457"/>
        <v>-9.56241631463412E-06+0.0273939848162737i</v>
      </c>
      <c r="D1028" s="158" t="str">
        <f t="shared" si="458"/>
        <v>-5.95707926886437+0.210020550258098i</v>
      </c>
      <c r="E1028" t="str">
        <f t="shared" si="459"/>
        <v>2870</v>
      </c>
      <c r="F1028" t="str">
        <f t="shared" si="460"/>
        <v>0.777000777000777</v>
      </c>
      <c r="G1028" t="str">
        <f t="shared" si="455"/>
        <v>0.777000777000777</v>
      </c>
      <c r="H1028" t="str">
        <f t="shared" si="461"/>
        <v>7.46733289668239+3.37068208089099i</v>
      </c>
      <c r="I1028" t="str">
        <f t="shared" si="462"/>
        <v>351.072979038659i</v>
      </c>
      <c r="J1028" t="str">
        <f t="shared" si="456"/>
        <v>-104.425033107653+75.9289404729484i</v>
      </c>
      <c r="K1028" t="str">
        <f t="shared" si="463"/>
        <v>1.59909614116755-2.19923610738694i</v>
      </c>
      <c r="L1028" t="str">
        <f t="shared" si="464"/>
        <v>0.102406908547116-0.119164612284266i</v>
      </c>
      <c r="M1028" t="str">
        <f t="shared" si="465"/>
        <v>1.70150304971467-2.31840071967121i</v>
      </c>
      <c r="N1028" t="str">
        <f t="shared" si="466"/>
        <v>-1.12343353292371i</v>
      </c>
      <c r="O1028" t="str">
        <f t="shared" si="467"/>
        <v>0.432589359686321-0.901591063557187i</v>
      </c>
      <c r="P1028" t="str">
        <f t="shared" si="468"/>
        <v>0.567410640313679+0.901591063557187i</v>
      </c>
      <c r="Q1028" t="str">
        <f t="shared" si="469"/>
        <v>-0.567410640313679+0.221842469366523i</v>
      </c>
      <c r="R1028" t="str">
        <f t="shared" si="470"/>
        <v>-0.328539491322542-1.71740712345099i</v>
      </c>
      <c r="S1028" t="str">
        <f t="shared" si="471"/>
        <v>0.115963920652146i</v>
      </c>
      <c r="T1028" t="str">
        <f t="shared" si="472"/>
        <v>0.199157263391301-0.0380987275028237i</v>
      </c>
      <c r="U1028" t="str">
        <f t="shared" si="473"/>
        <v>0.00005-0.00269735853657202i</v>
      </c>
      <c r="V1028" t="str">
        <f t="shared" si="474"/>
        <v>3.33333333333333E-06-0.00296709439022922i</v>
      </c>
      <c r="W1028" t="str">
        <f t="shared" si="475"/>
        <v>0.0000144736726941376-0.00141300894336557i</v>
      </c>
      <c r="X1028" t="str">
        <f t="shared" si="476"/>
        <v>0.0000587513630609439-0.00141071040198636i</v>
      </c>
      <c r="Y1028" t="str">
        <f t="shared" si="477"/>
        <v>0.009+0.179749365267794i</v>
      </c>
      <c r="Z1028" t="str">
        <f t="shared" si="478"/>
        <v>-0.110225381907313-0.0102110415311826i</v>
      </c>
      <c r="AA1028" t="str">
        <f t="shared" si="479"/>
        <v>3.97728120929386-78.3003034812128i</v>
      </c>
      <c r="AB1028" t="str">
        <f t="shared" si="480"/>
        <v>0.485528541409072-0.0928814710495548i</v>
      </c>
      <c r="AC1028" t="str">
        <f t="shared" si="481"/>
        <v>1.61079182460564-1.28368782607651i</v>
      </c>
      <c r="AD1028" t="str">
        <f t="shared" si="482"/>
        <v>0.212449077758503+0.111644981668718i</v>
      </c>
      <c r="AE1028" t="str">
        <f t="shared" si="483"/>
        <v>-0.02227726918722-0.0144754370987229i</v>
      </c>
      <c r="AF1028" t="str">
        <f t="shared" si="484"/>
        <v>-13.4244121655468-3.16066153063289i</v>
      </c>
      <c r="AG1028" t="str">
        <f t="shared" si="485"/>
        <v>1.03470423653161-0.0586106372658316i</v>
      </c>
      <c r="AH1028" t="str">
        <f t="shared" si="486"/>
        <v>0.229581743337384+0.268860476334204i</v>
      </c>
      <c r="AI1028">
        <f t="shared" si="487"/>
        <v>-9.0311176268625371</v>
      </c>
      <c r="AJ1028">
        <f t="shared" si="488"/>
        <v>49.505766843736446</v>
      </c>
      <c r="AK1028"/>
      <c r="AL1028"/>
      <c r="AM1028"/>
      <c r="AN1028"/>
    </row>
    <row r="1029" spans="1:40" x14ac:dyDescent="0.3">
      <c r="A1029"/>
      <c r="B1029">
        <f t="shared" si="490"/>
        <v>89500</v>
      </c>
      <c r="C1029" s="186" t="str">
        <f t="shared" si="457"/>
        <v>-9.54105972687837E-06+0.0273633770194562i</v>
      </c>
      <c r="D1029" s="158" t="str">
        <f t="shared" si="458"/>
        <v>-5.95707910513053+0.209785890482498i</v>
      </c>
      <c r="E1029" t="str">
        <f t="shared" si="459"/>
        <v>2870</v>
      </c>
      <c r="F1029" t="str">
        <f t="shared" si="460"/>
        <v>0.777000777000777</v>
      </c>
      <c r="G1029" t="str">
        <f t="shared" ref="G1029:G1092" si="491">IF($C$11=$C$7,$C$24,F1029)</f>
        <v>0.777000777000777</v>
      </c>
      <c r="H1029" t="str">
        <f t="shared" si="461"/>
        <v>7.4703252483683+3.36839406718819i</v>
      </c>
      <c r="I1029" t="str">
        <f t="shared" si="462"/>
        <v>351.465678120358i</v>
      </c>
      <c r="J1029" t="str">
        <f t="shared" ref="J1029:J1092" si="492">IMSUM(COMPLEX(0,2*PI()*B1029*$C$113*$C$112),COMPLEX(0,2*PI()*B1029*$C$113*$C$111),COMPLEX(0,2*PI()*B1029*$C$28*10^-12*$C$111),COMPLEX(-1*2*PI()*B1029*2*PI()*B1029*$C$113*$C$112*$C$28*10^-12*$C$111,0),COMPLEX(1,0))</f>
        <v>-104.661015200839+76.013872173701i</v>
      </c>
      <c r="K1029" t="str">
        <f t="shared" si="463"/>
        <v>1.59671337951898-2.19846244516191i</v>
      </c>
      <c r="L1029" t="str">
        <f t="shared" si="464"/>
        <v>0.102275226864972-0.119144504772668i</v>
      </c>
      <c r="M1029" t="str">
        <f t="shared" si="465"/>
        <v>1.69898860638395-2.31760694993458i</v>
      </c>
      <c r="N1029" t="str">
        <f t="shared" si="466"/>
        <v>-1.12469016998515i</v>
      </c>
      <c r="O1029" t="str">
        <f t="shared" si="467"/>
        <v>0.431456045680955-0.902133959368205i</v>
      </c>
      <c r="P1029" t="str">
        <f t="shared" si="468"/>
        <v>0.568543954319045+0.902133959368205i</v>
      </c>
      <c r="Q1029" t="str">
        <f t="shared" si="469"/>
        <v>-0.568543954319045+0.222556210616945i</v>
      </c>
      <c r="R1029" t="str">
        <f t="shared" si="470"/>
        <v>-0.328528487700892-1.71534673311003i</v>
      </c>
      <c r="S1029" t="str">
        <f t="shared" si="471"/>
        <v>0.116093634209922i</v>
      </c>
      <c r="T1029" t="str">
        <f t="shared" si="472"/>
        <v>0.199140836176861-0.0381400660786862i</v>
      </c>
      <c r="U1029" t="str">
        <f t="shared" si="473"/>
        <v>0.00005-0.00269434472815127i</v>
      </c>
      <c r="V1029" t="str">
        <f t="shared" si="474"/>
        <v>3.33333333333333E-06-0.00296377920096639i</v>
      </c>
      <c r="W1029" t="str">
        <f t="shared" si="475"/>
        <v>0.0000144736704423713-0.00141143040131274i</v>
      </c>
      <c r="X1029" t="str">
        <f t="shared" si="476"/>
        <v>0.0000586525732186468-0.00140913752537704i</v>
      </c>
      <c r="Y1029" t="str">
        <f t="shared" si="477"/>
        <v>0.009+0.179950427197623i</v>
      </c>
      <c r="Z1029" t="str">
        <f t="shared" si="478"/>
        <v>-0.109978572769872-0.0101791227654848i</v>
      </c>
      <c r="AA1029" t="str">
        <f t="shared" si="479"/>
        <v>3.96823844417785-78.2118978318167i</v>
      </c>
      <c r="AB1029" t="str">
        <f t="shared" si="480"/>
        <v>0.485488493251497-0.0929822509965207i</v>
      </c>
      <c r="AC1029" t="str">
        <f t="shared" si="481"/>
        <v>1.60934310743471-1.28314729111196i</v>
      </c>
      <c r="AD1029" t="str">
        <f t="shared" si="482"/>
        <v>0.21259002570861+0.11172388521644i</v>
      </c>
      <c r="AE1029" t="str">
        <f t="shared" si="483"/>
        <v>-0.0222430964690882-0.0144512134108146i</v>
      </c>
      <c r="AF1029" t="str">
        <f t="shared" si="484"/>
        <v>-13.4274043534988-3.15860817670569i</v>
      </c>
      <c r="AG1029" t="str">
        <f t="shared" si="485"/>
        <v>1.03468591693181-0.0585850749226974i</v>
      </c>
      <c r="AH1029" t="str">
        <f t="shared" si="486"/>
        <v>0.229340743072512+0.268424893312105i</v>
      </c>
      <c r="AI1029">
        <f t="shared" si="487"/>
        <v>-9.0431085362897647</v>
      </c>
      <c r="AJ1029">
        <f t="shared" si="488"/>
        <v>49.48960628584004</v>
      </c>
      <c r="AK1029"/>
      <c r="AL1029"/>
      <c r="AM1029"/>
      <c r="AN1029"/>
    </row>
    <row r="1030" spans="1:40" x14ac:dyDescent="0.3">
      <c r="A1030"/>
      <c r="B1030">
        <f t="shared" si="490"/>
        <v>89600</v>
      </c>
      <c r="C1030" s="186" t="str">
        <f t="shared" ref="C1030:C1093" si="493">IMPRODUCT(COMPLEX(-1,0),IMDIV(IMPRODUCT(G1030,COMPLEX($C$100+$C$101,0)),COMPLEX($C$100,2*PI()*B1030*$C$103*$C$102*(2*$C$100+$C$101))))</f>
        <v>-9.51977460563273E-06+0.027332837543589i</v>
      </c>
      <c r="D1030" s="158" t="str">
        <f t="shared" ref="D1030:D1093" si="494">IMPRODUCT(COMPLEX($C$106,0),IMSUB(C1030,G1030))</f>
        <v>-5.95707894194461+0.209551754500849i</v>
      </c>
      <c r="E1030" t="str">
        <f t="shared" ref="E1030:E1093" si="495">IMDIV(COMPLEX($C$20*10^3,0),COMPLEX(1,2*PI()*B1030*$C$20*1000*$C$29*10^-12))</f>
        <v>2870</v>
      </c>
      <c r="F1030" t="str">
        <f t="shared" ref="F1030:F1093" si="496">IMDIV(COMPLEX($C$22*1000,0),IMSUM(COMPLEX($C$22*1000,0),E1030))</f>
        <v>0.777000777000777</v>
      </c>
      <c r="G1030" t="str">
        <f t="shared" si="491"/>
        <v>0.777000777000777</v>
      </c>
      <c r="H1030" t="str">
        <f t="shared" ref="H1030:H1093" si="497">IMPRODUCT(COMPLEX($C$108,0),IMPRODUCT(COMPLEX(-1,0),D1030),IMDIV(COMPLEX(0,2*PI()*B1030*$C$109*$C$110),COMPLEX(1,2*PI()*B1030*$C$109*$C$110)))</f>
        <v>7.47331020210678+3.36610751042379i</v>
      </c>
      <c r="I1030" t="str">
        <f t="shared" ref="I1030:I1093" si="498">COMPLEX(0,2*PI()*B1030*$C$113*$C$112*$C$114)</f>
        <v>351.858377202057i</v>
      </c>
      <c r="J1030" t="str">
        <f t="shared" si="492"/>
        <v>-104.89726110855+76.0988038744538i</v>
      </c>
      <c r="K1030" t="str">
        <f t="shared" ref="K1030:K1093" si="499">IMDIV(I1030,J1030)</f>
        <v>1.59433505539819-2.19768737596099i</v>
      </c>
      <c r="L1030" t="str">
        <f t="shared" ref="L1030:L1093" si="500">IMDIV(COMPLEX($C$117,0),COMPLEX(1,2*PI()*B1030*$C$115*$C$116))</f>
        <v>0.102143736752504-0.119124277881485i</v>
      </c>
      <c r="M1030" t="str">
        <f t="shared" ref="M1030:M1093" si="501">IMSUM(K1030,L1030)</f>
        <v>1.69647879215069-2.31681165384248i</v>
      </c>
      <c r="N1030" t="str">
        <f t="shared" ref="N1030:N1093" si="502">COMPLEX(0,-2*PI()*B1030*$C$43)</f>
        <v>-1.12594680704658i</v>
      </c>
      <c r="O1030" t="str">
        <f t="shared" ref="O1030:O1093" si="503">IMEXP(N1030)</f>
        <v>0.430322050347611-0.902675430586558i</v>
      </c>
      <c r="P1030" t="str">
        <f t="shared" ref="P1030:P1093" si="504">IMSUB(COMPLEX(1,0),O1030)</f>
        <v>0.569677949652389+0.902675430586558i</v>
      </c>
      <c r="Q1030" t="str">
        <f t="shared" ref="Q1030:Q1093" si="505">IMSUM(COMPLEX(0,2*PI()*B1030*$C$43),O1030,COMPLEX(-1,0))</f>
        <v>-0.569677949652389+0.223271376460022i</v>
      </c>
      <c r="R1030" t="str">
        <f t="shared" ref="R1030:R1093" si="506">IMDIV(P1030,Q1030)</f>
        <v>-0.32851747053154-1.71329077949894i</v>
      </c>
      <c r="S1030" t="str">
        <f t="shared" ref="S1030:S1093" si="507">IMDIV(COMPLEX(0,2*PI()*B1030*$C$123),COMPLEX($C$124,0))</f>
        <v>0.116223347767699i</v>
      </c>
      <c r="T1030" t="str">
        <f t="shared" ref="T1030:T1093" si="508">IMPRODUCT(R1030,S1030)</f>
        <v>0.199124390092897-0.038181400225352i</v>
      </c>
      <c r="U1030" t="str">
        <f t="shared" ref="U1030:U1093" si="509">IMDIV(COMPLEX(1,2*PI()*B1030*$C$16*10^-3*$C$15*10^-6),COMPLEX(0,2*PI()*B1030*$C$15*10^-6))</f>
        <v>0.00005-0.00269133764698146i</v>
      </c>
      <c r="V1030" t="str">
        <f t="shared" ref="V1030:V1093" si="510">IMSUM(COMPLEX($C$18*10^-3,0),IMDIV(COMPLEX(1,0),COMPLEX(0,2*PI()*B1030*($C$17*1*10^-6))))</f>
        <v>3.33333333333333E-06-0.0029604714116796i</v>
      </c>
      <c r="W1030" t="str">
        <f t="shared" ref="W1030:W1093" si="511">IMDIV(IMPRODUCT(U1030,V1030),IMSUM(U1030,V1030))</f>
        <v>0.0000144736681880886-0.00140985538305796i</v>
      </c>
      <c r="X1030" t="str">
        <f t="shared" ref="X1030:X1093" si="512">IMDIV(IMPRODUCT(COMPLEX($C$19,0),W1030),IMSUM(COMPLEX($C$19,0),W1030))</f>
        <v>0.0000585541135191243-0.00140756814958031i</v>
      </c>
      <c r="Y1030" t="str">
        <f t="shared" ref="Y1030:Y1093" si="513">COMPLEX($C$13*10^-3,2*PI()*B1030*$C$12*0.000001)</f>
        <v>0.009+0.180151489127453i</v>
      </c>
      <c r="Z1030" t="str">
        <f t="shared" ref="Z1030:Z1093" si="514">IMPRODUCT(COMPLEX($C$6,0),IMDIV(X1030,IMSUM(X1030,Y1030)))</f>
        <v>-0.109732592380838-0.0101473449023803i</v>
      </c>
      <c r="AA1030" t="str">
        <f t="shared" ref="AA1030:AA1093" si="515">IMDIV(COMPLEX($C$6,0),IMSUM(X1030,Y1030))</f>
        <v>3.95922665685092-78.123692569158i</v>
      </c>
      <c r="AB1030" t="str">
        <f t="shared" ref="AB1030:AB1093" si="516">IMPRODUCT(COMPLEX($C$119,0),T1030)</f>
        <v>0.485448399091621-0.0930830201454801i</v>
      </c>
      <c r="AC1030" t="str">
        <f t="shared" ref="AC1030:AC1093" si="517">IMSUM(COMPLEX(1,0),IMPRODUCT(AB1030,M1030))</f>
        <v>1.60789708789454-1.28260587794079i</v>
      </c>
      <c r="AD1030" t="str">
        <f t="shared" ref="AD1030:AD1093" si="518">IMDIV(AB1030,AC1030)</f>
        <v>0.212731084711285+0.111802627717506i</v>
      </c>
      <c r="AE1030" t="str">
        <f t="shared" ref="AE1030:AE1093" si="519">IMPRODUCT(AD1030,AA1030,X1030)</f>
        <v>-0.0222090335809149-0.0144270478624545i</v>
      </c>
      <c r="AF1030" t="str">
        <f t="shared" ref="AF1030:AF1093" si="520">IMSUB(D1030,H1030)</f>
        <v>-13.4303891440514-3.15655575592294i</v>
      </c>
      <c r="AG1030" t="str">
        <f t="shared" ref="AG1030:AG1093" si="521">IMSUM(COMPLEX(1,0),IMPRODUCT(AD1030,AA1030,COMPLEX($C$127,0)))</f>
        <v>1.03466759860515-0.0585596030228806i</v>
      </c>
      <c r="AH1030" t="str">
        <f t="shared" ref="AH1030:AH1093" si="522">IMDIV(IMPRODUCT(AE1030,AF1030),AG1030)</f>
        <v>0.229100411936556+0.267990366495608i</v>
      </c>
      <c r="AI1030">
        <f t="shared" ref="AI1030:AI1093" si="523">20*LOG10(IMABS(AH1030))</f>
        <v>-9.0550848381099645</v>
      </c>
      <c r="AJ1030">
        <f t="shared" ref="AJ1030:AJ1093" si="524">IMARGUMENT(AH1030)*180/PI()</f>
        <v>49.473429897563634</v>
      </c>
      <c r="AK1030"/>
      <c r="AL1030"/>
      <c r="AM1030"/>
      <c r="AN1030"/>
    </row>
    <row r="1031" spans="1:40" x14ac:dyDescent="0.3">
      <c r="A1031"/>
      <c r="B1031">
        <f t="shared" si="490"/>
        <v>89700</v>
      </c>
      <c r="C1031" s="186" t="str">
        <f t="shared" si="493"/>
        <v>-9.49856063238369E-06+0.0273023661601739i</v>
      </c>
      <c r="D1031" s="158" t="str">
        <f t="shared" si="494"/>
        <v>-5.95707877930414+0.209318140561333i</v>
      </c>
      <c r="E1031" t="str">
        <f t="shared" si="495"/>
        <v>2870</v>
      </c>
      <c r="F1031" t="str">
        <f t="shared" si="496"/>
        <v>0.777000777000777</v>
      </c>
      <c r="G1031" t="str">
        <f t="shared" si="491"/>
        <v>0.777000777000777</v>
      </c>
      <c r="H1031" t="str">
        <f t="shared" si="497"/>
        <v>7.47628777973592+3.36382241648831i</v>
      </c>
      <c r="I1031" t="str">
        <f t="shared" si="498"/>
        <v>352.251076283756i</v>
      </c>
      <c r="J1031" t="str">
        <f t="shared" si="492"/>
        <v>-105.133770830787+76.1837355752065i</v>
      </c>
      <c r="K1031" t="str">
        <f t="shared" si="499"/>
        <v>1.59196116086297-2.19691091010441i</v>
      </c>
      <c r="L1031" t="str">
        <f t="shared" si="500"/>
        <v>0.102012438037391-0.119103932157573i</v>
      </c>
      <c r="M1031" t="str">
        <f t="shared" si="501"/>
        <v>1.69397359890036-2.31601484226198i</v>
      </c>
      <c r="N1031" t="str">
        <f t="shared" si="502"/>
        <v>-1.12720344410802i</v>
      </c>
      <c r="O1031" t="str">
        <f t="shared" si="503"/>
        <v>0.429187375477002-0.9032154763572i</v>
      </c>
      <c r="P1031" t="str">
        <f t="shared" si="504"/>
        <v>0.570812624522998+0.9032154763572i</v>
      </c>
      <c r="Q1031" t="str">
        <f t="shared" si="505"/>
        <v>-0.570812624522998+0.22398796775082i</v>
      </c>
      <c r="R1031" t="str">
        <f t="shared" si="506"/>
        <v>-0.328506439810152-1.71123924776471i</v>
      </c>
      <c r="S1031" t="str">
        <f t="shared" si="507"/>
        <v>0.116353061325475i</v>
      </c>
      <c r="T1031" t="str">
        <f t="shared" si="508"/>
        <v>0.199107925137727-0.0382227299370441i</v>
      </c>
      <c r="U1031" t="str">
        <f t="shared" si="509"/>
        <v>0.00005-0.00268833727056341i</v>
      </c>
      <c r="V1031" t="str">
        <f t="shared" si="510"/>
        <v>3.33333333333333E-06-0.00295717099761976i</v>
      </c>
      <c r="W1031" t="str">
        <f t="shared" si="511"/>
        <v>0.0000144736659312895-0.00140828387681593i</v>
      </c>
      <c r="X1031" t="str">
        <f t="shared" si="512"/>
        <v>0.0000584559824933765-0.00140600226293368i</v>
      </c>
      <c r="Y1031" t="str">
        <f t="shared" si="513"/>
        <v>0.009+0.180352551057283i</v>
      </c>
      <c r="Z1031" t="str">
        <f t="shared" si="514"/>
        <v>-0.109487437031255-0.0101157071543817i</v>
      </c>
      <c r="AA1031" t="str">
        <f t="shared" si="515"/>
        <v>3.95024570522577-78.0356870095734i</v>
      </c>
      <c r="AB1031" t="str">
        <f t="shared" si="516"/>
        <v>0.485408258925342-0.0931837784823493i</v>
      </c>
      <c r="AC1031" t="str">
        <f t="shared" si="517"/>
        <v>1.60645376128455-1.28206359282252i</v>
      </c>
      <c r="AD1031" t="str">
        <f t="shared" si="518"/>
        <v>0.212872254612351+0.111881209039266i</v>
      </c>
      <c r="AE1031" t="str">
        <f t="shared" si="519"/>
        <v>-0.0221750800258518-0.0144029402186189i</v>
      </c>
      <c r="AF1031" t="str">
        <f t="shared" si="520"/>
        <v>-13.4333665590401-3.15450427592698i</v>
      </c>
      <c r="AG1031" t="str">
        <f t="shared" si="521"/>
        <v>1.03464928148779-0.0585342212137847i</v>
      </c>
      <c r="AH1031" t="str">
        <f t="shared" si="522"/>
        <v>0.228860747214585+0.267556891792128i</v>
      </c>
      <c r="AI1031">
        <f t="shared" si="523"/>
        <v>-9.0670465700584941</v>
      </c>
      <c r="AJ1031">
        <f t="shared" si="524"/>
        <v>49.45723768929485</v>
      </c>
      <c r="AK1031"/>
      <c r="AL1031"/>
      <c r="AM1031"/>
      <c r="AN1031"/>
    </row>
    <row r="1032" spans="1:40" x14ac:dyDescent="0.3">
      <c r="A1032"/>
      <c r="B1032">
        <f t="shared" si="490"/>
        <v>89800</v>
      </c>
      <c r="C1032" s="186" t="str">
        <f t="shared" si="493"/>
        <v>-9.47741749039028E-06+0.0272719626417306i</v>
      </c>
      <c r="D1032" s="158" t="str">
        <f t="shared" si="494"/>
        <v>-5.95707861720672+0.209085046919935i</v>
      </c>
      <c r="E1032" t="str">
        <f t="shared" si="495"/>
        <v>2870</v>
      </c>
      <c r="F1032" t="str">
        <f t="shared" si="496"/>
        <v>0.777000777000777</v>
      </c>
      <c r="G1032" t="str">
        <f t="shared" si="491"/>
        <v>0.777000777000777</v>
      </c>
      <c r="H1032" t="str">
        <f t="shared" si="497"/>
        <v>7.47925800302606+3.36153879121254i</v>
      </c>
      <c r="I1032" t="str">
        <f t="shared" si="498"/>
        <v>352.643775365454i</v>
      </c>
      <c r="J1032" t="str">
        <f t="shared" si="492"/>
        <v>-105.37054436755+76.2686672759593i</v>
      </c>
      <c r="K1032" t="str">
        <f t="shared" si="499"/>
        <v>1.58959168797422-2.19613305786415i</v>
      </c>
      <c r="L1032" t="str">
        <f t="shared" si="500"/>
        <v>0.101881330546552-0.119083468146i</v>
      </c>
      <c r="M1032" t="str">
        <f t="shared" si="501"/>
        <v>1.69147301852077-2.31521652601015i</v>
      </c>
      <c r="N1032" t="str">
        <f t="shared" si="502"/>
        <v>-1.12846008116945i</v>
      </c>
      <c r="O1032" t="str">
        <f t="shared" si="503"/>
        <v>0.428052022860954-0.903754095827314i</v>
      </c>
      <c r="P1032" t="str">
        <f t="shared" si="504"/>
        <v>0.571947977139046+0.903754095827314i</v>
      </c>
      <c r="Q1032" t="str">
        <f t="shared" si="505"/>
        <v>-0.571947977139046+0.224705985342136i</v>
      </c>
      <c r="R1032" t="str">
        <f t="shared" si="506"/>
        <v>-0.328495395532375-1.70919212312052i</v>
      </c>
      <c r="S1032" t="str">
        <f t="shared" si="507"/>
        <v>0.116482774883251i</v>
      </c>
      <c r="T1032" t="str">
        <f t="shared" si="508"/>
        <v>0.199091441309673-0.0382640552079821i</v>
      </c>
      <c r="U1032" t="str">
        <f t="shared" si="509"/>
        <v>0.00005-0.0026853435764982i</v>
      </c>
      <c r="V1032" t="str">
        <f t="shared" si="510"/>
        <v>3.33333333333333E-06-0.00295387793414802i</v>
      </c>
      <c r="W1032" t="str">
        <f t="shared" si="511"/>
        <v>0.000014473663671974-0.00140671587085389i</v>
      </c>
      <c r="X1032" t="str">
        <f t="shared" si="512"/>
        <v>0.0000583581786805655-0.00140443985382643i</v>
      </c>
      <c r="Y1032" t="str">
        <f t="shared" si="513"/>
        <v>0.009+0.180553612987113i</v>
      </c>
      <c r="Z1032" t="str">
        <f t="shared" si="514"/>
        <v>-0.109243103032913-0.0100842087393083i</v>
      </c>
      <c r="AA1032" t="str">
        <f t="shared" si="515"/>
        <v>3.94129544803266-77.947880472517i</v>
      </c>
      <c r="AB1032" t="str">
        <f t="shared" si="516"/>
        <v>0.485368072748571-0.0932845259930361i</v>
      </c>
      <c r="AC1032" t="str">
        <f t="shared" si="517"/>
        <v>1.60501312290553-1.28152044198791i</v>
      </c>
      <c r="AD1032" t="str">
        <f t="shared" si="518"/>
        <v>0.213013535257455+0.11195962904914i</v>
      </c>
      <c r="AE1032" t="str">
        <f t="shared" si="519"/>
        <v>-0.0221412353098281-0.0143788902455761i</v>
      </c>
      <c r="AF1032" t="str">
        <f t="shared" si="520"/>
        <v>-13.4363366202328-3.1524537442926i</v>
      </c>
      <c r="AG1032" t="str">
        <f t="shared" si="521"/>
        <v>1.03463096551629-0.0585089291443686i</v>
      </c>
      <c r="AH1032" t="str">
        <f t="shared" si="522"/>
        <v>0.228621746205088+0.267124465129781i</v>
      </c>
      <c r="AI1032">
        <f t="shared" si="523"/>
        <v>-9.0789937697426932</v>
      </c>
      <c r="AJ1032">
        <f t="shared" si="524"/>
        <v>49.441029671446834</v>
      </c>
      <c r="AK1032"/>
      <c r="AL1032"/>
      <c r="AM1032"/>
      <c r="AN1032"/>
    </row>
    <row r="1033" spans="1:40" x14ac:dyDescent="0.3">
      <c r="A1033"/>
      <c r="B1033">
        <f t="shared" si="490"/>
        <v>89900</v>
      </c>
      <c r="C1033" s="186" t="str">
        <f t="shared" si="493"/>
        <v>-0.0000094563448646721+0.0272416267617911i</v>
      </c>
      <c r="D1033" s="158" t="str">
        <f t="shared" si="494"/>
        <v>-5.95707845564992+0.208852471840399i</v>
      </c>
      <c r="E1033" t="str">
        <f t="shared" si="495"/>
        <v>2870</v>
      </c>
      <c r="F1033" t="str">
        <f t="shared" si="496"/>
        <v>0.777000777000777</v>
      </c>
      <c r="G1033" t="str">
        <f t="shared" si="491"/>
        <v>0.777000777000777</v>
      </c>
      <c r="H1033" t="str">
        <f t="shared" si="497"/>
        <v>7.48222089367971+3.3592566403681i</v>
      </c>
      <c r="I1033" t="str">
        <f t="shared" si="498"/>
        <v>353.036474447153i</v>
      </c>
      <c r="J1033" t="str">
        <f t="shared" si="492"/>
        <v>-105.607581718839+76.353598976712i</v>
      </c>
      <c r="K1033" t="str">
        <f t="shared" si="499"/>
        <v>1.58722662879604-2.19535382946415i</v>
      </c>
      <c r="L1033" t="str">
        <f t="shared" si="500"/>
        <v>0.101750414106155-0.119062886390055i</v>
      </c>
      <c r="M1033" t="str">
        <f t="shared" si="501"/>
        <v>1.68897704290219-2.31441671585421i</v>
      </c>
      <c r="N1033" t="str">
        <f t="shared" si="502"/>
        <v>-1.12971671823089i</v>
      </c>
      <c r="O1033" t="str">
        <f t="shared" si="503"/>
        <v>0.426915994292325-0.904291288146356i</v>
      </c>
      <c r="P1033" t="str">
        <f t="shared" si="504"/>
        <v>0.573084005707675+0.904291288146356i</v>
      </c>
      <c r="Q1033" t="str">
        <f t="shared" si="505"/>
        <v>-0.573084005707675+0.225425430084534i</v>
      </c>
      <c r="R1033" t="str">
        <f t="shared" si="506"/>
        <v>-0.328484337693858-1.70714939084527i</v>
      </c>
      <c r="S1033" t="str">
        <f t="shared" si="507"/>
        <v>0.116612488441028i</v>
      </c>
      <c r="T1033" t="str">
        <f t="shared" si="508"/>
        <v>0.199074938607052-0.0383053760323838i</v>
      </c>
      <c r="U1033" t="str">
        <f t="shared" si="509"/>
        <v>0.00005-0.00268235654248652i</v>
      </c>
      <c r="V1033" t="str">
        <f t="shared" si="510"/>
        <v>3.33333333333333E-06-0.00295059219673517i</v>
      </c>
      <c r="W1033" t="str">
        <f t="shared" si="511"/>
        <v>0.000014473661410142-0.00140515135349124i</v>
      </c>
      <c r="X1033" t="str">
        <f t="shared" si="512"/>
        <v>0.0000582607006279546-0.00140288091069918i</v>
      </c>
      <c r="Y1033" t="str">
        <f t="shared" si="513"/>
        <v>0.009+0.180754674916942i</v>
      </c>
      <c r="Z1033" t="str">
        <f t="shared" si="514"/>
        <v>-0.108999586718195-0.0100528488802444i</v>
      </c>
      <c r="AA1033" t="str">
        <f t="shared" si="515"/>
        <v>3.93237574481424-77.8602722805469i</v>
      </c>
      <c r="AB1033" t="str">
        <f t="shared" si="516"/>
        <v>0.485327840557204-0.0933852626634439i</v>
      </c>
      <c r="AC1033" t="str">
        <f t="shared" si="517"/>
        <v>1.6035751680597-1.28097643163897i</v>
      </c>
      <c r="AD1033" t="str">
        <f t="shared" si="518"/>
        <v>0.213154926492075+0.112037887614603i</v>
      </c>
      <c r="AE1033" t="str">
        <f t="shared" si="519"/>
        <v>-0.0221074989415319-0.0143548977108757i</v>
      </c>
      <c r="AF1033" t="str">
        <f t="shared" si="520"/>
        <v>-13.4392993493296-3.1504041685277i</v>
      </c>
      <c r="AG1033" t="str">
        <f t="shared" si="521"/>
        <v>1.03461265062761-0.0584837264651425i</v>
      </c>
      <c r="AH1033" t="str">
        <f t="shared" si="522"/>
        <v>0.228383406219895+0.266693082457238i</v>
      </c>
      <c r="AI1033">
        <f t="shared" si="523"/>
        <v>-9.0909264746427692</v>
      </c>
      <c r="AJ1033">
        <f t="shared" si="524"/>
        <v>49.424805854455869</v>
      </c>
      <c r="AK1033"/>
      <c r="AL1033"/>
      <c r="AM1033"/>
      <c r="AN1033"/>
    </row>
    <row r="1034" spans="1:40" x14ac:dyDescent="0.3">
      <c r="A1034"/>
      <c r="B1034">
        <f t="shared" si="490"/>
        <v>90000</v>
      </c>
      <c r="C1034" s="186" t="str">
        <f t="shared" si="493"/>
        <v>-9.43534244199781E-06+0.0272113582948938i</v>
      </c>
      <c r="D1034" s="158" t="str">
        <f t="shared" si="494"/>
        <v>-5.95707829463135+0.208620413594186i</v>
      </c>
      <c r="E1034" t="str">
        <f t="shared" si="495"/>
        <v>2870</v>
      </c>
      <c r="F1034" t="str">
        <f t="shared" si="496"/>
        <v>0.777000777000777</v>
      </c>
      <c r="G1034" t="str">
        <f t="shared" si="491"/>
        <v>0.777000777000777</v>
      </c>
      <c r="H1034" t="str">
        <f t="shared" si="497"/>
        <v>7.48517647333187+3.35697596966769i</v>
      </c>
      <c r="I1034" t="str">
        <f t="shared" si="498"/>
        <v>353.429173528852i</v>
      </c>
      <c r="J1034" t="str">
        <f t="shared" si="492"/>
        <v>-105.844882884653+76.4385306774647i</v>
      </c>
      <c r="K1034" t="str">
        <f t="shared" si="499"/>
        <v>1.58486597539583-2.19457323508049i</v>
      </c>
      <c r="L1034" t="str">
        <f t="shared" si="500"/>
        <v>0.101619688541622-0.119042187431247i</v>
      </c>
      <c r="M1034" t="str">
        <f t="shared" si="501"/>
        <v>1.68648566393745-2.31361542251174i</v>
      </c>
      <c r="N1034" t="str">
        <f t="shared" si="502"/>
        <v>-1.13097335529233i</v>
      </c>
      <c r="O1034" t="str">
        <f t="shared" si="503"/>
        <v>0.425779291565069-0.904827052466021i</v>
      </c>
      <c r="P1034" t="str">
        <f t="shared" si="504"/>
        <v>0.574220708434931+0.904827052466021i</v>
      </c>
      <c r="Q1034" t="str">
        <f t="shared" si="505"/>
        <v>-0.574220708434931+0.226146302826309i</v>
      </c>
      <c r="R1034" t="str">
        <f t="shared" si="506"/>
        <v>-0.328473266290239-1.70511103628334i</v>
      </c>
      <c r="S1034" t="str">
        <f t="shared" si="507"/>
        <v>0.116742201998804i</v>
      </c>
      <c r="T1034" t="str">
        <f t="shared" si="508"/>
        <v>0.19905841702818-0.038346692404462i</v>
      </c>
      <c r="U1034" t="str">
        <f t="shared" si="509"/>
        <v>0.0000500000000000001-0.00267937614632821i</v>
      </c>
      <c r="V1034" t="str">
        <f t="shared" si="510"/>
        <v>3.33333333333333E-06-0.00294731376096102i</v>
      </c>
      <c r="W1034" t="str">
        <f t="shared" si="511"/>
        <v>0.0000144736591457935-0.00140359031309933i</v>
      </c>
      <c r="X1034" t="str">
        <f t="shared" si="512"/>
        <v>0.0000581635468908599-0.00140132542204372i</v>
      </c>
      <c r="Y1034" t="str">
        <f t="shared" si="513"/>
        <v>0.009+0.180955736846772i</v>
      </c>
      <c r="Z1034" t="str">
        <f t="shared" si="514"/>
        <v>-0.108756884439948-0.0100216268054976i</v>
      </c>
      <c r="AA1034" t="str">
        <f t="shared" si="515"/>
        <v>3.92348645591937-77.7728617593024i</v>
      </c>
      <c r="AB1034" t="str">
        <f t="shared" si="516"/>
        <v>0.485287562347136-0.0934859884794641i</v>
      </c>
      <c r="AC1034" t="str">
        <f t="shared" si="517"/>
        <v>1.60213989205075-1.2804315679491i</v>
      </c>
      <c r="AD1034" t="str">
        <f t="shared" si="518"/>
        <v>0.213296428161518+0.112115984603198i</v>
      </c>
      <c r="AE1034" t="str">
        <f t="shared" si="519"/>
        <v>-0.0220738704323917-0.0143309623833413i</v>
      </c>
      <c r="AF1034" t="str">
        <f t="shared" si="520"/>
        <v>-13.4422547679632-3.1483555560735i</v>
      </c>
      <c r="AG1034" t="str">
        <f t="shared" si="521"/>
        <v>1.03459433675912-0.0584586128281551i</v>
      </c>
      <c r="AH1034" t="str">
        <f t="shared" si="522"/>
        <v>0.228145724584095+0.266262739743602i</v>
      </c>
      <c r="AI1034">
        <f t="shared" si="523"/>
        <v>-9.1028447221123336</v>
      </c>
      <c r="AJ1034">
        <f t="shared" si="524"/>
        <v>49.408566248781703</v>
      </c>
      <c r="AK1034"/>
      <c r="AL1034"/>
      <c r="AM1034"/>
      <c r="AN1034"/>
    </row>
    <row r="1035" spans="1:40" x14ac:dyDescent="0.3">
      <c r="A1035"/>
      <c r="B1035">
        <f t="shared" si="490"/>
        <v>90100</v>
      </c>
      <c r="C1035" s="186" t="str">
        <f t="shared" si="493"/>
        <v>-9.41440991087321E-06+0.027181157016578i</v>
      </c>
      <c r="D1035" s="158" t="str">
        <f t="shared" si="494"/>
        <v>-5.95707813414861+0.208388870460431i</v>
      </c>
      <c r="E1035" t="str">
        <f t="shared" si="495"/>
        <v>2870</v>
      </c>
      <c r="F1035" t="str">
        <f t="shared" si="496"/>
        <v>0.777000777000777</v>
      </c>
      <c r="G1035" t="str">
        <f t="shared" si="491"/>
        <v>0.777000777000777</v>
      </c>
      <c r="H1035" t="str">
        <f t="shared" si="497"/>
        <v>7.48812476355014+3.3546967847657i</v>
      </c>
      <c r="I1035" t="str">
        <f t="shared" si="498"/>
        <v>353.82187261055i</v>
      </c>
      <c r="J1035" t="str">
        <f t="shared" si="492"/>
        <v>-106.082447864993+76.5234623782175i</v>
      </c>
      <c r="K1035" t="str">
        <f t="shared" si="499"/>
        <v>1.58250971984434-2.19379128484153i</v>
      </c>
      <c r="L1035" t="str">
        <f t="shared" si="500"/>
        <v>0.101489153677635-0.119021371809311i</v>
      </c>
      <c r="M1035" t="str">
        <f t="shared" si="501"/>
        <v>1.68399887352198-2.31281265665084i</v>
      </c>
      <c r="N1035" t="str">
        <f t="shared" si="502"/>
        <v>-1.13222999235376i</v>
      </c>
      <c r="O1035" t="str">
        <f t="shared" si="503"/>
        <v>0.424641916474203-0.905361387940261i</v>
      </c>
      <c r="P1035" t="str">
        <f t="shared" si="504"/>
        <v>0.575358083525797+0.905361387940261i</v>
      </c>
      <c r="Q1035" t="str">
        <f t="shared" si="505"/>
        <v>-0.575358083525797+0.226868604413499i</v>
      </c>
      <c r="R1035" t="str">
        <f t="shared" si="506"/>
        <v>-0.328462181317157-1.70307704484413i</v>
      </c>
      <c r="S1035" t="str">
        <f t="shared" si="507"/>
        <v>0.116871915556581i</v>
      </c>
      <c r="T1035" t="str">
        <f t="shared" si="508"/>
        <v>0.199041876571375-0.0383880043184292i</v>
      </c>
      <c r="U1035" t="str">
        <f t="shared" si="509"/>
        <v>0.0000500000000000001-0.00267640236592163i</v>
      </c>
      <c r="V1035" t="str">
        <f t="shared" si="510"/>
        <v>3.33333333333333E-06-0.00294404260251379i</v>
      </c>
      <c r="W1035" t="str">
        <f t="shared" si="511"/>
        <v>0.0000144736568789287-0.00140203273810112i</v>
      </c>
      <c r="X1035" t="str">
        <f t="shared" si="512"/>
        <v>0.0000580667160325943-0.00139977337640268i</v>
      </c>
      <c r="Y1035" t="str">
        <f t="shared" si="513"/>
        <v>0.009+0.181156798776602i</v>
      </c>
      <c r="Z1035" t="str">
        <f t="shared" si="514"/>
        <v>-0.108514992571345-0.00999054174855834i</v>
      </c>
      <c r="AA1035" t="str">
        <f t="shared" si="515"/>
        <v>3.91462744249798-77.6856482374902i</v>
      </c>
      <c r="AB1035" t="str">
        <f t="shared" si="516"/>
        <v>0.485247238114266-0.0935867034269873i</v>
      </c>
      <c r="AC1035" t="str">
        <f t="shared" si="517"/>
        <v>1.60070729018391-1.27988585706322i</v>
      </c>
      <c r="AD1035" t="str">
        <f t="shared" si="518"/>
        <v>0.213438040110927+0.112193919882534i</v>
      </c>
      <c r="AE1035" t="str">
        <f t="shared" si="519"/>
        <v>-0.022040349296559-0.014307084033062i</v>
      </c>
      <c r="AF1035" t="str">
        <f t="shared" si="520"/>
        <v>-13.4452028976987-3.14630791430527i</v>
      </c>
      <c r="AG1035" t="str">
        <f t="shared" si="521"/>
        <v>1.03457602384856-0.0584335878869896i</v>
      </c>
      <c r="AH1035" t="str">
        <f t="shared" si="522"/>
        <v>0.227908698635963+0.265833432978311i</v>
      </c>
      <c r="AI1035">
        <f t="shared" si="523"/>
        <v>-9.1147485493783034</v>
      </c>
      <c r="AJ1035">
        <f t="shared" si="524"/>
        <v>49.392310864909533</v>
      </c>
      <c r="AK1035"/>
      <c r="AL1035"/>
      <c r="AM1035"/>
      <c r="AN1035"/>
    </row>
    <row r="1036" spans="1:40" x14ac:dyDescent="0.3">
      <c r="A1036"/>
      <c r="B1036">
        <f t="shared" si="490"/>
        <v>90200</v>
      </c>
      <c r="C1036" s="186" t="str">
        <f t="shared" si="493"/>
        <v>-9.39354696152986E-06+0.0271510227033785i</v>
      </c>
      <c r="D1036" s="158" t="str">
        <f t="shared" si="494"/>
        <v>-5.95707797419933+0.208157840725902i</v>
      </c>
      <c r="E1036" t="str">
        <f t="shared" si="495"/>
        <v>2870</v>
      </c>
      <c r="F1036" t="str">
        <f t="shared" si="496"/>
        <v>0.777000777000777</v>
      </c>
      <c r="G1036" t="str">
        <f t="shared" si="491"/>
        <v>0.777000777000777</v>
      </c>
      <c r="H1036" t="str">
        <f t="shared" si="497"/>
        <v>7.49106578583497+3.35241909125837i</v>
      </c>
      <c r="I1036" t="str">
        <f t="shared" si="498"/>
        <v>354.214571692249i</v>
      </c>
      <c r="J1036" t="str">
        <f t="shared" si="492"/>
        <v>-106.320276659858+76.6083940789702i</v>
      </c>
      <c r="K1036" t="str">
        <f t="shared" si="499"/>
        <v>1.58015785421591-2.19300798882823i</v>
      </c>
      <c r="L1036" t="str">
        <f t="shared" si="500"/>
        <v>0.101358809338147-0.119000440062209i</v>
      </c>
      <c r="M1036" t="str">
        <f t="shared" si="501"/>
        <v>1.68151666355406-2.31200842889044i</v>
      </c>
      <c r="N1036" t="str">
        <f t="shared" si="502"/>
        <v>-1.1334866294152i</v>
      </c>
      <c r="O1036" t="str">
        <f t="shared" si="503"/>
        <v>0.42350387081578-0.905894293725295i</v>
      </c>
      <c r="P1036" t="str">
        <f t="shared" si="504"/>
        <v>0.57649612918422+0.905894293725295i</v>
      </c>
      <c r="Q1036" t="str">
        <f t="shared" si="505"/>
        <v>-0.57649612918422+0.227592335689905i</v>
      </c>
      <c r="R1036" t="str">
        <f t="shared" si="506"/>
        <v>-0.32845108277024-1.7010474020017i</v>
      </c>
      <c r="S1036" t="str">
        <f t="shared" si="507"/>
        <v>0.117001629114357i</v>
      </c>
      <c r="T1036" t="str">
        <f t="shared" si="508"/>
        <v>0.199025317234943-0.0384293117684926i</v>
      </c>
      <c r="U1036" t="str">
        <f t="shared" si="509"/>
        <v>0.0000500000000000001-0.00267343517926318i</v>
      </c>
      <c r="V1036" t="str">
        <f t="shared" si="510"/>
        <v>3.33333333333333E-06-0.00294077869718949i</v>
      </c>
      <c r="W1036" t="str">
        <f t="shared" si="511"/>
        <v>0.0000144736546095474-0.00140047861697091i</v>
      </c>
      <c r="X1036" t="str">
        <f t="shared" si="512"/>
        <v>0.0000579702066244143-0.00139822476236923i</v>
      </c>
      <c r="Y1036" t="str">
        <f t="shared" si="513"/>
        <v>0.009+0.181357860706432i</v>
      </c>
      <c r="Z1036" t="str">
        <f t="shared" si="514"/>
        <v>-0.108273907505748-0.00995959294805856i</v>
      </c>
      <c r="AA1036" t="str">
        <f t="shared" si="515"/>
        <v>3.90579856649537-77.5986310468657i</v>
      </c>
      <c r="AB1036" t="str">
        <f t="shared" si="516"/>
        <v>0.485206867854464-0.093687407491891i</v>
      </c>
      <c r="AC1036" t="str">
        <f t="shared" si="517"/>
        <v>1.59927735776601-1.27933930509784i</v>
      </c>
      <c r="AD1036" t="str">
        <f t="shared" si="518"/>
        <v>0.213579762185265+0.112271693320277i</v>
      </c>
      <c r="AE1036" t="str">
        <f t="shared" si="519"/>
        <v>-0.0220069350508879-0.0142832624313818i</v>
      </c>
      <c r="AF1036" t="str">
        <f t="shared" si="520"/>
        <v>-13.4481437600343-3.14426125053247i</v>
      </c>
      <c r="AG1036" t="str">
        <f t="shared" si="521"/>
        <v>1.03455771183411-0.0584086512967493i</v>
      </c>
      <c r="AH1036" t="str">
        <f t="shared" si="522"/>
        <v>0.227672325726862+0.265405158170953i</v>
      </c>
      <c r="AI1036">
        <f t="shared" si="523"/>
        <v>-9.1266379935429125</v>
      </c>
      <c r="AJ1036">
        <f t="shared" si="524"/>
        <v>49.376039713345676</v>
      </c>
      <c r="AK1036"/>
      <c r="AL1036"/>
      <c r="AM1036"/>
      <c r="AN1036"/>
    </row>
    <row r="1037" spans="1:40" x14ac:dyDescent="0.3">
      <c r="A1037"/>
      <c r="B1037">
        <f t="shared" si="490"/>
        <v>90300</v>
      </c>
      <c r="C1037" s="186" t="str">
        <f t="shared" si="493"/>
        <v>-9.37275328591367E-06+0.0271209551328201i</v>
      </c>
      <c r="D1037" s="158" t="str">
        <f t="shared" si="494"/>
        <v>-5.95707781478115+0.207927322684954i</v>
      </c>
      <c r="E1037" t="str">
        <f t="shared" si="495"/>
        <v>2870</v>
      </c>
      <c r="F1037" t="str">
        <f t="shared" si="496"/>
        <v>0.777000777000777</v>
      </c>
      <c r="G1037" t="str">
        <f t="shared" si="491"/>
        <v>0.777000777000777</v>
      </c>
      <c r="H1037" t="str">
        <f t="shared" si="497"/>
        <v>7.49399956161969+3.35014289468444i</v>
      </c>
      <c r="I1037" t="str">
        <f t="shared" si="498"/>
        <v>354.607270773948i</v>
      </c>
      <c r="J1037" t="str">
        <f t="shared" si="492"/>
        <v>-106.558369269249+76.693325779723i</v>
      </c>
      <c r="K1037" t="str">
        <f t="shared" si="499"/>
        <v>1.57781037058841-2.19222335707421i</v>
      </c>
      <c r="L1037" t="str">
        <f t="shared" si="500"/>
        <v>0.101228655346386-0.118979392726138i</v>
      </c>
      <c r="M1037" t="str">
        <f t="shared" si="501"/>
        <v>1.6790390259348-2.31120274980035i</v>
      </c>
      <c r="N1037" t="str">
        <f t="shared" si="502"/>
        <v>-1.13474326647663i</v>
      </c>
      <c r="O1037" t="str">
        <f t="shared" si="503"/>
        <v>0.422365156386947-0.906425768979584i</v>
      </c>
      <c r="P1037" t="str">
        <f t="shared" si="504"/>
        <v>0.577634843613053+0.906425768979584i</v>
      </c>
      <c r="Q1037" t="str">
        <f t="shared" si="505"/>
        <v>-0.577634843613053+0.228317497497046i</v>
      </c>
      <c r="R1037" t="str">
        <f t="shared" si="506"/>
        <v>-0.328439970645111-1.69902209329448i</v>
      </c>
      <c r="S1037" t="str">
        <f t="shared" si="507"/>
        <v>0.117131342672134i</v>
      </c>
      <c r="T1037" t="str">
        <f t="shared" si="508"/>
        <v>0.199008739017202-0.0384706147488581i</v>
      </c>
      <c r="U1037" t="str">
        <f t="shared" si="509"/>
        <v>0.0000499999999999999-0.00267047456444672i</v>
      </c>
      <c r="V1037" t="str">
        <f t="shared" si="510"/>
        <v>3.33333333333333E-06-0.00293752202089139i</v>
      </c>
      <c r="W1037" t="str">
        <f t="shared" si="511"/>
        <v>0.0000144736523376495-0.00139892793823404i</v>
      </c>
      <c r="X1037" t="str">
        <f t="shared" si="512"/>
        <v>0.0000578740172454665-0.00139667956858681i</v>
      </c>
      <c r="Y1037" t="str">
        <f t="shared" si="513"/>
        <v>0.009+0.181558922636261i</v>
      </c>
      <c r="Z1037" t="str">
        <f t="shared" si="514"/>
        <v>-0.108033625656571-0.00992877964773166i</v>
      </c>
      <c r="AA1037" t="str">
        <f t="shared" si="515"/>
        <v>3.89699969064685-77.5118095222168i</v>
      </c>
      <c r="AB1037" t="str">
        <f t="shared" si="516"/>
        <v>0.48516645156363-0.0937881006600499i</v>
      </c>
      <c r="AC1037" t="str">
        <f t="shared" si="517"/>
        <v>1.59785009010558-1.27879191814127i</v>
      </c>
      <c r="AD1037" t="str">
        <f t="shared" si="518"/>
        <v>0.21372159422933+0.11234930478417i</v>
      </c>
      <c r="AE1037" t="str">
        <f t="shared" si="519"/>
        <v>-0.0219736272149191-0.0142594973508939i</v>
      </c>
      <c r="AF1037" t="str">
        <f t="shared" si="520"/>
        <v>-13.4510773764008-3.14221557199949i</v>
      </c>
      <c r="AG1037" t="str">
        <f t="shared" si="521"/>
        <v>1.03453940065431-0.0583838027140541i</v>
      </c>
      <c r="AH1037" t="str">
        <f t="shared" si="522"/>
        <v>0.227436603221177+0.264977911351205i</v>
      </c>
      <c r="AI1037">
        <f t="shared" si="523"/>
        <v>-9.1385130915828849</v>
      </c>
      <c r="AJ1037">
        <f t="shared" si="524"/>
        <v>49.359752804622467</v>
      </c>
      <c r="AK1037"/>
      <c r="AL1037"/>
      <c r="AM1037"/>
      <c r="AN1037"/>
    </row>
    <row r="1038" spans="1:40" x14ac:dyDescent="0.3">
      <c r="A1038"/>
      <c r="B1038">
        <f t="shared" si="490"/>
        <v>90400</v>
      </c>
      <c r="C1038" s="186" t="str">
        <f t="shared" si="493"/>
        <v>-9.35202857767334E-06+0.0270909540834116i</v>
      </c>
      <c r="D1038" s="158" t="str">
        <f t="shared" si="494"/>
        <v>-5.95707765589172+0.207697314639489i</v>
      </c>
      <c r="E1038" t="str">
        <f t="shared" si="495"/>
        <v>2870</v>
      </c>
      <c r="F1038" t="str">
        <f t="shared" si="496"/>
        <v>0.777000777000777</v>
      </c>
      <c r="G1038" t="str">
        <f t="shared" si="491"/>
        <v>0.777000777000777</v>
      </c>
      <c r="H1038" t="str">
        <f t="shared" si="497"/>
        <v>7.49692611227084+3.34786820052541i</v>
      </c>
      <c r="I1038" t="str">
        <f t="shared" si="498"/>
        <v>354.999969855647i</v>
      </c>
      <c r="J1038" t="str">
        <f t="shared" si="492"/>
        <v>-106.796725693166+76.7782574804757i</v>
      </c>
      <c r="K1038" t="str">
        <f t="shared" si="499"/>
        <v>1.57546726104345-2.19143739956598i</v>
      </c>
      <c r="L1038" t="str">
        <f t="shared" si="500"/>
        <v>0.101098691524865-0.118958230335533i</v>
      </c>
      <c r="M1038" t="str">
        <f t="shared" si="501"/>
        <v>1.67656595256831-2.31039562990151i</v>
      </c>
      <c r="N1038" t="str">
        <f t="shared" si="502"/>
        <v>-1.13599990353807i</v>
      </c>
      <c r="O1038" t="str">
        <f t="shared" si="503"/>
        <v>0.421225774985872-0.906955812863864i</v>
      </c>
      <c r="P1038" t="str">
        <f t="shared" si="504"/>
        <v>0.578774225014128+0.906955812863864i</v>
      </c>
      <c r="Q1038" t="str">
        <f t="shared" si="505"/>
        <v>-0.578774225014128+0.229044090674206i</v>
      </c>
      <c r="R1038" t="str">
        <f t="shared" si="506"/>
        <v>-0.328428844937388-1.69700110432484i</v>
      </c>
      <c r="S1038" t="str">
        <f t="shared" si="507"/>
        <v>0.11726105622991i</v>
      </c>
      <c r="T1038" t="str">
        <f t="shared" si="508"/>
        <v>0.198992141916454-0.0385119132537274i</v>
      </c>
      <c r="U1038" t="str">
        <f t="shared" si="509"/>
        <v>0.0000499999999999999-0.00266752049966303i</v>
      </c>
      <c r="V1038" t="str">
        <f t="shared" si="510"/>
        <v>3.33333333333333E-06-0.00293427254962934i</v>
      </c>
      <c r="W1038" t="str">
        <f t="shared" si="511"/>
        <v>0.0000144736500632353-0.00139738069046665i</v>
      </c>
      <c r="X1038" t="str">
        <f t="shared" si="512"/>
        <v>0.0000577781464827394-0.00139513778374892i</v>
      </c>
      <c r="Y1038" t="str">
        <f t="shared" si="513"/>
        <v>0.009+0.181759984566091i</v>
      </c>
      <c r="Z1038" t="str">
        <f t="shared" si="514"/>
        <v>-0.107794143457149-0.00989810109637241i</v>
      </c>
      <c r="AA1038" t="str">
        <f t="shared" si="515"/>
        <v>3.88823067847194-77.4251830013432i</v>
      </c>
      <c r="AB1038" t="str">
        <f t="shared" si="516"/>
        <v>0.485125989237624-0.093888782917328i</v>
      </c>
      <c r="AC1038" t="str">
        <f t="shared" si="517"/>
        <v>1.59642548251285-1.27824370225352i</v>
      </c>
      <c r="AD1038" t="str">
        <f t="shared" si="518"/>
        <v>0.213863536087753+0.112426754142009i</v>
      </c>
      <c r="AE1038" t="str">
        <f t="shared" si="519"/>
        <v>-0.0219404253108618-0.0142357885654296i</v>
      </c>
      <c r="AF1038" t="str">
        <f t="shared" si="520"/>
        <v>-13.4540037681626-3.14017088588592i</v>
      </c>
      <c r="AG1038" t="str">
        <f t="shared" si="521"/>
        <v>1.03452109024809-0.058359041797029i</v>
      </c>
      <c r="AH1038" t="str">
        <f t="shared" si="522"/>
        <v>0.227201528496258+0.264551688568677i</v>
      </c>
      <c r="AI1038">
        <f t="shared" si="523"/>
        <v>-9.1503738803502728</v>
      </c>
      <c r="AJ1038">
        <f t="shared" si="524"/>
        <v>49.343450149291847</v>
      </c>
      <c r="AK1038"/>
      <c r="AL1038"/>
      <c r="AM1038"/>
      <c r="AN1038"/>
    </row>
    <row r="1039" spans="1:40" x14ac:dyDescent="0.3">
      <c r="A1039"/>
      <c r="B1039">
        <f t="shared" si="490"/>
        <v>90500</v>
      </c>
      <c r="C1039" s="186" t="str">
        <f t="shared" si="493"/>
        <v>-9.33137253214921E-06+0.027061019334641i</v>
      </c>
      <c r="D1039" s="158" t="str">
        <f t="shared" si="494"/>
        <v>-5.9570774975287+0.207467814898914i</v>
      </c>
      <c r="E1039" t="str">
        <f t="shared" si="495"/>
        <v>2870</v>
      </c>
      <c r="F1039" t="str">
        <f t="shared" si="496"/>
        <v>0.777000777000777</v>
      </c>
      <c r="G1039" t="str">
        <f t="shared" si="491"/>
        <v>0.777000777000777</v>
      </c>
      <c r="H1039" t="str">
        <f t="shared" si="497"/>
        <v>7.49984545908826+3.34559501420595i</v>
      </c>
      <c r="I1039" t="str">
        <f t="shared" si="498"/>
        <v>355.392668937345i</v>
      </c>
      <c r="J1039" t="str">
        <f t="shared" si="492"/>
        <v>-107.035345931609+76.8631891812285i</v>
      </c>
      <c r="K1039" t="str">
        <f t="shared" si="499"/>
        <v>1.57312851766648-2.19065012624317i</v>
      </c>
      <c r="L1039" t="str">
        <f t="shared" si="500"/>
        <v>0.100968917695386-0.118936953423064i</v>
      </c>
      <c r="M1039" t="str">
        <f t="shared" si="501"/>
        <v>1.67409743536187-2.30958707966623i</v>
      </c>
      <c r="N1039" t="str">
        <f t="shared" si="502"/>
        <v>-1.13725654059951i</v>
      </c>
      <c r="O1039" t="str">
        <f t="shared" si="503"/>
        <v>0.420085728411802-0.907484424541119i</v>
      </c>
      <c r="P1039" t="str">
        <f t="shared" si="504"/>
        <v>0.579914271588198+0.907484424541119i</v>
      </c>
      <c r="Q1039" t="str">
        <f t="shared" si="505"/>
        <v>-0.579914271588198+0.229772116058391i</v>
      </c>
      <c r="R1039" t="str">
        <f t="shared" si="506"/>
        <v>-0.328417705642683-1.69498442075879i</v>
      </c>
      <c r="S1039" t="str">
        <f t="shared" si="507"/>
        <v>0.117390769787687i</v>
      </c>
      <c r="T1039" t="str">
        <f t="shared" si="508"/>
        <v>0.198975525931011-0.0385532072773006i</v>
      </c>
      <c r="U1039" t="str">
        <f t="shared" si="509"/>
        <v>0.0000499999999999999-0.00266457296319932i</v>
      </c>
      <c r="V1039" t="str">
        <f t="shared" si="510"/>
        <v>3.33333333333333E-06-0.00293103025951925i</v>
      </c>
      <c r="W1039" t="str">
        <f t="shared" si="511"/>
        <v>0.0000144736477863047-0.00139583686229537i</v>
      </c>
      <c r="X1039" t="str">
        <f t="shared" si="512"/>
        <v>0.000057682592931008-0.00139359939659876i</v>
      </c>
      <c r="Y1039" t="str">
        <f t="shared" si="513"/>
        <v>0.009+0.181961046495921i</v>
      </c>
      <c r="Z1039" t="str">
        <f t="shared" si="514"/>
        <v>-0.107555457360608-0.00986755654779765i</v>
      </c>
      <c r="AA1039" t="str">
        <f t="shared" si="515"/>
        <v>3.87949139426946-77.3387508250436i</v>
      </c>
      <c r="AB1039" t="str">
        <f t="shared" si="516"/>
        <v>0.485085480872331-0.0939894542495857i</v>
      </c>
      <c r="AC1039" t="str">
        <f t="shared" si="517"/>
        <v>1.59500353029993-1.27769466346671i</v>
      </c>
      <c r="AD1039" t="str">
        <f t="shared" si="518"/>
        <v>0.214005587604986+0.112504041261664i</v>
      </c>
      <c r="AE1039" t="str">
        <f t="shared" si="519"/>
        <v>-0.0219073288635746-0.0142121358500518i</v>
      </c>
      <c r="AF1039" t="str">
        <f t="shared" si="520"/>
        <v>-13.456922956617-3.13812719930704i</v>
      </c>
      <c r="AG1039" t="str">
        <f t="shared" si="521"/>
        <v>1.03450278055478-0.0583343682052951i</v>
      </c>
      <c r="AH1039" t="str">
        <f t="shared" si="522"/>
        <v>0.226967098942299+0.264126485892792i</v>
      </c>
      <c r="AI1039">
        <f t="shared" si="523"/>
        <v>-9.1622203965736624</v>
      </c>
      <c r="AJ1039">
        <f t="shared" si="524"/>
        <v>49.327131757930836</v>
      </c>
      <c r="AK1039"/>
      <c r="AL1039"/>
      <c r="AM1039"/>
      <c r="AN1039"/>
    </row>
    <row r="1040" spans="1:40" x14ac:dyDescent="0.3">
      <c r="A1040"/>
      <c r="B1040">
        <f t="shared" si="490"/>
        <v>90600</v>
      </c>
      <c r="C1040" s="186" t="str">
        <f t="shared" si="493"/>
        <v>-0.0000093107848463621+0.0270311506669701i</v>
      </c>
      <c r="D1040" s="158" t="str">
        <f t="shared" si="494"/>
        <v>-5.95707733968978+0.207238821780104i</v>
      </c>
      <c r="E1040" t="str">
        <f t="shared" si="495"/>
        <v>2870</v>
      </c>
      <c r="F1040" t="str">
        <f t="shared" si="496"/>
        <v>0.777000777000777</v>
      </c>
      <c r="G1040" t="str">
        <f t="shared" si="491"/>
        <v>0.777000777000777</v>
      </c>
      <c r="H1040" t="str">
        <f t="shared" si="497"/>
        <v>7.50275762330527+3.34332334109439i</v>
      </c>
      <c r="I1040" t="str">
        <f t="shared" si="498"/>
        <v>355.785368019044i</v>
      </c>
      <c r="J1040" t="str">
        <f t="shared" si="492"/>
        <v>-107.274229984577+76.9481208819812i</v>
      </c>
      <c r="K1040" t="str">
        <f t="shared" si="499"/>
        <v>1.57079413254688-2.1898615469987i</v>
      </c>
      <c r="L1040" t="str">
        <f t="shared" si="500"/>
        <v>0.10083933367905-0.11891556251965i</v>
      </c>
      <c r="M1040" t="str">
        <f t="shared" si="501"/>
        <v>1.67163346622593-2.30877710951835i</v>
      </c>
      <c r="N1040" t="str">
        <f t="shared" si="502"/>
        <v>-1.13851317766094i</v>
      </c>
      <c r="O1040" t="str">
        <f t="shared" si="503"/>
        <v>0.418945018465036-0.908011603176595i</v>
      </c>
      <c r="P1040" t="str">
        <f t="shared" si="504"/>
        <v>0.581054981534964+0.908011603176595i</v>
      </c>
      <c r="Q1040" t="str">
        <f t="shared" si="505"/>
        <v>-0.581054981534964+0.230501574484345i</v>
      </c>
      <c r="R1040" t="str">
        <f t="shared" si="506"/>
        <v>-0.328406552756601-1.69297202832564i</v>
      </c>
      <c r="S1040" t="str">
        <f t="shared" si="507"/>
        <v>0.117520483345463i</v>
      </c>
      <c r="T1040" t="str">
        <f t="shared" si="508"/>
        <v>0.198958891059178-0.038594496813773i</v>
      </c>
      <c r="U1040" t="str">
        <f t="shared" si="509"/>
        <v>0.00005-0.00266163193343862i</v>
      </c>
      <c r="V1040" t="str">
        <f t="shared" si="510"/>
        <v>3.33333333333333E-06-0.00292779512678248i</v>
      </c>
      <c r="W1040" t="str">
        <f t="shared" si="511"/>
        <v>0.0000144736455068577-0.00139429644239702i</v>
      </c>
      <c r="X1040" t="str">
        <f t="shared" si="512"/>
        <v>0.000057587355192782-0.00139206439592898i</v>
      </c>
      <c r="Y1040" t="str">
        <f t="shared" si="513"/>
        <v>0.009+0.182162108425751i</v>
      </c>
      <c r="Z1040" t="str">
        <f t="shared" si="514"/>
        <v>-0.107317563839725-0.00983714526080642i</v>
      </c>
      <c r="AA1040" t="str">
        <f t="shared" si="515"/>
        <v>3.87078170311182-77.2525123370959i</v>
      </c>
      <c r="AB1040" t="str">
        <f t="shared" si="516"/>
        <v>0.485044926463619-0.0940901146426717i</v>
      </c>
      <c r="AC1040" t="str">
        <f t="shared" si="517"/>
        <v>1.59358422878072-1.27714480778494i</v>
      </c>
      <c r="AD1040" t="str">
        <f t="shared" si="518"/>
        <v>0.214147748625318+0.112581166011071i</v>
      </c>
      <c r="AE1040" t="str">
        <f t="shared" si="519"/>
        <v>-0.021874337400549-0.0141885389810457i</v>
      </c>
      <c r="AF1040" t="str">
        <f t="shared" si="520"/>
        <v>-13.459834962995-3.13608451931429i</v>
      </c>
      <c r="AG1040" t="str">
        <f t="shared" si="521"/>
        <v>1.03448447151408-0.0583097815999635i</v>
      </c>
      <c r="AH1040" t="str">
        <f t="shared" si="522"/>
        <v>0.226733311962296+0.26370229941268i</v>
      </c>
      <c r="AI1040">
        <f t="shared" si="523"/>
        <v>-9.1740526768578814</v>
      </c>
      <c r="AJ1040">
        <f t="shared" si="524"/>
        <v>49.310797641138485</v>
      </c>
      <c r="AK1040"/>
      <c r="AL1040"/>
      <c r="AM1040"/>
      <c r="AN1040"/>
    </row>
    <row r="1041" spans="1:40" x14ac:dyDescent="0.3">
      <c r="A1041"/>
      <c r="B1041">
        <f t="shared" si="490"/>
        <v>90700</v>
      </c>
      <c r="C1041" s="186" t="str">
        <f t="shared" si="493"/>
        <v>-9.29026521900207E-06+0.0270013478618285i</v>
      </c>
      <c r="D1041" s="158" t="str">
        <f t="shared" si="494"/>
        <v>-5.95707718237264+0.207010333607352i</v>
      </c>
      <c r="E1041" t="str">
        <f t="shared" si="495"/>
        <v>2870</v>
      </c>
      <c r="F1041" t="str">
        <f t="shared" si="496"/>
        <v>0.777000777000777</v>
      </c>
      <c r="G1041" t="str">
        <f t="shared" si="491"/>
        <v>0.777000777000777</v>
      </c>
      <c r="H1041" t="str">
        <f t="shared" si="497"/>
        <v>7.50566262608886+3.34105318650296i</v>
      </c>
      <c r="I1041" t="str">
        <f t="shared" si="498"/>
        <v>356.178067100743i</v>
      </c>
      <c r="J1041" t="str">
        <f t="shared" si="492"/>
        <v>-107.51337785207+77.033052582734i</v>
      </c>
      <c r="K1041" t="str">
        <f t="shared" si="499"/>
        <v>1.56846409777803-2.18907167167891i</v>
      </c>
      <c r="L1041" t="str">
        <f t="shared" si="500"/>
        <v>0.10070993929626-0.118894058154455i</v>
      </c>
      <c r="M1041" t="str">
        <f t="shared" si="501"/>
        <v>1.66917403707429-2.30796572983337i</v>
      </c>
      <c r="N1041" t="str">
        <f t="shared" si="502"/>
        <v>-1.13976981472238i</v>
      </c>
      <c r="O1041" t="str">
        <f t="shared" si="503"/>
        <v>0.417803646946892-0.908537347937814i</v>
      </c>
      <c r="P1041" t="str">
        <f t="shared" si="504"/>
        <v>0.582196353053108+0.908537347937814i</v>
      </c>
      <c r="Q1041" t="str">
        <f t="shared" si="505"/>
        <v>-0.582196353053108+0.231232466784566i</v>
      </c>
      <c r="R1041" t="str">
        <f t="shared" si="506"/>
        <v>-0.328395386274745-1.69096391281755i</v>
      </c>
      <c r="S1041" t="str">
        <f t="shared" si="507"/>
        <v>0.11765019690324i</v>
      </c>
      <c r="T1041" t="str">
        <f t="shared" si="508"/>
        <v>0.198942237299258-0.0386357818573393i</v>
      </c>
      <c r="U1041" t="str">
        <f t="shared" si="509"/>
        <v>0.00005-0.0026586973888593i</v>
      </c>
      <c r="V1041" t="str">
        <f t="shared" si="510"/>
        <v>3.33333333333333E-06-0.00292456712774523i</v>
      </c>
      <c r="W1041" t="str">
        <f t="shared" si="511"/>
        <v>0.0000144736432248942-0.00139275941949837i</v>
      </c>
      <c r="X1041" t="str">
        <f t="shared" si="512"/>
        <v>0.0000574924318782567-0.00139053277058143i</v>
      </c>
      <c r="Y1041" t="str">
        <f t="shared" si="513"/>
        <v>0.009+0.18236317035558i</v>
      </c>
      <c r="Z1041" t="str">
        <f t="shared" si="514"/>
        <v>-0.107080459386806-0.00980686649914167i</v>
      </c>
      <c r="AA1041" t="str">
        <f t="shared" si="515"/>
        <v>3.86210147083992-77.1664668842418i</v>
      </c>
      <c r="AB1041" t="str">
        <f t="shared" si="516"/>
        <v>0.48500432600735-0.0941907640824331i</v>
      </c>
      <c r="AC1041" t="str">
        <f t="shared" si="517"/>
        <v>1.59216757327111-1.27659414118448i</v>
      </c>
      <c r="AD1041" t="str">
        <f t="shared" si="518"/>
        <v>0.214290018992863+0.112658128258227i</v>
      </c>
      <c r="AE1041" t="str">
        <f t="shared" si="519"/>
        <v>-0.0218414504518915-0.0141649977359102i</v>
      </c>
      <c r="AF1041" t="str">
        <f t="shared" si="520"/>
        <v>-13.4627398084615-3.13404285289561i</v>
      </c>
      <c r="AG1041" t="str">
        <f t="shared" si="521"/>
        <v>1.03446616306608-0.0582852816436251i</v>
      </c>
      <c r="AH1041" t="str">
        <f t="shared" si="522"/>
        <v>0.226500164971962+0.263279125237033i</v>
      </c>
      <c r="AI1041">
        <f t="shared" si="523"/>
        <v>-9.1858707576851604</v>
      </c>
      <c r="AJ1041">
        <f t="shared" si="524"/>
        <v>49.294447809534141</v>
      </c>
      <c r="AK1041"/>
      <c r="AL1041"/>
      <c r="AM1041"/>
      <c r="AN1041"/>
    </row>
    <row r="1042" spans="1:40" x14ac:dyDescent="0.3">
      <c r="A1042"/>
      <c r="B1042">
        <f t="shared" si="490"/>
        <v>90800</v>
      </c>
      <c r="C1042" s="186" t="str">
        <f t="shared" si="493"/>
        <v>-9.26981335041743E-06+0.0269716107016088i</v>
      </c>
      <c r="D1042" s="158" t="str">
        <f t="shared" si="494"/>
        <v>-5.95707702557498+0.206782348712334i</v>
      </c>
      <c r="E1042" t="str">
        <f t="shared" si="495"/>
        <v>2870</v>
      </c>
      <c r="F1042" t="str">
        <f t="shared" si="496"/>
        <v>0.777000777000777</v>
      </c>
      <c r="G1042" t="str">
        <f t="shared" si="491"/>
        <v>0.777000777000777</v>
      </c>
      <c r="H1042" t="str">
        <f t="shared" si="497"/>
        <v>7.50856048853984+3.33878455568837i</v>
      </c>
      <c r="I1042" t="str">
        <f t="shared" si="498"/>
        <v>356.570766182442i</v>
      </c>
      <c r="J1042" t="str">
        <f t="shared" si="492"/>
        <v>-107.75278953409+77.1179842834867i</v>
      </c>
      <c r="K1042" t="str">
        <f t="shared" si="499"/>
        <v>1.56613840545739-2.18828051008383i</v>
      </c>
      <c r="L1042" t="str">
        <f t="shared" si="500"/>
        <v>0.100580734366733-0.118872440854895i</v>
      </c>
      <c r="M1042" t="str">
        <f t="shared" si="501"/>
        <v>1.66671913982412-2.30715295093872i</v>
      </c>
      <c r="N1042" t="str">
        <f t="shared" si="502"/>
        <v>-1.14102645178381i</v>
      </c>
      <c r="O1042" t="str">
        <f t="shared" si="503"/>
        <v>0.416661615659771-0.909061657994544i</v>
      </c>
      <c r="P1042" t="str">
        <f t="shared" si="504"/>
        <v>0.583338384340229+0.909061657994544i</v>
      </c>
      <c r="Q1042" t="str">
        <f t="shared" si="505"/>
        <v>-0.583338384340229+0.231964793789266i</v>
      </c>
      <c r="R1042" t="str">
        <f t="shared" si="506"/>
        <v>-0.328384206192705-1.68896006008933i</v>
      </c>
      <c r="S1042" t="str">
        <f t="shared" si="507"/>
        <v>0.117779910461016i</v>
      </c>
      <c r="T1042" t="str">
        <f t="shared" si="508"/>
        <v>0.198925564649553-0.0386770624021886i</v>
      </c>
      <c r="U1042" t="str">
        <f t="shared" si="509"/>
        <v>0.00005-0.00265576930803457i</v>
      </c>
      <c r="V1042" t="str">
        <f t="shared" si="510"/>
        <v>3.33333333333333E-06-0.00292134623883802i</v>
      </c>
      <c r="W1042" t="str">
        <f t="shared" si="511"/>
        <v>0.0000144736409404144-0.00139122578237586i</v>
      </c>
      <c r="X1042" t="str">
        <f t="shared" si="512"/>
        <v>0.0000573978216052626-0.00138900450944689i</v>
      </c>
      <c r="Y1042" t="str">
        <f t="shared" si="513"/>
        <v>0.009+0.18256423228541i</v>
      </c>
      <c r="Z1042" t="str">
        <f t="shared" si="514"/>
        <v>-0.106844140513552-0.00977671953145139i</v>
      </c>
      <c r="AA1042" t="str">
        <f t="shared" si="515"/>
        <v>3.85345056405769-77.0806138161689i</v>
      </c>
      <c r="AB1042" t="str">
        <f t="shared" si="516"/>
        <v>0.484963679499385-0.0942914025547035i</v>
      </c>
      <c r="AC1042" t="str">
        <f t="shared" si="517"/>
        <v>1.59075355908892-1.27604266961389i</v>
      </c>
      <c r="AD1042" t="str">
        <f t="shared" si="518"/>
        <v>0.21443239855157+0.112734927871205i</v>
      </c>
      <c r="AE1042" t="str">
        <f t="shared" si="519"/>
        <v>-0.0218086675503068-0.0141415118933513i</v>
      </c>
      <c r="AF1042" t="str">
        <f t="shared" si="520"/>
        <v>-13.4656375141148-3.13200220697604i</v>
      </c>
      <c r="AG1042" t="str">
        <f t="shared" si="521"/>
        <v>1.03444785515127-0.0582608680003434i</v>
      </c>
      <c r="AH1042" t="str">
        <f t="shared" si="522"/>
        <v>0.226267655399639+0.262856959494013i</v>
      </c>
      <c r="AI1042">
        <f t="shared" si="523"/>
        <v>-9.1976746754153389</v>
      </c>
      <c r="AJ1042">
        <f t="shared" si="524"/>
        <v>49.278082273761569</v>
      </c>
      <c r="AK1042"/>
      <c r="AL1042"/>
      <c r="AM1042"/>
      <c r="AN1042"/>
    </row>
    <row r="1043" spans="1:40" x14ac:dyDescent="0.3">
      <c r="A1043"/>
      <c r="B1043">
        <f t="shared" si="490"/>
        <v>90900</v>
      </c>
      <c r="C1043" s="186" t="str">
        <f t="shared" si="493"/>
        <v>-9.24942894260395E-06+0.0269419389696613i</v>
      </c>
      <c r="D1043" s="158" t="str">
        <f t="shared" si="494"/>
        <v>-5.95707686929452+0.20655486543407i</v>
      </c>
      <c r="E1043" t="str">
        <f t="shared" si="495"/>
        <v>2870</v>
      </c>
      <c r="F1043" t="str">
        <f t="shared" si="496"/>
        <v>0.777000777000777</v>
      </c>
      <c r="G1043" t="str">
        <f t="shared" si="491"/>
        <v>0.777000777000777</v>
      </c>
      <c r="H1043" t="str">
        <f t="shared" si="497"/>
        <v>7.51145123169306+3.33651745385201i</v>
      </c>
      <c r="I1043" t="str">
        <f t="shared" si="498"/>
        <v>356.96346526414i</v>
      </c>
      <c r="J1043" t="str">
        <f t="shared" si="492"/>
        <v>-107.992465030635+77.2029159842395i</v>
      </c>
      <c r="K1043" t="str">
        <f t="shared" si="499"/>
        <v>1.56381704768671-2.18748807196731i</v>
      </c>
      <c r="L1043" t="str">
        <f t="shared" si="500"/>
        <v>0.100451718709504-0.11885071114664i</v>
      </c>
      <c r="M1043" t="str">
        <f t="shared" si="501"/>
        <v>1.66426876639621-2.30633878311395i</v>
      </c>
      <c r="N1043" t="str">
        <f t="shared" si="502"/>
        <v>-1.14228308884525i</v>
      </c>
      <c r="O1043" t="str">
        <f t="shared" si="503"/>
        <v>0.415518926407076-0.909584532518837i</v>
      </c>
      <c r="P1043" t="str">
        <f t="shared" si="504"/>
        <v>0.584481073592924+0.909584532518837i</v>
      </c>
      <c r="Q1043" t="str">
        <f t="shared" si="505"/>
        <v>-0.584481073592924+0.232698556326413i</v>
      </c>
      <c r="R1043" t="str">
        <f t="shared" si="506"/>
        <v>-0.328373012506075-1.68696045605794i</v>
      </c>
      <c r="S1043" t="str">
        <f t="shared" si="507"/>
        <v>0.117909624018792i</v>
      </c>
      <c r="T1043" t="str">
        <f t="shared" si="508"/>
        <v>0.198908873108362-0.0387183384425094i</v>
      </c>
      <c r="U1043" t="str">
        <f t="shared" si="509"/>
        <v>0.00005-0.00265284766963189i</v>
      </c>
      <c r="V1043" t="str">
        <f t="shared" si="510"/>
        <v>3.33333333333333E-06-0.00291813243659507i</v>
      </c>
      <c r="W1043" t="str">
        <f t="shared" si="511"/>
        <v>0.0000144736386534182-0.00138969551985531i</v>
      </c>
      <c r="X1043" t="str">
        <f t="shared" si="512"/>
        <v>0.0000573035229992129-0.00138747960146477i</v>
      </c>
      <c r="Y1043" t="str">
        <f t="shared" si="513"/>
        <v>0.009+0.18276529421524i</v>
      </c>
      <c r="Z1043" t="str">
        <f t="shared" si="514"/>
        <v>-0.106608603750931-0.00974670363125026i</v>
      </c>
      <c r="AA1043" t="str">
        <f t="shared" si="515"/>
        <v>3.84482885012698-76.9949524854944i</v>
      </c>
      <c r="AB1043" t="str">
        <f t="shared" si="516"/>
        <v>0.484922986935577-0.0943920300453149i</v>
      </c>
      <c r="AC1043" t="str">
        <f t="shared" si="517"/>
        <v>1.58934218155407-1.27549039899413i</v>
      </c>
      <c r="AD1043" t="str">
        <f t="shared" si="518"/>
        <v>0.214574887145212+0.112811564718137i</v>
      </c>
      <c r="AE1043" t="str">
        <f t="shared" si="519"/>
        <v>-0.0217759882310794-0.0141180812332718i</v>
      </c>
      <c r="AF1043" t="str">
        <f t="shared" si="520"/>
        <v>-13.4685281009876-3.12996258841794i</v>
      </c>
      <c r="AG1043" t="str">
        <f t="shared" si="521"/>
        <v>1.03442954771046-0.0582365403356442i</v>
      </c>
      <c r="AH1043" t="str">
        <f t="shared" si="522"/>
        <v>0.226035780686247+0.262435798331115i</v>
      </c>
      <c r="AI1043">
        <f t="shared" si="523"/>
        <v>-9.2094644662863647</v>
      </c>
      <c r="AJ1043">
        <f t="shared" si="524"/>
        <v>49.261701044483843</v>
      </c>
      <c r="AK1043"/>
      <c r="AL1043"/>
      <c r="AM1043"/>
      <c r="AN1043"/>
    </row>
    <row r="1044" spans="1:40" x14ac:dyDescent="0.3">
      <c r="A1044"/>
      <c r="B1044">
        <f t="shared" si="490"/>
        <v>91000</v>
      </c>
      <c r="C1044" s="186" t="str">
        <f t="shared" si="493"/>
        <v>-9.22911169919379E-06+0.0269123324502885i</v>
      </c>
      <c r="D1044" s="158" t="str">
        <f t="shared" si="494"/>
        <v>-5.95707671352898+0.206327882118879i</v>
      </c>
      <c r="E1044" t="str">
        <f t="shared" si="495"/>
        <v>2870</v>
      </c>
      <c r="F1044" t="str">
        <f t="shared" si="496"/>
        <v>0.777000777000777</v>
      </c>
      <c r="G1044" t="str">
        <f t="shared" si="491"/>
        <v>0.777000777000777</v>
      </c>
      <c r="H1044" t="str">
        <f t="shared" si="497"/>
        <v>7.51433487651749+3.33425188614051i</v>
      </c>
      <c r="I1044" t="str">
        <f t="shared" si="498"/>
        <v>357.356164345839i</v>
      </c>
      <c r="J1044" t="str">
        <f t="shared" si="492"/>
        <v>-108.232404341705+77.2878476849922i</v>
      </c>
      <c r="K1044" t="str">
        <f t="shared" si="499"/>
        <v>1.56150001657206-2.18669436703726i</v>
      </c>
      <c r="L1044" t="str">
        <f t="shared" si="500"/>
        <v>0.100322892142935-0.118828869553622i</v>
      </c>
      <c r="M1044" t="str">
        <f t="shared" si="501"/>
        <v>1.661822908715-2.30552323659088i</v>
      </c>
      <c r="N1044" t="str">
        <f t="shared" si="502"/>
        <v>-1.14353972590668i</v>
      </c>
      <c r="O1044" t="str">
        <f t="shared" si="503"/>
        <v>0.414375580993288-0.910105970684994i</v>
      </c>
      <c r="P1044" t="str">
        <f t="shared" si="504"/>
        <v>0.585624419006712+0.910105970684994i</v>
      </c>
      <c r="Q1044" t="str">
        <f t="shared" si="505"/>
        <v>-0.585624419006712+0.233433755221686i</v>
      </c>
      <c r="R1044" t="str">
        <f t="shared" si="506"/>
        <v>-0.328361805210436-1.68496508670232i</v>
      </c>
      <c r="S1044" t="str">
        <f t="shared" si="507"/>
        <v>0.118039337576569i</v>
      </c>
      <c r="T1044" t="str">
        <f t="shared" si="508"/>
        <v>0.198892162673988-0.0387596099724862i</v>
      </c>
      <c r="U1044" t="str">
        <f t="shared" si="509"/>
        <v>0.00005-0.00264993245241251i</v>
      </c>
      <c r="V1044" t="str">
        <f t="shared" si="510"/>
        <v>3.33333333333333E-06-0.00291492569765376i</v>
      </c>
      <c r="W1044" t="str">
        <f t="shared" si="511"/>
        <v>0.0000144736363639055-0.00138816862081165i</v>
      </c>
      <c r="X1044" t="str">
        <f t="shared" si="512"/>
        <v>0.0000572095346930549-0.00138595803562287i</v>
      </c>
      <c r="Y1044" t="str">
        <f t="shared" si="513"/>
        <v>0.009+0.18296635614507i</v>
      </c>
      <c r="Z1044" t="str">
        <f t="shared" si="514"/>
        <v>-0.10637384564905-0.00971681807688203i</v>
      </c>
      <c r="AA1044" t="str">
        <f t="shared" si="515"/>
        <v>3.8362361971624-76.9094822477491i</v>
      </c>
      <c r="AB1044" t="str">
        <f t="shared" si="516"/>
        <v>0.484882248311789-0.0944926465400897i</v>
      </c>
      <c r="AC1044" t="str">
        <f t="shared" si="517"/>
        <v>1.58793343598862-1.27493733521869i</v>
      </c>
      <c r="AD1044" t="str">
        <f t="shared" si="518"/>
        <v>0.214717484617392+0.112888038667228i</v>
      </c>
      <c r="AE1044" t="str">
        <f t="shared" si="519"/>
        <v>-0.0217434120320572-0.0140947055367646i</v>
      </c>
      <c r="AF1044" t="str">
        <f t="shared" si="520"/>
        <v>-13.4714115900465-3.12792400402163i</v>
      </c>
      <c r="AG1044" t="str">
        <f t="shared" si="521"/>
        <v>1.0344112406849-0.0582122983165087i</v>
      </c>
      <c r="AH1044" t="str">
        <f t="shared" si="522"/>
        <v>0.225804538285174+0.262015637915044i</v>
      </c>
      <c r="AI1044">
        <f t="shared" si="523"/>
        <v>-9.2212401664155088</v>
      </c>
      <c r="AJ1044">
        <f t="shared" si="524"/>
        <v>49.245304132386828</v>
      </c>
      <c r="AK1044"/>
      <c r="AL1044"/>
      <c r="AM1044"/>
      <c r="AN1044"/>
    </row>
    <row r="1045" spans="1:40" x14ac:dyDescent="0.3">
      <c r="A1045"/>
      <c r="B1045">
        <f t="shared" si="490"/>
        <v>91100</v>
      </c>
      <c r="C1045" s="186" t="str">
        <f t="shared" si="493"/>
        <v>-0.0000092088613254448+0.0268827909287399i</v>
      </c>
      <c r="D1045" s="158" t="str">
        <f t="shared" si="494"/>
        <v>-5.95707655827612+0.206101397120339i</v>
      </c>
      <c r="E1045" t="str">
        <f t="shared" si="495"/>
        <v>2870</v>
      </c>
      <c r="F1045" t="str">
        <f t="shared" si="496"/>
        <v>0.777000777000777</v>
      </c>
      <c r="G1045" t="str">
        <f t="shared" si="491"/>
        <v>0.777000777000777</v>
      </c>
      <c r="H1045" t="str">
        <f t="shared" si="497"/>
        <v>7.51721144391659+3.33198785764602i</v>
      </c>
      <c r="I1045" t="str">
        <f t="shared" si="498"/>
        <v>357.748863427538i</v>
      </c>
      <c r="J1045" t="str">
        <f t="shared" si="492"/>
        <v>-108.472607467301+77.3727793857448i</v>
      </c>
      <c r="K1045" t="str">
        <f t="shared" si="499"/>
        <v>1.55918730422385-2.18589940495575i</v>
      </c>
      <c r="L1045" t="str">
        <f t="shared" si="500"/>
        <v>0.100194254484716-0.118806916598032i</v>
      </c>
      <c r="M1045" t="str">
        <f t="shared" si="501"/>
        <v>1.65938155870857-2.30470632155378i</v>
      </c>
      <c r="N1045" t="str">
        <f t="shared" si="502"/>
        <v>-1.14479636296812i</v>
      </c>
      <c r="O1045" t="str">
        <f t="shared" si="503"/>
        <v>0.413231581223889-0.910625971669601i</v>
      </c>
      <c r="P1045" t="str">
        <f t="shared" si="504"/>
        <v>0.586768418776111+0.910625971669601i</v>
      </c>
      <c r="Q1045" t="str">
        <f t="shared" si="505"/>
        <v>-0.586768418776111+0.234170391298519i</v>
      </c>
      <c r="R1045" t="str">
        <f t="shared" si="506"/>
        <v>-0.328350584301361-1.68297393806286i</v>
      </c>
      <c r="S1045" t="str">
        <f t="shared" si="507"/>
        <v>0.118169051134345i</v>
      </c>
      <c r="T1045" t="str">
        <f t="shared" si="508"/>
        <v>0.19887543334472-0.0388008769862996i</v>
      </c>
      <c r="U1045" t="str">
        <f t="shared" si="509"/>
        <v>0.00005-0.00264702363523094i</v>
      </c>
      <c r="V1045" t="str">
        <f t="shared" si="510"/>
        <v>3.33333333333333E-06-0.00291172599875403i</v>
      </c>
      <c r="W1045" t="str">
        <f t="shared" si="511"/>
        <v>0.0000144736340718764-0.00138664507416867i</v>
      </c>
      <c r="X1045" t="str">
        <f t="shared" si="512"/>
        <v>0.0000571158553272215-0.00138443980095711i</v>
      </c>
      <c r="Y1045" t="str">
        <f t="shared" si="513"/>
        <v>0.009+0.183167418074899i</v>
      </c>
      <c r="Z1045" t="str">
        <f t="shared" si="514"/>
        <v>-0.106139862777029-0.00968706215148203i</v>
      </c>
      <c r="AA1045" t="str">
        <f t="shared" si="515"/>
        <v>3.82767247402615-76.824202461361i</v>
      </c>
      <c r="AB1045" t="str">
        <f t="shared" si="516"/>
        <v>0.48484146362385-0.0945932520248405i</v>
      </c>
      <c r="AC1045" t="str">
        <f t="shared" si="517"/>
        <v>1.58652731771671-1.27438348415357i</v>
      </c>
      <c r="AD1045" t="str">
        <f t="shared" si="518"/>
        <v>0.214860190811547+0.112964349586751i</v>
      </c>
      <c r="AE1045" t="str">
        <f t="shared" si="519"/>
        <v>-0.0217109384936352-0.0140713845861048i</v>
      </c>
      <c r="AF1045" t="str">
        <f t="shared" si="520"/>
        <v>-13.4742880021927-3.12588646052568i</v>
      </c>
      <c r="AG1045" t="str">
        <f t="shared" si="521"/>
        <v>1.03439293401616-0.0581881416113672i</v>
      </c>
      <c r="AH1045" t="str">
        <f t="shared" si="522"/>
        <v>0.225573925662248+0.261596474431631i</v>
      </c>
      <c r="AI1045">
        <f t="shared" si="523"/>
        <v>-9.2330018117985198</v>
      </c>
      <c r="AJ1045">
        <f t="shared" si="524"/>
        <v>49.22889154817679</v>
      </c>
      <c r="AK1045"/>
      <c r="AL1045"/>
      <c r="AM1045"/>
      <c r="AN1045"/>
    </row>
    <row r="1046" spans="1:40" x14ac:dyDescent="0.3">
      <c r="A1046"/>
      <c r="B1046">
        <f t="shared" si="490"/>
        <v>91200</v>
      </c>
      <c r="C1046" s="186" t="str">
        <f t="shared" si="493"/>
        <v>-9.18867752822998E-06+0.026853314191207i</v>
      </c>
      <c r="D1046" s="158" t="str">
        <f t="shared" si="494"/>
        <v>-5.95707640353367+0.205875408799254i</v>
      </c>
      <c r="E1046" t="str">
        <f t="shared" si="495"/>
        <v>2870</v>
      </c>
      <c r="F1046" t="str">
        <f t="shared" si="496"/>
        <v>0.777000777000777</v>
      </c>
      <c r="G1046" t="str">
        <f t="shared" si="491"/>
        <v>0.777000777000777</v>
      </c>
      <c r="H1046" t="str">
        <f t="shared" si="497"/>
        <v>7.52008095472819+3.3297253734066i</v>
      </c>
      <c r="I1046" t="str">
        <f t="shared" si="498"/>
        <v>358.141562509236i</v>
      </c>
      <c r="J1046" t="str">
        <f t="shared" si="492"/>
        <v>-108.713074407423+77.4577110864976i</v>
      </c>
      <c r="K1046" t="str">
        <f t="shared" si="499"/>
        <v>1.55687890275704-2.18510319533929i</v>
      </c>
      <c r="L1046" t="str">
        <f t="shared" si="500"/>
        <v>0.10006580555188-0.118784852800329i</v>
      </c>
      <c r="M1046" t="str">
        <f t="shared" si="501"/>
        <v>1.65694470830892-2.30388804813962i</v>
      </c>
      <c r="N1046" t="str">
        <f t="shared" si="502"/>
        <v>-1.14605300002956i</v>
      </c>
      <c r="O1046" t="str">
        <f t="shared" si="503"/>
        <v>0.412086928905418-0.911144534651501i</v>
      </c>
      <c r="P1046" t="str">
        <f t="shared" si="504"/>
        <v>0.587913071094582+0.911144534651501i</v>
      </c>
      <c r="Q1046" t="str">
        <f t="shared" si="505"/>
        <v>-0.587913071094582+0.234908465378059i</v>
      </c>
      <c r="R1046" t="str">
        <f t="shared" si="506"/>
        <v>-0.328339349774425-1.68098699624124i</v>
      </c>
      <c r="S1046" t="str">
        <f t="shared" si="507"/>
        <v>0.118298764692122i</v>
      </c>
      <c r="T1046" t="str">
        <f t="shared" si="508"/>
        <v>0.198858685118859-0.038842139478129i</v>
      </c>
      <c r="U1046" t="str">
        <f t="shared" si="509"/>
        <v>0.00005-0.00264412119703441i</v>
      </c>
      <c r="V1046" t="str">
        <f t="shared" si="510"/>
        <v>3.33333333333333E-06-0.00290853331673785i</v>
      </c>
      <c r="W1046" t="str">
        <f t="shared" si="511"/>
        <v>0.000014473631777331-0.00138512486889874i</v>
      </c>
      <c r="X1046" t="str">
        <f t="shared" si="512"/>
        <v>0.0000570224835495812-0.00138292488655131i</v>
      </c>
      <c r="Y1046" t="str">
        <f t="shared" si="513"/>
        <v>0.009+0.183368480004729i</v>
      </c>
      <c r="Z1046" t="str">
        <f t="shared" si="514"/>
        <v>-0.105906651722877-0.00965743514293974i</v>
      </c>
      <c r="AA1046" t="str">
        <f t="shared" si="515"/>
        <v>3.81913755032278-76.7391124876372i</v>
      </c>
      <c r="AB1046" t="str">
        <f t="shared" si="516"/>
        <v>0.484800632867618-0.0946938464853773i</v>
      </c>
      <c r="AC1046" t="str">
        <f t="shared" si="517"/>
        <v>1.58512382206479-1.27382885163759i</v>
      </c>
      <c r="AD1046" t="str">
        <f t="shared" si="518"/>
        <v>0.215003005570944+0.113040497345049i</v>
      </c>
      <c r="AE1046" t="str">
        <f t="shared" si="519"/>
        <v>-0.0216785671587383-0.0140481181647414i</v>
      </c>
      <c r="AF1046" t="str">
        <f t="shared" si="520"/>
        <v>-13.4771573582619-3.12384996460735i</v>
      </c>
      <c r="AG1046" t="str">
        <f t="shared" si="521"/>
        <v>1.03437462764621-0.0581640698900875i</v>
      </c>
      <c r="AH1046" t="str">
        <f t="shared" si="522"/>
        <v>0.22534394029563+0.261178304085689i</v>
      </c>
      <c r="AI1046">
        <f t="shared" si="523"/>
        <v>-9.2447494383112279</v>
      </c>
      <c r="AJ1046">
        <f t="shared" si="524"/>
        <v>49.212463302581227</v>
      </c>
      <c r="AK1046"/>
      <c r="AL1046"/>
      <c r="AM1046"/>
      <c r="AN1046"/>
    </row>
    <row r="1047" spans="1:40" x14ac:dyDescent="0.3">
      <c r="A1047"/>
      <c r="B1047">
        <f t="shared" si="490"/>
        <v>91300</v>
      </c>
      <c r="C1047" s="186" t="str">
        <f t="shared" si="493"/>
        <v>-9.16856001602663E-06+0.026823902024818i</v>
      </c>
      <c r="D1047" s="158" t="str">
        <f t="shared" si="494"/>
        <v>-5.95707624929941+0.205649915523605i</v>
      </c>
      <c r="E1047" t="str">
        <f t="shared" si="495"/>
        <v>2870</v>
      </c>
      <c r="F1047" t="str">
        <f t="shared" si="496"/>
        <v>0.777000777000777</v>
      </c>
      <c r="G1047" t="str">
        <f t="shared" si="491"/>
        <v>0.777000777000777</v>
      </c>
      <c r="H1047" t="str">
        <f t="shared" si="497"/>
        <v>7.52294342972495+3.32746443840665i</v>
      </c>
      <c r="I1047" t="str">
        <f t="shared" si="498"/>
        <v>358.534261590935i</v>
      </c>
      <c r="J1047" t="str">
        <f t="shared" si="492"/>
        <v>-108.953805162071+77.5426427872503i</v>
      </c>
      <c r="K1047" t="str">
        <f t="shared" si="499"/>
        <v>1.55457480429122-2.18430574775896i</v>
      </c>
      <c r="L1047" t="str">
        <f t="shared" si="500"/>
        <v>0.0999375451608043-0.118762678679242i</v>
      </c>
      <c r="M1047" t="str">
        <f t="shared" si="501"/>
        <v>1.65451234945202-2.3030684264382i</v>
      </c>
      <c r="N1047" t="str">
        <f t="shared" si="502"/>
        <v>-1.14730963709099i</v>
      </c>
      <c r="O1047" t="str">
        <f t="shared" si="503"/>
        <v>0.410941625845447-0.91166165881181i</v>
      </c>
      <c r="P1047" t="str">
        <f t="shared" si="504"/>
        <v>0.589058374154553+0.91166165881181i</v>
      </c>
      <c r="Q1047" t="str">
        <f t="shared" si="505"/>
        <v>-0.589058374154553+0.23564797827918i</v>
      </c>
      <c r="R1047" t="str">
        <f t="shared" si="506"/>
        <v>-0.328328101625196-1.67900424739999i</v>
      </c>
      <c r="S1047" t="str">
        <f t="shared" si="507"/>
        <v>0.118428478249898i</v>
      </c>
      <c r="T1047" t="str">
        <f t="shared" si="508"/>
        <v>0.198841917994696-0.0388833974421498i</v>
      </c>
      <c r="U1047" t="str">
        <f t="shared" si="509"/>
        <v>0.0000500000000000001-0.00264122511686242i</v>
      </c>
      <c r="V1047" t="str">
        <f t="shared" si="510"/>
        <v>3.33333333333333E-06-0.00290534762854865i</v>
      </c>
      <c r="W1047" t="str">
        <f t="shared" si="511"/>
        <v>0.0000144736294802691-0.00138360799402254i</v>
      </c>
      <c r="X1047" t="str">
        <f t="shared" si="512"/>
        <v>0.0000569294180153885-0.00138141328153682i</v>
      </c>
      <c r="Y1047" t="str">
        <f t="shared" si="513"/>
        <v>0.009+0.183569541934559i</v>
      </c>
      <c r="Z1047" t="str">
        <f t="shared" si="514"/>
        <v>-0.105674209093363-0.00962793634386196i</v>
      </c>
      <c r="AA1047" t="str">
        <f t="shared" si="515"/>
        <v>3.81063129639442-76.6542116907507i</v>
      </c>
      <c r="AB1047" t="str">
        <f t="shared" si="516"/>
        <v>0.484759756038925-0.0947944299075002i</v>
      </c>
      <c r="AC1047" t="str">
        <f t="shared" si="517"/>
        <v>1.58372294436158-1.27327344348236i</v>
      </c>
      <c r="AD1047" t="str">
        <f t="shared" si="518"/>
        <v>0.215145928738673+0.113116481810533i</v>
      </c>
      <c r="AE1047" t="str">
        <f t="shared" si="519"/>
        <v>-0.0216462975728029-0.0140249060572889i</v>
      </c>
      <c r="AF1047" t="str">
        <f t="shared" si="520"/>
        <v>-13.4800196790244-3.12181452288304i</v>
      </c>
      <c r="AG1047" t="str">
        <f t="shared" si="521"/>
        <v>1.03435632151737-0.058140082823968i</v>
      </c>
      <c r="AH1047" t="str">
        <f t="shared" si="522"/>
        <v>0.225114579675742+0.260761123100893i</v>
      </c>
      <c r="AI1047">
        <f t="shared" si="523"/>
        <v>-9.256483081710142</v>
      </c>
      <c r="AJ1047">
        <f t="shared" si="524"/>
        <v>49.196019406348093</v>
      </c>
      <c r="AK1047"/>
      <c r="AL1047"/>
      <c r="AM1047"/>
      <c r="AN1047"/>
    </row>
    <row r="1048" spans="1:40" x14ac:dyDescent="0.3">
      <c r="A1048"/>
      <c r="B1048">
        <f t="shared" si="490"/>
        <v>91400</v>
      </c>
      <c r="C1048" s="186" t="str">
        <f t="shared" si="493"/>
        <v>-9.14850849890599E-06+0.0267945542176327i</v>
      </c>
      <c r="D1048" s="158" t="str">
        <f t="shared" si="494"/>
        <v>-5.95707609557112+0.205424915668517i</v>
      </c>
      <c r="E1048" t="str">
        <f t="shared" si="495"/>
        <v>2870</v>
      </c>
      <c r="F1048" t="str">
        <f t="shared" si="496"/>
        <v>0.777000777000777</v>
      </c>
      <c r="G1048" t="str">
        <f t="shared" si="491"/>
        <v>0.777000777000777</v>
      </c>
      <c r="H1048" t="str">
        <f t="shared" si="497"/>
        <v>7.52579888961436+3.32520505757725i</v>
      </c>
      <c r="I1048" t="str">
        <f t="shared" si="498"/>
        <v>358.926960672634i</v>
      </c>
      <c r="J1048" t="str">
        <f t="shared" si="492"/>
        <v>-109.194799731244+77.6275744880031i</v>
      </c>
      <c r="K1048" t="str">
        <f t="shared" si="499"/>
        <v>1.55227500095067-2.18350707174061i</v>
      </c>
      <c r="L1048" t="str">
        <f t="shared" si="500"/>
        <v>0.0998094731272206-0.118740394751775i</v>
      </c>
      <c r="M1048" t="str">
        <f t="shared" si="501"/>
        <v>1.65208447407789-2.30224746649239i</v>
      </c>
      <c r="N1048" t="str">
        <f t="shared" si="502"/>
        <v>-1.14856627415243i</v>
      </c>
      <c r="O1048" t="str">
        <f t="shared" si="503"/>
        <v>0.409795673852548-0.912177343333925i</v>
      </c>
      <c r="P1048" t="str">
        <f t="shared" si="504"/>
        <v>0.590204326147452+0.912177343333925i</v>
      </c>
      <c r="Q1048" t="str">
        <f t="shared" si="505"/>
        <v>-0.590204326147452+0.236388930818505i</v>
      </c>
      <c r="R1048" t="str">
        <f t="shared" si="506"/>
        <v>-0.328316839849228-1.67702567776217i</v>
      </c>
      <c r="S1048" t="str">
        <f t="shared" si="507"/>
        <v>0.118558191807675i</v>
      </c>
      <c r="T1048" t="str">
        <f t="shared" si="508"/>
        <v>0.198825131970524-0.0389246508725345i</v>
      </c>
      <c r="U1048" t="str">
        <f t="shared" si="509"/>
        <v>0.0000500000000000001-0.00263833537384616i</v>
      </c>
      <c r="V1048" t="str">
        <f t="shared" si="510"/>
        <v>3.33333333333333E-06-0.00290216891123077i</v>
      </c>
      <c r="W1048" t="str">
        <f t="shared" si="511"/>
        <v>0.0000144736271806909-0.0013820944386088i</v>
      </c>
      <c r="X1048" t="str">
        <f t="shared" si="512"/>
        <v>0.0000568366573872374-0.00137990497509239i</v>
      </c>
      <c r="Y1048" t="str">
        <f t="shared" si="513"/>
        <v>0.009+0.183770603864389i</v>
      </c>
      <c r="Z1048" t="str">
        <f t="shared" si="514"/>
        <v>-0.105442531513897-0.00959856505153634i</v>
      </c>
      <c r="AA1048" t="str">
        <f t="shared" si="515"/>
        <v>3.80215358331543-76.5694994377213i</v>
      </c>
      <c r="AB1048" t="str">
        <f t="shared" si="516"/>
        <v>0.484718833133611-0.0948950022770022i</v>
      </c>
      <c r="AC1048" t="str">
        <f t="shared" si="517"/>
        <v>1.58232467993817-1.27271726547243i</v>
      </c>
      <c r="AD1048" t="str">
        <f t="shared" si="518"/>
        <v>0.215288960157658+0.113192302851684i</v>
      </c>
      <c r="AE1048" t="str">
        <f t="shared" si="519"/>
        <v>-0.0216141292837629-0.0140017480495202i</v>
      </c>
      <c r="AF1048" t="str">
        <f t="shared" si="520"/>
        <v>-13.4828749851855-3.11978014190873i</v>
      </c>
      <c r="AG1048" t="str">
        <f t="shared" si="521"/>
        <v>1.03433801557234-0.0581161800857303i</v>
      </c>
      <c r="AH1048" t="str">
        <f t="shared" si="522"/>
        <v>0.224885841305209+0.260344927719683i</v>
      </c>
      <c r="AI1048">
        <f t="shared" si="523"/>
        <v>-9.2682027776324176</v>
      </c>
      <c r="AJ1048">
        <f t="shared" si="524"/>
        <v>49.179559870245463</v>
      </c>
      <c r="AK1048"/>
      <c r="AL1048"/>
      <c r="AM1048"/>
      <c r="AN1048"/>
    </row>
    <row r="1049" spans="1:40" x14ac:dyDescent="0.3">
      <c r="A1049"/>
      <c r="B1049">
        <f t="shared" si="490"/>
        <v>91500</v>
      </c>
      <c r="C1049" s="186" t="str">
        <f t="shared" si="493"/>
        <v>-9.12852268852268E-06+0.0267652705586373i</v>
      </c>
      <c r="D1049" s="158" t="str">
        <f t="shared" si="494"/>
        <v>-5.95707594234657+0.205200407616219i</v>
      </c>
      <c r="E1049" t="str">
        <f t="shared" si="495"/>
        <v>2870</v>
      </c>
      <c r="F1049" t="str">
        <f t="shared" si="496"/>
        <v>0.777000777000777</v>
      </c>
      <c r="G1049" t="str">
        <f t="shared" si="491"/>
        <v>0.777000777000777</v>
      </c>
      <c r="H1049" t="str">
        <f t="shared" si="497"/>
        <v>7.52864735503896+3.32294723579652i</v>
      </c>
      <c r="I1049" t="str">
        <f t="shared" si="498"/>
        <v>359.319659754333i</v>
      </c>
      <c r="J1049" t="str">
        <f t="shared" si="492"/>
        <v>-109.436058114943+77.7125061887558i</v>
      </c>
      <c r="K1049" t="str">
        <f t="shared" si="499"/>
        <v>1.54997948486444-2.18270717676503i</v>
      </c>
      <c r="L1049" t="str">
        <f t="shared" si="500"/>
        <v>0.0996815892662181-0.118718001533207i</v>
      </c>
      <c r="M1049" t="str">
        <f t="shared" si="501"/>
        <v>1.64966107413066-2.30142517829824i</v>
      </c>
      <c r="N1049" t="str">
        <f t="shared" si="502"/>
        <v>-1.14982291121386i</v>
      </c>
      <c r="O1049" t="str">
        <f t="shared" si="503"/>
        <v>0.408649074736353-0.912691587403501i</v>
      </c>
      <c r="P1049" t="str">
        <f t="shared" si="504"/>
        <v>0.591350925263647+0.912691587403501i</v>
      </c>
      <c r="Q1049" t="str">
        <f t="shared" si="505"/>
        <v>-0.591350925263647+0.237131323810359i</v>
      </c>
      <c r="R1049" t="str">
        <f t="shared" si="506"/>
        <v>-0.328305564442076-1.67505127361107i</v>
      </c>
      <c r="S1049" t="str">
        <f t="shared" si="507"/>
        <v>0.118687905365451i</v>
      </c>
      <c r="T1049" t="str">
        <f t="shared" si="508"/>
        <v>0.198808327044629-0.0389658997634521i</v>
      </c>
      <c r="U1049" t="str">
        <f t="shared" si="509"/>
        <v>0.0000500000000000001-0.00263545194720807i</v>
      </c>
      <c r="V1049" t="str">
        <f t="shared" si="510"/>
        <v>3.33333333333333E-06-0.00289899714192888i</v>
      </c>
      <c r="W1049" t="str">
        <f t="shared" si="511"/>
        <v>0.0000144736248785961-0.00138058419177402i</v>
      </c>
      <c r="X1049" t="str">
        <f t="shared" si="512"/>
        <v>0.0000567442003350101-0.00137839995644381i</v>
      </c>
      <c r="Y1049" t="str">
        <f t="shared" si="513"/>
        <v>0.009+0.183971665794218i</v>
      </c>
      <c r="Z1049" t="str">
        <f t="shared" si="514"/>
        <v>-0.105211615628404-0.0095693205678952i</v>
      </c>
      <c r="AA1049" t="str">
        <f t="shared" si="515"/>
        <v>3.79370428288776-76.4849750984027i</v>
      </c>
      <c r="AB1049" t="str">
        <f t="shared" si="516"/>
        <v>0.484677864147498-0.0949955635796679i</v>
      </c>
      <c r="AC1049" t="str">
        <f t="shared" si="517"/>
        <v>1.58092902412804-1.27216032336535i</v>
      </c>
      <c r="AD1049" t="str">
        <f t="shared" si="518"/>
        <v>0.215432099670654+0.113267960337051i</v>
      </c>
      <c r="AE1049" t="str">
        <f t="shared" si="519"/>
        <v>-0.021582061842032-0.0139786439283584i</v>
      </c>
      <c r="AF1049" t="str">
        <f t="shared" si="520"/>
        <v>-13.4857232973855-3.1177468281803i</v>
      </c>
      <c r="AG1049" t="str">
        <f t="shared" si="521"/>
        <v>1.03431970975417-0.0580923613495122i</v>
      </c>
      <c r="AH1049" t="str">
        <f t="shared" si="522"/>
        <v>0.224657722698784+0.259929714203146i</v>
      </c>
      <c r="AI1049">
        <f t="shared" si="523"/>
        <v>-9.2799085615964945</v>
      </c>
      <c r="AJ1049">
        <f t="shared" si="524"/>
        <v>49.16308470506128</v>
      </c>
      <c r="AK1049"/>
      <c r="AL1049"/>
      <c r="AM1049"/>
      <c r="AN1049"/>
    </row>
    <row r="1050" spans="1:40" x14ac:dyDescent="0.3">
      <c r="A1050"/>
      <c r="B1050">
        <f t="shared" si="490"/>
        <v>91600</v>
      </c>
      <c r="C1050" s="186" t="str">
        <f t="shared" si="493"/>
        <v>-9.10860229810452E-06+0.0267360508377399i</v>
      </c>
      <c r="D1050" s="158" t="str">
        <f t="shared" si="494"/>
        <v>-5.95707578962358+0.204976389756006i</v>
      </c>
      <c r="E1050" t="str">
        <f t="shared" si="495"/>
        <v>2870</v>
      </c>
      <c r="F1050" t="str">
        <f t="shared" si="496"/>
        <v>0.777000777000777</v>
      </c>
      <c r="G1050" t="str">
        <f t="shared" si="491"/>
        <v>0.777000777000777</v>
      </c>
      <c r="H1050" t="str">
        <f t="shared" si="497"/>
        <v>7.53148884657655+3.32069097789006i</v>
      </c>
      <c r="I1050" t="str">
        <f t="shared" si="498"/>
        <v>359.712358836031i</v>
      </c>
      <c r="J1050" t="str">
        <f t="shared" si="492"/>
        <v>-109.677580313167+77.7974378895086i</v>
      </c>
      <c r="K1050" t="str">
        <f t="shared" si="499"/>
        <v>1.54768824816648-2.18190607226815i</v>
      </c>
      <c r="L1050" t="str">
        <f t="shared" si="500"/>
        <v>0.0995538933922528-0.118695499537102i</v>
      </c>
      <c r="M1050" t="str">
        <f t="shared" si="501"/>
        <v>1.64724214155873-2.30060157180525i</v>
      </c>
      <c r="N1050" t="str">
        <f t="shared" si="502"/>
        <v>-1.1510795482753i</v>
      </c>
      <c r="O1050" t="str">
        <f t="shared" si="503"/>
        <v>0.407501830307481-0.913204390208486i</v>
      </c>
      <c r="P1050" t="str">
        <f t="shared" si="504"/>
        <v>0.592498169692519+0.913204390208486i</v>
      </c>
      <c r="Q1050" t="str">
        <f t="shared" si="505"/>
        <v>-0.592498169692519+0.237875158066814i</v>
      </c>
      <c r="R1050" t="str">
        <f t="shared" si="506"/>
        <v>-0.32829427539929-1.67308102128984i</v>
      </c>
      <c r="S1050" t="str">
        <f t="shared" si="507"/>
        <v>0.118817618923228i</v>
      </c>
      <c r="T1050" t="str">
        <f t="shared" si="508"/>
        <v>0.198791503215301-0.0390071441090701i</v>
      </c>
      <c r="U1050" t="str">
        <f t="shared" si="509"/>
        <v>0.0000500000000000001-0.00263257481626134i</v>
      </c>
      <c r="V1050" t="str">
        <f t="shared" si="510"/>
        <v>3.33333333333333E-06-0.00289583229788747i</v>
      </c>
      <c r="W1050" t="str">
        <f t="shared" si="511"/>
        <v>0.0000144736225739852-0.00137907724268227i</v>
      </c>
      <c r="X1050" t="str">
        <f t="shared" si="512"/>
        <v>0.0000566520455358357-0.00137689821486372i</v>
      </c>
      <c r="Y1050" t="str">
        <f t="shared" si="513"/>
        <v>0.009+0.184172727724048i</v>
      </c>
      <c r="Z1050" t="str">
        <f t="shared" si="514"/>
        <v>-0.104981458099202-0.00954020219947939i</v>
      </c>
      <c r="AA1050" t="str">
        <f t="shared" si="515"/>
        <v>3.78528326763558-76.4006380454625i</v>
      </c>
      <c r="AB1050" t="str">
        <f t="shared" si="516"/>
        <v>0.484636849076416-0.0950961138012781i</v>
      </c>
      <c r="AC1050" t="str">
        <f t="shared" si="517"/>
        <v>1.57953597226712-1.27160262289188i</v>
      </c>
      <c r="AD1050" t="str">
        <f t="shared" si="518"/>
        <v>0.215575347120243+0.113343454135259i</v>
      </c>
      <c r="AE1050" t="str">
        <f t="shared" si="519"/>
        <v>-0.021550094800487-0.0139555934818696i</v>
      </c>
      <c r="AF1050" t="str">
        <f t="shared" si="520"/>
        <v>-13.4885646362001-3.11571458813405i</v>
      </c>
      <c r="AG1050" t="str">
        <f t="shared" si="521"/>
        <v>1.03430140400626-0.0580686262908563i</v>
      </c>
      <c r="AH1050" t="str">
        <f t="shared" si="522"/>
        <v>0.224430221383273+0.259515478830903i</v>
      </c>
      <c r="AI1050">
        <f t="shared" si="523"/>
        <v>-9.2916004690026845</v>
      </c>
      <c r="AJ1050">
        <f t="shared" si="524"/>
        <v>49.146593921603511</v>
      </c>
      <c r="AK1050"/>
      <c r="AL1050"/>
      <c r="AM1050"/>
      <c r="AN1050"/>
    </row>
    <row r="1051" spans="1:40" x14ac:dyDescent="0.3">
      <c r="A1051"/>
      <c r="B1051">
        <f t="shared" si="490"/>
        <v>91700</v>
      </c>
      <c r="C1051" s="186" t="str">
        <f t="shared" si="493"/>
        <v>-9.08874704244203E-06+0.0267068948457644i</v>
      </c>
      <c r="D1051" s="158" t="str">
        <f t="shared" si="494"/>
        <v>-5.95707563739995+0.204752860484194i</v>
      </c>
      <c r="E1051" t="str">
        <f t="shared" si="495"/>
        <v>2870</v>
      </c>
      <c r="F1051" t="str">
        <f t="shared" si="496"/>
        <v>0.777000777000777</v>
      </c>
      <c r="G1051" t="str">
        <f t="shared" si="491"/>
        <v>0.777000777000777</v>
      </c>
      <c r="H1051" t="str">
        <f t="shared" si="497"/>
        <v>7.53432338474028+3.31843628863125i</v>
      </c>
      <c r="I1051" t="str">
        <f t="shared" si="498"/>
        <v>360.10505791773i</v>
      </c>
      <c r="J1051" t="str">
        <f t="shared" si="492"/>
        <v>-109.919366325917+77.8823695902613i</v>
      </c>
      <c r="K1051" t="str">
        <f t="shared" si="499"/>
        <v>1.5454012829957-2.18110376764124i</v>
      </c>
      <c r="L1051" t="str">
        <f t="shared" si="500"/>
        <v>0.0994263853191537-0.118672889275305i</v>
      </c>
      <c r="M1051" t="str">
        <f t="shared" si="501"/>
        <v>1.64482766831485-2.29977665691655i</v>
      </c>
      <c r="N1051" t="str">
        <f t="shared" si="502"/>
        <v>-1.15233618533674i</v>
      </c>
      <c r="O1051" t="str">
        <f t="shared" si="503"/>
        <v>0.406353942377596-0.91371575093909i</v>
      </c>
      <c r="P1051" t="str">
        <f t="shared" si="504"/>
        <v>0.593646057622404+0.91371575093909i</v>
      </c>
      <c r="Q1051" t="str">
        <f t="shared" si="505"/>
        <v>-0.593646057622404+0.23862043439765i</v>
      </c>
      <c r="R1051" t="str">
        <f t="shared" si="506"/>
        <v>-0.328282972716412-1.67111490720122i</v>
      </c>
      <c r="S1051" t="str">
        <f t="shared" si="507"/>
        <v>0.118947332481004i</v>
      </c>
      <c r="T1051" t="str">
        <f t="shared" si="508"/>
        <v>0.198774660480826-0.0390483839035514i</v>
      </c>
      <c r="U1051" t="str">
        <f t="shared" si="509"/>
        <v>0.0000499999999999999-0.00262970396040936i</v>
      </c>
      <c r="V1051" t="str">
        <f t="shared" si="510"/>
        <v>3.33333333333333E-06-0.0028926743564503i</v>
      </c>
      <c r="W1051" t="str">
        <f t="shared" si="511"/>
        <v>0.0000144736202668576-0.00137757358054483i</v>
      </c>
      <c r="X1051" t="str">
        <f t="shared" si="512"/>
        <v>0.0000565601916740339-0.00137539973967132i</v>
      </c>
      <c r="Y1051" t="str">
        <f t="shared" si="513"/>
        <v>0.009+0.184373789653878i</v>
      </c>
      <c r="Z1051" t="str">
        <f t="shared" si="514"/>
        <v>-0.104752055606884-0.00951120925740275i</v>
      </c>
      <c r="AA1051" t="str">
        <f t="shared" si="515"/>
        <v>3.77689041080079-76.3164876543703i</v>
      </c>
      <c r="AB1051" t="str">
        <f t="shared" si="516"/>
        <v>0.484595787916186-0.0951966529276025i</v>
      </c>
      <c r="AC1051" t="str">
        <f t="shared" si="517"/>
        <v>1.57814551969389-1.27104416975601i</v>
      </c>
      <c r="AD1051" t="str">
        <f t="shared" si="518"/>
        <v>0.215718702348837+0.113418784115002i</v>
      </c>
      <c r="AE1051" t="str">
        <f t="shared" si="519"/>
        <v>-0.0215182277144522-0.013932596499255i</v>
      </c>
      <c r="AF1051" t="str">
        <f t="shared" si="520"/>
        <v>-13.4913990221402-3.11368342814706i</v>
      </c>
      <c r="AG1051" t="str">
        <f t="shared" si="521"/>
        <v>1.03428309827238-0.0580449745867053i</v>
      </c>
      <c r="AH1051" t="str">
        <f t="shared" si="522"/>
        <v>0.224203334897454+0.259102217900993i</v>
      </c>
      <c r="AI1051">
        <f t="shared" si="523"/>
        <v>-9.3032785351339271</v>
      </c>
      <c r="AJ1051">
        <f t="shared" si="524"/>
        <v>49.130087530700692</v>
      </c>
      <c r="AK1051"/>
      <c r="AL1051"/>
      <c r="AM1051"/>
      <c r="AN1051"/>
    </row>
    <row r="1052" spans="1:40" x14ac:dyDescent="0.3">
      <c r="A1052"/>
      <c r="B1052">
        <f t="shared" si="490"/>
        <v>91800</v>
      </c>
      <c r="C1052" s="186" t="str">
        <f t="shared" si="493"/>
        <v>-9.06895663787829E-06+0.0266778023744465i</v>
      </c>
      <c r="D1052" s="158" t="str">
        <f t="shared" si="494"/>
        <v>-5.95707548567352+0.20452981820409i</v>
      </c>
      <c r="E1052" t="str">
        <f t="shared" si="495"/>
        <v>2870</v>
      </c>
      <c r="F1052" t="str">
        <f t="shared" si="496"/>
        <v>0.777000777000777</v>
      </c>
      <c r="G1052" t="str">
        <f t="shared" si="491"/>
        <v>0.777000777000777</v>
      </c>
      <c r="H1052" t="str">
        <f t="shared" si="497"/>
        <v>7.53715098997898+3.31618317274165i</v>
      </c>
      <c r="I1052" t="str">
        <f t="shared" si="498"/>
        <v>360.497756999429i</v>
      </c>
      <c r="J1052" t="str">
        <f t="shared" si="492"/>
        <v>-110.161416153193+77.9673012910141i</v>
      </c>
      <c r="K1052" t="str">
        <f t="shared" si="499"/>
        <v>1.54311858149609-2.18030027223102i</v>
      </c>
      <c r="L1052" t="str">
        <f t="shared" si="500"/>
        <v>0.0992990648601279-0.118650171257955i</v>
      </c>
      <c r="M1052" t="str">
        <f t="shared" si="501"/>
        <v>1.64241764635622-2.29895044348897i</v>
      </c>
      <c r="N1052" t="str">
        <f t="shared" si="502"/>
        <v>-1.15359282239817i</v>
      </c>
      <c r="O1052" t="str">
        <f t="shared" si="503"/>
        <v>0.40520541275938-0.9142256687878i</v>
      </c>
      <c r="P1052" t="str">
        <f t="shared" si="504"/>
        <v>0.59479458724062+0.9142256687878i</v>
      </c>
      <c r="Q1052" t="str">
        <f t="shared" si="505"/>
        <v>-0.59479458724062+0.23936715361037i</v>
      </c>
      <c r="R1052" t="str">
        <f t="shared" si="506"/>
        <v>-0.328271656388974-1.66915291780717i</v>
      </c>
      <c r="S1052" t="str">
        <f t="shared" si="507"/>
        <v>0.119077046038781i</v>
      </c>
      <c r="T1052" t="str">
        <f t="shared" si="508"/>
        <v>0.19875779883949-0.0390896191410567i</v>
      </c>
      <c r="U1052" t="str">
        <f t="shared" si="509"/>
        <v>0.0000499999999999999-0.0026268393591453i</v>
      </c>
      <c r="V1052" t="str">
        <f t="shared" si="510"/>
        <v>3.33333333333333E-06-0.00288952329505982i</v>
      </c>
      <c r="W1052" t="str">
        <f t="shared" si="511"/>
        <v>0.0000144736179572138-0.00137607319462004i</v>
      </c>
      <c r="X1052" t="str">
        <f t="shared" si="512"/>
        <v>0.000056468637441078-0.00137390452023215i</v>
      </c>
      <c r="Y1052" t="str">
        <f t="shared" si="513"/>
        <v>0.009+0.184574851583708i</v>
      </c>
      <c r="Z1052" t="str">
        <f t="shared" si="514"/>
        <v>-0.104523404850196-0.00948234105731749i</v>
      </c>
      <c r="AA1052" t="str">
        <f t="shared" si="515"/>
        <v>3.76852558633803-76.2325233033812i</v>
      </c>
      <c r="AB1052" t="str">
        <f t="shared" si="516"/>
        <v>0.484554680662631-0.0952971809444053i</v>
      </c>
      <c r="AC1052" t="str">
        <f t="shared" si="517"/>
        <v>1.57675766174942-1.2704849696351i</v>
      </c>
      <c r="AD1052" t="str">
        <f t="shared" si="518"/>
        <v>0.215862165198679+0.113493950145045i</v>
      </c>
      <c r="AE1052" t="str">
        <f t="shared" si="519"/>
        <v>-0.0214864601416839-0.0139096527708434i</v>
      </c>
      <c r="AF1052" t="str">
        <f t="shared" si="520"/>
        <v>-13.4942264756525-3.11165335453756i</v>
      </c>
      <c r="AG1052" t="str">
        <f t="shared" si="521"/>
        <v>1.03426479249667-0.0580214059153938i</v>
      </c>
      <c r="AH1052" t="str">
        <f t="shared" si="522"/>
        <v>0.223977060792029+0.258689927729768i</v>
      </c>
      <c r="AI1052">
        <f t="shared" si="523"/>
        <v>-9.3149427951558099</v>
      </c>
      <c r="AJ1052">
        <f t="shared" si="524"/>
        <v>49.113565543199513</v>
      </c>
      <c r="AK1052"/>
      <c r="AL1052"/>
      <c r="AM1052"/>
      <c r="AN1052"/>
    </row>
    <row r="1053" spans="1:40" x14ac:dyDescent="0.3">
      <c r="A1053"/>
      <c r="B1053">
        <f t="shared" si="490"/>
        <v>91900</v>
      </c>
      <c r="C1053" s="186" t="str">
        <f t="shared" si="493"/>
        <v>-9.04923080229893E-06+0.0266487732164284i</v>
      </c>
      <c r="D1053" s="158" t="str">
        <f t="shared" si="494"/>
        <v>-5.95707533444211+0.204307261325951i</v>
      </c>
      <c r="E1053" t="str">
        <f t="shared" si="495"/>
        <v>2870</v>
      </c>
      <c r="F1053" t="str">
        <f t="shared" si="496"/>
        <v>0.777000777000777</v>
      </c>
      <c r="G1053" t="str">
        <f t="shared" si="491"/>
        <v>0.777000777000777</v>
      </c>
      <c r="H1053" t="str">
        <f t="shared" si="497"/>
        <v>7.5399716826771+3.31393163489137i</v>
      </c>
      <c r="I1053" t="str">
        <f t="shared" si="498"/>
        <v>360.890456081127i</v>
      </c>
      <c r="J1053" t="str">
        <f t="shared" si="492"/>
        <v>-110.403729794994+78.0522329917668i</v>
      </c>
      <c r="K1053" t="str">
        <f t="shared" si="499"/>
        <v>1.54084013581681-2.17949559533992i</v>
      </c>
      <c r="L1053" t="str">
        <f t="shared" si="500"/>
        <v>0.0991719318277716-0.118627345993481i</v>
      </c>
      <c r="M1053" t="str">
        <f t="shared" si="501"/>
        <v>1.64001206764458-2.2981229413334i</v>
      </c>
      <c r="N1053" t="str">
        <f t="shared" si="502"/>
        <v>-1.15484945945961i</v>
      </c>
      <c r="O1053" t="str">
        <f t="shared" si="503"/>
        <v>0.404056243266499-0.914734142949395i</v>
      </c>
      <c r="P1053" t="str">
        <f t="shared" si="504"/>
        <v>0.595943756733501+0.914734142949395i</v>
      </c>
      <c r="Q1053" t="str">
        <f t="shared" si="505"/>
        <v>-0.595943756733501+0.240115316510215i</v>
      </c>
      <c r="R1053" t="str">
        <f t="shared" si="506"/>
        <v>-0.328260326412511-1.66719503962853i</v>
      </c>
      <c r="S1053" t="str">
        <f t="shared" si="507"/>
        <v>0.119206759596557i</v>
      </c>
      <c r="T1053" t="str">
        <f t="shared" si="508"/>
        <v>0.19874091828957-0.0391308498157435i</v>
      </c>
      <c r="U1053" t="str">
        <f t="shared" si="509"/>
        <v>0.0000499999999999999-0.00262398099205156i</v>
      </c>
      <c r="V1053" t="str">
        <f t="shared" si="510"/>
        <v>3.33333333333333E-06-0.00288637909125672i</v>
      </c>
      <c r="W1053" t="str">
        <f t="shared" si="511"/>
        <v>0.0000144736156450535-0.00137457607421297i</v>
      </c>
      <c r="X1053" t="str">
        <f t="shared" si="512"/>
        <v>0.0000563773815355399-0.00137241254595781i</v>
      </c>
      <c r="Y1053" t="str">
        <f t="shared" si="513"/>
        <v>0.009+0.184775913513537i</v>
      </c>
      <c r="Z1053" t="str">
        <f t="shared" si="514"/>
        <v>-0.104295502545919-0.00945359691937829i</v>
      </c>
      <c r="AA1053" t="str">
        <f t="shared" si="515"/>
        <v>3.76018866890974-76.1487443735188i</v>
      </c>
      <c r="AB1053" t="str">
        <f t="shared" si="516"/>
        <v>0.484513527311549-0.095397697837443i</v>
      </c>
      <c r="AC1053" t="str">
        <f t="shared" si="517"/>
        <v>1.57537239377736-1.26992502817996i</v>
      </c>
      <c r="AD1053" t="str">
        <f t="shared" si="518"/>
        <v>0.216005735511839+0.113568952094223i</v>
      </c>
      <c r="AE1053" t="str">
        <f t="shared" si="519"/>
        <v>-0.0214547916423531-0.0138867620880831i</v>
      </c>
      <c r="AF1053" t="str">
        <f t="shared" si="520"/>
        <v>-13.4970470171192-3.10962437356542i</v>
      </c>
      <c r="AG1053" t="str">
        <f t="shared" si="521"/>
        <v>1.03424648662359-0.057997919956639i</v>
      </c>
      <c r="AH1053" t="str">
        <f t="shared" si="522"/>
        <v>0.223751396629539+0.258278604651775i</v>
      </c>
      <c r="AI1053">
        <f t="shared" si="523"/>
        <v>-9.3265932841174699</v>
      </c>
      <c r="AJ1053">
        <f t="shared" si="524"/>
        <v>49.09702796996563</v>
      </c>
      <c r="AK1053"/>
      <c r="AL1053"/>
      <c r="AM1053"/>
      <c r="AN1053"/>
    </row>
    <row r="1054" spans="1:40" x14ac:dyDescent="0.3">
      <c r="A1054"/>
      <c r="B1054">
        <f t="shared" si="490"/>
        <v>92000</v>
      </c>
      <c r="C1054" s="186" t="str">
        <f t="shared" si="493"/>
        <v>-9.02956925512189E-06+0.0266198071652537i</v>
      </c>
      <c r="D1054" s="158" t="str">
        <f t="shared" si="494"/>
        <v>-5.95707518370358+0.204085188266945i</v>
      </c>
      <c r="E1054" t="str">
        <f t="shared" si="495"/>
        <v>2870</v>
      </c>
      <c r="F1054" t="str">
        <f t="shared" si="496"/>
        <v>0.777000777000777</v>
      </c>
      <c r="G1054" t="str">
        <f t="shared" si="491"/>
        <v>0.777000777000777</v>
      </c>
      <c r="H1054" t="str">
        <f t="shared" si="497"/>
        <v>7.54278548315515+3.31168167969942i</v>
      </c>
      <c r="I1054" t="str">
        <f t="shared" si="498"/>
        <v>361.283155162826i</v>
      </c>
      <c r="J1054" t="str">
        <f t="shared" si="492"/>
        <v>-110.646307251321+78.1371646925196i</v>
      </c>
      <c r="K1054" t="str">
        <f t="shared" si="499"/>
        <v>1.53856593811223-2.17868974622623i</v>
      </c>
      <c r="L1054" t="str">
        <f t="shared" si="500"/>
        <v>0.0990449860340703-0.118604413988609i</v>
      </c>
      <c r="M1054" t="str">
        <f t="shared" si="501"/>
        <v>1.6376109241463-2.29729416021484i</v>
      </c>
      <c r="N1054" t="str">
        <f t="shared" si="502"/>
        <v>-1.15610609652104i</v>
      </c>
      <c r="O1054" t="str">
        <f t="shared" si="503"/>
        <v>0.402906435713666-0.915241172620916i</v>
      </c>
      <c r="P1054" t="str">
        <f t="shared" si="504"/>
        <v>0.597093564286334+0.915241172620916i</v>
      </c>
      <c r="Q1054" t="str">
        <f t="shared" si="505"/>
        <v>-0.597093564286334+0.240864923900124i</v>
      </c>
      <c r="R1054" t="str">
        <f t="shared" si="506"/>
        <v>-0.328248982782546-1.66524125924478i</v>
      </c>
      <c r="S1054" t="str">
        <f t="shared" si="507"/>
        <v>0.119336473154333i</v>
      </c>
      <c r="T1054" t="str">
        <f t="shared" si="508"/>
        <v>0.198724018829352-0.0391720759217664i</v>
      </c>
      <c r="U1054" t="str">
        <f t="shared" si="509"/>
        <v>0.0000499999999999999-0.00262112883879933i</v>
      </c>
      <c r="V1054" t="str">
        <f t="shared" si="510"/>
        <v>3.33333333333333E-06-0.00288324172267926i</v>
      </c>
      <c r="W1054" t="str">
        <f t="shared" si="511"/>
        <v>0.000014473613330377-0.00137308220867518i</v>
      </c>
      <c r="X1054" t="str">
        <f t="shared" si="512"/>
        <v>0.000056286422663049-0.0013709238063057i</v>
      </c>
      <c r="Y1054" t="str">
        <f t="shared" si="513"/>
        <v>0.009+0.184976975443367i</v>
      </c>
      <c r="Z1054" t="str">
        <f t="shared" si="514"/>
        <v>-0.104068345428745-0.00942497616820787i</v>
      </c>
      <c r="AA1054" t="str">
        <f t="shared" si="515"/>
        <v>3.75187953388137-76.0651502485596i</v>
      </c>
      <c r="AB1054" t="str">
        <f t="shared" si="516"/>
        <v>0.484472327858762-0.0954982035924651i</v>
      </c>
      <c r="AC1054" t="str">
        <f t="shared" si="517"/>
        <v>1.57398971112412-1.26936435101499i</v>
      </c>
      <c r="AD1054" t="str">
        <f t="shared" si="518"/>
        <v>0.216149413130221+0.113643789831446i</v>
      </c>
      <c r="AE1054" t="str">
        <f t="shared" si="519"/>
        <v>-0.0214232217790302-0.0138639242435351i</v>
      </c>
      <c r="AF1054" t="str">
        <f t="shared" si="520"/>
        <v>-13.4998606668587-3.10759649143248i</v>
      </c>
      <c r="AG1054" t="str">
        <f t="shared" si="521"/>
        <v>1.03422818059798-0.0579745163915343i</v>
      </c>
      <c r="AH1054" t="str">
        <f t="shared" si="522"/>
        <v>0.22352633998429+0.257868245019644i</v>
      </c>
      <c r="AI1054">
        <f t="shared" si="523"/>
        <v>-9.3382300369522291</v>
      </c>
      <c r="AJ1054">
        <f t="shared" si="524"/>
        <v>49.080474821883776</v>
      </c>
      <c r="AK1054"/>
      <c r="AL1054"/>
      <c r="AM1054"/>
      <c r="AN1054"/>
    </row>
    <row r="1055" spans="1:40" x14ac:dyDescent="0.3">
      <c r="A1055"/>
      <c r="B1055">
        <f t="shared" si="490"/>
        <v>92100</v>
      </c>
      <c r="C1055" s="186" t="str">
        <f t="shared" si="493"/>
        <v>-9.00997171728753E-06+0.0265909040153629i</v>
      </c>
      <c r="D1055" s="158" t="str">
        <f t="shared" si="494"/>
        <v>-5.95707503345579+0.203863597451116i</v>
      </c>
      <c r="E1055" t="str">
        <f t="shared" si="495"/>
        <v>2870</v>
      </c>
      <c r="F1055" t="str">
        <f t="shared" si="496"/>
        <v>0.777000777000777</v>
      </c>
      <c r="G1055" t="str">
        <f t="shared" si="491"/>
        <v>0.777000777000777</v>
      </c>
      <c r="H1055" t="str">
        <f t="shared" si="497"/>
        <v>7.54559241166965+3.30943331173409i</v>
      </c>
      <c r="I1055" t="str">
        <f t="shared" si="498"/>
        <v>361.675854244525i</v>
      </c>
      <c r="J1055" t="str">
        <f t="shared" si="492"/>
        <v>-110.889148522174+78.2220963932723i</v>
      </c>
      <c r="K1055" t="str">
        <f t="shared" si="499"/>
        <v>1.53629598054206-2.17788273410427i</v>
      </c>
      <c r="L1055" t="str">
        <f t="shared" si="500"/>
        <v>0.0989182272904098-0.118581375748366i</v>
      </c>
      <c r="M1055" t="str">
        <f t="shared" si="501"/>
        <v>1.63521420783247-2.29646410985264i</v>
      </c>
      <c r="N1055" t="str">
        <f t="shared" si="502"/>
        <v>-1.15736273358248i</v>
      </c>
      <c r="O1055" t="str">
        <f t="shared" si="503"/>
        <v>0.401755991916567-0.915746757001702i</v>
      </c>
      <c r="P1055" t="str">
        <f t="shared" si="504"/>
        <v>0.598244008083433+0.915746757001702i</v>
      </c>
      <c r="Q1055" t="str">
        <f t="shared" si="505"/>
        <v>-0.598244008083433+0.241615976580778i</v>
      </c>
      <c r="R1055" t="str">
        <f t="shared" si="506"/>
        <v>-0.328237625494596-1.66329156329362i</v>
      </c>
      <c r="S1055" t="str">
        <f t="shared" si="507"/>
        <v>0.11946618671211i</v>
      </c>
      <c r="T1055" t="str">
        <f t="shared" si="508"/>
        <v>0.198707100457113-0.039213297453277i</v>
      </c>
      <c r="U1055" t="str">
        <f t="shared" si="509"/>
        <v>0.00005-0.00261828287914808i</v>
      </c>
      <c r="V1055" t="str">
        <f t="shared" si="510"/>
        <v>3.33333333333333E-06-0.00288011116706289i</v>
      </c>
      <c r="W1055" t="str">
        <f t="shared" si="511"/>
        <v>0.000014473611013184-0.00137159158740451i</v>
      </c>
      <c r="X1055" t="str">
        <f t="shared" si="512"/>
        <v>0.0000561957595362451-0.00136943829077884i</v>
      </c>
      <c r="Y1055" t="str">
        <f t="shared" si="513"/>
        <v>0.009+0.185178037373197i</v>
      </c>
      <c r="Z1055" t="str">
        <f t="shared" si="514"/>
        <v>-0.103841930251173-0.00939647813286323i</v>
      </c>
      <c r="AA1055" t="str">
        <f t="shared" si="515"/>
        <v>3.74359805731683-75.9817403150201i</v>
      </c>
      <c r="AB1055" t="str">
        <f t="shared" si="516"/>
        <v>0.48443108230007-0.0955986981952136i</v>
      </c>
      <c r="AC1055" t="str">
        <f t="shared" si="517"/>
        <v>1.57260960913879-1.26880294373828i</v>
      </c>
      <c r="AD1055" t="str">
        <f t="shared" si="518"/>
        <v>0.216293197895555+0.113718463225701i</v>
      </c>
      <c r="AE1055" t="str">
        <f t="shared" si="519"/>
        <v>-0.0213917501166704-0.0138411390308665i</v>
      </c>
      <c r="AF1055" t="str">
        <f t="shared" si="520"/>
        <v>-13.5026674451254-3.10556971428297i</v>
      </c>
      <c r="AG1055" t="str">
        <f t="shared" si="521"/>
        <v>1.03420987436499-0.0579511949025409i</v>
      </c>
      <c r="AH1055" t="str">
        <f t="shared" si="522"/>
        <v>0.223301888442307+0.257458845204017i</v>
      </c>
      <c r="AI1055">
        <f t="shared" si="523"/>
        <v>-9.3498530884769746</v>
      </c>
      <c r="AJ1055">
        <f t="shared" si="524"/>
        <v>49.063906109858671</v>
      </c>
      <c r="AK1055"/>
      <c r="AL1055"/>
      <c r="AM1055"/>
      <c r="AN1055"/>
    </row>
    <row r="1056" spans="1:40" x14ac:dyDescent="0.3">
      <c r="A1056"/>
      <c r="B1056">
        <f t="shared" si="490"/>
        <v>92200</v>
      </c>
      <c r="C1056" s="186" t="str">
        <f t="shared" si="493"/>
        <v>-8.99043791124881E-06+0.026562063562088i</v>
      </c>
      <c r="D1056" s="158" t="str">
        <f t="shared" si="494"/>
        <v>-5.95707488369661+0.203642487309341i</v>
      </c>
      <c r="E1056" t="str">
        <f t="shared" si="495"/>
        <v>2870</v>
      </c>
      <c r="F1056" t="str">
        <f t="shared" si="496"/>
        <v>0.777000777000777</v>
      </c>
      <c r="G1056" t="str">
        <f t="shared" si="491"/>
        <v>0.777000777000777</v>
      </c>
      <c r="H1056" t="str">
        <f t="shared" si="497"/>
        <v>7.54839248841343+3.30718653551326i</v>
      </c>
      <c r="I1056" t="str">
        <f t="shared" si="498"/>
        <v>362.068553326224i</v>
      </c>
      <c r="J1056" t="str">
        <f t="shared" si="492"/>
        <v>-111.132253607552+78.307028094025i</v>
      </c>
      <c r="K1056" t="str">
        <f t="shared" si="499"/>
        <v>1.53403025527147-2.1770745681446i</v>
      </c>
      <c r="L1056" t="str">
        <f t="shared" si="500"/>
        <v>0.0987916554075809-0.118558231776084i</v>
      </c>
      <c r="M1056" t="str">
        <f t="shared" si="501"/>
        <v>1.63282191067905-2.29563279992068i</v>
      </c>
      <c r="N1056" t="str">
        <f t="shared" si="502"/>
        <v>-1.15861937064392i</v>
      </c>
      <c r="O1056" t="str">
        <f t="shared" si="503"/>
        <v>0.400604913691919-0.916250895293363i</v>
      </c>
      <c r="P1056" t="str">
        <f t="shared" si="504"/>
        <v>0.599395086308081+0.916250895293363i</v>
      </c>
      <c r="Q1056" t="str">
        <f t="shared" si="505"/>
        <v>-0.599395086308081+0.242368475350557i</v>
      </c>
      <c r="R1056" t="str">
        <f t="shared" si="506"/>
        <v>-0.328226254544175-1.66134593847076i</v>
      </c>
      <c r="S1056" t="str">
        <f t="shared" si="507"/>
        <v>0.119595900269886i</v>
      </c>
      <c r="T1056" t="str">
        <f t="shared" si="508"/>
        <v>0.198690163171129-0.0392545144044234i</v>
      </c>
      <c r="U1056" t="str">
        <f t="shared" si="509"/>
        <v>0.00005-0.0026154430929451i</v>
      </c>
      <c r="V1056" t="str">
        <f t="shared" si="510"/>
        <v>3.33333333333333E-06-0.00287698740223961i</v>
      </c>
      <c r="W1056" t="str">
        <f t="shared" si="511"/>
        <v>0.0000144736086934747-0.00137010419984475i</v>
      </c>
      <c r="X1056" t="str">
        <f t="shared" si="512"/>
        <v>0.0000561053908747308-0.00136795598892553i</v>
      </c>
      <c r="Y1056" t="str">
        <f t="shared" si="513"/>
        <v>0.009+0.185379099303027i</v>
      </c>
      <c r="Z1056" t="str">
        <f t="shared" si="514"/>
        <v>-0.103616253783378-0.00936810214680096i</v>
      </c>
      <c r="AA1056" t="str">
        <f t="shared" si="515"/>
        <v>3.73534411597366-75.8985139621396i</v>
      </c>
      <c r="AB1056" t="str">
        <f t="shared" si="516"/>
        <v>0.484389790631269-0.0956991816314221i</v>
      </c>
      <c r="AC1056" t="str">
        <f t="shared" si="517"/>
        <v>1.57123208317331-1.26824081192169i</v>
      </c>
      <c r="AD1056" t="str">
        <f t="shared" si="518"/>
        <v>0.216437089649401+0.113792972146038i</v>
      </c>
      <c r="AE1056" t="str">
        <f t="shared" si="519"/>
        <v>-0.021360376222596-0.0138184062448407i</v>
      </c>
      <c r="AF1056" t="str">
        <f t="shared" si="520"/>
        <v>-13.50546737211-3.10354404820392i</v>
      </c>
      <c r="AG1056" t="str">
        <f t="shared" si="521"/>
        <v>1.03419156787016-0.0579279551734809i</v>
      </c>
      <c r="AH1056" t="str">
        <f t="shared" si="522"/>
        <v>0.223078039601231+0.257050401593368i</v>
      </c>
      <c r="AI1056">
        <f t="shared" si="523"/>
        <v>-9.3614624733946368</v>
      </c>
      <c r="AJ1056">
        <f t="shared" si="524"/>
        <v>49.0473218448113</v>
      </c>
      <c r="AK1056"/>
      <c r="AL1056"/>
      <c r="AM1056"/>
      <c r="AN1056"/>
    </row>
    <row r="1057" spans="1:40" x14ac:dyDescent="0.3">
      <c r="A1057"/>
      <c r="B1057">
        <f t="shared" si="490"/>
        <v>92300</v>
      </c>
      <c r="C1057" s="186" t="str">
        <f t="shared" si="493"/>
        <v>-0.0000089709675609613+0.0265332856016481i</v>
      </c>
      <c r="D1057" s="158" t="str">
        <f t="shared" si="494"/>
        <v>-5.95707473442393+0.203421856279302i</v>
      </c>
      <c r="E1057" t="str">
        <f t="shared" si="495"/>
        <v>2870</v>
      </c>
      <c r="F1057" t="str">
        <f t="shared" si="496"/>
        <v>0.777000777000777</v>
      </c>
      <c r="G1057" t="str">
        <f t="shared" si="491"/>
        <v>0.777000777000777</v>
      </c>
      <c r="H1057" t="str">
        <f t="shared" si="497"/>
        <v>7.55118573351577+3.30494135550487i</v>
      </c>
      <c r="I1057" t="str">
        <f t="shared" si="498"/>
        <v>362.461252407922i</v>
      </c>
      <c r="J1057" t="str">
        <f t="shared" si="492"/>
        <v>-111.375622507456+78.3919597947778i</v>
      </c>
      <c r="K1057" t="str">
        <f t="shared" si="499"/>
        <v>1.53176875447105-2.17626525747413i</v>
      </c>
      <c r="L1057" t="str">
        <f t="shared" si="500"/>
        <v>0.0986652701957856-0.118534982573402i</v>
      </c>
      <c r="M1057" t="str">
        <f t="shared" si="501"/>
        <v>1.63043402466684-2.29480024004753i</v>
      </c>
      <c r="N1057" t="str">
        <f t="shared" si="502"/>
        <v>-1.15987600770535i</v>
      </c>
      <c r="O1057" t="str">
        <f t="shared" si="503"/>
        <v>0.39945320285744-0.916753586699792i</v>
      </c>
      <c r="P1057" t="str">
        <f t="shared" si="504"/>
        <v>0.60054679714256+0.916753586699792i</v>
      </c>
      <c r="Q1057" t="str">
        <f t="shared" si="505"/>
        <v>-0.60054679714256+0.243122421005558i</v>
      </c>
      <c r="R1057" t="str">
        <f t="shared" si="506"/>
        <v>-0.32821486992679-1.65940437152952i</v>
      </c>
      <c r="S1057" t="str">
        <f t="shared" si="507"/>
        <v>0.119725613827663i</v>
      </c>
      <c r="T1057" t="str">
        <f t="shared" si="508"/>
        <v>0.198673206969679-0.0392957267693515i</v>
      </c>
      <c r="U1057" t="str">
        <f t="shared" si="509"/>
        <v>0.00005-0.00261260946012501i</v>
      </c>
      <c r="V1057" t="str">
        <f t="shared" si="510"/>
        <v>3.33333333333333E-06-0.00287387040613751i</v>
      </c>
      <c r="W1057" t="str">
        <f t="shared" si="511"/>
        <v>0.0000144736063712489-0.00136862003548549i</v>
      </c>
      <c r="X1057" t="str">
        <f t="shared" si="512"/>
        <v>0.0000560153154050309-0.00136647689033919i</v>
      </c>
      <c r="Y1057" t="str">
        <f t="shared" si="513"/>
        <v>0.009+0.185580161232856i</v>
      </c>
      <c r="Z1057" t="str">
        <f t="shared" si="514"/>
        <v>-0.103391312813105-0.0093398475478439i</v>
      </c>
      <c r="AA1057" t="str">
        <f t="shared" si="515"/>
        <v>3.72711758729829-75.8154705818653i</v>
      </c>
      <c r="AB1057" t="str">
        <f t="shared" si="516"/>
        <v>0.484348452848164-0.0957996538868189i</v>
      </c>
      <c r="AC1057" t="str">
        <f t="shared" si="517"/>
        <v>1.56985712858245-1.26767796111099i</v>
      </c>
      <c r="AD1057" t="str">
        <f t="shared" si="518"/>
        <v>0.21658108823315+0.11386731646159i</v>
      </c>
      <c r="AE1057" t="str">
        <f t="shared" si="519"/>
        <v>-0.0213290996664831-0.0137957256813129i</v>
      </c>
      <c r="AF1057" t="str">
        <f t="shared" si="520"/>
        <v>-13.5082604679397-3.10151949922557i</v>
      </c>
      <c r="AG1057" t="str">
        <f t="shared" si="521"/>
        <v>1.03417326105934-0.0579047968895292i</v>
      </c>
      <c r="AH1057" t="str">
        <f t="shared" si="522"/>
        <v>0.22285479107029+0.256642910593969i</v>
      </c>
      <c r="AI1057">
        <f t="shared" si="523"/>
        <v>-9.373058226292601</v>
      </c>
      <c r="AJ1057">
        <f t="shared" si="524"/>
        <v>49.030722037681734</v>
      </c>
      <c r="AK1057"/>
      <c r="AL1057"/>
      <c r="AM1057"/>
      <c r="AN1057"/>
    </row>
    <row r="1058" spans="1:40" x14ac:dyDescent="0.3">
      <c r="A1058"/>
      <c r="B1058">
        <f t="shared" si="490"/>
        <v>92400</v>
      </c>
      <c r="C1058" s="186" t="str">
        <f t="shared" si="493"/>
        <v>-8.95156039187349E-06+0.0265045699311445i</v>
      </c>
      <c r="D1058" s="158" t="str">
        <f t="shared" si="494"/>
        <v>-5.95707458563563+0.203201702805441i</v>
      </c>
      <c r="E1058" t="str">
        <f t="shared" si="495"/>
        <v>2870</v>
      </c>
      <c r="F1058" t="str">
        <f t="shared" si="496"/>
        <v>0.777000777000777</v>
      </c>
      <c r="G1058" t="str">
        <f t="shared" si="491"/>
        <v>0.777000777000777</v>
      </c>
      <c r="H1058" t="str">
        <f t="shared" si="497"/>
        <v>7.55397216704258+3.30269777612707i</v>
      </c>
      <c r="I1058" t="str">
        <f t="shared" si="498"/>
        <v>362.853951489621i</v>
      </c>
      <c r="J1058" t="str">
        <f t="shared" si="492"/>
        <v>-111.619255221886+78.4768914955305i</v>
      </c>
      <c r="K1058" t="str">
        <f t="shared" si="499"/>
        <v>1.52951147031705-2.17545481117642i</v>
      </c>
      <c r="L1058" t="str">
        <f t="shared" si="500"/>
        <v>0.0985390714646469-0.118511628640272i</v>
      </c>
      <c r="M1058" t="str">
        <f t="shared" si="501"/>
        <v>1.6280505417817-2.29396643981669i</v>
      </c>
      <c r="N1058" t="str">
        <f t="shared" si="502"/>
        <v>-1.16113264476679i</v>
      </c>
      <c r="O1058" t="str">
        <f t="shared" si="503"/>
        <v>0.398300861231821-0.917254830427177i</v>
      </c>
      <c r="P1058" t="str">
        <f t="shared" si="504"/>
        <v>0.601699138768179+0.917254830427177i</v>
      </c>
      <c r="Q1058" t="str">
        <f t="shared" si="505"/>
        <v>-0.601699138768179+0.243877814339613i</v>
      </c>
      <c r="R1058" t="str">
        <f t="shared" si="506"/>
        <v>-0.32820347163794-1.65746684928054i</v>
      </c>
      <c r="S1058" t="str">
        <f t="shared" si="507"/>
        <v>0.119855327385439i</v>
      </c>
      <c r="T1058" t="str">
        <f t="shared" si="508"/>
        <v>0.198656231851031-0.0393369345422029i</v>
      </c>
      <c r="U1058" t="str">
        <f t="shared" si="509"/>
        <v>0.00005-0.00260978196070929i</v>
      </c>
      <c r="V1058" t="str">
        <f t="shared" si="510"/>
        <v>3.33333333333333E-06-0.00287076015678022i</v>
      </c>
      <c r="W1058" t="str">
        <f t="shared" si="511"/>
        <v>0.0000144736040465068-0.00136713908386177i</v>
      </c>
      <c r="X1058" t="str">
        <f t="shared" si="512"/>
        <v>0.0000559255318605419-0.00136500098465805i</v>
      </c>
      <c r="Y1058" t="str">
        <f t="shared" si="513"/>
        <v>0.009+0.185781223162686i</v>
      </c>
      <c r="Z1058" t="str">
        <f t="shared" si="514"/>
        <v>-0.103167104145549-0.00931171367814723i</v>
      </c>
      <c r="AA1058" t="str">
        <f t="shared" si="515"/>
        <v>3.7189183494215-75.7326095688374i</v>
      </c>
      <c r="AB1058" t="str">
        <f t="shared" si="516"/>
        <v>0.484307068946532-0.0959001149471214i</v>
      </c>
      <c r="AC1058" t="str">
        <f t="shared" si="517"/>
        <v>1.56848474072385-1.26711439682592i</v>
      </c>
      <c r="AD1058" t="str">
        <f t="shared" si="518"/>
        <v>0.216725193488022+0.113941496041561i</v>
      </c>
      <c r="AE1058" t="str">
        <f t="shared" si="519"/>
        <v>-0.0212979200203443-0.0137730971372209i</v>
      </c>
      <c r="AF1058" t="str">
        <f t="shared" si="520"/>
        <v>-13.5110467526782-3.09949607332163i</v>
      </c>
      <c r="AG1058" t="str">
        <f t="shared" si="521"/>
        <v>1.03415495387874-0.057881719737206i</v>
      </c>
      <c r="AH1058" t="str">
        <f t="shared" si="522"/>
        <v>0.222632140470189+0.25623636862973i</v>
      </c>
      <c r="AI1058">
        <f t="shared" si="523"/>
        <v>-9.3846403816449566</v>
      </c>
      <c r="AJ1058">
        <f t="shared" si="524"/>
        <v>49.014106699428417</v>
      </c>
      <c r="AK1058"/>
      <c r="AL1058"/>
      <c r="AM1058"/>
      <c r="AN1058"/>
    </row>
    <row r="1059" spans="1:40" x14ac:dyDescent="0.3">
      <c r="A1059"/>
      <c r="B1059">
        <f t="shared" si="490"/>
        <v>92500</v>
      </c>
      <c r="C1059" s="186" t="str">
        <f t="shared" si="493"/>
        <v>-8.93221613091724E-06+0.026475916348556i</v>
      </c>
      <c r="D1059" s="158" t="str">
        <f t="shared" si="494"/>
        <v>-5.95707443732963+0.202982025338929i</v>
      </c>
      <c r="E1059" t="str">
        <f t="shared" si="495"/>
        <v>2870</v>
      </c>
      <c r="F1059" t="str">
        <f t="shared" si="496"/>
        <v>0.777000777000777</v>
      </c>
      <c r="G1059" t="str">
        <f t="shared" si="491"/>
        <v>0.777000777000777</v>
      </c>
      <c r="H1059" t="str">
        <f t="shared" si="497"/>
        <v>7.55675180899654+3.30045580174885i</v>
      </c>
      <c r="I1059" t="str">
        <f t="shared" si="498"/>
        <v>363.24665057132i</v>
      </c>
      <c r="J1059" t="str">
        <f t="shared" si="492"/>
        <v>-111.863151750841+78.5618231962833i</v>
      </c>
      <c r="K1059" t="str">
        <f t="shared" si="499"/>
        <v>1.52725839499139-2.17464323829172i</v>
      </c>
      <c r="L1059" t="str">
        <f t="shared" si="500"/>
        <v>0.0984130590232093-0.118488170474962i</v>
      </c>
      <c r="M1059" t="str">
        <f t="shared" si="501"/>
        <v>1.6256714540146-2.29313140876668i</v>
      </c>
      <c r="N1059" t="str">
        <f t="shared" si="502"/>
        <v>-1.16238928182822i</v>
      </c>
      <c r="O1059" t="str">
        <f t="shared" si="503"/>
        <v>0.397147890634784-0.91775462568398i</v>
      </c>
      <c r="P1059" t="str">
        <f t="shared" si="504"/>
        <v>0.602852109365216+0.91775462568398i</v>
      </c>
      <c r="Q1059" t="str">
        <f t="shared" si="505"/>
        <v>-0.602852109365216+0.24463465614424i</v>
      </c>
      <c r="R1059" t="str">
        <f t="shared" si="506"/>
        <v>-0.328192059673125-1.65553335859153i</v>
      </c>
      <c r="S1059" t="str">
        <f t="shared" si="507"/>
        <v>0.119985040943216i</v>
      </c>
      <c r="T1059" t="str">
        <f t="shared" si="508"/>
        <v>0.198639237813465-0.0393781377171183i</v>
      </c>
      <c r="U1059" t="str">
        <f t="shared" si="509"/>
        <v>0.00005-0.00260696057480582i</v>
      </c>
      <c r="V1059" t="str">
        <f t="shared" si="510"/>
        <v>3.33333333333333E-06-0.0028676566322864i</v>
      </c>
      <c r="W1059" t="str">
        <f t="shared" si="511"/>
        <v>0.0000144736017192484-0.00136566133455392i</v>
      </c>
      <c r="X1059" t="str">
        <f t="shared" si="512"/>
        <v>0.000055836038981493-0.00136352826156497i</v>
      </c>
      <c r="Y1059" t="str">
        <f t="shared" si="513"/>
        <v>0.009+0.185982285092516i</v>
      </c>
      <c r="Z1059" t="str">
        <f t="shared" si="514"/>
        <v>-0.102943624603246-0.00928369988416595i</v>
      </c>
      <c r="AA1059" t="str">
        <f t="shared" si="515"/>
        <v>3.71074628115378-75.6499303203745i</v>
      </c>
      <c r="AB1059" t="str">
        <f t="shared" si="516"/>
        <v>0.484265638922181-0.0960005647980455i</v>
      </c>
      <c r="AC1059" t="str">
        <f t="shared" si="517"/>
        <v>1.56711491495819-1.26655012456038i</v>
      </c>
      <c r="AD1059" t="str">
        <f t="shared" si="518"/>
        <v>0.216869405255068+0.11401551075523i</v>
      </c>
      <c r="AE1059" t="str">
        <f t="shared" si="519"/>
        <v>-0.0212668368585156-0.0137505204105794i</v>
      </c>
      <c r="AF1059" t="str">
        <f t="shared" si="520"/>
        <v>-13.5138262463262-3.09747377640992i</v>
      </c>
      <c r="AG1059" t="str">
        <f t="shared" si="521"/>
        <v>1.0341366462749-0.05785872340437i</v>
      </c>
      <c r="AH1059" t="str">
        <f t="shared" si="522"/>
        <v>0.222410085433088+0.255830772142137i</v>
      </c>
      <c r="AI1059">
        <f t="shared" si="523"/>
        <v>-9.3962089738113903</v>
      </c>
      <c r="AJ1059">
        <f t="shared" si="524"/>
        <v>48.997475841027011</v>
      </c>
      <c r="AK1059"/>
      <c r="AL1059"/>
      <c r="AM1059"/>
      <c r="AN1059"/>
    </row>
    <row r="1060" spans="1:40" x14ac:dyDescent="0.3">
      <c r="A1060"/>
      <c r="B1060">
        <f t="shared" si="490"/>
        <v>92600</v>
      </c>
      <c r="C1060" s="186" t="str">
        <f t="shared" si="493"/>
        <v>-8.91293450649796E-06+0.0264473246527338i</v>
      </c>
      <c r="D1060" s="158" t="str">
        <f t="shared" si="494"/>
        <v>-5.95707428950384+0.202762822337626i</v>
      </c>
      <c r="E1060" t="str">
        <f t="shared" si="495"/>
        <v>2870</v>
      </c>
      <c r="F1060" t="str">
        <f t="shared" si="496"/>
        <v>0.777000777000777</v>
      </c>
      <c r="G1060" t="str">
        <f t="shared" si="491"/>
        <v>0.777000777000777</v>
      </c>
      <c r="H1060" t="str">
        <f t="shared" si="497"/>
        <v>7.55952467931737+3.2982154366901i</v>
      </c>
      <c r="I1060" t="str">
        <f t="shared" si="498"/>
        <v>363.639349653019i</v>
      </c>
      <c r="J1060" t="str">
        <f t="shared" si="492"/>
        <v>-112.107312094322+78.6467548970359i</v>
      </c>
      <c r="K1060" t="str">
        <f t="shared" si="499"/>
        <v>1.52500952068168-2.17383054781726i</v>
      </c>
      <c r="L1060" t="str">
        <f t="shared" si="500"/>
        <v>0.0982872326799495-0.11846460857406i</v>
      </c>
      <c r="M1060" t="str">
        <f t="shared" si="501"/>
        <v>1.62329675336163-2.29229515639132i</v>
      </c>
      <c r="N1060" t="str">
        <f t="shared" si="502"/>
        <v>-1.16364591888966i</v>
      </c>
      <c r="O1060" t="str">
        <f t="shared" si="503"/>
        <v>0.395994292887009-0.918252971680962i</v>
      </c>
      <c r="P1060" t="str">
        <f t="shared" si="504"/>
        <v>0.604005707112991+0.918252971680962i</v>
      </c>
      <c r="Q1060" t="str">
        <f t="shared" si="505"/>
        <v>-0.604005707112991+0.245392947208698i</v>
      </c>
      <c r="R1060" t="str">
        <f t="shared" si="506"/>
        <v>-0.328180634027829-1.65360388638683i</v>
      </c>
      <c r="S1060" t="str">
        <f t="shared" si="507"/>
        <v>0.120114754500992i</v>
      </c>
      <c r="T1060" t="str">
        <f t="shared" si="508"/>
        <v>0.19862222485524-0.0394193362882326i</v>
      </c>
      <c r="U1060" t="str">
        <f t="shared" si="509"/>
        <v>0.00005-0.0026041452826084i</v>
      </c>
      <c r="V1060" t="str">
        <f t="shared" si="510"/>
        <v>3.33333333333333E-06-0.00286455981086925i</v>
      </c>
      <c r="W1060" t="str">
        <f t="shared" si="511"/>
        <v>0.0000144735993894737-0.00136418677718727i</v>
      </c>
      <c r="X1060" t="str">
        <f t="shared" si="512"/>
        <v>0.0000557468355148987-0.00136205871078717i</v>
      </c>
      <c r="Y1060" t="str">
        <f t="shared" si="513"/>
        <v>0.009+0.186183347022346i</v>
      </c>
      <c r="Z1060" t="str">
        <f t="shared" si="514"/>
        <v>-0.102720871025958-0.00925580551662159i</v>
      </c>
      <c r="AA1060" t="str">
        <f t="shared" si="515"/>
        <v>3.70260126198079-75.5674322364582i</v>
      </c>
      <c r="AB1060" t="str">
        <f t="shared" si="516"/>
        <v>0.484224162770865-0.0961010034252924i</v>
      </c>
      <c r="AC1060" t="str">
        <f t="shared" si="517"/>
        <v>1.56574764664905-1.26598514978237i</v>
      </c>
      <c r="AD1060" t="str">
        <f t="shared" si="518"/>
        <v>0.217013723375165+0.114089360471947i</v>
      </c>
      <c r="AE1060" t="str">
        <f t="shared" si="519"/>
        <v>-0.0212358497576392-0.0137279953004714i</v>
      </c>
      <c r="AF1060" t="str">
        <f t="shared" si="520"/>
        <v>-13.5165989688212-3.09545261435247i</v>
      </c>
      <c r="AG1060" t="str">
        <f t="shared" si="521"/>
        <v>1.03411833819469-0.0578358075802096i</v>
      </c>
      <c r="AH1060" t="str">
        <f t="shared" si="522"/>
        <v>0.222188623602501+0.255426117590105i</v>
      </c>
      <c r="AI1060">
        <f t="shared" si="523"/>
        <v>-9.4077640370390583</v>
      </c>
      <c r="AJ1060">
        <f t="shared" si="524"/>
        <v>48.980829473469818</v>
      </c>
      <c r="AK1060"/>
      <c r="AL1060"/>
      <c r="AM1060"/>
      <c r="AN1060"/>
    </row>
    <row r="1061" spans="1:40" x14ac:dyDescent="0.3">
      <c r="A1061"/>
      <c r="B1061">
        <f t="shared" si="490"/>
        <v>92700</v>
      </c>
      <c r="C1061" s="186" t="str">
        <f t="shared" si="493"/>
        <v>-8.89371524848519E-06+0.0264187946433972i</v>
      </c>
      <c r="D1061" s="158" t="str">
        <f t="shared" si="494"/>
        <v>-5.95707414215619+0.202544092266045i</v>
      </c>
      <c r="E1061" t="str">
        <f t="shared" si="495"/>
        <v>2870</v>
      </c>
      <c r="F1061" t="str">
        <f t="shared" si="496"/>
        <v>0.777000777000777</v>
      </c>
      <c r="G1061" t="str">
        <f t="shared" si="491"/>
        <v>0.777000777000777</v>
      </c>
      <c r="H1061" t="str">
        <f t="shared" si="497"/>
        <v>7.56229079788185+3.29597668522219i</v>
      </c>
      <c r="I1061" t="str">
        <f t="shared" si="498"/>
        <v>364.032048734717i</v>
      </c>
      <c r="J1061" t="str">
        <f t="shared" si="492"/>
        <v>-112.351736252328+78.7316865977887i</v>
      </c>
      <c r="K1061" t="str">
        <f t="shared" si="499"/>
        <v>1.52276483958144-2.17301674870735i</v>
      </c>
      <c r="L1061" t="str">
        <f t="shared" si="500"/>
        <v>0.0981615922427809-0.118440943432477i</v>
      </c>
      <c r="M1061" t="str">
        <f t="shared" si="501"/>
        <v>1.62092643182422-2.29145769213983i</v>
      </c>
      <c r="N1061" t="str">
        <f t="shared" si="502"/>
        <v>-1.1649025559511i</v>
      </c>
      <c r="O1061" t="str">
        <f t="shared" si="503"/>
        <v>0.394840069810195-0.918749867631164i</v>
      </c>
      <c r="P1061" t="str">
        <f t="shared" si="504"/>
        <v>0.605159930189805+0.918749867631164i</v>
      </c>
      <c r="Q1061" t="str">
        <f t="shared" si="505"/>
        <v>-0.605159930189805+0.246152688319936i</v>
      </c>
      <c r="R1061" t="str">
        <f t="shared" si="506"/>
        <v>-0.328169194697536-1.65167841964727i</v>
      </c>
      <c r="S1061" t="str">
        <f t="shared" si="507"/>
        <v>0.120244468058768i</v>
      </c>
      <c r="T1061" t="str">
        <f t="shared" si="508"/>
        <v>0.198605192974633-0.0394605302496795i</v>
      </c>
      <c r="U1061" t="str">
        <f t="shared" si="509"/>
        <v>0.0000500000000000001-0.00260133606439632i</v>
      </c>
      <c r="V1061" t="str">
        <f t="shared" si="510"/>
        <v>3.33333333333333E-06-0.00286146967083594i</v>
      </c>
      <c r="W1061" t="str">
        <f t="shared" si="511"/>
        <v>0.0000144735970571825-0.0013627154014319i</v>
      </c>
      <c r="X1061" t="str">
        <f t="shared" si="512"/>
        <v>0.0000556579202145144-0.00136059232209596i</v>
      </c>
      <c r="Y1061" t="str">
        <f t="shared" si="513"/>
        <v>0.009+0.186384408952175i</v>
      </c>
      <c r="Z1061" t="str">
        <f t="shared" si="514"/>
        <v>-0.102498840270559-0.0092280299304696i</v>
      </c>
      <c r="AA1061" t="str">
        <f t="shared" si="515"/>
        <v>3.69448317205884-75.4851147197194i</v>
      </c>
      <c r="AB1061" t="str">
        <f t="shared" si="516"/>
        <v>0.484182640488385-0.0962014308145605i</v>
      </c>
      <c r="AC1061" t="str">
        <f t="shared" si="517"/>
        <v>1.56438293116318-1.26541947793431i</v>
      </c>
      <c r="AD1061" t="str">
        <f t="shared" si="518"/>
        <v>0.217158147689024+0.114163045061143i</v>
      </c>
      <c r="AE1061" t="str">
        <f t="shared" si="519"/>
        <v>-0.0212049582966499-0.0137055216070423i</v>
      </c>
      <c r="AF1061" t="str">
        <f t="shared" si="520"/>
        <v>-13.519364940038-3.09343259295615i</v>
      </c>
      <c r="AG1061" t="str">
        <f t="shared" si="521"/>
        <v>1.03410002958533-0.0578129719552377i</v>
      </c>
      <c r="AH1061" t="str">
        <f t="shared" si="522"/>
        <v>0.221967752633244+0.255022401449903i</v>
      </c>
      <c r="AI1061">
        <f t="shared" si="523"/>
        <v>-9.4193056054622666</v>
      </c>
      <c r="AJ1061">
        <f t="shared" si="524"/>
        <v>48.964167607767102</v>
      </c>
      <c r="AK1061"/>
      <c r="AL1061"/>
      <c r="AM1061"/>
      <c r="AN1061"/>
    </row>
    <row r="1062" spans="1:40" x14ac:dyDescent="0.3">
      <c r="A1062"/>
      <c r="B1062">
        <f t="shared" si="490"/>
        <v>92800</v>
      </c>
      <c r="C1062" s="186" t="str">
        <f t="shared" si="493"/>
        <v>-8.87455808820321E-06+0.0263903261211288i</v>
      </c>
      <c r="D1062" s="158" t="str">
        <f t="shared" si="494"/>
        <v>-5.95707399528463+0.202325833595321i</v>
      </c>
      <c r="E1062" t="str">
        <f t="shared" si="495"/>
        <v>2870</v>
      </c>
      <c r="F1062" t="str">
        <f t="shared" si="496"/>
        <v>0.777000777000777</v>
      </c>
      <c r="G1062" t="str">
        <f t="shared" si="491"/>
        <v>0.777000777000777</v>
      </c>
      <c r="H1062" t="str">
        <f t="shared" si="497"/>
        <v>7.5650501845042+3.29373955156816i</v>
      </c>
      <c r="I1062" t="str">
        <f t="shared" si="498"/>
        <v>364.424747816416i</v>
      </c>
      <c r="J1062" t="str">
        <f t="shared" si="492"/>
        <v>-112.596424224861+78.8166182985414i</v>
      </c>
      <c r="K1062" t="str">
        <f t="shared" si="499"/>
        <v>1.52052434389005-2.17220184987359i</v>
      </c>
      <c r="L1062" t="str">
        <f t="shared" si="500"/>
        <v>0.0980361375190598-0.118417175543452i</v>
      </c>
      <c r="M1062" t="str">
        <f t="shared" si="501"/>
        <v>1.61856048140911-2.29061902541704i</v>
      </c>
      <c r="N1062" t="str">
        <f t="shared" si="502"/>
        <v>-1.16615919301253i</v>
      </c>
      <c r="O1062" t="str">
        <f t="shared" si="503"/>
        <v>0.393685223227025-0.919245312749914i</v>
      </c>
      <c r="P1062" t="str">
        <f t="shared" si="504"/>
        <v>0.606314776772975+0.919245312749914i</v>
      </c>
      <c r="Q1062" t="str">
        <f t="shared" si="505"/>
        <v>-0.606314776772975+0.246913880262616i</v>
      </c>
      <c r="R1062" t="str">
        <f t="shared" si="506"/>
        <v>-0.328157741677724-1.64975694540975i</v>
      </c>
      <c r="S1062" t="str">
        <f t="shared" si="507"/>
        <v>0.120374181616545i</v>
      </c>
      <c r="T1062" t="str">
        <f t="shared" si="508"/>
        <v>0.19858814216991-0.0395017195955896i</v>
      </c>
      <c r="U1062" t="str">
        <f t="shared" si="509"/>
        <v>0.0000500000000000001-0.00259853290053382i</v>
      </c>
      <c r="V1062" t="str">
        <f t="shared" si="510"/>
        <v>3.33333333333333E-06-0.0028583861905872i</v>
      </c>
      <c r="W1062" t="str">
        <f t="shared" si="511"/>
        <v>0.0000144735947223749-0.00136124719700244i</v>
      </c>
      <c r="X1062" t="str">
        <f t="shared" si="512"/>
        <v>0.0000555692918407961-0.00135912908530658i</v>
      </c>
      <c r="Y1062" t="str">
        <f t="shared" si="513"/>
        <v>0.009+0.186585470882005i</v>
      </c>
      <c r="Z1062" t="str">
        <f t="shared" si="514"/>
        <v>-0.102277529210926-0.00920037248486723i</v>
      </c>
      <c r="AA1062" t="str">
        <f t="shared" si="515"/>
        <v>3.68639189221028-75.4029771754213i</v>
      </c>
      <c r="AB1062" t="str">
        <f t="shared" si="516"/>
        <v>0.484141072070512-0.0963018469515408i</v>
      </c>
      <c r="AC1062" t="str">
        <f t="shared" si="517"/>
        <v>1.56302076387037-1.26485311443299i</v>
      </c>
      <c r="AD1062" t="str">
        <f t="shared" si="518"/>
        <v>0.217302678037183+0.114236564392325i</v>
      </c>
      <c r="AE1062" t="str">
        <f t="shared" si="519"/>
        <v>-0.0211741620567594-0.0136830991314931i</v>
      </c>
      <c r="AF1062" t="str">
        <f t="shared" si="520"/>
        <v>-13.5221241797888-3.09141371797284i</v>
      </c>
      <c r="AG1062" t="str">
        <f t="shared" si="521"/>
        <v>1.03408172039436-0.0577902162212814i</v>
      </c>
      <c r="AH1062" t="str">
        <f t="shared" si="522"/>
        <v>0.221747470191366+0.25461962021505i</v>
      </c>
      <c r="AI1062">
        <f t="shared" si="523"/>
        <v>-9.4308337131030289</v>
      </c>
      <c r="AJ1062">
        <f t="shared" si="524"/>
        <v>48.947490254947112</v>
      </c>
      <c r="AK1062"/>
      <c r="AL1062"/>
      <c r="AM1062"/>
      <c r="AN1062"/>
    </row>
    <row r="1063" spans="1:40" x14ac:dyDescent="0.3">
      <c r="A1063"/>
      <c r="B1063">
        <f t="shared" si="490"/>
        <v>92900</v>
      </c>
      <c r="C1063" s="186" t="str">
        <f t="shared" si="493"/>
        <v>-8.85546275842148E-06+0.0263619188873699i</v>
      </c>
      <c r="D1063" s="158" t="str">
        <f t="shared" si="494"/>
        <v>-5.9570738488871+0.202108044803169i</v>
      </c>
      <c r="E1063" t="str">
        <f t="shared" si="495"/>
        <v>2870</v>
      </c>
      <c r="F1063" t="str">
        <f t="shared" si="496"/>
        <v>0.777000777000777</v>
      </c>
      <c r="G1063" t="str">
        <f t="shared" si="491"/>
        <v>0.777000777000777</v>
      </c>
      <c r="H1063" t="str">
        <f t="shared" si="497"/>
        <v>7.567802858936+3.29150403990318i</v>
      </c>
      <c r="I1063" t="str">
        <f t="shared" si="498"/>
        <v>364.817446898115i</v>
      </c>
      <c r="J1063" t="str">
        <f t="shared" si="492"/>
        <v>-112.841376011918+78.9015499992941i</v>
      </c>
      <c r="K1063" t="str">
        <f t="shared" si="499"/>
        <v>1.51828802581295-2.17138586018506i</v>
      </c>
      <c r="L1063" t="str">
        <f t="shared" si="500"/>
        <v>0.0979108683155946-0.118393305398556i</v>
      </c>
      <c r="M1063" t="str">
        <f t="shared" si="501"/>
        <v>1.61619889412854-2.28977916558362i</v>
      </c>
      <c r="N1063" t="str">
        <f t="shared" si="502"/>
        <v>-1.16741583007397i</v>
      </c>
      <c r="O1063" t="str">
        <f t="shared" si="503"/>
        <v>0.392529754961141-0.919739306254847i</v>
      </c>
      <c r="P1063" t="str">
        <f t="shared" si="504"/>
        <v>0.607470245038859+0.919739306254847i</v>
      </c>
      <c r="Q1063" t="str">
        <f t="shared" si="505"/>
        <v>-0.607470245038859+0.247676523819123i</v>
      </c>
      <c r="R1063" t="str">
        <f t="shared" si="506"/>
        <v>-0.328146274963869-1.64783945076694i</v>
      </c>
      <c r="S1063" t="str">
        <f t="shared" si="507"/>
        <v>0.120503895174321i</v>
      </c>
      <c r="T1063" t="str">
        <f t="shared" si="508"/>
        <v>0.19857107243933-0.03954290432009i</v>
      </c>
      <c r="U1063" t="str">
        <f t="shared" si="509"/>
        <v>0.0000500000000000001-0.00259573577146974i</v>
      </c>
      <c r="V1063" t="str">
        <f t="shared" si="510"/>
        <v>3.33333333333333E-06-0.00285530934861671i</v>
      </c>
      <c r="W1063" t="str">
        <f t="shared" si="511"/>
        <v>0.0000144735923850512-0.00135978215365778i</v>
      </c>
      <c r="X1063" t="str">
        <f t="shared" si="512"/>
        <v>0.0000554809491608541-0.00135766899027787i</v>
      </c>
      <c r="Y1063" t="str">
        <f t="shared" si="513"/>
        <v>0.009+0.186786532811835i</v>
      </c>
      <c r="Z1063" t="str">
        <f t="shared" si="514"/>
        <v>-0.102056934737826-0.0091728325431413i</v>
      </c>
      <c r="AA1063" t="str">
        <f t="shared" si="515"/>
        <v>3.67832730391918-75.3210190114474i</v>
      </c>
      <c r="AB1063" t="str">
        <f t="shared" si="516"/>
        <v>0.484099457513003-0.0964022518219157i</v>
      </c>
      <c r="AC1063" t="str">
        <f t="shared" si="517"/>
        <v>1.56166114014357-1.26428606466969i</v>
      </c>
      <c r="AD1063" t="str">
        <f t="shared" si="518"/>
        <v>0.217447314260009+0.114309918335071i</v>
      </c>
      <c r="AE1063" t="str">
        <f t="shared" si="519"/>
        <v>-0.0211434606214416-0.0136607276760715i</v>
      </c>
      <c r="AF1063" t="str">
        <f t="shared" si="520"/>
        <v>-13.5248767078231-3.08939599510001i</v>
      </c>
      <c r="AG1063" t="str">
        <f t="shared" si="521"/>
        <v>1.03406341056966-0.0577675400714773i</v>
      </c>
      <c r="AH1063" t="str">
        <f t="shared" si="522"/>
        <v>0.221527773954079+0.254217770396179i</v>
      </c>
      <c r="AI1063">
        <f t="shared" si="523"/>
        <v>-9.4423483938722583</v>
      </c>
      <c r="AJ1063">
        <f t="shared" si="524"/>
        <v>48.930797426052813</v>
      </c>
      <c r="AK1063"/>
      <c r="AL1063"/>
      <c r="AM1063"/>
      <c r="AN1063"/>
    </row>
    <row r="1064" spans="1:40" x14ac:dyDescent="0.3">
      <c r="A1064"/>
      <c r="B1064">
        <f t="shared" si="490"/>
        <v>93000</v>
      </c>
      <c r="C1064" s="186" t="str">
        <f t="shared" si="493"/>
        <v>-8.83642899334542E-06+0.0263335727444155i</v>
      </c>
      <c r="D1064" s="158" t="str">
        <f t="shared" si="494"/>
        <v>-5.95707370296157+0.201890724373852i</v>
      </c>
      <c r="E1064" t="str">
        <f t="shared" si="495"/>
        <v>2870</v>
      </c>
      <c r="F1064" t="str">
        <f t="shared" si="496"/>
        <v>0.777000777000777</v>
      </c>
      <c r="G1064" t="str">
        <f t="shared" si="491"/>
        <v>0.777000777000777</v>
      </c>
      <c r="H1064" t="str">
        <f t="shared" si="497"/>
        <v>7.57054884086661+3.28927015435477i</v>
      </c>
      <c r="I1064" t="str">
        <f t="shared" si="498"/>
        <v>365.210145979813i</v>
      </c>
      <c r="J1064" t="str">
        <f t="shared" si="492"/>
        <v>-113.086591613502+78.9864817000469i</v>
      </c>
      <c r="K1064" t="str">
        <f t="shared" si="499"/>
        <v>1.51605587756159-2.17056878846846i</v>
      </c>
      <c r="L1064" t="str">
        <f t="shared" si="500"/>
        <v>0.0977857844386467-0.118369333487694i</v>
      </c>
      <c r="M1064" t="str">
        <f t="shared" si="501"/>
        <v>1.61384166200024-2.28893812195615i</v>
      </c>
      <c r="N1064" t="str">
        <f t="shared" si="502"/>
        <v>-1.1686724671354i</v>
      </c>
      <c r="O1064" t="str">
        <f t="shared" si="503"/>
        <v>0.391373666837205-0.920231847365869i</v>
      </c>
      <c r="P1064" t="str">
        <f t="shared" si="504"/>
        <v>0.608626333162795+0.920231847365869i</v>
      </c>
      <c r="Q1064" t="str">
        <f t="shared" si="505"/>
        <v>-0.608626333162795+0.248440619769531i</v>
      </c>
      <c r="R1064" t="str">
        <f t="shared" si="506"/>
        <v>-0.328134794551429-1.64592592286707i</v>
      </c>
      <c r="S1064" t="str">
        <f t="shared" si="507"/>
        <v>0.120633608732098i</v>
      </c>
      <c r="T1064" t="str">
        <f t="shared" si="508"/>
        <v>0.198553983781163-0.0395840844173045i</v>
      </c>
      <c r="U1064" t="str">
        <f t="shared" si="509"/>
        <v>0.0000500000000000001-0.00259294465773697i</v>
      </c>
      <c r="V1064" t="str">
        <f t="shared" si="510"/>
        <v>3.33333333333333E-06-0.00285223912351067i</v>
      </c>
      <c r="W1064" t="str">
        <f t="shared" si="511"/>
        <v>0.0000144735900452109-0.00135832026120088i</v>
      </c>
      <c r="X1064" t="str">
        <f t="shared" si="512"/>
        <v>0.0000553928909484122-0.00135621202691213i</v>
      </c>
      <c r="Y1064" t="str">
        <f t="shared" si="513"/>
        <v>0.009+0.186987594741664i</v>
      </c>
      <c r="Z1064" t="str">
        <f t="shared" si="514"/>
        <v>-0.101837053758815-0.00914540947275703i</v>
      </c>
      <c r="AA1064" t="str">
        <f t="shared" si="515"/>
        <v>3.67028928932694-75.2392396382865i</v>
      </c>
      <c r="AB1064" t="str">
        <f t="shared" si="516"/>
        <v>0.48405779681164-0.0965026454113594i</v>
      </c>
      <c r="AC1064" t="str">
        <f t="shared" si="517"/>
        <v>1.56030405535899-1.26371833401036i</v>
      </c>
      <c r="AD1064" t="str">
        <f t="shared" si="518"/>
        <v>0.217592056197703+0.11438310675904i</v>
      </c>
      <c r="AE1064" t="str">
        <f t="shared" si="519"/>
        <v>-0.0211128535764191-0.0136384070440678i</v>
      </c>
      <c r="AF1064" t="str">
        <f t="shared" si="520"/>
        <v>-13.5276225438282-3.08737942998092i</v>
      </c>
      <c r="AG1064" t="str">
        <f t="shared" si="521"/>
        <v>1.03404510005942-0.0577449432002644i</v>
      </c>
      <c r="AH1064" t="str">
        <f t="shared" si="522"/>
        <v>0.221308661609715+0.253816848520988i</v>
      </c>
      <c r="AI1064">
        <f t="shared" si="523"/>
        <v>-9.4538496815688546</v>
      </c>
      <c r="AJ1064">
        <f t="shared" si="524"/>
        <v>48.914089132144738</v>
      </c>
      <c r="AK1064"/>
      <c r="AL1064"/>
      <c r="AM1064"/>
      <c r="AN1064"/>
    </row>
    <row r="1065" spans="1:40" x14ac:dyDescent="0.3">
      <c r="A1065"/>
      <c r="B1065">
        <f t="shared" si="490"/>
        <v>93100</v>
      </c>
      <c r="C1065" s="186" t="str">
        <f t="shared" si="493"/>
        <v>-8.81745652860722E-06+0.0263052874954105i</v>
      </c>
      <c r="D1065" s="158" t="str">
        <f t="shared" si="494"/>
        <v>-5.95707355750601+0.201673870798147i</v>
      </c>
      <c r="E1065" t="str">
        <f t="shared" si="495"/>
        <v>2870</v>
      </c>
      <c r="F1065" t="str">
        <f t="shared" si="496"/>
        <v>0.777000777000777</v>
      </c>
      <c r="G1065" t="str">
        <f t="shared" si="491"/>
        <v>0.777000777000777</v>
      </c>
      <c r="H1065" t="str">
        <f t="shared" si="497"/>
        <v>7.57328814992318+3.28703789900326i</v>
      </c>
      <c r="I1065" t="str">
        <f t="shared" si="498"/>
        <v>365.602845061512i</v>
      </c>
      <c r="J1065" t="str">
        <f t="shared" si="492"/>
        <v>-113.332071029611+79.0714134007996i</v>
      </c>
      <c r="K1065" t="str">
        <f t="shared" si="499"/>
        <v>1.51382789135364-2.16975064350831i</v>
      </c>
      <c r="L1065" t="str">
        <f t="shared" si="500"/>
        <v>0.0976608856939403-0.118345260299111i</v>
      </c>
      <c r="M1065" t="str">
        <f t="shared" si="501"/>
        <v>1.61148877704758-2.28809590380742i</v>
      </c>
      <c r="N1065" t="str">
        <f t="shared" si="502"/>
        <v>-1.16992910419684i</v>
      </c>
      <c r="O1065" t="str">
        <f t="shared" si="503"/>
        <v>0.390216960680819-0.9207229353052i</v>
      </c>
      <c r="P1065" t="str">
        <f t="shared" si="504"/>
        <v>0.609783039319181+0.9207229353052i</v>
      </c>
      <c r="Q1065" t="str">
        <f t="shared" si="505"/>
        <v>-0.609783039319181+0.24920616889164i</v>
      </c>
      <c r="R1065" t="str">
        <f t="shared" si="506"/>
        <v>-0.328123300435867-1.64401634891351i</v>
      </c>
      <c r="S1065" t="str">
        <f t="shared" si="507"/>
        <v>0.120763322289874i</v>
      </c>
      <c r="T1065" t="str">
        <f t="shared" si="508"/>
        <v>0.198536876193664-0.0396252598813538i</v>
      </c>
      <c r="U1065" t="str">
        <f t="shared" si="509"/>
        <v>0.0000499999999999999-0.00259015953995208i</v>
      </c>
      <c r="V1065" t="str">
        <f t="shared" si="510"/>
        <v>3.33333333333333E-06-0.00284917549394728i</v>
      </c>
      <c r="W1065" t="str">
        <f t="shared" si="511"/>
        <v>0.0000144735877028542-0.00135686150947851i</v>
      </c>
      <c r="X1065" t="str">
        <f t="shared" si="512"/>
        <v>0.0000553051159837645-0.00135475818515485i</v>
      </c>
      <c r="Y1065" t="str">
        <f t="shared" si="513"/>
        <v>0.009+0.187188656671494i</v>
      </c>
      <c r="Z1065" t="str">
        <f t="shared" si="514"/>
        <v>-0.101617883198119-0.00911810264528587i</v>
      </c>
      <c r="AA1065" t="str">
        <f t="shared" si="515"/>
        <v>3.66227773122769-75.1576384690169i</v>
      </c>
      <c r="AB1065" t="str">
        <f t="shared" si="516"/>
        <v>0.484016089962168-0.0966030277055387i</v>
      </c>
      <c r="AC1065" t="str">
        <f t="shared" si="517"/>
        <v>1.55894950489605-1.26314992779561i</v>
      </c>
      <c r="AD1065" t="str">
        <f t="shared" si="518"/>
        <v>0.21773690369029+0.114456129533964i</v>
      </c>
      <c r="AE1065" t="str">
        <f t="shared" si="519"/>
        <v>-0.0210823405096472-0.013616137039806i</v>
      </c>
      <c r="AF1065" t="str">
        <f t="shared" si="520"/>
        <v>-13.5303617074292-3.08536402820511i</v>
      </c>
      <c r="AG1065" t="str">
        <f t="shared" si="521"/>
        <v>1.03402678881218-0.057722425303374i</v>
      </c>
      <c r="AH1065" t="str">
        <f t="shared" si="522"/>
        <v>0.221090130857631+0.253416851134091i</v>
      </c>
      <c r="AI1065">
        <f t="shared" si="523"/>
        <v>-9.4653376098816349</v>
      </c>
      <c r="AJ1065">
        <f t="shared" si="524"/>
        <v>48.897365384299384</v>
      </c>
      <c r="AK1065"/>
      <c r="AL1065"/>
      <c r="AM1065"/>
      <c r="AN1065"/>
    </row>
    <row r="1066" spans="1:40" x14ac:dyDescent="0.3">
      <c r="A1066"/>
      <c r="B1066">
        <f t="shared" si="490"/>
        <v>93200</v>
      </c>
      <c r="C1066" s="186" t="str">
        <f t="shared" si="493"/>
        <v>-8.79854510125654E-06+0.0262770629443442i</v>
      </c>
      <c r="D1066" s="158" t="str">
        <f t="shared" si="494"/>
        <v>-5.9570734125184+0.201457482573306i</v>
      </c>
      <c r="E1066" t="str">
        <f t="shared" si="495"/>
        <v>2870</v>
      </c>
      <c r="F1066" t="str">
        <f t="shared" si="496"/>
        <v>0.777000777000777</v>
      </c>
      <c r="G1066" t="str">
        <f t="shared" si="491"/>
        <v>0.777000777000777</v>
      </c>
      <c r="H1066" t="str">
        <f t="shared" si="497"/>
        <v>7.57602080567091+3.28480727788202i</v>
      </c>
      <c r="I1066" t="str">
        <f t="shared" si="498"/>
        <v>365.995544143211i</v>
      </c>
      <c r="J1066" t="str">
        <f t="shared" si="492"/>
        <v>-113.577814260245+79.1563451015524i</v>
      </c>
      <c r="K1066" t="str">
        <f t="shared" si="499"/>
        <v>1.51160405941297-2.16893143404712i</v>
      </c>
      <c r="L1066" t="str">
        <f t="shared" si="500"/>
        <v>0.0975361718866667-0.118321086319395i</v>
      </c>
      <c r="M1066" t="str">
        <f t="shared" si="501"/>
        <v>1.60914023129964-2.28725252036652i</v>
      </c>
      <c r="N1066" t="str">
        <f t="shared" si="502"/>
        <v>-1.17118574125827i</v>
      </c>
      <c r="O1066" t="str">
        <f t="shared" si="503"/>
        <v>0.389059638318598-0.921212569297338i</v>
      </c>
      <c r="P1066" t="str">
        <f t="shared" si="504"/>
        <v>0.610940361681402+0.921212569297338i</v>
      </c>
      <c r="Q1066" t="str">
        <f t="shared" si="505"/>
        <v>-0.610940361681402+0.249973171960932i</v>
      </c>
      <c r="R1066" t="str">
        <f t="shared" si="506"/>
        <v>-0.32811179261264-1.6421107161646i</v>
      </c>
      <c r="S1066" t="str">
        <f t="shared" si="507"/>
        <v>0.120893035847651i</v>
      </c>
      <c r="T1066" t="str">
        <f t="shared" si="508"/>
        <v>0.198519749675099-0.0396664307063569i</v>
      </c>
      <c r="U1066" t="str">
        <f t="shared" si="509"/>
        <v>0.0000499999999999999-0.00258738039881479i</v>
      </c>
      <c r="V1066" t="str">
        <f t="shared" si="510"/>
        <v>3.33333333333333E-06-0.00284611843869627i</v>
      </c>
      <c r="W1066" t="str">
        <f t="shared" si="511"/>
        <v>0.0000144735853579814-0.00135540588838101i</v>
      </c>
      <c r="X1066" t="str">
        <f t="shared" si="512"/>
        <v>0.0000552176230537341-0.00135330745499446i</v>
      </c>
      <c r="Y1066" t="str">
        <f t="shared" si="513"/>
        <v>0.009+0.187389718601324i</v>
      </c>
      <c r="Z1066" t="str">
        <f t="shared" si="514"/>
        <v>-0.101399419996532-0.00909091143637481i</v>
      </c>
      <c r="AA1066" t="str">
        <f t="shared" si="515"/>
        <v>3.65429251306414-75.0762149192934i</v>
      </c>
      <c r="AB1066" t="str">
        <f t="shared" si="516"/>
        <v>0.483974336960361-0.0967033986901163i</v>
      </c>
      <c r="AC1066" t="str">
        <f t="shared" si="517"/>
        <v>1.55759748413751-1.26258085134098i</v>
      </c>
      <c r="AD1066" t="str">
        <f t="shared" si="518"/>
        <v>0.217881856577628+0.114528986529661i</v>
      </c>
      <c r="AE1066" t="str">
        <f t="shared" si="519"/>
        <v>-0.0210519210113001-0.0135939174686383i</v>
      </c>
      <c r="AF1066" t="str">
        <f t="shared" si="520"/>
        <v>-13.5330942181893-3.08334979530871i</v>
      </c>
      <c r="AG1066" t="str">
        <f t="shared" si="521"/>
        <v>1.03400847677678-0.0576999860778256i</v>
      </c>
      <c r="AH1066" t="str">
        <f t="shared" si="522"/>
        <v>0.220872179408168+0.253017774796954i</v>
      </c>
      <c r="AI1066">
        <f t="shared" si="523"/>
        <v>-9.4768122123886815</v>
      </c>
      <c r="AJ1066">
        <f t="shared" si="524"/>
        <v>48.880626193610127</v>
      </c>
      <c r="AK1066"/>
      <c r="AL1066"/>
      <c r="AM1066"/>
      <c r="AN1066"/>
    </row>
    <row r="1067" spans="1:40" x14ac:dyDescent="0.3">
      <c r="A1067"/>
      <c r="B1067">
        <f t="shared" si="490"/>
        <v>93300</v>
      </c>
      <c r="C1067" s="186" t="str">
        <f t="shared" si="493"/>
        <v>-0.0000087796944497514+0.0262488988960466i</v>
      </c>
      <c r="D1067" s="158" t="str">
        <f t="shared" si="494"/>
        <v>-5.95707326799674+0.201241558203024i</v>
      </c>
      <c r="E1067" t="str">
        <f t="shared" si="495"/>
        <v>2870</v>
      </c>
      <c r="F1067" t="str">
        <f t="shared" si="496"/>
        <v>0.777000777000777</v>
      </c>
      <c r="G1067" t="str">
        <f t="shared" si="491"/>
        <v>0.777000777000777</v>
      </c>
      <c r="H1067" t="str">
        <f t="shared" si="497"/>
        <v>7.57874682761316+3.28257829497786i</v>
      </c>
      <c r="I1067" t="str">
        <f t="shared" si="498"/>
        <v>366.38824322491i</v>
      </c>
      <c r="J1067" t="str">
        <f t="shared" si="492"/>
        <v>-113.823821305406+79.2412768023051i</v>
      </c>
      <c r="K1067" t="str">
        <f t="shared" si="499"/>
        <v>1.50938437396974-2.16811116878554i</v>
      </c>
      <c r="L1067" t="str">
        <f t="shared" si="500"/>
        <v>0.0974116428214939-0.118296812033482i</v>
      </c>
      <c r="M1067" t="str">
        <f t="shared" si="501"/>
        <v>1.60679601679123-2.28640798081902i</v>
      </c>
      <c r="N1067" t="str">
        <f t="shared" si="502"/>
        <v>-1.17244237831971i</v>
      </c>
      <c r="O1067" t="str">
        <f t="shared" si="503"/>
        <v>0.387901701578093-0.921700748569089i</v>
      </c>
      <c r="P1067" t="str">
        <f t="shared" si="504"/>
        <v>0.612098298421907+0.921700748569089i</v>
      </c>
      <c r="Q1067" t="str">
        <f t="shared" si="505"/>
        <v>-0.612098298421907+0.250741629750621i</v>
      </c>
      <c r="R1067" t="str">
        <f t="shared" si="506"/>
        <v>-0.32810027107719-1.64020901193322i</v>
      </c>
      <c r="S1067" t="str">
        <f t="shared" si="507"/>
        <v>0.121022749405427i</v>
      </c>
      <c r="T1067" t="str">
        <f t="shared" si="508"/>
        <v>0.198502604223717-0.0397075968864274i</v>
      </c>
      <c r="U1067" t="str">
        <f t="shared" si="509"/>
        <v>0.0000499999999999999-0.00258460721510759i</v>
      </c>
      <c r="V1067" t="str">
        <f t="shared" si="510"/>
        <v>3.33333333333333E-06-0.00284306793661835i</v>
      </c>
      <c r="W1067" t="str">
        <f t="shared" si="511"/>
        <v>0.0000144735830105921-0.00135395338784204i</v>
      </c>
      <c r="X1067" t="str">
        <f t="shared" si="512"/>
        <v>0.0000551304109516271-0.00135185982646208i</v>
      </c>
      <c r="Y1067" t="str">
        <f t="shared" si="513"/>
        <v>0.009+0.187590780531154i</v>
      </c>
      <c r="Z1067" t="str">
        <f t="shared" si="514"/>
        <v>-0.101181661111303-0.00906383522571503i</v>
      </c>
      <c r="AA1067" t="str">
        <f t="shared" si="515"/>
        <v>3.64633351892324-74.9949684073338i</v>
      </c>
      <c r="AB1067" t="str">
        <f t="shared" si="516"/>
        <v>0.483932537801949-0.0968037583507416i</v>
      </c>
      <c r="AC1067" t="str">
        <f t="shared" si="517"/>
        <v>1.55624798846943-1.26201110993677i</v>
      </c>
      <c r="AD1067" t="str">
        <f t="shared" si="518"/>
        <v>0.218026914699406+0.114601677616015i</v>
      </c>
      <c r="AE1067" t="str">
        <f t="shared" si="519"/>
        <v>-0.0210215946737561-0.0135717481369368i</v>
      </c>
      <c r="AF1067" t="str">
        <f t="shared" si="520"/>
        <v>-13.5358200956099-3.08133673677484i</v>
      </c>
      <c r="AG1067" t="str">
        <f t="shared" si="521"/>
        <v>1.0339901639024-0.0576776252219198i</v>
      </c>
      <c r="AH1067" t="str">
        <f t="shared" si="522"/>
        <v>0.22065480498257+0.252619616087756i</v>
      </c>
      <c r="AI1067">
        <f t="shared" si="523"/>
        <v>-9.4882735225588863</v>
      </c>
      <c r="AJ1067">
        <f t="shared" si="524"/>
        <v>48.86387157118488</v>
      </c>
      <c r="AK1067"/>
      <c r="AL1067"/>
      <c r="AM1067"/>
      <c r="AN1067"/>
    </row>
    <row r="1068" spans="1:40" x14ac:dyDescent="0.3">
      <c r="A1068"/>
      <c r="B1068">
        <f t="shared" si="490"/>
        <v>93400</v>
      </c>
      <c r="C1068" s="186" t="str">
        <f t="shared" si="493"/>
        <v>-8.76090431394931E-06+0.0262207951561834i</v>
      </c>
      <c r="D1068" s="158" t="str">
        <f t="shared" si="494"/>
        <v>-5.95707312393903+0.201026096197406i</v>
      </c>
      <c r="E1068" t="str">
        <f t="shared" si="495"/>
        <v>2870</v>
      </c>
      <c r="F1068" t="str">
        <f t="shared" si="496"/>
        <v>0.777000777000777</v>
      </c>
      <c r="G1068" t="str">
        <f t="shared" si="491"/>
        <v>0.777000777000777</v>
      </c>
      <c r="H1068" t="str">
        <f t="shared" si="497"/>
        <v>7.58146623519169+3.28035095423137i</v>
      </c>
      <c r="I1068" t="str">
        <f t="shared" si="498"/>
        <v>366.780942306608i</v>
      </c>
      <c r="J1068" t="str">
        <f t="shared" si="492"/>
        <v>-114.070092165092+79.3262085030579i</v>
      </c>
      <c r="K1068" t="str">
        <f t="shared" si="499"/>
        <v>1.50716882726056-2.16728985638256i</v>
      </c>
      <c r="L1068" t="str">
        <f t="shared" si="500"/>
        <v>0.0972872983025674-0.118272437924657i</v>
      </c>
      <c r="M1068" t="str">
        <f t="shared" si="501"/>
        <v>1.60445612556313-2.28556229430722i</v>
      </c>
      <c r="N1068" t="str">
        <f t="shared" si="502"/>
        <v>-1.17369901538115i</v>
      </c>
      <c r="O1068" t="str">
        <f t="shared" si="503"/>
        <v>0.386743152287855-0.922187472349551i</v>
      </c>
      <c r="P1068" t="str">
        <f t="shared" si="504"/>
        <v>0.613256847712145+0.922187472349551i</v>
      </c>
      <c r="Q1068" t="str">
        <f t="shared" si="505"/>
        <v>-0.613256847712145+0.251511543031599i</v>
      </c>
      <c r="R1068" t="str">
        <f t="shared" si="506"/>
        <v>-0.328088735824964-1.63831122358665i</v>
      </c>
      <c r="S1068" t="str">
        <f t="shared" si="507"/>
        <v>0.121152462963204i</v>
      </c>
      <c r="T1068" t="str">
        <f t="shared" si="508"/>
        <v>0.198485439837783-0.0397487584156784i</v>
      </c>
      <c r="U1068" t="str">
        <f t="shared" si="509"/>
        <v>0.00005-0.00258183996969527i</v>
      </c>
      <c r="V1068" t="str">
        <f t="shared" si="510"/>
        <v>3.33333333333333E-06-0.0028400239666648i</v>
      </c>
      <c r="W1068" t="str">
        <f t="shared" si="511"/>
        <v>0.0000144735806606867-0.00135250399783842i</v>
      </c>
      <c r="X1068" t="str">
        <f t="shared" si="512"/>
        <v>0.0000550434784771985-0.00135041528963141i</v>
      </c>
      <c r="Y1068" t="str">
        <f t="shared" si="513"/>
        <v>0.009+0.187791842460983i</v>
      </c>
      <c r="Z1068" t="str">
        <f t="shared" si="514"/>
        <v>-0.100964603516041-0.00903687339701198i</v>
      </c>
      <c r="AA1068" t="str">
        <f t="shared" si="515"/>
        <v>3.63840063353176-74.9138983539029i</v>
      </c>
      <c r="AB1068" t="str">
        <f t="shared" si="516"/>
        <v>0.483890692482704-0.0969041066730628i</v>
      </c>
      <c r="AC1068" t="str">
        <f t="shared" si="517"/>
        <v>1.55490101328138-1.2614407088485i</v>
      </c>
      <c r="AD1068" t="str">
        <f t="shared" si="518"/>
        <v>0.218172077895138+0.114674202662998i</v>
      </c>
      <c r="AE1068" t="str">
        <f t="shared" si="519"/>
        <v>-0.0209913610915845-0.0135496288520891i</v>
      </c>
      <c r="AF1068" t="str">
        <f t="shared" si="520"/>
        <v>-13.5385393591307-3.07932485803396i</v>
      </c>
      <c r="AG1068" t="str">
        <f t="shared" si="521"/>
        <v>1.03397185013853-0.057655342435228i</v>
      </c>
      <c r="AH1068" t="str">
        <f t="shared" si="522"/>
        <v>0.220438005312941+0.252222371601335i</v>
      </c>
      <c r="AI1068">
        <f t="shared" si="523"/>
        <v>-9.4997215737512093</v>
      </c>
      <c r="AJ1068">
        <f t="shared" si="524"/>
        <v>48.847101528148329</v>
      </c>
      <c r="AK1068"/>
      <c r="AL1068"/>
      <c r="AM1068"/>
      <c r="AN1068"/>
    </row>
    <row r="1069" spans="1:40" x14ac:dyDescent="0.3">
      <c r="A1069"/>
      <c r="B1069">
        <f t="shared" si="490"/>
        <v>93500</v>
      </c>
      <c r="C1069" s="186" t="str">
        <f t="shared" si="493"/>
        <v>-8.74217443509808E-06+0.0261927515312517i</v>
      </c>
      <c r="D1069" s="158" t="str">
        <f t="shared" si="494"/>
        <v>-5.95707298034329+0.20081109507293i</v>
      </c>
      <c r="E1069" t="str">
        <f t="shared" si="495"/>
        <v>2870</v>
      </c>
      <c r="F1069" t="str">
        <f t="shared" si="496"/>
        <v>0.777000777000777</v>
      </c>
      <c r="G1069" t="str">
        <f t="shared" si="491"/>
        <v>0.777000777000777</v>
      </c>
      <c r="H1069" t="str">
        <f t="shared" si="497"/>
        <v>7.58417904778678+3.27812525953717i</v>
      </c>
      <c r="I1069" t="str">
        <f t="shared" si="498"/>
        <v>367.173641388307i</v>
      </c>
      <c r="J1069" t="str">
        <f t="shared" si="492"/>
        <v>-114.316626839303+79.4111402038106i</v>
      </c>
      <c r="K1069" t="str">
        <f t="shared" si="499"/>
        <v>1.50495741152847-2.16646750545571i</v>
      </c>
      <c r="L1069" t="str">
        <f t="shared" si="500"/>
        <v>0.0971631381335193-0.118247964474562i</v>
      </c>
      <c r="M1069" t="str">
        <f t="shared" si="501"/>
        <v>1.60212054966199-2.28471546993027i</v>
      </c>
      <c r="N1069" t="str">
        <f t="shared" si="502"/>
        <v>-1.17495565244258i</v>
      </c>
      <c r="O1069" t="str">
        <f t="shared" si="503"/>
        <v>0.385583992277399-0.922672739870114i</v>
      </c>
      <c r="P1069" t="str">
        <f t="shared" si="504"/>
        <v>0.614416007722601+0.922672739870114i</v>
      </c>
      <c r="Q1069" t="str">
        <f t="shared" si="505"/>
        <v>-0.614416007722601+0.252282912572466i</v>
      </c>
      <c r="R1069" t="str">
        <f t="shared" si="506"/>
        <v>-0.328077186851396-1.63641733854614i</v>
      </c>
      <c r="S1069" t="str">
        <f t="shared" si="507"/>
        <v>0.12128217652098i</v>
      </c>
      <c r="T1069" t="str">
        <f t="shared" si="508"/>
        <v>0.198468256515545-0.0397899152882175i</v>
      </c>
      <c r="U1069" t="str">
        <f t="shared" si="509"/>
        <v>0.00005-0.00257907864352448i</v>
      </c>
      <c r="V1069" t="str">
        <f t="shared" si="510"/>
        <v>3.33333333333333E-06-0.00283698650787692i</v>
      </c>
      <c r="W1069" t="str">
        <f t="shared" si="511"/>
        <v>0.0000144735783082646-0.0013510577083898i</v>
      </c>
      <c r="X1069" t="str">
        <f t="shared" si="512"/>
        <v>0.0000549568244366028-0.00134897383461836i</v>
      </c>
      <c r="Y1069" t="str">
        <f t="shared" si="513"/>
        <v>0.009+0.187992904390813i</v>
      </c>
      <c r="Z1069" t="str">
        <f t="shared" si="514"/>
        <v>-0.100748244200597-0.00901002533795398i</v>
      </c>
      <c r="AA1069" t="str">
        <f t="shared" si="515"/>
        <v>3.63049374225211-74.8330041822993i</v>
      </c>
      <c r="AB1069" t="str">
        <f t="shared" si="516"/>
        <v>0.483848800998353-0.0970044436427148i</v>
      </c>
      <c r="AC1069" t="str">
        <f t="shared" si="517"/>
        <v>1.55355655396629-1.26086965331667i</v>
      </c>
      <c r="AD1069" t="str">
        <f t="shared" si="518"/>
        <v>0.218317346004172+0.114746561540655i</v>
      </c>
      <c r="AE1069" t="str">
        <f t="shared" si="519"/>
        <v>-0.0209612198615301-0.0135275594224892i</v>
      </c>
      <c r="AF1069" t="str">
        <f t="shared" si="520"/>
        <v>-13.5412520281301-3.07731416446424i</v>
      </c>
      <c r="AG1069" t="str">
        <f t="shared" si="521"/>
        <v>1.03395353543497-0.057633137418589i</v>
      </c>
      <c r="AH1069" t="str">
        <f t="shared" si="522"/>
        <v>0.220221778142169+0.25182603794905i</v>
      </c>
      <c r="AI1069">
        <f t="shared" si="523"/>
        <v>-9.5111563992161035</v>
      </c>
      <c r="AJ1069">
        <f t="shared" si="524"/>
        <v>48.830316075639033</v>
      </c>
      <c r="AK1069"/>
      <c r="AL1069"/>
      <c r="AM1069"/>
      <c r="AN1069"/>
    </row>
    <row r="1070" spans="1:40" x14ac:dyDescent="0.3">
      <c r="A1070"/>
      <c r="B1070">
        <f t="shared" si="490"/>
        <v>93600</v>
      </c>
      <c r="C1070" s="186" t="str">
        <f t="shared" si="493"/>
        <v>-8.72350455582698E-06+0.0261647678285754i</v>
      </c>
      <c r="D1070" s="158" t="str">
        <f t="shared" si="494"/>
        <v>-5.95707283720756+0.200596553352411i</v>
      </c>
      <c r="E1070" t="str">
        <f t="shared" si="495"/>
        <v>2870</v>
      </c>
      <c r="F1070" t="str">
        <f t="shared" si="496"/>
        <v>0.777000777000777</v>
      </c>
      <c r="G1070" t="str">
        <f t="shared" si="491"/>
        <v>0.777000777000777</v>
      </c>
      <c r="H1070" t="str">
        <f t="shared" si="497"/>
        <v>7.58688528471745+3.27590121474433i</v>
      </c>
      <c r="I1070" t="str">
        <f t="shared" si="498"/>
        <v>367.566340470006i</v>
      </c>
      <c r="J1070" t="str">
        <f t="shared" si="492"/>
        <v>-114.563425328041+79.4960719045634i</v>
      </c>
      <c r="K1070" t="str">
        <f t="shared" si="499"/>
        <v>1.50275011902301-2.16564412458114i</v>
      </c>
      <c r="L1070" t="str">
        <f t="shared" si="500"/>
        <v>0.0970391621174738-0.118223392163195i</v>
      </c>
      <c r="M1070" t="str">
        <f t="shared" si="501"/>
        <v>1.59978928114048-2.28386751674434i</v>
      </c>
      <c r="N1070" t="str">
        <f t="shared" si="502"/>
        <v>-1.17621228950402i</v>
      </c>
      <c r="O1070" t="str">
        <f t="shared" si="503"/>
        <v>0.384424223377179-0.923156550364483i</v>
      </c>
      <c r="P1070" t="str">
        <f t="shared" si="504"/>
        <v>0.615575776622821+0.923156550364483i</v>
      </c>
      <c r="Q1070" t="str">
        <f t="shared" si="505"/>
        <v>-0.615575776622821+0.253055739139537i</v>
      </c>
      <c r="R1070" t="str">
        <f t="shared" si="506"/>
        <v>-0.328065624151917-1.6345273442867i</v>
      </c>
      <c r="S1070" t="str">
        <f t="shared" si="507"/>
        <v>0.121411890078757i</v>
      </c>
      <c r="T1070" t="str">
        <f t="shared" si="508"/>
        <v>0.198451054255259-0.0398310674981514i</v>
      </c>
      <c r="U1070" t="str">
        <f t="shared" si="509"/>
        <v>0.00005-0.00257632321762327i</v>
      </c>
      <c r="V1070" t="str">
        <f t="shared" si="510"/>
        <v>3.33333333333333E-06-0.0028339555393856i</v>
      </c>
      <c r="W1070" t="str">
        <f t="shared" si="511"/>
        <v>0.0000144735759533265-0.00134961450955851i</v>
      </c>
      <c r="X1070" t="str">
        <f t="shared" si="512"/>
        <v>0.0000548704476423603-0.0013475354515809i</v>
      </c>
      <c r="Y1070" t="str">
        <f t="shared" si="513"/>
        <v>0.009+0.188193966320643i</v>
      </c>
      <c r="Z1070" t="str">
        <f t="shared" si="514"/>
        <v>-0.100532580170968-0.00898329044018311i</v>
      </c>
      <c r="AA1070" t="str">
        <f t="shared" si="515"/>
        <v>3.62261273107822-74.7522853183426i</v>
      </c>
      <c r="AB1070" t="str">
        <f t="shared" si="516"/>
        <v>0.483806863344644-0.0971047692453302i</v>
      </c>
      <c r="AC1070" t="str">
        <f t="shared" si="517"/>
        <v>1.55221460592059-1.2602979485571i</v>
      </c>
      <c r="AD1070" t="str">
        <f t="shared" si="518"/>
        <v>0.218462718865684+0.114818754119117i</v>
      </c>
      <c r="AE1070" t="str">
        <f t="shared" si="519"/>
        <v>-0.0209311705825-0.0135055396575333i</v>
      </c>
      <c r="AF1070" t="str">
        <f t="shared" si="520"/>
        <v>-13.543958121925-3.07530466139192i</v>
      </c>
      <c r="AG1070" t="str">
        <f t="shared" si="521"/>
        <v>1.03393521974186-0.0576110098741007i</v>
      </c>
      <c r="AH1070" t="str">
        <f t="shared" si="522"/>
        <v>0.220006121223855+0.251430611758708i</v>
      </c>
      <c r="AI1070">
        <f t="shared" si="523"/>
        <v>-9.5225780320956908</v>
      </c>
      <c r="AJ1070">
        <f t="shared" si="524"/>
        <v>48.813515224813081</v>
      </c>
      <c r="AK1070"/>
      <c r="AL1070"/>
      <c r="AM1070"/>
      <c r="AN1070"/>
    </row>
    <row r="1071" spans="1:40" x14ac:dyDescent="0.3">
      <c r="A1071"/>
      <c r="B1071">
        <f t="shared" si="490"/>
        <v>93700</v>
      </c>
      <c r="C1071" s="186" t="str">
        <f t="shared" si="493"/>
        <v>-8.70489442013805E-06+0.0261368438563012i</v>
      </c>
      <c r="D1071" s="158" t="str">
        <f t="shared" si="494"/>
        <v>-5.95707269452985+0.200382469564976i</v>
      </c>
      <c r="E1071" t="str">
        <f t="shared" si="495"/>
        <v>2870</v>
      </c>
      <c r="F1071" t="str">
        <f t="shared" si="496"/>
        <v>0.777000777000777</v>
      </c>
      <c r="G1071" t="str">
        <f t="shared" si="491"/>
        <v>0.777000777000777</v>
      </c>
      <c r="H1071" t="str">
        <f t="shared" si="497"/>
        <v>7.58958496524158+3.27367882365662i</v>
      </c>
      <c r="I1071" t="str">
        <f t="shared" si="498"/>
        <v>367.959039551705i</v>
      </c>
      <c r="J1071" t="str">
        <f t="shared" si="492"/>
        <v>-114.810487631304+79.5810036053161i</v>
      </c>
      <c r="K1071" t="str">
        <f t="shared" si="499"/>
        <v>1.50054694200041-2.16481972229388i</v>
      </c>
      <c r="L1071" t="str">
        <f t="shared" si="500"/>
        <v>0.0969153700570523-0.118198721468918i</v>
      </c>
      <c r="M1071" t="str">
        <f t="shared" si="501"/>
        <v>1.59746231205746-2.2830184437628i</v>
      </c>
      <c r="N1071" t="str">
        <f t="shared" si="502"/>
        <v>-1.17746892656545i</v>
      </c>
      <c r="O1071" t="str">
        <f t="shared" si="503"/>
        <v>0.383263847418648-0.923638903068648i</v>
      </c>
      <c r="P1071" t="str">
        <f t="shared" si="504"/>
        <v>0.616736152581352+0.923638903068648i</v>
      </c>
      <c r="Q1071" t="str">
        <f t="shared" si="505"/>
        <v>-0.616736152581352+0.253830023496802i</v>
      </c>
      <c r="R1071" t="str">
        <f t="shared" si="506"/>
        <v>-0.328054047721949-1.6326412283368i</v>
      </c>
      <c r="S1071" t="str">
        <f t="shared" si="507"/>
        <v>0.121541603636533i</v>
      </c>
      <c r="T1071" t="str">
        <f t="shared" si="508"/>
        <v>0.198433833055174-0.0398722150395814i</v>
      </c>
      <c r="U1071" t="str">
        <f t="shared" si="509"/>
        <v>0.00005-0.00257357367310073i</v>
      </c>
      <c r="V1071" t="str">
        <f t="shared" si="510"/>
        <v>3.33333333333333E-06-0.00283093104041081i</v>
      </c>
      <c r="W1071" t="str">
        <f t="shared" si="511"/>
        <v>0.0000144735735958719-0.00134817439144931i</v>
      </c>
      <c r="X1071" t="str">
        <f t="shared" si="512"/>
        <v>0.0000547843469133115-0.00134610013071886i</v>
      </c>
      <c r="Y1071" t="str">
        <f t="shared" si="513"/>
        <v>0.009+0.188395028250473i</v>
      </c>
      <c r="Z1071" t="str">
        <f t="shared" si="514"/>
        <v>-0.100317608449191-0.00895666809926479i</v>
      </c>
      <c r="AA1071" t="str">
        <f t="shared" si="515"/>
        <v>3.61475748663117-74.6717411903581i</v>
      </c>
      <c r="AB1071" t="str">
        <f t="shared" si="516"/>
        <v>0.48376487951731-0.0972050834665285i</v>
      </c>
      <c r="AC1071" t="str">
        <f t="shared" si="517"/>
        <v>1.55087516454433-1.25972559976089i</v>
      </c>
      <c r="AD1071" t="str">
        <f t="shared" si="518"/>
        <v>0.21860819631868+0.114890780268584i</v>
      </c>
      <c r="AE1071" t="str">
        <f t="shared" si="519"/>
        <v>-0.0209012128555499-0.0134835693676112i</v>
      </c>
      <c r="AF1071" t="str">
        <f t="shared" si="520"/>
        <v>-13.5466576597714-3.07329635409164i</v>
      </c>
      <c r="AG1071" t="str">
        <f t="shared" si="521"/>
        <v>1.03391690300963-0.0575889595051129i</v>
      </c>
      <c r="AH1071" t="str">
        <f t="shared" si="522"/>
        <v>0.219791032322281+0.251036089674454i</v>
      </c>
      <c r="AI1071">
        <f t="shared" si="523"/>
        <v>-9.5339865054239255</v>
      </c>
      <c r="AJ1071">
        <f t="shared" si="524"/>
        <v>48.796698986838599</v>
      </c>
      <c r="AK1071"/>
      <c r="AL1071"/>
      <c r="AM1071"/>
      <c r="AN1071"/>
    </row>
    <row r="1072" spans="1:40" x14ac:dyDescent="0.3">
      <c r="A1072"/>
      <c r="B1072">
        <f t="shared" si="490"/>
        <v>93800</v>
      </c>
      <c r="C1072" s="186" t="str">
        <f t="shared" si="493"/>
        <v>-8.68634377339708E-06+0.0261089794233937i</v>
      </c>
      <c r="D1072" s="158" t="str">
        <f t="shared" si="494"/>
        <v>-5.95707255230822+0.200168842246018i</v>
      </c>
      <c r="E1072" t="str">
        <f t="shared" si="495"/>
        <v>2870</v>
      </c>
      <c r="F1072" t="str">
        <f t="shared" si="496"/>
        <v>0.777000777000777</v>
      </c>
      <c r="G1072" t="str">
        <f t="shared" si="491"/>
        <v>0.777000777000777</v>
      </c>
      <c r="H1072" t="str">
        <f t="shared" si="497"/>
        <v>7.5922781085561+3.27145809003292i</v>
      </c>
      <c r="I1072" t="str">
        <f t="shared" si="498"/>
        <v>368.351738633403i</v>
      </c>
      <c r="J1072" t="str">
        <f t="shared" si="492"/>
        <v>-115.057813749092+79.6659353060688i</v>
      </c>
      <c r="K1072" t="str">
        <f t="shared" si="499"/>
        <v>1.49834787272353-2.16399430708798i</v>
      </c>
      <c r="L1072" t="str">
        <f t="shared" si="500"/>
        <v>0.0967917617543824-0.118173952868461i</v>
      </c>
      <c r="M1072" t="str">
        <f t="shared" si="501"/>
        <v>1.59513963447791-2.28216825995644i</v>
      </c>
      <c r="N1072" t="str">
        <f t="shared" si="502"/>
        <v>-1.17872556362689i</v>
      </c>
      <c r="O1072" t="str">
        <f t="shared" si="503"/>
        <v>0.382102866234178-0.924119797220916i</v>
      </c>
      <c r="P1072" t="str">
        <f t="shared" si="504"/>
        <v>0.617897133765822+0.924119797220916i</v>
      </c>
      <c r="Q1072" t="str">
        <f t="shared" si="505"/>
        <v>-0.617897133765822+0.254605766405974i</v>
      </c>
      <c r="R1072" t="str">
        <f t="shared" si="506"/>
        <v>-0.328042457556914-1.63075897827806i</v>
      </c>
      <c r="S1072" t="str">
        <f t="shared" si="507"/>
        <v>0.12167131719431i</v>
      </c>
      <c r="T1072" t="str">
        <f t="shared" si="508"/>
        <v>0.198416592913539-0.0399133579066083i</v>
      </c>
      <c r="U1072" t="str">
        <f t="shared" si="509"/>
        <v>0.00005-0.00257082999114646i</v>
      </c>
      <c r="V1072" t="str">
        <f t="shared" si="510"/>
        <v>3.33333333333333E-06-0.00282791299026111i</v>
      </c>
      <c r="W1072" t="str">
        <f t="shared" si="511"/>
        <v>0.0000144735712359011-0.00134673734420913i</v>
      </c>
      <c r="X1072" t="str">
        <f t="shared" si="512"/>
        <v>0.0000546985210745786-0.00134466786227363i</v>
      </c>
      <c r="Y1072" t="str">
        <f t="shared" si="513"/>
        <v>0.009+0.188596090180302i</v>
      </c>
      <c r="Z1072" t="str">
        <f t="shared" si="514"/>
        <v>-0.100103326073237-0.00893015771465833i</v>
      </c>
      <c r="AA1072" t="str">
        <f t="shared" si="515"/>
        <v>3.60692789615523-74.5913712291644i</v>
      </c>
      <c r="AB1072" t="str">
        <f t="shared" si="516"/>
        <v>0.483722849512081-0.0973053862919279i</v>
      </c>
      <c r="AC1072" t="str">
        <f t="shared" si="517"/>
        <v>1.54953822524108-1.25915261209459i</v>
      </c>
      <c r="AD1072" t="str">
        <f t="shared" si="518"/>
        <v>0.218753778201995+0.114962639859342i</v>
      </c>
      <c r="AE1072" t="str">
        <f t="shared" si="519"/>
        <v>-0.0208713462838695-0.013461648364101i</v>
      </c>
      <c r="AF1072" t="str">
        <f t="shared" si="520"/>
        <v>-13.5493506608643-3.0712892477869i</v>
      </c>
      <c r="AG1072" t="str">
        <f t="shared" si="521"/>
        <v>1.03389858518903-0.0575669860162212i</v>
      </c>
      <c r="AH1072" t="str">
        <f t="shared" si="522"/>
        <v>0.219576509212319+0.250642468356679i</v>
      </c>
      <c r="AI1072">
        <f t="shared" si="523"/>
        <v>-9.5453818521275</v>
      </c>
      <c r="AJ1072">
        <f t="shared" si="524"/>
        <v>48.779867372899922</v>
      </c>
      <c r="AK1072"/>
      <c r="AL1072"/>
      <c r="AM1072"/>
      <c r="AN1072"/>
    </row>
    <row r="1073" spans="1:40" x14ac:dyDescent="0.3">
      <c r="A1073"/>
      <c r="B1073">
        <f t="shared" si="490"/>
        <v>93900</v>
      </c>
      <c r="C1073" s="186" t="str">
        <f t="shared" si="493"/>
        <v>-8.66785236232505E-06+0.0260811743396314i</v>
      </c>
      <c r="D1073" s="158" t="str">
        <f t="shared" si="494"/>
        <v>-5.95707241054073+0.199955669937174i</v>
      </c>
      <c r="E1073" t="str">
        <f t="shared" si="495"/>
        <v>2870</v>
      </c>
      <c r="F1073" t="str">
        <f t="shared" si="496"/>
        <v>0.777000777000777</v>
      </c>
      <c r="G1073" t="str">
        <f t="shared" si="491"/>
        <v>0.777000777000777</v>
      </c>
      <c r="H1073" t="str">
        <f t="shared" si="497"/>
        <v>7.59496473379723+3.26923901758743i</v>
      </c>
      <c r="I1073" t="str">
        <f t="shared" si="498"/>
        <v>368.744437715102i</v>
      </c>
      <c r="J1073" t="str">
        <f t="shared" si="492"/>
        <v>-115.305403681406+79.7508670068216i</v>
      </c>
      <c r="K1073" t="str">
        <f t="shared" si="499"/>
        <v>1.49615290346201-2.16316788741667i</v>
      </c>
      <c r="L1073" t="str">
        <f t="shared" si="500"/>
        <v>0.0966683370110989-0.118149086836922i</v>
      </c>
      <c r="M1073" t="str">
        <f t="shared" si="501"/>
        <v>1.59282124047311-2.28131697425359i</v>
      </c>
      <c r="N1073" t="str">
        <f t="shared" si="502"/>
        <v>-1.17998220068833i</v>
      </c>
      <c r="O1073" t="str">
        <f t="shared" si="503"/>
        <v>0.380941281657126-0.924599232061884i</v>
      </c>
      <c r="P1073" t="str">
        <f t="shared" si="504"/>
        <v>0.619058718342874+0.924599232061884i</v>
      </c>
      <c r="Q1073" t="str">
        <f t="shared" si="505"/>
        <v>-0.619058718342874+0.255382968626446i</v>
      </c>
      <c r="R1073" t="str">
        <f t="shared" si="506"/>
        <v>-0.328030853652222-1.628880581745i</v>
      </c>
      <c r="S1073" t="str">
        <f t="shared" si="507"/>
        <v>0.121801030752086i</v>
      </c>
      <c r="T1073" t="str">
        <f t="shared" si="508"/>
        <v>0.198399333828598-0.0399544960933273i</v>
      </c>
      <c r="U1073" t="str">
        <f t="shared" si="509"/>
        <v>0.00005-0.00256809215303023i</v>
      </c>
      <c r="V1073" t="str">
        <f t="shared" si="510"/>
        <v>3.33333333333333E-06-0.00282490136833325i</v>
      </c>
      <c r="W1073" t="str">
        <f t="shared" si="511"/>
        <v>0.0000144735688734139-0.00134530335802689i</v>
      </c>
      <c r="X1073" t="str">
        <f t="shared" si="512"/>
        <v>0.0000546129689575251-0.00134323863652801i</v>
      </c>
      <c r="Y1073" t="str">
        <f t="shared" si="513"/>
        <v>0.009+0.188797152110132i</v>
      </c>
      <c r="Z1073" t="str">
        <f t="shared" si="514"/>
        <v>-0.0998897300969112-0.00890375868968739i</v>
      </c>
      <c r="AA1073" t="str">
        <f t="shared" si="515"/>
        <v>3.59912384751347-74.5111748680575i</v>
      </c>
      <c r="AB1073" t="str">
        <f t="shared" si="516"/>
        <v>0.483680773324676-0.097405677707133i</v>
      </c>
      <c r="AC1073" t="str">
        <f t="shared" si="517"/>
        <v>1.54820378341805-1.25857899070029i</v>
      </c>
      <c r="AD1073" t="str">
        <f t="shared" si="518"/>
        <v>0.218899464354292+0.115034332761759i</v>
      </c>
      <c r="AE1073" t="str">
        <f t="shared" si="519"/>
        <v>-0.0208415704727687-0.0134397764593628i</v>
      </c>
      <c r="AF1073" t="str">
        <f t="shared" si="520"/>
        <v>-13.552037144338-3.06928334765026i</v>
      </c>
      <c r="AG1073" t="str">
        <f t="shared" si="521"/>
        <v>1.03388026623112-0.0575450891132581i</v>
      </c>
      <c r="AH1073" t="str">
        <f t="shared" si="522"/>
        <v>0.219362549679378+0.250249744481926i</v>
      </c>
      <c r="AI1073">
        <f t="shared" si="523"/>
        <v>-9.5567641050261152</v>
      </c>
      <c r="AJ1073">
        <f t="shared" si="524"/>
        <v>48.763020394196438</v>
      </c>
      <c r="AK1073"/>
      <c r="AL1073"/>
      <c r="AM1073"/>
      <c r="AN1073"/>
    </row>
    <row r="1074" spans="1:40" x14ac:dyDescent="0.3">
      <c r="A1074"/>
      <c r="B1074">
        <f t="shared" ref="B1074:B1137" si="525">B1073+100</f>
        <v>94000</v>
      </c>
      <c r="C1074" s="186" t="str">
        <f t="shared" si="493"/>
        <v>-8.64941993498943E-06+0.0260534284156022i</v>
      </c>
      <c r="D1074" s="158" t="str">
        <f t="shared" si="494"/>
        <v>-5.95707226922546+0.199742951186284i</v>
      </c>
      <c r="E1074" t="str">
        <f t="shared" si="495"/>
        <v>2870</v>
      </c>
      <c r="F1074" t="str">
        <f t="shared" si="496"/>
        <v>0.777000777000777</v>
      </c>
      <c r="G1074" t="str">
        <f t="shared" si="491"/>
        <v>0.777000777000777</v>
      </c>
      <c r="H1074" t="str">
        <f t="shared" si="497"/>
        <v>7.59764486004058+3.2670216099901i</v>
      </c>
      <c r="I1074" t="str">
        <f t="shared" si="498"/>
        <v>369.137136796801i</v>
      </c>
      <c r="J1074" t="str">
        <f t="shared" si="492"/>
        <v>-115.553257428246+79.8357987075743i</v>
      </c>
      <c r="K1074" t="str">
        <f t="shared" si="499"/>
        <v>1.49396202649228-2.16234047169254i</v>
      </c>
      <c r="L1074" t="str">
        <f t="shared" si="500"/>
        <v>0.0965450956283526-0.118124123847775i</v>
      </c>
      <c r="M1074" t="str">
        <f t="shared" si="501"/>
        <v>1.59050712212063-2.28046459554032i</v>
      </c>
      <c r="N1074" t="str">
        <f t="shared" si="502"/>
        <v>-1.18123883774976i</v>
      </c>
      <c r="O1074" t="str">
        <f t="shared" si="503"/>
        <v>0.379779095521803-0.925077206834457i</v>
      </c>
      <c r="P1074" t="str">
        <f t="shared" si="504"/>
        <v>0.620220904478197+0.925077206834457i</v>
      </c>
      <c r="Q1074" t="str">
        <f t="shared" si="505"/>
        <v>-0.620220904478197+0.256161630915303i</v>
      </c>
      <c r="R1074" t="str">
        <f t="shared" si="506"/>
        <v>-0.328019236003279-1.62700602642477i</v>
      </c>
      <c r="S1074" t="str">
        <f t="shared" si="507"/>
        <v>0.121930744309862i</v>
      </c>
      <c r="T1074" t="str">
        <f t="shared" si="508"/>
        <v>0.198382055798603-0.0399956295938321i</v>
      </c>
      <c r="U1074" t="str">
        <f t="shared" si="509"/>
        <v>0.00005-0.00256536014010147i</v>
      </c>
      <c r="V1074" t="str">
        <f t="shared" si="510"/>
        <v>3.33333333333333E-06-0.00282189615411162i</v>
      </c>
      <c r="W1074" t="str">
        <f t="shared" si="511"/>
        <v>0.0000144735665084104-0.00134387242313326i</v>
      </c>
      <c r="X1074" t="str">
        <f t="shared" si="512"/>
        <v>0.000054527689399717-0.00134181244380596i</v>
      </c>
      <c r="Y1074" t="str">
        <f t="shared" si="513"/>
        <v>0.009+0.188998214039962i</v>
      </c>
      <c r="Z1074" t="str">
        <f t="shared" si="514"/>
        <v>-0.099676817589753-0.0088774704315114i</v>
      </c>
      <c r="AA1074" t="str">
        <f t="shared" si="515"/>
        <v>3.59134522918402-74.4311515428007i</v>
      </c>
      <c r="AB1074" t="str">
        <f t="shared" si="516"/>
        <v>0.483638650950834-0.0975059576977448i</v>
      </c>
      <c r="AC1074" t="str">
        <f t="shared" si="517"/>
        <v>1.54687183448616-1.25800474069572i</v>
      </c>
      <c r="AD1074" t="str">
        <f t="shared" si="518"/>
        <v>0.219045254614071+0.115105858846285i</v>
      </c>
      <c r="AE1074" t="str">
        <f t="shared" si="519"/>
        <v>-0.0208118850296662-0.0134179534667323i</v>
      </c>
      <c r="AF1074" t="str">
        <f t="shared" si="520"/>
        <v>-13.554717129266-3.06727865880382i</v>
      </c>
      <c r="AG1074" t="str">
        <f t="shared" si="521"/>
        <v>1.03386194608726-0.057523268503291i</v>
      </c>
      <c r="AH1074" t="str">
        <f t="shared" si="522"/>
        <v>0.21914915151936+0.249857914742804i</v>
      </c>
      <c r="AI1074">
        <f t="shared" si="523"/>
        <v>-9.5681332968324675</v>
      </c>
      <c r="AJ1074">
        <f t="shared" si="524"/>
        <v>48.746158061941372</v>
      </c>
      <c r="AK1074"/>
      <c r="AL1074"/>
      <c r="AM1074"/>
      <c r="AN1074"/>
    </row>
    <row r="1075" spans="1:40" x14ac:dyDescent="0.3">
      <c r="A1075"/>
      <c r="B1075">
        <f t="shared" si="525"/>
        <v>94100</v>
      </c>
      <c r="C1075" s="186" t="str">
        <f t="shared" si="493"/>
        <v>-8.63104624079571E-06+0.0260257414626992i</v>
      </c>
      <c r="D1075" s="158" t="str">
        <f t="shared" si="494"/>
        <v>-5.95707212836047+0.199530684547361i</v>
      </c>
      <c r="E1075" t="str">
        <f t="shared" si="495"/>
        <v>2870</v>
      </c>
      <c r="F1075" t="str">
        <f t="shared" si="496"/>
        <v>0.777000777000777</v>
      </c>
      <c r="G1075" t="str">
        <f t="shared" si="491"/>
        <v>0.777000777000777</v>
      </c>
      <c r="H1075" t="str">
        <f t="shared" si="497"/>
        <v>7.6003185063013+3.26480587086686i</v>
      </c>
      <c r="I1075" t="str">
        <f t="shared" si="498"/>
        <v>369.529835878499i</v>
      </c>
      <c r="J1075" t="str">
        <f t="shared" si="492"/>
        <v>-115.801374989612+79.9207304083271i</v>
      </c>
      <c r="K1075" t="str">
        <f t="shared" si="499"/>
        <v>1.49177523409772-2.1615120682877i</v>
      </c>
      <c r="L1075" t="str">
        <f t="shared" si="500"/>
        <v>0.0964220374068157-0.118099064372871i</v>
      </c>
      <c r="M1075" t="str">
        <f t="shared" si="501"/>
        <v>1.58819727150454-2.27961113266057i</v>
      </c>
      <c r="N1075" t="str">
        <f t="shared" si="502"/>
        <v>-1.1824954748112i</v>
      </c>
      <c r="O1075" t="str">
        <f t="shared" si="503"/>
        <v>0.378616309663441-0.925553720783855i</v>
      </c>
      <c r="P1075" t="str">
        <f t="shared" si="504"/>
        <v>0.621383690336559+0.925553720783855i</v>
      </c>
      <c r="Q1075" t="str">
        <f t="shared" si="505"/>
        <v>-0.621383690336559+0.256941754027345i</v>
      </c>
      <c r="R1075" t="str">
        <f t="shared" si="506"/>
        <v>-0.328007604605488-1.62513530005679i</v>
      </c>
      <c r="S1075" t="str">
        <f t="shared" si="507"/>
        <v>0.122060457867639i</v>
      </c>
      <c r="T1075" t="str">
        <f t="shared" si="508"/>
        <v>0.198364758821795-0.0400367584022134i</v>
      </c>
      <c r="U1075" t="str">
        <f t="shared" si="509"/>
        <v>0.0000500000000000001-0.00256263393378893i</v>
      </c>
      <c r="V1075" t="str">
        <f t="shared" si="510"/>
        <v>3.33333333333333E-06-0.00281889732716783i</v>
      </c>
      <c r="W1075" t="str">
        <f t="shared" si="511"/>
        <v>0.0000144735641408907-0.00134244452980042i</v>
      </c>
      <c r="X1075" t="str">
        <f t="shared" si="512"/>
        <v>0.0000544426812448812-0.00134038927447236i</v>
      </c>
      <c r="Y1075" t="str">
        <f t="shared" si="513"/>
        <v>0.009+0.189199275969792i</v>
      </c>
      <c r="Z1075" t="str">
        <f t="shared" si="514"/>
        <v>-0.0994645856369306-0.00885129235109601i</v>
      </c>
      <c r="AA1075" t="str">
        <f t="shared" si="515"/>
        <v>3.58359193025571-74.3513006916084i</v>
      </c>
      <c r="AB1075" t="str">
        <f t="shared" si="516"/>
        <v>0.483596482386267-0.0976062262493568i</v>
      </c>
      <c r="AC1075" t="str">
        <f t="shared" si="517"/>
        <v>1.54554237386004-1.25742986717431i</v>
      </c>
      <c r="AD1075" t="str">
        <f t="shared" si="518"/>
        <v>0.219191148819655+0.115177217983444i</v>
      </c>
      <c r="AE1075" t="str">
        <f t="shared" si="519"/>
        <v>-0.0207822895640724-0.013396179200513i</v>
      </c>
      <c r="AF1075" t="str">
        <f t="shared" si="520"/>
        <v>-13.5573906346618-3.0652751863195i</v>
      </c>
      <c r="AG1075" t="str">
        <f t="shared" si="521"/>
        <v>1.03384362470912-0.0575015238946104i</v>
      </c>
      <c r="AH1075" t="str">
        <f t="shared" si="522"/>
        <v>0.218936312538577+0.249466975847865i</v>
      </c>
      <c r="AI1075">
        <f t="shared" si="523"/>
        <v>-9.5794894601536758</v>
      </c>
      <c r="AJ1075">
        <f t="shared" si="524"/>
        <v>48.729280387361214</v>
      </c>
      <c r="AK1075"/>
      <c r="AL1075"/>
      <c r="AM1075"/>
      <c r="AN1075"/>
    </row>
    <row r="1076" spans="1:40" x14ac:dyDescent="0.3">
      <c r="A1076"/>
      <c r="B1076">
        <f t="shared" si="525"/>
        <v>94200</v>
      </c>
      <c r="C1076" s="186" t="str">
        <f t="shared" si="493"/>
        <v>-8.61273103047869E-06+0.0259981132931163i</v>
      </c>
      <c r="D1076" s="158" t="str">
        <f t="shared" si="494"/>
        <v>-5.95707198794386+0.199318868580558i</v>
      </c>
      <c r="E1076" t="str">
        <f t="shared" si="495"/>
        <v>2870</v>
      </c>
      <c r="F1076" t="str">
        <f t="shared" si="496"/>
        <v>0.777000777000777</v>
      </c>
      <c r="G1076" t="str">
        <f t="shared" si="491"/>
        <v>0.777000777000777</v>
      </c>
      <c r="H1076" t="str">
        <f t="shared" si="497"/>
        <v>7.60298569153433+3.26259180379998i</v>
      </c>
      <c r="I1076" t="str">
        <f t="shared" si="498"/>
        <v>369.922534960198i</v>
      </c>
      <c r="J1076" t="str">
        <f t="shared" si="492"/>
        <v>-116.049756365503+80.0056621090798i</v>
      </c>
      <c r="K1076" t="str">
        <f t="shared" si="499"/>
        <v>1.48959251856868-2.16068268553398i</v>
      </c>
      <c r="L1076" t="str">
        <f t="shared" si="500"/>
        <v>0.0962991621466864-0.118073908882443i</v>
      </c>
      <c r="M1076" t="str">
        <f t="shared" si="501"/>
        <v>1.58589168071537-2.27875659441642i</v>
      </c>
      <c r="N1076" t="str">
        <f t="shared" si="502"/>
        <v>-1.18375211187263i</v>
      </c>
      <c r="O1076" t="str">
        <f t="shared" si="503"/>
        <v>0.377452925918255-0.926028773157589i</v>
      </c>
      <c r="P1076" t="str">
        <f t="shared" si="504"/>
        <v>0.622547074081745+0.926028773157589i</v>
      </c>
      <c r="Q1076" t="str">
        <f t="shared" si="505"/>
        <v>-0.622547074081745+0.257723338715041i</v>
      </c>
      <c r="R1076" t="str">
        <f t="shared" si="506"/>
        <v>-0.327995959454241-1.62326839043257i</v>
      </c>
      <c r="S1076" t="str">
        <f t="shared" si="507"/>
        <v>0.122190171425415i</v>
      </c>
      <c r="T1076" t="str">
        <f t="shared" si="508"/>
        <v>0.198347442896413-0.0400778825125572i</v>
      </c>
      <c r="U1076" t="str">
        <f t="shared" si="509"/>
        <v>0.0000500000000000001-0.0025599135156002i</v>
      </c>
      <c r="V1076" t="str">
        <f t="shared" si="510"/>
        <v>3.33333333333333E-06-0.00281590486716022i</v>
      </c>
      <c r="W1076" t="str">
        <f t="shared" si="511"/>
        <v>0.0000144735617708544-0.00134101966834189i</v>
      </c>
      <c r="X1076" t="str">
        <f t="shared" si="512"/>
        <v>0.0000543579433428697-0.00133896911893288i</v>
      </c>
      <c r="Y1076" t="str">
        <f t="shared" si="513"/>
        <v>0.009+0.189400337899621i</v>
      </c>
      <c r="Z1076" t="str">
        <f t="shared" si="514"/>
        <v>-0.0992530313391491-0.00882522386318552i</v>
      </c>
      <c r="AA1076" t="str">
        <f t="shared" si="515"/>
        <v>3.57586384042429-74.2716217551346i</v>
      </c>
      <c r="AB1076" t="str">
        <f t="shared" si="516"/>
        <v>0.483554267626681-0.0977064833475513i</v>
      </c>
      <c r="AC1076" t="str">
        <f t="shared" si="517"/>
        <v>1.5442153969581-1.25685437520534i</v>
      </c>
      <c r="AD1076" t="str">
        <f t="shared" si="518"/>
        <v>0.219337146809195+0.115248410043842i</v>
      </c>
      <c r="AE1076" t="str">
        <f t="shared" si="519"/>
        <v>-0.0207527836875795-0.0133744534759721i</v>
      </c>
      <c r="AF1076" t="str">
        <f t="shared" si="520"/>
        <v>-13.5600576794782-3.06327293521942i</v>
      </c>
      <c r="AG1076" t="str">
        <f t="shared" si="521"/>
        <v>1.03382530204867-0.0574798549967253i</v>
      </c>
      <c r="AH1076" t="str">
        <f t="shared" si="522"/>
        <v>0.218724030553706+0.249076924521537i</v>
      </c>
      <c r="AI1076">
        <f t="shared" si="523"/>
        <v>-9.5908326274909168</v>
      </c>
      <c r="AJ1076">
        <f t="shared" si="524"/>
        <v>48.712387381696708</v>
      </c>
      <c r="AK1076"/>
      <c r="AL1076"/>
      <c r="AM1076"/>
      <c r="AN1076"/>
    </row>
    <row r="1077" spans="1:40" x14ac:dyDescent="0.3">
      <c r="A1077"/>
      <c r="B1077">
        <f t="shared" si="525"/>
        <v>94300</v>
      </c>
      <c r="C1077" s="186" t="str">
        <f t="shared" si="493"/>
        <v>-8.59447405609414E-06+0.025970543719844i</v>
      </c>
      <c r="D1077" s="158" t="str">
        <f t="shared" si="494"/>
        <v>-5.95707184797372+0.199107501852137i</v>
      </c>
      <c r="E1077" t="str">
        <f t="shared" si="495"/>
        <v>2870</v>
      </c>
      <c r="F1077" t="str">
        <f t="shared" si="496"/>
        <v>0.777000777000777</v>
      </c>
      <c r="G1077" t="str">
        <f t="shared" si="491"/>
        <v>0.777000777000777</v>
      </c>
      <c r="H1077" t="str">
        <f t="shared" si="497"/>
        <v>7.60564643463454+3.26037941232836i</v>
      </c>
      <c r="I1077" t="str">
        <f t="shared" si="498"/>
        <v>370.315234041897i</v>
      </c>
      <c r="J1077" t="str">
        <f t="shared" si="492"/>
        <v>-116.29840155592+80.0905938098325i</v>
      </c>
      <c r="K1077" t="str">
        <f t="shared" si="499"/>
        <v>1.48741387220249-2.15985233172305i</v>
      </c>
      <c r="L1077" t="str">
        <f t="shared" si="500"/>
        <v>0.0961764696476985-0.118048657845114i</v>
      </c>
      <c r="M1077" t="str">
        <f t="shared" si="501"/>
        <v>1.58359034185019-2.27790098956816i</v>
      </c>
      <c r="N1077" t="str">
        <f t="shared" si="502"/>
        <v>-1.18500874893407i</v>
      </c>
      <c r="O1077" t="str">
        <f t="shared" si="503"/>
        <v>0.376288946123368-0.926502363205494i</v>
      </c>
      <c r="P1077" t="str">
        <f t="shared" si="504"/>
        <v>0.623711053876632+0.926502363205494i</v>
      </c>
      <c r="Q1077" t="str">
        <f t="shared" si="505"/>
        <v>-0.623711053876632+0.258506385728576i</v>
      </c>
      <c r="R1077" t="str">
        <f t="shared" si="506"/>
        <v>-0.32798430054493-1.62140528539536i</v>
      </c>
      <c r="S1077" t="str">
        <f t="shared" si="507"/>
        <v>0.122319884983192i</v>
      </c>
      <c r="T1077" t="str">
        <f t="shared" si="508"/>
        <v>0.1983301080207-0.0401190019189485i</v>
      </c>
      <c r="U1077" t="str">
        <f t="shared" si="509"/>
        <v>0.0000499999999999999-0.0025571988671213i</v>
      </c>
      <c r="V1077" t="str">
        <f t="shared" si="510"/>
        <v>3.33333333333333E-06-0.00281291875383343i</v>
      </c>
      <c r="W1077" t="str">
        <f t="shared" si="511"/>
        <v>0.000014473559398302-0.00133959782911224i</v>
      </c>
      <c r="X1077" t="str">
        <f t="shared" si="512"/>
        <v>0.0000542734745496172-0.00133755196763364i</v>
      </c>
      <c r="Y1077" t="str">
        <f t="shared" si="513"/>
        <v>0.009+0.189601399829451i</v>
      </c>
      <c r="Z1077" t="str">
        <f t="shared" si="514"/>
        <v>-0.0990421518125388-0.00879926438627312i</v>
      </c>
      <c r="AA1077" t="str">
        <f t="shared" si="515"/>
        <v>3.56816084998809-74.1921141764568i</v>
      </c>
      <c r="AB1077" t="str">
        <f t="shared" si="516"/>
        <v>0.483512006667793-0.097806728977908i</v>
      </c>
      <c r="AC1077" t="str">
        <f t="shared" si="517"/>
        <v>1.54289089920252-1.25627826983403i</v>
      </c>
      <c r="AD1077" t="str">
        <f t="shared" si="518"/>
        <v>0.21948324842068+0.115319434898178i</v>
      </c>
      <c r="AE1077" t="str">
        <f t="shared" si="519"/>
        <v>-0.0207233670138455-0.0133527761093331i</v>
      </c>
      <c r="AF1077" t="str">
        <f t="shared" si="520"/>
        <v>-13.5627182826083-3.06127191047622i</v>
      </c>
      <c r="AG1077" t="str">
        <f t="shared" si="521"/>
        <v>1.0338069780582-0.0574582615203571i</v>
      </c>
      <c r="AH1077" t="str">
        <f t="shared" si="522"/>
        <v>0.218512303391717+0.248687757504018i</v>
      </c>
      <c r="AI1077">
        <f t="shared" si="523"/>
        <v>-9.6021628312403795</v>
      </c>
      <c r="AJ1077">
        <f t="shared" si="524"/>
        <v>48.695479056202792</v>
      </c>
      <c r="AK1077"/>
      <c r="AL1077"/>
      <c r="AM1077"/>
      <c r="AN1077"/>
    </row>
    <row r="1078" spans="1:40" x14ac:dyDescent="0.3">
      <c r="A1078"/>
      <c r="B1078">
        <f t="shared" si="525"/>
        <v>94400</v>
      </c>
      <c r="C1078" s="186" t="str">
        <f t="shared" si="493"/>
        <v>-0.0000085762750710105+0.0259430325566656i</v>
      </c>
      <c r="D1078" s="158" t="str">
        <f t="shared" si="494"/>
        <v>-5.95707170844817+0.198896582934436i</v>
      </c>
      <c r="E1078" t="str">
        <f t="shared" si="495"/>
        <v>2870</v>
      </c>
      <c r="F1078" t="str">
        <f t="shared" si="496"/>
        <v>0.777000777000777</v>
      </c>
      <c r="G1078" t="str">
        <f t="shared" si="491"/>
        <v>0.777000777000777</v>
      </c>
      <c r="H1078" t="str">
        <f t="shared" si="497"/>
        <v>7.60830075443689+3.25816869994789i</v>
      </c>
      <c r="I1078" t="str">
        <f t="shared" si="498"/>
        <v>370.707933123596i</v>
      </c>
      <c r="J1078" t="str">
        <f t="shared" si="492"/>
        <v>-116.547310560862+80.1755255105852i</v>
      </c>
      <c r="K1078" t="str">
        <f t="shared" si="499"/>
        <v>1.48523928730364-2.15902101510663i</v>
      </c>
      <c r="L1078" t="str">
        <f t="shared" si="500"/>
        <v>0.0960539597091209-0.118023311727891i</v>
      </c>
      <c r="M1078" t="str">
        <f t="shared" si="501"/>
        <v>1.58129324701276-2.27704432683452i</v>
      </c>
      <c r="N1078" t="str">
        <f t="shared" si="502"/>
        <v>-1.18626538599551i</v>
      </c>
      <c r="O1078" t="str">
        <f t="shared" si="503"/>
        <v>0.375124372116874-0.926974490179703i</v>
      </c>
      <c r="P1078" t="str">
        <f t="shared" si="504"/>
        <v>0.624875627883126+0.926974490179703i</v>
      </c>
      <c r="Q1078" t="str">
        <f t="shared" si="505"/>
        <v>-0.624875627883126+0.259290895815807i</v>
      </c>
      <c r="R1078" t="str">
        <f t="shared" si="506"/>
        <v>-0.327972627872933-1.61954597283993i</v>
      </c>
      <c r="S1078" t="str">
        <f t="shared" si="507"/>
        <v>0.122449598540968i</v>
      </c>
      <c r="T1078" t="str">
        <f t="shared" si="508"/>
        <v>0.198312754192891-0.0401601166154669i</v>
      </c>
      <c r="U1078" t="str">
        <f t="shared" si="509"/>
        <v>0.0000499999999999999-0.0025544899700163i</v>
      </c>
      <c r="V1078" t="str">
        <f t="shared" si="510"/>
        <v>3.33333333333333E-06-0.00280993896701792i</v>
      </c>
      <c r="W1078" t="str">
        <f t="shared" si="511"/>
        <v>0.0000144735570232332-0.00133817900250694i</v>
      </c>
      <c r="X1078" t="str">
        <f t="shared" si="512"/>
        <v>0.0000541892737271052-0.00133613781106112i</v>
      </c>
      <c r="Y1078" t="str">
        <f t="shared" si="513"/>
        <v>0.009+0.189802461759281i</v>
      </c>
      <c r="Z1078" t="str">
        <f t="shared" si="514"/>
        <v>-0.0988319441885696-0.00877341334257415i</v>
      </c>
      <c r="AA1078" t="str">
        <f t="shared" si="515"/>
        <v>3.56048284984441-74.1127774010661i</v>
      </c>
      <c r="AB1078" t="str">
        <f t="shared" si="516"/>
        <v>0.4834696995053-0.0979069631259935i</v>
      </c>
      <c r="AC1078" t="str">
        <f t="shared" si="517"/>
        <v>1.54156887601938-1.25570155608159i</v>
      </c>
      <c r="AD1078" t="str">
        <f t="shared" si="518"/>
        <v>0.21962945349192+0.115390292417218i</v>
      </c>
      <c r="AE1078" t="str">
        <f t="shared" si="519"/>
        <v>-0.0206940391585827-0.0133311469177695i</v>
      </c>
      <c r="AF1078" t="str">
        <f t="shared" si="520"/>
        <v>-13.5653724628851-3.05927211701345i</v>
      </c>
      <c r="AG1078" t="str">
        <f t="shared" si="521"/>
        <v>1.03378865269028-0.0574367431774314i</v>
      </c>
      <c r="AH1078" t="str">
        <f t="shared" si="522"/>
        <v>0.21830112888983+0.248299471551187i</v>
      </c>
      <c r="AI1078">
        <f t="shared" si="523"/>
        <v>-9.6134801036933339</v>
      </c>
      <c r="AJ1078">
        <f t="shared" si="524"/>
        <v>48.678555422146736</v>
      </c>
      <c r="AK1078"/>
      <c r="AL1078"/>
      <c r="AM1078"/>
      <c r="AN1078"/>
    </row>
    <row r="1079" spans="1:40" x14ac:dyDescent="0.3">
      <c r="A1079"/>
      <c r="B1079">
        <f t="shared" si="525"/>
        <v>94500</v>
      </c>
      <c r="C1079" s="186" t="str">
        <f t="shared" si="493"/>
        <v>-8.55813382990032E-06+0.025915579618152i</v>
      </c>
      <c r="D1079" s="158" t="str">
        <f t="shared" si="494"/>
        <v>-5.95707156936532+0.198686110405832i</v>
      </c>
      <c r="E1079" t="str">
        <f t="shared" si="495"/>
        <v>2870</v>
      </c>
      <c r="F1079" t="str">
        <f t="shared" si="496"/>
        <v>0.777000777000777</v>
      </c>
      <c r="G1079" t="str">
        <f t="shared" si="491"/>
        <v>0.777000777000777</v>
      </c>
      <c r="H1079" t="str">
        <f t="shared" si="497"/>
        <v>7.61094866971662+3.25595967011166i</v>
      </c>
      <c r="I1079" t="str">
        <f t="shared" si="498"/>
        <v>371.100632205294i</v>
      </c>
      <c r="J1079" t="str">
        <f t="shared" si="492"/>
        <v>-116.79648338033+80.260457211338i</v>
      </c>
      <c r="K1079" t="str">
        <f t="shared" si="499"/>
        <v>1.48306875618377-2.1581887438966i</v>
      </c>
      <c r="L1079" t="str">
        <f t="shared" si="500"/>
        <v>0.0959316321297679-0.117997870996179i</v>
      </c>
      <c r="M1079" t="str">
        <f t="shared" si="501"/>
        <v>1.57900038831354-2.27618661489278i</v>
      </c>
      <c r="N1079" t="str">
        <f t="shared" si="502"/>
        <v>-1.18752202305694i</v>
      </c>
      <c r="O1079" t="str">
        <f t="shared" si="503"/>
        <v>0.373959205737802-0.927445153334661i</v>
      </c>
      <c r="P1079" t="str">
        <f t="shared" si="504"/>
        <v>0.626040794262198+0.927445153334661i</v>
      </c>
      <c r="Q1079" t="str">
        <f t="shared" si="505"/>
        <v>-0.626040794262198+0.260076869722279i</v>
      </c>
      <c r="R1079" t="str">
        <f t="shared" si="506"/>
        <v>-0.327960941433633-1.6176904407123i</v>
      </c>
      <c r="S1079" t="str">
        <f t="shared" si="507"/>
        <v>0.122579312098745i</v>
      </c>
      <c r="T1079" t="str">
        <f t="shared" si="508"/>
        <v>0.198295381411229-0.0402012265961915i</v>
      </c>
      <c r="U1079" t="str">
        <f t="shared" si="509"/>
        <v>0.0000499999999999999-0.00255178680602686i</v>
      </c>
      <c r="V1079" t="str">
        <f t="shared" si="510"/>
        <v>3.33333333333333E-06-0.00280696548662954i</v>
      </c>
      <c r="W1079" t="str">
        <f t="shared" si="511"/>
        <v>0.0000144735546456481-0.0013367631789621i</v>
      </c>
      <c r="X1079" t="str">
        <f t="shared" si="512"/>
        <v>0.0000541053397433219-0.00133472663974185i</v>
      </c>
      <c r="Y1079" t="str">
        <f t="shared" si="513"/>
        <v>0.009+0.190003523689111i</v>
      </c>
      <c r="Z1079" t="str">
        <f t="shared" si="514"/>
        <v>-0.0986224056139456-0.00874767015799755i</v>
      </c>
      <c r="AA1079" t="str">
        <f t="shared" si="515"/>
        <v>3.55282973148546-74.0336108768531i</v>
      </c>
      <c r="AB1079" t="str">
        <f t="shared" si="516"/>
        <v>0.483427346134918-0.098007185777373i</v>
      </c>
      <c r="AC1079" t="str">
        <f t="shared" si="517"/>
        <v>1.54024932283865-1.25512423894543i</v>
      </c>
      <c r="AD1079" t="str">
        <f t="shared" si="518"/>
        <v>0.21977576186056+0.115460982471826i</v>
      </c>
      <c r="AE1079" t="str">
        <f t="shared" si="519"/>
        <v>-0.0206647997395442-0.0133095657193999i</v>
      </c>
      <c r="AF1079" t="str">
        <f t="shared" si="520"/>
        <v>-13.5680202390819-3.05727355970583i</v>
      </c>
      <c r="AG1079" t="str">
        <f t="shared" si="521"/>
        <v>1.03377032589777-0.0574152996810743i</v>
      </c>
      <c r="AH1079" t="str">
        <f t="shared" si="522"/>
        <v>0.218090504895447+0.247912063434529i</v>
      </c>
      <c r="AI1079">
        <f t="shared" si="523"/>
        <v>-9.6247844770364246</v>
      </c>
      <c r="AJ1079">
        <f t="shared" si="524"/>
        <v>48.661616490811063</v>
      </c>
      <c r="AK1079"/>
      <c r="AL1079"/>
      <c r="AM1079"/>
      <c r="AN1079"/>
    </row>
    <row r="1080" spans="1:40" x14ac:dyDescent="0.3">
      <c r="A1080"/>
      <c r="B1080">
        <f t="shared" si="525"/>
        <v>94600</v>
      </c>
      <c r="C1080" s="186" t="str">
        <f t="shared" si="493"/>
        <v>-8.54005008873217E-06+0.0258881847196585i</v>
      </c>
      <c r="D1080" s="158" t="str">
        <f t="shared" si="494"/>
        <v>-5.95707143072331+0.198476082850715i</v>
      </c>
      <c r="E1080" t="str">
        <f t="shared" si="495"/>
        <v>2870</v>
      </c>
      <c r="F1080" t="str">
        <f t="shared" si="496"/>
        <v>0.777000777000777</v>
      </c>
      <c r="G1080" t="str">
        <f t="shared" si="491"/>
        <v>0.777000777000777</v>
      </c>
      <c r="H1080" t="str">
        <f t="shared" si="497"/>
        <v>7.6135901991894+3.25375232623039i</v>
      </c>
      <c r="I1080" t="str">
        <f t="shared" si="498"/>
        <v>371.493331286993i</v>
      </c>
      <c r="J1080" t="str">
        <f t="shared" si="492"/>
        <v>-117.045920014324+80.3453889120907i</v>
      </c>
      <c r="K1080" t="str">
        <f t="shared" si="499"/>
        <v>1.48090227116176-2.15735552626526i</v>
      </c>
      <c r="L1080" t="str">
        <f t="shared" si="500"/>
        <v>0.095809486708003-0.11797233611378i</v>
      </c>
      <c r="M1080" t="str">
        <f t="shared" si="501"/>
        <v>1.57671175786976-2.27532786237904i</v>
      </c>
      <c r="N1080" t="str">
        <f t="shared" si="502"/>
        <v>-1.18877866011838i</v>
      </c>
      <c r="O1080" t="str">
        <f t="shared" si="503"/>
        <v>0.372793448826091-0.927914351927132i</v>
      </c>
      <c r="P1080" t="str">
        <f t="shared" si="504"/>
        <v>0.627206551173909+0.927914351927132i</v>
      </c>
      <c r="Q1080" t="str">
        <f t="shared" si="505"/>
        <v>-0.627206551173909+0.260864308191248i</v>
      </c>
      <c r="R1080" t="str">
        <f t="shared" si="506"/>
        <v>-0.327949241222396-1.61583867700937i</v>
      </c>
      <c r="S1080" t="str">
        <f t="shared" si="507"/>
        <v>0.122709025656521i</v>
      </c>
      <c r="T1080" t="str">
        <f t="shared" si="508"/>
        <v>0.198277989673942-0.0402423318551956i</v>
      </c>
      <c r="U1080" t="str">
        <f t="shared" si="509"/>
        <v>0.0000499999999999999-0.00254908935697186i</v>
      </c>
      <c r="V1080" t="str">
        <f t="shared" si="510"/>
        <v>3.33333333333333E-06-0.00280399829266905i</v>
      </c>
      <c r="W1080" t="str">
        <f t="shared" si="511"/>
        <v>0.0000144735522655469-0.00133535034895427i</v>
      </c>
      <c r="X1080" t="str">
        <f t="shared" si="512"/>
        <v>0.0000540216714722253-0.00133331844424225i</v>
      </c>
      <c r="Y1080" t="str">
        <f t="shared" si="513"/>
        <v>0.009+0.19020458561894i</v>
      </c>
      <c r="Z1080" t="str">
        <f t="shared" si="514"/>
        <v>-0.0984135332505092-0.00872203426211831i</v>
      </c>
      <c r="AA1080" t="str">
        <f t="shared" si="515"/>
        <v>3.5452013869944-73.9546140540938i</v>
      </c>
      <c r="AB1080" t="str">
        <f t="shared" si="516"/>
        <v>0.483384946552329-0.0981073969175979i</v>
      </c>
      <c r="AC1080" t="str">
        <f t="shared" si="517"/>
        <v>1.53893223509421-1.25454632339909i</v>
      </c>
      <c r="AD1080" t="str">
        <f t="shared" si="518"/>
        <v>0.219922173364075+0.115531504932935i</v>
      </c>
      <c r="AE1080" t="str">
        <f t="shared" si="519"/>
        <v>-0.0206356483765105-0.0132880323332798i</v>
      </c>
      <c r="AF1080" t="str">
        <f t="shared" si="520"/>
        <v>-13.5706616299127-3.05527624337967i</v>
      </c>
      <c r="AG1080" t="str">
        <f t="shared" si="521"/>
        <v>1.03375199763385-0.0573939307456033i</v>
      </c>
      <c r="AH1080" t="str">
        <f t="shared" si="522"/>
        <v>0.217880429266097+0.247525529941002i</v>
      </c>
      <c r="AI1080">
        <f t="shared" si="523"/>
        <v>-9.6360759833528729</v>
      </c>
      <c r="AJ1080">
        <f t="shared" si="524"/>
        <v>48.644662273488215</v>
      </c>
      <c r="AK1080"/>
      <c r="AL1080"/>
      <c r="AM1080"/>
      <c r="AN1080"/>
    </row>
    <row r="1081" spans="1:40" x14ac:dyDescent="0.3">
      <c r="A1081"/>
      <c r="B1081">
        <f t="shared" si="525"/>
        <v>94700</v>
      </c>
      <c r="C1081" s="186" t="str">
        <f t="shared" si="493"/>
        <v>-8.52202360476242E-06+0.0258608476773204i</v>
      </c>
      <c r="D1081" s="158" t="str">
        <f t="shared" si="494"/>
        <v>-5.95707129252026+0.198266498859456i</v>
      </c>
      <c r="E1081" t="str">
        <f t="shared" si="495"/>
        <v>2870</v>
      </c>
      <c r="F1081" t="str">
        <f t="shared" si="496"/>
        <v>0.777000777000777</v>
      </c>
      <c r="G1081" t="str">
        <f t="shared" si="491"/>
        <v>0.777000777000777</v>
      </c>
      <c r="H1081" t="str">
        <f t="shared" si="497"/>
        <v>7.61622536151151+3.25154667167262i</v>
      </c>
      <c r="I1081" t="str">
        <f t="shared" si="498"/>
        <v>371.886030368692i</v>
      </c>
      <c r="J1081" t="str">
        <f t="shared" si="492"/>
        <v>-117.295620462843+80.4303206128435i</v>
      </c>
      <c r="K1081" t="str">
        <f t="shared" si="499"/>
        <v>1.47873982456382-2.1565213703454i</v>
      </c>
      <c r="L1081" t="str">
        <f t="shared" si="500"/>
        <v>0.0956875232417442-0.117946707542897i</v>
      </c>
      <c r="M1081" t="str">
        <f t="shared" si="501"/>
        <v>1.57442734780556-2.2744680778883i</v>
      </c>
      <c r="N1081" t="str">
        <f t="shared" si="502"/>
        <v>-1.19003529717981i</v>
      </c>
      <c r="O1081" t="str">
        <f t="shared" si="503"/>
        <v>0.371627103222649-0.92838208521618i</v>
      </c>
      <c r="P1081" t="str">
        <f t="shared" si="504"/>
        <v>0.628372896777351+0.92838208521618i</v>
      </c>
      <c r="Q1081" t="str">
        <f t="shared" si="505"/>
        <v>-0.628372896777351+0.26165321196363i</v>
      </c>
      <c r="R1081" t="str">
        <f t="shared" si="506"/>
        <v>-0.327937527234586-1.6139906697788i</v>
      </c>
      <c r="S1081" t="str">
        <f t="shared" si="507"/>
        <v>0.122838739214297i</v>
      </c>
      <c r="T1081" t="str">
        <f t="shared" si="508"/>
        <v>0.198260578979267-0.0402834323865507i</v>
      </c>
      <c r="U1081" t="str">
        <f t="shared" si="509"/>
        <v>0.0000499999999999999-0.00254639760474697i</v>
      </c>
      <c r="V1081" t="str">
        <f t="shared" si="510"/>
        <v>3.33333333333333E-06-0.00280103736522167i</v>
      </c>
      <c r="W1081" t="str">
        <f t="shared" si="511"/>
        <v>0.0000144735498829291-0.00133394050300023i</v>
      </c>
      <c r="X1081" t="str">
        <f t="shared" si="512"/>
        <v>0.000053938267793705-0.00133191321516843i</v>
      </c>
      <c r="Y1081" t="str">
        <f t="shared" si="513"/>
        <v>0.009+0.19040564754877i</v>
      </c>
      <c r="Z1081" t="str">
        <f t="shared" si="514"/>
        <v>-0.0982053242751469-0.00869650508815011i</v>
      </c>
      <c r="AA1081" t="str">
        <f t="shared" si="515"/>
        <v>3.53759770904144-73.875786385437i</v>
      </c>
      <c r="AB1081" t="str">
        <f t="shared" si="516"/>
        <v>0.483342500753232-0.0982075965322148i</v>
      </c>
      <c r="AC1081" t="str">
        <f t="shared" si="517"/>
        <v>1.53761760822396-1.2539678143925i</v>
      </c>
      <c r="AD1081" t="str">
        <f t="shared" si="518"/>
        <v>0.220068687839765+0.11560185967157i</v>
      </c>
      <c r="AE1081" t="str">
        <f t="shared" si="519"/>
        <v>-0.0206065846912768-0.0132665465793976i</v>
      </c>
      <c r="AF1081" t="str">
        <f t="shared" si="520"/>
        <v>-13.5732966540318-3.05328017281316i</v>
      </c>
      <c r="AG1081" t="str">
        <f t="shared" si="521"/>
        <v>1.03373366785198-0.0573726360865205i</v>
      </c>
      <c r="AH1081" t="str">
        <f t="shared" si="522"/>
        <v>0.21767089986937+0.247139867872986i</v>
      </c>
      <c r="AI1081">
        <f t="shared" si="523"/>
        <v>-9.647354654622271</v>
      </c>
      <c r="AJ1081">
        <f t="shared" si="524"/>
        <v>48.627692781485898</v>
      </c>
      <c r="AK1081"/>
      <c r="AL1081"/>
      <c r="AM1081"/>
      <c r="AN1081"/>
    </row>
    <row r="1082" spans="1:40" x14ac:dyDescent="0.3">
      <c r="A1082"/>
      <c r="B1082">
        <f t="shared" si="525"/>
        <v>94800</v>
      </c>
      <c r="C1082" s="186" t="str">
        <f t="shared" si="493"/>
        <v>-8.50405413652702E-06+0.0258335683080487i</v>
      </c>
      <c r="D1082" s="158" t="str">
        <f t="shared" si="494"/>
        <v>-5.95707115475434+0.198057357028373i</v>
      </c>
      <c r="E1082" t="str">
        <f t="shared" si="495"/>
        <v>2870</v>
      </c>
      <c r="F1082" t="str">
        <f t="shared" si="496"/>
        <v>0.777000777000777</v>
      </c>
      <c r="G1082" t="str">
        <f t="shared" si="491"/>
        <v>0.777000777000777</v>
      </c>
      <c r="H1082" t="str">
        <f t="shared" si="497"/>
        <v>7.61885417528009+3.2493427097651i</v>
      </c>
      <c r="I1082" t="str">
        <f t="shared" si="498"/>
        <v>372.27872945039i</v>
      </c>
      <c r="J1082" t="str">
        <f t="shared" si="492"/>
        <v>-117.545584725888+80.5152523135962i</v>
      </c>
      <c r="K1082" t="str">
        <f t="shared" si="499"/>
        <v>1.47658140872349-2.15568628423051i</v>
      </c>
      <c r="L1082" t="str">
        <f t="shared" si="500"/>
        <v>0.0955657415284728-0.117920985744141i</v>
      </c>
      <c r="M1082" t="str">
        <f t="shared" si="501"/>
        <v>1.57214715025196-2.27360726997465i</v>
      </c>
      <c r="N1082" t="str">
        <f t="shared" si="502"/>
        <v>-1.19129193424125i</v>
      </c>
      <c r="O1082" t="str">
        <f t="shared" si="503"/>
        <v>0.370460170769276-0.928848352463199i</v>
      </c>
      <c r="P1082" t="str">
        <f t="shared" si="504"/>
        <v>0.629539829230724+0.928848352463199i</v>
      </c>
      <c r="Q1082" t="str">
        <f t="shared" si="505"/>
        <v>-0.629539829230724+0.262443581778051i</v>
      </c>
      <c r="R1082" t="str">
        <f t="shared" si="506"/>
        <v>-0.327925799465566-1.61214640711861i</v>
      </c>
      <c r="S1082" t="str">
        <f t="shared" si="507"/>
        <v>0.122968452772074i</v>
      </c>
      <c r="T1082" t="str">
        <f t="shared" si="508"/>
        <v>0.198243149325434-0.0403245281843261i</v>
      </c>
      <c r="U1082" t="str">
        <f t="shared" si="509"/>
        <v>0.00005-0.00254371153132425i</v>
      </c>
      <c r="V1082" t="str">
        <f t="shared" si="510"/>
        <v>3.33333333333333E-06-0.00279808268445667i</v>
      </c>
      <c r="W1082" t="str">
        <f t="shared" si="511"/>
        <v>0.0000144735474977953-0.00133253363165677i</v>
      </c>
      <c r="X1082" t="str">
        <f t="shared" si="512"/>
        <v>0.0000538551275935451-0.00133051094316593i</v>
      </c>
      <c r="Y1082" t="str">
        <f t="shared" si="513"/>
        <v>0.009+0.1906067094786i</v>
      </c>
      <c r="Z1082" t="str">
        <f t="shared" si="514"/>
        <v>-0.097997775879691-0.00867108207291834i</v>
      </c>
      <c r="AA1082" t="str">
        <f t="shared" si="515"/>
        <v>3.53001859088019-73.7971273258932i</v>
      </c>
      <c r="AB1082" t="str">
        <f t="shared" si="516"/>
        <v>0.483300008733315-0.0983077846067654i</v>
      </c>
      <c r="AC1082" t="str">
        <f t="shared" si="517"/>
        <v>1.53630543766978-1.25338871685199i</v>
      </c>
      <c r="AD1082" t="str">
        <f t="shared" si="518"/>
        <v>0.220215305124767+0.115672046558838i</v>
      </c>
      <c r="AE1082" t="str">
        <f t="shared" si="519"/>
        <v>-0.0205776083076406-0.0132451082786678i</v>
      </c>
      <c r="AF1082" t="str">
        <f t="shared" si="520"/>
        <v>-13.5759253300344-3.05128535273673i</v>
      </c>
      <c r="AG1082" t="str">
        <f t="shared" si="521"/>
        <v>1.03371533650591-0.0573514154205101i</v>
      </c>
      <c r="AH1082" t="str">
        <f t="shared" si="522"/>
        <v>0.217461914582876+0.246755074048179i</v>
      </c>
      <c r="AI1082">
        <f t="shared" si="523"/>
        <v>-9.6586205227210247</v>
      </c>
      <c r="AJ1082">
        <f t="shared" si="524"/>
        <v>48.610708026123156</v>
      </c>
      <c r="AK1082"/>
      <c r="AL1082"/>
      <c r="AM1082"/>
      <c r="AN1082"/>
    </row>
    <row r="1083" spans="1:40" x14ac:dyDescent="0.3">
      <c r="A1083"/>
      <c r="B1083">
        <f t="shared" si="525"/>
        <v>94900</v>
      </c>
      <c r="C1083" s="186" t="str">
        <f t="shared" si="493"/>
        <v>-8.48614144383342E-06+0.025806346429526i</v>
      </c>
      <c r="D1083" s="158" t="str">
        <f t="shared" si="494"/>
        <v>-5.9570710174237+0.197848655959699i</v>
      </c>
      <c r="E1083" t="str">
        <f t="shared" si="495"/>
        <v>2870</v>
      </c>
      <c r="F1083" t="str">
        <f t="shared" si="496"/>
        <v>0.777000777000777</v>
      </c>
      <c r="G1083" t="str">
        <f t="shared" si="491"/>
        <v>0.777000777000777</v>
      </c>
      <c r="H1083" t="str">
        <f t="shared" si="497"/>
        <v>7.62147665903316+3.24714044379305i</v>
      </c>
      <c r="I1083" t="str">
        <f t="shared" si="498"/>
        <v>372.671428532089i</v>
      </c>
      <c r="J1083" t="str">
        <f t="shared" si="492"/>
        <v>-117.795812803459+80.6001840143489i</v>
      </c>
      <c r="K1083" t="str">
        <f t="shared" si="499"/>
        <v>1.47442701598179-2.15485027597497i</v>
      </c>
      <c r="L1083" t="str">
        <f t="shared" si="500"/>
        <v>0.0954441413652335-0.117895171176531i</v>
      </c>
      <c r="M1083" t="str">
        <f t="shared" si="501"/>
        <v>1.56987115734702-2.2727454471515i</v>
      </c>
      <c r="N1083" t="str">
        <f t="shared" si="502"/>
        <v>-1.19254857130269i</v>
      </c>
      <c r="O1083" t="str">
        <f t="shared" si="503"/>
        <v>0.369292653308726-0.929313152931885i</v>
      </c>
      <c r="P1083" t="str">
        <f t="shared" si="504"/>
        <v>0.630707346691274+0.929313152931885i</v>
      </c>
      <c r="Q1083" t="str">
        <f t="shared" si="505"/>
        <v>-0.630707346691274+0.263235418370805i</v>
      </c>
      <c r="R1083" t="str">
        <f t="shared" si="506"/>
        <v>-0.327914057910688-1.610305877177i</v>
      </c>
      <c r="S1083" t="str">
        <f t="shared" si="507"/>
        <v>0.12309816632985i</v>
      </c>
      <c r="T1083" t="str">
        <f t="shared" si="508"/>
        <v>0.198225700710669-0.0403656192425859i</v>
      </c>
      <c r="U1083" t="str">
        <f t="shared" si="509"/>
        <v>0.00005-0.00254103111875172i</v>
      </c>
      <c r="V1083" t="str">
        <f t="shared" si="510"/>
        <v>3.33333333333333E-06-0.00279513423062689i</v>
      </c>
      <c r="W1083" t="str">
        <f t="shared" si="511"/>
        <v>0.0000144735451101451-0.00133112972552049i</v>
      </c>
      <c r="X1083" t="str">
        <f t="shared" si="512"/>
        <v>0.0000537722497633871-0.00132911161891958i</v>
      </c>
      <c r="Y1083" t="str">
        <f t="shared" si="513"/>
        <v>0.009+0.19080777140843i</v>
      </c>
      <c r="Z1083" t="str">
        <f t="shared" si="514"/>
        <v>-0.0977908852708273-0.00864576465683301i</v>
      </c>
      <c r="AA1083" t="str">
        <f t="shared" si="515"/>
        <v>3.52246392634359-73.7186363328193i</v>
      </c>
      <c r="AB1083" t="str">
        <f t="shared" si="516"/>
        <v>0.48325747048825-0.0984079611267783i</v>
      </c>
      <c r="AC1083" t="str">
        <f t="shared" si="517"/>
        <v>1.53499571887764-1.25280903568038i</v>
      </c>
      <c r="AD1083" t="str">
        <f t="shared" si="518"/>
        <v>0.220362025056039+0.115742065465927i</v>
      </c>
      <c r="AE1083" t="str">
        <f t="shared" si="519"/>
        <v>-0.0205487188513881-0.0132237172529247i</v>
      </c>
      <c r="AF1083" t="str">
        <f t="shared" si="520"/>
        <v>-13.5785476764569-3.04929178783335i</v>
      </c>
      <c r="AG1083" t="str">
        <f t="shared" si="521"/>
        <v>1.03369700354969-0.057330268465426i</v>
      </c>
      <c r="AH1083" t="str">
        <f t="shared" si="522"/>
        <v>0.217253471294171+0.2463711452995i</v>
      </c>
      <c r="AI1083">
        <f t="shared" si="523"/>
        <v>-9.6698736194232175</v>
      </c>
      <c r="AJ1083">
        <f t="shared" si="524"/>
        <v>48.59370801873159</v>
      </c>
      <c r="AK1083"/>
      <c r="AL1083"/>
      <c r="AM1083"/>
      <c r="AN1083"/>
    </row>
    <row r="1084" spans="1:40" x14ac:dyDescent="0.3">
      <c r="A1084"/>
      <c r="B1084">
        <f t="shared" si="525"/>
        <v>95000</v>
      </c>
      <c r="C1084" s="186" t="str">
        <f t="shared" si="493"/>
        <v>-8.46828528775267E-06+0.0257791818602026i</v>
      </c>
      <c r="D1084" s="158" t="str">
        <f t="shared" si="494"/>
        <v>-5.9570708805265+0.197640394261553i</v>
      </c>
      <c r="E1084" t="str">
        <f t="shared" si="495"/>
        <v>2870</v>
      </c>
      <c r="F1084" t="str">
        <f t="shared" si="496"/>
        <v>0.777000777000777</v>
      </c>
      <c r="G1084" t="str">
        <f t="shared" si="491"/>
        <v>0.777000777000777</v>
      </c>
      <c r="H1084" t="str">
        <f t="shared" si="497"/>
        <v>7.6240928312499+3.24493987700043i</v>
      </c>
      <c r="I1084" t="str">
        <f t="shared" si="498"/>
        <v>373.064127613788i</v>
      </c>
      <c r="J1084" t="str">
        <f t="shared" si="492"/>
        <v>-118.046304695555+80.6851157151017i</v>
      </c>
      <c r="K1084" t="str">
        <f t="shared" si="499"/>
        <v>1.47227663868721-2.15401335359415i</v>
      </c>
      <c r="L1084" t="str">
        <f t="shared" si="500"/>
        <v>0.0953227225486438-0.1178692642975i</v>
      </c>
      <c r="M1084" t="str">
        <f t="shared" si="501"/>
        <v>1.56759936123585-2.27188261789165i</v>
      </c>
      <c r="N1084" t="str">
        <f t="shared" si="502"/>
        <v>-1.19380520836412i</v>
      </c>
      <c r="O1084" t="str">
        <f t="shared" si="503"/>
        <v>0.368124552684679-0.929776485888251i</v>
      </c>
      <c r="P1084" t="str">
        <f t="shared" si="504"/>
        <v>0.631875447315321+0.929776485888251i</v>
      </c>
      <c r="Q1084" t="str">
        <f t="shared" si="505"/>
        <v>-0.631875447315321+0.264028722475869i</v>
      </c>
      <c r="R1084" t="str">
        <f t="shared" si="506"/>
        <v>-0.327902302565299-1.6084690681521i</v>
      </c>
      <c r="S1084" t="str">
        <f t="shared" si="507"/>
        <v>0.123227879887627i</v>
      </c>
      <c r="T1084" t="str">
        <f t="shared" si="508"/>
        <v>0.19820823313321-0.040406705555393i</v>
      </c>
      <c r="U1084" t="str">
        <f t="shared" si="509"/>
        <v>0.00005-0.00253835634915304i</v>
      </c>
      <c r="V1084" t="str">
        <f t="shared" si="510"/>
        <v>3.33333333333333E-06-0.00279219198406834i</v>
      </c>
      <c r="W1084" t="str">
        <f t="shared" si="511"/>
        <v>0.0000144735427199785-0.00132972877522757i</v>
      </c>
      <c r="X1084" t="str">
        <f t="shared" si="512"/>
        <v>0.0000536896332006913-0.00132771523315323i</v>
      </c>
      <c r="Y1084" t="str">
        <f t="shared" si="513"/>
        <v>0.009+0.191008833338259i</v>
      </c>
      <c r="Z1084" t="str">
        <f t="shared" si="514"/>
        <v>-0.0975846496699984-0.00862055228386197i</v>
      </c>
      <c r="AA1084" t="str">
        <f t="shared" si="515"/>
        <v>3.5149336098403-73.6403128659077i</v>
      </c>
      <c r="AB1084" t="str">
        <f t="shared" si="516"/>
        <v>0.483214886013744-0.0985081260777794i</v>
      </c>
      <c r="AC1084" t="str">
        <f t="shared" si="517"/>
        <v>1.53368844729761-1.25222877575719i</v>
      </c>
      <c r="AD1084" t="str">
        <f t="shared" si="518"/>
        <v>0.220508847470378+0.115811916264121i</v>
      </c>
      <c r="AE1084" t="str">
        <f t="shared" si="519"/>
        <v>-0.0205199159502828-0.013202373324918i</v>
      </c>
      <c r="AF1084" t="str">
        <f t="shared" si="520"/>
        <v>-13.5811637117764-3.04729948273888i</v>
      </c>
      <c r="AG1084" t="str">
        <f t="shared" si="521"/>
        <v>1.03367866893764-0.0573091949402918i</v>
      </c>
      <c r="AH1084" t="str">
        <f t="shared" si="522"/>
        <v>0.217045567900711+0.245988078475025i</v>
      </c>
      <c r="AI1084">
        <f t="shared" si="523"/>
        <v>-9.6811139764003791</v>
      </c>
      <c r="AJ1084">
        <f t="shared" si="524"/>
        <v>48.576692770656486</v>
      </c>
      <c r="AK1084"/>
      <c r="AL1084"/>
      <c r="AM1084"/>
      <c r="AN1084"/>
    </row>
    <row r="1085" spans="1:40" x14ac:dyDescent="0.3">
      <c r="A1085"/>
      <c r="B1085">
        <f t="shared" si="525"/>
        <v>95100</v>
      </c>
      <c r="C1085" s="186" t="str">
        <f t="shared" si="493"/>
        <v>-8.45048543061127E-06+0.0257520744192926i</v>
      </c>
      <c r="D1085" s="158" t="str">
        <f t="shared" si="494"/>
        <v>-5.95707074406093+0.19743257054791i</v>
      </c>
      <c r="E1085" t="str">
        <f t="shared" si="495"/>
        <v>2870</v>
      </c>
      <c r="F1085" t="str">
        <f t="shared" si="496"/>
        <v>0.777000777000777</v>
      </c>
      <c r="G1085" t="str">
        <f t="shared" si="491"/>
        <v>0.777000777000777</v>
      </c>
      <c r="H1085" t="str">
        <f t="shared" si="497"/>
        <v>7.62670271035079+3.24274101259031i</v>
      </c>
      <c r="I1085" t="str">
        <f t="shared" si="498"/>
        <v>373.456826695487i</v>
      </c>
      <c r="J1085" t="str">
        <f t="shared" si="492"/>
        <v>-118.297060402177+80.7700474158544i</v>
      </c>
      <c r="K1085" t="str">
        <f t="shared" si="499"/>
        <v>1.47013026919582-2.15317552506462i</v>
      </c>
      <c r="L1085" t="str">
        <f t="shared" si="500"/>
        <v>0.0952014848748981-0.117843265562897i</v>
      </c>
      <c r="M1085" t="str">
        <f t="shared" si="501"/>
        <v>1.56533175407072-2.27101879062752i</v>
      </c>
      <c r="N1085" t="str">
        <f t="shared" si="502"/>
        <v>-1.19506184542556i</v>
      </c>
      <c r="O1085" t="str">
        <f t="shared" si="503"/>
        <v>0.366955870741707-0.930238350600638i</v>
      </c>
      <c r="P1085" t="str">
        <f t="shared" si="504"/>
        <v>0.633044129258293+0.930238350600638i</v>
      </c>
      <c r="Q1085" t="str">
        <f t="shared" si="505"/>
        <v>-0.633044129258293+0.264823494824922i</v>
      </c>
      <c r="R1085" t="str">
        <f t="shared" si="506"/>
        <v>-0.327890533424737-1.60663596829156i</v>
      </c>
      <c r="S1085" t="str">
        <f t="shared" si="507"/>
        <v>0.123357593445403i</v>
      </c>
      <c r="T1085" t="str">
        <f t="shared" si="508"/>
        <v>0.198190746591272-0.040447787116805i</v>
      </c>
      <c r="U1085" t="str">
        <f t="shared" si="509"/>
        <v>0.00005-0.00253568720472701i</v>
      </c>
      <c r="V1085" t="str">
        <f t="shared" si="510"/>
        <v>3.33333333333333E-06-0.00278925592519971i</v>
      </c>
      <c r="W1085" t="str">
        <f t="shared" si="511"/>
        <v>0.0000144735403272958-0.00132833077145359i</v>
      </c>
      <c r="X1085" t="str">
        <f t="shared" si="512"/>
        <v>0.0000536072768087037-0.00132632177662959i</v>
      </c>
      <c r="Y1085" t="str">
        <f t="shared" si="513"/>
        <v>0.009+0.191209895268089i</v>
      </c>
      <c r="Z1085" t="str">
        <f t="shared" si="514"/>
        <v>-0.0973790663133117-0.0085954444015048i</v>
      </c>
      <c r="AA1085" t="str">
        <f t="shared" si="515"/>
        <v>3.50742753635089-73.5621563871733i</v>
      </c>
      <c r="AB1085" t="str">
        <f t="shared" si="516"/>
        <v>0.483172255305444-0.0986082794452817i</v>
      </c>
      <c r="AC1085" t="str">
        <f t="shared" si="517"/>
        <v>1.53238361838389-1.25164794193852i</v>
      </c>
      <c r="AD1085" t="str">
        <f t="shared" si="518"/>
        <v>0.220655772204402+0.115881598824771i</v>
      </c>
      <c r="AE1085" t="str">
        <f t="shared" si="519"/>
        <v>-0.0204911992340517-0.013181076318304i</v>
      </c>
      <c r="AF1085" t="str">
        <f t="shared" si="520"/>
        <v>-13.5837734544117-3.0453084420424i</v>
      </c>
      <c r="AG1085" t="str">
        <f t="shared" si="521"/>
        <v>1.03366033262439-0.0572881945652892i</v>
      </c>
      <c r="AH1085" t="str">
        <f t="shared" si="522"/>
        <v>0.216838202309794+0.245605870437853i</v>
      </c>
      <c r="AI1085">
        <f t="shared" si="523"/>
        <v>-9.6923416252228414</v>
      </c>
      <c r="AJ1085">
        <f t="shared" si="524"/>
        <v>48.559662293251669</v>
      </c>
      <c r="AK1085"/>
      <c r="AL1085"/>
      <c r="AM1085"/>
      <c r="AN1085"/>
    </row>
    <row r="1086" spans="1:40" x14ac:dyDescent="0.3">
      <c r="A1086"/>
      <c r="B1086">
        <f t="shared" si="525"/>
        <v>95200</v>
      </c>
      <c r="C1086" s="186" t="str">
        <f t="shared" si="493"/>
        <v>-8.43274163598335E-06+0.0257250239267695i</v>
      </c>
      <c r="D1086" s="158" t="str">
        <f t="shared" si="494"/>
        <v>-5.95707060802517+0.197225183438566i</v>
      </c>
      <c r="E1086" t="str">
        <f t="shared" si="495"/>
        <v>2870</v>
      </c>
      <c r="F1086" t="str">
        <f t="shared" si="496"/>
        <v>0.777000777000777</v>
      </c>
      <c r="G1086" t="str">
        <f t="shared" si="491"/>
        <v>0.777000777000777</v>
      </c>
      <c r="H1086" t="str">
        <f t="shared" si="497"/>
        <v>7.62930631469783+3.24054385372511i</v>
      </c>
      <c r="I1086" t="str">
        <f t="shared" si="498"/>
        <v>373.849525777185i</v>
      </c>
      <c r="J1086" t="str">
        <f t="shared" si="492"/>
        <v>-118.548079923324+80.8549791166072i</v>
      </c>
      <c r="K1086" t="str">
        <f t="shared" si="499"/>
        <v>1.4679878998713-2.15233679832429i</v>
      </c>
      <c r="L1086" t="str">
        <f t="shared" si="500"/>
        <v>0.0950804281397724-0.117817175426996i</v>
      </c>
      <c r="M1086" t="str">
        <f t="shared" si="501"/>
        <v>1.56306832801107-2.27015397375129i</v>
      </c>
      <c r="N1086" t="str">
        <f t="shared" si="502"/>
        <v>-1.19631848248699i</v>
      </c>
      <c r="O1086" t="str">
        <f t="shared" si="503"/>
        <v>0.365786609325336-0.930698746339692i</v>
      </c>
      <c r="P1086" t="str">
        <f t="shared" si="504"/>
        <v>0.634213390674664+0.930698746339692i</v>
      </c>
      <c r="Q1086" t="str">
        <f t="shared" si="505"/>
        <v>-0.634213390674664+0.265619736147298i</v>
      </c>
      <c r="R1086" t="str">
        <f t="shared" si="506"/>
        <v>-0.327878750484341-1.6048065658925i</v>
      </c>
      <c r="S1086" t="str">
        <f t="shared" si="507"/>
        <v>0.12348730700318i</v>
      </c>
      <c r="T1086" t="str">
        <f t="shared" si="508"/>
        <v>0.198173241083086-0.0404888639208789i</v>
      </c>
      <c r="U1086" t="str">
        <f t="shared" si="509"/>
        <v>0.00005-0.00253302366774725i</v>
      </c>
      <c r="V1086" t="str">
        <f t="shared" si="510"/>
        <v>3.33333333333333E-06-0.00278632603452198i</v>
      </c>
      <c r="W1086" t="str">
        <f t="shared" si="511"/>
        <v>0.0000144735379320967-0.00132693570491329i</v>
      </c>
      <c r="X1086" t="str">
        <f t="shared" si="512"/>
        <v>0.0000535251794964153-0.00132493124015002i</v>
      </c>
      <c r="Y1086" t="str">
        <f t="shared" si="513"/>
        <v>0.009+0.191410957197919i</v>
      </c>
      <c r="Z1086" t="str">
        <f t="shared" si="514"/>
        <v>-0.0971741324514465-0.00857044046076614i</v>
      </c>
      <c r="AA1086" t="str">
        <f t="shared" si="515"/>
        <v>3.49994560142406-73.4841663609399i</v>
      </c>
      <c r="AB1086" t="str">
        <f t="shared" si="516"/>
        <v>0.483129578359038-0.0987084212147966i</v>
      </c>
      <c r="AC1086" t="str">
        <f t="shared" si="517"/>
        <v>1.53108122759487-1.25106653905738i</v>
      </c>
      <c r="AD1086" t="str">
        <f t="shared" si="518"/>
        <v>0.220802799094568+0.115951113019329i</v>
      </c>
      <c r="AE1086" t="str">
        <f t="shared" si="519"/>
        <v>-0.020462568334374-0.0131598260576434i</v>
      </c>
      <c r="AF1086" t="str">
        <f t="shared" si="520"/>
        <v>-13.586376922723-3.04331867028654i</v>
      </c>
      <c r="AG1086" t="str">
        <f t="shared" si="521"/>
        <v>1.03364199456484-0.0572672670617558i</v>
      </c>
      <c r="AH1086" t="str">
        <f t="shared" si="522"/>
        <v>0.216631372438502+0.245224518066076i</v>
      </c>
      <c r="AI1086">
        <f t="shared" si="523"/>
        <v>-9.7035565973590838</v>
      </c>
      <c r="AJ1086">
        <f t="shared" si="524"/>
        <v>48.542616597886216</v>
      </c>
      <c r="AK1086"/>
      <c r="AL1086"/>
      <c r="AM1086"/>
      <c r="AN1086"/>
    </row>
    <row r="1087" spans="1:40" x14ac:dyDescent="0.3">
      <c r="A1087"/>
      <c r="B1087">
        <f t="shared" si="525"/>
        <v>95300</v>
      </c>
      <c r="C1087" s="186" t="str">
        <f t="shared" si="493"/>
        <v>-8.41505366868291E-06+0.0256980302033624i</v>
      </c>
      <c r="D1087" s="158" t="str">
        <f t="shared" si="494"/>
        <v>-5.95707047241742+0.197018231559112i</v>
      </c>
      <c r="E1087" t="str">
        <f t="shared" si="495"/>
        <v>2870</v>
      </c>
      <c r="F1087" t="str">
        <f t="shared" si="496"/>
        <v>0.777000777000777</v>
      </c>
      <c r="G1087" t="str">
        <f t="shared" si="491"/>
        <v>0.777000777000777</v>
      </c>
      <c r="H1087" t="str">
        <f t="shared" si="497"/>
        <v>7.6319036625946+3.23834840352691i</v>
      </c>
      <c r="I1087" t="str">
        <f t="shared" si="498"/>
        <v>374.242224858884i</v>
      </c>
      <c r="J1087" t="str">
        <f t="shared" si="492"/>
        <v>-118.799363258997+80.9399108173599i</v>
      </c>
      <c r="K1087" t="str">
        <f t="shared" si="499"/>
        <v>1.46584952308503-2.1514971812726i</v>
      </c>
      <c r="L1087" t="str">
        <f t="shared" si="500"/>
        <v>0.0949595521386334-0.117790994342495i</v>
      </c>
      <c r="M1087" t="str">
        <f t="shared" si="501"/>
        <v>1.56080907522366-2.26928817561509i</v>
      </c>
      <c r="N1087" t="str">
        <f t="shared" si="502"/>
        <v>-1.19757511954843i</v>
      </c>
      <c r="O1087" t="str">
        <f t="shared" si="503"/>
        <v>0.36461677028197-0.931157672378392i</v>
      </c>
      <c r="P1087" t="str">
        <f t="shared" si="504"/>
        <v>0.63538322971803+0.931157672378392i</v>
      </c>
      <c r="Q1087" t="str">
        <f t="shared" si="505"/>
        <v>-0.63538322971803+0.266417447170038i</v>
      </c>
      <c r="R1087" t="str">
        <f t="shared" si="506"/>
        <v>-0.32786695373944-1.60298084930108i</v>
      </c>
      <c r="S1087" t="str">
        <f t="shared" si="507"/>
        <v>0.123617020560956i</v>
      </c>
      <c r="T1087" t="str">
        <f t="shared" si="508"/>
        <v>0.19815571660687-0.0405299359616664i</v>
      </c>
      <c r="U1087" t="str">
        <f t="shared" si="509"/>
        <v>0.00005-0.00253036572056179i</v>
      </c>
      <c r="V1087" t="str">
        <f t="shared" si="510"/>
        <v>3.33333333333333E-06-0.00278340229261796i</v>
      </c>
      <c r="W1087" t="str">
        <f t="shared" si="511"/>
        <v>0.0000144735355343814-0.0013255435663604i</v>
      </c>
      <c r="X1087" t="str">
        <f t="shared" si="512"/>
        <v>0.0000534433401785297-0.00132354361455429i</v>
      </c>
      <c r="Y1087" t="str">
        <f t="shared" si="513"/>
        <v>0.009+0.191612019127749i</v>
      </c>
      <c r="Z1087" t="str">
        <f t="shared" si="514"/>
        <v>-0.0969698453495604-0.00854553991613001i</v>
      </c>
      <c r="AA1087" t="str">
        <f t="shared" si="515"/>
        <v>3.49248770117306-73.4063422538301i</v>
      </c>
      <c r="AB1087" t="str">
        <f t="shared" si="516"/>
        <v>0.483086855170181-0.0988085513718226i</v>
      </c>
      <c r="AC1087" t="str">
        <f t="shared" si="517"/>
        <v>1.52978127039314-1.25048457192362i</v>
      </c>
      <c r="AD1087" t="str">
        <f t="shared" si="518"/>
        <v>0.220949927977154+0.116020458719325i</v>
      </c>
      <c r="AE1087" t="str">
        <f t="shared" si="519"/>
        <v>-0.0204340228848674-0.0131386223683928i</v>
      </c>
      <c r="AF1087" t="str">
        <f t="shared" si="520"/>
        <v>-13.588974135012-3.0413301719678i</v>
      </c>
      <c r="AG1087" t="str">
        <f t="shared" si="521"/>
        <v>1.03362365471418-0.0572464121521759i</v>
      </c>
      <c r="AH1087" t="str">
        <f t="shared" si="522"/>
        <v>0.216425076213639+0.244844018252641i</v>
      </c>
      <c r="AI1087">
        <f t="shared" si="523"/>
        <v>-9.7147589241772589</v>
      </c>
      <c r="AJ1087">
        <f t="shared" si="524"/>
        <v>48.525555695939154</v>
      </c>
      <c r="AK1087"/>
      <c r="AL1087"/>
      <c r="AM1087"/>
      <c r="AN1087"/>
    </row>
    <row r="1088" spans="1:40" x14ac:dyDescent="0.3">
      <c r="A1088"/>
      <c r="B1088">
        <f t="shared" si="525"/>
        <v>95400</v>
      </c>
      <c r="C1088" s="186" t="str">
        <f t="shared" si="493"/>
        <v>-8.39742129475584E-06+0.0256710930705523i</v>
      </c>
      <c r="D1088" s="158" t="str">
        <f t="shared" si="494"/>
        <v>-5.95707033723589+0.196811713540901i</v>
      </c>
      <c r="E1088" t="str">
        <f t="shared" si="495"/>
        <v>2870</v>
      </c>
      <c r="F1088" t="str">
        <f t="shared" si="496"/>
        <v>0.777000777000777</v>
      </c>
      <c r="G1088" t="str">
        <f t="shared" si="491"/>
        <v>0.777000777000777</v>
      </c>
      <c r="H1088" t="str">
        <f t="shared" si="497"/>
        <v>7.63449477228656+3.23615466507772i</v>
      </c>
      <c r="I1088" t="str">
        <f t="shared" si="498"/>
        <v>374.634923940583i</v>
      </c>
      <c r="J1088" t="str">
        <f t="shared" si="492"/>
        <v>-119.050910409196+81.0248425181127i</v>
      </c>
      <c r="K1088" t="str">
        <f t="shared" si="499"/>
        <v>1.46371513121612-2.15065668177066i</v>
      </c>
      <c r="L1088" t="str">
        <f t="shared" si="500"/>
        <v>0.0948388566664384-0.11776472276052i</v>
      </c>
      <c r="M1088" t="str">
        <f t="shared" si="501"/>
        <v>1.55855398788256-2.26842140453118i</v>
      </c>
      <c r="N1088" t="str">
        <f t="shared" si="502"/>
        <v>-1.19883175660986i</v>
      </c>
      <c r="O1088" t="str">
        <f t="shared" si="503"/>
        <v>0.363446355458965-0.931615127992024i</v>
      </c>
      <c r="P1088" t="str">
        <f t="shared" si="504"/>
        <v>0.636553644541035+0.931615127992024i</v>
      </c>
      <c r="Q1088" t="str">
        <f t="shared" si="505"/>
        <v>-0.636553644541035+0.267216628617836i</v>
      </c>
      <c r="R1088" t="str">
        <f t="shared" si="506"/>
        <v>-0.327855143185354-1.60115880691235i</v>
      </c>
      <c r="S1088" t="str">
        <f t="shared" si="507"/>
        <v>0.123746734118733i</v>
      </c>
      <c r="T1088" t="str">
        <f t="shared" si="508"/>
        <v>0.19813817316085-0.0405710032332171i</v>
      </c>
      <c r="U1088" t="str">
        <f t="shared" si="509"/>
        <v>0.0000500000000000001-0.00252771334559265i</v>
      </c>
      <c r="V1088" t="str">
        <f t="shared" si="510"/>
        <v>3.33333333333333E-06-0.00278048468015191i</v>
      </c>
      <c r="W1088" t="str">
        <f t="shared" si="511"/>
        <v>0.0000144735331341498-0.00132415434658741i</v>
      </c>
      <c r="X1088" t="str">
        <f t="shared" si="512"/>
        <v>0.0000533617577754256-0.00132215889072045i</v>
      </c>
      <c r="Y1088" t="str">
        <f t="shared" si="513"/>
        <v>0.009+0.191813081057578i</v>
      </c>
      <c r="Z1088" t="str">
        <f t="shared" si="514"/>
        <v>-0.0967662022872017-0.00852074222553407i</v>
      </c>
      <c r="AA1088" t="str">
        <f t="shared" si="515"/>
        <v>3.48505373227195-73.3286835347512i</v>
      </c>
      <c r="AB1088" t="str">
        <f t="shared" si="516"/>
        <v>0.483044085734548-0.0989086699018533i</v>
      </c>
      <c r="AC1088" t="str">
        <f t="shared" si="517"/>
        <v>1.52848374224559-1.24990204532414i</v>
      </c>
      <c r="AD1088" t="str">
        <f t="shared" si="518"/>
        <v>0.221097158688274+0.116089635796379i</v>
      </c>
      <c r="AE1088" t="str">
        <f t="shared" si="519"/>
        <v>-0.020405562521078-0.0131174650769008i</v>
      </c>
      <c r="AF1088" t="str">
        <f t="shared" si="520"/>
        <v>-13.5915651095224-3.03934295153682i</v>
      </c>
      <c r="AG1088" t="str">
        <f t="shared" si="521"/>
        <v>1.03360531302787-0.057225629560177i</v>
      </c>
      <c r="AH1088" t="str">
        <f t="shared" si="522"/>
        <v>0.216219311571703+0.244464367905307i</v>
      </c>
      <c r="AI1088">
        <f t="shared" si="523"/>
        <v>-9.7259486369442953</v>
      </c>
      <c r="AJ1088">
        <f t="shared" si="524"/>
        <v>48.508479598800797</v>
      </c>
      <c r="AK1088"/>
      <c r="AL1088"/>
      <c r="AM1088"/>
      <c r="AN1088"/>
    </row>
    <row r="1089" spans="1:40" x14ac:dyDescent="0.3">
      <c r="A1089"/>
      <c r="B1089">
        <f t="shared" si="525"/>
        <v>95500</v>
      </c>
      <c r="C1089" s="186" t="str">
        <f t="shared" si="493"/>
        <v>-8.37984428147228E-06+0.0256442123505677i</v>
      </c>
      <c r="D1089" s="158" t="str">
        <f t="shared" si="494"/>
        <v>-5.95707020247878+0.196605628021019i</v>
      </c>
      <c r="E1089" t="str">
        <f t="shared" si="495"/>
        <v>2870</v>
      </c>
      <c r="F1089" t="str">
        <f t="shared" si="496"/>
        <v>0.777000777000777</v>
      </c>
      <c r="G1089" t="str">
        <f t="shared" si="491"/>
        <v>0.777000777000777</v>
      </c>
      <c r="H1089" t="str">
        <f t="shared" si="497"/>
        <v>7.63707966196109+3.23396264141981i</v>
      </c>
      <c r="I1089" t="str">
        <f t="shared" si="498"/>
        <v>375.027623022282i</v>
      </c>
      <c r="J1089" t="str">
        <f t="shared" si="492"/>
        <v>-119.302721373921+81.1097742188654i</v>
      </c>
      <c r="K1089" t="str">
        <f t="shared" si="499"/>
        <v>1.46158471665151-2.14981530764142i</v>
      </c>
      <c r="L1089" t="str">
        <f t="shared" si="500"/>
        <v>0.094718341517744-0.117738361130632i</v>
      </c>
      <c r="M1089" t="str">
        <f t="shared" si="501"/>
        <v>1.55630305816925-2.26755366877205i</v>
      </c>
      <c r="N1089" t="str">
        <f t="shared" si="502"/>
        <v>-1.2000883936713i</v>
      </c>
      <c r="O1089" t="str">
        <f t="shared" si="503"/>
        <v>0.362275366704547-0.932071112458211i</v>
      </c>
      <c r="P1089" t="str">
        <f t="shared" si="504"/>
        <v>0.637724633295453+0.932071112458211i</v>
      </c>
      <c r="Q1089" t="str">
        <f t="shared" si="505"/>
        <v>-0.637724633295453+0.268017281213089i</v>
      </c>
      <c r="R1089" t="str">
        <f t="shared" si="506"/>
        <v>-0.327843318817402-1.59934042716991i</v>
      </c>
      <c r="S1089" t="str">
        <f t="shared" si="507"/>
        <v>0.123876447676509i</v>
      </c>
      <c r="T1089" t="str">
        <f t="shared" si="508"/>
        <v>0.198120610743239-0.040612065729577i</v>
      </c>
      <c r="U1089" t="str">
        <f t="shared" si="509"/>
        <v>0.0000500000000000001-0.00252506652533548i</v>
      </c>
      <c r="V1089" t="str">
        <f t="shared" si="510"/>
        <v>3.33333333333333E-06-0.00277757317786903i</v>
      </c>
      <c r="W1089" t="str">
        <f t="shared" si="511"/>
        <v>0.000014473530731402-0.00132276803642539i</v>
      </c>
      <c r="X1089" t="str">
        <f t="shared" si="512"/>
        <v>0.0000532804312131218-0.00132077705956458i</v>
      </c>
      <c r="Y1089" t="str">
        <f t="shared" si="513"/>
        <v>0.009+0.192014142987408i</v>
      </c>
      <c r="Z1089" t="str">
        <f t="shared" si="514"/>
        <v>-0.0965632005582142-0.00849604685034372i</v>
      </c>
      <c r="AA1089" t="str">
        <f t="shared" si="515"/>
        <v>3.47764359195187-73.2511896748827i</v>
      </c>
      <c r="AB1089" t="str">
        <f t="shared" si="516"/>
        <v>0.483001270047783-0.0990087767903731i</v>
      </c>
      <c r="AC1089" t="str">
        <f t="shared" si="517"/>
        <v>1.52718863862335-1.24931896402286i</v>
      </c>
      <c r="AD1089" t="str">
        <f t="shared" si="518"/>
        <v>0.221244491063869+0.116158644122192i</v>
      </c>
      <c r="AE1089" t="str">
        <f t="shared" si="519"/>
        <v>-0.0203771868804659-0.0130963540104005i</v>
      </c>
      <c r="AF1089" t="str">
        <f t="shared" si="520"/>
        <v>-13.5941498644399-3.03735701339879i</v>
      </c>
      <c r="AG1089" t="str">
        <f t="shared" si="521"/>
        <v>1.03358696946166-0.0572049190105208i</v>
      </c>
      <c r="AH1089" t="str">
        <f t="shared" si="522"/>
        <v>0.216014076458801+0.244085563946518i</v>
      </c>
      <c r="AI1089">
        <f t="shared" si="523"/>
        <v>-9.7371257668276705</v>
      </c>
      <c r="AJ1089">
        <f t="shared" si="524"/>
        <v>48.49138831787171</v>
      </c>
      <c r="AK1089"/>
      <c r="AL1089"/>
      <c r="AM1089"/>
      <c r="AN1089"/>
    </row>
    <row r="1090" spans="1:40" x14ac:dyDescent="0.3">
      <c r="A1090"/>
      <c r="B1090">
        <f t="shared" si="525"/>
        <v>95600</v>
      </c>
      <c r="C1090" s="186" t="str">
        <f t="shared" si="493"/>
        <v>-8.36232239731903E-06+0.0256173878663809i</v>
      </c>
      <c r="D1090" s="158" t="str">
        <f t="shared" si="494"/>
        <v>-5.95707006814434+0.196399973642254i</v>
      </c>
      <c r="E1090" t="str">
        <f t="shared" si="495"/>
        <v>2870</v>
      </c>
      <c r="F1090" t="str">
        <f t="shared" si="496"/>
        <v>0.777000777000777</v>
      </c>
      <c r="G1090" t="str">
        <f t="shared" si="491"/>
        <v>0.777000777000777</v>
      </c>
      <c r="H1090" t="str">
        <f t="shared" si="497"/>
        <v>7.63965834974783+3.23177233555595i</v>
      </c>
      <c r="I1090" t="str">
        <f t="shared" si="498"/>
        <v>375.42032210398i</v>
      </c>
      <c r="J1090" t="str">
        <f t="shared" si="492"/>
        <v>-119.554796153171+81.1947059196182i</v>
      </c>
      <c r="K1090" t="str">
        <f t="shared" si="499"/>
        <v>1.459458271786-2.14897306666979i</v>
      </c>
      <c r="L1090" t="str">
        <f t="shared" si="500"/>
        <v>0.0945980064867105-0.117711909900829i</v>
      </c>
      <c r="M1090" t="str">
        <f t="shared" si="501"/>
        <v>1.55405627827271-2.26668497657062i</v>
      </c>
      <c r="N1090" t="str">
        <f t="shared" si="502"/>
        <v>-1.20134503073274i</v>
      </c>
      <c r="O1090" t="str">
        <f t="shared" si="503"/>
        <v>0.361103805867875-0.932525625056886i</v>
      </c>
      <c r="P1090" t="str">
        <f t="shared" si="504"/>
        <v>0.638896194132125+0.932525625056886i</v>
      </c>
      <c r="Q1090" t="str">
        <f t="shared" si="505"/>
        <v>-0.638896194132125+0.268819405675854i</v>
      </c>
      <c r="R1090" t="str">
        <f t="shared" si="506"/>
        <v>-0.327831480630895-1.59752569856574i</v>
      </c>
      <c r="S1090" t="str">
        <f t="shared" si="507"/>
        <v>0.124006161234286i</v>
      </c>
      <c r="T1090" t="str">
        <f t="shared" si="508"/>
        <v>0.198103029352259-0.0406531234447895i</v>
      </c>
      <c r="U1090" t="str">
        <f t="shared" si="509"/>
        <v>0.0000500000000000001-0.00252242524235919i</v>
      </c>
      <c r="V1090" t="str">
        <f t="shared" si="510"/>
        <v>3.33333333333333E-06-0.00277466776659511i</v>
      </c>
      <c r="W1090" t="str">
        <f t="shared" si="511"/>
        <v>0.0000144735283261378-0.00132138462674374i</v>
      </c>
      <c r="X1090" t="str">
        <f t="shared" si="512"/>
        <v>0.0000531993594232397-0.00131939811204057i</v>
      </c>
      <c r="Y1090" t="str">
        <f t="shared" si="513"/>
        <v>0.009+0.192215204917238i</v>
      </c>
      <c r="Z1090" t="str">
        <f t="shared" si="514"/>
        <v>-0.0963608374706463-0.00847145325532667i</v>
      </c>
      <c r="AA1090" t="str">
        <f t="shared" si="515"/>
        <v>3.47025717799753-73.1738601476648i</v>
      </c>
      <c r="AB1090" t="str">
        <f t="shared" si="516"/>
        <v>0.482958408105552-0.0991088720228606i</v>
      </c>
      <c r="AC1090" t="str">
        <f t="shared" si="517"/>
        <v>1.52589595500195-1.24873533276097i</v>
      </c>
      <c r="AD1090" t="str">
        <f t="shared" si="518"/>
        <v>0.221391924939709+0.116227483568559i</v>
      </c>
      <c r="AE1090" t="str">
        <f t="shared" si="519"/>
        <v>-0.0203488956023935-0.0130752889970057i</v>
      </c>
      <c r="AF1090" t="str">
        <f t="shared" si="520"/>
        <v>-13.5967284178922-3.0353723619137i</v>
      </c>
      <c r="AG1090" t="str">
        <f t="shared" si="521"/>
        <v>1.03356862397157-0.0571842802290988i</v>
      </c>
      <c r="AH1090" t="str">
        <f t="shared" si="522"/>
        <v>0.215809368830591+0.243707603313348i</v>
      </c>
      <c r="AI1090">
        <f t="shared" si="523"/>
        <v>-9.7482903448952847</v>
      </c>
      <c r="AJ1090">
        <f t="shared" si="524"/>
        <v>48.474281864566507</v>
      </c>
      <c r="AK1090"/>
      <c r="AL1090"/>
      <c r="AM1090"/>
      <c r="AN1090"/>
    </row>
    <row r="1091" spans="1:40" x14ac:dyDescent="0.3">
      <c r="A1091"/>
      <c r="B1091">
        <f t="shared" si="525"/>
        <v>95700</v>
      </c>
      <c r="C1091" s="186" t="str">
        <f t="shared" si="493"/>
        <v>-8.34485541199174E-06+0.0255906194417044i</v>
      </c>
      <c r="D1091" s="158" t="str">
        <f t="shared" si="494"/>
        <v>-5.95706993423078+0.196194749053067i</v>
      </c>
      <c r="E1091" t="str">
        <f t="shared" si="495"/>
        <v>2870</v>
      </c>
      <c r="F1091" t="str">
        <f t="shared" si="496"/>
        <v>0.777000777000777</v>
      </c>
      <c r="G1091" t="str">
        <f t="shared" si="491"/>
        <v>0.777000777000777</v>
      </c>
      <c r="H1091" t="str">
        <f t="shared" si="497"/>
        <v>7.64223085371863+3.22958375044975i</v>
      </c>
      <c r="I1091" t="str">
        <f t="shared" si="498"/>
        <v>375.813021185679i</v>
      </c>
      <c r="J1091" t="str">
        <f t="shared" si="492"/>
        <v>-119.807134746946+81.2796376203709i</v>
      </c>
      <c r="K1091" t="str">
        <f t="shared" si="499"/>
        <v>1.45733578902232-2.14812996660291i</v>
      </c>
      <c r="L1091" t="str">
        <f t="shared" si="500"/>
        <v>0.0944778513671067-0.117685369517551i</v>
      </c>
      <c r="M1091" t="str">
        <f t="shared" si="501"/>
        <v>1.55181364038943-2.26581533612046i</v>
      </c>
      <c r="N1091" t="str">
        <f t="shared" si="502"/>
        <v>-1.20260166779417i</v>
      </c>
      <c r="O1091" t="str">
        <f t="shared" si="503"/>
        <v>0.359931674799013-0.93297866507031i</v>
      </c>
      <c r="P1091" t="str">
        <f t="shared" si="504"/>
        <v>0.640068325200987+0.93297866507031i</v>
      </c>
      <c r="Q1091" t="str">
        <f t="shared" si="505"/>
        <v>-0.640068325200987+0.26962300272386i</v>
      </c>
      <c r="R1091" t="str">
        <f t="shared" si="506"/>
        <v>-0.327819628621141-1.59571460963991i</v>
      </c>
      <c r="S1091" t="str">
        <f t="shared" si="507"/>
        <v>0.124135874792062i</v>
      </c>
      <c r="T1091" t="str">
        <f t="shared" si="508"/>
        <v>0.198085428986124-0.0406941763728942i</v>
      </c>
      <c r="U1091" t="str">
        <f t="shared" si="509"/>
        <v>0.0000500000000000001-0.00251978947930552i</v>
      </c>
      <c r="V1091" t="str">
        <f t="shared" si="510"/>
        <v>3.33333333333333E-06-0.00277176842723607i</v>
      </c>
      <c r="W1091" t="str">
        <f t="shared" si="511"/>
        <v>0.0000144735259183573-0.00132000410845006i</v>
      </c>
      <c r="X1091" t="str">
        <f t="shared" si="512"/>
        <v>0.0000531185413429721-0.00131802203914001i</v>
      </c>
      <c r="Y1091" t="str">
        <f t="shared" si="513"/>
        <v>0.009+0.192416266847068i</v>
      </c>
      <c r="Z1091" t="str">
        <f t="shared" si="514"/>
        <v>-0.0961591103466686-0.00844696090862847i</v>
      </c>
      <c r="AA1091" t="str">
        <f t="shared" si="515"/>
        <v>3.46289438874362-73.0966944287865i</v>
      </c>
      <c r="AB1091" t="str">
        <f t="shared" si="516"/>
        <v>0.4829154999035-0.0992089555847846i</v>
      </c>
      <c r="AC1091" t="str">
        <f t="shared" si="517"/>
        <v>1.52460568686123-1.24815115625689i</v>
      </c>
      <c r="AD1091" t="str">
        <f t="shared" si="518"/>
        <v>0.221539460151397+0.116296154007359i</v>
      </c>
      <c r="AE1091" t="str">
        <f t="shared" si="519"/>
        <v>-0.0203206883281156-0.0130542698657043i</v>
      </c>
      <c r="AF1091" t="str">
        <f t="shared" si="520"/>
        <v>-13.5993007879494-3.03338900139668i</v>
      </c>
      <c r="AG1091" t="str">
        <f t="shared" si="521"/>
        <v>1.03355027651391-0.0571637129429268i</v>
      </c>
      <c r="AH1091" t="str">
        <f t="shared" si="522"/>
        <v>0.215605186652267+0.243330482957404i</v>
      </c>
      <c r="AI1091">
        <f t="shared" si="523"/>
        <v>-9.759442402115436</v>
      </c>
      <c r="AJ1091">
        <f t="shared" si="524"/>
        <v>48.457160250307069</v>
      </c>
      <c r="AK1091"/>
      <c r="AL1091"/>
      <c r="AM1091"/>
      <c r="AN1091"/>
    </row>
    <row r="1092" spans="1:40" x14ac:dyDescent="0.3">
      <c r="A1092"/>
      <c r="B1092">
        <f t="shared" si="525"/>
        <v>95800</v>
      </c>
      <c r="C1092" s="186" t="str">
        <f t="shared" si="493"/>
        <v>-8.32744309638748E-06+0.0255639069009864i</v>
      </c>
      <c r="D1092" s="158" t="str">
        <f t="shared" si="494"/>
        <v>-5.95706980073636+0.195989952907562i</v>
      </c>
      <c r="E1092" t="str">
        <f t="shared" si="495"/>
        <v>2870</v>
      </c>
      <c r="F1092" t="str">
        <f t="shared" si="496"/>
        <v>0.777000777000777</v>
      </c>
      <c r="G1092" t="str">
        <f t="shared" si="491"/>
        <v>0.777000777000777</v>
      </c>
      <c r="H1092" t="str">
        <f t="shared" si="497"/>
        <v>7.64479719188796+3.22739688902587i</v>
      </c>
      <c r="I1092" t="str">
        <f t="shared" si="498"/>
        <v>376.205720267378i</v>
      </c>
      <c r="J1092" t="str">
        <f t="shared" si="492"/>
        <v>-120.059737155248+81.3645693211235i</v>
      </c>
      <c r="K1092" t="str">
        <f t="shared" si="499"/>
        <v>1.45521726077115-2.14728601515016i</v>
      </c>
      <c r="L1092" t="str">
        <f t="shared" si="500"/>
        <v>0.094357875952318-0.117658740425682i</v>
      </c>
      <c r="M1092" t="str">
        <f t="shared" si="501"/>
        <v>1.54957513672347-2.26494475557584i</v>
      </c>
      <c r="N1092" t="str">
        <f t="shared" si="502"/>
        <v>-1.20385830485561i</v>
      </c>
      <c r="O1092" t="str">
        <f t="shared" si="503"/>
        <v>0.358758975348898-0.933430231783077i</v>
      </c>
      <c r="P1092" t="str">
        <f t="shared" si="504"/>
        <v>0.641241024651102+0.933430231783077i</v>
      </c>
      <c r="Q1092" t="str">
        <f t="shared" si="505"/>
        <v>-0.641241024651102+0.270428073072533i</v>
      </c>
      <c r="R1092" t="str">
        <f t="shared" si="506"/>
        <v>-0.327807762783435-1.59390714898026i</v>
      </c>
      <c r="S1092" t="str">
        <f t="shared" si="507"/>
        <v>0.124265588349838i</v>
      </c>
      <c r="T1092" t="str">
        <f t="shared" si="508"/>
        <v>0.198067809643045-0.0407352245079277i</v>
      </c>
      <c r="U1092" t="str">
        <f t="shared" si="509"/>
        <v>0.0000499999999999999-0.00251715921888871i</v>
      </c>
      <c r="V1092" t="str">
        <f t="shared" si="510"/>
        <v>3.33333333333333E-06-0.00276887514077758i</v>
      </c>
      <c r="W1092" t="str">
        <f t="shared" si="511"/>
        <v>0.0000144735235080608-0.0013186264724899i</v>
      </c>
      <c r="X1092" t="str">
        <f t="shared" si="512"/>
        <v>0.0000530379759150466-0.00131664883189192i</v>
      </c>
      <c r="Y1092" t="str">
        <f t="shared" si="513"/>
        <v>0.009+0.192617328776897i</v>
      </c>
      <c r="Z1092" t="str">
        <f t="shared" si="514"/>
        <v>-0.09595801652248-0.00842256928174718i</v>
      </c>
      <c r="AA1092" t="str">
        <f t="shared" si="515"/>
        <v>3.4555551230713-73.0196919961742i</v>
      </c>
      <c r="AB1092" t="str">
        <f t="shared" si="516"/>
        <v>0.482872545437265-0.099309027461607i</v>
      </c>
      <c r="AC1092" t="str">
        <f t="shared" si="517"/>
        <v>1.52331782968546-1.24756643920638i</v>
      </c>
      <c r="AD1092" t="str">
        <f t="shared" si="518"/>
        <v>0.221687096534364+0.116364655310555i</v>
      </c>
      <c r="AE1092" t="str">
        <f t="shared" si="519"/>
        <v>-0.0202925647007653-0.013033296446353i</v>
      </c>
      <c r="AF1092" t="str">
        <f t="shared" si="520"/>
        <v>-13.6018669926243-3.03140693611831i</v>
      </c>
      <c r="AG1092" t="str">
        <f t="shared" si="521"/>
        <v>1.03353192704524-0.0571432168801385i</v>
      </c>
      <c r="AH1092" t="str">
        <f t="shared" si="522"/>
        <v>0.215401527898478+0.242954199844753i</v>
      </c>
      <c r="AI1092">
        <f t="shared" si="523"/>
        <v>-9.7705819693575116</v>
      </c>
      <c r="AJ1092">
        <f t="shared" si="524"/>
        <v>48.440023486527295</v>
      </c>
      <c r="AK1092"/>
      <c r="AL1092"/>
      <c r="AM1092"/>
      <c r="AN1092"/>
    </row>
    <row r="1093" spans="1:40" x14ac:dyDescent="0.3">
      <c r="A1093"/>
      <c r="B1093">
        <f t="shared" si="525"/>
        <v>95900</v>
      </c>
      <c r="C1093" s="186" t="str">
        <f t="shared" si="493"/>
        <v>-8.31008522259715E-06+0.0255372500694074i</v>
      </c>
      <c r="D1093" s="158" t="str">
        <f t="shared" si="494"/>
        <v>-5.95706966765934+0.195785583865457i</v>
      </c>
      <c r="E1093" t="str">
        <f t="shared" si="495"/>
        <v>2870</v>
      </c>
      <c r="F1093" t="str">
        <f t="shared" si="496"/>
        <v>0.777000777000777</v>
      </c>
      <c r="G1093" t="str">
        <f t="shared" ref="G1093:G1156" si="526">IF($C$11=$C$7,$C$24,F1093)</f>
        <v>0.777000777000777</v>
      </c>
      <c r="H1093" t="str">
        <f t="shared" si="497"/>
        <v>7.64735738221289+3.2252117541704i</v>
      </c>
      <c r="I1093" t="str">
        <f t="shared" si="498"/>
        <v>376.598419349076i</v>
      </c>
      <c r="J1093" t="str">
        <f t="shared" ref="J1093:J1156" si="527">IMSUM(COMPLEX(0,2*PI()*B1093*$C$113*$C$112),COMPLEX(0,2*PI()*B1093*$C$113*$C$111),COMPLEX(0,2*PI()*B1093*$C$28*10^-12*$C$111),COMPLEX(-1*2*PI()*B1093*2*PI()*B1093*$C$113*$C$112*$C$28*10^-12*$C$111,0),COMPLEX(1,0))</f>
        <v>-120.312603378075+81.4495010218763i</v>
      </c>
      <c r="K1093" t="str">
        <f t="shared" si="499"/>
        <v>1.45310267945127-2.14644121998344i</v>
      </c>
      <c r="L1093" t="str">
        <f t="shared" si="500"/>
        <v>0.0942380800353469-0.117632023068556i</v>
      </c>
      <c r="M1093" t="str">
        <f t="shared" si="501"/>
        <v>1.54734075948662-2.264073243052i</v>
      </c>
      <c r="N1093" t="str">
        <f t="shared" si="502"/>
        <v>-1.20511494191704i</v>
      </c>
      <c r="O1093" t="str">
        <f t="shared" si="503"/>
        <v>0.357585709369402-0.933880324482094i</v>
      </c>
      <c r="P1093" t="str">
        <f t="shared" si="504"/>
        <v>0.642414290630598+0.933880324482094i</v>
      </c>
      <c r="Q1093" t="str">
        <f t="shared" si="505"/>
        <v>-0.642414290630598+0.271234617434946i</v>
      </c>
      <c r="R1093" t="str">
        <f t="shared" si="506"/>
        <v>-0.32779588311307-1.59210330522231i</v>
      </c>
      <c r="S1093" t="str">
        <f t="shared" si="507"/>
        <v>0.124395301907615i</v>
      </c>
      <c r="T1093" t="str">
        <f t="shared" si="508"/>
        <v>0.198050171321241-0.0407762678439236i</v>
      </c>
      <c r="U1093" t="str">
        <f t="shared" si="509"/>
        <v>0.0000499999999999999-0.00251453444389508i</v>
      </c>
      <c r="V1093" t="str">
        <f t="shared" si="510"/>
        <v>3.33333333333333E-06-0.00276598788828459i</v>
      </c>
      <c r="W1093" t="str">
        <f t="shared" si="511"/>
        <v>0.0000144735210952477-0.00131725170984656i</v>
      </c>
      <c r="X1093" t="str">
        <f t="shared" si="512"/>
        <v>0.0000529576620876882-0.00131527848136255i</v>
      </c>
      <c r="Y1093" t="str">
        <f t="shared" si="513"/>
        <v>0.009+0.192818390706727i</v>
      </c>
      <c r="Z1093" t="str">
        <f t="shared" si="514"/>
        <v>-0.0957575533482158-0.00839827784950809i</v>
      </c>
      <c r="AA1093" t="str">
        <f t="shared" si="515"/>
        <v>3.44823928040442-72.9428523299771i</v>
      </c>
      <c r="AB1093" t="str">
        <f t="shared" si="516"/>
        <v>0.482829544702506-0.0994090876387822i</v>
      </c>
      <c r="AC1093" t="str">
        <f t="shared" si="517"/>
        <v>1.52203237896338-1.24698118628279i</v>
      </c>
      <c r="AD1093" t="str">
        <f t="shared" si="518"/>
        <v>0.22183483392387+0.116432987350208i</v>
      </c>
      <c r="AE1093" t="str">
        <f t="shared" si="519"/>
        <v>-0.0202645243653423-0.0130123685696718i</v>
      </c>
      <c r="AF1093" t="str">
        <f t="shared" si="520"/>
        <v>-13.6044270498722-3.02942617030494i</v>
      </c>
      <c r="AG1093" t="str">
        <f t="shared" si="521"/>
        <v>1.03351357552242-0.0571227917699777i</v>
      </c>
      <c r="AH1093" t="str">
        <f t="shared" si="522"/>
        <v>0.21519839055326+0.242578750955816i</v>
      </c>
      <c r="AI1093">
        <f t="shared" si="523"/>
        <v>-9.7817090773930904</v>
      </c>
      <c r="AJ1093">
        <f t="shared" si="524"/>
        <v>48.422871584672109</v>
      </c>
      <c r="AK1093"/>
      <c r="AL1093"/>
      <c r="AM1093"/>
      <c r="AN1093"/>
    </row>
    <row r="1094" spans="1:40" x14ac:dyDescent="0.3">
      <c r="A1094"/>
      <c r="B1094">
        <f t="shared" si="525"/>
        <v>96000</v>
      </c>
      <c r="C1094" s="186" t="str">
        <f t="shared" ref="C1094:C1157" si="528">IMPRODUCT(COMPLEX(-1,0),IMDIV(IMPRODUCT(G1094,COMPLEX($C$100+$C$101,0)),COMPLEX($C$100,2*PI()*B1094*$C$103*$C$102*(2*$C$100+$C$101))))</f>
        <v>-8.29278156389814E-06+0.0255106487728768i</v>
      </c>
      <c r="D1094" s="158" t="str">
        <f t="shared" ref="D1094:D1157" si="529">IMPRODUCT(COMPLEX($C$106,0),IMSUB(C1094,G1094))</f>
        <v>-5.95706953499795+0.195581640592056i</v>
      </c>
      <c r="E1094" t="str">
        <f t="shared" ref="E1094:E1157" si="530">IMDIV(COMPLEX($C$20*10^3,0),COMPLEX(1,2*PI()*B1094*$C$20*1000*$C$29*10^-12))</f>
        <v>2870</v>
      </c>
      <c r="F1094" t="str">
        <f t="shared" ref="F1094:F1157" si="531">IMDIV(COMPLEX($C$22*1000,0),IMSUM(COMPLEX($C$22*1000,0),E1094))</f>
        <v>0.777000777000777</v>
      </c>
      <c r="G1094" t="str">
        <f t="shared" si="526"/>
        <v>0.777000777000777</v>
      </c>
      <c r="H1094" t="str">
        <f t="shared" ref="H1094:H1157" si="532">IMPRODUCT(COMPLEX($C$108,0),IMPRODUCT(COMPLEX(-1,0),D1094),IMDIV(COMPLEX(0,2*PI()*B1094*$C$109*$C$110),COMPLEX(1,2*PI()*B1094*$C$109*$C$110)))</f>
        <v>7.64991144259334+3.22302834873101i</v>
      </c>
      <c r="I1094" t="str">
        <f t="shared" ref="I1094:I1157" si="533">COMPLEX(0,2*PI()*B1094*$C$113*$C$112*$C$114)</f>
        <v>376.991118430775i</v>
      </c>
      <c r="J1094" t="str">
        <f t="shared" si="527"/>
        <v>-120.565733415427+81.534432722629i</v>
      </c>
      <c r="K1094" t="str">
        <f t="shared" ref="K1094:K1157" si="534">IMDIV(I1094,J1094)</f>
        <v>1.45099203748952-2.14559558873728i</v>
      </c>
      <c r="L1094" t="str">
        <f t="shared" ref="L1094:L1157" si="535">IMDIV(COMPLEX($C$117,0),COMPLEX(1,2*PI()*B1094*$C$115*$C$116))</f>
        <v>0.0941184634088212-0.117605217887961i</v>
      </c>
      <c r="M1094" t="str">
        <f t="shared" ref="M1094:M1157" si="536">IMSUM(K1094,L1094)</f>
        <v>1.54511050089834-2.26320080662524i</v>
      </c>
      <c r="N1094" t="str">
        <f t="shared" ref="N1094:N1157" si="537">COMPLEX(0,-2*PI()*B1094*$C$43)</f>
        <v>-1.20637157897848i</v>
      </c>
      <c r="O1094" t="str">
        <f t="shared" ref="O1094:O1157" si="538">IMEXP(N1094)</f>
        <v>0.356411878713251-0.934328942456612i</v>
      </c>
      <c r="P1094" t="str">
        <f t="shared" ref="P1094:P1157" si="539">IMSUB(COMPLEX(1,0),O1094)</f>
        <v>0.643588121286749+0.934328942456612i</v>
      </c>
      <c r="Q1094" t="str">
        <f t="shared" ref="Q1094:Q1157" si="540">IMSUM(COMPLEX(0,2*PI()*B1094*$C$43),O1094,COMPLEX(-1,0))</f>
        <v>-0.643588121286749+0.272042636521868i</v>
      </c>
      <c r="R1094" t="str">
        <f t="shared" ref="R1094:R1157" si="541">IMDIV(P1094,Q1094)</f>
        <v>-0.327783989605338-1.59030306704882i</v>
      </c>
      <c r="S1094" t="str">
        <f t="shared" ref="S1094:S1157" si="542">IMDIV(COMPLEX(0,2*PI()*B1094*$C$123),COMPLEX($C$124,0))</f>
        <v>0.124525015465391i</v>
      </c>
      <c r="T1094" t="str">
        <f t="shared" ref="T1094:T1157" si="543">IMPRODUCT(R1094,S1094)</f>
        <v>0.198032514018913-0.0408173063749123i</v>
      </c>
      <c r="U1094" t="str">
        <f t="shared" ref="U1094:U1157" si="544">IMDIV(COMPLEX(1,2*PI()*B1094*$C$16*10^-3*$C$15*10^-6),COMPLEX(0,2*PI()*B1094*$C$15*10^-6))</f>
        <v>0.0000499999999999999-0.00251191513718269i</v>
      </c>
      <c r="V1094" t="str">
        <f t="shared" ref="V1094:V1157" si="545">IMSUM(COMPLEX($C$18*10^-3,0),IMDIV(COMPLEX(1,0),COMPLEX(0,2*PI()*B1094*($C$17*1*10^-6))))</f>
        <v>3.33333333333333E-06-0.00276310665090096i</v>
      </c>
      <c r="W1094" t="str">
        <f t="shared" ref="W1094:W1157" si="546">IMDIV(IMPRODUCT(U1094,V1094),IMSUM(U1094,V1094))</f>
        <v>0.0000144735186799186-0.00131587981154094i</v>
      </c>
      <c r="X1094" t="str">
        <f t="shared" ref="X1094:X1157" si="547">IMDIV(IMPRODUCT(COMPLEX($C$19,0),W1094),IMSUM(COMPLEX($C$19,0),W1094))</f>
        <v>0.0000528775988145908-0.00131391097865525i</v>
      </c>
      <c r="Y1094" t="str">
        <f t="shared" ref="Y1094:Y1157" si="548">COMPLEX($C$13*10^-3,2*PI()*B1094*$C$12*0.000001)</f>
        <v>0.009+0.193019452636557i</v>
      </c>
      <c r="Z1094" t="str">
        <f t="shared" ref="Z1094:Z1157" si="549">IMPRODUCT(COMPLEX($C$6,0),IMDIV(X1094,IMSUM(X1094,Y1094)))</f>
        <v>-0.0955577181878683-0.00837408609004022i</v>
      </c>
      <c r="AA1094" t="str">
        <f t="shared" ref="AA1094:AA1157" si="550">IMDIV(COMPLEX($C$6,0),IMSUM(X1094,Y1094))</f>
        <v>3.44094676070627-72.8661749125576i</v>
      </c>
      <c r="AB1094" t="str">
        <f t="shared" ref="AB1094:AB1157" si="551">IMPRODUCT(COMPLEX($C$119,0),T1094)</f>
        <v>0.482786497694837-0.0995091361017567i</v>
      </c>
      <c r="AC1094" t="str">
        <f t="shared" ref="AC1094:AC1157" si="552">IMSUM(COMPLEX(1,0),IMPRODUCT(AB1094,M1094))</f>
        <v>1.52074933018815-1.24639540213688i</v>
      </c>
      <c r="AD1094" t="str">
        <f t="shared" ref="AD1094:AD1157" si="553">IMDIV(AB1094,AC1094)</f>
        <v>0.221982672155007+0.116501149998456i</v>
      </c>
      <c r="AE1094" t="str">
        <f t="shared" ref="AE1094:AE1157" si="554">IMPRODUCT(AD1094,AA1094,X1094)</f>
        <v>-0.0202365669687023-0.0129914860672382i</v>
      </c>
      <c r="AF1094" t="str">
        <f t="shared" ref="AF1094:AF1157" si="555">IMSUB(D1094,H1094)</f>
        <v>-13.6069809775913-3.02744670813895i</v>
      </c>
      <c r="AG1094" t="str">
        <f t="shared" ref="AG1094:AG1157" si="556">IMSUM(COMPLEX(1,0),IMPRODUCT(AD1094,AA1094,COMPLEX($C$127,0)))</f>
        <v>1.03349522190255-0.0571024373427945i</v>
      </c>
      <c r="AH1094" t="str">
        <f t="shared" ref="AH1094:AH1157" si="557">IMDIV(IMPRODUCT(AE1094,AF1094),AG1094)</f>
        <v>0.214995772610018+0.242204133285307i</v>
      </c>
      <c r="AI1094">
        <f t="shared" ref="AI1094:AI1157" si="558">20*LOG10(IMABS(AH1094))</f>
        <v>-9.7928237568953165</v>
      </c>
      <c r="AJ1094">
        <f t="shared" ref="AJ1094:AJ1157" si="559">IMARGUMENT(AH1094)*180/PI()</f>
        <v>48.405704556195367</v>
      </c>
      <c r="AK1094"/>
      <c r="AL1094"/>
      <c r="AM1094"/>
      <c r="AN1094"/>
    </row>
    <row r="1095" spans="1:40" x14ac:dyDescent="0.3">
      <c r="A1095"/>
      <c r="B1095">
        <f t="shared" si="525"/>
        <v>96100</v>
      </c>
      <c r="C1095" s="186" t="str">
        <f t="shared" si="528"/>
        <v>-8.27553189474676E-06+0.0254841028380279i</v>
      </c>
      <c r="D1095" s="158" t="str">
        <f t="shared" si="529"/>
        <v>-5.95706940275049+0.195378121758214i</v>
      </c>
      <c r="E1095" t="str">
        <f t="shared" si="530"/>
        <v>2870</v>
      </c>
      <c r="F1095" t="str">
        <f t="shared" si="531"/>
        <v>0.777000777000777</v>
      </c>
      <c r="G1095" t="str">
        <f t="shared" si="526"/>
        <v>0.777000777000777</v>
      </c>
      <c r="H1095" t="str">
        <f t="shared" si="532"/>
        <v>7.65245939087225+3.22084667551737i</v>
      </c>
      <c r="I1095" t="str">
        <f t="shared" si="533"/>
        <v>377.383817512474i</v>
      </c>
      <c r="J1095" t="str">
        <f t="shared" si="527"/>
        <v>-120.819127267306+81.6193644233818i</v>
      </c>
      <c r="K1095" t="str">
        <f t="shared" si="534"/>
        <v>1.44888532732089-2.14474912900898i</v>
      </c>
      <c r="L1095" t="str">
        <f t="shared" si="535"/>
        <v>0.0939990258649983-0.11757832532414i</v>
      </c>
      <c r="M1095" t="str">
        <f t="shared" si="536"/>
        <v>1.54288435318589-2.26232745433312i</v>
      </c>
      <c r="N1095" t="str">
        <f t="shared" si="537"/>
        <v>-1.20762821603992i</v>
      </c>
      <c r="O1095" t="str">
        <f t="shared" si="538"/>
        <v>0.355237485234095-0.934776084998197i</v>
      </c>
      <c r="P1095" t="str">
        <f t="shared" si="539"/>
        <v>0.644762514765905+0.934776084998197i</v>
      </c>
      <c r="Q1095" t="str">
        <f t="shared" si="540"/>
        <v>-0.644762514765905+0.272852131041723i</v>
      </c>
      <c r="R1095" t="str">
        <f t="shared" si="541"/>
        <v>-0.327772082255517-1.58850642318972i</v>
      </c>
      <c r="S1095" t="str">
        <f t="shared" si="542"/>
        <v>0.124654729023168i</v>
      </c>
      <c r="T1095" t="str">
        <f t="shared" si="543"/>
        <v>0.198014837734276-0.040858340094921i</v>
      </c>
      <c r="U1095" t="str">
        <f t="shared" si="544"/>
        <v>0.00005-0.00250930128168094i</v>
      </c>
      <c r="V1095" t="str">
        <f t="shared" si="545"/>
        <v>3.33333333333333E-06-0.00276023140984903i</v>
      </c>
      <c r="W1095" t="str">
        <f t="shared" si="546"/>
        <v>0.0000144735162620733-0.0013145107686313i</v>
      </c>
      <c r="X1095" t="str">
        <f t="shared" si="547"/>
        <v>0.0000527977850548785-0.00131254631491023i</v>
      </c>
      <c r="Y1095" t="str">
        <f t="shared" si="548"/>
        <v>0.009+0.193220514566387i</v>
      </c>
      <c r="Z1095" t="str">
        <f t="shared" si="549"/>
        <v>-0.0953585084191958-0.00834999348475151i</v>
      </c>
      <c r="AA1095" t="str">
        <f t="shared" si="550"/>
        <v>3.43367746447606-72.7896592284801i</v>
      </c>
      <c r="AB1095" t="str">
        <f t="shared" si="551"/>
        <v>0.482743404409906-0.0996091728359694i</v>
      </c>
      <c r="AC1095" t="str">
        <f t="shared" si="552"/>
        <v>1.51946867885751-1.24580909139717i</v>
      </c>
      <c r="AD1095" t="str">
        <f t="shared" si="553"/>
        <v>0.222130611062696+0.116569143127534i</v>
      </c>
      <c r="AE1095" t="str">
        <f t="shared" si="554"/>
        <v>-0.0202086921595452-0.0129706487714828i</v>
      </c>
      <c r="AF1095" t="str">
        <f t="shared" si="555"/>
        <v>-13.6095287936227-3.02546855375916i</v>
      </c>
      <c r="AG1095" t="str">
        <f t="shared" si="556"/>
        <v>1.03347686614303-0.0570821533300398i</v>
      </c>
      <c r="AH1095" t="str">
        <f t="shared" si="557"/>
        <v>0.214793672071453+0.241830343842144i</v>
      </c>
      <c r="AI1095">
        <f t="shared" si="558"/>
        <v>-9.8039260384397835</v>
      </c>
      <c r="AJ1095">
        <f t="shared" si="559"/>
        <v>48.388522412561443</v>
      </c>
      <c r="AK1095"/>
      <c r="AL1095"/>
      <c r="AM1095"/>
      <c r="AN1095"/>
    </row>
    <row r="1096" spans="1:40" x14ac:dyDescent="0.3">
      <c r="A1096"/>
      <c r="B1096">
        <f t="shared" si="525"/>
        <v>96200</v>
      </c>
      <c r="C1096" s="186" t="str">
        <f t="shared" si="528"/>
        <v>-8.25833599077098E-06+0.0254576120922152i</v>
      </c>
      <c r="D1096" s="158" t="str">
        <f t="shared" si="529"/>
        <v>-5.95706927091522+0.195175026040317i</v>
      </c>
      <c r="E1096" t="str">
        <f t="shared" si="530"/>
        <v>2870</v>
      </c>
      <c r="F1096" t="str">
        <f t="shared" si="531"/>
        <v>0.777000777000777</v>
      </c>
      <c r="G1096" t="str">
        <f t="shared" si="526"/>
        <v>0.777000777000777</v>
      </c>
      <c r="H1096" t="str">
        <f t="shared" si="532"/>
        <v>7.65500124483573+3.21866673730131i</v>
      </c>
      <c r="I1096" t="str">
        <f t="shared" si="533"/>
        <v>377.776516594173i</v>
      </c>
      <c r="J1096" t="str">
        <f t="shared" si="527"/>
        <v>-121.07278493371+81.7042961241345i</v>
      </c>
      <c r="K1096" t="str">
        <f t="shared" si="534"/>
        <v>1.4467825413886-2.14390184835882i</v>
      </c>
      <c r="L1096" t="str">
        <f t="shared" si="535"/>
        <v>0.0938797671957698-0.117551345815799i</v>
      </c>
      <c r="M1096" t="str">
        <f t="shared" si="536"/>
        <v>1.54066230858437-2.26145319417462i</v>
      </c>
      <c r="N1096" t="str">
        <f t="shared" si="537"/>
        <v>-1.20888485310135i</v>
      </c>
      <c r="O1096" t="str">
        <f t="shared" si="538"/>
        <v>0.354062530786471-0.935221751400746i</v>
      </c>
      <c r="P1096" t="str">
        <f t="shared" si="539"/>
        <v>0.645937469213529+0.935221751400746i</v>
      </c>
      <c r="Q1096" t="str">
        <f t="shared" si="540"/>
        <v>-0.645937469213529+0.273663101700604i</v>
      </c>
      <c r="R1096" t="str">
        <f t="shared" si="541"/>
        <v>-0.327760161058881-1.58671336242177i</v>
      </c>
      <c r="S1096" t="str">
        <f t="shared" si="542"/>
        <v>0.124784442580944i</v>
      </c>
      <c r="T1096" t="str">
        <f t="shared" si="543"/>
        <v>0.197997142465536-0.0408993689979729i</v>
      </c>
      <c r="U1096" t="str">
        <f t="shared" si="544"/>
        <v>0.00005-0.00250669286039021i</v>
      </c>
      <c r="V1096" t="str">
        <f t="shared" si="545"/>
        <v>3.33333333333333E-06-0.00275736214642923i</v>
      </c>
      <c r="W1096" t="str">
        <f t="shared" si="546"/>
        <v>0.0000144735138417116-0.00131314457221306i</v>
      </c>
      <c r="X1096" t="str">
        <f t="shared" si="547"/>
        <v>0.0000527182197730724-0.00131118448130437i</v>
      </c>
      <c r="Y1096" t="str">
        <f t="shared" si="548"/>
        <v>0.009+0.193421576496216i</v>
      </c>
      <c r="Z1096" t="str">
        <f t="shared" si="549"/>
        <v>-0.0951599214336358-0.00832599951830458i</v>
      </c>
      <c r="AA1096" t="str">
        <f t="shared" si="550"/>
        <v>3.42643129274538-72.7133047644974i</v>
      </c>
      <c r="AB1096" t="str">
        <f t="shared" si="551"/>
        <v>0.48270026484334-0.0997091978268494i</v>
      </c>
      <c r="AC1096" t="str">
        <f t="shared" si="552"/>
        <v>1.51819042047371-1.24522225866992i</v>
      </c>
      <c r="AD1096" t="str">
        <f t="shared" si="553"/>
        <v>0.222278650481686+0.116636966609765i</v>
      </c>
      <c r="AE1096" t="str">
        <f t="shared" si="554"/>
        <v>-0.0201808995884024-0.0129498565156828i</v>
      </c>
      <c r="AF1096" t="str">
        <f t="shared" si="555"/>
        <v>-13.612070515751-3.02349171126099i</v>
      </c>
      <c r="AG1096" t="str">
        <f t="shared" si="556"/>
        <v>1.03345850820151-0.057061939464257i</v>
      </c>
      <c r="AH1096" t="str">
        <f t="shared" si="557"/>
        <v>0.214592086949509+0.241457379649365i</v>
      </c>
      <c r="AI1096">
        <f t="shared" si="558"/>
        <v>-9.8150159525050178</v>
      </c>
      <c r="AJ1096">
        <f t="shared" si="559"/>
        <v>48.371325165244983</v>
      </c>
      <c r="AK1096"/>
      <c r="AL1096"/>
      <c r="AM1096"/>
      <c r="AN1096"/>
    </row>
    <row r="1097" spans="1:40" x14ac:dyDescent="0.3">
      <c r="A1097"/>
      <c r="B1097">
        <f t="shared" si="525"/>
        <v>96300</v>
      </c>
      <c r="C1097" s="186" t="str">
        <f t="shared" si="528"/>
        <v>-8.24119362876321E-06+0.0254311763635105i</v>
      </c>
      <c r="D1097" s="158" t="str">
        <f t="shared" si="529"/>
        <v>-5.95706913949045+0.194972352120247i</v>
      </c>
      <c r="E1097" t="str">
        <f t="shared" si="530"/>
        <v>2870</v>
      </c>
      <c r="F1097" t="str">
        <f t="shared" si="531"/>
        <v>0.777000777000777</v>
      </c>
      <c r="G1097" t="str">
        <f t="shared" si="526"/>
        <v>0.777000777000777</v>
      </c>
      <c r="H1097" t="str">
        <f t="shared" si="532"/>
        <v>7.65753702221329+3.21648853681714i</v>
      </c>
      <c r="I1097" t="str">
        <f t="shared" si="533"/>
        <v>378.169215675871i</v>
      </c>
      <c r="J1097" t="str">
        <f t="shared" si="527"/>
        <v>-121.326706414639+81.7892278248873i</v>
      </c>
      <c r="K1097" t="str">
        <f t="shared" si="534"/>
        <v>1.44468367214414-2.14305375431017i</v>
      </c>
      <c r="L1097" t="str">
        <f t="shared" si="535"/>
        <v>0.0937606871926696-0.117524279800108i</v>
      </c>
      <c r="M1097" t="str">
        <f t="shared" si="536"/>
        <v>1.53844435933681-2.26057803411028i</v>
      </c>
      <c r="N1097" t="str">
        <f t="shared" si="537"/>
        <v>-1.21014149016279i</v>
      </c>
      <c r="O1097" t="str">
        <f t="shared" si="538"/>
        <v>0.352887017225773-0.935665940960499i</v>
      </c>
      <c r="P1097" t="str">
        <f t="shared" si="539"/>
        <v>0.647112982774227+0.935665940960499i</v>
      </c>
      <c r="Q1097" t="str">
        <f t="shared" si="540"/>
        <v>-0.647112982774227+0.274475549202291i</v>
      </c>
      <c r="R1097" t="str">
        <f t="shared" si="541"/>
        <v>-0.327748226010701-1.5849238735683i</v>
      </c>
      <c r="S1097" t="str">
        <f t="shared" si="542"/>
        <v>0.124914156138721i</v>
      </c>
      <c r="T1097" t="str">
        <f t="shared" si="543"/>
        <v>0.197979428210897-0.0409403930780895i</v>
      </c>
      <c r="U1097" t="str">
        <f t="shared" si="544"/>
        <v>0.00005-0.0025040898563815i</v>
      </c>
      <c r="V1097" t="str">
        <f t="shared" si="545"/>
        <v>3.33333333333333E-06-0.00275449884201965i</v>
      </c>
      <c r="W1097" t="str">
        <f t="shared" si="546"/>
        <v>0.0000144735114188337-0.00131178121341866i</v>
      </c>
      <c r="X1097" t="str">
        <f t="shared" si="547"/>
        <v>0.0000526389019390601-0.00130982546905107i</v>
      </c>
      <c r="Y1097" t="str">
        <f t="shared" si="548"/>
        <v>0.009+0.193622638426046i</v>
      </c>
      <c r="Z1097" t="str">
        <f t="shared" si="549"/>
        <v>-0.094961954636221-0.00830210367859317i</v>
      </c>
      <c r="AA1097" t="str">
        <f t="shared" si="550"/>
        <v>3.41920814707475-72.637111009539i</v>
      </c>
      <c r="AB1097" t="str">
        <f t="shared" si="551"/>
        <v>0.482657078990761-0.0998092110598217i</v>
      </c>
      <c r="AC1097" t="str">
        <f t="shared" si="552"/>
        <v>1.51691455054361-1.24463490853918i</v>
      </c>
      <c r="AD1097" t="str">
        <f t="shared" si="553"/>
        <v>0.22242679024656+0.116704620317557i</v>
      </c>
      <c r="AE1097" t="str">
        <f t="shared" si="554"/>
        <v>-0.0201531889076269-0.0129291091339569i</v>
      </c>
      <c r="AF1097" t="str">
        <f t="shared" si="555"/>
        <v>-13.6146061617037-3.02151618469689i</v>
      </c>
      <c r="AG1097" t="str">
        <f t="shared" si="556"/>
        <v>1.03344014803591-0.0570417954790784i</v>
      </c>
      <c r="AH1097" t="str">
        <f t="shared" si="557"/>
        <v>0.214391015265331+0.241085237744042i</v>
      </c>
      <c r="AI1097">
        <f t="shared" si="558"/>
        <v>-9.8260935294727911</v>
      </c>
      <c r="AJ1097">
        <f t="shared" si="559"/>
        <v>48.354112825728755</v>
      </c>
      <c r="AK1097"/>
      <c r="AL1097"/>
      <c r="AM1097"/>
      <c r="AN1097"/>
    </row>
    <row r="1098" spans="1:40" x14ac:dyDescent="0.3">
      <c r="A1098"/>
      <c r="B1098">
        <f t="shared" si="525"/>
        <v>96400</v>
      </c>
      <c r="C1098" s="186" t="str">
        <f t="shared" si="528"/>
        <v>-8.22410458667288E-06+0.0254047954806988i</v>
      </c>
      <c r="D1098" s="158" t="str">
        <f t="shared" si="529"/>
        <v>-5.95706900847446+0.194770098685358i</v>
      </c>
      <c r="E1098" t="str">
        <f t="shared" si="530"/>
        <v>2870</v>
      </c>
      <c r="F1098" t="str">
        <f t="shared" si="531"/>
        <v>0.777000777000777</v>
      </c>
      <c r="G1098" t="str">
        <f t="shared" si="526"/>
        <v>0.777000777000777</v>
      </c>
      <c r="H1098" t="str">
        <f t="shared" si="532"/>
        <v>7.66006674067788+3.21431207676195i</v>
      </c>
      <c r="I1098" t="str">
        <f t="shared" si="533"/>
        <v>378.56191475757i</v>
      </c>
      <c r="J1098" t="str">
        <f t="shared" si="527"/>
        <v>-121.580891710094+81.87415952564i</v>
      </c>
      <c r="K1098" t="str">
        <f t="shared" si="534"/>
        <v>1.44258871204728-2.14220485434966i</v>
      </c>
      <c r="L1098" t="str">
        <f t="shared" si="535"/>
        <v>0.093641785646874-0.117497127712708i</v>
      </c>
      <c r="M1098" t="str">
        <f t="shared" si="536"/>
        <v>1.53623049769415-2.25970198206237i</v>
      </c>
      <c r="N1098" t="str">
        <f t="shared" si="537"/>
        <v>-1.21139812722422i</v>
      </c>
      <c r="O1098" t="str">
        <f t="shared" si="538"/>
        <v>0.351710946408317-0.936108652976013i</v>
      </c>
      <c r="P1098" t="str">
        <f t="shared" si="539"/>
        <v>0.648289053591683+0.936108652976013i</v>
      </c>
      <c r="Q1098" t="str">
        <f t="shared" si="540"/>
        <v>-0.648289053591683+0.275289474248207i</v>
      </c>
      <c r="R1098" t="str">
        <f t="shared" si="541"/>
        <v>-0.32773627710624-1.58313794549904i</v>
      </c>
      <c r="S1098" t="str">
        <f t="shared" si="542"/>
        <v>0.125043869696497i</v>
      </c>
      <c r="T1098" t="str">
        <f t="shared" si="543"/>
        <v>0.197961694968562-0.0409814123292877i</v>
      </c>
      <c r="U1098" t="str">
        <f t="shared" si="544"/>
        <v>0.00005-0.00250149225279604i</v>
      </c>
      <c r="V1098" t="str">
        <f t="shared" si="545"/>
        <v>3.33333333333333E-06-0.00275164147807565i</v>
      </c>
      <c r="W1098" t="str">
        <f t="shared" si="546"/>
        <v>0.0000144735089934397-0.00131042068341732i</v>
      </c>
      <c r="X1098" t="str">
        <f t="shared" si="547"/>
        <v>0.0000525598305280592-0.00130846926940001i</v>
      </c>
      <c r="Y1098" t="str">
        <f t="shared" si="548"/>
        <v>0.009+0.193823700355876i</v>
      </c>
      <c r="Z1098" t="str">
        <f t="shared" si="549"/>
        <v>-0.0947646054454931-0.00827830545671821i</v>
      </c>
      <c r="AA1098" t="str">
        <f t="shared" si="550"/>
        <v>3.4120079295503-72.5610774547013i</v>
      </c>
      <c r="AB1098" t="str">
        <f t="shared" si="551"/>
        <v>0.482613846847786-0.0999092125202998i</v>
      </c>
      <c r="AC1098" t="str">
        <f t="shared" si="552"/>
        <v>1.51564106457865-1.24404704556698i</v>
      </c>
      <c r="AD1098" t="str">
        <f t="shared" si="553"/>
        <v>0.222575030191727+0.116772104123413i</v>
      </c>
      <c r="AE1098" t="str">
        <f t="shared" si="554"/>
        <v>-0.0201255597713804-0.0129084064612606i</v>
      </c>
      <c r="AF1098" t="str">
        <f t="shared" si="555"/>
        <v>-13.6171357491523-3.01954197807659i</v>
      </c>
      <c r="AG1098" t="str">
        <f t="shared" si="556"/>
        <v>1.03342178560441-0.0570217211092182i</v>
      </c>
      <c r="AH1098" t="str">
        <f t="shared" si="557"/>
        <v>0.214190455049205+0.240713915177214i</v>
      </c>
      <c r="AI1098">
        <f t="shared" si="558"/>
        <v>-9.8371587996283978</v>
      </c>
      <c r="AJ1098">
        <f t="shared" si="559"/>
        <v>48.336885405506308</v>
      </c>
      <c r="AK1098"/>
      <c r="AL1098"/>
      <c r="AM1098"/>
      <c r="AN1098"/>
    </row>
    <row r="1099" spans="1:40" x14ac:dyDescent="0.3">
      <c r="A1099"/>
      <c r="B1099">
        <f t="shared" si="525"/>
        <v>96500</v>
      </c>
      <c r="C1099" s="186" t="str">
        <f t="shared" si="528"/>
        <v>-8.20706864359937E-06+0.0253784692732746i</v>
      </c>
      <c r="D1099" s="158" t="str">
        <f t="shared" si="529"/>
        <v>-5.95706887786556+0.194568264428439i</v>
      </c>
      <c r="E1099" t="str">
        <f t="shared" si="530"/>
        <v>2870</v>
      </c>
      <c r="F1099" t="str">
        <f t="shared" si="531"/>
        <v>0.777000777000777</v>
      </c>
      <c r="G1099" t="str">
        <f t="shared" si="526"/>
        <v>0.777000777000777</v>
      </c>
      <c r="H1099" t="str">
        <f t="shared" si="532"/>
        <v>7.66259041784618+3.21213735979583i</v>
      </c>
      <c r="I1099" t="str">
        <f t="shared" si="533"/>
        <v>378.954613839269i</v>
      </c>
      <c r="J1099" t="str">
        <f t="shared" si="527"/>
        <v>-121.835340820075+81.9590912263928i</v>
      </c>
      <c r="K1099" t="str">
        <f t="shared" si="534"/>
        <v>1.44049765356619-2.14135515592734i</v>
      </c>
      <c r="L1099" t="str">
        <f t="shared" si="535"/>
        <v>0.0935230623492098-0.11746988998771i</v>
      </c>
      <c r="M1099" t="str">
        <f t="shared" si="536"/>
        <v>1.5340207159154-2.25882504591505i</v>
      </c>
      <c r="N1099" t="str">
        <f t="shared" si="537"/>
        <v>-1.21265476428566i</v>
      </c>
      <c r="O1099" t="str">
        <f t="shared" si="538"/>
        <v>0.350534320191259-0.936549886748192i</v>
      </c>
      <c r="P1099" t="str">
        <f t="shared" si="539"/>
        <v>0.649465679808741+0.936549886748192i</v>
      </c>
      <c r="Q1099" t="str">
        <f t="shared" si="540"/>
        <v>-0.649465679808741+0.276104877537468i</v>
      </c>
      <c r="R1099" t="str">
        <f t="shared" si="541"/>
        <v>-0.327724314340756-1.58135556712981i</v>
      </c>
      <c r="S1099" t="str">
        <f t="shared" si="542"/>
        <v>0.125173583254274i</v>
      </c>
      <c r="T1099" t="str">
        <f t="shared" si="543"/>
        <v>0.197943942736733-0.0410224267455825i</v>
      </c>
      <c r="U1099" t="str">
        <f t="shared" si="544"/>
        <v>0.00005-0.00249890003284496i</v>
      </c>
      <c r="V1099" t="str">
        <f t="shared" si="545"/>
        <v>3.33333333333333E-06-0.00274879003612945i</v>
      </c>
      <c r="W1099" t="str">
        <f t="shared" si="546"/>
        <v>0.0000144735065655291-0.00130906297341486i</v>
      </c>
      <c r="X1099" t="str">
        <f t="shared" si="547"/>
        <v>0.0000524810045205846-0.00130711587363698i</v>
      </c>
      <c r="Y1099" t="str">
        <f t="shared" si="548"/>
        <v>0.009+0.194024762285706i</v>
      </c>
      <c r="Z1099" t="str">
        <f t="shared" si="549"/>
        <v>-0.094567871293418-0.00825460434696432i</v>
      </c>
      <c r="AA1099" t="str">
        <f t="shared" si="550"/>
        <v>3.4048305427804-72.4852035932349i</v>
      </c>
      <c r="AB1099" t="str">
        <f t="shared" si="551"/>
        <v>0.482570568410033-0.100009202193693i</v>
      </c>
      <c r="AC1099" t="str">
        <f t="shared" si="552"/>
        <v>1.51436995809496-1.24345867429334i</v>
      </c>
      <c r="AD1099" t="str">
        <f t="shared" si="553"/>
        <v>0.222723370151429+0.116839417899924i</v>
      </c>
      <c r="AE1099" t="str">
        <f t="shared" si="554"/>
        <v>-0.0200980118356232-0.0128877483333804i</v>
      </c>
      <c r="AF1099" t="str">
        <f t="shared" si="555"/>
        <v>-13.6196592957117-3.01756909536739i</v>
      </c>
      <c r="AG1099" t="str">
        <f t="shared" si="556"/>
        <v>1.03340342086545-0.0570017160904677i</v>
      </c>
      <c r="AH1099" t="str">
        <f t="shared" si="557"/>
        <v>0.213990404340514+0.240343409013799i</v>
      </c>
      <c r="AI1099">
        <f t="shared" si="558"/>
        <v>-9.8482117931610915</v>
      </c>
      <c r="AJ1099">
        <f t="shared" si="559"/>
        <v>48.319642916079808</v>
      </c>
      <c r="AK1099"/>
      <c r="AL1099"/>
      <c r="AM1099"/>
      <c r="AN1099"/>
    </row>
    <row r="1100" spans="1:40" x14ac:dyDescent="0.3">
      <c r="A1100"/>
      <c r="B1100">
        <f t="shared" si="525"/>
        <v>96600</v>
      </c>
      <c r="C1100" s="186" t="str">
        <f t="shared" si="528"/>
        <v>-8.19008557978489E-06+0.0253521975714388i</v>
      </c>
      <c r="D1100" s="158" t="str">
        <f t="shared" si="529"/>
        <v>-5.95706874766207+0.194366848047698i</v>
      </c>
      <c r="E1100" t="str">
        <f t="shared" si="530"/>
        <v>2870</v>
      </c>
      <c r="F1100" t="str">
        <f t="shared" si="531"/>
        <v>0.777000777000777</v>
      </c>
      <c r="G1100" t="str">
        <f t="shared" si="526"/>
        <v>0.777000777000777</v>
      </c>
      <c r="H1100" t="str">
        <f t="shared" si="532"/>
        <v>7.66510807127874+3.20996438854218i</v>
      </c>
      <c r="I1100" t="str">
        <f t="shared" si="533"/>
        <v>379.347312920968i</v>
      </c>
      <c r="J1100" t="str">
        <f t="shared" si="527"/>
        <v>-122.090053744582+82.0440229271455i</v>
      </c>
      <c r="K1100" t="str">
        <f t="shared" si="534"/>
        <v>1.43841048917747-2.14050466645685i</v>
      </c>
      <c r="L1100" t="str">
        <f t="shared" si="535"/>
        <v>0.093404517090158-0.117442567057704i</v>
      </c>
      <c r="M1100" t="str">
        <f t="shared" si="536"/>
        <v>1.53181500626763-2.25794723351455i</v>
      </c>
      <c r="N1100" t="str">
        <f t="shared" si="537"/>
        <v>-1.2139114013471i</v>
      </c>
      <c r="O1100" t="str">
        <f t="shared" si="538"/>
        <v>0.349357140432663-0.936989641580264i</v>
      </c>
      <c r="P1100" t="str">
        <f t="shared" si="539"/>
        <v>0.650642859567337+0.936989641580264i</v>
      </c>
      <c r="Q1100" t="str">
        <f t="shared" si="540"/>
        <v>-0.650642859567337+0.276921759766836i</v>
      </c>
      <c r="R1100" t="str">
        <f t="shared" si="541"/>
        <v>-0.327712337709499-1.57957672742233i</v>
      </c>
      <c r="S1100" t="str">
        <f t="shared" si="542"/>
        <v>0.12530329681205i</v>
      </c>
      <c r="T1100" t="str">
        <f t="shared" si="543"/>
        <v>0.197926171513607-0.0410634363209841i</v>
      </c>
      <c r="U1100" t="str">
        <f t="shared" si="544"/>
        <v>0.00005-0.00249631317980888i</v>
      </c>
      <c r="V1100" t="str">
        <f t="shared" si="545"/>
        <v>3.33333333333333E-06-0.00274594449778977i</v>
      </c>
      <c r="W1100" t="str">
        <f t="shared" si="546"/>
        <v>0.0000144735041351026-0.00130770807465352i</v>
      </c>
      <c r="X1100" t="str">
        <f t="shared" si="547"/>
        <v>0.0000524024229024179-0.00130576527308373i</v>
      </c>
      <c r="Y1100" t="str">
        <f t="shared" si="548"/>
        <v>0.009+0.194225824215535i</v>
      </c>
      <c r="Z1100" t="str">
        <f t="shared" si="549"/>
        <v>-0.0943717496253065-0.00823099984677695i</v>
      </c>
      <c r="AA1100" t="str">
        <f t="shared" si="550"/>
        <v>3.39767588989229-72.4094889205336i</v>
      </c>
      <c r="AB1100" t="str">
        <f t="shared" si="551"/>
        <v>0.482527243673107-0.100109180065398i</v>
      </c>
      <c r="AC1100" t="str">
        <f t="shared" si="552"/>
        <v>1.51310122661335-1.24286979923642i</v>
      </c>
      <c r="AD1100" t="str">
        <f t="shared" si="553"/>
        <v>0.222871809959733+0.11690656151977i</v>
      </c>
      <c r="AE1100" t="str">
        <f t="shared" si="554"/>
        <v>-0.0200705447581023-0.0128671345869287i</v>
      </c>
      <c r="AF1100" t="str">
        <f t="shared" si="555"/>
        <v>-13.6221768189408-3.01559754049448i</v>
      </c>
      <c r="AG1100" t="str">
        <f t="shared" si="556"/>
        <v>1.03338505377775-0.0569817801596881i</v>
      </c>
      <c r="AH1100" t="str">
        <f t="shared" si="557"/>
        <v>0.213790861187677+0.239973716332508i</v>
      </c>
      <c r="AI1100">
        <f t="shared" si="558"/>
        <v>-9.8592525401647926</v>
      </c>
      <c r="AJ1100">
        <f t="shared" si="559"/>
        <v>48.302385368960451</v>
      </c>
      <c r="AK1100"/>
      <c r="AL1100"/>
      <c r="AM1100"/>
      <c r="AN1100"/>
    </row>
    <row r="1101" spans="1:40" x14ac:dyDescent="0.3">
      <c r="A1101"/>
      <c r="B1101">
        <f t="shared" si="525"/>
        <v>96700</v>
      </c>
      <c r="C1101" s="186" t="str">
        <f t="shared" si="528"/>
        <v>-8.17315517660732E-06+0.0253259802060944i</v>
      </c>
      <c r="D1101" s="158" t="str">
        <f t="shared" si="529"/>
        <v>-5.95706861786232+0.194165848246724i</v>
      </c>
      <c r="E1101" t="str">
        <f t="shared" si="530"/>
        <v>2870</v>
      </c>
      <c r="F1101" t="str">
        <f t="shared" si="531"/>
        <v>0.777000777000777</v>
      </c>
      <c r="G1101" t="str">
        <f t="shared" si="526"/>
        <v>0.777000777000777</v>
      </c>
      <c r="H1101" t="str">
        <f t="shared" si="532"/>
        <v>7.66761971848012+3.20779316558792i</v>
      </c>
      <c r="I1101" t="str">
        <f t="shared" si="533"/>
        <v>379.740012002666i</v>
      </c>
      <c r="J1101" t="str">
        <f t="shared" si="527"/>
        <v>-122.345030483614+82.1289546278983i</v>
      </c>
      <c r="K1101" t="str">
        <f t="shared" si="534"/>
        <v>1.43632721136618-2.13965339331553i</v>
      </c>
      <c r="L1101" t="str">
        <f t="shared" si="535"/>
        <v>0.0932861496598619-0.11741515935376i</v>
      </c>
      <c r="M1101" t="str">
        <f t="shared" si="536"/>
        <v>1.52961336102604-2.25706855266929i</v>
      </c>
      <c r="N1101" t="str">
        <f t="shared" si="537"/>
        <v>-1.21516803840853i</v>
      </c>
      <c r="O1101" t="str">
        <f t="shared" si="538"/>
        <v>0.348179408991466-0.937427916777793i</v>
      </c>
      <c r="P1101" t="str">
        <f t="shared" si="539"/>
        <v>0.651820591008534+0.937427916777793i</v>
      </c>
      <c r="Q1101" t="str">
        <f t="shared" si="540"/>
        <v>-0.651820591008534+0.277740121630737i</v>
      </c>
      <c r="R1101" t="str">
        <f t="shared" si="541"/>
        <v>-0.327700347207714-1.577801415384i</v>
      </c>
      <c r="S1101" t="str">
        <f t="shared" si="542"/>
        <v>0.125433010369826i</v>
      </c>
      <c r="T1101" t="str">
        <f t="shared" si="543"/>
        <v>0.197908381297387-0.0411044410495008i</v>
      </c>
      <c r="U1101" t="str">
        <f t="shared" si="544"/>
        <v>0.00005-0.00249373167703762i</v>
      </c>
      <c r="V1101" t="str">
        <f t="shared" si="545"/>
        <v>3.33333333333333E-06-0.00274310484474139i</v>
      </c>
      <c r="W1101" t="str">
        <f t="shared" si="546"/>
        <v>0.0000144735017021597-0.00130635597841176i</v>
      </c>
      <c r="X1101" t="str">
        <f t="shared" si="547"/>
        <v>0.0000523240846645718-0.00130441745909774i</v>
      </c>
      <c r="Y1101" t="str">
        <f t="shared" si="548"/>
        <v>0.009+0.194426886145365i</v>
      </c>
      <c r="Z1101" t="str">
        <f t="shared" si="549"/>
        <v>-0.0941762378997238-0.00820749145673845i</v>
      </c>
      <c r="AA1101" t="str">
        <f t="shared" si="550"/>
        <v>3.3905438745286-72.3339329341219i</v>
      </c>
      <c r="AB1101" t="str">
        <f t="shared" si="551"/>
        <v>0.482483872632626-0.100209146120809i</v>
      </c>
      <c r="AC1101" t="str">
        <f t="shared" si="552"/>
        <v>1.51183486565933-1.2422804248926i</v>
      </c>
      <c r="AD1101" t="str">
        <f t="shared" si="553"/>
        <v>0.223020349450544+0.11697353485573i</v>
      </c>
      <c r="AE1101" t="str">
        <f t="shared" si="554"/>
        <v>-0.0200431581983411-0.012846565059339i</v>
      </c>
      <c r="AF1101" t="str">
        <f t="shared" si="555"/>
        <v>-13.6246883363424-3.0136273173412i</v>
      </c>
      <c r="AG1101" t="str">
        <f t="shared" si="556"/>
        <v>1.03336668430027-0.0569619130548072i</v>
      </c>
      <c r="AH1101" t="str">
        <f t="shared" si="557"/>
        <v>0.213591823648113+0.239604834225783i</v>
      </c>
      <c r="AI1101">
        <f t="shared" si="558"/>
        <v>-9.8702810706378727</v>
      </c>
      <c r="AJ1101">
        <f t="shared" si="559"/>
        <v>48.285112775668452</v>
      </c>
      <c r="AK1101"/>
      <c r="AL1101"/>
      <c r="AM1101"/>
      <c r="AN1101"/>
    </row>
    <row r="1102" spans="1:40" x14ac:dyDescent="0.3">
      <c r="A1102"/>
      <c r="B1102">
        <f t="shared" si="525"/>
        <v>96800</v>
      </c>
      <c r="C1102" s="186" t="str">
        <f t="shared" si="528"/>
        <v>-8.15627721657314E-06+0.0252998170088434i</v>
      </c>
      <c r="D1102" s="158" t="str">
        <f t="shared" si="529"/>
        <v>-5.95706848846462+0.193965263734466i</v>
      </c>
      <c r="E1102" t="str">
        <f t="shared" si="530"/>
        <v>2870</v>
      </c>
      <c r="F1102" t="str">
        <f t="shared" si="531"/>
        <v>0.777000777000777</v>
      </c>
      <c r="G1102" t="str">
        <f t="shared" si="526"/>
        <v>0.777000777000777</v>
      </c>
      <c r="H1102" t="str">
        <f t="shared" si="532"/>
        <v>7.67012537689902+3.20562369348384i</v>
      </c>
      <c r="I1102" t="str">
        <f t="shared" si="533"/>
        <v>380.132711084365i</v>
      </c>
      <c r="J1102" t="str">
        <f t="shared" si="527"/>
        <v>-122.600271037172+82.213886328651i</v>
      </c>
      <c r="K1102" t="str">
        <f t="shared" si="534"/>
        <v>1.43424781262592-2.13880134384464i</v>
      </c>
      <c r="L1102" t="str">
        <f t="shared" si="535"/>
        <v>0.0931679598481268-0.117387667305434i</v>
      </c>
      <c r="M1102" t="str">
        <f t="shared" si="536"/>
        <v>1.52741577247405-2.25618901115007i</v>
      </c>
      <c r="N1102" t="str">
        <f t="shared" si="537"/>
        <v>-1.21642467546997i</v>
      </c>
      <c r="O1102" t="str">
        <f t="shared" si="538"/>
        <v>0.347001127727448-0.93786471164869i</v>
      </c>
      <c r="P1102" t="str">
        <f t="shared" si="539"/>
        <v>0.652998872272552+0.93786471164869i</v>
      </c>
      <c r="Q1102" t="str">
        <f t="shared" si="540"/>
        <v>-0.652998872272552+0.27855996382128i</v>
      </c>
      <c r="R1102" t="str">
        <f t="shared" si="541"/>
        <v>-0.327688342830641-1.57602962006755i</v>
      </c>
      <c r="S1102" t="str">
        <f t="shared" si="542"/>
        <v>0.125562723927603i</v>
      </c>
      <c r="T1102" t="str">
        <f t="shared" si="543"/>
        <v>0.197890572086267-0.0411454409251375i</v>
      </c>
      <c r="U1102" t="str">
        <f t="shared" si="544"/>
        <v>0.0000500000000000001-0.00249115550794978i</v>
      </c>
      <c r="V1102" t="str">
        <f t="shared" si="545"/>
        <v>3.33333333333333E-06-0.00274027105874476i</v>
      </c>
      <c r="W1102" t="str">
        <f t="shared" si="546"/>
        <v>0.0000144734992667006-0.00130500667600411i</v>
      </c>
      <c r="X1102" t="str">
        <f t="shared" si="547"/>
        <v>0.0000522459888032617-0.00130307242307205i</v>
      </c>
      <c r="Y1102" t="str">
        <f t="shared" si="548"/>
        <v>0.009+0.194627948075195i</v>
      </c>
      <c r="Z1102" t="str">
        <f t="shared" si="549"/>
        <v>-0.0939813335884132-0.00818407868054606i</v>
      </c>
      <c r="AA1102" t="str">
        <f t="shared" si="550"/>
        <v>3.38343440084431-72.2585351336455i</v>
      </c>
      <c r="AB1102" t="str">
        <f t="shared" si="551"/>
        <v>0.482440455284187-0.100309100345309i</v>
      </c>
      <c r="AC1102" t="str">
        <f t="shared" si="552"/>
        <v>1.51057087076319-1.24169055573653i</v>
      </c>
      <c r="AD1102" t="str">
        <f t="shared" si="553"/>
        <v>0.223168988457591+0.117040337780664i</v>
      </c>
      <c r="AE1102" t="str">
        <f t="shared" si="554"/>
        <v>-0.020015851817627-0.0128260395888599i</v>
      </c>
      <c r="AF1102" t="str">
        <f t="shared" si="555"/>
        <v>-13.6271938653636-3.01165842974937i</v>
      </c>
      <c r="AG1102" t="str">
        <f t="shared" si="556"/>
        <v>1.03334831239222-0.0569421145148113i</v>
      </c>
      <c r="AH1102" t="str">
        <f t="shared" si="557"/>
        <v>0.213393289788177+0.239236759799701i</v>
      </c>
      <c r="AI1102">
        <f t="shared" si="558"/>
        <v>-9.8812974144841519</v>
      </c>
      <c r="AJ1102">
        <f t="shared" si="559"/>
        <v>48.267825147732466</v>
      </c>
      <c r="AK1102"/>
      <c r="AL1102"/>
      <c r="AM1102"/>
      <c r="AN1102"/>
    </row>
    <row r="1103" spans="1:40" x14ac:dyDescent="0.3">
      <c r="A1103"/>
      <c r="B1103">
        <f t="shared" si="525"/>
        <v>96900</v>
      </c>
      <c r="C1103" s="186" t="str">
        <f t="shared" si="528"/>
        <v>-8.13945148331064E-06+0.0252737078119826i</v>
      </c>
      <c r="D1103" s="158" t="str">
        <f t="shared" si="529"/>
        <v>-5.95706835946733+0.1937650932252i</v>
      </c>
      <c r="E1103" t="str">
        <f t="shared" si="530"/>
        <v>2870</v>
      </c>
      <c r="F1103" t="str">
        <f t="shared" si="531"/>
        <v>0.777000777000777</v>
      </c>
      <c r="G1103" t="str">
        <f t="shared" si="526"/>
        <v>0.777000777000777</v>
      </c>
      <c r="H1103" t="str">
        <f t="shared" si="532"/>
        <v>7.67262506392861+3.20345597474477i</v>
      </c>
      <c r="I1103" t="str">
        <f t="shared" si="533"/>
        <v>380.525410166064i</v>
      </c>
      <c r="J1103" t="str">
        <f t="shared" si="527"/>
        <v>-122.855775405255+82.2988180294037i</v>
      </c>
      <c r="K1103" t="str">
        <f t="shared" si="534"/>
        <v>1.43217228545888-2.13794852534945i</v>
      </c>
      <c r="L1103" t="str">
        <f t="shared" si="535"/>
        <v>0.0930499474444285-0.11736009134077i</v>
      </c>
      <c r="M1103" t="str">
        <f t="shared" si="536"/>
        <v>1.52522223290331-2.25530861669022i</v>
      </c>
      <c r="N1103" t="str">
        <f t="shared" si="537"/>
        <v>-1.2176813125314i</v>
      </c>
      <c r="O1103" t="str">
        <f t="shared" si="538"/>
        <v>0.345822298501293-0.938300025503188i</v>
      </c>
      <c r="P1103" t="str">
        <f t="shared" si="539"/>
        <v>0.654177701498707+0.938300025503188i</v>
      </c>
      <c r="Q1103" t="str">
        <f t="shared" si="540"/>
        <v>-0.654177701498707+0.279381287028212i</v>
      </c>
      <c r="R1103" t="str">
        <f t="shared" si="541"/>
        <v>-0.327676324573513-1.57426133057097i</v>
      </c>
      <c r="S1103" t="str">
        <f t="shared" si="542"/>
        <v>0.125692437485379i</v>
      </c>
      <c r="T1103" t="str">
        <f t="shared" si="543"/>
        <v>0.197872743878441-0.041186435941895i</v>
      </c>
      <c r="U1103" t="str">
        <f t="shared" si="544"/>
        <v>0.0000500000000000001-0.00248858465603239i</v>
      </c>
      <c r="V1103" t="str">
        <f t="shared" si="545"/>
        <v>3.33333333333333E-06-0.00273744312163563i</v>
      </c>
      <c r="W1103" t="str">
        <f t="shared" si="546"/>
        <v>0.0000144734968287253-0.00130366015878089i</v>
      </c>
      <c r="X1103" t="str">
        <f t="shared" si="547"/>
        <v>0.0000521681343198672-0.00130173015643507i</v>
      </c>
      <c r="Y1103" t="str">
        <f t="shared" si="548"/>
        <v>0.009+0.194829010005025i</v>
      </c>
      <c r="Z1103" t="str">
        <f t="shared" si="549"/>
        <v>-0.0937870341762106-0.00816076102498843i</v>
      </c>
      <c r="AA1103" t="str">
        <f t="shared" si="550"/>
        <v>3.37634737350334-72.1832950208593i</v>
      </c>
      <c r="AB1103" t="str">
        <f t="shared" si="551"/>
        <v>0.482396991623388-0.100409042724273i</v>
      </c>
      <c r="AC1103" t="str">
        <f t="shared" si="552"/>
        <v>1.50930923745999-1.24110019622127i</v>
      </c>
      <c r="AD1103" t="str">
        <f t="shared" si="553"/>
        <v>0.223317726814431+0.117106970167531i</v>
      </c>
      <c r="AE1103" t="str">
        <f t="shared" si="554"/>
        <v>-0.019988625279001-0.0128055580145509i</v>
      </c>
      <c r="AF1103" t="str">
        <f t="shared" si="555"/>
        <v>-13.6296934233959-3.00969088151957i</v>
      </c>
      <c r="AG1103" t="str">
        <f t="shared" si="556"/>
        <v>1.0333299380131-0.0569223842797406i</v>
      </c>
      <c r="AH1103" t="str">
        <f t="shared" si="557"/>
        <v>0.213195257683112+0.2388694901739i</v>
      </c>
      <c r="AI1103">
        <f t="shared" si="558"/>
        <v>-9.8923016015131946</v>
      </c>
      <c r="AJ1103">
        <f t="shared" si="559"/>
        <v>48.250522496689833</v>
      </c>
      <c r="AK1103"/>
      <c r="AL1103"/>
      <c r="AM1103"/>
      <c r="AN1103"/>
    </row>
    <row r="1104" spans="1:40" x14ac:dyDescent="0.3">
      <c r="A1104"/>
      <c r="B1104">
        <f t="shared" si="525"/>
        <v>97000</v>
      </c>
      <c r="C1104" s="186" t="str">
        <f t="shared" si="528"/>
        <v>-8.12267776156275E-06+0.0252476524485007i</v>
      </c>
      <c r="D1104" s="158" t="str">
        <f t="shared" si="529"/>
        <v>-5.95706823086879+0.193565335438505i</v>
      </c>
      <c r="E1104" t="str">
        <f t="shared" si="530"/>
        <v>2870</v>
      </c>
      <c r="F1104" t="str">
        <f t="shared" si="531"/>
        <v>0.777000777000777</v>
      </c>
      <c r="G1104" t="str">
        <f t="shared" si="526"/>
        <v>0.777000777000777</v>
      </c>
      <c r="H1104" t="str">
        <f t="shared" si="532"/>
        <v>7.6751187969065+3.20129001184993i</v>
      </c>
      <c r="I1104" t="str">
        <f t="shared" si="533"/>
        <v>380.918109247762i</v>
      </c>
      <c r="J1104" t="str">
        <f t="shared" si="527"/>
        <v>-123.111543587864+82.3837497301565i</v>
      </c>
      <c r="K1104" t="str">
        <f t="shared" si="534"/>
        <v>1.43010062237583-2.13709494509942i</v>
      </c>
      <c r="L1104" t="str">
        <f t="shared" si="535"/>
        <v>0.0929321122379169-0.117332431886304i</v>
      </c>
      <c r="M1104" t="str">
        <f t="shared" si="536"/>
        <v>1.52303273461375-2.25442737698572i</v>
      </c>
      <c r="N1104" t="str">
        <f t="shared" si="537"/>
        <v>-1.21893794959284i</v>
      </c>
      <c r="O1104" t="str">
        <f t="shared" si="538"/>
        <v>0.344642923174517-0.938733857653874i</v>
      </c>
      <c r="P1104" t="str">
        <f t="shared" si="539"/>
        <v>0.655357076825483+0.938733857653874i</v>
      </c>
      <c r="Q1104" t="str">
        <f t="shared" si="540"/>
        <v>-0.655357076825483+0.280204091938966i</v>
      </c>
      <c r="R1104" t="str">
        <f t="shared" si="541"/>
        <v>-0.327664292431554-1.57249653603711i</v>
      </c>
      <c r="S1104" t="str">
        <f t="shared" si="542"/>
        <v>0.125822151043156i</v>
      </c>
      <c r="T1104" t="str">
        <f t="shared" si="543"/>
        <v>0.197854896672101-0.0412274260937718i</v>
      </c>
      <c r="U1104" t="str">
        <f t="shared" si="544"/>
        <v>0.0000500000000000001-0.0024860191048406i</v>
      </c>
      <c r="V1104" t="str">
        <f t="shared" si="545"/>
        <v>3.33333333333333E-06-0.00273462101532466i</v>
      </c>
      <c r="W1104" t="str">
        <f t="shared" si="546"/>
        <v>0.0000144734943882339-0.00130231641812815i</v>
      </c>
      <c r="X1104" t="str">
        <f t="shared" si="547"/>
        <v>0.0000520905202209075-0.00130039065065043i</v>
      </c>
      <c r="Y1104" t="str">
        <f t="shared" si="548"/>
        <v>0.009+0.195030071934854i</v>
      </c>
      <c r="Z1104" t="str">
        <f t="shared" si="549"/>
        <v>-0.0935933371609659-0.00813753799992374i</v>
      </c>
      <c r="AA1104" t="str">
        <f t="shared" si="550"/>
        <v>3.36928269767528-72.1082120996162i</v>
      </c>
      <c r="AB1104" t="str">
        <f t="shared" si="551"/>
        <v>0.482353481645821-0.10050897324307i</v>
      </c>
      <c r="AC1104" t="str">
        <f t="shared" si="552"/>
        <v>1.5080499612896-1.24050935077833i</v>
      </c>
      <c r="AD1104" t="str">
        <f t="shared" si="553"/>
        <v>0.223466564354459+0.117173431889376i</v>
      </c>
      <c r="AE1104" t="str">
        <f t="shared" si="554"/>
        <v>-0.0199614782472483-0.0127851201762767i</v>
      </c>
      <c r="AF1104" t="str">
        <f t="shared" si="555"/>
        <v>-13.6321870277753-3.00772467641143i</v>
      </c>
      <c r="AG1104" t="str">
        <f t="shared" si="556"/>
        <v>1.03331156112263-0.0569027220906853i</v>
      </c>
      <c r="AH1104" t="str">
        <f t="shared" si="557"/>
        <v>0.21299772541702+0.238503022481514i</v>
      </c>
      <c r="AI1104">
        <f t="shared" si="558"/>
        <v>-9.9032936614400455</v>
      </c>
      <c r="AJ1104">
        <f t="shared" si="559"/>
        <v>48.233204834084958</v>
      </c>
      <c r="AK1104"/>
      <c r="AL1104"/>
      <c r="AM1104"/>
      <c r="AN1104"/>
    </row>
    <row r="1105" spans="1:40" x14ac:dyDescent="0.3">
      <c r="A1105"/>
      <c r="B1105">
        <f t="shared" si="525"/>
        <v>97100</v>
      </c>
      <c r="C1105" s="186" t="str">
        <f t="shared" si="528"/>
        <v>-8.10595583718025E-06+0.0252216507520742i</v>
      </c>
      <c r="D1105" s="158" t="str">
        <f t="shared" si="529"/>
        <v>-5.95706810266738+0.193365989099236i</v>
      </c>
      <c r="E1105" t="str">
        <f t="shared" si="530"/>
        <v>2870</v>
      </c>
      <c r="F1105" t="str">
        <f t="shared" si="531"/>
        <v>0.777000777000777</v>
      </c>
      <c r="G1105" t="str">
        <f t="shared" si="526"/>
        <v>0.777000777000777</v>
      </c>
      <c r="H1105" t="str">
        <f t="shared" si="532"/>
        <v>7.67760659311505+3.19912580724312i</v>
      </c>
      <c r="I1105" t="str">
        <f t="shared" si="533"/>
        <v>381.310808329461i</v>
      </c>
      <c r="J1105" t="str">
        <f t="shared" si="527"/>
        <v>-123.367575584999+82.4686814309092i</v>
      </c>
      <c r="K1105" t="str">
        <f t="shared" si="534"/>
        <v>1.42803281589626-2.13624061032836i</v>
      </c>
      <c r="L1105" t="str">
        <f t="shared" si="535"/>
        <v>0.0928144540174206-0.117304689367071i</v>
      </c>
      <c r="M1105" t="str">
        <f t="shared" si="536"/>
        <v>1.52084726991368-2.25354529969543i</v>
      </c>
      <c r="N1105" t="str">
        <f t="shared" si="537"/>
        <v>-1.22019458665428i</v>
      </c>
      <c r="O1105" t="str">
        <f t="shared" si="538"/>
        <v>0.343463003609522-0.939166207415666i</v>
      </c>
      <c r="P1105" t="str">
        <f t="shared" si="539"/>
        <v>0.656536996390478+0.939166207415666i</v>
      </c>
      <c r="Q1105" t="str">
        <f t="shared" si="540"/>
        <v>-0.656536996390478+0.281028379238614i</v>
      </c>
      <c r="R1105" t="str">
        <f t="shared" si="541"/>
        <v>-0.327652246399991-1.57073522565362i</v>
      </c>
      <c r="S1105" t="str">
        <f t="shared" si="542"/>
        <v>0.125951864600932i</v>
      </c>
      <c r="T1105" t="str">
        <f t="shared" si="543"/>
        <v>0.197837030465439-0.0412684113747629i</v>
      </c>
      <c r="U1105" t="str">
        <f t="shared" si="544"/>
        <v>0.0000499999999999999-0.00248345883799731i</v>
      </c>
      <c r="V1105" t="str">
        <f t="shared" si="545"/>
        <v>3.33333333333333E-06-0.00273180472179703i</v>
      </c>
      <c r="W1105" t="str">
        <f t="shared" si="546"/>
        <v>0.000014473491945226-0.0013009754454674i</v>
      </c>
      <c r="X1105" t="str">
        <f t="shared" si="547"/>
        <v>0.000052013145518005-0.00129905389721677i</v>
      </c>
      <c r="Y1105" t="str">
        <f t="shared" si="548"/>
        <v>0.009+0.195231133864684i</v>
      </c>
      <c r="Z1105" t="str">
        <f t="shared" si="549"/>
        <v>-0.0934002400534599-0.00811440911825683i</v>
      </c>
      <c r="AA1105" t="str">
        <f t="shared" si="550"/>
        <v>3.36224027903214-72.0332858758555i</v>
      </c>
      <c r="AB1105" t="str">
        <f t="shared" si="551"/>
        <v>0.482309925347078-0.10060889188706i</v>
      </c>
      <c r="AC1105" t="str">
        <f t="shared" si="552"/>
        <v>1.50679303779672-1.23991802381784i</v>
      </c>
      <c r="AD1105" t="str">
        <f t="shared" si="553"/>
        <v>0.223615500910893+0.117239722819348i</v>
      </c>
      <c r="AE1105" t="str">
        <f t="shared" si="554"/>
        <v>-0.0199344103888849-0.0127647259147031i</v>
      </c>
      <c r="AF1105" t="str">
        <f t="shared" si="555"/>
        <v>-13.6346746957824-3.00575981814388i</v>
      </c>
      <c r="AG1105" t="str">
        <f t="shared" si="556"/>
        <v>1.03329318168079-0.0568831276897768i</v>
      </c>
      <c r="AH1105" t="str">
        <f t="shared" si="557"/>
        <v>0.212800691082779+0.238137353869088i</v>
      </c>
      <c r="AI1105">
        <f t="shared" si="558"/>
        <v>-9.9142736238864178</v>
      </c>
      <c r="AJ1105">
        <f t="shared" si="559"/>
        <v>48.215872171472789</v>
      </c>
      <c r="AK1105"/>
      <c r="AL1105"/>
      <c r="AM1105"/>
      <c r="AN1105"/>
    </row>
    <row r="1106" spans="1:40" x14ac:dyDescent="0.3">
      <c r="A1106"/>
      <c r="B1106">
        <f t="shared" si="525"/>
        <v>97200</v>
      </c>
      <c r="C1106" s="186" t="str">
        <f t="shared" si="528"/>
        <v>-8.08928549711505E-06+0.0251957025570642i</v>
      </c>
      <c r="D1106" s="158" t="str">
        <f t="shared" si="529"/>
        <v>-5.95706797486144+0.193167052937492i</v>
      </c>
      <c r="E1106" t="str">
        <f t="shared" si="530"/>
        <v>2870</v>
      </c>
      <c r="F1106" t="str">
        <f t="shared" si="531"/>
        <v>0.777000777000777</v>
      </c>
      <c r="G1106" t="str">
        <f t="shared" si="526"/>
        <v>0.777000777000777</v>
      </c>
      <c r="H1106" t="str">
        <f t="shared" si="532"/>
        <v>7.6800884697814+3.19696336333301i</v>
      </c>
      <c r="I1106" t="str">
        <f t="shared" si="533"/>
        <v>381.70350741116i</v>
      </c>
      <c r="J1106" t="str">
        <f t="shared" si="527"/>
        <v>-123.623871396659+82.553613131662i</v>
      </c>
      <c r="K1106" t="str">
        <f t="shared" si="534"/>
        <v>1.42596885854839-2.13538552823458i</v>
      </c>
      <c r="L1106" t="str">
        <f t="shared" si="535"/>
        <v>0.0926969725714544-0.117276864206603i</v>
      </c>
      <c r="M1106" t="str">
        <f t="shared" si="536"/>
        <v>1.51866583111984-2.25266239244118i</v>
      </c>
      <c r="N1106" t="str">
        <f t="shared" si="537"/>
        <v>-1.22145122371571i</v>
      </c>
      <c r="O1106" t="str">
        <f t="shared" si="538"/>
        <v>0.342282541669573-0.93959707410582i</v>
      </c>
      <c r="P1106" t="str">
        <f t="shared" si="539"/>
        <v>0.657717458330427+0.93959707410582i</v>
      </c>
      <c r="Q1106" t="str">
        <f t="shared" si="540"/>
        <v>-0.657717458330427+0.28185414960989i</v>
      </c>
      <c r="R1106" t="str">
        <f t="shared" si="541"/>
        <v>-0.327640186474034-1.56897738865258i</v>
      </c>
      <c r="S1106" t="str">
        <f t="shared" si="542"/>
        <v>0.126081578158709i</v>
      </c>
      <c r="T1106" t="str">
        <f t="shared" si="543"/>
        <v>0.197819145256647-0.0413093917788599i</v>
      </c>
      <c r="U1106" t="str">
        <f t="shared" si="544"/>
        <v>0.0000499999999999999-0.00248090383919278i</v>
      </c>
      <c r="V1106" t="str">
        <f t="shared" si="545"/>
        <v>3.33333333333333E-06-0.00272899422311206i</v>
      </c>
      <c r="W1106" t="str">
        <f t="shared" si="546"/>
        <v>0.0000144734894997022-0.00129963723225546i</v>
      </c>
      <c r="X1106" t="str">
        <f t="shared" si="547"/>
        <v>0.0000519360092278563-0.00129771988766757i</v>
      </c>
      <c r="Y1106" t="str">
        <f t="shared" si="548"/>
        <v>0.009+0.195432195794514i</v>
      </c>
      <c r="Z1106" t="str">
        <f t="shared" si="549"/>
        <v>-0.0932077403773253-0.00809137389591741i</v>
      </c>
      <c r="AA1106" t="str">
        <f t="shared" si="550"/>
        <v>3.35522002374523-71.9585158575925i</v>
      </c>
      <c r="AB1106" t="str">
        <f t="shared" si="551"/>
        <v>0.482266322722751-0.100708798641596i</v>
      </c>
      <c r="AC1106" t="str">
        <f t="shared" si="552"/>
        <v>1.505538462531-1.23932621972856i</v>
      </c>
      <c r="AD1106" t="str">
        <f t="shared" si="553"/>
        <v>0.223764536316786+0.117305842830677i</v>
      </c>
      <c r="AE1106" t="str">
        <f t="shared" si="554"/>
        <v>-0.0199074213721488-0.0127443750712908i</v>
      </c>
      <c r="AF1106" t="str">
        <f t="shared" si="555"/>
        <v>-13.6371564446428-3.00379631039552i</v>
      </c>
      <c r="AG1106" t="str">
        <f t="shared" si="556"/>
        <v>1.03327479964783-0.0568636008201847i</v>
      </c>
      <c r="AH1106" t="str">
        <f t="shared" si="557"/>
        <v>0.212604152782019+0.237772481496495i</v>
      </c>
      <c r="AI1106">
        <f t="shared" si="558"/>
        <v>-9.9252415183807461</v>
      </c>
      <c r="AJ1106">
        <f t="shared" si="559"/>
        <v>48.198524520414523</v>
      </c>
      <c r="AK1106"/>
      <c r="AL1106"/>
      <c r="AM1106"/>
      <c r="AN1106"/>
    </row>
    <row r="1107" spans="1:40" x14ac:dyDescent="0.3">
      <c r="A1107"/>
      <c r="B1107">
        <f t="shared" si="525"/>
        <v>97300</v>
      </c>
      <c r="C1107" s="186" t="str">
        <f t="shared" si="528"/>
        <v>-8.07266652941319E-06+0.0251698076985125i</v>
      </c>
      <c r="D1107" s="158" t="str">
        <f t="shared" si="529"/>
        <v>-5.95706784744935+0.192968525688596i</v>
      </c>
      <c r="E1107" t="str">
        <f t="shared" si="530"/>
        <v>2870</v>
      </c>
      <c r="F1107" t="str">
        <f t="shared" si="531"/>
        <v>0.777000777000777</v>
      </c>
      <c r="G1107" t="str">
        <f t="shared" si="526"/>
        <v>0.777000777000777</v>
      </c>
      <c r="H1107" t="str">
        <f t="shared" si="532"/>
        <v>7.68256444407783+3.19480268249338i</v>
      </c>
      <c r="I1107" t="str">
        <f t="shared" si="533"/>
        <v>382.096206492859i</v>
      </c>
      <c r="J1107" t="str">
        <f t="shared" si="527"/>
        <v>-123.880431022845+82.6385448324147i</v>
      </c>
      <c r="K1107" t="str">
        <f t="shared" si="534"/>
        <v>1.4239087428692-2.13452970598102i</v>
      </c>
      <c r="L1107" t="str">
        <f t="shared" si="535"/>
        <v>0.0925796676882195-0.117248956826942i</v>
      </c>
      <c r="M1107" t="str">
        <f t="shared" si="536"/>
        <v>1.51648841055742-2.25177866280796i</v>
      </c>
      <c r="N1107" t="str">
        <f t="shared" si="537"/>
        <v>-1.22270786077715i</v>
      </c>
      <c r="O1107" t="str">
        <f t="shared" si="538"/>
        <v>0.34110153921876-0.940026457043945i</v>
      </c>
      <c r="P1107" t="str">
        <f t="shared" si="539"/>
        <v>0.65889846078124+0.940026457043945i</v>
      </c>
      <c r="Q1107" t="str">
        <f t="shared" si="540"/>
        <v>-0.65889846078124+0.282681403733205i</v>
      </c>
      <c r="R1107" t="str">
        <f t="shared" si="541"/>
        <v>-0.327628112648893-1.5672230143103i</v>
      </c>
      <c r="S1107" t="str">
        <f t="shared" si="542"/>
        <v>0.126211291716485i</v>
      </c>
      <c r="T1107" t="str">
        <f t="shared" si="543"/>
        <v>0.197801241043906-0.0413503673000509i</v>
      </c>
      <c r="U1107" t="str">
        <f t="shared" si="544"/>
        <v>0.0000499999999999999-0.00247835409218436i</v>
      </c>
      <c r="V1107" t="str">
        <f t="shared" si="545"/>
        <v>3.33333333333333E-06-0.0027261895014028i</v>
      </c>
      <c r="W1107" t="str">
        <f t="shared" si="546"/>
        <v>0.000014473487051662-0.00129830176998425i</v>
      </c>
      <c r="X1107" t="str">
        <f t="shared" si="547"/>
        <v>0.0000518591103721977-0.00129638861357095i</v>
      </c>
      <c r="Y1107" t="str">
        <f t="shared" si="548"/>
        <v>0.009+0.195633257724344i</v>
      </c>
      <c r="Z1107" t="str">
        <f t="shared" si="549"/>
        <v>-0.093015835668965-0.00806843185183769i</v>
      </c>
      <c r="AA1107" t="str">
        <f t="shared" si="550"/>
        <v>3.3482218384819-71.8839015549077i</v>
      </c>
      <c r="AB1107" t="str">
        <f t="shared" si="551"/>
        <v>0.482222673768406-0.10080869349202i</v>
      </c>
      <c r="AC1107" t="str">
        <f t="shared" si="552"/>
        <v>1.50428623104692-1.23873394287798i</v>
      </c>
      <c r="AD1107" t="str">
        <f t="shared" si="553"/>
        <v>0.223913670405014+0.117371791796688i</v>
      </c>
      <c r="AE1107" t="str">
        <f t="shared" si="554"/>
        <v>-0.0198805108669879-0.0127240674882904i</v>
      </c>
      <c r="AF1107" t="str">
        <f t="shared" si="555"/>
        <v>-13.6396322915272-3.00183415680478i</v>
      </c>
      <c r="AG1107" t="str">
        <f t="shared" si="556"/>
        <v>1.03325641498424-0.0568441412261095i</v>
      </c>
      <c r="AH1107" t="str">
        <f t="shared" si="557"/>
        <v>0.212408108625063+0.237408402536853i</v>
      </c>
      <c r="AI1107">
        <f t="shared" si="558"/>
        <v>-9.9361973743589154</v>
      </c>
      <c r="AJ1107">
        <f t="shared" si="559"/>
        <v>48.181161892477903</v>
      </c>
      <c r="AK1107"/>
      <c r="AL1107"/>
      <c r="AM1107"/>
      <c r="AN1107"/>
    </row>
    <row r="1108" spans="1:40" x14ac:dyDescent="0.3">
      <c r="A1108"/>
      <c r="B1108">
        <f t="shared" si="525"/>
        <v>97400</v>
      </c>
      <c r="C1108" s="186" t="str">
        <f t="shared" si="528"/>
        <v>-8.05609872320823E-06+0.0251439660121385i</v>
      </c>
      <c r="D1108" s="158" t="str">
        <f t="shared" si="529"/>
        <v>-5.9570677204295+0.192770406093062i</v>
      </c>
      <c r="E1108" t="str">
        <f t="shared" si="530"/>
        <v>2870</v>
      </c>
      <c r="F1108" t="str">
        <f t="shared" si="531"/>
        <v>0.777000777000777</v>
      </c>
      <c r="G1108" t="str">
        <f t="shared" si="526"/>
        <v>0.777000777000777</v>
      </c>
      <c r="H1108" t="str">
        <f t="shared" si="532"/>
        <v>7.68503453312172+3.19264376706341i</v>
      </c>
      <c r="I1108" t="str">
        <f t="shared" si="533"/>
        <v>382.488905574557i</v>
      </c>
      <c r="J1108" t="str">
        <f t="shared" si="527"/>
        <v>-124.137254463557+82.7234765331675i</v>
      </c>
      <c r="K1108" t="str">
        <f t="shared" si="534"/>
        <v>1.42185246140448-2.13367315069542i</v>
      </c>
      <c r="L1108" t="str">
        <f t="shared" si="535"/>
        <v>0.0924625391556111-0.117220967648633i</v>
      </c>
      <c r="M1108" t="str">
        <f t="shared" si="536"/>
        <v>1.51431500056009-2.25089411834405i</v>
      </c>
      <c r="N1108" t="str">
        <f t="shared" si="537"/>
        <v>-1.22396449783858i</v>
      </c>
      <c r="O1108" t="str">
        <f t="shared" si="538"/>
        <v>0.339919998122068-0.940454355551982i</v>
      </c>
      <c r="P1108" t="str">
        <f t="shared" si="539"/>
        <v>0.660080001877932+0.940454355551982i</v>
      </c>
      <c r="Q1108" t="str">
        <f t="shared" si="540"/>
        <v>-0.660080001877932+0.283510142286598i</v>
      </c>
      <c r="R1108" t="str">
        <f t="shared" si="541"/>
        <v>-0.327616024919772-1.5654720919472i</v>
      </c>
      <c r="S1108" t="str">
        <f t="shared" si="542"/>
        <v>0.126341005274262i</v>
      </c>
      <c r="T1108" t="str">
        <f t="shared" si="543"/>
        <v>0.197783317825411-0.0413913379323217i</v>
      </c>
      <c r="U1108" t="str">
        <f t="shared" si="544"/>
        <v>0.00005-0.00247580958079609i</v>
      </c>
      <c r="V1108" t="str">
        <f t="shared" si="545"/>
        <v>3.33333333333333E-06-0.00272339053887569i</v>
      </c>
      <c r="W1108" t="str">
        <f t="shared" si="546"/>
        <v>0.0000144734846011056-0.00129696905018067i</v>
      </c>
      <c r="X1108" t="str">
        <f t="shared" si="547"/>
        <v>0.0000517824479777797-0.00129506006652955i</v>
      </c>
      <c r="Y1108" t="str">
        <f t="shared" si="548"/>
        <v>0.009+0.195834319654173i</v>
      </c>
      <c r="Z1108" t="str">
        <f t="shared" si="549"/>
        <v>-0.0928245234774795-0.0080455825079314i</v>
      </c>
      <c r="AA1108" t="str">
        <f t="shared" si="550"/>
        <v>3.34124563040256-71.8094424799368i</v>
      </c>
      <c r="AB1108" t="str">
        <f t="shared" si="551"/>
        <v>0.482178978479643-0.10090857642367i</v>
      </c>
      <c r="AC1108" t="str">
        <f t="shared" si="552"/>
        <v>1.50303633890395-1.2381411976125i</v>
      </c>
      <c r="AD1108" t="str">
        <f t="shared" si="553"/>
        <v>0.224062903008292+0.117437569590811i</v>
      </c>
      <c r="AE1108" t="str">
        <f t="shared" si="554"/>
        <v>-0.0198536785450516-0.0127038030087402i</v>
      </c>
      <c r="AF1108" t="str">
        <f t="shared" si="555"/>
        <v>-13.6421022535512-2.99987336097035i</v>
      </c>
      <c r="AG1108" t="str">
        <f t="shared" si="556"/>
        <v>1.03323802765074-0.0568247486527808i</v>
      </c>
      <c r="AH1108" t="str">
        <f t="shared" si="557"/>
        <v>0.21221255673089+0.237045114176499i</v>
      </c>
      <c r="AI1108">
        <f t="shared" si="558"/>
        <v>-9.9471412211634274</v>
      </c>
      <c r="AJ1108">
        <f t="shared" si="559"/>
        <v>48.163784299241541</v>
      </c>
      <c r="AK1108"/>
      <c r="AL1108"/>
      <c r="AM1108"/>
      <c r="AN1108"/>
    </row>
    <row r="1109" spans="1:40" x14ac:dyDescent="0.3">
      <c r="A1109"/>
      <c r="B1109">
        <f t="shared" si="525"/>
        <v>97500</v>
      </c>
      <c r="C1109" s="186" t="str">
        <f t="shared" si="528"/>
        <v>-0.0000080395818687146+0.0251181773343357i</v>
      </c>
      <c r="D1109" s="158" t="str">
        <f t="shared" si="529"/>
        <v>-5.95706759380029+0.192572692896574i</v>
      </c>
      <c r="E1109" t="str">
        <f t="shared" si="530"/>
        <v>2870</v>
      </c>
      <c r="F1109" t="str">
        <f t="shared" si="531"/>
        <v>0.777000777000777</v>
      </c>
      <c r="G1109" t="str">
        <f t="shared" si="526"/>
        <v>0.777000777000777</v>
      </c>
      <c r="H1109" t="str">
        <f t="shared" si="532"/>
        <v>7.68749875397589+3.19048661934791i</v>
      </c>
      <c r="I1109" t="str">
        <f t="shared" si="533"/>
        <v>382.881604656256i</v>
      </c>
      <c r="J1109" t="str">
        <f t="shared" si="527"/>
        <v>-124.394341718794+82.8084082339202i</v>
      </c>
      <c r="K1109" t="str">
        <f t="shared" si="534"/>
        <v>1.41980000670893-2.1328158694705i</v>
      </c>
      <c r="L1109" t="str">
        <f t="shared" si="535"/>
        <v>0.0923455867612227-0.117192897090738i</v>
      </c>
      <c r="M1109" t="str">
        <f t="shared" si="536"/>
        <v>1.51214559347015-2.25000876656124i</v>
      </c>
      <c r="N1109" t="str">
        <f t="shared" si="537"/>
        <v>-1.22522113490002i</v>
      </c>
      <c r="O1109" t="str">
        <f t="shared" si="538"/>
        <v>0.338737920245291-0.940880768954226i</v>
      </c>
      <c r="P1109" t="str">
        <f t="shared" si="539"/>
        <v>0.661262079754709+0.940880768954226i</v>
      </c>
      <c r="Q1109" t="str">
        <f t="shared" si="540"/>
        <v>-0.661262079754709+0.284340365945794i</v>
      </c>
      <c r="R1109" t="str">
        <f t="shared" si="541"/>
        <v>-0.327603923281868-1.56372461092739i</v>
      </c>
      <c r="S1109" t="str">
        <f t="shared" si="542"/>
        <v>0.126470718832038i</v>
      </c>
      <c r="T1109" t="str">
        <f t="shared" si="543"/>
        <v>0.197765375599336-0.0414323036696537i</v>
      </c>
      <c r="U1109" t="str">
        <f t="shared" si="544"/>
        <v>0.00005-0.00247327028891834i</v>
      </c>
      <c r="V1109" t="str">
        <f t="shared" si="545"/>
        <v>3.33333333333333E-06-0.00272059731781018i</v>
      </c>
      <c r="W1109" t="str">
        <f t="shared" si="546"/>
        <v>0.000014473482148033-0.00129563906440633i</v>
      </c>
      <c r="X1109" t="str">
        <f t="shared" si="547"/>
        <v>0.0000517060210763296-0.00129373423818028i</v>
      </c>
      <c r="Y1109" t="str">
        <f t="shared" si="548"/>
        <v>0.009+0.196035381584003i</v>
      </c>
      <c r="Z1109" t="str">
        <f t="shared" si="549"/>
        <v>-0.0926338013645778-0.00802282538907086i</v>
      </c>
      <c r="AA1109" t="str">
        <f t="shared" si="550"/>
        <v>3.33429130715715-71.7351381468563i</v>
      </c>
      <c r="AB1109" t="str">
        <f t="shared" si="551"/>
        <v>0.482135236852009-0.101008447421875i</v>
      </c>
      <c r="AC1109" t="str">
        <f t="shared" si="552"/>
        <v>1.50178878166649-1.23754798825735i</v>
      </c>
      <c r="AD1109" t="str">
        <f t="shared" si="553"/>
        <v>0.224212233959158+0.117503176086553i</v>
      </c>
      <c r="AE1109" t="str">
        <f t="shared" si="554"/>
        <v>-0.0198269240796772-0.0126835814764566i</v>
      </c>
      <c r="AF1109" t="str">
        <f t="shared" si="555"/>
        <v>-13.6445663477762-2.99791392645134i</v>
      </c>
      <c r="AG1109" t="str">
        <f t="shared" si="556"/>
        <v>1.03321963760832-0.0568054228464459i</v>
      </c>
      <c r="AH1109" t="str">
        <f t="shared" si="557"/>
        <v>0.212017495227068+0.236682613614838i</v>
      </c>
      <c r="AI1109">
        <f t="shared" si="558"/>
        <v>-9.9580730880456834</v>
      </c>
      <c r="AJ1109">
        <f t="shared" si="559"/>
        <v>48.146391752288125</v>
      </c>
      <c r="AK1109"/>
      <c r="AL1109"/>
      <c r="AM1109"/>
      <c r="AN1109"/>
    </row>
    <row r="1110" spans="1:40" x14ac:dyDescent="0.3">
      <c r="A1110"/>
      <c r="B1110">
        <f t="shared" si="525"/>
        <v>97600</v>
      </c>
      <c r="C1110" s="186" t="str">
        <f t="shared" si="528"/>
        <v>-8.02311575722085E-06+0.0250924415021679i</v>
      </c>
      <c r="D1110" s="158" t="str">
        <f t="shared" si="529"/>
        <v>-5.9570674675601+0.192375384849954i</v>
      </c>
      <c r="E1110" t="str">
        <f t="shared" si="530"/>
        <v>2870</v>
      </c>
      <c r="F1110" t="str">
        <f t="shared" si="531"/>
        <v>0.777000777000777</v>
      </c>
      <c r="G1110" t="str">
        <f t="shared" si="526"/>
        <v>0.777000777000777</v>
      </c>
      <c r="H1110" t="str">
        <f t="shared" si="532"/>
        <v>7.68995712364864+3.18833124161752i</v>
      </c>
      <c r="I1110" t="str">
        <f t="shared" si="533"/>
        <v>383.274303737955i</v>
      </c>
      <c r="J1110" t="str">
        <f t="shared" si="527"/>
        <v>-124.651692788557+82.8933399346729i</v>
      </c>
      <c r="K1110" t="str">
        <f t="shared" si="534"/>
        <v>1.41775137134613-2.13195786936403i</v>
      </c>
      <c r="L1110" t="str">
        <f t="shared" si="535"/>
        <v>0.0922288102923496-0.117164745570832i</v>
      </c>
      <c r="M1110" t="str">
        <f t="shared" si="536"/>
        <v>1.50998018163848-2.24912261493486i</v>
      </c>
      <c r="N1110" t="str">
        <f t="shared" si="537"/>
        <v>-1.22647777196146i</v>
      </c>
      <c r="O1110" t="str">
        <f t="shared" si="538"/>
        <v>0.337555307455101-0.941305696577308i</v>
      </c>
      <c r="P1110" t="str">
        <f t="shared" si="539"/>
        <v>0.662444692544899+0.941305696577308i</v>
      </c>
      <c r="Q1110" t="str">
        <f t="shared" si="540"/>
        <v>-0.662444692544899+0.285172075384152i</v>
      </c>
      <c r="R1110" t="str">
        <f t="shared" si="541"/>
        <v>-0.32759180773037-1.56198056065864i</v>
      </c>
      <c r="S1110" t="str">
        <f t="shared" si="542"/>
        <v>0.126600432389815i</v>
      </c>
      <c r="T1110" t="str">
        <f t="shared" si="543"/>
        <v>0.19774741436387-0.041473264506026i</v>
      </c>
      <c r="U1110" t="str">
        <f t="shared" si="544"/>
        <v>0.00005-0.00247073620050757i</v>
      </c>
      <c r="V1110" t="str">
        <f t="shared" si="545"/>
        <v>3.33333333333333E-06-0.00271780982055832i</v>
      </c>
      <c r="W1110" t="str">
        <f t="shared" si="546"/>
        <v>0.0000144734796924442-0.00129431180425747i</v>
      </c>
      <c r="X1110" t="str">
        <f t="shared" si="547"/>
        <v>0.0000516298287045268-0.00129241112019422i</v>
      </c>
      <c r="Y1110" t="str">
        <f t="shared" si="548"/>
        <v>0.009+0.196236443513833i</v>
      </c>
      <c r="Z1110" t="str">
        <f t="shared" si="549"/>
        <v>-0.0924436669045116-0.00800016002306704i</v>
      </c>
      <c r="AA1110" t="str">
        <f t="shared" si="550"/>
        <v>3.32735877688255-71.660988071878i</v>
      </c>
      <c r="AB1110" t="str">
        <f t="shared" si="551"/>
        <v>0.48209144888109-0.101108306471955i</v>
      </c>
      <c r="AC1110" t="str">
        <f t="shared" si="552"/>
        <v>1.50054355490399-1.23695431911685i</v>
      </c>
      <c r="AD1110" t="str">
        <f t="shared" si="553"/>
        <v>0.224361663089985+0.117568611157527i</v>
      </c>
      <c r="AE1110" t="str">
        <f t="shared" si="554"/>
        <v>-0.0198002471458829-0.0126634027360338i</v>
      </c>
      <c r="AF1110" t="str">
        <f t="shared" si="555"/>
        <v>-13.6470245912087-2.99595585676757i</v>
      </c>
      <c r="AG1110" t="str">
        <f t="shared" si="556"/>
        <v>1.03320124481821-0.0567861635543712i</v>
      </c>
      <c r="AH1110" t="str">
        <f t="shared" si="557"/>
        <v>0.211822922249728+0.236320898064331i</v>
      </c>
      <c r="AI1110">
        <f t="shared" si="558"/>
        <v>-9.9689930041646804</v>
      </c>
      <c r="AJ1110">
        <f t="shared" si="559"/>
        <v>48.128984263208821</v>
      </c>
      <c r="AK1110"/>
      <c r="AL1110"/>
      <c r="AM1110"/>
      <c r="AN1110"/>
    </row>
    <row r="1111" spans="1:40" x14ac:dyDescent="0.3">
      <c r="A1111"/>
      <c r="B1111">
        <f t="shared" si="525"/>
        <v>97700</v>
      </c>
      <c r="C1111" s="186" t="str">
        <f t="shared" si="528"/>
        <v>-8.00670018108308E-06+0.0250667583533661i</v>
      </c>
      <c r="D1111" s="158" t="str">
        <f t="shared" si="529"/>
        <v>-5.95706734170735+0.19217848070914i</v>
      </c>
      <c r="E1111" t="str">
        <f t="shared" si="530"/>
        <v>2870</v>
      </c>
      <c r="F1111" t="str">
        <f t="shared" si="531"/>
        <v>0.777000777000777</v>
      </c>
      <c r="G1111" t="str">
        <f t="shared" si="526"/>
        <v>0.777000777000777</v>
      </c>
      <c r="H1111" t="str">
        <f t="shared" si="532"/>
        <v>7.69240965909395+3.18617763610908i</v>
      </c>
      <c r="I1111" t="str">
        <f t="shared" si="533"/>
        <v>383.667002819654i</v>
      </c>
      <c r="J1111" t="str">
        <f t="shared" si="527"/>
        <v>-124.909307672846+82.9782716354256i</v>
      </c>
      <c r="K1111" t="str">
        <f t="shared" si="534"/>
        <v>1.41570654788864-2.13109915739904i</v>
      </c>
      <c r="L1111" t="str">
        <f t="shared" si="535"/>
        <v>0.0921122095359972-0.117136513505013i</v>
      </c>
      <c r="M1111" t="str">
        <f t="shared" si="536"/>
        <v>1.50781875742464-2.24823567090405i</v>
      </c>
      <c r="N1111" t="str">
        <f t="shared" si="537"/>
        <v>-1.22773440902289i</v>
      </c>
      <c r="O1111" t="str">
        <f t="shared" si="538"/>
        <v>0.336372161619016-0.941729137750208i</v>
      </c>
      <c r="P1111" t="str">
        <f t="shared" si="539"/>
        <v>0.663627838380984+0.941729137750208i</v>
      </c>
      <c r="Q1111" t="str">
        <f t="shared" si="540"/>
        <v>-0.663627838380984+0.286005271272682i</v>
      </c>
      <c r="R1111" t="str">
        <f t="shared" si="541"/>
        <v>-0.327579678260463-1.56023993059207i</v>
      </c>
      <c r="S1111" t="str">
        <f t="shared" si="542"/>
        <v>0.126730145947591i</v>
      </c>
      <c r="T1111" t="str">
        <f t="shared" si="543"/>
        <v>0.197729434117192-0.0415142204354134i</v>
      </c>
      <c r="U1111" t="str">
        <f t="shared" si="544"/>
        <v>0.00005-0.00246820729958586i</v>
      </c>
      <c r="V1111" t="str">
        <f t="shared" si="545"/>
        <v>3.33333333333333E-06-0.00271502802954445i</v>
      </c>
      <c r="W1111" t="str">
        <f t="shared" si="546"/>
        <v>0.0000144734772343394-0.00129298726136471i</v>
      </c>
      <c r="X1111" t="str">
        <f t="shared" si="547"/>
        <v>0.0000515538699039691-0.00129109070427636i</v>
      </c>
      <c r="Y1111" t="str">
        <f t="shared" si="548"/>
        <v>0.009+0.196437505443663i</v>
      </c>
      <c r="Z1111" t="str">
        <f t="shared" si="549"/>
        <v>-0.0922541176839867-0.00797758594064716i</v>
      </c>
      <c r="AA1111" t="str">
        <f t="shared" si="550"/>
        <v>3.32044794819907-71.5869917732343i</v>
      </c>
      <c r="AB1111" t="str">
        <f t="shared" si="551"/>
        <v>0.482047614562446-0.101208153559221i</v>
      </c>
      <c r="AC1111" t="str">
        <f t="shared" si="552"/>
        <v>1.49930065419088-1.2363601944744i</v>
      </c>
      <c r="AD1111" t="str">
        <f t="shared" si="553"/>
        <v>0.224511190232972+0.117633874677441i</v>
      </c>
      <c r="AE1111" t="str">
        <f t="shared" si="554"/>
        <v>-0.0197736474203539-0.0126432666328365i</v>
      </c>
      <c r="AF1111" t="str">
        <f t="shared" si="555"/>
        <v>-13.6494770008013-2.99399915539994i</v>
      </c>
      <c r="AG1111" t="str">
        <f t="shared" si="556"/>
        <v>1.03318284924187-0.0567669705248313i</v>
      </c>
      <c r="AH1111" t="str">
        <f t="shared" si="557"/>
        <v>0.211628835943495+0.235959964750395i</v>
      </c>
      <c r="AI1111">
        <f t="shared" si="558"/>
        <v>-9.9799009985883469</v>
      </c>
      <c r="AJ1111">
        <f t="shared" si="559"/>
        <v>48.111561843602942</v>
      </c>
      <c r="AK1111"/>
      <c r="AL1111"/>
      <c r="AM1111"/>
      <c r="AN1111"/>
    </row>
    <row r="1112" spans="1:40" x14ac:dyDescent="0.3">
      <c r="A1112"/>
      <c r="B1112">
        <f t="shared" si="525"/>
        <v>97800</v>
      </c>
      <c r="C1112" s="186" t="str">
        <f t="shared" si="528"/>
        <v>-7.99033493371851E-06+0.0250411277263249i</v>
      </c>
      <c r="D1112" s="158" t="str">
        <f t="shared" si="529"/>
        <v>-5.95706721624045+0.191981979235158i</v>
      </c>
      <c r="E1112" t="str">
        <f t="shared" si="530"/>
        <v>2870</v>
      </c>
      <c r="F1112" t="str">
        <f t="shared" si="531"/>
        <v>0.777000777000777</v>
      </c>
      <c r="G1112" t="str">
        <f t="shared" si="526"/>
        <v>0.777000777000777</v>
      </c>
      <c r="H1112" t="str">
        <f t="shared" si="532"/>
        <v>7.69485637721171+3.18402580502574i</v>
      </c>
      <c r="I1112" t="str">
        <f t="shared" si="533"/>
        <v>384.059701901352i</v>
      </c>
      <c r="J1112" t="str">
        <f t="shared" si="527"/>
        <v>-125.16718637166+83.0632033361783i</v>
      </c>
      <c r="K1112" t="str">
        <f t="shared" si="534"/>
        <v>1.41366552891802-2.13023974056398i</v>
      </c>
      <c r="L1112" t="str">
        <f t="shared" si="535"/>
        <v>0.0919957842788801-0.117108201307903i</v>
      </c>
      <c r="M1112" t="str">
        <f t="shared" si="536"/>
        <v>1.5056613131969-2.24734794187188i</v>
      </c>
      <c r="N1112" t="str">
        <f t="shared" si="537"/>
        <v>-1.22899104608433i</v>
      </c>
      <c r="O1112" t="str">
        <f t="shared" si="538"/>
        <v>0.335188484605364-0.94215109180426i</v>
      </c>
      <c r="P1112" t="str">
        <f t="shared" si="539"/>
        <v>0.664811515394636+0.94215109180426i</v>
      </c>
      <c r="Q1112" t="str">
        <f t="shared" si="540"/>
        <v>-0.664811515394636+0.28683995428007i</v>
      </c>
      <c r="R1112" t="str">
        <f t="shared" si="541"/>
        <v>-0.327567534867328-1.55850271022186i</v>
      </c>
      <c r="S1112" t="str">
        <f t="shared" si="542"/>
        <v>0.126859859505367i</v>
      </c>
      <c r="T1112" t="str">
        <f t="shared" si="543"/>
        <v>0.197711434857479-0.0415551714517886i</v>
      </c>
      <c r="U1112" t="str">
        <f t="shared" si="544"/>
        <v>0.00005-0.00246568357024068i</v>
      </c>
      <c r="V1112" t="str">
        <f t="shared" si="545"/>
        <v>3.33333333333333E-06-0.00271225192726475i</v>
      </c>
      <c r="W1112" t="str">
        <f t="shared" si="546"/>
        <v>0.0000144734747737182-0.00129166542739291i</v>
      </c>
      <c r="X1112" t="str">
        <f t="shared" si="547"/>
        <v>0.0000514781437211431-0.00128977298216553i</v>
      </c>
      <c r="Y1112" t="str">
        <f t="shared" si="548"/>
        <v>0.009+0.196638567373492i</v>
      </c>
      <c r="Z1112" t="str">
        <f t="shared" si="549"/>
        <v>-0.092065151302097-0.00795510267543436i</v>
      </c>
      <c r="AA1112" t="str">
        <f t="shared" si="550"/>
        <v>3.31355873020768-71.51314877117i</v>
      </c>
      <c r="AB1112" t="str">
        <f t="shared" si="551"/>
        <v>0.482003733891633-0.101307988668979i</v>
      </c>
      <c r="AC1112" t="str">
        <f t="shared" si="552"/>
        <v>1.49806007510668-1.23576561859259i</v>
      </c>
      <c r="AD1112" t="str">
        <f t="shared" si="553"/>
        <v>0.22466081522015+0.11769896652009i</v>
      </c>
      <c r="AE1112" t="str">
        <f t="shared" si="554"/>
        <v>-0.0197471245814357-0.0126231730129956i</v>
      </c>
      <c r="AF1112" t="str">
        <f t="shared" si="555"/>
        <v>-13.6519235934522-2.99204382579058i</v>
      </c>
      <c r="AG1112" t="str">
        <f t="shared" si="556"/>
        <v>1.03316445084103-0.0567478435071075i</v>
      </c>
      <c r="AH1112" t="str">
        <f t="shared" si="557"/>
        <v>0.211435234461463+0.235599810911329i</v>
      </c>
      <c r="AI1112">
        <f t="shared" si="558"/>
        <v>-9.9907971002934914</v>
      </c>
      <c r="AJ1112">
        <f t="shared" si="559"/>
        <v>48.094124505074667</v>
      </c>
      <c r="AK1112"/>
      <c r="AL1112"/>
      <c r="AM1112"/>
      <c r="AN1112"/>
    </row>
    <row r="1113" spans="1:40" x14ac:dyDescent="0.3">
      <c r="A1113"/>
      <c r="B1113">
        <f t="shared" si="525"/>
        <v>97900</v>
      </c>
      <c r="C1113" s="186" t="str">
        <f t="shared" si="528"/>
        <v>-7.97401980959882E-06+0.0250155494600993i</v>
      </c>
      <c r="D1113" s="158" t="str">
        <f t="shared" si="529"/>
        <v>-5.95706709115784+0.191785879194095i</v>
      </c>
      <c r="E1113" t="str">
        <f t="shared" si="530"/>
        <v>2870</v>
      </c>
      <c r="F1113" t="str">
        <f t="shared" si="531"/>
        <v>0.777000777000777</v>
      </c>
      <c r="G1113" t="str">
        <f t="shared" si="526"/>
        <v>0.777000777000777</v>
      </c>
      <c r="H1113" t="str">
        <f t="shared" si="532"/>
        <v>7.69729729484782+3.18187575053735i</v>
      </c>
      <c r="I1113" t="str">
        <f t="shared" si="533"/>
        <v>384.452400983051i</v>
      </c>
      <c r="J1113" t="str">
        <f t="shared" si="527"/>
        <v>-125.425328885+83.1481350369311i</v>
      </c>
      <c r="K1113" t="str">
        <f t="shared" si="534"/>
        <v>1.4116283070249-2.12937962581281i</v>
      </c>
      <c r="L1113" t="str">
        <f t="shared" si="535"/>
        <v>0.0918795343074306-0.117079809392651i</v>
      </c>
      <c r="M1113" t="str">
        <f t="shared" si="536"/>
        <v>1.50350784133233-2.24645943520546i</v>
      </c>
      <c r="N1113" t="str">
        <f t="shared" si="537"/>
        <v>-1.23024768314576i</v>
      </c>
      <c r="O1113" t="str">
        <f t="shared" si="538"/>
        <v>0.334004278283352-0.942571558073135i</v>
      </c>
      <c r="P1113" t="str">
        <f t="shared" si="539"/>
        <v>0.665995721716648+0.942571558073135i</v>
      </c>
      <c r="Q1113" t="str">
        <f t="shared" si="540"/>
        <v>-0.665995721716648+0.287676125072625i</v>
      </c>
      <c r="R1113" t="str">
        <f t="shared" si="541"/>
        <v>-0.327555377546137-1.55676888908518i</v>
      </c>
      <c r="S1113" t="str">
        <f t="shared" si="542"/>
        <v>0.126989573063144i</v>
      </c>
      <c r="T1113" t="str">
        <f t="shared" si="543"/>
        <v>0.197693416582912-0.0415961175491209i</v>
      </c>
      <c r="U1113" t="str">
        <f t="shared" si="544"/>
        <v>0.00005-0.0024631649966245i</v>
      </c>
      <c r="V1113" t="str">
        <f t="shared" si="545"/>
        <v>3.33333333333333E-06-0.00270948149628695i</v>
      </c>
      <c r="W1113" t="str">
        <f t="shared" si="546"/>
        <v>0.0000144734723105809-0.00129034629404098i</v>
      </c>
      <c r="X1113" t="str">
        <f t="shared" si="547"/>
        <v>0.0000514026492073956-0.00128845794563413i</v>
      </c>
      <c r="Y1113" t="str">
        <f t="shared" si="548"/>
        <v>0.009+0.196839629303322i</v>
      </c>
      <c r="Z1113" t="str">
        <f t="shared" si="549"/>
        <v>-0.0918767653702366-0.00793270976392602i</v>
      </c>
      <c r="AA1113" t="str">
        <f t="shared" si="550"/>
        <v>3.3066910324866-71.4394585879284i</v>
      </c>
      <c r="AB1113" t="str">
        <f t="shared" si="551"/>
        <v>0.481959806864216-0.101407811786528i</v>
      </c>
      <c r="AC1113" t="str">
        <f t="shared" si="552"/>
        <v>1.49682181323598-1.23517059571332i</v>
      </c>
      <c r="AD1113" t="str">
        <f t="shared" si="553"/>
        <v>0.224810537883381+0.117763886559374i</v>
      </c>
      <c r="AE1113" t="str">
        <f t="shared" si="554"/>
        <v>-0.0197206783091207-0.0126031217234037i</v>
      </c>
      <c r="AF1113" t="str">
        <f t="shared" si="555"/>
        <v>-13.6543643860057-2.99008987134325i</v>
      </c>
      <c r="AG1113" t="str">
        <f t="shared" si="556"/>
        <v>1.03314604957763-0.0567287822514793i</v>
      </c>
      <c r="AH1113" t="str">
        <f t="shared" si="557"/>
        <v>0.211242115965129+0.235240433798247i</v>
      </c>
      <c r="AI1113">
        <f t="shared" si="558"/>
        <v>-10.001681338166437</v>
      </c>
      <c r="AJ1113">
        <f t="shared" si="559"/>
        <v>48.076672259236226</v>
      </c>
      <c r="AK1113"/>
      <c r="AL1113"/>
      <c r="AM1113"/>
      <c r="AN1113"/>
    </row>
    <row r="1114" spans="1:40" x14ac:dyDescent="0.3">
      <c r="A1114"/>
      <c r="B1114">
        <f t="shared" si="525"/>
        <v>98000</v>
      </c>
      <c r="C1114" s="186" t="str">
        <f t="shared" si="528"/>
        <v>-7.95775460424378E-06+0.0249900233944011i</v>
      </c>
      <c r="D1114" s="158" t="str">
        <f t="shared" si="529"/>
        <v>-5.95706696645792+0.191590179357075i</v>
      </c>
      <c r="E1114" t="str">
        <f t="shared" si="530"/>
        <v>2870</v>
      </c>
      <c r="F1114" t="str">
        <f t="shared" si="531"/>
        <v>0.777000777000777</v>
      </c>
      <c r="G1114" t="str">
        <f t="shared" si="526"/>
        <v>0.777000777000777</v>
      </c>
      <c r="H1114" t="str">
        <f t="shared" si="532"/>
        <v>7.69973242879432+3.17972747478055i</v>
      </c>
      <c r="I1114" t="str">
        <f t="shared" si="533"/>
        <v>384.84510006475i</v>
      </c>
      <c r="J1114" t="str">
        <f t="shared" si="527"/>
        <v>-125.683735212865+83.2330667376838i</v>
      </c>
      <c r="K1114" t="str">
        <f t="shared" si="534"/>
        <v>1.40959487480899-2.12851882006522i</v>
      </c>
      <c r="L1114" t="str">
        <f t="shared" si="535"/>
        <v>0.0917634594078017-0.11705133817094i</v>
      </c>
      <c r="M1114" t="str">
        <f t="shared" si="536"/>
        <v>1.50135833421679-2.24557015823616i</v>
      </c>
      <c r="N1114" t="str">
        <f t="shared" si="537"/>
        <v>-1.2315043202072i</v>
      </c>
      <c r="O1114" t="str">
        <f t="shared" si="538"/>
        <v>0.332819544522986-0.942990535892865i</v>
      </c>
      <c r="P1114" t="str">
        <f t="shared" si="539"/>
        <v>0.667180455477014+0.942990535892865i</v>
      </c>
      <c r="Q1114" t="str">
        <f t="shared" si="540"/>
        <v>-0.667180455477014+0.288513784314335i</v>
      </c>
      <c r="R1114" t="str">
        <f t="shared" si="541"/>
        <v>-0.327543206292052-1.55503845676184i</v>
      </c>
      <c r="S1114" t="str">
        <f t="shared" si="542"/>
        <v>0.12711928662092i</v>
      </c>
      <c r="T1114" t="str">
        <f t="shared" si="543"/>
        <v>0.197675379291661-0.0416370587213745i</v>
      </c>
      <c r="U1114" t="str">
        <f t="shared" si="544"/>
        <v>0.00005-0.00246065156295447i</v>
      </c>
      <c r="V1114" t="str">
        <f t="shared" si="545"/>
        <v>3.33333333333333E-06-0.00270671671924992i</v>
      </c>
      <c r="W1114" t="str">
        <f t="shared" si="546"/>
        <v>0.0000144734698449274-0.00128902985304172i</v>
      </c>
      <c r="X1114" t="str">
        <f t="shared" si="547"/>
        <v>0.0000513273854189029-0.00128714558648804i</v>
      </c>
      <c r="Y1114" t="str">
        <f t="shared" si="548"/>
        <v>0.009+0.197040691233152i</v>
      </c>
      <c r="Z1114" t="str">
        <f t="shared" si="549"/>
        <v>-0.0916889575120364-0.00791040674547411i</v>
      </c>
      <c r="AA1114" t="str">
        <f t="shared" si="550"/>
        <v>3.29984476508877-71.3659207477461i</v>
      </c>
      <c r="AB1114" t="str">
        <f t="shared" si="551"/>
        <v>0.481915833475735-0.101507622897151i</v>
      </c>
      <c r="AC1114" t="str">
        <f t="shared" si="552"/>
        <v>1.49558586416849-1.23457513005779i</v>
      </c>
      <c r="AD1114" t="str">
        <f t="shared" si="553"/>
        <v>0.224960358054355+0.117828634669282i</v>
      </c>
      <c r="AE1114" t="str">
        <f t="shared" si="554"/>
        <v>-0.0196943082850404-0.0125831126117105i</v>
      </c>
      <c r="AF1114" t="str">
        <f t="shared" si="555"/>
        <v>-13.6567993952522-2.98813729542348i</v>
      </c>
      <c r="AG1114" t="str">
        <f t="shared" si="556"/>
        <v>1.03312764541387-0.0567097865092225i</v>
      </c>
      <c r="AH1114" t="str">
        <f t="shared" si="557"/>
        <v>0.211049478624359+0.234881830675003i</v>
      </c>
      <c r="AI1114">
        <f t="shared" si="558"/>
        <v>-10.012553741003209</v>
      </c>
      <c r="AJ1114">
        <f t="shared" si="559"/>
        <v>48.059205117705751</v>
      </c>
      <c r="AK1114"/>
      <c r="AL1114"/>
      <c r="AM1114"/>
      <c r="AN1114"/>
    </row>
    <row r="1115" spans="1:40" x14ac:dyDescent="0.3">
      <c r="A1115"/>
      <c r="B1115">
        <f t="shared" si="525"/>
        <v>98100</v>
      </c>
      <c r="C1115" s="186" t="str">
        <f t="shared" si="528"/>
        <v>-7.94153911421481E-06+0.0249645493695957i</v>
      </c>
      <c r="D1115" s="158" t="str">
        <f t="shared" si="529"/>
        <v>-5.95706684213917+0.191394878500234i</v>
      </c>
      <c r="E1115" t="str">
        <f t="shared" si="530"/>
        <v>2870</v>
      </c>
      <c r="F1115" t="str">
        <f t="shared" si="531"/>
        <v>0.777000777000777</v>
      </c>
      <c r="G1115" t="str">
        <f t="shared" si="526"/>
        <v>0.777000777000777</v>
      </c>
      <c r="H1115" t="str">
        <f t="shared" si="532"/>
        <v>7.70216179578969+3.17758097985916i</v>
      </c>
      <c r="I1115" t="str">
        <f t="shared" si="533"/>
        <v>385.237799146448i</v>
      </c>
      <c r="J1115" t="str">
        <f t="shared" si="527"/>
        <v>-125.942405355256+83.3179984384366i</v>
      </c>
      <c r="K1115" t="str">
        <f t="shared" si="534"/>
        <v>1.40756522487912-2.12765733020668i</v>
      </c>
      <c r="L1115" t="str">
        <f t="shared" si="535"/>
        <v>0.0916475593658717-0.117022788052988i</v>
      </c>
      <c r="M1115" t="str">
        <f t="shared" si="536"/>
        <v>1.49921278424499-2.24468011825967i</v>
      </c>
      <c r="N1115" t="str">
        <f t="shared" si="537"/>
        <v>-1.23276095726863i</v>
      </c>
      <c r="O1115" t="str">
        <f t="shared" si="538"/>
        <v>0.331634285195139-0.943408024601821i</v>
      </c>
      <c r="P1115" t="str">
        <f t="shared" si="539"/>
        <v>0.668365714804861+0.943408024601821i</v>
      </c>
      <c r="Q1115" t="str">
        <f t="shared" si="540"/>
        <v>-0.668365714804861+0.289352932666809i</v>
      </c>
      <c r="R1115" t="str">
        <f t="shared" si="541"/>
        <v>-0.327531021100239-1.55331140287416i</v>
      </c>
      <c r="S1115" t="str">
        <f t="shared" si="542"/>
        <v>0.127249000178697i</v>
      </c>
      <c r="T1115" t="str">
        <f t="shared" si="543"/>
        <v>0.197657322981906-0.0416779949625131i</v>
      </c>
      <c r="U1115" t="str">
        <f t="shared" si="544"/>
        <v>0.00005-0.00245814325351211i</v>
      </c>
      <c r="V1115" t="str">
        <f t="shared" si="545"/>
        <v>3.33333333333333E-06-0.00270395757886333i</v>
      </c>
      <c r="W1115" t="str">
        <f t="shared" si="546"/>
        <v>0.0000144734673767577-0.00128771609616164i</v>
      </c>
      <c r="X1115" t="str">
        <f t="shared" si="547"/>
        <v>0.0000512523514166413-0.00128583589656639i</v>
      </c>
      <c r="Y1115" t="str">
        <f t="shared" si="548"/>
        <v>0.009+0.197241753162982i</v>
      </c>
      <c r="Z1115" t="str">
        <f t="shared" si="549"/>
        <v>-0.0915017253632794-0.00788819316226362i</v>
      </c>
      <c r="AA1115" t="str">
        <f t="shared" si="550"/>
        <v>3.29301983853846-71.2925347768381i</v>
      </c>
      <c r="AB1115" t="str">
        <f t="shared" si="551"/>
        <v>0.481871813721751-0.101607421986134i</v>
      </c>
      <c r="AC1115" t="str">
        <f t="shared" si="552"/>
        <v>1.49435222349907-1.23397922582673i</v>
      </c>
      <c r="AD1115" t="str">
        <f t="shared" si="553"/>
        <v>0.225110275564596+0.117893210723902i</v>
      </c>
      <c r="AE1115" t="str">
        <f t="shared" si="554"/>
        <v>-0.0196680141924542-0.0125631455263176i</v>
      </c>
      <c r="AF1115" t="str">
        <f t="shared" si="555"/>
        <v>-13.6592286379289-2.98618610135893i</v>
      </c>
      <c r="AG1115" t="str">
        <f t="shared" si="556"/>
        <v>1.03310923831218-0.0566908560326026i</v>
      </c>
      <c r="AH1115" t="str">
        <f t="shared" si="557"/>
        <v>0.210857320617347+0.234523998818127i</v>
      </c>
      <c r="AI1115">
        <f t="shared" si="558"/>
        <v>-10.023414337509637</v>
      </c>
      <c r="AJ1115">
        <f t="shared" si="559"/>
        <v>48.041723092107361</v>
      </c>
      <c r="AK1115"/>
      <c r="AL1115"/>
      <c r="AM1115"/>
      <c r="AN1115"/>
    </row>
    <row r="1116" spans="1:40" x14ac:dyDescent="0.3">
      <c r="A1116"/>
      <c r="B1116">
        <f t="shared" si="525"/>
        <v>98200</v>
      </c>
      <c r="C1116" s="186" t="str">
        <f t="shared" si="528"/>
        <v>-7.92537313710873E-06+0.0249391272266989i</v>
      </c>
      <c r="D1116" s="158" t="str">
        <f t="shared" si="529"/>
        <v>-5.95706671820001+0.191199975404692i</v>
      </c>
      <c r="E1116" t="str">
        <f t="shared" si="530"/>
        <v>2870</v>
      </c>
      <c r="F1116" t="str">
        <f t="shared" si="531"/>
        <v>0.777000777000777</v>
      </c>
      <c r="G1116" t="str">
        <f t="shared" si="526"/>
        <v>0.777000777000777</v>
      </c>
      <c r="H1116" t="str">
        <f t="shared" si="532"/>
        <v>7.70458541251885+3.17543626784429i</v>
      </c>
      <c r="I1116" t="str">
        <f t="shared" si="533"/>
        <v>385.630498228147i</v>
      </c>
      <c r="J1116" t="str">
        <f t="shared" si="527"/>
        <v>-126.201339312173+83.4029301391893i</v>
      </c>
      <c r="K1116" t="str">
        <f t="shared" si="534"/>
        <v>1.40553934985335-2.12679516308871i</v>
      </c>
      <c r="L1116" t="str">
        <f t="shared" si="535"/>
        <v>0.091531833967251-0.116994159447554i</v>
      </c>
      <c r="M1116" t="str">
        <f t="shared" si="536"/>
        <v>1.4970711838206-2.24378932253626i</v>
      </c>
      <c r="N1116" t="str">
        <f t="shared" si="537"/>
        <v>-1.23401759433007i</v>
      </c>
      <c r="O1116" t="str">
        <f t="shared" si="538"/>
        <v>0.330448502171479-0.943824023540737i</v>
      </c>
      <c r="P1116" t="str">
        <f t="shared" si="539"/>
        <v>0.669551497828521+0.943824023540737i</v>
      </c>
      <c r="Q1116" t="str">
        <f t="shared" si="540"/>
        <v>-0.669551497828521+0.290193570789333i</v>
      </c>
      <c r="R1116" t="str">
        <f t="shared" si="541"/>
        <v>-0.32751882196585-1.55158771708668i</v>
      </c>
      <c r="S1116" t="str">
        <f t="shared" si="542"/>
        <v>0.127378713736473i</v>
      </c>
      <c r="T1116" t="str">
        <f t="shared" si="543"/>
        <v>0.197639247651812-0.0417189262664949i</v>
      </c>
      <c r="U1116" t="str">
        <f t="shared" si="544"/>
        <v>0.0000500000000000001-0.00245564005264296i</v>
      </c>
      <c r="V1116" t="str">
        <f t="shared" si="545"/>
        <v>3.33333333333333E-06-0.00270120405790725i</v>
      </c>
      <c r="W1116" t="str">
        <f t="shared" si="546"/>
        <v>0.0000144734649060717-0.00128640501520078i</v>
      </c>
      <c r="X1116" t="str">
        <f t="shared" si="547"/>
        <v>0.0000511775462663581-0.00128452886774143i</v>
      </c>
      <c r="Y1116" t="str">
        <f t="shared" si="548"/>
        <v>0.009+0.197442815092811i</v>
      </c>
      <c r="Z1116" t="str">
        <f t="shared" si="549"/>
        <v>-0.091315066571832-0.00786606855929289i</v>
      </c>
      <c r="AA1116" t="str">
        <f t="shared" si="550"/>
        <v>3.28621616382853-71.2193002033901i</v>
      </c>
      <c r="AB1116" t="str">
        <f t="shared" si="551"/>
        <v>0.481827747597791-0.101707209038747i</v>
      </c>
      <c r="AC1116" t="str">
        <f t="shared" si="552"/>
        <v>1.49312088682773-1.23338288720035i</v>
      </c>
      <c r="AD1116" t="str">
        <f t="shared" si="553"/>
        <v>0.225260290245453+0.117957614597417i</v>
      </c>
      <c r="AE1116" t="str">
        <f t="shared" si="554"/>
        <v>-0.0196417957162398-0.0125432203163746i</v>
      </c>
      <c r="AF1116" t="str">
        <f t="shared" si="555"/>
        <v>-13.6616521307189-2.9842362924396i</v>
      </c>
      <c r="AG1116" t="str">
        <f t="shared" si="556"/>
        <v>1.03309082823523-0.0566719905748684i</v>
      </c>
      <c r="AH1116" t="str">
        <f t="shared" si="557"/>
        <v>0.210665640130547+0.234166935516736i</v>
      </c>
      <c r="AI1116">
        <f t="shared" si="558"/>
        <v>-10.034263156302503</v>
      </c>
      <c r="AJ1116">
        <f t="shared" si="559"/>
        <v>48.0242261940719</v>
      </c>
      <c r="AK1116"/>
      <c r="AL1116"/>
      <c r="AM1116"/>
      <c r="AN1116"/>
    </row>
    <row r="1117" spans="1:40" x14ac:dyDescent="0.3">
      <c r="A1117"/>
      <c r="B1117">
        <f t="shared" si="525"/>
        <v>98300</v>
      </c>
      <c r="C1117" s="186" t="str">
        <f t="shared" si="528"/>
        <v>-7.90925647155124E-06+0.0249137568073731i</v>
      </c>
      <c r="D1117" s="158" t="str">
        <f t="shared" si="529"/>
        <v>-5.95706659463891+0.191005468856527i</v>
      </c>
      <c r="E1117" t="str">
        <f t="shared" si="530"/>
        <v>2870</v>
      </c>
      <c r="F1117" t="str">
        <f t="shared" si="531"/>
        <v>0.777000777000777</v>
      </c>
      <c r="G1117" t="str">
        <f t="shared" si="526"/>
        <v>0.777000777000777</v>
      </c>
      <c r="H1117" t="str">
        <f t="shared" si="532"/>
        <v>7.70700329561345+3.17329334077472i</v>
      </c>
      <c r="I1117" t="str">
        <f t="shared" si="533"/>
        <v>386.023197309846i</v>
      </c>
      <c r="J1117" t="str">
        <f t="shared" si="527"/>
        <v>-126.460537083615+83.4878618399421i</v>
      </c>
      <c r="K1117" t="str">
        <f t="shared" si="534"/>
        <v>1.40351724235894-2.12593232552892i</v>
      </c>
      <c r="L1117" t="str">
        <f t="shared" si="535"/>
        <v>0.0914162829972825-0.11696545276194i</v>
      </c>
      <c r="M1117" t="str">
        <f t="shared" si="536"/>
        <v>1.49493352535622-2.24289777829086i</v>
      </c>
      <c r="N1117" t="str">
        <f t="shared" si="537"/>
        <v>-1.23527423139151i</v>
      </c>
      <c r="O1117" t="str">
        <f t="shared" si="538"/>
        <v>0.32926219732453-0.944238532052692i</v>
      </c>
      <c r="P1117" t="str">
        <f t="shared" si="539"/>
        <v>0.67073780267547+0.944238532052692i</v>
      </c>
      <c r="Q1117" t="str">
        <f t="shared" si="540"/>
        <v>-0.67073780267547+0.291035699338818i</v>
      </c>
      <c r="R1117" t="str">
        <f t="shared" si="541"/>
        <v>-0.327506608884033-1.54986738910602i</v>
      </c>
      <c r="S1117" t="str">
        <f t="shared" si="542"/>
        <v>0.12750842729425i</v>
      </c>
      <c r="T1117" t="str">
        <f t="shared" si="543"/>
        <v>0.197621153299554-0.0417598526272761i</v>
      </c>
      <c r="U1117" t="str">
        <f t="shared" si="544"/>
        <v>0.0000500000000000001-0.00245314194475624i</v>
      </c>
      <c r="V1117" t="str">
        <f t="shared" si="545"/>
        <v>3.33333333333333E-06-0.00269845613923186i</v>
      </c>
      <c r="W1117" t="str">
        <f t="shared" si="546"/>
        <v>0.0000144734624328696-0.00128509660199254i</v>
      </c>
      <c r="X1117" t="str">
        <f t="shared" si="547"/>
        <v>0.0000511029690385418-0.00128322449191832i</v>
      </c>
      <c r="Y1117" t="str">
        <f t="shared" si="548"/>
        <v>0.009+0.197643877022641i</v>
      </c>
      <c r="Z1117" t="str">
        <f t="shared" si="549"/>
        <v>-0.0911289787975641-0.00784403248435262i</v>
      </c>
      <c r="AA1117" t="str">
        <f t="shared" si="550"/>
        <v>3.27943365241725-71.1462165575459i</v>
      </c>
      <c r="AB1117" t="str">
        <f t="shared" si="551"/>
        <v>0.481783635099407-0.101806984040256i</v>
      </c>
      <c r="AC1117" t="str">
        <f t="shared" si="552"/>
        <v>1.49189184975971-1.23278611833854i</v>
      </c>
      <c r="AD1117" t="str">
        <f t="shared" si="553"/>
        <v>0.22541040192811+0.118021846164109i</v>
      </c>
      <c r="AE1117" t="str">
        <f t="shared" si="554"/>
        <v>-0.0196156525428826-0.0125233368317735i</v>
      </c>
      <c r="AF1117" t="str">
        <f t="shared" si="555"/>
        <v>-13.6640698902524-2.98228787191819i</v>
      </c>
      <c r="AG1117" t="str">
        <f t="shared" si="556"/>
        <v>1.03307241514591-0.0566531898902486i</v>
      </c>
      <c r="AH1117" t="str">
        <f t="shared" si="557"/>
        <v>0.210474435358648+0.233810638072478i</v>
      </c>
      <c r="AI1117">
        <f t="shared" si="558"/>
        <v>-10.045100225909218</v>
      </c>
      <c r="AJ1117">
        <f t="shared" si="559"/>
        <v>48.006714435235786</v>
      </c>
      <c r="AK1117"/>
      <c r="AL1117"/>
      <c r="AM1117"/>
      <c r="AN1117"/>
    </row>
    <row r="1118" spans="1:40" x14ac:dyDescent="0.3">
      <c r="A1118"/>
      <c r="B1118">
        <f t="shared" si="525"/>
        <v>98400</v>
      </c>
      <c r="C1118" s="186" t="str">
        <f t="shared" si="528"/>
        <v>-7.89318891719086E-06+0.0248884379539247i</v>
      </c>
      <c r="D1118" s="158" t="str">
        <f t="shared" si="529"/>
        <v>-5.95706647145432+0.190811357646756i</v>
      </c>
      <c r="E1118" t="str">
        <f t="shared" si="530"/>
        <v>2870</v>
      </c>
      <c r="F1118" t="str">
        <f t="shared" si="531"/>
        <v>0.777000777000777</v>
      </c>
      <c r="G1118" t="str">
        <f t="shared" si="526"/>
        <v>0.777000777000777</v>
      </c>
      <c r="H1118" t="str">
        <f t="shared" si="532"/>
        <v>7.70941546165198+3.17115220065696i</v>
      </c>
      <c r="I1118" t="str">
        <f t="shared" si="533"/>
        <v>386.415896391544i</v>
      </c>
      <c r="J1118" t="str">
        <f t="shared" si="527"/>
        <v>-126.719998669583+83.5727935406948i</v>
      </c>
      <c r="K1118" t="str">
        <f t="shared" si="534"/>
        <v>1.4014988950324-2.12506882431121i</v>
      </c>
      <c r="L1118" t="str">
        <f t="shared" si="535"/>
        <v>0.0913009062410485-0.116936668401998i</v>
      </c>
      <c r="M1118" t="str">
        <f t="shared" si="536"/>
        <v>1.49279980127345-2.24200549271321i</v>
      </c>
      <c r="N1118" t="str">
        <f t="shared" si="537"/>
        <v>-1.23653086845294i</v>
      </c>
      <c r="O1118" t="str">
        <f t="shared" si="538"/>
        <v>0.328075372527638-0.944651549483116i</v>
      </c>
      <c r="P1118" t="str">
        <f t="shared" si="539"/>
        <v>0.671924627472362+0.944651549483116i</v>
      </c>
      <c r="Q1118" t="str">
        <f t="shared" si="540"/>
        <v>-0.671924627472362+0.291879318969824i</v>
      </c>
      <c r="R1118" t="str">
        <f t="shared" si="541"/>
        <v>-0.327494381849929-1.54815040868063i</v>
      </c>
      <c r="S1118" t="str">
        <f t="shared" si="542"/>
        <v>0.127638140852026i</v>
      </c>
      <c r="T1118" t="str">
        <f t="shared" si="543"/>
        <v>0.1976030399233-0.0418007740388084i</v>
      </c>
      <c r="U1118" t="str">
        <f t="shared" si="544"/>
        <v>0.0000500000000000001-0.00245064891432458i</v>
      </c>
      <c r="V1118" t="str">
        <f t="shared" si="545"/>
        <v>3.33333333333333E-06-0.00269571380575703i</v>
      </c>
      <c r="W1118" t="str">
        <f t="shared" si="546"/>
        <v>0.0000144734599571514-0.00128379084840355i</v>
      </c>
      <c r="X1118" t="str">
        <f t="shared" si="547"/>
        <v>0.0000510286188083961-0.00128192276103504i</v>
      </c>
      <c r="Y1118" t="str">
        <f t="shared" si="548"/>
        <v>0.009+0.197844938952471i</v>
      </c>
      <c r="Z1118" t="str">
        <f t="shared" si="549"/>
        <v>-0.0909434597122839-0.00782208448800688i</v>
      </c>
      <c r="AA1118" t="str">
        <f t="shared" si="550"/>
        <v>3.27267221622561-71.0732833713997i</v>
      </c>
      <c r="AB1118" t="str">
        <f t="shared" si="551"/>
        <v>0.481739476222132-0.101906746975914i</v>
      </c>
      <c r="AC1118" t="str">
        <f t="shared" si="552"/>
        <v>1.49066510790544-1.23218892338087i</v>
      </c>
      <c r="AD1118" t="str">
        <f t="shared" si="553"/>
        <v>0.225560610443577+0.118085905298359i</v>
      </c>
      <c r="AE1118" t="str">
        <f t="shared" si="554"/>
        <v>-0.0195895843604671-0.0125034949231459i</v>
      </c>
      <c r="AF1118" t="str">
        <f t="shared" si="555"/>
        <v>-13.6664819331063-2.9803408430102i</v>
      </c>
      <c r="AG1118" t="str">
        <f t="shared" si="556"/>
        <v>1.03305399900737-0.0566344537339457i</v>
      </c>
      <c r="AH1118" t="str">
        <f t="shared" si="557"/>
        <v>0.21028370450452+0.233455103799465i</v>
      </c>
      <c r="AI1118">
        <f t="shared" si="558"/>
        <v>-10.055925574768272</v>
      </c>
      <c r="AJ1118">
        <f t="shared" si="559"/>
        <v>47.989187827242468</v>
      </c>
      <c r="AK1118"/>
      <c r="AL1118"/>
      <c r="AM1118"/>
      <c r="AN1118"/>
    </row>
    <row r="1119" spans="1:40" x14ac:dyDescent="0.3">
      <c r="A1119"/>
      <c r="B1119">
        <f t="shared" si="525"/>
        <v>98500</v>
      </c>
      <c r="C1119" s="186" t="str">
        <f t="shared" si="528"/>
        <v>-7.87717027469253E-06+0.0248631705093004i</v>
      </c>
      <c r="D1119" s="158" t="str">
        <f t="shared" si="529"/>
        <v>-5.95706634864473+0.190617640571303i</v>
      </c>
      <c r="E1119" t="str">
        <f t="shared" si="530"/>
        <v>2870</v>
      </c>
      <c r="F1119" t="str">
        <f t="shared" si="531"/>
        <v>0.777000777000777</v>
      </c>
      <c r="G1119" t="str">
        <f t="shared" si="526"/>
        <v>0.777000777000777</v>
      </c>
      <c r="H1119" t="str">
        <f t="shared" si="532"/>
        <v>7.71182192715991+3.1690128494657i</v>
      </c>
      <c r="I1119" t="str">
        <f t="shared" si="533"/>
        <v>386.808595473243i</v>
      </c>
      <c r="J1119" t="str">
        <f t="shared" si="527"/>
        <v>-126.979724070077+83.6577252414475i</v>
      </c>
      <c r="K1119" t="str">
        <f t="shared" si="534"/>
        <v>1.39948430051958-2.12420466618591i</v>
      </c>
      <c r="L1119" t="str">
        <f t="shared" si="535"/>
        <v>0.091185703483375-0.116907806772131i</v>
      </c>
      <c r="M1119" t="str">
        <f t="shared" si="536"/>
        <v>1.49067000400296-2.24111247295804i</v>
      </c>
      <c r="N1119" t="str">
        <f t="shared" si="537"/>
        <v>-1.23778750551438i</v>
      </c>
      <c r="O1119" t="str">
        <f t="shared" si="538"/>
        <v>0.326888029654941-0.945063075179805i</v>
      </c>
      <c r="P1119" t="str">
        <f t="shared" si="539"/>
        <v>0.673111970345059+0.945063075179805i</v>
      </c>
      <c r="Q1119" t="str">
        <f t="shared" si="540"/>
        <v>-0.673111970345059+0.292724430334575i</v>
      </c>
      <c r="R1119" t="str">
        <f t="shared" si="541"/>
        <v>-0.327482140858678-1.54643676560052i</v>
      </c>
      <c r="S1119" t="str">
        <f t="shared" si="542"/>
        <v>0.127767854409803i</v>
      </c>
      <c r="T1119" t="str">
        <f t="shared" si="543"/>
        <v>0.197584907521214-0.0418416904950422i</v>
      </c>
      <c r="U1119" t="str">
        <f t="shared" si="544"/>
        <v>0.0000499999999999999-0.00244816094588364i</v>
      </c>
      <c r="V1119" t="str">
        <f t="shared" si="545"/>
        <v>3.33333333333333E-06-0.002692977040472i</v>
      </c>
      <c r="W1119" t="str">
        <f t="shared" si="546"/>
        <v>0.000014473457478917-0.00128248774633342i</v>
      </c>
      <c r="X1119" t="str">
        <f t="shared" si="547"/>
        <v>0.0000509544946558055-0.00128062366706212i</v>
      </c>
      <c r="Y1119" t="str">
        <f t="shared" si="548"/>
        <v>0.009+0.198046000882301i</v>
      </c>
      <c r="Z1119" t="str">
        <f t="shared" si="549"/>
        <v>-0.0907585069996555-0.00780022412357203i</v>
      </c>
      <c r="AA1119" t="str">
        <f t="shared" si="550"/>
        <v>3.26593176763426-71.0005001789843i</v>
      </c>
      <c r="AB1119" t="str">
        <f t="shared" si="551"/>
        <v>0.481695270961489-0.102006497830975i</v>
      </c>
      <c r="AC1119" t="str">
        <f t="shared" si="552"/>
        <v>1.4894406568806-1.23159130644672i</v>
      </c>
      <c r="AD1119" t="str">
        <f t="shared" si="553"/>
        <v>0.225710915622698+0.11814979187464i</v>
      </c>
      <c r="AE1119" t="str">
        <f t="shared" si="554"/>
        <v>-0.0195635908586657-0.012483694441856i</v>
      </c>
      <c r="AF1119" t="str">
        <f t="shared" si="555"/>
        <v>-13.6688882758046-2.9783952088944i</v>
      </c>
      <c r="AG1119" t="str">
        <f t="shared" si="556"/>
        <v>1.03303557978297-0.056615781862132i</v>
      </c>
      <c r="AH1119" t="str">
        <f t="shared" si="557"/>
        <v>0.210093445779171+0.23310033002418i</v>
      </c>
      <c r="AI1119">
        <f t="shared" si="558"/>
        <v>-10.06673923123004</v>
      </c>
      <c r="AJ1119">
        <f t="shared" si="559"/>
        <v>47.971646381739255</v>
      </c>
      <c r="AK1119"/>
      <c r="AL1119"/>
      <c r="AM1119"/>
      <c r="AN1119"/>
    </row>
    <row r="1120" spans="1:40" x14ac:dyDescent="0.3">
      <c r="A1120"/>
      <c r="B1120">
        <f t="shared" si="525"/>
        <v>98600</v>
      </c>
      <c r="C1120" s="186" t="str">
        <f t="shared" si="528"/>
        <v>-7.86120034573155E-06+0.0248379543170838i</v>
      </c>
      <c r="D1120" s="158" t="str">
        <f t="shared" si="529"/>
        <v>-5.95706622620861+0.190424316430976i</v>
      </c>
      <c r="E1120" t="str">
        <f t="shared" si="530"/>
        <v>2870</v>
      </c>
      <c r="F1120" t="str">
        <f t="shared" si="531"/>
        <v>0.777000777000777</v>
      </c>
      <c r="G1120" t="str">
        <f t="shared" si="526"/>
        <v>0.777000777000777</v>
      </c>
      <c r="H1120" t="str">
        <f t="shared" si="532"/>
        <v>7.71422270860995+3.16687528914385i</v>
      </c>
      <c r="I1120" t="str">
        <f t="shared" si="533"/>
        <v>387.201294554942i</v>
      </c>
      <c r="J1120" t="str">
        <f t="shared" si="527"/>
        <v>-127.239713285096+83.7426569422003i</v>
      </c>
      <c r="K1120" t="str">
        <f t="shared" si="534"/>
        <v>1.39747345147568-2.12333985786989i</v>
      </c>
      <c r="L1120" t="str">
        <f t="shared" si="535"/>
        <v>0.0910706745088346-0.116878868275297i</v>
      </c>
      <c r="M1120" t="str">
        <f t="shared" si="536"/>
        <v>1.48854412598451-2.24021872614519i</v>
      </c>
      <c r="N1120" t="str">
        <f t="shared" si="537"/>
        <v>-1.23904414257581i</v>
      </c>
      <c r="O1120" t="str">
        <f t="shared" si="538"/>
        <v>0.325700170581436-0.945473108492898i</v>
      </c>
      <c r="P1120" t="str">
        <f t="shared" si="539"/>
        <v>0.674299829418564+0.945473108492898i</v>
      </c>
      <c r="Q1120" t="str">
        <f t="shared" si="540"/>
        <v>-0.674299829418564+0.293571034082912i</v>
      </c>
      <c r="R1120" t="str">
        <f t="shared" si="541"/>
        <v>-0.327469885905408-1.54472644969719i</v>
      </c>
      <c r="S1120" t="str">
        <f t="shared" si="542"/>
        <v>0.127897567967579i</v>
      </c>
      <c r="T1120" t="str">
        <f t="shared" si="543"/>
        <v>0.197566756091463-0.0418826019899223i</v>
      </c>
      <c r="U1120" t="str">
        <f t="shared" si="544"/>
        <v>0.0000499999999999999-0.00244567802403183i</v>
      </c>
      <c r="V1120" t="str">
        <f t="shared" si="545"/>
        <v>3.33333333333333E-06-0.00269024582643501i</v>
      </c>
      <c r="W1120" t="str">
        <f t="shared" si="546"/>
        <v>0.0000144734549981662-0.00128118728771467i</v>
      </c>
      <c r="X1120" t="str">
        <f t="shared" si="547"/>
        <v>0.0000508805956653138-0.00127932720200258i</v>
      </c>
      <c r="Y1120" t="str">
        <f t="shared" si="548"/>
        <v>0.009+0.19824706281213i</v>
      </c>
      <c r="Z1120" t="str">
        <f t="shared" si="549"/>
        <v>-0.0905741183551355-0.00777845094709822i</v>
      </c>
      <c r="AA1120" t="str">
        <f t="shared" si="550"/>
        <v>3.25921221948074-70.9278665162624i</v>
      </c>
      <c r="AB1120" t="str">
        <f t="shared" si="551"/>
        <v>0.481651019313011-0.102106236590676i</v>
      </c>
      <c r="AC1120" t="str">
        <f t="shared" si="552"/>
        <v>1.48821849230619-1.23099327163536i</v>
      </c>
      <c r="AD1120" t="str">
        <f t="shared" si="553"/>
        <v>0.225861317296145+0.118213505767526i</v>
      </c>
      <c r="AE1120" t="str">
        <f t="shared" si="554"/>
        <v>-0.0195376717287307-0.0124639352399985i</v>
      </c>
      <c r="AF1120" t="str">
        <f t="shared" si="555"/>
        <v>-13.6712889348186-2.97645097271287i</v>
      </c>
      <c r="AG1120" t="str">
        <f t="shared" si="556"/>
        <v>1.03301715743631-0.056597174031944i</v>
      </c>
      <c r="AH1120" t="str">
        <f t="shared" si="557"/>
        <v>0.209903657401713+0.232746314085439i</v>
      </c>
      <c r="AI1120">
        <f t="shared" si="558"/>
        <v>-10.07754122355629</v>
      </c>
      <c r="AJ1120">
        <f t="shared" si="559"/>
        <v>47.954090110379504</v>
      </c>
      <c r="AK1120"/>
      <c r="AL1120"/>
      <c r="AM1120"/>
      <c r="AN1120"/>
    </row>
    <row r="1121" spans="1:40" x14ac:dyDescent="0.3">
      <c r="A1121"/>
      <c r="B1121">
        <f t="shared" si="525"/>
        <v>98700</v>
      </c>
      <c r="C1121" s="186" t="str">
        <f t="shared" si="528"/>
        <v>-7.84527893298734E-06+0.0248127892214926i</v>
      </c>
      <c r="D1121" s="158" t="str">
        <f t="shared" si="529"/>
        <v>-5.95706610414445+0.190231384031443i</v>
      </c>
      <c r="E1121" t="str">
        <f t="shared" si="530"/>
        <v>2870</v>
      </c>
      <c r="F1121" t="str">
        <f t="shared" si="531"/>
        <v>0.777000777000777</v>
      </c>
      <c r="G1121" t="str">
        <f t="shared" si="526"/>
        <v>0.777000777000777</v>
      </c>
      <c r="H1121" t="str">
        <f t="shared" si="532"/>
        <v>7.71661782242206+3.1647395216029i</v>
      </c>
      <c r="I1121" t="str">
        <f t="shared" si="533"/>
        <v>387.593993636641i</v>
      </c>
      <c r="J1121" t="str">
        <f t="shared" si="527"/>
        <v>-127.499966314641+83.827588642953i</v>
      </c>
      <c r="K1121" t="str">
        <f t="shared" si="534"/>
        <v>1.39546634056525-2.12247440604677i</v>
      </c>
      <c r="L1121" t="str">
        <f t="shared" si="535"/>
        <v>0.0909558191017549-0.116849853313016i</v>
      </c>
      <c r="M1121" t="str">
        <f t="shared" si="536"/>
        <v>1.48642215966701-2.23932425935979i</v>
      </c>
      <c r="N1121" t="str">
        <f t="shared" si="537"/>
        <v>-1.24030077963725i</v>
      </c>
      <c r="O1121" t="str">
        <f t="shared" si="538"/>
        <v>0.324511797182896-0.945881648774902i</v>
      </c>
      <c r="P1121" t="str">
        <f t="shared" si="539"/>
        <v>0.675488202817104+0.945881648774902i</v>
      </c>
      <c r="Q1121" t="str">
        <f t="shared" si="540"/>
        <v>-0.675488202817104+0.294419130862348i</v>
      </c>
      <c r="R1121" t="str">
        <f t="shared" si="541"/>
        <v>-0.327457616985241-1.54301945084327i</v>
      </c>
      <c r="S1121" t="str">
        <f t="shared" si="542"/>
        <v>0.128027281525356i</v>
      </c>
      <c r="T1121" t="str">
        <f t="shared" si="543"/>
        <v>0.197548585632212-0.0419235085173916i</v>
      </c>
      <c r="U1121" t="str">
        <f t="shared" si="544"/>
        <v>0.0000499999999999999-0.00244320013342997i</v>
      </c>
      <c r="V1121" t="str">
        <f t="shared" si="545"/>
        <v>3.33333333333333E-06-0.00268752014677297i</v>
      </c>
      <c r="W1121" t="str">
        <f t="shared" si="546"/>
        <v>0.0000144734525148996-0.00127988946451248i</v>
      </c>
      <c r="X1121" t="str">
        <f t="shared" si="547"/>
        <v>0.0000508069209260914-0.00127803335789169i</v>
      </c>
      <c r="Y1121" t="str">
        <f t="shared" si="548"/>
        <v>0.009+0.19844812474196i</v>
      </c>
      <c r="Z1121" t="str">
        <f t="shared" si="549"/>
        <v>-0.0903902914858929-0.00775676451734863i</v>
      </c>
      <c r="AA1121" t="str">
        <f t="shared" si="550"/>
        <v>3.25251348505637-70.8553819211138i</v>
      </c>
      <c r="AB1121" t="str">
        <f t="shared" si="551"/>
        <v>0.481606721272223-0.102205963240249i</v>
      </c>
      <c r="AC1121" t="str">
        <f t="shared" si="552"/>
        <v>1.48699860980848-1.23039482302604i</v>
      </c>
      <c r="AD1121" t="str">
        <f t="shared" si="553"/>
        <v>0.226011815294418+0.118277046851694i</v>
      </c>
      <c r="AE1121" t="str">
        <f t="shared" si="554"/>
        <v>-0.0195118266634822-0.0124442171703925i</v>
      </c>
      <c r="AF1121" t="str">
        <f t="shared" si="555"/>
        <v>-13.6736839265665-2.97450813757146i</v>
      </c>
      <c r="AG1121" t="str">
        <f t="shared" si="556"/>
        <v>1.03299873193122-0.056578630001475i</v>
      </c>
      <c r="AH1121" t="str">
        <f t="shared" si="557"/>
        <v>0.209714337599283+0.232393053334288i</v>
      </c>
      <c r="AI1121">
        <f t="shared" si="558"/>
        <v>-10.088331579921878</v>
      </c>
      <c r="AJ1121">
        <f t="shared" si="559"/>
        <v>47.93651902482307</v>
      </c>
      <c r="AK1121"/>
      <c r="AL1121"/>
      <c r="AM1121"/>
      <c r="AN1121"/>
    </row>
    <row r="1122" spans="1:40" x14ac:dyDescent="0.3">
      <c r="A1122"/>
      <c r="B1122">
        <f t="shared" si="525"/>
        <v>98800</v>
      </c>
      <c r="C1122" s="186" t="str">
        <f t="shared" si="528"/>
        <v>-0.0000078294058401375+0.0247876750673752i</v>
      </c>
      <c r="D1122" s="158" t="str">
        <f t="shared" si="529"/>
        <v>-5.95706598245073+0.19003884218321i</v>
      </c>
      <c r="E1122" t="str">
        <f t="shared" si="530"/>
        <v>2870</v>
      </c>
      <c r="F1122" t="str">
        <f t="shared" si="531"/>
        <v>0.777000777000777</v>
      </c>
      <c r="G1122" t="str">
        <f t="shared" si="526"/>
        <v>0.777000777000777</v>
      </c>
      <c r="H1122" t="str">
        <f t="shared" si="532"/>
        <v>7.71900728496377+3.16260554872307i</v>
      </c>
      <c r="I1122" t="str">
        <f t="shared" si="533"/>
        <v>387.986692718339i</v>
      </c>
      <c r="J1122" t="str">
        <f t="shared" si="527"/>
        <v>-127.760483158712+83.9125203437058i</v>
      </c>
      <c r="K1122" t="str">
        <f t="shared" si="534"/>
        <v>1.39346296046229-2.12160831736697i</v>
      </c>
      <c r="L1122" t="str">
        <f t="shared" si="535"/>
        <v>0.0908411370462171-0.11682076228537i</v>
      </c>
      <c r="M1122" t="str">
        <f t="shared" si="536"/>
        <v>1.48430409750851-2.23842907965234i</v>
      </c>
      <c r="N1122" t="str">
        <f t="shared" si="537"/>
        <v>-1.24155741669869i</v>
      </c>
      <c r="O1122" t="str">
        <f t="shared" si="538"/>
        <v>0.323322911335933-0.946288695380673i</v>
      </c>
      <c r="P1122" t="str">
        <f t="shared" si="539"/>
        <v>0.676677088664067+0.946288695380673i</v>
      </c>
      <c r="Q1122" t="str">
        <f t="shared" si="540"/>
        <v>-0.676677088664067+0.295268721318017i</v>
      </c>
      <c r="R1122" t="str">
        <f t="shared" si="541"/>
        <v>-0.327445334093297-1.54131575895239i</v>
      </c>
      <c r="S1122" t="str">
        <f t="shared" si="542"/>
        <v>0.128156995083132i</v>
      </c>
      <c r="T1122" t="str">
        <f t="shared" si="543"/>
        <v>0.197530396141615-0.0419644100713892i</v>
      </c>
      <c r="U1122" t="str">
        <f t="shared" si="544"/>
        <v>0.00005-0.002440727258801i</v>
      </c>
      <c r="V1122" t="str">
        <f t="shared" si="545"/>
        <v>3.33333333333333E-06-0.00268479998468109i</v>
      </c>
      <c r="W1122" t="str">
        <f t="shared" si="546"/>
        <v>0.0000144734500291166-0.00127859426872457i</v>
      </c>
      <c r="X1122" t="str">
        <f t="shared" si="547"/>
        <v>0.0000507334695319071-0.00127674212679683i</v>
      </c>
      <c r="Y1122" t="str">
        <f t="shared" si="548"/>
        <v>0.009+0.19864918667179i</v>
      </c>
      <c r="Z1122" t="str">
        <f t="shared" si="549"/>
        <v>-0.0902070241107426-0.00773516439578089i</v>
      </c>
      <c r="AA1122" t="str">
        <f t="shared" si="550"/>
        <v>3.24583547810372-70.7830459333293i</v>
      </c>
      <c r="AB1122" t="str">
        <f t="shared" si="551"/>
        <v>0.481562376834626-0.10230567776492i</v>
      </c>
      <c r="AC1122" t="str">
        <f t="shared" si="552"/>
        <v>1.48578100501903-1.22979596467798i</v>
      </c>
      <c r="AD1122" t="str">
        <f t="shared" si="553"/>
        <v>0.226162409447857+0.118340415001908i</v>
      </c>
      <c r="AE1122" t="str">
        <f t="shared" si="554"/>
        <v>-0.0194860553573018-0.0124245400865775i</v>
      </c>
      <c r="AF1122" t="str">
        <f t="shared" si="555"/>
        <v>-13.6760732674145-2.97256670653986i</v>
      </c>
      <c r="AG1122" t="str">
        <f t="shared" si="556"/>
        <v>1.03298030323176-0.0565601495297768i</v>
      </c>
      <c r="AH1122" t="str">
        <f t="shared" si="557"/>
        <v>0.209525484607054+0.232040545133963i</v>
      </c>
      <c r="AI1122">
        <f t="shared" si="558"/>
        <v>-10.099110328413513</v>
      </c>
      <c r="AJ1122">
        <f t="shared" si="559"/>
        <v>47.91893313673215</v>
      </c>
      <c r="AK1122"/>
      <c r="AL1122"/>
      <c r="AM1122"/>
      <c r="AN1122"/>
    </row>
    <row r="1123" spans="1:40" x14ac:dyDescent="0.3">
      <c r="A1123"/>
      <c r="B1123">
        <f t="shared" si="525"/>
        <v>98900</v>
      </c>
      <c r="C1123" s="186" t="str">
        <f t="shared" si="528"/>
        <v>-7.81358087185157E-06+0.0247626117002074i</v>
      </c>
      <c r="D1123" s="158" t="str">
        <f t="shared" si="529"/>
        <v>-5.95706586112598+0.18984668970159i</v>
      </c>
      <c r="E1123" t="str">
        <f t="shared" si="530"/>
        <v>2870</v>
      </c>
      <c r="F1123" t="str">
        <f t="shared" si="531"/>
        <v>0.777000777000777</v>
      </c>
      <c r="G1123" t="str">
        <f t="shared" si="526"/>
        <v>0.777000777000777</v>
      </c>
      <c r="H1123" t="str">
        <f t="shared" si="532"/>
        <v>7.72139111255023+3.16047337235364i</v>
      </c>
      <c r="I1123" t="str">
        <f t="shared" si="533"/>
        <v>388.379391800038i</v>
      </c>
      <c r="J1123" t="str">
        <f t="shared" si="527"/>
        <v>-128.021263817308+83.9974520444585i</v>
      </c>
      <c r="K1123" t="str">
        <f t="shared" si="534"/>
        <v>1.3914633038503-2.12074159844798i</v>
      </c>
      <c r="L1123" t="str">
        <f t="shared" si="535"/>
        <v>0.090726628126064-0.11679159559101i</v>
      </c>
      <c r="M1123" t="str">
        <f t="shared" si="536"/>
        <v>1.48218993197636-2.23753319403899i</v>
      </c>
      <c r="N1123" t="str">
        <f t="shared" si="537"/>
        <v>-1.24281405376012i</v>
      </c>
      <c r="O1123" t="str">
        <f t="shared" si="538"/>
        <v>0.32213351491797-0.946694247667426i</v>
      </c>
      <c r="P1123" t="str">
        <f t="shared" si="539"/>
        <v>0.67786648508203+0.946694247667426i</v>
      </c>
      <c r="Q1123" t="str">
        <f t="shared" si="540"/>
        <v>-0.67786648508203+0.296119806092694i</v>
      </c>
      <c r="R1123" t="str">
        <f t="shared" si="541"/>
        <v>-0.327433037224688-1.53961536397901i</v>
      </c>
      <c r="S1123" t="str">
        <f t="shared" si="542"/>
        <v>0.128286708640908i</v>
      </c>
      <c r="T1123" t="str">
        <f t="shared" si="543"/>
        <v>0.197512187617841-0.0420053066458511i</v>
      </c>
      <c r="U1123" t="str">
        <f t="shared" si="544"/>
        <v>0.00005-0.00243825938492961i</v>
      </c>
      <c r="V1123" t="str">
        <f t="shared" si="545"/>
        <v>3.33333333333333E-06-0.00268208532342257i</v>
      </c>
      <c r="W1123" t="str">
        <f t="shared" si="546"/>
        <v>0.0000144734475408176-0.00127730169238104i</v>
      </c>
      <c r="X1123" t="str">
        <f t="shared" si="547"/>
        <v>0.0000506602405811039-0.00127545350081736i</v>
      </c>
      <c r="Y1123" t="str">
        <f t="shared" si="548"/>
        <v>0.009+0.19885024860162i</v>
      </c>
      <c r="Z1123" t="str">
        <f t="shared" si="549"/>
        <v>-0.0900243139600746-0.00771365014652771i</v>
      </c>
      <c r="AA1123" t="str">
        <f t="shared" si="550"/>
        <v>3.2391781128136-70.7108580945982i</v>
      </c>
      <c r="AB1123" t="str">
        <f t="shared" si="551"/>
        <v>0.481517985995755-0.102405380149905i</v>
      </c>
      <c r="AC1123" t="str">
        <f t="shared" si="552"/>
        <v>1.48456567357485-1.2291967006307i</v>
      </c>
      <c r="AD1123" t="str">
        <f t="shared" si="553"/>
        <v>0.226313099586619+0.118403610093044i</v>
      </c>
      <c r="AE1123" t="str">
        <f t="shared" si="554"/>
        <v>-0.0194603575061198-0.0124049038428099i</v>
      </c>
      <c r="AF1123" t="str">
        <f t="shared" si="555"/>
        <v>-13.6784569736762-2.97062668265205i</v>
      </c>
      <c r="AG1123" t="str">
        <f t="shared" si="556"/>
        <v>1.0329618713022-0.0565417323768462i</v>
      </c>
      <c r="AH1123" t="str">
        <f t="shared" si="557"/>
        <v>0.209337096668137+0.231688786859813i</v>
      </c>
      <c r="AI1123">
        <f t="shared" si="558"/>
        <v>-10.109877497031261</v>
      </c>
      <c r="AJ1123">
        <f t="shared" si="559"/>
        <v>47.901332457777428</v>
      </c>
      <c r="AK1123"/>
      <c r="AL1123"/>
      <c r="AM1123"/>
      <c r="AN1123"/>
    </row>
    <row r="1124" spans="1:40" x14ac:dyDescent="0.3">
      <c r="A1124"/>
      <c r="B1124">
        <f t="shared" si="525"/>
        <v>99000</v>
      </c>
      <c r="C1124" s="186" t="str">
        <f t="shared" si="528"/>
        <v>-7.79780383378512E-06+0.0247375989660895i</v>
      </c>
      <c r="D1124" s="158" t="str">
        <f t="shared" si="529"/>
        <v>-5.95706574016869+0.189654925406686i</v>
      </c>
      <c r="E1124" t="str">
        <f t="shared" si="530"/>
        <v>2870</v>
      </c>
      <c r="F1124" t="str">
        <f t="shared" si="531"/>
        <v>0.777000777000777</v>
      </c>
      <c r="G1124" t="str">
        <f t="shared" si="526"/>
        <v>0.777000777000777</v>
      </c>
      <c r="H1124" t="str">
        <f t="shared" si="532"/>
        <v>7.72376932144444+3.15834299431305i</v>
      </c>
      <c r="I1124" t="str">
        <f t="shared" si="533"/>
        <v>388.772090881737i</v>
      </c>
      <c r="J1124" t="str">
        <f t="shared" si="527"/>
        <v>-128.28230829043+84.0823837452113i</v>
      </c>
      <c r="K1124" t="str">
        <f t="shared" si="534"/>
        <v>1.38946736342224-2.11987425587437i</v>
      </c>
      <c r="L1124" t="str">
        <f t="shared" si="535"/>
        <v>0.0906122921249033-0.116762353627157i</v>
      </c>
      <c r="M1124" t="str">
        <f t="shared" si="536"/>
        <v>1.48007965554714-2.23663660950153i</v>
      </c>
      <c r="N1124" t="str">
        <f t="shared" si="537"/>
        <v>-1.24407069082156i</v>
      </c>
      <c r="O1124" t="str">
        <f t="shared" si="538"/>
        <v>0.320943609807208-0.947098304994745i</v>
      </c>
      <c r="P1124" t="str">
        <f t="shared" si="539"/>
        <v>0.679056390192792+0.947098304994745i</v>
      </c>
      <c r="Q1124" t="str">
        <f t="shared" si="540"/>
        <v>-0.679056390192792+0.296972385826815i</v>
      </c>
      <c r="R1124" t="str">
        <f t="shared" si="541"/>
        <v>-0.327420726374518-1.53791825591809i</v>
      </c>
      <c r="S1124" t="str">
        <f t="shared" si="542"/>
        <v>0.128416422198685i</v>
      </c>
      <c r="T1124" t="str">
        <f t="shared" si="543"/>
        <v>0.197493960059043-0.0420461982347102i</v>
      </c>
      <c r="U1124" t="str">
        <f t="shared" si="544"/>
        <v>0.00005-0.002435796496662i</v>
      </c>
      <c r="V1124" t="str">
        <f t="shared" si="545"/>
        <v>3.33333333333333E-06-0.00267937614632821i</v>
      </c>
      <c r="W1124" t="str">
        <f t="shared" si="546"/>
        <v>0.0000144734450500025-0.00127601172754418i</v>
      </c>
      <c r="X1124" t="str">
        <f t="shared" si="547"/>
        <v>0.0000505872331765677-0.00127416747208442i</v>
      </c>
      <c r="Y1124" t="str">
        <f t="shared" si="548"/>
        <v>0.009+0.199051310531449i</v>
      </c>
      <c r="Z1124" t="str">
        <f t="shared" si="549"/>
        <v>-0.0898421587757824-0.00769222133637766i</v>
      </c>
      <c r="AA1124" t="str">
        <f t="shared" si="550"/>
        <v>3.23254130382234-70.6388179484999i</v>
      </c>
      <c r="AB1124" t="str">
        <f t="shared" si="551"/>
        <v>0.481473548751107-0.102505070380412i</v>
      </c>
      <c r="AC1124" t="str">
        <f t="shared" si="552"/>
        <v>1.48335261111824-1.22859703490382i</v>
      </c>
      <c r="AD1124" t="str">
        <f t="shared" si="553"/>
        <v>0.226463885540699+0.118466632000071i</v>
      </c>
      <c r="AE1124" t="str">
        <f t="shared" si="554"/>
        <v>-0.0194347328074083-0.0123853082940577i</v>
      </c>
      <c r="AF1124" t="str">
        <f t="shared" si="555"/>
        <v>-13.6808350616131-2.96868806890636i</v>
      </c>
      <c r="AG1124" t="str">
        <f t="shared" si="556"/>
        <v>1.03294343610707-0.0565233783036269i</v>
      </c>
      <c r="AH1124" t="str">
        <f t="shared" si="557"/>
        <v>0.209149172033572+0.231337775899224i</v>
      </c>
      <c r="AI1124">
        <f t="shared" si="558"/>
        <v>-10.120633113688474</v>
      </c>
      <c r="AJ1124">
        <f t="shared" si="559"/>
        <v>47.883716999632234</v>
      </c>
      <c r="AK1124"/>
      <c r="AL1124"/>
      <c r="AM1124"/>
      <c r="AN1124"/>
    </row>
    <row r="1125" spans="1:40" x14ac:dyDescent="0.3">
      <c r="A1125"/>
      <c r="B1125">
        <f t="shared" si="525"/>
        <v>99100</v>
      </c>
      <c r="C1125" s="186" t="str">
        <f t="shared" si="528"/>
        <v>-7.78207453257382E-06+0.024712636711743i</v>
      </c>
      <c r="D1125" s="158" t="str">
        <f t="shared" si="529"/>
        <v>-5.95706561957738+0.189463548123363i</v>
      </c>
      <c r="E1125" t="str">
        <f t="shared" si="530"/>
        <v>2870</v>
      </c>
      <c r="F1125" t="str">
        <f t="shared" si="531"/>
        <v>0.777000777000777</v>
      </c>
      <c r="G1125" t="str">
        <f t="shared" si="526"/>
        <v>0.777000777000777</v>
      </c>
      <c r="H1125" t="str">
        <f t="shared" si="532"/>
        <v>7.72614192785737+3.15621441638924i</v>
      </c>
      <c r="I1125" t="str">
        <f t="shared" si="533"/>
        <v>389.164789963436i</v>
      </c>
      <c r="J1125" t="str">
        <f t="shared" si="527"/>
        <v>-128.543616578078+84.167315445964i</v>
      </c>
      <c r="K1125" t="str">
        <f t="shared" si="534"/>
        <v>1.38747513188062-2.119006296198i</v>
      </c>
      <c r="L1125" t="str">
        <f t="shared" si="535"/>
        <v>0.090498128826111-0.11673303678961i</v>
      </c>
      <c r="M1125" t="str">
        <f t="shared" si="536"/>
        <v>1.47797326070673-2.23573933298761i</v>
      </c>
      <c r="N1125" t="str">
        <f t="shared" si="537"/>
        <v>-1.24532732788299i</v>
      </c>
      <c r="O1125" t="str">
        <f t="shared" si="538"/>
        <v>0.319753197882687-0.947500866724561i</v>
      </c>
      <c r="P1125" t="str">
        <f t="shared" si="539"/>
        <v>0.680246802117313+0.947500866724561i</v>
      </c>
      <c r="Q1125" t="str">
        <f t="shared" si="540"/>
        <v>-0.680246802117313+0.297826461158429i</v>
      </c>
      <c r="R1125" t="str">
        <f t="shared" si="541"/>
        <v>-0.327408401537887-1.53622442480503i</v>
      </c>
      <c r="S1125" t="str">
        <f t="shared" si="542"/>
        <v>0.128546135756461i</v>
      </c>
      <c r="T1125" t="str">
        <f t="shared" si="543"/>
        <v>0.197475713463379-0.0420870848318951i</v>
      </c>
      <c r="U1125" t="str">
        <f t="shared" si="544"/>
        <v>0.00005-0.00243333857890553i</v>
      </c>
      <c r="V1125" t="str">
        <f t="shared" si="545"/>
        <v>3.33333333333333E-06-0.00267667243679609i</v>
      </c>
      <c r="W1125" t="str">
        <f t="shared" si="546"/>
        <v>0.000014473442556671-0.0012747243663083i</v>
      </c>
      <c r="X1125" t="str">
        <f t="shared" si="547"/>
        <v>0.0000505144464256999-0.00127288403276077i</v>
      </c>
      <c r="Y1125" t="str">
        <f t="shared" si="548"/>
        <v>0.009+0.199252372461279i</v>
      </c>
      <c r="Z1125" t="str">
        <f t="shared" si="549"/>
        <v>-0.0896605563111899-0.00767087753475592i</v>
      </c>
      <c r="AA1125" t="str">
        <f t="shared" si="550"/>
        <v>3.22592496620886-70.5669250404923i</v>
      </c>
      <c r="AB1125" t="str">
        <f t="shared" si="551"/>
        <v>0.481429065096193-0.10260474844164i</v>
      </c>
      <c r="AC1125" t="str">
        <f t="shared" si="552"/>
        <v>1.48214181329694-1.2279969714973i</v>
      </c>
      <c r="AD1125" t="str">
        <f t="shared" si="553"/>
        <v>0.226614767139923+0.118529480598059i</v>
      </c>
      <c r="AE1125" t="str">
        <f t="shared" si="554"/>
        <v>-0.0194091809601703-0.0123657532959959i</v>
      </c>
      <c r="AF1125" t="str">
        <f t="shared" si="555"/>
        <v>-13.6832075474347-2.96675086826588i</v>
      </c>
      <c r="AG1125" t="str">
        <f t="shared" si="556"/>
        <v>1.03292499761108-0.0565050870720014i</v>
      </c>
      <c r="AH1125" t="str">
        <f t="shared" si="557"/>
        <v>0.208961708962275+0.230987509651562i</v>
      </c>
      <c r="AI1125">
        <f t="shared" si="558"/>
        <v>-10.131377206212068</v>
      </c>
      <c r="AJ1125">
        <f t="shared" si="559"/>
        <v>47.86608677397497</v>
      </c>
      <c r="AK1125"/>
      <c r="AL1125"/>
      <c r="AM1125"/>
      <c r="AN1125"/>
    </row>
    <row r="1126" spans="1:40" x14ac:dyDescent="0.3">
      <c r="A1126"/>
      <c r="B1126">
        <f t="shared" si="525"/>
        <v>99200</v>
      </c>
      <c r="C1126" s="186" t="str">
        <f t="shared" si="528"/>
        <v>-7.76639277582741E-06+0.0246877247845071i</v>
      </c>
      <c r="D1126" s="158" t="str">
        <f t="shared" si="529"/>
        <v>-5.95706549935058+0.189272556681221i</v>
      </c>
      <c r="E1126" t="str">
        <f t="shared" si="530"/>
        <v>2870</v>
      </c>
      <c r="F1126" t="str">
        <f t="shared" si="531"/>
        <v>0.777000777000777</v>
      </c>
      <c r="G1126" t="str">
        <f t="shared" si="526"/>
        <v>0.777000777000777</v>
      </c>
      <c r="H1126" t="str">
        <f t="shared" si="532"/>
        <v>7.72850894794815+3.15408764033984i</v>
      </c>
      <c r="I1126" t="str">
        <f t="shared" si="533"/>
        <v>389.557489045134i</v>
      </c>
      <c r="J1126" t="str">
        <f t="shared" si="527"/>
        <v>-128.805188680251+84.2522471467167i</v>
      </c>
      <c r="K1126" t="str">
        <f t="shared" si="534"/>
        <v>1.38548660193757-2.11813772593818i</v>
      </c>
      <c r="L1126" t="str">
        <f t="shared" si="535"/>
        <v>0.0903841380128393-0.116703645472746i</v>
      </c>
      <c r="M1126" t="str">
        <f t="shared" si="536"/>
        <v>1.47587073995041-2.23484137141093i</v>
      </c>
      <c r="N1126" t="str">
        <f t="shared" si="537"/>
        <v>-1.24658396494443i</v>
      </c>
      <c r="O1126" t="str">
        <f t="shared" si="538"/>
        <v>0.318562281024213-0.947901932221182i</v>
      </c>
      <c r="P1126" t="str">
        <f t="shared" si="539"/>
        <v>0.681437718975787+0.947901932221182i</v>
      </c>
      <c r="Q1126" t="str">
        <f t="shared" si="540"/>
        <v>-0.681437718975787+0.298682032723248i</v>
      </c>
      <c r="R1126" t="str">
        <f t="shared" si="541"/>
        <v>-0.327396062709888-1.53453386071533i</v>
      </c>
      <c r="S1126" t="str">
        <f t="shared" si="542"/>
        <v>0.128675849314238i</v>
      </c>
      <c r="T1126" t="str">
        <f t="shared" si="543"/>
        <v>0.197457447829002-0.0421279664313324i</v>
      </c>
      <c r="U1126" t="str">
        <f t="shared" si="544"/>
        <v>0.00005-0.00243088561662841i</v>
      </c>
      <c r="V1126" t="str">
        <f t="shared" si="545"/>
        <v>3.33333333333333E-06-0.00267397417829125i</v>
      </c>
      <c r="W1126" t="str">
        <f t="shared" si="546"/>
        <v>0.0000144734400608236-0.00127343960079962i</v>
      </c>
      <c r="X1126" t="str">
        <f t="shared" si="547"/>
        <v>0.0000504418794403941-0.00127160317504066i</v>
      </c>
      <c r="Y1126" t="str">
        <f t="shared" si="548"/>
        <v>0.009+0.199453434391109i</v>
      </c>
      <c r="Z1126" t="str">
        <f t="shared" si="549"/>
        <v>-0.0894795043309873-0.00764961831370614i</v>
      </c>
      <c r="AA1126" t="str">
        <f t="shared" si="550"/>
        <v>3.21932901549206-70.4951789179036i</v>
      </c>
      <c r="AB1126" t="str">
        <f t="shared" si="551"/>
        <v>0.481384535026508-0.102704414318783i</v>
      </c>
      <c r="AC1126" t="str">
        <f t="shared" si="552"/>
        <v>1.48093327576411-1.22739651439149i</v>
      </c>
      <c r="AD1126" t="str">
        <f t="shared" si="553"/>
        <v>0.226765744213944+0.118592155762174i</v>
      </c>
      <c r="AE1126" t="str">
        <f t="shared" si="554"/>
        <v>-0.0193837016649309-0.0123462387050027i</v>
      </c>
      <c r="AF1126" t="str">
        <f t="shared" si="555"/>
        <v>-13.6855744472987-2.96481508365862i</v>
      </c>
      <c r="AG1126" t="str">
        <f t="shared" si="556"/>
        <v>1.03290655577919-0.0564868584447862i</v>
      </c>
      <c r="AH1126" t="str">
        <f t="shared" si="557"/>
        <v>0.20877470572099+0.230637985528094i</v>
      </c>
      <c r="AI1126">
        <f t="shared" si="558"/>
        <v>-10.142109802343253</v>
      </c>
      <c r="AJ1126">
        <f t="shared" si="559"/>
        <v>47.848441792488138</v>
      </c>
      <c r="AK1126"/>
      <c r="AL1126"/>
      <c r="AM1126"/>
      <c r="AN1126"/>
    </row>
    <row r="1127" spans="1:40" x14ac:dyDescent="0.3">
      <c r="A1127"/>
      <c r="B1127">
        <f t="shared" si="525"/>
        <v>99300</v>
      </c>
      <c r="C1127" s="186" t="str">
        <f t="shared" si="528"/>
        <v>-0.0000077507583721239+0.0246628630323364i</v>
      </c>
      <c r="D1127" s="158" t="str">
        <f t="shared" si="529"/>
        <v>-5.95706537948681+0.189081949914579i</v>
      </c>
      <c r="E1127" t="str">
        <f t="shared" si="530"/>
        <v>2870</v>
      </c>
      <c r="F1127" t="str">
        <f t="shared" si="531"/>
        <v>0.777000777000777</v>
      </c>
      <c r="G1127" t="str">
        <f t="shared" si="526"/>
        <v>0.777000777000777</v>
      </c>
      <c r="H1127" t="str">
        <f t="shared" si="532"/>
        <v>7.7308703978242+3.15196266789233i</v>
      </c>
      <c r="I1127" t="str">
        <f t="shared" si="533"/>
        <v>389.950188126833i</v>
      </c>
      <c r="J1127" t="str">
        <f t="shared" si="527"/>
        <v>-129.06702459695+84.3371788474694i</v>
      </c>
      <c r="K1127" t="str">
        <f t="shared" si="534"/>
        <v>1.38350176631479-2.11726855158177i</v>
      </c>
      <c r="L1127" t="str">
        <f t="shared" si="535"/>
        <v>0.0902703194680151-0.116674180069526i</v>
      </c>
      <c r="M1127" t="str">
        <f t="shared" si="536"/>
        <v>1.4737720857828-2.2339427316513i</v>
      </c>
      <c r="N1127" t="str">
        <f t="shared" si="537"/>
        <v>-1.24784060200587i</v>
      </c>
      <c r="O1127" t="str">
        <f t="shared" si="538"/>
        <v>0.317370861112414-0.948301500851267i</v>
      </c>
      <c r="P1127" t="str">
        <f t="shared" si="539"/>
        <v>0.682629138887586+0.948301500851267i</v>
      </c>
      <c r="Q1127" t="str">
        <f t="shared" si="540"/>
        <v>-0.682629138887586+0.299539101154603i</v>
      </c>
      <c r="R1127" t="str">
        <f t="shared" si="541"/>
        <v>-0.327383709885611-1.5328465537645i</v>
      </c>
      <c r="S1127" t="str">
        <f t="shared" si="542"/>
        <v>0.128805562872014i</v>
      </c>
      <c r="T1127" t="str">
        <f t="shared" si="543"/>
        <v>0.197439163154063-0.0421688430269443i</v>
      </c>
      <c r="U1127" t="str">
        <f t="shared" si="544"/>
        <v>0.00005-0.0024284375948594i</v>
      </c>
      <c r="V1127" t="str">
        <f t="shared" si="545"/>
        <v>3.33333333333333E-06-0.00267128135434534i</v>
      </c>
      <c r="W1127" t="str">
        <f t="shared" si="546"/>
        <v>0.0000144734375624599-0.00127215742317607i</v>
      </c>
      <c r="X1127" t="str">
        <f t="shared" si="547"/>
        <v>0.0000503695313370046-0.00127032489114966i</v>
      </c>
      <c r="Y1127" t="str">
        <f t="shared" si="548"/>
        <v>0.009+0.199654496320939i</v>
      </c>
      <c r="Z1127" t="str">
        <f t="shared" si="549"/>
        <v>-0.0892990006111599-0.00762844324787146i</v>
      </c>
      <c r="AA1127" t="str">
        <f t="shared" si="550"/>
        <v>3.21275336762804-70.4235791299228i</v>
      </c>
      <c r="AB1127" t="str">
        <f t="shared" si="551"/>
        <v>0.481339958537546-0.102804067997023i</v>
      </c>
      <c r="AC1127" t="str">
        <f t="shared" si="552"/>
        <v>1.47972699417835-1.22679566754722i</v>
      </c>
      <c r="AD1127" t="str">
        <f t="shared" si="553"/>
        <v>0.226916816592247+0.118654657367689i</v>
      </c>
      <c r="AE1127" t="str">
        <f t="shared" si="554"/>
        <v>-0.0193582946237285-0.0123267643781558i</v>
      </c>
      <c r="AF1127" t="str">
        <f t="shared" si="555"/>
        <v>-13.687935777311-2.96288071797775i</v>
      </c>
      <c r="AG1127" t="str">
        <f t="shared" si="556"/>
        <v>1.03288811057658-0.0564686921857284i</v>
      </c>
      <c r="AH1127" t="str">
        <f t="shared" si="557"/>
        <v>0.208588160584255+0.230289200951939i</v>
      </c>
      <c r="AI1127">
        <f t="shared" si="558"/>
        <v>-10.152830929737336</v>
      </c>
      <c r="AJ1127">
        <f t="shared" si="559"/>
        <v>47.830782066859179</v>
      </c>
      <c r="AK1127"/>
      <c r="AL1127"/>
      <c r="AM1127"/>
      <c r="AN1127"/>
    </row>
    <row r="1128" spans="1:40" x14ac:dyDescent="0.3">
      <c r="A1128"/>
      <c r="B1128">
        <f t="shared" si="525"/>
        <v>99400</v>
      </c>
      <c r="C1128" s="186" t="str">
        <f t="shared" si="528"/>
        <v>-7.73517113100372E-06+0.0246380513037971i</v>
      </c>
      <c r="D1128" s="158" t="str">
        <f t="shared" si="529"/>
        <v>-5.95706525998463+0.188891726662444i</v>
      </c>
      <c r="E1128" t="str">
        <f t="shared" si="530"/>
        <v>2870</v>
      </c>
      <c r="F1128" t="str">
        <f t="shared" si="531"/>
        <v>0.777000777000777</v>
      </c>
      <c r="G1128" t="str">
        <f t="shared" si="526"/>
        <v>0.777000777000777</v>
      </c>
      <c r="H1128" t="str">
        <f t="shared" si="532"/>
        <v>7.73322629354142+3.14983950074439i</v>
      </c>
      <c r="I1128" t="str">
        <f t="shared" si="533"/>
        <v>390.342887208532i</v>
      </c>
      <c r="J1128" t="str">
        <f t="shared" si="527"/>
        <v>-129.329124328174+84.4221105482222i</v>
      </c>
      <c r="K1128" t="str">
        <f t="shared" si="534"/>
        <v>1.38152061774367-2.11639877958333i</v>
      </c>
      <c r="L1128" t="str">
        <f t="shared" si="535"/>
        <v>0.0901566729743479-0.116644640971498i</v>
      </c>
      <c r="M1128" t="str">
        <f t="shared" si="536"/>
        <v>1.47167729071802-2.23304342055483i</v>
      </c>
      <c r="N1128" t="str">
        <f t="shared" si="537"/>
        <v>-1.2490972390673i</v>
      </c>
      <c r="O1128" t="str">
        <f t="shared" si="538"/>
        <v>0.316178940028715-0.948699571983839i</v>
      </c>
      <c r="P1128" t="str">
        <f t="shared" si="539"/>
        <v>0.683821059971285+0.948699571983839i</v>
      </c>
      <c r="Q1128" t="str">
        <f t="shared" si="540"/>
        <v>-0.683821059971285+0.300397667083461i</v>
      </c>
      <c r="R1128" t="str">
        <f t="shared" si="541"/>
        <v>-0.327371343060134-1.53116249410782i</v>
      </c>
      <c r="S1128" t="str">
        <f t="shared" si="542"/>
        <v>0.128935276429791i</v>
      </c>
      <c r="T1128" t="str">
        <f t="shared" si="543"/>
        <v>0.19742085943672-0.0422097146126503i</v>
      </c>
      <c r="U1128" t="str">
        <f t="shared" si="544"/>
        <v>0.00005-0.00242599449868751i</v>
      </c>
      <c r="V1128" t="str">
        <f t="shared" si="545"/>
        <v>3.33333333333333E-06-0.00266859394855626i</v>
      </c>
      <c r="W1128" t="str">
        <f t="shared" si="546"/>
        <v>0.0000144734350615799-0.00127087782562712i</v>
      </c>
      <c r="X1128" t="str">
        <f t="shared" si="547"/>
        <v>0.0000502974012363217-0.00126904917334449i</v>
      </c>
      <c r="Y1128" t="str">
        <f t="shared" si="548"/>
        <v>0.009+0.199855558250768i</v>
      </c>
      <c r="Z1128" t="str">
        <f t="shared" si="549"/>
        <v>-0.089119042938919-0.00760735191447612i</v>
      </c>
      <c r="AA1128" t="str">
        <f t="shared" si="550"/>
        <v>3.20619793900737-70.3521252275894i</v>
      </c>
      <c r="AB1128" t="str">
        <f t="shared" si="551"/>
        <v>0.481295335624816-0.102903709461537i</v>
      </c>
      <c r="AC1128" t="str">
        <f t="shared" si="552"/>
        <v>1.47852296420378-1.22619443490591i</v>
      </c>
      <c r="AD1128" t="str">
        <f t="shared" si="553"/>
        <v>0.227067984104147+0.118716985289976i</v>
      </c>
      <c r="AE1128" t="str">
        <f t="shared" si="554"/>
        <v>-0.0193329595401047-0.0123073301732273i</v>
      </c>
      <c r="AF1128" t="str">
        <f t="shared" si="555"/>
        <v>-13.6902915535261-2.96094777408195i</v>
      </c>
      <c r="AG1128" t="str">
        <f t="shared" si="556"/>
        <v>1.03286966196865-0.0564505880594998i</v>
      </c>
      <c r="AH1128" t="str">
        <f t="shared" si="557"/>
        <v>0.208402071834349+0.229941153357989i</v>
      </c>
      <c r="AI1128">
        <f t="shared" si="558"/>
        <v>-10.163540615964539</v>
      </c>
      <c r="AJ1128">
        <f t="shared" si="559"/>
        <v>47.813107608780157</v>
      </c>
      <c r="AK1128"/>
      <c r="AL1128"/>
      <c r="AM1128"/>
      <c r="AN1128"/>
    </row>
    <row r="1129" spans="1:40" x14ac:dyDescent="0.3">
      <c r="A1129"/>
      <c r="B1129">
        <f t="shared" si="525"/>
        <v>99500</v>
      </c>
      <c r="C1129" s="186" t="str">
        <f t="shared" si="528"/>
        <v>-7.71963086296388E-06+0.0246132894480643i</v>
      </c>
      <c r="D1129" s="158" t="str">
        <f t="shared" si="529"/>
        <v>-5.95706514084257+0.188701885768493i</v>
      </c>
      <c r="E1129" t="str">
        <f t="shared" si="530"/>
        <v>2870</v>
      </c>
      <c r="F1129" t="str">
        <f t="shared" si="531"/>
        <v>0.777000777000777</v>
      </c>
      <c r="G1129" t="str">
        <f t="shared" si="526"/>
        <v>0.777000777000777</v>
      </c>
      <c r="H1129" t="str">
        <f t="shared" si="532"/>
        <v>7.73557665110435+3.14771814056398i</v>
      </c>
      <c r="I1129" t="str">
        <f t="shared" si="533"/>
        <v>390.735586290231i</v>
      </c>
      <c r="J1129" t="str">
        <f t="shared" si="527"/>
        <v>-129.591487873924+84.5070422489749i</v>
      </c>
      <c r="K1129" t="str">
        <f t="shared" si="534"/>
        <v>1.37954314896526-2.11552841636526i</v>
      </c>
      <c r="L1129" t="str">
        <f t="shared" si="535"/>
        <v>0.0900431983143332-0.116615028568802i</v>
      </c>
      <c r="M1129" t="str">
        <f t="shared" si="536"/>
        <v>1.46958634727959-2.23214344493406i</v>
      </c>
      <c r="N1129" t="str">
        <f t="shared" si="537"/>
        <v>-1.25035387612874i</v>
      </c>
      <c r="O1129" t="str">
        <f t="shared" si="538"/>
        <v>0.314986519655303-0.949096144990295i</v>
      </c>
      <c r="P1129" t="str">
        <f t="shared" si="539"/>
        <v>0.685013480344697+0.949096144990295i</v>
      </c>
      <c r="Q1129" t="str">
        <f t="shared" si="540"/>
        <v>-0.685013480344697+0.301257731138445i</v>
      </c>
      <c r="R1129" t="str">
        <f t="shared" si="541"/>
        <v>-0.327358962228531-1.52948167194008i</v>
      </c>
      <c r="S1129" t="str">
        <f t="shared" si="542"/>
        <v>0.129064989987567i</v>
      </c>
      <c r="T1129" t="str">
        <f t="shared" si="543"/>
        <v>0.197402536675114-0.0422505811823657i</v>
      </c>
      <c r="U1129" t="str">
        <f t="shared" si="544"/>
        <v>0.0000500000000000001-0.00242355631326169i</v>
      </c>
      <c r="V1129" t="str">
        <f t="shared" si="545"/>
        <v>3.33333333333333E-06-0.00266591194458786i</v>
      </c>
      <c r="W1129" t="str">
        <f t="shared" si="546"/>
        <v>0.0000144734325581841-0.00126960080037365i</v>
      </c>
      <c r="X1129" t="str">
        <f t="shared" si="547"/>
        <v>0.0000502254882635445-0.00126777601391287i</v>
      </c>
      <c r="Y1129" t="str">
        <f t="shared" si="548"/>
        <v>0.009+0.200056620180598i</v>
      </c>
      <c r="Z1129" t="str">
        <f t="shared" si="549"/>
        <v>-0.0889396291126344-0.00758634389330703i</v>
      </c>
      <c r="AA1129" t="str">
        <f t="shared" si="550"/>
        <v>3.19966264645235-70.2808167637842i</v>
      </c>
      <c r="AB1129" t="str">
        <f t="shared" si="551"/>
        <v>0.481250666283785-0.103003338697491i</v>
      </c>
      <c r="AC1129" t="str">
        <f t="shared" si="552"/>
        <v>1.47732118150993-1.22559282038955i</v>
      </c>
      <c r="AD1129" t="str">
        <f t="shared" si="553"/>
        <v>0.22721924657879+0.118779139404505i</v>
      </c>
      <c r="AE1129" t="str">
        <f t="shared" si="554"/>
        <v>-0.0193076961190962-0.0122879359486794i</v>
      </c>
      <c r="AF1129" t="str">
        <f t="shared" si="555"/>
        <v>-13.6926417919469-2.95901625479549i</v>
      </c>
      <c r="AG1129" t="str">
        <f t="shared" si="556"/>
        <v>1.03285120992101-0.0564325458316929i</v>
      </c>
      <c r="AH1129" t="str">
        <f t="shared" si="557"/>
        <v>0.208216437761262+0.22959384019284i</v>
      </c>
      <c r="AI1129">
        <f t="shared" si="558"/>
        <v>-10.1742388885102</v>
      </c>
      <c r="AJ1129">
        <f t="shared" si="559"/>
        <v>47.795418429945549</v>
      </c>
      <c r="AK1129"/>
      <c r="AL1129"/>
      <c r="AM1129"/>
      <c r="AN1129"/>
    </row>
    <row r="1130" spans="1:40" x14ac:dyDescent="0.3">
      <c r="A1130"/>
      <c r="B1130">
        <f t="shared" si="525"/>
        <v>99600</v>
      </c>
      <c r="C1130" s="186" t="str">
        <f t="shared" si="528"/>
        <v>-7.70413737945221E-06+0.0245885773149187i</v>
      </c>
      <c r="D1130" s="158" t="str">
        <f t="shared" si="529"/>
        <v>-5.9570650220592+0.188512426081043i</v>
      </c>
      <c r="E1130" t="str">
        <f t="shared" si="530"/>
        <v>2870</v>
      </c>
      <c r="F1130" t="str">
        <f t="shared" si="531"/>
        <v>0.777000777000777</v>
      </c>
      <c r="G1130" t="str">
        <f t="shared" si="526"/>
        <v>0.777000777000777</v>
      </c>
      <c r="H1130" t="str">
        <f t="shared" si="532"/>
        <v>7.73792148646631+3.14559858898972i</v>
      </c>
      <c r="I1130" t="str">
        <f t="shared" si="533"/>
        <v>391.128285371929i</v>
      </c>
      <c r="J1130" t="str">
        <f t="shared" si="527"/>
        <v>-129.8541152342+84.5919739497277i</v>
      </c>
      <c r="K1130" t="str">
        <f t="shared" si="534"/>
        <v>1.37756935273035-2.11465746831795i</v>
      </c>
      <c r="L1130" t="str">
        <f t="shared" si="535"/>
        <v>0.0899298952702553-0.116585343250172i</v>
      </c>
      <c r="M1130" t="str">
        <f t="shared" si="536"/>
        <v>1.46749924800061-2.23124281156812i</v>
      </c>
      <c r="N1130" t="str">
        <f t="shared" si="537"/>
        <v>-1.25161051319017i</v>
      </c>
      <c r="O1130" t="str">
        <f t="shared" si="538"/>
        <v>0.313793601875191-0.949491219244388i</v>
      </c>
      <c r="P1130" t="str">
        <f t="shared" si="539"/>
        <v>0.686206398124809+0.949491219244388i</v>
      </c>
      <c r="Q1130" t="str">
        <f t="shared" si="540"/>
        <v>-0.686206398124809+0.302119293945782i</v>
      </c>
      <c r="R1130" t="str">
        <f t="shared" si="541"/>
        <v>-0.327346567385875-1.5278040774955i</v>
      </c>
      <c r="S1130" t="str">
        <f t="shared" si="542"/>
        <v>0.129194703545344i</v>
      </c>
      <c r="T1130" t="str">
        <f t="shared" si="543"/>
        <v>0.197384194867399-0.0422914427300041i</v>
      </c>
      <c r="U1130" t="str">
        <f t="shared" si="544"/>
        <v>0.0000500000000000001-0.00242112302379055i</v>
      </c>
      <c r="V1130" t="str">
        <f t="shared" si="545"/>
        <v>3.33333333333333E-06-0.0026632353261696i</v>
      </c>
      <c r="W1130" t="str">
        <f t="shared" si="546"/>
        <v>0.0000144734300522719-0.00126832633966779i</v>
      </c>
      <c r="X1130" t="str">
        <f t="shared" si="547"/>
        <v>0.0000501537915482545-0.0012665054051734i</v>
      </c>
      <c r="Y1130" t="str">
        <f t="shared" si="548"/>
        <v>0.009+0.200257682110428i</v>
      </c>
      <c r="Z1130" t="str">
        <f t="shared" si="549"/>
        <v>-0.088760756941768-0.00756541876669571i</v>
      </c>
      <c r="AA1130" t="str">
        <f t="shared" si="550"/>
        <v>3.19314740721433-70.209653293219i</v>
      </c>
      <c r="AB1130" t="str">
        <f t="shared" si="551"/>
        <v>0.481205950509954-0.103102955690046i</v>
      </c>
      <c r="AC1130" t="str">
        <f t="shared" si="552"/>
        <v>1.47612164177193-1.22499082790092i</v>
      </c>
      <c r="AD1130" t="str">
        <f t="shared" si="553"/>
        <v>0.227370603845153+0.118841119586853i</v>
      </c>
      <c r="AE1130" t="str">
        <f t="shared" si="554"/>
        <v>-0.0192825040672251-0.0122685815636613i</v>
      </c>
      <c r="AF1130" t="str">
        <f t="shared" si="555"/>
        <v>-13.6949865085255-2.95708616290868i</v>
      </c>
      <c r="AG1130" t="str">
        <f t="shared" si="556"/>
        <v>1.03283275439948-0.056414565268815i</v>
      </c>
      <c r="AH1130" t="str">
        <f t="shared" si="557"/>
        <v>0.208031256662653+0.229247258914755i</v>
      </c>
      <c r="AI1130">
        <f t="shared" si="558"/>
        <v>-10.184925774774516</v>
      </c>
      <c r="AJ1130">
        <f t="shared" si="559"/>
        <v>47.777714542055548</v>
      </c>
      <c r="AK1130"/>
      <c r="AL1130"/>
      <c r="AM1130"/>
      <c r="AN1130"/>
    </row>
    <row r="1131" spans="1:40" x14ac:dyDescent="0.3">
      <c r="A1131"/>
      <c r="B1131">
        <f t="shared" si="525"/>
        <v>99700</v>
      </c>
      <c r="C1131" s="186" t="str">
        <f t="shared" si="528"/>
        <v>-7.68869049286173E-06+0.0245639147547437i</v>
      </c>
      <c r="D1131" s="158" t="str">
        <f t="shared" si="529"/>
        <v>-5.95706490363307+0.188323346453035i</v>
      </c>
      <c r="E1131" t="str">
        <f t="shared" si="530"/>
        <v>2870</v>
      </c>
      <c r="F1131" t="str">
        <f t="shared" si="531"/>
        <v>0.777000777000777</v>
      </c>
      <c r="G1131" t="str">
        <f t="shared" si="526"/>
        <v>0.777000777000777</v>
      </c>
      <c r="H1131" t="str">
        <f t="shared" si="532"/>
        <v>7.74026081552957+3.14348084763091i</v>
      </c>
      <c r="I1131" t="str">
        <f t="shared" si="533"/>
        <v>391.520984453628i</v>
      </c>
      <c r="J1131" t="str">
        <f t="shared" si="527"/>
        <v>-130.117006409001+84.6769056504804i</v>
      </c>
      <c r="K1131" t="str">
        <f t="shared" si="534"/>
        <v>1.37559922179951-2.11378594179992i</v>
      </c>
      <c r="L1131" t="str">
        <f t="shared" si="535"/>
        <v>0.0898167636241953-0.116555585402942i</v>
      </c>
      <c r="M1131" t="str">
        <f t="shared" si="536"/>
        <v>1.46541598542371-2.23034152720286i</v>
      </c>
      <c r="N1131" t="str">
        <f t="shared" si="537"/>
        <v>-1.25286715025161i</v>
      </c>
      <c r="O1131" t="str">
        <f t="shared" si="538"/>
        <v>0.312600188572141-0.949884794122246i</v>
      </c>
      <c r="P1131" t="str">
        <f t="shared" si="539"/>
        <v>0.687399811427859+0.949884794122246i</v>
      </c>
      <c r="Q1131" t="str">
        <f t="shared" si="540"/>
        <v>-0.687399811427859+0.302982356129364i</v>
      </c>
      <c r="R1131" t="str">
        <f t="shared" si="541"/>
        <v>-0.327334158527225-1.52612970104741i</v>
      </c>
      <c r="S1131" t="str">
        <f t="shared" si="542"/>
        <v>0.12932441710312i</v>
      </c>
      <c r="T1131" t="str">
        <f t="shared" si="543"/>
        <v>0.197365834011715-0.0423322992494737i</v>
      </c>
      <c r="U1131" t="str">
        <f t="shared" si="544"/>
        <v>0.0000500000000000001-0.00241869461554201i</v>
      </c>
      <c r="V1131" t="str">
        <f t="shared" si="545"/>
        <v>3.33333333333333E-06-0.00266056407709621i</v>
      </c>
      <c r="W1131" t="str">
        <f t="shared" si="546"/>
        <v>0.0000144734275438438-0.00126705443579274i</v>
      </c>
      <c r="X1131" t="str">
        <f t="shared" si="547"/>
        <v>0.0000500823102243898-0.00126523733947534i</v>
      </c>
      <c r="Y1131" t="str">
        <f t="shared" si="548"/>
        <v>0.009+0.200458744040258i</v>
      </c>
      <c r="Z1131" t="str">
        <f t="shared" si="549"/>
        <v>-0.0885824242468049-0.00754457611950034i</v>
      </c>
      <c r="AA1131" t="str">
        <f t="shared" si="550"/>
        <v>3.18665213897117-70.1386343724293i</v>
      </c>
      <c r="AB1131" t="str">
        <f t="shared" si="551"/>
        <v>0.481161188298787-0.103202560424352i</v>
      </c>
      <c r="AC1131" t="str">
        <f t="shared" si="552"/>
        <v>1.47492434067042-1.22438846132356i</v>
      </c>
      <c r="AD1131" t="str">
        <f t="shared" si="553"/>
        <v>0.22752205573204+0.11890292571269i</v>
      </c>
      <c r="AE1131" t="str">
        <f t="shared" si="554"/>
        <v>-0.0192573830924901-0.0122492668780034i</v>
      </c>
      <c r="AF1131" t="str">
        <f t="shared" si="555"/>
        <v>-13.6973257191626-2.95515750117788i</v>
      </c>
      <c r="AG1131" t="str">
        <f t="shared" si="556"/>
        <v>1.03281429537013-0.0563966461382848i</v>
      </c>
      <c r="AH1131" t="str">
        <f t="shared" si="557"/>
        <v>0.207846526843792+0.228901406993547i</v>
      </c>
      <c r="AI1131">
        <f t="shared" si="558"/>
        <v>-10.1956013020743</v>
      </c>
      <c r="AJ1131">
        <f t="shared" si="559"/>
        <v>47.759995956811721</v>
      </c>
      <c r="AK1131"/>
      <c r="AL1131"/>
      <c r="AM1131"/>
      <c r="AN1131"/>
    </row>
    <row r="1132" spans="1:40" x14ac:dyDescent="0.3">
      <c r="A1132"/>
      <c r="B1132">
        <f t="shared" si="525"/>
        <v>99800</v>
      </c>
      <c r="C1132" s="186" t="str">
        <f t="shared" si="528"/>
        <v>-7.67329001652484E-06+0.0245393016185225i</v>
      </c>
      <c r="D1132" s="158" t="str">
        <f t="shared" si="529"/>
        <v>-5.95706478556275+0.188134645742006i</v>
      </c>
      <c r="E1132" t="str">
        <f t="shared" si="530"/>
        <v>2870</v>
      </c>
      <c r="F1132" t="str">
        <f t="shared" si="531"/>
        <v>0.777000777000777</v>
      </c>
      <c r="G1132" t="str">
        <f t="shared" si="526"/>
        <v>0.777000777000777</v>
      </c>
      <c r="H1132" t="str">
        <f t="shared" si="532"/>
        <v>7.74259465414549+3.14136491806794i</v>
      </c>
      <c r="I1132" t="str">
        <f t="shared" si="533"/>
        <v>391.913683535327i</v>
      </c>
      <c r="J1132" t="str">
        <f t="shared" si="527"/>
        <v>-130.380161398328+84.7618373512331i</v>
      </c>
      <c r="K1132" t="str">
        <f t="shared" si="534"/>
        <v>1.37363274894308-2.11291384313794i</v>
      </c>
      <c r="L1132" t="str">
        <f t="shared" si="535"/>
        <v>0.0897038031580296-0.11652575541305i</v>
      </c>
      <c r="M1132" t="str">
        <f t="shared" si="536"/>
        <v>1.46333655210111-2.22943959855099i</v>
      </c>
      <c r="N1132" t="str">
        <f t="shared" si="537"/>
        <v>-1.25412378731305i</v>
      </c>
      <c r="O1132" t="str">
        <f t="shared" si="538"/>
        <v>0.311406281630724-0.950276869002359i</v>
      </c>
      <c r="P1132" t="str">
        <f t="shared" si="539"/>
        <v>0.688593718369276+0.950276869002359i</v>
      </c>
      <c r="Q1132" t="str">
        <f t="shared" si="540"/>
        <v>-0.688593718369276+0.303846918310691i</v>
      </c>
      <c r="R1132" t="str">
        <f t="shared" si="541"/>
        <v>-0.327321735647641-1.52445853290816i</v>
      </c>
      <c r="S1132" t="str">
        <f t="shared" si="542"/>
        <v>0.129454130660896i</v>
      </c>
      <c r="T1132" t="str">
        <f t="shared" si="543"/>
        <v>0.197347454106211-0.042373150734681i</v>
      </c>
      <c r="U1132" t="str">
        <f t="shared" si="544"/>
        <v>0.0000499999999999999-0.00241627107384307i</v>
      </c>
      <c r="V1132" t="str">
        <f t="shared" si="545"/>
        <v>3.33333333333333E-06-0.00265789818122737i</v>
      </c>
      <c r="W1132" t="str">
        <f t="shared" si="546"/>
        <v>0.0000144734250328992-0.00126578508106264i</v>
      </c>
      <c r="X1132" t="str">
        <f t="shared" si="547"/>
        <v>0.0000500110434302171-0.0012639718091985i</v>
      </c>
      <c r="Y1132" t="str">
        <f t="shared" si="548"/>
        <v>0.009+0.200659805970087i</v>
      </c>
      <c r="Z1132" t="str">
        <f t="shared" si="549"/>
        <v>-0.0884046288591876-0.00752381553908764i</v>
      </c>
      <c r="AA1132" t="str">
        <f t="shared" si="550"/>
        <v>3.18017675982444-70.0677595597629i</v>
      </c>
      <c r="AB1132" t="str">
        <f t="shared" si="551"/>
        <v>0.481116379645773-0.103302152885552i</v>
      </c>
      <c r="AC1132" t="str">
        <f t="shared" si="552"/>
        <v>1.4737292738916-1.22378572452194i</v>
      </c>
      <c r="AD1132" t="str">
        <f t="shared" si="553"/>
        <v>0.227673602068089+0.1189645576578i</v>
      </c>
      <c r="AE1132" t="str">
        <f t="shared" si="554"/>
        <v>-0.0192323329043573-0.0122299917522152i</v>
      </c>
      <c r="AF1132" t="str">
        <f t="shared" si="555"/>
        <v>-13.6996594397082-2.95323027232593i</v>
      </c>
      <c r="AG1132" t="str">
        <f t="shared" si="556"/>
        <v>1.03279583279921-0.0563787882084272i</v>
      </c>
      <c r="AH1132" t="str">
        <f t="shared" si="557"/>
        <v>0.207662246617532+0.228556281910574i</v>
      </c>
      <c r="AI1132">
        <f t="shared" si="558"/>
        <v>-10.206265497641819</v>
      </c>
      <c r="AJ1132">
        <f t="shared" si="559"/>
        <v>47.742262685922391</v>
      </c>
      <c r="AK1132"/>
      <c r="AL1132"/>
      <c r="AM1132"/>
      <c r="AN1132"/>
    </row>
    <row r="1133" spans="1:40" x14ac:dyDescent="0.3">
      <c r="A1133"/>
      <c r="B1133">
        <f t="shared" si="525"/>
        <v>99900</v>
      </c>
      <c r="C1133" s="186" t="str">
        <f t="shared" si="528"/>
        <v>-7.65793576470774E-06+0.0245147377578349i</v>
      </c>
      <c r="D1133" s="158" t="str">
        <f t="shared" si="529"/>
        <v>-5.95706466784682+0.187946322810068i</v>
      </c>
      <c r="E1133" t="str">
        <f t="shared" si="530"/>
        <v>2870</v>
      </c>
      <c r="F1133" t="str">
        <f t="shared" si="531"/>
        <v>0.777000777000777</v>
      </c>
      <c r="G1133" t="str">
        <f t="shared" si="526"/>
        <v>0.777000777000777</v>
      </c>
      <c r="H1133" t="str">
        <f t="shared" si="532"/>
        <v>7.74492301811474+3.13925080185239i</v>
      </c>
      <c r="I1133" t="str">
        <f t="shared" si="533"/>
        <v>392.306382617026i</v>
      </c>
      <c r="J1133" t="str">
        <f t="shared" si="527"/>
        <v>-130.643580202181+84.8467690519859i</v>
      </c>
      <c r="K1133" t="str">
        <f t="shared" si="534"/>
        <v>1.37166992694122-2.11204117862719i</v>
      </c>
      <c r="L1133" t="str">
        <f t="shared" si="535"/>
        <v>0.0895910136534376-0.116495853665039i</v>
      </c>
      <c r="M1133" t="str">
        <f t="shared" si="536"/>
        <v>1.46126094059466-2.22853703229223i</v>
      </c>
      <c r="N1133" t="str">
        <f t="shared" si="537"/>
        <v>-1.25538042437448i</v>
      </c>
      <c r="O1133" t="str">
        <f t="shared" si="538"/>
        <v>0.310211882936292-0.950667443265583i</v>
      </c>
      <c r="P1133" t="str">
        <f t="shared" si="539"/>
        <v>0.689788117063708+0.950667443265583i</v>
      </c>
      <c r="Q1133" t="str">
        <f t="shared" si="540"/>
        <v>-0.689788117063708+0.304712981108897i</v>
      </c>
      <c r="R1133" t="str">
        <f t="shared" si="541"/>
        <v>-0.327309298742171-1.52279056342885i</v>
      </c>
      <c r="S1133" t="str">
        <f t="shared" si="542"/>
        <v>0.129583844218673i</v>
      </c>
      <c r="T1133" t="str">
        <f t="shared" si="543"/>
        <v>0.197329055149029-0.0424139971795286i</v>
      </c>
      <c r="U1133" t="str">
        <f t="shared" si="544"/>
        <v>0.0000499999999999999-0.00241385238407946i</v>
      </c>
      <c r="V1133" t="str">
        <f t="shared" si="545"/>
        <v>3.33333333333333E-06-0.00265523762248741i</v>
      </c>
      <c r="W1133" t="str">
        <f t="shared" si="546"/>
        <v>0.0000144734225194388-0.00126451826782239i</v>
      </c>
      <c r="X1133" t="str">
        <f t="shared" si="547"/>
        <v>0.0000499399903083085-0.00126270880675308i</v>
      </c>
      <c r="Y1133" t="str">
        <f t="shared" si="548"/>
        <v>0.009+0.200860867899917i</v>
      </c>
      <c r="Z1133" t="str">
        <f t="shared" si="549"/>
        <v>-0.0882273686212498-0.00750313661531526i</v>
      </c>
      <c r="AA1133" t="str">
        <f t="shared" si="550"/>
        <v>3.17372118829681-69.997028415371i</v>
      </c>
      <c r="AB1133" t="str">
        <f t="shared" si="551"/>
        <v>0.481071524546381-0.103401733058783i</v>
      </c>
      <c r="AC1133" t="str">
        <f t="shared" si="552"/>
        <v>1.47253643712726-1.22318262134149i</v>
      </c>
      <c r="AD1133" t="str">
        <f t="shared" si="553"/>
        <v>0.227825242681768+0.119026015298062i</v>
      </c>
      <c r="AE1133" t="str">
        <f t="shared" si="554"/>
        <v>-0.0192073532137521-0.0122107560474793i</v>
      </c>
      <c r="AF1133" t="str">
        <f t="shared" si="555"/>
        <v>-13.7019876859616-2.95130447904232i</v>
      </c>
      <c r="AG1133" t="str">
        <f t="shared" si="556"/>
        <v>1.03277736665319-0.0563609912484687i</v>
      </c>
      <c r="AH1133" t="str">
        <f t="shared" si="557"/>
        <v>0.207478414304275+0.228211881158636i</v>
      </c>
      <c r="AI1133">
        <f t="shared" si="558"/>
        <v>-10.216918388625833</v>
      </c>
      <c r="AJ1133">
        <f t="shared" si="559"/>
        <v>47.724514741096627</v>
      </c>
      <c r="AK1133"/>
      <c r="AL1133"/>
      <c r="AM1133"/>
      <c r="AN1133"/>
    </row>
    <row r="1134" spans="1:40" x14ac:dyDescent="0.3">
      <c r="A1134"/>
      <c r="B1134">
        <f t="shared" si="525"/>
        <v>100000</v>
      </c>
      <c r="C1134" s="186" t="str">
        <f t="shared" si="528"/>
        <v>-7.64262755260491E-06+0.0244902230248543i</v>
      </c>
      <c r="D1134" s="158" t="str">
        <f t="shared" si="529"/>
        <v>-5.95706455048387+0.187758376523883i</v>
      </c>
      <c r="E1134" t="str">
        <f t="shared" si="530"/>
        <v>2870</v>
      </c>
      <c r="F1134" t="str">
        <f t="shared" si="531"/>
        <v>0.777000777000777</v>
      </c>
      <c r="G1134" t="str">
        <f t="shared" si="526"/>
        <v>0.777000777000777</v>
      </c>
      <c r="H1134" t="str">
        <f t="shared" si="532"/>
        <v>7.74724592318738+3.13713850050729i</v>
      </c>
      <c r="I1134" t="str">
        <f t="shared" si="533"/>
        <v>392.699081698724i</v>
      </c>
      <c r="J1134" t="str">
        <f t="shared" si="527"/>
        <v>-130.907262820559+84.9317007527386i</v>
      </c>
      <c r="K1134" t="str">
        <f t="shared" si="534"/>
        <v>1.36971074858399-2.11116795453136i</v>
      </c>
      <c r="L1134" t="str">
        <f t="shared" si="535"/>
        <v>0.0894783948919037-0.116465880542064i</v>
      </c>
      <c r="M1134" t="str">
        <f t="shared" si="536"/>
        <v>1.45918914347589-2.22763383507342i</v>
      </c>
      <c r="N1134" t="str">
        <f t="shared" si="537"/>
        <v>-1.25663706143592i</v>
      </c>
      <c r="O1134" t="str">
        <f t="shared" si="538"/>
        <v>0.309016994374945-0.951056516295154i</v>
      </c>
      <c r="P1134" t="str">
        <f t="shared" si="539"/>
        <v>0.690983005625055+0.951056516295154i</v>
      </c>
      <c r="Q1134" t="str">
        <f t="shared" si="540"/>
        <v>-0.690983005625055+0.305580545140766i</v>
      </c>
      <c r="R1134" t="str">
        <f t="shared" si="541"/>
        <v>-0.327296847805858-1.52112578299916i</v>
      </c>
      <c r="S1134" t="str">
        <f t="shared" si="542"/>
        <v>0.129713557776449i</v>
      </c>
      <c r="T1134" t="str">
        <f t="shared" si="543"/>
        <v>0.197310637138308-0.0424548385779148i</v>
      </c>
      <c r="U1134" t="str">
        <f t="shared" si="544"/>
        <v>0.0000499999999999999-0.00241143853169538i</v>
      </c>
      <c r="V1134" t="str">
        <f t="shared" si="545"/>
        <v>3.33333333333333E-06-0.00265258238486492i</v>
      </c>
      <c r="W1134" t="str">
        <f t="shared" si="546"/>
        <v>0.0000144734200034622-0.00126325398844753i</v>
      </c>
      <c r="X1134" t="str">
        <f t="shared" si="547"/>
        <v>0.0000498691500055137-0.00126144832457954i</v>
      </c>
      <c r="Y1134" t="str">
        <f t="shared" si="548"/>
        <v>0.009+0.201061929829747i</v>
      </c>
      <c r="Z1134" t="str">
        <f t="shared" si="549"/>
        <v>-0.0880506413861526-0.00748253894051437i</v>
      </c>
      <c r="AA1134" t="str">
        <f t="shared" si="550"/>
        <v>3.16728534332956-69.9264405011998i</v>
      </c>
      <c r="AB1134" t="str">
        <f t="shared" si="551"/>
        <v>0.481026622996075-0.103501300929168i</v>
      </c>
      <c r="AC1134" t="str">
        <f t="shared" si="552"/>
        <v>1.47134582607481-1.22257915560864i</v>
      </c>
      <c r="AD1134" t="str">
        <f t="shared" si="553"/>
        <v>0.227976977401377+0.119087298509459i</v>
      </c>
      <c r="AE1134" t="str">
        <f t="shared" si="554"/>
        <v>-0.01918244373305-0.0121915596256486i</v>
      </c>
      <c r="AF1134" t="str">
        <f t="shared" si="555"/>
        <v>-13.7043104736712-2.94938012398341i</v>
      </c>
      <c r="AG1134" t="str">
        <f t="shared" si="556"/>
        <v>1.03275889689877-0.0563432550285332i</v>
      </c>
      <c r="AH1134" t="str">
        <f t="shared" si="557"/>
        <v>0.207295028231912+0.227868202241918i</v>
      </c>
      <c r="AI1134">
        <f t="shared" si="558"/>
        <v>-10.227560002092135</v>
      </c>
      <c r="AJ1134">
        <f t="shared" si="559"/>
        <v>47.706752134047584</v>
      </c>
      <c r="AK1134"/>
      <c r="AL1134"/>
      <c r="AM1134"/>
      <c r="AN1134"/>
    </row>
    <row r="1135" spans="1:40" x14ac:dyDescent="0.3">
      <c r="A1135"/>
      <c r="B1135">
        <f t="shared" si="525"/>
        <v>100100</v>
      </c>
      <c r="C1135" s="186" t="str">
        <f t="shared" si="528"/>
        <v>-7.62736519633341E-06+0.0244657572723448i</v>
      </c>
      <c r="D1135" s="158" t="str">
        <f t="shared" si="529"/>
        <v>-5.95706443347246+0.187570805754644i</v>
      </c>
      <c r="E1135" t="str">
        <f t="shared" si="530"/>
        <v>2870</v>
      </c>
      <c r="F1135" t="str">
        <f t="shared" si="531"/>
        <v>0.777000777000777</v>
      </c>
      <c r="G1135" t="str">
        <f t="shared" si="526"/>
        <v>0.777000777000777</v>
      </c>
      <c r="H1135" t="str">
        <f t="shared" si="532"/>
        <v>7.74956338506307+3.13502801552727i</v>
      </c>
      <c r="I1135" t="str">
        <f t="shared" si="533"/>
        <v>393.091780780423i</v>
      </c>
      <c r="J1135" t="str">
        <f t="shared" si="527"/>
        <v>-131.171209253463+85.0166324534914i</v>
      </c>
      <c r="K1135" t="str">
        <f t="shared" si="534"/>
        <v>1.36775520667131-2.11029417708285i</v>
      </c>
      <c r="L1135" t="str">
        <f t="shared" si="535"/>
        <v>0.0893659466547251-0.116435836425894i</v>
      </c>
      <c r="M1135" t="str">
        <f t="shared" si="536"/>
        <v>1.45712115332604-2.22673001350874i</v>
      </c>
      <c r="N1135" t="str">
        <f t="shared" si="537"/>
        <v>-1.25789369849735i</v>
      </c>
      <c r="O1135" t="str">
        <f t="shared" si="538"/>
        <v>0.307821617833593-0.951444087476668i</v>
      </c>
      <c r="P1135" t="str">
        <f t="shared" si="539"/>
        <v>0.692178382166407+0.951444087476668i</v>
      </c>
      <c r="Q1135" t="str">
        <f t="shared" si="540"/>
        <v>-0.692178382166407+0.306449611020682i</v>
      </c>
      <c r="R1135" t="str">
        <f t="shared" si="541"/>
        <v>-0.327284382833745-1.51946418204717i</v>
      </c>
      <c r="S1135" t="str">
        <f t="shared" si="542"/>
        <v>0.129843271334226i</v>
      </c>
      <c r="T1135" t="str">
        <f t="shared" si="543"/>
        <v>0.197292200072188-0.0424956749237366i</v>
      </c>
      <c r="U1135" t="str">
        <f t="shared" si="544"/>
        <v>0.0000499999999999999-0.00240902950219319i</v>
      </c>
      <c r="V1135" t="str">
        <f t="shared" si="545"/>
        <v>3.33333333333333E-06-0.00264993245241251i</v>
      </c>
      <c r="W1135" t="str">
        <f t="shared" si="546"/>
        <v>0.0000144734174849695-0.00126199223534406i</v>
      </c>
      <c r="X1135" t="str">
        <f t="shared" si="547"/>
        <v>0.0000497985216729357-0.00126019035514843i</v>
      </c>
      <c r="Y1135" t="str">
        <f t="shared" si="548"/>
        <v>0.009+0.201262991759577i</v>
      </c>
      <c r="Z1135" t="str">
        <f t="shared" si="549"/>
        <v>-0.0878744450178178-0.00746202210947196i</v>
      </c>
      <c r="AA1135" t="str">
        <f t="shared" si="550"/>
        <v>3.16086914427983-69.8559953809802i</v>
      </c>
      <c r="AB1135" t="str">
        <f t="shared" si="551"/>
        <v>0.48098167499032-0.103600856481829i</v>
      </c>
      <c r="AC1135" t="str">
        <f t="shared" si="552"/>
        <v>1.47015743643729-1.22197533113102i</v>
      </c>
      <c r="AD1135" t="str">
        <f t="shared" si="553"/>
        <v>0.228128806055041+0.119148407168075i</v>
      </c>
      <c r="AE1135" t="str">
        <f t="shared" si="554"/>
        <v>-0.0191576041760676-0.0121724023492417i</v>
      </c>
      <c r="AF1135" t="str">
        <f t="shared" si="555"/>
        <v>-13.7066278185355-2.94745720977263i</v>
      </c>
      <c r="AG1135" t="str">
        <f t="shared" si="556"/>
        <v>1.03274042350285-0.0563255793196354i</v>
      </c>
      <c r="AH1135" t="str">
        <f t="shared" si="557"/>
        <v>0.207112086735802+0.227525242675938i</v>
      </c>
      <c r="AI1135">
        <f t="shared" si="558"/>
        <v>-10.238190365023311</v>
      </c>
      <c r="AJ1135">
        <f t="shared" si="559"/>
        <v>47.68897487649101</v>
      </c>
      <c r="AK1135"/>
      <c r="AL1135"/>
      <c r="AM1135"/>
      <c r="AN1135"/>
    </row>
    <row r="1136" spans="1:40" x14ac:dyDescent="0.3">
      <c r="A1136"/>
      <c r="B1136">
        <f t="shared" si="525"/>
        <v>100200</v>
      </c>
      <c r="C1136" s="186" t="str">
        <f t="shared" si="528"/>
        <v>-7.61214851292742E-06+0.0244413403536585i</v>
      </c>
      <c r="D1136" s="158" t="str">
        <f t="shared" si="529"/>
        <v>-5.95706431681123+0.187383609378049i</v>
      </c>
      <c r="E1136" t="str">
        <f t="shared" si="530"/>
        <v>2870</v>
      </c>
      <c r="F1136" t="str">
        <f t="shared" si="531"/>
        <v>0.777000777000777</v>
      </c>
      <c r="G1136" t="str">
        <f t="shared" si="526"/>
        <v>0.777000777000777</v>
      </c>
      <c r="H1136" t="str">
        <f t="shared" si="532"/>
        <v>7.75187541939124+3.13291934837891i</v>
      </c>
      <c r="I1136" t="str">
        <f t="shared" si="533"/>
        <v>393.484479862122i</v>
      </c>
      <c r="J1136" t="str">
        <f t="shared" si="527"/>
        <v>-131.435419500893+85.1015641542441i</v>
      </c>
      <c r="K1136" t="str">
        <f t="shared" si="534"/>
        <v>1.36580329401303-2.10941985248284i</v>
      </c>
      <c r="L1136" t="str">
        <f t="shared" si="535"/>
        <v>0.0892536687230102-0.116405721696918i</v>
      </c>
      <c r="M1136" t="str">
        <f t="shared" si="536"/>
        <v>1.45505696273604-2.22582557417976i</v>
      </c>
      <c r="N1136" t="str">
        <f t="shared" si="537"/>
        <v>-1.25915033555879i</v>
      </c>
      <c r="O1136" t="str">
        <f t="shared" si="538"/>
        <v>0.306625755199881-0.951830156198102i</v>
      </c>
      <c r="P1136" t="str">
        <f t="shared" si="539"/>
        <v>0.693374244800119+0.951830156198102i</v>
      </c>
      <c r="Q1136" t="str">
        <f t="shared" si="540"/>
        <v>-0.693374244800119+0.307320179360688i</v>
      </c>
      <c r="R1136" t="str">
        <f t="shared" si="541"/>
        <v>-0.32727190382086-1.51780575103914i</v>
      </c>
      <c r="S1136" t="str">
        <f t="shared" si="542"/>
        <v>0.129972984892002i</v>
      </c>
      <c r="T1136" t="str">
        <f t="shared" si="543"/>
        <v>0.197273743948804-0.0425365062108854i</v>
      </c>
      <c r="U1136" t="str">
        <f t="shared" si="544"/>
        <v>0.00005-0.00240662528113312i</v>
      </c>
      <c r="V1136" t="str">
        <f t="shared" si="545"/>
        <v>3.33333333333333E-06-0.00264728780924643i</v>
      </c>
      <c r="W1136" t="str">
        <f t="shared" si="546"/>
        <v>0.0000144734149639607-0.00126073300094829i</v>
      </c>
      <c r="X1136" t="str">
        <f t="shared" si="547"/>
        <v>0.000049728104465904-0.0012589348909602i</v>
      </c>
      <c r="Y1136" t="str">
        <f t="shared" si="548"/>
        <v>0.009+0.201464053689406i</v>
      </c>
      <c r="Z1136" t="str">
        <f t="shared" si="549"/>
        <v>-0.0876987773908621-0.00744158571941371i</v>
      </c>
      <c r="AA1136" t="str">
        <f t="shared" si="550"/>
        <v>3.15447251091831-69.785692620221i</v>
      </c>
      <c r="AB1136" t="str">
        <f t="shared" si="551"/>
        <v>0.480936680524569-0.103700399701873i</v>
      </c>
      <c r="AC1136" t="str">
        <f t="shared" si="552"/>
        <v>1.46897126392334-1.22137115169743i</v>
      </c>
      <c r="AD1136" t="str">
        <f t="shared" si="553"/>
        <v>0.22828072847072+0.119209341150105i</v>
      </c>
      <c r="AE1136" t="str">
        <f t="shared" si="554"/>
        <v>-0.0191328342580542-0.0121532840814395i</v>
      </c>
      <c r="AF1136" t="str">
        <f t="shared" si="555"/>
        <v>-13.7089397362025-2.94553573900086i</v>
      </c>
      <c r="AG1136" t="str">
        <f t="shared" si="556"/>
        <v>1.03272194643253-0.0563079638936799i</v>
      </c>
      <c r="AH1136" t="str">
        <f t="shared" si="557"/>
        <v>0.206929588158717+0.227182999987485i</v>
      </c>
      <c r="AI1136">
        <f t="shared" si="558"/>
        <v>-10.248809504319317</v>
      </c>
      <c r="AJ1136">
        <f t="shared" si="559"/>
        <v>47.671182980147222</v>
      </c>
      <c r="AK1136"/>
      <c r="AL1136"/>
      <c r="AM1136"/>
      <c r="AN1136"/>
    </row>
    <row r="1137" spans="1:40" x14ac:dyDescent="0.3">
      <c r="A1137"/>
      <c r="B1137">
        <f t="shared" si="525"/>
        <v>100300</v>
      </c>
      <c r="C1137" s="186" t="str">
        <f t="shared" si="528"/>
        <v>-7.59697732033276E-06+0.0244169721227321i</v>
      </c>
      <c r="D1137" s="158" t="str">
        <f t="shared" si="529"/>
        <v>-5.95706420049875+0.18719678627428i</v>
      </c>
      <c r="E1137" t="str">
        <f t="shared" si="530"/>
        <v>2870</v>
      </c>
      <c r="F1137" t="str">
        <f t="shared" si="531"/>
        <v>0.777000777000777</v>
      </c>
      <c r="G1137" t="str">
        <f t="shared" si="526"/>
        <v>0.777000777000777</v>
      </c>
      <c r="H1137" t="str">
        <f t="shared" si="532"/>
        <v>7.75418204177118+3.13081250050076i</v>
      </c>
      <c r="I1137" t="str">
        <f t="shared" si="533"/>
        <v>393.87717894382i</v>
      </c>
      <c r="J1137" t="str">
        <f t="shared" si="527"/>
        <v>-131.699893562848+85.1864958549969i</v>
      </c>
      <c r="K1137" t="str">
        <f t="shared" si="534"/>
        <v>1.36385500342899-2.10854498690146i</v>
      </c>
      <c r="L1137" t="str">
        <f t="shared" si="535"/>
        <v>0.0891415608776861-0.116375536734146i</v>
      </c>
      <c r="M1137" t="str">
        <f t="shared" si="536"/>
        <v>1.45299656430668-2.22492052363561i</v>
      </c>
      <c r="N1137" t="str">
        <f t="shared" si="537"/>
        <v>-1.26040697262022i</v>
      </c>
      <c r="O1137" t="str">
        <f t="shared" si="538"/>
        <v>0.305429408362258-0.952214721849794i</v>
      </c>
      <c r="P1137" t="str">
        <f t="shared" si="539"/>
        <v>0.694570591637742+0.952214721849794i</v>
      </c>
      <c r="Q1137" t="str">
        <f t="shared" si="540"/>
        <v>-0.694570591637742+0.308192250770426i</v>
      </c>
      <c r="R1137" t="str">
        <f t="shared" si="541"/>
        <v>-0.327259410762228-1.51615048047938i</v>
      </c>
      <c r="S1137" t="str">
        <f t="shared" si="542"/>
        <v>0.130102698449779i</v>
      </c>
      <c r="T1137" t="str">
        <f t="shared" si="543"/>
        <v>0.197255268766296-0.0425773324332505i</v>
      </c>
      <c r="U1137" t="str">
        <f t="shared" si="544"/>
        <v>0.00005-0.00240422585413299i</v>
      </c>
      <c r="V1137" t="str">
        <f t="shared" si="545"/>
        <v>3.33333333333333E-06-0.00264464843954629i</v>
      </c>
      <c r="W1137" t="str">
        <f t="shared" si="546"/>
        <v>0.0000144734124404359-0.00125947627772669i</v>
      </c>
      <c r="X1137" t="str">
        <f t="shared" si="547"/>
        <v>0.00004965789754395-0.00125768192454511i</v>
      </c>
      <c r="Y1137" t="str">
        <f t="shared" si="548"/>
        <v>0.009+0.201665115619236i</v>
      </c>
      <c r="Z1137" t="str">
        <f t="shared" si="549"/>
        <v>-0.0875236363905329-0.00742122936998645i</v>
      </c>
      <c r="AA1137" t="str">
        <f t="shared" si="550"/>
        <v>3.14809536342631-69.7155317861958i</v>
      </c>
      <c r="AB1137" t="str">
        <f t="shared" si="551"/>
        <v>0.480891639594288-0.103799930574404i</v>
      </c>
      <c r="AC1137" t="str">
        <f t="shared" si="552"/>
        <v>1.46778730424736-1.22076662107799i</v>
      </c>
      <c r="AD1137" t="str">
        <f t="shared" si="553"/>
        <v>0.228432744476205+0.11927010033184i</v>
      </c>
      <c r="AE1137" t="str">
        <f t="shared" si="554"/>
        <v>-0.019108133695683-0.0121342046860798i</v>
      </c>
      <c r="AF1137" t="str">
        <f t="shared" si="555"/>
        <v>-13.7112462422699-2.94361571422648i</v>
      </c>
      <c r="AG1137" t="str">
        <f t="shared" si="556"/>
        <v>1.03270346565513-0.0562904085234533i</v>
      </c>
      <c r="AH1137" t="str">
        <f t="shared" si="557"/>
        <v>0.206747530850805+0.22684147171453i</v>
      </c>
      <c r="AI1137">
        <f t="shared" si="558"/>
        <v>-10.259417446798338</v>
      </c>
      <c r="AJ1137">
        <f t="shared" si="559"/>
        <v>47.653376456737206</v>
      </c>
      <c r="AK1137"/>
      <c r="AL1137"/>
      <c r="AM1137"/>
      <c r="AN1137"/>
    </row>
    <row r="1138" spans="1:40" x14ac:dyDescent="0.3">
      <c r="A1138"/>
      <c r="B1138">
        <f t="shared" ref="B1138:B1201" si="560">B1137+100</f>
        <v>100400</v>
      </c>
      <c r="C1138" s="186" t="str">
        <f t="shared" si="528"/>
        <v>-0.0000075818514374015+0.0243926524340843i</v>
      </c>
      <c r="D1138" s="158" t="str">
        <f t="shared" si="529"/>
        <v>-5.95706408453364+0.18701033532798i</v>
      </c>
      <c r="E1138" t="str">
        <f t="shared" si="530"/>
        <v>2870</v>
      </c>
      <c r="F1138" t="str">
        <f t="shared" si="531"/>
        <v>0.777000777000777</v>
      </c>
      <c r="G1138" t="str">
        <f t="shared" si="526"/>
        <v>0.777000777000777</v>
      </c>
      <c r="H1138" t="str">
        <f t="shared" si="532"/>
        <v>7.75648326775224+3.12870747330372i</v>
      </c>
      <c r="I1138" t="str">
        <f t="shared" si="533"/>
        <v>394.269878025519i</v>
      </c>
      <c r="J1138" t="str">
        <f t="shared" si="527"/>
        <v>-131.964631439329+85.2714275557496i</v>
      </c>
      <c r="K1138" t="str">
        <f t="shared" si="534"/>
        <v>1.36191032774898-2.10766958647794i</v>
      </c>
      <c r="L1138" t="str">
        <f t="shared" si="535"/>
        <v>0.0890296228995016-0.116345281915216i</v>
      </c>
      <c r="M1138" t="str">
        <f t="shared" si="536"/>
        <v>1.45093995064848-2.22401486839316i</v>
      </c>
      <c r="N1138" t="str">
        <f t="shared" si="537"/>
        <v>-1.26166360968166i</v>
      </c>
      <c r="O1138" t="str">
        <f t="shared" si="538"/>
        <v>0.304232579209899-0.95259778382447i</v>
      </c>
      <c r="P1138" t="str">
        <f t="shared" si="539"/>
        <v>0.695767420790101+0.95259778382447i</v>
      </c>
      <c r="Q1138" t="str">
        <f t="shared" si="540"/>
        <v>-0.695767420790101+0.30906582585719i</v>
      </c>
      <c r="R1138" t="str">
        <f t="shared" si="541"/>
        <v>-0.327246903652873-1.51449836090995i</v>
      </c>
      <c r="S1138" t="str">
        <f t="shared" si="542"/>
        <v>0.130232412007555i</v>
      </c>
      <c r="T1138" t="str">
        <f t="shared" si="543"/>
        <v>0.197236774522791-0.0426181535847176i</v>
      </c>
      <c r="U1138" t="str">
        <f t="shared" si="544"/>
        <v>0.00005-0.00240183120686791i</v>
      </c>
      <c r="V1138" t="str">
        <f t="shared" si="545"/>
        <v>3.33333333333333E-06-0.00264201432755471i</v>
      </c>
      <c r="W1138" t="str">
        <f t="shared" si="546"/>
        <v>0.0000144734099143949-0.00125822205817575i</v>
      </c>
      <c r="X1138" t="str">
        <f t="shared" si="547"/>
        <v>0.000049587900070782-0.00125643144846307i</v>
      </c>
      <c r="Y1138" t="str">
        <f t="shared" si="548"/>
        <v>0.009+0.201866177549066i</v>
      </c>
      <c r="Z1138" t="str">
        <f t="shared" si="549"/>
        <v>-0.0873490199126474-0.00740095266324162i</v>
      </c>
      <c r="AA1138" t="str">
        <f t="shared" si="550"/>
        <v>3.14173762239357-69.6455124479378i</v>
      </c>
      <c r="AB1138" t="str">
        <f t="shared" si="551"/>
        <v>0.48084655219491-0.103899449084515i</v>
      </c>
      <c r="AC1138" t="str">
        <f t="shared" si="552"/>
        <v>1.46660555312935-1.22016174302416i</v>
      </c>
      <c r="AD1138" t="str">
        <f t="shared" si="553"/>
        <v>0.228584853899113+0.119330684589679i</v>
      </c>
      <c r="AE1138" t="str">
        <f t="shared" si="554"/>
        <v>-0.0190835022070428-0.0121151640276551i</v>
      </c>
      <c r="AF1138" t="str">
        <f t="shared" si="555"/>
        <v>-13.7135473522859-2.94169713797574i</v>
      </c>
      <c r="AG1138" t="str">
        <f t="shared" si="556"/>
        <v>1.03268498113818-0.0562729129826208i</v>
      </c>
      <c r="AH1138" t="str">
        <f t="shared" si="557"/>
        <v>0.206565913169556+0.2265006554062i</v>
      </c>
      <c r="AI1138">
        <f t="shared" si="558"/>
        <v>-10.27001421919624</v>
      </c>
      <c r="AJ1138">
        <f t="shared" si="559"/>
        <v>47.635555317986125</v>
      </c>
      <c r="AK1138"/>
      <c r="AL1138"/>
      <c r="AM1138"/>
      <c r="AN1138"/>
    </row>
    <row r="1139" spans="1:40" x14ac:dyDescent="0.3">
      <c r="A1139"/>
      <c r="B1139">
        <f t="shared" si="560"/>
        <v>100500</v>
      </c>
      <c r="C1139" s="186" t="str">
        <f t="shared" si="528"/>
        <v>-7.56677068388642E-06+0.0243683811428128i</v>
      </c>
      <c r="D1139" s="158" t="str">
        <f t="shared" si="529"/>
        <v>-5.95706396891454+0.186824255428232i</v>
      </c>
      <c r="E1139" t="str">
        <f t="shared" si="530"/>
        <v>2870</v>
      </c>
      <c r="F1139" t="str">
        <f t="shared" si="531"/>
        <v>0.777000777000777</v>
      </c>
      <c r="G1139" t="str">
        <f t="shared" si="526"/>
        <v>0.777000777000777</v>
      </c>
      <c r="H1139" t="str">
        <f t="shared" si="532"/>
        <v>7.75877911283406+3.12660426817117i</v>
      </c>
      <c r="I1139" t="str">
        <f t="shared" si="533"/>
        <v>394.662577107218i</v>
      </c>
      <c r="J1139" t="str">
        <f t="shared" si="527"/>
        <v>-132.229633130335+85.3563592565024i</v>
      </c>
      <c r="K1139" t="str">
        <f t="shared" si="534"/>
        <v>1.35996925981285-2.1067936573207i</v>
      </c>
      <c r="L1139" t="str">
        <f t="shared" si="535"/>
        <v>0.0889178545690302-0.116314957616394i</v>
      </c>
      <c r="M1139" t="str">
        <f t="shared" si="536"/>
        <v>1.44888711438188-2.22310861493709i</v>
      </c>
      <c r="N1139" t="str">
        <f t="shared" si="537"/>
        <v>-1.2629202467431i</v>
      </c>
      <c r="O1139" t="str">
        <f t="shared" si="538"/>
        <v>0.303035269632771-0.95297934151722i</v>
      </c>
      <c r="P1139" t="str">
        <f t="shared" si="539"/>
        <v>0.696964730367229+0.95297934151722i</v>
      </c>
      <c r="Q1139" t="str">
        <f t="shared" si="540"/>
        <v>-0.696964730367229+0.30994090522588i</v>
      </c>
      <c r="R1139" t="str">
        <f t="shared" si="541"/>
        <v>-0.327234382487806-1.51284938291061i</v>
      </c>
      <c r="S1139" t="str">
        <f t="shared" si="542"/>
        <v>0.130362125565332i</v>
      </c>
      <c r="T1139" t="str">
        <f t="shared" si="543"/>
        <v>0.197218261216428-0.0426589696591692i</v>
      </c>
      <c r="U1139" t="str">
        <f t="shared" si="544"/>
        <v>0.00005-0.00239944132507003i</v>
      </c>
      <c r="V1139" t="str">
        <f t="shared" si="545"/>
        <v>3.33333333333333E-06-0.00263938545757704i</v>
      </c>
      <c r="W1139" t="str">
        <f t="shared" si="546"/>
        <v>0.0000144734073858376-0.00125697033482184i</v>
      </c>
      <c r="X1139" t="str">
        <f t="shared" si="547"/>
        <v>0.000049518111214262-0.0012551834553035i</v>
      </c>
      <c r="Y1139" t="str">
        <f t="shared" si="548"/>
        <v>0.009+0.202067239478895i</v>
      </c>
      <c r="Z1139" t="str">
        <f t="shared" si="549"/>
        <v>-0.0871749258635291-0.00738075520361844i</v>
      </c>
      <c r="AA1139" t="str">
        <f t="shared" si="550"/>
        <v>3.13539920881564-69.5756341762298i</v>
      </c>
      <c r="AB1139" t="str">
        <f t="shared" si="551"/>
        <v>0.480801418321899-0.103998955217292i</v>
      </c>
      <c r="AC1139" t="str">
        <f t="shared" si="552"/>
        <v>1.46542600629511-1.2195565212689i</v>
      </c>
      <c r="AD1139" t="str">
        <f t="shared" si="553"/>
        <v>0.228737056566899+0.119391093800125i</v>
      </c>
      <c r="AE1139" t="str">
        <f t="shared" si="554"/>
        <v>-0.0190589395116303-0.0120961619713081i</v>
      </c>
      <c r="AF1139" t="str">
        <f t="shared" si="555"/>
        <v>-13.7158430817486-2.93978001274294i</v>
      </c>
      <c r="AG1139" t="str">
        <f t="shared" si="556"/>
        <v>1.03266649284941-0.0562554770457243i</v>
      </c>
      <c r="AH1139" t="str">
        <f t="shared" si="557"/>
        <v>0.20638473347977+0.226160548622701i</v>
      </c>
      <c r="AI1139">
        <f t="shared" si="558"/>
        <v>-10.280599848167087</v>
      </c>
      <c r="AJ1139">
        <f t="shared" si="559"/>
        <v>47.617719575620249</v>
      </c>
      <c r="AK1139"/>
      <c r="AL1139"/>
      <c r="AM1139"/>
      <c r="AN1139"/>
    </row>
    <row r="1140" spans="1:40" x14ac:dyDescent="0.3">
      <c r="A1140"/>
      <c r="B1140">
        <f t="shared" si="560"/>
        <v>100600</v>
      </c>
      <c r="C1140" s="186" t="str">
        <f t="shared" si="528"/>
        <v>-7.55173488043573E-06+0.0243441581045915i</v>
      </c>
      <c r="D1140" s="158" t="str">
        <f t="shared" si="529"/>
        <v>-5.95706385364004+0.186638545468535i</v>
      </c>
      <c r="E1140" t="str">
        <f t="shared" si="530"/>
        <v>2870</v>
      </c>
      <c r="F1140" t="str">
        <f t="shared" si="531"/>
        <v>0.777000777000777</v>
      </c>
      <c r="G1140" t="str">
        <f t="shared" si="526"/>
        <v>0.777000777000777</v>
      </c>
      <c r="H1140" t="str">
        <f t="shared" si="532"/>
        <v>7.76106959246656+3.12450288645911i</v>
      </c>
      <c r="I1140" t="str">
        <f t="shared" si="533"/>
        <v>395.055276188917i</v>
      </c>
      <c r="J1140" t="str">
        <f t="shared" si="527"/>
        <v>-132.494898635868+85.441290957255i</v>
      </c>
      <c r="K1140" t="str">
        <f t="shared" si="534"/>
        <v>1.35803179247044-2.10591720550751i</v>
      </c>
      <c r="L1140" t="str">
        <f t="shared" si="535"/>
        <v>0.0888062556666776-0.116284564212583i</v>
      </c>
      <c r="M1140" t="str">
        <f t="shared" si="536"/>
        <v>1.44683804813712-2.22220176972009i</v>
      </c>
      <c r="N1140" t="str">
        <f t="shared" si="537"/>
        <v>-1.26417688380453i</v>
      </c>
      <c r="O1140" t="str">
        <f t="shared" si="538"/>
        <v>0.301837481521599-0.953359394325508i</v>
      </c>
      <c r="P1140" t="str">
        <f t="shared" si="539"/>
        <v>0.698162518478401+0.953359394325508i</v>
      </c>
      <c r="Q1140" t="str">
        <f t="shared" si="540"/>
        <v>-0.698162518478401+0.310817489479022i</v>
      </c>
      <c r="R1140" t="str">
        <f t="shared" si="541"/>
        <v>-0.327221847262034-1.51120353709854i</v>
      </c>
      <c r="S1140" t="str">
        <f t="shared" si="542"/>
        <v>0.130491839123108i</v>
      </c>
      <c r="T1140" t="str">
        <f t="shared" si="543"/>
        <v>0.197199728845334-0.0426997806504836i</v>
      </c>
      <c r="U1140" t="str">
        <f t="shared" si="544"/>
        <v>0.00005-0.00239705619452821i</v>
      </c>
      <c r="V1140" t="str">
        <f t="shared" si="545"/>
        <v>3.33333333333333E-06-0.00263676181398103i</v>
      </c>
      <c r="W1140" t="str">
        <f t="shared" si="546"/>
        <v>0.0000144734048547645-0.00125572110022102i</v>
      </c>
      <c r="X1140" t="str">
        <f t="shared" si="547"/>
        <v>0.0000494485301463773-0.00125393793768514i</v>
      </c>
      <c r="Y1140" t="str">
        <f t="shared" si="548"/>
        <v>0.009+0.202268301408725i</v>
      </c>
      <c r="Z1140" t="str">
        <f t="shared" si="549"/>
        <v>-0.0870013521599389-0.00736063659792626i</v>
      </c>
      <c r="AA1140" t="str">
        <f t="shared" si="550"/>
        <v>3.12908004409118-69.5058965435929i</v>
      </c>
      <c r="AB1140" t="str">
        <f t="shared" si="551"/>
        <v>0.480756237970689-0.104098448957811i</v>
      </c>
      <c r="AC1140" t="str">
        <f t="shared" si="552"/>
        <v>1.46424865947609-1.21895095952666i</v>
      </c>
      <c r="AD1140" t="str">
        <f t="shared" si="553"/>
        <v>0.228889352306842+0.119451327839789i</v>
      </c>
      <c r="AE1140" t="str">
        <f t="shared" si="554"/>
        <v>-0.0190344453303394-0.0120771983828272i</v>
      </c>
      <c r="AF1140" t="str">
        <f t="shared" si="555"/>
        <v>-13.7181334461066-2.93786434099057i</v>
      </c>
      <c r="AG1140" t="str">
        <f t="shared" si="556"/>
        <v>1.03264800075676-0.0562381004881721i</v>
      </c>
      <c r="AH1140" t="str">
        <f t="shared" si="557"/>
        <v>0.206203990153487+0.225821148935248i</v>
      </c>
      <c r="AI1140">
        <f t="shared" si="558"/>
        <v>-10.291174360284243</v>
      </c>
      <c r="AJ1140">
        <f t="shared" si="559"/>
        <v>47.599869241369852</v>
      </c>
      <c r="AK1140"/>
      <c r="AL1140"/>
      <c r="AM1140"/>
      <c r="AN1140"/>
    </row>
    <row r="1141" spans="1:40" x14ac:dyDescent="0.3">
      <c r="A1141"/>
      <c r="B1141">
        <f t="shared" si="560"/>
        <v>100700</v>
      </c>
      <c r="C1141" s="186" t="str">
        <f t="shared" si="528"/>
        <v>-7.53674384858778E-06+0.0243199831756676i</v>
      </c>
      <c r="D1141" s="158" t="str">
        <f t="shared" si="529"/>
        <v>-5.9570637387088+0.186453204346785i</v>
      </c>
      <c r="E1141" t="str">
        <f t="shared" si="530"/>
        <v>2870</v>
      </c>
      <c r="F1141" t="str">
        <f t="shared" si="531"/>
        <v>0.777000777000777</v>
      </c>
      <c r="G1141" t="str">
        <f t="shared" si="526"/>
        <v>0.777000777000777</v>
      </c>
      <c r="H1141" t="str">
        <f t="shared" si="532"/>
        <v>7.76335472205025+3.12240332949654i</v>
      </c>
      <c r="I1141" t="str">
        <f t="shared" si="533"/>
        <v>395.447975270615i</v>
      </c>
      <c r="J1141" t="str">
        <f t="shared" si="527"/>
        <v>-132.760427955925+85.5262226580077i</v>
      </c>
      <c r="K1141" t="str">
        <f t="shared" si="534"/>
        <v>1.35609791858175-2.10504023708564i</v>
      </c>
      <c r="L1141" t="str">
        <f t="shared" si="535"/>
        <v>0.0886948259726798-0.116254102077321i</v>
      </c>
      <c r="M1141" t="str">
        <f t="shared" si="536"/>
        <v>1.44479274455443-2.22129433916296i</v>
      </c>
      <c r="N1141" t="str">
        <f t="shared" si="537"/>
        <v>-1.26543352086597i</v>
      </c>
      <c r="O1141" t="str">
        <f t="shared" si="538"/>
        <v>0.300639216767834-0.953737941649185i</v>
      </c>
      <c r="P1141" t="str">
        <f t="shared" si="539"/>
        <v>0.699360783232166+0.953737941649185i</v>
      </c>
      <c r="Q1141" t="str">
        <f t="shared" si="540"/>
        <v>-0.699360783232166+0.311695579216785i</v>
      </c>
      <c r="R1141" t="str">
        <f t="shared" si="541"/>
        <v>-0.327209297970558-1.50956081412813i</v>
      </c>
      <c r="S1141" t="str">
        <f t="shared" si="542"/>
        <v>0.130621552680885i</v>
      </c>
      <c r="T1141" t="str">
        <f t="shared" si="543"/>
        <v>0.197181177407637-0.0427405865525366i</v>
      </c>
      <c r="U1141" t="str">
        <f t="shared" si="544"/>
        <v>0.00005-0.00239467580108777i</v>
      </c>
      <c r="V1141" t="str">
        <f t="shared" si="545"/>
        <v>3.33333333333333E-06-0.00263414338119654i</v>
      </c>
      <c r="W1141" t="str">
        <f t="shared" si="546"/>
        <v>0.0000144734023211751-0.00125447434695893i</v>
      </c>
      <c r="X1141" t="str">
        <f t="shared" si="547"/>
        <v>0.000049379156043219-0.00125269488825595i</v>
      </c>
      <c r="Y1141" t="str">
        <f t="shared" si="548"/>
        <v>0.009+0.202469363338555i</v>
      </c>
      <c r="Z1141" t="str">
        <f t="shared" si="549"/>
        <v>-0.0868282967290206-0.00734059645532913i</v>
      </c>
      <c r="AA1141" t="str">
        <f t="shared" si="550"/>
        <v>3.12278005001989-69.436299124282i</v>
      </c>
      <c r="AB1141" t="str">
        <f t="shared" si="551"/>
        <v>0.480711011136715-0.104197930291141i</v>
      </c>
      <c r="AC1141" t="str">
        <f t="shared" si="552"/>
        <v>1.46307350840954-1.21834506149352i</v>
      </c>
      <c r="AD1141" t="str">
        <f t="shared" si="553"/>
        <v>0.229041740946054+0.119511386585381i</v>
      </c>
      <c r="AE1141" t="str">
        <f t="shared" si="554"/>
        <v>-0.0190100193854553-0.0120582731286432i</v>
      </c>
      <c r="AF1141" t="str">
        <f t="shared" si="555"/>
        <v>-13.720418460759-2.93595012514976i</v>
      </c>
      <c r="AG1141" t="str">
        <f t="shared" si="556"/>
        <v>1.03262950482835-0.0562207830862408i</v>
      </c>
      <c r="AH1141" t="str">
        <f t="shared" si="557"/>
        <v>0.206023681569986+0.225482453926025i</v>
      </c>
      <c r="AI1141">
        <f t="shared" si="558"/>
        <v>-10.301737782039543</v>
      </c>
      <c r="AJ1141">
        <f t="shared" si="559"/>
        <v>47.582004326966526</v>
      </c>
      <c r="AK1141"/>
      <c r="AL1141"/>
      <c r="AM1141"/>
      <c r="AN1141"/>
    </row>
    <row r="1142" spans="1:40" x14ac:dyDescent="0.3">
      <c r="A1142"/>
      <c r="B1142">
        <f t="shared" si="560"/>
        <v>100800</v>
      </c>
      <c r="C1142" s="186" t="str">
        <f t="shared" si="528"/>
        <v>-7.52179741076564E-06+0.0242958562128587i</v>
      </c>
      <c r="D1142" s="158" t="str">
        <f t="shared" si="529"/>
        <v>-5.95706362411944+0.18626823096525i</v>
      </c>
      <c r="E1142" t="str">
        <f t="shared" si="530"/>
        <v>2870</v>
      </c>
      <c r="F1142" t="str">
        <f t="shared" si="531"/>
        <v>0.777000777000777</v>
      </c>
      <c r="G1142" t="str">
        <f t="shared" si="526"/>
        <v>0.777000777000777</v>
      </c>
      <c r="H1142" t="str">
        <f t="shared" si="532"/>
        <v>7.76563451693629+3.12030559858546i</v>
      </c>
      <c r="I1142" t="str">
        <f t="shared" si="533"/>
        <v>395.840674352314i</v>
      </c>
      <c r="J1142" t="str">
        <f t="shared" si="527"/>
        <v>-133.026221090509+85.6111543587605i</v>
      </c>
      <c r="K1142" t="str">
        <f t="shared" si="534"/>
        <v>1.35416763101682-2.10416275807196i</v>
      </c>
      <c r="L1142" t="str">
        <f t="shared" si="535"/>
        <v>0.0885835652671108-0.116223571582792i</v>
      </c>
      <c r="M1142" t="str">
        <f t="shared" si="536"/>
        <v>1.44275119628393-2.22038632965475i</v>
      </c>
      <c r="N1142" t="str">
        <f t="shared" si="537"/>
        <v>-1.2666901579274i</v>
      </c>
      <c r="O1142" t="str">
        <f t="shared" si="538"/>
        <v>0.299440477263719-0.954114982890467i</v>
      </c>
      <c r="P1142" t="str">
        <f t="shared" si="539"/>
        <v>0.700559522736281+0.954114982890467i</v>
      </c>
      <c r="Q1142" t="str">
        <f t="shared" si="540"/>
        <v>-0.700559522736281+0.312575175036933i</v>
      </c>
      <c r="R1142" t="str">
        <f t="shared" si="541"/>
        <v>-0.327196734608374-1.50792120469093i</v>
      </c>
      <c r="S1142" t="str">
        <f t="shared" si="542"/>
        <v>0.130751266238661i</v>
      </c>
      <c r="T1142" t="str">
        <f t="shared" si="543"/>
        <v>0.197162606901466-0.0427813873592i</v>
      </c>
      <c r="U1142" t="str">
        <f t="shared" si="544"/>
        <v>0.0000500000000000001-0.00239230013065019i</v>
      </c>
      <c r="V1142" t="str">
        <f t="shared" si="545"/>
        <v>3.33333333333333E-06-0.0026315301437152i</v>
      </c>
      <c r="W1142" t="str">
        <f t="shared" si="546"/>
        <v>0.0000144733997850695-0.00125323006765065i</v>
      </c>
      <c r="X1142" t="str">
        <f t="shared" si="547"/>
        <v>0.0000493099880849575-0.00125145429969296i</v>
      </c>
      <c r="Y1142" t="str">
        <f t="shared" si="548"/>
        <v>0.009+0.202670425268385i</v>
      </c>
      <c r="Z1142" t="str">
        <f t="shared" si="549"/>
        <v>-0.0866557575082343-0.00732063438732856i</v>
      </c>
      <c r="AA1142" t="str">
        <f t="shared" si="550"/>
        <v>3.11649914879967-69.3668414942734i</v>
      </c>
      <c r="AB1142" t="str">
        <f t="shared" si="551"/>
        <v>0.480665737815417-0.104297399202344i</v>
      </c>
      <c r="AC1142" t="str">
        <f t="shared" si="552"/>
        <v>1.46190054883846-1.21773883084725i</v>
      </c>
      <c r="AD1142" t="str">
        <f t="shared" si="553"/>
        <v>0.229194222311481+0.119571269913723i</v>
      </c>
      <c r="AE1142" t="str">
        <f t="shared" si="554"/>
        <v>-0.0189856614006451-0.0120393860758257i</v>
      </c>
      <c r="AF1142" t="str">
        <f t="shared" si="555"/>
        <v>-13.7226981410557-2.93403736762021i</v>
      </c>
      <c r="AG1142" t="str">
        <f t="shared" si="556"/>
        <v>1.03261100503255-0.0562035246170678i</v>
      </c>
      <c r="AH1142" t="str">
        <f t="shared" si="557"/>
        <v>0.205843806115725+0.225144461188103i</v>
      </c>
      <c r="AI1142">
        <f t="shared" si="558"/>
        <v>-10.312290139844475</v>
      </c>
      <c r="AJ1142">
        <f t="shared" si="559"/>
        <v>47.564124844143066</v>
      </c>
      <c r="AK1142"/>
      <c r="AL1142"/>
      <c r="AM1142"/>
      <c r="AN1142"/>
    </row>
    <row r="1143" spans="1:40" x14ac:dyDescent="0.3">
      <c r="A1143"/>
      <c r="B1143">
        <f t="shared" si="560"/>
        <v>100900</v>
      </c>
      <c r="C1143" s="186" t="str">
        <f t="shared" si="528"/>
        <v>-7.50689539027192E-06+0.02427177707355i</v>
      </c>
      <c r="D1143" s="158" t="str">
        <f t="shared" si="529"/>
        <v>-5.95706350987062+0.18608362423055i</v>
      </c>
      <c r="E1143" t="str">
        <f t="shared" si="530"/>
        <v>2870</v>
      </c>
      <c r="F1143" t="str">
        <f t="shared" si="531"/>
        <v>0.777000777000777</v>
      </c>
      <c r="G1143" t="str">
        <f t="shared" si="526"/>
        <v>0.777000777000777</v>
      </c>
      <c r="H1143" t="str">
        <f t="shared" si="532"/>
        <v>7.76790899242674+3.11820969500127i</v>
      </c>
      <c r="I1143" t="str">
        <f t="shared" si="533"/>
        <v>396.233373434013i</v>
      </c>
      <c r="J1143" t="str">
        <f t="shared" si="527"/>
        <v>-133.292278039618+85.6960860595132i</v>
      </c>
      <c r="K1143" t="str">
        <f t="shared" si="534"/>
        <v>1.35224092265588-2.10328477445311i</v>
      </c>
      <c r="L1143" t="str">
        <f t="shared" si="535"/>
        <v>0.0884724733298854-0.116192973099822i</v>
      </c>
      <c r="M1143" t="str">
        <f t="shared" si="536"/>
        <v>1.44071339598577-2.21947774755293i</v>
      </c>
      <c r="N1143" t="str">
        <f t="shared" si="537"/>
        <v>-1.26794679498884i</v>
      </c>
      <c r="O1143" t="str">
        <f t="shared" si="538"/>
        <v>0.298241264902208-0.954490517453961i</v>
      </c>
      <c r="P1143" t="str">
        <f t="shared" si="539"/>
        <v>0.701758735097792+0.954490517453961i</v>
      </c>
      <c r="Q1143" t="str">
        <f t="shared" si="540"/>
        <v>-0.701758735097792+0.313456277534879i</v>
      </c>
      <c r="R1143" t="str">
        <f t="shared" si="541"/>
        <v>-0.327184157170471-1.50628469951528i</v>
      </c>
      <c r="S1143" t="str">
        <f t="shared" si="542"/>
        <v>0.130880979796437i</v>
      </c>
      <c r="T1143" t="str">
        <f t="shared" si="543"/>
        <v>0.197144017324942-0.0428221830643427i</v>
      </c>
      <c r="U1143" t="str">
        <f t="shared" si="544"/>
        <v>0.0000500000000000001-0.00238992916917283i</v>
      </c>
      <c r="V1143" t="str">
        <f t="shared" si="545"/>
        <v>3.33333333333333E-06-0.00262892208609011i</v>
      </c>
      <c r="W1143" t="str">
        <f t="shared" si="546"/>
        <v>0.0000144733972464481-0.0012519882549405i</v>
      </c>
      <c r="X1143" t="str">
        <f t="shared" si="547"/>
        <v>0.0000492410254558161-0.00125021616470211i</v>
      </c>
      <c r="Y1143" t="str">
        <f t="shared" si="548"/>
        <v>0.009+0.202871487198214i</v>
      </c>
      <c r="Z1143" t="str">
        <f t="shared" si="549"/>
        <v>-0.0864837324452963-0.00730075000774736i</v>
      </c>
      <c r="AA1143" t="str">
        <f t="shared" si="550"/>
        <v>3.11023726302443-69.2975232312579i</v>
      </c>
      <c r="AB1143" t="str">
        <f t="shared" si="551"/>
        <v>0.480620418002213-0.104396855676471i</v>
      </c>
      <c r="AC1143" t="str">
        <f t="shared" si="552"/>
        <v>1.46072977651165-1.21713227124738i</v>
      </c>
      <c r="AD1143" t="str">
        <f t="shared" si="553"/>
        <v>0.229346796229892+0.119630977701737i</v>
      </c>
      <c r="AE1143" t="str">
        <f t="shared" si="554"/>
        <v>-0.0189613711009491-0.0120205370920785i</v>
      </c>
      <c r="AF1143" t="str">
        <f t="shared" si="555"/>
        <v>-13.7249725022974-2.93212607077072i</v>
      </c>
      <c r="AG1143" t="str">
        <f t="shared" si="556"/>
        <v>1.03259250133788-0.0561863248586458i</v>
      </c>
      <c r="AH1143" t="str">
        <f t="shared" si="557"/>
        <v>0.205664362184304+0.224807168325398i</v>
      </c>
      <c r="AI1143">
        <f t="shared" si="558"/>
        <v>-10.3228314600301</v>
      </c>
      <c r="AJ1143">
        <f t="shared" si="559"/>
        <v>47.546230804635549</v>
      </c>
      <c r="AK1143"/>
      <c r="AL1143"/>
      <c r="AM1143"/>
      <c r="AN1143"/>
    </row>
    <row r="1144" spans="1:40" x14ac:dyDescent="0.3">
      <c r="A1144"/>
      <c r="B1144">
        <f t="shared" si="560"/>
        <v>101000</v>
      </c>
      <c r="C1144" s="186" t="str">
        <f t="shared" si="528"/>
        <v>-7.49203761128358E-06+0.0242477456156917i</v>
      </c>
      <c r="D1144" s="158" t="str">
        <f t="shared" si="529"/>
        <v>-5.95706339596098+0.185899383053636i</v>
      </c>
      <c r="E1144" t="str">
        <f t="shared" si="530"/>
        <v>2870</v>
      </c>
      <c r="F1144" t="str">
        <f t="shared" si="531"/>
        <v>0.777000777000777</v>
      </c>
      <c r="G1144" t="str">
        <f t="shared" si="526"/>
        <v>0.777000777000777</v>
      </c>
      <c r="H1144" t="str">
        <f t="shared" si="532"/>
        <v>7.7701781637746+3.11611561999277i</v>
      </c>
      <c r="I1144" t="str">
        <f t="shared" si="533"/>
        <v>396.626072515711i</v>
      </c>
      <c r="J1144" t="str">
        <f t="shared" si="527"/>
        <v>-133.558598803253+85.781017760266i</v>
      </c>
      <c r="K1144" t="str">
        <f t="shared" si="534"/>
        <v>1.3503177863893-2.10240629218557i</v>
      </c>
      <c r="L1144" t="str">
        <f t="shared" si="535"/>
        <v>0.088361549940762-0.116162306997887i</v>
      </c>
      <c r="M1144" t="str">
        <f t="shared" si="536"/>
        <v>1.43867933633006-2.21856859918346i</v>
      </c>
      <c r="N1144" t="str">
        <f t="shared" si="537"/>
        <v>-1.26920343205028i</v>
      </c>
      <c r="O1144" t="str">
        <f t="shared" si="538"/>
        <v>0.297041581577031-0.954864544746644i</v>
      </c>
      <c r="P1144" t="str">
        <f t="shared" si="539"/>
        <v>0.702958418422969+0.954864544746644i</v>
      </c>
      <c r="Q1144" t="str">
        <f t="shared" si="540"/>
        <v>-0.702958418422969+0.314338887303636i</v>
      </c>
      <c r="R1144" t="str">
        <f t="shared" si="541"/>
        <v>-0.327171565651832-1.50465128936632i</v>
      </c>
      <c r="S1144" t="str">
        <f t="shared" si="542"/>
        <v>0.131010693354214i</v>
      </c>
      <c r="T1144" t="str">
        <f t="shared" si="543"/>
        <v>0.197125408676194-0.0428629736618303i</v>
      </c>
      <c r="U1144" t="str">
        <f t="shared" si="544"/>
        <v>0.0000500000000000001-0.0023875629026687i</v>
      </c>
      <c r="V1144" t="str">
        <f t="shared" si="545"/>
        <v>3.33333333333333E-06-0.00262631919293557i</v>
      </c>
      <c r="W1144" t="str">
        <f t="shared" si="546"/>
        <v>0.0000144733947053104-0.00125074890150196i</v>
      </c>
      <c r="X1144" t="str">
        <f t="shared" si="547"/>
        <v>0.0000491722673440485-0.0012489804760181i</v>
      </c>
      <c r="Y1144" t="str">
        <f t="shared" si="548"/>
        <v>0.009+0.203072549128044i</v>
      </c>
      <c r="Z1144" t="str">
        <f t="shared" si="549"/>
        <v>-0.0863122194981151-0.00728094293271324i</v>
      </c>
      <c r="AA1144" t="str">
        <f t="shared" si="550"/>
        <v>3.10399431568145-69.2283439146307i</v>
      </c>
      <c r="AB1144" t="str">
        <f t="shared" si="551"/>
        <v>0.480575051692542-0.104496299698567i</v>
      </c>
      <c r="AC1144" t="str">
        <f t="shared" si="552"/>
        <v>1.45956118718371-1.21652538633532i</v>
      </c>
      <c r="AD1144" t="str">
        <f t="shared" si="553"/>
        <v>0.229499462527895+0.119690509826458i</v>
      </c>
      <c r="AE1144" t="str">
        <f t="shared" si="554"/>
        <v>-0.0189371482127733-0.0120017260457365i</v>
      </c>
      <c r="AF1144" t="str">
        <f t="shared" si="555"/>
        <v>-13.7272415597356-2.93021623693913i</v>
      </c>
      <c r="AG1144" t="str">
        <f t="shared" si="556"/>
        <v>1.03257399371309-0.0561691835898213i</v>
      </c>
      <c r="AH1144" t="str">
        <f t="shared" si="557"/>
        <v>0.205485348176424+0.224470572952594i</v>
      </c>
      <c r="AI1144">
        <f t="shared" si="558"/>
        <v>-10.333361768847782</v>
      </c>
      <c r="AJ1144">
        <f t="shared" si="559"/>
        <v>47.528322220181252</v>
      </c>
      <c r="AK1144"/>
      <c r="AL1144"/>
      <c r="AM1144"/>
      <c r="AN1144"/>
    </row>
    <row r="1145" spans="1:40" x14ac:dyDescent="0.3">
      <c r="A1145"/>
      <c r="B1145">
        <f t="shared" si="560"/>
        <v>101100</v>
      </c>
      <c r="C1145" s="186" t="str">
        <f t="shared" si="528"/>
        <v>-7.47722389884666E-06+0.0242237616977958i</v>
      </c>
      <c r="D1145" s="158" t="str">
        <f t="shared" si="529"/>
        <v>-5.95706328238918+0.185715506349768i</v>
      </c>
      <c r="E1145" t="str">
        <f t="shared" si="530"/>
        <v>2870</v>
      </c>
      <c r="F1145" t="str">
        <f t="shared" si="531"/>
        <v>0.777000777000777</v>
      </c>
      <c r="G1145" t="str">
        <f t="shared" si="526"/>
        <v>0.777000777000777</v>
      </c>
      <c r="H1145" t="str">
        <f t="shared" si="532"/>
        <v>7.77244204618403+3.11402337478253i</v>
      </c>
      <c r="I1145" t="str">
        <f t="shared" si="533"/>
        <v>397.01877159741i</v>
      </c>
      <c r="J1145" t="str">
        <f t="shared" si="527"/>
        <v>-133.825183381413+85.8659494610187i</v>
      </c>
      <c r="K1145" t="str">
        <f t="shared" si="534"/>
        <v>1.34839821511767-2.10152731719589i</v>
      </c>
      <c r="L1145" t="str">
        <f t="shared" si="535"/>
        <v>0.0882507948793497-0.11613157364512i</v>
      </c>
      <c r="M1145" t="str">
        <f t="shared" si="536"/>
        <v>1.43664900999702-2.21765889084101i</v>
      </c>
      <c r="N1145" t="str">
        <f t="shared" si="537"/>
        <v>-1.27046006911171i</v>
      </c>
      <c r="O1145" t="str">
        <f t="shared" si="538"/>
        <v>0.295841429182662-0.955237064177872i</v>
      </c>
      <c r="P1145" t="str">
        <f t="shared" si="539"/>
        <v>0.704158570817338+0.955237064177872i</v>
      </c>
      <c r="Q1145" t="str">
        <f t="shared" si="540"/>
        <v>-0.704158570817338+0.315223004933838i</v>
      </c>
      <c r="R1145" t="str">
        <f t="shared" si="541"/>
        <v>-0.327158960047431-1.50302096504567i</v>
      </c>
      <c r="S1145" t="str">
        <f t="shared" si="542"/>
        <v>0.13114040691199i</v>
      </c>
      <c r="T1145" t="str">
        <f t="shared" si="543"/>
        <v>0.197106780953341-0.0429037591455236i</v>
      </c>
      <c r="U1145" t="str">
        <f t="shared" si="544"/>
        <v>0.0000500000000000001-0.00238520131720612i</v>
      </c>
      <c r="V1145" t="str">
        <f t="shared" si="545"/>
        <v>3.33333333333333E-06-0.00262372144892673i</v>
      </c>
      <c r="W1145" t="str">
        <f t="shared" si="546"/>
        <v>0.0000144733921616567-0.00124951200003748i</v>
      </c>
      <c r="X1145" t="str">
        <f t="shared" si="547"/>
        <v>0.0000491037129419152-0.00124774722640429i</v>
      </c>
      <c r="Y1145" t="str">
        <f t="shared" si="548"/>
        <v>0.009+0.203273611057874i</v>
      </c>
      <c r="Z1145" t="str">
        <f t="shared" si="549"/>
        <v>-0.0861412166347358-0.00726121278064311i</v>
      </c>
      <c r="AA1145" t="str">
        <f t="shared" si="550"/>
        <v>3.09777023014917-69.1593031254846i</v>
      </c>
      <c r="AB1145" t="str">
        <f t="shared" si="551"/>
        <v>0.480529638881818-0.104595731253667i</v>
      </c>
      <c r="AC1145" t="str">
        <f t="shared" si="552"/>
        <v>1.45839477661508-1.21591817973438i</v>
      </c>
      <c r="AD1145" t="str">
        <f t="shared" si="553"/>
        <v>0.229652221031922+0.119749866165024i</v>
      </c>
      <c r="AE1145" t="str">
        <f t="shared" si="554"/>
        <v>-0.0189129924638812-0.011982952805762i</v>
      </c>
      <c r="AF1145" t="str">
        <f t="shared" si="555"/>
        <v>-13.7295053285732-2.92830786843276i</v>
      </c>
      <c r="AG1145" t="str">
        <f t="shared" si="556"/>
        <v>1.03255548212714-0.056152100590288i</v>
      </c>
      <c r="AH1145" t="str">
        <f t="shared" si="557"/>
        <v>0.205306762499858+0.224134672695104i</v>
      </c>
      <c r="AI1145">
        <f t="shared" si="558"/>
        <v>-10.343881092468944</v>
      </c>
      <c r="AJ1145">
        <f t="shared" si="559"/>
        <v>47.510399102519798</v>
      </c>
      <c r="AK1145"/>
      <c r="AL1145"/>
      <c r="AM1145"/>
      <c r="AN1145"/>
    </row>
    <row r="1146" spans="1:40" x14ac:dyDescent="0.3">
      <c r="A1146"/>
      <c r="B1146">
        <f t="shared" si="560"/>
        <v>101200</v>
      </c>
      <c r="C1146" s="186" t="str">
        <f t="shared" si="528"/>
        <v>-7.46245407887115E-06+0.0241998251789335i</v>
      </c>
      <c r="D1146" s="158" t="str">
        <f t="shared" si="529"/>
        <v>-5.9570631691539+0.18553199303849i</v>
      </c>
      <c r="E1146" t="str">
        <f t="shared" si="530"/>
        <v>2870</v>
      </c>
      <c r="F1146" t="str">
        <f t="shared" si="531"/>
        <v>0.777000777000777</v>
      </c>
      <c r="G1146" t="str">
        <f t="shared" si="526"/>
        <v>0.777000777000777</v>
      </c>
      <c r="H1146" t="str">
        <f t="shared" si="532"/>
        <v>7.77470065481057+3.11193296056699i</v>
      </c>
      <c r="I1146" t="str">
        <f t="shared" si="533"/>
        <v>397.411470679109i</v>
      </c>
      <c r="J1146" t="str">
        <f t="shared" si="527"/>
        <v>-134.092031774099+85.9508811617715i</v>
      </c>
      <c r="K1146" t="str">
        <f t="shared" si="534"/>
        <v>1.34648220175177-2.1006478553807i</v>
      </c>
      <c r="L1146" t="str">
        <f t="shared" si="535"/>
        <v>0.0881402079251068-0.116100773408308i</v>
      </c>
      <c r="M1146" t="str">
        <f t="shared" si="536"/>
        <v>1.43462240967688-2.21674862878901i</v>
      </c>
      <c r="N1146" t="str">
        <f t="shared" si="537"/>
        <v>-1.27171670617315i</v>
      </c>
      <c r="O1146" t="str">
        <f t="shared" si="538"/>
        <v>0.294640809614285-0.955608075159392i</v>
      </c>
      <c r="P1146" t="str">
        <f t="shared" si="539"/>
        <v>0.705359190385715+0.955608075159392i</v>
      </c>
      <c r="Q1146" t="str">
        <f t="shared" si="540"/>
        <v>-0.705359190385715+0.316108631013758i</v>
      </c>
      <c r="R1146" t="str">
        <f t="shared" si="541"/>
        <v>-0.327146340352241-1.50139371739126i</v>
      </c>
      <c r="S1146" t="str">
        <f t="shared" si="542"/>
        <v>0.131270120469767i</v>
      </c>
      <c r="T1146" t="str">
        <f t="shared" si="543"/>
        <v>0.197088134154502-0.0429445395092821i</v>
      </c>
      <c r="U1146" t="str">
        <f t="shared" si="544"/>
        <v>0.0000499999999999999-0.00238284439890848i</v>
      </c>
      <c r="V1146" t="str">
        <f t="shared" si="545"/>
        <v>3.33333333333333E-06-0.00262112883879933i</v>
      </c>
      <c r="W1146" t="str">
        <f t="shared" si="546"/>
        <v>0.000014473389615487-0.00124827754327837i</v>
      </c>
      <c r="X1146" t="str">
        <f t="shared" si="547"/>
        <v>0.0000490353614456602-0.00124651640865251i</v>
      </c>
      <c r="Y1146" t="str">
        <f t="shared" si="548"/>
        <v>0.009+0.203474672987704i</v>
      </c>
      <c r="Z1146" t="str">
        <f t="shared" si="549"/>
        <v>-0.0859707218332754-0.00724155917222688i</v>
      </c>
      <c r="AA1146" t="str">
        <f t="shared" si="550"/>
        <v>3.09156493019476-69.0904004466005i</v>
      </c>
      <c r="AB1146" t="str">
        <f t="shared" si="551"/>
        <v>0.480484179565457-0.104695150326798i</v>
      </c>
      <c r="AC1146" t="str">
        <f t="shared" si="552"/>
        <v>1.45723054057203-1.21531065504985i</v>
      </c>
      <c r="AD1146" t="str">
        <f t="shared" si="553"/>
        <v>0.229805071568242+0.119809046594676i</v>
      </c>
      <c r="AE1146" t="str">
        <f t="shared" si="554"/>
        <v>-0.0188889035833858-0.0119642172417401i</v>
      </c>
      <c r="AF1146" t="str">
        <f t="shared" si="555"/>
        <v>-13.7317638239645-2.9264009675285i</v>
      </c>
      <c r="AG1146" t="str">
        <f t="shared" si="556"/>
        <v>1.03253696654914-0.0561350756405852i</v>
      </c>
      <c r="AH1146" t="str">
        <f t="shared" si="557"/>
        <v>0.205128603569424+0.223799465188999i</v>
      </c>
      <c r="AI1146">
        <f t="shared" si="558"/>
        <v>-10.354389456985407</v>
      </c>
      <c r="AJ1146">
        <f t="shared" si="559"/>
        <v>47.492461463390015</v>
      </c>
      <c r="AK1146"/>
      <c r="AL1146"/>
      <c r="AM1146"/>
      <c r="AN1146"/>
    </row>
    <row r="1147" spans="1:40" x14ac:dyDescent="0.3">
      <c r="A1147"/>
      <c r="B1147">
        <f t="shared" si="560"/>
        <v>101300</v>
      </c>
      <c r="C1147" s="186" t="str">
        <f t="shared" si="528"/>
        <v>-7.44772797812597E-06+0.0241759359187328i</v>
      </c>
      <c r="D1147" s="158" t="str">
        <f t="shared" si="529"/>
        <v>-5.95706305625379+0.185348842043618i</v>
      </c>
      <c r="E1147" t="str">
        <f t="shared" si="530"/>
        <v>2870</v>
      </c>
      <c r="F1147" t="str">
        <f t="shared" si="531"/>
        <v>0.777000777000777</v>
      </c>
      <c r="G1147" t="str">
        <f t="shared" si="526"/>
        <v>0.777000777000777</v>
      </c>
      <c r="H1147" t="str">
        <f t="shared" si="532"/>
        <v>7.77695400476112+3.10984437851668i</v>
      </c>
      <c r="I1147" t="str">
        <f t="shared" si="533"/>
        <v>397.804169760807i</v>
      </c>
      <c r="J1147" t="str">
        <f t="shared" si="527"/>
        <v>-134.35914398131+86.0358128625242i</v>
      </c>
      <c r="K1147" t="str">
        <f t="shared" si="534"/>
        <v>1.34456973921266-2.09976791260696i</v>
      </c>
      <c r="L1147" t="str">
        <f t="shared" si="535"/>
        <v>0.0880297888573481-0.1160699066529i</v>
      </c>
      <c r="M1147" t="str">
        <f t="shared" si="536"/>
        <v>1.43259952807001-2.21583781925986i</v>
      </c>
      <c r="N1147" t="str">
        <f t="shared" si="537"/>
        <v>-1.27297334323458i</v>
      </c>
      <c r="O1147" t="str">
        <f t="shared" si="538"/>
        <v>0.293439724767862-0.955977577105322i</v>
      </c>
      <c r="P1147" t="str">
        <f t="shared" si="539"/>
        <v>0.706560275232138+0.955977577105322i</v>
      </c>
      <c r="Q1147" t="str">
        <f t="shared" si="540"/>
        <v>-0.706560275232138+0.316995766129258i</v>
      </c>
      <c r="R1147" t="str">
        <f t="shared" si="541"/>
        <v>-0.327133706561225-1.49976953727727i</v>
      </c>
      <c r="S1147" t="str">
        <f t="shared" si="542"/>
        <v>0.131399834027543i</v>
      </c>
      <c r="T1147" t="str">
        <f t="shared" si="543"/>
        <v>0.197069468277798-0.0429853147469599i</v>
      </c>
      <c r="U1147" t="str">
        <f t="shared" si="544"/>
        <v>0.0000499999999999999-0.00238049213395398i</v>
      </c>
      <c r="V1147" t="str">
        <f t="shared" si="545"/>
        <v>3.33333333333333E-06-0.00261854134734938i</v>
      </c>
      <c r="W1147" t="str">
        <f t="shared" si="546"/>
        <v>0.000014473387066801-0.00124704552398464i</v>
      </c>
      <c r="X1147" t="str">
        <f t="shared" si="547"/>
        <v>0.0000489672120554855-0.00124528801558297i</v>
      </c>
      <c r="Y1147" t="str">
        <f t="shared" si="548"/>
        <v>0.009+0.203675734917533i</v>
      </c>
      <c r="Z1147" t="str">
        <f t="shared" si="549"/>
        <v>-0.0858007330818658-0.00722198173041153i</v>
      </c>
      <c r="AA1147" t="str">
        <f t="shared" si="550"/>
        <v>3.0853783399716-69.021635462438i</v>
      </c>
      <c r="AB1147" t="str">
        <f t="shared" si="551"/>
        <v>0.480438673738876-0.104794556902979i</v>
      </c>
      <c r="AC1147" t="str">
        <f t="shared" si="552"/>
        <v>1.45606847482669-1.21470281586916i</v>
      </c>
      <c r="AD1147" t="str">
        <f t="shared" si="553"/>
        <v>0.229958013962949+0.119868050992773i</v>
      </c>
      <c r="AE1147" t="str">
        <f t="shared" si="554"/>
        <v>-0.0188648813017411-0.0119455192238765i</v>
      </c>
      <c r="AF1147" t="str">
        <f t="shared" si="555"/>
        <v>-13.7340170610149-2.92449553647306i</v>
      </c>
      <c r="AG1147" t="str">
        <f t="shared" si="556"/>
        <v>1.03251844694845-0.0561181085220896i</v>
      </c>
      <c r="AH1147" t="str">
        <f t="shared" si="557"/>
        <v>0.204950869806909+0.223464948080949i</v>
      </c>
      <c r="AI1147">
        <f t="shared" si="558"/>
        <v>-10.364886888410464</v>
      </c>
      <c r="AJ1147">
        <f t="shared" si="559"/>
        <v>47.474509314535027</v>
      </c>
      <c r="AK1147"/>
      <c r="AL1147"/>
      <c r="AM1147"/>
      <c r="AN1147"/>
    </row>
    <row r="1148" spans="1:40" x14ac:dyDescent="0.3">
      <c r="A1148"/>
      <c r="B1148">
        <f t="shared" si="560"/>
        <v>101400</v>
      </c>
      <c r="C1148" s="186" t="str">
        <f t="shared" si="528"/>
        <v>-7.43304542423375E-06+0.024152093777375i</v>
      </c>
      <c r="D1148" s="158" t="str">
        <f t="shared" si="529"/>
        <v>-5.95706294368754+0.185166052293208i</v>
      </c>
      <c r="E1148" t="str">
        <f t="shared" si="530"/>
        <v>2870</v>
      </c>
      <c r="F1148" t="str">
        <f t="shared" si="531"/>
        <v>0.777000777000777</v>
      </c>
      <c r="G1148" t="str">
        <f t="shared" si="526"/>
        <v>0.777000777000777</v>
      </c>
      <c r="H1148" t="str">
        <f t="shared" si="532"/>
        <v>7.77920211109429+3.10775762977644i</v>
      </c>
      <c r="I1148" t="str">
        <f t="shared" si="533"/>
        <v>398.196868842506i</v>
      </c>
      <c r="J1148" t="str">
        <f t="shared" si="527"/>
        <v>-134.626520003048+86.120744563277i</v>
      </c>
      <c r="K1148" t="str">
        <f t="shared" si="534"/>
        <v>1.34266082043164-2.098887494712i</v>
      </c>
      <c r="L1148" t="str">
        <f t="shared" si="535"/>
        <v>0.0879195374552476-0.116038973743011i</v>
      </c>
      <c r="M1148" t="str">
        <f t="shared" si="536"/>
        <v>1.43058035788689-2.21492646845501i</v>
      </c>
      <c r="N1148" t="str">
        <f t="shared" si="537"/>
        <v>-1.27422998029602i</v>
      </c>
      <c r="O1148" t="str">
        <f t="shared" si="538"/>
        <v>0.29223817654005-0.956345569432173i</v>
      </c>
      <c r="P1148" t="str">
        <f t="shared" si="539"/>
        <v>0.70776182345995+0.956345569432173i</v>
      </c>
      <c r="Q1148" t="str">
        <f t="shared" si="540"/>
        <v>-0.70776182345995+0.317884410863847i</v>
      </c>
      <c r="R1148" t="str">
        <f t="shared" si="541"/>
        <v>-0.327121058669341-1.49814841561377i</v>
      </c>
      <c r="S1148" t="str">
        <f t="shared" si="542"/>
        <v>0.13152954758532i</v>
      </c>
      <c r="T1148" t="str">
        <f t="shared" si="543"/>
        <v>0.197050783321343-0.0430260848524093i</v>
      </c>
      <c r="U1148" t="str">
        <f t="shared" si="544"/>
        <v>0.0000499999999999999-0.00237814450857533i</v>
      </c>
      <c r="V1148" t="str">
        <f t="shared" si="545"/>
        <v>3.33333333333333E-06-0.00261595895943286i</v>
      </c>
      <c r="W1148" t="str">
        <f t="shared" si="546"/>
        <v>0.000014473384515599-0.00124581593494483i</v>
      </c>
      <c r="X1148" t="str">
        <f t="shared" si="547"/>
        <v>0.0000488992639755282-0.00124406204004406i</v>
      </c>
      <c r="Y1148" t="str">
        <f t="shared" si="548"/>
        <v>0.009+0.203876796847363i</v>
      </c>
      <c r="Z1148" t="str">
        <f t="shared" si="549"/>
        <v>-0.0856312483785907-0.00720248008038539i</v>
      </c>
      <c r="AA1148" t="str">
        <f t="shared" si="550"/>
        <v>3.07921038401707-68.9530077591282i</v>
      </c>
      <c r="AB1148" t="str">
        <f t="shared" si="551"/>
        <v>0.480393121397478-0.104893950967222i</v>
      </c>
      <c r="AC1148" t="str">
        <f t="shared" si="552"/>
        <v>1.45490857515708-1.21409466576185i</v>
      </c>
      <c r="AD1148" t="str">
        <f t="shared" si="553"/>
        <v>0.230111048041973+0.119926879236771i</v>
      </c>
      <c r="AE1148" t="str">
        <f t="shared" si="554"/>
        <v>-0.0188409253507344-0.0119268586229921i</v>
      </c>
      <c r="AF1148" t="str">
        <f t="shared" si="555"/>
        <v>-13.7362650547818-2.92259157748323i</v>
      </c>
      <c r="AG1148" t="str">
        <f t="shared" si="556"/>
        <v>1.0324999232946-0.056101199017015i</v>
      </c>
      <c r="AH1148" t="str">
        <f t="shared" si="557"/>
        <v>0.20477355964107+0.223131119028169i</v>
      </c>
      <c r="AI1148">
        <f t="shared" si="558"/>
        <v>-10.375373412678382</v>
      </c>
      <c r="AJ1148">
        <f t="shared" si="559"/>
        <v>47.456542667697249</v>
      </c>
      <c r="AK1148"/>
      <c r="AL1148"/>
      <c r="AM1148"/>
      <c r="AN1148"/>
    </row>
    <row r="1149" spans="1:40" x14ac:dyDescent="0.3">
      <c r="A1149"/>
      <c r="B1149">
        <f t="shared" si="560"/>
        <v>101500</v>
      </c>
      <c r="C1149" s="186" t="str">
        <f t="shared" si="528"/>
        <v>-7.41840624566584E-06+0.0241282986155928i</v>
      </c>
      <c r="D1149" s="158" t="str">
        <f t="shared" si="529"/>
        <v>-5.95706283145385+0.184983622719545i</v>
      </c>
      <c r="E1149" t="str">
        <f t="shared" si="530"/>
        <v>2870</v>
      </c>
      <c r="F1149" t="str">
        <f t="shared" si="531"/>
        <v>0.777000777000777</v>
      </c>
      <c r="G1149" t="str">
        <f t="shared" si="526"/>
        <v>0.777000777000777</v>
      </c>
      <c r="H1149" t="str">
        <f t="shared" si="532"/>
        <v>7.78144498882042+3.10567271546557i</v>
      </c>
      <c r="I1149" t="str">
        <f t="shared" si="533"/>
        <v>398.589567924205i</v>
      </c>
      <c r="J1149" t="str">
        <f t="shared" si="527"/>
        <v>-134.894159839311+86.2056762640297i</v>
      </c>
      <c r="K1149" t="str">
        <f t="shared" si="534"/>
        <v>1.34075543835037-2.09800660750371i</v>
      </c>
      <c r="L1149" t="str">
        <f t="shared" si="535"/>
        <v>0.087809453497841-0.116007975041423i</v>
      </c>
      <c r="M1149" t="str">
        <f t="shared" si="536"/>
        <v>1.42856489184821-2.21401458254513i</v>
      </c>
      <c r="N1149" t="str">
        <f t="shared" si="537"/>
        <v>-1.27548661735746i</v>
      </c>
      <c r="O1149" t="str">
        <f t="shared" si="538"/>
        <v>0.291036166828268-0.956712051558832i</v>
      </c>
      <c r="P1149" t="str">
        <f t="shared" si="539"/>
        <v>0.708963833171732+0.956712051558832i</v>
      </c>
      <c r="Q1149" t="str">
        <f t="shared" si="540"/>
        <v>-0.708963833171732+0.318774565798628i</v>
      </c>
      <c r="R1149" t="str">
        <f t="shared" si="541"/>
        <v>-0.32710839667154-1.4965303433467i</v>
      </c>
      <c r="S1149" t="str">
        <f t="shared" si="542"/>
        <v>0.131659261143096i</v>
      </c>
      <c r="T1149" t="str">
        <f t="shared" si="543"/>
        <v>0.19703207928325-0.0430668498194777i</v>
      </c>
      <c r="U1149" t="str">
        <f t="shared" si="544"/>
        <v>0.00005-0.00237580150905949i</v>
      </c>
      <c r="V1149" t="str">
        <f t="shared" si="545"/>
        <v>3.33333333333333E-06-0.00261338165996544i</v>
      </c>
      <c r="W1149" t="str">
        <f t="shared" si="546"/>
        <v>0.0000144733819618812-0.00124458876897595i</v>
      </c>
      <c r="X1149" t="str">
        <f t="shared" si="547"/>
        <v>0.0000488315164138409-0.00124283847491228i</v>
      </c>
      <c r="Y1149" t="str">
        <f t="shared" si="548"/>
        <v>0.009+0.204077858777193i</v>
      </c>
      <c r="Z1149" t="str">
        <f t="shared" si="549"/>
        <v>-0.0854622657314318-0.00718305384956299i</v>
      </c>
      <c r="AA1149" t="str">
        <f t="shared" si="550"/>
        <v>3.0730609872502-68.8845169244651i</v>
      </c>
      <c r="AB1149" t="str">
        <f t="shared" si="551"/>
        <v>0.480347522536662-0.104993332504527i</v>
      </c>
      <c r="AC1149" t="str">
        <f t="shared" si="552"/>
        <v>1.45375083734711-1.21348620827971i</v>
      </c>
      <c r="AD1149" t="str">
        <f t="shared" si="553"/>
        <v>0.230264173631068+0.119985531204238i</v>
      </c>
      <c r="AE1149" t="str">
        <f t="shared" si="554"/>
        <v>-0.0188170354634784-0.0119082353105207i</v>
      </c>
      <c r="AF1149" t="str">
        <f t="shared" si="555"/>
        <v>-13.7385078202743-2.92068909274602i</v>
      </c>
      <c r="AG1149" t="str">
        <f t="shared" si="556"/>
        <v>1.03248139555731-0.0560843469084047i</v>
      </c>
      <c r="AH1149" t="str">
        <f t="shared" si="557"/>
        <v>0.204596671507582+0.222797975698362i</v>
      </c>
      <c r="AI1149">
        <f t="shared" si="558"/>
        <v>-10.385849055644998</v>
      </c>
      <c r="AJ1149">
        <f t="shared" si="559"/>
        <v>47.438561534620476</v>
      </c>
      <c r="AK1149"/>
      <c r="AL1149"/>
      <c r="AM1149"/>
      <c r="AN1149"/>
    </row>
    <row r="1150" spans="1:40" x14ac:dyDescent="0.3">
      <c r="A1150"/>
      <c r="B1150">
        <f t="shared" si="560"/>
        <v>101600</v>
      </c>
      <c r="C1150" s="186" t="str">
        <f t="shared" si="528"/>
        <v>-7.40381027173739E-06+0.024104550294667i</v>
      </c>
      <c r="D1150" s="158" t="str">
        <f t="shared" si="529"/>
        <v>-5.95706271955138+0.184801552259114i</v>
      </c>
      <c r="E1150" t="str">
        <f t="shared" si="530"/>
        <v>2870</v>
      </c>
      <c r="F1150" t="str">
        <f t="shared" si="531"/>
        <v>0.777000777000777</v>
      </c>
      <c r="G1150" t="str">
        <f t="shared" si="526"/>
        <v>0.777000777000777</v>
      </c>
      <c r="H1150" t="str">
        <f t="shared" si="532"/>
        <v>7.78368265290175+3.10358963667805i</v>
      </c>
      <c r="I1150" t="str">
        <f t="shared" si="533"/>
        <v>398.982267005904i</v>
      </c>
      <c r="J1150" t="str">
        <f t="shared" si="527"/>
        <v>-135.162063490099+86.2906079647824i</v>
      </c>
      <c r="K1150" t="str">
        <f t="shared" si="534"/>
        <v>1.3388535859208-2.09712525676062i</v>
      </c>
      <c r="L1150" t="str">
        <f t="shared" si="535"/>
        <v>0.0876995367640331-0.115976910909595i</v>
      </c>
      <c r="M1150" t="str">
        <f t="shared" si="536"/>
        <v>1.42655312268483-2.21310216767022i</v>
      </c>
      <c r="N1150" t="str">
        <f t="shared" si="537"/>
        <v>-1.27674325441889i</v>
      </c>
      <c r="O1150" t="str">
        <f t="shared" si="538"/>
        <v>0.289833697530663-0.95707702290657i</v>
      </c>
      <c r="P1150" t="str">
        <f t="shared" si="539"/>
        <v>0.710166302469337+0.95707702290657i</v>
      </c>
      <c r="Q1150" t="str">
        <f t="shared" si="540"/>
        <v>-0.710166302469337+0.31966623151232i</v>
      </c>
      <c r="R1150" t="str">
        <f t="shared" si="541"/>
        <v>-0.327095720562767-1.49491531145765i</v>
      </c>
      <c r="S1150" t="str">
        <f t="shared" si="542"/>
        <v>0.131788974700872i</v>
      </c>
      <c r="T1150" t="str">
        <f t="shared" si="543"/>
        <v>0.197013356161638-0.04310760964201i</v>
      </c>
      <c r="U1150" t="str">
        <f t="shared" si="544"/>
        <v>0.00005-0.00237346312174743i</v>
      </c>
      <c r="V1150" t="str">
        <f t="shared" si="545"/>
        <v>3.33333333333333E-06-0.00261080943392216i</v>
      </c>
      <c r="W1150" t="str">
        <f t="shared" si="546"/>
        <v>0.000014473379405647-0.00124336401892324i</v>
      </c>
      <c r="X1150" t="str">
        <f t="shared" si="547"/>
        <v>0.000048763968582362-0.00124161731309204i</v>
      </c>
      <c r="Y1150" t="str">
        <f t="shared" si="548"/>
        <v>0.009+0.204278920707023i</v>
      </c>
      <c r="Z1150" t="str">
        <f t="shared" si="549"/>
        <v>-0.085293783158205-0.00716370266756894i</v>
      </c>
      <c r="AA1150" t="str">
        <f t="shared" si="550"/>
        <v>3.06693007496932-68.8161625478971i</v>
      </c>
      <c r="AB1150" t="str">
        <f t="shared" si="551"/>
        <v>0.480301877151844-0.105092701499889i</v>
      </c>
      <c r="AC1150" t="str">
        <f t="shared" si="552"/>
        <v>1.45259525718662-1.21287744695687i</v>
      </c>
      <c r="AD1150" t="str">
        <f t="shared" si="553"/>
        <v>0.230417390555827+0.120044006772854i</v>
      </c>
      <c r="AE1150" t="str">
        <f t="shared" si="554"/>
        <v>-0.0187932113744038-0.0118896491585049i</v>
      </c>
      <c r="AF1150" t="str">
        <f t="shared" si="555"/>
        <v>-13.7407453724531-2.91878808441894i</v>
      </c>
      <c r="AG1150" t="str">
        <f t="shared" si="556"/>
        <v>1.0324628637065-0.0560675519801313i</v>
      </c>
      <c r="AH1150" t="str">
        <f t="shared" si="557"/>
        <v>0.204420203848999+0.222465515769659i</v>
      </c>
      <c r="AI1150">
        <f t="shared" si="558"/>
        <v>-10.396313843088112</v>
      </c>
      <c r="AJ1150">
        <f t="shared" si="559"/>
        <v>47.420565927049658</v>
      </c>
      <c r="AK1150"/>
      <c r="AL1150"/>
      <c r="AM1150"/>
      <c r="AN1150"/>
    </row>
    <row r="1151" spans="1:40" x14ac:dyDescent="0.3">
      <c r="A1151"/>
      <c r="B1151">
        <f t="shared" si="560"/>
        <v>101700</v>
      </c>
      <c r="C1151" s="186" t="str">
        <f t="shared" si="528"/>
        <v>-7.38925733260223E-06+0.0240808486764239i</v>
      </c>
      <c r="D1151" s="158" t="str">
        <f t="shared" si="529"/>
        <v>-5.95706260797885+0.184619839852583i</v>
      </c>
      <c r="E1151" t="str">
        <f t="shared" si="530"/>
        <v>2870</v>
      </c>
      <c r="F1151" t="str">
        <f t="shared" si="531"/>
        <v>0.777000777000777</v>
      </c>
      <c r="G1151" t="str">
        <f t="shared" si="526"/>
        <v>0.777000777000777</v>
      </c>
      <c r="H1151" t="str">
        <f t="shared" si="532"/>
        <v>7.78591511825264+3.10150839448275i</v>
      </c>
      <c r="I1151" t="str">
        <f t="shared" si="533"/>
        <v>399.374966087603i</v>
      </c>
      <c r="J1151" t="str">
        <f t="shared" si="527"/>
        <v>-135.430230955413+86.3755396655352i</v>
      </c>
      <c r="K1151" t="str">
        <f t="shared" si="534"/>
        <v>1.33695525610524-2.09624344823206i</v>
      </c>
      <c r="L1151" t="str">
        <f t="shared" si="535"/>
        <v>0.0875897870325958-0.115945781707657i</v>
      </c>
      <c r="M1151" t="str">
        <f t="shared" si="536"/>
        <v>1.42454504313784-2.21218922993972i</v>
      </c>
      <c r="N1151" t="str">
        <f t="shared" si="537"/>
        <v>-1.27799989148033i</v>
      </c>
      <c r="O1151" t="str">
        <f t="shared" si="538"/>
        <v>0.288630770546078-0.957440482899056i</v>
      </c>
      <c r="P1151" t="str">
        <f t="shared" si="539"/>
        <v>0.711369229453922+0.957440482899056i</v>
      </c>
      <c r="Q1151" t="str">
        <f t="shared" si="540"/>
        <v>-0.711369229453922+0.320559408581274i</v>
      </c>
      <c r="R1151" t="str">
        <f t="shared" si="541"/>
        <v>-0.327083030337966-1.4933033109636i</v>
      </c>
      <c r="S1151" t="str">
        <f t="shared" si="542"/>
        <v>0.131918688258649i</v>
      </c>
      <c r="T1151" t="str">
        <f t="shared" si="543"/>
        <v>0.196994613954616-0.0431483643138484i</v>
      </c>
      <c r="U1151" t="str">
        <f t="shared" si="544"/>
        <v>0.00005-0.00237112933303381i</v>
      </c>
      <c r="V1151" t="str">
        <f t="shared" si="545"/>
        <v>3.33333333333333E-06-0.00260824226633719i</v>
      </c>
      <c r="W1151" t="str">
        <f t="shared" si="546"/>
        <v>0.000014473376846897-0.00124214167766012i</v>
      </c>
      <c r="X1151" t="str">
        <f t="shared" si="547"/>
        <v>0.0000486966196968994-0.00124039854751556i</v>
      </c>
      <c r="Y1151" t="str">
        <f t="shared" si="548"/>
        <v>0.009+0.204479982636852i</v>
      </c>
      <c r="Z1151" t="str">
        <f t="shared" si="549"/>
        <v>-0.0851257986865052-0.00714442616622319i</v>
      </c>
      <c r="AA1151" t="str">
        <f t="shared" si="550"/>
        <v>3.06081757284976-68.7479442205185i</v>
      </c>
      <c r="AB1151" t="str">
        <f t="shared" si="551"/>
        <v>0.480256185238412-0.105192057938295i</v>
      </c>
      <c r="AC1151" t="str">
        <f t="shared" si="552"/>
        <v>1.45144183047138-1.21226838530982i</v>
      </c>
      <c r="AD1151" t="str">
        <f t="shared" si="553"/>
        <v>0.230570698641668+0.120102305820402i</v>
      </c>
      <c r="AE1151" t="str">
        <f t="shared" si="554"/>
        <v>-0.0187694528192505-0.0118711000395925i</v>
      </c>
      <c r="AF1151" t="str">
        <f t="shared" si="555"/>
        <v>-13.7429777262315-2.91688855463017i</v>
      </c>
      <c r="AG1151" t="str">
        <f t="shared" si="556"/>
        <v>1.03244432771229-0.0560508140168888i</v>
      </c>
      <c r="AH1151" t="str">
        <f t="shared" si="557"/>
        <v>0.204244155114722+0.222133736930569i</v>
      </c>
      <c r="AI1151">
        <f t="shared" si="558"/>
        <v>-10.406767800707575</v>
      </c>
      <c r="AJ1151">
        <f t="shared" si="559"/>
        <v>47.402555856730942</v>
      </c>
      <c r="AK1151"/>
      <c r="AL1151"/>
      <c r="AM1151"/>
      <c r="AN1151"/>
    </row>
    <row r="1152" spans="1:40" x14ac:dyDescent="0.3">
      <c r="A1152"/>
      <c r="B1152">
        <f t="shared" si="560"/>
        <v>101800</v>
      </c>
      <c r="C1152" s="186" t="str">
        <f t="shared" si="528"/>
        <v>-0.000007374747259248+0.0240571936232331i</v>
      </c>
      <c r="D1152" s="158" t="str">
        <f t="shared" si="529"/>
        <v>-5.95706249673494+0.184438484444787i</v>
      </c>
      <c r="E1152" t="str">
        <f t="shared" si="530"/>
        <v>2870</v>
      </c>
      <c r="F1152" t="str">
        <f t="shared" si="531"/>
        <v>0.777000777000777</v>
      </c>
      <c r="G1152" t="str">
        <f t="shared" si="526"/>
        <v>0.777000777000777</v>
      </c>
      <c r="H1152" t="str">
        <f t="shared" si="532"/>
        <v>7.78814239973965+3.09942898992354i</v>
      </c>
      <c r="I1152" t="str">
        <f t="shared" si="533"/>
        <v>399.767665169301i</v>
      </c>
      <c r="J1152" t="str">
        <f t="shared" si="527"/>
        <v>-135.698662235253+86.4604713662879i</v>
      </c>
      <c r="K1152" t="str">
        <f t="shared" si="534"/>
        <v>1.33506044187638-2.09536118763827i</v>
      </c>
      <c r="L1152" t="str">
        <f t="shared" si="535"/>
        <v>0.0874802040821754-0.115914587794424i</v>
      </c>
      <c r="M1152" t="str">
        <f t="shared" si="536"/>
        <v>1.42254064595856-2.21127577543269i</v>
      </c>
      <c r="N1152" t="str">
        <f t="shared" si="537"/>
        <v>-1.27925652854176i</v>
      </c>
      <c r="O1152" t="str">
        <f t="shared" si="538"/>
        <v>0.28742738777412-0.957802430962328i</v>
      </c>
      <c r="P1152" t="str">
        <f t="shared" si="539"/>
        <v>0.71257261222588+0.957802430962328i</v>
      </c>
      <c r="Q1152" t="str">
        <f t="shared" si="540"/>
        <v>-0.71257261222588+0.321454097579432i</v>
      </c>
      <c r="R1152" t="str">
        <f t="shared" si="541"/>
        <v>-0.327070325992062-1.49169433291687i</v>
      </c>
      <c r="S1152" t="str">
        <f t="shared" si="542"/>
        <v>0.132048401816425i</v>
      </c>
      <c r="T1152" t="str">
        <f t="shared" si="543"/>
        <v>0.196975852660291-0.0431891138288289i</v>
      </c>
      <c r="U1152" t="str">
        <f t="shared" si="544"/>
        <v>0.00005-0.00236880012936678i</v>
      </c>
      <c r="V1152" t="str">
        <f t="shared" si="545"/>
        <v>3.33333333333333E-06-0.00260568014230346i</v>
      </c>
      <c r="W1152" t="str">
        <f t="shared" si="546"/>
        <v>0.0000144733742856308-0.00124092173808799i</v>
      </c>
      <c r="X1152" t="str">
        <f t="shared" si="547"/>
        <v>0.0000486294689771036-0.00123918217114274i</v>
      </c>
      <c r="Y1152" t="str">
        <f t="shared" si="548"/>
        <v>0.009+0.204681044566682i</v>
      </c>
      <c r="Z1152" t="str">
        <f t="shared" si="549"/>
        <v>-0.0849583103536471-0.00712522397952522i</v>
      </c>
      <c r="AA1152" t="str">
        <f t="shared" si="550"/>
        <v>3.05472340694144-68.6798615350601i</v>
      </c>
      <c r="AB1152" t="str">
        <f t="shared" si="551"/>
        <v>0.480210446791752-0.105291401804719i</v>
      </c>
      <c r="AC1152" t="str">
        <f t="shared" si="552"/>
        <v>1.45029055300306-1.21165902683748i</v>
      </c>
      <c r="AD1152" t="str">
        <f t="shared" si="553"/>
        <v>0.230724097713846+0.120160428224776i</v>
      </c>
      <c r="AE1152" t="str">
        <f t="shared" si="554"/>
        <v>-0.0187457595350609-0.0118525878270327i</v>
      </c>
      <c r="AF1152" t="str">
        <f t="shared" si="555"/>
        <v>-13.7452048964746-2.91499050547875i</v>
      </c>
      <c r="AG1152" t="str">
        <f t="shared" si="556"/>
        <v>1.03242578754498-0.0560341328041903i</v>
      </c>
      <c r="AH1152" t="str">
        <f t="shared" si="557"/>
        <v>0.204068523760962+0.221802636879908i</v>
      </c>
      <c r="AI1152">
        <f t="shared" si="558"/>
        <v>-10.417210954125917</v>
      </c>
      <c r="AJ1152">
        <f t="shared" si="559"/>
        <v>47.384531335409861</v>
      </c>
      <c r="AK1152"/>
      <c r="AL1152"/>
      <c r="AM1152"/>
      <c r="AN1152"/>
    </row>
    <row r="1153" spans="1:40" x14ac:dyDescent="0.3">
      <c r="A1153"/>
      <c r="B1153">
        <f t="shared" si="560"/>
        <v>101900</v>
      </c>
      <c r="C1153" s="186" t="str">
        <f t="shared" si="528"/>
        <v>-7.36027988349123E-06+0.024033584998004i</v>
      </c>
      <c r="D1153" s="158" t="str">
        <f t="shared" si="529"/>
        <v>-5.9570623858184+0.184257484984697i</v>
      </c>
      <c r="E1153" t="str">
        <f t="shared" si="530"/>
        <v>2870</v>
      </c>
      <c r="F1153" t="str">
        <f t="shared" si="531"/>
        <v>0.777000777000777</v>
      </c>
      <c r="G1153" t="str">
        <f t="shared" si="526"/>
        <v>0.777000777000777</v>
      </c>
      <c r="H1153" t="str">
        <f t="shared" si="532"/>
        <v>7.79036451218181+3.09735142401959i</v>
      </c>
      <c r="I1153" t="str">
        <f t="shared" si="533"/>
        <v>400.160364251i</v>
      </c>
      <c r="J1153" t="str">
        <f t="shared" si="527"/>
        <v>-135.967357329619+86.5454030670407i</v>
      </c>
      <c r="K1153" t="str">
        <f t="shared" si="534"/>
        <v>1.33316913621731-2.09447848067058i</v>
      </c>
      <c r="L1153" t="str">
        <f t="shared" si="535"/>
        <v>0.0873707876912952-0.115883329527392i</v>
      </c>
      <c r="M1153" t="str">
        <f t="shared" si="536"/>
        <v>1.42053992390861-2.21036181019797i</v>
      </c>
      <c r="N1153" t="str">
        <f t="shared" si="537"/>
        <v>-1.2805131656032i</v>
      </c>
      <c r="O1153" t="str">
        <f t="shared" si="538"/>
        <v>0.286223551115074-0.958162866524829i</v>
      </c>
      <c r="P1153" t="str">
        <f t="shared" si="539"/>
        <v>0.713776448884926+0.958162866524829i</v>
      </c>
      <c r="Q1153" t="str">
        <f t="shared" si="540"/>
        <v>-0.713776448884926+0.322350299078371i</v>
      </c>
      <c r="R1153" t="str">
        <f t="shared" si="541"/>
        <v>-0.327057607519989-1.49008836840486i</v>
      </c>
      <c r="S1153" t="str">
        <f t="shared" si="542"/>
        <v>0.132178115374202i</v>
      </c>
      <c r="T1153" t="str">
        <f t="shared" si="543"/>
        <v>0.196957072276774-0.0432298581807876i</v>
      </c>
      <c r="U1153" t="str">
        <f t="shared" si="544"/>
        <v>0.00005-0.00236647549724768i</v>
      </c>
      <c r="V1153" t="str">
        <f t="shared" si="545"/>
        <v>3.33333333333333E-06-0.00260312304697245i</v>
      </c>
      <c r="W1153" t="str">
        <f t="shared" si="546"/>
        <v>0.0000144733717218485-0.00123970419313612i</v>
      </c>
      <c r="X1153" t="str">
        <f t="shared" si="547"/>
        <v>0.0000485625156464466-0.00123796817696099i</v>
      </c>
      <c r="Y1153" t="str">
        <f t="shared" si="548"/>
        <v>0.009+0.204882106496512i</v>
      </c>
      <c r="Z1153" t="str">
        <f t="shared" si="549"/>
        <v>-0.0847913162066085-0.00710609574363951i</v>
      </c>
      <c r="AA1153" t="str">
        <f t="shared" si="550"/>
        <v>3.04864750366684-68.611914085884i</v>
      </c>
      <c r="AB1153" t="str">
        <f t="shared" si="551"/>
        <v>0.480164661807259-0.105390733084132i</v>
      </c>
      <c r="AC1153" t="str">
        <f t="shared" si="552"/>
        <v>1.44914142058935-1.21104937502139i</v>
      </c>
      <c r="AD1153" t="str">
        <f t="shared" si="553"/>
        <v>0.230877587597439+0.120218373863982i</v>
      </c>
      <c r="AE1153" t="str">
        <f t="shared" si="554"/>
        <v>-0.0187221312601713-0.0118341123946731i</v>
      </c>
      <c r="AF1153" t="str">
        <f t="shared" si="555"/>
        <v>-13.7474268980002-2.91309393903489i</v>
      </c>
      <c r="AG1153" t="str">
        <f t="shared" si="556"/>
        <v>1.03240724317506-0.0560175081283631i</v>
      </c>
      <c r="AH1153" t="str">
        <f t="shared" si="557"/>
        <v>0.203893308250703+0.221472213326761i</v>
      </c>
      <c r="AI1153">
        <f t="shared" si="558"/>
        <v>-10.427643328888283</v>
      </c>
      <c r="AJ1153">
        <f t="shared" si="559"/>
        <v>47.366492374833548</v>
      </c>
      <c r="AK1153"/>
      <c r="AL1153"/>
      <c r="AM1153"/>
      <c r="AN1153"/>
    </row>
    <row r="1154" spans="1:40" x14ac:dyDescent="0.3">
      <c r="A1154"/>
      <c r="B1154">
        <f t="shared" si="560"/>
        <v>102000</v>
      </c>
      <c r="C1154" s="186" t="str">
        <f t="shared" si="528"/>
        <v>-7.34585503797254E-06+0.024010022664184i</v>
      </c>
      <c r="D1154" s="158" t="str">
        <f t="shared" si="529"/>
        <v>-5.95706227522792+0.184076840425411i</v>
      </c>
      <c r="E1154" t="str">
        <f t="shared" si="530"/>
        <v>2870</v>
      </c>
      <c r="F1154" t="str">
        <f t="shared" si="531"/>
        <v>0.777000777000777</v>
      </c>
      <c r="G1154" t="str">
        <f t="shared" si="526"/>
        <v>0.777000777000777</v>
      </c>
      <c r="H1154" t="str">
        <f t="shared" si="532"/>
        <v>7.79258147035057+3.09527569776547i</v>
      </c>
      <c r="I1154" t="str">
        <f t="shared" si="533"/>
        <v>400.553063332699i</v>
      </c>
      <c r="J1154" t="str">
        <f t="shared" si="527"/>
        <v>-136.23631623851+86.6303347677934i</v>
      </c>
      <c r="K1154" t="str">
        <f t="shared" si="534"/>
        <v>1.33128133212158-2.09359533299146i</v>
      </c>
      <c r="L1154" t="str">
        <f t="shared" si="535"/>
        <v>0.087261537638358-0.115852007262748i</v>
      </c>
      <c r="M1154" t="str">
        <f t="shared" si="536"/>
        <v>1.41854286975994-2.20944734025421i</v>
      </c>
      <c r="N1154" t="str">
        <f t="shared" si="537"/>
        <v>-1.28176980266464i</v>
      </c>
      <c r="O1154" t="str">
        <f t="shared" si="538"/>
        <v>0.285019262469972-0.958521789017377i</v>
      </c>
      <c r="P1154" t="str">
        <f t="shared" si="539"/>
        <v>0.714980737530028+0.958521789017377i</v>
      </c>
      <c r="Q1154" t="str">
        <f t="shared" si="540"/>
        <v>-0.714980737530028+0.323248013647263i</v>
      </c>
      <c r="R1154" t="str">
        <f t="shared" si="541"/>
        <v>-0.327044874916664-1.48848540854992i</v>
      </c>
      <c r="S1154" t="str">
        <f t="shared" si="542"/>
        <v>0.132307828931978i</v>
      </c>
      <c r="T1154" t="str">
        <f t="shared" si="543"/>
        <v>0.196938272802168-0.0432705973635541i</v>
      </c>
      <c r="U1154" t="str">
        <f t="shared" si="544"/>
        <v>0.00005-0.00236415542323077i</v>
      </c>
      <c r="V1154" t="str">
        <f t="shared" si="545"/>
        <v>3.33333333333333E-06-0.00260057096555384i</v>
      </c>
      <c r="W1154" t="str">
        <f t="shared" si="546"/>
        <v>0.0000144733691555502-0.00123848903576151i</v>
      </c>
      <c r="X1154" t="str">
        <f t="shared" si="547"/>
        <v>0.0000484957589321993-0.00123675655798512i</v>
      </c>
      <c r="Y1154" t="str">
        <f t="shared" si="548"/>
        <v>0.009+0.205083168426342i</v>
      </c>
      <c r="Z1154" t="str">
        <f t="shared" si="549"/>
        <v>-0.0846248143019728-0.00708704109688022i</v>
      </c>
      <c r="AA1154" t="str">
        <f t="shared" si="550"/>
        <v>3.04258978981859-68.5441014689727i</v>
      </c>
      <c r="AB1154" t="str">
        <f t="shared" si="551"/>
        <v>0.480118830280307-0.105490051761493i</v>
      </c>
      <c r="AC1154" t="str">
        <f t="shared" si="552"/>
        <v>1.4479944290439-1.21043943332566i</v>
      </c>
      <c r="AD1154" t="str">
        <f t="shared" si="553"/>
        <v>0.231031168117359+0.120276142616132i</v>
      </c>
      <c r="AE1154" t="str">
        <f t="shared" si="554"/>
        <v>-0.0186985677342046-0.0118156736169557i</v>
      </c>
      <c r="AF1154" t="str">
        <f t="shared" si="555"/>
        <v>-13.7496437455785-2.91119885734006i</v>
      </c>
      <c r="AG1154" t="str">
        <f t="shared" si="556"/>
        <v>1.03238869457321-0.0560009397765452i</v>
      </c>
      <c r="AH1154" t="str">
        <f t="shared" si="557"/>
        <v>0.203718507053663+0.221142463990411i</v>
      </c>
      <c r="AI1154">
        <f t="shared" si="558"/>
        <v>-10.438064950463129</v>
      </c>
      <c r="AJ1154">
        <f t="shared" si="559"/>
        <v>47.348438986749159</v>
      </c>
      <c r="AK1154"/>
      <c r="AL1154"/>
      <c r="AM1154"/>
      <c r="AN1154"/>
    </row>
    <row r="1155" spans="1:40" x14ac:dyDescent="0.3">
      <c r="A1155"/>
      <c r="B1155">
        <f t="shared" si="560"/>
        <v>102100</v>
      </c>
      <c r="C1155" s="186" t="str">
        <f t="shared" si="528"/>
        <v>-7.33147255615167E-06+0.0239865064857551i</v>
      </c>
      <c r="D1155" s="158" t="str">
        <f t="shared" si="529"/>
        <v>-5.95706216496222+0.183896549724123i</v>
      </c>
      <c r="E1155" t="str">
        <f t="shared" si="530"/>
        <v>2870</v>
      </c>
      <c r="F1155" t="str">
        <f t="shared" si="531"/>
        <v>0.777000777000777</v>
      </c>
      <c r="G1155" t="str">
        <f t="shared" si="526"/>
        <v>0.777000777000777</v>
      </c>
      <c r="H1155" t="str">
        <f t="shared" si="532"/>
        <v>7.79479328897013+3.09320181213138i</v>
      </c>
      <c r="I1155" t="str">
        <f t="shared" si="533"/>
        <v>400.945762414397i</v>
      </c>
      <c r="J1155" t="str">
        <f t="shared" si="527"/>
        <v>-136.505538961927+86.7152664685462i</v>
      </c>
      <c r="K1155" t="str">
        <f t="shared" si="534"/>
        <v>1.32939702259314-2.09271175023467i</v>
      </c>
      <c r="L1155" t="str">
        <f t="shared" si="535"/>
        <v>0.087152453701653-0.11582062135537i</v>
      </c>
      <c r="M1155" t="str">
        <f t="shared" si="536"/>
        <v>1.41654947629479-2.20853237159004i</v>
      </c>
      <c r="N1155" t="str">
        <f t="shared" si="537"/>
        <v>-1.28302643972607i</v>
      </c>
      <c r="O1155" t="str">
        <f t="shared" si="538"/>
        <v>0.28381452374056-0.958879197873183i</v>
      </c>
      <c r="P1155" t="str">
        <f t="shared" si="539"/>
        <v>0.71618547625944+0.958879197873183i</v>
      </c>
      <c r="Q1155" t="str">
        <f t="shared" si="540"/>
        <v>-0.71618547625944+0.324147241852887i</v>
      </c>
      <c r="R1155" t="str">
        <f t="shared" si="541"/>
        <v>-0.327032128177002-1.48688544450918i</v>
      </c>
      <c r="S1155" t="str">
        <f t="shared" si="542"/>
        <v>0.132437542489755i</v>
      </c>
      <c r="T1155" t="str">
        <f t="shared" si="543"/>
        <v>0.196919454234583-0.0433113313709567i</v>
      </c>
      <c r="U1155" t="str">
        <f t="shared" si="544"/>
        <v>0.00005-0.002361839893923i</v>
      </c>
      <c r="V1155" t="str">
        <f t="shared" si="545"/>
        <v>3.33333333333333E-06-0.0025980238833153i</v>
      </c>
      <c r="W1155" t="str">
        <f t="shared" si="546"/>
        <v>0.0000144733665867358-0.00123727625894874i</v>
      </c>
      <c r="X1155" t="str">
        <f t="shared" si="547"/>
        <v>0.0000484291980654086-0.0012355473072572i</v>
      </c>
      <c r="Y1155" t="str">
        <f t="shared" si="548"/>
        <v>0.009+0.205284230356171i</v>
      </c>
      <c r="Z1155" t="str">
        <f t="shared" si="549"/>
        <v>-0.0844588027058727-0.00706805967969643i</v>
      </c>
      <c r="AA1155" t="str">
        <f t="shared" si="550"/>
        <v>3.03655019255725-68.4764232819225i</v>
      </c>
      <c r="AB1155" t="str">
        <f t="shared" si="551"/>
        <v>0.48007295220629-0.105589357821755i</v>
      </c>
      <c r="AC1155" t="str">
        <f t="shared" si="552"/>
        <v>1.44684957418636-1.2098292051971i</v>
      </c>
      <c r="AD1155" t="str">
        <f t="shared" si="553"/>
        <v>0.231184839098354+0.120333734359451i</v>
      </c>
      <c r="AE1155" t="str">
        <f t="shared" si="554"/>
        <v>-0.0186750686980635-0.0117972713689139i</v>
      </c>
      <c r="AF1155" t="str">
        <f t="shared" si="555"/>
        <v>-13.7518554539324-2.90930526240726i</v>
      </c>
      <c r="AG1155" t="str">
        <f t="shared" si="556"/>
        <v>1.03237014171032-0.0559844275366826i</v>
      </c>
      <c r="AH1155" t="str">
        <f t="shared" si="557"/>
        <v>0.203544118646264+0.220813386600294i</v>
      </c>
      <c r="AI1155">
        <f t="shared" si="558"/>
        <v>-10.44847584424218</v>
      </c>
      <c r="AJ1155">
        <f t="shared" si="559"/>
        <v>47.330371182904194</v>
      </c>
      <c r="AK1155"/>
      <c r="AL1155"/>
      <c r="AM1155"/>
      <c r="AN1155"/>
    </row>
    <row r="1156" spans="1:40" x14ac:dyDescent="0.3">
      <c r="A1156"/>
      <c r="B1156">
        <f t="shared" si="560"/>
        <v>102200</v>
      </c>
      <c r="C1156" s="186" t="str">
        <f t="shared" si="528"/>
        <v>-7.31713227230273E-06+0.023963036327232i</v>
      </c>
      <c r="D1156" s="158" t="str">
        <f t="shared" si="529"/>
        <v>-5.95706205502005+0.183716611842112i</v>
      </c>
      <c r="E1156" t="str">
        <f t="shared" si="530"/>
        <v>2870</v>
      </c>
      <c r="F1156" t="str">
        <f t="shared" si="531"/>
        <v>0.777000777000777</v>
      </c>
      <c r="G1156" t="str">
        <f t="shared" si="526"/>
        <v>0.777000777000777</v>
      </c>
      <c r="H1156" t="str">
        <f t="shared" si="532"/>
        <v>7.79699998271754+3.09112976806334i</v>
      </c>
      <c r="I1156" t="str">
        <f t="shared" si="533"/>
        <v>401.338461496096i</v>
      </c>
      <c r="J1156" t="str">
        <f t="shared" si="527"/>
        <v>-136.775025499869+86.8001981692989i</v>
      </c>
      <c r="K1156" t="str">
        <f t="shared" si="534"/>
        <v>1.32751620064646-2.09182773800545i</v>
      </c>
      <c r="L1156" t="str">
        <f t="shared" si="535"/>
        <v>0.087043535659354-0.115789172158831i</v>
      </c>
      <c r="M1156" t="str">
        <f t="shared" si="536"/>
        <v>1.41455973630581-2.20761691016428i</v>
      </c>
      <c r="N1156" t="str">
        <f t="shared" si="537"/>
        <v>-1.28428307678751i</v>
      </c>
      <c r="O1156" t="str">
        <f t="shared" si="538"/>
        <v>0.282609336829266-0.959235092527855i</v>
      </c>
      <c r="P1156" t="str">
        <f t="shared" si="539"/>
        <v>0.717390663170734+0.959235092527855i</v>
      </c>
      <c r="Q1156" t="str">
        <f t="shared" si="540"/>
        <v>-0.717390663170734+0.325047984259655i</v>
      </c>
      <c r="R1156" t="str">
        <f t="shared" si="541"/>
        <v>-0.327019367295912-1.48528846747434i</v>
      </c>
      <c r="S1156" t="str">
        <f t="shared" si="542"/>
        <v>0.132567256047531i</v>
      </c>
      <c r="T1156" t="str">
        <f t="shared" si="543"/>
        <v>0.196900616572116-0.0433520601968188i</v>
      </c>
      <c r="U1156" t="str">
        <f t="shared" si="544"/>
        <v>0.0000500000000000001-0.00235952889598374i</v>
      </c>
      <c r="V1156" t="str">
        <f t="shared" si="545"/>
        <v>3.33333333333333E-06-0.00259548178558212i</v>
      </c>
      <c r="W1156" t="str">
        <f t="shared" si="546"/>
        <v>0.0000144733640154054-0.00123606585570988i</v>
      </c>
      <c r="X1156" t="str">
        <f t="shared" si="547"/>
        <v>0.0000483628322808776-0.00123434041784645i</v>
      </c>
      <c r="Y1156" t="str">
        <f t="shared" si="548"/>
        <v>0.009+0.205485292286001i</v>
      </c>
      <c r="Z1156" t="str">
        <f t="shared" si="549"/>
        <v>-0.0842932794939334-0.00704915113465739i</v>
      </c>
      <c r="AA1156" t="str">
        <f t="shared" si="550"/>
        <v>3.03052863940902-68.4088791239337i</v>
      </c>
      <c r="AB1156" t="str">
        <f t="shared" si="551"/>
        <v>0.480027027580568-0.10568865124986i</v>
      </c>
      <c r="AC1156" t="str">
        <f t="shared" si="552"/>
        <v>1.44570685184238-1.20921869406528i</v>
      </c>
      <c r="AD1156" t="str">
        <f t="shared" si="553"/>
        <v>0.231338600364995+0.120391148972271i</v>
      </c>
      <c r="AE1156" t="str">
        <f t="shared" si="554"/>
        <v>-0.0186516338939213-0.0117789055261684i</v>
      </c>
      <c r="AF1156" t="str">
        <f t="shared" si="555"/>
        <v>-13.7540620377376-2.90741315622123i</v>
      </c>
      <c r="AG1156" t="str">
        <f t="shared" si="556"/>
        <v>1.03235158455742-0.0559679711975212i</v>
      </c>
      <c r="AH1156" t="str">
        <f t="shared" si="557"/>
        <v>0.203370141511593+0.220484978895943i</v>
      </c>
      <c r="AI1156">
        <f t="shared" si="558"/>
        <v>-10.458876035540845</v>
      </c>
      <c r="AJ1156">
        <f t="shared" si="559"/>
        <v>47.312288975046798</v>
      </c>
      <c r="AK1156"/>
      <c r="AL1156"/>
      <c r="AM1156"/>
      <c r="AN1156"/>
    </row>
    <row r="1157" spans="1:40" x14ac:dyDescent="0.3">
      <c r="A1157"/>
      <c r="B1157">
        <f t="shared" si="560"/>
        <v>102300</v>
      </c>
      <c r="C1157" s="186" t="str">
        <f t="shared" si="528"/>
        <v>-7.30283402150949E-06+0.023939612053659i</v>
      </c>
      <c r="D1157" s="158" t="str">
        <f t="shared" si="529"/>
        <v>-5.95706194540012+0.183537025744719i</v>
      </c>
      <c r="E1157" t="str">
        <f t="shared" si="530"/>
        <v>2870</v>
      </c>
      <c r="F1157" t="str">
        <f t="shared" si="531"/>
        <v>0.777000777000777</v>
      </c>
      <c r="G1157" t="str">
        <f t="shared" ref="G1157:G1220" si="561">IF($C$11=$C$7,$C$24,F1157)</f>
        <v>0.777000777000777</v>
      </c>
      <c r="H1157" t="str">
        <f t="shared" si="532"/>
        <v>7.7992015662228+3.0890595664833i</v>
      </c>
      <c r="I1157" t="str">
        <f t="shared" si="533"/>
        <v>401.731160577795i</v>
      </c>
      <c r="J1157" t="str">
        <f t="shared" ref="J1157:J1220" si="562">IMSUM(COMPLEX(0,2*PI()*B1157*$C$113*$C$112),COMPLEX(0,2*PI()*B1157*$C$113*$C$111),COMPLEX(0,2*PI()*B1157*$C$28*10^-12*$C$111),COMPLEX(-1*2*PI()*B1157*2*PI()*B1157*$C$113*$C$112*$C$28*10^-12*$C$111,0),COMPLEX(1,0))</f>
        <v>-137.044775852337+86.8851298700517i</v>
      </c>
      <c r="K1157" t="str">
        <f t="shared" si="534"/>
        <v>1.32563885930649-2.09094330188054i</v>
      </c>
      <c r="L1157" t="str">
        <f t="shared" si="535"/>
        <v>0.0869347832895268-0.115757660025403i</v>
      </c>
      <c r="M1157" t="str">
        <f t="shared" si="536"/>
        <v>1.41257364259602-2.20670096190594i</v>
      </c>
      <c r="N1157" t="str">
        <f t="shared" si="537"/>
        <v>-1.28553971384894i</v>
      </c>
      <c r="O1157" t="str">
        <f t="shared" si="538"/>
        <v>0.281403703639264-0.959589472419381i</v>
      </c>
      <c r="P1157" t="str">
        <f t="shared" si="539"/>
        <v>0.718596296360736+0.959589472419381i</v>
      </c>
      <c r="Q1157" t="str">
        <f t="shared" si="540"/>
        <v>-0.718596296360736+0.325950241429559i</v>
      </c>
      <c r="R1157" t="str">
        <f t="shared" si="541"/>
        <v>-0.327006592268294-1.48369446867155i</v>
      </c>
      <c r="S1157" t="str">
        <f t="shared" si="542"/>
        <v>0.132696969605308i</v>
      </c>
      <c r="T1157" t="str">
        <f t="shared" si="543"/>
        <v>0.196881759812872-0.0433927838349612i</v>
      </c>
      <c r="U1157" t="str">
        <f t="shared" si="544"/>
        <v>0.0000500000000000001-0.00235722241612452i</v>
      </c>
      <c r="V1157" t="str">
        <f t="shared" si="545"/>
        <v>3.33333333333333E-06-0.00259294465773697i</v>
      </c>
      <c r="W1157" t="str">
        <f t="shared" si="546"/>
        <v>0.0000144733614415589-0.00123485781908429i</v>
      </c>
      <c r="X1157" t="str">
        <f t="shared" si="547"/>
        <v>0.0000482966608171401-0.00123313588284907i</v>
      </c>
      <c r="Y1157" t="str">
        <f t="shared" si="548"/>
        <v>0.009+0.205686354215831i</v>
      </c>
      <c r="Z1157" t="str">
        <f t="shared" si="549"/>
        <v>-0.0841282427512181-0.00703031510643797i</v>
      </c>
      <c r="AA1157" t="str">
        <f t="shared" si="550"/>
        <v>3.02452505826369-68.341468595805i</v>
      </c>
      <c r="AB1157" t="str">
        <f t="shared" si="551"/>
        <v>0.47998105639852-0.105787932030744i</v>
      </c>
      <c r="AC1157" t="str">
        <f t="shared" si="552"/>
        <v>1.44456625784366-1.20860790334261i</v>
      </c>
      <c r="AD1157" t="str">
        <f t="shared" si="553"/>
        <v>0.231492451741691+0.120448386333036i</v>
      </c>
      <c r="AE1157" t="str">
        <f t="shared" si="554"/>
        <v>-0.0186282630652164-0.0117605759649241i</v>
      </c>
      <c r="AF1157" t="str">
        <f t="shared" si="555"/>
        <v>-13.7562635116229-2.90552254073858i</v>
      </c>
      <c r="AG1157" t="str">
        <f t="shared" si="556"/>
        <v>1.03233302308577-0.0559515705486079i</v>
      </c>
      <c r="AH1157" t="str">
        <f t="shared" si="557"/>
        <v>0.203196574139375+0.22015723862692i</v>
      </c>
      <c r="AI1157">
        <f t="shared" si="558"/>
        <v>-10.469265549598619</v>
      </c>
      <c r="AJ1157">
        <f t="shared" si="559"/>
        <v>47.29419237492273</v>
      </c>
      <c r="AK1157"/>
      <c r="AL1157"/>
      <c r="AM1157"/>
      <c r="AN1157"/>
    </row>
    <row r="1158" spans="1:40" x14ac:dyDescent="0.3">
      <c r="A1158"/>
      <c r="B1158">
        <f t="shared" si="560"/>
        <v>102400</v>
      </c>
      <c r="C1158" s="186" t="str">
        <f t="shared" ref="C1158:C1221" si="563">IMPRODUCT(COMPLEX(-1,0),IMDIV(IMPRODUCT(G1158,COMPLEX($C$100+$C$101,0)),COMPLEX($C$100,2*PI()*B1158*$C$103*$C$102*(2*$C$100+$C$101))))</f>
        <v>-7.28857763966053E-06+0.0239162335306075i</v>
      </c>
      <c r="D1158" s="158" t="str">
        <f t="shared" ref="D1158:D1221" si="564">IMPRODUCT(COMPLEX($C$106,0),IMSUB(C1158,G1158))</f>
        <v>-5.9570618361012+0.183357790401324i</v>
      </c>
      <c r="E1158" t="str">
        <f t="shared" ref="E1158:E1221" si="565">IMDIV(COMPLEX($C$20*10^3,0),COMPLEX(1,2*PI()*B1158*$C$20*1000*$C$29*10^-12))</f>
        <v>2870</v>
      </c>
      <c r="F1158" t="str">
        <f t="shared" ref="F1158:F1221" si="566">IMDIV(COMPLEX($C$22*1000,0),IMSUM(COMPLEX($C$22*1000,0),E1158))</f>
        <v>0.777000777000777</v>
      </c>
      <c r="G1158" t="str">
        <f t="shared" si="561"/>
        <v>0.777000777000777</v>
      </c>
      <c r="H1158" t="str">
        <f t="shared" ref="H1158:H1221" si="567">IMPRODUCT(COMPLEX($C$108,0),IMPRODUCT(COMPLEX(-1,0),D1158),IMDIV(COMPLEX(0,2*PI()*B1158*$C$109*$C$110),COMPLEX(1,2*PI()*B1158*$C$109*$C$110)))</f>
        <v>7.8013980540691+3.08699120828945i</v>
      </c>
      <c r="I1158" t="str">
        <f t="shared" ref="I1158:I1221" si="568">COMPLEX(0,2*PI()*B1158*$C$113*$C$112*$C$114)</f>
        <v>402.123859659494i</v>
      </c>
      <c r="J1158" t="str">
        <f t="shared" si="562"/>
        <v>-137.314790019331+86.9700615708043i</v>
      </c>
      <c r="K1158" t="str">
        <f t="shared" ref="K1158:K1221" si="569">IMDIV(I1158,J1158)</f>
        <v>1.32376499160868-2.09005844740839i</v>
      </c>
      <c r="L1158" t="str">
        <f t="shared" ref="L1158:L1221" si="570">IMDIV(COMPLEX($C$117,0),COMPLEX(1,2*PI()*B1158*$C$115*$C$116))</f>
        <v>0.0868261963701308-0.115726085306064i</v>
      </c>
      <c r="M1158" t="str">
        <f t="shared" ref="M1158:M1221" si="571">IMSUM(K1158,L1158)</f>
        <v>1.41059118797881-2.20578453271445i</v>
      </c>
      <c r="N1158" t="str">
        <f t="shared" ref="N1158:N1221" si="572">COMPLEX(0,-2*PI()*B1158*$C$43)</f>
        <v>-1.28679635091038i</v>
      </c>
      <c r="O1158" t="str">
        <f t="shared" ref="O1158:O1221" si="573">IMEXP(N1158)</f>
        <v>0.280197626074393-0.959942336988152i</v>
      </c>
      <c r="P1158" t="str">
        <f t="shared" ref="P1158:P1221" si="574">IMSUB(COMPLEX(1,0),O1158)</f>
        <v>0.719802373925607+0.959942336988152i</v>
      </c>
      <c r="Q1158" t="str">
        <f t="shared" ref="Q1158:Q1221" si="575">IMSUM(COMPLEX(0,2*PI()*B1158*$C$43),O1158,COMPLEX(-1,0))</f>
        <v>-0.719802373925607+0.326854013922228i</v>
      </c>
      <c r="R1158" t="str">
        <f t="shared" ref="R1158:R1221" si="576">IMDIV(P1158,Q1158)</f>
        <v>-0.326993803089046-1.4821034393612i</v>
      </c>
      <c r="S1158" t="str">
        <f t="shared" ref="S1158:S1221" si="577">IMDIV(COMPLEX(0,2*PI()*B1158*$C$123),COMPLEX($C$124,0))</f>
        <v>0.132826683163084i</v>
      </c>
      <c r="T1158" t="str">
        <f t="shared" ref="T1158:T1221" si="578">IMPRODUCT(R1158,S1158)</f>
        <v>0.196862883954947-0.0434335022792006i</v>
      </c>
      <c r="U1158" t="str">
        <f t="shared" ref="U1158:U1221" si="579">IMDIV(COMPLEX(1,2*PI()*B1158*$C$16*10^-3*$C$15*10^-6),COMPLEX(0,2*PI()*B1158*$C$15*10^-6))</f>
        <v>0.0000500000000000001-0.00235492044110877i</v>
      </c>
      <c r="V1158" t="str">
        <f t="shared" ref="V1158:V1221" si="580">IMSUM(COMPLEX($C$18*10^-3,0),IMDIV(COMPLEX(1,0),COMPLEX(0,2*PI()*B1158*($C$17*1*10^-6))))</f>
        <v>3.33333333333333E-06-0.00259041248521965i</v>
      </c>
      <c r="W1158" t="str">
        <f t="shared" ref="W1158:W1221" si="581">IMDIV(IMPRODUCT(U1158,V1158),IMSUM(U1158,V1158))</f>
        <v>0.0000144733588651966-0.00123365214213853i</v>
      </c>
      <c r="X1158" t="str">
        <f t="shared" ref="X1158:X1221" si="582">IMDIV(IMPRODUCT(COMPLEX($C$19,0),W1158),IMSUM(COMPLEX($C$19,0),W1158))</f>
        <v>0.0000482306829164418-0.00123193369538813i</v>
      </c>
      <c r="Y1158" t="str">
        <f t="shared" ref="Y1158:Y1221" si="583">COMPLEX($C$13*10^-3,2*PI()*B1158*$C$12*0.000001)</f>
        <v>0.009+0.205887416145661i</v>
      </c>
      <c r="Z1158" t="str">
        <f t="shared" ref="Z1158:Z1221" si="584">IMPRODUCT(COMPLEX($C$6,0),IMDIV(X1158,IMSUM(X1158,Y1158)))</f>
        <v>-0.0839636905721699-0.00701155124180393i</v>
      </c>
      <c r="AA1158" t="str">
        <f t="shared" ref="AA1158:AA1221" si="585">IMDIV(COMPLEX($C$6,0),IMSUM(X1158,Y1158))</f>
        <v>3.0185393773723-68.2741912999235i</v>
      </c>
      <c r="AB1158" t="str">
        <f t="shared" ref="AB1158:AB1221" si="586">IMPRODUCT(COMPLEX($C$119,0),T1158)</f>
        <v>0.479935038655506-0.105887200149332i</v>
      </c>
      <c r="AC1158" t="str">
        <f t="shared" ref="AC1158:AC1221" si="587">IMSUM(COMPLEX(1,0),IMPRODUCT(AB1158,M1158))</f>
        <v>1.44342778802789-1.20799683642442i</v>
      </c>
      <c r="AD1158" t="str">
        <f t="shared" ref="AD1158:AD1221" si="588">IMDIV(AB1158,AC1158)</f>
        <v>0.231646393052678+0.120505446320304i</v>
      </c>
      <c r="AE1158" t="str">
        <f t="shared" ref="AE1158:AE1221" si="589">IMPRODUCT(AD1158,AA1158,X1158)</f>
        <v>-0.0186049559566431-0.0117422825619672i</v>
      </c>
      <c r="AF1158" t="str">
        <f t="shared" ref="AF1158:AF1221" si="590">IMSUB(D1158,H1158)</f>
        <v>-13.7584598901703-2.90363341788813i</v>
      </c>
      <c r="AG1158" t="str">
        <f t="shared" ref="AG1158:AG1221" si="591">IMSUM(COMPLEX(1,0),IMPRODUCT(AD1158,AA1158,COMPLEX($C$127,0)))</f>
        <v>1.0323144572668-0.0559352253802827i</v>
      </c>
      <c r="AH1158" t="str">
        <f t="shared" ref="AH1158:AH1221" si="592">IMDIV(IMPRODUCT(AE1158,AF1158),AG1158)</f>
        <v>0.203023415025921+0.219830163552787i</v>
      </c>
      <c r="AI1158">
        <f t="shared" ref="AI1158:AI1221" si="593">20*LOG10(IMABS(AH1158))</f>
        <v>-10.479644411579178</v>
      </c>
      <c r="AJ1158">
        <f t="shared" ref="AJ1158:AJ1221" si="594">IMARGUMENT(AH1158)*180/PI()</f>
        <v>47.27608139428088</v>
      </c>
      <c r="AK1158"/>
      <c r="AL1158"/>
      <c r="AM1158"/>
      <c r="AN1158"/>
    </row>
    <row r="1159" spans="1:40" x14ac:dyDescent="0.3">
      <c r="A1159"/>
      <c r="B1159">
        <f t="shared" si="560"/>
        <v>102500</v>
      </c>
      <c r="C1159" s="186" t="str">
        <f t="shared" si="563"/>
        <v>-7.27436296344462E-06+0.0238929006241737i</v>
      </c>
      <c r="D1159" s="158" t="str">
        <f t="shared" si="564"/>
        <v>-5.95706172712201+0.183178904785332i</v>
      </c>
      <c r="E1159" t="str">
        <f t="shared" si="565"/>
        <v>2870</v>
      </c>
      <c r="F1159" t="str">
        <f t="shared" si="566"/>
        <v>0.777000777000777</v>
      </c>
      <c r="G1159" t="str">
        <f t="shared" si="561"/>
        <v>0.777000777000777</v>
      </c>
      <c r="H1159" t="str">
        <f t="shared" si="567"/>
        <v>7.80358946079288+3.08492469435626i</v>
      </c>
      <c r="I1159" t="str">
        <f t="shared" si="568"/>
        <v>402.516558741192i</v>
      </c>
      <c r="J1159" t="str">
        <f t="shared" si="562"/>
        <v>-137.58506800085+87.0549932715572i</v>
      </c>
      <c r="K1159" t="str">
        <f t="shared" si="569"/>
        <v>1.32189459059906-2.08917318010925i</v>
      </c>
      <c r="L1159" t="str">
        <f t="shared" si="570"/>
        <v>0.0867177746790224-0.115694448350496i</v>
      </c>
      <c r="M1159" t="str">
        <f t="shared" si="571"/>
        <v>1.40861236527808-2.20486762845975i</v>
      </c>
      <c r="N1159" t="str">
        <f t="shared" si="572"/>
        <v>-1.28805298797182i</v>
      </c>
      <c r="O1159" t="str">
        <f t="shared" si="573"/>
        <v>0.278991106039225-0.960293685676944i</v>
      </c>
      <c r="P1159" t="str">
        <f t="shared" si="574"/>
        <v>0.721008893960775+0.960293685676944i</v>
      </c>
      <c r="Q1159" t="str">
        <f t="shared" si="575"/>
        <v>-0.721008893960775+0.327759302294876i</v>
      </c>
      <c r="R1159" t="str">
        <f t="shared" si="576"/>
        <v>-0.326980999753056-1.4805153708378i</v>
      </c>
      <c r="S1159" t="str">
        <f t="shared" si="577"/>
        <v>0.132956396720861i</v>
      </c>
      <c r="T1159" t="str">
        <f t="shared" si="578"/>
        <v>0.196843988996443-0.0434742155233511i</v>
      </c>
      <c r="U1159" t="str">
        <f t="shared" si="579"/>
        <v>0.0000500000000000001-0.00235262295775159i</v>
      </c>
      <c r="V1159" t="str">
        <f t="shared" si="580"/>
        <v>3.33333333333333E-06-0.00258788525352675i</v>
      </c>
      <c r="W1159" t="str">
        <f t="shared" si="581"/>
        <v>0.0000144733562863179-0.00123244881796623i</v>
      </c>
      <c r="X1159" t="str">
        <f t="shared" si="582"/>
        <v>0.0000481648978247165-0.00123073384861343i</v>
      </c>
      <c r="Y1159" t="str">
        <f t="shared" si="583"/>
        <v>0.009+0.20608847807549i</v>
      </c>
      <c r="Z1159" t="str">
        <f t="shared" si="584"/>
        <v>-0.0837996210605593-0.00699285918959782i</v>
      </c>
      <c r="AA1159" t="str">
        <f t="shared" si="585"/>
        <v>3.01257152534505-68.207046840258i</v>
      </c>
      <c r="AB1159" t="str">
        <f t="shared" si="586"/>
        <v>0.479888974346898-0.105986455590543i</v>
      </c>
      <c r="AC1159" t="str">
        <f t="shared" si="587"/>
        <v>1.44229143823888-1.20738549668906i</v>
      </c>
      <c r="AD1159" t="str">
        <f t="shared" si="588"/>
        <v>0.231800424122023+0.120562328812743i</v>
      </c>
      <c r="AE1159" t="str">
        <f t="shared" si="589"/>
        <v>-0.018581712314145-0.0117240251946608i</v>
      </c>
      <c r="AF1159" t="str">
        <f t="shared" si="590"/>
        <v>-13.7606511879149-2.90174578957093i</v>
      </c>
      <c r="AG1159" t="str">
        <f t="shared" si="591"/>
        <v>1.0322958870721-0.0559189354836764i</v>
      </c>
      <c r="AH1159" t="str">
        <f t="shared" si="592"/>
        <v>0.202850662674111+0.21950375144303i</v>
      </c>
      <c r="AI1159">
        <f t="shared" si="593"/>
        <v>-10.490012646570817</v>
      </c>
      <c r="AJ1159">
        <f t="shared" si="594"/>
        <v>47.257956044867804</v>
      </c>
      <c r="AK1159"/>
      <c r="AL1159"/>
      <c r="AM1159"/>
      <c r="AN1159"/>
    </row>
    <row r="1160" spans="1:40" x14ac:dyDescent="0.3">
      <c r="A1160"/>
      <c r="B1160">
        <f t="shared" si="560"/>
        <v>102600</v>
      </c>
      <c r="C1160" s="186" t="str">
        <f t="shared" si="563"/>
        <v>-7.26018983034598E-06+0.0238696132009757i</v>
      </c>
      <c r="D1160" s="158" t="str">
        <f t="shared" si="564"/>
        <v>-5.95706161846132+0.183000367874147i</v>
      </c>
      <c r="E1160" t="str">
        <f t="shared" si="565"/>
        <v>2870</v>
      </c>
      <c r="F1160" t="str">
        <f t="shared" si="566"/>
        <v>0.777000777000777</v>
      </c>
      <c r="G1160" t="str">
        <f t="shared" si="561"/>
        <v>0.777000777000777</v>
      </c>
      <c r="H1160" t="str">
        <f t="shared" si="567"/>
        <v>7.80577580088404+3.0828600255348i</v>
      </c>
      <c r="I1160" t="str">
        <f t="shared" si="568"/>
        <v>402.909257822891i</v>
      </c>
      <c r="J1160" t="str">
        <f t="shared" si="562"/>
        <v>-137.855609796895+87.1399249723098i</v>
      </c>
      <c r="K1160" t="str">
        <f t="shared" si="569"/>
        <v>1.32002764933421-2.0882875054753i</v>
      </c>
      <c r="L1160" t="str">
        <f t="shared" si="570"/>
        <v>0.0866095179939612-0.115662749507094i</v>
      </c>
      <c r="M1160" t="str">
        <f t="shared" si="571"/>
        <v>1.40663716732817-2.20395025498239i</v>
      </c>
      <c r="N1160" t="str">
        <f t="shared" si="572"/>
        <v>-1.28930962503325i</v>
      </c>
      <c r="O1160" t="str">
        <f t="shared" si="573"/>
        <v>0.277784145439028-0.960643517930928i</v>
      </c>
      <c r="P1160" t="str">
        <f t="shared" si="574"/>
        <v>0.722215854560972+0.960643517930928i</v>
      </c>
      <c r="Q1160" t="str">
        <f t="shared" si="575"/>
        <v>-0.722215854560972+0.328666107102322i</v>
      </c>
      <c r="R1160" t="str">
        <f t="shared" si="576"/>
        <v>-0.326968182255209-1.47893025442977i</v>
      </c>
      <c r="S1160" t="str">
        <f t="shared" si="577"/>
        <v>0.133086110278637i</v>
      </c>
      <c r="T1160" t="str">
        <f t="shared" si="578"/>
        <v>0.196825074935453-0.0435149235612222i</v>
      </c>
      <c r="U1160" t="str">
        <f t="shared" si="579"/>
        <v>0.0000499999999999999-0.00235032995291948i</v>
      </c>
      <c r="V1160" t="str">
        <f t="shared" si="580"/>
        <v>3.33333333333333E-06-0.00258536294821143i</v>
      </c>
      <c r="W1160" t="str">
        <f t="shared" si="581"/>
        <v>0.0000144733537049232-0.00123124783968793i</v>
      </c>
      <c r="X1160" t="str">
        <f t="shared" si="582"/>
        <v>0.0000480993047915661-0.00122953633570138i</v>
      </c>
      <c r="Y1160" t="str">
        <f t="shared" si="583"/>
        <v>0.009+0.20628954000532i</v>
      </c>
      <c r="Z1160" t="str">
        <f t="shared" si="584"/>
        <v>-0.0836360323294269-0.00697423860072437i</v>
      </c>
      <c r="AA1160" t="str">
        <f t="shared" si="585"/>
        <v>3.00662143114904-68.14003482235i</v>
      </c>
      <c r="AB1160" t="str">
        <f t="shared" si="586"/>
        <v>0.479842863468046-0.106085698339287i</v>
      </c>
      <c r="AC1160" t="str">
        <f t="shared" si="587"/>
        <v>1.44115720432647-1.20677388749789i</v>
      </c>
      <c r="AD1160" t="str">
        <f t="shared" si="588"/>
        <v>0.231954544773626+0.120619033689128i</v>
      </c>
      <c r="AE1160" t="str">
        <f t="shared" si="589"/>
        <v>-0.0185585318849077-0.0117058037409418i</v>
      </c>
      <c r="AF1160" t="str">
        <f t="shared" si="590"/>
        <v>-13.7628374193454-2.89985965766065i</v>
      </c>
      <c r="AG1160" t="str">
        <f t="shared" si="591"/>
        <v>1.03227731247349-0.0559027006507065i</v>
      </c>
      <c r="AH1160" t="str">
        <f t="shared" si="592"/>
        <v>0.20267831559334+0.219178000077004i</v>
      </c>
      <c r="AI1160">
        <f t="shared" si="593"/>
        <v>-10.500370279587123</v>
      </c>
      <c r="AJ1160">
        <f t="shared" si="594"/>
        <v>47.239816338430138</v>
      </c>
      <c r="AK1160"/>
      <c r="AL1160"/>
      <c r="AM1160"/>
      <c r="AN1160"/>
    </row>
    <row r="1161" spans="1:40" x14ac:dyDescent="0.3">
      <c r="A1161"/>
      <c r="B1161">
        <f t="shared" si="560"/>
        <v>102700</v>
      </c>
      <c r="C1161" s="186" t="str">
        <f t="shared" si="563"/>
        <v>-7.24605807863967E-06+0.0238463711281511i</v>
      </c>
      <c r="D1161" s="158" t="str">
        <f t="shared" si="564"/>
        <v>-5.9570615101179+0.182822178649159i</v>
      </c>
      <c r="E1161" t="str">
        <f t="shared" si="565"/>
        <v>2870</v>
      </c>
      <c r="F1161" t="str">
        <f t="shared" si="566"/>
        <v>0.777000777000777</v>
      </c>
      <c r="G1161" t="str">
        <f t="shared" si="561"/>
        <v>0.777000777000777</v>
      </c>
      <c r="H1161" t="str">
        <f t="shared" si="567"/>
        <v>7.8079570887861+3.08079720265279i</v>
      </c>
      <c r="I1161" t="str">
        <f t="shared" si="568"/>
        <v>403.30195690459i</v>
      </c>
      <c r="J1161" t="str">
        <f t="shared" si="562"/>
        <v>-138.126415407466+87.2248566730625i</v>
      </c>
      <c r="K1161" t="str">
        <f t="shared" si="569"/>
        <v>1.31816416088127-2.08740142897076i</v>
      </c>
      <c r="L1161" t="str">
        <f t="shared" si="570"/>
        <v>0.0865014260926085-0.115630989122968i</v>
      </c>
      <c r="M1161" t="str">
        <f t="shared" si="571"/>
        <v>1.40466558697388-2.20303241809373i</v>
      </c>
      <c r="N1161" t="str">
        <f t="shared" si="572"/>
        <v>-1.29056626209469i</v>
      </c>
      <c r="O1161" t="str">
        <f t="shared" si="573"/>
        <v>0.27657674617974-0.960991833197675i</v>
      </c>
      <c r="P1161" t="str">
        <f t="shared" si="574"/>
        <v>0.72342325382026+0.960991833197675i</v>
      </c>
      <c r="Q1161" t="str">
        <f t="shared" si="575"/>
        <v>-0.72342325382026+0.329574428897015i</v>
      </c>
      <c r="R1161" t="str">
        <f t="shared" si="576"/>
        <v>-0.32695535059038-1.47734808149927i</v>
      </c>
      <c r="S1161" t="str">
        <f t="shared" si="577"/>
        <v>0.133215823836414i</v>
      </c>
      <c r="T1161" t="str">
        <f t="shared" si="578"/>
        <v>0.196806141770071-0.043555626386621i</v>
      </c>
      <c r="U1161" t="str">
        <f t="shared" si="579"/>
        <v>0.0000499999999999999-0.00234804141353007i</v>
      </c>
      <c r="V1161" t="str">
        <f t="shared" si="580"/>
        <v>3.33333333333333E-06-0.00258284555488308i</v>
      </c>
      <c r="W1161" t="str">
        <f t="shared" si="581"/>
        <v>0.0000144733511210128-0.00123004920045096i</v>
      </c>
      <c r="X1161" t="str">
        <f t="shared" si="582"/>
        <v>0.0000480339030702382-0.00122834114985486i</v>
      </c>
      <c r="Y1161" t="str">
        <f t="shared" si="583"/>
        <v>0.009+0.20649060193515i</v>
      </c>
      <c r="Z1161" t="str">
        <f t="shared" si="584"/>
        <v>-0.0834729225010314-0.00695568912813663i</v>
      </c>
      <c r="AA1161" t="str">
        <f t="shared" si="585"/>
        <v>3.00068902410627-68.0731548533072i</v>
      </c>
      <c r="AB1161" t="str">
        <f t="shared" si="586"/>
        <v>0.479796706014305-0.106184928380464i</v>
      </c>
      <c r="AC1161" t="str">
        <f t="shared" si="587"/>
        <v>1.44002508214659-1.20616201219542i</v>
      </c>
      <c r="AD1161" t="str">
        <f t="shared" si="588"/>
        <v>0.232108754831219+0.120675560828352i</v>
      </c>
      <c r="AE1161" t="str">
        <f t="shared" si="589"/>
        <v>-0.0185354144173517-0.0116876180793184i</v>
      </c>
      <c r="AF1161" t="str">
        <f t="shared" si="590"/>
        <v>-13.765018598904-2.89797502400363i</v>
      </c>
      <c r="AG1161" t="str">
        <f t="shared" si="591"/>
        <v>1.03225873344292-0.0558865206740738i</v>
      </c>
      <c r="AH1161" t="str">
        <f t="shared" si="592"/>
        <v>0.202506372299511+0.218852907243905i</v>
      </c>
      <c r="AI1161">
        <f t="shared" si="593"/>
        <v>-10.510717335566229</v>
      </c>
      <c r="AJ1161">
        <f t="shared" si="594"/>
        <v>47.221662286713922</v>
      </c>
      <c r="AK1161"/>
      <c r="AL1161"/>
      <c r="AM1161"/>
      <c r="AN1161"/>
    </row>
    <row r="1162" spans="1:40" x14ac:dyDescent="0.3">
      <c r="A1162"/>
      <c r="B1162">
        <f t="shared" si="560"/>
        <v>102800</v>
      </c>
      <c r="C1162" s="186" t="str">
        <f t="shared" si="563"/>
        <v>-7.23196754738694E-06+0.0238231742733544i</v>
      </c>
      <c r="D1162" s="158" t="str">
        <f t="shared" si="564"/>
        <v>-5.95706140209049+0.182644336095717i</v>
      </c>
      <c r="E1162" t="str">
        <f t="shared" si="565"/>
        <v>2870</v>
      </c>
      <c r="F1162" t="str">
        <f t="shared" si="566"/>
        <v>0.777000777000777</v>
      </c>
      <c r="G1162" t="str">
        <f t="shared" si="561"/>
        <v>0.777000777000777</v>
      </c>
      <c r="H1162" t="str">
        <f t="shared" si="567"/>
        <v>7.81013333889625+3.07873622651486i</v>
      </c>
      <c r="I1162" t="str">
        <f t="shared" si="568"/>
        <v>403.694655986288i</v>
      </c>
      <c r="J1162" t="str">
        <f t="shared" si="562"/>
        <v>-138.397484832562+87.3097883738153i</v>
      </c>
      <c r="K1162" t="str">
        <f t="shared" si="569"/>
        <v>1.31630411831803-2.08651495603205i</v>
      </c>
      <c r="L1162" t="str">
        <f t="shared" si="570"/>
        <v>0.0863934987525337-0.115599167543946i</v>
      </c>
      <c r="M1162" t="str">
        <f t="shared" si="571"/>
        <v>1.40269761707056-2.202114123576i</v>
      </c>
      <c r="N1162" t="str">
        <f t="shared" si="572"/>
        <v>-1.29182289915612i</v>
      </c>
      <c r="O1162" t="str">
        <f t="shared" si="573"/>
        <v>0.275368910168028-0.961338630927142i</v>
      </c>
      <c r="P1162" t="str">
        <f t="shared" si="574"/>
        <v>0.724631089831972+0.961338630927142i</v>
      </c>
      <c r="Q1162" t="str">
        <f t="shared" si="575"/>
        <v>-0.724631089831972+0.330484268228978i</v>
      </c>
      <c r="R1162" t="str">
        <f t="shared" si="576"/>
        <v>-0.326942504753438-1.47576884344212i</v>
      </c>
      <c r="S1162" t="str">
        <f t="shared" si="577"/>
        <v>0.13334553739419i</v>
      </c>
      <c r="T1162" t="str">
        <f t="shared" si="578"/>
        <v>0.196787189498392-0.0435963239933497i</v>
      </c>
      <c r="U1162" t="str">
        <f t="shared" si="579"/>
        <v>0.0000499999999999999-0.00234575732655193i</v>
      </c>
      <c r="V1162" t="str">
        <f t="shared" si="580"/>
        <v>3.33333333333333E-06-0.00258033305920712i</v>
      </c>
      <c r="W1162" t="str">
        <f t="shared" si="581"/>
        <v>0.0000144733485345861-0.00122885289342933i</v>
      </c>
      <c r="X1162" t="str">
        <f t="shared" si="582"/>
        <v>0.0000479686919176051-0.00122714828430312i</v>
      </c>
      <c r="Y1162" t="str">
        <f t="shared" si="583"/>
        <v>0.009+0.20669166386498i</v>
      </c>
      <c r="Z1162" t="str">
        <f t="shared" si="584"/>
        <v>-0.0833102897067953-0.0069372104268217i</v>
      </c>
      <c r="AA1162" t="str">
        <f t="shared" si="585"/>
        <v>2.99477423389134-68.0064065417945i</v>
      </c>
      <c r="AB1162" t="str">
        <f t="shared" si="586"/>
        <v>0.47975050198103-0.106284145698966i</v>
      </c>
      <c r="AC1162" t="str">
        <f t="shared" si="587"/>
        <v>1.43889506756129-1.20554987410942i</v>
      </c>
      <c r="AD1162" t="str">
        <f t="shared" si="588"/>
        <v>0.232263054118362+0.120731910109418i</v>
      </c>
      <c r="AE1162" t="str">
        <f t="shared" si="589"/>
        <v>-0.0185123596611247-0.0116694680888657i</v>
      </c>
      <c r="AF1162" t="str">
        <f t="shared" si="590"/>
        <v>-13.7671947409867-2.89609189041914i</v>
      </c>
      <c r="AG1162" t="str">
        <f t="shared" si="591"/>
        <v>1.03224014995257-0.0558703953472569i</v>
      </c>
      <c r="AH1162" t="str">
        <f t="shared" si="592"/>
        <v>0.202334831314973+0.218528470742688i</v>
      </c>
      <c r="AI1162">
        <f t="shared" si="593"/>
        <v>-10.521053839372247</v>
      </c>
      <c r="AJ1162">
        <f t="shared" si="594"/>
        <v>47.203493901464569</v>
      </c>
      <c r="AK1162"/>
      <c r="AL1162"/>
      <c r="AM1162"/>
      <c r="AN1162"/>
    </row>
    <row r="1163" spans="1:40" x14ac:dyDescent="0.3">
      <c r="A1163"/>
      <c r="B1163">
        <f t="shared" si="560"/>
        <v>102900</v>
      </c>
      <c r="C1163" s="186" t="str">
        <f t="shared" si="563"/>
        <v>-7.21791807643073E-06+0.0238000225047548i</v>
      </c>
      <c r="D1163" s="158" t="str">
        <f t="shared" si="564"/>
        <v>-5.95706129437788+0.18246683920312i</v>
      </c>
      <c r="E1163" t="str">
        <f t="shared" si="565"/>
        <v>2870</v>
      </c>
      <c r="F1163" t="str">
        <f t="shared" si="566"/>
        <v>0.777000777000777</v>
      </c>
      <c r="G1163" t="str">
        <f t="shared" si="561"/>
        <v>0.777000777000777</v>
      </c>
      <c r="H1163" t="str">
        <f t="shared" si="567"/>
        <v>7.81230456556566+3.07667709790268i</v>
      </c>
      <c r="I1163" t="str">
        <f t="shared" si="568"/>
        <v>404.087355067987i</v>
      </c>
      <c r="J1163" t="str">
        <f t="shared" si="562"/>
        <v>-138.668818072184+87.394720074568i</v>
      </c>
      <c r="K1163" t="str">
        <f t="shared" si="569"/>
        <v>1.31444751473287-2.08562809206787i</v>
      </c>
      <c r="L1163" t="str">
        <f t="shared" si="570"/>
        <v>0.0862857357512172-0.115567285114577i</v>
      </c>
      <c r="M1163" t="str">
        <f t="shared" si="571"/>
        <v>1.40073325048409-2.20119537718245i</v>
      </c>
      <c r="N1163" t="str">
        <f t="shared" si="572"/>
        <v>-1.29307953621756i</v>
      </c>
      <c r="O1163" t="str">
        <f t="shared" si="573"/>
        <v>0.27416063931121-0.961683910571695i</v>
      </c>
      <c r="P1163" t="str">
        <f t="shared" si="574"/>
        <v>0.72583936068879+0.961683910571695i</v>
      </c>
      <c r="Q1163" t="str">
        <f t="shared" si="575"/>
        <v>-0.72583936068879+0.331395625645865i</v>
      </c>
      <c r="R1163" t="str">
        <f t="shared" si="576"/>
        <v>-0.326929644739251-1.47419253168749i</v>
      </c>
      <c r="S1163" t="str">
        <f t="shared" si="577"/>
        <v>0.133475250951966i</v>
      </c>
      <c r="T1163" t="str">
        <f t="shared" si="578"/>
        <v>0.196768218118502-0.0436370163752086i</v>
      </c>
      <c r="U1163" t="str">
        <f t="shared" si="579"/>
        <v>0.00005-0.00234347767900426i</v>
      </c>
      <c r="V1163" t="str">
        <f t="shared" si="580"/>
        <v>3.33333333333333E-06-0.00257782544690468i</v>
      </c>
      <c r="W1163" t="str">
        <f t="shared" si="581"/>
        <v>0.0000144733459456436-0.00122765891182359i</v>
      </c>
      <c r="X1163" t="str">
        <f t="shared" si="582"/>
        <v>0.0000479036705941449-0.00122595773230163i</v>
      </c>
      <c r="Y1163" t="str">
        <f t="shared" si="583"/>
        <v>0.009+0.206892725794809i</v>
      </c>
      <c r="Z1163" t="str">
        <f t="shared" si="584"/>
        <v>-0.0831481320872516-0.00691880215378716i</v>
      </c>
      <c r="AA1163" t="str">
        <f t="shared" si="585"/>
        <v>2.98887699052952-67.9397894980278i</v>
      </c>
      <c r="AB1163" t="str">
        <f t="shared" si="586"/>
        <v>0.479704251363555-0.106383350279678i</v>
      </c>
      <c r="AC1163" t="str">
        <f t="shared" si="587"/>
        <v>1.4377671564387-1.20493747655087i</v>
      </c>
      <c r="AD1163" t="str">
        <f t="shared" si="588"/>
        <v>0.232417442458446+0.120788081411438i</v>
      </c>
      <c r="AE1163" t="str">
        <f t="shared" si="589"/>
        <v>-0.0184893673670948-0.0116513536492231i</v>
      </c>
      <c r="AF1163" t="str">
        <f t="shared" si="590"/>
        <v>-13.7693658599435-2.89421025869956i</v>
      </c>
      <c r="AG1163" t="str">
        <f t="shared" si="591"/>
        <v>1.03222156197475-0.0558543244645102i</v>
      </c>
      <c r="AH1163" t="str">
        <f t="shared" si="592"/>
        <v>0.202163691168513+0.218204688382037i</v>
      </c>
      <c r="AI1163">
        <f t="shared" si="593"/>
        <v>-10.531379815794581</v>
      </c>
      <c r="AJ1163">
        <f t="shared" si="594"/>
        <v>47.185311194426092</v>
      </c>
      <c r="AK1163"/>
      <c r="AL1163"/>
      <c r="AM1163"/>
      <c r="AN1163"/>
    </row>
    <row r="1164" spans="1:40" x14ac:dyDescent="0.3">
      <c r="A1164"/>
      <c r="B1164">
        <f t="shared" si="560"/>
        <v>103000</v>
      </c>
      <c r="C1164" s="186" t="str">
        <f t="shared" si="563"/>
        <v>-7.20390950639104E-06+0.0237769156910334i</v>
      </c>
      <c r="D1164" s="158" t="str">
        <f t="shared" si="564"/>
        <v>-5.95706118697884+0.182289686964589i</v>
      </c>
      <c r="E1164" t="str">
        <f t="shared" si="565"/>
        <v>2870</v>
      </c>
      <c r="F1164" t="str">
        <f t="shared" si="566"/>
        <v>0.777000777000777</v>
      </c>
      <c r="G1164" t="str">
        <f t="shared" si="561"/>
        <v>0.777000777000777</v>
      </c>
      <c r="H1164" t="str">
        <f t="shared" si="567"/>
        <v>7.81447078309947+3.07461981757521i</v>
      </c>
      <c r="I1164" t="str">
        <f t="shared" si="568"/>
        <v>404.480054149686i</v>
      </c>
      <c r="J1164" t="str">
        <f t="shared" si="562"/>
        <v>-138.940415126331+87.4796517753208i</v>
      </c>
      <c r="K1164" t="str">
        <f t="shared" si="569"/>
        <v>1.31259434322485-2.08474084245936i</v>
      </c>
      <c r="L1164" t="str">
        <f t="shared" si="570"/>
        <v>0.0861781368660522-0.115535342178137i</v>
      </c>
      <c r="M1164" t="str">
        <f t="shared" si="571"/>
        <v>1.3987724800909-2.2002761846375i</v>
      </c>
      <c r="N1164" t="str">
        <f t="shared" si="572"/>
        <v>-1.29433617327899i</v>
      </c>
      <c r="O1164" t="str">
        <f t="shared" si="573"/>
        <v>0.27295193551733-0.962027671586085i</v>
      </c>
      <c r="P1164" t="str">
        <f t="shared" si="574"/>
        <v>0.72704806448267+0.962027671586085i</v>
      </c>
      <c r="Q1164" t="str">
        <f t="shared" si="575"/>
        <v>-0.72704806448267+0.332308501692905i</v>
      </c>
      <c r="R1164" t="str">
        <f t="shared" si="576"/>
        <v>-0.326916770542678-1.47261913769791i</v>
      </c>
      <c r="S1164" t="str">
        <f t="shared" si="577"/>
        <v>0.133604964509743i</v>
      </c>
      <c r="T1164" t="str">
        <f t="shared" si="578"/>
        <v>0.196749227628498-0.0436777035259943i</v>
      </c>
      <c r="U1164" t="str">
        <f t="shared" si="579"/>
        <v>0.00005-0.00234120245795668i</v>
      </c>
      <c r="V1164" t="str">
        <f t="shared" si="580"/>
        <v>3.33333333333333E-06-0.00257532270375235i</v>
      </c>
      <c r="W1164" t="str">
        <f t="shared" si="581"/>
        <v>0.0000144733433541848-0.00122646724886067i</v>
      </c>
      <c r="X1164" t="str">
        <f t="shared" si="582"/>
        <v>0.0000478388383639152-0.00122476948713192i</v>
      </c>
      <c r="Y1164" t="str">
        <f t="shared" si="583"/>
        <v>0.009+0.207093787724639i</v>
      </c>
      <c r="Z1164" t="str">
        <f t="shared" si="584"/>
        <v>-0.0829864477919849-0.00690046396804635i</v>
      </c>
      <c r="AA1164" t="str">
        <f t="shared" si="585"/>
        <v>2.98299722439438-67.8733033337634i</v>
      </c>
      <c r="AB1164" t="str">
        <f t="shared" si="586"/>
        <v>0.47965795415724-0.106482542107476i</v>
      </c>
      <c r="AC1164" t="str">
        <f t="shared" si="587"/>
        <v>1.43664134465311-1.20432482281418i</v>
      </c>
      <c r="AD1164" t="str">
        <f t="shared" si="588"/>
        <v>0.2325719196747+0.120844074613647i</v>
      </c>
      <c r="AE1164" t="str">
        <f t="shared" si="589"/>
        <v>-0.0184664372873428-0.0116332746405908i</v>
      </c>
      <c r="AF1164" t="str">
        <f t="shared" si="590"/>
        <v>-13.7715319700783-2.89233013061062i</v>
      </c>
      <c r="AG1164" t="str">
        <f t="shared" si="591"/>
        <v>1.03220296948199-0.0558383078208592i</v>
      </c>
      <c r="AH1164" t="str">
        <f t="shared" si="592"/>
        <v>0.201992950395289+0.217881557980298i</v>
      </c>
      <c r="AI1164">
        <f t="shared" si="593"/>
        <v>-10.541695289549185</v>
      </c>
      <c r="AJ1164">
        <f t="shared" si="594"/>
        <v>47.167114177343663</v>
      </c>
      <c r="AK1164"/>
      <c r="AL1164"/>
      <c r="AM1164"/>
      <c r="AN1164"/>
    </row>
    <row r="1165" spans="1:40" x14ac:dyDescent="0.3">
      <c r="A1165"/>
      <c r="B1165">
        <f t="shared" si="560"/>
        <v>103100</v>
      </c>
      <c r="C1165" s="186" t="str">
        <f t="shared" si="563"/>
        <v>-7.18994167866038E-06+0.0237538537013805i</v>
      </c>
      <c r="D1165" s="158" t="str">
        <f t="shared" si="564"/>
        <v>-5.95706107989217+0.182112878377251i</v>
      </c>
      <c r="E1165" t="str">
        <f t="shared" si="565"/>
        <v>2870</v>
      </c>
      <c r="F1165" t="str">
        <f t="shared" si="566"/>
        <v>0.777000777000777</v>
      </c>
      <c r="G1165" t="str">
        <f t="shared" si="561"/>
        <v>0.777000777000777</v>
      </c>
      <c r="H1165" t="str">
        <f t="shared" si="567"/>
        <v>7.81663200575706+3.07256438626878i</v>
      </c>
      <c r="I1165" t="str">
        <f t="shared" si="568"/>
        <v>404.872753231385i</v>
      </c>
      <c r="J1165" t="str">
        <f t="shared" si="562"/>
        <v>-139.212275995004+87.5645834760735i</v>
      </c>
      <c r="K1165" t="str">
        <f t="shared" si="569"/>
        <v>1.31074459690364-2.08385321256018i</v>
      </c>
      <c r="L1165" t="str">
        <f t="shared" si="570"/>
        <v>0.0860707018743518-0.115503339076635i</v>
      </c>
      <c r="M1165" t="str">
        <f t="shared" si="571"/>
        <v>1.39681529877799-2.19935655163682i</v>
      </c>
      <c r="N1165" t="str">
        <f t="shared" si="572"/>
        <v>-1.29559281034043i</v>
      </c>
      <c r="O1165" t="str">
        <f t="shared" si="573"/>
        <v>0.271742800695077-0.96236991342747i</v>
      </c>
      <c r="P1165" t="str">
        <f t="shared" si="574"/>
        <v>0.728257199304923+0.96236991342747i</v>
      </c>
      <c r="Q1165" t="str">
        <f t="shared" si="575"/>
        <v>-0.728257199304923+0.33322289691296i</v>
      </c>
      <c r="R1165" t="str">
        <f t="shared" si="576"/>
        <v>-0.326903882158567-1.47104865296894i</v>
      </c>
      <c r="S1165" t="str">
        <f t="shared" si="577"/>
        <v>0.133734678067519i</v>
      </c>
      <c r="T1165" t="str">
        <f t="shared" si="578"/>
        <v>0.196730218026459-0.0437183854394981i</v>
      </c>
      <c r="U1165" t="str">
        <f t="shared" si="579"/>
        <v>0.00005-0.00233893165052899i</v>
      </c>
      <c r="V1165" t="str">
        <f t="shared" si="580"/>
        <v>3.33333333333333E-06-0.00257282481558189i</v>
      </c>
      <c r="W1165" t="str">
        <f t="shared" si="581"/>
        <v>0.0000144733407602102-0.0012252778977938i</v>
      </c>
      <c r="X1165" t="str">
        <f t="shared" si="582"/>
        <v>0.0000477741944945387-0.00122358354210152i</v>
      </c>
      <c r="Y1165" t="str">
        <f t="shared" si="583"/>
        <v>0.009+0.207294849654469i</v>
      </c>
      <c r="Z1165" t="str">
        <f t="shared" si="584"/>
        <v>-0.0828252349795879-0.00688219553060577i</v>
      </c>
      <c r="AA1165" t="str">
        <f t="shared" si="585"/>
        <v>2.97713486620603-67.8069476622944i</v>
      </c>
      <c r="AB1165" t="str">
        <f t="shared" si="586"/>
        <v>0.479611610357403-0.106581721167224i</v>
      </c>
      <c r="AC1165" t="str">
        <f t="shared" si="587"/>
        <v>1.43551762808491-1.20371191617711i</v>
      </c>
      <c r="AD1165" t="str">
        <f t="shared" si="588"/>
        <v>0.232726485590175+0.120899889595382i</v>
      </c>
      <c r="AE1165" t="str">
        <f t="shared" si="589"/>
        <v>-0.0184435691751559-0.011615230943726i</v>
      </c>
      <c r="AF1165" t="str">
        <f t="shared" si="590"/>
        <v>-13.7736930856492-2.89045150789153i</v>
      </c>
      <c r="AG1165" t="str">
        <f t="shared" si="591"/>
        <v>1.03218437244698-0.0558223452120964i</v>
      </c>
      <c r="AH1165" t="str">
        <f t="shared" si="592"/>
        <v>0.201822607536832+0.217559077365425i</v>
      </c>
      <c r="AI1165">
        <f t="shared" si="593"/>
        <v>-10.55200028527819</v>
      </c>
      <c r="AJ1165">
        <f t="shared" si="594"/>
        <v>47.148902861958312</v>
      </c>
      <c r="AK1165"/>
      <c r="AL1165"/>
      <c r="AM1165"/>
      <c r="AN1165"/>
    </row>
    <row r="1166" spans="1:40" x14ac:dyDescent="0.3">
      <c r="A1166"/>
      <c r="B1166">
        <f t="shared" si="560"/>
        <v>103200</v>
      </c>
      <c r="C1166" s="186" t="str">
        <f t="shared" si="563"/>
        <v>-7.17601443539944E-06+0.0237308364054937i</v>
      </c>
      <c r="D1166" s="158" t="str">
        <f t="shared" si="564"/>
        <v>-5.95706097311663+0.181936412442118i</v>
      </c>
      <c r="E1166" t="str">
        <f t="shared" si="565"/>
        <v>2870</v>
      </c>
      <c r="F1166" t="str">
        <f t="shared" si="566"/>
        <v>0.777000777000777</v>
      </c>
      <c r="G1166" t="str">
        <f t="shared" si="561"/>
        <v>0.777000777000777</v>
      </c>
      <c r="H1166" t="str">
        <f t="shared" si="567"/>
        <v>7.81878824775209+3.07051080469729i</v>
      </c>
      <c r="I1166" t="str">
        <f t="shared" si="568"/>
        <v>405.265452313083i</v>
      </c>
      <c r="J1166" t="str">
        <f t="shared" si="562"/>
        <v>-139.484400678203+87.6495151768263i</v>
      </c>
      <c r="K1166" t="str">
        <f t="shared" si="569"/>
        <v>1.30889826888965-2.08296520769667i</v>
      </c>
      <c r="L1166" t="str">
        <f t="shared" si="570"/>
        <v>0.0859634305533469-0.115471276150808i</v>
      </c>
      <c r="M1166" t="str">
        <f t="shared" si="571"/>
        <v>1.394861699443-2.19843648384748i</v>
      </c>
      <c r="N1166" t="str">
        <f t="shared" si="572"/>
        <v>-1.29684944740187i</v>
      </c>
      <c r="O1166" t="str">
        <f t="shared" si="573"/>
        <v>0.270533236753851-0.962710635555401i</v>
      </c>
      <c r="P1166" t="str">
        <f t="shared" si="574"/>
        <v>0.729466763246149+0.962710635555401i</v>
      </c>
      <c r="Q1166" t="str">
        <f t="shared" si="575"/>
        <v>-0.729466763246149+0.334138811846469i</v>
      </c>
      <c r="R1166" t="str">
        <f t="shared" si="576"/>
        <v>-0.326890979581764-1.46948106902914i</v>
      </c>
      <c r="S1166" t="str">
        <f t="shared" si="577"/>
        <v>0.133864391625296i</v>
      </c>
      <c r="T1166" t="str">
        <f t="shared" si="578"/>
        <v>0.196711189310475-0.0437590621095099i</v>
      </c>
      <c r="U1166" t="str">
        <f t="shared" si="579"/>
        <v>0.00005-0.00233666524389088i</v>
      </c>
      <c r="V1166" t="str">
        <f t="shared" si="580"/>
        <v>3.33333333333333E-06-0.00257033176827996i</v>
      </c>
      <c r="W1166" t="str">
        <f t="shared" si="581"/>
        <v>0.0000144733381637195-0.00122409085190234i</v>
      </c>
      <c r="X1166" t="str">
        <f t="shared" si="582"/>
        <v>0.000047709738257177-0.0012223998905438i</v>
      </c>
      <c r="Y1166" t="str">
        <f t="shared" si="583"/>
        <v>0.009+0.207495911584299i</v>
      </c>
      <c r="Z1166" t="str">
        <f t="shared" si="584"/>
        <v>-0.0826644918176024-0.00686399650445058i</v>
      </c>
      <c r="AA1166" t="str">
        <f t="shared" si="585"/>
        <v>2.97128984702877-67.7407220984394i</v>
      </c>
      <c r="AB1166" t="str">
        <f t="shared" si="586"/>
        <v>0.479565219959386-0.106680887443783i</v>
      </c>
      <c r="AC1166" t="str">
        <f t="shared" si="587"/>
        <v>1.43439600262067-1.20309875990098i</v>
      </c>
      <c r="AD1166" t="str">
        <f t="shared" si="588"/>
        <v>0.23288114002776+0.1209555262361i</v>
      </c>
      <c r="AE1166" t="str">
        <f t="shared" si="589"/>
        <v>-0.0184207627850201-0.0115972224399409i</v>
      </c>
      <c r="AF1166" t="str">
        <f t="shared" si="590"/>
        <v>-13.7758492208687-2.88857439225517i</v>
      </c>
      <c r="AG1166" t="str">
        <f t="shared" si="591"/>
        <v>1.03216577084257-0.055806436434778i</v>
      </c>
      <c r="AH1166" t="str">
        <f t="shared" si="592"/>
        <v>0.201652661140993+0.21723724437495i</v>
      </c>
      <c r="AI1166">
        <f t="shared" si="593"/>
        <v>-10.562294827550122</v>
      </c>
      <c r="AJ1166">
        <f t="shared" si="594"/>
        <v>47.130677260012355</v>
      </c>
      <c r="AK1166"/>
      <c r="AL1166"/>
      <c r="AM1166"/>
      <c r="AN1166"/>
    </row>
    <row r="1167" spans="1:40" x14ac:dyDescent="0.3">
      <c r="A1167"/>
      <c r="B1167">
        <f t="shared" si="560"/>
        <v>103300</v>
      </c>
      <c r="C1167" s="186" t="str">
        <f t="shared" si="563"/>
        <v>-7.16212761953244E-06+0.0237078636735752i</v>
      </c>
      <c r="D1167" s="158" t="str">
        <f t="shared" si="564"/>
        <v>-5.95706086665104+0.181760288164077i</v>
      </c>
      <c r="E1167" t="str">
        <f t="shared" si="565"/>
        <v>2870</v>
      </c>
      <c r="F1167" t="str">
        <f t="shared" si="566"/>
        <v>0.777000777000777</v>
      </c>
      <c r="G1167" t="str">
        <f t="shared" si="561"/>
        <v>0.777000777000777</v>
      </c>
      <c r="H1167" t="str">
        <f t="shared" si="567"/>
        <v>7.82093952325275+3.06845907355244i</v>
      </c>
      <c r="I1167" t="str">
        <f t="shared" si="568"/>
        <v>405.658151394782i</v>
      </c>
      <c r="J1167" t="str">
        <f t="shared" si="562"/>
        <v>-139.756789175928+87.734446877579i</v>
      </c>
      <c r="K1167" t="str">
        <f t="shared" si="569"/>
        <v>1.30705535231397-2.08207683316795i</v>
      </c>
      <c r="L1167" t="str">
        <f t="shared" si="570"/>
        <v>0.085856322680193-0.115439153740134i</v>
      </c>
      <c r="M1167" t="str">
        <f t="shared" si="571"/>
        <v>1.39291167499416-2.19751598690808i</v>
      </c>
      <c r="N1167" t="str">
        <f t="shared" si="572"/>
        <v>-1.2981060844633i</v>
      </c>
      <c r="O1167" t="str">
        <f t="shared" si="573"/>
        <v>0.269323245603726-0.963049837431831i</v>
      </c>
      <c r="P1167" t="str">
        <f t="shared" si="574"/>
        <v>0.730676754396274+0.963049837431831i</v>
      </c>
      <c r="Q1167" t="str">
        <f t="shared" si="575"/>
        <v>-0.730676754396274+0.335056247031469i</v>
      </c>
      <c r="R1167" t="str">
        <f t="shared" si="576"/>
        <v>-0.326878062807113-1.46791637743987i</v>
      </c>
      <c r="S1167" t="str">
        <f t="shared" si="577"/>
        <v>0.133994105183072i</v>
      </c>
      <c r="T1167" t="str">
        <f t="shared" si="578"/>
        <v>0.196692141478632-0.0437997335298151i</v>
      </c>
      <c r="U1167" t="str">
        <f t="shared" si="579"/>
        <v>0.00005-0.00233440322526175i</v>
      </c>
      <c r="V1167" t="str">
        <f t="shared" si="580"/>
        <v>3.33333333333333E-06-0.00256784354778792i</v>
      </c>
      <c r="W1167" t="str">
        <f t="shared" si="581"/>
        <v>0.0000144733355647128-0.00122290610449169i</v>
      </c>
      <c r="X1167" t="str">
        <f t="shared" si="582"/>
        <v>0.0000476454689265141-0.00122121852581783i</v>
      </c>
      <c r="Y1167" t="str">
        <f t="shared" si="583"/>
        <v>0.009+0.207696973514128i</v>
      </c>
      <c r="Z1167" t="str">
        <f t="shared" si="584"/>
        <v>-0.0825042164824685-0.00684586655453161i</v>
      </c>
      <c r="AA1167" t="str">
        <f t="shared" si="585"/>
        <v>2.96546209826922-67.6746262585379i</v>
      </c>
      <c r="AB1167" t="str">
        <f t="shared" si="586"/>
        <v>0.479518782958525-0.106780040922002i</v>
      </c>
      <c r="AC1167" t="str">
        <f t="shared" si="587"/>
        <v>1.43327646415312-1.20248535723068i</v>
      </c>
      <c r="AD1167" t="str">
        <f t="shared" si="588"/>
        <v>0.233035882810174+0.121010984415375i</v>
      </c>
      <c r="AE1167" t="str">
        <f t="shared" si="589"/>
        <v>-0.0183980178726136-0.0115792490110986i</v>
      </c>
      <c r="AF1167" t="str">
        <f t="shared" si="590"/>
        <v>-13.7780003899038-2.88669878538836i</v>
      </c>
      <c r="AG1167" t="str">
        <f t="shared" si="591"/>
        <v>1.03214716464182-0.0557905812862211i</v>
      </c>
      <c r="AH1167" t="str">
        <f t="shared" si="592"/>
        <v>0.201483109761912+0.216916056855908i</v>
      </c>
      <c r="AI1167">
        <f t="shared" si="593"/>
        <v>-10.572578940860664</v>
      </c>
      <c r="AJ1167">
        <f t="shared" si="594"/>
        <v>47.112437383245819</v>
      </c>
      <c r="AK1167"/>
      <c r="AL1167"/>
      <c r="AM1167"/>
      <c r="AN1167"/>
    </row>
    <row r="1168" spans="1:40" x14ac:dyDescent="0.3">
      <c r="A1168"/>
      <c r="B1168">
        <f t="shared" si="560"/>
        <v>103400</v>
      </c>
      <c r="C1168" s="186" t="str">
        <f t="shared" si="563"/>
        <v>-0.0000071482810747428+0.023684935376329i</v>
      </c>
      <c r="D1168" s="158" t="str">
        <f t="shared" si="564"/>
        <v>-5.9570607604942+0.181584504551856i</v>
      </c>
      <c r="E1168" t="str">
        <f t="shared" si="565"/>
        <v>2870</v>
      </c>
      <c r="F1168" t="str">
        <f t="shared" si="566"/>
        <v>0.777000777000777</v>
      </c>
      <c r="G1168" t="str">
        <f t="shared" si="561"/>
        <v>0.777000777000777</v>
      </c>
      <c r="H1168" t="str">
        <f t="shared" si="567"/>
        <v>7.82308584638186+3.06640919350382i</v>
      </c>
      <c r="I1168" t="str">
        <f t="shared" si="568"/>
        <v>406.050850476481i</v>
      </c>
      <c r="J1168" t="str">
        <f t="shared" si="562"/>
        <v>-140.029441488178+87.8193785783318i</v>
      </c>
      <c r="K1168" t="str">
        <f t="shared" si="569"/>
        <v>1.30521584031842-2.08118809424606i</v>
      </c>
      <c r="L1168" t="str">
        <f t="shared" si="570"/>
        <v>0.0857493780319713-0.115406972182832i</v>
      </c>
      <c r="M1168" t="str">
        <f t="shared" si="571"/>
        <v>1.39096521835039-2.19659506642889i</v>
      </c>
      <c r="N1168" t="str">
        <f t="shared" si="572"/>
        <v>-1.29936272152474i</v>
      </c>
      <c r="O1168" t="str">
        <f t="shared" si="573"/>
        <v>0.268112829155425-0.963387518521116i</v>
      </c>
      <c r="P1168" t="str">
        <f t="shared" si="574"/>
        <v>0.731887170844575+0.963387518521116i</v>
      </c>
      <c r="Q1168" t="str">
        <f t="shared" si="575"/>
        <v>-0.731887170844575+0.335975203003624i</v>
      </c>
      <c r="R1168" t="str">
        <f t="shared" si="576"/>
        <v>-0.326865131829441-1.46635456979506i</v>
      </c>
      <c r="S1168" t="str">
        <f t="shared" si="577"/>
        <v>0.134123818740849i</v>
      </c>
      <c r="T1168" t="str">
        <f t="shared" si="578"/>
        <v>0.196673074529008-0.0438403996941957i</v>
      </c>
      <c r="U1168" t="str">
        <f t="shared" si="579"/>
        <v>0.00005-0.00233214558191043i</v>
      </c>
      <c r="V1168" t="str">
        <f t="shared" si="580"/>
        <v>3.33333333333333E-06-0.00256536014010147i</v>
      </c>
      <c r="W1168" t="str">
        <f t="shared" si="581"/>
        <v>0.0000144733329631902-0.00122172364889315i</v>
      </c>
      <c r="X1168" t="str">
        <f t="shared" si="582"/>
        <v>0.0000475813857807345-0.00122003944130831i</v>
      </c>
      <c r="Y1168" t="str">
        <f t="shared" si="583"/>
        <v>0.009+0.207898035443958i</v>
      </c>
      <c r="Z1168" t="str">
        <f t="shared" si="584"/>
        <v>-0.0823444071594738-0.00682780534775164i</v>
      </c>
      <c r="AA1168" t="str">
        <f t="shared" si="585"/>
        <v>2.9596515516741-67.6086597604397i</v>
      </c>
      <c r="AB1168" t="str">
        <f t="shared" si="586"/>
        <v>0.479472299350132-0.106879181586722i</v>
      </c>
      <c r="AC1168" t="str">
        <f t="shared" si="587"/>
        <v>1.43215900858117-1.2018717113947i</v>
      </c>
      <c r="AD1168" t="str">
        <f t="shared" si="588"/>
        <v>0.233190713759964+0.121066264012883i</v>
      </c>
      <c r="AE1168" t="str">
        <f t="shared" si="589"/>
        <v>-0.0183753341947993-0.0115613105396095i</v>
      </c>
      <c r="AF1168" t="str">
        <f t="shared" si="590"/>
        <v>-13.7801466068761-2.88482468895196i</v>
      </c>
      <c r="AG1168" t="str">
        <f t="shared" si="591"/>
        <v>1.03212855381795-0.0557747795644964i</v>
      </c>
      <c r="AH1168" t="str">
        <f t="shared" si="592"/>
        <v>0.201313951959984+0.21659551266479i</v>
      </c>
      <c r="AI1168">
        <f t="shared" si="593"/>
        <v>-10.582852649632857</v>
      </c>
      <c r="AJ1168">
        <f t="shared" si="594"/>
        <v>47.094183243397097</v>
      </c>
      <c r="AK1168"/>
      <c r="AL1168"/>
      <c r="AM1168"/>
      <c r="AN1168"/>
    </row>
    <row r="1169" spans="1:40" x14ac:dyDescent="0.3">
      <c r="A1169"/>
      <c r="B1169">
        <f t="shared" si="560"/>
        <v>103500</v>
      </c>
      <c r="C1169" s="186" t="str">
        <f t="shared" si="563"/>
        <v>-7.13447464546877E-06+0.0236620513849592i</v>
      </c>
      <c r="D1169" s="158" t="str">
        <f t="shared" si="564"/>
        <v>-5.9570606546449+0.181409060618021i</v>
      </c>
      <c r="E1169" t="str">
        <f t="shared" si="565"/>
        <v>2870</v>
      </c>
      <c r="F1169" t="str">
        <f t="shared" si="566"/>
        <v>0.777000777000777</v>
      </c>
      <c r="G1169" t="str">
        <f t="shared" si="561"/>
        <v>0.777000777000777</v>
      </c>
      <c r="H1169" t="str">
        <f t="shared" si="567"/>
        <v>7.82522723121695+3.06436116519913i</v>
      </c>
      <c r="I1169" t="str">
        <f t="shared" si="568"/>
        <v>406.443549558179i</v>
      </c>
      <c r="J1169" t="str">
        <f t="shared" si="562"/>
        <v>-140.302357614954+87.9043102790845i</v>
      </c>
      <c r="K1169" t="str">
        <f t="shared" si="569"/>
        <v>1.30337972605556-2.08029899617606i</v>
      </c>
      <c r="L1169" t="str">
        <f t="shared" si="570"/>
        <v>0.0856425963856954-0.115374731815865i</v>
      </c>
      <c r="M1169" t="str">
        <f t="shared" si="571"/>
        <v>1.38902232244126-2.19567372799192i</v>
      </c>
      <c r="N1169" t="str">
        <f t="shared" si="572"/>
        <v>-1.30061935858617i</v>
      </c>
      <c r="O1169" t="str">
        <f t="shared" si="573"/>
        <v>0.26690198932038-0.963723678290009i</v>
      </c>
      <c r="P1169" t="str">
        <f t="shared" si="574"/>
        <v>0.73309801067962+0.963723678290009i</v>
      </c>
      <c r="Q1169" t="str">
        <f t="shared" si="575"/>
        <v>-0.73309801067962+0.336895680296161i</v>
      </c>
      <c r="R1169" t="str">
        <f t="shared" si="576"/>
        <v>-0.32685218664358-1.46479563772118i</v>
      </c>
      <c r="S1169" t="str">
        <f t="shared" si="577"/>
        <v>0.134253532298625i</v>
      </c>
      <c r="T1169" t="str">
        <f t="shared" si="578"/>
        <v>0.196653988459685-0.0438810605964301i</v>
      </c>
      <c r="U1169" t="str">
        <f t="shared" si="579"/>
        <v>0.00005-0.00232989230115496i</v>
      </c>
      <c r="V1169" t="str">
        <f t="shared" si="580"/>
        <v>3.33333333333333E-06-0.00256288153127046i</v>
      </c>
      <c r="W1169" t="str">
        <f t="shared" si="581"/>
        <v>0.0000144733303591515-0.00122054347846378i</v>
      </c>
      <c r="X1169" t="str">
        <f t="shared" si="582"/>
        <v>0.0000475174881015023-0.00121886263042538i</v>
      </c>
      <c r="Y1169" t="str">
        <f t="shared" si="583"/>
        <v>0.009+0.208099097373788i</v>
      </c>
      <c r="Z1169" t="str">
        <f t="shared" si="584"/>
        <v>-0.0821850620427008-0.00680981255295232i</v>
      </c>
      <c r="AA1169" t="str">
        <f t="shared" si="585"/>
        <v>2.9538581393284-67.5428222235007i</v>
      </c>
      <c r="AB1169" t="str">
        <f t="shared" si="586"/>
        <v>0.479425769129532-0.106978309422776i</v>
      </c>
      <c r="AC1169" t="str">
        <f t="shared" si="587"/>
        <v>1.43104363180991-1.2012578256053i</v>
      </c>
      <c r="AD1169" t="str">
        <f t="shared" si="588"/>
        <v>0.23334563269951+0.121121364908428i</v>
      </c>
      <c r="AE1169" t="str">
        <f t="shared" si="589"/>
        <v>-0.0183527115096184-0.0115434069084295i</v>
      </c>
      <c r="AF1169" t="str">
        <f t="shared" si="590"/>
        <v>-13.7822878858619-2.88295210458111i</v>
      </c>
      <c r="AG1169" t="str">
        <f t="shared" si="591"/>
        <v>1.03210993834433-0.0557590310684285i</v>
      </c>
      <c r="AH1169" t="str">
        <f t="shared" si="592"/>
        <v>0.201145186301834+0.21627560966751i</v>
      </c>
      <c r="AI1169">
        <f t="shared" si="593"/>
        <v>-10.593115978216868</v>
      </c>
      <c r="AJ1169">
        <f t="shared" si="594"/>
        <v>47.075914852203972</v>
      </c>
      <c r="AK1169"/>
      <c r="AL1169"/>
      <c r="AM1169"/>
      <c r="AN1169"/>
    </row>
    <row r="1170" spans="1:40" x14ac:dyDescent="0.3">
      <c r="A1170"/>
      <c r="B1170">
        <f t="shared" si="560"/>
        <v>103600</v>
      </c>
      <c r="C1170" s="186" t="str">
        <f t="shared" si="563"/>
        <v>-7.12070817689897E-06+0.0236392115711669i</v>
      </c>
      <c r="D1170" s="158" t="str">
        <f t="shared" si="564"/>
        <v>-5.95706054910198+0.181233955378946i</v>
      </c>
      <c r="E1170" t="str">
        <f t="shared" si="565"/>
        <v>2870</v>
      </c>
      <c r="F1170" t="str">
        <f t="shared" si="566"/>
        <v>0.777000777000777</v>
      </c>
      <c r="G1170" t="str">
        <f t="shared" si="561"/>
        <v>0.777000777000777</v>
      </c>
      <c r="H1170" t="str">
        <f t="shared" si="567"/>
        <v>7.82736369179058+3.06231498926434i</v>
      </c>
      <c r="I1170" t="str">
        <f t="shared" si="568"/>
        <v>406.836248639878i</v>
      </c>
      <c r="J1170" t="str">
        <f t="shared" si="562"/>
        <v>-140.575537556255+87.9892419798372i</v>
      </c>
      <c r="K1170" t="str">
        <f t="shared" si="569"/>
        <v>1.30154700268871-2.07940954417615i</v>
      </c>
      <c r="L1170" t="str">
        <f t="shared" si="570"/>
        <v>0.0855359775183095-0.115342432974945i</v>
      </c>
      <c r="M1170" t="str">
        <f t="shared" si="571"/>
        <v>1.38708298020702-2.19475197715109i</v>
      </c>
      <c r="N1170" t="str">
        <f t="shared" si="572"/>
        <v>-1.30187599564761i</v>
      </c>
      <c r="O1170" t="str">
        <f t="shared" si="573"/>
        <v>0.265690728010653-0.964058316207671i</v>
      </c>
      <c r="P1170" t="str">
        <f t="shared" si="574"/>
        <v>0.734309271989347+0.964058316207671i</v>
      </c>
      <c r="Q1170" t="str">
        <f t="shared" si="575"/>
        <v>-0.734309271989347+0.337817679439939i</v>
      </c>
      <c r="R1170" t="str">
        <f t="shared" si="576"/>
        <v>-0.326839227244348-1.46323957287698i</v>
      </c>
      <c r="S1170" t="str">
        <f t="shared" si="577"/>
        <v>0.134383245856401i</v>
      </c>
      <c r="T1170" t="str">
        <f t="shared" si="578"/>
        <v>0.196634883268742-0.0439217162302933i</v>
      </c>
      <c r="U1170" t="str">
        <f t="shared" si="579"/>
        <v>0.0000500000000000001-0.00232764337036234i</v>
      </c>
      <c r="V1170" t="str">
        <f t="shared" si="580"/>
        <v>3.33333333333333E-06-0.00256040770739857i</v>
      </c>
      <c r="W1170" t="str">
        <f t="shared" si="581"/>
        <v>0.0000144733277525967-0.0012193655865863i</v>
      </c>
      <c r="X1170" t="str">
        <f t="shared" si="582"/>
        <v>0.0000474537751739416-0.00121768808660455i</v>
      </c>
      <c r="Y1170" t="str">
        <f t="shared" si="583"/>
        <v>0.009+0.208300159303618i</v>
      </c>
      <c r="Z1170" t="str">
        <f t="shared" si="584"/>
        <v>-0.0820261793349774-0.00679188784090078i</v>
      </c>
      <c r="AA1170" t="str">
        <f t="shared" si="585"/>
        <v>2.94808179365323-67.4771132685735i</v>
      </c>
      <c r="AB1170" t="str">
        <f t="shared" si="586"/>
        <v>0.479379192292042-0.107077424414986i</v>
      </c>
      <c r="AC1170" t="str">
        <f t="shared" si="587"/>
        <v>1.42993032975064-1.20064370305848i</v>
      </c>
      <c r="AD1170" t="str">
        <f t="shared" si="588"/>
        <v>0.233500639451026+0.121176286981921i</v>
      </c>
      <c r="AE1170" t="str">
        <f t="shared" si="589"/>
        <v>-0.0183301495762837-0.0115255380010557i</v>
      </c>
      <c r="AF1170" t="str">
        <f t="shared" si="590"/>
        <v>-13.7844242408926-2.88108103388539i</v>
      </c>
      <c r="AG1170" t="str">
        <f t="shared" si="591"/>
        <v>1.03209131819454-0.0557433355975913i</v>
      </c>
      <c r="AH1170" t="str">
        <f t="shared" si="592"/>
        <v>0.200976811360281+0.215956345739333i</v>
      </c>
      <c r="AI1170">
        <f t="shared" si="593"/>
        <v>-10.603368950890811</v>
      </c>
      <c r="AJ1170">
        <f t="shared" si="594"/>
        <v>47.057632221401178</v>
      </c>
      <c r="AK1170"/>
      <c r="AL1170"/>
      <c r="AM1170"/>
      <c r="AN1170"/>
    </row>
    <row r="1171" spans="1:40" x14ac:dyDescent="0.3">
      <c r="A1171"/>
      <c r="B1171">
        <f t="shared" si="560"/>
        <v>103700</v>
      </c>
      <c r="C1171" s="186" t="str">
        <f t="shared" si="563"/>
        <v>-7.10698151496811E-06+0.023616415807148i</v>
      </c>
      <c r="D1171" s="158" t="str">
        <f t="shared" si="564"/>
        <v>-5.95706044386424+0.181059187854801i</v>
      </c>
      <c r="E1171" t="str">
        <f t="shared" si="565"/>
        <v>2870</v>
      </c>
      <c r="F1171" t="str">
        <f t="shared" si="566"/>
        <v>0.777000777000777</v>
      </c>
      <c r="G1171" t="str">
        <f t="shared" si="561"/>
        <v>0.777000777000777</v>
      </c>
      <c r="H1171" t="str">
        <f t="shared" si="567"/>
        <v>7.8294952420903+3.06027066630385i</v>
      </c>
      <c r="I1171" t="str">
        <f t="shared" si="568"/>
        <v>407.228947721577i</v>
      </c>
      <c r="J1171" t="str">
        <f t="shared" si="562"/>
        <v>-140.848981312082+88.07417368059i</v>
      </c>
      <c r="K1171" t="str">
        <f t="shared" si="569"/>
        <v>1.29971766339195-2.0785197434378i</v>
      </c>
      <c r="L1171" t="str">
        <f t="shared" si="570"/>
        <v>0.0854295212066945-0.115310075994537i</v>
      </c>
      <c r="M1171" t="str">
        <f t="shared" si="571"/>
        <v>1.38514718459864-2.19382981943234i</v>
      </c>
      <c r="N1171" t="str">
        <f t="shared" si="572"/>
        <v>-1.30313263270905i</v>
      </c>
      <c r="O1171" t="str">
        <f t="shared" si="573"/>
        <v>0.264479047139001-0.964391431745661i</v>
      </c>
      <c r="P1171" t="str">
        <f t="shared" si="574"/>
        <v>0.735520952860999+0.964391431745661i</v>
      </c>
      <c r="Q1171" t="str">
        <f t="shared" si="575"/>
        <v>-0.735520952860999+0.338741200963389i</v>
      </c>
      <c r="R1171" t="str">
        <f t="shared" si="576"/>
        <v>-0.326826253626558-1.46168636695339i</v>
      </c>
      <c r="S1171" t="str">
        <f t="shared" si="577"/>
        <v>0.134512959414178i</v>
      </c>
      <c r="T1171" t="str">
        <f t="shared" si="578"/>
        <v>0.196615758954259-0.043962366589557i</v>
      </c>
      <c r="U1171" t="str">
        <f t="shared" si="579"/>
        <v>0.0000500000000000001-0.0023253987769483i</v>
      </c>
      <c r="V1171" t="str">
        <f t="shared" si="580"/>
        <v>3.33333333333333E-06-0.00255793865464313i</v>
      </c>
      <c r="W1171" t="str">
        <f t="shared" si="581"/>
        <v>0.000014473325143526-0.00121818996666894i</v>
      </c>
      <c r="X1171" t="str">
        <f t="shared" si="582"/>
        <v>0.0000473902462866171-0.00121651580330654i</v>
      </c>
      <c r="Y1171" t="str">
        <f t="shared" si="583"/>
        <v>0.009+0.208501221233447i</v>
      </c>
      <c r="Z1171" t="str">
        <f t="shared" si="584"/>
        <v>-0.0818677572478226-0.00677403088427661i</v>
      </c>
      <c r="AA1171" t="str">
        <f t="shared" si="585"/>
        <v>2.9423224474038-67.411532518i</v>
      </c>
      <c r="AB1171" t="str">
        <f t="shared" si="586"/>
        <v>0.479332568832982-0.107176526548169i</v>
      </c>
      <c r="AC1171" t="str">
        <f t="shared" si="587"/>
        <v>1.42881909832088-1.20002934693416i</v>
      </c>
      <c r="AD1171" t="str">
        <f t="shared" si="588"/>
        <v>0.233655733836554+0.121231030113395i</v>
      </c>
      <c r="AE1171" t="str">
        <f t="shared" si="589"/>
        <v>-0.018307648155172-0.011507703701524i</v>
      </c>
      <c r="AF1171" t="str">
        <f t="shared" si="590"/>
        <v>-13.7865556859545-2.87921147844905i</v>
      </c>
      <c r="AG1171" t="str">
        <f t="shared" si="591"/>
        <v>1.03207269334231-0.0557276929523021i</v>
      </c>
      <c r="AH1171" t="str">
        <f t="shared" si="592"/>
        <v>0.200808825714296+0.215637718764842i</v>
      </c>
      <c r="AI1171">
        <f t="shared" si="593"/>
        <v>-10.613611591860835</v>
      </c>
      <c r="AJ1171">
        <f t="shared" si="594"/>
        <v>47.039335362723904</v>
      </c>
      <c r="AK1171"/>
      <c r="AL1171"/>
      <c r="AM1171"/>
      <c r="AN1171"/>
    </row>
    <row r="1172" spans="1:40" x14ac:dyDescent="0.3">
      <c r="A1172"/>
      <c r="B1172">
        <f t="shared" si="560"/>
        <v>103800</v>
      </c>
      <c r="C1172" s="186" t="str">
        <f t="shared" si="563"/>
        <v>-0.0000070932945063527+0.0235936639655913i</v>
      </c>
      <c r="D1172" s="158" t="str">
        <f t="shared" si="564"/>
        <v>-5.95706033893051+0.180884757069533i</v>
      </c>
      <c r="E1172" t="str">
        <f t="shared" si="565"/>
        <v>2870</v>
      </c>
      <c r="F1172" t="str">
        <f t="shared" si="566"/>
        <v>0.777000777000777</v>
      </c>
      <c r="G1172" t="str">
        <f t="shared" si="561"/>
        <v>0.777000777000777</v>
      </c>
      <c r="H1172" t="str">
        <f t="shared" si="567"/>
        <v>7.8316218960589+3.05822819690062i</v>
      </c>
      <c r="I1172" t="str">
        <f t="shared" si="568"/>
        <v>407.621646803276i</v>
      </c>
      <c r="J1172" t="str">
        <f t="shared" si="562"/>
        <v>-141.122688882435+88.1591053813427i</v>
      </c>
      <c r="K1172" t="str">
        <f t="shared" si="569"/>
        <v>1.29789170135016-2.07762959912586i</v>
      </c>
      <c r="L1172" t="str">
        <f t="shared" si="570"/>
        <v>0.0853232272276709-0.115277661207862i</v>
      </c>
      <c r="M1172" t="str">
        <f t="shared" si="571"/>
        <v>1.38321492857783-2.19290726033372i</v>
      </c>
      <c r="N1172" t="str">
        <f t="shared" si="572"/>
        <v>-1.30438926977048i</v>
      </c>
      <c r="O1172" t="str">
        <f t="shared" si="573"/>
        <v>0.263266948618842-0.964723024377942i</v>
      </c>
      <c r="P1172" t="str">
        <f t="shared" si="574"/>
        <v>0.736733051381158+0.964723024377942i</v>
      </c>
      <c r="Q1172" t="str">
        <f t="shared" si="575"/>
        <v>-0.736733051381158+0.339666245392538i</v>
      </c>
      <c r="R1172" t="str">
        <f t="shared" si="576"/>
        <v>-0.326813265785021-1.46013601167334i</v>
      </c>
      <c r="S1172" t="str">
        <f t="shared" si="577"/>
        <v>0.134642672971954i</v>
      </c>
      <c r="T1172" t="str">
        <f t="shared" si="578"/>
        <v>0.196596615514307-0.0440030116679889i</v>
      </c>
      <c r="U1172" t="str">
        <f t="shared" si="579"/>
        <v>0.0000500000000000001-0.00232315850837706i</v>
      </c>
      <c r="V1172" t="str">
        <f t="shared" si="580"/>
        <v>3.33333333333333E-06-0.00255547435921476i</v>
      </c>
      <c r="W1172" t="str">
        <f t="shared" si="581"/>
        <v>0.0000144733225319392-0.00121701661214535i</v>
      </c>
      <c r="X1172" t="str">
        <f t="shared" si="582"/>
        <v>0.0000473269007315139-0.0012153457740172i</v>
      </c>
      <c r="Y1172" t="str">
        <f t="shared" si="583"/>
        <v>0.009+0.208702283163277i</v>
      </c>
      <c r="Z1172" t="str">
        <f t="shared" si="584"/>
        <v>-0.0817097940014-0.00675624135765886i</v>
      </c>
      <c r="AA1172" t="str">
        <f t="shared" si="585"/>
        <v>2.93658003366748-67.3460795956042i</v>
      </c>
      <c r="AB1172" t="str">
        <f t="shared" si="586"/>
        <v>0.479285898747647-0.107275615807132i</v>
      </c>
      <c r="AC1172" t="str">
        <f t="shared" si="587"/>
        <v>1.42770993344436-1.19941476039609i</v>
      </c>
      <c r="AD1172" t="str">
        <f t="shared" si="588"/>
        <v>0.233810915677972+0.121285594182987i</v>
      </c>
      <c r="AE1172" t="str">
        <f t="shared" si="589"/>
        <v>-0.0182852070078185-0.0114899038944049i</v>
      </c>
      <c r="AF1172" t="str">
        <f t="shared" si="590"/>
        <v>-13.7886822349894-2.87734343983109i</v>
      </c>
      <c r="AG1172" t="str">
        <f t="shared" si="591"/>
        <v>1.03205406376154-0.0557121029336204i</v>
      </c>
      <c r="AH1172" t="str">
        <f t="shared" si="592"/>
        <v>0.200641227948996+0.215319726637871i</v>
      </c>
      <c r="AI1172">
        <f t="shared" si="593"/>
        <v>-10.623843925261278</v>
      </c>
      <c r="AJ1172">
        <f t="shared" si="594"/>
        <v>47.021024287901646</v>
      </c>
      <c r="AK1172"/>
      <c r="AL1172"/>
      <c r="AM1172"/>
      <c r="AN1172"/>
    </row>
    <row r="1173" spans="1:40" x14ac:dyDescent="0.3">
      <c r="A1173"/>
      <c r="B1173">
        <f t="shared" si="560"/>
        <v>103900</v>
      </c>
      <c r="C1173" s="186" t="str">
        <f t="shared" si="563"/>
        <v>-0.0000070796469984667+0.0235709559196754i</v>
      </c>
      <c r="D1173" s="158" t="str">
        <f t="shared" si="564"/>
        <v>-5.95706023429961+0.180710662050845i</v>
      </c>
      <c r="E1173" t="str">
        <f t="shared" si="565"/>
        <v>2870</v>
      </c>
      <c r="F1173" t="str">
        <f t="shared" si="566"/>
        <v>0.777000777000777</v>
      </c>
      <c r="G1173" t="str">
        <f t="shared" si="561"/>
        <v>0.777000777000777</v>
      </c>
      <c r="H1173" t="str">
        <f t="shared" si="567"/>
        <v>7.83374366759453+3.05618758161643i</v>
      </c>
      <c r="I1173" t="str">
        <f t="shared" si="568"/>
        <v>408.014345884974i</v>
      </c>
      <c r="J1173" t="str">
        <f t="shared" si="562"/>
        <v>-141.396660267313+88.2440370820954i</v>
      </c>
      <c r="K1173" t="str">
        <f t="shared" si="569"/>
        <v>1.29606910975905-2.07673911637869i</v>
      </c>
      <c r="L1173" t="str">
        <f t="shared" si="570"/>
        <v>0.085217095358-0.115245188946898i</v>
      </c>
      <c r="M1173" t="str">
        <f t="shared" si="571"/>
        <v>1.38128620511705-2.19198430532559i</v>
      </c>
      <c r="N1173" t="str">
        <f t="shared" si="572"/>
        <v>-1.30564590683192i</v>
      </c>
      <c r="O1173" t="str">
        <f t="shared" si="573"/>
        <v>0.262054434364227-0.965053093580889i</v>
      </c>
      <c r="P1173" t="str">
        <f t="shared" si="574"/>
        <v>0.737945565635773+0.965053093580889i</v>
      </c>
      <c r="Q1173" t="str">
        <f t="shared" si="575"/>
        <v>-0.737945565635773+0.340592813251031i</v>
      </c>
      <c r="R1173" t="str">
        <f t="shared" si="576"/>
        <v>-0.326800263714536-1.4585884987916i</v>
      </c>
      <c r="S1173" t="str">
        <f t="shared" si="577"/>
        <v>0.134772386529731i</v>
      </c>
      <c r="T1173" t="str">
        <f t="shared" si="578"/>
        <v>0.196577452946962-0.0440436514593535i</v>
      </c>
      <c r="U1173" t="str">
        <f t="shared" si="579"/>
        <v>0.0000500000000000001-0.0023209225521611i</v>
      </c>
      <c r="V1173" t="str">
        <f t="shared" si="580"/>
        <v>3.33333333333333E-06-0.00255301480737721i</v>
      </c>
      <c r="W1173" t="str">
        <f t="shared" si="581"/>
        <v>0.0000144733199178366-0.00121584551647444i</v>
      </c>
      <c r="X1173" t="str">
        <f t="shared" si="582"/>
        <v>0.0000472637378040168-0.00121417799224733i</v>
      </c>
      <c r="Y1173" t="str">
        <f t="shared" si="583"/>
        <v>0.009+0.208903345093107i</v>
      </c>
      <c r="Z1173" t="str">
        <f t="shared" si="584"/>
        <v>-0.0815522878244651-0.00673851893751313i</v>
      </c>
      <c r="AA1173" t="str">
        <f t="shared" si="585"/>
        <v>2.93085448586191-67.2807541266866i</v>
      </c>
      <c r="AB1173" t="str">
        <f t="shared" si="586"/>
        <v>0.479239182031348-0.107374692176673i</v>
      </c>
      <c r="AC1173" t="str">
        <f t="shared" si="587"/>
        <v>1.42660283105105-1.19879994659212i</v>
      </c>
      <c r="AD1173" t="str">
        <f t="shared" si="588"/>
        <v>0.233966184796982+0.121339979070963i</v>
      </c>
      <c r="AE1173" t="str">
        <f t="shared" si="589"/>
        <v>-0.0182628258969083-0.0114721384648019i</v>
      </c>
      <c r="AF1173" t="str">
        <f t="shared" si="590"/>
        <v>-13.7908039018941-2.87547691956558i</v>
      </c>
      <c r="AG1173" t="str">
        <f t="shared" si="591"/>
        <v>1.0320354294263-0.0556965653433427i</v>
      </c>
      <c r="AH1173" t="str">
        <f t="shared" si="592"/>
        <v>0.200474016655569+0.215002367261471i</v>
      </c>
      <c r="AI1173">
        <f t="shared" si="593"/>
        <v>-10.63406597515546</v>
      </c>
      <c r="AJ1173">
        <f t="shared" si="594"/>
        <v>47.002699008666255</v>
      </c>
      <c r="AK1173"/>
      <c r="AL1173"/>
      <c r="AM1173"/>
      <c r="AN1173"/>
    </row>
    <row r="1174" spans="1:40" x14ac:dyDescent="0.3">
      <c r="A1174"/>
      <c r="B1174">
        <f t="shared" si="560"/>
        <v>104000</v>
      </c>
      <c r="C1174" s="186" t="str">
        <f t="shared" si="563"/>
        <v>-0.0000070660388394573+0.0235482915430668i</v>
      </c>
      <c r="D1174" s="158" t="str">
        <f t="shared" si="564"/>
        <v>-5.95706012997039+0.180536901830179i</v>
      </c>
      <c r="E1174" t="str">
        <f t="shared" si="565"/>
        <v>2870</v>
      </c>
      <c r="F1174" t="str">
        <f t="shared" si="566"/>
        <v>0.777000777000777</v>
      </c>
      <c r="G1174" t="str">
        <f t="shared" si="561"/>
        <v>0.777000777000777</v>
      </c>
      <c r="H1174" t="str">
        <f t="shared" si="567"/>
        <v>7.83586057055086+3.05414882099193i</v>
      </c>
      <c r="I1174" t="str">
        <f t="shared" si="568"/>
        <v>408.407044966673i</v>
      </c>
      <c r="J1174" t="str">
        <f t="shared" si="562"/>
        <v>-141.670895466717+88.3289687828482i</v>
      </c>
      <c r="K1174" t="str">
        <f t="shared" si="569"/>
        <v>1.29424988182513-2.07584830030828i</v>
      </c>
      <c r="L1174" t="str">
        <f t="shared" si="570"/>
        <v>0.0851111253743914-0.115212659542392i</v>
      </c>
      <c r="M1174" t="str">
        <f t="shared" si="571"/>
        <v>1.37936100719952-2.19106095985067i</v>
      </c>
      <c r="N1174" t="str">
        <f t="shared" si="572"/>
        <v>-1.30690254389335i</v>
      </c>
      <c r="O1174" t="str">
        <f t="shared" si="573"/>
        <v>0.260841506289901-0.965381638833273i</v>
      </c>
      <c r="P1174" t="str">
        <f t="shared" si="574"/>
        <v>0.739158493710099+0.965381638833273i</v>
      </c>
      <c r="Q1174" t="str">
        <f t="shared" si="575"/>
        <v>-0.739158493710099+0.341520905060077i</v>
      </c>
      <c r="R1174" t="str">
        <f t="shared" si="576"/>
        <v>-0.3267872474099-1.45704382009468i</v>
      </c>
      <c r="S1174" t="str">
        <f t="shared" si="577"/>
        <v>0.134902100087507i</v>
      </c>
      <c r="T1174" t="str">
        <f t="shared" si="578"/>
        <v>0.196558271250296-0.0440842859574112i</v>
      </c>
      <c r="U1174" t="str">
        <f t="shared" si="579"/>
        <v>0.0000499999999999999-0.00231869089586095i</v>
      </c>
      <c r="V1174" t="str">
        <f t="shared" si="580"/>
        <v>3.33333333333333E-06-0.00255055998544704i</v>
      </c>
      <c r="W1174" t="str">
        <f t="shared" si="581"/>
        <v>0.000014473317301218-0.0012146766731403i</v>
      </c>
      <c r="X1174" t="str">
        <f t="shared" si="582"/>
        <v>0.0000472007568028929-0.00121301245153265i</v>
      </c>
      <c r="Y1174" t="str">
        <f t="shared" si="583"/>
        <v>0.009+0.209104407022937i</v>
      </c>
      <c r="Z1174" t="str">
        <f t="shared" si="584"/>
        <v>-0.081395236954319-0.00672086330217901i</v>
      </c>
      <c r="AA1174" t="str">
        <f t="shared" si="585"/>
        <v>2.92514573773291-67.2155557380148i</v>
      </c>
      <c r="AB1174" t="str">
        <f t="shared" si="586"/>
        <v>0.479192418679385-0.107473755641579i</v>
      </c>
      <c r="AC1174" t="str">
        <f t="shared" si="587"/>
        <v>1.42549778707718-1.1981849086541i</v>
      </c>
      <c r="AD1174" t="str">
        <f t="shared" si="588"/>
        <v>0.234121541015126+0.121394184657698i</v>
      </c>
      <c r="AE1174" t="str">
        <f t="shared" si="589"/>
        <v>-0.0182405045862726-0.0114544072983479i</v>
      </c>
      <c r="AF1174" t="str">
        <f t="shared" si="590"/>
        <v>-13.7929207005213-2.87361191916175i</v>
      </c>
      <c r="AG1174" t="str">
        <f t="shared" si="591"/>
        <v>1.03201679031085-0.055681079984001i</v>
      </c>
      <c r="AH1174" t="str">
        <f t="shared" si="592"/>
        <v>0.200307190431293+0.21468563854786i</v>
      </c>
      <c r="AI1174">
        <f t="shared" si="593"/>
        <v>-10.644277765534975</v>
      </c>
      <c r="AJ1174">
        <f t="shared" si="594"/>
        <v>46.984359536744549</v>
      </c>
      <c r="AK1174"/>
      <c r="AL1174"/>
      <c r="AM1174"/>
      <c r="AN1174"/>
    </row>
    <row r="1175" spans="1:40" x14ac:dyDescent="0.3">
      <c r="A1175"/>
      <c r="B1175">
        <f t="shared" si="560"/>
        <v>104100</v>
      </c>
      <c r="C1175" s="186" t="str">
        <f t="shared" si="563"/>
        <v>-7.05246987820074E-06+0.0235256707099173i</v>
      </c>
      <c r="D1175" s="158" t="str">
        <f t="shared" si="564"/>
        <v>-5.95706002594169+0.180363475442699i</v>
      </c>
      <c r="E1175" t="str">
        <f t="shared" si="565"/>
        <v>2870</v>
      </c>
      <c r="F1175" t="str">
        <f t="shared" si="566"/>
        <v>0.777000777000777</v>
      </c>
      <c r="G1175" t="str">
        <f t="shared" si="561"/>
        <v>0.777000777000777</v>
      </c>
      <c r="H1175" t="str">
        <f t="shared" si="567"/>
        <v>7.8379726187372+3.05211191554692i</v>
      </c>
      <c r="I1175" t="str">
        <f t="shared" si="568"/>
        <v>408.799744048372i</v>
      </c>
      <c r="J1175" t="str">
        <f t="shared" si="562"/>
        <v>-141.945394480646+88.4139004836009i</v>
      </c>
      <c r="K1175" t="str">
        <f t="shared" si="569"/>
        <v>1.29243401076576-2.07495715600034i</v>
      </c>
      <c r="L1175" t="str">
        <f t="shared" si="570"/>
        <v>0.0850053170535-0.115180073323854i</v>
      </c>
      <c r="M1175" t="str">
        <f t="shared" si="571"/>
        <v>1.37743932781926-2.19013722932419i</v>
      </c>
      <c r="N1175" t="str">
        <f t="shared" si="572"/>
        <v>-1.30815918095479i</v>
      </c>
      <c r="O1175" t="str">
        <f t="shared" si="573"/>
        <v>0.259628166311222-0.96570865961628i</v>
      </c>
      <c r="P1175" t="str">
        <f t="shared" si="574"/>
        <v>0.740371833688778+0.96570865961628i</v>
      </c>
      <c r="Q1175" t="str">
        <f t="shared" si="575"/>
        <v>-0.740371833688778+0.34245052133851i</v>
      </c>
      <c r="R1175" t="str">
        <f t="shared" si="576"/>
        <v>-0.326774216865902-1.45550196740058i</v>
      </c>
      <c r="S1175" t="str">
        <f t="shared" si="577"/>
        <v>0.135031813645284i</v>
      </c>
      <c r="T1175" t="str">
        <f t="shared" si="578"/>
        <v>0.196539070422379-0.0441249151559201i</v>
      </c>
      <c r="U1175" t="str">
        <f t="shared" si="579"/>
        <v>0.0000499999999999999-0.0023164635270849i</v>
      </c>
      <c r="V1175" t="str">
        <f t="shared" si="580"/>
        <v>3.33333333333333E-06-0.00254810987979339i</v>
      </c>
      <c r="W1175" t="str">
        <f t="shared" si="581"/>
        <v>0.0000144733146820832-0.00121351007565204i</v>
      </c>
      <c r="X1175" t="str">
        <f t="shared" si="582"/>
        <v>0.0000471379570302695-0.00121184914543357i</v>
      </c>
      <c r="Y1175" t="str">
        <f t="shared" si="583"/>
        <v>0.009+0.209305468952766i</v>
      </c>
      <c r="Z1175" t="str">
        <f t="shared" si="584"/>
        <v>-0.0812386396367528-0.00670327413185685i</v>
      </c>
      <c r="AA1175" t="str">
        <f t="shared" si="585"/>
        <v>2.91945372335258-67.1504840578169i</v>
      </c>
      <c r="AB1175" t="str">
        <f t="shared" si="586"/>
        <v>0.479145608687052-0.107572806186634i</v>
      </c>
      <c r="AC1175" t="str">
        <f t="shared" si="587"/>
        <v>1.42439479746522-1.19756964969806i</v>
      </c>
      <c r="AD1175" t="str">
        <f t="shared" si="588"/>
        <v>0.234276984153772+0.121448210823685i</v>
      </c>
      <c r="AE1175" t="str">
        <f t="shared" si="589"/>
        <v>-0.0182182428408788-0.0114367102812011i</v>
      </c>
      <c r="AF1175" t="str">
        <f t="shared" si="590"/>
        <v>-13.7950326446789-2.87174844010422i</v>
      </c>
      <c r="AG1175" t="str">
        <f t="shared" si="591"/>
        <v>1.03199814638959-0.0556656466588562i</v>
      </c>
      <c r="AH1175" t="str">
        <f t="shared" si="592"/>
        <v>0.200140747879461+0.214369538418356i</v>
      </c>
      <c r="AI1175">
        <f t="shared" si="593"/>
        <v>-10.654479320321231</v>
      </c>
      <c r="AJ1175">
        <f t="shared" si="594"/>
        <v>46.966005883861875</v>
      </c>
      <c r="AK1175"/>
      <c r="AL1175"/>
      <c r="AM1175"/>
      <c r="AN1175"/>
    </row>
    <row r="1176" spans="1:40" x14ac:dyDescent="0.3">
      <c r="A1176"/>
      <c r="B1176">
        <f t="shared" si="560"/>
        <v>104200</v>
      </c>
      <c r="C1176" s="186" t="str">
        <f t="shared" si="563"/>
        <v>-7.03893996429804E-06+0.023503093294862i</v>
      </c>
      <c r="D1176" s="158" t="str">
        <f t="shared" si="564"/>
        <v>-5.95705992221235+0.180190381927275i</v>
      </c>
      <c r="E1176" t="str">
        <f t="shared" si="565"/>
        <v>2870</v>
      </c>
      <c r="F1176" t="str">
        <f t="shared" si="566"/>
        <v>0.777000777000777</v>
      </c>
      <c r="G1176" t="str">
        <f t="shared" si="561"/>
        <v>0.777000777000777</v>
      </c>
      <c r="H1176" t="str">
        <f t="shared" si="567"/>
        <v>7.84007982591864+3.05007686578038i</v>
      </c>
      <c r="I1176" t="str">
        <f t="shared" si="568"/>
        <v>409.192443130071i</v>
      </c>
      <c r="J1176" t="str">
        <f t="shared" si="562"/>
        <v>-142.220157309102+88.4988321843536i</v>
      </c>
      <c r="K1176" t="str">
        <f t="shared" si="569"/>
        <v>1.29062148980914-2.07406568851442i</v>
      </c>
      <c r="L1176" t="str">
        <f t="shared" si="570"/>
        <v>0.084899670171933-0.115147430619567i</v>
      </c>
      <c r="M1176" t="str">
        <f t="shared" si="571"/>
        <v>1.37552115998107-2.18921311913399i</v>
      </c>
      <c r="N1176" t="str">
        <f t="shared" si="572"/>
        <v>-1.30941581801623i</v>
      </c>
      <c r="O1176" t="str">
        <f t="shared" si="573"/>
        <v>0.258414416344231-0.966034155413498i</v>
      </c>
      <c r="P1176" t="str">
        <f t="shared" si="574"/>
        <v>0.741585583655769+0.966034155413498i</v>
      </c>
      <c r="Q1176" t="str">
        <f t="shared" si="575"/>
        <v>-0.741585583655769+0.343381662602732i</v>
      </c>
      <c r="R1176" t="str">
        <f t="shared" si="576"/>
        <v>-0.326761172077323-1.45396293255874i</v>
      </c>
      <c r="S1176" t="str">
        <f t="shared" si="577"/>
        <v>0.13516152720306i</v>
      </c>
      <c r="T1176" t="str">
        <f t="shared" si="578"/>
        <v>0.196519850461279-0.0441655390486329i</v>
      </c>
      <c r="U1176" t="str">
        <f t="shared" si="579"/>
        <v>0.00005-0.00231424043348885i</v>
      </c>
      <c r="V1176" t="str">
        <f t="shared" si="580"/>
        <v>3.33333333333333E-06-0.00254566447683774i</v>
      </c>
      <c r="W1176" t="str">
        <f t="shared" si="581"/>
        <v>0.0000144733120604327-0.0012123457175437i</v>
      </c>
      <c r="X1176" t="str">
        <f t="shared" si="582"/>
        <v>0.0000470753377916181-0.00121068806753519i</v>
      </c>
      <c r="Y1176" t="str">
        <f t="shared" si="583"/>
        <v>0.009+0.209506530882596i</v>
      </c>
      <c r="Z1176" t="str">
        <f t="shared" si="584"/>
        <v>-0.0810824941260051-0.00668575110859569i</v>
      </c>
      <c r="AA1176" t="str">
        <f t="shared" si="585"/>
        <v>2.91377837711729-67.0855387157742i</v>
      </c>
      <c r="AB1176" t="str">
        <f t="shared" si="586"/>
        <v>0.47909875204964-0.107671843796608i</v>
      </c>
      <c r="AC1176" t="str">
        <f t="shared" si="587"/>
        <v>1.42329385816392-1.19695417282421i</v>
      </c>
      <c r="AD1176" t="str">
        <f t="shared" si="588"/>
        <v>0.234432514034121+0.121502057449535i</v>
      </c>
      <c r="AE1176" t="str">
        <f t="shared" si="589"/>
        <v>-0.0181960404268263-0.011419047300044i</v>
      </c>
      <c r="AF1176" t="str">
        <f t="shared" si="590"/>
        <v>-13.797139748131-2.86988648385311i</v>
      </c>
      <c r="AG1176" t="str">
        <f t="shared" si="591"/>
        <v>1.03197949763709-0.0556502651718961i</v>
      </c>
      <c r="AH1176" t="str">
        <f t="shared" si="592"/>
        <v>0.199974687609377+0.214054064803359i</v>
      </c>
      <c r="AI1176">
        <f t="shared" si="593"/>
        <v>-10.664670663364507</v>
      </c>
      <c r="AJ1176">
        <f t="shared" si="594"/>
        <v>46.947638061742197</v>
      </c>
      <c r="AK1176"/>
      <c r="AL1176"/>
      <c r="AM1176"/>
      <c r="AN1176"/>
    </row>
    <row r="1177" spans="1:40" x14ac:dyDescent="0.3">
      <c r="A1177"/>
      <c r="B1177">
        <f t="shared" si="560"/>
        <v>104300</v>
      </c>
      <c r="C1177" s="186" t="str">
        <f t="shared" si="563"/>
        <v>-7.02544894807087E-06+0.0234805591730166i</v>
      </c>
      <c r="D1177" s="158" t="str">
        <f t="shared" si="564"/>
        <v>-5.95705981878123+0.180017620326461i</v>
      </c>
      <c r="E1177" t="str">
        <f t="shared" si="565"/>
        <v>2870</v>
      </c>
      <c r="F1177" t="str">
        <f t="shared" si="566"/>
        <v>0.777000777000777</v>
      </c>
      <c r="G1177" t="str">
        <f t="shared" si="561"/>
        <v>0.777000777000777</v>
      </c>
      <c r="H1177" t="str">
        <f t="shared" si="567"/>
        <v>7.84218220581621+3.04804367217077i</v>
      </c>
      <c r="I1177" t="str">
        <f t="shared" si="568"/>
        <v>409.585142211769i</v>
      </c>
      <c r="J1177" t="str">
        <f t="shared" si="562"/>
        <v>-142.495183952083+88.5837638851064i</v>
      </c>
      <c r="K1177" t="str">
        <f t="shared" si="569"/>
        <v>1.28881231219438-2.07317390288407i</v>
      </c>
      <c r="L1177" t="str">
        <f t="shared" si="570"/>
        <v>0.0847941845062519-0.115114731756588i</v>
      </c>
      <c r="M1177" t="str">
        <f t="shared" si="571"/>
        <v>1.37360649670063-2.18828863464066i</v>
      </c>
      <c r="N1177" t="str">
        <f t="shared" si="572"/>
        <v>-1.31067245507766i</v>
      </c>
      <c r="O1177" t="str">
        <f t="shared" si="573"/>
        <v>0.257200258305613-0.966358125710922i</v>
      </c>
      <c r="P1177" t="str">
        <f t="shared" si="574"/>
        <v>0.742799741694387+0.966358125710922i</v>
      </c>
      <c r="Q1177" t="str">
        <f t="shared" si="575"/>
        <v>-0.742799741694387+0.344314329366738i</v>
      </c>
      <c r="R1177" t="str">
        <f t="shared" si="576"/>
        <v>-0.326748113038943-1.45242670744984i</v>
      </c>
      <c r="S1177" t="str">
        <f t="shared" si="577"/>
        <v>0.135291240760837i</v>
      </c>
      <c r="T1177" t="str">
        <f t="shared" si="578"/>
        <v>0.196500611365066-0.0442061576293008i</v>
      </c>
      <c r="U1177" t="str">
        <f t="shared" si="579"/>
        <v>0.00005-0.00231202160277602i</v>
      </c>
      <c r="V1177" t="str">
        <f t="shared" si="580"/>
        <v>3.33333333333333E-06-0.00254322376305362i</v>
      </c>
      <c r="W1177" t="str">
        <f t="shared" si="581"/>
        <v>0.0000144733094362661-0.0012111835923741i</v>
      </c>
      <c r="X1177" t="str">
        <f t="shared" si="582"/>
        <v>0.0000470128983957304-0.00120952921144707i</v>
      </c>
      <c r="Y1177" t="str">
        <f t="shared" si="583"/>
        <v>0.009+0.209707592812426i</v>
      </c>
      <c r="Z1177" t="str">
        <f t="shared" si="584"/>
        <v>-0.080926798684709-0.00666829391628046i</v>
      </c>
      <c r="AA1177" t="str">
        <f t="shared" si="585"/>
        <v>2.90811963374596-67.0207193430156i</v>
      </c>
      <c r="AB1177" t="str">
        <f t="shared" si="586"/>
        <v>0.479051848762442-0.107770868456267i</v>
      </c>
      <c r="AC1177" t="str">
        <f t="shared" si="587"/>
        <v>1.42219496512833-1.19633848111705i</v>
      </c>
      <c r="AD1177" t="str">
        <f t="shared" si="588"/>
        <v>0.234588130477208+0.121555724415974i</v>
      </c>
      <c r="AE1177" t="str">
        <f t="shared" si="589"/>
        <v>-0.0181738971113392-0.0114014182420783i</v>
      </c>
      <c r="AF1177" t="str">
        <f t="shared" si="590"/>
        <v>-13.7992420245974-2.86802605184431i</v>
      </c>
      <c r="AG1177" t="str">
        <f t="shared" si="591"/>
        <v>1.03196084402811-0.0556349353278335i</v>
      </c>
      <c r="AH1177" t="str">
        <f t="shared" si="592"/>
        <v>0.199809008236316+0.21373921564227i</v>
      </c>
      <c r="AI1177">
        <f t="shared" si="593"/>
        <v>-10.674851818445131</v>
      </c>
      <c r="AJ1177">
        <f t="shared" si="594"/>
        <v>46.92925608210485</v>
      </c>
      <c r="AK1177"/>
      <c r="AL1177"/>
      <c r="AM1177"/>
      <c r="AN1177"/>
    </row>
    <row r="1178" spans="1:40" x14ac:dyDescent="0.3">
      <c r="A1178"/>
      <c r="B1178">
        <f t="shared" si="560"/>
        <v>104400</v>
      </c>
      <c r="C1178" s="186" t="str">
        <f t="shared" si="563"/>
        <v>-0.0000070119966805574+0.0234580682199754i</v>
      </c>
      <c r="D1178" s="158" t="str">
        <f t="shared" si="564"/>
        <v>-5.95705971564717+0.179845189686478i</v>
      </c>
      <c r="E1178" t="str">
        <f t="shared" si="565"/>
        <v>2870</v>
      </c>
      <c r="F1178" t="str">
        <f t="shared" si="566"/>
        <v>0.777000777000777</v>
      </c>
      <c r="G1178" t="str">
        <f t="shared" si="561"/>
        <v>0.777000777000777</v>
      </c>
      <c r="H1178" t="str">
        <f t="shared" si="567"/>
        <v>7.84427977210706+3.04601233517604i</v>
      </c>
      <c r="I1178" t="str">
        <f t="shared" si="568"/>
        <v>409.977841293468i</v>
      </c>
      <c r="J1178" t="str">
        <f t="shared" si="562"/>
        <v>-142.770474409589+88.6686955858591i</v>
      </c>
      <c r="K1178" t="str">
        <f t="shared" si="569"/>
        <v>1.28700647117146-2.07228180411694i</v>
      </c>
      <c r="L1178" t="str">
        <f t="shared" si="570"/>
        <v>0.0846888598329742-0.115081977060752i</v>
      </c>
      <c r="M1178" t="str">
        <f t="shared" si="571"/>
        <v>1.37169533100443-2.18736378117769i</v>
      </c>
      <c r="N1178" t="str">
        <f t="shared" si="572"/>
        <v>-1.3119290921391i</v>
      </c>
      <c r="O1178" t="str">
        <f t="shared" si="573"/>
        <v>0.25598569411267-0.966680569996964i</v>
      </c>
      <c r="P1178" t="str">
        <f t="shared" si="574"/>
        <v>0.74401430588733+0.966680569996964i</v>
      </c>
      <c r="Q1178" t="str">
        <f t="shared" si="575"/>
        <v>-0.74401430588733+0.345248522142136i</v>
      </c>
      <c r="R1178" t="str">
        <f t="shared" si="576"/>
        <v>-0.32673503974553-1.45089328398563i</v>
      </c>
      <c r="S1178" t="str">
        <f t="shared" si="577"/>
        <v>0.135420954318613i</v>
      </c>
      <c r="T1178" t="str">
        <f t="shared" si="578"/>
        <v>0.1964813531318-0.0442467708916696i</v>
      </c>
      <c r="U1178" t="str">
        <f t="shared" si="579"/>
        <v>0.00005-0.00230980702269673i</v>
      </c>
      <c r="V1178" t="str">
        <f t="shared" si="580"/>
        <v>3.33333333333333E-06-0.0025407877249664i</v>
      </c>
      <c r="W1178" t="str">
        <f t="shared" si="581"/>
        <v>0.0000144733068095834-0.00121002369372674i</v>
      </c>
      <c r="X1178" t="str">
        <f t="shared" si="582"/>
        <v>0.0000469506381547038-0.00120837257080318i</v>
      </c>
      <c r="Y1178" t="str">
        <f t="shared" si="583"/>
        <v>0.009+0.209908654742256i</v>
      </c>
      <c r="Z1178" t="str">
        <f t="shared" si="584"/>
        <v>-0.0807715515838447-0.00665090224061962i</v>
      </c>
      <c r="AA1178" t="str">
        <f t="shared" si="585"/>
        <v>2.90247742827798-66.9560255721082i</v>
      </c>
      <c r="AB1178" t="str">
        <f t="shared" si="586"/>
        <v>0.47900489882073-0.107869880150362i</v>
      </c>
      <c r="AC1178" t="str">
        <f t="shared" si="587"/>
        <v>1.42109811431976-1.19572257764541i</v>
      </c>
      <c r="AD1178" t="str">
        <f t="shared" si="588"/>
        <v>0.234743833303894+0.121609211603844i</v>
      </c>
      <c r="AE1178" t="str">
        <f t="shared" si="589"/>
        <v>-0.0181518126627589-0.0113838229950231i</v>
      </c>
      <c r="AF1178" t="str">
        <f t="shared" si="590"/>
        <v>-13.8013394877542-2.86616714548956i</v>
      </c>
      <c r="AG1178" t="str">
        <f t="shared" si="591"/>
        <v>1.03194218553755-0.0556196569320986i</v>
      </c>
      <c r="AH1178" t="str">
        <f t="shared" si="592"/>
        <v>0.199643708381486+0.213424988883463i</v>
      </c>
      <c r="AI1178">
        <f t="shared" si="593"/>
        <v>-10.685022809273455</v>
      </c>
      <c r="AJ1178">
        <f t="shared" si="594"/>
        <v>46.910859956668105</v>
      </c>
      <c r="AK1178"/>
      <c r="AL1178"/>
      <c r="AM1178"/>
      <c r="AN1178"/>
    </row>
    <row r="1179" spans="1:40" x14ac:dyDescent="0.3">
      <c r="A1179"/>
      <c r="B1179">
        <f t="shared" si="560"/>
        <v>104500</v>
      </c>
      <c r="C1179" s="186" t="str">
        <f t="shared" si="563"/>
        <v>-6.99858301350823E-06+0.0234356203118089i</v>
      </c>
      <c r="D1179" s="158" t="str">
        <f t="shared" si="564"/>
        <v>-5.95705961280907+0.179673089057202i</v>
      </c>
      <c r="E1179" t="str">
        <f t="shared" si="565"/>
        <v>2870</v>
      </c>
      <c r="F1179" t="str">
        <f t="shared" si="566"/>
        <v>0.777000777000777</v>
      </c>
      <c r="G1179" t="str">
        <f t="shared" si="561"/>
        <v>0.777000777000777</v>
      </c>
      <c r="H1179" t="str">
        <f t="shared" si="567"/>
        <v>7.84637253842454+3.04398285523395i</v>
      </c>
      <c r="I1179" t="str">
        <f t="shared" si="568"/>
        <v>410.370540375167i</v>
      </c>
      <c r="J1179" t="str">
        <f t="shared" si="562"/>
        <v>-143.046028681621+88.7536272866119i</v>
      </c>
      <c r="K1179" t="str">
        <f t="shared" si="569"/>
        <v>1.28520396000124-2.07138939719484i</v>
      </c>
      <c r="L1179" t="str">
        <f t="shared" si="570"/>
        <v>0.0845836959285803-0.115049166856678i</v>
      </c>
      <c r="M1179" t="str">
        <f t="shared" si="571"/>
        <v>1.36978765592982-2.18643856405152i</v>
      </c>
      <c r="N1179" t="str">
        <f t="shared" si="572"/>
        <v>-1.31318572920053i</v>
      </c>
      <c r="O1179" t="str">
        <f t="shared" si="573"/>
        <v>0.254770725683386-0.967001487762434i</v>
      </c>
      <c r="P1179" t="str">
        <f t="shared" si="574"/>
        <v>0.745229274316614+0.967001487762434i</v>
      </c>
      <c r="Q1179" t="str">
        <f t="shared" si="575"/>
        <v>-0.745229274316614+0.346184241438096i</v>
      </c>
      <c r="R1179" t="str">
        <f t="shared" si="576"/>
        <v>-0.326721952191844-1.44936265410885i</v>
      </c>
      <c r="S1179" t="str">
        <f t="shared" si="577"/>
        <v>0.13555066787639i</v>
      </c>
      <c r="T1179" t="str">
        <f t="shared" si="578"/>
        <v>0.196462075759552-0.0442873788294824i</v>
      </c>
      <c r="U1179" t="str">
        <f t="shared" si="579"/>
        <v>0.00005-0.00230759668104821i</v>
      </c>
      <c r="V1179" t="str">
        <f t="shared" si="580"/>
        <v>3.33333333333333E-06-0.00253835634915304i</v>
      </c>
      <c r="W1179" t="str">
        <f t="shared" si="581"/>
        <v>0.000014473304180385-0.00120886601520971i</v>
      </c>
      <c r="X1179" t="str">
        <f t="shared" si="582"/>
        <v>0.0000468885563839218-0.00120721813926179i</v>
      </c>
      <c r="Y1179" t="str">
        <f t="shared" si="583"/>
        <v>0.009+0.210109716672085i</v>
      </c>
      <c r="Z1179" t="str">
        <f t="shared" si="584"/>
        <v>-0.0806167511026935-0.00663357576913318i</v>
      </c>
      <c r="AA1179" t="str">
        <f t="shared" si="585"/>
        <v>2.89685169607138-66.8914570370526i</v>
      </c>
      <c r="AB1179" t="str">
        <f t="shared" si="586"/>
        <v>0.478957902219801-0.107968878863641i</v>
      </c>
      <c r="AC1179" t="str">
        <f t="shared" si="587"/>
        <v>1.42000330170585-1.19510646546259i</v>
      </c>
      <c r="AD1179" t="str">
        <f t="shared" si="588"/>
        <v>0.234899622334877+0.121662518894113i</v>
      </c>
      <c r="AE1179" t="str">
        <f t="shared" si="589"/>
        <v>-0.0181297868505398-0.0113662614471126i</v>
      </c>
      <c r="AF1179" t="str">
        <f t="shared" si="590"/>
        <v>-13.8034321512336-2.86430976617675i</v>
      </c>
      <c r="AG1179" t="str">
        <f t="shared" si="591"/>
        <v>1.03192352214047-0.0556044297908402i</v>
      </c>
      <c r="AH1179" t="str">
        <f t="shared" si="592"/>
        <v>0.199478786672017+0.213111382484249i</v>
      </c>
      <c r="AI1179">
        <f t="shared" si="593"/>
        <v>-10.695183659489478</v>
      </c>
      <c r="AJ1179">
        <f t="shared" si="594"/>
        <v>46.892449697147761</v>
      </c>
      <c r="AK1179"/>
      <c r="AL1179"/>
      <c r="AM1179"/>
      <c r="AN1179"/>
    </row>
    <row r="1180" spans="1:40" x14ac:dyDescent="0.3">
      <c r="A1180"/>
      <c r="B1180">
        <f t="shared" si="560"/>
        <v>104600</v>
      </c>
      <c r="C1180" s="186" t="str">
        <f t="shared" si="563"/>
        <v>-6.98520779938222E-06+0.0234132153250614i</v>
      </c>
      <c r="D1180" s="158" t="str">
        <f t="shared" si="564"/>
        <v>-5.95705951026575+0.179501317492137i</v>
      </c>
      <c r="E1180" t="str">
        <f t="shared" si="565"/>
        <v>2870</v>
      </c>
      <c r="F1180" t="str">
        <f t="shared" si="566"/>
        <v>0.777000777000777</v>
      </c>
      <c r="G1180" t="str">
        <f t="shared" si="561"/>
        <v>0.777000777000777</v>
      </c>
      <c r="H1180" t="str">
        <f t="shared" si="567"/>
        <v>7.84846051835834+3.04195523276207i</v>
      </c>
      <c r="I1180" t="str">
        <f t="shared" si="568"/>
        <v>410.763239456866i</v>
      </c>
      <c r="J1180" t="str">
        <f t="shared" si="562"/>
        <v>-143.321846768179+88.8385589873646i</v>
      </c>
      <c r="K1180" t="str">
        <f t="shared" si="569"/>
        <v>1.28340477195552-2.07049668707392i</v>
      </c>
      <c r="L1180" t="str">
        <f t="shared" si="570"/>
        <v>0.0844786925695108-0.115016301467769i</v>
      </c>
      <c r="M1180" t="str">
        <f t="shared" si="571"/>
        <v>1.36788346452503-2.18551298854169i</v>
      </c>
      <c r="N1180" t="str">
        <f t="shared" si="572"/>
        <v>-1.31444236626197i</v>
      </c>
      <c r="O1180" t="str">
        <f t="shared" si="573"/>
        <v>0.25355535493634-0.967320878500566i</v>
      </c>
      <c r="P1180" t="str">
        <f t="shared" si="574"/>
        <v>0.74644464506366+0.967320878500566i</v>
      </c>
      <c r="Q1180" t="str">
        <f t="shared" si="575"/>
        <v>-0.74644464506366+0.347121487761404i</v>
      </c>
      <c r="R1180" t="str">
        <f t="shared" si="576"/>
        <v>-0.32670885037265-1.44783480979299i</v>
      </c>
      <c r="S1180" t="str">
        <f t="shared" si="577"/>
        <v>0.135680381434166i</v>
      </c>
      <c r="T1180" t="str">
        <f t="shared" si="578"/>
        <v>0.196442779246376-0.044327981436479i</v>
      </c>
      <c r="U1180" t="str">
        <f t="shared" si="579"/>
        <v>0.00005-0.00230539056567436i</v>
      </c>
      <c r="V1180" t="str">
        <f t="shared" si="580"/>
        <v>3.33333333333333E-06-0.0025359296222418i</v>
      </c>
      <c r="W1180" t="str">
        <f t="shared" si="581"/>
        <v>0.0000144733015486706-0.00120771055045552i</v>
      </c>
      <c r="X1180" t="str">
        <f t="shared" si="582"/>
        <v>0.0000468266524020327-0.00120606591050532i</v>
      </c>
      <c r="Y1180" t="str">
        <f t="shared" si="583"/>
        <v>0.009+0.210310778601915i</v>
      </c>
      <c r="Z1180" t="str">
        <f t="shared" si="584"/>
        <v>-0.080462395528786-0.00661631419113984i</v>
      </c>
      <c r="AA1180" t="str">
        <f t="shared" si="585"/>
        <v>2.89124237280084-66.8270133732726i</v>
      </c>
      <c r="AB1180" t="str">
        <f t="shared" si="586"/>
        <v>0.47891085895491-0.108067864580841i</v>
      </c>
      <c r="AC1180" t="str">
        <f t="shared" si="587"/>
        <v>1.41891052326051-1.19449014760628i</v>
      </c>
      <c r="AD1180" t="str">
        <f t="shared" si="588"/>
        <v>0.235055497390683+0.121715646167856i</v>
      </c>
      <c r="AE1180" t="str">
        <f t="shared" si="589"/>
        <v>-0.0181078194452405-0.0113487334870912i</v>
      </c>
      <c r="AF1180" t="str">
        <f t="shared" si="590"/>
        <v>-13.8055200286241-2.86245391526993i</v>
      </c>
      <c r="AG1180" t="str">
        <f t="shared" si="591"/>
        <v>1.03190485381213-0.0555892537109174i</v>
      </c>
      <c r="AH1180" t="str">
        <f t="shared" si="592"/>
        <v>0.199314241740901+0.212798394410786i</v>
      </c>
      <c r="AI1180">
        <f t="shared" si="593"/>
        <v>-10.705334392664632</v>
      </c>
      <c r="AJ1180">
        <f t="shared" si="594"/>
        <v>46.874025315255523</v>
      </c>
      <c r="AK1180"/>
      <c r="AL1180"/>
      <c r="AM1180"/>
      <c r="AN1180"/>
    </row>
    <row r="1181" spans="1:40" x14ac:dyDescent="0.3">
      <c r="A1181"/>
      <c r="B1181">
        <f t="shared" si="560"/>
        <v>104700</v>
      </c>
      <c r="C1181" s="186" t="str">
        <f t="shared" si="563"/>
        <v>-6.97187089134255E-06+0.0233908531367491i</v>
      </c>
      <c r="D1181" s="158" t="str">
        <f t="shared" si="564"/>
        <v>-5.95705940801612+0.17932987404841i</v>
      </c>
      <c r="E1181" t="str">
        <f t="shared" si="565"/>
        <v>2870</v>
      </c>
      <c r="F1181" t="str">
        <f t="shared" si="566"/>
        <v>0.777000777000777</v>
      </c>
      <c r="G1181" t="str">
        <f t="shared" si="561"/>
        <v>0.777000777000777</v>
      </c>
      <c r="H1181" t="str">
        <f t="shared" si="567"/>
        <v>7.8505437254547+3.03992946815808i</v>
      </c>
      <c r="I1181" t="str">
        <f t="shared" si="568"/>
        <v>411.155938538564i</v>
      </c>
      <c r="J1181" t="str">
        <f t="shared" si="562"/>
        <v>-143.597928669262+88.9234906881173i</v>
      </c>
      <c r="K1181" t="str">
        <f t="shared" si="569"/>
        <v>1.28160890031703-2.06960367868475i</v>
      </c>
      <c r="L1181" t="str">
        <f t="shared" si="570"/>
        <v>0.084373849532173-0.114983381216217i</v>
      </c>
      <c r="M1181" t="str">
        <f t="shared" si="571"/>
        <v>1.3659827498492-2.18458705990097i</v>
      </c>
      <c r="N1181" t="str">
        <f t="shared" si="572"/>
        <v>-1.31569900332341i</v>
      </c>
      <c r="O1181" t="str">
        <f t="shared" si="573"/>
        <v>0.25233958379078-0.967638741706995i</v>
      </c>
      <c r="P1181" t="str">
        <f t="shared" si="574"/>
        <v>0.74766041620922+0.967638741706995i</v>
      </c>
      <c r="Q1181" t="str">
        <f t="shared" si="575"/>
        <v>-0.74766041620922+0.348060261616415i</v>
      </c>
      <c r="R1181" t="str">
        <f t="shared" si="576"/>
        <v>-0.326695734282693-1.44630974304222i</v>
      </c>
      <c r="S1181" t="str">
        <f t="shared" si="577"/>
        <v>0.135810094991942i</v>
      </c>
      <c r="T1181" t="str">
        <f t="shared" si="578"/>
        <v>0.196423463590335-0.0443685787063948i</v>
      </c>
      <c r="U1181" t="str">
        <f t="shared" si="579"/>
        <v>0.00005-0.0023031886644655i</v>
      </c>
      <c r="V1181" t="str">
        <f t="shared" si="580"/>
        <v>3.33333333333333E-06-0.00253350753091205i</v>
      </c>
      <c r="W1181" t="str">
        <f t="shared" si="581"/>
        <v>0.0000144732989144401-0.001206557293121i</v>
      </c>
      <c r="X1181" t="str">
        <f t="shared" si="582"/>
        <v>0.0000467649255309321-0.00120491587824024i</v>
      </c>
      <c r="Y1181" t="str">
        <f t="shared" si="583"/>
        <v>0.009+0.210511840531745i</v>
      </c>
      <c r="Z1181" t="str">
        <f t="shared" si="584"/>
        <v>-0.0803084831578593-0.00659911719774548i</v>
      </c>
      <c r="AA1181" t="str">
        <f t="shared" si="585"/>
        <v>2.88564939445605-66.7626942176127i</v>
      </c>
      <c r="AB1181" t="str">
        <f t="shared" si="586"/>
        <v>0.478863769021336-0.108166837286691i</v>
      </c>
      <c r="AC1181" t="str">
        <f t="shared" si="587"/>
        <v>1.417819774964-1.19387362709878i</v>
      </c>
      <c r="AD1181" t="str">
        <f t="shared" si="588"/>
        <v>0.235211458291676+0.121768593306275i</v>
      </c>
      <c r="AE1181" t="str">
        <f t="shared" si="589"/>
        <v>-0.0180859102185199-0.0113312390042126i</v>
      </c>
      <c r="AF1181" t="str">
        <f t="shared" si="590"/>
        <v>-13.8076031334708-2.86059959410967i</v>
      </c>
      <c r="AG1181" t="str">
        <f t="shared" si="591"/>
        <v>1.0318861805279-0.0555741284999018i</v>
      </c>
      <c r="AH1181" t="str">
        <f t="shared" si="592"/>
        <v>0.199150072227+0.212486022638089i</v>
      </c>
      <c r="AI1181">
        <f t="shared" si="593"/>
        <v>-10.715475032300056</v>
      </c>
      <c r="AJ1181">
        <f t="shared" si="594"/>
        <v>46.855586822701042</v>
      </c>
      <c r="AK1181"/>
      <c r="AL1181"/>
      <c r="AM1181"/>
      <c r="AN1181"/>
    </row>
    <row r="1182" spans="1:40" x14ac:dyDescent="0.3">
      <c r="A1182"/>
      <c r="B1182">
        <f t="shared" si="560"/>
        <v>104800</v>
      </c>
      <c r="C1182" s="186" t="str">
        <f t="shared" si="563"/>
        <v>-6.95857214325256E-06+0.0233685336243573i</v>
      </c>
      <c r="D1182" s="158" t="str">
        <f t="shared" si="564"/>
        <v>-5.95705930605906+0.179158757786739i</v>
      </c>
      <c r="E1182" t="str">
        <f t="shared" si="565"/>
        <v>2870</v>
      </c>
      <c r="F1182" t="str">
        <f t="shared" si="566"/>
        <v>0.777000777000777</v>
      </c>
      <c r="G1182" t="str">
        <f t="shared" si="561"/>
        <v>0.777000777000777</v>
      </c>
      <c r="H1182" t="str">
        <f t="shared" si="567"/>
        <v>7.85262217321652+3.03790556179983i</v>
      </c>
      <c r="I1182" t="str">
        <f t="shared" si="568"/>
        <v>411.548637620263i</v>
      </c>
      <c r="J1182" t="str">
        <f t="shared" si="562"/>
        <v>-143.874274384872+89.0084223888701i</v>
      </c>
      <c r="K1182" t="str">
        <f t="shared" si="569"/>
        <v>1.27981633837941-2.06871037693245i</v>
      </c>
      <c r="L1182" t="str">
        <f t="shared" si="570"/>
        <v>0.0842691665929432-0.114950406423011i</v>
      </c>
      <c r="M1182" t="str">
        <f t="shared" si="571"/>
        <v>1.36408550497235-2.18366078335546i</v>
      </c>
      <c r="N1182" t="str">
        <f t="shared" si="572"/>
        <v>-1.31695564038484i</v>
      </c>
      <c r="O1182" t="str">
        <f t="shared" si="573"/>
        <v>0.251123414166583-0.967955076879769i</v>
      </c>
      <c r="P1182" t="str">
        <f t="shared" si="574"/>
        <v>0.748876585833417+0.967955076879769i</v>
      </c>
      <c r="Q1182" t="str">
        <f t="shared" si="575"/>
        <v>-0.748876585833417+0.349000563505071i</v>
      </c>
      <c r="R1182" t="str">
        <f t="shared" si="576"/>
        <v>-0.326682603916721-1.44478744589123i</v>
      </c>
      <c r="S1182" t="str">
        <f t="shared" si="577"/>
        <v>0.135939808549719i</v>
      </c>
      <c r="T1182" t="str">
        <f t="shared" si="578"/>
        <v>0.196404128789491-0.0444091706329627i</v>
      </c>
      <c r="U1182" t="str">
        <f t="shared" si="579"/>
        <v>0.00005-0.00230099096535819i</v>
      </c>
      <c r="V1182" t="str">
        <f t="shared" si="580"/>
        <v>3.33333333333333E-06-0.00253109006189401i</v>
      </c>
      <c r="W1182" t="str">
        <f t="shared" si="581"/>
        <v>0.0000144732962776937-0.00120540623688721i</v>
      </c>
      <c r="X1182" t="str">
        <f t="shared" si="582"/>
        <v>0.0000467033750957458-0.00120376803619695i</v>
      </c>
      <c r="Y1182" t="str">
        <f t="shared" si="583"/>
        <v>0.009+0.210712902461575i</v>
      </c>
      <c r="Z1182" t="str">
        <f t="shared" si="584"/>
        <v>-0.0801550122938054-0.00658198448183086i</v>
      </c>
      <c r="AA1182" t="str">
        <f t="shared" si="585"/>
        <v>2.88007269733967-66.6984992083275i</v>
      </c>
      <c r="AB1182" t="str">
        <f t="shared" si="586"/>
        <v>0.478816632414353-0.108265796965911i</v>
      </c>
      <c r="AC1182" t="str">
        <f t="shared" si="587"/>
        <v>1.41673105280291-1.19325690694703i</v>
      </c>
      <c r="AD1182" t="str">
        <f t="shared" si="588"/>
        <v>0.235367504858044+0.12182136019069i</v>
      </c>
      <c r="AE1182" t="str">
        <f t="shared" si="589"/>
        <v>-0.0180640589431282-0.0113137778882357i</v>
      </c>
      <c r="AF1182" t="str">
        <f t="shared" si="590"/>
        <v>-13.8096814792756-2.85874680401309i</v>
      </c>
      <c r="AG1182" t="str">
        <f t="shared" si="591"/>
        <v>1.03186750226336-0.0555590539660683i</v>
      </c>
      <c r="AH1182" t="str">
        <f t="shared" si="592"/>
        <v>0.198986276774973+0.212174265149933i</v>
      </c>
      <c r="AI1182">
        <f t="shared" si="593"/>
        <v>-10.725605601828804</v>
      </c>
      <c r="AJ1182">
        <f t="shared" si="594"/>
        <v>46.83713423119115</v>
      </c>
      <c r="AK1182"/>
      <c r="AL1182"/>
      <c r="AM1182"/>
      <c r="AN1182"/>
    </row>
    <row r="1183" spans="1:40" x14ac:dyDescent="0.3">
      <c r="A1183"/>
      <c r="B1183">
        <f t="shared" si="560"/>
        <v>104900</v>
      </c>
      <c r="C1183" s="186" t="str">
        <f t="shared" si="563"/>
        <v>-6.94531140967182E-06+0.0233462566658386i</v>
      </c>
      <c r="D1183" s="158" t="str">
        <f t="shared" si="564"/>
        <v>-5.95705920439344+0.178987967771429i</v>
      </c>
      <c r="E1183" t="str">
        <f t="shared" si="565"/>
        <v>2870</v>
      </c>
      <c r="F1183" t="str">
        <f t="shared" si="566"/>
        <v>0.777000777000777</v>
      </c>
      <c r="G1183" t="str">
        <f t="shared" si="561"/>
        <v>0.777000777000777</v>
      </c>
      <c r="H1183" t="str">
        <f t="shared" si="567"/>
        <v>7.85469587510348+3.03588351404546i</v>
      </c>
      <c r="I1183" t="str">
        <f t="shared" si="568"/>
        <v>411.941336701962i</v>
      </c>
      <c r="J1183" t="str">
        <f t="shared" si="562"/>
        <v>-144.150883915006+89.0933540896228i</v>
      </c>
      <c r="K1183" t="str">
        <f t="shared" si="569"/>
        <v>1.27802707944733-2.06781678669682i</v>
      </c>
      <c r="L1183" t="str">
        <f t="shared" si="570"/>
        <v>0.0841646435281682-0.114917377407931i</v>
      </c>
      <c r="M1183" t="str">
        <f t="shared" si="571"/>
        <v>1.3621917229755-2.18273416410475i</v>
      </c>
      <c r="N1183" t="str">
        <f t="shared" si="572"/>
        <v>-1.31821227744628i</v>
      </c>
      <c r="O1183" t="str">
        <f t="shared" si="573"/>
        <v>0.249906847984228-0.968269883519357i</v>
      </c>
      <c r="P1183" t="str">
        <f t="shared" si="574"/>
        <v>0.750093152015772+0.968269883519357i</v>
      </c>
      <c r="Q1183" t="str">
        <f t="shared" si="575"/>
        <v>-0.750093152015772+0.349942393926923i</v>
      </c>
      <c r="R1183" t="str">
        <f t="shared" si="576"/>
        <v>-0.326669459269472-1.44326791040504i</v>
      </c>
      <c r="S1183" t="str">
        <f t="shared" si="577"/>
        <v>0.136069522107495i</v>
      </c>
      <c r="T1183" t="str">
        <f t="shared" si="578"/>
        <v>0.196384774841897-0.0444497572099109i</v>
      </c>
      <c r="U1183" t="str">
        <f t="shared" si="579"/>
        <v>0.0000500000000000001-0.00229879745633497i</v>
      </c>
      <c r="V1183" t="str">
        <f t="shared" si="580"/>
        <v>3.33333333333333E-06-0.00252867720196847i</v>
      </c>
      <c r="W1183" t="str">
        <f t="shared" si="581"/>
        <v>0.0000144732936384313-0.00120425737545929i</v>
      </c>
      <c r="X1183" t="str">
        <f t="shared" si="582"/>
        <v>0.0000466420004248096-0.00120262237812968i</v>
      </c>
      <c r="Y1183" t="str">
        <f t="shared" si="583"/>
        <v>0.009+0.210913964391404i</v>
      </c>
      <c r="Z1183" t="str">
        <f t="shared" si="584"/>
        <v>-0.0800019812486278-0.00656491573803971i</v>
      </c>
      <c r="AA1183" t="str">
        <f t="shared" si="585"/>
        <v>2.87451221806554-66.6344279850768i</v>
      </c>
      <c r="AB1183" t="str">
        <f t="shared" si="586"/>
        <v>0.478769449129215-0.108364743603211i</v>
      </c>
      <c r="AC1183" t="str">
        <f t="shared" si="587"/>
        <v>1.41564435277018-1.19263999014261i</v>
      </c>
      <c r="AD1183" t="str">
        <f t="shared" si="588"/>
        <v>0.235523636909809+0.121873946702533i</v>
      </c>
      <c r="AE1183" t="str">
        <f t="shared" si="589"/>
        <v>-0.0180422653929027-0.0112963500294219i</v>
      </c>
      <c r="AF1183" t="str">
        <f t="shared" si="590"/>
        <v>-13.8117550794969-2.85689554627403i</v>
      </c>
      <c r="AG1183" t="str">
        <f t="shared" si="591"/>
        <v>1.03184881899423-0.0555440299183949i</v>
      </c>
      <c r="AH1183" t="str">
        <f t="shared" si="592"/>
        <v>0.198822854035274+0.211863119938832i</v>
      </c>
      <c r="AI1183">
        <f t="shared" si="593"/>
        <v>-10.735726124614995</v>
      </c>
      <c r="AJ1183">
        <f t="shared" si="594"/>
        <v>46.818667552429176</v>
      </c>
      <c r="AK1183"/>
      <c r="AL1183"/>
      <c r="AM1183"/>
      <c r="AN1183"/>
    </row>
    <row r="1184" spans="1:40" x14ac:dyDescent="0.3">
      <c r="A1184"/>
      <c r="B1184">
        <f t="shared" si="560"/>
        <v>105000</v>
      </c>
      <c r="C1184" s="186" t="str">
        <f t="shared" si="563"/>
        <v>-6.93208854585215E-06+0.0233240221396106i</v>
      </c>
      <c r="D1184" s="158" t="str">
        <f t="shared" si="564"/>
        <v>-5.95705910301815+0.178817503070348i</v>
      </c>
      <c r="E1184" t="str">
        <f t="shared" si="565"/>
        <v>2870</v>
      </c>
      <c r="F1184" t="str">
        <f t="shared" si="566"/>
        <v>0.777000777000777</v>
      </c>
      <c r="G1184" t="str">
        <f t="shared" si="561"/>
        <v>0.777000777000777</v>
      </c>
      <c r="H1184" t="str">
        <f t="shared" si="567"/>
        <v>7.85676484453215+3.03386332523372i</v>
      </c>
      <c r="I1184" t="str">
        <f t="shared" si="568"/>
        <v>412.33403578366i</v>
      </c>
      <c r="J1184" t="str">
        <f t="shared" si="562"/>
        <v>-144.427757259667+89.1782857903756i</v>
      </c>
      <c r="K1184" t="str">
        <f t="shared" si="569"/>
        <v>1.27624111683633-2.0669229128324i</v>
      </c>
      <c r="L1184" t="str">
        <f t="shared" si="570"/>
        <v>0.0840602801141715-0.114884294489564i</v>
      </c>
      <c r="M1184" t="str">
        <f t="shared" si="571"/>
        <v>1.3603013969505-2.18180720732196i</v>
      </c>
      <c r="N1184" t="str">
        <f t="shared" si="572"/>
        <v>-1.31946891450771i</v>
      </c>
      <c r="O1184" t="str">
        <f t="shared" si="573"/>
        <v>0.248689887164858-0.96858316112863i</v>
      </c>
      <c r="P1184" t="str">
        <f t="shared" si="574"/>
        <v>0.751310112835142+0.96858316112863i</v>
      </c>
      <c r="Q1184" t="str">
        <f t="shared" si="575"/>
        <v>-0.751310112835142+0.35088575337908i</v>
      </c>
      <c r="R1184" t="str">
        <f t="shared" si="576"/>
        <v>-0.326656300335677-1.4417511286789i</v>
      </c>
      <c r="S1184" t="str">
        <f t="shared" si="577"/>
        <v>0.136199235665272i</v>
      </c>
      <c r="T1184" t="str">
        <f t="shared" si="578"/>
        <v>0.196365401745609-0.0444903384309647i</v>
      </c>
      <c r="U1184" t="str">
        <f t="shared" si="579"/>
        <v>0.0000500000000000001-0.00229660812542418i</v>
      </c>
      <c r="V1184" t="str">
        <f t="shared" si="580"/>
        <v>3.33333333333333E-06-0.00252626893796659i</v>
      </c>
      <c r="W1184" t="str">
        <f t="shared" si="581"/>
        <v>0.0000144732909966528-0.00120311070256636i</v>
      </c>
      <c r="X1184" t="str">
        <f t="shared" si="582"/>
        <v>0.0000465808008496512-0.00120147889781634i</v>
      </c>
      <c r="Y1184" t="str">
        <f t="shared" si="583"/>
        <v>0.009+0.211115026321234i</v>
      </c>
      <c r="Z1184" t="str">
        <f t="shared" si="584"/>
        <v>-0.0798493883423904-0.00654791066276666i</v>
      </c>
      <c r="AA1184" t="str">
        <f t="shared" si="585"/>
        <v>2.86896789355679-66.5704801889168i</v>
      </c>
      <c r="AB1184" t="str">
        <f t="shared" si="586"/>
        <v>0.478722219161184-0.108463677183294i</v>
      </c>
      <c r="AC1184" t="str">
        <f t="shared" si="587"/>
        <v>1.41455967086505-1.19202287966186i</v>
      </c>
      <c r="AD1184" t="str">
        <f t="shared" si="588"/>
        <v>0.23567985426683+0.121926352723366i</v>
      </c>
      <c r="AE1184" t="str">
        <f t="shared" si="589"/>
        <v>-0.0180205293427605-0.0112789553185324i</v>
      </c>
      <c r="AF1184" t="str">
        <f t="shared" si="590"/>
        <v>-13.8138239475503-2.85504582216337i</v>
      </c>
      <c r="AG1184" t="str">
        <f t="shared" si="591"/>
        <v>1.03183013069637-0.0555290561665591i</v>
      </c>
      <c r="AH1184" t="str">
        <f t="shared" si="592"/>
        <v>0.198659802664122+0.211552585005991i</v>
      </c>
      <c r="AI1184">
        <f t="shared" si="593"/>
        <v>-10.745836623954135</v>
      </c>
      <c r="AJ1184">
        <f t="shared" si="594"/>
        <v>46.800186798114566</v>
      </c>
      <c r="AK1184"/>
      <c r="AL1184"/>
      <c r="AM1184"/>
      <c r="AN1184"/>
    </row>
    <row r="1185" spans="1:40" x14ac:dyDescent="0.3">
      <c r="A1185"/>
      <c r="B1185">
        <f t="shared" si="560"/>
        <v>105100</v>
      </c>
      <c r="C1185" s="186" t="str">
        <f t="shared" si="563"/>
        <v>-6.91890340773371E-06+0.0233018299245536i</v>
      </c>
      <c r="D1185" s="158" t="str">
        <f t="shared" si="564"/>
        <v>-5.95705900193209+0.178647362754911i</v>
      </c>
      <c r="E1185" t="str">
        <f t="shared" si="565"/>
        <v>2870</v>
      </c>
      <c r="F1185" t="str">
        <f t="shared" si="566"/>
        <v>0.777000777000777</v>
      </c>
      <c r="G1185" t="str">
        <f t="shared" si="561"/>
        <v>0.777000777000777</v>
      </c>
      <c r="H1185" t="str">
        <f t="shared" si="567"/>
        <v>7.85882909487625+3.03184499568393i</v>
      </c>
      <c r="I1185" t="str">
        <f t="shared" si="568"/>
        <v>412.726734865359i</v>
      </c>
      <c r="J1185" t="str">
        <f t="shared" si="562"/>
        <v>-144.704894418853+89.2632174911283i</v>
      </c>
      <c r="K1185" t="str">
        <f t="shared" si="569"/>
        <v>1.27445844387301-2.06602876016864i</v>
      </c>
      <c r="L1185" t="str">
        <f t="shared" si="570"/>
        <v>0.0839560761272515-0.114851157985296i</v>
      </c>
      <c r="M1185" t="str">
        <f t="shared" si="571"/>
        <v>1.35841452000026-2.18087991815394i</v>
      </c>
      <c r="N1185" t="str">
        <f t="shared" si="572"/>
        <v>-1.32072555156915i</v>
      </c>
      <c r="O1185" t="str">
        <f t="shared" si="573"/>
        <v>0.247472533630201-0.968894909212887i</v>
      </c>
      <c r="P1185" t="str">
        <f t="shared" si="574"/>
        <v>0.752527466369799+0.968894909212887i</v>
      </c>
      <c r="Q1185" t="str">
        <f t="shared" si="575"/>
        <v>-0.752527466369799+0.351830642356263i</v>
      </c>
      <c r="R1185" t="str">
        <f t="shared" si="576"/>
        <v>-0.326643127110064-1.44023709283813i</v>
      </c>
      <c r="S1185" t="str">
        <f t="shared" si="577"/>
        <v>0.136328949223048i</v>
      </c>
      <c r="T1185" t="str">
        <f t="shared" si="578"/>
        <v>0.19634600949868-0.0445309142898455i</v>
      </c>
      <c r="U1185" t="str">
        <f t="shared" si="579"/>
        <v>0.0000500000000000001-0.0022944229606997i</v>
      </c>
      <c r="V1185" t="str">
        <f t="shared" si="580"/>
        <v>3.33333333333333E-06-0.00252386525676967i</v>
      </c>
      <c r="W1185" t="str">
        <f t="shared" si="581"/>
        <v>0.0000144732883523586-0.00120196621196143i</v>
      </c>
      <c r="X1185" t="str">
        <f t="shared" si="582"/>
        <v>0.0000465197757049739-0.0012003375890585i</v>
      </c>
      <c r="Y1185" t="str">
        <f t="shared" si="583"/>
        <v>0.009+0.211316088251064i</v>
      </c>
      <c r="Z1185" t="str">
        <f t="shared" si="584"/>
        <v>-0.0796972319031812-0.00653096895414634i</v>
      </c>
      <c r="AA1185" t="str">
        <f t="shared" si="585"/>
        <v>2.86343966104423-66.5066554622968i</v>
      </c>
      <c r="AB1185" t="str">
        <f t="shared" si="586"/>
        <v>0.478674942505511-0.108562597690853i</v>
      </c>
      <c r="AC1185" t="str">
        <f t="shared" si="587"/>
        <v>1.41347700309317-1.19140557846596i</v>
      </c>
      <c r="AD1185" t="str">
        <f t="shared" si="588"/>
        <v>0.235836156748791+0.121978578134861i</v>
      </c>
      <c r="AE1185" t="str">
        <f t="shared" si="589"/>
        <v>-0.0179988505686937-0.0112615936468259i</v>
      </c>
      <c r="AF1185" t="str">
        <f t="shared" si="590"/>
        <v>-13.8158880968083-2.85319763292902i</v>
      </c>
      <c r="AG1185" t="str">
        <f t="shared" si="591"/>
        <v>1.03181143734583-0.055514132520934i</v>
      </c>
      <c r="AH1185" t="str">
        <f t="shared" si="592"/>
        <v>0.198497121323463+0.211242658361263i</v>
      </c>
      <c r="AI1185">
        <f t="shared" si="593"/>
        <v>-10.755937123073466</v>
      </c>
      <c r="AJ1185">
        <f t="shared" si="594"/>
        <v>46.781691979944419</v>
      </c>
      <c r="AK1185"/>
      <c r="AL1185"/>
      <c r="AM1185"/>
      <c r="AN1185"/>
    </row>
    <row r="1186" spans="1:40" x14ac:dyDescent="0.3">
      <c r="A1186"/>
      <c r="B1186">
        <f t="shared" si="560"/>
        <v>105200</v>
      </c>
      <c r="C1186" s="186" t="str">
        <f t="shared" si="563"/>
        <v>-6.90575585194096E-06+0.0232796799000083i</v>
      </c>
      <c r="D1186" s="158" t="str">
        <f t="shared" si="564"/>
        <v>-5.95705890113416+0.178477545900064i</v>
      </c>
      <c r="E1186" t="str">
        <f t="shared" si="565"/>
        <v>2870</v>
      </c>
      <c r="F1186" t="str">
        <f t="shared" si="566"/>
        <v>0.777000777000777</v>
      </c>
      <c r="G1186" t="str">
        <f t="shared" si="561"/>
        <v>0.777000777000777</v>
      </c>
      <c r="H1186" t="str">
        <f t="shared" si="567"/>
        <v>7.86088863946666+3.02982852569628i</v>
      </c>
      <c r="I1186" t="str">
        <f t="shared" si="568"/>
        <v>413.119433947058i</v>
      </c>
      <c r="J1186" t="str">
        <f t="shared" si="562"/>
        <v>-144.982295392564+89.3481491918811i</v>
      </c>
      <c r="K1186" t="str">
        <f t="shared" si="569"/>
        <v>1.27267905389495-2.06513433350998i</v>
      </c>
      <c r="L1186" t="str">
        <f t="shared" si="570"/>
        <v>0.0838520313436874-0.114817968211322i</v>
      </c>
      <c r="M1186" t="str">
        <f t="shared" si="571"/>
        <v>1.35653108523864-2.1799523017213i</v>
      </c>
      <c r="N1186" t="str">
        <f t="shared" si="572"/>
        <v>-1.32198218863058i</v>
      </c>
      <c r="O1186" t="str">
        <f t="shared" si="573"/>
        <v>0.246254789302645-0.969205127279829i</v>
      </c>
      <c r="P1186" t="str">
        <f t="shared" si="574"/>
        <v>0.753745210697355+0.969205127279829i</v>
      </c>
      <c r="Q1186" t="str">
        <f t="shared" si="575"/>
        <v>-0.753745210697355+0.352777061350751i</v>
      </c>
      <c r="R1186" t="str">
        <f t="shared" si="576"/>
        <v>-0.326629939587349-1.43872579503799i</v>
      </c>
      <c r="S1186" t="str">
        <f t="shared" si="577"/>
        <v>0.136458662780825i</v>
      </c>
      <c r="T1186" t="str">
        <f t="shared" si="578"/>
        <v>0.196326598099163-0.0445714847802713i</v>
      </c>
      <c r="U1186" t="str">
        <f t="shared" si="579"/>
        <v>0.0000499999999999999-0.00229224195028078i</v>
      </c>
      <c r="V1186" t="str">
        <f t="shared" si="580"/>
        <v>3.33333333333333E-06-0.00252146614530886i</v>
      </c>
      <c r="W1186" t="str">
        <f t="shared" si="581"/>
        <v>0.0000144732857055485-0.00120082389742122i</v>
      </c>
      <c r="X1186" t="str">
        <f t="shared" si="582"/>
        <v>0.0000464589243286352-0.00119919844568113i</v>
      </c>
      <c r="Y1186" t="str">
        <f t="shared" si="583"/>
        <v>0.009+0.211517150180894i</v>
      </c>
      <c r="Z1186" t="str">
        <f t="shared" si="584"/>
        <v>-0.0795455102670512-0.0065140903120404i</v>
      </c>
      <c r="AA1186" t="str">
        <f t="shared" si="585"/>
        <v>2.85792745806423-66.4429534490481i</v>
      </c>
      <c r="AB1186" t="str">
        <f t="shared" si="586"/>
        <v>0.478627619157451-0.108661505110574i</v>
      </c>
      <c r="AC1186" t="str">
        <f t="shared" si="587"/>
        <v>1.41239634546655-1.19078808950098i</v>
      </c>
      <c r="AD1186" t="str">
        <f t="shared" si="588"/>
        <v>0.23599254417521+0.122030622818814i</v>
      </c>
      <c r="AE1186" t="str">
        <f t="shared" si="589"/>
        <v>-0.0179772288477604-0.0112442649060541i</v>
      </c>
      <c r="AF1186" t="str">
        <f t="shared" si="590"/>
        <v>-13.8179475406008-2.85135097979622i</v>
      </c>
      <c r="AG1186" t="str">
        <f t="shared" si="591"/>
        <v>1.0317927389188-0.055499258792584i</v>
      </c>
      <c r="AH1186" t="str">
        <f t="shared" si="592"/>
        <v>0.198334808680933+0.210933338023079i</v>
      </c>
      <c r="AI1186">
        <f t="shared" si="593"/>
        <v>-10.766027645132944</v>
      </c>
      <c r="AJ1186">
        <f t="shared" si="594"/>
        <v>46.76318310961107</v>
      </c>
      <c r="AK1186"/>
      <c r="AL1186"/>
      <c r="AM1186"/>
      <c r="AN1186"/>
    </row>
    <row r="1187" spans="1:40" x14ac:dyDescent="0.3">
      <c r="A1187"/>
      <c r="B1187">
        <f t="shared" si="560"/>
        <v>105300</v>
      </c>
      <c r="C1187" s="186" t="str">
        <f t="shared" si="563"/>
        <v>-6.89264573577885E-06+0.023257571945774i</v>
      </c>
      <c r="D1187" s="158" t="str">
        <f t="shared" si="564"/>
        <v>-5.95705880062327+0.178308051584267i</v>
      </c>
      <c r="E1187" t="str">
        <f t="shared" si="565"/>
        <v>2870</v>
      </c>
      <c r="F1187" t="str">
        <f t="shared" si="566"/>
        <v>0.777000777000777</v>
      </c>
      <c r="G1187" t="str">
        <f t="shared" si="561"/>
        <v>0.777000777000777</v>
      </c>
      <c r="H1187" t="str">
        <f t="shared" si="567"/>
        <v>7.86294349159166+3.02781391555185i</v>
      </c>
      <c r="I1187" t="str">
        <f t="shared" si="568"/>
        <v>413.512133028756i</v>
      </c>
      <c r="J1187" t="str">
        <f t="shared" si="562"/>
        <v>-145.259960180801+89.4330808926338i</v>
      </c>
      <c r="K1187" t="str">
        <f t="shared" si="569"/>
        <v>1.27090294025069-2.06423963763596i</v>
      </c>
      <c r="L1187" t="str">
        <f t="shared" si="570"/>
        <v>0.083748145539741-0.114784725482652i</v>
      </c>
      <c r="M1187" t="str">
        <f t="shared" si="571"/>
        <v>1.35465108579043-2.17902436311861i</v>
      </c>
      <c r="N1187" t="str">
        <f t="shared" si="572"/>
        <v>-1.32323882569202i</v>
      </c>
      <c r="O1187" t="str">
        <f t="shared" si="573"/>
        <v>0.245036656105153-0.969513814839585i</v>
      </c>
      <c r="P1187" t="str">
        <f t="shared" si="574"/>
        <v>0.754963343894847+0.969513814839585i</v>
      </c>
      <c r="Q1187" t="str">
        <f t="shared" si="575"/>
        <v>-0.754963343894847+0.353725010852435i</v>
      </c>
      <c r="R1187" t="str">
        <f t="shared" si="576"/>
        <v>-0.32661673776225-1.4372172274635i</v>
      </c>
      <c r="S1187" t="str">
        <f t="shared" si="577"/>
        <v>0.136588376338601i</v>
      </c>
      <c r="T1187" t="str">
        <f t="shared" si="578"/>
        <v>0.196307167545105-0.0446120498959564i</v>
      </c>
      <c r="U1187" t="str">
        <f t="shared" si="579"/>
        <v>0.0000499999999999999-0.0022900650823318i</v>
      </c>
      <c r="V1187" t="str">
        <f t="shared" si="580"/>
        <v>3.33333333333333E-06-0.00251907159056498i</v>
      </c>
      <c r="W1187" t="str">
        <f t="shared" si="581"/>
        <v>0.0000144732830562223-0.00119968375274614i</v>
      </c>
      <c r="X1187" t="str">
        <f t="shared" si="582"/>
        <v>0.0000463982460616321-0.00119806146153264i</v>
      </c>
      <c r="Y1187" t="str">
        <f t="shared" si="583"/>
        <v>0.009+0.211718212110723i</v>
      </c>
      <c r="Z1187" t="str">
        <f t="shared" si="584"/>
        <v>-0.0793942217779851-0.00649727443802731i</v>
      </c>
      <c r="AA1187" t="str">
        <f t="shared" si="585"/>
        <v>2.8524312224573-66.3793737943818i</v>
      </c>
      <c r="AB1187" t="str">
        <f t="shared" si="586"/>
        <v>0.478580249112241-0.108760399427132i</v>
      </c>
      <c r="AC1187" t="str">
        <f t="shared" si="587"/>
        <v>1.41131769400352-1.19017041569791i</v>
      </c>
      <c r="AD1187" t="str">
        <f t="shared" si="588"/>
        <v>0.23614901636544+0.122082486657145i</v>
      </c>
      <c r="AE1187" t="str">
        <f t="shared" si="589"/>
        <v>-0.0179556639580825-0.0112269689884617i</v>
      </c>
      <c r="AF1187" t="str">
        <f t="shared" si="590"/>
        <v>-13.8200022922149-2.84950586396758i</v>
      </c>
      <c r="AG1187" t="str">
        <f t="shared" si="591"/>
        <v>1.03177403539164-0.0554844347932646i</v>
      </c>
      <c r="AH1187" t="str">
        <f t="shared" si="592"/>
        <v>0.198172863409851+0.210624622018447i</v>
      </c>
      <c r="AI1187">
        <f t="shared" si="593"/>
        <v>-10.776108213224056</v>
      </c>
      <c r="AJ1187">
        <f t="shared" si="594"/>
        <v>46.744660198804809</v>
      </c>
      <c r="AK1187"/>
      <c r="AL1187"/>
      <c r="AM1187"/>
      <c r="AN1187"/>
    </row>
    <row r="1188" spans="1:40" x14ac:dyDescent="0.3">
      <c r="A1188"/>
      <c r="B1188">
        <f t="shared" si="560"/>
        <v>105400</v>
      </c>
      <c r="C1188" s="186" t="str">
        <f t="shared" si="563"/>
        <v>-6.87957291722896E-06+0.0232355059421059i</v>
      </c>
      <c r="D1188" s="158" t="str">
        <f t="shared" si="564"/>
        <v>-5.95705870039832+0.178138878889479i</v>
      </c>
      <c r="E1188" t="str">
        <f t="shared" si="565"/>
        <v>2870</v>
      </c>
      <c r="F1188" t="str">
        <f t="shared" si="566"/>
        <v>0.777000777000777</v>
      </c>
      <c r="G1188" t="str">
        <f t="shared" si="561"/>
        <v>0.777000777000777</v>
      </c>
      <c r="H1188" t="str">
        <f t="shared" si="567"/>
        <v>7.86499366449701+3.02580116551288i</v>
      </c>
      <c r="I1188" t="str">
        <f t="shared" si="568"/>
        <v>413.904832110455i</v>
      </c>
      <c r="J1188" t="str">
        <f t="shared" si="562"/>
        <v>-145.537888783564+89.5180125933866i</v>
      </c>
      <c r="K1188" t="str">
        <f t="shared" si="569"/>
        <v>1.26913009629983-2.06334467730134i</v>
      </c>
      <c r="L1188" t="str">
        <f t="shared" si="570"/>
        <v>0.0836444184916587-0.114751430113105i</v>
      </c>
      <c r="M1188" t="str">
        <f t="shared" si="571"/>
        <v>1.35277451479149-2.17809610741445i</v>
      </c>
      <c r="N1188" t="str">
        <f t="shared" si="572"/>
        <v>-1.32449546275346i</v>
      </c>
      <c r="O1188" t="str">
        <f t="shared" si="573"/>
        <v>0.243818135961335-0.969820971404692i</v>
      </c>
      <c r="P1188" t="str">
        <f t="shared" si="574"/>
        <v>0.756181864038665+0.969820971404692i</v>
      </c>
      <c r="Q1188" t="str">
        <f t="shared" si="575"/>
        <v>-0.756181864038665+0.354674491348768i</v>
      </c>
      <c r="R1188" t="str">
        <f t="shared" si="576"/>
        <v>-0.326603521629469-1.43571138232936i</v>
      </c>
      <c r="S1188" t="str">
        <f t="shared" si="577"/>
        <v>0.136718089896378i</v>
      </c>
      <c r="T1188" t="str">
        <f t="shared" si="578"/>
        <v>0.196287717834559-0.0446526096306114i</v>
      </c>
      <c r="U1188" t="str">
        <f t="shared" si="579"/>
        <v>0.0000499999999999999-0.00228789234506203i</v>
      </c>
      <c r="V1188" t="str">
        <f t="shared" si="580"/>
        <v>3.33333333333333E-06-0.00251668157956824i</v>
      </c>
      <c r="W1188" t="str">
        <f t="shared" si="581"/>
        <v>0.0000144732804043802-0.00119854577176008i</v>
      </c>
      <c r="X1188" t="str">
        <f t="shared" si="582"/>
        <v>0.0000463377402480806-0.00119692663048466i</v>
      </c>
      <c r="Y1188" t="str">
        <f t="shared" si="583"/>
        <v>0.009+0.211919274040553i</v>
      </c>
      <c r="Z1188" t="str">
        <f t="shared" si="584"/>
        <v>-0.0792433647878417-0.00648052103538962i</v>
      </c>
      <c r="AA1188" t="str">
        <f t="shared" si="585"/>
        <v>2.8469508923659-66.3159161448772i</v>
      </c>
      <c r="AB1188" t="str">
        <f t="shared" si="586"/>
        <v>0.478532832365137-0.108859280625195i</v>
      </c>
      <c r="AC1188" t="str">
        <f t="shared" si="587"/>
        <v>1.41024104472887-1.18955255997282i</v>
      </c>
      <c r="AD1188" t="str">
        <f t="shared" si="588"/>
        <v>0.236305573138663+0.12213416953189i</v>
      </c>
      <c r="AE1188" t="str">
        <f t="shared" si="589"/>
        <v>-0.0179341556788358-0.0112097057867806i</v>
      </c>
      <c r="AF1188" t="str">
        <f t="shared" si="590"/>
        <v>-13.8220523648953-2.8476622866234i</v>
      </c>
      <c r="AG1188" t="str">
        <f t="shared" si="591"/>
        <v>1.03175532674086-0.0554696603354146i</v>
      </c>
      <c r="AH1188" t="str">
        <f t="shared" si="592"/>
        <v>0.198011284189162+0.210316508382862i</v>
      </c>
      <c r="AI1188">
        <f t="shared" si="593"/>
        <v>-10.786178850371645</v>
      </c>
      <c r="AJ1188">
        <f t="shared" si="594"/>
        <v>46.726123259211683</v>
      </c>
      <c r="AK1188"/>
      <c r="AL1188"/>
      <c r="AM1188"/>
      <c r="AN1188"/>
    </row>
    <row r="1189" spans="1:40" x14ac:dyDescent="0.3">
      <c r="A1189"/>
      <c r="B1189">
        <f t="shared" si="560"/>
        <v>105500</v>
      </c>
      <c r="C1189" s="186" t="str">
        <f t="shared" si="563"/>
        <v>-6.86653725494561E-06+0.0232134817697134i</v>
      </c>
      <c r="D1189" s="158" t="str">
        <f t="shared" si="564"/>
        <v>-5.95705860045825+0.177970026901136i</v>
      </c>
      <c r="E1189" t="str">
        <f t="shared" si="565"/>
        <v>2870</v>
      </c>
      <c r="F1189" t="str">
        <f t="shared" si="566"/>
        <v>0.777000777000777</v>
      </c>
      <c r="G1189" t="str">
        <f t="shared" si="561"/>
        <v>0.777000777000777</v>
      </c>
      <c r="H1189" t="str">
        <f t="shared" si="567"/>
        <v>7.86703917138611+3.02379027582285i</v>
      </c>
      <c r="I1189" t="str">
        <f t="shared" si="568"/>
        <v>414.297531192154i</v>
      </c>
      <c r="J1189" t="str">
        <f t="shared" si="562"/>
        <v>-145.816081200853+89.6029442941392i</v>
      </c>
      <c r="K1189" t="str">
        <f t="shared" si="569"/>
        <v>1.26736051541299-2.06244945723622i</v>
      </c>
      <c r="L1189" t="str">
        <f t="shared" si="570"/>
        <v>0.0835408499756776-0.114718082415325i</v>
      </c>
      <c r="M1189" t="str">
        <f t="shared" si="571"/>
        <v>1.35090136538867-2.17716753965155i</v>
      </c>
      <c r="N1189" t="str">
        <f t="shared" si="572"/>
        <v>-1.32575209981489i</v>
      </c>
      <c r="O1189" t="str">
        <f t="shared" si="573"/>
        <v>0.24259923079541-0.970126596490105i</v>
      </c>
      <c r="P1189" t="str">
        <f t="shared" si="574"/>
        <v>0.75740076920459+0.970126596490105i</v>
      </c>
      <c r="Q1189" t="str">
        <f t="shared" si="575"/>
        <v>-0.75740076920459+0.355625503324785i</v>
      </c>
      <c r="R1189" t="str">
        <f t="shared" si="576"/>
        <v>-0.326590291183707-1.43420825187976i</v>
      </c>
      <c r="S1189" t="str">
        <f t="shared" si="577"/>
        <v>0.136847803454154i</v>
      </c>
      <c r="T1189" t="str">
        <f t="shared" si="578"/>
        <v>0.196268248965567-0.0446931639779429i</v>
      </c>
      <c r="U1189" t="str">
        <f t="shared" si="579"/>
        <v>0.0000499999999999999-0.00228572372672548i</v>
      </c>
      <c r="V1189" t="str">
        <f t="shared" si="580"/>
        <v>3.33333333333333E-06-0.00251429609939803i</v>
      </c>
      <c r="W1189" t="str">
        <f t="shared" si="581"/>
        <v>0.0000144732777500222-0.00119740994831039i</v>
      </c>
      <c r="X1189" t="str">
        <f t="shared" si="582"/>
        <v>0.0000462774062352011-0.00119579394643202i</v>
      </c>
      <c r="Y1189" t="str">
        <f t="shared" si="583"/>
        <v>0.009+0.212120335970383i</v>
      </c>
      <c r="Z1189" t="str">
        <f t="shared" si="584"/>
        <v>-0.0790929376563211-0.0064638298091037i</v>
      </c>
      <c r="AA1189" t="str">
        <f t="shared" si="585"/>
        <v>2.841486406233-66.2525801484796i</v>
      </c>
      <c r="AB1189" t="str">
        <f t="shared" si="586"/>
        <v>0.478485368911364-0.108958148689419i</v>
      </c>
      <c r="AC1189" t="str">
        <f t="shared" si="587"/>
        <v>1.40916639367373-1.18893452522678i</v>
      </c>
      <c r="AD1189" t="str">
        <f t="shared" si="588"/>
        <v>0.236462214313894+0.122185671325206i</v>
      </c>
      <c r="AE1189" t="str">
        <f t="shared" si="589"/>
        <v>-0.0179127037902472-0.0111924751942291i</v>
      </c>
      <c r="AF1189" t="str">
        <f t="shared" si="590"/>
        <v>-13.8240977718444-2.84582024892171i</v>
      </c>
      <c r="AG1189" t="str">
        <f t="shared" si="591"/>
        <v>1.03173661294311-0.0554549352321565i</v>
      </c>
      <c r="AH1189" t="str">
        <f t="shared" si="592"/>
        <v>0.197850069703444+0.210008995160296i</v>
      </c>
      <c r="AI1189">
        <f t="shared" si="593"/>
        <v>-10.796239579532667</v>
      </c>
      <c r="AJ1189">
        <f t="shared" si="594"/>
        <v>46.707572302512908</v>
      </c>
      <c r="AK1189"/>
      <c r="AL1189"/>
      <c r="AM1189"/>
      <c r="AN1189"/>
    </row>
    <row r="1190" spans="1:40" x14ac:dyDescent="0.3">
      <c r="A1190"/>
      <c r="B1190">
        <f t="shared" si="560"/>
        <v>105600</v>
      </c>
      <c r="C1190" s="186" t="str">
        <f t="shared" si="563"/>
        <v>-6.85353860825202E-06+0.0231914993097577i</v>
      </c>
      <c r="D1190" s="158" t="str">
        <f t="shared" si="564"/>
        <v>-5.95705850080195+0.177801494708142i</v>
      </c>
      <c r="E1190" t="str">
        <f t="shared" si="565"/>
        <v>2870</v>
      </c>
      <c r="F1190" t="str">
        <f t="shared" si="566"/>
        <v>0.777000777000777</v>
      </c>
      <c r="G1190" t="str">
        <f t="shared" si="561"/>
        <v>0.777000777000777</v>
      </c>
      <c r="H1190" t="str">
        <f t="shared" si="567"/>
        <v>7.8690800254201+3.02178124670664i</v>
      </c>
      <c r="I1190" t="str">
        <f t="shared" si="568"/>
        <v>414.690230273853i</v>
      </c>
      <c r="J1190" t="str">
        <f t="shared" si="562"/>
        <v>-146.094537432667+89.687875994892i</v>
      </c>
      <c r="K1190" t="str">
        <f t="shared" si="569"/>
        <v>1.26559419097183-2.06155398214616i</v>
      </c>
      <c r="L1190" t="str">
        <f t="shared" si="570"/>
        <v>0.0834374397680229-0.114684682700775i</v>
      </c>
      <c r="M1190" t="str">
        <f t="shared" si="571"/>
        <v>1.34903163073985-2.17623866484693i</v>
      </c>
      <c r="N1190" t="str">
        <f t="shared" si="572"/>
        <v>-1.32700873687633i</v>
      </c>
      <c r="O1190" t="str">
        <f t="shared" si="573"/>
        <v>0.241379942532176-0.970430689613206i</v>
      </c>
      <c r="P1190" t="str">
        <f t="shared" si="574"/>
        <v>0.758620057467824+0.970430689613206i</v>
      </c>
      <c r="Q1190" t="str">
        <f t="shared" si="575"/>
        <v>-0.758620057467824+0.356578047263124i</v>
      </c>
      <c r="R1190" t="str">
        <f t="shared" si="576"/>
        <v>-0.32657704641966-1.43270782838824i</v>
      </c>
      <c r="S1190" t="str">
        <f t="shared" si="577"/>
        <v>0.136977517011931i</v>
      </c>
      <c r="T1190" t="str">
        <f t="shared" si="578"/>
        <v>0.196248760936177-0.0447337129316552i</v>
      </c>
      <c r="U1190" t="str">
        <f t="shared" si="579"/>
        <v>0.00005-0.00228355921562063i</v>
      </c>
      <c r="V1190" t="str">
        <f t="shared" si="580"/>
        <v>3.33333333333333E-06-0.00251191513718269i</v>
      </c>
      <c r="W1190" t="str">
        <f t="shared" si="581"/>
        <v>0.0000144732750931482-0.00119627627626769i</v>
      </c>
      <c r="X1190" t="str">
        <f t="shared" si="582"/>
        <v>0.0000462172433732972-0.00119466340329254i</v>
      </c>
      <c r="Y1190" t="str">
        <f t="shared" si="583"/>
        <v>0.009+0.212321397900213i</v>
      </c>
      <c r="Z1190" t="str">
        <f t="shared" si="584"/>
        <v>-0.0789429387509105-0.00644720046582763i</v>
      </c>
      <c r="AA1190" t="str">
        <f t="shared" si="585"/>
        <v>2.83603770280023-66.1893654544917i</v>
      </c>
      <c r="AB1190" t="str">
        <f t="shared" si="586"/>
        <v>0.478437858746163-0.109057003604456i</v>
      </c>
      <c r="AC1190" t="str">
        <f t="shared" si="587"/>
        <v>1.40809373687565-1.18831631434609i</v>
      </c>
      <c r="AD1190" t="str">
        <f t="shared" si="588"/>
        <v>0.236618939709981+0.122236991919373i</v>
      </c>
      <c r="AE1190" t="str">
        <f t="shared" si="589"/>
        <v>-0.0178913080735865-0.0111752771045084i</v>
      </c>
      <c r="AF1190" t="str">
        <f t="shared" si="590"/>
        <v>-13.826138526222-2.8439797519985i</v>
      </c>
      <c r="AG1190" t="str">
        <f t="shared" si="591"/>
        <v>1.03171789397521-0.0554402592972921i</v>
      </c>
      <c r="AH1190" t="str">
        <f t="shared" si="592"/>
        <v>0.19768921864284+0.209702080403129i</v>
      </c>
      <c r="AI1190">
        <f t="shared" si="593"/>
        <v>-10.806290423597806</v>
      </c>
      <c r="AJ1190">
        <f t="shared" si="594"/>
        <v>46.689007340387064</v>
      </c>
      <c r="AK1190"/>
      <c r="AL1190"/>
      <c r="AM1190"/>
      <c r="AN1190"/>
    </row>
    <row r="1191" spans="1:40" x14ac:dyDescent="0.3">
      <c r="A1191"/>
      <c r="B1191">
        <f t="shared" si="560"/>
        <v>105700</v>
      </c>
      <c r="C1191" s="186" t="str">
        <f t="shared" si="563"/>
        <v>-0.0000068405768371366+0.0231695584438496i</v>
      </c>
      <c r="D1191" s="158" t="str">
        <f t="shared" si="564"/>
        <v>-5.95705840142838+0.177633281402847i</v>
      </c>
      <c r="E1191" t="str">
        <f t="shared" si="565"/>
        <v>2870</v>
      </c>
      <c r="F1191" t="str">
        <f t="shared" si="566"/>
        <v>0.777000777000777</v>
      </c>
      <c r="G1191" t="str">
        <f t="shared" si="561"/>
        <v>0.777000777000777</v>
      </c>
      <c r="H1191" t="str">
        <f t="shared" si="567"/>
        <v>7.87111623971813+3.01977407837064i</v>
      </c>
      <c r="I1191" t="str">
        <f t="shared" si="568"/>
        <v>415.082929355551i</v>
      </c>
      <c r="J1191" t="str">
        <f t="shared" si="562"/>
        <v>-146.373257479007+89.7728076956447i</v>
      </c>
      <c r="K1191" t="str">
        <f t="shared" si="569"/>
        <v>1.26383111636906-2.06065825671222i</v>
      </c>
      <c r="L1191" t="str">
        <f t="shared" si="570"/>
        <v>0.0833341876449147-0.114651231279744i</v>
      </c>
      <c r="M1191" t="str">
        <f t="shared" si="571"/>
        <v>1.34716530401397-2.17530948799196i</v>
      </c>
      <c r="N1191" t="str">
        <f t="shared" si="572"/>
        <v>-1.32826537393776i</v>
      </c>
      <c r="O1191" t="str">
        <f t="shared" si="573"/>
        <v>0.240160273097074-0.970733250293786i</v>
      </c>
      <c r="P1191" t="str">
        <f t="shared" si="574"/>
        <v>0.759839726902926+0.970733250293786i</v>
      </c>
      <c r="Q1191" t="str">
        <f t="shared" si="575"/>
        <v>-0.759839726902926+0.357532123643974i</v>
      </c>
      <c r="R1191" t="str">
        <f t="shared" si="576"/>
        <v>-0.326563787332017-1.4312101041576i</v>
      </c>
      <c r="S1191" t="str">
        <f t="shared" si="577"/>
        <v>0.137107230569707i</v>
      </c>
      <c r="T1191" t="str">
        <f t="shared" si="578"/>
        <v>0.19622925374443-0.0447742564854476i</v>
      </c>
      <c r="U1191" t="str">
        <f t="shared" si="579"/>
        <v>0.00005-0.00228139880009024i</v>
      </c>
      <c r="V1191" t="str">
        <f t="shared" si="580"/>
        <v>3.33333333333333E-06-0.00250953868009927i</v>
      </c>
      <c r="W1191" t="str">
        <f t="shared" si="581"/>
        <v>0.0000144732724337584-0.00119514474952583i</v>
      </c>
      <c r="X1191" t="str">
        <f t="shared" si="582"/>
        <v>0.0000461572510157416-0.00119353499500703i</v>
      </c>
      <c r="Y1191" t="str">
        <f t="shared" si="583"/>
        <v>0.009+0.212522459830042i</v>
      </c>
      <c r="Z1191" t="str">
        <f t="shared" si="584"/>
        <v>-0.0787933664468467-0.00643063271389042i</v>
      </c>
      <c r="AA1191" t="str">
        <f t="shared" si="585"/>
        <v>2.83060472110606-66.1262717135666i</v>
      </c>
      <c r="AB1191" t="str">
        <f t="shared" si="586"/>
        <v>0.478390301864759-0.109155845354946i</v>
      </c>
      <c r="AC1191" t="str">
        <f t="shared" si="587"/>
        <v>1.40702307037858-1.18769793020225i</v>
      </c>
      <c r="AD1191" t="str">
        <f t="shared" si="588"/>
        <v>0.236775749145598+0.122288131196792i</v>
      </c>
      <c r="AE1191" t="str">
        <f t="shared" si="589"/>
        <v>-0.0178699683111612-0.0111581114118005i</v>
      </c>
      <c r="AF1191" t="str">
        <f t="shared" si="590"/>
        <v>-13.8281746411465-2.84214079696779i</v>
      </c>
      <c r="AG1191" t="str">
        <f t="shared" si="591"/>
        <v>1.03169916981414-0.0554256323452969i</v>
      </c>
      <c r="AH1191" t="str">
        <f t="shared" si="592"/>
        <v>0.197528729703057+0.20939576217212i</v>
      </c>
      <c r="AI1191">
        <f t="shared" si="593"/>
        <v>-10.816331405390812</v>
      </c>
      <c r="AJ1191">
        <f t="shared" si="594"/>
        <v>46.670428384508128</v>
      </c>
      <c r="AK1191"/>
      <c r="AL1191"/>
      <c r="AM1191"/>
      <c r="AN1191"/>
    </row>
    <row r="1192" spans="1:40" x14ac:dyDescent="0.3">
      <c r="A1192"/>
      <c r="B1192">
        <f t="shared" si="560"/>
        <v>105800</v>
      </c>
      <c r="C1192" s="186" t="str">
        <f t="shared" si="563"/>
        <v>-0.0000068276518022491+0.0231476590540478i</v>
      </c>
      <c r="D1192" s="158" t="str">
        <f t="shared" si="564"/>
        <v>-5.95705830233644+0.177465386081033i</v>
      </c>
      <c r="E1192" t="str">
        <f t="shared" si="565"/>
        <v>2870</v>
      </c>
      <c r="F1192" t="str">
        <f t="shared" si="566"/>
        <v>0.777000777000777</v>
      </c>
      <c r="G1192" t="str">
        <f t="shared" si="561"/>
        <v>0.777000777000777</v>
      </c>
      <c r="H1192" t="str">
        <f t="shared" si="567"/>
        <v>7.87314782735725+3.017768771003i</v>
      </c>
      <c r="I1192" t="str">
        <f t="shared" si="568"/>
        <v>415.47562843725i</v>
      </c>
      <c r="J1192" t="str">
        <f t="shared" si="562"/>
        <v>-146.652241339872+89.8577393963974i</v>
      </c>
      <c r="K1192" t="str">
        <f t="shared" si="569"/>
        <v>1.26207128500844-2.05976228559119i</v>
      </c>
      <c r="L1192" t="str">
        <f t="shared" si="570"/>
        <v>0.0832310933825689-0.114617728461351i</v>
      </c>
      <c r="M1192" t="str">
        <f t="shared" si="571"/>
        <v>1.34530237839101-2.17438001405254i</v>
      </c>
      <c r="N1192" t="str">
        <f t="shared" si="572"/>
        <v>-1.3295220109992i</v>
      </c>
      <c r="O1192" t="str">
        <f t="shared" si="573"/>
        <v>0.238940224416111-0.971034278054065i</v>
      </c>
      <c r="P1192" t="str">
        <f t="shared" si="574"/>
        <v>0.761059775583889+0.971034278054065i</v>
      </c>
      <c r="Q1192" t="str">
        <f t="shared" si="575"/>
        <v>-0.761059775583889+0.358487732945135i</v>
      </c>
      <c r="R1192" t="str">
        <f t="shared" si="576"/>
        <v>-0.326550513915456-1.4297150715197i</v>
      </c>
      <c r="S1192" t="str">
        <f t="shared" si="577"/>
        <v>0.137236944127483i</v>
      </c>
      <c r="T1192" t="str">
        <f t="shared" si="578"/>
        <v>0.196209727388369-0.0448147946330163i</v>
      </c>
      <c r="U1192" t="str">
        <f t="shared" si="579"/>
        <v>0.00005-0.00227924246852116i</v>
      </c>
      <c r="V1192" t="str">
        <f t="shared" si="580"/>
        <v>3.33333333333333E-06-0.00250716671537327i</v>
      </c>
      <c r="W1192" t="str">
        <f t="shared" si="581"/>
        <v>0.0000144732697718526-0.0011940153620017i</v>
      </c>
      <c r="X1192" t="str">
        <f t="shared" si="582"/>
        <v>0.0000460974285189552-0.00119240871553906i</v>
      </c>
      <c r="Y1192" t="str">
        <f t="shared" si="583"/>
        <v>0.009+0.212723521759872i</v>
      </c>
      <c r="Z1192" t="str">
        <f t="shared" si="584"/>
        <v>-0.0786442191270645-0.0064141262632804i</v>
      </c>
      <c r="AA1192" t="str">
        <f t="shared" si="585"/>
        <v>2.82518740048411-66.063298577702i</v>
      </c>
      <c r="AB1192" t="str">
        <f t="shared" si="586"/>
        <v>0.47834269826238-0.10925467392552i</v>
      </c>
      <c r="AC1192" t="str">
        <f t="shared" si="587"/>
        <v>1.40595439023288-1.18707937565202i</v>
      </c>
      <c r="AD1192" t="str">
        <f t="shared" si="588"/>
        <v>0.236932642439261+0.122339089039987i</v>
      </c>
      <c r="AE1192" t="str">
        <f t="shared" si="589"/>
        <v>-0.0178486842863105-0.0111409780107643i</v>
      </c>
      <c r="AF1192" t="str">
        <f t="shared" si="590"/>
        <v>-13.8302061296937-2.84030338492197i</v>
      </c>
      <c r="AG1192" t="str">
        <f t="shared" si="591"/>
        <v>1.03168044043702-0.0554110541913213i</v>
      </c>
      <c r="AH1192" t="str">
        <f t="shared" si="592"/>
        <v>0.197368601585319+0.20909003853635i</v>
      </c>
      <c r="AI1192">
        <f t="shared" si="593"/>
        <v>-10.826362547669451</v>
      </c>
      <c r="AJ1192">
        <f t="shared" si="594"/>
        <v>46.651835446546144</v>
      </c>
      <c r="AK1192"/>
      <c r="AL1192"/>
      <c r="AM1192"/>
      <c r="AN1192"/>
    </row>
    <row r="1193" spans="1:40" x14ac:dyDescent="0.3">
      <c r="A1193"/>
      <c r="B1193">
        <f t="shared" si="560"/>
        <v>105900</v>
      </c>
      <c r="C1193" s="186" t="str">
        <f t="shared" si="563"/>
        <v>-6.81476336489688E-06+0.0231258010228561i</v>
      </c>
      <c r="D1193" s="158" t="str">
        <f t="shared" si="564"/>
        <v>-5.95705820352509+0.177297807841897i</v>
      </c>
      <c r="E1193" t="str">
        <f t="shared" si="565"/>
        <v>2870</v>
      </c>
      <c r="F1193" t="str">
        <f t="shared" si="566"/>
        <v>0.777000777000777</v>
      </c>
      <c r="G1193" t="str">
        <f t="shared" si="561"/>
        <v>0.777000777000777</v>
      </c>
      <c r="H1193" t="str">
        <f t="shared" si="567"/>
        <v>7.87517480137286+3.01576532477363i</v>
      </c>
      <c r="I1193" t="str">
        <f t="shared" si="568"/>
        <v>415.868327518949i</v>
      </c>
      <c r="J1193" t="str">
        <f t="shared" si="562"/>
        <v>-146.931489015264+89.9426710971502i</v>
      </c>
      <c r="K1193" t="str">
        <f t="shared" si="569"/>
        <v>1.26031469030481-2.05886607341555i</v>
      </c>
      <c r="L1193" t="str">
        <f t="shared" si="570"/>
        <v>0.0831281567571994-0.114584174553549i</v>
      </c>
      <c r="M1193" t="str">
        <f t="shared" si="571"/>
        <v>1.34344284706201-2.1734502479691i</v>
      </c>
      <c r="N1193" t="str">
        <f t="shared" si="572"/>
        <v>-1.33077864806064i</v>
      </c>
      <c r="O1193" t="str">
        <f t="shared" si="573"/>
        <v>0.237719798415919-0.971333772418675i</v>
      </c>
      <c r="P1193" t="str">
        <f t="shared" si="574"/>
        <v>0.762280201584081+0.971333772418675i</v>
      </c>
      <c r="Q1193" t="str">
        <f t="shared" si="575"/>
        <v>-0.762280201584081+0.359444875641965i</v>
      </c>
      <c r="R1193" t="str">
        <f t="shared" si="576"/>
        <v>-0.326537226164652-1.42822272283536i</v>
      </c>
      <c r="S1193" t="str">
        <f t="shared" si="577"/>
        <v>0.13736665768526i</v>
      </c>
      <c r="T1193" t="str">
        <f t="shared" si="578"/>
        <v>0.196190181866035-0.0448553273680541i</v>
      </c>
      <c r="U1193" t="str">
        <f t="shared" si="579"/>
        <v>0.00005-0.00227709020934408i</v>
      </c>
      <c r="V1193" t="str">
        <f t="shared" si="580"/>
        <v>3.33333333333333E-06-0.00250479923027849i</v>
      </c>
      <c r="W1193" t="str">
        <f t="shared" si="581"/>
        <v>0.0000144732671074309-0.0011928881076352i</v>
      </c>
      <c r="X1193" t="str">
        <f t="shared" si="582"/>
        <v>0.0000460377752423929-0.00119128455887497i</v>
      </c>
      <c r="Y1193" t="str">
        <f t="shared" si="583"/>
        <v>0.009+0.212924583689702i</v>
      </c>
      <c r="Z1193" t="str">
        <f t="shared" si="584"/>
        <v>-0.0784954951821613-0.0063976808256348i</v>
      </c>
      <c r="AA1193" t="str">
        <f t="shared" si="585"/>
        <v>2.8197856805615-66.000445700234i</v>
      </c>
      <c r="AB1193" t="str">
        <f t="shared" si="586"/>
        <v>0.478295047934251-0.109353489300802i</v>
      </c>
      <c r="AC1193" t="str">
        <f t="shared" si="587"/>
        <v>1.40488769249534-1.18646065353752i</v>
      </c>
      <c r="AD1193" t="str">
        <f t="shared" si="588"/>
        <v>0.237089619409312+0.122389865331604i</v>
      </c>
      <c r="AE1193" t="str">
        <f t="shared" si="589"/>
        <v>-0.0178274557834001-0.0111238767965343i</v>
      </c>
      <c r="AF1193" t="str">
        <f t="shared" si="590"/>
        <v>-13.832233004898-2.83846751693173i</v>
      </c>
      <c r="AG1193" t="str">
        <f t="shared" si="591"/>
        <v>1.03166170582113-0.055396524651184i</v>
      </c>
      <c r="AH1193" t="str">
        <f t="shared" si="592"/>
        <v>0.19720883299636+0.208784907573199i</v>
      </c>
      <c r="AI1193">
        <f t="shared" si="593"/>
        <v>-10.836383873124838</v>
      </c>
      <c r="AJ1193">
        <f t="shared" si="594"/>
        <v>46.633228538166989</v>
      </c>
      <c r="AK1193"/>
      <c r="AL1193"/>
      <c r="AM1193"/>
      <c r="AN1193"/>
    </row>
    <row r="1194" spans="1:40" x14ac:dyDescent="0.3">
      <c r="A1194"/>
      <c r="B1194">
        <f t="shared" si="560"/>
        <v>106000</v>
      </c>
      <c r="C1194" s="186" t="str">
        <f t="shared" si="563"/>
        <v>-6.80191138704124E-06+0.023103984233222i</v>
      </c>
      <c r="D1194" s="158" t="str">
        <f t="shared" si="564"/>
        <v>-5.95705810499326+0.177130545788035i</v>
      </c>
      <c r="E1194" t="str">
        <f t="shared" si="565"/>
        <v>2870</v>
      </c>
      <c r="F1194" t="str">
        <f t="shared" si="566"/>
        <v>0.777000777000777</v>
      </c>
      <c r="G1194" t="str">
        <f t="shared" si="561"/>
        <v>0.777000777000777</v>
      </c>
      <c r="H1194" t="str">
        <f t="shared" si="567"/>
        <v>7.87719717475857+3.0137637398345i</v>
      </c>
      <c r="I1194" t="str">
        <f t="shared" si="568"/>
        <v>416.261026600648i</v>
      </c>
      <c r="J1194" t="str">
        <f t="shared" si="562"/>
        <v>-147.21100050518+90.0276027979029i</v>
      </c>
      <c r="K1194" t="str">
        <f t="shared" si="569"/>
        <v>1.25856132568409-2.05796962479375i</v>
      </c>
      <c r="L1194" t="str">
        <f t="shared" si="570"/>
        <v>0.0830253775450241-0.114550569863128i</v>
      </c>
      <c r="M1194" t="str">
        <f t="shared" si="571"/>
        <v>1.34158670322911-2.17252019465688i</v>
      </c>
      <c r="N1194" t="str">
        <f t="shared" si="572"/>
        <v>-1.33203528512207i</v>
      </c>
      <c r="O1194" t="str">
        <f t="shared" si="573"/>
        <v>0.236498997023727-0.971631732914673i</v>
      </c>
      <c r="P1194" t="str">
        <f t="shared" si="574"/>
        <v>0.763501002976273+0.971631732914673i</v>
      </c>
      <c r="Q1194" t="str">
        <f t="shared" si="575"/>
        <v>-0.763501002976273+0.360403552207397i</v>
      </c>
      <c r="R1194" t="str">
        <f t="shared" si="576"/>
        <v>-0.326523924074276-1.42673305049423i</v>
      </c>
      <c r="S1194" t="str">
        <f t="shared" si="577"/>
        <v>0.137496371243036i</v>
      </c>
      <c r="T1194" t="str">
        <f t="shared" si="578"/>
        <v>0.196170617175464-0.0448958546842495i</v>
      </c>
      <c r="U1194" t="str">
        <f t="shared" si="579"/>
        <v>0.00005-0.00227494201103338i</v>
      </c>
      <c r="V1194" t="str">
        <f t="shared" si="580"/>
        <v>3.33333333333333E-06-0.00250243621213672i</v>
      </c>
      <c r="W1194" t="str">
        <f t="shared" si="581"/>
        <v>0.0000144732644404933-0.00119176298038911i</v>
      </c>
      <c r="X1194" t="str">
        <f t="shared" si="582"/>
        <v>0.0000459782905485265-0.00119016251902372i</v>
      </c>
      <c r="Y1194" t="str">
        <f t="shared" si="583"/>
        <v>0.009+0.213125645619532i</v>
      </c>
      <c r="Z1194" t="str">
        <f t="shared" si="584"/>
        <v>-0.0783471930103498-0.00638129611422849i</v>
      </c>
      <c r="AA1194" t="str">
        <f t="shared" si="585"/>
        <v>2.81439950125707-65.9377127358302i</v>
      </c>
      <c r="AB1194" t="str">
        <f t="shared" si="586"/>
        <v>0.478247350875583-0.109452291465406i</v>
      </c>
      <c r="AC1194" t="str">
        <f t="shared" si="587"/>
        <v>1.40382297322916-1.1858417666863i</v>
      </c>
      <c r="AD1194" t="str">
        <f t="shared" si="588"/>
        <v>0.237246679873925+0.122440459954412i</v>
      </c>
      <c r="AE1194" t="str">
        <f t="shared" si="589"/>
        <v>-0.0178062825878156-0.0111068076647174i</v>
      </c>
      <c r="AF1194" t="str">
        <f t="shared" si="590"/>
        <v>-13.8342552797518-2.83663319404647i</v>
      </c>
      <c r="AG1194" t="str">
        <f t="shared" si="591"/>
        <v>1.03164296594389-0.0553820435413696i</v>
      </c>
      <c r="AH1194" t="str">
        <f t="shared" si="592"/>
        <v>0.197049422648376+0.208480367368284i</v>
      </c>
      <c r="AI1194">
        <f t="shared" si="593"/>
        <v>-10.846395404382543</v>
      </c>
      <c r="AJ1194">
        <f t="shared" si="594"/>
        <v>46.614607671032509</v>
      </c>
      <c r="AK1194"/>
      <c r="AL1194"/>
      <c r="AM1194"/>
      <c r="AN1194"/>
    </row>
    <row r="1195" spans="1:40" x14ac:dyDescent="0.3">
      <c r="A1195"/>
      <c r="B1195">
        <f t="shared" si="560"/>
        <v>106100</v>
      </c>
      <c r="C1195" s="186" t="str">
        <f t="shared" si="563"/>
        <v>-6.78909573129365E-06+0.0230822085685341i</v>
      </c>
      <c r="D1195" s="158" t="str">
        <f t="shared" si="564"/>
        <v>-5.9570580067399+0.176963599025428i</v>
      </c>
      <c r="E1195" t="str">
        <f t="shared" si="565"/>
        <v>2870</v>
      </c>
      <c r="F1195" t="str">
        <f t="shared" si="566"/>
        <v>0.777000777000777</v>
      </c>
      <c r="G1195" t="str">
        <f t="shared" si="561"/>
        <v>0.777000777000777</v>
      </c>
      <c r="H1195" t="str">
        <f t="shared" si="567"/>
        <v>7.87921496046654+3.01176401631961i</v>
      </c>
      <c r="I1195" t="str">
        <f t="shared" si="568"/>
        <v>416.653725682346i</v>
      </c>
      <c r="J1195" t="str">
        <f t="shared" si="562"/>
        <v>-147.490775809623+90.1125344986557i</v>
      </c>
      <c r="K1195" t="str">
        <f t="shared" si="569"/>
        <v>1.25681118458328-2.05707294431015i</v>
      </c>
      <c r="L1195" t="str">
        <f t="shared" si="570"/>
        <v>0.0829227555222624-0.114516914695718i</v>
      </c>
      <c r="M1195" t="str">
        <f t="shared" si="571"/>
        <v>1.33973394010554-2.17158985900587i</v>
      </c>
      <c r="N1195" t="str">
        <f t="shared" si="572"/>
        <v>-1.33329192218351i</v>
      </c>
      <c r="O1195" t="str">
        <f t="shared" si="573"/>
        <v>0.235277822167328-0.971928159071543i</v>
      </c>
      <c r="P1195" t="str">
        <f t="shared" si="574"/>
        <v>0.764722177832672+0.971928159071543i</v>
      </c>
      <c r="Q1195" t="str">
        <f t="shared" si="575"/>
        <v>-0.764722177832672+0.361363763111967i</v>
      </c>
      <c r="R1195" t="str">
        <f t="shared" si="576"/>
        <v>-0.326510607638988-1.4252460469146i</v>
      </c>
      <c r="S1195" t="str">
        <f t="shared" si="577"/>
        <v>0.137626084800813i</v>
      </c>
      <c r="T1195" t="str">
        <f t="shared" si="578"/>
        <v>0.196151033314692-0.0449363765752883i</v>
      </c>
      <c r="U1195" t="str">
        <f t="shared" si="579"/>
        <v>0.00005-0.00227279786210686i</v>
      </c>
      <c r="V1195" t="str">
        <f t="shared" si="580"/>
        <v>3.33333333333333E-06-0.00250007764831755i</v>
      </c>
      <c r="W1195" t="str">
        <f t="shared" si="581"/>
        <v>0.0000144732617710398-0.00119063997424893i</v>
      </c>
      <c r="X1195" t="str">
        <f t="shared" si="582"/>
        <v>0.0000459189738028246-0.00118904259001675i</v>
      </c>
      <c r="Y1195" t="str">
        <f t="shared" si="583"/>
        <v>0.009+0.213326707549361i</v>
      </c>
      <c r="Z1195" t="str">
        <f t="shared" si="584"/>
        <v>-0.0781993110174129-0.00636497184396294i</v>
      </c>
      <c r="AA1195" t="str">
        <f t="shared" si="585"/>
        <v>2.80902880277969-65.8750993404834i</v>
      </c>
      <c r="AB1195" t="str">
        <f t="shared" si="586"/>
        <v>0.478199607081589-0.109551080403937i</v>
      </c>
      <c r="AC1195" t="str">
        <f t="shared" si="587"/>
        <v>1.40276022850401-1.18522271791136i</v>
      </c>
      <c r="AD1195" t="str">
        <f t="shared" si="588"/>
        <v>0.237403823651107+0.122490872791298i</v>
      </c>
      <c r="AE1195" t="str">
        <f t="shared" si="589"/>
        <v>-0.0177851644859569-0.0110897705113895i</v>
      </c>
      <c r="AF1195" t="str">
        <f t="shared" si="590"/>
        <v>-13.8362729672064-2.83480041729418i</v>
      </c>
      <c r="AG1195" t="str">
        <f t="shared" si="591"/>
        <v>1.03162422078288-0.0553676106790256i</v>
      </c>
      <c r="AH1195" t="str">
        <f t="shared" si="592"/>
        <v>0.196890369259015+0.208176416015419i</v>
      </c>
      <c r="AI1195">
        <f t="shared" si="593"/>
        <v>-10.856397164002381</v>
      </c>
      <c r="AJ1195">
        <f t="shared" si="594"/>
        <v>46.595972856798298</v>
      </c>
      <c r="AK1195"/>
      <c r="AL1195"/>
      <c r="AM1195"/>
      <c r="AN1195"/>
    </row>
    <row r="1196" spans="1:40" x14ac:dyDescent="0.3">
      <c r="A1196"/>
      <c r="B1196">
        <f t="shared" si="560"/>
        <v>106200</v>
      </c>
      <c r="C1196" s="186" t="str">
        <f t="shared" si="563"/>
        <v>-6.77631626091213E-06+0.0230604739126203i</v>
      </c>
      <c r="D1196" s="158" t="str">
        <f t="shared" si="564"/>
        <v>-5.95705790876396+0.176796966663422i</v>
      </c>
      <c r="E1196" t="str">
        <f t="shared" si="565"/>
        <v>2870</v>
      </c>
      <c r="F1196" t="str">
        <f t="shared" si="566"/>
        <v>0.777000777000777</v>
      </c>
      <c r="G1196" t="str">
        <f t="shared" si="561"/>
        <v>0.777000777000777</v>
      </c>
      <c r="H1196" t="str">
        <f t="shared" si="567"/>
        <v>7.88122817140745+3.00976615434531i</v>
      </c>
      <c r="I1196" t="str">
        <f t="shared" si="568"/>
        <v>417.046424764045i</v>
      </c>
      <c r="J1196" t="str">
        <f t="shared" si="562"/>
        <v>-147.770814928591+90.1974661994084i</v>
      </c>
      <c r="K1196" t="str">
        <f t="shared" si="569"/>
        <v>1.2550642604505-2.05617603652525i</v>
      </c>
      <c r="L1196" t="str">
        <f t="shared" si="570"/>
        <v>0.0828202904651414-0.114483209355791i</v>
      </c>
      <c r="M1196" t="str">
        <f t="shared" si="571"/>
        <v>1.33788455091564-2.17065924588104i</v>
      </c>
      <c r="N1196" t="str">
        <f t="shared" si="572"/>
        <v>-1.33454855924494i</v>
      </c>
      <c r="O1196" t="str">
        <f t="shared" si="573"/>
        <v>0.234056275775142-0.972223050421183i</v>
      </c>
      <c r="P1196" t="str">
        <f t="shared" si="574"/>
        <v>0.765943724224858+0.972223050421183i</v>
      </c>
      <c r="Q1196" t="str">
        <f t="shared" si="575"/>
        <v>-0.765943724224858+0.362325508823757i</v>
      </c>
      <c r="R1196" t="str">
        <f t="shared" si="576"/>
        <v>-0.326497276853446-1.42376170454337i</v>
      </c>
      <c r="S1196" t="str">
        <f t="shared" si="577"/>
        <v>0.137755798358589i</v>
      </c>
      <c r="T1196" t="str">
        <f t="shared" si="578"/>
        <v>0.196131430281757-0.0449768930348517i</v>
      </c>
      <c r="U1196" t="str">
        <f t="shared" si="579"/>
        <v>0.0000500000000000001-0.0022706577511256i</v>
      </c>
      <c r="V1196" t="str">
        <f t="shared" si="580"/>
        <v>3.33333333333333E-06-0.00249772352623816i</v>
      </c>
      <c r="W1196" t="str">
        <f t="shared" si="581"/>
        <v>0.0000144732590990703-0.00118951908322285i</v>
      </c>
      <c r="X1196" t="str">
        <f t="shared" si="582"/>
        <v>0.0000458598243737387-0.00118792476590789i</v>
      </c>
      <c r="Y1196" t="str">
        <f t="shared" si="583"/>
        <v>0.009+0.213527769479191i</v>
      </c>
      <c r="Z1196" t="str">
        <f t="shared" si="584"/>
        <v>-0.0780518476166614-0.00634870773135547i</v>
      </c>
      <c r="AA1196" t="str">
        <f t="shared" si="585"/>
        <v>2.80367352562655-65.8126051715045i</v>
      </c>
      <c r="AB1196" t="str">
        <f t="shared" si="586"/>
        <v>0.478151816547485-0.109649856100991i</v>
      </c>
      <c r="AC1196" t="str">
        <f t="shared" si="587"/>
        <v>1.40169945439599-1.18460351001125i</v>
      </c>
      <c r="AD1196" t="str">
        <f t="shared" si="588"/>
        <v>0.2375610505587+0.122541103725278i</v>
      </c>
      <c r="AE1196" t="str">
        <f t="shared" si="589"/>
        <v>-0.0177641012652321-0.0110727652330938i</v>
      </c>
      <c r="AF1196" t="str">
        <f t="shared" si="590"/>
        <v>-13.8382860801714-2.83296918768189i</v>
      </c>
      <c r="AG1196" t="str">
        <f t="shared" si="591"/>
        <v>1.03160547031582-0.0553532258819596i</v>
      </c>
      <c r="AH1196" t="str">
        <f t="shared" si="592"/>
        <v>0.196731671551325+0.20787305161658i</v>
      </c>
      <c r="AI1196">
        <f t="shared" si="593"/>
        <v>-10.866389174479011</v>
      </c>
      <c r="AJ1196">
        <f t="shared" si="594"/>
        <v>46.577324107118109</v>
      </c>
      <c r="AK1196"/>
      <c r="AL1196"/>
      <c r="AM1196"/>
      <c r="AN1196"/>
    </row>
    <row r="1197" spans="1:40" x14ac:dyDescent="0.3">
      <c r="A1197"/>
      <c r="B1197">
        <f t="shared" si="560"/>
        <v>106300</v>
      </c>
      <c r="C1197" s="186" t="str">
        <f t="shared" si="563"/>
        <v>-6.76357283979755E-06+0.0230387801497456i</v>
      </c>
      <c r="D1197" s="158" t="str">
        <f t="shared" si="564"/>
        <v>-5.9570578110644+0.176630647814716i</v>
      </c>
      <c r="E1197" t="str">
        <f t="shared" si="565"/>
        <v>2870</v>
      </c>
      <c r="F1197" t="str">
        <f t="shared" si="566"/>
        <v>0.777000777000777</v>
      </c>
      <c r="G1197" t="str">
        <f t="shared" si="561"/>
        <v>0.777000777000777</v>
      </c>
      <c r="H1197" t="str">
        <f t="shared" si="567"/>
        <v>7.88323682045079+3.00777015401028i</v>
      </c>
      <c r="I1197" t="str">
        <f t="shared" si="568"/>
        <v>417.439123845744i</v>
      </c>
      <c r="J1197" t="str">
        <f t="shared" si="562"/>
        <v>-148.051117862085+90.2823979001612i</v>
      </c>
      <c r="K1197" t="str">
        <f t="shared" si="569"/>
        <v>1.25332054674494-2.05527890597573i</v>
      </c>
      <c r="L1197" t="str">
        <f t="shared" si="570"/>
        <v>0.082717982149897-0.114449454146671i</v>
      </c>
      <c r="M1197" t="str">
        <f t="shared" si="571"/>
        <v>1.33603852889484-2.1697283601224i</v>
      </c>
      <c r="N1197" t="str">
        <f t="shared" si="572"/>
        <v>-1.33580519630638i</v>
      </c>
      <c r="O1197" t="str">
        <f t="shared" si="573"/>
        <v>0.23283435977614-0.972516406497924i</v>
      </c>
      <c r="P1197" t="str">
        <f t="shared" si="574"/>
        <v>0.76716564022386+0.972516406497924i</v>
      </c>
      <c r="Q1197" t="str">
        <f t="shared" si="575"/>
        <v>-0.76716564022386+0.363288789808456i</v>
      </c>
      <c r="R1197" t="str">
        <f t="shared" si="576"/>
        <v>-0.326483931712297-1.42228001585577i</v>
      </c>
      <c r="S1197" t="str">
        <f t="shared" si="577"/>
        <v>0.137885511916366i</v>
      </c>
      <c r="T1197" t="str">
        <f t="shared" si="578"/>
        <v>0.19611180807469-0.045017404056618i</v>
      </c>
      <c r="U1197" t="str">
        <f t="shared" si="579"/>
        <v>0.0000500000000000001-0.00226852166669368i</v>
      </c>
      <c r="V1197" t="str">
        <f t="shared" si="580"/>
        <v>3.33333333333333E-06-0.00249537383336305i</v>
      </c>
      <c r="W1197" t="str">
        <f t="shared" si="581"/>
        <v>0.0000144732564245851-0.00118840030134157i</v>
      </c>
      <c r="X1197" t="str">
        <f t="shared" si="582"/>
        <v>0.0000458008416326846-0.0011868090407733i</v>
      </c>
      <c r="Y1197" t="str">
        <f t="shared" si="583"/>
        <v>0.009+0.213728831409021i</v>
      </c>
      <c r="Z1197" t="str">
        <f t="shared" si="584"/>
        <v>-0.0779048012288952-0.00633250349452881i</v>
      </c>
      <c r="AA1197" t="str">
        <f t="shared" si="585"/>
        <v>2.79833361058158-65.7502298875177i</v>
      </c>
      <c r="AB1197" t="str">
        <f t="shared" si="586"/>
        <v>0.478103979268471-0.109748618541157i</v>
      </c>
      <c r="AC1197" t="str">
        <f t="shared" si="587"/>
        <v>1.40064064698761-1.18398414577014i</v>
      </c>
      <c r="AD1197" t="str">
        <f t="shared" si="588"/>
        <v>0.237718360414375+0.122591152639492i</v>
      </c>
      <c r="AE1197" t="str">
        <f t="shared" si="589"/>
        <v>-0.0177430927140529-0.0110557917268385i</v>
      </c>
      <c r="AF1197" t="str">
        <f t="shared" si="590"/>
        <v>-13.8402946315152-2.83113950619556i</v>
      </c>
      <c r="AG1197" t="str">
        <f t="shared" si="591"/>
        <v>1.0315867145206-0.0553388889686353i</v>
      </c>
      <c r="AH1197" t="str">
        <f t="shared" si="592"/>
        <v>0.19657332825375+0.207570272281858i</v>
      </c>
      <c r="AI1197">
        <f t="shared" si="593"/>
        <v>-10.876371458241785</v>
      </c>
      <c r="AJ1197">
        <f t="shared" si="594"/>
        <v>46.558661433639813</v>
      </c>
      <c r="AK1197"/>
      <c r="AL1197"/>
      <c r="AM1197"/>
      <c r="AN1197"/>
    </row>
    <row r="1198" spans="1:40" x14ac:dyDescent="0.3">
      <c r="A1198"/>
      <c r="B1198">
        <f t="shared" si="560"/>
        <v>106400</v>
      </c>
      <c r="C1198" s="186" t="str">
        <f t="shared" si="563"/>
        <v>-6.75086533249013E-06+0.0230171271646101i</v>
      </c>
      <c r="D1198" s="158" t="str">
        <f t="shared" si="564"/>
        <v>-5.95705771364017+0.176464641595344i</v>
      </c>
      <c r="E1198" t="str">
        <f t="shared" si="565"/>
        <v>2870</v>
      </c>
      <c r="F1198" t="str">
        <f t="shared" si="566"/>
        <v>0.777000777000777</v>
      </c>
      <c r="G1198" t="str">
        <f t="shared" si="561"/>
        <v>0.777000777000777</v>
      </c>
      <c r="H1198" t="str">
        <f t="shared" si="567"/>
        <v>7.88524092042489+3.00577601539577i</v>
      </c>
      <c r="I1198" t="str">
        <f t="shared" si="568"/>
        <v>417.831822927442i</v>
      </c>
      <c r="J1198" t="str">
        <f t="shared" si="562"/>
        <v>-148.331684610104+90.3673296009139i</v>
      </c>
      <c r="K1198" t="str">
        <f t="shared" si="569"/>
        <v>1.25158003693696-2.05438155717459i</v>
      </c>
      <c r="L1198" t="str">
        <f t="shared" si="570"/>
        <v>0.0826158303527763-0.114415649370529i</v>
      </c>
      <c r="M1198" t="str">
        <f t="shared" si="571"/>
        <v>1.33419586728974-2.16879720654512i</v>
      </c>
      <c r="N1198" t="str">
        <f t="shared" si="572"/>
        <v>-1.33706183336782i</v>
      </c>
      <c r="O1198" t="str">
        <f t="shared" si="573"/>
        <v>0.231612076099903-0.972808226838514i</v>
      </c>
      <c r="P1198" t="str">
        <f t="shared" si="574"/>
        <v>0.768387923900097+0.972808226838514i</v>
      </c>
      <c r="Q1198" t="str">
        <f t="shared" si="575"/>
        <v>-0.768387923900097+0.364253606529306i</v>
      </c>
      <c r="R1198" t="str">
        <f t="shared" si="576"/>
        <v>-0.326470572210184-1.42080097335536i</v>
      </c>
      <c r="S1198" t="str">
        <f t="shared" si="577"/>
        <v>0.138015225474142i</v>
      </c>
      <c r="T1198" t="str">
        <f t="shared" si="578"/>
        <v>0.19609216669152-0.0450579096342607i</v>
      </c>
      <c r="U1198" t="str">
        <f t="shared" si="579"/>
        <v>0.0000500000000000001-0.00226638959745807i</v>
      </c>
      <c r="V1198" t="str">
        <f t="shared" si="580"/>
        <v>3.33333333333333E-06-0.00249302855720387i</v>
      </c>
      <c r="W1198" t="str">
        <f t="shared" si="581"/>
        <v>0.0000144732537475838-0.00118728362265828i</v>
      </c>
      <c r="X1198" t="str">
        <f t="shared" si="582"/>
        <v>0.000045742024954028-0.00118569540871133i</v>
      </c>
      <c r="Y1198" t="str">
        <f t="shared" si="583"/>
        <v>0.009+0.213929893338851i</v>
      </c>
      <c r="Z1198" t="str">
        <f t="shared" si="584"/>
        <v>-0.0777581702823582-0.00631635885320037i</v>
      </c>
      <c r="AA1198" t="str">
        <f t="shared" si="585"/>
        <v>2.79300899871373-65.6879731484533i</v>
      </c>
      <c r="AB1198" t="str">
        <f t="shared" si="586"/>
        <v>0.478056095239743-0.10984736770901i</v>
      </c>
      <c r="AC1198" t="str">
        <f t="shared" si="587"/>
        <v>1.3995838023679-1.18336462795784i</v>
      </c>
      <c r="AD1198" t="str">
        <f t="shared" si="588"/>
        <v>0.237875753035635+0.122641019417197i</v>
      </c>
      <c r="AE1198" t="str">
        <f t="shared" si="589"/>
        <v>-0.0177221386218278-0.0110388498900927i</v>
      </c>
      <c r="AF1198" t="str">
        <f t="shared" si="590"/>
        <v>-13.8422986340651-2.82931137380043i</v>
      </c>
      <c r="AG1198" t="str">
        <f t="shared" si="591"/>
        <v>1.03156795337523-0.0553245997581699i</v>
      </c>
      <c r="AH1198" t="str">
        <f t="shared" si="592"/>
        <v>0.196415338100095+0.207268076129411i</v>
      </c>
      <c r="AI1198">
        <f t="shared" si="593"/>
        <v>-10.886344037655277</v>
      </c>
      <c r="AJ1198">
        <f t="shared" si="594"/>
        <v>46.539984848005503</v>
      </c>
      <c r="AK1198"/>
      <c r="AL1198"/>
      <c r="AM1198"/>
      <c r="AN1198"/>
    </row>
    <row r="1199" spans="1:40" x14ac:dyDescent="0.3">
      <c r="A1199"/>
      <c r="B1199">
        <f t="shared" si="560"/>
        <v>106500</v>
      </c>
      <c r="C1199" s="186" t="str">
        <f t="shared" si="563"/>
        <v>-6.73819360416566E-06+0.0229955148423471i</v>
      </c>
      <c r="D1199" s="158" t="str">
        <f t="shared" si="564"/>
        <v>-5.95705761649026+0.176298947124661i</v>
      </c>
      <c r="E1199" t="str">
        <f t="shared" si="565"/>
        <v>2870</v>
      </c>
      <c r="F1199" t="str">
        <f t="shared" si="566"/>
        <v>0.777000777000777</v>
      </c>
      <c r="G1199" t="str">
        <f t="shared" si="561"/>
        <v>0.777000777000777</v>
      </c>
      <c r="H1199" t="str">
        <f t="shared" si="567"/>
        <v>7.8872404841171+3.00378373856574i</v>
      </c>
      <c r="I1199" t="str">
        <f t="shared" si="568"/>
        <v>418.224522009141i</v>
      </c>
      <c r="J1199" t="str">
        <f t="shared" si="562"/>
        <v>-148.612515172649+90.4522613016666i</v>
      </c>
      <c r="K1199" t="str">
        <f t="shared" si="569"/>
        <v>1.24984272450798-2.05348399461126i</v>
      </c>
      <c r="L1199" t="str">
        <f t="shared" si="570"/>
        <v>0.0825138348500429-0.114381795328394i</v>
      </c>
      <c r="M1199" t="str">
        <f t="shared" si="571"/>
        <v>1.33235655935802-2.16786578993965i</v>
      </c>
      <c r="N1199" t="str">
        <f t="shared" si="572"/>
        <v>-1.33831847042925i</v>
      </c>
      <c r="O1199" t="str">
        <f t="shared" si="573"/>
        <v>0.230389426676593-0.973098510982126i</v>
      </c>
      <c r="P1199" t="str">
        <f t="shared" si="574"/>
        <v>0.769610573323407+0.973098510982126i</v>
      </c>
      <c r="Q1199" t="str">
        <f t="shared" si="575"/>
        <v>-0.769610573323407+0.365219959447124i</v>
      </c>
      <c r="R1199" t="str">
        <f t="shared" si="576"/>
        <v>-0.326457198341744-1.41932456957384i</v>
      </c>
      <c r="S1199" t="str">
        <f t="shared" si="577"/>
        <v>0.138144939031919i</v>
      </c>
      <c r="T1199" t="str">
        <f t="shared" si="578"/>
        <v>0.196072506130283-0.0450984097614513i</v>
      </c>
      <c r="U1199" t="str">
        <f t="shared" si="579"/>
        <v>0.0000500000000000001-0.00226426153210834i</v>
      </c>
      <c r="V1199" t="str">
        <f t="shared" si="580"/>
        <v>3.33333333333333E-06-0.00249068768531917i</v>
      </c>
      <c r="W1199" t="str">
        <f t="shared" si="581"/>
        <v>0.0000144732510680666-0.00118616904124846i</v>
      </c>
      <c r="X1199" t="str">
        <f t="shared" si="582"/>
        <v>0.0000456833737150645-0.00118458386384239i</v>
      </c>
      <c r="Y1199" t="str">
        <f t="shared" si="583"/>
        <v>0.009+0.21413095526868i</v>
      </c>
      <c r="Z1199" t="str">
        <f t="shared" si="584"/>
        <v>-0.0776119532126943-0.00630027352867137i</v>
      </c>
      <c r="AA1199" t="str">
        <f t="shared" si="585"/>
        <v>2.78769963137531-65.6258346155414i</v>
      </c>
      <c r="AB1199" t="str">
        <f t="shared" si="586"/>
        <v>0.478008164456511-0.109946103589122i</v>
      </c>
      <c r="AC1199" t="str">
        <f t="shared" si="587"/>
        <v>1.3985289166323-1.18274495932994i</v>
      </c>
      <c r="AD1199" t="str">
        <f t="shared" si="588"/>
        <v>0.23803322823982+0.122690703941784i</v>
      </c>
      <c r="AE1199" t="str">
        <f t="shared" si="589"/>
        <v>-0.017701238778957-0.0110219396207858i</v>
      </c>
      <c r="AF1199" t="str">
        <f t="shared" si="590"/>
        <v>-13.8442981006074-2.82748479144108i</v>
      </c>
      <c r="AG1199" t="str">
        <f t="shared" si="591"/>
        <v>1.03154918685789-0.0553103580703317i</v>
      </c>
      <c r="AH1199" t="str">
        <f t="shared" si="592"/>
        <v>0.196257699829492+0.20696646128544i</v>
      </c>
      <c r="AI1199">
        <f t="shared" si="593"/>
        <v>-10.896306935019286</v>
      </c>
      <c r="AJ1199">
        <f t="shared" si="594"/>
        <v>46.521294361854963</v>
      </c>
      <c r="AK1199"/>
      <c r="AL1199"/>
      <c r="AM1199"/>
      <c r="AN1199"/>
    </row>
    <row r="1200" spans="1:40" x14ac:dyDescent="0.3">
      <c r="A1200"/>
      <c r="B1200">
        <f t="shared" si="560"/>
        <v>106600</v>
      </c>
      <c r="C1200" s="186" t="str">
        <f t="shared" si="563"/>
        <v>-6.72555752063208E-06+0.0229739430685206i</v>
      </c>
      <c r="D1200" s="158" t="str">
        <f t="shared" si="564"/>
        <v>-5.95705751961362+0.176133563525325i</v>
      </c>
      <c r="E1200" t="str">
        <f t="shared" si="565"/>
        <v>2870</v>
      </c>
      <c r="F1200" t="str">
        <f t="shared" si="566"/>
        <v>0.777000777000777</v>
      </c>
      <c r="G1200" t="str">
        <f t="shared" si="561"/>
        <v>0.777000777000777</v>
      </c>
      <c r="H1200" t="str">
        <f t="shared" si="567"/>
        <v>7.8892355242739+3.00179332356691i</v>
      </c>
      <c r="I1200" t="str">
        <f t="shared" si="568"/>
        <v>418.61722109084i</v>
      </c>
      <c r="J1200" t="str">
        <f t="shared" si="562"/>
        <v>-148.893609549719+90.5371930024194i</v>
      </c>
      <c r="K1200" t="str">
        <f t="shared" si="569"/>
        <v>1.24810860295062-2.05258622275167i</v>
      </c>
      <c r="L1200" t="str">
        <f t="shared" si="570"/>
        <v>0.082411995417975-0.114347892320151i</v>
      </c>
      <c r="M1200" t="str">
        <f t="shared" si="571"/>
        <v>1.3305205983686-2.16693411507182i</v>
      </c>
      <c r="N1200" t="str">
        <f t="shared" si="572"/>
        <v>-1.33957510749069i</v>
      </c>
      <c r="O1200" t="str">
        <f t="shared" si="573"/>
        <v>0.22916641343692-0.973387258470368i</v>
      </c>
      <c r="P1200" t="str">
        <f t="shared" si="574"/>
        <v>0.77083358656308+0.973387258470368i</v>
      </c>
      <c r="Q1200" t="str">
        <f t="shared" si="575"/>
        <v>-0.77083358656308+0.366187849020322i</v>
      </c>
      <c r="R1200" t="str">
        <f t="shared" si="576"/>
        <v>-0.326443810101611-1.41785079707089i</v>
      </c>
      <c r="S1200" t="str">
        <f t="shared" si="577"/>
        <v>0.138274652589695i</v>
      </c>
      <c r="T1200" t="str">
        <f t="shared" si="578"/>
        <v>0.196052826388999-0.0451389044318566i</v>
      </c>
      <c r="U1200" t="str">
        <f t="shared" si="579"/>
        <v>0.0000499999999999999-0.00226213745937653i</v>
      </c>
      <c r="V1200" t="str">
        <f t="shared" si="580"/>
        <v>3.33333333333333E-06-0.00248835120531419i</v>
      </c>
      <c r="W1200" t="str">
        <f t="shared" si="581"/>
        <v>0.0000144732483860335-0.00118505655120985i</v>
      </c>
      <c r="X1200" t="str">
        <f t="shared" si="582"/>
        <v>0.0000456248872960069-0.00118347440030891i</v>
      </c>
      <c r="Y1200" t="str">
        <f t="shared" si="583"/>
        <v>0.009+0.21433201719851i</v>
      </c>
      <c r="Z1200" t="str">
        <f t="shared" si="584"/>
        <v>-0.0774661484629089-0.00628424724381677i</v>
      </c>
      <c r="AA1200" t="str">
        <f t="shared" si="585"/>
        <v>2.78240545020034-65.5638139513055i</v>
      </c>
      <c r="AB1200" t="str">
        <f t="shared" si="586"/>
        <v>0.477960186913948-0.110044826166054i</v>
      </c>
      <c r="AC1200" t="str">
        <f t="shared" si="587"/>
        <v>1.39747598588274-1.18212514262776i</v>
      </c>
      <c r="AD1200" t="str">
        <f t="shared" si="588"/>
        <v>0.238190785844094+0.122740206096756i</v>
      </c>
      <c r="AE1200" t="str">
        <f t="shared" si="589"/>
        <v>-0.0176803929768265-0.0110050608173027i</v>
      </c>
      <c r="AF1200" t="str">
        <f t="shared" si="590"/>
        <v>-13.8462930438875-2.82565976004158i</v>
      </c>
      <c r="AG1200" t="str">
        <f t="shared" si="591"/>
        <v>1.03153041494689-0.0552961637255343i</v>
      </c>
      <c r="AH1200" t="str">
        <f t="shared" si="592"/>
        <v>0.19610041218638+0.206665425884119i</v>
      </c>
      <c r="AI1200">
        <f t="shared" si="593"/>
        <v>-10.906260172569556</v>
      </c>
      <c r="AJ1200">
        <f t="shared" si="594"/>
        <v>46.50258998682056</v>
      </c>
      <c r="AK1200"/>
      <c r="AL1200"/>
      <c r="AM1200"/>
      <c r="AN1200"/>
    </row>
    <row r="1201" spans="1:40" x14ac:dyDescent="0.3">
      <c r="A1201"/>
      <c r="B1201">
        <f t="shared" si="560"/>
        <v>106700</v>
      </c>
      <c r="C1201" s="186" t="str">
        <f t="shared" si="563"/>
        <v>-6.71295694832583E-06+0.0229524117291239i</v>
      </c>
      <c r="D1201" s="158" t="str">
        <f t="shared" si="564"/>
        <v>-5.95705742300923+0.175968489923283i</v>
      </c>
      <c r="E1201" t="str">
        <f t="shared" si="565"/>
        <v>2870</v>
      </c>
      <c r="F1201" t="str">
        <f t="shared" si="566"/>
        <v>0.777000777000777</v>
      </c>
      <c r="G1201" t="str">
        <f t="shared" si="561"/>
        <v>0.777000777000777</v>
      </c>
      <c r="H1201" t="str">
        <f t="shared" si="567"/>
        <v>7.89122605360106+2.999804770429i</v>
      </c>
      <c r="I1201" t="str">
        <f t="shared" si="568"/>
        <v>419.009920172539i</v>
      </c>
      <c r="J1201" t="str">
        <f t="shared" si="562"/>
        <v>-149.174967741316+90.6221247031721i</v>
      </c>
      <c r="K1201" t="str">
        <f t="shared" si="569"/>
        <v>1.24637766576856-2.05168824603837i</v>
      </c>
      <c r="L1201" t="str">
        <f t="shared" si="570"/>
        <v>0.0823103118328705-0.114313940644549i</v>
      </c>
      <c r="M1201" t="str">
        <f t="shared" si="571"/>
        <v>1.32868797760143-2.16600218668292i</v>
      </c>
      <c r="N1201" t="str">
        <f t="shared" si="572"/>
        <v>-1.34083174455212i</v>
      </c>
      <c r="O1201" t="str">
        <f t="shared" si="573"/>
        <v>0.227943038312211-0.973674468847262i</v>
      </c>
      <c r="P1201" t="str">
        <f t="shared" si="574"/>
        <v>0.772056961687789+0.973674468847262i</v>
      </c>
      <c r="Q1201" t="str">
        <f t="shared" si="575"/>
        <v>-0.772056961687789+0.367157275704858i</v>
      </c>
      <c r="R1201" t="str">
        <f t="shared" si="576"/>
        <v>-0.326430407484402-1.41637964843412i</v>
      </c>
      <c r="S1201" t="str">
        <f t="shared" si="577"/>
        <v>0.138404366147471i</v>
      </c>
      <c r="T1201" t="str">
        <f t="shared" si="578"/>
        <v>0.196033127465702-0.0451793936391393i</v>
      </c>
      <c r="U1201" t="str">
        <f t="shared" si="579"/>
        <v>0.0000499999999999999-0.00226001736803691i</v>
      </c>
      <c r="V1201" t="str">
        <f t="shared" si="580"/>
        <v>3.33333333333333E-06-0.0024860191048406i</v>
      </c>
      <c r="W1201" t="str">
        <f t="shared" si="581"/>
        <v>0.0000144732457014845-0.0011839461466623i</v>
      </c>
      <c r="X1201" t="str">
        <f t="shared" si="582"/>
        <v>0.000045566565079965-0.00118236701227516i</v>
      </c>
      <c r="Y1201" t="str">
        <f t="shared" si="583"/>
        <v>0.009+0.21453307912834i</v>
      </c>
      <c r="Z1201" t="str">
        <f t="shared" si="584"/>
        <v>-0.0773207544833241-0.00626827972307445i</v>
      </c>
      <c r="AA1201" t="str">
        <f t="shared" si="585"/>
        <v>2.77712639710292-65.5019108195565i</v>
      </c>
      <c r="AB1201" t="str">
        <f t="shared" si="586"/>
        <v>0.477912162607263-0.110143535424356i</v>
      </c>
      <c r="AC1201" t="str">
        <f t="shared" si="587"/>
        <v>1.39642500622763-1.18150518057855i</v>
      </c>
      <c r="AD1201" t="str">
        <f t="shared" si="588"/>
        <v>0.238348425665464+0.122789525765754i</v>
      </c>
      <c r="AE1201" t="str">
        <f t="shared" si="589"/>
        <v>-0.0176596010078028-0.0109882133784832i</v>
      </c>
      <c r="AF1201" t="str">
        <f t="shared" si="590"/>
        <v>-13.8482834766103-2.82383628050572i</v>
      </c>
      <c r="AG1201" t="str">
        <f t="shared" si="591"/>
        <v>1.03151163762069-0.0552820165448373i</v>
      </c>
      <c r="AH1201" t="str">
        <f t="shared" si="592"/>
        <v>0.195943473920479+0.20636496806758i</v>
      </c>
      <c r="AI1201">
        <f t="shared" si="593"/>
        <v>-10.916203772477395</v>
      </c>
      <c r="AJ1201">
        <f t="shared" si="594"/>
        <v>46.483871734530723</v>
      </c>
      <c r="AK1201"/>
      <c r="AL1201"/>
      <c r="AM1201"/>
      <c r="AN1201"/>
    </row>
    <row r="1202" spans="1:40" x14ac:dyDescent="0.3">
      <c r="A1202"/>
      <c r="B1202">
        <f t="shared" ref="B1202:B1265" si="595">B1201+100</f>
        <v>106800</v>
      </c>
      <c r="C1202" s="186" t="str">
        <f t="shared" si="563"/>
        <v>-6.70039175430836E-06+0.0229309207105772i</v>
      </c>
      <c r="D1202" s="158" t="str">
        <f t="shared" si="564"/>
        <v>-5.95705732667607+0.175803725447759i</v>
      </c>
      <c r="E1202" t="str">
        <f t="shared" si="565"/>
        <v>2870</v>
      </c>
      <c r="F1202" t="str">
        <f t="shared" si="566"/>
        <v>0.777000777000777</v>
      </c>
      <c r="G1202" t="str">
        <f t="shared" si="561"/>
        <v>0.777000777000777</v>
      </c>
      <c r="H1202" t="str">
        <f t="shared" si="567"/>
        <v>7.89321208476377+2.99781807916477i</v>
      </c>
      <c r="I1202" t="str">
        <f t="shared" si="568"/>
        <v>419.402619254237i</v>
      </c>
      <c r="J1202" t="str">
        <f t="shared" si="562"/>
        <v>-149.456589747438+90.7070564039249i</v>
      </c>
      <c r="K1202" t="str">
        <f t="shared" si="569"/>
        <v>1.24464990647671-2.05079006889068i</v>
      </c>
      <c r="L1202" t="str">
        <f t="shared" si="570"/>
        <v>0.0822087838710491-0.114279940599201i</v>
      </c>
      <c r="M1202" t="str">
        <f t="shared" si="571"/>
        <v>1.32685869034776-2.16507000948988i</v>
      </c>
      <c r="N1202" t="str">
        <f t="shared" si="572"/>
        <v>-1.34208838161356i</v>
      </c>
      <c r="O1202" t="str">
        <f t="shared" si="573"/>
        <v>0.226719303234321-0.973960141659269i</v>
      </c>
      <c r="P1202" t="str">
        <f t="shared" si="574"/>
        <v>0.773280696765679+0.973960141659269i</v>
      </c>
      <c r="Q1202" t="str">
        <f t="shared" si="575"/>
        <v>-0.773280696765679+0.368128239954291i</v>
      </c>
      <c r="R1202" t="str">
        <f t="shared" si="576"/>
        <v>-0.326416990484739-1.41491111627882i</v>
      </c>
      <c r="S1202" t="str">
        <f t="shared" si="577"/>
        <v>0.138534079705248i</v>
      </c>
      <c r="T1202" t="str">
        <f t="shared" si="578"/>
        <v>0.196013409358411-0.04521987737696i</v>
      </c>
      <c r="U1202" t="str">
        <f t="shared" si="579"/>
        <v>0.0000499999999999999-0.00225790124690579i</v>
      </c>
      <c r="V1202" t="str">
        <f t="shared" si="580"/>
        <v>3.33333333333333E-06-0.00248369137159637i</v>
      </c>
      <c r="W1202" t="str">
        <f t="shared" si="581"/>
        <v>0.0000144732430144197-0.00118283782174769i</v>
      </c>
      <c r="X1202" t="str">
        <f t="shared" si="582"/>
        <v>0.0000455084064529331-0.00118126169392725i</v>
      </c>
      <c r="Y1202" t="str">
        <f t="shared" si="583"/>
        <v>0.009+0.21473414105817i</v>
      </c>
      <c r="Z1202" t="str">
        <f t="shared" si="584"/>
        <v>-0.0771757697315432-0.00625237069243552i</v>
      </c>
      <c r="AA1202" t="str">
        <f t="shared" si="585"/>
        <v>2.77186241427572-65.4401248853874i</v>
      </c>
      <c r="AB1202" t="str">
        <f t="shared" si="586"/>
        <v>0.477864091531625-0.110242231348573i</v>
      </c>
      <c r="AC1202" t="str">
        <f t="shared" si="587"/>
        <v>1.39537597378183-1.18088507589543i</v>
      </c>
      <c r="AD1202" t="str">
        <f t="shared" si="588"/>
        <v>0.23850614752076+0.122838662832535i</v>
      </c>
      <c r="AE1202" t="str">
        <f t="shared" si="589"/>
        <v>-0.0176388626652275-0.0109713972036189i</v>
      </c>
      <c r="AF1202" t="str">
        <f t="shared" si="590"/>
        <v>-13.8502694114398-2.82201435371701i</v>
      </c>
      <c r="AG1202" t="str">
        <f t="shared" si="591"/>
        <v>1.03149285485789-0.0552679163499401i</v>
      </c>
      <c r="AH1202" t="str">
        <f t="shared" si="592"/>
        <v>0.19578688378676+0.206065085985865i</v>
      </c>
      <c r="AI1202">
        <f t="shared" si="593"/>
        <v>-10.926137756850169</v>
      </c>
      <c r="AJ1202">
        <f t="shared" si="594"/>
        <v>46.465139616609328</v>
      </c>
      <c r="AK1202"/>
      <c r="AL1202"/>
      <c r="AM1202"/>
      <c r="AN1202"/>
    </row>
    <row r="1203" spans="1:40" x14ac:dyDescent="0.3">
      <c r="A1203"/>
      <c r="B1203">
        <f t="shared" si="595"/>
        <v>106900</v>
      </c>
      <c r="C1203" s="186" t="str">
        <f t="shared" si="563"/>
        <v>-0.0000066878618062626+0.0229094698997255i</v>
      </c>
      <c r="D1203" s="158" t="str">
        <f t="shared" si="564"/>
        <v>-5.95705723061314+0.175639269231229i</v>
      </c>
      <c r="E1203" t="str">
        <f t="shared" si="565"/>
        <v>2870</v>
      </c>
      <c r="F1203" t="str">
        <f t="shared" si="566"/>
        <v>0.777000777000777</v>
      </c>
      <c r="G1203" t="str">
        <f t="shared" si="561"/>
        <v>0.777000777000777</v>
      </c>
      <c r="H1203" t="str">
        <f t="shared" si="567"/>
        <v>7.89519363038677+2.99583324977025i</v>
      </c>
      <c r="I1203" t="str">
        <f t="shared" si="568"/>
        <v>419.795318335936i</v>
      </c>
      <c r="J1203" t="str">
        <f t="shared" si="562"/>
        <v>-149.738475568085+90.7919881046776i</v>
      </c>
      <c r="K1203" t="str">
        <f t="shared" si="569"/>
        <v>1.24292531860108-2.04989169570474i</v>
      </c>
      <c r="L1203" t="str">
        <f t="shared" si="570"/>
        <v>0.0821074113088541-0.114245892480588i</v>
      </c>
      <c r="M1203" t="str">
        <f t="shared" si="571"/>
        <v>1.32503272990993-2.16413758818533i</v>
      </c>
      <c r="N1203" t="str">
        <f t="shared" si="572"/>
        <v>-1.343345018675i</v>
      </c>
      <c r="O1203" t="str">
        <f t="shared" si="573"/>
        <v>0.225495210135705-0.974244276455271i</v>
      </c>
      <c r="P1203" t="str">
        <f t="shared" si="574"/>
        <v>0.774504789864295+0.974244276455271i</v>
      </c>
      <c r="Q1203" t="str">
        <f t="shared" si="575"/>
        <v>-0.774504789864295+0.369100742219729i</v>
      </c>
      <c r="R1203" t="str">
        <f t="shared" si="576"/>
        <v>-0.326403559097232-1.41344519324797i</v>
      </c>
      <c r="S1203" t="str">
        <f t="shared" si="577"/>
        <v>0.138663793263024i</v>
      </c>
      <c r="T1203" t="str">
        <f t="shared" si="578"/>
        <v>0.195993672065152-0.0452603556389738i</v>
      </c>
      <c r="U1203" t="str">
        <f t="shared" si="579"/>
        <v>0.0000499999999999999-0.00225578908484133i</v>
      </c>
      <c r="V1203" t="str">
        <f t="shared" si="580"/>
        <v>3.33333333333333E-06-0.00248136799332546i</v>
      </c>
      <c r="W1203" t="str">
        <f t="shared" si="581"/>
        <v>0.0000144732403248391-0.00118173157062982i</v>
      </c>
      <c r="X1203" t="str">
        <f t="shared" si="582"/>
        <v>0.0000454504108037711-0.00118015843947291i</v>
      </c>
      <c r="Y1203" t="str">
        <f t="shared" si="583"/>
        <v>0.009+0.214935202987999i</v>
      </c>
      <c r="Z1203" t="str">
        <f t="shared" si="584"/>
        <v>-0.0770311926724018-0.00623651987943351i</v>
      </c>
      <c r="AA1203" t="str">
        <f t="shared" si="585"/>
        <v>2.76661344418826-65.3784558151664i</v>
      </c>
      <c r="AB1203" t="str">
        <f t="shared" si="586"/>
        <v>0.477815973682222-0.110340913923236i</v>
      </c>
      <c r="AC1203" t="str">
        <f t="shared" si="587"/>
        <v>1.39432888466673-1.18026483127753i</v>
      </c>
      <c r="AD1203" t="str">
        <f t="shared" si="588"/>
        <v>0.23866395122665+0.122887617180985i</v>
      </c>
      <c r="AE1203" t="str">
        <f t="shared" si="589"/>
        <v>-0.0176181777434114-0.01095461219245i</v>
      </c>
      <c r="AF1203" t="str">
        <f t="shared" si="590"/>
        <v>-13.8522508609999-2.82019398053902i</v>
      </c>
      <c r="AG1203" t="str">
        <f t="shared" si="591"/>
        <v>1.03147406663726-0.0552538629631812i</v>
      </c>
      <c r="AH1203" t="str">
        <f t="shared" si="592"/>
        <v>0.195630640545416+0.20576577779687i</v>
      </c>
      <c r="AI1203">
        <f t="shared" si="593"/>
        <v>-10.936062147731899</v>
      </c>
      <c r="AJ1203">
        <f t="shared" si="594"/>
        <v>46.446393644673911</v>
      </c>
      <c r="AK1203"/>
      <c r="AL1203"/>
      <c r="AM1203"/>
      <c r="AN1203"/>
    </row>
    <row r="1204" spans="1:40" x14ac:dyDescent="0.3">
      <c r="A1204"/>
      <c r="B1204">
        <f t="shared" si="595"/>
        <v>107000</v>
      </c>
      <c r="C1204" s="186" t="str">
        <f t="shared" si="563"/>
        <v>-6.67536697248955E-06+0.0228880591838372i</v>
      </c>
      <c r="D1204" s="158" t="str">
        <f t="shared" si="564"/>
        <v>-5.95705713481941+0.175475120409419i</v>
      </c>
      <c r="E1204" t="str">
        <f t="shared" si="565"/>
        <v>2870</v>
      </c>
      <c r="F1204" t="str">
        <f t="shared" si="566"/>
        <v>0.777000777000777</v>
      </c>
      <c r="G1204" t="str">
        <f t="shared" si="561"/>
        <v>0.777000777000777</v>
      </c>
      <c r="H1204" t="str">
        <f t="shared" si="567"/>
        <v>7.89717070305448+2.99385028222482i</v>
      </c>
      <c r="I1204" t="str">
        <f t="shared" si="568"/>
        <v>420.188017417635i</v>
      </c>
      <c r="J1204" t="str">
        <f t="shared" si="562"/>
        <v>-150.020625203258+90.8769198054304i</v>
      </c>
      <c r="K1204" t="str">
        <f t="shared" si="569"/>
        <v>1.24120389567886-2.04899313085361i</v>
      </c>
      <c r="L1204" t="str">
        <f t="shared" si="570"/>
        <v>0.0820061939226574-0.114211796584066i</v>
      </c>
      <c r="M1204" t="str">
        <f t="shared" si="571"/>
        <v>1.32321008960152-2.16320492743768i</v>
      </c>
      <c r="N1204" t="str">
        <f t="shared" si="572"/>
        <v>-1.34460165573643i</v>
      </c>
      <c r="O1204" t="str">
        <f t="shared" si="573"/>
        <v>0.224270760949383-0.974526872786577i</v>
      </c>
      <c r="P1204" t="str">
        <f t="shared" si="574"/>
        <v>0.775729239050617+0.974526872786577i</v>
      </c>
      <c r="Q1204" t="str">
        <f t="shared" si="575"/>
        <v>-0.775729239050617+0.370074782949853i</v>
      </c>
      <c r="R1204" t="str">
        <f t="shared" si="576"/>
        <v>-0.326390113316483-1.41198187201202i</v>
      </c>
      <c r="S1204" t="str">
        <f t="shared" si="577"/>
        <v>0.138793506820801i</v>
      </c>
      <c r="T1204" t="str">
        <f t="shared" si="578"/>
        <v>0.195973915583948-0.0453008284188333i</v>
      </c>
      <c r="U1204" t="str">
        <f t="shared" si="579"/>
        <v>0.00005-0.00225368087074335i</v>
      </c>
      <c r="V1204" t="str">
        <f t="shared" si="580"/>
        <v>3.33333333333333E-06-0.00247904895781769i</v>
      </c>
      <c r="W1204" t="str">
        <f t="shared" si="581"/>
        <v>0.0000144732376327426-0.0011806273874943i</v>
      </c>
      <c r="X1204" t="str">
        <f t="shared" si="582"/>
        <v>0.0000453925775241892-0.00117905724314149i</v>
      </c>
      <c r="Y1204" t="str">
        <f t="shared" si="583"/>
        <v>0.009+0.215136264917829i</v>
      </c>
      <c r="Z1204" t="str">
        <f t="shared" si="584"/>
        <v>-0.0768870217779329-0.00622072701313424i</v>
      </c>
      <c r="AA1204" t="str">
        <f t="shared" si="585"/>
        <v>2.76137942958526-65.3169032765294i</v>
      </c>
      <c r="AB1204" t="str">
        <f t="shared" si="586"/>
        <v>0.477767809054234-0.110439583132871i</v>
      </c>
      <c r="AC1204" t="str">
        <f t="shared" si="587"/>
        <v>1.39328373501018-1.17964444941002i</v>
      </c>
      <c r="AD1204" t="str">
        <f t="shared" si="588"/>
        <v>0.238821836599634+0.122936388695115i</v>
      </c>
      <c r="AE1204" t="str">
        <f t="shared" si="589"/>
        <v>-0.0175975460376291-0.0109378582451634i</v>
      </c>
      <c r="AF1204" t="str">
        <f t="shared" si="590"/>
        <v>-13.8542278378739-2.8183751618154i</v>
      </c>
      <c r="AG1204" t="str">
        <f t="shared" si="591"/>
        <v>1.03145527293768-0.0552398562075326i</v>
      </c>
      <c r="AH1204" t="str">
        <f t="shared" si="592"/>
        <v>0.19547474296184+0.205467041666323i</v>
      </c>
      <c r="AI1204">
        <f t="shared" si="593"/>
        <v>-10.945976967103014</v>
      </c>
      <c r="AJ1204">
        <f t="shared" si="594"/>
        <v>46.427633830337548</v>
      </c>
      <c r="AK1204"/>
      <c r="AL1204"/>
      <c r="AM1204"/>
      <c r="AN1204"/>
    </row>
    <row r="1205" spans="1:40" x14ac:dyDescent="0.3">
      <c r="A1205"/>
      <c r="B1205">
        <f t="shared" si="595"/>
        <v>107100</v>
      </c>
      <c r="C1205" s="186" t="str">
        <f t="shared" si="563"/>
        <v>-6.66290712190473E-06+0.0228666884506015i</v>
      </c>
      <c r="D1205" s="158" t="str">
        <f t="shared" si="564"/>
        <v>-5.9570570392939+0.175311278121278i</v>
      </c>
      <c r="E1205" t="str">
        <f t="shared" si="565"/>
        <v>2870</v>
      </c>
      <c r="F1205" t="str">
        <f t="shared" si="566"/>
        <v>0.777000777000777</v>
      </c>
      <c r="G1205" t="str">
        <f t="shared" si="561"/>
        <v>0.777000777000777</v>
      </c>
      <c r="H1205" t="str">
        <f t="shared" si="567"/>
        <v>7.89914331531113+2.99186917649132i</v>
      </c>
      <c r="I1205" t="str">
        <f t="shared" si="568"/>
        <v>420.580716499334i</v>
      </c>
      <c r="J1205" t="str">
        <f t="shared" si="562"/>
        <v>-150.303038652957+90.9618515061831i</v>
      </c>
      <c r="K1205" t="str">
        <f t="shared" si="569"/>
        <v>1.23948563125839-2.04809437868743i</v>
      </c>
      <c r="L1205" t="str">
        <f t="shared" si="570"/>
        <v>0.0819051314888578-0.114177653203867i</v>
      </c>
      <c r="M1205" t="str">
        <f t="shared" si="571"/>
        <v>1.32139076274725-2.1622720318913i</v>
      </c>
      <c r="N1205" t="str">
        <f t="shared" si="572"/>
        <v>-1.34585829279787i</v>
      </c>
      <c r="O1205" t="str">
        <f t="shared" si="573"/>
        <v>0.223045957608907-0.974807930206933i</v>
      </c>
      <c r="P1205" t="str">
        <f t="shared" si="574"/>
        <v>0.776954042391093+0.974807930206933i</v>
      </c>
      <c r="Q1205" t="str">
        <f t="shared" si="575"/>
        <v>-0.776954042391093+0.371050362590937i</v>
      </c>
      <c r="R1205" t="str">
        <f t="shared" si="576"/>
        <v>-0.326376653137093-1.41052114526875i</v>
      </c>
      <c r="S1205" t="str">
        <f t="shared" si="577"/>
        <v>0.138923220378577i</v>
      </c>
      <c r="T1205" t="str">
        <f t="shared" si="578"/>
        <v>0.195954139912813-0.0453412957101868i</v>
      </c>
      <c r="U1205" t="str">
        <f t="shared" si="579"/>
        <v>0.00005-0.00225157659355311i</v>
      </c>
      <c r="V1205" t="str">
        <f t="shared" si="580"/>
        <v>3.33333333333333E-06-0.00247673425290843i</v>
      </c>
      <c r="W1205" t="str">
        <f t="shared" si="581"/>
        <v>0.0000144732349381301-0.00117952526654847i</v>
      </c>
      <c r="X1205" t="str">
        <f t="shared" si="582"/>
        <v>0.0000453349060087329-0.00117795809918379i</v>
      </c>
      <c r="Y1205" t="str">
        <f t="shared" si="583"/>
        <v>0.009+0.215337326847659i</v>
      </c>
      <c r="Z1205" t="str">
        <f t="shared" si="584"/>
        <v>-0.0767432555273248-0.00620499182412621i</v>
      </c>
      <c r="AA1205" t="str">
        <f t="shared" si="585"/>
        <v>2.75616031348527-65.2554669383774i</v>
      </c>
      <c r="AB1205" t="str">
        <f t="shared" si="586"/>
        <v>0.477719597642819-0.110538238961994i</v>
      </c>
      <c r="AC1205" t="str">
        <f t="shared" si="587"/>
        <v>1.39224052094652-1.17902393296416i</v>
      </c>
      <c r="AD1205" t="str">
        <f t="shared" si="588"/>
        <v>0.238979803456041+0.122984977259059i</v>
      </c>
      <c r="AE1205" t="str">
        <f t="shared" si="589"/>
        <v>-0.017576967344114-0.0109211352623902i</v>
      </c>
      <c r="AF1205" t="str">
        <f t="shared" si="590"/>
        <v>-13.856200354605-2.81655789837004i</v>
      </c>
      <c r="AG1205" t="str">
        <f t="shared" si="591"/>
        <v>1.03143647373819-0.0552258959065993i</v>
      </c>
      <c r="AH1205" t="str">
        <f t="shared" si="592"/>
        <v>0.195319189806598+0.205168875767731i</v>
      </c>
      <c r="AI1205">
        <f t="shared" si="593"/>
        <v>-10.955882236880875</v>
      </c>
      <c r="AJ1205">
        <f t="shared" si="594"/>
        <v>46.40886018520704</v>
      </c>
      <c r="AK1205"/>
      <c r="AL1205"/>
      <c r="AM1205"/>
      <c r="AN1205"/>
    </row>
    <row r="1206" spans="1:40" x14ac:dyDescent="0.3">
      <c r="A1206"/>
      <c r="B1206">
        <f t="shared" si="595"/>
        <v>107200</v>
      </c>
      <c r="C1206" s="186" t="str">
        <f t="shared" si="563"/>
        <v>-6.65048212403474E-06+0.0228453575881265i</v>
      </c>
      <c r="D1206" s="158" t="str">
        <f t="shared" si="564"/>
        <v>-5.95705694403558+0.17514774150897i</v>
      </c>
      <c r="E1206" t="str">
        <f t="shared" si="565"/>
        <v>2870</v>
      </c>
      <c r="F1206" t="str">
        <f t="shared" si="566"/>
        <v>0.777000777000777</v>
      </c>
      <c r="G1206" t="str">
        <f t="shared" si="561"/>
        <v>0.777000777000777</v>
      </c>
      <c r="H1206" t="str">
        <f t="shared" si="567"/>
        <v>7.9011114796609+2.98988993251623i</v>
      </c>
      <c r="I1206" t="str">
        <f t="shared" si="568"/>
        <v>420.973415581032i</v>
      </c>
      <c r="J1206" t="str">
        <f t="shared" si="562"/>
        <v>-150.585715917182+91.0467832069359i</v>
      </c>
      <c r="K1206" t="str">
        <f t="shared" si="569"/>
        <v>1.2377705188992-2.04719544353346i</v>
      </c>
      <c r="L1206" t="str">
        <f t="shared" si="570"/>
        <v>0.0818042237838862-0.114143462633101i</v>
      </c>
      <c r="M1206" t="str">
        <f t="shared" si="571"/>
        <v>1.31957474268309-2.16133890616656i</v>
      </c>
      <c r="N1206" t="str">
        <f t="shared" si="572"/>
        <v>-1.3471149298593i</v>
      </c>
      <c r="O1206" t="str">
        <f t="shared" si="573"/>
        <v>0.221820802048429-0.975087448272508i</v>
      </c>
      <c r="P1206" t="str">
        <f t="shared" si="574"/>
        <v>0.778179197951571+0.975087448272508i</v>
      </c>
      <c r="Q1206" t="str">
        <f t="shared" si="575"/>
        <v>-0.778179197951571+0.372027481586792i</v>
      </c>
      <c r="R1206" t="str">
        <f t="shared" si="576"/>
        <v>-0.326363178553654-1.40906300574321i</v>
      </c>
      <c r="S1206" t="str">
        <f t="shared" si="577"/>
        <v>0.139052933936354i</v>
      </c>
      <c r="T1206" t="str">
        <f t="shared" si="578"/>
        <v>0.195934345049771-0.0453817575066798i</v>
      </c>
      <c r="U1206" t="str">
        <f t="shared" si="579"/>
        <v>0.00005-0.00224947624225316i</v>
      </c>
      <c r="V1206" t="str">
        <f t="shared" si="580"/>
        <v>3.33333333333333E-06-0.00247442386647847i</v>
      </c>
      <c r="W1206" t="str">
        <f t="shared" si="581"/>
        <v>0.0000144732322410017-0.00117842520202127i</v>
      </c>
      <c r="X1206" t="str">
        <f t="shared" si="582"/>
        <v>0.000045277395654766-0.00117686100187201i</v>
      </c>
      <c r="Y1206" t="str">
        <f t="shared" si="583"/>
        <v>0.009+0.215538388777489i</v>
      </c>
      <c r="Z1206" t="str">
        <f t="shared" si="584"/>
        <v>-0.0765998924068802-0.00618931404451009i</v>
      </c>
      <c r="AA1206" t="str">
        <f t="shared" si="585"/>
        <v>2.75095603917885-65.1941464708669i</v>
      </c>
      <c r="AB1206" t="str">
        <f t="shared" si="586"/>
        <v>0.477671339443161-0.110636881395112i</v>
      </c>
      <c r="AC1206" t="str">
        <f t="shared" si="587"/>
        <v>1.3911992386166-1.17840328459741i</v>
      </c>
      <c r="AD1206" t="str">
        <f t="shared" si="588"/>
        <v>0.23913785161204+0.123033382757087i</v>
      </c>
      <c r="AE1206" t="str">
        <f t="shared" si="589"/>
        <v>-0.0175564414600527-0.0109044431452037i</v>
      </c>
      <c r="AF1206" t="str">
        <f t="shared" si="590"/>
        <v>-13.8581684236965-2.81474219100726i</v>
      </c>
      <c r="AG1206" t="str">
        <f t="shared" si="591"/>
        <v>1.03141766901796-0.0552119818846154i</v>
      </c>
      <c r="AH1206" t="str">
        <f t="shared" si="592"/>
        <v>0.195163979855405+0.20487127828236i</v>
      </c>
      <c r="AI1206">
        <f t="shared" si="593"/>
        <v>-10.965777978919508</v>
      </c>
      <c r="AJ1206">
        <f t="shared" si="594"/>
        <v>46.390072720885399</v>
      </c>
      <c r="AK1206"/>
      <c r="AL1206"/>
      <c r="AM1206"/>
      <c r="AN1206"/>
    </row>
    <row r="1207" spans="1:40" x14ac:dyDescent="0.3">
      <c r="A1207"/>
      <c r="B1207">
        <f t="shared" si="595"/>
        <v>107300</v>
      </c>
      <c r="C1207" s="186" t="str">
        <f t="shared" si="563"/>
        <v>-6.63809184901396E-06+0.0228240664849378i</v>
      </c>
      <c r="D1207" s="158" t="str">
        <f t="shared" si="564"/>
        <v>-5.95705684904347+0.174984509717857i</v>
      </c>
      <c r="E1207" t="str">
        <f t="shared" si="565"/>
        <v>2870</v>
      </c>
      <c r="F1207" t="str">
        <f t="shared" si="566"/>
        <v>0.777000777000777</v>
      </c>
      <c r="G1207" t="str">
        <f t="shared" si="561"/>
        <v>0.777000777000777</v>
      </c>
      <c r="H1207" t="str">
        <f t="shared" si="567"/>
        <v>7.90307520856803+2.9879125502298i</v>
      </c>
      <c r="I1207" t="str">
        <f t="shared" si="568"/>
        <v>421.366114662731i</v>
      </c>
      <c r="J1207" t="str">
        <f t="shared" si="562"/>
        <v>-150.868656995932+91.1317149076885i</v>
      </c>
      <c r="K1207" t="str">
        <f t="shared" si="569"/>
        <v>1.23605855217202-2.04629632969626i</v>
      </c>
      <c r="L1207" t="str">
        <f t="shared" si="570"/>
        <v>0.0817034705842071-0.114109225163762i</v>
      </c>
      <c r="M1207" t="str">
        <f t="shared" si="571"/>
        <v>1.31776202275623-2.16040555486002i</v>
      </c>
      <c r="N1207" t="str">
        <f t="shared" si="572"/>
        <v>-1.34837156692074i</v>
      </c>
      <c r="O1207" t="str">
        <f t="shared" si="573"/>
        <v>0.220595296202617-0.975365426541909i</v>
      </c>
      <c r="P1207" t="str">
        <f t="shared" si="574"/>
        <v>0.779404703797383+0.975365426541909i</v>
      </c>
      <c r="Q1207" t="str">
        <f t="shared" si="575"/>
        <v>-0.779404703797383+0.373006140378831i</v>
      </c>
      <c r="R1207" t="str">
        <f t="shared" si="576"/>
        <v>-0.32634968956075-1.40760744618754i</v>
      </c>
      <c r="S1207" t="str">
        <f t="shared" si="577"/>
        <v>0.13918264749413i</v>
      </c>
      <c r="T1207" t="str">
        <f t="shared" si="578"/>
        <v>0.195914530992833-0.0454222138019526i</v>
      </c>
      <c r="U1207" t="str">
        <f t="shared" si="579"/>
        <v>0.00005-0.00224737980586709i</v>
      </c>
      <c r="V1207" t="str">
        <f t="shared" si="580"/>
        <v>3.33333333333333E-06-0.00247211778645379i</v>
      </c>
      <c r="W1207" t="str">
        <f t="shared" si="581"/>
        <v>0.0000144732295413574-0.00117732718816316i</v>
      </c>
      <c r="X1207" t="str">
        <f t="shared" si="582"/>
        <v>0.0000452200458624554-0.0011757659454996i</v>
      </c>
      <c r="Y1207" t="str">
        <f t="shared" si="583"/>
        <v>0.009+0.215739450707318i</v>
      </c>
      <c r="Z1207" t="str">
        <f t="shared" si="584"/>
        <v>-0.0764569309099768-0.00617369340788904i</v>
      </c>
      <c r="AA1207" t="str">
        <f t="shared" si="585"/>
        <v>2.74576655022724-65.132941545407i</v>
      </c>
      <c r="AB1207" t="str">
        <f t="shared" si="586"/>
        <v>0.477623034450409-0.110735510416721i</v>
      </c>
      <c r="AC1207" t="str">
        <f t="shared" si="587"/>
        <v>1.3901598841678-1.17778250695344i</v>
      </c>
      <c r="AD1207" t="str">
        <f t="shared" si="588"/>
        <v>0.239295980883622+0.123081605073579i</v>
      </c>
      <c r="AE1207" t="str">
        <f t="shared" si="589"/>
        <v>-0.017535968183579-0.0108877817951152i</v>
      </c>
      <c r="AF1207" t="str">
        <f t="shared" si="590"/>
        <v>-13.8601320576115-2.81292804051194i</v>
      </c>
      <c r="AG1207" t="str">
        <f t="shared" si="591"/>
        <v>1.03139885875632-0.0551981139664398i</v>
      </c>
      <c r="AH1207" t="str">
        <f t="shared" si="592"/>
        <v>0.195009111889086+0.204574247399152i</v>
      </c>
      <c r="AI1207">
        <f t="shared" si="593"/>
        <v>-10.975664215011108</v>
      </c>
      <c r="AJ1207">
        <f t="shared" si="594"/>
        <v>46.371271448967633</v>
      </c>
      <c r="AK1207"/>
      <c r="AL1207"/>
      <c r="AM1207"/>
      <c r="AN1207"/>
    </row>
    <row r="1208" spans="1:40" x14ac:dyDescent="0.3">
      <c r="A1208"/>
      <c r="B1208">
        <f t="shared" si="595"/>
        <v>107400</v>
      </c>
      <c r="C1208" s="186" t="str">
        <f t="shared" si="563"/>
        <v>-6.62573616758101E-06+0.0228028150299759i</v>
      </c>
      <c r="D1208" s="158" t="str">
        <f t="shared" si="564"/>
        <v>-5.95705675431658+0.174821581896482i</v>
      </c>
      <c r="E1208" t="str">
        <f t="shared" si="565"/>
        <v>2870</v>
      </c>
      <c r="F1208" t="str">
        <f t="shared" si="566"/>
        <v>0.777000777000777</v>
      </c>
      <c r="G1208" t="str">
        <f t="shared" si="561"/>
        <v>0.777000777000777</v>
      </c>
      <c r="H1208" t="str">
        <f t="shared" si="567"/>
        <v>7.90503451445705+2.98593702954612i</v>
      </c>
      <c r="I1208" t="str">
        <f t="shared" si="568"/>
        <v>421.75881374443i</v>
      </c>
      <c r="J1208" t="str">
        <f t="shared" si="562"/>
        <v>-151.151861889207+91.2166466084412i</v>
      </c>
      <c r="K1208" t="str">
        <f t="shared" si="569"/>
        <v>1.23434972465874-2.0453970414577i</v>
      </c>
      <c r="L1208" t="str">
        <f t="shared" si="570"/>
        <v>0.0816028716663206-0.11407494108673i</v>
      </c>
      <c r="M1208" t="str">
        <f t="shared" si="571"/>
        <v>1.31595259632506-2.15947198254443i</v>
      </c>
      <c r="N1208" t="str">
        <f t="shared" si="572"/>
        <v>-1.34962820398217i</v>
      </c>
      <c r="O1208" t="str">
        <f t="shared" si="573"/>
        <v>0.219369442006731-0.975641864576165i</v>
      </c>
      <c r="P1208" t="str">
        <f t="shared" si="574"/>
        <v>0.780630557993269+0.975641864576165i</v>
      </c>
      <c r="Q1208" t="str">
        <f t="shared" si="575"/>
        <v>-0.780630557993269+0.373986339406005i</v>
      </c>
      <c r="R1208" t="str">
        <f t="shared" si="576"/>
        <v>-0.32633618615296-1.40615445938089i</v>
      </c>
      <c r="S1208" t="str">
        <f t="shared" si="577"/>
        <v>0.139312361051907i</v>
      </c>
      <c r="T1208" t="str">
        <f t="shared" si="578"/>
        <v>0.19589469774002-0.0454626645896435i</v>
      </c>
      <c r="U1208" t="str">
        <f t="shared" si="579"/>
        <v>0.00005-0.00224528727345939i</v>
      </c>
      <c r="V1208" t="str">
        <f t="shared" si="580"/>
        <v>3.33333333333333E-06-0.00246981600080533i</v>
      </c>
      <c r="W1208" t="str">
        <f t="shared" si="581"/>
        <v>0.0000144732268391976-0.00117623121924603i</v>
      </c>
      <c r="X1208" t="str">
        <f t="shared" si="582"/>
        <v>0.0000451628560347568-0.00117467292438126i</v>
      </c>
      <c r="Y1208" t="str">
        <f t="shared" si="583"/>
        <v>0.009+0.215940512637148i</v>
      </c>
      <c r="Z1208" t="str">
        <f t="shared" si="584"/>
        <v>-0.0763143695370298-0.00615812964935889i</v>
      </c>
      <c r="AA1208" t="str">
        <f t="shared" si="585"/>
        <v>2.74059179046054-65.07185183465i</v>
      </c>
      <c r="AB1208" t="str">
        <f t="shared" si="586"/>
        <v>0.47757468265974-0.110834126011312i</v>
      </c>
      <c r="AC1208" t="str">
        <f t="shared" si="587"/>
        <v>1.38912245375397-1.17716160266226i</v>
      </c>
      <c r="AD1208" t="str">
        <f t="shared" si="588"/>
        <v>0.239454191086619+0.123129644093063i</v>
      </c>
      <c r="AE1208" t="str">
        <f t="shared" si="589"/>
        <v>-0.0175155473137703-0.0108711511140747i</v>
      </c>
      <c r="AF1208" t="str">
        <f t="shared" si="590"/>
        <v>-13.8620912687736-2.81111544764964i</v>
      </c>
      <c r="AG1208" t="str">
        <f t="shared" si="591"/>
        <v>1.03138004293272-0.0551842919775546i</v>
      </c>
      <c r="AH1208" t="str">
        <f t="shared" si="592"/>
        <v>0.194854584693575+0.204277781314749i</v>
      </c>
      <c r="AI1208">
        <f t="shared" si="593"/>
        <v>-10.98554096688429</v>
      </c>
      <c r="AJ1208">
        <f t="shared" si="594"/>
        <v>46.352456381045933</v>
      </c>
      <c r="AK1208"/>
      <c r="AL1208"/>
      <c r="AM1208"/>
      <c r="AN1208"/>
    </row>
    <row r="1209" spans="1:40" x14ac:dyDescent="0.3">
      <c r="A1209"/>
      <c r="B1209">
        <f t="shared" si="595"/>
        <v>107500</v>
      </c>
      <c r="C1209" s="186" t="str">
        <f t="shared" si="563"/>
        <v>-6.61341495107547E-06+0.0227816031125945i</v>
      </c>
      <c r="D1209" s="158" t="str">
        <f t="shared" si="564"/>
        <v>-5.95705665985392+0.174658957196558i</v>
      </c>
      <c r="E1209" t="str">
        <f t="shared" si="565"/>
        <v>2870</v>
      </c>
      <c r="F1209" t="str">
        <f t="shared" si="566"/>
        <v>0.777000777000777</v>
      </c>
      <c r="G1209" t="str">
        <f t="shared" si="561"/>
        <v>0.777000777000777</v>
      </c>
      <c r="H1209" t="str">
        <f t="shared" si="567"/>
        <v>7.90698940971274+2.98396337036334i</v>
      </c>
      <c r="I1209" t="str">
        <f t="shared" si="568"/>
        <v>422.151512826129i</v>
      </c>
      <c r="J1209" t="str">
        <f t="shared" si="562"/>
        <v>-151.435330597009+91.301578309194i</v>
      </c>
      <c r="K1209" t="str">
        <f t="shared" si="569"/>
        <v>1.23264402995241-2.04449758307711i</v>
      </c>
      <c r="L1209" t="str">
        <f t="shared" si="570"/>
        <v>0.0815024268067674-0.114040610691776i</v>
      </c>
      <c r="M1209" t="str">
        <f t="shared" si="571"/>
        <v>1.31414645675918-2.15853819376889i</v>
      </c>
      <c r="N1209" t="str">
        <f t="shared" si="572"/>
        <v>-1.35088484104361i</v>
      </c>
      <c r="O1209" t="str">
        <f t="shared" si="573"/>
        <v>0.218143241396544-0.975916761938747i</v>
      </c>
      <c r="P1209" t="str">
        <f t="shared" si="574"/>
        <v>0.781856758603456+0.975916761938747i</v>
      </c>
      <c r="Q1209" t="str">
        <f t="shared" si="575"/>
        <v>-0.781856758603456+0.374968079104863i</v>
      </c>
      <c r="R1209" t="str">
        <f t="shared" si="576"/>
        <v>-0.326322668324854-1.40470403812921i</v>
      </c>
      <c r="S1209" t="str">
        <f t="shared" si="577"/>
        <v>0.139442074609683i</v>
      </c>
      <c r="T1209" t="str">
        <f t="shared" si="578"/>
        <v>0.195874845289336-0.0455031098633851i</v>
      </c>
      <c r="U1209" t="str">
        <f t="shared" si="579"/>
        <v>0.00005-0.00224319863413524i</v>
      </c>
      <c r="V1209" t="str">
        <f t="shared" si="580"/>
        <v>3.33333333333333E-06-0.00246751849754877i</v>
      </c>
      <c r="W1209" t="str">
        <f t="shared" si="581"/>
        <v>0.0000144732241345216-0.00117513728956304i</v>
      </c>
      <c r="X1209" t="str">
        <f t="shared" si="582"/>
        <v>0.0000451058255773945-0.00117358193285266i</v>
      </c>
      <c r="Y1209" t="str">
        <f t="shared" si="583"/>
        <v>0.009+0.216141574566978i</v>
      </c>
      <c r="Z1209" t="str">
        <f t="shared" si="584"/>
        <v>-0.0761722067954457-0.00614262250549795i</v>
      </c>
      <c r="AA1209" t="str">
        <f t="shared" si="585"/>
        <v>2.73543170397647-65.0108770124897i</v>
      </c>
      <c r="AB1209" t="str">
        <f t="shared" si="586"/>
        <v>0.477526284066288-0.110932728163361i</v>
      </c>
      <c r="AC1209" t="str">
        <f t="shared" si="587"/>
        <v>1.38808694353549-1.17654057434013i</v>
      </c>
      <c r="AD1209" t="str">
        <f t="shared" si="588"/>
        <v>0.239612482036694+0.123177499700172i</v>
      </c>
      <c r="AE1209" t="str">
        <f t="shared" si="589"/>
        <v>-0.0174951786506398-0.0108545510044643i</v>
      </c>
      <c r="AF1209" t="str">
        <f t="shared" si="590"/>
        <v>-13.8640460695667-2.80930441316678i</v>
      </c>
      <c r="AG1209" t="str">
        <f t="shared" si="591"/>
        <v>1.03136122152676-0.0551705157440636i</v>
      </c>
      <c r="AH1209" t="str">
        <f t="shared" si="592"/>
        <v>0.194700397059863+0.203981878233383i</v>
      </c>
      <c r="AI1209">
        <f t="shared" si="593"/>
        <v>-10.995408256206494</v>
      </c>
      <c r="AJ1209">
        <f t="shared" si="594"/>
        <v>46.333627528703566</v>
      </c>
      <c r="AK1209"/>
      <c r="AL1209"/>
      <c r="AM1209"/>
      <c r="AN1209"/>
    </row>
    <row r="1210" spans="1:40" x14ac:dyDescent="0.3">
      <c r="A1210"/>
      <c r="B1210">
        <f t="shared" si="595"/>
        <v>107600</v>
      </c>
      <c r="C1210" s="186" t="str">
        <f t="shared" si="563"/>
        <v>-6.60112807143452E-06+0.022760430622559i</v>
      </c>
      <c r="D1210" s="158" t="str">
        <f t="shared" si="564"/>
        <v>-5.9570565656545+0.174496634772952i</v>
      </c>
      <c r="E1210" t="str">
        <f t="shared" si="565"/>
        <v>2870</v>
      </c>
      <c r="F1210" t="str">
        <f t="shared" si="566"/>
        <v>0.777000777000777</v>
      </c>
      <c r="G1210" t="str">
        <f t="shared" si="561"/>
        <v>0.777000777000777</v>
      </c>
      <c r="H1210" t="str">
        <f t="shared" si="567"/>
        <v>7.90893990668041+2.98199157256371i</v>
      </c>
      <c r="I1210" t="str">
        <f t="shared" si="568"/>
        <v>422.544211907827i</v>
      </c>
      <c r="J1210" t="str">
        <f t="shared" si="562"/>
        <v>-151.719063119336+91.3865100099467i</v>
      </c>
      <c r="K1210" t="str">
        <f t="shared" si="569"/>
        <v>1.23094146165734-2.04359795879141i</v>
      </c>
      <c r="L1210" t="str">
        <f t="shared" si="570"/>
        <v>0.0814021357821266-0.114006234267565i</v>
      </c>
      <c r="M1210" t="str">
        <f t="shared" si="571"/>
        <v>1.31234359743947-2.15760419305898i</v>
      </c>
      <c r="N1210" t="str">
        <f t="shared" si="572"/>
        <v>-1.35214147810505i</v>
      </c>
      <c r="O1210" t="str">
        <f t="shared" si="573"/>
        <v>0.216916696308402-0.976190118195553i</v>
      </c>
      <c r="P1210" t="str">
        <f t="shared" si="574"/>
        <v>0.783083303691598+0.976190118195553i</v>
      </c>
      <c r="Q1210" t="str">
        <f t="shared" si="575"/>
        <v>-0.783083303691598+0.375951359909497i</v>
      </c>
      <c r="R1210" t="str">
        <f t="shared" si="576"/>
        <v>-0.326309136071002-1.40325617526524i</v>
      </c>
      <c r="S1210" t="str">
        <f t="shared" si="577"/>
        <v>0.13957178816746i</v>
      </c>
      <c r="T1210" t="str">
        <f t="shared" si="578"/>
        <v>0.1958549736388-0.0455435496168088i</v>
      </c>
      <c r="U1210" t="str">
        <f t="shared" si="579"/>
        <v>0.00005-0.00224111387704032i</v>
      </c>
      <c r="V1210" t="str">
        <f t="shared" si="580"/>
        <v>3.33333333333333E-06-0.00246522526474435i</v>
      </c>
      <c r="W1210" t="str">
        <f t="shared" si="581"/>
        <v>0.0000144732214273299-0.00117404539342862i</v>
      </c>
      <c r="X1210" t="str">
        <f t="shared" si="582"/>
        <v>0.0000450489538988529-0.00117249296527057i</v>
      </c>
      <c r="Y1210" t="str">
        <f t="shared" si="583"/>
        <v>0.009+0.216342636496808i</v>
      </c>
      <c r="Z1210" t="str">
        <f t="shared" si="584"/>
        <v>-0.0760304411995937-0.00612717171435804i</v>
      </c>
      <c r="AA1210" t="str">
        <f t="shared" si="585"/>
        <v>2.73028623513858-64.9500167540516i</v>
      </c>
      <c r="AB1210" t="str">
        <f t="shared" si="586"/>
        <v>0.477477838665222-0.111031316857343i</v>
      </c>
      <c r="AC1210" t="str">
        <f t="shared" si="587"/>
        <v>1.38705334967928-1.17591942458983i</v>
      </c>
      <c r="AD1210" t="str">
        <f t="shared" si="588"/>
        <v>0.239770853549343+0.123225171779682i</v>
      </c>
      <c r="AE1210" t="str">
        <f t="shared" si="589"/>
        <v>-0.0174748619951343-0.0108379813691i</v>
      </c>
      <c r="AF1210" t="str">
        <f t="shared" si="590"/>
        <v>-13.8659964723349-2.80749493779076i</v>
      </c>
      <c r="AG1210" t="str">
        <f t="shared" si="591"/>
        <v>1.03134239451817-0.0551567850926861i</v>
      </c>
      <c r="AH1210" t="str">
        <f t="shared" si="592"/>
        <v>0.194546547783996+0.203686536366899i</v>
      </c>
      <c r="AI1210">
        <f t="shared" si="593"/>
        <v>-11.005266104582294</v>
      </c>
      <c r="AJ1210">
        <f t="shared" si="594"/>
        <v>46.314784903520028</v>
      </c>
      <c r="AK1210"/>
      <c r="AL1210"/>
      <c r="AM1210"/>
      <c r="AN1210"/>
    </row>
    <row r="1211" spans="1:40" x14ac:dyDescent="0.3">
      <c r="A1211"/>
      <c r="B1211">
        <f t="shared" si="595"/>
        <v>107700</v>
      </c>
      <c r="C1211" s="186" t="str">
        <f t="shared" si="563"/>
        <v>-6.58887540118958E-06+0.0227392974500438i</v>
      </c>
      <c r="D1211" s="158" t="str">
        <f t="shared" si="564"/>
        <v>-5.95705647171737+0.174334613783669i</v>
      </c>
      <c r="E1211" t="str">
        <f t="shared" si="565"/>
        <v>2870</v>
      </c>
      <c r="F1211" t="str">
        <f t="shared" si="566"/>
        <v>0.777000777000777</v>
      </c>
      <c r="G1211" t="str">
        <f t="shared" si="561"/>
        <v>0.777000777000777</v>
      </c>
      <c r="H1211" t="str">
        <f t="shared" si="567"/>
        <v>7.91088601766601+2.98002163601377i</v>
      </c>
      <c r="I1211" t="str">
        <f t="shared" si="568"/>
        <v>422.936910989526i</v>
      </c>
      <c r="J1211" t="str">
        <f t="shared" si="562"/>
        <v>-152.003059456189+91.4714417106995i</v>
      </c>
      <c r="K1211" t="str">
        <f t="shared" si="569"/>
        <v>1.229242013389-2.04269817281516i</v>
      </c>
      <c r="L1211" t="str">
        <f t="shared" si="570"/>
        <v>0.0813019983690214-0.113971812101658i</v>
      </c>
      <c r="M1211" t="str">
        <f t="shared" si="571"/>
        <v>1.31054401175802-2.15666998491682i</v>
      </c>
      <c r="N1211" t="str">
        <f t="shared" si="572"/>
        <v>-1.35339811516648i</v>
      </c>
      <c r="O1211" t="str">
        <f t="shared" si="573"/>
        <v>0.215689808679199-0.976461932914914i</v>
      </c>
      <c r="P1211" t="str">
        <f t="shared" si="574"/>
        <v>0.784310191320801+0.976461932914914i</v>
      </c>
      <c r="Q1211" t="str">
        <f t="shared" si="575"/>
        <v>-0.784310191320801+0.376936182251566i</v>
      </c>
      <c r="R1211" t="str">
        <f t="shared" si="576"/>
        <v>-0.326295589385961-1.40181086364831i</v>
      </c>
      <c r="S1211" t="str">
        <f t="shared" si="577"/>
        <v>0.139701501725236i</v>
      </c>
      <c r="T1211" t="str">
        <f t="shared" si="578"/>
        <v>0.195835082786419-0.0455839838435397i</v>
      </c>
      <c r="U1211" t="str">
        <f t="shared" si="579"/>
        <v>0.0000500000000000001-0.00223903299136062i</v>
      </c>
      <c r="V1211" t="str">
        <f t="shared" si="580"/>
        <v>3.33333333333333E-06-0.00246293629049668i</v>
      </c>
      <c r="W1211" t="str">
        <f t="shared" si="581"/>
        <v>0.0000144732187176223-0.00117295552517827i</v>
      </c>
      <c r="X1211" t="str">
        <f t="shared" si="582"/>
        <v>0.0000449922404103548-0.00117140601601257i</v>
      </c>
      <c r="Y1211" t="str">
        <f t="shared" si="583"/>
        <v>0.009+0.216543698426637i</v>
      </c>
      <c r="Z1211" t="str">
        <f t="shared" si="584"/>
        <v>-0.0758890712707567-0.00611177701545408i</v>
      </c>
      <c r="AA1211" t="str">
        <f t="shared" si="585"/>
        <v>2.72515532857489-64.8892707356898i</v>
      </c>
      <c r="AB1211" t="str">
        <f t="shared" si="586"/>
        <v>0.477429346451685-0.111129892077716i</v>
      </c>
      <c r="AC1211" t="str">
        <f t="shared" si="587"/>
        <v>1.38602166835874-1.17529815600057i</v>
      </c>
      <c r="AD1211" t="str">
        <f t="shared" si="588"/>
        <v>0.239929305439892+0.123272660216495i</v>
      </c>
      <c r="AE1211" t="str">
        <f t="shared" si="589"/>
        <v>-0.017454597149126-0.0108214421112268i</v>
      </c>
      <c r="AF1211" t="str">
        <f t="shared" si="590"/>
        <v>-13.8679424893834-2.8056870222301i</v>
      </c>
      <c r="AG1211" t="str">
        <f t="shared" si="591"/>
        <v>1.03132356188684-0.0551430998507561i</v>
      </c>
      <c r="AH1211" t="str">
        <f t="shared" si="592"/>
        <v>0.194393035667024+0.203391753934675i</v>
      </c>
      <c r="AI1211">
        <f t="shared" si="593"/>
        <v>-11.015114533555117</v>
      </c>
      <c r="AJ1211">
        <f t="shared" si="594"/>
        <v>46.295928517069058</v>
      </c>
      <c r="AK1211"/>
      <c r="AL1211"/>
      <c r="AM1211"/>
      <c r="AN1211"/>
    </row>
    <row r="1212" spans="1:40" x14ac:dyDescent="0.3">
      <c r="A1212"/>
      <c r="B1212">
        <f t="shared" si="595"/>
        <v>107800</v>
      </c>
      <c r="C1212" s="186" t="str">
        <f t="shared" si="563"/>
        <v>-0.000006576656813463+0.022718203485631i</v>
      </c>
      <c r="D1212" s="158" t="str">
        <f t="shared" si="564"/>
        <v>-5.95705637804153+0.174172893389838i</v>
      </c>
      <c r="E1212" t="str">
        <f t="shared" si="565"/>
        <v>2870</v>
      </c>
      <c r="F1212" t="str">
        <f t="shared" si="566"/>
        <v>0.777000777000777</v>
      </c>
      <c r="G1212" t="str">
        <f t="shared" si="561"/>
        <v>0.777000777000777</v>
      </c>
      <c r="H1212" t="str">
        <f t="shared" si="567"/>
        <v>7.91282775493615+2.97805356056445i</v>
      </c>
      <c r="I1212" t="str">
        <f t="shared" si="568"/>
        <v>423.329610071225i</v>
      </c>
      <c r="J1212" t="str">
        <f t="shared" si="562"/>
        <v>-152.287319607567+91.5563734114522i</v>
      </c>
      <c r="K1212" t="str">
        <f t="shared" si="569"/>
        <v>1.22754567877409-2.04179822934069i</v>
      </c>
      <c r="L1212" t="str">
        <f t="shared" si="570"/>
        <v>0.0812020143441193-0.113937344480517i</v>
      </c>
      <c r="M1212" t="str">
        <f t="shared" si="571"/>
        <v>1.30874769311821-2.15573557382121i</v>
      </c>
      <c r="N1212" t="str">
        <f t="shared" si="572"/>
        <v>-1.35465475222792i</v>
      </c>
      <c r="O1212" t="str">
        <f t="shared" si="573"/>
        <v>0.214462580446337-0.976732205667602i</v>
      </c>
      <c r="P1212" t="str">
        <f t="shared" si="574"/>
        <v>0.785537419553663+0.976732205667602i</v>
      </c>
      <c r="Q1212" t="str">
        <f t="shared" si="575"/>
        <v>-0.785537419553663+0.377922546560318i</v>
      </c>
      <c r="R1212" t="str">
        <f t="shared" si="576"/>
        <v>-0.326282028264285-1.40036809616421i</v>
      </c>
      <c r="S1212" t="str">
        <f t="shared" si="577"/>
        <v>0.139831215283012i</v>
      </c>
      <c r="T1212" t="str">
        <f t="shared" si="578"/>
        <v>0.195815172730199-0.045624412537201i</v>
      </c>
      <c r="U1212" t="str">
        <f t="shared" si="579"/>
        <v>0.0000500000000000001-0.00223695596632225i</v>
      </c>
      <c r="V1212" t="str">
        <f t="shared" si="580"/>
        <v>3.33333333333333E-06-0.00246065156295447i</v>
      </c>
      <c r="W1212" t="str">
        <f t="shared" si="581"/>
        <v>0.0000144732160053989-0.00117186767916853i</v>
      </c>
      <c r="X1212" t="str">
        <f t="shared" si="582"/>
        <v>0.00004493568452585-0.00117032107947706i</v>
      </c>
      <c r="Y1212" t="str">
        <f t="shared" si="583"/>
        <v>0.009+0.216744760356467i</v>
      </c>
      <c r="Z1212" t="str">
        <f t="shared" si="584"/>
        <v>-0.0757480955370973-0.0060964381497549i</v>
      </c>
      <c r="AA1212" t="str">
        <f t="shared" si="585"/>
        <v>2.72003892917624-64.8286386349789i</v>
      </c>
      <c r="AB1212" t="str">
        <f t="shared" si="586"/>
        <v>0.477380807420814-0.111228453808934i</v>
      </c>
      <c r="AC1212" t="str">
        <f t="shared" si="587"/>
        <v>1.38499189575385-1.17467677114809i</v>
      </c>
      <c r="AD1212" t="str">
        <f t="shared" si="588"/>
        <v>0.240087837523502+0.123319964895632i</v>
      </c>
      <c r="AE1212" t="str">
        <f t="shared" si="589"/>
        <v>-0.0174343839154091-0.0108049331345162i</v>
      </c>
      <c r="AF1212" t="str">
        <f t="shared" si="590"/>
        <v>-13.8698841329777-2.80388066717461i</v>
      </c>
      <c r="AG1212" t="str">
        <f t="shared" si="591"/>
        <v>1.03130472361276-0.055129459846218i</v>
      </c>
      <c r="AH1212" t="str">
        <f t="shared" si="592"/>
        <v>0.194239859515001+0.203097529163594i</v>
      </c>
      <c r="AI1212">
        <f t="shared" si="593"/>
        <v>-11.024953564606697</v>
      </c>
      <c r="AJ1212">
        <f t="shared" si="594"/>
        <v>46.277058380916266</v>
      </c>
      <c r="AK1212"/>
      <c r="AL1212"/>
      <c r="AM1212"/>
      <c r="AN1212"/>
    </row>
    <row r="1213" spans="1:40" x14ac:dyDescent="0.3">
      <c r="A1213"/>
      <c r="B1213">
        <f t="shared" si="595"/>
        <v>107900</v>
      </c>
      <c r="C1213" s="186" t="str">
        <f t="shared" si="563"/>
        <v>-6.56447218196488E-06+0.0226971486203083i</v>
      </c>
      <c r="D1213" s="158" t="str">
        <f t="shared" si="564"/>
        <v>-5.95705628462602+0.174011472755697i</v>
      </c>
      <c r="E1213" t="str">
        <f t="shared" si="565"/>
        <v>2870</v>
      </c>
      <c r="F1213" t="str">
        <f t="shared" si="566"/>
        <v>0.777000777000777</v>
      </c>
      <c r="G1213" t="str">
        <f t="shared" si="561"/>
        <v>0.777000777000777</v>
      </c>
      <c r="H1213" t="str">
        <f t="shared" si="567"/>
        <v>7.91476513071836+2.97608734605119i</v>
      </c>
      <c r="I1213" t="str">
        <f t="shared" si="568"/>
        <v>423.722309152923i</v>
      </c>
      <c r="J1213" t="str">
        <f t="shared" si="562"/>
        <v>-152.571843573471+91.641305112205i</v>
      </c>
      <c r="K1213" t="str">
        <f t="shared" si="569"/>
        <v>1.22585245145049-2.04089813253818i</v>
      </c>
      <c r="L1213" t="str">
        <f t="shared" si="570"/>
        <v>0.081102183484138-0.113902831689509i</v>
      </c>
      <c r="M1213" t="str">
        <f t="shared" si="571"/>
        <v>1.30695463493463-2.15480096422769i</v>
      </c>
      <c r="N1213" t="str">
        <f t="shared" si="572"/>
        <v>-1.35591138928935i</v>
      </c>
      <c r="O1213" t="str">
        <f t="shared" si="573"/>
        <v>0.213235013547797-0.977000936026814i</v>
      </c>
      <c r="P1213" t="str">
        <f t="shared" si="574"/>
        <v>0.786764986452203+0.977000936026814i</v>
      </c>
      <c r="Q1213" t="str">
        <f t="shared" si="575"/>
        <v>-0.786764986452203+0.378910453262536i</v>
      </c>
      <c r="R1213" t="str">
        <f t="shared" si="576"/>
        <v>-0.326268452700519-1.39892786572512i</v>
      </c>
      <c r="S1213" t="str">
        <f t="shared" si="577"/>
        <v>0.139960928840789i</v>
      </c>
      <c r="T1213" t="str">
        <f t="shared" si="578"/>
        <v>0.19579524346815-0.0456648356914117i</v>
      </c>
      <c r="U1213" t="str">
        <f t="shared" si="579"/>
        <v>0.0000500000000000001-0.00223488279119127i</v>
      </c>
      <c r="V1213" t="str">
        <f t="shared" si="580"/>
        <v>3.33333333333333E-06-0.0024583710703104i</v>
      </c>
      <c r="W1213" t="str">
        <f t="shared" si="581"/>
        <v>0.0000144732132906594-0.00117078184977687i</v>
      </c>
      <c r="X1213" t="str">
        <f t="shared" si="582"/>
        <v>0.0000448792856619996-0.00116923815008314i</v>
      </c>
      <c r="Y1213" t="str">
        <f t="shared" si="583"/>
        <v>0.009+0.216945822286297i</v>
      </c>
      <c r="Z1213" t="str">
        <f t="shared" si="584"/>
        <v>-0.0756075125336213-0.00608115485967392i</v>
      </c>
      <c r="AA1213" t="str">
        <f t="shared" si="585"/>
        <v>2.71493698209498-64.768120130711i</v>
      </c>
      <c r="AB1213" t="str">
        <f t="shared" si="586"/>
        <v>0.477332221567759-0.11132700203544i</v>
      </c>
      <c r="AC1213" t="str">
        <f t="shared" si="587"/>
        <v>1.38396402805108-1.17405527259475i</v>
      </c>
      <c r="AD1213" t="str">
        <f t="shared" si="588"/>
        <v>0.240246449615167+0.123367085702255i</v>
      </c>
      <c r="AE1213" t="str">
        <f t="shared" si="589"/>
        <v>-0.0174142220976947-0.0107884543430663i</v>
      </c>
      <c r="AF1213" t="str">
        <f t="shared" si="590"/>
        <v>-13.8718214153444-2.80207587329549i</v>
      </c>
      <c r="AG1213" t="str">
        <f t="shared" si="591"/>
        <v>1.0312858796761-0.0551158649076263i</v>
      </c>
      <c r="AH1213" t="str">
        <f t="shared" si="592"/>
        <v>0.194087018138941+0.202803860288022i</v>
      </c>
      <c r="AI1213">
        <f t="shared" si="593"/>
        <v>-11.034783219157323</v>
      </c>
      <c r="AJ1213">
        <f t="shared" si="594"/>
        <v>46.258174506624208</v>
      </c>
      <c r="AK1213"/>
      <c r="AL1213"/>
      <c r="AM1213"/>
      <c r="AN1213"/>
    </row>
    <row r="1214" spans="1:40" x14ac:dyDescent="0.3">
      <c r="A1214"/>
      <c r="B1214">
        <f t="shared" si="595"/>
        <v>108000</v>
      </c>
      <c r="C1214" s="186" t="str">
        <f t="shared" si="563"/>
        <v>-6.55232138098963E-06+0.0226761327454671i</v>
      </c>
      <c r="D1214" s="158" t="str">
        <f t="shared" si="564"/>
        <v>-5.95705619146988+0.173850351048581i</v>
      </c>
      <c r="E1214" t="str">
        <f t="shared" si="565"/>
        <v>2870</v>
      </c>
      <c r="F1214" t="str">
        <f t="shared" si="566"/>
        <v>0.777000777000777</v>
      </c>
      <c r="G1214" t="str">
        <f t="shared" si="561"/>
        <v>0.777000777000777</v>
      </c>
      <c r="H1214" t="str">
        <f t="shared" si="567"/>
        <v>7.91669815720116+2.97412299229409i</v>
      </c>
      <c r="I1214" t="str">
        <f t="shared" si="568"/>
        <v>424.115008234622i</v>
      </c>
      <c r="J1214" t="str">
        <f t="shared" si="562"/>
        <v>-152.8566313539+91.7262368129577i</v>
      </c>
      <c r="K1214" t="str">
        <f t="shared" si="569"/>
        <v>1.22416232506733-2.0399978865558i</v>
      </c>
      <c r="L1214" t="str">
        <f t="shared" si="570"/>
        <v>0.0810025055658427-0.113868274012907i</v>
      </c>
      <c r="M1214" t="str">
        <f t="shared" si="571"/>
        <v>1.30516483063317-2.15386616056871i</v>
      </c>
      <c r="N1214" t="str">
        <f t="shared" si="572"/>
        <v>-1.35716802635079i</v>
      </c>
      <c r="O1214" t="str">
        <f t="shared" si="573"/>
        <v>0.212007109922055-0.977268123568193i</v>
      </c>
      <c r="P1214" t="str">
        <f t="shared" si="574"/>
        <v>0.787992890077945+0.977268123568193i</v>
      </c>
      <c r="Q1214" t="str">
        <f t="shared" si="575"/>
        <v>-0.787992890077945+0.379899902782597i</v>
      </c>
      <c r="R1214" t="str">
        <f t="shared" si="576"/>
        <v>-0.326254862689204-1.39749016526944i</v>
      </c>
      <c r="S1214" t="str">
        <f t="shared" si="577"/>
        <v>0.140090642398565i</v>
      </c>
      <c r="T1214" t="str">
        <f t="shared" si="578"/>
        <v>0.195775294998273-0.0457052532997862i</v>
      </c>
      <c r="U1214" t="str">
        <f t="shared" si="579"/>
        <v>0.0000499999999999999-0.0022328134552735i</v>
      </c>
      <c r="V1214" t="str">
        <f t="shared" si="580"/>
        <v>3.33333333333333E-06-0.00245609480080086i</v>
      </c>
      <c r="W1214" t="str">
        <f t="shared" si="581"/>
        <v>0.0000144732105734043-0.00116969803140156i</v>
      </c>
      <c r="X1214" t="str">
        <f t="shared" si="582"/>
        <v>0.0000448230432381596-0.0011681572222705i</v>
      </c>
      <c r="Y1214" t="str">
        <f t="shared" si="583"/>
        <v>0.009+0.217146884216127i</v>
      </c>
      <c r="Z1214" t="str">
        <f t="shared" si="584"/>
        <v>-0.0754673208021358-0.00606592688905935i</v>
      </c>
      <c r="AA1214" t="str">
        <f t="shared" si="585"/>
        <v>2.70984943274331-64.7077149028875i</v>
      </c>
      <c r="AB1214" t="str">
        <f t="shared" si="586"/>
        <v>0.477283588887646-0.111425536741667i</v>
      </c>
      <c r="AC1214" t="str">
        <f t="shared" si="587"/>
        <v>1.38293806144345-1.17343366288954i</v>
      </c>
      <c r="AD1214" t="str">
        <f t="shared" si="588"/>
        <v>0.240405141529713+0.123414022521645i</v>
      </c>
      <c r="AE1214" t="str">
        <f t="shared" si="589"/>
        <v>-0.0173941115006047-0.0107720056413962i</v>
      </c>
      <c r="AF1214" t="str">
        <f t="shared" si="590"/>
        <v>-13.873754348671-2.80027264124551i</v>
      </c>
      <c r="AG1214" t="str">
        <f t="shared" si="591"/>
        <v>1.03126703005712-0.0551023148641399i</v>
      </c>
      <c r="AH1214" t="str">
        <f t="shared" si="592"/>
        <v>0.193934510354809+0.202510745549746i</v>
      </c>
      <c r="AI1214">
        <f t="shared" si="593"/>
        <v>-11.044603518566277</v>
      </c>
      <c r="AJ1214">
        <f t="shared" si="594"/>
        <v>46.239276905746586</v>
      </c>
      <c r="AK1214"/>
      <c r="AL1214"/>
      <c r="AM1214"/>
      <c r="AN1214"/>
    </row>
    <row r="1215" spans="1:40" x14ac:dyDescent="0.3">
      <c r="A1215"/>
      <c r="B1215">
        <f t="shared" si="595"/>
        <v>108100</v>
      </c>
      <c r="C1215" s="186" t="str">
        <f t="shared" si="563"/>
        <v>-6.54020428541286E-06+0.0226551557529009i</v>
      </c>
      <c r="D1215" s="158" t="str">
        <f t="shared" si="564"/>
        <v>-5.95705609857214+0.173689527438907i</v>
      </c>
      <c r="E1215" t="str">
        <f t="shared" si="565"/>
        <v>2870</v>
      </c>
      <c r="F1215" t="str">
        <f t="shared" si="566"/>
        <v>0.777000777000777</v>
      </c>
      <c r="G1215" t="str">
        <f t="shared" si="561"/>
        <v>0.777000777000777</v>
      </c>
      <c r="H1215" t="str">
        <f t="shared" si="567"/>
        <v>7.9186268465342+2.97216049909801i</v>
      </c>
      <c r="I1215" t="str">
        <f t="shared" si="568"/>
        <v>424.507707316321i</v>
      </c>
      <c r="J1215" t="str">
        <f t="shared" si="562"/>
        <v>-153.141682948856+91.8111685137105i</v>
      </c>
      <c r="K1215" t="str">
        <f t="shared" si="569"/>
        <v>1.22247529328492-2.03909749551975i</v>
      </c>
      <c r="L1215" t="str">
        <f t="shared" si="570"/>
        <v>0.0809029803660512-0.113833671733897i</v>
      </c>
      <c r="M1215" t="str">
        <f t="shared" si="571"/>
        <v>1.30337827365097-2.15293116725365i</v>
      </c>
      <c r="N1215" t="str">
        <f t="shared" si="572"/>
        <v>-1.35842466341223i</v>
      </c>
      <c r="O1215" t="str">
        <f t="shared" si="573"/>
        <v>0.210778871508149-0.977533767869812i</v>
      </c>
      <c r="P1215" t="str">
        <f t="shared" si="574"/>
        <v>0.789221128491851+0.977533767869812i</v>
      </c>
      <c r="Q1215" t="str">
        <f t="shared" si="575"/>
        <v>-0.789221128491851+0.380890895542418i</v>
      </c>
      <c r="R1215" t="str">
        <f t="shared" si="576"/>
        <v>-0.326241258224874-1.3960549877617i</v>
      </c>
      <c r="S1215" t="str">
        <f t="shared" si="577"/>
        <v>0.140220355956342i</v>
      </c>
      <c r="T1215" t="str">
        <f t="shared" si="578"/>
        <v>0.195755327318572-0.0457456653559367i</v>
      </c>
      <c r="U1215" t="str">
        <f t="shared" si="579"/>
        <v>0.0000499999999999999-0.00223074794791432i</v>
      </c>
      <c r="V1215" t="str">
        <f t="shared" si="580"/>
        <v>3.33333333333333E-06-0.00245382274270576i</v>
      </c>
      <c r="W1215" t="str">
        <f t="shared" si="581"/>
        <v>0.0000144732078536334-0.00116861621846162i</v>
      </c>
      <c r="X1215" t="str">
        <f t="shared" si="582"/>
        <v>0.0000447669566763674-0.00116707829049933i</v>
      </c>
      <c r="Y1215" t="str">
        <f t="shared" si="583"/>
        <v>0.009+0.217347946145956i</v>
      </c>
      <c r="Z1215" t="str">
        <f t="shared" si="584"/>
        <v>-0.075327518891212-0.00605075398318497i</v>
      </c>
      <c r="AA1215" t="str">
        <f t="shared" si="585"/>
        <v>2.70477622679183-64.6474226327144i</v>
      </c>
      <c r="AB1215" t="str">
        <f t="shared" si="586"/>
        <v>0.477234909375608-0.111524057912043i</v>
      </c>
      <c r="AC1215" t="str">
        <f t="shared" si="587"/>
        <v>1.38191399213052-1.17281194456817i</v>
      </c>
      <c r="AD1215" t="str">
        <f t="shared" si="588"/>
        <v>0.240563913081801+0.123460775239215i</v>
      </c>
      <c r="AE1215" t="str">
        <f t="shared" si="589"/>
        <v>-0.0173740519296675-0.0107555869344459i</v>
      </c>
      <c r="AF1215" t="str">
        <f t="shared" si="590"/>
        <v>-13.8756829451063-2.7984709716591i</v>
      </c>
      <c r="AG1215" t="str">
        <f t="shared" si="591"/>
        <v>1.03124817473626-0.055088809545521i</v>
      </c>
      <c r="AH1215" t="str">
        <f t="shared" si="592"/>
        <v>0.193782334983479+0.202218183197944i</v>
      </c>
      <c r="AI1215">
        <f t="shared" si="593"/>
        <v>-11.054414484132245</v>
      </c>
      <c r="AJ1215">
        <f t="shared" si="594"/>
        <v>46.220365589831871</v>
      </c>
      <c r="AK1215"/>
      <c r="AL1215"/>
      <c r="AM1215"/>
      <c r="AN1215"/>
    </row>
    <row r="1216" spans="1:40" x14ac:dyDescent="0.3">
      <c r="A1216"/>
      <c r="B1216">
        <f t="shared" si="595"/>
        <v>108200</v>
      </c>
      <c r="C1216" s="186" t="str">
        <f t="shared" si="563"/>
        <v>-6.52812077068815E-06+0.0226342175348029i</v>
      </c>
      <c r="D1216" s="158" t="str">
        <f t="shared" si="564"/>
        <v>-5.95705600593187+0.173529001100156i</v>
      </c>
      <c r="E1216" t="str">
        <f t="shared" si="565"/>
        <v>2870</v>
      </c>
      <c r="F1216" t="str">
        <f t="shared" si="566"/>
        <v>0.777000777000777</v>
      </c>
      <c r="G1216" t="str">
        <f t="shared" si="561"/>
        <v>0.777000777000777</v>
      </c>
      <c r="H1216" t="str">
        <f t="shared" si="567"/>
        <v>7.92055121082841+2.9701998662527i</v>
      </c>
      <c r="I1216" t="str">
        <f t="shared" si="568"/>
        <v>424.90040639802i</v>
      </c>
      <c r="J1216" t="str">
        <f t="shared" si="562"/>
        <v>-153.426998358336+91.8961002144632i</v>
      </c>
      <c r="K1216" t="str">
        <f t="shared" si="569"/>
        <v>1.22079134977483-2.03819696353443i</v>
      </c>
      <c r="L1216" t="str">
        <f t="shared" si="570"/>
        <v>0.0808036076616361-0.113799025134578i</v>
      </c>
      <c r="M1216" t="str">
        <f t="shared" si="571"/>
        <v>1.30159495743647-2.15199598866901i</v>
      </c>
      <c r="N1216" t="str">
        <f t="shared" si="572"/>
        <v>-1.35968130047366i</v>
      </c>
      <c r="O1216" t="str">
        <f t="shared" si="573"/>
        <v>0.209550300245643-0.977797868512179i</v>
      </c>
      <c r="P1216" t="str">
        <f t="shared" si="574"/>
        <v>0.790449699754357+0.977797868512179i</v>
      </c>
      <c r="Q1216" t="str">
        <f t="shared" si="575"/>
        <v>-0.790449699754357+0.381883431961481i</v>
      </c>
      <c r="R1216" t="str">
        <f t="shared" si="576"/>
        <v>-0.326227639302056-1.39462232619244i</v>
      </c>
      <c r="S1216" t="str">
        <f t="shared" si="577"/>
        <v>0.140350069514118i</v>
      </c>
      <c r="T1216" t="str">
        <f t="shared" si="578"/>
        <v>0.19573534042705-0.0457860718534702i</v>
      </c>
      <c r="U1216" t="str">
        <f t="shared" si="579"/>
        <v>0.0000499999999999999-0.0022286862584985i</v>
      </c>
      <c r="V1216" t="str">
        <f t="shared" si="580"/>
        <v>3.33333333333333E-06-0.00245155488434836i</v>
      </c>
      <c r="W1216" t="str">
        <f t="shared" si="581"/>
        <v>0.0000144732051313465-0.00116753640539668i</v>
      </c>
      <c r="X1216" t="str">
        <f t="shared" si="582"/>
        <v>0.0000447110254013252-0.00116600134925024i</v>
      </c>
      <c r="Y1216" t="str">
        <f t="shared" si="583"/>
        <v>0.009+0.217549008075786i</v>
      </c>
      <c r="Z1216" t="str">
        <f t="shared" si="584"/>
        <v>-0.0751881053561494-0.00603563588874093i</v>
      </c>
      <c r="AA1216" t="str">
        <f t="shared" si="585"/>
        <v>2.69971731016814-64.5872430025965i</v>
      </c>
      <c r="AB1216" t="str">
        <f t="shared" si="586"/>
        <v>0.477186183026779-0.111622565530981i</v>
      </c>
      <c r="AC1216" t="str">
        <f t="shared" si="587"/>
        <v>1.3808918163184-1.17219012015315i</v>
      </c>
      <c r="AD1216" t="str">
        <f t="shared" si="588"/>
        <v>0.240722764085922+0.12350734374051i</v>
      </c>
      <c r="AE1216" t="str">
        <f t="shared" si="589"/>
        <v>-0.0173540431913125-0.0107391981275735i</v>
      </c>
      <c r="AF1216" t="str">
        <f t="shared" si="590"/>
        <v>-13.8776072167603-2.79667086515254i</v>
      </c>
      <c r="AG1216" t="str">
        <f t="shared" si="591"/>
        <v>1.03122931369406-0.0550753487821309i</v>
      </c>
      <c r="AH1216" t="str">
        <f t="shared" si="592"/>
        <v>0.193630490850725+0.201926171489158i</v>
      </c>
      <c r="AI1216">
        <f t="shared" si="593"/>
        <v>-11.064216137092961</v>
      </c>
      <c r="AJ1216">
        <f t="shared" si="594"/>
        <v>46.20144057042242</v>
      </c>
      <c r="AK1216"/>
      <c r="AL1216"/>
      <c r="AM1216"/>
      <c r="AN1216"/>
    </row>
    <row r="1217" spans="1:40" x14ac:dyDescent="0.3">
      <c r="A1217"/>
      <c r="B1217">
        <f t="shared" si="595"/>
        <v>108300</v>
      </c>
      <c r="C1217" s="186" t="str">
        <f t="shared" si="563"/>
        <v>-6.51607071284379E-06+0.0226133179837647i</v>
      </c>
      <c r="D1217" s="158" t="str">
        <f t="shared" si="564"/>
        <v>-5.95705591354809+0.173368771208863i</v>
      </c>
      <c r="E1217" t="str">
        <f t="shared" si="565"/>
        <v>2870</v>
      </c>
      <c r="F1217" t="str">
        <f t="shared" si="566"/>
        <v>0.777000777000777</v>
      </c>
      <c r="G1217" t="str">
        <f t="shared" si="561"/>
        <v>0.777000777000777</v>
      </c>
      <c r="H1217" t="str">
        <f t="shared" si="567"/>
        <v>7.92247126215604+2.96824109353294i</v>
      </c>
      <c r="I1217" t="str">
        <f t="shared" si="568"/>
        <v>425.293105479718i</v>
      </c>
      <c r="J1217" t="str">
        <f t="shared" si="562"/>
        <v>-153.712577582343+91.9810319152159i</v>
      </c>
      <c r="K1217" t="str">
        <f t="shared" si="569"/>
        <v>1.21911048821982-2.03729629468245i</v>
      </c>
      <c r="L1217" t="str">
        <f t="shared" si="570"/>
        <v>0.0807043872295254-0.113764334495967i</v>
      </c>
      <c r="M1217" t="str">
        <f t="shared" si="571"/>
        <v>1.29981487544935-2.15106062917842i</v>
      </c>
      <c r="N1217" t="str">
        <f t="shared" si="572"/>
        <v>-1.3609379375351i</v>
      </c>
      <c r="O1217" t="str">
        <f t="shared" si="573"/>
        <v>0.208321398074601-0.978060425078248i</v>
      </c>
      <c r="P1217" t="str">
        <f t="shared" si="574"/>
        <v>0.791678601925399+0.978060425078248i</v>
      </c>
      <c r="Q1217" t="str">
        <f t="shared" si="575"/>
        <v>-0.791678601925399+0.382877512456852i</v>
      </c>
      <c r="R1217" t="str">
        <f t="shared" si="576"/>
        <v>-0.326214005915269-1.39319217357804i</v>
      </c>
      <c r="S1217" t="str">
        <f t="shared" si="577"/>
        <v>0.140479783071895i</v>
      </c>
      <c r="T1217" t="str">
        <f t="shared" si="578"/>
        <v>0.195715334321705-0.0458264727859909i</v>
      </c>
      <c r="U1217" t="str">
        <f t="shared" si="579"/>
        <v>0.00005-0.00222662837645003i</v>
      </c>
      <c r="V1217" t="str">
        <f t="shared" si="580"/>
        <v>3.33333333333333E-06-0.00244929121409504i</v>
      </c>
      <c r="W1217" t="str">
        <f t="shared" si="581"/>
        <v>0.0000144732024065439-0.00116645858666694i</v>
      </c>
      <c r="X1217" t="str">
        <f t="shared" si="582"/>
        <v>0.0000446552488403886-0.00116492639302417i</v>
      </c>
      <c r="Y1217" t="str">
        <f t="shared" si="583"/>
        <v>0.009+0.217750070005616i</v>
      </c>
      <c r="Z1217" t="str">
        <f t="shared" si="584"/>
        <v>-0.0750490787589381-0.00602057235382462i</v>
      </c>
      <c r="AA1217" t="str">
        <f t="shared" si="585"/>
        <v>2.69467262905532-64.527175696132i</v>
      </c>
      <c r="AB1217" t="str">
        <f t="shared" si="586"/>
        <v>0.477137409836276-0.111721059582889i</v>
      </c>
      <c r="AC1217" t="str">
        <f t="shared" si="587"/>
        <v>1.37987153021972-1.17156819215378i</v>
      </c>
      <c r="AD1217" t="str">
        <f t="shared" si="588"/>
        <v>0.240881694356403+0.123553727911202i</v>
      </c>
      <c r="AE1217" t="str">
        <f t="shared" si="589"/>
        <v>-0.017334085092866-0.0107228391265528i</v>
      </c>
      <c r="AF1217" t="str">
        <f t="shared" si="590"/>
        <v>-13.8795271757041-2.79487232232408i</v>
      </c>
      <c r="AG1217" t="str">
        <f t="shared" si="591"/>
        <v>1.03121044691121-0.055061932404929i</v>
      </c>
      <c r="AH1217" t="str">
        <f t="shared" si="592"/>
        <v>0.193478976787189+0.201634708687245i</v>
      </c>
      <c r="AI1217">
        <f t="shared" si="593"/>
        <v>-11.074008498625874</v>
      </c>
      <c r="AJ1217">
        <f t="shared" si="594"/>
        <v>46.182501859053907</v>
      </c>
      <c r="AK1217"/>
      <c r="AL1217"/>
      <c r="AM1217"/>
      <c r="AN1217"/>
    </row>
    <row r="1218" spans="1:40" x14ac:dyDescent="0.3">
      <c r="A1218"/>
      <c r="B1218">
        <f t="shared" si="595"/>
        <v>108400</v>
      </c>
      <c r="C1218" s="186" t="str">
        <f t="shared" si="563"/>
        <v>-6.50405398847961E-06+0.0225924569927742i</v>
      </c>
      <c r="D1218" s="158" t="str">
        <f t="shared" si="564"/>
        <v>-5.95705582141987+0.173208836944602i</v>
      </c>
      <c r="E1218" t="str">
        <f t="shared" si="565"/>
        <v>2870</v>
      </c>
      <c r="F1218" t="str">
        <f t="shared" si="566"/>
        <v>0.777000777000777</v>
      </c>
      <c r="G1218" t="str">
        <f t="shared" si="561"/>
        <v>0.777000777000777</v>
      </c>
      <c r="H1218" t="str">
        <f t="shared" si="567"/>
        <v>7.92438701255094+2.96628418069863i</v>
      </c>
      <c r="I1218" t="str">
        <f t="shared" si="568"/>
        <v>425.685804561417i</v>
      </c>
      <c r="J1218" t="str">
        <f t="shared" si="562"/>
        <v>-153.998420620875+92.0659636159687i</v>
      </c>
      <c r="K1218" t="str">
        <f t="shared" si="569"/>
        <v>1.21743270231392-2.03639549302484i</v>
      </c>
      <c r="L1218" t="str">
        <f t="shared" si="570"/>
        <v>0.0806053188467082-0.113729600098004i</v>
      </c>
      <c r="M1218" t="str">
        <f t="shared" si="571"/>
        <v>1.29803802116063-2.15012509312284i</v>
      </c>
      <c r="N1218" t="str">
        <f t="shared" si="572"/>
        <v>-1.36219457459653i</v>
      </c>
      <c r="O1218" t="str">
        <f t="shared" si="573"/>
        <v>0.207092166935645-0.978321437153402i</v>
      </c>
      <c r="P1218" t="str">
        <f t="shared" si="574"/>
        <v>0.792907833064355+0.978321437153402i</v>
      </c>
      <c r="Q1218" t="str">
        <f t="shared" si="575"/>
        <v>-0.792907833064355+0.383873137443128i</v>
      </c>
      <c r="R1218" t="str">
        <f t="shared" si="576"/>
        <v>-0.326200358059031-1.39176452296067i</v>
      </c>
      <c r="S1218" t="str">
        <f t="shared" si="577"/>
        <v>0.140609496629671i</v>
      </c>
      <c r="T1218" t="str">
        <f t="shared" si="578"/>
        <v>0.195695309000534-0.0458668681470988i</v>
      </c>
      <c r="U1218" t="str">
        <f t="shared" si="579"/>
        <v>0.00005-0.00222457429123191i</v>
      </c>
      <c r="V1218" t="str">
        <f t="shared" si="580"/>
        <v>3.33333333333333E-06-0.0024470317203551i</v>
      </c>
      <c r="W1218" t="str">
        <f t="shared" si="581"/>
        <v>0.0000144731996792253-0.001165382756753i</v>
      </c>
      <c r="X1218" t="str">
        <f t="shared" si="582"/>
        <v>0.0000445996264235472-0.00116385341634225i</v>
      </c>
      <c r="Y1218" t="str">
        <f t="shared" si="583"/>
        <v>0.009+0.217951131935445i</v>
      </c>
      <c r="Z1218" t="str">
        <f t="shared" si="584"/>
        <v>-0.0749104376682193-0.00600556312793114i</v>
      </c>
      <c r="AA1218" t="str">
        <f t="shared" si="585"/>
        <v>2.68964212989048-64.4672203981068i</v>
      </c>
      <c r="AB1218" t="str">
        <f t="shared" si="586"/>
        <v>0.477088589799216-0.111819540052165i</v>
      </c>
      <c r="AC1218" t="str">
        <f t="shared" si="587"/>
        <v>1.37885313005368-1.17094616306629i</v>
      </c>
      <c r="AD1218" t="str">
        <f t="shared" si="588"/>
        <v>0.2410407037074+0.123599927637093i</v>
      </c>
      <c r="AE1218" t="str">
        <f t="shared" si="589"/>
        <v>-0.0173141774425446-0.0107065098375706i</v>
      </c>
      <c r="AF1218" t="str">
        <f t="shared" si="590"/>
        <v>-13.8814428339708-2.79307534375403i</v>
      </c>
      <c r="AG1218" t="str">
        <f t="shared" si="591"/>
        <v>1.03119157436853-0.055048560245468i</v>
      </c>
      <c r="AH1218" t="str">
        <f t="shared" si="592"/>
        <v>0.193327791628353+0.201343793063336i</v>
      </c>
      <c r="AI1218">
        <f t="shared" si="593"/>
        <v>-11.083791589848497</v>
      </c>
      <c r="AJ1218">
        <f t="shared" si="594"/>
        <v>46.163549467255251</v>
      </c>
      <c r="AK1218"/>
      <c r="AL1218"/>
      <c r="AM1218"/>
      <c r="AN1218"/>
    </row>
    <row r="1219" spans="1:40" x14ac:dyDescent="0.3">
      <c r="A1219"/>
      <c r="B1219">
        <f t="shared" si="595"/>
        <v>108500</v>
      </c>
      <c r="C1219" s="186" t="str">
        <f t="shared" si="563"/>
        <v>-0.0000064920704747639+0.0225716344552137i</v>
      </c>
      <c r="D1219" s="158" t="str">
        <f t="shared" si="564"/>
        <v>-5.95705572954627+0.173049197489972i</v>
      </c>
      <c r="E1219" t="str">
        <f t="shared" si="565"/>
        <v>2870</v>
      </c>
      <c r="F1219" t="str">
        <f t="shared" si="566"/>
        <v>0.777000777000777</v>
      </c>
      <c r="G1219" t="str">
        <f t="shared" si="561"/>
        <v>0.777000777000777</v>
      </c>
      <c r="H1219" t="str">
        <f t="shared" si="567"/>
        <v>7.92629847400856+2.96432912749492i</v>
      </c>
      <c r="I1219" t="str">
        <f t="shared" si="568"/>
        <v>426.078503643116i</v>
      </c>
      <c r="J1219" t="str">
        <f t="shared" si="562"/>
        <v>-154.284527473933+92.1508953167214i</v>
      </c>
      <c r="K1219" t="str">
        <f t="shared" si="569"/>
        <v>1.21575798576235-2.03549456260104i</v>
      </c>
      <c r="L1219" t="str">
        <f t="shared" si="570"/>
        <v>0.0805064022902323-0.113694822219553i</v>
      </c>
      <c r="M1219" t="str">
        <f t="shared" si="571"/>
        <v>1.29626438805258-2.14918938482059i</v>
      </c>
      <c r="N1219" t="str">
        <f t="shared" si="572"/>
        <v>-1.36345121165797i</v>
      </c>
      <c r="O1219" t="str">
        <f t="shared" si="573"/>
        <v>0.205862608769882-0.978580904325472i</v>
      </c>
      <c r="P1219" t="str">
        <f t="shared" si="574"/>
        <v>0.794137391230118+0.978580904325472i</v>
      </c>
      <c r="Q1219" t="str">
        <f t="shared" si="575"/>
        <v>-0.794137391230118+0.384870307332498i</v>
      </c>
      <c r="R1219" t="str">
        <f t="shared" si="576"/>
        <v>-0.326186695727845-1.39033936740812i</v>
      </c>
      <c r="S1219" t="str">
        <f t="shared" si="577"/>
        <v>0.140739210187448i</v>
      </c>
      <c r="T1219" t="str">
        <f t="shared" si="578"/>
        <v>0.195675264461535-0.0459072579303903i</v>
      </c>
      <c r="U1219" t="str">
        <f t="shared" si="579"/>
        <v>0.00005-0.00222252399234598i</v>
      </c>
      <c r="V1219" t="str">
        <f t="shared" si="580"/>
        <v>3.33333333333333E-06-0.00244477639158057i</v>
      </c>
      <c r="W1219" t="str">
        <f t="shared" si="581"/>
        <v>0.0000144731969493908-0.00116430891015585i</v>
      </c>
      <c r="X1219" t="str">
        <f t="shared" si="582"/>
        <v>0.0000445441575834149-0.00116278241374578i</v>
      </c>
      <c r="Y1219" t="str">
        <f t="shared" si="583"/>
        <v>0.009+0.218152193865275i</v>
      </c>
      <c r="Z1219" t="str">
        <f t="shared" si="584"/>
        <v>-0.0747721806592513-0.00599060796194465i</v>
      </c>
      <c r="AA1219" t="str">
        <f t="shared" si="585"/>
        <v>2.68462575936332-64.4073767944882i</v>
      </c>
      <c r="AB1219" t="str">
        <f t="shared" si="586"/>
        <v>0.47703972291072-0.111918006923196i</v>
      </c>
      <c r="AC1219" t="str">
        <f t="shared" si="587"/>
        <v>1.37783661204603-1.17032403537384i</v>
      </c>
      <c r="AD1219" t="str">
        <f t="shared" si="588"/>
        <v>0.241199791952908+0.123645942804117i</v>
      </c>
      <c r="AE1219" t="str">
        <f t="shared" si="589"/>
        <v>-0.0172943200494522-0.0106902101672254i</v>
      </c>
      <c r="AF1219" t="str">
        <f t="shared" si="590"/>
        <v>-13.8833542035548-2.79127993000495i</v>
      </c>
      <c r="AG1219" t="str">
        <f t="shared" si="591"/>
        <v>1.03117269604697-0.0550352321358929i</v>
      </c>
      <c r="AH1219" t="str">
        <f t="shared" si="592"/>
        <v>0.193176934214531+0.201053422895814i</v>
      </c>
      <c r="AI1219">
        <f t="shared" si="593"/>
        <v>-11.093565431817975</v>
      </c>
      <c r="AJ1219">
        <f t="shared" si="594"/>
        <v>46.144583406548314</v>
      </c>
      <c r="AK1219"/>
      <c r="AL1219"/>
      <c r="AM1219"/>
      <c r="AN1219"/>
    </row>
    <row r="1220" spans="1:40" x14ac:dyDescent="0.3">
      <c r="A1220"/>
      <c r="B1220">
        <f t="shared" si="595"/>
        <v>108600</v>
      </c>
      <c r="C1220" s="186" t="str">
        <f t="shared" si="563"/>
        <v>-6.48012004943018E-06+0.0225508502648584i</v>
      </c>
      <c r="D1220" s="158" t="str">
        <f t="shared" si="564"/>
        <v>-5.95705563792633+0.172889852030581i</v>
      </c>
      <c r="E1220" t="str">
        <f t="shared" si="565"/>
        <v>2870</v>
      </c>
      <c r="F1220" t="str">
        <f t="shared" si="566"/>
        <v>0.777000777000777</v>
      </c>
      <c r="G1220" t="str">
        <f t="shared" si="561"/>
        <v>0.777000777000777</v>
      </c>
      <c r="H1220" t="str">
        <f t="shared" si="567"/>
        <v>7.9282056584861+2.96237593365234i</v>
      </c>
      <c r="I1220" t="str">
        <f t="shared" si="568"/>
        <v>426.471202724814i</v>
      </c>
      <c r="J1220" t="str">
        <f t="shared" si="562"/>
        <v>-154.570898141516+92.2358270174742i</v>
      </c>
      <c r="K1220" t="str">
        <f t="shared" si="569"/>
        <v>1.21408633228159-2.03459350742908i</v>
      </c>
      <c r="L1220" t="str">
        <f t="shared" si="570"/>
        <v>0.0804076373372092-0.113660001138405i</v>
      </c>
      <c r="M1220" t="str">
        <f t="shared" si="571"/>
        <v>1.2944939696188-2.14825350856748i</v>
      </c>
      <c r="N1220" t="str">
        <f t="shared" si="572"/>
        <v>-1.36470784871941i</v>
      </c>
      <c r="O1220" t="str">
        <f t="shared" si="573"/>
        <v>0.204632725518959-0.978838826184721i</v>
      </c>
      <c r="P1220" t="str">
        <f t="shared" si="574"/>
        <v>0.795367274481041+0.978838826184721i</v>
      </c>
      <c r="Q1220" t="str">
        <f t="shared" si="575"/>
        <v>-0.795367274481041+0.385869022534689i</v>
      </c>
      <c r="R1220" t="str">
        <f t="shared" si="576"/>
        <v>-0.326173018916215-1.38891670001371i</v>
      </c>
      <c r="S1220" t="str">
        <f t="shared" si="577"/>
        <v>0.140868923745224i</v>
      </c>
      <c r="T1220" t="str">
        <f t="shared" si="578"/>
        <v>0.195655200702699-0.0459476421294578i</v>
      </c>
      <c r="U1220" t="str">
        <f t="shared" si="579"/>
        <v>0.00005-0.00222047746933277i</v>
      </c>
      <c r="V1220" t="str">
        <f t="shared" si="580"/>
        <v>3.33333333333333E-06-0.00244252521626604i</v>
      </c>
      <c r="W1220" t="str">
        <f t="shared" si="581"/>
        <v>0.0000144731942170408-0.0011632370413967i</v>
      </c>
      <c r="X1220" t="str">
        <f t="shared" si="582"/>
        <v>0.0000444888417552123-0.00116171337979606i</v>
      </c>
      <c r="Y1220" t="str">
        <f t="shared" si="583"/>
        <v>0.009+0.218353255795105i</v>
      </c>
      <c r="Z1220" t="str">
        <f t="shared" si="584"/>
        <v>-0.0746343063138698-0.00597570660812908i</v>
      </c>
      <c r="AA1220" t="str">
        <f t="shared" si="585"/>
        <v>2.6796234644147-64.3476445724201i</v>
      </c>
      <c r="AB1220" t="str">
        <f t="shared" si="586"/>
        <v>0.476990809165889-0.112016460180363i</v>
      </c>
      <c r="AC1220" t="str">
        <f t="shared" si="587"/>
        <v>1.37682197242906-1.16970181154659i</v>
      </c>
      <c r="AD1220" t="str">
        <f t="shared" si="588"/>
        <v>0.24135895890675+0.123691773298335i</v>
      </c>
      <c r="AE1220" t="str">
        <f t="shared" si="589"/>
        <v>-0.017274512723573-0.0106739400225239i</v>
      </c>
      <c r="AF1220" t="str">
        <f t="shared" si="590"/>
        <v>-13.8852612964124-2.78948608162176i</v>
      </c>
      <c r="AG1220" t="str">
        <f t="shared" si="591"/>
        <v>1.03115381192761-0.0550219479089365i</v>
      </c>
      <c r="AH1220" t="str">
        <f t="shared" si="592"/>
        <v>0.193026403390818+0.200763596470257i</v>
      </c>
      <c r="AI1220">
        <f t="shared" si="593"/>
        <v>-11.10333004553233</v>
      </c>
      <c r="AJ1220">
        <f t="shared" si="594"/>
        <v>46.125603688448919</v>
      </c>
      <c r="AK1220"/>
      <c r="AL1220"/>
      <c r="AM1220"/>
      <c r="AN1220"/>
    </row>
    <row r="1221" spans="1:40" x14ac:dyDescent="0.3">
      <c r="A1221"/>
      <c r="B1221">
        <f t="shared" si="595"/>
        <v>108700</v>
      </c>
      <c r="C1221" s="186" t="str">
        <f t="shared" si="563"/>
        <v>-6.46820259077408E-06+0.0225301043158742i</v>
      </c>
      <c r="D1221" s="158" t="str">
        <f t="shared" si="564"/>
        <v>-5.95705554655916+0.172730799755036i</v>
      </c>
      <c r="E1221" t="str">
        <f t="shared" si="565"/>
        <v>2870</v>
      </c>
      <c r="F1221" t="str">
        <f t="shared" si="566"/>
        <v>0.777000777000777</v>
      </c>
      <c r="G1221" t="str">
        <f t="shared" ref="G1221:G1284" si="596">IF($C$11=$C$7,$C$24,F1221)</f>
        <v>0.777000777000777</v>
      </c>
      <c r="H1221" t="str">
        <f t="shared" si="567"/>
        <v>7.93010857790275+2.96042459888696i</v>
      </c>
      <c r="I1221" t="str">
        <f t="shared" si="568"/>
        <v>426.863901806513i</v>
      </c>
      <c r="J1221" t="str">
        <f t="shared" ref="J1221:J1284" si="597">IMSUM(COMPLEX(0,2*PI()*B1221*$C$113*$C$112),COMPLEX(0,2*PI()*B1221*$C$113*$C$111),COMPLEX(0,2*PI()*B1221*$C$28*10^-12*$C$111),COMPLEX(-1*2*PI()*B1221*2*PI()*B1221*$C$113*$C$112*$C$28*10^-12*$C$111,0),COMPLEX(1,0))</f>
        <v>-154.857532623625+92.3207587182269i</v>
      </c>
      <c r="K1221" t="str">
        <f t="shared" si="569"/>
        <v>1.21241773559935-2.03369233150561i</v>
      </c>
      <c r="L1221" t="str">
        <f t="shared" si="570"/>
        <v>0.0803090237648154-0.113625137131284i</v>
      </c>
      <c r="M1221" t="str">
        <f t="shared" si="571"/>
        <v>1.29272675936417-2.14731746863689i</v>
      </c>
      <c r="N1221" t="str">
        <f t="shared" si="572"/>
        <v>-1.36596448578084i</v>
      </c>
      <c r="O1221" t="str">
        <f t="shared" si="573"/>
        <v>0.203402519125041-0.979095202323853i</v>
      </c>
      <c r="P1221" t="str">
        <f t="shared" si="574"/>
        <v>0.796597480874959+0.979095202323853i</v>
      </c>
      <c r="Q1221" t="str">
        <f t="shared" si="575"/>
        <v>-0.796597480874959+0.386869283456987i</v>
      </c>
      <c r="R1221" t="str">
        <f t="shared" si="576"/>
        <v>-0.326159327618635-1.38749651389618i</v>
      </c>
      <c r="S1221" t="str">
        <f t="shared" si="577"/>
        <v>0.140998637303i</v>
      </c>
      <c r="T1221" t="str">
        <f t="shared" si="578"/>
        <v>0.195635117722024-0.0459880207378903i</v>
      </c>
      <c r="U1221" t="str">
        <f t="shared" si="579"/>
        <v>0.00005-0.00221843471177128i</v>
      </c>
      <c r="V1221" t="str">
        <f t="shared" si="580"/>
        <v>3.33333333333333E-06-0.00244027818294841i</v>
      </c>
      <c r="W1221" t="str">
        <f t="shared" si="581"/>
        <v>0.0000144731914821748-0.00116216714501693i</v>
      </c>
      <c r="X1221" t="str">
        <f t="shared" si="582"/>
        <v>0.000044433678376752-0.00116064630907435i</v>
      </c>
      <c r="Y1221" t="str">
        <f t="shared" si="583"/>
        <v>0.009+0.218554317724935i</v>
      </c>
      <c r="Z1221" t="str">
        <f t="shared" si="584"/>
        <v>-0.0744968132204541-0.00596085882011927i</v>
      </c>
      <c r="AA1221" t="str">
        <f t="shared" si="585"/>
        <v>2.67463519223526-64.2880234202177i</v>
      </c>
      <c r="AB1221" t="str">
        <f t="shared" si="586"/>
        <v>0.476941848559842-0.112114899808034i</v>
      </c>
      <c r="AC1221" t="str">
        <f t="shared" si="587"/>
        <v>1.37580920744166-1.1690794940418i</v>
      </c>
      <c r="AD1221" t="str">
        <f t="shared" si="588"/>
        <v>0.241518204382585+0.123737419005942i</v>
      </c>
      <c r="AE1221" t="str">
        <f t="shared" si="589"/>
        <v>-0.0172547552757685-0.01065769931088i</v>
      </c>
      <c r="AF1221" t="str">
        <f t="shared" si="590"/>
        <v>-13.8871641244619-2.78769379913192i</v>
      </c>
      <c r="AG1221" t="str">
        <f t="shared" si="591"/>
        <v>1.03113492199167-0.0550087073979186i</v>
      </c>
      <c r="AH1221" t="str">
        <f t="shared" si="592"/>
        <v>0.192876198007092+0.200474312079423i</v>
      </c>
      <c r="AI1221">
        <f t="shared" si="593"/>
        <v>-11.113085451929624</v>
      </c>
      <c r="AJ1221">
        <f t="shared" si="594"/>
        <v>46.106610324466082</v>
      </c>
      <c r="AK1221"/>
      <c r="AL1221"/>
      <c r="AM1221"/>
      <c r="AN1221"/>
    </row>
    <row r="1222" spans="1:40" x14ac:dyDescent="0.3">
      <c r="A1222"/>
      <c r="B1222">
        <f t="shared" si="595"/>
        <v>108800</v>
      </c>
      <c r="C1222" s="186" t="str">
        <f t="shared" ref="C1222:C1285" si="598">IMPRODUCT(COMPLEX(-1,0),IMDIV(IMPRODUCT(G1222,COMPLEX($C$100+$C$101,0)),COMPLEX($C$100,2*PI()*B1222*$C$103*$C$102*(2*$C$100+$C$101))))</f>
        <v>-6.45631797765037E-06+0.0225093965028163i</v>
      </c>
      <c r="D1222" s="158" t="str">
        <f t="shared" ref="D1222:D1285" si="599">IMPRODUCT(COMPLEX($C$106,0),IMSUB(C1222,G1222))</f>
        <v>-5.95705545544379+0.172572039854925i</v>
      </c>
      <c r="E1222" t="str">
        <f t="shared" ref="E1222:E1285" si="600">IMDIV(COMPLEX($C$20*10^3,0),COMPLEX(1,2*PI()*B1222*$C$20*1000*$C$29*10^-12))</f>
        <v>2870</v>
      </c>
      <c r="F1222" t="str">
        <f t="shared" ref="F1222:F1285" si="601">IMDIV(COMPLEX($C$22*1000,0),IMSUM(COMPLEX($C$22*1000,0),E1222))</f>
        <v>0.777000777000777</v>
      </c>
      <c r="G1222" t="str">
        <f t="shared" si="596"/>
        <v>0.777000777000777</v>
      </c>
      <c r="H1222" t="str">
        <f t="shared" ref="H1222:H1285" si="602">IMPRODUCT(COMPLEX($C$108,0),IMPRODUCT(COMPLEX(-1,0),D1222),IMDIV(COMPLEX(0,2*PI()*B1222*$C$109*$C$110),COMPLEX(1,2*PI()*B1222*$C$109*$C$110)))</f>
        <v>7.93200724413961+2.9584751229004i</v>
      </c>
      <c r="I1222" t="str">
        <f t="shared" ref="I1222:I1285" si="603">COMPLEX(0,2*PI()*B1222*$C$113*$C$112*$C$114)</f>
        <v>427.256600888212i</v>
      </c>
      <c r="J1222" t="str">
        <f t="shared" si="597"/>
        <v>-155.14443092026+92.4056904189796i</v>
      </c>
      <c r="K1222" t="str">
        <f t="shared" ref="K1222:K1285" si="604">IMDIV(I1222,J1222)</f>
        <v>1.21075218945458-2.03279103880606i</v>
      </c>
      <c r="L1222" t="str">
        <f t="shared" ref="L1222:L1285" si="605">IMDIV(COMPLEX($C$117,0),COMPLEX(1,2*PI()*B1222*$C$115*$C$116))</f>
        <v>0.0802105613502941-0.11359023047385i</v>
      </c>
      <c r="M1222" t="str">
        <f t="shared" ref="M1222:M1285" si="606">IMSUM(K1222,L1222)</f>
        <v>1.29096275080487-2.14638126927991i</v>
      </c>
      <c r="N1222" t="str">
        <f t="shared" ref="N1222:N1285" si="607">COMPLEX(0,-2*PI()*B1222*$C$43)</f>
        <v>-1.36722112284228i</v>
      </c>
      <c r="O1222" t="str">
        <f t="shared" ref="O1222:O1285" si="608">IMEXP(N1222)</f>
        <v>0.202171991530772-0.97935003233802i</v>
      </c>
      <c r="P1222" t="str">
        <f t="shared" ref="P1222:P1285" si="609">IMSUB(COMPLEX(1,0),O1222)</f>
        <v>0.797828008469228+0.97935003233802i</v>
      </c>
      <c r="Q1222" t="str">
        <f t="shared" ref="Q1222:Q1285" si="610">IMSUM(COMPLEX(0,2*PI()*B1222*$C$43),O1222,COMPLEX(-1,0))</f>
        <v>-0.797828008469228+0.38787109050426i</v>
      </c>
      <c r="R1222" t="str">
        <f t="shared" ref="R1222:R1285" si="611">IMDIV(P1222,Q1222)</f>
        <v>-0.326145621829593-1.38607880219952i</v>
      </c>
      <c r="S1222" t="str">
        <f t="shared" ref="S1222:S1285" si="612">IMDIV(COMPLEX(0,2*PI()*B1222*$C$123),COMPLEX($C$124,0))</f>
        <v>0.141128350860777i</v>
      </c>
      <c r="T1222" t="str">
        <f t="shared" ref="T1222:T1285" si="613">IMPRODUCT(R1222,S1222)</f>
        <v>0.195615015517499-0.0460283937492731i</v>
      </c>
      <c r="U1222" t="str">
        <f t="shared" ref="U1222:U1285" si="614">IMDIV(COMPLEX(1,2*PI()*B1222*$C$16*10^-3*$C$15*10^-6),COMPLEX(0,2*PI()*B1222*$C$15*10^-6))</f>
        <v>0.00005-0.00221639570927884i</v>
      </c>
      <c r="V1222" t="str">
        <f t="shared" ref="V1222:V1285" si="615">IMSUM(COMPLEX($C$18*10^-3,0),IMDIV(COMPLEX(1,0),COMPLEX(0,2*PI()*B1222*($C$17*1*10^-6))))</f>
        <v>3.33333333333333E-06-0.00243803528020673i</v>
      </c>
      <c r="W1222" t="str">
        <f t="shared" ref="W1222:W1285" si="616">IMDIV(IMPRODUCT(U1222,V1222),IMSUM(U1222,V1222))</f>
        <v>0.0000144731887447932-0.00116109921557801i</v>
      </c>
      <c r="X1222" t="str">
        <f t="shared" ref="X1222:X1285" si="617">IMDIV(IMPRODUCT(COMPLEX($C$19,0),W1222),IMSUM(COMPLEX($C$19,0),W1222))</f>
        <v>0.0000443786668884281-0.00115958119618179i</v>
      </c>
      <c r="Y1222" t="str">
        <f t="shared" ref="Y1222:Y1285" si="618">COMPLEX($C$13*10^-3,2*PI()*B1222*$C$12*0.000001)</f>
        <v>0.009+0.218755379654764i</v>
      </c>
      <c r="Z1222" t="str">
        <f t="shared" ref="Z1222:Z1285" si="619">IMPRODUCT(COMPLEX($C$6,0),IMDIV(X1222,IMSUM(X1222,Y1222)))</f>
        <v>-0.0743596999738921-0.0059460643529124i</v>
      </c>
      <c r="AA1222" t="str">
        <f t="shared" ref="AA1222:AA1285" si="620">IMDIV(COMPLEX($C$6,0),IMSUM(X1222,Y1222))</f>
        <v>2.66966089026397-64.228513027362i</v>
      </c>
      <c r="AB1222" t="str">
        <f t="shared" ref="AB1222:AB1285" si="621">IMPRODUCT(COMPLEX($C$119,0),T1222)</f>
        <v>0.476892841087676-0.112213325790573i</v>
      </c>
      <c r="AC1222" t="str">
        <f t="shared" ref="AC1222:AC1285" si="622">IMSUM(COMPLEX(1,0),IMPRODUCT(AB1222,M1222))</f>
        <v>1.37479831332921-1.16845708530383i</v>
      </c>
      <c r="AD1222" t="str">
        <f t="shared" ref="AD1222:AD1285" si="623">IMDIV(AB1222,AC1222)</f>
        <v>0.241677528193904+0.123782879813266i</v>
      </c>
      <c r="AE1222" t="str">
        <f t="shared" ref="AE1222:AE1285" si="624">IMPRODUCT(AD1222,AA1222,X1222)</f>
        <v>-0.017235047517772-0.0106414879401125i</v>
      </c>
      <c r="AF1222" t="str">
        <f t="shared" ref="AF1222:AF1285" si="625">IMSUB(D1222,H1222)</f>
        <v>-13.8890626995834-2.78590308304548i</v>
      </c>
      <c r="AG1222" t="str">
        <f t="shared" ref="AG1222:AG1285" si="626">IMSUM(COMPLEX(1,0),IMPRODUCT(AD1222,AA1222,COMPLEX($C$127,0)))</f>
        <v>1.03111602622049-0.0549955104367419i</v>
      </c>
      <c r="AH1222" t="str">
        <f t="shared" ref="AH1222:AH1285" si="627">IMDIV(IMPRODUCT(AE1222,AF1222),AG1222)</f>
        <v>0.192726316917981+0.200185568023203i</v>
      </c>
      <c r="AI1222">
        <f t="shared" ref="AI1222:AI1285" si="628">20*LOG10(IMABS(AH1222))</f>
        <v>-11.122831671888648</v>
      </c>
      <c r="AJ1222">
        <f t="shared" ref="AJ1222:AJ1285" si="629">IMARGUMENT(AH1222)*180/PI()</f>
        <v>46.087603326101693</v>
      </c>
      <c r="AK1222"/>
      <c r="AL1222"/>
      <c r="AM1222"/>
      <c r="AN1222"/>
    </row>
    <row r="1223" spans="1:40" x14ac:dyDescent="0.3">
      <c r="A1223"/>
      <c r="B1223">
        <f t="shared" si="595"/>
        <v>108900</v>
      </c>
      <c r="C1223" s="186" t="str">
        <f t="shared" si="598"/>
        <v>-6.44446608946969E-06+0.022488726720627i</v>
      </c>
      <c r="D1223" s="158" t="str">
        <f t="shared" si="599"/>
        <v>-5.95705536457931+0.172413571524807i</v>
      </c>
      <c r="E1223" t="str">
        <f t="shared" si="600"/>
        <v>2870</v>
      </c>
      <c r="F1223" t="str">
        <f t="shared" si="601"/>
        <v>0.777000777000777</v>
      </c>
      <c r="G1223" t="str">
        <f t="shared" si="596"/>
        <v>0.777000777000777</v>
      </c>
      <c r="H1223" t="str">
        <f t="shared" si="602"/>
        <v>7.93390166904+2.95652750538004i</v>
      </c>
      <c r="I1223" t="str">
        <f t="shared" si="603"/>
        <v>427.649299969911i</v>
      </c>
      <c r="J1223" t="str">
        <f t="shared" si="597"/>
        <v>-155.43159303142+92.4906221197323i</v>
      </c>
      <c r="K1223" t="str">
        <f t="shared" si="604"/>
        <v>1.20908968759747-2.0318896332847i</v>
      </c>
      <c r="L1223" t="str">
        <f t="shared" si="605"/>
        <v>0.08011224987096-0.1135552814407i</v>
      </c>
      <c r="M1223" t="str">
        <f t="shared" si="606"/>
        <v>1.28920193746843-2.1454449147254i</v>
      </c>
      <c r="N1223" t="str">
        <f t="shared" si="607"/>
        <v>-1.36847775990371i</v>
      </c>
      <c r="O1223" t="str">
        <f t="shared" si="608"/>
        <v>0.200941144679342-0.979603315824807i</v>
      </c>
      <c r="P1223" t="str">
        <f t="shared" si="609"/>
        <v>0.799058855320658+0.979603315824807i</v>
      </c>
      <c r="Q1223" t="str">
        <f t="shared" si="610"/>
        <v>-0.799058855320658+0.388874444078903i</v>
      </c>
      <c r="R1223" t="str">
        <f t="shared" si="611"/>
        <v>-0.326131901543573-1.38466355809292i</v>
      </c>
      <c r="S1223" t="str">
        <f t="shared" si="612"/>
        <v>0.141258064418553i</v>
      </c>
      <c r="T1223" t="str">
        <f t="shared" si="613"/>
        <v>0.195594894087113-0.0460687611571872i</v>
      </c>
      <c r="U1223" t="str">
        <f t="shared" si="614"/>
        <v>0.00005-0.00221436045151091i</v>
      </c>
      <c r="V1223" t="str">
        <f t="shared" si="615"/>
        <v>3.33333333333333E-06-0.002435796496662i</v>
      </c>
      <c r="W1223" t="str">
        <f t="shared" si="616"/>
        <v>0.0000144731860048954-0.00116003324766137i</v>
      </c>
      <c r="X1223" t="str">
        <f t="shared" si="617"/>
        <v>0.0000443238067331975-0.00115851803573926i</v>
      </c>
      <c r="Y1223" t="str">
        <f t="shared" si="618"/>
        <v>0.009+0.218956441584594i</v>
      </c>
      <c r="Z1223" t="str">
        <f t="shared" si="619"/>
        <v>-0.0742229651755383-0.00593132296285847i</v>
      </c>
      <c r="AA1223" t="str">
        <f t="shared" si="620"/>
        <v>2.66470050618662-64.1691130844923i</v>
      </c>
      <c r="AB1223" t="str">
        <f t="shared" si="621"/>
        <v>0.476843786744491-0.112311738112329i</v>
      </c>
      <c r="AC1223" t="str">
        <f t="shared" si="622"/>
        <v>1.37378928634371-1.16783458776423i</v>
      </c>
      <c r="AD1223" t="str">
        <f t="shared" si="623"/>
        <v>0.241836930154033+0.123828155606763i</v>
      </c>
      <c r="AE1223" t="str">
        <f t="shared" si="624"/>
        <v>-0.0172153892621831-0.0106253058184417i</v>
      </c>
      <c r="AF1223" t="str">
        <f t="shared" si="625"/>
        <v>-13.8909570336193-2.78411393385523i</v>
      </c>
      <c r="AG1223" t="str">
        <f t="shared" si="626"/>
        <v>1.03109712459554-0.0549823568598891i</v>
      </c>
      <c r="AH1223" t="str">
        <f t="shared" si="627"/>
        <v>0.19257675898283+0.19989736260858i</v>
      </c>
      <c r="AI1223">
        <f t="shared" si="628"/>
        <v>-11.132568726229417</v>
      </c>
      <c r="AJ1223">
        <f t="shared" si="629"/>
        <v>46.068582704851295</v>
      </c>
      <c r="AK1223"/>
      <c r="AL1223"/>
      <c r="AM1223"/>
      <c r="AN1223"/>
    </row>
    <row r="1224" spans="1:40" x14ac:dyDescent="0.3">
      <c r="A1224"/>
      <c r="B1224">
        <f t="shared" si="595"/>
        <v>109000</v>
      </c>
      <c r="C1224" s="186" t="str">
        <f t="shared" si="598"/>
        <v>-6.43264680619563E-06+0.0224680948646341i</v>
      </c>
      <c r="D1224" s="158" t="str">
        <f t="shared" si="599"/>
        <v>-5.95705527396481+0.172255393962195i</v>
      </c>
      <c r="E1224" t="str">
        <f t="shared" si="600"/>
        <v>2870</v>
      </c>
      <c r="F1224" t="str">
        <f t="shared" si="601"/>
        <v>0.777000777000777</v>
      </c>
      <c r="G1224" t="str">
        <f t="shared" si="596"/>
        <v>0.777000777000777</v>
      </c>
      <c r="H1224" t="str">
        <f t="shared" si="602"/>
        <v>7.93579186440953+2.95458174599911i</v>
      </c>
      <c r="I1224" t="str">
        <f t="shared" si="603"/>
        <v>428.041999051609i</v>
      </c>
      <c r="J1224" t="str">
        <f t="shared" si="597"/>
        <v>-155.719018957106+92.5755538204851i</v>
      </c>
      <c r="K1224" t="str">
        <f t="shared" si="604"/>
        <v>1.20743022378945-2.03098811887471i</v>
      </c>
      <c r="L1224" t="str">
        <f t="shared" si="605"/>
        <v>0.0800140891041972-0.113520290305372i</v>
      </c>
      <c r="M1224" t="str">
        <f t="shared" si="606"/>
        <v>1.28744431289365-2.14450840918008i</v>
      </c>
      <c r="N1224" t="str">
        <f t="shared" si="607"/>
        <v>-1.36973439696515i</v>
      </c>
      <c r="O1224" t="str">
        <f t="shared" si="608"/>
        <v>0.199709980514407-0.979855052384247i</v>
      </c>
      <c r="P1224" t="str">
        <f t="shared" si="609"/>
        <v>0.800290019485593+0.979855052384247i</v>
      </c>
      <c r="Q1224" t="str">
        <f t="shared" si="610"/>
        <v>-0.800290019485593+0.389879344580903i</v>
      </c>
      <c r="R1224" t="str">
        <f t="shared" si="611"/>
        <v>-0.326118166755047-1.38325077477061i</v>
      </c>
      <c r="S1224" t="str">
        <f t="shared" si="612"/>
        <v>0.14138777797633i</v>
      </c>
      <c r="T1224" t="str">
        <f t="shared" si="613"/>
        <v>0.195574753428853-0.0461091229552104i</v>
      </c>
      <c r="U1224" t="str">
        <f t="shared" si="614"/>
        <v>0.0000500000000000001-0.0022123289281609i</v>
      </c>
      <c r="V1224" t="str">
        <f t="shared" si="615"/>
        <v>3.33333333333333E-06-0.00243356182097699i</v>
      </c>
      <c r="W1224" t="str">
        <f t="shared" si="616"/>
        <v>0.0000144731832624821-0.00115896923586831i</v>
      </c>
      <c r="X1224" t="str">
        <f t="shared" si="617"/>
        <v>0.0000442690973565684-0.00115745682238732i</v>
      </c>
      <c r="Y1224" t="str">
        <f t="shared" si="618"/>
        <v>0.009+0.219157503514424i</v>
      </c>
      <c r="Z1224" t="str">
        <f t="shared" si="619"/>
        <v>-0.0740866074331852-0.00591663440765225i</v>
      </c>
      <c r="AA1224" t="str">
        <f t="shared" si="620"/>
        <v>2.65975398793464-64.1098232834042i</v>
      </c>
      <c r="AB1224" t="str">
        <f t="shared" si="621"/>
        <v>0.476794685525376-0.112410136757647i</v>
      </c>
      <c r="AC1224" t="str">
        <f t="shared" si="622"/>
        <v>1.3727821227437-1.16721200384177i</v>
      </c>
      <c r="AD1224" t="str">
        <f t="shared" si="623"/>
        <v>0.241996410076128+0.123873246273017i</v>
      </c>
      <c r="AE1224" t="str">
        <f t="shared" si="624"/>
        <v>-0.0171957803224637-0.010609152854488i</v>
      </c>
      <c r="AF1224" t="str">
        <f t="shared" si="625"/>
        <v>-13.8928471383743-2.78232635203692i</v>
      </c>
      <c r="AG1224" t="str">
        <f t="shared" si="626"/>
        <v>1.03107821709843-0.0549692465024211i</v>
      </c>
      <c r="AH1224" t="str">
        <f t="shared" si="627"/>
        <v>0.192427523065692+0.199609694149594i</v>
      </c>
      <c r="AI1224">
        <f t="shared" si="628"/>
        <v>-11.142296635713084</v>
      </c>
      <c r="AJ1224">
        <f t="shared" si="629"/>
        <v>46.04954847220187</v>
      </c>
      <c r="AK1224"/>
      <c r="AL1224"/>
      <c r="AM1224"/>
      <c r="AN1224"/>
    </row>
    <row r="1225" spans="1:40" x14ac:dyDescent="0.3">
      <c r="A1225"/>
      <c r="B1225">
        <f t="shared" si="595"/>
        <v>109100</v>
      </c>
      <c r="C1225" s="186" t="str">
        <f t="shared" si="598"/>
        <v>-6.42086000834164E-06+0.0224475008305495i</v>
      </c>
      <c r="D1225" s="158" t="str">
        <f t="shared" si="599"/>
        <v>-5.95705518359935+0.172097506367546i</v>
      </c>
      <c r="E1225" t="str">
        <f t="shared" si="600"/>
        <v>2870</v>
      </c>
      <c r="F1225" t="str">
        <f t="shared" si="601"/>
        <v>0.777000777000777</v>
      </c>
      <c r="G1225" t="str">
        <f t="shared" si="596"/>
        <v>0.777000777000777</v>
      </c>
      <c r="H1225" t="str">
        <f t="shared" si="602"/>
        <v>7.93767784201615+2.9526378444168i</v>
      </c>
      <c r="I1225" t="str">
        <f t="shared" si="603"/>
        <v>428.434698133308i</v>
      </c>
      <c r="J1225" t="str">
        <f t="shared" si="597"/>
        <v>-156.006708697318+92.6604855212378i</v>
      </c>
      <c r="K1225" t="str">
        <f t="shared" si="604"/>
        <v>1.2057737918032-2.03008649948837i</v>
      </c>
      <c r="L1225" t="str">
        <f t="shared" si="605"/>
        <v>0.0799160788274638-0.113485257340353i</v>
      </c>
      <c r="M1225" t="str">
        <f t="shared" si="606"/>
        <v>1.28568987063066-2.14357175682872i</v>
      </c>
      <c r="N1225" t="str">
        <f t="shared" si="607"/>
        <v>-1.37099103402659i</v>
      </c>
      <c r="O1225" t="str">
        <f t="shared" si="608"/>
        <v>0.198478500980153-0.980105241618813i</v>
      </c>
      <c r="P1225" t="str">
        <f t="shared" si="609"/>
        <v>0.801521499019847+0.980105241618813i</v>
      </c>
      <c r="Q1225" t="str">
        <f t="shared" si="610"/>
        <v>-0.801521499019847+0.390885792407777i</v>
      </c>
      <c r="R1225" t="str">
        <f t="shared" si="611"/>
        <v>-0.326104417458486-1.38184044545176i</v>
      </c>
      <c r="S1225" t="str">
        <f t="shared" si="612"/>
        <v>0.141517491534106i</v>
      </c>
      <c r="T1225" t="str">
        <f t="shared" si="613"/>
        <v>0.195554593540705-0.0461494791369159i</v>
      </c>
      <c r="U1225" t="str">
        <f t="shared" si="614"/>
        <v>0.0000500000000000001-0.00221030112896002i</v>
      </c>
      <c r="V1225" t="str">
        <f t="shared" si="615"/>
        <v>3.33333333333333E-06-0.00243133124185602i</v>
      </c>
      <c r="W1225" t="str">
        <f t="shared" si="616"/>
        <v>0.0000144731805175529-0.00115790717481994i</v>
      </c>
      <c r="X1225" t="str">
        <f t="shared" si="617"/>
        <v>0.0000442145382065851-0.00115639755078609i</v>
      </c>
      <c r="Y1225" t="str">
        <f t="shared" si="618"/>
        <v>0.009+0.219358565444254i</v>
      </c>
      <c r="Z1225" t="str">
        <f t="shared" si="619"/>
        <v>-0.0739506253610214-0.00590199844632415i</v>
      </c>
      <c r="AA1225" t="str">
        <f t="shared" si="620"/>
        <v>2.65482128368356-64.0506433170417i</v>
      </c>
      <c r="AB1225" t="str">
        <f t="shared" si="621"/>
        <v>0.476745537425423-0.112508521710858i</v>
      </c>
      <c r="AC1225" t="str">
        <f t="shared" si="622"/>
        <v>1.37177681879429-1.16658933594255i</v>
      </c>
      <c r="AD1225" t="str">
        <f t="shared" si="623"/>
        <v>0.242155967773181+0.123918151698753i</v>
      </c>
      <c r="AE1225" t="str">
        <f t="shared" si="624"/>
        <v>-0.0171762205129327-0.0105930289572701i</v>
      </c>
      <c r="AF1225" t="str">
        <f t="shared" si="625"/>
        <v>-13.8947330256155-2.78054033804925i</v>
      </c>
      <c r="AG1225" t="str">
        <f t="shared" si="626"/>
        <v>1.03105930371089-0.0549561791999739i</v>
      </c>
      <c r="AH1225" t="str">
        <f t="shared" si="627"/>
        <v>0.192278608035294+0.199322560967314i</v>
      </c>
      <c r="AI1225">
        <f t="shared" si="628"/>
        <v>-11.152015421042185</v>
      </c>
      <c r="AJ1225">
        <f t="shared" si="629"/>
        <v>46.030500639634553</v>
      </c>
      <c r="AK1225"/>
      <c r="AL1225"/>
      <c r="AM1225"/>
      <c r="AN1225"/>
    </row>
    <row r="1226" spans="1:40" x14ac:dyDescent="0.3">
      <c r="A1226"/>
      <c r="B1226">
        <f t="shared" si="595"/>
        <v>109200</v>
      </c>
      <c r="C1226" s="186" t="str">
        <f t="shared" si="598"/>
        <v>-6.40910557696805E-06+0.0224269445144667i</v>
      </c>
      <c r="D1226" s="158" t="str">
        <f t="shared" si="599"/>
        <v>-5.95705509348205+0.171939907944245i</v>
      </c>
      <c r="E1226" t="str">
        <f t="shared" si="600"/>
        <v>2870</v>
      </c>
      <c r="F1226" t="str">
        <f t="shared" si="601"/>
        <v>0.777000777000777</v>
      </c>
      <c r="G1226" t="str">
        <f t="shared" si="596"/>
        <v>0.777000777000777</v>
      </c>
      <c r="H1226" t="str">
        <f t="shared" si="602"/>
        <v>7.93955961359045+2.95069580027838i</v>
      </c>
      <c r="I1226" t="str">
        <f t="shared" si="603"/>
        <v>428.827397215007i</v>
      </c>
      <c r="J1226" t="str">
        <f t="shared" si="597"/>
        <v>-156.294662252055+92.7454172219906i</v>
      </c>
      <c r="K1226" t="str">
        <f t="shared" si="604"/>
        <v>1.20412038542265-2.02918477901704i</v>
      </c>
      <c r="L1226" t="str">
        <f t="shared" si="605"/>
        <v>0.0798182188182935-0.113450182817076i</v>
      </c>
      <c r="M1226" t="str">
        <f t="shared" si="606"/>
        <v>1.28393860424094-2.14263496183412i</v>
      </c>
      <c r="N1226" t="str">
        <f t="shared" si="607"/>
        <v>-1.37224767108802i</v>
      </c>
      <c r="O1226" t="str">
        <f t="shared" si="608"/>
        <v>0.197246708021264-0.980353883133419i</v>
      </c>
      <c r="P1226" t="str">
        <f t="shared" si="609"/>
        <v>0.802753291978736+0.980353883133419i</v>
      </c>
      <c r="Q1226" t="str">
        <f t="shared" si="610"/>
        <v>-0.802753291978736+0.391893787954601i</v>
      </c>
      <c r="R1226" t="str">
        <f t="shared" si="611"/>
        <v>-0.32609065364835-1.3804325633804i</v>
      </c>
      <c r="S1226" t="str">
        <f t="shared" si="612"/>
        <v>0.141647205091883i</v>
      </c>
      <c r="T1226" t="str">
        <f t="shared" si="613"/>
        <v>0.195534414420657-0.046189829695874i</v>
      </c>
      <c r="U1226" t="str">
        <f t="shared" si="614"/>
        <v>0.0000500000000000001-0.00220827704367709i</v>
      </c>
      <c r="V1226" t="str">
        <f t="shared" si="615"/>
        <v>3.33333333333333E-06-0.0024291047480448i</v>
      </c>
      <c r="W1226" t="str">
        <f t="shared" si="616"/>
        <v>0.0000144731777701079-0.00115684705915709i</v>
      </c>
      <c r="X1226" t="str">
        <f t="shared" si="617"/>
        <v>0.0000441601287338166-0.00115534021561524i</v>
      </c>
      <c r="Y1226" t="str">
        <f t="shared" si="618"/>
        <v>0.009+0.219559627374083i</v>
      </c>
      <c r="Z1226" t="str">
        <f t="shared" si="619"/>
        <v>-0.0738150175796034-0.00588741483923207i</v>
      </c>
      <c r="AA1226" t="str">
        <f t="shared" si="620"/>
        <v>2.64990234185169-63.9915728794928i</v>
      </c>
      <c r="AB1226" t="str">
        <f t="shared" si="621"/>
        <v>0.476696342439727-0.112606892956286i</v>
      </c>
      <c r="AC1226" t="str">
        <f t="shared" si="622"/>
        <v>1.37077337076717-1.16596658646001i</v>
      </c>
      <c r="AD1226" t="str">
        <f t="shared" si="623"/>
        <v>0.242315603058019+0.123962871770824i</v>
      </c>
      <c r="AE1226" t="str">
        <f t="shared" si="624"/>
        <v>-0.0171567096487625-0.0105769340362027i</v>
      </c>
      <c r="AF1226" t="str">
        <f t="shared" si="625"/>
        <v>-13.8966147070725-2.77875589233413i</v>
      </c>
      <c r="AG1226" t="str">
        <f t="shared" si="626"/>
        <v>1.03104038441477-0.0549431547887566i</v>
      </c>
      <c r="AH1226" t="str">
        <f t="shared" si="627"/>
        <v>0.192130012765028+0.199035961389807i</v>
      </c>
      <c r="AI1226">
        <f t="shared" si="628"/>
        <v>-11.16172510286046</v>
      </c>
      <c r="AJ1226">
        <f t="shared" si="629"/>
        <v>46.011439218623046</v>
      </c>
      <c r="AK1226"/>
      <c r="AL1226"/>
      <c r="AM1226"/>
      <c r="AN1226"/>
    </row>
    <row r="1227" spans="1:40" x14ac:dyDescent="0.3">
      <c r="A1227"/>
      <c r="B1227">
        <f t="shared" si="595"/>
        <v>109300</v>
      </c>
      <c r="C1227" s="186" t="str">
        <f t="shared" si="598"/>
        <v>-6.39738339367899E-06+0.0224064258128598i</v>
      </c>
      <c r="D1227" s="158" t="str">
        <f t="shared" si="599"/>
        <v>-5.95705500361198+0.171782597898592i</v>
      </c>
      <c r="E1227" t="str">
        <f t="shared" si="600"/>
        <v>2870</v>
      </c>
      <c r="F1227" t="str">
        <f t="shared" si="601"/>
        <v>0.777000777000777</v>
      </c>
      <c r="G1227" t="str">
        <f t="shared" si="596"/>
        <v>0.777000777000777</v>
      </c>
      <c r="H1227" t="str">
        <f t="shared" si="602"/>
        <v>7.94143719082555+2.9487556132153i</v>
      </c>
      <c r="I1227" t="str">
        <f t="shared" si="603"/>
        <v>429.220096296705i</v>
      </c>
      <c r="J1227" t="str">
        <f t="shared" si="597"/>
        <v>-156.582879621318+92.8303489227433i</v>
      </c>
      <c r="K1227" t="str">
        <f t="shared" si="604"/>
        <v>1.20246999844297-2.02828296133133i</v>
      </c>
      <c r="L1227" t="str">
        <f t="shared" si="605"/>
        <v>0.0797205088542969-0.113415067005926i</v>
      </c>
      <c r="M1227" t="str">
        <f t="shared" si="606"/>
        <v>1.28219050729727-2.14169802833726i</v>
      </c>
      <c r="N1227" t="str">
        <f t="shared" si="607"/>
        <v>-1.37350430814946i</v>
      </c>
      <c r="O1227" t="str">
        <f t="shared" si="608"/>
        <v>0.196014603582891-0.980600976535432i</v>
      </c>
      <c r="P1227" t="str">
        <f t="shared" si="609"/>
        <v>0.803985396417109+0.980600976535432i</v>
      </c>
      <c r="Q1227" t="str">
        <f t="shared" si="610"/>
        <v>-0.803985396417109+0.392903331614028i</v>
      </c>
      <c r="R1227" t="str">
        <f t="shared" si="611"/>
        <v>-0.326076875319095-1.37902712182522i</v>
      </c>
      <c r="S1227" t="str">
        <f t="shared" si="612"/>
        <v>0.141776918649659i</v>
      </c>
      <c r="T1227" t="str">
        <f t="shared" si="613"/>
        <v>0.195514216066688-0.0462301746256503i</v>
      </c>
      <c r="U1227" t="str">
        <f t="shared" si="614"/>
        <v>0.0000499999999999999-0.00220625666211838i</v>
      </c>
      <c r="V1227" t="str">
        <f t="shared" si="615"/>
        <v>3.33333333333333E-06-0.00242688232833021i</v>
      </c>
      <c r="W1227" t="str">
        <f t="shared" si="616"/>
        <v>0.000014473175020147-0.00115578888354016i</v>
      </c>
      <c r="X1227" t="str">
        <f t="shared" si="617"/>
        <v>0.000044105868391338-0.00115428481157379i</v>
      </c>
      <c r="Y1227" t="str">
        <f t="shared" si="618"/>
        <v>0.009+0.219760689303913i</v>
      </c>
      <c r="Z1227" t="str">
        <f t="shared" si="619"/>
        <v>-0.0736797827158126-0.00587288334805215i</v>
      </c>
      <c r="AA1227" t="str">
        <f t="shared" si="620"/>
        <v>2.64499711109868-63.9326116659836i</v>
      </c>
      <c r="AB1227" t="str">
        <f t="shared" si="621"/>
        <v>0.476647100563361-0.112705250478246i</v>
      </c>
      <c r="AC1227" t="str">
        <f t="shared" si="622"/>
        <v>1.36977177494059-1.16534375777499i</v>
      </c>
      <c r="AD1227" t="str">
        <f t="shared" si="623"/>
        <v>0.242475315743296+0.124007406376213i</v>
      </c>
      <c r="AE1227" t="str">
        <f t="shared" si="624"/>
        <v>-0.0171372475459721-0.0105608680010933i</v>
      </c>
      <c r="AF1227" t="str">
        <f t="shared" si="625"/>
        <v>-13.8984921944375-2.77697301531671i</v>
      </c>
      <c r="AG1227" t="str">
        <f t="shared" si="626"/>
        <v>1.03102145919206-0.0549301731055464i</v>
      </c>
      <c r="AH1227" t="str">
        <f t="shared" si="627"/>
        <v>0.191981736132901+0.198749893752074i</v>
      </c>
      <c r="AI1227">
        <f t="shared" si="628"/>
        <v>-11.171425701754302</v>
      </c>
      <c r="AJ1227">
        <f t="shared" si="629"/>
        <v>45.992364220633476</v>
      </c>
      <c r="AK1227"/>
      <c r="AL1227"/>
      <c r="AM1227"/>
      <c r="AN1227"/>
    </row>
    <row r="1228" spans="1:40" x14ac:dyDescent="0.3">
      <c r="A1228"/>
      <c r="B1228">
        <f t="shared" si="595"/>
        <v>109400</v>
      </c>
      <c r="C1228" s="186" t="str">
        <f t="shared" si="598"/>
        <v>-6.38569334061948E-06+0.0223859446225812i</v>
      </c>
      <c r="D1228" s="158" t="str">
        <f t="shared" si="599"/>
        <v>-5.95705491398824+0.171625575439789i</v>
      </c>
      <c r="E1228" t="str">
        <f t="shared" si="600"/>
        <v>2870</v>
      </c>
      <c r="F1228" t="str">
        <f t="shared" si="601"/>
        <v>0.777000777000777</v>
      </c>
      <c r="G1228" t="str">
        <f t="shared" si="596"/>
        <v>0.777000777000777</v>
      </c>
      <c r="H1228" t="str">
        <f t="shared" si="602"/>
        <v>7.94331058537746+2.94681728284535i</v>
      </c>
      <c r="I1228" t="str">
        <f t="shared" si="603"/>
        <v>429.612795378404i</v>
      </c>
      <c r="J1228" t="str">
        <f t="shared" si="597"/>
        <v>-156.871360805107+92.915280623496i</v>
      </c>
      <c r="K1228" t="str">
        <f t="shared" si="604"/>
        <v>1.20082262467057-2.02738105028117i</v>
      </c>
      <c r="L1228" t="str">
        <f t="shared" si="605"/>
        <v>0.0796229487131665-0.113379910176244i</v>
      </c>
      <c r="M1228" t="str">
        <f t="shared" si="606"/>
        <v>1.28044557338374-2.14076096045741i</v>
      </c>
      <c r="N1228" t="str">
        <f t="shared" si="607"/>
        <v>-1.37476094521089i</v>
      </c>
      <c r="O1228" t="str">
        <f t="shared" si="608"/>
        <v>0.194782189610712-0.980846521434652i</v>
      </c>
      <c r="P1228" t="str">
        <f t="shared" si="609"/>
        <v>0.805217810389288+0.980846521434652i</v>
      </c>
      <c r="Q1228" t="str">
        <f t="shared" si="610"/>
        <v>-0.805217810389288+0.393914423776238i</v>
      </c>
      <c r="R1228" t="str">
        <f t="shared" si="611"/>
        <v>-0.326063082465173-1.37762411407956i</v>
      </c>
      <c r="S1228" t="str">
        <f t="shared" si="612"/>
        <v>0.141906632207436i</v>
      </c>
      <c r="T1228" t="str">
        <f t="shared" si="613"/>
        <v>0.195493998476783-0.0462705139198082i</v>
      </c>
      <c r="U1228" t="str">
        <f t="shared" si="614"/>
        <v>0.0000499999999999999-0.00220423997412741i</v>
      </c>
      <c r="V1228" t="str">
        <f t="shared" si="615"/>
        <v>3.33333333333333E-06-0.00242466397154015i</v>
      </c>
      <c r="W1228" t="str">
        <f t="shared" si="616"/>
        <v>0.0000144731722676705-0.00115473264264911i</v>
      </c>
      <c r="X1228" t="str">
        <f t="shared" si="617"/>
        <v>0.0000440517566347218-0.00115323133338012i</v>
      </c>
      <c r="Y1228" t="str">
        <f t="shared" si="618"/>
        <v>0.009+0.219961751233743i</v>
      </c>
      <c r="Z1228" t="str">
        <f t="shared" si="619"/>
        <v>-0.0735449194028272-0.00585840373577096i</v>
      </c>
      <c r="AA1228" t="str">
        <f t="shared" si="620"/>
        <v>2.64010554032425-63.8737593728732i</v>
      </c>
      <c r="AB1228" t="str">
        <f t="shared" si="621"/>
        <v>0.476597811791411-0.112803594261046i</v>
      </c>
      <c r="AC1228" t="str">
        <f t="shared" si="622"/>
        <v>1.36877202759936-1.16472085225581i</v>
      </c>
      <c r="AD1228" t="str">
        <f t="shared" si="623"/>
        <v>0.242635105641511+0.124051755402042i</v>
      </c>
      <c r="AE1228" t="str">
        <f t="shared" si="624"/>
        <v>-0.0171178340214251-0.0105448307621418i</v>
      </c>
      <c r="AF1228" t="str">
        <f t="shared" si="625"/>
        <v>-13.9003654993657-2.77519170740556i</v>
      </c>
      <c r="AG1228" t="str">
        <f t="shared" si="626"/>
        <v>1.03100252802487-0.0549172339876899i</v>
      </c>
      <c r="AH1228" t="str">
        <f t="shared" si="627"/>
        <v>0.191833777021549+0.198464356396058i</v>
      </c>
      <c r="AI1228">
        <f t="shared" si="628"/>
        <v>-11.181117238251195</v>
      </c>
      <c r="AJ1228">
        <f t="shared" si="629"/>
        <v>45.973275657125008</v>
      </c>
      <c r="AK1228"/>
      <c r="AL1228"/>
      <c r="AM1228"/>
      <c r="AN1228"/>
    </row>
    <row r="1229" spans="1:40" x14ac:dyDescent="0.3">
      <c r="A1229"/>
      <c r="B1229">
        <f t="shared" si="595"/>
        <v>109500</v>
      </c>
      <c r="C1229" s="186" t="str">
        <f t="shared" si="598"/>
        <v>-6.37403530047247E-06+0.0223655008408603i</v>
      </c>
      <c r="D1229" s="158" t="str">
        <f t="shared" si="599"/>
        <v>-5.95705482460993+0.171468839779929i</v>
      </c>
      <c r="E1229" t="str">
        <f t="shared" si="600"/>
        <v>2870</v>
      </c>
      <c r="F1229" t="str">
        <f t="shared" si="601"/>
        <v>0.777000777000777</v>
      </c>
      <c r="G1229" t="str">
        <f t="shared" si="596"/>
        <v>0.777000777000777</v>
      </c>
      <c r="H1229" t="str">
        <f t="shared" si="602"/>
        <v>7.94517980886499+2.94488080877272i</v>
      </c>
      <c r="I1229" t="str">
        <f t="shared" si="603"/>
        <v>430.005494460103i</v>
      </c>
      <c r="J1229" t="str">
        <f t="shared" si="597"/>
        <v>-157.160105803421+93.0002123242488i</v>
      </c>
      <c r="K1229" t="str">
        <f t="shared" si="604"/>
        <v>1.19917825792314-2.02647904969593i</v>
      </c>
      <c r="L1229" t="str">
        <f t="shared" si="605"/>
        <v>0.0795255381726739-0.113344712596331i</v>
      </c>
      <c r="M1229" t="str">
        <f t="shared" si="606"/>
        <v>1.27870379609581-2.13982376229226i</v>
      </c>
      <c r="N1229" t="str">
        <f t="shared" si="607"/>
        <v>-1.37601758227233i</v>
      </c>
      <c r="O1229" t="str">
        <f t="shared" si="608"/>
        <v>0.19354946805086-0.981090517443334i</v>
      </c>
      <c r="P1229" t="str">
        <f t="shared" si="609"/>
        <v>0.80645053194914+0.981090517443334i</v>
      </c>
      <c r="Q1229" t="str">
        <f t="shared" si="610"/>
        <v>-0.80645053194914+0.394927064828996i</v>
      </c>
      <c r="R1229" t="str">
        <f t="shared" si="611"/>
        <v>-0.326049275081022-1.37622353346119i</v>
      </c>
      <c r="S1229" t="str">
        <f t="shared" si="612"/>
        <v>0.142036345765212i</v>
      </c>
      <c r="T1229" t="str">
        <f t="shared" si="613"/>
        <v>0.195473761648915-0.0463108475719048i</v>
      </c>
      <c r="U1229" t="str">
        <f t="shared" si="614"/>
        <v>0.0000499999999999999-0.00220222696958482i</v>
      </c>
      <c r="V1229" t="str">
        <f t="shared" si="615"/>
        <v>3.33333333333333E-06-0.00242244966654331i</v>
      </c>
      <c r="W1229" t="str">
        <f t="shared" si="616"/>
        <v>0.0000144731695126782-0.00115367833118332i</v>
      </c>
      <c r="X1229" t="str">
        <f t="shared" si="617"/>
        <v>0.0000439977929220215-0.00115217977577181i</v>
      </c>
      <c r="Y1229" t="str">
        <f t="shared" si="618"/>
        <v>0.009+0.220162813163573i</v>
      </c>
      <c r="Z1229" t="str">
        <f t="shared" si="619"/>
        <v>-0.0734104262800838-0.0058439757666768i</v>
      </c>
      <c r="AA1229" t="str">
        <f t="shared" si="620"/>
        <v>2.63522757866684-63.8150156976495i</v>
      </c>
      <c r="AB1229" t="str">
        <f t="shared" si="621"/>
        <v>0.476548476118937-0.112901924288978i</v>
      </c>
      <c r="AC1229" t="str">
        <f t="shared" si="622"/>
        <v>1.36777412503488-1.1640978722583i</v>
      </c>
      <c r="AD1229" t="str">
        <f t="shared" si="623"/>
        <v>0.242794972564981+0.124095918735559i</v>
      </c>
      <c r="AE1229" t="str">
        <f t="shared" si="624"/>
        <v>-0.0170984688928224-0.0105288222299367i</v>
      </c>
      <c r="AF1229" t="str">
        <f t="shared" si="625"/>
        <v>-13.9022346334749-2.77341196899279i</v>
      </c>
      <c r="AG1229" t="str">
        <f t="shared" si="626"/>
        <v>1.03098359089544-0.0549043372730956i</v>
      </c>
      <c r="AH1229" t="str">
        <f t="shared" si="627"/>
        <v>0.191686134318176+0.198179347670562i</v>
      </c>
      <c r="AI1229">
        <f t="shared" si="628"/>
        <v>-11.190799732821803</v>
      </c>
      <c r="AJ1229">
        <f t="shared" si="629"/>
        <v>45.954173539548712</v>
      </c>
      <c r="AK1229"/>
      <c r="AL1229"/>
      <c r="AM1229"/>
      <c r="AN1229"/>
    </row>
    <row r="1230" spans="1:40" x14ac:dyDescent="0.3">
      <c r="A1230"/>
      <c r="B1230">
        <f t="shared" si="595"/>
        <v>109600</v>
      </c>
      <c r="C1230" s="186" t="str">
        <f t="shared" si="598"/>
        <v>-6.36240915645583E-06+0.0223450943653012i</v>
      </c>
      <c r="D1230" s="158" t="str">
        <f t="shared" si="599"/>
        <v>-5.95705473547616+0.171312390133976i</v>
      </c>
      <c r="E1230" t="str">
        <f t="shared" si="600"/>
        <v>2870</v>
      </c>
      <c r="F1230" t="str">
        <f t="shared" si="601"/>
        <v>0.777000777000777</v>
      </c>
      <c r="G1230" t="str">
        <f t="shared" si="596"/>
        <v>0.777000777000777</v>
      </c>
      <c r="H1230" t="str">
        <f t="shared" si="602"/>
        <v>7.9470448728701+2.9429461905881i</v>
      </c>
      <c r="I1230" t="str">
        <f t="shared" si="603"/>
        <v>430.398193541802i</v>
      </c>
      <c r="J1230" t="str">
        <f t="shared" si="597"/>
        <v>-157.449114616261+93.0851440250015i</v>
      </c>
      <c r="K1230" t="str">
        <f t="shared" si="604"/>
        <v>1.19753689202958-2.02557696338445i</v>
      </c>
      <c r="L1230" t="str">
        <f t="shared" si="605"/>
        <v>0.0794282770106754-0.113309474533448i</v>
      </c>
      <c r="M1230" t="str">
        <f t="shared" si="606"/>
        <v>1.27696516904026-2.1388864379179i</v>
      </c>
      <c r="N1230" t="str">
        <f t="shared" si="607"/>
        <v>-1.37727421933377i</v>
      </c>
      <c r="O1230" t="str">
        <f t="shared" si="608"/>
        <v>0.192316440849978-0.981332964176174i</v>
      </c>
      <c r="P1230" t="str">
        <f t="shared" si="609"/>
        <v>0.807683559150022+0.981332964176174i</v>
      </c>
      <c r="Q1230" t="str">
        <f t="shared" si="610"/>
        <v>-0.807683559150022+0.395941255157596i</v>
      </c>
      <c r="R1230" t="str">
        <f t="shared" si="611"/>
        <v>-0.326035453161082-1.37482537331232i</v>
      </c>
      <c r="S1230" t="str">
        <f t="shared" si="612"/>
        <v>0.142166059322989i</v>
      </c>
      <c r="T1230" t="str">
        <f t="shared" si="613"/>
        <v>0.19545350558107-0.046351175575496i</v>
      </c>
      <c r="U1230" t="str">
        <f t="shared" si="614"/>
        <v>0.0000499999999999999-0.00220021763840819i</v>
      </c>
      <c r="V1230" t="str">
        <f t="shared" si="615"/>
        <v>3.33333333333333E-06-0.00242023940224901i</v>
      </c>
      <c r="W1230" t="str">
        <f t="shared" si="616"/>
        <v>0.0000144731667551699-0.00115262594386151i</v>
      </c>
      <c r="X1230" t="str">
        <f t="shared" si="617"/>
        <v>0.0000439439767137577-0.0011511301335056i</v>
      </c>
      <c r="Y1230" t="str">
        <f t="shared" si="618"/>
        <v>0.009+0.220363875093402i</v>
      </c>
      <c r="Z1230" t="str">
        <f t="shared" si="619"/>
        <v>-0.0732763019932447-0.00582959920635117i</v>
      </c>
      <c r="AA1230" t="str">
        <f t="shared" si="620"/>
        <v>2.63036317550222-63.7563803389225i</v>
      </c>
      <c r="AB1230" t="str">
        <f t="shared" si="621"/>
        <v>0.476499093541029-0.113000240546333i</v>
      </c>
      <c r="AC1230" t="str">
        <f t="shared" si="622"/>
        <v>1.36677806354514-1.16347482012592i</v>
      </c>
      <c r="AD1230" t="str">
        <f t="shared" si="623"/>
        <v>0.242954916325869+0.124139896264154i</v>
      </c>
      <c r="AE1230" t="str">
        <f t="shared" si="624"/>
        <v>-0.0170791519786998-0.0105128423154546i</v>
      </c>
      <c r="AF1230" t="str">
        <f t="shared" si="625"/>
        <v>-13.9040996083463-2.77163380045412i</v>
      </c>
      <c r="AG1230" t="str">
        <f t="shared" si="626"/>
        <v>1.03096464778612-0.0548914828002363i</v>
      </c>
      <c r="AH1230" t="str">
        <f t="shared" si="627"/>
        <v>0.191538806914564+0.197894865931262i</v>
      </c>
      <c r="AI1230">
        <f t="shared" si="628"/>
        <v>-11.200473205878419</v>
      </c>
      <c r="AJ1230">
        <f t="shared" si="629"/>
        <v>45.935057879349436</v>
      </c>
      <c r="AK1230"/>
      <c r="AL1230"/>
      <c r="AM1230"/>
      <c r="AN1230"/>
    </row>
    <row r="1231" spans="1:40" x14ac:dyDescent="0.3">
      <c r="A1231"/>
      <c r="B1231">
        <f t="shared" si="595"/>
        <v>109700</v>
      </c>
      <c r="C1231" s="186" t="str">
        <f t="shared" si="598"/>
        <v>-6.35081479231946E-06+0.0223247250938818i</v>
      </c>
      <c r="D1231" s="158" t="str">
        <f t="shared" si="599"/>
        <v>-5.95705464658603+0.171156225719761i</v>
      </c>
      <c r="E1231" t="str">
        <f t="shared" si="600"/>
        <v>2870</v>
      </c>
      <c r="F1231" t="str">
        <f t="shared" si="601"/>
        <v>0.777000777000777</v>
      </c>
      <c r="G1231" t="str">
        <f t="shared" si="596"/>
        <v>0.777000777000777</v>
      </c>
      <c r="H1231" t="str">
        <f t="shared" si="602"/>
        <v>7.94890578893778+2.94101342786889i</v>
      </c>
      <c r="I1231" t="str">
        <f t="shared" si="603"/>
        <v>430.7908926235i</v>
      </c>
      <c r="J1231" t="str">
        <f t="shared" si="597"/>
        <v>-157.738387243626+93.1700757257543i</v>
      </c>
      <c r="K1231" t="str">
        <f t="shared" si="604"/>
        <v>1.19589852083007-2.0246747951352i</v>
      </c>
      <c r="L1231" t="str">
        <f t="shared" si="605"/>
        <v>0.0793311650051124-0.113274196253824i</v>
      </c>
      <c r="M1231" t="str">
        <f t="shared" si="606"/>
        <v>1.27522968583518-2.13794899138902i</v>
      </c>
      <c r="N1231" t="str">
        <f t="shared" si="607"/>
        <v>-1.3785308563952i</v>
      </c>
      <c r="O1231" t="str">
        <f t="shared" si="608"/>
        <v>0.191083109955196-0.981573861250314i</v>
      </c>
      <c r="P1231" t="str">
        <f t="shared" si="609"/>
        <v>0.808916890044804+0.981573861250314i</v>
      </c>
      <c r="Q1231" t="str">
        <f t="shared" si="610"/>
        <v>-0.808916890044804+0.396956995144886i</v>
      </c>
      <c r="R1231" t="str">
        <f t="shared" si="611"/>
        <v>-0.326021616699782-1.37342962699938i</v>
      </c>
      <c r="S1231" t="str">
        <f t="shared" si="612"/>
        <v>0.142295772880765i</v>
      </c>
      <c r="T1231" t="str">
        <f t="shared" si="613"/>
        <v>0.195433230271218-0.046391497924132i</v>
      </c>
      <c r="U1231" t="str">
        <f t="shared" si="614"/>
        <v>0.00005-0.00219821197055186i</v>
      </c>
      <c r="V1231" t="str">
        <f t="shared" si="615"/>
        <v>3.33333333333333E-06-0.00241803316760704i</v>
      </c>
      <c r="W1231" t="str">
        <f t="shared" si="616"/>
        <v>0.0000144731639951461-0.00115157547542167i</v>
      </c>
      <c r="X1231" t="str">
        <f t="shared" si="617"/>
        <v>0.0000438903074729075-0.00115008240135729i</v>
      </c>
      <c r="Y1231" t="str">
        <f t="shared" si="618"/>
        <v>0.009+0.220564937023232i</v>
      </c>
      <c r="Z1231" t="str">
        <f t="shared" si="619"/>
        <v>-0.0731425451941624-0.00581527382166074i</v>
      </c>
      <c r="AA1231" t="str">
        <f t="shared" si="620"/>
        <v>2.62551228044207-63.6978529964186i</v>
      </c>
      <c r="AB1231" t="str">
        <f t="shared" si="621"/>
        <v>0.476449664052737-0.113098543017385i</v>
      </c>
      <c r="AC1231" t="str">
        <f t="shared" si="622"/>
        <v>1.36578383943466-1.16285169818966i</v>
      </c>
      <c r="AD1231" t="str">
        <f t="shared" si="623"/>
        <v>0.243114936736169+0.124183687875343i</v>
      </c>
      <c r="AE1231" t="str">
        <f t="shared" si="624"/>
        <v>-0.0170598830984224-0.0104968909300566i</v>
      </c>
      <c r="AF1231" t="str">
        <f t="shared" si="625"/>
        <v>-13.9059604355238-2.76985720214913i</v>
      </c>
      <c r="AG1231" t="str">
        <f t="shared" si="626"/>
        <v>1.0309456986794-0.0548786704081426i</v>
      </c>
      <c r="AH1231" t="str">
        <f t="shared" si="627"/>
        <v>0.191391793707031+0.197610909540628i</v>
      </c>
      <c r="AI1231">
        <f t="shared" si="628"/>
        <v>-11.21013767777659</v>
      </c>
      <c r="AJ1231">
        <f t="shared" si="629"/>
        <v>45.915928687962328</v>
      </c>
      <c r="AK1231"/>
      <c r="AL1231"/>
      <c r="AM1231"/>
      <c r="AN1231"/>
    </row>
    <row r="1232" spans="1:40" x14ac:dyDescent="0.3">
      <c r="A1232"/>
      <c r="B1232">
        <f t="shared" si="595"/>
        <v>109800</v>
      </c>
      <c r="C1232" s="186" t="str">
        <f t="shared" si="598"/>
        <v>-6.33925209234245E-06+0.0223043929249515i</v>
      </c>
      <c r="D1232" s="158" t="str">
        <f t="shared" si="599"/>
        <v>-5.95705455793866+0.171000345757962i</v>
      </c>
      <c r="E1232" t="str">
        <f t="shared" si="600"/>
        <v>2870</v>
      </c>
      <c r="F1232" t="str">
        <f t="shared" si="601"/>
        <v>0.777000777000777</v>
      </c>
      <c r="G1232" t="str">
        <f t="shared" si="596"/>
        <v>0.777000777000777</v>
      </c>
      <c r="H1232" t="str">
        <f t="shared" si="602"/>
        <v>7.9507625685764+2.93908252017919i</v>
      </c>
      <c r="I1232" t="str">
        <f t="shared" si="603"/>
        <v>431.183591705199i</v>
      </c>
      <c r="J1232" t="str">
        <f t="shared" si="597"/>
        <v>-158.027923685518+93.255007426507i</v>
      </c>
      <c r="K1232" t="str">
        <f t="shared" si="604"/>
        <v>1.194263138176-2.02377254871634i</v>
      </c>
      <c r="L1232" t="str">
        <f t="shared" si="605"/>
        <v>0.0792342019340135-0.113238878022655i</v>
      </c>
      <c r="M1232" t="str">
        <f t="shared" si="606"/>
        <v>1.27349734011001-2.137011426739i</v>
      </c>
      <c r="N1232" t="str">
        <f t="shared" si="607"/>
        <v>-1.37978749345664i</v>
      </c>
      <c r="O1232" t="str">
        <f t="shared" si="608"/>
        <v>0.189849477314091-0.981813208285347i</v>
      </c>
      <c r="P1232" t="str">
        <f t="shared" si="609"/>
        <v>0.810150522685909+0.981813208285347i</v>
      </c>
      <c r="Q1232" t="str">
        <f t="shared" si="610"/>
        <v>-0.810150522685909+0.397974285171293i</v>
      </c>
      <c r="R1232" t="str">
        <f t="shared" si="611"/>
        <v>-0.326007765691543-1.37203628791297i</v>
      </c>
      <c r="S1232" t="str">
        <f t="shared" si="612"/>
        <v>0.142425486438541i</v>
      </c>
      <c r="T1232" t="str">
        <f t="shared" si="613"/>
        <v>0.195412935717335-0.0464318146113599i</v>
      </c>
      <c r="U1232" t="str">
        <f t="shared" si="614"/>
        <v>0.00005-0.00219620995600673i</v>
      </c>
      <c r="V1232" t="str">
        <f t="shared" si="615"/>
        <v>3.33333333333333E-06-0.0024158309516074i</v>
      </c>
      <c r="W1232" t="str">
        <f t="shared" si="616"/>
        <v>0.0000144731612326064-0.00115052692062095i</v>
      </c>
      <c r="X1232" t="str">
        <f t="shared" si="617"/>
        <v>0.0000438367846648868-0.00114903657412162i</v>
      </c>
      <c r="Y1232" t="str">
        <f t="shared" si="618"/>
        <v>0.009+0.220765998953062i</v>
      </c>
      <c r="Z1232" t="str">
        <f t="shared" si="619"/>
        <v>-0.0730091545408463-0.00580099938074898i</v>
      </c>
      <c r="AA1232" t="str">
        <f t="shared" si="620"/>
        <v>2.62067484333294-63.6394333709784i</v>
      </c>
      <c r="AB1232" t="str">
        <f t="shared" si="621"/>
        <v>0.476400187649127-0.113196831686404i</v>
      </c>
      <c r="AC1232" t="str">
        <f t="shared" si="622"/>
        <v>1.36479144901458-1.1622285087683i</v>
      </c>
      <c r="AD1232" t="str">
        <f t="shared" si="623"/>
        <v>0.243275033607706+0.12422729345678i</v>
      </c>
      <c r="AE1232" t="str">
        <f t="shared" si="624"/>
        <v>-0.0170406620721797-0.0104809679854871i</v>
      </c>
      <c r="AF1232" t="str">
        <f t="shared" si="625"/>
        <v>-13.9078171265151-2.76808217442123i</v>
      </c>
      <c r="AG1232" t="str">
        <f t="shared" si="626"/>
        <v>1.0309267435579-0.0548658999364031i</v>
      </c>
      <c r="AH1232" t="str">
        <f t="shared" si="627"/>
        <v>0.19124509359641+0.197327476867918i</v>
      </c>
      <c r="AI1232">
        <f t="shared" si="628"/>
        <v>-11.219793168814663</v>
      </c>
      <c r="AJ1232">
        <f t="shared" si="629"/>
        <v>45.89678597681656</v>
      </c>
      <c r="AK1232"/>
      <c r="AL1232"/>
      <c r="AM1232"/>
      <c r="AN1232"/>
    </row>
    <row r="1233" spans="1:40" x14ac:dyDescent="0.3">
      <c r="A1233"/>
      <c r="B1233">
        <f t="shared" si="595"/>
        <v>109900</v>
      </c>
      <c r="C1233" s="186" t="str">
        <f t="shared" si="598"/>
        <v>-6.32772094133008E-06+0.0222840977572295i</v>
      </c>
      <c r="D1233" s="158" t="str">
        <f t="shared" si="599"/>
        <v>-5.95705446953317+0.170844749472093i</v>
      </c>
      <c r="E1233" t="str">
        <f t="shared" si="600"/>
        <v>2870</v>
      </c>
      <c r="F1233" t="str">
        <f t="shared" si="601"/>
        <v>0.777000777000777</v>
      </c>
      <c r="G1233" t="str">
        <f t="shared" si="596"/>
        <v>0.777000777000777</v>
      </c>
      <c r="H1233" t="str">
        <f t="shared" si="602"/>
        <v>7.95261522325767+2.93715346706999i</v>
      </c>
      <c r="I1233" t="str">
        <f t="shared" si="603"/>
        <v>431.576290786898i</v>
      </c>
      <c r="J1233" t="str">
        <f t="shared" si="597"/>
        <v>-158.317723941934+93.3399391272598i</v>
      </c>
      <c r="K1233" t="str">
        <f t="shared" si="604"/>
        <v>1.19263073793007-2.02287022787585i</v>
      </c>
      <c r="L1233" t="str">
        <f t="shared" si="605"/>
        <v>0.0791373875754987-0.11320352010411i</v>
      </c>
      <c r="M1233" t="str">
        <f t="shared" si="606"/>
        <v>1.27176812550557-2.13607374797996i</v>
      </c>
      <c r="N1233" t="str">
        <f t="shared" si="607"/>
        <v>-1.38104413051807i</v>
      </c>
      <c r="O1233" t="str">
        <f t="shared" si="608"/>
        <v>0.188615544874758-0.982051004903309i</v>
      </c>
      <c r="P1233" t="str">
        <f t="shared" si="609"/>
        <v>0.811384455125242+0.982051004903309i</v>
      </c>
      <c r="Q1233" t="str">
        <f t="shared" si="610"/>
        <v>-0.811384455125242+0.398993125614761i</v>
      </c>
      <c r="R1233" t="str">
        <f t="shared" si="611"/>
        <v>-0.325993900130784-1.37064534946775i</v>
      </c>
      <c r="S1233" t="str">
        <f t="shared" si="612"/>
        <v>0.142555199996318i</v>
      </c>
      <c r="T1233" t="str">
        <f t="shared" si="613"/>
        <v>0.195392621917398-0.0464721256307236i</v>
      </c>
      <c r="U1233" t="str">
        <f t="shared" si="614"/>
        <v>0.00005-0.00219421158480017i</v>
      </c>
      <c r="V1233" t="str">
        <f t="shared" si="615"/>
        <v>3.33333333333333E-06-0.00241363274328018i</v>
      </c>
      <c r="W1233" t="str">
        <f t="shared" si="616"/>
        <v>0.0000144731584675509-0.00114948027423558i</v>
      </c>
      <c r="X1233" t="str">
        <f t="shared" si="617"/>
        <v>0.0000437834077575408-0.00114799264661224i</v>
      </c>
      <c r="Y1233" t="str">
        <f t="shared" si="618"/>
        <v>0.009+0.220967060882892i</v>
      </c>
      <c r="Z1233" t="str">
        <f t="shared" si="619"/>
        <v>-0.0728761286974291-0.00578677565302789i</v>
      </c>
      <c r="AA1233" t="str">
        <f t="shared" si="620"/>
        <v>2.61585081425459-63.5811211645476i</v>
      </c>
      <c r="AB1233" t="str">
        <f t="shared" si="621"/>
        <v>0.476350664325267-0.113295106537651i</v>
      </c>
      <c r="AC1233" t="str">
        <f t="shared" si="622"/>
        <v>1.36380088860261-1.16160525416836i</v>
      </c>
      <c r="AD1233" t="str">
        <f t="shared" si="623"/>
        <v>0.243435206752139+0.124270712896257i</v>
      </c>
      <c r="AE1233" t="str">
        <f t="shared" si="624"/>
        <v>-0.0170214887209817-0.010465073393872i</v>
      </c>
      <c r="AF1233" t="str">
        <f t="shared" si="625"/>
        <v>-13.9096696927908-2.7663087175979i</v>
      </c>
      <c r="AG1233" t="str">
        <f t="shared" si="626"/>
        <v>1.03090778240434-0.0548531712251585i</v>
      </c>
      <c r="AH1233" t="str">
        <f t="shared" si="627"/>
        <v>0.19109870548803+0.197044566289138i</v>
      </c>
      <c r="AI1233">
        <f t="shared" si="628"/>
        <v>-11.229439699234049</v>
      </c>
      <c r="AJ1233">
        <f t="shared" si="629"/>
        <v>45.877629757333935</v>
      </c>
      <c r="AK1233"/>
      <c r="AL1233"/>
      <c r="AM1233"/>
      <c r="AN1233"/>
    </row>
    <row r="1234" spans="1:40" x14ac:dyDescent="0.3">
      <c r="A1234"/>
      <c r="B1234">
        <f t="shared" si="595"/>
        <v>110000</v>
      </c>
      <c r="C1234" s="186" t="str">
        <f t="shared" si="598"/>
        <v>-6.31622122461103E-06+0.0222638394898036i</v>
      </c>
      <c r="D1234" s="158" t="str">
        <f t="shared" si="599"/>
        <v>-5.95705438136868+0.170689436088494i</v>
      </c>
      <c r="E1234" t="str">
        <f t="shared" si="600"/>
        <v>2870</v>
      </c>
      <c r="F1234" t="str">
        <f t="shared" si="601"/>
        <v>0.777000777000777</v>
      </c>
      <c r="G1234" t="str">
        <f t="shared" si="596"/>
        <v>0.777000777000777</v>
      </c>
      <c r="H1234" t="str">
        <f t="shared" si="602"/>
        <v>7.95446376441685+2.93522626807922i</v>
      </c>
      <c r="I1234" t="str">
        <f t="shared" si="603"/>
        <v>431.968989868597i</v>
      </c>
      <c r="J1234" t="str">
        <f t="shared" si="597"/>
        <v>-158.607788012877+93.4248708280125i</v>
      </c>
      <c r="K1234" t="str">
        <f t="shared" si="604"/>
        <v>1.19100131396617-2.02196783634154i</v>
      </c>
      <c r="L1234" t="str">
        <f t="shared" si="605"/>
        <v>0.0790407217077771-0.113168122761334i</v>
      </c>
      <c r="M1234" t="str">
        <f t="shared" si="606"/>
        <v>1.27004203567395-2.13513595910287i</v>
      </c>
      <c r="N1234" t="str">
        <f t="shared" si="607"/>
        <v>-1.38230076757951i</v>
      </c>
      <c r="O1234" t="str">
        <f t="shared" si="608"/>
        <v>0.187381314585724-0.982287250728689i</v>
      </c>
      <c r="P1234" t="str">
        <f t="shared" si="609"/>
        <v>0.812618685414276+0.982287250728689i</v>
      </c>
      <c r="Q1234" t="str">
        <f t="shared" si="610"/>
        <v>-0.812618685414276+0.400013516850821i</v>
      </c>
      <c r="R1234" t="str">
        <f t="shared" si="611"/>
        <v>-0.325980020011912-1.36925680510227i</v>
      </c>
      <c r="S1234" t="str">
        <f t="shared" si="612"/>
        <v>0.142684913554094i</v>
      </c>
      <c r="T1234" t="str">
        <f t="shared" si="613"/>
        <v>0.195372288869372-0.0465124309757615i</v>
      </c>
      <c r="U1234" t="str">
        <f t="shared" si="614"/>
        <v>0.00005-0.0021922168469958i</v>
      </c>
      <c r="V1234" t="str">
        <f t="shared" si="615"/>
        <v>3.33333333333333E-06-0.00241143853169538i</v>
      </c>
      <c r="W1234" t="str">
        <f t="shared" si="616"/>
        <v>0.0000144731556999796-0.0011484355310608i</v>
      </c>
      <c r="X1234" t="str">
        <f t="shared" si="617"/>
        <v>0.0000437301762211294-0.00114695061366161i</v>
      </c>
      <c r="Y1234" t="str">
        <f t="shared" si="618"/>
        <v>0.009+0.221168122812721i</v>
      </c>
      <c r="Z1234" t="str">
        <f t="shared" si="619"/>
        <v>-0.0727434663341361-0.00577260240917031i</v>
      </c>
      <c r="AA1234" t="str">
        <f t="shared" si="620"/>
        <v>2.61104014351899-63.5229160801758i</v>
      </c>
      <c r="AB1234" t="str">
        <f t="shared" si="621"/>
        <v>0.476301094076197-0.113393367555371i</v>
      </c>
      <c r="AC1234" t="str">
        <f t="shared" si="622"/>
        <v>1.36281215452302-1.16098193668408i</v>
      </c>
      <c r="AD1234" t="str">
        <f t="shared" si="623"/>
        <v>0.243595455980963+0.124313946081692i</v>
      </c>
      <c r="AE1234" t="str">
        <f t="shared" si="624"/>
        <v>-0.0170023628666551-0.0104492070677158i</v>
      </c>
      <c r="AF1234" t="str">
        <f t="shared" si="625"/>
        <v>-13.9115181457855-2.76453683199073i</v>
      </c>
      <c r="AG1234" t="str">
        <f t="shared" si="626"/>
        <v>1.03088881520157-0.0548404841151038i</v>
      </c>
      <c r="AH1234" t="str">
        <f t="shared" si="627"/>
        <v>0.19095262829171+0.196762176187008i</v>
      </c>
      <c r="AI1234">
        <f t="shared" si="628"/>
        <v>-11.239077289219102</v>
      </c>
      <c r="AJ1234">
        <f t="shared" si="629"/>
        <v>45.85846004092641</v>
      </c>
      <c r="AK1234"/>
      <c r="AL1234"/>
      <c r="AM1234"/>
      <c r="AN1234"/>
    </row>
    <row r="1235" spans="1:40" x14ac:dyDescent="0.3">
      <c r="A1235"/>
      <c r="B1235">
        <f t="shared" si="595"/>
        <v>110100</v>
      </c>
      <c r="C1235" s="186" t="str">
        <f t="shared" si="598"/>
        <v>-6.30475282803446E-06+0.0222436180221279i</v>
      </c>
      <c r="D1235" s="158" t="str">
        <f t="shared" si="599"/>
        <v>-5.95705429344431+0.170534404836314i</v>
      </c>
      <c r="E1235" t="str">
        <f t="shared" si="600"/>
        <v>2870</v>
      </c>
      <c r="F1235" t="str">
        <f t="shared" si="601"/>
        <v>0.777000777000777</v>
      </c>
      <c r="G1235" t="str">
        <f t="shared" si="596"/>
        <v>0.777000777000777</v>
      </c>
      <c r="H1235" t="str">
        <f t="shared" si="602"/>
        <v>7.9563082034528+2.93330092273194i</v>
      </c>
      <c r="I1235" t="str">
        <f t="shared" si="603"/>
        <v>432.361688950295i</v>
      </c>
      <c r="J1235" t="str">
        <f t="shared" si="597"/>
        <v>-158.898115898345+93.5098025287653i</v>
      </c>
      <c r="K1235" t="str">
        <f t="shared" si="604"/>
        <v>1.18937486016948-2.02106537782123i</v>
      </c>
      <c r="L1235" t="str">
        <f t="shared" si="605"/>
        <v>0.0789442041091519-0.11313268625645i</v>
      </c>
      <c r="M1235" t="str">
        <f t="shared" si="606"/>
        <v>1.26831906427863-2.13419806407768i</v>
      </c>
      <c r="N1235" t="str">
        <f t="shared" si="607"/>
        <v>-1.38355740464094i</v>
      </c>
      <c r="O1235" t="str">
        <f t="shared" si="608"/>
        <v>0.186146788396027-0.98252194538842i</v>
      </c>
      <c r="P1235" t="str">
        <f t="shared" si="609"/>
        <v>0.813853211603973+0.98252194538842i</v>
      </c>
      <c r="Q1235" t="str">
        <f t="shared" si="610"/>
        <v>-0.813853211603973+0.40103545925252i</v>
      </c>
      <c r="R1235" t="str">
        <f t="shared" si="611"/>
        <v>-0.325966125329333-1.36787064827895i</v>
      </c>
      <c r="S1235" t="str">
        <f t="shared" si="612"/>
        <v>0.142814627111871i</v>
      </c>
      <c r="T1235" t="str">
        <f t="shared" si="613"/>
        <v>0.195351936571232-0.0465527306400101i</v>
      </c>
      <c r="U1235" t="str">
        <f t="shared" si="614"/>
        <v>0.00005-0.00219022573269335i</v>
      </c>
      <c r="V1235" t="str">
        <f t="shared" si="615"/>
        <v>3.33333333333333E-06-0.00240924830596269i</v>
      </c>
      <c r="W1235" t="str">
        <f t="shared" si="616"/>
        <v>0.0000144731529298927-0.00114739268591074i</v>
      </c>
      <c r="X1235" t="str">
        <f t="shared" si="617"/>
        <v>0.0000436770895283134-0.00114591047012086i</v>
      </c>
      <c r="Y1235" t="str">
        <f t="shared" si="618"/>
        <v>0.009+0.221369184742551i</v>
      </c>
      <c r="Z1235" t="str">
        <f t="shared" si="619"/>
        <v>-0.0726111661272434-0.00575847942110102i</v>
      </c>
      <c r="AA1235" t="str">
        <f t="shared" si="620"/>
        <v>2.60624278166873-63.4648178220071i</v>
      </c>
      <c r="AB1235" t="str">
        <f t="shared" si="621"/>
        <v>0.476251476896979-0.113491614723808i</v>
      </c>
      <c r="AC1235" t="str">
        <f t="shared" si="622"/>
        <v>1.36182524310669-1.16035855859764i</v>
      </c>
      <c r="AD1235" t="str">
        <f t="shared" si="623"/>
        <v>0.243755781105507+0.124356992901146i</v>
      </c>
      <c r="AE1235" t="str">
        <f t="shared" si="624"/>
        <v>-0.0169832843318367-0.0104333689199i</v>
      </c>
      <c r="AF1235" t="str">
        <f t="shared" si="625"/>
        <v>-13.9133624968971-2.76276651789563i</v>
      </c>
      <c r="AG1235" t="str">
        <f t="shared" si="626"/>
        <v>1.03086984193258-0.0548278384474807i</v>
      </c>
      <c r="AH1235" t="str">
        <f t="shared" si="627"/>
        <v>0.190806860921699+0.196480304950914i</v>
      </c>
      <c r="AI1235">
        <f t="shared" si="628"/>
        <v>-11.248705958898457</v>
      </c>
      <c r="AJ1235">
        <f t="shared" si="629"/>
        <v>45.839276838999631</v>
      </c>
      <c r="AK1235"/>
      <c r="AL1235"/>
      <c r="AM1235"/>
      <c r="AN1235"/>
    </row>
    <row r="1236" spans="1:40" x14ac:dyDescent="0.3">
      <c r="A1236"/>
      <c r="B1236">
        <f t="shared" si="595"/>
        <v>110200</v>
      </c>
      <c r="C1236" s="186" t="str">
        <f t="shared" si="598"/>
        <v>-0.0000062933156379673+0.0222234332540218i</v>
      </c>
      <c r="D1236" s="158" t="str">
        <f t="shared" si="599"/>
        <v>-5.95705420575918+0.170379654947501i</v>
      </c>
      <c r="E1236" t="str">
        <f t="shared" si="600"/>
        <v>2870</v>
      </c>
      <c r="F1236" t="str">
        <f t="shared" si="601"/>
        <v>0.777000777000777</v>
      </c>
      <c r="G1236" t="str">
        <f t="shared" si="596"/>
        <v>0.777000777000777</v>
      </c>
      <c r="H1236" t="str">
        <f t="shared" si="602"/>
        <v>7.9581485517282+2.93137743054034i</v>
      </c>
      <c r="I1236" t="str">
        <f t="shared" si="603"/>
        <v>432.754388031994i</v>
      </c>
      <c r="J1236" t="str">
        <f t="shared" si="597"/>
        <v>-159.188707598338+93.594734229518i</v>
      </c>
      <c r="K1236" t="str">
        <f t="shared" si="604"/>
        <v>1.1877513704364-2.0201628560028i</v>
      </c>
      <c r="L1236" t="str">
        <f t="shared" si="605"/>
        <v>0.0788478345580214-0.113097210850563i</v>
      </c>
      <c r="M1236" t="str">
        <f t="shared" si="606"/>
        <v>1.26659920499442-2.13326006685336i</v>
      </c>
      <c r="N1236" t="str">
        <f t="shared" si="607"/>
        <v>-1.38481404170238i</v>
      </c>
      <c r="O1236" t="str">
        <f t="shared" si="608"/>
        <v>0.184911968255133-0.98275508851189i</v>
      </c>
      <c r="P1236" t="str">
        <f t="shared" si="609"/>
        <v>0.815088031744867+0.98275508851189i</v>
      </c>
      <c r="Q1236" t="str">
        <f t="shared" si="610"/>
        <v>-0.815088031744867+0.40205895319049i</v>
      </c>
      <c r="R1236" t="str">
        <f t="shared" si="611"/>
        <v>-0.325952216077443-1.36648687248391i</v>
      </c>
      <c r="S1236" t="str">
        <f t="shared" si="612"/>
        <v>0.142944340669647i</v>
      </c>
      <c r="T1236" t="str">
        <f t="shared" si="613"/>
        <v>0.195331565020941-0.0465930246170004i</v>
      </c>
      <c r="U1236" t="str">
        <f t="shared" si="614"/>
        <v>0.00005-0.00218823823202848i</v>
      </c>
      <c r="V1236" t="str">
        <f t="shared" si="615"/>
        <v>3.33333333333333E-06-0.00240706205523133i</v>
      </c>
      <c r="W1236" t="str">
        <f t="shared" si="616"/>
        <v>0.0000144731501572897-0.00114635173361838i</v>
      </c>
      <c r="X1236" t="str">
        <f t="shared" si="617"/>
        <v>0.0000436241471541427-0.00114487221085979i</v>
      </c>
      <c r="Y1236" t="str">
        <f t="shared" si="618"/>
        <v>0.009+0.221570246672381i</v>
      </c>
      <c r="Z1236" t="str">
        <f t="shared" si="619"/>
        <v>-0.0724792267590556-0.00574440646198968i</v>
      </c>
      <c r="AA1236" t="str">
        <f t="shared" si="620"/>
        <v>2.601458679476-63.4068260952792i</v>
      </c>
      <c r="AB1236" t="str">
        <f t="shared" si="621"/>
        <v>0.476201812782648-0.113589848027191i</v>
      </c>
      <c r="AC1236" t="str">
        <f t="shared" si="622"/>
        <v>1.36084015069106-1.15973512217908i</v>
      </c>
      <c r="AD1236" t="str">
        <f t="shared" si="623"/>
        <v>0.24391618193693+0.124399853242808i</v>
      </c>
      <c r="AE1236" t="str">
        <f t="shared" si="624"/>
        <v>-0.0169642529399713-0.0104175588636811i</v>
      </c>
      <c r="AF1236" t="str">
        <f t="shared" si="625"/>
        <v>-13.9152027574874-2.76099777559284i</v>
      </c>
      <c r="AG1236" t="str">
        <f t="shared" si="626"/>
        <v>1.03085086258046-0.0548152340640784i</v>
      </c>
      <c r="AH1236" t="str">
        <f t="shared" si="627"/>
        <v>0.190661402296693+0.196198950976898i</v>
      </c>
      <c r="AI1236">
        <f t="shared" si="628"/>
        <v>-11.258325728343861</v>
      </c>
      <c r="AJ1236">
        <f t="shared" si="629"/>
        <v>45.820080162950447</v>
      </c>
      <c r="AK1236"/>
      <c r="AL1236"/>
      <c r="AM1236"/>
      <c r="AN1236"/>
    </row>
    <row r="1237" spans="1:40" x14ac:dyDescent="0.3">
      <c r="A1237"/>
      <c r="B1237">
        <f t="shared" si="595"/>
        <v>110300</v>
      </c>
      <c r="C1237" s="186" t="str">
        <f t="shared" si="598"/>
        <v>-6.28190954129126E-06+0.0222032850856677i</v>
      </c>
      <c r="D1237" s="158" t="str">
        <f t="shared" si="599"/>
        <v>-5.95705411831244+0.170225185656786i</v>
      </c>
      <c r="E1237" t="str">
        <f t="shared" si="600"/>
        <v>2870</v>
      </c>
      <c r="F1237" t="str">
        <f t="shared" si="601"/>
        <v>0.777000777000777</v>
      </c>
      <c r="G1237" t="str">
        <f t="shared" si="596"/>
        <v>0.777000777000777</v>
      </c>
      <c r="H1237" t="str">
        <f t="shared" si="602"/>
        <v>7.95998482056959+2.92945579100397i</v>
      </c>
      <c r="I1237" t="str">
        <f t="shared" si="603"/>
        <v>433.147087113693i</v>
      </c>
      <c r="J1237" t="str">
        <f t="shared" si="597"/>
        <v>-159.479563112858+93.6796659302707i</v>
      </c>
      <c r="K1237" t="str">
        <f t="shared" si="604"/>
        <v>1.18613083867459-2.01926027455428i</v>
      </c>
      <c r="L1237" t="str">
        <f t="shared" si="605"/>
        <v>0.0787516128328803-0.113061696803766i</v>
      </c>
      <c r="M1237" t="str">
        <f t="shared" si="606"/>
        <v>1.26488245150747-2.13232197135805i</v>
      </c>
      <c r="N1237" t="str">
        <f t="shared" si="607"/>
        <v>-1.38607067876382i</v>
      </c>
      <c r="O1237" t="str">
        <f t="shared" si="608"/>
        <v>0.183676856113002-0.982986679730933i</v>
      </c>
      <c r="P1237" t="str">
        <f t="shared" si="609"/>
        <v>0.816323143886998+0.982986679730933i</v>
      </c>
      <c r="Q1237" t="str">
        <f t="shared" si="610"/>
        <v>-0.816323143886998+0.403083999032887i</v>
      </c>
      <c r="R1237" t="str">
        <f t="shared" si="611"/>
        <v>-0.325938292250631-1.36510547122688i</v>
      </c>
      <c r="S1237" t="str">
        <f t="shared" si="612"/>
        <v>0.143074054227424i</v>
      </c>
      <c r="T1237" t="str">
        <f t="shared" si="613"/>
        <v>0.195311174216468-0.0466333129002608i</v>
      </c>
      <c r="U1237" t="str">
        <f t="shared" si="614"/>
        <v>0.0000500000000000001-0.00218625433517261i</v>
      </c>
      <c r="V1237" t="str">
        <f t="shared" si="615"/>
        <v>3.33333333333333E-06-0.00240487976868987i</v>
      </c>
      <c r="W1237" t="str">
        <f t="shared" si="616"/>
        <v>0.0000144731473821712-0.0011453126690354i</v>
      </c>
      <c r="X1237" t="str">
        <f t="shared" si="617"/>
        <v>0.0000435713485760416-0.00114383583076671i</v>
      </c>
      <c r="Y1237" t="str">
        <f t="shared" si="618"/>
        <v>0.009+0.221771308602211i</v>
      </c>
      <c r="Z1237" t="str">
        <f t="shared" si="619"/>
        <v>-0.0723476469178648-0.00573038330624215i</v>
      </c>
      <c r="AA1237" t="str">
        <f t="shared" si="620"/>
        <v>2.59668778794113-63.3489406063159i</v>
      </c>
      <c r="AB1237" t="str">
        <f t="shared" si="621"/>
        <v>0.476152101728251-0.113688067449743i</v>
      </c>
      <c r="AC1237" t="str">
        <f t="shared" si="622"/>
        <v>1.35985687362014-1.15911162968644i</v>
      </c>
      <c r="AD1237" t="str">
        <f t="shared" si="623"/>
        <v>0.244076658286229+0.124442526995013i</v>
      </c>
      <c r="AE1237" t="str">
        <f t="shared" si="624"/>
        <v>-0.0169452685153056-0.0104017768126888i</v>
      </c>
      <c r="AF1237" t="str">
        <f t="shared" si="625"/>
        <v>-13.917038938882-2.75923060534718i</v>
      </c>
      <c r="AG1237" t="str">
        <f t="shared" si="626"/>
        <v>1.03083187712843-0.0548026708072303i</v>
      </c>
      <c r="AH1237" t="str">
        <f t="shared" si="627"/>
        <v>0.190516251339784+0.195918112667607i</v>
      </c>
      <c r="AI1237">
        <f t="shared" si="628"/>
        <v>-11.267936617571433</v>
      </c>
      <c r="AJ1237">
        <f t="shared" si="629"/>
        <v>45.800870024168653</v>
      </c>
      <c r="AK1237"/>
      <c r="AL1237"/>
      <c r="AM1237"/>
      <c r="AN1237"/>
    </row>
    <row r="1238" spans="1:40" x14ac:dyDescent="0.3">
      <c r="A1238"/>
      <c r="B1238">
        <f t="shared" si="595"/>
        <v>110400</v>
      </c>
      <c r="C1238" s="186" t="str">
        <f t="shared" si="598"/>
        <v>-6.27053442540024E-06+0.0221831734176099i</v>
      </c>
      <c r="D1238" s="158" t="str">
        <f t="shared" si="599"/>
        <v>-5.95705403110322+0.170070996201676i</v>
      </c>
      <c r="E1238" t="str">
        <f t="shared" si="600"/>
        <v>2870</v>
      </c>
      <c r="F1238" t="str">
        <f t="shared" si="601"/>
        <v>0.777000777000777</v>
      </c>
      <c r="G1238" t="str">
        <f t="shared" si="596"/>
        <v>0.777000777000777</v>
      </c>
      <c r="H1238" t="str">
        <f t="shared" si="602"/>
        <v>7.96181702126752+2.92753600360972i</v>
      </c>
      <c r="I1238" t="str">
        <f t="shared" si="603"/>
        <v>433.539786195391i</v>
      </c>
      <c r="J1238" t="str">
        <f t="shared" si="597"/>
        <v>-159.770682441903+93.7645976310234i</v>
      </c>
      <c r="K1238" t="str">
        <f t="shared" si="604"/>
        <v>1.18451325880295-2.01835763712395i</v>
      </c>
      <c r="L1238" t="str">
        <f t="shared" si="605"/>
        <v>0.0786555387123242-0.113026144375137i</v>
      </c>
      <c r="M1238" t="str">
        <f t="shared" si="606"/>
        <v>1.26316879751527-2.13138378149909i</v>
      </c>
      <c r="N1238" t="str">
        <f t="shared" si="607"/>
        <v>-1.38732731582525i</v>
      </c>
      <c r="O1238" t="str">
        <f t="shared" si="608"/>
        <v>0.182441453920053-0.983216718679833i</v>
      </c>
      <c r="P1238" t="str">
        <f t="shared" si="609"/>
        <v>0.817558546079947+0.983216718679833i</v>
      </c>
      <c r="Q1238" t="str">
        <f t="shared" si="610"/>
        <v>-0.817558546079947+0.404110597145417i</v>
      </c>
      <c r="R1238" t="str">
        <f t="shared" si="611"/>
        <v>-0.325924353843283-1.36372643804111i</v>
      </c>
      <c r="S1238" t="str">
        <f t="shared" si="612"/>
        <v>0.1432037677852i</v>
      </c>
      <c r="T1238" t="str">
        <f t="shared" si="613"/>
        <v>0.195290764155777-0.0466735954833149i</v>
      </c>
      <c r="U1238" t="str">
        <f t="shared" si="614"/>
        <v>0.0000500000000000001-0.00218427403233278i</v>
      </c>
      <c r="V1238" t="str">
        <f t="shared" si="615"/>
        <v>3.33333333333333E-06-0.00240270143556605i</v>
      </c>
      <c r="W1238" t="str">
        <f t="shared" si="616"/>
        <v>0.0000144731446045369-0.00114427548703216i</v>
      </c>
      <c r="X1238" t="str">
        <f t="shared" si="617"/>
        <v>0.000043518693273798-0.00114280132474842i</v>
      </c>
      <c r="Y1238" t="str">
        <f t="shared" si="618"/>
        <v>0.009+0.22197237053204i</v>
      </c>
      <c r="Z1238" t="str">
        <f t="shared" si="619"/>
        <v>-0.0722164252979225-0.00571640972949315i</v>
      </c>
      <c r="AA1238" t="str">
        <f t="shared" si="620"/>
        <v>2.59193005829142-63.2911610625225i</v>
      </c>
      <c r="AB1238" t="str">
        <f t="shared" si="621"/>
        <v>0.476102343728826-0.113786272975675i</v>
      </c>
      <c r="AC1238" t="str">
        <f t="shared" si="622"/>
        <v>1.35887540824456-1.15848808336575i</v>
      </c>
      <c r="AD1238" t="str">
        <f t="shared" si="623"/>
        <v>0.244237209964234+0.124485014046221i</v>
      </c>
      <c r="AE1238" t="str">
        <f t="shared" si="624"/>
        <v>-0.0169263308828852-0.0103860226809235i</v>
      </c>
      <c r="AF1238" t="str">
        <f t="shared" si="625"/>
        <v>-13.9188710523707-2.75746500740804i</v>
      </c>
      <c r="AG1238" t="str">
        <f t="shared" si="626"/>
        <v>1.03081288555982-0.0547901485198111i</v>
      </c>
      <c r="AH1238" t="str">
        <f t="shared" si="627"/>
        <v>0.190371406978465+0.195637788432274i</v>
      </c>
      <c r="AI1238">
        <f t="shared" si="628"/>
        <v>-11.277538646540947</v>
      </c>
      <c r="AJ1238">
        <f t="shared" si="629"/>
        <v>45.781646434035011</v>
      </c>
      <c r="AK1238"/>
      <c r="AL1238"/>
      <c r="AM1238"/>
      <c r="AN1238"/>
    </row>
    <row r="1239" spans="1:40" x14ac:dyDescent="0.3">
      <c r="A1239"/>
      <c r="B1239">
        <f t="shared" si="595"/>
        <v>110500</v>
      </c>
      <c r="C1239" s="186" t="str">
        <f t="shared" si="598"/>
        <v>-6.25919017819734E-06+0.0221630981507525i</v>
      </c>
      <c r="D1239" s="158" t="str">
        <f t="shared" si="599"/>
        <v>-5.95705394413066+0.169917085822436i</v>
      </c>
      <c r="E1239" t="str">
        <f t="shared" si="600"/>
        <v>2870</v>
      </c>
      <c r="F1239" t="str">
        <f t="shared" si="601"/>
        <v>0.777000777000777</v>
      </c>
      <c r="G1239" t="str">
        <f t="shared" si="596"/>
        <v>0.777000777000777</v>
      </c>
      <c r="H1239" t="str">
        <f t="shared" si="602"/>
        <v>7.96364516507669+2.92561806783202i</v>
      </c>
      <c r="I1239" t="str">
        <f t="shared" si="603"/>
        <v>433.93248527709i</v>
      </c>
      <c r="J1239" t="str">
        <f t="shared" si="597"/>
        <v>-160.062065585473+93.8495293317761i</v>
      </c>
      <c r="K1239" t="str">
        <f t="shared" si="604"/>
        <v>1.18289862475165-2.01745494734044i</v>
      </c>
      <c r="L1239" t="str">
        <f t="shared" si="605"/>
        <v>0.0785596119750473-0.11299055382275i</v>
      </c>
      <c r="M1239" t="str">
        <f t="shared" si="606"/>
        <v>1.2614582367267-2.13044550116319i</v>
      </c>
      <c r="N1239" t="str">
        <f t="shared" si="607"/>
        <v>-1.38858395288669i</v>
      </c>
      <c r="O1239" t="str">
        <f t="shared" si="608"/>
        <v>0.181205763627136-0.98344520499533i</v>
      </c>
      <c r="P1239" t="str">
        <f t="shared" si="609"/>
        <v>0.818794236372864+0.98344520499533i</v>
      </c>
      <c r="Q1239" t="str">
        <f t="shared" si="610"/>
        <v>-0.818794236372864+0.40513874789136i</v>
      </c>
      <c r="R1239" t="str">
        <f t="shared" si="611"/>
        <v>-0.325910400849774-1.36234976648322i</v>
      </c>
      <c r="S1239" t="str">
        <f t="shared" si="612"/>
        <v>0.143333481342976i</v>
      </c>
      <c r="T1239" t="str">
        <f t="shared" si="613"/>
        <v>0.19527033483683-0.0467138723596829i</v>
      </c>
      <c r="U1239" t="str">
        <f t="shared" si="614"/>
        <v>0.0000500000000000001-0.00218229731375148i</v>
      </c>
      <c r="V1239" t="str">
        <f t="shared" si="615"/>
        <v>3.33333333333333E-06-0.00240052704512662i</v>
      </c>
      <c r="W1239" t="str">
        <f t="shared" si="616"/>
        <v>0.0000144731418243869-0.0011432401824976i</v>
      </c>
      <c r="X1239" t="str">
        <f t="shared" si="617"/>
        <v>0.0000434661807295498-0.00114176868773009i</v>
      </c>
      <c r="Y1239" t="str">
        <f t="shared" si="618"/>
        <v>0.009+0.22217343246187i</v>
      </c>
      <c r="Z1239" t="str">
        <f t="shared" si="619"/>
        <v>-0.0720855605994054-0.00570248550859805i</v>
      </c>
      <c r="AA1239" t="str">
        <f t="shared" si="620"/>
        <v>2.58718544197979-63.2334871723813i</v>
      </c>
      <c r="AB1239" t="str">
        <f t="shared" si="621"/>
        <v>0.476052538779403-0.113884464589189i</v>
      </c>
      <c r="AC1239" t="str">
        <f t="shared" si="622"/>
        <v>1.35789575092152-1.15786448545114i</v>
      </c>
      <c r="AD1239" t="str">
        <f t="shared" si="623"/>
        <v>0.244397836781604+0.124527314285033i</v>
      </c>
      <c r="AE1239" t="str">
        <f t="shared" si="624"/>
        <v>-0.0169074398685488-0.0103702963827547i</v>
      </c>
      <c r="AF1239" t="str">
        <f t="shared" si="625"/>
        <v>-13.9206991092073-2.75570098200958i</v>
      </c>
      <c r="AG1239" t="str">
        <f t="shared" si="626"/>
        <v>1.03079388785809-0.0547776670452336i</v>
      </c>
      <c r="AH1239" t="str">
        <f t="shared" si="627"/>
        <v>0.190226868144583+0.195357976686666i</v>
      </c>
      <c r="AI1239">
        <f t="shared" si="628"/>
        <v>-11.287131835157044</v>
      </c>
      <c r="AJ1239">
        <f t="shared" si="629"/>
        <v>45.762409403922156</v>
      </c>
      <c r="AK1239"/>
      <c r="AL1239"/>
      <c r="AM1239"/>
      <c r="AN1239"/>
    </row>
    <row r="1240" spans="1:40" x14ac:dyDescent="0.3">
      <c r="A1240"/>
      <c r="B1240">
        <f t="shared" si="595"/>
        <v>110600</v>
      </c>
      <c r="C1240" s="186" t="str">
        <f t="shared" si="598"/>
        <v>-6.24787668809222E-06+0.0221430591863581i</v>
      </c>
      <c r="D1240" s="158" t="str">
        <f t="shared" si="599"/>
        <v>-5.9570538573939+0.169763453762079i</v>
      </c>
      <c r="E1240" t="str">
        <f t="shared" si="600"/>
        <v>2870</v>
      </c>
      <c r="F1240" t="str">
        <f t="shared" si="601"/>
        <v>0.777000777000777</v>
      </c>
      <c r="G1240" t="str">
        <f t="shared" si="596"/>
        <v>0.777000777000777</v>
      </c>
      <c r="H1240" t="str">
        <f t="shared" si="602"/>
        <v>7.96546926321599+2.92370198313289i</v>
      </c>
      <c r="I1240" t="str">
        <f t="shared" si="603"/>
        <v>434.325184358789i</v>
      </c>
      <c r="J1240" t="str">
        <f t="shared" si="597"/>
        <v>-160.35371254357+93.9344610325289i</v>
      </c>
      <c r="K1240" t="str">
        <f t="shared" si="604"/>
        <v>1.18128693046203-2.01655220881279i</v>
      </c>
      <c r="L1240" t="str">
        <f t="shared" si="605"/>
        <v>0.0784638323998471-0.112954925403672i</v>
      </c>
      <c r="M1240" t="str">
        <f t="shared" si="606"/>
        <v>1.25975076286188-2.12950713421646i</v>
      </c>
      <c r="N1240" t="str">
        <f t="shared" si="607"/>
        <v>-1.38984058994812i</v>
      </c>
      <c r="O1240" t="str">
        <f t="shared" si="608"/>
        <v>0.179969787185594-0.98367213831661i</v>
      </c>
      <c r="P1240" t="str">
        <f t="shared" si="609"/>
        <v>0.820030212814406+0.98367213831661i</v>
      </c>
      <c r="Q1240" t="str">
        <f t="shared" si="610"/>
        <v>-0.820030212814406+0.40616845163151i</v>
      </c>
      <c r="R1240" t="str">
        <f t="shared" si="611"/>
        <v>-0.325896433264476-1.36097545013316i</v>
      </c>
      <c r="S1240" t="str">
        <f t="shared" si="612"/>
        <v>0.143463194900753i</v>
      </c>
      <c r="T1240" t="str">
        <f t="shared" si="613"/>
        <v>0.195249886257594-0.0467541435228818i</v>
      </c>
      <c r="U1240" t="str">
        <f t="shared" si="614"/>
        <v>0.0000500000000000001-0.0021803241697065i</v>
      </c>
      <c r="V1240" t="str">
        <f t="shared" si="615"/>
        <v>3.33333333333333E-06-0.00239835658667715i</v>
      </c>
      <c r="W1240" t="str">
        <f t="shared" si="616"/>
        <v>0.0000144731390417212-0.00114220675033911i</v>
      </c>
      <c r="X1240" t="str">
        <f t="shared" si="617"/>
        <v>0.0000434138104277709-0.00114073791465516i</v>
      </c>
      <c r="Y1240" t="str">
        <f t="shared" si="618"/>
        <v>0.009+0.2223744943917i</v>
      </c>
      <c r="Z1240" t="str">
        <f t="shared" si="619"/>
        <v>-0.0719550515283814-0.00568861042162515i</v>
      </c>
      <c r="AA1240" t="str">
        <f t="shared" si="620"/>
        <v>2.58245389068357-63.175918645446i</v>
      </c>
      <c r="AB1240" t="str">
        <f t="shared" si="621"/>
        <v>0.476002686875027-0.113982642274481i</v>
      </c>
      <c r="AC1240" t="str">
        <f t="shared" si="622"/>
        <v>1.35691789801477-1.15724083816486i</v>
      </c>
      <c r="AD1240" t="str">
        <f t="shared" si="623"/>
        <v>0.244558538548845+0.124569427600193i</v>
      </c>
      <c r="AE1240" t="str">
        <f t="shared" si="624"/>
        <v>-0.0168885952989255-0.0103545978329193i</v>
      </c>
      <c r="AF1240" t="str">
        <f t="shared" si="625"/>
        <v>-13.9225231206099-2.75393852937081i</v>
      </c>
      <c r="AG1240" t="str">
        <f t="shared" si="626"/>
        <v>1.03077488400682-0.0547652262274497i</v>
      </c>
      <c r="AH1240" t="str">
        <f t="shared" si="627"/>
        <v>0.190082633774337+0.195078675853077i</v>
      </c>
      <c r="AI1240">
        <f t="shared" si="628"/>
        <v>-11.296716203268417</v>
      </c>
      <c r="AJ1240">
        <f t="shared" si="629"/>
        <v>45.743158945195468</v>
      </c>
      <c r="AK1240"/>
      <c r="AL1240"/>
      <c r="AM1240"/>
      <c r="AN1240"/>
    </row>
    <row r="1241" spans="1:40" x14ac:dyDescent="0.3">
      <c r="A1241"/>
      <c r="B1241">
        <f t="shared" si="595"/>
        <v>110700</v>
      </c>
      <c r="C1241" s="186" t="str">
        <f t="shared" si="598"/>
        <v>-6.23659384399839E-06+0.0221230564260462i</v>
      </c>
      <c r="D1241" s="158" t="str">
        <f t="shared" si="599"/>
        <v>-5.9570537708921+0.169610099266354i</v>
      </c>
      <c r="E1241" t="str">
        <f t="shared" si="600"/>
        <v>2870</v>
      </c>
      <c r="F1241" t="str">
        <f t="shared" si="601"/>
        <v>0.777000777000777</v>
      </c>
      <c r="G1241" t="str">
        <f t="shared" si="596"/>
        <v>0.777000777000777</v>
      </c>
      <c r="H1241" t="str">
        <f t="shared" si="602"/>
        <v>7.96728932686878+2.92178774896208i</v>
      </c>
      <c r="I1241" t="str">
        <f t="shared" si="603"/>
        <v>434.717883440488i</v>
      </c>
      <c r="J1241" t="str">
        <f t="shared" si="597"/>
        <v>-160.645623316192+94.0193927332816i</v>
      </c>
      <c r="K1241" t="str">
        <f t="shared" si="604"/>
        <v>1.17967816988677-2.01564942513057i</v>
      </c>
      <c r="L1241" t="str">
        <f t="shared" si="605"/>
        <v>0.0783681997656246-0.112919259373968i</v>
      </c>
      <c r="M1241" t="str">
        <f t="shared" si="606"/>
        <v>1.25804636965239-2.12856868450454i</v>
      </c>
      <c r="N1241" t="str">
        <f t="shared" si="607"/>
        <v>-1.39109722700956i</v>
      </c>
      <c r="O1241" t="str">
        <f t="shared" si="608"/>
        <v>0.178733526547183-0.983897518285318i</v>
      </c>
      <c r="P1241" t="str">
        <f t="shared" si="609"/>
        <v>0.821266473452817+0.983897518285318i</v>
      </c>
      <c r="Q1241" t="str">
        <f t="shared" si="610"/>
        <v>-0.821266473452817+0.407199708724242i</v>
      </c>
      <c r="R1241" t="str">
        <f t="shared" si="611"/>
        <v>-0.325882451081753-1.35960348259401i</v>
      </c>
      <c r="S1241" t="str">
        <f t="shared" si="612"/>
        <v>0.143592908458529i</v>
      </c>
      <c r="T1241" t="str">
        <f t="shared" si="613"/>
        <v>0.195229418416019-0.0467944089664232i</v>
      </c>
      <c r="U1241" t="str">
        <f t="shared" si="614"/>
        <v>0.0000499999999999999-0.00217835459051073i</v>
      </c>
      <c r="V1241" t="str">
        <f t="shared" si="615"/>
        <v>3.33333333333333E-06-0.00239619004956181i</v>
      </c>
      <c r="W1241" t="str">
        <f t="shared" si="616"/>
        <v>0.0000144731362565395-0.00114117518548251i</v>
      </c>
      <c r="X1241" t="str">
        <f t="shared" si="617"/>
        <v>0.0000433615818552603-0.00113970900048533i</v>
      </c>
      <c r="Y1241" t="str">
        <f t="shared" si="618"/>
        <v>0.009+0.22257555632153i</v>
      </c>
      <c r="Z1241" t="str">
        <f t="shared" si="619"/>
        <v>-0.0718248967967832-0.00567478424784824i</v>
      </c>
      <c r="AA1241" t="str">
        <f t="shared" si="620"/>
        <v>2.57773535630329-63.1184551923373i</v>
      </c>
      <c r="AB1241" t="str">
        <f t="shared" si="621"/>
        <v>0.4759527880107-0.114080806015732i</v>
      </c>
      <c r="AC1241" t="str">
        <f t="shared" si="622"/>
        <v>1.35594184589467-1.15661714371731i</v>
      </c>
      <c r="AD1241" t="str">
        <f t="shared" si="623"/>
        <v>0.24471931507628+0.124611353880568i</v>
      </c>
      <c r="AE1241" t="str">
        <f t="shared" si="624"/>
        <v>-0.0168697970014288-0.0103389269465183i</v>
      </c>
      <c r="AF1241" t="str">
        <f t="shared" si="625"/>
        <v>-13.9243430977609-2.75217764969573i</v>
      </c>
      <c r="AG1241" t="str">
        <f t="shared" si="626"/>
        <v>1.0307558739897-0.0547528259109418i</v>
      </c>
      <c r="AH1241" t="str">
        <f t="shared" si="627"/>
        <v>0.189938702808242+0.19479988436026i</v>
      </c>
      <c r="AI1241">
        <f t="shared" si="628"/>
        <v>-11.306291770669146</v>
      </c>
      <c r="AJ1241">
        <f t="shared" si="629"/>
        <v>45.723895069209959</v>
      </c>
      <c r="AK1241"/>
      <c r="AL1241"/>
      <c r="AM1241"/>
      <c r="AN1241"/>
    </row>
    <row r="1242" spans="1:40" x14ac:dyDescent="0.3">
      <c r="A1242"/>
      <c r="B1242">
        <f t="shared" si="595"/>
        <v>110800</v>
      </c>
      <c r="C1242" s="186" t="str">
        <f t="shared" si="598"/>
        <v>-6.22534153533036E-06+0.0221030897717912i</v>
      </c>
      <c r="D1242" s="158" t="str">
        <f t="shared" si="599"/>
        <v>-5.95705368462439+0.169457021583733i</v>
      </c>
      <c r="E1242" t="str">
        <f t="shared" si="600"/>
        <v>2870</v>
      </c>
      <c r="F1242" t="str">
        <f t="shared" si="601"/>
        <v>0.777000777000777</v>
      </c>
      <c r="G1242" t="str">
        <f t="shared" si="596"/>
        <v>0.777000777000777</v>
      </c>
      <c r="H1242" t="str">
        <f t="shared" si="602"/>
        <v>7.96910536718279+2.91987536475717i</v>
      </c>
      <c r="I1242" t="str">
        <f t="shared" si="603"/>
        <v>435.110582522186i</v>
      </c>
      <c r="J1242" t="str">
        <f t="shared" si="597"/>
        <v>-160.937797903339+94.1043244340344i</v>
      </c>
      <c r="K1242" t="str">
        <f t="shared" si="604"/>
        <v>1.17807233698972-2.01474659986396i</v>
      </c>
      <c r="L1242" t="str">
        <f t="shared" si="605"/>
        <v>0.0782727138513894-0.112883555988707i</v>
      </c>
      <c r="M1242" t="str">
        <f t="shared" si="606"/>
        <v>1.25634505084111-2.12763015585267i</v>
      </c>
      <c r="N1242" t="str">
        <f t="shared" si="607"/>
        <v>-1.392353864071i</v>
      </c>
      <c r="O1242" t="str">
        <f t="shared" si="608"/>
        <v>0.177496983664138-0.984121344545546i</v>
      </c>
      <c r="P1242" t="str">
        <f t="shared" si="609"/>
        <v>0.822503016335862+0.984121344545546i</v>
      </c>
      <c r="Q1242" t="str">
        <f t="shared" si="610"/>
        <v>-0.822503016335862+0.408232519525454i</v>
      </c>
      <c r="R1242" t="str">
        <f t="shared" si="611"/>
        <v>-0.32586845429596-1.35823385749199i</v>
      </c>
      <c r="S1242" t="str">
        <f t="shared" si="612"/>
        <v>0.143722622016306i</v>
      </c>
      <c r="T1242" t="str">
        <f t="shared" si="613"/>
        <v>0.195208931310071-0.0468346686838162i</v>
      </c>
      <c r="U1242" t="str">
        <f t="shared" si="614"/>
        <v>0.0000499999999999999-0.00217638856651208i</v>
      </c>
      <c r="V1242" t="str">
        <f t="shared" si="615"/>
        <v>3.33333333333333E-06-0.00239402742316329i</v>
      </c>
      <c r="W1242" t="str">
        <f t="shared" si="616"/>
        <v>0.0000144731334688424-0.00114014548287192i</v>
      </c>
      <c r="X1242" t="str">
        <f t="shared" si="617"/>
        <v>0.0000433094945011291-0.00113868194020037i</v>
      </c>
      <c r="Y1242" t="str">
        <f t="shared" si="618"/>
        <v>0.009+0.222776618251359i</v>
      </c>
      <c r="Z1242" t="str">
        <f t="shared" si="619"/>
        <v>-0.0716950951223688-0.00566100676773859i</v>
      </c>
      <c r="AA1242" t="str">
        <f t="shared" si="620"/>
        <v>2.5730297909614-63.0610965247382i</v>
      </c>
      <c r="AB1242" t="str">
        <f t="shared" si="621"/>
        <v>0.475902842181463-0.114178955797118i</v>
      </c>
      <c r="AC1242" t="str">
        <f t="shared" si="622"/>
        <v>1.35496759093818-1.15599340430719i</v>
      </c>
      <c r="AD1242" t="str">
        <f t="shared" si="623"/>
        <v>0.244880166174077+0.124653093015175i</v>
      </c>
      <c r="AE1242" t="str">
        <f t="shared" si="624"/>
        <v>-0.0168510448042535-0.0103232836390169i</v>
      </c>
      <c r="AF1242" t="str">
        <f t="shared" si="625"/>
        <v>-13.9261590518072-2.75041834317344i</v>
      </c>
      <c r="AG1242" t="str">
        <f t="shared" si="626"/>
        <v>1.03073685779054-0.0547404659407266i</v>
      </c>
      <c r="AH1242" t="str">
        <f t="shared" si="627"/>
        <v>0.189795074191114+0.194521600643436i</v>
      </c>
      <c r="AI1242">
        <f t="shared" si="628"/>
        <v>-11.315858557097824</v>
      </c>
      <c r="AJ1242">
        <f t="shared" si="629"/>
        <v>45.704617787315364</v>
      </c>
      <c r="AK1242"/>
      <c r="AL1242"/>
      <c r="AM1242"/>
      <c r="AN1242"/>
    </row>
    <row r="1243" spans="1:40" x14ac:dyDescent="0.3">
      <c r="A1243"/>
      <c r="B1243">
        <f t="shared" si="595"/>
        <v>110900</v>
      </c>
      <c r="C1243" s="186" t="str">
        <f t="shared" si="598"/>
        <v>-6.21411965200103E-06+0.0220831591259212i</v>
      </c>
      <c r="D1243" s="158" t="str">
        <f t="shared" si="599"/>
        <v>-5.95705359858996+0.169304219965396i</v>
      </c>
      <c r="E1243" t="str">
        <f t="shared" si="600"/>
        <v>2870</v>
      </c>
      <c r="F1243" t="str">
        <f t="shared" si="601"/>
        <v>0.777000777000777</v>
      </c>
      <c r="G1243" t="str">
        <f t="shared" si="596"/>
        <v>0.777000777000777</v>
      </c>
      <c r="H1243" t="str">
        <f t="shared" si="602"/>
        <v>7.97091739527046+2.91796482994362i</v>
      </c>
      <c r="I1243" t="str">
        <f t="shared" si="603"/>
        <v>435.503281603885i</v>
      </c>
      <c r="J1243" t="str">
        <f t="shared" si="597"/>
        <v>-161.230236305012+94.1892561347871i</v>
      </c>
      <c r="K1243" t="str">
        <f t="shared" si="604"/>
        <v>1.17646942574598-2.01384373656381i</v>
      </c>
      <c r="L1243" t="str">
        <f t="shared" si="605"/>
        <v>0.0781773744362566-0.112847815501964i</v>
      </c>
      <c r="M1243" t="str">
        <f t="shared" si="606"/>
        <v>1.25464680018224-2.12669155206577i</v>
      </c>
      <c r="N1243" t="str">
        <f t="shared" si="607"/>
        <v>-1.39361050113243i</v>
      </c>
      <c r="O1243" t="str">
        <f t="shared" si="608"/>
        <v>0.176260160489137-0.98434361674384i</v>
      </c>
      <c r="P1243" t="str">
        <f t="shared" si="609"/>
        <v>0.823739839510863+0.98434361674384i</v>
      </c>
      <c r="Q1243" t="str">
        <f t="shared" si="610"/>
        <v>-0.823739839510863+0.40926688438859i</v>
      </c>
      <c r="R1243" t="str">
        <f t="shared" si="611"/>
        <v>-0.325854442901451-1.35686656847627i</v>
      </c>
      <c r="S1243" t="str">
        <f t="shared" si="612"/>
        <v>0.143852335574082i</v>
      </c>
      <c r="T1243" t="str">
        <f t="shared" si="613"/>
        <v>0.195188424937701-0.0468749226685651i</v>
      </c>
      <c r="U1243" t="str">
        <f t="shared" si="614"/>
        <v>0.0000499999999999999-0.00217442608809322i</v>
      </c>
      <c r="V1243" t="str">
        <f t="shared" si="615"/>
        <v>3.33333333333333E-06-0.00239186869690254i</v>
      </c>
      <c r="W1243" t="str">
        <f t="shared" si="616"/>
        <v>0.0000144731306786291-0.00113911763746971i</v>
      </c>
      <c r="X1243" t="str">
        <f t="shared" si="617"/>
        <v>0.0000432575478567867-0.00113765672879814i</v>
      </c>
      <c r="Y1243" t="str">
        <f t="shared" si="618"/>
        <v>0.009+0.222977680181189i</v>
      </c>
      <c r="Z1243" t="str">
        <f t="shared" si="619"/>
        <v>-0.0715656452286952-0.00564727776295747i</v>
      </c>
      <c r="AA1243" t="str">
        <f t="shared" si="620"/>
        <v>2.56833714700095-63.0038423553877i</v>
      </c>
      <c r="AB1243" t="str">
        <f t="shared" si="621"/>
        <v>0.475852849382321-0.114277091602804i</v>
      </c>
      <c r="AC1243" t="str">
        <f t="shared" si="622"/>
        <v>1.3539951295288-1.1553696221214i</v>
      </c>
      <c r="AD1243" t="str">
        <f t="shared" si="623"/>
        <v>0.245041091652239+0.124694644893157i</v>
      </c>
      <c r="AE1243" t="str">
        <f t="shared" si="624"/>
        <v>-0.0168323385363713-0.0103076678262403i</v>
      </c>
      <c r="AF1243" t="str">
        <f t="shared" si="625"/>
        <v>-13.9279709938604-2.74866060997822i</v>
      </c>
      <c r="AG1243" t="str">
        <f t="shared" si="626"/>
        <v>1.03071783539326-0.0547281461623497i</v>
      </c>
      <c r="AH1243" t="str">
        <f t="shared" si="627"/>
        <v>0.189651746872061+0.194243823144222i</v>
      </c>
      <c r="AI1243">
        <f t="shared" si="628"/>
        <v>-11.325416582238404</v>
      </c>
      <c r="AJ1243">
        <f t="shared" si="629"/>
        <v>45.685327110848419</v>
      </c>
      <c r="AK1243"/>
      <c r="AL1243"/>
      <c r="AM1243"/>
      <c r="AN1243"/>
    </row>
    <row r="1244" spans="1:40" x14ac:dyDescent="0.3">
      <c r="A1244"/>
      <c r="B1244">
        <f t="shared" si="595"/>
        <v>111000</v>
      </c>
      <c r="C1244" s="186" t="str">
        <f t="shared" si="598"/>
        <v>-6.20292808441894E-06+0.0220632643911163i</v>
      </c>
      <c r="D1244" s="158" t="str">
        <f t="shared" si="599"/>
        <v>-5.95705351278794+0.169151693665225i</v>
      </c>
      <c r="E1244" t="str">
        <f t="shared" si="600"/>
        <v>2870</v>
      </c>
      <c r="F1244" t="str">
        <f t="shared" si="601"/>
        <v>0.777000777000777</v>
      </c>
      <c r="G1244" t="str">
        <f t="shared" si="596"/>
        <v>0.777000777000777</v>
      </c>
      <c r="H1244" t="str">
        <f t="shared" si="602"/>
        <v>7.9727254222089+2.91605614393496i</v>
      </c>
      <c r="I1244" t="str">
        <f t="shared" si="603"/>
        <v>435.895980685584i</v>
      </c>
      <c r="J1244" t="str">
        <f t="shared" si="597"/>
        <v>-161.522938521211+94.2741878355399i</v>
      </c>
      <c r="K1244" t="str">
        <f t="shared" si="604"/>
        <v>1.17486943014188-2.01294083876178i</v>
      </c>
      <c r="L1244" t="str">
        <f t="shared" si="605"/>
        <v>0.0780821812994519-0.112812038166818i</v>
      </c>
      <c r="M1244" t="str">
        <f t="shared" si="606"/>
        <v>1.25295161144133-2.1257528769286i</v>
      </c>
      <c r="N1244" t="str">
        <f t="shared" si="607"/>
        <v>-1.39486713819387i</v>
      </c>
      <c r="O1244" t="str">
        <f t="shared" si="608"/>
        <v>0.175023058975274-0.984564334529206i</v>
      </c>
      <c r="P1244" t="str">
        <f t="shared" si="609"/>
        <v>0.824976941024726+0.984564334529206i</v>
      </c>
      <c r="Q1244" t="str">
        <f t="shared" si="610"/>
        <v>-0.824976941024726+0.410302803664664i</v>
      </c>
      <c r="R1244" t="str">
        <f t="shared" si="611"/>
        <v>-0.325840416892569-1.35550160921889i</v>
      </c>
      <c r="S1244" t="str">
        <f t="shared" si="612"/>
        <v>0.143982049131859i</v>
      </c>
      <c r="T1244" t="str">
        <f t="shared" si="613"/>
        <v>0.195167899296868-0.0469151709141713i</v>
      </c>
      <c r="U1244" t="str">
        <f t="shared" si="614"/>
        <v>0.00005-0.00217246714567152i</v>
      </c>
      <c r="V1244" t="str">
        <f t="shared" si="615"/>
        <v>3.33333333333333E-06-0.00238971386023867i</v>
      </c>
      <c r="W1244" t="str">
        <f t="shared" si="616"/>
        <v>0.0000144731278859005-0.0011380916442564i</v>
      </c>
      <c r="X1244" t="str">
        <f t="shared" si="617"/>
        <v>0.0000432057414159313-0.00113663336129447i</v>
      </c>
      <c r="Y1244" t="str">
        <f t="shared" si="618"/>
        <v>0.009+0.223178742111019i</v>
      </c>
      <c r="Z1244" t="str">
        <f t="shared" si="619"/>
        <v>-0.0714365458450869-0.00563359701634881i</v>
      </c>
      <c r="AA1244" t="str">
        <f t="shared" si="620"/>
        <v>2.56365737698455-62.9466923980776i</v>
      </c>
      <c r="AB1244" t="str">
        <f t="shared" si="621"/>
        <v>0.475802809608298-0.114375213416946i</v>
      </c>
      <c r="AC1244" t="str">
        <f t="shared" si="622"/>
        <v>1.35302445805663-1.15474579933526i</v>
      </c>
      <c r="AD1244" t="str">
        <f t="shared" si="623"/>
        <v>0.245202091320599+0.12473600940381i</v>
      </c>
      <c r="AE1244" t="str">
        <f t="shared" si="624"/>
        <v>-0.0168136780275266-0.0102920794243747i</v>
      </c>
      <c r="AF1244" t="str">
        <f t="shared" si="625"/>
        <v>-13.9297789349968-2.74690445026974i</v>
      </c>
      <c r="AG1244" t="str">
        <f t="shared" si="626"/>
        <v>1.03069880678192-0.0547158664218826i</v>
      </c>
      <c r="AH1244" t="str">
        <f t="shared" si="627"/>
        <v>0.189508719804438+0.193966550310644i</v>
      </c>
      <c r="AI1244">
        <f t="shared" si="628"/>
        <v>-11.3349658657199</v>
      </c>
      <c r="AJ1244">
        <f t="shared" si="629"/>
        <v>45.666023051143057</v>
      </c>
      <c r="AK1244"/>
      <c r="AL1244"/>
      <c r="AM1244"/>
      <c r="AN1244"/>
    </row>
    <row r="1245" spans="1:40" x14ac:dyDescent="0.3">
      <c r="A1245"/>
      <c r="B1245">
        <f t="shared" si="595"/>
        <v>111100</v>
      </c>
      <c r="C1245" s="186" t="str">
        <f t="shared" si="598"/>
        <v>-6.19176672348567E-06+0.0220434054704071i</v>
      </c>
      <c r="D1245" s="158" t="str">
        <f t="shared" si="599"/>
        <v>-5.9570534272175+0.168999441939788i</v>
      </c>
      <c r="E1245" t="str">
        <f t="shared" si="600"/>
        <v>2870</v>
      </c>
      <c r="F1245" t="str">
        <f t="shared" si="601"/>
        <v>0.777000777000777</v>
      </c>
      <c r="G1245" t="str">
        <f t="shared" si="596"/>
        <v>0.777000777000777</v>
      </c>
      <c r="H1245" t="str">
        <f t="shared" si="602"/>
        <v>7.97452945904009+2.91414930613279i</v>
      </c>
      <c r="I1245" t="str">
        <f t="shared" si="603"/>
        <v>436.288679767283i</v>
      </c>
      <c r="J1245" t="str">
        <f t="shared" si="597"/>
        <v>-161.815904551936+94.3591195362926i</v>
      </c>
      <c r="K1245" t="str">
        <f t="shared" si="604"/>
        <v>1.17327234417501-2.0120379099704i</v>
      </c>
      <c r="L1245" t="str">
        <f t="shared" si="605"/>
        <v>0.0779871342203123-0.112776224235366i</v>
      </c>
      <c r="M1245" t="str">
        <f t="shared" si="606"/>
        <v>1.25125947839532-2.12481413420577i</v>
      </c>
      <c r="N1245" t="str">
        <f t="shared" si="607"/>
        <v>-1.3961237752553i</v>
      </c>
      <c r="O1245" t="str">
        <f t="shared" si="608"/>
        <v>0.173785681076121-0.984783497553096i</v>
      </c>
      <c r="P1245" t="str">
        <f t="shared" si="609"/>
        <v>0.826214318923879+0.984783497553096i</v>
      </c>
      <c r="Q1245" t="str">
        <f t="shared" si="610"/>
        <v>-0.826214318923879+0.411340277702204i</v>
      </c>
      <c r="R1245" t="str">
        <f t="shared" si="611"/>
        <v>-0.325826376263651-1.35413897341468i</v>
      </c>
      <c r="S1245" t="str">
        <f t="shared" si="612"/>
        <v>0.144111762689635i</v>
      </c>
      <c r="T1245" t="str">
        <f t="shared" si="613"/>
        <v>0.195147354385522-0.046955413414131i</v>
      </c>
      <c r="U1245" t="str">
        <f t="shared" si="614"/>
        <v>0.00005-0.00217051172969882i</v>
      </c>
      <c r="V1245" t="str">
        <f t="shared" si="615"/>
        <v>3.33333333333333E-06-0.0023875629026687i</v>
      </c>
      <c r="W1245" t="str">
        <f t="shared" si="616"/>
        <v>0.000014473125090656-0.00113706749823057i</v>
      </c>
      <c r="X1245" t="str">
        <f t="shared" si="617"/>
        <v>0.0000431540746745338-0.00113561183272306i</v>
      </c>
      <c r="Y1245" t="str">
        <f t="shared" si="618"/>
        <v>0.009+0.223379804040849i</v>
      </c>
      <c r="Z1245" t="str">
        <f t="shared" si="619"/>
        <v>-0.0713077957066021-0.00561996431193141i</v>
      </c>
      <c r="AA1245" t="str">
        <f t="shared" si="620"/>
        <v>2.55899043369303-62.8896463676474i</v>
      </c>
      <c r="AB1245" t="str">
        <f t="shared" si="621"/>
        <v>0.475752722854397-0.114473321223688i</v>
      </c>
      <c r="AC1245" t="str">
        <f t="shared" si="622"/>
        <v>1.35205557291838-1.15412193811244i</v>
      </c>
      <c r="AD1245" t="str">
        <f t="shared" si="623"/>
        <v>0.245363164988822+0.12477718643655i</v>
      </c>
      <c r="AE1245" t="str">
        <f t="shared" si="624"/>
        <v>-0.0167950631082316-0.0102765183499618i</v>
      </c>
      <c r="AF1245" t="str">
        <f t="shared" si="625"/>
        <v>-13.9315828862576-2.745149864193i</v>
      </c>
      <c r="AG1245" t="str">
        <f t="shared" si="626"/>
        <v>1.03067977194067-0.0547036265659213i</v>
      </c>
      <c r="AH1245" t="str">
        <f t="shared" si="627"/>
        <v>0.189365991945847+0.19368978059705i</v>
      </c>
      <c r="AI1245">
        <f t="shared" si="628"/>
        <v>-11.344506427117389</v>
      </c>
      <c r="AJ1245">
        <f t="shared" si="629"/>
        <v>45.646705619519032</v>
      </c>
      <c r="AK1245"/>
      <c r="AL1245"/>
      <c r="AM1245"/>
      <c r="AN1245"/>
    </row>
    <row r="1246" spans="1:40" x14ac:dyDescent="0.3">
      <c r="A1246"/>
      <c r="B1246">
        <f t="shared" si="595"/>
        <v>111200</v>
      </c>
      <c r="C1246" s="186" t="str">
        <f t="shared" si="598"/>
        <v>-6.18063546059307E-06+0.0220235822671727i</v>
      </c>
      <c r="D1246" s="158" t="str">
        <f t="shared" si="599"/>
        <v>-5.95705334187783+0.168847464048324i</v>
      </c>
      <c r="E1246" t="str">
        <f t="shared" si="600"/>
        <v>2870</v>
      </c>
      <c r="F1246" t="str">
        <f t="shared" si="601"/>
        <v>0.777000777000777</v>
      </c>
      <c r="G1246" t="str">
        <f t="shared" si="596"/>
        <v>0.777000777000777</v>
      </c>
      <c r="H1246" t="str">
        <f t="shared" si="602"/>
        <v>7.97632951677097+2.91224431592699i</v>
      </c>
      <c r="I1246" t="str">
        <f t="shared" si="603"/>
        <v>436.681378848981i</v>
      </c>
      <c r="J1246" t="str">
        <f t="shared" si="597"/>
        <v>-162.109134397186+94.4440512370454i</v>
      </c>
      <c r="K1246" t="str">
        <f t="shared" si="604"/>
        <v>1.17167816185416-2.01113495368315i</v>
      </c>
      <c r="L1246" t="str">
        <f t="shared" si="605"/>
        <v>0.0778922329782876-0.112740373958713i</v>
      </c>
      <c r="M1246" t="str">
        <f t="shared" si="606"/>
        <v>1.24957039483245-2.12387532764186i</v>
      </c>
      <c r="N1246" t="str">
        <f t="shared" si="607"/>
        <v>-1.39738041231674i</v>
      </c>
      <c r="O1246" t="str">
        <f t="shared" si="608"/>
        <v>0.172548028745647-0.985001105469426i</v>
      </c>
      <c r="P1246" t="str">
        <f t="shared" si="609"/>
        <v>0.827451971254353+0.985001105469426i</v>
      </c>
      <c r="Q1246" t="str">
        <f t="shared" si="610"/>
        <v>-0.827451971254353+0.412379306847314i</v>
      </c>
      <c r="R1246" t="str">
        <f t="shared" si="611"/>
        <v>-0.325812321009028-1.35277865478111i</v>
      </c>
      <c r="S1246" t="str">
        <f t="shared" si="612"/>
        <v>0.144241476247412i</v>
      </c>
      <c r="T1246" t="str">
        <f t="shared" si="613"/>
        <v>0.195126790201615-0.0469956501619379i</v>
      </c>
      <c r="U1246" t="str">
        <f t="shared" si="614"/>
        <v>0.00005-0.00216855983066132i</v>
      </c>
      <c r="V1246" t="str">
        <f t="shared" si="615"/>
        <v>3.33333333333333E-06-0.00238541581372745i</v>
      </c>
      <c r="W1246" t="str">
        <f t="shared" si="616"/>
        <v>0.0000144731222928959-0.0011360451944088i</v>
      </c>
      <c r="X1246" t="str">
        <f t="shared" si="617"/>
        <v>0.0000431025471308288-0.00113459213813541i</v>
      </c>
      <c r="Y1246" t="str">
        <f t="shared" si="618"/>
        <v>0.009+0.223580865970678i</v>
      </c>
      <c r="Z1246" t="str">
        <f t="shared" si="619"/>
        <v>-0.071179393554002-0.00560637943489156i</v>
      </c>
      <c r="AA1246" t="str">
        <f t="shared" si="620"/>
        <v>2.55433627012427-62.8327039799785i</v>
      </c>
      <c r="AB1246" t="str">
        <f t="shared" si="621"/>
        <v>0.475702589115624-0.114571415007169i</v>
      </c>
      <c r="AC1246" t="str">
        <f t="shared" si="622"/>
        <v>1.35108847051729-1.15349804060505i</v>
      </c>
      <c r="AD1246" t="str">
        <f t="shared" si="623"/>
        <v>0.245524312466415+0.124818175880944i</v>
      </c>
      <c r="AE1246" t="str">
        <f t="shared" si="624"/>
        <v>-0.0167764936097631-0.0102609845199i</v>
      </c>
      <c r="AF1246" t="str">
        <f t="shared" si="625"/>
        <v>-13.9333828586488-2.74339685187867i</v>
      </c>
      <c r="AG1246" t="str">
        <f t="shared" si="626"/>
        <v>1.03066073085378-0.0546914264415849i</v>
      </c>
      <c r="AH1246" t="str">
        <f t="shared" si="627"/>
        <v>0.189223562258105+0.193413512464129i</v>
      </c>
      <c r="AI1246">
        <f t="shared" si="628"/>
        <v>-11.354038285951315</v>
      </c>
      <c r="AJ1246">
        <f t="shared" si="629"/>
        <v>45.627374827291078</v>
      </c>
      <c r="AK1246"/>
      <c r="AL1246"/>
      <c r="AM1246"/>
      <c r="AN1246"/>
    </row>
    <row r="1247" spans="1:40" x14ac:dyDescent="0.3">
      <c r="A1247"/>
      <c r="B1247">
        <f t="shared" si="595"/>
        <v>111300</v>
      </c>
      <c r="C1247" s="186" t="str">
        <f t="shared" si="598"/>
        <v>-6.16953418762069E-06+0.0220037946851396i</v>
      </c>
      <c r="D1247" s="158" t="str">
        <f t="shared" si="599"/>
        <v>-5.95705325676807+0.168695759252737i</v>
      </c>
      <c r="E1247" t="str">
        <f t="shared" si="600"/>
        <v>2870</v>
      </c>
      <c r="F1247" t="str">
        <f t="shared" si="601"/>
        <v>0.777000777000777</v>
      </c>
      <c r="G1247" t="str">
        <f t="shared" si="596"/>
        <v>0.777000777000777</v>
      </c>
      <c r="H1247" t="str">
        <f t="shared" si="602"/>
        <v>7.97812560637354+2.9103411726957i</v>
      </c>
      <c r="I1247" t="str">
        <f t="shared" si="603"/>
        <v>437.07407793068i</v>
      </c>
      <c r="J1247" t="str">
        <f t="shared" si="597"/>
        <v>-162.402628056961+94.5289829377981i</v>
      </c>
      <c r="K1247" t="str">
        <f t="shared" si="604"/>
        <v>1.17008687719937-2.01023197337456i</v>
      </c>
      <c r="L1247" t="str">
        <f t="shared" si="605"/>
        <v>0.0777974773529442-0.112704487586989i</v>
      </c>
      <c r="M1247" t="str">
        <f t="shared" si="606"/>
        <v>1.24788435455231-2.12293646096155i</v>
      </c>
      <c r="N1247" t="str">
        <f t="shared" si="607"/>
        <v>-1.39863704937818i</v>
      </c>
      <c r="O1247" t="str">
        <f t="shared" si="608"/>
        <v>0.171310103938283-0.985217157934562i</v>
      </c>
      <c r="P1247" t="str">
        <f t="shared" si="609"/>
        <v>0.828689896061717+0.985217157934562i</v>
      </c>
      <c r="Q1247" t="str">
        <f t="shared" si="610"/>
        <v>-0.828689896061717+0.413419891443618i</v>
      </c>
      <c r="R1247" t="str">
        <f t="shared" si="611"/>
        <v>-0.325798251123025-1.35142064705826i</v>
      </c>
      <c r="S1247" t="str">
        <f t="shared" si="612"/>
        <v>0.144371189805188i</v>
      </c>
      <c r="T1247" t="str">
        <f t="shared" si="613"/>
        <v>0.195106206743098-0.0470358811510806i</v>
      </c>
      <c r="U1247" t="str">
        <f t="shared" si="614"/>
        <v>0.00005-0.00216661143907941i</v>
      </c>
      <c r="V1247" t="str">
        <f t="shared" si="615"/>
        <v>3.33333333333333E-06-0.00238327258298735i</v>
      </c>
      <c r="W1247" t="str">
        <f t="shared" si="616"/>
        <v>0.0000144731194926198-0.00113502472782559i</v>
      </c>
      <c r="X1247" t="str">
        <f t="shared" si="617"/>
        <v>0.0000430511582853006-0.00113357427260078i</v>
      </c>
      <c r="Y1247" t="str">
        <f t="shared" si="618"/>
        <v>0.009+0.223781927900508i</v>
      </c>
      <c r="Z1247" t="str">
        <f t="shared" si="619"/>
        <v>-0.0710513381337229-0.00559284217157586i</v>
      </c>
      <c r="AA1247" t="str">
        <f t="shared" si="620"/>
        <v>2.54969483949197-62.7758649519903i</v>
      </c>
      <c r="AB1247" t="str">
        <f t="shared" si="621"/>
        <v>0.475652408386984-0.114669494751514i</v>
      </c>
      <c r="AC1247" t="str">
        <f t="shared" si="622"/>
        <v>1.35012314726321-1.15287410895373i</v>
      </c>
      <c r="AD1247" t="str">
        <f t="shared" si="623"/>
        <v>0.245685533562714+0.124858977626696i</v>
      </c>
      <c r="AE1247" t="str">
        <f t="shared" si="624"/>
        <v>-0.0167579693641581-0.010245477851441i</v>
      </c>
      <c r="AF1247" t="str">
        <f t="shared" si="625"/>
        <v>-13.9351788631416-2.74164541344296i</v>
      </c>
      <c r="AG1247" t="str">
        <f t="shared" si="626"/>
        <v>1.03064168350565-0.0546792658965111i</v>
      </c>
      <c r="AH1247" t="str">
        <f t="shared" si="627"/>
        <v>0.189081429707228+0.19313774437885i</v>
      </c>
      <c r="AI1247">
        <f t="shared" si="628"/>
        <v>-11.363561461688247</v>
      </c>
      <c r="AJ1247">
        <f t="shared" si="629"/>
        <v>45.608030685763737</v>
      </c>
      <c r="AK1247"/>
      <c r="AL1247"/>
      <c r="AM1247"/>
      <c r="AN1247"/>
    </row>
    <row r="1248" spans="1:40" x14ac:dyDescent="0.3">
      <c r="A1248"/>
      <c r="B1248">
        <f t="shared" si="595"/>
        <v>111400</v>
      </c>
      <c r="C1248" s="186" t="str">
        <f t="shared" si="598"/>
        <v>-0.0000061584627969332+0.02198404262838i</v>
      </c>
      <c r="D1248" s="158" t="str">
        <f t="shared" si="599"/>
        <v>-5.9570531718874+0.16854432681758i</v>
      </c>
      <c r="E1248" t="str">
        <f t="shared" si="600"/>
        <v>2870</v>
      </c>
      <c r="F1248" t="str">
        <f t="shared" si="601"/>
        <v>0.777000777000777</v>
      </c>
      <c r="G1248" t="str">
        <f t="shared" si="596"/>
        <v>0.777000777000777</v>
      </c>
      <c r="H1248" t="str">
        <f t="shared" si="602"/>
        <v>7.979917738785+2.90843987580554i</v>
      </c>
      <c r="I1248" t="str">
        <f t="shared" si="603"/>
        <v>437.466777012379i</v>
      </c>
      <c r="J1248" t="str">
        <f t="shared" si="597"/>
        <v>-162.696385531263+94.6139146385508i</v>
      </c>
      <c r="K1248" t="str">
        <f t="shared" si="604"/>
        <v>1.16849848424186-2.00932897250029i</v>
      </c>
      <c r="L1248" t="str">
        <f t="shared" si="605"/>
        <v>0.0777028671239634-0.112668565369341i</v>
      </c>
      <c r="M1248" t="str">
        <f t="shared" si="606"/>
        <v>1.24620135136582-2.12199753786963i</v>
      </c>
      <c r="N1248" t="str">
        <f t="shared" si="607"/>
        <v>-1.39989368643961i</v>
      </c>
      <c r="O1248" t="str">
        <f t="shared" si="608"/>
        <v>0.170071908608891-0.985431654607324i</v>
      </c>
      <c r="P1248" t="str">
        <f t="shared" si="609"/>
        <v>0.829928091391109+0.985431654607324i</v>
      </c>
      <c r="Q1248" t="str">
        <f t="shared" si="610"/>
        <v>-0.829928091391109+0.414462031832286i</v>
      </c>
      <c r="R1248" t="str">
        <f t="shared" si="611"/>
        <v>-0.325784166599961-1.35006494400864i</v>
      </c>
      <c r="S1248" t="str">
        <f t="shared" si="612"/>
        <v>0.144500903362965i</v>
      </c>
      <c r="T1248" t="str">
        <f t="shared" si="613"/>
        <v>0.195085604007919-0.0470761063750451i</v>
      </c>
      <c r="U1248" t="str">
        <f t="shared" si="614"/>
        <v>0.00005-0.00216466654550753i</v>
      </c>
      <c r="V1248" t="str">
        <f t="shared" si="615"/>
        <v>3.33333333333333E-06-0.00238113320005828i</v>
      </c>
      <c r="W1248" t="str">
        <f t="shared" si="616"/>
        <v>0.0000144731166898282-0.00113400609353326i</v>
      </c>
      <c r="X1248" t="str">
        <f t="shared" si="617"/>
        <v>0.0000429999076406723-0.00113255823120606i</v>
      </c>
      <c r="Y1248" t="str">
        <f t="shared" si="618"/>
        <v>0.009+0.223982989830338i</v>
      </c>
      <c r="Z1248" t="str">
        <f t="shared" si="619"/>
        <v>-0.0709236281978421-0.00557935230948362i</v>
      </c>
      <c r="AA1248" t="str">
        <f t="shared" si="620"/>
        <v>2.54506609522445-62.7191290016348i</v>
      </c>
      <c r="AB1248" t="str">
        <f t="shared" si="621"/>
        <v>0.475602180663474-0.114767560440843i</v>
      </c>
      <c r="AC1248" t="str">
        <f t="shared" si="622"/>
        <v>1.34915959957258-1.15225014528766i</v>
      </c>
      <c r="AD1248" t="str">
        <f t="shared" si="623"/>
        <v>0.245846828086889+0.124899591563644i</v>
      </c>
      <c r="AE1248" t="str">
        <f t="shared" si="624"/>
        <v>-0.0167394902042092-0.010229998262188i</v>
      </c>
      <c r="AF1248" t="str">
        <f t="shared" si="625"/>
        <v>-13.9369709106724-2.73989554898796i</v>
      </c>
      <c r="AG1248" t="str">
        <f t="shared" si="626"/>
        <v>1.03062262988078-0.0546671447788545i</v>
      </c>
      <c r="AH1248" t="str">
        <f t="shared" si="627"/>
        <v>0.188939593263406+0.192862474814439i</v>
      </c>
      <c r="AI1248">
        <f t="shared" si="628"/>
        <v>-11.373075973740995</v>
      </c>
      <c r="AJ1248">
        <f t="shared" si="629"/>
        <v>45.588673206233246</v>
      </c>
      <c r="AK1248"/>
      <c r="AL1248"/>
      <c r="AM1248"/>
      <c r="AN1248"/>
    </row>
    <row r="1249" spans="1:40" x14ac:dyDescent="0.3">
      <c r="A1249"/>
      <c r="B1249">
        <f t="shared" si="595"/>
        <v>111500</v>
      </c>
      <c r="C1249" s="186" t="str">
        <f t="shared" si="598"/>
        <v>-6.14742118137765E-06+0.0219643260013104i</v>
      </c>
      <c r="D1249" s="158" t="str">
        <f t="shared" si="599"/>
        <v>-5.95705308723501+0.168393166010046i</v>
      </c>
      <c r="E1249" t="str">
        <f t="shared" si="600"/>
        <v>2870</v>
      </c>
      <c r="F1249" t="str">
        <f t="shared" si="601"/>
        <v>0.777000777000777</v>
      </c>
      <c r="G1249" t="str">
        <f t="shared" si="596"/>
        <v>0.777000777000777</v>
      </c>
      <c r="H1249" t="str">
        <f t="shared" si="602"/>
        <v>7.98170592490793+2.90654042461161i</v>
      </c>
      <c r="I1249" t="str">
        <f t="shared" si="603"/>
        <v>437.859476094077i</v>
      </c>
      <c r="J1249" t="str">
        <f t="shared" si="597"/>
        <v>-162.99040682009+94.6988463393036i</v>
      </c>
      <c r="K1249" t="str">
        <f t="shared" si="604"/>
        <v>1.16691297702411-2.00842595449723i</v>
      </c>
      <c r="L1249" t="str">
        <f t="shared" si="605"/>
        <v>0.0776084020711454-0.112632607553942i</v>
      </c>
      <c r="M1249" t="str">
        <f t="shared" si="606"/>
        <v>1.24452137909526-2.12105856205117i</v>
      </c>
      <c r="N1249" t="str">
        <f t="shared" si="607"/>
        <v>-1.40115032350105i</v>
      </c>
      <c r="O1249" t="str">
        <f t="shared" si="608"/>
        <v>0.168833444712732-0.985644595148998i</v>
      </c>
      <c r="P1249" t="str">
        <f t="shared" si="609"/>
        <v>0.831166555287268+0.985644595148998i</v>
      </c>
      <c r="Q1249" t="str">
        <f t="shared" si="610"/>
        <v>-0.831166555287268+0.415505728352052i</v>
      </c>
      <c r="R1249" t="str">
        <f t="shared" si="611"/>
        <v>-0.325770067434144-1.34871153941712i</v>
      </c>
      <c r="S1249" t="str">
        <f t="shared" si="612"/>
        <v>0.144630616920741i</v>
      </c>
      <c r="T1249" t="str">
        <f t="shared" si="613"/>
        <v>0.19506498199402-0.0471163258273116i</v>
      </c>
      <c r="U1249" t="str">
        <f t="shared" si="614"/>
        <v>0.00005-0.00216272514053398i</v>
      </c>
      <c r="V1249" t="str">
        <f t="shared" si="615"/>
        <v>3.33333333333333E-06-0.00237899765458738i</v>
      </c>
      <c r="W1249" t="str">
        <f t="shared" si="616"/>
        <v>0.0000144731138845209-0.00113298928660187i</v>
      </c>
      <c r="X1249" t="str">
        <f t="shared" si="617"/>
        <v>0.0000429487947018921-0.00113154400905569i</v>
      </c>
      <c r="Y1249" t="str">
        <f t="shared" si="618"/>
        <v>0.009+0.224184051760168i</v>
      </c>
      <c r="Z1249" t="str">
        <f t="shared" si="619"/>
        <v>-0.0707962625040482-0.00556590963725976i</v>
      </c>
      <c r="AA1249" t="str">
        <f t="shared" si="620"/>
        <v>2.54044999096359-62.6624958478932i</v>
      </c>
      <c r="AB1249" t="str">
        <f t="shared" si="621"/>
        <v>0.475551905940078-0.114865612059261i</v>
      </c>
      <c r="AC1249" t="str">
        <f t="shared" si="622"/>
        <v>1.34819782386838-1.15162615172457i</v>
      </c>
      <c r="AD1249" t="str">
        <f t="shared" si="623"/>
        <v>0.246008195847947+0.124940017581766i</v>
      </c>
      <c r="AE1249" t="str">
        <f t="shared" si="624"/>
        <v>-0.0167210559634608-0.0102145456700941i</v>
      </c>
      <c r="AF1249" t="str">
        <f t="shared" si="625"/>
        <v>-13.9387590121429-2.73814725860156i</v>
      </c>
      <c r="AG1249" t="str">
        <f t="shared" si="626"/>
        <v>1.03060356996378-0.0546550629372858i</v>
      </c>
      <c r="AH1249" t="str">
        <f t="shared" si="627"/>
        <v>0.188798051900989+0.192587702250346i</v>
      </c>
      <c r="AI1249">
        <f t="shared" si="628"/>
        <v>-11.382581841468717</v>
      </c>
      <c r="AJ1249">
        <f t="shared" si="629"/>
        <v>45.569302399986221</v>
      </c>
      <c r="AK1249"/>
      <c r="AL1249"/>
      <c r="AM1249"/>
      <c r="AN1249"/>
    </row>
    <row r="1250" spans="1:40" x14ac:dyDescent="0.3">
      <c r="A1250"/>
      <c r="B1250">
        <f t="shared" si="595"/>
        <v>111600</v>
      </c>
      <c r="C1250" s="186" t="str">
        <f t="shared" si="598"/>
        <v>-6.13640923428096E-06+0.0219446447086896i</v>
      </c>
      <c r="D1250" s="158" t="str">
        <f t="shared" si="599"/>
        <v>-5.95705300281009+0.168242276099954i</v>
      </c>
      <c r="E1250" t="str">
        <f t="shared" si="600"/>
        <v>2870</v>
      </c>
      <c r="F1250" t="str">
        <f t="shared" si="601"/>
        <v>0.777000777000777</v>
      </c>
      <c r="G1250" t="str">
        <f t="shared" si="596"/>
        <v>0.777000777000777</v>
      </c>
      <c r="H1250" t="str">
        <f t="shared" si="602"/>
        <v>7.98349017561027+2.90464281845767i</v>
      </c>
      <c r="I1250" t="str">
        <f t="shared" si="603"/>
        <v>438.252175175776i</v>
      </c>
      <c r="J1250" t="str">
        <f t="shared" si="597"/>
        <v>-163.284691923442+94.7837780400563i</v>
      </c>
      <c r="K1250" t="str">
        <f t="shared" si="604"/>
        <v>1.16533034959982-2.00752292278358i</v>
      </c>
      <c r="L1250" t="str">
        <f t="shared" si="605"/>
        <v>0.0775140819744103-0.112596614387993i</v>
      </c>
      <c r="M1250" t="str">
        <f t="shared" si="606"/>
        <v>1.24284443157423-2.12011953717157i</v>
      </c>
      <c r="N1250" t="str">
        <f t="shared" si="607"/>
        <v>-1.40240696056248i</v>
      </c>
      <c r="O1250" t="str">
        <f t="shared" si="608"/>
        <v>0.167594714205528-0.985855979223318i</v>
      </c>
      <c r="P1250" t="str">
        <f t="shared" si="609"/>
        <v>0.832405285794472+0.985855979223318i</v>
      </c>
      <c r="Q1250" t="str">
        <f t="shared" si="610"/>
        <v>-0.832405285794472+0.416550981339162i</v>
      </c>
      <c r="R1250" t="str">
        <f t="shared" si="611"/>
        <v>-0.325755953619883-1.34736042709089i</v>
      </c>
      <c r="S1250" t="str">
        <f t="shared" si="612"/>
        <v>0.144760330478518i</v>
      </c>
      <c r="T1250" t="str">
        <f t="shared" si="613"/>
        <v>0.195044340699354-0.047156539501359i</v>
      </c>
      <c r="U1250" t="str">
        <f t="shared" si="614"/>
        <v>0.00005-0.00216078721478081i</v>
      </c>
      <c r="V1250" t="str">
        <f t="shared" si="615"/>
        <v>3.33333333333333E-06-0.00237686593625889i</v>
      </c>
      <c r="W1250" t="str">
        <f t="shared" si="616"/>
        <v>0.0000144731110766978-0.00113197430211916i</v>
      </c>
      <c r="X1250" t="str">
        <f t="shared" si="617"/>
        <v>0.0000428978189761227-0.00113053160127163i</v>
      </c>
      <c r="Y1250" t="str">
        <f t="shared" si="618"/>
        <v>0.009+0.224385113689997i</v>
      </c>
      <c r="Z1250" t="str">
        <f t="shared" si="619"/>
        <v>-0.070669239815613-0.0055525139446875i</v>
      </c>
      <c r="AA1250" t="str">
        <f t="shared" si="620"/>
        <v>2.53584648056348-62.6059652107697i</v>
      </c>
      <c r="AB1250" t="str">
        <f t="shared" si="621"/>
        <v>0.475501584211805-0.11496364959087i</v>
      </c>
      <c r="AC1250" t="str">
        <f t="shared" si="622"/>
        <v>1.34723781658022-1.15100213037094i</v>
      </c>
      <c r="AD1250" t="str">
        <f t="shared" si="623"/>
        <v>0.24616963665473+0.124980255571187i</v>
      </c>
      <c r="AE1250" t="str">
        <f t="shared" si="624"/>
        <v>-0.0167026664762058-0.0101991199934609i</v>
      </c>
      <c r="AF1250" t="str">
        <f t="shared" si="625"/>
        <v>-13.9405431784204-2.73640054235772i</v>
      </c>
      <c r="AG1250" t="str">
        <f t="shared" si="626"/>
        <v>1.03058450373938-0.0546430202209879i</v>
      </c>
      <c r="AH1250" t="str">
        <f t="shared" si="627"/>
        <v>0.188656804598469+0.19231342517223i</v>
      </c>
      <c r="AI1250">
        <f t="shared" si="628"/>
        <v>-11.392079084176697</v>
      </c>
      <c r="AJ1250">
        <f t="shared" si="629"/>
        <v>45.54991827830159</v>
      </c>
      <c r="AK1250"/>
      <c r="AL1250"/>
      <c r="AM1250"/>
      <c r="AN1250"/>
    </row>
    <row r="1251" spans="1:40" x14ac:dyDescent="0.3">
      <c r="A1251"/>
      <c r="B1251">
        <f t="shared" si="595"/>
        <v>111700</v>
      </c>
      <c r="C1251" s="186" t="str">
        <f t="shared" si="598"/>
        <v>-0.0000061254268494474+0.0219249986556176i</v>
      </c>
      <c r="D1251" s="158" t="str">
        <f t="shared" si="599"/>
        <v>-5.9570529186118+0.168091656359735i</v>
      </c>
      <c r="E1251" t="str">
        <f t="shared" si="600"/>
        <v>2870</v>
      </c>
      <c r="F1251" t="str">
        <f t="shared" si="601"/>
        <v>0.777000777000777</v>
      </c>
      <c r="G1251" t="str">
        <f t="shared" si="596"/>
        <v>0.777000777000777</v>
      </c>
      <c r="H1251" t="str">
        <f t="shared" si="602"/>
        <v>7.98527050172554+2.90274705667613i</v>
      </c>
      <c r="I1251" t="str">
        <f t="shared" si="603"/>
        <v>438.644874257475i</v>
      </c>
      <c r="J1251" t="str">
        <f t="shared" si="597"/>
        <v>-163.579240841321+94.8687097408091i</v>
      </c>
      <c r="K1251" t="str">
        <f t="shared" si="604"/>
        <v>1.16375059603386-2.00661988075891i</v>
      </c>
      <c r="L1251" t="str">
        <f t="shared" si="605"/>
        <v>0.0774199066137994-0.112560586117725i</v>
      </c>
      <c r="M1251" t="str">
        <f t="shared" si="606"/>
        <v>1.24117050264766-2.11918046687663i</v>
      </c>
      <c r="N1251" t="str">
        <f t="shared" si="607"/>
        <v>-1.40366359762392i</v>
      </c>
      <c r="O1251" t="str">
        <f t="shared" si="608"/>
        <v>0.166355719043384-0.986065806496483i</v>
      </c>
      <c r="P1251" t="str">
        <f t="shared" si="609"/>
        <v>0.833644280956616+0.986065806496483i</v>
      </c>
      <c r="Q1251" t="str">
        <f t="shared" si="610"/>
        <v>-0.833644280956616+0.417597791127437i</v>
      </c>
      <c r="R1251" t="str">
        <f t="shared" si="611"/>
        <v>-0.325741825151473-1.34601160085923i</v>
      </c>
      <c r="S1251" t="str">
        <f t="shared" si="612"/>
        <v>0.144890044036294i</v>
      </c>
      <c r="T1251" t="str">
        <f t="shared" si="613"/>
        <v>0.195023680121856-0.0471967473906597i</v>
      </c>
      <c r="U1251" t="str">
        <f t="shared" si="614"/>
        <v>0.0000500000000000001-0.00215885275890366i</v>
      </c>
      <c r="V1251" t="str">
        <f t="shared" si="615"/>
        <v>3.33333333333333E-06-0.00237473803479402i</v>
      </c>
      <c r="W1251" t="str">
        <f t="shared" si="616"/>
        <v>0.0000144731082663589-0.00113096113519047i</v>
      </c>
      <c r="X1251" t="str">
        <f t="shared" si="617"/>
        <v>0.0000428469799727297-0.00112952100299325i</v>
      </c>
      <c r="Y1251" t="str">
        <f t="shared" si="618"/>
        <v>0.009+0.224586175619827i</v>
      </c>
      <c r="Z1251" t="str">
        <f t="shared" si="619"/>
        <v>-0.0705425589013587-0.00553916502268118i</v>
      </c>
      <c r="AA1251" t="str">
        <f t="shared" si="620"/>
        <v>2.53125551808932-62.549536811287i</v>
      </c>
      <c r="AB1251" t="str">
        <f t="shared" si="621"/>
        <v>0.475451215473621-0.115061673019757i</v>
      </c>
      <c r="AC1251" t="str">
        <f t="shared" si="622"/>
        <v>1.34627957414422-1.15037808332186i</v>
      </c>
      <c r="AD1251" t="str">
        <f t="shared" si="623"/>
        <v>0.246331150315911+0.125020305422163i</v>
      </c>
      <c r="AE1251" t="str">
        <f t="shared" si="624"/>
        <v>-0.0166843215774802-0.0101837211509355i</v>
      </c>
      <c r="AF1251" t="str">
        <f t="shared" si="625"/>
        <v>-13.9423234203373-2.7346554003164i</v>
      </c>
      <c r="AG1251" t="str">
        <f t="shared" si="626"/>
        <v>1.03056543119243-0.0546310164796528i</v>
      </c>
      <c r="AH1251" t="str">
        <f t="shared" si="627"/>
        <v>0.188515850338441+0.192039642071892i</v>
      </c>
      <c r="AI1251">
        <f t="shared" si="628"/>
        <v>-11.401567721117786</v>
      </c>
      <c r="AJ1251">
        <f t="shared" si="629"/>
        <v>45.530520852448021</v>
      </c>
      <c r="AK1251"/>
      <c r="AL1251"/>
      <c r="AM1251"/>
      <c r="AN1251"/>
    </row>
    <row r="1252" spans="1:40" x14ac:dyDescent="0.3">
      <c r="A1252"/>
      <c r="B1252">
        <f t="shared" si="595"/>
        <v>111800</v>
      </c>
      <c r="C1252" s="186" t="str">
        <f t="shared" si="598"/>
        <v>-6.11447392115589E-06+0.0219053877475339i</v>
      </c>
      <c r="D1252" s="158" t="str">
        <f t="shared" si="599"/>
        <v>-5.95705283463935+0.167941306064427i</v>
      </c>
      <c r="E1252" t="str">
        <f t="shared" si="600"/>
        <v>2870</v>
      </c>
      <c r="F1252" t="str">
        <f t="shared" si="601"/>
        <v>0.777000777000777</v>
      </c>
      <c r="G1252" t="str">
        <f t="shared" si="596"/>
        <v>0.777000777000777</v>
      </c>
      <c r="H1252" t="str">
        <f t="shared" si="602"/>
        <v>7.98704691405291+2.90085313858828i</v>
      </c>
      <c r="I1252" t="str">
        <f t="shared" si="603"/>
        <v>439.037573339174i</v>
      </c>
      <c r="J1252" t="str">
        <f t="shared" si="597"/>
        <v>-163.874053573725+94.9536414415618i</v>
      </c>
      <c r="K1252" t="str">
        <f t="shared" si="604"/>
        <v>1.16217371040236-2.0057168318043i</v>
      </c>
      <c r="L1252" t="str">
        <f t="shared" si="605"/>
        <v>0.0773258757694792-0.112524522988406i</v>
      </c>
      <c r="M1252" t="str">
        <f t="shared" si="606"/>
        <v>1.23949958617184-2.11824135479271i</v>
      </c>
      <c r="N1252" t="str">
        <f t="shared" si="607"/>
        <v>-1.40492023468536i</v>
      </c>
      <c r="O1252" t="str">
        <f t="shared" si="608"/>
        <v>0.165116461182854-0.986274076637144i</v>
      </c>
      <c r="P1252" t="str">
        <f t="shared" si="609"/>
        <v>0.834883538817146+0.986274076637144i</v>
      </c>
      <c r="Q1252" t="str">
        <f t="shared" si="610"/>
        <v>-0.834883538817146+0.418646158048216i</v>
      </c>
      <c r="R1252" t="str">
        <f t="shared" si="611"/>
        <v>-0.325727682023204-1.34466505457354i</v>
      </c>
      <c r="S1252" t="str">
        <f t="shared" si="612"/>
        <v>0.14501975759407i</v>
      </c>
      <c r="T1252" t="str">
        <f t="shared" si="613"/>
        <v>0.195003000259472-0.0472369494886834i</v>
      </c>
      <c r="U1252" t="str">
        <f t="shared" si="614"/>
        <v>0.0000500000000000001-0.00215692176359158i</v>
      </c>
      <c r="V1252" t="str">
        <f t="shared" si="615"/>
        <v>3.33333333333333E-06-0.00237261393995073i</v>
      </c>
      <c r="W1252" t="str">
        <f t="shared" si="616"/>
        <v>0.0000144731054535046-0.00112994978093863i</v>
      </c>
      <c r="X1252" t="str">
        <f t="shared" si="617"/>
        <v>0.000042796277203269-0.00112851220937724i</v>
      </c>
      <c r="Y1252" t="str">
        <f t="shared" si="618"/>
        <v>0.009+0.224787237549657i</v>
      </c>
      <c r="Z1252" t="str">
        <f t="shared" si="619"/>
        <v>-0.0704162185356297-0.00552586266327928i</v>
      </c>
      <c r="AA1252" t="str">
        <f t="shared" si="620"/>
        <v>2.52667705781633-62.4932103714831i</v>
      </c>
      <c r="AB1252" t="str">
        <f t="shared" si="621"/>
        <v>0.475400799720518-0.11515968233i</v>
      </c>
      <c r="AC1252" t="str">
        <f t="shared" si="622"/>
        <v>1.34532309300315-1.14975401266124i</v>
      </c>
      <c r="AD1252" t="str">
        <f t="shared" si="623"/>
        <v>0.246492736639998+0.125060167025093i</v>
      </c>
      <c r="AE1252" t="str">
        <f t="shared" si="624"/>
        <v>-0.0166660211030601-0.0101683490615098i</v>
      </c>
      <c r="AF1252" t="str">
        <f t="shared" si="625"/>
        <v>-13.9440997486923-2.73291183252385i</v>
      </c>
      <c r="AG1252" t="str">
        <f t="shared" si="626"/>
        <v>1.03054635230787-0.0546190515634815i</v>
      </c>
      <c r="AH1252" t="str">
        <f t="shared" si="627"/>
        <v>0.188375188107612+0.191766351447287i</v>
      </c>
      <c r="AI1252">
        <f t="shared" si="628"/>
        <v>-11.411047771490992</v>
      </c>
      <c r="AJ1252">
        <f t="shared" si="629"/>
        <v>45.511110133685797</v>
      </c>
      <c r="AK1252"/>
      <c r="AL1252"/>
      <c r="AM1252"/>
      <c r="AN1252"/>
    </row>
    <row r="1253" spans="1:40" x14ac:dyDescent="0.3">
      <c r="A1253"/>
      <c r="B1253">
        <f t="shared" si="595"/>
        <v>111900</v>
      </c>
      <c r="C1253" s="186" t="str">
        <f t="shared" si="598"/>
        <v>-6.10355034415754E-06+0.0218858118902161i</v>
      </c>
      <c r="D1253" s="158" t="str">
        <f t="shared" si="599"/>
        <v>-5.95705275089193+0.167791224491657i</v>
      </c>
      <c r="E1253" t="str">
        <f t="shared" si="600"/>
        <v>2870</v>
      </c>
      <c r="F1253" t="str">
        <f t="shared" si="601"/>
        <v>0.777000777000777</v>
      </c>
      <c r="G1253" t="str">
        <f t="shared" si="596"/>
        <v>0.777000777000777</v>
      </c>
      <c r="H1253" t="str">
        <f t="shared" si="602"/>
        <v>7.98881942335736+2.8989610635043i</v>
      </c>
      <c r="I1253" t="str">
        <f t="shared" si="603"/>
        <v>439.430272420872i</v>
      </c>
      <c r="J1253" t="str">
        <f t="shared" si="597"/>
        <v>-164.169130120654+95.0385731423146i</v>
      </c>
      <c r="K1253" t="str">
        <f t="shared" si="604"/>
        <v>1.16059968679261-2.00481377928236i</v>
      </c>
      <c r="L1253" t="str">
        <f t="shared" si="605"/>
        <v>0.0772319892217393-0.112488425244338i</v>
      </c>
      <c r="M1253" t="str">
        <f t="shared" si="606"/>
        <v>1.23783167601435-2.1173022045267i</v>
      </c>
      <c r="N1253" t="str">
        <f t="shared" si="607"/>
        <v>-1.40617687174679i</v>
      </c>
      <c r="O1253" t="str">
        <f t="shared" si="608"/>
        <v>0.163876942580903-0.986480789316414i</v>
      </c>
      <c r="P1253" t="str">
        <f t="shared" si="609"/>
        <v>0.836123057419097+0.986480789316414i</v>
      </c>
      <c r="Q1253" t="str">
        <f t="shared" si="610"/>
        <v>-0.836123057419097+0.419696082430376i</v>
      </c>
      <c r="R1253" t="str">
        <f t="shared" si="611"/>
        <v>-0.325713524229363-1.34332078210718i</v>
      </c>
      <c r="S1253" t="str">
        <f t="shared" si="612"/>
        <v>0.145149471151847i</v>
      </c>
      <c r="T1253" t="str">
        <f t="shared" si="613"/>
        <v>0.194982301110143-0.0472771457888964i</v>
      </c>
      <c r="U1253" t="str">
        <f t="shared" si="614"/>
        <v>0.0000500000000000001-0.00215499421956692i</v>
      </c>
      <c r="V1253" t="str">
        <f t="shared" si="615"/>
        <v>3.33333333333333E-06-0.00237049364152362i</v>
      </c>
      <c r="W1253" t="str">
        <f t="shared" si="616"/>
        <v>0.0000144731026381343-0.00112894023450393i</v>
      </c>
      <c r="X1253" t="str">
        <f t="shared" si="617"/>
        <v>0.0000427457101814747-0.00112750521559756i</v>
      </c>
      <c r="Y1253" t="str">
        <f t="shared" si="618"/>
        <v>0.009+0.224988299479487i</v>
      </c>
      <c r="Z1253" t="str">
        <f t="shared" si="619"/>
        <v>-0.0702902174982622-0.00551260665963717i</v>
      </c>
      <c r="AA1253" t="str">
        <f t="shared" si="620"/>
        <v>2.5221110542285-62.4369856144053i</v>
      </c>
      <c r="AB1253" t="str">
        <f t="shared" si="621"/>
        <v>0.475350336947476-0.115257677505673i</v>
      </c>
      <c r="AC1253" t="str">
        <f t="shared" si="622"/>
        <v>1.34436836960629-1.14912992046177i</v>
      </c>
      <c r="AD1253" t="str">
        <f t="shared" si="623"/>
        <v>0.24665439543534+0.12509984027052i</v>
      </c>
      <c r="AE1253" t="str">
        <f t="shared" si="624"/>
        <v>-0.0166477648894576-0.0101530036445184i</v>
      </c>
      <c r="AF1253" t="str">
        <f t="shared" si="625"/>
        <v>-13.9458721742493-2.73116983901264i</v>
      </c>
      <c r="AG1253" t="str">
        <f t="shared" si="626"/>
        <v>1.03052726707078-0.0546071253231815i</v>
      </c>
      <c r="AH1253" t="str">
        <f t="shared" si="627"/>
        <v>0.188234816896752+0.191493551802462i</v>
      </c>
      <c r="AI1253">
        <f t="shared" si="628"/>
        <v>-11.420519254443036</v>
      </c>
      <c r="AJ1253">
        <f t="shared" si="629"/>
        <v>45.491686133266448</v>
      </c>
      <c r="AK1253"/>
      <c r="AL1253"/>
      <c r="AM1253"/>
      <c r="AN1253"/>
    </row>
    <row r="1254" spans="1:40" x14ac:dyDescent="0.3">
      <c r="A1254"/>
      <c r="B1254">
        <f t="shared" si="595"/>
        <v>112000</v>
      </c>
      <c r="C1254" s="186" t="str">
        <f t="shared" si="598"/>
        <v>-6.09265601367317E-06+0.0218662709897782i</v>
      </c>
      <c r="D1254" s="158" t="str">
        <f t="shared" si="599"/>
        <v>-5.95705266736873+0.167641410921633i</v>
      </c>
      <c r="E1254" t="str">
        <f t="shared" si="600"/>
        <v>2870</v>
      </c>
      <c r="F1254" t="str">
        <f t="shared" si="601"/>
        <v>0.777000777000777</v>
      </c>
      <c r="G1254" t="str">
        <f t="shared" si="596"/>
        <v>0.777000777000777</v>
      </c>
      <c r="H1254" t="str">
        <f t="shared" si="602"/>
        <v>7.99058804036974+2.8970708307233i</v>
      </c>
      <c r="I1254" t="str">
        <f t="shared" si="603"/>
        <v>439.822971502571i</v>
      </c>
      <c r="J1254" t="str">
        <f t="shared" si="597"/>
        <v>-164.46447048211+95.1235048430672i</v>
      </c>
      <c r="K1254" t="str">
        <f t="shared" si="604"/>
        <v>1.15902851930312-2.00391072653736i</v>
      </c>
      <c r="L1254" t="str">
        <f t="shared" si="605"/>
        <v>0.0771382467509964-0.112452293128866i</v>
      </c>
      <c r="M1254" t="str">
        <f t="shared" si="606"/>
        <v>1.23616676605412-2.11636301966623i</v>
      </c>
      <c r="N1254" t="str">
        <f t="shared" si="607"/>
        <v>-1.40743350880823i</v>
      </c>
      <c r="O1254" t="str">
        <f t="shared" si="608"/>
        <v>0.162637165194881-0.986685944207868i</v>
      </c>
      <c r="P1254" t="str">
        <f t="shared" si="609"/>
        <v>0.837362834805119+0.986685944207868i</v>
      </c>
      <c r="Q1254" t="str">
        <f t="shared" si="610"/>
        <v>-0.837362834805119+0.420747564600362i</v>
      </c>
      <c r="R1254" t="str">
        <f t="shared" si="611"/>
        <v>-0.325699351764228-1.34197877735535i</v>
      </c>
      <c r="S1254" t="str">
        <f t="shared" si="612"/>
        <v>0.145279184709623i</v>
      </c>
      <c r="T1254" t="str">
        <f t="shared" si="613"/>
        <v>0.194961582671802-0.0473173362847598i</v>
      </c>
      <c r="U1254" t="str">
        <f t="shared" si="614"/>
        <v>0.0000499999999999999-0.00215307011758516i</v>
      </c>
      <c r="V1254" t="str">
        <f t="shared" si="615"/>
        <v>3.33333333333333E-06-0.00236837712934368i</v>
      </c>
      <c r="W1254" t="str">
        <f t="shared" si="616"/>
        <v>0.0000144730998202484-0.00112793249104398i</v>
      </c>
      <c r="X1254" t="str">
        <f t="shared" si="617"/>
        <v>0.0000426952784232478-0.00112650001684534i</v>
      </c>
      <c r="Y1254" t="str">
        <f t="shared" si="618"/>
        <v>0.009+0.225189361409316i</v>
      </c>
      <c r="Z1254" t="str">
        <f t="shared" si="619"/>
        <v>-0.0701645545745542-0.00549939680602001i</v>
      </c>
      <c r="AA1254" t="str">
        <f t="shared" si="620"/>
        <v>2.51755746201745-62.3808622641053i</v>
      </c>
      <c r="AB1254" t="str">
        <f t="shared" si="621"/>
        <v>0.475299827149457-0.115355658530832i</v>
      </c>
      <c r="AC1254" t="str">
        <f t="shared" si="622"/>
        <v>1.34341540040953-1.14850580878496i</v>
      </c>
      <c r="AD1254" t="str">
        <f t="shared" si="623"/>
        <v>0.246816126510115+0.125139325049118i</v>
      </c>
      <c r="AE1254" t="str">
        <f t="shared" si="624"/>
        <v>-0.0166295527739164-0.0101376848196357i</v>
      </c>
      <c r="AF1254" t="str">
        <f t="shared" si="625"/>
        <v>-13.9476407077385-2.72942941980167i</v>
      </c>
      <c r="AG1254" t="str">
        <f t="shared" si="626"/>
        <v>1.03050817546633-0.054595237609962i</v>
      </c>
      <c r="AH1254" t="str">
        <f t="shared" si="627"/>
        <v>0.188094735700703+0.191221241647535i</v>
      </c>
      <c r="AI1254">
        <f t="shared" si="628"/>
        <v>-11.429982189067694</v>
      </c>
      <c r="AJ1254">
        <f t="shared" si="629"/>
        <v>45.47224886242968</v>
      </c>
      <c r="AK1254"/>
      <c r="AL1254"/>
      <c r="AM1254"/>
      <c r="AN1254"/>
    </row>
    <row r="1255" spans="1:40" x14ac:dyDescent="0.3">
      <c r="A1255"/>
      <c r="B1255">
        <f t="shared" si="595"/>
        <v>112100</v>
      </c>
      <c r="C1255" s="186" t="str">
        <f t="shared" si="598"/>
        <v>-6.08179082539067E-06+0.0218467649526693i</v>
      </c>
      <c r="D1255" s="158" t="str">
        <f t="shared" si="599"/>
        <v>-5.95705258406895+0.167491864637131i</v>
      </c>
      <c r="E1255" t="str">
        <f t="shared" si="600"/>
        <v>2870</v>
      </c>
      <c r="F1255" t="str">
        <f t="shared" si="601"/>
        <v>0.777000777000777</v>
      </c>
      <c r="G1255" t="str">
        <f t="shared" si="596"/>
        <v>0.777000777000777</v>
      </c>
      <c r="H1255" t="str">
        <f t="shared" si="602"/>
        <v>7.9923527757869+2.8951824395336i</v>
      </c>
      <c r="I1255" t="str">
        <f t="shared" si="603"/>
        <v>440.21567058427i</v>
      </c>
      <c r="J1255" t="str">
        <f t="shared" si="597"/>
        <v>-164.76007465809+95.20843654382i</v>
      </c>
      <c r="K1255" t="str">
        <f t="shared" si="604"/>
        <v>1.15746020204362-2.00300767689534i</v>
      </c>
      <c r="L1255" t="str">
        <f t="shared" si="605"/>
        <v>0.0770446481377955-0.112416126884379i</v>
      </c>
      <c r="M1255" t="str">
        <f t="shared" si="606"/>
        <v>1.23450485018142-2.11542380377972i</v>
      </c>
      <c r="N1255" t="str">
        <f t="shared" si="607"/>
        <v>-1.40869014586966i</v>
      </c>
      <c r="O1255" t="str">
        <f t="shared" si="608"/>
        <v>0.161397130982586-0.986889540987536i</v>
      </c>
      <c r="P1255" t="str">
        <f t="shared" si="609"/>
        <v>0.838602869017414+0.986889540987536i</v>
      </c>
      <c r="Q1255" t="str">
        <f t="shared" si="610"/>
        <v>-0.838602869017414+0.421800604882124i</v>
      </c>
      <c r="R1255" t="str">
        <f t="shared" si="611"/>
        <v>-0.325685164622071-1.34063903423506i</v>
      </c>
      <c r="S1255" t="str">
        <f t="shared" si="612"/>
        <v>0.1454088982674i</v>
      </c>
      <c r="T1255" t="str">
        <f t="shared" si="613"/>
        <v>0.194940844942391-0.0473575209697321i</v>
      </c>
      <c r="U1255" t="str">
        <f t="shared" si="614"/>
        <v>0.0000499999999999999-0.00215114944843478i</v>
      </c>
      <c r="V1255" t="str">
        <f t="shared" si="615"/>
        <v>3.33333333333333E-06-0.00236626439327825i</v>
      </c>
      <c r="W1255" t="str">
        <f t="shared" si="616"/>
        <v>0.0000144730969998469-0.00112692654573372i</v>
      </c>
      <c r="X1255" t="str">
        <f t="shared" si="617"/>
        <v>0.0000426449814466469-0.00112549660832883i</v>
      </c>
      <c r="Y1255" t="str">
        <f t="shared" si="618"/>
        <v>0.009+0.225390423339146i</v>
      </c>
      <c r="Z1255" t="str">
        <f t="shared" si="619"/>
        <v>-0.0700392285552376-0.00548623289779624i</v>
      </c>
      <c r="AA1255" t="str">
        <f t="shared" si="620"/>
        <v>2.51301623608135-62.3248400456363i</v>
      </c>
      <c r="AB1255" t="str">
        <f t="shared" si="621"/>
        <v>0.475249270321443-0.115453625389532i</v>
      </c>
      <c r="AC1255" t="str">
        <f t="shared" si="622"/>
        <v>1.34246418187532-1.14788167968133i</v>
      </c>
      <c r="AD1255" t="str">
        <f t="shared" si="623"/>
        <v>0.246977929672335+0.125178621251715i</v>
      </c>
      <c r="AE1255" t="str">
        <f t="shared" si="624"/>
        <v>-0.0166113845944082-0.0101223925068764i</v>
      </c>
      <c r="AF1255" t="str">
        <f t="shared" si="625"/>
        <v>-13.9494053598558-2.72769057489647i</v>
      </c>
      <c r="AG1255" t="str">
        <f t="shared" si="626"/>
        <v>1.0304890774798-0.0545833882755338i</v>
      </c>
      <c r="AH1255" t="str">
        <f t="shared" si="627"/>
        <v>0.187954943518328+0.190949419498683i</v>
      </c>
      <c r="AI1255">
        <f t="shared" si="628"/>
        <v>-11.439436594406288</v>
      </c>
      <c r="AJ1255">
        <f t="shared" si="629"/>
        <v>45.452798332410815</v>
      </c>
      <c r="AK1255"/>
      <c r="AL1255"/>
      <c r="AM1255"/>
      <c r="AN1255"/>
    </row>
    <row r="1256" spans="1:40" x14ac:dyDescent="0.3">
      <c r="A1256"/>
      <c r="B1256">
        <f t="shared" si="595"/>
        <v>112200</v>
      </c>
      <c r="C1256" s="186" t="str">
        <f t="shared" si="598"/>
        <v>-6.07095467546258E-06+0.0218272936856719i</v>
      </c>
      <c r="D1256" s="158" t="str">
        <f t="shared" si="599"/>
        <v>-5.9570525009918+0.167342584923485i</v>
      </c>
      <c r="E1256" t="str">
        <f t="shared" si="600"/>
        <v>2870</v>
      </c>
      <c r="F1256" t="str">
        <f t="shared" si="601"/>
        <v>0.777000777000777</v>
      </c>
      <c r="G1256" t="str">
        <f t="shared" si="596"/>
        <v>0.777000777000777</v>
      </c>
      <c r="H1256" t="str">
        <f t="shared" si="602"/>
        <v>7.99411364027186+2.89329588921262i</v>
      </c>
      <c r="I1256" t="str">
        <f t="shared" si="603"/>
        <v>440.608369665968i</v>
      </c>
      <c r="J1256" t="str">
        <f t="shared" si="597"/>
        <v>-165.055942648597+95.2933682445727i</v>
      </c>
      <c r="K1256" t="str">
        <f t="shared" si="604"/>
        <v>1.15589472913497-2.00210463366408i</v>
      </c>
      <c r="L1256" t="str">
        <f t="shared" si="605"/>
        <v>0.0769511931628107-0.11237992675231i</v>
      </c>
      <c r="M1256" t="str">
        <f t="shared" si="606"/>
        <v>1.23284592229778-2.11448456041639i</v>
      </c>
      <c r="N1256" t="str">
        <f t="shared" si="607"/>
        <v>-1.4099467829311i</v>
      </c>
      <c r="O1256" t="str">
        <f t="shared" si="608"/>
        <v>0.160156841902181-0.987091579333914i</v>
      </c>
      <c r="P1256" t="str">
        <f t="shared" si="609"/>
        <v>0.839843158097819+0.987091579333914i</v>
      </c>
      <c r="Q1256" t="str">
        <f t="shared" si="610"/>
        <v>-0.839843158097819+0.422855203597186i</v>
      </c>
      <c r="R1256" t="str">
        <f t="shared" si="611"/>
        <v>-0.325670962797156-1.33930154668497i</v>
      </c>
      <c r="S1256" t="str">
        <f t="shared" si="612"/>
        <v>0.145538611825176i</v>
      </c>
      <c r="T1256" t="str">
        <f t="shared" si="613"/>
        <v>0.194920087919842-0.0473976998372666i</v>
      </c>
      <c r="U1256" t="str">
        <f t="shared" si="614"/>
        <v>0.0000499999999999999-0.00214923220293706i</v>
      </c>
      <c r="V1256" t="str">
        <f t="shared" si="615"/>
        <v>3.33333333333333E-06-0.00236415542323077i</v>
      </c>
      <c r="W1256" t="str">
        <f t="shared" si="616"/>
        <v>0.0000144730941769296-0.00112592239376524i</v>
      </c>
      <c r="X1256" t="str">
        <f t="shared" si="617"/>
        <v>0.0000425948187718718-0.00112449498527331i</v>
      </c>
      <c r="Y1256" t="str">
        <f t="shared" si="618"/>
        <v>0.009+0.225591485268976i</v>
      </c>
      <c r="Z1256" t="str">
        <f t="shared" si="619"/>
        <v>-0.0699142382364485-0.00547311473143002i</v>
      </c>
      <c r="AA1256" t="str">
        <f t="shared" si="620"/>
        <v>2.50848733152372-62.2689186850464i</v>
      </c>
      <c r="AB1256" t="str">
        <f t="shared" si="621"/>
        <v>0.475198666458392-0.11555157806581i</v>
      </c>
      <c r="AC1256" t="str">
        <f t="shared" si="622"/>
        <v>1.34151471047267-1.14725753519024i</v>
      </c>
      <c r="AD1256" t="str">
        <f t="shared" si="623"/>
        <v>0.24713980472985+0.125217728769272i</v>
      </c>
      <c r="AE1256" t="str">
        <f t="shared" si="624"/>
        <v>-0.0165932601896288-0.0101071266265915i</v>
      </c>
      <c r="AF1256" t="str">
        <f t="shared" si="625"/>
        <v>-13.9511661412637-2.72595330428914i</v>
      </c>
      <c r="AG1256" t="str">
        <f t="shared" si="626"/>
        <v>1.03046997309658-0.0545715771721062i</v>
      </c>
      <c r="AH1256" t="str">
        <f t="shared" si="627"/>
        <v>0.187815439352526+0.190678083878083i</v>
      </c>
      <c r="AI1256">
        <f t="shared" si="628"/>
        <v>-11.448882489447758</v>
      </c>
      <c r="AJ1256">
        <f t="shared" si="629"/>
        <v>45.433334554431021</v>
      </c>
      <c r="AK1256"/>
      <c r="AL1256"/>
      <c r="AM1256"/>
      <c r="AN1256"/>
    </row>
    <row r="1257" spans="1:40" x14ac:dyDescent="0.3">
      <c r="A1257"/>
      <c r="B1257">
        <f t="shared" si="595"/>
        <v>112300</v>
      </c>
      <c r="C1257" s="186" t="str">
        <f t="shared" si="598"/>
        <v>-6.06014746050366E-06+0.0218078570959007i</v>
      </c>
      <c r="D1257" s="158" t="str">
        <f t="shared" si="599"/>
        <v>-5.95705241813649+0.167193571068572i</v>
      </c>
      <c r="E1257" t="str">
        <f t="shared" si="600"/>
        <v>2870</v>
      </c>
      <c r="F1257" t="str">
        <f t="shared" si="601"/>
        <v>0.777000777000777</v>
      </c>
      <c r="G1257" t="str">
        <f t="shared" si="596"/>
        <v>0.777000777000777</v>
      </c>
      <c r="H1257" t="str">
        <f t="shared" si="602"/>
        <v>7.99587064445384+2.89141117902712i</v>
      </c>
      <c r="I1257" t="str">
        <f t="shared" si="603"/>
        <v>441.001068747667i</v>
      </c>
      <c r="J1257" t="str">
        <f t="shared" si="597"/>
        <v>-165.352074453629+95.3782999453254i</v>
      </c>
      <c r="K1257" t="str">
        <f t="shared" si="604"/>
        <v>1.15433209470928-2.00120160013334i</v>
      </c>
      <c r="L1257" t="str">
        <f t="shared" si="605"/>
        <v>0.0768578816068496-0.112343692973146i</v>
      </c>
      <c r="M1257" t="str">
        <f t="shared" si="606"/>
        <v>1.23118997631613-2.11354529310649i</v>
      </c>
      <c r="N1257" t="str">
        <f t="shared" si="607"/>
        <v>-1.41120341999254i</v>
      </c>
      <c r="O1257" t="str">
        <f t="shared" si="608"/>
        <v>0.158916299912262-0.987292058927953i</v>
      </c>
      <c r="P1257" t="str">
        <f t="shared" si="609"/>
        <v>0.841083700087738+0.987292058927953i</v>
      </c>
      <c r="Q1257" t="str">
        <f t="shared" si="610"/>
        <v>-0.841083700087738+0.423911361064587i</v>
      </c>
      <c r="R1257" t="str">
        <f t="shared" si="611"/>
        <v>-0.32565674628374-1.33796630866532i</v>
      </c>
      <c r="S1257" t="str">
        <f t="shared" si="612"/>
        <v>0.145668325382953i</v>
      </c>
      <c r="T1257" t="str">
        <f t="shared" si="613"/>
        <v>0.194899311602088-0.0474378728808136i</v>
      </c>
      <c r="U1257" t="str">
        <f t="shared" si="614"/>
        <v>0.0000499999999999999-0.00214731837194602i</v>
      </c>
      <c r="V1257" t="str">
        <f t="shared" si="615"/>
        <v>3.33333333333333E-06-0.00236205020914062i</v>
      </c>
      <c r="W1257" t="str">
        <f t="shared" si="616"/>
        <v>0.0000144730913514965-0.00112492003034779i</v>
      </c>
      <c r="X1257" t="str">
        <f t="shared" si="617"/>
        <v>0.0000425447899212569-0.00112349514292099i</v>
      </c>
      <c r="Y1257" t="str">
        <f t="shared" si="618"/>
        <v>0.009+0.225792547198806i</v>
      </c>
      <c r="Z1257" t="str">
        <f t="shared" si="619"/>
        <v>-0.0697895824196966-0.00546004210447494i</v>
      </c>
      <c r="AA1257" t="str">
        <f t="shared" si="620"/>
        <v>2.50397070365241-62.2130979093765i</v>
      </c>
      <c r="AB1257" t="str">
        <f t="shared" si="621"/>
        <v>0.475148015555265-0.115649516543701i</v>
      </c>
      <c r="AC1257" t="str">
        <f t="shared" si="622"/>
        <v>1.34056698267716-1.14663337734013i</v>
      </c>
      <c r="AD1257" t="str">
        <f t="shared" si="623"/>
        <v>0.247301751490345+0.125256647492892i</v>
      </c>
      <c r="AE1257" t="str">
        <f t="shared" si="624"/>
        <v>-0.0165751793989942-0.0100918870994678i</v>
      </c>
      <c r="AF1257" t="str">
        <f t="shared" si="625"/>
        <v>-13.9529230625903-2.72421760795855i</v>
      </c>
      <c r="AG1257" t="str">
        <f t="shared" si="626"/>
        <v>1.03045086230219-0.0545598041523865i</v>
      </c>
      <c r="AH1257" t="str">
        <f t="shared" si="627"/>
        <v>0.187676222210177+0.190407233313899i</v>
      </c>
      <c r="AI1257">
        <f t="shared" si="628"/>
        <v>-11.458319893129278</v>
      </c>
      <c r="AJ1257">
        <f t="shared" si="629"/>
        <v>45.413857539705283</v>
      </c>
      <c r="AK1257"/>
      <c r="AL1257"/>
      <c r="AM1257"/>
      <c r="AN1257"/>
    </row>
    <row r="1258" spans="1:40" x14ac:dyDescent="0.3">
      <c r="A1258"/>
      <c r="B1258">
        <f t="shared" si="595"/>
        <v>112400</v>
      </c>
      <c r="C1258" s="186" t="str">
        <f t="shared" si="598"/>
        <v>-0.0000060493690775883+0.0217884550908008i</v>
      </c>
      <c r="D1258" s="158" t="str">
        <f t="shared" si="599"/>
        <v>-5.95705233550222+0.167044822362806i</v>
      </c>
      <c r="E1258" t="str">
        <f t="shared" si="600"/>
        <v>2870</v>
      </c>
      <c r="F1258" t="str">
        <f t="shared" si="601"/>
        <v>0.777000777000777</v>
      </c>
      <c r="G1258" t="str">
        <f t="shared" si="596"/>
        <v>0.777000777000777</v>
      </c>
      <c r="H1258" t="str">
        <f t="shared" si="602"/>
        <v>7.99762379892843+2.8895283082332i</v>
      </c>
      <c r="I1258" t="str">
        <f t="shared" si="603"/>
        <v>441.393767829366i</v>
      </c>
      <c r="J1258" t="str">
        <f t="shared" si="597"/>
        <v>-165.648470073187+95.4632316460782i</v>
      </c>
      <c r="K1258" t="str">
        <f t="shared" si="604"/>
        <v>1.15277229290982-2.0002985795748i</v>
      </c>
      <c r="L1258" t="str">
        <f t="shared" si="605"/>
        <v>0.0767647132508507-0.112307425786425i</v>
      </c>
      <c r="M1258" t="str">
        <f t="shared" si="606"/>
        <v>1.22953700616067-2.11260600536123i</v>
      </c>
      <c r="N1258" t="str">
        <f t="shared" si="607"/>
        <v>-1.41246005705397i</v>
      </c>
      <c r="O1258" t="str">
        <f t="shared" si="608"/>
        <v>0.157675506971824-0.987490979453067i</v>
      </c>
      <c r="P1258" t="str">
        <f t="shared" si="609"/>
        <v>0.842324493028176+0.987490979453067i</v>
      </c>
      <c r="Q1258" t="str">
        <f t="shared" si="610"/>
        <v>-0.842324493028176+0.424969077600903i</v>
      </c>
      <c r="R1258" t="str">
        <f t="shared" si="611"/>
        <v>-0.325642515076075-1.33663331415785i</v>
      </c>
      <c r="S1258" t="str">
        <f t="shared" si="612"/>
        <v>0.145798038940729i</v>
      </c>
      <c r="T1258" t="str">
        <f t="shared" si="613"/>
        <v>0.194878515987062-0.0474780400938185i</v>
      </c>
      <c r="U1258" t="str">
        <f t="shared" si="614"/>
        <v>0.00005-0.00214540794634821i</v>
      </c>
      <c r="V1258" t="str">
        <f t="shared" si="615"/>
        <v>3.33333333333333E-06-0.00235994874098303i</v>
      </c>
      <c r="W1258" t="str">
        <f t="shared" si="616"/>
        <v>0.000014473088523548-0.00112391945070765i</v>
      </c>
      <c r="X1258" t="str">
        <f t="shared" si="617"/>
        <v>0.0000424948944192575-0.00112249707653099i</v>
      </c>
      <c r="Y1258" t="str">
        <f t="shared" si="618"/>
        <v>0.009+0.225993609128635i</v>
      </c>
      <c r="Z1258" t="str">
        <f t="shared" si="619"/>
        <v>-0.0696652599118398-0.00544701481556687i</v>
      </c>
      <c r="AA1258" t="str">
        <f t="shared" si="620"/>
        <v>2.49946630797833-62.1573774466535i</v>
      </c>
      <c r="AB1258" t="str">
        <f t="shared" si="621"/>
        <v>0.475097317607024-0.115747440807223i</v>
      </c>
      <c r="AC1258" t="str">
        <f t="shared" si="622"/>
        <v>1.33962099497097-1.14600920814848i</v>
      </c>
      <c r="AD1258" t="str">
        <f t="shared" si="623"/>
        <v>0.247463769761336+0.12529537731382i</v>
      </c>
      <c r="AE1258" t="str">
        <f t="shared" si="624"/>
        <v>-0.0165571420626367-0.0100766738465253i</v>
      </c>
      <c r="AF1258" t="str">
        <f t="shared" si="625"/>
        <v>-13.9546761344306-2.72248348587039i</v>
      </c>
      <c r="AG1258" t="str">
        <f t="shared" si="626"/>
        <v>1.03043174508223-0.0545480690695746i</v>
      </c>
      <c r="AH1258" t="str">
        <f t="shared" si="627"/>
        <v>0.187537291102153+0.190136866340247i</v>
      </c>
      <c r="AI1258">
        <f t="shared" si="628"/>
        <v>-11.467748824335892</v>
      </c>
      <c r="AJ1258">
        <f t="shared" si="629"/>
        <v>45.39436729943678</v>
      </c>
      <c r="AK1258"/>
      <c r="AL1258"/>
      <c r="AM1258"/>
      <c r="AN1258"/>
    </row>
    <row r="1259" spans="1:40" x14ac:dyDescent="0.3">
      <c r="A1259"/>
      <c r="B1259">
        <f t="shared" si="595"/>
        <v>112500</v>
      </c>
      <c r="C1259" s="186" t="str">
        <f t="shared" si="598"/>
        <v>-6.03861942424814E-06+0.0217690875781464i</v>
      </c>
      <c r="D1259" s="158" t="str">
        <f t="shared" si="599"/>
        <v>-5.95705225308821+0.166896338099122i</v>
      </c>
      <c r="E1259" t="str">
        <f t="shared" si="600"/>
        <v>2870</v>
      </c>
      <c r="F1259" t="str">
        <f t="shared" si="601"/>
        <v>0.777000777000777</v>
      </c>
      <c r="G1259" t="str">
        <f t="shared" si="596"/>
        <v>0.777000777000777</v>
      </c>
      <c r="H1259" t="str">
        <f t="shared" si="602"/>
        <v>7.99937311425767+2.88764727607645i</v>
      </c>
      <c r="I1259" t="str">
        <f t="shared" si="603"/>
        <v>441.786466911065i</v>
      </c>
      <c r="J1259" t="str">
        <f t="shared" si="597"/>
        <v>-165.94512950727+95.5481633468309i</v>
      </c>
      <c r="K1259" t="str">
        <f t="shared" si="604"/>
        <v>1.15121531789102-1.99939557524226i</v>
      </c>
      <c r="L1259" t="str">
        <f t="shared" si="605"/>
        <v>0.0766716878758875-0.112271125430742i</v>
      </c>
      <c r="M1259" t="str">
        <f t="shared" si="606"/>
        <v>1.22788700576691-2.111666700673i</v>
      </c>
      <c r="N1259" t="str">
        <f t="shared" si="607"/>
        <v>-1.41371669411541i</v>
      </c>
      <c r="O1259" t="str">
        <f t="shared" si="608"/>
        <v>0.156434465040228-0.987688340595138i</v>
      </c>
      <c r="P1259" t="str">
        <f t="shared" si="609"/>
        <v>0.843565534959772+0.987688340595138i</v>
      </c>
      <c r="Q1259" t="str">
        <f t="shared" si="610"/>
        <v>-0.843565534959772+0.426028353520272i</v>
      </c>
      <c r="R1259" t="str">
        <f t="shared" si="611"/>
        <v>-0.325628269168408-1.33530255716567i</v>
      </c>
      <c r="S1259" t="str">
        <f t="shared" si="612"/>
        <v>0.145927752498505i</v>
      </c>
      <c r="T1259" t="str">
        <f t="shared" si="613"/>
        <v>0.194857701072693-0.047518201469724i</v>
      </c>
      <c r="U1259" t="str">
        <f t="shared" si="614"/>
        <v>0.00005-0.00214350091706256i</v>
      </c>
      <c r="V1259" t="str">
        <f t="shared" si="615"/>
        <v>3.33333333333333E-06-0.00235785100876882i</v>
      </c>
      <c r="W1259" t="str">
        <f t="shared" si="616"/>
        <v>0.0000144730856930837-0.00112292065008808i</v>
      </c>
      <c r="X1259" t="str">
        <f t="shared" si="617"/>
        <v>0.000042445131792438-0.00112150078137921i</v>
      </c>
      <c r="Y1259" t="str">
        <f t="shared" si="618"/>
        <v>0.009+0.226194671058465i</v>
      </c>
      <c r="Z1259" t="str">
        <f t="shared" si="619"/>
        <v>-0.0695412695250512-0.0054340326644171i</v>
      </c>
      <c r="AA1259" t="str">
        <f t="shared" si="620"/>
        <v>2.49497410021444-62.1017570258865i</v>
      </c>
      <c r="AB1259" t="str">
        <f t="shared" si="621"/>
        <v>0.475046572608619-0.115845350840391i</v>
      </c>
      <c r="AC1259" t="str">
        <f t="shared" si="622"/>
        <v>1.3386767438428-1.14538502962188i</v>
      </c>
      <c r="AD1259" t="str">
        <f t="shared" si="623"/>
        <v>0.247625859350177+0.125333918123446i</v>
      </c>
      <c r="AE1259" t="str">
        <f t="shared" si="624"/>
        <v>-0.0165391480214009-0.0100614867891165i</v>
      </c>
      <c r="AF1259" t="str">
        <f t="shared" si="625"/>
        <v>-13.9564253673459-2.72075093797733i</v>
      </c>
      <c r="AG1259" t="str">
        <f t="shared" si="626"/>
        <v>1.03041262142242-0.0545363717773626i</v>
      </c>
      <c r="AH1259" t="str">
        <f t="shared" si="627"/>
        <v>0.187398645043282+0.189866981497177i</v>
      </c>
      <c r="AI1259">
        <f t="shared" si="628"/>
        <v>-11.477169301900815</v>
      </c>
      <c r="AJ1259">
        <f t="shared" si="629"/>
        <v>45.374863844821164</v>
      </c>
      <c r="AK1259"/>
      <c r="AL1259"/>
      <c r="AM1259"/>
      <c r="AN1259"/>
    </row>
    <row r="1260" spans="1:40" x14ac:dyDescent="0.3">
      <c r="A1260"/>
      <c r="B1260">
        <f t="shared" si="595"/>
        <v>112600</v>
      </c>
      <c r="C1260" s="186" t="str">
        <f t="shared" si="598"/>
        <v>-6.02789839846969E-06+0.0217497544660394i</v>
      </c>
      <c r="D1260" s="158" t="str">
        <f t="shared" si="599"/>
        <v>-5.95705217089368+0.166748117572969i</v>
      </c>
      <c r="E1260" t="str">
        <f t="shared" si="600"/>
        <v>2870</v>
      </c>
      <c r="F1260" t="str">
        <f t="shared" si="601"/>
        <v>0.777000777000777</v>
      </c>
      <c r="G1260" t="str">
        <f t="shared" si="596"/>
        <v>0.777000777000777</v>
      </c>
      <c r="H1260" t="str">
        <f t="shared" si="602"/>
        <v>8.00111860097022+2.885768081792i</v>
      </c>
      <c r="I1260" t="str">
        <f t="shared" si="603"/>
        <v>442.179165992763i</v>
      </c>
      <c r="J1260" t="str">
        <f t="shared" si="597"/>
        <v>-166.242052755879+95.6330950475837i</v>
      </c>
      <c r="K1260" t="str">
        <f t="shared" si="604"/>
        <v>1.1496611638185-1.99849259037162i</v>
      </c>
      <c r="L1260" t="str">
        <f t="shared" si="605"/>
        <v>0.0765788052631698-0.112234792143752i</v>
      </c>
      <c r="M1260" t="str">
        <f t="shared" si="606"/>
        <v>1.22623996908167-2.11072738251537i</v>
      </c>
      <c r="N1260" t="str">
        <f t="shared" si="607"/>
        <v>-1.41497333117684i</v>
      </c>
      <c r="O1260" t="str">
        <f t="shared" si="608"/>
        <v>0.155193176077269-0.987884142042502i</v>
      </c>
      <c r="P1260" t="str">
        <f t="shared" si="609"/>
        <v>0.844806823922731+0.987884142042502i</v>
      </c>
      <c r="Q1260" t="str">
        <f t="shared" si="610"/>
        <v>-0.844806823922731+0.427089189134338i</v>
      </c>
      <c r="R1260" t="str">
        <f t="shared" si="611"/>
        <v>-0.325614008554975-1.3339740317132i</v>
      </c>
      <c r="S1260" t="str">
        <f t="shared" si="612"/>
        <v>0.146057466056282i</v>
      </c>
      <c r="T1260" t="str">
        <f t="shared" si="613"/>
        <v>0.194836866856912-0.0475583570019682i</v>
      </c>
      <c r="U1260" t="str">
        <f t="shared" si="614"/>
        <v>0.00005-0.00214159727504031i</v>
      </c>
      <c r="V1260" t="str">
        <f t="shared" si="615"/>
        <v>3.33333333333333E-06-0.00235575700254433i</v>
      </c>
      <c r="W1260" t="str">
        <f t="shared" si="616"/>
        <v>0.0000144730828601037-0.00112192362374925i</v>
      </c>
      <c r="X1260" t="str">
        <f t="shared" si="617"/>
        <v>0.0000423955015694631-0.0011205062527583i</v>
      </c>
      <c r="Y1260" t="str">
        <f t="shared" si="618"/>
        <v>0.009+0.226395732988295i</v>
      </c>
      <c r="Z1260" t="str">
        <f t="shared" si="619"/>
        <v>-0.0694176100767955-0.00542109545180608i</v>
      </c>
      <c r="AA1260" t="str">
        <f t="shared" si="620"/>
        <v>2.49049403627465-62.0462363770635i</v>
      </c>
      <c r="AB1260" t="str">
        <f t="shared" si="621"/>
        <v>0.474995780555006-0.115943246627209i</v>
      </c>
      <c r="AC1260" t="str">
        <f t="shared" si="622"/>
        <v>1.33773422578791-1.14476084375609i</v>
      </c>
      <c r="AD1260" t="str">
        <f t="shared" si="623"/>
        <v>0.247788020064058+0.125372269813304i</v>
      </c>
      <c r="AE1260" t="str">
        <f t="shared" si="624"/>
        <v>-0.0165211971168405-0.010046325848924i</v>
      </c>
      <c r="AF1260" t="str">
        <f t="shared" si="625"/>
        <v>-13.9581707718639-2.71901996421903i</v>
      </c>
      <c r="AG1260" t="str">
        <f t="shared" si="626"/>
        <v>1.03039349130859-0.0545247121299337i</v>
      </c>
      <c r="AH1260" t="str">
        <f t="shared" si="627"/>
        <v>0.18726028305233+0.189597577330629i</v>
      </c>
      <c r="AI1260">
        <f t="shared" si="628"/>
        <v>-11.486581344605941</v>
      </c>
      <c r="AJ1260">
        <f t="shared" si="629"/>
        <v>45.355347187044067</v>
      </c>
      <c r="AK1260"/>
      <c r="AL1260"/>
      <c r="AM1260"/>
      <c r="AN1260"/>
    </row>
    <row r="1261" spans="1:40" x14ac:dyDescent="0.3">
      <c r="A1261"/>
      <c r="B1261">
        <f t="shared" si="595"/>
        <v>112700</v>
      </c>
      <c r="C1261" s="186" t="str">
        <f t="shared" si="598"/>
        <v>-6.01720589869176E-06+0.0217304556629079i</v>
      </c>
      <c r="D1261" s="158" t="str">
        <f t="shared" si="599"/>
        <v>-5.95705208891785+0.166600160082294i</v>
      </c>
      <c r="E1261" t="str">
        <f t="shared" si="600"/>
        <v>2870</v>
      </c>
      <c r="F1261" t="str">
        <f t="shared" si="601"/>
        <v>0.777000777000777</v>
      </c>
      <c r="G1261" t="str">
        <f t="shared" si="596"/>
        <v>0.777000777000777</v>
      </c>
      <c r="H1261" t="str">
        <f t="shared" si="602"/>
        <v>8.00286026956139+2.88389072460465i</v>
      </c>
      <c r="I1261" t="str">
        <f t="shared" si="603"/>
        <v>442.571865074462i</v>
      </c>
      <c r="J1261" t="str">
        <f t="shared" si="597"/>
        <v>-166.539239819014+95.7180267483364i</v>
      </c>
      <c r="K1261" t="str">
        <f t="shared" si="604"/>
        <v>1.14810982486905-1.99758962818105i</v>
      </c>
      <c r="L1261" t="str">
        <f t="shared" si="605"/>
        <v>0.0764860651940442-0.112198426162171i</v>
      </c>
      <c r="M1261" t="str">
        <f t="shared" si="606"/>
        <v>1.22459589006309-2.10978805434322i</v>
      </c>
      <c r="N1261" t="str">
        <f t="shared" si="607"/>
        <v>-1.41622996823828i</v>
      </c>
      <c r="O1261" t="str">
        <f t="shared" si="608"/>
        <v>0.153951642043092-0.988078383485964i</v>
      </c>
      <c r="P1261" t="str">
        <f t="shared" si="609"/>
        <v>0.846048357956908+0.988078383485964i</v>
      </c>
      <c r="Q1261" t="str">
        <f t="shared" si="610"/>
        <v>-0.846048357956908+0.428151584752316i</v>
      </c>
      <c r="R1261" t="str">
        <f t="shared" si="611"/>
        <v>-0.325599733230007-1.33264773184602i</v>
      </c>
      <c r="S1261" t="str">
        <f t="shared" si="612"/>
        <v>0.146187179614058i</v>
      </c>
      <c r="T1261" t="str">
        <f t="shared" si="613"/>
        <v>0.194816013337641-0.0475985066839844i</v>
      </c>
      <c r="U1261" t="str">
        <f t="shared" si="614"/>
        <v>0.00005-0.00213969701126476i</v>
      </c>
      <c r="V1261" t="str">
        <f t="shared" si="615"/>
        <v>3.33333333333333E-06-0.00235366671239123i</v>
      </c>
      <c r="W1261" t="str">
        <f t="shared" si="616"/>
        <v>0.0000144730800246081-0.00112092836696812i</v>
      </c>
      <c r="X1261" t="str">
        <f t="shared" si="617"/>
        <v>0.0000423460032810829-0.00111951348597753i</v>
      </c>
      <c r="Y1261" t="str">
        <f t="shared" si="618"/>
        <v>0.009+0.226596794918125i</v>
      </c>
      <c r="Z1261" t="str">
        <f t="shared" si="619"/>
        <v>-0.0692942803897958-0.00540820297957617i</v>
      </c>
      <c r="AA1261" t="str">
        <f t="shared" si="620"/>
        <v>2.48602607227271-61.990815231146i</v>
      </c>
      <c r="AB1261" t="str">
        <f t="shared" si="621"/>
        <v>0.47494494144112-0.116041128151665i</v>
      </c>
      <c r="AC1261" t="str">
        <f t="shared" si="622"/>
        <v>1.33679343730816-1.14413665253603i</v>
      </c>
      <c r="AD1261" t="str">
        <f t="shared" si="623"/>
        <v>0.247950251710001+0.125410432275061i</v>
      </c>
      <c r="AE1261" t="str">
        <f t="shared" si="624"/>
        <v>-0.0165032891912134-0.0100311909479583i</v>
      </c>
      <c r="AF1261" t="str">
        <f t="shared" si="625"/>
        <v>-13.9599123584792-2.71729056452236i</v>
      </c>
      <c r="AG1261" t="str">
        <f t="shared" si="626"/>
        <v>1.03037435472667-0.0545130899819581i</v>
      </c>
      <c r="AH1261" t="str">
        <f t="shared" si="627"/>
        <v>0.187122204151988+0.189328652392406i</v>
      </c>
      <c r="AI1261">
        <f t="shared" si="628"/>
        <v>-11.495984971181857</v>
      </c>
      <c r="AJ1261">
        <f t="shared" si="629"/>
        <v>45.335817337280417</v>
      </c>
      <c r="AK1261"/>
      <c r="AL1261"/>
      <c r="AM1261"/>
      <c r="AN1261"/>
    </row>
    <row r="1262" spans="1:40" x14ac:dyDescent="0.3">
      <c r="A1262"/>
      <c r="B1262">
        <f t="shared" si="595"/>
        <v>112800</v>
      </c>
      <c r="C1262" s="186" t="str">
        <f t="shared" si="598"/>
        <v>-6.00654182380318E-06+0.0217111910775045i</v>
      </c>
      <c r="D1262" s="158" t="str">
        <f t="shared" si="599"/>
        <v>-5.95705200715994+0.166452464927535i</v>
      </c>
      <c r="E1262" t="str">
        <f t="shared" si="600"/>
        <v>2870</v>
      </c>
      <c r="F1262" t="str">
        <f t="shared" si="601"/>
        <v>0.777000777000777</v>
      </c>
      <c r="G1262" t="str">
        <f t="shared" si="596"/>
        <v>0.777000777000777</v>
      </c>
      <c r="H1262" t="str">
        <f t="shared" si="602"/>
        <v>8.00459813049331+2.88201520372891i</v>
      </c>
      <c r="I1262" t="str">
        <f t="shared" si="603"/>
        <v>442.964564156161i</v>
      </c>
      <c r="J1262" t="str">
        <f t="shared" si="597"/>
        <v>-166.836690696675+95.8029584490892i</v>
      </c>
      <c r="K1262" t="str">
        <f t="shared" si="604"/>
        <v>1.1465612952306-1.996686691871i</v>
      </c>
      <c r="L1262" t="str">
        <f t="shared" si="605"/>
        <v>0.0763934674499985-0.112162027721783i</v>
      </c>
      <c r="M1262" t="str">
        <f t="shared" si="606"/>
        <v>1.2229547626806-2.10884871959278i</v>
      </c>
      <c r="N1262" t="str">
        <f t="shared" si="607"/>
        <v>-1.41748660529971i</v>
      </c>
      <c r="O1262" t="str">
        <f t="shared" si="608"/>
        <v>0.152709864898268-0.988271064618788i</v>
      </c>
      <c r="P1262" t="str">
        <f t="shared" si="609"/>
        <v>0.847290135101732+0.988271064618788i</v>
      </c>
      <c r="Q1262" t="str">
        <f t="shared" si="610"/>
        <v>-0.847290135101732+0.429215540680922i</v>
      </c>
      <c r="R1262" t="str">
        <f t="shared" si="611"/>
        <v>-0.325585443187731-1.33132365163087i</v>
      </c>
      <c r="S1262" t="str">
        <f t="shared" si="612"/>
        <v>0.146316893171835i</v>
      </c>
      <c r="T1262" t="str">
        <f t="shared" si="613"/>
        <v>0.194795140512811-0.0476386505092038i</v>
      </c>
      <c r="U1262" t="str">
        <f t="shared" si="614"/>
        <v>0.00005-0.00213780011675123i</v>
      </c>
      <c r="V1262" t="str">
        <f t="shared" si="615"/>
        <v>3.33333333333333E-06-0.00235158012842635i</v>
      </c>
      <c r="W1262" t="str">
        <f t="shared" si="616"/>
        <v>0.0000144730771865967-0.00111993487503844i</v>
      </c>
      <c r="X1262" t="str">
        <f t="shared" si="617"/>
        <v>0.0000422966364601264-0.0011185224763628i</v>
      </c>
      <c r="Y1262" t="str">
        <f t="shared" si="618"/>
        <v>0.009+0.226797856847954i</v>
      </c>
      <c r="Z1262" t="str">
        <f t="shared" si="619"/>
        <v>-0.0691712792920108-0.0053953550506255i</v>
      </c>
      <c r="AA1262" t="str">
        <f t="shared" si="620"/>
        <v>2.48157016452107-61.9354933200642i</v>
      </c>
      <c r="AB1262" t="str">
        <f t="shared" si="621"/>
        <v>0.474894055261915-0.116138995397747i</v>
      </c>
      <c r="AC1262" t="str">
        <f t="shared" si="622"/>
        <v>1.33585437491193-1.14351245793593i</v>
      </c>
      <c r="AD1262" t="str">
        <f t="shared" si="623"/>
        <v>0.248112554094867+0.125448405400539i</v>
      </c>
      <c r="AE1262" t="str">
        <f t="shared" si="624"/>
        <v>-0.0164854240874795-0.0100160820085574i</v>
      </c>
      <c r="AF1262" t="str">
        <f t="shared" si="625"/>
        <v>-13.9616501376533-2.71556273880137i</v>
      </c>
      <c r="AG1262" t="str">
        <f t="shared" si="626"/>
        <v>1.03035521166271-0.0545015051885915i</v>
      </c>
      <c r="AH1262" t="str">
        <f t="shared" si="627"/>
        <v>0.186984407368853+0.189060205240159i</v>
      </c>
      <c r="AI1262">
        <f t="shared" si="628"/>
        <v>-11.505380200307695</v>
      </c>
      <c r="AJ1262">
        <f t="shared" si="629"/>
        <v>45.316274306696528</v>
      </c>
      <c r="AK1262"/>
      <c r="AL1262"/>
      <c r="AM1262"/>
      <c r="AN1262"/>
    </row>
    <row r="1263" spans="1:40" x14ac:dyDescent="0.3">
      <c r="A1263"/>
      <c r="B1263">
        <f t="shared" si="595"/>
        <v>112900</v>
      </c>
      <c r="C1263" s="186" t="str">
        <f t="shared" si="598"/>
        <v>-5.99590607314042E-06+0.0216919606189054i</v>
      </c>
      <c r="D1263" s="158" t="str">
        <f t="shared" si="599"/>
        <v>-5.95705192561919+0.166305031411608i</v>
      </c>
      <c r="E1263" t="str">
        <f t="shared" si="600"/>
        <v>2870</v>
      </c>
      <c r="F1263" t="str">
        <f t="shared" si="601"/>
        <v>0.777000777000777</v>
      </c>
      <c r="G1263" t="str">
        <f t="shared" si="596"/>
        <v>0.777000777000777</v>
      </c>
      <c r="H1263" t="str">
        <f t="shared" si="602"/>
        <v>8.00633219419504+2.88014151836914i</v>
      </c>
      <c r="I1263" t="str">
        <f t="shared" si="603"/>
        <v>443.35726323786i</v>
      </c>
      <c r="J1263" t="str">
        <f t="shared" si="597"/>
        <v>-167.134405388861+95.8878901498419i</v>
      </c>
      <c r="K1263" t="str">
        <f t="shared" si="604"/>
        <v>1.14501556910227-1.99578378462436i</v>
      </c>
      <c r="L1263" t="str">
        <f t="shared" si="605"/>
        <v>0.076301011812659-0.112125597057441i</v>
      </c>
      <c r="M1263" t="str">
        <f t="shared" si="606"/>
        <v>1.22131658091493-2.1079093816818i</v>
      </c>
      <c r="N1263" t="str">
        <f t="shared" si="607"/>
        <v>-1.41874324236115i</v>
      </c>
      <c r="O1263" t="str">
        <f t="shared" si="608"/>
        <v>0.151467846603713-0.988462185136707i</v>
      </c>
      <c r="P1263" t="str">
        <f t="shared" si="609"/>
        <v>0.848532153396287+0.988462185136707i</v>
      </c>
      <c r="Q1263" t="str">
        <f t="shared" si="610"/>
        <v>-0.848532153396287+0.430281057224443i</v>
      </c>
      <c r="R1263" t="str">
        <f t="shared" si="611"/>
        <v>-0.325571138422365-1.33000178515544i</v>
      </c>
      <c r="S1263" t="str">
        <f t="shared" si="612"/>
        <v>0.146446606729611i</v>
      </c>
      <c r="T1263" t="str">
        <f t="shared" si="613"/>
        <v>0.194774248380339-0.0476787884710518i</v>
      </c>
      <c r="U1263" t="str">
        <f t="shared" si="614"/>
        <v>0.00005-0.00213590658254684i</v>
      </c>
      <c r="V1263" t="str">
        <f t="shared" si="615"/>
        <v>3.33333333333333E-06-0.00234949724080153i</v>
      </c>
      <c r="W1263" t="str">
        <f t="shared" si="616"/>
        <v>0.0000144730743460699-0.00111894314327061i</v>
      </c>
      <c r="X1263" t="str">
        <f t="shared" si="617"/>
        <v>0.000042247400641487-0.00111753321925649i</v>
      </c>
      <c r="Y1263" t="str">
        <f t="shared" si="618"/>
        <v>0.009+0.226998918777784i</v>
      </c>
      <c r="Z1263" t="str">
        <f t="shared" si="619"/>
        <v>-0.0690486056166018-0.00538255146890103i</v>
      </c>
      <c r="AA1263" t="str">
        <f t="shared" si="620"/>
        <v>2.47712626952983-61.8802703767131i</v>
      </c>
      <c r="AB1263" t="str">
        <f t="shared" si="621"/>
        <v>0.474843122012315-0.116236848349427i</v>
      </c>
      <c r="AC1263" t="str">
        <f t="shared" si="622"/>
        <v>1.33491703511417-1.14288826191928i</v>
      </c>
      <c r="AD1263" t="str">
        <f t="shared" si="623"/>
        <v>0.248274927025348+0.125486189081693i</v>
      </c>
      <c r="AE1263" t="str">
        <f t="shared" si="624"/>
        <v>-0.0164676016492954-0.0100009989533837i</v>
      </c>
      <c r="AF1263" t="str">
        <f t="shared" si="625"/>
        <v>-13.9633841198142-2.71383648695753i</v>
      </c>
      <c r="AG1263" t="str">
        <f t="shared" si="626"/>
        <v>1.03033606210284-0.0544899576054723i</v>
      </c>
      <c r="AH1263" t="str">
        <f t="shared" si="627"/>
        <v>0.186846891733401+0.188792234437338i</v>
      </c>
      <c r="AI1263">
        <f t="shared" si="628"/>
        <v>-11.514767050612004</v>
      </c>
      <c r="AJ1263">
        <f t="shared" si="629"/>
        <v>45.296718106448118</v>
      </c>
      <c r="AK1263"/>
      <c r="AL1263"/>
      <c r="AM1263"/>
      <c r="AN1263"/>
    </row>
    <row r="1264" spans="1:40" x14ac:dyDescent="0.3">
      <c r="A1264"/>
      <c r="B1264">
        <f t="shared" si="595"/>
        <v>113000</v>
      </c>
      <c r="C1264" s="186" t="str">
        <f t="shared" si="598"/>
        <v>-0.0000059852985464851+0.0216727641965084i</v>
      </c>
      <c r="D1264" s="158" t="str">
        <f t="shared" si="599"/>
        <v>-5.95705184429481+0.166157858839898i</v>
      </c>
      <c r="E1264" t="str">
        <f t="shared" si="600"/>
        <v>2870</v>
      </c>
      <c r="F1264" t="str">
        <f t="shared" si="601"/>
        <v>0.777000777000777</v>
      </c>
      <c r="G1264" t="str">
        <f t="shared" si="596"/>
        <v>0.777000777000777</v>
      </c>
      <c r="H1264" t="str">
        <f t="shared" si="602"/>
        <v>8.00806247106263+2.87826966771961i</v>
      </c>
      <c r="I1264" t="str">
        <f t="shared" si="603"/>
        <v>443.749962319558i</v>
      </c>
      <c r="J1264" t="str">
        <f t="shared" si="597"/>
        <v>-167.432383895572+95.9728218505947i</v>
      </c>
      <c r="K1264" t="str">
        <f t="shared" si="604"/>
        <v>1.1434726406943-1.99488090960645i</v>
      </c>
      <c r="L1264" t="str">
        <f t="shared" si="605"/>
        <v>0.0762086980637948-0.112089134403068i</v>
      </c>
      <c r="M1264" t="str">
        <f t="shared" si="606"/>
        <v>1.21968133875809-2.10697004400952i</v>
      </c>
      <c r="N1264" t="str">
        <f t="shared" si="607"/>
        <v>-1.41999987942259i</v>
      </c>
      <c r="O1264" t="str">
        <f t="shared" si="608"/>
        <v>0.150225589120754-0.988651744737915i</v>
      </c>
      <c r="P1264" t="str">
        <f t="shared" si="609"/>
        <v>0.849774410879246+0.988651744737915i</v>
      </c>
      <c r="Q1264" t="str">
        <f t="shared" si="610"/>
        <v>-0.849774410879246+0.431348134684675i</v>
      </c>
      <c r="R1264" t="str">
        <f t="shared" si="611"/>
        <v>-0.325556818928119-1.32868212652838i</v>
      </c>
      <c r="S1264" t="str">
        <f t="shared" si="612"/>
        <v>0.146576320287388i</v>
      </c>
      <c r="T1264" t="str">
        <f t="shared" si="613"/>
        <v>0.194753336938152-0.0477189205629512i</v>
      </c>
      <c r="U1264" t="str">
        <f t="shared" si="614"/>
        <v>0.00005-0.00213401639973043i</v>
      </c>
      <c r="V1264" t="str">
        <f t="shared" si="615"/>
        <v>3.33333333333333E-06-0.00234741803970347i</v>
      </c>
      <c r="W1264" t="str">
        <f t="shared" si="616"/>
        <v>0.0000144730715030272-0.00111795316699162i</v>
      </c>
      <c r="X1264" t="str">
        <f t="shared" si="617"/>
        <v>0.0000421982953621116-0.00111654571001742i</v>
      </c>
      <c r="Y1264" t="str">
        <f t="shared" si="618"/>
        <v>0.009+0.227199980707614i</v>
      </c>
      <c r="Z1264" t="str">
        <f t="shared" si="619"/>
        <v>-0.0689262582019088-0.00536979203939224i</v>
      </c>
      <c r="AA1264" t="str">
        <f t="shared" si="620"/>
        <v>2.47269434400575-61.825146134949i</v>
      </c>
      <c r="AB1264" t="str">
        <f t="shared" si="621"/>
        <v>0.474792141687265-0.116334686990668i</v>
      </c>
      <c r="AC1264" t="str">
        <f t="shared" si="622"/>
        <v>1.33398141443638-1.14226406643897i</v>
      </c>
      <c r="AD1264" t="str">
        <f t="shared" si="623"/>
        <v>0.248437370307974+0.125523783210631i</v>
      </c>
      <c r="AE1264" t="str">
        <f t="shared" si="624"/>
        <v>-0.0164498217210118-0.00998594170542368i</v>
      </c>
      <c r="AF1264" t="str">
        <f t="shared" si="625"/>
        <v>-13.9651143153574-2.71211180887971i</v>
      </c>
      <c r="AG1264" t="str">
        <f t="shared" si="626"/>
        <v>1.03031690603333-0.0544784470887211i</v>
      </c>
      <c r="AH1264" t="str">
        <f t="shared" si="627"/>
        <v>0.186709656279975+0.188524738553186i</v>
      </c>
      <c r="AI1264">
        <f t="shared" si="628"/>
        <v>-11.524145540672235</v>
      </c>
      <c r="AJ1264">
        <f t="shared" si="629"/>
        <v>45.27714874768278</v>
      </c>
      <c r="AK1264"/>
      <c r="AL1264"/>
      <c r="AM1264"/>
      <c r="AN1264"/>
    </row>
    <row r="1265" spans="1:40" x14ac:dyDescent="0.3">
      <c r="A1265"/>
      <c r="B1265">
        <f t="shared" si="595"/>
        <v>113100</v>
      </c>
      <c r="C1265" s="186" t="str">
        <f t="shared" si="598"/>
        <v>-5.97471914406171E-06+0.0216536017200318i</v>
      </c>
      <c r="D1265" s="158" t="str">
        <f t="shared" si="599"/>
        <v>-5.95705176318606+0.166010946520244i</v>
      </c>
      <c r="E1265" t="str">
        <f t="shared" si="600"/>
        <v>2870</v>
      </c>
      <c r="F1265" t="str">
        <f t="shared" si="601"/>
        <v>0.777000777000777</v>
      </c>
      <c r="G1265" t="str">
        <f t="shared" si="596"/>
        <v>0.777000777000777</v>
      </c>
      <c r="H1265" t="str">
        <f t="shared" si="602"/>
        <v>8.00978897145934+2.87639965096462i</v>
      </c>
      <c r="I1265" t="str">
        <f t="shared" si="603"/>
        <v>444.142661401257i</v>
      </c>
      <c r="J1265" t="str">
        <f t="shared" si="597"/>
        <v>-167.730626216809+96.0577535513474i</v>
      </c>
      <c r="K1265" t="str">
        <f t="shared" si="604"/>
        <v>1.14193250422809-1.99397806996517i</v>
      </c>
      <c r="L1265" t="str">
        <f t="shared" si="605"/>
        <v>0.0761165259853186-0.112052639991664i</v>
      </c>
      <c r="M1265" t="str">
        <f t="shared" si="606"/>
        <v>1.21804903021341-2.10603070995683i</v>
      </c>
      <c r="N1265" t="str">
        <f t="shared" si="607"/>
        <v>-1.42125651648402i</v>
      </c>
      <c r="O1265" t="str">
        <f t="shared" si="608"/>
        <v>0.148983094411094-0.988839743123068i</v>
      </c>
      <c r="P1265" t="str">
        <f t="shared" si="609"/>
        <v>0.851016905588906+0.988839743123068i</v>
      </c>
      <c r="Q1265" t="str">
        <f t="shared" si="610"/>
        <v>-0.851016905588906+0.432416773360952i</v>
      </c>
      <c r="R1265" t="str">
        <f t="shared" si="611"/>
        <v>-0.325542484699197-1.32736466987916i</v>
      </c>
      <c r="S1265" t="str">
        <f t="shared" si="612"/>
        <v>0.146706033845164i</v>
      </c>
      <c r="T1265" t="str">
        <f t="shared" si="613"/>
        <v>0.194732406184167-0.0477590467783192i</v>
      </c>
      <c r="U1265" t="str">
        <f t="shared" si="614"/>
        <v>0.0000500000000000001-0.00213212955941237i</v>
      </c>
      <c r="V1265" t="str">
        <f t="shared" si="615"/>
        <v>3.33333333333333E-06-0.0023453425153536i</v>
      </c>
      <c r="W1265" t="str">
        <f t="shared" si="616"/>
        <v>0.000014473068657469-0.00111696494154501i</v>
      </c>
      <c r="X1265" t="str">
        <f t="shared" si="617"/>
        <v>0.0000421493201609923-0.00111555994402076i</v>
      </c>
      <c r="Y1265" t="str">
        <f t="shared" si="618"/>
        <v>0.009+0.227401042637444i</v>
      </c>
      <c r="Z1265" t="str">
        <f t="shared" si="619"/>
        <v>-0.06880423589142-0.00535707656812457i</v>
      </c>
      <c r="AA1265" t="str">
        <f t="shared" si="620"/>
        <v>2.46827434485104-61.770120329584i</v>
      </c>
      <c r="AB1265" t="str">
        <f t="shared" si="621"/>
        <v>0.474741114281686-0.116432511305424i</v>
      </c>
      <c r="AC1265" t="str">
        <f t="shared" si="622"/>
        <v>1.33304750940662-1.14163987343724i</v>
      </c>
      <c r="AD1265" t="str">
        <f t="shared" si="623"/>
        <v>0.248599883749108+0.125561187679595i</v>
      </c>
      <c r="AE1265" t="str">
        <f t="shared" si="624"/>
        <v>-0.016432084147669-0.00997091018798455i</v>
      </c>
      <c r="AF1265" t="str">
        <f t="shared" si="625"/>
        <v>-13.9668407346454-2.71038870444438i</v>
      </c>
      <c r="AG1265" t="str">
        <f t="shared" si="626"/>
        <v>1.03029774344052-0.0544669734949368i</v>
      </c>
      <c r="AH1265" t="str">
        <f t="shared" si="627"/>
        <v>0.18657270004677+0.188257716162686i</v>
      </c>
      <c r="AI1265">
        <f t="shared" si="628"/>
        <v>-11.533515689015426</v>
      </c>
      <c r="AJ1265">
        <f t="shared" si="629"/>
        <v>45.257566241535486</v>
      </c>
      <c r="AK1265"/>
      <c r="AL1265"/>
      <c r="AM1265"/>
      <c r="AN1265"/>
    </row>
    <row r="1266" spans="1:40" x14ac:dyDescent="0.3">
      <c r="A1266"/>
      <c r="B1266">
        <f t="shared" ref="B1266:B1329" si="630">B1265+100</f>
        <v>113200</v>
      </c>
      <c r="C1266" s="186" t="str">
        <f t="shared" si="598"/>
        <v>-5.96416776653525E-06+0.021634473099513i</v>
      </c>
      <c r="D1266" s="158" t="str">
        <f t="shared" si="599"/>
        <v>-5.95705168229217+0.165864293762933i</v>
      </c>
      <c r="E1266" t="str">
        <f t="shared" si="600"/>
        <v>2870</v>
      </c>
      <c r="F1266" t="str">
        <f t="shared" si="601"/>
        <v>0.777000777000777</v>
      </c>
      <c r="G1266" t="str">
        <f t="shared" si="596"/>
        <v>0.777000777000777</v>
      </c>
      <c r="H1266" t="str">
        <f t="shared" si="602"/>
        <v>8.01151170571563+2.87453146727852i</v>
      </c>
      <c r="I1266" t="str">
        <f t="shared" si="603"/>
        <v>444.535360482956i</v>
      </c>
      <c r="J1266" t="str">
        <f t="shared" si="597"/>
        <v>-168.029132352572+96.1426852521002i</v>
      </c>
      <c r="K1266" t="str">
        <f t="shared" si="604"/>
        <v>1.14039515393615-1.99307526883106i</v>
      </c>
      <c r="L1266" t="str">
        <f t="shared" si="605"/>
        <v>0.0760244953592874-0.112016114055305i</v>
      </c>
      <c r="M1266" t="str">
        <f t="shared" si="606"/>
        <v>1.21641964929544-2.10509138288637i</v>
      </c>
      <c r="N1266" t="str">
        <f t="shared" si="607"/>
        <v>-1.42251315354546i</v>
      </c>
      <c r="O1266" t="str">
        <f t="shared" si="608"/>
        <v>0.147740364436782-0.989026179995296i</v>
      </c>
      <c r="P1266" t="str">
        <f t="shared" si="609"/>
        <v>0.852259635563218+0.989026179995296i</v>
      </c>
      <c r="Q1266" t="str">
        <f t="shared" si="610"/>
        <v>-0.852259635563218+0.433486973550164i</v>
      </c>
      <c r="R1266" t="str">
        <f t="shared" si="611"/>
        <v>-0.325528135729801-1.32604940935796i</v>
      </c>
      <c r="S1266" t="str">
        <f t="shared" si="612"/>
        <v>0.146835747402941i</v>
      </c>
      <c r="T1266" t="str">
        <f t="shared" si="613"/>
        <v>0.194711456116305-0.0477991671105714i</v>
      </c>
      <c r="U1266" t="str">
        <f t="shared" si="614"/>
        <v>0.0000500000000000001-0.00213024605273444i</v>
      </c>
      <c r="V1266" t="str">
        <f t="shared" si="615"/>
        <v>3.33333333333333E-06-0.00234327065800788i</v>
      </c>
      <c r="W1266" t="str">
        <f t="shared" si="616"/>
        <v>0.0000144730658093951-0.00111597846229076i</v>
      </c>
      <c r="X1266" t="str">
        <f t="shared" si="617"/>
        <v>0.0000421004745791534-0.00111457591665801i</v>
      </c>
      <c r="Y1266" t="str">
        <f t="shared" si="618"/>
        <v>0.009+0.227602104567273i</v>
      </c>
      <c r="Z1266" t="str">
        <f t="shared" si="619"/>
        <v>-0.0686825375337482-0.00534440486215294i</v>
      </c>
      <c r="AA1266" t="str">
        <f t="shared" si="620"/>
        <v>2.46386622916238-61.7151926963818i</v>
      </c>
      <c r="AB1266" t="str">
        <f t="shared" si="621"/>
        <v>0.474690039790512-0.116530321277642i</v>
      </c>
      <c r="AC1266" t="str">
        <f t="shared" si="622"/>
        <v>1.33211531655947-1.14101568484583i</v>
      </c>
      <c r="AD1266" t="str">
        <f t="shared" si="623"/>
        <v>0.248762467154953+0.125598402380981i</v>
      </c>
      <c r="AE1266" t="str">
        <f t="shared" si="624"/>
        <v>-0.0164143887749943-0.00995590432469463i</v>
      </c>
      <c r="AF1266" t="str">
        <f t="shared" si="625"/>
        <v>-13.9685633880078-2.70866717351559i</v>
      </c>
      <c r="AG1266" t="str">
        <f t="shared" si="626"/>
        <v>1.03027857431089-0.0544555366811959i</v>
      </c>
      <c r="AH1266" t="str">
        <f t="shared" si="627"/>
        <v>0.186436022075802+0.187991165846557i</v>
      </c>
      <c r="AI1266">
        <f t="shared" si="628"/>
        <v>-11.542877514118121</v>
      </c>
      <c r="AJ1266">
        <f t="shared" si="629"/>
        <v>45.237970599134243</v>
      </c>
      <c r="AK1266"/>
      <c r="AL1266"/>
      <c r="AM1266"/>
      <c r="AN1266"/>
    </row>
    <row r="1267" spans="1:40" x14ac:dyDescent="0.3">
      <c r="A1267"/>
      <c r="B1267">
        <f t="shared" si="630"/>
        <v>113300</v>
      </c>
      <c r="C1267" s="186" t="str">
        <f t="shared" si="598"/>
        <v>-5.95364431500895E-06+0.0216153782453069i</v>
      </c>
      <c r="D1267" s="158" t="str">
        <f t="shared" si="599"/>
        <v>-5.95705160161237+0.165717899880686i</v>
      </c>
      <c r="E1267" t="str">
        <f t="shared" si="600"/>
        <v>2870</v>
      </c>
      <c r="F1267" t="str">
        <f t="shared" si="601"/>
        <v>0.777000777000777</v>
      </c>
      <c r="G1267" t="str">
        <f t="shared" si="596"/>
        <v>0.777000777000777</v>
      </c>
      <c r="H1267" t="str">
        <f t="shared" si="602"/>
        <v>8.0132306841293+2.87266511582585i</v>
      </c>
      <c r="I1267" t="str">
        <f t="shared" si="603"/>
        <v>444.928059564655i</v>
      </c>
      <c r="J1267" t="str">
        <f t="shared" si="597"/>
        <v>-168.327902302861+96.2276169528529i</v>
      </c>
      <c r="K1267" t="str">
        <f t="shared" si="604"/>
        <v>1.13886058406216-1.99217250931736i</v>
      </c>
      <c r="L1267" t="str">
        <f t="shared" si="605"/>
        <v>0.0759326059679068-0.111979556825151i</v>
      </c>
      <c r="M1267" t="str">
        <f t="shared" si="606"/>
        <v>1.21479319003007-2.10415206614251i</v>
      </c>
      <c r="N1267" t="str">
        <f t="shared" si="607"/>
        <v>-1.42376979060689i</v>
      </c>
      <c r="O1267" t="str">
        <f t="shared" si="608"/>
        <v>0.146497401160279-0.989211055060185i</v>
      </c>
      <c r="P1267" t="str">
        <f t="shared" si="609"/>
        <v>0.853502598839721+0.989211055060185i</v>
      </c>
      <c r="Q1267" t="str">
        <f t="shared" si="610"/>
        <v>-0.853502598839721+0.434558735546705i</v>
      </c>
      <c r="R1267" t="str">
        <f t="shared" si="611"/>
        <v>-0.325513772014118-1.32473633913563i</v>
      </c>
      <c r="S1267" t="str">
        <f t="shared" si="612"/>
        <v>0.146965460960717i</v>
      </c>
      <c r="T1267" t="str">
        <f t="shared" si="613"/>
        <v>0.194690486732481-0.0478392815531166i</v>
      </c>
      <c r="U1267" t="str">
        <f t="shared" si="614"/>
        <v>0.0000500000000000001-0.00212836587086971i</v>
      </c>
      <c r="V1267" t="str">
        <f t="shared" si="615"/>
        <v>3.33333333333333E-06-0.00234120245795668i</v>
      </c>
      <c r="W1267" t="str">
        <f t="shared" si="616"/>
        <v>0.0000144730629588054-0.00111499372460524i</v>
      </c>
      <c r="X1267" t="str">
        <f t="shared" si="617"/>
        <v>0.0000420517581596415-0.00111359362333685i</v>
      </c>
      <c r="Y1267" t="str">
        <f t="shared" si="618"/>
        <v>0.009+0.227803166497103i</v>
      </c>
      <c r="Z1267" t="str">
        <f t="shared" si="619"/>
        <v>-0.0685611619825983-0.00533177672955542i</v>
      </c>
      <c r="AA1267" t="str">
        <f t="shared" si="620"/>
        <v>2.45946995422982-61.6603629720536i</v>
      </c>
      <c r="AB1267" t="str">
        <f t="shared" si="621"/>
        <v>0.474638918208657-0.116628116891253i</v>
      </c>
      <c r="AC1267" t="str">
        <f t="shared" si="622"/>
        <v>1.33118483243608-1.14039150258592i</v>
      </c>
      <c r="AD1267" t="str">
        <f t="shared" si="623"/>
        <v>0.248925120331542+0.125635427207322i</v>
      </c>
      <c r="AE1267" t="str">
        <f t="shared" si="624"/>
        <v>-0.0163967354493969-0.00994092403949964i</v>
      </c>
      <c r="AF1267" t="str">
        <f t="shared" si="625"/>
        <v>-13.9702822857417-2.70694721594516i</v>
      </c>
      <c r="AG1267" t="str">
        <f t="shared" si="626"/>
        <v>1.03025939863098-0.0544441365050484i</v>
      </c>
      <c r="AH1267" t="str">
        <f t="shared" si="627"/>
        <v>0.186299621412907+0.187725086191208i</v>
      </c>
      <c r="AI1267">
        <f t="shared" si="628"/>
        <v>-11.552231034406562</v>
      </c>
      <c r="AJ1267">
        <f t="shared" si="629"/>
        <v>45.218361831594557</v>
      </c>
      <c r="AK1267"/>
      <c r="AL1267"/>
      <c r="AM1267"/>
      <c r="AN1267"/>
    </row>
    <row r="1268" spans="1:40" x14ac:dyDescent="0.3">
      <c r="A1268"/>
      <c r="B1268">
        <f t="shared" si="630"/>
        <v>113400</v>
      </c>
      <c r="C1268" s="186" t="str">
        <f t="shared" si="598"/>
        <v>-5.94314869102182E-06+0.0215963170680848i</v>
      </c>
      <c r="D1268" s="158" t="str">
        <f t="shared" si="599"/>
        <v>-5.95705152114592+0.16557176418865i</v>
      </c>
      <c r="E1268" t="str">
        <f t="shared" si="600"/>
        <v>2870</v>
      </c>
      <c r="F1268" t="str">
        <f t="shared" si="601"/>
        <v>0.777000777000777</v>
      </c>
      <c r="G1268" t="str">
        <f t="shared" si="596"/>
        <v>0.777000777000777</v>
      </c>
      <c r="H1268" t="str">
        <f t="shared" si="602"/>
        <v>8.01494591696567+2.87080059576145i</v>
      </c>
      <c r="I1268" t="str">
        <f t="shared" si="603"/>
        <v>445.320758646353i</v>
      </c>
      <c r="J1268" t="str">
        <f t="shared" si="597"/>
        <v>-168.626936067675+96.3125486536056i</v>
      </c>
      <c r="K1268" t="str">
        <f t="shared" si="604"/>
        <v>1.13732878886092-1.99126979452014i</v>
      </c>
      <c r="L1268" t="str">
        <f t="shared" si="605"/>
        <v>0.0758408575935283-0.111942968531446i</v>
      </c>
      <c r="M1268" t="str">
        <f t="shared" si="606"/>
        <v>1.21316964645445-2.10321276305159i</v>
      </c>
      <c r="N1268" t="str">
        <f t="shared" si="607"/>
        <v>-1.42502642766833i</v>
      </c>
      <c r="O1268" t="str">
        <f t="shared" si="608"/>
        <v>0.145254206544373-0.989394368025796i</v>
      </c>
      <c r="P1268" t="str">
        <f t="shared" si="609"/>
        <v>0.854745793455627+0.989394368025796i</v>
      </c>
      <c r="Q1268" t="str">
        <f t="shared" si="610"/>
        <v>-0.854745793455627+0.435632059642534i</v>
      </c>
      <c r="R1268" t="str">
        <f t="shared" si="611"/>
        <v>-0.325499393546336-1.32342545340354i</v>
      </c>
      <c r="S1268" t="str">
        <f t="shared" si="612"/>
        <v>0.147095174518494i</v>
      </c>
      <c r="T1268" t="str">
        <f t="shared" si="613"/>
        <v>0.194669498030611-0.0478793900993622i</v>
      </c>
      <c r="U1268" t="str">
        <f t="shared" si="614"/>
        <v>0.0000500000000000001-0.00212648900502238i</v>
      </c>
      <c r="V1268" t="str">
        <f t="shared" si="615"/>
        <v>3.33333333333333E-06-0.00233913790552462i</v>
      </c>
      <c r="W1268" t="str">
        <f t="shared" si="616"/>
        <v>0.0000144730601057002-0.00111401072388112i</v>
      </c>
      <c r="X1268" t="str">
        <f t="shared" si="617"/>
        <v>0.0000420031704475144-0.00111261305948112i</v>
      </c>
      <c r="Y1268" t="str">
        <f t="shared" si="618"/>
        <v>0.009+0.228004228426933i</v>
      </c>
      <c r="Z1268" t="str">
        <f t="shared" si="619"/>
        <v>-0.0684401080967449-0.00531919197942679i</v>
      </c>
      <c r="AA1268" t="str">
        <f t="shared" si="620"/>
        <v>2.45508547753579-61.6056308942545i</v>
      </c>
      <c r="AB1268" t="str">
        <f t="shared" si="621"/>
        <v>0.474587749531043-0.116725898130184i</v>
      </c>
      <c r="AC1268" t="str">
        <f t="shared" si="622"/>
        <v>1.33025605358413-1.13976732856829i</v>
      </c>
      <c r="AD1268" t="str">
        <f t="shared" si="623"/>
        <v>0.249087843084746+0.125672262051301i</v>
      </c>
      <c r="AE1268" t="str">
        <f t="shared" si="624"/>
        <v>-0.0163791240179654-0.0099259692566626i</v>
      </c>
      <c r="AF1268" t="str">
        <f t="shared" si="625"/>
        <v>-13.9719974381116-2.7052288315728i</v>
      </c>
      <c r="AG1268" t="str">
        <f t="shared" si="626"/>
        <v>1.03024021638747-0.0544327728245177i</v>
      </c>
      <c r="AH1268" t="str">
        <f t="shared" si="627"/>
        <v>0.1861634971077+0.18745947578872i</v>
      </c>
      <c r="AI1268">
        <f t="shared" si="628"/>
        <v>-11.561576268257172</v>
      </c>
      <c r="AJ1268">
        <f t="shared" si="629"/>
        <v>45.198739950024375</v>
      </c>
      <c r="AK1268"/>
      <c r="AL1268"/>
      <c r="AM1268"/>
      <c r="AN1268"/>
    </row>
    <row r="1269" spans="1:40" x14ac:dyDescent="0.3">
      <c r="A1269"/>
      <c r="B1269">
        <f t="shared" si="630"/>
        <v>113500</v>
      </c>
      <c r="C1269" s="186" t="str">
        <f t="shared" si="598"/>
        <v>-5.93268079654647E-06+0.0215772894788324i</v>
      </c>
      <c r="D1269" s="158" t="str">
        <f t="shared" si="599"/>
        <v>-5.95705144089206+0.165425886004382i</v>
      </c>
      <c r="E1269" t="str">
        <f t="shared" si="600"/>
        <v>2870</v>
      </c>
      <c r="F1269" t="str">
        <f t="shared" si="601"/>
        <v>0.777000777000777</v>
      </c>
      <c r="G1269" t="str">
        <f t="shared" si="596"/>
        <v>0.777000777000777</v>
      </c>
      <c r="H1269" t="str">
        <f t="shared" si="602"/>
        <v>8.01665741445765+2.86893790623045i</v>
      </c>
      <c r="I1269" t="str">
        <f t="shared" si="603"/>
        <v>445.713457728052i</v>
      </c>
      <c r="J1269" t="str">
        <f t="shared" si="597"/>
        <v>-168.926233647015+96.3974803543584i</v>
      </c>
      <c r="K1269" t="str">
        <f t="shared" si="604"/>
        <v>1.13579976259831-1.99036712751831i</v>
      </c>
      <c r="L1269" t="str">
        <f t="shared" si="605"/>
        <v>0.0757492500186534-0.11190634940352i</v>
      </c>
      <c r="M1269" t="str">
        <f t="shared" si="606"/>
        <v>1.21154901261696-2.10227347692183i</v>
      </c>
      <c r="N1269" t="str">
        <f t="shared" si="607"/>
        <v>-1.42628306472977i</v>
      </c>
      <c r="O1269" t="str">
        <f t="shared" si="608"/>
        <v>0.144010782552248-0.989576118602651i</v>
      </c>
      <c r="P1269" t="str">
        <f t="shared" si="609"/>
        <v>0.855989217447752+0.989576118602651i</v>
      </c>
      <c r="Q1269" t="str">
        <f t="shared" si="610"/>
        <v>-0.855989217447752+0.436706946127119i</v>
      </c>
      <c r="R1269" t="str">
        <f t="shared" si="611"/>
        <v>-0.325485000320631-1.32211674637354i</v>
      </c>
      <c r="S1269" t="str">
        <f t="shared" si="612"/>
        <v>0.14722488807627i</v>
      </c>
      <c r="T1269" t="str">
        <f t="shared" si="613"/>
        <v>0.194648490008607-0.0479194927427096i</v>
      </c>
      <c r="U1269" t="str">
        <f t="shared" si="614"/>
        <v>0.0000499999999999999-0.00212461544642765i</v>
      </c>
      <c r="V1269" t="str">
        <f t="shared" si="615"/>
        <v>3.33333333333333E-06-0.00233707699107042i</v>
      </c>
      <c r="W1269" t="str">
        <f t="shared" si="616"/>
        <v>0.0000144730572500794-0.00111302945552733i</v>
      </c>
      <c r="X1269" t="str">
        <f t="shared" si="617"/>
        <v>0.0000419547109898318-0.00111163422053078i</v>
      </c>
      <c r="Y1269" t="str">
        <f t="shared" si="618"/>
        <v>0.009+0.228205290356763i</v>
      </c>
      <c r="Z1269" t="str">
        <f t="shared" si="619"/>
        <v>-0.068319374740006-0.00530665042187258i</v>
      </c>
      <c r="AA1269" t="str">
        <f t="shared" si="620"/>
        <v>2.45071275675404-61.5509962015785i</v>
      </c>
      <c r="AB1269" t="str">
        <f t="shared" si="621"/>
        <v>0.474536533752578-0.11682366497835i</v>
      </c>
      <c r="AC1269" t="str">
        <f t="shared" si="622"/>
        <v>1.32932897655782-1.13914316469328i</v>
      </c>
      <c r="AD1269" t="str">
        <f t="shared" si="623"/>
        <v>0.249250635220272+0.125708906805743i</v>
      </c>
      <c r="AE1269" t="str">
        <f t="shared" si="624"/>
        <v>-0.0163615543284645-0.00991103990076171i</v>
      </c>
      <c r="AF1269" t="str">
        <f t="shared" si="625"/>
        <v>-13.9737088553497-2.70351202022607i</v>
      </c>
      <c r="AG1269" t="str">
        <f t="shared" si="626"/>
        <v>1.03022102756714-0.0544214454980979i</v>
      </c>
      <c r="AH1269" t="str">
        <f t="shared" si="627"/>
        <v>0.186027648213587+0.187194333236817i</v>
      </c>
      <c r="AI1269">
        <f t="shared" si="628"/>
        <v>-11.570913233996066</v>
      </c>
      <c r="AJ1269">
        <f t="shared" si="629"/>
        <v>45.179104965519237</v>
      </c>
      <c r="AK1269"/>
      <c r="AL1269"/>
      <c r="AM1269"/>
      <c r="AN1269"/>
    </row>
    <row r="1270" spans="1:40" x14ac:dyDescent="0.3">
      <c r="A1270"/>
      <c r="B1270">
        <f t="shared" si="630"/>
        <v>113600</v>
      </c>
      <c r="C1270" s="186" t="str">
        <f t="shared" si="598"/>
        <v>-0.0000059222405339868+0.0215582953888494i</v>
      </c>
      <c r="D1270" s="158" t="str">
        <f t="shared" si="599"/>
        <v>-5.95705136085005+0.165280264647845i</v>
      </c>
      <c r="E1270" t="str">
        <f t="shared" si="600"/>
        <v>2870</v>
      </c>
      <c r="F1270" t="str">
        <f t="shared" si="601"/>
        <v>0.777000777000777</v>
      </c>
      <c r="G1270" t="str">
        <f t="shared" si="596"/>
        <v>0.777000777000777</v>
      </c>
      <c r="H1270" t="str">
        <f t="shared" si="602"/>
        <v>8.01836518680579+2.8670770463685i</v>
      </c>
      <c r="I1270" t="str">
        <f t="shared" si="603"/>
        <v>446.106156809751i</v>
      </c>
      <c r="J1270" t="str">
        <f t="shared" si="597"/>
        <v>-169.225795040881+96.4824120551111i</v>
      </c>
      <c r="K1270" t="str">
        <f t="shared" si="604"/>
        <v>1.13427349955137-1.98946451137376i</v>
      </c>
      <c r="L1270" t="str">
        <f t="shared" si="605"/>
        <v>0.0756577830259342-0.111869699669794i</v>
      </c>
      <c r="M1270" t="str">
        <f t="shared" si="606"/>
        <v>1.2099312825773-2.10133421104355i</v>
      </c>
      <c r="N1270" t="str">
        <f t="shared" si="607"/>
        <v>-1.4275397017912i</v>
      </c>
      <c r="O1270" t="str">
        <f t="shared" si="608"/>
        <v>0.142767131147451-0.989756306503741i</v>
      </c>
      <c r="P1270" t="str">
        <f t="shared" si="609"/>
        <v>0.857232868852549+0.989756306503741i</v>
      </c>
      <c r="Q1270" t="str">
        <f t="shared" si="610"/>
        <v>-0.857232868852549+0.437783395287459i</v>
      </c>
      <c r="R1270" t="str">
        <f t="shared" si="611"/>
        <v>-0.325470592331177-1.32081021227787i</v>
      </c>
      <c r="S1270" t="str">
        <f t="shared" si="612"/>
        <v>0.147354601634046i</v>
      </c>
      <c r="T1270" t="str">
        <f t="shared" si="613"/>
        <v>0.194627462664385-0.0479595894765576i</v>
      </c>
      <c r="U1270" t="str">
        <f t="shared" si="614"/>
        <v>0.0000499999999999999-0.00212274518635157i</v>
      </c>
      <c r="V1270" t="str">
        <f t="shared" si="615"/>
        <v>3.33333333333333E-06-0.00233501970498673i</v>
      </c>
      <c r="W1270" t="str">
        <f t="shared" si="616"/>
        <v>0.0000144730543919429-0.00111204991496893i</v>
      </c>
      <c r="X1270" t="str">
        <f t="shared" si="617"/>
        <v>0.0000419063793356417-0.00111065710194173i</v>
      </c>
      <c r="Y1270" t="str">
        <f t="shared" si="618"/>
        <v>0.009+0.228406352286592i</v>
      </c>
      <c r="Z1270" t="str">
        <f t="shared" si="619"/>
        <v>-0.0681989607812097-0.00529415186800217i</v>
      </c>
      <c r="AA1270" t="str">
        <f t="shared" si="620"/>
        <v>2.44635174974857-61.4964586335545i</v>
      </c>
      <c r="AB1270" t="str">
        <f t="shared" si="621"/>
        <v>0.474485270868183-0.116921417419657i</v>
      </c>
      <c r="AC1270" t="str">
        <f t="shared" si="622"/>
        <v>1.32840359791795-1.1385190128509i</v>
      </c>
      <c r="AD1270" t="str">
        <f t="shared" si="623"/>
        <v>0.249413496543661+0.125745361363619i</v>
      </c>
      <c r="AE1270" t="str">
        <f t="shared" si="624"/>
        <v>-0.0163440262293297-0.00989613589668807i</v>
      </c>
      <c r="AF1270" t="str">
        <f t="shared" si="625"/>
        <v>-13.9754165476558-2.70179678172065i</v>
      </c>
      <c r="AG1270" t="str">
        <f t="shared" si="626"/>
        <v>1.03020183215685-0.0544101543847511i</v>
      </c>
      <c r="AH1270" t="str">
        <f t="shared" si="627"/>
        <v>0.185892073787715+0.186929657138833i</v>
      </c>
      <c r="AI1270">
        <f t="shared" si="628"/>
        <v>-11.580241949900103</v>
      </c>
      <c r="AJ1270">
        <f t="shared" si="629"/>
        <v>45.159456889166222</v>
      </c>
      <c r="AK1270"/>
      <c r="AL1270"/>
      <c r="AM1270"/>
      <c r="AN1270"/>
    </row>
    <row r="1271" spans="1:40" x14ac:dyDescent="0.3">
      <c r="A1271"/>
      <c r="B1271">
        <f t="shared" si="630"/>
        <v>113700</v>
      </c>
      <c r="C1271" s="186" t="str">
        <f t="shared" si="598"/>
        <v>-5.91182780617566E-06+0.021539334709747i</v>
      </c>
      <c r="D1271" s="158" t="str">
        <f t="shared" si="599"/>
        <v>-5.95705128101914+0.165134899441394i</v>
      </c>
      <c r="E1271" t="str">
        <f t="shared" si="600"/>
        <v>2870</v>
      </c>
      <c r="F1271" t="str">
        <f t="shared" si="601"/>
        <v>0.777000777000777</v>
      </c>
      <c r="G1271" t="str">
        <f t="shared" si="596"/>
        <v>0.777000777000777</v>
      </c>
      <c r="H1271" t="str">
        <f t="shared" si="602"/>
        <v>8.02006924417849+2.86521801530167i</v>
      </c>
      <c r="I1271" t="str">
        <f t="shared" si="603"/>
        <v>446.498855891449i</v>
      </c>
      <c r="J1271" t="str">
        <f t="shared" si="597"/>
        <v>-169.525620249272+96.5673437558638i</v>
      </c>
      <c r="K1271" t="str">
        <f t="shared" si="604"/>
        <v>1.13274999400823-1.98856194913141i</v>
      </c>
      <c r="L1271" t="str">
        <f t="shared" si="605"/>
        <v>0.0755664563981747-0.111833019557782i</v>
      </c>
      <c r="M1271" t="str">
        <f t="shared" si="606"/>
        <v>1.2083164504064-2.10039496868919i</v>
      </c>
      <c r="N1271" t="str">
        <f t="shared" si="607"/>
        <v>-1.42879633885264i</v>
      </c>
      <c r="O1271" t="str">
        <f t="shared" si="608"/>
        <v>0.141523254293857-0.989934931444525i</v>
      </c>
      <c r="P1271" t="str">
        <f t="shared" si="609"/>
        <v>0.858476745706143+0.989934931444525i</v>
      </c>
      <c r="Q1271" t="str">
        <f t="shared" si="610"/>
        <v>-0.858476745706143+0.438861407408115i</v>
      </c>
      <c r="R1271" t="str">
        <f t="shared" si="611"/>
        <v>-0.325456169572134-1.31950584536899i</v>
      </c>
      <c r="S1271" t="str">
        <f t="shared" si="612"/>
        <v>0.147484315191823i</v>
      </c>
      <c r="T1271" t="str">
        <f t="shared" si="613"/>
        <v>0.194606415995853-0.0479996802943i</v>
      </c>
      <c r="U1271" t="str">
        <f t="shared" si="614"/>
        <v>0.00005-0.00212087821609093i</v>
      </c>
      <c r="V1271" t="str">
        <f t="shared" si="615"/>
        <v>3.33333333333333E-06-0.00233296603770002i</v>
      </c>
      <c r="W1271" t="str">
        <f t="shared" si="616"/>
        <v>0.0000144730515312906-0.00111107209764709i</v>
      </c>
      <c r="X1271" t="str">
        <f t="shared" si="617"/>
        <v>0.0000418581750359726-0.00110968169918583i</v>
      </c>
      <c r="Y1271" t="str">
        <f t="shared" si="618"/>
        <v>0.009+0.228607414216422i</v>
      </c>
      <c r="Z1271" t="str">
        <f t="shared" si="619"/>
        <v>-0.0680788650941732-0.00528169612992298i</v>
      </c>
      <c r="AA1271" t="str">
        <f t="shared" si="620"/>
        <v>2.44200241457259-61.4420179306417i</v>
      </c>
      <c r="AB1271" t="str">
        <f t="shared" si="621"/>
        <v>0.474433960872756-0.117019155437999i</v>
      </c>
      <c r="AC1271" t="str">
        <f t="shared" si="622"/>
        <v>1.32747991423179-1.13789487492082i</v>
      </c>
      <c r="AD1271" t="str">
        <f t="shared" si="623"/>
        <v>0.24957642686029+0.125781625618044i</v>
      </c>
      <c r="AE1271" t="str">
        <f t="shared" si="624"/>
        <v>-0.0163265395696652-0.00988125716964462i</v>
      </c>
      <c r="AF1271" t="str">
        <f t="shared" si="625"/>
        <v>-13.9771205251976-2.70008311586028i</v>
      </c>
      <c r="AG1271" t="str">
        <f t="shared" si="626"/>
        <v>1.03018263014357-0.0543988993439052i</v>
      </c>
      <c r="AH1271" t="str">
        <f t="shared" si="627"/>
        <v>0.185756772890977+0.186665446103687i</v>
      </c>
      <c r="AI1271">
        <f t="shared" si="628"/>
        <v>-11.58956243419648</v>
      </c>
      <c r="AJ1271">
        <f t="shared" si="629"/>
        <v>45.13979573204081</v>
      </c>
      <c r="AK1271"/>
      <c r="AL1271"/>
      <c r="AM1271"/>
      <c r="AN1271"/>
    </row>
    <row r="1272" spans="1:40" x14ac:dyDescent="0.3">
      <c r="A1272"/>
      <c r="B1272">
        <f t="shared" si="630"/>
        <v>113800</v>
      </c>
      <c r="C1272" s="186" t="str">
        <f t="shared" si="598"/>
        <v>-5.90144251637263E-06+0.0215204073534475i</v>
      </c>
      <c r="D1272" s="158" t="str">
        <f t="shared" si="599"/>
        <v>-5.95705120139858+0.164989789709764i</v>
      </c>
      <c r="E1272" t="str">
        <f t="shared" si="600"/>
        <v>2870</v>
      </c>
      <c r="F1272" t="str">
        <f t="shared" si="601"/>
        <v>0.777000777000777</v>
      </c>
      <c r="G1272" t="str">
        <f t="shared" si="596"/>
        <v>0.777000777000777</v>
      </c>
      <c r="H1272" t="str">
        <f t="shared" si="602"/>
        <v>8.02176959671199+2.86336081214674i</v>
      </c>
      <c r="I1272" t="str">
        <f t="shared" si="603"/>
        <v>446.891554973148i</v>
      </c>
      <c r="J1272" t="str">
        <f t="shared" si="597"/>
        <v>-169.825709272188+96.6522754566165i</v>
      </c>
      <c r="K1272" t="str">
        <f t="shared" si="604"/>
        <v>1.1312292402681-1.98765944381931i</v>
      </c>
      <c r="L1272" t="str">
        <f t="shared" si="605"/>
        <v>0.0754752699183339-0.111796309294098i</v>
      </c>
      <c r="M1272" t="str">
        <f t="shared" si="606"/>
        <v>1.20670451018643-2.09945575311341i</v>
      </c>
      <c r="N1272" t="str">
        <f t="shared" si="607"/>
        <v>-1.43005297591407i</v>
      </c>
      <c r="O1272" t="str">
        <f t="shared" si="608"/>
        <v>0.140279153955736-0.990111993142929i</v>
      </c>
      <c r="P1272" t="str">
        <f t="shared" si="609"/>
        <v>0.859720846044264+0.990111993142929i</v>
      </c>
      <c r="Q1272" t="str">
        <f t="shared" si="610"/>
        <v>-0.859720846044264+0.439940982771141i</v>
      </c>
      <c r="R1272" t="str">
        <f t="shared" si="611"/>
        <v>-0.325441732037665-1.31820363991962i</v>
      </c>
      <c r="S1272" t="str">
        <f t="shared" si="612"/>
        <v>0.147614028749599i</v>
      </c>
      <c r="T1272" t="str">
        <f t="shared" si="613"/>
        <v>0.194585350000921-0.0480397651893272i</v>
      </c>
      <c r="U1272" t="str">
        <f t="shared" si="614"/>
        <v>0.00005-0.0021190145269731i</v>
      </c>
      <c r="V1272" t="str">
        <f t="shared" si="615"/>
        <v>3.33333333333333E-06-0.00233091597967041i</v>
      </c>
      <c r="W1272" t="str">
        <f t="shared" si="616"/>
        <v>0.0000144730486681228-0.00111009599901902i</v>
      </c>
      <c r="X1272" t="str">
        <f t="shared" si="617"/>
        <v>0.0000418100976438238-0.00110870800775084i</v>
      </c>
      <c r="Y1272" t="str">
        <f t="shared" si="618"/>
        <v>0.009+0.228808476146252i</v>
      </c>
      <c r="Z1272" t="str">
        <f t="shared" si="619"/>
        <v>-0.0679590865576777-0.00526928302073453i</v>
      </c>
      <c r="AA1272" t="str">
        <f t="shared" si="620"/>
        <v>2.43766470946757-61.3876738342263i</v>
      </c>
      <c r="AB1272" t="str">
        <f t="shared" si="621"/>
        <v>0.474382603761202-0.117116879017264i</v>
      </c>
      <c r="AC1272" t="str">
        <f t="shared" si="622"/>
        <v>1.32655792207314-1.13727075277247i</v>
      </c>
      <c r="AD1272" t="str">
        <f t="shared" si="623"/>
        <v>0.249739425975372+0.125817699462285i</v>
      </c>
      <c r="AE1272" t="str">
        <f t="shared" si="624"/>
        <v>-0.0163090941992405-0.00986640364514532i</v>
      </c>
      <c r="AF1272" t="str">
        <f t="shared" si="625"/>
        <v>-13.9788207981106-2.69837102243698i</v>
      </c>
      <c r="AG1272" t="str">
        <f t="shared" si="626"/>
        <v>1.03016342151438-0.0543876802354531i</v>
      </c>
      <c r="AH1272" t="str">
        <f t="shared" si="627"/>
        <v>0.185621744587984+0.186401698745867i</v>
      </c>
      <c r="AI1272">
        <f t="shared" si="628"/>
        <v>-11.598874705062883</v>
      </c>
      <c r="AJ1272">
        <f t="shared" si="629"/>
        <v>45.120121505210037</v>
      </c>
      <c r="AK1272"/>
      <c r="AL1272"/>
      <c r="AM1272"/>
      <c r="AN1272"/>
    </row>
    <row r="1273" spans="1:40" x14ac:dyDescent="0.3">
      <c r="A1273"/>
      <c r="B1273">
        <f t="shared" si="630"/>
        <v>113900</v>
      </c>
      <c r="C1273" s="186" t="str">
        <f t="shared" si="598"/>
        <v>-5.89108456826183E-06+0.0215015132321823i</v>
      </c>
      <c r="D1273" s="158" t="str">
        <f t="shared" si="599"/>
        <v>-5.95705112198765+0.164844934780064i</v>
      </c>
      <c r="E1273" t="str">
        <f t="shared" si="600"/>
        <v>2870</v>
      </c>
      <c r="F1273" t="str">
        <f t="shared" si="601"/>
        <v>0.777000777000777</v>
      </c>
      <c r="G1273" t="str">
        <f t="shared" si="596"/>
        <v>0.777000777000777</v>
      </c>
      <c r="H1273" t="str">
        <f t="shared" si="602"/>
        <v>8.02346625451066+2.86150543601109i</v>
      </c>
      <c r="I1273" t="str">
        <f t="shared" si="603"/>
        <v>447.284254054847i</v>
      </c>
      <c r="J1273" t="str">
        <f t="shared" si="597"/>
        <v>-170.126062109631+96.7372071573693i</v>
      </c>
      <c r="K1273" t="str">
        <f t="shared" si="604"/>
        <v>1.12971123264129-1.98675699844865i</v>
      </c>
      <c r="L1273" t="str">
        <f t="shared" si="605"/>
        <v>0.0753842233695243-0.111759569104451i</v>
      </c>
      <c r="M1273" t="str">
        <f t="shared" si="606"/>
        <v>1.20509545601081-2.0985165675531i</v>
      </c>
      <c r="N1273" t="str">
        <f t="shared" si="607"/>
        <v>-1.43130961297551i</v>
      </c>
      <c r="O1273" t="str">
        <f t="shared" si="608"/>
        <v>0.139034832097674-0.99028749131935i</v>
      </c>
      <c r="P1273" t="str">
        <f t="shared" si="609"/>
        <v>0.860965167902326+0.99028749131935i</v>
      </c>
      <c r="Q1273" t="str">
        <f t="shared" si="610"/>
        <v>-0.860965167902326+0.44102212165616i</v>
      </c>
      <c r="R1273" t="str">
        <f t="shared" si="611"/>
        <v>-0.325427279721918-1.31690359022251i</v>
      </c>
      <c r="S1273" t="str">
        <f t="shared" si="612"/>
        <v>0.147743742307376i</v>
      </c>
      <c r="T1273" t="str">
        <f t="shared" si="613"/>
        <v>0.194564264677493-0.0480798441550254i</v>
      </c>
      <c r="U1273" t="str">
        <f t="shared" si="614"/>
        <v>0.00005-0.00211715411035591i</v>
      </c>
      <c r="V1273" t="str">
        <f t="shared" si="615"/>
        <v>3.33333333333333E-06-0.0023288695213915i</v>
      </c>
      <c r="W1273" t="str">
        <f t="shared" si="616"/>
        <v>0.0000144730458024396-0.00110912161455786i</v>
      </c>
      <c r="X1273" t="str">
        <f t="shared" si="617"/>
        <v>0.0000417621467141519-0.00110773602314028i</v>
      </c>
      <c r="Y1273" t="str">
        <f t="shared" si="618"/>
        <v>0.009+0.229009538076082i</v>
      </c>
      <c r="Z1273" t="str">
        <f t="shared" si="619"/>
        <v>-0.0678396240554371-0.00525691235452181i</v>
      </c>
      <c r="AA1273" t="str">
        <f t="shared" si="620"/>
        <v>2.43333859286219-61.3334260866169i</v>
      </c>
      <c r="AB1273" t="str">
        <f t="shared" si="621"/>
        <v>0.474331199528412-0.117214588141326i</v>
      </c>
      <c r="AC1273" t="str">
        <f t="shared" si="622"/>
        <v>1.32563761802236-1.136646648265i</v>
      </c>
      <c r="AD1273" t="str">
        <f t="shared" si="623"/>
        <v>0.249902493693958+0.125853582789745i</v>
      </c>
      <c r="AE1273" t="str">
        <f t="shared" si="624"/>
        <v>-0.0162916899684861-0.00985157524901169i</v>
      </c>
      <c r="AF1273" t="str">
        <f t="shared" si="625"/>
        <v>-13.9805173764983-2.69666050123103i</v>
      </c>
      <c r="AG1273" t="str">
        <f t="shared" si="626"/>
        <v>1.03014420625647-0.0543764969197502i</v>
      </c>
      <c r="AH1273" t="str">
        <f t="shared" si="627"/>
        <v>0.185486987947051+0.186138413685379i</v>
      </c>
      <c r="AI1273">
        <f t="shared" si="628"/>
        <v>-11.608178780628137</v>
      </c>
      <c r="AJ1273">
        <f t="shared" si="629"/>
        <v>45.100434219728193</v>
      </c>
      <c r="AK1273"/>
      <c r="AL1273"/>
      <c r="AM1273"/>
      <c r="AN1273"/>
    </row>
    <row r="1274" spans="1:40" x14ac:dyDescent="0.3">
      <c r="A1274"/>
      <c r="B1274">
        <f t="shared" si="630"/>
        <v>114000</v>
      </c>
      <c r="C1274" s="186" t="str">
        <f t="shared" si="598"/>
        <v>-5.88075386594959E-06+0.0214826522584909i</v>
      </c>
      <c r="D1274" s="158" t="str">
        <f t="shared" si="599"/>
        <v>-5.9570510427856+0.164700333981764i</v>
      </c>
      <c r="E1274" t="str">
        <f t="shared" si="600"/>
        <v>2870</v>
      </c>
      <c r="F1274" t="str">
        <f t="shared" si="601"/>
        <v>0.777000777000777</v>
      </c>
      <c r="G1274" t="str">
        <f t="shared" si="596"/>
        <v>0.777000777000777</v>
      </c>
      <c r="H1274" t="str">
        <f t="shared" si="602"/>
        <v>8.02515922764688+2.85965188599292i</v>
      </c>
      <c r="I1274" t="str">
        <f t="shared" si="603"/>
        <v>447.676953136545i</v>
      </c>
      <c r="J1274" t="str">
        <f t="shared" si="597"/>
        <v>-170.426678761599+96.822138858122i</v>
      </c>
      <c r="K1274" t="str">
        <f t="shared" si="604"/>
        <v>1.12819596544921-1.98585461601395i</v>
      </c>
      <c r="L1274" t="str">
        <f t="shared" si="605"/>
        <v>0.075293316535015-0.111722799213656i</v>
      </c>
      <c r="M1274" t="str">
        <f t="shared" si="606"/>
        <v>1.20348928198422-2.09757741522761i</v>
      </c>
      <c r="N1274" t="str">
        <f t="shared" si="607"/>
        <v>-1.43256625003695i</v>
      </c>
      <c r="O1274" t="str">
        <f t="shared" si="608"/>
        <v>0.137790290684634-0.990461425696652i</v>
      </c>
      <c r="P1274" t="str">
        <f t="shared" si="609"/>
        <v>0.862209709315366+0.990461425696652i</v>
      </c>
      <c r="Q1274" t="str">
        <f t="shared" si="610"/>
        <v>-0.862209709315366+0.442104824340298i</v>
      </c>
      <c r="R1274" t="str">
        <f t="shared" si="611"/>
        <v>-0.325412812619039-1.3156056905905i</v>
      </c>
      <c r="S1274" t="str">
        <f t="shared" si="612"/>
        <v>0.147873455865152i</v>
      </c>
      <c r="T1274" t="str">
        <f t="shared" si="613"/>
        <v>0.194543160023477-0.0481199171847764i</v>
      </c>
      <c r="U1274" t="str">
        <f t="shared" si="614"/>
        <v>0.00005-0.00211529695762753i</v>
      </c>
      <c r="V1274" t="str">
        <f t="shared" si="615"/>
        <v>3.33333333333333E-06-0.00232682665339028i</v>
      </c>
      <c r="W1274" t="str">
        <f t="shared" si="616"/>
        <v>0.0000144730429342405-0.00110814893975265i</v>
      </c>
      <c r="X1274" t="str">
        <f t="shared" si="617"/>
        <v>0.0000417143218038628-0.00110676574087342i</v>
      </c>
      <c r="Y1274" t="str">
        <f t="shared" si="618"/>
        <v>0.009+0.229210600005911i</v>
      </c>
      <c r="Z1274" t="str">
        <f t="shared" si="619"/>
        <v>-0.0677204764760761-0.00524458394634955i</v>
      </c>
      <c r="AA1274" t="str">
        <f t="shared" si="620"/>
        <v>2.42902402337133-61.2792744310406i</v>
      </c>
      <c r="AB1274" t="str">
        <f t="shared" si="621"/>
        <v>0.474279748169286-0.117312282794052i</v>
      </c>
      <c r="AC1274" t="str">
        <f t="shared" si="622"/>
        <v>1.32471899866631-1.13602256324748i</v>
      </c>
      <c r="AD1274" t="str">
        <f t="shared" si="623"/>
        <v>0.25006562982093+0.125889275493983i</v>
      </c>
      <c r="AE1274" t="str">
        <f t="shared" si="624"/>
        <v>-0.0162743267284901-0.00983677190737317i</v>
      </c>
      <c r="AF1274" t="str">
        <f t="shared" si="625"/>
        <v>-13.9822102704325-2.69495155201116i</v>
      </c>
      <c r="AG1274" t="str">
        <f t="shared" si="626"/>
        <v>1.03012498435709-0.0543653492576113i</v>
      </c>
      <c r="AH1274" t="str">
        <f t="shared" si="627"/>
        <v>0.185352502040177+0.185875589547751i</v>
      </c>
      <c r="AI1274">
        <f t="shared" si="628"/>
        <v>-11.617474678971719</v>
      </c>
      <c r="AJ1274">
        <f t="shared" si="629"/>
        <v>45.080733886641909</v>
      </c>
      <c r="AK1274"/>
      <c r="AL1274"/>
      <c r="AM1274"/>
      <c r="AN1274"/>
    </row>
    <row r="1275" spans="1:40" x14ac:dyDescent="0.3">
      <c r="A1275"/>
      <c r="B1275">
        <f t="shared" si="630"/>
        <v>114100</v>
      </c>
      <c r="C1275" s="186" t="str">
        <f t="shared" si="598"/>
        <v>-5.87045031396226E-06+0.0214638243452191i</v>
      </c>
      <c r="D1275" s="158" t="str">
        <f t="shared" si="599"/>
        <v>-5.9570509637917+0.16455598664668i</v>
      </c>
      <c r="E1275" t="str">
        <f t="shared" si="600"/>
        <v>2870</v>
      </c>
      <c r="F1275" t="str">
        <f t="shared" si="601"/>
        <v>0.777000777000777</v>
      </c>
      <c r="G1275" t="str">
        <f t="shared" si="596"/>
        <v>0.777000777000777</v>
      </c>
      <c r="H1275" t="str">
        <f t="shared" si="602"/>
        <v>8.02684852616134+2.85780016118128i</v>
      </c>
      <c r="I1275" t="str">
        <f t="shared" si="603"/>
        <v>448.069652218244i</v>
      </c>
      <c r="J1275" t="str">
        <f t="shared" si="597"/>
        <v>-170.727559228093+96.9070705588748i</v>
      </c>
      <c r="K1275" t="str">
        <f t="shared" si="604"/>
        <v>1.12668343302434-1.98495229949305i</v>
      </c>
      <c r="L1275" t="str">
        <f t="shared" si="605"/>
        <v>0.0752025491982329-0.111685999845632i</v>
      </c>
      <c r="M1275" t="str">
        <f t="shared" si="606"/>
        <v>1.20188598222257-2.09663829933868i</v>
      </c>
      <c r="N1275" t="str">
        <f t="shared" si="607"/>
        <v>-1.43382288709838i</v>
      </c>
      <c r="O1275" t="str">
        <f t="shared" si="608"/>
        <v>0.136545531681927-0.990633796000167i</v>
      </c>
      <c r="P1275" t="str">
        <f t="shared" si="609"/>
        <v>0.863454468318073+0.990633796000167i</v>
      </c>
      <c r="Q1275" t="str">
        <f t="shared" si="610"/>
        <v>-0.863454468318073+0.443189091098213i</v>
      </c>
      <c r="R1275" t="str">
        <f t="shared" si="611"/>
        <v>-0.325398330723166-1.31430993535631i</v>
      </c>
      <c r="S1275" t="str">
        <f t="shared" si="612"/>
        <v>0.148003169422929i</v>
      </c>
      <c r="T1275" t="str">
        <f t="shared" si="613"/>
        <v>0.194522036036779-0.048159984271959i</v>
      </c>
      <c r="U1275" t="str">
        <f t="shared" si="614"/>
        <v>0.00005-0.0021134430602063i</v>
      </c>
      <c r="V1275" t="str">
        <f t="shared" si="615"/>
        <v>3.33333333333333E-06-0.00232478736622693i</v>
      </c>
      <c r="W1275" t="str">
        <f t="shared" si="616"/>
        <v>0.0000144730400635259-0.00110717797010824i</v>
      </c>
      <c r="X1275" t="str">
        <f t="shared" si="617"/>
        <v>0.0000416666224718011-0.00110579715648518i</v>
      </c>
      <c r="Y1275" t="str">
        <f t="shared" si="618"/>
        <v>0.009+0.229411661935741i</v>
      </c>
      <c r="Z1275" t="str">
        <f t="shared" si="619"/>
        <v>-0.0676016427131016-0.00523229761225595i</v>
      </c>
      <c r="AA1275" t="str">
        <f t="shared" si="620"/>
        <v>2.42472095979501-61.225218611638i</v>
      </c>
      <c r="AB1275" t="str">
        <f t="shared" si="621"/>
        <v>0.474228249678719-0.117409962959299i</v>
      </c>
      <c r="AC1275" t="str">
        <f t="shared" si="622"/>
        <v>1.32380206059839-1.1353984995588i</v>
      </c>
      <c r="AD1275" t="str">
        <f t="shared" si="623"/>
        <v>0.250228834161011+0.125924777468702i</v>
      </c>
      <c r="AE1275" t="str">
        <f t="shared" si="624"/>
        <v>-0.0162570043309953-0.00982199354666427i</v>
      </c>
      <c r="AF1275" t="str">
        <f t="shared" si="625"/>
        <v>-13.983899489953-2.6932441745346i</v>
      </c>
      <c r="AG1275" t="str">
        <f t="shared" si="626"/>
        <v>1.03010575580364-0.0543542371103095i</v>
      </c>
      <c r="AH1275" t="str">
        <f t="shared" si="627"/>
        <v>0.185218285943028+0.185613224963978i</v>
      </c>
      <c r="AI1275">
        <f t="shared" si="628"/>
        <v>-11.626762418124578</v>
      </c>
      <c r="AJ1275">
        <f t="shared" si="629"/>
        <v>45.061020516985643</v>
      </c>
      <c r="AK1275"/>
      <c r="AL1275"/>
      <c r="AM1275"/>
      <c r="AN1275"/>
    </row>
    <row r="1276" spans="1:40" x14ac:dyDescent="0.3">
      <c r="A1276"/>
      <c r="B1276">
        <f t="shared" si="630"/>
        <v>114200</v>
      </c>
      <c r="C1276" s="186" t="str">
        <f t="shared" si="598"/>
        <v>-5.86017381724408E-06+0.0214450294055184i</v>
      </c>
      <c r="D1276" s="158" t="str">
        <f t="shared" si="599"/>
        <v>-5.95705088500522+0.164411892108974i</v>
      </c>
      <c r="E1276" t="str">
        <f t="shared" si="600"/>
        <v>2870</v>
      </c>
      <c r="F1276" t="str">
        <f t="shared" si="601"/>
        <v>0.777000777000777</v>
      </c>
      <c r="G1276" t="str">
        <f t="shared" si="596"/>
        <v>0.777000777000777</v>
      </c>
      <c r="H1276" t="str">
        <f t="shared" si="602"/>
        <v>8.02853416006302+2.85595026065612i</v>
      </c>
      <c r="I1276" t="str">
        <f t="shared" si="603"/>
        <v>448.462351299943i</v>
      </c>
      <c r="J1276" t="str">
        <f t="shared" si="597"/>
        <v>-171.028703509112+96.9920022596275i</v>
      </c>
      <c r="K1276" t="str">
        <f t="shared" si="604"/>
        <v>1.12517362971021-1.98405005184722i</v>
      </c>
      <c r="L1276" t="str">
        <f t="shared" si="605"/>
        <v>0.075111921142763-0.111649171223407i</v>
      </c>
      <c r="M1276" t="str">
        <f t="shared" si="606"/>
        <v>1.20028555085297-2.09569922307063i</v>
      </c>
      <c r="N1276" t="str">
        <f t="shared" si="607"/>
        <v>-1.43507952415982i</v>
      </c>
      <c r="O1276" t="str">
        <f t="shared" si="608"/>
        <v>0.135300557055178-0.990804601957701i</v>
      </c>
      <c r="P1276" t="str">
        <f t="shared" si="609"/>
        <v>0.864699442944822+0.990804601957701i</v>
      </c>
      <c r="Q1276" t="str">
        <f t="shared" si="610"/>
        <v>-0.864699442944822+0.444274922202119i</v>
      </c>
      <c r="R1276" t="str">
        <f t="shared" si="611"/>
        <v>-0.325383834028427-1.3130163188725i</v>
      </c>
      <c r="S1276" t="str">
        <f t="shared" si="612"/>
        <v>0.148132882980705i</v>
      </c>
      <c r="T1276" t="str">
        <f t="shared" si="613"/>
        <v>0.194500892715296-0.0482000454099461i</v>
      </c>
      <c r="U1276" t="str">
        <f t="shared" si="614"/>
        <v>0.00005-0.00211159240954062i</v>
      </c>
      <c r="V1276" t="str">
        <f t="shared" si="615"/>
        <v>3.33333333333333E-06-0.00232275165049468i</v>
      </c>
      <c r="W1276" t="str">
        <f t="shared" si="616"/>
        <v>0.0000144730371902956-0.00110620870114522i</v>
      </c>
      <c r="X1276" t="str">
        <f t="shared" si="617"/>
        <v>0.0000416190482787394-0.00110483026552608i</v>
      </c>
      <c r="Y1276" t="str">
        <f t="shared" si="618"/>
        <v>0.009+0.229612723865571i</v>
      </c>
      <c r="Z1276" t="str">
        <f t="shared" si="619"/>
        <v>-0.0674831216648789-0.00522005316924683i</v>
      </c>
      <c r="AA1276" t="str">
        <f t="shared" si="620"/>
        <v>2.42042936111748-61.1712583734602i</v>
      </c>
      <c r="AB1276" t="str">
        <f t="shared" si="621"/>
        <v>0.474176704051583-0.117507628620912i</v>
      </c>
      <c r="AC1276" t="str">
        <f t="shared" si="622"/>
        <v>1.32288680041848-1.13477445902777i</v>
      </c>
      <c r="AD1276" t="str">
        <f t="shared" si="623"/>
        <v>0.250392106518754+0.125960088607747i</v>
      </c>
      <c r="AE1276" t="str">
        <f t="shared" si="624"/>
        <v>-0.0162397226283949-0.00980724009362312i</v>
      </c>
      <c r="AF1276" t="str">
        <f t="shared" si="625"/>
        <v>-13.9855850450682-2.69153836854715i</v>
      </c>
      <c r="AG1276" t="str">
        <f t="shared" si="626"/>
        <v>1.03008652058359-0.0543431603395734i</v>
      </c>
      <c r="AH1276" t="str">
        <f t="shared" si="627"/>
        <v>0.185084338734918+0.185351318570506i</v>
      </c>
      <c r="AI1276">
        <f t="shared" si="628"/>
        <v>-11.636042016069112</v>
      </c>
      <c r="AJ1276">
        <f t="shared" si="629"/>
        <v>45.041294121783494</v>
      </c>
      <c r="AK1276"/>
      <c r="AL1276"/>
      <c r="AM1276"/>
      <c r="AN1276"/>
    </row>
    <row r="1277" spans="1:40" x14ac:dyDescent="0.3">
      <c r="A1277"/>
      <c r="B1277">
        <f t="shared" si="630"/>
        <v>114300</v>
      </c>
      <c r="C1277" s="186" t="str">
        <f t="shared" si="598"/>
        <v>-5.84992428115486E-06+0.0214262673528439i</v>
      </c>
      <c r="D1277" s="158" t="str">
        <f t="shared" si="599"/>
        <v>-5.95705080642545+0.164268049705137i</v>
      </c>
      <c r="E1277" t="str">
        <f t="shared" si="600"/>
        <v>2870</v>
      </c>
      <c r="F1277" t="str">
        <f t="shared" si="601"/>
        <v>0.777000777000777</v>
      </c>
      <c r="G1277" t="str">
        <f t="shared" si="596"/>
        <v>0.777000777000777</v>
      </c>
      <c r="H1277" t="str">
        <f t="shared" si="602"/>
        <v>8.03021613932944+2.85410218348846i</v>
      </c>
      <c r="I1277" t="str">
        <f t="shared" si="603"/>
        <v>448.855050381642i</v>
      </c>
      <c r="J1277" t="str">
        <f t="shared" si="597"/>
        <v>-171.330111604657+97.0769339603802i</v>
      </c>
      <c r="K1277" t="str">
        <f t="shared" si="604"/>
        <v>1.12366654986144-1.98314787602122i</v>
      </c>
      <c r="L1277" t="str">
        <f t="shared" si="605"/>
        <v>0.0750214321523528-0.111612313569123i</v>
      </c>
      <c r="M1277" t="str">
        <f t="shared" si="606"/>
        <v>1.19868798201379-2.09476018959034i</v>
      </c>
      <c r="N1277" t="str">
        <f t="shared" si="607"/>
        <v>-1.43633616122125i</v>
      </c>
      <c r="O1277" t="str">
        <f t="shared" si="608"/>
        <v>0.134055368770391-0.990973843299527i</v>
      </c>
      <c r="P1277" t="str">
        <f t="shared" si="609"/>
        <v>0.865944631229609+0.990973843299527i</v>
      </c>
      <c r="Q1277" t="str">
        <f t="shared" si="610"/>
        <v>-0.865944631229609+0.445362317921723i</v>
      </c>
      <c r="R1277" t="str">
        <f t="shared" si="611"/>
        <v>-0.325369322528951-1.3117248355114i</v>
      </c>
      <c r="S1277" t="str">
        <f t="shared" si="612"/>
        <v>0.148262596538482i</v>
      </c>
      <c r="T1277" t="str">
        <f t="shared" si="613"/>
        <v>0.194479730056933-0.0482401005921091i</v>
      </c>
      <c r="U1277" t="str">
        <f t="shared" si="614"/>
        <v>0.00005-0.00210974499710882i</v>
      </c>
      <c r="V1277" t="str">
        <f t="shared" si="615"/>
        <v>3.33333333333333E-06-0.0023207194968197i</v>
      </c>
      <c r="W1277" t="str">
        <f t="shared" si="616"/>
        <v>0.0000144730343145499-0.00110524112839985i</v>
      </c>
      <c r="X1277" t="str">
        <f t="shared" si="617"/>
        <v>0.0000415715987873685-0.00110386506356215i</v>
      </c>
      <c r="Y1277" t="str">
        <f t="shared" si="618"/>
        <v>0.009+0.229813785795401i</v>
      </c>
      <c r="Z1277" t="str">
        <f t="shared" si="619"/>
        <v>-0.0673649122346043-0.00520785043528961i</v>
      </c>
      <c r="AA1277" t="str">
        <f t="shared" si="620"/>
        <v>2.4161491865062-61.1173934624644i</v>
      </c>
      <c r="AB1277" t="str">
        <f t="shared" si="621"/>
        <v>0.474125111282771-0.11760527976273i</v>
      </c>
      <c r="AC1277" t="str">
        <f t="shared" si="622"/>
        <v>1.32197321473301-1.13415044347319i</v>
      </c>
      <c r="AD1277" t="str">
        <f t="shared" si="623"/>
        <v>0.250555446698553+0.125995208805116i</v>
      </c>
      <c r="AE1277" t="str">
        <f t="shared" si="624"/>
        <v>-0.01622248147373-0.00979251147529053i</v>
      </c>
      <c r="AF1277" t="str">
        <f t="shared" si="625"/>
        <v>-13.9872669457549-2.68983413378332i</v>
      </c>
      <c r="AG1277" t="str">
        <f t="shared" si="626"/>
        <v>1.03006727868451-0.0543321188075866i</v>
      </c>
      <c r="AH1277" t="str">
        <f t="shared" si="627"/>
        <v>0.1849506594988+0.185089869009214i</v>
      </c>
      <c r="AI1277">
        <f t="shared" si="628"/>
        <v>-11.645313490738934</v>
      </c>
      <c r="AJ1277">
        <f t="shared" si="629"/>
        <v>45.021554712049216</v>
      </c>
      <c r="AK1277"/>
      <c r="AL1277"/>
      <c r="AM1277"/>
      <c r="AN1277"/>
    </row>
    <row r="1278" spans="1:40" x14ac:dyDescent="0.3">
      <c r="A1278"/>
      <c r="B1278">
        <f t="shared" si="630"/>
        <v>114400</v>
      </c>
      <c r="C1278" s="186" t="str">
        <f t="shared" si="598"/>
        <v>-5.83970161146787E-06+0.0214075381009534i</v>
      </c>
      <c r="D1278" s="158" t="str">
        <f t="shared" si="599"/>
        <v>-5.95705072805164+0.164124458773976i</v>
      </c>
      <c r="E1278" t="str">
        <f t="shared" si="600"/>
        <v>2870</v>
      </c>
      <c r="F1278" t="str">
        <f t="shared" si="601"/>
        <v>0.777000777000777</v>
      </c>
      <c r="G1278" t="str">
        <f t="shared" si="596"/>
        <v>0.777000777000777</v>
      </c>
      <c r="H1278" t="str">
        <f t="shared" si="602"/>
        <v>8.03189447390654+2.85225592874039i</v>
      </c>
      <c r="I1278" t="str">
        <f t="shared" si="603"/>
        <v>449.24774946334i</v>
      </c>
      <c r="J1278" t="str">
        <f t="shared" si="597"/>
        <v>-171.631783514727+97.161865661133i</v>
      </c>
      <c r="K1278" t="str">
        <f t="shared" si="604"/>
        <v>1.12216218784368-1.98224577494341i</v>
      </c>
      <c r="L1278" t="str">
        <f t="shared" si="605"/>
        <v>0.0749310820109095-0.111575427104032i</v>
      </c>
      <c r="M1278" t="str">
        <f t="shared" si="606"/>
        <v>1.19709326985459-2.09382120204744i</v>
      </c>
      <c r="N1278" t="str">
        <f t="shared" si="607"/>
        <v>-1.43759279828269i</v>
      </c>
      <c r="O1278" t="str">
        <f t="shared" si="608"/>
        <v>0.132809968793869-0.99114151975839i</v>
      </c>
      <c r="P1278" t="str">
        <f t="shared" si="609"/>
        <v>0.867190031206131+0.99114151975839i</v>
      </c>
      <c r="Q1278" t="str">
        <f t="shared" si="610"/>
        <v>-0.867190031206131+0.4464512785243i</v>
      </c>
      <c r="R1278" t="str">
        <f t="shared" si="611"/>
        <v>-0.325354796218851-1.310435479665i</v>
      </c>
      <c r="S1278" t="str">
        <f t="shared" si="612"/>
        <v>0.148392310096258i</v>
      </c>
      <c r="T1278" t="str">
        <f t="shared" si="613"/>
        <v>0.194458548059587-0.0482801498118126i</v>
      </c>
      <c r="U1278" t="str">
        <f t="shared" si="614"/>
        <v>0.0000500000000000001-0.00210790081441904i</v>
      </c>
      <c r="V1278" t="str">
        <f t="shared" si="615"/>
        <v>3.33333333333333E-06-0.00231869089586095i</v>
      </c>
      <c r="W1278" t="str">
        <f t="shared" si="616"/>
        <v>0.0000144730314362885-0.00110427524742403i</v>
      </c>
      <c r="X1278" t="str">
        <f t="shared" si="617"/>
        <v>0.0000415242735622883-0.0011029015461749i</v>
      </c>
      <c r="Y1278" t="str">
        <f t="shared" si="618"/>
        <v>0.009+0.23001484772523i</v>
      </c>
      <c r="Z1278" t="str">
        <f t="shared" si="619"/>
        <v>-0.0672470133302829-0.0051956892293076i</v>
      </c>
      <c r="AA1278" t="str">
        <f t="shared" si="620"/>
        <v>2.41188039531088-61.0636236255102i</v>
      </c>
      <c r="AB1278" t="str">
        <f t="shared" si="621"/>
        <v>0.474073471367156-0.117702916368576i</v>
      </c>
      <c r="AC1278" t="str">
        <f t="shared" si="622"/>
        <v>1.32106130015488-1.13352645470386i</v>
      </c>
      <c r="AD1278" t="str">
        <f t="shared" si="623"/>
        <v>0.250718854504634+0.126030137954958i</v>
      </c>
      <c r="AE1278" t="str">
        <f t="shared" si="624"/>
        <v>-0.0162052807206857-0.00977780761900852i</v>
      </c>
      <c r="AF1278" t="str">
        <f t="shared" si="625"/>
        <v>-13.9889452019582-2.68813146996641i</v>
      </c>
      <c r="AG1278" t="str">
        <f t="shared" si="626"/>
        <v>1.03004803009407-0.054321112376984i</v>
      </c>
      <c r="AH1278" t="str">
        <f t="shared" si="627"/>
        <v>0.184817247321234+0.184828874927385i</v>
      </c>
      <c r="AI1278">
        <f t="shared" si="628"/>
        <v>-11.654576860019464</v>
      </c>
      <c r="AJ1278">
        <f t="shared" si="629"/>
        <v>45.001802298787879</v>
      </c>
      <c r="AK1278"/>
      <c r="AL1278"/>
      <c r="AM1278"/>
      <c r="AN1278"/>
    </row>
    <row r="1279" spans="1:40" x14ac:dyDescent="0.3">
      <c r="A1279"/>
      <c r="B1279">
        <f t="shared" si="630"/>
        <v>114500</v>
      </c>
      <c r="C1279" s="186" t="str">
        <f t="shared" si="598"/>
        <v>-5.82950571436775E-06+0.0213888415639061i</v>
      </c>
      <c r="D1279" s="158" t="str">
        <f t="shared" si="599"/>
        <v>-5.9570506498831+0.163981118656613i</v>
      </c>
      <c r="E1279" t="str">
        <f t="shared" si="600"/>
        <v>2870</v>
      </c>
      <c r="F1279" t="str">
        <f t="shared" si="601"/>
        <v>0.777000777000777</v>
      </c>
      <c r="G1279" t="str">
        <f t="shared" si="596"/>
        <v>0.777000777000777</v>
      </c>
      <c r="H1279" t="str">
        <f t="shared" si="602"/>
        <v>8.03356917370904+2.85041149546516i</v>
      </c>
      <c r="I1279" t="str">
        <f t="shared" si="603"/>
        <v>449.640448545039i</v>
      </c>
      <c r="J1279" t="str">
        <f t="shared" si="597"/>
        <v>-171.933719239324+97.2467973618857i</v>
      </c>
      <c r="K1279" t="str">
        <f t="shared" si="604"/>
        <v>1.12066053803363-1.98134375152577i</v>
      </c>
      <c r="L1279" t="str">
        <f t="shared" si="605"/>
        <v>0.0748408705025037-0.111538512048509i</v>
      </c>
      <c r="M1279" t="str">
        <f t="shared" si="606"/>
        <v>1.19550140853613-2.09288226357428i</v>
      </c>
      <c r="N1279" t="str">
        <f t="shared" si="607"/>
        <v>-1.43884943534413i</v>
      </c>
      <c r="O1279" t="str">
        <f t="shared" si="608"/>
        <v>0.131564359092278-0.991307631069507i</v>
      </c>
      <c r="P1279" t="str">
        <f t="shared" si="609"/>
        <v>0.868435640907722+0.991307631069507i</v>
      </c>
      <c r="Q1279" t="str">
        <f t="shared" si="610"/>
        <v>-0.868435640907722+0.447541804274623i</v>
      </c>
      <c r="R1279" t="str">
        <f t="shared" si="611"/>
        <v>-0.32534025509224-1.30914824574486i</v>
      </c>
      <c r="S1279" t="str">
        <f t="shared" si="612"/>
        <v>0.148522023654034i</v>
      </c>
      <c r="T1279" t="str">
        <f t="shared" si="613"/>
        <v>0.194437346721155-0.0483201930624191i</v>
      </c>
      <c r="U1279" t="str">
        <f t="shared" si="614"/>
        <v>0.0000500000000000001-0.00210605985300907i</v>
      </c>
      <c r="V1279" t="str">
        <f t="shared" si="615"/>
        <v>3.33333333333333E-06-0.00231666583830998i</v>
      </c>
      <c r="W1279" t="str">
        <f t="shared" si="616"/>
        <v>0.0000144730285555114-0.00110331105378515i</v>
      </c>
      <c r="X1279" t="str">
        <f t="shared" si="617"/>
        <v>0.000041477072169995-0.00110193970896119i</v>
      </c>
      <c r="Y1279" t="str">
        <f t="shared" si="618"/>
        <v>0.009+0.23021590965506i</v>
      </c>
      <c r="Z1279" t="str">
        <f t="shared" si="619"/>
        <v>-0.0671294238646973-0.00518356937117352i</v>
      </c>
      <c r="AA1279" t="str">
        <f t="shared" si="620"/>
        <v>2.40762294706237-61.0099486103541i</v>
      </c>
      <c r="AB1279" t="str">
        <f t="shared" si="621"/>
        <v>0.474021784299612-0.11780053842227i</v>
      </c>
      <c r="AC1279" t="str">
        <f t="shared" si="622"/>
        <v>1.32015105330353-1.13290249451863i</v>
      </c>
      <c r="AD1279" t="str">
        <f t="shared" si="623"/>
        <v>0.250882329741065+0.126064875951558i</v>
      </c>
      <c r="AE1279" t="str">
        <f t="shared" si="624"/>
        <v>-0.0161881202235874-0.00976312845241707i</v>
      </c>
      <c r="AF1279" t="str">
        <f t="shared" si="625"/>
        <v>-13.9906198235921-2.68643037680855i</v>
      </c>
      <c r="AG1279" t="str">
        <f t="shared" si="626"/>
        <v>1.03002877480005-0.0543101409108513i</v>
      </c>
      <c r="AH1279" t="str">
        <f t="shared" si="627"/>
        <v>0.184684101292381+0.184568334977655i</v>
      </c>
      <c r="AI1279">
        <f t="shared" si="628"/>
        <v>-11.663832141748429</v>
      </c>
      <c r="AJ1279">
        <f t="shared" si="629"/>
        <v>44.982036892990436</v>
      </c>
      <c r="AK1279"/>
      <c r="AL1279"/>
      <c r="AM1279"/>
      <c r="AN1279"/>
    </row>
    <row r="1280" spans="1:40" x14ac:dyDescent="0.3">
      <c r="A1280"/>
      <c r="B1280">
        <f t="shared" si="630"/>
        <v>114600</v>
      </c>
      <c r="C1280" s="186" t="str">
        <f t="shared" si="598"/>
        <v>-5.81933649644817E-06+0.0213701776560611i</v>
      </c>
      <c r="D1280" s="158" t="str">
        <f t="shared" si="599"/>
        <v>-5.95705057191909+0.163838028696468i</v>
      </c>
      <c r="E1280" t="str">
        <f t="shared" si="600"/>
        <v>2870</v>
      </c>
      <c r="F1280" t="str">
        <f t="shared" si="601"/>
        <v>0.777000777000777</v>
      </c>
      <c r="G1280" t="str">
        <f t="shared" si="596"/>
        <v>0.777000777000777</v>
      </c>
      <c r="H1280" t="str">
        <f t="shared" si="602"/>
        <v>8.03524024862034+2.84856888270729i</v>
      </c>
      <c r="I1280" t="str">
        <f t="shared" si="603"/>
        <v>450.033147626738i</v>
      </c>
      <c r="J1280" t="str">
        <f t="shared" si="597"/>
        <v>-172.235918778446+97.3317290626385i</v>
      </c>
      <c r="K1280" t="str">
        <f t="shared" si="604"/>
        <v>1.11916159481905-1.98044180866405i</v>
      </c>
      <c r="L1280" t="str">
        <f t="shared" si="605"/>
        <v>0.0747507974113694-0.111501568622045i</v>
      </c>
      <c r="M1280" t="str">
        <f t="shared" si="606"/>
        <v>1.19391239223042-2.09194337728609i</v>
      </c>
      <c r="N1280" t="str">
        <f t="shared" si="607"/>
        <v>-1.44010607240556i</v>
      </c>
      <c r="O1280" t="str">
        <f t="shared" si="608"/>
        <v>0.130318541632616-0.991472176970563i</v>
      </c>
      <c r="P1280" t="str">
        <f t="shared" si="609"/>
        <v>0.869681458367384+0.991472176970563i</v>
      </c>
      <c r="Q1280" t="str">
        <f t="shared" si="610"/>
        <v>-0.869681458367384+0.448633895434997i</v>
      </c>
      <c r="R1280" t="str">
        <f t="shared" si="611"/>
        <v>-0.325325699143223-1.30786312818206i</v>
      </c>
      <c r="S1280" t="str">
        <f t="shared" si="612"/>
        <v>0.148651737211811i</v>
      </c>
      <c r="T1280" t="str">
        <f t="shared" si="613"/>
        <v>0.194416126039537-0.0483602303372871i</v>
      </c>
      <c r="U1280" t="str">
        <f t="shared" si="614"/>
        <v>0.0000500000000000001-0.00210422210444623i</v>
      </c>
      <c r="V1280" t="str">
        <f t="shared" si="615"/>
        <v>3.33333333333333E-06-0.00231464431489086i</v>
      </c>
      <c r="W1280" t="str">
        <f t="shared" si="616"/>
        <v>0.0000144730256722189-0.00110234854306611i</v>
      </c>
      <c r="X1280" t="str">
        <f t="shared" si="617"/>
        <v>0.0000414299941788749-0.00110097954753326i</v>
      </c>
      <c r="Y1280" t="str">
        <f t="shared" si="618"/>
        <v>0.009+0.23041697158489i</v>
      </c>
      <c r="Z1280" t="str">
        <f t="shared" si="619"/>
        <v>-0.067012142755391-0.00517149068170459i</v>
      </c>
      <c r="AA1280" t="str">
        <f t="shared" si="620"/>
        <v>2.40337680147189-60.9563681656477i</v>
      </c>
      <c r="AB1280" t="str">
        <f t="shared" si="621"/>
        <v>0.473970050075019-0.117898145907619i</v>
      </c>
      <c r="AC1280" t="str">
        <f t="shared" si="622"/>
        <v>1.31924247080488-1.13227856470649i</v>
      </c>
      <c r="AD1280" t="str">
        <f t="shared" si="623"/>
        <v>0.251045872211746+0.126099422689364i</v>
      </c>
      <c r="AE1280" t="str">
        <f t="shared" si="624"/>
        <v>-0.0161709998373988-0.0097484739034555i</v>
      </c>
      <c r="AF1280" t="str">
        <f t="shared" si="625"/>
        <v>-13.9922908205394-2.68473085401082i</v>
      </c>
      <c r="AG1280" t="str">
        <f t="shared" si="626"/>
        <v>1.03000951279031-0.0542992042727217i</v>
      </c>
      <c r="AH1280" t="str">
        <f t="shared" si="627"/>
        <v>0.184551220505992+0.184308247818037i</v>
      </c>
      <c r="AI1280">
        <f t="shared" si="628"/>
        <v>-11.673079353714717</v>
      </c>
      <c r="AJ1280">
        <f t="shared" si="629"/>
        <v>44.962258505640314</v>
      </c>
      <c r="AK1280"/>
      <c r="AL1280"/>
      <c r="AM1280"/>
      <c r="AN1280"/>
    </row>
    <row r="1281" spans="1:40" x14ac:dyDescent="0.3">
      <c r="A1281"/>
      <c r="B1281">
        <f t="shared" si="630"/>
        <v>114700</v>
      </c>
      <c r="C1281" s="186" t="str">
        <f t="shared" si="598"/>
        <v>-5.80919386470986E-06+0.021351546292076i</v>
      </c>
      <c r="D1281" s="158" t="str">
        <f t="shared" si="599"/>
        <v>-5.95705049415892+0.163695188239249i</v>
      </c>
      <c r="E1281" t="str">
        <f t="shared" si="600"/>
        <v>2870</v>
      </c>
      <c r="F1281" t="str">
        <f t="shared" si="601"/>
        <v>0.777000777000777</v>
      </c>
      <c r="G1281" t="str">
        <f t="shared" si="596"/>
        <v>0.777000777000777</v>
      </c>
      <c r="H1281" t="str">
        <f t="shared" si="602"/>
        <v>8.03690770849281+2.84672808950266i</v>
      </c>
      <c r="I1281" t="str">
        <f t="shared" si="603"/>
        <v>450.425846708437i</v>
      </c>
      <c r="J1281" t="str">
        <f t="shared" si="597"/>
        <v>-172.538382132093+97.4166607633912i</v>
      </c>
      <c r="K1281" t="str">
        <f t="shared" si="604"/>
        <v>1.11766535259871-1.97953994923778i</v>
      </c>
      <c r="L1281" t="str">
        <f t="shared" si="605"/>
        <v>0.0746608625219087-0.11146459704326i</v>
      </c>
      <c r="M1281" t="str">
        <f t="shared" si="606"/>
        <v>1.19232621512062-2.09100454628104i</v>
      </c>
      <c r="N1281" t="str">
        <f t="shared" si="607"/>
        <v>-1.441362709467i</v>
      </c>
      <c r="O1281" t="str">
        <f t="shared" si="608"/>
        <v>0.129072518382178-0.991635157201721i</v>
      </c>
      <c r="P1281" t="str">
        <f t="shared" si="609"/>
        <v>0.870927481617822+0.991635157201721i</v>
      </c>
      <c r="Q1281" t="str">
        <f t="shared" si="610"/>
        <v>-0.870927481617822+0.449727552265279i</v>
      </c>
      <c r="R1281" t="str">
        <f t="shared" si="611"/>
        <v>-0.325311128365897-1.30658012142705i</v>
      </c>
      <c r="S1281" t="str">
        <f t="shared" si="612"/>
        <v>0.148781450769587i</v>
      </c>
      <c r="T1281" t="str">
        <f t="shared" si="613"/>
        <v>0.19439488601262-0.0484002616297695i</v>
      </c>
      <c r="U1281" t="str">
        <f t="shared" si="614"/>
        <v>0.0000499999999999999-0.00210238756032727i</v>
      </c>
      <c r="V1281" t="str">
        <f t="shared" si="615"/>
        <v>3.33333333333333E-06-0.00231262631636i</v>
      </c>
      <c r="W1281" t="str">
        <f t="shared" si="616"/>
        <v>0.0000144730227864105-0.0011013877108652i</v>
      </c>
      <c r="X1281" t="str">
        <f t="shared" si="617"/>
        <v>0.0000413830391591917-0.00110002105751855i</v>
      </c>
      <c r="Y1281" t="str">
        <f t="shared" si="618"/>
        <v>0.009+0.23061803351472i</v>
      </c>
      <c r="Z1281" t="str">
        <f t="shared" si="619"/>
        <v>-0.0668951689246351-0.00515945298265594i</v>
      </c>
      <c r="AA1281" t="str">
        <f t="shared" si="620"/>
        <v>2.39914191842995-60.9028820409324i</v>
      </c>
      <c r="AB1281" t="str">
        <f t="shared" si="621"/>
        <v>0.473918268688225-0.117995738808419i</v>
      </c>
      <c r="AC1281" t="str">
        <f t="shared" si="622"/>
        <v>1.31833554929135-1.13165466704652i</v>
      </c>
      <c r="AD1281" t="str">
        <f t="shared" si="623"/>
        <v>0.251209481720409+0.126133778062956i</v>
      </c>
      <c r="AE1281" t="str">
        <f t="shared" si="624"/>
        <v>-0.0161539194177162-0.00973384390035769i</v>
      </c>
      <c r="AF1281" t="str">
        <f t="shared" si="625"/>
        <v>-13.9939582026517-2.68303290126341i</v>
      </c>
      <c r="AG1281" t="str">
        <f t="shared" si="626"/>
        <v>1.02999024405283-0.0542883023265738i</v>
      </c>
      <c r="AH1281" t="str">
        <f t="shared" si="627"/>
        <v>0.184418604059366+0.184048612111833i</v>
      </c>
      <c r="AI1281">
        <f t="shared" si="628"/>
        <v>-11.682318513660592</v>
      </c>
      <c r="AJ1281">
        <f t="shared" si="629"/>
        <v>44.942467147707667</v>
      </c>
      <c r="AK1281"/>
      <c r="AL1281"/>
      <c r="AM1281"/>
      <c r="AN1281"/>
    </row>
    <row r="1282" spans="1:40" x14ac:dyDescent="0.3">
      <c r="A1282"/>
      <c r="B1282">
        <f t="shared" si="630"/>
        <v>114800</v>
      </c>
      <c r="C1282" s="186" t="str">
        <f t="shared" si="598"/>
        <v>-5.79907772655842E-06+0.021332947386906i</v>
      </c>
      <c r="D1282" s="158" t="str">
        <f t="shared" si="599"/>
        <v>-5.95705041660187+0.163552596632946i</v>
      </c>
      <c r="E1282" t="str">
        <f t="shared" si="600"/>
        <v>2870</v>
      </c>
      <c r="F1282" t="str">
        <f t="shared" si="601"/>
        <v>0.777000777000777</v>
      </c>
      <c r="G1282" t="str">
        <f t="shared" si="596"/>
        <v>0.777000777000777</v>
      </c>
      <c r="H1282" t="str">
        <f t="shared" si="602"/>
        <v>8.03857156314771+2.84488911487852i</v>
      </c>
      <c r="I1282" t="str">
        <f t="shared" si="603"/>
        <v>450.818545790135i</v>
      </c>
      <c r="J1282" t="str">
        <f t="shared" si="597"/>
        <v>-172.841109300266+97.501592464144i</v>
      </c>
      <c r="K1282" t="str">
        <f t="shared" si="604"/>
        <v>1.1161718057824-1.97863817611037i</v>
      </c>
      <c r="L1282" t="str">
        <f t="shared" si="605"/>
        <v>0.0745710656186878-0.111427597529895i</v>
      </c>
      <c r="M1282" t="str">
        <f t="shared" si="606"/>
        <v>1.19074287140109-2.09006577364026i</v>
      </c>
      <c r="N1282" t="str">
        <f t="shared" si="607"/>
        <v>-1.44261934652843i</v>
      </c>
      <c r="O1282" t="str">
        <f t="shared" si="608"/>
        <v>0.127826291308627-0.99179657150561i</v>
      </c>
      <c r="P1282" t="str">
        <f t="shared" si="609"/>
        <v>0.872173708691373+0.99179657150561i</v>
      </c>
      <c r="Q1282" t="str">
        <f t="shared" si="610"/>
        <v>-0.872173708691373+0.45082277502282i</v>
      </c>
      <c r="R1282" t="str">
        <f t="shared" si="611"/>
        <v>-0.32529654275435-1.30529921994966i</v>
      </c>
      <c r="S1282" t="str">
        <f t="shared" si="612"/>
        <v>0.148911164327364i</v>
      </c>
      <c r="T1282" t="str">
        <f t="shared" si="613"/>
        <v>0.194373626638304-0.0484402869332164i</v>
      </c>
      <c r="U1282" t="str">
        <f t="shared" si="614"/>
        <v>0.0000499999999999999-0.00210055621227821i</v>
      </c>
      <c r="V1282" t="str">
        <f t="shared" si="615"/>
        <v>3.33333333333333E-06-0.00231061183350603i</v>
      </c>
      <c r="W1282" t="str">
        <f t="shared" si="616"/>
        <v>0.0000144730198980868-0.00110042855279605i</v>
      </c>
      <c r="X1282" t="str">
        <f t="shared" si="617"/>
        <v>0.0000413362066830785-0.00109906423455973i</v>
      </c>
      <c r="Y1282" t="str">
        <f t="shared" si="618"/>
        <v>0.009+0.230819095444549i</v>
      </c>
      <c r="Z1282" t="str">
        <f t="shared" si="619"/>
        <v>-0.0667785012994096-0.0051474560967153i</v>
      </c>
      <c r="AA1282" t="str">
        <f t="shared" si="620"/>
        <v>2.39491825800538-60.8494899866356i</v>
      </c>
      <c r="AB1282" t="str">
        <f t="shared" si="621"/>
        <v>0.473866440134111-0.118093317108457i</v>
      </c>
      <c r="AC1282" t="str">
        <f t="shared" si="622"/>
        <v>1.31743028540187-1.13103080330806i</v>
      </c>
      <c r="AD1282" t="str">
        <f t="shared" si="623"/>
        <v>0.251373158070632+0.126167941967078i</v>
      </c>
      <c r="AE1282" t="str">
        <f t="shared" si="624"/>
        <v>-0.0161368788207679-0.00971923837165361i</v>
      </c>
      <c r="AF1282" t="str">
        <f t="shared" si="625"/>
        <v>-13.9956219797496-2.68133651824557i</v>
      </c>
      <c r="AG1282" t="str">
        <f t="shared" si="626"/>
        <v>1.02997096857565-0.0542774349368322i</v>
      </c>
      <c r="AH1282" t="str">
        <f t="shared" si="627"/>
        <v>0.184286251053369+0.183789426527673i</v>
      </c>
      <c r="AI1282">
        <f t="shared" si="628"/>
        <v>-11.691549639279508</v>
      </c>
      <c r="AJ1282">
        <f t="shared" si="629"/>
        <v>44.922662830153826</v>
      </c>
      <c r="AK1282"/>
      <c r="AL1282"/>
      <c r="AM1282"/>
      <c r="AN1282"/>
    </row>
    <row r="1283" spans="1:40" x14ac:dyDescent="0.3">
      <c r="A1283"/>
      <c r="B1283">
        <f t="shared" si="630"/>
        <v>114900</v>
      </c>
      <c r="C1283" s="186" t="str">
        <f t="shared" si="598"/>
        <v>-5.78898798980221E-06+0.0213143808558023i</v>
      </c>
      <c r="D1283" s="158" t="str">
        <f t="shared" si="599"/>
        <v>-5.95705033924722+0.163410253227818i</v>
      </c>
      <c r="E1283" t="str">
        <f t="shared" si="600"/>
        <v>2870</v>
      </c>
      <c r="F1283" t="str">
        <f t="shared" si="601"/>
        <v>0.777000777000777</v>
      </c>
      <c r="G1283" t="str">
        <f t="shared" si="596"/>
        <v>0.777000777000777</v>
      </c>
      <c r="H1283" t="str">
        <f t="shared" si="602"/>
        <v>8.04023182237542+2.84305195785362i</v>
      </c>
      <c r="I1283" t="str">
        <f t="shared" si="603"/>
        <v>451.211244871834i</v>
      </c>
      <c r="J1283" t="str">
        <f t="shared" si="597"/>
        <v>-173.144100282965+97.5865241648967i</v>
      </c>
      <c r="K1283" t="str">
        <f t="shared" si="604"/>
        <v>1.11468094879092-1.97773649212921i</v>
      </c>
      <c r="L1283" t="str">
        <f t="shared" si="605"/>
        <v>0.0744814064864418-0.111390570298824i</v>
      </c>
      <c r="M1283" t="str">
        <f t="shared" si="606"/>
        <v>1.18916235527736-2.08912706242803i</v>
      </c>
      <c r="N1283" t="str">
        <f t="shared" si="607"/>
        <v>-1.44387598358987i</v>
      </c>
      <c r="O1283" t="str">
        <f t="shared" si="608"/>
        <v>0.126579862379903-0.991956419627337i</v>
      </c>
      <c r="P1283" t="str">
        <f t="shared" si="609"/>
        <v>0.873420137620097+0.991956419627337i</v>
      </c>
      <c r="Q1283" t="str">
        <f t="shared" si="610"/>
        <v>-0.873420137620097+0.451919563962533i</v>
      </c>
      <c r="R1283" t="str">
        <f t="shared" si="611"/>
        <v>-0.325281942302668-1.30402041823891i</v>
      </c>
      <c r="S1283" t="str">
        <f t="shared" si="612"/>
        <v>0.14904087788514i</v>
      </c>
      <c r="T1283" t="str">
        <f t="shared" si="613"/>
        <v>0.194352347914475-0.0484803062409731i</v>
      </c>
      <c r="U1283" t="str">
        <f t="shared" si="614"/>
        <v>0.0000499999999999999-0.00209872805195421i</v>
      </c>
      <c r="V1283" t="str">
        <f t="shared" si="615"/>
        <v>3.33333333333333E-06-0.00230860085714963i</v>
      </c>
      <c r="W1283" t="str">
        <f t="shared" si="616"/>
        <v>0.0000144730170072473-0.00109947106448756i</v>
      </c>
      <c r="X1283" t="str">
        <f t="shared" si="617"/>
        <v>0.0000412894963245266-0.00109810907431457i</v>
      </c>
      <c r="Y1283" t="str">
        <f t="shared" si="618"/>
        <v>0.009+0.231020157374379i</v>
      </c>
      <c r="Z1283" t="str">
        <f t="shared" si="619"/>
        <v>-0.0666621388113745-0.00513549984749703i</v>
      </c>
      <c r="AA1283" t="str">
        <f t="shared" si="620"/>
        <v>2.39070578044438-60.7961917540667i</v>
      </c>
      <c r="AB1283" t="str">
        <f t="shared" si="621"/>
        <v>0.473814564407523-0.118190880791511i</v>
      </c>
      <c r="AC1283" t="str">
        <f t="shared" si="622"/>
        <v>1.31652667578182-1.13040697525064i</v>
      </c>
      <c r="AD1283" t="str">
        <f t="shared" si="623"/>
        <v>0.251536901065822+0.126201914296614i</v>
      </c>
      <c r="AE1283" t="str">
        <f t="shared" si="624"/>
        <v>-0.0161198779034087-0.00970465724616549i</v>
      </c>
      <c r="AF1283" t="str">
        <f t="shared" si="625"/>
        <v>-13.9972821616226-2.6796417046258i</v>
      </c>
      <c r="AG1283" t="str">
        <f t="shared" si="626"/>
        <v>1.02995168634694-0.0542666019683619i</v>
      </c>
      <c r="AH1283" t="str">
        <f t="shared" si="627"/>
        <v>0.184154160592377+0.183530689739435i</v>
      </c>
      <c r="AI1283">
        <f t="shared" si="628"/>
        <v>-11.700772748218506</v>
      </c>
      <c r="AJ1283">
        <f t="shared" si="629"/>
        <v>44.902845563928977</v>
      </c>
      <c r="AK1283"/>
      <c r="AL1283"/>
      <c r="AM1283"/>
      <c r="AN1283"/>
    </row>
    <row r="1284" spans="1:40" x14ac:dyDescent="0.3">
      <c r="A1284"/>
      <c r="B1284">
        <f t="shared" si="630"/>
        <v>115000</v>
      </c>
      <c r="C1284" s="186" t="str">
        <f t="shared" si="598"/>
        <v>-5.77892456265022E-06+0.0212958466143107i</v>
      </c>
      <c r="D1284" s="158" t="str">
        <f t="shared" si="599"/>
        <v>-5.95705026209427+0.163268157376382i</v>
      </c>
      <c r="E1284" t="str">
        <f t="shared" si="600"/>
        <v>2870</v>
      </c>
      <c r="F1284" t="str">
        <f t="shared" si="601"/>
        <v>0.777000777000777</v>
      </c>
      <c r="G1284" t="str">
        <f t="shared" si="596"/>
        <v>0.777000777000777</v>
      </c>
      <c r="H1284" t="str">
        <f t="shared" si="602"/>
        <v>8.0418884959355+2.8412166174383i</v>
      </c>
      <c r="I1284" t="str">
        <f t="shared" si="603"/>
        <v>451.603943953533i</v>
      </c>
      <c r="J1284" t="str">
        <f t="shared" si="597"/>
        <v>-173.44735508019+97.6714558656494i</v>
      </c>
      <c r="K1284" t="str">
        <f t="shared" si="604"/>
        <v>1.11319277605608-1.97683490012569i</v>
      </c>
      <c r="L1284" t="str">
        <f t="shared" si="605"/>
        <v>0.0743918849100752-0.111353515566053i</v>
      </c>
      <c r="M1284" t="str">
        <f t="shared" si="606"/>
        <v>1.18758466096616-2.08818841569174i</v>
      </c>
      <c r="N1284" t="str">
        <f t="shared" si="607"/>
        <v>-1.4451326206513i</v>
      </c>
      <c r="O1284" t="str">
        <f t="shared" si="608"/>
        <v>0.125333233564309-0.992114701314477i</v>
      </c>
      <c r="P1284" t="str">
        <f t="shared" si="609"/>
        <v>0.874666766435691+0.992114701314477i</v>
      </c>
      <c r="Q1284" t="str">
        <f t="shared" si="610"/>
        <v>-0.874666766435691+0.453017919336823i</v>
      </c>
      <c r="R1284" t="str">
        <f t="shared" si="611"/>
        <v>-0.325267327004928-1.30274371080301i</v>
      </c>
      <c r="S1284" t="str">
        <f t="shared" si="612"/>
        <v>0.149170591442917i</v>
      </c>
      <c r="T1284" t="str">
        <f t="shared" si="613"/>
        <v>0.194331049839025-0.0485203195463818i</v>
      </c>
      <c r="U1284" t="str">
        <f t="shared" si="614"/>
        <v>0.0000499999999999999-0.00209690307103946i</v>
      </c>
      <c r="V1284" t="str">
        <f t="shared" si="615"/>
        <v>3.33333333333333E-06-0.00230659337814341i</v>
      </c>
      <c r="W1284" t="str">
        <f t="shared" si="616"/>
        <v>0.0000144730141138923-0.00109851524158382i</v>
      </c>
      <c r="X1284" t="str">
        <f t="shared" si="617"/>
        <v>0.0000412429076593762-0.0010971555724559i</v>
      </c>
      <c r="Y1284" t="str">
        <f t="shared" si="618"/>
        <v>0.009+0.231221219304209i</v>
      </c>
      <c r="Z1284" t="str">
        <f t="shared" si="619"/>
        <v>-0.0665460803968477-0.00512358405953661i</v>
      </c>
      <c r="AA1284" t="str">
        <f t="shared" si="620"/>
        <v>2.38650444616963-60.7429870954134i</v>
      </c>
      <c r="AB1284" t="str">
        <f t="shared" si="621"/>
        <v>0.473762641503321-0.118288429841348i</v>
      </c>
      <c r="AC1284" t="str">
        <f t="shared" si="622"/>
        <v>1.31562471708309-1.12978318462411i</v>
      </c>
      <c r="AD1284" t="str">
        <f t="shared" si="623"/>
        <v>0.251700710509223+0.126235694946604i</v>
      </c>
      <c r="AE1284" t="str">
        <f t="shared" si="624"/>
        <v>-0.0161029165231175-0.00969010045300773i</v>
      </c>
      <c r="AF1284" t="str">
        <f t="shared" si="625"/>
        <v>-13.9989387580298-2.67794846006192i</v>
      </c>
      <c r="AG1284" t="str">
        <f t="shared" si="626"/>
        <v>1.02993239735496-0.0542558032864681i</v>
      </c>
      <c r="AH1284" t="str">
        <f t="shared" si="627"/>
        <v>0.184022331784292+0.18327240042625i</v>
      </c>
      <c r="AI1284">
        <f t="shared" si="628"/>
        <v>-11.709987858076902</v>
      </c>
      <c r="AJ1284">
        <f t="shared" si="629"/>
        <v>44.883015359971765</v>
      </c>
      <c r="AK1284"/>
      <c r="AL1284"/>
      <c r="AM1284"/>
      <c r="AN1284"/>
    </row>
    <row r="1285" spans="1:40" x14ac:dyDescent="0.3">
      <c r="A1285"/>
      <c r="B1285">
        <f t="shared" si="630"/>
        <v>115100</v>
      </c>
      <c r="C1285" s="186" t="str">
        <f t="shared" si="598"/>
        <v>-5.76888735371003E-06+0.0212773445782707i</v>
      </c>
      <c r="D1285" s="158" t="str">
        <f t="shared" si="599"/>
        <v>-5.95705018514234+0.163126308433409i</v>
      </c>
      <c r="E1285" t="str">
        <f t="shared" si="600"/>
        <v>2870</v>
      </c>
      <c r="F1285" t="str">
        <f t="shared" si="601"/>
        <v>0.777000777000777</v>
      </c>
      <c r="G1285" t="str">
        <f t="shared" ref="G1285:G1348" si="631">IF($C$11=$C$7,$C$24,F1285)</f>
        <v>0.777000777000777</v>
      </c>
      <c r="H1285" t="str">
        <f t="shared" si="602"/>
        <v>8.04354159355682+2.83938309263454i</v>
      </c>
      <c r="I1285" t="str">
        <f t="shared" si="603"/>
        <v>451.996643035232i</v>
      </c>
      <c r="J1285" t="str">
        <f t="shared" ref="J1285:J1348" si="632">IMSUM(COMPLEX(0,2*PI()*B1285*$C$113*$C$112),COMPLEX(0,2*PI()*B1285*$C$113*$C$111),COMPLEX(0,2*PI()*B1285*$C$28*10^-12*$C$111),COMPLEX(-1*2*PI()*B1285*2*PI()*B1285*$C$113*$C$112*$C$28*10^-12*$C$111,0),COMPLEX(1,0))</f>
        <v>-173.75087369194+97.7563875664022i</v>
      </c>
      <c r="K1285" t="str">
        <f t="shared" si="604"/>
        <v>1.11170728202071-1.97593340291532i</v>
      </c>
      <c r="L1285" t="str">
        <f t="shared" si="605"/>
        <v>0.0743025006746622-0.111316433546724i</v>
      </c>
      <c r="M1285" t="str">
        <f t="shared" si="606"/>
        <v>1.18600978269537-2.08724983646204i</v>
      </c>
      <c r="N1285" t="str">
        <f t="shared" si="607"/>
        <v>-1.44638925771274i</v>
      </c>
      <c r="O1285" t="str">
        <f t="shared" si="608"/>
        <v>0.124086406830422-0.992271416317086i</v>
      </c>
      <c r="P1285" t="str">
        <f t="shared" si="609"/>
        <v>0.875913593169578+0.992271416317086i</v>
      </c>
      <c r="Q1285" t="str">
        <f t="shared" si="610"/>
        <v>-0.875913593169578+0.454117841395654i</v>
      </c>
      <c r="R1285" t="str">
        <f t="shared" si="611"/>
        <v>-0.3252526968552-1.30146909216921i</v>
      </c>
      <c r="S1285" t="str">
        <f t="shared" si="612"/>
        <v>0.149300305000693i</v>
      </c>
      <c r="T1285" t="str">
        <f t="shared" si="613"/>
        <v>0.194309732409838-0.0485603268427793i</v>
      </c>
      <c r="U1285" t="str">
        <f t="shared" si="614"/>
        <v>0.00005-0.00209508126124708i</v>
      </c>
      <c r="V1285" t="str">
        <f t="shared" si="615"/>
        <v>3.33333333333333E-06-0.00230458938737178i</v>
      </c>
      <c r="W1285" t="str">
        <f t="shared" si="616"/>
        <v>0.0000144730112180217-0.00109756107974408i</v>
      </c>
      <c r="X1285" t="str">
        <f t="shared" si="617"/>
        <v>0.0000411964402653082-0.00109620372467156i</v>
      </c>
      <c r="Y1285" t="str">
        <f t="shared" si="618"/>
        <v>0.009+0.231422281234039i</v>
      </c>
      <c r="Z1285" t="str">
        <f t="shared" si="619"/>
        <v>-0.0664303249967809-0.00511170855828514i</v>
      </c>
      <c r="AA1285" t="str">
        <f t="shared" si="620"/>
        <v>2.38231421577933-60.6898757637386i</v>
      </c>
      <c r="AB1285" t="str">
        <f t="shared" si="621"/>
        <v>0.473710671416348-0.118385964241725i</v>
      </c>
      <c r="AC1285" t="str">
        <f t="shared" si="622"/>
        <v>1.31472440596404-1.12915943316861i</v>
      </c>
      <c r="AD1285" t="str">
        <f t="shared" si="623"/>
        <v>0.251864586203918+0.126269283812229i</v>
      </c>
      <c r="AE1285" t="str">
        <f t="shared" si="624"/>
        <v>-0.0160859945379945-0.00967556792158466i</v>
      </c>
      <c r="AF1285" t="str">
        <f t="shared" si="625"/>
        <v>-14.0005917786992-2.67625678420113i</v>
      </c>
      <c r="AG1285" t="str">
        <f t="shared" si="626"/>
        <v>1.02991310158805-0.0542450387568958i</v>
      </c>
      <c r="AH1285" t="str">
        <f t="shared" si="627"/>
        <v>0.183890763740511+0.18301455727247i</v>
      </c>
      <c r="AI1285">
        <f t="shared" si="628"/>
        <v>-11.719194986406949</v>
      </c>
      <c r="AJ1285">
        <f t="shared" si="629"/>
        <v>44.863172229210456</v>
      </c>
      <c r="AK1285"/>
      <c r="AL1285"/>
      <c r="AM1285"/>
      <c r="AN1285"/>
    </row>
    <row r="1286" spans="1:40" x14ac:dyDescent="0.3">
      <c r="A1286"/>
      <c r="B1286">
        <f t="shared" si="630"/>
        <v>115200</v>
      </c>
      <c r="C1286" s="186" t="str">
        <f t="shared" ref="C1286:C1349" si="633">IMPRODUCT(COMPLEX(-1,0),IMDIV(IMPRODUCT(G1286,COMPLEX($C$100+$C$101,0)),COMPLEX($C$100,2*PI()*B1286*$C$103*$C$102*(2*$C$100+$C$101))))</f>
        <v>-5.75887627198573E-06+0.021258874663814i</v>
      </c>
      <c r="D1286" s="158" t="str">
        <f t="shared" ref="D1286:D1349" si="634">IMPRODUCT(COMPLEX($C$106,0),IMSUB(C1286,G1286))</f>
        <v>-5.95705010839071+0.162984705755907i</v>
      </c>
      <c r="E1286" t="str">
        <f t="shared" ref="E1286:E1349" si="635">IMDIV(COMPLEX($C$20*10^3,0),COMPLEX(1,2*PI()*B1286*$C$20*1000*$C$29*10^-12))</f>
        <v>2870</v>
      </c>
      <c r="F1286" t="str">
        <f t="shared" ref="F1286:F1349" si="636">IMDIV(COMPLEX($C$22*1000,0),IMSUM(COMPLEX($C$22*1000,0),E1286))</f>
        <v>0.777000777000777</v>
      </c>
      <c r="G1286" t="str">
        <f t="shared" si="631"/>
        <v>0.777000777000777</v>
      </c>
      <c r="H1286" t="str">
        <f t="shared" ref="H1286:H1349" si="637">IMPRODUCT(COMPLEX($C$108,0),IMPRODUCT(COMPLEX(-1,0),D1286),IMDIV(COMPLEX(0,2*PI()*B1286*$C$109*$C$110),COMPLEX(1,2*PI()*B1286*$C$109*$C$110)))</f>
        <v>8.04519112493765+2.83755138243603i</v>
      </c>
      <c r="I1286" t="str">
        <f t="shared" ref="I1286:I1349" si="638">COMPLEX(0,2*PI()*B1286*$C$113*$C$112*$C$114)</f>
        <v>452.38934211693i</v>
      </c>
      <c r="J1286" t="str">
        <f t="shared" si="632"/>
        <v>-174.054656118216+97.8413192671549i</v>
      </c>
      <c r="K1286" t="str">
        <f t="shared" ref="K1286:K1349" si="639">IMDIV(I1286,J1286)</f>
        <v>1.11022446113857-1.97503200329778i</v>
      </c>
      <c r="L1286" t="str">
        <f t="shared" ref="L1286:L1349" si="640">IMDIV(COMPLEX($C$117,0),COMPLEX(1,2*PI()*B1286*$C$115*$C$116))</f>
        <v>0.0742132535654507-0.111279324455116i</v>
      </c>
      <c r="M1286" t="str">
        <f t="shared" ref="M1286:M1349" si="641">IMSUM(K1286,L1286)</f>
        <v>1.18443771470402-2.0863113277529i</v>
      </c>
      <c r="N1286" t="str">
        <f t="shared" ref="N1286:N1349" si="642">COMPLEX(0,-2*PI()*B1286*$C$43)</f>
        <v>-1.44764589477418i</v>
      </c>
      <c r="O1286" t="str">
        <f t="shared" ref="O1286:O1349" si="643">IMEXP(N1286)</f>
        <v>0.122839384147161-0.992426564387686i</v>
      </c>
      <c r="P1286" t="str">
        <f t="shared" ref="P1286:P1349" si="644">IMSUB(COMPLEX(1,0),O1286)</f>
        <v>0.877160615852839+0.992426564387686i</v>
      </c>
      <c r="Q1286" t="str">
        <f t="shared" ref="Q1286:Q1349" si="645">IMSUM(COMPLEX(0,2*PI()*B1286*$C$43),O1286,COMPLEX(-1,0))</f>
        <v>-0.877160615852839+0.455219330386494i</v>
      </c>
      <c r="R1286" t="str">
        <f t="shared" ref="R1286:R1349" si="646">IMDIV(P1286,Q1286)</f>
        <v>-0.325238051847546-1.3001965568838i</v>
      </c>
      <c r="S1286" t="str">
        <f t="shared" ref="S1286:S1349" si="647">IMDIV(COMPLEX(0,2*PI()*B1286*$C$123),COMPLEX($C$124,0))</f>
        <v>0.14943001855847i</v>
      </c>
      <c r="T1286" t="str">
        <f t="shared" ref="T1286:T1349" si="648">IMPRODUCT(R1286,S1286)</f>
        <v>0.194288395624805-0.0486003281234994i</v>
      </c>
      <c r="U1286" t="str">
        <f t="shared" ref="U1286:U1349" si="649">IMDIV(COMPLEX(1,2*PI()*B1286*$C$16*10^-3*$C$15*10^-6),COMPLEX(0,2*PI()*B1286*$C$15*10^-6))</f>
        <v>0.00005-0.00209326261431891i</v>
      </c>
      <c r="V1286" t="str">
        <f t="shared" ref="V1286:V1349" si="650">IMSUM(COMPLEX($C$18*10^-3,0),IMDIV(COMPLEX(1,0),COMPLEX(0,2*PI()*B1286*($C$17*1*10^-6))))</f>
        <v>3.33333333333333E-06-0.0023025888757508i</v>
      </c>
      <c r="W1286" t="str">
        <f t="shared" ref="W1286:W1349" si="651">IMDIV(IMPRODUCT(U1286,V1286),IMSUM(U1286,V1286))</f>
        <v>0.0000144730083196357-0.00109660857464266i</v>
      </c>
      <c r="X1286" t="str">
        <f t="shared" ref="X1286:X1349" si="652">IMDIV(IMPRODUCT(COMPLEX($C$19,0),W1286),IMSUM(COMPLEX($C$19,0),W1286))</f>
        <v>0.0000411500937218334-0.0010952535266643i</v>
      </c>
      <c r="Y1286" t="str">
        <f t="shared" ref="Y1286:Y1349" si="653">COMPLEX($C$13*10^-3,2*PI()*B1286*$C$12*0.000001)</f>
        <v>0.009+0.231623343163868i</v>
      </c>
      <c r="Z1286" t="str">
        <f t="shared" ref="Z1286:Z1349" si="654">IMPRODUCT(COMPLEX($C$6,0),IMDIV(X1286,IMSUM(X1286,Y1286)))</f>
        <v>-0.0663148715567335-0.00509987317010345i</v>
      </c>
      <c r="AA1286" t="str">
        <f t="shared" ref="AA1286:AA1349" si="655">IMDIV(COMPLEX($C$6,0),IMSUM(X1286,Y1286))</f>
        <v>2.3781350500462-60.6368575129747i</v>
      </c>
      <c r="AB1286" t="str">
        <f t="shared" ref="AB1286:AB1349" si="656">IMPRODUCT(COMPLEX($C$119,0),T1286)</f>
        <v>0.473658654141462-0.11848348397639i</v>
      </c>
      <c r="AC1286" t="str">
        <f t="shared" ref="AC1286:AC1349" si="657">IMSUM(COMPLEX(1,0),IMPRODUCT(AB1286,M1286))</f>
        <v>1.31382573908952-1.12853572261469i</v>
      </c>
      <c r="AD1286" t="str">
        <f t="shared" ref="AD1286:AD1349" si="658">IMDIV(AB1286,AC1286)</f>
        <v>0.252028527952828+0.126302680788829i</v>
      </c>
      <c r="AE1286" t="str">
        <f t="shared" ref="AE1286:AE1349" si="659">IMPRODUCT(AD1286,AA1286,X1286)</f>
        <v>-0.0160691118067573-0.00966105958158962i</v>
      </c>
      <c r="AF1286" t="str">
        <f t="shared" ref="AF1286:AF1349" si="660">IMSUB(D1286,H1286)</f>
        <v>-14.0022412333284-2.67456667668012i</v>
      </c>
      <c r="AG1286" t="str">
        <f t="shared" ref="AG1286:AG1349" si="661">IMSUM(COMPLEX(1,0),IMPRODUCT(AD1286,AA1286,COMPLEX($C$127,0)))</f>
        <v>1.02989379903466-0.0542343082458257i</v>
      </c>
      <c r="AH1286" t="str">
        <f t="shared" ref="AH1286:AH1349" si="662">IMDIV(IMPRODUCT(AE1286,AF1286),AG1286)</f>
        <v>0.183759455575914+0.182757158967642i</v>
      </c>
      <c r="AI1286">
        <f t="shared" ref="AI1286:AI1349" si="663">20*LOG10(IMABS(AH1286))</f>
        <v>-11.728394150713921</v>
      </c>
      <c r="AJ1286">
        <f t="shared" ref="AJ1286:AJ1349" si="664">IMARGUMENT(AH1286)*180/PI()</f>
        <v>44.843316182562035</v>
      </c>
      <c r="AK1286"/>
      <c r="AL1286"/>
      <c r="AM1286"/>
      <c r="AN1286"/>
    </row>
    <row r="1287" spans="1:40" x14ac:dyDescent="0.3">
      <c r="A1287"/>
      <c r="B1287">
        <f t="shared" si="630"/>
        <v>115300</v>
      </c>
      <c r="C1287" s="186" t="str">
        <f t="shared" si="633"/>
        <v>-5.74889122687581E-06+0.0212404367873632i</v>
      </c>
      <c r="D1287" s="158" t="str">
        <f t="shared" si="634"/>
        <v>-5.9570500318387+0.162843348703118i</v>
      </c>
      <c r="E1287" t="str">
        <f t="shared" si="635"/>
        <v>2870</v>
      </c>
      <c r="F1287" t="str">
        <f t="shared" si="636"/>
        <v>0.777000777000777</v>
      </c>
      <c r="G1287" t="str">
        <f t="shared" si="631"/>
        <v>0.777000777000777</v>
      </c>
      <c r="H1287" t="str">
        <f t="shared" si="637"/>
        <v>8.04683709974574+2.83572148582827i</v>
      </c>
      <c r="I1287" t="str">
        <f t="shared" si="638"/>
        <v>452.782041198629i</v>
      </c>
      <c r="J1287" t="str">
        <f t="shared" si="632"/>
        <v>-174.358702359017+97.9262509679076i</v>
      </c>
      <c r="K1287" t="str">
        <f t="shared" si="639"/>
        <v>1.10874430787447-1.97413070405702i</v>
      </c>
      <c r="L1287" t="str">
        <f t="shared" si="640"/>
        <v>0.0741241433678594-0.111242188504651i</v>
      </c>
      <c r="M1287" t="str">
        <f t="shared" si="641"/>
        <v>1.18286845124233-2.08537289256167i</v>
      </c>
      <c r="N1287" t="str">
        <f t="shared" si="642"/>
        <v>-1.44890253183561i</v>
      </c>
      <c r="O1287" t="str">
        <f t="shared" si="643"/>
        <v>0.121592167483755-0.992580145281278i</v>
      </c>
      <c r="P1287" t="str">
        <f t="shared" si="644"/>
        <v>0.878407832516245+0.992580145281278i</v>
      </c>
      <c r="Q1287" t="str">
        <f t="shared" si="645"/>
        <v>-0.878407832516245+0.456322386554332i</v>
      </c>
      <c r="R1287" t="str">
        <f t="shared" si="646"/>
        <v>-0.325223391976026-1.29892609951195i</v>
      </c>
      <c r="S1287" t="str">
        <f t="shared" si="647"/>
        <v>0.149559732116246i</v>
      </c>
      <c r="T1287" t="str">
        <f t="shared" si="648"/>
        <v>0.194267039481808-0.0486403233818713i</v>
      </c>
      <c r="U1287" t="str">
        <f t="shared" si="649"/>
        <v>0.00005-0.00209144712202549i</v>
      </c>
      <c r="V1287" t="str">
        <f t="shared" si="650"/>
        <v>3.33333333333333E-06-0.00230059183422803i</v>
      </c>
      <c r="W1287" t="str">
        <f t="shared" si="651"/>
        <v>0.0000144730054187338-0.00109565772196886i</v>
      </c>
      <c r="X1287" t="str">
        <f t="shared" si="652"/>
        <v>0.0000411038676102811-0.00109430497415174i</v>
      </c>
      <c r="Y1287" t="str">
        <f t="shared" si="653"/>
        <v>0.009+0.231824405093698i</v>
      </c>
      <c r="Z1287" t="str">
        <f t="shared" si="654"/>
        <v>-0.0661997190268502-0.00508807772225663i</v>
      </c>
      <c r="AA1287" t="str">
        <f t="shared" si="655"/>
        <v>2.37396690991664-60.5839320979214i</v>
      </c>
      <c r="AB1287" t="str">
        <f t="shared" si="656"/>
        <v>0.473606589673499-0.11858098902908i</v>
      </c>
      <c r="AC1287" t="str">
        <f t="shared" si="657"/>
        <v>1.31292871313086-1.1279120546833i</v>
      </c>
      <c r="AD1287" t="str">
        <f t="shared" si="658"/>
        <v>0.252192535558704+0.126335885771885i</v>
      </c>
      <c r="AE1287" t="str">
        <f t="shared" si="659"/>
        <v>-0.0160522681887377-0.00964657536300269i</v>
      </c>
      <c r="AF1287" t="str">
        <f t="shared" si="660"/>
        <v>-14.0038871315844-2.67287813712515i</v>
      </c>
      <c r="AG1287" t="str">
        <f t="shared" si="661"/>
        <v>1.02987448968331-0.054223611619872i</v>
      </c>
      <c r="AH1287" t="str">
        <f t="shared" si="662"/>
        <v>0.183628406408842+0.18250020420648i</v>
      </c>
      <c r="AI1287">
        <f t="shared" si="663"/>
        <v>-11.737585368456493</v>
      </c>
      <c r="AJ1287">
        <f t="shared" si="664"/>
        <v>44.823447230932587</v>
      </c>
      <c r="AK1287"/>
      <c r="AL1287"/>
      <c r="AM1287"/>
      <c r="AN1287"/>
    </row>
    <row r="1288" spans="1:40" x14ac:dyDescent="0.3">
      <c r="A1288"/>
      <c r="B1288">
        <f t="shared" si="630"/>
        <v>115400</v>
      </c>
      <c r="C1288" s="186" t="str">
        <f t="shared" si="633"/>
        <v>-0.0000057389321281712+0.0212220308656306i</v>
      </c>
      <c r="D1288" s="158" t="str">
        <f t="shared" si="634"/>
        <v>-5.95704995548561+0.162702236636501i</v>
      </c>
      <c r="E1288" t="str">
        <f t="shared" si="635"/>
        <v>2870</v>
      </c>
      <c r="F1288" t="str">
        <f t="shared" si="636"/>
        <v>0.777000777000777</v>
      </c>
      <c r="G1288" t="str">
        <f t="shared" si="631"/>
        <v>0.777000777000777</v>
      </c>
      <c r="H1288" t="str">
        <f t="shared" si="637"/>
        <v>8.04847952761845+2.8338934017886i</v>
      </c>
      <c r="I1288" t="str">
        <f t="shared" si="638"/>
        <v>453.174740280328i</v>
      </c>
      <c r="J1288" t="str">
        <f t="shared" si="632"/>
        <v>-174.663012414344+98.0111826686603i</v>
      </c>
      <c r="K1288" t="str">
        <f t="shared" si="639"/>
        <v>1.10726681670413-1.97322950796129i</v>
      </c>
      <c r="L1288" t="str">
        <f t="shared" si="640"/>
        <v>0.0740351698674821-0.111205025907894i</v>
      </c>
      <c r="M1288" t="str">
        <f t="shared" si="641"/>
        <v>1.18130198657161-2.08443453386918i</v>
      </c>
      <c r="N1288" t="str">
        <f t="shared" si="642"/>
        <v>-1.45015916889705i</v>
      </c>
      <c r="O1288" t="str">
        <f t="shared" si="643"/>
        <v>0.12034475880971-0.992732158755338i</v>
      </c>
      <c r="P1288" t="str">
        <f t="shared" si="644"/>
        <v>0.87965524119029+0.992732158755338i</v>
      </c>
      <c r="Q1288" t="str">
        <f t="shared" si="645"/>
        <v>-0.87965524119029+0.457427010141712i</v>
      </c>
      <c r="R1288" t="str">
        <f t="shared" si="646"/>
        <v>-0.325208717234687-1.29765771463765i</v>
      </c>
      <c r="S1288" t="str">
        <f t="shared" si="647"/>
        <v>0.149689445674023i</v>
      </c>
      <c r="T1288" t="str">
        <f t="shared" si="648"/>
        <v>0.194245663978729-0.0486803126112204i</v>
      </c>
      <c r="U1288" t="str">
        <f t="shared" si="649"/>
        <v>0.00005-0.00208963477616584i</v>
      </c>
      <c r="V1288" t="str">
        <f t="shared" si="650"/>
        <v>3.33333333333333E-06-0.00229859825378243i</v>
      </c>
      <c r="W1288" t="str">
        <f t="shared" si="651"/>
        <v>0.0000144730025153167-0.00109470851742695i</v>
      </c>
      <c r="X1288" t="str">
        <f t="shared" si="652"/>
        <v>0.0000410577615137944-0.00109335806286629i</v>
      </c>
      <c r="Y1288" t="str">
        <f t="shared" si="653"/>
        <v>0.009+0.232025467023528i</v>
      </c>
      <c r="Z1288" t="str">
        <f t="shared" si="654"/>
        <v>-0.066084866361835-0.00507632204290866i</v>
      </c>
      <c r="AA1288" t="str">
        <f t="shared" si="655"/>
        <v>2.36980975650969-60.5310992742407i</v>
      </c>
      <c r="AB1288" t="str">
        <f t="shared" si="656"/>
        <v>0.473554478007295-0.118678479383524i</v>
      </c>
      <c r="AC1288" t="str">
        <f t="shared" si="657"/>
        <v>1.3120333247658-1.12728843108585i</v>
      </c>
      <c r="AD1288" t="str">
        <f t="shared" si="658"/>
        <v>0.252356608824139+0.126368898657037i</v>
      </c>
      <c r="AE1288" t="str">
        <f t="shared" si="659"/>
        <v>-0.0160354635438783-0.00963211519609022i</v>
      </c>
      <c r="AF1288" t="str">
        <f t="shared" si="660"/>
        <v>-14.0055294831041-2.6711911651521i</v>
      </c>
      <c r="AG1288" t="str">
        <f t="shared" si="661"/>
        <v>1.02985517352266-0.054212948746082i</v>
      </c>
      <c r="AH1288" t="str">
        <f t="shared" si="662"/>
        <v>0.183497615361082+0.182243691688841i</v>
      </c>
      <c r="AI1288">
        <f t="shared" si="663"/>
        <v>-11.746768657046848</v>
      </c>
      <c r="AJ1288">
        <f t="shared" si="664"/>
        <v>44.803565385217098</v>
      </c>
      <c r="AK1288"/>
      <c r="AL1288"/>
      <c r="AM1288"/>
      <c r="AN1288"/>
    </row>
    <row r="1289" spans="1:40" x14ac:dyDescent="0.3">
      <c r="A1289"/>
      <c r="B1289">
        <f t="shared" si="630"/>
        <v>115500</v>
      </c>
      <c r="C1289" s="186" t="str">
        <f t="shared" si="633"/>
        <v>-5.72899888605312E-06+0.0212036568156169i</v>
      </c>
      <c r="D1289" s="158" t="str">
        <f t="shared" si="634"/>
        <v>-5.95704987933075+0.16256136891973i</v>
      </c>
      <c r="E1289" t="str">
        <f t="shared" si="635"/>
        <v>2870</v>
      </c>
      <c r="F1289" t="str">
        <f t="shared" si="636"/>
        <v>0.777000777000777</v>
      </c>
      <c r="G1289" t="str">
        <f t="shared" si="631"/>
        <v>0.777000777000777</v>
      </c>
      <c r="H1289" t="str">
        <f t="shared" si="637"/>
        <v>8.05011841816284+2.83206712928634i</v>
      </c>
      <c r="I1289" t="str">
        <f t="shared" si="638"/>
        <v>453.567439362026i</v>
      </c>
      <c r="J1289" t="str">
        <f t="shared" si="632"/>
        <v>-174.967586284197+98.0961143694131i</v>
      </c>
      <c r="K1289" t="str">
        <f t="shared" si="639"/>
        <v>1.10579198211425-1.97232841776326i</v>
      </c>
      <c r="L1289" t="str">
        <f t="shared" si="640"/>
        <v>0.0739463328500875-0.111167836876558i</v>
      </c>
      <c r="M1289" t="str">
        <f t="shared" si="641"/>
        <v>1.17973831496434-2.08349625463982i</v>
      </c>
      <c r="N1289" t="str">
        <f t="shared" si="642"/>
        <v>-1.45141580595848i</v>
      </c>
      <c r="O1289" t="str">
        <f t="shared" si="643"/>
        <v>0.119097160094874-0.992882604569813i</v>
      </c>
      <c r="P1289" t="str">
        <f t="shared" si="644"/>
        <v>0.880902839905126+0.992882604569813i</v>
      </c>
      <c r="Q1289" t="str">
        <f t="shared" si="645"/>
        <v>-0.880902839905126+0.458533201388667i</v>
      </c>
      <c r="R1289" t="str">
        <f t="shared" si="646"/>
        <v>-0.325194027617572-1.29639139686366i</v>
      </c>
      <c r="S1289" t="str">
        <f t="shared" si="647"/>
        <v>0.149819159231799i</v>
      </c>
      <c r="T1289" t="str">
        <f t="shared" si="648"/>
        <v>0.194224269113451-0.0487202958048671i</v>
      </c>
      <c r="U1289" t="str">
        <f t="shared" si="649"/>
        <v>0.00005-0.00208782556856743i</v>
      </c>
      <c r="V1289" t="str">
        <f t="shared" si="650"/>
        <v>3.33333333333333E-06-0.00229660812542418i</v>
      </c>
      <c r="W1289" t="str">
        <f t="shared" si="651"/>
        <v>0.0000144729996093837-0.00109376095673608i</v>
      </c>
      <c r="X1289" t="str">
        <f t="shared" si="652"/>
        <v>0.0000410117750173168-0.00109241278855514i</v>
      </c>
      <c r="Y1289" t="str">
        <f t="shared" si="653"/>
        <v>0.009+0.232226528953358i</v>
      </c>
      <c r="Z1289" t="str">
        <f t="shared" si="654"/>
        <v>-0.065970312520933-0.00506460596111697i</v>
      </c>
      <c r="AA1289" t="str">
        <f t="shared" si="655"/>
        <v>2.36566355111628-60.4783587984545i</v>
      </c>
      <c r="AB1289" t="str">
        <f t="shared" si="656"/>
        <v>0.473502319137691-0.118775955023435i</v>
      </c>
      <c r="AC1289" t="str">
        <f t="shared" si="657"/>
        <v>1.31113957067861-1.12666485352428i</v>
      </c>
      <c r="AD1289" t="str">
        <f t="shared" si="658"/>
        <v>0.252520747551557+0.126401719340073i</v>
      </c>
      <c r="AE1289" t="str">
        <f t="shared" si="659"/>
        <v>-0.0160186977327307-0.00961767901140319i</v>
      </c>
      <c r="AF1289" t="str">
        <f t="shared" si="660"/>
        <v>-14.0071682974936-2.66950576036661i</v>
      </c>
      <c r="AG1289" t="str">
        <f t="shared" si="661"/>
        <v>1.02983585054141-0.0542023194919335i</v>
      </c>
      <c r="AH1289" t="str">
        <f t="shared" si="662"/>
        <v>0.18336708155786+0.181987620119716i</v>
      </c>
      <c r="AI1289">
        <f t="shared" si="663"/>
        <v>-11.755944033850263</v>
      </c>
      <c r="AJ1289">
        <f t="shared" si="664"/>
        <v>44.783670656300451</v>
      </c>
      <c r="AK1289"/>
      <c r="AL1289"/>
      <c r="AM1289"/>
      <c r="AN1289"/>
    </row>
    <row r="1290" spans="1:40" x14ac:dyDescent="0.3">
      <c r="A1290"/>
      <c r="B1290">
        <f t="shared" si="630"/>
        <v>115600</v>
      </c>
      <c r="C1290" s="186" t="str">
        <f t="shared" si="633"/>
        <v>-5.71909141109113E-06+0.0211853145546102i</v>
      </c>
      <c r="D1290" s="158" t="str">
        <f t="shared" si="634"/>
        <v>-5.95704980337344+0.162420744918678i</v>
      </c>
      <c r="E1290" t="str">
        <f t="shared" si="635"/>
        <v>2870</v>
      </c>
      <c r="F1290" t="str">
        <f t="shared" si="636"/>
        <v>0.777000777000777</v>
      </c>
      <c r="G1290" t="str">
        <f t="shared" si="631"/>
        <v>0.777000777000777</v>
      </c>
      <c r="H1290" t="str">
        <f t="shared" si="637"/>
        <v>8.05175378095581+2.83024266728284i</v>
      </c>
      <c r="I1290" t="str">
        <f t="shared" si="638"/>
        <v>453.960138443725i</v>
      </c>
      <c r="J1290" t="str">
        <f t="shared" si="632"/>
        <v>-175.272423968575+98.1810460701658i</v>
      </c>
      <c r="K1290" t="str">
        <f t="shared" si="639"/>
        <v>1.10431979860249-1.97142743620006i</v>
      </c>
      <c r="L1290" t="str">
        <f t="shared" si="640"/>
        <v>0.0738576321016205-0.111130621621506i</v>
      </c>
      <c r="M1290" t="str">
        <f t="shared" si="641"/>
        <v>1.17817743070411-2.08255805782157i</v>
      </c>
      <c r="N1290" t="str">
        <f t="shared" si="642"/>
        <v>-1.45267244301992i</v>
      </c>
      <c r="O1290" t="str">
        <f t="shared" si="643"/>
        <v>0.117849373309356-0.993031482487132i</v>
      </c>
      <c r="P1290" t="str">
        <f t="shared" si="644"/>
        <v>0.882150626690644+0.993031482487132i</v>
      </c>
      <c r="Q1290" t="str">
        <f t="shared" si="645"/>
        <v>-0.882150626690644+0.459640960532788i</v>
      </c>
      <c r="R1290" t="str">
        <f t="shared" si="646"/>
        <v>-0.325179323118719-1.29512714081138i</v>
      </c>
      <c r="S1290" t="str">
        <f t="shared" si="647"/>
        <v>0.149948872789575i</v>
      </c>
      <c r="T1290" t="str">
        <f t="shared" si="648"/>
        <v>0.194202854883852-0.0487602729561289i</v>
      </c>
      <c r="U1290" t="str">
        <f t="shared" si="649"/>
        <v>0.00005-0.00208601949108597i</v>
      </c>
      <c r="V1290" t="str">
        <f t="shared" si="650"/>
        <v>3.33333333333333E-06-0.00229462144019457i</v>
      </c>
      <c r="W1290" t="str">
        <f t="shared" si="651"/>
        <v>0.0000144729967009353-0.00109281503563018i</v>
      </c>
      <c r="X1290" t="str">
        <f t="shared" si="652"/>
        <v>0.0000409659077075837-0.00109146914698008i</v>
      </c>
      <c r="Y1290" t="str">
        <f t="shared" si="653"/>
        <v>0.009+0.232427590883187i</v>
      </c>
      <c r="Z1290" t="str">
        <f t="shared" si="654"/>
        <v>-0.0658560564678975-0.00505292930682665i</v>
      </c>
      <c r="AA1290" t="str">
        <f t="shared" si="655"/>
        <v>2.36152825519816-60.4257104279398i</v>
      </c>
      <c r="AB1290" t="str">
        <f t="shared" si="656"/>
        <v>0.473450113059511-0.118873415932525i</v>
      </c>
      <c r="AC1290" t="str">
        <f t="shared" si="657"/>
        <v>1.31024744755997-1.12604132369102i</v>
      </c>
      <c r="AD1290" t="str">
        <f t="shared" si="658"/>
        <v>0.252684951543229+0.126434347716928i</v>
      </c>
      <c r="AE1290" t="str">
        <f t="shared" si="659"/>
        <v>-0.0160019706164505-0.00960326673977465i</v>
      </c>
      <c r="AF1290" t="str">
        <f t="shared" si="660"/>
        <v>-14.0088035843293-2.66782192236416i</v>
      </c>
      <c r="AG1290" t="str">
        <f t="shared" si="661"/>
        <v>1.0298165207284-0.0541917237253349i</v>
      </c>
      <c r="AH1290" t="str">
        <f t="shared" si="662"/>
        <v>0.183236804127812+0.181731988209175i</v>
      </c>
      <c r="AI1290">
        <f t="shared" si="663"/>
        <v>-11.765111516186288</v>
      </c>
      <c r="AJ1290">
        <f t="shared" si="664"/>
        <v>44.763763055054667</v>
      </c>
      <c r="AK1290"/>
      <c r="AL1290"/>
      <c r="AM1290"/>
      <c r="AN1290"/>
    </row>
    <row r="1291" spans="1:40" x14ac:dyDescent="0.3">
      <c r="A1291"/>
      <c r="B1291">
        <f t="shared" si="630"/>
        <v>115700</v>
      </c>
      <c r="C1291" s="186" t="str">
        <f t="shared" si="633"/>
        <v>-5.70920961424109E-06+0.0211670040001842i</v>
      </c>
      <c r="D1291" s="158" t="str">
        <f t="shared" si="634"/>
        <v>-5.957049727613+0.162280364001412i</v>
      </c>
      <c r="E1291" t="str">
        <f t="shared" si="635"/>
        <v>2870</v>
      </c>
      <c r="F1291" t="str">
        <f t="shared" si="636"/>
        <v>0.777000777000777</v>
      </c>
      <c r="G1291" t="str">
        <f t="shared" si="631"/>
        <v>0.777000777000777</v>
      </c>
      <c r="H1291" t="str">
        <f t="shared" si="637"/>
        <v>8.05338562554415+2.82842001473152i</v>
      </c>
      <c r="I1291" t="str">
        <f t="shared" si="638"/>
        <v>454.352837525424i</v>
      </c>
      <c r="J1291" t="str">
        <f t="shared" si="632"/>
        <v>-175.577525467479+98.2659777709186i</v>
      </c>
      <c r="K1291" t="str">
        <f t="shared" si="639"/>
        <v>1.10285026067743-1.97052656599336i</v>
      </c>
      <c r="L1291" t="str">
        <f t="shared" si="640"/>
        <v>0.0737690674082053-0.111093380352754i</v>
      </c>
      <c r="M1291" t="str">
        <f t="shared" si="641"/>
        <v>1.17661932808564-2.08161994634611i</v>
      </c>
      <c r="N1291" t="str">
        <f t="shared" si="642"/>
        <v>-1.45392908008136i</v>
      </c>
      <c r="O1291" t="str">
        <f t="shared" si="643"/>
        <v>0.116601400423592-0.993178792272196i</v>
      </c>
      <c r="P1291" t="str">
        <f t="shared" si="644"/>
        <v>0.883398599576408+0.993178792272196i</v>
      </c>
      <c r="Q1291" t="str">
        <f t="shared" si="645"/>
        <v>-0.883398599576408+0.460750287809164i</v>
      </c>
      <c r="R1291" t="str">
        <f t="shared" si="646"/>
        <v>-0.325164603732157-1.29386494112082i</v>
      </c>
      <c r="S1291" t="str">
        <f t="shared" si="647"/>
        <v>0.150078586347352i</v>
      </c>
      <c r="T1291" t="str">
        <f t="shared" si="648"/>
        <v>0.194181421287812-0.048800244058319i</v>
      </c>
      <c r="U1291" t="str">
        <f t="shared" si="649"/>
        <v>0.00005-0.00208421653560534i</v>
      </c>
      <c r="V1291" t="str">
        <f t="shared" si="650"/>
        <v>3.33333333333333E-06-0.00229263818916588i</v>
      </c>
      <c r="W1291" t="str">
        <f t="shared" si="651"/>
        <v>0.0000144729937899715-0.00109187074985795i</v>
      </c>
      <c r="X1291" t="str">
        <f t="shared" si="652"/>
        <v>0.0000409201591731139-0.00109052713391756i</v>
      </c>
      <c r="Y1291" t="str">
        <f t="shared" si="653"/>
        <v>0.009+0.232628652813017i</v>
      </c>
      <c r="Z1291" t="str">
        <f t="shared" si="654"/>
        <v>-0.0657420971709744-0.00504129191086539i</v>
      </c>
      <c r="AA1291" t="str">
        <f t="shared" si="655"/>
        <v>2.35740383038704-60.3731539209242i</v>
      </c>
      <c r="AB1291" t="str">
        <f t="shared" si="656"/>
        <v>0.473397859767589-0.118970862094489i</v>
      </c>
      <c r="AC1291" t="str">
        <f t="shared" si="657"/>
        <v>1.30935695210704-1.12541784326916i</v>
      </c>
      <c r="AD1291" t="str">
        <f t="shared" si="658"/>
        <v>0.252849220601254+0.126466783683694i</v>
      </c>
      <c r="AE1291" t="str">
        <f t="shared" si="659"/>
        <v>-0.015985282056795-0.00958887831231973i</v>
      </c>
      <c r="AF1291" t="str">
        <f t="shared" si="660"/>
        <v>-14.0104353531571-2.66613965073011i</v>
      </c>
      <c r="AG1291" t="str">
        <f t="shared" si="661"/>
        <v>1.02979718407252-0.0541811613146187i</v>
      </c>
      <c r="AH1291" t="str">
        <f t="shared" si="662"/>
        <v>0.183106782202975+0.181476794672368i</v>
      </c>
      <c r="AI1291">
        <f t="shared" si="663"/>
        <v>-11.774271121328159</v>
      </c>
      <c r="AJ1291">
        <f t="shared" si="664"/>
        <v>44.743842592341664</v>
      </c>
      <c r="AK1291"/>
      <c r="AL1291"/>
      <c r="AM1291"/>
      <c r="AN1291"/>
    </row>
    <row r="1292" spans="1:40" x14ac:dyDescent="0.3">
      <c r="A1292"/>
      <c r="B1292">
        <f t="shared" si="630"/>
        <v>115800</v>
      </c>
      <c r="C1292" s="186" t="str">
        <f t="shared" si="633"/>
        <v>-0.0000056993534068432+0.0211487250701977i</v>
      </c>
      <c r="D1292" s="158" t="str">
        <f t="shared" si="634"/>
        <v>-5.95704965204875+0.162140225538182i</v>
      </c>
      <c r="E1292" t="str">
        <f t="shared" si="635"/>
        <v>2870</v>
      </c>
      <c r="F1292" t="str">
        <f t="shared" si="636"/>
        <v>0.777000777000777</v>
      </c>
      <c r="G1292" t="str">
        <f t="shared" si="631"/>
        <v>0.777000777000777</v>
      </c>
      <c r="H1292" t="str">
        <f t="shared" si="637"/>
        <v>8.05501396144467+2.82659917057795i</v>
      </c>
      <c r="I1292" t="str">
        <f t="shared" si="638"/>
        <v>454.745536607123i</v>
      </c>
      <c r="J1292" t="str">
        <f t="shared" si="632"/>
        <v>-175.882890780908+98.3509094716713i</v>
      </c>
      <c r="K1292" t="str">
        <f t="shared" si="639"/>
        <v>1.10138336285862-1.96962580984946i</v>
      </c>
      <c r="L1292" t="str">
        <f t="shared" si="640"/>
        <v>0.073680638556143-0.111056113279475i</v>
      </c>
      <c r="M1292" t="str">
        <f t="shared" si="641"/>
        <v>1.17506400141476-2.08068192312893i</v>
      </c>
      <c r="N1292" t="str">
        <f t="shared" si="642"/>
        <v>-1.45518571714279i</v>
      </c>
      <c r="O1292" t="str">
        <f t="shared" si="643"/>
        <v>0.11535324340831-0.993324533692379i</v>
      </c>
      <c r="P1292" t="str">
        <f t="shared" si="644"/>
        <v>0.88464675659169+0.993324533692379i</v>
      </c>
      <c r="Q1292" t="str">
        <f t="shared" si="645"/>
        <v>-0.88464675659169+0.461861183450411i</v>
      </c>
      <c r="R1292" t="str">
        <f t="shared" si="646"/>
        <v>-0.325149869451909-1.29260479245047i</v>
      </c>
      <c r="S1292" t="str">
        <f t="shared" si="647"/>
        <v>0.150208299905128i</v>
      </c>
      <c r="T1292" t="str">
        <f t="shared" si="648"/>
        <v>0.194159968323206-0.0488402091047456i</v>
      </c>
      <c r="U1292" t="str">
        <f t="shared" si="649"/>
        <v>0.0000500000000000001-0.00208241669403747i</v>
      </c>
      <c r="V1292" t="str">
        <f t="shared" si="650"/>
        <v>3.33333333333333E-06-0.00229065836344121i</v>
      </c>
      <c r="W1292" t="str">
        <f t="shared" si="651"/>
        <v>0.000014472990876492-0.00109092809518279i</v>
      </c>
      <c r="X1292" t="str">
        <f t="shared" si="652"/>
        <v>0.0000408745290042008-0.00108958674515857i</v>
      </c>
      <c r="Y1292" t="str">
        <f t="shared" si="653"/>
        <v>0.009+0.232829714742847i</v>
      </c>
      <c r="Z1292" t="str">
        <f t="shared" si="654"/>
        <v>-0.0656284336028766-0.00502969360493807i</v>
      </c>
      <c r="AA1292" t="str">
        <f t="shared" si="655"/>
        <v>2.35329023848374-60.320689036484i</v>
      </c>
      <c r="AB1292" t="str">
        <f t="shared" si="656"/>
        <v>0.473345559256743-0.119068293493015i</v>
      </c>
      <c r="AC1292" t="str">
        <f t="shared" si="657"/>
        <v>1.30846808102341-1.12479441393239i</v>
      </c>
      <c r="AD1292" t="str">
        <f t="shared" si="658"/>
        <v>0.253013554527568+0.126499027136613i</v>
      </c>
      <c r="AE1292" t="str">
        <f t="shared" si="659"/>
        <v>-0.0159686319161204-0.00957451366043366i</v>
      </c>
      <c r="AF1292" t="str">
        <f t="shared" si="660"/>
        <v>-14.0120636134934-2.66445894503977i</v>
      </c>
      <c r="AG1292" t="str">
        <f t="shared" si="661"/>
        <v>1.02977784056279-0.0541706321285434i</v>
      </c>
      <c r="AH1292" t="str">
        <f t="shared" si="662"/>
        <v>0.182977014918771+0.181222038229495i</v>
      </c>
      <c r="AI1292">
        <f t="shared" si="663"/>
        <v>-11.783422866503088</v>
      </c>
      <c r="AJ1292">
        <f t="shared" si="664"/>
        <v>44.723909279012361</v>
      </c>
      <c r="AK1292"/>
      <c r="AL1292"/>
      <c r="AM1292"/>
      <c r="AN1292"/>
    </row>
    <row r="1293" spans="1:40" x14ac:dyDescent="0.3">
      <c r="A1293"/>
      <c r="B1293">
        <f t="shared" si="630"/>
        <v>115900</v>
      </c>
      <c r="C1293" s="186" t="str">
        <f t="shared" si="633"/>
        <v>-5.68952270061995E-06+0.0211304776827928i</v>
      </c>
      <c r="D1293" s="158" t="str">
        <f t="shared" si="634"/>
        <v>-5.95704957668+0.162000328901412i</v>
      </c>
      <c r="E1293" t="str">
        <f t="shared" si="635"/>
        <v>2870</v>
      </c>
      <c r="F1293" t="str">
        <f t="shared" si="636"/>
        <v>0.777000777000777</v>
      </c>
      <c r="G1293" t="str">
        <f t="shared" si="631"/>
        <v>0.777000777000777</v>
      </c>
      <c r="H1293" t="str">
        <f t="shared" si="637"/>
        <v>8.05663879814428+2.82478013375997i</v>
      </c>
      <c r="I1293" t="str">
        <f t="shared" si="638"/>
        <v>455.138235688821i</v>
      </c>
      <c r="J1293" t="str">
        <f t="shared" si="632"/>
        <v>-176.188519908864+98.4358411724241i</v>
      </c>
      <c r="K1293" t="str">
        <f t="shared" si="639"/>
        <v>1.09991909967647-1.96872517045932i</v>
      </c>
      <c r="L1293" t="str">
        <f t="shared" si="640"/>
        <v>0.0735923453319154-0.111018820609998i</v>
      </c>
      <c r="M1293" t="str">
        <f t="shared" si="641"/>
        <v>1.17351144500839-2.07974399106932i</v>
      </c>
      <c r="N1293" t="str">
        <f t="shared" si="642"/>
        <v>-1.45644235420423i</v>
      </c>
      <c r="O1293" t="str">
        <f t="shared" si="643"/>
        <v>0.114104904234502-0.99346870651754i</v>
      </c>
      <c r="P1293" t="str">
        <f t="shared" si="644"/>
        <v>0.885895095765498+0.99346870651754i</v>
      </c>
      <c r="Q1293" t="str">
        <f t="shared" si="645"/>
        <v>-0.885895095765498+0.46297364768669i</v>
      </c>
      <c r="R1293" t="str">
        <f t="shared" si="646"/>
        <v>-0.325135120271989-1.29134668947726i</v>
      </c>
      <c r="S1293" t="str">
        <f t="shared" si="647"/>
        <v>0.150338013462905i</v>
      </c>
      <c r="T1293" t="str">
        <f t="shared" si="648"/>
        <v>0.19413849598791-0.0488801680887135i</v>
      </c>
      <c r="U1293" t="str">
        <f t="shared" si="649"/>
        <v>0.0000500000000000001-0.00208061995832216i</v>
      </c>
      <c r="V1293" t="str">
        <f t="shared" si="650"/>
        <v>3.33333333333333E-06-0.00228868195415438i</v>
      </c>
      <c r="W1293" t="str">
        <f t="shared" si="651"/>
        <v>0.0000144729879604969-0.0010899870673827i</v>
      </c>
      <c r="X1293" t="str">
        <f t="shared" si="652"/>
        <v>0.0000408290167929017-0.00108864797650858i</v>
      </c>
      <c r="Y1293" t="str">
        <f t="shared" si="653"/>
        <v>0.009+0.233030776672676i</v>
      </c>
      <c r="Z1293" t="str">
        <f t="shared" si="654"/>
        <v>-0.0655150647407602-0.00501813422162142i</v>
      </c>
      <c r="AA1293" t="str">
        <f t="shared" si="655"/>
        <v>2.34918744145725-60.2683155345396i</v>
      </c>
      <c r="AB1293" t="str">
        <f t="shared" si="656"/>
        <v>0.473293211521795-0.119165710111781i</v>
      </c>
      <c r="AC1293" t="str">
        <f t="shared" si="657"/>
        <v>1.30758083101912-1.12417103734508i</v>
      </c>
      <c r="AD1293" t="str">
        <f t="shared" si="658"/>
        <v>0.25317795312395+0.126531077972077i</v>
      </c>
      <c r="AE1293" t="str">
        <f t="shared" si="659"/>
        <v>-0.0159520200573784-0.00956017271579016i</v>
      </c>
      <c r="AF1293" t="str">
        <f t="shared" si="660"/>
        <v>-14.0136883748243-2.66277980485856i</v>
      </c>
      <c r="AG1293" t="str">
        <f t="shared" si="661"/>
        <v>1.02975849018829-0.0541601360362921i</v>
      </c>
      <c r="AH1293" t="str">
        <f t="shared" si="662"/>
        <v>0.182847501413994+0.180967717605776i</v>
      </c>
      <c r="AI1293">
        <f t="shared" si="663"/>
        <v>-11.792566768892494</v>
      </c>
      <c r="AJ1293">
        <f t="shared" si="664"/>
        <v>44.703963125905211</v>
      </c>
      <c r="AK1293"/>
      <c r="AL1293"/>
      <c r="AM1293"/>
      <c r="AN1293"/>
    </row>
    <row r="1294" spans="1:40" x14ac:dyDescent="0.3">
      <c r="A1294"/>
      <c r="B1294">
        <f t="shared" si="630"/>
        <v>116000</v>
      </c>
      <c r="C1294" s="186" t="str">
        <f t="shared" si="633"/>
        <v>-5.67971740767417E-06+0.0211122617563937i</v>
      </c>
      <c r="D1294" s="158" t="str">
        <f t="shared" si="634"/>
        <v>-5.95704950150609+0.161860673465685i</v>
      </c>
      <c r="E1294" t="str">
        <f t="shared" si="635"/>
        <v>2870</v>
      </c>
      <c r="F1294" t="str">
        <f t="shared" si="636"/>
        <v>0.777000777000777</v>
      </c>
      <c r="G1294" t="str">
        <f t="shared" si="631"/>
        <v>0.777000777000777</v>
      </c>
      <c r="H1294" t="str">
        <f t="shared" si="637"/>
        <v>8.05826014510012+2.82296290320773i</v>
      </c>
      <c r="I1294" t="str">
        <f t="shared" si="638"/>
        <v>455.53093477052i</v>
      </c>
      <c r="J1294" t="str">
        <f t="shared" si="632"/>
        <v>-176.494412851345+98.5207728731768i</v>
      </c>
      <c r="K1294" t="str">
        <f t="shared" si="639"/>
        <v>1.09845746567236-1.96782465049868i</v>
      </c>
      <c r="L1294" t="str">
        <f t="shared" si="640"/>
        <v>0.0735041875221852-0.110981502551816i</v>
      </c>
      <c r="M1294" t="str">
        <f t="shared" si="641"/>
        <v>1.17196165319455-2.0788061530505i</v>
      </c>
      <c r="N1294" t="str">
        <f t="shared" si="642"/>
        <v>-1.45769899126566i</v>
      </c>
      <c r="O1294" t="str">
        <f t="shared" si="643"/>
        <v>0.112856384873486-0.993611310520008i</v>
      </c>
      <c r="P1294" t="str">
        <f t="shared" si="644"/>
        <v>0.887143615126514+0.993611310520008i</v>
      </c>
      <c r="Q1294" t="str">
        <f t="shared" si="645"/>
        <v>-0.887143615126514+0.464087680745652i</v>
      </c>
      <c r="R1294" t="str">
        <f t="shared" si="646"/>
        <v>-0.325120356186409-1.29009062689646i</v>
      </c>
      <c r="S1294" t="str">
        <f t="shared" si="647"/>
        <v>0.150467727020681i</v>
      </c>
      <c r="T1294" t="str">
        <f t="shared" si="648"/>
        <v>0.194117004279796-0.0489201210035232i</v>
      </c>
      <c r="U1294" t="str">
        <f t="shared" si="649"/>
        <v>0.0000500000000000001-0.00207882632042706i</v>
      </c>
      <c r="V1294" t="str">
        <f t="shared" si="650"/>
        <v>3.33333333333333E-06-0.00228670895246976i</v>
      </c>
      <c r="W1294" t="str">
        <f t="shared" si="651"/>
        <v>0.0000144729850419862-0.00108904766225024i</v>
      </c>
      <c r="X1294" t="str">
        <f t="shared" si="652"/>
        <v>0.0000407836221330292-0.00108771082378747i</v>
      </c>
      <c r="Y1294" t="str">
        <f t="shared" si="653"/>
        <v>0.009+0.233231838602506i</v>
      </c>
      <c r="Z1294" t="str">
        <f t="shared" si="654"/>
        <v>-0.0654019895661999-0.00500661359435847i</v>
      </c>
      <c r="AA1294" t="str">
        <f t="shared" si="655"/>
        <v>2.34509540144378-60.2160331758508i</v>
      </c>
      <c r="AB1294" t="str">
        <f t="shared" si="656"/>
        <v>0.473240816557558-0.119263111934452i</v>
      </c>
      <c r="AC1294" t="str">
        <f t="shared" si="657"/>
        <v>1.30669519881064-1.12354771516232i</v>
      </c>
      <c r="AD1294" t="str">
        <f t="shared" si="658"/>
        <v>0.25334241619201+0.126562936086634i</v>
      </c>
      <c r="AE1294" t="str">
        <f t="shared" si="659"/>
        <v>-0.0159354463441124-0.0095458554103402i</v>
      </c>
      <c r="AF1294" t="str">
        <f t="shared" si="660"/>
        <v>-14.0153096466062-2.66110222974205i</v>
      </c>
      <c r="AG1294" t="str">
        <f t="shared" si="661"/>
        <v>1.02973913293821-0.054149672907467i</v>
      </c>
      <c r="AH1294" t="str">
        <f t="shared" si="662"/>
        <v>0.182718240830779+0.180713831531429i</v>
      </c>
      <c r="AI1294">
        <f t="shared" si="663"/>
        <v>-11.801702845632496</v>
      </c>
      <c r="AJ1294">
        <f t="shared" si="664"/>
        <v>44.684004143848924</v>
      </c>
      <c r="AK1294"/>
      <c r="AL1294"/>
      <c r="AM1294"/>
      <c r="AN1294"/>
    </row>
    <row r="1295" spans="1:40" x14ac:dyDescent="0.3">
      <c r="A1295"/>
      <c r="B1295">
        <f t="shared" si="630"/>
        <v>116100</v>
      </c>
      <c r="C1295" s="186" t="str">
        <f t="shared" si="633"/>
        <v>-0.0000056699374404871+0.0210940772097061i</v>
      </c>
      <c r="D1295" s="158" t="str">
        <f t="shared" si="634"/>
        <v>-5.95704942652633+0.161721258607747i</v>
      </c>
      <c r="E1295" t="str">
        <f t="shared" si="635"/>
        <v>2870</v>
      </c>
      <c r="F1295" t="str">
        <f t="shared" si="636"/>
        <v>0.777000777000777</v>
      </c>
      <c r="G1295" t="str">
        <f t="shared" si="631"/>
        <v>0.777000777000777</v>
      </c>
      <c r="H1295" t="str">
        <f t="shared" si="637"/>
        <v>8.05987801173966+2.82114747784376i</v>
      </c>
      <c r="I1295" t="str">
        <f t="shared" si="638"/>
        <v>455.923633852219i</v>
      </c>
      <c r="J1295" t="str">
        <f t="shared" si="632"/>
        <v>-176.800569608351+98.6057045739295i</v>
      </c>
      <c r="K1295" t="str">
        <f t="shared" si="639"/>
        <v>1.09699845539855-1.96692425262812i</v>
      </c>
      <c r="L1295" t="str">
        <f t="shared" si="640"/>
        <v>0.0734161649137968-0.110944159311587i</v>
      </c>
      <c r="M1295" t="str">
        <f t="shared" si="641"/>
        <v>1.17041462031235-2.07786841193971i</v>
      </c>
      <c r="N1295" t="str">
        <f t="shared" si="642"/>
        <v>-1.4589556283271i</v>
      </c>
      <c r="O1295" t="str">
        <f t="shared" si="643"/>
        <v>0.111607687296823-0.993752345474593i</v>
      </c>
      <c r="P1295" t="str">
        <f t="shared" si="644"/>
        <v>0.888392312703177+0.993752345474593i</v>
      </c>
      <c r="Q1295" t="str">
        <f t="shared" si="645"/>
        <v>-0.888392312703177+0.465203282852507i</v>
      </c>
      <c r="R1295" t="str">
        <f t="shared" si="646"/>
        <v>-0.325105577189169-1.2888365994216i</v>
      </c>
      <c r="S1295" t="str">
        <f t="shared" si="647"/>
        <v>0.150597440578458i</v>
      </c>
      <c r="T1295" t="str">
        <f t="shared" si="648"/>
        <v>0.194095493196736-0.0489600678424712i</v>
      </c>
      <c r="U1295" t="str">
        <f t="shared" si="649"/>
        <v>0.0000499999999999999-0.00207703577234745i</v>
      </c>
      <c r="V1295" t="str">
        <f t="shared" si="650"/>
        <v>3.33333333333333E-06-0.00228473934958219i</v>
      </c>
      <c r="W1295" t="str">
        <f t="shared" si="651"/>
        <v>0.0000144729821209601-0.00108810987559247i</v>
      </c>
      <c r="X1295" t="str">
        <f t="shared" si="652"/>
        <v>0.000040738344620143-0.00108677528282948i</v>
      </c>
      <c r="Y1295" t="str">
        <f t="shared" si="653"/>
        <v>0.009+0.233432900532336i</v>
      </c>
      <c r="Z1295" t="str">
        <f t="shared" si="654"/>
        <v>-0.0652892070651694-0.00499513155745379i</v>
      </c>
      <c r="AA1295" t="str">
        <f t="shared" si="655"/>
        <v>2.34101408074605-60.1638417220154i</v>
      </c>
      <c r="AB1295" t="str">
        <f t="shared" si="656"/>
        <v>0.473188374358843-0.119360498944688i</v>
      </c>
      <c r="AC1295" t="str">
        <f t="shared" si="657"/>
        <v>1.30581118112089-1.12292444902998i</v>
      </c>
      <c r="AD1295" t="str">
        <f t="shared" si="658"/>
        <v>0.253506943533196+0.126594601376978i</v>
      </c>
      <c r="AE1295" t="str">
        <f t="shared" si="659"/>
        <v>-0.0159189106404556-0.00953156167631041i</v>
      </c>
      <c r="AF1295" t="str">
        <f t="shared" si="660"/>
        <v>-14.016927438266-2.65942621923601i</v>
      </c>
      <c r="AG1295" t="str">
        <f t="shared" si="661"/>
        <v>1.02971976880183-0.0541392426120912i</v>
      </c>
      <c r="AH1295" t="str">
        <f t="shared" si="662"/>
        <v>0.182589232314604+0.180460378741646i</v>
      </c>
      <c r="AI1295">
        <f t="shared" si="663"/>
        <v>-11.810831113813645</v>
      </c>
      <c r="AJ1295">
        <f t="shared" si="664"/>
        <v>44.664032343659549</v>
      </c>
      <c r="AK1295"/>
      <c r="AL1295"/>
      <c r="AM1295"/>
      <c r="AN1295"/>
    </row>
    <row r="1296" spans="1:40" x14ac:dyDescent="0.3">
      <c r="A1296"/>
      <c r="B1296">
        <f t="shared" si="630"/>
        <v>116200</v>
      </c>
      <c r="C1296" s="186" t="str">
        <f t="shared" si="633"/>
        <v>-5.66018271191637E-06+0.0210759239617151i</v>
      </c>
      <c r="D1296" s="158" t="str">
        <f t="shared" si="634"/>
        <v>-5.95704935174008+0.161582083706482i</v>
      </c>
      <c r="E1296" t="str">
        <f t="shared" si="635"/>
        <v>2870</v>
      </c>
      <c r="F1296" t="str">
        <f t="shared" si="636"/>
        <v>0.777000777000777</v>
      </c>
      <c r="G1296" t="str">
        <f t="shared" si="631"/>
        <v>0.777000777000777</v>
      </c>
      <c r="H1296" t="str">
        <f t="shared" si="637"/>
        <v>8.06149240746078+2.81933385658305i</v>
      </c>
      <c r="I1296" t="str">
        <f t="shared" si="638"/>
        <v>456.316332933918i</v>
      </c>
      <c r="J1296" t="str">
        <f t="shared" si="632"/>
        <v>-177.106990179883+98.6906362746823i</v>
      </c>
      <c r="K1296" t="str">
        <f t="shared" si="639"/>
        <v>1.0955420634182-1.96602397949309i</v>
      </c>
      <c r="L1296" t="str">
        <f t="shared" si="640"/>
        <v>0.0733282772937796-0.110906791095135i</v>
      </c>
      <c r="M1296" t="str">
        <f t="shared" si="641"/>
        <v>1.16887034071198-2.07693077058823i</v>
      </c>
      <c r="N1296" t="str">
        <f t="shared" si="642"/>
        <v>-1.46021226538854i</v>
      </c>
      <c r="O1296" t="str">
        <f t="shared" si="643"/>
        <v>0.110358813476388-0.993891811158581i</v>
      </c>
      <c r="P1296" t="str">
        <f t="shared" si="644"/>
        <v>0.889641186523612+0.993891811158581i</v>
      </c>
      <c r="Q1296" t="str">
        <f t="shared" si="645"/>
        <v>-0.889641186523612+0.466320454229959i</v>
      </c>
      <c r="R1296" t="str">
        <f t="shared" si="646"/>
        <v>-0.325090783274265-1.2875846017844i</v>
      </c>
      <c r="S1296" t="str">
        <f t="shared" si="647"/>
        <v>0.150727154136234i</v>
      </c>
      <c r="T1296" t="str">
        <f t="shared" si="648"/>
        <v>0.194073962736599-0.0490000085988492i</v>
      </c>
      <c r="U1296" t="str">
        <f t="shared" si="649"/>
        <v>0.0000499999999999999-0.00207524830610618i</v>
      </c>
      <c r="V1296" t="str">
        <f t="shared" si="650"/>
        <v>3.33333333333333E-06-0.0022827731367168i</v>
      </c>
      <c r="W1296" t="str">
        <f t="shared" si="651"/>
        <v>0.0000144729791974184-0.00108717370323088i</v>
      </c>
      <c r="X1296" t="str">
        <f t="shared" si="652"/>
        <v>0.0000406931838515401-0.00108584134948317i</v>
      </c>
      <c r="Y1296" t="str">
        <f t="shared" si="653"/>
        <v>0.009+0.233633962462166i</v>
      </c>
      <c r="Z1296" t="str">
        <f t="shared" si="654"/>
        <v>-0.0651767162280172-0.00498368794606792i</v>
      </c>
      <c r="AA1296" t="str">
        <f t="shared" si="655"/>
        <v>2.33694344183224-60.1117409354635i</v>
      </c>
      <c r="AB1296" t="str">
        <f t="shared" si="656"/>
        <v>0.473135884920456-0.119457871126132i</v>
      </c>
      <c r="AC1296" t="str">
        <f t="shared" si="657"/>
        <v>1.30492877467921-1.12230124058472i</v>
      </c>
      <c r="AD1296" t="str">
        <f t="shared" si="658"/>
        <v>0.253671534948793+0.126626073739963i</v>
      </c>
      <c r="AE1296" t="str">
        <f t="shared" si="659"/>
        <v>-0.0159024128111273-0.00951729144620241i</v>
      </c>
      <c r="AF1296" t="str">
        <f t="shared" si="660"/>
        <v>-14.0185417592009-2.65775177287657i</v>
      </c>
      <c r="AG1296" t="str">
        <f t="shared" si="661"/>
        <v>1.02970039776852-0.054128845020605i</v>
      </c>
      <c r="AH1296" t="str">
        <f t="shared" si="662"/>
        <v>0.182460475014268+0.180207357976578i</v>
      </c>
      <c r="AI1296">
        <f t="shared" si="663"/>
        <v>-11.819951590481034</v>
      </c>
      <c r="AJ1296">
        <f t="shared" si="664"/>
        <v>44.644047736142852</v>
      </c>
      <c r="AK1296"/>
      <c r="AL1296"/>
      <c r="AM1296"/>
      <c r="AN1296"/>
    </row>
    <row r="1297" spans="1:40" x14ac:dyDescent="0.3">
      <c r="A1297"/>
      <c r="B1297">
        <f t="shared" si="630"/>
        <v>116300</v>
      </c>
      <c r="C1297" s="186" t="str">
        <f t="shared" si="633"/>
        <v>-5.65045313519409E-06+0.0210578019316846i</v>
      </c>
      <c r="D1297" s="158" t="str">
        <f t="shared" si="634"/>
        <v>-5.95704927714666+0.161443148142915i</v>
      </c>
      <c r="E1297" t="str">
        <f t="shared" si="635"/>
        <v>2870</v>
      </c>
      <c r="F1297" t="str">
        <f t="shared" si="636"/>
        <v>0.777000777000777</v>
      </c>
      <c r="G1297" t="str">
        <f t="shared" si="631"/>
        <v>0.777000777000777</v>
      </c>
      <c r="H1297" t="str">
        <f t="shared" si="637"/>
        <v>8.06310334163187+2.81752203833308i</v>
      </c>
      <c r="I1297" t="str">
        <f t="shared" si="638"/>
        <v>456.709032015616i</v>
      </c>
      <c r="J1297" t="str">
        <f t="shared" si="632"/>
        <v>-177.413674565941+98.775567975435i</v>
      </c>
      <c r="K1297" t="str">
        <f t="shared" si="639"/>
        <v>1.09408828430533-1.96512383372402i</v>
      </c>
      <c r="L1297" t="str">
        <f t="shared" si="640"/>
        <v>0.0732405244493456-0.110869398107454i</v>
      </c>
      <c r="M1297" t="str">
        <f t="shared" si="641"/>
        <v>1.16732880875468-2.07599323183147i</v>
      </c>
      <c r="N1297" t="str">
        <f t="shared" si="642"/>
        <v>-1.46146890244997i</v>
      </c>
      <c r="O1297" t="str">
        <f t="shared" si="643"/>
        <v>0.109109765384332-0.994029707351735i</v>
      </c>
      <c r="P1297" t="str">
        <f t="shared" si="644"/>
        <v>0.890890234615668+0.994029707351735i</v>
      </c>
      <c r="Q1297" t="str">
        <f t="shared" si="645"/>
        <v>-0.890890234615668+0.467439195098235i</v>
      </c>
      <c r="R1297" t="str">
        <f t="shared" si="646"/>
        <v>-0.325075974435687-1.28633462873471i</v>
      </c>
      <c r="S1297" t="str">
        <f t="shared" si="647"/>
        <v>0.15085686769401i</v>
      </c>
      <c r="T1297" t="str">
        <f t="shared" si="648"/>
        <v>0.194052412897256-0.0490399432659458i</v>
      </c>
      <c r="U1297" t="str">
        <f t="shared" si="649"/>
        <v>0.0000499999999999999-0.00207346391375355i</v>
      </c>
      <c r="V1297" t="str">
        <f t="shared" si="650"/>
        <v>3.33333333333333E-06-0.00228081030512891i</v>
      </c>
      <c r="W1297" t="str">
        <f t="shared" si="651"/>
        <v>0.0000144729762713613-0.00108623914100134i</v>
      </c>
      <c r="X1297" t="str">
        <f t="shared" si="652"/>
        <v>0.0000406481394262459-0.00108490901961131i</v>
      </c>
      <c r="Y1297" t="str">
        <f t="shared" si="653"/>
        <v>0.009+0.233835024391995i</v>
      </c>
      <c r="Z1297" t="str">
        <f t="shared" si="654"/>
        <v>-0.065064516049443-0.00497228259621229i</v>
      </c>
      <c r="AA1297" t="str">
        <f t="shared" si="655"/>
        <v>2.33288344733518-60.0597305794546i</v>
      </c>
      <c r="AB1297" t="str">
        <f t="shared" si="656"/>
        <v>0.473083348237205-0.119555228462425i</v>
      </c>
      <c r="AC1297" t="str">
        <f t="shared" si="657"/>
        <v>1.30404797622135-1.12167809145404i</v>
      </c>
      <c r="AD1297" t="str">
        <f t="shared" si="658"/>
        <v>0.253836190239931+0.126657353072591i</v>
      </c>
      <c r="AE1297" t="str">
        <f t="shared" si="659"/>
        <v>-0.0158859527214303-0.00950304465279041i</v>
      </c>
      <c r="AF1297" t="str">
        <f t="shared" si="660"/>
        <v>-14.0201526187785-2.65607889019017i</v>
      </c>
      <c r="AG1297" t="str">
        <f t="shared" si="661"/>
        <v>1.02968101982773-0.054118480003866i</v>
      </c>
      <c r="AH1297" t="str">
        <f t="shared" si="662"/>
        <v>0.182331968081878+0.179954767981296i</v>
      </c>
      <c r="AI1297">
        <f t="shared" si="663"/>
        <v>-11.829064292634769</v>
      </c>
      <c r="AJ1297">
        <f t="shared" si="664"/>
        <v>44.624050332091429</v>
      </c>
      <c r="AK1297"/>
      <c r="AL1297"/>
      <c r="AM1297"/>
      <c r="AN1297"/>
    </row>
    <row r="1298" spans="1:40" x14ac:dyDescent="0.3">
      <c r="A1298"/>
      <c r="B1298">
        <f t="shared" si="630"/>
        <v>116400</v>
      </c>
      <c r="C1298" s="186" t="str">
        <f t="shared" si="633"/>
        <v>-5.64074862392495E-06+0.0210397110391561i</v>
      </c>
      <c r="D1298" s="158" t="str">
        <f t="shared" si="634"/>
        <v>-5.95704920274541+0.161304451300197i</v>
      </c>
      <c r="E1298" t="str">
        <f t="shared" si="635"/>
        <v>2870</v>
      </c>
      <c r="F1298" t="str">
        <f t="shared" si="636"/>
        <v>0.777000777000777</v>
      </c>
      <c r="G1298" t="str">
        <f t="shared" si="631"/>
        <v>0.777000777000777</v>
      </c>
      <c r="H1298" t="str">
        <f t="shared" si="637"/>
        <v>8.06471082359196+2.81571202199399i</v>
      </c>
      <c r="I1298" t="str">
        <f t="shared" si="638"/>
        <v>457.101731097315i</v>
      </c>
      <c r="J1298" t="str">
        <f t="shared" si="632"/>
        <v>-177.720622766524+98.8604996761878i</v>
      </c>
      <c r="K1298" t="str">
        <f t="shared" si="639"/>
        <v>1.09263711264486-1.9642238179364i</v>
      </c>
      <c r="L1298" t="str">
        <f t="shared" si="640"/>
        <v>0.0731529061678929-0.110831980552714i</v>
      </c>
      <c r="M1298" t="str">
        <f t="shared" si="641"/>
        <v>1.16579001881275-2.07505579848911i</v>
      </c>
      <c r="N1298" t="str">
        <f t="shared" si="642"/>
        <v>-1.46272553951141i</v>
      </c>
      <c r="O1298" t="str">
        <f t="shared" si="643"/>
        <v>0.107860544993055-0.994166033836301i</v>
      </c>
      <c r="P1298" t="str">
        <f t="shared" si="644"/>
        <v>0.892139455006945+0.994166033836301i</v>
      </c>
      <c r="Q1298" t="str">
        <f t="shared" si="645"/>
        <v>-0.892139455006945+0.468559505675109i</v>
      </c>
      <c r="R1298" t="str">
        <f t="shared" si="646"/>
        <v>-0.325061150667415-1.28508667504037i</v>
      </c>
      <c r="S1298" t="str">
        <f t="shared" si="647"/>
        <v>0.150986581251787i</v>
      </c>
      <c r="T1298" t="str">
        <f t="shared" si="648"/>
        <v>0.194030843676572-0.049079871837045i</v>
      </c>
      <c r="U1298" t="str">
        <f t="shared" si="649"/>
        <v>0.00005-0.00207168258736717i</v>
      </c>
      <c r="V1298" t="str">
        <f t="shared" si="650"/>
        <v>3.33333333333333E-06-0.00227885084610389i</v>
      </c>
      <c r="W1298" t="str">
        <f t="shared" si="651"/>
        <v>0.0000144729733427886-0.00108530618475403i</v>
      </c>
      <c r="X1298" t="str">
        <f t="shared" si="652"/>
        <v>0.0000406032109450061-0.00108397828909088i</v>
      </c>
      <c r="Y1298" t="str">
        <f t="shared" si="653"/>
        <v>0.009+0.234036086321825i</v>
      </c>
      <c r="Z1298" t="str">
        <f t="shared" si="654"/>
        <v>-0.0649526055284772-0.00496091534474413i</v>
      </c>
      <c r="AA1298" t="str">
        <f t="shared" si="655"/>
        <v>2.32883406005145-60.0078104180738i</v>
      </c>
      <c r="AB1298" t="str">
        <f t="shared" si="656"/>
        <v>0.473030764303887-0.119652570937192i</v>
      </c>
      <c r="AC1298" t="str">
        <f t="shared" si="657"/>
        <v>1.30316878248949-1.12105500325638i</v>
      </c>
      <c r="AD1298" t="str">
        <f t="shared" si="658"/>
        <v>0.254000909207563+0.126688439272023i</v>
      </c>
      <c r="AE1298" t="str">
        <f t="shared" si="659"/>
        <v>-0.0158695302372472-0.00948882122912093i</v>
      </c>
      <c r="AF1298" t="str">
        <f t="shared" si="660"/>
        <v>-14.0217600263374-2.65440757069379i</v>
      </c>
      <c r="AG1298" t="str">
        <f t="shared" si="661"/>
        <v>1.02966163496901-0.0541081474331428i</v>
      </c>
      <c r="AH1298" t="str">
        <f t="shared" si="662"/>
        <v>0.182203710672827+0.179702607505788i</v>
      </c>
      <c r="AI1298">
        <f t="shared" si="663"/>
        <v>-11.838169237229783</v>
      </c>
      <c r="AJ1298">
        <f t="shared" si="664"/>
        <v>44.604040142288895</v>
      </c>
      <c r="AK1298"/>
      <c r="AL1298"/>
      <c r="AM1298"/>
      <c r="AN1298"/>
    </row>
    <row r="1299" spans="1:40" x14ac:dyDescent="0.3">
      <c r="A1299"/>
      <c r="B1299">
        <f t="shared" si="630"/>
        <v>116500</v>
      </c>
      <c r="C1299" s="186" t="str">
        <f t="shared" si="633"/>
        <v>-5.63106909208427E-06+0.0210216512039471i</v>
      </c>
      <c r="D1299" s="158" t="str">
        <f t="shared" si="634"/>
        <v>-5.95704912853566+0.161165992563595i</v>
      </c>
      <c r="E1299" t="str">
        <f t="shared" si="635"/>
        <v>2870</v>
      </c>
      <c r="F1299" t="str">
        <f t="shared" si="636"/>
        <v>0.777000777000777</v>
      </c>
      <c r="G1299" t="str">
        <f t="shared" si="631"/>
        <v>0.777000777000777</v>
      </c>
      <c r="H1299" t="str">
        <f t="shared" si="637"/>
        <v>8.06631486265077+2.8139038064585i</v>
      </c>
      <c r="I1299" t="str">
        <f t="shared" si="638"/>
        <v>457.494430179014i</v>
      </c>
      <c r="J1299" t="str">
        <f t="shared" si="632"/>
        <v>-178.027834781634+98.9454313769405i</v>
      </c>
      <c r="K1299" t="str">
        <f t="shared" si="639"/>
        <v>1.09118854303255-1.9633239347308i</v>
      </c>
      <c r="L1299" t="str">
        <f t="shared" si="640"/>
        <v>0.0730654222370061-0.110794538634256i</v>
      </c>
      <c r="M1299" t="str">
        <f t="shared" si="641"/>
        <v>1.16425396526956-2.07411847336506i</v>
      </c>
      <c r="N1299" t="str">
        <f t="shared" si="642"/>
        <v>-1.46398217657284i</v>
      </c>
      <c r="O1299" t="str">
        <f t="shared" si="643"/>
        <v>0.106611154275264-0.994300790396998i</v>
      </c>
      <c r="P1299" t="str">
        <f t="shared" si="644"/>
        <v>0.893388845724736+0.994300790396998i</v>
      </c>
      <c r="Q1299" t="str">
        <f t="shared" si="645"/>
        <v>-0.893388845724736+0.469681386175842i</v>
      </c>
      <c r="R1299" t="str">
        <f t="shared" si="646"/>
        <v>-0.325046311963424-1.28384073548722i</v>
      </c>
      <c r="S1299" t="str">
        <f t="shared" si="647"/>
        <v>0.151116294809564i</v>
      </c>
      <c r="T1299" t="str">
        <f t="shared" si="648"/>
        <v>0.194009255072414-0.0491197943054263i</v>
      </c>
      <c r="U1299" t="str">
        <f t="shared" si="649"/>
        <v>0.00005-0.00206990431905183i</v>
      </c>
      <c r="V1299" t="str">
        <f t="shared" si="650"/>
        <v>3.33333333333333E-06-0.00227689475095702i</v>
      </c>
      <c r="W1299" t="str">
        <f t="shared" si="651"/>
        <v>0.0000144729704117003-0.00108437483035336i</v>
      </c>
      <c r="X1299" t="str">
        <f t="shared" si="652"/>
        <v>0.0000405583980102758-0.00108304915381293i</v>
      </c>
      <c r="Y1299" t="str">
        <f t="shared" si="653"/>
        <v>0.009+0.234237148251655i</v>
      </c>
      <c r="Z1299" t="str">
        <f t="shared" si="654"/>
        <v>-0.0648409836684554-0.00494958602936115i</v>
      </c>
      <c r="AA1299" t="str">
        <f t="shared" si="655"/>
        <v>2.32479524294059-59.9559802162284i</v>
      </c>
      <c r="AB1299" t="str">
        <f t="shared" si="656"/>
        <v>0.472978133115301-0.119749898534049i</v>
      </c>
      <c r="AC1299" t="str">
        <f t="shared" si="657"/>
        <v>1.30229119023222-1.12043197760106i</v>
      </c>
      <c r="AD1299" t="str">
        <f t="shared" si="658"/>
        <v>0.25416569165249+0.126719332235569i</v>
      </c>
      <c r="AE1299" t="str">
        <f t="shared" si="659"/>
        <v>-0.0158531452250376-0.00947462110851018i</v>
      </c>
      <c r="AF1299" t="str">
        <f t="shared" si="660"/>
        <v>-14.0233639911864-2.6527378138949i</v>
      </c>
      <c r="AG1299" t="str">
        <f t="shared" si="661"/>
        <v>1.02964224318199-0.0540978471801188i</v>
      </c>
      <c r="AH1299" t="str">
        <f t="shared" si="662"/>
        <v>0.182075701945777+0.179450875304907i</v>
      </c>
      <c r="AI1299">
        <f t="shared" si="663"/>
        <v>-11.847266441176757</v>
      </c>
      <c r="AJ1299">
        <f t="shared" si="664"/>
        <v>44.584017177505608</v>
      </c>
      <c r="AK1299"/>
      <c r="AL1299"/>
      <c r="AM1299"/>
      <c r="AN1299"/>
    </row>
    <row r="1300" spans="1:40" x14ac:dyDescent="0.3">
      <c r="A1300"/>
      <c r="B1300">
        <f t="shared" si="630"/>
        <v>116600</v>
      </c>
      <c r="C1300" s="186" t="str">
        <f t="shared" si="633"/>
        <v>-5.62141445401609E-06+0.0210036223461503i</v>
      </c>
      <c r="D1300" s="158" t="str">
        <f t="shared" si="634"/>
        <v>-5.95704905451677+0.161027771320486i</v>
      </c>
      <c r="E1300" t="str">
        <f t="shared" si="635"/>
        <v>2870</v>
      </c>
      <c r="F1300" t="str">
        <f t="shared" si="636"/>
        <v>0.777000777000777</v>
      </c>
      <c r="G1300" t="str">
        <f t="shared" si="631"/>
        <v>0.777000777000777</v>
      </c>
      <c r="H1300" t="str">
        <f t="shared" si="637"/>
        <v>8.06791546808887+2.81209739061216i</v>
      </c>
      <c r="I1300" t="str">
        <f t="shared" si="638"/>
        <v>457.887129260712i</v>
      </c>
      <c r="J1300" t="str">
        <f t="shared" si="632"/>
        <v>-178.335310611268+99.0303630776933i</v>
      </c>
      <c r="K1300" t="str">
        <f t="shared" si="639"/>
        <v>1.08974257007505-1.962424186693i</v>
      </c>
      <c r="L1300" t="str">
        <f t="shared" si="640"/>
        <v>0.0729780724444569-0.110757072554605i</v>
      </c>
      <c r="M1300" t="str">
        <f t="shared" si="641"/>
        <v>1.16272064251951-2.07318125924761i</v>
      </c>
      <c r="N1300" t="str">
        <f t="shared" si="642"/>
        <v>-1.46523881363428i</v>
      </c>
      <c r="O1300" t="str">
        <f t="shared" si="643"/>
        <v>0.105361595203898-0.994433976821031i</v>
      </c>
      <c r="P1300" t="str">
        <f t="shared" si="644"/>
        <v>0.894638404796102+0.994433976821031i</v>
      </c>
      <c r="Q1300" t="str">
        <f t="shared" si="645"/>
        <v>-0.894638404796102+0.470804836813249i</v>
      </c>
      <c r="R1300" t="str">
        <f t="shared" si="646"/>
        <v>-0.325031458317685-1.28259680487893i</v>
      </c>
      <c r="S1300" t="str">
        <f t="shared" si="647"/>
        <v>0.15124600836734i</v>
      </c>
      <c r="T1300" t="str">
        <f t="shared" si="648"/>
        <v>0.193987647082642-0.0491597106643653i</v>
      </c>
      <c r="U1300" t="str">
        <f t="shared" si="649"/>
        <v>0.00005-0.00206812910093944i</v>
      </c>
      <c r="V1300" t="str">
        <f t="shared" si="650"/>
        <v>3.33333333333333E-06-0.00227494201103338i</v>
      </c>
      <c r="W1300" t="str">
        <f t="shared" si="651"/>
        <v>0.0000144729674780964-0.00108344507367796i</v>
      </c>
      <c r="X1300" t="str">
        <f t="shared" si="652"/>
        <v>0.0000405137002262141-0.00108212160968261i</v>
      </c>
      <c r="Y1300" t="str">
        <f t="shared" si="653"/>
        <v>0.009+0.234438210181485i</v>
      </c>
      <c r="Z1300" t="str">
        <f t="shared" si="654"/>
        <v>-0.0647296494770005-0.00493829448859691i</v>
      </c>
      <c r="AA1300" t="str">
        <f t="shared" si="655"/>
        <v>2.32076695912418-59.9042397396448i</v>
      </c>
      <c r="AB1300" t="str">
        <f t="shared" si="656"/>
        <v>0.472925454666229-0.119847211236604i</v>
      </c>
      <c r="AC1300" t="str">
        <f t="shared" si="657"/>
        <v>1.30141519620453-1.11980901608838i</v>
      </c>
      <c r="AD1300" t="str">
        <f t="shared" si="658"/>
        <v>0.254330537375345+0.12675003186069i</v>
      </c>
      <c r="AE1300" t="str">
        <f t="shared" si="659"/>
        <v>-0.0158367975518361-0.00946044422454367i</v>
      </c>
      <c r="AF1300" t="str">
        <f t="shared" si="660"/>
        <v>-14.0249645226056-2.65106961929167i</v>
      </c>
      <c r="AG1300" t="str">
        <f t="shared" si="661"/>
        <v>1.02962284445641-0.0540875791168872i</v>
      </c>
      <c r="AH1300" t="str">
        <f t="shared" si="662"/>
        <v>0.181947941062662+0.179199570138376i</v>
      </c>
      <c r="AI1300">
        <f t="shared" si="663"/>
        <v>-11.856355921341112</v>
      </c>
      <c r="AJ1300">
        <f t="shared" si="664"/>
        <v>44.563981448500193</v>
      </c>
      <c r="AK1300"/>
      <c r="AL1300"/>
      <c r="AM1300"/>
      <c r="AN1300"/>
    </row>
    <row r="1301" spans="1:40" x14ac:dyDescent="0.3">
      <c r="A1301"/>
      <c r="B1301">
        <f t="shared" si="630"/>
        <v>116700</v>
      </c>
      <c r="C1301" s="186" t="str">
        <f t="shared" si="633"/>
        <v>-0.0000056117846244313+0.0209856243861323i</v>
      </c>
      <c r="D1301" s="158" t="str">
        <f t="shared" si="634"/>
        <v>-5.95704898068808+0.160889786960348i</v>
      </c>
      <c r="E1301" t="str">
        <f t="shared" si="635"/>
        <v>2870</v>
      </c>
      <c r="F1301" t="str">
        <f t="shared" si="636"/>
        <v>0.777000777000777</v>
      </c>
      <c r="G1301" t="str">
        <f t="shared" si="631"/>
        <v>0.777000777000777</v>
      </c>
      <c r="H1301" t="str">
        <f t="shared" si="637"/>
        <v>8.06951264915773+2.81029277333324i</v>
      </c>
      <c r="I1301" t="str">
        <f t="shared" si="638"/>
        <v>458.279828342411i</v>
      </c>
      <c r="J1301" t="str">
        <f t="shared" si="632"/>
        <v>-178.643050255429+99.115294778446i</v>
      </c>
      <c r="K1301" t="str">
        <f t="shared" si="639"/>
        <v>1.08829918838978-1.96152457639401i</v>
      </c>
      <c r="L1301" t="str">
        <f t="shared" si="640"/>
        <v>0.0728908565782073-0.110719582515465i</v>
      </c>
      <c r="M1301" t="str">
        <f t="shared" si="641"/>
        <v>1.16119004496799-2.07224415890947i</v>
      </c>
      <c r="N1301" t="str">
        <f t="shared" si="642"/>
        <v>-1.46649545069572i</v>
      </c>
      <c r="O1301" t="str">
        <f t="shared" si="643"/>
        <v>0.104111869752192-0.994565592898077i</v>
      </c>
      <c r="P1301" t="str">
        <f t="shared" si="644"/>
        <v>0.895888130247808+0.994565592898077i</v>
      </c>
      <c r="Q1301" t="str">
        <f t="shared" si="645"/>
        <v>-0.895888130247808+0.471929857797643i</v>
      </c>
      <c r="R1301" t="str">
        <f t="shared" si="646"/>
        <v>-0.325016589724155-1.281354878037i</v>
      </c>
      <c r="S1301" t="str">
        <f t="shared" si="647"/>
        <v>0.151375721925116i</v>
      </c>
      <c r="T1301" t="str">
        <f t="shared" si="648"/>
        <v>0.19396601970512-0.0491996209071332i</v>
      </c>
      <c r="U1301" t="str">
        <f t="shared" si="649"/>
        <v>0.00005-0.00206635692518885i</v>
      </c>
      <c r="V1301" t="str">
        <f t="shared" si="650"/>
        <v>3.33333333333333E-06-0.00227299261770773i</v>
      </c>
      <c r="W1301" t="str">
        <f t="shared" si="651"/>
        <v>0.0000144729645419773-0.00108251691062054i</v>
      </c>
      <c r="X1301" t="str">
        <f t="shared" si="652"/>
        <v>0.0000404691171986713-0.00108119565261901i</v>
      </c>
      <c r="Y1301" t="str">
        <f t="shared" si="653"/>
        <v>0.009+0.234639272111314i</v>
      </c>
      <c r="Z1301" t="str">
        <f t="shared" si="654"/>
        <v>-0.0646186019659951-0.00492704056181522i</v>
      </c>
      <c r="AA1301" t="str">
        <f t="shared" si="655"/>
        <v>2.31674917188501-59.8525887548637i</v>
      </c>
      <c r="AB1301" t="str">
        <f t="shared" si="656"/>
        <v>0.472872728951465-0.119944509028452i</v>
      </c>
      <c r="AC1301" t="str">
        <f t="shared" si="657"/>
        <v>1.30054079716781-1.11918612030967i</v>
      </c>
      <c r="AD1301" t="str">
        <f t="shared" si="658"/>
        <v>0.254495446176604+0.126780538045009i</v>
      </c>
      <c r="AE1301" t="str">
        <f t="shared" si="659"/>
        <v>-0.0158204870852478-0.00944629051107453i</v>
      </c>
      <c r="AF1301" t="str">
        <f t="shared" si="660"/>
        <v>-14.0265616298458-2.64940298637289i</v>
      </c>
      <c r="AG1301" t="str">
        <f t="shared" si="661"/>
        <v>1.02960343878206-0.0540773431159502i</v>
      </c>
      <c r="AH1301" t="str">
        <f t="shared" si="662"/>
        <v>0.181820427188654+0.178948690770752i</v>
      </c>
      <c r="AI1301">
        <f t="shared" si="663"/>
        <v>-11.865437694543983</v>
      </c>
      <c r="AJ1301">
        <f t="shared" si="664"/>
        <v>44.5439329660204</v>
      </c>
      <c r="AK1301"/>
      <c r="AL1301"/>
      <c r="AM1301"/>
      <c r="AN1301"/>
    </row>
    <row r="1302" spans="1:40" x14ac:dyDescent="0.3">
      <c r="A1302"/>
      <c r="B1302">
        <f t="shared" si="630"/>
        <v>116800</v>
      </c>
      <c r="C1302" s="186" t="str">
        <f t="shared" si="633"/>
        <v>-5.60217951840573E-06+0.0209676572445324i</v>
      </c>
      <c r="D1302" s="158" t="str">
        <f t="shared" si="634"/>
        <v>-5.95704890704893+0.160752038874748i</v>
      </c>
      <c r="E1302" t="str">
        <f t="shared" si="635"/>
        <v>2870</v>
      </c>
      <c r="F1302" t="str">
        <f t="shared" si="636"/>
        <v>0.777000777000777</v>
      </c>
      <c r="G1302" t="str">
        <f t="shared" si="631"/>
        <v>0.777000777000777</v>
      </c>
      <c r="H1302" t="str">
        <f t="shared" si="637"/>
        <v>8.07110641507982+2.80848995349294i</v>
      </c>
      <c r="I1302" t="str">
        <f t="shared" si="638"/>
        <v>458.67252742411i</v>
      </c>
      <c r="J1302" t="str">
        <f t="shared" si="632"/>
        <v>-178.951053714115+99.2002264791987i</v>
      </c>
      <c r="K1302" t="str">
        <f t="shared" si="639"/>
        <v>1.08685839260507-1.96062510639016i</v>
      </c>
      <c r="L1302" t="str">
        <f t="shared" si="640"/>
        <v>0.0728037744264074-0.110682068717724i</v>
      </c>
      <c r="M1302" t="str">
        <f t="shared" si="641"/>
        <v>1.15966216703148-2.07130717510788i</v>
      </c>
      <c r="N1302" t="str">
        <f t="shared" si="642"/>
        <v>-1.46775208775715i</v>
      </c>
      <c r="O1302" t="str">
        <f t="shared" si="643"/>
        <v>0.102861979893643-0.994695638420296i</v>
      </c>
      <c r="P1302" t="str">
        <f t="shared" si="644"/>
        <v>0.897138020106357+0.994695638420296i</v>
      </c>
      <c r="Q1302" t="str">
        <f t="shared" si="645"/>
        <v>-0.897138020106357+0.473056449336854i</v>
      </c>
      <c r="R1302" t="str">
        <f t="shared" si="646"/>
        <v>-0.325001706176791-1.28011494980065i</v>
      </c>
      <c r="S1302" t="str">
        <f t="shared" si="647"/>
        <v>0.151505435482893i</v>
      </c>
      <c r="T1302" t="str">
        <f t="shared" si="648"/>
        <v>0.193944372937709-0.049239525026998i</v>
      </c>
      <c r="U1302" t="str">
        <f t="shared" si="649"/>
        <v>0.00005-0.00206458778398577i</v>
      </c>
      <c r="V1302" t="str">
        <f t="shared" si="650"/>
        <v>3.33333333333333E-06-0.00227104656238435i</v>
      </c>
      <c r="W1302" t="str">
        <f t="shared" si="651"/>
        <v>0.0000144729616033424-0.00108159033708793i</v>
      </c>
      <c r="X1302" t="str">
        <f t="shared" si="652"/>
        <v>0.0000404246485351842-0.00108027127855523i</v>
      </c>
      <c r="Y1302" t="str">
        <f t="shared" si="653"/>
        <v>0.009+0.234840334041144i</v>
      </c>
      <c r="Z1302" t="str">
        <f t="shared" si="654"/>
        <v>-0.0645078401515667-0.00491582408920569i</v>
      </c>
      <c r="AA1302" t="str">
        <f t="shared" si="655"/>
        <v>2.31274184466619-59.8010270292373i</v>
      </c>
      <c r="AB1302" t="str">
        <f t="shared" si="656"/>
        <v>0.472819955965794-0.12004179189318i</v>
      </c>
      <c r="AC1302" t="str">
        <f t="shared" si="657"/>
        <v>1.29966798988987-1.11856329184733i</v>
      </c>
      <c r="AD1302" t="str">
        <f t="shared" si="658"/>
        <v>0.254660417856574+0.126810850686298i</v>
      </c>
      <c r="AE1302" t="str">
        <f t="shared" si="659"/>
        <v>-0.0158042136934467-0.00943215990222245i</v>
      </c>
      <c r="AF1302" t="str">
        <f t="shared" si="660"/>
        <v>-14.0281553221288-2.64773791461819i</v>
      </c>
      <c r="AG1302" t="str">
        <f t="shared" si="661"/>
        <v>1.02958402614886-0.0540671390502161i</v>
      </c>
      <c r="AH1302" t="str">
        <f t="shared" si="662"/>
        <v>0.18169315949215+0.178698235971401i</v>
      </c>
      <c r="AI1302">
        <f t="shared" si="663"/>
        <v>-11.874511777562336</v>
      </c>
      <c r="AJ1302">
        <f t="shared" si="664"/>
        <v>44.523871740802392</v>
      </c>
      <c r="AK1302"/>
      <c r="AL1302"/>
      <c r="AM1302"/>
      <c r="AN1302"/>
    </row>
    <row r="1303" spans="1:40" x14ac:dyDescent="0.3">
      <c r="A1303"/>
      <c r="B1303">
        <f t="shared" si="630"/>
        <v>116900</v>
      </c>
      <c r="C1303" s="186" t="str">
        <f t="shared" si="633"/>
        <v>-5.59259905137827E-06+0.0209497208422614i</v>
      </c>
      <c r="D1303" s="158" t="str">
        <f t="shared" si="634"/>
        <v>-5.95704883359868+0.160614526457337i</v>
      </c>
      <c r="E1303" t="str">
        <f t="shared" si="635"/>
        <v>2870</v>
      </c>
      <c r="F1303" t="str">
        <f t="shared" si="636"/>
        <v>0.777000777000777</v>
      </c>
      <c r="G1303" t="str">
        <f t="shared" si="631"/>
        <v>0.777000777000777</v>
      </c>
      <c r="H1303" t="str">
        <f t="shared" si="637"/>
        <v>8.07269677504877+2.80668892995535i</v>
      </c>
      <c r="I1303" t="str">
        <f t="shared" si="638"/>
        <v>459.065226505809i</v>
      </c>
      <c r="J1303" t="str">
        <f t="shared" si="632"/>
        <v>-179.259320987326+99.2851581799514i</v>
      </c>
      <c r="K1303" t="str">
        <f t="shared" si="639"/>
        <v>1.08542017736003-1.95972577922319i</v>
      </c>
      <c r="L1303" t="str">
        <f t="shared" si="640"/>
        <v>0.0727168257773985-0.110644531361458i</v>
      </c>
      <c r="M1303" t="str">
        <f t="shared" si="641"/>
        <v>1.15813700313743-2.07037031058465i</v>
      </c>
      <c r="N1303" t="str">
        <f t="shared" si="642"/>
        <v>-1.46900872481859i</v>
      </c>
      <c r="O1303" t="str">
        <f t="shared" si="643"/>
        <v>0.101611927601977-0.994824113182331i</v>
      </c>
      <c r="P1303" t="str">
        <f t="shared" si="644"/>
        <v>0.898388072398023+0.994824113182331i</v>
      </c>
      <c r="Q1303" t="str">
        <f t="shared" si="645"/>
        <v>-0.898388072398023+0.474184611636259i</v>
      </c>
      <c r="R1303" t="str">
        <f t="shared" si="646"/>
        <v>-0.32498680766954-1.27887701502675i</v>
      </c>
      <c r="S1303" t="str">
        <f t="shared" si="647"/>
        <v>0.151635149040669i</v>
      </c>
      <c r="T1303" t="str">
        <f t="shared" si="648"/>
        <v>0.193922706778267-0.0492794230172219i</v>
      </c>
      <c r="U1303" t="str">
        <f t="shared" si="649"/>
        <v>0.00005-0.00206282166954267i</v>
      </c>
      <c r="V1303" t="str">
        <f t="shared" si="650"/>
        <v>3.33333333333333E-06-0.00226910383649694i</v>
      </c>
      <c r="W1303" t="str">
        <f t="shared" si="651"/>
        <v>0.0000144729586621921-0.00108066534900092i</v>
      </c>
      <c r="X1303" t="str">
        <f t="shared" si="652"/>
        <v>0.0000403802938449641-0.00107934848343817i</v>
      </c>
      <c r="Y1303" t="str">
        <f t="shared" si="653"/>
        <v>0.009+0.235041395970974i</v>
      </c>
      <c r="Z1303" t="str">
        <f t="shared" si="654"/>
        <v>-0.064397363054058-0.00490464491177833i</v>
      </c>
      <c r="AA1303" t="str">
        <f t="shared" si="655"/>
        <v>2.30874494107041-59.7495543309261i</v>
      </c>
      <c r="AB1303" t="str">
        <f t="shared" si="656"/>
        <v>0.472767135703993-0.120139059814363i</v>
      </c>
      <c r="AC1303" t="str">
        <f t="shared" si="657"/>
        <v>1.29879677114488-1.11794053227485i</v>
      </c>
      <c r="AD1303" t="str">
        <f t="shared" si="658"/>
        <v>0.2548254522154+0.126840969682487i</v>
      </c>
      <c r="AE1303" t="str">
        <f t="shared" si="659"/>
        <v>-0.0157879772451714-0.00941805233237177i</v>
      </c>
      <c r="AF1303" t="str">
        <f t="shared" si="660"/>
        <v>-14.0297456086475-2.64607440349801i</v>
      </c>
      <c r="AG1303" t="str">
        <f t="shared" si="661"/>
        <v>1.02956460654678-0.0540569667929984i</v>
      </c>
      <c r="AH1303" t="str">
        <f t="shared" si="662"/>
        <v>0.181566137144763+0.17844820451448i</v>
      </c>
      <c r="AI1303">
        <f t="shared" si="663"/>
        <v>-11.883578187128887</v>
      </c>
      <c r="AJ1303">
        <f t="shared" si="664"/>
        <v>44.503797783570576</v>
      </c>
      <c r="AK1303"/>
      <c r="AL1303"/>
      <c r="AM1303"/>
      <c r="AN1303"/>
    </row>
    <row r="1304" spans="1:40" x14ac:dyDescent="0.3">
      <c r="A1304"/>
      <c r="B1304">
        <f t="shared" si="630"/>
        <v>117000</v>
      </c>
      <c r="C1304" s="186" t="str">
        <f t="shared" si="633"/>
        <v>-5.58304313914907E-06+0.0209318151005006i</v>
      </c>
      <c r="D1304" s="158" t="str">
        <f t="shared" si="634"/>
        <v>-5.95704876033669+0.160477249103838i</v>
      </c>
      <c r="E1304" t="str">
        <f t="shared" si="635"/>
        <v>2870</v>
      </c>
      <c r="F1304" t="str">
        <f t="shared" si="636"/>
        <v>0.777000777000777</v>
      </c>
      <c r="G1304" t="str">
        <f t="shared" si="631"/>
        <v>0.777000777000777</v>
      </c>
      <c r="H1304" t="str">
        <f t="shared" si="637"/>
        <v>8.07428373822937+2.80488970157761i</v>
      </c>
      <c r="I1304" t="str">
        <f t="shared" si="638"/>
        <v>459.457925587507i</v>
      </c>
      <c r="J1304" t="str">
        <f t="shared" si="632"/>
        <v>-179.567852075064+99.3700898807042i</v>
      </c>
      <c r="K1304" t="str">
        <f t="shared" si="639"/>
        <v>1.08398453730457-1.95882659742024i</v>
      </c>
      <c r="L1304" t="str">
        <f t="shared" si="640"/>
        <v>0.0726300104197138-0.110606970645934i</v>
      </c>
      <c r="M1304" t="str">
        <f t="shared" si="641"/>
        <v>1.15661454772428-2.06943356806617i</v>
      </c>
      <c r="N1304" t="str">
        <f t="shared" si="642"/>
        <v>-1.47026536188002i</v>
      </c>
      <c r="O1304" t="str">
        <f t="shared" si="643"/>
        <v>0.100361714851218-0.9949510169813i</v>
      </c>
      <c r="P1304" t="str">
        <f t="shared" si="644"/>
        <v>0.899638285148782+0.9949510169813i</v>
      </c>
      <c r="Q1304" t="str">
        <f t="shared" si="645"/>
        <v>-0.899638285148782+0.47531434489872i</v>
      </c>
      <c r="R1304" t="str">
        <f t="shared" si="646"/>
        <v>-0.324971894196343-1.27764106858974i</v>
      </c>
      <c r="S1304" t="str">
        <f t="shared" si="647"/>
        <v>0.151764862598446i</v>
      </c>
      <c r="T1304" t="str">
        <f t="shared" si="648"/>
        <v>0.193901021224654-0.0493193148710647i</v>
      </c>
      <c r="U1304" t="str">
        <f t="shared" si="649"/>
        <v>0.00005-0.00206105857409862i</v>
      </c>
      <c r="V1304" t="str">
        <f t="shared" si="650"/>
        <v>3.33333333333333E-06-0.00226716443150848i</v>
      </c>
      <c r="W1304" t="str">
        <f t="shared" si="651"/>
        <v>0.0000144729557185262-0.00107974194229427i</v>
      </c>
      <c r="X1304" t="str">
        <f t="shared" si="652"/>
        <v>0.0000403360527388905-0.0010784272632286i</v>
      </c>
      <c r="Y1304" t="str">
        <f t="shared" si="653"/>
        <v>0.009+0.235242457900804i</v>
      </c>
      <c r="Z1304" t="str">
        <f t="shared" si="654"/>
        <v>-0.0642871696980121-0.00489350287135891i</v>
      </c>
      <c r="AA1304" t="str">
        <f t="shared" si="655"/>
        <v>2.30475842485898-59.6981704288948i</v>
      </c>
      <c r="AB1304" t="str">
        <f t="shared" si="656"/>
        <v>0.472714268160846-0.120236312775569i</v>
      </c>
      <c r="AC1304" t="str">
        <f t="shared" si="657"/>
        <v>1.2979271377134-1.11731784315684i</v>
      </c>
      <c r="AD1304" t="str">
        <f t="shared" si="658"/>
        <v>0.254990549053073+0.126870894931662i</v>
      </c>
      <c r="AE1304" t="str">
        <f t="shared" si="659"/>
        <v>-0.0157717776097242-0.00940396773617101i</v>
      </c>
      <c r="AF1304" t="str">
        <f t="shared" si="660"/>
        <v>-14.0313324985661-2.64441245247377i</v>
      </c>
      <c r="AG1304" t="str">
        <f t="shared" si="661"/>
        <v>1.02954517996592-0.0540468262180161i</v>
      </c>
      <c r="AH1304" t="str">
        <f t="shared" si="662"/>
        <v>0.181439359321309+0.178198595178917i</v>
      </c>
      <c r="AI1304">
        <f t="shared" si="663"/>
        <v>-11.892636939932142</v>
      </c>
      <c r="AJ1304">
        <f t="shared" si="664"/>
        <v>44.483711105037592</v>
      </c>
      <c r="AK1304"/>
      <c r="AL1304"/>
      <c r="AM1304"/>
      <c r="AN1304"/>
    </row>
    <row r="1305" spans="1:40" x14ac:dyDescent="0.3">
      <c r="A1305"/>
      <c r="B1305">
        <f t="shared" si="630"/>
        <v>117100</v>
      </c>
      <c r="C1305" s="186" t="str">
        <f t="shared" si="633"/>
        <v>-5.57351169787762E-06+0.0209139399407004i</v>
      </c>
      <c r="D1305" s="158" t="str">
        <f t="shared" si="634"/>
        <v>-5.95704868726231+0.160340206212036i</v>
      </c>
      <c r="E1305" t="str">
        <f t="shared" si="635"/>
        <v>2870</v>
      </c>
      <c r="F1305" t="str">
        <f t="shared" si="636"/>
        <v>0.777000777000777</v>
      </c>
      <c r="G1305" t="str">
        <f t="shared" si="631"/>
        <v>0.777000777000777</v>
      </c>
      <c r="H1305" t="str">
        <f t="shared" si="637"/>
        <v>8.07586731375777+2.8030922672099i</v>
      </c>
      <c r="I1305" t="str">
        <f t="shared" si="638"/>
        <v>459.850624669206i</v>
      </c>
      <c r="J1305" t="str">
        <f t="shared" si="632"/>
        <v>-179.876646977327+99.4550215814569i</v>
      </c>
      <c r="K1305" t="str">
        <f t="shared" si="639"/>
        <v>1.08255146709942-1.95792756349404i</v>
      </c>
      <c r="L1305" t="str">
        <f t="shared" si="640"/>
        <v>0.0725433281420784-0.11056938676961i</v>
      </c>
      <c r="M1305" t="str">
        <f t="shared" si="641"/>
        <v>1.1550947952415-2.06849695026365i</v>
      </c>
      <c r="N1305" t="str">
        <f t="shared" si="642"/>
        <v>-1.47152199894146i</v>
      </c>
      <c r="O1305" t="str">
        <f t="shared" si="643"/>
        <v>0.0991113436156023-0.995076349616807i</v>
      </c>
      <c r="P1305" t="str">
        <f t="shared" si="644"/>
        <v>0.900888656384398+0.995076349616807i</v>
      </c>
      <c r="Q1305" t="str">
        <f t="shared" si="645"/>
        <v>-0.900888656384398+0.476445649324653i</v>
      </c>
      <c r="R1305" t="str">
        <f t="shared" si="646"/>
        <v>-0.324956965751133-1.27640710538154i</v>
      </c>
      <c r="S1305" t="str">
        <f t="shared" si="647"/>
        <v>0.151894576156222i</v>
      </c>
      <c r="T1305" t="str">
        <f t="shared" si="648"/>
        <v>0.193879316274719-0.0493592005817803i</v>
      </c>
      <c r="U1305" t="str">
        <f t="shared" si="649"/>
        <v>0.0000500000000000001-0.0020592984899192i</v>
      </c>
      <c r="V1305" t="str">
        <f t="shared" si="650"/>
        <v>3.33333333333333E-06-0.00226522833891112i</v>
      </c>
      <c r="W1305" t="str">
        <f t="shared" si="651"/>
        <v>0.000014472952772345-0.00107882011291663i</v>
      </c>
      <c r="X1305" t="str">
        <f t="shared" si="652"/>
        <v>0.0000402919248295022-0.00107750761390103i</v>
      </c>
      <c r="Y1305" t="str">
        <f t="shared" si="653"/>
        <v>0.009+0.235443519830633i</v>
      </c>
      <c r="Z1305" t="str">
        <f t="shared" si="654"/>
        <v>-0.064177259112146-0.00488239781058392i</v>
      </c>
      <c r="AA1305" t="str">
        <f t="shared" si="655"/>
        <v>2.30078225995109-59.6468750929089i</v>
      </c>
      <c r="AB1305" t="str">
        <f t="shared" si="656"/>
        <v>0.472661353331109-0.12033355076035i</v>
      </c>
      <c r="AC1305" t="str">
        <f t="shared" si="657"/>
        <v>1.29705908638239-1.1166952260491i</v>
      </c>
      <c r="AD1305" t="str">
        <f t="shared" si="658"/>
        <v>0.255155708169408+0.126900626332053i</v>
      </c>
      <c r="AE1305" t="str">
        <f t="shared" si="659"/>
        <v>-0.0157556146569659-0.00938990604853009i</v>
      </c>
      <c r="AF1305" t="str">
        <f t="shared" si="660"/>
        <v>-14.0329160010201-2.64275206099786i</v>
      </c>
      <c r="AG1305" t="str">
        <f t="shared" si="661"/>
        <v>1.02952574639642-0.0540367171993866i</v>
      </c>
      <c r="AH1305" t="str">
        <f t="shared" si="662"/>
        <v>0.181312825199786+0.177949406748375i</v>
      </c>
      <c r="AI1305">
        <f t="shared" si="663"/>
        <v>-11.901688052617017</v>
      </c>
      <c r="AJ1305">
        <f t="shared" si="664"/>
        <v>44.463611715903141</v>
      </c>
      <c r="AK1305"/>
      <c r="AL1305"/>
      <c r="AM1305"/>
      <c r="AN1305"/>
    </row>
    <row r="1306" spans="1:40" x14ac:dyDescent="0.3">
      <c r="A1306"/>
      <c r="B1306">
        <f t="shared" si="630"/>
        <v>117200</v>
      </c>
      <c r="C1306" s="186" t="str">
        <f t="shared" si="633"/>
        <v>-5.56400464408094E-06+0.0208960952845794i</v>
      </c>
      <c r="D1306" s="158" t="str">
        <f t="shared" si="634"/>
        <v>-5.9570486143749+0.160203397181775i</v>
      </c>
      <c r="E1306" t="str">
        <f t="shared" si="635"/>
        <v>2870</v>
      </c>
      <c r="F1306" t="str">
        <f t="shared" si="636"/>
        <v>0.777000777000777</v>
      </c>
      <c r="G1306" t="str">
        <f t="shared" si="631"/>
        <v>0.777000777000777</v>
      </c>
      <c r="H1306" t="str">
        <f t="shared" si="637"/>
        <v>8.0774475107415+2.80129662569555i</v>
      </c>
      <c r="I1306" t="str">
        <f t="shared" si="638"/>
        <v>460.243323750905i</v>
      </c>
      <c r="J1306" t="str">
        <f t="shared" si="632"/>
        <v>-180.185705694115+99.5399532822096i</v>
      </c>
      <c r="K1306" t="str">
        <f t="shared" si="639"/>
        <v>1.08112096141609-1.95702867994288i</v>
      </c>
      <c r="L1306" t="str">
        <f t="shared" si="640"/>
        <v>0.0724567787334135-0.110531779930141i</v>
      </c>
      <c r="M1306" t="str">
        <f t="shared" si="641"/>
        <v>1.1535777401495-2.06756045987302i</v>
      </c>
      <c r="N1306" t="str">
        <f t="shared" si="642"/>
        <v>-1.47277863600289i</v>
      </c>
      <c r="O1306" t="str">
        <f t="shared" si="643"/>
        <v>0.0978608158696565-0.995200110890933i</v>
      </c>
      <c r="P1306" t="str">
        <f t="shared" si="644"/>
        <v>0.902139184130343+0.995200110890933i</v>
      </c>
      <c r="Q1306" t="str">
        <f t="shared" si="645"/>
        <v>-0.902139184130343+0.477578525111957i</v>
      </c>
      <c r="R1306" t="str">
        <f t="shared" si="646"/>
        <v>-0.324942022327837-1.27517512031153i</v>
      </c>
      <c r="S1306" t="str">
        <f t="shared" si="647"/>
        <v>0.152024289713999i</v>
      </c>
      <c r="T1306" t="str">
        <f t="shared" si="648"/>
        <v>0.193857591926324-0.0493990801426198i</v>
      </c>
      <c r="U1306" t="str">
        <f t="shared" si="649"/>
        <v>0.0000500000000000001-0.0020575414092964i</v>
      </c>
      <c r="V1306" t="str">
        <f t="shared" si="650"/>
        <v>3.33333333333333E-06-0.00226329555022605i</v>
      </c>
      <c r="W1306" t="str">
        <f t="shared" si="651"/>
        <v>0.0000144729498236482-0.00107789985683045i</v>
      </c>
      <c r="X1306" t="str">
        <f t="shared" si="652"/>
        <v>0.0000402479097309866-0.00107658953144365i</v>
      </c>
      <c r="Y1306" t="str">
        <f t="shared" si="653"/>
        <v>0.009+0.235644581760463i</v>
      </c>
      <c r="Z1306" t="str">
        <f t="shared" si="654"/>
        <v>-0.0640676303293307-0.00487132957289559i</v>
      </c>
      <c r="AA1306" t="str">
        <f t="shared" si="655"/>
        <v>2.29681641042292-59.5956680935313i</v>
      </c>
      <c r="AB1306" t="str">
        <f t="shared" si="656"/>
        <v>0.472608391209569-0.120430773752255i</v>
      </c>
      <c r="AC1306" t="str">
        <f t="shared" si="657"/>
        <v>1.29619261394515-1.11607268249869i</v>
      </c>
      <c r="AD1306" t="str">
        <f t="shared" si="658"/>
        <v>0.255320929364071+0.126930163782066i</v>
      </c>
      <c r="AE1306" t="str">
        <f t="shared" si="659"/>
        <v>-0.0157394882573144-0.0093758672046212i</v>
      </c>
      <c r="AF1306" t="str">
        <f t="shared" si="660"/>
        <v>-14.0344961251164-2.64109322851377i</v>
      </c>
      <c r="AG1306" t="str">
        <f t="shared" si="661"/>
        <v>1.02950630582853-0.0540266396116301i</v>
      </c>
      <c r="AH1306" t="str">
        <f t="shared" si="662"/>
        <v>0.181186533961359+0.177700638011253i</v>
      </c>
      <c r="AI1306">
        <f t="shared" si="663"/>
        <v>-11.910731541784445</v>
      </c>
      <c r="AJ1306">
        <f t="shared" si="664"/>
        <v>44.443499626857744</v>
      </c>
      <c r="AK1306"/>
      <c r="AL1306"/>
      <c r="AM1306"/>
      <c r="AN1306"/>
    </row>
    <row r="1307" spans="1:40" x14ac:dyDescent="0.3">
      <c r="A1307"/>
      <c r="B1307">
        <f t="shared" si="630"/>
        <v>117300</v>
      </c>
      <c r="C1307" s="186" t="str">
        <f t="shared" si="633"/>
        <v>-5.55452189463174E-06+0.020878281054123i</v>
      </c>
      <c r="D1307" s="158" t="str">
        <f t="shared" si="634"/>
        <v>-5.95704854167382+0.160066821414943i</v>
      </c>
      <c r="E1307" t="str">
        <f t="shared" si="635"/>
        <v>2870</v>
      </c>
      <c r="F1307" t="str">
        <f t="shared" si="636"/>
        <v>0.777000777000777</v>
      </c>
      <c r="G1307" t="str">
        <f t="shared" si="631"/>
        <v>0.777000777000777</v>
      </c>
      <c r="H1307" t="str">
        <f t="shared" si="637"/>
        <v>8.07902433825958+2.7995027758711i</v>
      </c>
      <c r="I1307" t="str">
        <f t="shared" si="638"/>
        <v>460.636022832603i</v>
      </c>
      <c r="J1307" t="str">
        <f t="shared" si="632"/>
        <v>-180.495028225429+99.6248849829624i</v>
      </c>
      <c r="K1307" t="str">
        <f t="shared" si="639"/>
        <v>1.07969301493686-1.95612994925069i</v>
      </c>
      <c r="L1307" t="str">
        <f t="shared" si="640"/>
        <v>0.0723703619828328-0.11049415032438i</v>
      </c>
      <c r="M1307" t="str">
        <f t="shared" si="641"/>
        <v>1.15206337691969-2.06662409957507i</v>
      </c>
      <c r="N1307" t="str">
        <f t="shared" si="642"/>
        <v>-1.47403527306433i</v>
      </c>
      <c r="O1307" t="str">
        <f t="shared" si="643"/>
        <v>0.096610133588115-0.995322300608243i</v>
      </c>
      <c r="P1307" t="str">
        <f t="shared" si="644"/>
        <v>0.903389866411885+0.995322300608243i</v>
      </c>
      <c r="Q1307" t="str">
        <f t="shared" si="645"/>
        <v>-0.903389866411885+0.478712972456087i</v>
      </c>
      <c r="R1307" t="str">
        <f t="shared" si="646"/>
        <v>-0.324927063920377-1.2739451083064i</v>
      </c>
      <c r="S1307" t="str">
        <f t="shared" si="647"/>
        <v>0.152154003271775i</v>
      </c>
      <c r="T1307" t="str">
        <f t="shared" si="648"/>
        <v>0.193835848177314-0.0494389535468293i</v>
      </c>
      <c r="U1307" t="str">
        <f t="shared" si="649"/>
        <v>0.0000500000000000001-0.0020557873245485i</v>
      </c>
      <c r="V1307" t="str">
        <f t="shared" si="650"/>
        <v>3.33333333333333E-06-0.00226136605700335i</v>
      </c>
      <c r="W1307" t="str">
        <f t="shared" si="651"/>
        <v>0.0000144729468724358-0.00107698117001198i</v>
      </c>
      <c r="X1307" t="str">
        <f t="shared" si="652"/>
        <v>0.000040204007059175-0.00107567301185833i</v>
      </c>
      <c r="Y1307" t="str">
        <f t="shared" si="653"/>
        <v>0.009+0.235845643690293i</v>
      </c>
      <c r="Z1307" t="str">
        <f t="shared" si="654"/>
        <v>-0.063958282386572-0.00486029800253739i</v>
      </c>
      <c r="AA1307" t="str">
        <f t="shared" si="655"/>
        <v>2.29286084050685-59.5445492021186i</v>
      </c>
      <c r="AB1307" t="str">
        <f t="shared" si="656"/>
        <v>0.472555381790973-0.120527981734817i</v>
      </c>
      <c r="AC1307" t="str">
        <f t="shared" si="657"/>
        <v>1.29532771720137-1.11545021404385i</v>
      </c>
      <c r="AD1307" t="str">
        <f t="shared" si="658"/>
        <v>0.255486212436558+0.126959507180242i</v>
      </c>
      <c r="AE1307" t="str">
        <f t="shared" si="659"/>
        <v>-0.0157233982817418-0.00936185113987518i</v>
      </c>
      <c r="AF1307" t="str">
        <f t="shared" si="660"/>
        <v>-14.0360728799334-2.63943595445616i</v>
      </c>
      <c r="AG1307" t="str">
        <f t="shared" si="661"/>
        <v>1.0294868582526-0.0540165933296635i</v>
      </c>
      <c r="AH1307" t="str">
        <f t="shared" si="662"/>
        <v>0.18106048479035+0.177452287760634i</v>
      </c>
      <c r="AI1307">
        <f t="shared" si="663"/>
        <v>-11.919767423992125</v>
      </c>
      <c r="AJ1307">
        <f t="shared" si="664"/>
        <v>44.423374848577154</v>
      </c>
      <c r="AK1307"/>
      <c r="AL1307"/>
      <c r="AM1307"/>
      <c r="AN1307"/>
    </row>
    <row r="1308" spans="1:40" x14ac:dyDescent="0.3">
      <c r="A1308"/>
      <c r="B1308">
        <f t="shared" si="630"/>
        <v>117400</v>
      </c>
      <c r="C1308" s="186" t="str">
        <f t="shared" si="633"/>
        <v>-5.54506336675666E-06+0.0208604971715826i</v>
      </c>
      <c r="D1308" s="158" t="str">
        <f t="shared" si="634"/>
        <v>-5.95704846915844+0.159930478315467i</v>
      </c>
      <c r="E1308" t="str">
        <f t="shared" si="635"/>
        <v>2870</v>
      </c>
      <c r="F1308" t="str">
        <f t="shared" si="636"/>
        <v>0.777000777000777</v>
      </c>
      <c r="G1308" t="str">
        <f t="shared" si="631"/>
        <v>0.777000777000777</v>
      </c>
      <c r="H1308" t="str">
        <f t="shared" si="637"/>
        <v>8.08059780536266+2.79771071656637i</v>
      </c>
      <c r="I1308" t="str">
        <f t="shared" si="638"/>
        <v>461.028721914302i</v>
      </c>
      <c r="J1308" t="str">
        <f t="shared" si="632"/>
        <v>-180.804614571269+99.7098166837151i</v>
      </c>
      <c r="K1308" t="str">
        <f t="shared" si="639"/>
        <v>1.07826762235479-1.95523137388716i</v>
      </c>
      <c r="L1308" t="str">
        <f t="shared" si="640"/>
        <v>0.0722840776796465-0.110456498148381i</v>
      </c>
      <c r="M1308" t="str">
        <f t="shared" si="641"/>
        <v>1.15055170003444-2.06568787203554i</v>
      </c>
      <c r="N1308" t="str">
        <f t="shared" si="642"/>
        <v>-1.47529191012577i</v>
      </c>
      <c r="O1308" t="str">
        <f t="shared" si="643"/>
        <v>0.0953592987459856-0.995442918575783i</v>
      </c>
      <c r="P1308" t="str">
        <f t="shared" si="644"/>
        <v>0.904640701254014+0.995442918575783i</v>
      </c>
      <c r="Q1308" t="str">
        <f t="shared" si="645"/>
        <v>-0.904640701254014+0.479848991549987i</v>
      </c>
      <c r="R1308" t="str">
        <f t="shared" si="646"/>
        <v>-0.324912090522664-1.27271706431015i</v>
      </c>
      <c r="S1308" t="str">
        <f t="shared" si="647"/>
        <v>0.152283716829552i</v>
      </c>
      <c r="T1308" t="str">
        <f t="shared" si="648"/>
        <v>0.193814085025546-0.0494788207876511i</v>
      </c>
      <c r="U1308" t="str">
        <f t="shared" si="649"/>
        <v>0.0000500000000000001-0.00205403622801992i</v>
      </c>
      <c r="V1308" t="str">
        <f t="shared" si="650"/>
        <v>3.33333333333333E-06-0.00225943985082191i</v>
      </c>
      <c r="W1308" t="str">
        <f t="shared" si="651"/>
        <v>0.0000144729439187081-0.00107606404845116i</v>
      </c>
      <c r="X1308" t="str">
        <f t="shared" si="652"/>
        <v>0.0000401602164315314-0.00107475805116048i</v>
      </c>
      <c r="Y1308" t="str">
        <f t="shared" si="653"/>
        <v>0.009+0.236046705620123i</v>
      </c>
      <c r="Z1308" t="str">
        <f t="shared" si="654"/>
        <v>-0.0638492143249856-0.00484930294454899i</v>
      </c>
      <c r="AA1308" t="str">
        <f t="shared" si="655"/>
        <v>2.28891551459067-59.4935181908188i</v>
      </c>
      <c r="AB1308" t="str">
        <f t="shared" si="656"/>
        <v>0.472502325070096-0.120625174691562i</v>
      </c>
      <c r="AC1308" t="str">
        <f t="shared" si="657"/>
        <v>1.2944643929571-1.11482782221422i</v>
      </c>
      <c r="AD1308" t="str">
        <f t="shared" si="658"/>
        <v>0.255651557186203+0.126988656425294i</v>
      </c>
      <c r="AE1308" t="str">
        <f t="shared" si="659"/>
        <v>-0.0157073446017707-0.00934785778998214i</v>
      </c>
      <c r="AF1308" t="str">
        <f t="shared" si="660"/>
        <v>-14.0376462745211-2.6377802382509i</v>
      </c>
      <c r="AG1308" t="str">
        <f t="shared" si="661"/>
        <v>1.02946740365903-0.0540065782288007i</v>
      </c>
      <c r="AH1308" t="str">
        <f t="shared" si="662"/>
        <v>0.18093467687422+0.177204354794293i</v>
      </c>
      <c r="AI1308">
        <f t="shared" si="663"/>
        <v>-11.928795715754031</v>
      </c>
      <c r="AJ1308">
        <f t="shared" si="664"/>
        <v>44.403237391727728</v>
      </c>
      <c r="AK1308"/>
      <c r="AL1308"/>
      <c r="AM1308"/>
      <c r="AN1308"/>
    </row>
    <row r="1309" spans="1:40" x14ac:dyDescent="0.3">
      <c r="A1309"/>
      <c r="B1309">
        <f t="shared" si="630"/>
        <v>117500</v>
      </c>
      <c r="C1309" s="186" t="str">
        <f t="shared" si="633"/>
        <v>-5.53562897803436E-06+0.0208427435594742i</v>
      </c>
      <c r="D1309" s="158" t="str">
        <f t="shared" si="634"/>
        <v>-5.95704839682812+0.159794367289302i</v>
      </c>
      <c r="E1309" t="str">
        <f t="shared" si="635"/>
        <v>2870</v>
      </c>
      <c r="F1309" t="str">
        <f t="shared" si="636"/>
        <v>0.777000777000777</v>
      </c>
      <c r="G1309" t="str">
        <f t="shared" si="631"/>
        <v>0.777000777000777</v>
      </c>
      <c r="H1309" t="str">
        <f t="shared" si="637"/>
        <v>8.08216792107308+2.79592044660446i</v>
      </c>
      <c r="I1309" t="str">
        <f t="shared" si="638"/>
        <v>461.421420996001i</v>
      </c>
      <c r="J1309" t="str">
        <f t="shared" si="632"/>
        <v>-181.114464731635+99.7947483844679i</v>
      </c>
      <c r="K1309" t="str">
        <f t="shared" si="639"/>
        <v>1.07684477837368-1.95433295630775i</v>
      </c>
      <c r="L1309" t="str">
        <f t="shared" si="640"/>
        <v>0.0721979256133617-0.110418823597403i</v>
      </c>
      <c r="M1309" t="str">
        <f t="shared" si="641"/>
        <v>1.14904270398704-2.06475177990515i</v>
      </c>
      <c r="N1309" t="str">
        <f t="shared" si="642"/>
        <v>-1.4765485471872i</v>
      </c>
      <c r="O1309" t="str">
        <f t="shared" si="643"/>
        <v>0.0941083133185172-0.99556196460308i</v>
      </c>
      <c r="P1309" t="str">
        <f t="shared" si="644"/>
        <v>0.905891686681483+0.99556196460308i</v>
      </c>
      <c r="Q1309" t="str">
        <f t="shared" si="645"/>
        <v>-0.905891686681483+0.48098658258412i</v>
      </c>
      <c r="R1309" t="str">
        <f t="shared" si="646"/>
        <v>-0.324897102128607-1.27149098328396i</v>
      </c>
      <c r="S1309" t="str">
        <f t="shared" si="647"/>
        <v>0.152413430387328i</v>
      </c>
      <c r="T1309" t="str">
        <f t="shared" si="648"/>
        <v>0.193792302468865-0.049518681858323i</v>
      </c>
      <c r="U1309" t="str">
        <f t="shared" si="649"/>
        <v>0.0000499999999999999-0.00205228811208118i</v>
      </c>
      <c r="V1309" t="str">
        <f t="shared" si="650"/>
        <v>3.33333333333333E-06-0.0022575169232893i</v>
      </c>
      <c r="W1309" t="str">
        <f t="shared" si="651"/>
        <v>0.0000144729409624649-0.0010751484881516i</v>
      </c>
      <c r="X1309" t="str">
        <f t="shared" si="652"/>
        <v>0.0000401165374671456-0.00107384464537909i</v>
      </c>
      <c r="Y1309" t="str">
        <f t="shared" si="653"/>
        <v>0.009+0.236247767549952i</v>
      </c>
      <c r="Z1309" t="str">
        <f t="shared" si="654"/>
        <v>-0.0637404251897809-0.00483834424476166i</v>
      </c>
      <c r="AA1309" t="str">
        <f t="shared" si="655"/>
        <v>2.28498039721675-59.4425748325666i</v>
      </c>
      <c r="AB1309" t="str">
        <f t="shared" si="656"/>
        <v>0.472449221041684-0.120722352606004i</v>
      </c>
      <c r="AC1309" t="str">
        <f t="shared" si="657"/>
        <v>1.29360263802472-1.1142055085307i</v>
      </c>
      <c r="AD1309" t="str">
        <f t="shared" si="658"/>
        <v>0.255816963412181+0.127017611416084i</v>
      </c>
      <c r="AE1309" t="str">
        <f t="shared" si="659"/>
        <v>-0.0156913270894726-0.00933388709088929i</v>
      </c>
      <c r="AF1309" t="str">
        <f t="shared" si="660"/>
        <v>-14.0392163179012-2.63612607931516i</v>
      </c>
      <c r="AG1309" t="str">
        <f t="shared" si="661"/>
        <v>1.02944794203834-0.0539965941847509i</v>
      </c>
      <c r="AH1309" t="str">
        <f t="shared" si="662"/>
        <v>0.180809109403559+0.176956837914655i</v>
      </c>
      <c r="AI1309">
        <f t="shared" si="663"/>
        <v>-11.937816433540942</v>
      </c>
      <c r="AJ1309">
        <f t="shared" si="664"/>
        <v>44.383087266962434</v>
      </c>
      <c r="AK1309"/>
      <c r="AL1309"/>
      <c r="AM1309"/>
      <c r="AN1309"/>
    </row>
    <row r="1310" spans="1:40" x14ac:dyDescent="0.3">
      <c r="A1310"/>
      <c r="B1310">
        <f t="shared" si="630"/>
        <v>117600</v>
      </c>
      <c r="C1310" s="186" t="str">
        <f t="shared" si="633"/>
        <v>-0.0000055262186463938+0.0208250201405773i</v>
      </c>
      <c r="D1310" s="158" t="str">
        <f t="shared" si="634"/>
        <v>-5.95704832468224+0.159658487744426i</v>
      </c>
      <c r="E1310" t="str">
        <f t="shared" si="635"/>
        <v>2870</v>
      </c>
      <c r="F1310" t="str">
        <f t="shared" si="636"/>
        <v>0.777000777000777</v>
      </c>
      <c r="G1310" t="str">
        <f t="shared" si="631"/>
        <v>0.777000777000777</v>
      </c>
      <c r="H1310" t="str">
        <f t="shared" si="637"/>
        <v>8.08373469438497+2.79413196480194i</v>
      </c>
      <c r="I1310" t="str">
        <f t="shared" si="638"/>
        <v>461.8141200777i</v>
      </c>
      <c r="J1310" t="str">
        <f t="shared" si="632"/>
        <v>-181.424578706526+99.8796800852206i</v>
      </c>
      <c r="K1310" t="str">
        <f t="shared" si="639"/>
        <v>1.07542447770808-1.95343469895379i</v>
      </c>
      <c r="L1310" t="str">
        <f t="shared" si="640"/>
        <v>0.0721119055736824-0.110381126865909i</v>
      </c>
      <c r="M1310" t="str">
        <f t="shared" si="641"/>
        <v>1.14753638328176-2.0638158258197i</v>
      </c>
      <c r="N1310" t="str">
        <f t="shared" si="642"/>
        <v>-1.47780518424864i</v>
      </c>
      <c r="O1310" t="str">
        <f t="shared" si="643"/>
        <v>0.0928571792811666-0.995679438502144i</v>
      </c>
      <c r="P1310" t="str">
        <f t="shared" si="644"/>
        <v>0.907142820718833+0.995679438502144i</v>
      </c>
      <c r="Q1310" t="str">
        <f t="shared" si="645"/>
        <v>-0.907142820718833+0.482125745746496i</v>
      </c>
      <c r="R1310" t="str">
        <f t="shared" si="646"/>
        <v>-0.324882098732101-1.27026686020613i</v>
      </c>
      <c r="S1310" t="str">
        <f t="shared" si="647"/>
        <v>0.152543143945104i</v>
      </c>
      <c r="T1310" t="str">
        <f t="shared" si="648"/>
        <v>0.193770500505119-0.0495585367520784i</v>
      </c>
      <c r="U1310" t="str">
        <f t="shared" si="649"/>
        <v>0.0000499999999999999-0.00205054296912873i</v>
      </c>
      <c r="V1310" t="str">
        <f t="shared" si="650"/>
        <v>3.33333333333333E-06-0.0022555972660416i</v>
      </c>
      <c r="W1310" t="str">
        <f t="shared" si="651"/>
        <v>0.000014472938003706-0.00107423448513047i</v>
      </c>
      <c r="X1310" t="str">
        <f t="shared" si="652"/>
        <v>0.000040072969786723-0.00107293279055655i</v>
      </c>
      <c r="Y1310" t="str">
        <f t="shared" si="653"/>
        <v>0.009+0.236448829479782i</v>
      </c>
      <c r="Z1310" t="str">
        <f t="shared" si="654"/>
        <v>-0.0636319140302324-0.0048274217497931i</v>
      </c>
      <c r="AA1310" t="str">
        <f t="shared" si="655"/>
        <v>2.28105545308115-59.3917189010797i</v>
      </c>
      <c r="AB1310" t="str">
        <f t="shared" si="656"/>
        <v>0.472396069700492-0.120819515461647i</v>
      </c>
      <c r="AC1310" t="str">
        <f t="shared" si="657"/>
        <v>1.29274244922301-1.11358327450561i</v>
      </c>
      <c r="AD1310" t="str">
        <f t="shared" si="658"/>
        <v>0.255982430913504+0.127046372051627i</v>
      </c>
      <c r="AE1310" t="str">
        <f t="shared" si="659"/>
        <v>-0.0156753456174637-0.00931993897879882i</v>
      </c>
      <c r="AF1310" t="str">
        <f t="shared" si="660"/>
        <v>-14.0407830190672-2.63447347705751i</v>
      </c>
      <c r="AG1310" t="str">
        <f t="shared" si="661"/>
        <v>1.02942847338112-0.0539866410736158i</v>
      </c>
      <c r="AH1310" t="str">
        <f t="shared" si="662"/>
        <v>0.180683781572061+0.176709735928769i</v>
      </c>
      <c r="AI1310">
        <f t="shared" si="663"/>
        <v>-11.946829593780944</v>
      </c>
      <c r="AJ1310">
        <f t="shared" si="664"/>
        <v>44.362924484921834</v>
      </c>
      <c r="AK1310"/>
      <c r="AL1310"/>
      <c r="AM1310"/>
      <c r="AN1310"/>
    </row>
    <row r="1311" spans="1:40" x14ac:dyDescent="0.3">
      <c r="A1311"/>
      <c r="B1311">
        <f t="shared" si="630"/>
        <v>117700</v>
      </c>
      <c r="C1311" s="186" t="str">
        <f t="shared" si="633"/>
        <v>-5.51683229011248E-06+0.0208073268379338i</v>
      </c>
      <c r="D1311" s="158" t="str">
        <f t="shared" si="634"/>
        <v>-5.95704825272018+0.159522839090826i</v>
      </c>
      <c r="E1311" t="str">
        <f t="shared" si="635"/>
        <v>2870</v>
      </c>
      <c r="F1311" t="str">
        <f t="shared" si="636"/>
        <v>0.777000777000777</v>
      </c>
      <c r="G1311" t="str">
        <f t="shared" si="631"/>
        <v>0.777000777000777</v>
      </c>
      <c r="H1311" t="str">
        <f t="shared" si="637"/>
        <v>8.08529813426435+2.79234526996881i</v>
      </c>
      <c r="I1311" t="str">
        <f t="shared" si="638"/>
        <v>462.206819159398i</v>
      </c>
      <c r="J1311" t="str">
        <f t="shared" si="632"/>
        <v>-181.734956495943+99.9646117859734i</v>
      </c>
      <c r="K1311" t="str">
        <f t="shared" si="639"/>
        <v>1.07400671508326-1.95253660425254i</v>
      </c>
      <c r="L1311" t="str">
        <f t="shared" si="640"/>
        <v>0.0720260173505131-0.110343408147575i</v>
      </c>
      <c r="M1311" t="str">
        <f t="shared" si="641"/>
        <v>1.14603273243377-2.06288001240011i</v>
      </c>
      <c r="N1311" t="str">
        <f t="shared" si="642"/>
        <v>-1.47906182131007i</v>
      </c>
      <c r="O1311" t="str">
        <f t="shared" si="643"/>
        <v>0.0916058986096653-0.995795340087468i</v>
      </c>
      <c r="P1311" t="str">
        <f t="shared" si="644"/>
        <v>0.908394101390335+0.995795340087468i</v>
      </c>
      <c r="Q1311" t="str">
        <f t="shared" si="645"/>
        <v>-0.908394101390335+0.483266481222602i</v>
      </c>
      <c r="R1311" t="str">
        <f t="shared" si="646"/>
        <v>-0.324867080327044-1.26904469007205i</v>
      </c>
      <c r="S1311" t="str">
        <f t="shared" si="647"/>
        <v>0.152672857502881i</v>
      </c>
      <c r="T1311" t="str">
        <f t="shared" si="648"/>
        <v>0.193748679132158-0.0495983854621478i</v>
      </c>
      <c r="U1311" t="str">
        <f t="shared" si="649"/>
        <v>0.0000499999999999999-0.00204880079158486i</v>
      </c>
      <c r="V1311" t="str">
        <f t="shared" si="650"/>
        <v>3.33333333333333E-06-0.00225368087074335i</v>
      </c>
      <c r="W1311" t="str">
        <f t="shared" si="651"/>
        <v>0.0000144729350424318-0.0010733220354185i</v>
      </c>
      <c r="X1311" t="str">
        <f t="shared" si="652"/>
        <v>0.0000400295130125793-0.00107202248274872i</v>
      </c>
      <c r="Y1311" t="str">
        <f t="shared" si="653"/>
        <v>0.009+0.236649891409612i</v>
      </c>
      <c r="Z1311" t="str">
        <f t="shared" si="654"/>
        <v>-0.0635236798996678-0.00481653530704338i</v>
      </c>
      <c r="AA1311" t="str">
        <f t="shared" si="655"/>
        <v>2.27714064703291-59.3409501708565i</v>
      </c>
      <c r="AB1311" t="str">
        <f t="shared" si="656"/>
        <v>0.472342871041277-0.120916663241986i</v>
      </c>
      <c r="AC1311" t="str">
        <f t="shared" si="657"/>
        <v>1.29188382337704-1.11296112164272i</v>
      </c>
      <c r="AD1311" t="str">
        <f t="shared" si="658"/>
        <v>0.25614795948902+0.12707493823111i</v>
      </c>
      <c r="AE1311" t="str">
        <f t="shared" si="659"/>
        <v>-0.0156594000589031-0.00930601339016907i</v>
      </c>
      <c r="AF1311" t="str">
        <f t="shared" si="660"/>
        <v>-14.0423463869845-2.63282243087798i</v>
      </c>
      <c r="AG1311" t="str">
        <f t="shared" si="661"/>
        <v>1.02940899767803-0.0539767187718881i</v>
      </c>
      <c r="AH1311" t="str">
        <f t="shared" si="662"/>
        <v>0.18055869257652+0.176463047648317i</v>
      </c>
      <c r="AI1311">
        <f t="shared" si="663"/>
        <v>-11.955835212858583</v>
      </c>
      <c r="AJ1311">
        <f t="shared" si="664"/>
        <v>44.342749056237373</v>
      </c>
      <c r="AK1311"/>
      <c r="AL1311"/>
      <c r="AM1311"/>
      <c r="AN1311"/>
    </row>
    <row r="1312" spans="1:40" x14ac:dyDescent="0.3">
      <c r="A1312"/>
      <c r="B1312">
        <f t="shared" si="630"/>
        <v>117800</v>
      </c>
      <c r="C1312" s="186" t="str">
        <f t="shared" si="633"/>
        <v>-5.50746982781456E-06+0.020789663574847i</v>
      </c>
      <c r="D1312" s="158" t="str">
        <f t="shared" si="634"/>
        <v>-5.95704818094131+0.159387420740494i</v>
      </c>
      <c r="E1312" t="str">
        <f t="shared" si="635"/>
        <v>2870</v>
      </c>
      <c r="F1312" t="str">
        <f t="shared" si="636"/>
        <v>0.777000777000777</v>
      </c>
      <c r="G1312" t="str">
        <f t="shared" si="631"/>
        <v>0.777000777000777</v>
      </c>
      <c r="H1312" t="str">
        <f t="shared" si="637"/>
        <v>8.08685824964925+2.7905603609086i</v>
      </c>
      <c r="I1312" t="str">
        <f t="shared" si="638"/>
        <v>462.599518241097i</v>
      </c>
      <c r="J1312" t="str">
        <f t="shared" si="632"/>
        <v>-182.045598099885+100.049543486726i</v>
      </c>
      <c r="K1312" t="str">
        <f t="shared" si="639"/>
        <v>1.07259148523524-1.95163867461724i</v>
      </c>
      <c r="L1312" t="str">
        <f t="shared" si="640"/>
        <v>0.0719402607339562-0.110305667635287i</v>
      </c>
      <c r="M1312" t="str">
        <f t="shared" si="641"/>
        <v>1.1445317459692-2.06194434225253i</v>
      </c>
      <c r="N1312" t="str">
        <f t="shared" si="642"/>
        <v>-1.48031845837151i</v>
      </c>
      <c r="O1312" t="str">
        <f t="shared" si="643"/>
        <v>0.0903544732799361-0.995909669176028i</v>
      </c>
      <c r="P1312" t="str">
        <f t="shared" si="644"/>
        <v>0.909645526720064+0.995909669176028i</v>
      </c>
      <c r="Q1312" t="str">
        <f t="shared" si="645"/>
        <v>-0.909645526720064+0.484408789195482i</v>
      </c>
      <c r="R1312" t="str">
        <f t="shared" si="646"/>
        <v>-0.324852046907317-1.26782446789406i</v>
      </c>
      <c r="S1312" t="str">
        <f t="shared" si="647"/>
        <v>0.152802571060657i</v>
      </c>
      <c r="T1312" t="str">
        <f t="shared" si="648"/>
        <v>0.193726838347822-0.0496382279817552i</v>
      </c>
      <c r="U1312" t="str">
        <f t="shared" si="649"/>
        <v>0.00005-0.00204706157189761i</v>
      </c>
      <c r="V1312" t="str">
        <f t="shared" si="650"/>
        <v>3.33333333333333E-06-0.00225176772908737i</v>
      </c>
      <c r="W1312" t="str">
        <f t="shared" si="651"/>
        <v>0.0000144729320786422-0.00107241113505991i</v>
      </c>
      <c r="X1312" t="str">
        <f t="shared" si="652"/>
        <v>0.0000399861667686306-0.00107111371802479i</v>
      </c>
      <c r="Y1312" t="str">
        <f t="shared" si="653"/>
        <v>0.009+0.236850953339442i</v>
      </c>
      <c r="Z1312" t="str">
        <f t="shared" si="654"/>
        <v>-0.0634157218554416-0.00480568476468989i</v>
      </c>
      <c r="AA1312" t="str">
        <f t="shared" si="655"/>
        <v>2.27323594407329-59.2902684171728i</v>
      </c>
      <c r="AB1312" t="str">
        <f t="shared" si="656"/>
        <v>0.472289625058774-0.121013795930504i</v>
      </c>
      <c r="AC1312" t="str">
        <f t="shared" si="657"/>
        <v>1.29102675731825-1.11233905143721i</v>
      </c>
      <c r="AD1312" t="str">
        <f t="shared" si="658"/>
        <v>0.256313548937414+0.127103309853859i</v>
      </c>
      <c r="AE1312" t="str">
        <f t="shared" si="659"/>
        <v>-0.0156434902874898-0.00929211026171045i</v>
      </c>
      <c r="AF1312" t="str">
        <f t="shared" si="660"/>
        <v>-14.0439064305906-2.63117294016811i</v>
      </c>
      <c r="AG1312" t="str">
        <f t="shared" si="661"/>
        <v>1.02938951491984-0.0539668271564508i</v>
      </c>
      <c r="AH1312" t="str">
        <f t="shared" si="662"/>
        <v>0.180433841616816+0.176216771889553i</v>
      </c>
      <c r="AI1312">
        <f t="shared" si="663"/>
        <v>-11.964833307115972</v>
      </c>
      <c r="AJ1312">
        <f t="shared" si="664"/>
        <v>44.322560991524938</v>
      </c>
      <c r="AK1312"/>
      <c r="AL1312"/>
      <c r="AM1312"/>
      <c r="AN1312"/>
    </row>
    <row r="1313" spans="1:40" x14ac:dyDescent="0.3">
      <c r="A1313"/>
      <c r="B1313">
        <f t="shared" si="630"/>
        <v>117900</v>
      </c>
      <c r="C1313" s="186" t="str">
        <f t="shared" si="633"/>
        <v>-5.49813117846917E-06+0.0207720302748805i</v>
      </c>
      <c r="D1313" s="158" t="str">
        <f t="shared" si="634"/>
        <v>-5.95704810934499+0.159252232107417i</v>
      </c>
      <c r="E1313" t="str">
        <f t="shared" si="635"/>
        <v>2870</v>
      </c>
      <c r="F1313" t="str">
        <f t="shared" si="636"/>
        <v>0.777000777000777</v>
      </c>
      <c r="G1313" t="str">
        <f t="shared" si="631"/>
        <v>0.777000777000777</v>
      </c>
      <c r="H1313" t="str">
        <f t="shared" si="637"/>
        <v>8.08841504944972+2.78877723641843i</v>
      </c>
      <c r="I1313" t="str">
        <f t="shared" si="638"/>
        <v>462.992217322796i</v>
      </c>
      <c r="J1313" t="str">
        <f t="shared" si="632"/>
        <v>-182.356503518353+100.134475187479i</v>
      </c>
      <c r="K1313" t="str">
        <f t="shared" si="639"/>
        <v>1.07117878291071-1.95074091244718i</v>
      </c>
      <c r="L1313" t="str">
        <f t="shared" si="640"/>
        <v>0.0718546355143151-0.110267905521145i</v>
      </c>
      <c r="M1313" t="str">
        <f t="shared" si="641"/>
        <v>1.14303341842503-2.06100881796832i</v>
      </c>
      <c r="N1313" t="str">
        <f t="shared" si="642"/>
        <v>-1.48157509543295i</v>
      </c>
      <c r="O1313" t="str">
        <f t="shared" si="643"/>
        <v>0.0891029052681606-0.996022425587282i</v>
      </c>
      <c r="P1313" t="str">
        <f t="shared" si="644"/>
        <v>0.910897094731839+0.996022425587282i</v>
      </c>
      <c r="Q1313" t="str">
        <f t="shared" si="645"/>
        <v>-0.910897094731839+0.485552669845668i</v>
      </c>
      <c r="R1313" t="str">
        <f t="shared" si="646"/>
        <v>-0.3248369984668-1.26660618870142i</v>
      </c>
      <c r="S1313" t="str">
        <f t="shared" si="647"/>
        <v>0.152932284618434i</v>
      </c>
      <c r="T1313" t="str">
        <f t="shared" si="648"/>
        <v>0.193704978149955-0.0496780643041225i</v>
      </c>
      <c r="U1313" t="str">
        <f t="shared" si="649"/>
        <v>0.00005-0.00204532530254062i</v>
      </c>
      <c r="V1313" t="str">
        <f t="shared" si="650"/>
        <v>3.33333333333333E-06-0.00224985783279468i</v>
      </c>
      <c r="W1313" t="str">
        <f t="shared" si="651"/>
        <v>0.000014472929112337-0.00107150178011231i</v>
      </c>
      <c r="X1313" t="str">
        <f t="shared" si="652"/>
        <v>0.0000399429306803843-0.00107020649246724i</v>
      </c>
      <c r="Y1313" t="str">
        <f t="shared" si="653"/>
        <v>0.009+0.237052015269271i</v>
      </c>
      <c r="Z1313" t="str">
        <f t="shared" si="654"/>
        <v>-0.0633080389589158-0.00479486997168271i</v>
      </c>
      <c r="AA1313" t="str">
        <f t="shared" si="655"/>
        <v>2.26934130935489-59.2396734160778i</v>
      </c>
      <c r="AB1313" t="str">
        <f t="shared" si="656"/>
        <v>0.472236331747727-0.121110913510676i</v>
      </c>
      <c r="AC1313" t="str">
        <f t="shared" si="657"/>
        <v>1.2901712478844-1.11171706537576i</v>
      </c>
      <c r="AD1313" t="str">
        <f t="shared" si="658"/>
        <v>0.256479199057219+0.127131486819366i</v>
      </c>
      <c r="AE1313" t="str">
        <f t="shared" si="659"/>
        <v>-0.0156276161774604-0.009278229530386i</v>
      </c>
      <c r="AF1313" t="str">
        <f t="shared" si="660"/>
        <v>-14.0454631587947-2.62952500431101i</v>
      </c>
      <c r="AG1313" t="str">
        <f t="shared" si="661"/>
        <v>1.0293700250974-0.0539569661045768i</v>
      </c>
      <c r="AH1313" t="str">
        <f t="shared" si="662"/>
        <v>0.180309227895893+0.175970907473303i</v>
      </c>
      <c r="AI1313">
        <f t="shared" si="663"/>
        <v>-11.973823892852586</v>
      </c>
      <c r="AJ1313">
        <f t="shared" si="664"/>
        <v>44.302360301389527</v>
      </c>
      <c r="AK1313"/>
      <c r="AL1313"/>
      <c r="AM1313"/>
      <c r="AN1313"/>
    </row>
    <row r="1314" spans="1:40" x14ac:dyDescent="0.3">
      <c r="A1314"/>
      <c r="B1314">
        <f t="shared" si="630"/>
        <v>118000</v>
      </c>
      <c r="C1314" s="186" t="str">
        <f t="shared" si="633"/>
        <v>-5.48881626138869E-06+0.0207544268618568i</v>
      </c>
      <c r="D1314" s="158" t="str">
        <f t="shared" si="634"/>
        <v>-5.95704803793063+0.159117272607569i</v>
      </c>
      <c r="E1314" t="str">
        <f t="shared" si="635"/>
        <v>2870</v>
      </c>
      <c r="F1314" t="str">
        <f t="shared" si="636"/>
        <v>0.777000777000777</v>
      </c>
      <c r="G1314" t="str">
        <f t="shared" si="631"/>
        <v>0.777000777000777</v>
      </c>
      <c r="H1314" t="str">
        <f t="shared" si="637"/>
        <v>8.08996854254804+2.78699589528906i</v>
      </c>
      <c r="I1314" t="str">
        <f t="shared" si="638"/>
        <v>463.384916404494i</v>
      </c>
      <c r="J1314" t="str">
        <f t="shared" si="632"/>
        <v>-182.667672751347+100.219406888232i</v>
      </c>
      <c r="K1314" t="str">
        <f t="shared" si="639"/>
        <v>1.06976860286707-1.94984332012779i</v>
      </c>
      <c r="L1314" t="str">
        <f t="shared" si="640"/>
        <v>0.0717691414820941-0.11023012199647i</v>
      </c>
      <c r="M1314" t="str">
        <f t="shared" si="641"/>
        <v>1.14153774434916-2.06007344212426i</v>
      </c>
      <c r="N1314" t="str">
        <f t="shared" si="642"/>
        <v>-1.48283173249438i</v>
      </c>
      <c r="O1314" t="str">
        <f t="shared" si="643"/>
        <v>0.0878511965507455-0.996133609143172i</v>
      </c>
      <c r="P1314" t="str">
        <f t="shared" si="644"/>
        <v>0.912148803449255+0.996133609143172i</v>
      </c>
      <c r="Q1314" t="str">
        <f t="shared" si="645"/>
        <v>-0.912148803449255+0.486698123351208i</v>
      </c>
      <c r="R1314" t="str">
        <f t="shared" si="646"/>
        <v>-0.324821934999368-1.26538984754025i</v>
      </c>
      <c r="S1314" t="str">
        <f t="shared" si="647"/>
        <v>0.15306199817621i</v>
      </c>
      <c r="T1314" t="str">
        <f t="shared" si="648"/>
        <v>0.1936830985364-0.0497178944224663i</v>
      </c>
      <c r="U1314" t="str">
        <f t="shared" si="649"/>
        <v>0.00005-0.00204359197601304i</v>
      </c>
      <c r="V1314" t="str">
        <f t="shared" si="650"/>
        <v>3.33333333333333E-06-0.00224795117361434i</v>
      </c>
      <c r="W1314" t="str">
        <f t="shared" si="651"/>
        <v>0.0000144729261435163-0.00107059396664669i</v>
      </c>
      <c r="X1314" t="str">
        <f t="shared" si="652"/>
        <v>0.0000398998043749331-0.00106930080217182i</v>
      </c>
      <c r="Y1314" t="str">
        <f t="shared" si="653"/>
        <v>0.009+0.237253077199101i</v>
      </c>
      <c r="Z1314" t="str">
        <f t="shared" si="654"/>
        <v>-0.0632006302754407-0.00478409077774016i</v>
      </c>
      <c r="AA1314" t="str">
        <f t="shared" si="655"/>
        <v>2.26545670818086-59.1891649443906i</v>
      </c>
      <c r="AB1314" t="str">
        <f t="shared" si="656"/>
        <v>0.472182991102876-0.121208015965963i</v>
      </c>
      <c r="AC1314" t="str">
        <f t="shared" si="657"/>
        <v>1.28931729191956-1.11109516493665i</v>
      </c>
      <c r="AD1314" t="str">
        <f t="shared" si="658"/>
        <v>0.256644909646794+0.127159469027289i</v>
      </c>
      <c r="AE1314" t="str">
        <f t="shared" si="659"/>
        <v>-0.0156117776035851-0.00926437113341023i</v>
      </c>
      <c r="AF1314" t="str">
        <f t="shared" si="660"/>
        <v>-14.0470165804787-2.62787862268149i</v>
      </c>
      <c r="AG1314" t="str">
        <f t="shared" si="661"/>
        <v>1.02935052820161-0.0539471354939227i</v>
      </c>
      <c r="AH1314" t="str">
        <f t="shared" si="662"/>
        <v>0.180184850619754+0.175725453224957i</v>
      </c>
      <c r="AI1314">
        <f t="shared" si="663"/>
        <v>-11.982806986324885</v>
      </c>
      <c r="AJ1314">
        <f t="shared" si="664"/>
        <v>44.282146996425986</v>
      </c>
      <c r="AK1314"/>
      <c r="AL1314"/>
      <c r="AM1314"/>
      <c r="AN1314"/>
    </row>
    <row r="1315" spans="1:40" x14ac:dyDescent="0.3">
      <c r="A1315"/>
      <c r="B1315">
        <f t="shared" si="630"/>
        <v>118100</v>
      </c>
      <c r="C1315" s="186" t="str">
        <f t="shared" si="633"/>
        <v>-5.47952499622693E-06+0.0207368532598565i</v>
      </c>
      <c r="D1315" s="158" t="str">
        <f t="shared" si="634"/>
        <v>-5.9570479666976+0.1589825416589i</v>
      </c>
      <c r="E1315" t="str">
        <f t="shared" si="635"/>
        <v>2870</v>
      </c>
      <c r="F1315" t="str">
        <f t="shared" si="636"/>
        <v>0.777000777000777</v>
      </c>
      <c r="G1315" t="str">
        <f t="shared" si="631"/>
        <v>0.777000777000777</v>
      </c>
      <c r="H1315" t="str">
        <f t="shared" si="637"/>
        <v>8.09151873779876+2.78521633630499i</v>
      </c>
      <c r="I1315" t="str">
        <f t="shared" si="638"/>
        <v>463.777615486193i</v>
      </c>
      <c r="J1315" t="str">
        <f t="shared" si="632"/>
        <v>-182.979105798866+100.304338588984i</v>
      </c>
      <c r="K1315" t="str">
        <f t="shared" si="639"/>
        <v>1.06836093987242-1.9489459000307i</v>
      </c>
      <c r="L1315" t="str">
        <f t="shared" si="640"/>
        <v>0.0716837784280018-0.1101923172518i</v>
      </c>
      <c r="M1315" t="str">
        <f t="shared" si="641"/>
        <v>1.14004471830042-2.0591382172825i</v>
      </c>
      <c r="N1315" t="str">
        <f t="shared" si="642"/>
        <v>-1.48408836955582i</v>
      </c>
      <c r="O1315" t="str">
        <f t="shared" si="643"/>
        <v>0.0865993491042897-0.996243219668126i</v>
      </c>
      <c r="P1315" t="str">
        <f t="shared" si="644"/>
        <v>0.91340065089571+0.996243219668126i</v>
      </c>
      <c r="Q1315" t="str">
        <f t="shared" si="645"/>
        <v>-0.91340065089571+0.487845149887694i</v>
      </c>
      <c r="R1315" t="str">
        <f t="shared" si="646"/>
        <v>-0.324806856498882-1.2641754394734i</v>
      </c>
      <c r="S1315" t="str">
        <f t="shared" si="647"/>
        <v>0.153191711733987i</v>
      </c>
      <c r="T1315" t="str">
        <f t="shared" si="648"/>
        <v>0.193661199504995-0.0497577183299992i</v>
      </c>
      <c r="U1315" t="str">
        <f t="shared" si="649"/>
        <v>0.00005-0.00204186158483944i</v>
      </c>
      <c r="V1315" t="str">
        <f t="shared" si="650"/>
        <v>3.33333333333333E-06-0.00224604774332339i</v>
      </c>
      <c r="W1315" t="str">
        <f t="shared" si="651"/>
        <v>0.0000144729231721803-0.00106968769074735i</v>
      </c>
      <c r="X1315" t="str">
        <f t="shared" si="652"/>
        <v>0.0000398567874809462-0.00106839664324743i</v>
      </c>
      <c r="Y1315" t="str">
        <f t="shared" si="653"/>
        <v>0.009+0.237454139128931i</v>
      </c>
      <c r="Z1315" t="str">
        <f t="shared" si="654"/>
        <v>-0.0630934948743319-0.00477334703334405i</v>
      </c>
      <c r="AA1315" t="str">
        <f t="shared" si="655"/>
        <v>2.26158210600418-59.1387427796971i</v>
      </c>
      <c r="AB1315" t="str">
        <f t="shared" si="656"/>
        <v>0.472129603118952-0.121305103279819i</v>
      </c>
      <c r="AC1315" t="str">
        <f t="shared" si="657"/>
        <v>1.28846488627416-1.1104733515897i</v>
      </c>
      <c r="AD1315" t="str">
        <f t="shared" si="658"/>
        <v>0.256810680504338+0.127187256377428i</v>
      </c>
      <c r="AE1315" t="str">
        <f t="shared" si="659"/>
        <v>-0.0155959744411658-0.00925053500824603i</v>
      </c>
      <c r="AF1315" t="str">
        <f t="shared" si="660"/>
        <v>-14.0485667044964-2.62623379464609i</v>
      </c>
      <c r="AG1315" t="str">
        <f t="shared" si="661"/>
        <v>1.0293310242235-0.05393733520253i</v>
      </c>
      <c r="AH1315" t="str">
        <f t="shared" si="662"/>
        <v>0.18006070899743+0.175480407974403i</v>
      </c>
      <c r="AI1315">
        <f t="shared" si="663"/>
        <v>-11.991782603747954</v>
      </c>
      <c r="AJ1315">
        <f t="shared" si="664"/>
        <v>44.261921087214304</v>
      </c>
      <c r="AK1315"/>
      <c r="AL1315"/>
      <c r="AM1315"/>
      <c r="AN1315"/>
    </row>
    <row r="1316" spans="1:40" x14ac:dyDescent="0.3">
      <c r="A1316"/>
      <c r="B1316">
        <f t="shared" si="630"/>
        <v>118200</v>
      </c>
      <c r="C1316" s="186" t="str">
        <f t="shared" si="633"/>
        <v>-5.47025730297741E-06+0.0207193093932171i</v>
      </c>
      <c r="D1316" s="158" t="str">
        <f t="shared" si="634"/>
        <v>-5.95704789564528+0.158848038681331i</v>
      </c>
      <c r="E1316" t="str">
        <f t="shared" si="635"/>
        <v>2870</v>
      </c>
      <c r="F1316" t="str">
        <f t="shared" si="636"/>
        <v>0.777000777000777</v>
      </c>
      <c r="G1316" t="str">
        <f t="shared" si="631"/>
        <v>0.777000777000777</v>
      </c>
      <c r="H1316" t="str">
        <f t="shared" si="637"/>
        <v>8.09306564402873+2.78343855824448i</v>
      </c>
      <c r="I1316" t="str">
        <f t="shared" si="638"/>
        <v>464.170314567892i</v>
      </c>
      <c r="J1316" t="str">
        <f t="shared" si="632"/>
        <v>-183.290802660911+100.389270289737i</v>
      </c>
      <c r="K1316" t="str">
        <f t="shared" si="639"/>
        <v>1.06695578870552-1.94804865451376i</v>
      </c>
      <c r="L1316" t="str">
        <f t="shared" si="640"/>
        <v>0.071598546142948-0.110154491476898i</v>
      </c>
      <c r="M1316" t="str">
        <f t="shared" si="641"/>
        <v>1.13855433484847-2.05820314599066i</v>
      </c>
      <c r="N1316" t="str">
        <f t="shared" si="642"/>
        <v>-1.48534500661725i</v>
      </c>
      <c r="O1316" t="str">
        <f t="shared" si="643"/>
        <v>0.0853473649056512-0.996351256989051i</v>
      </c>
      <c r="P1316" t="str">
        <f t="shared" si="644"/>
        <v>0.914652635094349+0.996351256989051i</v>
      </c>
      <c r="Q1316" t="str">
        <f t="shared" si="645"/>
        <v>-0.914652635094349+0.488993749628199i</v>
      </c>
      <c r="R1316" t="str">
        <f t="shared" si="646"/>
        <v>-0.324791762959202-1.26296295958046i</v>
      </c>
      <c r="S1316" t="str">
        <f t="shared" si="647"/>
        <v>0.153321425291763i</v>
      </c>
      <c r="T1316" t="str">
        <f t="shared" si="648"/>
        <v>0.193639281053579-0.0497975360199293i</v>
      </c>
      <c r="U1316" t="str">
        <f t="shared" si="649"/>
        <v>0.00005-0.0020401341215697i</v>
      </c>
      <c r="V1316" t="str">
        <f t="shared" si="650"/>
        <v>3.33333333333333E-06-0.00224414753372667i</v>
      </c>
      <c r="W1316" t="str">
        <f t="shared" si="651"/>
        <v>0.0000144729201983285-0.00106878294851184i</v>
      </c>
      <c r="X1316" t="str">
        <f t="shared" si="652"/>
        <v>0.0000398138796286605-0.00106749401181614i</v>
      </c>
      <c r="Y1316" t="str">
        <f t="shared" si="653"/>
        <v>0.009+0.237655201058761i</v>
      </c>
      <c r="Z1316" t="str">
        <f t="shared" si="654"/>
        <v>-0.0629866318288546-0.00476263858973536i</v>
      </c>
      <c r="AA1316" t="str">
        <f t="shared" si="655"/>
        <v>2.25771746842687-59.0884067003478i</v>
      </c>
      <c r="AB1316" t="str">
        <f t="shared" si="656"/>
        <v>0.472076167790685-0.121402175435687i</v>
      </c>
      <c r="AC1316" t="str">
        <f t="shared" si="657"/>
        <v>1.2876140278049-1.10985162679634i</v>
      </c>
      <c r="AD1316" t="str">
        <f t="shared" si="658"/>
        <v>0.256976511427896+0.127214848769752i</v>
      </c>
      <c r="AE1316" t="str">
        <f t="shared" si="659"/>
        <v>-0.0155802065660341-0.00923672109260584i</v>
      </c>
      <c r="AF1316" t="str">
        <f t="shared" si="660"/>
        <v>-14.050113539674-2.62459051956315i</v>
      </c>
      <c r="AG1316" t="str">
        <f t="shared" si="661"/>
        <v>1.02931151315415-0.053927565108826i</v>
      </c>
      <c r="AH1316" t="str">
        <f t="shared" si="662"/>
        <v>0.179936802240992+0.175235770556056i</v>
      </c>
      <c r="AI1316">
        <f t="shared" si="663"/>
        <v>-12.000750761293791</v>
      </c>
      <c r="AJ1316">
        <f t="shared" si="664"/>
        <v>44.24168258432374</v>
      </c>
      <c r="AK1316"/>
      <c r="AL1316"/>
      <c r="AM1316"/>
      <c r="AN1316"/>
    </row>
    <row r="1317" spans="1:40" x14ac:dyDescent="0.3">
      <c r="A1317"/>
      <c r="B1317">
        <f t="shared" si="630"/>
        <v>118300</v>
      </c>
      <c r="C1317" s="186" t="str">
        <f t="shared" si="633"/>
        <v>-0.0000054610131019717+0.0207017951865321i</v>
      </c>
      <c r="D1317" s="158" t="str">
        <f t="shared" si="634"/>
        <v>-5.95704782477307+0.158713763096746i</v>
      </c>
      <c r="E1317" t="str">
        <f t="shared" si="635"/>
        <v>2870</v>
      </c>
      <c r="F1317" t="str">
        <f t="shared" si="636"/>
        <v>0.777000777000777</v>
      </c>
      <c r="G1317" t="str">
        <f t="shared" si="631"/>
        <v>0.777000777000777</v>
      </c>
      <c r="H1317" t="str">
        <f t="shared" si="637"/>
        <v>8.09460927003734+2.78166255987963i</v>
      </c>
      <c r="I1317" t="str">
        <f t="shared" si="638"/>
        <v>464.563013649591i</v>
      </c>
      <c r="J1317" t="str">
        <f t="shared" si="632"/>
        <v>-183.602763337482+100.47420199049i</v>
      </c>
      <c r="K1317" t="str">
        <f t="shared" si="639"/>
        <v>1.06555314415578-1.94715158592114i</v>
      </c>
      <c r="L1317" t="str">
        <f t="shared" si="640"/>
        <v>0.0715134444180476-0.110116644860752i</v>
      </c>
      <c r="M1317" t="str">
        <f t="shared" si="641"/>
        <v>1.13706658857383-2.05726823078189i</v>
      </c>
      <c r="N1317" t="str">
        <f t="shared" si="642"/>
        <v>-1.48660164367869i</v>
      </c>
      <c r="O1317" t="str">
        <f t="shared" si="643"/>
        <v>0.0840952459318639-0.996457720935344i</v>
      </c>
      <c r="P1317" t="str">
        <f t="shared" si="644"/>
        <v>0.915904754068136+0.996457720935344i</v>
      </c>
      <c r="Q1317" t="str">
        <f t="shared" si="645"/>
        <v>-0.915904754068136+0.490143922743346i</v>
      </c>
      <c r="R1317" t="str">
        <f t="shared" si="646"/>
        <v>-0.324776654374178-1.2617524029576i</v>
      </c>
      <c r="S1317" t="str">
        <f t="shared" si="647"/>
        <v>0.15345113884954i</v>
      </c>
      <c r="T1317" t="str">
        <f t="shared" si="648"/>
        <v>0.193617343179987-0.0498373474854611i</v>
      </c>
      <c r="U1317" t="str">
        <f t="shared" si="649"/>
        <v>0.00005-0.00203840957877885i</v>
      </c>
      <c r="V1317" t="str">
        <f t="shared" si="650"/>
        <v>3.33333333333333E-06-0.00224225053665674i</v>
      </c>
      <c r="W1317" t="str">
        <f t="shared" si="651"/>
        <v>0.0000144729172219618-0.0010678797360509i</v>
      </c>
      <c r="X1317" t="str">
        <f t="shared" si="652"/>
        <v>0.0000397710804498741-0.00106659290401306i</v>
      </c>
      <c r="Y1317" t="str">
        <f t="shared" si="653"/>
        <v>0.009+0.23785626298859i</v>
      </c>
      <c r="Z1317" t="str">
        <f t="shared" si="654"/>
        <v>-0.062880040216198-0.00475196529890954i</v>
      </c>
      <c r="AA1317" t="str">
        <f t="shared" si="655"/>
        <v>2.25386276119919-59.0381564854528i</v>
      </c>
      <c r="AB1317" t="str">
        <f t="shared" si="656"/>
        <v>0.472022685112799-0.121499232416998i</v>
      </c>
      <c r="AC1317" t="str">
        <f t="shared" si="657"/>
        <v>1.28676471337479-1.10922999200966i</v>
      </c>
      <c r="AD1317" t="str">
        <f t="shared" si="658"/>
        <v>0.257142402215348+0.127242246104388i</v>
      </c>
      <c r="AE1317" t="str">
        <f t="shared" si="659"/>
        <v>-0.0155644738545475-0.00922292932444885i</v>
      </c>
      <c r="AF1317" t="str">
        <f t="shared" si="660"/>
        <v>-14.0516570948104-2.62294879678288i</v>
      </c>
      <c r="AG1317" t="str">
        <f t="shared" si="661"/>
        <v>1.02929199498473-0.053917825091618i</v>
      </c>
      <c r="AH1317" t="str">
        <f t="shared" si="662"/>
        <v>0.179813129565521+0.174991539808811i</v>
      </c>
      <c r="AI1317">
        <f t="shared" si="663"/>
        <v>-12.009711475092477</v>
      </c>
      <c r="AJ1317">
        <f t="shared" si="664"/>
        <v>44.221431498311013</v>
      </c>
      <c r="AK1317"/>
      <c r="AL1317"/>
      <c r="AM1317"/>
      <c r="AN1317"/>
    </row>
    <row r="1318" spans="1:40" x14ac:dyDescent="0.3">
      <c r="A1318"/>
      <c r="B1318">
        <f t="shared" si="630"/>
        <v>118400</v>
      </c>
      <c r="C1318" s="186" t="str">
        <f t="shared" si="633"/>
        <v>-5.45179231387765E-06+0.0206843105646495i</v>
      </c>
      <c r="D1318" s="158" t="str">
        <f t="shared" si="634"/>
        <v>-5.95704775408037+0.15857971432898i</v>
      </c>
      <c r="E1318" t="str">
        <f t="shared" si="635"/>
        <v>2870</v>
      </c>
      <c r="F1318" t="str">
        <f t="shared" si="636"/>
        <v>0.777000777000777</v>
      </c>
      <c r="G1318" t="str">
        <f t="shared" si="631"/>
        <v>0.777000777000777</v>
      </c>
      <c r="H1318" t="str">
        <f t="shared" si="637"/>
        <v>8.09614962459651+2.77988833997645i</v>
      </c>
      <c r="I1318" t="str">
        <f t="shared" si="638"/>
        <v>464.955712731289i</v>
      </c>
      <c r="J1318" t="str">
        <f t="shared" si="632"/>
        <v>-183.914987828578+100.559133691243i</v>
      </c>
      <c r="K1318" t="str">
        <f t="shared" si="639"/>
        <v>1.06415300102328-1.94625469658342i</v>
      </c>
      <c r="L1318" t="str">
        <f t="shared" si="640"/>
        <v>0.0714284730446202-0.110078777591579i</v>
      </c>
      <c r="M1318" t="str">
        <f t="shared" si="641"/>
        <v>1.1355814740679-2.056333474175i</v>
      </c>
      <c r="N1318" t="str">
        <f t="shared" si="642"/>
        <v>-1.48785828074013i</v>
      </c>
      <c r="O1318" t="str">
        <f t="shared" si="643"/>
        <v>0.0828429941602045-0.996562611338882i</v>
      </c>
      <c r="P1318" t="str">
        <f t="shared" si="644"/>
        <v>0.917157005839796+0.996562611338882i</v>
      </c>
      <c r="Q1318" t="str">
        <f t="shared" si="645"/>
        <v>-0.917157005839796+0.491295669401248i</v>
      </c>
      <c r="R1318" t="str">
        <f t="shared" si="646"/>
        <v>-0.324761530737655-1.26054376471759i</v>
      </c>
      <c r="S1318" t="str">
        <f t="shared" si="647"/>
        <v>0.153580852407316i</v>
      </c>
      <c r="T1318" t="str">
        <f t="shared" si="648"/>
        <v>0.193595385882055-0.0498771527197938i</v>
      </c>
      <c r="U1318" t="str">
        <f t="shared" si="649"/>
        <v>0.00005-0.00203668794906705i</v>
      </c>
      <c r="V1318" t="str">
        <f t="shared" si="650"/>
        <v>3.33333333333333E-06-0.00224035674397375i</v>
      </c>
      <c r="W1318" t="str">
        <f t="shared" si="651"/>
        <v>0.0000144729142430792-0.0010669780494884i</v>
      </c>
      <c r="X1318" t="str">
        <f t="shared" si="652"/>
        <v>0.0000397283895779358-0.00106569331598634i</v>
      </c>
      <c r="Y1318" t="str">
        <f t="shared" si="653"/>
        <v>0.009+0.23805732491842i</v>
      </c>
      <c r="Z1318" t="str">
        <f t="shared" si="654"/>
        <v>-0.0627737191174591-0.00474132701361193i</v>
      </c>
      <c r="AA1318" t="str">
        <f t="shared" si="655"/>
        <v>2.25001795021883-58.9879919148789i</v>
      </c>
      <c r="AB1318" t="str">
        <f t="shared" si="656"/>
        <v>0.471969155080016-0.121596274207174i</v>
      </c>
      <c r="AC1318" t="str">
        <f t="shared" si="657"/>
        <v>1.28591693985317-1.10860844867448i</v>
      </c>
      <c r="AD1318" t="str">
        <f t="shared" si="658"/>
        <v>0.257308352664407+0.127269448281618i</v>
      </c>
      <c r="AE1318" t="str">
        <f t="shared" si="659"/>
        <v>-0.0155487761835865-0.00920915964198001i</v>
      </c>
      <c r="AF1318" t="str">
        <f t="shared" si="660"/>
        <v>-14.0531973786769-2.62130862564747i</v>
      </c>
      <c r="AG1318" t="str">
        <f t="shared" si="661"/>
        <v>1.02927246970651-0.0539081150300917i</v>
      </c>
      <c r="AH1318" t="str">
        <f t="shared" si="662"/>
        <v>0.179689690189083+0.174747714576014i</v>
      </c>
      <c r="AI1318">
        <f t="shared" si="663"/>
        <v>-12.018664761232811</v>
      </c>
      <c r="AJ1318">
        <f t="shared" si="664"/>
        <v>44.201167839720775</v>
      </c>
      <c r="AK1318"/>
      <c r="AL1318"/>
      <c r="AM1318"/>
      <c r="AN1318"/>
    </row>
    <row r="1319" spans="1:40" x14ac:dyDescent="0.3">
      <c r="A1319"/>
      <c r="B1319">
        <f t="shared" si="630"/>
        <v>118500</v>
      </c>
      <c r="C1319" s="186" t="str">
        <f t="shared" si="633"/>
        <v>-5.44259485969767E-06+0.0206668554526711i</v>
      </c>
      <c r="D1319" s="158" t="str">
        <f t="shared" si="634"/>
        <v>-5.95704768356655+0.158445891803812i</v>
      </c>
      <c r="E1319" t="str">
        <f t="shared" si="635"/>
        <v>2870</v>
      </c>
      <c r="F1319" t="str">
        <f t="shared" si="636"/>
        <v>0.777000777000777</v>
      </c>
      <c r="G1319" t="str">
        <f t="shared" si="631"/>
        <v>0.777000777000777</v>
      </c>
      <c r="H1319" t="str">
        <f t="shared" si="637"/>
        <v>8.09768671645074+2.7781158972949i</v>
      </c>
      <c r="I1319" t="str">
        <f t="shared" si="638"/>
        <v>465.348411812988i</v>
      </c>
      <c r="J1319" t="str">
        <f t="shared" si="632"/>
        <v>-184.2274761342+100.644065391995i</v>
      </c>
      <c r="K1319" t="str">
        <f t="shared" si="639"/>
        <v>1.06275535411872-1.94535798881761i</v>
      </c>
      <c r="L1319" t="str">
        <f t="shared" si="640"/>
        <v>0.071343631814191-0.110040889856827i</v>
      </c>
      <c r="M1319" t="str">
        <f t="shared" si="641"/>
        <v>1.13409898593291-2.05539887867444i</v>
      </c>
      <c r="N1319" t="str">
        <f t="shared" si="642"/>
        <v>-1.48911491780156i</v>
      </c>
      <c r="O1319" t="str">
        <f t="shared" si="643"/>
        <v>0.0815906115681596-0.99666592803403i</v>
      </c>
      <c r="P1319" t="str">
        <f t="shared" si="644"/>
        <v>0.91840938843184+0.99666592803403i</v>
      </c>
      <c r="Q1319" t="str">
        <f t="shared" si="645"/>
        <v>-0.91840938843184+0.49244898976753i</v>
      </c>
      <c r="R1319" t="str">
        <f t="shared" si="646"/>
        <v>-0.32474639204347-1.25933703998968i</v>
      </c>
      <c r="S1319" t="str">
        <f t="shared" si="647"/>
        <v>0.153710565965093i</v>
      </c>
      <c r="T1319" t="str">
        <f t="shared" si="648"/>
        <v>0.193573409157619-0.0499169517161237i</v>
      </c>
      <c r="U1319" t="str">
        <f t="shared" si="649"/>
        <v>0.0000500000000000001-0.0020349692250594i</v>
      </c>
      <c r="V1319" t="str">
        <f t="shared" si="650"/>
        <v>3.33333333333333E-06-0.00223846614756533i</v>
      </c>
      <c r="W1319" t="str">
        <f t="shared" si="651"/>
        <v>0.0000144729112616813-0.00106607788496132i</v>
      </c>
      <c r="X1319" t="str">
        <f t="shared" si="652"/>
        <v>0.0000396858066477415-0.00106479524389708i</v>
      </c>
      <c r="Y1319" t="str">
        <f t="shared" si="653"/>
        <v>0.009+0.23825838684825i</v>
      </c>
      <c r="Z1319" t="str">
        <f t="shared" si="654"/>
        <v>-0.0626676676176218-0.00473072358733373i</v>
      </c>
      <c r="AA1319" t="str">
        <f t="shared" si="655"/>
        <v>2.24618300153027-58.9379127692478i</v>
      </c>
      <c r="AB1319" t="str">
        <f t="shared" si="656"/>
        <v>0.471915577687062-0.121693300789627i</v>
      </c>
      <c r="AC1319" t="str">
        <f t="shared" si="657"/>
        <v>1.28507070411565-1.10798699822733i</v>
      </c>
      <c r="AD1319" t="str">
        <f t="shared" si="658"/>
        <v>0.257474362572632+0.12729645520189i</v>
      </c>
      <c r="AE1319" t="str">
        <f t="shared" si="659"/>
        <v>-0.0155331134305532-0.0091954119836496i</v>
      </c>
      <c r="AF1319" t="str">
        <f t="shared" si="660"/>
        <v>-14.0547344000173-2.61967000549109i</v>
      </c>
      <c r="AG1319" t="str">
        <f t="shared" si="661"/>
        <v>1.02925293731081-0.053898434803814i</v>
      </c>
      <c r="AH1319" t="str">
        <f t="shared" si="662"/>
        <v>0.179566483332742+0.174504293705469i</v>
      </c>
      <c r="AI1319">
        <f t="shared" si="663"/>
        <v>-12.027610635761103</v>
      </c>
      <c r="AJ1319">
        <f t="shared" si="664"/>
        <v>44.180891619085877</v>
      </c>
      <c r="AK1319"/>
      <c r="AL1319"/>
      <c r="AM1319"/>
      <c r="AN1319"/>
    </row>
    <row r="1320" spans="1:40" x14ac:dyDescent="0.3">
      <c r="A1320"/>
      <c r="B1320">
        <f t="shared" si="630"/>
        <v>118600</v>
      </c>
      <c r="C1320" s="186" t="str">
        <f t="shared" si="633"/>
        <v>-5.43342066076714E-06+0.0206494297759513i</v>
      </c>
      <c r="D1320" s="158" t="str">
        <f t="shared" si="634"/>
        <v>-5.95704761323103+0.15831229494896i</v>
      </c>
      <c r="E1320" t="str">
        <f t="shared" si="635"/>
        <v>2870</v>
      </c>
      <c r="F1320" t="str">
        <f t="shared" si="636"/>
        <v>0.777000777000777</v>
      </c>
      <c r="G1320" t="str">
        <f t="shared" si="631"/>
        <v>0.777000777000777</v>
      </c>
      <c r="H1320" t="str">
        <f t="shared" si="637"/>
        <v>8.09922055431735+2.77634523058895i</v>
      </c>
      <c r="I1320" t="str">
        <f t="shared" si="638"/>
        <v>465.741110894687i</v>
      </c>
      <c r="J1320" t="str">
        <f t="shared" si="632"/>
        <v>-184.540228254347+100.728997092748i</v>
      </c>
      <c r="K1320" t="str">
        <f t="shared" si="639"/>
        <v>1.06136019826344-1.94446146492722i</v>
      </c>
      <c r="L1320" t="str">
        <f t="shared" si="640"/>
        <v>0.0712589205184937-0.110002981843176i</v>
      </c>
      <c r="M1320" t="str">
        <f t="shared" si="641"/>
        <v>1.13261911878193-2.0544644467704i</v>
      </c>
      <c r="N1320" t="str">
        <f t="shared" si="642"/>
        <v>-1.490371554863i</v>
      </c>
      <c r="O1320" t="str">
        <f t="shared" si="643"/>
        <v>0.080338100133392-0.996767670857636i</v>
      </c>
      <c r="P1320" t="str">
        <f t="shared" si="644"/>
        <v>0.919661899866608+0.996767670857636i</v>
      </c>
      <c r="Q1320" t="str">
        <f t="shared" si="645"/>
        <v>-0.919661899866608+0.493603884005364i</v>
      </c>
      <c r="R1320" t="str">
        <f t="shared" si="646"/>
        <v>-0.324731238285454-1.2581322239195i</v>
      </c>
      <c r="S1320" t="str">
        <f t="shared" si="647"/>
        <v>0.153840279522869i</v>
      </c>
      <c r="T1320" t="str">
        <f t="shared" si="648"/>
        <v>0.193551413004505-0.0499567444676416i</v>
      </c>
      <c r="U1320" t="str">
        <f t="shared" si="649"/>
        <v>0.0000500000000000001-0.00203325339940589i</v>
      </c>
      <c r="V1320" t="str">
        <f t="shared" si="650"/>
        <v>3.33333333333333E-06-0.00223657873934648i</v>
      </c>
      <c r="W1320" t="str">
        <f t="shared" si="651"/>
        <v>0.0000144729082777679-0.00106517923861965i</v>
      </c>
      <c r="X1320" t="str">
        <f t="shared" si="652"/>
        <v>0.0000396433312957224-0.00106389868391931i</v>
      </c>
      <c r="Y1320" t="str">
        <f t="shared" si="653"/>
        <v>0.009+0.23845944877808i</v>
      </c>
      <c r="Z1320" t="str">
        <f t="shared" si="654"/>
        <v>-0.0625618848055376-0.00472015487430715i</v>
      </c>
      <c r="AA1320" t="str">
        <f t="shared" si="655"/>
        <v>2.24235788132391-58.8879188299308i</v>
      </c>
      <c r="AB1320" t="str">
        <f t="shared" si="656"/>
        <v>0.471861952928637-0.121790312147758i</v>
      </c>
      <c r="AC1320" t="str">
        <f t="shared" si="657"/>
        <v>1.28422600304412-1.1073656420965i</v>
      </c>
      <c r="AD1320" t="str">
        <f t="shared" si="658"/>
        <v>0.257640431737415+0.127323266765801i</v>
      </c>
      <c r="AE1320" t="str">
        <f t="shared" si="659"/>
        <v>-0.0155174854733678-0.00918168628815074i</v>
      </c>
      <c r="AF1320" t="str">
        <f t="shared" si="660"/>
        <v>-14.0562681675484-2.61803293563999i</v>
      </c>
      <c r="AG1320" t="str">
        <f t="shared" si="661"/>
        <v>1.02923339778906-0.0538887842927259i</v>
      </c>
      <c r="AH1320" t="str">
        <f t="shared" si="662"/>
        <v>0.179443508220526+0.174261276049386i</v>
      </c>
      <c r="AI1320">
        <f t="shared" si="663"/>
        <v>-12.036549114682582</v>
      </c>
      <c r="AJ1320">
        <f t="shared" si="664"/>
        <v>44.160602846925407</v>
      </c>
      <c r="AK1320"/>
      <c r="AL1320"/>
      <c r="AM1320"/>
      <c r="AN1320"/>
    </row>
    <row r="1321" spans="1:40" x14ac:dyDescent="0.3">
      <c r="A1321"/>
      <c r="B1321">
        <f t="shared" si="630"/>
        <v>118700</v>
      </c>
      <c r="C1321" s="186" t="str">
        <f t="shared" si="633"/>
        <v>-0.0000054242696387526+0.020632033460096i</v>
      </c>
      <c r="D1321" s="158" t="str">
        <f t="shared" si="634"/>
        <v>-5.95704754307319+0.158178923194069i</v>
      </c>
      <c r="E1321" t="str">
        <f t="shared" si="635"/>
        <v>2870</v>
      </c>
      <c r="F1321" t="str">
        <f t="shared" si="636"/>
        <v>0.777000777000777</v>
      </c>
      <c r="G1321" t="str">
        <f t="shared" si="631"/>
        <v>0.777000777000777</v>
      </c>
      <c r="H1321" t="str">
        <f t="shared" si="637"/>
        <v>8.10075114688644+2.77457633860669i</v>
      </c>
      <c r="I1321" t="str">
        <f t="shared" si="638"/>
        <v>466.133809976386i</v>
      </c>
      <c r="J1321" t="str">
        <f t="shared" si="632"/>
        <v>-184.853244189021+100.813928793501i</v>
      </c>
      <c r="K1321" t="str">
        <f t="shared" si="639"/>
        <v>1.05996752828937-1.94356512720233i</v>
      </c>
      <c r="L1321" t="str">
        <f t="shared" si="640"/>
        <v>0.071174338949468-0.109965053736547i</v>
      </c>
      <c r="M1321" t="str">
        <f t="shared" si="641"/>
        <v>1.13114186723884-2.05353018093888i</v>
      </c>
      <c r="N1321" t="str">
        <f t="shared" si="642"/>
        <v>-1.49162819192443i</v>
      </c>
      <c r="O1321" t="str">
        <f t="shared" si="643"/>
        <v>0.0790854618338087-0.996867839649034i</v>
      </c>
      <c r="P1321" t="str">
        <f t="shared" si="644"/>
        <v>0.920914538166191+0.996867839649034i</v>
      </c>
      <c r="Q1321" t="str">
        <f t="shared" si="645"/>
        <v>-0.920914538166191+0.494760352275396i</v>
      </c>
      <c r="R1321" t="str">
        <f t="shared" si="646"/>
        <v>-0.324716069457429-1.25692931166907i</v>
      </c>
      <c r="S1321" t="str">
        <f t="shared" si="647"/>
        <v>0.153969993080645i</v>
      </c>
      <c r="T1321" t="str">
        <f t="shared" si="648"/>
        <v>0.193529397420547-0.0499965309675346i</v>
      </c>
      <c r="U1321" t="str">
        <f t="shared" si="649"/>
        <v>0.0000500000000000001-0.00203154046478128i</v>
      </c>
      <c r="V1321" t="str">
        <f t="shared" si="650"/>
        <v>3.33333333333333E-06-0.00223469451125941i</v>
      </c>
      <c r="W1321" t="str">
        <f t="shared" si="651"/>
        <v>0.0000144729052913393-0.00106428210662636i</v>
      </c>
      <c r="X1321" t="str">
        <f t="shared" si="652"/>
        <v>0.0000396009631598396-0.00106300363223992i</v>
      </c>
      <c r="Y1321" t="str">
        <f t="shared" si="653"/>
        <v>0.009+0.238660510707909i</v>
      </c>
      <c r="Z1321" t="str">
        <f t="shared" si="654"/>
        <v>-0.0624563697739065-0.00470962072950141i</v>
      </c>
      <c r="AA1321" t="str">
        <f t="shared" si="655"/>
        <v>2.2385425559354-58.8380098790476i</v>
      </c>
      <c r="AB1321" t="str">
        <f t="shared" si="656"/>
        <v>0.471808280799459-0.121887308264956i</v>
      </c>
      <c r="AC1321" t="str">
        <f t="shared" si="657"/>
        <v>1.28338283352676-1.10674438170211i</v>
      </c>
      <c r="AD1321" t="str">
        <f t="shared" si="658"/>
        <v>0.257806559955992+0.127349882874118i</v>
      </c>
      <c r="AE1321" t="str">
        <f t="shared" si="659"/>
        <v>-0.0155018921904667-0.00916798249441979i</v>
      </c>
      <c r="AF1321" t="str">
        <f t="shared" si="660"/>
        <v>-14.0577986899596-2.61639741541262i</v>
      </c>
      <c r="AG1321" t="str">
        <f t="shared" si="661"/>
        <v>1.02921385113274-0.0538791633771459i</v>
      </c>
      <c r="AH1321" t="str">
        <f t="shared" si="662"/>
        <v>0.179320764079431+0.174018660464394i</v>
      </c>
      <c r="AI1321">
        <f t="shared" si="663"/>
        <v>-12.045480213960293</v>
      </c>
      <c r="AJ1321">
        <f t="shared" si="664"/>
        <v>44.140301533747426</v>
      </c>
      <c r="AK1321"/>
      <c r="AL1321"/>
      <c r="AM1321"/>
      <c r="AN1321"/>
    </row>
    <row r="1322" spans="1:40" x14ac:dyDescent="0.3">
      <c r="A1322"/>
      <c r="B1322">
        <f t="shared" si="630"/>
        <v>118800</v>
      </c>
      <c r="C1322" s="186" t="str">
        <f t="shared" si="633"/>
        <v>-5.41514171565014E-06+0.0206146664309617i</v>
      </c>
      <c r="D1322" s="158" t="str">
        <f t="shared" si="634"/>
        <v>-5.95704747309245+0.158045775970706i</v>
      </c>
      <c r="E1322" t="str">
        <f t="shared" si="635"/>
        <v>2870</v>
      </c>
      <c r="F1322" t="str">
        <f t="shared" si="636"/>
        <v>0.777000777000777</v>
      </c>
      <c r="G1322" t="str">
        <f t="shared" si="631"/>
        <v>0.777000777000777</v>
      </c>
      <c r="H1322" t="str">
        <f t="shared" si="637"/>
        <v>8.10227850282107+2.77280922009027i</v>
      </c>
      <c r="I1322" t="str">
        <f t="shared" si="638"/>
        <v>466.526509058084i</v>
      </c>
      <c r="J1322" t="str">
        <f t="shared" si="632"/>
        <v>-185.166523938219+100.898860494254i</v>
      </c>
      <c r="K1322" t="str">
        <f t="shared" si="639"/>
        <v>1.05857733903907-1.94266897791969i</v>
      </c>
      <c r="L1322" t="str">
        <f t="shared" si="640"/>
        <v>0.0710898868992625-0.109927105722095i</v>
      </c>
      <c r="M1322" t="str">
        <f t="shared" si="641"/>
        <v>1.12966722593833-2.05259608364178i</v>
      </c>
      <c r="N1322" t="str">
        <f t="shared" si="642"/>
        <v>-1.49288482898587i</v>
      </c>
      <c r="O1322" t="str">
        <f t="shared" si="643"/>
        <v>0.0778326986474762-0.996966434250046i</v>
      </c>
      <c r="P1322" t="str">
        <f t="shared" si="644"/>
        <v>0.922167301352524+0.996966434250046i</v>
      </c>
      <c r="Q1322" t="str">
        <f t="shared" si="645"/>
        <v>-0.922167301352524+0.495918394735824i</v>
      </c>
      <c r="R1322" t="str">
        <f t="shared" si="646"/>
        <v>-0.324700885553214-1.25572829841667i</v>
      </c>
      <c r="S1322" t="str">
        <f t="shared" si="647"/>
        <v>0.154099706638422i</v>
      </c>
      <c r="T1322" t="str">
        <f t="shared" si="648"/>
        <v>0.193507362403574-0.0500363112089861i</v>
      </c>
      <c r="U1322" t="str">
        <f t="shared" si="649"/>
        <v>0.0000500000000000001-0.002029830413885i</v>
      </c>
      <c r="V1322" t="str">
        <f t="shared" si="650"/>
        <v>3.33333333333333E-06-0.0022328134552735i</v>
      </c>
      <c r="W1322" t="str">
        <f t="shared" si="651"/>
        <v>0.000014472902302395-0.00106338648515734i</v>
      </c>
      <c r="X1322" t="str">
        <f t="shared" si="652"/>
        <v>0.0000395587018795747-0.00106211008505857i</v>
      </c>
      <c r="Y1322" t="str">
        <f t="shared" si="653"/>
        <v>0.009+0.238861572637739i</v>
      </c>
      <c r="Z1322" t="str">
        <f t="shared" si="654"/>
        <v>-0.0623511216192537-0.00469912100861781i</v>
      </c>
      <c r="AA1322" t="str">
        <f t="shared" si="655"/>
        <v>2.23473699184475-58.7881856994609i</v>
      </c>
      <c r="AB1322" t="str">
        <f t="shared" si="656"/>
        <v>0.471754561294237-0.121984289124604i</v>
      </c>
      <c r="AC1322" t="str">
        <f t="shared" si="657"/>
        <v>1.28254119245803-1.10612321845615i</v>
      </c>
      <c r="AD1322" t="str">
        <f t="shared" si="658"/>
        <v>0.257972747025432+0.127376303427764i</v>
      </c>
      <c r="AE1322" t="str">
        <f t="shared" si="659"/>
        <v>-0.0154863334607982-0.00915430054163354i</v>
      </c>
      <c r="AF1322" t="str">
        <f t="shared" si="660"/>
        <v>-14.0593259759135-2.61476344411956i</v>
      </c>
      <c r="AG1322" t="str">
        <f t="shared" si="661"/>
        <v>1.02919429733344-0.0538695719377636i</v>
      </c>
      <c r="AH1322" t="str">
        <f t="shared" si="662"/>
        <v>0.179198250139379+0.173776445811484i</v>
      </c>
      <c r="AI1322">
        <f t="shared" si="663"/>
        <v>-12.054403949516841</v>
      </c>
      <c r="AJ1322">
        <f t="shared" si="664"/>
        <v>44.119987690047388</v>
      </c>
      <c r="AK1322"/>
      <c r="AL1322"/>
      <c r="AM1322"/>
      <c r="AN1322"/>
    </row>
    <row r="1323" spans="1:40" x14ac:dyDescent="0.3">
      <c r="A1323"/>
      <c r="B1323">
        <f t="shared" si="630"/>
        <v>118900</v>
      </c>
      <c r="C1323" s="186" t="str">
        <f t="shared" si="633"/>
        <v>-5.40603681378379E-06+0.0205973286146542i</v>
      </c>
      <c r="D1323" s="158" t="str">
        <f t="shared" si="634"/>
        <v>-5.9570474032882+0.157912852712349i</v>
      </c>
      <c r="E1323" t="str">
        <f t="shared" si="635"/>
        <v>2870</v>
      </c>
      <c r="F1323" t="str">
        <f t="shared" si="636"/>
        <v>0.777000777000777</v>
      </c>
      <c r="G1323" t="str">
        <f t="shared" si="631"/>
        <v>0.777000777000777</v>
      </c>
      <c r="H1323" t="str">
        <f t="shared" si="637"/>
        <v>8.10380263075728+2.77104387377614i</v>
      </c>
      <c r="I1323" t="str">
        <f t="shared" si="638"/>
        <v>466.919208139783i</v>
      </c>
      <c r="J1323" t="str">
        <f t="shared" si="632"/>
        <v>-185.480067501944+100.983792195006i</v>
      </c>
      <c r="K1323" t="str">
        <f t="shared" si="639"/>
        <v>1.05718962536565-1.94177301934272i</v>
      </c>
      <c r="L1323" t="str">
        <f t="shared" si="640"/>
        <v>0.0710055641602353-0.10988913798422i</v>
      </c>
      <c r="M1323" t="str">
        <f t="shared" si="641"/>
        <v>1.12819518952589-2.05166215732694i</v>
      </c>
      <c r="N1323" t="str">
        <f t="shared" si="642"/>
        <v>-1.49414146604731i</v>
      </c>
      <c r="O1323" t="str">
        <f t="shared" si="643"/>
        <v>0.0765798125526887-0.997063454504975i</v>
      </c>
      <c r="P1323" t="str">
        <f t="shared" si="644"/>
        <v>0.923420187447311+0.997063454504975i</v>
      </c>
      <c r="Q1323" t="str">
        <f t="shared" si="645"/>
        <v>-0.923420187447311+0.497078011542335i</v>
      </c>
      <c r="R1323" t="str">
        <f t="shared" si="646"/>
        <v>-0.324685686566614-1.25452917935679i</v>
      </c>
      <c r="S1323" t="str">
        <f t="shared" si="647"/>
        <v>0.154229420196198i</v>
      </c>
      <c r="T1323" t="str">
        <f t="shared" si="648"/>
        <v>0.19348530795141-0.0500760851851734i</v>
      </c>
      <c r="U1323" t="str">
        <f t="shared" si="649"/>
        <v>0.0000499999999999999-0.00202812323944103i</v>
      </c>
      <c r="V1323" t="str">
        <f t="shared" si="650"/>
        <v>3.33333333333333E-06-0.00223093556338513i</v>
      </c>
      <c r="W1323" t="str">
        <f t="shared" si="651"/>
        <v>0.0000144728993109352-0.00106249237040133i</v>
      </c>
      <c r="X1323" t="str">
        <f t="shared" si="652"/>
        <v>0.0000395165470959232-0.0010612180385877i</v>
      </c>
      <c r="Y1323" t="str">
        <f t="shared" si="653"/>
        <v>0.009+0.239062634567569i</v>
      </c>
      <c r="Z1323" t="str">
        <f t="shared" si="654"/>
        <v>-0.0622461394419159-0.004688655568086i</v>
      </c>
      <c r="AA1323" t="str">
        <f t="shared" si="655"/>
        <v>2.23094115567576-58.7384460747752i</v>
      </c>
      <c r="AB1323" t="str">
        <f t="shared" si="656"/>
        <v>0.471700794407665-0.122081254710069i</v>
      </c>
      <c r="AC1323" t="str">
        <f t="shared" si="657"/>
        <v>1.28170107673863-1.10550215376245i</v>
      </c>
      <c r="AD1323" t="str">
        <f t="shared" si="658"/>
        <v>0.258138992742646+0.127402528327824i</v>
      </c>
      <c r="AE1323" t="str">
        <f t="shared" si="659"/>
        <v>-0.015470809163822-0.00914064036920928i</v>
      </c>
      <c r="AF1323" t="str">
        <f t="shared" si="660"/>
        <v>-14.0608500340455-2.61313102106379i</v>
      </c>
      <c r="AG1323" t="str">
        <f t="shared" si="661"/>
        <v>1.02917473638282-0.0538600098556418i</v>
      </c>
      <c r="AH1323" t="str">
        <f t="shared" si="662"/>
        <v>0.179075965633234+0.173534630956018i</v>
      </c>
      <c r="AI1323">
        <f t="shared" si="663"/>
        <v>-12.063320337233073</v>
      </c>
      <c r="AJ1323">
        <f t="shared" si="664"/>
        <v>44.099661326308322</v>
      </c>
      <c r="AK1323"/>
      <c r="AL1323"/>
      <c r="AM1323"/>
      <c r="AN1323"/>
    </row>
    <row r="1324" spans="1:40" x14ac:dyDescent="0.3">
      <c r="A1324"/>
      <c r="B1324">
        <f t="shared" si="630"/>
        <v>119000</v>
      </c>
      <c r="C1324" s="186" t="str">
        <f t="shared" si="633"/>
        <v>-5.39695485580376E-06+0.0205800199375278i</v>
      </c>
      <c r="D1324" s="158" t="str">
        <f t="shared" si="634"/>
        <v>-5.95704733365986+0.15778015285438i</v>
      </c>
      <c r="E1324" t="str">
        <f t="shared" si="635"/>
        <v>2870</v>
      </c>
      <c r="F1324" t="str">
        <f t="shared" si="636"/>
        <v>0.777000777000777</v>
      </c>
      <c r="G1324" t="str">
        <f t="shared" si="631"/>
        <v>0.777000777000777</v>
      </c>
      <c r="H1324" t="str">
        <f t="shared" si="637"/>
        <v>8.10532353930423+2.76928029839491i</v>
      </c>
      <c r="I1324" t="str">
        <f t="shared" si="638"/>
        <v>467.311907221482i</v>
      </c>
      <c r="J1324" t="str">
        <f t="shared" si="632"/>
        <v>-185.793874880194+101.068723895759i</v>
      </c>
      <c r="K1324" t="str">
        <f t="shared" si="639"/>
        <v>1.05580438213283-1.9408772537216i</v>
      </c>
      <c r="L1324" t="str">
        <f t="shared" si="640"/>
        <v>0.0709213705249539-0.109851150706565i</v>
      </c>
      <c r="M1324" t="str">
        <f t="shared" si="641"/>
        <v>1.12672575265778-2.05072840442817i</v>
      </c>
      <c r="N1324" t="str">
        <f t="shared" si="642"/>
        <v>-1.49539810310874i</v>
      </c>
      <c r="O1324" t="str">
        <f t="shared" si="643"/>
        <v>0.0753268055279343-0.997158900260614i</v>
      </c>
      <c r="P1324" t="str">
        <f t="shared" si="644"/>
        <v>0.924673194472066+0.997158900260614i</v>
      </c>
      <c r="Q1324" t="str">
        <f t="shared" si="645"/>
        <v>-0.924673194472066+0.498239202848126i</v>
      </c>
      <c r="R1324" t="str">
        <f t="shared" si="646"/>
        <v>-0.324670472491437-1.25333194970008i</v>
      </c>
      <c r="S1324" t="str">
        <f t="shared" si="647"/>
        <v>0.154359133753975i</v>
      </c>
      <c r="T1324" t="str">
        <f t="shared" si="648"/>
        <v>0.193463234061885-0.050115852889272i</v>
      </c>
      <c r="U1324" t="str">
        <f t="shared" si="649"/>
        <v>0.0000499999999999999-0.0020264189341978i</v>
      </c>
      <c r="V1324" t="str">
        <f t="shared" si="650"/>
        <v>3.33333333333333E-06-0.00222906082761758i</v>
      </c>
      <c r="W1324" t="str">
        <f t="shared" si="651"/>
        <v>0.0000144728963169601-0.00106159975855991i</v>
      </c>
      <c r="X1324" t="str">
        <f t="shared" si="652"/>
        <v>0.0000394744984513879-0.00106032748905244i</v>
      </c>
      <c r="Y1324" t="str">
        <f t="shared" si="653"/>
        <v>0.009+0.239263696497399i</v>
      </c>
      <c r="Z1324" t="str">
        <f t="shared" si="654"/>
        <v>-0.0621414223460183-0.00467822426505945i</v>
      </c>
      <c r="AA1324" t="str">
        <f t="shared" si="655"/>
        <v>2.22715501419517-58.6887907893327i</v>
      </c>
      <c r="AB1324" t="str">
        <f t="shared" si="656"/>
        <v>0.471646980134453-0.122178205004712i</v>
      </c>
      <c r="AC1324" t="str">
        <f t="shared" si="657"/>
        <v>1.28086248327555-1.1048811890168i</v>
      </c>
      <c r="AD1324" t="str">
        <f t="shared" si="658"/>
        <v>0.258305296904386+0.127428557475542i</v>
      </c>
      <c r="AE1324" t="str">
        <f t="shared" si="659"/>
        <v>-0.0154553191795055-0.009127001916803i</v>
      </c>
      <c r="AF1324" t="str">
        <f t="shared" si="660"/>
        <v>-14.0623708729641-2.61150014554053i</v>
      </c>
      <c r="AG1324" t="str">
        <f t="shared" si="661"/>
        <v>1.02915516827261-0.0538504770122141i</v>
      </c>
      <c r="AH1324" t="str">
        <f t="shared" si="662"/>
        <v>0.178953909796775+0.173293214767695i</v>
      </c>
      <c r="AI1324">
        <f t="shared" si="663"/>
        <v>-12.072229392948904</v>
      </c>
      <c r="AJ1324">
        <f t="shared" si="664"/>
        <v>44.079322453000643</v>
      </c>
      <c r="AK1324"/>
      <c r="AL1324"/>
      <c r="AM1324"/>
      <c r="AN1324"/>
    </row>
    <row r="1325" spans="1:40" x14ac:dyDescent="0.3">
      <c r="A1325"/>
      <c r="B1325">
        <f t="shared" si="630"/>
        <v>119100</v>
      </c>
      <c r="C1325" s="186" t="str">
        <f t="shared" si="633"/>
        <v>-5.38789576468486E-06+0.020562740326184i</v>
      </c>
      <c r="D1325" s="158" t="str">
        <f t="shared" si="634"/>
        <v>-5.95704726420682+0.157647675834077i</v>
      </c>
      <c r="E1325" t="str">
        <f t="shared" si="635"/>
        <v>2870</v>
      </c>
      <c r="F1325" t="str">
        <f t="shared" si="636"/>
        <v>0.777000777000777</v>
      </c>
      <c r="G1325" t="str">
        <f t="shared" si="631"/>
        <v>0.777000777000777</v>
      </c>
      <c r="H1325" t="str">
        <f t="shared" si="637"/>
        <v>8.10684123704426+2.76751849267156i</v>
      </c>
      <c r="I1325" t="str">
        <f t="shared" si="638"/>
        <v>467.70460630318i</v>
      </c>
      <c r="J1325" t="str">
        <f t="shared" si="632"/>
        <v>-186.10794607297+101.153655596512i</v>
      </c>
      <c r="K1325" t="str">
        <f t="shared" si="639"/>
        <v>1.05442160421487-1.93998168329334i</v>
      </c>
      <c r="L1325" t="str">
        <f t="shared" si="640"/>
        <v>0.0708373057861988-0.109813144072022i</v>
      </c>
      <c r="M1325" t="str">
        <f t="shared" si="641"/>
        <v>1.12525891000107-2.04979482736536i</v>
      </c>
      <c r="N1325" t="str">
        <f t="shared" si="642"/>
        <v>-1.49665474017018i</v>
      </c>
      <c r="O1325" t="str">
        <f t="shared" si="643"/>
        <v>0.0740736795518622-0.997252771366241i</v>
      </c>
      <c r="P1325" t="str">
        <f t="shared" si="644"/>
        <v>0.925926320448138+0.997252771366241i</v>
      </c>
      <c r="Q1325" t="str">
        <f t="shared" si="645"/>
        <v>-0.925926320448138+0.499401968803939i</v>
      </c>
      <c r="R1325" t="str">
        <f t="shared" si="646"/>
        <v>-0.324655243321475-1.25213660467323i</v>
      </c>
      <c r="S1325" t="str">
        <f t="shared" si="647"/>
        <v>0.154488847311751i</v>
      </c>
      <c r="T1325" t="str">
        <f t="shared" si="648"/>
        <v>0.193441140732817-0.0501556143144507i</v>
      </c>
      <c r="U1325" t="str">
        <f t="shared" si="649"/>
        <v>0.0000499999999999999-0.00202471749092811i</v>
      </c>
      <c r="V1325" t="str">
        <f t="shared" si="650"/>
        <v>3.33333333333333E-06-0.00222718924002093i</v>
      </c>
      <c r="W1325" t="str">
        <f t="shared" si="651"/>
        <v>0.0000144728933204698-0.00106070864584739i</v>
      </c>
      <c r="X1325" t="str">
        <f t="shared" si="652"/>
        <v>0.0000394325555899689-0.00105943843269054i</v>
      </c>
      <c r="Y1325" t="str">
        <f t="shared" si="653"/>
        <v>0.009+0.239464758427228i</v>
      </c>
      <c r="Z1325" t="str">
        <f t="shared" si="654"/>
        <v>-0.0620369694394562-0.00466782695741113i</v>
      </c>
      <c r="AA1325" t="str">
        <f t="shared" si="655"/>
        <v>2.22337853431201-58.6392196282108i</v>
      </c>
      <c r="AB1325" t="str">
        <f t="shared" si="656"/>
        <v>0.471593118469281-0.122275139991881i</v>
      </c>
      <c r="AC1325" t="str">
        <f t="shared" si="657"/>
        <v>1.28002540898202-1.10426032560692i</v>
      </c>
      <c r="AD1325" t="str">
        <f t="shared" si="658"/>
        <v>0.258471659307238+0.127454390772318i</v>
      </c>
      <c r="AE1325" t="str">
        <f t="shared" si="659"/>
        <v>-0.0154398633883212-0.00911338512430791i</v>
      </c>
      <c r="AF1325" t="str">
        <f t="shared" si="660"/>
        <v>-14.0638885012511-2.60987081683748i</v>
      </c>
      <c r="AG1325" t="str">
        <f t="shared" si="661"/>
        <v>1.02913559299464-0.0538409732892824i</v>
      </c>
      <c r="AH1325" t="str">
        <f t="shared" si="662"/>
        <v>0.178832081868679+0.173052196120526i</v>
      </c>
      <c r="AI1325">
        <f t="shared" si="663"/>
        <v>-12.081131132463671</v>
      </c>
      <c r="AJ1325">
        <f t="shared" si="664"/>
        <v>44.058971080581976</v>
      </c>
      <c r="AK1325"/>
      <c r="AL1325"/>
      <c r="AM1325"/>
      <c r="AN1325"/>
    </row>
    <row r="1326" spans="1:40" x14ac:dyDescent="0.3">
      <c r="A1326"/>
      <c r="B1326">
        <f t="shared" si="630"/>
        <v>119200</v>
      </c>
      <c r="C1326" s="186" t="str">
        <f t="shared" si="633"/>
        <v>-5.37885946372485E-06+0.0205454897074707i</v>
      </c>
      <c r="D1326" s="158" t="str">
        <f t="shared" si="634"/>
        <v>-5.95704719492852+0.157515421090609i</v>
      </c>
      <c r="E1326" t="str">
        <f t="shared" si="635"/>
        <v>2870</v>
      </c>
      <c r="F1326" t="str">
        <f t="shared" si="636"/>
        <v>0.777000777000777</v>
      </c>
      <c r="G1326" t="str">
        <f t="shared" si="631"/>
        <v>0.777000777000777</v>
      </c>
      <c r="H1326" t="str">
        <f t="shared" si="637"/>
        <v>8.10835573253306+2.76575845532546i</v>
      </c>
      <c r="I1326" t="str">
        <f t="shared" si="638"/>
        <v>468.097305384879i</v>
      </c>
      <c r="J1326" t="str">
        <f t="shared" si="632"/>
        <v>-186.422281080271+101.238587297264i</v>
      </c>
      <c r="K1326" t="str">
        <f t="shared" si="639"/>
        <v>1.0530412864966-1.93908631028186i</v>
      </c>
      <c r="L1326" t="str">
        <f t="shared" si="640"/>
        <v>0.0707533697369605-0.109775118262731i</v>
      </c>
      <c r="M1326" t="str">
        <f t="shared" si="641"/>
        <v>1.12379465623356-2.04886142854459i</v>
      </c>
      <c r="N1326" t="str">
        <f t="shared" si="642"/>
        <v>-1.49791137723161i</v>
      </c>
      <c r="O1326" t="str">
        <f t="shared" si="643"/>
        <v>0.0728204366033492-0.99734506767362i</v>
      </c>
      <c r="P1326" t="str">
        <f t="shared" si="644"/>
        <v>0.927179563396651+0.99734506767362i</v>
      </c>
      <c r="Q1326" t="str">
        <f t="shared" si="645"/>
        <v>-0.927179563396651+0.50056630955799i</v>
      </c>
      <c r="R1326" t="str">
        <f t="shared" si="646"/>
        <v>-0.324639999050517-1.25094313951898i</v>
      </c>
      <c r="S1326" t="str">
        <f t="shared" si="647"/>
        <v>0.154618560869528i</v>
      </c>
      <c r="T1326" t="str">
        <f t="shared" si="648"/>
        <v>0.193419027962034-0.0501953694538759i</v>
      </c>
      <c r="U1326" t="str">
        <f t="shared" si="649"/>
        <v>0.00005-0.00202301890242901i</v>
      </c>
      <c r="V1326" t="str">
        <f t="shared" si="650"/>
        <v>3.33333333333333E-06-0.00222532079267191i</v>
      </c>
      <c r="W1326" t="str">
        <f t="shared" si="651"/>
        <v>0.0000144728903214639-0.00105981902849079i</v>
      </c>
      <c r="X1326" t="str">
        <f t="shared" si="652"/>
        <v>0.0000393907181571571-0.00105855086575238i</v>
      </c>
      <c r="Y1326" t="str">
        <f t="shared" si="653"/>
        <v>0.009+0.239665820357058i</v>
      </c>
      <c r="Z1326" t="str">
        <f t="shared" si="654"/>
        <v>-0.0619327798338767-0.00465746350372912i</v>
      </c>
      <c r="AA1326" t="str">
        <f t="shared" si="655"/>
        <v>2.21961168307667-58.5897323772169i</v>
      </c>
      <c r="AB1326" t="str">
        <f t="shared" si="656"/>
        <v>0.471539209406855-0.122372059654915i</v>
      </c>
      <c r="AC1326" t="str">
        <f t="shared" si="657"/>
        <v>1.27918985077751-1.1036395649126i</v>
      </c>
      <c r="AD1326" t="str">
        <f t="shared" si="658"/>
        <v>0.258638079747629+0.127480028119729i</v>
      </c>
      <c r="AE1326" t="str">
        <f t="shared" si="659"/>
        <v>-0.0154244416712446-0.00909978993185476i</v>
      </c>
      <c r="AF1326" t="str">
        <f t="shared" si="660"/>
        <v>-14.0654029274616-2.60824303423485i</v>
      </c>
      <c r="AG1326" t="str">
        <f t="shared" si="661"/>
        <v>1.02911601054079-0.0538314985690145i</v>
      </c>
      <c r="AH1326" t="str">
        <f t="shared" si="662"/>
        <v>0.178710481090521+0.172811573892839i</v>
      </c>
      <c r="AI1326">
        <f t="shared" si="663"/>
        <v>-12.090025571535325</v>
      </c>
      <c r="AJ1326">
        <f t="shared" si="664"/>
        <v>44.038607219499056</v>
      </c>
      <c r="AK1326"/>
      <c r="AL1326"/>
      <c r="AM1326"/>
      <c r="AN1326"/>
    </row>
    <row r="1327" spans="1:40" x14ac:dyDescent="0.3">
      <c r="A1327"/>
      <c r="B1327">
        <f t="shared" si="630"/>
        <v>119300</v>
      </c>
      <c r="C1327" s="186" t="str">
        <f t="shared" si="633"/>
        <v>-5.36984587654287E-06+0.020528268008481i</v>
      </c>
      <c r="D1327" s="158" t="str">
        <f t="shared" si="634"/>
        <v>-5.95704712582434+0.157383388065021i</v>
      </c>
      <c r="E1327" t="str">
        <f t="shared" si="635"/>
        <v>2870</v>
      </c>
      <c r="F1327" t="str">
        <f t="shared" si="636"/>
        <v>0.777000777000777</v>
      </c>
      <c r="G1327" t="str">
        <f t="shared" si="631"/>
        <v>0.777000777000777</v>
      </c>
      <c r="H1327" t="str">
        <f t="shared" si="637"/>
        <v>8.10986703429961+2.76400018507033i</v>
      </c>
      <c r="I1327" t="str">
        <f t="shared" si="638"/>
        <v>468.490004466578i</v>
      </c>
      <c r="J1327" t="str">
        <f t="shared" si="632"/>
        <v>-186.736879902098+101.323518998017i</v>
      </c>
      <c r="K1327" t="str">
        <f t="shared" si="639"/>
        <v>1.05166342387336-1.93819113689796i</v>
      </c>
      <c r="L1327" t="str">
        <f t="shared" si="640"/>
        <v>0.0706695621704426-0.109737073460084i</v>
      </c>
      <c r="M1327" t="str">
        <f t="shared" si="641"/>
        <v>1.1223329860438-2.04792821035804i</v>
      </c>
      <c r="N1327" t="str">
        <f t="shared" si="642"/>
        <v>-1.49916801429305i</v>
      </c>
      <c r="O1327" t="str">
        <f t="shared" si="643"/>
        <v>0.0715670786614171-0.997435789037004i</v>
      </c>
      <c r="P1327" t="str">
        <f t="shared" si="644"/>
        <v>0.928432921338583+0.997435789037004i</v>
      </c>
      <c r="Q1327" t="str">
        <f t="shared" si="645"/>
        <v>-0.928432921338583+0.501732225256046i</v>
      </c>
      <c r="R1327" t="str">
        <f t="shared" si="646"/>
        <v>-0.324624739672346-1.24975154949598i</v>
      </c>
      <c r="S1327" t="str">
        <f t="shared" si="647"/>
        <v>0.154748274427304i</v>
      </c>
      <c r="T1327" t="str">
        <f t="shared" si="648"/>
        <v>0.193396895747352-0.0502351183007083i</v>
      </c>
      <c r="U1327" t="str">
        <f t="shared" si="649"/>
        <v>0.00005-0.0020213231615217i</v>
      </c>
      <c r="V1327" t="str">
        <f t="shared" si="650"/>
        <v>3.33333333333333E-06-0.00222345547767387i</v>
      </c>
      <c r="W1327" t="str">
        <f t="shared" si="651"/>
        <v>0.0000144728873199424-0.0010589309027298i</v>
      </c>
      <c r="X1327" t="str">
        <f t="shared" si="652"/>
        <v>0.0000393489857999283-0.00105766478450085i</v>
      </c>
      <c r="Y1327" t="str">
        <f t="shared" si="653"/>
        <v>0.009+0.239866882286888i</v>
      </c>
      <c r="Z1327" t="str">
        <f t="shared" si="654"/>
        <v>-0.0618288526446599-0.00464713376331289i</v>
      </c>
      <c r="AA1327" t="str">
        <f t="shared" si="655"/>
        <v>2.21585442768047-58.5403288228886i</v>
      </c>
      <c r="AB1327" t="str">
        <f t="shared" si="656"/>
        <v>0.47148525294185-0.12246896397714i</v>
      </c>
      <c r="AC1327" t="str">
        <f t="shared" si="657"/>
        <v>1.27835580558774-1.10301890830556i</v>
      </c>
      <c r="AD1327" t="str">
        <f t="shared" si="658"/>
        <v>0.258804558021828+0.127505469419493i</v>
      </c>
      <c r="AE1327" t="str">
        <f t="shared" si="659"/>
        <v>-0.0154090539097515-0.00908621627980852i</v>
      </c>
      <c r="AF1327" t="str">
        <f t="shared" si="660"/>
        <v>-14.066914160124-2.60661679700531i</v>
      </c>
      <c r="AG1327" t="str">
        <f t="shared" si="661"/>
        <v>1.02909642090304-0.0538220527339465i</v>
      </c>
      <c r="AH1327" t="str">
        <f t="shared" si="662"/>
        <v>0.178589106706749+0.172571346967222i</v>
      </c>
      <c r="AI1327">
        <f t="shared" si="663"/>
        <v>-12.098912725881783</v>
      </c>
      <c r="AJ1327">
        <f t="shared" si="664"/>
        <v>44.018230880183523</v>
      </c>
      <c r="AK1327"/>
      <c r="AL1327"/>
      <c r="AM1327"/>
      <c r="AN1327"/>
    </row>
    <row r="1328" spans="1:40" x14ac:dyDescent="0.3">
      <c r="A1328"/>
      <c r="B1328">
        <f t="shared" si="630"/>
        <v>119400</v>
      </c>
      <c r="C1328" s="186" t="str">
        <f t="shared" si="633"/>
        <v>-5.36085492707772E-06+0.0205110751565525i</v>
      </c>
      <c r="D1328" s="158" t="str">
        <f t="shared" si="634"/>
        <v>-5.95704705689373+0.157251576200236i</v>
      </c>
      <c r="E1328" t="str">
        <f t="shared" si="635"/>
        <v>2870</v>
      </c>
      <c r="F1328" t="str">
        <f t="shared" si="636"/>
        <v>0.777000777000777</v>
      </c>
      <c r="G1328" t="str">
        <f t="shared" si="631"/>
        <v>0.777000777000777</v>
      </c>
      <c r="H1328" t="str">
        <f t="shared" si="637"/>
        <v>8.11137515084642+2.76224368061445i</v>
      </c>
      <c r="I1328" t="str">
        <f t="shared" si="638"/>
        <v>468.882703548277i</v>
      </c>
      <c r="J1328" t="str">
        <f t="shared" si="632"/>
        <v>-187.051742538451+101.40845069877i</v>
      </c>
      <c r="K1328" t="str">
        <f t="shared" si="639"/>
        <v>1.05028801125103-1.93729616533953i</v>
      </c>
      <c r="L1328" t="str">
        <f t="shared" si="640"/>
        <v>0.0705858828800622-0.109699009844731i</v>
      </c>
      <c r="M1328" t="str">
        <f t="shared" si="641"/>
        <v>1.12087389413109-2.04699517518426i</v>
      </c>
      <c r="N1328" t="str">
        <f t="shared" si="642"/>
        <v>-1.50042465135449i</v>
      </c>
      <c r="O1328" t="str">
        <f t="shared" si="643"/>
        <v>0.070313607705299-0.997524935313131i</v>
      </c>
      <c r="P1328" t="str">
        <f t="shared" si="644"/>
        <v>0.929686392294701+0.997524935313131i</v>
      </c>
      <c r="Q1328" t="str">
        <f t="shared" si="645"/>
        <v>-0.929686392294701+0.502899716041359i</v>
      </c>
      <c r="R1328" t="str">
        <f t="shared" si="646"/>
        <v>-0.324609465180735-1.24856182987877i</v>
      </c>
      <c r="S1328" t="str">
        <f t="shared" si="647"/>
        <v>0.15487798798508i</v>
      </c>
      <c r="T1328" t="str">
        <f t="shared" si="648"/>
        <v>0.193374744086594-0.0502748608481051i</v>
      </c>
      <c r="U1328" t="str">
        <f t="shared" si="649"/>
        <v>0.00005-0.00201963026105141i</v>
      </c>
      <c r="V1328" t="str">
        <f t="shared" si="650"/>
        <v>3.33333333333333E-06-0.00222159328715655i</v>
      </c>
      <c r="W1328" t="str">
        <f t="shared" si="651"/>
        <v>0.0000144728843159058-0.00105804426481668i</v>
      </c>
      <c r="X1328" t="str">
        <f t="shared" si="652"/>
        <v>0.0000393073581667332-0.00105678018521132i</v>
      </c>
      <c r="Y1328" t="str">
        <f t="shared" si="653"/>
        <v>0.009+0.240067944216718i</v>
      </c>
      <c r="Z1328" t="str">
        <f t="shared" si="654"/>
        <v>-0.0617251869908974-0.00463683759616855i</v>
      </c>
      <c r="AA1328" t="str">
        <f t="shared" si="655"/>
        <v>2.21210673545467-58.4910087524877i</v>
      </c>
      <c r="AB1328" t="str">
        <f t="shared" si="656"/>
        <v>0.471431249068958-0.122565852941875i</v>
      </c>
      <c r="AC1328" t="str">
        <f t="shared" si="657"/>
        <v>1.27752327034465-1.1023983571497i</v>
      </c>
      <c r="AD1328" t="str">
        <f t="shared" si="658"/>
        <v>0.258971093925937+0.127530714573509i</v>
      </c>
      <c r="AE1328" t="str">
        <f t="shared" si="659"/>
        <v>-0.015393699985815-0.00907266410876928i</v>
      </c>
      <c r="AF1328" t="str">
        <f t="shared" si="660"/>
        <v>-14.0684222077402-2.60499210441421i</v>
      </c>
      <c r="AG1328" t="str">
        <f t="shared" si="661"/>
        <v>1.02907682407344-0.053812635666976i</v>
      </c>
      <c r="AH1328" t="str">
        <f t="shared" si="662"/>
        <v>0.178467957964673+0.172331514230537i</v>
      </c>
      <c r="AI1328">
        <f t="shared" si="663"/>
        <v>-12.107792611180177</v>
      </c>
      <c r="AJ1328">
        <f t="shared" si="664"/>
        <v>43.997842073057122</v>
      </c>
      <c r="AK1328"/>
      <c r="AL1328"/>
      <c r="AM1328"/>
      <c r="AN1328"/>
    </row>
    <row r="1329" spans="1:40" x14ac:dyDescent="0.3">
      <c r="A1329"/>
      <c r="B1329">
        <f t="shared" si="630"/>
        <v>119500</v>
      </c>
      <c r="C1329" s="186" t="str">
        <f t="shared" si="633"/>
        <v>-5.35188653958632E-06+0.0204939110792656i</v>
      </c>
      <c r="D1329" s="158" t="str">
        <f t="shared" si="634"/>
        <v>-5.9570469881361+0.157119984941036i</v>
      </c>
      <c r="E1329" t="str">
        <f t="shared" si="635"/>
        <v>2870</v>
      </c>
      <c r="F1329" t="str">
        <f t="shared" si="636"/>
        <v>0.777000777000777</v>
      </c>
      <c r="G1329" t="str">
        <f t="shared" si="631"/>
        <v>0.777000777000777</v>
      </c>
      <c r="H1329" t="str">
        <f t="shared" si="637"/>
        <v>8.11288009064956+2.76048894066061i</v>
      </c>
      <c r="I1329" t="str">
        <f t="shared" si="638"/>
        <v>469.275402629975i</v>
      </c>
      <c r="J1329" t="str">
        <f t="shared" si="632"/>
        <v>-187.366868989329+101.493382399523i</v>
      </c>
      <c r="K1329" t="str">
        <f t="shared" si="639"/>
        <v>1.048915043546-1.93640139779147i</v>
      </c>
      <c r="L1329" t="str">
        <f t="shared" si="640"/>
        <v>0.0705023316594498-0.109660927596575i</v>
      </c>
      <c r="M1329" t="str">
        <f t="shared" si="641"/>
        <v>1.11941737520545-2.04606232538805i</v>
      </c>
      <c r="N1329" t="str">
        <f t="shared" si="642"/>
        <v>-1.50168128841592i</v>
      </c>
      <c r="O1329" t="str">
        <f t="shared" si="643"/>
        <v>0.0690600257144069-0.997612506361225i</v>
      </c>
      <c r="P1329" t="str">
        <f t="shared" si="644"/>
        <v>0.930939974285593+0.997612506361225i</v>
      </c>
      <c r="Q1329" t="str">
        <f t="shared" si="645"/>
        <v>-0.930939974285593+0.504068782054695i</v>
      </c>
      <c r="R1329" t="str">
        <f t="shared" si="646"/>
        <v>-0.324594175569453-1.24737397595769i</v>
      </c>
      <c r="S1329" t="str">
        <f t="shared" si="647"/>
        <v>0.155007701542857i</v>
      </c>
      <c r="T1329" t="str">
        <f t="shared" si="648"/>
        <v>0.193352572977577-0.0503145970892195i</v>
      </c>
      <c r="U1329" t="str">
        <f t="shared" si="649"/>
        <v>0.00005-0.00201794019388735i</v>
      </c>
      <c r="V1329" t="str">
        <f t="shared" si="650"/>
        <v>3.33333333333333E-06-0.00221973421327609i</v>
      </c>
      <c r="W1329" t="str">
        <f t="shared" si="651"/>
        <v>0.0000144728813093536-0.00105715911101625i</v>
      </c>
      <c r="X1329" t="str">
        <f t="shared" si="652"/>
        <v>0.0000392658349074913-0.00105589706417161i</v>
      </c>
      <c r="Y1329" t="str">
        <f t="shared" si="653"/>
        <v>0.009+0.240269006146547i</v>
      </c>
      <c r="Z1329" t="str">
        <f t="shared" si="654"/>
        <v>-0.0616217819953782-0.00462657486300512i</v>
      </c>
      <c r="AA1329" t="str">
        <f t="shared" si="655"/>
        <v>2.20836857386995-58.4417719539994i</v>
      </c>
      <c r="AB1329" t="str">
        <f t="shared" si="656"/>
        <v>0.471377197782858-0.122662726532428i</v>
      </c>
      <c r="AC1329" t="str">
        <f t="shared" si="657"/>
        <v>1.27669224198641-1.10177791280097i</v>
      </c>
      <c r="AD1329" t="str">
        <f t="shared" si="658"/>
        <v>0.259137687255905+0.127555763483826i</v>
      </c>
      <c r="AE1329" t="str">
        <f t="shared" si="659"/>
        <v>-0.0153783797819042-0.0090591333595698i</v>
      </c>
      <c r="AF1329" t="str">
        <f t="shared" si="660"/>
        <v>-14.0699270787857-2.60336895571957i</v>
      </c>
      <c r="AG1329" t="str">
        <f t="shared" si="661"/>
        <v>1.02905722004413-0.0538032472513659i</v>
      </c>
      <c r="AH1329" t="str">
        <f t="shared" si="662"/>
        <v>0.178347034114456+0.172092074573881i</v>
      </c>
      <c r="AI1329">
        <f t="shared" si="663"/>
        <v>-12.116665243067374</v>
      </c>
      <c r="AJ1329">
        <f t="shared" si="664"/>
        <v>43.977440808527859</v>
      </c>
      <c r="AK1329"/>
      <c r="AL1329"/>
      <c r="AM1329"/>
      <c r="AN1329"/>
    </row>
    <row r="1330" spans="1:40" x14ac:dyDescent="0.3">
      <c r="A1330"/>
      <c r="B1330">
        <f t="shared" ref="B1330:B1393" si="665">B1329+100</f>
        <v>119600</v>
      </c>
      <c r="C1330" s="186" t="str">
        <f t="shared" si="633"/>
        <v>-5.34294063864217E-06+0.0204767757044433i</v>
      </c>
      <c r="D1330" s="158" t="str">
        <f t="shared" si="634"/>
        <v>-5.95704691955086+0.156988613734065i</v>
      </c>
      <c r="E1330" t="str">
        <f t="shared" si="635"/>
        <v>2870</v>
      </c>
      <c r="F1330" t="str">
        <f t="shared" si="636"/>
        <v>0.777000777000777</v>
      </c>
      <c r="G1330" t="str">
        <f t="shared" si="631"/>
        <v>0.777000777000777</v>
      </c>
      <c r="H1330" t="str">
        <f t="shared" si="637"/>
        <v>8.11438186215871+2.75873596390621i</v>
      </c>
      <c r="I1330" t="str">
        <f t="shared" si="638"/>
        <v>469.668101711674i</v>
      </c>
      <c r="J1330" t="str">
        <f t="shared" si="632"/>
        <v>-187.682259254733+101.578314100275i</v>
      </c>
      <c r="K1330" t="str">
        <f t="shared" si="639"/>
        <v>1.04754451568516-1.93550683642586i</v>
      </c>
      <c r="L1330" t="str">
        <f t="shared" si="640"/>
        <v>0.070418908302453-0.109622826894783i</v>
      </c>
      <c r="M1330" t="str">
        <f t="shared" si="641"/>
        <v>1.11796342398761-2.04512966332064i</v>
      </c>
      <c r="N1330" t="str">
        <f t="shared" si="642"/>
        <v>-1.50293792547736i</v>
      </c>
      <c r="O1330" t="str">
        <f t="shared" si="643"/>
        <v>0.0678063346682978-0.997698502043002i</v>
      </c>
      <c r="P1330" t="str">
        <f t="shared" si="644"/>
        <v>0.932193665331702+0.997698502043002i</v>
      </c>
      <c r="Q1330" t="str">
        <f t="shared" si="645"/>
        <v>-0.932193665331702+0.505239423434358i</v>
      </c>
      <c r="R1330" t="str">
        <f t="shared" si="646"/>
        <v>-0.324578870832259-1.24618798303881i</v>
      </c>
      <c r="S1330" t="str">
        <f t="shared" si="647"/>
        <v>0.155137415100633i</v>
      </c>
      <c r="T1330" t="str">
        <f t="shared" si="648"/>
        <v>0.193330382418112-0.0503543270171989i</v>
      </c>
      <c r="U1330" t="str">
        <f t="shared" si="649"/>
        <v>0.00005-0.00201625295292256i</v>
      </c>
      <c r="V1330" t="str">
        <f t="shared" si="650"/>
        <v>3.33333333333333E-06-0.00221787824821482i</v>
      </c>
      <c r="W1330" t="str">
        <f t="shared" si="651"/>
        <v>0.0000144728783002862-0.00105627543760582i</v>
      </c>
      <c r="X1330" t="str">
        <f t="shared" si="652"/>
        <v>0.0000392244156735843-0.00105501541768192i</v>
      </c>
      <c r="Y1330" t="str">
        <f t="shared" si="653"/>
        <v>0.009+0.240470068076377i</v>
      </c>
      <c r="Z1330" t="str">
        <f t="shared" si="654"/>
        <v>-0.0615186367845658-0.00461634542523007i</v>
      </c>
      <c r="AA1330" t="str">
        <f t="shared" si="655"/>
        <v>2.20463991053548-58.3926182161262i</v>
      </c>
      <c r="AB1330" t="str">
        <f t="shared" si="656"/>
        <v>0.471323099078213-0.122759584732092i</v>
      </c>
      <c r="AC1330" t="str">
        <f t="shared" si="657"/>
        <v>1.27586271745741-1.10115757660745i</v>
      </c>
      <c r="AD1330" t="str">
        <f t="shared" si="658"/>
        <v>0.259304337807513+0.127580616052653i</v>
      </c>
      <c r="AE1330" t="str">
        <f t="shared" si="659"/>
        <v>-0.0153630931809801-0.00904562397327433i</v>
      </c>
      <c r="AF1330" t="str">
        <f t="shared" si="660"/>
        <v>-14.0714287817096-2.60174735017215i</v>
      </c>
      <c r="AG1330" t="str">
        <f t="shared" si="661"/>
        <v>1.02903760880731-0.0537938873707373i</v>
      </c>
      <c r="AH1330" t="str">
        <f t="shared" si="662"/>
        <v>0.178226334409099+0.171853026892562i</v>
      </c>
      <c r="AI1330">
        <f t="shared" si="663"/>
        <v>-12.125530637140272</v>
      </c>
      <c r="AJ1330">
        <f t="shared" si="664"/>
        <v>43.957027096989535</v>
      </c>
      <c r="AK1330"/>
      <c r="AL1330"/>
      <c r="AM1330"/>
      <c r="AN1330"/>
    </row>
    <row r="1331" spans="1:40" x14ac:dyDescent="0.3">
      <c r="A1331"/>
      <c r="B1331">
        <f t="shared" si="665"/>
        <v>119700</v>
      </c>
      <c r="C1331" s="186" t="str">
        <f t="shared" si="633"/>
        <v>-5.33401714913363E-06+0.0204596689601495i</v>
      </c>
      <c r="D1331" s="158" t="str">
        <f t="shared" si="634"/>
        <v>-5.95704685113744+0.156857462027813i</v>
      </c>
      <c r="E1331" t="str">
        <f t="shared" si="635"/>
        <v>2870</v>
      </c>
      <c r="F1331" t="str">
        <f t="shared" si="636"/>
        <v>0.777000777000777</v>
      </c>
      <c r="G1331" t="str">
        <f t="shared" si="631"/>
        <v>0.777000777000777</v>
      </c>
      <c r="H1331" t="str">
        <f t="shared" si="637"/>
        <v>8.11588047379732+2.75698474904328i</v>
      </c>
      <c r="I1331" t="str">
        <f t="shared" si="638"/>
        <v>470.060800793373i</v>
      </c>
      <c r="J1331" t="str">
        <f t="shared" si="632"/>
        <v>-187.997913334663+101.663245801028i</v>
      </c>
      <c r="K1331" t="str">
        <f t="shared" si="639"/>
        <v>1.04617642260587-1.93461248340192i</v>
      </c>
      <c r="L1331" t="str">
        <f t="shared" si="640"/>
        <v>0.0703356126031332-0.109584707917783i</v>
      </c>
      <c r="M1331" t="str">
        <f t="shared" si="641"/>
        <v>1.116512035209-2.0441971913197i</v>
      </c>
      <c r="N1331" t="str">
        <f t="shared" si="642"/>
        <v>-1.50419456253879i</v>
      </c>
      <c r="O1331" t="str">
        <f t="shared" si="643"/>
        <v>0.0665525365467409-0.997782922222662i</v>
      </c>
      <c r="P1331" t="str">
        <f t="shared" si="644"/>
        <v>0.933447463453259+0.997782922222662i</v>
      </c>
      <c r="Q1331" t="str">
        <f t="shared" si="645"/>
        <v>-0.933447463453259+0.506411640316128i</v>
      </c>
      <c r="R1331" t="str">
        <f t="shared" si="646"/>
        <v>-0.32456355096291-1.24500384644391i</v>
      </c>
      <c r="S1331" t="str">
        <f t="shared" si="647"/>
        <v>0.15526712865841i</v>
      </c>
      <c r="T1331" t="str">
        <f t="shared" si="648"/>
        <v>0.193308172406022-0.0503940506251886i</v>
      </c>
      <c r="U1331" t="str">
        <f t="shared" si="649"/>
        <v>0.00005-0.00201456853107384i</v>
      </c>
      <c r="V1331" t="str">
        <f t="shared" si="650"/>
        <v>3.33333333333333E-06-0.00221602538418122i</v>
      </c>
      <c r="W1331" t="str">
        <f t="shared" si="651"/>
        <v>0.0000144728752887032-0.00105539324087514i</v>
      </c>
      <c r="X1331" t="str">
        <f t="shared" si="652"/>
        <v>0.0000391831001178466-0.00105413524205477i</v>
      </c>
      <c r="Y1331" t="str">
        <f t="shared" si="653"/>
        <v>0.009+0.240671130006207i</v>
      </c>
      <c r="Z1331" t="str">
        <f t="shared" si="654"/>
        <v>-0.0614157504885826-0.00460614914494547i</v>
      </c>
      <c r="AA1331" t="str">
        <f t="shared" si="655"/>
        <v>2.20092071319847-58.3435473282885i</v>
      </c>
      <c r="AB1331" t="str">
        <f t="shared" si="656"/>
        <v>0.471268952949716-0.122856427524157i</v>
      </c>
      <c r="AC1331" t="str">
        <f t="shared" si="657"/>
        <v>1.27503469370825-1.10053734990949i</v>
      </c>
      <c r="AD1331" t="str">
        <f t="shared" si="658"/>
        <v>0.259471045376387+0.127605272182379i</v>
      </c>
      <c r="AE1331" t="str">
        <f t="shared" si="659"/>
        <v>-0.0153478400664945-0.00903213589117922i</v>
      </c>
      <c r="AF1331" t="str">
        <f t="shared" si="660"/>
        <v>-14.0729273249348-2.60012728701547i</v>
      </c>
      <c r="AG1331" t="str">
        <f t="shared" si="661"/>
        <v>1.02901799035526-0.0537845559090731i</v>
      </c>
      <c r="AH1331" t="str">
        <f t="shared" si="662"/>
        <v>0.178105858104427+0.17161437008611i</v>
      </c>
      <c r="AI1331">
        <f t="shared" si="663"/>
        <v>-12.134388808955217</v>
      </c>
      <c r="AJ1331">
        <f t="shared" si="664"/>
        <v>43.936600948826957</v>
      </c>
      <c r="AK1331"/>
      <c r="AL1331"/>
      <c r="AM1331"/>
      <c r="AN1331"/>
    </row>
    <row r="1332" spans="1:40" x14ac:dyDescent="0.3">
      <c r="A1332"/>
      <c r="B1332">
        <f t="shared" si="665"/>
        <v>119800</v>
      </c>
      <c r="C1332" s="186" t="str">
        <f t="shared" si="633"/>
        <v>-5.32511599626245E-06+0.0204425907746884i</v>
      </c>
      <c r="D1332" s="158" t="str">
        <f t="shared" si="634"/>
        <v>-5.95704678289526+0.156726529272611i</v>
      </c>
      <c r="E1332" t="str">
        <f t="shared" si="635"/>
        <v>2870</v>
      </c>
      <c r="F1332" t="str">
        <f t="shared" si="636"/>
        <v>0.777000777000777</v>
      </c>
      <c r="G1332" t="str">
        <f t="shared" si="631"/>
        <v>0.777000777000777</v>
      </c>
      <c r="H1332" t="str">
        <f t="shared" si="637"/>
        <v>8.11737593396265+2.75523529475859i</v>
      </c>
      <c r="I1332" t="str">
        <f t="shared" si="638"/>
        <v>470.453499875072i</v>
      </c>
      <c r="J1332" t="str">
        <f t="shared" si="632"/>
        <v>-188.313831229118+101.748177501781i</v>
      </c>
      <c r="K1332" t="str">
        <f t="shared" si="639"/>
        <v>1.044810759256-1.93371834086617i</v>
      </c>
      <c r="L1332" t="str">
        <f t="shared" si="640"/>
        <v>0.0702524443557689-0.10954657084327i</v>
      </c>
      <c r="M1332" t="str">
        <f t="shared" si="641"/>
        <v>1.11506320361177-2.04326491170944i</v>
      </c>
      <c r="N1332" t="str">
        <f t="shared" si="642"/>
        <v>-1.50545119960023i</v>
      </c>
      <c r="O1332" t="str">
        <f t="shared" si="643"/>
        <v>0.0652986333296347-0.997865766766894i</v>
      </c>
      <c r="P1332" t="str">
        <f t="shared" si="644"/>
        <v>0.934701366670365+0.997865766766894i</v>
      </c>
      <c r="Q1332" t="str">
        <f t="shared" si="645"/>
        <v>-0.934701366670365+0.507585432833336i</v>
      </c>
      <c r="R1332" t="str">
        <f t="shared" si="646"/>
        <v>-0.324548215955149-1.24382156151033i</v>
      </c>
      <c r="S1332" t="str">
        <f t="shared" si="647"/>
        <v>0.155396842216186i</v>
      </c>
      <c r="T1332" t="str">
        <f t="shared" si="648"/>
        <v>0.193285942939111-0.0504337679063269i</v>
      </c>
      <c r="U1332" t="str">
        <f t="shared" si="649"/>
        <v>0.0000500000000000001-0.00201288692128162i</v>
      </c>
      <c r="V1332" t="str">
        <f t="shared" si="650"/>
        <v>3.33333333333333E-06-0.00221417561340978i</v>
      </c>
      <c r="W1332" t="str">
        <f t="shared" si="651"/>
        <v>0.0000144728722746049-0.00105451251712635i</v>
      </c>
      <c r="X1332" t="str">
        <f t="shared" si="652"/>
        <v>0.0000391418878945607-0.00105325653361497i</v>
      </c>
      <c r="Y1332" t="str">
        <f t="shared" si="653"/>
        <v>0.009+0.240872191936037i</v>
      </c>
      <c r="Z1332" t="str">
        <f t="shared" si="654"/>
        <v>-0.0613131222411903-0.00459598588494385i</v>
      </c>
      <c r="AA1332" t="str">
        <f t="shared" si="655"/>
        <v>2.19721094974324-58.294559080619i</v>
      </c>
      <c r="AB1332" t="str">
        <f t="shared" si="656"/>
        <v>0.471214759392013-0.122953254891893i</v>
      </c>
      <c r="AC1332" t="str">
        <f t="shared" si="657"/>
        <v>1.27420816769573-1.09991723403956i</v>
      </c>
      <c r="AD1332" t="str">
        <f t="shared" si="658"/>
        <v>0.259637809757987+0.127629731775534i</v>
      </c>
      <c r="AE1332" t="str">
        <f t="shared" si="659"/>
        <v>-0.0153326203223868-0.00901866905480909i</v>
      </c>
      <c r="AF1332" t="str">
        <f t="shared" si="660"/>
        <v>-14.0744227168579-2.59850876548598i</v>
      </c>
      <c r="AG1332" t="str">
        <f t="shared" si="661"/>
        <v>1.02899836468036-0.0537752527507128i</v>
      </c>
      <c r="AH1332" t="str">
        <f t="shared" si="662"/>
        <v>0.177985604459073+0.171376103058213i</v>
      </c>
      <c r="AI1332">
        <f t="shared" si="663"/>
        <v>-12.14323977402932</v>
      </c>
      <c r="AJ1332">
        <f t="shared" si="664"/>
        <v>43.916162374409033</v>
      </c>
      <c r="AK1332"/>
      <c r="AL1332"/>
      <c r="AM1332"/>
      <c r="AN1332"/>
    </row>
    <row r="1333" spans="1:40" x14ac:dyDescent="0.3">
      <c r="A1333"/>
      <c r="B1333">
        <f t="shared" si="665"/>
        <v>119900</v>
      </c>
      <c r="C1333" s="186" t="str">
        <f t="shared" si="633"/>
        <v>-5.31623710554218E-06+0.0204255410766034i</v>
      </c>
      <c r="D1333" s="158" t="str">
        <f t="shared" si="634"/>
        <v>-5.95704671482377+0.156595814920626i</v>
      </c>
      <c r="E1333" t="str">
        <f t="shared" si="635"/>
        <v>2870</v>
      </c>
      <c r="F1333" t="str">
        <f t="shared" si="636"/>
        <v>0.777000777000777</v>
      </c>
      <c r="G1333" t="str">
        <f t="shared" si="631"/>
        <v>0.777000777000777</v>
      </c>
      <c r="H1333" t="str">
        <f t="shared" si="637"/>
        <v>8.11886825102591+2.75348759973366i</v>
      </c>
      <c r="I1333" t="str">
        <f t="shared" si="638"/>
        <v>470.84619895677i</v>
      </c>
      <c r="J1333" t="str">
        <f t="shared" si="632"/>
        <v>-188.630012938099+101.833109202534i</v>
      </c>
      <c r="K1333" t="str">
        <f t="shared" si="639"/>
        <v>1.04344752059382-1.93282441095241i</v>
      </c>
      <c r="L1333" t="str">
        <f t="shared" si="640"/>
        <v>0.0701694033548558-0.109508415848205i</v>
      </c>
      <c r="M1333" t="str">
        <f t="shared" si="641"/>
        <v>1.11361692394868-2.04233282680062i</v>
      </c>
      <c r="N1333" t="str">
        <f t="shared" si="642"/>
        <v>-1.50670783666166i</v>
      </c>
      <c r="O1333" t="str">
        <f t="shared" si="643"/>
        <v>0.0640446269970834-0.997947035544875i</v>
      </c>
      <c r="P1333" t="str">
        <f t="shared" si="644"/>
        <v>0.935955373002917+0.997947035544875i</v>
      </c>
      <c r="Q1333" t="str">
        <f t="shared" si="645"/>
        <v>-0.935955373002917+0.508760801116785i</v>
      </c>
      <c r="R1333" t="str">
        <f t="shared" si="646"/>
        <v>-0.32453286580272-1.24264112359102i</v>
      </c>
      <c r="S1333" t="str">
        <f t="shared" si="647"/>
        <v>0.155526555773963i</v>
      </c>
      <c r="T1333" t="str">
        <f t="shared" si="648"/>
        <v>0.193263694015199-0.0504734788537508i</v>
      </c>
      <c r="U1333" t="str">
        <f t="shared" si="649"/>
        <v>0.0000500000000000001-0.00201120811650991i</v>
      </c>
      <c r="V1333" t="str">
        <f t="shared" si="650"/>
        <v>3.33333333333333E-06-0.0022123289281609i</v>
      </c>
      <c r="W1333" t="str">
        <f t="shared" si="651"/>
        <v>0.0000144728692579911-0.00105363326267391i</v>
      </c>
      <c r="X1333" t="str">
        <f t="shared" si="652"/>
        <v>0.0000391007786594468-0.00105237928869953i</v>
      </c>
      <c r="Y1333" t="str">
        <f t="shared" si="653"/>
        <v>0.009+0.241073253865866i</v>
      </c>
      <c r="Z1333" t="str">
        <f t="shared" si="654"/>
        <v>-0.0612107511797708-0.00458585550870401i</v>
      </c>
      <c r="AA1333" t="str">
        <f t="shared" si="655"/>
        <v>2.19351058819067-58.245653263961i</v>
      </c>
      <c r="AB1333" t="str">
        <f t="shared" si="656"/>
        <v>0.471160518399789-0.123050066818571i</v>
      </c>
      <c r="AC1333" t="str">
        <f t="shared" si="657"/>
        <v>1.27338313638286-1.09929723032246i</v>
      </c>
      <c r="AD1333" t="str">
        <f t="shared" si="658"/>
        <v>0.25980463074762+0.127653994734828i</v>
      </c>
      <c r="AE1333" t="str">
        <f t="shared" si="659"/>
        <v>-0.015317433833082-0.0090052234059181i</v>
      </c>
      <c r="AF1333" t="str">
        <f t="shared" si="660"/>
        <v>-14.0759149658497-2.59689178481303i</v>
      </c>
      <c r="AG1333" t="str">
        <f t="shared" si="661"/>
        <v>1.02897873177503-0.0537659777803542i</v>
      </c>
      <c r="AH1333" t="str">
        <f t="shared" si="662"/>
        <v>0.177865572734483+0.171138224716741i</v>
      </c>
      <c r="AI1333">
        <f t="shared" si="663"/>
        <v>-12.152083547839078</v>
      </c>
      <c r="AJ1333">
        <f t="shared" si="664"/>
        <v>43.895711384093048</v>
      </c>
      <c r="AK1333"/>
      <c r="AL1333"/>
      <c r="AM1333"/>
      <c r="AN1333"/>
    </row>
    <row r="1334" spans="1:40" x14ac:dyDescent="0.3">
      <c r="A1334"/>
      <c r="B1334">
        <f t="shared" si="665"/>
        <v>120000</v>
      </c>
      <c r="C1334" s="186" t="str">
        <f t="shared" si="633"/>
        <v>-5.30738040279658E-06+0.0204085197946762i</v>
      </c>
      <c r="D1334" s="158" t="str">
        <f t="shared" si="634"/>
        <v>-5.95704664692238+0.156465318425851i</v>
      </c>
      <c r="E1334" t="str">
        <f t="shared" si="635"/>
        <v>2870</v>
      </c>
      <c r="F1334" t="str">
        <f t="shared" si="636"/>
        <v>0.777000777000777</v>
      </c>
      <c r="G1334" t="str">
        <f t="shared" si="631"/>
        <v>0.777000777000777</v>
      </c>
      <c r="H1334" t="str">
        <f t="shared" si="637"/>
        <v>8.12035743333227+2.75174166264483i</v>
      </c>
      <c r="I1334" t="str">
        <f t="shared" si="638"/>
        <v>471.238898038469i</v>
      </c>
      <c r="J1334" t="str">
        <f t="shared" si="632"/>
        <v>-188.946458461605+101.918040903286i</v>
      </c>
      <c r="K1334" t="str">
        <f t="shared" si="639"/>
        <v>1.0420867015881-1.93193069578184i</v>
      </c>
      <c r="L1334" t="str">
        <f t="shared" si="640"/>
        <v>0.070086489395107-0.109470243108821i</v>
      </c>
      <c r="M1334" t="str">
        <f t="shared" si="641"/>
        <v>1.11217319098321-2.04140093889066i</v>
      </c>
      <c r="N1334" t="str">
        <f t="shared" si="642"/>
        <v>-1.5079644737231i</v>
      </c>
      <c r="O1334" t="str">
        <f t="shared" si="643"/>
        <v>0.0627905195293142-0.998026728428272i</v>
      </c>
      <c r="P1334" t="str">
        <f t="shared" si="644"/>
        <v>0.937209480470686+0.998026728428272i</v>
      </c>
      <c r="Q1334" t="str">
        <f t="shared" si="645"/>
        <v>-0.937209480470686+0.509937745294828i</v>
      </c>
      <c r="R1334" t="str">
        <f t="shared" si="646"/>
        <v>-0.324517500499352-1.24146252805433i</v>
      </c>
      <c r="S1334" t="str">
        <f t="shared" si="647"/>
        <v>0.155656269331739i</v>
      </c>
      <c r="T1334" t="str">
        <f t="shared" si="648"/>
        <v>0.193241425632086-0.0505131834605899i</v>
      </c>
      <c r="U1334" t="str">
        <f t="shared" si="649"/>
        <v>0.0000500000000000001-0.00200953210974615i</v>
      </c>
      <c r="V1334" t="str">
        <f t="shared" si="650"/>
        <v>3.33333333333333E-06-0.00221048532072077i</v>
      </c>
      <c r="W1334" t="str">
        <f t="shared" si="651"/>
        <v>0.000014472866238862-0.00105275547384459i</v>
      </c>
      <c r="X1334" t="str">
        <f t="shared" si="652"/>
        <v>0.0000390597720696594-0.00105150350365766i</v>
      </c>
      <c r="Y1334" t="str">
        <f t="shared" si="653"/>
        <v>0.009+0.241274315795696i</v>
      </c>
      <c r="Z1334" t="str">
        <f t="shared" si="654"/>
        <v>-0.0611086364453092-0.00457575788038715i</v>
      </c>
      <c r="AA1334" t="str">
        <f t="shared" si="655"/>
        <v>2.18981959669736-58.1968296698638i</v>
      </c>
      <c r="AB1334" t="str">
        <f t="shared" si="656"/>
        <v>0.471106229967681-0.123146863287439i</v>
      </c>
      <c r="AC1334" t="str">
        <f t="shared" si="657"/>
        <v>1.27255959673881-1.09867734007523i</v>
      </c>
      <c r="AD1334" t="str">
        <f t="shared" si="658"/>
        <v>0.259971508140421+0.127678060963123i</v>
      </c>
      <c r="AE1334" t="str">
        <f t="shared" si="659"/>
        <v>-0.0153022804834872-0.00899179888648717i</v>
      </c>
      <c r="AF1334" t="str">
        <f t="shared" si="660"/>
        <v>-14.0774040802546-2.59527634421898i</v>
      </c>
      <c r="AG1334" t="str">
        <f t="shared" si="661"/>
        <v>1.0289590916318-0.0537567308830472i</v>
      </c>
      <c r="AH1334" t="str">
        <f t="shared" si="662"/>
        <v>0.177745762194864+0.170900733973686i</v>
      </c>
      <c r="AI1334">
        <f t="shared" si="663"/>
        <v>-12.160920145822516</v>
      </c>
      <c r="AJ1334">
        <f t="shared" si="664"/>
        <v>43.875247988224189</v>
      </c>
      <c r="AK1334"/>
      <c r="AL1334"/>
      <c r="AM1334"/>
      <c r="AN1334"/>
    </row>
    <row r="1335" spans="1:40" x14ac:dyDescent="0.3">
      <c r="A1335"/>
      <c r="B1335">
        <f t="shared" si="665"/>
        <v>120100</v>
      </c>
      <c r="C1335" s="186" t="str">
        <f t="shared" si="633"/>
        <v>-5.29854581415808E-06+0.0203915268579254i</v>
      </c>
      <c r="D1335" s="158" t="str">
        <f t="shared" si="634"/>
        <v>-5.95704657919053+0.156335039244095i</v>
      </c>
      <c r="E1335" t="str">
        <f t="shared" si="635"/>
        <v>2870</v>
      </c>
      <c r="F1335" t="str">
        <f t="shared" si="636"/>
        <v>0.777000777000777</v>
      </c>
      <c r="G1335" t="str">
        <f t="shared" si="631"/>
        <v>0.777000777000777</v>
      </c>
      <c r="H1335" t="str">
        <f t="shared" si="637"/>
        <v>8.12184348920104+2.74999748216329i</v>
      </c>
      <c r="I1335" t="str">
        <f t="shared" si="638"/>
        <v>471.631597120168i</v>
      </c>
      <c r="J1335" t="str">
        <f t="shared" si="632"/>
        <v>-189.263167799638+102.002972604039i</v>
      </c>
      <c r="K1335" t="str">
        <f t="shared" si="639"/>
        <v>1.04072829721801-1.93103719746305i</v>
      </c>
      <c r="L1335" t="str">
        <f t="shared" si="640"/>
        <v>0.0700037022714564-0.109432052800623i</v>
      </c>
      <c r="M1335" t="str">
        <f t="shared" si="641"/>
        <v>1.11073199948947-2.04046925026367i</v>
      </c>
      <c r="N1335" t="str">
        <f t="shared" si="642"/>
        <v>-1.50922111078454i</v>
      </c>
      <c r="O1335" t="str">
        <f t="shared" si="643"/>
        <v>0.061536312906744-0.998104845291237i</v>
      </c>
      <c r="P1335" t="str">
        <f t="shared" si="644"/>
        <v>0.938463687093256+0.998104845291237i</v>
      </c>
      <c r="Q1335" t="str">
        <f t="shared" si="645"/>
        <v>-0.938463687093256+0.511116265493303i</v>
      </c>
      <c r="R1335" t="str">
        <f t="shared" si="646"/>
        <v>-0.324502120038771-1.2402857702841i</v>
      </c>
      <c r="S1335" t="str">
        <f t="shared" si="647"/>
        <v>0.155785982889516i</v>
      </c>
      <c r="T1335" t="str">
        <f t="shared" si="648"/>
        <v>0.193219137787589-0.0505528817199716i</v>
      </c>
      <c r="U1335" t="str">
        <f t="shared" si="649"/>
        <v>0.0000500000000000001-0.00200785889400115i</v>
      </c>
      <c r="V1335" t="str">
        <f t="shared" si="650"/>
        <v>3.33333333333333E-06-0.00220864478340127i</v>
      </c>
      <c r="W1335" t="str">
        <f t="shared" si="651"/>
        <v>0.0000144728632172177-0.00105187914697739i</v>
      </c>
      <c r="X1335" t="str">
        <f t="shared" si="652"/>
        <v>0.000039018867783778-0.00105062917485072i</v>
      </c>
      <c r="Y1335" t="str">
        <f t="shared" si="653"/>
        <v>0.009+0.241475377725526i</v>
      </c>
      <c r="Z1335" t="str">
        <f t="shared" si="654"/>
        <v>-0.0610067771823783-0.00456569286483302i</v>
      </c>
      <c r="AA1335" t="str">
        <f t="shared" si="655"/>
        <v>2.18613794355509-58.1480880905818i</v>
      </c>
      <c r="AB1335" t="str">
        <f t="shared" si="656"/>
        <v>0.471051894090368-0.123243644281744i</v>
      </c>
      <c r="AC1335" t="str">
        <f t="shared" si="657"/>
        <v>1.27173754573896-1.09805756460729i</v>
      </c>
      <c r="AD1335" t="str">
        <f t="shared" si="658"/>
        <v>0.260138441731379+0.127701930363456i</v>
      </c>
      <c r="AE1335" t="str">
        <f t="shared" si="659"/>
        <v>-0.0152871601589915-0.00897839543872468i</v>
      </c>
      <c r="AF1335" t="str">
        <f t="shared" si="660"/>
        <v>-14.0788900683916-2.5936624429192i</v>
      </c>
      <c r="AG1335" t="str">
        <f t="shared" si="661"/>
        <v>1.02893944424325-0.0537475119441987i</v>
      </c>
      <c r="AH1335" t="str">
        <f t="shared" si="662"/>
        <v>0.177626172107231+0.170663629745194i</v>
      </c>
      <c r="AI1335">
        <f t="shared" si="663"/>
        <v>-12.169749583376547</v>
      </c>
      <c r="AJ1335">
        <f t="shared" si="664"/>
        <v>43.854772197134423</v>
      </c>
      <c r="AK1335"/>
      <c r="AL1335"/>
      <c r="AM1335"/>
      <c r="AN1335"/>
    </row>
    <row r="1336" spans="1:40" x14ac:dyDescent="0.3">
      <c r="A1336"/>
      <c r="B1336">
        <f t="shared" si="665"/>
        <v>120200</v>
      </c>
      <c r="C1336" s="186" t="str">
        <f t="shared" si="633"/>
        <v>-5.28973326606631E-06+0.0203745621956061i</v>
      </c>
      <c r="D1336" s="158" t="str">
        <f t="shared" si="634"/>
        <v>-5.95704651162767+0.15620497683298i</v>
      </c>
      <c r="E1336" t="str">
        <f t="shared" si="635"/>
        <v>2870</v>
      </c>
      <c r="F1336" t="str">
        <f t="shared" si="636"/>
        <v>0.777000777000777</v>
      </c>
      <c r="G1336" t="str">
        <f t="shared" si="631"/>
        <v>0.777000777000777</v>
      </c>
      <c r="H1336" t="str">
        <f t="shared" si="637"/>
        <v>8.12332642692568+2.7482550569552i</v>
      </c>
      <c r="I1336" t="str">
        <f t="shared" si="638"/>
        <v>472.024296201866i</v>
      </c>
      <c r="J1336" t="str">
        <f t="shared" si="632"/>
        <v>-189.580140952195+102.087904304792i</v>
      </c>
      <c r="K1336" t="str">
        <f t="shared" si="639"/>
        <v>1.03937230247316-1.93014391809217i</v>
      </c>
      <c r="L1336" t="str">
        <f t="shared" si="640"/>
        <v>0.0699210417790551-0.109393845098392i</v>
      </c>
      <c r="M1336" t="str">
        <f t="shared" si="641"/>
        <v>1.10929334425222-2.03953776319056i</v>
      </c>
      <c r="N1336" t="str">
        <f t="shared" si="642"/>
        <v>-1.51047774784597i</v>
      </c>
      <c r="O1336" t="str">
        <f t="shared" si="643"/>
        <v>0.060282009109946-0.998181386010413i</v>
      </c>
      <c r="P1336" t="str">
        <f t="shared" si="644"/>
        <v>0.939717990890054+0.998181386010413i</v>
      </c>
      <c r="Q1336" t="str">
        <f t="shared" si="645"/>
        <v>-0.939717990890054+0.512296361835557i</v>
      </c>
      <c r="R1336" t="str">
        <f t="shared" si="646"/>
        <v>-0.324486724414698-1.23911084567948i</v>
      </c>
      <c r="S1336" t="str">
        <f t="shared" si="647"/>
        <v>0.155915696447292i</v>
      </c>
      <c r="T1336" t="str">
        <f t="shared" si="648"/>
        <v>0.193196830479509-0.0505925736250182i</v>
      </c>
      <c r="U1336" t="str">
        <f t="shared" si="649"/>
        <v>0.0000499999999999999-0.00200618846230897i</v>
      </c>
      <c r="V1336" t="str">
        <f t="shared" si="650"/>
        <v>3.33333333333333E-06-0.00220680730853987i</v>
      </c>
      <c r="W1336" t="str">
        <f t="shared" si="651"/>
        <v>0.0000144728601930578-0.00105100427842346i</v>
      </c>
      <c r="X1336" t="str">
        <f t="shared" si="652"/>
        <v>0.0000389780654617974-0.00104975629865208i</v>
      </c>
      <c r="Y1336" t="str">
        <f t="shared" si="653"/>
        <v>0.009+0.241676439655356i</v>
      </c>
      <c r="Z1336" t="str">
        <f t="shared" si="654"/>
        <v>-0.0609051725391133-0.00455566032755541i</v>
      </c>
      <c r="AA1336" t="str">
        <f t="shared" si="655"/>
        <v>2.18246559719002-58.09942831907i</v>
      </c>
      <c r="AB1336" t="str">
        <f t="shared" si="656"/>
        <v>0.470997510762487-0.123340409784718i</v>
      </c>
      <c r="AC1336" t="str">
        <f t="shared" si="657"/>
        <v>1.27091698036486-1.09743790522037i</v>
      </c>
      <c r="AD1336" t="str">
        <f t="shared" si="658"/>
        <v>0.260305431315312+0.127725602839016i</v>
      </c>
      <c r="AE1336" t="str">
        <f t="shared" si="659"/>
        <v>-0.0152720727454606-0.0089650130050629i</v>
      </c>
      <c r="AF1336" t="str">
        <f t="shared" si="660"/>
        <v>-14.0803729385533-2.59205008012222i</v>
      </c>
      <c r="AG1336" t="str">
        <f t="shared" si="661"/>
        <v>1.02891978960205-0.0537383208495653i</v>
      </c>
      <c r="AH1336" t="str">
        <f t="shared" si="662"/>
        <v>0.177506801741328+0.170426910951481i</v>
      </c>
      <c r="AI1336">
        <f t="shared" si="663"/>
        <v>-12.178571875860396</v>
      </c>
      <c r="AJ1336">
        <f t="shared" si="664"/>
        <v>43.834284021142331</v>
      </c>
      <c r="AK1336"/>
      <c r="AL1336"/>
      <c r="AM1336"/>
      <c r="AN1336"/>
    </row>
    <row r="1337" spans="1:40" x14ac:dyDescent="0.3">
      <c r="A1337"/>
      <c r="B1337">
        <f t="shared" si="665"/>
        <v>120300</v>
      </c>
      <c r="C1337" s="186" t="str">
        <f t="shared" si="633"/>
        <v>-5.28094268526644E-06+0.0203576257372085i</v>
      </c>
      <c r="D1337" s="158" t="str">
        <f t="shared" si="634"/>
        <v>-5.95704644423321+0.156075130651932i</v>
      </c>
      <c r="E1337" t="str">
        <f t="shared" si="635"/>
        <v>2870</v>
      </c>
      <c r="F1337" t="str">
        <f t="shared" si="636"/>
        <v>0.777000777000777</v>
      </c>
      <c r="G1337" t="str">
        <f t="shared" si="631"/>
        <v>0.777000777000777</v>
      </c>
      <c r="H1337" t="str">
        <f t="shared" si="637"/>
        <v>8.12480625477391+2.74651438568166i</v>
      </c>
      <c r="I1337" t="str">
        <f t="shared" si="638"/>
        <v>472.416995283565i</v>
      </c>
      <c r="J1337" t="str">
        <f t="shared" si="632"/>
        <v>-189.897377919279+102.172836005545i</v>
      </c>
      <c r="K1337" t="str">
        <f t="shared" si="639"/>
        <v>1.03801871235354-1.92925085975284i</v>
      </c>
      <c r="L1337" t="str">
        <f t="shared" si="640"/>
        <v>0.0698385077132754-0.109355620176189i</v>
      </c>
      <c r="M1337" t="str">
        <f t="shared" si="641"/>
        <v>1.10785722006682-2.03860647992903i</v>
      </c>
      <c r="N1337" t="str">
        <f t="shared" si="642"/>
        <v>-1.51173438490741i</v>
      </c>
      <c r="O1337" t="str">
        <f t="shared" si="643"/>
        <v>0.0590276101196176-0.998256350464933i</v>
      </c>
      <c r="P1337" t="str">
        <f t="shared" si="644"/>
        <v>0.940972389880382+0.998256350464933i</v>
      </c>
      <c r="Q1337" t="str">
        <f t="shared" si="645"/>
        <v>-0.940972389880382+0.513478034442477i</v>
      </c>
      <c r="R1337" t="str">
        <f t="shared" si="646"/>
        <v>-0.324471313620842-1.23793774965492i</v>
      </c>
      <c r="S1337" t="str">
        <f t="shared" si="647"/>
        <v>0.156045410005069i</v>
      </c>
      <c r="T1337" t="str">
        <f t="shared" si="648"/>
        <v>0.193174503705654-0.0506322591688476i</v>
      </c>
      <c r="U1337" t="str">
        <f t="shared" si="649"/>
        <v>0.0000499999999999999-0.00200452080772684i</v>
      </c>
      <c r="V1337" t="str">
        <f t="shared" si="650"/>
        <v>3.33333333333333E-06-0.00220497288849952i</v>
      </c>
      <c r="W1337" t="str">
        <f t="shared" si="651"/>
        <v>0.0000144728571663824-0.00105013086454614i</v>
      </c>
      <c r="X1337" t="str">
        <f t="shared" si="652"/>
        <v>0.0000389373647651275-0.0010488848714472i</v>
      </c>
      <c r="Y1337" t="str">
        <f t="shared" si="653"/>
        <v>0.009+0.241877501585185i</v>
      </c>
      <c r="Z1337" t="str">
        <f t="shared" si="654"/>
        <v>-0.0608038216672033-0.00454566013473902i</v>
      </c>
      <c r="AA1337" t="str">
        <f t="shared" si="655"/>
        <v>2.17880252616209-58.050850148982i</v>
      </c>
      <c r="AB1337" t="str">
        <f t="shared" si="656"/>
        <v>0.470943079978695-0.123437159779584i</v>
      </c>
      <c r="AC1337" t="str">
        <f t="shared" si="657"/>
        <v>1.27009789760421-1.09681836320866i</v>
      </c>
      <c r="AD1337" t="str">
        <f t="shared" si="658"/>
        <v>0.260472476686881+0.127749078293167i</v>
      </c>
      <c r="AE1337" t="str">
        <f t="shared" si="659"/>
        <v>-0.015257018129237-0.00895165152815961i</v>
      </c>
      <c r="AF1337" t="str">
        <f t="shared" si="660"/>
        <v>-14.0818526990071-2.59043925502973i</v>
      </c>
      <c r="AG1337" t="str">
        <f t="shared" si="661"/>
        <v>1.02890012770094-0.0537291574852552i</v>
      </c>
      <c r="AH1337" t="str">
        <f t="shared" si="662"/>
        <v>0.17738765036967+0.170190576516878i</v>
      </c>
      <c r="AI1337">
        <f t="shared" si="663"/>
        <v>-12.187387038592789</v>
      </c>
      <c r="AJ1337">
        <f t="shared" si="664"/>
        <v>43.813783470554931</v>
      </c>
      <c r="AK1337"/>
      <c r="AL1337"/>
      <c r="AM1337"/>
      <c r="AN1337"/>
    </row>
    <row r="1338" spans="1:40" x14ac:dyDescent="0.3">
      <c r="A1338"/>
      <c r="B1338">
        <f t="shared" si="665"/>
        <v>120400</v>
      </c>
      <c r="C1338" s="186" t="str">
        <f t="shared" si="633"/>
        <v>-5.27217399880775E-06+0.020340717412457i</v>
      </c>
      <c r="D1338" s="158" t="str">
        <f t="shared" si="634"/>
        <v>-5.95704637700662+0.15594550016217i</v>
      </c>
      <c r="E1338" t="str">
        <f t="shared" si="635"/>
        <v>2870</v>
      </c>
      <c r="F1338" t="str">
        <f t="shared" si="636"/>
        <v>0.777000777000777</v>
      </c>
      <c r="G1338" t="str">
        <f t="shared" si="631"/>
        <v>0.777000777000777</v>
      </c>
      <c r="H1338" t="str">
        <f t="shared" si="637"/>
        <v>8.12628298098785+2.74477546699885i</v>
      </c>
      <c r="I1338" t="str">
        <f t="shared" si="638"/>
        <v>472.809694365264i</v>
      </c>
      <c r="J1338" t="str">
        <f t="shared" si="632"/>
        <v>-190.214878700888+102.257767706297i</v>
      </c>
      <c r="K1338" t="str">
        <f t="shared" si="639"/>
        <v>1.03666752186956-1.92835802451636i</v>
      </c>
      <c r="L1338" t="str">
        <f t="shared" si="640"/>
        <v>0.0697560998697102-0.109317378207352i</v>
      </c>
      <c r="M1338" t="str">
        <f t="shared" si="641"/>
        <v>1.10642362173927-2.03767540272371i</v>
      </c>
      <c r="N1338" t="str">
        <f t="shared" si="642"/>
        <v>-1.51299102196884i</v>
      </c>
      <c r="O1338" t="str">
        <f t="shared" si="643"/>
        <v>0.0577731179166457-0.998329738536416i</v>
      </c>
      <c r="P1338" t="str">
        <f t="shared" si="644"/>
        <v>0.942226882083354+0.998329738536416i</v>
      </c>
      <c r="Q1338" t="str">
        <f t="shared" si="645"/>
        <v>-0.942226882083354+0.514661283432424i</v>
      </c>
      <c r="R1338" t="str">
        <f t="shared" si="646"/>
        <v>-0.32445588765091-1.2367664776401i</v>
      </c>
      <c r="S1338" t="str">
        <f t="shared" si="647"/>
        <v>0.156175123562845i</v>
      </c>
      <c r="T1338" t="str">
        <f t="shared" si="648"/>
        <v>0.193152157463827-0.0506719383445734i</v>
      </c>
      <c r="U1338" t="str">
        <f t="shared" si="649"/>
        <v>0.0000499999999999999-0.00200285592333504i</v>
      </c>
      <c r="V1338" t="str">
        <f t="shared" si="650"/>
        <v>3.33333333333333E-06-0.00220314151566854i</v>
      </c>
      <c r="W1338" t="str">
        <f t="shared" si="651"/>
        <v>0.0000144728541371919-0.0010492589017208i</v>
      </c>
      <c r="X1338" t="str">
        <f t="shared" si="652"/>
        <v>0.0000388967653565796-0.00104801488963347i</v>
      </c>
      <c r="Y1338" t="str">
        <f t="shared" si="653"/>
        <v>0.009+0.242078563515015i</v>
      </c>
      <c r="Z1338" t="str">
        <f t="shared" si="654"/>
        <v>-0.0607027237218647-0.00453569215323475i</v>
      </c>
      <c r="AA1338" t="str">
        <f t="shared" si="655"/>
        <v>2.17514869916421-58.0023533746657i</v>
      </c>
      <c r="AB1338" t="str">
        <f t="shared" si="656"/>
        <v>0.470888601733637-0.123533894249552i</v>
      </c>
      <c r="AC1338" t="str">
        <f t="shared" si="657"/>
        <v>1.26928029445089-1.09619893985874i</v>
      </c>
      <c r="AD1338" t="str">
        <f t="shared" si="658"/>
        <v>0.260639577640588+0.127772356629432i</v>
      </c>
      <c r="AE1338" t="str">
        <f t="shared" si="659"/>
        <v>-0.0152419961971357-0.00893831095089482i</v>
      </c>
      <c r="AF1338" t="str">
        <f t="shared" si="660"/>
        <v>-14.0833293579945-2.58882996683668i</v>
      </c>
      <c r="AG1338" t="str">
        <f t="shared" si="661"/>
        <v>1.02888045853274-0.0537200217377253i</v>
      </c>
      <c r="AH1338" t="str">
        <f t="shared" si="662"/>
        <v>0.177268717267494+0.169954625369766i</v>
      </c>
      <c r="AI1338">
        <f t="shared" si="663"/>
        <v>-12.196195086854154</v>
      </c>
      <c r="AJ1338">
        <f t="shared" si="664"/>
        <v>43.793270555665842</v>
      </c>
      <c r="AK1338"/>
      <c r="AL1338"/>
      <c r="AM1338"/>
      <c r="AN1338"/>
    </row>
    <row r="1339" spans="1:40" x14ac:dyDescent="0.3">
      <c r="A1339"/>
      <c r="B1339">
        <f t="shared" si="665"/>
        <v>120500</v>
      </c>
      <c r="C1339" s="186" t="str">
        <f t="shared" si="633"/>
        <v>-5.26342713404214E-06+0.0203238371513094i</v>
      </c>
      <c r="D1339" s="158" t="str">
        <f t="shared" si="634"/>
        <v>-5.95704630994732+0.155816084826705i</v>
      </c>
      <c r="E1339" t="str">
        <f t="shared" si="635"/>
        <v>2870</v>
      </c>
      <c r="F1339" t="str">
        <f t="shared" si="636"/>
        <v>0.777000777000777</v>
      </c>
      <c r="G1339" t="str">
        <f t="shared" si="631"/>
        <v>0.777000777000777</v>
      </c>
      <c r="H1339" t="str">
        <f t="shared" si="637"/>
        <v>8.12775661378403+2.74303829955797i</v>
      </c>
      <c r="I1339" t="str">
        <f t="shared" si="638"/>
        <v>473.202393446963i</v>
      </c>
      <c r="J1339" t="str">
        <f t="shared" si="632"/>
        <v>-190.532643297023+102.34269940705i</v>
      </c>
      <c r="K1339" t="str">
        <f t="shared" si="639"/>
        <v>1.03531872604199-1.92746541444164i</v>
      </c>
      <c r="L1339" t="str">
        <f t="shared" si="640"/>
        <v>0.0696738180441735-0.109279119364507i</v>
      </c>
      <c r="M1339" t="str">
        <f t="shared" si="641"/>
        <v>1.10499254408616-2.03674453380615i</v>
      </c>
      <c r="N1339" t="str">
        <f t="shared" si="642"/>
        <v>-1.51424765903028i</v>
      </c>
      <c r="O1339" t="str">
        <f t="shared" si="643"/>
        <v>0.0565185344820248-0.998401550108975i</v>
      </c>
      <c r="P1339" t="str">
        <f t="shared" si="644"/>
        <v>0.943481465517975+0.998401550108975i</v>
      </c>
      <c r="Q1339" t="str">
        <f t="shared" si="645"/>
        <v>-0.943481465517975+0.515846108921305i</v>
      </c>
      <c r="R1339" t="str">
        <f t="shared" si="646"/>
        <v>-0.324440446498599-1.23559702507983i</v>
      </c>
      <c r="S1339" t="str">
        <f t="shared" si="647"/>
        <v>0.156304837120621i</v>
      </c>
      <c r="T1339" t="str">
        <f t="shared" si="648"/>
        <v>0.193129791751827-0.0507116111453051i</v>
      </c>
      <c r="U1339" t="str">
        <f t="shared" si="649"/>
        <v>0.00005-0.00200119380223684i</v>
      </c>
      <c r="V1339" t="str">
        <f t="shared" si="650"/>
        <v>3.33333333333333E-06-0.00220131318246052i</v>
      </c>
      <c r="W1339" t="str">
        <f t="shared" si="651"/>
        <v>0.0000144728511054858-0.00104838838633487i</v>
      </c>
      <c r="X1339" t="str">
        <f t="shared" si="652"/>
        <v>0.0000388562669003624-0.00104714634962024i</v>
      </c>
      <c r="Y1339" t="str">
        <f t="shared" si="653"/>
        <v>0.009+0.242279625444845i</v>
      </c>
      <c r="Z1339" t="str">
        <f t="shared" si="654"/>
        <v>-0.0606018778618312-0.00452575625055634i</v>
      </c>
      <c r="AA1339" t="str">
        <f t="shared" si="655"/>
        <v>2.17150408502173-57.9539377911622i</v>
      </c>
      <c r="AB1339" t="str">
        <f t="shared" si="656"/>
        <v>0.470834076021945-0.123630613177824i</v>
      </c>
      <c r="AC1339" t="str">
        <f t="shared" si="657"/>
        <v>1.26846416790491-1.09557963644966i</v>
      </c>
      <c r="AD1339" t="str">
        <f t="shared" si="658"/>
        <v>0.260806733970773+0.127795437751498i</v>
      </c>
      <c r="AE1339" t="str">
        <f t="shared" si="659"/>
        <v>-0.0152270068364434-0.00892499121637094i</v>
      </c>
      <c r="AF1339" t="str">
        <f t="shared" si="660"/>
        <v>-14.0848029237313-2.58722221473126i</v>
      </c>
      <c r="AG1339" t="str">
        <f t="shared" si="661"/>
        <v>1.02886078209034-0.0537109134937805i</v>
      </c>
      <c r="AH1339" t="str">
        <f t="shared" si="662"/>
        <v>0.177150001712769+0.169719056442579i</v>
      </c>
      <c r="AI1339">
        <f t="shared" si="663"/>
        <v>-12.204996035885634</v>
      </c>
      <c r="AJ1339">
        <f t="shared" si="664"/>
        <v>43.772745286755288</v>
      </c>
      <c r="AK1339"/>
      <c r="AL1339"/>
      <c r="AM1339"/>
      <c r="AN1339"/>
    </row>
    <row r="1340" spans="1:40" x14ac:dyDescent="0.3">
      <c r="A1340"/>
      <c r="B1340">
        <f t="shared" si="665"/>
        <v>120600</v>
      </c>
      <c r="C1340" s="186" t="str">
        <f t="shared" si="633"/>
        <v>-5.25470201862251E-06+0.0203069848839558i</v>
      </c>
      <c r="D1340" s="158" t="str">
        <f t="shared" si="634"/>
        <v>-5.95704624305477+0.155686884110328i</v>
      </c>
      <c r="E1340" t="str">
        <f t="shared" si="635"/>
        <v>2870</v>
      </c>
      <c r="F1340" t="str">
        <f t="shared" si="636"/>
        <v>0.777000777000777</v>
      </c>
      <c r="G1340" t="str">
        <f t="shared" si="631"/>
        <v>0.777000777000777</v>
      </c>
      <c r="H1340" t="str">
        <f t="shared" si="637"/>
        <v>8.12922716135354+2.74130288200539i</v>
      </c>
      <c r="I1340" t="str">
        <f t="shared" si="638"/>
        <v>473.595092528661i</v>
      </c>
      <c r="J1340" t="str">
        <f t="shared" si="632"/>
        <v>-190.850671707683+102.427631107803i</v>
      </c>
      <c r="K1340" t="str">
        <f t="shared" si="639"/>
        <v>1.03397231990197-1.92657303157535i</v>
      </c>
      <c r="L1340" t="str">
        <f t="shared" si="640"/>
        <v>0.0695916620327034-0.109240843819562i</v>
      </c>
      <c r="M1340" t="str">
        <f t="shared" si="641"/>
        <v>1.10356398193467-2.03581387539491i</v>
      </c>
      <c r="N1340" t="str">
        <f t="shared" si="642"/>
        <v>-1.51550429609172i</v>
      </c>
      <c r="O1340" t="str">
        <f t="shared" si="643"/>
        <v>0.0552638617969235-0.998471785069208i</v>
      </c>
      <c r="P1340" t="str">
        <f t="shared" si="644"/>
        <v>0.944736138203077+0.998471785069208i</v>
      </c>
      <c r="Q1340" t="str">
        <f t="shared" si="645"/>
        <v>-0.944736138203077+0.517032511022512i</v>
      </c>
      <c r="R1340" t="str">
        <f t="shared" si="646"/>
        <v>-0.3244249901576-1.23442938743406i</v>
      </c>
      <c r="S1340" t="str">
        <f t="shared" si="647"/>
        <v>0.156434550678398i</v>
      </c>
      <c r="T1340" t="str">
        <f t="shared" si="648"/>
        <v>0.193107406567457-0.0507512775641479i</v>
      </c>
      <c r="U1340" t="str">
        <f t="shared" si="649"/>
        <v>0.00005-0.00199953443755836i</v>
      </c>
      <c r="V1340" t="str">
        <f t="shared" si="650"/>
        <v>3.33333333333333E-06-0.0021994878813142i</v>
      </c>
      <c r="W1340" t="str">
        <f t="shared" si="651"/>
        <v>0.0000144728480712645-0.00104751931478774i</v>
      </c>
      <c r="X1340" t="str">
        <f t="shared" si="652"/>
        <v>0.0000388158690620748-0.0010462792478287i</v>
      </c>
      <c r="Y1340" t="str">
        <f t="shared" si="653"/>
        <v>0.009+0.242480687374675i</v>
      </c>
      <c r="Z1340" t="str">
        <f t="shared" si="654"/>
        <v>-0.0605012832493296-0.00451585229487624i</v>
      </c>
      <c r="AA1340" t="str">
        <f t="shared" si="655"/>
        <v>2.16786865269168-57.9056031942014i</v>
      </c>
      <c r="AB1340" t="str">
        <f t="shared" si="656"/>
        <v>0.470779502838265-0.123727316547592i</v>
      </c>
      <c r="AC1340" t="str">
        <f t="shared" si="657"/>
        <v>1.26764951497245-1.09496045425301i</v>
      </c>
      <c r="AD1340" t="str">
        <f t="shared" si="658"/>
        <v>0.260973945471618+0.127818321563222i</v>
      </c>
      <c r="AE1340" t="str">
        <f t="shared" si="659"/>
        <v>-0.0152120499349149-0.0089116922679113i</v>
      </c>
      <c r="AF1340" t="str">
        <f t="shared" si="660"/>
        <v>-14.0862734044083-2.58561599789506i</v>
      </c>
      <c r="AG1340" t="str">
        <f t="shared" si="661"/>
        <v>1.0288410983667-0.0537018326405721i</v>
      </c>
      <c r="AH1340" t="str">
        <f t="shared" si="662"/>
        <v>0.177031502986176+0.169483868671786i</v>
      </c>
      <c r="AI1340">
        <f t="shared" si="663"/>
        <v>-12.213789900889431</v>
      </c>
      <c r="AJ1340">
        <f t="shared" si="664"/>
        <v>43.752207674091373</v>
      </c>
      <c r="AK1340"/>
      <c r="AL1340"/>
      <c r="AM1340"/>
      <c r="AN1340"/>
    </row>
    <row r="1341" spans="1:40" x14ac:dyDescent="0.3">
      <c r="A1341"/>
      <c r="B1341">
        <f t="shared" si="665"/>
        <v>120700</v>
      </c>
      <c r="C1341" s="186" t="str">
        <f t="shared" si="633"/>
        <v>-5.24599858050137E-06+0.0202901605408175i</v>
      </c>
      <c r="D1341" s="158" t="str">
        <f t="shared" si="634"/>
        <v>-5.95704617632841+0.155557897479601i</v>
      </c>
      <c r="E1341" t="str">
        <f t="shared" si="635"/>
        <v>2870</v>
      </c>
      <c r="F1341" t="str">
        <f t="shared" si="636"/>
        <v>0.777000777000777</v>
      </c>
      <c r="G1341" t="str">
        <f t="shared" si="631"/>
        <v>0.777000777000777</v>
      </c>
      <c r="H1341" t="str">
        <f t="shared" si="637"/>
        <v>8.13069463186204+2.73956921298269i</v>
      </c>
      <c r="I1341" t="str">
        <f t="shared" si="638"/>
        <v>473.98779161036i</v>
      </c>
      <c r="J1341" t="str">
        <f t="shared" si="632"/>
        <v>-191.168963932869+102.512562808556i</v>
      </c>
      <c r="K1341" t="str">
        <f t="shared" si="639"/>
        <v>1.03262829849099-1.92568087795194i</v>
      </c>
      <c r="L1341" t="str">
        <f t="shared" si="640"/>
        <v>0.0695096316315593-0.109202551743715i</v>
      </c>
      <c r="M1341" t="str">
        <f t="shared" si="641"/>
        <v>1.10213793012255-2.03488342969566i</v>
      </c>
      <c r="N1341" t="str">
        <f t="shared" si="642"/>
        <v>-1.51676093315315i</v>
      </c>
      <c r="O1341" t="str">
        <f t="shared" si="643"/>
        <v>0.054009101842651-0.998540443306204i</v>
      </c>
      <c r="P1341" t="str">
        <f t="shared" si="644"/>
        <v>0.945990898157349+0.998540443306204i</v>
      </c>
      <c r="Q1341" t="str">
        <f t="shared" si="645"/>
        <v>-0.945990898157349+0.518220489846946i</v>
      </c>
      <c r="R1341" t="str">
        <f t="shared" si="646"/>
        <v>-0.324409518621595-1.23326356017777i</v>
      </c>
      <c r="S1341" t="str">
        <f t="shared" si="647"/>
        <v>0.156564264236174i</v>
      </c>
      <c r="T1341" t="str">
        <f t="shared" si="648"/>
        <v>0.193085001908517-0.0507909375942014i</v>
      </c>
      <c r="U1341" t="str">
        <f t="shared" si="649"/>
        <v>0.00005-0.00199787782244854i</v>
      </c>
      <c r="V1341" t="str">
        <f t="shared" si="650"/>
        <v>3.33333333333333E-06-0.00219766560469339i</v>
      </c>
      <c r="W1341" t="str">
        <f t="shared" si="651"/>
        <v>0.0000144728450345279-0.00104665168349077i</v>
      </c>
      <c r="X1341" t="str">
        <f t="shared" si="652"/>
        <v>0.0000387755715086999-0.00104541358069192i</v>
      </c>
      <c r="Y1341" t="str">
        <f t="shared" si="653"/>
        <v>0.009+0.242681749304504i</v>
      </c>
      <c r="Z1341" t="str">
        <f t="shared" si="654"/>
        <v>-0.060400939050069-0.00450598015502207i</v>
      </c>
      <c r="AA1341" t="str">
        <f t="shared" si="655"/>
        <v>2.16424237126212-57.8573493801997i</v>
      </c>
      <c r="AB1341" t="str">
        <f t="shared" si="656"/>
        <v>0.470724882177232-0.123824004342033i</v>
      </c>
      <c r="AC1341" t="str">
        <f t="shared" si="657"/>
        <v>1.26683633266583-1.09434139453291i</v>
      </c>
      <c r="AD1341" t="str">
        <f t="shared" si="658"/>
        <v>0.261141211937141+0.127841007968622i</v>
      </c>
      <c r="AE1341" t="str">
        <f t="shared" si="659"/>
        <v>-0.0151971253807718-0.00889841404905929i</v>
      </c>
      <c r="AF1341" t="str">
        <f t="shared" si="660"/>
        <v>-14.0877408081904-2.58401131550309i</v>
      </c>
      <c r="AG1341" t="str">
        <f t="shared" si="661"/>
        <v>1.02882140735487-0.0536927790655951i</v>
      </c>
      <c r="AH1341" t="str">
        <f t="shared" si="662"/>
        <v>0.176913220371089+0.16924906099786i</v>
      </c>
      <c r="AI1341">
        <f t="shared" si="663"/>
        <v>-12.222576697029403</v>
      </c>
      <c r="AJ1341">
        <f t="shared" si="664"/>
        <v>43.731657727929068</v>
      </c>
      <c r="AK1341"/>
      <c r="AL1341"/>
      <c r="AM1341"/>
      <c r="AN1341"/>
    </row>
    <row r="1342" spans="1:40" x14ac:dyDescent="0.3">
      <c r="A1342"/>
      <c r="B1342">
        <f t="shared" si="665"/>
        <v>120800</v>
      </c>
      <c r="C1342" s="186" t="str">
        <f t="shared" si="633"/>
        <v>-5.23731674792932E-06+0.0202733640525464i</v>
      </c>
      <c r="D1342" s="158" t="str">
        <f t="shared" si="634"/>
        <v>-5.95704610976769+0.155429124402856i</v>
      </c>
      <c r="E1342" t="str">
        <f t="shared" si="635"/>
        <v>2870</v>
      </c>
      <c r="F1342" t="str">
        <f t="shared" si="636"/>
        <v>0.777000777000777</v>
      </c>
      <c r="G1342" t="str">
        <f t="shared" si="631"/>
        <v>0.777000777000777</v>
      </c>
      <c r="H1342" t="str">
        <f t="shared" si="637"/>
        <v>8.13215903344995+2.73783729112665i</v>
      </c>
      <c r="I1342" t="str">
        <f t="shared" si="638"/>
        <v>474.380490692059i</v>
      </c>
      <c r="J1342" t="str">
        <f t="shared" si="632"/>
        <v>-191.487519972581+102.597494509308i</v>
      </c>
      <c r="K1342" t="str">
        <f t="shared" si="639"/>
        <v>1.03128665686087-1.92478895559371i</v>
      </c>
      <c r="L1342" t="str">
        <f t="shared" si="640"/>
        <v>0.0694277266372245-0.109164243307455i</v>
      </c>
      <c r="M1342" t="str">
        <f t="shared" si="641"/>
        <v>1.10071438349809-2.03395319890117i</v>
      </c>
      <c r="N1342" t="str">
        <f t="shared" si="642"/>
        <v>-1.51801757021459i</v>
      </c>
      <c r="O1342" t="str">
        <f t="shared" si="643"/>
        <v>0.0527542566006246-0.998607524711543i</v>
      </c>
      <c r="P1342" t="str">
        <f t="shared" si="644"/>
        <v>0.947245743399375+0.998607524711543i</v>
      </c>
      <c r="Q1342" t="str">
        <f t="shared" si="645"/>
        <v>-0.947245743399375+0.519410045503047i</v>
      </c>
      <c r="R1342" t="str">
        <f t="shared" si="646"/>
        <v>-0.324394031884262-1.23209953880088i</v>
      </c>
      <c r="S1342" t="str">
        <f t="shared" si="647"/>
        <v>0.156693977793951i</v>
      </c>
      <c r="T1342" t="str">
        <f t="shared" si="648"/>
        <v>0.193062577772802-0.0508305912285628i</v>
      </c>
      <c r="U1342" t="str">
        <f t="shared" si="649"/>
        <v>0.00005-0.00199622395007896i</v>
      </c>
      <c r="V1342" t="str">
        <f t="shared" si="650"/>
        <v>3.33333333333333E-06-0.00219584634508686i</v>
      </c>
      <c r="W1342" t="str">
        <f t="shared" si="651"/>
        <v>0.000014472841995276-0.00104578548886716i</v>
      </c>
      <c r="X1342" t="str">
        <f t="shared" si="652"/>
        <v>0.0000387353739085954-0.00104454934465469i</v>
      </c>
      <c r="Y1342" t="str">
        <f t="shared" si="653"/>
        <v>0.009+0.242882811234334i</v>
      </c>
      <c r="Z1342" t="str">
        <f t="shared" si="654"/>
        <v>-0.0603008444332164-0.00449613970047232i</v>
      </c>
      <c r="AA1342" t="str">
        <f t="shared" si="655"/>
        <v>2.16062520995146-57.8091761462569i</v>
      </c>
      <c r="AB1342" t="str">
        <f t="shared" si="656"/>
        <v>0.470670214033471-0.123920676544318i</v>
      </c>
      <c r="AC1342" t="str">
        <f t="shared" si="657"/>
        <v>1.26602461800345-1.09372245854602i</v>
      </c>
      <c r="AD1342" t="str">
        <f t="shared" si="658"/>
        <v>0.261308533161209+0.127863496871885i</v>
      </c>
      <c r="AE1342" t="str">
        <f t="shared" si="659"/>
        <v>-0.0151822330626991-0.00888515650357689i</v>
      </c>
      <c r="AF1342" t="str">
        <f t="shared" si="660"/>
        <v>-14.0892051432176-2.58240816672379i</v>
      </c>
      <c r="AG1342" t="str">
        <f t="shared" si="661"/>
        <v>1.02880170904795-0.0536837526566899i</v>
      </c>
      <c r="AH1342" t="str">
        <f t="shared" si="662"/>
        <v>0.176795153153576+0.169014632365274i</v>
      </c>
      <c r="AI1342">
        <f t="shared" si="663"/>
        <v>-12.23135643943051</v>
      </c>
      <c r="AJ1342">
        <f t="shared" si="664"/>
        <v>43.711095458510478</v>
      </c>
      <c r="AK1342"/>
      <c r="AL1342"/>
      <c r="AM1342"/>
      <c r="AN1342"/>
    </row>
    <row r="1343" spans="1:40" x14ac:dyDescent="0.3">
      <c r="A1343"/>
      <c r="B1343">
        <f t="shared" si="665"/>
        <v>120900</v>
      </c>
      <c r="C1343" s="186" t="str">
        <f t="shared" si="633"/>
        <v>-5.22865644945357E-06+0.0202565953500237i</v>
      </c>
      <c r="D1343" s="158" t="str">
        <f t="shared" si="634"/>
        <v>-5.95704604337207+0.155300564350182i</v>
      </c>
      <c r="E1343" t="str">
        <f t="shared" si="635"/>
        <v>2870</v>
      </c>
      <c r="F1343" t="str">
        <f t="shared" si="636"/>
        <v>0.777000777000777</v>
      </c>
      <c r="G1343" t="str">
        <f t="shared" si="631"/>
        <v>0.777000777000777</v>
      </c>
      <c r="H1343" t="str">
        <f t="shared" si="637"/>
        <v>8.13362037423244+2.73610711506937i</v>
      </c>
      <c r="I1343" t="str">
        <f t="shared" si="638"/>
        <v>474.773189773757i</v>
      </c>
      <c r="J1343" t="str">
        <f t="shared" si="632"/>
        <v>-191.806339826818+102.682426210061i</v>
      </c>
      <c r="K1343" t="str">
        <f t="shared" si="639"/>
        <v>1.02994739007378-1.92389726651082i</v>
      </c>
      <c r="L1343" t="str">
        <f t="shared" si="640"/>
        <v>0.069345946846407-0.109125918680564i</v>
      </c>
      <c r="M1343" t="str">
        <f t="shared" si="641"/>
        <v>1.09929333692019-2.03302318519138i</v>
      </c>
      <c r="N1343" t="str">
        <f t="shared" si="642"/>
        <v>-1.51927420727602i</v>
      </c>
      <c r="O1343" t="str">
        <f t="shared" si="643"/>
        <v>0.0514993280524363-0.998673029179294i</v>
      </c>
      <c r="P1343" t="str">
        <f t="shared" si="644"/>
        <v>0.948500671947564+0.998673029179294i</v>
      </c>
      <c r="Q1343" t="str">
        <f t="shared" si="645"/>
        <v>-0.948500671947564+0.520601178096726i</v>
      </c>
      <c r="R1343" t="str">
        <f t="shared" si="646"/>
        <v>-0.324378529939271-1.23093731880825i</v>
      </c>
      <c r="S1343" t="str">
        <f t="shared" si="647"/>
        <v>0.156823691351727i</v>
      </c>
      <c r="T1343" t="str">
        <f t="shared" si="648"/>
        <v>0.193040134158107-0.0508702384603232i</v>
      </c>
      <c r="U1343" t="str">
        <f t="shared" si="649"/>
        <v>0.00005-0.00199457281364382i</v>
      </c>
      <c r="V1343" t="str">
        <f t="shared" si="650"/>
        <v>3.33333333333333E-06-0.00219403009500821i</v>
      </c>
      <c r="W1343" t="str">
        <f t="shared" si="651"/>
        <v>0.0000144728389535085-0.00104492072735197i</v>
      </c>
      <c r="X1343" t="str">
        <f t="shared" si="652"/>
        <v>0.0000386952759314894-0.00104368653617358i</v>
      </c>
      <c r="Y1343" t="str">
        <f t="shared" si="653"/>
        <v>0.009+0.243083873164164i</v>
      </c>
      <c r="Z1343" t="str">
        <f t="shared" si="654"/>
        <v>-0.0602009985713861-0.00448633080135307i</v>
      </c>
      <c r="AA1343" t="str">
        <f t="shared" si="655"/>
        <v>2.15701713810785-57.7610832901537i</v>
      </c>
      <c r="AB1343" t="str">
        <f t="shared" si="656"/>
        <v>0.470615498401607-0.124017333137603i</v>
      </c>
      <c r="AC1343" t="str">
        <f t="shared" si="657"/>
        <v>1.26521436800991-1.09310364754164i</v>
      </c>
      <c r="AD1343" t="str">
        <f t="shared" si="658"/>
        <v>0.261475908937519+0.127885788177358i</v>
      </c>
      <c r="AE1343" t="str">
        <f t="shared" si="659"/>
        <v>-0.0151673728698441-0.0088719195754439i</v>
      </c>
      <c r="AF1343" t="str">
        <f t="shared" si="660"/>
        <v>-14.0906664176045-2.58080655071919i</v>
      </c>
      <c r="AG1343" t="str">
        <f t="shared" si="661"/>
        <v>1.02878200343914-0.0536747533020367i</v>
      </c>
      <c r="AH1343" t="str">
        <f t="shared" si="662"/>
        <v>0.176677300622379+0.168780581722469i</v>
      </c>
      <c r="AI1343">
        <f t="shared" si="663"/>
        <v>-12.240129143179495</v>
      </c>
      <c r="AJ1343">
        <f t="shared" si="664"/>
        <v>43.690520876063744</v>
      </c>
      <c r="AK1343"/>
      <c r="AL1343"/>
      <c r="AM1343"/>
      <c r="AN1343"/>
    </row>
    <row r="1344" spans="1:40" x14ac:dyDescent="0.3">
      <c r="A1344"/>
      <c r="B1344">
        <f t="shared" si="665"/>
        <v>121000</v>
      </c>
      <c r="C1344" s="186" t="str">
        <f t="shared" si="633"/>
        <v>-5.22001761391642E-06+0.0202398543643591i</v>
      </c>
      <c r="D1344" s="158" t="str">
        <f t="shared" si="634"/>
        <v>-5.957045977141+0.15517221679342i</v>
      </c>
      <c r="E1344" t="str">
        <f t="shared" si="635"/>
        <v>2870</v>
      </c>
      <c r="F1344" t="str">
        <f t="shared" si="636"/>
        <v>0.777000777000777</v>
      </c>
      <c r="G1344" t="str">
        <f t="shared" si="631"/>
        <v>0.777000777000777</v>
      </c>
      <c r="H1344" t="str">
        <f t="shared" si="637"/>
        <v>8.13507866229958+2.73437868343829i</v>
      </c>
      <c r="I1344" t="str">
        <f t="shared" si="638"/>
        <v>475.165888855456i</v>
      </c>
      <c r="J1344" t="str">
        <f t="shared" si="632"/>
        <v>-192.125423495581+102.767357910814i</v>
      </c>
      <c r="K1344" t="str">
        <f t="shared" si="639"/>
        <v>1.02861049320217-1.92300581270145i</v>
      </c>
      <c r="L1344" t="str">
        <f t="shared" si="640"/>
        <v>0.0692642920560387-0.109087578032119i</v>
      </c>
      <c r="M1344" t="str">
        <f t="shared" si="641"/>
        <v>1.09787478525821-2.03209339073357i</v>
      </c>
      <c r="N1344" t="str">
        <f t="shared" si="642"/>
        <v>-1.52053084433746i</v>
      </c>
      <c r="O1344" t="str">
        <f t="shared" si="643"/>
        <v>0.0502443181797694-0.998736956606017i</v>
      </c>
      <c r="P1344" t="str">
        <f t="shared" si="644"/>
        <v>0.949755681820231+0.998736956606017i</v>
      </c>
      <c r="Q1344" t="str">
        <f t="shared" si="645"/>
        <v>-0.949755681820231+0.521793887731443i</v>
      </c>
      <c r="R1344" t="str">
        <f t="shared" si="646"/>
        <v>-0.324363012780283-1.22977689571959i</v>
      </c>
      <c r="S1344" t="str">
        <f t="shared" si="647"/>
        <v>0.156953404909504i</v>
      </c>
      <c r="T1344" t="str">
        <f t="shared" si="648"/>
        <v>0.19301767106223-0.0509098792825704i</v>
      </c>
      <c r="U1344" t="str">
        <f t="shared" si="649"/>
        <v>0.00005-0.00199292440635982i</v>
      </c>
      <c r="V1344" t="str">
        <f t="shared" si="650"/>
        <v>3.33333333333333E-06-0.0021922168469958i</v>
      </c>
      <c r="W1344" t="str">
        <f t="shared" si="651"/>
        <v>0.0000144728359092258-0.00104405739539204i</v>
      </c>
      <c r="X1344" t="str">
        <f t="shared" si="652"/>
        <v>0.0000386552772484731-0.00104282515171682i</v>
      </c>
      <c r="Y1344" t="str">
        <f t="shared" si="653"/>
        <v>0.009+0.243284935093994i</v>
      </c>
      <c r="Z1344" t="str">
        <f t="shared" si="654"/>
        <v>-0.0601014006406185-0.004476553328434i</v>
      </c>
      <c r="AA1344" t="str">
        <f t="shared" si="655"/>
        <v>2.15341812520847-57.7130706103486i</v>
      </c>
      <c r="AB1344" t="str">
        <f t="shared" si="656"/>
        <v>0.470560735276271-0.124113974105039i</v>
      </c>
      <c r="AC1344" t="str">
        <f t="shared" si="657"/>
        <v>1.26440557971585-1.09248496276175i</v>
      </c>
      <c r="AD1344" t="str">
        <f t="shared" si="658"/>
        <v>0.261643339059614+0.127907881789567i</v>
      </c>
      <c r="AE1344" t="str">
        <f t="shared" si="659"/>
        <v>-0.015152544691813-0.00885870320885754i</v>
      </c>
      <c r="AF1344" t="str">
        <f t="shared" si="660"/>
        <v>-14.0921246394406-2.57920646664487i</v>
      </c>
      <c r="AG1344" t="str">
        <f t="shared" si="661"/>
        <v>1.02876229052169-0.0536657808901574i</v>
      </c>
      <c r="AH1344" t="str">
        <f t="shared" si="662"/>
        <v>0.176559662068899+0.168546908021855i</v>
      </c>
      <c r="AI1344">
        <f t="shared" si="663"/>
        <v>-12.248894823324601</v>
      </c>
      <c r="AJ1344">
        <f t="shared" si="664"/>
        <v>43.669933990806761</v>
      </c>
      <c r="AK1344"/>
      <c r="AL1344"/>
      <c r="AM1344"/>
      <c r="AN1344"/>
    </row>
    <row r="1345" spans="1:40" x14ac:dyDescent="0.3">
      <c r="A1345"/>
      <c r="B1345">
        <f t="shared" si="665"/>
        <v>121100</v>
      </c>
      <c r="C1345" s="186" t="str">
        <f t="shared" si="633"/>
        <v>-5.21140017045393E-06+0.02022314102689i</v>
      </c>
      <c r="D1345" s="158" t="str">
        <f t="shared" si="634"/>
        <v>-5.95704591107393+0.155044081206157i</v>
      </c>
      <c r="E1345" t="str">
        <f t="shared" si="635"/>
        <v>2870</v>
      </c>
      <c r="F1345" t="str">
        <f t="shared" si="636"/>
        <v>0.777000777000777</v>
      </c>
      <c r="G1345" t="str">
        <f t="shared" si="631"/>
        <v>0.777000777000777</v>
      </c>
      <c r="H1345" t="str">
        <f t="shared" si="637"/>
        <v>8.13653390571636+2.73265199485623i</v>
      </c>
      <c r="I1345" t="str">
        <f t="shared" si="638"/>
        <v>475.558587937155i</v>
      </c>
      <c r="J1345" t="str">
        <f t="shared" si="632"/>
        <v>-192.444770978869+102.852289611566i</v>
      </c>
      <c r="K1345" t="str">
        <f t="shared" si="639"/>
        <v>1.0272759613288-1.92211459615175i</v>
      </c>
      <c r="L1345" t="str">
        <f t="shared" si="640"/>
        <v>0.0691827620632794-0.109049221530498i</v>
      </c>
      <c r="M1345" t="str">
        <f t="shared" si="641"/>
        <v>1.09645872339208-2.03116381768225i</v>
      </c>
      <c r="N1345" t="str">
        <f t="shared" si="642"/>
        <v>-1.5217874813989i</v>
      </c>
      <c r="O1345" t="str">
        <f t="shared" si="643"/>
        <v>0.0489892289644661-0.998799306890762i</v>
      </c>
      <c r="P1345" t="str">
        <f t="shared" si="644"/>
        <v>0.951010771035534+0.998799306890762i</v>
      </c>
      <c r="Q1345" t="str">
        <f t="shared" si="645"/>
        <v>-0.951010771035534+0.522988174508138i</v>
      </c>
      <c r="R1345" t="str">
        <f t="shared" si="646"/>
        <v>-0.324347480400954-1.22861826506938i</v>
      </c>
      <c r="S1345" t="str">
        <f t="shared" si="647"/>
        <v>0.15708311846728i</v>
      </c>
      <c r="T1345" t="str">
        <f t="shared" si="648"/>
        <v>0.192995188482957-0.0509495136883868i</v>
      </c>
      <c r="U1345" t="str">
        <f t="shared" si="649"/>
        <v>0.00005-0.00199127872146605i</v>
      </c>
      <c r="V1345" t="str">
        <f t="shared" si="650"/>
        <v>3.33333333333333E-06-0.00219040659361265i</v>
      </c>
      <c r="W1345" t="str">
        <f t="shared" si="651"/>
        <v>0.0000144728328624277-0.00104319548944595i</v>
      </c>
      <c r="X1345" t="str">
        <f t="shared" si="652"/>
        <v>0.0000386153775319932-0.00104196518776427i</v>
      </c>
      <c r="Y1345" t="str">
        <f t="shared" si="653"/>
        <v>0.009+0.243485997023823i</v>
      </c>
      <c r="Z1345" t="str">
        <f t="shared" si="654"/>
        <v>-0.0600020498203638-0.00446680715312464i</v>
      </c>
      <c r="AA1345" t="str">
        <f t="shared" si="655"/>
        <v>2.1498281408589-57.6651379059752i</v>
      </c>
      <c r="AB1345" t="str">
        <f t="shared" si="656"/>
        <v>0.470505924652065-0.124210599429759i</v>
      </c>
      <c r="AC1345" t="str">
        <f t="shared" si="657"/>
        <v>1.26359825015806-1.09186640544092i</v>
      </c>
      <c r="AD1345" t="str">
        <f t="shared" si="658"/>
        <v>0.261810823320875+0.127929777613187i</v>
      </c>
      <c r="AE1345" t="str">
        <f t="shared" si="659"/>
        <v>-0.0151377484186694-0.00884550734822964i</v>
      </c>
      <c r="AF1345" t="str">
        <f t="shared" si="660"/>
        <v>-14.0935798167903-2.57760791365007i</v>
      </c>
      <c r="AG1345" t="str">
        <f t="shared" si="661"/>
        <v>1.02874257028892-0.0536568353099128i</v>
      </c>
      <c r="AH1345" t="str">
        <f t="shared" si="662"/>
        <v>0.176442236787193+0.168313610219766i</v>
      </c>
      <c r="AI1345">
        <f t="shared" si="663"/>
        <v>-12.257653494876163</v>
      </c>
      <c r="AJ1345">
        <f t="shared" si="664"/>
        <v>43.649334812941149</v>
      </c>
      <c r="AK1345"/>
      <c r="AL1345"/>
      <c r="AM1345"/>
      <c r="AN1345"/>
    </row>
    <row r="1346" spans="1:40" x14ac:dyDescent="0.3">
      <c r="A1346"/>
      <c r="B1346">
        <f t="shared" si="665"/>
        <v>121200</v>
      </c>
      <c r="C1346" s="186" t="str">
        <f t="shared" si="633"/>
        <v>-5.20280404849431E-06+0.0202064552691802i</v>
      </c>
      <c r="D1346" s="158" t="str">
        <f t="shared" si="634"/>
        <v>-5.95704584517033+0.154916157063715i</v>
      </c>
      <c r="E1346" t="str">
        <f t="shared" si="635"/>
        <v>2870</v>
      </c>
      <c r="F1346" t="str">
        <f t="shared" si="636"/>
        <v>0.777000777000777</v>
      </c>
      <c r="G1346" t="str">
        <f t="shared" si="631"/>
        <v>0.777000777000777</v>
      </c>
      <c r="H1346" t="str">
        <f t="shared" si="637"/>
        <v>8.13798611252288+2.73092704794146i</v>
      </c>
      <c r="I1346" t="str">
        <f t="shared" si="638"/>
        <v>475.951287018854i</v>
      </c>
      <c r="J1346" t="str">
        <f t="shared" si="632"/>
        <v>-192.764382276684+102.937221312319i</v>
      </c>
      <c r="K1346" t="str">
        <f t="shared" si="639"/>
        <v>1.0259437895467-1.92122361883594i</v>
      </c>
      <c r="L1346" t="str">
        <f t="shared" si="640"/>
        <v>0.0691013566655132-0.109010849343378i</v>
      </c>
      <c r="M1346" t="str">
        <f t="shared" si="641"/>
        <v>1.09504514621221-2.03023446817932i</v>
      </c>
      <c r="N1346" t="str">
        <f t="shared" si="642"/>
        <v>-1.52304411846033i</v>
      </c>
      <c r="O1346" t="str">
        <f t="shared" si="643"/>
        <v>0.0477340623884933-0.998860079935069i</v>
      </c>
      <c r="P1346" t="str">
        <f t="shared" si="644"/>
        <v>0.952265937611507+0.998860079935069i</v>
      </c>
      <c r="Q1346" t="str">
        <f t="shared" si="645"/>
        <v>-0.952265937611507+0.524184038525261i</v>
      </c>
      <c r="R1346" t="str">
        <f t="shared" si="646"/>
        <v>-0.324331932794933-1.22746142240686i</v>
      </c>
      <c r="S1346" t="str">
        <f t="shared" si="647"/>
        <v>0.157212832025057i</v>
      </c>
      <c r="T1346" t="str">
        <f t="shared" si="648"/>
        <v>0.192972686418087-0.0509891416708519i</v>
      </c>
      <c r="U1346" t="str">
        <f t="shared" si="649"/>
        <v>0.0000500000000000001-0.00198963575222392i</v>
      </c>
      <c r="V1346" t="str">
        <f t="shared" si="650"/>
        <v>3.33333333333333E-06-0.0021885993274463i</v>
      </c>
      <c r="W1346" t="str">
        <f t="shared" si="651"/>
        <v>0.0000144728298131142-0.00104233500598395i</v>
      </c>
      <c r="X1346" t="str">
        <f t="shared" si="652"/>
        <v>0.0000385755764558454-0.00104110664080738i</v>
      </c>
      <c r="Y1346" t="str">
        <f t="shared" si="653"/>
        <v>0.009+0.243687058953653i</v>
      </c>
      <c r="Z1346" t="str">
        <f t="shared" si="654"/>
        <v>-0.0599029452934653-0.00445709214747063i</v>
      </c>
      <c r="AA1346" t="str">
        <f t="shared" si="655"/>
        <v>2.14624715479245-57.6172849768387i</v>
      </c>
      <c r="AB1346" t="str">
        <f t="shared" si="656"/>
        <v>0.470451066523625-0.124307209094894i</v>
      </c>
      <c r="AC1346" t="str">
        <f t="shared" si="657"/>
        <v>1.26279237637943-1.09124797680654i</v>
      </c>
      <c r="AD1346" t="str">
        <f t="shared" si="658"/>
        <v>0.261978361514526+0.127951475553077i</v>
      </c>
      <c r="AE1346" t="str">
        <f t="shared" si="659"/>
        <v>-0.0151229839409314-0.00883233193818774i</v>
      </c>
      <c r="AF1346" t="str">
        <f t="shared" si="660"/>
        <v>-14.0950319576932-2.57601089087775i</v>
      </c>
      <c r="AG1346" t="str">
        <f t="shared" si="661"/>
        <v>1.02872284273426-0.0536479164505014i</v>
      </c>
      <c r="AH1346" t="str">
        <f t="shared" si="662"/>
        <v>0.176325024073949+0.168080687276463i</v>
      </c>
      <c r="AI1346">
        <f t="shared" si="663"/>
        <v>-12.266405172806529</v>
      </c>
      <c r="AJ1346">
        <f t="shared" si="664"/>
        <v>43.62872335265785</v>
      </c>
      <c r="AK1346"/>
      <c r="AL1346"/>
      <c r="AM1346"/>
      <c r="AN1346"/>
    </row>
    <row r="1347" spans="1:40" x14ac:dyDescent="0.3">
      <c r="A1347"/>
      <c r="B1347">
        <f t="shared" si="665"/>
        <v>121300</v>
      </c>
      <c r="C1347" s="186" t="str">
        <f t="shared" si="633"/>
        <v>-5.19422917775657E-06+0.0201897970230192i</v>
      </c>
      <c r="D1347" s="158" t="str">
        <f t="shared" si="634"/>
        <v>-5.95704577942966+0.154788443843147i</v>
      </c>
      <c r="E1347" t="str">
        <f t="shared" si="635"/>
        <v>2870</v>
      </c>
      <c r="F1347" t="str">
        <f t="shared" si="636"/>
        <v>0.777000777000777</v>
      </c>
      <c r="G1347" t="str">
        <f t="shared" si="631"/>
        <v>0.777000777000777</v>
      </c>
      <c r="H1347" t="str">
        <f t="shared" si="637"/>
        <v>8.13943529073433+2.72920384130776i</v>
      </c>
      <c r="I1347" t="str">
        <f t="shared" si="638"/>
        <v>476.343986100552i</v>
      </c>
      <c r="J1347" t="str">
        <f t="shared" si="632"/>
        <v>-193.084257389023+103.022153013072i</v>
      </c>
      <c r="K1347" t="str">
        <f t="shared" si="639"/>
        <v>1.0246139729592-1.9203328827164i</v>
      </c>
      <c r="L1347" t="str">
        <f t="shared" si="640"/>
        <v>0.0690200756603516-0.108972461637739i</v>
      </c>
      <c r="M1347" t="str">
        <f t="shared" si="641"/>
        <v>1.09363404861955-2.02930534435414i</v>
      </c>
      <c r="N1347" t="str">
        <f t="shared" si="642"/>
        <v>-1.52430075552177i</v>
      </c>
      <c r="O1347" t="str">
        <f t="shared" si="643"/>
        <v>0.0464788204339106-0.998919275642968i</v>
      </c>
      <c r="P1347" t="str">
        <f t="shared" si="644"/>
        <v>0.953521179566089+0.998919275642968i</v>
      </c>
      <c r="Q1347" t="str">
        <f t="shared" si="645"/>
        <v>-0.953521179566089+0.525381479878802i</v>
      </c>
      <c r="R1347" t="str">
        <f t="shared" si="646"/>
        <v>-0.324316369955858-1.22630636329589i</v>
      </c>
      <c r="S1347" t="str">
        <f t="shared" si="647"/>
        <v>0.157342545582833i</v>
      </c>
      <c r="T1347" t="str">
        <f t="shared" si="648"/>
        <v>0.192950164865402-0.0510287632230385i</v>
      </c>
      <c r="U1347" t="str">
        <f t="shared" si="649"/>
        <v>0.0000500000000000001-0.00198799549191705i</v>
      </c>
      <c r="V1347" t="str">
        <f t="shared" si="650"/>
        <v>3.33333333333333E-06-0.00218679504110876i</v>
      </c>
      <c r="W1347" t="str">
        <f t="shared" si="651"/>
        <v>0.0000144728267612856-0.00104147594148795i</v>
      </c>
      <c r="X1347" t="str">
        <f t="shared" si="652"/>
        <v>0.0000385358736951688-0.00104024950734915i</v>
      </c>
      <c r="Y1347" t="str">
        <f t="shared" si="653"/>
        <v>0.009+0.243888120883483i</v>
      </c>
      <c r="Z1347" t="str">
        <f t="shared" si="654"/>
        <v>-0.0598040862461435-0.00444740818415027i</v>
      </c>
      <c r="AA1347" t="str">
        <f t="shared" si="655"/>
        <v>2.14267513686956-57.5695116234141i</v>
      </c>
      <c r="AB1347" t="str">
        <f t="shared" si="656"/>
        <v>0.470396160885541-0.124403803083553i</v>
      </c>
      <c r="AC1347" t="str">
        <f t="shared" si="657"/>
        <v>1.26198795542891-1.09062967807863i</v>
      </c>
      <c r="AD1347" t="str">
        <f t="shared" si="658"/>
        <v>0.262145953433631+0.127972975514251i</v>
      </c>
      <c r="AE1347" t="str">
        <f t="shared" si="659"/>
        <v>-0.0151082511495702-0.00881917692357248i</v>
      </c>
      <c r="AF1347" t="str">
        <f t="shared" si="660"/>
        <v>-14.096481070164-2.57441539746461i</v>
      </c>
      <c r="AG1347" t="str">
        <f t="shared" si="661"/>
        <v>1.02870310785117-0.0536390242014581i</v>
      </c>
      <c r="AH1347" t="str">
        <f t="shared" si="662"/>
        <v>0.176208023228496+0.167848138156114i</v>
      </c>
      <c r="AI1347">
        <f t="shared" si="663"/>
        <v>-12.27514987204971</v>
      </c>
      <c r="AJ1347">
        <f t="shared" si="664"/>
        <v>43.608099620133288</v>
      </c>
      <c r="AK1347"/>
      <c r="AL1347"/>
      <c r="AM1347"/>
      <c r="AN1347"/>
    </row>
    <row r="1348" spans="1:40" x14ac:dyDescent="0.3">
      <c r="A1348"/>
      <c r="B1348">
        <f t="shared" si="665"/>
        <v>121400</v>
      </c>
      <c r="C1348" s="186" t="str">
        <f t="shared" si="633"/>
        <v>-5.18567548824906E-06+0.0201731662204215i</v>
      </c>
      <c r="D1348" s="158" t="str">
        <f t="shared" si="634"/>
        <v>-5.95704571385137+0.154660941023232i</v>
      </c>
      <c r="E1348" t="str">
        <f t="shared" si="635"/>
        <v>2870</v>
      </c>
      <c r="F1348" t="str">
        <f t="shared" si="636"/>
        <v>0.777000777000777</v>
      </c>
      <c r="G1348" t="str">
        <f t="shared" si="631"/>
        <v>0.777000777000777</v>
      </c>
      <c r="H1348" t="str">
        <f t="shared" si="637"/>
        <v>8.1408814483411+2.72748237356438i</v>
      </c>
      <c r="I1348" t="str">
        <f t="shared" si="638"/>
        <v>476.736685182251i</v>
      </c>
      <c r="J1348" t="str">
        <f t="shared" si="632"/>
        <v>-193.404396315889+103.107084713825i</v>
      </c>
      <c r="K1348" t="str">
        <f t="shared" si="639"/>
        <v>1.02328650667982-1.91944238974366i</v>
      </c>
      <c r="L1348" t="str">
        <f t="shared" si="640"/>
        <v>0.0689389188456338-0.108934058579867i</v>
      </c>
      <c r="M1348" t="str">
        <f t="shared" si="641"/>
        <v>1.09222542552545-2.02837644832353i</v>
      </c>
      <c r="N1348" t="str">
        <f t="shared" si="642"/>
        <v>-1.5255573925832i</v>
      </c>
      <c r="O1348" t="str">
        <f t="shared" si="643"/>
        <v>0.0452235050829362-0.998976893920982i</v>
      </c>
      <c r="P1348" t="str">
        <f t="shared" si="644"/>
        <v>0.954776494917064+0.998976893920982i</v>
      </c>
      <c r="Q1348" t="str">
        <f t="shared" si="645"/>
        <v>-0.954776494917064+0.526580498662218i</v>
      </c>
      <c r="R1348" t="str">
        <f t="shared" si="646"/>
        <v>-0.324300791877369-1.22515308331499i</v>
      </c>
      <c r="S1348" t="str">
        <f t="shared" si="647"/>
        <v>0.157472259140609i</v>
      </c>
      <c r="T1348" t="str">
        <f t="shared" si="648"/>
        <v>0.192927623822694-0.0510683783380178i</v>
      </c>
      <c r="U1348" t="str">
        <f t="shared" si="649"/>
        <v>0.0000500000000000001-0.00198635793385122i</v>
      </c>
      <c r="V1348" t="str">
        <f t="shared" si="650"/>
        <v>3.33333333333333E-06-0.00218499372723635i</v>
      </c>
      <c r="W1348" t="str">
        <f t="shared" si="651"/>
        <v>0.0000144728237069415-0.00104061829245145i</v>
      </c>
      <c r="X1348" t="str">
        <f t="shared" si="652"/>
        <v>0.0000384962689264382-0.00103939378390406i</v>
      </c>
      <c r="Y1348" t="str">
        <f t="shared" si="653"/>
        <v>0.009+0.244089182813313i</v>
      </c>
      <c r="Z1348" t="str">
        <f t="shared" si="654"/>
        <v>-0.0597054718679783-0.00443775513647057i</v>
      </c>
      <c r="AA1348" t="str">
        <f t="shared" si="655"/>
        <v>2.13911205707711-57.5218176468429i</v>
      </c>
      <c r="AB1348" t="str">
        <f t="shared" si="656"/>
        <v>0.470341207732433-0.124500381378847i</v>
      </c>
      <c r="AC1348" t="str">
        <f t="shared" si="657"/>
        <v>1.26118498436156-1.0900115104701i</v>
      </c>
      <c r="AD1348" t="str">
        <f t="shared" si="658"/>
        <v>0.262313598871092+0.127994277401897i</v>
      </c>
      <c r="AE1348" t="str">
        <f t="shared" si="659"/>
        <v>-0.015093549936007-0.00880604224943745i</v>
      </c>
      <c r="AF1348" t="str">
        <f t="shared" si="660"/>
        <v>-14.0979271621925-2.57282143254115i</v>
      </c>
      <c r="AG1348" t="str">
        <f t="shared" si="661"/>
        <v>1.02868336563321-0.0536301584526525i</v>
      </c>
      <c r="AH1348" t="str">
        <f t="shared" si="662"/>
        <v>0.176091233552766+0.167615961826767i</v>
      </c>
      <c r="AI1348">
        <f t="shared" si="663"/>
        <v>-12.283887607502379</v>
      </c>
      <c r="AJ1348">
        <f t="shared" si="664"/>
        <v>43.58746362553191</v>
      </c>
      <c r="AK1348"/>
      <c r="AL1348"/>
      <c r="AM1348"/>
      <c r="AN1348"/>
    </row>
    <row r="1349" spans="1:40" x14ac:dyDescent="0.3">
      <c r="A1349"/>
      <c r="B1349">
        <f t="shared" si="665"/>
        <v>121500</v>
      </c>
      <c r="C1349" s="186" t="str">
        <f t="shared" si="633"/>
        <v>-5.17714291026807E-06+0.020156562793625i</v>
      </c>
      <c r="D1349" s="158" t="str">
        <f t="shared" si="634"/>
        <v>-5.95704564843494+0.154533648084458i</v>
      </c>
      <c r="E1349" t="str">
        <f t="shared" si="635"/>
        <v>2870</v>
      </c>
      <c r="F1349" t="str">
        <f t="shared" si="636"/>
        <v>0.777000777000777</v>
      </c>
      <c r="G1349" t="str">
        <f t="shared" ref="G1349:G1412" si="666">IF($C$11=$C$7,$C$24,F1349)</f>
        <v>0.777000777000777</v>
      </c>
      <c r="H1349" t="str">
        <f t="shared" si="637"/>
        <v>8.14232459330892+2.72576264331627i</v>
      </c>
      <c r="I1349" t="str">
        <f t="shared" si="638"/>
        <v>477.12938426395i</v>
      </c>
      <c r="J1349" t="str">
        <f t="shared" ref="J1349:J1412" si="667">IMSUM(COMPLEX(0,2*PI()*B1349*$C$113*$C$112),COMPLEX(0,2*PI()*B1349*$C$113*$C$111),COMPLEX(0,2*PI()*B1349*$C$28*10^-12*$C$111),COMPLEX(-1*2*PI()*B1349*2*PI()*B1349*$C$113*$C$112*$C$28*10^-12*$C$111,0),COMPLEX(1,0))</f>
        <v>-193.72479905728+103.192016414577i</v>
      </c>
      <c r="K1349" t="str">
        <f t="shared" si="639"/>
        <v>1.0219613858324-1.91855214185653i</v>
      </c>
      <c r="L1349" t="str">
        <f t="shared" si="640"/>
        <v>0.0688578860194263-0.108895640335357i</v>
      </c>
      <c r="M1349" t="str">
        <f t="shared" si="641"/>
        <v>1.09081927185183-2.02744778219189i</v>
      </c>
      <c r="N1349" t="str">
        <f t="shared" si="642"/>
        <v>-1.52681402964464i</v>
      </c>
      <c r="O1349" t="str">
        <f t="shared" si="643"/>
        <v>0.0439681183178645-0.999032934678125i</v>
      </c>
      <c r="P1349" t="str">
        <f t="shared" si="644"/>
        <v>0.956031881682135+0.999032934678125i</v>
      </c>
      <c r="Q1349" t="str">
        <f t="shared" si="645"/>
        <v>-0.956031881682135+0.527781094966515i</v>
      </c>
      <c r="R1349" t="str">
        <f t="shared" si="646"/>
        <v>-0.324285198553089-1.22400157805718i</v>
      </c>
      <c r="S1349" t="str">
        <f t="shared" si="647"/>
        <v>0.157601972698386i</v>
      </c>
      <c r="T1349" t="str">
        <f t="shared" si="648"/>
        <v>0.192905063287749-0.0511079870088546i</v>
      </c>
      <c r="U1349" t="str">
        <f t="shared" si="649"/>
        <v>0.0000500000000000001-0.00198472307135423i</v>
      </c>
      <c r="V1349" t="str">
        <f t="shared" si="650"/>
        <v>3.33333333333333E-06-0.00218319537848965i</v>
      </c>
      <c r="W1349" t="str">
        <f t="shared" si="651"/>
        <v>0.0000144728206500819-0.00103976205537947i</v>
      </c>
      <c r="X1349" t="str">
        <f t="shared" si="652"/>
        <v>0.0000384567618274565-0.00103853946699803i</v>
      </c>
      <c r="Y1349" t="str">
        <f t="shared" si="653"/>
        <v>0.009+0.244290244743142i</v>
      </c>
      <c r="Z1349" t="str">
        <f t="shared" si="654"/>
        <v>-0.0596071013518921-0.00442813287836373i</v>
      </c>
      <c r="AA1349" t="str">
        <f t="shared" si="655"/>
        <v>2.13555788552781-57.4742028489302i</v>
      </c>
      <c r="AB1349" t="str">
        <f t="shared" si="656"/>
        <v>0.470286207058901-0.124596943963867i</v>
      </c>
      <c r="AC1349" t="str">
        <f t="shared" si="657"/>
        <v>1.26038346023852-1.08939347518663i</v>
      </c>
      <c r="AD1349" t="str">
        <f t="shared" si="658"/>
        <v>0.262481297619652+0.128015381121367i</v>
      </c>
      <c r="AE1349" t="str">
        <f t="shared" si="659"/>
        <v>-0.015078880192111-0.00879292786104758i</v>
      </c>
      <c r="AF1349" t="str">
        <f t="shared" si="660"/>
        <v>-14.0993702417439-2.57122899523181i</v>
      </c>
      <c r="AG1349" t="str">
        <f t="shared" si="661"/>
        <v>1.02866361607398-0.0536213190942874i</v>
      </c>
      <c r="AH1349" t="str">
        <f t="shared" si="662"/>
        <v>0.175974654351302+0.167384157260339i</v>
      </c>
      <c r="AI1349">
        <f t="shared" si="663"/>
        <v>-12.292618394023361</v>
      </c>
      <c r="AJ1349">
        <f t="shared" si="664"/>
        <v>43.566815379004247</v>
      </c>
      <c r="AK1349"/>
      <c r="AL1349"/>
      <c r="AM1349"/>
      <c r="AN1349"/>
    </row>
    <row r="1350" spans="1:40" x14ac:dyDescent="0.3">
      <c r="A1350"/>
      <c r="B1350">
        <f t="shared" si="665"/>
        <v>121600</v>
      </c>
      <c r="C1350" s="186" t="str">
        <f t="shared" ref="C1350:C1413" si="668">IMPRODUCT(COMPLEX(-1,0),IMDIV(IMPRODUCT(G1350,COMPLEX($C$100+$C$101,0)),COMPLEX($C$100,2*PI()*B1350*$C$103*$C$102*(2*$C$100+$C$101))))</f>
        <v>-5.16863137439633E-06+0.0201399866750909i</v>
      </c>
      <c r="D1350" s="158" t="str">
        <f t="shared" ref="D1350:D1413" si="669">IMPRODUCT(COMPLEX($C$106,0),IMSUB(C1350,G1350))</f>
        <v>-5.95704558317983+0.15440656450903i</v>
      </c>
      <c r="E1350" t="str">
        <f t="shared" ref="E1350:E1413" si="670">IMDIV(COMPLEX($C$20*10^3,0),COMPLEX(1,2*PI()*B1350*$C$20*1000*$C$29*10^-12))</f>
        <v>2870</v>
      </c>
      <c r="F1350" t="str">
        <f t="shared" ref="F1350:F1413" si="671">IMDIV(COMPLEX($C$22*1000,0),IMSUM(COMPLEX($C$22*1000,0),E1350))</f>
        <v>0.777000777000777</v>
      </c>
      <c r="G1350" t="str">
        <f t="shared" si="666"/>
        <v>0.777000777000777</v>
      </c>
      <c r="H1350" t="str">
        <f t="shared" ref="H1350:H1413" si="672">IMPRODUCT(COMPLEX($C$108,0),IMPRODUCT(COMPLEX(-1,0),D1350),IMDIV(COMPLEX(0,2*PI()*B1350*$C$109*$C$110),COMPLEX(1,2*PI()*B1350*$C$109*$C$110)))</f>
        <v>8.14376473357887+2.72404464916393i</v>
      </c>
      <c r="I1350" t="str">
        <f t="shared" ref="I1350:I1413" si="673">COMPLEX(0,2*PI()*B1350*$C$113*$C$112*$C$114)</f>
        <v>477.522083345649i</v>
      </c>
      <c r="J1350" t="str">
        <f t="shared" si="667"/>
        <v>-194.045465613197+103.27694811533i</v>
      </c>
      <c r="K1350" t="str">
        <f t="shared" ref="K1350:K1413" si="674">IMDIV(I1350,J1350)</f>
        <v>1.02063860555094-1.91766214098205i</v>
      </c>
      <c r="L1350" t="str">
        <f t="shared" ref="L1350:L1413" si="675">IMDIV(COMPLEX($C$117,0),COMPLEX(1,2*PI()*B1350*$C$115*$C$116))</f>
        <v>0.0687769769800265-0.108857207069115i</v>
      </c>
      <c r="M1350" t="str">
        <f t="shared" ref="M1350:M1413" si="676">IMSUM(K1350,L1350)</f>
        <v>1.08941558253097-2.02651934805117i</v>
      </c>
      <c r="N1350" t="str">
        <f t="shared" ref="N1350:N1413" si="677">COMPLEX(0,-2*PI()*B1350*$C$43)</f>
        <v>-1.52807066670608i</v>
      </c>
      <c r="O1350" t="str">
        <f t="shared" ref="O1350:O1413" si="678">IMEXP(N1350)</f>
        <v>0.0427126621211324-0.999087397825899i</v>
      </c>
      <c r="P1350" t="str">
        <f t="shared" ref="P1350:P1413" si="679">IMSUB(COMPLEX(1,0),O1350)</f>
        <v>0.957287337878868+0.999087397825899i</v>
      </c>
      <c r="Q1350" t="str">
        <f t="shared" ref="Q1350:Q1413" si="680">IMSUM(COMPLEX(0,2*PI()*B1350*$C$43),O1350,COMPLEX(-1,0))</f>
        <v>-0.957287337878868+0.528983268880181i</v>
      </c>
      <c r="R1350" t="str">
        <f t="shared" ref="R1350:R1413" si="681">IMDIV(P1350,Q1350)</f>
        <v>-0.32426958997664-1.22285184312999i</v>
      </c>
      <c r="S1350" t="str">
        <f t="shared" ref="S1350:S1413" si="682">IMDIV(COMPLEX(0,2*PI()*B1350*$C$123),COMPLEX($C$124,0))</f>
        <v>0.157731686256162i</v>
      </c>
      <c r="T1350" t="str">
        <f t="shared" ref="T1350:T1413" si="683">IMPRODUCT(R1350,S1350)</f>
        <v>0.192882483258349-0.0511475892286097i</v>
      </c>
      <c r="U1350" t="str">
        <f t="shared" ref="U1350:U1413" si="684">IMDIV(COMPLEX(1,2*PI()*B1350*$C$16*10^-3*$C$15*10^-6),COMPLEX(0,2*PI()*B1350*$C$15*10^-6))</f>
        <v>0.0000499999999999999-0.00198309089777581i</v>
      </c>
      <c r="V1350" t="str">
        <f t="shared" ref="V1350:V1413" si="685">IMSUM(COMPLEX($C$18*10^-3,0),IMDIV(COMPLEX(1,0),COMPLEX(0,2*PI()*B1350*($C$17*1*10^-6))))</f>
        <v>3.33333333333333E-06-0.00218139998755339i</v>
      </c>
      <c r="W1350" t="str">
        <f t="shared" ref="W1350:W1413" si="686">IMDIV(IMPRODUCT(U1350,V1350),IMSUM(U1350,V1350))</f>
        <v>0.0000144728175907072-0.00103890722678855i</v>
      </c>
      <c r="X1350" t="str">
        <f t="shared" ref="X1350:X1413" si="687">IMDIV(IMPRODUCT(COMPLEX($C$19,0),W1350),IMSUM(COMPLEX($C$19,0),W1350))</f>
        <v>0.0000384173520773516-0.00103768655316838i</v>
      </c>
      <c r="Y1350" t="str">
        <f t="shared" ref="Y1350:Y1413" si="688">COMPLEX($C$13*10^-3,2*PI()*B1350*$C$12*0.000001)</f>
        <v>0.009+0.244491306672972i</v>
      </c>
      <c r="Z1350" t="str">
        <f t="shared" ref="Z1350:Z1413" si="689">IMPRODUCT(COMPLEX($C$6,0),IMDIV(X1350,IMSUM(X1350,Y1350)))</f>
        <v>-0.0595089738941334-0.00441854128438352i</v>
      </c>
      <c r="AA1350" t="str">
        <f t="shared" ref="AA1350:AA1413" si="690">IMDIV(COMPLEX($C$6,0),IMSUM(X1350,Y1350))</f>
        <v>2.13201259245951-57.4266670321416i</v>
      </c>
      <c r="AB1350" t="str">
        <f t="shared" ref="AB1350:AB1413" si="691">IMPRODUCT(COMPLEX($C$119,0),T1350)</f>
        <v>0.470231158859539-0.124693490821696i</v>
      </c>
      <c r="AC1350" t="str">
        <f t="shared" ref="AC1350:AC1413" si="692">IMSUM(COMPLEX(1,0),IMPRODUCT(AB1350,M1350))</f>
        <v>1.25958338012697-1.08877557342672i</v>
      </c>
      <c r="AD1350" t="str">
        <f t="shared" ref="AD1350:AD1413" si="693">IMDIV(AB1350,AC1350)</f>
        <v>0.262649049471899+0.128036286578183i</v>
      </c>
      <c r="AE1350" t="str">
        <f t="shared" ref="AE1350:AE1413" si="694">IMPRODUCT(AD1350,AA1350,X1350)</f>
        <v>-0.0150642418101973-0.00877983370387855i</v>
      </c>
      <c r="AF1350" t="str">
        <f t="shared" ref="AF1350:AF1413" si="695">IMSUB(D1350,H1350)</f>
        <v>-14.1008103167587-2.5696380846549i</v>
      </c>
      <c r="AG1350" t="str">
        <f t="shared" ref="AG1350:AG1413" si="696">IMSUM(COMPLEX(1,0),IMPRODUCT(AD1350,AA1350,COMPLEX($C$127,0)))</f>
        <v>1.02864385916719-0.0536125060168983i</v>
      </c>
      <c r="AH1350" t="str">
        <f t="shared" ref="AH1350:AH1413" si="697">IMDIV(IMPRODUCT(AE1350,AF1350),AG1350)</f>
        <v>0.175858284931231+0.167152723432592i</v>
      </c>
      <c r="AI1350">
        <f t="shared" ref="AI1350:AI1413" si="698">20*LOG10(IMABS(AH1350))</f>
        <v>-12.30134224643429</v>
      </c>
      <c r="AJ1350">
        <f t="shared" ref="AJ1350:AJ1413" si="699">IMARGUMENT(AH1350)*180/PI()</f>
        <v>43.546154890688094</v>
      </c>
      <c r="AK1350"/>
      <c r="AL1350"/>
      <c r="AM1350"/>
      <c r="AN1350"/>
    </row>
    <row r="1351" spans="1:40" x14ac:dyDescent="0.3">
      <c r="A1351"/>
      <c r="B1351">
        <f t="shared" si="665"/>
        <v>121700</v>
      </c>
      <c r="C1351" s="186" t="str">
        <f t="shared" si="668"/>
        <v>-5.16014081150171E-06+0.0201234377975022i</v>
      </c>
      <c r="D1351" s="158" t="str">
        <f t="shared" si="669"/>
        <v>-5.95704551808551+0.15427968978085i</v>
      </c>
      <c r="E1351" t="str">
        <f t="shared" si="670"/>
        <v>2870</v>
      </c>
      <c r="F1351" t="str">
        <f t="shared" si="671"/>
        <v>0.777000777000777</v>
      </c>
      <c r="G1351" t="str">
        <f t="shared" si="666"/>
        <v>0.777000777000777</v>
      </c>
      <c r="H1351" t="str">
        <f t="shared" si="672"/>
        <v>8.14520187706752+2.7223283897036i</v>
      </c>
      <c r="I1351" t="str">
        <f t="shared" si="673"/>
        <v>477.914782427347i</v>
      </c>
      <c r="J1351" t="str">
        <f t="shared" si="667"/>
        <v>-194.366395983639+103.361879816083i</v>
      </c>
      <c r="K1351" t="str">
        <f t="shared" si="674"/>
        <v>1.01931816097968-1.91677238903568i</v>
      </c>
      <c r="L1351" t="str">
        <f t="shared" si="675"/>
        <v>0.0686961915259593-0.108818758945359i</v>
      </c>
      <c r="M1351" t="str">
        <f t="shared" si="676"/>
        <v>1.08801435250564-2.02559114798104i</v>
      </c>
      <c r="N1351" t="str">
        <f t="shared" si="677"/>
        <v>-1.52932730376751i</v>
      </c>
      <c r="O1351" t="str">
        <f t="shared" si="678"/>
        <v>0.0414571384752867-0.9991402832783i</v>
      </c>
      <c r="P1351" t="str">
        <f t="shared" si="679"/>
        <v>0.958542861524713+0.9991402832783i</v>
      </c>
      <c r="Q1351" t="str">
        <f t="shared" si="680"/>
        <v>-0.958542861524713+0.53018702048921i</v>
      </c>
      <c r="R1351" t="str">
        <f t="shared" si="681"/>
        <v>-0.324253966141633-1.2217038741554i</v>
      </c>
      <c r="S1351" t="str">
        <f t="shared" si="682"/>
        <v>0.157861399813939i</v>
      </c>
      <c r="T1351" t="str">
        <f t="shared" si="683"/>
        <v>0.192859883732284-0.0511871849903398i</v>
      </c>
      <c r="U1351" t="str">
        <f t="shared" si="684"/>
        <v>0.0000499999999999999-0.00198146140648758i</v>
      </c>
      <c r="V1351" t="str">
        <f t="shared" si="685"/>
        <v>3.33333333333333E-06-0.00217960754713634i</v>
      </c>
      <c r="W1351" t="str">
        <f t="shared" si="686"/>
        <v>0.0000144728145288172-0.00103805380320669i</v>
      </c>
      <c r="X1351" t="str">
        <f t="shared" si="687"/>
        <v>0.0000383780393565673-0.00103683503896381i</v>
      </c>
      <c r="Y1351" t="str">
        <f t="shared" si="688"/>
        <v>0.009+0.244692368602802i</v>
      </c>
      <c r="Z1351" t="str">
        <f t="shared" si="689"/>
        <v>-0.0594110886942633-0.00440898022970194i</v>
      </c>
      <c r="AA1351" t="str">
        <f t="shared" si="690"/>
        <v>2.12847614823471-57.3792099996019i</v>
      </c>
      <c r="AB1351" t="str">
        <f t="shared" si="691"/>
        <v>0.470176063128959-0.124790021935407i</v>
      </c>
      <c r="AC1351" t="str">
        <f t="shared" si="692"/>
        <v>1.25878474110019-1.08815780638181i</v>
      </c>
      <c r="AD1351" t="str">
        <f t="shared" si="693"/>
        <v>0.262816854220259+0.128056993678038i</v>
      </c>
      <c r="AE1351" t="str">
        <f t="shared" si="694"/>
        <v>-0.0150496346830256-0.00876675972361622i</v>
      </c>
      <c r="AF1351" t="str">
        <f t="shared" si="695"/>
        <v>-14.102247395153-2.56804869992275i</v>
      </c>
      <c r="AG1351" t="str">
        <f t="shared" si="696"/>
        <v>1.02862409490659-0.053603719111352i</v>
      </c>
      <c r="AH1351" t="str">
        <f t="shared" si="697"/>
        <v>0.175742124602275+0.166921659323137i</v>
      </c>
      <c r="AI1351">
        <f t="shared" si="698"/>
        <v>-12.310059179518639</v>
      </c>
      <c r="AJ1351">
        <f t="shared" si="699"/>
        <v>43.525482170708713</v>
      </c>
      <c r="AK1351"/>
      <c r="AL1351"/>
      <c r="AM1351"/>
      <c r="AN1351"/>
    </row>
    <row r="1352" spans="1:40" x14ac:dyDescent="0.3">
      <c r="A1352"/>
      <c r="B1352">
        <f t="shared" si="665"/>
        <v>121800</v>
      </c>
      <c r="C1352" s="186" t="str">
        <f t="shared" si="668"/>
        <v>-5.15167115273571E-06+0.020106916093763i</v>
      </c>
      <c r="D1352" s="158" t="str">
        <f t="shared" si="669"/>
        <v>-5.95704545315147+0.154153023385516i</v>
      </c>
      <c r="E1352" t="str">
        <f t="shared" si="670"/>
        <v>2870</v>
      </c>
      <c r="F1352" t="str">
        <f t="shared" si="671"/>
        <v>0.777000777000777</v>
      </c>
      <c r="G1352" t="str">
        <f t="shared" si="666"/>
        <v>0.777000777000777</v>
      </c>
      <c r="H1352" t="str">
        <f t="shared" si="672"/>
        <v>8.14663603166699+2.72061386352722i</v>
      </c>
      <c r="I1352" t="str">
        <f t="shared" si="673"/>
        <v>478.307481509046i</v>
      </c>
      <c r="J1352" t="str">
        <f t="shared" si="667"/>
        <v>-194.687590168607+103.446811516836i</v>
      </c>
      <c r="K1352" t="str">
        <f t="shared" si="674"/>
        <v>1.01800004727306-1.91588288792125i</v>
      </c>
      <c r="L1352" t="str">
        <f t="shared" si="675"/>
        <v>0.0686155294559799-0.108780296127624i</v>
      </c>
      <c r="M1352" t="str">
        <f t="shared" si="676"/>
        <v>1.08661557672904-2.02466318404887i</v>
      </c>
      <c r="N1352" t="str">
        <f t="shared" si="677"/>
        <v>-1.53058394082895i</v>
      </c>
      <c r="O1352" t="str">
        <f t="shared" si="678"/>
        <v>0.0402015493629504-0.999191590951815i</v>
      </c>
      <c r="P1352" t="str">
        <f t="shared" si="679"/>
        <v>0.95979845063705+0.999191590951815i</v>
      </c>
      <c r="Q1352" t="str">
        <f t="shared" si="680"/>
        <v>-0.95979845063705+0.531392349877135i</v>
      </c>
      <c r="R1352" t="str">
        <f t="shared" si="681"/>
        <v>-0.324238327041677-1.22055766676969i</v>
      </c>
      <c r="S1352" t="str">
        <f t="shared" si="682"/>
        <v>0.157991113371715i</v>
      </c>
      <c r="T1352" t="str">
        <f t="shared" si="683"/>
        <v>0.192837264707326-0.0512267742870968i</v>
      </c>
      <c r="U1352" t="str">
        <f t="shared" si="684"/>
        <v>0.00005-0.00197983459088291i</v>
      </c>
      <c r="V1352" t="str">
        <f t="shared" si="685"/>
        <v>3.33333333333333E-06-0.0021778180499712i</v>
      </c>
      <c r="W1352" t="str">
        <f t="shared" si="686"/>
        <v>0.0000144728114644119-0.00103720178117326i</v>
      </c>
      <c r="X1352" t="str">
        <f t="shared" si="687"/>
        <v>0.0000383388233468558-0.00103598492094428i</v>
      </c>
      <c r="Y1352" t="str">
        <f t="shared" si="688"/>
        <v>0.009+0.244893430532632i</v>
      </c>
      <c r="Z1352" t="str">
        <f t="shared" si="689"/>
        <v>-0.0593134449551335-0.00439944959010508i</v>
      </c>
      <c r="AA1352" t="str">
        <f t="shared" si="690"/>
        <v>2.12494852333973-57.3318315550903i</v>
      </c>
      <c r="AB1352" t="str">
        <f t="shared" si="691"/>
        <v>0.470120919861729-0.124886537288061i</v>
      </c>
      <c r="AC1352" t="str">
        <f t="shared" si="692"/>
        <v>1.25798754023746-1.08754017523619i</v>
      </c>
      <c r="AD1352" t="str">
        <f t="shared" si="693"/>
        <v>0.262984711656998+0.128077502326784i</v>
      </c>
      <c r="AE1352" t="str">
        <f t="shared" si="694"/>
        <v>-0.0150350587037958-0.00875370586615397i</v>
      </c>
      <c r="AF1352" t="str">
        <f t="shared" si="695"/>
        <v>-14.1036814848185-2.5664608401417i</v>
      </c>
      <c r="AG1352" t="str">
        <f t="shared" si="696"/>
        <v>1.02860432328601-0.0535949582688432i</v>
      </c>
      <c r="AH1352" t="str">
        <f t="shared" si="697"/>
        <v>0.175626172676714+0.166690963915379i</v>
      </c>
      <c r="AI1352">
        <f t="shared" si="698"/>
        <v>-12.318769208023427</v>
      </c>
      <c r="AJ1352">
        <f t="shared" si="699"/>
        <v>43.50479722917629</v>
      </c>
      <c r="AK1352"/>
      <c r="AL1352"/>
      <c r="AM1352"/>
      <c r="AN1352"/>
    </row>
    <row r="1353" spans="1:40" x14ac:dyDescent="0.3">
      <c r="A1353"/>
      <c r="B1353">
        <f t="shared" si="665"/>
        <v>121900</v>
      </c>
      <c r="C1353" s="186" t="str">
        <f t="shared" si="668"/>
        <v>-5.14322232953213E-06+0.0200904214969975i</v>
      </c>
      <c r="D1353" s="158" t="str">
        <f t="shared" si="669"/>
        <v>-5.95704538837716+0.154026564810314i</v>
      </c>
      <c r="E1353" t="str">
        <f t="shared" si="670"/>
        <v>2870</v>
      </c>
      <c r="F1353" t="str">
        <f t="shared" si="671"/>
        <v>0.777000777000777</v>
      </c>
      <c r="G1353" t="str">
        <f t="shared" si="666"/>
        <v>0.777000777000777</v>
      </c>
      <c r="H1353" t="str">
        <f t="shared" si="672"/>
        <v>8.14806720524499+2.71890106922255i</v>
      </c>
      <c r="I1353" t="str">
        <f t="shared" si="673"/>
        <v>478.700180590745i</v>
      </c>
      <c r="J1353" t="str">
        <f t="shared" si="667"/>
        <v>-195.009048168101+103.531743217588i</v>
      </c>
      <c r="K1353" t="str">
        <f t="shared" si="674"/>
        <v>1.01668425959568-1.91499363953107i</v>
      </c>
      <c r="L1353" t="str">
        <f t="shared" si="675"/>
        <v>0.0685349905690738-0.108741818778761i</v>
      </c>
      <c r="M1353" t="str">
        <f t="shared" si="676"/>
        <v>1.08521925016475-2.02373545830983i</v>
      </c>
      <c r="N1353" t="str">
        <f t="shared" si="677"/>
        <v>-1.53184057789038i</v>
      </c>
      <c r="O1353" t="str">
        <f t="shared" si="678"/>
        <v>0.0389458967668905-0.999241320765421i</v>
      </c>
      <c r="P1353" t="str">
        <f t="shared" si="679"/>
        <v>0.961054103233109+0.999241320765421i</v>
      </c>
      <c r="Q1353" t="str">
        <f t="shared" si="680"/>
        <v>-0.961054103233109+0.532599257124959i</v>
      </c>
      <c r="R1353" t="str">
        <f t="shared" si="681"/>
        <v>-0.324222672670366-1.21941321662353i</v>
      </c>
      <c r="S1353" t="str">
        <f t="shared" si="682"/>
        <v>0.158120826929492i</v>
      </c>
      <c r="T1353" t="str">
        <f t="shared" si="683"/>
        <v>0.192814626181264-0.0512663571119283i</v>
      </c>
      <c r="U1353" t="str">
        <f t="shared" si="684"/>
        <v>0.00005-0.00197821044437685i</v>
      </c>
      <c r="V1353" t="str">
        <f t="shared" si="685"/>
        <v>3.33333333333333E-06-0.00217603148881454i</v>
      </c>
      <c r="W1353" t="str">
        <f t="shared" si="686"/>
        <v>0.0000144728083974915-0.001036351157239i</v>
      </c>
      <c r="X1353" t="str">
        <f t="shared" si="687"/>
        <v>0.000038299703731274-0.00103513619568102i</v>
      </c>
      <c r="Y1353" t="str">
        <f t="shared" si="688"/>
        <v>0.009+0.245094492462461i</v>
      </c>
      <c r="Z1353" t="str">
        <f t="shared" si="689"/>
        <v>-0.0592160418828744-0.00438994924199016i</v>
      </c>
      <c r="AA1353" t="str">
        <f t="shared" si="690"/>
        <v>2.12142968838431-57.2845315030399i</v>
      </c>
      <c r="AB1353" t="str">
        <f t="shared" si="691"/>
        <v>0.470065729052459-0.124983036862709i</v>
      </c>
      <c r="AC1353" t="str">
        <f t="shared" si="692"/>
        <v>1.25719177462415-1.08692268116718i</v>
      </c>
      <c r="AD1353" t="str">
        <f t="shared" si="693"/>
        <v>0.263152621574224+0.128097812430458i</v>
      </c>
      <c r="AE1353" t="str">
        <f t="shared" si="694"/>
        <v>-0.0150205137661478-0.00874067207759408i</v>
      </c>
      <c r="AF1353" t="str">
        <f t="shared" si="695"/>
        <v>-14.1051125936221-2.56487450441224i</v>
      </c>
      <c r="AG1353" t="str">
        <f t="shared" si="696"/>
        <v>1.02858454429937-0.0535862233808962i</v>
      </c>
      <c r="AH1353" t="str">
        <f t="shared" si="697"/>
        <v>0.175510428469378+0.166460636196535i</v>
      </c>
      <c r="AI1353">
        <f t="shared" si="698"/>
        <v>-12.327472346658379</v>
      </c>
      <c r="AJ1353">
        <f t="shared" si="699"/>
        <v>43.484100076191567</v>
      </c>
      <c r="AK1353"/>
      <c r="AL1353"/>
      <c r="AM1353"/>
      <c r="AN1353"/>
    </row>
    <row r="1354" spans="1:40" x14ac:dyDescent="0.3">
      <c r="A1354"/>
      <c r="B1354">
        <f t="shared" si="665"/>
        <v>122000</v>
      </c>
      <c r="C1354" s="186" t="str">
        <f t="shared" si="668"/>
        <v>-5.13479427360566E-06+0.0200739539405492i</v>
      </c>
      <c r="D1354" s="158" t="str">
        <f t="shared" si="669"/>
        <v>-5.95704532376206+0.153900313544211i</v>
      </c>
      <c r="E1354" t="str">
        <f t="shared" si="670"/>
        <v>2870</v>
      </c>
      <c r="F1354" t="str">
        <f t="shared" si="671"/>
        <v>0.777000777000777</v>
      </c>
      <c r="G1354" t="str">
        <f t="shared" si="666"/>
        <v>0.777000777000777</v>
      </c>
      <c r="H1354" t="str">
        <f t="shared" si="672"/>
        <v>8.149495405645+2.71719000537313i</v>
      </c>
      <c r="I1354" t="str">
        <f t="shared" si="673"/>
        <v>479.092879672444i</v>
      </c>
      <c r="J1354" t="str">
        <f t="shared" si="667"/>
        <v>-195.33076998212+103.616674918341i</v>
      </c>
      <c r="K1354" t="str">
        <f t="shared" si="674"/>
        <v>1.01537079312235-1.91410464574594i</v>
      </c>
      <c r="L1354" t="str">
        <f t="shared" si="675"/>
        <v>0.0684545746644592-0.108703327060945i</v>
      </c>
      <c r="M1354" t="str">
        <f t="shared" si="676"/>
        <v>1.08382536778681-2.02280797280689i</v>
      </c>
      <c r="N1354" t="str">
        <f t="shared" si="677"/>
        <v>-1.53309721495182i</v>
      </c>
      <c r="O1354" t="str">
        <f t="shared" si="678"/>
        <v>0.0376901826699336-0.999289472640589i</v>
      </c>
      <c r="P1354" t="str">
        <f t="shared" si="679"/>
        <v>0.962309817330066+0.999289472640589i</v>
      </c>
      <c r="Q1354" t="str">
        <f t="shared" si="680"/>
        <v>-0.962309817330066+0.533807742311231i</v>
      </c>
      <c r="R1354" t="str">
        <f t="shared" si="681"/>
        <v>-0.324207003021296-1.21827051938177i</v>
      </c>
      <c r="S1354" t="str">
        <f t="shared" si="682"/>
        <v>0.158250540487268i</v>
      </c>
      <c r="T1354" t="str">
        <f t="shared" si="683"/>
        <v>0.19279196815187-0.0513059334578774i</v>
      </c>
      <c r="U1354" t="str">
        <f t="shared" si="684"/>
        <v>0.00005-0.00197658896040605i</v>
      </c>
      <c r="V1354" t="str">
        <f t="shared" si="685"/>
        <v>3.33333333333333E-06-0.00217424785644666i</v>
      </c>
      <c r="W1354" t="str">
        <f t="shared" si="686"/>
        <v>0.0000144728053280553-0.00103550192796598i</v>
      </c>
      <c r="X1354" t="str">
        <f t="shared" si="687"/>
        <v>0.0000382606801941757-0.0010342888597565i</v>
      </c>
      <c r="Y1354" t="str">
        <f t="shared" si="688"/>
        <v>0.009+0.245295554392291i</v>
      </c>
      <c r="Z1354" t="str">
        <f t="shared" si="689"/>
        <v>-0.0591188786868782-0.00438047906236172i</v>
      </c>
      <c r="AA1354" t="str">
        <f t="shared" si="690"/>
        <v>2.11791961410077-57.2373096485325i</v>
      </c>
      <c r="AB1354" t="str">
        <f t="shared" si="691"/>
        <v>0.470010490695718-0.12507952064239i</v>
      </c>
      <c r="AC1354" t="str">
        <f t="shared" si="692"/>
        <v>1.25639744135165-1.08630532534501i</v>
      </c>
      <c r="AD1354" t="str">
        <f t="shared" si="693"/>
        <v>0.263320583763883+0.128117923895246i</v>
      </c>
      <c r="AE1354" t="str">
        <f t="shared" si="694"/>
        <v>-0.0150059997641586-0.00872765830424431i</v>
      </c>
      <c r="AF1354" t="str">
        <f t="shared" si="695"/>
        <v>-14.1065407294071-2.56328969182892i</v>
      </c>
      <c r="AG1354" t="str">
        <f t="shared" si="696"/>
        <v>1.02856475794062-0.0535775143393602i</v>
      </c>
      <c r="AH1354" t="str">
        <f t="shared" si="697"/>
        <v>0.175394891297665+0.166230675157594i</v>
      </c>
      <c r="AI1354">
        <f t="shared" si="698"/>
        <v>-12.336168610095868</v>
      </c>
      <c r="AJ1354">
        <f t="shared" si="699"/>
        <v>43.463390721837008</v>
      </c>
      <c r="AK1354"/>
      <c r="AL1354"/>
      <c r="AM1354"/>
      <c r="AN1354"/>
    </row>
    <row r="1355" spans="1:40" x14ac:dyDescent="0.3">
      <c r="A1355"/>
      <c r="B1355">
        <f t="shared" si="665"/>
        <v>122100</v>
      </c>
      <c r="C1355" s="186" t="str">
        <f t="shared" si="668"/>
        <v>-5.12638691695052E-06+0.0200575133579801i</v>
      </c>
      <c r="D1355" s="158" t="str">
        <f t="shared" si="669"/>
        <v>-5.95704525930566+0.153774269077847i</v>
      </c>
      <c r="E1355" t="str">
        <f t="shared" si="670"/>
        <v>2870</v>
      </c>
      <c r="F1355" t="str">
        <f t="shared" si="671"/>
        <v>0.777000777000777</v>
      </c>
      <c r="G1355" t="str">
        <f t="shared" si="666"/>
        <v>0.777000777000777</v>
      </c>
      <c r="H1355" t="str">
        <f t="shared" si="672"/>
        <v>8.15092064068629+2.71548067055843i</v>
      </c>
      <c r="I1355" t="str">
        <f t="shared" si="673"/>
        <v>479.485578754142i</v>
      </c>
      <c r="J1355" t="str">
        <f t="shared" si="667"/>
        <v>-195.652755610665+103.701606619094i</v>
      </c>
      <c r="K1355" t="str">
        <f t="shared" si="674"/>
        <v>1.01405964303797-1.91321590843526i</v>
      </c>
      <c r="L1355" t="str">
        <f t="shared" si="675"/>
        <v>0.0683742815415846-0.108664821135669i</v>
      </c>
      <c r="M1355" t="str">
        <f t="shared" si="676"/>
        <v>1.08243392457955-2.02188072957093i</v>
      </c>
      <c r="N1355" t="str">
        <f t="shared" si="677"/>
        <v>-1.53435385201325i</v>
      </c>
      <c r="O1355" t="str">
        <f t="shared" si="678"/>
        <v>0.0364344090550437-0.999336046501281i</v>
      </c>
      <c r="P1355" t="str">
        <f t="shared" si="679"/>
        <v>0.963565590944956+0.999336046501281i</v>
      </c>
      <c r="Q1355" t="str">
        <f t="shared" si="680"/>
        <v>-0.963565590944956+0.535017805511969i</v>
      </c>
      <c r="R1355" t="str">
        <f t="shared" si="681"/>
        <v>-0.324191318088051-1.21712957072351i</v>
      </c>
      <c r="S1355" t="str">
        <f t="shared" si="682"/>
        <v>0.158380254045045i</v>
      </c>
      <c r="T1355" t="str">
        <f t="shared" si="683"/>
        <v>0.192769290616926-0.0513455033179835i</v>
      </c>
      <c r="U1355" t="str">
        <f t="shared" si="684"/>
        <v>0.00005-0.00197497013242865i</v>
      </c>
      <c r="V1355" t="str">
        <f t="shared" si="685"/>
        <v>3.33333333333333E-06-0.00217246714567152i</v>
      </c>
      <c r="W1355" t="str">
        <f t="shared" si="686"/>
        <v>0.0000144728022561041-0.0010346540899275i</v>
      </c>
      <c r="X1355" t="str">
        <f t="shared" si="687"/>
        <v>0.0000382217524212055-0.00103344290976433i</v>
      </c>
      <c r="Y1355" t="str">
        <f t="shared" si="688"/>
        <v>0.009+0.245496616322121i</v>
      </c>
      <c r="Z1355" t="str">
        <f t="shared" si="689"/>
        <v>-0.0590219545797816-0.00437103892882814i</v>
      </c>
      <c r="AA1355" t="str">
        <f t="shared" si="690"/>
        <v>2.11441827134354-57.1901657972977i</v>
      </c>
      <c r="AB1355" t="str">
        <f t="shared" si="691"/>
        <v>0.469955204786097-0.125175988610135i</v>
      </c>
      <c r="AC1355" t="str">
        <f t="shared" si="692"/>
        <v>1.25560453751738-1.08568810893296i</v>
      </c>
      <c r="AD1355" t="str">
        <f t="shared" si="693"/>
        <v>0.26348859801777+0.12813783662752i</v>
      </c>
      <c r="AE1355" t="str">
        <f t="shared" si="694"/>
        <v>-0.0149915165923405-0.00871466449261899i</v>
      </c>
      <c r="AF1355" t="str">
        <f t="shared" si="695"/>
        <v>-14.107965899992-2.56170640148058i</v>
      </c>
      <c r="AG1355" t="str">
        <f t="shared" si="696"/>
        <v>1.02854496420382-0.0535688310364116i</v>
      </c>
      <c r="AH1355" t="str">
        <f t="shared" si="697"/>
        <v>0.175279560481491+0.166001079793315i</v>
      </c>
      <c r="AI1355">
        <f t="shared" si="698"/>
        <v>-12.344858012971658</v>
      </c>
      <c r="AJ1355">
        <f t="shared" si="699"/>
        <v>43.442669176185738</v>
      </c>
      <c r="AK1355"/>
      <c r="AL1355"/>
      <c r="AM1355"/>
      <c r="AN1355"/>
    </row>
    <row r="1356" spans="1:40" x14ac:dyDescent="0.3">
      <c r="A1356"/>
      <c r="B1356">
        <f t="shared" si="665"/>
        <v>122200</v>
      </c>
      <c r="C1356" s="186" t="str">
        <f t="shared" si="668"/>
        <v>-5.11800019183906E-06+0.0200410996830696i</v>
      </c>
      <c r="D1356" s="158" t="str">
        <f t="shared" si="669"/>
        <v>-5.95704519500743+0.153648430903534i</v>
      </c>
      <c r="E1356" t="str">
        <f t="shared" si="670"/>
        <v>2870</v>
      </c>
      <c r="F1356" t="str">
        <f t="shared" si="671"/>
        <v>0.777000777000777</v>
      </c>
      <c r="G1356" t="str">
        <f t="shared" si="666"/>
        <v>0.777000777000777</v>
      </c>
      <c r="H1356" t="str">
        <f t="shared" si="672"/>
        <v>8.15234291816396+2.71377306335381i</v>
      </c>
      <c r="I1356" t="str">
        <f t="shared" si="673"/>
        <v>479.878277835841i</v>
      </c>
      <c r="J1356" t="str">
        <f t="shared" si="667"/>
        <v>-195.975005053736+103.786538319847i</v>
      </c>
      <c r="K1356" t="str">
        <f t="shared" si="674"/>
        <v>1.01275080453763-1.91232742945704i</v>
      </c>
      <c r="L1356" t="str">
        <f t="shared" si="675"/>
        <v>0.0682941110001309-0.108626301163756i</v>
      </c>
      <c r="M1356" t="str">
        <f t="shared" si="676"/>
        <v>1.08104491553776-2.0209537306208i</v>
      </c>
      <c r="N1356" t="str">
        <f t="shared" si="677"/>
        <v>-1.53561048907469i</v>
      </c>
      <c r="O1356" t="str">
        <f t="shared" si="678"/>
        <v>0.0351785779052388-0.999381042273949i</v>
      </c>
      <c r="P1356" t="str">
        <f t="shared" si="679"/>
        <v>0.964821422094761+0.999381042273949i</v>
      </c>
      <c r="Q1356" t="str">
        <f t="shared" si="680"/>
        <v>-0.964821422094761+0.536229446800741i</v>
      </c>
      <c r="R1356" t="str">
        <f t="shared" si="681"/>
        <v>-0.324175617864207-1.21599036634194i</v>
      </c>
      <c r="S1356" t="str">
        <f t="shared" si="682"/>
        <v>0.158509967602821i</v>
      </c>
      <c r="T1356" t="str">
        <f t="shared" si="683"/>
        <v>0.192746593574203-0.0513850666852799i</v>
      </c>
      <c r="U1356" t="str">
        <f t="shared" si="684"/>
        <v>0.00005-0.00197335395392421i</v>
      </c>
      <c r="V1356" t="str">
        <f t="shared" si="685"/>
        <v>3.33333333333333E-06-0.00217068934931663i</v>
      </c>
      <c r="W1356" t="str">
        <f t="shared" si="686"/>
        <v>0.0000144727991816375-0.00103380763970808i</v>
      </c>
      <c r="X1356" t="str">
        <f t="shared" si="687"/>
        <v>0.0000381829200992911-0.00103259834230922i</v>
      </c>
      <c r="Y1356" t="str">
        <f t="shared" si="688"/>
        <v>0.009+0.245697678251951i</v>
      </c>
      <c r="Z1356" t="str">
        <f t="shared" si="689"/>
        <v>-0.0589252687774495-0.00436162871959818i</v>
      </c>
      <c r="AA1356" t="str">
        <f t="shared" si="690"/>
        <v>2.11092563108854-57.1430997557103i</v>
      </c>
      <c r="AB1356" t="str">
        <f t="shared" si="691"/>
        <v>0.469899871318164-0.12527244074896i</v>
      </c>
      <c r="AC1356" t="str">
        <f t="shared" si="692"/>
        <v>1.25481306022477-1.08507103308735i</v>
      </c>
      <c r="AD1356" t="str">
        <f t="shared" si="693"/>
        <v>0.263656664127511+0.128157550533812i</v>
      </c>
      <c r="AE1356" t="str">
        <f t="shared" si="694"/>
        <v>-0.0149770641456377-0.00870169058943644i</v>
      </c>
      <c r="AF1356" t="str">
        <f t="shared" si="695"/>
        <v>-14.1093881131714-2.56012463245028i</v>
      </c>
      <c r="AG1356" t="str">
        <f t="shared" si="696"/>
        <v>1.02852516308307-0.0535601733645497i</v>
      </c>
      <c r="AH1356" t="str">
        <f t="shared" si="697"/>
        <v>0.175164435343292+0.165771849102193i</v>
      </c>
      <c r="AI1356">
        <f t="shared" si="698"/>
        <v>-12.353540569885107</v>
      </c>
      <c r="AJ1356">
        <f t="shared" si="699"/>
        <v>43.421935449296384</v>
      </c>
      <c r="AK1356"/>
      <c r="AL1356"/>
      <c r="AM1356"/>
      <c r="AN1356"/>
    </row>
    <row r="1357" spans="1:40" x14ac:dyDescent="0.3">
      <c r="A1357"/>
      <c r="B1357">
        <f t="shared" si="665"/>
        <v>122300</v>
      </c>
      <c r="C1357" s="186" t="str">
        <f t="shared" si="668"/>
        <v>-5.10963403082038E-06+0.0200247128498134i</v>
      </c>
      <c r="D1357" s="158" t="str">
        <f t="shared" si="669"/>
        <v>-5.95704513086686+0.153522798515236i</v>
      </c>
      <c r="E1357" t="str">
        <f t="shared" si="670"/>
        <v>2870</v>
      </c>
      <c r="F1357" t="str">
        <f t="shared" si="671"/>
        <v>0.777000777000777</v>
      </c>
      <c r="G1357" t="str">
        <f t="shared" si="666"/>
        <v>0.777000777000777</v>
      </c>
      <c r="H1357" t="str">
        <f t="shared" si="672"/>
        <v>8.15376224584914+2.71206718233061i</v>
      </c>
      <c r="I1357" t="str">
        <f t="shared" si="673"/>
        <v>480.27097691754i</v>
      </c>
      <c r="J1357" t="str">
        <f t="shared" si="667"/>
        <v>-196.297518311332+103.871470020599i</v>
      </c>
      <c r="K1357" t="str">
        <f t="shared" si="674"/>
        <v>1.01144427282653-1.91143921065798i</v>
      </c>
      <c r="L1357" t="str">
        <f t="shared" si="675"/>
        <v>0.0682140628400122-0.108587767305355i</v>
      </c>
      <c r="M1357" t="str">
        <f t="shared" si="676"/>
        <v>1.07965833566654-2.02002697796333i</v>
      </c>
      <c r="N1357" t="str">
        <f t="shared" si="677"/>
        <v>-1.53686712613613i</v>
      </c>
      <c r="O1357" t="str">
        <f t="shared" si="678"/>
        <v>0.0339226912036576-0.99942445988754i</v>
      </c>
      <c r="P1357" t="str">
        <f t="shared" si="679"/>
        <v>0.966077308796342+0.99942445988754i</v>
      </c>
      <c r="Q1357" t="str">
        <f t="shared" si="680"/>
        <v>-0.966077308796342+0.53744266624859i</v>
      </c>
      <c r="R1357" t="str">
        <f t="shared" si="681"/>
        <v>-0.324159902343334-1.21485290194435i</v>
      </c>
      <c r="S1357" t="str">
        <f t="shared" si="682"/>
        <v>0.158639681160598i</v>
      </c>
      <c r="T1357" t="str">
        <f t="shared" si="683"/>
        <v>0.192723877021479-0.0514246235527971i</v>
      </c>
      <c r="U1357" t="str">
        <f t="shared" si="684"/>
        <v>0.00005-0.00197174041839361i</v>
      </c>
      <c r="V1357" t="str">
        <f t="shared" si="685"/>
        <v>3.33333333333333E-06-0.00216891446023297i</v>
      </c>
      <c r="W1357" t="str">
        <f t="shared" si="686"/>
        <v>0.0000144727961046558-0.00103296257390344i</v>
      </c>
      <c r="X1357" t="str">
        <f t="shared" si="687"/>
        <v>0.0000381441829166402-0.00103175515400702i</v>
      </c>
      <c r="Y1357" t="str">
        <f t="shared" si="688"/>
        <v>0.009+0.24589874018178i</v>
      </c>
      <c r="Z1357" t="str">
        <f t="shared" si="689"/>
        <v>-0.0588288204989633-0.00435224831347779i</v>
      </c>
      <c r="AA1357" t="str">
        <f t="shared" si="690"/>
        <v>2.10744166443255-57.0961113307866i</v>
      </c>
      <c r="AB1357" t="str">
        <f t="shared" si="691"/>
        <v>0.4698444902865-0.125368877041874i</v>
      </c>
      <c r="AC1357" t="str">
        <f t="shared" si="692"/>
        <v>1.25402300658326-1.08445409895757i</v>
      </c>
      <c r="AD1357" t="str">
        <f t="shared" si="693"/>
        <v>0.263824781884586+0.128177065520831i</v>
      </c>
      <c r="AE1357" t="str">
        <f t="shared" si="694"/>
        <v>-0.0149626423194269-0.00868873654161968i</v>
      </c>
      <c r="AF1357" t="str">
        <f t="shared" si="695"/>
        <v>-14.110807376716-2.55854438381537i</v>
      </c>
      <c r="AG1357" t="str">
        <f t="shared" si="696"/>
        <v>1.02850535457255-0.0535515412165982i</v>
      </c>
      <c r="AH1357" t="str">
        <f t="shared" si="697"/>
        <v>0.175049515208039+0.165542982086474i</v>
      </c>
      <c r="AI1357">
        <f t="shared" si="698"/>
        <v>-12.362216295397824</v>
      </c>
      <c r="AJ1357">
        <f t="shared" si="699"/>
        <v>43.401189551214316</v>
      </c>
      <c r="AK1357"/>
      <c r="AL1357"/>
      <c r="AM1357"/>
      <c r="AN1357"/>
    </row>
    <row r="1358" spans="1:40" x14ac:dyDescent="0.3">
      <c r="A1358"/>
      <c r="B1358">
        <f t="shared" si="665"/>
        <v>122400</v>
      </c>
      <c r="C1358" s="186" t="str">
        <f t="shared" si="668"/>
        <v>-5.10128836671907E-06+0.0200083527924234i</v>
      </c>
      <c r="D1358" s="158" t="str">
        <f t="shared" si="669"/>
        <v>-5.95704506688344+0.153397371408579i</v>
      </c>
      <c r="E1358" t="str">
        <f t="shared" si="670"/>
        <v>2870</v>
      </c>
      <c r="F1358" t="str">
        <f t="shared" si="671"/>
        <v>0.777000777000777</v>
      </c>
      <c r="G1358" t="str">
        <f t="shared" si="666"/>
        <v>0.777000777000777</v>
      </c>
      <c r="H1358" t="str">
        <f t="shared" si="672"/>
        <v>8.15517863148897+2.71036302605621i</v>
      </c>
      <c r="I1358" t="str">
        <f t="shared" si="673"/>
        <v>480.663675999238i</v>
      </c>
      <c r="J1358" t="str">
        <f t="shared" si="667"/>
        <v>-196.620295383454+103.956401721352i</v>
      </c>
      <c r="K1358" t="str">
        <f t="shared" si="674"/>
        <v>1.01014004311998-1.91055125387349i</v>
      </c>
      <c r="L1358" t="str">
        <f t="shared" si="675"/>
        <v>0.0681341368613752-0.108549219719943i</v>
      </c>
      <c r="M1358" t="str">
        <f t="shared" si="676"/>
        <v>1.07827417998136-2.01910047359343i</v>
      </c>
      <c r="N1358" t="str">
        <f t="shared" si="677"/>
        <v>-1.53812376319756i</v>
      </c>
      <c r="O1358" t="str">
        <f t="shared" si="678"/>
        <v>0.0326667509335266-0.999466299273491i</v>
      </c>
      <c r="P1358" t="str">
        <f t="shared" si="679"/>
        <v>0.967333249066473+0.999466299273491i</v>
      </c>
      <c r="Q1358" t="str">
        <f t="shared" si="680"/>
        <v>-0.967333249066473+0.538657463924069i</v>
      </c>
      <c r="R1358" t="str">
        <f t="shared" si="681"/>
        <v>-0.324144171518998-1.21371717325205i</v>
      </c>
      <c r="S1358" t="str">
        <f t="shared" si="682"/>
        <v>0.158769394718374i</v>
      </c>
      <c r="T1358" t="str">
        <f t="shared" si="683"/>
        <v>0.192701140956524-0.0514641739135601i</v>
      </c>
      <c r="U1358" t="str">
        <f t="shared" si="684"/>
        <v>0.00005-0.00197012951935897i</v>
      </c>
      <c r="V1358" t="str">
        <f t="shared" si="685"/>
        <v>3.33333333333333E-06-0.00216714247129487i</v>
      </c>
      <c r="W1358" t="str">
        <f t="shared" si="686"/>
        <v>0.0000144727930251586-0.0010321188891204i</v>
      </c>
      <c r="X1358" t="str">
        <f t="shared" si="687"/>
        <v>0.000038105540562731-0.00103091334148455i</v>
      </c>
      <c r="Y1358" t="str">
        <f t="shared" si="688"/>
        <v>0.009+0.24609980211161i</v>
      </c>
      <c r="Z1358" t="str">
        <f t="shared" si="689"/>
        <v>-0.0587326089665987-0.00434289758986616i</v>
      </c>
      <c r="AA1358" t="str">
        <f t="shared" si="690"/>
        <v>2.1039663425925-57.0492003301816i</v>
      </c>
      <c r="AB1358" t="str">
        <f t="shared" si="691"/>
        <v>0.46978906168567-0.125465297471872i</v>
      </c>
      <c r="AC1358" t="str">
        <f t="shared" si="692"/>
        <v>1.25323437370833-1.08383730768615i</v>
      </c>
      <c r="AD1358" t="str">
        <f t="shared" si="693"/>
        <v>0.263992951080302+0.128196381495449i</v>
      </c>
      <c r="AE1358" t="str">
        <f t="shared" si="694"/>
        <v>-0.0149482510095117-0.00867580229629342i</v>
      </c>
      <c r="AF1358" t="str">
        <f t="shared" si="695"/>
        <v>-14.1122236983724-2.55696565464763i</v>
      </c>
      <c r="AG1358" t="str">
        <f t="shared" si="696"/>
        <v>1.02848553866652-0.0535429344856992i</v>
      </c>
      <c r="AH1358" t="str">
        <f t="shared" si="697"/>
        <v>0.174934799403178+0.16531447775209i</v>
      </c>
      <c r="AI1358">
        <f t="shared" si="698"/>
        <v>-12.370885204036249</v>
      </c>
      <c r="AJ1358">
        <f t="shared" si="699"/>
        <v>43.380431491971223</v>
      </c>
      <c r="AK1358"/>
      <c r="AL1358"/>
      <c r="AM1358"/>
      <c r="AN1358"/>
    </row>
    <row r="1359" spans="1:40" x14ac:dyDescent="0.3">
      <c r="A1359"/>
      <c r="B1359">
        <f t="shared" si="665"/>
        <v>122500</v>
      </c>
      <c r="C1359" s="186" t="str">
        <f t="shared" si="668"/>
        <v>-5.09296313263372E-06+0.0199920194453259i</v>
      </c>
      <c r="D1359" s="158" t="str">
        <f t="shared" si="669"/>
        <v>-5.95704500305665+0.153272149080832i</v>
      </c>
      <c r="E1359" t="str">
        <f t="shared" si="670"/>
        <v>2870</v>
      </c>
      <c r="F1359" t="str">
        <f t="shared" si="671"/>
        <v>0.777000777000777</v>
      </c>
      <c r="G1359" t="str">
        <f t="shared" si="666"/>
        <v>0.777000777000777</v>
      </c>
      <c r="H1359" t="str">
        <f t="shared" si="672"/>
        <v>8.15659208280673+2.70866059309399i</v>
      </c>
      <c r="I1359" t="str">
        <f t="shared" si="673"/>
        <v>481.056375080937i</v>
      </c>
      <c r="J1359" t="str">
        <f t="shared" si="667"/>
        <v>-196.943336270102+104.041333422105i</v>
      </c>
      <c r="K1359" t="str">
        <f t="shared" si="674"/>
        <v>1.00883811064338-1.90966356092779i</v>
      </c>
      <c r="L1359" t="str">
        <f t="shared" si="675"/>
        <v>0.0680543328646027-0.108510658566332i</v>
      </c>
      <c r="M1359" t="str">
        <f t="shared" si="676"/>
        <v>1.07689244350798-2.01817421949412i</v>
      </c>
      <c r="N1359" t="str">
        <f t="shared" si="677"/>
        <v>-1.539380400259i</v>
      </c>
      <c r="O1359" t="str">
        <f t="shared" si="678"/>
        <v>0.0314107590781271-0.999506560365732i</v>
      </c>
      <c r="P1359" t="str">
        <f t="shared" si="679"/>
        <v>0.968589240921873+0.999506560365732i</v>
      </c>
      <c r="Q1359" t="str">
        <f t="shared" si="680"/>
        <v>-0.968589240921873+0.539873839893268i</v>
      </c>
      <c r="R1359" t="str">
        <f t="shared" si="681"/>
        <v>-0.324128425384754-1.21258317600029i</v>
      </c>
      <c r="S1359" t="str">
        <f t="shared" si="682"/>
        <v>0.15889910827615i</v>
      </c>
      <c r="T1359" t="str">
        <f t="shared" si="683"/>
        <v>0.192678385377108-0.05150371776059i</v>
      </c>
      <c r="U1359" t="str">
        <f t="shared" si="684"/>
        <v>0.00005-0.00196852125036358i</v>
      </c>
      <c r="V1359" t="str">
        <f t="shared" si="685"/>
        <v>3.33333333333333E-06-0.00216537337539993i</v>
      </c>
      <c r="W1359" t="str">
        <f t="shared" si="686"/>
        <v>0.000014472789943146-0.00103127658197686i</v>
      </c>
      <c r="X1359" t="str">
        <f t="shared" si="687"/>
        <v>0.0000380669927283074-0.00103007290137964i</v>
      </c>
      <c r="Y1359" t="str">
        <f t="shared" si="688"/>
        <v>0.009+0.24630086404144i</v>
      </c>
      <c r="Z1359" t="str">
        <f t="shared" si="689"/>
        <v>-0.0586366334058144-0.00433357642875276i</v>
      </c>
      <c r="AA1359" t="str">
        <f t="shared" si="690"/>
        <v>2.10049963690504-57.0023665621876i</v>
      </c>
      <c r="AB1359" t="str">
        <f t="shared" si="691"/>
        <v>0.469733585510236-0.125561702021941i</v>
      </c>
      <c r="AC1359" t="str">
        <f t="shared" si="692"/>
        <v>1.2524471587214-1.08322066040872i</v>
      </c>
      <c r="AD1359" t="str">
        <f t="shared" si="693"/>
        <v>0.264161171505818+0.128215498364713i</v>
      </c>
      <c r="AE1359" t="str">
        <f t="shared" si="694"/>
        <v>-0.014933890112123-0.00866288780078481i</v>
      </c>
      <c r="AF1359" t="str">
        <f t="shared" si="695"/>
        <v>-14.1136370858634-2.55538844401316i</v>
      </c>
      <c r="AG1359" t="str">
        <f t="shared" si="696"/>
        <v>1.02846571535929-0.0535343530653173i</v>
      </c>
      <c r="AH1359" t="str">
        <f t="shared" si="697"/>
        <v>0.174820287258658+0.165086335108685i</v>
      </c>
      <c r="AI1359">
        <f t="shared" si="698"/>
        <v>-12.379547310289702</v>
      </c>
      <c r="AJ1359">
        <f t="shared" si="699"/>
        <v>43.35966128158617</v>
      </c>
      <c r="AK1359"/>
      <c r="AL1359"/>
      <c r="AM1359"/>
      <c r="AN1359"/>
    </row>
    <row r="1360" spans="1:40" x14ac:dyDescent="0.3">
      <c r="A1360"/>
      <c r="B1360">
        <f t="shared" si="665"/>
        <v>122600</v>
      </c>
      <c r="C1360" s="186" t="str">
        <f t="shared" si="668"/>
        <v>-5.08465826193569E-06+0.0199757127431615i</v>
      </c>
      <c r="D1360" s="158" t="str">
        <f t="shared" si="669"/>
        <v>-5.95704493938597+0.153147131030905i</v>
      </c>
      <c r="E1360" t="str">
        <f t="shared" si="670"/>
        <v>2870</v>
      </c>
      <c r="F1360" t="str">
        <f t="shared" si="671"/>
        <v>0.777000777000777</v>
      </c>
      <c r="G1360" t="str">
        <f t="shared" si="666"/>
        <v>0.777000777000777</v>
      </c>
      <c r="H1360" t="str">
        <f t="shared" si="672"/>
        <v>8.15800260750184+2.7069598820035i</v>
      </c>
      <c r="I1360" t="str">
        <f t="shared" si="673"/>
        <v>481.449074162636i</v>
      </c>
      <c r="J1360" t="str">
        <f t="shared" si="667"/>
        <v>-197.266640971275+104.126265122858i</v>
      </c>
      <c r="K1360" t="str">
        <f t="shared" si="674"/>
        <v>1.00753847063222-1.90877613363395i</v>
      </c>
      <c r="L1360" t="str">
        <f t="shared" si="675"/>
        <v>0.0679746506503099-0.10847208400267i</v>
      </c>
      <c r="M1360" t="str">
        <f t="shared" si="676"/>
        <v>1.07551312128253-2.01724821763662i</v>
      </c>
      <c r="N1360" t="str">
        <f t="shared" si="677"/>
        <v>-1.54063703732043i</v>
      </c>
      <c r="O1360" t="str">
        <f t="shared" si="678"/>
        <v>0.0301547176208615-0.999545243100684i</v>
      </c>
      <c r="P1360" t="str">
        <f t="shared" si="679"/>
        <v>0.969845282379138+0.999545243100684i</v>
      </c>
      <c r="Q1360" t="str">
        <f t="shared" si="680"/>
        <v>-0.969845282379138+0.541091794219746i</v>
      </c>
      <c r="R1360" t="str">
        <f t="shared" si="681"/>
        <v>-0.324112663934148-1.21145090593826i</v>
      </c>
      <c r="S1360" t="str">
        <f t="shared" si="682"/>
        <v>0.159028821833927i</v>
      </c>
      <c r="T1360" t="str">
        <f t="shared" si="683"/>
        <v>0.192655610281005-0.0515432550869031i</v>
      </c>
      <c r="U1360" t="str">
        <f t="shared" si="684"/>
        <v>0.0000500000000000001-0.00196691560497177i</v>
      </c>
      <c r="V1360" t="str">
        <f t="shared" si="685"/>
        <v>3.33333333333333E-06-0.00216360716546894i</v>
      </c>
      <c r="W1360" t="str">
        <f t="shared" si="686"/>
        <v>0.0000144727868586184-0.00103043564910177i</v>
      </c>
      <c r="X1360" t="str">
        <f t="shared" si="687"/>
        <v>0.0000380285391053736-0.00102923383034107i</v>
      </c>
      <c r="Y1360" t="str">
        <f t="shared" si="688"/>
        <v>0.009+0.24650192597127i</v>
      </c>
      <c r="Z1360" t="str">
        <f t="shared" si="689"/>
        <v>-0.0585408930452363-0.00432428471071387i</v>
      </c>
      <c r="AA1360" t="str">
        <f t="shared" si="690"/>
        <v>2.09704151882585-56.9556098357306i</v>
      </c>
      <c r="AB1360" t="str">
        <f t="shared" si="691"/>
        <v>0.469678061754772-0.125658090675054i</v>
      </c>
      <c r="AC1360" t="str">
        <f t="shared" si="692"/>
        <v>1.25166135874993-1.08260415825417i</v>
      </c>
      <c r="AD1360" t="str">
        <f t="shared" si="693"/>
        <v>0.264329442952128+0.128234416035844i</v>
      </c>
      <c r="AE1360" t="str">
        <f t="shared" si="694"/>
        <v>-0.0149195595239163-0.00864999300262207i</v>
      </c>
      <c r="AF1360" t="str">
        <f t="shared" si="695"/>
        <v>-14.1150475468878-2.55381275097259i</v>
      </c>
      <c r="AG1360" t="str">
        <f t="shared" si="696"/>
        <v>1.02844588464524-0.0535257968492344i</v>
      </c>
      <c r="AH1360" t="str">
        <f t="shared" si="697"/>
        <v>0.174705978106904+0.164858553169583i</v>
      </c>
      <c r="AI1360">
        <f t="shared" si="698"/>
        <v>-12.388202628611307</v>
      </c>
      <c r="AJ1360">
        <f t="shared" si="699"/>
        <v>43.338878930065462</v>
      </c>
      <c r="AK1360"/>
      <c r="AL1360"/>
      <c r="AM1360"/>
      <c r="AN1360"/>
    </row>
    <row r="1361" spans="1:40" x14ac:dyDescent="0.3">
      <c r="A1361"/>
      <c r="B1361">
        <f t="shared" si="665"/>
        <v>122700</v>
      </c>
      <c r="C1361" s="186" t="str">
        <f t="shared" si="668"/>
        <v>-5.07637368826775E-06+0.0199594326207835i</v>
      </c>
      <c r="D1361" s="158" t="str">
        <f t="shared" si="669"/>
        <v>-5.9570448758709+0.15302231675934i</v>
      </c>
      <c r="E1361" t="str">
        <f t="shared" si="670"/>
        <v>2870</v>
      </c>
      <c r="F1361" t="str">
        <f t="shared" si="671"/>
        <v>0.777000777000777</v>
      </c>
      <c r="G1361" t="str">
        <f t="shared" si="666"/>
        <v>0.777000777000777</v>
      </c>
      <c r="H1361" t="str">
        <f t="shared" si="672"/>
        <v>8.15941021325012+2.7052608913404i</v>
      </c>
      <c r="I1361" t="str">
        <f t="shared" si="673"/>
        <v>481.841773244335i</v>
      </c>
      <c r="J1361" t="str">
        <f t="shared" si="667"/>
        <v>-197.590209486974+104.21119682361i</v>
      </c>
      <c r="K1361" t="str">
        <f t="shared" si="674"/>
        <v>1.00624111833203-1.90788897379391i</v>
      </c>
      <c r="L1361" t="str">
        <f t="shared" si="675"/>
        <v>0.0678950900193476-0.108433496186439i</v>
      </c>
      <c r="M1361" t="str">
        <f t="shared" si="676"/>
        <v>1.07413620835138-2.01632246998035i</v>
      </c>
      <c r="N1361" t="str">
        <f t="shared" si="677"/>
        <v>-1.54189367438187i</v>
      </c>
      <c r="O1361" t="str">
        <f t="shared" si="678"/>
        <v>0.0288986285451705-0.999582347417264i</v>
      </c>
      <c r="P1361" t="str">
        <f t="shared" si="679"/>
        <v>0.97110137145483+0.999582347417264i</v>
      </c>
      <c r="Q1361" t="str">
        <f t="shared" si="680"/>
        <v>-0.97110137145483+0.542311326964606i</v>
      </c>
      <c r="R1361" t="str">
        <f t="shared" si="681"/>
        <v>-0.324096887160727-1.21032035882895i</v>
      </c>
      <c r="S1361" t="str">
        <f t="shared" si="682"/>
        <v>0.159158535391703i</v>
      </c>
      <c r="T1361" t="str">
        <f t="shared" si="683"/>
        <v>0.192632815665976-0.0515827858855113i</v>
      </c>
      <c r="U1361" t="str">
        <f t="shared" si="684"/>
        <v>0.0000500000000000001-0.00196531257676886i</v>
      </c>
      <c r="V1361" t="str">
        <f t="shared" si="685"/>
        <v>3.33333333333333E-06-0.00216184383444574i</v>
      </c>
      <c r="W1361" t="str">
        <f t="shared" si="686"/>
        <v>0.0000144727837715755-0.00102959608713506i</v>
      </c>
      <c r="X1361" t="str">
        <f t="shared" si="687"/>
        <v>0.000037990179387186-0.00102839612502849i</v>
      </c>
      <c r="Y1361" t="str">
        <f t="shared" si="688"/>
        <v>0.009+0.246702987901099i</v>
      </c>
      <c r="Z1361" t="str">
        <f t="shared" si="689"/>
        <v>-0.0584453871166393-0.00431502231690907i</v>
      </c>
      <c r="AA1361" t="str">
        <f t="shared" si="690"/>
        <v>2.09359195992908-56.9089299603684i</v>
      </c>
      <c r="AB1361" t="str">
        <f t="shared" si="691"/>
        <v>0.46962249041382-0.125754463414176i</v>
      </c>
      <c r="AC1361" t="str">
        <f t="shared" si="692"/>
        <v>1.25087697092731-1.08198780234448i</v>
      </c>
      <c r="AD1361" t="str">
        <f t="shared" si="693"/>
        <v>0.264497765210074+0.128253134416223i</v>
      </c>
      <c r="AE1361" t="str">
        <f t="shared" si="694"/>
        <v>-0.0149052591419692-0.00863711784953257i</v>
      </c>
      <c r="AF1361" t="str">
        <f t="shared" si="695"/>
        <v>-14.116455089121-2.55223857458106i</v>
      </c>
      <c r="AG1361" t="str">
        <f t="shared" si="696"/>
        <v>1.02842604651884-0.0535172657315517i</v>
      </c>
      <c r="AH1361" t="str">
        <f t="shared" si="697"/>
        <v>0.174591871282811+0.16463113095176i</v>
      </c>
      <c r="AI1361">
        <f t="shared" si="698"/>
        <v>-12.396851173418264</v>
      </c>
      <c r="AJ1361">
        <f t="shared" si="699"/>
        <v>43.318084447399833</v>
      </c>
      <c r="AK1361"/>
      <c r="AL1361"/>
      <c r="AM1361"/>
      <c r="AN1361"/>
    </row>
    <row r="1362" spans="1:40" x14ac:dyDescent="0.3">
      <c r="A1362"/>
      <c r="B1362">
        <f t="shared" si="665"/>
        <v>122800</v>
      </c>
      <c r="C1362" s="186" t="str">
        <f t="shared" si="668"/>
        <v>-5.06810934554273E-06+0.0199431790132576i</v>
      </c>
      <c r="D1362" s="158" t="str">
        <f t="shared" si="669"/>
        <v>-5.95704481251094+0.152897705768308i</v>
      </c>
      <c r="E1362" t="str">
        <f t="shared" si="670"/>
        <v>2870</v>
      </c>
      <c r="F1362" t="str">
        <f t="shared" si="671"/>
        <v>0.777000777000777</v>
      </c>
      <c r="G1362" t="str">
        <f t="shared" si="666"/>
        <v>0.777000777000777</v>
      </c>
      <c r="H1362" t="str">
        <f t="shared" si="672"/>
        <v>8.16081490770368+2.7035636196566i</v>
      </c>
      <c r="I1362" t="str">
        <f t="shared" si="673"/>
        <v>482.234472326033i</v>
      </c>
      <c r="J1362" t="str">
        <f t="shared" si="667"/>
        <v>-197.914041817198+104.296128524363i</v>
      </c>
      <c r="K1362" t="str">
        <f t="shared" si="674"/>
        <v>1.00494604899843-1.90700208319855i</v>
      </c>
      <c r="L1362" t="str">
        <f t="shared" si="675"/>
        <v>0.0678156507728023-0.108394895274463i</v>
      </c>
      <c r="M1362" t="str">
        <f t="shared" si="676"/>
        <v>1.07276169977123-2.01539697847301i</v>
      </c>
      <c r="N1362" t="str">
        <f t="shared" si="677"/>
        <v>-1.54315031144331i</v>
      </c>
      <c r="O1362" t="str">
        <f t="shared" si="678"/>
        <v>0.0276424938346008-0.999617873256878i</v>
      </c>
      <c r="P1362" t="str">
        <f t="shared" si="679"/>
        <v>0.972357506165399+0.999617873256878i</v>
      </c>
      <c r="Q1362" t="str">
        <f t="shared" si="680"/>
        <v>-0.972357506165399+0.543532438186432i</v>
      </c>
      <c r="R1362" t="str">
        <f t="shared" si="681"/>
        <v>-0.324081095058021-1.20919153044919i</v>
      </c>
      <c r="S1362" t="str">
        <f t="shared" si="682"/>
        <v>0.15928824894948i</v>
      </c>
      <c r="T1362" t="str">
        <f t="shared" si="683"/>
        <v>0.192610001529793-0.0516223101494221i</v>
      </c>
      <c r="U1362" t="str">
        <f t="shared" si="684"/>
        <v>0.0000500000000000001-0.00196371215936106i</v>
      </c>
      <c r="V1362" t="str">
        <f t="shared" si="685"/>
        <v>3.33333333333333E-06-0.00216008337529717i</v>
      </c>
      <c r="W1362" t="str">
        <f t="shared" si="686"/>
        <v>0.0000144727806820173-0.00102875789272759i</v>
      </c>
      <c r="X1362" t="str">
        <f t="shared" si="687"/>
        <v>0.0000379519132682482-0.00102755978211241i</v>
      </c>
      <c r="Y1362" t="str">
        <f t="shared" si="688"/>
        <v>0.009+0.246904049830929i</v>
      </c>
      <c r="Z1362" t="str">
        <f t="shared" si="689"/>
        <v>-0.0583501148549339-0.00430578912907798i</v>
      </c>
      <c r="AA1362" t="str">
        <f t="shared" si="690"/>
        <v>2.09015093190671-56.8623267462867i</v>
      </c>
      <c r="AB1362" t="str">
        <f t="shared" si="691"/>
        <v>0.469566871481948-0.125850820222259i</v>
      </c>
      <c r="AC1362" t="str">
        <f t="shared" si="692"/>
        <v>1.25009399239294-1.08137159379498i</v>
      </c>
      <c r="AD1362" t="str">
        <f t="shared" si="693"/>
        <v>0.264666138070334+0.128271653413416i</v>
      </c>
      <c r="AE1362" t="str">
        <f t="shared" si="694"/>
        <v>-0.0148909888637794-0.00862426228944337i</v>
      </c>
      <c r="AF1362" t="str">
        <f t="shared" si="695"/>
        <v>-14.1178597202146-2.55066591388829i</v>
      </c>
      <c r="AG1362" t="str">
        <f t="shared" si="696"/>
        <v>1.0284062009746-0.0535087596066843i</v>
      </c>
      <c r="AH1362" t="str">
        <f t="shared" si="697"/>
        <v>0.174477966123724+0.164404067475848i</v>
      </c>
      <c r="AI1362">
        <f t="shared" si="698"/>
        <v>-12.405492959091692</v>
      </c>
      <c r="AJ1362">
        <f t="shared" si="699"/>
        <v>43.297277843569503</v>
      </c>
      <c r="AK1362"/>
      <c r="AL1362"/>
      <c r="AM1362"/>
      <c r="AN1362"/>
    </row>
    <row r="1363" spans="1:40" x14ac:dyDescent="0.3">
      <c r="A1363"/>
      <c r="B1363">
        <f t="shared" si="665"/>
        <v>122900</v>
      </c>
      <c r="C1363" s="186" t="str">
        <f t="shared" si="668"/>
        <v>-5.05986516794219E-06+0.0199269518558609i</v>
      </c>
      <c r="D1363" s="158" t="str">
        <f t="shared" si="669"/>
        <v>-5.95704474930558+0.1527732975616i</v>
      </c>
      <c r="E1363" t="str">
        <f t="shared" si="670"/>
        <v>2870</v>
      </c>
      <c r="F1363" t="str">
        <f t="shared" si="671"/>
        <v>0.777000777000777</v>
      </c>
      <c r="G1363" t="str">
        <f t="shared" si="666"/>
        <v>0.777000777000777</v>
      </c>
      <c r="H1363" t="str">
        <f t="shared" si="672"/>
        <v>8.1622166984911+2.70186806550018i</v>
      </c>
      <c r="I1363" t="str">
        <f t="shared" si="673"/>
        <v>482.627171407732i</v>
      </c>
      <c r="J1363" t="str">
        <f t="shared" si="667"/>
        <v>-198.238137961948+104.381060225116i</v>
      </c>
      <c r="K1363" t="str">
        <f t="shared" si="674"/>
        <v>1.00365325789706-1.90611546362777i</v>
      </c>
      <c r="L1363" t="str">
        <f t="shared" si="675"/>
        <v>0.067736332711996-0.108356281422907i</v>
      </c>
      <c r="M1363" t="str">
        <f t="shared" si="676"/>
        <v>1.07138959060906-2.01447174505068i</v>
      </c>
      <c r="N1363" t="str">
        <f t="shared" si="677"/>
        <v>-1.54440694850474i</v>
      </c>
      <c r="O1363" t="str">
        <f t="shared" si="678"/>
        <v>0.0263863154727701-0.999651820563426i</v>
      </c>
      <c r="P1363" t="str">
        <f t="shared" si="679"/>
        <v>0.97361368452723+0.999651820563426i</v>
      </c>
      <c r="Q1363" t="str">
        <f t="shared" si="680"/>
        <v>-0.97361368452723+0.544755127941314i</v>
      </c>
      <c r="R1363" t="str">
        <f t="shared" si="681"/>
        <v>-0.324065287619562-1.20806441658952i</v>
      </c>
      <c r="S1363" t="str">
        <f t="shared" si="682"/>
        <v>0.159417962507256i</v>
      </c>
      <c r="T1363" t="str">
        <f t="shared" si="683"/>
        <v>0.192587167870218-0.0516618278716385i</v>
      </c>
      <c r="U1363" t="str">
        <f t="shared" si="684"/>
        <v>0.0000499999999999999-0.00196211434637541i</v>
      </c>
      <c r="V1363" t="str">
        <f t="shared" si="685"/>
        <v>3.33333333333333E-06-0.00215832578101295i</v>
      </c>
      <c r="W1363" t="str">
        <f t="shared" si="686"/>
        <v>0.0000144727775899437-0.00102792106254115i</v>
      </c>
      <c r="X1363" t="str">
        <f t="shared" si="687"/>
        <v>0.0000379137404443056-0.00102672479827417i</v>
      </c>
      <c r="Y1363" t="str">
        <f t="shared" si="688"/>
        <v>0.009+0.247105111760759i</v>
      </c>
      <c r="Z1363" t="str">
        <f t="shared" si="689"/>
        <v>-0.0582550754981517-0.00429658502953707i</v>
      </c>
      <c r="AA1363" t="str">
        <f t="shared" si="690"/>
        <v>2.08671840656801-56.8158000042982i</v>
      </c>
      <c r="AB1363" t="str">
        <f t="shared" si="691"/>
        <v>0.469511204953699-0.125947161082244i</v>
      </c>
      <c r="AC1363" t="str">
        <f t="shared" si="692"/>
        <v>1.24931242029218-1.0807555337142i</v>
      </c>
      <c r="AD1363" t="str">
        <f t="shared" si="693"/>
        <v>0.264834561323431+0.128289972935147i</v>
      </c>
      <c r="AE1363" t="str">
        <f t="shared" si="694"/>
        <v>-0.0148767485872635-0.0086114262704791i</v>
      </c>
      <c r="AF1363" t="str">
        <f t="shared" si="695"/>
        <v>-14.1192614477967-2.54909476793858i</v>
      </c>
      <c r="AG1363" t="str">
        <f t="shared" si="696"/>
        <v>1.02838634800711-0.0535002783693639i</v>
      </c>
      <c r="AH1363" t="str">
        <f t="shared" si="697"/>
        <v>0.174364261969444+0.164177361766102i</v>
      </c>
      <c r="AI1363">
        <f t="shared" si="698"/>
        <v>-12.414127999976737</v>
      </c>
      <c r="AJ1363">
        <f t="shared" si="699"/>
        <v>43.276459128538463</v>
      </c>
      <c r="AK1363"/>
      <c r="AL1363"/>
      <c r="AM1363"/>
      <c r="AN1363"/>
    </row>
    <row r="1364" spans="1:40" x14ac:dyDescent="0.3">
      <c r="A1364"/>
      <c r="B1364">
        <f t="shared" si="665"/>
        <v>123000</v>
      </c>
      <c r="C1364" s="186" t="str">
        <f t="shared" si="668"/>
        <v>-5.05164108991519E-06+0.019910751084081i</v>
      </c>
      <c r="D1364" s="158" t="str">
        <f t="shared" si="669"/>
        <v>-5.95704468625432+0.152649091644621i</v>
      </c>
      <c r="E1364" t="str">
        <f t="shared" si="670"/>
        <v>2870</v>
      </c>
      <c r="F1364" t="str">
        <f t="shared" si="671"/>
        <v>0.777000777000777</v>
      </c>
      <c r="G1364" t="str">
        <f t="shared" si="666"/>
        <v>0.777000777000777</v>
      </c>
      <c r="H1364" t="str">
        <f t="shared" si="672"/>
        <v>8.16361559321748+2.70017422741555i</v>
      </c>
      <c r="I1364" t="str">
        <f t="shared" si="673"/>
        <v>483.019870489431i</v>
      </c>
      <c r="J1364" t="str">
        <f t="shared" si="667"/>
        <v>-198.562497921224+104.465991925868i</v>
      </c>
      <c r="K1364" t="str">
        <f t="shared" si="674"/>
        <v>1.00236274030355-1.90522911685053i</v>
      </c>
      <c r="L1364" t="str">
        <f t="shared" si="675"/>
        <v>0.067657135638489-0.108317654787281i</v>
      </c>
      <c r="M1364" t="str">
        <f t="shared" si="676"/>
        <v>1.07001987594204-2.01354677163781i</v>
      </c>
      <c r="N1364" t="str">
        <f t="shared" si="677"/>
        <v>-1.54566358556618i</v>
      </c>
      <c r="O1364" t="str">
        <f t="shared" si="678"/>
        <v>0.0251300954433358-0.9996841892833i</v>
      </c>
      <c r="P1364" t="str">
        <f t="shared" si="679"/>
        <v>0.974869904556664+0.9996841892833i</v>
      </c>
      <c r="Q1364" t="str">
        <f t="shared" si="680"/>
        <v>-0.974869904556664+0.54597939628288i</v>
      </c>
      <c r="R1364" t="str">
        <f t="shared" si="681"/>
        <v>-0.324049464838866-1.20693901305415i</v>
      </c>
      <c r="S1364" t="str">
        <f t="shared" si="682"/>
        <v>0.159547676065033i</v>
      </c>
      <c r="T1364" t="str">
        <f t="shared" si="683"/>
        <v>0.192564314685014-0.0517013390451587i</v>
      </c>
      <c r="U1364" t="str">
        <f t="shared" si="684"/>
        <v>0.0000499999999999999-0.00196051913145966i</v>
      </c>
      <c r="V1364" t="str">
        <f t="shared" si="685"/>
        <v>3.33333333333333E-06-0.00215657104460563i</v>
      </c>
      <c r="W1364" t="str">
        <f t="shared" si="686"/>
        <v>0.0000144727744953548-0.00102708559324836i</v>
      </c>
      <c r="X1364" t="str">
        <f t="shared" si="687"/>
        <v>0.0000378756606123376-0.00102589117020585i</v>
      </c>
      <c r="Y1364" t="str">
        <f t="shared" si="688"/>
        <v>0.009+0.247306173690588i</v>
      </c>
      <c r="Z1364" t="str">
        <f t="shared" si="689"/>
        <v>-0.058160268287428-0.00428740990117619i</v>
      </c>
      <c r="AA1364" t="str">
        <f t="shared" si="690"/>
        <v>2.08329435583893-56.7693495458387i</v>
      </c>
      <c r="AB1364" t="str">
        <f t="shared" si="691"/>
        <v>0.469455490823621-0.126043485977064i</v>
      </c>
      <c r="AC1364" t="str">
        <f t="shared" si="692"/>
        <v>1.24853225177631-1.08013962320403i</v>
      </c>
      <c r="AD1364" t="str">
        <f t="shared" si="693"/>
        <v>0.265003034759727+0.128308092889325i</v>
      </c>
      <c r="AE1364" t="str">
        <f t="shared" si="694"/>
        <v>-0.0148625382107536-0.00859860974096197i</v>
      </c>
      <c r="AF1364" t="str">
        <f t="shared" si="695"/>
        <v>-14.1206602794718-2.54752513577093i</v>
      </c>
      <c r="AG1364" t="str">
        <f t="shared" si="696"/>
        <v>1.02836648761103-0.0534918219146347i</v>
      </c>
      <c r="AH1364" t="str">
        <f t="shared" si="697"/>
        <v>0.174250758162197+0.163951012850398i</v>
      </c>
      <c r="AI1364">
        <f t="shared" si="698"/>
        <v>-12.42275631038285</v>
      </c>
      <c r="AJ1364">
        <f t="shared" si="699"/>
        <v>43.255628312260249</v>
      </c>
      <c r="AK1364"/>
      <c r="AL1364"/>
      <c r="AM1364"/>
      <c r="AN1364"/>
    </row>
    <row r="1365" spans="1:40" x14ac:dyDescent="0.3">
      <c r="A1365"/>
      <c r="B1365">
        <f t="shared" si="665"/>
        <v>123100</v>
      </c>
      <c r="C1365" s="186" t="str">
        <f t="shared" si="668"/>
        <v>-5.04343704617689E-06+0.0198945766336148i</v>
      </c>
      <c r="D1365" s="158" t="str">
        <f t="shared" si="669"/>
        <v>-5.95704462335665+0.15252508752438i</v>
      </c>
      <c r="E1365" t="str">
        <f t="shared" si="670"/>
        <v>2870</v>
      </c>
      <c r="F1365" t="str">
        <f t="shared" si="671"/>
        <v>0.777000777000777</v>
      </c>
      <c r="G1365" t="str">
        <f t="shared" si="666"/>
        <v>0.777000777000777</v>
      </c>
      <c r="H1365" t="str">
        <f t="shared" si="672"/>
        <v>8.16501159946453+2.69848210394344i</v>
      </c>
      <c r="I1365" t="str">
        <f t="shared" si="673"/>
        <v>483.412569571129i</v>
      </c>
      <c r="J1365" t="str">
        <f t="shared" si="667"/>
        <v>-198.887121695026+104.550923626621i</v>
      </c>
      <c r="K1365" t="str">
        <f t="shared" si="674"/>
        <v>1.00107449150358-1.90434304462485i</v>
      </c>
      <c r="L1365" t="str">
        <f t="shared" si="675"/>
        <v>0.0675780593540769-0.108279015522441i</v>
      </c>
      <c r="M1365" t="str">
        <f t="shared" si="676"/>
        <v>1.06865255085766-2.01262206014729i</v>
      </c>
      <c r="N1365" t="str">
        <f t="shared" si="677"/>
        <v>-1.54692022262761i</v>
      </c>
      <c r="O1365" t="str">
        <f t="shared" si="678"/>
        <v>0.0238738357300605-0.999714979365386i</v>
      </c>
      <c r="P1365" t="str">
        <f t="shared" si="679"/>
        <v>0.976126164269939+0.999714979365386i</v>
      </c>
      <c r="Q1365" t="str">
        <f t="shared" si="680"/>
        <v>-0.976126164269939+0.547205243262224i</v>
      </c>
      <c r="R1365" t="str">
        <f t="shared" si="681"/>
        <v>-0.32403362670945-1.20581531566095i</v>
      </c>
      <c r="S1365" t="str">
        <f t="shared" si="682"/>
        <v>0.159677389622809i</v>
      </c>
      <c r="T1365" t="str">
        <f t="shared" si="683"/>
        <v>0.192541441971944-0.0517408436629767i</v>
      </c>
      <c r="U1365" t="str">
        <f t="shared" si="684"/>
        <v>0.0000499999999999999-0.0019589265082822i</v>
      </c>
      <c r="V1365" t="str">
        <f t="shared" si="685"/>
        <v>3.33333333333333E-06-0.00215481915911042i</v>
      </c>
      <c r="W1365" t="str">
        <f t="shared" si="686"/>
        <v>0.0000144727713982509-0.00102625148153268i</v>
      </c>
      <c r="X1365" t="str">
        <f t="shared" si="687"/>
        <v>0.0000378376734705544-0.00102505889461027i</v>
      </c>
      <c r="Y1365" t="str">
        <f t="shared" si="688"/>
        <v>0.009+0.247507235620418i</v>
      </c>
      <c r="Z1365" t="str">
        <f t="shared" si="689"/>
        <v>-0.0580656924669879-0.00427826362745541i</v>
      </c>
      <c r="AA1365" t="str">
        <f t="shared" si="690"/>
        <v>2.0798787517615-56.7229751829645i</v>
      </c>
      <c r="AB1365" t="str">
        <f t="shared" si="691"/>
        <v>0.469399729086259-0.126139794889636i</v>
      </c>
      <c r="AC1365" t="str">
        <f t="shared" si="692"/>
        <v>1.24775348400259-1.07952386335964i</v>
      </c>
      <c r="AD1365" t="str">
        <f t="shared" si="693"/>
        <v>0.265171558169432+0.128326013184021i</v>
      </c>
      <c r="AE1365" t="str">
        <f t="shared" si="694"/>
        <v>-0.0148483576329967-0.00858581264940995i</v>
      </c>
      <c r="AF1365" t="str">
        <f t="shared" si="695"/>
        <v>-14.1220562228212-2.54595701641906i</v>
      </c>
      <c r="AG1365" t="str">
        <f t="shared" si="696"/>
        <v>1.02834661978108-0.0534833901378539i</v>
      </c>
      <c r="AH1365" t="str">
        <f t="shared" si="697"/>
        <v>0.174137454046643+0.163725019760201i</v>
      </c>
      <c r="AI1365">
        <f t="shared" si="698"/>
        <v>-12.431377904583798</v>
      </c>
      <c r="AJ1365">
        <f t="shared" si="699"/>
        <v>43.234785404671968</v>
      </c>
      <c r="AK1365"/>
      <c r="AL1365"/>
      <c r="AM1365"/>
      <c r="AN1365"/>
    </row>
    <row r="1366" spans="1:40" x14ac:dyDescent="0.3">
      <c r="A1366"/>
      <c r="B1366">
        <f t="shared" si="665"/>
        <v>123200</v>
      </c>
      <c r="C1366" s="186" t="str">
        <f t="shared" si="668"/>
        <v>-0.0000050352529717073+0.0198784284403683i</v>
      </c>
      <c r="D1366" s="158" t="str">
        <f t="shared" si="669"/>
        <v>-5.95704456061208+0.15240128470949i</v>
      </c>
      <c r="E1366" t="str">
        <f t="shared" si="670"/>
        <v>2870</v>
      </c>
      <c r="F1366" t="str">
        <f t="shared" si="671"/>
        <v>0.777000777000777</v>
      </c>
      <c r="G1366" t="str">
        <f t="shared" si="666"/>
        <v>0.777000777000777</v>
      </c>
      <c r="H1366" t="str">
        <f t="shared" si="672"/>
        <v>8.16640472479065+2.69679169362095i</v>
      </c>
      <c r="I1366" t="str">
        <f t="shared" si="673"/>
        <v>483.805268652828i</v>
      </c>
      <c r="J1366" t="str">
        <f t="shared" si="667"/>
        <v>-199.212009283353+104.635855327374i</v>
      </c>
      <c r="K1366" t="str">
        <f t="shared" si="674"/>
        <v>0.99978850679282-1.90345724869796i</v>
      </c>
      <c r="L1366" t="str">
        <f t="shared" si="675"/>
        <v>0.0674991036607935-0.108240363782592i</v>
      </c>
      <c r="M1366" t="str">
        <f t="shared" si="676"/>
        <v>1.06728761045361-2.01169761248055i</v>
      </c>
      <c r="N1366" t="str">
        <f t="shared" si="677"/>
        <v>-1.54817685968905i</v>
      </c>
      <c r="O1366" t="str">
        <f t="shared" si="678"/>
        <v>0.0226175383167299-0.999744190761062i</v>
      </c>
      <c r="P1366" t="str">
        <f t="shared" si="679"/>
        <v>0.97738246168327+0.999744190761062i</v>
      </c>
      <c r="Q1366" t="str">
        <f t="shared" si="680"/>
        <v>-0.97738246168327+0.548432668927988i</v>
      </c>
      <c r="R1366" t="str">
        <f t="shared" si="681"/>
        <v>-0.324017773224818-1.20469332024132i</v>
      </c>
      <c r="S1366" t="str">
        <f t="shared" si="682"/>
        <v>0.159807103180586i</v>
      </c>
      <c r="T1366" t="str">
        <f t="shared" si="683"/>
        <v>0.192518549728767-0.0517803417180822i</v>
      </c>
      <c r="U1366" t="str">
        <f t="shared" si="684"/>
        <v>0.0000499999999999999-0.00195733647053197i</v>
      </c>
      <c r="V1366" t="str">
        <f t="shared" si="685"/>
        <v>3.33333333333333E-06-0.00215307011758516i</v>
      </c>
      <c r="W1366" t="str">
        <f t="shared" si="686"/>
        <v>0.0000144727682986316-0.00102541872408831i</v>
      </c>
      <c r="X1366" t="str">
        <f t="shared" si="687"/>
        <v>0.0000377997787183874-0.00102422796820091i</v>
      </c>
      <c r="Y1366" t="str">
        <f t="shared" si="688"/>
        <v>0.009+0.247708297550248i</v>
      </c>
      <c r="Z1366" t="str">
        <f t="shared" si="689"/>
        <v>-0.0579713472841307-0.00426914609240171i</v>
      </c>
      <c r="AA1366" t="str">
        <f t="shared" si="690"/>
        <v>2.07647156649335-56.6766767283514i</v>
      </c>
      <c r="AB1366" t="str">
        <f t="shared" si="691"/>
        <v>0.46934391973615-0.126236087802871i</v>
      </c>
      <c r="AC1366" t="str">
        <f t="shared" si="692"/>
        <v>1.24697611413421-1.07890825526961i</v>
      </c>
      <c r="AD1366" t="str">
        <f t="shared" si="693"/>
        <v>0.26534013134259+0.128343733727483i</v>
      </c>
      <c r="AE1366" t="str">
        <f t="shared" si="694"/>
        <v>-0.0148342067531512-0.00857303494453649i</v>
      </c>
      <c r="AF1366" t="str">
        <f t="shared" si="695"/>
        <v>-14.1234492854027-2.54439040891146i</v>
      </c>
      <c r="AG1366" t="str">
        <f t="shared" si="696"/>
        <v>1.02832674451205-0.0534749829346892i</v>
      </c>
      <c r="AH1366" t="str">
        <f t="shared" si="697"/>
        <v>0.174024348969844+0.163499381530562i</v>
      </c>
      <c r="AI1366">
        <f t="shared" si="698"/>
        <v>-12.439992796818004</v>
      </c>
      <c r="AJ1366">
        <f t="shared" si="699"/>
        <v>43.213930415699998</v>
      </c>
      <c r="AK1366"/>
      <c r="AL1366"/>
      <c r="AM1366"/>
      <c r="AN1366"/>
    </row>
    <row r="1367" spans="1:40" x14ac:dyDescent="0.3">
      <c r="A1367"/>
      <c r="B1367">
        <f t="shared" si="665"/>
        <v>123300</v>
      </c>
      <c r="C1367" s="186" t="str">
        <f t="shared" si="668"/>
        <v>-5.02708880175003E-06+0.0198623064404554i</v>
      </c>
      <c r="D1367" s="158" t="str">
        <f t="shared" si="669"/>
        <v>-5.95704449802011+0.152277682710158i</v>
      </c>
      <c r="E1367" t="str">
        <f t="shared" si="670"/>
        <v>2870</v>
      </c>
      <c r="F1367" t="str">
        <f t="shared" si="671"/>
        <v>0.777000777000777</v>
      </c>
      <c r="G1367" t="str">
        <f t="shared" si="666"/>
        <v>0.777000777000777</v>
      </c>
      <c r="H1367" t="str">
        <f t="shared" si="672"/>
        <v>8.16779497673099+2.6951029949816i</v>
      </c>
      <c r="I1367" t="str">
        <f t="shared" si="673"/>
        <v>484.197967734527i</v>
      </c>
      <c r="J1367" t="str">
        <f t="shared" si="667"/>
        <v>-199.537160686205+104.720787028127i</v>
      </c>
      <c r="K1367" t="str">
        <f t="shared" si="674"/>
        <v>0.998504781476885-1.90257173080626i</v>
      </c>
      <c r="L1367" t="str">
        <f t="shared" si="675"/>
        <v>0.0674202683609107-0.108201699721292i</v>
      </c>
      <c r="M1367" t="str">
        <f t="shared" si="676"/>
        <v>1.0659250498378-2.01077343052755i</v>
      </c>
      <c r="N1367" t="str">
        <f t="shared" si="677"/>
        <v>-1.54943349675049i</v>
      </c>
      <c r="O1367" t="str">
        <f t="shared" si="678"/>
        <v>0.0213612051872191-0.9997718234242i</v>
      </c>
      <c r="P1367" t="str">
        <f t="shared" si="679"/>
        <v>0.978638794812781+0.9997718234242i</v>
      </c>
      <c r="Q1367" t="str">
        <f t="shared" si="680"/>
        <v>-0.978638794812781+0.54966167332629i</v>
      </c>
      <c r="R1367" t="str">
        <f t="shared" si="681"/>
        <v>-0.32400190437847-1.20357302264019i</v>
      </c>
      <c r="S1367" t="str">
        <f t="shared" si="682"/>
        <v>0.159936816738362i</v>
      </c>
      <c r="T1367" t="str">
        <f t="shared" si="683"/>
        <v>0.19249563795324-0.0518198332034596i</v>
      </c>
      <c r="U1367" t="str">
        <f t="shared" si="684"/>
        <v>0.00005-0.0019557490119184i</v>
      </c>
      <c r="V1367" t="str">
        <f t="shared" si="685"/>
        <v>3.33333333333333E-06-0.00215132391311024i</v>
      </c>
      <c r="W1367" t="str">
        <f t="shared" si="686"/>
        <v>0.000014472765196497-0.00102458731762019i</v>
      </c>
      <c r="X1367" t="str">
        <f t="shared" si="687"/>
        <v>0.0000377619760564856-0.00102339838770189i</v>
      </c>
      <c r="Y1367" t="str">
        <f t="shared" si="688"/>
        <v>0.009+0.247909359480078i</v>
      </c>
      <c r="Z1367" t="str">
        <f t="shared" si="689"/>
        <v>-0.057877231989215-0.00426005718060574i</v>
      </c>
      <c r="AA1367" t="str">
        <f t="shared" si="690"/>
        <v>2.07307277230701-56.6304539952904i</v>
      </c>
      <c r="AB1367" t="str">
        <f t="shared" si="691"/>
        <v>0.469288062767826-0.126332364699665i</v>
      </c>
      <c r="AC1367" t="str">
        <f t="shared" si="692"/>
        <v>1.24620013934028-1.07829280001591i</v>
      </c>
      <c r="AD1367" t="str">
        <f t="shared" si="693"/>
        <v>0.265508754069089+0.12836125442813i</v>
      </c>
      <c r="AE1367" t="str">
        <f t="shared" si="694"/>
        <v>-0.014820085470786-0.00856027657524924i</v>
      </c>
      <c r="AF1367" t="str">
        <f t="shared" si="695"/>
        <v>-14.1248394747511-2.54282531227144i</v>
      </c>
      <c r="AG1367" t="str">
        <f t="shared" si="696"/>
        <v>1.02830686179879-0.0534666002011179i</v>
      </c>
      <c r="AH1367" t="str">
        <f t="shared" si="697"/>
        <v>0.173911442281275+0.163274097200095i</v>
      </c>
      <c r="AI1367">
        <f t="shared" si="698"/>
        <v>-12.448601001288278</v>
      </c>
      <c r="AJ1367">
        <f t="shared" si="699"/>
        <v>43.193063355255283</v>
      </c>
      <c r="AK1367"/>
      <c r="AL1367"/>
      <c r="AM1367"/>
      <c r="AN1367"/>
    </row>
    <row r="1368" spans="1:40" x14ac:dyDescent="0.3">
      <c r="A1368"/>
      <c r="B1368">
        <f t="shared" si="665"/>
        <v>123400</v>
      </c>
      <c r="C1368" s="186" t="str">
        <f t="shared" si="668"/>
        <v>-5.01894447181092E-06+0.0198462105701971i</v>
      </c>
      <c r="D1368" s="158" t="str">
        <f t="shared" si="669"/>
        <v>-5.95704443558024+0.152154281038178i</v>
      </c>
      <c r="E1368" t="str">
        <f t="shared" si="670"/>
        <v>2870</v>
      </c>
      <c r="F1368" t="str">
        <f t="shared" si="671"/>
        <v>0.777000777000777</v>
      </c>
      <c r="G1368" t="str">
        <f t="shared" si="666"/>
        <v>0.777000777000777</v>
      </c>
      <c r="H1368" t="str">
        <f t="shared" si="672"/>
        <v>8.16918236279758+2.69341600655536i</v>
      </c>
      <c r="I1368" t="str">
        <f t="shared" si="673"/>
        <v>484.590666816226i</v>
      </c>
      <c r="J1368" t="str">
        <f t="shared" si="667"/>
        <v>-199.862575903584+104.805718728879i</v>
      </c>
      <c r="K1368" t="str">
        <f t="shared" si="674"/>
        <v>0.99722331087135-1.90168649267542i</v>
      </c>
      <c r="L1368" t="str">
        <f t="shared" si="675"/>
        <v>0.0673415532569383-0.10816302349145i</v>
      </c>
      <c r="M1368" t="str">
        <f t="shared" si="676"/>
        <v>1.06456486412829-2.00984951616687i</v>
      </c>
      <c r="N1368" t="str">
        <f t="shared" si="677"/>
        <v>-1.55069013381192i</v>
      </c>
      <c r="O1368" t="str">
        <f t="shared" si="678"/>
        <v>0.0201048383254596-0.999797877311163i</v>
      </c>
      <c r="P1368" t="str">
        <f t="shared" si="679"/>
        <v>0.97989516167454+0.999797877311163i</v>
      </c>
      <c r="Q1368" t="str">
        <f t="shared" si="680"/>
        <v>-0.97989516167454+0.550892256500757i</v>
      </c>
      <c r="R1368" t="str">
        <f t="shared" si="681"/>
        <v>-0.323986020163897-1.20245441871597i</v>
      </c>
      <c r="S1368" t="str">
        <f t="shared" si="682"/>
        <v>0.160066530296139i</v>
      </c>
      <c r="T1368" t="str">
        <f t="shared" si="683"/>
        <v>0.192472706643126-0.0518593181120899i</v>
      </c>
      <c r="U1368" t="str">
        <f t="shared" si="684"/>
        <v>0.00005-0.0019541641261713i</v>
      </c>
      <c r="V1368" t="str">
        <f t="shared" si="685"/>
        <v>3.33333333333333E-06-0.00214958053878843i</v>
      </c>
      <c r="W1368" t="str">
        <f t="shared" si="686"/>
        <v>0.0000144727620918472-0.00102375725884393i</v>
      </c>
      <c r="X1368" t="str">
        <f t="shared" si="687"/>
        <v>0.0000377242651867094-0.00102257014984792i</v>
      </c>
      <c r="Y1368" t="str">
        <f t="shared" si="688"/>
        <v>0.009+0.248110421409907i</v>
      </c>
      <c r="Z1368" t="str">
        <f t="shared" si="689"/>
        <v>-0.0577833458356441-0.00425099677721872i</v>
      </c>
      <c r="AA1368" t="str">
        <f t="shared" si="690"/>
        <v>2.06968234158942-56.584306797686i</v>
      </c>
      <c r="AB1368" t="str">
        <f t="shared" si="691"/>
        <v>0.469232158175834-0.126428625562907i</v>
      </c>
      <c r="AC1368" t="str">
        <f t="shared" si="692"/>
        <v>1.24542555679583-1.07767749867394i</v>
      </c>
      <c r="AD1368" t="str">
        <f t="shared" si="693"/>
        <v>0.265677426138668+0.128378575194562i</v>
      </c>
      <c r="AE1368" t="str">
        <f t="shared" si="694"/>
        <v>-0.0148059936858784-0.00854753749064986i</v>
      </c>
      <c r="AF1368" t="str">
        <f t="shared" si="695"/>
        <v>-14.1262267983778-2.54126172551718i</v>
      </c>
      <c r="AG1368" t="str">
        <f t="shared" si="696"/>
        <v>1.02828697163624-0.0534582418334275i</v>
      </c>
      <c r="AH1368" t="str">
        <f t="shared" si="697"/>
        <v>0.173798733332795+0.163049165810969i</v>
      </c>
      <c r="AI1368">
        <f t="shared" si="698"/>
        <v>-12.45720253216221</v>
      </c>
      <c r="AJ1368">
        <f t="shared" si="699"/>
        <v>43.172184233237637</v>
      </c>
      <c r="AK1368"/>
      <c r="AL1368"/>
      <c r="AM1368"/>
      <c r="AN1368"/>
    </row>
    <row r="1369" spans="1:40" x14ac:dyDescent="0.3">
      <c r="A1369"/>
      <c r="B1369">
        <f t="shared" si="665"/>
        <v>123500</v>
      </c>
      <c r="C1369" s="186" t="str">
        <f t="shared" si="668"/>
        <v>-5.01081991765683E-06+0.0198301407661203i</v>
      </c>
      <c r="D1369" s="158" t="str">
        <f t="shared" si="669"/>
        <v>-5.957044373292+0.152031079206922i</v>
      </c>
      <c r="E1369" t="str">
        <f t="shared" si="670"/>
        <v>2870</v>
      </c>
      <c r="F1369" t="str">
        <f t="shared" si="671"/>
        <v>0.777000777000777</v>
      </c>
      <c r="G1369" t="str">
        <f t="shared" si="666"/>
        <v>0.777000777000777</v>
      </c>
      <c r="H1369" t="str">
        <f t="shared" si="672"/>
        <v>8.17056689047935+2.6917307268687i</v>
      </c>
      <c r="I1369" t="str">
        <f t="shared" si="673"/>
        <v>484.983365897924i</v>
      </c>
      <c r="J1369" t="str">
        <f t="shared" si="667"/>
        <v>-200.188254935488+104.890650429632i</v>
      </c>
      <c r="K1369" t="str">
        <f t="shared" si="674"/>
        <v>0.995944090301778-1.90080153602042i</v>
      </c>
      <c r="L1369" t="str">
        <f t="shared" si="675"/>
        <v>0.0672629581516271-0.108124335245334i</v>
      </c>
      <c r="M1369" t="str">
        <f t="shared" si="676"/>
        <v>1.06320704845341-2.00892587126575i</v>
      </c>
      <c r="N1369" t="str">
        <f t="shared" si="677"/>
        <v>-1.55194677087336i</v>
      </c>
      <c r="O1369" t="str">
        <f t="shared" si="678"/>
        <v>0.018848439715406-0.999822352380809i</v>
      </c>
      <c r="P1369" t="str">
        <f t="shared" si="679"/>
        <v>0.981151560284594+0.999822352380809i</v>
      </c>
      <c r="Q1369" t="str">
        <f t="shared" si="680"/>
        <v>-0.981151560284594+0.552124418492551i</v>
      </c>
      <c r="R1369" t="str">
        <f t="shared" si="681"/>
        <v>-0.323970120574585-1.20133750434043i</v>
      </c>
      <c r="S1369" t="str">
        <f t="shared" si="682"/>
        <v>0.160196243853915i</v>
      </c>
      <c r="T1369" t="str">
        <f t="shared" si="683"/>
        <v>0.192449755796173-0.0518987964369485i</v>
      </c>
      <c r="U1369" t="str">
        <f t="shared" si="684"/>
        <v>0.00005-0.0019525818070408i</v>
      </c>
      <c r="V1369" t="str">
        <f t="shared" si="685"/>
        <v>3.33333333333333E-06-0.00214783998774488i</v>
      </c>
      <c r="W1369" t="str">
        <f t="shared" si="686"/>
        <v>0.0000144727589846822-0.00102292854448578i</v>
      </c>
      <c r="X1369" t="str">
        <f t="shared" si="687"/>
        <v>0.000037686645812124-0.00102174325138425i</v>
      </c>
      <c r="Y1369" t="str">
        <f t="shared" si="688"/>
        <v>0.009+0.248311483339737i</v>
      </c>
      <c r="Z1369" t="str">
        <f t="shared" si="689"/>
        <v>-0.0576896880798497-0.00424196476794901i</v>
      </c>
      <c r="AA1369" t="str">
        <f t="shared" si="690"/>
        <v>2.0663002468413-56.5382349500532i</v>
      </c>
      <c r="AB1369" t="str">
        <f t="shared" si="691"/>
        <v>0.469176205954682-0.126524870375471i</v>
      </c>
      <c r="AC1369" t="str">
        <f t="shared" si="692"/>
        <v>1.24465236368182-1.07706235231252i</v>
      </c>
      <c r="AD1369" t="str">
        <f t="shared" si="693"/>
        <v>0.265846147340896+0.128395695935535i</v>
      </c>
      <c r="AE1369" t="str">
        <f t="shared" si="694"/>
        <v>-0.0147919312988112-0.00853481764003131i</v>
      </c>
      <c r="AF1369" t="str">
        <f t="shared" si="695"/>
        <v>-14.1276112637713-2.53969964766178i</v>
      </c>
      <c r="AG1369" t="str">
        <f t="shared" si="696"/>
        <v>1.02826707401937-0.0534499077282103i</v>
      </c>
      <c r="AH1369" t="str">
        <f t="shared" si="697"/>
        <v>0.173686221478651+0.162824586408871i</v>
      </c>
      <c r="AI1369">
        <f t="shared" si="698"/>
        <v>-12.465797403572449</v>
      </c>
      <c r="AJ1369">
        <f t="shared" si="699"/>
        <v>43.151293059529706</v>
      </c>
      <c r="AK1369"/>
      <c r="AL1369"/>
      <c r="AM1369"/>
      <c r="AN1369"/>
    </row>
    <row r="1370" spans="1:40" x14ac:dyDescent="0.3">
      <c r="A1370"/>
      <c r="B1370">
        <f t="shared" si="665"/>
        <v>123600</v>
      </c>
      <c r="C1370" s="186" t="str">
        <f t="shared" si="668"/>
        <v>-5.00271507531435E-06+0.0198140969649578i</v>
      </c>
      <c r="D1370" s="158" t="str">
        <f t="shared" si="669"/>
        <v>-5.95704431115487+0.151908076731343i</v>
      </c>
      <c r="E1370" t="str">
        <f t="shared" si="670"/>
        <v>2870</v>
      </c>
      <c r="F1370" t="str">
        <f t="shared" si="671"/>
        <v>0.777000777000777</v>
      </c>
      <c r="G1370" t="str">
        <f t="shared" si="666"/>
        <v>0.777000777000777</v>
      </c>
      <c r="H1370" t="str">
        <f t="shared" si="672"/>
        <v>8.17194856724222+2.69004715444463i</v>
      </c>
      <c r="I1370" t="str">
        <f t="shared" si="673"/>
        <v>485.376064979623i</v>
      </c>
      <c r="J1370" t="str">
        <f t="shared" si="667"/>
        <v>-200.514197781917+104.975582130385i</v>
      </c>
      <c r="K1370" t="str">
        <f t="shared" si="674"/>
        <v>0.994667115103636-1.8999168625456i</v>
      </c>
      <c r="L1370" t="str">
        <f t="shared" si="675"/>
        <v>0.0671844828479654-0.108085635134569i</v>
      </c>
      <c r="M1370" t="str">
        <f t="shared" si="676"/>
        <v>1.0618515979516-2.00800249768017i</v>
      </c>
      <c r="N1370" t="str">
        <f t="shared" si="677"/>
        <v>-1.55320340793479i</v>
      </c>
      <c r="O1370" t="str">
        <f t="shared" si="678"/>
        <v>0.0175920113411034-0.999845248594489i</v>
      </c>
      <c r="P1370" t="str">
        <f t="shared" si="679"/>
        <v>0.982407988658897+0.999845248594489i</v>
      </c>
      <c r="Q1370" t="str">
        <f t="shared" si="680"/>
        <v>-0.982407988658897+0.553358159340301i</v>
      </c>
      <c r="R1370" t="str">
        <f t="shared" si="681"/>
        <v>-0.32395420560401-1.20022227539873i</v>
      </c>
      <c r="S1370" t="str">
        <f t="shared" si="682"/>
        <v>0.160325957411691i</v>
      </c>
      <c r="T1370" t="str">
        <f t="shared" si="683"/>
        <v>0.19242678541014-0.0519382681710067i</v>
      </c>
      <c r="U1370" t="str">
        <f t="shared" si="684"/>
        <v>0.00005-0.00195100204829724i</v>
      </c>
      <c r="V1370" t="str">
        <f t="shared" si="685"/>
        <v>3.33333333333333E-06-0.00214610225312696i</v>
      </c>
      <c r="W1370" t="str">
        <f t="shared" si="686"/>
        <v>0.0000144727558750021-0.00102210117128261i</v>
      </c>
      <c r="X1370" t="str">
        <f t="shared" si="687"/>
        <v>0.0000376491176369958-0.00102091768906668i</v>
      </c>
      <c r="Y1370" t="str">
        <f t="shared" si="688"/>
        <v>0.009+0.248512545269567i</v>
      </c>
      <c r="Z1370" t="str">
        <f t="shared" si="689"/>
        <v>-0.0575962579812822-0.00423296103905945i</v>
      </c>
      <c r="AA1370" t="str">
        <f t="shared" si="690"/>
        <v>2.06292646067669-56.4922382675159i</v>
      </c>
      <c r="AB1370" t="str">
        <f t="shared" si="691"/>
        <v>0.469120206098909-0.126621099120222i</v>
      </c>
      <c r="AC1370" t="str">
        <f t="shared" si="692"/>
        <v>1.2438805571851-1.07644736199404i</v>
      </c>
      <c r="AD1370" t="str">
        <f t="shared" si="693"/>
        <v>0.26601491746519+0.128412616559996i</v>
      </c>
      <c r="AE1370" t="str">
        <f t="shared" si="694"/>
        <v>-0.0147778982103724-0.00852211697287975i</v>
      </c>
      <c r="AF1370" t="str">
        <f t="shared" si="695"/>
        <v>-14.1289928783971-2.53813907771329i</v>
      </c>
      <c r="AG1370" t="str">
        <f t="shared" si="696"/>
        <v>1.02824716894324-0.0534415977823661i</v>
      </c>
      <c r="AH1370" t="str">
        <f t="shared" si="697"/>
        <v>0.173573906075463+0.162600358043027i</v>
      </c>
      <c r="AI1370">
        <f t="shared" si="698"/>
        <v>-12.474385629616012</v>
      </c>
      <c r="AJ1370">
        <f t="shared" si="699"/>
        <v>43.130389844004092</v>
      </c>
      <c r="AK1370"/>
      <c r="AL1370"/>
      <c r="AM1370"/>
      <c r="AN1370"/>
    </row>
    <row r="1371" spans="1:40" x14ac:dyDescent="0.3">
      <c r="A1371"/>
      <c r="B1371">
        <f t="shared" si="665"/>
        <v>123700</v>
      </c>
      <c r="C1371" s="186" t="str">
        <f t="shared" si="668"/>
        <v>-4.99462988106858E-06+0.0197980791036467i</v>
      </c>
      <c r="D1371" s="158" t="str">
        <f t="shared" si="669"/>
        <v>-5.95704424916838+0.151785273127958i</v>
      </c>
      <c r="E1371" t="str">
        <f t="shared" si="670"/>
        <v>2870</v>
      </c>
      <c r="F1371" t="str">
        <f t="shared" si="671"/>
        <v>0.777000777000777</v>
      </c>
      <c r="G1371" t="str">
        <f t="shared" si="666"/>
        <v>0.777000777000777</v>
      </c>
      <c r="H1371" t="str">
        <f t="shared" si="672"/>
        <v>8.1733274005292+2.68836528780277i</v>
      </c>
      <c r="I1371" t="str">
        <f t="shared" si="673"/>
        <v>485.768764061322i</v>
      </c>
      <c r="J1371" t="str">
        <f t="shared" si="667"/>
        <v>-200.840404442872+105.060513831138i</v>
      </c>
      <c r="K1371" t="str">
        <f t="shared" si="674"/>
        <v>0.993392380622298-1.89903247394472i</v>
      </c>
      <c r="L1371" t="str">
        <f t="shared" si="675"/>
        <v>0.0671061271491822-0.108046923310139i</v>
      </c>
      <c r="M1371" t="str">
        <f t="shared" si="676"/>
        <v>1.06049850777148-2.00707939725486i</v>
      </c>
      <c r="N1371" t="str">
        <f t="shared" si="677"/>
        <v>-1.55446004499623i</v>
      </c>
      <c r="O1371" t="str">
        <f t="shared" si="678"/>
        <v>0.0163355551866038-0.999866565916045i</v>
      </c>
      <c r="P1371" t="str">
        <f t="shared" si="679"/>
        <v>0.983664444813396+0.999866565916045i</v>
      </c>
      <c r="Q1371" t="str">
        <f t="shared" si="680"/>
        <v>-0.983664444813396+0.554593479080185i</v>
      </c>
      <c r="R1371" t="str">
        <f t="shared" si="681"/>
        <v>-0.323938275245642-1.1991087277893i</v>
      </c>
      <c r="S1371" t="str">
        <f t="shared" si="682"/>
        <v>0.160455670969468i</v>
      </c>
      <c r="T1371" t="str">
        <f t="shared" si="683"/>
        <v>0.192403795482777-0.0519777333072317i</v>
      </c>
      <c r="U1371" t="str">
        <f t="shared" si="684"/>
        <v>0.00005-0.00194942484373111i</v>
      </c>
      <c r="V1371" t="str">
        <f t="shared" si="685"/>
        <v>3.33333333333333E-06-0.00214436732810422i</v>
      </c>
      <c r="W1371" t="str">
        <f t="shared" si="686"/>
        <v>0.0000144727527628065-0.0010212751359818i</v>
      </c>
      <c r="X1371" t="str">
        <f t="shared" si="687"/>
        <v>0.0000376116803667822-0.00102009345966141i</v>
      </c>
      <c r="Y1371" t="str">
        <f t="shared" si="688"/>
        <v>0.009+0.248713607199397i</v>
      </c>
      <c r="Z1371" t="str">
        <f t="shared" si="689"/>
        <v>-0.0575030548023869-0.00422398547736347i</v>
      </c>
      <c r="AA1371" t="str">
        <f t="shared" si="690"/>
        <v>2.05956095582225-56.4463165658031i</v>
      </c>
      <c r="AB1371" t="str">
        <f t="shared" si="691"/>
        <v>0.469064158603027-0.126717311780014i</v>
      </c>
      <c r="AC1371" t="str">
        <f t="shared" si="692"/>
        <v>1.24311013449841-1.07583252877434i</v>
      </c>
      <c r="AD1371" t="str">
        <f t="shared" si="693"/>
        <v>0.26618373630081+0.128429336977055i</v>
      </c>
      <c r="AE1371" t="str">
        <f t="shared" si="694"/>
        <v>-0.0147638943217511-0.00850943543887078i</v>
      </c>
      <c r="AF1371" t="str">
        <f t="shared" si="695"/>
        <v>-14.1303716496976-2.53658001467481i</v>
      </c>
      <c r="AG1371" t="str">
        <f t="shared" si="696"/>
        <v>1.02822725640297-0.053433311893099i</v>
      </c>
      <c r="AH1371" t="str">
        <f t="shared" si="697"/>
        <v>0.1734617864822+0.162376479766143i</v>
      </c>
      <c r="AI1371">
        <f t="shared" si="698"/>
        <v>-12.482967224355843</v>
      </c>
      <c r="AJ1371">
        <f t="shared" si="699"/>
        <v>43.109474596517984</v>
      </c>
      <c r="AK1371"/>
      <c r="AL1371"/>
      <c r="AM1371"/>
      <c r="AN1371"/>
    </row>
    <row r="1372" spans="1:40" x14ac:dyDescent="0.3">
      <c r="A1372"/>
      <c r="B1372">
        <f t="shared" si="665"/>
        <v>123800</v>
      </c>
      <c r="C1372" s="186" t="str">
        <f t="shared" si="668"/>
        <v>-4.98656427146181E-06+0.019782087119328i</v>
      </c>
      <c r="D1372" s="158" t="str">
        <f t="shared" si="669"/>
        <v>-5.95704418733204+0.151662667914848i</v>
      </c>
      <c r="E1372" t="str">
        <f t="shared" si="670"/>
        <v>2870</v>
      </c>
      <c r="F1372" t="str">
        <f t="shared" si="671"/>
        <v>0.777000777000777</v>
      </c>
      <c r="G1372" t="str">
        <f t="shared" si="666"/>
        <v>0.777000777000777</v>
      </c>
      <c r="H1372" t="str">
        <f t="shared" si="672"/>
        <v>8.17470339776048+2.68668512545933i</v>
      </c>
      <c r="I1372" t="str">
        <f t="shared" si="673"/>
        <v>486.161463143021i</v>
      </c>
      <c r="J1372" t="str">
        <f t="shared" si="667"/>
        <v>-201.166874918353+105.14544553189i</v>
      </c>
      <c r="K1372" t="str">
        <f t="shared" si="674"/>
        <v>0.992119882213044-1.898148371901i</v>
      </c>
      <c r="L1372" t="str">
        <f t="shared" si="675"/>
        <v>0.067027890858747-0.108008199922394i</v>
      </c>
      <c r="M1372" t="str">
        <f t="shared" si="676"/>
        <v>1.05914777307179-2.00615657182339i</v>
      </c>
      <c r="N1372" t="str">
        <f t="shared" si="677"/>
        <v>-1.55571668205767i</v>
      </c>
      <c r="O1372" t="str">
        <f t="shared" si="678"/>
        <v>0.0150790732360327-0.999886304311816i</v>
      </c>
      <c r="P1372" t="str">
        <f t="shared" si="679"/>
        <v>0.984920926763967+0.999886304311816i</v>
      </c>
      <c r="Q1372" t="str">
        <f t="shared" si="680"/>
        <v>-0.984920926763967+0.555830377745854i</v>
      </c>
      <c r="R1372" t="str">
        <f t="shared" si="681"/>
        <v>-0.323922329492945-1.19799685742383i</v>
      </c>
      <c r="S1372" t="str">
        <f t="shared" si="682"/>
        <v>0.160585384527244i</v>
      </c>
      <c r="T1372" t="str">
        <f t="shared" si="683"/>
        <v>0.192380786011836-0.0520171918385852i</v>
      </c>
      <c r="U1372" t="str">
        <f t="shared" si="684"/>
        <v>0.00005-0.00194785018715297i</v>
      </c>
      <c r="V1372" t="str">
        <f t="shared" si="685"/>
        <v>3.33333333333333E-06-0.00214263520586827i</v>
      </c>
      <c r="W1372" t="str">
        <f t="shared" si="686"/>
        <v>0.0000144727496480958-0.00102045043534127i</v>
      </c>
      <c r="X1372" t="str">
        <f t="shared" si="687"/>
        <v>0.0000375743337081304-0.00101927055994509i</v>
      </c>
      <c r="Y1372" t="str">
        <f t="shared" si="688"/>
        <v>0.009+0.248914669129226i</v>
      </c>
      <c r="Z1372" t="str">
        <f t="shared" si="689"/>
        <v>-0.0574100778085985-0.00421503797022267i</v>
      </c>
      <c r="AA1372" t="str">
        <f t="shared" si="690"/>
        <v>2.05620370511688-56.4004696612482i</v>
      </c>
      <c r="AB1372" t="str">
        <f t="shared" si="691"/>
        <v>0.469008063461558-0.126813508337689i</v>
      </c>
      <c r="AC1372" t="str">
        <f t="shared" si="692"/>
        <v>1.24234109282039-1.07521785370285i</v>
      </c>
      <c r="AD1372" t="str">
        <f t="shared" si="693"/>
        <v>0.266352603636858+0.128445857096003i</v>
      </c>
      <c r="AE1372" t="str">
        <f t="shared" si="694"/>
        <v>-0.0147499195345374-0.00849677298787069i</v>
      </c>
      <c r="AF1372" t="str">
        <f t="shared" si="695"/>
        <v>-14.1317475850925-2.53502245754448i</v>
      </c>
      <c r="AG1372" t="str">
        <f t="shared" si="696"/>
        <v>1.02820733639373-0.0534250499579174i</v>
      </c>
      <c r="AH1372" t="str">
        <f t="shared" si="697"/>
        <v>0.173349862060191+0.16215295063443i</v>
      </c>
      <c r="AI1372">
        <f t="shared" si="698"/>
        <v>-12.491542201819353</v>
      </c>
      <c r="AJ1372">
        <f t="shared" si="699"/>
        <v>43.088547326916753</v>
      </c>
      <c r="AK1372"/>
      <c r="AL1372"/>
      <c r="AM1372"/>
      <c r="AN1372"/>
    </row>
    <row r="1373" spans="1:40" x14ac:dyDescent="0.3">
      <c r="A1373"/>
      <c r="B1373">
        <f t="shared" si="665"/>
        <v>123900</v>
      </c>
      <c r="C1373" s="186" t="str">
        <f t="shared" si="668"/>
        <v>-4.97851818329232E-06+0.0197661209493454i</v>
      </c>
      <c r="D1373" s="158" t="str">
        <f t="shared" si="669"/>
        <v>-5.95704412564536+0.151540260611648i</v>
      </c>
      <c r="E1373" t="str">
        <f t="shared" si="670"/>
        <v>2870</v>
      </c>
      <c r="F1373" t="str">
        <f t="shared" si="671"/>
        <v>0.777000777000777</v>
      </c>
      <c r="G1373" t="str">
        <f t="shared" si="666"/>
        <v>0.777000777000777</v>
      </c>
      <c r="H1373" t="str">
        <f t="shared" si="672"/>
        <v>8.17607656633344+2.68500666592721i</v>
      </c>
      <c r="I1373" t="str">
        <f t="shared" si="673"/>
        <v>486.554162224719i</v>
      </c>
      <c r="J1373" t="str">
        <f t="shared" si="667"/>
        <v>-201.49360920836+105.230377232643i</v>
      </c>
      <c r="K1373" t="str">
        <f t="shared" si="674"/>
        <v>0.990849615241052-1.89726455808715i</v>
      </c>
      <c r="L1373" t="str">
        <f t="shared" si="675"/>
        <v>0.0669497737803693-0.107969465121047i</v>
      </c>
      <c r="M1373" t="str">
        <f t="shared" si="676"/>
        <v>1.05779938902142-2.0052340232082i</v>
      </c>
      <c r="N1373" t="str">
        <f t="shared" si="677"/>
        <v>-1.5569733191191i</v>
      </c>
      <c r="O1373" t="str">
        <f t="shared" si="678"/>
        <v>0.0138225674735568-0.999904463750632i</v>
      </c>
      <c r="P1373" t="str">
        <f t="shared" si="679"/>
        <v>0.986177432526443+0.999904463750632i</v>
      </c>
      <c r="Q1373" t="str">
        <f t="shared" si="680"/>
        <v>-0.986177432526443+0.557068855368468i</v>
      </c>
      <c r="R1373" t="str">
        <f t="shared" si="681"/>
        <v>-0.323906368339376-1.1968866602272i</v>
      </c>
      <c r="S1373" t="str">
        <f t="shared" si="682"/>
        <v>0.160715098085021i</v>
      </c>
      <c r="T1373" t="str">
        <f t="shared" si="683"/>
        <v>0.192357756995068-0.0520566437580258i</v>
      </c>
      <c r="U1373" t="str">
        <f t="shared" si="684"/>
        <v>0.0000500000000000001-0.00194627807239337i</v>
      </c>
      <c r="V1373" t="str">
        <f t="shared" si="685"/>
        <v>3.33333333333333E-06-0.00214090587963271i</v>
      </c>
      <c r="W1373" t="str">
        <f t="shared" si="686"/>
        <v>0.0000144727465308698-0.0010196270661294i</v>
      </c>
      <c r="X1373" t="str">
        <f t="shared" si="687"/>
        <v>0.0000375370773688695-0.00101844898670478i</v>
      </c>
      <c r="Y1373" t="str">
        <f t="shared" si="688"/>
        <v>0.009+0.249115731059056i</v>
      </c>
      <c r="Z1373" t="str">
        <f t="shared" si="689"/>
        <v>-0.0573173262683227-0.00420611840554332i</v>
      </c>
      <c r="AA1373" t="str">
        <f t="shared" si="690"/>
        <v>2.05285468151093-56.3546973707841i</v>
      </c>
      <c r="AB1373" t="str">
        <f t="shared" si="691"/>
        <v>0.468951920669018-0.126909688776081i</v>
      </c>
      <c r="AC1373" t="str">
        <f t="shared" si="692"/>
        <v>1.24157342935555-1.07460333782258i</v>
      </c>
      <c r="AD1373" t="str">
        <f t="shared" si="693"/>
        <v>0.26652151926228+0.128462176826301i</v>
      </c>
      <c r="AE1373" t="str">
        <f t="shared" si="694"/>
        <v>-0.0147359737507199-0.0084841295699345i</v>
      </c>
      <c r="AF1373" t="str">
        <f t="shared" si="695"/>
        <v>-14.1331206919788-2.53346640531556i</v>
      </c>
      <c r="AG1373" t="str">
        <f t="shared" si="696"/>
        <v>1.02818740891079-0.0534168118746314i</v>
      </c>
      <c r="AH1373" t="str">
        <f t="shared" si="697"/>
        <v>0.173238132173106+0.161929769707557i</v>
      </c>
      <c r="AI1373">
        <f t="shared" si="698"/>
        <v>-12.500110575999543</v>
      </c>
      <c r="AJ1373">
        <f t="shared" si="699"/>
        <v>43.067608045029857</v>
      </c>
      <c r="AK1373"/>
      <c r="AL1373"/>
      <c r="AM1373"/>
      <c r="AN1373"/>
    </row>
    <row r="1374" spans="1:40" x14ac:dyDescent="0.3">
      <c r="A1374"/>
      <c r="B1374">
        <f t="shared" si="665"/>
        <v>124000</v>
      </c>
      <c r="C1374" s="186" t="str">
        <f t="shared" si="668"/>
        <v>-4.97049155361315E-06+0.019750180531245i</v>
      </c>
      <c r="D1374" s="158" t="str">
        <f t="shared" si="669"/>
        <v>-5.95704406410787+0.151418050739545i</v>
      </c>
      <c r="E1374" t="str">
        <f t="shared" si="670"/>
        <v>2870</v>
      </c>
      <c r="F1374" t="str">
        <f t="shared" si="671"/>
        <v>0.777000777000777</v>
      </c>
      <c r="G1374" t="str">
        <f t="shared" si="666"/>
        <v>0.777000777000777</v>
      </c>
      <c r="H1374" t="str">
        <f t="shared" si="672"/>
        <v>8.17744691362281+2.68332990771601i</v>
      </c>
      <c r="I1374" t="str">
        <f t="shared" si="673"/>
        <v>486.946861306418i</v>
      </c>
      <c r="J1374" t="str">
        <f t="shared" si="667"/>
        <v>-201.820607312892+105.315308933396i</v>
      </c>
      <c r="K1374" t="str">
        <f t="shared" si="674"/>
        <v>0.98958157508137-1.89638103416548i</v>
      </c>
      <c r="L1374" t="str">
        <f t="shared" si="675"/>
        <v>0.066871775718002-0.10793071905518i</v>
      </c>
      <c r="M1374" t="str">
        <f t="shared" si="676"/>
        <v>1.05645335079937-2.00431175322066i</v>
      </c>
      <c r="N1374" t="str">
        <f t="shared" si="677"/>
        <v>-1.55822995618054i</v>
      </c>
      <c r="O1374" t="str">
        <f t="shared" si="678"/>
        <v>0.0125660398833501-0.999921044203816i</v>
      </c>
      <c r="P1374" t="str">
        <f t="shared" si="679"/>
        <v>0.98743396011665+0.999921044203816i</v>
      </c>
      <c r="Q1374" t="str">
        <f t="shared" si="680"/>
        <v>-0.98743396011665+0.558308911976724i</v>
      </c>
      <c r="R1374" t="str">
        <f t="shared" si="681"/>
        <v>-0.323890391778382-1.1957781321374i</v>
      </c>
      <c r="S1374" t="str">
        <f t="shared" si="682"/>
        <v>0.160844811642797i</v>
      </c>
      <c r="T1374" t="str">
        <f t="shared" si="683"/>
        <v>0.192334708430216-0.0520960890585056i</v>
      </c>
      <c r="U1374" t="str">
        <f t="shared" si="684"/>
        <v>0.0000500000000000001-0.00194470849330273i</v>
      </c>
      <c r="V1374" t="str">
        <f t="shared" si="685"/>
        <v>3.33333333333333E-06-0.002139179342633i</v>
      </c>
      <c r="W1374" t="str">
        <f t="shared" si="686"/>
        <v>0.0000144727434111288-0.00101880502512497i</v>
      </c>
      <c r="X1374" t="str">
        <f t="shared" si="687"/>
        <v>0.0000374999110580038-0.00101762873673781i</v>
      </c>
      <c r="Y1374" t="str">
        <f t="shared" si="688"/>
        <v>0.009+0.249316792988886i</v>
      </c>
      <c r="Z1374" t="str">
        <f t="shared" si="689"/>
        <v>-0.0572247994529187-0.00419722667177323i</v>
      </c>
      <c r="AA1374" t="str">
        <f t="shared" si="690"/>
        <v>2.04951385806586-56.3089995119428i</v>
      </c>
      <c r="AB1374" t="str">
        <f t="shared" si="691"/>
        <v>0.468895730219904-0.127005853078006i</v>
      </c>
      <c r="AC1374" t="str">
        <f t="shared" si="692"/>
        <v>1.24080714131427-1.07398898217013i</v>
      </c>
      <c r="AD1374" t="str">
        <f t="shared" si="693"/>
        <v>0.266690482965857+0.128478296077584i</v>
      </c>
      <c r="AE1374" t="str">
        <f t="shared" si="694"/>
        <v>-0.0147220568726824-0.00847150513530483i</v>
      </c>
      <c r="AF1374" t="str">
        <f t="shared" si="695"/>
        <v>-14.1344909777307-2.53191185697646i</v>
      </c>
      <c r="AG1374" t="str">
        <f t="shared" si="696"/>
        <v>1.02816747394945-0.053408597541351i</v>
      </c>
      <c r="AH1374" t="str">
        <f t="shared" si="697"/>
        <v>0.173126596186932+0.161706936048648i</v>
      </c>
      <c r="AI1374">
        <f t="shared" si="698"/>
        <v>-12.508672360855186</v>
      </c>
      <c r="AJ1374">
        <f t="shared" si="699"/>
        <v>43.046656760675241</v>
      </c>
      <c r="AK1374"/>
      <c r="AL1374"/>
      <c r="AM1374"/>
      <c r="AN1374"/>
    </row>
    <row r="1375" spans="1:40" x14ac:dyDescent="0.3">
      <c r="A1375"/>
      <c r="B1375">
        <f t="shared" si="665"/>
        <v>124100</v>
      </c>
      <c r="C1375" s="186" t="str">
        <f t="shared" si="668"/>
        <v>-4.96248431973084E-06+0.0197342658027741i</v>
      </c>
      <c r="D1375" s="158" t="str">
        <f t="shared" si="669"/>
        <v>-5.95704400271908+0.151296037821268i</v>
      </c>
      <c r="E1375" t="str">
        <f t="shared" si="670"/>
        <v>2870</v>
      </c>
      <c r="F1375" t="str">
        <f t="shared" si="671"/>
        <v>0.777000777000777</v>
      </c>
      <c r="G1375" t="str">
        <f t="shared" si="666"/>
        <v>0.777000777000777</v>
      </c>
      <c r="H1375" t="str">
        <f t="shared" si="672"/>
        <v>8.1788144469807+2.68165484933209i</v>
      </c>
      <c r="I1375" t="str">
        <f t="shared" si="673"/>
        <v>487.339560388117i</v>
      </c>
      <c r="J1375" t="str">
        <f t="shared" si="667"/>
        <v>-202.14786923195+105.400240634149i</v>
      </c>
      <c r="K1375" t="str">
        <f t="shared" si="674"/>
        <v>0.988315757118882-1.89549780178788i</v>
      </c>
      <c r="L1375" t="str">
        <f t="shared" si="675"/>
        <v>0.066793896475838-0.107891961873244i</v>
      </c>
      <c r="M1375" t="str">
        <f t="shared" si="676"/>
        <v>1.05510965359472-2.00338976366112i</v>
      </c>
      <c r="N1375" t="str">
        <f t="shared" si="677"/>
        <v>-1.55948659324197i</v>
      </c>
      <c r="O1375" t="str">
        <f t="shared" si="678"/>
        <v>0.0113094924496612-0.999936045645186i</v>
      </c>
      <c r="P1375" t="str">
        <f t="shared" si="679"/>
        <v>0.988690507550339+0.999936045645186i</v>
      </c>
      <c r="Q1375" t="str">
        <f t="shared" si="680"/>
        <v>-0.988690507550339+0.559550547596784i</v>
      </c>
      <c r="R1375" t="str">
        <f t="shared" si="681"/>
        <v>-0.323874399803406-1.19467126910554i</v>
      </c>
      <c r="S1375" t="str">
        <f t="shared" si="682"/>
        <v>0.160974525200574i</v>
      </c>
      <c r="T1375" t="str">
        <f t="shared" si="683"/>
        <v>0.192311640315031-0.0521355277329742i</v>
      </c>
      <c r="U1375" t="str">
        <f t="shared" si="684"/>
        <v>0.0000500000000000001-0.00194314144375132i</v>
      </c>
      <c r="V1375" t="str">
        <f t="shared" si="685"/>
        <v>3.33333333333333E-06-0.00213745558812645i</v>
      </c>
      <c r="W1375" t="str">
        <f t="shared" si="686"/>
        <v>0.0000144727402888722-0.00101798430911719i</v>
      </c>
      <c r="X1375" t="str">
        <f t="shared" si="687"/>
        <v>0.0000374628344857097-0.00101680980685187i</v>
      </c>
      <c r="Y1375" t="str">
        <f t="shared" si="688"/>
        <v>0.009+0.249517854918716i</v>
      </c>
      <c r="Z1375" t="str">
        <f t="shared" si="689"/>
        <v>-0.0571324966366923-0.00418836265789906i</v>
      </c>
      <c r="AA1375" t="str">
        <f t="shared" si="690"/>
        <v>2.04618120795361-56.2633759028524i</v>
      </c>
      <c r="AB1375" t="str">
        <f t="shared" si="691"/>
        <v>0.468839492108735-0.127102001226277i</v>
      </c>
      <c r="AC1375" t="str">
        <f t="shared" si="692"/>
        <v>1.2400422259128-1.07337478777577i</v>
      </c>
      <c r="AD1375" t="str">
        <f t="shared" si="693"/>
        <v>0.266859494536225+0.128494214759665i</v>
      </c>
      <c r="AE1375" t="str">
        <f t="shared" si="694"/>
        <v>-0.0147081688032048-0.00845889963441231i</v>
      </c>
      <c r="AF1375" t="str">
        <f t="shared" si="695"/>
        <v>-14.1358584496998-2.53035881151082i</v>
      </c>
      <c r="AG1375" t="str">
        <f t="shared" si="696"/>
        <v>1.02814753150508-0.0534004068564887i</v>
      </c>
      <c r="AH1375" t="str">
        <f t="shared" si="697"/>
        <v>0.173015253469995+0.161484448724277i</v>
      </c>
      <c r="AI1375">
        <f t="shared" si="698"/>
        <v>-12.517227570309819</v>
      </c>
      <c r="AJ1375">
        <f t="shared" si="699"/>
        <v>43.025693483655829</v>
      </c>
      <c r="AK1375"/>
      <c r="AL1375"/>
      <c r="AM1375"/>
      <c r="AN1375"/>
    </row>
    <row r="1376" spans="1:40" x14ac:dyDescent="0.3">
      <c r="A1376"/>
      <c r="B1376">
        <f t="shared" si="665"/>
        <v>124200</v>
      </c>
      <c r="C1376" s="186" t="str">
        <f t="shared" si="668"/>
        <v>-4.95449641920419E-06+0.0197183767018803i</v>
      </c>
      <c r="D1376" s="158" t="str">
        <f t="shared" si="669"/>
        <v>-5.9570439414785+0.151174221381082i</v>
      </c>
      <c r="E1376" t="str">
        <f t="shared" si="670"/>
        <v>2870</v>
      </c>
      <c r="F1376" t="str">
        <f t="shared" si="671"/>
        <v>0.777000777000777</v>
      </c>
      <c r="G1376" t="str">
        <f t="shared" si="666"/>
        <v>0.777000777000777</v>
      </c>
      <c r="H1376" t="str">
        <f t="shared" si="672"/>
        <v>8.18017917373664+2.67998148927857i</v>
      </c>
      <c r="I1376" t="str">
        <f t="shared" si="673"/>
        <v>487.732259469815i</v>
      </c>
      <c r="J1376" t="str">
        <f t="shared" si="667"/>
        <v>-202.475394965533+105.485172334901i</v>
      </c>
      <c r="K1376" t="str">
        <f t="shared" si="674"/>
        <v>0.987052156748322-1.89461486259594i</v>
      </c>
      <c r="L1376" t="str">
        <f t="shared" si="675"/>
        <v>0.0667161358583128-0.107853193723061i</v>
      </c>
      <c r="M1376" t="str">
        <f t="shared" si="676"/>
        <v>1.05376829260663-2.002468056319i</v>
      </c>
      <c r="N1376" t="str">
        <f t="shared" si="677"/>
        <v>-1.56074323030341i</v>
      </c>
      <c r="O1376" t="str">
        <f t="shared" si="678"/>
        <v>0.01005292715673-0.999949468051052i</v>
      </c>
      <c r="P1376" t="str">
        <f t="shared" si="679"/>
        <v>0.98994707284327+0.999949468051052i</v>
      </c>
      <c r="Q1376" t="str">
        <f t="shared" si="680"/>
        <v>-0.98994707284327+0.560793762252358i</v>
      </c>
      <c r="R1376" t="str">
        <f t="shared" si="681"/>
        <v>-0.32385839240788-1.19356606709573i</v>
      </c>
      <c r="S1376" t="str">
        <f t="shared" si="682"/>
        <v>0.16110423875835i</v>
      </c>
      <c r="T1376" t="str">
        <f t="shared" si="683"/>
        <v>0.192288552647255-0.0521749597743745i</v>
      </c>
      <c r="U1376" t="str">
        <f t="shared" si="684"/>
        <v>0.0000500000000000001-0.00194157691762913i</v>
      </c>
      <c r="V1376" t="str">
        <f t="shared" si="685"/>
        <v>3.33333333333333E-06-0.00213573460939205i</v>
      </c>
      <c r="W1376" t="str">
        <f t="shared" si="686"/>
        <v>0.0000144727371641006-0.00101716491490557i</v>
      </c>
      <c r="X1376" t="str">
        <f t="shared" si="687"/>
        <v>0.0000374258473633285-0.00101599219386488i</v>
      </c>
      <c r="Y1376" t="str">
        <f t="shared" si="688"/>
        <v>0.009+0.249718916848545i</v>
      </c>
      <c r="Z1376" t="str">
        <f t="shared" si="689"/>
        <v>-0.0570404170968754-0.00417952625344297i</v>
      </c>
      <c r="AA1376" t="str">
        <f t="shared" si="690"/>
        <v>2.04285670445605-56.2178263622345i</v>
      </c>
      <c r="AB1376" t="str">
        <f t="shared" si="691"/>
        <v>0.468783206330004-0.12719813320369i</v>
      </c>
      <c r="AC1376" t="str">
        <f t="shared" si="692"/>
        <v>1.23927868037323-1.07276075566343i</v>
      </c>
      <c r="AD1376" t="str">
        <f t="shared" si="693"/>
        <v>0.267028553761852+0.128509932782531i</v>
      </c>
      <c r="AE1376" t="str">
        <f t="shared" si="694"/>
        <v>-0.0146943094454587-0.00844631301787356i</v>
      </c>
      <c r="AF1376" t="str">
        <f t="shared" si="695"/>
        <v>-14.1372231152151-2.52880726789749i</v>
      </c>
      <c r="AG1376" t="str">
        <f t="shared" si="696"/>
        <v>1.02812758157313-0.0533922397187536i</v>
      </c>
      <c r="AH1376" t="str">
        <f t="shared" si="697"/>
        <v>0.172904103392912+0.161262306804433i</v>
      </c>
      <c r="AI1376">
        <f t="shared" si="698"/>
        <v>-12.525776218253363</v>
      </c>
      <c r="AJ1376">
        <f t="shared" si="699"/>
        <v>43.004718223762289</v>
      </c>
      <c r="AK1376"/>
      <c r="AL1376"/>
      <c r="AM1376"/>
      <c r="AN1376"/>
    </row>
    <row r="1377" spans="1:40" x14ac:dyDescent="0.3">
      <c r="A1377"/>
      <c r="B1377">
        <f t="shared" si="665"/>
        <v>124300</v>
      </c>
      <c r="C1377" s="186" t="str">
        <f t="shared" si="668"/>
        <v>-4.94652778984313E-06+0.0197025131667113i</v>
      </c>
      <c r="D1377" s="158" t="str">
        <f t="shared" si="669"/>
        <v>-5.95704388038568+0.151052600944787i</v>
      </c>
      <c r="E1377" t="str">
        <f t="shared" si="670"/>
        <v>2870</v>
      </c>
      <c r="F1377" t="str">
        <f t="shared" si="671"/>
        <v>0.777000777000777</v>
      </c>
      <c r="G1377" t="str">
        <f t="shared" si="666"/>
        <v>0.777000777000777</v>
      </c>
      <c r="H1377" t="str">
        <f t="shared" si="672"/>
        <v>8.18154110119778+2.67830982605543i</v>
      </c>
      <c r="I1377" t="str">
        <f t="shared" si="673"/>
        <v>488.124958551514i</v>
      </c>
      <c r="J1377" t="str">
        <f t="shared" si="667"/>
        <v>-202.803184513642+105.570104035654i</v>
      </c>
      <c r="K1377" t="str">
        <f t="shared" si="674"/>
        <v>0.985790769374257-1.89373221822092i</v>
      </c>
      <c r="L1377" t="str">
        <f t="shared" si="675"/>
        <v>0.0666384936701045-0.10781441475183i</v>
      </c>
      <c r="M1377" t="str">
        <f t="shared" si="676"/>
        <v>1.05242926304436-2.00154663297275i</v>
      </c>
      <c r="N1377" t="str">
        <f t="shared" si="677"/>
        <v>-1.56199986736485i</v>
      </c>
      <c r="O1377" t="str">
        <f t="shared" si="678"/>
        <v>0.00879634598885448-0.999961311400218i</v>
      </c>
      <c r="P1377" t="str">
        <f t="shared" si="679"/>
        <v>0.991203654011146+0.999961311400218i</v>
      </c>
      <c r="Q1377" t="str">
        <f t="shared" si="680"/>
        <v>-0.991203654011146+0.562038555964632i</v>
      </c>
      <c r="R1377" t="str">
        <f t="shared" si="681"/>
        <v>-0.323842369585233-1.19246252208507i</v>
      </c>
      <c r="S1377" t="str">
        <f t="shared" si="682"/>
        <v>0.161233952316127i</v>
      </c>
      <c r="T1377" t="str">
        <f t="shared" si="683"/>
        <v>0.192265445424633-0.052214385175647i</v>
      </c>
      <c r="U1377" t="str">
        <f t="shared" si="684"/>
        <v>0.0000499999999999999-0.00194001490884584i</v>
      </c>
      <c r="V1377" t="str">
        <f t="shared" si="685"/>
        <v>3.33333333333333E-06-0.00213401639973043i</v>
      </c>
      <c r="W1377" t="str">
        <f t="shared" si="686"/>
        <v>0.0000144727340368139-0.00101634683929995i</v>
      </c>
      <c r="X1377" t="str">
        <f t="shared" si="687"/>
        <v>0.0000373889494033612-0.00101517589460497i</v>
      </c>
      <c r="Y1377" t="str">
        <f t="shared" si="688"/>
        <v>0.009+0.249919978778375i</v>
      </c>
      <c r="Z1377" t="str">
        <f t="shared" si="689"/>
        <v>-0.0569485601136136-0.00417071734845962i</v>
      </c>
      <c r="AA1377" t="str">
        <f t="shared" si="690"/>
        <v>2.03954032096442-56.172350709401i</v>
      </c>
      <c r="AB1377" t="str">
        <f t="shared" si="691"/>
        <v>0.468726872878215-0.127294248993033i</v>
      </c>
      <c r="AC1377" t="str">
        <f t="shared" si="692"/>
        <v>1.23851650192351-1.07214688685076i</v>
      </c>
      <c r="AD1377" t="str">
        <f t="shared" si="693"/>
        <v>0.267197660431053+0.128525450056343i</v>
      </c>
      <c r="AE1377" t="str">
        <f t="shared" si="694"/>
        <v>-0.0146804787030062-0.00843374523649051i</v>
      </c>
      <c r="AF1377" t="str">
        <f t="shared" si="695"/>
        <v>-14.1385849815835-2.52725722511064i</v>
      </c>
      <c r="AG1377" t="str">
        <f t="shared" si="696"/>
        <v>1.02810762414911-0.0533840960271524i</v>
      </c>
      <c r="AH1377" t="str">
        <f t="shared" si="697"/>
        <v>0.172793145328608+0.161040509362514i</v>
      </c>
      <c r="AI1377">
        <f t="shared" si="698"/>
        <v>-12.534318318541274</v>
      </c>
      <c r="AJ1377">
        <f t="shared" si="699"/>
        <v>42.983730990770198</v>
      </c>
      <c r="AK1377"/>
      <c r="AL1377"/>
      <c r="AM1377"/>
      <c r="AN1377"/>
    </row>
    <row r="1378" spans="1:40" x14ac:dyDescent="0.3">
      <c r="A1378"/>
      <c r="B1378">
        <f t="shared" si="665"/>
        <v>124400</v>
      </c>
      <c r="C1378" s="186" t="str">
        <f t="shared" si="668"/>
        <v>-0.0000049385783697074+0.0196866751356133i</v>
      </c>
      <c r="D1378" s="158" t="str">
        <f t="shared" si="669"/>
        <v>-5.95704381944013+0.150931176039702i</v>
      </c>
      <c r="E1378" t="str">
        <f t="shared" si="670"/>
        <v>2870</v>
      </c>
      <c r="F1378" t="str">
        <f t="shared" si="671"/>
        <v>0.777000777000777</v>
      </c>
      <c r="G1378" t="str">
        <f t="shared" si="666"/>
        <v>0.777000777000777</v>
      </c>
      <c r="H1378" t="str">
        <f t="shared" si="672"/>
        <v>8.18290023664885+2.6766398581595i</v>
      </c>
      <c r="I1378" t="str">
        <f t="shared" si="673"/>
        <v>488.517657633213i</v>
      </c>
      <c r="J1378" t="str">
        <f t="shared" si="667"/>
        <v>-203.131237876277+105.655035736407i</v>
      </c>
      <c r="K1378" t="str">
        <f t="shared" si="674"/>
        <v>0.984531590411045-1.89284987028387i</v>
      </c>
      <c r="L1378" t="str">
        <f t="shared" si="675"/>
        <v>0.0665609697161338-0.107775625106125i</v>
      </c>
      <c r="M1378" t="str">
        <f t="shared" si="676"/>
        <v>1.05109256012718-2.00062549539i</v>
      </c>
      <c r="N1378" t="str">
        <f t="shared" si="677"/>
        <v>-1.56325650442628i</v>
      </c>
      <c r="O1378" t="str">
        <f t="shared" si="678"/>
        <v>0.00753975093035815-0.999971575673983i</v>
      </c>
      <c r="P1378" t="str">
        <f t="shared" si="679"/>
        <v>0.992460249069642+0.999971575673983i</v>
      </c>
      <c r="Q1378" t="str">
        <f t="shared" si="680"/>
        <v>-0.992460249069642+0.563284928752297i</v>
      </c>
      <c r="R1378" t="str">
        <f t="shared" si="681"/>
        <v>-0.323826331328884-1.1913606300636i</v>
      </c>
      <c r="S1378" t="str">
        <f t="shared" si="682"/>
        <v>0.161363665873903i</v>
      </c>
      <c r="T1378" t="str">
        <f t="shared" si="683"/>
        <v>0.192242318644905-0.0522538039297258i</v>
      </c>
      <c r="U1378" t="str">
        <f t="shared" si="684"/>
        <v>0.0000499999999999999-0.00193845541133069i</v>
      </c>
      <c r="V1378" t="str">
        <f t="shared" si="685"/>
        <v>3.33333333333333E-06-0.00213230095246377i</v>
      </c>
      <c r="W1378" t="str">
        <f t="shared" si="686"/>
        <v>0.0000144727309070118-0.00101553007912039i</v>
      </c>
      <c r="X1378" t="str">
        <f t="shared" si="687"/>
        <v>0.0000373521403194611-0.00101436090591044i</v>
      </c>
      <c r="Y1378" t="str">
        <f t="shared" si="688"/>
        <v>0.009+0.250121040708205i</v>
      </c>
      <c r="Z1378" t="str">
        <f t="shared" si="689"/>
        <v>-0.0568569249699527-0.00416193583353316i</v>
      </c>
      <c r="AA1378" t="str">
        <f t="shared" si="690"/>
        <v>2.03623203097885-56.1269487642532i</v>
      </c>
      <c r="AB1378" t="str">
        <f t="shared" si="691"/>
        <v>0.468670491747858-0.127390348577081i</v>
      </c>
      <c r="AC1378" t="str">
        <f t="shared" si="692"/>
        <v>1.23775568779739-1.07153318234911i</v>
      </c>
      <c r="AD1378" t="str">
        <f t="shared" si="693"/>
        <v>0.267366814331989+0.128540766491443i</v>
      </c>
      <c r="AE1378" t="str">
        <f t="shared" si="694"/>
        <v>-0.0146666764797986-0.00842119624125008i</v>
      </c>
      <c r="AF1378" t="str">
        <f t="shared" si="695"/>
        <v>-14.139944056089-2.5257086821198i</v>
      </c>
      <c r="AG1378" t="str">
        <f t="shared" si="696"/>
        <v>1.02808765922857-0.0533759756809892i</v>
      </c>
      <c r="AH1378" t="str">
        <f t="shared" si="697"/>
        <v>0.172682378652294+0.160819055475322i</v>
      </c>
      <c r="AI1378">
        <f t="shared" si="698"/>
        <v>-12.54285388499474</v>
      </c>
      <c r="AJ1378">
        <f t="shared" si="699"/>
        <v>42.962731794443741</v>
      </c>
      <c r="AK1378"/>
      <c r="AL1378"/>
      <c r="AM1378"/>
      <c r="AN1378"/>
    </row>
    <row r="1379" spans="1:40" x14ac:dyDescent="0.3">
      <c r="A1379"/>
      <c r="B1379">
        <f t="shared" si="665"/>
        <v>124500</v>
      </c>
      <c r="C1379" s="186" t="str">
        <f t="shared" si="668"/>
        <v>-0.0000049306480971054+0.0196708625471307i</v>
      </c>
      <c r="D1379" s="158" t="str">
        <f t="shared" si="669"/>
        <v>-5.95704375864137+0.150809946194669i</v>
      </c>
      <c r="E1379" t="str">
        <f t="shared" si="670"/>
        <v>2870</v>
      </c>
      <c r="F1379" t="str">
        <f t="shared" si="671"/>
        <v>0.777000777000777</v>
      </c>
      <c r="G1379" t="str">
        <f t="shared" si="666"/>
        <v>0.777000777000777</v>
      </c>
      <c r="H1379" t="str">
        <f t="shared" si="672"/>
        <v>8.18425658735224+2.67497158408454i</v>
      </c>
      <c r="I1379" t="str">
        <f t="shared" si="673"/>
        <v>488.910356714912i</v>
      </c>
      <c r="J1379" t="str">
        <f t="shared" si="667"/>
        <v>-203.459555053437+105.73996743716i</v>
      </c>
      <c r="K1379" t="str">
        <f t="shared" si="674"/>
        <v>0.983274615282855-1.89196782039563i</v>
      </c>
      <c r="L1379" t="str">
        <f t="shared" si="675"/>
        <v>0.0664835638015667-0.107736824931898i</v>
      </c>
      <c r="M1379" t="str">
        <f t="shared" si="676"/>
        <v>1.04975817908442-1.99970464532753i</v>
      </c>
      <c r="N1379" t="str">
        <f t="shared" si="677"/>
        <v>-1.56451314148772i</v>
      </c>
      <c r="O1379" t="str">
        <f t="shared" si="678"/>
        <v>0.00628314396555596-0.999980260856137i</v>
      </c>
      <c r="P1379" t="str">
        <f t="shared" si="679"/>
        <v>0.993716856034444+0.999980260856137i</v>
      </c>
      <c r="Q1379" t="str">
        <f t="shared" si="680"/>
        <v>-0.993716856034444+0.564532880631583i</v>
      </c>
      <c r="R1379" t="str">
        <f t="shared" si="681"/>
        <v>-0.323810277632245-1.19026038703422i</v>
      </c>
      <c r="S1379" t="str">
        <f t="shared" si="682"/>
        <v>0.161493379431679i</v>
      </c>
      <c r="T1379" t="str">
        <f t="shared" si="683"/>
        <v>0.192219172305814-0.0522932160295415i</v>
      </c>
      <c r="U1379" t="str">
        <f t="shared" si="684"/>
        <v>0.0000499999999999999-0.00193689841903244i</v>
      </c>
      <c r="V1379" t="str">
        <f t="shared" si="685"/>
        <v>3.33333333333333E-06-0.00213058826093568i</v>
      </c>
      <c r="W1379" t="str">
        <f t="shared" si="686"/>
        <v>0.0000144727277746945-0.0010147146311972i</v>
      </c>
      <c r="X1379" t="str">
        <f t="shared" si="687"/>
        <v>0.0000373154198264313-0.00101354722462973i</v>
      </c>
      <c r="Y1379" t="str">
        <f t="shared" si="688"/>
        <v>0.009+0.250322102638035i</v>
      </c>
      <c r="Z1379" t="str">
        <f t="shared" si="689"/>
        <v>-0.0567655109518248-0.0041531815997744i</v>
      </c>
      <c r="AA1379" t="str">
        <f t="shared" si="690"/>
        <v>2.03293180810779-56.0816203472789i</v>
      </c>
      <c r="AB1379" t="str">
        <f t="shared" si="691"/>
        <v>0.468614062933431-0.127486431938599i</v>
      </c>
      <c r="AC1379" t="str">
        <f t="shared" si="692"/>
        <v>1.2369962352345-1.07091964316362i</v>
      </c>
      <c r="AD1379" t="str">
        <f t="shared" si="693"/>
        <v>0.267536015252662+0.128555881998341i</v>
      </c>
      <c r="AE1379" t="str">
        <f t="shared" si="694"/>
        <v>-0.0146529026801742-0.00840866598332262i</v>
      </c>
      <c r="AF1379" t="str">
        <f t="shared" si="695"/>
        <v>-14.1413003459936-2.52416163788987i</v>
      </c>
      <c r="AG1379" t="str">
        <f t="shared" si="696"/>
        <v>1.02806768680716-0.0533678785798632i</v>
      </c>
      <c r="AH1379" t="str">
        <f t="shared" si="697"/>
        <v>0.172571802741462+0.160597944223023i</v>
      </c>
      <c r="AI1379">
        <f t="shared" si="698"/>
        <v>-12.551382931401271</v>
      </c>
      <c r="AJ1379">
        <f t="shared" si="699"/>
        <v>42.941720644530427</v>
      </c>
      <c r="AK1379"/>
      <c r="AL1379"/>
      <c r="AM1379"/>
      <c r="AN1379"/>
    </row>
    <row r="1380" spans="1:40" x14ac:dyDescent="0.3">
      <c r="A1380"/>
      <c r="B1380">
        <f t="shared" si="665"/>
        <v>124600</v>
      </c>
      <c r="C1380" s="186" t="str">
        <f t="shared" si="668"/>
        <v>-4.92273691059303E-06+0.0196550753400052i</v>
      </c>
      <c r="D1380" s="158" t="str">
        <f t="shared" si="669"/>
        <v>-5.95704369798894+0.15068891094004i</v>
      </c>
      <c r="E1380" t="str">
        <f t="shared" si="670"/>
        <v>2870</v>
      </c>
      <c r="F1380" t="str">
        <f t="shared" si="671"/>
        <v>0.777000777000777</v>
      </c>
      <c r="G1380" t="str">
        <f t="shared" si="666"/>
        <v>0.777000777000777</v>
      </c>
      <c r="H1380" t="str">
        <f t="shared" si="672"/>
        <v>8.18561016054817+2.67330500232123i</v>
      </c>
      <c r="I1380" t="str">
        <f t="shared" si="673"/>
        <v>489.30305579661i</v>
      </c>
      <c r="J1380" t="str">
        <f t="shared" si="667"/>
        <v>-203.788136045123+105.824899137912i</v>
      </c>
      <c r="K1380" t="str">
        <f t="shared" si="674"/>
        <v>0.982019839423607-1.89108607015693i</v>
      </c>
      <c r="L1380" t="str">
        <f t="shared" si="675"/>
        <v>0.066406275731811-0.107698014374484i</v>
      </c>
      <c r="M1380" t="str">
        <f t="shared" si="676"/>
        <v>1.04842611515542-1.99878408453141i</v>
      </c>
      <c r="N1380" t="str">
        <f t="shared" si="677"/>
        <v>-1.56576977854915i</v>
      </c>
      <c r="O1380" t="str">
        <f t="shared" si="678"/>
        <v>0.00502652707882181-0.999987366932966i</v>
      </c>
      <c r="P1380" t="str">
        <f t="shared" si="679"/>
        <v>0.994973472921178+0.999987366932966i</v>
      </c>
      <c r="Q1380" t="str">
        <f t="shared" si="680"/>
        <v>-0.994973472921178+0.565782411616184i</v>
      </c>
      <c r="R1380" t="str">
        <f t="shared" si="681"/>
        <v>-0.323794208488724-1.18916178901264i</v>
      </c>
      <c r="S1380" t="str">
        <f t="shared" si="682"/>
        <v>0.161623092989456i</v>
      </c>
      <c r="T1380" t="str">
        <f t="shared" si="683"/>
        <v>0.192196006405098-0.0523326214680203i</v>
      </c>
      <c r="U1380" t="str">
        <f t="shared" si="684"/>
        <v>0.00005-0.00193534392591925i</v>
      </c>
      <c r="V1380" t="str">
        <f t="shared" si="685"/>
        <v>3.33333333333333E-06-0.00212887831851117i</v>
      </c>
      <c r="W1380" t="str">
        <f t="shared" si="686"/>
        <v>0.0000144727246398621-0.00101390049237085i</v>
      </c>
      <c r="X1380" t="str">
        <f t="shared" si="687"/>
        <v>0.0000372787876402178-0.00101273484762138i</v>
      </c>
      <c r="Y1380" t="str">
        <f t="shared" si="688"/>
        <v>0.009+0.250523164567864i</v>
      </c>
      <c r="Z1380" t="str">
        <f t="shared" si="689"/>
        <v>-0.0566743173480337-0.00414445453881774i</v>
      </c>
      <c r="AA1380" t="str">
        <f t="shared" si="690"/>
        <v>2.02963962606747-56.036365279549i</v>
      </c>
      <c r="AB1380" t="str">
        <f t="shared" si="691"/>
        <v>0.468557586429418-0.127582499060342i</v>
      </c>
      <c r="AC1380" t="str">
        <f t="shared" si="692"/>
        <v>1.23623814148024-1.07030627029323i</v>
      </c>
      <c r="AD1380" t="str">
        <f t="shared" si="693"/>
        <v>0.267705262980914+0.128570796487732i</v>
      </c>
      <c r="AE1380" t="str">
        <f t="shared" si="694"/>
        <v>-0.0146391572088561-0.00839615441406183i</v>
      </c>
      <c r="AF1380" t="str">
        <f t="shared" si="695"/>
        <v>-14.1426538585371-2.52261609138119i</v>
      </c>
      <c r="AG1380" t="str">
        <f t="shared" si="696"/>
        <v>1.02804770688056-0.0533598046236658i</v>
      </c>
      <c r="AH1380" t="str">
        <f t="shared" si="697"/>
        <v>0.172461416975871+0.160377174689163i</v>
      </c>
      <c r="AI1380">
        <f t="shared" si="698"/>
        <v>-12.559905471514153</v>
      </c>
      <c r="AJ1380">
        <f t="shared" si="699"/>
        <v>42.920697550767301</v>
      </c>
      <c r="AK1380"/>
      <c r="AL1380"/>
      <c r="AM1380"/>
      <c r="AN1380"/>
    </row>
    <row r="1381" spans="1:40" x14ac:dyDescent="0.3">
      <c r="A1381"/>
      <c r="B1381">
        <f t="shared" si="665"/>
        <v>124700</v>
      </c>
      <c r="C1381" s="186" t="str">
        <f t="shared" si="668"/>
        <v>-4.91484474897242E-06+0.0196393134531752i</v>
      </c>
      <c r="D1381" s="158" t="str">
        <f t="shared" si="669"/>
        <v>-5.95704363748237+0.150568069807677i</v>
      </c>
      <c r="E1381" t="str">
        <f t="shared" si="670"/>
        <v>2870</v>
      </c>
      <c r="F1381" t="str">
        <f t="shared" si="671"/>
        <v>0.777000777000777</v>
      </c>
      <c r="G1381" t="str">
        <f t="shared" si="666"/>
        <v>0.777000777000777</v>
      </c>
      <c r="H1381" t="str">
        <f t="shared" si="672"/>
        <v>8.18696096345466+2.67164011135726i</v>
      </c>
      <c r="I1381" t="str">
        <f t="shared" si="673"/>
        <v>489.695754878309i</v>
      </c>
      <c r="J1381" t="str">
        <f t="shared" si="667"/>
        <v>-204.116980851335+105.909830838665i</v>
      </c>
      <c r="K1381" t="str">
        <f t="shared" si="674"/>
        <v>0.980767258277018-1.89020462115837i</v>
      </c>
      <c r="L1381" t="str">
        <f t="shared" si="675"/>
        <v>0.0663291053125196-0.1076591935786i</v>
      </c>
      <c r="M1381" t="str">
        <f t="shared" si="676"/>
        <v>1.04709636358954-1.99786381473697i</v>
      </c>
      <c r="N1381" t="str">
        <f t="shared" si="677"/>
        <v>-1.56702641561059i</v>
      </c>
      <c r="O1381" t="str">
        <f t="shared" si="678"/>
        <v>0.00376990225450531-0.999992893893247i</v>
      </c>
      <c r="P1381" t="str">
        <f t="shared" si="679"/>
        <v>0.996230097745495+0.999992893893247i</v>
      </c>
      <c r="Q1381" t="str">
        <f t="shared" si="680"/>
        <v>-0.996230097745495+0.567033521717343i</v>
      </c>
      <c r="R1381" t="str">
        <f t="shared" si="681"/>
        <v>-0.323778123891717-1.18806483202736i</v>
      </c>
      <c r="S1381" t="str">
        <f t="shared" si="682"/>
        <v>0.161752806547232i</v>
      </c>
      <c r="T1381" t="str">
        <f t="shared" si="683"/>
        <v>0.192172820940491-0.0523720202380826i</v>
      </c>
      <c r="U1381" t="str">
        <f t="shared" si="684"/>
        <v>0.00005-0.00193379192597866i</v>
      </c>
      <c r="V1381" t="str">
        <f t="shared" si="685"/>
        <v>3.33333333333333E-06-0.00212717111857652i</v>
      </c>
      <c r="W1381" t="str">
        <f t="shared" si="686"/>
        <v>0.0000144727215025146-0.00101308765949196i</v>
      </c>
      <c r="X1381" t="str">
        <f t="shared" si="687"/>
        <v>0.0000372422434779039-0.00101192377175397i</v>
      </c>
      <c r="Y1381" t="str">
        <f t="shared" si="688"/>
        <v>0.009+0.250724226497694i</v>
      </c>
      <c r="Z1381" t="str">
        <f t="shared" si="689"/>
        <v>-0.0565833434502416-0.00413575454281819i</v>
      </c>
      <c r="AA1381" t="str">
        <f t="shared" si="690"/>
        <v>2.02635545868137-55.9911833827164i</v>
      </c>
      <c r="AB1381" t="str">
        <f t="shared" si="691"/>
        <v>0.468501062230296-0.12767854992505i</v>
      </c>
      <c r="AC1381" t="str">
        <f t="shared" si="692"/>
        <v>1.23548140378584-1.06969306473065i</v>
      </c>
      <c r="AD1381" t="str">
        <f t="shared" si="693"/>
        <v>0.267874557304433+0.128585509870477i</v>
      </c>
      <c r="AE1381" t="str">
        <f t="shared" si="694"/>
        <v>-0.0146254399709507-0.00838366148500285i</v>
      </c>
      <c r="AF1381" t="str">
        <f t="shared" si="695"/>
        <v>-14.144004600937-2.52107204154958i</v>
      </c>
      <c r="AG1381" t="str">
        <f t="shared" si="696"/>
        <v>1.02802771944453-0.0533517537125825i</v>
      </c>
      <c r="AH1381" t="str">
        <f t="shared" si="697"/>
        <v>0.172351220737544+0.160156745960623i</v>
      </c>
      <c r="AI1381">
        <f t="shared" si="698"/>
        <v>-12.568421519053119</v>
      </c>
      <c r="AJ1381">
        <f t="shared" si="699"/>
        <v>42.899662522874422</v>
      </c>
      <c r="AK1381"/>
      <c r="AL1381"/>
      <c r="AM1381"/>
      <c r="AN1381"/>
    </row>
    <row r="1382" spans="1:40" x14ac:dyDescent="0.3">
      <c r="A1382"/>
      <c r="B1382">
        <f t="shared" si="665"/>
        <v>124800</v>
      </c>
      <c r="C1382" s="186" t="str">
        <f t="shared" si="668"/>
        <v>-4.90697155129077E-06+0.0196235768257743i</v>
      </c>
      <c r="D1382" s="158" t="str">
        <f t="shared" si="669"/>
        <v>-5.95704357712118+0.150447422330936i</v>
      </c>
      <c r="E1382" t="str">
        <f t="shared" si="670"/>
        <v>2870</v>
      </c>
      <c r="F1382" t="str">
        <f t="shared" si="671"/>
        <v>0.777000777000777</v>
      </c>
      <c r="G1382" t="str">
        <f t="shared" si="666"/>
        <v>0.777000777000777</v>
      </c>
      <c r="H1382" t="str">
        <f t="shared" si="672"/>
        <v>8.18830900326766+2.66997690967733i</v>
      </c>
      <c r="I1382" t="str">
        <f t="shared" si="673"/>
        <v>490.088453960008i</v>
      </c>
      <c r="J1382" t="str">
        <f t="shared" si="667"/>
        <v>-204.446089472072+105.994762539418i</v>
      </c>
      <c r="K1382" t="str">
        <f t="shared" si="674"/>
        <v>0.979516867296532-1.88932347498054i</v>
      </c>
      <c r="L1382" t="str">
        <f t="shared" si="675"/>
        <v>0.0662520523495899-0.10762036268835i</v>
      </c>
      <c r="M1382" t="str">
        <f t="shared" si="676"/>
        <v>1.04576891964612-1.99694383766889i</v>
      </c>
      <c r="N1382" t="str">
        <f t="shared" si="677"/>
        <v>-1.56828305267202i</v>
      </c>
      <c r="O1382" t="str">
        <f t="shared" si="678"/>
        <v>0.00251327147700856-0.999996841728254i</v>
      </c>
      <c r="P1382" t="str">
        <f t="shared" si="679"/>
        <v>0.997486728522991+0.999996841728254i</v>
      </c>
      <c r="Q1382" t="str">
        <f t="shared" si="680"/>
        <v>-0.997486728522991+0.568286210943766i</v>
      </c>
      <c r="R1382" t="str">
        <f t="shared" si="681"/>
        <v>-0.323762023834614-1.1869695121196i</v>
      </c>
      <c r="S1382" t="str">
        <f t="shared" si="682"/>
        <v>0.161882520105009i</v>
      </c>
      <c r="T1382" t="str">
        <f t="shared" si="683"/>
        <v>0.192149615909734-0.0524114123326453i</v>
      </c>
      <c r="U1382" t="str">
        <f t="shared" si="684"/>
        <v>0.00005-0.00193224241321746i</v>
      </c>
      <c r="V1382" t="str">
        <f t="shared" si="685"/>
        <v>3.33333333333333E-06-0.0021254666545392i</v>
      </c>
      <c r="W1382" t="str">
        <f t="shared" si="686"/>
        <v>0.0000144727183626517-0.00101227612942121i</v>
      </c>
      <c r="X1382" t="str">
        <f t="shared" si="687"/>
        <v>0.0000372057870577031-0.00101111399390607i</v>
      </c>
      <c r="Y1382" t="str">
        <f t="shared" si="688"/>
        <v>0.009+0.250925288427524i</v>
      </c>
      <c r="Z1382" t="str">
        <f t="shared" si="689"/>
        <v>-0.056492588552953-0.00412708150444834i</v>
      </c>
      <c r="AA1382" t="str">
        <f t="shared" si="690"/>
        <v>2.02307927987971-55.9460744790128i</v>
      </c>
      <c r="AB1382" t="str">
        <f t="shared" si="691"/>
        <v>0.468444490330557-0.127774584515456i</v>
      </c>
      <c r="AC1382" t="str">
        <f t="shared" si="692"/>
        <v>1.23472601940832-1.06908002746251i</v>
      </c>
      <c r="AD1382" t="str">
        <f t="shared" si="693"/>
        <v>0.268043898010753+0.128600022057629i</v>
      </c>
      <c r="AE1382" t="str">
        <f t="shared" si="694"/>
        <v>-0.0146117508719455-0.00837118714786273i</v>
      </c>
      <c r="AF1382" t="str">
        <f t="shared" si="695"/>
        <v>-14.1453525803888-2.51952948734639i</v>
      </c>
      <c r="AG1382" t="str">
        <f t="shared" si="696"/>
        <v>1.02800772449489-0.0533437257470902i</v>
      </c>
      <c r="AH1382" t="str">
        <f t="shared" si="697"/>
        <v>0.172241213410741+0.159936657127628i</v>
      </c>
      <c r="AI1382">
        <f t="shared" si="698"/>
        <v>-12.576931087704343</v>
      </c>
      <c r="AJ1382">
        <f t="shared" si="699"/>
        <v>42.878615570561877</v>
      </c>
      <c r="AK1382"/>
      <c r="AL1382"/>
      <c r="AM1382"/>
      <c r="AN1382"/>
    </row>
    <row r="1383" spans="1:40" x14ac:dyDescent="0.3">
      <c r="A1383"/>
      <c r="B1383">
        <f t="shared" si="665"/>
        <v>124900</v>
      </c>
      <c r="C1383" s="186" t="str">
        <f t="shared" si="668"/>
        <v>-4.89911725683925E-06+0.0196078653971317i</v>
      </c>
      <c r="D1383" s="158" t="str">
        <f t="shared" si="669"/>
        <v>-5.95704351690493+0.150326968044676i</v>
      </c>
      <c r="E1383" t="str">
        <f t="shared" si="670"/>
        <v>2870</v>
      </c>
      <c r="F1383" t="str">
        <f t="shared" si="671"/>
        <v>0.777000777000777</v>
      </c>
      <c r="G1383" t="str">
        <f t="shared" si="666"/>
        <v>0.777000777000777</v>
      </c>
      <c r="H1383" t="str">
        <f t="shared" si="672"/>
        <v>8.18965428716115+2.6683153957632i</v>
      </c>
      <c r="I1383" t="str">
        <f t="shared" si="673"/>
        <v>490.481153041707i</v>
      </c>
      <c r="J1383" t="str">
        <f t="shared" si="667"/>
        <v>-204.775461907335+106.079694240171i</v>
      </c>
      <c r="K1383" t="str">
        <f t="shared" si="674"/>
        <v>0.97826866194532-1.888442633194i</v>
      </c>
      <c r="L1383" t="str">
        <f t="shared" si="675"/>
        <v>0.0661751166491637-0.107581521847223i</v>
      </c>
      <c r="M1383" t="str">
        <f t="shared" si="676"/>
        <v>1.04444377859448-1.99602415504122i</v>
      </c>
      <c r="N1383" t="str">
        <f t="shared" si="677"/>
        <v>-1.56953968973346i</v>
      </c>
      <c r="O1383" t="str">
        <f t="shared" si="678"/>
        <v>0.00125663673070311-0.999999210431752i</v>
      </c>
      <c r="P1383" t="str">
        <f t="shared" si="679"/>
        <v>0.998743363269297+0.999999210431752i</v>
      </c>
      <c r="Q1383" t="str">
        <f t="shared" si="680"/>
        <v>-0.998743363269297+0.569540479301708i</v>
      </c>
      <c r="R1383" t="str">
        <f t="shared" si="681"/>
        <v>-0.323745908310802-1.18587582534323i</v>
      </c>
      <c r="S1383" t="str">
        <f t="shared" si="682"/>
        <v>0.162012233662785i</v>
      </c>
      <c r="T1383" t="str">
        <f t="shared" si="683"/>
        <v>0.192126391310555-0.0524507977446202i</v>
      </c>
      <c r="U1383" t="str">
        <f t="shared" si="684"/>
        <v>0.00005-0.00193069538166164i</v>
      </c>
      <c r="V1383" t="str">
        <f t="shared" si="685"/>
        <v>3.33333333333333E-06-0.0021237649198278i</v>
      </c>
      <c r="W1383" t="str">
        <f t="shared" si="686"/>
        <v>0.0000144727152202736-0.00101146589902938i</v>
      </c>
      <c r="X1383" t="str">
        <f t="shared" si="687"/>
        <v>0.0000371694180989579-0.00101030551096628i</v>
      </c>
      <c r="Y1383" t="str">
        <f t="shared" si="688"/>
        <v>0.009+0.251126350357354i</v>
      </c>
      <c r="Z1383" t="str">
        <f t="shared" si="689"/>
        <v>-0.056402051953507-0.00411843531689586i</v>
      </c>
      <c r="AA1383" t="str">
        <f t="shared" si="690"/>
        <v>2.01981106369894-55.901038391247i</v>
      </c>
      <c r="AB1383" t="str">
        <f t="shared" si="691"/>
        <v>0.468387870724663-0.127870602814278i</v>
      </c>
      <c r="AC1383" t="str">
        <f t="shared" si="692"/>
        <v>1.23397198561051-1.06846715946925i</v>
      </c>
      <c r="AD1383" t="str">
        <f t="shared" si="693"/>
        <v>0.268213284887246+0.128614332960399i</v>
      </c>
      <c r="AE1383" t="str">
        <f t="shared" si="694"/>
        <v>-0.0145980898177081-0.00835873135453835i</v>
      </c>
      <c r="AF1383" t="str">
        <f t="shared" si="695"/>
        <v>-14.1466978040661-2.51798842771852i</v>
      </c>
      <c r="AG1383" t="str">
        <f t="shared" si="696"/>
        <v>1.02798772202752-0.0533357206279559i</v>
      </c>
      <c r="AH1383" t="str">
        <f t="shared" si="697"/>
        <v>0.172131394381977+0.159716907283717i</v>
      </c>
      <c r="AI1383">
        <f t="shared" si="698"/>
        <v>-12.585434191120173</v>
      </c>
      <c r="AJ1383">
        <f t="shared" si="699"/>
        <v>42.857556703522455</v>
      </c>
      <c r="AK1383"/>
      <c r="AL1383"/>
      <c r="AM1383"/>
      <c r="AN1383"/>
    </row>
    <row r="1384" spans="1:40" x14ac:dyDescent="0.3">
      <c r="A1384"/>
      <c r="B1384">
        <f t="shared" si="665"/>
        <v>125000</v>
      </c>
      <c r="C1384" s="186" t="str">
        <f t="shared" si="668"/>
        <v>-4.89128180515172E-06+0.0195921791067701i</v>
      </c>
      <c r="D1384" s="158" t="str">
        <f t="shared" si="669"/>
        <v>-5.95704345683313+0.150206706485238i</v>
      </c>
      <c r="E1384" t="str">
        <f t="shared" si="670"/>
        <v>2870</v>
      </c>
      <c r="F1384" t="str">
        <f t="shared" si="671"/>
        <v>0.777000777000777</v>
      </c>
      <c r="G1384" t="str">
        <f t="shared" si="666"/>
        <v>0.777000777000777</v>
      </c>
      <c r="H1384" t="str">
        <f t="shared" si="672"/>
        <v>8.19099682228712+2.66665556809376i</v>
      </c>
      <c r="I1384" t="str">
        <f t="shared" si="673"/>
        <v>490.873852123405i</v>
      </c>
      <c r="J1384" t="str">
        <f t="shared" si="667"/>
        <v>-205.105098157124+106.164625940923i</v>
      </c>
      <c r="K1384" t="str">
        <f t="shared" si="674"/>
        <v>0.977022637696267-1.8875620973594i</v>
      </c>
      <c r="L1384" t="str">
        <f t="shared" si="675"/>
        <v>0.0660982980176303-0.1075426711981i</v>
      </c>
      <c r="M1384" t="str">
        <f t="shared" si="676"/>
        <v>1.0431209357139-1.9951047685575i</v>
      </c>
      <c r="N1384" t="str">
        <f t="shared" si="677"/>
        <v>-1.5707963267949i</v>
      </c>
      <c r="O1384" t="str">
        <f t="shared" si="678"/>
        <v>-3.49145625605507E-15-i</v>
      </c>
      <c r="P1384" t="str">
        <f t="shared" si="679"/>
        <v>1+i</v>
      </c>
      <c r="Q1384" t="str">
        <f t="shared" si="680"/>
        <v>-1+0.5707963267949i</v>
      </c>
      <c r="R1384" t="str">
        <f t="shared" si="681"/>
        <v>-0.323729777313651-1.18478376776476i</v>
      </c>
      <c r="S1384" t="str">
        <f t="shared" si="682"/>
        <v>0.162141947220562i</v>
      </c>
      <c r="T1384" t="str">
        <f t="shared" si="683"/>
        <v>0.192103147140692-0.0524901764669143i</v>
      </c>
      <c r="U1384" t="str">
        <f t="shared" si="684"/>
        <v>0.00005-0.00192915082535631i</v>
      </c>
      <c r="V1384" t="str">
        <f t="shared" si="685"/>
        <v>3.33333333333333E-06-0.00212206590789194i</v>
      </c>
      <c r="W1384" t="str">
        <f t="shared" si="686"/>
        <v>0.0000144727120753806-0.00101065696519723i</v>
      </c>
      <c r="X1384" t="str">
        <f t="shared" si="687"/>
        <v>0.0000371331363221306-0.00100949831983307i</v>
      </c>
      <c r="Y1384" t="str">
        <f t="shared" si="688"/>
        <v>0.009+0.251327412287183i</v>
      </c>
      <c r="Z1384" t="str">
        <f t="shared" si="689"/>
        <v>-0.056311732952056-0.00410981587386016i</v>
      </c>
      <c r="AA1384" t="str">
        <f t="shared" si="690"/>
        <v>2.0165507842812-55.8560749428025i</v>
      </c>
      <c r="AB1384" t="str">
        <f t="shared" si="691"/>
        <v>0.468331203407099-0.127966604804226i</v>
      </c>
      <c r="AC1384" t="str">
        <f t="shared" si="692"/>
        <v>1.23321929966101-1.06785446172529i</v>
      </c>
      <c r="AD1384" t="str">
        <f t="shared" si="693"/>
        <v>0.268382717721131+0.128628442490193i</v>
      </c>
      <c r="AE1384" t="str">
        <f t="shared" si="694"/>
        <v>-0.0145844567144832-0.00834629405710667i</v>
      </c>
      <c r="AF1384" t="str">
        <f t="shared" si="695"/>
        <v>-14.1480402791203-2.51644886160852i</v>
      </c>
      <c r="AG1384" t="str">
        <f t="shared" si="696"/>
        <v>1.02796771203837-0.0533277382562361i</v>
      </c>
      <c r="AH1384" t="str">
        <f t="shared" si="697"/>
        <v>0.172021763039982+0.159497495525735i</v>
      </c>
      <c r="AI1384">
        <f t="shared" si="698"/>
        <v>-12.593930842919892</v>
      </c>
      <c r="AJ1384">
        <f t="shared" si="699"/>
        <v>42.836485931437871</v>
      </c>
      <c r="AK1384"/>
      <c r="AL1384"/>
      <c r="AM1384"/>
      <c r="AN1384"/>
    </row>
    <row r="1385" spans="1:40" x14ac:dyDescent="0.3">
      <c r="A1385"/>
      <c r="B1385">
        <f t="shared" si="665"/>
        <v>125100</v>
      </c>
      <c r="C1385" s="186" t="str">
        <f t="shared" si="668"/>
        <v>-4.88346513600361E-06+0.0195765178944061i</v>
      </c>
      <c r="D1385" s="158" t="str">
        <f t="shared" si="669"/>
        <v>-5.95704339690534+0.150086637190447i</v>
      </c>
      <c r="E1385" t="str">
        <f t="shared" si="670"/>
        <v>2870</v>
      </c>
      <c r="F1385" t="str">
        <f t="shared" si="671"/>
        <v>0.777000777000777</v>
      </c>
      <c r="G1385" t="str">
        <f t="shared" si="666"/>
        <v>0.777000777000777</v>
      </c>
      <c r="H1385" t="str">
        <f t="shared" si="672"/>
        <v>8.19233661577575+2.664997425145i</v>
      </c>
      <c r="I1385" t="str">
        <f t="shared" si="673"/>
        <v>491.266551205104i</v>
      </c>
      <c r="J1385" t="str">
        <f t="shared" si="667"/>
        <v>-205.434998221438+106.249557641676i</v>
      </c>
      <c r="K1385" t="str">
        <f t="shared" si="674"/>
        <v>0.975778790031987-1.88668186902746i</v>
      </c>
      <c r="L1385" t="str">
        <f t="shared" si="675"/>
        <v>0.0660215962616226-0.107503810883256i</v>
      </c>
      <c r="M1385" t="str">
        <f t="shared" si="676"/>
        <v>1.04180038629361-1.99418567991072i</v>
      </c>
      <c r="N1385" t="str">
        <f t="shared" si="677"/>
        <v>-1.57205296385633i</v>
      </c>
      <c r="O1385" t="str">
        <f t="shared" si="678"/>
        <v>-0.00125663673069988-0.999999210431752i</v>
      </c>
      <c r="P1385" t="str">
        <f t="shared" si="679"/>
        <v>1.0012566367307+0.999999210431752i</v>
      </c>
      <c r="Q1385" t="str">
        <f t="shared" si="680"/>
        <v>-1.0012566367307+0.572053753424578i</v>
      </c>
      <c r="R1385" t="str">
        <f t="shared" si="681"/>
        <v>-0.323713630836543-1.18369333546327i</v>
      </c>
      <c r="S1385" t="str">
        <f t="shared" si="682"/>
        <v>0.162271660778338i</v>
      </c>
      <c r="T1385" t="str">
        <f t="shared" si="683"/>
        <v>0.192079883397875-0.0525295484924316i</v>
      </c>
      <c r="U1385" t="str">
        <f t="shared" si="684"/>
        <v>0.00005-0.00192760873836561i</v>
      </c>
      <c r="V1385" t="str">
        <f t="shared" si="685"/>
        <v>3.33333333333333E-06-0.00212036961220218i</v>
      </c>
      <c r="W1385" t="str">
        <f t="shared" si="686"/>
        <v>0.0000144727089279724-0.0010098493248155i</v>
      </c>
      <c r="X1385" t="str">
        <f t="shared" si="687"/>
        <v>0.0000370969414487986-0.00100869241741484i</v>
      </c>
      <c r="Y1385" t="str">
        <f t="shared" si="688"/>
        <v>0.009+0.251528474217013i</v>
      </c>
      <c r="Z1385" t="str">
        <f t="shared" si="689"/>
        <v>-0.0562216308515575-0.00410122306954965i</v>
      </c>
      <c r="AA1385" t="str">
        <f t="shared" si="690"/>
        <v>2.01329841587376-55.811183957634i</v>
      </c>
      <c r="AB1385" t="str">
        <f t="shared" si="691"/>
        <v>0.46827448837233-0.128062590467998i</v>
      </c>
      <c r="AC1385" t="str">
        <f t="shared" si="692"/>
        <v>1.23246795883418-1.06724193519894i</v>
      </c>
      <c r="AD1385" t="str">
        <f t="shared" si="693"/>
        <v>0.268552196299469+0.128642350558587i</v>
      </c>
      <c r="AE1385" t="str">
        <f t="shared" si="694"/>
        <v>-0.0145708514688918-0.00833387520782314i</v>
      </c>
      <c r="AF1385" t="str">
        <f t="shared" si="695"/>
        <v>-14.1493800126811-2.51491078795455i</v>
      </c>
      <c r="AG1385" t="str">
        <f t="shared" si="696"/>
        <v>1.02794769452343-0.0533197785332748i</v>
      </c>
      <c r="AH1385" t="str">
        <f t="shared" si="697"/>
        <v>0.171912318775715+0.159278420953822i</v>
      </c>
      <c r="AI1385">
        <f t="shared" si="698"/>
        <v>-12.602421056689106</v>
      </c>
      <c r="AJ1385">
        <f t="shared" si="699"/>
        <v>42.815403263975426</v>
      </c>
      <c r="AK1385"/>
      <c r="AL1385"/>
      <c r="AM1385"/>
      <c r="AN1385"/>
    </row>
    <row r="1386" spans="1:40" x14ac:dyDescent="0.3">
      <c r="A1386"/>
      <c r="B1386">
        <f t="shared" si="665"/>
        <v>125200</v>
      </c>
      <c r="C1386" s="186" t="str">
        <f t="shared" si="668"/>
        <v>-4.87566718941082E-06+0.0195608816999485i</v>
      </c>
      <c r="D1386" s="158" t="str">
        <f t="shared" si="669"/>
        <v>-5.95704333712107+0.149966759699605i</v>
      </c>
      <c r="E1386" t="str">
        <f t="shared" si="670"/>
        <v>2870</v>
      </c>
      <c r="F1386" t="str">
        <f t="shared" si="671"/>
        <v>0.777000777000777</v>
      </c>
      <c r="G1386" t="str">
        <f t="shared" si="666"/>
        <v>0.777000777000777</v>
      </c>
      <c r="H1386" t="str">
        <f t="shared" si="672"/>
        <v>8.19367367473538+2.66334096539012i</v>
      </c>
      <c r="I1386" t="str">
        <f t="shared" si="673"/>
        <v>491.659250286803i</v>
      </c>
      <c r="J1386" t="str">
        <f t="shared" si="667"/>
        <v>-205.765162100278+106.334489342429i</v>
      </c>
      <c r="K1386" t="str">
        <f t="shared" si="674"/>
        <v>0.974537114444742-1.88580194973906i</v>
      </c>
      <c r="L1386" t="str">
        <f t="shared" si="675"/>
        <v>0.0659450111880206-0.107464941044356i</v>
      </c>
      <c r="M1386" t="str">
        <f t="shared" si="676"/>
        <v>1.04048212563276-1.99326689078342i</v>
      </c>
      <c r="N1386" t="str">
        <f t="shared" si="677"/>
        <v>-1.57330960091777i</v>
      </c>
      <c r="O1386" t="str">
        <f t="shared" si="678"/>
        <v>-0.00251327147700533-0.999996841728254i</v>
      </c>
      <c r="P1386" t="str">
        <f t="shared" si="679"/>
        <v>1.00251327147701+0.999996841728254i</v>
      </c>
      <c r="Q1386" t="str">
        <f t="shared" si="680"/>
        <v>-1.00251327147701+0.573312759189516i</v>
      </c>
      <c r="R1386" t="str">
        <f t="shared" si="681"/>
        <v>-0.323697468872831-1.18260452453031i</v>
      </c>
      <c r="S1386" t="str">
        <f t="shared" si="682"/>
        <v>0.162401374336114i</v>
      </c>
      <c r="T1386" t="str">
        <f t="shared" si="683"/>
        <v>0.192056600079829-0.0525689138140692i</v>
      </c>
      <c r="U1386" t="str">
        <f t="shared" si="684"/>
        <v>0.00005-0.00192606911477267i</v>
      </c>
      <c r="V1386" t="str">
        <f t="shared" si="685"/>
        <v>3.33333333333333E-06-0.00211867602624994i</v>
      </c>
      <c r="W1386" t="str">
        <f t="shared" si="686"/>
        <v>0.0000144727057780489-0.00100904297478488i</v>
      </c>
      <c r="X1386" t="str">
        <f t="shared" si="687"/>
        <v>0.000037060833201651-0.00100788780062982i</v>
      </c>
      <c r="Y1386" t="str">
        <f t="shared" si="688"/>
        <v>0.009+0.251729536146843i</v>
      </c>
      <c r="Z1386" t="str">
        <f t="shared" si="689"/>
        <v>-0.0561317449577584-0.00409265679867901i</v>
      </c>
      <c r="AA1386" t="str">
        <f t="shared" si="690"/>
        <v>2.01005393282859-55.7663652602665i</v>
      </c>
      <c r="AB1386" t="str">
        <f t="shared" si="691"/>
        <v>0.468217725614811-0.12815855978828i</v>
      </c>
      <c r="AC1386" t="str">
        <f t="shared" si="692"/>
        <v>1.23171796041017-1.06662958085246i</v>
      </c>
      <c r="AD1386" t="str">
        <f t="shared" si="693"/>
        <v>0.268721720409166+0.128656057077328i</v>
      </c>
      <c r="AE1386" t="str">
        <f t="shared" si="694"/>
        <v>-0.0145572739879286-0.00832147475912066i</v>
      </c>
      <c r="AF1386" t="str">
        <f t="shared" si="695"/>
        <v>-14.1507170118565-2.51337420569052i</v>
      </c>
      <c r="AG1386" t="str">
        <f t="shared" si="696"/>
        <v>1.02792766947877-0.0533118413607032i</v>
      </c>
      <c r="AH1386" t="str">
        <f t="shared" si="697"/>
        <v>0.171803060982343+0.159059682671382i</v>
      </c>
      <c r="AI1386">
        <f t="shared" si="698"/>
        <v>-12.610904845980567</v>
      </c>
      <c r="AJ1386">
        <f t="shared" si="699"/>
        <v>42.794308710786922</v>
      </c>
      <c r="AK1386"/>
      <c r="AL1386"/>
      <c r="AM1386"/>
      <c r="AN1386"/>
    </row>
    <row r="1387" spans="1:40" x14ac:dyDescent="0.3">
      <c r="A1387"/>
      <c r="B1387">
        <f t="shared" si="665"/>
        <v>125300</v>
      </c>
      <c r="C1387" s="186" t="str">
        <f t="shared" si="668"/>
        <v>-4.86788790562845E-06+0.0195452704634981i</v>
      </c>
      <c r="D1387" s="158" t="str">
        <f t="shared" si="669"/>
        <v>-5.95704327747991+0.149847073553486i</v>
      </c>
      <c r="E1387" t="str">
        <f t="shared" si="670"/>
        <v>2870</v>
      </c>
      <c r="F1387" t="str">
        <f t="shared" si="671"/>
        <v>0.777000777000777</v>
      </c>
      <c r="G1387" t="str">
        <f t="shared" si="666"/>
        <v>0.777000777000777</v>
      </c>
      <c r="H1387" t="str">
        <f t="shared" si="672"/>
        <v>8.19500800625276+2.66168618729953i</v>
      </c>
      <c r="I1387" t="str">
        <f t="shared" si="673"/>
        <v>492.051949368501i</v>
      </c>
      <c r="J1387" t="str">
        <f t="shared" si="667"/>
        <v>-206.095589793643+106.419421043182i</v>
      </c>
      <c r="K1387" t="str">
        <f t="shared" si="674"/>
        <v>0.973297606436482-1.88492234102526i</v>
      </c>
      <c r="L1387" t="str">
        <f t="shared" si="675"/>
        <v>0.06586854260395-0.107426061822464i</v>
      </c>
      <c r="M1387" t="str">
        <f t="shared" si="676"/>
        <v>1.03916614904043-1.99234840284772i</v>
      </c>
      <c r="N1387" t="str">
        <f t="shared" si="677"/>
        <v>-1.5745662379792i</v>
      </c>
      <c r="O1387" t="str">
        <f t="shared" si="678"/>
        <v>-0.00376990225450208-0.999992893893247i</v>
      </c>
      <c r="P1387" t="str">
        <f t="shared" si="679"/>
        <v>1.0037699022545+0.999992893893247i</v>
      </c>
      <c r="Q1387" t="str">
        <f t="shared" si="680"/>
        <v>-1.0037699022545+0.574573344085953i</v>
      </c>
      <c r="R1387" t="str">
        <f t="shared" si="681"/>
        <v>-0.32368129141586-1.18151733106999i</v>
      </c>
      <c r="S1387" t="str">
        <f t="shared" si="682"/>
        <v>0.162531087893891i</v>
      </c>
      <c r="T1387" t="str">
        <f t="shared" si="683"/>
        <v>0.192033297184292-0.0526082724247193i</v>
      </c>
      <c r="U1387" t="str">
        <f t="shared" si="684"/>
        <v>0.0000500000000000001-0.00192453194867948i</v>
      </c>
      <c r="V1387" t="str">
        <f t="shared" si="685"/>
        <v>3.33333333333333E-06-0.00211698514354743i</v>
      </c>
      <c r="W1387" t="str">
        <f t="shared" si="686"/>
        <v>0.0000144727026256101-0.00100823791201593i</v>
      </c>
      <c r="X1387" t="str">
        <f t="shared" si="687"/>
        <v>0.0000370248113044802-0.00100708446640607i</v>
      </c>
      <c r="Y1387" t="str">
        <f t="shared" si="688"/>
        <v>0.009+0.251930598076673i</v>
      </c>
      <c r="Z1387" t="str">
        <f t="shared" si="689"/>
        <v>-0.0560420745791826-0.00408411695646622i</v>
      </c>
      <c r="AA1387" t="str">
        <f t="shared" si="690"/>
        <v>2.0068173096018-55.7216186757927i</v>
      </c>
      <c r="AB1387" t="str">
        <f t="shared" si="691"/>
        <v>0.468160915129027-0.128254512747742i</v>
      </c>
      <c r="AC1387" t="str">
        <f t="shared" si="692"/>
        <v>1.2309693016749-1.06601739964217i</v>
      </c>
      <c r="AD1387" t="str">
        <f t="shared" si="693"/>
        <v>0.268891289836972+0.128669561958359i</v>
      </c>
      <c r="AE1387" t="str">
        <f t="shared" si="694"/>
        <v>-0.014543724178961-0.00830909266361036i</v>
      </c>
      <c r="AF1387" t="str">
        <f t="shared" si="695"/>
        <v>-14.1520512837327-2.51183911374604i</v>
      </c>
      <c r="AG1387" t="str">
        <f t="shared" si="696"/>
        <v>1.02790763690052-0.0533039266404388i</v>
      </c>
      <c r="AH1387" t="str">
        <f t="shared" si="697"/>
        <v>0.17169398905523+0.158841279785097i</v>
      </c>
      <c r="AI1387">
        <f t="shared" si="698"/>
        <v>-12.619382224313615</v>
      </c>
      <c r="AJ1387">
        <f t="shared" si="699"/>
        <v>42.77320228151396</v>
      </c>
      <c r="AK1387"/>
      <c r="AL1387"/>
      <c r="AM1387"/>
      <c r="AN1387"/>
    </row>
    <row r="1388" spans="1:40" x14ac:dyDescent="0.3">
      <c r="A1388"/>
      <c r="B1388">
        <f t="shared" si="665"/>
        <v>125400</v>
      </c>
      <c r="C1388" s="186" t="str">
        <f t="shared" si="668"/>
        <v>-4.86012722514977E-06+0.0195296841253469i</v>
      </c>
      <c r="D1388" s="158" t="str">
        <f t="shared" si="669"/>
        <v>-5.95704321798135+0.149727578294326i</v>
      </c>
      <c r="E1388" t="str">
        <f t="shared" si="670"/>
        <v>2870</v>
      </c>
      <c r="F1388" t="str">
        <f t="shared" si="671"/>
        <v>0.777000777000777</v>
      </c>
      <c r="G1388" t="str">
        <f t="shared" si="666"/>
        <v>0.777000777000777</v>
      </c>
      <c r="H1388" t="str">
        <f t="shared" si="672"/>
        <v>8.19633961739283+2.66003308934088i</v>
      </c>
      <c r="I1388" t="str">
        <f t="shared" si="673"/>
        <v>492.4446484502i</v>
      </c>
      <c r="J1388" t="str">
        <f t="shared" si="667"/>
        <v>-206.426281301535+106.504352743934i</v>
      </c>
      <c r="K1388" t="str">
        <f t="shared" si="674"/>
        <v>0.972060261518788-1.8840430444074i</v>
      </c>
      <c r="L1388" t="str">
        <f t="shared" si="675"/>
        <v>0.0657921903167853-0.107387173358044i</v>
      </c>
      <c r="M1388" t="str">
        <f t="shared" si="676"/>
        <v>1.03785245183557-1.99143021776544i</v>
      </c>
      <c r="N1388" t="str">
        <f t="shared" si="677"/>
        <v>-1.57582287504064i</v>
      </c>
      <c r="O1388" t="str">
        <f t="shared" si="678"/>
        <v>-0.00502652707881858-0.999987366932966i</v>
      </c>
      <c r="P1388" t="str">
        <f t="shared" si="679"/>
        <v>1.00502652707882+0.999987366932966i</v>
      </c>
      <c r="Q1388" t="str">
        <f t="shared" si="680"/>
        <v>-1.00502652707882+0.575835508107674i</v>
      </c>
      <c r="R1388" t="str">
        <f t="shared" si="681"/>
        <v>-0.323665098458998-1.18043175119872i</v>
      </c>
      <c r="S1388" t="str">
        <f t="shared" si="682"/>
        <v>0.162660801451668i</v>
      </c>
      <c r="T1388" t="str">
        <f t="shared" si="683"/>
        <v>0.19200997470898-0.0526476243172736i</v>
      </c>
      <c r="U1388" t="str">
        <f t="shared" si="684"/>
        <v>0.0000500000000000001-0.00192299723420685i</v>
      </c>
      <c r="V1388" t="str">
        <f t="shared" si="685"/>
        <v>3.33333333333333E-06-0.00211529695762753i</v>
      </c>
      <c r="W1388" t="str">
        <f t="shared" si="686"/>
        <v>0.0000144726994706561-0.00100743413342908i</v>
      </c>
      <c r="X1388" t="str">
        <f t="shared" si="687"/>
        <v>0.0000369888754821801-0.00100628241168142i</v>
      </c>
      <c r="Y1388" t="str">
        <f t="shared" si="688"/>
        <v>0.009+0.252131660006502i</v>
      </c>
      <c r="Z1388" t="str">
        <f t="shared" si="689"/>
        <v>-0.0559526190271177-0.00407560343862987i</v>
      </c>
      <c r="AA1388" t="str">
        <f t="shared" si="690"/>
        <v>2.00358852075315-55.6769440298704i</v>
      </c>
      <c r="AB1388" t="str">
        <f t="shared" si="691"/>
        <v>0.46810405690941-0.128350449329056i</v>
      </c>
      <c r="AC1388" t="str">
        <f t="shared" si="692"/>
        <v>1.23022197991995-1.06540539251835i</v>
      </c>
      <c r="AD1388" t="str">
        <f t="shared" si="693"/>
        <v>0.269060904369479+0.128682865113784i</v>
      </c>
      <c r="AE1388" t="str">
        <f t="shared" si="694"/>
        <v>-0.0145302019497267-0.00829672887407865i</v>
      </c>
      <c r="AF1388" t="str">
        <f t="shared" si="695"/>
        <v>-14.1533828353742-2.51030551104655i</v>
      </c>
      <c r="AG1388" t="str">
        <f t="shared" si="696"/>
        <v>1.02788759678488-0.0532960342746832i</v>
      </c>
      <c r="AH1388" t="str">
        <f t="shared" si="697"/>
        <v>0.171585102391931+0.15862321140488i</v>
      </c>
      <c r="AI1388">
        <f t="shared" si="698"/>
        <v>-12.627853205175013</v>
      </c>
      <c r="AJ1388">
        <f t="shared" si="699"/>
        <v>42.752083985781553</v>
      </c>
      <c r="AK1388"/>
      <c r="AL1388"/>
      <c r="AM1388"/>
      <c r="AN1388"/>
    </row>
    <row r="1389" spans="1:40" x14ac:dyDescent="0.3">
      <c r="A1389"/>
      <c r="B1389">
        <f t="shared" si="665"/>
        <v>125500</v>
      </c>
      <c r="C1389" s="186" t="str">
        <f t="shared" si="668"/>
        <v>-4.85238508870499E-06+0.019514122625977i</v>
      </c>
      <c r="D1389" s="158" t="str">
        <f t="shared" si="669"/>
        <v>-5.95704315862498+0.149608273465824i</v>
      </c>
      <c r="E1389" t="str">
        <f t="shared" si="670"/>
        <v>2870</v>
      </c>
      <c r="F1389" t="str">
        <f t="shared" si="671"/>
        <v>0.777000777000777</v>
      </c>
      <c r="G1389" t="str">
        <f t="shared" si="666"/>
        <v>0.777000777000777</v>
      </c>
      <c r="H1389" t="str">
        <f t="shared" si="672"/>
        <v>8.19766851519914+2.6583816699791i</v>
      </c>
      <c r="I1389" t="str">
        <f t="shared" si="673"/>
        <v>492.837347531899i</v>
      </c>
      <c r="J1389" t="str">
        <f t="shared" si="667"/>
        <v>-206.757236623951+106.589284444687i</v>
      </c>
      <c r="K1389" t="str">
        <f t="shared" si="674"/>
        <v>0.970825075212926-1.88316406139707i</v>
      </c>
      <c r="L1389" t="str">
        <f t="shared" si="675"/>
        <v>0.0657159541341464-0.10734827579096i</v>
      </c>
      <c r="M1389" t="str">
        <f t="shared" si="676"/>
        <v>1.03654102934707-1.99051233718803i</v>
      </c>
      <c r="N1389" t="str">
        <f t="shared" si="677"/>
        <v>-1.57707951210208i</v>
      </c>
      <c r="O1389" t="str">
        <f t="shared" si="678"/>
        <v>-0.00628314396556272-0.999980260856137i</v>
      </c>
      <c r="P1389" t="str">
        <f t="shared" si="679"/>
        <v>1.00628314396556+0.999980260856137i</v>
      </c>
      <c r="Q1389" t="str">
        <f t="shared" si="680"/>
        <v>-1.00628314396556+0.577099251245943i</v>
      </c>
      <c r="R1389" t="str">
        <f t="shared" si="681"/>
        <v>-0.323648889995567-1.17934778104539i</v>
      </c>
      <c r="S1389" t="str">
        <f t="shared" si="682"/>
        <v>0.162790515009444i</v>
      </c>
      <c r="T1389" t="str">
        <f t="shared" si="683"/>
        <v>0.191986632651624-0.0526869694846132i</v>
      </c>
      <c r="U1389" t="str">
        <f t="shared" si="684"/>
        <v>0.0000500000000000001-0.00192146496549433i</v>
      </c>
      <c r="V1389" t="str">
        <f t="shared" si="685"/>
        <v>3.33333333333333E-06-0.00211361146204376i</v>
      </c>
      <c r="W1389" t="str">
        <f t="shared" si="686"/>
        <v>0.0000144726963131873-0.00100663163595457i</v>
      </c>
      <c r="X1389" t="str">
        <f t="shared" si="687"/>
        <v>0.0000369530254607387-0.00100548163340342i</v>
      </c>
      <c r="Y1389" t="str">
        <f t="shared" si="688"/>
        <v>0.009+0.252332721936332i</v>
      </c>
      <c r="Z1389" t="str">
        <f t="shared" si="689"/>
        <v>-0.0558633776155997-0.0040671161413862i</v>
      </c>
      <c r="AA1389" t="str">
        <f t="shared" si="690"/>
        <v>2.00036754094549-55.6323411487198i</v>
      </c>
      <c r="AB1389" t="str">
        <f t="shared" si="691"/>
        <v>0.468047150950427-0.128446369514866i</v>
      </c>
      <c r="AC1389" t="str">
        <f t="shared" si="692"/>
        <v>1.22947599244277-1.06479356042537i</v>
      </c>
      <c r="AD1389" t="str">
        <f t="shared" si="693"/>
        <v>0.26923056379312+0.128695966455893i</v>
      </c>
      <c r="AE1389" t="str">
        <f t="shared" si="694"/>
        <v>-0.0145167072083318-0.00828438334348761i</v>
      </c>
      <c r="AF1389" t="str">
        <f t="shared" si="695"/>
        <v>-14.1547116738241-2.50877339651328i</v>
      </c>
      <c r="AG1389" t="str">
        <f t="shared" si="696"/>
        <v>1.02786754912807-0.0532881641659204i</v>
      </c>
      <c r="AH1389" t="str">
        <f t="shared" si="697"/>
        <v>0.171476400392187+0.158405476643884i</v>
      </c>
      <c r="AI1389">
        <f t="shared" si="698"/>
        <v>-12.636317802018329</v>
      </c>
      <c r="AJ1389">
        <f t="shared" si="699"/>
        <v>42.73095383320144</v>
      </c>
      <c r="AK1389"/>
      <c r="AL1389"/>
      <c r="AM1389"/>
      <c r="AN1389"/>
    </row>
    <row r="1390" spans="1:40" x14ac:dyDescent="0.3">
      <c r="A1390"/>
      <c r="B1390">
        <f t="shared" si="665"/>
        <v>125600</v>
      </c>
      <c r="C1390" s="186" t="str">
        <f t="shared" si="668"/>
        <v>-4.84466143726024E-06+0.01949858590606i</v>
      </c>
      <c r="D1390" s="158" t="str">
        <f t="shared" si="669"/>
        <v>-5.95704309941031+0.149489158613127i</v>
      </c>
      <c r="E1390" t="str">
        <f t="shared" si="670"/>
        <v>2870</v>
      </c>
      <c r="F1390" t="str">
        <f t="shared" si="671"/>
        <v>0.777000777000777</v>
      </c>
      <c r="G1390" t="str">
        <f t="shared" si="666"/>
        <v>0.777000777000777</v>
      </c>
      <c r="H1390" t="str">
        <f t="shared" si="672"/>
        <v>8.19899470669361+2.65673192767646i</v>
      </c>
      <c r="I1390" t="str">
        <f t="shared" si="673"/>
        <v>493.230046613598i</v>
      </c>
      <c r="J1390" t="str">
        <f t="shared" si="667"/>
        <v>-207.088455760894+106.67421614544i</v>
      </c>
      <c r="K1390" t="str">
        <f t="shared" si="674"/>
        <v>0.969592043049723-1.88228539349619i</v>
      </c>
      <c r="L1390" t="str">
        <f t="shared" si="675"/>
        <v>0.0656398338639014-0.107309369260477i</v>
      </c>
      <c r="M1390" t="str">
        <f t="shared" si="676"/>
        <v>1.03523187691362-1.98959476275667i</v>
      </c>
      <c r="N1390" t="str">
        <f t="shared" si="677"/>
        <v>-1.57833614916351i</v>
      </c>
      <c r="O1390" t="str">
        <f t="shared" si="678"/>
        <v>-0.00753975093035492-0.999971575673983i</v>
      </c>
      <c r="P1390" t="str">
        <f t="shared" si="679"/>
        <v>1.00753975093035+0.999971575673983i</v>
      </c>
      <c r="Q1390" t="str">
        <f t="shared" si="680"/>
        <v>-1.00753975093035+0.578364573489527i</v>
      </c>
      <c r="R1390" t="str">
        <f t="shared" si="681"/>
        <v>-0.32363266601891-1.17826541675114i</v>
      </c>
      <c r="S1390" t="str">
        <f t="shared" si="682"/>
        <v>0.16292022856722i</v>
      </c>
      <c r="T1390" t="str">
        <f t="shared" si="683"/>
        <v>0.191963271009946-0.0527263079196196i</v>
      </c>
      <c r="U1390" t="str">
        <f t="shared" si="684"/>
        <v>0.0000500000000000001-0.00191993513670015i</v>
      </c>
      <c r="V1390" t="str">
        <f t="shared" si="685"/>
        <v>3.33333333333333E-06-0.00211192865037016i</v>
      </c>
      <c r="W1390" t="str">
        <f t="shared" si="686"/>
        <v>0.0000144726931532031-0.00100583041653242i</v>
      </c>
      <c r="X1390" t="str">
        <f t="shared" si="687"/>
        <v>0.0000369172609672322-0.00100468212852934i</v>
      </c>
      <c r="Y1390" t="str">
        <f t="shared" si="688"/>
        <v>0.009+0.252533783866162i</v>
      </c>
      <c r="Z1390" t="str">
        <f t="shared" si="689"/>
        <v>-0.055774349661403-0.00405865496144641i</v>
      </c>
      <c r="AA1390" t="str">
        <f t="shared" si="690"/>
        <v>1.99715434494436-55.5878098591222i</v>
      </c>
      <c r="AB1390" t="str">
        <f t="shared" si="691"/>
        <v>0.467990197246527-0.128542273287818i</v>
      </c>
      <c r="AC1390" t="str">
        <f t="shared" si="692"/>
        <v>1.22873133654642-1.06418190430164i</v>
      </c>
      <c r="AD1390" t="str">
        <f t="shared" si="693"/>
        <v>0.269400267894185+0.128708865897157i</v>
      </c>
      <c r="AE1390" t="str">
        <f t="shared" si="694"/>
        <v>-0.0145032398632503-0.00827205602497439i</v>
      </c>
      <c r="AF1390" t="str">
        <f t="shared" si="695"/>
        <v>-14.1560378061039-2.50724276906333i</v>
      </c>
      <c r="AG1390" t="str">
        <f t="shared" si="696"/>
        <v>1.02784749392643-0.0532803162169198i</v>
      </c>
      <c r="AH1390" t="str">
        <f t="shared" si="697"/>
        <v>0.171367882457911+0.158188074618482i</v>
      </c>
      <c r="AI1390">
        <f t="shared" si="698"/>
        <v>-12.644776028264346</v>
      </c>
      <c r="AJ1390">
        <f t="shared" si="699"/>
        <v>42.709811833371845</v>
      </c>
      <c r="AK1390"/>
      <c r="AL1390"/>
      <c r="AM1390"/>
      <c r="AN1390"/>
    </row>
    <row r="1391" spans="1:40" x14ac:dyDescent="0.3">
      <c r="A1391"/>
      <c r="B1391">
        <f t="shared" si="665"/>
        <v>125700</v>
      </c>
      <c r="C1391" s="186" t="str">
        <f t="shared" si="668"/>
        <v>-0.0000048369562120163+0.0194830739064566i</v>
      </c>
      <c r="D1391" s="158" t="str">
        <f t="shared" si="669"/>
        <v>-5.95704304033692+0.149370233282834i</v>
      </c>
      <c r="E1391" t="str">
        <f t="shared" si="670"/>
        <v>2870</v>
      </c>
      <c r="F1391" t="str">
        <f t="shared" si="671"/>
        <v>0.777000777000777</v>
      </c>
      <c r="G1391" t="str">
        <f t="shared" si="666"/>
        <v>0.777000777000777</v>
      </c>
      <c r="H1391" t="str">
        <f t="shared" si="672"/>
        <v>8.20031819887686+2.6550838608926i</v>
      </c>
      <c r="I1391" t="str">
        <f t="shared" si="673"/>
        <v>493.622745695296i</v>
      </c>
      <c r="J1391" t="str">
        <f t="shared" si="667"/>
        <v>-207.419938712362+106.759147846192i</v>
      </c>
      <c r="K1391" t="str">
        <f t="shared" si="674"/>
        <v>0.968361160569648-1.88140704219711i</v>
      </c>
      <c r="L1391" t="str">
        <f t="shared" si="675"/>
        <v>0.0655638293141662-0.107270453905268i</v>
      </c>
      <c r="M1391" t="str">
        <f t="shared" si="676"/>
        <v>1.03392498988381-1.98867749610238i</v>
      </c>
      <c r="N1391" t="str">
        <f t="shared" si="677"/>
        <v>-1.57959278622495i</v>
      </c>
      <c r="O1391" t="str">
        <f t="shared" si="678"/>
        <v>-0.00879634598886124-0.999961311400218i</v>
      </c>
      <c r="P1391" t="str">
        <f t="shared" si="679"/>
        <v>1.00879634598886+0.999961311400218i</v>
      </c>
      <c r="Q1391" t="str">
        <f t="shared" si="680"/>
        <v>-1.00879634598886+0.579631474824732i</v>
      </c>
      <c r="R1391" t="str">
        <f t="shared" si="681"/>
        <v>-0.323616426522355-1.17718465446939i</v>
      </c>
      <c r="S1391" t="str">
        <f t="shared" si="682"/>
        <v>0.163049942124997i</v>
      </c>
      <c r="T1391" t="str">
        <f t="shared" si="683"/>
        <v>0.191939889781669-0.0527656396151683i</v>
      </c>
      <c r="U1391" t="str">
        <f t="shared" si="684"/>
        <v>0.0000499999999999999-0.0019184077420011i</v>
      </c>
      <c r="V1391" t="str">
        <f t="shared" si="685"/>
        <v>3.33333333333333E-06-0.00211024851620121i</v>
      </c>
      <c r="W1391" t="str">
        <f t="shared" si="686"/>
        <v>0.0000144726899907036-0.00100503047211238i</v>
      </c>
      <c r="X1391" t="str">
        <f t="shared" si="687"/>
        <v>0.0000368815817298217-0.00100388389402609i</v>
      </c>
      <c r="Y1391" t="str">
        <f t="shared" si="688"/>
        <v>0.009+0.252734845795992i</v>
      </c>
      <c r="Z1391" t="str">
        <f t="shared" si="689"/>
        <v>-0.055685534484025-0.00405021979601393i</v>
      </c>
      <c r="AA1391" t="str">
        <f t="shared" si="690"/>
        <v>1.9939489076174-55.5433499884173i</v>
      </c>
      <c r="AB1391" t="str">
        <f t="shared" si="691"/>
        <v>0.467933195792157-0.128638160630542i</v>
      </c>
      <c r="AC1391" t="str">
        <f t="shared" si="692"/>
        <v>1.22798800953974-1.06357042507974i</v>
      </c>
      <c r="AD1391" t="str">
        <f t="shared" si="693"/>
        <v>0.269570016458793+0.128721563350227i</v>
      </c>
      <c r="AE1391" t="str">
        <f t="shared" si="694"/>
        <v>-0.0144897998233203-0.00825974687184987i</v>
      </c>
      <c r="AF1391" t="str">
        <f t="shared" si="695"/>
        <v>-14.1573612392138-2.50571362760977i</v>
      </c>
      <c r="AG1391" t="str">
        <f t="shared" si="696"/>
        <v>1.02782743117631-0.0532724903307291i</v>
      </c>
      <c r="AH1391" t="str">
        <f t="shared" si="697"/>
        <v>0.171259547993169+0.157971004448251i</v>
      </c>
      <c r="AI1391">
        <f t="shared" si="698"/>
        <v>-12.653227897301454</v>
      </c>
      <c r="AJ1391">
        <f t="shared" si="699"/>
        <v>42.688657995878685</v>
      </c>
      <c r="AK1391"/>
      <c r="AL1391"/>
      <c r="AM1391"/>
      <c r="AN1391"/>
    </row>
    <row r="1392" spans="1:40" x14ac:dyDescent="0.3">
      <c r="A1392"/>
      <c r="B1392">
        <f t="shared" si="665"/>
        <v>125800</v>
      </c>
      <c r="C1392" s="186" t="str">
        <f t="shared" si="668"/>
        <v>-4.82926935440762E-06+0.0194675865682153i</v>
      </c>
      <c r="D1392" s="158" t="str">
        <f t="shared" si="669"/>
        <v>-5.95704298140434+0.149251497022984i</v>
      </c>
      <c r="E1392" t="str">
        <f t="shared" si="670"/>
        <v>2870</v>
      </c>
      <c r="F1392" t="str">
        <f t="shared" si="671"/>
        <v>0.777000777000777</v>
      </c>
      <c r="G1392" t="str">
        <f t="shared" si="666"/>
        <v>0.777000777000777</v>
      </c>
      <c r="H1392" t="str">
        <f t="shared" si="672"/>
        <v>8.20163899872808+2.65343746808454i</v>
      </c>
      <c r="I1392" t="str">
        <f t="shared" si="673"/>
        <v>494.015444776995i</v>
      </c>
      <c r="J1392" t="str">
        <f t="shared" si="667"/>
        <v>-207.751685478356+106.844079546945i</v>
      </c>
      <c r="K1392" t="str">
        <f t="shared" si="674"/>
        <v>0.967132423322758-1.88052900898256i</v>
      </c>
      <c r="L1392" t="str">
        <f t="shared" si="675"/>
        <v>0.0654879402933045-0.107231529863413i</v>
      </c>
      <c r="M1392" t="str">
        <f t="shared" si="676"/>
        <v>1.03262036361606-1.98776053884597i</v>
      </c>
      <c r="N1392" t="str">
        <f t="shared" si="677"/>
        <v>-1.58084942328638i</v>
      </c>
      <c r="O1392" t="str">
        <f t="shared" si="678"/>
        <v>-0.0100529271567266-0.999949468051052i</v>
      </c>
      <c r="P1392" t="str">
        <f t="shared" si="679"/>
        <v>1.01005292715673+0.999949468051052i</v>
      </c>
      <c r="Q1392" t="str">
        <f t="shared" si="680"/>
        <v>-1.01005292715673+0.580899955235328i</v>
      </c>
      <c r="R1392" t="str">
        <f t="shared" si="681"/>
        <v>-0.323600171499218-1.17610549036581i</v>
      </c>
      <c r="S1392" t="str">
        <f t="shared" si="682"/>
        <v>0.163179655682773i</v>
      </c>
      <c r="T1392" t="str">
        <f t="shared" si="683"/>
        <v>0.191916488964512-0.0528049645641287i</v>
      </c>
      <c r="U1392" t="str">
        <f t="shared" si="684"/>
        <v>0.0000499999999999999-0.00191688277559251i</v>
      </c>
      <c r="V1392" t="str">
        <f t="shared" si="685"/>
        <v>3.33333333333333E-06-0.00210857105315177i</v>
      </c>
      <c r="W1392" t="str">
        <f t="shared" si="686"/>
        <v>0.0000144726868256892-0.00100423179965392i</v>
      </c>
      <c r="X1392" t="str">
        <f t="shared" si="687"/>
        <v>0.0000368459874777482-0.00100308692687022i</v>
      </c>
      <c r="Y1392" t="str">
        <f t="shared" si="688"/>
        <v>0.009+0.252935907725821i</v>
      </c>
      <c r="Z1392" t="str">
        <f t="shared" si="689"/>
        <v>-0.0555969314056747-0.00404181054278165i</v>
      </c>
      <c r="AA1392" t="str">
        <f t="shared" si="690"/>
        <v>1.99075120393388-55.4989613645007i</v>
      </c>
      <c r="AB1392" t="str">
        <f t="shared" si="691"/>
        <v>0.467876146581756-0.128734031525656i</v>
      </c>
      <c r="AC1392" t="str">
        <f t="shared" si="692"/>
        <v>1.22724600873728-1.06295912368631i</v>
      </c>
      <c r="AD1392" t="str">
        <f t="shared" si="693"/>
        <v>0.269739809272915+0.128734058727923i</v>
      </c>
      <c r="AE1392" t="str">
        <f t="shared" si="694"/>
        <v>-0.0144763869977444-0.0082474558375976i</v>
      </c>
      <c r="AF1392" t="str">
        <f t="shared" si="695"/>
        <v>-14.1586819801324-2.50418597106156i</v>
      </c>
      <c r="AG1392" t="str">
        <f t="shared" si="696"/>
        <v>1.02780736087414-0.0532646864106775i</v>
      </c>
      <c r="AH1392" t="str">
        <f t="shared" si="697"/>
        <v>0.171151396404195+0.157754265255952i</v>
      </c>
      <c r="AI1392">
        <f t="shared" si="698"/>
        <v>-12.661673422485251</v>
      </c>
      <c r="AJ1392">
        <f t="shared" si="699"/>
        <v>42.667492330290514</v>
      </c>
      <c r="AK1392"/>
      <c r="AL1392"/>
      <c r="AM1392"/>
      <c r="AN1392"/>
    </row>
    <row r="1393" spans="1:40" x14ac:dyDescent="0.3">
      <c r="A1393"/>
      <c r="B1393">
        <f t="shared" si="665"/>
        <v>125900</v>
      </c>
      <c r="C1393" s="186" t="str">
        <f t="shared" si="668"/>
        <v>-4.82160080610112E-06+0.0194521238325718i</v>
      </c>
      <c r="D1393" s="158" t="str">
        <f t="shared" si="669"/>
        <v>-5.95704292261214+0.149132949383051i</v>
      </c>
      <c r="E1393" t="str">
        <f t="shared" si="670"/>
        <v>2870</v>
      </c>
      <c r="F1393" t="str">
        <f t="shared" si="671"/>
        <v>0.777000777000777</v>
      </c>
      <c r="G1393" t="str">
        <f t="shared" si="666"/>
        <v>0.777000777000777</v>
      </c>
      <c r="H1393" t="str">
        <f t="shared" si="672"/>
        <v>8.20295711320524+2.65179274770673i</v>
      </c>
      <c r="I1393" t="str">
        <f t="shared" si="673"/>
        <v>494.408143858694i</v>
      </c>
      <c r="J1393" t="str">
        <f t="shared" si="667"/>
        <v>-208.083696058875+106.929011247698i</v>
      </c>
      <c r="K1393" t="str">
        <f t="shared" si="674"/>
        <v>0.965905826868678-1.87965129532576i</v>
      </c>
      <c r="L1393" t="str">
        <f t="shared" si="675"/>
        <v>0.0654121666099303-0.1071925972724i</v>
      </c>
      <c r="M1393" t="str">
        <f t="shared" si="676"/>
        <v>1.03131799347861-1.98684389259816i</v>
      </c>
      <c r="N1393" t="str">
        <f t="shared" si="677"/>
        <v>-1.58210606034782i</v>
      </c>
      <c r="O1393" t="str">
        <f t="shared" si="678"/>
        <v>-0.011309492449658-0.999936045645186i</v>
      </c>
      <c r="P1393" t="str">
        <f t="shared" si="679"/>
        <v>1.01130949244966+0.999936045645186i</v>
      </c>
      <c r="Q1393" t="str">
        <f t="shared" si="680"/>
        <v>-1.01130949244966+0.582170014702634i</v>
      </c>
      <c r="R1393" t="str">
        <f t="shared" si="681"/>
        <v>-0.323583900942801-1.17502792061822i</v>
      </c>
      <c r="S1393" t="str">
        <f t="shared" si="682"/>
        <v>0.16330936924055i</v>
      </c>
      <c r="T1393" t="str">
        <f t="shared" si="683"/>
        <v>0.191893068556197-0.0528442827593654i</v>
      </c>
      <c r="U1393" t="str">
        <f t="shared" si="684"/>
        <v>0.00005-0.00191536023168815i</v>
      </c>
      <c r="V1393" t="str">
        <f t="shared" si="685"/>
        <v>3.33333333333333E-06-0.00210689625485697i</v>
      </c>
      <c r="W1393" t="str">
        <f t="shared" si="686"/>
        <v>0.0000144726836581598-0.00100343439612614i</v>
      </c>
      <c r="X1393" t="str">
        <f t="shared" si="687"/>
        <v>0.0000368104779413249-0.00100229122404785i</v>
      </c>
      <c r="Y1393" t="str">
        <f t="shared" si="688"/>
        <v>0.009+0.253136969655651i</v>
      </c>
      <c r="Z1393" t="str">
        <f t="shared" si="689"/>
        <v>-0.0555085397512579-0.00403342709992911i</v>
      </c>
      <c r="AA1393" t="str">
        <f t="shared" si="690"/>
        <v>1.98756120896422-55.4546438158217i</v>
      </c>
      <c r="AB1393" t="str">
        <f t="shared" si="691"/>
        <v>0.467819049609771-0.128829885955763i</v>
      </c>
      <c r="AC1393" t="str">
        <f t="shared" si="692"/>
        <v>1.22650533145929-1.06234800104222i</v>
      </c>
      <c r="AD1393" t="str">
        <f t="shared" si="693"/>
        <v>0.269909646122364+0.128746351943261i</v>
      </c>
      <c r="AE1393" t="str">
        <f t="shared" si="694"/>
        <v>-0.0144630012960862-0.00823518287587416i</v>
      </c>
      <c r="AF1393" t="str">
        <f t="shared" si="695"/>
        <v>-14.1600000358174-2.50265979832368i</v>
      </c>
      <c r="AG1393" t="str">
        <f t="shared" si="696"/>
        <v>1.02778728301641-0.0532569043603726i</v>
      </c>
      <c r="AH1393" t="str">
        <f t="shared" si="697"/>
        <v>0.171043427099355+0.157537856167534i</v>
      </c>
      <c r="AI1393">
        <f t="shared" si="698"/>
        <v>-12.670112617138926</v>
      </c>
      <c r="AJ1393">
        <f t="shared" si="699"/>
        <v>42.646314846166064</v>
      </c>
      <c r="AK1393"/>
      <c r="AL1393"/>
      <c r="AM1393"/>
      <c r="AN1393"/>
    </row>
    <row r="1394" spans="1:40" x14ac:dyDescent="0.3">
      <c r="A1394"/>
      <c r="B1394">
        <f t="shared" ref="B1394:B1457" si="700">B1393+100</f>
        <v>126000</v>
      </c>
      <c r="C1394" s="186" t="str">
        <f t="shared" si="668"/>
        <v>-4.81395050899508E-06+0.0194366856409487i</v>
      </c>
      <c r="D1394" s="158" t="str">
        <f t="shared" si="669"/>
        <v>-5.95704286395986+0.14901458991394i</v>
      </c>
      <c r="E1394" t="str">
        <f t="shared" si="670"/>
        <v>2870</v>
      </c>
      <c r="F1394" t="str">
        <f t="shared" si="671"/>
        <v>0.777000777000777</v>
      </c>
      <c r="G1394" t="str">
        <f t="shared" si="666"/>
        <v>0.777000777000777</v>
      </c>
      <c r="H1394" t="str">
        <f t="shared" si="672"/>
        <v>8.20427254924507+2.65014969821109i</v>
      </c>
      <c r="I1394" t="str">
        <f t="shared" si="673"/>
        <v>494.800842940392i</v>
      </c>
      <c r="J1394" t="str">
        <f t="shared" si="667"/>
        <v>-208.41597045392+107.013942948451i</v>
      </c>
      <c r="K1394" t="str">
        <f t="shared" si="674"/>
        <v>0.964681366776579-1.87877390269045i</v>
      </c>
      <c r="L1394" t="str">
        <f t="shared" si="675"/>
        <v>0.0653365080729047-0.107153656269131i</v>
      </c>
      <c r="M1394" t="str">
        <f t="shared" si="676"/>
        <v>1.03001787484948-1.98592755895958i</v>
      </c>
      <c r="N1394" t="str">
        <f t="shared" si="677"/>
        <v>-1.58336269740926i</v>
      </c>
      <c r="O1394" t="str">
        <f t="shared" si="678"/>
        <v>-0.0125660398833569-0.999921044203816i</v>
      </c>
      <c r="P1394" t="str">
        <f t="shared" si="679"/>
        <v>1.01256603988336+0.999921044203816i</v>
      </c>
      <c r="Q1394" t="str">
        <f t="shared" si="680"/>
        <v>-1.01256603988336+0.583441653205444i</v>
      </c>
      <c r="R1394" t="str">
        <f t="shared" si="681"/>
        <v>-0.323567614846416-1.17395194141656i</v>
      </c>
      <c r="S1394" t="str">
        <f t="shared" si="682"/>
        <v>0.163439082798326i</v>
      </c>
      <c r="T1394" t="str">
        <f t="shared" si="683"/>
        <v>0.191869628554437-0.0528835941937402i</v>
      </c>
      <c r="U1394" t="str">
        <f t="shared" si="684"/>
        <v>0.00005-0.00191384010452015i</v>
      </c>
      <c r="V1394" t="str">
        <f t="shared" si="685"/>
        <v>3.33333333333333E-06-0.00210522411497216i</v>
      </c>
      <c r="W1394" t="str">
        <f t="shared" si="686"/>
        <v>0.0000144726804881149-0.00100263825850778i</v>
      </c>
      <c r="X1394" t="str">
        <f t="shared" si="687"/>
        <v>0.000036775052851934-0.00100149678255463i</v>
      </c>
      <c r="Y1394" t="str">
        <f t="shared" si="688"/>
        <v>0.009+0.253338031585481i</v>
      </c>
      <c r="Z1394" t="str">
        <f t="shared" si="689"/>
        <v>-0.0554203588483649-0.0040250693661198i</v>
      </c>
      <c r="AA1394" t="str">
        <f t="shared" si="690"/>
        <v>1.98437889787948-55.4103971713814i</v>
      </c>
      <c r="AB1394" t="str">
        <f t="shared" si="691"/>
        <v>0.467761904870627-0.128925723903462i</v>
      </c>
      <c r="AC1394" t="str">
        <f t="shared" si="692"/>
        <v>1.22576597503169-1.06173705806248i</v>
      </c>
      <c r="AD1394" t="str">
        <f t="shared" si="693"/>
        <v>0.270079526792798+0.128758442909422i</v>
      </c>
      <c r="AE1394" t="str">
        <f t="shared" si="694"/>
        <v>-0.0144496426282694-0.00822292794050669i</v>
      </c>
      <c r="AF1394" t="str">
        <f t="shared" si="695"/>
        <v>-14.1613154132049-2.50113510829715i</v>
      </c>
      <c r="AG1394" t="str">
        <f t="shared" si="696"/>
        <v>1.02776719759968-0.0532491440837001i</v>
      </c>
      <c r="AH1394" t="str">
        <f t="shared" si="697"/>
        <v>0.170935639489146+0.157321776312089i</v>
      </c>
      <c r="AI1394">
        <f t="shared" si="698"/>
        <v>-12.678545494553932</v>
      </c>
      <c r="AJ1394">
        <f t="shared" si="699"/>
        <v>42.625125553047376</v>
      </c>
      <c r="AK1394"/>
      <c r="AL1394"/>
      <c r="AM1394"/>
      <c r="AN1394"/>
    </row>
    <row r="1395" spans="1:40" x14ac:dyDescent="0.3">
      <c r="A1395"/>
      <c r="B1395">
        <f t="shared" si="700"/>
        <v>126100</v>
      </c>
      <c r="C1395" s="186" t="str">
        <f t="shared" si="668"/>
        <v>-4.80631840521814E-06+0.019421271934954i</v>
      </c>
      <c r="D1395" s="158" t="str">
        <f t="shared" si="669"/>
        <v>-5.95704280544706+0.148896418167981i</v>
      </c>
      <c r="E1395" t="str">
        <f t="shared" si="670"/>
        <v>2870</v>
      </c>
      <c r="F1395" t="str">
        <f t="shared" si="671"/>
        <v>0.777000777000777</v>
      </c>
      <c r="G1395" t="str">
        <f t="shared" si="666"/>
        <v>0.777000777000777</v>
      </c>
      <c r="H1395" t="str">
        <f t="shared" si="672"/>
        <v>8.2055853137632+2.64850831804708i</v>
      </c>
      <c r="I1395" t="str">
        <f t="shared" si="673"/>
        <v>495.193542022091i</v>
      </c>
      <c r="J1395" t="str">
        <f t="shared" si="667"/>
        <v>-208.74850866349+107.098874649203i</v>
      </c>
      <c r="K1395" t="str">
        <f t="shared" si="674"/>
        <v>0.963459038625193-1.87789683253096i</v>
      </c>
      <c r="L1395" t="str">
        <f t="shared" si="675"/>
        <v>0.0652609644913387-0.107114706989921i</v>
      </c>
      <c r="M1395" t="str">
        <f t="shared" si="676"/>
        <v>1.02872000311653-1.98501153952088i</v>
      </c>
      <c r="N1395" t="str">
        <f t="shared" si="677"/>
        <v>-1.58461933447069i</v>
      </c>
      <c r="O1395" t="str">
        <f t="shared" si="678"/>
        <v>-0.0138225674735536-0.999904463750632i</v>
      </c>
      <c r="P1395" t="str">
        <f t="shared" si="679"/>
        <v>1.01382256747355+0.999904463750632i</v>
      </c>
      <c r="Q1395" t="str">
        <f t="shared" si="680"/>
        <v>-1.01382256747355+0.584714870720058i</v>
      </c>
      <c r="R1395" t="str">
        <f t="shared" si="681"/>
        <v>-0.32355131320335-1.17287754896288i</v>
      </c>
      <c r="S1395" t="str">
        <f t="shared" si="682"/>
        <v>0.163568796356103i</v>
      </c>
      <c r="T1395" t="str">
        <f t="shared" si="683"/>
        <v>0.191846168956955-0.0529228988601085i</v>
      </c>
      <c r="U1395" t="str">
        <f t="shared" si="684"/>
        <v>0.00005-0.00191232238833893i</v>
      </c>
      <c r="V1395" t="str">
        <f t="shared" si="685"/>
        <v>3.33333333333333E-06-0.00210355462717282i</v>
      </c>
      <c r="W1395" t="str">
        <f t="shared" si="686"/>
        <v>0.0000144726773155551-0.00100184338378716i</v>
      </c>
      <c r="X1395" t="str">
        <f t="shared" si="687"/>
        <v>0.000036739711942022-0.00100070359939574i</v>
      </c>
      <c r="Y1395" t="str">
        <f t="shared" si="688"/>
        <v>0.009+0.253539093515311i</v>
      </c>
      <c r="Z1395" t="str">
        <f t="shared" si="689"/>
        <v>-0.0553323880272593-0.00401673724049865i</v>
      </c>
      <c r="AA1395" t="str">
        <f t="shared" si="690"/>
        <v>1.98120424595088-55.3662212607304i</v>
      </c>
      <c r="AB1395" t="str">
        <f t="shared" si="691"/>
        <v>0.467704712358772-0.129021545351334i</v>
      </c>
      <c r="AC1395" t="str">
        <f t="shared" si="692"/>
        <v>1.22502793678612-1.06112629565638i</v>
      </c>
      <c r="AD1395" t="str">
        <f t="shared" si="693"/>
        <v>0.270249451069718+0.128770331539783i</v>
      </c>
      <c r="AE1395" t="str">
        <f t="shared" si="694"/>
        <v>-0.0144363109045763-0.00821069098549416i</v>
      </c>
      <c r="AF1395" t="str">
        <f t="shared" si="695"/>
        <v>-14.1626281192103-2.4996118998791i</v>
      </c>
      <c r="AG1395" t="str">
        <f t="shared" si="696"/>
        <v>1.02774710462054-0.0532414054848225i</v>
      </c>
      <c r="AH1395" t="str">
        <f t="shared" si="697"/>
        <v>0.170828032986203+0.157106024821882i</v>
      </c>
      <c r="AI1395">
        <f t="shared" si="698"/>
        <v>-12.686972067988528</v>
      </c>
      <c r="AJ1395">
        <f t="shared" si="699"/>
        <v>42.60392446046491</v>
      </c>
      <c r="AK1395"/>
      <c r="AL1395"/>
      <c r="AM1395"/>
      <c r="AN1395"/>
    </row>
    <row r="1396" spans="1:40" x14ac:dyDescent="0.3">
      <c r="A1396"/>
      <c r="B1396">
        <f t="shared" si="700"/>
        <v>126200</v>
      </c>
      <c r="C1396" s="186" t="str">
        <f t="shared" si="668"/>
        <v>-4.79870443712805E-06+0.0194058826563813i</v>
      </c>
      <c r="D1396" s="158" t="str">
        <f t="shared" si="669"/>
        <v>-5.95704274707331+0.148778433698923i</v>
      </c>
      <c r="E1396" t="str">
        <f t="shared" si="670"/>
        <v>2870</v>
      </c>
      <c r="F1396" t="str">
        <f t="shared" si="671"/>
        <v>0.777000777000777</v>
      </c>
      <c r="G1396" t="str">
        <f t="shared" si="666"/>
        <v>0.777000777000777</v>
      </c>
      <c r="H1396" t="str">
        <f t="shared" si="672"/>
        <v>8.20689541365422+2.64686860566164i</v>
      </c>
      <c r="I1396" t="str">
        <f t="shared" si="673"/>
        <v>495.58624110379i</v>
      </c>
      <c r="J1396" t="str">
        <f t="shared" si="667"/>
        <v>-209.081310687587+107.183806349956i</v>
      </c>
      <c r="K1396" t="str">
        <f t="shared" si="674"/>
        <v>0.962238838002761-1.87702008629217i</v>
      </c>
      <c r="L1396" t="str">
        <f t="shared" si="675"/>
        <v>0.0651855356745927-0.107075749570499i</v>
      </c>
      <c r="M1396" t="str">
        <f t="shared" si="676"/>
        <v>1.02742437367735-1.98409583586267i</v>
      </c>
      <c r="N1396" t="str">
        <f t="shared" si="677"/>
        <v>-1.58587597153213i</v>
      </c>
      <c r="O1396" t="str">
        <f t="shared" si="678"/>
        <v>-0.0150790732360395-0.999886304311816i</v>
      </c>
      <c r="P1396" t="str">
        <f t="shared" si="679"/>
        <v>1.01507907323604+0.999886304311816i</v>
      </c>
      <c r="Q1396" t="str">
        <f t="shared" si="680"/>
        <v>-1.01507907323604+0.585989667220314i</v>
      </c>
      <c r="R1396" t="str">
        <f t="shared" si="681"/>
        <v>-0.323534996006911-1.17180473947121i</v>
      </c>
      <c r="S1396" t="str">
        <f t="shared" si="682"/>
        <v>0.163698509913879i</v>
      </c>
      <c r="T1396" t="str">
        <f t="shared" si="683"/>
        <v>0.191822689761458-0.0529621967513241i</v>
      </c>
      <c r="U1396" t="str">
        <f t="shared" si="684"/>
        <v>0.00005-0.00191080707741314i</v>
      </c>
      <c r="V1396" t="str">
        <f t="shared" si="685"/>
        <v>3.33333333333333E-06-0.00210188778515446i</v>
      </c>
      <c r="W1396" t="str">
        <f t="shared" si="686"/>
        <v>0.00001447267414048-0.00100104976896214i</v>
      </c>
      <c r="X1396" t="str">
        <f t="shared" si="687"/>
        <v>0.0000367044549450933-0.000999911671585811i</v>
      </c>
      <c r="Y1396" t="str">
        <f t="shared" si="688"/>
        <v>0.009+0.25374015544514i</v>
      </c>
      <c r="Z1396" t="str">
        <f t="shared" si="689"/>
        <v>-0.0552446266208633-0.00400843062268918i</v>
      </c>
      <c r="AA1396" t="str">
        <f t="shared" si="690"/>
        <v>1.97803722854936-55.3221159139666i</v>
      </c>
      <c r="AB1396" t="str">
        <f t="shared" si="691"/>
        <v>0.467647472068617-0.129117350281957i</v>
      </c>
      <c r="AC1396" t="str">
        <f t="shared" si="692"/>
        <v>1.22429121405984-1.06051571472737i</v>
      </c>
      <c r="AD1396" t="str">
        <f t="shared" si="693"/>
        <v>0.270419418738475+0.128782017747887i</v>
      </c>
      <c r="AE1396" t="str">
        <f t="shared" si="694"/>
        <v>-0.0144230060356456-0.00819847196500452i</v>
      </c>
      <c r="AF1396" t="str">
        <f t="shared" si="695"/>
        <v>-14.1639381607275-2.49809017196272i</v>
      </c>
      <c r="AG1396" t="str">
        <f t="shared" si="696"/>
        <v>1.02772700407568-0.053233688468179i</v>
      </c>
      <c r="AH1396" t="str">
        <f t="shared" si="697"/>
        <v>0.170720607005265+0.156890600832291i</v>
      </c>
      <c r="AI1396">
        <f t="shared" si="698"/>
        <v>-12.695392350669742</v>
      </c>
      <c r="AJ1396">
        <f t="shared" si="699"/>
        <v>42.582711577933338</v>
      </c>
      <c r="AK1396"/>
      <c r="AL1396"/>
      <c r="AM1396"/>
      <c r="AN1396"/>
    </row>
    <row r="1397" spans="1:40" x14ac:dyDescent="0.3">
      <c r="A1397"/>
      <c r="B1397">
        <f t="shared" si="700"/>
        <v>126300</v>
      </c>
      <c r="C1397" s="186" t="str">
        <f t="shared" si="668"/>
        <v>-4.79110854731073E-06+0.0193905177472079i</v>
      </c>
      <c r="D1397" s="158" t="str">
        <f t="shared" si="669"/>
        <v>-5.95704268883815+0.148660636061927i</v>
      </c>
      <c r="E1397" t="str">
        <f t="shared" si="670"/>
        <v>2870</v>
      </c>
      <c r="F1397" t="str">
        <f t="shared" si="671"/>
        <v>0.777000777000777</v>
      </c>
      <c r="G1397" t="str">
        <f t="shared" si="666"/>
        <v>0.777000777000777</v>
      </c>
      <c r="H1397" t="str">
        <f t="shared" si="672"/>
        <v>8.20820285579167+2.64523055949932i</v>
      </c>
      <c r="I1397" t="str">
        <f t="shared" si="673"/>
        <v>495.978940185489i</v>
      </c>
      <c r="J1397" t="str">
        <f t="shared" si="667"/>
        <v>-209.414376526209+107.268738050709i</v>
      </c>
      <c r="K1397" t="str">
        <f t="shared" si="674"/>
        <v>0.961020760507054-1.87614366540968i</v>
      </c>
      <c r="L1397" t="str">
        <f t="shared" si="675"/>
        <v>0.0651102214322765-0.107036784146016i</v>
      </c>
      <c r="M1397" t="str">
        <f t="shared" si="676"/>
        <v>1.02613098193933-1.9831804495557i</v>
      </c>
      <c r="N1397" t="str">
        <f t="shared" si="677"/>
        <v>-1.58713260859356i</v>
      </c>
      <c r="O1397" t="str">
        <f t="shared" si="678"/>
        <v>-0.0163355551866005-0.999866565916045i</v>
      </c>
      <c r="P1397" t="str">
        <f t="shared" si="679"/>
        <v>1.0163355551866+0.999866565916045i</v>
      </c>
      <c r="Q1397" t="str">
        <f t="shared" si="680"/>
        <v>-1.0163355551866+0.587266042677515i</v>
      </c>
      <c r="R1397" t="str">
        <f t="shared" si="681"/>
        <v>-0.323518663250364-1.1707335091676i</v>
      </c>
      <c r="S1397" t="str">
        <f t="shared" si="682"/>
        <v>0.163828223471656i</v>
      </c>
      <c r="T1397" t="str">
        <f t="shared" si="683"/>
        <v>0.191799190965666-0.0530014878602321i</v>
      </c>
      <c r="U1397" t="str">
        <f t="shared" si="684"/>
        <v>0.00005-0.0019092941660296i</v>
      </c>
      <c r="V1397" t="str">
        <f t="shared" si="685"/>
        <v>3.33333333333333E-06-0.00210022358263256i</v>
      </c>
      <c r="W1397" t="str">
        <f t="shared" si="686"/>
        <v>0.0000144726709628898-0.0010002574110401i</v>
      </c>
      <c r="X1397" t="str">
        <f t="shared" si="687"/>
        <v>0.0000366692815957064-0.000999120996148922i</v>
      </c>
      <c r="Y1397" t="str">
        <f t="shared" si="688"/>
        <v>0.009+0.25394121737497i</v>
      </c>
      <c r="Z1397" t="str">
        <f t="shared" si="689"/>
        <v>-0.055157073964746-0.00400014941279079i</v>
      </c>
      <c r="AA1397" t="str">
        <f t="shared" si="690"/>
        <v>1.97487782114497-55.2780809617323i</v>
      </c>
      <c r="AB1397" t="str">
        <f t="shared" si="691"/>
        <v>0.467590183994602-0.129213138677889i</v>
      </c>
      <c r="AC1397" t="str">
        <f t="shared" si="692"/>
        <v>1.22355580419585-1.05990531617325i</v>
      </c>
      <c r="AD1397" t="str">
        <f t="shared" si="693"/>
        <v>0.270589429584259+0.128793501447467i</v>
      </c>
      <c r="AE1397" t="str">
        <f t="shared" si="694"/>
        <v>-0.0144097279324711-0.00818627083337544i</v>
      </c>
      <c r="AF1397" t="str">
        <f t="shared" si="695"/>
        <v>-14.1652455446298-2.49656992343739i</v>
      </c>
      <c r="AG1397" t="str">
        <f t="shared" si="696"/>
        <v>1.0277068959618-0.0532259929384818i</v>
      </c>
      <c r="AH1397" t="str">
        <f t="shared" si="697"/>
        <v>0.170613360963189+0.156675503481831i</v>
      </c>
      <c r="AI1397">
        <f t="shared" si="698"/>
        <v>-12.70380635579189</v>
      </c>
      <c r="AJ1397">
        <f t="shared" si="699"/>
        <v>42.561486914954536</v>
      </c>
      <c r="AK1397"/>
      <c r="AL1397"/>
      <c r="AM1397"/>
      <c r="AN1397"/>
    </row>
    <row r="1398" spans="1:40" x14ac:dyDescent="0.3">
      <c r="A1398"/>
      <c r="B1398">
        <f t="shared" si="700"/>
        <v>126400</v>
      </c>
      <c r="C1398" s="186" t="str">
        <f t="shared" si="668"/>
        <v>-4.78353067857908E-06+0.0193751771495952i</v>
      </c>
      <c r="D1398" s="158" t="str">
        <f t="shared" si="669"/>
        <v>-5.95704263074116+0.148543024813563i</v>
      </c>
      <c r="E1398" t="str">
        <f t="shared" si="670"/>
        <v>2870</v>
      </c>
      <c r="F1398" t="str">
        <f t="shared" si="671"/>
        <v>0.777000777000777</v>
      </c>
      <c r="G1398" t="str">
        <f t="shared" si="666"/>
        <v>0.777000777000777</v>
      </c>
      <c r="H1398" t="str">
        <f t="shared" si="672"/>
        <v>8.20950764702827+2.64359417800226i</v>
      </c>
      <c r="I1398" t="str">
        <f t="shared" si="673"/>
        <v>496.371639267187i</v>
      </c>
      <c r="J1398" t="str">
        <f t="shared" si="667"/>
        <v>-209.747706179356+107.353669751462i</v>
      </c>
      <c r="K1398" t="str">
        <f t="shared" si="674"/>
        <v>0.959804801745324-1.87526757130975i</v>
      </c>
      <c r="L1398" t="str">
        <f t="shared" si="675"/>
        <v>0.0650350215742517-0.106997810851041i</v>
      </c>
      <c r="M1398" t="str">
        <f t="shared" si="676"/>
        <v>1.02483982331958-1.98226538216079i</v>
      </c>
      <c r="N1398" t="str">
        <f t="shared" si="677"/>
        <v>-1.588389245655i</v>
      </c>
      <c r="O1398" t="str">
        <f t="shared" si="678"/>
        <v>-0.0175920113411002-0.999845248594489i</v>
      </c>
      <c r="P1398" t="str">
        <f t="shared" si="679"/>
        <v>1.0175920113411+0.999845248594489i</v>
      </c>
      <c r="Q1398" t="str">
        <f t="shared" si="680"/>
        <v>-1.0175920113411+0.588543997060511i</v>
      </c>
      <c r="R1398" t="str">
        <f t="shared" si="681"/>
        <v>-0.32350231492699-1.16966385429i</v>
      </c>
      <c r="S1398" t="str">
        <f t="shared" si="682"/>
        <v>0.163957937029432i</v>
      </c>
      <c r="T1398" t="str">
        <f t="shared" si="683"/>
        <v>0.191775672567283-0.0530407721796749i</v>
      </c>
      <c r="U1398" t="str">
        <f t="shared" si="684"/>
        <v>0.00005-0.00190778364849318i</v>
      </c>
      <c r="V1398" t="str">
        <f t="shared" si="685"/>
        <v>3.33333333333333E-06-0.0020985620133425i</v>
      </c>
      <c r="W1398" t="str">
        <f t="shared" si="686"/>
        <v>0.0000144726677827848-0.000999466307037886i</v>
      </c>
      <c r="X1398" t="str">
        <f t="shared" si="687"/>
        <v>0.0000366341916294685-0.000998331570118539i</v>
      </c>
      <c r="Y1398" t="str">
        <f t="shared" si="688"/>
        <v>0.009+0.2541422793048i</v>
      </c>
      <c r="Z1398" t="str">
        <f t="shared" si="689"/>
        <v>-0.055069729397111-0.00399189351137639i</v>
      </c>
      <c r="AA1398" t="str">
        <f t="shared" si="690"/>
        <v>1.97172599930654-55.2341162352133i</v>
      </c>
      <c r="AB1398" t="str">
        <f t="shared" si="691"/>
        <v>0.46753284813113-0.12930891052168i</v>
      </c>
      <c r="AC1398" t="str">
        <f t="shared" si="692"/>
        <v>1.22282170454275-1.05929510088606i</v>
      </c>
      <c r="AD1398" t="str">
        <f t="shared" si="693"/>
        <v>0.270759483392106+0.128804782552428i</v>
      </c>
      <c r="AE1398" t="str">
        <f t="shared" si="694"/>
        <v>-0.0143964765063996-0.0081740875451125i</v>
      </c>
      <c r="AF1398" t="str">
        <f t="shared" si="695"/>
        <v>-14.1665502777694-2.4950511531887i</v>
      </c>
      <c r="AG1398" t="str">
        <f t="shared" si="696"/>
        <v>1.0276867802757-0.0532183188007175i</v>
      </c>
      <c r="AH1398" t="str">
        <f t="shared" si="697"/>
        <v>0.170506294278921+0.15646073191211i</v>
      </c>
      <c r="AI1398">
        <f t="shared" si="698"/>
        <v>-12.712214096518002</v>
      </c>
      <c r="AJ1398">
        <f t="shared" si="699"/>
        <v>42.54025048101532</v>
      </c>
      <c r="AK1398"/>
      <c r="AL1398"/>
      <c r="AM1398"/>
      <c r="AN1398"/>
    </row>
    <row r="1399" spans="1:40" x14ac:dyDescent="0.3">
      <c r="A1399"/>
      <c r="B1399">
        <f t="shared" si="700"/>
        <v>126500</v>
      </c>
      <c r="C1399" s="186" t="str">
        <f t="shared" si="668"/>
        <v>-4.77597077397199E-06+0.0193598608058874i</v>
      </c>
      <c r="D1399" s="158" t="str">
        <f t="shared" si="669"/>
        <v>-5.95704257278189+0.148425599511803i</v>
      </c>
      <c r="E1399" t="str">
        <f t="shared" si="670"/>
        <v>2870</v>
      </c>
      <c r="F1399" t="str">
        <f t="shared" si="671"/>
        <v>0.777000777000777</v>
      </c>
      <c r="G1399" t="str">
        <f t="shared" si="666"/>
        <v>0.777000777000777</v>
      </c>
      <c r="H1399" t="str">
        <f t="shared" si="672"/>
        <v>8.2108097941958+2.64195945961025i</v>
      </c>
      <c r="I1399" t="str">
        <f t="shared" si="673"/>
        <v>496.764338348886i</v>
      </c>
      <c r="J1399" t="str">
        <f t="shared" si="667"/>
        <v>-210.081299647029+107.438601452214i</v>
      </c>
      <c r="K1399" t="str">
        <f t="shared" si="674"/>
        <v>0.958590957334292-1.87439180540941i</v>
      </c>
      <c r="L1399" t="str">
        <f t="shared" si="675"/>
        <v>0.0649599359106285-0.106958829819565i</v>
      </c>
      <c r="M1399" t="str">
        <f t="shared" si="676"/>
        <v>1.02355089324492-1.98135063522897i</v>
      </c>
      <c r="N1399" t="str">
        <f t="shared" si="677"/>
        <v>-1.58964588271644i</v>
      </c>
      <c r="O1399" t="str">
        <f t="shared" si="678"/>
        <v>-0.0188484397154127-0.999822352380809i</v>
      </c>
      <c r="P1399" t="str">
        <f t="shared" si="679"/>
        <v>1.01884843971541+0.999822352380809i</v>
      </c>
      <c r="Q1399" t="str">
        <f t="shared" si="680"/>
        <v>-1.01884843971541+0.589823530335631i</v>
      </c>
      <c r="R1399" t="str">
        <f t="shared" si="681"/>
        <v>-0.323485951030052-1.16859577108829i</v>
      </c>
      <c r="S1399" t="str">
        <f t="shared" si="682"/>
        <v>0.164087650587208i</v>
      </c>
      <c r="T1399" t="str">
        <f t="shared" si="683"/>
        <v>0.191752134564024-0.0530800497024899i</v>
      </c>
      <c r="U1399" t="str">
        <f t="shared" si="684"/>
        <v>0.00005-0.00190627551912678i</v>
      </c>
      <c r="V1399" t="str">
        <f t="shared" si="685"/>
        <v>3.33333333333333E-06-0.00209690307103946i</v>
      </c>
      <c r="W1399" t="str">
        <f t="shared" si="686"/>
        <v>0.0000144726646001644-0.00099867645398177i</v>
      </c>
      <c r="X1399" t="str">
        <f t="shared" si="687"/>
        <v>0.0000365991847830291-0.000997543390537477i</v>
      </c>
      <c r="Y1399" t="str">
        <f t="shared" si="688"/>
        <v>0.009+0.25434334123463i</v>
      </c>
      <c r="Z1399" t="str">
        <f t="shared" si="689"/>
        <v>-0.0549825922587822-0.00398366281948935i</v>
      </c>
      <c r="AA1399" t="str">
        <f t="shared" si="690"/>
        <v>1.96858173870107-55.1902215661355i</v>
      </c>
      <c r="AB1399" t="str">
        <f t="shared" si="691"/>
        <v>0.467475464472632-0.129404665795868i</v>
      </c>
      <c r="AC1399" t="str">
        <f t="shared" si="692"/>
        <v>1.22208891245481-1.05868506975223i</v>
      </c>
      <c r="AD1399" t="str">
        <f t="shared" si="693"/>
        <v>0.270929579946896+0.128815860976871i</v>
      </c>
      <c r="AE1399" t="str">
        <f t="shared" si="694"/>
        <v>-0.0143832516691292-0.00816192205488958i</v>
      </c>
      <c r="AF1399" t="str">
        <f t="shared" si="695"/>
        <v>-14.1678523669777-2.49353386009845i</v>
      </c>
      <c r="AG1399" t="str">
        <f t="shared" si="696"/>
        <v>1.02766665701421-0.0532106659601446i</v>
      </c>
      <c r="AH1399" t="str">
        <f t="shared" si="697"/>
        <v>0.170399406373496+0.156246285267843i</v>
      </c>
      <c r="AI1399">
        <f t="shared" si="698"/>
        <v>-12.720615585978967</v>
      </c>
      <c r="AJ1399">
        <f t="shared" si="699"/>
        <v>42.519002285590979</v>
      </c>
      <c r="AK1399"/>
      <c r="AL1399"/>
      <c r="AM1399"/>
      <c r="AN1399"/>
    </row>
    <row r="1400" spans="1:40" x14ac:dyDescent="0.3">
      <c r="A1400"/>
      <c r="B1400">
        <f t="shared" si="700"/>
        <v>126600</v>
      </c>
      <c r="C1400" s="186" t="str">
        <f t="shared" si="668"/>
        <v>-4.76842877675318E-06+0.0193445686586108i</v>
      </c>
      <c r="D1400" s="158" t="str">
        <f t="shared" si="669"/>
        <v>-5.95704251495992+0.148308359716016i</v>
      </c>
      <c r="E1400" t="str">
        <f t="shared" si="670"/>
        <v>2870</v>
      </c>
      <c r="F1400" t="str">
        <f t="shared" si="671"/>
        <v>0.777000777000777</v>
      </c>
      <c r="G1400" t="str">
        <f t="shared" si="666"/>
        <v>0.777000777000777</v>
      </c>
      <c r="H1400" t="str">
        <f t="shared" si="672"/>
        <v>8.21210930410533+2.64032640276076i</v>
      </c>
      <c r="I1400" t="str">
        <f t="shared" si="673"/>
        <v>497.157037430585i</v>
      </c>
      <c r="J1400" t="str">
        <f t="shared" si="667"/>
        <v>-210.415156929228+107.523533152967i</v>
      </c>
      <c r="K1400" t="str">
        <f t="shared" si="674"/>
        <v>0.957379222900163-1.87351636911646i</v>
      </c>
      <c r="L1400" t="str">
        <f t="shared" si="675"/>
        <v>0.0648849642517686-0.106919841185005i</v>
      </c>
      <c r="M1400" t="str">
        <f t="shared" si="676"/>
        <v>1.02226418715193-1.98043621030146i</v>
      </c>
      <c r="N1400" t="str">
        <f t="shared" si="677"/>
        <v>-1.59090251977787i</v>
      </c>
      <c r="O1400" t="str">
        <f t="shared" si="678"/>
        <v>-0.0201048383254562-0.999797877311163i</v>
      </c>
      <c r="P1400" t="str">
        <f t="shared" si="679"/>
        <v>1.02010483832546+0.999797877311163i</v>
      </c>
      <c r="Q1400" t="str">
        <f t="shared" si="680"/>
        <v>-1.02010483832546+0.591104642466707i</v>
      </c>
      <c r="R1400" t="str">
        <f t="shared" si="681"/>
        <v>-0.323469571552822-1.16752925582416i</v>
      </c>
      <c r="S1400" t="str">
        <f t="shared" si="682"/>
        <v>0.164217364144985i</v>
      </c>
      <c r="T1400" t="str">
        <f t="shared" si="683"/>
        <v>0.191728576953599-0.0531193204215121i</v>
      </c>
      <c r="U1400" t="str">
        <f t="shared" si="684"/>
        <v>0.0000500000000000001-0.00190476977227124i</v>
      </c>
      <c r="V1400" t="str">
        <f t="shared" si="685"/>
        <v>3.33333333333333E-06-0.00209524674949836i</v>
      </c>
      <c r="W1400" t="str">
        <f t="shared" si="686"/>
        <v>0.0000144726614150289-0.00099788784890743i</v>
      </c>
      <c r="X1400" t="str">
        <f t="shared" si="687"/>
        <v>0.0000365642607940782-0.000996756454457892i</v>
      </c>
      <c r="Y1400" t="str">
        <f t="shared" si="688"/>
        <v>0.009+0.254544403164459i</v>
      </c>
      <c r="Z1400" t="str">
        <f t="shared" si="689"/>
        <v>-0.0548956618931949-0.00397545723864143i</v>
      </c>
      <c r="AA1400" t="str">
        <f t="shared" si="690"/>
        <v>1.96544501509344-55.1463967867643i</v>
      </c>
      <c r="AB1400" t="str">
        <f t="shared" si="691"/>
        <v>0.467418033013522-0.129500404482985i</v>
      </c>
      <c r="AC1400" t="str">
        <f t="shared" si="692"/>
        <v>1.22135742529193-1.05807522365251i</v>
      </c>
      <c r="AD1400" t="str">
        <f t="shared" si="693"/>
        <v>0.271099719033359+0.128826736635069i</v>
      </c>
      <c r="AE1400" t="str">
        <f t="shared" si="694"/>
        <v>-0.014370053332709-0.00814977431754725i</v>
      </c>
      <c r="AF1400" t="str">
        <f t="shared" si="695"/>
        <v>-14.1691518190652-2.49201804304474i</v>
      </c>
      <c r="AG1400" t="str">
        <f t="shared" si="696"/>
        <v>1.02764652617425-0.0532030343222949i</v>
      </c>
      <c r="AH1400" t="str">
        <f t="shared" si="697"/>
        <v>0.170292696670034+0.156032162696821i</v>
      </c>
      <c r="AI1400">
        <f t="shared" si="698"/>
        <v>-12.72901083727395</v>
      </c>
      <c r="AJ1400">
        <f t="shared" si="699"/>
        <v>42.497742338141222</v>
      </c>
      <c r="AK1400"/>
      <c r="AL1400"/>
      <c r="AM1400"/>
      <c r="AN1400"/>
    </row>
    <row r="1401" spans="1:40" x14ac:dyDescent="0.3">
      <c r="A1401"/>
      <c r="B1401">
        <f t="shared" si="700"/>
        <v>126700</v>
      </c>
      <c r="C1401" s="186" t="str">
        <f t="shared" si="668"/>
        <v>-0.0000047609046304102+0.019329300650473i</v>
      </c>
      <c r="D1401" s="158" t="str">
        <f t="shared" si="669"/>
        <v>-5.95704245727479+0.14819130498696i</v>
      </c>
      <c r="E1401" t="str">
        <f t="shared" si="670"/>
        <v>2870</v>
      </c>
      <c r="F1401" t="str">
        <f t="shared" si="671"/>
        <v>0.777000777000777</v>
      </c>
      <c r="G1401" t="str">
        <f t="shared" si="666"/>
        <v>0.777000777000777</v>
      </c>
      <c r="H1401" t="str">
        <f t="shared" si="672"/>
        <v>8.21340618354717+2.63869500588896i</v>
      </c>
      <c r="I1401" t="str">
        <f t="shared" si="673"/>
        <v>497.549736512283i</v>
      </c>
      <c r="J1401" t="str">
        <f t="shared" si="667"/>
        <v>-210.749278025953+107.60846485372i</v>
      </c>
      <c r="K1401" t="str">
        <f t="shared" si="674"/>
        <v>0.956169594078568-1.87264126382954i</v>
      </c>
      <c r="L1401" t="str">
        <f t="shared" si="675"/>
        <v>0.0648101064082845-0.106880845080203i</v>
      </c>
      <c r="M1401" t="str">
        <f t="shared" si="676"/>
        <v>1.02097970048685-1.97952210890974i</v>
      </c>
      <c r="N1401" t="str">
        <f t="shared" si="677"/>
        <v>-1.59215915683931i</v>
      </c>
      <c r="O1401" t="str">
        <f t="shared" si="678"/>
        <v>-0.0213612051872259-0.9997718234242i</v>
      </c>
      <c r="P1401" t="str">
        <f t="shared" si="679"/>
        <v>1.02136120518723+0.9997718234242i</v>
      </c>
      <c r="Q1401" t="str">
        <f t="shared" si="680"/>
        <v>-1.02136120518723+0.59238733341511i</v>
      </c>
      <c r="R1401" t="str">
        <f t="shared" si="681"/>
        <v>-0.323453176488537-1.1664643047711i</v>
      </c>
      <c r="S1401" t="str">
        <f t="shared" si="682"/>
        <v>0.164347077702761i</v>
      </c>
      <c r="T1401" t="str">
        <f t="shared" si="683"/>
        <v>0.191704999733713-0.0531585843295665i</v>
      </c>
      <c r="U1401" t="str">
        <f t="shared" si="684"/>
        <v>0.0000500000000000001-0.00190326640228523i</v>
      </c>
      <c r="V1401" t="str">
        <f t="shared" si="685"/>
        <v>3.33333333333333E-06-0.00209359304251375i</v>
      </c>
      <c r="W1401" t="str">
        <f t="shared" si="686"/>
        <v>0.0000144726582273781-0.00099710048885989i</v>
      </c>
      <c r="X1401" t="str">
        <f t="shared" si="687"/>
        <v>0.0000365294194013375-0.000995970758941189i</v>
      </c>
      <c r="Y1401" t="str">
        <f t="shared" si="688"/>
        <v>0.009+0.254745465094289i</v>
      </c>
      <c r="Z1401" t="str">
        <f t="shared" si="689"/>
        <v>-0.0548089376463777-0.00396727667080956i</v>
      </c>
      <c r="AA1401" t="str">
        <f t="shared" si="690"/>
        <v>1.96231580434565-55.1026417298996i</v>
      </c>
      <c r="AB1401" t="str">
        <f t="shared" si="691"/>
        <v>0.467360553748208-0.12959612656554i</v>
      </c>
      <c r="AC1401" t="str">
        <f t="shared" si="692"/>
        <v>1.22062724041966-1.05746556346202i</v>
      </c>
      <c r="AD1401" t="str">
        <f t="shared" si="693"/>
        <v>0.271269900436064+0.128837409441478i</v>
      </c>
      <c r="AE1401" t="str">
        <f t="shared" si="694"/>
        <v>-0.0143568814095346-0.00813764428809164i</v>
      </c>
      <c r="AF1401" t="str">
        <f t="shared" si="695"/>
        <v>-14.170448640822-2.490503700902i</v>
      </c>
      <c r="AG1401" t="str">
        <f t="shared" si="696"/>
        <v>1.02762638775277-0.0531954237929676i</v>
      </c>
      <c r="AH1401" t="str">
        <f t="shared" si="697"/>
        <v>0.170186164593719+0.155818363349894i</v>
      </c>
      <c r="AI1401">
        <f t="shared" si="698"/>
        <v>-12.737399863470936</v>
      </c>
      <c r="AJ1401">
        <f t="shared" si="699"/>
        <v>42.476470648111558</v>
      </c>
      <c r="AK1401"/>
      <c r="AL1401"/>
      <c r="AM1401"/>
      <c r="AN1401"/>
    </row>
    <row r="1402" spans="1:40" x14ac:dyDescent="0.3">
      <c r="A1402"/>
      <c r="B1402">
        <f t="shared" si="700"/>
        <v>126800</v>
      </c>
      <c r="C1402" s="186" t="str">
        <f t="shared" si="668"/>
        <v>-4.75339827865338E-06+0.0193140567243626i</v>
      </c>
      <c r="D1402" s="158" t="str">
        <f t="shared" si="669"/>
        <v>-5.9570423997261+0.14807443488678i</v>
      </c>
      <c r="E1402" t="str">
        <f t="shared" si="670"/>
        <v>2870</v>
      </c>
      <c r="F1402" t="str">
        <f t="shared" si="671"/>
        <v>0.777000777000777</v>
      </c>
      <c r="G1402" t="str">
        <f t="shared" si="666"/>
        <v>0.777000777000777</v>
      </c>
      <c r="H1402" t="str">
        <f t="shared" si="672"/>
        <v>8.21470043929109+2.63706526742777i</v>
      </c>
      <c r="I1402" t="str">
        <f t="shared" si="673"/>
        <v>497.942435593982i</v>
      </c>
      <c r="J1402" t="str">
        <f t="shared" si="667"/>
        <v>-211.083662937203+107.693396554473i</v>
      </c>
      <c r="K1402" t="str">
        <f t="shared" si="674"/>
        <v>0.954962066514589-1.87176649093819i</v>
      </c>
      <c r="L1402" t="str">
        <f t="shared" si="675"/>
        <v>0.0647353621910394-0.10684184163743i</v>
      </c>
      <c r="M1402" t="str">
        <f t="shared" si="676"/>
        <v>1.01969742870563-1.97860833257562i</v>
      </c>
      <c r="N1402" t="str">
        <f t="shared" si="677"/>
        <v>-1.59341579390074i</v>
      </c>
      <c r="O1402" t="str">
        <f t="shared" si="678"/>
        <v>-0.0226175383167267-0.999744190761062i</v>
      </c>
      <c r="P1402" t="str">
        <f t="shared" si="679"/>
        <v>1.02261753831673+0.999744190761062i</v>
      </c>
      <c r="Q1402" t="str">
        <f t="shared" si="680"/>
        <v>-1.02261753831673+0.593671603139678i</v>
      </c>
      <c r="R1402" t="str">
        <f t="shared" si="681"/>
        <v>-0.323436765830447-1.16540091421434i</v>
      </c>
      <c r="S1402" t="str">
        <f t="shared" si="682"/>
        <v>0.164476791260538i</v>
      </c>
      <c r="T1402" t="str">
        <f t="shared" si="683"/>
        <v>0.191681402902072-0.0531978414194779i</v>
      </c>
      <c r="U1402" t="str">
        <f t="shared" si="684"/>
        <v>0.0000500000000000001-0.00190176540354526i</v>
      </c>
      <c r="V1402" t="str">
        <f t="shared" si="685"/>
        <v>3.33333333333333E-06-0.00209194194389978i</v>
      </c>
      <c r="W1402" t="str">
        <f t="shared" si="686"/>
        <v>0.0000144726550372126-0.000996314370893504i</v>
      </c>
      <c r="X1402" t="str">
        <f t="shared" si="687"/>
        <v>0.0000364946603445598-0.000995186301058057i</v>
      </c>
      <c r="Y1402" t="str">
        <f t="shared" si="688"/>
        <v>0.009+0.254946527024119i</v>
      </c>
      <c r="Z1402" t="str">
        <f t="shared" si="689"/>
        <v>-0.0547224188669467-0.0039591210184339i</v>
      </c>
      <c r="AA1402" t="str">
        <f t="shared" si="690"/>
        <v>1.95919408241664-55.0589562288771i</v>
      </c>
      <c r="AB1402" t="str">
        <f t="shared" si="691"/>
        <v>0.467303026671096-0.129691832026039i</v>
      </c>
      <c r="AC1402" t="str">
        <f t="shared" si="692"/>
        <v>1.21989835520916-1.05685609005031i</v>
      </c>
      <c r="AD1402" t="str">
        <f t="shared" si="693"/>
        <v>0.271440123939427+0.128847879310736i</v>
      </c>
      <c r="AE1402" t="str">
        <f t="shared" si="694"/>
        <v>-0.0143437358123495-0.00812553192169479i</v>
      </c>
      <c r="AF1402" t="str">
        <f t="shared" si="695"/>
        <v>-14.1717428390172-2.48899083254099i</v>
      </c>
      <c r="AG1402" t="str">
        <f t="shared" si="696"/>
        <v>1.02760624174678-0.053187834278233i</v>
      </c>
      <c r="AH1402" t="str">
        <f t="shared" si="697"/>
        <v>0.170079809571801+0.155604886380977i</v>
      </c>
      <c r="AI1402">
        <f t="shared" si="698"/>
        <v>-12.745782677606009</v>
      </c>
      <c r="AJ1402">
        <f t="shared" si="699"/>
        <v>42.455187224934924</v>
      </c>
      <c r="AK1402"/>
      <c r="AL1402"/>
      <c r="AM1402"/>
      <c r="AN1402"/>
    </row>
    <row r="1403" spans="1:40" x14ac:dyDescent="0.3">
      <c r="A1403"/>
      <c r="B1403">
        <f t="shared" si="700"/>
        <v>126900</v>
      </c>
      <c r="C1403" s="186" t="str">
        <f t="shared" si="668"/>
        <v>-0.0000047459096654147+0.0192988368233481i</v>
      </c>
      <c r="D1403" s="158" t="str">
        <f t="shared" si="669"/>
        <v>-5.95704234231339+0.147957748979002i</v>
      </c>
      <c r="E1403" t="str">
        <f t="shared" si="670"/>
        <v>2870</v>
      </c>
      <c r="F1403" t="str">
        <f t="shared" si="671"/>
        <v>0.777000777000777</v>
      </c>
      <c r="G1403" t="str">
        <f t="shared" si="666"/>
        <v>0.777000777000777</v>
      </c>
      <c r="H1403" t="str">
        <f t="shared" si="672"/>
        <v>8.21599207808619+2.63543718580787i</v>
      </c>
      <c r="I1403" t="str">
        <f t="shared" si="673"/>
        <v>498.335134675681i</v>
      </c>
      <c r="J1403" t="str">
        <f t="shared" si="667"/>
        <v>-211.418311662979+107.778328255225i</v>
      </c>
      <c r="K1403" t="str">
        <f t="shared" si="674"/>
        <v>0.953756635862696-1.87089205182284i</v>
      </c>
      <c r="L1403" t="str">
        <f t="shared" si="675"/>
        <v>0.0646607314111501-0.10680283098839i</v>
      </c>
      <c r="M1403" t="str">
        <f t="shared" si="676"/>
        <v>1.01841736727385-1.97769488281123i</v>
      </c>
      <c r="N1403" t="str">
        <f t="shared" si="677"/>
        <v>-1.59467243096218i</v>
      </c>
      <c r="O1403" t="str">
        <f t="shared" si="678"/>
        <v>-0.0238738357300573-0.999714979365386i</v>
      </c>
      <c r="P1403" t="str">
        <f t="shared" si="679"/>
        <v>1.02387383573006+0.999714979365386i</v>
      </c>
      <c r="Q1403" t="str">
        <f t="shared" si="680"/>
        <v>-1.02387383573006+0.594957451596794i</v>
      </c>
      <c r="R1403" t="str">
        <f t="shared" si="681"/>
        <v>-0.323420339571791-1.16433908045082i</v>
      </c>
      <c r="S1403" t="str">
        <f t="shared" si="682"/>
        <v>0.164606504818314i</v>
      </c>
      <c r="T1403" t="str">
        <f t="shared" si="683"/>
        <v>0.191657786456379-0.0532370916840648i</v>
      </c>
      <c r="U1403" t="str">
        <f t="shared" si="684"/>
        <v>0.0000500000000000001-0.00190026677044554i</v>
      </c>
      <c r="V1403" t="str">
        <f t="shared" si="685"/>
        <v>3.33333333333333E-06-0.00209029344749009i</v>
      </c>
      <c r="W1403" t="str">
        <f t="shared" si="686"/>
        <v>0.0000144726518445316-0.000995529492071913i</v>
      </c>
      <c r="X1403" t="str">
        <f t="shared" si="687"/>
        <v>0.0000364599833645198-0.000994403077888375i</v>
      </c>
      <c r="Y1403" t="str">
        <f t="shared" si="688"/>
        <v>0.009+0.255147588953949i</v>
      </c>
      <c r="Z1403" t="str">
        <f t="shared" si="689"/>
        <v>-0.0546361049060887-0.00395099018441474i</v>
      </c>
      <c r="AA1403" t="str">
        <f t="shared" si="690"/>
        <v>1.95607982536165-55.0153401175636i</v>
      </c>
      <c r="AB1403" t="str">
        <f t="shared" si="691"/>
        <v>0.467245451776586-0.129787520846975i</v>
      </c>
      <c r="AC1403" t="str">
        <f t="shared" si="692"/>
        <v>1.21917076703717-1.05624680428135i</v>
      </c>
      <c r="AD1403" t="str">
        <f t="shared" si="693"/>
        <v>0.271610389327711+0.128858146157669i</v>
      </c>
      <c r="AE1403" t="str">
        <f t="shared" si="694"/>
        <v>-0.0143306164542416-0.00811343717369337i</v>
      </c>
      <c r="AF1403" t="str">
        <f t="shared" si="695"/>
        <v>-14.1730344203996-2.48747943682887i</v>
      </c>
      <c r="AG1403" t="str">
        <f t="shared" si="696"/>
        <v>1.02758608815335-0.0531802656844292i</v>
      </c>
      <c r="AH1403" t="str">
        <f t="shared" si="697"/>
        <v>0.169973631033583+0.15539173094702i</v>
      </c>
      <c r="AI1403">
        <f t="shared" si="698"/>
        <v>-12.754159292684029</v>
      </c>
      <c r="AJ1403">
        <f t="shared" si="699"/>
        <v>42.433892078029416</v>
      </c>
      <c r="AK1403"/>
      <c r="AL1403"/>
      <c r="AM1403"/>
      <c r="AN1403"/>
    </row>
    <row r="1404" spans="1:40" x14ac:dyDescent="0.3">
      <c r="A1404"/>
      <c r="B1404">
        <f t="shared" si="700"/>
        <v>127000</v>
      </c>
      <c r="C1404" s="186" t="str">
        <f t="shared" si="668"/>
        <v>-4.73843873484682E-06+0.0192836408906773i</v>
      </c>
      <c r="D1404" s="158" t="str">
        <f t="shared" si="669"/>
        <v>-5.95704228503626+0.147841246828526i</v>
      </c>
      <c r="E1404" t="str">
        <f t="shared" si="670"/>
        <v>2870</v>
      </c>
      <c r="F1404" t="str">
        <f t="shared" si="671"/>
        <v>0.777000777000777</v>
      </c>
      <c r="G1404" t="str">
        <f t="shared" si="666"/>
        <v>0.777000777000777</v>
      </c>
      <c r="H1404" t="str">
        <f t="shared" si="672"/>
        <v>8.21728110666118+2.63381075945777i</v>
      </c>
      <c r="I1404" t="str">
        <f t="shared" si="673"/>
        <v>498.72783375738i</v>
      </c>
      <c r="J1404" t="str">
        <f t="shared" si="667"/>
        <v>-211.75322420328+107.863259955978i</v>
      </c>
      <c r="K1404" t="str">
        <f t="shared" si="674"/>
        <v>0.952553297786787-1.87001794785492i</v>
      </c>
      <c r="L1404" t="str">
        <f t="shared" si="675"/>
        <v>0.0645862138799831-0.106763813264216i</v>
      </c>
      <c r="M1404" t="str">
        <f t="shared" si="676"/>
        <v>1.01713951166677-1.97678176111914i</v>
      </c>
      <c r="N1404" t="str">
        <f t="shared" si="677"/>
        <v>-1.59592906802361i</v>
      </c>
      <c r="O1404" t="str">
        <f t="shared" si="678"/>
        <v>-0.0251300954433325-0.9996841892833i</v>
      </c>
      <c r="P1404" t="str">
        <f t="shared" si="679"/>
        <v>1.02513009544333+0.9996841892833i</v>
      </c>
      <c r="Q1404" t="str">
        <f t="shared" si="680"/>
        <v>-1.02513009544333+0.59624487874031i</v>
      </c>
      <c r="R1404" t="str">
        <f t="shared" si="681"/>
        <v>-0.323403897705794-1.16327879978913i</v>
      </c>
      <c r="S1404" t="str">
        <f t="shared" si="682"/>
        <v>0.164736218376091i</v>
      </c>
      <c r="T1404" t="str">
        <f t="shared" si="683"/>
        <v>0.191634150394339-0.0532763351161407i</v>
      </c>
      <c r="U1404" t="str">
        <f t="shared" si="684"/>
        <v>0.0000499999999999999-0.00189877049739794i</v>
      </c>
      <c r="V1404" t="str">
        <f t="shared" si="685"/>
        <v>3.33333333333333E-06-0.00208864754713774i</v>
      </c>
      <c r="W1404" t="str">
        <f t="shared" si="686"/>
        <v>0.0000144726486493358-0.000994745849468001i</v>
      </c>
      <c r="X1404" t="str">
        <f t="shared" si="687"/>
        <v>0.000036425388203013-0.000993621086521201i</v>
      </c>
      <c r="Y1404" t="str">
        <f t="shared" si="688"/>
        <v>0.009+0.255348650883778i</v>
      </c>
      <c r="Z1404" t="str">
        <f t="shared" si="689"/>
        <v>-0.0545499951175508-0.0039428840721104i</v>
      </c>
      <c r="AA1404" t="str">
        <f t="shared" si="690"/>
        <v>1.95297300933185-54.9717932303566i</v>
      </c>
      <c r="AB1404" t="str">
        <f t="shared" si="691"/>
        <v>0.467187829059084-0.129883193010828i</v>
      </c>
      <c r="AC1404" t="str">
        <f t="shared" si="692"/>
        <v>1.21844447328609-1.0556377070136i</v>
      </c>
      <c r="AD1404" t="str">
        <f t="shared" si="693"/>
        <v>0.271780696385019+0.12886820989728i</v>
      </c>
      <c r="AE1404" t="str">
        <f t="shared" si="694"/>
        <v>-0.014317523248642-0.0081013599995877i</v>
      </c>
      <c r="AF1404" t="str">
        <f t="shared" si="695"/>
        <v>-14.1743233916974-2.48596951262924i</v>
      </c>
      <c r="AG1404" t="str">
        <f t="shared" si="696"/>
        <v>1.02756592696963-0.0531727179181612i</v>
      </c>
      <c r="AH1404" t="str">
        <f t="shared" si="697"/>
        <v>0.169867628410404+0.155178896207998i</v>
      </c>
      <c r="AI1404">
        <f t="shared" si="698"/>
        <v>-12.762529721678863</v>
      </c>
      <c r="AJ1404">
        <f t="shared" si="699"/>
        <v>42.412585216800117</v>
      </c>
      <c r="AK1404"/>
      <c r="AL1404"/>
      <c r="AM1404"/>
      <c r="AN1404"/>
    </row>
    <row r="1405" spans="1:40" x14ac:dyDescent="0.3">
      <c r="A1405"/>
      <c r="B1405">
        <f t="shared" si="700"/>
        <v>127100</v>
      </c>
      <c r="C1405" s="186" t="str">
        <f t="shared" si="668"/>
        <v>-4.73098543132204E-06+0.0192684688697766i</v>
      </c>
      <c r="D1405" s="158" t="str">
        <f t="shared" si="669"/>
        <v>-5.95704222789426+0.147724928001621i</v>
      </c>
      <c r="E1405" t="str">
        <f t="shared" si="670"/>
        <v>2870</v>
      </c>
      <c r="F1405" t="str">
        <f t="shared" si="671"/>
        <v>0.777000777000777</v>
      </c>
      <c r="G1405" t="str">
        <f t="shared" si="666"/>
        <v>0.777000777000777</v>
      </c>
      <c r="H1405" t="str">
        <f t="shared" si="672"/>
        <v>8.21856753172423+2.63218598680382i</v>
      </c>
      <c r="I1405" t="str">
        <f t="shared" si="673"/>
        <v>499.120532839078i</v>
      </c>
      <c r="J1405" t="str">
        <f t="shared" si="667"/>
        <v>-212.088400558107+107.948191656731i</v>
      </c>
      <c r="K1405" t="str">
        <f t="shared" si="674"/>
        <v>0.951352047960112-1.86914418039682i</v>
      </c>
      <c r="L1405" t="str">
        <f t="shared" si="675"/>
        <v>0.0645118094091577-0.10672478859548i</v>
      </c>
      <c r="M1405" t="str">
        <f t="shared" si="676"/>
        <v>1.01586385736927-1.9758689689923i</v>
      </c>
      <c r="N1405" t="str">
        <f t="shared" si="677"/>
        <v>-1.59718570508505i</v>
      </c>
      <c r="O1405" t="str">
        <f t="shared" si="678"/>
        <v>-0.0263863154727669-0.999651820563426i</v>
      </c>
      <c r="P1405" t="str">
        <f t="shared" si="679"/>
        <v>1.02638631547277+0.999651820563426i</v>
      </c>
      <c r="Q1405" t="str">
        <f t="shared" si="680"/>
        <v>-1.02638631547277+0.597533884521624i</v>
      </c>
      <c r="R1405" t="str">
        <f t="shared" si="681"/>
        <v>-0.323387440225696-1.16222006854946i</v>
      </c>
      <c r="S1405" t="str">
        <f t="shared" si="682"/>
        <v>0.164865931933867i</v>
      </c>
      <c r="T1405" t="str">
        <f t="shared" si="683"/>
        <v>0.191610494713649-0.0533155717085171i</v>
      </c>
      <c r="U1405" t="str">
        <f t="shared" si="684"/>
        <v>0.0000499999999999999-0.00189727657883193i</v>
      </c>
      <c r="V1405" t="str">
        <f t="shared" si="685"/>
        <v>3.33333333333333E-06-0.00208700423671512i</v>
      </c>
      <c r="W1405" t="str">
        <f t="shared" si="686"/>
        <v>0.0000144726454516248-0.000993963440163863i</v>
      </c>
      <c r="X1405" t="str">
        <f t="shared" si="687"/>
        <v>0.000036390874602848-0.000992840324054731i</v>
      </c>
      <c r="Y1405" t="str">
        <f t="shared" si="688"/>
        <v>0.009+0.255549712813608i</v>
      </c>
      <c r="Z1405" t="str">
        <f t="shared" si="689"/>
        <v>-0.0544640888576274-0.00393480258533425i</v>
      </c>
      <c r="AA1405" t="str">
        <f t="shared" si="690"/>
        <v>1.94987361057376-54.9283154021804i</v>
      </c>
      <c r="AB1405" t="str">
        <f t="shared" si="691"/>
        <v>0.467130158512975-0.129978848500073i</v>
      </c>
      <c r="AC1405" t="str">
        <f t="shared" si="692"/>
        <v>1.21771947134386-1.05502879909994i</v>
      </c>
      <c r="AD1405" t="str">
        <f t="shared" si="693"/>
        <v>0.271951044895312+0.128878070444753i</v>
      </c>
      <c r="AE1405" t="str">
        <f t="shared" si="694"/>
        <v>-0.014304456109324-0.00808930035504103i</v>
      </c>
      <c r="AF1405" t="str">
        <f t="shared" si="695"/>
        <v>-14.1756097596185-2.4844610588022i</v>
      </c>
      <c r="AG1405" t="str">
        <f t="shared" si="696"/>
        <v>1.0275457581928-0.0531651908863016i</v>
      </c>
      <c r="AH1405" t="str">
        <f t="shared" si="697"/>
        <v>0.169761801135652+0.154966381326901i</v>
      </c>
      <c r="AI1405">
        <f t="shared" si="698"/>
        <v>-12.770893977532809</v>
      </c>
      <c r="AJ1405">
        <f t="shared" si="699"/>
        <v>42.391266650636126</v>
      </c>
      <c r="AK1405"/>
      <c r="AL1405"/>
      <c r="AM1405"/>
      <c r="AN1405"/>
    </row>
    <row r="1406" spans="1:40" x14ac:dyDescent="0.3">
      <c r="A1406"/>
      <c r="B1406">
        <f t="shared" si="700"/>
        <v>127200</v>
      </c>
      <c r="C1406" s="186" t="str">
        <f t="shared" si="668"/>
        <v>-4.72354969943118E-06+0.0192533207042505i</v>
      </c>
      <c r="D1406" s="158" t="str">
        <f t="shared" si="669"/>
        <v>-5.95704217088698+0.147608792065921i</v>
      </c>
      <c r="E1406" t="str">
        <f t="shared" si="670"/>
        <v>2870</v>
      </c>
      <c r="F1406" t="str">
        <f t="shared" si="671"/>
        <v>0.777000777000777</v>
      </c>
      <c r="G1406" t="str">
        <f t="shared" si="666"/>
        <v>0.777000777000777</v>
      </c>
      <c r="H1406" t="str">
        <f t="shared" si="672"/>
        <v>8.21985135996325+2.63056286627021i</v>
      </c>
      <c r="I1406" t="str">
        <f t="shared" si="673"/>
        <v>499.513231920777i</v>
      </c>
      <c r="J1406" t="str">
        <f t="shared" si="667"/>
        <v>-212.42384072746+108.033123357484i</v>
      </c>
      <c r="K1406" t="str">
        <f t="shared" si="674"/>
        <v>0.950152882065304-1.86827075080205i</v>
      </c>
      <c r="L1406" t="str">
        <f t="shared" si="675"/>
        <v>0.0644375178105457-0.106685757112188i</v>
      </c>
      <c r="M1406" t="str">
        <f t="shared" si="676"/>
        <v>1.01459039987585-1.97495650791424i</v>
      </c>
      <c r="N1406" t="str">
        <f t="shared" si="677"/>
        <v>-1.59844234214649i</v>
      </c>
      <c r="O1406" t="str">
        <f t="shared" si="678"/>
        <v>-0.0276424938346075-0.999617873256878i</v>
      </c>
      <c r="P1406" t="str">
        <f t="shared" si="679"/>
        <v>1.02764249383461+0.999617873256878i</v>
      </c>
      <c r="Q1406" t="str">
        <f t="shared" si="680"/>
        <v>-1.02764249383461+0.598824468889612i</v>
      </c>
      <c r="R1406" t="str">
        <f t="shared" si="681"/>
        <v>-0.323370967124695-1.16116288306358i</v>
      </c>
      <c r="S1406" t="str">
        <f t="shared" si="682"/>
        <v>0.164995645491644i</v>
      </c>
      <c r="T1406" t="str">
        <f t="shared" si="683"/>
        <v>0.191586819412014-0.0533548014539962i</v>
      </c>
      <c r="U1406" t="str">
        <f t="shared" si="684"/>
        <v>0.0000499999999999999-0.00189578500919448i</v>
      </c>
      <c r="V1406" t="str">
        <f t="shared" si="685"/>
        <v>3.33333333333333E-06-0.00208536351011393i</v>
      </c>
      <c r="W1406" t="str">
        <f t="shared" si="686"/>
        <v>0.0000144726422513988-0.000993182261250777i</v>
      </c>
      <c r="X1406" t="str">
        <f t="shared" si="687"/>
        <v>0.000036356442307844-0.00099206078759627i</v>
      </c>
      <c r="Y1406" t="str">
        <f t="shared" si="688"/>
        <v>0.009+0.255750774743438i</v>
      </c>
      <c r="Z1406" t="str">
        <f t="shared" si="689"/>
        <v>-0.0543783854851495-0.00392674562835265i</v>
      </c>
      <c r="AA1406" t="str">
        <f t="shared" si="690"/>
        <v>1.94678160542892-54.8849064684854i</v>
      </c>
      <c r="AB1406" t="str">
        <f t="shared" si="691"/>
        <v>0.467072440132663-0.130074487297162i</v>
      </c>
      <c r="AC1406" t="str">
        <f t="shared" si="692"/>
        <v>1.21699575860405-1.05442008138786i</v>
      </c>
      <c r="AD1406" t="str">
        <f t="shared" si="693"/>
        <v>0.272121434642379+0.128887727715467i</v>
      </c>
      <c r="AE1406" t="str">
        <f t="shared" si="694"/>
        <v>-0.0142914149504002-0.00807725819587966i</v>
      </c>
      <c r="AF1406" t="str">
        <f t="shared" si="695"/>
        <v>-14.1768935308502-2.48295407420429i</v>
      </c>
      <c r="AG1406" t="str">
        <f t="shared" si="696"/>
        <v>1.02752558182009-0.0531576844959848i</v>
      </c>
      <c r="AH1406" t="str">
        <f t="shared" si="697"/>
        <v>0.16965614864473+0.154754185469725i</v>
      </c>
      <c r="AI1406">
        <f t="shared" si="698"/>
        <v>-12.779252073157288</v>
      </c>
      <c r="AJ1406">
        <f t="shared" si="699"/>
        <v>42.369936388915427</v>
      </c>
      <c r="AK1406"/>
      <c r="AL1406"/>
      <c r="AM1406"/>
      <c r="AN1406"/>
    </row>
    <row r="1407" spans="1:40" x14ac:dyDescent="0.3">
      <c r="A1407"/>
      <c r="B1407">
        <f t="shared" si="700"/>
        <v>127300</v>
      </c>
      <c r="C1407" s="186" t="str">
        <f t="shared" si="668"/>
        <v>-4.71613148398262E-06+0.0192381963378802i</v>
      </c>
      <c r="D1407" s="158" t="str">
        <f t="shared" si="669"/>
        <v>-5.957042114014+0.147492838590415i</v>
      </c>
      <c r="E1407" t="str">
        <f t="shared" si="670"/>
        <v>2870</v>
      </c>
      <c r="F1407" t="str">
        <f t="shared" si="671"/>
        <v>0.777000777000777</v>
      </c>
      <c r="G1407" t="str">
        <f t="shared" si="666"/>
        <v>0.777000777000777</v>
      </c>
      <c r="H1407" t="str">
        <f t="shared" si="672"/>
        <v>8.22113259804583+2.62894139627909i</v>
      </c>
      <c r="I1407" t="str">
        <f t="shared" si="673"/>
        <v>499.905931002476i</v>
      </c>
      <c r="J1407" t="str">
        <f t="shared" si="667"/>
        <v>-212.759544711338+108.118055058236i</v>
      </c>
      <c r="K1407" t="str">
        <f t="shared" si="674"/>
        <v>0.948955795794341-1.86739766041518i</v>
      </c>
      <c r="L1407" t="str">
        <f t="shared" si="675"/>
        <v>0.0643633388962706-0.106646718943786i</v>
      </c>
      <c r="M1407" t="str">
        <f t="shared" si="676"/>
        <v>1.01331913469061-1.97404437935897i</v>
      </c>
      <c r="N1407" t="str">
        <f t="shared" si="677"/>
        <v>-1.59969897920792i</v>
      </c>
      <c r="O1407" t="str">
        <f t="shared" si="678"/>
        <v>-0.0288986285451673-0.999582347417264i</v>
      </c>
      <c r="P1407" t="str">
        <f t="shared" si="679"/>
        <v>1.02889862854517+0.999582347417264i</v>
      </c>
      <c r="Q1407" t="str">
        <f t="shared" si="680"/>
        <v>-1.02889862854517+0.600116631790656i</v>
      </c>
      <c r="R1407" t="str">
        <f t="shared" si="681"/>
        <v>-0.323354478396005-1.16010723967478i</v>
      </c>
      <c r="S1407" t="str">
        <f t="shared" si="682"/>
        <v>0.16512535904942i</v>
      </c>
      <c r="T1407" t="str">
        <f t="shared" si="683"/>
        <v>0.19156312448713-0.0533940243453782i</v>
      </c>
      <c r="U1407" t="str">
        <f t="shared" si="684"/>
        <v>0.0000499999999999999-0.00189429578295002i</v>
      </c>
      <c r="V1407" t="str">
        <f t="shared" si="685"/>
        <v>3.33333333333333E-06-0.00208372536124503i</v>
      </c>
      <c r="W1407" t="str">
        <f t="shared" si="686"/>
        <v>0.0000144726390486576-0.000992402309829157i</v>
      </c>
      <c r="X1407" t="str">
        <f t="shared" si="687"/>
        <v>0.0000363220910628244-0.000991282474262183i</v>
      </c>
      <c r="Y1407" t="str">
        <f t="shared" si="688"/>
        <v>0.009+0.255951836673268i</v>
      </c>
      <c r="Z1407" t="str">
        <f t="shared" si="689"/>
        <v>-0.0542928843614716-0.00391871310588218i</v>
      </c>
      <c r="AA1407" t="str">
        <f t="shared" si="690"/>
        <v>1.94369697033338-54.8415662652461i</v>
      </c>
      <c r="AB1407" t="str">
        <f t="shared" si="691"/>
        <v>0.467014673912532-0.130170109384543i</v>
      </c>
      <c r="AC1407" t="str">
        <f t="shared" si="692"/>
        <v>1.21627333246577-1.05381155471932i</v>
      </c>
      <c r="AD1407" t="str">
        <f t="shared" si="693"/>
        <v>0.272291865409867+0.128897181624974i</v>
      </c>
      <c r="AE1407" t="str">
        <f t="shared" si="694"/>
        <v>-0.0142783996863222-0.00806523347809107i</v>
      </c>
      <c r="AF1407" t="str">
        <f t="shared" si="695"/>
        <v>-14.1781747120598-2.48144855768868i</v>
      </c>
      <c r="AG1407" t="str">
        <f t="shared" si="696"/>
        <v>1.02750539784883-0.0531501986546125i</v>
      </c>
      <c r="AH1407" t="str">
        <f t="shared" si="697"/>
        <v>0.16955067037506+0.154542307805448i</v>
      </c>
      <c r="AI1407">
        <f t="shared" si="698"/>
        <v>-12.787604021432884</v>
      </c>
      <c r="AJ1407">
        <f t="shared" si="699"/>
        <v>42.348594441000813</v>
      </c>
      <c r="AK1407"/>
      <c r="AL1407"/>
      <c r="AM1407"/>
      <c r="AN1407"/>
    </row>
    <row r="1408" spans="1:40" x14ac:dyDescent="0.3">
      <c r="A1408"/>
      <c r="B1408">
        <f t="shared" si="700"/>
        <v>127400</v>
      </c>
      <c r="C1408" s="186" t="str">
        <f t="shared" si="668"/>
        <v>-4.70873073000132E-06+0.0192230957146241i</v>
      </c>
      <c r="D1408" s="158" t="str">
        <f t="shared" si="669"/>
        <v>-5.95704205727489+0.147377067145451i</v>
      </c>
      <c r="E1408" t="str">
        <f t="shared" si="670"/>
        <v>2870</v>
      </c>
      <c r="F1408" t="str">
        <f t="shared" si="671"/>
        <v>0.777000777000777</v>
      </c>
      <c r="G1408" t="str">
        <f t="shared" si="666"/>
        <v>0.777000777000777</v>
      </c>
      <c r="H1408" t="str">
        <f t="shared" si="672"/>
        <v>8.22241125261935+2.62732157525049i</v>
      </c>
      <c r="I1408" t="str">
        <f t="shared" si="673"/>
        <v>500.298630084175i</v>
      </c>
      <c r="J1408" t="str">
        <f t="shared" si="667"/>
        <v>-213.095512509742+108.202986758989i</v>
      </c>
      <c r="K1408" t="str">
        <f t="shared" si="674"/>
        <v>0.947760784848538-1.8665249105719i</v>
      </c>
      <c r="L1408" t="str">
        <f t="shared" si="675"/>
        <v>0.0642892724787107-0.106607674219161i</v>
      </c>
      <c r="M1408" t="str">
        <f t="shared" si="676"/>
        <v>1.01205005732725-1.97313258479106i</v>
      </c>
      <c r="N1408" t="str">
        <f t="shared" si="677"/>
        <v>-1.60095561626936i</v>
      </c>
      <c r="O1408" t="str">
        <f t="shared" si="678"/>
        <v>-0.030154717620858-0.999545243100684i</v>
      </c>
      <c r="P1408" t="str">
        <f t="shared" si="679"/>
        <v>1.03015471762086+0.999545243100684i</v>
      </c>
      <c r="Q1408" t="str">
        <f t="shared" si="680"/>
        <v>-1.03015471762086+0.601410373168676i</v>
      </c>
      <c r="R1408" t="str">
        <f t="shared" si="681"/>
        <v>-0.323337974032827-1.15905313473778i</v>
      </c>
      <c r="S1408" t="str">
        <f t="shared" si="682"/>
        <v>0.165255072607197i</v>
      </c>
      <c r="T1408" t="str">
        <f t="shared" si="683"/>
        <v>0.191539409936691-0.0534332403754588i</v>
      </c>
      <c r="U1408" t="str">
        <f t="shared" si="684"/>
        <v>0.00005-0.00189280889458037i</v>
      </c>
      <c r="V1408" t="str">
        <f t="shared" si="685"/>
        <v>3.33333333333333E-06-0.0020820897840384i</v>
      </c>
      <c r="W1408" t="str">
        <f t="shared" si="686"/>
        <v>0.0000144726358434015-0.000991623583008523i</v>
      </c>
      <c r="X1408" t="str">
        <f t="shared" si="687"/>
        <v>0.0000362878206136134-0.000990505381177874i</v>
      </c>
      <c r="Y1408" t="str">
        <f t="shared" si="688"/>
        <v>0.009+0.256152898603097i</v>
      </c>
      <c r="Z1408" t="str">
        <f t="shared" si="689"/>
        <v>-0.0542075848504604-0.00391070492308724i</v>
      </c>
      <c r="AA1408" t="str">
        <f t="shared" si="690"/>
        <v>1.94061968181725-54.798294628958i</v>
      </c>
      <c r="AB1408" t="str">
        <f t="shared" si="691"/>
        <v>0.46695685984696-0.130265714744652i</v>
      </c>
      <c r="AC1408" t="str">
        <f t="shared" si="692"/>
        <v>1.2155521903337-1.05320321993085i</v>
      </c>
      <c r="AD1408" t="str">
        <f t="shared" si="693"/>
        <v>0.272462336981265+0.128906432089012i</v>
      </c>
      <c r="AE1408" t="str">
        <f t="shared" si="694"/>
        <v>-0.0142654102318786-0.00805322615782372i</v>
      </c>
      <c r="AF1408" t="str">
        <f t="shared" si="695"/>
        <v>-14.1794533098942-2.47994450810504i</v>
      </c>
      <c r="AG1408" t="str">
        <f t="shared" si="696"/>
        <v>1.02748520627635-0.0531427332698479i</v>
      </c>
      <c r="AH1408" t="str">
        <f t="shared" si="697"/>
        <v>0.169445365766086+0.154330747506026i</v>
      </c>
      <c r="AI1408">
        <f t="shared" si="698"/>
        <v>-12.795949835208894</v>
      </c>
      <c r="AJ1408">
        <f t="shared" si="699"/>
        <v>42.327240816239559</v>
      </c>
      <c r="AK1408"/>
      <c r="AL1408"/>
      <c r="AM1408"/>
      <c r="AN1408"/>
    </row>
    <row r="1409" spans="1:40" x14ac:dyDescent="0.3">
      <c r="A1409"/>
      <c r="B1409">
        <f t="shared" si="700"/>
        <v>127500</v>
      </c>
      <c r="C1409" s="186" t="str">
        <f t="shared" si="668"/>
        <v>-4.70134738272767E-06+0.0192080187786159i</v>
      </c>
      <c r="D1409" s="158" t="str">
        <f t="shared" si="669"/>
        <v>-5.95704200066923+0.147261477302722i</v>
      </c>
      <c r="E1409" t="str">
        <f t="shared" si="670"/>
        <v>2870</v>
      </c>
      <c r="F1409" t="str">
        <f t="shared" si="671"/>
        <v>0.777000777000777</v>
      </c>
      <c r="G1409" t="str">
        <f t="shared" si="666"/>
        <v>0.777000777000777</v>
      </c>
      <c r="H1409" t="str">
        <f t="shared" si="672"/>
        <v>8.22368733031102+2.62570340160248i</v>
      </c>
      <c r="I1409" t="str">
        <f t="shared" si="673"/>
        <v>500.691329165873i</v>
      </c>
      <c r="J1409" t="str">
        <f t="shared" si="667"/>
        <v>-213.431744122672+108.287918459742i</v>
      </c>
      <c r="K1409" t="str">
        <f t="shared" si="674"/>
        <v>0.946567844938517-1.86565250259912i</v>
      </c>
      <c r="L1409" t="str">
        <f t="shared" si="675"/>
        <v>0.0642153183704956-0.106568623066644i</v>
      </c>
      <c r="M1409" t="str">
        <f t="shared" si="676"/>
        <v>1.01078316330901-1.97222112566576i</v>
      </c>
      <c r="N1409" t="str">
        <f t="shared" si="677"/>
        <v>-1.60221225333079i</v>
      </c>
      <c r="O1409" t="str">
        <f t="shared" si="678"/>
        <v>-0.0314107590781238-0.999506560365732i</v>
      </c>
      <c r="P1409" t="str">
        <f t="shared" si="679"/>
        <v>1.03141075907812+0.999506560365732i</v>
      </c>
      <c r="Q1409" t="str">
        <f t="shared" si="680"/>
        <v>-1.03141075907812+0.602705692965058i</v>
      </c>
      <c r="R1409" t="str">
        <f t="shared" si="681"/>
        <v>-0.323321454028351-1.15800056461879i</v>
      </c>
      <c r="S1409" t="str">
        <f t="shared" si="682"/>
        <v>0.165384786164973i</v>
      </c>
      <c r="T1409" t="str">
        <f t="shared" si="683"/>
        <v>0.191515675758397-0.053472449537027i</v>
      </c>
      <c r="U1409" t="str">
        <f t="shared" si="684"/>
        <v>0.00005-0.00189132433858462i</v>
      </c>
      <c r="V1409" t="str">
        <f t="shared" si="685"/>
        <v>3.33333333333333E-06-0.00208045677244308i</v>
      </c>
      <c r="W1409" t="str">
        <f t="shared" si="686"/>
        <v>0.0000144726326356302-0.000990846077907452i</v>
      </c>
      <c r="X1409" t="str">
        <f t="shared" si="687"/>
        <v>0.0000362536307070294-0.000989729505477732i</v>
      </c>
      <c r="Y1409" t="str">
        <f t="shared" si="688"/>
        <v>0.009+0.256353960532927i</v>
      </c>
      <c r="Z1409" t="str">
        <f t="shared" si="689"/>
        <v>-0.0541224863184816-0.00390272098557748i</v>
      </c>
      <c r="AA1409" t="str">
        <f t="shared" si="690"/>
        <v>1.93754971650419-54.7550913966357i</v>
      </c>
      <c r="AB1409" t="str">
        <f t="shared" si="691"/>
        <v>0.46689899793034-0.13036130335991i</v>
      </c>
      <c r="AC1409" t="str">
        <f t="shared" si="692"/>
        <v>1.2148323296181-1.05259507785361i</v>
      </c>
      <c r="AD1409" t="str">
        <f t="shared" si="693"/>
        <v>0.272632849139908+0.128915479023509i</v>
      </c>
      <c r="AE1409" t="str">
        <f t="shared" si="694"/>
        <v>-0.0142524465021925-0.00804123619138647i</v>
      </c>
      <c r="AF1409" t="str">
        <f t="shared" si="695"/>
        <v>-14.1807293309802-2.47844192429976i</v>
      </c>
      <c r="AG1409" t="str">
        <f t="shared" si="696"/>
        <v>1.02746500710008-0.053135288249616i</v>
      </c>
      <c r="AH1409" t="str">
        <f t="shared" si="697"/>
        <v>0.169340234259229+0.154119503746374i</v>
      </c>
      <c r="AI1409">
        <f t="shared" si="698"/>
        <v>-12.804289527304595</v>
      </c>
      <c r="AJ1409">
        <f t="shared" si="699"/>
        <v>42.305875523968339</v>
      </c>
      <c r="AK1409"/>
      <c r="AL1409"/>
      <c r="AM1409"/>
      <c r="AN1409"/>
    </row>
    <row r="1410" spans="1:40" x14ac:dyDescent="0.3">
      <c r="A1410"/>
      <c r="B1410">
        <f t="shared" si="700"/>
        <v>127600</v>
      </c>
      <c r="C1410" s="186" t="str">
        <f t="shared" si="668"/>
        <v>-4.69398138761657E-06+0.0191929654741645i</v>
      </c>
      <c r="D1410" s="158" t="str">
        <f t="shared" si="669"/>
        <v>-5.9570419441966+0.147146068635261i</v>
      </c>
      <c r="E1410" t="str">
        <f t="shared" si="670"/>
        <v>2870</v>
      </c>
      <c r="F1410" t="str">
        <f t="shared" si="671"/>
        <v>0.777000777000777</v>
      </c>
      <c r="G1410" t="str">
        <f t="shared" si="666"/>
        <v>0.777000777000777</v>
      </c>
      <c r="H1410" t="str">
        <f t="shared" si="672"/>
        <v>8.22496083772796+2.62408687375105i</v>
      </c>
      <c r="I1410" t="str">
        <f t="shared" si="673"/>
        <v>501.084028247572i</v>
      </c>
      <c r="J1410" t="str">
        <f t="shared" si="667"/>
        <v>-213.768239550127+108.372850160494i</v>
      </c>
      <c r="K1410" t="str">
        <f t="shared" si="674"/>
        <v>0.945376971784214-1.86478043781496i</v>
      </c>
      <c r="L1410" t="str">
        <f t="shared" si="675"/>
        <v>0.0641414763845088-0.10652956561401i</v>
      </c>
      <c r="M1410" t="str">
        <f t="shared" si="676"/>
        <v>1.00951844816872-1.97131000342897i</v>
      </c>
      <c r="N1410" t="str">
        <f t="shared" si="677"/>
        <v>-1.60346889039223i</v>
      </c>
      <c r="O1410" t="str">
        <f t="shared" si="678"/>
        <v>-0.0326667509335234-0.999466299273491i</v>
      </c>
      <c r="P1410" t="str">
        <f t="shared" si="679"/>
        <v>1.03266675093352+0.999466299273491i</v>
      </c>
      <c r="Q1410" t="str">
        <f t="shared" si="680"/>
        <v>-1.03266675093352+0.604002591118739i</v>
      </c>
      <c r="R1410" t="str">
        <f t="shared" si="681"/>
        <v>-0.323304918375772-1.15694952569535i</v>
      </c>
      <c r="S1410" t="str">
        <f t="shared" si="682"/>
        <v>0.165514499722749i</v>
      </c>
      <c r="T1410" t="str">
        <f t="shared" si="683"/>
        <v>0.191491921949938-0.0535116518228701i</v>
      </c>
      <c r="U1410" t="str">
        <f t="shared" si="684"/>
        <v>0.00005-0.00188984210947914i</v>
      </c>
      <c r="V1410" t="str">
        <f t="shared" si="685"/>
        <v>3.33333333333333E-06-0.00207882632042706i</v>
      </c>
      <c r="W1410" t="str">
        <f t="shared" si="686"/>
        <v>0.0000144726294253438-0.000990069791653567i</v>
      </c>
      <c r="X1410" t="str">
        <f t="shared" si="687"/>
        <v>0.0000362195210908825-0.000988954844305117i</v>
      </c>
      <c r="Y1410" t="str">
        <f t="shared" si="688"/>
        <v>0.009+0.256555022462757i</v>
      </c>
      <c r="Z1410" t="str">
        <f t="shared" si="689"/>
        <v>-0.05403758813439-0.00389476119940554i</v>
      </c>
      <c r="AA1410" t="str">
        <f t="shared" si="690"/>
        <v>1.93448705111106-54.7119564058116i</v>
      </c>
      <c r="AB1410" t="str">
        <f t="shared" si="691"/>
        <v>0.46684108815704-0.130456875212732i</v>
      </c>
      <c r="AC1410" t="str">
        <f t="shared" si="692"/>
        <v>1.21411374773475-1.05198712931334i</v>
      </c>
      <c r="AD1410" t="str">
        <f t="shared" si="693"/>
        <v>0.272803401668976+0.128924322344569i</v>
      </c>
      <c r="AE1410" t="str">
        <f t="shared" si="694"/>
        <v>-0.0142395084127214-0.00802926353524732i</v>
      </c>
      <c r="AF1410" t="str">
        <f t="shared" si="695"/>
        <v>-14.1820027819246-2.47694080511579i</v>
      </c>
      <c r="AG1410" t="str">
        <f t="shared" si="696"/>
        <v>1.02744480031749-0.0531278635021031i</v>
      </c>
      <c r="AH1410" t="str">
        <f t="shared" si="697"/>
        <v>0.16923527529792+0.153908575704355i</v>
      </c>
      <c r="AI1410">
        <f t="shared" si="698"/>
        <v>-12.812623110508138</v>
      </c>
      <c r="AJ1410">
        <f t="shared" si="699"/>
        <v>42.284498573506617</v>
      </c>
      <c r="AK1410"/>
      <c r="AL1410"/>
      <c r="AM1410"/>
      <c r="AN1410"/>
    </row>
    <row r="1411" spans="1:40" x14ac:dyDescent="0.3">
      <c r="A1411"/>
      <c r="B1411">
        <f t="shared" si="700"/>
        <v>127700</v>
      </c>
      <c r="C1411" s="186" t="str">
        <f t="shared" si="668"/>
        <v>-4.68663269033645E-06+0.0191779357457535i</v>
      </c>
      <c r="D1411" s="158" t="str">
        <f t="shared" si="669"/>
        <v>-5.95704188785658+0.147030840717444i</v>
      </c>
      <c r="E1411" t="str">
        <f t="shared" si="670"/>
        <v>2870</v>
      </c>
      <c r="F1411" t="str">
        <f t="shared" si="671"/>
        <v>0.777000777000777</v>
      </c>
      <c r="G1411" t="str">
        <f t="shared" si="666"/>
        <v>0.777000777000777</v>
      </c>
      <c r="H1411" t="str">
        <f t="shared" si="672"/>
        <v>8.22623178145731+2.62247199011026i</v>
      </c>
      <c r="I1411" t="str">
        <f t="shared" si="673"/>
        <v>501.476727329271i</v>
      </c>
      <c r="J1411" t="str">
        <f t="shared" si="667"/>
        <v>-214.104998792108+108.457781861247i</v>
      </c>
      <c r="K1411" t="str">
        <f t="shared" si="674"/>
        <v>0.944188161114844-1.86390871752881i</v>
      </c>
      <c r="L1411" t="str">
        <f t="shared" si="675"/>
        <v>0.0640677463338873-0.106490501988482i</v>
      </c>
      <c r="M1411" t="str">
        <f t="shared" si="676"/>
        <v>1.00825590744873-1.97039921951729i</v>
      </c>
      <c r="N1411" t="str">
        <f t="shared" si="677"/>
        <v>-1.60472552745367i</v>
      </c>
      <c r="O1411" t="str">
        <f t="shared" si="678"/>
        <v>-0.0339226912036643-0.99942445988754i</v>
      </c>
      <c r="P1411" t="str">
        <f t="shared" si="679"/>
        <v>1.03392269120366+0.99942445988754i</v>
      </c>
      <c r="Q1411" t="str">
        <f t="shared" si="680"/>
        <v>-1.03392269120366+0.60530106756613i</v>
      </c>
      <c r="R1411" t="str">
        <f t="shared" si="681"/>
        <v>-0.323288367068262-1.15590001435635i</v>
      </c>
      <c r="S1411" t="str">
        <f t="shared" si="682"/>
        <v>0.165644213280526i</v>
      </c>
      <c r="T1411" t="str">
        <f t="shared" si="683"/>
        <v>0.191468148509006-0.0535508472257682i</v>
      </c>
      <c r="U1411" t="str">
        <f t="shared" si="684"/>
        <v>0.00005-0.00188836220179748i</v>
      </c>
      <c r="V1411" t="str">
        <f t="shared" si="685"/>
        <v>3.33333333333333E-06-0.00207719842197723i</v>
      </c>
      <c r="W1411" t="str">
        <f t="shared" si="686"/>
        <v>0.0000144726262125423-0.000989294721383483i</v>
      </c>
      <c r="X1411" t="str">
        <f t="shared" si="687"/>
        <v>0.0000361854915139687-0.000988181394812311i</v>
      </c>
      <c r="Y1411" t="str">
        <f t="shared" si="688"/>
        <v>0.009+0.256756084392587i</v>
      </c>
      <c r="Z1411" t="str">
        <f t="shared" si="689"/>
        <v>-0.053952889669517-0.00388682547106449i</v>
      </c>
      <c r="AA1411" t="str">
        <f t="shared" si="690"/>
        <v>1.93143166244743-54.6688894945336i</v>
      </c>
      <c r="AB1411" t="str">
        <f t="shared" si="691"/>
        <v>0.466783130521434-0.130552430285518i</v>
      </c>
      <c r="AC1411" t="str">
        <f t="shared" si="692"/>
        <v>1.21339644210498-1.05137937513043i</v>
      </c>
      <c r="AD1411" t="str">
        <f t="shared" si="693"/>
        <v>0.272973994351498+0.128932961968486i</v>
      </c>
      <c r="AE1411" t="str">
        <f t="shared" si="694"/>
        <v>-0.0142265958792548-0.00801730814603338i</v>
      </c>
      <c r="AF1411" t="str">
        <f t="shared" si="695"/>
        <v>-14.1832736693139-2.47544114939282i</v>
      </c>
      <c r="AG1411" t="str">
        <f t="shared" si="696"/>
        <v>1.0274245859261-0.053120458935756i</v>
      </c>
      <c r="AH1411" t="str">
        <f t="shared" si="697"/>
        <v>0.169130488327569+0.153697962560776i</v>
      </c>
      <c r="AI1411">
        <f t="shared" si="698"/>
        <v>-12.82095059757707</v>
      </c>
      <c r="AJ1411">
        <f t="shared" si="699"/>
        <v>42.263109974162042</v>
      </c>
      <c r="AK1411"/>
      <c r="AL1411"/>
      <c r="AM1411"/>
      <c r="AN1411"/>
    </row>
    <row r="1412" spans="1:40" x14ac:dyDescent="0.3">
      <c r="A1412"/>
      <c r="B1412">
        <f t="shared" si="700"/>
        <v>127800</v>
      </c>
      <c r="C1412" s="186" t="str">
        <f t="shared" si="668"/>
        <v>-4.67930123676817E-06+0.01916292953804i</v>
      </c>
      <c r="D1412" s="158" t="str">
        <f t="shared" si="669"/>
        <v>-5.95704183164878+0.146915793124973i</v>
      </c>
      <c r="E1412" t="str">
        <f t="shared" si="670"/>
        <v>2870</v>
      </c>
      <c r="F1412" t="str">
        <f t="shared" si="671"/>
        <v>0.777000777000777</v>
      </c>
      <c r="G1412" t="str">
        <f t="shared" si="666"/>
        <v>0.777000777000777</v>
      </c>
      <c r="H1412" t="str">
        <f t="shared" si="672"/>
        <v>8.22750016806628+2.62085874909228i</v>
      </c>
      <c r="I1412" t="str">
        <f t="shared" si="673"/>
        <v>501.869426410969i</v>
      </c>
      <c r="J1412" t="str">
        <f t="shared" si="667"/>
        <v>-214.442021848614+108.542713562i</v>
      </c>
      <c r="K1412" t="str">
        <f t="shared" si="674"/>
        <v>0.94300140866889-1.86303734304136i</v>
      </c>
      <c r="L1412" t="str">
        <f t="shared" si="675"/>
        <v>0.0639941280320214-0.106451432316731i</v>
      </c>
      <c r="M1412" t="str">
        <f t="shared" si="676"/>
        <v>1.00699553670091-1.96948877535809i</v>
      </c>
      <c r="N1412" t="str">
        <f t="shared" si="677"/>
        <v>-1.6059821645151i</v>
      </c>
      <c r="O1412" t="str">
        <f t="shared" si="678"/>
        <v>-0.0351785779052355-0.999381042273949i</v>
      </c>
      <c r="P1412" t="str">
        <f t="shared" si="679"/>
        <v>1.03517857790524+0.999381042273949i</v>
      </c>
      <c r="Q1412" t="str">
        <f t="shared" si="680"/>
        <v>-1.03517857790524+0.606601122241151i</v>
      </c>
      <c r="R1412" t="str">
        <f t="shared" si="681"/>
        <v>-0.323271800099004-1.15485202700201i</v>
      </c>
      <c r="S1412" t="str">
        <f t="shared" si="682"/>
        <v>0.165773926838302i</v>
      </c>
      <c r="T1412" t="str">
        <f t="shared" si="683"/>
        <v>0.191444355433296-0.0535900357384985i</v>
      </c>
      <c r="U1412" t="str">
        <f t="shared" si="684"/>
        <v>0.00005-0.00188688461009028i</v>
      </c>
      <c r="V1412" t="str">
        <f t="shared" si="685"/>
        <v>3.33333333333333E-06-0.00207557307109931i</v>
      </c>
      <c r="W1412" t="str">
        <f t="shared" si="686"/>
        <v>0.0000144726229972258-0.000988520864242776i</v>
      </c>
      <c r="X1412" t="str">
        <f t="shared" si="687"/>
        <v>0.0000361515417260655-0.000987409154160489i</v>
      </c>
      <c r="Y1412" t="str">
        <f t="shared" si="688"/>
        <v>0.009+0.256957146322416i</v>
      </c>
      <c r="Z1412" t="str">
        <f t="shared" si="689"/>
        <v>-0.0538683902976589-0.00387891370748552i</v>
      </c>
      <c r="AA1412" t="str">
        <f t="shared" si="690"/>
        <v>1.92838352741515-54.6258905013628i</v>
      </c>
      <c r="AB1412" t="str">
        <f t="shared" si="691"/>
        <v>0.466725125017902-0.130647968560657i</v>
      </c>
      <c r="AC1412" t="str">
        <f t="shared" si="692"/>
        <v>1.21268041015565-1.05077181611998i</v>
      </c>
      <c r="AD1412" t="str">
        <f t="shared" si="693"/>
        <v>0.273144626970344+0.128941397811742i</v>
      </c>
      <c r="AE1412" t="str">
        <f t="shared" si="694"/>
        <v>-0.0142137088179126-0.00800536998052991i</v>
      </c>
      <c r="AF1412" t="str">
        <f t="shared" si="695"/>
        <v>-14.1845419997151-2.47394295596731i</v>
      </c>
      <c r="AG1412" t="str">
        <f t="shared" si="696"/>
        <v>1.02740436392349-0.0531130744592795i</v>
      </c>
      <c r="AH1412" t="str">
        <f t="shared" si="697"/>
        <v>0.16902587279556+0.153487663499363i</v>
      </c>
      <c r="AI1412">
        <f t="shared" si="698"/>
        <v>-12.829272001238618</v>
      </c>
      <c r="AJ1412">
        <f t="shared" si="699"/>
        <v>42.241709735227559</v>
      </c>
      <c r="AK1412"/>
      <c r="AL1412"/>
      <c r="AM1412"/>
      <c r="AN1412"/>
    </row>
    <row r="1413" spans="1:40" x14ac:dyDescent="0.3">
      <c r="A1413"/>
      <c r="B1413">
        <f t="shared" si="700"/>
        <v>127900</v>
      </c>
      <c r="C1413" s="186" t="str">
        <f t="shared" si="668"/>
        <v>-4.67198697300408E-06+0.0191479467958543i</v>
      </c>
      <c r="D1413" s="158" t="str">
        <f t="shared" si="669"/>
        <v>-5.95704177557275+0.146800925434883i</v>
      </c>
      <c r="E1413" t="str">
        <f t="shared" si="670"/>
        <v>2870</v>
      </c>
      <c r="F1413" t="str">
        <f t="shared" si="671"/>
        <v>0.777000777000777</v>
      </c>
      <c r="G1413" t="str">
        <f t="shared" ref="G1413:G1476" si="701">IF($C$11=$C$7,$C$24,F1413)</f>
        <v>0.777000777000777</v>
      </c>
      <c r="H1413" t="str">
        <f t="shared" si="672"/>
        <v>8.22876600410211+2.6192471491073i</v>
      </c>
      <c r="I1413" t="str">
        <f t="shared" si="673"/>
        <v>502.262125492668i</v>
      </c>
      <c r="J1413" t="str">
        <f t="shared" ref="J1413:J1476" si="702">IMSUM(COMPLEX(0,2*PI()*B1413*$C$113*$C$112),COMPLEX(0,2*PI()*B1413*$C$113*$C$111),COMPLEX(0,2*PI()*B1413*$C$28*10^-12*$C$111),COMPLEX(-1*2*PI()*B1413*2*PI()*B1413*$C$113*$C$112*$C$28*10^-12*$C$111,0),COMPLEX(1,0))</f>
        <v>-214.779308719647+108.627645262753i</v>
      </c>
      <c r="K1413" t="str">
        <f t="shared" si="674"/>
        <v>0.941816710194078-1.86216631564466i</v>
      </c>
      <c r="L1413" t="str">
        <f t="shared" si="675"/>
        <v>0.0639206212925568-0.106412356724882i</v>
      </c>
      <c r="M1413" t="str">
        <f t="shared" si="676"/>
        <v>1.00573733148663-1.96857867236954i</v>
      </c>
      <c r="N1413" t="str">
        <f t="shared" si="677"/>
        <v>-1.60723880157654i</v>
      </c>
      <c r="O1413" t="str">
        <f t="shared" si="678"/>
        <v>-0.0364344090550405-0.999336046501281i</v>
      </c>
      <c r="P1413" t="str">
        <f t="shared" si="679"/>
        <v>1.03643440905504+0.999336046501281i</v>
      </c>
      <c r="Q1413" t="str">
        <f t="shared" si="680"/>
        <v>-1.03643440905504+0.607902755075259i</v>
      </c>
      <c r="R1413" t="str">
        <f t="shared" si="681"/>
        <v>-0.323255217461139-1.15380556004375i</v>
      </c>
      <c r="S1413" t="str">
        <f t="shared" si="682"/>
        <v>0.165903640396079i</v>
      </c>
      <c r="T1413" t="str">
        <f t="shared" si="683"/>
        <v>0.191420542720495-0.0536292173538291i</v>
      </c>
      <c r="U1413" t="str">
        <f t="shared" si="684"/>
        <v>0.00005-0.00188540932892524i</v>
      </c>
      <c r="V1413" t="str">
        <f t="shared" si="685"/>
        <v>3.33333333333333E-06-0.00207395026181777i</v>
      </c>
      <c r="W1413" t="str">
        <f t="shared" si="686"/>
        <v>0.0000144726197793943-0.000987748217385957i</v>
      </c>
      <c r="X1413" t="str">
        <f t="shared" si="687"/>
        <v>0.0000361176714779274-0.000986638119519688i</v>
      </c>
      <c r="Y1413" t="str">
        <f t="shared" si="688"/>
        <v>0.009+0.257158208252246i</v>
      </c>
      <c r="Z1413" t="str">
        <f t="shared" si="689"/>
        <v>-0.0537840893950647-0.00387102581603528i</v>
      </c>
      <c r="AA1413" t="str">
        <f t="shared" si="690"/>
        <v>1.92534262300782-54.5829592653705i</v>
      </c>
      <c r="AB1413" t="str">
        <f t="shared" si="691"/>
        <v>0.466667071640805-0.13074349002052i</v>
      </c>
      <c r="AC1413" t="str">
        <f t="shared" si="692"/>
        <v>1.21196564931915-1.05016445309172i</v>
      </c>
      <c r="AD1413" t="str">
        <f t="shared" si="693"/>
        <v>0.273315299308234+0.128949629790998i</v>
      </c>
      <c r="AE1413" t="str">
        <f t="shared" si="694"/>
        <v>-0.0142008471451438-0.00799344899567911i</v>
      </c>
      <c r="AF1413" t="str">
        <f t="shared" si="695"/>
        <v>-14.1858077796749-2.47244622367242i</v>
      </c>
      <c r="AG1413" t="str">
        <f t="shared" si="696"/>
        <v>1.02738413430731-0.053105709981636i</v>
      </c>
      <c r="AH1413" t="str">
        <f t="shared" si="697"/>
        <v>0.168921428151241+0.153277677706748i</v>
      </c>
      <c r="AI1413">
        <f t="shared" si="698"/>
        <v>-12.837587334189884</v>
      </c>
      <c r="AJ1413">
        <f t="shared" si="699"/>
        <v>42.22029786598155</v>
      </c>
      <c r="AK1413"/>
      <c r="AL1413"/>
      <c r="AM1413"/>
      <c r="AN1413"/>
    </row>
    <row r="1414" spans="1:40" x14ac:dyDescent="0.3">
      <c r="A1414"/>
      <c r="B1414">
        <f t="shared" si="700"/>
        <v>128000</v>
      </c>
      <c r="C1414" s="186" t="str">
        <f t="shared" ref="C1414:C1477" si="703">IMPRODUCT(COMPLEX(-1,0),IMDIV(IMPRODUCT(G1414,COMPLEX($C$100+$C$101,0)),COMPLEX($C$100,2*PI()*B1414*$C$103*$C$102*(2*$C$100+$C$101))))</f>
        <v>-4.66468984534705E-06+0.0191329874641991i</v>
      </c>
      <c r="D1414" s="158" t="str">
        <f t="shared" ref="D1414:D1477" si="704">IMPRODUCT(COMPLEX($C$106,0),IMSUB(C1414,G1414))</f>
        <v>-5.9570417196281+0.146686237225526i</v>
      </c>
      <c r="E1414" t="str">
        <f t="shared" ref="E1414:E1477" si="705">IMDIV(COMPLEX($C$20*10^3,0),COMPLEX(1,2*PI()*B1414*$C$20*1000*$C$29*10^-12))</f>
        <v>2870</v>
      </c>
      <c r="F1414" t="str">
        <f t="shared" ref="F1414:F1477" si="706">IMDIV(COMPLEX($C$22*1000,0),IMSUM(COMPLEX($C$22*1000,0),E1414))</f>
        <v>0.777000777000777</v>
      </c>
      <c r="G1414" t="str">
        <f t="shared" si="701"/>
        <v>0.777000777000777</v>
      </c>
      <c r="H1414" t="str">
        <f t="shared" ref="H1414:H1477" si="707">IMPRODUCT(COMPLEX($C$108,0),IMPRODUCT(COMPLEX(-1,0),D1414),IMDIV(COMPLEX(0,2*PI()*B1414*$C$109*$C$110),COMPLEX(1,2*PI()*B1414*$C$109*$C$110)))</f>
        <v>8.23002929609232+2.61763718856367i</v>
      </c>
      <c r="I1414" t="str">
        <f t="shared" ref="I1414:I1477" si="708">COMPLEX(0,2*PI()*B1414*$C$113*$C$112*$C$114)</f>
        <v>502.654824574367i</v>
      </c>
      <c r="J1414" t="str">
        <f t="shared" si="702"/>
        <v>-215.116859405204+108.712576963505i</v>
      </c>
      <c r="K1414" t="str">
        <f t="shared" ref="K1414:K1477" si="709">IMDIV(I1414,J1414)</f>
        <v>0.940634061447392-1.86129563662218i</v>
      </c>
      <c r="L1414" t="str">
        <f t="shared" ref="L1414:L1477" si="710">IMDIV(COMPLEX($C$117,0),COMPLEX(1,2*PI()*B1414*$C$115*$C$116))</f>
        <v>0.0638472259293922-0.10637327533851i</v>
      </c>
      <c r="M1414" t="str">
        <f t="shared" ref="M1414:M1477" si="711">IMSUM(K1414,L1414)</f>
        <v>1.00448128737678-1.96766891196069i</v>
      </c>
      <c r="N1414" t="str">
        <f t="shared" ref="N1414:N1477" si="712">COMPLEX(0,-2*PI()*B1414*$C$43)</f>
        <v>-1.60849543863797i</v>
      </c>
      <c r="O1414" t="str">
        <f t="shared" ref="O1414:O1477" si="713">IMEXP(N1414)</f>
        <v>-0.0376901826699304-0.999289472640589i</v>
      </c>
      <c r="P1414" t="str">
        <f t="shared" ref="P1414:P1477" si="714">IMSUB(COMPLEX(1,0),O1414)</f>
        <v>1.03769018266993+0.999289472640589i</v>
      </c>
      <c r="Q1414" t="str">
        <f t="shared" ref="Q1414:Q1477" si="715">IMSUM(COMPLEX(0,2*PI()*B1414*$C$43),O1414,COMPLEX(-1,0))</f>
        <v>-1.03769018266993+0.609205965997381i</v>
      </c>
      <c r="R1414" t="str">
        <f t="shared" ref="R1414:R1477" si="716">IMDIV(P1414,Q1414)</f>
        <v>-0.323238619147842-1.15276060990422i</v>
      </c>
      <c r="S1414" t="str">
        <f t="shared" ref="S1414:S1477" si="717">IMDIV(COMPLEX(0,2*PI()*B1414*$C$123),COMPLEX($C$124,0))</f>
        <v>0.166033353953855i</v>
      </c>
      <c r="T1414" t="str">
        <f t="shared" ref="T1414:T1477" si="718">IMPRODUCT(R1414,S1414)</f>
        <v>0.191396710368289-0.053668392064529i</v>
      </c>
      <c r="U1414" t="str">
        <f t="shared" ref="U1414:U1477" si="719">IMDIV(COMPLEX(1,2*PI()*B1414*$C$16*10^-3*$C$15*10^-6),COMPLEX(0,2*PI()*B1414*$C$15*10^-6))</f>
        <v>0.0000500000000000001-0.00188393635288702i</v>
      </c>
      <c r="V1414" t="str">
        <f t="shared" ref="V1414:V1477" si="720">IMSUM(COMPLEX($C$18*10^-3,0),IMDIV(COMPLEX(1,0),COMPLEX(0,2*PI()*B1414*($C$17*1*10^-6))))</f>
        <v>3.33333333333333E-06-0.00207232998817572i</v>
      </c>
      <c r="W1414" t="str">
        <f t="shared" ref="W1414:W1477" si="721">IMDIV(IMPRODUCT(U1414,V1414),IMSUM(U1414,V1414))</f>
        <v>0.0000144726165590476-0.000986976777976416i</v>
      </c>
      <c r="X1414" t="str">
        <f t="shared" ref="X1414:X1477" si="722">IMDIV(IMPRODUCT(COMPLEX($C$19,0),W1414),IMSUM(COMPLEX($C$19,0),W1414))</f>
        <v>0.0000360838805212805-0.000985868288068756i</v>
      </c>
      <c r="Y1414" t="str">
        <f t="shared" ref="Y1414:Y1477" si="723">COMPLEX($C$13*10^-3,2*PI()*B1414*$C$12*0.000001)</f>
        <v>0.009+0.257359270182076i</v>
      </c>
      <c r="Z1414" t="str">
        <f t="shared" ref="Z1414:Z1477" si="724">IMPRODUCT(COMPLEX($C$6,0),IMDIV(X1414,IMSUM(X1414,Y1414)))</f>
        <v>-0.0536999863404255-0.00386316170451382i</v>
      </c>
      <c r="AA1414" t="str">
        <f t="shared" ref="AA1414:AA1477" si="725">IMDIV(COMPLEX($C$6,0),IMSUM(X1414,Y1414))</f>
        <v>1.9223089263105-54.5400956261385i</v>
      </c>
      <c r="AB1414" t="str">
        <f t="shared" ref="AB1414:AB1477" si="726">IMPRODUCT(COMPLEX($C$119,0),T1414)</f>
        <v>0.466608970384502-0.130838994647479i</v>
      </c>
      <c r="AC1414" t="str">
        <f t="shared" ref="AC1414:AC1477" si="727">IMSUM(COMPLEX(1,0),IMPRODUCT(AB1414,M1414))</f>
        <v>1.21125215703334-1.04955728685015i</v>
      </c>
      <c r="AD1414" t="str">
        <f t="shared" ref="AD1414:AD1477" si="728">IMDIV(AB1414,AC1414)</f>
        <v>0.273486011147731+0.128957657823105i</v>
      </c>
      <c r="AE1414" t="str">
        <f t="shared" ref="AE1414:AE1477" si="729">IMPRODUCT(AD1414,AA1414,X1414)</f>
        <v>-0.0141880107777246-0.00798154514858015i</v>
      </c>
      <c r="AF1414" t="str">
        <f t="shared" ref="AF1414:AF1477" si="730">IMSUB(D1414,H1414)</f>
        <v>-14.1870710157204-2.47095095133814i</v>
      </c>
      <c r="AG1414" t="str">
        <f t="shared" ref="AG1414:AG1477" si="731">IMSUM(COMPLEX(1,0),IMPRODUCT(AD1414,AA1414,COMPLEX($C$127,0)))</f>
        <v>1.02736389707524-0.0530983654120455i</v>
      </c>
      <c r="AH1414" t="str">
        <f t="shared" ref="AH1414:AH1477" si="732">IMDIV(IMPRODUCT(AE1414,AF1414),AG1414)</f>
        <v>0.168817153845916+0.153068004372471i</v>
      </c>
      <c r="AI1414">
        <f t="shared" ref="AI1414:AI1477" si="733">20*LOG10(IMABS(AH1414))</f>
        <v>-12.845896609097538</v>
      </c>
      <c r="AJ1414">
        <f t="shared" ref="AJ1414:AJ1477" si="734">IMARGUMENT(AH1414)*180/PI()</f>
        <v>42.198874375690551</v>
      </c>
      <c r="AK1414"/>
      <c r="AL1414"/>
      <c r="AM1414"/>
      <c r="AN1414"/>
    </row>
    <row r="1415" spans="1:40" x14ac:dyDescent="0.3">
      <c r="A1415"/>
      <c r="B1415">
        <f t="shared" si="700"/>
        <v>128100</v>
      </c>
      <c r="C1415" s="186" t="str">
        <f t="shared" si="703"/>
        <v>-4.65740980030945E-06+0.0191180514882488i</v>
      </c>
      <c r="D1415" s="158" t="str">
        <f t="shared" si="704"/>
        <v>-5.95704166381443+0.146571728076574i</v>
      </c>
      <c r="E1415" t="str">
        <f t="shared" si="705"/>
        <v>2870</v>
      </c>
      <c r="F1415" t="str">
        <f t="shared" si="706"/>
        <v>0.777000777000777</v>
      </c>
      <c r="G1415" t="str">
        <f t="shared" si="701"/>
        <v>0.777000777000777</v>
      </c>
      <c r="H1415" t="str">
        <f t="shared" si="707"/>
        <v>8.23129005054467+2.6160288658679i</v>
      </c>
      <c r="I1415" t="str">
        <f t="shared" si="708"/>
        <v>503.047523656066i</v>
      </c>
      <c r="J1415" t="str">
        <f t="shared" si="702"/>
        <v>-215.454673905288+108.797508664258i</v>
      </c>
      <c r="K1415" t="str">
        <f t="shared" si="709"/>
        <v>0.939453458195014-1.86042530724876i</v>
      </c>
      <c r="L1415" t="str">
        <f t="shared" si="710"/>
        <v>0.0637739417566808-0.106334188282648i</v>
      </c>
      <c r="M1415" t="str">
        <f t="shared" si="711"/>
        <v>1.00322739995169-1.96675949553141i</v>
      </c>
      <c r="N1415" t="str">
        <f t="shared" si="712"/>
        <v>-1.60975207569941i</v>
      </c>
      <c r="O1415" t="str">
        <f t="shared" si="713"/>
        <v>-0.0389458967668872-0.999241320765421i</v>
      </c>
      <c r="P1415" t="str">
        <f t="shared" si="714"/>
        <v>1.03894589676689+0.999241320765421i</v>
      </c>
      <c r="Q1415" t="str">
        <f t="shared" si="715"/>
        <v>-1.03894589676689+0.610510754933989i</v>
      </c>
      <c r="R1415" t="str">
        <f t="shared" si="716"/>
        <v>-0.323222005152259-1.15171717301722i</v>
      </c>
      <c r="S1415" t="str">
        <f t="shared" si="717"/>
        <v>0.166163067511632i</v>
      </c>
      <c r="T1415" t="str">
        <f t="shared" si="718"/>
        <v>0.191372858374366-0.0537075598633599i</v>
      </c>
      <c r="U1415" t="str">
        <f t="shared" si="719"/>
        <v>0.0000500000000000001-0.00188246567657719i</v>
      </c>
      <c r="V1415" t="str">
        <f t="shared" si="720"/>
        <v>3.33333333333333E-06-0.00207071224423491i</v>
      </c>
      <c r="W1415" t="str">
        <f t="shared" si="721"/>
        <v>0.0000144726133361859-0.000986206543186408i</v>
      </c>
      <c r="X1415" t="str">
        <f t="shared" si="722"/>
        <v>0.0000360501686088194-0.000985099656995335i</v>
      </c>
      <c r="Y1415" t="str">
        <f t="shared" si="723"/>
        <v>0.009+0.257560332111906i</v>
      </c>
      <c r="Z1415" t="str">
        <f t="shared" si="724"/>
        <v>-0.0536160805148626-0.003855321281152i</v>
      </c>
      <c r="AA1415" t="str">
        <f t="shared" si="725"/>
        <v>1.91928241449917-54.4972994237551i</v>
      </c>
      <c r="AB1415" t="str">
        <f t="shared" si="726"/>
        <v>0.466550821243356-0.130934482423886i</v>
      </c>
      <c r="AC1415" t="str">
        <f t="shared" si="727"/>
        <v>1.21053993074163-1.04895031819448i</v>
      </c>
      <c r="AD1415" t="str">
        <f t="shared" si="728"/>
        <v>0.27365676227125+0.128965481825096i</v>
      </c>
      <c r="AE1415" t="str">
        <f t="shared" si="729"/>
        <v>-0.0141751996327576-0.0079696583964879i</v>
      </c>
      <c r="AF1415" t="str">
        <f t="shared" si="730"/>
        <v>-14.1883317143591-2.46945713779133i</v>
      </c>
      <c r="AG1415" t="str">
        <f t="shared" si="731"/>
        <v>1.02734365222503-0.0530910406599842i</v>
      </c>
      <c r="AH1415" t="str">
        <f t="shared" si="732"/>
        <v>0.168713049332849+0.152858642688951i</v>
      </c>
      <c r="AI1415">
        <f t="shared" si="733"/>
        <v>-12.854199838597991</v>
      </c>
      <c r="AJ1415">
        <f t="shared" si="734"/>
        <v>42.177439273604037</v>
      </c>
      <c r="AK1415"/>
      <c r="AL1415"/>
      <c r="AM1415"/>
      <c r="AN1415"/>
    </row>
    <row r="1416" spans="1:40" x14ac:dyDescent="0.3">
      <c r="A1416"/>
      <c r="B1416">
        <f t="shared" si="700"/>
        <v>128200</v>
      </c>
      <c r="C1416" s="186" t="str">
        <f t="shared" si="703"/>
        <v>-4.65014678461217E-06+0.0191031388133489i</v>
      </c>
      <c r="D1416" s="158" t="str">
        <f t="shared" si="704"/>
        <v>-5.95704160813131+0.146457397569008i</v>
      </c>
      <c r="E1416" t="str">
        <f t="shared" si="705"/>
        <v>2870</v>
      </c>
      <c r="F1416" t="str">
        <f t="shared" si="706"/>
        <v>0.777000777000777</v>
      </c>
      <c r="G1416" t="str">
        <f t="shared" si="701"/>
        <v>0.777000777000777</v>
      </c>
      <c r="H1416" t="str">
        <f t="shared" si="707"/>
        <v>8.23254827394718+2.61442217942466i</v>
      </c>
      <c r="I1416" t="str">
        <f t="shared" si="708"/>
        <v>503.440222737764i</v>
      </c>
      <c r="J1416" t="str">
        <f t="shared" si="702"/>
        <v>-215.792752219897+108.882440365011i</v>
      </c>
      <c r="K1416" t="str">
        <f t="shared" si="709"/>
        <v>0.938274896212344-1.85955532879077i</v>
      </c>
      <c r="L1416" t="str">
        <f t="shared" si="710"/>
        <v>0.0637007685888308-0.106295095681784i</v>
      </c>
      <c r="M1416" t="str">
        <f t="shared" si="711"/>
        <v>1.00197566480117-1.96585042447255i</v>
      </c>
      <c r="N1416" t="str">
        <f t="shared" si="712"/>
        <v>-1.61100871276085i</v>
      </c>
      <c r="O1416" t="str">
        <f t="shared" si="713"/>
        <v>-0.0402015493629571-0.999191590951814i</v>
      </c>
      <c r="P1416" t="str">
        <f t="shared" si="714"/>
        <v>1.04020154936296+0.999191590951814i</v>
      </c>
      <c r="Q1416" t="str">
        <f t="shared" si="715"/>
        <v>-1.04020154936296+0.611817121809036i</v>
      </c>
      <c r="R1416" t="str">
        <f t="shared" si="716"/>
        <v>-0.323205375467527-1.15067524582769i</v>
      </c>
      <c r="S1416" t="str">
        <f t="shared" si="717"/>
        <v>0.166292781069408i</v>
      </c>
      <c r="T1416" t="str">
        <f t="shared" si="718"/>
        <v>0.191348986736411-0.0537467207430773i</v>
      </c>
      <c r="U1416" t="str">
        <f t="shared" si="719"/>
        <v>0.0000500000000000001-0.00188099729461418i</v>
      </c>
      <c r="V1416" t="str">
        <f t="shared" si="720"/>
        <v>3.33333333333333E-06-0.0020690970240756i</v>
      </c>
      <c r="W1416" t="str">
        <f t="shared" si="721"/>
        <v>0.0000144726101108091-0.000985437510197016i</v>
      </c>
      <c r="X1416" t="str">
        <f t="shared" si="722"/>
        <v>0.0000360165354942018-0.000984332223495827i</v>
      </c>
      <c r="Y1416" t="str">
        <f t="shared" si="723"/>
        <v>0.009+0.257761394041735i</v>
      </c>
      <c r="Z1416" t="str">
        <f t="shared" si="724"/>
        <v>-0.0535323713019173-0.00384750445460931i</v>
      </c>
      <c r="AA1416" t="str">
        <f t="shared" si="725"/>
        <v>1.91626306484036-54.4545704988145i</v>
      </c>
      <c r="AB1416" t="str">
        <f t="shared" si="726"/>
        <v>0.466492624211724-0.13102995333208i</v>
      </c>
      <c r="AC1416" t="str">
        <f t="shared" si="727"/>
        <v>1.2098289678929-1.04834354791871i</v>
      </c>
      <c r="AD1416" t="str">
        <f t="shared" si="728"/>
        <v>0.273827552461045+0.128973101714194i</v>
      </c>
      <c r="AE1416" t="str">
        <f t="shared" si="729"/>
        <v>-0.0141624136276698-0.00795778869681281i</v>
      </c>
      <c r="AF1416" t="str">
        <f t="shared" si="730"/>
        <v>-14.1895898820785-2.46796478185565i</v>
      </c>
      <c r="AG1416" t="str">
        <f t="shared" si="731"/>
        <v>1.02732339975448-0.0530837356351827i</v>
      </c>
      <c r="AH1416" t="str">
        <f t="shared" si="732"/>
        <v>0.16860911406724+0.152649591851486i</v>
      </c>
      <c r="AI1416">
        <f t="shared" si="733"/>
        <v>-12.862497035297629</v>
      </c>
      <c r="AJ1416">
        <f t="shared" si="734"/>
        <v>42.155992568959341</v>
      </c>
      <c r="AK1416"/>
      <c r="AL1416"/>
      <c r="AM1416"/>
      <c r="AN1416"/>
    </row>
    <row r="1417" spans="1:40" x14ac:dyDescent="0.3">
      <c r="A1417"/>
      <c r="B1417">
        <f t="shared" si="700"/>
        <v>128300</v>
      </c>
      <c r="C1417" s="186" t="str">
        <f t="shared" si="703"/>
        <v>-4.64290074518363E-06+0.0190882493850152i</v>
      </c>
      <c r="D1417" s="158" t="str">
        <f t="shared" si="704"/>
        <v>-5.95704155257834+0.146343245285117i</v>
      </c>
      <c r="E1417" t="str">
        <f t="shared" si="705"/>
        <v>2870</v>
      </c>
      <c r="F1417" t="str">
        <f t="shared" si="706"/>
        <v>0.777000777000777</v>
      </c>
      <c r="G1417" t="str">
        <f t="shared" si="701"/>
        <v>0.777000777000777</v>
      </c>
      <c r="H1417" t="str">
        <f t="shared" si="707"/>
        <v>8.23380397276833+2.61281712763687i</v>
      </c>
      <c r="I1417" t="str">
        <f t="shared" si="708"/>
        <v>503.832921819463i</v>
      </c>
      <c r="J1417" t="str">
        <f t="shared" si="702"/>
        <v>-216.131094349032+108.967372065764i</v>
      </c>
      <c r="K1417" t="str">
        <f t="shared" si="709"/>
        <v>0.937098371283961-1.8586857025061i</v>
      </c>
      <c r="L1417" t="str">
        <f t="shared" si="710"/>
        <v>0.0636277062405045-0.106255997659867i</v>
      </c>
      <c r="M1417" t="str">
        <f t="shared" si="711"/>
        <v>1.00072607752447-1.96494170016597i</v>
      </c>
      <c r="N1417" t="str">
        <f t="shared" si="712"/>
        <v>-1.61226534982228i</v>
      </c>
      <c r="O1417" t="str">
        <f t="shared" si="713"/>
        <v>-0.0414571384752834-0.9991402832783i</v>
      </c>
      <c r="P1417" t="str">
        <f t="shared" si="714"/>
        <v>1.04145713847528+0.9991402832783i</v>
      </c>
      <c r="Q1417" t="str">
        <f t="shared" si="715"/>
        <v>-1.04145713847528+0.61312506654398i</v>
      </c>
      <c r="R1417" t="str">
        <f t="shared" si="716"/>
        <v>-0.323188730086778-1.14963482479163i</v>
      </c>
      <c r="S1417" t="str">
        <f t="shared" si="717"/>
        <v>0.166422494627184i</v>
      </c>
      <c r="T1417" t="str">
        <f t="shared" si="718"/>
        <v>0.191325095452109-0.0537858746964332i</v>
      </c>
      <c r="U1417" t="str">
        <f t="shared" si="719"/>
        <v>0.0000500000000000001-0.00187953120163319i</v>
      </c>
      <c r="V1417" t="str">
        <f t="shared" si="720"/>
        <v>3.33333333333333E-06-0.00206748432179651i</v>
      </c>
      <c r="W1417" t="str">
        <f t="shared" si="721"/>
        <v>0.0000144726068829176-0.000984669676198101i</v>
      </c>
      <c r="X1417" t="str">
        <f t="shared" si="722"/>
        <v>0.0000359829809320443-0.000983565984775343i</v>
      </c>
      <c r="Y1417" t="str">
        <f t="shared" si="723"/>
        <v>0.009+0.257962455971565i</v>
      </c>
      <c r="Z1417" t="str">
        <f t="shared" si="724"/>
        <v>-0.0534488580875362-0.00383971113397124i</v>
      </c>
      <c r="AA1417" t="str">
        <f t="shared" si="725"/>
        <v>1.9132508546906-54.4119086924126i</v>
      </c>
      <c r="AB1417" t="str">
        <f t="shared" si="726"/>
        <v>0.466434379283962-0.131125407354392i</v>
      </c>
      <c r="AC1417" t="str">
        <f t="shared" si="727"/>
        <v>1.20911926594151-1.04773697681165i</v>
      </c>
      <c r="AD1417" t="str">
        <f t="shared" si="728"/>
        <v>0.273998381499222+0.12898051740781i</v>
      </c>
      <c r="AE1417" t="str">
        <f t="shared" si="729"/>
        <v>-0.0141496526802104-0.0079459360071197i</v>
      </c>
      <c r="AF1417" t="str">
        <f t="shared" si="730"/>
        <v>-14.1908455253467-2.46647388235175i</v>
      </c>
      <c r="AG1417" t="str">
        <f t="shared" si="731"/>
        <v>1.02730313966145-0.0530764502476248i</v>
      </c>
      <c r="AH1417" t="str">
        <f t="shared" si="732"/>
        <v>0.168505347506214+0.152440851058232i</v>
      </c>
      <c r="AI1417">
        <f t="shared" si="733"/>
        <v>-12.870788211773208</v>
      </c>
      <c r="AJ1417">
        <f t="shared" si="734"/>
        <v>42.134534270980595</v>
      </c>
      <c r="AK1417"/>
      <c r="AL1417"/>
      <c r="AM1417"/>
      <c r="AN1417"/>
    </row>
    <row r="1418" spans="1:40" x14ac:dyDescent="0.3">
      <c r="A1418"/>
      <c r="B1418">
        <f t="shared" si="700"/>
        <v>128400</v>
      </c>
      <c r="C1418" s="186" t="str">
        <f t="shared" si="703"/>
        <v>-4.63567162915891E-06+0.0190733831489335i</v>
      </c>
      <c r="D1418" s="158" t="str">
        <f t="shared" si="704"/>
        <v>-5.95704149715511+0.14622927080849i</v>
      </c>
      <c r="E1418" t="str">
        <f t="shared" si="705"/>
        <v>2870</v>
      </c>
      <c r="F1418" t="str">
        <f t="shared" si="706"/>
        <v>0.777000777000777</v>
      </c>
      <c r="G1418" t="str">
        <f t="shared" si="701"/>
        <v>0.777000777000777</v>
      </c>
      <c r="H1418" t="str">
        <f t="shared" si="707"/>
        <v>8.235057153457+2.61121370890568i</v>
      </c>
      <c r="I1418" t="str">
        <f t="shared" si="708"/>
        <v>504.225620901162i</v>
      </c>
      <c r="J1418" t="str">
        <f t="shared" si="702"/>
        <v>-216.469700292692+109.052303766516i</v>
      </c>
      <c r="K1418" t="str">
        <f t="shared" si="709"/>
        <v>0.935923879203617-1.85781642964417i</v>
      </c>
      <c r="L1418" t="str">
        <f t="shared" si="710"/>
        <v>0.0635547545266208-0.106216894340307i</v>
      </c>
      <c r="M1418" t="str">
        <f t="shared" si="711"/>
        <v>0.999478633730238-1.96403332398448i</v>
      </c>
      <c r="N1418" t="str">
        <f t="shared" si="712"/>
        <v>-1.61352198688372i</v>
      </c>
      <c r="O1418" t="str">
        <f t="shared" si="713"/>
        <v>-0.0427126621211391-0.999087397825899i</v>
      </c>
      <c r="P1418" t="str">
        <f t="shared" si="714"/>
        <v>1.04271266212114+0.999087397825899i</v>
      </c>
      <c r="Q1418" t="str">
        <f t="shared" si="715"/>
        <v>-1.04271266212114+0.614434589057821i</v>
      </c>
      <c r="R1418" t="str">
        <f t="shared" si="716"/>
        <v>-0.323172069003153-1.14859590637605i</v>
      </c>
      <c r="S1418" t="str">
        <f t="shared" si="717"/>
        <v>0.166552208184961i</v>
      </c>
      <c r="T1418" t="str">
        <f t="shared" si="718"/>
        <v>0.191301184519138-0.0538250217161777i</v>
      </c>
      <c r="U1418" t="str">
        <f t="shared" si="719"/>
        <v>0.0000499999999999999-0.00187806739228612i</v>
      </c>
      <c r="V1418" t="str">
        <f t="shared" si="720"/>
        <v>3.33333333333333E-06-0.00206587413151474i</v>
      </c>
      <c r="W1418" t="str">
        <f t="shared" si="721"/>
        <v>0.0000144726036525108-0.00098390303838828i</v>
      </c>
      <c r="X1418" t="str">
        <f t="shared" si="722"/>
        <v>0.0000359495046779166-0.000982800938047684i</v>
      </c>
      <c r="Y1418" t="str">
        <f t="shared" si="723"/>
        <v>0.009+0.258163517901395i</v>
      </c>
      <c r="Z1418" t="str">
        <f t="shared" si="724"/>
        <v>-0.0533655402600643-0.00383194122874727i</v>
      </c>
      <c r="AA1418" t="str">
        <f t="shared" si="725"/>
        <v>1.91024576149617-54.3693138461481i</v>
      </c>
      <c r="AB1418" t="str">
        <f t="shared" si="726"/>
        <v>0.466376086454408-0.131220844473146i</v>
      </c>
      <c r="AC1418" t="str">
        <f t="shared" si="727"/>
        <v>1.20841082234726-1.04713060565687i</v>
      </c>
      <c r="AD1418" t="str">
        <f t="shared" si="728"/>
        <v>0.274169249167736+0.128987728823536i</v>
      </c>
      <c r="AE1418" t="str">
        <f t="shared" si="729"/>
        <v>-0.0141369167084511-0.00793410028512721i</v>
      </c>
      <c r="AF1418" t="str">
        <f t="shared" si="730"/>
        <v>-14.1920986506121-2.46498443809719i</v>
      </c>
      <c r="AG1418" t="str">
        <f t="shared" si="731"/>
        <v>1.02728287194385-0.0530691844075495i</v>
      </c>
      <c r="AH1418" t="str">
        <f t="shared" si="732"/>
        <v>0.168401749108832+0.152232419510194i</v>
      </c>
      <c r="AI1418">
        <f t="shared" si="733"/>
        <v>-12.879073380571317</v>
      </c>
      <c r="AJ1418">
        <f t="shared" si="734"/>
        <v>42.113064388876012</v>
      </c>
      <c r="AK1418"/>
      <c r="AL1418"/>
      <c r="AM1418"/>
      <c r="AN1418"/>
    </row>
    <row r="1419" spans="1:40" x14ac:dyDescent="0.3">
      <c r="A1419"/>
      <c r="B1419">
        <f t="shared" si="700"/>
        <v>128500</v>
      </c>
      <c r="C1419" s="186" t="str">
        <f t="shared" si="703"/>
        <v>-4.62845938387863E-06+0.0190585400509582i</v>
      </c>
      <c r="D1419" s="158" t="str">
        <f t="shared" si="704"/>
        <v>-5.95704144186124+0.146115473724013i</v>
      </c>
      <c r="E1419" t="str">
        <f t="shared" si="705"/>
        <v>2870</v>
      </c>
      <c r="F1419" t="str">
        <f t="shared" si="706"/>
        <v>0.777000777000777</v>
      </c>
      <c r="G1419" t="str">
        <f t="shared" si="701"/>
        <v>0.777000777000777</v>
      </c>
      <c r="H1419" t="str">
        <f t="shared" si="707"/>
        <v>8.23630782244265+2.60961192163052i</v>
      </c>
      <c r="I1419" t="str">
        <f t="shared" si="708"/>
        <v>504.61831998286i</v>
      </c>
      <c r="J1419" t="str">
        <f t="shared" si="702"/>
        <v>-216.808570050878+109.137235467269i</v>
      </c>
      <c r="K1419" t="str">
        <f t="shared" si="709"/>
        <v>0.93475141577422-1.85694751144601i</v>
      </c>
      <c r="L1419" t="str">
        <f t="shared" si="710"/>
        <v>0.0634819132623524-0.106177785845976i</v>
      </c>
      <c r="M1419" t="str">
        <f t="shared" si="711"/>
        <v>0.998233329036572-1.96312529729199i</v>
      </c>
      <c r="N1419" t="str">
        <f t="shared" si="712"/>
        <v>-1.61477862394515i</v>
      </c>
      <c r="O1419" t="str">
        <f t="shared" si="713"/>
        <v>-0.0439681183178612-0.999032934678125i</v>
      </c>
      <c r="P1419" t="str">
        <f t="shared" si="714"/>
        <v>1.04396811831786+0.999032934678125i</v>
      </c>
      <c r="Q1419" t="str">
        <f t="shared" si="715"/>
        <v>-1.04396811831786+0.615745689267025i</v>
      </c>
      <c r="R1419" t="str">
        <f t="shared" si="716"/>
        <v>-0.323155392209757-1.147558487059i</v>
      </c>
      <c r="S1419" t="str">
        <f t="shared" si="717"/>
        <v>0.166681921742737i</v>
      </c>
      <c r="T1419" t="str">
        <f t="shared" si="718"/>
        <v>0.191277253935182-0.0538641617950502i</v>
      </c>
      <c r="U1419" t="str">
        <f t="shared" si="719"/>
        <v>0.0000499999999999999-0.00187660586124154i</v>
      </c>
      <c r="V1419" t="str">
        <f t="shared" si="720"/>
        <v>3.33333333333333E-06-0.0020642664473657i</v>
      </c>
      <c r="W1419" t="str">
        <f t="shared" si="721"/>
        <v>0.0000144726004195889-0.000983137593974902i</v>
      </c>
      <c r="X1419" t="str">
        <f t="shared" si="722"/>
        <v>0.0000359161064883397-0.000982037080535309i</v>
      </c>
      <c r="Y1419" t="str">
        <f t="shared" si="723"/>
        <v>0.009+0.258364579831225i</v>
      </c>
      <c r="Z1419" t="str">
        <f t="shared" si="724"/>
        <v>-0.0532824172102306-0.00382419464886831i</v>
      </c>
      <c r="AA1419" t="str">
        <f t="shared" si="725"/>
        <v>1.90724776279249-54.3267858021176i</v>
      </c>
      <c r="AB1419" t="str">
        <f t="shared" si="726"/>
        <v>0.466317745717418-0.131316264670643i</v>
      </c>
      <c r="AC1419" t="str">
        <f t="shared" si="727"/>
        <v>1.2077036345755-1.04652443523286i</v>
      </c>
      <c r="AD1419" t="str">
        <f t="shared" si="728"/>
        <v>0.274340155248379+0.128994735879155i</v>
      </c>
      <c r="AE1419" t="str">
        <f t="shared" si="729"/>
        <v>-0.0141242056307823-0.00792228148870718i</v>
      </c>
      <c r="AF1419" t="str">
        <f t="shared" si="730"/>
        <v>-14.1933492643039-2.46349644790651i</v>
      </c>
      <c r="AG1419" t="str">
        <f t="shared" si="731"/>
        <v>1.02726259659964-0.0530619380254447i</v>
      </c>
      <c r="AH1419" t="str">
        <f t="shared" si="732"/>
        <v>0.168298318336067+0.152024296411216i</v>
      </c>
      <c r="AI1419">
        <f t="shared" si="733"/>
        <v>-12.887352554208878</v>
      </c>
      <c r="AJ1419">
        <f t="shared" si="734"/>
        <v>42.091582931840975</v>
      </c>
      <c r="AK1419"/>
      <c r="AL1419"/>
      <c r="AM1419"/>
      <c r="AN1419"/>
    </row>
    <row r="1420" spans="1:40" x14ac:dyDescent="0.3">
      <c r="A1420"/>
      <c r="B1420">
        <f t="shared" si="700"/>
        <v>128600</v>
      </c>
      <c r="C1420" s="186" t="str">
        <f t="shared" si="703"/>
        <v>-0.0000046212639568881+0.0190437200371125i</v>
      </c>
      <c r="D1420" s="158" t="str">
        <f t="shared" si="704"/>
        <v>-5.9570413866963+0.146001853617863i</v>
      </c>
      <c r="E1420" t="str">
        <f t="shared" si="705"/>
        <v>2870</v>
      </c>
      <c r="F1420" t="str">
        <f t="shared" si="706"/>
        <v>0.777000777000777</v>
      </c>
      <c r="G1420" t="str">
        <f t="shared" si="701"/>
        <v>0.777000777000777</v>
      </c>
      <c r="H1420" t="str">
        <f t="shared" si="707"/>
        <v>8.23755598613525+2.60801176420909i</v>
      </c>
      <c r="I1420" t="str">
        <f t="shared" si="708"/>
        <v>505.011019064559i</v>
      </c>
      <c r="J1420" t="str">
        <f t="shared" si="702"/>
        <v>-217.14770362359+109.222167168022i</v>
      </c>
      <c r="K1420" t="str">
        <f t="shared" si="709"/>
        <v>0.933580976807816-1.8560789491443i</v>
      </c>
      <c r="L1420" t="str">
        <f t="shared" si="710"/>
        <v>0.0634091822631278-0.106138672299213i</v>
      </c>
      <c r="M1420" t="str">
        <f t="shared" si="711"/>
        <v>0.996990159070944-1.96221762144351i</v>
      </c>
      <c r="N1420" t="str">
        <f t="shared" si="712"/>
        <v>-1.61603526100659i</v>
      </c>
      <c r="O1420" t="str">
        <f t="shared" si="713"/>
        <v>-0.045223505082933-0.998976893920983i</v>
      </c>
      <c r="P1420" t="str">
        <f t="shared" si="714"/>
        <v>1.04522350508293+0.998976893920983i</v>
      </c>
      <c r="Q1420" t="str">
        <f t="shared" si="715"/>
        <v>-1.04522350508293+0.617058367085607i</v>
      </c>
      <c r="R1420" t="str">
        <f t="shared" si="716"/>
        <v>-0.323138699699707-1.14652256332943i</v>
      </c>
      <c r="S1420" t="str">
        <f t="shared" si="717"/>
        <v>0.166811635300514i</v>
      </c>
      <c r="T1420" t="str">
        <f t="shared" si="718"/>
        <v>0.191253303697919-0.0539032949257898i</v>
      </c>
      <c r="U1420" t="str">
        <f t="shared" si="719"/>
        <v>0.0000499999999999999-0.00187514660318459i</v>
      </c>
      <c r="V1420" t="str">
        <f t="shared" si="720"/>
        <v>3.33333333333333E-06-0.00206266126350305i</v>
      </c>
      <c r="W1420" t="str">
        <f t="shared" si="721"/>
        <v>0.0000144725971841519-0.000982373340173985i</v>
      </c>
      <c r="X1420" t="str">
        <f t="shared" si="722"/>
        <v>0.0000358827861207791-0.000981274409469284i</v>
      </c>
      <c r="Y1420" t="str">
        <f t="shared" si="723"/>
        <v>0.009+0.258565641761054i</v>
      </c>
      <c r="Z1420" t="str">
        <f t="shared" si="724"/>
        <v>-0.0531994883311381-0.00381647130468464i</v>
      </c>
      <c r="AA1420" t="str">
        <f t="shared" si="725"/>
        <v>1.90425683620388-54.2843244029163i</v>
      </c>
      <c r="AB1420" t="str">
        <f t="shared" si="726"/>
        <v>0.46625935706733-0.131411667929179i</v>
      </c>
      <c r="AC1420" t="str">
        <f t="shared" si="727"/>
        <v>1.20699770009695-1.04591846631293i</v>
      </c>
      <c r="AD1420" t="str">
        <f t="shared" si="728"/>
        <v>0.274511099522798+0.129001538492638i</v>
      </c>
      <c r="AE1420" t="str">
        <f t="shared" si="729"/>
        <v>-0.0141115193659137-0.00791047957588416i</v>
      </c>
      <c r="AF1420" t="str">
        <f t="shared" si="730"/>
        <v>-14.1945973728316-2.46200991059123i</v>
      </c>
      <c r="AG1420" t="str">
        <f t="shared" si="731"/>
        <v>1.02724231362684-0.0530547110120518i</v>
      </c>
      <c r="AH1420" t="str">
        <f t="shared" si="732"/>
        <v>0.168195054650802+0.151816480967965i</v>
      </c>
      <c r="AI1420">
        <f t="shared" si="733"/>
        <v>-12.895625745173154</v>
      </c>
      <c r="AJ1420">
        <f t="shared" si="734"/>
        <v>42.070089909056328</v>
      </c>
      <c r="AK1420"/>
      <c r="AL1420"/>
      <c r="AM1420"/>
      <c r="AN1420"/>
    </row>
    <row r="1421" spans="1:40" x14ac:dyDescent="0.3">
      <c r="A1421"/>
      <c r="B1421">
        <f t="shared" si="700"/>
        <v>128700</v>
      </c>
      <c r="C1421" s="186" t="str">
        <f t="shared" si="703"/>
        <v>-4.61408529593637E-06+0.0190289230535874i</v>
      </c>
      <c r="D1421" s="158" t="str">
        <f t="shared" si="704"/>
        <v>-5.9570413316599+0.145888410077503i</v>
      </c>
      <c r="E1421" t="str">
        <f t="shared" si="705"/>
        <v>2870</v>
      </c>
      <c r="F1421" t="str">
        <f t="shared" si="706"/>
        <v>0.777000777000777</v>
      </c>
      <c r="G1421" t="str">
        <f t="shared" si="701"/>
        <v>0.777000777000777</v>
      </c>
      <c r="H1421" t="str">
        <f t="shared" si="707"/>
        <v>8.23880165092549+2.60641323503746i</v>
      </c>
      <c r="I1421" t="str">
        <f t="shared" si="708"/>
        <v>505.403718146258i</v>
      </c>
      <c r="J1421" t="str">
        <f t="shared" si="702"/>
        <v>-217.487101010827+109.307098868775i</v>
      </c>
      <c r="K1421" t="str">
        <f t="shared" si="709"/>
        <v>0.932412558125575-1.85521074396339i</v>
      </c>
      <c r="L1421" t="str">
        <f t="shared" si="710"/>
        <v>0.0633365613446312-0.106099553821823i</v>
      </c>
      <c r="M1421" t="str">
        <f t="shared" si="711"/>
        <v>0.995749119470206-1.96131029778521i</v>
      </c>
      <c r="N1421" t="str">
        <f t="shared" si="712"/>
        <v>-1.61729189806803i</v>
      </c>
      <c r="O1421" t="str">
        <f t="shared" si="713"/>
        <v>-0.0464788204339174-0.998919275642968i</v>
      </c>
      <c r="P1421" t="str">
        <f t="shared" si="714"/>
        <v>1.04647882043392+0.998919275642968i</v>
      </c>
      <c r="Q1421" t="str">
        <f t="shared" si="715"/>
        <v>-1.04647882043392+0.618372622425062i</v>
      </c>
      <c r="R1421" t="str">
        <f t="shared" si="716"/>
        <v>-0.323121991466116-1.1454881316872i</v>
      </c>
      <c r="S1421" t="str">
        <f t="shared" si="717"/>
        <v>0.16694134885829i</v>
      </c>
      <c r="T1421" t="str">
        <f t="shared" si="718"/>
        <v>0.191229333805024-0.0539424211011303i</v>
      </c>
      <c r="U1421" t="str">
        <f t="shared" si="719"/>
        <v>0.00005-0.00187368961281693i</v>
      </c>
      <c r="V1421" t="str">
        <f t="shared" si="720"/>
        <v>3.33333333333333E-06-0.00206105857409862i</v>
      </c>
      <c r="W1421" t="str">
        <f t="shared" si="721"/>
        <v>0.0000144725939462001-0.000981610274210215i</v>
      </c>
      <c r="X1421" t="str">
        <f t="shared" si="722"/>
        <v>0.000035849543333642-0.000980512922089272i</v>
      </c>
      <c r="Y1421" t="str">
        <f t="shared" si="723"/>
        <v>0.009+0.258766703690884i</v>
      </c>
      <c r="Z1421" t="str">
        <f t="shared" si="724"/>
        <v>-0.0531167530182528-0.00380877110696337i</v>
      </c>
      <c r="AA1421" t="str">
        <f t="shared" si="725"/>
        <v>1.90127295944294-54.2419294916331i</v>
      </c>
      <c r="AB1421" t="str">
        <f t="shared" si="726"/>
        <v>0.466200920498475-0.131507054231042i</v>
      </c>
      <c r="AC1421" t="str">
        <f t="shared" si="727"/>
        <v>1.20629301638781-1.04531269966528i</v>
      </c>
      <c r="AD1421" t="str">
        <f t="shared" si="728"/>
        <v>0.274682081772486+0.129008136582136i</v>
      </c>
      <c r="AE1421" t="str">
        <f t="shared" si="729"/>
        <v>-0.0140988578328714-0.00789869450483394i</v>
      </c>
      <c r="AF1421" t="str">
        <f t="shared" si="730"/>
        <v>-14.1958429825854-2.46052482495996i</v>
      </c>
      <c r="AG1421" t="str">
        <f t="shared" si="731"/>
        <v>1.02722202302353-0.0530475032783609i</v>
      </c>
      <c r="AH1421" t="str">
        <f t="shared" si="732"/>
        <v>0.168091957517815+0.151608972389914i</v>
      </c>
      <c r="AI1421">
        <f t="shared" si="733"/>
        <v>-12.903892965922177</v>
      </c>
      <c r="AJ1421">
        <f t="shared" si="734"/>
        <v>42.048585329688557</v>
      </c>
      <c r="AK1421"/>
      <c r="AL1421"/>
      <c r="AM1421"/>
      <c r="AN1421"/>
    </row>
    <row r="1422" spans="1:40" x14ac:dyDescent="0.3">
      <c r="A1422"/>
      <c r="B1422">
        <f t="shared" si="700"/>
        <v>128800</v>
      </c>
      <c r="C1422" s="186" t="str">
        <f t="shared" si="703"/>
        <v>-0.0000046069233489752+0.0190141490467407i</v>
      </c>
      <c r="D1422" s="158" t="str">
        <f t="shared" si="704"/>
        <v>-5.95704127675164+0.145775142691679i</v>
      </c>
      <c r="E1422" t="str">
        <f t="shared" si="705"/>
        <v>2870</v>
      </c>
      <c r="F1422" t="str">
        <f t="shared" si="706"/>
        <v>0.777000777000777</v>
      </c>
      <c r="G1422" t="str">
        <f t="shared" si="701"/>
        <v>0.777000777000777</v>
      </c>
      <c r="H1422" t="str">
        <f t="shared" si="707"/>
        <v>8.2400448231847+2.60481633251007i</v>
      </c>
      <c r="I1422" t="str">
        <f t="shared" si="708"/>
        <v>505.796417227957i</v>
      </c>
      <c r="J1422" t="str">
        <f t="shared" si="702"/>
        <v>-217.82676221259+109.392030569527i</v>
      </c>
      <c r="K1422" t="str">
        <f t="shared" si="709"/>
        <v>0.931246155557758-1.85434289711938i</v>
      </c>
      <c r="L1422" t="str">
        <f t="shared" si="710"/>
        <v>0.0632640503228018-0.10606043053508i</v>
      </c>
      <c r="M1422" t="str">
        <f t="shared" si="711"/>
        <v>0.99451020588056-1.96040332765446i</v>
      </c>
      <c r="N1422" t="str">
        <f t="shared" si="712"/>
        <v>-1.61854853512946i</v>
      </c>
      <c r="O1422" t="str">
        <f t="shared" si="713"/>
        <v>-0.0477340623884901-0.998860079935069i</v>
      </c>
      <c r="P1422" t="str">
        <f t="shared" si="714"/>
        <v>1.04773406238849+0.998860079935069i</v>
      </c>
      <c r="Q1422" t="str">
        <f t="shared" si="715"/>
        <v>-1.04773406238849+0.619688455194391i</v>
      </c>
      <c r="R1422" t="str">
        <f t="shared" si="716"/>
        <v>-0.323105267502065-1.14445518864307i</v>
      </c>
      <c r="S1422" t="str">
        <f t="shared" si="717"/>
        <v>0.167071062416067i</v>
      </c>
      <c r="T1422" t="str">
        <f t="shared" si="718"/>
        <v>0.191205344254178-0.0539815403137975i</v>
      </c>
      <c r="U1422" t="str">
        <f t="shared" si="719"/>
        <v>0.00005-0.00187223488485667i</v>
      </c>
      <c r="V1422" t="str">
        <f t="shared" si="720"/>
        <v>3.33333333333333E-06-0.00205945837334233i</v>
      </c>
      <c r="W1422" t="str">
        <f t="shared" si="721"/>
        <v>0.0000144725907057333-0.000980848393316884i</v>
      </c>
      <c r="X1422" t="str">
        <f t="shared" si="722"/>
        <v>0.0000358163778862713-0.000979752615643479i</v>
      </c>
      <c r="Y1422" t="str">
        <f t="shared" si="723"/>
        <v>0.009+0.258967765620714i</v>
      </c>
      <c r="Z1422" t="str">
        <f t="shared" si="724"/>
        <v>-0.0530342106693923-0.00380109396688631i</v>
      </c>
      <c r="AA1422" t="str">
        <f t="shared" si="725"/>
        <v>1.89829611031029-54.1996009118514i</v>
      </c>
      <c r="AB1422" t="str">
        <f t="shared" si="726"/>
        <v>0.466142436005201-0.131602423558497i</v>
      </c>
      <c r="AC1422" t="str">
        <f t="shared" si="727"/>
        <v>1.20558958092973-1.04470713605309i</v>
      </c>
      <c r="AD1422" t="str">
        <f t="shared" si="728"/>
        <v>0.274853101778777+0.129014530066002i</v>
      </c>
      <c r="AE1422" t="str">
        <f t="shared" si="729"/>
        <v>-0.014086220950997-0.00788692623388428i</v>
      </c>
      <c r="AF1422" t="str">
        <f t="shared" si="730"/>
        <v>-14.1970860999363-2.45904118981839i</v>
      </c>
      <c r="AG1422" t="str">
        <f t="shared" si="731"/>
        <v>1.02720172478782-0.0530403147356109i</v>
      </c>
      <c r="AH1422" t="str">
        <f t="shared" si="732"/>
        <v>0.167989026403781+0.151401769889352i</v>
      </c>
      <c r="AI1422">
        <f t="shared" si="733"/>
        <v>-12.912154228884001</v>
      </c>
      <c r="AJ1422">
        <f t="shared" si="734"/>
        <v>42.02706920289225</v>
      </c>
      <c r="AK1422"/>
      <c r="AL1422"/>
      <c r="AM1422"/>
      <c r="AN1422"/>
    </row>
    <row r="1423" spans="1:40" x14ac:dyDescent="0.3">
      <c r="A1423"/>
      <c r="B1423">
        <f t="shared" si="700"/>
        <v>128900</v>
      </c>
      <c r="C1423" s="186" t="str">
        <f t="shared" si="703"/>
        <v>-4.59977806415818E-06+0.0189993979630968i</v>
      </c>
      <c r="D1423" s="158" t="str">
        <f t="shared" si="704"/>
        <v>-5.95704122197112+0.145662051050409i</v>
      </c>
      <c r="E1423" t="str">
        <f t="shared" si="705"/>
        <v>2870</v>
      </c>
      <c r="F1423" t="str">
        <f t="shared" si="706"/>
        <v>0.777000777000777</v>
      </c>
      <c r="G1423" t="str">
        <f t="shared" si="701"/>
        <v>0.777000777000777</v>
      </c>
      <c r="H1423" t="str">
        <f t="shared" si="707"/>
        <v>8.24128550926509+2.60322105501972i</v>
      </c>
      <c r="I1423" t="str">
        <f t="shared" si="708"/>
        <v>506.189116309655i</v>
      </c>
      <c r="J1423" t="str">
        <f t="shared" si="702"/>
        <v>-218.166687228878+109.47696227028i</v>
      </c>
      <c r="K1423" t="str">
        <f t="shared" si="709"/>
        <v>0.930081764943743-1.85347540982008i</v>
      </c>
      <c r="L1423" t="str">
        <f t="shared" si="710"/>
        <v>0.0631916490138366-0.106021302559731i</v>
      </c>
      <c r="M1423" t="str">
        <f t="shared" si="711"/>
        <v>0.99327341395758-1.95949671237981i</v>
      </c>
      <c r="N1423" t="str">
        <f t="shared" si="712"/>
        <v>-1.6198051721909i</v>
      </c>
      <c r="O1423" t="str">
        <f t="shared" si="713"/>
        <v>-0.0489892289644728-0.998799306890762i</v>
      </c>
      <c r="P1423" t="str">
        <f t="shared" si="714"/>
        <v>1.04898922896447+0.998799306890762i</v>
      </c>
      <c r="Q1423" t="str">
        <f t="shared" si="715"/>
        <v>-1.04898922896447+0.621005865300138i</v>
      </c>
      <c r="R1423" t="str">
        <f t="shared" si="716"/>
        <v>-0.323088527800651-1.14342373071857i</v>
      </c>
      <c r="S1423" t="str">
        <f t="shared" si="717"/>
        <v>0.167200775973843i</v>
      </c>
      <c r="T1423" t="str">
        <f t="shared" si="718"/>
        <v>0.191181335043051-0.0540206525565154i</v>
      </c>
      <c r="U1423" t="str">
        <f t="shared" si="719"/>
        <v>0.00005-0.00187078241403831i</v>
      </c>
      <c r="V1423" t="str">
        <f t="shared" si="720"/>
        <v>3.33333333333333E-06-0.00205786065544214i</v>
      </c>
      <c r="W1423" t="str">
        <f t="shared" si="721"/>
        <v>0.0000144725874627514-0.00098008769473588i</v>
      </c>
      <c r="X1423" t="str">
        <f t="shared" si="722"/>
        <v>0.0000357832895389427-0.000978993487388635i</v>
      </c>
      <c r="Y1423" t="str">
        <f t="shared" si="723"/>
        <v>0.009+0.259168827550544i</v>
      </c>
      <c r="Z1423" t="str">
        <f t="shared" si="724"/>
        <v>-0.052951860684715-0.00379343979604776i</v>
      </c>
      <c r="AA1423" t="str">
        <f t="shared" si="725"/>
        <v>1.8953262666941-54.1573385076458i</v>
      </c>
      <c r="AB1423" t="str">
        <f t="shared" si="726"/>
        <v>0.466083903581827-0.131697775893806i</v>
      </c>
      <c r="AC1423" t="str">
        <f t="shared" si="727"/>
        <v>1.20488739120975-1.0441017762344i</v>
      </c>
      <c r="AD1423" t="str">
        <f t="shared" si="728"/>
        <v>0.275024159322859+0.129020718862765i</v>
      </c>
      <c r="AE1423" t="str">
        <f t="shared" si="729"/>
        <v>-0.0140736086399462-0.00787517472151284i</v>
      </c>
      <c r="AF1423" t="str">
        <f t="shared" si="730"/>
        <v>-14.1983267312362-2.45755900396931i</v>
      </c>
      <c r="AG1423" t="str">
        <f t="shared" si="731"/>
        <v>1.02718141891791-0.05303314529529i</v>
      </c>
      <c r="AH1423" t="str">
        <f t="shared" si="732"/>
        <v>0.167886260777259+0.151194872681343i</v>
      </c>
      <c r="AI1423">
        <f t="shared" si="733"/>
        <v>-12.920409546457659</v>
      </c>
      <c r="AJ1423">
        <f t="shared" si="734"/>
        <v>42.005541537805513</v>
      </c>
      <c r="AK1423"/>
      <c r="AL1423"/>
      <c r="AM1423"/>
      <c r="AN1423"/>
    </row>
    <row r="1424" spans="1:40" x14ac:dyDescent="0.3">
      <c r="A1424"/>
      <c r="B1424">
        <f t="shared" si="700"/>
        <v>129000</v>
      </c>
      <c r="C1424" s="186" t="str">
        <f t="shared" si="703"/>
        <v>-4.59264938983979E-06+0.0189846697493461i</v>
      </c>
      <c r="D1424" s="158" t="str">
        <f t="shared" si="704"/>
        <v>-5.95704116731795+0.145549134744987i</v>
      </c>
      <c r="E1424" t="str">
        <f t="shared" si="705"/>
        <v>2870</v>
      </c>
      <c r="F1424" t="str">
        <f t="shared" si="706"/>
        <v>0.777000777000777</v>
      </c>
      <c r="G1424" t="str">
        <f t="shared" si="701"/>
        <v>0.777000777000777</v>
      </c>
      <c r="H1424" t="str">
        <f t="shared" si="707"/>
        <v>8.24252371549963+2.60162740095765i</v>
      </c>
      <c r="I1424" t="str">
        <f t="shared" si="708"/>
        <v>506.581815391354i</v>
      </c>
      <c r="J1424" t="str">
        <f t="shared" si="702"/>
        <v>-218.506876059693+109.561893971033i</v>
      </c>
      <c r="K1424" t="str">
        <f t="shared" si="709"/>
        <v>0.928919382131949-1.85260828326514i</v>
      </c>
      <c r="L1424" t="str">
        <f t="shared" si="710"/>
        <v>0.0631193572341869-0.105982170015993i</v>
      </c>
      <c r="M1424" t="str">
        <f t="shared" si="711"/>
        <v>0.992038739366136-1.95859045328113i</v>
      </c>
      <c r="N1424" t="str">
        <f t="shared" si="712"/>
        <v>-1.62106180925233i</v>
      </c>
      <c r="O1424" t="str">
        <f t="shared" si="713"/>
        <v>-0.0502443181797661-0.998736956606018i</v>
      </c>
      <c r="P1424" t="str">
        <f t="shared" si="714"/>
        <v>1.05024431817977+0.998736956606018i</v>
      </c>
      <c r="Q1424" t="str">
        <f t="shared" si="715"/>
        <v>-1.05024431817977+0.622324852646312i</v>
      </c>
      <c r="R1424" t="str">
        <f t="shared" si="716"/>
        <v>-0.323071772354968-1.14239375444604i</v>
      </c>
      <c r="S1424" t="str">
        <f t="shared" si="717"/>
        <v>0.16733048953162i</v>
      </c>
      <c r="T1424" t="str">
        <f t="shared" si="718"/>
        <v>0.191157306169321-0.0540597578220049i</v>
      </c>
      <c r="U1424" t="str">
        <f t="shared" si="719"/>
        <v>0.00005-0.0018693321951127i</v>
      </c>
      <c r="V1424" t="str">
        <f t="shared" si="720"/>
        <v>3.33333333333333E-06-0.00205626541462397i</v>
      </c>
      <c r="W1424" t="str">
        <f t="shared" si="721"/>
        <v>0.0000144725842172545-0.000979328175717638i</v>
      </c>
      <c r="X1424" t="str">
        <f t="shared" si="722"/>
        <v>0.0000357502780528598-0.000978235534589957i</v>
      </c>
      <c r="Y1424" t="str">
        <f t="shared" si="723"/>
        <v>0.009+0.259369889480373i</v>
      </c>
      <c r="Z1424" t="str">
        <f t="shared" si="724"/>
        <v>-0.0528697024667097-0.00378580850645214i</v>
      </c>
      <c r="AA1424" t="str">
        <f t="shared" si="725"/>
        <v>1.89236340656964-54.1151421235799i</v>
      </c>
      <c r="AB1424" t="str">
        <f t="shared" si="726"/>
        <v>0.466025323222692-0.131793111219222i</v>
      </c>
      <c r="AC1424" t="str">
        <f t="shared" si="727"/>
        <v>1.20418644472035-1.04349662096228i</v>
      </c>
      <c r="AD1424" t="str">
        <f t="shared" si="728"/>
        <v>0.275195254185768+0.12902670289115i</v>
      </c>
      <c r="AE1424" t="str">
        <f t="shared" si="729"/>
        <v>-0.0140610208196873-0.0078634399263474i</v>
      </c>
      <c r="AF1424" t="str">
        <f t="shared" si="730"/>
        <v>-14.1995648828176-2.45607826621266i</v>
      </c>
      <c r="AG1424" t="str">
        <f t="shared" si="731"/>
        <v>1.02716110541201-0.0530259948691331i</v>
      </c>
      <c r="AH1424" t="str">
        <f t="shared" si="732"/>
        <v>0.167783660108686+0.150988279983737i</v>
      </c>
      <c r="AI1424">
        <f t="shared" si="733"/>
        <v>-12.928658931012642</v>
      </c>
      <c r="AJ1424">
        <f t="shared" si="734"/>
        <v>41.984002343553861</v>
      </c>
      <c r="AK1424"/>
      <c r="AL1424"/>
      <c r="AM1424"/>
      <c r="AN1424"/>
    </row>
    <row r="1425" spans="1:40" x14ac:dyDescent="0.3">
      <c r="A1425"/>
      <c r="B1425">
        <f t="shared" si="700"/>
        <v>129100</v>
      </c>
      <c r="C1425" s="186" t="str">
        <f t="shared" si="703"/>
        <v>-4.58553727457446E-06+0.0189699643523439i</v>
      </c>
      <c r="D1425" s="158" t="str">
        <f t="shared" si="704"/>
        <v>-5.95704111279173+0.14543639336797i</v>
      </c>
      <c r="E1425" t="str">
        <f t="shared" si="705"/>
        <v>2870</v>
      </c>
      <c r="F1425" t="str">
        <f t="shared" si="706"/>
        <v>0.777000777000777</v>
      </c>
      <c r="G1425" t="str">
        <f t="shared" si="701"/>
        <v>0.777000777000777</v>
      </c>
      <c r="H1425" t="str">
        <f t="shared" si="707"/>
        <v>8.24375944820224+2.60003536871353i</v>
      </c>
      <c r="I1425" t="str">
        <f t="shared" si="708"/>
        <v>506.974514473053i</v>
      </c>
      <c r="J1425" t="str">
        <f t="shared" si="702"/>
        <v>-218.847328705033+109.646825671786i</v>
      </c>
      <c r="K1425" t="str">
        <f t="shared" si="709"/>
        <v>0.927759002979879-1.85174151864605i</v>
      </c>
      <c r="L1425" t="str">
        <f t="shared" si="710"/>
        <v>0.0630471748005611-0.105943033023561i</v>
      </c>
      <c r="M1425" t="str">
        <f t="shared" si="711"/>
        <v>0.99080617778044-1.95768455166961i</v>
      </c>
      <c r="N1425" t="str">
        <f t="shared" si="712"/>
        <v>-1.62231844631377i</v>
      </c>
      <c r="O1425" t="str">
        <f t="shared" si="713"/>
        <v>-0.0514993280524331-0.998673029179294i</v>
      </c>
      <c r="P1425" t="str">
        <f t="shared" si="714"/>
        <v>1.05149932805243+0.998673029179294i</v>
      </c>
      <c r="Q1425" t="str">
        <f t="shared" si="715"/>
        <v>-1.05149932805243+0.623645417134476i</v>
      </c>
      <c r="R1425" t="str">
        <f t="shared" si="716"/>
        <v>-0.323055001158065-1.14136525636853i</v>
      </c>
      <c r="S1425" t="str">
        <f t="shared" si="717"/>
        <v>0.167460203089396i</v>
      </c>
      <c r="T1425" t="str">
        <f t="shared" si="718"/>
        <v>0.191133257630655-0.0540988561029746i</v>
      </c>
      <c r="U1425" t="str">
        <f t="shared" si="719"/>
        <v>0.00005-0.00186788422284693i</v>
      </c>
      <c r="V1425" t="str">
        <f t="shared" si="720"/>
        <v>3.33333333333333E-06-0.00205467264513162i</v>
      </c>
      <c r="W1425" t="str">
        <f t="shared" si="721"/>
        <v>0.0000144725809692425-0.000978569833521118i</v>
      </c>
      <c r="X1425" t="str">
        <f t="shared" si="722"/>
        <v>0.00003571734319015-0.00097747875452112i</v>
      </c>
      <c r="Y1425" t="str">
        <f t="shared" si="723"/>
        <v>0.009+0.259570951410203i</v>
      </c>
      <c r="Z1425" t="str">
        <f t="shared" si="724"/>
        <v>-0.0527877354201837-0.00377820001051182i</v>
      </c>
      <c r="AA1425" t="str">
        <f t="shared" si="725"/>
        <v>1.8894075079989-54.0730116047049i</v>
      </c>
      <c r="AB1425" t="str">
        <f t="shared" si="726"/>
        <v>0.465966694922108-0.131888429516971i</v>
      </c>
      <c r="AC1425" t="str">
        <f t="shared" si="727"/>
        <v>1.20348673895942-1.04289167098473i</v>
      </c>
      <c r="AD1425" t="str">
        <f t="shared" si="728"/>
        <v>0.27536638614838+0.129032482070062i</v>
      </c>
      <c r="AE1425" t="str">
        <f t="shared" si="729"/>
        <v>-0.0140484574104994-0.00785172180716445i</v>
      </c>
      <c r="AF1425" t="str">
        <f t="shared" si="730"/>
        <v>-14.200800560994-2.45459897534556i</v>
      </c>
      <c r="AG1425" t="str">
        <f t="shared" si="731"/>
        <v>1.02714078426843-0.0530188633691201i</v>
      </c>
      <c r="AH1425" t="str">
        <f t="shared" si="732"/>
        <v>0.167681223870363+0.150781991017136i</v>
      </c>
      <c r="AI1425">
        <f t="shared" si="733"/>
        <v>-12.936902394889721</v>
      </c>
      <c r="AJ1425">
        <f t="shared" si="734"/>
        <v>41.962451629247141</v>
      </c>
      <c r="AK1425"/>
      <c r="AL1425"/>
      <c r="AM1425"/>
      <c r="AN1425"/>
    </row>
    <row r="1426" spans="1:40" x14ac:dyDescent="0.3">
      <c r="A1426"/>
      <c r="B1426">
        <f t="shared" si="700"/>
        <v>129200</v>
      </c>
      <c r="C1426" s="186" t="str">
        <f t="shared" si="703"/>
        <v>-4.57844166711559E-06+0.0189552817191101i</v>
      </c>
      <c r="D1426" s="158" t="str">
        <f t="shared" si="704"/>
        <v>-5.95704105839207+0.145323826513177i</v>
      </c>
      <c r="E1426" t="str">
        <f t="shared" si="705"/>
        <v>2870</v>
      </c>
      <c r="F1426" t="str">
        <f t="shared" si="706"/>
        <v>0.777000777000777</v>
      </c>
      <c r="G1426" t="str">
        <f t="shared" si="701"/>
        <v>0.777000777000777</v>
      </c>
      <c r="H1426" t="str">
        <f t="shared" si="707"/>
        <v>8.2449927136678+2.59844495667551i</v>
      </c>
      <c r="I1426" t="str">
        <f t="shared" si="708"/>
        <v>507.367213554752i</v>
      </c>
      <c r="J1426" t="str">
        <f t="shared" si="702"/>
        <v>-219.188045164898+109.731757372538i</v>
      </c>
      <c r="K1426" t="str">
        <f t="shared" si="709"/>
        <v>0.926600623354059-1.85087511714618i</v>
      </c>
      <c r="L1426" t="str">
        <f t="shared" si="710"/>
        <v>0.0629751015299232-0.105903891701605i</v>
      </c>
      <c r="M1426" t="str">
        <f t="shared" si="711"/>
        <v>0.989575724883982-1.95677900884778i</v>
      </c>
      <c r="N1426" t="str">
        <f t="shared" si="712"/>
        <v>-1.6235750833752i</v>
      </c>
      <c r="O1426" t="str">
        <f t="shared" si="713"/>
        <v>-0.0527542566006214-0.998607524711543i</v>
      </c>
      <c r="P1426" t="str">
        <f t="shared" si="714"/>
        <v>1.05275425660062+0.998607524711543i</v>
      </c>
      <c r="Q1426" t="str">
        <f t="shared" si="715"/>
        <v>-1.05275425660062+0.624967558663657i</v>
      </c>
      <c r="R1426" t="str">
        <f t="shared" si="716"/>
        <v>-0.323038214203034-1.1403382330398i</v>
      </c>
      <c r="S1426" t="str">
        <f t="shared" si="717"/>
        <v>0.167589916647173i</v>
      </c>
      <c r="T1426" t="str">
        <f t="shared" si="718"/>
        <v>0.191109189424725-0.0541379473921381i</v>
      </c>
      <c r="U1426" t="str">
        <f t="shared" si="719"/>
        <v>0.00005-0.00186643849202429i</v>
      </c>
      <c r="V1426" t="str">
        <f t="shared" si="720"/>
        <v>3.33333333333333E-06-0.00205308234122672i</v>
      </c>
      <c r="W1426" t="str">
        <f t="shared" si="721"/>
        <v>0.0000144725777187156-0.000977812665413751i</v>
      </c>
      <c r="X1426" t="str">
        <f t="shared" si="722"/>
        <v>0.0000356844847138593-0.000976723144464198i</v>
      </c>
      <c r="Y1426" t="str">
        <f t="shared" si="723"/>
        <v>0.009+0.259772013340033i</v>
      </c>
      <c r="Z1426" t="str">
        <f t="shared" si="724"/>
        <v>-0.0527059589522521-0.00377061422104492i</v>
      </c>
      <c r="AA1426" t="str">
        <f t="shared" si="725"/>
        <v>1.88645854913019-54.030946796558i</v>
      </c>
      <c r="AB1426" t="str">
        <f t="shared" si="726"/>
        <v>0.4659080186744-0.131983730769289i</v>
      </c>
      <c r="AC1426" t="str">
        <f t="shared" si="727"/>
        <v>1.20278827143022-1.04228692704484i</v>
      </c>
      <c r="AD1426" t="str">
        <f t="shared" si="728"/>
        <v>0.275537554991423+0.129038056318605i</v>
      </c>
      <c r="AE1426" t="str">
        <f t="shared" si="729"/>
        <v>-0.0140359183329709-0.0078400203228894i</v>
      </c>
      <c r="AF1426" t="str">
        <f t="shared" si="730"/>
        <v>-14.2020337720599-2.45312113016233i</v>
      </c>
      <c r="AG1426" t="str">
        <f t="shared" si="731"/>
        <v>1.02712045548548-0.0530117507074774i</v>
      </c>
      <c r="AH1426" t="str">
        <f t="shared" si="732"/>
        <v>0.167578951536449+0.150576005004909i</v>
      </c>
      <c r="AI1426">
        <f t="shared" si="733"/>
        <v>-12.9451399504003</v>
      </c>
      <c r="AJ1426">
        <f t="shared" si="734"/>
        <v>41.940889403984222</v>
      </c>
      <c r="AK1426"/>
      <c r="AL1426"/>
      <c r="AM1426"/>
      <c r="AN1426"/>
    </row>
    <row r="1427" spans="1:40" x14ac:dyDescent="0.3">
      <c r="A1427"/>
      <c r="B1427">
        <f t="shared" si="700"/>
        <v>129300</v>
      </c>
      <c r="C1427" s="186" t="str">
        <f t="shared" si="703"/>
        <v>-4.57136251641474E-06+0.0189406217968286i</v>
      </c>
      <c r="D1427" s="158" t="str">
        <f t="shared" si="704"/>
        <v>-5.95704100411858+0.145211433775686i</v>
      </c>
      <c r="E1427" t="str">
        <f t="shared" si="705"/>
        <v>2870</v>
      </c>
      <c r="F1427" t="str">
        <f t="shared" si="706"/>
        <v>0.777000777000777</v>
      </c>
      <c r="G1427" t="str">
        <f t="shared" si="701"/>
        <v>0.777000777000777</v>
      </c>
      <c r="H1427" t="str">
        <f t="shared" si="707"/>
        <v>8.24622351817224+2.59685616323029i</v>
      </c>
      <c r="I1427" t="str">
        <f t="shared" si="708"/>
        <v>507.75991263645i</v>
      </c>
      <c r="J1427" t="str">
        <f t="shared" si="702"/>
        <v>-219.529025439289+109.816689073291i</v>
      </c>
      <c r="K1427" t="str">
        <f t="shared" si="709"/>
        <v>0.925444239130045-1.85000907994079i</v>
      </c>
      <c r="L1427" t="str">
        <f t="shared" si="710"/>
        <v>0.0629031372394956-0.105864746168774i</v>
      </c>
      <c r="M1427" t="str">
        <f t="shared" si="711"/>
        <v>0.988347376369541-1.95587382610956i</v>
      </c>
      <c r="N1427" t="str">
        <f t="shared" si="712"/>
        <v>-1.62483172043664i</v>
      </c>
      <c r="O1427" t="str">
        <f t="shared" si="713"/>
        <v>-0.0540091018426477-0.998540443306204i</v>
      </c>
      <c r="P1427" t="str">
        <f t="shared" si="714"/>
        <v>1.05400910184265+0.998540443306204i</v>
      </c>
      <c r="Q1427" t="str">
        <f t="shared" si="715"/>
        <v>-1.05400910184265+0.626291277130436i</v>
      </c>
      <c r="R1427" t="str">
        <f t="shared" si="716"/>
        <v>-0.323021411482927-1.13931268102426i</v>
      </c>
      <c r="S1427" t="str">
        <f t="shared" si="717"/>
        <v>0.167719630204949i</v>
      </c>
      <c r="T1427" t="str">
        <f t="shared" si="718"/>
        <v>0.191085101549198-0.0541770316821972i</v>
      </c>
      <c r="U1427" t="str">
        <f t="shared" si="719"/>
        <v>0.00005-0.00186499499744422i</v>
      </c>
      <c r="V1427" t="str">
        <f t="shared" si="720"/>
        <v>3.33333333333333E-06-0.00205149449718865i</v>
      </c>
      <c r="W1427" t="str">
        <f t="shared" si="721"/>
        <v>0.0000144725744656737-0.000977056668671439i</v>
      </c>
      <c r="X1427" t="str">
        <f t="shared" si="722"/>
        <v>0.0000356517023879494-0.000975968701709677i</v>
      </c>
      <c r="Y1427" t="str">
        <f t="shared" si="723"/>
        <v>0.009+0.259973075269863i</v>
      </c>
      <c r="Z1427" t="str">
        <f t="shared" si="724"/>
        <v>-0.0526243724723286-0.00376305105127312i</v>
      </c>
      <c r="AA1427" t="str">
        <f t="shared" si="725"/>
        <v>1.88351650819771-53.98894754516i</v>
      </c>
      <c r="AB1427" t="str">
        <f t="shared" si="726"/>
        <v>0.465849294473881-0.132079014958383i</v>
      </c>
      <c r="AC1427" t="str">
        <f t="shared" si="727"/>
        <v>1.20209103964143-1.04168238988066i</v>
      </c>
      <c r="AD1427" t="str">
        <f t="shared" si="728"/>
        <v>0.275708760495475+0.129043425556062i</v>
      </c>
      <c r="AE1427" t="str">
        <f t="shared" si="729"/>
        <v>-0.0140234035079993-0.00782833543259512i</v>
      </c>
      <c r="AF1427" t="str">
        <f t="shared" si="730"/>
        <v>-14.2032645222908-2.4516447294546i</v>
      </c>
      <c r="AG1427" t="str">
        <f t="shared" si="731"/>
        <v>1.02710011906158-0.0530046567966758i</v>
      </c>
      <c r="AH1427" t="str">
        <f t="shared" si="732"/>
        <v>0.167476842582965+0.150370321173152i</v>
      </c>
      <c r="AI1427">
        <f t="shared" si="733"/>
        <v>-12.953371609826904</v>
      </c>
      <c r="AJ1427">
        <f t="shared" si="734"/>
        <v>41.919315676845663</v>
      </c>
      <c r="AK1427"/>
      <c r="AL1427"/>
      <c r="AM1427"/>
      <c r="AN1427"/>
    </row>
    <row r="1428" spans="1:40" x14ac:dyDescent="0.3">
      <c r="A1428"/>
      <c r="B1428">
        <f t="shared" si="700"/>
        <v>129400</v>
      </c>
      <c r="C1428" s="186" t="str">
        <f t="shared" si="703"/>
        <v>-4.56429977162058E-06+0.0189259845328466i</v>
      </c>
      <c r="D1428" s="158" t="str">
        <f t="shared" si="704"/>
        <v>-5.95704094997088+0.145099214751824i</v>
      </c>
      <c r="E1428" t="str">
        <f t="shared" si="705"/>
        <v>2870</v>
      </c>
      <c r="F1428" t="str">
        <f t="shared" si="706"/>
        <v>0.777000777000777</v>
      </c>
      <c r="G1428" t="str">
        <f t="shared" si="701"/>
        <v>0.777000777000777</v>
      </c>
      <c r="H1428" t="str">
        <f t="shared" si="707"/>
        <v>8.24745186797262+2.595268986763i</v>
      </c>
      <c r="I1428" t="str">
        <f t="shared" si="708"/>
        <v>508.152611718149i</v>
      </c>
      <c r="J1428" t="str">
        <f t="shared" si="702"/>
        <v>-219.870269528206+109.901620774044i</v>
      </c>
      <c r="K1428" t="str">
        <f t="shared" si="709"/>
        <v>0.924289846192397-1.84914340819715i</v>
      </c>
      <c r="L1428" t="str">
        <f t="shared" si="710"/>
        <v>0.0628312817467556-0.1058255965432i</v>
      </c>
      <c r="M1428" t="str">
        <f t="shared" si="711"/>
        <v>0.987121127939153-1.95496900474035i</v>
      </c>
      <c r="N1428" t="str">
        <f t="shared" si="712"/>
        <v>-1.62608835749808i</v>
      </c>
      <c r="O1428" t="str">
        <f t="shared" si="713"/>
        <v>-0.0552638617969302-0.998471785069208i</v>
      </c>
      <c r="P1428" t="str">
        <f t="shared" si="714"/>
        <v>1.05526386179693+0.998471785069208i</v>
      </c>
      <c r="Q1428" t="str">
        <f t="shared" si="715"/>
        <v>-1.05526386179693+0.627616572428872i</v>
      </c>
      <c r="R1428" t="str">
        <f t="shared" si="716"/>
        <v>-0.323004592990789-1.13828859689694i</v>
      </c>
      <c r="S1428" t="str">
        <f t="shared" si="717"/>
        <v>0.167849343762725i</v>
      </c>
      <c r="T1428" t="str">
        <f t="shared" si="718"/>
        <v>0.191060994001744-0.05421610896585i</v>
      </c>
      <c r="U1428" t="str">
        <f t="shared" si="719"/>
        <v>0.0000500000000000001-0.00186355373392225i</v>
      </c>
      <c r="V1428" t="str">
        <f t="shared" si="720"/>
        <v>3.33333333333333E-06-0.00204990910731447i</v>
      </c>
      <c r="W1428" t="str">
        <f t="shared" si="721"/>
        <v>0.0000144725712101169-0.000976301840578501i</v>
      </c>
      <c r="X1428" t="str">
        <f t="shared" si="722"/>
        <v>0.0000356189959772933-0.000975215423556393i</v>
      </c>
      <c r="Y1428" t="str">
        <f t="shared" si="723"/>
        <v>0.009+0.260174137199692i</v>
      </c>
      <c r="Z1428" t="str">
        <f t="shared" si="724"/>
        <v>-0.0525429753921131-0.00375551041481945i</v>
      </c>
      <c r="AA1428" t="str">
        <f t="shared" si="725"/>
        <v>1.88058136352116-53.9470136970133i</v>
      </c>
      <c r="AB1428" t="str">
        <f t="shared" si="726"/>
        <v>0.46579052231487-0.132174282066452i</v>
      </c>
      <c r="AC1428" t="str">
        <f t="shared" si="727"/>
        <v>1.2013950411071-1.04107806022537i</v>
      </c>
      <c r="AD1428" t="str">
        <f t="shared" si="728"/>
        <v>0.275880002440955+0.129048589701917i</v>
      </c>
      <c r="AE1428" t="str">
        <f t="shared" si="729"/>
        <v>-0.0140109128567879-0.00781666709550215i</v>
      </c>
      <c r="AF1428" t="str">
        <f t="shared" si="730"/>
        <v>-14.2044928179435-2.45016977201118i</v>
      </c>
      <c r="AG1428" t="str">
        <f t="shared" si="731"/>
        <v>1.02707977499515-0.0529975815494284i</v>
      </c>
      <c r="AH1428" t="str">
        <f t="shared" si="732"/>
        <v>0.167374896487771+0.150164938750708i</v>
      </c>
      <c r="AI1428">
        <f t="shared" si="733"/>
        <v>-12.961597385422891</v>
      </c>
      <c r="AJ1428">
        <f t="shared" si="734"/>
        <v>41.897730456902273</v>
      </c>
      <c r="AK1428"/>
      <c r="AL1428"/>
      <c r="AM1428"/>
      <c r="AN1428"/>
    </row>
    <row r="1429" spans="1:40" x14ac:dyDescent="0.3">
      <c r="A1429"/>
      <c r="B1429">
        <f t="shared" si="700"/>
        <v>129500</v>
      </c>
      <c r="C1429" s="186" t="str">
        <f t="shared" si="703"/>
        <v>-4.55725338207808E-06+0.0189113698746737i</v>
      </c>
      <c r="D1429" s="158" t="str">
        <f t="shared" si="704"/>
        <v>-5.95704089594855+0.144987169039165i</v>
      </c>
      <c r="E1429" t="str">
        <f t="shared" si="705"/>
        <v>2870</v>
      </c>
      <c r="F1429" t="str">
        <f t="shared" si="706"/>
        <v>0.777000777000777</v>
      </c>
      <c r="G1429" t="str">
        <f t="shared" si="701"/>
        <v>0.777000777000777</v>
      </c>
      <c r="H1429" t="str">
        <f t="shared" si="707"/>
        <v>8.24867776930706+2.59368342565743i</v>
      </c>
      <c r="I1429" t="str">
        <f t="shared" si="708"/>
        <v>508.545310799848i</v>
      </c>
      <c r="J1429" t="str">
        <f t="shared" si="702"/>
        <v>-220.211777431648+109.986552474797i</v>
      </c>
      <c r="K1429" t="str">
        <f t="shared" si="709"/>
        <v>0.923137440434674-1.8482781030745i</v>
      </c>
      <c r="L1429" t="str">
        <f t="shared" si="710"/>
        <v>0.0627595348694382-0.105786442942495i</v>
      </c>
      <c r="M1429" t="str">
        <f t="shared" si="711"/>
        <v>0.985896975304112-1.95406454601699i</v>
      </c>
      <c r="N1429" t="str">
        <f t="shared" si="712"/>
        <v>-1.62734499455951i</v>
      </c>
      <c r="O1429" t="str">
        <f t="shared" si="713"/>
        <v>-0.0565185344820216-0.998401550108975i</v>
      </c>
      <c r="P1429" t="str">
        <f t="shared" si="714"/>
        <v>1.05651853448202+0.998401550108975i</v>
      </c>
      <c r="Q1429" t="str">
        <f t="shared" si="715"/>
        <v>-1.05651853448202+0.628943444450535i</v>
      </c>
      <c r="R1429" t="str">
        <f t="shared" si="716"/>
        <v>-0.32298775871967-1.13726597724342i</v>
      </c>
      <c r="S1429" t="str">
        <f t="shared" si="717"/>
        <v>0.167979057320502i</v>
      </c>
      <c r="T1429" t="str">
        <f t="shared" si="718"/>
        <v>0.191036866780029-0.0542551792357919i</v>
      </c>
      <c r="U1429" t="str">
        <f t="shared" si="719"/>
        <v>0.0000500000000000001-0.00186211469628987i</v>
      </c>
      <c r="V1429" t="str">
        <f t="shared" si="720"/>
        <v>3.33333333333333E-06-0.00204832616591886i</v>
      </c>
      <c r="W1429" t="str">
        <f t="shared" si="721"/>
        <v>0.0000144725679520449-0.00097554817842763i</v>
      </c>
      <c r="X1429" t="str">
        <f t="shared" si="722"/>
        <v>0.0000355863652476689-0.000974463307311495i</v>
      </c>
      <c r="Y1429" t="str">
        <f t="shared" si="723"/>
        <v>0.009+0.260375199129522i</v>
      </c>
      <c r="Z1429" t="str">
        <f t="shared" si="724"/>
        <v>-0.0524617671255814-0.00374799222570601i</v>
      </c>
      <c r="AA1429" t="str">
        <f t="shared" si="725"/>
        <v>1.87765309350531-53.9051450991003i</v>
      </c>
      <c r="AB1429" t="str">
        <f t="shared" si="726"/>
        <v>0.465731702191676-0.132269532075687i</v>
      </c>
      <c r="AC1429" t="str">
        <f t="shared" si="727"/>
        <v>1.20070027334665-1.04047393880721i</v>
      </c>
      <c r="AD1429" t="str">
        <f t="shared" si="728"/>
        <v>0.276051280608134+0.129053548675837i</v>
      </c>
      <c r="AE1429" t="str">
        <f t="shared" si="729"/>
        <v>-0.0139984463008456-0.00780501527097712i</v>
      </c>
      <c r="AF1429" t="str">
        <f t="shared" si="730"/>
        <v>-14.2057186652556-2.44869625661827i</v>
      </c>
      <c r="AG1429" t="str">
        <f t="shared" si="731"/>
        <v>1.02705942328469-0.0529905248786911i</v>
      </c>
      <c r="AH1429" t="str">
        <f t="shared" si="732"/>
        <v>0.167273112730559+0.149959856969123i</v>
      </c>
      <c r="AI1429">
        <f t="shared" si="733"/>
        <v>-12.969817289413355</v>
      </c>
      <c r="AJ1429">
        <f t="shared" si="734"/>
        <v>41.876133753208812</v>
      </c>
      <c r="AK1429"/>
      <c r="AL1429"/>
      <c r="AM1429"/>
      <c r="AN1429"/>
    </row>
    <row r="1430" spans="1:40" x14ac:dyDescent="0.3">
      <c r="A1430"/>
      <c r="B1430">
        <f t="shared" si="700"/>
        <v>129600</v>
      </c>
      <c r="C1430" s="186" t="str">
        <f t="shared" si="703"/>
        <v>-4.55022329732757E-06+0.0188967777699817i</v>
      </c>
      <c r="D1430" s="158" t="str">
        <f t="shared" si="704"/>
        <v>-5.95704084205124+0.144875296236526i</v>
      </c>
      <c r="E1430" t="str">
        <f t="shared" si="705"/>
        <v>2870</v>
      </c>
      <c r="F1430" t="str">
        <f t="shared" si="706"/>
        <v>0.777000777000777</v>
      </c>
      <c r="G1430" t="str">
        <f t="shared" si="701"/>
        <v>0.777000777000777</v>
      </c>
      <c r="H1430" t="str">
        <f t="shared" si="707"/>
        <v>8.24990122839506+2.59209947829589i</v>
      </c>
      <c r="I1430" t="str">
        <f t="shared" si="708"/>
        <v>508.938009881546i</v>
      </c>
      <c r="J1430" t="str">
        <f t="shared" si="702"/>
        <v>-220.553549149616+110.071484175549i</v>
      </c>
      <c r="K1430" t="str">
        <f t="shared" si="709"/>
        <v>0.921987017759388-1.84741316572412i</v>
      </c>
      <c r="L1430" t="str">
        <f t="shared" si="710"/>
        <v>0.0626878964255353-0.105747285483756i</v>
      </c>
      <c r="M1430" t="str">
        <f t="shared" si="711"/>
        <v>0.984674914184923-1.95316045120788i</v>
      </c>
      <c r="N1430" t="str">
        <f t="shared" si="712"/>
        <v>-1.62860163162095i</v>
      </c>
      <c r="O1430" t="str">
        <f t="shared" si="713"/>
        <v>-0.0577731179166425-0.998329738536416i</v>
      </c>
      <c r="P1430" t="str">
        <f t="shared" si="714"/>
        <v>1.05777311791664+0.998329738536416i</v>
      </c>
      <c r="Q1430" t="str">
        <f t="shared" si="715"/>
        <v>-1.05777311791664+0.630271893084534i</v>
      </c>
      <c r="R1430" t="str">
        <f t="shared" si="716"/>
        <v>-0.322970908662609-1.13624481865983i</v>
      </c>
      <c r="S1430" t="str">
        <f t="shared" si="717"/>
        <v>0.168108770878278i</v>
      </c>
      <c r="T1430" t="str">
        <f t="shared" si="718"/>
        <v>0.191012719881716-0.0542942424847118i</v>
      </c>
      <c r="U1430" t="str">
        <f t="shared" si="719"/>
        <v>0.0000500000000000001-0.00186067787939459i</v>
      </c>
      <c r="V1430" t="str">
        <f t="shared" si="720"/>
        <v>3.33333333333333E-06-0.00204674566733404i</v>
      </c>
      <c r="W1430" t="str">
        <f t="shared" si="721"/>
        <v>0.0000144725646914579-0.000974795679519896i</v>
      </c>
      <c r="X1430" t="str">
        <f t="shared" si="722"/>
        <v>0.0000355538099657584-0.000973712350290438i</v>
      </c>
      <c r="Y1430" t="str">
        <f t="shared" si="723"/>
        <v>0.009+0.260576261059352i</v>
      </c>
      <c r="Z1430" t="str">
        <f t="shared" si="724"/>
        <v>-0.0523807470889756-0.00374049639835207i</v>
      </c>
      <c r="AA1430" t="str">
        <f t="shared" si="725"/>
        <v>1.87473167663963-53.8633415988815i</v>
      </c>
      <c r="AB1430" t="str">
        <f t="shared" si="726"/>
        <v>0.465672834098603-0.132364764968266i</v>
      </c>
      <c r="AC1430" t="str">
        <f t="shared" si="727"/>
        <v>1.20000673388485-1.03987002634951i</v>
      </c>
      <c r="AD1430" t="str">
        <f t="shared" si="728"/>
        <v>0.276222594777133+0.129058302397679i</v>
      </c>
      <c r="AE1430" t="str">
        <f t="shared" si="729"/>
        <v>-0.0139860037619856-0.00779337991853268i</v>
      </c>
      <c r="AF1430" t="str">
        <f t="shared" si="730"/>
        <v>-14.2069420704463-2.44722418205936i</v>
      </c>
      <c r="AG1430" t="str">
        <f t="shared" si="731"/>
        <v>1.02703906392875-0.0529834866976622i</v>
      </c>
      <c r="AH1430" t="str">
        <f t="shared" si="732"/>
        <v>0.167171490792862+0.149755075062656i</v>
      </c>
      <c r="AI1430">
        <f t="shared" si="733"/>
        <v>-12.978031333994178</v>
      </c>
      <c r="AJ1430">
        <f t="shared" si="734"/>
        <v>41.85452557480528</v>
      </c>
      <c r="AK1430"/>
      <c r="AL1430"/>
      <c r="AM1430"/>
      <c r="AN1430"/>
    </row>
    <row r="1431" spans="1:40" x14ac:dyDescent="0.3">
      <c r="A1431"/>
      <c r="B1431">
        <f t="shared" si="700"/>
        <v>129700</v>
      </c>
      <c r="C1431" s="186" t="str">
        <f t="shared" si="703"/>
        <v>-4.54320946710379E-06+0.0188822081666038i</v>
      </c>
      <c r="D1431" s="158" t="str">
        <f t="shared" si="704"/>
        <v>-5.95704078827854+0.144763595943963i</v>
      </c>
      <c r="E1431" t="str">
        <f t="shared" si="705"/>
        <v>2870</v>
      </c>
      <c r="F1431" t="str">
        <f t="shared" si="706"/>
        <v>0.777000777000777</v>
      </c>
      <c r="G1431" t="str">
        <f t="shared" si="701"/>
        <v>0.777000777000777</v>
      </c>
      <c r="H1431" t="str">
        <f t="shared" si="707"/>
        <v>8.25112225143727+2.59051714305934i</v>
      </c>
      <c r="I1431" t="str">
        <f t="shared" si="708"/>
        <v>509.330708963245i</v>
      </c>
      <c r="J1431" t="str">
        <f t="shared" si="702"/>
        <v>-220.89558468211+110.156415876302i</v>
      </c>
      <c r="K1431" t="str">
        <f t="shared" si="709"/>
        <v>0.920838574078039-1.84654859728936i</v>
      </c>
      <c r="L1431" t="str">
        <f t="shared" si="710"/>
        <v>0.0626163662332953-0.105708124283567i</v>
      </c>
      <c r="M1431" t="str">
        <f t="shared" si="711"/>
        <v>0.983454940311334-1.95225672157293i</v>
      </c>
      <c r="N1431" t="str">
        <f t="shared" si="712"/>
        <v>-1.62985826868238i</v>
      </c>
      <c r="O1431" t="str">
        <f t="shared" si="713"/>
        <v>-0.0590276101196144-0.998256350464933i</v>
      </c>
      <c r="P1431" t="str">
        <f t="shared" si="714"/>
        <v>1.05902761011961+0.998256350464933i</v>
      </c>
      <c r="Q1431" t="str">
        <f t="shared" si="715"/>
        <v>-1.05902761011961+0.631601918217447i</v>
      </c>
      <c r="R1431" t="str">
        <f t="shared" si="716"/>
        <v>-0.322954042812635-1.13522511775277i</v>
      </c>
      <c r="S1431" t="str">
        <f t="shared" si="717"/>
        <v>0.168238484436055i</v>
      </c>
      <c r="T1431" t="str">
        <f t="shared" si="718"/>
        <v>0.190988553304468-0.0543332987052945i</v>
      </c>
      <c r="U1431" t="str">
        <f t="shared" si="719"/>
        <v>0.0000500000000000001-0.00185924327809976i</v>
      </c>
      <c r="V1431" t="str">
        <f t="shared" si="720"/>
        <v>3.33333333333333E-06-0.00204516760590973i</v>
      </c>
      <c r="W1431" t="str">
        <f t="shared" si="721"/>
        <v>0.0000144725614283562-0.000974044341164679i</v>
      </c>
      <c r="X1431" t="str">
        <f t="shared" si="722"/>
        <v>0.0000355213298991419-0.000972962549816932i</v>
      </c>
      <c r="Y1431" t="str">
        <f t="shared" si="723"/>
        <v>0.009+0.260777322989182i</v>
      </c>
      <c r="Z1431" t="str">
        <f t="shared" si="724"/>
        <v>-0.0522999147007928-0.00373302284757171i</v>
      </c>
      <c r="AA1431" t="str">
        <f t="shared" si="725"/>
        <v>1.87181709149788-53.8216030442937i</v>
      </c>
      <c r="AB1431" t="str">
        <f t="shared" si="726"/>
        <v>0.465613918029954-0.132459980726354i</v>
      </c>
      <c r="AC1431" t="str">
        <f t="shared" si="727"/>
        <v>1.19931442025183-1.03926632357076i</v>
      </c>
      <c r="AD1431" t="str">
        <f t="shared" si="728"/>
        <v>0.276393944727916+0.12906285078749i</v>
      </c>
      <c r="AE1431" t="str">
        <f t="shared" si="729"/>
        <v>-0.0139735851623232-0.00778176099782666i</v>
      </c>
      <c r="AF1431" t="str">
        <f t="shared" si="730"/>
        <v>-14.2081630397158-2.44575354711538i</v>
      </c>
      <c r="AG1431" t="str">
        <f t="shared" si="731"/>
        <v>1.02701869692593-0.0529764669197794i</v>
      </c>
      <c r="AH1431" t="str">
        <f t="shared" si="732"/>
        <v>0.167070030158025+0.149550592268257i</v>
      </c>
      <c r="AI1431">
        <f t="shared" si="733"/>
        <v>-12.986239531333023</v>
      </c>
      <c r="AJ1431">
        <f t="shared" si="734"/>
        <v>41.832905930718496</v>
      </c>
      <c r="AK1431"/>
      <c r="AL1431"/>
      <c r="AM1431"/>
      <c r="AN1431"/>
    </row>
    <row r="1432" spans="1:40" x14ac:dyDescent="0.3">
      <c r="A1432"/>
      <c r="B1432">
        <f t="shared" si="700"/>
        <v>129800</v>
      </c>
      <c r="C1432" s="186" t="str">
        <f t="shared" si="703"/>
        <v>-4.53621184133505E-06+0.0188676610125337i</v>
      </c>
      <c r="D1432" s="158" t="str">
        <f t="shared" si="704"/>
        <v>-5.95704073463007+0.144652067762758i</v>
      </c>
      <c r="E1432" t="str">
        <f t="shared" si="705"/>
        <v>2870</v>
      </c>
      <c r="F1432" t="str">
        <f t="shared" si="706"/>
        <v>0.777000777000777</v>
      </c>
      <c r="G1432" t="str">
        <f t="shared" si="701"/>
        <v>0.777000777000777</v>
      </c>
      <c r="H1432" t="str">
        <f t="shared" si="707"/>
        <v>8.2523408446158+2.58893641832736i</v>
      </c>
      <c r="I1432" t="str">
        <f t="shared" si="708"/>
        <v>509.723408044944i</v>
      </c>
      <c r="J1432" t="str">
        <f t="shared" si="702"/>
        <v>-221.23788402913+110.241347577055i</v>
      </c>
      <c r="K1432" t="str">
        <f t="shared" si="709"/>
        <v>0.919692105311047-1.84568439890571i</v>
      </c>
      <c r="L1432" t="str">
        <f t="shared" si="710"/>
        <v>0.0625449441112258-0.105668959458003i</v>
      </c>
      <c r="M1432" t="str">
        <f t="shared" si="711"/>
        <v>0.982237049422273-1.95135335836371i</v>
      </c>
      <c r="N1432" t="str">
        <f t="shared" si="712"/>
        <v>-1.63111490574382i</v>
      </c>
      <c r="O1432" t="str">
        <f t="shared" si="713"/>
        <v>-0.0602820091099428-0.998181386010413i</v>
      </c>
      <c r="P1432" t="str">
        <f t="shared" si="714"/>
        <v>1.06028200910994+0.998181386010413i</v>
      </c>
      <c r="Q1432" t="str">
        <f t="shared" si="715"/>
        <v>-1.06028200910994+0.632933519733407i</v>
      </c>
      <c r="R1432" t="str">
        <f t="shared" si="716"/>
        <v>-0.322937161162773-1.1342068711393i</v>
      </c>
      <c r="S1432" t="str">
        <f t="shared" si="717"/>
        <v>0.168368197993831i</v>
      </c>
      <c r="T1432" t="str">
        <f t="shared" si="718"/>
        <v>0.190964367045945-0.0543723478902195i</v>
      </c>
      <c r="U1432" t="str">
        <f t="shared" si="719"/>
        <v>0.0000499999999999999-0.00185781088728458i</v>
      </c>
      <c r="V1432" t="str">
        <f t="shared" si="720"/>
        <v>3.33333333333333E-06-0.00204359197601304i</v>
      </c>
      <c r="W1432" t="str">
        <f t="shared" si="721"/>
        <v>0.0000144725581627393-0.000973294160679652i</v>
      </c>
      <c r="X1432" t="str">
        <f t="shared" si="722"/>
        <v>0.0000354889248162924-0.000972213903222907i</v>
      </c>
      <c r="Y1432" t="str">
        <f t="shared" si="723"/>
        <v>0.009+0.260978384919011i</v>
      </c>
      <c r="Z1432" t="str">
        <f t="shared" si="724"/>
        <v>-0.0522192693817743-0.00372557148857169i</v>
      </c>
      <c r="AA1432" t="str">
        <f t="shared" si="725"/>
        <v>1.86890931673772-53.7799292837479i</v>
      </c>
      <c r="AB1432" t="str">
        <f t="shared" si="726"/>
        <v>0.465554953980022-0.132555179332104i</v>
      </c>
      <c r="AC1432" t="str">
        <f t="shared" si="727"/>
        <v>1.19862332998305-1.03866283118458i</v>
      </c>
      <c r="AD1432" t="str">
        <f t="shared" si="728"/>
        <v>0.276565330240299+0.12906719376551i</v>
      </c>
      <c r="AE1432" t="str">
        <f t="shared" si="729"/>
        <v>-0.0139611904242748-0.0077701584686615i</v>
      </c>
      <c r="AF1432" t="str">
        <f t="shared" si="730"/>
        <v>-14.2093815792459-2.4442843505646i</v>
      </c>
      <c r="AG1432" t="str">
        <f t="shared" si="731"/>
        <v>1.02699832227488-0.0529694654587209i</v>
      </c>
      <c r="AH1432" t="str">
        <f t="shared" si="732"/>
        <v>0.166968730311208+0.149346407825563i</v>
      </c>
      <c r="AI1432">
        <f t="shared" si="733"/>
        <v>-12.994441893568913</v>
      </c>
      <c r="AJ1432">
        <f t="shared" si="734"/>
        <v>41.811274829961725</v>
      </c>
      <c r="AK1432"/>
      <c r="AL1432"/>
      <c r="AM1432"/>
      <c r="AN1432"/>
    </row>
    <row r="1433" spans="1:40" x14ac:dyDescent="0.3">
      <c r="A1433"/>
      <c r="B1433">
        <f t="shared" si="700"/>
        <v>129900</v>
      </c>
      <c r="C1433" s="186" t="str">
        <f t="shared" si="703"/>
        <v>-4.52923037014235E-06+0.0188531362559257i</v>
      </c>
      <c r="D1433" s="158" t="str">
        <f t="shared" si="704"/>
        <v>-5.95704068110546+0.14454071129543i</v>
      </c>
      <c r="E1433" t="str">
        <f t="shared" si="705"/>
        <v>2870</v>
      </c>
      <c r="F1433" t="str">
        <f t="shared" si="706"/>
        <v>0.777000777000777</v>
      </c>
      <c r="G1433" t="str">
        <f t="shared" si="701"/>
        <v>0.777000777000777</v>
      </c>
      <c r="H1433" t="str">
        <f t="shared" si="707"/>
        <v>8.25355701409413+2.58735730247819i</v>
      </c>
      <c r="I1433" t="str">
        <f t="shared" si="708"/>
        <v>510.116107126643i</v>
      </c>
      <c r="J1433" t="str">
        <f t="shared" si="702"/>
        <v>-221.580447190675+110.326279277808i</v>
      </c>
      <c r="K1433" t="str">
        <f t="shared" si="709"/>
        <v>0.91854760738777-1.84482057170079i</v>
      </c>
      <c r="L1433" t="str">
        <f t="shared" si="710"/>
        <v>0.06247362987809-0.105629791122625i</v>
      </c>
      <c r="M1433" t="str">
        <f t="shared" si="711"/>
        <v>0.98102123726586-1.95045036282341i</v>
      </c>
      <c r="N1433" t="str">
        <f t="shared" si="712"/>
        <v>-1.63237154280526i</v>
      </c>
      <c r="O1433" t="str">
        <f t="shared" si="713"/>
        <v>-0.0615363129067507-0.998104845291236i</v>
      </c>
      <c r="P1433" t="str">
        <f t="shared" si="714"/>
        <v>1.06153631290675+0.998104845291236i</v>
      </c>
      <c r="Q1433" t="str">
        <f t="shared" si="715"/>
        <v>-1.06153631290675+0.634266697514024i</v>
      </c>
      <c r="R1433" t="str">
        <f t="shared" si="716"/>
        <v>-0.322920263706035-1.1331900754469i</v>
      </c>
      <c r="S1433" t="str">
        <f t="shared" si="717"/>
        <v>0.168497911551608i</v>
      </c>
      <c r="T1433" t="str">
        <f t="shared" si="718"/>
        <v>0.190940161103812-0.0544113900321614i</v>
      </c>
      <c r="U1433" t="str">
        <f t="shared" si="719"/>
        <v>0.0000499999999999999-0.00185638070184402i</v>
      </c>
      <c r="V1433" t="str">
        <f t="shared" si="720"/>
        <v>3.33333333333333E-06-0.00204201877202842i</v>
      </c>
      <c r="W1433" t="str">
        <f t="shared" si="721"/>
        <v>0.0000144725548946074-0.00097254513539075i</v>
      </c>
      <c r="X1433" t="str">
        <f t="shared" si="722"/>
        <v>0.0000354565944865741-0.0009714664078485i</v>
      </c>
      <c r="Y1433" t="str">
        <f t="shared" si="723"/>
        <v>0.009+0.261179446848841i</v>
      </c>
      <c r="Z1433" t="str">
        <f t="shared" si="724"/>
        <v>-0.0521388105548958-0.00371814223694941i</v>
      </c>
      <c r="AA1433" t="str">
        <f t="shared" si="725"/>
        <v>1.86600833110026-53.7383201661272i</v>
      </c>
      <c r="AB1433" t="str">
        <f t="shared" si="726"/>
        <v>0.465495941943117-0.132650360767657i</v>
      </c>
      <c r="AC1433" t="str">
        <f t="shared" si="727"/>
        <v>1.19793346061934-1.03805954989983i</v>
      </c>
      <c r="AD1433" t="str">
        <f t="shared" si="728"/>
        <v>0.27673675109394+0.129071331252172i</v>
      </c>
      <c r="AE1433" t="str">
        <f t="shared" si="729"/>
        <v>-0.0139488194705563-0.00775857229098373i</v>
      </c>
      <c r="AF1433" t="str">
        <f t="shared" si="730"/>
        <v>-14.2105976951996-2.44281659118276i</v>
      </c>
      <c r="AG1433" t="str">
        <f t="shared" si="731"/>
        <v>1.0269779399743-0.052962482228402i</v>
      </c>
      <c r="AH1433" t="str">
        <f t="shared" si="732"/>
        <v>0.166867590739377+0.149142520976881i</v>
      </c>
      <c r="AI1433">
        <f t="shared" si="733"/>
        <v>-13.002638432812514</v>
      </c>
      <c r="AJ1433">
        <f t="shared" si="734"/>
        <v>41.789632281533819</v>
      </c>
      <c r="AK1433"/>
      <c r="AL1433"/>
      <c r="AM1433"/>
      <c r="AN1433"/>
    </row>
    <row r="1434" spans="1:40" x14ac:dyDescent="0.3">
      <c r="A1434"/>
      <c r="B1434">
        <f t="shared" si="700"/>
        <v>130000</v>
      </c>
      <c r="C1434" s="186" t="str">
        <f t="shared" si="703"/>
        <v>-4.52226500383841E-06+0.0188386338450932i</v>
      </c>
      <c r="D1434" s="158" t="str">
        <f t="shared" si="704"/>
        <v>-5.95704062770432+0.144429526145715i</v>
      </c>
      <c r="E1434" t="str">
        <f t="shared" si="705"/>
        <v>2870</v>
      </c>
      <c r="F1434" t="str">
        <f t="shared" si="706"/>
        <v>0.777000777000777</v>
      </c>
      <c r="G1434" t="str">
        <f t="shared" si="701"/>
        <v>0.777000777000777</v>
      </c>
      <c r="H1434" t="str">
        <f t="shared" si="707"/>
        <v>8.25477076601724+2.58577979388878i</v>
      </c>
      <c r="I1434" t="str">
        <f t="shared" si="708"/>
        <v>510.508806208342i</v>
      </c>
      <c r="J1434" t="str">
        <f t="shared" si="702"/>
        <v>-221.923274166745+110.41121097856i</v>
      </c>
      <c r="K1434" t="str">
        <f t="shared" si="709"/>
        <v>0.917405076246463-1.84395711679443i</v>
      </c>
      <c r="L1434" t="str">
        <f t="shared" si="710"/>
        <v>0.0624024233529093-0.105590619392488i</v>
      </c>
      <c r="M1434" t="str">
        <f t="shared" si="711"/>
        <v>0.979807499599372-1.94954773618692i</v>
      </c>
      <c r="N1434" t="str">
        <f t="shared" si="712"/>
        <v>-1.63362817986669i</v>
      </c>
      <c r="O1434" t="str">
        <f t="shared" si="713"/>
        <v>-0.062790519529311-0.998026728428272i</v>
      </c>
      <c r="P1434" t="str">
        <f t="shared" si="714"/>
        <v>1.06279051952931+0.998026728428272i</v>
      </c>
      <c r="Q1434" t="str">
        <f t="shared" si="715"/>
        <v>-1.06279051952931+0.635601451438418i</v>
      </c>
      <c r="R1434" t="str">
        <f t="shared" si="716"/>
        <v>-0.322903350435426-1.13217472731339i</v>
      </c>
      <c r="S1434" t="str">
        <f t="shared" si="717"/>
        <v>0.168627625109384i</v>
      </c>
      <c r="T1434" t="str">
        <f t="shared" si="718"/>
        <v>0.190915935475721-0.0544504251237891i</v>
      </c>
      <c r="U1434" t="str">
        <f t="shared" si="719"/>
        <v>0.0000499999999999999-0.00185495271668876i</v>
      </c>
      <c r="V1434" t="str">
        <f t="shared" si="720"/>
        <v>3.33333333333333E-06-0.00204044798835763i</v>
      </c>
      <c r="W1434" t="str">
        <f t="shared" si="721"/>
        <v>0.0000144725516239606-0.000971797262632136i</v>
      </c>
      <c r="X1434" t="str">
        <f t="shared" si="722"/>
        <v>0.0000354243386802367-0.000970720061042005i</v>
      </c>
      <c r="Y1434" t="str">
        <f t="shared" si="723"/>
        <v>0.009+0.261380508778671i</v>
      </c>
      <c r="Z1434" t="str">
        <f t="shared" si="724"/>
        <v>-0.052058537645357-0.00371073500869078i</v>
      </c>
      <c r="AA1434" t="str">
        <f t="shared" si="725"/>
        <v>1.86311411340975-53.6967755407857i</v>
      </c>
      <c r="AB1434" t="str">
        <f t="shared" si="726"/>
        <v>0.465436881913513-0.132745525015142i</v>
      </c>
      <c r="AC1434" t="str">
        <f t="shared" si="727"/>
        <v>1.19724480970679-1.03745648042048i</v>
      </c>
      <c r="AD1434" t="str">
        <f t="shared" si="728"/>
        <v>0.276908207068352+0.129075263168092i</v>
      </c>
      <c r="AE1434" t="str">
        <f t="shared" si="729"/>
        <v>-0.0139364722241823-0.00774700242488281i</v>
      </c>
      <c r="AF1434" t="str">
        <f t="shared" si="730"/>
        <v>-14.2118113937216-2.44135026774306i</v>
      </c>
      <c r="AG1434" t="str">
        <f t="shared" si="731"/>
        <v>1.02695755002294-0.0529555171429776i</v>
      </c>
      <c r="AH1434" t="str">
        <f t="shared" si="732"/>
        <v>0.166766610931299+0.148938930967178i</v>
      </c>
      <c r="AI1434">
        <f t="shared" si="733"/>
        <v>-13.010829161146118</v>
      </c>
      <c r="AJ1434">
        <f t="shared" si="734"/>
        <v>41.767978294419024</v>
      </c>
      <c r="AK1434"/>
      <c r="AL1434"/>
      <c r="AM1434"/>
      <c r="AN1434"/>
    </row>
    <row r="1435" spans="1:40" x14ac:dyDescent="0.3">
      <c r="A1435"/>
      <c r="B1435">
        <f t="shared" si="700"/>
        <v>130100</v>
      </c>
      <c r="C1435" s="186" t="str">
        <f t="shared" si="703"/>
        <v>-4.51531569292686E-06+0.0188241537285087i</v>
      </c>
      <c r="D1435" s="158" t="str">
        <f t="shared" si="704"/>
        <v>-5.95704057442627+0.144318511918567i</v>
      </c>
      <c r="E1435" t="str">
        <f t="shared" si="705"/>
        <v>2870</v>
      </c>
      <c r="F1435" t="str">
        <f t="shared" si="706"/>
        <v>0.777000777000777</v>
      </c>
      <c r="G1435" t="str">
        <f t="shared" si="701"/>
        <v>0.777000777000777</v>
      </c>
      <c r="H1435" t="str">
        <f t="shared" si="707"/>
        <v>8.25598210651162+2.5842038909348i</v>
      </c>
      <c r="I1435" t="str">
        <f t="shared" si="708"/>
        <v>510.90150529004i</v>
      </c>
      <c r="J1435" t="str">
        <f t="shared" si="702"/>
        <v>-222.266364957341+110.496142679313i</v>
      </c>
      <c r="K1435" t="str">
        <f t="shared" si="709"/>
        <v>0.916264507834281-1.84309403529867i</v>
      </c>
      <c r="L1435" t="str">
        <f t="shared" si="710"/>
        <v>0.0623313243549626-0.105551444382142i</v>
      </c>
      <c r="M1435" t="str">
        <f t="shared" si="711"/>
        <v>0.978595832189244-1.94864547968081i</v>
      </c>
      <c r="N1435" t="str">
        <f t="shared" si="712"/>
        <v>-1.63488481692813i</v>
      </c>
      <c r="O1435" t="str">
        <f t="shared" si="713"/>
        <v>-0.0640446269970801-0.997947035544875i</v>
      </c>
      <c r="P1435" t="str">
        <f t="shared" si="714"/>
        <v>1.06404462699708+0.997947035544875i</v>
      </c>
      <c r="Q1435" t="str">
        <f t="shared" si="715"/>
        <v>-1.06404462699708+0.636937781383255i</v>
      </c>
      <c r="R1435" t="str">
        <f t="shared" si="716"/>
        <v>-0.32288642134395-1.13116082338694i</v>
      </c>
      <c r="S1435" t="str">
        <f t="shared" si="717"/>
        <v>0.168757338667161i</v>
      </c>
      <c r="T1435" t="str">
        <f t="shared" si="718"/>
        <v>0.190891690159335-0.0544894531577686i</v>
      </c>
      <c r="U1435" t="str">
        <f t="shared" si="719"/>
        <v>0.00005-0.00185352692674511i</v>
      </c>
      <c r="V1435" t="str">
        <f t="shared" si="720"/>
        <v>3.33333333333333E-06-0.00203887961941962i</v>
      </c>
      <c r="W1435" t="str">
        <f t="shared" si="721"/>
        <v>0.0000144725483507989-0.000971050539746172i</v>
      </c>
      <c r="X1435" t="str">
        <f t="shared" si="722"/>
        <v>0.0000353921571684121-0.000969974860159862i</v>
      </c>
      <c r="Y1435" t="str">
        <f t="shared" si="723"/>
        <v>0.009+0.261581570708501i</v>
      </c>
      <c r="Z1435" t="str">
        <f t="shared" si="724"/>
        <v>-0.051978450080572-0.0037033497201682i</v>
      </c>
      <c r="AA1435" t="str">
        <f t="shared" si="725"/>
        <v>1.86022664257316-53.6552952575466i</v>
      </c>
      <c r="AB1435" t="str">
        <f t="shared" si="726"/>
        <v>0.465377773885513-0.132840672056678i</v>
      </c>
      <c r="AC1435" t="str">
        <f t="shared" si="727"/>
        <v>1.19655737479686-1.03685362344581i</v>
      </c>
      <c r="AD1435" t="str">
        <f t="shared" si="728"/>
        <v>0.277079697942894+0.129078989434087i</v>
      </c>
      <c r="AE1435" t="str">
        <f t="shared" si="729"/>
        <v>-0.0139241486084644-0.00773544883059148i</v>
      </c>
      <c r="AF1435" t="str">
        <f t="shared" si="730"/>
        <v>-14.2130226809379-2.43988537901623i</v>
      </c>
      <c r="AG1435" t="str">
        <f t="shared" si="731"/>
        <v>1.02693715241962-0.0529485701168391i</v>
      </c>
      <c r="AH1435" t="str">
        <f t="shared" si="732"/>
        <v>0.166665790377529+0.148735637044071i</v>
      </c>
      <c r="AI1435">
        <f t="shared" si="733"/>
        <v>-13.019014090623855</v>
      </c>
      <c r="AJ1435">
        <f t="shared" si="734"/>
        <v>41.746312877588181</v>
      </c>
      <c r="AK1435"/>
      <c r="AL1435"/>
      <c r="AM1435"/>
      <c r="AN1435"/>
    </row>
    <row r="1436" spans="1:40" x14ac:dyDescent="0.3">
      <c r="A1436"/>
      <c r="B1436">
        <f t="shared" si="700"/>
        <v>130200</v>
      </c>
      <c r="C1436" s="186" t="str">
        <f t="shared" si="703"/>
        <v>-4.50838238810131E-06+0.018809695854803i</v>
      </c>
      <c r="D1436" s="158" t="str">
        <f t="shared" si="704"/>
        <v>-5.95704052127093+0.144207668220156i</v>
      </c>
      <c r="E1436" t="str">
        <f t="shared" si="705"/>
        <v>2870</v>
      </c>
      <c r="F1436" t="str">
        <f t="shared" si="706"/>
        <v>0.777000777000777</v>
      </c>
      <c r="G1436" t="str">
        <f t="shared" si="701"/>
        <v>0.777000777000777</v>
      </c>
      <c r="H1436" t="str">
        <f t="shared" si="707"/>
        <v>8.2571910416854+2.58262959199063i</v>
      </c>
      <c r="I1436" t="str">
        <f t="shared" si="708"/>
        <v>511.294204371739i</v>
      </c>
      <c r="J1436" t="str">
        <f t="shared" si="702"/>
        <v>-222.609719562463+110.581074380066i</v>
      </c>
      <c r="K1436" t="str">
        <f t="shared" si="709"/>
        <v>0.91512589810725-1.84223132831783i</v>
      </c>
      <c r="L1436" t="str">
        <f t="shared" si="710"/>
        <v>0.0622603327037863-0.105512266205632i</v>
      </c>
      <c r="M1436" t="str">
        <f t="shared" si="711"/>
        <v>0.977386230811036-1.94774359452346i</v>
      </c>
      <c r="N1436" t="str">
        <f t="shared" si="712"/>
        <v>-1.63614145398956i</v>
      </c>
      <c r="O1436" t="str">
        <f t="shared" si="713"/>
        <v>-0.0652986333296315-0.997865766766895i</v>
      </c>
      <c r="P1436" t="str">
        <f t="shared" si="714"/>
        <v>1.06529863332963+0.997865766766895i</v>
      </c>
      <c r="Q1436" t="str">
        <f t="shared" si="715"/>
        <v>-1.06529863332963+0.638275687222665i</v>
      </c>
      <c r="R1436" t="str">
        <f t="shared" si="716"/>
        <v>-0.322869476424596-1.13014836032601i</v>
      </c>
      <c r="S1436" t="str">
        <f t="shared" si="717"/>
        <v>0.168887052224937i</v>
      </c>
      <c r="T1436" t="str">
        <f t="shared" si="718"/>
        <v>0.190867425152306-0.0545284741267588i</v>
      </c>
      <c r="U1436" t="str">
        <f t="shared" si="719"/>
        <v>0.00005-0.00185210332695498i</v>
      </c>
      <c r="V1436" t="str">
        <f t="shared" si="720"/>
        <v>3.33333333333333E-06-0.00203731365965048i</v>
      </c>
      <c r="W1436" t="str">
        <f t="shared" si="721"/>
        <v>0.0000144725450751224-0.000970304964083376i</v>
      </c>
      <c r="X1436" t="str">
        <f t="shared" si="722"/>
        <v>0.0000353600497231093-0.0009692308025666i</v>
      </c>
      <c r="Y1436" t="str">
        <f t="shared" si="723"/>
        <v>0.009+0.26178263263833i</v>
      </c>
      <c r="Z1436" t="str">
        <f t="shared" si="724"/>
        <v>-0.0518985472901577-0.00369598628813831i</v>
      </c>
      <c r="AA1436" t="str">
        <f t="shared" si="725"/>
        <v>1.85734589757978-53.6138791666997i</v>
      </c>
      <c r="AB1436" t="str">
        <f t="shared" si="726"/>
        <v>0.465318617853393-0.132935801874369i</v>
      </c>
      <c r="AC1436" t="str">
        <f t="shared" si="727"/>
        <v>1.19587115344629-1.03625097967029i</v>
      </c>
      <c r="AD1436" t="str">
        <f t="shared" si="728"/>
        <v>0.277251223496774+0.129082509971157i</v>
      </c>
      <c r="AE1436" t="str">
        <f t="shared" si="729"/>
        <v>-0.0139118485470095-0.00772391146848398i</v>
      </c>
      <c r="AF1436" t="str">
        <f t="shared" si="730"/>
        <v>-14.2142315629563-2.43842192377047i</v>
      </c>
      <c r="AG1436" t="str">
        <f t="shared" si="731"/>
        <v>1.02691674716317-0.0529416410646139i</v>
      </c>
      <c r="AH1436" t="str">
        <f t="shared" si="732"/>
        <v>0.166565128570413+0.148532638457816i</v>
      </c>
      <c r="AI1436">
        <f t="shared" si="733"/>
        <v>-13.027193233271483</v>
      </c>
      <c r="AJ1436">
        <f t="shared" si="734"/>
        <v>41.72463603999693</v>
      </c>
      <c r="AK1436"/>
      <c r="AL1436"/>
      <c r="AM1436"/>
      <c r="AN1436"/>
    </row>
    <row r="1437" spans="1:40" x14ac:dyDescent="0.3">
      <c r="A1437"/>
      <c r="B1437">
        <f t="shared" si="700"/>
        <v>130300</v>
      </c>
      <c r="C1437" s="186" t="str">
        <f t="shared" si="703"/>
        <v>-4.50146504024455E-06+0.0187952601727645i</v>
      </c>
      <c r="D1437" s="158" t="str">
        <f t="shared" si="704"/>
        <v>-5.95704046823793+0.144096994657861i</v>
      </c>
      <c r="E1437" t="str">
        <f t="shared" si="705"/>
        <v>2870</v>
      </c>
      <c r="F1437" t="str">
        <f t="shared" si="706"/>
        <v>0.777000777000777</v>
      </c>
      <c r="G1437" t="str">
        <f t="shared" si="701"/>
        <v>0.777000777000777</v>
      </c>
      <c r="H1437" t="str">
        <f t="shared" si="707"/>
        <v>8.25839757762836+2.58105689542946i</v>
      </c>
      <c r="I1437" t="str">
        <f t="shared" si="708"/>
        <v>511.686903453438i</v>
      </c>
      <c r="J1437" t="str">
        <f t="shared" si="702"/>
        <v>-222.953337982111+110.666006080819i</v>
      </c>
      <c r="K1437" t="str">
        <f t="shared" si="709"/>
        <v>0.913989243030257-1.84136899694854i</v>
      </c>
      <c r="L1437" t="str">
        <f t="shared" si="710"/>
        <v>0.0621894482191762-0.105473084976501i</v>
      </c>
      <c r="M1437" t="str">
        <f t="shared" si="711"/>
        <v>0.976178691249433-1.94684208192504i</v>
      </c>
      <c r="N1437" t="str">
        <f t="shared" si="712"/>
        <v>-1.637398091051i</v>
      </c>
      <c r="O1437" t="str">
        <f t="shared" si="713"/>
        <v>-0.0665525365467377-0.997782922222662i</v>
      </c>
      <c r="P1437" t="str">
        <f t="shared" si="714"/>
        <v>1.06655253654674+0.997782922222662i</v>
      </c>
      <c r="Q1437" t="str">
        <f t="shared" si="715"/>
        <v>-1.06655253654674+0.639615168828338i</v>
      </c>
      <c r="R1437" t="str">
        <f t="shared" si="716"/>
        <v>-0.322852515670354-1.12913733479929i</v>
      </c>
      <c r="S1437" t="str">
        <f t="shared" si="717"/>
        <v>0.169016765782713i</v>
      </c>
      <c r="T1437" t="str">
        <f t="shared" si="718"/>
        <v>0.190843140452288-0.0545674880234159i</v>
      </c>
      <c r="U1437" t="str">
        <f t="shared" si="719"/>
        <v>0.00005-0.00185068191227581i</v>
      </c>
      <c r="V1437" t="str">
        <f t="shared" si="720"/>
        <v>3.33333333333333E-06-0.00203575010350339i</v>
      </c>
      <c r="W1437" t="str">
        <f t="shared" si="721"/>
        <v>0.0000144725417969307-0.000969560533002409i</v>
      </c>
      <c r="X1437" t="str">
        <f t="shared" si="722"/>
        <v>0.0000353280161172112-0.000968487885634828i</v>
      </c>
      <c r="Y1437" t="str">
        <f t="shared" si="723"/>
        <v>0.009+0.26198369456816i</v>
      </c>
      <c r="Z1437" t="str">
        <f t="shared" si="724"/>
        <v>-0.0518188287059236-0.00368864462973999i</v>
      </c>
      <c r="AA1437" t="str">
        <f t="shared" si="725"/>
        <v>1.85447185750079-53.5725271189995i</v>
      </c>
      <c r="AB1437" t="str">
        <f t="shared" si="726"/>
        <v>0.465259413811434-0.133030914450311i</v>
      </c>
      <c r="AC1437" t="str">
        <f t="shared" si="727"/>
        <v>1.19518614321709-1.0356485497837i</v>
      </c>
      <c r="AD1437" t="str">
        <f t="shared" si="728"/>
        <v>0.277422783509046+0.129085824700502i</v>
      </c>
      <c r="AE1437" t="str">
        <f t="shared" si="729"/>
        <v>-0.0138995719637187-0.00771239029907636i</v>
      </c>
      <c r="AF1437" t="str">
        <f t="shared" si="730"/>
        <v>-14.2154380458663-2.4369599007716i</v>
      </c>
      <c r="AG1437" t="str">
        <f t="shared" si="731"/>
        <v>1.02689633425252-0.0529347299011635i</v>
      </c>
      <c r="AH1437" t="str">
        <f t="shared" si="732"/>
        <v>0.166464625004059+0.148329934461295i</v>
      </c>
      <c r="AI1437">
        <f t="shared" si="733"/>
        <v>-13.035366601087141</v>
      </c>
      <c r="AJ1437">
        <f t="shared" si="734"/>
        <v>41.70294779058905</v>
      </c>
      <c r="AK1437"/>
      <c r="AL1437"/>
      <c r="AM1437"/>
      <c r="AN1437"/>
    </row>
    <row r="1438" spans="1:40" x14ac:dyDescent="0.3">
      <c r="A1438"/>
      <c r="B1438">
        <f t="shared" si="700"/>
        <v>130400</v>
      </c>
      <c r="C1438" s="186" t="str">
        <f t="shared" si="703"/>
        <v>-4.49456360042758E-06+0.0187808466313389i</v>
      </c>
      <c r="D1438" s="158" t="str">
        <f t="shared" si="704"/>
        <v>-5.95704041532689+0.143986490840265i</v>
      </c>
      <c r="E1438" t="str">
        <f t="shared" si="705"/>
        <v>2870</v>
      </c>
      <c r="F1438" t="str">
        <f t="shared" si="706"/>
        <v>0.777000777000777</v>
      </c>
      <c r="G1438" t="str">
        <f t="shared" si="701"/>
        <v>0.777000777000777</v>
      </c>
      <c r="H1438" t="str">
        <f t="shared" si="707"/>
        <v>8.25960172041202+2.57948579962326i</v>
      </c>
      <c r="I1438" t="str">
        <f t="shared" si="708"/>
        <v>512.079602535136i</v>
      </c>
      <c r="J1438" t="str">
        <f t="shared" si="702"/>
        <v>-223.297220216284+110.750937781571i</v>
      </c>
      <c r="K1438" t="str">
        <f t="shared" si="709"/>
        <v>0.912854538577031-1.84050704227977i</v>
      </c>
      <c r="L1438" t="str">
        <f t="shared" si="710"/>
        <v>0.0621186707211844-0.105433900807791i</v>
      </c>
      <c r="M1438" t="str">
        <f t="shared" si="711"/>
        <v>0.974973209298215-1.94594094308756i</v>
      </c>
      <c r="N1438" t="str">
        <f t="shared" si="712"/>
        <v>-1.63865472811244i</v>
      </c>
      <c r="O1438" t="str">
        <f t="shared" si="713"/>
        <v>-0.0678063346683045-0.997698502043002i</v>
      </c>
      <c r="P1438" t="str">
        <f t="shared" si="714"/>
        <v>1.0678063346683+0.997698502043002i</v>
      </c>
      <c r="Q1438" t="str">
        <f t="shared" si="715"/>
        <v>-1.0678063346683+0.640956226069438i</v>
      </c>
      <c r="R1438" t="str">
        <f t="shared" si="716"/>
        <v>-0.322835539074189-1.1281277434857i</v>
      </c>
      <c r="S1438" t="str">
        <f t="shared" si="717"/>
        <v>0.16914647934049i</v>
      </c>
      <c r="T1438" t="str">
        <f t="shared" si="718"/>
        <v>0.190818836056938-0.0546064948403883i</v>
      </c>
      <c r="U1438" t="str">
        <f t="shared" si="719"/>
        <v>0.00005-0.00184926267768051i</v>
      </c>
      <c r="V1438" t="str">
        <f t="shared" si="720"/>
        <v>3.33333333333333E-06-0.00203418894544856i</v>
      </c>
      <c r="W1438" t="str">
        <f t="shared" si="721"/>
        <v>0.0000144725385162241-0.000968817243870029i</v>
      </c>
      <c r="X1438" t="str">
        <f t="shared" si="722"/>
        <v>0.0000352960561244707-0.00096774610674519i</v>
      </c>
      <c r="Y1438" t="str">
        <f t="shared" si="723"/>
        <v>0.009+0.26218475649799i</v>
      </c>
      <c r="Z1438" t="str">
        <f t="shared" si="724"/>
        <v>-0.0517392937618633-0.00368132466249239i</v>
      </c>
      <c r="AA1438" t="str">
        <f t="shared" si="725"/>
        <v>1.85160450148899-53.5312389656645i</v>
      </c>
      <c r="AB1438" t="str">
        <f t="shared" si="726"/>
        <v>0.465200161753923-0.13312600976658i</v>
      </c>
      <c r="AC1438" t="str">
        <f t="shared" si="727"/>
        <v>1.19450234167661-1.0350463344711i</v>
      </c>
      <c r="AD1438" t="str">
        <f t="shared" si="728"/>
        <v>0.277594377758616+0.129088933543512i</v>
      </c>
      <c r="AE1438" t="str">
        <f t="shared" si="729"/>
        <v>-0.0138873187827861-0.00770088528302544i</v>
      </c>
      <c r="AF1438" t="str">
        <f t="shared" si="730"/>
        <v>-14.2166421357389-2.435499308783i</v>
      </c>
      <c r="AG1438" t="str">
        <f t="shared" si="731"/>
        <v>1.02687591368661-0.052927836541585i</v>
      </c>
      <c r="AH1438" t="str">
        <f t="shared" si="732"/>
        <v>0.166364279174354+0.148127524310008i</v>
      </c>
      <c r="AI1438">
        <f t="shared" si="733"/>
        <v>-13.043534206040659</v>
      </c>
      <c r="AJ1438">
        <f t="shared" si="734"/>
        <v>41.681248138292865</v>
      </c>
      <c r="AK1438"/>
      <c r="AL1438"/>
      <c r="AM1438"/>
      <c r="AN1438"/>
    </row>
    <row r="1439" spans="1:40" x14ac:dyDescent="0.3">
      <c r="A1439"/>
      <c r="B1439">
        <f t="shared" si="700"/>
        <v>130500</v>
      </c>
      <c r="C1439" s="186" t="str">
        <f t="shared" si="703"/>
        <v>-4.48767801990882E-06+0.0187664551796281i</v>
      </c>
      <c r="D1439" s="158" t="str">
        <f t="shared" si="704"/>
        <v>-5.95704036253745+0.143876156377149i</v>
      </c>
      <c r="E1439" t="str">
        <f t="shared" si="705"/>
        <v>2870</v>
      </c>
      <c r="F1439" t="str">
        <f t="shared" si="706"/>
        <v>0.777000777000777</v>
      </c>
      <c r="G1439" t="str">
        <f t="shared" si="701"/>
        <v>0.777000777000777</v>
      </c>
      <c r="H1439" t="str">
        <f t="shared" si="707"/>
        <v>8.26080347608968+2.57791630294283i</v>
      </c>
      <c r="I1439" t="str">
        <f t="shared" si="708"/>
        <v>512.472301616835i</v>
      </c>
      <c r="J1439" t="str">
        <f t="shared" si="702"/>
        <v>-223.641366264983+110.835869482324i</v>
      </c>
      <c r="K1439" t="str">
        <f t="shared" si="709"/>
        <v>0.911721780730137-1.83964546539285i</v>
      </c>
      <c r="L1439" t="str">
        <f t="shared" si="710"/>
        <v>0.0620480000301218-0.105394713812048i</v>
      </c>
      <c r="M1439" t="str">
        <f t="shared" si="711"/>
        <v>0.973769780760259-1.9450401792049i</v>
      </c>
      <c r="N1439" t="str">
        <f t="shared" si="712"/>
        <v>-1.63991136517387i</v>
      </c>
      <c r="O1439" t="str">
        <f t="shared" si="713"/>
        <v>-0.0690600257144037-0.997612506361225i</v>
      </c>
      <c r="P1439" t="str">
        <f t="shared" si="714"/>
        <v>1.0690600257144+0.997612506361225i</v>
      </c>
      <c r="Q1439" t="str">
        <f t="shared" si="715"/>
        <v>-1.0690600257144+0.642298858812645i</v>
      </c>
      <c r="R1439" t="str">
        <f t="shared" si="716"/>
        <v>-0.322818546629086-1.12711958307433i</v>
      </c>
      <c r="S1439" t="str">
        <f t="shared" si="717"/>
        <v>0.169276192898266i</v>
      </c>
      <c r="T1439" t="str">
        <f t="shared" si="718"/>
        <v>0.190794511963903-0.054645494570323i</v>
      </c>
      <c r="U1439" t="str">
        <f t="shared" si="719"/>
        <v>0.00005-0.00184784561815738i</v>
      </c>
      <c r="V1439" t="str">
        <f t="shared" si="720"/>
        <v>3.33333333333333E-06-0.00203263017997312i</v>
      </c>
      <c r="W1439" t="str">
        <f t="shared" si="721"/>
        <v>0.0000144725352330025-0.000968075094061065i</v>
      </c>
      <c r="X1439" t="str">
        <f t="shared" si="722"/>
        <v>0.000035264169519506-0.000967005463286343i</v>
      </c>
      <c r="Y1439" t="str">
        <f t="shared" si="723"/>
        <v>0.009+0.262385818427819i</v>
      </c>
      <c r="Z1439" t="str">
        <f t="shared" si="724"/>
        <v>-0.0516599418941435-0.00367402630429282i</v>
      </c>
      <c r="AA1439" t="str">
        <f t="shared" si="725"/>
        <v>1.84874380877833-53.4900145583748i</v>
      </c>
      <c r="AB1439" t="str">
        <f t="shared" si="726"/>
        <v>0.465140861675125-0.133221087805252i</v>
      </c>
      <c r="AC1439" t="str">
        <f t="shared" si="727"/>
        <v>1.19381974639742-1.03444433441287i</v>
      </c>
      <c r="AD1439" t="str">
        <f t="shared" si="728"/>
        <v>0.277766006024235+0.129091836421765i</v>
      </c>
      <c r="AE1439" t="str">
        <f t="shared" si="729"/>
        <v>-0.0138750889286973-0.00768939638112806i</v>
      </c>
      <c r="AF1439" t="str">
        <f t="shared" si="730"/>
        <v>-14.2178438386271-2.43404014656568i</v>
      </c>
      <c r="AG1439" t="str">
        <f t="shared" si="731"/>
        <v>1.02685548546445-0.052920960901208i</v>
      </c>
      <c r="AH1439" t="str">
        <f t="shared" si="732"/>
        <v>0.166264090578946+0.147925407262055i</v>
      </c>
      <c r="AI1439">
        <f t="shared" si="733"/>
        <v>-13.051696060074134</v>
      </c>
      <c r="AJ1439">
        <f t="shared" si="734"/>
        <v>41.659537092021736</v>
      </c>
      <c r="AK1439"/>
      <c r="AL1439"/>
      <c r="AM1439"/>
      <c r="AN1439"/>
    </row>
    <row r="1440" spans="1:40" x14ac:dyDescent="0.3">
      <c r="A1440"/>
      <c r="B1440">
        <f t="shared" si="700"/>
        <v>130600</v>
      </c>
      <c r="C1440" s="186" t="str">
        <f t="shared" si="703"/>
        <v>-4.48080825013324E-06+0.0187520857668902i</v>
      </c>
      <c r="D1440" s="158" t="str">
        <f t="shared" si="704"/>
        <v>-5.95704030986921+0.143765990879492i</v>
      </c>
      <c r="E1440" t="str">
        <f t="shared" si="705"/>
        <v>2870</v>
      </c>
      <c r="F1440" t="str">
        <f t="shared" si="706"/>
        <v>0.777000777000777</v>
      </c>
      <c r="G1440" t="str">
        <f t="shared" si="701"/>
        <v>0.777000777000777</v>
      </c>
      <c r="H1440" t="str">
        <f t="shared" si="707"/>
        <v>8.26200285069648+2.57634840375779i</v>
      </c>
      <c r="I1440" t="str">
        <f t="shared" si="708"/>
        <v>512.865000698534i</v>
      </c>
      <c r="J1440" t="str">
        <f t="shared" si="702"/>
        <v>-223.985776128207+110.920801183077i</v>
      </c>
      <c r="K1440" t="str">
        <f t="shared" si="709"/>
        <v>0.910590965480941-1.83878426736156i</v>
      </c>
      <c r="L1440" t="str">
        <f t="shared" si="710"/>
        <v>0.0619774359665575-0.105355524101319i</v>
      </c>
      <c r="M1440" t="str">
        <f t="shared" si="711"/>
        <v>0.972568401447498-1.94413979146288i</v>
      </c>
      <c r="N1440" t="str">
        <f t="shared" si="712"/>
        <v>-1.64116800223531i</v>
      </c>
      <c r="O1440" t="str">
        <f t="shared" si="713"/>
        <v>-0.0703136077053057-0.99752493531313i</v>
      </c>
      <c r="P1440" t="str">
        <f t="shared" si="714"/>
        <v>1.07031360770531+0.99752493531313i</v>
      </c>
      <c r="Q1440" t="str">
        <f t="shared" si="715"/>
        <v>-1.07031360770531+0.64364306692218i</v>
      </c>
      <c r="R1440" t="str">
        <f t="shared" si="716"/>
        <v>-0.322801538328008-1.12611285026437i</v>
      </c>
      <c r="S1440" t="str">
        <f t="shared" si="717"/>
        <v>0.169405906456043i</v>
      </c>
      <c r="T1440" t="str">
        <f t="shared" si="718"/>
        <v>0.190770168170834-0.0546844872058613i</v>
      </c>
      <c r="U1440" t="str">
        <f t="shared" si="719"/>
        <v>0.00005-0.00184643072871009i</v>
      </c>
      <c r="V1440" t="str">
        <f t="shared" si="720"/>
        <v>3.33333333333333E-06-0.00203107380158111i</v>
      </c>
      <c r="W1440" t="str">
        <f t="shared" si="721"/>
        <v>0.0000144725319472661-0.000967334080958392i</v>
      </c>
      <c r="X1440" t="str">
        <f t="shared" si="722"/>
        <v>0.0000352323560777977-0.000966265952654927i</v>
      </c>
      <c r="Y1440" t="str">
        <f t="shared" si="723"/>
        <v>0.009+0.262586880357649i</v>
      </c>
      <c r="Z1440" t="str">
        <f t="shared" si="724"/>
        <v>-0.0515807725410936-0.00366674947341472i</v>
      </c>
      <c r="AA1440" t="str">
        <f t="shared" si="725"/>
        <v>1.84588975868353-53.4488537492696i</v>
      </c>
      <c r="AB1440" t="str">
        <f t="shared" si="726"/>
        <v>0.465081513569312-0.133316148548387i</v>
      </c>
      <c r="AC1440" t="str">
        <f t="shared" si="727"/>
        <v>1.19313835495739-1.03384255028472i</v>
      </c>
      <c r="AD1440" t="str">
        <f t="shared" si="728"/>
        <v>0.277937668084509+0.129094533257034i</v>
      </c>
      <c r="AE1440" t="str">
        <f t="shared" si="729"/>
        <v>-0.0138628823262281-0.00767792355432069i</v>
      </c>
      <c r="AF1440" t="str">
        <f t="shared" si="730"/>
        <v>-14.2190431605657-2.4325824128783i</v>
      </c>
      <c r="AG1440" t="str">
        <f t="shared" si="731"/>
        <v>1.0268350495851-0.0529141028955952i</v>
      </c>
      <c r="AH1440" t="str">
        <f t="shared" si="732"/>
        <v>0.166164058717232+0.147723582578135i</v>
      </c>
      <c r="AI1440">
        <f t="shared" si="733"/>
        <v>-13.059852175101884</v>
      </c>
      <c r="AJ1440">
        <f t="shared" si="734"/>
        <v>41.637814660676767</v>
      </c>
      <c r="AK1440"/>
      <c r="AL1440"/>
      <c r="AM1440"/>
      <c r="AN1440"/>
    </row>
    <row r="1441" spans="1:40" x14ac:dyDescent="0.3">
      <c r="A1441"/>
      <c r="B1441">
        <f t="shared" si="700"/>
        <v>130700</v>
      </c>
      <c r="C1441" s="186" t="str">
        <f t="shared" si="703"/>
        <v>-4.47395424273144E-06+0.0187377383425382i</v>
      </c>
      <c r="D1441" s="158" t="str">
        <f t="shared" si="704"/>
        <v>-5.95704025732182+0.14365599395946i</v>
      </c>
      <c r="E1441" t="str">
        <f t="shared" si="705"/>
        <v>2870</v>
      </c>
      <c r="F1441" t="str">
        <f t="shared" si="706"/>
        <v>0.777000777000777</v>
      </c>
      <c r="G1441" t="str">
        <f t="shared" si="701"/>
        <v>0.777000777000777</v>
      </c>
      <c r="H1441" t="str">
        <f t="shared" si="707"/>
        <v>8.2631998502495+2.57478210043664i</v>
      </c>
      <c r="I1441" t="str">
        <f t="shared" si="708"/>
        <v>513.257699780232i</v>
      </c>
      <c r="J1441" t="str">
        <f t="shared" si="702"/>
        <v>-224.330449805958+111.005732883829i</v>
      </c>
      <c r="K1441" t="str">
        <f t="shared" si="709"/>
        <v>0.909462088829583-1.83792344925212i</v>
      </c>
      <c r="L1441" t="str">
        <f t="shared" si="710"/>
        <v>0.0619069783513183-0.105316331787156i</v>
      </c>
      <c r="M1441" t="str">
        <f t="shared" si="711"/>
        <v>0.971369067180901-1.94323978103928i</v>
      </c>
      <c r="N1441" t="str">
        <f t="shared" si="712"/>
        <v>-1.64242463929674i</v>
      </c>
      <c r="O1441" t="str">
        <f t="shared" si="713"/>
        <v>-0.0715670786614139-0.997435789037004i</v>
      </c>
      <c r="P1441" t="str">
        <f t="shared" si="714"/>
        <v>1.07156707866141+0.997435789037004i</v>
      </c>
      <c r="Q1441" t="str">
        <f t="shared" si="715"/>
        <v>-1.07156707866141+0.644988850259736i</v>
      </c>
      <c r="R1441" t="str">
        <f t="shared" si="716"/>
        <v>-0.322784514163887-1.12510754176516i</v>
      </c>
      <c r="S1441" t="str">
        <f t="shared" si="717"/>
        <v>0.169535620013819i</v>
      </c>
      <c r="T1441" t="str">
        <f t="shared" si="718"/>
        <v>0.19074580467538-0.0547234727396339i</v>
      </c>
      <c r="U1441" t="str">
        <f t="shared" si="719"/>
        <v>0.0000500000000000001-0.0018450180043576i</v>
      </c>
      <c r="V1441" t="str">
        <f t="shared" si="720"/>
        <v>3.33333333333333E-06-0.00202951980479336i</v>
      </c>
      <c r="W1441" t="str">
        <f t="shared" si="721"/>
        <v>0.0000144725286590147-0.000966594201952884i</v>
      </c>
      <c r="X1441" t="str">
        <f t="shared" si="722"/>
        <v>0.0000352006155756836-0.000965527572255526i</v>
      </c>
      <c r="Y1441" t="str">
        <f t="shared" si="723"/>
        <v>0.009+0.262787942287479i</v>
      </c>
      <c r="Z1441" t="str">
        <f t="shared" si="724"/>
        <v>-0.0515017851431961-0.00365949408850561i</v>
      </c>
      <c r="AA1441" t="str">
        <f t="shared" si="725"/>
        <v>1.84304233059974-53.4077563909466i</v>
      </c>
      <c r="AB1441" t="str">
        <f t="shared" si="726"/>
        <v>0.465022117430753-0.133411191978018i</v>
      </c>
      <c r="AC1441" t="str">
        <f t="shared" si="727"/>
        <v>1.19245816493965-1.03324098275774i</v>
      </c>
      <c r="AD1441" t="str">
        <f t="shared" si="728"/>
        <v>0.278109363717881+0.12909702397129i</v>
      </c>
      <c r="AE1441" t="str">
        <f t="shared" si="729"/>
        <v>-0.0138506989004427-0.00766646676367905i</v>
      </c>
      <c r="AF1441" t="str">
        <f t="shared" si="730"/>
        <v>-14.2202401075713-2.43112610647718i</v>
      </c>
      <c r="AG1441" t="str">
        <f t="shared" si="731"/>
        <v>1.02681460604766-0.052907262440539i</v>
      </c>
      <c r="AH1441" t="str">
        <f t="shared" si="732"/>
        <v>0.166064183090353+0.147522049521524i</v>
      </c>
      <c r="AI1441">
        <f t="shared" si="733"/>
        <v>-13.068002563010786</v>
      </c>
      <c r="AJ1441">
        <f t="shared" si="734"/>
        <v>41.616080853144219</v>
      </c>
      <c r="AK1441"/>
      <c r="AL1441"/>
      <c r="AM1441"/>
      <c r="AN1441"/>
    </row>
    <row r="1442" spans="1:40" x14ac:dyDescent="0.3">
      <c r="A1442"/>
      <c r="B1442">
        <f t="shared" si="700"/>
        <v>130800</v>
      </c>
      <c r="C1442" s="186" t="str">
        <f t="shared" si="703"/>
        <v>-4.46711594951889E-06+0.0187234128561403i</v>
      </c>
      <c r="D1442" s="158" t="str">
        <f t="shared" si="704"/>
        <v>-5.9570402048949+0.143546165230409i</v>
      </c>
      <c r="E1442" t="str">
        <f t="shared" si="705"/>
        <v>2870</v>
      </c>
      <c r="F1442" t="str">
        <f t="shared" si="706"/>
        <v>0.777000777000777</v>
      </c>
      <c r="G1442" t="str">
        <f t="shared" si="701"/>
        <v>0.777000777000777</v>
      </c>
      <c r="H1442" t="str">
        <f t="shared" si="707"/>
        <v>8.26439448074777+2.57321739134682i</v>
      </c>
      <c r="I1442" t="str">
        <f t="shared" si="708"/>
        <v>513.650398861931i</v>
      </c>
      <c r="J1442" t="str">
        <f t="shared" si="702"/>
        <v>-224.675387298233+111.090664584582i</v>
      </c>
      <c r="K1442" t="str">
        <f t="shared" si="709"/>
        <v>0.908335146785034-1.83706301212324i</v>
      </c>
      <c r="L1442" t="str">
        <f t="shared" si="710"/>
        <v>0.0618366270054911-0.105277136980619i</v>
      </c>
      <c r="M1442" t="str">
        <f t="shared" si="711"/>
        <v>0.970171773790525-1.94234014910386i</v>
      </c>
      <c r="N1442" t="str">
        <f t="shared" si="712"/>
        <v>-1.64368127635818i</v>
      </c>
      <c r="O1442" t="str">
        <f t="shared" si="713"/>
        <v>-0.0728204366033459-0.99734506767362i</v>
      </c>
      <c r="P1442" t="str">
        <f t="shared" si="714"/>
        <v>1.07282043660335+0.99734506767362i</v>
      </c>
      <c r="Q1442" t="str">
        <f t="shared" si="715"/>
        <v>-1.07282043660335+0.64633620868456i</v>
      </c>
      <c r="R1442" t="str">
        <f t="shared" si="716"/>
        <v>-0.322767474129701-1.12410365429604i</v>
      </c>
      <c r="S1442" t="str">
        <f t="shared" si="717"/>
        <v>0.169665333571596i</v>
      </c>
      <c r="T1442" t="str">
        <f t="shared" si="718"/>
        <v>0.190721421475188-0.0547624511642772i</v>
      </c>
      <c r="U1442" t="str">
        <f t="shared" si="719"/>
        <v>0.0000500000000000001-0.00184360744013409i</v>
      </c>
      <c r="V1442" t="str">
        <f t="shared" si="720"/>
        <v>3.33333333333333E-06-0.00202796818414749i</v>
      </c>
      <c r="W1442" t="str">
        <f t="shared" si="721"/>
        <v>0.0000144725253682482-0.000965855454443409i</v>
      </c>
      <c r="X1442" t="str">
        <f t="shared" si="722"/>
        <v>0.0000351689477903555-0.000964790319500646i</v>
      </c>
      <c r="Y1442" t="str">
        <f t="shared" si="723"/>
        <v>0.009+0.262989004217309i</v>
      </c>
      <c r="Z1442" t="str">
        <f t="shared" si="724"/>
        <v>-0.0514229791430769-0.00365226006858514i</v>
      </c>
      <c r="AA1442" t="str">
        <f t="shared" si="725"/>
        <v>1.84020150400215-53.3667223364594i</v>
      </c>
      <c r="AB1442" t="str">
        <f t="shared" si="726"/>
        <v>0.464962673253712-0.133506218076194i</v>
      </c>
      <c r="AC1442" t="str">
        <f t="shared" si="727"/>
        <v>1.19177917393253-1.03263963249839i</v>
      </c>
      <c r="AD1442" t="str">
        <f t="shared" si="728"/>
        <v>0.27828109270266+0.129099308486692i</v>
      </c>
      <c r="AE1442" t="str">
        <f t="shared" si="729"/>
        <v>-0.0138385385766936-0.00765502597041698i</v>
      </c>
      <c r="AF1442" t="str">
        <f t="shared" si="730"/>
        <v>-14.2214346856427-2.42967122611641i</v>
      </c>
      <c r="AG1442" t="str">
        <f t="shared" si="731"/>
        <v>1.0267941548513-0.0529004394520656i</v>
      </c>
      <c r="AH1442" t="str">
        <f t="shared" si="732"/>
        <v>0.165964463201198+0.147320807358077i</v>
      </c>
      <c r="AI1442">
        <f t="shared" si="733"/>
        <v>-13.076147235659663</v>
      </c>
      <c r="AJ1442">
        <f t="shared" si="734"/>
        <v>41.59433567829614</v>
      </c>
      <c r="AK1442"/>
      <c r="AL1442"/>
      <c r="AM1442"/>
      <c r="AN1442"/>
    </row>
    <row r="1443" spans="1:40" x14ac:dyDescent="0.3">
      <c r="A1443"/>
      <c r="B1443">
        <f t="shared" si="700"/>
        <v>130900</v>
      </c>
      <c r="C1443" s="186" t="str">
        <f t="shared" si="703"/>
        <v>-4.46029332249505E-06+0.0187091092574183i</v>
      </c>
      <c r="D1443" s="158" t="str">
        <f t="shared" si="704"/>
        <v>-5.95704015258809+0.143436504306874i</v>
      </c>
      <c r="E1443" t="str">
        <f t="shared" si="705"/>
        <v>2870</v>
      </c>
      <c r="F1443" t="str">
        <f t="shared" si="706"/>
        <v>0.777000777000777</v>
      </c>
      <c r="G1443" t="str">
        <f t="shared" si="701"/>
        <v>0.777000777000777</v>
      </c>
      <c r="H1443" t="str">
        <f t="shared" si="707"/>
        <v>8.26558674817237+2.57165427485461i</v>
      </c>
      <c r="I1443" t="str">
        <f t="shared" si="708"/>
        <v>514.04309794363i</v>
      </c>
      <c r="J1443" t="str">
        <f t="shared" si="702"/>
        <v>-225.020588605035+111.175596285335i</v>
      </c>
      <c r="K1443" t="str">
        <f t="shared" si="709"/>
        <v>0.907210135364965-1.83620295702615i</v>
      </c>
      <c r="L1443" t="str">
        <f t="shared" si="710"/>
        <v>0.0617663817504195-0.105237939792279i</v>
      </c>
      <c r="M1443" t="str">
        <f t="shared" si="711"/>
        <v>0.968976517115384-1.94144089681843i</v>
      </c>
      <c r="N1443" t="str">
        <f t="shared" si="712"/>
        <v>-1.64493791341962i</v>
      </c>
      <c r="O1443" t="str">
        <f t="shared" si="713"/>
        <v>-0.0740736795518689-0.99725277136624i</v>
      </c>
      <c r="P1443" t="str">
        <f t="shared" si="714"/>
        <v>1.07407367955187+0.99725277136624i</v>
      </c>
      <c r="Q1443" t="str">
        <f t="shared" si="715"/>
        <v>-1.07407367955187+0.64768514205338i</v>
      </c>
      <c r="R1443" t="str">
        <f t="shared" si="716"/>
        <v>-0.322750418218363-1.12310118458641i</v>
      </c>
      <c r="S1443" t="str">
        <f t="shared" si="717"/>
        <v>0.169795047129372i</v>
      </c>
      <c r="T1443" t="str">
        <f t="shared" si="718"/>
        <v>0.190697018567903-0.0548014224724115i</v>
      </c>
      <c r="U1443" t="str">
        <f t="shared" si="719"/>
        <v>0.0000500000000000001-0.00184219903108891i</v>
      </c>
      <c r="V1443" t="str">
        <f t="shared" si="720"/>
        <v>3.33333333333333E-06-0.0020264189341978i</v>
      </c>
      <c r="W1443" t="str">
        <f t="shared" si="721"/>
        <v>0.0000144725220749669-0.000965117835836765i</v>
      </c>
      <c r="X1443" t="str">
        <f t="shared" si="722"/>
        <v>0.000035137352499855-0.000964054191810672i</v>
      </c>
      <c r="Y1443" t="str">
        <f t="shared" si="723"/>
        <v>0.009+0.263190066147139i</v>
      </c>
      <c r="Z1443" t="str">
        <f t="shared" si="724"/>
        <v>-0.0513443539854951-0.00364504733304307i</v>
      </c>
      <c r="AA1443" t="str">
        <f t="shared" si="725"/>
        <v>1.83736725844561-53.3257514393161i</v>
      </c>
      <c r="AB1443" t="str">
        <f t="shared" si="726"/>
        <v>0.464903181032446-0.133601226824924i</v>
      </c>
      <c r="AC1443" t="str">
        <f t="shared" si="727"/>
        <v>1.19110137952966-1.03203850016853i</v>
      </c>
      <c r="AD1443" t="str">
        <f t="shared" si="728"/>
        <v>0.278452854816989+0.129101386725593i</v>
      </c>
      <c r="AE1443" t="str">
        <f t="shared" si="729"/>
        <v>-0.0138264012806188-0.00764360113588602i</v>
      </c>
      <c r="AF1443" t="str">
        <f t="shared" si="730"/>
        <v>-14.2226269007605-2.42821777054774i</v>
      </c>
      <c r="AG1443" t="str">
        <f t="shared" si="731"/>
        <v>1.02677369599521-0.0528936338464281i</v>
      </c>
      <c r="AH1443" t="str">
        <f t="shared" si="732"/>
        <v>0.165864898554379+0.147119855356203i</v>
      </c>
      <c r="AI1443">
        <f t="shared" si="733"/>
        <v>-13.084286204880293</v>
      </c>
      <c r="AJ1443">
        <f t="shared" si="734"/>
        <v>41.572579144990641</v>
      </c>
      <c r="AK1443"/>
      <c r="AL1443"/>
      <c r="AM1443"/>
      <c r="AN1443"/>
    </row>
    <row r="1444" spans="1:40" x14ac:dyDescent="0.3">
      <c r="A1444"/>
      <c r="B1444">
        <f t="shared" si="700"/>
        <v>131000</v>
      </c>
      <c r="C1444" s="186" t="str">
        <f t="shared" si="703"/>
        <v>-4.45348631384246E-06+0.018694827496248i</v>
      </c>
      <c r="D1444" s="158" t="str">
        <f t="shared" si="704"/>
        <v>-5.95704010040103+0.143327010804568i</v>
      </c>
      <c r="E1444" t="str">
        <f t="shared" si="705"/>
        <v>2870</v>
      </c>
      <c r="F1444" t="str">
        <f t="shared" si="706"/>
        <v>0.777000777000777</v>
      </c>
      <c r="G1444" t="str">
        <f t="shared" si="701"/>
        <v>0.777000777000777</v>
      </c>
      <c r="H1444" t="str">
        <f t="shared" si="707"/>
        <v>8.26677665848647+2.57009274932533i</v>
      </c>
      <c r="I1444" t="str">
        <f t="shared" si="708"/>
        <v>514.435797025329i</v>
      </c>
      <c r="J1444" t="str">
        <f t="shared" si="702"/>
        <v>-225.366053726362+111.260527986088i</v>
      </c>
      <c r="K1444" t="str">
        <f t="shared" si="709"/>
        <v>0.906087050595829-1.83534328500467i</v>
      </c>
      <c r="L1444" t="str">
        <f t="shared" si="710"/>
        <v>0.0616962424077066-0.105198740332214i</v>
      </c>
      <c r="M1444" t="str">
        <f t="shared" si="711"/>
        <v>0.967783293003535-1.94054202533688i</v>
      </c>
      <c r="N1444" t="str">
        <f t="shared" si="712"/>
        <v>-1.64619455048105i</v>
      </c>
      <c r="O1444" t="str">
        <f t="shared" si="713"/>
        <v>-0.0753268055279311-0.997158900260614i</v>
      </c>
      <c r="P1444" t="str">
        <f t="shared" si="714"/>
        <v>1.07532680552793+0.997158900260614i</v>
      </c>
      <c r="Q1444" t="str">
        <f t="shared" si="715"/>
        <v>-1.07532680552793+0.649035650220436i</v>
      </c>
      <c r="R1444" t="str">
        <f t="shared" si="716"/>
        <v>-0.322733346422818-1.12210012937562i</v>
      </c>
      <c r="S1444" t="str">
        <f t="shared" si="717"/>
        <v>0.169924760687149i</v>
      </c>
      <c r="T1444" t="str">
        <f t="shared" si="718"/>
        <v>0.190672595951171-0.0548403866566601i</v>
      </c>
      <c r="U1444" t="str">
        <f t="shared" si="719"/>
        <v>0.0000500000000000001-0.00184079277228655i</v>
      </c>
      <c r="V1444" t="str">
        <f t="shared" si="720"/>
        <v>3.33333333333333E-06-0.00202487204951521i</v>
      </c>
      <c r="W1444" t="str">
        <f t="shared" si="721"/>
        <v>0.0000144725187791709-0.000964381343547687i</v>
      </c>
      <c r="X1444" t="str">
        <f t="shared" si="722"/>
        <v>0.0000351058294830708-0.000963319186613867i</v>
      </c>
      <c r="Y1444" t="str">
        <f t="shared" si="723"/>
        <v>0.009+0.263391128076968i</v>
      </c>
      <c r="Z1444" t="str">
        <f t="shared" si="724"/>
        <v>-0.0512659091173338-0.0036378558016374i</v>
      </c>
      <c r="AA1444" t="str">
        <f t="shared" si="725"/>
        <v>1.83453957356429-53.2848435534777i</v>
      </c>
      <c r="AB1444" t="str">
        <f t="shared" si="726"/>
        <v>0.464843640761219-0.133696218206223i</v>
      </c>
      <c r="AC1444" t="str">
        <f t="shared" si="727"/>
        <v>1.19042477932986-1.03143758642548i</v>
      </c>
      <c r="AD1444" t="str">
        <f t="shared" si="728"/>
        <v>0.278624649838868+0.129103258610545i</v>
      </c>
      <c r="AE1444" t="str">
        <f t="shared" si="729"/>
        <v>-0.0138142869381417-0.00763219222157536i</v>
      </c>
      <c r="AF1444" t="str">
        <f t="shared" si="730"/>
        <v>-14.2238167588875-2.42676573852076i</v>
      </c>
      <c r="AG1444" t="str">
        <f t="shared" si="731"/>
        <v>1.02675322947866-0.0528868455401102i</v>
      </c>
      <c r="AH1444" t="str">
        <f t="shared" si="732"/>
        <v>0.165765488656238+0.146919192786869i</v>
      </c>
      <c r="AI1444">
        <f t="shared" si="733"/>
        <v>-13.092419482476682</v>
      </c>
      <c r="AJ1444">
        <f t="shared" si="734"/>
        <v>41.550811262072259</v>
      </c>
      <c r="AK1444"/>
      <c r="AL1444"/>
      <c r="AM1444"/>
      <c r="AN1444"/>
    </row>
    <row r="1445" spans="1:40" x14ac:dyDescent="0.3">
      <c r="A1445"/>
      <c r="B1445">
        <f t="shared" si="700"/>
        <v>131100</v>
      </c>
      <c r="C1445" s="186" t="str">
        <f t="shared" si="703"/>
        <v>-4.44669487592601E-06+0.0186805675226577i</v>
      </c>
      <c r="D1445" s="158" t="str">
        <f t="shared" si="704"/>
        <v>-5.95704004833334+0.143217684340376i</v>
      </c>
      <c r="E1445" t="str">
        <f t="shared" si="705"/>
        <v>2870</v>
      </c>
      <c r="F1445" t="str">
        <f t="shared" si="706"/>
        <v>0.777000777000777</v>
      </c>
      <c r="G1445" t="str">
        <f t="shared" si="701"/>
        <v>0.777000777000777</v>
      </c>
      <c r="H1445" t="str">
        <f t="shared" si="707"/>
        <v>8.26796421763537+2.56853281312318i</v>
      </c>
      <c r="I1445" t="str">
        <f t="shared" si="708"/>
        <v>514.828496107027i</v>
      </c>
      <c r="J1445" t="str">
        <f t="shared" si="702"/>
        <v>-225.711782662214+111.34545968684i</v>
      </c>
      <c r="K1445" t="str">
        <f t="shared" si="709"/>
        <v>0.904965888512791-1.8344839970952i</v>
      </c>
      <c r="L1445" t="str">
        <f t="shared" si="710"/>
        <v>0.0616262087992136-0.105159538710016i</v>
      </c>
      <c r="M1445" t="str">
        <f t="shared" si="711"/>
        <v>0.966592097312005-1.93964353580522i</v>
      </c>
      <c r="N1445" t="str">
        <f t="shared" si="712"/>
        <v>-1.64745118754249i</v>
      </c>
      <c r="O1445" t="str">
        <f t="shared" si="713"/>
        <v>-0.0765798125526955-0.997063454504975i</v>
      </c>
      <c r="P1445" t="str">
        <f t="shared" si="714"/>
        <v>1.0765798125527+0.997063454504975i</v>
      </c>
      <c r="Q1445" t="str">
        <f t="shared" si="715"/>
        <v>-1.0765798125527+0.650387733037515i</v>
      </c>
      <c r="R1445" t="str">
        <f t="shared" si="716"/>
        <v>-0.322716258735995-1.12110048541296i</v>
      </c>
      <c r="S1445" t="str">
        <f t="shared" si="717"/>
        <v>0.170054474244925i</v>
      </c>
      <c r="T1445" t="str">
        <f t="shared" si="718"/>
        <v>0.190648153622631-0.0548793437096388i</v>
      </c>
      <c r="U1445" t="str">
        <f t="shared" si="719"/>
        <v>0.0000499999999999999-0.00183938865880655i</v>
      </c>
      <c r="V1445" t="str">
        <f t="shared" si="720"/>
        <v>3.33333333333333E-06-0.0020233275246872i</v>
      </c>
      <c r="W1445" t="str">
        <f t="shared" si="721"/>
        <v>0.0000144725154808596-0.000963645974998783i</v>
      </c>
      <c r="X1445" t="str">
        <f t="shared" si="722"/>
        <v>0.0000350743785197317-0.000962585301346303i</v>
      </c>
      <c r="Y1445" t="str">
        <f t="shared" si="723"/>
        <v>0.009+0.263592190006798i</v>
      </c>
      <c r="Z1445" t="str">
        <f t="shared" si="724"/>
        <v>-0.0511876439875893-0.00363068539449204i</v>
      </c>
      <c r="AA1445" t="str">
        <f t="shared" si="725"/>
        <v>1.83171842907121-53.2439985333556i</v>
      </c>
      <c r="AB1445" t="str">
        <f t="shared" si="726"/>
        <v>0.464784052434273-0.133791192202091i</v>
      </c>
      <c r="AC1445" t="str">
        <f t="shared" si="727"/>
        <v>1.18974937093716-1.03083689192198i</v>
      </c>
      <c r="AD1445" t="str">
        <f t="shared" si="728"/>
        <v>0.278796477546145+0.129104924064285i</v>
      </c>
      <c r="AE1445" t="str">
        <f t="shared" si="729"/>
        <v>-0.0138021954754688-0.00762079918911i</v>
      </c>
      <c r="AF1445" t="str">
        <f t="shared" si="730"/>
        <v>-14.2250042659687-2.4253151287828i</v>
      </c>
      <c r="AG1445" t="str">
        <f t="shared" si="731"/>
        <v>1.02673275530094-0.0528800744498229i</v>
      </c>
      <c r="AH1445" t="str">
        <f t="shared" si="732"/>
        <v>0.16566623301483+0.146718818923572i</v>
      </c>
      <c r="AI1445">
        <f t="shared" si="733"/>
        <v>-13.100547080225887</v>
      </c>
      <c r="AJ1445">
        <f t="shared" si="734"/>
        <v>41.529032038370367</v>
      </c>
      <c r="AK1445"/>
      <c r="AL1445"/>
      <c r="AM1445"/>
      <c r="AN1445"/>
    </row>
    <row r="1446" spans="1:40" x14ac:dyDescent="0.3">
      <c r="A1446"/>
      <c r="B1446">
        <f t="shared" si="700"/>
        <v>131200</v>
      </c>
      <c r="C1446" s="186" t="str">
        <f t="shared" si="703"/>
        <v>-4.43991896129206E-06+0.0186663292868283i</v>
      </c>
      <c r="D1446" s="158" t="str">
        <f t="shared" si="704"/>
        <v>-5.95703999638466+0.14310852453235i</v>
      </c>
      <c r="E1446" t="str">
        <f t="shared" si="705"/>
        <v>2870</v>
      </c>
      <c r="F1446" t="str">
        <f t="shared" si="706"/>
        <v>0.777000777000777</v>
      </c>
      <c r="G1446" t="str">
        <f t="shared" si="701"/>
        <v>0.777000777000777</v>
      </c>
      <c r="H1446" t="str">
        <f t="shared" si="707"/>
        <v>8.26914943154662+2.56697446461142i</v>
      </c>
      <c r="I1446" t="str">
        <f t="shared" si="708"/>
        <v>515.221195188726i</v>
      </c>
      <c r="J1446" t="str">
        <f t="shared" si="702"/>
        <v>-226.057775412593+111.430391387593i</v>
      </c>
      <c r="K1446" t="str">
        <f t="shared" si="709"/>
        <v>0.903846645159729-1.83362509432677i</v>
      </c>
      <c r="L1446" t="str">
        <f t="shared" si="710"/>
        <v>0.0615562807470604-0.105120335034792i</v>
      </c>
      <c r="M1446" t="str">
        <f t="shared" si="711"/>
        <v>0.965402925906789-1.93874542936156i</v>
      </c>
      <c r="N1446" t="str">
        <f t="shared" si="712"/>
        <v>-1.64870782460392i</v>
      </c>
      <c r="O1446" t="str">
        <f t="shared" si="713"/>
        <v>-0.077832698647473-0.996966434250046i</v>
      </c>
      <c r="P1446" t="str">
        <f t="shared" si="714"/>
        <v>1.07783269864747+0.996966434250046i</v>
      </c>
      <c r="Q1446" t="str">
        <f t="shared" si="715"/>
        <v>-1.07783269864747+0.651741390353874i</v>
      </c>
      <c r="R1446" t="str">
        <f t="shared" si="716"/>
        <v>-0.322699155150793-1.12010224945765i</v>
      </c>
      <c r="S1446" t="str">
        <f t="shared" si="717"/>
        <v>0.170184187802702i</v>
      </c>
      <c r="T1446" t="str">
        <f t="shared" si="718"/>
        <v>0.19062369157993-0.0549182936239558i</v>
      </c>
      <c r="U1446" t="str">
        <f t="shared" si="719"/>
        <v>0.0000499999999999999-0.00183798668574343i</v>
      </c>
      <c r="V1446" t="str">
        <f t="shared" si="720"/>
        <v>3.33333333333333E-06-0.00202178535431778i</v>
      </c>
      <c r="W1446" t="str">
        <f t="shared" si="721"/>
        <v>0.0000144725121800335-0.000962911727620528i</v>
      </c>
      <c r="X1446" t="str">
        <f t="shared" si="722"/>
        <v>0.0000350429993904072-0.000961852533451867i</v>
      </c>
      <c r="Y1446" t="str">
        <f t="shared" si="723"/>
        <v>0.009+0.263793251936628i</v>
      </c>
      <c r="Z1446" t="str">
        <f t="shared" si="724"/>
        <v>-0.0511095580473632-0.00362353603209541i</v>
      </c>
      <c r="AA1446" t="str">
        <f t="shared" si="725"/>
        <v>1.82890380475803-53.2032162338108i</v>
      </c>
      <c r="AB1446" t="str">
        <f t="shared" si="726"/>
        <v>0.464724416045872-0.133886148794506i</v>
      </c>
      <c r="AC1446" t="str">
        <f t="shared" si="727"/>
        <v>1.18907515196084-1.03023641730626i</v>
      </c>
      <c r="AD1446" t="str">
        <f t="shared" si="728"/>
        <v>0.278968337716517+0.129106383009757i</v>
      </c>
      <c r="AE1446" t="str">
        <f t="shared" si="729"/>
        <v>-0.0137901268190894-0.00760942200025184i</v>
      </c>
      <c r="AF1446" t="str">
        <f t="shared" si="730"/>
        <v>-14.2261894279313-2.42386594007907i</v>
      </c>
      <c r="AG1446" t="str">
        <f t="shared" si="731"/>
        <v>1.02671227346142-0.0528733204925049i</v>
      </c>
      <c r="AH1446" t="str">
        <f t="shared" si="732"/>
        <v>0.165567131139927+0.14651873304235i</v>
      </c>
      <c r="AI1446">
        <f t="shared" si="733"/>
        <v>-13.108669009877222</v>
      </c>
      <c r="AJ1446">
        <f t="shared" si="734"/>
        <v>41.50724148270141</v>
      </c>
      <c r="AK1446"/>
      <c r="AL1446"/>
      <c r="AM1446"/>
      <c r="AN1446"/>
    </row>
    <row r="1447" spans="1:40" x14ac:dyDescent="0.3">
      <c r="A1447"/>
      <c r="B1447">
        <f t="shared" si="700"/>
        <v>131300</v>
      </c>
      <c r="C1447" s="186" t="str">
        <f t="shared" si="703"/>
        <v>-4.43315852266758E-06+0.0186521127390926i</v>
      </c>
      <c r="D1447" s="158" t="str">
        <f t="shared" si="704"/>
        <v>-5.95703994455464+0.14299953099971i</v>
      </c>
      <c r="E1447" t="str">
        <f t="shared" si="705"/>
        <v>2870</v>
      </c>
      <c r="F1447" t="str">
        <f t="shared" si="706"/>
        <v>0.777000777000777</v>
      </c>
      <c r="G1447" t="str">
        <f t="shared" si="701"/>
        <v>0.777000777000777</v>
      </c>
      <c r="H1447" t="str">
        <f t="shared" si="707"/>
        <v>8.27033230613002+2.56541770215228i</v>
      </c>
      <c r="I1447" t="str">
        <f t="shared" si="708"/>
        <v>515.613894270425i</v>
      </c>
      <c r="J1447" t="str">
        <f t="shared" si="702"/>
        <v>-226.404031977497+111.515323088346i</v>
      </c>
      <c r="K1447" t="str">
        <f t="shared" si="709"/>
        <v>0.902729316589224-1.8327665777211i</v>
      </c>
      <c r="L1447" t="str">
        <f t="shared" si="710"/>
        <v>0.0614864580736271-0.105081129415165i</v>
      </c>
      <c r="M1447" t="str">
        <f t="shared" si="711"/>
        <v>0.964215774662851-1.93784770713626i</v>
      </c>
      <c r="N1447" t="str">
        <f t="shared" si="712"/>
        <v>-1.64996446166536i</v>
      </c>
      <c r="O1447" t="str">
        <f t="shared" si="713"/>
        <v>-0.0790854618338055-0.996867839649035i</v>
      </c>
      <c r="P1447" t="str">
        <f t="shared" si="714"/>
        <v>1.07908546183381+0.996867839649035i</v>
      </c>
      <c r="Q1447" t="str">
        <f t="shared" si="715"/>
        <v>-1.07908546183381+0.653096622016325i</v>
      </c>
      <c r="R1447" t="str">
        <f t="shared" si="716"/>
        <v>-0.322682035660145-1.11910541827873i</v>
      </c>
      <c r="S1447" t="str">
        <f t="shared" si="717"/>
        <v>0.170313901360478i</v>
      </c>
      <c r="T1447" t="str">
        <f t="shared" si="718"/>
        <v>0.1905992098207-0.0549572363922202i</v>
      </c>
      <c r="U1447" t="str">
        <f t="shared" si="719"/>
        <v>0.0000499999999999999-0.00183658684820669i</v>
      </c>
      <c r="V1447" t="str">
        <f t="shared" si="720"/>
        <v>3.33333333333333E-06-0.00202024553302736i</v>
      </c>
      <c r="W1447" t="str">
        <f t="shared" si="721"/>
        <v>0.0000144725088766926-0.000962178598851219i</v>
      </c>
      <c r="X1447" t="str">
        <f t="shared" si="722"/>
        <v>0.0000350116918764997-0.000961120880382197i</v>
      </c>
      <c r="Y1447" t="str">
        <f t="shared" si="723"/>
        <v>0.009+0.263994313866457i</v>
      </c>
      <c r="Z1447" t="str">
        <f t="shared" si="724"/>
        <v>-0.0510316507498498-0.00361640763529798i</v>
      </c>
      <c r="AA1447" t="str">
        <f t="shared" si="725"/>
        <v>1.82609568049456-53.1624965101516i</v>
      </c>
      <c r="AB1447" t="str">
        <f t="shared" si="726"/>
        <v>0.464664731590243-0.13398108796545i</v>
      </c>
      <c r="AC1447" t="str">
        <f t="shared" si="727"/>
        <v>1.18840212001532-1.02963616322202i</v>
      </c>
      <c r="AD1447" t="str">
        <f t="shared" si="728"/>
        <v>0.279140230127531+0.129107635370084i</v>
      </c>
      <c r="AE1447" t="str">
        <f t="shared" si="729"/>
        <v>-0.0137780808957733-0.00759806061689713i</v>
      </c>
      <c r="AF1447" t="str">
        <f t="shared" si="730"/>
        <v>-14.2273722506847-2.42241817115257i</v>
      </c>
      <c r="AG1447" t="str">
        <f t="shared" si="731"/>
        <v>1.02669178395949-0.0528665835853212i</v>
      </c>
      <c r="AH1447" t="str">
        <f t="shared" si="732"/>
        <v>0.165468182542995+0.146318934421746i</v>
      </c>
      <c r="AI1447">
        <f t="shared" si="733"/>
        <v>-13.116785283153465</v>
      </c>
      <c r="AJ1447">
        <f t="shared" si="734"/>
        <v>41.485439603866709</v>
      </c>
      <c r="AK1447"/>
      <c r="AL1447"/>
      <c r="AM1447"/>
      <c r="AN1447"/>
    </row>
    <row r="1448" spans="1:40" x14ac:dyDescent="0.3">
      <c r="A1448"/>
      <c r="B1448">
        <f t="shared" si="700"/>
        <v>131400</v>
      </c>
      <c r="C1448" s="186" t="str">
        <f t="shared" si="703"/>
        <v>-4.42641351295935E-06+0.0186379178299341i</v>
      </c>
      <c r="D1448" s="158" t="str">
        <f t="shared" si="704"/>
        <v>-5.95703989284289+0.142890703362828i</v>
      </c>
      <c r="E1448" t="str">
        <f t="shared" si="705"/>
        <v>2870</v>
      </c>
      <c r="F1448" t="str">
        <f t="shared" si="706"/>
        <v>0.777000777000777</v>
      </c>
      <c r="G1448" t="str">
        <f t="shared" si="701"/>
        <v>0.777000777000777</v>
      </c>
      <c r="H1448" t="str">
        <f t="shared" si="707"/>
        <v>8.27151284727769+2.56386252410707i</v>
      </c>
      <c r="I1448" t="str">
        <f t="shared" si="708"/>
        <v>516.006593352123i</v>
      </c>
      <c r="J1448" t="str">
        <f t="shared" si="702"/>
        <v>-226.750552356926+111.600254789099i</v>
      </c>
      <c r="K1448" t="str">
        <f t="shared" si="709"/>
        <v>0.901613898862528-1.83190844829262i</v>
      </c>
      <c r="L1448" t="str">
        <f t="shared" si="710"/>
        <v>0.0614167406015509-0.105041921959276i</v>
      </c>
      <c r="M1448" t="str">
        <f t="shared" si="711"/>
        <v>0.963030639464079-1.9369503702519i</v>
      </c>
      <c r="N1448" t="str">
        <f t="shared" si="712"/>
        <v>-1.6512210987268i</v>
      </c>
      <c r="O1448" t="str">
        <f t="shared" si="713"/>
        <v>-0.0803381001333988-0.996767670857636i</v>
      </c>
      <c r="P1448" t="str">
        <f t="shared" si="714"/>
        <v>1.0803381001334+0.996767670857636i</v>
      </c>
      <c r="Q1448" t="str">
        <f t="shared" si="715"/>
        <v>-1.0803381001334+0.654453427869164i</v>
      </c>
      <c r="R1448" t="str">
        <f t="shared" si="716"/>
        <v>-0.322664900256932-1.11810998865512i</v>
      </c>
      <c r="S1448" t="str">
        <f t="shared" si="717"/>
        <v>0.170443614918254i</v>
      </c>
      <c r="T1448" t="str">
        <f t="shared" si="718"/>
        <v>0.190574708342587-0.0549961720070294i</v>
      </c>
      <c r="U1448" t="str">
        <f t="shared" si="719"/>
        <v>0.00005-0.00183518914132069i</v>
      </c>
      <c r="V1448" t="str">
        <f t="shared" si="720"/>
        <v>3.33333333333333E-06-0.00201870805545275i</v>
      </c>
      <c r="W1448" t="str">
        <f t="shared" si="721"/>
        <v>0.0000144725055708367-0.000961446586136956i</v>
      </c>
      <c r="X1448" t="str">
        <f t="shared" si="722"/>
        <v>0.0000349804557602431-0.000960390339596685i</v>
      </c>
      <c r="Y1448" t="str">
        <f t="shared" si="723"/>
        <v>0.009+0.264195375796287i</v>
      </c>
      <c r="Z1448" t="str">
        <f t="shared" si="724"/>
        <v>-0.05095392155033-0.00360930012531064i</v>
      </c>
      <c r="AA1448" t="str">
        <f t="shared" si="725"/>
        <v>1.82329403622843-53.1218392181319i</v>
      </c>
      <c r="AB1448" t="str">
        <f t="shared" si="726"/>
        <v>0.464604999061647-0.134076009696876i</v>
      </c>
      <c r="AC1448" t="str">
        <f t="shared" si="727"/>
        <v>1.18773027272028-1.02903613030852i</v>
      </c>
      <c r="AD1448" t="str">
        <f t="shared" si="728"/>
        <v>0.279312154556582+0.1291086810686i</v>
      </c>
      <c r="AE1448" t="str">
        <f t="shared" si="729"/>
        <v>-0.0137660576325701-0.00758671500107788i</v>
      </c>
      <c r="AF1448" t="str">
        <f t="shared" si="730"/>
        <v>-14.2285527401206-2.42097182074424i</v>
      </c>
      <c r="AG1448" t="str">
        <f t="shared" si="731"/>
        <v>1.02667128679461-0.0528598636456616i</v>
      </c>
      <c r="AH1448" t="str">
        <f t="shared" si="732"/>
        <v>0.165369386737195+0.146119422342821i</v>
      </c>
      <c r="AI1448">
        <f t="shared" si="733"/>
        <v>-13.124895911750105</v>
      </c>
      <c r="AJ1448">
        <f t="shared" si="734"/>
        <v>41.463626410655678</v>
      </c>
      <c r="AK1448"/>
      <c r="AL1448"/>
      <c r="AM1448"/>
      <c r="AN1448"/>
    </row>
    <row r="1449" spans="1:40" x14ac:dyDescent="0.3">
      <c r="A1449"/>
      <c r="B1449">
        <f t="shared" si="700"/>
        <v>131500</v>
      </c>
      <c r="C1449" s="186" t="str">
        <f t="shared" si="703"/>
        <v>-4.41968388525319E-06+0.0186237445099875i</v>
      </c>
      <c r="D1449" s="158" t="str">
        <f t="shared" si="704"/>
        <v>-5.95703984124908+0.142782041243238i</v>
      </c>
      <c r="E1449" t="str">
        <f t="shared" si="705"/>
        <v>2870</v>
      </c>
      <c r="F1449" t="str">
        <f t="shared" si="706"/>
        <v>0.777000777000777</v>
      </c>
      <c r="G1449" t="str">
        <f t="shared" si="701"/>
        <v>0.777000777000777</v>
      </c>
      <c r="H1449" t="str">
        <f t="shared" si="707"/>
        <v>8.27269106086418+2.56230892883614i</v>
      </c>
      <c r="I1449" t="str">
        <f t="shared" si="708"/>
        <v>516.399292433822i</v>
      </c>
      <c r="J1449" t="str">
        <f t="shared" si="702"/>
        <v>-227.097336550882+111.685186489851i</v>
      </c>
      <c r="K1449" t="str">
        <f t="shared" si="709"/>
        <v>0.90050038804954-1.83105070704851i</v>
      </c>
      <c r="L1449" t="str">
        <f t="shared" si="710"/>
        <v>0.0613471281537288-0.105002712774785i</v>
      </c>
      <c r="M1449" t="str">
        <f t="shared" si="711"/>
        <v>0.961847516203269-1.9360534198233i</v>
      </c>
      <c r="N1449" t="str">
        <f t="shared" si="712"/>
        <v>-1.65247773578823i</v>
      </c>
      <c r="O1449" t="str">
        <f t="shared" si="713"/>
        <v>-0.0815906115681564-0.99666592803403i</v>
      </c>
      <c r="P1449" t="str">
        <f t="shared" si="714"/>
        <v>1.08159061156816+0.99666592803403i</v>
      </c>
      <c r="Q1449" t="str">
        <f t="shared" si="715"/>
        <v>-1.08159061156816+0.6558118077542i</v>
      </c>
      <c r="R1449" t="str">
        <f t="shared" si="716"/>
        <v>-0.32264774893406-1.11711595737548i</v>
      </c>
      <c r="S1449" t="str">
        <f t="shared" si="717"/>
        <v>0.170573328476031i</v>
      </c>
      <c r="T1449" t="str">
        <f t="shared" si="718"/>
        <v>0.190550187143224-0.0550351004609814i</v>
      </c>
      <c r="U1449" t="str">
        <f t="shared" si="719"/>
        <v>0.00005-0.00183379356022463i</v>
      </c>
      <c r="V1449" t="str">
        <f t="shared" si="720"/>
        <v>3.33333333333333E-06-0.00201717291624709i</v>
      </c>
      <c r="W1449" t="str">
        <f t="shared" si="721"/>
        <v>0.0000144725022624659-0.000960715686931605i</v>
      </c>
      <c r="X1449" t="str">
        <f t="shared" si="722"/>
        <v>0.0000349492908246977-0.000959660908562431i</v>
      </c>
      <c r="Y1449" t="str">
        <f t="shared" si="723"/>
        <v>0.009+0.264396437726117i</v>
      </c>
      <c r="Z1449" t="str">
        <f t="shared" si="724"/>
        <v>-0.0508763699061589-0.00360221342370264i</v>
      </c>
      <c r="AA1449" t="str">
        <f t="shared" si="725"/>
        <v>1.82049885198472-53.0812442139494i</v>
      </c>
      <c r="AB1449" t="str">
        <f t="shared" si="726"/>
        <v>0.464545218454314-0.134170913970739i</v>
      </c>
      <c r="AC1449" t="str">
        <f t="shared" si="727"/>
        <v>1.18705960770052-1.02843631920051i</v>
      </c>
      <c r="AD1449" t="str">
        <f t="shared" si="728"/>
        <v>0.279484110780919+0.129109520028823i</v>
      </c>
      <c r="AE1449" t="str">
        <f t="shared" si="729"/>
        <v>-0.0137540569568083-0.00757538511495966i</v>
      </c>
      <c r="AF1449" t="str">
        <f t="shared" si="730"/>
        <v>-14.2297309021133-2.4195268875929i</v>
      </c>
      <c r="AG1449" t="str">
        <f t="shared" si="731"/>
        <v>1.02665078196627-0.0528531605911414i</v>
      </c>
      <c r="AH1449" t="str">
        <f t="shared" si="732"/>
        <v>0.165270743237393+0.145920196089129i</v>
      </c>
      <c r="AI1449">
        <f t="shared" si="733"/>
        <v>-13.133000907335298</v>
      </c>
      <c r="AJ1449">
        <f t="shared" si="734"/>
        <v>41.441801911840045</v>
      </c>
      <c r="AK1449"/>
      <c r="AL1449"/>
      <c r="AM1449"/>
      <c r="AN1449"/>
    </row>
    <row r="1450" spans="1:40" x14ac:dyDescent="0.3">
      <c r="A1450"/>
      <c r="B1450">
        <f t="shared" si="700"/>
        <v>131600</v>
      </c>
      <c r="C1450" s="186" t="str">
        <f t="shared" si="703"/>
        <v>-4.41296959281305E-06+0.0186095927300371i</v>
      </c>
      <c r="D1450" s="158" t="str">
        <f t="shared" si="704"/>
        <v>-5.95703978977284+0.142673544263618i</v>
      </c>
      <c r="E1450" t="str">
        <f t="shared" si="705"/>
        <v>2870</v>
      </c>
      <c r="F1450" t="str">
        <f t="shared" si="706"/>
        <v>0.777000777000777</v>
      </c>
      <c r="G1450" t="str">
        <f t="shared" si="701"/>
        <v>0.777000777000777</v>
      </c>
      <c r="H1450" t="str">
        <f t="shared" si="707"/>
        <v>8.27386695274647+2.56075691469894i</v>
      </c>
      <c r="I1450" t="str">
        <f t="shared" si="708"/>
        <v>516.791991515521i</v>
      </c>
      <c r="J1450" t="str">
        <f t="shared" si="702"/>
        <v>-227.444384559362+111.770118190604i</v>
      </c>
      <c r="K1450" t="str">
        <f t="shared" si="709"/>
        <v>0.899388780228847-1.8301933549887i</v>
      </c>
      <c r="L1450" t="str">
        <f t="shared" si="710"/>
        <v>0.0612776205533166-0.104963501968874i</v>
      </c>
      <c r="M1450" t="str">
        <f t="shared" si="711"/>
        <v>0.960666400782164-1.93515685695757i</v>
      </c>
      <c r="N1450" t="str">
        <f t="shared" si="712"/>
        <v>-1.65373437284967i</v>
      </c>
      <c r="O1450" t="str">
        <f t="shared" si="713"/>
        <v>-0.0828429941602113-0.996562611338882i</v>
      </c>
      <c r="P1450" t="str">
        <f t="shared" si="714"/>
        <v>1.08284299416021+0.996562611338882i</v>
      </c>
      <c r="Q1450" t="str">
        <f t="shared" si="715"/>
        <v>-1.08284299416021+0.657171761510788i</v>
      </c>
      <c r="R1450" t="str">
        <f t="shared" si="716"/>
        <v>-0.322630581684406-1.11612332123826i</v>
      </c>
      <c r="S1450" t="str">
        <f t="shared" si="717"/>
        <v>0.170703042033807i</v>
      </c>
      <c r="T1450" t="str">
        <f t="shared" si="718"/>
        <v>0.190525646220247-0.0550740217466648i</v>
      </c>
      <c r="U1450" t="str">
        <f t="shared" si="719"/>
        <v>0.00005-0.00183240010007248i</v>
      </c>
      <c r="V1450" t="str">
        <f t="shared" si="720"/>
        <v>3.33333333333333E-06-0.00201564011007973i</v>
      </c>
      <c r="W1450" t="str">
        <f t="shared" si="721"/>
        <v>0.0000144724989515803-0.000959985898696771i</v>
      </c>
      <c r="X1450" t="str">
        <f t="shared" si="722"/>
        <v>0.0000349181968537477-0.000958932584754215i</v>
      </c>
      <c r="Y1450" t="str">
        <f t="shared" si="723"/>
        <v>0.009+0.264597499655947i</v>
      </c>
      <c r="Z1450" t="str">
        <f t="shared" si="724"/>
        <v>-0.0507989952767587-0.00359514745239983i</v>
      </c>
      <c r="AA1450" t="str">
        <f t="shared" si="725"/>
        <v>1.81771010786569-53.0407113542447i</v>
      </c>
      <c r="AB1450" t="str">
        <f t="shared" si="726"/>
        <v>0.46448538976248-0.13426580076897i</v>
      </c>
      <c r="AC1450" t="str">
        <f t="shared" si="727"/>
        <v>1.18639012258605-1.02783673052833i</v>
      </c>
      <c r="AD1450" t="str">
        <f t="shared" si="728"/>
        <v>0.279656098577635+0.129110152174471i</v>
      </c>
      <c r="AE1450" t="str">
        <f t="shared" si="729"/>
        <v>-0.013742078796093-0.007564070920842i</v>
      </c>
      <c r="AF1450" t="str">
        <f t="shared" si="730"/>
        <v>-14.2309067425193-2.41808337043532i</v>
      </c>
      <c r="AG1450" t="str">
        <f t="shared" si="731"/>
        <v>1.02663026947403-0.0528464743395992i</v>
      </c>
      <c r="AH1450" t="str">
        <f t="shared" si="732"/>
        <v>0.165172251560116+0.14572125494671i</v>
      </c>
      <c r="AI1450">
        <f t="shared" si="733"/>
        <v>-13.141100281550941</v>
      </c>
      <c r="AJ1450">
        <f t="shared" si="734"/>
        <v>41.419966116180852</v>
      </c>
      <c r="AK1450"/>
      <c r="AL1450"/>
      <c r="AM1450"/>
      <c r="AN1450"/>
    </row>
    <row r="1451" spans="1:40" x14ac:dyDescent="0.3">
      <c r="A1451"/>
      <c r="B1451">
        <f t="shared" si="700"/>
        <v>131700</v>
      </c>
      <c r="C1451" s="186" t="str">
        <f t="shared" si="703"/>
        <v>-4.40627058908026E-06+0.018595462441017i</v>
      </c>
      <c r="D1451" s="158" t="str">
        <f t="shared" si="704"/>
        <v>-5.95703973841381+0.142565212047797i</v>
      </c>
      <c r="E1451" t="str">
        <f t="shared" si="705"/>
        <v>2870</v>
      </c>
      <c r="F1451" t="str">
        <f t="shared" si="706"/>
        <v>0.777000777000777</v>
      </c>
      <c r="G1451" t="str">
        <f t="shared" si="701"/>
        <v>0.777000777000777</v>
      </c>
      <c r="H1451" t="str">
        <f t="shared" si="707"/>
        <v>8.27504052876404+2.55920648005402i</v>
      </c>
      <c r="I1451" t="str">
        <f t="shared" si="708"/>
        <v>517.18469059722i</v>
      </c>
      <c r="J1451" t="str">
        <f t="shared" si="702"/>
        <v>-227.791696382369+111.855049891357i</v>
      </c>
      <c r="K1451" t="str">
        <f t="shared" si="709"/>
        <v>0.898279071487612-1.82933639310596i</v>
      </c>
      <c r="L1451" t="str">
        <f t="shared" si="710"/>
        <v>0.0612082176237287-0.104924289648248i</v>
      </c>
      <c r="M1451" t="str">
        <f t="shared" si="711"/>
        <v>0.959487289111341-1.93426068275421i</v>
      </c>
      <c r="N1451" t="str">
        <f t="shared" si="712"/>
        <v>-1.6549910099111i</v>
      </c>
      <c r="O1451" t="str">
        <f t="shared" si="713"/>
        <v>-0.0840952459318607-0.996457720935344i</v>
      </c>
      <c r="P1451" t="str">
        <f t="shared" si="714"/>
        <v>1.08409524593186+0.996457720935344i</v>
      </c>
      <c r="Q1451" t="str">
        <f t="shared" si="715"/>
        <v>-1.08409524593186+0.658533288975756i</v>
      </c>
      <c r="R1451" t="str">
        <f t="shared" si="716"/>
        <v>-0.32261339850086-1.1151320770516i</v>
      </c>
      <c r="S1451" t="str">
        <f t="shared" si="717"/>
        <v>0.170832755591584i</v>
      </c>
      <c r="T1451" t="str">
        <f t="shared" si="718"/>
        <v>0.190501085571291-0.0551129358566677i</v>
      </c>
      <c r="U1451" t="str">
        <f t="shared" si="719"/>
        <v>0.00005-0.00183100875603294i</v>
      </c>
      <c r="V1451" t="str">
        <f t="shared" si="720"/>
        <v>3.33333333333333E-06-0.00201410963163624i</v>
      </c>
      <c r="W1451" t="str">
        <f t="shared" si="721"/>
        <v>0.0000144724956381799-0.000959257218901773i</v>
      </c>
      <c r="X1451" t="str">
        <f t="shared" si="722"/>
        <v>0.0000348871736320964-0.000958205365654471i</v>
      </c>
      <c r="Y1451" t="str">
        <f t="shared" si="723"/>
        <v>0.009+0.264798561585776i</v>
      </c>
      <c r="Z1451" t="str">
        <f t="shared" si="724"/>
        <v>-0.0507217971236073-0.0035881021336826i</v>
      </c>
      <c r="AA1451" t="str">
        <f t="shared" si="725"/>
        <v>1.81492778405026-53.0002404960987i</v>
      </c>
      <c r="AB1451" t="str">
        <f t="shared" si="726"/>
        <v>0.46442551298038-0.134360670073499i</v>
      </c>
      <c r="AC1451" t="str">
        <f t="shared" si="727"/>
        <v>1.18572181501201-1.02723736491791i</v>
      </c>
      <c r="AD1451" t="str">
        <f t="shared" si="728"/>
        <v>0.279828117723676+0.12911057742946i</v>
      </c>
      <c r="AE1451" t="str">
        <f t="shared" si="729"/>
        <v>-0.0137301230783055-0.00755277238115756i</v>
      </c>
      <c r="AF1451" t="str">
        <f t="shared" si="730"/>
        <v>-14.2320802671778-2.41664126800622i</v>
      </c>
      <c r="AG1451" t="str">
        <f t="shared" si="731"/>
        <v>1.02660974931748-0.0528398048090969i</v>
      </c>
      <c r="AH1451" t="str">
        <f t="shared" si="732"/>
        <v>0.165073911223579+0.145522598204085i</v>
      </c>
      <c r="AI1451">
        <f t="shared" si="733"/>
        <v>-13.149194046011647</v>
      </c>
      <c r="AJ1451">
        <f t="shared" si="734"/>
        <v>41.398119032423764</v>
      </c>
      <c r="AK1451"/>
      <c r="AL1451"/>
      <c r="AM1451"/>
      <c r="AN1451"/>
    </row>
    <row r="1452" spans="1:40" x14ac:dyDescent="0.3">
      <c r="A1452"/>
      <c r="B1452">
        <f t="shared" si="700"/>
        <v>131800</v>
      </c>
      <c r="C1452" s="186" t="str">
        <f t="shared" si="703"/>
        <v>-4.39958682767272E-06+0.01858135359401i</v>
      </c>
      <c r="D1452" s="158" t="str">
        <f t="shared" si="704"/>
        <v>-5.95703968717164+0.142457044220743i</v>
      </c>
      <c r="E1452" t="str">
        <f t="shared" si="705"/>
        <v>2870</v>
      </c>
      <c r="F1452" t="str">
        <f t="shared" si="706"/>
        <v>0.777000777000777</v>
      </c>
      <c r="G1452" t="str">
        <f t="shared" si="701"/>
        <v>0.777000777000777</v>
      </c>
      <c r="H1452" t="str">
        <f t="shared" si="707"/>
        <v>8.27621179473897+2.55765762325908i</v>
      </c>
      <c r="I1452" t="str">
        <f t="shared" si="708"/>
        <v>517.577389678919i</v>
      </c>
      <c r="J1452" t="str">
        <f t="shared" si="702"/>
        <v>-228.139272019901+111.93998159211i</v>
      </c>
      <c r="K1452" t="str">
        <f t="shared" si="709"/>
        <v>0.897171257921647-1.82847982238591i</v>
      </c>
      <c r="L1452" t="str">
        <f t="shared" si="710"/>
        <v>0.06113891918864-0.104885075919139i</v>
      </c>
      <c r="M1452" t="str">
        <f t="shared" si="711"/>
        <v>0.958310177110287-1.93336489830505i</v>
      </c>
      <c r="N1452" t="str">
        <f t="shared" si="712"/>
        <v>-1.65624764697254i</v>
      </c>
      <c r="O1452" t="str">
        <f t="shared" si="713"/>
        <v>-0.085347364905648-0.996351256989051i</v>
      </c>
      <c r="P1452" t="str">
        <f t="shared" si="714"/>
        <v>1.08534736490565+0.996351256989051i</v>
      </c>
      <c r="Q1452" t="str">
        <f t="shared" si="715"/>
        <v>-1.08534736490565+0.659896389983489i</v>
      </c>
      <c r="R1452" t="str">
        <f t="shared" si="716"/>
        <v>-0.322596199376289-1.11414222163333i</v>
      </c>
      <c r="S1452" t="str">
        <f t="shared" si="717"/>
        <v>0.17096246914936i</v>
      </c>
      <c r="T1452" t="str">
        <f t="shared" si="718"/>
        <v>0.190476505193988-0.0551518427835696i</v>
      </c>
      <c r="U1452" t="str">
        <f t="shared" si="719"/>
        <v>0.00005-0.00182961952328937i</v>
      </c>
      <c r="V1452" t="str">
        <f t="shared" si="720"/>
        <v>3.33333333333333E-06-0.0020125814756183i</v>
      </c>
      <c r="W1452" t="str">
        <f t="shared" si="721"/>
        <v>0.0000144724923222644-0.000958529645023599i</v>
      </c>
      <c r="X1452" t="str">
        <f t="shared" si="722"/>
        <v>0.0000348562209452621-0.000957479248753247i</v>
      </c>
      <c r="Y1452" t="str">
        <f t="shared" si="723"/>
        <v>0.009+0.264999623515606i</v>
      </c>
      <c r="Z1452" t="str">
        <f t="shared" si="724"/>
        <v>-0.0506447749102294-0.00358107739018399i</v>
      </c>
      <c r="AA1452" t="str">
        <f t="shared" si="725"/>
        <v>1.81215186079379-52.9598314970307i</v>
      </c>
      <c r="AB1452" t="str">
        <f t="shared" si="726"/>
        <v>0.464365588102241-0.134455521866237i</v>
      </c>
      <c r="AC1452" t="str">
        <f t="shared" si="727"/>
        <v>1.18505468261871-1.02663822299074i</v>
      </c>
      <c r="AD1452" t="str">
        <f t="shared" si="728"/>
        <v>0.280000167995842+0.129110795717898i</v>
      </c>
      <c r="AE1452" t="str">
        <f t="shared" si="729"/>
        <v>-0.0137181897316018-0.00754148945847117i</v>
      </c>
      <c r="AF1452" t="str">
        <f t="shared" si="730"/>
        <v>-14.2332514819106-2.41520057903834i</v>
      </c>
      <c r="AG1452" t="str">
        <f t="shared" si="731"/>
        <v>1.02658922149627-0.0528331519179186i</v>
      </c>
      <c r="AH1452" t="str">
        <f t="shared" si="732"/>
        <v>0.164975721747663+0.145324225152236i</v>
      </c>
      <c r="AI1452">
        <f t="shared" si="733"/>
        <v>-13.157282212305494</v>
      </c>
      <c r="AJ1452">
        <f t="shared" si="734"/>
        <v>41.376260669299661</v>
      </c>
      <c r="AK1452"/>
      <c r="AL1452"/>
      <c r="AM1452"/>
      <c r="AN1452"/>
    </row>
    <row r="1453" spans="1:40" x14ac:dyDescent="0.3">
      <c r="A1453"/>
      <c r="B1453">
        <f t="shared" si="700"/>
        <v>131900</v>
      </c>
      <c r="C1453" s="186" t="str">
        <f t="shared" si="703"/>
        <v>-4.39291826238407E-06+0.0185672661402473i</v>
      </c>
      <c r="D1453" s="158" t="str">
        <f t="shared" si="704"/>
        <v>-5.95703963604597+0.142349040408563i</v>
      </c>
      <c r="E1453" t="str">
        <f t="shared" si="705"/>
        <v>2870</v>
      </c>
      <c r="F1453" t="str">
        <f t="shared" si="706"/>
        <v>0.777000777000777</v>
      </c>
      <c r="G1453" t="str">
        <f t="shared" si="701"/>
        <v>0.777000777000777</v>
      </c>
      <c r="H1453" t="str">
        <f t="shared" si="707"/>
        <v>8.27738075647591+2.55611034267097i</v>
      </c>
      <c r="I1453" t="str">
        <f t="shared" si="708"/>
        <v>517.970088760617i</v>
      </c>
      <c r="J1453" t="str">
        <f t="shared" si="702"/>
        <v>-228.487111471959+112.024913292862i</v>
      </c>
      <c r="K1453" t="str">
        <f t="shared" si="709"/>
        <v>0.896065335635336-1.82762364380705i</v>
      </c>
      <c r="L1453" t="str">
        <f t="shared" si="710"/>
        <v>0.0610697250719833-0.104845860887303i</v>
      </c>
      <c r="M1453" t="str">
        <f t="shared" si="711"/>
        <v>0.957135060707319-1.93246950469435i</v>
      </c>
      <c r="N1453" t="str">
        <f t="shared" si="712"/>
        <v>-1.65750428403397i</v>
      </c>
      <c r="O1453" t="str">
        <f t="shared" si="713"/>
        <v>-0.0865993491042865-0.996243219668126i</v>
      </c>
      <c r="P1453" t="str">
        <f t="shared" si="714"/>
        <v>1.08659934910429+0.996243219668126i</v>
      </c>
      <c r="Q1453" t="str">
        <f t="shared" si="715"/>
        <v>-1.08659934910429+0.661261064365844i</v>
      </c>
      <c r="R1453" t="str">
        <f t="shared" si="716"/>
        <v>-0.322578984303555-1.11315375181092i</v>
      </c>
      <c r="S1453" t="str">
        <f t="shared" si="717"/>
        <v>0.171092182707137i</v>
      </c>
      <c r="T1453" t="str">
        <f t="shared" si="718"/>
        <v>0.190451905085969-0.0551907425199465i</v>
      </c>
      <c r="U1453" t="str">
        <f t="shared" si="719"/>
        <v>0.00005-0.00182823239703971i</v>
      </c>
      <c r="V1453" t="str">
        <f t="shared" si="720"/>
        <v>3.33333333333333E-06-0.00201105563674369i</v>
      </c>
      <c r="W1453" t="str">
        <f t="shared" si="721"/>
        <v>0.0000144724890038341-0.000957803174546902i</v>
      </c>
      <c r="X1453" t="str">
        <f t="shared" si="722"/>
        <v>0.0000348253385795764-0.0009567542315482i</v>
      </c>
      <c r="Y1453" t="str">
        <f t="shared" si="723"/>
        <v>0.009+0.265200685445436i</v>
      </c>
      <c r="Z1453" t="str">
        <f t="shared" si="724"/>
        <v>-0.0505679281021881-0.00357407314488799i</v>
      </c>
      <c r="AA1453" t="str">
        <f t="shared" si="725"/>
        <v>1.80938231842766-52.9194842149977i</v>
      </c>
      <c r="AB1453" t="str">
        <f t="shared" si="726"/>
        <v>0.464305615122288-0.134550356129084i</v>
      </c>
      <c r="AC1453" t="str">
        <f t="shared" si="727"/>
        <v>1.1843887230516-1.02603930536398i</v>
      </c>
      <c r="AD1453" t="str">
        <f t="shared" si="728"/>
        <v>0.280172249170775+0.129110806964091i</v>
      </c>
      <c r="AE1453" t="str">
        <f t="shared" si="729"/>
        <v>-0.0137062786844109-0.00753022211547977i</v>
      </c>
      <c r="AF1453" t="str">
        <f t="shared" si="730"/>
        <v>-14.2344203925219-2.41376130226241i</v>
      </c>
      <c r="AG1453" t="str">
        <f t="shared" si="731"/>
        <v>1.02656868601009-0.0528265155845688i</v>
      </c>
      <c r="AH1453" t="str">
        <f t="shared" si="732"/>
        <v>0.164877682653903+0.145126135084603i</v>
      </c>
      <c r="AI1453">
        <f t="shared" si="733"/>
        <v>-13.165364791994094</v>
      </c>
      <c r="AJ1453">
        <f t="shared" si="734"/>
        <v>41.354391035527023</v>
      </c>
      <c r="AK1453"/>
      <c r="AL1453"/>
      <c r="AM1453"/>
      <c r="AN1453"/>
    </row>
    <row r="1454" spans="1:40" x14ac:dyDescent="0.3">
      <c r="A1454"/>
      <c r="B1454">
        <f t="shared" si="700"/>
        <v>132000</v>
      </c>
      <c r="C1454" s="186" t="str">
        <f t="shared" si="703"/>
        <v>-4.38626484718292E-06+0.018553200031108i</v>
      </c>
      <c r="D1454" s="158" t="str">
        <f t="shared" si="704"/>
        <v>-5.95703958503645+0.142241200238495i</v>
      </c>
      <c r="E1454" t="str">
        <f t="shared" si="705"/>
        <v>2870</v>
      </c>
      <c r="F1454" t="str">
        <f t="shared" si="706"/>
        <v>0.777000777000777</v>
      </c>
      <c r="G1454" t="str">
        <f t="shared" si="701"/>
        <v>0.777000777000777</v>
      </c>
      <c r="H1454" t="str">
        <f t="shared" si="707"/>
        <v>8.27854741976227+2.55456463664572i</v>
      </c>
      <c r="I1454" t="str">
        <f t="shared" si="708"/>
        <v>518.362787842316i</v>
      </c>
      <c r="J1454" t="str">
        <f t="shared" si="702"/>
        <v>-228.835214738543+112.109844993615i</v>
      </c>
      <c r="K1454" t="str">
        <f t="shared" si="709"/>
        <v>0.894961300741664-1.82676785834079i</v>
      </c>
      <c r="L1454" t="str">
        <f t="shared" si="710"/>
        <v>0.0610006350979508-0.104806644658028i</v>
      </c>
      <c r="M1454" t="str">
        <f t="shared" si="711"/>
        <v>0.955961935839615-1.93157450299882i</v>
      </c>
      <c r="N1454" t="str">
        <f t="shared" si="712"/>
        <v>-1.65876092109541i</v>
      </c>
      <c r="O1454" t="str">
        <f t="shared" si="713"/>
        <v>-0.0878511965507423-0.996133609143173i</v>
      </c>
      <c r="P1454" t="str">
        <f t="shared" si="714"/>
        <v>1.08785119655074+0.996133609143173i</v>
      </c>
      <c r="Q1454" t="str">
        <f t="shared" si="715"/>
        <v>-1.08785119655074+0.662627311952237i</v>
      </c>
      <c r="R1454" t="str">
        <f t="shared" si="716"/>
        <v>-0.322561753275509-1.11216666442145i</v>
      </c>
      <c r="S1454" t="str">
        <f t="shared" si="717"/>
        <v>0.171221896264913i</v>
      </c>
      <c r="T1454" t="str">
        <f t="shared" si="718"/>
        <v>0.190427285244864-0.0552296350583677i</v>
      </c>
      <c r="U1454" t="str">
        <f t="shared" si="719"/>
        <v>0.00005-0.0018268473724965i</v>
      </c>
      <c r="V1454" t="str">
        <f t="shared" si="720"/>
        <v>3.33333333333333E-06-0.00200953210974615i</v>
      </c>
      <c r="W1454" t="str">
        <f t="shared" si="721"/>
        <v>0.000014472485682889-0.000957077804963949i</v>
      </c>
      <c r="X1454" t="str">
        <f t="shared" si="722"/>
        <v>0.000034794526322178-0.000956030311544539i</v>
      </c>
      <c r="Y1454" t="str">
        <f t="shared" si="723"/>
        <v>0.009+0.265401747375266i</v>
      </c>
      <c r="Z1454" t="str">
        <f t="shared" si="724"/>
        <v>-0.0504912561670748-0.00356708932112753i</v>
      </c>
      <c r="AA1454" t="str">
        <f t="shared" si="725"/>
        <v>1.80661913735894-52.8791985083923i</v>
      </c>
      <c r="AB1454" t="str">
        <f t="shared" si="726"/>
        <v>0.464245594034742-0.134645172843924i</v>
      </c>
      <c r="AC1454" t="str">
        <f t="shared" si="727"/>
        <v>1.18372393396127-1.02544061265039i</v>
      </c>
      <c r="AD1454" t="str">
        <f t="shared" si="728"/>
        <v>0.280344361024973+0.129110611092542i</v>
      </c>
      <c r="AE1454" t="str">
        <f t="shared" si="729"/>
        <v>-0.0136943898654344-0.00751897031501161i</v>
      </c>
      <c r="AF1454" t="str">
        <f t="shared" si="730"/>
        <v>-14.2355870047987-2.41232343640723i</v>
      </c>
      <c r="AG1454" t="str">
        <f t="shared" si="731"/>
        <v>1.02654814285867-0.0528198957277736i</v>
      </c>
      <c r="AH1454" t="str">
        <f t="shared" si="732"/>
        <v>0.164779793465496+0.144928327297073i</v>
      </c>
      <c r="AI1454">
        <f t="shared" si="733"/>
        <v>-13.173441796612247</v>
      </c>
      <c r="AJ1454">
        <f t="shared" si="734"/>
        <v>41.332510139809159</v>
      </c>
      <c r="AK1454"/>
      <c r="AL1454"/>
      <c r="AM1454"/>
      <c r="AN1454"/>
    </row>
    <row r="1455" spans="1:40" x14ac:dyDescent="0.3">
      <c r="A1455"/>
      <c r="B1455">
        <f t="shared" si="700"/>
        <v>132100</v>
      </c>
      <c r="C1455" s="186" t="str">
        <f t="shared" si="703"/>
        <v>-4.37962653621205E-06+0.0185391552181182i</v>
      </c>
      <c r="D1455" s="158" t="str">
        <f t="shared" si="704"/>
        <v>-5.95703953414274+0.142133523338906i</v>
      </c>
      <c r="E1455" t="str">
        <f t="shared" si="705"/>
        <v>2870</v>
      </c>
      <c r="F1455" t="str">
        <f t="shared" si="706"/>
        <v>0.777000777000777</v>
      </c>
      <c r="G1455" t="str">
        <f t="shared" si="701"/>
        <v>0.777000777000777</v>
      </c>
      <c r="H1455" t="str">
        <f t="shared" si="707"/>
        <v>8.27971179036816+2.55302050353856i</v>
      </c>
      <c r="I1455" t="str">
        <f t="shared" si="708"/>
        <v>518.755486924015i</v>
      </c>
      <c r="J1455" t="str">
        <f t="shared" si="702"/>
        <v>-229.183581819652+112.194776694368i</v>
      </c>
      <c r="K1455" t="str">
        <f t="shared" si="709"/>
        <v>0.89385914936217-1.82591246695153i</v>
      </c>
      <c r="L1455" t="str">
        <f t="shared" si="710"/>
        <v>0.0609316490909942-0.104767427336128i</v>
      </c>
      <c r="M1455" t="str">
        <f t="shared" si="711"/>
        <v>0.954790798453164-1.93067989428766i</v>
      </c>
      <c r="N1455" t="str">
        <f t="shared" si="712"/>
        <v>-1.66001755815685i</v>
      </c>
      <c r="O1455" t="str">
        <f t="shared" si="713"/>
        <v>-0.0891029052681674-0.996022425587282i</v>
      </c>
      <c r="P1455" t="str">
        <f t="shared" si="714"/>
        <v>1.08910290526817+0.996022425587282i</v>
      </c>
      <c r="Q1455" t="str">
        <f t="shared" si="715"/>
        <v>-1.08910290526817+0.663995132569568i</v>
      </c>
      <c r="R1455" t="str">
        <f t="shared" si="716"/>
        <v>-0.322544506285013-1.11118095631156i</v>
      </c>
      <c r="S1455" t="str">
        <f t="shared" si="717"/>
        <v>0.17135160982269i</v>
      </c>
      <c r="T1455" t="str">
        <f t="shared" si="718"/>
        <v>0.190402645668302-0.0552685203914017i</v>
      </c>
      <c r="U1455" t="str">
        <f t="shared" si="719"/>
        <v>0.0000500000000000001-0.00182546444488674i</v>
      </c>
      <c r="V1455" t="str">
        <f t="shared" si="720"/>
        <v>3.33333333333333E-06-0.00200801088937541i</v>
      </c>
      <c r="W1455" t="str">
        <f t="shared" si="721"/>
        <v>0.0000144724823594286-0.000956353533774603i</v>
      </c>
      <c r="X1455" t="str">
        <f t="shared" si="722"/>
        <v>0.0000347637839610109-0.000955307486255022i</v>
      </c>
      <c r="Y1455" t="str">
        <f t="shared" si="723"/>
        <v>0.009+0.265602809305095i</v>
      </c>
      <c r="Z1455" t="str">
        <f t="shared" si="724"/>
        <v>-0.0504147585745002-0.00356012584258262i</v>
      </c>
      <c r="AA1455" t="str">
        <f t="shared" si="725"/>
        <v>1.80386229807004-52.8389742360404i</v>
      </c>
      <c r="AB1455" t="str">
        <f t="shared" si="726"/>
        <v>0.464185524833823-0.13473997199264i</v>
      </c>
      <c r="AC1455" t="str">
        <f t="shared" si="727"/>
        <v>1.18306031300341-1.02484214545844i</v>
      </c>
      <c r="AD1455" t="str">
        <f t="shared" si="728"/>
        <v>0.280516503334786+0.12911020802795i</v>
      </c>
      <c r="AE1455" t="str">
        <f t="shared" si="729"/>
        <v>-0.0136825232036447-0.00750773402002567i</v>
      </c>
      <c r="AF1455" t="str">
        <f t="shared" si="730"/>
        <v>-14.2367513245109-2.41088698019965i</v>
      </c>
      <c r="AG1455" t="str">
        <f t="shared" si="731"/>
        <v>1.02652759204182-0.0528132922664785i</v>
      </c>
      <c r="AH1455" t="str">
        <f t="shared" si="732"/>
        <v>0.164682053707282+0.144730801087962i</v>
      </c>
      <c r="AI1455">
        <f t="shared" si="733"/>
        <v>-13.181513237668586</v>
      </c>
      <c r="AJ1455">
        <f t="shared" si="734"/>
        <v>41.310617990834807</v>
      </c>
      <c r="AK1455"/>
      <c r="AL1455"/>
      <c r="AM1455"/>
      <c r="AN1455"/>
    </row>
    <row r="1456" spans="1:40" x14ac:dyDescent="0.3">
      <c r="A1456"/>
      <c r="B1456">
        <f t="shared" si="700"/>
        <v>132200</v>
      </c>
      <c r="C1456" s="186" t="str">
        <f t="shared" si="703"/>
        <v>-4.37300328378759E-06+0.0185251316529509i</v>
      </c>
      <c r="D1456" s="158" t="str">
        <f t="shared" si="704"/>
        <v>-5.95703948336447+0.14202600933929i</v>
      </c>
      <c r="E1456" t="str">
        <f t="shared" si="705"/>
        <v>2870</v>
      </c>
      <c r="F1456" t="str">
        <f t="shared" si="706"/>
        <v>0.777000777000777</v>
      </c>
      <c r="G1456" t="str">
        <f t="shared" si="701"/>
        <v>0.777000777000777</v>
      </c>
      <c r="H1456" t="str">
        <f t="shared" si="707"/>
        <v>8.28087387404647+2.55147794170394i</v>
      </c>
      <c r="I1456" t="str">
        <f t="shared" si="708"/>
        <v>519.148186005713i</v>
      </c>
      <c r="J1456" t="str">
        <f t="shared" si="702"/>
        <v>-229.532212715286+112.279708395121i</v>
      </c>
      <c r="K1456" t="str">
        <f t="shared" si="709"/>
        <v>0.892758877626935-1.82505747059662i</v>
      </c>
      <c r="L1456" t="str">
        <f t="shared" si="710"/>
        <v>0.0608627668758237-0.104728209025954i</v>
      </c>
      <c r="M1456" t="str">
        <f t="shared" si="711"/>
        <v>0.953621644502759-1.92978567962257i</v>
      </c>
      <c r="N1456" t="str">
        <f t="shared" si="712"/>
        <v>-1.66127419521828i</v>
      </c>
      <c r="O1456" t="str">
        <f t="shared" si="713"/>
        <v>-0.0903544732799328-0.995909669176028i</v>
      </c>
      <c r="P1456" t="str">
        <f t="shared" si="714"/>
        <v>1.09035447327993+0.995909669176028i</v>
      </c>
      <c r="Q1456" t="str">
        <f t="shared" si="715"/>
        <v>-1.09035447327993+0.665364526042252i</v>
      </c>
      <c r="R1456" t="str">
        <f t="shared" si="716"/>
        <v>-0.322527243324891-1.11019662433744i</v>
      </c>
      <c r="S1456" t="str">
        <f t="shared" si="717"/>
        <v>0.171481323380466i</v>
      </c>
      <c r="T1456" t="str">
        <f t="shared" si="718"/>
        <v>0.19037798635391-0.0553073985116059i</v>
      </c>
      <c r="U1456" t="str">
        <f t="shared" si="719"/>
        <v>0.0000500000000000001-0.00182408360945188i</v>
      </c>
      <c r="V1456" t="str">
        <f t="shared" si="720"/>
        <v>3.33333333333333E-06-0.00200649197039707i</v>
      </c>
      <c r="W1456" t="str">
        <f t="shared" si="721"/>
        <v>0.000014472479033454-0.000955630358486293i</v>
      </c>
      <c r="X1456" t="str">
        <f t="shared" si="722"/>
        <v>0.0000347331112848206-0.000954585753199908i</v>
      </c>
      <c r="Y1456" t="str">
        <f t="shared" si="723"/>
        <v>0.009+0.265803871234925i</v>
      </c>
      <c r="Z1456" t="str">
        <f t="shared" si="724"/>
        <v>-0.0503384347960845-0.00355318263327866i</v>
      </c>
      <c r="AA1456" t="str">
        <f t="shared" si="725"/>
        <v>1.80111178111833-52.7988112572005i</v>
      </c>
      <c r="AB1456" t="str">
        <f t="shared" si="726"/>
        <v>0.464125407513746-0.134834753557089i</v>
      </c>
      <c r="AC1456" t="str">
        <f t="shared" si="727"/>
        <v>1.18239785783886-1.02424390439225i</v>
      </c>
      <c r="AD1456" t="str">
        <f t="shared" si="728"/>
        <v>0.280688675876408+0.12910959769521i</v>
      </c>
      <c r="AE1456" t="str">
        <f t="shared" si="729"/>
        <v>-0.0136706786282837-0.00749651319361107i</v>
      </c>
      <c r="AF1456" t="str">
        <f t="shared" si="730"/>
        <v>-14.2379133574109-2.40945193236465i</v>
      </c>
      <c r="AG1456" t="str">
        <f t="shared" si="731"/>
        <v>1.02650703355936-0.0528067051198471i</v>
      </c>
      <c r="AH1456" t="str">
        <f t="shared" si="732"/>
        <v>0.164584462905741+0.144533555758016i</v>
      </c>
      <c r="AI1456">
        <f t="shared" si="733"/>
        <v>-13.189579126645274</v>
      </c>
      <c r="AJ1456">
        <f t="shared" si="734"/>
        <v>41.288714597279672</v>
      </c>
      <c r="AK1456"/>
      <c r="AL1456"/>
      <c r="AM1456"/>
      <c r="AN1456"/>
    </row>
    <row r="1457" spans="1:40" x14ac:dyDescent="0.3">
      <c r="A1457"/>
      <c r="B1457">
        <f t="shared" si="700"/>
        <v>132300</v>
      </c>
      <c r="C1457" s="186" t="str">
        <f t="shared" si="703"/>
        <v>-4.36639504439828E-06+0.018511129287425i</v>
      </c>
      <c r="D1457" s="158" t="str">
        <f t="shared" si="704"/>
        <v>-5.9570394327013+0.141918657870258i</v>
      </c>
      <c r="E1457" t="str">
        <f t="shared" si="705"/>
        <v>2870</v>
      </c>
      <c r="F1457" t="str">
        <f t="shared" si="706"/>
        <v>0.777000777000777</v>
      </c>
      <c r="G1457" t="str">
        <f t="shared" si="701"/>
        <v>0.777000777000777</v>
      </c>
      <c r="H1457" t="str">
        <f t="shared" si="707"/>
        <v>8.28203367653299+2.54993694949558i</v>
      </c>
      <c r="I1457" t="str">
        <f t="shared" si="708"/>
        <v>519.540885087412i</v>
      </c>
      <c r="J1457" t="str">
        <f t="shared" si="702"/>
        <v>-229.881107425447+112.364640095873i</v>
      </c>
      <c r="K1457" t="str">
        <f t="shared" si="709"/>
        <v>0.891660481674557-1.82420287022646i</v>
      </c>
      <c r="L1457" t="str">
        <f t="shared" si="710"/>
        <v>0.0607939882774108-0.104688989831387i</v>
      </c>
      <c r="M1457" t="str">
        <f t="shared" si="711"/>
        <v>0.952454469951968-1.92889186005785i</v>
      </c>
      <c r="N1457" t="str">
        <f t="shared" si="712"/>
        <v>-1.66253083227972i</v>
      </c>
      <c r="O1457" t="str">
        <f t="shared" si="713"/>
        <v>-0.0916058986096621-0.995795340087468i</v>
      </c>
      <c r="P1457" t="str">
        <f t="shared" si="714"/>
        <v>1.09160589860966+0.995795340087468i</v>
      </c>
      <c r="Q1457" t="str">
        <f t="shared" si="715"/>
        <v>-1.09160589860966+0.666735492192252i</v>
      </c>
      <c r="R1457" t="str">
        <f t="shared" si="716"/>
        <v>-0.322509964387991-1.10921366536475i</v>
      </c>
      <c r="S1457" t="str">
        <f t="shared" si="717"/>
        <v>0.171611036938243i</v>
      </c>
      <c r="T1457" t="str">
        <f t="shared" si="718"/>
        <v>0.190353307299314-0.055346269411539i</v>
      </c>
      <c r="U1457" t="str">
        <f t="shared" si="719"/>
        <v>0.0000500000000000001-0.00182270486144776i</v>
      </c>
      <c r="V1457" t="str">
        <f t="shared" si="720"/>
        <v>3.33333333333333E-06-0.00200497534759253i</v>
      </c>
      <c r="W1457" t="str">
        <f t="shared" si="721"/>
        <v>0.000014472475704964-0.000954908276613975i</v>
      </c>
      <c r="X1457" t="str">
        <f t="shared" si="722"/>
        <v>0.0000347025080831483-0.000953865109906935i</v>
      </c>
      <c r="Y1457" t="str">
        <f t="shared" si="723"/>
        <v>0.009+0.266004933164755i</v>
      </c>
      <c r="Z1457" t="str">
        <f t="shared" si="724"/>
        <v>-0.0502622843054494-0.00354625961758435i</v>
      </c>
      <c r="AA1457" t="str">
        <f t="shared" si="725"/>
        <v>1.79836756713586-52.7587094315614i</v>
      </c>
      <c r="AB1457" t="str">
        <f t="shared" si="726"/>
        <v>0.464065242068724-0.134929517519128i</v>
      </c>
      <c r="AC1457" t="str">
        <f t="shared" si="727"/>
        <v>1.18173656613352-1.02364589005169i</v>
      </c>
      <c r="AD1457" t="str">
        <f t="shared" si="728"/>
        <v>0.280860878425889+0.129108780019423i</v>
      </c>
      <c r="AE1457" t="str">
        <f t="shared" si="729"/>
        <v>-0.0136588560688618-0.00748530779898696i</v>
      </c>
      <c r="AF1457" t="str">
        <f t="shared" si="730"/>
        <v>-14.2390731092343-2.40801829162532i</v>
      </c>
      <c r="AG1457" t="str">
        <f t="shared" si="731"/>
        <v>1.02648646741118-0.0528001342072615i</v>
      </c>
      <c r="AH1457" t="str">
        <f t="shared" si="732"/>
        <v>0.164487020588986+0.144336590610402i</v>
      </c>
      <c r="AI1457">
        <f t="shared" si="733"/>
        <v>-13.197639474998052</v>
      </c>
      <c r="AJ1457">
        <f t="shared" si="734"/>
        <v>41.266799967806641</v>
      </c>
      <c r="AK1457"/>
      <c r="AL1457"/>
      <c r="AM1457"/>
      <c r="AN1457"/>
    </row>
    <row r="1458" spans="1:40" x14ac:dyDescent="0.3">
      <c r="A1458"/>
      <c r="B1458">
        <f t="shared" ref="B1458:B1521" si="735">B1457+100</f>
        <v>132400</v>
      </c>
      <c r="C1458" s="186" t="str">
        <f t="shared" si="703"/>
        <v>-4.35980177270463E-06+0.0184971480735052i</v>
      </c>
      <c r="D1458" s="158" t="str">
        <f t="shared" si="704"/>
        <v>-5.95703938215289+0.14181146856354i</v>
      </c>
      <c r="E1458" t="str">
        <f t="shared" si="705"/>
        <v>2870</v>
      </c>
      <c r="F1458" t="str">
        <f t="shared" si="706"/>
        <v>0.777000777000777</v>
      </c>
      <c r="G1458" t="str">
        <f t="shared" si="701"/>
        <v>0.777000777000777</v>
      </c>
      <c r="H1458" t="str">
        <f t="shared" si="707"/>
        <v>8.28319120354641+2.54839752526643i</v>
      </c>
      <c r="I1458" t="str">
        <f t="shared" si="708"/>
        <v>519.933584169111i</v>
      </c>
      <c r="J1458" t="str">
        <f t="shared" si="702"/>
        <v>-230.230265950133+112.449571796626i</v>
      </c>
      <c r="K1458" t="str">
        <f t="shared" si="709"/>
        <v>0.890563957652184-1.82334866678449i</v>
      </c>
      <c r="L1458" t="str">
        <f t="shared" si="710"/>
        <v>0.0607253131209844-0.104649769855846i</v>
      </c>
      <c r="M1458" t="str">
        <f t="shared" si="711"/>
        <v>0.951289270773168-1.92799843664034i</v>
      </c>
      <c r="N1458" t="str">
        <f t="shared" si="712"/>
        <v>-1.66378746934115i</v>
      </c>
      <c r="O1458" t="str">
        <f t="shared" si="713"/>
        <v>-0.0928571792811634-0.995679438502145i</v>
      </c>
      <c r="P1458" t="str">
        <f t="shared" si="714"/>
        <v>1.09285717928116+0.995679438502145i</v>
      </c>
      <c r="Q1458" t="str">
        <f t="shared" si="715"/>
        <v>-1.09285717928116+0.668108030839005i</v>
      </c>
      <c r="R1458" t="str">
        <f t="shared" si="716"/>
        <v>-0.322492669467131-1.10823207626864i</v>
      </c>
      <c r="S1458" t="str">
        <f t="shared" si="717"/>
        <v>0.171740750496019i</v>
      </c>
      <c r="T1458" t="str">
        <f t="shared" si="718"/>
        <v>0.190328608502138-0.0553851330837497i</v>
      </c>
      <c r="U1458" t="str">
        <f t="shared" si="719"/>
        <v>0.0000499999999999999-0.00182132819614455i</v>
      </c>
      <c r="V1458" t="str">
        <f t="shared" si="720"/>
        <v>3.33333333333333E-06-0.00200346101575901i</v>
      </c>
      <c r="W1458" t="str">
        <f t="shared" si="721"/>
        <v>0.0000144724723739594-0.000954187285680129i</v>
      </c>
      <c r="X1458" t="str">
        <f t="shared" si="722"/>
        <v>0.000034671974146331-0.000953145553911301i</v>
      </c>
      <c r="Y1458" t="str">
        <f t="shared" si="723"/>
        <v>0.009+0.266205995094585i</v>
      </c>
      <c r="Z1458" t="str">
        <f t="shared" si="724"/>
        <v>-0.0501863065782084-0.00353935672021019i</v>
      </c>
      <c r="AA1458" t="str">
        <f t="shared" si="725"/>
        <v>1.79562963682895-52.718668619241i</v>
      </c>
      <c r="AB1458" t="str">
        <f t="shared" si="726"/>
        <v>0.464005028492964-0.135024263860591i</v>
      </c>
      <c r="AC1458" t="str">
        <f t="shared" si="727"/>
        <v>1.18107643555842-1.02304810303232i</v>
      </c>
      <c r="AD1458" t="str">
        <f t="shared" si="728"/>
        <v>0.281033110759126+0.129107754925877i</v>
      </c>
      <c r="AE1458" t="str">
        <f t="shared" si="729"/>
        <v>-0.0136470554551569-0.00747411779950113i</v>
      </c>
      <c r="AF1458" t="str">
        <f t="shared" si="730"/>
        <v>-14.2402305856993-2.40658605670289i</v>
      </c>
      <c r="AG1458" t="str">
        <f t="shared" si="731"/>
        <v>1.02646589359721-0.0527935794483208i</v>
      </c>
      <c r="AH1458" t="str">
        <f t="shared" si="732"/>
        <v>0.164389726286758+0.144139904950678i</v>
      </c>
      <c r="AI1458">
        <f t="shared" si="733"/>
        <v>-13.205694294156805</v>
      </c>
      <c r="AJ1458">
        <f t="shared" si="734"/>
        <v>41.244874111061591</v>
      </c>
      <c r="AK1458"/>
      <c r="AL1458"/>
      <c r="AM1458"/>
      <c r="AN1458"/>
    </row>
    <row r="1459" spans="1:40" x14ac:dyDescent="0.3">
      <c r="A1459"/>
      <c r="B1459">
        <f t="shared" si="735"/>
        <v>132500</v>
      </c>
      <c r="C1459" s="186" t="str">
        <f t="shared" si="703"/>
        <v>-4.35322342353824E-06+0.0184831879633009i</v>
      </c>
      <c r="D1459" s="158" t="str">
        <f t="shared" si="704"/>
        <v>-5.95703933171887+0.141704441051974i</v>
      </c>
      <c r="E1459" t="str">
        <f t="shared" si="705"/>
        <v>2870</v>
      </c>
      <c r="F1459" t="str">
        <f t="shared" si="706"/>
        <v>0.777000777000777</v>
      </c>
      <c r="G1459" t="str">
        <f t="shared" si="701"/>
        <v>0.777000777000777</v>
      </c>
      <c r="H1459" t="str">
        <f t="shared" si="707"/>
        <v>8.28434646078837+2.54685966736877i</v>
      </c>
      <c r="I1459" t="str">
        <f t="shared" si="708"/>
        <v>520.32628325081i</v>
      </c>
      <c r="J1459" t="str">
        <f t="shared" si="702"/>
        <v>-230.579688289344+112.534503497379i</v>
      </c>
      <c r="K1459" t="str">
        <f t="shared" si="709"/>
        <v>0.889469301715432-1.82249486120727i</v>
      </c>
      <c r="L1459" t="str">
        <f t="shared" si="710"/>
        <v>0.0606567412320333-0.104610549202286i</v>
      </c>
      <c r="M1459" t="str">
        <f t="shared" si="711"/>
        <v>0.950126042947465-1.92710541040956i</v>
      </c>
      <c r="N1459" t="str">
        <f t="shared" si="712"/>
        <v>-1.66504410640259i</v>
      </c>
      <c r="O1459" t="str">
        <f t="shared" si="713"/>
        <v>-0.094108313318514-0.99556196460308i</v>
      </c>
      <c r="P1459" t="str">
        <f t="shared" si="714"/>
        <v>1.09410831331851+0.99556196460308i</v>
      </c>
      <c r="Q1459" t="str">
        <f t="shared" si="715"/>
        <v>-1.09410831331851+0.66948214179951i</v>
      </c>
      <c r="R1459" t="str">
        <f t="shared" si="716"/>
        <v>-0.32247535855513-1.10725185393364i</v>
      </c>
      <c r="S1459" t="str">
        <f t="shared" si="717"/>
        <v>0.171870464053795i</v>
      </c>
      <c r="T1459" t="str">
        <f t="shared" si="718"/>
        <v>0.19030388996-0.0554239895207841i</v>
      </c>
      <c r="U1459" t="str">
        <f t="shared" si="719"/>
        <v>0.0000499999999999999-0.0018199536088267i</v>
      </c>
      <c r="V1459" t="str">
        <f t="shared" si="720"/>
        <v>3.33333333333333E-06-0.00200194896970938i</v>
      </c>
      <c r="W1459" t="str">
        <f t="shared" si="721"/>
        <v>0.0000144724690404398-0.000953467383214697i</v>
      </c>
      <c r="X1459" t="str">
        <f t="shared" si="722"/>
        <v>0.0000346415092654943-0.000952427082755622i</v>
      </c>
      <c r="Y1459" t="str">
        <f t="shared" si="723"/>
        <v>0.009+0.266407057024414i</v>
      </c>
      <c r="Z1459" t="str">
        <f t="shared" si="724"/>
        <v>-0.0501105010919577-0.00353247386620646i</v>
      </c>
      <c r="AA1459" t="str">
        <f t="shared" si="725"/>
        <v>1.79289797097792-52.6786886807847i</v>
      </c>
      <c r="AB1459" t="str">
        <f t="shared" si="726"/>
        <v>0.463944766780658-0.135118992563308i</v>
      </c>
      <c r="AC1459" t="str">
        <f t="shared" si="727"/>
        <v>1.18041746378965-1.02245054392543i</v>
      </c>
      <c r="AD1459" t="str">
        <f t="shared" si="728"/>
        <v>0.281205372651872+0.129106522340057i</v>
      </c>
      <c r="AE1459" t="str">
        <f t="shared" si="729"/>
        <v>-0.0136352767172129-0.00746294315862987i</v>
      </c>
      <c r="AF1459" t="str">
        <f t="shared" si="730"/>
        <v>-14.2413857925072-2.4051552263168i</v>
      </c>
      <c r="AG1459" t="str">
        <f t="shared" si="731"/>
        <v>1.02644531211742-0.0527870407628416i</v>
      </c>
      <c r="AH1459" t="str">
        <f t="shared" si="732"/>
        <v>0.164292579530424+0.143943498086807i</v>
      </c>
      <c r="AI1459">
        <f t="shared" si="733"/>
        <v>-13.21374359552485</v>
      </c>
      <c r="AJ1459">
        <f t="shared" si="734"/>
        <v>41.22293703567729</v>
      </c>
      <c r="AK1459"/>
      <c r="AL1459"/>
      <c r="AM1459"/>
      <c r="AN1459"/>
    </row>
    <row r="1460" spans="1:40" x14ac:dyDescent="0.3">
      <c r="A1460"/>
      <c r="B1460">
        <f t="shared" si="735"/>
        <v>132600</v>
      </c>
      <c r="C1460" s="186" t="str">
        <f t="shared" si="703"/>
        <v>-4.34665995190091E-06+0.0184692489090664i</v>
      </c>
      <c r="D1460" s="158" t="str">
        <f t="shared" si="704"/>
        <v>-5.95703928139892+0.141597574969509i</v>
      </c>
      <c r="E1460" t="str">
        <f t="shared" si="705"/>
        <v>2870</v>
      </c>
      <c r="F1460" t="str">
        <f t="shared" si="706"/>
        <v>0.777000777000777</v>
      </c>
      <c r="G1460" t="str">
        <f t="shared" si="701"/>
        <v>0.777000777000777</v>
      </c>
      <c r="H1460" t="str">
        <f t="shared" si="707"/>
        <v>8.2854994539436+2.54532337415418i</v>
      </c>
      <c r="I1460" t="str">
        <f t="shared" si="708"/>
        <v>520.718982332508i</v>
      </c>
      <c r="J1460" t="str">
        <f t="shared" si="702"/>
        <v>-230.929374443082+112.619435198132i</v>
      </c>
      <c r="K1460" t="str">
        <f t="shared" si="709"/>
        <v>0.888376510028391-1.82164145442444i</v>
      </c>
      <c r="L1460" t="str">
        <f t="shared" si="710"/>
        <v>0.0605882724363054-0.104571327973203i</v>
      </c>
      <c r="M1460" t="str">
        <f t="shared" si="711"/>
        <v>0.948964782464696-1.92621278239764i</v>
      </c>
      <c r="N1460" t="str">
        <f t="shared" si="712"/>
        <v>-1.66630074346403i</v>
      </c>
      <c r="O1460" t="str">
        <f t="shared" si="713"/>
        <v>-0.0953592987459923-0.995442918575783i</v>
      </c>
      <c r="P1460" t="str">
        <f t="shared" si="714"/>
        <v>1.09535929874599+0.995442918575783i</v>
      </c>
      <c r="Q1460" t="str">
        <f t="shared" si="715"/>
        <v>-1.09535929874599+0.670857824888247i</v>
      </c>
      <c r="R1460" t="str">
        <f t="shared" si="716"/>
        <v>-0.322458031644801-1.10627299525374i</v>
      </c>
      <c r="S1460" t="str">
        <f t="shared" si="717"/>
        <v>0.172000177611572i</v>
      </c>
      <c r="T1460" t="str">
        <f t="shared" si="718"/>
        <v>0.190279151670529-0.0554628387151837i</v>
      </c>
      <c r="U1460" t="str">
        <f t="shared" si="719"/>
        <v>0.0000499999999999999-0.0018185810947929i</v>
      </c>
      <c r="V1460" t="str">
        <f t="shared" si="720"/>
        <v>3.33333333333333E-06-0.00200043920427219i</v>
      </c>
      <c r="W1460" t="str">
        <f t="shared" si="721"/>
        <v>0.0000144724657044053-0.00095274856675509i</v>
      </c>
      <c r="X1460" t="str">
        <f t="shared" si="722"/>
        <v>0.0000346111132325512-0.000951709693989913i</v>
      </c>
      <c r="Y1460" t="str">
        <f t="shared" si="723"/>
        <v>0.009+0.266608118954244i</v>
      </c>
      <c r="Z1460" t="str">
        <f t="shared" si="724"/>
        <v>-0.0500348673262668-0.00352561098096138i</v>
      </c>
      <c r="AA1460" t="str">
        <f t="shared" si="725"/>
        <v>1.7901725504366-52.6387694771624i</v>
      </c>
      <c r="AB1460" t="str">
        <f t="shared" si="726"/>
        <v>0.463884456926028-0.135213703609095i</v>
      </c>
      <c r="AC1460" t="str">
        <f t="shared" si="727"/>
        <v>1.1797596485084-1.02185321331815i</v>
      </c>
      <c r="AD1460" t="str">
        <f t="shared" si="728"/>
        <v>0.28137766387973+0.129105082187659i</v>
      </c>
      <c r="AE1460" t="str">
        <f t="shared" si="729"/>
        <v>-0.0136235197853385-0.00745178383997793i</v>
      </c>
      <c r="AF1460" t="str">
        <f t="shared" si="730"/>
        <v>-14.2425387353425-2.40372579918467i</v>
      </c>
      <c r="AG1460" t="str">
        <f t="shared" si="731"/>
        <v>1.02642472297184-0.0527805180708549i</v>
      </c>
      <c r="AH1460" t="str">
        <f t="shared" si="732"/>
        <v>0.164195579852957+0.143747369329136i</v>
      </c>
      <c r="AI1460">
        <f t="shared" si="733"/>
        <v>-13.221787390479749</v>
      </c>
      <c r="AJ1460">
        <f t="shared" si="734"/>
        <v>41.200988750273517</v>
      </c>
      <c r="AK1460"/>
      <c r="AL1460"/>
      <c r="AM1460"/>
      <c r="AN1460"/>
    </row>
    <row r="1461" spans="1:40" x14ac:dyDescent="0.3">
      <c r="A1461"/>
      <c r="B1461">
        <f t="shared" si="735"/>
        <v>132700</v>
      </c>
      <c r="C1461" s="186" t="str">
        <f t="shared" si="703"/>
        <v>-4.34011131296393E-06+0.0184553308631994i</v>
      </c>
      <c r="D1461" s="158" t="str">
        <f t="shared" si="704"/>
        <v>-5.95703923119269+0.141490869951195i</v>
      </c>
      <c r="E1461" t="str">
        <f t="shared" si="705"/>
        <v>2870</v>
      </c>
      <c r="F1461" t="str">
        <f t="shared" si="706"/>
        <v>0.777000777000777</v>
      </c>
      <c r="G1461" t="str">
        <f t="shared" si="701"/>
        <v>0.777000777000777</v>
      </c>
      <c r="H1461" t="str">
        <f t="shared" si="707"/>
        <v>8.28665018867985+2.54378864397357i</v>
      </c>
      <c r="I1461" t="str">
        <f t="shared" si="708"/>
        <v>521.111681414207i</v>
      </c>
      <c r="J1461" t="str">
        <f t="shared" si="702"/>
        <v>-231.279324411345+112.704366898884i</v>
      </c>
      <c r="K1461" t="str">
        <f t="shared" si="709"/>
        <v>0.887285578763638-1.82078844735887i</v>
      </c>
      <c r="L1461" t="str">
        <f t="shared" si="710"/>
        <v>0.0605199065598095-0.104532106270632i</v>
      </c>
      <c r="M1461" t="str">
        <f t="shared" si="711"/>
        <v>0.947805485323448-1.9253205536295i</v>
      </c>
      <c r="N1461" t="str">
        <f t="shared" si="712"/>
        <v>-1.66755738052546i</v>
      </c>
      <c r="O1461" t="str">
        <f t="shared" si="713"/>
        <v>-0.0966101335881118-0.995322300608244i</v>
      </c>
      <c r="P1461" t="str">
        <f t="shared" si="714"/>
        <v>1.09661013358811+0.995322300608244i</v>
      </c>
      <c r="Q1461" t="str">
        <f t="shared" si="715"/>
        <v>-1.09661013358811+0.672235079917216i</v>
      </c>
      <c r="R1461" t="str">
        <f t="shared" si="716"/>
        <v>-0.322440688728943-1.10529549713223i</v>
      </c>
      <c r="S1461" t="str">
        <f t="shared" si="717"/>
        <v>0.172129891169348i</v>
      </c>
      <c r="T1461" t="str">
        <f t="shared" si="718"/>
        <v>0.190254393631341-0.0555016806594826i</v>
      </c>
      <c r="U1461" t="str">
        <f t="shared" si="719"/>
        <v>0.00005-0.00181721064935598i</v>
      </c>
      <c r="V1461" t="str">
        <f t="shared" si="720"/>
        <v>3.33333333333333E-06-0.00199893171429158i</v>
      </c>
      <c r="W1461" t="str">
        <f t="shared" si="721"/>
        <v>0.0000144724623658563-0.000952030833846126i</v>
      </c>
      <c r="X1461" t="str">
        <f t="shared" si="722"/>
        <v>0.0000345807858401979-0.000950993385171557i</v>
      </c>
      <c r="Y1461" t="str">
        <f t="shared" si="723"/>
        <v>0.009+0.266809180884074i</v>
      </c>
      <c r="Z1461" t="str">
        <f t="shared" si="724"/>
        <v>-0.0499594047626709-0.00351876799019957i</v>
      </c>
      <c r="AA1461" t="str">
        <f t="shared" si="725"/>
        <v>1.7874533561322-52.5989108697691i</v>
      </c>
      <c r="AB1461" t="str">
        <f t="shared" si="726"/>
        <v>0.463824098923259-0.135308396979749i</v>
      </c>
      <c r="AC1461" t="str">
        <f t="shared" si="727"/>
        <v>1.1791029874009-1.02125611179336i</v>
      </c>
      <c r="AD1461" t="str">
        <f t="shared" si="728"/>
        <v>0.281549984218144+0.129103434394571i</v>
      </c>
      <c r="AE1461" t="str">
        <f t="shared" si="729"/>
        <v>-0.0136117845901054-0.00744063980727731i</v>
      </c>
      <c r="AF1461" t="str">
        <f t="shared" si="730"/>
        <v>-14.2436894198725-2.40229777402237i</v>
      </c>
      <c r="AG1461" t="str">
        <f t="shared" si="731"/>
        <v>1.02640412616054-0.0527740112926054i</v>
      </c>
      <c r="AH1461" t="str">
        <f t="shared" si="732"/>
        <v>0.164098726788929+0.143551517990386i</v>
      </c>
      <c r="AI1461">
        <f t="shared" si="733"/>
        <v>-13.229825690373374</v>
      </c>
      <c r="AJ1461">
        <f t="shared" si="734"/>
        <v>41.179029263457096</v>
      </c>
      <c r="AK1461"/>
      <c r="AL1461"/>
      <c r="AM1461"/>
      <c r="AN1461"/>
    </row>
    <row r="1462" spans="1:40" x14ac:dyDescent="0.3">
      <c r="A1462"/>
      <c r="B1462">
        <f t="shared" si="735"/>
        <v>132800</v>
      </c>
      <c r="C1462" s="186" t="str">
        <f t="shared" si="703"/>
        <v>-4.33357746206735E-06+0.0184414337782414i</v>
      </c>
      <c r="D1462" s="158" t="str">
        <f t="shared" si="704"/>
        <v>-5.95703918109983+0.141384325633184i</v>
      </c>
      <c r="E1462" t="str">
        <f t="shared" si="705"/>
        <v>2870</v>
      </c>
      <c r="F1462" t="str">
        <f t="shared" si="706"/>
        <v>0.777000777000777</v>
      </c>
      <c r="G1462" t="str">
        <f t="shared" si="701"/>
        <v>0.777000777000777</v>
      </c>
      <c r="H1462" t="str">
        <f t="shared" si="707"/>
        <v>8.28779867064806+2.5422554751772i</v>
      </c>
      <c r="I1462" t="str">
        <f t="shared" si="708"/>
        <v>521.504380495906i</v>
      </c>
      <c r="J1462" t="str">
        <f t="shared" si="702"/>
        <v>-231.629538194133+112.789298599637i</v>
      </c>
      <c r="K1462" t="str">
        <f t="shared" si="709"/>
        <v>0.886196504102196-1.81993584092656i</v>
      </c>
      <c r="L1462" t="str">
        <f t="shared" si="710"/>
        <v>0.0604516434288123-0.104492884196151i</v>
      </c>
      <c r="M1462" t="str">
        <f t="shared" si="711"/>
        <v>0.946648147531008-1.92442872512271i</v>
      </c>
      <c r="N1462" t="str">
        <f t="shared" si="712"/>
        <v>-1.6688140175869i</v>
      </c>
      <c r="O1462" t="str">
        <f t="shared" si="713"/>
        <v>-0.0978608158696533-0.995200110890933i</v>
      </c>
      <c r="P1462" t="str">
        <f t="shared" si="714"/>
        <v>1.09786081586965+0.995200110890933i</v>
      </c>
      <c r="Q1462" t="str">
        <f t="shared" si="715"/>
        <v>-1.09786081586965+0.673613906695967i</v>
      </c>
      <c r="R1462" t="str">
        <f t="shared" si="716"/>
        <v>-0.32242332980035-1.10431935648172i</v>
      </c>
      <c r="S1462" t="str">
        <f t="shared" si="717"/>
        <v>0.172259604727125i</v>
      </c>
      <c r="T1462" t="str">
        <f t="shared" si="718"/>
        <v>0.190229615840054-0.0555405153462118i</v>
      </c>
      <c r="U1462" t="str">
        <f t="shared" si="719"/>
        <v>0.00005-0.00181584226784291i</v>
      </c>
      <c r="V1462" t="str">
        <f t="shared" si="720"/>
        <v>3.33333333333333E-06-0.0019974264946272i</v>
      </c>
      <c r="W1462" t="str">
        <f t="shared" si="721"/>
        <v>0.000014472459024792-0.000951314182040023i</v>
      </c>
      <c r="X1462" t="str">
        <f t="shared" si="722"/>
        <v>0.0000345505268819089-0.000950278153865274i</v>
      </c>
      <c r="Y1462" t="str">
        <f t="shared" si="723"/>
        <v>0.009+0.267010242813904i</v>
      </c>
      <c r="Z1462" t="str">
        <f t="shared" si="724"/>
        <v>-0.0498841128846603-0.00351194481997993i</v>
      </c>
      <c r="AA1462" t="str">
        <f t="shared" si="725"/>
        <v>1.78474036906481-52.5591127204214i</v>
      </c>
      <c r="AB1462" t="str">
        <f t="shared" si="726"/>
        <v>0.463763692766546-0.135403072657064i</v>
      </c>
      <c r="AC1462" t="str">
        <f t="shared" si="727"/>
        <v>1.17844747815846-1.02065923992974i</v>
      </c>
      <c r="AD1462" t="str">
        <f t="shared" si="728"/>
        <v>0.281722333442423+0.129101578886874i</v>
      </c>
      <c r="AE1462" t="str">
        <f t="shared" si="729"/>
        <v>-0.0136000710623487-0.00742951102438648i</v>
      </c>
      <c r="AF1462" t="str">
        <f t="shared" si="730"/>
        <v>-14.2448378517479-2.40087114954402i</v>
      </c>
      <c r="AG1462" t="str">
        <f t="shared" si="731"/>
        <v>1.02638352168363-0.052767520348554i</v>
      </c>
      <c r="AH1462" t="str">
        <f t="shared" si="732"/>
        <v>0.16400201987453+0.143355943385641i</v>
      </c>
      <c r="AI1462">
        <f t="shared" si="733"/>
        <v>-13.237858506531261</v>
      </c>
      <c r="AJ1462">
        <f t="shared" si="734"/>
        <v>41.157058583817275</v>
      </c>
      <c r="AK1462"/>
      <c r="AL1462"/>
      <c r="AM1462"/>
      <c r="AN1462"/>
    </row>
    <row r="1463" spans="1:40" x14ac:dyDescent="0.3">
      <c r="A1463"/>
      <c r="B1463">
        <f t="shared" si="735"/>
        <v>132900</v>
      </c>
      <c r="C1463" s="186" t="str">
        <f t="shared" si="703"/>
        <v>-4.32705835471912E-06+0.0184275576068766i</v>
      </c>
      <c r="D1463" s="158" t="str">
        <f t="shared" si="704"/>
        <v>-5.95703913112001+0.141277941652721i</v>
      </c>
      <c r="E1463" t="str">
        <f t="shared" si="705"/>
        <v>2870</v>
      </c>
      <c r="F1463" t="str">
        <f t="shared" si="706"/>
        <v>0.777000777000777</v>
      </c>
      <c r="G1463" t="str">
        <f t="shared" si="701"/>
        <v>0.777000777000777</v>
      </c>
      <c r="H1463" t="str">
        <f t="shared" si="707"/>
        <v>8.28894490548234+2.54072386611473i</v>
      </c>
      <c r="I1463" t="str">
        <f t="shared" si="708"/>
        <v>521.897079577604i</v>
      </c>
      <c r="J1463" t="str">
        <f t="shared" si="702"/>
        <v>-231.980015791447+112.87423030039i</v>
      </c>
      <c r="K1463" t="str">
        <f t="shared" si="709"/>
        <v>0.885109282233496-1.81908363603675i</v>
      </c>
      <c r="L1463" t="str">
        <f t="shared" si="710"/>
        <v>0.0603834828698404-0.104453661850883i</v>
      </c>
      <c r="M1463" t="str">
        <f t="shared" si="711"/>
        <v>0.945492765103336-1.92353729788763i</v>
      </c>
      <c r="N1463" t="str">
        <f t="shared" si="712"/>
        <v>-1.67007065464833i</v>
      </c>
      <c r="O1463" t="str">
        <f t="shared" si="713"/>
        <v>-0.099111343615599-0.995076349616807i</v>
      </c>
      <c r="P1463" t="str">
        <f t="shared" si="714"/>
        <v>1.0991113436156+0.995076349616807i</v>
      </c>
      <c r="Q1463" t="str">
        <f t="shared" si="715"/>
        <v>-1.0991113436156+0.674994305031523i</v>
      </c>
      <c r="R1463" t="str">
        <f t="shared" si="716"/>
        <v>-0.322405954851817-1.10334457022414i</v>
      </c>
      <c r="S1463" t="str">
        <f t="shared" si="717"/>
        <v>0.172389318284901i</v>
      </c>
      <c r="T1463" t="str">
        <f t="shared" si="718"/>
        <v>0.190204818294287-0.0555793427678973i</v>
      </c>
      <c r="U1463" t="str">
        <f t="shared" si="719"/>
        <v>0.00005-0.00181447594559472i</v>
      </c>
      <c r="V1463" t="str">
        <f t="shared" si="720"/>
        <v>3.33333333333333E-06-0.00199592354015419i</v>
      </c>
      <c r="W1463" t="str">
        <f t="shared" si="721"/>
        <v>0.0000144724556812132-0.000950598608896373i</v>
      </c>
      <c r="X1463" t="str">
        <f t="shared" si="722"/>
        <v>0.0000345203361519367-0.000949563997643106i</v>
      </c>
      <c r="Y1463" t="str">
        <f t="shared" si="723"/>
        <v>0.009+0.267211304743733i</v>
      </c>
      <c r="Z1463" t="str">
        <f t="shared" si="724"/>
        <v>-0.0498089911776734-0.00350514139669434i</v>
      </c>
      <c r="AA1463" t="str">
        <f t="shared" si="725"/>
        <v>1.78203357030717-52.5193748913576i</v>
      </c>
      <c r="AB1463" t="str">
        <f t="shared" si="726"/>
        <v>0.463703238450084-0.135497730622818i</v>
      </c>
      <c r="AC1463" t="str">
        <f t="shared" si="727"/>
        <v>1.17779311847742-1.02006259830181i</v>
      </c>
      <c r="AD1463" t="str">
        <f t="shared" si="728"/>
        <v>0.281894711327723+0.129099515590855i</v>
      </c>
      <c r="AE1463" t="str">
        <f t="shared" si="729"/>
        <v>-0.0135883791331647-0.00741839745529082i</v>
      </c>
      <c r="AF1463" t="str">
        <f t="shared" si="730"/>
        <v>-14.2459840366024-2.39944592446201i</v>
      </c>
      <c r="AG1463" t="str">
        <f t="shared" si="731"/>
        <v>1.02636290954128-0.0527610451593747i</v>
      </c>
      <c r="AH1463" t="str">
        <f t="shared" si="732"/>
        <v>0.163905458647537+0.143160644832346i</v>
      </c>
      <c r="AI1463">
        <f t="shared" si="733"/>
        <v>-13.245885850253229</v>
      </c>
      <c r="AJ1463">
        <f t="shared" si="734"/>
        <v>41.135076719931419</v>
      </c>
      <c r="AK1463"/>
      <c r="AL1463"/>
      <c r="AM1463"/>
      <c r="AN1463"/>
    </row>
    <row r="1464" spans="1:40" x14ac:dyDescent="0.3">
      <c r="A1464"/>
      <c r="B1464">
        <f t="shared" si="735"/>
        <v>133000</v>
      </c>
      <c r="C1464" s="186" t="str">
        <f t="shared" si="703"/>
        <v>-4.32055394659443E-06+0.0184137023019315i</v>
      </c>
      <c r="D1464" s="158" t="str">
        <f t="shared" si="704"/>
        <v>-5.95703908125289+0.141171717648142i</v>
      </c>
      <c r="E1464" t="str">
        <f t="shared" si="705"/>
        <v>2870</v>
      </c>
      <c r="F1464" t="str">
        <f t="shared" si="706"/>
        <v>0.777000777000777</v>
      </c>
      <c r="G1464" t="str">
        <f t="shared" si="701"/>
        <v>0.777000777000777</v>
      </c>
      <c r="H1464" t="str">
        <f t="shared" si="707"/>
        <v>8.29008889880009+2.53919381513517i</v>
      </c>
      <c r="I1464" t="str">
        <f t="shared" si="708"/>
        <v>522.289778659303i</v>
      </c>
      <c r="J1464" t="str">
        <f t="shared" si="702"/>
        <v>-232.330757203287+112.959162001143i</v>
      </c>
      <c r="K1464" t="str">
        <f t="shared" si="709"/>
        <v>0.884023909355401-1.81823183359197i</v>
      </c>
      <c r="L1464" t="str">
        <f t="shared" si="710"/>
        <v>0.0603154247096799-0.104414439335496i</v>
      </c>
      <c r="M1464" t="str">
        <f t="shared" si="711"/>
        <v>0.944339334065081-1.92264627292747i</v>
      </c>
      <c r="N1464" t="str">
        <f t="shared" si="712"/>
        <v>-1.67132729170977i</v>
      </c>
      <c r="O1464" t="str">
        <f t="shared" si="713"/>
        <v>-0.100361714851215-0.9949510169813i</v>
      </c>
      <c r="P1464" t="str">
        <f t="shared" si="714"/>
        <v>1.10036171485122+0.9949510169813i</v>
      </c>
      <c r="Q1464" t="str">
        <f t="shared" si="715"/>
        <v>-1.10036171485122+0.67637627472847i</v>
      </c>
      <c r="R1464" t="str">
        <f t="shared" si="716"/>
        <v>-0.322388563876117-1.10237113529064i</v>
      </c>
      <c r="S1464" t="str">
        <f t="shared" si="717"/>
        <v>0.172519031842678i</v>
      </c>
      <c r="T1464" t="str">
        <f t="shared" si="718"/>
        <v>0.190180000991655-0.0556181629170591i</v>
      </c>
      <c r="U1464" t="str">
        <f t="shared" si="719"/>
        <v>0.00005-0.00181311167796645i</v>
      </c>
      <c r="V1464" t="str">
        <f t="shared" si="720"/>
        <v>3.33333333333333E-06-0.0019944228457631i</v>
      </c>
      <c r="W1464" t="str">
        <f t="shared" si="721"/>
        <v>0.0000144724523351196-0.000949884111982099i</v>
      </c>
      <c r="X1464" t="str">
        <f t="shared" si="722"/>
        <v>0.0000344902134453045-0.000948850914084372i</v>
      </c>
      <c r="Y1464" t="str">
        <f t="shared" si="723"/>
        <v>0.009+0.267412366673563i</v>
      </c>
      <c r="Z1464" t="str">
        <f t="shared" si="724"/>
        <v>-0.0497340391290856-0.00349835764706536i</v>
      </c>
      <c r="AA1464" t="str">
        <f t="shared" si="725"/>
        <v>1.77933294100421-52.4796972452338i</v>
      </c>
      <c r="AB1464" t="str">
        <f t="shared" si="726"/>
        <v>0.463642735968059-0.135592370858774i</v>
      </c>
      <c r="AC1464" t="str">
        <f t="shared" si="727"/>
        <v>1.17713990605917-1.01946618747996i</v>
      </c>
      <c r="AD1464" t="str">
        <f t="shared" si="728"/>
        <v>0.282067117649046+0.129097244433001i</v>
      </c>
      <c r="AE1464" t="str">
        <f t="shared" si="729"/>
        <v>-0.0135767087339088-0.00740729906410123i</v>
      </c>
      <c r="AF1464" t="str">
        <f t="shared" si="730"/>
        <v>-14.247127980053-2.39802209748703i</v>
      </c>
      <c r="AG1464" t="str">
        <f t="shared" si="731"/>
        <v>1.0263422897337-0.0527545856459515i</v>
      </c>
      <c r="AH1464" t="str">
        <f t="shared" si="732"/>
        <v>0.1638090426473+0.142965621650284i</v>
      </c>
      <c r="AI1464">
        <f t="shared" si="733"/>
        <v>-13.253907732814019</v>
      </c>
      <c r="AJ1464">
        <f t="shared" si="734"/>
        <v>41.113083680363779</v>
      </c>
      <c r="AK1464"/>
      <c r="AL1464"/>
      <c r="AM1464"/>
      <c r="AN1464"/>
    </row>
    <row r="1465" spans="1:40" x14ac:dyDescent="0.3">
      <c r="A1465"/>
      <c r="B1465">
        <f t="shared" si="735"/>
        <v>133100</v>
      </c>
      <c r="C1465" s="186" t="str">
        <f t="shared" si="703"/>
        <v>-4.31406419353492E-06+0.0183998678163742i</v>
      </c>
      <c r="D1465" s="158" t="str">
        <f t="shared" si="704"/>
        <v>-5.95703903149811+0.141065653258869i</v>
      </c>
      <c r="E1465" t="str">
        <f t="shared" si="705"/>
        <v>2870</v>
      </c>
      <c r="F1465" t="str">
        <f t="shared" si="706"/>
        <v>0.777000777000777</v>
      </c>
      <c r="G1465" t="str">
        <f t="shared" si="701"/>
        <v>0.777000777000777</v>
      </c>
      <c r="H1465" t="str">
        <f t="shared" si="707"/>
        <v>8.29123065620195+2.53766532058701i</v>
      </c>
      <c r="I1465" t="str">
        <f t="shared" si="708"/>
        <v>522.682477741002i</v>
      </c>
      <c r="J1465" t="str">
        <f t="shared" si="702"/>
        <v>-232.681762429653+113.044093701895i</v>
      </c>
      <c r="K1465" t="str">
        <f t="shared" si="709"/>
        <v>0.882940381674162-1.81738043448802i</v>
      </c>
      <c r="L1465" t="str">
        <f t="shared" si="710"/>
        <v>0.0602474687753758-0.104375216750206i</v>
      </c>
      <c r="M1465" t="str">
        <f t="shared" si="711"/>
        <v>0.943187850449538-1.92175565123823i</v>
      </c>
      <c r="N1465" t="str">
        <f t="shared" si="712"/>
        <v>-1.67258392877121i</v>
      </c>
      <c r="O1465" t="str">
        <f t="shared" si="713"/>
        <v>-0.101611927601984-0.99482411318233i</v>
      </c>
      <c r="P1465" t="str">
        <f t="shared" si="714"/>
        <v>1.10161192760198+0.99482411318233i</v>
      </c>
      <c r="Q1465" t="str">
        <f t="shared" si="715"/>
        <v>-1.10161192760198+0.67775981558888i</v>
      </c>
      <c r="R1465" t="str">
        <f t="shared" si="716"/>
        <v>-0.322371156866011-1.10139904862159i</v>
      </c>
      <c r="S1465" t="str">
        <f t="shared" si="717"/>
        <v>0.172648745400454i</v>
      </c>
      <c r="T1465" t="str">
        <f t="shared" si="718"/>
        <v>0.190155163929771-0.0556569757862097i</v>
      </c>
      <c r="U1465" t="str">
        <f t="shared" si="719"/>
        <v>0.00005-0.00181174946032711i</v>
      </c>
      <c r="V1465" t="str">
        <f t="shared" si="720"/>
        <v>3.33333333333333E-06-0.00199292440635982i</v>
      </c>
      <c r="W1465" t="str">
        <f t="shared" si="721"/>
        <v>0.0000144724489865109-0.000949170688871442i</v>
      </c>
      <c r="X1465" t="str">
        <f t="shared" si="722"/>
        <v>0.0000344601585578052-0.000948138900775653i</v>
      </c>
      <c r="Y1465" t="str">
        <f t="shared" si="723"/>
        <v>0.009+0.267613428603393i</v>
      </c>
      <c r="Z1465" t="str">
        <f t="shared" si="724"/>
        <v>-0.0496592562282032-0.00349159349814492i</v>
      </c>
      <c r="AA1465" t="str">
        <f t="shared" si="725"/>
        <v>1.77663846237289-52.4400796451249i</v>
      </c>
      <c r="AB1465" t="str">
        <f t="shared" si="726"/>
        <v>0.46358218531465-0.13568699334668i</v>
      </c>
      <c r="AC1465" t="str">
        <f t="shared" si="727"/>
        <v>1.17648783861012-1.01887000803041i</v>
      </c>
      <c r="AD1465" t="str">
        <f t="shared" si="728"/>
        <v>0.28223955218125+0.129094765339993i</v>
      </c>
      <c r="AE1465" t="str">
        <f t="shared" si="729"/>
        <v>-0.0135650597961963-0.00739621581505386i</v>
      </c>
      <c r="AF1465" t="str">
        <f t="shared" si="730"/>
        <v>-14.2482696877001-2.39659966732814i</v>
      </c>
      <c r="AG1465" t="str">
        <f t="shared" si="731"/>
        <v>1.02632166226115-0.0527481417293823i</v>
      </c>
      <c r="AH1465" t="str">
        <f t="shared" si="732"/>
        <v>0.163712771414767+0.142770873161578i</v>
      </c>
      <c r="AI1465">
        <f t="shared" si="733"/>
        <v>-13.261924165462133</v>
      </c>
      <c r="AJ1465">
        <f t="shared" si="734"/>
        <v>41.091079473662276</v>
      </c>
      <c r="AK1465"/>
      <c r="AL1465"/>
      <c r="AM1465"/>
      <c r="AN1465"/>
    </row>
    <row r="1466" spans="1:40" x14ac:dyDescent="0.3">
      <c r="A1466"/>
      <c r="B1466">
        <f t="shared" si="735"/>
        <v>133200</v>
      </c>
      <c r="C1466" s="186" t="str">
        <f t="shared" si="703"/>
        <v>-4.30758905154789E-06+0.0183860541033144i</v>
      </c>
      <c r="D1466" s="158" t="str">
        <f t="shared" si="704"/>
        <v>-5.95703898185536+0.14095974812541i</v>
      </c>
      <c r="E1466" t="str">
        <f t="shared" si="705"/>
        <v>2870</v>
      </c>
      <c r="F1466" t="str">
        <f t="shared" si="706"/>
        <v>0.777000777000777</v>
      </c>
      <c r="G1466" t="str">
        <f t="shared" si="701"/>
        <v>0.777000777000777</v>
      </c>
      <c r="H1466" t="str">
        <f t="shared" si="707"/>
        <v>8.29237018327205+2.53613838081813i</v>
      </c>
      <c r="I1466" t="str">
        <f t="shared" si="708"/>
        <v>523.075176822701i</v>
      </c>
      <c r="J1466" t="str">
        <f t="shared" si="702"/>
        <v>-233.033031470544+113.129025402648i</v>
      </c>
      <c r="K1466" t="str">
        <f t="shared" si="709"/>
        <v>0.881858695404433-1.81652943961403i</v>
      </c>
      <c r="L1466" t="str">
        <f t="shared" si="710"/>
        <v>0.0601796148942342-0.10433599419478i</v>
      </c>
      <c r="M1466" t="str">
        <f t="shared" si="711"/>
        <v>0.942038310298667-1.92086543380881i</v>
      </c>
      <c r="N1466" t="str">
        <f t="shared" si="712"/>
        <v>-1.67384056583264i</v>
      </c>
      <c r="O1466" t="str">
        <f t="shared" si="713"/>
        <v>-0.10286197989364-0.994695638420296i</v>
      </c>
      <c r="P1466" t="str">
        <f t="shared" si="714"/>
        <v>1.10286197989364+0.994695638420296i</v>
      </c>
      <c r="Q1466" t="str">
        <f t="shared" si="715"/>
        <v>-1.10286197989364+0.679144927412344i</v>
      </c>
      <c r="R1466" t="str">
        <f t="shared" si="716"/>
        <v>-0.322353733814286-1.10042830716654i</v>
      </c>
      <c r="S1466" t="str">
        <f t="shared" si="717"/>
        <v>0.172778458958231i</v>
      </c>
      <c r="T1466" t="str">
        <f t="shared" si="718"/>
        <v>0.19013030710625-0.0556957813678641i</v>
      </c>
      <c r="U1466" t="str">
        <f t="shared" si="719"/>
        <v>0.00005-0.0018103892880596i</v>
      </c>
      <c r="V1466" t="str">
        <f t="shared" si="720"/>
        <v>3.33333333333333E-06-0.00199142821686556i</v>
      </c>
      <c r="W1466" t="str">
        <f t="shared" si="721"/>
        <v>0.0000144724456353876-0.000948458337145926i</v>
      </c>
      <c r="X1466" t="str">
        <f t="shared" si="722"/>
        <v>0.0000344301712859978-0.000947427955310765i</v>
      </c>
      <c r="Y1466" t="str">
        <f t="shared" si="723"/>
        <v>0.009+0.267814490533223i</v>
      </c>
      <c r="Z1466" t="str">
        <f t="shared" si="724"/>
        <v>-0.049584641966252-0.00348484887731239i</v>
      </c>
      <c r="AA1466" t="str">
        <f t="shared" si="725"/>
        <v>1.77395011570169-52.4005219545208i</v>
      </c>
      <c r="AB1466" t="str">
        <f t="shared" si="726"/>
        <v>0.463521586484044-0.135781598068287i</v>
      </c>
      <c r="AC1466" t="str">
        <f t="shared" si="727"/>
        <v>1.17583691384169-1.01827406051532i</v>
      </c>
      <c r="AD1466" t="str">
        <f t="shared" si="728"/>
        <v>0.282412014699048+0.129092078238719i</v>
      </c>
      <c r="AE1466" t="str">
        <f t="shared" si="729"/>
        <v>-0.0135534322519001-0.00738514767250979i</v>
      </c>
      <c r="AF1466" t="str">
        <f t="shared" si="730"/>
        <v>-14.2494091651274-2.39517863269272i</v>
      </c>
      <c r="AG1466" t="str">
        <f t="shared" si="731"/>
        <v>1.02630102712391-0.0527417133309752i</v>
      </c>
      <c r="AH1466" t="str">
        <f t="shared" si="732"/>
        <v>0.163616644492457+0.142576398690684i</v>
      </c>
      <c r="AI1466">
        <f t="shared" si="733"/>
        <v>-13.269935159420459</v>
      </c>
      <c r="AJ1466">
        <f t="shared" si="734"/>
        <v>41.069064108362589</v>
      </c>
      <c r="AK1466"/>
      <c r="AL1466"/>
      <c r="AM1466"/>
      <c r="AN1466"/>
    </row>
    <row r="1467" spans="1:40" x14ac:dyDescent="0.3">
      <c r="A1467"/>
      <c r="B1467">
        <f t="shared" si="735"/>
        <v>133300</v>
      </c>
      <c r="C1467" s="186" t="str">
        <f t="shared" si="703"/>
        <v>-4.30112847680563E-06+0.0183722611160022i</v>
      </c>
      <c r="D1467" s="158" t="str">
        <f t="shared" si="704"/>
        <v>-5.95703893232428+0.14085400188935i</v>
      </c>
      <c r="E1467" t="str">
        <f t="shared" si="705"/>
        <v>2870</v>
      </c>
      <c r="F1467" t="str">
        <f t="shared" si="706"/>
        <v>0.777000777000777</v>
      </c>
      <c r="G1467" t="str">
        <f t="shared" si="701"/>
        <v>0.777000777000777</v>
      </c>
      <c r="H1467" t="str">
        <f t="shared" si="707"/>
        <v>8.29350748557779+2.5346129941759i</v>
      </c>
      <c r="I1467" t="str">
        <f t="shared" si="708"/>
        <v>523.467875904399i</v>
      </c>
      <c r="J1467" t="str">
        <f t="shared" si="702"/>
        <v>-233.384564325961+113.213957103401i</v>
      </c>
      <c r="K1467" t="str">
        <f t="shared" si="709"/>
        <v>0.880778846769205-1.8156788498525i</v>
      </c>
      <c r="L1467" t="str">
        <f t="shared" si="710"/>
        <v>0.0601118628938192-0.104296771768533i</v>
      </c>
      <c r="M1467" t="str">
        <f t="shared" si="711"/>
        <v>0.940890709663024-1.91997562162103i</v>
      </c>
      <c r="N1467" t="str">
        <f t="shared" si="712"/>
        <v>-1.67509720289408i</v>
      </c>
      <c r="O1467" t="str">
        <f t="shared" si="713"/>
        <v>-0.104111869752199-0.994565592898076i</v>
      </c>
      <c r="P1467" t="str">
        <f t="shared" si="714"/>
        <v>1.1041118697522+0.994565592898076i</v>
      </c>
      <c r="Q1467" t="str">
        <f t="shared" si="715"/>
        <v>-1.1041118697522+0.680531609996004i</v>
      </c>
      <c r="R1467" t="str">
        <f t="shared" si="716"/>
        <v>-0.322336294713685-1.09945890788419i</v>
      </c>
      <c r="S1467" t="str">
        <f t="shared" si="717"/>
        <v>0.172908172516007i</v>
      </c>
      <c r="T1467" t="str">
        <f t="shared" si="718"/>
        <v>0.1901054305187-0.0557345796545243i</v>
      </c>
      <c r="U1467" t="str">
        <f t="shared" si="719"/>
        <v>0.00005-0.00180903115656068i</v>
      </c>
      <c r="V1467" t="str">
        <f t="shared" si="720"/>
        <v>3.33333333333333E-06-0.00198993427221675i</v>
      </c>
      <c r="W1467" t="str">
        <f t="shared" si="721"/>
        <v>0.0000144724422817493-0.000947747054394329i</v>
      </c>
      <c r="X1467" t="str">
        <f t="shared" si="722"/>
        <v>0.0000344002514272025-0.000946718075290723i</v>
      </c>
      <c r="Y1467" t="str">
        <f t="shared" si="723"/>
        <v>0.009+0.268015552463052i</v>
      </c>
      <c r="Z1467" t="str">
        <f t="shared" si="724"/>
        <v>-0.0495101958363713-0.0034781237122729i</v>
      </c>
      <c r="AA1467" t="str">
        <f t="shared" si="725"/>
        <v>1.77126788235044-52.3610240373266i</v>
      </c>
      <c r="AB1467" t="str">
        <f t="shared" si="726"/>
        <v>0.463460939470409-0.135876185005316i</v>
      </c>
      <c r="AC1467" t="str">
        <f t="shared" si="727"/>
        <v>1.17518712947033-1.01767834549272i</v>
      </c>
      <c r="AD1467" t="str">
        <f t="shared" si="728"/>
        <v>0.282584504976996+0.129089183056257i</v>
      </c>
      <c r="AE1467" t="str">
        <f t="shared" si="729"/>
        <v>-0.0135418260331492-0.00737409460095387i</v>
      </c>
      <c r="AF1467" t="str">
        <f t="shared" si="730"/>
        <v>-14.2505464179021-2.39375899228655i</v>
      </c>
      <c r="AG1467" t="str">
        <f t="shared" si="731"/>
        <v>1.02628038432235-0.0527353003722478i</v>
      </c>
      <c r="AH1467" t="str">
        <f t="shared" si="732"/>
        <v>0.163520661424446+0.14238219756436i</v>
      </c>
      <c r="AI1467">
        <f t="shared" si="733"/>
        <v>-13.277940725887143</v>
      </c>
      <c r="AJ1467">
        <f t="shared" si="734"/>
        <v>41.047037592985262</v>
      </c>
      <c r="AK1467"/>
      <c r="AL1467"/>
      <c r="AM1467"/>
      <c r="AN1467"/>
    </row>
    <row r="1468" spans="1:40" x14ac:dyDescent="0.3">
      <c r="A1468"/>
      <c r="B1468">
        <f t="shared" si="735"/>
        <v>133400</v>
      </c>
      <c r="C1468" s="186" t="str">
        <f t="shared" si="703"/>
        <v>-4.29468242564462E-06+0.018358488807828i</v>
      </c>
      <c r="D1468" s="158" t="str">
        <f t="shared" si="704"/>
        <v>-5.95703888290456+0.140748414193348i</v>
      </c>
      <c r="E1468" t="str">
        <f t="shared" si="705"/>
        <v>2870</v>
      </c>
      <c r="F1468" t="str">
        <f t="shared" si="706"/>
        <v>0.777000777000777</v>
      </c>
      <c r="G1468" t="str">
        <f t="shared" si="701"/>
        <v>0.777000777000777</v>
      </c>
      <c r="H1468" t="str">
        <f t="shared" si="707"/>
        <v>8.2946425686702+2.53308915900715i</v>
      </c>
      <c r="I1468" t="str">
        <f t="shared" si="708"/>
        <v>523.860574986098i</v>
      </c>
      <c r="J1468" t="str">
        <f t="shared" si="702"/>
        <v>-233.736360995903+113.298888804154i</v>
      </c>
      <c r="K1468" t="str">
        <f t="shared" si="709"/>
        <v>0.87970083199984-1.81482866607931i</v>
      </c>
      <c r="L1468" t="str">
        <f t="shared" si="710"/>
        <v>0.0600442126019548-0.104257549570336i</v>
      </c>
      <c r="M1468" t="str">
        <f t="shared" si="711"/>
        <v>0.939745044601795-1.91908621564965i</v>
      </c>
      <c r="N1468" t="str">
        <f t="shared" si="712"/>
        <v>-1.67635383995551i</v>
      </c>
      <c r="O1468" t="str">
        <f t="shared" si="713"/>
        <v>-0.105361595203895-0.994433976821031i</v>
      </c>
      <c r="P1468" t="str">
        <f t="shared" si="714"/>
        <v>1.1053615952039+0.994433976821031i</v>
      </c>
      <c r="Q1468" t="str">
        <f t="shared" si="715"/>
        <v>-1.1053615952039+0.681919863134479i</v>
      </c>
      <c r="R1468" t="str">
        <f t="shared" si="716"/>
        <v>-0.322318839556961-1.09849084774236i</v>
      </c>
      <c r="S1468" t="str">
        <f t="shared" si="717"/>
        <v>0.173037886073783i</v>
      </c>
      <c r="T1468" t="str">
        <f t="shared" si="718"/>
        <v>0.190080534164736-0.0557733706386914i</v>
      </c>
      <c r="U1468" t="str">
        <f t="shared" si="719"/>
        <v>0.00005-0.00180767506124092i</v>
      </c>
      <c r="V1468" t="str">
        <f t="shared" si="720"/>
        <v>3.33333333333333E-06-0.00198844256736501i</v>
      </c>
      <c r="W1468" t="str">
        <f t="shared" si="721"/>
        <v>0.0000144724389255962-0.000947036838212659i</v>
      </c>
      <c r="X1468" t="str">
        <f t="shared" si="722"/>
        <v>0.0000343703987794987-0.000946009258323718i</v>
      </c>
      <c r="Y1468" t="str">
        <f t="shared" si="723"/>
        <v>0.009+0.268216614392882i</v>
      </c>
      <c r="Z1468" t="str">
        <f t="shared" si="724"/>
        <v>-0.0494359173336025-0.00347141793105562i</v>
      </c>
      <c r="AA1468" t="str">
        <f t="shared" si="725"/>
        <v>1.76859174374986-52.3215857578593i</v>
      </c>
      <c r="AB1468" t="str">
        <f t="shared" si="726"/>
        <v>0.463400244267931-0.135970754139486i</v>
      </c>
      <c r="AC1468" t="str">
        <f t="shared" si="727"/>
        <v>1.17453848321747-1.01708286351662i</v>
      </c>
      <c r="AD1468" t="str">
        <f t="shared" si="728"/>
        <v>0.28275702278951+0.129086079719902i</v>
      </c>
      <c r="AE1468" t="str">
        <f t="shared" si="729"/>
        <v>-0.0135302410723284-0.0073630565649953i</v>
      </c>
      <c r="AF1468" t="str">
        <f t="shared" si="730"/>
        <v>-14.2516814515748-2.3923407448138i</v>
      </c>
      <c r="AG1468" t="str">
        <f t="shared" si="731"/>
        <v>1.02625973385686-0.0527289027749275i</v>
      </c>
      <c r="AH1468" t="str">
        <f t="shared" si="732"/>
        <v>0.163424821756378+0.142188269111686i</v>
      </c>
      <c r="AI1468">
        <f t="shared" si="733"/>
        <v>-13.285940876034362</v>
      </c>
      <c r="AJ1468">
        <f t="shared" si="734"/>
        <v>41.024999936038512</v>
      </c>
      <c r="AK1468"/>
      <c r="AL1468"/>
      <c r="AM1468"/>
      <c r="AN1468"/>
    </row>
    <row r="1469" spans="1:40" x14ac:dyDescent="0.3">
      <c r="A1469"/>
      <c r="B1469">
        <f t="shared" si="735"/>
        <v>133500</v>
      </c>
      <c r="C1469" s="186" t="str">
        <f t="shared" si="703"/>
        <v>-4.28825085456482E-06+0.0183447371323218i</v>
      </c>
      <c r="D1469" s="158" t="str">
        <f t="shared" si="704"/>
        <v>-5.95703883359584+0.140642984681134i</v>
      </c>
      <c r="E1469" t="str">
        <f t="shared" si="705"/>
        <v>2870</v>
      </c>
      <c r="F1469" t="str">
        <f t="shared" si="706"/>
        <v>0.777000777000777</v>
      </c>
      <c r="G1469" t="str">
        <f t="shared" si="701"/>
        <v>0.777000777000777</v>
      </c>
      <c r="H1469" t="str">
        <f t="shared" si="707"/>
        <v>8.29577543808373+2.53156687365821i</v>
      </c>
      <c r="I1469" t="str">
        <f t="shared" si="708"/>
        <v>524.253274067797i</v>
      </c>
      <c r="J1469" t="str">
        <f t="shared" si="702"/>
        <v>-234.088421480371+113.383820504906i</v>
      </c>
      <c r="K1469" t="str">
        <f t="shared" si="709"/>
        <v>0.878624647336009-1.81397888916377i</v>
      </c>
      <c r="L1469" t="str">
        <f t="shared" si="710"/>
        <v>0.0599766638467243-0.104218327698612i</v>
      </c>
      <c r="M1469" t="str">
        <f t="shared" si="711"/>
        <v>0.938601311182733-1.91819721686238i</v>
      </c>
      <c r="N1469" t="str">
        <f t="shared" si="712"/>
        <v>-1.67761047701695i</v>
      </c>
      <c r="O1469" t="str">
        <f t="shared" si="713"/>
        <v>-0.10661115427526-0.994300790396999i</v>
      </c>
      <c r="P1469" t="str">
        <f t="shared" si="714"/>
        <v>1.10661115427526+0.994300790396999i</v>
      </c>
      <c r="Q1469" t="str">
        <f t="shared" si="715"/>
        <v>-1.10661115427526+0.683309686619951i</v>
      </c>
      <c r="R1469" t="str">
        <f t="shared" si="716"/>
        <v>-0.322301368336845-1.09752412371792i</v>
      </c>
      <c r="S1469" t="str">
        <f t="shared" si="717"/>
        <v>0.17316759963156i</v>
      </c>
      <c r="T1469" t="str">
        <f t="shared" si="718"/>
        <v>0.190055618041964-0.0558121543128587i</v>
      </c>
      <c r="U1469" t="str">
        <f t="shared" si="719"/>
        <v>0.0000500000000000001-0.00180632099752463i</v>
      </c>
      <c r="V1469" t="str">
        <f t="shared" si="720"/>
        <v>3.33333333333333E-06-0.00198695309727709i</v>
      </c>
      <c r="W1469" t="str">
        <f t="shared" si="721"/>
        <v>0.0000144724355669283-0.00094632768620413i</v>
      </c>
      <c r="X1469" t="str">
        <f t="shared" si="722"/>
        <v>0.0000343406131417211-0.000945301502025096i</v>
      </c>
      <c r="Y1469" t="str">
        <f t="shared" si="723"/>
        <v>0.009+0.268417676322712i</v>
      </c>
      <c r="Z1469" t="str">
        <f t="shared" si="724"/>
        <v>-0.049361805954883-0.00346473146201206i</v>
      </c>
      <c r="AA1469" t="str">
        <f t="shared" si="725"/>
        <v>1.76592168140134-52.2822069808479i</v>
      </c>
      <c r="AB1469" t="str">
        <f t="shared" si="726"/>
        <v>0.463339500870773-0.136065305452495i</v>
      </c>
      <c r="AC1469" t="str">
        <f t="shared" si="727"/>
        <v>1.17389097280956-1.01648761513691i</v>
      </c>
      <c r="AD1469" t="str">
        <f t="shared" si="728"/>
        <v>0.282929567910854+0.129082768157131i</v>
      </c>
      <c r="AE1469" t="str">
        <f t="shared" si="729"/>
        <v>-0.0135186773020768-0.00735203352936565i</v>
      </c>
      <c r="AF1469" t="str">
        <f t="shared" si="730"/>
        <v>-14.2528142716796-2.39092388897708i</v>
      </c>
      <c r="AG1469" t="str">
        <f t="shared" si="731"/>
        <v>1.02623907572786-0.05272252046095i</v>
      </c>
      <c r="AH1469" t="str">
        <f t="shared" si="732"/>
        <v>0.163329125035457+0.141994612664028i</v>
      </c>
      <c r="AI1469">
        <f t="shared" si="733"/>
        <v>-13.293935621009163</v>
      </c>
      <c r="AJ1469">
        <f t="shared" si="734"/>
        <v>41.002951146013295</v>
      </c>
      <c r="AK1469"/>
      <c r="AL1469"/>
      <c r="AM1469"/>
      <c r="AN1469"/>
    </row>
    <row r="1470" spans="1:40" x14ac:dyDescent="0.3">
      <c r="A1470"/>
      <c r="B1470">
        <f t="shared" si="735"/>
        <v>133600</v>
      </c>
      <c r="C1470" s="186" t="str">
        <f t="shared" si="703"/>
        <v>-4.28183372022892E-06+0.0183310060431528i</v>
      </c>
      <c r="D1470" s="158" t="str">
        <f t="shared" si="704"/>
        <v>-5.95703878439781+0.140537712997505i</v>
      </c>
      <c r="E1470" t="str">
        <f t="shared" si="705"/>
        <v>2870</v>
      </c>
      <c r="F1470" t="str">
        <f t="shared" si="706"/>
        <v>0.777000777000777</v>
      </c>
      <c r="G1470" t="str">
        <f t="shared" si="701"/>
        <v>0.777000777000777</v>
      </c>
      <c r="H1470" t="str">
        <f t="shared" si="707"/>
        <v>8.29690609933647+2.53004613647497i</v>
      </c>
      <c r="I1470" t="str">
        <f t="shared" si="708"/>
        <v>524.645973149495i</v>
      </c>
      <c r="J1470" t="str">
        <f t="shared" si="702"/>
        <v>-234.440745779365+113.468752205659i</v>
      </c>
      <c r="K1470" t="str">
        <f t="shared" si="709"/>
        <v>0.877550289025722-1.81312951996864i</v>
      </c>
      <c r="L1470" t="str">
        <f t="shared" si="710"/>
        <v>0.0599092164564703-0.10417910625134i</v>
      </c>
      <c r="M1470" t="str">
        <f t="shared" si="711"/>
        <v>0.937459505482192-1.91730862621998i</v>
      </c>
      <c r="N1470" t="str">
        <f t="shared" si="712"/>
        <v>-1.67886711407839i</v>
      </c>
      <c r="O1470" t="str">
        <f t="shared" si="713"/>
        <v>-0.107860544993061-0.9941660338363i</v>
      </c>
      <c r="P1470" t="str">
        <f t="shared" si="714"/>
        <v>1.10786054499306+0.9941660338363i</v>
      </c>
      <c r="Q1470" t="str">
        <f t="shared" si="715"/>
        <v>-1.10786054499306+0.68470108024209i</v>
      </c>
      <c r="R1470" t="str">
        <f t="shared" si="716"/>
        <v>-0.322283881046083-1.0965587327968i</v>
      </c>
      <c r="S1470" t="str">
        <f t="shared" si="717"/>
        <v>0.173297313189336i</v>
      </c>
      <c r="T1470" t="str">
        <f t="shared" si="718"/>
        <v>0.190030682147988-0.0558509306695178i</v>
      </c>
      <c r="U1470" t="str">
        <f t="shared" si="719"/>
        <v>0.0000500000000000001-0.00180496896084984i</v>
      </c>
      <c r="V1470" t="str">
        <f t="shared" si="720"/>
        <v>3.33333333333333E-06-0.00198546585693482i</v>
      </c>
      <c r="W1470" t="str">
        <f t="shared" si="721"/>
        <v>0.0000144724322057457-0.000945619595979137i</v>
      </c>
      <c r="X1470" t="str">
        <f t="shared" si="722"/>
        <v>0.0000343108943134566-0.000944594804017329i</v>
      </c>
      <c r="Y1470" t="str">
        <f t="shared" si="723"/>
        <v>0.009+0.268618738252542i</v>
      </c>
      <c r="Z1470" t="str">
        <f t="shared" si="724"/>
        <v>-0.0492878611990363-0.00345806423381443i</v>
      </c>
      <c r="AA1470" t="str">
        <f t="shared" si="725"/>
        <v>1.76325767687656-52.2428875714307i</v>
      </c>
      <c r="AB1470" t="str">
        <f t="shared" si="726"/>
        <v>0.463278709273094-0.136159838926039i</v>
      </c>
      <c r="AC1470" t="str">
        <f t="shared" si="727"/>
        <v>1.17324459597796-1.0158926008995i</v>
      </c>
      <c r="AD1470" t="str">
        <f t="shared" si="728"/>
        <v>0.283102140115145+0.129079248295635i</v>
      </c>
      <c r="AE1470" t="str">
        <f t="shared" si="729"/>
        <v>-0.0135071346552866-0.00734102545891969i</v>
      </c>
      <c r="AF1470" t="str">
        <f t="shared" si="730"/>
        <v>-14.2539448837343-2.38950842347746i</v>
      </c>
      <c r="AG1470" t="str">
        <f t="shared" si="731"/>
        <v>1.02621840993585-0.0527161533524588i</v>
      </c>
      <c r="AH1470" t="str">
        <f t="shared" si="732"/>
        <v>0.163233570810423+0.14180122755505i</v>
      </c>
      <c r="AI1470">
        <f t="shared" si="733"/>
        <v>-13.30192497193349</v>
      </c>
      <c r="AJ1470">
        <f t="shared" si="734"/>
        <v>40.980891231390544</v>
      </c>
      <c r="AK1470"/>
      <c r="AL1470"/>
      <c r="AM1470"/>
      <c r="AN1470"/>
    </row>
    <row r="1471" spans="1:40" x14ac:dyDescent="0.3">
      <c r="A1471"/>
      <c r="B1471">
        <f t="shared" si="735"/>
        <v>133700</v>
      </c>
      <c r="C1471" s="186" t="str">
        <f t="shared" si="703"/>
        <v>-4.27543097946165E-06+0.0183172954941289i</v>
      </c>
      <c r="D1471" s="158" t="str">
        <f t="shared" si="704"/>
        <v>-5.95703873531013+0.140432598788322i</v>
      </c>
      <c r="E1471" t="str">
        <f t="shared" si="705"/>
        <v>2870</v>
      </c>
      <c r="F1471" t="str">
        <f t="shared" si="706"/>
        <v>0.777000777000777</v>
      </c>
      <c r="G1471" t="str">
        <f t="shared" si="701"/>
        <v>0.777000777000777</v>
      </c>
      <c r="H1471" t="str">
        <f t="shared" si="707"/>
        <v>8.29803455793016+2.5285269458028i</v>
      </c>
      <c r="I1471" t="str">
        <f t="shared" si="708"/>
        <v>525.038672231194i</v>
      </c>
      <c r="J1471" t="str">
        <f t="shared" si="702"/>
        <v>-234.793333892884+113.553683906412i</v>
      </c>
      <c r="K1471" t="str">
        <f t="shared" si="709"/>
        <v>0.876477753325281-1.81228055935019i</v>
      </c>
      <c r="L1471" t="str">
        <f t="shared" si="710"/>
        <v>0.0598418702597961-0.10413988532606i</v>
      </c>
      <c r="M1471" t="str">
        <f t="shared" si="711"/>
        <v>0.936319623585077-1.91642044467625i</v>
      </c>
      <c r="N1471" t="str">
        <f t="shared" si="712"/>
        <v>-1.68012375113982i</v>
      </c>
      <c r="O1471" t="str">
        <f t="shared" si="713"/>
        <v>-0.109109765384329-0.994029707351735i</v>
      </c>
      <c r="P1471" t="str">
        <f t="shared" si="714"/>
        <v>1.10910976538433+0.994029707351735i</v>
      </c>
      <c r="Q1471" t="str">
        <f t="shared" si="715"/>
        <v>-1.10910976538433+0.686094043788085i</v>
      </c>
      <c r="R1471" t="str">
        <f t="shared" si="716"/>
        <v>-0.322266377677398-1.09559467197396i</v>
      </c>
      <c r="S1471" t="str">
        <f t="shared" si="717"/>
        <v>0.173427026747113i</v>
      </c>
      <c r="T1471" t="str">
        <f t="shared" si="718"/>
        <v>0.190005726480422-0.0558896997011533i</v>
      </c>
      <c r="U1471" t="str">
        <f t="shared" si="719"/>
        <v>0.0000499999999999999-0.0018036189466682i</v>
      </c>
      <c r="V1471" t="str">
        <f t="shared" si="720"/>
        <v>3.33333333333333E-06-0.00198398084133502i</v>
      </c>
      <c r="W1471" t="str">
        <f t="shared" si="721"/>
        <v>0.0000144724288420481-0.000944912565155214i</v>
      </c>
      <c r="X1471" t="str">
        <f t="shared" si="722"/>
        <v>0.0000342812420950398-0.00094388916192998i</v>
      </c>
      <c r="Y1471" t="str">
        <f t="shared" si="723"/>
        <v>0.009+0.268819800182371i</v>
      </c>
      <c r="Z1471" t="str">
        <f t="shared" si="724"/>
        <v>-0.0492140825667642-0.00345141617545386i</v>
      </c>
      <c r="AA1471" t="str">
        <f t="shared" si="725"/>
        <v>1.76059971181722-52.2036273951546i</v>
      </c>
      <c r="AB1471" t="str">
        <f t="shared" si="726"/>
        <v>0.463217869469078-0.136254354541795i</v>
      </c>
      <c r="AC1471" t="str">
        <f t="shared" si="727"/>
        <v>1.17259935045911-1.01529782134632i</v>
      </c>
      <c r="AD1471" t="str">
        <f t="shared" si="728"/>
        <v>0.283274739176351+0.129075520063303i</v>
      </c>
      <c r="AE1471" t="str">
        <f t="shared" si="729"/>
        <v>-0.0134956130651019-0.00733003231863415i</v>
      </c>
      <c r="AF1471" t="str">
        <f t="shared" si="730"/>
        <v>-14.2550732932403-2.38809434701448i</v>
      </c>
      <c r="AG1471" t="str">
        <f t="shared" si="731"/>
        <v>1.02619773648135-0.0527098013718045i</v>
      </c>
      <c r="AH1471" t="str">
        <f t="shared" si="732"/>
        <v>0.163138158631565+0.14160811312069i</v>
      </c>
      <c r="AI1471">
        <f t="shared" si="733"/>
        <v>-13.309908939904091</v>
      </c>
      <c r="AJ1471">
        <f t="shared" si="734"/>
        <v>40.958820200635017</v>
      </c>
      <c r="AK1471"/>
      <c r="AL1471"/>
      <c r="AM1471"/>
      <c r="AN1471"/>
    </row>
    <row r="1472" spans="1:40" x14ac:dyDescent="0.3">
      <c r="A1472"/>
      <c r="B1472">
        <f t="shared" si="735"/>
        <v>133800</v>
      </c>
      <c r="C1472" s="186" t="str">
        <f t="shared" si="703"/>
        <v>-4.26904258924897E-06+0.0183036054391958i</v>
      </c>
      <c r="D1472" s="158" t="str">
        <f t="shared" si="704"/>
        <v>-5.95703868633247+0.140327641700501i</v>
      </c>
      <c r="E1472" t="str">
        <f t="shared" si="705"/>
        <v>2870</v>
      </c>
      <c r="F1472" t="str">
        <f t="shared" si="706"/>
        <v>0.777000777000777</v>
      </c>
      <c r="G1472" t="str">
        <f t="shared" si="701"/>
        <v>0.777000777000777</v>
      </c>
      <c r="H1472" t="str">
        <f t="shared" si="707"/>
        <v>8.29916081935021+2.52700929998668i</v>
      </c>
      <c r="I1472" t="str">
        <f t="shared" si="708"/>
        <v>525.431371312893i</v>
      </c>
      <c r="J1472" t="str">
        <f t="shared" si="702"/>
        <v>-235.146185820929+113.638615607165i</v>
      </c>
      <c r="K1472" t="str">
        <f t="shared" si="709"/>
        <v>0.875407036499262-1.8114320081582i</v>
      </c>
      <c r="L1472" t="str">
        <f t="shared" si="710"/>
        <v>0.059774625085563-0.104100665019867i</v>
      </c>
      <c r="M1472" t="str">
        <f t="shared" si="711"/>
        <v>0.935181661584825-1.91553267317807i</v>
      </c>
      <c r="N1472" t="str">
        <f t="shared" si="712"/>
        <v>-1.68138038820126i</v>
      </c>
      <c r="O1472" t="str">
        <f t="shared" si="713"/>
        <v>-0.110358813476394-0.99389181115858i</v>
      </c>
      <c r="P1472" t="str">
        <f t="shared" si="714"/>
        <v>1.11035881347639+0.99389181115858i</v>
      </c>
      <c r="Q1472" t="str">
        <f t="shared" si="715"/>
        <v>-1.11035881347639+0.68748857704268i</v>
      </c>
      <c r="R1472" t="str">
        <f t="shared" si="716"/>
        <v>-0.322248858223499-1.09463193825329i</v>
      </c>
      <c r="S1472" t="str">
        <f t="shared" si="717"/>
        <v>0.173556740304889i</v>
      </c>
      <c r="T1472" t="str">
        <f t="shared" si="718"/>
        <v>0.189980751036864-0.0559284614002428i</v>
      </c>
      <c r="U1472" t="str">
        <f t="shared" si="719"/>
        <v>0.0000499999999999999-0.00180227095044498i</v>
      </c>
      <c r="V1472" t="str">
        <f t="shared" si="720"/>
        <v>3.33333333333333E-06-0.00198249804548948i</v>
      </c>
      <c r="W1472" t="str">
        <f t="shared" si="721"/>
        <v>0.0000144724254758359-0.000944206591357022i</v>
      </c>
      <c r="X1472" t="str">
        <f t="shared" si="722"/>
        <v>0.0000342516562875515-0.000943184573399688i</v>
      </c>
      <c r="Y1472" t="str">
        <f t="shared" si="723"/>
        <v>0.009+0.269020862112201i</v>
      </c>
      <c r="Z1472" t="str">
        <f t="shared" si="724"/>
        <v>-0.0491404695606371-0.00344478721623883i</v>
      </c>
      <c r="AA1472" t="str">
        <f t="shared" si="725"/>
        <v>1.75794776793461-52.1644263179721i</v>
      </c>
      <c r="AB1472" t="str">
        <f t="shared" si="726"/>
        <v>0.463156981452867-0.136348852281426i</v>
      </c>
      <c r="AC1472" t="str">
        <f t="shared" si="727"/>
        <v>1.1719552339943-1.01470327701522i</v>
      </c>
      <c r="AD1472" t="str">
        <f t="shared" si="728"/>
        <v>0.283447364868296+0.129071583388225i</v>
      </c>
      <c r="AE1472" t="str">
        <f t="shared" si="729"/>
        <v>-0.0134841124649179-0.00731905407360721i</v>
      </c>
      <c r="AF1472" t="str">
        <f t="shared" si="730"/>
        <v>-14.2561995056827-2.38668165828618i</v>
      </c>
      <c r="AG1472" t="str">
        <f t="shared" si="731"/>
        <v>1.02617705536494-0.0527034644415436i</v>
      </c>
      <c r="AH1472" t="str">
        <f t="shared" si="732"/>
        <v>0.163042888050709+0.141415268699153i</v>
      </c>
      <c r="AI1472">
        <f t="shared" si="733"/>
        <v>-13.317887535992687</v>
      </c>
      <c r="AJ1472">
        <f t="shared" si="734"/>
        <v>40.936738062196738</v>
      </c>
      <c r="AK1472"/>
      <c r="AL1472"/>
      <c r="AM1472"/>
      <c r="AN1472"/>
    </row>
    <row r="1473" spans="1:40" x14ac:dyDescent="0.3">
      <c r="A1473"/>
      <c r="B1473">
        <f t="shared" si="735"/>
        <v>133900</v>
      </c>
      <c r="C1473" s="186" t="str">
        <f t="shared" si="703"/>
        <v>-4.26266850673742E-06+0.0182899358324369i</v>
      </c>
      <c r="D1473" s="158" t="str">
        <f t="shared" si="704"/>
        <v>-5.95703863746451+0.140222841382016i</v>
      </c>
      <c r="E1473" t="str">
        <f t="shared" si="705"/>
        <v>2870</v>
      </c>
      <c r="F1473" t="str">
        <f t="shared" si="706"/>
        <v>0.777000777000777</v>
      </c>
      <c r="G1473" t="str">
        <f t="shared" si="701"/>
        <v>0.777000777000777</v>
      </c>
      <c r="H1473" t="str">
        <f t="shared" si="707"/>
        <v>8.30028488906582+2.52549319737113i</v>
      </c>
      <c r="I1473" t="str">
        <f t="shared" si="708"/>
        <v>525.824070394592i</v>
      </c>
      <c r="J1473" t="str">
        <f t="shared" si="702"/>
        <v>-235.4993015635+113.723547307917i</v>
      </c>
      <c r="K1473" t="str">
        <f t="shared" si="709"/>
        <v>0.874338134820509-1.81058386723599i</v>
      </c>
      <c r="L1473" t="str">
        <f t="shared" si="710"/>
        <v>0.0597074807628922-0.104061445429421i</v>
      </c>
      <c r="M1473" t="str">
        <f t="shared" si="711"/>
        <v>0.934045615583401-1.91464531266541i</v>
      </c>
      <c r="N1473" t="str">
        <f t="shared" si="712"/>
        <v>-1.68263702526269i</v>
      </c>
      <c r="O1473" t="str">
        <f t="shared" si="713"/>
        <v>-0.11160768729682-0.993752345474593i</v>
      </c>
      <c r="P1473" t="str">
        <f t="shared" si="714"/>
        <v>1.11160768729682+0.993752345474593i</v>
      </c>
      <c r="Q1473" t="str">
        <f t="shared" si="715"/>
        <v>-1.11160768729682+0.688884679788097i</v>
      </c>
      <c r="R1473" t="str">
        <f t="shared" si="716"/>
        <v>-0.322231322677113-1.09367052864766i</v>
      </c>
      <c r="S1473" t="str">
        <f t="shared" si="717"/>
        <v>0.173686453862666i</v>
      </c>
      <c r="T1473" t="str">
        <f t="shared" si="718"/>
        <v>0.189955755814919-0.0559672157592642i</v>
      </c>
      <c r="U1473" t="str">
        <f t="shared" si="719"/>
        <v>0.0000499999999999999-0.00180092496765899i</v>
      </c>
      <c r="V1473" t="str">
        <f t="shared" si="720"/>
        <v>3.33333333333333E-06-0.00198101746442489i</v>
      </c>
      <c r="W1473" t="str">
        <f t="shared" si="721"/>
        <v>0.0000144724221071088-0.000943501672216321i</v>
      </c>
      <c r="X1473" t="str">
        <f t="shared" si="722"/>
        <v>0.0000342221366928136-0.000942481036070133i</v>
      </c>
      <c r="Y1473" t="str">
        <f t="shared" si="723"/>
        <v>0.009+0.269221924042031i</v>
      </c>
      <c r="Z1473" t="str">
        <f t="shared" si="724"/>
        <v>-0.0490670216850874-0.00343817728579338i</v>
      </c>
      <c r="AA1473" t="str">
        <f t="shared" si="725"/>
        <v>1.75530182700941-52.1252842062414i</v>
      </c>
      <c r="AB1473" t="str">
        <f t="shared" si="726"/>
        <v>0.463096045218625-0.136443332126592i</v>
      </c>
      <c r="AC1473" t="str">
        <f t="shared" si="727"/>
        <v>1.17131224432984-1.01410896844016i</v>
      </c>
      <c r="AD1473" t="str">
        <f t="shared" si="728"/>
        <v>0.283620016964653+0.129067438198692i</v>
      </c>
      <c r="AE1473" t="str">
        <f t="shared" si="729"/>
        <v>-0.0134726327883792-0.00730809068905811i</v>
      </c>
      <c r="AF1473" t="str">
        <f t="shared" si="730"/>
        <v>-14.2573235265303-2.38527035598911i</v>
      </c>
      <c r="AG1473" t="str">
        <f t="shared" si="731"/>
        <v>1.02615636658723-0.0526971424844379i</v>
      </c>
      <c r="AH1473" t="str">
        <f t="shared" si="732"/>
        <v>0.162947758621204+0.141222693630908i</v>
      </c>
      <c r="AI1473">
        <f t="shared" si="733"/>
        <v>-13.32586077124612</v>
      </c>
      <c r="AJ1473">
        <f t="shared" si="734"/>
        <v>40.914644824513523</v>
      </c>
      <c r="AK1473"/>
      <c r="AL1473"/>
      <c r="AM1473"/>
      <c r="AN1473"/>
    </row>
    <row r="1474" spans="1:40" x14ac:dyDescent="0.3">
      <c r="A1474"/>
      <c r="B1474">
        <f t="shared" si="735"/>
        <v>134000</v>
      </c>
      <c r="C1474" s="186" t="str">
        <f t="shared" si="703"/>
        <v>-4.25630868923342E-06+0.018276286628073i</v>
      </c>
      <c r="D1474" s="158" t="str">
        <f t="shared" si="704"/>
        <v>-5.95703858870591+0.140118197481893i</v>
      </c>
      <c r="E1474" t="str">
        <f t="shared" si="705"/>
        <v>2870</v>
      </c>
      <c r="F1474" t="str">
        <f t="shared" si="706"/>
        <v>0.777000777000777</v>
      </c>
      <c r="G1474" t="str">
        <f t="shared" si="701"/>
        <v>0.777000777000777</v>
      </c>
      <c r="H1474" t="str">
        <f t="shared" si="707"/>
        <v>8.30140677252994+2.52397863630032i</v>
      </c>
      <c r="I1474" t="str">
        <f t="shared" si="708"/>
        <v>526.21676947629i</v>
      </c>
      <c r="J1474" t="str">
        <f t="shared" si="702"/>
        <v>-235.852681120596+113.80847900867i</v>
      </c>
      <c r="K1474" t="str">
        <f t="shared" si="709"/>
        <v>0.873271044570134-1.80973613742048i</v>
      </c>
      <c r="L1474" t="str">
        <f t="shared" si="710"/>
        <v>0.0596404371211644-0.104022226650942i</v>
      </c>
      <c r="M1474" t="str">
        <f t="shared" si="711"/>
        <v>0.932911481691298-1.91375836407142i</v>
      </c>
      <c r="N1474" t="str">
        <f t="shared" si="712"/>
        <v>-1.68389366232413i</v>
      </c>
      <c r="O1474" t="str">
        <f t="shared" si="713"/>
        <v>-0.112856384873483-0.993611310520008i</v>
      </c>
      <c r="P1474" t="str">
        <f t="shared" si="714"/>
        <v>1.11285638487348+0.993611310520008i</v>
      </c>
      <c r="Q1474" t="str">
        <f t="shared" si="715"/>
        <v>-1.11285638487348+0.690282351804122i</v>
      </c>
      <c r="R1474" t="str">
        <f t="shared" si="716"/>
        <v>-0.322213771030926-1.09271044017882i</v>
      </c>
      <c r="S1474" t="str">
        <f t="shared" si="717"/>
        <v>0.173816167420442i</v>
      </c>
      <c r="T1474" t="str">
        <f t="shared" si="718"/>
        <v>0.189930740812187-0.0560059627706834i</v>
      </c>
      <c r="U1474" t="str">
        <f t="shared" si="719"/>
        <v>0.0000499999999999999-0.00179958099380252i</v>
      </c>
      <c r="V1474" t="str">
        <f t="shared" si="720"/>
        <v>3.33333333333333E-06-0.00197953909318278i</v>
      </c>
      <c r="W1474" t="str">
        <f t="shared" si="721"/>
        <v>0.0000144724187358671-0.00094279780537193i</v>
      </c>
      <c r="X1474" t="str">
        <f t="shared" si="722"/>
        <v>0.0000341926831133869-0.000941778547592011i</v>
      </c>
      <c r="Y1474" t="str">
        <f t="shared" si="723"/>
        <v>0.009+0.269422985971861i</v>
      </c>
      <c r="Z1474" t="str">
        <f t="shared" si="724"/>
        <v>-0.0489937384463997-0.00343158631405563i</v>
      </c>
      <c r="AA1474" t="str">
        <f t="shared" si="725"/>
        <v>1.75266187089135-52.0862009267243i</v>
      </c>
      <c r="AB1474" t="str">
        <f t="shared" si="726"/>
        <v>0.463035060760498-0.136537794058926i</v>
      </c>
      <c r="AC1474" t="str">
        <f t="shared" si="727"/>
        <v>1.17067037921697-1.0135148961511i</v>
      </c>
      <c r="AD1474" t="str">
        <f t="shared" si="728"/>
        <v>0.283792695238945+0.129063084423196i</v>
      </c>
      <c r="AE1474" t="str">
        <f t="shared" si="729"/>
        <v>-0.0134611739693793-0.0072971421303266i</v>
      </c>
      <c r="AF1474" t="str">
        <f t="shared" si="730"/>
        <v>-14.2584453612359-2.38386043881843i</v>
      </c>
      <c r="AG1474" t="str">
        <f t="shared" si="731"/>
        <v>1.02613567014889-0.0526908354234539i</v>
      </c>
      <c r="AH1474" t="str">
        <f t="shared" si="732"/>
        <v>0.162852769897927+0.141030387258672i</v>
      </c>
      <c r="AI1474">
        <f t="shared" si="733"/>
        <v>-13.333828656686288</v>
      </c>
      <c r="AJ1474">
        <f t="shared" si="734"/>
        <v>40.89254049600779</v>
      </c>
      <c r="AK1474"/>
      <c r="AL1474"/>
      <c r="AM1474"/>
      <c r="AN1474"/>
    </row>
    <row r="1475" spans="1:40" x14ac:dyDescent="0.3">
      <c r="A1475"/>
      <c r="B1475">
        <f t="shared" si="735"/>
        <v>134100</v>
      </c>
      <c r="C1475" s="186" t="str">
        <f t="shared" si="703"/>
        <v>-4.24996309420247E-06+0.0182626577804609i</v>
      </c>
      <c r="D1475" s="158" t="str">
        <f t="shared" si="704"/>
        <v>-5.95703854005635+0.1400137096502i</v>
      </c>
      <c r="E1475" t="str">
        <f t="shared" si="705"/>
        <v>2870</v>
      </c>
      <c r="F1475" t="str">
        <f t="shared" si="706"/>
        <v>0.777000777000777</v>
      </c>
      <c r="G1475" t="str">
        <f t="shared" si="701"/>
        <v>0.777000777000777</v>
      </c>
      <c r="H1475" t="str">
        <f t="shared" si="707"/>
        <v>8.30252647517943+2.52246561511796i</v>
      </c>
      <c r="I1475" t="str">
        <f t="shared" si="708"/>
        <v>526.609468557989i</v>
      </c>
      <c r="J1475" t="str">
        <f t="shared" si="702"/>
        <v>-236.206324492218+113.893410709423i</v>
      </c>
      <c r="K1475" t="str">
        <f t="shared" si="709"/>
        <v>0.872205762037464-1.8088888195422i</v>
      </c>
      <c r="L1475" t="str">
        <f t="shared" si="710"/>
        <v>0.059573493990019-0.103983008780216i</v>
      </c>
      <c r="M1475" t="str">
        <f t="shared" si="711"/>
        <v>0.931779256027483-1.91287182832242i</v>
      </c>
      <c r="N1475" t="str">
        <f t="shared" si="712"/>
        <v>-1.68515029938556i</v>
      </c>
      <c r="O1475" t="str">
        <f t="shared" si="713"/>
        <v>-0.114104904234499-0.993468706517541i</v>
      </c>
      <c r="P1475" t="str">
        <f t="shared" si="714"/>
        <v>1.1141049042345+0.993468706517541i</v>
      </c>
      <c r="Q1475" t="str">
        <f t="shared" si="715"/>
        <v>-1.1141049042345+0.691681592868019i</v>
      </c>
      <c r="R1475" t="str">
        <f t="shared" si="716"/>
        <v>-0.322196203277644-1.09175166987743i</v>
      </c>
      <c r="S1475" t="str">
        <f t="shared" si="717"/>
        <v>0.173945880978219i</v>
      </c>
      <c r="T1475" t="str">
        <f t="shared" si="718"/>
        <v>0.189905706026271-0.0560447024269671i</v>
      </c>
      <c r="U1475" t="str">
        <f t="shared" si="719"/>
        <v>0.00005-0.00179823902438135i</v>
      </c>
      <c r="V1475" t="str">
        <f t="shared" si="720"/>
        <v>3.33333333333333E-06-0.00197806292681948i</v>
      </c>
      <c r="W1475" t="str">
        <f t="shared" si="721"/>
        <v>0.0000144724153621104-0.000942094988469728i</v>
      </c>
      <c r="X1475" t="str">
        <f t="shared" si="722"/>
        <v>0.0000341632953525675-0.000941077105623027i</v>
      </c>
      <c r="Y1475" t="str">
        <f t="shared" si="723"/>
        <v>0.009+0.26962404790169i</v>
      </c>
      <c r="Z1475" t="str">
        <f t="shared" si="724"/>
        <v>-0.0489206193527041-0.00342501423127606i</v>
      </c>
      <c r="AA1475" t="str">
        <f t="shared" si="725"/>
        <v>1.75002788149884-52.0471763465845i</v>
      </c>
      <c r="AB1475" t="str">
        <f t="shared" si="726"/>
        <v>0.462974028072645-0.136632238060062i</v>
      </c>
      <c r="AC1475" t="str">
        <f t="shared" si="727"/>
        <v>1.17002963641184-1.01292106067409i</v>
      </c>
      <c r="AD1475" t="str">
        <f t="shared" si="728"/>
        <v>0.283965399464559+0.129058521990437i</v>
      </c>
      <c r="AE1475" t="str">
        <f t="shared" si="729"/>
        <v>-0.0134497359420596-0.00728620836287287i</v>
      </c>
      <c r="AF1475" t="str">
        <f t="shared" si="730"/>
        <v>-14.2595650152358-2.38245190546776i</v>
      </c>
      <c r="AG1475" t="str">
        <f t="shared" si="731"/>
        <v>1.02611496605063-0.0526845431817635i</v>
      </c>
      <c r="AH1475" t="str">
        <f t="shared" si="732"/>
        <v>0.162757921437271+0.140838348927409i</v>
      </c>
      <c r="AI1475">
        <f t="shared" si="733"/>
        <v>-13.341791203310152</v>
      </c>
      <c r="AJ1475">
        <f t="shared" si="734"/>
        <v>40.870425085089167</v>
      </c>
      <c r="AK1475"/>
      <c r="AL1475"/>
      <c r="AM1475"/>
      <c r="AN1475"/>
    </row>
    <row r="1476" spans="1:40" x14ac:dyDescent="0.3">
      <c r="A1476"/>
      <c r="B1476">
        <f t="shared" si="735"/>
        <v>134200</v>
      </c>
      <c r="C1476" s="186" t="str">
        <f t="shared" si="703"/>
        <v>-0.0000042436316792685+0.0182490492440938i</v>
      </c>
      <c r="D1476" s="158" t="str">
        <f t="shared" si="704"/>
        <v>-5.9570384915155+0.139909377538053i</v>
      </c>
      <c r="E1476" t="str">
        <f t="shared" si="705"/>
        <v>2870</v>
      </c>
      <c r="F1476" t="str">
        <f t="shared" si="706"/>
        <v>0.777000777000777</v>
      </c>
      <c r="G1476" t="str">
        <f t="shared" si="701"/>
        <v>0.777000777000777</v>
      </c>
      <c r="H1476" t="str">
        <f t="shared" si="707"/>
        <v>8.30364400243503+2.52095413216749i</v>
      </c>
      <c r="I1476" t="str">
        <f t="shared" si="708"/>
        <v>527.002167639688i</v>
      </c>
      <c r="J1476" t="str">
        <f t="shared" si="702"/>
        <v>-236.560231678366+113.978342410176i</v>
      </c>
      <c r="K1476" t="str">
        <f t="shared" si="709"/>
        <v>0.871142283520046-1.80804191442535i</v>
      </c>
      <c r="L1476" t="str">
        <f t="shared" si="710"/>
        <v>0.0595066511993563-0.103943791912594i</v>
      </c>
      <c r="M1476" t="str">
        <f t="shared" si="711"/>
        <v>0.930648934719402-1.91198570633794i</v>
      </c>
      <c r="N1476" t="str">
        <f t="shared" si="712"/>
        <v>-1.686406936447i</v>
      </c>
      <c r="O1476" t="str">
        <f t="shared" si="713"/>
        <v>-0.115353243408307-0.99332453369238i</v>
      </c>
      <c r="P1476" t="str">
        <f t="shared" si="714"/>
        <v>1.11535324340831+0.99332453369238i</v>
      </c>
      <c r="Q1476" t="str">
        <f t="shared" si="715"/>
        <v>-1.11535324340831+0.69308240275462i</v>
      </c>
      <c r="R1476" t="str">
        <f t="shared" si="716"/>
        <v>-0.322178619409949-1.09079421478296i</v>
      </c>
      <c r="S1476" t="str">
        <f t="shared" si="717"/>
        <v>0.174075594535995i</v>
      </c>
      <c r="T1476" t="str">
        <f t="shared" si="718"/>
        <v>0.189880651454768-0.0560834347205729i</v>
      </c>
      <c r="U1476" t="str">
        <f t="shared" si="719"/>
        <v>0.00005-0.00179689905491459i</v>
      </c>
      <c r="V1476" t="str">
        <f t="shared" si="720"/>
        <v>3.33333333333333E-06-0.00197658896040605i</v>
      </c>
      <c r="W1476" t="str">
        <f t="shared" si="721"/>
        <v>0.0000144724119858389-0.000941393219162592i</v>
      </c>
      <c r="X1476" t="str">
        <f t="shared" si="722"/>
        <v>0.000034133973214383-0.000940376707827822i</v>
      </c>
      <c r="Y1476" t="str">
        <f t="shared" si="723"/>
        <v>0.009+0.26982510983152i</v>
      </c>
      <c r="Z1476" t="str">
        <f t="shared" si="724"/>
        <v>-0.0488476639139649-0.00341846096801574i</v>
      </c>
      <c r="AA1476" t="str">
        <f t="shared" si="725"/>
        <v>1.74739984081871-52.0082103333858i</v>
      </c>
      <c r="AB1476" t="str">
        <f t="shared" si="726"/>
        <v>0.462912947149206-0.136726664111614i</v>
      </c>
      <c r="AC1476" t="str">
        <f t="shared" si="727"/>
        <v>1.16939001367555-1.01232746253126i</v>
      </c>
      <c r="AD1476" t="str">
        <f t="shared" si="728"/>
        <v>0.284138129414722+0.129053750829312i</v>
      </c>
      <c r="AE1476" t="str">
        <f t="shared" si="729"/>
        <v>-0.013438318640807-0.00727528935227604i</v>
      </c>
      <c r="AF1476" t="str">
        <f t="shared" si="730"/>
        <v>-14.2606824939505-2.38104475462944i</v>
      </c>
      <c r="AG1476" t="str">
        <f t="shared" si="731"/>
        <v>1.02609425429318-0.0526782656827396i</v>
      </c>
      <c r="AH1476" t="str">
        <f t="shared" si="732"/>
        <v>0.162663212797137+0.140646577984308i</v>
      </c>
      <c r="AI1476">
        <f t="shared" si="733"/>
        <v>-13.349748422090235</v>
      </c>
      <c r="AJ1476">
        <f t="shared" si="734"/>
        <v>40.848298600152248</v>
      </c>
      <c r="AK1476"/>
      <c r="AL1476"/>
      <c r="AM1476"/>
      <c r="AN1476"/>
    </row>
    <row r="1477" spans="1:40" x14ac:dyDescent="0.3">
      <c r="A1477"/>
      <c r="B1477">
        <f t="shared" si="735"/>
        <v>134300</v>
      </c>
      <c r="C1477" s="186" t="str">
        <f t="shared" si="703"/>
        <v>-4.23731440221314E-06+0.0182354609736004i</v>
      </c>
      <c r="D1477" s="158" t="str">
        <f t="shared" si="704"/>
        <v>-5.95703844308304+0.139805200797603i</v>
      </c>
      <c r="E1477" t="str">
        <f t="shared" si="705"/>
        <v>2870</v>
      </c>
      <c r="F1477" t="str">
        <f t="shared" si="706"/>
        <v>0.777000777000777</v>
      </c>
      <c r="G1477" t="str">
        <f t="shared" ref="G1477:G1540" si="736">IF($C$11=$C$7,$C$24,F1477)</f>
        <v>0.777000777000777</v>
      </c>
      <c r="H1477" t="str">
        <f t="shared" si="707"/>
        <v>8.30475935970149+2.51944418579193i</v>
      </c>
      <c r="I1477" t="str">
        <f t="shared" si="708"/>
        <v>527.394866721387i</v>
      </c>
      <c r="J1477" t="str">
        <f t="shared" ref="J1477:J1540" si="737">IMSUM(COMPLEX(0,2*PI()*B1477*$C$113*$C$112),COMPLEX(0,2*PI()*B1477*$C$113*$C$111),COMPLEX(0,2*PI()*B1477*$C$28*10^-12*$C$111),COMPLEX(-1*2*PI()*B1477*2*PI()*B1477*$C$113*$C$112*$C$28*10^-12*$C$111,0),COMPLEX(1,0))</f>
        <v>-236.914402679039+114.063274110928i</v>
      </c>
      <c r="K1477" t="str">
        <f t="shared" si="709"/>
        <v>0.870080605323632-1.8071954228878i</v>
      </c>
      <c r="L1477" t="str">
        <f t="shared" si="710"/>
        <v>0.0594399085793345-0.103904576142996i</v>
      </c>
      <c r="M1477" t="str">
        <f t="shared" si="711"/>
        <v>0.929520513902966-1.9110999990308i</v>
      </c>
      <c r="N1477" t="str">
        <f t="shared" si="712"/>
        <v>-1.68766357350844i</v>
      </c>
      <c r="O1477" t="str">
        <f t="shared" si="713"/>
        <v>-0.116601400423599-0.993178792272195i</v>
      </c>
      <c r="P1477" t="str">
        <f t="shared" si="714"/>
        <v>1.1166014004236+0.993178792272195i</v>
      </c>
      <c r="Q1477" t="str">
        <f t="shared" si="715"/>
        <v>-1.1166014004236+0.694484781236245i</v>
      </c>
      <c r="R1477" t="str">
        <f t="shared" si="716"/>
        <v>-0.322161019420517-1.08983807194371i</v>
      </c>
      <c r="S1477" t="str">
        <f t="shared" si="717"/>
        <v>0.174205308093772i</v>
      </c>
      <c r="T1477" t="str">
        <f t="shared" si="718"/>
        <v>0.189855577095276-0.0561221596439548i</v>
      </c>
      <c r="U1477" t="str">
        <f t="shared" si="719"/>
        <v>0.00005-0.00179556108093476i</v>
      </c>
      <c r="V1477" t="str">
        <f t="shared" si="720"/>
        <v>3.33333333333333E-06-0.00197511718902824i</v>
      </c>
      <c r="W1477" t="str">
        <f t="shared" si="721"/>
        <v>0.0000144724086070529-0.000940692495110404i</v>
      </c>
      <c r="X1477" t="str">
        <f t="shared" si="722"/>
        <v>0.0000341047165035904-0.000939677351878004i</v>
      </c>
      <c r="Y1477" t="str">
        <f t="shared" si="723"/>
        <v>0.009+0.27002617176135i</v>
      </c>
      <c r="Z1477" t="str">
        <f t="shared" si="724"/>
        <v>-0.0487748716419759-0.00341192645514497i</v>
      </c>
      <c r="AA1477" t="str">
        <f t="shared" si="725"/>
        <v>1.74477773090586-51.9693027550911i</v>
      </c>
      <c r="AB1477" t="str">
        <f t="shared" si="726"/>
        <v>0.462851817984326-0.136821072195184i</v>
      </c>
      <c r="AC1477" t="str">
        <f t="shared" si="727"/>
        <v>1.1687515087741-1.01173410224087i</v>
      </c>
      <c r="AD1477" t="str">
        <f t="shared" si="728"/>
        <v>0.284310884862516+0.129048770868926i</v>
      </c>
      <c r="AE1477" t="str">
        <f t="shared" si="729"/>
        <v>-0.0134269220002542-0.00726438506423472i</v>
      </c>
      <c r="AF1477" t="str">
        <f t="shared" si="730"/>
        <v>-14.2617978027845-2.37963898499433i</v>
      </c>
      <c r="AG1477" t="str">
        <f t="shared" si="731"/>
        <v>1.02607353487736-0.0526720028499577i</v>
      </c>
      <c r="AH1477" t="str">
        <f t="shared" si="732"/>
        <v>0.162568643536929+0.140455073778784i</v>
      </c>
      <c r="AI1477">
        <f t="shared" si="733"/>
        <v>-13.357700323974385</v>
      </c>
      <c r="AJ1477">
        <f t="shared" si="734"/>
        <v>40.826161049578424</v>
      </c>
      <c r="AK1477"/>
      <c r="AL1477"/>
      <c r="AM1477"/>
      <c r="AN1477"/>
    </row>
    <row r="1478" spans="1:40" x14ac:dyDescent="0.3">
      <c r="A1478"/>
      <c r="B1478">
        <f t="shared" si="735"/>
        <v>134400</v>
      </c>
      <c r="C1478" s="186" t="str">
        <f t="shared" ref="C1478:C1541" si="738">IMPRODUCT(COMPLEX(-1,0),IMDIV(IMPRODUCT(G1478,COMPLEX($C$100+$C$101,0)),COMPLEX($C$100,2*PI()*B1478*$C$103*$C$102*(2*$C$100+$C$101))))</f>
        <v>-4.23101122097504E-06+0.0182218929237443i</v>
      </c>
      <c r="D1478" s="158" t="str">
        <f t="shared" ref="D1478:D1541" si="739">IMPRODUCT(COMPLEX($C$106,0),IMSUB(C1478,G1478))</f>
        <v>-5.95703839475865+0.13970117908204i</v>
      </c>
      <c r="E1478" t="str">
        <f t="shared" ref="E1478:E1541" si="740">IMDIV(COMPLEX($C$20*10^3,0),COMPLEX(1,2*PI()*B1478*$C$20*1000*$C$29*10^-12))</f>
        <v>2870</v>
      </c>
      <c r="F1478" t="str">
        <f t="shared" ref="F1478:F1541" si="741">IMDIV(COMPLEX($C$22*1000,0),IMSUM(COMPLEX($C$22*1000,0),E1478))</f>
        <v>0.777000777000777</v>
      </c>
      <c r="G1478" t="str">
        <f t="shared" si="736"/>
        <v>0.777000777000777</v>
      </c>
      <c r="H1478" t="str">
        <f t="shared" ref="H1478:H1541" si="742">IMPRODUCT(COMPLEX($C$108,0),IMPRODUCT(COMPLEX(-1,0),D1478),IMDIV(COMPLEX(0,2*PI()*B1478*$C$109*$C$110),COMPLEX(1,2*PI()*B1478*$C$109*$C$110)))</f>
        <v>8.30587255236755+2.51793577433403i</v>
      </c>
      <c r="I1478" t="str">
        <f t="shared" ref="I1478:I1541" si="743">COMPLEX(0,2*PI()*B1478*$C$113*$C$112*$C$114)</f>
        <v>527.787565803085i</v>
      </c>
      <c r="J1478" t="str">
        <f t="shared" si="737"/>
        <v>-237.268837494238+114.148205811681i</v>
      </c>
      <c r="K1478" t="str">
        <f t="shared" ref="K1478:K1541" si="744">IMDIV(I1478,J1478)</f>
        <v>0.869020723762161-1.80634934574109i</v>
      </c>
      <c r="L1478" t="str">
        <f t="shared" ref="L1478:L1541" si="745">IMDIV(COMPLEX($C$117,0),COMPLEX(1,2*PI()*B1478*$C$115*$C$116))</f>
        <v>0.0593732659603714-0.10386536156591i</v>
      </c>
      <c r="M1478" t="str">
        <f t="shared" ref="M1478:M1541" si="746">IMSUM(K1478,L1478)</f>
        <v>0.928393989722532-1.910214707307i</v>
      </c>
      <c r="N1478" t="str">
        <f t="shared" ref="N1478:N1541" si="747">COMPLEX(0,-2*PI()*B1478*$C$43)</f>
        <v>-1.68892021056987i</v>
      </c>
      <c r="O1478" t="str">
        <f t="shared" ref="O1478:O1541" si="748">IMEXP(N1478)</f>
        <v>-0.117849373309353-0.993031482487133i</v>
      </c>
      <c r="P1478" t="str">
        <f t="shared" ref="P1478:P1541" si="749">IMSUB(COMPLEX(1,0),O1478)</f>
        <v>1.11784937330935+0.993031482487133i</v>
      </c>
      <c r="Q1478" t="str">
        <f t="shared" ref="Q1478:Q1541" si="750">IMSUM(COMPLEX(0,2*PI()*B1478*$C$43),O1478,COMPLEX(-1,0))</f>
        <v>-1.11784937330935+0.695888728082737i</v>
      </c>
      <c r="R1478" t="str">
        <f t="shared" ref="R1478:R1541" si="751">IMDIV(P1478,Q1478)</f>
        <v>-0.322143403302021-1.08888323841675i</v>
      </c>
      <c r="S1478" t="str">
        <f t="shared" ref="S1478:S1541" si="752">IMDIV(COMPLEX(0,2*PI()*B1478*$C$123),COMPLEX($C$124,0))</f>
        <v>0.174335021651548i</v>
      </c>
      <c r="T1478" t="str">
        <f t="shared" ref="T1478:T1541" si="753">IMPRODUCT(R1478,S1478)</f>
        <v>0.189830482945392-0.0561608771895612i</v>
      </c>
      <c r="U1478" t="str">
        <f t="shared" ref="U1478:U1541" si="754">IMDIV(COMPLEX(1,2*PI()*B1478*$C$16*10^-3*$C$15*10^-6),COMPLEX(0,2*PI()*B1478*$C$15*10^-6))</f>
        <v>0.00005-0.00179422509798764i</v>
      </c>
      <c r="V1478" t="str">
        <f t="shared" ref="V1478:V1541" si="755">IMSUM(COMPLEX($C$18*10^-3,0),IMDIV(COMPLEX(1,0),COMPLEX(0,2*PI()*B1478*($C$17*1*10^-6))))</f>
        <v>3.33333333333333E-06-0.0019736476077864i</v>
      </c>
      <c r="W1478" t="str">
        <f t="shared" ref="W1478:W1541" si="756">IMDIV(IMPRODUCT(U1478,V1478),IMSUM(U1478,V1478))</f>
        <v>0.0000144724052257517-0.000939992813980006i</v>
      </c>
      <c r="X1478" t="str">
        <f t="shared" ref="X1478:X1541" si="757">IMDIV(IMPRODUCT(COMPLEX($C$19,0),W1478),IMSUM(COMPLEX($C$19,0),W1478))</f>
        <v>0.0000340755250256715-0.000938979035452091i</v>
      </c>
      <c r="Y1478" t="str">
        <f t="shared" ref="Y1478:Y1541" si="758">COMPLEX($C$13*10^-3,2*PI()*B1478*$C$12*0.000001)</f>
        <v>0.009+0.27022723369118i</v>
      </c>
      <c r="Z1478" t="str">
        <f t="shared" ref="Z1478:Z1541" si="759">IMPRODUCT(COMPLEX($C$6,0),IMDIV(X1478,IMSUM(X1478,Y1478)))</f>
        <v>-0.0487022420503508-0.00340541062384149i</v>
      </c>
      <c r="AA1478" t="str">
        <f t="shared" ref="AA1478:AA1541" si="760">IMDIV(COMPLEX($C$6,0),IMSUM(X1478,Y1478))</f>
        <v>1.74216153388302-51.930453480061i</v>
      </c>
      <c r="AB1478" t="str">
        <f t="shared" ref="AB1478:AB1541" si="761">IMPRODUCT(COMPLEX($C$119,0),T1478)</f>
        <v>0.462790640572146-0.136915462292362i</v>
      </c>
      <c r="AC1478" t="str">
        <f t="shared" ref="AC1478:AC1541" si="762">IMSUM(COMPLEX(1,0),IMPRODUCT(AB1478,M1478))</f>
        <v>1.16811411947841-1.01114098031725i</v>
      </c>
      <c r="AD1478" t="str">
        <f t="shared" ref="AD1478:AD1541" si="763">IMDIV(AB1478,AC1478)</f>
        <v>0.284483665580884+0.129043582038582i</v>
      </c>
      <c r="AE1478" t="str">
        <f t="shared" ref="AE1478:AE1541" si="764">IMPRODUCT(AD1478,AA1478,X1478)</f>
        <v>-0.0134155459552785-0.00725349546456583i</v>
      </c>
      <c r="AF1478" t="str">
        <f t="shared" ref="AF1478:AF1541" si="765">IMSUB(D1478,H1478)</f>
        <v>-14.2629109471262-2.37823459525199i</v>
      </c>
      <c r="AG1478" t="str">
        <f t="shared" ref="AG1478:AG1541" si="766">IMSUM(COMPLEX(1,0),IMPRODUCT(AD1478,AA1478,COMPLEX($C$127,0)))</f>
        <v>1.026052807804-0.0526657546071969i</v>
      </c>
      <c r="AH1478" t="str">
        <f t="shared" ref="AH1478:AH1541" si="767">IMDIV(IMPRODUCT(AE1478,AF1478),AG1478)</f>
        <v>0.162474213217555+0.140263835662469i</v>
      </c>
      <c r="AI1478">
        <f t="shared" ref="AI1478:AI1541" si="768">20*LOG10(IMABS(AH1478))</f>
        <v>-13.365646919885631</v>
      </c>
      <c r="AJ1478">
        <f t="shared" ref="AJ1478:AJ1541" si="769">IMARGUMENT(AH1478)*180/PI()</f>
        <v>40.804012441734677</v>
      </c>
      <c r="AK1478"/>
      <c r="AL1478"/>
      <c r="AM1478"/>
      <c r="AN1478"/>
    </row>
    <row r="1479" spans="1:40" x14ac:dyDescent="0.3">
      <c r="A1479"/>
      <c r="B1479">
        <f t="shared" si="735"/>
        <v>134500</v>
      </c>
      <c r="C1479" s="186" t="str">
        <f t="shared" si="738"/>
        <v>-4.22472209364915E-06+0.0182083450494238i</v>
      </c>
      <c r="D1479" s="158" t="str">
        <f t="shared" si="739"/>
        <v>-5.95703834654201+0.139597312045583i</v>
      </c>
      <c r="E1479" t="str">
        <f t="shared" si="740"/>
        <v>2870</v>
      </c>
      <c r="F1479" t="str">
        <f t="shared" si="741"/>
        <v>0.777000777000777</v>
      </c>
      <c r="G1479" t="str">
        <f t="shared" si="736"/>
        <v>0.777000777000777</v>
      </c>
      <c r="H1479" t="str">
        <f t="shared" si="742"/>
        <v>8.30698358580604+2.51642889613619i</v>
      </c>
      <c r="I1479" t="str">
        <f t="shared" si="743"/>
        <v>528.180264884784i</v>
      </c>
      <c r="J1479" t="str">
        <f t="shared" si="737"/>
        <v>-237.623536123962+114.233137512434i</v>
      </c>
      <c r="K1479" t="str">
        <f t="shared" si="744"/>
        <v>0.86796263515774-1.80550368379057i</v>
      </c>
      <c r="L1479" t="str">
        <f t="shared" si="745"/>
        <v>0.0593067231731442-0.103826148275394i</v>
      </c>
      <c r="M1479" t="str">
        <f t="shared" si="746"/>
        <v>0.927269358330884-1.90932983206596i</v>
      </c>
      <c r="N1479" t="str">
        <f t="shared" si="747"/>
        <v>-1.69017684763131i</v>
      </c>
      <c r="O1479" t="str">
        <f t="shared" si="748"/>
        <v>-0.119097160094871-0.992882604569813i</v>
      </c>
      <c r="P1479" t="str">
        <f t="shared" si="749"/>
        <v>1.11909716009487+0.992882604569813i</v>
      </c>
      <c r="Q1479" t="str">
        <f t="shared" si="750"/>
        <v>-1.11909716009487+0.697294243061497i</v>
      </c>
      <c r="R1479" t="str">
        <f t="shared" si="751"/>
        <v>-0.322125771047132-1.08792971126789i</v>
      </c>
      <c r="S1479" t="str">
        <f t="shared" si="752"/>
        <v>0.174464735209324i</v>
      </c>
      <c r="T1479" t="str">
        <f t="shared" si="753"/>
        <v>0.189805369002709-0.0561995873498372i</v>
      </c>
      <c r="U1479" t="str">
        <f t="shared" si="754"/>
        <v>0.00005-0.00179289110163226i</v>
      </c>
      <c r="V1479" t="str">
        <f t="shared" si="755"/>
        <v>3.33333333333333E-06-0.00197218021179548i</v>
      </c>
      <c r="W1479" t="str">
        <f t="shared" si="756"/>
        <v>0.0000144724018419362-0.000939294173445175i</v>
      </c>
      <c r="X1479" t="str">
        <f t="shared" si="757"/>
        <v>0.0000340463985868311-0.000938281756235474i</v>
      </c>
      <c r="Y1479" t="str">
        <f t="shared" si="758"/>
        <v>0.009+0.270428295621009i</v>
      </c>
      <c r="Z1479" t="str">
        <f t="shared" si="759"/>
        <v>-0.0486297746545138-0.00339891340558896i</v>
      </c>
      <c r="AA1479" t="str">
        <f t="shared" si="760"/>
        <v>1.73955123194035-51.8916623770521i</v>
      </c>
      <c r="AB1479" t="str">
        <f t="shared" si="761"/>
        <v>0.462729414906799-0.13700983438473i</v>
      </c>
      <c r="AC1479" t="str">
        <f t="shared" si="762"/>
        <v>1.16747784356427-1.01054809727093i</v>
      </c>
      <c r="AD1479" t="str">
        <f t="shared" si="763"/>
        <v>0.284656471342615+0.129038184267788i</v>
      </c>
      <c r="AE1479" t="str">
        <f t="shared" si="764"/>
        <v>-0.0134041904409998-0.00724262051920423i</v>
      </c>
      <c r="AF1479" t="str">
        <f t="shared" si="765"/>
        <v>-14.2640219323481-2.37683158409061i</v>
      </c>
      <c r="AG1479" t="str">
        <f t="shared" si="766"/>
        <v>1.02603207307398-0.0526595208784359i</v>
      </c>
      <c r="AH1479" t="str">
        <f t="shared" si="767"/>
        <v>0.162379921401414+0.140072862989197i</v>
      </c>
      <c r="AI1479">
        <f t="shared" si="768"/>
        <v>-13.373588220722642</v>
      </c>
      <c r="AJ1479">
        <f t="shared" si="769"/>
        <v>40.781852784973637</v>
      </c>
      <c r="AK1479"/>
      <c r="AL1479"/>
      <c r="AM1479"/>
      <c r="AN1479"/>
    </row>
    <row r="1480" spans="1:40" x14ac:dyDescent="0.3">
      <c r="A1480"/>
      <c r="B1480">
        <f t="shared" si="735"/>
        <v>134600</v>
      </c>
      <c r="C1480" s="186" t="str">
        <f t="shared" si="738"/>
        <v>-4.21844697848601E-06+0.018194817305671i</v>
      </c>
      <c r="D1480" s="158" t="str">
        <f t="shared" si="739"/>
        <v>-5.95703829843279+0.139493599343478i</v>
      </c>
      <c r="E1480" t="str">
        <f t="shared" si="740"/>
        <v>2870</v>
      </c>
      <c r="F1480" t="str">
        <f t="shared" si="741"/>
        <v>0.777000777000777</v>
      </c>
      <c r="G1480" t="str">
        <f t="shared" si="736"/>
        <v>0.777000777000777</v>
      </c>
      <c r="H1480" t="str">
        <f t="shared" si="742"/>
        <v>8.30809246537389+2.51492354954056i</v>
      </c>
      <c r="I1480" t="str">
        <f t="shared" si="743"/>
        <v>528.572963966483i</v>
      </c>
      <c r="J1480" t="str">
        <f t="shared" si="737"/>
        <v>-237.978498568212+114.318069213187i</v>
      </c>
      <c r="K1480" t="str">
        <f t="shared" si="744"/>
        <v>0.866906335840618-1.80465843783532i</v>
      </c>
      <c r="L1480" t="str">
        <f t="shared" si="745"/>
        <v>0.0592402800485886-0.103786936365082i</v>
      </c>
      <c r="M1480" t="str">
        <f t="shared" si="746"/>
        <v>0.926146615889207-1.9084453742004i</v>
      </c>
      <c r="N1480" t="str">
        <f t="shared" si="747"/>
        <v>-1.69143348469274i</v>
      </c>
      <c r="O1480" t="str">
        <f t="shared" si="748"/>
        <v>-0.120344758809707-0.992732158755338i</v>
      </c>
      <c r="P1480" t="str">
        <f t="shared" si="749"/>
        <v>1.12034475880971+0.992732158755338i</v>
      </c>
      <c r="Q1480" t="str">
        <f t="shared" si="750"/>
        <v>-1.12034475880971+0.698701325937402i</v>
      </c>
      <c r="R1480" t="str">
        <f t="shared" si="751"/>
        <v>-0.322108122648503-1.08697748757166i</v>
      </c>
      <c r="S1480" t="str">
        <f t="shared" si="752"/>
        <v>0.174594448767101i</v>
      </c>
      <c r="T1480" t="str">
        <f t="shared" si="753"/>
        <v>0.189780235264822-0.0562382901172211i</v>
      </c>
      <c r="U1480" t="str">
        <f t="shared" si="754"/>
        <v>0.00005-0.00179155908744085i</v>
      </c>
      <c r="V1480" t="str">
        <f t="shared" si="755"/>
        <v>3.33333333333333E-06-0.00197071499618494i</v>
      </c>
      <c r="W1480" t="str">
        <f t="shared" si="756"/>
        <v>0.0000144723984556057-0.000938596571186603i</v>
      </c>
      <c r="X1480" t="str">
        <f t="shared" si="757"/>
        <v>0.0000340173369939916-0.000937585511920421i</v>
      </c>
      <c r="Y1480" t="str">
        <f t="shared" si="758"/>
        <v>0.009+0.270629357550839i</v>
      </c>
      <c r="Z1480" t="str">
        <f t="shared" si="759"/>
        <v>-0.0485574689716934-0.00339243473217522i</v>
      </c>
      <c r="AA1480" t="str">
        <f t="shared" si="760"/>
        <v>1.73694680733521-51.8529293152148i</v>
      </c>
      <c r="AB1480" t="str">
        <f t="shared" si="761"/>
        <v>0.462668140982421-0.137104188453853i</v>
      </c>
      <c r="AC1480" t="str">
        <f t="shared" si="762"/>
        <v>1.16684267881236-1.00995545360857i</v>
      </c>
      <c r="AD1480" t="str">
        <f t="shared" si="763"/>
        <v>0.284829301920355+0.129032577486261i</v>
      </c>
      <c r="AE1480" t="str">
        <f t="shared" si="764"/>
        <v>-0.0133928553927802-0.00723176019420256i</v>
      </c>
      <c r="AF1480" t="str">
        <f t="shared" si="765"/>
        <v>-14.2651307638067-2.37542995019708i</v>
      </c>
      <c r="AG1480" t="str">
        <f t="shared" si="766"/>
        <v>1.02601133068823-0.0526533015878536i</v>
      </c>
      <c r="AH1480" t="str">
        <f t="shared" si="767"/>
        <v>0.162285767652383+0.139882155114999i</v>
      </c>
      <c r="AI1480">
        <f t="shared" si="768"/>
        <v>-13.381524237359892</v>
      </c>
      <c r="AJ1480">
        <f t="shared" si="769"/>
        <v>40.759682087635461</v>
      </c>
      <c r="AK1480"/>
      <c r="AL1480"/>
      <c r="AM1480"/>
      <c r="AN1480"/>
    </row>
    <row r="1481" spans="1:40" x14ac:dyDescent="0.3">
      <c r="A1481"/>
      <c r="B1481">
        <f t="shared" si="735"/>
        <v>134700</v>
      </c>
      <c r="C1481" s="186" t="str">
        <f t="shared" si="738"/>
        <v>-0.0000042121858338911+0.0181813096476519i</v>
      </c>
      <c r="D1481" s="158" t="str">
        <f t="shared" si="739"/>
        <v>-5.95703825043069+0.139390040631998i</v>
      </c>
      <c r="E1481" t="str">
        <f t="shared" si="740"/>
        <v>2870</v>
      </c>
      <c r="F1481" t="str">
        <f t="shared" si="741"/>
        <v>0.777000777000777</v>
      </c>
      <c r="G1481" t="str">
        <f t="shared" si="736"/>
        <v>0.777000777000777</v>
      </c>
      <c r="H1481" t="str">
        <f t="shared" si="742"/>
        <v>8.30919919641226+2.513419732889i</v>
      </c>
      <c r="I1481" t="str">
        <f t="shared" si="743"/>
        <v>528.965663048181i</v>
      </c>
      <c r="J1481" t="str">
        <f t="shared" si="737"/>
        <v>-238.333724826988+114.403000913939i</v>
      </c>
      <c r="K1481" t="str">
        <f t="shared" si="744"/>
        <v>0.865851822149178-1.80381360866824i</v>
      </c>
      <c r="L1481" t="str">
        <f t="shared" si="745"/>
        <v>0.0591739364179011-0.103747725928179i</v>
      </c>
      <c r="M1481" t="str">
        <f t="shared" si="746"/>
        <v>0.925025758567079-1.90756133459642i</v>
      </c>
      <c r="N1481" t="str">
        <f t="shared" si="747"/>
        <v>-1.69269012175418i</v>
      </c>
      <c r="O1481" t="str">
        <f t="shared" si="748"/>
        <v>-0.121592167483752-0.992580145281278i</v>
      </c>
      <c r="P1481" t="str">
        <f t="shared" si="749"/>
        <v>1.12159216748375+0.992580145281278i</v>
      </c>
      <c r="Q1481" t="str">
        <f t="shared" si="750"/>
        <v>-1.12159216748375+0.700109976472902i</v>
      </c>
      <c r="R1481" t="str">
        <f t="shared" si="751"/>
        <v>-0.322090458098772-1.08602656441126i</v>
      </c>
      <c r="S1481" t="str">
        <f t="shared" si="752"/>
        <v>0.174724162324877i</v>
      </c>
      <c r="T1481" t="str">
        <f t="shared" si="753"/>
        <v>0.189755081729322-0.0562769854841438i</v>
      </c>
      <c r="U1481" t="str">
        <f t="shared" si="754"/>
        <v>0.00005-0.0017902290509988i</v>
      </c>
      <c r="V1481" t="str">
        <f t="shared" si="755"/>
        <v>3.33333333333333E-06-0.00196925195609868i</v>
      </c>
      <c r="W1481" t="str">
        <f t="shared" si="756"/>
        <v>0.0000144723950667604-0.000937900004891872i</v>
      </c>
      <c r="X1481" t="str">
        <f t="shared" si="757"/>
        <v>0.0000339883400547927-0.000936890300206038i</v>
      </c>
      <c r="Y1481" t="str">
        <f t="shared" si="758"/>
        <v>0.009+0.270830419480669i</v>
      </c>
      <c r="Z1481" t="str">
        <f t="shared" si="759"/>
        <v>-0.0484853245209134-0.00338597453569092i</v>
      </c>
      <c r="AA1481" t="str">
        <f t="shared" si="760"/>
        <v>1.73434824239179-51.8142541640933i</v>
      </c>
      <c r="AB1481" t="str">
        <f t="shared" si="761"/>
        <v>0.462606818793138-0.137198524481279i</v>
      </c>
      <c r="AC1481" t="str">
        <f t="shared" si="762"/>
        <v>1.16620862300826-1.00936304983302i</v>
      </c>
      <c r="AD1481" t="str">
        <f t="shared" si="763"/>
        <v>0.285002157086599+0.129026761623914i</v>
      </c>
      <c r="AE1481" t="str">
        <f t="shared" si="764"/>
        <v>-0.0133815407462229-0.00722091445573022i</v>
      </c>
      <c r="AF1481" t="str">
        <f t="shared" si="765"/>
        <v>-14.266237446843-2.374029692257i</v>
      </c>
      <c r="AG1481" t="str">
        <f t="shared" si="766"/>
        <v>1.02599058064772-0.0526470966598285i</v>
      </c>
      <c r="AH1481" t="str">
        <f t="shared" si="767"/>
        <v>0.16219175153583+0.139691711398092i</v>
      </c>
      <c r="AI1481">
        <f t="shared" si="768"/>
        <v>-13.389454980647225</v>
      </c>
      <c r="AJ1481">
        <f t="shared" si="769"/>
        <v>40.737500358044308</v>
      </c>
      <c r="AK1481"/>
      <c r="AL1481"/>
      <c r="AM1481"/>
      <c r="AN1481"/>
    </row>
    <row r="1482" spans="1:40" x14ac:dyDescent="0.3">
      <c r="A1482"/>
      <c r="B1482">
        <f t="shared" si="735"/>
        <v>134800</v>
      </c>
      <c r="C1482" s="186" t="str">
        <f t="shared" si="738"/>
        <v>-4.20593861842411E-06+0.0181678220306652i</v>
      </c>
      <c r="D1482" s="158" t="str">
        <f t="shared" si="739"/>
        <v>-5.95703820253536+0.139286635568433i</v>
      </c>
      <c r="E1482" t="str">
        <f t="shared" si="740"/>
        <v>2870</v>
      </c>
      <c r="F1482" t="str">
        <f t="shared" si="741"/>
        <v>0.777000777000777</v>
      </c>
      <c r="G1482" t="str">
        <f t="shared" si="736"/>
        <v>0.777000777000777</v>
      </c>
      <c r="H1482" t="str">
        <f t="shared" si="742"/>
        <v>8.31030378424647+2.51191744452312i</v>
      </c>
      <c r="I1482" t="str">
        <f t="shared" si="743"/>
        <v>529.35836212988i</v>
      </c>
      <c r="J1482" t="str">
        <f t="shared" si="737"/>
        <v>-238.68921490029+114.487932614692i</v>
      </c>
      <c r="K1482" t="str">
        <f t="shared" si="744"/>
        <v>0.864799090429945-1.80296919707605i</v>
      </c>
      <c r="L1482" t="str">
        <f t="shared" si="745"/>
        <v>0.0591076921125359-0.103708517057467i</v>
      </c>
      <c r="M1482" t="str">
        <f t="shared" si="746"/>
        <v>0.923906782542481-1.90667771413352i</v>
      </c>
      <c r="N1482" t="str">
        <f t="shared" si="747"/>
        <v>-1.69394675881562i</v>
      </c>
      <c r="O1482" t="str">
        <f t="shared" si="748"/>
        <v>-0.122839384147168-0.992426564387685i</v>
      </c>
      <c r="P1482" t="str">
        <f t="shared" si="749"/>
        <v>1.12283938414717+0.992426564387685i</v>
      </c>
      <c r="Q1482" t="str">
        <f t="shared" si="750"/>
        <v>-1.12283938414717+0.701520194427935i</v>
      </c>
      <c r="R1482" t="str">
        <f t="shared" si="751"/>
        <v>-0.322072777390596-1.08507693887854i</v>
      </c>
      <c r="S1482" t="str">
        <f t="shared" si="752"/>
        <v>0.174853875882654i</v>
      </c>
      <c r="T1482" t="str">
        <f t="shared" si="753"/>
        <v>0.189729908393798-0.0563156734430369i</v>
      </c>
      <c r="U1482" t="str">
        <f t="shared" si="754"/>
        <v>0.0000500000000000001-0.00178890098790459i</v>
      </c>
      <c r="V1482" t="str">
        <f t="shared" si="755"/>
        <v>3.33333333333333E-06-0.00196779108669505i</v>
      </c>
      <c r="W1482" t="str">
        <f t="shared" si="756"/>
        <v>0.0000144723916754004-0.000937204472255428i</v>
      </c>
      <c r="X1482" t="str">
        <f t="shared" si="757"/>
        <v>0.0000339594075775863-0.000936196118798249i</v>
      </c>
      <c r="Y1482" t="str">
        <f t="shared" si="758"/>
        <v>0.009+0.271031481410499i</v>
      </c>
      <c r="Z1482" t="str">
        <f t="shared" si="759"/>
        <v>-0.0484133408229857-0.00337953274852787i</v>
      </c>
      <c r="AA1482" t="str">
        <f t="shared" si="760"/>
        <v>1.73175551950088-51.7756367936226i</v>
      </c>
      <c r="AB1482" t="str">
        <f t="shared" si="761"/>
        <v>0.462545448333075-0.137292842448555i</v>
      </c>
      <c r="AC1482" t="str">
        <f t="shared" si="762"/>
        <v>1.16557567394238-1.00877088644333i</v>
      </c>
      <c r="AD1482" t="str">
        <f t="shared" si="763"/>
        <v>0.2851750366137+0.12902073661087i</v>
      </c>
      <c r="AE1482" t="str">
        <f t="shared" si="764"/>
        <v>-0.0133702464371709-0.00721008327007337i</v>
      </c>
      <c r="AF1482" t="str">
        <f t="shared" si="765"/>
        <v>-14.2673419867818-2.37263080895469i</v>
      </c>
      <c r="AG1482" t="str">
        <f t="shared" si="766"/>
        <v>1.02596982295347-0.0526409060189381i</v>
      </c>
      <c r="AH1482" t="str">
        <f t="shared" si="767"/>
        <v>0.162097872618586+0.139501531198871i</v>
      </c>
      <c r="AI1482">
        <f t="shared" si="768"/>
        <v>-13.397380461410568</v>
      </c>
      <c r="AJ1482">
        <f t="shared" si="769"/>
        <v>40.715307604512176</v>
      </c>
      <c r="AK1482"/>
      <c r="AL1482"/>
      <c r="AM1482"/>
      <c r="AN1482"/>
    </row>
    <row r="1483" spans="1:40" x14ac:dyDescent="0.3">
      <c r="A1483"/>
      <c r="B1483">
        <f t="shared" si="735"/>
        <v>134900</v>
      </c>
      <c r="C1483" s="186" t="str">
        <f t="shared" si="738"/>
        <v>-4.19970529079825E-06+0.0181543544101423i</v>
      </c>
      <c r="D1483" s="158" t="str">
        <f t="shared" si="739"/>
        <v>-5.95703815474652+0.139183383811091i</v>
      </c>
      <c r="E1483" t="str">
        <f t="shared" si="740"/>
        <v>2870</v>
      </c>
      <c r="F1483" t="str">
        <f t="shared" si="741"/>
        <v>0.777000777000777</v>
      </c>
      <c r="G1483" t="str">
        <f t="shared" si="736"/>
        <v>0.777000777000777</v>
      </c>
      <c r="H1483" t="str">
        <f t="shared" si="742"/>
        <v>8.31140623418622+2.51041668278431i</v>
      </c>
      <c r="I1483" t="str">
        <f t="shared" si="743"/>
        <v>529.751061211579i</v>
      </c>
      <c r="J1483" t="str">
        <f t="shared" si="737"/>
        <v>-239.044968788117+114.572864315445i</v>
      </c>
      <c r="K1483" t="str">
        <f t="shared" si="744"/>
        <v>0.863748137037532-1.80212520383936i</v>
      </c>
      <c r="L1483" t="str">
        <f t="shared" si="745"/>
        <v>0.0590415469642066-0.103669309845305i</v>
      </c>
      <c r="M1483" t="str">
        <f t="shared" si="746"/>
        <v>0.922789684001739-1.90579451368467i</v>
      </c>
      <c r="N1483" t="str">
        <f t="shared" si="747"/>
        <v>-1.69520339587705i</v>
      </c>
      <c r="O1483" t="str">
        <f t="shared" si="748"/>
        <v>-0.124086406830419-0.992271416317086i</v>
      </c>
      <c r="P1483" t="str">
        <f t="shared" si="749"/>
        <v>1.12408640683042+0.992271416317086i</v>
      </c>
      <c r="Q1483" t="str">
        <f t="shared" si="750"/>
        <v>-1.12408640683042+0.702931979559964i</v>
      </c>
      <c r="R1483" t="str">
        <f t="shared" si="751"/>
        <v>-0.322055080516594-1.08412860807399i</v>
      </c>
      <c r="S1483" t="str">
        <f t="shared" si="752"/>
        <v>0.17498358944043i</v>
      </c>
      <c r="T1483" t="str">
        <f t="shared" si="753"/>
        <v>0.189704715255844-0.0563543539863203i</v>
      </c>
      <c r="U1483" t="str">
        <f t="shared" si="754"/>
        <v>0.0000500000000000001-0.00178757489376974i</v>
      </c>
      <c r="V1483" t="str">
        <f t="shared" si="755"/>
        <v>3.33333333333333E-06-0.00196633238314672i</v>
      </c>
      <c r="W1483" t="str">
        <f t="shared" si="756"/>
        <v>0.0000144723882815257-0.000936509970978544i</v>
      </c>
      <c r="X1483" t="str">
        <f t="shared" si="757"/>
        <v>0.0000339305393714332-0.000935502965409746i</v>
      </c>
      <c r="Y1483" t="str">
        <f t="shared" si="758"/>
        <v>0.009+0.271232543340328i</v>
      </c>
      <c r="Z1483" t="str">
        <f t="shared" si="759"/>
        <v>-0.0483415174005011-0.00337310930337738i</v>
      </c>
      <c r="AA1483" t="str">
        <f t="shared" si="760"/>
        <v>1.72916862111951-51.7370770741285i</v>
      </c>
      <c r="AB1483" t="str">
        <f t="shared" si="761"/>
        <v>0.462484029596364-0.137387142337204i</v>
      </c>
      <c r="AC1483" t="str">
        <f t="shared" si="762"/>
        <v>1.16494382941002-1.00817896393478i</v>
      </c>
      <c r="AD1483" t="str">
        <f t="shared" si="763"/>
        <v>0.285347940273864+0.129014502377458i</v>
      </c>
      <c r="AE1483" t="str">
        <f t="shared" si="764"/>
        <v>-0.0133589724017061-0.00719926660363421i</v>
      </c>
      <c r="AF1483" t="str">
        <f t="shared" si="765"/>
        <v>-14.2684443889327-2.37123329897322i</v>
      </c>
      <c r="AG1483" t="str">
        <f t="shared" si="766"/>
        <v>1.02594905760653-0.0526347295899584i</v>
      </c>
      <c r="AH1483" t="str">
        <f t="shared" si="767"/>
        <v>0.162004130468963+0.139311613879907i</v>
      </c>
      <c r="AI1483">
        <f t="shared" si="768"/>
        <v>-13.405300690451105</v>
      </c>
      <c r="AJ1483">
        <f t="shared" si="769"/>
        <v>40.693103835336245</v>
      </c>
      <c r="AK1483"/>
      <c r="AL1483"/>
      <c r="AM1483"/>
      <c r="AN1483"/>
    </row>
    <row r="1484" spans="1:40" x14ac:dyDescent="0.3">
      <c r="A1484"/>
      <c r="B1484">
        <f t="shared" si="735"/>
        <v>135000</v>
      </c>
      <c r="C1484" s="186" t="str">
        <f t="shared" si="738"/>
        <v>-4.19348580987964E-06+0.0181409067416465i</v>
      </c>
      <c r="D1484" s="158" t="str">
        <f t="shared" si="739"/>
        <v>-5.95703810706384+0.13908028501929i</v>
      </c>
      <c r="E1484" t="str">
        <f t="shared" si="740"/>
        <v>2870</v>
      </c>
      <c r="F1484" t="str">
        <f t="shared" si="741"/>
        <v>0.777000777000777</v>
      </c>
      <c r="G1484" t="str">
        <f t="shared" si="736"/>
        <v>0.777000777000777</v>
      </c>
      <c r="H1484" t="str">
        <f t="shared" si="742"/>
        <v>8.31250655152549+2.50891744601372i</v>
      </c>
      <c r="I1484" t="str">
        <f t="shared" si="743"/>
        <v>530.143760293278i</v>
      </c>
      <c r="J1484" t="str">
        <f t="shared" si="737"/>
        <v>-239.400986490469+114.657796016198i</v>
      </c>
      <c r="K1484" t="str">
        <f t="shared" si="744"/>
        <v>0.862698958334637-1.80128162973266i</v>
      </c>
      <c r="L1484" t="str">
        <f t="shared" si="745"/>
        <v>0.0589755008048857-0.103630104383631i</v>
      </c>
      <c r="M1484" t="str">
        <f t="shared" si="746"/>
        <v>0.921674459139523-1.90491173411629i</v>
      </c>
      <c r="N1484" t="str">
        <f t="shared" si="747"/>
        <v>-1.69646003293849i</v>
      </c>
      <c r="O1484" t="str">
        <f t="shared" si="748"/>
        <v>-0.125333233564306-0.992114701314478i</v>
      </c>
      <c r="P1484" t="str">
        <f t="shared" si="749"/>
        <v>1.12533323356431+0.992114701314478i</v>
      </c>
      <c r="Q1484" t="str">
        <f t="shared" si="750"/>
        <v>-1.12533323356431+0.704345331624012i</v>
      </c>
      <c r="R1484" t="str">
        <f t="shared" si="751"/>
        <v>-0.3220373674694-1.08318156910664i</v>
      </c>
      <c r="S1484" t="str">
        <f t="shared" si="752"/>
        <v>0.175113302998207i</v>
      </c>
      <c r="T1484" t="str">
        <f t="shared" si="753"/>
        <v>0.189679502313044-0.056393027106414i</v>
      </c>
      <c r="U1484" t="str">
        <f t="shared" si="754"/>
        <v>0.0000500000000000001-0.0017862507642188i</v>
      </c>
      <c r="V1484" t="str">
        <f t="shared" si="755"/>
        <v>3.33333333333333E-06-0.00196487584064069i</v>
      </c>
      <c r="W1484" t="str">
        <f t="shared" si="756"/>
        <v>0.0000144723848851361-0.000935816498769313i</v>
      </c>
      <c r="X1484" t="str">
        <f t="shared" si="757"/>
        <v>0.0000339017352461009-0.000934810837760001i</v>
      </c>
      <c r="Y1484" t="str">
        <f t="shared" si="758"/>
        <v>0.009+0.271433605270158i</v>
      </c>
      <c r="Z1484" t="str">
        <f t="shared" si="759"/>
        <v>-0.0482698537778212-0.00336670413322874i</v>
      </c>
      <c r="AA1484" t="str">
        <f t="shared" si="760"/>
        <v>1.72658752977066-51.6985748763242i</v>
      </c>
      <c r="AB1484" t="str">
        <f t="shared" si="761"/>
        <v>0.462422562577115-0.137481424128744i</v>
      </c>
      <c r="AC1484" t="str">
        <f t="shared" si="762"/>
        <v>1.16431308721131-1.00758728279886i</v>
      </c>
      <c r="AD1484" t="str">
        <f t="shared" si="763"/>
        <v>0.285520867839149+0.129008058854204i</v>
      </c>
      <c r="AE1484" t="str">
        <f t="shared" si="764"/>
        <v>-0.0133477185761481-0.00718846442293011i</v>
      </c>
      <c r="AF1484" t="str">
        <f t="shared" si="765"/>
        <v>-14.2695446585893-2.36983716099443i</v>
      </c>
      <c r="AG1484" t="str">
        <f t="shared" si="766"/>
        <v>1.02592828460801-0.0526285672978613i</v>
      </c>
      <c r="AH1484" t="str">
        <f t="shared" si="767"/>
        <v>0.161910524656722+0.139121958805918i</v>
      </c>
      <c r="AI1484">
        <f t="shared" si="768"/>
        <v>-13.413215678546671</v>
      </c>
      <c r="AJ1484">
        <f t="shared" si="769"/>
        <v>40.670889058799276</v>
      </c>
      <c r="AK1484"/>
      <c r="AL1484"/>
      <c r="AM1484"/>
      <c r="AN1484"/>
    </row>
    <row r="1485" spans="1:40" x14ac:dyDescent="0.3">
      <c r="A1485"/>
      <c r="B1485">
        <f t="shared" si="735"/>
        <v>135100</v>
      </c>
      <c r="C1485" s="186" t="str">
        <f t="shared" si="738"/>
        <v>-4.18728013468654E-06+0.018127478980873i</v>
      </c>
      <c r="D1485" s="158" t="str">
        <f t="shared" si="739"/>
        <v>-5.95703805948699+0.13897733885336i</v>
      </c>
      <c r="E1485" t="str">
        <f t="shared" si="740"/>
        <v>2870</v>
      </c>
      <c r="F1485" t="str">
        <f t="shared" si="741"/>
        <v>0.777000777000777</v>
      </c>
      <c r="G1485" t="str">
        <f t="shared" si="736"/>
        <v>0.777000777000777</v>
      </c>
      <c r="H1485" t="str">
        <f t="shared" si="742"/>
        <v>8.31360474154262+2.50741973255234i</v>
      </c>
      <c r="I1485" t="str">
        <f t="shared" si="743"/>
        <v>530.536459374976i</v>
      </c>
      <c r="J1485" t="str">
        <f t="shared" si="737"/>
        <v>-239.757268007348+114.74272771695i</v>
      </c>
      <c r="K1485" t="str">
        <f t="shared" si="744"/>
        <v>0.861651550692013-1.80043847552436i</v>
      </c>
      <c r="L1485" t="str">
        <f t="shared" si="745"/>
        <v>0.0589095534668044-0.103590900763963i</v>
      </c>
      <c r="M1485" t="str">
        <f t="shared" si="746"/>
        <v>0.920561104158817-1.90402937628832i</v>
      </c>
      <c r="N1485" t="str">
        <f t="shared" si="747"/>
        <v>-1.69771666999992i</v>
      </c>
      <c r="O1485" t="str">
        <f t="shared" si="748"/>
        <v>-0.1265798623799-0.991956419627337i</v>
      </c>
      <c r="P1485" t="str">
        <f t="shared" si="749"/>
        <v>1.1265798623799+0.991956419627337i</v>
      </c>
      <c r="Q1485" t="str">
        <f t="shared" si="750"/>
        <v>-1.1265798623799+0.705760250372583i</v>
      </c>
      <c r="R1485" t="str">
        <f t="shared" si="751"/>
        <v>-0.32201963824162-1.0822358190941i</v>
      </c>
      <c r="S1485" t="str">
        <f t="shared" si="752"/>
        <v>0.175243016555983i</v>
      </c>
      <c r="T1485" t="str">
        <f t="shared" si="753"/>
        <v>0.189654269562985-0.0564316927957279i</v>
      </c>
      <c r="U1485" t="str">
        <f t="shared" si="754"/>
        <v>0.0000500000000000001-0.00178492859488926i</v>
      </c>
      <c r="V1485" t="str">
        <f t="shared" si="755"/>
        <v>3.33333333333333E-06-0.00196342145437818i</v>
      </c>
      <c r="W1485" t="str">
        <f t="shared" si="756"/>
        <v>0.0000144723814862317-0.00093512405334261i</v>
      </c>
      <c r="X1485" t="str">
        <f t="shared" si="757"/>
        <v>0.0000338729950120602-0.000934119733575217i</v>
      </c>
      <c r="Y1485" t="str">
        <f t="shared" si="758"/>
        <v>0.009+0.271634667199988i</v>
      </c>
      <c r="Z1485" t="str">
        <f t="shared" si="759"/>
        <v>-0.048198349481073-0.00336031717136784i</v>
      </c>
      <c r="AA1485" t="str">
        <f t="shared" si="760"/>
        <v>1.72401222804299-51.6601300713111i</v>
      </c>
      <c r="AB1485" t="str">
        <f t="shared" si="761"/>
        <v>0.462361047269447-0.137575687804673i</v>
      </c>
      <c r="AC1485" t="str">
        <f t="shared" si="762"/>
        <v>1.16368344515122-1.00699584352334i</v>
      </c>
      <c r="AD1485" t="str">
        <f t="shared" si="763"/>
        <v>0.285693819081465+0.129001405971848i</v>
      </c>
      <c r="AE1485" t="str">
        <f t="shared" si="764"/>
        <v>-0.0133364848970531-0.007177676694594i</v>
      </c>
      <c r="AF1485" t="str">
        <f t="shared" si="765"/>
        <v>-14.2706428010296-2.36844239369898i</v>
      </c>
      <c r="AG1485" t="str">
        <f t="shared" si="766"/>
        <v>1.02590750395905-0.0526224190678162i</v>
      </c>
      <c r="AH1485" t="str">
        <f t="shared" si="767"/>
        <v>0.161817054753084+0.138932565343785i</v>
      </c>
      <c r="AI1485">
        <f t="shared" si="768"/>
        <v>-13.421125436450662</v>
      </c>
      <c r="AJ1485">
        <f t="shared" si="769"/>
        <v>40.648663283171736</v>
      </c>
      <c r="AK1485"/>
      <c r="AL1485"/>
      <c r="AM1485"/>
      <c r="AN1485"/>
    </row>
    <row r="1486" spans="1:40" x14ac:dyDescent="0.3">
      <c r="A1486"/>
      <c r="B1486">
        <f t="shared" si="735"/>
        <v>135200</v>
      </c>
      <c r="C1486" s="186" t="str">
        <f t="shared" si="738"/>
        <v>-0.0000041810882243887+0.0181140710836477i</v>
      </c>
      <c r="D1486" s="158" t="str">
        <f t="shared" si="739"/>
        <v>-5.95703801201568+0.138874544974632i</v>
      </c>
      <c r="E1486" t="str">
        <f t="shared" si="740"/>
        <v>2870</v>
      </c>
      <c r="F1486" t="str">
        <f t="shared" si="741"/>
        <v>0.777000777000777</v>
      </c>
      <c r="G1486" t="str">
        <f t="shared" si="736"/>
        <v>0.777000777000777</v>
      </c>
      <c r="H1486" t="str">
        <f t="shared" si="742"/>
        <v>8.31470080950048+2.50592354074096i</v>
      </c>
      <c r="I1486" t="str">
        <f t="shared" si="743"/>
        <v>530.929158456675i</v>
      </c>
      <c r="J1486" t="str">
        <f t="shared" si="737"/>
        <v>-240.113813338752+114.827659417703i</v>
      </c>
      <c r="K1486" t="str">
        <f t="shared" si="744"/>
        <v>0.860605910488508-1.79959574197683i</v>
      </c>
      <c r="L1486" t="str">
        <f t="shared" si="745"/>
        <v>0.0588437047824542-0.103551699077403i</v>
      </c>
      <c r="M1486" t="str">
        <f t="shared" si="746"/>
        <v>0.919449615270962-1.90314744105423i</v>
      </c>
      <c r="N1486" t="str">
        <f t="shared" si="747"/>
        <v>-1.69897330706136i</v>
      </c>
      <c r="O1486" t="str">
        <f t="shared" si="748"/>
        <v>-0.127826291308623-0.99179657150561i</v>
      </c>
      <c r="P1486" t="str">
        <f t="shared" si="749"/>
        <v>1.12782629130862+0.99179657150561i</v>
      </c>
      <c r="Q1486" t="str">
        <f t="shared" si="750"/>
        <v>-1.12782629130862+0.70717673555575i</v>
      </c>
      <c r="R1486" t="str">
        <f t="shared" si="751"/>
        <v>-0.322001892825871-1.08129135516249i</v>
      </c>
      <c r="S1486" t="str">
        <f t="shared" si="752"/>
        <v>0.175372730113759i</v>
      </c>
      <c r="T1486" t="str">
        <f t="shared" si="753"/>
        <v>0.189629017003252-0.056470351046671i</v>
      </c>
      <c r="U1486" t="str">
        <f t="shared" si="754"/>
        <v>0.0000499999999999999-0.0017836083814315i</v>
      </c>
      <c r="V1486" t="str">
        <f t="shared" si="755"/>
        <v>3.33333333333333E-06-0.00196196921957465i</v>
      </c>
      <c r="W1486" t="str">
        <f t="shared" si="756"/>
        <v>0.0000144723780848129-0.000934432632420069i</v>
      </c>
      <c r="X1486" t="str">
        <f t="shared" si="757"/>
        <v>0.000033844318480482-0.000933429650588312i</v>
      </c>
      <c r="Y1486" t="str">
        <f t="shared" si="758"/>
        <v>0.009+0.271835729129818i</v>
      </c>
      <c r="Z1486" t="str">
        <f t="shared" si="759"/>
        <v>-0.0481270040381382-0.0033539483513754i</v>
      </c>
      <c r="AA1486" t="str">
        <f t="shared" si="760"/>
        <v>1.72144269859053-51.6217425305758i</v>
      </c>
      <c r="AB1486" t="str">
        <f t="shared" si="761"/>
        <v>0.462299483667471-0.137669933346483i</v>
      </c>
      <c r="AC1486" t="str">
        <f t="shared" si="762"/>
        <v>1.16305490103956-1.00640464659224i</v>
      </c>
      <c r="AD1486" t="str">
        <f t="shared" si="763"/>
        <v>0.285866793772581+0.128994543661327i</v>
      </c>
      <c r="AE1486" t="str">
        <f t="shared" si="764"/>
        <v>-0.0133252713012133-0.007166903385373i</v>
      </c>
      <c r="AF1486" t="str">
        <f t="shared" si="765"/>
        <v>-14.2717388215162-2.36704899576633i</v>
      </c>
      <c r="AG1486" t="str">
        <f t="shared" si="766"/>
        <v>1.02588671566083-0.0526162848251886i</v>
      </c>
      <c r="AH1486" t="str">
        <f t="shared" si="767"/>
        <v>0.161723720330728+0.138743432862526i</v>
      </c>
      <c r="AI1486">
        <f t="shared" si="768"/>
        <v>-13.429029974892451</v>
      </c>
      <c r="AJ1486">
        <f t="shared" si="769"/>
        <v>40.626426516707532</v>
      </c>
      <c r="AK1486"/>
      <c r="AL1486"/>
      <c r="AM1486"/>
      <c r="AN1486"/>
    </row>
    <row r="1487" spans="1:40" x14ac:dyDescent="0.3">
      <c r="A1487"/>
      <c r="B1487">
        <f t="shared" si="735"/>
        <v>135300</v>
      </c>
      <c r="C1487" s="186" t="str">
        <f t="shared" si="738"/>
        <v>-4.17491003830675E-06+0.0181006830059274i</v>
      </c>
      <c r="D1487" s="158" t="str">
        <f t="shared" si="739"/>
        <v>-5.95703796464958+0.138771903045443i</v>
      </c>
      <c r="E1487" t="str">
        <f t="shared" si="740"/>
        <v>2870</v>
      </c>
      <c r="F1487" t="str">
        <f t="shared" si="741"/>
        <v>0.777000777000777</v>
      </c>
      <c r="G1487" t="str">
        <f t="shared" si="736"/>
        <v>0.777000777000777</v>
      </c>
      <c r="H1487" t="str">
        <f t="shared" si="742"/>
        <v>8.31579476064635+2.50442886892019i</v>
      </c>
      <c r="I1487" t="str">
        <f t="shared" si="743"/>
        <v>531.321857538374i</v>
      </c>
      <c r="J1487" t="str">
        <f t="shared" si="737"/>
        <v>-240.470622484681+114.912591118456i</v>
      </c>
      <c r="K1487" t="str">
        <f t="shared" si="744"/>
        <v>0.859562034110978-1.79875342984645i</v>
      </c>
      <c r="L1487" t="str">
        <f t="shared" si="745"/>
        <v>0.0587779545845839-0.103512499414635i</v>
      </c>
      <c r="M1487" t="str">
        <f t="shared" si="746"/>
        <v>0.918339988695562-1.90226592926109i</v>
      </c>
      <c r="N1487" t="str">
        <f t="shared" si="747"/>
        <v>-1.7002299441228i</v>
      </c>
      <c r="O1487" t="str">
        <f t="shared" si="748"/>
        <v>-0.129072518382185-0.99163515720172i</v>
      </c>
      <c r="P1487" t="str">
        <f t="shared" si="749"/>
        <v>1.12907251838219+0.99163515720172i</v>
      </c>
      <c r="Q1487" t="str">
        <f t="shared" si="750"/>
        <v>-1.12907251838219+0.70859478692108i</v>
      </c>
      <c r="R1487" t="str">
        <f t="shared" si="751"/>
        <v>-0.321984131214764-1.08034817444641i</v>
      </c>
      <c r="S1487" t="str">
        <f t="shared" si="752"/>
        <v>0.175502443671536i</v>
      </c>
      <c r="T1487" t="str">
        <f t="shared" si="753"/>
        <v>0.189603744631428-0.0565090018516476i</v>
      </c>
      <c r="U1487" t="str">
        <f t="shared" si="754"/>
        <v>0.0000499999999999999-0.00178229011950878i</v>
      </c>
      <c r="V1487" t="str">
        <f t="shared" si="755"/>
        <v>3.33333333333333E-06-0.00196051913145966i</v>
      </c>
      <c r="W1487" t="str">
        <f t="shared" si="756"/>
        <v>0.0000144723746808791-0.000933742233730059i</v>
      </c>
      <c r="X1487" t="str">
        <f t="shared" si="757"/>
        <v>0.0000338157054632333-0.000932740586538885i</v>
      </c>
      <c r="Y1487" t="str">
        <f t="shared" si="758"/>
        <v>0.009+0.272036791059647i</v>
      </c>
      <c r="Z1487" t="str">
        <f t="shared" si="759"/>
        <v>-0.0480558169786471-0.0033475976071256i</v>
      </c>
      <c r="AA1487" t="str">
        <f t="shared" si="760"/>
        <v>1.71887892413238-51.5834121259895i</v>
      </c>
      <c r="AB1487" t="str">
        <f t="shared" si="761"/>
        <v>0.462237871765296-0.137764160735658i</v>
      </c>
      <c r="AC1487" t="str">
        <f t="shared" si="762"/>
        <v>1.16242745269091-1.00581369248592i</v>
      </c>
      <c r="AD1487" t="str">
        <f t="shared" si="763"/>
        <v>0.286039791684117+0.128987471853795i</v>
      </c>
      <c r="AE1487" t="str">
        <f t="shared" si="764"/>
        <v>-0.0133140777256553-0.00715614446212882i</v>
      </c>
      <c r="AF1487" t="str">
        <f t="shared" si="765"/>
        <v>-14.2728327252959-2.36565696587475i</v>
      </c>
      <c r="AG1487" t="str">
        <f t="shared" si="766"/>
        <v>1.02586591971459-0.0526101644955391i</v>
      </c>
      <c r="AH1487" t="str">
        <f t="shared" si="767"/>
        <v>0.161630520963763+0.138554560733297i</v>
      </c>
      <c r="AI1487">
        <f t="shared" si="768"/>
        <v>-13.436929304577866</v>
      </c>
      <c r="AJ1487">
        <f t="shared" si="769"/>
        <v>40.604178767649998</v>
      </c>
      <c r="AK1487"/>
      <c r="AL1487"/>
      <c r="AM1487"/>
      <c r="AN1487"/>
    </row>
    <row r="1488" spans="1:40" x14ac:dyDescent="0.3">
      <c r="A1488"/>
      <c r="B1488">
        <f t="shared" si="735"/>
        <v>135400</v>
      </c>
      <c r="C1488" s="186" t="str">
        <f t="shared" si="738"/>
        <v>-4.16874553591145E-06+0.0180873147037987i</v>
      </c>
      <c r="D1488" s="158" t="str">
        <f t="shared" si="739"/>
        <v>-5.9570379173884+0.138669412729123i</v>
      </c>
      <c r="E1488" t="str">
        <f t="shared" si="740"/>
        <v>2870</v>
      </c>
      <c r="F1488" t="str">
        <f t="shared" si="741"/>
        <v>0.777000777000777</v>
      </c>
      <c r="G1488" t="str">
        <f t="shared" si="736"/>
        <v>0.777000777000777</v>
      </c>
      <c r="H1488" t="str">
        <f t="shared" si="742"/>
        <v>8.31688660021213+2.50293571543053i</v>
      </c>
      <c r="I1488" t="str">
        <f t="shared" si="743"/>
        <v>531.714556620072i</v>
      </c>
      <c r="J1488" t="str">
        <f t="shared" si="737"/>
        <v>-240.827695445136+114.997522819208i</v>
      </c>
      <c r="K1488" t="str">
        <f t="shared" si="744"/>
        <v>0.858519917954293-1.79791153988358i</v>
      </c>
      <c r="L1488" t="str">
        <f t="shared" si="745"/>
        <v>0.0587123027062015-0.103473301865928i</v>
      </c>
      <c r="M1488" t="str">
        <f t="shared" si="746"/>
        <v>0.917232220660495-1.90138484174951i</v>
      </c>
      <c r="N1488" t="str">
        <f t="shared" si="747"/>
        <v>-1.70148658118423i</v>
      </c>
      <c r="O1488" t="str">
        <f t="shared" si="748"/>
        <v>-0.130318541632612-0.991472176970564i</v>
      </c>
      <c r="P1488" t="str">
        <f t="shared" si="749"/>
        <v>1.13031854163261+0.991472176970564i</v>
      </c>
      <c r="Q1488" t="str">
        <f t="shared" si="750"/>
        <v>-1.13031854163261+0.710014404213666i</v>
      </c>
      <c r="R1488" t="str">
        <f t="shared" si="751"/>
        <v>-0.321966353400869-1.07940627408897i</v>
      </c>
      <c r="S1488" t="str">
        <f t="shared" si="752"/>
        <v>0.175632157229312i</v>
      </c>
      <c r="T1488" t="str">
        <f t="shared" si="753"/>
        <v>0.1895784524451-0.0565476452030497i</v>
      </c>
      <c r="U1488" t="str">
        <f t="shared" si="754"/>
        <v>0.00005-0.00178097380479718i</v>
      </c>
      <c r="V1488" t="str">
        <f t="shared" si="755"/>
        <v>3.33333333333333E-06-0.0019590711852769i</v>
      </c>
      <c r="W1488" t="str">
        <f t="shared" si="756"/>
        <v>0.0000144723712744307-0.00093305285500767i</v>
      </c>
      <c r="X1488" t="str">
        <f t="shared" si="757"/>
        <v>0.0000337871557728765-0.00093205253917321i</v>
      </c>
      <c r="Y1488" t="str">
        <f t="shared" si="758"/>
        <v>0.009+0.272237852989477i</v>
      </c>
      <c r="Z1488" t="str">
        <f t="shared" si="759"/>
        <v>-0.0479847878339697-0.00334126487278447i</v>
      </c>
      <c r="AA1488" t="str">
        <f t="shared" si="760"/>
        <v>1.71632088745238-51.5451387298051i</v>
      </c>
      <c r="AB1488" t="str">
        <f t="shared" si="761"/>
        <v>0.462176211557037-0.13785836995365i</v>
      </c>
      <c r="AC1488" t="str">
        <f t="shared" si="762"/>
        <v>1.16180109792475-1.00522298168099i</v>
      </c>
      <c r="AD1488" t="str">
        <f t="shared" si="763"/>
        <v>0.286212812587548+0.128980190480602i</v>
      </c>
      <c r="AE1488" t="str">
        <f t="shared" si="764"/>
        <v>-0.0133029041076393-0.00714539989183629i</v>
      </c>
      <c r="AF1488" t="str">
        <f t="shared" si="765"/>
        <v>-14.2739245176005-2.36426630270141i</v>
      </c>
      <c r="AG1488" t="str">
        <f t="shared" si="766"/>
        <v>1.0258451161216-0.052604058004622i</v>
      </c>
      <c r="AH1488" t="str">
        <f t="shared" si="767"/>
        <v>0.161537456227749+0.138365948329378i</v>
      </c>
      <c r="AI1488">
        <f t="shared" si="768"/>
        <v>-13.444823436188614</v>
      </c>
      <c r="AJ1488">
        <f t="shared" si="769"/>
        <v>40.581920044226003</v>
      </c>
      <c r="AK1488"/>
      <c r="AL1488"/>
      <c r="AM1488"/>
      <c r="AN1488"/>
    </row>
    <row r="1489" spans="1:40" x14ac:dyDescent="0.3">
      <c r="A1489"/>
      <c r="B1489">
        <f t="shared" si="735"/>
        <v>135500</v>
      </c>
      <c r="C1489" s="186" t="str">
        <f t="shared" si="738"/>
        <v>-4.16259467682305E-06+0.0180739661334782i</v>
      </c>
      <c r="D1489" s="158" t="str">
        <f t="shared" si="739"/>
        <v>-5.95703787023182+0.13856707369i</v>
      </c>
      <c r="E1489" t="str">
        <f t="shared" si="740"/>
        <v>2870</v>
      </c>
      <c r="F1489" t="str">
        <f t="shared" si="741"/>
        <v>0.777000777000777</v>
      </c>
      <c r="G1489" t="str">
        <f t="shared" si="736"/>
        <v>0.777000777000777</v>
      </c>
      <c r="H1489" t="str">
        <f t="shared" si="742"/>
        <v>8.31797633341425+2.50144407861236i</v>
      </c>
      <c r="I1489" t="str">
        <f t="shared" si="743"/>
        <v>532.107255701771i</v>
      </c>
      <c r="J1489" t="str">
        <f t="shared" si="737"/>
        <v>-241.185032220117+115.082454519961i</v>
      </c>
      <c r="K1489" t="str">
        <f t="shared" si="744"/>
        <v>0.857479558421353-1.79707007283264i</v>
      </c>
      <c r="L1489" t="str">
        <f t="shared" si="745"/>
        <v>0.0586467489805739-0.10343410652114i</v>
      </c>
      <c r="M1489" t="str">
        <f t="shared" si="746"/>
        <v>0.916126307401927-1.90050417935378i</v>
      </c>
      <c r="N1489" t="str">
        <f t="shared" si="747"/>
        <v>-1.70274321824567i</v>
      </c>
      <c r="O1489" t="str">
        <f t="shared" si="748"/>
        <v>-0.131564359092285-0.991307631069506i</v>
      </c>
      <c r="P1489" t="str">
        <f t="shared" si="749"/>
        <v>1.13156435909229+0.991307631069506i</v>
      </c>
      <c r="Q1489" t="str">
        <f t="shared" si="750"/>
        <v>-1.13156435909229+0.711435587176164i</v>
      </c>
      <c r="R1489" t="str">
        <f t="shared" si="751"/>
        <v>-0.321948559376798-1.07846565124161i</v>
      </c>
      <c r="S1489" t="str">
        <f t="shared" si="752"/>
        <v>0.175761870787089i</v>
      </c>
      <c r="T1489" t="str">
        <f t="shared" si="753"/>
        <v>0.189553140441842-0.0565862810932742i</v>
      </c>
      <c r="U1489" t="str">
        <f t="shared" si="754"/>
        <v>0.00005-0.00177965943298552i</v>
      </c>
      <c r="V1489" t="str">
        <f t="shared" si="755"/>
        <v>3.33333333333333E-06-0.00195762537628408i</v>
      </c>
      <c r="W1489" t="str">
        <f t="shared" si="756"/>
        <v>0.0000144723678654676-0.000932364493994669i</v>
      </c>
      <c r="X1489" t="str">
        <f t="shared" si="757"/>
        <v>0.0000337586692226635-0.000931365506244195i</v>
      </c>
      <c r="Y1489" t="str">
        <f t="shared" si="758"/>
        <v>0.009+0.272438914919307i</v>
      </c>
      <c r="Z1489" t="str">
        <f t="shared" si="759"/>
        <v>-0.0479139161372094-0.00333495008280844i</v>
      </c>
      <c r="AA1489" t="str">
        <f t="shared" si="760"/>
        <v>1.71376857139891-51.5069222146581i</v>
      </c>
      <c r="AB1489" t="str">
        <f t="shared" si="761"/>
        <v>0.462114503036782-0.137952560981922i</v>
      </c>
      <c r="AC1489" t="str">
        <f t="shared" si="762"/>
        <v>1.16117583456526-1.00463251465041i</v>
      </c>
      <c r="AD1489" t="str">
        <f t="shared" si="763"/>
        <v>0.286385856254205+0.128972699473306i</v>
      </c>
      <c r="AE1489" t="str">
        <f t="shared" si="764"/>
        <v>-0.0132917503846583-0.00713466964158362i</v>
      </c>
      <c r="AF1489" t="str">
        <f t="shared" si="765"/>
        <v>-14.2750142036461-2.36287700492236i</v>
      </c>
      <c r="AG1489" t="str">
        <f t="shared" si="766"/>
        <v>1.02582430488317-0.0525979652783867i</v>
      </c>
      <c r="AH1489" t="str">
        <f t="shared" si="767"/>
        <v>0.161444525699676+0.138177595026164i</v>
      </c>
      <c r="AI1489">
        <f t="shared" si="768"/>
        <v>-13.452712380382806</v>
      </c>
      <c r="AJ1489">
        <f t="shared" si="769"/>
        <v>40.559650354648561</v>
      </c>
      <c r="AK1489"/>
      <c r="AL1489"/>
      <c r="AM1489"/>
      <c r="AN1489"/>
    </row>
    <row r="1490" spans="1:40" x14ac:dyDescent="0.3">
      <c r="A1490"/>
      <c r="B1490">
        <f t="shared" si="735"/>
        <v>135600</v>
      </c>
      <c r="C1490" s="186" t="str">
        <f t="shared" si="738"/>
        <v>-4.15645742081067E-06+0.0180606372513114i</v>
      </c>
      <c r="D1490" s="158" t="str">
        <f t="shared" si="739"/>
        <v>-5.95703782317952+0.138464885593387i</v>
      </c>
      <c r="E1490" t="str">
        <f t="shared" si="740"/>
        <v>2870</v>
      </c>
      <c r="F1490" t="str">
        <f t="shared" si="741"/>
        <v>0.777000777000777</v>
      </c>
      <c r="G1490" t="str">
        <f t="shared" si="736"/>
        <v>0.777000777000777</v>
      </c>
      <c r="H1490" t="str">
        <f t="shared" si="742"/>
        <v>8.31906396545383+2.49995395680588i</v>
      </c>
      <c r="I1490" t="str">
        <f t="shared" si="743"/>
        <v>532.49995478347i</v>
      </c>
      <c r="J1490" t="str">
        <f t="shared" si="737"/>
        <v>-241.542632809624+115.167386220714i</v>
      </c>
      <c r="K1490" t="str">
        <f t="shared" si="744"/>
        <v>0.85644095192303-1.79622902943214i</v>
      </c>
      <c r="L1490" t="str">
        <f t="shared" si="745"/>
        <v>0.058581293241226-0.103394913469714i</v>
      </c>
      <c r="M1490" t="str">
        <f t="shared" si="746"/>
        <v>0.915022245164256-1.89962394290185i</v>
      </c>
      <c r="N1490" t="str">
        <f t="shared" si="747"/>
        <v>-1.7039998553071i</v>
      </c>
      <c r="O1490" t="str">
        <f t="shared" si="748"/>
        <v>-0.132809968793866-0.991141519758391i</v>
      </c>
      <c r="P1490" t="str">
        <f t="shared" si="749"/>
        <v>1.13280996879387+0.991141519758391i</v>
      </c>
      <c r="Q1490" t="str">
        <f t="shared" si="750"/>
        <v>-1.13280996879387+0.712858335548709i</v>
      </c>
      <c r="R1490" t="str">
        <f t="shared" si="751"/>
        <v>-0.321930749135109-1.07752630306426i</v>
      </c>
      <c r="S1490" t="str">
        <f t="shared" si="752"/>
        <v>0.175891584344865i</v>
      </c>
      <c r="T1490" t="str">
        <f t="shared" si="753"/>
        <v>0.189527808619238-0.0566249095147036i</v>
      </c>
      <c r="U1490" t="str">
        <f t="shared" si="754"/>
        <v>0.00005-0.00177834699977536i</v>
      </c>
      <c r="V1490" t="str">
        <f t="shared" si="755"/>
        <v>3.33333333333333E-06-0.00195618169975289i</v>
      </c>
      <c r="W1490" t="str">
        <f t="shared" si="756"/>
        <v>0.0000144723644539896-0.000931677148439484i</v>
      </c>
      <c r="X1490" t="str">
        <f t="shared" si="757"/>
        <v>0.0000337302456265344-0.000930679485511358i</v>
      </c>
      <c r="Y1490" t="str">
        <f t="shared" si="758"/>
        <v>0.009+0.272639976849137i</v>
      </c>
      <c r="Z1490" t="str">
        <f t="shared" si="759"/>
        <v>-0.0478432014231938-0.00332865317194283i</v>
      </c>
      <c r="AA1490" t="str">
        <f t="shared" si="760"/>
        <v>1.71122195888452-51.4687624535633i</v>
      </c>
      <c r="AB1490" t="str">
        <f t="shared" si="761"/>
        <v>0.462052746198639-0.138046733801905i</v>
      </c>
      <c r="AC1490" t="str">
        <f t="shared" si="762"/>
        <v>1.16055166044149-1.0040422918635i</v>
      </c>
      <c r="AD1490" t="str">
        <f t="shared" si="763"/>
        <v>0.286558922455268+0.128964998763675i</v>
      </c>
      <c r="AE1490" t="str">
        <f t="shared" si="764"/>
        <v>-0.0132806164944365-0.0071239536785717i</v>
      </c>
      <c r="AF1490" t="str">
        <f t="shared" si="765"/>
        <v>-14.2761017886334-2.36148907121249i</v>
      </c>
      <c r="AG1490" t="str">
        <f t="shared" si="766"/>
        <v>1.02580348600066-0.0525918862429742i</v>
      </c>
      <c r="AH1490" t="str">
        <f t="shared" si="767"/>
        <v>0.161351728957955+0.13798950020116i</v>
      </c>
      <c r="AI1490">
        <f t="shared" si="768"/>
        <v>-13.460596147795043</v>
      </c>
      <c r="AJ1490">
        <f t="shared" si="769"/>
        <v>40.537369707118181</v>
      </c>
      <c r="AK1490"/>
      <c r="AL1490"/>
      <c r="AM1490"/>
      <c r="AN1490"/>
    </row>
    <row r="1491" spans="1:40" x14ac:dyDescent="0.3">
      <c r="A1491"/>
      <c r="B1491">
        <f t="shared" si="735"/>
        <v>135700</v>
      </c>
      <c r="C1491" s="186" t="str">
        <f t="shared" si="738"/>
        <v>-4.15033372779159E-06+0.0180473280137725i</v>
      </c>
      <c r="D1491" s="158" t="str">
        <f t="shared" si="739"/>
        <v>-5.95703777623121+0.138362848105589i</v>
      </c>
      <c r="E1491" t="str">
        <f t="shared" si="740"/>
        <v>2870</v>
      </c>
      <c r="F1491" t="str">
        <f t="shared" si="741"/>
        <v>0.777000777000777</v>
      </c>
      <c r="G1491" t="str">
        <f t="shared" si="736"/>
        <v>0.777000777000777</v>
      </c>
      <c r="H1491" t="str">
        <f t="shared" si="742"/>
        <v>8.32014950151667+2.49846534835131i</v>
      </c>
      <c r="I1491" t="str">
        <f t="shared" si="743"/>
        <v>532.892653865169i</v>
      </c>
      <c r="J1491" t="str">
        <f t="shared" si="737"/>
        <v>-241.900497213656+115.252317921467i</v>
      </c>
      <c r="K1491" t="str">
        <f t="shared" si="744"/>
        <v>0.855404094878179-1.79538841041467i</v>
      </c>
      <c r="L1491" t="str">
        <f t="shared" si="745"/>
        <v>0.0585159353219427-0.103355722800686i</v>
      </c>
      <c r="M1491" t="str">
        <f t="shared" si="746"/>
        <v>0.913920030200122-1.89874413321536i</v>
      </c>
      <c r="N1491" t="str">
        <f t="shared" si="747"/>
        <v>-1.70525649236854i</v>
      </c>
      <c r="O1491" t="str">
        <f t="shared" si="748"/>
        <v>-0.134055368770388-0.990973843299527i</v>
      </c>
      <c r="P1491" t="str">
        <f t="shared" si="749"/>
        <v>1.13405536877039+0.990973843299527i</v>
      </c>
      <c r="Q1491" t="str">
        <f t="shared" si="750"/>
        <v>-1.13405536877039+0.714282649069013i</v>
      </c>
      <c r="R1491" t="str">
        <f t="shared" si="751"/>
        <v>-0.321912922668379-1.07658822672515i</v>
      </c>
      <c r="S1491" t="str">
        <f t="shared" si="752"/>
        <v>0.176021297902642i</v>
      </c>
      <c r="T1491" t="str">
        <f t="shared" si="753"/>
        <v>0.189502456974865-0.0566635304597209i</v>
      </c>
      <c r="U1491" t="str">
        <f t="shared" si="754"/>
        <v>0.00005-0.0017770365008809i</v>
      </c>
      <c r="V1491" t="str">
        <f t="shared" si="755"/>
        <v>3.33333333333333E-06-0.00195474015096899i</v>
      </c>
      <c r="W1491" t="str">
        <f t="shared" si="756"/>
        <v>0.0000144723610399971-0.000930990816097181i</v>
      </c>
      <c r="X1491" t="str">
        <f t="shared" si="757"/>
        <v>0.0000337018847991142-0.000929994474740807i</v>
      </c>
      <c r="Y1491" t="str">
        <f t="shared" si="758"/>
        <v>0.009+0.272841038778966i</v>
      </c>
      <c r="Z1491" t="str">
        <f t="shared" si="759"/>
        <v>-0.0477726432284682-0.00332237407522034i</v>
      </c>
      <c r="AA1491" t="str">
        <f t="shared" si="760"/>
        <v>1.70868103288569-51.4306593199142i</v>
      </c>
      <c r="AB1491" t="str">
        <f t="shared" si="761"/>
        <v>0.461990941036703-0.138140888395027i</v>
      </c>
      <c r="AC1491" t="str">
        <f t="shared" si="762"/>
        <v>1.15992857338723-1.00345231378594i</v>
      </c>
      <c r="AD1491" t="str">
        <f t="shared" si="763"/>
        <v>0.286732010961776+0.128957088283682i</v>
      </c>
      <c r="AE1491" t="str">
        <f t="shared" si="764"/>
        <v>-0.0132695023749286-0.00711325197011362i</v>
      </c>
      <c r="AF1491" t="str">
        <f t="shared" si="765"/>
        <v>-14.2771872777479-2.36010250024572i</v>
      </c>
      <c r="AG1491" t="str">
        <f t="shared" si="766"/>
        <v>1.02578265947547-0.0525858208247187i</v>
      </c>
      <c r="AH1491" t="str">
        <f t="shared" si="767"/>
        <v>0.161259065582419+0.137801663233971i</v>
      </c>
      <c r="AI1491">
        <f t="shared" si="768"/>
        <v>-13.468474749036336</v>
      </c>
      <c r="AJ1491">
        <f t="shared" si="769"/>
        <v>40.515078109821346</v>
      </c>
      <c r="AK1491"/>
      <c r="AL1491"/>
      <c r="AM1491"/>
      <c r="AN1491"/>
    </row>
    <row r="1492" spans="1:40" x14ac:dyDescent="0.3">
      <c r="A1492"/>
      <c r="B1492">
        <f t="shared" si="735"/>
        <v>135800</v>
      </c>
      <c r="C1492" s="186" t="str">
        <f t="shared" si="738"/>
        <v>-4.14422355783061E-06+0.0180340383774639i</v>
      </c>
      <c r="D1492" s="158" t="str">
        <f t="shared" si="739"/>
        <v>-5.95703772938657+0.13826096089389i</v>
      </c>
      <c r="E1492" t="str">
        <f t="shared" si="740"/>
        <v>2870</v>
      </c>
      <c r="F1492" t="str">
        <f t="shared" si="741"/>
        <v>0.777000777000777</v>
      </c>
      <c r="G1492" t="str">
        <f t="shared" si="736"/>
        <v>0.777000777000777</v>
      </c>
      <c r="H1492" t="str">
        <f t="shared" si="742"/>
        <v>8.32123294677332+2.49697825158868i</v>
      </c>
      <c r="I1492" t="str">
        <f t="shared" si="743"/>
        <v>533.285352946867i</v>
      </c>
      <c r="J1492" t="str">
        <f t="shared" si="737"/>
        <v>-242.258625432214+115.337249622219i</v>
      </c>
      <c r="K1492" t="str">
        <f t="shared" si="744"/>
        <v>0.854368983713593-1.79454821650697i</v>
      </c>
      <c r="L1492" t="str">
        <f t="shared" si="745"/>
        <v>0.0584506750567661-0.103316534602683i</v>
      </c>
      <c r="M1492" t="str">
        <f t="shared" si="746"/>
        <v>0.912819658770359-1.89786475110965i</v>
      </c>
      <c r="N1492" t="str">
        <f t="shared" si="747"/>
        <v>-1.70651312942998i</v>
      </c>
      <c r="O1492" t="str">
        <f t="shared" si="748"/>
        <v>-0.135300557055185-0.9908046019577i</v>
      </c>
      <c r="P1492" t="str">
        <f t="shared" si="749"/>
        <v>1.13530055705519+0.9908046019577i</v>
      </c>
      <c r="Q1492" t="str">
        <f t="shared" si="750"/>
        <v>-1.13530055705519+0.71570852747228i</v>
      </c>
      <c r="R1492" t="str">
        <f t="shared" si="751"/>
        <v>-0.321895079969174-1.07565141940087i</v>
      </c>
      <c r="S1492" t="str">
        <f t="shared" si="752"/>
        <v>0.176151011460418i</v>
      </c>
      <c r="T1492" t="str">
        <f t="shared" si="753"/>
        <v>0.189477085506298-0.0567021439207021i</v>
      </c>
      <c r="U1492" t="str">
        <f t="shared" si="754"/>
        <v>0.00005-0.001775727932029i</v>
      </c>
      <c r="V1492" t="str">
        <f t="shared" si="755"/>
        <v>3.33333333333333E-06-0.0019533007252319i</v>
      </c>
      <c r="W1492" t="str">
        <f t="shared" si="756"/>
        <v>0.0000144723576234896-0.000930305494729443i</v>
      </c>
      <c r="X1492" t="str">
        <f t="shared" si="757"/>
        <v>0.0000336735865557092-0.000929310471705224i</v>
      </c>
      <c r="Y1492" t="str">
        <f t="shared" si="758"/>
        <v>0.009+0.273042100708796i</v>
      </c>
      <c r="Z1492" t="str">
        <f t="shared" si="759"/>
        <v>-0.047702241091287-0.00331611272795954i</v>
      </c>
      <c r="AA1492" t="str">
        <f t="shared" si="760"/>
        <v>1.70614577644245-51.3926126874808i</v>
      </c>
      <c r="AB1492" t="str">
        <f t="shared" si="761"/>
        <v>0.46192908754506-0.138235024742704i</v>
      </c>
      <c r="AC1492" t="str">
        <f t="shared" si="762"/>
        <v>1.15930657124104-1.00286258087976i</v>
      </c>
      <c r="AD1492" t="str">
        <f t="shared" si="763"/>
        <v>0.286905121544625+0.128948967965504i</v>
      </c>
      <c r="AE1492" t="str">
        <f t="shared" si="764"/>
        <v>-0.013258407964319-0.00710256448363402i</v>
      </c>
      <c r="AF1492" t="str">
        <f t="shared" si="765"/>
        <v>-14.2782706761599-2.35871729069479i</v>
      </c>
      <c r="AG1492" t="str">
        <f t="shared" si="766"/>
        <v>1.02576182530904-0.0525797689501461i</v>
      </c>
      <c r="AH1492" t="str">
        <f t="shared" si="767"/>
        <v>0.161166535154323+0.137614083506288i</v>
      </c>
      <c r="AI1492">
        <f t="shared" si="768"/>
        <v>-13.476348194694125</v>
      </c>
      <c r="AJ1492">
        <f t="shared" si="769"/>
        <v>40.492775570928387</v>
      </c>
      <c r="AK1492"/>
      <c r="AL1492"/>
      <c r="AM1492"/>
      <c r="AN1492"/>
    </row>
    <row r="1493" spans="1:40" x14ac:dyDescent="0.3">
      <c r="A1493"/>
      <c r="B1493">
        <f t="shared" si="735"/>
        <v>135900</v>
      </c>
      <c r="C1493" s="186" t="str">
        <f t="shared" si="738"/>
        <v>-4.13812687113944E-06+0.018020768299116i</v>
      </c>
      <c r="D1493" s="158" t="str">
        <f t="shared" si="739"/>
        <v>-5.9570376826453+0.138159223626556i</v>
      </c>
      <c r="E1493" t="str">
        <f t="shared" si="740"/>
        <v>2870</v>
      </c>
      <c r="F1493" t="str">
        <f t="shared" si="741"/>
        <v>0.777000777000777</v>
      </c>
      <c r="G1493" t="str">
        <f t="shared" si="736"/>
        <v>0.777000777000777</v>
      </c>
      <c r="H1493" t="str">
        <f t="shared" si="742"/>
        <v>8.32231430637913+2.49549266485805i</v>
      </c>
      <c r="I1493" t="str">
        <f t="shared" si="743"/>
        <v>533.678052028566i</v>
      </c>
      <c r="J1493" t="str">
        <f t="shared" si="737"/>
        <v>-242.617017465297+115.422181322972i</v>
      </c>
      <c r="K1493" t="str">
        <f t="shared" si="744"/>
        <v>0.853335614864037-1.79370844842995i</v>
      </c>
      <c r="L1493" t="str">
        <f t="shared" si="745"/>
        <v>0.058385512279997-0.103277348963923i</v>
      </c>
      <c r="M1493" t="str">
        <f t="shared" si="746"/>
        <v>0.911721127144034-1.89698579739387i</v>
      </c>
      <c r="N1493" t="str">
        <f t="shared" si="747"/>
        <v>-1.70776976649141i</v>
      </c>
      <c r="O1493" t="str">
        <f t="shared" si="748"/>
        <v>-0.136545531681924-0.990633796000167i</v>
      </c>
      <c r="P1493" t="str">
        <f t="shared" si="749"/>
        <v>1.13654553168192+0.990633796000167i</v>
      </c>
      <c r="Q1493" t="str">
        <f t="shared" si="750"/>
        <v>-1.13654553168192+0.717135970491243i</v>
      </c>
      <c r="R1493" t="str">
        <f t="shared" si="751"/>
        <v>-0.321877221030035-1.07471587827632i</v>
      </c>
      <c r="S1493" t="str">
        <f t="shared" si="752"/>
        <v>0.176280725018195i</v>
      </c>
      <c r="T1493" t="str">
        <f t="shared" si="753"/>
        <v>0.189451694211116-0.0567407498900164i</v>
      </c>
      <c r="U1493" t="str">
        <f t="shared" si="754"/>
        <v>0.00005-0.00177442128895907i</v>
      </c>
      <c r="V1493" t="str">
        <f t="shared" si="755"/>
        <v>3.33333333333333E-06-0.00195186341785499i</v>
      </c>
      <c r="W1493" t="str">
        <f t="shared" si="756"/>
        <v>0.0000144723542044678-0.000929621182104537i</v>
      </c>
      <c r="X1493" t="str">
        <f t="shared" si="757"/>
        <v>0.0000336453507123051-0.000928627474183828i</v>
      </c>
      <c r="Y1493" t="str">
        <f t="shared" si="758"/>
        <v>0.009+0.273243162638626i</v>
      </c>
      <c r="Z1493" t="str">
        <f t="shared" si="759"/>
        <v>-0.0476319945516073-0.0033098690657635i</v>
      </c>
      <c r="AA1493" t="str">
        <f t="shared" si="760"/>
        <v>1.70361617265825-51.3546224304098i</v>
      </c>
      <c r="AB1493" t="str">
        <f t="shared" si="761"/>
        <v>0.461867185717809-0.138329142826332i</v>
      </c>
      <c r="AC1493" t="str">
        <f t="shared" si="762"/>
        <v>1.15868565184626-1.00227309360345i</v>
      </c>
      <c r="AD1493" t="str">
        <f t="shared" si="763"/>
        <v>0.287078253974558+0.128940637741537i</v>
      </c>
      <c r="AE1493" t="str">
        <f t="shared" si="764"/>
        <v>-0.0132473332010206-0.00709189118666946i</v>
      </c>
      <c r="AF1493" t="str">
        <f t="shared" si="765"/>
        <v>-14.2793519890244-2.35733344123149i</v>
      </c>
      <c r="AG1493" t="str">
        <f t="shared" si="766"/>
        <v>1.02574098350286-0.0525737305459728i</v>
      </c>
      <c r="AH1493" t="str">
        <f t="shared" si="767"/>
        <v>0.161074137256324+0.137426760401897i</v>
      </c>
      <c r="AI1493">
        <f t="shared" si="768"/>
        <v>-13.484216495332353</v>
      </c>
      <c r="AJ1493">
        <f t="shared" si="769"/>
        <v>40.470462098599597</v>
      </c>
      <c r="AK1493"/>
      <c r="AL1493"/>
      <c r="AM1493"/>
      <c r="AN1493"/>
    </row>
    <row r="1494" spans="1:40" x14ac:dyDescent="0.3">
      <c r="A1494"/>
      <c r="B1494">
        <f t="shared" si="735"/>
        <v>136000</v>
      </c>
      <c r="C1494" s="186" t="str">
        <f t="shared" si="738"/>
        <v>-4.13204362807597E-06+0.018007517735586i</v>
      </c>
      <c r="D1494" s="158" t="str">
        <f t="shared" si="739"/>
        <v>-5.95703763600711+0.138057635972826i</v>
      </c>
      <c r="E1494" t="str">
        <f t="shared" si="740"/>
        <v>2870</v>
      </c>
      <c r="F1494" t="str">
        <f t="shared" si="741"/>
        <v>0.777000777000777</v>
      </c>
      <c r="G1494" t="str">
        <f t="shared" si="736"/>
        <v>0.777000777000777</v>
      </c>
      <c r="H1494" t="str">
        <f t="shared" si="742"/>
        <v>8.32339358547435+2.49400858649938i</v>
      </c>
      <c r="I1494" t="str">
        <f t="shared" si="743"/>
        <v>534.070751110265i</v>
      </c>
      <c r="J1494" t="str">
        <f t="shared" si="737"/>
        <v>-242.975673312906+115.507113023725i</v>
      </c>
      <c r="K1494" t="str">
        <f t="shared" si="744"/>
        <v>0.852303984772169-1.79286910689868i</v>
      </c>
      <c r="L1494" t="str">
        <f t="shared" si="745"/>
        <v>0.0583204468261942-0.103238165972221i</v>
      </c>
      <c r="M1494" t="str">
        <f t="shared" si="746"/>
        <v>0.910624431598363-1.8961072728709i</v>
      </c>
      <c r="N1494" t="str">
        <f t="shared" si="747"/>
        <v>-1.70902640355285i</v>
      </c>
      <c r="O1494" t="str">
        <f t="shared" si="748"/>
        <v>-0.13779029068464-0.990461425696651i</v>
      </c>
      <c r="P1494" t="str">
        <f t="shared" si="749"/>
        <v>1.13779029068464+0.990461425696651i</v>
      </c>
      <c r="Q1494" t="str">
        <f t="shared" si="750"/>
        <v>-1.13779029068464+0.718564977856199i</v>
      </c>
      <c r="R1494" t="str">
        <f t="shared" si="751"/>
        <v>-0.32185934584353-1.07378160054465i</v>
      </c>
      <c r="S1494" t="str">
        <f t="shared" si="752"/>
        <v>0.176410438575971i</v>
      </c>
      <c r="T1494" t="str">
        <f t="shared" si="753"/>
        <v>0.18942628308689-0.0567793483600323i</v>
      </c>
      <c r="U1494" t="str">
        <f t="shared" si="754"/>
        <v>0.00005-0.00177311656742308i</v>
      </c>
      <c r="V1494" t="str">
        <f t="shared" si="755"/>
        <v>3.33333333333333E-06-0.00195042822416539i</v>
      </c>
      <c r="W1494" t="str">
        <f t="shared" si="756"/>
        <v>0.0000144723507829309-0.000928937875997295i</v>
      </c>
      <c r="X1494" t="str">
        <f t="shared" si="757"/>
        <v>0.0000336171770855622-0.000927945479962355i</v>
      </c>
      <c r="Y1494" t="str">
        <f t="shared" si="758"/>
        <v>0.009+0.273444224568456i</v>
      </c>
      <c r="Z1494" t="str">
        <f t="shared" si="759"/>
        <v>-0.0475619031510804-0.00330364302451817i</v>
      </c>
      <c r="AA1494" t="str">
        <f t="shared" si="760"/>
        <v>1.70109220469953-51.3166884232211i</v>
      </c>
      <c r="AB1494" t="str">
        <f t="shared" si="761"/>
        <v>0.461805235549028-0.138423242627305i</v>
      </c>
      <c r="AC1494" t="str">
        <f t="shared" si="762"/>
        <v>1.15806581305098-1.00168385241186i</v>
      </c>
      <c r="AD1494" t="str">
        <f t="shared" si="763"/>
        <v>0.287251408022181+0.128932097544366i</v>
      </c>
      <c r="AE1494" t="str">
        <f t="shared" si="764"/>
        <v>-0.0132362780236735-0.00708123204686627i</v>
      </c>
      <c r="AF1494" t="str">
        <f t="shared" si="765"/>
        <v>-14.2804312214815-2.35595095052655i</v>
      </c>
      <c r="AG1494" t="str">
        <f t="shared" si="766"/>
        <v>1.02572013405845-0.0525677055391059i</v>
      </c>
      <c r="AH1494" t="str">
        <f t="shared" si="767"/>
        <v>0.160981871472489+0.137239693306645i</v>
      </c>
      <c r="AI1494">
        <f t="shared" si="768"/>
        <v>-13.492079661491774</v>
      </c>
      <c r="AJ1494">
        <f t="shared" si="769"/>
        <v>40.448137700977576</v>
      </c>
      <c r="AK1494"/>
      <c r="AL1494"/>
      <c r="AM1494"/>
      <c r="AN1494"/>
    </row>
    <row r="1495" spans="1:40" x14ac:dyDescent="0.3">
      <c r="A1495"/>
      <c r="B1495">
        <f t="shared" si="735"/>
        <v>136100</v>
      </c>
      <c r="C1495" s="186" t="str">
        <f t="shared" si="738"/>
        <v>-4.12597378914368E-06+0.0179942866438583i</v>
      </c>
      <c r="D1495" s="158" t="str">
        <f t="shared" si="739"/>
        <v>-5.95703758947168+0.137956197602914i</v>
      </c>
      <c r="E1495" t="str">
        <f t="shared" si="740"/>
        <v>2870</v>
      </c>
      <c r="F1495" t="str">
        <f t="shared" si="741"/>
        <v>0.777000777000777</v>
      </c>
      <c r="G1495" t="str">
        <f t="shared" si="736"/>
        <v>0.777000777000777</v>
      </c>
      <c r="H1495" t="str">
        <f t="shared" si="742"/>
        <v>8.32447078918406+2.49252601485263i</v>
      </c>
      <c r="I1495" t="str">
        <f t="shared" si="743"/>
        <v>534.463450191964i</v>
      </c>
      <c r="J1495" t="str">
        <f t="shared" si="737"/>
        <v>-243.334592975041+115.592044724478i</v>
      </c>
      <c r="K1495" t="str">
        <f t="shared" si="744"/>
        <v>0.851274089888566-1.79203019262248i</v>
      </c>
      <c r="L1495" t="str">
        <f t="shared" si="745"/>
        <v>0.058255478530176-0.103198985714986i</v>
      </c>
      <c r="M1495" t="str">
        <f t="shared" si="746"/>
        <v>0.909529568418742-1.89522917833747i</v>
      </c>
      <c r="N1495" t="str">
        <f t="shared" si="747"/>
        <v>-1.71028304061428i</v>
      </c>
      <c r="O1495" t="str">
        <f t="shared" si="748"/>
        <v>-0.13903483209767-0.99028749131935i</v>
      </c>
      <c r="P1495" t="str">
        <f t="shared" si="749"/>
        <v>1.13903483209767+0.99028749131935i</v>
      </c>
      <c r="Q1495" t="str">
        <f t="shared" si="750"/>
        <v>-1.13903483209767+0.71999554929493i</v>
      </c>
      <c r="R1495" t="str">
        <f t="shared" si="751"/>
        <v>-0.321841454402183-1.07284858340728i</v>
      </c>
      <c r="S1495" t="str">
        <f t="shared" si="752"/>
        <v>0.176540152133748i</v>
      </c>
      <c r="T1495" t="str">
        <f t="shared" si="753"/>
        <v>0.189400852131197-0.0568179393231081i</v>
      </c>
      <c r="U1495" t="str">
        <f t="shared" si="754"/>
        <v>0.0000500000000000001-0.00177181376318544i</v>
      </c>
      <c r="V1495" t="str">
        <f t="shared" si="755"/>
        <v>3.33333333333333E-06-0.00194899513950398i</v>
      </c>
      <c r="W1495" t="str">
        <f t="shared" si="756"/>
        <v>0.0000144723473588796-0.000928255574189082i</v>
      </c>
      <c r="X1495" t="str">
        <f t="shared" si="757"/>
        <v>0.0000335890654928143-0.000927264486833026i</v>
      </c>
      <c r="Y1495" t="str">
        <f t="shared" si="758"/>
        <v>0.009+0.273645286498285i</v>
      </c>
      <c r="Z1495" t="str">
        <f t="shared" si="759"/>
        <v>-0.0474919664330443-0.0032974345403911i</v>
      </c>
      <c r="AA1495" t="str">
        <f t="shared" si="760"/>
        <v>1.69857385579555-51.2788105408087i</v>
      </c>
      <c r="AB1495" t="str">
        <f t="shared" si="761"/>
        <v>0.461743237032811-0.138517324126993i</v>
      </c>
      <c r="AC1495" t="str">
        <f t="shared" si="762"/>
        <v>1.15744705270802-1.00109485775632i</v>
      </c>
      <c r="AD1495" t="str">
        <f t="shared" si="763"/>
        <v>0.287424583457951+0.128923347306805i</v>
      </c>
      <c r="AE1495" t="str">
        <f t="shared" si="764"/>
        <v>-0.0132252423711444-0.00707058703198226i</v>
      </c>
      <c r="AF1495" t="str">
        <f t="shared" si="765"/>
        <v>-14.2815083786557-2.35456981724972i</v>
      </c>
      <c r="AG1495" t="str">
        <f t="shared" si="766"/>
        <v>1.02569927697738-0.0525616938566424i</v>
      </c>
      <c r="AH1495" t="str">
        <f t="shared" si="767"/>
        <v>0.160889737388275+0.137052881608452i</v>
      </c>
      <c r="AI1495">
        <f t="shared" si="768"/>
        <v>-13.499937703689957</v>
      </c>
      <c r="AJ1495">
        <f t="shared" si="769"/>
        <v>40.425802386193944</v>
      </c>
      <c r="AK1495"/>
      <c r="AL1495"/>
      <c r="AM1495"/>
      <c r="AN1495"/>
    </row>
    <row r="1496" spans="1:40" x14ac:dyDescent="0.3">
      <c r="A1496"/>
      <c r="B1496">
        <f t="shared" si="735"/>
        <v>136200</v>
      </c>
      <c r="C1496" s="186" t="str">
        <f t="shared" si="738"/>
        <v>-4.11991731499104E-06+0.0179810749810435i</v>
      </c>
      <c r="D1496" s="158" t="str">
        <f t="shared" si="739"/>
        <v>-5.95703754303871+0.137854908188i</v>
      </c>
      <c r="E1496" t="str">
        <f t="shared" si="740"/>
        <v>2870</v>
      </c>
      <c r="F1496" t="str">
        <f t="shared" si="741"/>
        <v>0.777000777000777</v>
      </c>
      <c r="G1496" t="str">
        <f t="shared" si="736"/>
        <v>0.777000777000777</v>
      </c>
      <c r="H1496" t="str">
        <f t="shared" si="742"/>
        <v>8.32554592261831+2.49104494825776i</v>
      </c>
      <c r="I1496" t="str">
        <f t="shared" si="743"/>
        <v>534.856149273662i</v>
      </c>
      <c r="J1496" t="str">
        <f t="shared" si="737"/>
        <v>-243.693776451702+115.67697642523i</v>
      </c>
      <c r="K1496" t="str">
        <f t="shared" si="744"/>
        <v>0.850245926671691-1.79119170630492i</v>
      </c>
      <c r="L1496" t="str">
        <f t="shared" si="745"/>
        <v>0.0581906072270178-0.103159808279228i</v>
      </c>
      <c r="M1496" t="str">
        <f t="shared" si="746"/>
        <v>0.908436533898709-1.89435151458415i</v>
      </c>
      <c r="N1496" t="str">
        <f t="shared" si="747"/>
        <v>-1.71153967767572i</v>
      </c>
      <c r="O1496" t="str">
        <f t="shared" si="748"/>
        <v>-0.140279153955733-0.990111993142929i</v>
      </c>
      <c r="P1496" t="str">
        <f t="shared" si="749"/>
        <v>1.14027915395573+0.990111993142929i</v>
      </c>
      <c r="Q1496" t="str">
        <f t="shared" si="750"/>
        <v>-1.14027915395573+0.721427684532791i</v>
      </c>
      <c r="R1496" t="str">
        <f t="shared" si="751"/>
        <v>-0.321823546698528-1.07191682407379i</v>
      </c>
      <c r="S1496" t="str">
        <f t="shared" si="752"/>
        <v>0.176669865691524i</v>
      </c>
      <c r="T1496" t="str">
        <f t="shared" si="753"/>
        <v>0.189375401341601-0.0568565227715988i</v>
      </c>
      <c r="U1496" t="str">
        <f t="shared" si="754"/>
        <v>0.0000500000000000001-0.00177051287202304i</v>
      </c>
      <c r="V1496" t="str">
        <f t="shared" si="755"/>
        <v>3.33333333333333E-06-0.00194756415922535i</v>
      </c>
      <c r="W1496" t="str">
        <f t="shared" si="756"/>
        <v>0.0000144723439323136-0.000927574274467797i</v>
      </c>
      <c r="X1496" t="str">
        <f t="shared" si="757"/>
        <v>0.0000335610157520653-0.000926584492594558i</v>
      </c>
      <c r="Y1496" t="str">
        <f t="shared" si="758"/>
        <v>0.009+0.273846348428115i</v>
      </c>
      <c r="Z1496" t="str">
        <f t="shared" si="759"/>
        <v>-0.0474221839425177-0.00329124354982984i</v>
      </c>
      <c r="AA1496" t="str">
        <f t="shared" si="760"/>
        <v>1.69606110923799-51.2409886584369i</v>
      </c>
      <c r="AB1496" t="str">
        <f t="shared" si="761"/>
        <v>0.461681190163217-0.13861138730676i</v>
      </c>
      <c r="AC1496" t="str">
        <f t="shared" si="762"/>
        <v>1.15682936867493-1.00050611008455i</v>
      </c>
      <c r="AD1496" t="str">
        <f t="shared" si="763"/>
        <v>0.287597780052181+0.128914386961856i</v>
      </c>
      <c r="AE1496" t="str">
        <f t="shared" si="764"/>
        <v>-0.0132142261825258-0.00705995610988416i</v>
      </c>
      <c r="AF1496" t="str">
        <f t="shared" si="765"/>
        <v>-14.282583465657-2.35319004006976i</v>
      </c>
      <c r="AG1496" t="str">
        <f t="shared" si="766"/>
        <v>1.02567841226126-0.0525556954258674i</v>
      </c>
      <c r="AH1496" t="str">
        <f t="shared" si="767"/>
        <v>0.160797734590544+0.136866324697294i</v>
      </c>
      <c r="AI1496">
        <f t="shared" si="768"/>
        <v>-13.507790632420924</v>
      </c>
      <c r="AJ1496">
        <f t="shared" si="769"/>
        <v>40.403456162363952</v>
      </c>
      <c r="AK1496"/>
      <c r="AL1496"/>
      <c r="AM1496"/>
      <c r="AN1496"/>
    </row>
    <row r="1497" spans="1:40" x14ac:dyDescent="0.3">
      <c r="A1497"/>
      <c r="B1497">
        <f t="shared" si="735"/>
        <v>136300</v>
      </c>
      <c r="C1497" s="186" t="str">
        <f t="shared" si="738"/>
        <v>-4.11387416641077E-06+0.0179678827043779i</v>
      </c>
      <c r="D1497" s="158" t="str">
        <f t="shared" si="739"/>
        <v>-5.9570374967079+0.137753767400231i</v>
      </c>
      <c r="E1497" t="str">
        <f t="shared" si="740"/>
        <v>2870</v>
      </c>
      <c r="F1497" t="str">
        <f t="shared" si="741"/>
        <v>0.777000777000777</v>
      </c>
      <c r="G1497" t="str">
        <f t="shared" si="736"/>
        <v>0.777000777000777</v>
      </c>
      <c r="H1497" t="str">
        <f t="shared" si="742"/>
        <v>8.32661899087218+2.4895653850547i</v>
      </c>
      <c r="I1497" t="str">
        <f t="shared" si="743"/>
        <v>535.248848355361i</v>
      </c>
      <c r="J1497" t="str">
        <f t="shared" si="737"/>
        <v>-244.053223742888+115.761908125983i</v>
      </c>
      <c r="K1497" t="str">
        <f t="shared" si="744"/>
        <v>0.849219491587907-1.79035364864383i</v>
      </c>
      <c r="L1497" t="str">
        <f t="shared" si="745"/>
        <v>0.0581258327520531-0.103120633751552i</v>
      </c>
      <c r="M1497" t="str">
        <f t="shared" si="746"/>
        <v>0.90734532433996-1.89347428239538i</v>
      </c>
      <c r="N1497" t="str">
        <f t="shared" si="747"/>
        <v>-1.71279631473715i</v>
      </c>
      <c r="O1497" t="str">
        <f t="shared" si="748"/>
        <v>-0.141523254293853-0.989934931444525i</v>
      </c>
      <c r="P1497" t="str">
        <f t="shared" si="749"/>
        <v>1.14152325429385+0.989934931444525i</v>
      </c>
      <c r="Q1497" t="str">
        <f t="shared" si="750"/>
        <v>-1.14152325429385+0.722861383292625i</v>
      </c>
      <c r="R1497" t="str">
        <f t="shared" si="751"/>
        <v>-0.32180562272509-1.07098631976201i</v>
      </c>
      <c r="S1497" t="str">
        <f t="shared" si="752"/>
        <v>0.1767995792493i</v>
      </c>
      <c r="T1497" t="str">
        <f t="shared" si="753"/>
        <v>0.18934993071568-0.0568950986978549i</v>
      </c>
      <c r="U1497" t="str">
        <f t="shared" si="754"/>
        <v>0.0000500000000000001-0.00176921388972515i</v>
      </c>
      <c r="V1497" t="str">
        <f t="shared" si="755"/>
        <v>3.33333333333333E-06-0.00194613527869767i</v>
      </c>
      <c r="W1497" t="str">
        <f t="shared" si="756"/>
        <v>0.0000144723405032328-0.000926893974627809i</v>
      </c>
      <c r="X1497" t="str">
        <f t="shared" si="757"/>
        <v>0.0000335330276819848-0.000925905495052084i</v>
      </c>
      <c r="Y1497" t="str">
        <f t="shared" si="758"/>
        <v>0.009+0.274047410357945i</v>
      </c>
      <c r="Z1497" t="str">
        <f t="shared" si="759"/>
        <v>-0.0473525552261899-0.00328506998956056i</v>
      </c>
      <c r="AA1497" t="str">
        <f t="shared" si="760"/>
        <v>1.69355394838078-51.2032226517405i</v>
      </c>
      <c r="AB1497" t="str">
        <f t="shared" si="761"/>
        <v>0.461619094934343-0.138705432147956i</v>
      </c>
      <c r="AC1497" t="str">
        <f t="shared" si="762"/>
        <v>1.15621275881403-0.999917609840811i</v>
      </c>
      <c r="AD1497" t="str">
        <f t="shared" si="763"/>
        <v>0.28777099757504+0.128905216442743i</v>
      </c>
      <c r="AE1497" t="str">
        <f t="shared" si="764"/>
        <v>-0.013203229397134-0.00704933924854862i</v>
      </c>
      <c r="AF1497" t="str">
        <f t="shared" si="765"/>
        <v>-14.2836564875801-2.35181161765447i</v>
      </c>
      <c r="AG1497" t="str">
        <f t="shared" si="766"/>
        <v>1.02565753991173-0.0525497101742546i</v>
      </c>
      <c r="AH1497" t="str">
        <f t="shared" si="767"/>
        <v>0.160705862667534+0.136680021965195i</v>
      </c>
      <c r="AI1497">
        <f t="shared" si="768"/>
        <v>-13.515638458155959</v>
      </c>
      <c r="AJ1497">
        <f t="shared" si="769"/>
        <v>40.381099037590623</v>
      </c>
      <c r="AK1497"/>
      <c r="AL1497"/>
      <c r="AM1497"/>
      <c r="AN1497"/>
    </row>
    <row r="1498" spans="1:40" x14ac:dyDescent="0.3">
      <c r="A1498"/>
      <c r="B1498">
        <f t="shared" si="735"/>
        <v>136400</v>
      </c>
      <c r="C1498" s="186" t="str">
        <f t="shared" si="738"/>
        <v>-4.10784430433928E-06+0.0179547097712235i</v>
      </c>
      <c r="D1498" s="158" t="str">
        <f t="shared" si="739"/>
        <v>-5.95703745047896+0.137652774912714i</v>
      </c>
      <c r="E1498" t="str">
        <f t="shared" si="740"/>
        <v>2870</v>
      </c>
      <c r="F1498" t="str">
        <f t="shared" si="741"/>
        <v>0.777000777000777</v>
      </c>
      <c r="G1498" t="str">
        <f t="shared" si="736"/>
        <v>0.777000777000777</v>
      </c>
      <c r="H1498" t="str">
        <f t="shared" si="742"/>
        <v>8.32768999902579+2.48808732358345i</v>
      </c>
      <c r="I1498" t="str">
        <f t="shared" si="743"/>
        <v>535.64154743706i</v>
      </c>
      <c r="J1498" t="str">
        <f t="shared" si="737"/>
        <v>-244.412934848599+115.846839826736i</v>
      </c>
      <c r="K1498" t="str">
        <f t="shared" si="744"/>
        <v>0.848194781111411-1.78951602033136i</v>
      </c>
      <c r="L1498" t="str">
        <f t="shared" si="745"/>
        <v>0.0580611549408736-0.103081462218167i</v>
      </c>
      <c r="M1498" t="str">
        <f t="shared" si="746"/>
        <v>0.906255936052285-1.89259748254953i</v>
      </c>
      <c r="N1498" t="str">
        <f t="shared" si="747"/>
        <v>-1.71405295179859i</v>
      </c>
      <c r="O1498" t="str">
        <f t="shared" si="748"/>
        <v>-0.142767131147448-0.989756306503741i</v>
      </c>
      <c r="P1498" t="str">
        <f t="shared" si="749"/>
        <v>1.14276713114745+0.989756306503741i</v>
      </c>
      <c r="Q1498" t="str">
        <f t="shared" si="750"/>
        <v>-1.14276713114745+0.724296645294849i</v>
      </c>
      <c r="R1498" t="str">
        <f t="shared" si="751"/>
        <v>-0.321787682474387-1.07005706769787i</v>
      </c>
      <c r="S1498" t="str">
        <f t="shared" si="752"/>
        <v>0.176929292807077i</v>
      </c>
      <c r="T1498" t="str">
        <f t="shared" si="753"/>
        <v>0.189324440250999-0.0569336670942215i</v>
      </c>
      <c r="U1498" t="str">
        <f t="shared" si="754"/>
        <v>0.0000500000000000001-0.00176791681209339i</v>
      </c>
      <c r="V1498" t="str">
        <f t="shared" si="755"/>
        <v>3.33333333333333E-06-0.00194470849330273i</v>
      </c>
      <c r="W1498" t="str">
        <f t="shared" si="756"/>
        <v>0.0000144723370716372-0.000926214672469971i</v>
      </c>
      <c r="X1498" t="str">
        <f t="shared" si="757"/>
        <v>0.000033505101101907-0.000925227492017181i</v>
      </c>
      <c r="Y1498" t="str">
        <f t="shared" si="758"/>
        <v>0.009+0.274248472287775i</v>
      </c>
      <c r="Z1498" t="str">
        <f t="shared" si="759"/>
        <v>-0.0472830798324167-0.00327891379658665i</v>
      </c>
      <c r="AA1498" t="str">
        <f t="shared" si="760"/>
        <v>1.69105235663977-51.1655123967236i</v>
      </c>
      <c r="AB1498" t="str">
        <f t="shared" si="761"/>
        <v>0.461556951340252-0.138799458631919i</v>
      </c>
      <c r="AC1498" t="str">
        <f t="shared" si="762"/>
        <v>1.15559722099229-0.999329357465817i</v>
      </c>
      <c r="AD1498" t="str">
        <f t="shared" si="763"/>
        <v>0.287944235796551+0.128895835682897i</v>
      </c>
      <c r="AE1498" t="str">
        <f t="shared" si="764"/>
        <v>-0.0131922519545093-0.0070387364160614i</v>
      </c>
      <c r="AF1498" t="str">
        <f t="shared" si="765"/>
        <v>-14.2847274495048-2.35043454867074i</v>
      </c>
      <c r="AG1498" t="str">
        <f t="shared" si="766"/>
        <v>1.0256366599305-0.0525437380294657i</v>
      </c>
      <c r="AH1498" t="str">
        <f t="shared" si="767"/>
        <v>0.160614121208866+0.136493972806224i</v>
      </c>
      <c r="AI1498">
        <f t="shared" si="768"/>
        <v>-13.523481191343139</v>
      </c>
      <c r="AJ1498">
        <f t="shared" si="769"/>
        <v>40.358731019963727</v>
      </c>
      <c r="AK1498"/>
      <c r="AL1498"/>
      <c r="AM1498"/>
      <c r="AN1498"/>
    </row>
    <row r="1499" spans="1:40" x14ac:dyDescent="0.3">
      <c r="A1499"/>
      <c r="B1499">
        <f t="shared" si="735"/>
        <v>136500</v>
      </c>
      <c r="C1499" s="186" t="str">
        <f t="shared" si="738"/>
        <v>-4.10182768985599E-06+0.017941556139067i</v>
      </c>
      <c r="D1499" s="158" t="str">
        <f t="shared" si="739"/>
        <v>-5.95703740435158+0.137551930399514i</v>
      </c>
      <c r="E1499" t="str">
        <f t="shared" si="740"/>
        <v>2870</v>
      </c>
      <c r="F1499" t="str">
        <f t="shared" si="741"/>
        <v>0.777000777000777</v>
      </c>
      <c r="G1499" t="str">
        <f t="shared" si="736"/>
        <v>0.777000777000777</v>
      </c>
      <c r="H1499" t="str">
        <f t="shared" si="742"/>
        <v>8.32875895214434+2.486610762184i</v>
      </c>
      <c r="I1499" t="str">
        <f t="shared" si="743"/>
        <v>536.034246518758i</v>
      </c>
      <c r="J1499" t="str">
        <f t="shared" si="737"/>
        <v>-244.772909768837+115.931771527489i</v>
      </c>
      <c r="K1499" t="str">
        <f t="shared" si="744"/>
        <v>0.847171791724238-1.78867882205399i</v>
      </c>
      <c r="L1499" t="str">
        <f t="shared" si="745"/>
        <v>0.0579965736293285-0.103042293764882i</v>
      </c>
      <c r="M1499" t="str">
        <f t="shared" si="746"/>
        <v>0.905168365353566-1.89172111581887i</v>
      </c>
      <c r="N1499" t="str">
        <f t="shared" si="747"/>
        <v>-1.71530958886003i</v>
      </c>
      <c r="O1499" t="str">
        <f t="shared" si="748"/>
        <v>-0.144010782552255-0.989576118602651i</v>
      </c>
      <c r="P1499" t="str">
        <f t="shared" si="749"/>
        <v>1.14401078255225+0.989576118602651i</v>
      </c>
      <c r="Q1499" t="str">
        <f t="shared" si="750"/>
        <v>-1.14401078255225+0.725733470257379i</v>
      </c>
      <c r="R1499" t="str">
        <f t="shared" si="751"/>
        <v>-0.321769725938913-1.06912906511543i</v>
      </c>
      <c r="S1499" t="str">
        <f t="shared" si="752"/>
        <v>0.177059006364853i</v>
      </c>
      <c r="T1499" t="str">
        <f t="shared" si="753"/>
        <v>0.189298929945122-0.056972227953035i</v>
      </c>
      <c r="U1499" t="str">
        <f t="shared" si="754"/>
        <v>0.0000499999999999999-0.00176662163494167i</v>
      </c>
      <c r="V1499" t="str">
        <f t="shared" si="755"/>
        <v>3.33333333333333E-06-0.00194328379843584i</v>
      </c>
      <c r="W1499" t="str">
        <f t="shared" si="756"/>
        <v>0.0000144723336375271-0.000925536365801571i</v>
      </c>
      <c r="X1499" t="str">
        <f t="shared" si="757"/>
        <v>0.0000334772358318273-0.000924550481307814i</v>
      </c>
      <c r="Y1499" t="str">
        <f t="shared" si="758"/>
        <v>0.009+0.274449534217604i</v>
      </c>
      <c r="Z1499" t="str">
        <f t="shared" si="759"/>
        <v>-0.0472137573112106-0.0032727749081873i</v>
      </c>
      <c r="AA1499" t="str">
        <f t="shared" si="760"/>
        <v>1.68855631749248-51.1278577697573i</v>
      </c>
      <c r="AB1499" t="str">
        <f t="shared" si="761"/>
        <v>0.461494759375006-0.138893466739966i</v>
      </c>
      <c r="AC1499" t="str">
        <f t="shared" si="762"/>
        <v>1.15498275308143-0.998741353396752i</v>
      </c>
      <c r="AD1499" t="str">
        <f t="shared" si="763"/>
        <v>0.288117494486593+0.128886244615949i</v>
      </c>
      <c r="AE1499" t="str">
        <f t="shared" si="764"/>
        <v>-0.0131812937944145-0.00702814758061625i</v>
      </c>
      <c r="AF1499" t="str">
        <f t="shared" si="765"/>
        <v>-14.2857963564959-2.34905883178449i</v>
      </c>
      <c r="AG1499" t="str">
        <f t="shared" si="766"/>
        <v>1.02561577231929-0.0525377789193489i</v>
      </c>
      <c r="AH1499" t="str">
        <f t="shared" si="767"/>
        <v>0.160522509805541+0.136308176616476i</v>
      </c>
      <c r="AI1499">
        <f t="shared" si="768"/>
        <v>-13.531318842407622</v>
      </c>
      <c r="AJ1499">
        <f t="shared" si="769"/>
        <v>40.336352117556984</v>
      </c>
      <c r="AK1499"/>
      <c r="AL1499"/>
      <c r="AM1499"/>
      <c r="AN1499"/>
    </row>
    <row r="1500" spans="1:40" x14ac:dyDescent="0.3">
      <c r="A1500"/>
      <c r="B1500">
        <f t="shared" si="735"/>
        <v>136600</v>
      </c>
      <c r="C1500" s="186" t="str">
        <f t="shared" si="738"/>
        <v>-4.09582428418279E-06+0.0179284217655197i</v>
      </c>
      <c r="D1500" s="158" t="str">
        <f t="shared" si="739"/>
        <v>-5.95703735832547+0.137451233535651i</v>
      </c>
      <c r="E1500" t="str">
        <f t="shared" si="740"/>
        <v>2870</v>
      </c>
      <c r="F1500" t="str">
        <f t="shared" si="741"/>
        <v>0.777000777000777</v>
      </c>
      <c r="G1500" t="str">
        <f t="shared" si="736"/>
        <v>0.777000777000777</v>
      </c>
      <c r="H1500" t="str">
        <f t="shared" si="742"/>
        <v>8.32982585527821+2.48513569919646i</v>
      </c>
      <c r="I1500" t="str">
        <f t="shared" si="743"/>
        <v>536.426945600457i</v>
      </c>
      <c r="J1500" t="str">
        <f t="shared" si="737"/>
        <v>-245.1331485036+116.016703228241i</v>
      </c>
      <c r="K1500" t="str">
        <f t="shared" si="744"/>
        <v>0.84615051991627-1.78784205449257i</v>
      </c>
      <c r="L1500" t="str">
        <f t="shared" si="745"/>
        <v>0.0579320886535262-0.103003128477111i</v>
      </c>
      <c r="M1500" t="str">
        <f t="shared" si="746"/>
        <v>0.904082608569796-1.89084518296968i</v>
      </c>
      <c r="N1500" t="str">
        <f t="shared" si="747"/>
        <v>-1.71656622592146i</v>
      </c>
      <c r="O1500" t="str">
        <f t="shared" si="748"/>
        <v>-0.14525420654437-0.989394368025797i</v>
      </c>
      <c r="P1500" t="str">
        <f t="shared" si="749"/>
        <v>1.14525420654437+0.989394368025797i</v>
      </c>
      <c r="Q1500" t="str">
        <f t="shared" si="750"/>
        <v>-1.14525420654437+0.727171857895663i</v>
      </c>
      <c r="R1500" t="str">
        <f t="shared" si="751"/>
        <v>-0.321751753111186-1.06820230925687i</v>
      </c>
      <c r="S1500" t="str">
        <f t="shared" si="752"/>
        <v>0.17718871992263i</v>
      </c>
      <c r="T1500" t="str">
        <f t="shared" si="753"/>
        <v>0.189273399795622-0.0570107812666331i</v>
      </c>
      <c r="U1500" t="str">
        <f t="shared" si="754"/>
        <v>0.0000499999999999999-0.00176532835409618i</v>
      </c>
      <c r="V1500" t="str">
        <f t="shared" si="755"/>
        <v>3.33333333333333E-06-0.0019418611895058i</v>
      </c>
      <c r="W1500" t="str">
        <f t="shared" si="756"/>
        <v>0.0000144723302009022-0.000924859052436324i</v>
      </c>
      <c r="X1500" t="str">
        <f t="shared" si="757"/>
        <v>0.0000334494316923986-0.000923874460748331i</v>
      </c>
      <c r="Y1500" t="str">
        <f t="shared" si="758"/>
        <v>0.009+0.274650596147434i</v>
      </c>
      <c r="Z1500" t="str">
        <f t="shared" si="759"/>
        <v>-0.0471445872142337-0.00326665326191595i</v>
      </c>
      <c r="AA1500" t="str">
        <f t="shared" si="760"/>
        <v>1.68606581447773-51.0902586475781i</v>
      </c>
      <c r="AB1500" t="str">
        <f t="shared" si="761"/>
        <v>0.461432519032688-0.138987456453416i</v>
      </c>
      <c r="AC1500" t="str">
        <f t="shared" si="762"/>
        <v>1.15436935295785-0.998153598067409i</v>
      </c>
      <c r="AD1500" t="str">
        <f t="shared" si="763"/>
        <v>0.288290773414902+0.128876443175754i</v>
      </c>
      <c r="AE1500" t="str">
        <f t="shared" si="764"/>
        <v>-0.0131703548568335-0.00701757271051563i</v>
      </c>
      <c r="AF1500" t="str">
        <f t="shared" si="765"/>
        <v>-14.2868632136037-2.34768446566081i</v>
      </c>
      <c r="AG1500" t="str">
        <f t="shared" si="766"/>
        <v>1.02559487707987-0.0525318327719382i</v>
      </c>
      <c r="AH1500" t="str">
        <f t="shared" si="767"/>
        <v>0.160431028049929+0.136122632794079i</v>
      </c>
      <c r="AI1500">
        <f t="shared" si="768"/>
        <v>-13.539151421751487</v>
      </c>
      <c r="AJ1500">
        <f t="shared" si="769"/>
        <v>40.313962338432262</v>
      </c>
      <c r="AK1500"/>
      <c r="AL1500"/>
      <c r="AM1500"/>
      <c r="AN1500"/>
    </row>
    <row r="1501" spans="1:40" x14ac:dyDescent="0.3">
      <c r="A1501"/>
      <c r="B1501">
        <f t="shared" si="735"/>
        <v>136700</v>
      </c>
      <c r="C1501" s="186" t="str">
        <f t="shared" si="738"/>
        <v>-4.08983404868331E-06+0.017915306608317i</v>
      </c>
      <c r="D1501" s="158" t="str">
        <f t="shared" si="739"/>
        <v>-5.95703731240033+0.137350683997097i</v>
      </c>
      <c r="E1501" t="str">
        <f t="shared" si="740"/>
        <v>2870</v>
      </c>
      <c r="F1501" t="str">
        <f t="shared" si="741"/>
        <v>0.777000777000777</v>
      </c>
      <c r="G1501" t="str">
        <f t="shared" si="736"/>
        <v>0.777000777000777</v>
      </c>
      <c r="H1501" t="str">
        <f t="shared" si="742"/>
        <v>8.33089071346295+2.48366213296092i</v>
      </c>
      <c r="I1501" t="str">
        <f t="shared" si="743"/>
        <v>536.819644682156i</v>
      </c>
      <c r="J1501" t="str">
        <f t="shared" si="737"/>
        <v>-245.493651052888+116.101634928994i</v>
      </c>
      <c r="K1501" t="str">
        <f t="shared" si="744"/>
        <v>0.845130962185201-1.78700571832234i</v>
      </c>
      <c r="L1501" t="str">
        <f t="shared" si="745"/>
        <v>0.0578676998498313-0.102963966439873i</v>
      </c>
      <c r="M1501" t="str">
        <f t="shared" si="746"/>
        <v>0.902998662035032-1.88996968476221i</v>
      </c>
      <c r="N1501" t="str">
        <f t="shared" si="747"/>
        <v>-1.7178228629829i</v>
      </c>
      <c r="O1501" t="str">
        <f t="shared" si="748"/>
        <v>-0.146497401160276-0.989211055060185i</v>
      </c>
      <c r="P1501" t="str">
        <f t="shared" si="749"/>
        <v>1.14649740116028+0.989211055060185i</v>
      </c>
      <c r="Q1501" t="str">
        <f t="shared" si="750"/>
        <v>-1.14649740116028+0.728611807922715i</v>
      </c>
      <c r="R1501" t="str">
        <f t="shared" si="751"/>
        <v>-0.321733763983688-1.0672767973724i</v>
      </c>
      <c r="S1501" t="str">
        <f t="shared" si="752"/>
        <v>0.177318433480406i</v>
      </c>
      <c r="T1501" t="str">
        <f t="shared" si="753"/>
        <v>0.189247849800059-0.0570493270273422i</v>
      </c>
      <c r="U1501" t="str">
        <f t="shared" si="754"/>
        <v>0.0000499999999999999-0.00176403696539531i</v>
      </c>
      <c r="V1501" t="str">
        <f t="shared" si="755"/>
        <v>3.33333333333333E-06-0.00194044066193484i</v>
      </c>
      <c r="W1501" t="str">
        <f t="shared" si="756"/>
        <v>0.0000144723267617627-0.000924182730194341i</v>
      </c>
      <c r="X1501" t="str">
        <f t="shared" si="757"/>
        <v>0.0000334216885049294-0.00092319942816943i</v>
      </c>
      <c r="Y1501" t="str">
        <f t="shared" si="758"/>
        <v>0.009+0.274851658077264i</v>
      </c>
      <c r="Z1501" t="str">
        <f t="shared" si="759"/>
        <v>-0.0470755690947923-0.00326054879559909i</v>
      </c>
      <c r="AA1501" t="str">
        <f t="shared" si="760"/>
        <v>1.68358083119554-51.0527149072882i</v>
      </c>
      <c r="AB1501" t="str">
        <f t="shared" si="761"/>
        <v>0.461370230307348-0.139081427753563i</v>
      </c>
      <c r="AC1501" t="str">
        <f t="shared" si="762"/>
        <v>1.15375701850265-0.997566091908036i</v>
      </c>
      <c r="AD1501" t="str">
        <f t="shared" si="763"/>
        <v>0.288464072351067+0.128866431296363i</v>
      </c>
      <c r="AE1501" t="str">
        <f t="shared" si="764"/>
        <v>-0.0131594350819713-0.00700701177416912i</v>
      </c>
      <c r="AF1501" t="str">
        <f t="shared" si="765"/>
        <v>-14.2879280258633-2.34631144896382i</v>
      </c>
      <c r="AG1501" t="str">
        <f t="shared" si="766"/>
        <v>1.02557397421407-0.0525258995154537i</v>
      </c>
      <c r="AH1501" t="str">
        <f t="shared" si="767"/>
        <v>0.160339675535762+0.13593734073917i</v>
      </c>
      <c r="AI1501">
        <f t="shared" si="768"/>
        <v>-13.546978939754261</v>
      </c>
      <c r="AJ1501">
        <f t="shared" si="769"/>
        <v>40.291561690636577</v>
      </c>
      <c r="AK1501"/>
      <c r="AL1501"/>
      <c r="AM1501"/>
      <c r="AN1501"/>
    </row>
    <row r="1502" spans="1:40" x14ac:dyDescent="0.3">
      <c r="A1502"/>
      <c r="B1502">
        <f t="shared" si="735"/>
        <v>136800</v>
      </c>
      <c r="C1502" s="186" t="str">
        <f t="shared" si="738"/>
        <v>-4.08385694486233E-06+0.0179022106253176i</v>
      </c>
      <c r="D1502" s="158" t="str">
        <f t="shared" si="739"/>
        <v>-5.95703726657587+0.137250281460768i</v>
      </c>
      <c r="E1502" t="str">
        <f t="shared" si="740"/>
        <v>2870</v>
      </c>
      <c r="F1502" t="str">
        <f t="shared" si="741"/>
        <v>0.777000777000777</v>
      </c>
      <c r="G1502" t="str">
        <f t="shared" si="736"/>
        <v>0.777000777000777</v>
      </c>
      <c r="H1502" t="str">
        <f t="shared" si="742"/>
        <v>8.3319535317194+2.48219006181766i</v>
      </c>
      <c r="I1502" t="str">
        <f t="shared" si="743"/>
        <v>537.212343763855i</v>
      </c>
      <c r="J1502" t="str">
        <f t="shared" si="737"/>
        <v>-245.854417416702+116.186566629747i</v>
      </c>
      <c r="K1502" t="str">
        <f t="shared" si="744"/>
        <v>0.844113115036498-1.78616981421295i</v>
      </c>
      <c r="L1502" t="str">
        <f t="shared" si="745"/>
        <v>0.0578034070548665-0.102924807737794i</v>
      </c>
      <c r="M1502" t="str">
        <f t="shared" si="746"/>
        <v>0.901916522091365-1.88909462195074i</v>
      </c>
      <c r="N1502" t="str">
        <f t="shared" si="747"/>
        <v>-1.71907950004433i</v>
      </c>
      <c r="O1502" t="str">
        <f t="shared" si="748"/>
        <v>-0.147740364436779-0.989026179995296i</v>
      </c>
      <c r="P1502" t="str">
        <f t="shared" si="749"/>
        <v>1.14774036443678+0.989026179995296i</v>
      </c>
      <c r="Q1502" t="str">
        <f t="shared" si="750"/>
        <v>-1.14774036443678+0.730053320049034i</v>
      </c>
      <c r="R1502" t="str">
        <f t="shared" si="751"/>
        <v>-0.321715758548897-1.06635252672028i</v>
      </c>
      <c r="S1502" t="str">
        <f t="shared" si="752"/>
        <v>0.177448147038183i</v>
      </c>
      <c r="T1502" t="str">
        <f t="shared" si="753"/>
        <v>0.189222279955998-0.0570878652274853i</v>
      </c>
      <c r="U1502" t="str">
        <f t="shared" si="754"/>
        <v>0.00005-0.00176274746468961i</v>
      </c>
      <c r="V1502" t="str">
        <f t="shared" si="755"/>
        <v>3.33333333333333E-06-0.00193902221115857i</v>
      </c>
      <c r="W1502" t="str">
        <f t="shared" si="756"/>
        <v>0.0000144723233201086-0.000923507396902099i</v>
      </c>
      <c r="X1502" t="str">
        <f t="shared" si="757"/>
        <v>0.0000333940060913805-0.000922525381408137i</v>
      </c>
      <c r="Y1502" t="str">
        <f t="shared" si="758"/>
        <v>0.009+0.275052720007094i</v>
      </c>
      <c r="Z1502" t="str">
        <f t="shared" si="759"/>
        <v>-0.0470067025078276-0.00325446144733472i</v>
      </c>
      <c r="AA1502" t="str">
        <f t="shared" si="760"/>
        <v>1.6811013513067-51.0152264263526i</v>
      </c>
      <c r="AB1502" t="str">
        <f t="shared" si="761"/>
        <v>0.461307893193052-0.139175380621691i</v>
      </c>
      <c r="AC1502" t="str">
        <f t="shared" si="762"/>
        <v>1.15314574760159-0.996978835345478i</v>
      </c>
      <c r="AD1502" t="str">
        <f t="shared" si="763"/>
        <v>0.288637391064536+0.128856208912046i</v>
      </c>
      <c r="AE1502" t="str">
        <f t="shared" si="764"/>
        <v>-0.0131485344102522-0.00699646474009384i</v>
      </c>
      <c r="AF1502" t="str">
        <f t="shared" si="765"/>
        <v>-14.2889907982953-2.34493978035689i</v>
      </c>
      <c r="AG1502" t="str">
        <f t="shared" si="766"/>
        <v>1.02555306372373-0.0525199790783005i</v>
      </c>
      <c r="AH1502" t="str">
        <f t="shared" si="767"/>
        <v>0.160248451858134+0.1357522998539i</v>
      </c>
      <c r="AI1502">
        <f t="shared" si="768"/>
        <v>-13.554801406772496</v>
      </c>
      <c r="AJ1502">
        <f t="shared" si="769"/>
        <v>40.269150182203767</v>
      </c>
      <c r="AK1502"/>
      <c r="AL1502"/>
      <c r="AM1502"/>
      <c r="AN1502"/>
    </row>
    <row r="1503" spans="1:40" x14ac:dyDescent="0.3">
      <c r="A1503"/>
      <c r="B1503">
        <f t="shared" si="735"/>
        <v>136900</v>
      </c>
      <c r="C1503" s="186" t="str">
        <f t="shared" si="738"/>
        <v>-4.07789293436523E-06+0.0178891337745038i</v>
      </c>
      <c r="D1503" s="158" t="str">
        <f t="shared" si="739"/>
        <v>-5.95703722085179+0.137150025604529i</v>
      </c>
      <c r="E1503" t="str">
        <f t="shared" si="740"/>
        <v>2870</v>
      </c>
      <c r="F1503" t="str">
        <f t="shared" si="741"/>
        <v>0.777000777000777</v>
      </c>
      <c r="G1503" t="str">
        <f t="shared" si="736"/>
        <v>0.777000777000777</v>
      </c>
      <c r="H1503" t="str">
        <f t="shared" si="742"/>
        <v>8.33301431505364+2.48071948410696i</v>
      </c>
      <c r="I1503" t="str">
        <f t="shared" si="743"/>
        <v>537.605042845553i</v>
      </c>
      <c r="J1503" t="str">
        <f t="shared" si="737"/>
        <v>-246.215447595042+116.271498330499i</v>
      </c>
      <c r="K1503" t="str">
        <f t="shared" si="744"/>
        <v>0.843096974983413-1.7853343428285i</v>
      </c>
      <c r="L1503" t="str">
        <f t="shared" si="745"/>
        <v>0.0577392101055119-0.102885652455108i</v>
      </c>
      <c r="M1503" t="str">
        <f t="shared" si="746"/>
        <v>0.900836185088925-1.88821999528361i</v>
      </c>
      <c r="N1503" t="str">
        <f t="shared" si="747"/>
        <v>-1.72033613710577i</v>
      </c>
      <c r="O1503" t="str">
        <f t="shared" si="748"/>
        <v>-0.14898309441109-0.988839743123069i</v>
      </c>
      <c r="P1503" t="str">
        <f t="shared" si="749"/>
        <v>1.14898309441109+0.988839743123069i</v>
      </c>
      <c r="Q1503" t="str">
        <f t="shared" si="750"/>
        <v>-1.14898309441109+0.731496393982701i</v>
      </c>
      <c r="R1503" t="str">
        <f t="shared" si="751"/>
        <v>-0.321697736799296-1.06542949456675i</v>
      </c>
      <c r="S1503" t="str">
        <f t="shared" si="752"/>
        <v>0.177577860595959i</v>
      </c>
      <c r="T1503" t="str">
        <f t="shared" si="753"/>
        <v>0.189196690260997-0.0571263958593809i</v>
      </c>
      <c r="U1503" t="str">
        <f t="shared" si="754"/>
        <v>0.00005-0.00176145984784177i</v>
      </c>
      <c r="V1503" t="str">
        <f t="shared" si="755"/>
        <v>3.33333333333333E-06-0.00193760583262595i</v>
      </c>
      <c r="W1503" t="str">
        <f t="shared" si="756"/>
        <v>0.0000144723198759399-0.000922833050392442i</v>
      </c>
      <c r="X1503" t="str">
        <f t="shared" si="757"/>
        <v>0.0000333663842743622-0.00092185231830779i</v>
      </c>
      <c r="Y1503" t="str">
        <f t="shared" si="758"/>
        <v>0.009+0.275253781936923i</v>
      </c>
      <c r="Z1503" t="str">
        <f t="shared" si="759"/>
        <v>-0.0469379870099099-0.00324839115549103i</v>
      </c>
      <c r="AA1503" t="str">
        <f t="shared" si="760"/>
        <v>1.67862735853257-50.9777930825984i</v>
      </c>
      <c r="AB1503" t="str">
        <f t="shared" si="761"/>
        <v>0.461245507683845-0.139269315039072i</v>
      </c>
      <c r="AC1503" t="str">
        <f t="shared" si="762"/>
        <v>1.15253553814509-0.996391828803121i</v>
      </c>
      <c r="AD1503" t="str">
        <f t="shared" si="763"/>
        <v>0.288810729324612+0.128845775957276i</v>
      </c>
      <c r="AE1503" t="str">
        <f t="shared" si="764"/>
        <v>-0.0131376527823192-0.00698593157691337i</v>
      </c>
      <c r="AF1503" t="str">
        <f t="shared" si="765"/>
        <v>-14.2900515359054-2.34356945850243i</v>
      </c>
      <c r="AG1503" t="str">
        <f t="shared" si="766"/>
        <v>1.02553214561076-0.052514071389068i</v>
      </c>
      <c r="AH1503" t="str">
        <f t="shared" si="767"/>
        <v>0.160157356613491+0.135567509542414i</v>
      </c>
      <c r="AI1503">
        <f t="shared" si="768"/>
        <v>-13.56261883314027</v>
      </c>
      <c r="AJ1503">
        <f t="shared" si="769"/>
        <v>40.246727821152916</v>
      </c>
      <c r="AK1503"/>
      <c r="AL1503"/>
      <c r="AM1503"/>
      <c r="AN1503"/>
    </row>
    <row r="1504" spans="1:40" x14ac:dyDescent="0.3">
      <c r="A1504"/>
      <c r="B1504">
        <f t="shared" si="735"/>
        <v>137000</v>
      </c>
      <c r="C1504" s="186" t="str">
        <f t="shared" si="738"/>
        <v>-4.07194197897726E-06+0.0178760760139802i</v>
      </c>
      <c r="D1504" s="158" t="str">
        <f t="shared" si="739"/>
        <v>-5.9570371752278+0.137049916107182i</v>
      </c>
      <c r="E1504" t="str">
        <f t="shared" si="740"/>
        <v>2870</v>
      </c>
      <c r="F1504" t="str">
        <f t="shared" si="741"/>
        <v>0.777000777000777</v>
      </c>
      <c r="G1504" t="str">
        <f t="shared" si="736"/>
        <v>0.777000777000777</v>
      </c>
      <c r="H1504" t="str">
        <f t="shared" si="742"/>
        <v>8.33407306845715+2.4792503981693i</v>
      </c>
      <c r="I1504" t="str">
        <f t="shared" si="743"/>
        <v>537.997741927252i</v>
      </c>
      <c r="J1504" t="str">
        <f t="shared" si="737"/>
        <v>-246.576741587908+116.356430031251i</v>
      </c>
      <c r="K1504" t="str">
        <f t="shared" si="744"/>
        <v>0.842082538546974-1.78449930482758i</v>
      </c>
      <c r="L1504" t="str">
        <f t="shared" si="745"/>
        <v>0.0576751088389048-0.102846500675657i</v>
      </c>
      <c r="M1504" t="str">
        <f t="shared" si="746"/>
        <v>0.899757647385879-1.88734580550324i</v>
      </c>
      <c r="N1504" t="str">
        <f t="shared" si="747"/>
        <v>-1.72159277416721i</v>
      </c>
      <c r="O1504" t="str">
        <f t="shared" si="748"/>
        <v>-0.15022558912076-0.988651744737914i</v>
      </c>
      <c r="P1504" t="str">
        <f t="shared" si="749"/>
        <v>1.15022558912076+0.988651744737914i</v>
      </c>
      <c r="Q1504" t="str">
        <f t="shared" si="750"/>
        <v>-1.15022558912076+0.732941029429296i</v>
      </c>
      <c r="R1504" t="str">
        <f t="shared" si="751"/>
        <v>-0.321679698727353-1.06450769818606i</v>
      </c>
      <c r="S1504" t="str">
        <f t="shared" si="752"/>
        <v>0.177707574153736i</v>
      </c>
      <c r="T1504" t="str">
        <f t="shared" si="753"/>
        <v>0.189171080712622-0.0571649189153425i</v>
      </c>
      <c r="U1504" t="str">
        <f t="shared" si="754"/>
        <v>0.00005-0.00176017411072656i</v>
      </c>
      <c r="V1504" t="str">
        <f t="shared" si="755"/>
        <v>3.33333333333333E-06-0.00193619152179921i</v>
      </c>
      <c r="W1504" t="str">
        <f t="shared" si="756"/>
        <v>0.0000144723164292564-0.000922159688504523i</v>
      </c>
      <c r="X1504" t="str">
        <f t="shared" si="757"/>
        <v>0.0000333388228771304-0.000921180236717996i</v>
      </c>
      <c r="Y1504" t="str">
        <f t="shared" si="758"/>
        <v>0.009+0.275454843866753i</v>
      </c>
      <c r="Z1504" t="str">
        <f t="shared" si="759"/>
        <v>-0.0468694221592295-0.00324233785870487i</v>
      </c>
      <c r="AA1504" t="str">
        <f t="shared" si="760"/>
        <v>1.67615883665478-50.9404147542128i</v>
      </c>
      <c r="AB1504" t="str">
        <f t="shared" si="761"/>
        <v>0.461183073773793-0.139363230986967i</v>
      </c>
      <c r="AC1504" t="str">
        <f t="shared" si="762"/>
        <v>1.15192638802827-0.995805072700988i</v>
      </c>
      <c r="AD1504" t="str">
        <f t="shared" si="763"/>
        <v>0.288984086900453+0.128835132366744i</v>
      </c>
      <c r="AE1504" t="str">
        <f t="shared" si="764"/>
        <v>-0.0131267901390328-0.00697541225335773i</v>
      </c>
      <c r="AF1504" t="str">
        <f t="shared" si="765"/>
        <v>-14.2911102436849-2.34220048206212i</v>
      </c>
      <c r="AG1504" t="str">
        <f t="shared" si="766"/>
        <v>1.02551121987708-0.0525081763765282i</v>
      </c>
      <c r="AH1504" t="str">
        <f t="shared" si="767"/>
        <v>0.160066389399631+0.135382969210857i</v>
      </c>
      <c r="AI1504">
        <f t="shared" si="768"/>
        <v>-13.570431229168744</v>
      </c>
      <c r="AJ1504">
        <f t="shared" si="769"/>
        <v>40.224294615490265</v>
      </c>
      <c r="AK1504"/>
      <c r="AL1504"/>
      <c r="AM1504"/>
      <c r="AN1504"/>
    </row>
    <row r="1505" spans="1:40" x14ac:dyDescent="0.3">
      <c r="A1505"/>
      <c r="B1505">
        <f t="shared" si="735"/>
        <v>137100</v>
      </c>
      <c r="C1505" s="186" t="str">
        <f t="shared" si="738"/>
        <v>-4.06600404062301E-06+0.0178630373019736i</v>
      </c>
      <c r="D1505" s="158" t="str">
        <f t="shared" si="739"/>
        <v>-5.95703712970361+0.136949952648464i</v>
      </c>
      <c r="E1505" t="str">
        <f t="shared" si="740"/>
        <v>2870</v>
      </c>
      <c r="F1505" t="str">
        <f t="shared" si="741"/>
        <v>0.777000777000777</v>
      </c>
      <c r="G1505" t="str">
        <f t="shared" si="736"/>
        <v>0.777000777000777</v>
      </c>
      <c r="H1505" t="str">
        <f t="shared" si="742"/>
        <v>8.33512979690678+2.47778280234525i</v>
      </c>
      <c r="I1505" t="str">
        <f t="shared" si="743"/>
        <v>538.390441008951i</v>
      </c>
      <c r="J1505" t="str">
        <f t="shared" si="737"/>
        <v>-246.938299395299+116.441361732004i</v>
      </c>
      <c r="K1505" t="str">
        <f t="shared" si="744"/>
        <v>0.841069802255957-1.78366470086327i</v>
      </c>
      <c r="L1505" t="str">
        <f t="shared" si="745"/>
        <v>0.0576111030924409-0.102807352482898i</v>
      </c>
      <c r="M1505" t="str">
        <f t="shared" si="746"/>
        <v>0.898680905348398-1.88647205334617i</v>
      </c>
      <c r="N1505" t="str">
        <f t="shared" si="747"/>
        <v>-1.72284941122864i</v>
      </c>
      <c r="O1505" t="str">
        <f t="shared" si="748"/>
        <v>-0.15146784660371-0.988462185136708i</v>
      </c>
      <c r="P1505" t="str">
        <f t="shared" si="749"/>
        <v>1.15146784660371+0.988462185136708i</v>
      </c>
      <c r="Q1505" t="str">
        <f t="shared" si="750"/>
        <v>-1.15146784660371+0.734387226091932i</v>
      </c>
      <c r="R1505" t="str">
        <f t="shared" si="751"/>
        <v>-0.321661644325527-1.06358713486039i</v>
      </c>
      <c r="S1505" t="str">
        <f t="shared" si="752"/>
        <v>0.177837287711512i</v>
      </c>
      <c r="T1505" t="str">
        <f t="shared" si="753"/>
        <v>0.18914545130843-0.0572034343876768i</v>
      </c>
      <c r="U1505" t="str">
        <f t="shared" si="754"/>
        <v>0.00005-0.00175889024923077i</v>
      </c>
      <c r="V1505" t="str">
        <f t="shared" si="755"/>
        <v>3.33333333333333E-06-0.00193477927415384i</v>
      </c>
      <c r="W1505" t="str">
        <f t="shared" si="756"/>
        <v>0.0000144723129800582-0.000921487309083814i</v>
      </c>
      <c r="X1505" t="str">
        <f t="shared" si="757"/>
        <v>0.0000333113217235866-0.000920509134494646i</v>
      </c>
      <c r="Y1505" t="str">
        <f t="shared" si="758"/>
        <v>0.009+0.275655905796583i</v>
      </c>
      <c r="Z1505" t="str">
        <f t="shared" si="759"/>
        <v>-0.046801007515593-0.00323630149588068i</v>
      </c>
      <c r="AA1505" t="str">
        <f t="shared" si="760"/>
        <v>1.67369576951501-50.9030913197431i</v>
      </c>
      <c r="AB1505" t="str">
        <f t="shared" si="761"/>
        <v>0.461120591456942-0.139457128446621i</v>
      </c>
      <c r="AC1505" t="str">
        <f t="shared" si="762"/>
        <v>1.15131829515086-0.995218567455675i</v>
      </c>
      <c r="AD1505" t="str">
        <f t="shared" si="763"/>
        <v>0.289157463561075+0.128824278075347i</v>
      </c>
      <c r="AE1505" t="str">
        <f t="shared" si="764"/>
        <v>-0.0131159464214707-0.00696490673826292i</v>
      </c>
      <c r="AF1505" t="str">
        <f t="shared" si="765"/>
        <v>-14.2921669266104-2.34083284969679i</v>
      </c>
      <c r="AG1505" t="str">
        <f t="shared" si="766"/>
        <v>1.02549028652469-0.0525022939696371i</v>
      </c>
      <c r="AH1505" t="str">
        <f t="shared" si="767"/>
        <v>0.159975549815691+0.135198678267353i</v>
      </c>
      <c r="AI1505">
        <f t="shared" si="768"/>
        <v>-13.578238605146801</v>
      </c>
      <c r="AJ1505">
        <f t="shared" si="769"/>
        <v>40.201850573207892</v>
      </c>
      <c r="AK1505"/>
      <c r="AL1505"/>
      <c r="AM1505"/>
      <c r="AN1505"/>
    </row>
    <row r="1506" spans="1:40" x14ac:dyDescent="0.3">
      <c r="A1506"/>
      <c r="B1506">
        <f t="shared" si="735"/>
        <v>137200</v>
      </c>
      <c r="C1506" s="186" t="str">
        <f t="shared" si="738"/>
        <v>-4.06007908136581E-06+0.017850017596833i</v>
      </c>
      <c r="D1506" s="158" t="str">
        <f t="shared" si="739"/>
        <v>-5.95703708427891+0.136850134909053i</v>
      </c>
      <c r="E1506" t="str">
        <f t="shared" si="740"/>
        <v>2870</v>
      </c>
      <c r="F1506" t="str">
        <f t="shared" si="741"/>
        <v>0.777000777000777</v>
      </c>
      <c r="G1506" t="str">
        <f t="shared" si="736"/>
        <v>0.777000777000777</v>
      </c>
      <c r="H1506" t="str">
        <f t="shared" si="742"/>
        <v>8.33618450536479+2.47631669497552i</v>
      </c>
      <c r="I1506" t="str">
        <f t="shared" si="743"/>
        <v>538.78314009065i</v>
      </c>
      <c r="J1506" t="str">
        <f t="shared" si="737"/>
        <v>-247.300121017216+116.526293432757i</v>
      </c>
      <c r="K1506" t="str">
        <f t="shared" si="744"/>
        <v>0.840058762646848-1.78283053158317i</v>
      </c>
      <c r="L1506" t="str">
        <f t="shared" si="745"/>
        <v>0.0575471927037719-0.102768207959897i</v>
      </c>
      <c r="M1506" t="str">
        <f t="shared" si="746"/>
        <v>0.89760595535062-1.88559873954307i</v>
      </c>
      <c r="N1506" t="str">
        <f t="shared" si="747"/>
        <v>-1.72410604829008i</v>
      </c>
      <c r="O1506" t="str">
        <f t="shared" si="748"/>
        <v>-0.152709864898265-0.988271064618789i</v>
      </c>
      <c r="P1506" t="str">
        <f t="shared" si="749"/>
        <v>1.15270986489826+0.988271064618789i</v>
      </c>
      <c r="Q1506" t="str">
        <f t="shared" si="750"/>
        <v>-1.15270986489826+0.735834983671291i</v>
      </c>
      <c r="R1506" t="str">
        <f t="shared" si="751"/>
        <v>-0.321643573586266-1.06266780187982i</v>
      </c>
      <c r="S1506" t="str">
        <f t="shared" si="752"/>
        <v>0.177967001269288i</v>
      </c>
      <c r="T1506" t="str">
        <f t="shared" si="753"/>
        <v>0.189119802045977-0.0572419422686853i</v>
      </c>
      <c r="U1506" t="str">
        <f t="shared" si="754"/>
        <v>0.00005-0.0017576082592532i</v>
      </c>
      <c r="V1506" t="str">
        <f t="shared" si="755"/>
        <v>3.33333333333333E-06-0.00193336908517852i</v>
      </c>
      <c r="W1506" t="str">
        <f t="shared" si="756"/>
        <v>0.0000144723095283456-0.000920815909982065i</v>
      </c>
      <c r="X1506" t="str">
        <f t="shared" si="757"/>
        <v>0.0000332838806382725-0.000919839009499857i</v>
      </c>
      <c r="Y1506" t="str">
        <f t="shared" si="758"/>
        <v>0.009+0.275856967726413i</v>
      </c>
      <c r="Z1506" t="str">
        <f t="shared" si="759"/>
        <v>-0.0467327426404129-0.00323028200618886i</v>
      </c>
      <c r="AA1506" t="str">
        <f t="shared" si="760"/>
        <v>1.67123814101467-50.865822658094i</v>
      </c>
      <c r="AB1506" t="str">
        <f t="shared" si="761"/>
        <v>0.461058060727332-0.139551007399266i</v>
      </c>
      <c r="AC1506" t="str">
        <f t="shared" si="762"/>
        <v>1.15071125741724-0.994632313480389i</v>
      </c>
      <c r="AD1506" t="str">
        <f t="shared" si="763"/>
        <v>0.28933085907535+0.128813213018191i</v>
      </c>
      <c r="AE1506" t="str">
        <f t="shared" si="764"/>
        <v>-0.0131051215709259-0.00695441500057007i</v>
      </c>
      <c r="AF1506" t="str">
        <f t="shared" si="765"/>
        <v>-14.2932215896437-2.33946656006647i</v>
      </c>
      <c r="AG1506" t="str">
        <f t="shared" si="766"/>
        <v>1.02546934555559-0.0524964240975327i</v>
      </c>
      <c r="AH1506" t="str">
        <f t="shared" si="767"/>
        <v>0.159884837462148+0.135014636122001i</v>
      </c>
      <c r="AI1506">
        <f t="shared" si="768"/>
        <v>-13.58604097134082</v>
      </c>
      <c r="AJ1506">
        <f t="shared" si="769"/>
        <v>40.179395702283372</v>
      </c>
      <c r="AK1506"/>
      <c r="AL1506"/>
      <c r="AM1506"/>
      <c r="AN1506"/>
    </row>
    <row r="1507" spans="1:40" x14ac:dyDescent="0.3">
      <c r="A1507"/>
      <c r="B1507">
        <f t="shared" si="735"/>
        <v>137300</v>
      </c>
      <c r="C1507" s="186" t="str">
        <f t="shared" si="738"/>
        <v>-4.05416706340704E-06+0.0178370168570283i</v>
      </c>
      <c r="D1507" s="158" t="str">
        <f t="shared" si="739"/>
        <v>-5.95703703895344+0.13675046257055i</v>
      </c>
      <c r="E1507" t="str">
        <f t="shared" si="740"/>
        <v>2870</v>
      </c>
      <c r="F1507" t="str">
        <f t="shared" si="741"/>
        <v>0.777000777000777</v>
      </c>
      <c r="G1507" t="str">
        <f t="shared" si="736"/>
        <v>0.777000777000777</v>
      </c>
      <c r="H1507" t="str">
        <f t="shared" si="742"/>
        <v>8.33723719877902+2.47485207440102i</v>
      </c>
      <c r="I1507" t="str">
        <f t="shared" si="743"/>
        <v>539.175839172348i</v>
      </c>
      <c r="J1507" t="str">
        <f t="shared" si="737"/>
        <v>-247.662206453658+116.61122513351i</v>
      </c>
      <c r="K1507" t="str">
        <f t="shared" si="744"/>
        <v>0.839049416263862-1.78199679762945i</v>
      </c>
      <c r="L1507" t="str">
        <f t="shared" si="745"/>
        <v>0.057483377510807-0.102729067189336i</v>
      </c>
      <c r="M1507" t="str">
        <f t="shared" si="746"/>
        <v>0.896532793774669-1.88472586481879i</v>
      </c>
      <c r="N1507" t="str">
        <f t="shared" si="747"/>
        <v>-1.72536268535151i</v>
      </c>
      <c r="O1507" t="str">
        <f t="shared" si="748"/>
        <v>-0.153951642043089-0.988078383485964i</v>
      </c>
      <c r="P1507" t="str">
        <f t="shared" si="749"/>
        <v>1.15395164204309+0.988078383485964i</v>
      </c>
      <c r="Q1507" t="str">
        <f t="shared" si="750"/>
        <v>-1.15395164204309+0.737284301865546i</v>
      </c>
      <c r="R1507" t="str">
        <f t="shared" si="751"/>
        <v>-0.321625486502026-1.06174969654233i</v>
      </c>
      <c r="S1507" t="str">
        <f t="shared" si="752"/>
        <v>0.178096714827065i</v>
      </c>
      <c r="T1507" t="str">
        <f t="shared" si="753"/>
        <v>0.189094132922822-0.0572804425506674i</v>
      </c>
      <c r="U1507" t="str">
        <f t="shared" si="754"/>
        <v>0.00005-0.00175632813670458i</v>
      </c>
      <c r="V1507" t="str">
        <f t="shared" si="755"/>
        <v>3.33333333333333E-06-0.00193196095037504i</v>
      </c>
      <c r="W1507" t="str">
        <f t="shared" si="756"/>
        <v>0.0000144723060741182-0.000920145489057276i</v>
      </c>
      <c r="X1507" t="str">
        <f t="shared" si="757"/>
        <v>0.0000332564994463672-0.00091916985960195i</v>
      </c>
      <c r="Y1507" t="str">
        <f t="shared" si="758"/>
        <v>0.009+0.276058029656242i</v>
      </c>
      <c r="Z1507" t="str">
        <f t="shared" si="759"/>
        <v>-0.046664627096702-0.00322427932906444i</v>
      </c>
      <c r="AA1507" t="str">
        <f t="shared" si="760"/>
        <v>1.66878593511469-50.8286086485273i</v>
      </c>
      <c r="AB1507" t="str">
        <f t="shared" si="761"/>
        <v>0.460995481579012-0.139644867826128i</v>
      </c>
      <c r="AC1507" t="str">
        <f t="shared" si="762"/>
        <v>1.15010527273643-0.994046311185011i</v>
      </c>
      <c r="AD1507" t="str">
        <f t="shared" si="763"/>
        <v>0.289504273212008+0.128801937130597i</v>
      </c>
      <c r="AE1507" t="str">
        <f t="shared" si="764"/>
        <v>-0.0130943155289065-0.00694393700932547i</v>
      </c>
      <c r="AF1507" t="str">
        <f t="shared" si="765"/>
        <v>-14.2942742377325-2.33810161183047i</v>
      </c>
      <c r="AG1507" t="str">
        <f t="shared" si="766"/>
        <v>1.02544839697185-0.0524905666895349i</v>
      </c>
      <c r="AH1507" t="str">
        <f t="shared" si="767"/>
        <v>0.15979425194081+0.134830842186874i</v>
      </c>
      <c r="AI1507">
        <f t="shared" si="768"/>
        <v>-13.593838337994669</v>
      </c>
      <c r="AJ1507">
        <f t="shared" si="769"/>
        <v>40.15693001068189</v>
      </c>
      <c r="AK1507"/>
      <c r="AL1507"/>
      <c r="AM1507"/>
      <c r="AN1507"/>
    </row>
    <row r="1508" spans="1:40" x14ac:dyDescent="0.3">
      <c r="A1508"/>
      <c r="B1508">
        <f t="shared" si="735"/>
        <v>137400</v>
      </c>
      <c r="C1508" s="186" t="str">
        <f t="shared" si="738"/>
        <v>-4.04826794908562E-06+0.0178240350411505i</v>
      </c>
      <c r="D1508" s="158" t="str">
        <f t="shared" si="739"/>
        <v>-5.9570369937269+0.136650935315487i</v>
      </c>
      <c r="E1508" t="str">
        <f t="shared" si="740"/>
        <v>2870</v>
      </c>
      <c r="F1508" t="str">
        <f t="shared" si="741"/>
        <v>0.777000777000777</v>
      </c>
      <c r="G1508" t="str">
        <f t="shared" si="736"/>
        <v>0.777000777000777</v>
      </c>
      <c r="H1508" t="str">
        <f t="shared" si="742"/>
        <v>8.33828788208277+2.47338893896281i</v>
      </c>
      <c r="I1508" t="str">
        <f t="shared" si="743"/>
        <v>539.568538254047i</v>
      </c>
      <c r="J1508" t="str">
        <f t="shared" si="737"/>
        <v>-248.024555704626+116.696156834262i</v>
      </c>
      <c r="K1508" t="str">
        <f t="shared" si="744"/>
        <v>0.838041759658902-1.78116349963888i</v>
      </c>
      <c r="L1508" t="str">
        <f t="shared" si="745"/>
        <v>0.0574196573517121-0.102689930253512i</v>
      </c>
      <c r="M1508" t="str">
        <f t="shared" si="746"/>
        <v>0.895461417010614-1.88385342989239i</v>
      </c>
      <c r="N1508" t="str">
        <f t="shared" si="747"/>
        <v>-1.72661932241295i</v>
      </c>
      <c r="O1508" t="str">
        <f t="shared" si="748"/>
        <v>-0.155193176077266-0.987884142042502i</v>
      </c>
      <c r="P1508" t="str">
        <f t="shared" si="749"/>
        <v>1.15519317607727+0.987884142042502i</v>
      </c>
      <c r="Q1508" t="str">
        <f t="shared" si="750"/>
        <v>-1.15519317607727+0.738735180370448i</v>
      </c>
      <c r="R1508" t="str">
        <f t="shared" si="751"/>
        <v>-0.321607383065234-1.06083281615377i</v>
      </c>
      <c r="S1508" t="str">
        <f t="shared" si="752"/>
        <v>0.178226428384841i</v>
      </c>
      <c r="T1508" t="str">
        <f t="shared" si="753"/>
        <v>0.189068443936519-0.0573189352259121i</v>
      </c>
      <c r="U1508" t="str">
        <f t="shared" si="754"/>
        <v>0.00005-0.00175504987750756i</v>
      </c>
      <c r="V1508" t="str">
        <f t="shared" si="755"/>
        <v>3.33333333333333E-06-0.00193055486525831i</v>
      </c>
      <c r="W1508" t="str">
        <f t="shared" si="756"/>
        <v>0.000014472302617376-0.000919476044173688i</v>
      </c>
      <c r="X1508" t="str">
        <f t="shared" si="757"/>
        <v>0.0000332291779736857-0.000918501682675452i</v>
      </c>
      <c r="Y1508" t="str">
        <f t="shared" si="758"/>
        <v>0.009+0.276259091586072i</v>
      </c>
      <c r="Z1508" t="str">
        <f t="shared" si="759"/>
        <v>-0.0465966604490661-0.0032182934042058i</v>
      </c>
      <c r="AA1508" t="str">
        <f t="shared" si="760"/>
        <v>1.66633913583515-50.7914491706594i</v>
      </c>
      <c r="AB1508" t="str">
        <f t="shared" si="761"/>
        <v>0.46093285400602-0.139738709708409i</v>
      </c>
      <c r="AC1508" t="str">
        <f t="shared" si="762"/>
        <v>1.14950033902205-0.993460560976056i</v>
      </c>
      <c r="AD1508" t="str">
        <f t="shared" si="763"/>
        <v>0.289677705739633+0.1287904503481i</v>
      </c>
      <c r="AE1508" t="str">
        <f t="shared" si="764"/>
        <v>-0.0130835282371342-0.00693347273368006i</v>
      </c>
      <c r="AF1508" t="str">
        <f t="shared" si="765"/>
        <v>-14.2953248758097-2.33673800364732i</v>
      </c>
      <c r="AG1508" t="str">
        <f t="shared" si="766"/>
        <v>1.02542744077556-0.0524847216751436i</v>
      </c>
      <c r="AH1508" t="str">
        <f t="shared" si="767"/>
        <v>0.159703792854809+0.134647295876002i</v>
      </c>
      <c r="AI1508">
        <f t="shared" si="768"/>
        <v>-13.60163071533008</v>
      </c>
      <c r="AJ1508">
        <f t="shared" si="769"/>
        <v>40.134453506354696</v>
      </c>
      <c r="AK1508"/>
      <c r="AL1508"/>
      <c r="AM1508"/>
      <c r="AN1508"/>
    </row>
    <row r="1509" spans="1:40" x14ac:dyDescent="0.3">
      <c r="A1509"/>
      <c r="B1509">
        <f t="shared" si="735"/>
        <v>137500</v>
      </c>
      <c r="C1509" s="186" t="str">
        <f t="shared" si="738"/>
        <v>-4.04238170087732E-06+0.017811072107911i</v>
      </c>
      <c r="D1509" s="158" t="str">
        <f t="shared" si="739"/>
        <v>-5.957036948599+0.136551552827318i</v>
      </c>
      <c r="E1509" t="str">
        <f t="shared" si="740"/>
        <v>2870</v>
      </c>
      <c r="F1509" t="str">
        <f t="shared" si="741"/>
        <v>0.777000777000777</v>
      </c>
      <c r="G1509" t="str">
        <f t="shared" si="736"/>
        <v>0.777000777000777</v>
      </c>
      <c r="H1509" t="str">
        <f t="shared" si="742"/>
        <v>8.33933656019496+2.47192728700213i</v>
      </c>
      <c r="I1509" t="str">
        <f t="shared" si="743"/>
        <v>539.961237335746i</v>
      </c>
      <c r="J1509" t="str">
        <f t="shared" si="737"/>
        <v>-248.38716877012+116.781088535015i</v>
      </c>
      <c r="K1509" t="str">
        <f t="shared" si="744"/>
        <v>0.837035789391567-1.78033063824281i</v>
      </c>
      <c r="L1509" t="str">
        <f t="shared" si="745"/>
        <v>0.0573560320649097-0.10265079723434i</v>
      </c>
      <c r="M1509" t="str">
        <f t="shared" si="746"/>
        <v>0.894391821456477-1.88298143547715i</v>
      </c>
      <c r="N1509" t="str">
        <f t="shared" si="747"/>
        <v>-1.72787595947439i</v>
      </c>
      <c r="O1509" t="str">
        <f t="shared" si="748"/>
        <v>-0.156434465040235-0.987688340595137i</v>
      </c>
      <c r="P1509" t="str">
        <f t="shared" si="749"/>
        <v>1.15643446504023+0.987688340595137i</v>
      </c>
      <c r="Q1509" t="str">
        <f t="shared" si="750"/>
        <v>-1.15643446504023+0.740187618879253i</v>
      </c>
      <c r="R1509" t="str">
        <f t="shared" si="751"/>
        <v>-0.321589263268309-1.0599171580278i</v>
      </c>
      <c r="S1509" t="str">
        <f t="shared" si="752"/>
        <v>0.178356141942618i</v>
      </c>
      <c r="T1509" t="str">
        <f t="shared" si="753"/>
        <v>0.189042735084623-0.0573574202867045i</v>
      </c>
      <c r="U1509" t="str">
        <f t="shared" si="754"/>
        <v>0.0000500000000000001-0.00175377347759664i</v>
      </c>
      <c r="V1509" t="str">
        <f t="shared" si="755"/>
        <v>3.33333333333333E-06-0.00192915082535631i</v>
      </c>
      <c r="W1509" t="str">
        <f t="shared" si="756"/>
        <v>0.0000144722991581193-0.000918807573201764i</v>
      </c>
      <c r="X1509" t="str">
        <f t="shared" si="757"/>
        <v>0.0000332019160466768-0.000917834476601065i</v>
      </c>
      <c r="Y1509" t="str">
        <f t="shared" si="758"/>
        <v>0.009+0.276460153515902i</v>
      </c>
      <c r="Z1509" t="str">
        <f t="shared" si="759"/>
        <v>-0.0465288422636983-0.00321232417157345i</v>
      </c>
      <c r="AA1509" t="str">
        <f t="shared" si="760"/>
        <v>1.66389772725519-50.7543441044617i</v>
      </c>
      <c r="AB1509" t="str">
        <f t="shared" si="761"/>
        <v>0.460870178002394-0.1398325330273i</v>
      </c>
      <c r="AC1509" t="str">
        <f t="shared" si="762"/>
        <v>1.14889645419238-0.992875063256717i</v>
      </c>
      <c r="AD1509" t="str">
        <f t="shared" si="763"/>
        <v>0.289851156426663+0.128778752606439i</v>
      </c>
      <c r="AE1509" t="str">
        <f t="shared" si="764"/>
        <v>-0.013072759637544-0.00692302214288872i</v>
      </c>
      <c r="AF1509" t="str">
        <f t="shared" si="765"/>
        <v>-14.296373508794-2.33537573417481i</v>
      </c>
      <c r="AG1509" t="str">
        <f t="shared" si="766"/>
        <v>1.02540647696886-0.0524788889840393i</v>
      </c>
      <c r="AH1509" t="str">
        <f t="shared" si="767"/>
        <v>0.159613459808607+0.134463996605368i</v>
      </c>
      <c r="AI1509">
        <f t="shared" si="768"/>
        <v>-13.609418113546257</v>
      </c>
      <c r="AJ1509">
        <f t="shared" si="769"/>
        <v>40.111966197237827</v>
      </c>
      <c r="AK1509"/>
      <c r="AL1509"/>
      <c r="AM1509"/>
      <c r="AN1509"/>
    </row>
    <row r="1510" spans="1:40" x14ac:dyDescent="0.3">
      <c r="A1510"/>
      <c r="B1510">
        <f t="shared" si="735"/>
        <v>137600</v>
      </c>
      <c r="C1510" s="186" t="str">
        <f t="shared" si="738"/>
        <v>-4.03650828139429E-06+0.0177981280161414i</v>
      </c>
      <c r="D1510" s="158" t="str">
        <f t="shared" si="739"/>
        <v>-5.95703690356945+0.136452314790417i</v>
      </c>
      <c r="E1510" t="str">
        <f t="shared" si="740"/>
        <v>2870</v>
      </c>
      <c r="F1510" t="str">
        <f t="shared" si="741"/>
        <v>0.777000777000777</v>
      </c>
      <c r="G1510" t="str">
        <f t="shared" si="736"/>
        <v>0.777000777000777</v>
      </c>
      <c r="H1510" t="str">
        <f t="shared" si="742"/>
        <v>8.34038323802012+2.47046711686046i</v>
      </c>
      <c r="I1510" t="str">
        <f t="shared" si="743"/>
        <v>540.353936417444i</v>
      </c>
      <c r="J1510" t="str">
        <f t="shared" si="737"/>
        <v>-248.750045650139+116.866020235768i</v>
      </c>
      <c r="K1510" t="str">
        <f t="shared" si="744"/>
        <v>0.836031502029115-1.77949821406725i</v>
      </c>
      <c r="L1510" t="str">
        <f t="shared" si="745"/>
        <v>0.0572925014890805-0.102611668213352i</v>
      </c>
      <c r="M1510" t="str">
        <f t="shared" si="746"/>
        <v>0.893324003518196-1.8821098822806i</v>
      </c>
      <c r="N1510" t="str">
        <f t="shared" si="747"/>
        <v>-1.72913259653582i</v>
      </c>
      <c r="O1510" t="str">
        <f t="shared" si="748"/>
        <v>-0.15767550697182-0.987490979453068i</v>
      </c>
      <c r="P1510" t="str">
        <f t="shared" si="749"/>
        <v>1.15767550697182+0.987490979453068i</v>
      </c>
      <c r="Q1510" t="str">
        <f t="shared" si="750"/>
        <v>-1.15767550697182+0.741641617082752i</v>
      </c>
      <c r="R1510" t="str">
        <f t="shared" si="751"/>
        <v>-0.321571127103692-1.0590027194859i</v>
      </c>
      <c r="S1510" t="str">
        <f t="shared" si="752"/>
        <v>0.178485855500394i</v>
      </c>
      <c r="T1510" t="str">
        <f t="shared" si="753"/>
        <v>0.189017006364685-0.0573958977253284i</v>
      </c>
      <c r="U1510" t="str">
        <f t="shared" si="754"/>
        <v>0.0000500000000000001-0.00175249893291816i</v>
      </c>
      <c r="V1510" t="str">
        <f t="shared" si="755"/>
        <v>3.33333333333333E-06-0.00192774882620997i</v>
      </c>
      <c r="W1510" t="str">
        <f t="shared" si="756"/>
        <v>0.0000144722956963481-0.000918140074018145i</v>
      </c>
      <c r="X1510" t="str">
        <f t="shared" si="757"/>
        <v>0.0000331747134924177-0.000917168239265625i</v>
      </c>
      <c r="Y1510" t="str">
        <f t="shared" si="758"/>
        <v>0.009+0.276661215445732i</v>
      </c>
      <c r="Z1510" t="str">
        <f t="shared" si="759"/>
        <v>-0.0464611721083696-0.0032063715713884i</v>
      </c>
      <c r="AA1510" t="str">
        <f t="shared" si="760"/>
        <v>1.66146169351255-50.7172933302576i</v>
      </c>
      <c r="AB1510" t="str">
        <f t="shared" si="761"/>
        <v>0.460807453562165-0.139926337763989i</v>
      </c>
      <c r="AC1510" t="str">
        <f t="shared" si="762"/>
        <v>1.14829361617024-0.992289818426875i</v>
      </c>
      <c r="AD1510" t="str">
        <f t="shared" si="763"/>
        <v>0.290024625041403+0.128766843841572i</v>
      </c>
      <c r="AE1510" t="str">
        <f t="shared" si="764"/>
        <v>-0.013062009672283-0.00691258520631017i</v>
      </c>
      <c r="AF1510" t="str">
        <f t="shared" si="765"/>
        <v>-14.2974201415896-2.33401480207004i</v>
      </c>
      <c r="AG1510" t="str">
        <f t="shared" si="766"/>
        <v>1.02538550555392-0.0524730685460836i</v>
      </c>
      <c r="AH1510" t="str">
        <f t="shared" si="767"/>
        <v>0.159523252407979+0.134280943792902i</v>
      </c>
      <c r="AI1510">
        <f t="shared" si="768"/>
        <v>-13.617200542820267</v>
      </c>
      <c r="AJ1510">
        <f t="shared" si="769"/>
        <v>40.089468091254609</v>
      </c>
      <c r="AK1510"/>
      <c r="AL1510"/>
      <c r="AM1510"/>
      <c r="AN1510"/>
    </row>
    <row r="1511" spans="1:40" x14ac:dyDescent="0.3">
      <c r="A1511"/>
      <c r="B1511">
        <f t="shared" si="735"/>
        <v>137700</v>
      </c>
      <c r="C1511" s="186" t="str">
        <f t="shared" si="738"/>
        <v>-0.0000040306476533843+0.0177852027247926i</v>
      </c>
      <c r="D1511" s="158" t="str">
        <f t="shared" si="739"/>
        <v>-5.95703685863797+0.136353220890077i</v>
      </c>
      <c r="E1511" t="str">
        <f t="shared" si="740"/>
        <v>2870</v>
      </c>
      <c r="F1511" t="str">
        <f t="shared" si="741"/>
        <v>0.777000777000777</v>
      </c>
      <c r="G1511" t="str">
        <f t="shared" si="736"/>
        <v>0.777000777000777</v>
      </c>
      <c r="H1511" t="str">
        <f t="shared" si="742"/>
        <v>8.3414279204485+2.46900842687949i</v>
      </c>
      <c r="I1511" t="str">
        <f t="shared" si="743"/>
        <v>540.746635499143i</v>
      </c>
      <c r="J1511" t="str">
        <f t="shared" si="737"/>
        <v>-249.113186344684+116.950951936521i</v>
      </c>
      <c r="K1511" t="str">
        <f t="shared" si="744"/>
        <v>0.835028894146451-1.77866622773287i</v>
      </c>
      <c r="L1511" t="str">
        <f t="shared" si="745"/>
        <v>0.0572290654631602-0.102572543271702i</v>
      </c>
      <c r="M1511" t="str">
        <f t="shared" si="746"/>
        <v>0.892257959609611-1.88123877100457i</v>
      </c>
      <c r="N1511" t="str">
        <f t="shared" si="747"/>
        <v>-1.73038923359726i</v>
      </c>
      <c r="O1511" t="str">
        <f t="shared" si="748"/>
        <v>-0.158916299912269-0.987292058927952i</v>
      </c>
      <c r="P1511" t="str">
        <f t="shared" si="749"/>
        <v>1.15891629991227+0.987292058927952i</v>
      </c>
      <c r="Q1511" t="str">
        <f t="shared" si="750"/>
        <v>-1.15891629991227+0.743097174669308i</v>
      </c>
      <c r="R1511" t="str">
        <f t="shared" si="751"/>
        <v>-0.321552974563784-1.0580894978573i</v>
      </c>
      <c r="S1511" t="str">
        <f t="shared" si="752"/>
        <v>0.178615569058171i</v>
      </c>
      <c r="T1511" t="str">
        <f t="shared" si="753"/>
        <v>0.188991257774256-0.0574343675340579i</v>
      </c>
      <c r="U1511" t="str">
        <f t="shared" si="754"/>
        <v>0.0000500000000000001-0.0017512262394302i</v>
      </c>
      <c r="V1511" t="str">
        <f t="shared" si="755"/>
        <v>3.33333333333333E-06-0.00192634886337322i</v>
      </c>
      <c r="W1511" t="str">
        <f t="shared" si="756"/>
        <v>0.0000144722922320623-0.000917473544505646i</v>
      </c>
      <c r="X1511" t="str">
        <f t="shared" si="757"/>
        <v>0.0000331475701386132-0.000916502968562103i</v>
      </c>
      <c r="Y1511" t="str">
        <f t="shared" si="758"/>
        <v>0.009+0.276862277375561i</v>
      </c>
      <c r="Z1511" t="str">
        <f t="shared" si="759"/>
        <v>-0.0463936495524242-0.00320043554413104i</v>
      </c>
      <c r="AA1511" t="str">
        <f t="shared" si="760"/>
        <v>1.65903101880348-50.6802967287221i</v>
      </c>
      <c r="AB1511" t="str">
        <f t="shared" si="761"/>
        <v>0.460744680679361-0.140020123899642i</v>
      </c>
      <c r="AC1511" t="str">
        <f t="shared" si="762"/>
        <v>1.14769182288308-0.991704826883114i</v>
      </c>
      <c r="AD1511" t="str">
        <f t="shared" si="763"/>
        <v>0.290198111352005+0.128754723989663i</v>
      </c>
      <c r="AE1511" t="str">
        <f t="shared" si="764"/>
        <v>-0.013051278283709-0.00690216189340618i</v>
      </c>
      <c r="AF1511" t="str">
        <f t="shared" si="765"/>
        <v>-14.2984647790865-2.33265520598941i</v>
      </c>
      <c r="AG1511" t="str">
        <f t="shared" si="766"/>
        <v>1.02536452653297-0.0524672602913152i</v>
      </c>
      <c r="AH1511" t="str">
        <f t="shared" si="767"/>
        <v>0.159433170260005+0.134098136858465i</v>
      </c>
      <c r="AI1511">
        <f t="shared" si="768"/>
        <v>-13.624978013307423</v>
      </c>
      <c r="AJ1511">
        <f t="shared" si="769"/>
        <v>40.066959196314464</v>
      </c>
      <c r="AK1511"/>
      <c r="AL1511"/>
      <c r="AM1511"/>
      <c r="AN1511"/>
    </row>
    <row r="1512" spans="1:40" x14ac:dyDescent="0.3">
      <c r="A1512"/>
      <c r="B1512">
        <f t="shared" si="735"/>
        <v>137800</v>
      </c>
      <c r="C1512" s="186" t="str">
        <f t="shared" si="738"/>
        <v>-4.02479977973032E-06+0.017772296192935i</v>
      </c>
      <c r="D1512" s="158" t="str">
        <f t="shared" si="739"/>
        <v>-5.95703681380427+0.136254270812502i</v>
      </c>
      <c r="E1512" t="str">
        <f t="shared" si="740"/>
        <v>2870</v>
      </c>
      <c r="F1512" t="str">
        <f t="shared" si="741"/>
        <v>0.777000777000777</v>
      </c>
      <c r="G1512" t="str">
        <f t="shared" si="736"/>
        <v>0.777000777000777</v>
      </c>
      <c r="H1512" t="str">
        <f t="shared" si="742"/>
        <v>8.34247061235605+2.46755121540111i</v>
      </c>
      <c r="I1512" t="str">
        <f t="shared" si="743"/>
        <v>541.139334580842i</v>
      </c>
      <c r="J1512" t="str">
        <f t="shared" si="737"/>
        <v>-249.476590853755+117.035883637273i</v>
      </c>
      <c r="K1512" t="str">
        <f t="shared" si="744"/>
        <v>0.834027962326112-1.77783467985504i</v>
      </c>
      <c r="L1512" t="str">
        <f t="shared" si="745"/>
        <v>0.0571657238263415-0.102533422490164i</v>
      </c>
      <c r="M1512" t="str">
        <f t="shared" si="746"/>
        <v>0.891193686152453-1.8803681023452i</v>
      </c>
      <c r="N1512" t="str">
        <f t="shared" si="747"/>
        <v>-1.73164587065869i</v>
      </c>
      <c r="O1512" t="str">
        <f t="shared" si="748"/>
        <v>-0.160156841902178-0.987091579333914i</v>
      </c>
      <c r="P1512" t="str">
        <f t="shared" si="749"/>
        <v>1.16015684190218+0.987091579333914i</v>
      </c>
      <c r="Q1512" t="str">
        <f t="shared" si="750"/>
        <v>-1.16015684190218+0.744554291324776i</v>
      </c>
      <c r="R1512" t="str">
        <f t="shared" si="751"/>
        <v>-0.32153480564099-1.057177490479i</v>
      </c>
      <c r="S1512" t="str">
        <f t="shared" si="752"/>
        <v>0.178745282615947i</v>
      </c>
      <c r="T1512" t="str">
        <f t="shared" si="753"/>
        <v>0.188965489310886-0.0574728297051623i</v>
      </c>
      <c r="U1512" t="str">
        <f t="shared" si="754"/>
        <v>0.0000500000000000001-0.0017499553931026i</v>
      </c>
      <c r="V1512" t="str">
        <f t="shared" si="755"/>
        <v>3.33333333333333E-06-0.00192495093241286i</v>
      </c>
      <c r="W1512" t="str">
        <f t="shared" si="756"/>
        <v>0.0000144722887652618-0.000916807982553225i</v>
      </c>
      <c r="X1512" t="str">
        <f t="shared" si="757"/>
        <v>0.0000331204858135926-0.00091583866238957i</v>
      </c>
      <c r="Y1512" t="str">
        <f t="shared" si="758"/>
        <v>0.009+0.277063339305391i</v>
      </c>
      <c r="Z1512" t="str">
        <f t="shared" si="759"/>
        <v>-0.0463262741667711-0.00319451603053982i</v>
      </c>
      <c r="AA1512" t="str">
        <f t="shared" si="760"/>
        <v>1.65660568738238-50.6433541808804i</v>
      </c>
      <c r="AB1512" t="str">
        <f t="shared" si="761"/>
        <v>0.460681859348011-0.140113891415412i</v>
      </c>
      <c r="AC1512" t="str">
        <f t="shared" si="762"/>
        <v>1.14709107226292-0.991120089018743i</v>
      </c>
      <c r="AD1512" t="str">
        <f t="shared" si="763"/>
        <v>0.290371615126483+0.128742392987097i</v>
      </c>
      <c r="AE1512" t="str">
        <f t="shared" si="764"/>
        <v>-0.0130405654143902-0.00689175217374173i</v>
      </c>
      <c r="AF1512" t="str">
        <f t="shared" si="765"/>
        <v>-14.2995074261603-2.33129694458861i</v>
      </c>
      <c r="AG1512" t="str">
        <f t="shared" si="766"/>
        <v>1.02534353990827-0.0524614641499524i</v>
      </c>
      <c r="AH1512" t="str">
        <f t="shared" si="767"/>
        <v>0.159343212973075+0.133915575223853i</v>
      </c>
      <c r="AI1512">
        <f t="shared" si="768"/>
        <v>-13.632750535140708</v>
      </c>
      <c r="AJ1512">
        <f t="shared" si="769"/>
        <v>40.044439520313482</v>
      </c>
      <c r="AK1512"/>
      <c r="AL1512"/>
      <c r="AM1512"/>
      <c r="AN1512"/>
    </row>
    <row r="1513" spans="1:40" x14ac:dyDescent="0.3">
      <c r="A1513"/>
      <c r="B1513">
        <f t="shared" si="735"/>
        <v>137900</v>
      </c>
      <c r="C1513" s="186" t="str">
        <f t="shared" si="738"/>
        <v>-0.0000040189646234498+0.0177594083797574i</v>
      </c>
      <c r="D1513" s="158" t="str">
        <f t="shared" si="739"/>
        <v>-5.95703676906807+0.136155464244807i</v>
      </c>
      <c r="E1513" t="str">
        <f t="shared" si="740"/>
        <v>2870</v>
      </c>
      <c r="F1513" t="str">
        <f t="shared" si="741"/>
        <v>0.777000777000777</v>
      </c>
      <c r="G1513" t="str">
        <f t="shared" si="736"/>
        <v>0.777000777000777</v>
      </c>
      <c r="H1513" t="str">
        <f t="shared" si="742"/>
        <v>8.34351131860451+2.46609548076752i</v>
      </c>
      <c r="I1513" t="str">
        <f t="shared" si="743"/>
        <v>541.532033662541i</v>
      </c>
      <c r="J1513" t="str">
        <f t="shared" si="737"/>
        <v>-249.840259177351+117.120815338026i</v>
      </c>
      <c r="K1513" t="str">
        <f t="shared" si="744"/>
        <v>0.833028703158274-1.77700357104382i</v>
      </c>
      <c r="L1513" t="str">
        <f t="shared" si="745"/>
        <v>0.0571024764180735-0.102494305949134i</v>
      </c>
      <c r="M1513" t="str">
        <f t="shared" si="746"/>
        <v>0.890131179576348-1.87949787699295i</v>
      </c>
      <c r="N1513" t="str">
        <f t="shared" si="747"/>
        <v>-1.73290250772013i</v>
      </c>
      <c r="O1513" t="str">
        <f t="shared" si="748"/>
        <v>-0.161397130982583-0.986889540987537i</v>
      </c>
      <c r="P1513" t="str">
        <f t="shared" si="749"/>
        <v>1.16139713098258+0.986889540987537i</v>
      </c>
      <c r="Q1513" t="str">
        <f t="shared" si="750"/>
        <v>-1.16139713098258+0.746012966732593i</v>
      </c>
      <c r="R1513" t="str">
        <f t="shared" si="751"/>
        <v>-0.321516620327702-1.0562666946957i</v>
      </c>
      <c r="S1513" t="str">
        <f t="shared" si="752"/>
        <v>0.178874996173724i</v>
      </c>
      <c r="T1513" t="str">
        <f t="shared" si="753"/>
        <v>0.188939700972125-0.0575112842309064i</v>
      </c>
      <c r="U1513" t="str">
        <f t="shared" si="754"/>
        <v>0.0000499999999999999-0.00174868638991688i</v>
      </c>
      <c r="V1513" t="str">
        <f t="shared" si="755"/>
        <v>3.33333333333333E-06-0.00192355502890857i</v>
      </c>
      <c r="W1513" t="str">
        <f t="shared" si="756"/>
        <v>0.0000144722852959466-0.000916143386055964i</v>
      </c>
      <c r="X1513" t="str">
        <f t="shared" si="757"/>
        <v>0.0000330934603463068-0.00091517531865318i</v>
      </c>
      <c r="Y1513" t="str">
        <f t="shared" si="758"/>
        <v>0.009+0.277264401235221i</v>
      </c>
      <c r="Z1513" t="str">
        <f t="shared" si="759"/>
        <v>-0.0462590455238785-0.00318861297160983i</v>
      </c>
      <c r="AA1513" t="str">
        <f t="shared" si="760"/>
        <v>1.65418568356154-50.6064655681063i</v>
      </c>
      <c r="AB1513" t="str">
        <f t="shared" si="761"/>
        <v>0.46061898956214-0.140207640292441i</v>
      </c>
      <c r="AC1513" t="str">
        <f t="shared" si="762"/>
        <v>1.14649136224638-0.990535605223807i</v>
      </c>
      <c r="AD1513" t="str">
        <f t="shared" si="763"/>
        <v>0.290545136132707+0.128729850770465i</v>
      </c>
      <c r="AE1513" t="str">
        <f t="shared" si="764"/>
        <v>-0.0130298710071043-0.00688135601698392i</v>
      </c>
      <c r="AF1513" t="str">
        <f t="shared" si="765"/>
        <v>-14.3005480876726-2.32994001652271i</v>
      </c>
      <c r="AG1513" t="str">
        <f t="shared" si="766"/>
        <v>1.0253225456821-0.0524556800523905i</v>
      </c>
      <c r="AH1513" t="str">
        <f t="shared" si="767"/>
        <v>0.159253380156885+0.133733258312785i</v>
      </c>
      <c r="AI1513">
        <f t="shared" si="768"/>
        <v>-13.640518118430926</v>
      </c>
      <c r="AJ1513">
        <f t="shared" si="769"/>
        <v>40.021909071133415</v>
      </c>
      <c r="AK1513"/>
      <c r="AL1513"/>
      <c r="AM1513"/>
      <c r="AN1513"/>
    </row>
    <row r="1514" spans="1:40" x14ac:dyDescent="0.3">
      <c r="A1514"/>
      <c r="B1514">
        <f t="shared" si="735"/>
        <v>138000</v>
      </c>
      <c r="C1514" s="186" t="str">
        <f t="shared" si="738"/>
        <v>-4.01314214769414E-06+0.0177465392445669i</v>
      </c>
      <c r="D1514" s="158" t="str">
        <f t="shared" si="739"/>
        <v>-5.95703672442909+0.136056800875013i</v>
      </c>
      <c r="E1514" t="str">
        <f t="shared" si="740"/>
        <v>2870</v>
      </c>
      <c r="F1514" t="str">
        <f t="shared" si="741"/>
        <v>0.777000777000777</v>
      </c>
      <c r="G1514" t="str">
        <f t="shared" si="736"/>
        <v>0.777000777000777</v>
      </c>
      <c r="H1514" t="str">
        <f t="shared" si="742"/>
        <v>8.34455004404145+2.46464122132114i</v>
      </c>
      <c r="I1514" t="str">
        <f t="shared" si="743"/>
        <v>541.924732744239i</v>
      </c>
      <c r="J1514" t="str">
        <f t="shared" si="737"/>
        <v>-250.204191315473+117.205747038779i</v>
      </c>
      <c r="K1514" t="str">
        <f t="shared" si="744"/>
        <v>0.832031113240687-1.77617290190404i</v>
      </c>
      <c r="L1514" t="str">
        <f t="shared" si="745"/>
        <v>0.0570393230780609-0.102455193728634i</v>
      </c>
      <c r="M1514" t="str">
        <f t="shared" si="746"/>
        <v>0.889070436318748-1.87862809563267i</v>
      </c>
      <c r="N1514" t="str">
        <f t="shared" si="747"/>
        <v>-1.73415914478157i</v>
      </c>
      <c r="O1514" t="str">
        <f t="shared" si="748"/>
        <v>-0.162637165194888-0.986685944207867i</v>
      </c>
      <c r="P1514" t="str">
        <f t="shared" si="749"/>
        <v>1.16263716519489+0.986685944207867i</v>
      </c>
      <c r="Q1514" t="str">
        <f t="shared" si="750"/>
        <v>-1.16263716519489+0.747473200573703i</v>
      </c>
      <c r="R1514" t="str">
        <f t="shared" si="751"/>
        <v>-0.321498418616322-1.0553571078598i</v>
      </c>
      <c r="S1514" t="str">
        <f t="shared" si="752"/>
        <v>0.1790047097315i</v>
      </c>
      <c r="T1514" t="str">
        <f t="shared" si="753"/>
        <v>0.188913892755519-0.057549731103551i</v>
      </c>
      <c r="U1514" t="str">
        <f t="shared" si="754"/>
        <v>0.0000499999999999999-0.00174741922586622i</v>
      </c>
      <c r="V1514" t="str">
        <f t="shared" si="755"/>
        <v>3.33333333333333E-06-0.00192216114845284i</v>
      </c>
      <c r="W1514" t="str">
        <f t="shared" si="756"/>
        <v>0.0000144722818241167-0.000915479752915053i</v>
      </c>
      <c r="X1514" t="str">
        <f t="shared" si="757"/>
        <v>0.0000330664935663259-0.000914512935264147i</v>
      </c>
      <c r="Y1514" t="str">
        <f t="shared" si="758"/>
        <v>0.009+0.277465463165051i</v>
      </c>
      <c r="Z1514" t="str">
        <f t="shared" si="759"/>
        <v>-0.0461919631977667-0.00318272630859163i</v>
      </c>
      <c r="AA1514" t="str">
        <f t="shared" si="760"/>
        <v>1.651770991711-50.5696307721217i</v>
      </c>
      <c r="AB1514" t="str">
        <f t="shared" si="761"/>
        <v>0.460556071315767-0.140301370511862i</v>
      </c>
      <c r="AC1514" t="str">
        <f t="shared" si="762"/>
        <v>1.1458926907746-0.989951375885103i</v>
      </c>
      <c r="AD1514" t="str">
        <f t="shared" si="763"/>
        <v>0.290718674138409+0.128717097276574i</v>
      </c>
      <c r="AE1514" t="str">
        <f t="shared" si="764"/>
        <v>-0.0130191950048372-0.00687097339290205i</v>
      </c>
      <c r="AF1514" t="str">
        <f t="shared" si="765"/>
        <v>-14.3015867684705-2.32858442044613i</v>
      </c>
      <c r="AG1514" t="str">
        <f t="shared" si="766"/>
        <v>1.02530154385681-0.0524499079292036i</v>
      </c>
      <c r="AH1514" t="str">
        <f t="shared" si="767"/>
        <v>0.15916367142242+0.13355118555089i</v>
      </c>
      <c r="AI1514">
        <f t="shared" si="768"/>
        <v>-13.648280773267293</v>
      </c>
      <c r="AJ1514">
        <f t="shared" si="769"/>
        <v>39.999367856642543</v>
      </c>
      <c r="AK1514"/>
      <c r="AL1514"/>
      <c r="AM1514"/>
      <c r="AN1514"/>
    </row>
    <row r="1515" spans="1:40" x14ac:dyDescent="0.3">
      <c r="A1515"/>
      <c r="B1515">
        <f t="shared" si="735"/>
        <v>138100</v>
      </c>
      <c r="C1515" s="186" t="str">
        <f t="shared" si="738"/>
        <v>-4.00733231574814E-06+0.0177336887467889i</v>
      </c>
      <c r="D1515" s="158" t="str">
        <f t="shared" si="739"/>
        <v>-5.95703667988705+0.135958280392048i</v>
      </c>
      <c r="E1515" t="str">
        <f t="shared" si="740"/>
        <v>2870</v>
      </c>
      <c r="F1515" t="str">
        <f t="shared" si="741"/>
        <v>0.777000777000777</v>
      </c>
      <c r="G1515" t="str">
        <f t="shared" si="736"/>
        <v>0.777000777000777</v>
      </c>
      <c r="H1515" t="str">
        <f t="shared" si="742"/>
        <v>8.34558679350028+2.46318843540468i</v>
      </c>
      <c r="I1515" t="str">
        <f t="shared" si="743"/>
        <v>542.317431825938i</v>
      </c>
      <c r="J1515" t="str">
        <f t="shared" si="737"/>
        <v>-250.568387268121+117.290678739532i</v>
      </c>
      <c r="K1515" t="str">
        <f t="shared" si="744"/>
        <v>0.831035189178706-1.77534267303531i</v>
      </c>
      <c r="L1515" t="str">
        <f t="shared" si="745"/>
        <v>0.056976263646266-0.102416085908313i</v>
      </c>
      <c r="M1515" t="str">
        <f t="shared" si="746"/>
        <v>0.888011452824972-1.87775875894362i</v>
      </c>
      <c r="N1515" t="str">
        <f t="shared" si="747"/>
        <v>-1.735415781843i</v>
      </c>
      <c r="O1515" t="str">
        <f t="shared" si="748"/>
        <v>-0.1638769425809-0.986480789316415i</v>
      </c>
      <c r="P1515" t="str">
        <f t="shared" si="749"/>
        <v>1.1638769425809+0.986480789316415i</v>
      </c>
      <c r="Q1515" t="str">
        <f t="shared" si="750"/>
        <v>-1.1638769425809+0.748934992526585i</v>
      </c>
      <c r="R1515" t="str">
        <f t="shared" si="751"/>
        <v>-0.321480200499217-1.05444872733136i</v>
      </c>
      <c r="S1515" t="str">
        <f t="shared" si="752"/>
        <v>0.179134423289277i</v>
      </c>
      <c r="T1515" t="str">
        <f t="shared" si="753"/>
        <v>0.188888064658615-0.0575881703153484i</v>
      </c>
      <c r="U1515" t="str">
        <f t="shared" si="754"/>
        <v>0.0000499999999999999-0.00174615389695538i</v>
      </c>
      <c r="V1515" t="str">
        <f t="shared" si="755"/>
        <v>3.33333333333333E-06-0.00192076928665092i</v>
      </c>
      <c r="W1515" t="str">
        <f t="shared" si="756"/>
        <v>0.0000144722783497724-0.000914817081037748i</v>
      </c>
      <c r="X1515" t="str">
        <f t="shared" si="757"/>
        <v>0.0000330395853038363-0.000913851510139716i</v>
      </c>
      <c r="Y1515" t="str">
        <f t="shared" si="758"/>
        <v>0.009+0.27766652509488i</v>
      </c>
      <c r="Z1515" t="str">
        <f t="shared" si="759"/>
        <v>-0.0461250267640007-0.00317685598298988i</v>
      </c>
      <c r="AA1515" t="str">
        <f t="shared" si="760"/>
        <v>1.64936159625814-50.5328496749946i</v>
      </c>
      <c r="AB1515" t="str">
        <f t="shared" si="761"/>
        <v>0.460493104602911-0.140395082054786i</v>
      </c>
      <c r="AC1515" t="str">
        <f t="shared" si="762"/>
        <v>1.14529505579333-0.989367401386208i</v>
      </c>
      <c r="AD1515" t="str">
        <f t="shared" si="763"/>
        <v>0.29089222891117+0.128704132442443i</v>
      </c>
      <c r="AE1515" t="str">
        <f t="shared" si="764"/>
        <v>-0.0130085373507822-0.00686060427136688i</v>
      </c>
      <c r="AF1515" t="str">
        <f t="shared" si="765"/>
        <v>-14.3026234733873-2.32723015501263i</v>
      </c>
      <c r="AG1515" t="str">
        <f t="shared" si="766"/>
        <v>1.02528053443478-0.0524441477111404i</v>
      </c>
      <c r="AH1515" t="str">
        <f t="shared" si="767"/>
        <v>0.159074086381957+0.133369356365704i</v>
      </c>
      <c r="AI1515">
        <f t="shared" si="768"/>
        <v>-13.656038509717112</v>
      </c>
      <c r="AJ1515">
        <f t="shared" si="769"/>
        <v>39.97681588469532</v>
      </c>
      <c r="AK1515"/>
      <c r="AL1515"/>
      <c r="AM1515"/>
      <c r="AN1515"/>
    </row>
    <row r="1516" spans="1:40" x14ac:dyDescent="0.3">
      <c r="A1516"/>
      <c r="B1516">
        <f t="shared" si="735"/>
        <v>138200</v>
      </c>
      <c r="C1516" s="186" t="str">
        <f t="shared" si="738"/>
        <v>-4.00153509102933E-06+0.0177208568459657i</v>
      </c>
      <c r="D1516" s="158" t="str">
        <f t="shared" si="739"/>
        <v>-5.95703663544166+0.135859902485737i</v>
      </c>
      <c r="E1516" t="str">
        <f t="shared" si="740"/>
        <v>2870</v>
      </c>
      <c r="F1516" t="str">
        <f t="shared" si="741"/>
        <v>0.777000777000777</v>
      </c>
      <c r="G1516" t="str">
        <f t="shared" si="736"/>
        <v>0.777000777000777</v>
      </c>
      <c r="H1516" t="str">
        <f t="shared" si="742"/>
        <v>8.34662157180036+2.46173712136114i</v>
      </c>
      <c r="I1516" t="str">
        <f t="shared" si="743"/>
        <v>542.710130907637i</v>
      </c>
      <c r="J1516" t="str">
        <f t="shared" si="737"/>
        <v>-250.932847035294+117.375610440284i</v>
      </c>
      <c r="K1516" t="str">
        <f t="shared" si="744"/>
        <v>0.83004092758525-1.77451288503202i</v>
      </c>
      <c r="L1516" t="str">
        <f t="shared" si="745"/>
        <v>0.0569132979629058-0.102376982567443i</v>
      </c>
      <c r="M1516" t="str">
        <f t="shared" si="746"/>
        <v>0.886954225548156-1.87688986759946i</v>
      </c>
      <c r="N1516" t="str">
        <f t="shared" si="747"/>
        <v>-1.73667241890444i</v>
      </c>
      <c r="O1516" t="str">
        <f t="shared" si="748"/>
        <v>-0.16511646118286-0.986274076637143i</v>
      </c>
      <c r="P1516" t="str">
        <f t="shared" si="749"/>
        <v>1.16511646118286+0.986274076637143i</v>
      </c>
      <c r="Q1516" t="str">
        <f t="shared" si="750"/>
        <v>-1.16511646118286+0.750398342267297i</v>
      </c>
      <c r="R1516" t="str">
        <f t="shared" si="751"/>
        <v>-0.321461965968765-1.05354155047805i</v>
      </c>
      <c r="S1516" t="str">
        <f t="shared" si="752"/>
        <v>0.179264136847053i</v>
      </c>
      <c r="T1516" t="str">
        <f t="shared" si="753"/>
        <v>0.188862216678954-0.0576266018585474i</v>
      </c>
      <c r="U1516" t="str">
        <f t="shared" si="754"/>
        <v>0.00005-0.00174489039920071i</v>
      </c>
      <c r="V1516" t="str">
        <f t="shared" si="755"/>
        <v>3.33333333333333E-06-0.00191937943912078i</v>
      </c>
      <c r="W1516" t="str">
        <f t="shared" si="756"/>
        <v>0.0000144722748729134-0.000914155368337376i</v>
      </c>
      <c r="X1516" t="str">
        <f t="shared" si="757"/>
        <v>0.0000330127353896379-0.00091319104120316i</v>
      </c>
      <c r="Y1516" t="str">
        <f t="shared" si="758"/>
        <v>0.009+0.27786758702471i</v>
      </c>
      <c r="Z1516" t="str">
        <f t="shared" si="759"/>
        <v>-0.0460582357996837-0.00317100193656197i</v>
      </c>
      <c r="AA1516" t="str">
        <f t="shared" si="760"/>
        <v>1.6469574816875-50.4961221591374i</v>
      </c>
      <c r="AB1516" t="str">
        <f t="shared" si="761"/>
        <v>0.460430089417577-0.140488774902316i</v>
      </c>
      <c r="AC1516" t="str">
        <f t="shared" si="762"/>
        <v>1.14469845525282-0.988783682107457i</v>
      </c>
      <c r="AD1516" t="str">
        <f t="shared" si="763"/>
        <v>0.291065800218433+0.128690956205304i</v>
      </c>
      <c r="AE1516" t="str">
        <f t="shared" si="764"/>
        <v>-0.0129978979883392-0.00685024862235027i</v>
      </c>
      <c r="AF1516" t="str">
        <f t="shared" si="765"/>
        <v>-14.303658207242-2.3258772188754i</v>
      </c>
      <c r="AG1516" t="str">
        <f t="shared" si="766"/>
        <v>1.0252595174184-0.0524383993291258i</v>
      </c>
      <c r="AH1516" t="str">
        <f t="shared" si="767"/>
        <v>0.15898462464906+0.133187770186664i</v>
      </c>
      <c r="AI1516">
        <f t="shared" si="768"/>
        <v>-13.66379133782581</v>
      </c>
      <c r="AJ1516">
        <f t="shared" si="769"/>
        <v>39.954253163132634</v>
      </c>
      <c r="AK1516"/>
      <c r="AL1516"/>
      <c r="AM1516"/>
      <c r="AN1516"/>
    </row>
    <row r="1517" spans="1:40" x14ac:dyDescent="0.3">
      <c r="A1517"/>
      <c r="B1517">
        <f t="shared" si="735"/>
        <v>138300</v>
      </c>
      <c r="C1517" s="186" t="str">
        <f t="shared" si="738"/>
        <v>-3.99575043708751E-06+0.0177080435017569i</v>
      </c>
      <c r="D1517" s="158" t="str">
        <f t="shared" si="739"/>
        <v>-5.95703659109264+0.135761666846803i</v>
      </c>
      <c r="E1517" t="str">
        <f t="shared" si="740"/>
        <v>2870</v>
      </c>
      <c r="F1517" t="str">
        <f t="shared" si="741"/>
        <v>0.777000777000777</v>
      </c>
      <c r="G1517" t="str">
        <f t="shared" si="736"/>
        <v>0.777000777000777</v>
      </c>
      <c r="H1517" t="str">
        <f t="shared" si="742"/>
        <v>8.347654383747+2.46028727753384i</v>
      </c>
      <c r="I1517" t="str">
        <f t="shared" si="743"/>
        <v>543.102829989336i</v>
      </c>
      <c r="J1517" t="str">
        <f t="shared" si="737"/>
        <v>-251.297570616993+117.460542141037i</v>
      </c>
      <c r="K1517" t="str">
        <f t="shared" si="744"/>
        <v>0.829048325080797-1.77368353848339i</v>
      </c>
      <c r="L1517" t="str">
        <f t="shared" si="745"/>
        <v>0.0568504258684533-0.102337883784929i</v>
      </c>
      <c r="M1517" t="str">
        <f t="shared" si="746"/>
        <v>0.88589875094925-1.87602142226832i</v>
      </c>
      <c r="N1517" t="str">
        <f t="shared" si="747"/>
        <v>-1.73792905596587i</v>
      </c>
      <c r="O1517" t="str">
        <f t="shared" si="748"/>
        <v>-0.166355719043381-0.986065806496483i</v>
      </c>
      <c r="P1517" t="str">
        <f t="shared" si="749"/>
        <v>1.16635571904338+0.986065806496483i</v>
      </c>
      <c r="Q1517" t="str">
        <f t="shared" si="750"/>
        <v>-1.16635571904338+0.751863249469387i</v>
      </c>
      <c r="R1517" t="str">
        <f t="shared" si="751"/>
        <v>-0.321443715017331-1.05263557467519i</v>
      </c>
      <c r="S1517" t="str">
        <f t="shared" si="752"/>
        <v>0.179393850404829i</v>
      </c>
      <c r="T1517" t="str">
        <f t="shared" si="753"/>
        <v>0.188836348814082-0.0576650257253916i</v>
      </c>
      <c r="U1517" t="str">
        <f t="shared" si="754"/>
        <v>0.00005-0.00174362872863007i</v>
      </c>
      <c r="V1517" t="str">
        <f t="shared" si="755"/>
        <v>3.33333333333333E-06-0.00191799160149307i</v>
      </c>
      <c r="W1517" t="str">
        <f t="shared" si="756"/>
        <v>0.0000144722713935399-0.000913494612733288i</v>
      </c>
      <c r="X1517" t="str">
        <f t="shared" si="757"/>
        <v>0.0000329859436551417-0.000912531526383737i</v>
      </c>
      <c r="Y1517" t="str">
        <f t="shared" si="758"/>
        <v>0.009+0.27806864895454i</v>
      </c>
      <c r="Z1517" t="str">
        <f t="shared" si="759"/>
        <v>-0.0459915898834514-0.00316516411131697i</v>
      </c>
      <c r="AA1517" t="str">
        <f t="shared" si="760"/>
        <v>1.64455863254057-50.4594481073071i</v>
      </c>
      <c r="AB1517" t="str">
        <f t="shared" si="761"/>
        <v>0.460367025753783-0.140582449035544i</v>
      </c>
      <c r="AC1517" t="str">
        <f t="shared" si="762"/>
        <v>1.14410288710787-0.988200218426023i</v>
      </c>
      <c r="AD1517" t="str">
        <f t="shared" si="763"/>
        <v>0.291239387827503+0.128677568502609i</v>
      </c>
      <c r="AE1517" t="str">
        <f t="shared" si="764"/>
        <v>-0.012987276861114-0.00683990641592525i</v>
      </c>
      <c r="AF1517" t="str">
        <f t="shared" si="765"/>
        <v>-14.3046909748396-2.32452561068704i</v>
      </c>
      <c r="AG1517" t="str">
        <f t="shared" si="766"/>
        <v>1.02523849281015-0.0524326627142615i</v>
      </c>
      <c r="AH1517" t="str">
        <f t="shared" si="767"/>
        <v>0.158895285838571+0.133006426445098i</v>
      </c>
      <c r="AI1517">
        <f t="shared" si="768"/>
        <v>-13.671539267617181</v>
      </c>
      <c r="AJ1517">
        <f t="shared" si="769"/>
        <v>39.931679699781974</v>
      </c>
      <c r="AK1517"/>
      <c r="AL1517"/>
      <c r="AM1517"/>
      <c r="AN1517"/>
    </row>
    <row r="1518" spans="1:40" x14ac:dyDescent="0.3">
      <c r="A1518"/>
      <c r="B1518">
        <f t="shared" si="735"/>
        <v>138400</v>
      </c>
      <c r="C1518" s="186" t="str">
        <f t="shared" si="738"/>
        <v>-3.98997831760405E-06+0.0176952486739387i</v>
      </c>
      <c r="D1518" s="158" t="str">
        <f t="shared" si="739"/>
        <v>-5.95703654683973+0.135663573166863i</v>
      </c>
      <c r="E1518" t="str">
        <f t="shared" si="740"/>
        <v>2870</v>
      </c>
      <c r="F1518" t="str">
        <f t="shared" si="741"/>
        <v>0.777000777000777</v>
      </c>
      <c r="G1518" t="str">
        <f t="shared" si="736"/>
        <v>0.777000777000777</v>
      </c>
      <c r="H1518" t="str">
        <f t="shared" si="742"/>
        <v>8.34868523413154+2.45883890226639i</v>
      </c>
      <c r="I1518" t="str">
        <f t="shared" si="743"/>
        <v>543.495529071034i</v>
      </c>
      <c r="J1518" t="str">
        <f t="shared" si="737"/>
        <v>-251.662558013217+117.54547384179i</v>
      </c>
      <c r="K1518" t="str">
        <f t="shared" si="744"/>
        <v>0.828057378293361-1.77285463397348i</v>
      </c>
      <c r="L1518" t="str">
        <f t="shared" si="745"/>
        <v>0.0567876472036373-0.102298789639303i</v>
      </c>
      <c r="M1518" t="str">
        <f t="shared" si="746"/>
        <v>0.884845025496998-1.87515342361278i</v>
      </c>
      <c r="N1518" t="str">
        <f t="shared" si="747"/>
        <v>-1.73918569302731i</v>
      </c>
      <c r="O1518" t="str">
        <f t="shared" si="748"/>
        <v>-0.167594714205525-0.985855979223319i</v>
      </c>
      <c r="P1518" t="str">
        <f t="shared" si="749"/>
        <v>1.16759471420552+0.985855979223319i</v>
      </c>
      <c r="Q1518" t="str">
        <f t="shared" si="750"/>
        <v>-1.16759471420552+0.753329713803991i</v>
      </c>
      <c r="R1518" t="str">
        <f t="shared" si="751"/>
        <v>-0.321425447637269-1.05173079730564i</v>
      </c>
      <c r="S1518" t="str">
        <f t="shared" si="752"/>
        <v>0.179523563962606i</v>
      </c>
      <c r="T1518" t="str">
        <f t="shared" si="753"/>
        <v>0.188810461061542-0.0577034419081185i</v>
      </c>
      <c r="U1518" t="str">
        <f t="shared" si="754"/>
        <v>0.00005-0.00174236888128279i</v>
      </c>
      <c r="V1518" t="str">
        <f t="shared" si="755"/>
        <v>3.33333333333333E-06-0.00191660576941107i</v>
      </c>
      <c r="W1518" t="str">
        <f t="shared" si="756"/>
        <v>0.0000144722679116517-0.000912834812150853i</v>
      </c>
      <c r="X1518" t="str">
        <f t="shared" si="757"/>
        <v>0.0000329592099323665-0.000911872963616672i</v>
      </c>
      <c r="Y1518" t="str">
        <f t="shared" si="758"/>
        <v>0.009+0.278269710884369i</v>
      </c>
      <c r="Z1518" t="str">
        <f t="shared" si="759"/>
        <v>-0.0459250885954634-0.0031593424495141i</v>
      </c>
      <c r="AA1518" t="str">
        <f t="shared" si="760"/>
        <v>1.64216503341546-50.4228274026029i</v>
      </c>
      <c r="AB1518" t="str">
        <f t="shared" si="761"/>
        <v>0.460303913605538-0.140676104435544i</v>
      </c>
      <c r="AC1518" t="str">
        <f t="shared" si="762"/>
        <v>1.14350834931784-0.987617010715873i</v>
      </c>
      <c r="AD1518" t="str">
        <f t="shared" si="763"/>
        <v>0.291412991505537+0.128663969272016i</v>
      </c>
      <c r="AE1518" t="str">
        <f t="shared" si="764"/>
        <v>-0.0129766739129168-0.00682957762226466i</v>
      </c>
      <c r="AF1518" t="str">
        <f t="shared" si="765"/>
        <v>-14.3057217809713-2.32317532909953i</v>
      </c>
      <c r="AG1518" t="str">
        <f t="shared" si="766"/>
        <v>1.0252174606125-0.0524269377978226i</v>
      </c>
      <c r="AH1518" t="str">
        <f t="shared" si="767"/>
        <v>0.15880606956661+0.132825324574217i</v>
      </c>
      <c r="AI1518">
        <f t="shared" si="768"/>
        <v>-13.679282309093319</v>
      </c>
      <c r="AJ1518">
        <f t="shared" si="769"/>
        <v>39.909095502456481</v>
      </c>
      <c r="AK1518"/>
      <c r="AL1518"/>
      <c r="AM1518"/>
      <c r="AN1518"/>
    </row>
    <row r="1519" spans="1:40" x14ac:dyDescent="0.3">
      <c r="A1519"/>
      <c r="B1519">
        <f t="shared" si="735"/>
        <v>138500</v>
      </c>
      <c r="C1519" s="186" t="str">
        <f t="shared" si="738"/>
        <v>-3.98421869639146E-06+0.0176824723224033i</v>
      </c>
      <c r="D1519" s="158" t="str">
        <f t="shared" si="739"/>
        <v>-5.95703650268263+0.135565621138425i</v>
      </c>
      <c r="E1519" t="str">
        <f t="shared" si="740"/>
        <v>2870</v>
      </c>
      <c r="F1519" t="str">
        <f t="shared" si="741"/>
        <v>0.777000777000777</v>
      </c>
      <c r="G1519" t="str">
        <f t="shared" si="736"/>
        <v>0.777000777000777</v>
      </c>
      <c r="H1519" t="str">
        <f t="shared" si="742"/>
        <v>8.34971412773132+2.45739199390278i</v>
      </c>
      <c r="I1519" t="str">
        <f t="shared" si="743"/>
        <v>543.888228152733i</v>
      </c>
      <c r="J1519" t="str">
        <f t="shared" si="737"/>
        <v>-252.027809223967+117.630405542543i</v>
      </c>
      <c r="K1519" t="str">
        <f t="shared" si="744"/>
        <v>0.827068083858476-1.77202617208124i</v>
      </c>
      <c r="L1519" t="str">
        <f t="shared" si="745"/>
        <v>0.0567249618094417-0.10225970020873i</v>
      </c>
      <c r="M1519" t="str">
        <f t="shared" si="746"/>
        <v>0.883793045667918-1.87428587228997i</v>
      </c>
      <c r="N1519" t="str">
        <f t="shared" si="747"/>
        <v>-1.74044233008875i</v>
      </c>
      <c r="O1519" t="str">
        <f t="shared" si="748"/>
        <v>-0.168833444712738-0.985644595148997i</v>
      </c>
      <c r="P1519" t="str">
        <f t="shared" si="749"/>
        <v>1.16883344471274+0.985644595148997i</v>
      </c>
      <c r="Q1519" t="str">
        <f t="shared" si="750"/>
        <v>-1.16883344471274+0.754797734939753i</v>
      </c>
      <c r="R1519" t="str">
        <f t="shared" si="751"/>
        <v>-0.321407163820938-1.05082721575982i</v>
      </c>
      <c r="S1519" t="str">
        <f t="shared" si="752"/>
        <v>0.179653277520382i</v>
      </c>
      <c r="T1519" t="str">
        <f t="shared" si="753"/>
        <v>0.188784553418869-0.0577418503989618i</v>
      </c>
      <c r="U1519" t="str">
        <f t="shared" si="754"/>
        <v>0.00005-0.00174111085320966i</v>
      </c>
      <c r="V1519" t="str">
        <f t="shared" si="755"/>
        <v>3.33333333333333E-06-0.00191522193853063i</v>
      </c>
      <c r="W1519" t="str">
        <f t="shared" si="756"/>
        <v>0.0000144722644272491-0.000912175964521434i</v>
      </c>
      <c r="X1519" t="str">
        <f t="shared" si="757"/>
        <v>0.0000329325340539381-0.000911215350843158i</v>
      </c>
      <c r="Y1519" t="str">
        <f t="shared" si="758"/>
        <v>0.009+0.278470772814199i</v>
      </c>
      <c r="Z1519" t="str">
        <f t="shared" si="759"/>
        <v>-0.0458587315173989-0.00315353689366164i</v>
      </c>
      <c r="AA1519" t="str">
        <f t="shared" si="760"/>
        <v>1.63977666896668-50.3862599284648i</v>
      </c>
      <c r="AB1519" t="str">
        <f t="shared" si="761"/>
        <v>0.460240752966834-0.140769741083384i</v>
      </c>
      <c r="AC1519" t="str">
        <f t="shared" si="762"/>
        <v>1.14291483984655-0.987034059347803i</v>
      </c>
      <c r="AD1519" t="str">
        <f t="shared" si="763"/>
        <v>0.291586611019553+0.1286501584514i</v>
      </c>
      <c r="AE1519" t="str">
        <f t="shared" si="764"/>
        <v>-0.012966089087762-0.00681926221164152i</v>
      </c>
      <c r="AF1519" t="str">
        <f t="shared" si="765"/>
        <v>-14.3067506304139-2.32182637276436i</v>
      </c>
      <c r="AG1519" t="str">
        <f t="shared" si="766"/>
        <v>1.025196420828-0.0524212245112581i</v>
      </c>
      <c r="AH1519" t="str">
        <f t="shared" si="767"/>
        <v>0.158716975450561+0.132644464009102i</v>
      </c>
      <c r="AI1519">
        <f t="shared" si="768"/>
        <v>-13.687020472235119</v>
      </c>
      <c r="AJ1519">
        <f t="shared" si="769"/>
        <v>39.886500578955363</v>
      </c>
      <c r="AK1519"/>
      <c r="AL1519"/>
      <c r="AM1519"/>
      <c r="AN1519"/>
    </row>
    <row r="1520" spans="1:40" x14ac:dyDescent="0.3">
      <c r="A1520"/>
      <c r="B1520">
        <f t="shared" si="735"/>
        <v>138600</v>
      </c>
      <c r="C1520" s="186" t="str">
        <f t="shared" si="738"/>
        <v>-3.97847153739269E-06+0.0176697144071587i</v>
      </c>
      <c r="D1520" s="158" t="str">
        <f t="shared" si="739"/>
        <v>-5.95703645862108+0.135467810454883i</v>
      </c>
      <c r="E1520" t="str">
        <f t="shared" si="740"/>
        <v>2870</v>
      </c>
      <c r="F1520" t="str">
        <f t="shared" si="741"/>
        <v>0.777000777000777</v>
      </c>
      <c r="G1520" t="str">
        <f t="shared" si="736"/>
        <v>0.777000777000777</v>
      </c>
      <c r="H1520" t="str">
        <f t="shared" si="742"/>
        <v>8.35074106930987+2.45594655078729i</v>
      </c>
      <c r="I1520" t="str">
        <f t="shared" si="743"/>
        <v>544.280927234432i</v>
      </c>
      <c r="J1520" t="str">
        <f t="shared" si="737"/>
        <v>-252.393324249243+117.715337243295i</v>
      </c>
      <c r="K1520" t="str">
        <f t="shared" si="744"/>
        <v>0.82608043841918-1.77119815338052i</v>
      </c>
      <c r="L1520" t="str">
        <f t="shared" si="745"/>
        <v>0.0566623695271072-0.102220615571006i</v>
      </c>
      <c r="M1520" t="str">
        <f t="shared" si="746"/>
        <v>0.882742807946287-1.87341876895153i</v>
      </c>
      <c r="N1520" t="str">
        <f t="shared" si="747"/>
        <v>-1.74169896715018i</v>
      </c>
      <c r="O1520" t="str">
        <f t="shared" si="748"/>
        <v>-0.170071908608888-0.985431654607325i</v>
      </c>
      <c r="P1520" t="str">
        <f t="shared" si="749"/>
        <v>1.17007190860889+0.985431654607325i</v>
      </c>
      <c r="Q1520" t="str">
        <f t="shared" si="750"/>
        <v>-1.17007190860889+0.756267312542855i</v>
      </c>
      <c r="R1520" t="str">
        <f t="shared" si="751"/>
        <v>-0.321388863560666-1.0499248274357i</v>
      </c>
      <c r="S1520" t="str">
        <f t="shared" si="752"/>
        <v>0.179782991078159i</v>
      </c>
      <c r="T1520" t="str">
        <f t="shared" si="753"/>
        <v>0.18875862588361-0.0577802511901469i</v>
      </c>
      <c r="U1520" t="str">
        <f t="shared" si="754"/>
        <v>0.00005-0.00173985464047286i</v>
      </c>
      <c r="V1520" t="str">
        <f t="shared" si="755"/>
        <v>3.33333333333333E-06-0.00191384010452015i</v>
      </c>
      <c r="W1520" t="str">
        <f t="shared" si="756"/>
        <v>0.0000144722609403317-0.000911518067782362i</v>
      </c>
      <c r="X1520" t="str">
        <f t="shared" si="757"/>
        <v>0.0000329059158530841-0.000910558686010309i</v>
      </c>
      <c r="Y1520" t="str">
        <f t="shared" si="758"/>
        <v>0.009+0.278671834744029i</v>
      </c>
      <c r="Z1520" t="str">
        <f t="shared" si="759"/>
        <v>-0.0457925182324487-0.00314774738651562i</v>
      </c>
      <c r="AA1520" t="str">
        <f t="shared" si="760"/>
        <v>1.63739352390492-50.3497455686735i</v>
      </c>
      <c r="AB1520" t="str">
        <f t="shared" si="761"/>
        <v>0.46017754383169-0.140863358960109i</v>
      </c>
      <c r="AC1520" t="str">
        <f t="shared" si="762"/>
        <v>1.14232235666239-0.986451364689496i</v>
      </c>
      <c r="AD1520" t="str">
        <f t="shared" si="763"/>
        <v>0.291760246136427+0.128636135978858i</v>
      </c>
      <c r="AE1520" t="str">
        <f t="shared" si="764"/>
        <v>-0.0129555223298671-0.0068089601544287i</v>
      </c>
      <c r="AF1520" t="str">
        <f t="shared" si="765"/>
        <v>-14.3077775279309-2.32047874033241i</v>
      </c>
      <c r="AG1520" t="str">
        <f t="shared" si="766"/>
        <v>1.02517537345921-0.0524155227861912i</v>
      </c>
      <c r="AH1520" t="str">
        <f t="shared" si="767"/>
        <v>0.158628003109082+0.132463844186719i</v>
      </c>
      <c r="AI1520">
        <f t="shared" si="768"/>
        <v>-13.69475376700124</v>
      </c>
      <c r="AJ1520">
        <f t="shared" si="769"/>
        <v>39.86389493706595</v>
      </c>
      <c r="AK1520"/>
      <c r="AL1520"/>
      <c r="AM1520"/>
      <c r="AN1520"/>
    </row>
    <row r="1521" spans="1:40" x14ac:dyDescent="0.3">
      <c r="A1521"/>
      <c r="B1521">
        <f t="shared" si="735"/>
        <v>138700</v>
      </c>
      <c r="C1521" s="186" t="str">
        <f t="shared" si="738"/>
        <v>-3.97273680468064E-06+0.0176569748883285i</v>
      </c>
      <c r="D1521" s="158" t="str">
        <f t="shared" si="739"/>
        <v>-5.9570364146548+0.135370140810519i</v>
      </c>
      <c r="E1521" t="str">
        <f t="shared" si="740"/>
        <v>2870</v>
      </c>
      <c r="F1521" t="str">
        <f t="shared" si="741"/>
        <v>0.777000777000777</v>
      </c>
      <c r="G1521" t="str">
        <f t="shared" si="736"/>
        <v>0.777000777000777</v>
      </c>
      <c r="H1521" t="str">
        <f t="shared" si="742"/>
        <v>8.35176606361678+2.45450257126459i</v>
      </c>
      <c r="I1521" t="str">
        <f t="shared" si="743"/>
        <v>544.67362631613i</v>
      </c>
      <c r="J1521" t="str">
        <f t="shared" si="737"/>
        <v>-252.759103089044+117.800268944048i</v>
      </c>
      <c r="K1521" t="str">
        <f t="shared" si="744"/>
        <v>0.82509443862602-1.77037057844008i</v>
      </c>
      <c r="L1521" t="str">
        <f t="shared" si="745"/>
        <v>0.0565998701981284-0.102181535803565i</v>
      </c>
      <c r="M1521" t="str">
        <f t="shared" si="746"/>
        <v>0.881694308824148-1.87255211424364i</v>
      </c>
      <c r="N1521" t="str">
        <f t="shared" si="747"/>
        <v>-1.74295560421162i</v>
      </c>
      <c r="O1521" t="str">
        <f t="shared" si="748"/>
        <v>-0.171310103938289-0.98521715793456i</v>
      </c>
      <c r="P1521" t="str">
        <f t="shared" si="749"/>
        <v>1.17131010393829+0.98521715793456i</v>
      </c>
      <c r="Q1521" t="str">
        <f t="shared" si="750"/>
        <v>-1.17131010393829+0.75773844627706i</v>
      </c>
      <c r="R1521" t="str">
        <f t="shared" si="751"/>
        <v>-0.321370546848788-1.04902362973871i</v>
      </c>
      <c r="S1521" t="str">
        <f t="shared" si="752"/>
        <v>0.179912704635935i</v>
      </c>
      <c r="T1521" t="str">
        <f t="shared" si="753"/>
        <v>0.188732678453297-0.0578186442738949i</v>
      </c>
      <c r="U1521" t="str">
        <f t="shared" si="754"/>
        <v>0.00005-0.00173860023914591i</v>
      </c>
      <c r="V1521" t="str">
        <f t="shared" si="755"/>
        <v>3.33333333333333E-06-0.00191246026306051i</v>
      </c>
      <c r="W1521" t="str">
        <f t="shared" si="756"/>
        <v>0.0000144722574508999-0.000910861119876913i</v>
      </c>
      <c r="X1521" t="str">
        <f t="shared" si="757"/>
        <v>0.0000328793551636331-0.000909902967071136i</v>
      </c>
      <c r="Y1521" t="str">
        <f t="shared" si="758"/>
        <v>0.009+0.278872896673859i</v>
      </c>
      <c r="Z1521" t="str">
        <f t="shared" si="759"/>
        <v>-0.0457264483253081-0.00314197387107853i</v>
      </c>
      <c r="AA1521" t="str">
        <f t="shared" si="760"/>
        <v>1.63501558299679-50.3132842073482i</v>
      </c>
      <c r="AB1521" t="str">
        <f t="shared" si="761"/>
        <v>0.460114286194089-0.140956958046755i</v>
      </c>
      <c r="AC1521" t="str">
        <f t="shared" si="762"/>
        <v>1.14173089773821-0.985868927105433i</v>
      </c>
      <c r="AD1521" t="str">
        <f t="shared" si="763"/>
        <v>0.291933896622893+0.128621901792691i</v>
      </c>
      <c r="AE1521" t="str">
        <f t="shared" si="764"/>
        <v>-0.0129449735836515-0.0067986714210976i</v>
      </c>
      <c r="AF1521" t="str">
        <f t="shared" si="765"/>
        <v>-14.3088024782716-2.31913243045407i</v>
      </c>
      <c r="AG1521" t="str">
        <f t="shared" si="766"/>
        <v>1.02515431850873-0.0524098325544178i</v>
      </c>
      <c r="AH1521" t="str">
        <f t="shared" si="767"/>
        <v>0.158539152162087+0.132283464545882i</v>
      </c>
      <c r="AI1521">
        <f t="shared" si="768"/>
        <v>-13.70248220332941</v>
      </c>
      <c r="AJ1521">
        <f t="shared" si="769"/>
        <v>39.841278584559788</v>
      </c>
      <c r="AK1521"/>
      <c r="AL1521"/>
      <c r="AM1521"/>
      <c r="AN1521"/>
    </row>
    <row r="1522" spans="1:40" x14ac:dyDescent="0.3">
      <c r="A1522"/>
      <c r="B1522">
        <f t="shared" ref="B1522:B1585" si="770">B1521+100</f>
        <v>138800</v>
      </c>
      <c r="C1522" s="186" t="str">
        <f t="shared" si="738"/>
        <v>-3.96701446245763E-06+0.0176442537261509i</v>
      </c>
      <c r="D1522" s="158" t="str">
        <f t="shared" si="739"/>
        <v>-5.9570363707835+0.13527261190049i</v>
      </c>
      <c r="E1522" t="str">
        <f t="shared" si="740"/>
        <v>2870</v>
      </c>
      <c r="F1522" t="str">
        <f t="shared" si="741"/>
        <v>0.777000777000777</v>
      </c>
      <c r="G1522" t="str">
        <f t="shared" si="736"/>
        <v>0.777000777000777</v>
      </c>
      <c r="H1522" t="str">
        <f t="shared" si="742"/>
        <v>8.35278911538787+2.45306005367973i</v>
      </c>
      <c r="I1522" t="str">
        <f t="shared" si="743"/>
        <v>545.066325397829i</v>
      </c>
      <c r="J1522" t="str">
        <f t="shared" si="737"/>
        <v>-253.125145743372+117.885200644801i</v>
      </c>
      <c r="K1522" t="str">
        <f t="shared" si="744"/>
        <v>0.824110081136996-1.76954344782365i</v>
      </c>
      <c r="L1522" t="str">
        <f t="shared" si="745"/>
        <v>0.0565374636642552-0.102142460983473i</v>
      </c>
      <c r="M1522" t="str">
        <f t="shared" si="746"/>
        <v>0.880647544801251-1.87168590880712i</v>
      </c>
      <c r="N1522" t="str">
        <f t="shared" si="747"/>
        <v>-1.74421224127305i</v>
      </c>
      <c r="O1522" t="str">
        <f t="shared" si="748"/>
        <v>-0.172548028745644-0.985001105469427i</v>
      </c>
      <c r="P1522" t="str">
        <f t="shared" si="749"/>
        <v>1.17254802874564+0.985001105469427i</v>
      </c>
      <c r="Q1522" t="str">
        <f t="shared" si="750"/>
        <v>-1.17254802874564+0.759211135803623i</v>
      </c>
      <c r="R1522" t="str">
        <f t="shared" si="751"/>
        <v>-0.321352213677629-1.04812362008177i</v>
      </c>
      <c r="S1522" t="str">
        <f t="shared" si="752"/>
        <v>0.180042418193712i</v>
      </c>
      <c r="T1522" t="str">
        <f t="shared" si="753"/>
        <v>0.188706711125469-0.0578570296424228i</v>
      </c>
      <c r="U1522" t="str">
        <f t="shared" si="754"/>
        <v>0.00005-0.00173734764531368i</v>
      </c>
      <c r="V1522" t="str">
        <f t="shared" si="755"/>
        <v>3.33333333333333E-06-0.00191108240984504i</v>
      </c>
      <c r="W1522" t="str">
        <f t="shared" si="756"/>
        <v>0.0000144722539589533-0.000910205118754297i</v>
      </c>
      <c r="X1522" t="str">
        <f t="shared" si="757"/>
        <v>0.0000328528518200114-0.000909248191984555i</v>
      </c>
      <c r="Y1522" t="str">
        <f t="shared" si="758"/>
        <v>0.009+0.279073958603688i</v>
      </c>
      <c r="Z1522" t="str">
        <f t="shared" si="759"/>
        <v>-0.0456605213821722-0.00313621629059816i</v>
      </c>
      <c r="AA1522" t="str">
        <f t="shared" si="760"/>
        <v>1.63264283106453-50.2768757289459i</v>
      </c>
      <c r="AB1522" t="str">
        <f t="shared" si="761"/>
        <v>0.460050980048032-0.141050538324348i</v>
      </c>
      <c r="AC1522" t="str">
        <f t="shared" si="762"/>
        <v>1.14114046105137-0.985286746957039i</v>
      </c>
      <c r="AD1522" t="str">
        <f t="shared" si="763"/>
        <v>0.292107562245542+0.128607455831422i</v>
      </c>
      <c r="AE1522" t="str">
        <f t="shared" si="764"/>
        <v>-0.0129344427937359-0.0067883959822188i</v>
      </c>
      <c r="AF1522" t="str">
        <f t="shared" si="765"/>
        <v>-14.3098254861714-2.31778744177924i</v>
      </c>
      <c r="AG1522" t="str">
        <f t="shared" si="766"/>
        <v>1.02513325597923-0.0524041537479058i</v>
      </c>
      <c r="AH1522" t="str">
        <f t="shared" si="767"/>
        <v>0.158450422230739+0.13210332452726i</v>
      </c>
      <c r="AI1522">
        <f t="shared" si="768"/>
        <v>-13.710205791136168</v>
      </c>
      <c r="AJ1522">
        <f t="shared" si="769"/>
        <v>39.818651529196011</v>
      </c>
      <c r="AK1522"/>
      <c r="AL1522"/>
      <c r="AM1522"/>
      <c r="AN1522"/>
    </row>
    <row r="1523" spans="1:40" x14ac:dyDescent="0.3">
      <c r="A1523"/>
      <c r="B1523">
        <f t="shared" si="770"/>
        <v>138900</v>
      </c>
      <c r="C1523" s="186" t="str">
        <f t="shared" si="738"/>
        <v>-3.96130447505471E-06+0.0176315508809786i</v>
      </c>
      <c r="D1523" s="158" t="str">
        <f t="shared" si="739"/>
        <v>-5.95703632700693+0.135175223420836i</v>
      </c>
      <c r="E1523" t="str">
        <f t="shared" si="740"/>
        <v>2870</v>
      </c>
      <c r="F1523" t="str">
        <f t="shared" si="741"/>
        <v>0.777000777000777</v>
      </c>
      <c r="G1523" t="str">
        <f t="shared" si="736"/>
        <v>0.777000777000777</v>
      </c>
      <c r="H1523" t="str">
        <f t="shared" si="742"/>
        <v>8.35381022934523+2.45161899637814i</v>
      </c>
      <c r="I1523" t="str">
        <f t="shared" si="743"/>
        <v>545.459024479528i</v>
      </c>
      <c r="J1523" t="str">
        <f t="shared" si="737"/>
        <v>-253.491452212224+117.970132345554i</v>
      </c>
      <c r="K1523" t="str">
        <f t="shared" si="744"/>
        <v>0.823127362617591-1.76871676208995i</v>
      </c>
      <c r="L1523" t="str">
        <f t="shared" si="745"/>
        <v>0.0564751497674929-0.102103391187434i</v>
      </c>
      <c r="M1523" t="str">
        <f t="shared" si="746"/>
        <v>0.879602512385084-1.87082015327738i</v>
      </c>
      <c r="N1523" t="str">
        <f t="shared" si="747"/>
        <v>-1.74546887833449i</v>
      </c>
      <c r="O1523" t="str">
        <f t="shared" si="748"/>
        <v>-0.173785681076118-0.984783497553097i</v>
      </c>
      <c r="P1523" t="str">
        <f t="shared" si="749"/>
        <v>1.17378568107612+0.984783497553097i</v>
      </c>
      <c r="Q1523" t="str">
        <f t="shared" si="750"/>
        <v>-1.17378568107612+0.760685380781393i</v>
      </c>
      <c r="R1523" t="str">
        <f t="shared" si="751"/>
        <v>-0.321333864039515-1.04722479588524i</v>
      </c>
      <c r="S1523" t="str">
        <f t="shared" si="752"/>
        <v>0.180172131751488i</v>
      </c>
      <c r="T1523" t="str">
        <f t="shared" si="753"/>
        <v>0.188680723897661-0.0578954072879422i</v>
      </c>
      <c r="U1523" t="str">
        <f t="shared" si="754"/>
        <v>0.0000500000000000001-0.00173609685507227i</v>
      </c>
      <c r="V1523" t="str">
        <f t="shared" si="755"/>
        <v>3.33333333333333E-06-0.0019097065405795i</v>
      </c>
      <c r="W1523" t="str">
        <f t="shared" si="756"/>
        <v>0.0000144722504644925-0.000909550062369625i</v>
      </c>
      <c r="X1523" t="str">
        <f t="shared" si="757"/>
        <v>0.0000328264056572415-0.000908594358715338i</v>
      </c>
      <c r="Y1523" t="str">
        <f t="shared" si="758"/>
        <v>0.009+0.279275020533518i</v>
      </c>
      <c r="Z1523" t="str">
        <f t="shared" si="759"/>
        <v>-0.0455947369907274-0.00313047458856623i</v>
      </c>
      <c r="AA1523" t="str">
        <f t="shared" si="760"/>
        <v>1.6302752529858-50.2405200182588i</v>
      </c>
      <c r="AB1523" t="str">
        <f t="shared" si="761"/>
        <v>0.459987625387509-0.1411440997739i</v>
      </c>
      <c r="AC1523" t="str">
        <f t="shared" si="762"/>
        <v>1.1405510445837-0.984704824602611i</v>
      </c>
      <c r="AD1523" t="str">
        <f t="shared" si="763"/>
        <v>0.292281242770826+0.128592798033789i</v>
      </c>
      <c r="AE1523" t="str">
        <f t="shared" si="764"/>
        <v>-0.0129239299049414-0.00677813380846098i</v>
      </c>
      <c r="AF1523" t="str">
        <f t="shared" si="765"/>
        <v>-14.3108465563522-2.3164437729573i</v>
      </c>
      <c r="AG1523" t="str">
        <f t="shared" si="766"/>
        <v>1.02511218587337-0.0523984862987941i</v>
      </c>
      <c r="AH1523" t="str">
        <f t="shared" si="767"/>
        <v>0.158361812937458+0.131923423573376i</v>
      </c>
      <c r="AI1523">
        <f t="shared" si="768"/>
        <v>-13.717924540316321</v>
      </c>
      <c r="AJ1523">
        <f t="shared" si="769"/>
        <v>39.796013778720436</v>
      </c>
      <c r="AK1523"/>
      <c r="AL1523"/>
      <c r="AM1523"/>
      <c r="AN1523"/>
    </row>
    <row r="1524" spans="1:40" x14ac:dyDescent="0.3">
      <c r="A1524"/>
      <c r="B1524">
        <f t="shared" si="770"/>
        <v>139000</v>
      </c>
      <c r="C1524" s="186" t="str">
        <f t="shared" si="738"/>
        <v>-3.95560680693127E-06+0.0176188663132787i</v>
      </c>
      <c r="D1524" s="158" t="str">
        <f t="shared" si="739"/>
        <v>-5.95703628332481+0.13507797506847i</v>
      </c>
      <c r="E1524" t="str">
        <f t="shared" si="740"/>
        <v>2870</v>
      </c>
      <c r="F1524" t="str">
        <f t="shared" si="741"/>
        <v>0.777000777000777</v>
      </c>
      <c r="G1524" t="str">
        <f t="shared" si="736"/>
        <v>0.777000777000777</v>
      </c>
      <c r="H1524" t="str">
        <f t="shared" si="742"/>
        <v>8.3548294101972+2.45017939770562i</v>
      </c>
      <c r="I1524" t="str">
        <f t="shared" si="743"/>
        <v>545.851723561227i</v>
      </c>
      <c r="J1524" t="str">
        <f t="shared" si="737"/>
        <v>-253.858022495603+118.055064046306i</v>
      </c>
      <c r="K1524" t="str">
        <f t="shared" si="744"/>
        <v>0.8221462797407-1.76789052179267i</v>
      </c>
      <c r="L1524" t="str">
        <f t="shared" si="745"/>
        <v>0.0564129283501008-0.102064326491791i</v>
      </c>
      <c r="M1524" t="str">
        <f t="shared" si="746"/>
        <v>0.878559208090801-1.86995484828446i</v>
      </c>
      <c r="N1524" t="str">
        <f t="shared" si="747"/>
        <v>-1.74672551539592i</v>
      </c>
      <c r="O1524" t="str">
        <f t="shared" si="748"/>
        <v>-0.175023058975271-0.984564334529206i</v>
      </c>
      <c r="P1524" t="str">
        <f t="shared" si="749"/>
        <v>1.17502305897527+0.984564334529206i</v>
      </c>
      <c r="Q1524" t="str">
        <f t="shared" si="750"/>
        <v>-1.17502305897527+0.762161180866714i</v>
      </c>
      <c r="R1524" t="str">
        <f t="shared" si="751"/>
        <v>-0.32131549792674-1.04632715457689i</v>
      </c>
      <c r="S1524" t="str">
        <f t="shared" si="752"/>
        <v>0.180301845309265i</v>
      </c>
      <c r="T1524" t="str">
        <f t="shared" si="753"/>
        <v>0.188654716767406-0.0579337772026565i</v>
      </c>
      <c r="U1524" t="str">
        <f t="shared" si="754"/>
        <v>0.0000500000000000001-0.00173484786452905i</v>
      </c>
      <c r="V1524" t="str">
        <f t="shared" si="755"/>
        <v>3.33333333333333E-06-0.00190833265098196i</v>
      </c>
      <c r="W1524" t="str">
        <f t="shared" si="756"/>
        <v>0.0000144722469675168-0.000908895948683892i</v>
      </c>
      <c r="X1524" t="str">
        <f t="shared" si="757"/>
        <v>0.000032800016510937-0.000907941465234103i</v>
      </c>
      <c r="Y1524" t="str">
        <f t="shared" si="758"/>
        <v>0.009+0.279476082463348i</v>
      </c>
      <c r="Z1524" t="str">
        <f t="shared" si="759"/>
        <v>-0.0455290947401469-0.00312474870871734i</v>
      </c>
      <c r="AA1524" t="str">
        <f t="shared" si="760"/>
        <v>1.62791283369346-50.2042169604155i</v>
      </c>
      <c r="AB1524" t="str">
        <f t="shared" si="761"/>
        <v>0.459924222206505-0.141237642376404i</v>
      </c>
      <c r="AC1524" t="str">
        <f t="shared" si="762"/>
        <v>1.1399626463215-0.984123160397338i</v>
      </c>
      <c r="AD1524" t="str">
        <f t="shared" si="763"/>
        <v>0.292454937965056+0.128577928338747i</v>
      </c>
      <c r="AE1524" t="str">
        <f t="shared" si="764"/>
        <v>-0.0129134348622888-0.00676788487059095i</v>
      </c>
      <c r="AF1524" t="str">
        <f t="shared" si="765"/>
        <v>-14.311865693522-2.31510142263715i</v>
      </c>
      <c r="AG1524" t="str">
        <f t="shared" si="766"/>
        <v>1.02509110819389-0.052392830139394i</v>
      </c>
      <c r="AH1524" t="str">
        <f t="shared" si="767"/>
        <v>0.158273323905908+0.131743761128586i</v>
      </c>
      <c r="AI1524">
        <f t="shared" si="768"/>
        <v>-13.725638460743673</v>
      </c>
      <c r="AJ1524">
        <f t="shared" si="769"/>
        <v>39.773365340864054</v>
      </c>
      <c r="AK1524"/>
      <c r="AL1524"/>
      <c r="AM1524"/>
      <c r="AN1524"/>
    </row>
    <row r="1525" spans="1:40" x14ac:dyDescent="0.3">
      <c r="A1525"/>
      <c r="B1525">
        <f t="shared" si="770"/>
        <v>139100</v>
      </c>
      <c r="C1525" s="186" t="str">
        <f t="shared" si="738"/>
        <v>-3.94992142267436E-06+0.0176061999836316i</v>
      </c>
      <c r="D1525" s="158" t="str">
        <f t="shared" si="739"/>
        <v>-5.95703623973687+0.134980866541176i</v>
      </c>
      <c r="E1525" t="str">
        <f t="shared" si="740"/>
        <v>2870</v>
      </c>
      <c r="F1525" t="str">
        <f t="shared" si="741"/>
        <v>0.777000777000777</v>
      </c>
      <c r="G1525" t="str">
        <f t="shared" si="736"/>
        <v>0.777000777000777</v>
      </c>
      <c r="H1525" t="str">
        <f t="shared" si="742"/>
        <v>8.35584666263845+2.44874125600843i</v>
      </c>
      <c r="I1525" t="str">
        <f t="shared" si="743"/>
        <v>546.244422642925i</v>
      </c>
      <c r="J1525" t="str">
        <f t="shared" si="737"/>
        <v>-254.224856593507+118.139995747059i</v>
      </c>
      <c r="K1525" t="str">
        <f t="shared" si="744"/>
        <v>0.821166829186681-1.76706472748054i</v>
      </c>
      <c r="L1525" t="str">
        <f t="shared" si="745"/>
        <v>0.0563507992545945-0.102025266972526i</v>
      </c>
      <c r="M1525" t="str">
        <f t="shared" si="746"/>
        <v>0.877517628441276-1.86908999445307i</v>
      </c>
      <c r="N1525" t="str">
        <f t="shared" si="747"/>
        <v>-1.74798215245736i</v>
      </c>
      <c r="O1525" t="str">
        <f t="shared" si="748"/>
        <v>-0.176260160489134-0.984343616743841i</v>
      </c>
      <c r="P1525" t="str">
        <f t="shared" si="749"/>
        <v>1.17626016048913+0.984343616743841i</v>
      </c>
      <c r="Q1525" t="str">
        <f t="shared" si="750"/>
        <v>-1.17626016048913+0.763638535713519i</v>
      </c>
      <c r="R1525" t="str">
        <f t="shared" si="751"/>
        <v>-0.321297115331612-1.04543069359188i</v>
      </c>
      <c r="S1525" t="str">
        <f t="shared" si="752"/>
        <v>0.180431558867041i</v>
      </c>
      <c r="T1525" t="str">
        <f t="shared" si="753"/>
        <v>0.188628689732235-0.0579721393787662i</v>
      </c>
      <c r="U1525" t="str">
        <f t="shared" si="754"/>
        <v>0.0000500000000000001-0.00173360066980258i</v>
      </c>
      <c r="V1525" t="str">
        <f t="shared" si="755"/>
        <v>3.33333333333333E-06-0.00190696073678284i</v>
      </c>
      <c r="W1525" t="str">
        <f t="shared" si="756"/>
        <v>0.0000144722434680267-0.000908242775663965i</v>
      </c>
      <c r="X1525" t="str">
        <f t="shared" si="757"/>
        <v>0.0000327736842173034-0.000907289509517299i</v>
      </c>
      <c r="Y1525" t="str">
        <f t="shared" si="758"/>
        <v>0.009+0.279677144393178i</v>
      </c>
      <c r="Z1525" t="str">
        <f t="shared" si="759"/>
        <v>-0.0454635942210831-0.0031190385950276i</v>
      </c>
      <c r="AA1525" t="str">
        <f t="shared" si="760"/>
        <v>1.6255555581753-50.1679664408778i</v>
      </c>
      <c r="AB1525" t="str">
        <f t="shared" si="761"/>
        <v>0.459860770499002-0.141331166112846i</v>
      </c>
      <c r="AC1525" t="str">
        <f t="shared" si="762"/>
        <v>1.13937526425556-0.983541754693349i</v>
      </c>
      <c r="AD1525" t="str">
        <f t="shared" si="763"/>
        <v>0.292628647594399+0.128562846685458i</v>
      </c>
      <c r="AE1525" t="str">
        <f t="shared" si="764"/>
        <v>-0.0129029576109975-0.00675764913947263i</v>
      </c>
      <c r="AF1525" t="str">
        <f t="shared" si="765"/>
        <v>-14.3128829023753-2.31376038946725i</v>
      </c>
      <c r="AG1525" t="str">
        <f t="shared" si="766"/>
        <v>1.02507002294355-0.0523871852021862i</v>
      </c>
      <c r="AH1525" t="str">
        <f t="shared" si="767"/>
        <v>0.158184954760993+0.131564336639079i</v>
      </c>
      <c r="AI1525">
        <f t="shared" si="768"/>
        <v>-13.733347562270835</v>
      </c>
      <c r="AJ1525">
        <f t="shared" si="769"/>
        <v>39.750706223344459</v>
      </c>
      <c r="AK1525"/>
      <c r="AL1525"/>
      <c r="AM1525"/>
      <c r="AN1525"/>
    </row>
    <row r="1526" spans="1:40" x14ac:dyDescent="0.3">
      <c r="A1526"/>
      <c r="B1526">
        <f t="shared" si="770"/>
        <v>139200</v>
      </c>
      <c r="C1526" s="186" t="str">
        <f t="shared" si="738"/>
        <v>-0.0000039442482869982+0.0175935518527313i</v>
      </c>
      <c r="D1526" s="158" t="str">
        <f t="shared" si="739"/>
        <v>-5.95703619624283+0.134883897537607i</v>
      </c>
      <c r="E1526" t="str">
        <f t="shared" si="740"/>
        <v>2870</v>
      </c>
      <c r="F1526" t="str">
        <f t="shared" si="741"/>
        <v>0.777000777000777</v>
      </c>
      <c r="G1526" t="str">
        <f t="shared" si="736"/>
        <v>0.777000777000777</v>
      </c>
      <c r="H1526" t="str">
        <f t="shared" si="742"/>
        <v>8.35686199135003+2.44730456963322i</v>
      </c>
      <c r="I1526" t="str">
        <f t="shared" si="743"/>
        <v>546.637121724624i</v>
      </c>
      <c r="J1526" t="str">
        <f t="shared" si="737"/>
        <v>-254.591954505936+118.224927447812i</v>
      </c>
      <c r="K1526" t="str">
        <f t="shared" si="744"/>
        <v>0.820189007643289-1.76623937969736i</v>
      </c>
      <c r="L1526" t="str">
        <f t="shared" si="745"/>
        <v>0.0562887623237425-0.101986212705265i</v>
      </c>
      <c r="M1526" t="str">
        <f t="shared" si="746"/>
        <v>0.876477769967031-1.86822559240262i</v>
      </c>
      <c r="N1526" t="str">
        <f t="shared" si="747"/>
        <v>-1.7492387895188i</v>
      </c>
      <c r="O1526" t="str">
        <f t="shared" si="748"/>
        <v>-0.177496983664144-0.984121344545545i</v>
      </c>
      <c r="P1526" t="str">
        <f t="shared" si="749"/>
        <v>1.17749698366414+0.984121344545545i</v>
      </c>
      <c r="Q1526" t="str">
        <f t="shared" si="750"/>
        <v>-1.17749698366414+0.765117444973255i</v>
      </c>
      <c r="R1526" t="str">
        <f t="shared" si="751"/>
        <v>-0.321278716246424-1.04453541037275i</v>
      </c>
      <c r="S1526" t="str">
        <f t="shared" si="752"/>
        <v>0.180561272424817i</v>
      </c>
      <c r="T1526" t="str">
        <f t="shared" si="753"/>
        <v>0.188602642789682-0.058010493808466i</v>
      </c>
      <c r="U1526" t="str">
        <f t="shared" si="754"/>
        <v>0.0000499999999999999-0.00173235526702255i</v>
      </c>
      <c r="V1526" t="str">
        <f t="shared" si="755"/>
        <v>3.33333333333333E-06-0.0019055907937248i</v>
      </c>
      <c r="W1526" t="str">
        <f t="shared" si="756"/>
        <v>0.000014472239966022-0.000907590541282536i</v>
      </c>
      <c r="X1526" t="str">
        <f t="shared" si="757"/>
        <v>0.0000327474086131325-0.000906638489547159i</v>
      </c>
      <c r="Y1526" t="str">
        <f t="shared" si="758"/>
        <v>0.009+0.279878206323007i</v>
      </c>
      <c r="Z1526" t="str">
        <f t="shared" si="759"/>
        <v>-0.0453982350256604-0.00311334419171346i</v>
      </c>
      <c r="AA1526" t="str">
        <f t="shared" si="760"/>
        <v>1.62320341147382-50.1317683454405i</v>
      </c>
      <c r="AB1526" t="str">
        <f t="shared" si="761"/>
        <v>0.459797270258988-0.141424670964196i</v>
      </c>
      <c r="AC1526" t="str">
        <f t="shared" si="762"/>
        <v>1.1387888963811-0.982960607839725i</v>
      </c>
      <c r="AD1526" t="str">
        <f t="shared" si="763"/>
        <v>0.292802371424884+0.128547553013313i</v>
      </c>
      <c r="AE1526" t="str">
        <f t="shared" si="764"/>
        <v>-0.0128924980964846-0.00674742658606752i</v>
      </c>
      <c r="AF1526" t="str">
        <f t="shared" si="765"/>
        <v>-14.3138981875929-2.31242067209561i</v>
      </c>
      <c r="AG1526" t="str">
        <f t="shared" si="766"/>
        <v>1.02504893012514-0.0523815514198219i</v>
      </c>
      <c r="AH1526" t="str">
        <f t="shared" si="767"/>
        <v>0.158096705128854+0.131385149552872i</v>
      </c>
      <c r="AI1526">
        <f t="shared" si="768"/>
        <v>-13.741051854729189</v>
      </c>
      <c r="AJ1526">
        <f t="shared" si="769"/>
        <v>39.728036433865931</v>
      </c>
      <c r="AK1526"/>
      <c r="AL1526"/>
      <c r="AM1526"/>
      <c r="AN1526"/>
    </row>
    <row r="1527" spans="1:40" x14ac:dyDescent="0.3">
      <c r="A1527"/>
      <c r="B1527">
        <f t="shared" si="770"/>
        <v>139300</v>
      </c>
      <c r="C1527" s="186" t="str">
        <f t="shared" si="738"/>
        <v>-3.93858736474361E-06+0.0175809218813845i</v>
      </c>
      <c r="D1527" s="158" t="str">
        <f t="shared" si="739"/>
        <v>-5.95703615284242+0.134787067757281i</v>
      </c>
      <c r="E1527" t="str">
        <f t="shared" si="740"/>
        <v>2870</v>
      </c>
      <c r="F1527" t="str">
        <f t="shared" si="741"/>
        <v>0.777000777000777</v>
      </c>
      <c r="G1527" t="str">
        <f t="shared" si="736"/>
        <v>0.777000777000777</v>
      </c>
      <c r="H1527" t="str">
        <f t="shared" si="742"/>
        <v>8.35787540099941+2.44586933692709i</v>
      </c>
      <c r="I1527" t="str">
        <f t="shared" si="743"/>
        <v>547.029820806323i</v>
      </c>
      <c r="J1527" t="str">
        <f t="shared" si="737"/>
        <v>-254.959316232891+118.309859148565i</v>
      </c>
      <c r="K1527" t="str">
        <f t="shared" si="744"/>
        <v>0.819212811805667-1.76541447898199i</v>
      </c>
      <c r="L1527" t="str">
        <f t="shared" si="745"/>
        <v>0.0562268174005683-0.101947163765271i</v>
      </c>
      <c r="M1527" t="str">
        <f t="shared" si="746"/>
        <v>0.875439629206235-1.86736164274726i</v>
      </c>
      <c r="N1527" t="str">
        <f t="shared" si="747"/>
        <v>-1.75049542658023i</v>
      </c>
      <c r="O1527" t="str">
        <f t="shared" si="748"/>
        <v>-0.17873352654718-0.983897518285318i</v>
      </c>
      <c r="P1527" t="str">
        <f t="shared" si="749"/>
        <v>1.17873352654718+0.983897518285318i</v>
      </c>
      <c r="Q1527" t="str">
        <f t="shared" si="750"/>
        <v>-1.17873352654718+0.766597908294912i</v>
      </c>
      <c r="R1527" t="str">
        <f t="shared" si="751"/>
        <v>-0.321260300663465-1.04364130236936i</v>
      </c>
      <c r="S1527" t="str">
        <f t="shared" si="752"/>
        <v>0.180690985982594i</v>
      </c>
      <c r="T1527" t="str">
        <f t="shared" si="753"/>
        <v>0.188576575937278-0.0580488404839461i</v>
      </c>
      <c r="U1527" t="str">
        <f t="shared" si="754"/>
        <v>0.0000499999999999999-0.00173111165232978i</v>
      </c>
      <c r="V1527" t="str">
        <f t="shared" si="755"/>
        <v>3.33333333333333E-06-0.00190422281756276i</v>
      </c>
      <c r="W1527" t="str">
        <f t="shared" si="756"/>
        <v>0.0000144722364615026-0.000906939243518138i</v>
      </c>
      <c r="X1527" t="str">
        <f t="shared" si="757"/>
        <v>0.000032721189535802-0.000905988403311722i</v>
      </c>
      <c r="Y1527" t="str">
        <f t="shared" si="758"/>
        <v>0.009+0.280079268252837i</v>
      </c>
      <c r="Z1527" t="str">
        <f t="shared" si="759"/>
        <v>-0.0453330167474715-0.00310766544323053i</v>
      </c>
      <c r="AA1527" t="str">
        <f t="shared" si="760"/>
        <v>1.62085637868591-50.0956225602292i</v>
      </c>
      <c r="AB1527" t="str">
        <f t="shared" si="761"/>
        <v>0.459733721480443-0.141518156911415i</v>
      </c>
      <c r="AC1527" t="str">
        <f t="shared" si="762"/>
        <v>1.13820354069778-0.98237972018251i</v>
      </c>
      <c r="AD1527" t="str">
        <f t="shared" si="763"/>
        <v>0.292976109222401+0.128532047261916i</v>
      </c>
      <c r="AE1527" t="str">
        <f t="shared" si="764"/>
        <v>-0.0128820562643646-0.00673721718143382i</v>
      </c>
      <c r="AF1527" t="str">
        <f t="shared" si="765"/>
        <v>-14.3149115538418-2.31108226916981i</v>
      </c>
      <c r="AG1527" t="str">
        <f t="shared" si="766"/>
        <v>1.0250278297415-0.0523759287251215i</v>
      </c>
      <c r="AH1527" t="str">
        <f t="shared" si="767"/>
        <v>0.158008574636859+0.131206199319802i</v>
      </c>
      <c r="AI1527">
        <f t="shared" si="768"/>
        <v>-13.748751347929137</v>
      </c>
      <c r="AJ1527">
        <f t="shared" si="769"/>
        <v>39.705355980120281</v>
      </c>
      <c r="AK1527"/>
      <c r="AL1527"/>
      <c r="AM1527"/>
      <c r="AN1527"/>
    </row>
    <row r="1528" spans="1:40" x14ac:dyDescent="0.3">
      <c r="A1528"/>
      <c r="B1528">
        <f t="shared" si="770"/>
        <v>139400</v>
      </c>
      <c r="C1528" s="186" t="str">
        <f t="shared" si="738"/>
        <v>-3.93293862087749E-06+0.0175683100305103i</v>
      </c>
      <c r="D1528" s="158" t="str">
        <f t="shared" si="739"/>
        <v>-5.95703610953539+0.134690376900579i</v>
      </c>
      <c r="E1528" t="str">
        <f t="shared" si="740"/>
        <v>2870</v>
      </c>
      <c r="F1528" t="str">
        <f t="shared" si="741"/>
        <v>0.777000777000777</v>
      </c>
      <c r="G1528" t="str">
        <f t="shared" si="736"/>
        <v>0.777000777000777</v>
      </c>
      <c r="H1528" t="str">
        <f t="shared" si="742"/>
        <v>8.35888689624054+2.44443555623761i</v>
      </c>
      <c r="I1528" t="str">
        <f t="shared" si="743"/>
        <v>547.422519888021i</v>
      </c>
      <c r="J1528" t="str">
        <f t="shared" si="737"/>
        <v>-255.326941774372+118.394790849317i</v>
      </c>
      <c r="K1528" t="str">
        <f t="shared" si="744"/>
        <v>0.818238238376342-1.76459002586841i</v>
      </c>
      <c r="L1528" t="str">
        <f t="shared" si="745"/>
        <v>0.0561649643283494-0.101908120227457i</v>
      </c>
      <c r="M1528" t="str">
        <f t="shared" si="746"/>
        <v>0.874403202704691-1.86649814609587i</v>
      </c>
      <c r="N1528" t="str">
        <f t="shared" si="747"/>
        <v>-1.75175206364167i</v>
      </c>
      <c r="O1528" t="str">
        <f t="shared" si="748"/>
        <v>-0.179969787185591-0.983672138316611i</v>
      </c>
      <c r="P1528" t="str">
        <f t="shared" si="749"/>
        <v>1.17996978718559+0.983672138316611i</v>
      </c>
      <c r="Q1528" t="str">
        <f t="shared" si="750"/>
        <v>-1.17996978718559+0.768079925325059i</v>
      </c>
      <c r="R1528" t="str">
        <f t="shared" si="751"/>
        <v>-0.321241868575001-1.04274836703887i</v>
      </c>
      <c r="S1528" t="str">
        <f t="shared" si="752"/>
        <v>0.18082069954037i</v>
      </c>
      <c r="T1528" t="str">
        <f t="shared" si="753"/>
        <v>0.188550489172547-0.0580871793973873i</v>
      </c>
      <c r="U1528" t="str">
        <f t="shared" si="754"/>
        <v>0.0000499999999999999-0.00172986982187617i</v>
      </c>
      <c r="V1528" t="str">
        <f t="shared" si="755"/>
        <v>3.33333333333333E-06-0.00190285680406379i</v>
      </c>
      <c r="W1528" t="str">
        <f t="shared" si="756"/>
        <v>0.0000144722329544691-0.000906288880355092i</v>
      </c>
      <c r="X1528" t="str">
        <f t="shared" si="757"/>
        <v>0.0000326950268232726-0.000905339248804771i</v>
      </c>
      <c r="Y1528" t="str">
        <f t="shared" si="758"/>
        <v>0.009+0.280280330182667i</v>
      </c>
      <c r="Z1528" t="str">
        <f t="shared" si="759"/>
        <v>-0.0452679389815678-0.00310200229427238i</v>
      </c>
      <c r="AA1528" t="str">
        <f t="shared" si="760"/>
        <v>1.61851444496275-50.0595289717002i</v>
      </c>
      <c r="AB1528" t="str">
        <f t="shared" si="761"/>
        <v>0.459670124157332-0.141611623935441i</v>
      </c>
      <c r="AC1528" t="str">
        <f t="shared" si="762"/>
        <v>1.13761919520971-0.981799092064681i</v>
      </c>
      <c r="AD1528" t="str">
        <f t="shared" si="763"/>
        <v>0.293149860752692+0.128516329371085i</v>
      </c>
      <c r="AE1528" t="str">
        <f t="shared" si="764"/>
        <v>-0.0128716320604474-0.00672702089672583i</v>
      </c>
      <c r="AF1528" t="str">
        <f t="shared" si="765"/>
        <v>-14.3159230057759-2.30974517933703i</v>
      </c>
      <c r="AG1528" t="str">
        <f t="shared" si="766"/>
        <v>1.02500672179551-0.0523703170510728i</v>
      </c>
      <c r="AH1528" t="str">
        <f t="shared" si="767"/>
        <v>0.157920562913601+0.131027485391509i</v>
      </c>
      <c r="AI1528">
        <f t="shared" si="768"/>
        <v>-13.756446051660333</v>
      </c>
      <c r="AJ1528">
        <f t="shared" si="769"/>
        <v>39.682664869784176</v>
      </c>
      <c r="AK1528"/>
      <c r="AL1528"/>
      <c r="AM1528"/>
      <c r="AN1528"/>
    </row>
    <row r="1529" spans="1:40" x14ac:dyDescent="0.3">
      <c r="A1529"/>
      <c r="B1529">
        <f t="shared" si="770"/>
        <v>139500</v>
      </c>
      <c r="C1529" s="186" t="str">
        <f t="shared" si="738"/>
        <v>-3.92730202049225E-06+0.0175557162611401i</v>
      </c>
      <c r="D1529" s="158" t="str">
        <f t="shared" si="739"/>
        <v>-5.95703606632145+0.134593824668741i</v>
      </c>
      <c r="E1529" t="str">
        <f t="shared" si="740"/>
        <v>2870</v>
      </c>
      <c r="F1529" t="str">
        <f t="shared" si="741"/>
        <v>0.777000777000777</v>
      </c>
      <c r="G1529" t="str">
        <f t="shared" si="736"/>
        <v>0.777000777000777</v>
      </c>
      <c r="H1529" t="str">
        <f t="shared" si="742"/>
        <v>8.35989648171386+2.44300322591275i</v>
      </c>
      <c r="I1529" t="str">
        <f t="shared" si="743"/>
        <v>547.81521896972i</v>
      </c>
      <c r="J1529" t="str">
        <f t="shared" si="737"/>
        <v>-255.694831130379+118.47972255007i</v>
      </c>
      <c r="K1529" t="str">
        <f t="shared" si="744"/>
        <v>0.817265284065222-1.7637660208857i</v>
      </c>
      <c r="L1529" t="str">
        <f t="shared" si="745"/>
        <v>0.056103202950617-0.101869082166376i</v>
      </c>
      <c r="M1529" t="str">
        <f t="shared" si="746"/>
        <v>0.873368487015839-1.86563510305208i</v>
      </c>
      <c r="N1529" t="str">
        <f t="shared" si="747"/>
        <v>-1.7530087007031i</v>
      </c>
      <c r="O1529" t="str">
        <f t="shared" si="748"/>
        <v>-0.181205763627133-0.983445204995331i</v>
      </c>
      <c r="P1529" t="str">
        <f t="shared" si="749"/>
        <v>1.18120576362713+0.983445204995331i</v>
      </c>
      <c r="Q1529" t="str">
        <f t="shared" si="750"/>
        <v>-1.18120576362713+0.769563495707769i</v>
      </c>
      <c r="R1529" t="str">
        <f t="shared" si="751"/>
        <v>-0.321223419973305-1.04185660184576i</v>
      </c>
      <c r="S1529" t="str">
        <f t="shared" si="752"/>
        <v>0.180950413098147i</v>
      </c>
      <c r="T1529" t="str">
        <f t="shared" si="753"/>
        <v>0.188524382493022-0.0581255105409691i</v>
      </c>
      <c r="U1529" t="str">
        <f t="shared" si="754"/>
        <v>0.00005-0.00172862977182465i</v>
      </c>
      <c r="V1529" t="str">
        <f t="shared" si="755"/>
        <v>3.33333333333333E-06-0.00190149274900711i</v>
      </c>
      <c r="W1529" t="str">
        <f t="shared" si="756"/>
        <v>0.0000144722294449206-0.000905639449783504i</v>
      </c>
      <c r="X1529" t="str">
        <f t="shared" si="757"/>
        <v>0.0000326689203140837-0.000904691024025844i</v>
      </c>
      <c r="Y1529" t="str">
        <f t="shared" si="758"/>
        <v>0.009+0.280481392112497i</v>
      </c>
      <c r="Z1529" t="str">
        <f t="shared" si="759"/>
        <v>-0.0452030013244562-0.00309635468976925i</v>
      </c>
      <c r="AA1529" t="str">
        <f t="shared" si="760"/>
        <v>1.61617759550945-50.0234874666387i</v>
      </c>
      <c r="AB1529" t="str">
        <f t="shared" si="761"/>
        <v>0.459606478283639-0.141705072017208i</v>
      </c>
      <c r="AC1529" t="str">
        <f t="shared" si="762"/>
        <v>1.13703585792543-0.98121872382624i</v>
      </c>
      <c r="AD1529" t="str">
        <f t="shared" si="763"/>
        <v>0.293323625781367+0.128500399280857i</v>
      </c>
      <c r="AE1529" t="str">
        <f t="shared" si="764"/>
        <v>-0.0128612254307389-0.00671683770319399i</v>
      </c>
      <c r="AF1529" t="str">
        <f t="shared" si="765"/>
        <v>-14.3169325480353-2.30840940124401i</v>
      </c>
      <c r="AG1529" t="str">
        <f t="shared" si="766"/>
        <v>1.02498560629008-0.0523647163308336i</v>
      </c>
      <c r="AH1529" t="str">
        <f t="shared" si="767"/>
        <v>0.157832669588899+0.130849007221443i</v>
      </c>
      <c r="AI1529">
        <f t="shared" si="768"/>
        <v>-13.764135975691197</v>
      </c>
      <c r="AJ1529">
        <f t="shared" si="769"/>
        <v>39.659963110521176</v>
      </c>
      <c r="AK1529"/>
      <c r="AL1529"/>
      <c r="AM1529"/>
      <c r="AN1529"/>
    </row>
    <row r="1530" spans="1:40" x14ac:dyDescent="0.3">
      <c r="A1530"/>
      <c r="B1530">
        <f t="shared" si="770"/>
        <v>139600</v>
      </c>
      <c r="C1530" s="186" t="str">
        <f t="shared" si="738"/>
        <v>-3.92167752880527E-06+0.0175431405344166i</v>
      </c>
      <c r="D1530" s="158" t="str">
        <f t="shared" si="739"/>
        <v>-5.95703602320035+0.134497410763861i</v>
      </c>
      <c r="E1530" t="str">
        <f t="shared" si="740"/>
        <v>2870</v>
      </c>
      <c r="F1530" t="str">
        <f t="shared" si="741"/>
        <v>0.777000777000777</v>
      </c>
      <c r="G1530" t="str">
        <f t="shared" si="736"/>
        <v>0.777000777000777</v>
      </c>
      <c r="H1530" t="str">
        <f t="shared" si="742"/>
        <v>8.36090416204635+2.44157234430105i</v>
      </c>
      <c r="I1530" t="str">
        <f t="shared" si="743"/>
        <v>548.207918051419i</v>
      </c>
      <c r="J1530" t="str">
        <f t="shared" si="737"/>
        <v>-256.062984300911+118.564654250823i</v>
      </c>
      <c r="K1530" t="str">
        <f t="shared" si="744"/>
        <v>0.816293945589553-1.76294246455811i</v>
      </c>
      <c r="L1530" t="str">
        <f t="shared" si="745"/>
        <v>0.0560415331111576-0.101830049656233i</v>
      </c>
      <c r="M1530" t="str">
        <f t="shared" si="746"/>
        <v>0.872335478700711-1.86477251421434i</v>
      </c>
      <c r="N1530" t="str">
        <f t="shared" si="747"/>
        <v>-1.75426533776454i</v>
      </c>
      <c r="O1530" t="str">
        <f t="shared" si="748"/>
        <v>-0.18244145392005-0.983216718679833i</v>
      </c>
      <c r="P1530" t="str">
        <f t="shared" si="749"/>
        <v>1.18244145392005+0.983216718679833i</v>
      </c>
      <c r="Q1530" t="str">
        <f t="shared" si="750"/>
        <v>-1.18244145392005+0.771048619084707i</v>
      </c>
      <c r="R1530" t="str">
        <f t="shared" si="751"/>
        <v>-0.321204954850642-1.04096600426173i</v>
      </c>
      <c r="S1530" t="str">
        <f t="shared" si="752"/>
        <v>0.181080126655923i</v>
      </c>
      <c r="T1530" t="str">
        <f t="shared" si="753"/>
        <v>0.188498255896224-0.0581638339068643i</v>
      </c>
      <c r="U1530" t="str">
        <f t="shared" si="754"/>
        <v>0.00005-0.00172739149834913i</v>
      </c>
      <c r="V1530" t="str">
        <f t="shared" si="755"/>
        <v>3.33333333333333E-06-0.00190013064818404i</v>
      </c>
      <c r="W1530" t="str">
        <f t="shared" si="756"/>
        <v>0.0000144722259328578-0.000904990949799238i</v>
      </c>
      <c r="X1530" t="str">
        <f t="shared" si="757"/>
        <v>0.0000326428698473536-0.000904043726980184i</v>
      </c>
      <c r="Y1530" t="str">
        <f t="shared" si="758"/>
        <v>0.009+0.280682454042326i</v>
      </c>
      <c r="Z1530" t="str">
        <f t="shared" si="759"/>
        <v>-0.0451382033740905-0.00309072257488704i</v>
      </c>
      <c r="AA1530" t="str">
        <f t="shared" si="760"/>
        <v>1.6138458155849-49.987497932158i</v>
      </c>
      <c r="AB1530" t="str">
        <f t="shared" si="761"/>
        <v>0.459542783853321-0.141798501137633i</v>
      </c>
      <c r="AC1530" t="str">
        <f t="shared" si="762"/>
        <v>1.1364535268579-0.980638615804155i</v>
      </c>
      <c r="AD1530" t="str">
        <f t="shared" si="763"/>
        <v>0.293497404073888+0.12848425693148i</v>
      </c>
      <c r="AE1530" t="str">
        <f t="shared" si="764"/>
        <v>-0.0128508363214391-0.00670666757218395i</v>
      </c>
      <c r="AF1530" t="str">
        <f t="shared" si="765"/>
        <v>-14.3179401852467-2.30707493353719i</v>
      </c>
      <c r="AG1530" t="str">
        <f t="shared" si="766"/>
        <v>1.02496448322816-0.0523591264977277i</v>
      </c>
      <c r="AH1530" t="str">
        <f t="shared" si="767"/>
        <v>0.157744894293785+0.130670764264843i</v>
      </c>
      <c r="AI1530">
        <f t="shared" si="768"/>
        <v>-13.77182112976959</v>
      </c>
      <c r="AJ1530">
        <f t="shared" si="769"/>
        <v>39.637250709980194</v>
      </c>
      <c r="AK1530"/>
      <c r="AL1530"/>
      <c r="AM1530"/>
      <c r="AN1530"/>
    </row>
    <row r="1531" spans="1:40" x14ac:dyDescent="0.3">
      <c r="A1531"/>
      <c r="B1531">
        <f t="shared" si="770"/>
        <v>139700</v>
      </c>
      <c r="C1531" s="186" t="str">
        <f t="shared" si="738"/>
        <v>-3.91606511115841E-06+0.0175305828115942i</v>
      </c>
      <c r="D1531" s="158" t="str">
        <f t="shared" si="739"/>
        <v>-5.95703598017181+0.134401134888889i</v>
      </c>
      <c r="E1531" t="str">
        <f t="shared" si="740"/>
        <v>2870</v>
      </c>
      <c r="F1531" t="str">
        <f t="shared" si="741"/>
        <v>0.777000777000777</v>
      </c>
      <c r="G1531" t="str">
        <f t="shared" si="736"/>
        <v>0.777000777000777</v>
      </c>
      <c r="H1531" t="str">
        <f t="shared" si="742"/>
        <v>8.36190994185163+2.44014290975143i</v>
      </c>
      <c r="I1531" t="str">
        <f t="shared" si="743"/>
        <v>548.600617133118i</v>
      </c>
      <c r="J1531" t="str">
        <f t="shared" si="737"/>
        <v>-256.431401285969+118.649585951576i</v>
      </c>
      <c r="K1531" t="str">
        <f t="shared" si="744"/>
        <v>0.815324219673911-1.76211935740508i</v>
      </c>
      <c r="L1531" t="str">
        <f t="shared" si="745"/>
        <v>0.05597995465401-0.101791022770876i</v>
      </c>
      <c r="M1531" t="str">
        <f t="shared" si="746"/>
        <v>0.871304174327921-1.86391038017596i</v>
      </c>
      <c r="N1531" t="str">
        <f t="shared" si="747"/>
        <v>-1.75552197482598i</v>
      </c>
      <c r="O1531" t="str">
        <f t="shared" si="748"/>
        <v>-0.183676856113008-0.982986679730932i</v>
      </c>
      <c r="P1531" t="str">
        <f t="shared" si="749"/>
        <v>1.18367685611301+0.982986679730932i</v>
      </c>
      <c r="Q1531" t="str">
        <f t="shared" si="750"/>
        <v>-1.18367685611301+0.772535295095048i</v>
      </c>
      <c r="R1531" t="str">
        <f t="shared" si="751"/>
        <v>-0.321186473199259-1.04007657176573i</v>
      </c>
      <c r="S1531" t="str">
        <f t="shared" si="752"/>
        <v>0.1812098402137i</v>
      </c>
      <c r="T1531" t="str">
        <f t="shared" si="753"/>
        <v>0.188472109379681-0.0582021494872396i</v>
      </c>
      <c r="U1531" t="str">
        <f t="shared" si="754"/>
        <v>0.00005-0.00172615499763449i</v>
      </c>
      <c r="V1531" t="str">
        <f t="shared" si="755"/>
        <v>3.33333333333333E-06-0.00189877049739794i</v>
      </c>
      <c r="W1531" t="str">
        <f t="shared" si="756"/>
        <v>0.0000144722224182804-0.000904343378403889i</v>
      </c>
      <c r="X1531" t="str">
        <f t="shared" si="757"/>
        <v>0.0000326168752627751-0.000903397355678742i</v>
      </c>
      <c r="Y1531" t="str">
        <f t="shared" si="758"/>
        <v>0.009+0.280883515972156i</v>
      </c>
      <c r="Z1531" t="str">
        <f t="shared" si="759"/>
        <v>-0.0450735447298661-0.00308510589502592i</v>
      </c>
      <c r="AA1531" t="str">
        <f t="shared" si="760"/>
        <v>1.61151909050147-49.9515602556977i</v>
      </c>
      <c r="AB1531" t="str">
        <f t="shared" si="761"/>
        <v>0.459479040860352-0.141891911277621i</v>
      </c>
      <c r="AC1531" t="str">
        <f t="shared" si="762"/>
        <v>1.13587220002445-0.980058768332462i</v>
      </c>
      <c r="AD1531" t="str">
        <f t="shared" si="763"/>
        <v>0.293671195395584+0.128467902263438i</v>
      </c>
      <c r="AE1531" t="str">
        <f t="shared" si="764"/>
        <v>-0.0128404646789416-0.00669651047513738i</v>
      </c>
      <c r="AF1531" t="str">
        <f t="shared" si="765"/>
        <v>-14.3189459220234-2.30574177486254i</v>
      </c>
      <c r="AG1531" t="str">
        <f t="shared" si="766"/>
        <v>1.02494335261273-0.0523535474852469i</v>
      </c>
      <c r="AH1531" t="str">
        <f t="shared" si="767"/>
        <v>0.157657236660501+0.130492755978751i</v>
      </c>
      <c r="AI1531">
        <f t="shared" si="768"/>
        <v>-13.779501523622288</v>
      </c>
      <c r="AJ1531">
        <f t="shared" si="769"/>
        <v>39.614527675799756</v>
      </c>
      <c r="AK1531"/>
      <c r="AL1531"/>
      <c r="AM1531"/>
      <c r="AN1531"/>
    </row>
    <row r="1532" spans="1:40" x14ac:dyDescent="0.3">
      <c r="A1532"/>
      <c r="B1532">
        <f t="shared" si="770"/>
        <v>139800</v>
      </c>
      <c r="C1532" s="186" t="str">
        <f t="shared" si="738"/>
        <v>-3.91046473301741E-06+0.0175180430540378i</v>
      </c>
      <c r="D1532" s="158" t="str">
        <f t="shared" si="739"/>
        <v>-5.95703593723558+0.134304996747623i</v>
      </c>
      <c r="E1532" t="str">
        <f t="shared" si="740"/>
        <v>2870</v>
      </c>
      <c r="F1532" t="str">
        <f t="shared" si="741"/>
        <v>0.777000777000777</v>
      </c>
      <c r="G1532" t="str">
        <f t="shared" si="736"/>
        <v>0.777000777000777</v>
      </c>
      <c r="H1532" t="str">
        <f t="shared" si="742"/>
        <v>8.36291382572992+2.43871492061341i</v>
      </c>
      <c r="I1532" t="str">
        <f t="shared" si="743"/>
        <v>548.993316214816i</v>
      </c>
      <c r="J1532" t="str">
        <f t="shared" si="737"/>
        <v>-256.800082085552+118.734517652328i</v>
      </c>
      <c r="K1532" t="str">
        <f t="shared" si="744"/>
        <v>0.814356103050194-1.76129669994124i</v>
      </c>
      <c r="L1532" t="str">
        <f t="shared" si="745"/>
        <v>0.0559184674234669-0.101752001583805i</v>
      </c>
      <c r="M1532" t="str">
        <f t="shared" si="746"/>
        <v>0.870274570473661-1.86304870152504i</v>
      </c>
      <c r="N1532" t="str">
        <f t="shared" si="747"/>
        <v>-1.75677861188741i</v>
      </c>
      <c r="O1532" t="str">
        <f t="shared" si="748"/>
        <v>-0.18491196825513-0.982755088511891i</v>
      </c>
      <c r="P1532" t="str">
        <f t="shared" si="749"/>
        <v>1.18491196825513+0.982755088511891i</v>
      </c>
      <c r="Q1532" t="str">
        <f t="shared" si="750"/>
        <v>-1.18491196825513+0.774023523375519i</v>
      </c>
      <c r="R1532" t="str">
        <f t="shared" si="751"/>
        <v>-0.321167975011399-1.03918830184393i</v>
      </c>
      <c r="S1532" t="str">
        <f t="shared" si="752"/>
        <v>0.181339553771476i</v>
      </c>
      <c r="T1532" t="str">
        <f t="shared" si="753"/>
        <v>0.188445942940916-0.0582404572742556i</v>
      </c>
      <c r="U1532" t="str">
        <f t="shared" si="754"/>
        <v>0.00005-0.00172492026587653i</v>
      </c>
      <c r="V1532" t="str">
        <f t="shared" si="755"/>
        <v>3.33333333333333E-06-0.00189741229246418i</v>
      </c>
      <c r="W1532" t="str">
        <f t="shared" si="756"/>
        <v>0.0000144722189011884-0.000903696733604787i</v>
      </c>
      <c r="X1532" t="str">
        <f t="shared" si="757"/>
        <v>0.0000325909364006141-0.000902751908138155i</v>
      </c>
      <c r="Y1532" t="str">
        <f t="shared" si="758"/>
        <v>0.009+0.281084577901986i</v>
      </c>
      <c r="Z1532" t="str">
        <f t="shared" si="759"/>
        <v>-0.0450090249926141-0.00307950459581934i</v>
      </c>
      <c r="AA1532" t="str">
        <f t="shared" si="760"/>
        <v>1.60919740562482-49.9156743250226i</v>
      </c>
      <c r="AB1532" t="str">
        <f t="shared" si="761"/>
        <v>0.459415249298694-0.141985302418058i</v>
      </c>
      <c r="AC1532" t="str">
        <f t="shared" si="762"/>
        <v>1.13529187544687-0.979479181742183i</v>
      </c>
      <c r="AD1532" t="str">
        <f t="shared" si="763"/>
        <v>0.293844999511637+0.128451335217414i</v>
      </c>
      <c r="AE1532" t="str">
        <f t="shared" si="764"/>
        <v>-0.0128301104498328-0.00668636638358986i</v>
      </c>
      <c r="AF1532" t="str">
        <f t="shared" si="765"/>
        <v>-14.3199497629655-2.30440992386579i</v>
      </c>
      <c r="AG1532" t="str">
        <f t="shared" si="766"/>
        <v>1.02492221444683-0.0523479792270478i</v>
      </c>
      <c r="AH1532" t="str">
        <f t="shared" si="767"/>
        <v>0.157569696322496+0.130314981821977i</v>
      </c>
      <c r="AI1532">
        <f t="shared" si="768"/>
        <v>-13.787177166955722</v>
      </c>
      <c r="AJ1532">
        <f t="shared" si="769"/>
        <v>39.591794015601593</v>
      </c>
      <c r="AK1532"/>
      <c r="AL1532"/>
      <c r="AM1532"/>
      <c r="AN1532"/>
    </row>
    <row r="1533" spans="1:40" x14ac:dyDescent="0.3">
      <c r="A1533"/>
      <c r="B1533">
        <f t="shared" si="770"/>
        <v>139900</v>
      </c>
      <c r="C1533" s="186" t="str">
        <f t="shared" si="738"/>
        <v>-0.0000039048763599714+0.0175055212232228i</v>
      </c>
      <c r="D1533" s="158" t="str">
        <f t="shared" si="739"/>
        <v>-5.95703589439139+0.134208996044708i</v>
      </c>
      <c r="E1533" t="str">
        <f t="shared" si="740"/>
        <v>2870</v>
      </c>
      <c r="F1533" t="str">
        <f t="shared" si="741"/>
        <v>0.777000777000777</v>
      </c>
      <c r="G1533" t="str">
        <f t="shared" si="736"/>
        <v>0.777000777000777</v>
      </c>
      <c r="H1533" t="str">
        <f t="shared" si="742"/>
        <v>8.36391581826816+2.43728837523695i</v>
      </c>
      <c r="I1533" t="str">
        <f t="shared" si="743"/>
        <v>549.386015296515i</v>
      </c>
      <c r="J1533" t="str">
        <f t="shared" si="737"/>
        <v>-257.169026699662+118.819449353081i</v>
      </c>
      <c r="K1533" t="str">
        <f t="shared" si="744"/>
        <v>0.813389592457603-1.76047449267642i</v>
      </c>
      <c r="L1533" t="str">
        <f t="shared" si="745"/>
        <v>0.055857071264074-0.101712986168171i</v>
      </c>
      <c r="M1533" t="str">
        <f t="shared" si="746"/>
        <v>0.869246663721677-1.86218747884459i</v>
      </c>
      <c r="N1533" t="str">
        <f t="shared" si="747"/>
        <v>-1.75803524894885i</v>
      </c>
      <c r="O1533" t="str">
        <f t="shared" si="748"/>
        <v>-0.186146788396024-0.98252194538842i</v>
      </c>
      <c r="P1533" t="str">
        <f t="shared" si="749"/>
        <v>1.18614678839602+0.98252194538842i</v>
      </c>
      <c r="Q1533" t="str">
        <f t="shared" si="750"/>
        <v>-1.18614678839602+0.77551330356043i</v>
      </c>
      <c r="R1533" t="str">
        <f t="shared" si="751"/>
        <v>-0.321149460279298-1.03830119198964i</v>
      </c>
      <c r="S1533" t="str">
        <f t="shared" si="752"/>
        <v>0.181469267329253i</v>
      </c>
      <c r="T1533" t="str">
        <f t="shared" si="753"/>
        <v>0.18841975657745-0.0582787572600693i</v>
      </c>
      <c r="U1533" t="str">
        <f t="shared" si="754"/>
        <v>0.00005-0.0017236872992819i</v>
      </c>
      <c r="V1533" t="str">
        <f t="shared" si="755"/>
        <v>3.33333333333333E-06-0.0018960560292101i</v>
      </c>
      <c r="W1533" t="str">
        <f t="shared" si="756"/>
        <v>0.0000144722153815822-0.00090305101341494i</v>
      </c>
      <c r="X1533" t="str">
        <f t="shared" si="757"/>
        <v>0.0000325650531017065-0.000902107382380705i</v>
      </c>
      <c r="Y1533" t="str">
        <f t="shared" si="758"/>
        <v>0.009+0.281285639831816i</v>
      </c>
      <c r="Z1533" t="str">
        <f t="shared" si="759"/>
        <v>-0.0449446437645946-0.00307391862313278i</v>
      </c>
      <c r="AA1533" t="str">
        <f t="shared" si="760"/>
        <v>1.60688074637365-49.8798400282227i</v>
      </c>
      <c r="AB1533" t="str">
        <f t="shared" si="761"/>
        <v>0.459351409162301-0.142078674539825i</v>
      </c>
      <c r="AC1533" t="str">
        <f t="shared" si="762"/>
        <v>1.13471255115128-0.978899856361396i</v>
      </c>
      <c r="AD1533" t="str">
        <f t="shared" si="763"/>
        <v>0.294018816187094+0.128434555734318i</v>
      </c>
      <c r="AE1533" t="str">
        <f t="shared" si="764"/>
        <v>-0.0128197735808912-0.00667623526917185i</v>
      </c>
      <c r="AF1533" t="str">
        <f t="shared" si="765"/>
        <v>-14.3209517126596-2.30307937919224i</v>
      </c>
      <c r="AG1533" t="str">
        <f t="shared" si="766"/>
        <v>1.02490106873351-0.0523424216569545i</v>
      </c>
      <c r="AH1533" t="str">
        <f t="shared" si="767"/>
        <v>0.157482272914422+0.130137441255115i</v>
      </c>
      <c r="AI1533">
        <f t="shared" si="768"/>
        <v>-13.794848069455398</v>
      </c>
      <c r="AJ1533">
        <f t="shared" si="769"/>
        <v>39.569049736995616</v>
      </c>
      <c r="AK1533"/>
      <c r="AL1533"/>
      <c r="AM1533"/>
      <c r="AN1533"/>
    </row>
    <row r="1534" spans="1:40" x14ac:dyDescent="0.3">
      <c r="A1534"/>
      <c r="B1534">
        <f t="shared" si="770"/>
        <v>140000</v>
      </c>
      <c r="C1534" s="186" t="str">
        <f t="shared" si="738"/>
        <v>-3.89929995773238E-06+0.017493017280735i</v>
      </c>
      <c r="D1534" s="158" t="str">
        <f t="shared" si="739"/>
        <v>-5.95703585163897+0.134113132485635i</v>
      </c>
      <c r="E1534" t="str">
        <f t="shared" si="740"/>
        <v>2870</v>
      </c>
      <c r="F1534" t="str">
        <f t="shared" si="741"/>
        <v>0.777000777000777</v>
      </c>
      <c r="G1534" t="str">
        <f t="shared" si="736"/>
        <v>0.777000777000777</v>
      </c>
      <c r="H1534" t="str">
        <f t="shared" si="742"/>
        <v>8.36491592403999+2.43586327197257i</v>
      </c>
      <c r="I1534" t="str">
        <f t="shared" si="743"/>
        <v>549.778714378214i</v>
      </c>
      <c r="J1534" t="str">
        <f t="shared" si="737"/>
        <v>-257.538235128296+118.904381053834i</v>
      </c>
      <c r="K1534" t="str">
        <f t="shared" si="744"/>
        <v>0.812424684642639-1.75965273611574i</v>
      </c>
      <c r="L1534" t="str">
        <f t="shared" si="745"/>
        <v>0.0557957660206316-0.101673976596776i</v>
      </c>
      <c r="M1534" t="str">
        <f t="shared" si="746"/>
        <v>0.868220450663271-1.86132671271252i</v>
      </c>
      <c r="N1534" t="str">
        <f t="shared" si="747"/>
        <v>-1.75929188601028i</v>
      </c>
      <c r="O1534" t="str">
        <f t="shared" si="748"/>
        <v>-0.18738131458572-0.982287250728689i</v>
      </c>
      <c r="P1534" t="str">
        <f t="shared" si="749"/>
        <v>1.18738131458572+0.982287250728689i</v>
      </c>
      <c r="Q1534" t="str">
        <f t="shared" si="750"/>
        <v>-1.18738131458572+0.777004635281591i</v>
      </c>
      <c r="R1534" t="str">
        <f t="shared" si="751"/>
        <v>-0.321130928995193-1.03741523970336i</v>
      </c>
      <c r="S1534" t="str">
        <f t="shared" si="752"/>
        <v>0.181598980887029i</v>
      </c>
      <c r="T1534" t="str">
        <f t="shared" si="753"/>
        <v>0.188393550286803-0.0583170494368319i</v>
      </c>
      <c r="U1534" t="str">
        <f t="shared" si="754"/>
        <v>0.00005-0.00172245609406813i</v>
      </c>
      <c r="V1534" t="str">
        <f t="shared" si="755"/>
        <v>3.33333333333333E-06-0.00189470170347495i</v>
      </c>
      <c r="W1534" t="str">
        <f t="shared" si="756"/>
        <v>0.0000144722118594612-0.000902406215853049i</v>
      </c>
      <c r="X1534" t="str">
        <f t="shared" si="757"/>
        <v>0.0000325392252074557-0.000901463776434327i</v>
      </c>
      <c r="Y1534" t="str">
        <f t="shared" si="758"/>
        <v>0.009+0.281486701761645i</v>
      </c>
      <c r="Z1534" t="str">
        <f t="shared" si="759"/>
        <v>-0.0448804006494906-0.00306834792306253i</v>
      </c>
      <c r="AA1534" t="str">
        <f t="shared" si="760"/>
        <v>1.60456909821946-49.8440572537103i</v>
      </c>
      <c r="AB1534" t="str">
        <f t="shared" si="761"/>
        <v>0.459287520445129-0.142172027623786i</v>
      </c>
      <c r="AC1534" t="str">
        <f t="shared" si="762"/>
        <v>1.13413422516823-0.978320792515251i</v>
      </c>
      <c r="AD1534" t="str">
        <f t="shared" si="763"/>
        <v>0.294192645186859+0.128417563755275i</v>
      </c>
      <c r="AE1534" t="str">
        <f t="shared" si="764"/>
        <v>-0.0128094540190864-0.00666611710360762i</v>
      </c>
      <c r="AF1534" t="str">
        <f t="shared" si="765"/>
        <v>-14.321951775679-2.30175013948694i</v>
      </c>
      <c r="AG1534" t="str">
        <f t="shared" si="766"/>
        <v>1.02487991547588-0.0523368747089551i</v>
      </c>
      <c r="AH1534" t="str">
        <f t="shared" si="767"/>
        <v>0.157394966072128+0.12996013374052i</v>
      </c>
      <c r="AI1534">
        <f t="shared" si="768"/>
        <v>-13.802514240786454</v>
      </c>
      <c r="AJ1534">
        <f t="shared" si="769"/>
        <v>39.54629484757654</v>
      </c>
      <c r="AK1534"/>
      <c r="AL1534"/>
      <c r="AM1534"/>
      <c r="AN1534"/>
    </row>
    <row r="1535" spans="1:40" x14ac:dyDescent="0.3">
      <c r="A1535"/>
      <c r="B1535">
        <f t="shared" si="770"/>
        <v>140100</v>
      </c>
      <c r="C1535" s="186" t="str">
        <f t="shared" si="738"/>
        <v>-3.89373549213464E-06+0.0174805311882694i</v>
      </c>
      <c r="D1535" s="158" t="str">
        <f t="shared" si="739"/>
        <v>-5.95703580897806+0.134017405776732i</v>
      </c>
      <c r="E1535" t="str">
        <f t="shared" si="740"/>
        <v>2870</v>
      </c>
      <c r="F1535" t="str">
        <f t="shared" si="741"/>
        <v>0.777000777000777</v>
      </c>
      <c r="G1535" t="str">
        <f t="shared" si="736"/>
        <v>0.777000777000777</v>
      </c>
      <c r="H1535" t="str">
        <f t="shared" si="742"/>
        <v>8.36591414760583+2.43443960917131i</v>
      </c>
      <c r="I1535" t="str">
        <f t="shared" si="743"/>
        <v>550.171413459913i</v>
      </c>
      <c r="J1535" t="str">
        <f t="shared" si="737"/>
        <v>-257.907707371457+118.989312754586i</v>
      </c>
      <c r="K1535" t="str">
        <f t="shared" si="744"/>
        <v>0.811461376359038-1.75883143075957i</v>
      </c>
      <c r="L1535" t="str">
        <f t="shared" si="745"/>
        <v>0.0557345515381916-0.101634972942076i</v>
      </c>
      <c r="M1535" t="str">
        <f t="shared" si="746"/>
        <v>0.86719592789723-1.86046640370165i</v>
      </c>
      <c r="N1535" t="str">
        <f t="shared" si="747"/>
        <v>-1.76054852307172i</v>
      </c>
      <c r="O1535" t="str">
        <f t="shared" si="748"/>
        <v>-0.188615544874754-0.982051004903309i</v>
      </c>
      <c r="P1535" t="str">
        <f t="shared" si="749"/>
        <v>1.18861554487475+0.982051004903309i</v>
      </c>
      <c r="Q1535" t="str">
        <f t="shared" si="750"/>
        <v>-1.18861554487475+0.778497518168411i</v>
      </c>
      <c r="R1535" t="str">
        <f t="shared" si="751"/>
        <v>-0.321112381151291-1.03653044249271i</v>
      </c>
      <c r="S1535" t="str">
        <f t="shared" si="752"/>
        <v>0.181728694444806i</v>
      </c>
      <c r="T1535" t="str">
        <f t="shared" si="753"/>
        <v>0.188367324066497-0.058355333796687i</v>
      </c>
      <c r="U1535" t="str">
        <f t="shared" si="754"/>
        <v>0.00005-0.00172122664646351i</v>
      </c>
      <c r="V1535" t="str">
        <f t="shared" si="755"/>
        <v>3.33333333333333E-06-0.00189334931110987i</v>
      </c>
      <c r="W1535" t="str">
        <f t="shared" si="756"/>
        <v>0.0000144722083348258-0.000901762338943458i</v>
      </c>
      <c r="X1535" t="str">
        <f t="shared" si="757"/>
        <v>0.000032513452559831-0.000900821088332564i</v>
      </c>
      <c r="Y1535" t="str">
        <f t="shared" si="758"/>
        <v>0.009+0.281687763691475i</v>
      </c>
      <c r="Z1535" t="str">
        <f t="shared" si="759"/>
        <v>-0.0448162952524022-0.00306279244193468i</v>
      </c>
      <c r="AA1535" t="str">
        <f t="shared" si="760"/>
        <v>1.60226244668637-49.8083258902199i</v>
      </c>
      <c r="AB1535" t="str">
        <f t="shared" si="761"/>
        <v>0.459223583141136-0.142265361650789i</v>
      </c>
      <c r="AC1535" t="str">
        <f t="shared" si="762"/>
        <v>1.13355689553261-0.977741990525966i</v>
      </c>
      <c r="AD1535" t="str">
        <f t="shared" si="763"/>
        <v>0.2943664862757+0.128400359221635i</v>
      </c>
      <c r="AE1535" t="str">
        <f t="shared" si="764"/>
        <v>-0.0127991517115782-0.00665601185871538i</v>
      </c>
      <c r="AF1535" t="str">
        <f t="shared" si="765"/>
        <v>-14.3229499565839-2.30042220339458i</v>
      </c>
      <c r="AG1535" t="str">
        <f t="shared" si="766"/>
        <v>1.02485875467706-0.0523313383172029i</v>
      </c>
      <c r="AH1535" t="str">
        <f t="shared" si="767"/>
        <v>0.157307775432653+0.129783058742319i</v>
      </c>
      <c r="AI1535">
        <f t="shared" si="768"/>
        <v>-13.810175690593294</v>
      </c>
      <c r="AJ1535">
        <f t="shared" si="769"/>
        <v>39.5235293549283</v>
      </c>
      <c r="AK1535"/>
      <c r="AL1535"/>
      <c r="AM1535"/>
      <c r="AN1535"/>
    </row>
    <row r="1536" spans="1:40" x14ac:dyDescent="0.3">
      <c r="A1536"/>
      <c r="B1536">
        <f t="shared" si="770"/>
        <v>140200</v>
      </c>
      <c r="C1536" s="186" t="str">
        <f t="shared" si="738"/>
        <v>-0.0000038881829291343+0.0174680629076307i</v>
      </c>
      <c r="D1536" s="158" t="str">
        <f t="shared" si="739"/>
        <v>-5.95703576640842+0.133921815625169i</v>
      </c>
      <c r="E1536" t="str">
        <f t="shared" si="740"/>
        <v>2870</v>
      </c>
      <c r="F1536" t="str">
        <f t="shared" si="741"/>
        <v>0.777000777000777</v>
      </c>
      <c r="G1536" t="str">
        <f t="shared" si="736"/>
        <v>0.777000777000777</v>
      </c>
      <c r="H1536" t="str">
        <f t="shared" si="742"/>
        <v>8.36691049351295+2.43301738518477i</v>
      </c>
      <c r="I1536" t="str">
        <f t="shared" si="743"/>
        <v>550.564112541611i</v>
      </c>
      <c r="J1536" t="str">
        <f t="shared" si="737"/>
        <v>-258.277443429143+119.074244455339i</v>
      </c>
      <c r="K1536" t="str">
        <f t="shared" si="744"/>
        <v>0.810499664367837-1.75801057710358i</v>
      </c>
      <c r="L1536" t="str">
        <f t="shared" si="745"/>
        <v>0.0556734276620592-0.10159597527618i</v>
      </c>
      <c r="M1536" t="str">
        <f t="shared" si="746"/>
        <v>0.866173092029896-1.85960655237976i</v>
      </c>
      <c r="N1536" t="str">
        <f t="shared" si="747"/>
        <v>-1.76180516013316i</v>
      </c>
      <c r="O1536" t="str">
        <f t="shared" si="748"/>
        <v>-0.189849477314098-0.981813208285346i</v>
      </c>
      <c r="P1536" t="str">
        <f t="shared" si="749"/>
        <v>1.1898494773141+0.981813208285346i</v>
      </c>
      <c r="Q1536" t="str">
        <f t="shared" si="750"/>
        <v>-1.1898494773141+0.779991951847814i</v>
      </c>
      <c r="R1536" t="str">
        <f t="shared" si="751"/>
        <v>-0.32109381673982-1.03564679787241i</v>
      </c>
      <c r="S1536" t="str">
        <f t="shared" si="752"/>
        <v>0.181858408002582i</v>
      </c>
      <c r="T1536" t="str">
        <f t="shared" si="753"/>
        <v>0.188341077914048-0.0583936103317765i</v>
      </c>
      <c r="U1536" t="str">
        <f t="shared" si="754"/>
        <v>0.0000500000000000001-0.00171999895270712i</v>
      </c>
      <c r="V1536" t="str">
        <f t="shared" si="755"/>
        <v>3.33333333333333E-06-0.00189199884797783i</v>
      </c>
      <c r="W1536" t="str">
        <f t="shared" si="756"/>
        <v>0.0000144722048076758-0.000901119380716161i</v>
      </c>
      <c r="X1536" t="str">
        <f t="shared" si="757"/>
        <v>0.0000324877350013642-0.000900179316114565i</v>
      </c>
      <c r="Y1536" t="str">
        <f t="shared" si="758"/>
        <v>0.009+0.281888825621305i</v>
      </c>
      <c r="Z1536" t="str">
        <f t="shared" si="759"/>
        <v>-0.0447523271798403-0.00305725212630382i</v>
      </c>
      <c r="AA1536" t="str">
        <f t="shared" si="760"/>
        <v>1.59996077735079-49.7726458268068i</v>
      </c>
      <c r="AB1536" t="str">
        <f t="shared" si="761"/>
        <v>0.459159597244267-0.142358676601677i</v>
      </c>
      <c r="AC1536" t="str">
        <f t="shared" si="762"/>
        <v>1.13298056028368-0.977163450712849i</v>
      </c>
      <c r="AD1536" t="str">
        <f t="shared" si="763"/>
        <v>0.294540339218244+0.12838294207496i</v>
      </c>
      <c r="AE1536" t="str">
        <f t="shared" si="764"/>
        <v>-0.0127888666057162-0.00664591950640631i</v>
      </c>
      <c r="AF1536" t="str">
        <f t="shared" si="765"/>
        <v>-14.3239462599214-2.2990955695596i</v>
      </c>
      <c r="AG1536" t="str">
        <f t="shared" si="766"/>
        <v>1.02483758634023-0.0523258124160152i</v>
      </c>
      <c r="AH1536" t="str">
        <f t="shared" si="767"/>
        <v>0.157220700634231+0.129606215726385i</v>
      </c>
      <c r="AI1536">
        <f t="shared" si="768"/>
        <v>-13.817832428499862</v>
      </c>
      <c r="AJ1536">
        <f t="shared" si="769"/>
        <v>39.500753266618126</v>
      </c>
      <c r="AK1536"/>
      <c r="AL1536"/>
      <c r="AM1536"/>
      <c r="AN1536"/>
    </row>
    <row r="1537" spans="1:40" x14ac:dyDescent="0.3">
      <c r="A1537"/>
      <c r="B1537">
        <f t="shared" si="770"/>
        <v>140300</v>
      </c>
      <c r="C1537" s="186" t="str">
        <f t="shared" si="738"/>
        <v>-3.88264223480877E-06+0.0174556124007322i</v>
      </c>
      <c r="D1537" s="158" t="str">
        <f t="shared" si="739"/>
        <v>-5.95703572392976+0.133826361738947i</v>
      </c>
      <c r="E1537" t="str">
        <f t="shared" si="740"/>
        <v>2870</v>
      </c>
      <c r="F1537" t="str">
        <f t="shared" si="741"/>
        <v>0.777000777000777</v>
      </c>
      <c r="G1537" t="str">
        <f t="shared" si="736"/>
        <v>0.777000777000777</v>
      </c>
      <c r="H1537" t="str">
        <f t="shared" si="742"/>
        <v>8.36790496629543+2.43159659836508i</v>
      </c>
      <c r="I1537" t="str">
        <f t="shared" si="743"/>
        <v>550.95681162331i</v>
      </c>
      <c r="J1537" t="str">
        <f t="shared" si="737"/>
        <v>-258.647443301354+119.159176156092i</v>
      </c>
      <c r="K1537" t="str">
        <f t="shared" si="744"/>
        <v>0.809539545437288-1.75719017563877i</v>
      </c>
      <c r="L1537" t="str">
        <f t="shared" si="745"/>
        <v>0.0556123942377925-0.101556983670856i</v>
      </c>
      <c r="M1537" t="str">
        <f t="shared" si="746"/>
        <v>0.865151939675081-1.85874715930963i</v>
      </c>
      <c r="N1537" t="str">
        <f t="shared" si="747"/>
        <v>-1.76306179719459i</v>
      </c>
      <c r="O1537" t="str">
        <f t="shared" si="748"/>
        <v>-0.191083109955193-0.981573861250315i</v>
      </c>
      <c r="P1537" t="str">
        <f t="shared" si="749"/>
        <v>1.19108310995519+0.981573861250315i</v>
      </c>
      <c r="Q1537" t="str">
        <f t="shared" si="750"/>
        <v>-1.19108310995519+0.781487935944275i</v>
      </c>
      <c r="R1537" t="str">
        <f t="shared" si="751"/>
        <v>-0.321075235752965-1.03476430336426i</v>
      </c>
      <c r="S1537" t="str">
        <f t="shared" si="752"/>
        <v>0.181988121560358i</v>
      </c>
      <c r="T1537" t="str">
        <f t="shared" si="753"/>
        <v>0.188314811826974-0.0584318790342312i</v>
      </c>
      <c r="U1537" t="str">
        <f t="shared" si="754"/>
        <v>0.0000500000000000001-0.00171877300904874i</v>
      </c>
      <c r="V1537" t="str">
        <f t="shared" si="755"/>
        <v>3.33333333333333E-06-0.00189065030995362i</v>
      </c>
      <c r="W1537" t="str">
        <f t="shared" si="756"/>
        <v>0.0000144722012780113-0.00090047733920676i</v>
      </c>
      <c r="X1537" t="str">
        <f t="shared" si="757"/>
        <v>0.0000324620723751479-0.000899538457825061i</v>
      </c>
      <c r="Y1537" t="str">
        <f t="shared" si="758"/>
        <v>0.009+0.282089887551135i</v>
      </c>
      <c r="Z1537" t="str">
        <f t="shared" si="759"/>
        <v>-0.0446884960397207-0.00305172692295204i</v>
      </c>
      <c r="AA1537" t="str">
        <f t="shared" si="760"/>
        <v>1.59766407584131-49.7370169528457i</v>
      </c>
      <c r="AB1537" t="str">
        <f t="shared" si="761"/>
        <v>0.45909556274847-0.142451972457264i</v>
      </c>
      <c r="AC1537" t="str">
        <f t="shared" si="762"/>
        <v>1.13240521746507-0.976585173392318i</v>
      </c>
      <c r="AD1537" t="str">
        <f t="shared" si="763"/>
        <v>0.294714203778972+0.128365312257038i</v>
      </c>
      <c r="AE1537" t="str">
        <f t="shared" si="764"/>
        <v>-0.0127785986490381-0.0066358400186848i</v>
      </c>
      <c r="AF1537" t="str">
        <f t="shared" si="765"/>
        <v>-14.3249406902252-2.29777023662613i</v>
      </c>
      <c r="AG1537" t="str">
        <f t="shared" si="766"/>
        <v>1.02481641046861-0.0523202969398714i</v>
      </c>
      <c r="AH1537" t="str">
        <f t="shared" si="767"/>
        <v>0.157133741316264+0.12942960416034i</v>
      </c>
      <c r="AI1537">
        <f t="shared" si="768"/>
        <v>-13.825484464110179</v>
      </c>
      <c r="AJ1537">
        <f t="shared" si="769"/>
        <v>39.477966590202719</v>
      </c>
      <c r="AK1537"/>
      <c r="AL1537"/>
      <c r="AM1537"/>
      <c r="AN1537"/>
    </row>
    <row r="1538" spans="1:40" x14ac:dyDescent="0.3">
      <c r="A1538"/>
      <c r="B1538">
        <f t="shared" si="770"/>
        <v>140400</v>
      </c>
      <c r="C1538" s="186" t="str">
        <f t="shared" si="738"/>
        <v>-0.0000038771133753562+0.0174431796295959i</v>
      </c>
      <c r="D1538" s="158" t="str">
        <f t="shared" si="739"/>
        <v>-5.95703568154183+0.133731043826902i</v>
      </c>
      <c r="E1538" t="str">
        <f t="shared" si="740"/>
        <v>2870</v>
      </c>
      <c r="F1538" t="str">
        <f t="shared" si="741"/>
        <v>0.777000777000777</v>
      </c>
      <c r="G1538" t="str">
        <f t="shared" si="736"/>
        <v>0.777000777000777</v>
      </c>
      <c r="H1538" t="str">
        <f t="shared" si="742"/>
        <v>8.36889757047426+2.430177247065i</v>
      </c>
      <c r="I1538" t="str">
        <f t="shared" si="743"/>
        <v>551.349510705009i</v>
      </c>
      <c r="J1538" t="str">
        <f t="shared" si="737"/>
        <v>-259.017706988092+119.244107856845i</v>
      </c>
      <c r="K1538" t="str">
        <f t="shared" si="744"/>
        <v>0.80858101634286-1.75637022685147i</v>
      </c>
      <c r="L1538" t="str">
        <f t="shared" si="745"/>
        <v>0.0555514511112013-0.101517998197527i</v>
      </c>
      <c r="M1538" t="str">
        <f t="shared" si="746"/>
        <v>0.864132467454061-1.857888225049i</v>
      </c>
      <c r="N1538" t="str">
        <f t="shared" si="747"/>
        <v>-1.76431843425603i</v>
      </c>
      <c r="O1538" t="str">
        <f t="shared" si="748"/>
        <v>-0.192316440849985-0.981332964176173i</v>
      </c>
      <c r="P1538" t="str">
        <f t="shared" si="749"/>
        <v>1.19231644084998+0.981332964176173i</v>
      </c>
      <c r="Q1538" t="str">
        <f t="shared" si="750"/>
        <v>-1.19231644084998+0.782985470079857i</v>
      </c>
      <c r="R1538" t="str">
        <f t="shared" si="751"/>
        <v>-0.321056638182933-1.03388295649712i</v>
      </c>
      <c r="S1538" t="str">
        <f t="shared" si="752"/>
        <v>0.182117835118135i</v>
      </c>
      <c r="T1538" t="str">
        <f t="shared" si="753"/>
        <v>0.188288525802792-0.0584701398961821i</v>
      </c>
      <c r="U1538" t="str">
        <f t="shared" si="754"/>
        <v>0.0000500000000000001-0.00171754881174885i</v>
      </c>
      <c r="V1538" t="str">
        <f t="shared" si="755"/>
        <v>3.33333333333333E-06-0.00188930369292374i</v>
      </c>
      <c r="W1538" t="str">
        <f t="shared" si="756"/>
        <v>0.0000144721977458324-0.000899836212456456i</v>
      </c>
      <c r="X1538" t="str">
        <f t="shared" si="757"/>
        <v>0.000032436464524833-0.000898898511514332i</v>
      </c>
      <c r="Y1538" t="str">
        <f t="shared" si="758"/>
        <v>0.009+0.282290949480964i</v>
      </c>
      <c r="Z1538" t="str">
        <f t="shared" si="759"/>
        <v>-0.0446248014413579-0.0030462167788877i</v>
      </c>
      <c r="AA1538" t="str">
        <f t="shared" si="760"/>
        <v>1.59537232783841-49.7014391580305i</v>
      </c>
      <c r="AB1538" t="str">
        <f t="shared" si="761"/>
        <v>0.459031479647692-0.142545249198366i</v>
      </c>
      <c r="AC1538" t="str">
        <f t="shared" si="762"/>
        <v>1.13183086512473-0.976007158877905i</v>
      </c>
      <c r="AD1538" t="str">
        <f t="shared" si="763"/>
        <v>0.294888079722238+0.128347469709873i</v>
      </c>
      <c r="AE1538" t="str">
        <f t="shared" si="764"/>
        <v>-0.0127683477892702-0.00662577336764764i</v>
      </c>
      <c r="AF1538" t="str">
        <f t="shared" si="765"/>
        <v>-14.3259332520161-2.2964462032381i</v>
      </c>
      <c r="AG1538" t="str">
        <f t="shared" si="766"/>
        <v>1.02479522706544-0.0523147918234166i</v>
      </c>
      <c r="AH1538" t="str">
        <f t="shared" si="767"/>
        <v>0.157046897119348+0.129253223513553i</v>
      </c>
      <c r="AI1538">
        <f t="shared" si="768"/>
        <v>-13.833131807007245</v>
      </c>
      <c r="AJ1538">
        <f t="shared" si="769"/>
        <v>39.45516933322385</v>
      </c>
      <c r="AK1538"/>
      <c r="AL1538"/>
      <c r="AM1538"/>
      <c r="AN1538"/>
    </row>
    <row r="1539" spans="1:40" x14ac:dyDescent="0.3">
      <c r="A1539"/>
      <c r="B1539">
        <f t="shared" si="770"/>
        <v>140500</v>
      </c>
      <c r="C1539" s="186" t="str">
        <f t="shared" si="738"/>
        <v>-3.87159631709498E-06+0.0174307645563519i</v>
      </c>
      <c r="D1539" s="158" t="str">
        <f t="shared" si="739"/>
        <v>-5.95703563924439+0.133635861598698i</v>
      </c>
      <c r="E1539" t="str">
        <f t="shared" si="740"/>
        <v>2870</v>
      </c>
      <c r="F1539" t="str">
        <f t="shared" si="741"/>
        <v>0.777000777000777</v>
      </c>
      <c r="G1539" t="str">
        <f t="shared" si="736"/>
        <v>0.777000777000777</v>
      </c>
      <c r="H1539" t="str">
        <f t="shared" si="742"/>
        <v>8.36988831055744+2.42875932963781i</v>
      </c>
      <c r="I1539" t="str">
        <f t="shared" si="743"/>
        <v>551.742209786707i</v>
      </c>
      <c r="J1539" t="str">
        <f t="shared" si="737"/>
        <v>-259.388234489355+119.329039557597i</v>
      </c>
      <c r="K1539" t="str">
        <f t="shared" si="744"/>
        <v>0.807624073867247-1.7555507312234i</v>
      </c>
      <c r="L1539" t="str">
        <f t="shared" si="745"/>
        <v>0.0554905981283494-0.101479018927275i</v>
      </c>
      <c r="M1539" t="str">
        <f t="shared" si="746"/>
        <v>0.863114671995596-1.85702975015067i</v>
      </c>
      <c r="N1539" t="str">
        <f t="shared" si="747"/>
        <v>-1.76557507131746i</v>
      </c>
      <c r="O1539" t="str">
        <f t="shared" si="748"/>
        <v>-0.193549468050857-0.981090517443335i</v>
      </c>
      <c r="P1539" t="str">
        <f t="shared" si="749"/>
        <v>1.19354946805086+0.981090517443335i</v>
      </c>
      <c r="Q1539" t="str">
        <f t="shared" si="750"/>
        <v>-1.19354946805086+0.784484553874125i</v>
      </c>
      <c r="R1539" t="str">
        <f t="shared" si="751"/>
        <v>-0.321038024021918-1.03300275480686i</v>
      </c>
      <c r="S1539" t="str">
        <f t="shared" si="752"/>
        <v>0.182247548675911i</v>
      </c>
      <c r="T1539" t="str">
        <f t="shared" si="753"/>
        <v>0.188262219839013-0.0585083929097528i</v>
      </c>
      <c r="U1539" t="str">
        <f t="shared" si="754"/>
        <v>0.0000500000000000001-0.00171632635707857i</v>
      </c>
      <c r="V1539" t="str">
        <f t="shared" si="755"/>
        <v>3.33333333333333E-06-0.00188795899278642i</v>
      </c>
      <c r="W1539" t="str">
        <f t="shared" si="756"/>
        <v>0.0000144721942111389-0.000899195998512023i</v>
      </c>
      <c r="X1539" t="str">
        <f t="shared" si="757"/>
        <v>0.0000324109112946253-0.000898259475238203i</v>
      </c>
      <c r="Y1539" t="str">
        <f t="shared" si="758"/>
        <v>0.009+0.282492011410794i</v>
      </c>
      <c r="Z1539" t="str">
        <f t="shared" si="759"/>
        <v>-0.0445612429954591-0.00304072164134432i</v>
      </c>
      <c r="AA1539" t="str">
        <f t="shared" si="760"/>
        <v>1.59308551907423-49.6659123323715i</v>
      </c>
      <c r="AB1539" t="str">
        <f t="shared" si="761"/>
        <v>0.458967347935865-0.142638506805783i</v>
      </c>
      <c r="AC1539" t="str">
        <f t="shared" si="762"/>
        <v>1.13125750131495-0.97542940748027i</v>
      </c>
      <c r="AD1539" t="str">
        <f t="shared" si="763"/>
        <v>0.295061966812248+0.128329414375687i</v>
      </c>
      <c r="AE1539" t="str">
        <f t="shared" si="764"/>
        <v>-0.0127581139743255-0.00661571952548358i</v>
      </c>
      <c r="AF1539" t="str">
        <f t="shared" si="765"/>
        <v>-14.3269239498018-2.29512346803911i</v>
      </c>
      <c r="AG1539" t="str">
        <f t="shared" si="766"/>
        <v>1.02477403613399-0.0523092970014557i</v>
      </c>
      <c r="AH1539" t="str">
        <f t="shared" si="767"/>
        <v>0.156960167685246+0.129077073257118i</v>
      </c>
      <c r="AI1539">
        <f t="shared" si="768"/>
        <v>-13.840774466754278</v>
      </c>
      <c r="AJ1539">
        <f t="shared" si="769"/>
        <v>39.432361503209023</v>
      </c>
      <c r="AK1539"/>
      <c r="AL1539"/>
      <c r="AM1539"/>
      <c r="AN1539"/>
    </row>
    <row r="1540" spans="1:40" x14ac:dyDescent="0.3">
      <c r="A1540"/>
      <c r="B1540">
        <f t="shared" si="770"/>
        <v>140600</v>
      </c>
      <c r="C1540" s="186" t="str">
        <f t="shared" si="738"/>
        <v>-3.86609102646328E-06+0.0174183671432379i</v>
      </c>
      <c r="D1540" s="158" t="str">
        <f t="shared" si="739"/>
        <v>-5.95703559703716+0.133540814764824i</v>
      </c>
      <c r="E1540" t="str">
        <f t="shared" si="740"/>
        <v>2870</v>
      </c>
      <c r="F1540" t="str">
        <f t="shared" si="741"/>
        <v>0.777000777000777</v>
      </c>
      <c r="G1540" t="str">
        <f t="shared" si="736"/>
        <v>0.777000777000777</v>
      </c>
      <c r="H1540" t="str">
        <f t="shared" si="742"/>
        <v>8.37087719103987+2.4273428444374i</v>
      </c>
      <c r="I1540" t="str">
        <f t="shared" si="743"/>
        <v>552.134908868406i</v>
      </c>
      <c r="J1540" t="str">
        <f t="shared" si="737"/>
        <v>-259.759025805143+119.41397125835i</v>
      </c>
      <c r="K1540" t="str">
        <f t="shared" si="744"/>
        <v>0.806668714800346-1.75473168923165i</v>
      </c>
      <c r="L1540" t="str">
        <f t="shared" si="745"/>
        <v>0.0554298351355513-0.101440045930844i</v>
      </c>
      <c r="M1540" t="str">
        <f t="shared" si="746"/>
        <v>0.862098549935897-1.85617173516249i</v>
      </c>
      <c r="N1540" t="str">
        <f t="shared" si="747"/>
        <v>-1.7668317083789i</v>
      </c>
      <c r="O1540" t="str">
        <f t="shared" si="748"/>
        <v>-0.194782189610709-0.980846521434652i</v>
      </c>
      <c r="P1540" t="str">
        <f t="shared" si="749"/>
        <v>1.19478218961071+0.980846521434652i</v>
      </c>
      <c r="Q1540" t="str">
        <f t="shared" si="750"/>
        <v>-1.19478218961071+0.785985186944248i</v>
      </c>
      <c r="R1540" t="str">
        <f t="shared" si="751"/>
        <v>-0.321019393262082-1.03212369583637i</v>
      </c>
      <c r="S1540" t="str">
        <f t="shared" si="752"/>
        <v>0.182377262233688i</v>
      </c>
      <c r="T1540" t="str">
        <f t="shared" si="753"/>
        <v>0.188235893933153-0.0585466380670581i</v>
      </c>
      <c r="U1540" t="str">
        <f t="shared" si="754"/>
        <v>0.0000499999999999999-0.00171510564131962i</v>
      </c>
      <c r="V1540" t="str">
        <f t="shared" si="755"/>
        <v>3.33333333333333E-06-0.00188661620545158i</v>
      </c>
      <c r="W1540" t="str">
        <f t="shared" si="756"/>
        <v>0.000014472190673931-0.000898556695425796i</v>
      </c>
      <c r="X1540" t="str">
        <f t="shared" si="757"/>
        <v>0.000032385412529285-0.00089762134705802i</v>
      </c>
      <c r="Y1540" t="str">
        <f t="shared" si="758"/>
        <v>0.009+0.282693073340624i</v>
      </c>
      <c r="Z1540" t="str">
        <f t="shared" si="759"/>
        <v>-0.0444978203141186-0.0030352414577795i</v>
      </c>
      <c r="AA1540" t="str">
        <f t="shared" si="760"/>
        <v>1.59080363533235-49.6304363661957i</v>
      </c>
      <c r="AB1540" t="str">
        <f t="shared" si="761"/>
        <v>0.458903167606934-0.14273174526029i</v>
      </c>
      <c r="AC1540" t="str">
        <f t="shared" si="762"/>
        <v>1.13068512409236-0.974851919507241i</v>
      </c>
      <c r="AD1540" t="str">
        <f t="shared" si="763"/>
        <v>0.295235864813069+0.128311146196932i</v>
      </c>
      <c r="AE1540" t="str">
        <f t="shared" si="764"/>
        <v>-0.0127478971523032-0.00660567846447369i</v>
      </c>
      <c r="AF1540" t="str">
        <f t="shared" si="765"/>
        <v>-14.327912788077-2.29380202967258i</v>
      </c>
      <c r="AG1540" t="str">
        <f t="shared" si="766"/>
        <v>1.0247528376776-0.0523038124089561i</v>
      </c>
      <c r="AH1540" t="str">
        <f t="shared" si="767"/>
        <v>0.156873552656887+0.128901152863866i</v>
      </c>
      <c r="AI1540">
        <f t="shared" si="768"/>
        <v>-13.848412452894138</v>
      </c>
      <c r="AJ1540">
        <f t="shared" si="769"/>
        <v>39.409543107674992</v>
      </c>
      <c r="AK1540"/>
      <c r="AL1540"/>
      <c r="AM1540"/>
      <c r="AN1540"/>
    </row>
    <row r="1541" spans="1:40" x14ac:dyDescent="0.3">
      <c r="A1541"/>
      <c r="B1541">
        <f t="shared" si="770"/>
        <v>140700</v>
      </c>
      <c r="C1541" s="186" t="str">
        <f t="shared" si="738"/>
        <v>-3.86059747001846E-06+0.017405987352599i</v>
      </c>
      <c r="D1541" s="158" t="str">
        <f t="shared" si="739"/>
        <v>-5.9570355549199+0.133445903036592i</v>
      </c>
      <c r="E1541" t="str">
        <f t="shared" si="740"/>
        <v>2870</v>
      </c>
      <c r="F1541" t="str">
        <f t="shared" si="741"/>
        <v>0.777000777000777</v>
      </c>
      <c r="G1541" t="str">
        <f t="shared" ref="G1541:G1604" si="771">IF($C$11=$C$7,$C$24,F1541)</f>
        <v>0.777000777000777</v>
      </c>
      <c r="H1541" t="str">
        <f t="shared" si="742"/>
        <v>8.37186421640354+2.42592778981831i</v>
      </c>
      <c r="I1541" t="str">
        <f t="shared" si="743"/>
        <v>552.527607950105i</v>
      </c>
      <c r="J1541" t="str">
        <f t="shared" ref="J1541:J1604" si="772">IMSUM(COMPLEX(0,2*PI()*B1541*$C$113*$C$112),COMPLEX(0,2*PI()*B1541*$C$113*$C$111),COMPLEX(0,2*PI()*B1541*$C$28*10^-12*$C$111),COMPLEX(-1*2*PI()*B1541*2*PI()*B1541*$C$113*$C$112*$C$28*10^-12*$C$111,0),COMPLEX(1,0))</f>
        <v>-260.130080935457+119.498902959103i</v>
      </c>
      <c r="K1541" t="str">
        <f t="shared" si="744"/>
        <v>0.805714935939207-1.75391310134874i</v>
      </c>
      <c r="L1541" t="str">
        <f t="shared" si="745"/>
        <v>0.055369161979374-0.101401079278637i</v>
      </c>
      <c r="M1541" t="str">
        <f t="shared" si="746"/>
        <v>0.861084097918581-1.85531418062738i</v>
      </c>
      <c r="N1541" t="str">
        <f t="shared" si="747"/>
        <v>-1.76808834544034i</v>
      </c>
      <c r="O1541" t="str">
        <f t="shared" si="748"/>
        <v>-0.196014603582897-0.98060097653543i</v>
      </c>
      <c r="P1541" t="str">
        <f t="shared" si="749"/>
        <v>1.1960146035829+0.98060097653543i</v>
      </c>
      <c r="Q1541" t="str">
        <f t="shared" si="750"/>
        <v>-1.1960146035829+0.78748736890491i</v>
      </c>
      <c r="R1541" t="str">
        <f t="shared" si="751"/>
        <v>-0.321000745895609-1.03124577713552i</v>
      </c>
      <c r="S1541" t="str">
        <f t="shared" si="752"/>
        <v>0.182506975791464i</v>
      </c>
      <c r="T1541" t="str">
        <f t="shared" si="753"/>
        <v>0.188209548082722-0.0585848753602118i</v>
      </c>
      <c r="U1541" t="str">
        <f t="shared" si="754"/>
        <v>0.0000499999999999999-0.00171388666076431i</v>
      </c>
      <c r="V1541" t="str">
        <f t="shared" si="755"/>
        <v>3.33333333333333E-06-0.00188527532684074i</v>
      </c>
      <c r="W1541" t="str">
        <f t="shared" si="756"/>
        <v>0.0000144721871342084-0.000897918301255652i</v>
      </c>
      <c r="X1541" t="str">
        <f t="shared" si="757"/>
        <v>0.0000323599680741228-0.000896984125040634i</v>
      </c>
      <c r="Y1541" t="str">
        <f t="shared" si="758"/>
        <v>0.009+0.282894135270454i</v>
      </c>
      <c r="Z1541" t="str">
        <f t="shared" si="759"/>
        <v>-0.0444345330108116-0.00302977617587375i</v>
      </c>
      <c r="AA1541" t="str">
        <f t="shared" si="760"/>
        <v>1.58852666244762-49.595011150145i</v>
      </c>
      <c r="AB1541" t="str">
        <f t="shared" si="761"/>
        <v>0.458838938654828-0.142824964542661i</v>
      </c>
      <c r="AC1541" t="str">
        <f t="shared" si="762"/>
        <v>1.13011373151791-0.974274695263789i</v>
      </c>
      <c r="AD1541" t="str">
        <f t="shared" si="763"/>
        <v>0.295409773488632+0.128292665116266i</v>
      </c>
      <c r="AE1541" t="str">
        <f t="shared" si="764"/>
        <v>-0.0127376972714884-0.00659565015698984i</v>
      </c>
      <c r="AF1541" t="str">
        <f t="shared" si="765"/>
        <v>-14.3288997713234-2.29248188678172i</v>
      </c>
      <c r="AG1541" t="str">
        <f t="shared" si="766"/>
        <v>1.02473163169962-0.0522983379810466i</v>
      </c>
      <c r="AH1541" t="str">
        <f t="shared" si="767"/>
        <v>0.156787051678372+0.128725461808337i</v>
      </c>
      <c r="AI1541">
        <f t="shared" si="768"/>
        <v>-13.856045774949619</v>
      </c>
      <c r="AJ1541">
        <f t="shared" si="769"/>
        <v>39.386714154121165</v>
      </c>
      <c r="AK1541"/>
      <c r="AL1541"/>
      <c r="AM1541"/>
      <c r="AN1541"/>
    </row>
    <row r="1542" spans="1:40" x14ac:dyDescent="0.3">
      <c r="A1542"/>
      <c r="B1542">
        <f t="shared" si="770"/>
        <v>140800</v>
      </c>
      <c r="C1542" s="186" t="str">
        <f t="shared" ref="C1542:C1605" si="773">IMPRODUCT(COMPLEX(-1,0),IMDIV(IMPRODUCT(G1542,COMPLEX($C$100+$C$101,0)),COMPLEX($C$100,2*PI()*B1542*$C$103*$C$102*(2*$C$100+$C$101))))</f>
        <v>-3.85511561443659E-06+0.0173936251468874i</v>
      </c>
      <c r="D1542" s="158" t="str">
        <f t="shared" ref="D1542:D1605" si="774">IMPRODUCT(COMPLEX($C$106,0),IMSUB(C1542,G1542))</f>
        <v>-5.95703551289233+0.133351126126137i</v>
      </c>
      <c r="E1542" t="str">
        <f t="shared" ref="E1542:E1605" si="775">IMDIV(COMPLEX($C$20*10^3,0),COMPLEX(1,2*PI()*B1542*$C$20*1000*$C$29*10^-12))</f>
        <v>2870</v>
      </c>
      <c r="F1542" t="str">
        <f t="shared" ref="F1542:F1605" si="776">IMDIV(COMPLEX($C$22*1000,0),IMSUM(COMPLEX($C$22*1000,0),E1542))</f>
        <v>0.777000777000777</v>
      </c>
      <c r="G1542" t="str">
        <f t="shared" si="771"/>
        <v>0.777000777000777</v>
      </c>
      <c r="H1542" t="str">
        <f t="shared" ref="H1542:H1605" si="777">IMPRODUCT(COMPLEX($C$108,0),IMPRODUCT(COMPLEX(-1,0),D1542),IMDIV(COMPLEX(0,2*PI()*B1542*$C$109*$C$110),COMPLEX(1,2*PI()*B1542*$C$109*$C$110)))</f>
        <v>8.37284939111746+2.42451416413561i</v>
      </c>
      <c r="I1542" t="str">
        <f t="shared" ref="I1542:I1605" si="778">COMPLEX(0,2*PI()*B1542*$C$113*$C$112*$C$114)</f>
        <v>552.920307031804i</v>
      </c>
      <c r="J1542" t="str">
        <f t="shared" si="772"/>
        <v>-260.501399880297+119.583834659856i</v>
      </c>
      <c r="K1542" t="str">
        <f t="shared" ref="K1542:K1605" si="779">IMDIV(I1542,J1542)</f>
        <v>0.804762734088053-1.75309496804261i</v>
      </c>
      <c r="L1542" t="str">
        <f t="shared" ref="L1542:L1605" si="780">IMDIV(COMPLEX($C$117,0),COMPLEX(1,2*PI()*B1542*$C$115*$C$116))</f>
        <v>0.0553085785066359-0.10136211904072i</v>
      </c>
      <c r="M1542" t="str">
        <f t="shared" ref="M1542:M1605" si="781">IMSUM(K1542,L1542)</f>
        <v>0.860071312594689-1.85445708708333i</v>
      </c>
      <c r="N1542" t="str">
        <f t="shared" ref="N1542:N1605" si="782">COMPLEX(0,-2*PI()*B1542*$C$43)</f>
        <v>-1.76934498250177i</v>
      </c>
      <c r="O1542" t="str">
        <f t="shared" ref="O1542:O1605" si="783">IMEXP(N1542)</f>
        <v>-0.197246708021261-0.98035388313342i</v>
      </c>
      <c r="P1542" t="str">
        <f t="shared" ref="P1542:P1605" si="784">IMSUB(COMPLEX(1,0),O1542)</f>
        <v>1.19724670802126+0.98035388313342i</v>
      </c>
      <c r="Q1542" t="str">
        <f t="shared" ref="Q1542:Q1605" si="785">IMSUM(COMPLEX(0,2*PI()*B1542*$C$43),O1542,COMPLEX(-1,0))</f>
        <v>-1.19724670802126+0.78899109936835i</v>
      </c>
      <c r="R1542" t="str">
        <f t="shared" ref="R1542:R1605" si="786">IMDIV(P1542,Q1542)</f>
        <v>-0.320982081914654-1.03036899626113i</v>
      </c>
      <c r="S1542" t="str">
        <f t="shared" ref="S1542:S1605" si="787">IMDIV(COMPLEX(0,2*PI()*B1542*$C$123),COMPLEX($C$124,0))</f>
        <v>0.182636689349241i</v>
      </c>
      <c r="T1542" t="str">
        <f t="shared" ref="T1542:T1605" si="788">IMPRODUCT(R1542,S1542)</f>
        <v>0.188183182285233-0.0586231047813193i</v>
      </c>
      <c r="U1542" t="str">
        <f t="shared" ref="U1542:U1605" si="789">IMDIV(COMPLEX(1,2*PI()*B1542*$C$16*10^-3*$C$15*10^-6),COMPLEX(0,2*PI()*B1542*$C$15*10^-6))</f>
        <v>0.0000499999999999999-0.00171266941171547i</v>
      </c>
      <c r="V1542" t="str">
        <f t="shared" ref="V1542:V1605" si="790">IMSUM(COMPLEX($C$18*10^-3,0),IMDIV(COMPLEX(1,0),COMPLEX(0,2*PI()*B1542*($C$17*1*10^-6))))</f>
        <v>3.33333333333333E-06-0.00188393635288702i</v>
      </c>
      <c r="W1542" t="str">
        <f t="shared" ref="W1542:W1605" si="791">IMDIV(IMPRODUCT(U1542,V1542),IMSUM(U1542,V1542))</f>
        <v>0.0000144721835919716-0.000897280814064974i</v>
      </c>
      <c r="X1542" t="str">
        <f t="shared" ref="X1542:X1605" si="792">IMDIV(IMPRODUCT(COMPLEX($C$19,0),W1542),IMSUM(COMPLEX($C$19,0),W1542))</f>
        <v>0.0000323345777749985-0.000896347807258366i</v>
      </c>
      <c r="Y1542" t="str">
        <f t="shared" ref="Y1542:Y1605" si="793">COMPLEX($C$13*10^-3,2*PI()*B1542*$C$12*0.000001)</f>
        <v>0.009+0.283095197200283i</v>
      </c>
      <c r="Z1542" t="str">
        <f t="shared" ref="Z1542:Z1605" si="794">IMPRODUCT(COMPLEX($C$6,0),IMDIV(X1542,IMSUM(X1542,Y1542)))</f>
        <v>-0.0443713807003881-0.00302432574352944i</v>
      </c>
      <c r="AA1542" t="str">
        <f t="shared" ref="AA1542:AA1605" si="795">IMDIV(COMPLEX($C$6,0),IMSUM(X1542,Y1542))</f>
        <v>1.58625458630585-49.5596365751753i</v>
      </c>
      <c r="AB1542" t="str">
        <f t="shared" ref="AB1542:AB1605" si="796">IMPRODUCT(COMPLEX($C$119,0),T1542)</f>
        <v>0.458774661073484-0.14291816463365i</v>
      </c>
      <c r="AC1542" t="str">
        <f t="shared" ref="AC1542:AC1605" si="797">IMSUM(COMPLEX(1,0),IMPRODUCT(AB1542,M1542))</f>
        <v>1.12954332165684-0.973697735052062i</v>
      </c>
      <c r="AD1542" t="str">
        <f t="shared" ref="AD1542:AD1605" si="798">IMDIV(AB1542,AC1542)</f>
        <v>0.295583692602731+0.128273971076581i</v>
      </c>
      <c r="AE1542" t="str">
        <f t="shared" ref="AE1542:AE1605" si="799">IMPRODUCT(AD1542,AA1542,X1542)</f>
        <v>-0.0127275142803506-0.00658563457549547i</v>
      </c>
      <c r="AF1542" t="str">
        <f t="shared" ref="AF1542:AF1605" si="800">IMSUB(D1542,H1542)</f>
        <v>-14.3298849040098-2.29116303800947i</v>
      </c>
      <c r="AG1542" t="str">
        <f t="shared" ref="AG1542:AG1605" si="801">IMSUM(COMPLEX(1,0),IMPRODUCT(AD1542,AA1542,COMPLEX($C$127,0)))</f>
        <v>1.02471041820343-0.0522928736530172i</v>
      </c>
      <c r="AH1542" t="str">
        <f t="shared" ref="AH1542:AH1605" si="802">IMDIV(IMPRODUCT(AE1542,AF1542),AG1542)</f>
        <v>0.156700664394956+0.128549999566798i</v>
      </c>
      <c r="AI1542">
        <f t="shared" ref="AI1542:AI1605" si="803">20*LOG10(IMABS(AH1542))</f>
        <v>-13.86367444242328</v>
      </c>
      <c r="AJ1542">
        <f t="shared" ref="AJ1542:AJ1605" si="804">IMARGUMENT(AH1542)*180/PI()</f>
        <v>39.363874650037523</v>
      </c>
      <c r="AK1542"/>
      <c r="AL1542"/>
      <c r="AM1542"/>
      <c r="AN1542"/>
    </row>
    <row r="1543" spans="1:40" x14ac:dyDescent="0.3">
      <c r="A1543"/>
      <c r="B1543">
        <f t="shared" si="770"/>
        <v>140900</v>
      </c>
      <c r="C1543" s="186" t="str">
        <f t="shared" si="773"/>
        <v>-3.84964542651199E-06+0.0173812804886619i</v>
      </c>
      <c r="D1543" s="158" t="str">
        <f t="shared" si="774"/>
        <v>-5.95703547095423+0.133256483746408i</v>
      </c>
      <c r="E1543" t="str">
        <f t="shared" si="775"/>
        <v>2870</v>
      </c>
      <c r="F1543" t="str">
        <f t="shared" si="776"/>
        <v>0.777000777000777</v>
      </c>
      <c r="G1543" t="str">
        <f t="shared" si="771"/>
        <v>0.777000777000777</v>
      </c>
      <c r="H1543" t="str">
        <f t="shared" si="777"/>
        <v>8.37383271963785+2.42310196574508i</v>
      </c>
      <c r="I1543" t="str">
        <f t="shared" si="778"/>
        <v>553.313006113502i</v>
      </c>
      <c r="J1543" t="str">
        <f t="shared" si="772"/>
        <v>-260.872982639663+119.668766360608i</v>
      </c>
      <c r="K1543" t="str">
        <f t="shared" si="779"/>
        <v>0.803812106058252-1.75227728977668i</v>
      </c>
      <c r="L1543" t="str">
        <f t="shared" si="780"/>
        <v>0.0552480845644071-0.101323165286823i</v>
      </c>
      <c r="M1543" t="str">
        <f t="shared" si="781"/>
        <v>0.859060190622659-1.8536004550635i</v>
      </c>
      <c r="N1543" t="str">
        <f t="shared" si="782"/>
        <v>-1.77060161956321i</v>
      </c>
      <c r="O1543" t="str">
        <f t="shared" si="783"/>
        <v>-0.19847850098016-0.980105241618811i</v>
      </c>
      <c r="P1543" t="str">
        <f t="shared" si="784"/>
        <v>1.19847850098016+0.980105241618811i</v>
      </c>
      <c r="Q1543" t="str">
        <f t="shared" si="785"/>
        <v>-1.19847850098016+0.790496377944399i</v>
      </c>
      <c r="R1543" t="str">
        <f t="shared" si="786"/>
        <v>-0.320963401311381-1.02949335077693i</v>
      </c>
      <c r="S1543" t="str">
        <f t="shared" si="787"/>
        <v>0.182766402907017i</v>
      </c>
      <c r="T1543" t="str">
        <f t="shared" si="788"/>
        <v>0.188156796538191-0.0586613263224825i</v>
      </c>
      <c r="U1543" t="str">
        <f t="shared" si="789"/>
        <v>0.00005-0.00171145389048643i</v>
      </c>
      <c r="V1543" t="str">
        <f t="shared" si="790"/>
        <v>3.33333333333333E-06-0.00188259927953508i</v>
      </c>
      <c r="W1543" t="str">
        <f t="shared" si="791"/>
        <v>0.0000144721800472202-0.000896644231922654i</v>
      </c>
      <c r="X1543" t="str">
        <f t="shared" si="792"/>
        <v>0.000032309241478318-0.000895712391789013i</v>
      </c>
      <c r="Y1543" t="str">
        <f t="shared" si="793"/>
        <v>0.009+0.283296259130113i</v>
      </c>
      <c r="Z1543" t="str">
        <f t="shared" si="794"/>
        <v>-0.0443083629990677-0.00301889010886964i</v>
      </c>
      <c r="AA1543" t="str">
        <f t="shared" si="795"/>
        <v>1.58398739284365-49.5243125325552i</v>
      </c>
      <c r="AB1543" t="str">
        <f t="shared" si="796"/>
        <v>0.458710334856819-0.143011345514002i</v>
      </c>
      <c r="AC1543" t="str">
        <f t="shared" si="797"/>
        <v>1.12897389257868-0.973121039171392i</v>
      </c>
      <c r="AD1543" t="str">
        <f t="shared" si="798"/>
        <v>0.29575762191902+0.12825506402098i</v>
      </c>
      <c r="AE1543" t="str">
        <f t="shared" si="799"/>
        <v>-0.0127173481275436-0.00657563169254438i</v>
      </c>
      <c r="AF1543" t="str">
        <f t="shared" si="800"/>
        <v>-14.3308681905921-2.28984548199867i</v>
      </c>
      <c r="AG1543" t="str">
        <f t="shared" si="801"/>
        <v>1.02468919719247-0.0522874193603174i</v>
      </c>
      <c r="AH1543" t="str">
        <f t="shared" si="802"/>
        <v>0.156614390453057+0.128374765617212i</v>
      </c>
      <c r="AI1543">
        <f t="shared" si="803"/>
        <v>-13.871298464797729</v>
      </c>
      <c r="AJ1543">
        <f t="shared" si="804"/>
        <v>39.341024602896795</v>
      </c>
      <c r="AK1543"/>
      <c r="AL1543"/>
      <c r="AM1543"/>
      <c r="AN1543"/>
    </row>
    <row r="1544" spans="1:40" x14ac:dyDescent="0.3">
      <c r="A1544"/>
      <c r="B1544">
        <f t="shared" si="770"/>
        <v>141000</v>
      </c>
      <c r="C1544" s="186" t="str">
        <f t="shared" si="773"/>
        <v>-3.84418687315665E-06+0.0173689533405872i</v>
      </c>
      <c r="D1544" s="158" t="str">
        <f t="shared" si="774"/>
        <v>-5.95703542910532+0.133161975611169i</v>
      </c>
      <c r="E1544" t="str">
        <f t="shared" si="775"/>
        <v>2870</v>
      </c>
      <c r="F1544" t="str">
        <f t="shared" si="776"/>
        <v>0.777000777000777</v>
      </c>
      <c r="G1544" t="str">
        <f t="shared" si="771"/>
        <v>0.777000777000777</v>
      </c>
      <c r="H1544" t="str">
        <f t="shared" si="777"/>
        <v>8.37481420640798+2.4216911930031i</v>
      </c>
      <c r="I1544" t="str">
        <f t="shared" si="778"/>
        <v>553.705705195201i</v>
      </c>
      <c r="J1544" t="str">
        <f t="shared" si="772"/>
        <v>-261.244829213554+119.753698061361i</v>
      </c>
      <c r="K1544" t="str">
        <f t="shared" si="779"/>
        <v>0.802863048668325-1.75146006700986i</v>
      </c>
      <c r="L1544" t="str">
        <f t="shared" si="780"/>
        <v>0.0551876800000101-0.101284218086343i</v>
      </c>
      <c r="M1544" t="str">
        <f t="shared" si="781"/>
        <v>0.858050728668335-1.8527442850962i</v>
      </c>
      <c r="N1544" t="str">
        <f t="shared" si="782"/>
        <v>-1.77185825662464i</v>
      </c>
      <c r="O1544" t="str">
        <f t="shared" si="783"/>
        <v>-0.199709980514404-0.979855052384248i</v>
      </c>
      <c r="P1544" t="str">
        <f t="shared" si="784"/>
        <v>1.1997099805144+0.979855052384248i</v>
      </c>
      <c r="Q1544" t="str">
        <f t="shared" si="785"/>
        <v>-1.1997099805144+0.792003204240392i</v>
      </c>
      <c r="R1544" t="str">
        <f t="shared" si="786"/>
        <v>-0.320944704077929-1.02861883825358i</v>
      </c>
      <c r="S1544" t="str">
        <f t="shared" si="787"/>
        <v>0.182896116464793i</v>
      </c>
      <c r="T1544" t="str">
        <f t="shared" si="788"/>
        <v>0.188130390839107-0.0586995399757954i</v>
      </c>
      <c r="U1544" t="str">
        <f t="shared" si="789"/>
        <v>0.00005-0.00171024009340098i</v>
      </c>
      <c r="V1544" t="str">
        <f t="shared" si="790"/>
        <v>3.33333333333333E-06-0.00188126410274108i</v>
      </c>
      <c r="W1544" t="str">
        <f t="shared" si="791"/>
        <v>0.0000144721764999544-0.00089600855290305i</v>
      </c>
      <c r="X1544" t="str">
        <f t="shared" si="792"/>
        <v>0.0000322839590310308-0.000895077876715794i</v>
      </c>
      <c r="Y1544" t="str">
        <f t="shared" si="793"/>
        <v>0.009+0.283497321059943i</v>
      </c>
      <c r="Z1544" t="str">
        <f t="shared" si="794"/>
        <v>-0.0442454795244323-0.00301346922023704i</v>
      </c>
      <c r="AA1544" t="str">
        <f t="shared" si="795"/>
        <v>1.58172506804821-49.489038913865i</v>
      </c>
      <c r="AB1544" t="str">
        <f t="shared" si="796"/>
        <v>0.458645959998765-0.143104507164444i</v>
      </c>
      <c r="AC1544" t="str">
        <f t="shared" si="797"/>
        <v>1.1284054423573-0.972544607918346i</v>
      </c>
      <c r="AD1544" t="str">
        <f t="shared" si="798"/>
        <v>0.295931561201007+0.128235943892794i</v>
      </c>
      <c r="AE1544" t="str">
        <f t="shared" si="799"/>
        <v>-0.0127071987619035-0.0065656414807808i</v>
      </c>
      <c r="AF1544" t="str">
        <f t="shared" si="800"/>
        <v>-14.3318496355133-2.28852921739193i</v>
      </c>
      <c r="AG1544" t="str">
        <f t="shared" si="801"/>
        <v>1.02466796867021-0.0522819750385554i</v>
      </c>
      <c r="AH1544" t="str">
        <f t="shared" si="802"/>
        <v>0.156528229500227+0.128199759439246i</v>
      </c>
      <c r="AI1544">
        <f t="shared" si="803"/>
        <v>-13.878917851536093</v>
      </c>
      <c r="AJ1544">
        <f t="shared" si="804"/>
        <v>39.318164020162108</v>
      </c>
      <c r="AK1544"/>
      <c r="AL1544"/>
      <c r="AM1544"/>
      <c r="AN1544"/>
    </row>
    <row r="1545" spans="1:40" x14ac:dyDescent="0.3">
      <c r="A1545"/>
      <c r="B1545">
        <f t="shared" si="770"/>
        <v>141100</v>
      </c>
      <c r="C1545" s="186" t="str">
        <f t="shared" si="773"/>
        <v>-0.0000038387399213998+0.0173566436654343i</v>
      </c>
      <c r="D1545" s="158" t="str">
        <f t="shared" si="774"/>
        <v>-5.95703538734535+0.133067601434996i</v>
      </c>
      <c r="E1545" t="str">
        <f t="shared" si="775"/>
        <v>2870</v>
      </c>
      <c r="F1545" t="str">
        <f t="shared" si="776"/>
        <v>0.777000777000777</v>
      </c>
      <c r="G1545" t="str">
        <f t="shared" si="771"/>
        <v>0.777000777000777</v>
      </c>
      <c r="H1545" t="str">
        <f t="shared" si="777"/>
        <v>8.37579385585838+2.4202818442667i</v>
      </c>
      <c r="I1545" t="str">
        <f t="shared" si="778"/>
        <v>554.0984042769i</v>
      </c>
      <c r="J1545" t="str">
        <f t="shared" si="772"/>
        <v>-261.616939601971+119.838629762114i</v>
      </c>
      <c r="K1545" t="str">
        <f t="shared" si="779"/>
        <v>0.80191555874388-1.75064330019654i</v>
      </c>
      <c r="L1545" t="str">
        <f t="shared" si="780"/>
        <v>0.0551273646610174-0.10124527750834i</v>
      </c>
      <c r="M1545" t="str">
        <f t="shared" si="781"/>
        <v>0.857042923404897-1.85188857770488i</v>
      </c>
      <c r="N1545" t="str">
        <f t="shared" si="782"/>
        <v>-1.77311489368608i</v>
      </c>
      <c r="O1545" t="str">
        <f t="shared" si="783"/>
        <v>-0.200941144679339-0.979603315824807i</v>
      </c>
      <c r="P1545" t="str">
        <f t="shared" si="784"/>
        <v>1.20094114467934+0.979603315824807i</v>
      </c>
      <c r="Q1545" t="str">
        <f t="shared" si="785"/>
        <v>-1.20094114467934+0.793511577861273i</v>
      </c>
      <c r="R1545" t="str">
        <f t="shared" si="786"/>
        <v>-0.320925990206447-1.02774545626861i</v>
      </c>
      <c r="S1545" t="str">
        <f t="shared" si="787"/>
        <v>0.18302583002257i</v>
      </c>
      <c r="T1545" t="str">
        <f t="shared" si="788"/>
        <v>0.188103965185487-0.0587377457333501i</v>
      </c>
      <c r="U1545" t="str">
        <f t="shared" si="789"/>
        <v>0.00005-0.00170902801679333i</v>
      </c>
      <c r="V1545" t="str">
        <f t="shared" si="790"/>
        <v>3.33333333333333E-06-0.00187993081847266i</v>
      </c>
      <c r="W1545" t="str">
        <f t="shared" si="791"/>
        <v>0.000014472172950174-0.000895373775085993i</v>
      </c>
      <c r="X1545" t="str">
        <f t="shared" si="792"/>
        <v>0.0000322587302806289-0.000894444260127377i</v>
      </c>
      <c r="Y1545" t="str">
        <f t="shared" si="793"/>
        <v>0.009+0.283698382989773i</v>
      </c>
      <c r="Z1545" t="str">
        <f t="shared" si="794"/>
        <v>-0.044182729895423-0.0030080630261929i</v>
      </c>
      <c r="AA1545" t="str">
        <f t="shared" si="795"/>
        <v>1.57946759795703-49.4538156109954i</v>
      </c>
      <c r="AB1545" t="str">
        <f t="shared" si="796"/>
        <v>0.458581536493243-0.143197649565695i</v>
      </c>
      <c r="AC1545" t="str">
        <f t="shared" si="797"/>
        <v>1.12783796907078-0.971968441586684i</v>
      </c>
      <c r="AD1545" t="str">
        <f t="shared" si="798"/>
        <v>0.296105510212077+0.128216610635576i</v>
      </c>
      <c r="AE1545" t="str">
        <f t="shared" si="799"/>
        <v>-0.01269706613245-0.00655566391293921i</v>
      </c>
      <c r="AF1545" t="str">
        <f t="shared" si="800"/>
        <v>-14.3328292432037-2.2872142428317i</v>
      </c>
      <c r="AG1545" t="str">
        <f t="shared" si="801"/>
        <v>1.02464673264013-0.0522765406235006i</v>
      </c>
      <c r="AH1545" t="str">
        <f t="shared" si="802"/>
        <v>0.156442181185191+0.12802498051427i</v>
      </c>
      <c r="AI1545">
        <f t="shared" si="803"/>
        <v>-13.88653261208049</v>
      </c>
      <c r="AJ1545">
        <f t="shared" si="804"/>
        <v>39.295292909280448</v>
      </c>
      <c r="AK1545"/>
      <c r="AL1545"/>
      <c r="AM1545"/>
      <c r="AN1545"/>
    </row>
    <row r="1546" spans="1:40" x14ac:dyDescent="0.3">
      <c r="A1546"/>
      <c r="B1546">
        <f t="shared" si="770"/>
        <v>141200</v>
      </c>
      <c r="C1546" s="186" t="str">
        <f t="shared" si="773"/>
        <v>-3.83330453838734E-06+0.0173443514260794i</v>
      </c>
      <c r="D1546" s="158" t="str">
        <f t="shared" si="774"/>
        <v>-5.95703534567408+0.132973360933275i</v>
      </c>
      <c r="E1546" t="str">
        <f t="shared" si="775"/>
        <v>2870</v>
      </c>
      <c r="F1546" t="str">
        <f t="shared" si="776"/>
        <v>0.777000777000777</v>
      </c>
      <c r="G1546" t="str">
        <f t="shared" si="771"/>
        <v>0.777000777000777</v>
      </c>
      <c r="H1546" t="str">
        <f t="shared" si="777"/>
        <v>8.37677167240684+2.41887391789356i</v>
      </c>
      <c r="I1546" t="str">
        <f t="shared" si="778"/>
        <v>554.491103358598i</v>
      </c>
      <c r="J1546" t="str">
        <f t="shared" si="772"/>
        <v>-261.989313804913+119.923561462867i</v>
      </c>
      <c r="K1546" t="str">
        <f t="shared" si="779"/>
        <v>0.800969633117643-1.74982698978666i</v>
      </c>
      <c r="L1546" t="str">
        <f t="shared" si="780"/>
        <v>0.055067138395253-0.101206343621545i</v>
      </c>
      <c r="M1546" t="str">
        <f t="shared" si="781"/>
        <v>0.856036771512896-1.8510333334082i</v>
      </c>
      <c r="N1546" t="str">
        <f t="shared" si="782"/>
        <v>-1.77437153074751i</v>
      </c>
      <c r="O1546" t="str">
        <f t="shared" si="783"/>
        <v>-0.202171991530768-0.979350032338021i</v>
      </c>
      <c r="P1546" t="str">
        <f t="shared" si="784"/>
        <v>1.20217199153077+0.979350032338021i</v>
      </c>
      <c r="Q1546" t="str">
        <f t="shared" si="785"/>
        <v>-1.20217199153077+0.795021498409489i</v>
      </c>
      <c r="R1546" t="str">
        <f t="shared" si="786"/>
        <v>-0.320907259689055-1.02687320240641i</v>
      </c>
      <c r="S1546" t="str">
        <f t="shared" si="787"/>
        <v>0.183155543580346i</v>
      </c>
      <c r="T1546" t="str">
        <f t="shared" si="788"/>
        <v>0.188077519574837-0.0587759435872281i</v>
      </c>
      <c r="U1546" t="str">
        <f t="shared" si="789"/>
        <v>0.00005-0.00170781765700806i</v>
      </c>
      <c r="V1546" t="str">
        <f t="shared" si="790"/>
        <v>3.33333333333333E-06-0.00187859942270887i</v>
      </c>
      <c r="W1546" t="str">
        <f t="shared" si="791"/>
        <v>0.0000144721693978793-0.000894739896556738i</v>
      </c>
      <c r="X1546" t="str">
        <f t="shared" si="792"/>
        <v>0.0000322335550751433-0.000893811540117805i</v>
      </c>
      <c r="Y1546" t="str">
        <f t="shared" si="793"/>
        <v>0.009+0.283899444919602i</v>
      </c>
      <c r="Z1546" t="str">
        <f t="shared" si="794"/>
        <v>-0.0441201137323311-0.00300267147551595i</v>
      </c>
      <c r="AA1546" t="str">
        <f t="shared" si="795"/>
        <v>1.57721496865781-49.4186425161472i</v>
      </c>
      <c r="AB1546" t="str">
        <f t="shared" si="796"/>
        <v>0.458517064334172-0.143290772698453i</v>
      </c>
      <c r="AC1546" t="str">
        <f t="shared" si="797"/>
        <v>1.12727147080154-0.971392540467396i</v>
      </c>
      <c r="AD1546" t="str">
        <f t="shared" si="798"/>
        <v>0.296279468715463+0.128197064193096i</v>
      </c>
      <c r="AE1546" t="str">
        <f t="shared" si="799"/>
        <v>-0.0126869501883834-0.0065456989618433i</v>
      </c>
      <c r="AF1546" t="str">
        <f t="shared" si="800"/>
        <v>-14.3338070180809-2.28590055696028i</v>
      </c>
      <c r="AG1546" t="str">
        <f t="shared" si="801"/>
        <v>1.02462548910579-0.0522711160510793i</v>
      </c>
      <c r="AH1546" t="str">
        <f t="shared" si="802"/>
        <v>0.156356245157792+0.127850428325325i</v>
      </c>
      <c r="AI1546">
        <f t="shared" si="803"/>
        <v>-13.89414275585446</v>
      </c>
      <c r="AJ1546">
        <f t="shared" si="804"/>
        <v>39.272411277686111</v>
      </c>
      <c r="AK1546"/>
      <c r="AL1546"/>
      <c r="AM1546"/>
      <c r="AN1546"/>
    </row>
    <row r="1547" spans="1:40" x14ac:dyDescent="0.3">
      <c r="A1547"/>
      <c r="B1547">
        <f t="shared" si="770"/>
        <v>141300</v>
      </c>
      <c r="C1547" s="186" t="str">
        <f t="shared" si="773"/>
        <v>-3.82788069138144E-06+0.0173320765855037i</v>
      </c>
      <c r="D1547" s="158" t="str">
        <f t="shared" si="774"/>
        <v>-5.95703530409126+0.132879253822195i</v>
      </c>
      <c r="E1547" t="str">
        <f t="shared" si="775"/>
        <v>2870</v>
      </c>
      <c r="F1547" t="str">
        <f t="shared" si="776"/>
        <v>0.777000777000777</v>
      </c>
      <c r="G1547" t="str">
        <f t="shared" si="771"/>
        <v>0.777000777000777</v>
      </c>
      <c r="H1547" t="str">
        <f t="shared" si="777"/>
        <v>8.37774766045839+2.41746741224207i</v>
      </c>
      <c r="I1547" t="str">
        <f t="shared" si="778"/>
        <v>554.883802440297i</v>
      </c>
      <c r="J1547" t="str">
        <f t="shared" si="772"/>
        <v>-262.361951822381+120.008493163619i</v>
      </c>
      <c r="K1547" t="str">
        <f t="shared" si="779"/>
        <v>0.800025268629416-1.74901113622572i</v>
      </c>
      <c r="L1547" t="str">
        <f t="shared" si="780"/>
        <v>0.0550070010507917-0.101167416494357i</v>
      </c>
      <c r="M1547" t="str">
        <f t="shared" si="781"/>
        <v>0.855032269680208-1.85017855272008i</v>
      </c>
      <c r="N1547" t="str">
        <f t="shared" si="782"/>
        <v>-1.77562816780895i</v>
      </c>
      <c r="O1547" t="str">
        <f t="shared" si="783"/>
        <v>-0.203402519125038-0.979095202323854i</v>
      </c>
      <c r="P1547" t="str">
        <f t="shared" si="784"/>
        <v>1.20340251912504+0.979095202323854i</v>
      </c>
      <c r="Q1547" t="str">
        <f t="shared" si="785"/>
        <v>-1.20340251912504+0.796532965485096i</v>
      </c>
      <c r="R1547" t="str">
        <f t="shared" si="786"/>
        <v>-0.32088851251788-1.02600207425819i</v>
      </c>
      <c r="S1547" t="str">
        <f t="shared" si="787"/>
        <v>0.183285257138123i</v>
      </c>
      <c r="T1547" t="str">
        <f t="shared" si="788"/>
        <v>0.18805105400466-0.0588141335295094i</v>
      </c>
      <c r="U1547" t="str">
        <f t="shared" si="789"/>
        <v>0.00005-0.00170660901040013i</v>
      </c>
      <c r="V1547" t="str">
        <f t="shared" si="790"/>
        <v>3.33333333333333E-06-0.00187726991144014i</v>
      </c>
      <c r="W1547" t="str">
        <f t="shared" si="791"/>
        <v>0.0000144721658430701-0.000894106915405975i</v>
      </c>
      <c r="X1547" t="str">
        <f t="shared" si="792"/>
        <v>0.0000322084332631421-0.00089317971478653i</v>
      </c>
      <c r="Y1547" t="str">
        <f t="shared" si="793"/>
        <v>0.009+0.284100506849432i</v>
      </c>
      <c r="Z1547" t="str">
        <f t="shared" si="794"/>
        <v>-0.0440576306567946-0.00299729451720121i</v>
      </c>
      <c r="AA1547" t="str">
        <f t="shared" si="795"/>
        <v>1.57496716628808-49.3835195218282i</v>
      </c>
      <c r="AB1547" t="str">
        <f t="shared" si="796"/>
        <v>0.458452543515464-0.143383876543407i</v>
      </c>
      <c r="AC1547" t="str">
        <f t="shared" si="797"/>
        <v>1.12670594563622-0.970816904848737i</v>
      </c>
      <c r="AD1547" t="str">
        <f t="shared" si="798"/>
        <v>0.296453436474264+0.12817730450935i</v>
      </c>
      <c r="AE1547" t="str">
        <f t="shared" si="799"/>
        <v>-0.0126768508790851-0.00653574660040619i</v>
      </c>
      <c r="AF1547" t="str">
        <f t="shared" si="800"/>
        <v>-14.3347829645496-2.28458815841987i</v>
      </c>
      <c r="AG1547" t="str">
        <f t="shared" si="801"/>
        <v>1.02460423807075-0.0522657012573751i</v>
      </c>
      <c r="AH1547" t="str">
        <f t="shared" si="802"/>
        <v>0.156270421069021+0.127676102357145i</v>
      </c>
      <c r="AI1547">
        <f t="shared" si="803"/>
        <v>-13.90174829226109</v>
      </c>
      <c r="AJ1547">
        <f t="shared" si="804"/>
        <v>39.24951913280087</v>
      </c>
      <c r="AK1547"/>
      <c r="AL1547"/>
      <c r="AM1547"/>
      <c r="AN1547"/>
    </row>
    <row r="1548" spans="1:40" x14ac:dyDescent="0.3">
      <c r="A1548"/>
      <c r="B1548">
        <f t="shared" si="770"/>
        <v>141400</v>
      </c>
      <c r="C1548" s="186" t="str">
        <f t="shared" si="773"/>
        <v>-3.82246834775995E-06+0.0173198191067933i</v>
      </c>
      <c r="D1548" s="158" t="str">
        <f t="shared" si="774"/>
        <v>-5.95703526259663+0.132785279818749i</v>
      </c>
      <c r="E1548" t="str">
        <f t="shared" si="775"/>
        <v>2870</v>
      </c>
      <c r="F1548" t="str">
        <f t="shared" si="776"/>
        <v>0.777000777000777</v>
      </c>
      <c r="G1548" t="str">
        <f t="shared" si="771"/>
        <v>0.777000777000777</v>
      </c>
      <c r="H1548" t="str">
        <f t="shared" si="777"/>
        <v>8.37872182440541+2.41606232567126i</v>
      </c>
      <c r="I1548" t="str">
        <f t="shared" si="778"/>
        <v>555.276501521996i</v>
      </c>
      <c r="J1548" t="str">
        <f t="shared" si="772"/>
        <v>-262.734853654375+120.093424864372i</v>
      </c>
      <c r="K1548" t="str">
        <f t="shared" si="779"/>
        <v>0.799082462126083-1.74819573995478i</v>
      </c>
      <c r="L1548" t="str">
        <f t="shared" si="780"/>
        <v>0.0549469524759584-0.101128496194844i</v>
      </c>
      <c r="M1548" t="str">
        <f t="shared" si="781"/>
        <v>0.854029414602041-1.84932423614962i</v>
      </c>
      <c r="N1548" t="str">
        <f t="shared" si="782"/>
        <v>-1.77688480487039i</v>
      </c>
      <c r="O1548" t="str">
        <f t="shared" si="783"/>
        <v>-0.204632725518966-0.97883882618472i</v>
      </c>
      <c r="P1548" t="str">
        <f t="shared" si="784"/>
        <v>1.20463272551897+0.97883882618472i</v>
      </c>
      <c r="Q1548" t="str">
        <f t="shared" si="785"/>
        <v>-1.20463272551897+0.79804597868567i</v>
      </c>
      <c r="R1548" t="str">
        <f t="shared" si="786"/>
        <v>-0.320869748685038-1.02513206942197i</v>
      </c>
      <c r="S1548" t="str">
        <f t="shared" si="787"/>
        <v>0.183414970695899i</v>
      </c>
      <c r="T1548" t="str">
        <f t="shared" si="788"/>
        <v>0.188024568472457-0.0588523155522667i</v>
      </c>
      <c r="U1548" t="str">
        <f t="shared" si="789"/>
        <v>0.00005-0.00170540207333478i</v>
      </c>
      <c r="V1548" t="str">
        <f t="shared" si="790"/>
        <v>3.33333333333333E-06-0.00187594228066826i</v>
      </c>
      <c r="W1548" t="str">
        <f t="shared" si="791"/>
        <v>0.0000144721622857464-0.000893474829729787i</v>
      </c>
      <c r="X1548" t="str">
        <f t="shared" si="792"/>
        <v>0.0000321833646937286-0.000892548782238357i</v>
      </c>
      <c r="Y1548" t="str">
        <f t="shared" si="793"/>
        <v>0.009+0.284301568779262i</v>
      </c>
      <c r="Z1548" t="str">
        <f t="shared" si="794"/>
        <v>-0.0439952802917912-0.00299193210045912i</v>
      </c>
      <c r="AA1548" t="str">
        <f t="shared" si="795"/>
        <v>1.57272417703509-49.3484465208545i</v>
      </c>
      <c r="AB1548" t="str">
        <f t="shared" si="796"/>
        <v>0.458387974031028-0.143476961081233i</v>
      </c>
      <c r="AC1548" t="str">
        <f t="shared" si="797"/>
        <v>1.12614139166571-0.970241535016188i</v>
      </c>
      <c r="AD1548" t="str">
        <f t="shared" si="798"/>
        <v>0.296627413251446+0.128157331528556i</v>
      </c>
      <c r="AE1548" t="str">
        <f t="shared" si="799"/>
        <v>-0.0126667681541169-0.00652580680162998i</v>
      </c>
      <c r="AF1548" t="str">
        <f t="shared" si="800"/>
        <v>-14.335757087002-2.28327704585251i</v>
      </c>
      <c r="AG1548" t="str">
        <f t="shared" si="801"/>
        <v>1.02458297953861-0.0522602961786308i</v>
      </c>
      <c r="AH1548" t="str">
        <f t="shared" si="802"/>
        <v>0.156184708571006+0.127502002096137i</v>
      </c>
      <c r="AI1548">
        <f t="shared" si="803"/>
        <v>-13.909349230683688</v>
      </c>
      <c r="AJ1548">
        <f t="shared" si="804"/>
        <v>39.226616482032142</v>
      </c>
      <c r="AK1548"/>
      <c r="AL1548"/>
      <c r="AM1548"/>
      <c r="AN1548"/>
    </row>
    <row r="1549" spans="1:40" x14ac:dyDescent="0.3">
      <c r="A1549"/>
      <c r="B1549">
        <f t="shared" si="770"/>
        <v>141500</v>
      </c>
      <c r="C1549" s="186" t="str">
        <f t="shared" si="773"/>
        <v>-3.81706747501595E-06+0.0173075789531386i</v>
      </c>
      <c r="D1549" s="158" t="str">
        <f t="shared" si="774"/>
        <v>-5.95703522118993+0.132691438640729i</v>
      </c>
      <c r="E1549" t="str">
        <f t="shared" si="775"/>
        <v>2870</v>
      </c>
      <c r="F1549" t="str">
        <f t="shared" si="776"/>
        <v>0.777000777000777</v>
      </c>
      <c r="G1549" t="str">
        <f t="shared" si="771"/>
        <v>0.777000777000777</v>
      </c>
      <c r="H1549" t="str">
        <f t="shared" si="777"/>
        <v>8.37969416862762+2.41465865654087i</v>
      </c>
      <c r="I1549" t="str">
        <f t="shared" si="778"/>
        <v>555.669200603695i</v>
      </c>
      <c r="J1549" t="str">
        <f t="shared" si="772"/>
        <v>-263.108019300894+120.178356565125i</v>
      </c>
      <c r="K1549" t="str">
        <f t="shared" si="779"/>
        <v>0.798141210461578-1.74738080141049i</v>
      </c>
      <c r="L1549" t="str">
        <f t="shared" si="780"/>
        <v>0.0548869925193301-0.101089582790747i</v>
      </c>
      <c r="M1549" t="str">
        <f t="shared" si="781"/>
        <v>0.853028202980908-1.84847038420124i</v>
      </c>
      <c r="N1549" t="str">
        <f t="shared" si="782"/>
        <v>-1.77814144193182i</v>
      </c>
      <c r="O1549" t="str">
        <f t="shared" si="783"/>
        <v>-0.205862608769878-0.978580904325473i</v>
      </c>
      <c r="P1549" t="str">
        <f t="shared" si="784"/>
        <v>1.20586260876988+0.978580904325473i</v>
      </c>
      <c r="Q1549" t="str">
        <f t="shared" si="785"/>
        <v>-1.20586260876988+0.799560537606347i</v>
      </c>
      <c r="R1549" t="str">
        <f t="shared" si="786"/>
        <v>-0.320850968182628-1.02426318550258i</v>
      </c>
      <c r="S1549" t="str">
        <f t="shared" si="787"/>
        <v>0.183544684253676i</v>
      </c>
      <c r="T1549" t="str">
        <f t="shared" si="788"/>
        <v>0.187998062975735-0.0588904896475667i</v>
      </c>
      <c r="U1549" t="str">
        <f t="shared" si="789"/>
        <v>0.00005-0.00170419684218755i</v>
      </c>
      <c r="V1549" t="str">
        <f t="shared" si="790"/>
        <v>3.33333333333333E-06-0.00187461652640631i</v>
      </c>
      <c r="W1549" t="str">
        <f t="shared" si="791"/>
        <v>0.0000144721587259083-0.000892843637629644i</v>
      </c>
      <c r="X1549" t="str">
        <f t="shared" si="792"/>
        <v>0.0000321583492165383-0.000891918740583445i</v>
      </c>
      <c r="Y1549" t="str">
        <f t="shared" si="793"/>
        <v>0.009+0.284502630709092i</v>
      </c>
      <c r="Z1549" t="str">
        <f t="shared" si="794"/>
        <v>-0.0439330622616343-0.00298658417471431i</v>
      </c>
      <c r="AA1549" t="str">
        <f t="shared" si="795"/>
        <v>1.57048598713562-49.3134234063483i</v>
      </c>
      <c r="AB1549" t="str">
        <f t="shared" si="796"/>
        <v>0.458323355874785-0.143570026292589i</v>
      </c>
      <c r="AC1549" t="str">
        <f t="shared" si="797"/>
        <v>1.1255778069852-0.969666431252554i</v>
      </c>
      <c r="AD1549" t="str">
        <f t="shared" si="798"/>
        <v>0.296801398809831+0.128137145195154i</v>
      </c>
      <c r="AE1549" t="str">
        <f t="shared" si="799"/>
        <v>-0.0126567019632196-0.0065158795386053i</v>
      </c>
      <c r="AF1549" t="str">
        <f t="shared" si="800"/>
        <v>-14.3367293898175-2.28196721790014i</v>
      </c>
      <c r="AG1549" t="str">
        <f t="shared" si="801"/>
        <v>1.02456171351303-0.0522549007512452i</v>
      </c>
      <c r="AH1549" t="str">
        <f t="shared" si="802"/>
        <v>0.156099107316994+0.12732812703037i</v>
      </c>
      <c r="AI1549">
        <f t="shared" si="803"/>
        <v>-13.916945580486393</v>
      </c>
      <c r="AJ1549">
        <f t="shared" si="804"/>
        <v>39.203703332774502</v>
      </c>
      <c r="AK1549"/>
      <c r="AL1549"/>
      <c r="AM1549"/>
      <c r="AN1549"/>
    </row>
    <row r="1550" spans="1:40" x14ac:dyDescent="0.3">
      <c r="A1550"/>
      <c r="B1550">
        <f t="shared" si="770"/>
        <v>141600</v>
      </c>
      <c r="C1550" s="186" t="str">
        <f t="shared" si="773"/>
        <v>-0.0000038116780407573+0.017295356087834i</v>
      </c>
      <c r="D1550" s="158" t="str">
        <f t="shared" si="774"/>
        <v>-5.95703517987094+0.132597730006727i</v>
      </c>
      <c r="E1550" t="str">
        <f t="shared" si="775"/>
        <v>2870</v>
      </c>
      <c r="F1550" t="str">
        <f t="shared" si="776"/>
        <v>0.777000777000777</v>
      </c>
      <c r="G1550" t="str">
        <f t="shared" si="771"/>
        <v>0.777000777000777</v>
      </c>
      <c r="H1550" t="str">
        <f t="shared" si="777"/>
        <v>8.3806646974922+2.41325640321133i</v>
      </c>
      <c r="I1550" t="str">
        <f t="shared" si="778"/>
        <v>556.061899685393i</v>
      </c>
      <c r="J1550" t="str">
        <f t="shared" si="772"/>
        <v>-263.481448761939+120.263288265878i</v>
      </c>
      <c r="K1550" t="str">
        <f t="shared" si="779"/>
        <v>0.797201510496868-1.74656632102514i</v>
      </c>
      <c r="L1550" t="str">
        <f t="shared" si="780"/>
        <v>0.0548271210297324-0.10105067634948i</v>
      </c>
      <c r="M1550" t="str">
        <f t="shared" si="781"/>
        <v>0.8520286315266-1.84761699737462i</v>
      </c>
      <c r="N1550" t="str">
        <f t="shared" si="782"/>
        <v>-1.77939807899326i</v>
      </c>
      <c r="O1550" t="str">
        <f t="shared" si="783"/>
        <v>-0.207092166935642-0.978321437153403i</v>
      </c>
      <c r="P1550" t="str">
        <f t="shared" si="784"/>
        <v>1.20709216693564+0.978321437153403i</v>
      </c>
      <c r="Q1550" t="str">
        <f t="shared" si="785"/>
        <v>-1.20709216693564+0.801076641839857i</v>
      </c>
      <c r="R1550" t="str">
        <f t="shared" si="786"/>
        <v>-0.320832171002752-1.02339542011156i</v>
      </c>
      <c r="S1550" t="str">
        <f t="shared" si="787"/>
        <v>0.183674397811452i</v>
      </c>
      <c r="T1550" t="str">
        <f t="shared" si="788"/>
        <v>0.187971537511989-0.0589286558074713i</v>
      </c>
      <c r="U1550" t="str">
        <f t="shared" si="789"/>
        <v>0.0000500000000000001-0.0017029933133442i</v>
      </c>
      <c r="V1550" t="str">
        <f t="shared" si="790"/>
        <v>3.33333333333333E-06-0.00187329264467862i</v>
      </c>
      <c r="W1550" t="str">
        <f t="shared" si="791"/>
        <v>0.0000144721551635558-0.000892213337212373i</v>
      </c>
      <c r="X1550" t="str">
        <f t="shared" si="792"/>
        <v>0.0000321333866817372-0.000891289587937272i</v>
      </c>
      <c r="Y1550" t="str">
        <f t="shared" si="793"/>
        <v>0.009+0.284703692638921i</v>
      </c>
      <c r="Z1550" t="str">
        <f t="shared" si="794"/>
        <v>-0.0438709761919653-0.00298125068960461i</v>
      </c>
      <c r="AA1550" t="str">
        <f t="shared" si="795"/>
        <v>1.56825258287568-49.2784500717365i</v>
      </c>
      <c r="AB1550" t="str">
        <f t="shared" si="796"/>
        <v>0.458258689040628-0.143663072158123i</v>
      </c>
      <c r="AC1550" t="str">
        <f t="shared" si="797"/>
        <v>1.12501518969406-0.969091593837867i</v>
      </c>
      <c r="AD1550" t="str">
        <f t="shared" si="798"/>
        <v>0.296975392912106+0.128116745453804i</v>
      </c>
      <c r="AE1550" t="str">
        <f t="shared" si="799"/>
        <v>-0.0126466522563125-0.00650596478451073i</v>
      </c>
      <c r="AF1550" t="str">
        <f t="shared" si="800"/>
        <v>-14.3376998773631-2.2806586732046i</v>
      </c>
      <c r="AG1550" t="str">
        <f t="shared" si="801"/>
        <v>1.02454043999768-0.0522495149117733i</v>
      </c>
      <c r="AH1550" t="str">
        <f t="shared" si="802"/>
        <v>0.156013616961365+0.127154476649577i</v>
      </c>
      <c r="AI1550">
        <f t="shared" si="803"/>
        <v>-13.924537351013415</v>
      </c>
      <c r="AJ1550">
        <f t="shared" si="804"/>
        <v>39.180779692408187</v>
      </c>
      <c r="AK1550"/>
      <c r="AL1550"/>
      <c r="AM1550"/>
      <c r="AN1550"/>
    </row>
    <row r="1551" spans="1:40" x14ac:dyDescent="0.3">
      <c r="A1551"/>
      <c r="B1551">
        <f t="shared" si="770"/>
        <v>141700</v>
      </c>
      <c r="C1551" s="186" t="str">
        <f t="shared" si="773"/>
        <v>-3.80630001270609E-06+0.0172831504742776i</v>
      </c>
      <c r="D1551" s="158" t="str">
        <f t="shared" si="774"/>
        <v>-5.95703513863939+0.132504153636128i</v>
      </c>
      <c r="E1551" t="str">
        <f t="shared" si="775"/>
        <v>2870</v>
      </c>
      <c r="F1551" t="str">
        <f t="shared" si="776"/>
        <v>0.777000777000777</v>
      </c>
      <c r="G1551" t="str">
        <f t="shared" si="771"/>
        <v>0.777000777000777</v>
      </c>
      <c r="H1551" t="str">
        <f t="shared" si="777"/>
        <v>8.38163341535372+2.41185556404381i</v>
      </c>
      <c r="I1551" t="str">
        <f t="shared" si="778"/>
        <v>556.454598767092i</v>
      </c>
      <c r="J1551" t="str">
        <f t="shared" si="772"/>
        <v>-263.85514203751+120.34821996663i</v>
      </c>
      <c r="K1551" t="str">
        <f t="shared" si="779"/>
        <v>0.796263359099949-1.74575229922667i</v>
      </c>
      <c r="L1551" t="str">
        <f t="shared" si="780"/>
        <v>0.0547673378562416-0.10101177693813i</v>
      </c>
      <c r="M1551" t="str">
        <f t="shared" si="781"/>
        <v>0.851030696956191-1.8467640761648i</v>
      </c>
      <c r="N1551" t="str">
        <f t="shared" si="782"/>
        <v>-1.78065471605469i</v>
      </c>
      <c r="O1551" t="str">
        <f t="shared" si="783"/>
        <v>-0.208321398074597-0.978060425078249i</v>
      </c>
      <c r="P1551" t="str">
        <f t="shared" si="784"/>
        <v>1.2083213980746+0.978060425078249i</v>
      </c>
      <c r="Q1551" t="str">
        <f t="shared" si="785"/>
        <v>-1.2083213980746+0.802594290976441i</v>
      </c>
      <c r="R1551" t="str">
        <f t="shared" si="786"/>
        <v>-0.320813357137508-1.02252877086723i</v>
      </c>
      <c r="S1551" t="str">
        <f t="shared" si="787"/>
        <v>0.183804111369229i</v>
      </c>
      <c r="T1551" t="str">
        <f t="shared" si="788"/>
        <v>0.187944992078721-0.0589668140240388i</v>
      </c>
      <c r="U1551" t="str">
        <f t="shared" si="789"/>
        <v>0.0000500000000000001-0.0017017914832007i</v>
      </c>
      <c r="V1551" t="str">
        <f t="shared" si="790"/>
        <v>3.33333333333333E-06-0.00187197063152077i</v>
      </c>
      <c r="W1551" t="str">
        <f t="shared" si="791"/>
        <v>0.0000144721515986888-0.000891583926590149i</v>
      </c>
      <c r="X1551" t="str">
        <f t="shared" si="792"/>
        <v>0.0000321084769400196-0.000890661322420634i</v>
      </c>
      <c r="Y1551" t="str">
        <f t="shared" si="793"/>
        <v>0.009+0.284904754568751i</v>
      </c>
      <c r="Z1551" t="str">
        <f t="shared" si="794"/>
        <v>-0.0438090217097487-0.00297593159497998i</v>
      </c>
      <c r="AA1551" t="str">
        <f t="shared" si="795"/>
        <v>1.56602395059034-49.2435264107497i</v>
      </c>
      <c r="AB1551" t="str">
        <f t="shared" si="796"/>
        <v>0.458193973522468-0.143756098658474i</v>
      </c>
      <c r="AC1551" t="str">
        <f t="shared" si="797"/>
        <v>1.12445353789588-0.968517023049524i</v>
      </c>
      <c r="AD1551" t="str">
        <f t="shared" si="798"/>
        <v>0.297149395320823+0.1280961322494i</v>
      </c>
      <c r="AE1551" t="str">
        <f t="shared" si="799"/>
        <v>-0.0126366189834929-0.00649606251261324i</v>
      </c>
      <c r="AF1551" t="str">
        <f t="shared" si="800"/>
        <v>-14.3386685539931-2.27935141040768i</v>
      </c>
      <c r="AG1551" t="str">
        <f t="shared" si="801"/>
        <v>1.02451915899628-0.0522441385969261i</v>
      </c>
      <c r="AH1551" t="str">
        <f t="shared" si="802"/>
        <v>0.155928237159614+0.126981050445152i</v>
      </c>
      <c r="AI1551">
        <f t="shared" si="803"/>
        <v>-13.932124551589435</v>
      </c>
      <c r="AJ1551">
        <f t="shared" si="804"/>
        <v>39.15784556830242</v>
      </c>
      <c r="AK1551"/>
      <c r="AL1551"/>
      <c r="AM1551"/>
      <c r="AN1551"/>
    </row>
    <row r="1552" spans="1:40" x14ac:dyDescent="0.3">
      <c r="A1552"/>
      <c r="B1552">
        <f t="shared" si="770"/>
        <v>141800</v>
      </c>
      <c r="C1552" s="186" t="str">
        <f t="shared" si="773"/>
        <v>-3.80093335869819E-06+0.0172709620759704i</v>
      </c>
      <c r="D1552" s="158" t="str">
        <f t="shared" si="774"/>
        <v>-5.95703509749505+0.132410709249106i</v>
      </c>
      <c r="E1552" t="str">
        <f t="shared" si="775"/>
        <v>2870</v>
      </c>
      <c r="F1552" t="str">
        <f t="shared" si="776"/>
        <v>0.777000777000777</v>
      </c>
      <c r="G1552" t="str">
        <f t="shared" si="771"/>
        <v>0.777000777000777</v>
      </c>
      <c r="H1552" t="str">
        <f t="shared" si="777"/>
        <v>8.3826003265543+2.41045613740018i</v>
      </c>
      <c r="I1552" t="str">
        <f t="shared" si="778"/>
        <v>556.847297848791i</v>
      </c>
      <c r="J1552" t="str">
        <f t="shared" si="772"/>
        <v>-264.229099127606+120.433151667383i</v>
      </c>
      <c r="K1552" t="str">
        <f t="shared" si="779"/>
        <v>0.79532675314584-1.74493873643866i</v>
      </c>
      <c r="L1552" t="str">
        <f t="shared" si="780"/>
        <v>0.0547076428481837-0.100972884623461i</v>
      </c>
      <c r="M1552" t="str">
        <f t="shared" si="781"/>
        <v>0.850034395994024-1.84591162106212i</v>
      </c>
      <c r="N1552" t="str">
        <f t="shared" si="782"/>
        <v>-1.78191135311613i</v>
      </c>
      <c r="O1552" t="str">
        <f t="shared" si="783"/>
        <v>-0.20955030024564-0.97779786851218i</v>
      </c>
      <c r="P1552" t="str">
        <f t="shared" si="784"/>
        <v>1.20955030024564+0.97779786851218i</v>
      </c>
      <c r="Q1552" t="str">
        <f t="shared" si="785"/>
        <v>-1.20955030024564+0.80411348460395i</v>
      </c>
      <c r="R1552" t="str">
        <f t="shared" si="786"/>
        <v>-0.320794526578965-1.0216632353946i</v>
      </c>
      <c r="S1552" t="str">
        <f t="shared" si="787"/>
        <v>0.183933824927005i</v>
      </c>
      <c r="T1552" t="str">
        <f t="shared" si="788"/>
        <v>0.187918426673428-0.0590049642893168i</v>
      </c>
      <c r="U1552" t="str">
        <f t="shared" si="789"/>
        <v>0.0000500000000000001-0.00170059134816318i</v>
      </c>
      <c r="V1552" t="str">
        <f t="shared" si="790"/>
        <v>3.33333333333333E-06-0.00187065048297949i</v>
      </c>
      <c r="W1552" t="str">
        <f t="shared" si="791"/>
        <v>0.0000144721480313073-0.000890955403880466i</v>
      </c>
      <c r="X1552" t="str">
        <f t="shared" si="792"/>
        <v>0.000032083619842605-0.000890033942159608i</v>
      </c>
      <c r="Y1552" t="str">
        <f t="shared" si="793"/>
        <v>0.009+0.285105816498581i</v>
      </c>
      <c r="Z1552" t="str">
        <f t="shared" si="794"/>
        <v>-0.0437471984432669-0.00297062684090141i</v>
      </c>
      <c r="AA1552" t="str">
        <f t="shared" si="795"/>
        <v>1.56380007666352-49.2086523174217i</v>
      </c>
      <c r="AB1552" t="str">
        <f t="shared" si="796"/>
        <v>0.458129209314203-0.143849105774255i</v>
      </c>
      <c r="AC1552" t="str">
        <f t="shared" si="797"/>
        <v>1.12389284969853-0.967942719162187i</v>
      </c>
      <c r="AD1552" t="str">
        <f t="shared" si="798"/>
        <v>0.297323405798391+0.128075305527046i</v>
      </c>
      <c r="AE1552" t="str">
        <f t="shared" si="799"/>
        <v>-0.0126266020950349-0.00648617269626664i</v>
      </c>
      <c r="AF1552" t="str">
        <f t="shared" si="800"/>
        <v>-14.3396354240493-2.27804542815107i</v>
      </c>
      <c r="AG1552" t="str">
        <f t="shared" si="801"/>
        <v>1.02449787051257-0.0522387717435694i</v>
      </c>
      <c r="AH1552" t="str">
        <f t="shared" si="802"/>
        <v>0.155842967568354+0.126807847910127i</v>
      </c>
      <c r="AI1552">
        <f t="shared" si="803"/>
        <v>-13.939707191519897</v>
      </c>
      <c r="AJ1552">
        <f t="shared" si="804"/>
        <v>39.134900967810331</v>
      </c>
      <c r="AK1552"/>
      <c r="AL1552"/>
      <c r="AM1552"/>
      <c r="AN1552"/>
    </row>
    <row r="1553" spans="1:40" x14ac:dyDescent="0.3">
      <c r="A1553"/>
      <c r="B1553">
        <f t="shared" si="770"/>
        <v>141900</v>
      </c>
      <c r="C1553" s="186" t="str">
        <f t="shared" si="773"/>
        <v>-3.79557804668277E-06+0.0172587908565168i</v>
      </c>
      <c r="D1553" s="158" t="str">
        <f t="shared" si="774"/>
        <v>-5.95703505643765+0.132317396566629i</v>
      </c>
      <c r="E1553" t="str">
        <f t="shared" si="775"/>
        <v>2870</v>
      </c>
      <c r="F1553" t="str">
        <f t="shared" si="776"/>
        <v>0.777000777000777</v>
      </c>
      <c r="G1553" t="str">
        <f t="shared" si="771"/>
        <v>0.777000777000777</v>
      </c>
      <c r="H1553" t="str">
        <f t="shared" si="777"/>
        <v>8.38356543542353+2.40905812164304i</v>
      </c>
      <c r="I1553" t="str">
        <f t="shared" si="778"/>
        <v>557.23999693049i</v>
      </c>
      <c r="J1553" t="str">
        <f t="shared" si="772"/>
        <v>-264.603320032228+120.518083368136i</v>
      </c>
      <c r="K1553" t="str">
        <f t="shared" si="779"/>
        <v>0.794391689516532-1.74412563308039i</v>
      </c>
      <c r="L1553" t="str">
        <f t="shared" si="780"/>
        <v>0.054648035855134-0.100933999471911i</v>
      </c>
      <c r="M1553" t="str">
        <f t="shared" si="781"/>
        <v>0.849039725371666-1.8450596325523i</v>
      </c>
      <c r="N1553" t="str">
        <f t="shared" si="782"/>
        <v>-1.78316799017757i</v>
      </c>
      <c r="O1553" t="str">
        <f t="shared" si="783"/>
        <v>-0.210778871508155-0.97753376786981i</v>
      </c>
      <c r="P1553" t="str">
        <f t="shared" si="784"/>
        <v>1.21077887150815+0.97753376786981i</v>
      </c>
      <c r="Q1553" t="str">
        <f t="shared" si="785"/>
        <v>-1.21077887150815+0.80563422230776i</v>
      </c>
      <c r="R1553" t="str">
        <f t="shared" si="786"/>
        <v>-0.320775679319199-1.02079881132536i</v>
      </c>
      <c r="S1553" t="str">
        <f t="shared" si="787"/>
        <v>0.184063538484782i</v>
      </c>
      <c r="T1553" t="str">
        <f t="shared" si="788"/>
        <v>0.187891841293605-0.0590431065953515i</v>
      </c>
      <c r="U1553" t="str">
        <f t="shared" si="789"/>
        <v>0.0000500000000000001-0.00169939290464791i</v>
      </c>
      <c r="V1553" t="str">
        <f t="shared" si="790"/>
        <v>3.33333333333333E-06-0.0018693321951127i</v>
      </c>
      <c r="W1553" t="str">
        <f t="shared" si="791"/>
        <v>0.0000144721444614115-0.000890327767206139i</v>
      </c>
      <c r="X1553" t="str">
        <f t="shared" si="792"/>
        <v>0.0000320588152412376-0.000889407445285557i</v>
      </c>
      <c r="Y1553" t="str">
        <f t="shared" si="793"/>
        <v>0.009+0.285306878428411i</v>
      </c>
      <c r="Z1553" t="str">
        <f t="shared" si="794"/>
        <v>-0.0436855060221149-0.00296533637764004i</v>
      </c>
      <c r="AA1553" t="str">
        <f t="shared" si="795"/>
        <v>1.56158094752779-49.1738276860882i</v>
      </c>
      <c r="AB1553" t="str">
        <f t="shared" si="796"/>
        <v>0.458064396409725-0.143942093486074i</v>
      </c>
      <c r="AC1553" t="str">
        <f t="shared" si="797"/>
        <v>1.12333312321403-0.967368682447857i</v>
      </c>
      <c r="AD1553" t="str">
        <f t="shared" si="798"/>
        <v>0.297497424107085+0.128054265232078i</v>
      </c>
      <c r="AE1553" t="str">
        <f t="shared" si="799"/>
        <v>-0.0126166015413891-0.00647629530891239i</v>
      </c>
      <c r="AF1553" t="str">
        <f t="shared" si="800"/>
        <v>-14.3406004918612-2.27674072507641i</v>
      </c>
      <c r="AG1553" t="str">
        <f t="shared" si="801"/>
        <v>1.02447657455034-0.0522334142887242i</v>
      </c>
      <c r="AH1553" t="str">
        <f t="shared" si="802"/>
        <v>0.15575780784531+0.126634868539186i</v>
      </c>
      <c r="AI1553">
        <f t="shared" si="803"/>
        <v>-13.947285280090547</v>
      </c>
      <c r="AJ1553">
        <f t="shared" si="804"/>
        <v>39.111945898273838</v>
      </c>
      <c r="AK1553"/>
      <c r="AL1553"/>
      <c r="AM1553"/>
      <c r="AN1553"/>
    </row>
    <row r="1554" spans="1:40" x14ac:dyDescent="0.3">
      <c r="A1554"/>
      <c r="B1554">
        <f t="shared" si="770"/>
        <v>142000</v>
      </c>
      <c r="C1554" s="186" t="str">
        <f t="shared" si="773"/>
        <v>-0.0000037902340447218+0.0172466367796232i</v>
      </c>
      <c r="D1554" s="158" t="str">
        <f t="shared" si="774"/>
        <v>-5.95703501546697+0.132224215310445i</v>
      </c>
      <c r="E1554" t="str">
        <f t="shared" si="775"/>
        <v>2870</v>
      </c>
      <c r="F1554" t="str">
        <f t="shared" si="776"/>
        <v>0.777000777000777</v>
      </c>
      <c r="G1554" t="str">
        <f t="shared" si="771"/>
        <v>0.777000777000777</v>
      </c>
      <c r="H1554" t="str">
        <f t="shared" si="777"/>
        <v>8.38452874627864+2.40766151513576i</v>
      </c>
      <c r="I1554" t="str">
        <f t="shared" si="778"/>
        <v>557.632696012188i</v>
      </c>
      <c r="J1554" t="str">
        <f t="shared" si="772"/>
        <v>-264.977804751376+120.603015068889i</v>
      </c>
      <c r="K1554" t="str">
        <f t="shared" si="779"/>
        <v>0.793458165101004-1.74331298956684i</v>
      </c>
      <c r="L1554" t="str">
        <f t="shared" si="780"/>
        <v>0.0545885167269186-0.1008951215496i</v>
      </c>
      <c r="M1554" t="str">
        <f t="shared" si="781"/>
        <v>0.848046681827923-1.84420811111644i</v>
      </c>
      <c r="N1554" t="str">
        <f t="shared" si="782"/>
        <v>-1.784424627239i</v>
      </c>
      <c r="O1554" t="str">
        <f t="shared" si="783"/>
        <v>-0.212007109922052-0.977268123568194i</v>
      </c>
      <c r="P1554" t="str">
        <f t="shared" si="784"/>
        <v>1.21200710992205+0.977268123568194i</v>
      </c>
      <c r="Q1554" t="str">
        <f t="shared" si="785"/>
        <v>-1.21200710992205+0.807156503670806i</v>
      </c>
      <c r="R1554" t="str">
        <f t="shared" si="786"/>
        <v>-0.320756815350285-1.01993549629789i</v>
      </c>
      <c r="S1554" t="str">
        <f t="shared" si="787"/>
        <v>0.184193252042558i</v>
      </c>
      <c r="T1554" t="str">
        <f t="shared" si="788"/>
        <v>0.187865235936749-0.0590812409341833i</v>
      </c>
      <c r="U1554" t="str">
        <f t="shared" si="789"/>
        <v>0.0000499999999999999-0.00169819614908126i</v>
      </c>
      <c r="V1554" t="str">
        <f t="shared" si="790"/>
        <v>3.33333333333333E-06-0.00186801576398938i</v>
      </c>
      <c r="W1554" t="str">
        <f t="shared" si="791"/>
        <v>0.0000144721408890012-0.000889701014695259i</v>
      </c>
      <c r="X1554" t="str">
        <f t="shared" si="792"/>
        <v>0.0000320340629881822-0.000888781829935087i</v>
      </c>
      <c r="Y1554" t="str">
        <f t="shared" si="793"/>
        <v>0.009+0.28550794035824i</v>
      </c>
      <c r="Z1554" t="str">
        <f t="shared" si="794"/>
        <v>-0.0436239440771935-0.00296006015567595i</v>
      </c>
      <c r="AA1554" t="str">
        <f t="shared" si="795"/>
        <v>1.55936654966414-49.1390524113853i</v>
      </c>
      <c r="AB1554" t="str">
        <f t="shared" si="796"/>
        <v>0.457999534802932-0.144035061774528i</v>
      </c>
      <c r="AC1554" t="str">
        <f t="shared" si="797"/>
        <v>1.12277435655862-0.966794913175892i</v>
      </c>
      <c r="AD1554" t="str">
        <f t="shared" si="798"/>
        <v>0.297671450009047+0.128033011310056i</v>
      </c>
      <c r="AE1554" t="str">
        <f t="shared" si="799"/>
        <v>-0.0126066172731817-0.00646643032407864i</v>
      </c>
      <c r="AF1554" t="str">
        <f t="shared" si="800"/>
        <v>-14.3415637617456-2.27543729982531i</v>
      </c>
      <c r="AG1554" t="str">
        <f t="shared" si="801"/>
        <v>1.02445527111341-0.0522280661695662i</v>
      </c>
      <c r="AH1554" t="str">
        <f t="shared" si="802"/>
        <v>0.155672757649313+0.126462111828642i</v>
      </c>
      <c r="AI1554">
        <f t="shared" si="803"/>
        <v>-13.95485882656801</v>
      </c>
      <c r="AJ1554">
        <f t="shared" si="804"/>
        <v>39.08898036702027</v>
      </c>
      <c r="AK1554"/>
      <c r="AL1554"/>
      <c r="AM1554"/>
      <c r="AN1554"/>
    </row>
    <row r="1555" spans="1:40" x14ac:dyDescent="0.3">
      <c r="A1555"/>
      <c r="B1555">
        <f t="shared" si="770"/>
        <v>142100</v>
      </c>
      <c r="C1555" s="186" t="str">
        <f t="shared" si="773"/>
        <v>-0.0000037849013209896+0.0172344998090986i</v>
      </c>
      <c r="D1555" s="158" t="str">
        <f t="shared" si="774"/>
        <v>-5.95703497458275+0.132131165203089i</v>
      </c>
      <c r="E1555" t="str">
        <f t="shared" si="775"/>
        <v>2870</v>
      </c>
      <c r="F1555" t="str">
        <f t="shared" si="776"/>
        <v>0.777000777000777</v>
      </c>
      <c r="G1555" t="str">
        <f t="shared" si="771"/>
        <v>0.777000777000777</v>
      </c>
      <c r="H1555" t="str">
        <f t="shared" si="777"/>
        <v>8.38549026342442+2.40626631624242i</v>
      </c>
      <c r="I1555" t="str">
        <f t="shared" si="778"/>
        <v>558.025395093887i</v>
      </c>
      <c r="J1555" t="str">
        <f t="shared" si="772"/>
        <v>-265.352553285049+120.687946769641i</v>
      </c>
      <c r="K1555" t="str">
        <f t="shared" si="779"/>
        <v>0.792526176795204-1.74250080630874i</v>
      </c>
      <c r="L1555" t="str">
        <f t="shared" si="780"/>
        <v>0.0545290853136115-0.100856250922323i</v>
      </c>
      <c r="M1555" t="str">
        <f t="shared" si="781"/>
        <v>0.847055262108815-1.84335705723106i</v>
      </c>
      <c r="N1555" t="str">
        <f t="shared" si="782"/>
        <v>-1.78568126430044i</v>
      </c>
      <c r="O1555" t="str">
        <f t="shared" si="783"/>
        <v>-0.213235013547794-0.977000936026815i</v>
      </c>
      <c r="P1555" t="str">
        <f t="shared" si="784"/>
        <v>1.21323501354779+0.977000936026815i</v>
      </c>
      <c r="Q1555" t="str">
        <f t="shared" si="785"/>
        <v>-1.21323501354779+0.808680328273625i</v>
      </c>
      <c r="R1555" t="str">
        <f t="shared" si="786"/>
        <v>-0.320737934664269-1.01907328795718i</v>
      </c>
      <c r="S1555" t="str">
        <f t="shared" si="787"/>
        <v>0.184322965600335i</v>
      </c>
      <c r="T1555" t="str">
        <f t="shared" si="788"/>
        <v>0.187838610600352-0.0591193672978445i</v>
      </c>
      <c r="U1555" t="str">
        <f t="shared" si="789"/>
        <v>0.0000499999999999999-0.00169700107789964i</v>
      </c>
      <c r="V1555" t="str">
        <f t="shared" si="790"/>
        <v>3.33333333333333E-06-0.0018667011856896i</v>
      </c>
      <c r="W1555" t="str">
        <f t="shared" si="791"/>
        <v>0.0000144721373140765-0.000889075144481187i</v>
      </c>
      <c r="X1555" t="str">
        <f t="shared" si="792"/>
        <v>0.000032009362936223-0.000888157094250037i</v>
      </c>
      <c r="Y1555" t="str">
        <f t="shared" si="793"/>
        <v>0.009+0.28570900228807i</v>
      </c>
      <c r="Z1555" t="str">
        <f t="shared" si="794"/>
        <v>-0.0435625122407047-0.00295479812569719i</v>
      </c>
      <c r="AA1555" t="str">
        <f t="shared" si="795"/>
        <v>1.55715686960177-49.1043263882487i</v>
      </c>
      <c r="AB1555" t="str">
        <f t="shared" si="796"/>
        <v>0.457934624487711-0.144128010620191i</v>
      </c>
      <c r="AC1555" t="str">
        <f t="shared" si="797"/>
        <v>1.12221654785274-0.966221411612985i</v>
      </c>
      <c r="AD1555" t="str">
        <f t="shared" si="798"/>
        <v>0.297845483266274+0.128011543706759i</v>
      </c>
      <c r="AE1555" t="str">
        <f t="shared" si="799"/>
        <v>-0.0125966492412133-0.00645657771537975i</v>
      </c>
      <c r="AF1555" t="str">
        <f t="shared" si="800"/>
        <v>-14.3425252380072-2.27413515103933i</v>
      </c>
      <c r="AG1555" t="str">
        <f t="shared" si="801"/>
        <v>1.02443396020564-0.0522227273234234i</v>
      </c>
      <c r="AH1555" t="str">
        <f t="shared" si="802"/>
        <v>0.155587816640295+0.126289577276438i</v>
      </c>
      <c r="AI1555">
        <f t="shared" si="803"/>
        <v>-13.962427840199689</v>
      </c>
      <c r="AJ1555">
        <f t="shared" si="804"/>
        <v>39.066004381364081</v>
      </c>
      <c r="AK1555"/>
      <c r="AL1555"/>
      <c r="AM1555"/>
      <c r="AN1555"/>
    </row>
    <row r="1556" spans="1:40" x14ac:dyDescent="0.3">
      <c r="A1556"/>
      <c r="B1556">
        <f t="shared" si="770"/>
        <v>142200</v>
      </c>
      <c r="C1556" s="186" t="str">
        <f t="shared" si="773"/>
        <v>-3.77957984377237E-06+0.0172223799088536i</v>
      </c>
      <c r="D1556" s="158" t="str">
        <f t="shared" si="774"/>
        <v>-5.95703493378476+0.132038245967878i</v>
      </c>
      <c r="E1556" t="str">
        <f t="shared" si="775"/>
        <v>2870</v>
      </c>
      <c r="F1556" t="str">
        <f t="shared" si="776"/>
        <v>0.777000777000777</v>
      </c>
      <c r="G1556" t="str">
        <f t="shared" si="771"/>
        <v>0.777000777000777</v>
      </c>
      <c r="H1556" t="str">
        <f t="shared" si="777"/>
        <v>8.38644999115334+2.40487252332792i</v>
      </c>
      <c r="I1556" t="str">
        <f t="shared" si="778"/>
        <v>558.418094175586i</v>
      </c>
      <c r="J1556" t="str">
        <f t="shared" si="772"/>
        <v>-265.727565633248+120.772878470394i</v>
      </c>
      <c r="K1556" t="str">
        <f t="shared" si="779"/>
        <v>0.791595721502025-1.74168908371255i</v>
      </c>
      <c r="L1556" t="str">
        <f t="shared" si="780"/>
        <v>0.0544697414655361-0.100817387655557i</v>
      </c>
      <c r="M1556" t="str">
        <f t="shared" si="781"/>
        <v>0.846065462967561-1.84250647136811i</v>
      </c>
      <c r="N1556" t="str">
        <f t="shared" si="782"/>
        <v>-1.78693790136187i</v>
      </c>
      <c r="O1556" t="str">
        <f t="shared" si="783"/>
        <v>-0.214462580446334-0.976732205667602i</v>
      </c>
      <c r="P1556" t="str">
        <f t="shared" si="784"/>
        <v>1.21446258044633+0.976732205667602i</v>
      </c>
      <c r="Q1556" t="str">
        <f t="shared" si="785"/>
        <v>-1.21446258044633+0.810205695694268i</v>
      </c>
      <c r="R1556" t="str">
        <f t="shared" si="786"/>
        <v>-0.320719037253205-1.01821218395488i</v>
      </c>
      <c r="S1556" t="str">
        <f t="shared" si="787"/>
        <v>0.184452679158111i</v>
      </c>
      <c r="T1556" t="str">
        <f t="shared" si="788"/>
        <v>0.187811965281909-0.0591574856783637i</v>
      </c>
      <c r="U1556" t="str">
        <f t="shared" si="789"/>
        <v>0.0000499999999999999-0.0016958076875495i</v>
      </c>
      <c r="V1556" t="str">
        <f t="shared" si="790"/>
        <v>3.33333333333333E-06-0.00186538845630445i</v>
      </c>
      <c r="W1556" t="str">
        <f t="shared" si="791"/>
        <v>0.0000144721337366375-0.00088845015470254i</v>
      </c>
      <c r="X1556" t="str">
        <f t="shared" si="792"/>
        <v>0.0000319847149386618-0.000887533236377475i</v>
      </c>
      <c r="Y1556" t="str">
        <f t="shared" si="793"/>
        <v>0.009+0.2859100642179i</v>
      </c>
      <c r="Z1556" t="str">
        <f t="shared" si="794"/>
        <v>-0.0435012101461462-0.00294955023859882i</v>
      </c>
      <c r="AA1556" t="str">
        <f t="shared" si="795"/>
        <v>1.55495189391791-49.0696495119129i</v>
      </c>
      <c r="AB1556" t="str">
        <f t="shared" si="796"/>
        <v>0.457869665457953-0.14422094000363i</v>
      </c>
      <c r="AC1556" t="str">
        <f t="shared" si="797"/>
        <v>1.121659695221-0.965648178023218i</v>
      </c>
      <c r="AD1556" t="str">
        <f t="shared" si="798"/>
        <v>0.298019523640631+0.1279898623682i</v>
      </c>
      <c r="AE1556" t="str">
        <f t="shared" si="799"/>
        <v>-0.0125866973964591-0.00644673745651672i</v>
      </c>
      <c r="AF1556" t="str">
        <f t="shared" si="800"/>
        <v>-14.3434849249381-2.27283427736004i</v>
      </c>
      <c r="AG1556" t="str">
        <f t="shared" si="801"/>
        <v>1.02441264183091-0.0522173976877778i</v>
      </c>
      <c r="AH1556" t="str">
        <f t="shared" si="802"/>
        <v>0.155502984479289+0.126117264382148i</v>
      </c>
      <c r="AI1556">
        <f t="shared" si="803"/>
        <v>-13.969992330213465</v>
      </c>
      <c r="AJ1556">
        <f t="shared" si="804"/>
        <v>39.043017948607826</v>
      </c>
      <c r="AK1556"/>
      <c r="AL1556"/>
      <c r="AM1556"/>
      <c r="AN1556"/>
    </row>
    <row r="1557" spans="1:40" x14ac:dyDescent="0.3">
      <c r="A1557"/>
      <c r="B1557">
        <f t="shared" si="770"/>
        <v>142300</v>
      </c>
      <c r="C1557" s="186" t="str">
        <f t="shared" si="773"/>
        <v>-3.77426958146768E-06+0.0172102770429002i</v>
      </c>
      <c r="D1557" s="158" t="str">
        <f t="shared" si="774"/>
        <v>-5.95703489307275+0.131945457328902i</v>
      </c>
      <c r="E1557" t="str">
        <f t="shared" si="775"/>
        <v>2870</v>
      </c>
      <c r="F1557" t="str">
        <f t="shared" si="776"/>
        <v>0.777000777000777</v>
      </c>
      <c r="G1557" t="str">
        <f t="shared" si="771"/>
        <v>0.777000777000777</v>
      </c>
      <c r="H1557" t="str">
        <f t="shared" si="777"/>
        <v>8.38740793374556+2.40348013475787i</v>
      </c>
      <c r="I1557" t="str">
        <f t="shared" si="778"/>
        <v>558.810793257284i</v>
      </c>
      <c r="J1557" t="str">
        <f t="shared" si="772"/>
        <v>-266.102841795972+120.857810171147i</v>
      </c>
      <c r="K1557" t="str">
        <f t="shared" si="779"/>
        <v>0.790666796131292-1.74087782218052i</v>
      </c>
      <c r="L1557" t="str">
        <f t="shared" si="780"/>
        <v>0.0544104850332648-0.100778531814461i</v>
      </c>
      <c r="M1557" t="str">
        <f t="shared" si="781"/>
        <v>0.845077281164557-1.84165635399498i</v>
      </c>
      <c r="N1557" t="str">
        <f t="shared" si="782"/>
        <v>-1.78819453842331i</v>
      </c>
      <c r="O1557" t="str">
        <f t="shared" si="783"/>
        <v>-0.215689808679196-0.976461932914915i</v>
      </c>
      <c r="P1557" t="str">
        <f t="shared" si="784"/>
        <v>1.2156898086792+0.976461932914915i</v>
      </c>
      <c r="Q1557" t="str">
        <f t="shared" si="785"/>
        <v>-1.2156898086792+0.811732605508395i</v>
      </c>
      <c r="R1557" t="str">
        <f t="shared" si="786"/>
        <v>-0.320700123109139-1.01735218194918i</v>
      </c>
      <c r="S1557" t="str">
        <f t="shared" si="787"/>
        <v>0.184582392715887i</v>
      </c>
      <c r="T1557" t="str">
        <f t="shared" si="788"/>
        <v>0.187785299978908-0.0591955960677644i</v>
      </c>
      <c r="U1557" t="str">
        <f t="shared" si="789"/>
        <v>0.00005-0.00169461597448727i</v>
      </c>
      <c r="V1557" t="str">
        <f t="shared" si="790"/>
        <v>3.33333333333333E-06-0.001864077571936i</v>
      </c>
      <c r="W1557" t="str">
        <f t="shared" si="791"/>
        <v>0.000014472130156684-0.000887826043503163i</v>
      </c>
      <c r="X1557" t="str">
        <f t="shared" si="792"/>
        <v>0.0000319601188493143-0.000886910254469654i</v>
      </c>
      <c r="Y1557" t="str">
        <f t="shared" si="793"/>
        <v>0.009+0.28611112614773i</v>
      </c>
      <c r="Z1557" t="str">
        <f t="shared" si="794"/>
        <v>-0.0434400374283054-0.0029443164454818i</v>
      </c>
      <c r="AA1557" t="str">
        <f t="shared" si="795"/>
        <v>1.55275160923761-49.03502167791i</v>
      </c>
      <c r="AB1557" t="str">
        <f t="shared" si="796"/>
        <v>0.457804657707536-0.144313849905399i</v>
      </c>
      <c r="AC1557" t="str">
        <f t="shared" si="797"/>
        <v>1.1211037967922-0.965075212668025i</v>
      </c>
      <c r="AD1557" t="str">
        <f t="shared" si="798"/>
        <v>0.298193570893848+0.127967967240602i</v>
      </c>
      <c r="AE1557" t="str">
        <f t="shared" si="799"/>
        <v>-0.0125767616900674-0.00643690952127562i</v>
      </c>
      <c r="AF1557" t="str">
        <f t="shared" si="800"/>
        <v>-14.3444428268183-2.27153467742897i</v>
      </c>
      <c r="AG1557" t="str">
        <f t="shared" si="801"/>
        <v>1.02439131599314-0.0522120772002649i</v>
      </c>
      <c r="AH1557" t="str">
        <f t="shared" si="802"/>
        <v>0.155418260828426+0.125945172646951i</v>
      </c>
      <c r="AI1557">
        <f t="shared" si="803"/>
        <v>-13.977552305818255</v>
      </c>
      <c r="AJ1557">
        <f t="shared" si="804"/>
        <v>39.020021076037409</v>
      </c>
      <c r="AK1557"/>
      <c r="AL1557"/>
      <c r="AM1557"/>
      <c r="AN1557"/>
    </row>
    <row r="1558" spans="1:40" x14ac:dyDescent="0.3">
      <c r="A1558"/>
      <c r="B1558">
        <f t="shared" si="770"/>
        <v>142400</v>
      </c>
      <c r="C1558" s="186" t="str">
        <f t="shared" si="773"/>
        <v>-3.76897050258402E-06+0.0171981911753516i</v>
      </c>
      <c r="D1558" s="158" t="str">
        <f t="shared" si="774"/>
        <v>-5.95703485244648+0.131852799011029i</v>
      </c>
      <c r="E1558" t="str">
        <f t="shared" si="775"/>
        <v>2870</v>
      </c>
      <c r="F1558" t="str">
        <f t="shared" si="776"/>
        <v>0.777000777000777</v>
      </c>
      <c r="G1558" t="str">
        <f t="shared" si="771"/>
        <v>0.777000777000777</v>
      </c>
      <c r="H1558" t="str">
        <f t="shared" si="777"/>
        <v>8.38836409546896+2.40208914889872i</v>
      </c>
      <c r="I1558" t="str">
        <f t="shared" si="778"/>
        <v>559.203492338983i</v>
      </c>
      <c r="J1558" t="str">
        <f t="shared" si="772"/>
        <v>-266.478381773222+120.9427418719i</v>
      </c>
      <c r="K1558" t="str">
        <f t="shared" si="779"/>
        <v>0.789739397599746-1.74006702211069i</v>
      </c>
      <c r="L1558" t="str">
        <f t="shared" si="780"/>
        <v>0.054351315867618-0.100739683463877i</v>
      </c>
      <c r="M1558" t="str">
        <f t="shared" si="781"/>
        <v>0.844090713467364-1.84080670557457i</v>
      </c>
      <c r="N1558" t="str">
        <f t="shared" si="782"/>
        <v>-1.78945117548475i</v>
      </c>
      <c r="O1558" t="str">
        <f t="shared" si="783"/>
        <v>-0.216916696308409-0.976190118195552i</v>
      </c>
      <c r="P1558" t="str">
        <f t="shared" si="784"/>
        <v>1.21691669630841+0.976190118195552i</v>
      </c>
      <c r="Q1558" t="str">
        <f t="shared" si="785"/>
        <v>-1.21691669630841+0.813261057289198i</v>
      </c>
      <c r="R1558" t="str">
        <f t="shared" si="786"/>
        <v>-0.320681192224088-1.01649327960488i</v>
      </c>
      <c r="S1558" t="str">
        <f t="shared" si="787"/>
        <v>0.184712106273664i</v>
      </c>
      <c r="T1558" t="str">
        <f t="shared" si="788"/>
        <v>0.187758614688842-0.059233698458061i</v>
      </c>
      <c r="U1558" t="str">
        <f t="shared" si="789"/>
        <v>0.00005-0.00169342593517934i</v>
      </c>
      <c r="V1558" t="str">
        <f t="shared" si="790"/>
        <v>3.33333333333333E-06-0.00186276852869728i</v>
      </c>
      <c r="W1558" t="str">
        <f t="shared" si="791"/>
        <v>0.0000144721265742161-0.000887202809032115i</v>
      </c>
      <c r="X1558" t="str">
        <f t="shared" si="792"/>
        <v>0.0000319355745225098-0.000886288146684017i</v>
      </c>
      <c r="Y1558" t="str">
        <f t="shared" si="793"/>
        <v>0.009+0.286312188077559i</v>
      </c>
      <c r="Z1558" t="str">
        <f t="shared" si="794"/>
        <v>-0.0433789937232547-0.00293909669765202i</v>
      </c>
      <c r="AA1558" t="str">
        <f t="shared" si="795"/>
        <v>1.5505560022335-49.0004427820681i</v>
      </c>
      <c r="AB1558" t="str">
        <f t="shared" si="796"/>
        <v>0.457739601230347-0.14440674030603i</v>
      </c>
      <c r="AC1558" t="str">
        <f t="shared" si="797"/>
        <v>1.12054885069929-0.964502515806266i</v>
      </c>
      <c r="AD1558" t="str">
        <f t="shared" si="798"/>
        <v>0.298367624787513+0.127945858270431i</v>
      </c>
      <c r="AE1558" t="str">
        <f t="shared" si="799"/>
        <v>-0.0125668420733591-0.00642709388352872i</v>
      </c>
      <c r="AF1558" t="str">
        <f t="shared" si="800"/>
        <v>-14.3453989479154-2.27023634988769i</v>
      </c>
      <c r="AG1558" t="str">
        <f t="shared" si="801"/>
        <v>1.02436998269631-0.0522067657986703i</v>
      </c>
      <c r="AH1558" t="str">
        <f t="shared" si="802"/>
        <v>0.155333645350919+0.125773301573646i</v>
      </c>
      <c r="AI1558">
        <f t="shared" si="803"/>
        <v>-13.9851077762039</v>
      </c>
      <c r="AJ1558">
        <f t="shared" si="804"/>
        <v>38.997013770929051</v>
      </c>
      <c r="AK1558"/>
      <c r="AL1558"/>
      <c r="AM1558"/>
      <c r="AN1558"/>
    </row>
    <row r="1559" spans="1:40" x14ac:dyDescent="0.3">
      <c r="A1559"/>
      <c r="B1559">
        <f t="shared" si="770"/>
        <v>142500</v>
      </c>
      <c r="C1559" s="186" t="str">
        <f t="shared" si="773"/>
        <v>-3.76368257574037E-06+0.0171861222704217i</v>
      </c>
      <c r="D1559" s="158" t="str">
        <f t="shared" si="774"/>
        <v>-5.95703481190571+0.1317602707399i</v>
      </c>
      <c r="E1559" t="str">
        <f t="shared" si="775"/>
        <v>2870</v>
      </c>
      <c r="F1559" t="str">
        <f t="shared" si="776"/>
        <v>0.777000777000777</v>
      </c>
      <c r="G1559" t="str">
        <f t="shared" si="771"/>
        <v>0.777000777000777</v>
      </c>
      <c r="H1559" t="str">
        <f t="shared" si="777"/>
        <v>8.38931848057921+2.40069956411767i</v>
      </c>
      <c r="I1559" t="str">
        <f t="shared" si="778"/>
        <v>559.596191420682i</v>
      </c>
      <c r="J1559" t="str">
        <f t="shared" si="772"/>
        <v>-266.854185564998+121.027673572652i</v>
      </c>
      <c r="K1559" t="str">
        <f t="shared" si="779"/>
        <v>0.788813522831028-1.73925668389693i</v>
      </c>
      <c r="L1559" t="str">
        <f t="shared" si="780"/>
        <v>0.054292233819666-0.100700842668329i</v>
      </c>
      <c r="M1559" t="str">
        <f t="shared" si="781"/>
        <v>0.843105756650694-1.83995752656526i</v>
      </c>
      <c r="N1559" t="str">
        <f t="shared" si="782"/>
        <v>-1.79070781254618i</v>
      </c>
      <c r="O1559" t="str">
        <f t="shared" si="783"/>
        <v>-0.21814324139654-0.975916761938748i</v>
      </c>
      <c r="P1559" t="str">
        <f t="shared" si="784"/>
        <v>1.21814324139654+0.975916761938748i</v>
      </c>
      <c r="Q1559" t="str">
        <f t="shared" si="785"/>
        <v>-1.21814324139654+0.814791050607432i</v>
      </c>
      <c r="R1559" t="str">
        <f t="shared" si="786"/>
        <v>-0.320662244590086-1.01563547459334i</v>
      </c>
      <c r="S1559" t="str">
        <f t="shared" si="787"/>
        <v>0.18484181983144i</v>
      </c>
      <c r="T1559" t="str">
        <f t="shared" si="788"/>
        <v>0.187731909409201-0.0592717928412658i</v>
      </c>
      <c r="U1559" t="str">
        <f t="shared" si="789"/>
        <v>0.00005-0.00169223756610202i</v>
      </c>
      <c r="V1559" t="str">
        <f t="shared" si="790"/>
        <v>3.33333333333333E-06-0.00186146132271223i</v>
      </c>
      <c r="W1559" t="str">
        <f t="shared" si="791"/>
        <v>0.0000144721229892338-0.000886580449443652i</v>
      </c>
      <c r="X1559" t="str">
        <f t="shared" si="792"/>
        <v>0.0000319110818130875-0.000885666911183158i</v>
      </c>
      <c r="Y1559" t="str">
        <f t="shared" si="793"/>
        <v>0.009+0.286513250007389i</v>
      </c>
      <c r="Z1559" t="str">
        <f t="shared" si="794"/>
        <v>-0.0433180786683446-0.00293389094661926i</v>
      </c>
      <c r="AA1559" t="str">
        <f t="shared" si="795"/>
        <v>1.5483650596256-48.9659127205108i</v>
      </c>
      <c r="AB1559" t="str">
        <f t="shared" si="796"/>
        <v>0.457674496020268-0.144499611186049i</v>
      </c>
      <c r="AC1559" t="str">
        <f t="shared" si="797"/>
        <v>1.11999485507937-0.963930087694199i</v>
      </c>
      <c r="AD1559" t="str">
        <f t="shared" si="798"/>
        <v>0.298541685083083+0.127923535404373i</v>
      </c>
      <c r="AE1559" t="str">
        <f t="shared" si="799"/>
        <v>-0.0125569384978268-0.00641729051723312i</v>
      </c>
      <c r="AF1559" t="str">
        <f t="shared" si="800"/>
        <v>-14.3463532924849-2.26893929337777i</v>
      </c>
      <c r="AG1559" t="str">
        <f t="shared" si="801"/>
        <v>1.02434864194439-0.0522014634209326i</v>
      </c>
      <c r="AH1559" t="str">
        <f t="shared" si="802"/>
        <v>0.155249137711072+0.125601650666637i</v>
      </c>
      <c r="AI1559">
        <f t="shared" si="803"/>
        <v>-13.992658750541004</v>
      </c>
      <c r="AJ1559">
        <f t="shared" si="804"/>
        <v>38.973996040544947</v>
      </c>
      <c r="AK1559"/>
      <c r="AL1559"/>
      <c r="AM1559"/>
      <c r="AN1559"/>
    </row>
    <row r="1560" spans="1:40" x14ac:dyDescent="0.3">
      <c r="A1560"/>
      <c r="B1560">
        <f t="shared" si="770"/>
        <v>142600</v>
      </c>
      <c r="C1560" s="186" t="str">
        <f t="shared" si="773"/>
        <v>-3.75840576966568E-06+0.0171740702924247i</v>
      </c>
      <c r="D1560" s="158" t="str">
        <f t="shared" si="774"/>
        <v>-5.9570347714502+0.131667872241923i</v>
      </c>
      <c r="E1560" t="str">
        <f t="shared" si="775"/>
        <v>2870</v>
      </c>
      <c r="F1560" t="str">
        <f t="shared" si="776"/>
        <v>0.777000777000777</v>
      </c>
      <c r="G1560" t="str">
        <f t="shared" si="771"/>
        <v>0.777000777000777</v>
      </c>
      <c r="H1560" t="str">
        <f t="shared" si="777"/>
        <v>8.3902710933198+2.39931137878275i</v>
      </c>
      <c r="I1560" t="str">
        <f t="shared" si="778"/>
        <v>559.988890502381i</v>
      </c>
      <c r="J1560" t="str">
        <f t="shared" si="772"/>
        <v>-267.2302531713+121.112605273405i</v>
      </c>
      <c r="K1560" t="str">
        <f t="shared" si="779"/>
        <v>0.787889168755681-1.73844680792892i</v>
      </c>
      <c r="L1560" t="str">
        <f t="shared" si="780"/>
        <v>0.0542332387407258-0.10066200949203i</v>
      </c>
      <c r="M1560" t="str">
        <f t="shared" si="781"/>
        <v>0.842122407496407-1.83910881742095i</v>
      </c>
      <c r="N1560" t="str">
        <f t="shared" si="782"/>
        <v>-1.79196444960762i</v>
      </c>
      <c r="O1560" t="str">
        <f t="shared" si="783"/>
        <v>-0.219369442006728-0.975641864576166i</v>
      </c>
      <c r="P1560" t="str">
        <f t="shared" si="784"/>
        <v>1.21936944200673+0.975641864576166i</v>
      </c>
      <c r="Q1560" t="str">
        <f t="shared" si="785"/>
        <v>-1.21936944200673+0.816322585031454i</v>
      </c>
      <c r="R1560" t="str">
        <f t="shared" si="786"/>
        <v>-0.32064328019915-1.01477876459239i</v>
      </c>
      <c r="S1560" t="str">
        <f t="shared" si="787"/>
        <v>0.184971533389217i</v>
      </c>
      <c r="T1560" t="str">
        <f t="shared" si="788"/>
        <v>0.18770518413747-0.0593098792093851i</v>
      </c>
      <c r="U1560" t="str">
        <f t="shared" si="789"/>
        <v>0.00005-0.0016910508637415i</v>
      </c>
      <c r="V1560" t="str">
        <f t="shared" si="790"/>
        <v>3.33333333333333E-06-0.00186015595011566i</v>
      </c>
      <c r="W1560" t="str">
        <f t="shared" si="791"/>
        <v>0.0000144721194017372-0.000885958962897212i</v>
      </c>
      <c r="X1560" t="str">
        <f t="shared" si="792"/>
        <v>0.0000318866405763957-0.000885046546134832i</v>
      </c>
      <c r="Y1560" t="str">
        <f t="shared" si="793"/>
        <v>0.009+0.286714311937219i</v>
      </c>
      <c r="Z1560" t="str">
        <f t="shared" si="794"/>
        <v>-0.043257291902201-0.00292869914409631i</v>
      </c>
      <c r="AA1560" t="str">
        <f t="shared" si="795"/>
        <v>1.54617876818118-48.9314313896564i</v>
      </c>
      <c r="AB1560" t="str">
        <f t="shared" si="796"/>
        <v>0.457609342071165-0.144592462525968i</v>
      </c>
      <c r="AC1560" t="str">
        <f t="shared" si="797"/>
        <v>1.1194418080737-0.963357928585481i</v>
      </c>
      <c r="AD1560" t="str">
        <f t="shared" si="798"/>
        <v>0.298715751541878+0.127900998589329i</v>
      </c>
      <c r="AE1560" t="str">
        <f t="shared" si="799"/>
        <v>-0.0125470509151348-0.00640749939643039i</v>
      </c>
      <c r="AF1560" t="str">
        <f t="shared" si="800"/>
        <v>-14.34730586477-2.26764350654083i</v>
      </c>
      <c r="AG1560" t="str">
        <f t="shared" si="801"/>
        <v>1.02432729374143-0.0521961700051417i</v>
      </c>
      <c r="AH1560" t="str">
        <f t="shared" si="802"/>
        <v>0.15516473757427+0.125430219431917i</v>
      </c>
      <c r="AI1560">
        <f t="shared" si="803"/>
        <v>-14.000205237981479</v>
      </c>
      <c r="AJ1560">
        <f t="shared" si="804"/>
        <v>38.95096789213207</v>
      </c>
      <c r="AK1560"/>
      <c r="AL1560"/>
      <c r="AM1560"/>
      <c r="AN1560"/>
    </row>
    <row r="1561" spans="1:40" x14ac:dyDescent="0.3">
      <c r="A1561"/>
      <c r="B1561">
        <f t="shared" si="770"/>
        <v>142700</v>
      </c>
      <c r="C1561" s="186" t="str">
        <f t="shared" si="773"/>
        <v>-3.75314005319842E-06+0.0171620352057749i</v>
      </c>
      <c r="D1561" s="158" t="str">
        <f t="shared" si="774"/>
        <v>-5.9570347310797+0.131575603244274i</v>
      </c>
      <c r="E1561" t="str">
        <f t="shared" si="775"/>
        <v>2870</v>
      </c>
      <c r="F1561" t="str">
        <f t="shared" si="776"/>
        <v>0.777000777000777</v>
      </c>
      <c r="G1561" t="str">
        <f t="shared" si="771"/>
        <v>0.777000777000777</v>
      </c>
      <c r="H1561" t="str">
        <f t="shared" si="777"/>
        <v>8.39122193792204+2.39792459126278i</v>
      </c>
      <c r="I1561" t="str">
        <f t="shared" si="778"/>
        <v>560.381589584079i</v>
      </c>
      <c r="J1561" t="str">
        <f t="shared" si="772"/>
        <v>-267.606584592127+121.197536974158i</v>
      </c>
      <c r="K1561" t="str">
        <f t="shared" si="779"/>
        <v>0.786966332311113-1.73763739459222i</v>
      </c>
      <c r="L1561" t="str">
        <f t="shared" si="780"/>
        <v>0.054174330482363-0.100623183998876i</v>
      </c>
      <c r="M1561" t="str">
        <f t="shared" si="781"/>
        <v>0.841140662793476-1.8382605785911i</v>
      </c>
      <c r="N1561" t="str">
        <f t="shared" si="782"/>
        <v>-1.79322108666905i</v>
      </c>
      <c r="O1561" t="str">
        <f t="shared" si="783"/>
        <v>-0.220595296202613-0.97536542654191i</v>
      </c>
      <c r="P1561" t="str">
        <f t="shared" si="784"/>
        <v>1.22059529620261+0.97536542654191i</v>
      </c>
      <c r="Q1561" t="str">
        <f t="shared" si="785"/>
        <v>-1.22059529620261+0.81785566012714i</v>
      </c>
      <c r="R1561" t="str">
        <f t="shared" si="786"/>
        <v>-0.32062429904328-1.01392314728642i</v>
      </c>
      <c r="S1561" t="str">
        <f t="shared" si="787"/>
        <v>0.185101246946993i</v>
      </c>
      <c r="T1561" t="str">
        <f t="shared" si="788"/>
        <v>0.187678438871136-0.0593479575544167i</v>
      </c>
      <c r="U1561" t="str">
        <f t="shared" si="789"/>
        <v>0.00005-0.00168986582459382i</v>
      </c>
      <c r="V1561" t="str">
        <f t="shared" si="790"/>
        <v>3.33333333333333E-06-0.0018588524070532i</v>
      </c>
      <c r="W1561" t="str">
        <f t="shared" si="791"/>
        <v>0.000014472115811726-0.000885338347557381i</v>
      </c>
      <c r="X1561" t="str">
        <f t="shared" si="792"/>
        <v>0.000031862250668288-0.000884427049711901i</v>
      </c>
      <c r="Y1561" t="str">
        <f t="shared" si="793"/>
        <v>0.009+0.286915373867049i</v>
      </c>
      <c r="Z1561" t="str">
        <f t="shared" si="794"/>
        <v>-0.0431966330647166-0.00292352124199776i</v>
      </c>
      <c r="AA1561" t="str">
        <f t="shared" si="795"/>
        <v>1.54399711471445-48.8969986862161i</v>
      </c>
      <c r="AB1561" t="str">
        <f t="shared" si="796"/>
        <v>0.457544139376915-0.144685294306279i</v>
      </c>
      <c r="AC1561" t="str">
        <f t="shared" si="797"/>
        <v>1.11888970782768-0.962786038731227i</v>
      </c>
      <c r="AD1561" t="str">
        <f t="shared" si="798"/>
        <v>0.298889823925078+0.12787824777244i</v>
      </c>
      <c r="AE1561" t="str">
        <f t="shared" si="799"/>
        <v>-0.0125371792771172-0.00639772049524694i</v>
      </c>
      <c r="AF1561" t="str">
        <f t="shared" si="800"/>
        <v>-14.3482566690017-2.26634898801851i</v>
      </c>
      <c r="AG1561" t="str">
        <f t="shared" si="801"/>
        <v>1.02430593809148-0.0521908854895369i</v>
      </c>
      <c r="AH1561" t="str">
        <f t="shared" si="802"/>
        <v>0.155080444606973+0.125259007377078i</v>
      </c>
      <c r="AI1561">
        <f t="shared" si="803"/>
        <v>-14.007747247658195</v>
      </c>
      <c r="AJ1561">
        <f t="shared" si="804"/>
        <v>38.927929332926198</v>
      </c>
      <c r="AK1561"/>
      <c r="AL1561"/>
      <c r="AM1561"/>
      <c r="AN1561"/>
    </row>
    <row r="1562" spans="1:40" x14ac:dyDescent="0.3">
      <c r="A1562"/>
      <c r="B1562">
        <f t="shared" si="770"/>
        <v>142800</v>
      </c>
      <c r="C1562" s="186" t="str">
        <f t="shared" si="773"/>
        <v>-3.74788539528617E-06+0.0171500169749865i</v>
      </c>
      <c r="D1562" s="158" t="str">
        <f t="shared" si="774"/>
        <v>-5.95703469079399+0.131483463474897i</v>
      </c>
      <c r="E1562" t="str">
        <f t="shared" si="775"/>
        <v>2870</v>
      </c>
      <c r="F1562" t="str">
        <f t="shared" si="776"/>
        <v>0.777000777000777</v>
      </c>
      <c r="G1562" t="str">
        <f t="shared" si="771"/>
        <v>0.777000777000777</v>
      </c>
      <c r="H1562" t="str">
        <f t="shared" si="777"/>
        <v>8.39217101860518+2.39653919992743i</v>
      </c>
      <c r="I1562" t="str">
        <f t="shared" si="778"/>
        <v>560.774288665778i</v>
      </c>
      <c r="J1562" t="str">
        <f t="shared" si="772"/>
        <v>-267.983179827479+121.282468674911i</v>
      </c>
      <c r="K1562" t="str">
        <f t="shared" si="779"/>
        <v>0.786045010441591-1.73682844426827i</v>
      </c>
      <c r="L1562" t="str">
        <f t="shared" si="780"/>
        <v>0.0541155088963909-0.100584366252452i</v>
      </c>
      <c r="M1562" t="str">
        <f t="shared" si="781"/>
        <v>0.840160519337982-1.83741281052072i</v>
      </c>
      <c r="N1562" t="str">
        <f t="shared" si="782"/>
        <v>-1.79447772373049i</v>
      </c>
      <c r="O1562" t="str">
        <f t="shared" si="783"/>
        <v>-0.221820802048425-0.975087448272509i</v>
      </c>
      <c r="P1562" t="str">
        <f t="shared" si="784"/>
        <v>1.22182080204842+0.975087448272509i</v>
      </c>
      <c r="Q1562" t="str">
        <f t="shared" si="785"/>
        <v>-1.22182080204842+0.819390275457981i</v>
      </c>
      <c r="R1562" t="str">
        <f t="shared" si="786"/>
        <v>-0.320605301114482-1.01306862036626i</v>
      </c>
      <c r="S1562" t="str">
        <f t="shared" si="787"/>
        <v>0.18523096050477i</v>
      </c>
      <c r="T1562" t="str">
        <f t="shared" si="788"/>
        <v>0.187651673607685-0.0593860278683565i</v>
      </c>
      <c r="U1562" t="str">
        <f t="shared" si="789"/>
        <v>0.00005-0.00168868244516483i</v>
      </c>
      <c r="V1562" t="str">
        <f t="shared" si="790"/>
        <v>3.33333333333333E-06-0.00185755068968132i</v>
      </c>
      <c r="W1562" t="str">
        <f t="shared" si="791"/>
        <v>0.0000144721122192006-0.000884718601593896i</v>
      </c>
      <c r="X1562" t="str">
        <f t="shared" si="792"/>
        <v>0.0000318379119451232-0.000883808420092349i</v>
      </c>
      <c r="Y1562" t="str">
        <f t="shared" si="793"/>
        <v>0.009+0.287116435796878i</v>
      </c>
      <c r="Z1562" t="str">
        <f t="shared" si="794"/>
        <v>-0.0431361017970483-0.00291835719243926i</v>
      </c>
      <c r="AA1562" t="str">
        <f t="shared" si="795"/>
        <v>1.54182008608646-48.8626145071936i</v>
      </c>
      <c r="AB1562" t="str">
        <f t="shared" si="796"/>
        <v>0.457478887931386-0.144778106507468i</v>
      </c>
      <c r="AC1562" t="str">
        <f t="shared" si="797"/>
        <v>1.11833855249084-0.962214418379985i</v>
      </c>
      <c r="AD1562" t="str">
        <f t="shared" si="798"/>
        <v>0.299063901993732+0.127855282901061i</v>
      </c>
      <c r="AE1562" t="str">
        <f t="shared" si="799"/>
        <v>-0.0125273235357784-0.00638795378789292i</v>
      </c>
      <c r="AF1562" t="str">
        <f t="shared" si="800"/>
        <v>-14.3492057093992-2.26505573645253i</v>
      </c>
      <c r="AG1562" t="str">
        <f t="shared" si="801"/>
        <v>1.02428457499864-0.0521856098125088i</v>
      </c>
      <c r="AH1562" t="str">
        <f t="shared" si="802"/>
        <v>0.15499625847672+0.1250880140113i</v>
      </c>
      <c r="AI1562">
        <f t="shared" si="803"/>
        <v>-14.015284788684921</v>
      </c>
      <c r="AJ1562">
        <f t="shared" si="804"/>
        <v>38.904880370149314</v>
      </c>
      <c r="AK1562"/>
      <c r="AL1562"/>
      <c r="AM1562"/>
      <c r="AN1562"/>
    </row>
    <row r="1563" spans="1:40" x14ac:dyDescent="0.3">
      <c r="A1563"/>
      <c r="B1563">
        <f t="shared" si="770"/>
        <v>142900</v>
      </c>
      <c r="C1563" s="186" t="str">
        <f t="shared" si="773"/>
        <v>-3.74264176498508E-06+0.0171380155646725i</v>
      </c>
      <c r="D1563" s="158" t="str">
        <f t="shared" si="774"/>
        <v>-5.95703465059282+0.131391452662489i</v>
      </c>
      <c r="E1563" t="str">
        <f t="shared" si="775"/>
        <v>2870</v>
      </c>
      <c r="F1563" t="str">
        <f t="shared" si="776"/>
        <v>0.777000777000777</v>
      </c>
      <c r="G1563" t="str">
        <f t="shared" si="771"/>
        <v>0.777000777000777</v>
      </c>
      <c r="H1563" t="str">
        <f t="shared" si="777"/>
        <v>8.39311833957637+2.39515520314716i</v>
      </c>
      <c r="I1563" t="str">
        <f t="shared" si="778"/>
        <v>561.166987747477i</v>
      </c>
      <c r="J1563" t="str">
        <f t="shared" si="772"/>
        <v>-268.360038877358+121.367400375663i</v>
      </c>
      <c r="K1563" t="str">
        <f t="shared" si="779"/>
        <v>0.785125200098207-1.73601995733442i</v>
      </c>
      <c r="L1563" t="str">
        <f t="shared" si="780"/>
        <v>0.0540567738348698-0.100545556316032i</v>
      </c>
      <c r="M1563" t="str">
        <f t="shared" si="781"/>
        <v>0.839181973933077-1.83656551365045i</v>
      </c>
      <c r="N1563" t="str">
        <f t="shared" si="782"/>
        <v>-1.79573436079193i</v>
      </c>
      <c r="O1563" t="str">
        <f t="shared" si="783"/>
        <v>-0.223045957608913-0.974807930206932i</v>
      </c>
      <c r="P1563" t="str">
        <f t="shared" si="784"/>
        <v>1.22304595760891+0.974807930206932i</v>
      </c>
      <c r="Q1563" t="str">
        <f t="shared" si="785"/>
        <v>-1.22304595760891+0.820926430584998i</v>
      </c>
      <c r="R1563" t="str">
        <f t="shared" si="786"/>
        <v>-0.320586286404749-1.01221518152922i</v>
      </c>
      <c r="S1563" t="str">
        <f t="shared" si="787"/>
        <v>0.185360674062546i</v>
      </c>
      <c r="T1563" t="str">
        <f t="shared" si="788"/>
        <v>0.187624888344599-0.0594240901431927i</v>
      </c>
      <c r="U1563" t="str">
        <f t="shared" si="789"/>
        <v>0.00005-0.00168750072197018i</v>
      </c>
      <c r="V1563" t="str">
        <f t="shared" si="790"/>
        <v>3.33333333333333E-06-0.00185625079416719i</v>
      </c>
      <c r="W1563" t="str">
        <f t="shared" si="791"/>
        <v>0.0000144721086241606-0.000884099723181615i</v>
      </c>
      <c r="X1563" t="str">
        <f t="shared" si="792"/>
        <v>0.0000318136242637613-0.000883190655459245i</v>
      </c>
      <c r="Y1563" t="str">
        <f t="shared" si="793"/>
        <v>0.009+0.287317497726708i</v>
      </c>
      <c r="Z1563" t="str">
        <f t="shared" si="794"/>
        <v>-0.0430756977416098-0.0029132069477363i</v>
      </c>
      <c r="AA1563" t="str">
        <f t="shared" si="795"/>
        <v>1.53964766920482-48.8282787498836i</v>
      </c>
      <c r="AB1563" t="str">
        <f t="shared" si="796"/>
        <v>0.457413587728441-0.144870899110003i</v>
      </c>
      <c r="AC1563" t="str">
        <f t="shared" si="797"/>
        <v>1.1177883402168-0.961643067777771i</v>
      </c>
      <c r="AD1563" t="str">
        <f t="shared" si="798"/>
        <v>0.299237985508751+0.127832103922786i</v>
      </c>
      <c r="AE1563" t="str">
        <f t="shared" si="799"/>
        <v>-0.0125174836432916-0.00637819924866269i</v>
      </c>
      <c r="AF1563" t="str">
        <f t="shared" si="800"/>
        <v>-14.3501529901692-2.26376375048467i</v>
      </c>
      <c r="AG1563" t="str">
        <f t="shared" si="801"/>
        <v>1.02426320446704-0.0521803429125968i</v>
      </c>
      <c r="AH1563" t="str">
        <f t="shared" si="802"/>
        <v>0.154912178852116+0.124917238845338i</v>
      </c>
      <c r="AI1563">
        <f t="shared" si="803"/>
        <v>-14.022817870156866</v>
      </c>
      <c r="AJ1563">
        <f t="shared" si="804"/>
        <v>38.881821011009698</v>
      </c>
      <c r="AK1563"/>
      <c r="AL1563"/>
      <c r="AM1563"/>
      <c r="AN1563"/>
    </row>
    <row r="1564" spans="1:40" x14ac:dyDescent="0.3">
      <c r="A1564"/>
      <c r="B1564">
        <f t="shared" si="770"/>
        <v>143000</v>
      </c>
      <c r="C1564" s="186" t="str">
        <f t="shared" si="773"/>
        <v>-3.73740913145947E-06+0.0171260309395454i</v>
      </c>
      <c r="D1564" s="158" t="str">
        <f t="shared" si="774"/>
        <v>-5.95703461047596+0.131299570536515i</v>
      </c>
      <c r="E1564" t="str">
        <f t="shared" si="775"/>
        <v>2870</v>
      </c>
      <c r="F1564" t="str">
        <f t="shared" si="776"/>
        <v>0.777000777000777</v>
      </c>
      <c r="G1564" t="str">
        <f t="shared" si="771"/>
        <v>0.777000777000777</v>
      </c>
      <c r="H1564" t="str">
        <f t="shared" si="777"/>
        <v>8.39406390503075+2.39377259929331i</v>
      </c>
      <c r="I1564" t="str">
        <f t="shared" si="778"/>
        <v>561.559686829176i</v>
      </c>
      <c r="J1564" t="str">
        <f t="shared" si="772"/>
        <v>-268.737161741762+121.452332076416i</v>
      </c>
      <c r="K1564" t="str">
        <f t="shared" si="779"/>
        <v>0.784206898238917-1.73521193416393i</v>
      </c>
      <c r="L1564" t="str">
        <f t="shared" si="780"/>
        <v>0.0539981251501088-0.100506754252581i</v>
      </c>
      <c r="M1564" t="str">
        <f t="shared" si="781"/>
        <v>0.838205023389026-1.83571868841651i</v>
      </c>
      <c r="N1564" t="str">
        <f t="shared" si="782"/>
        <v>-1.79699099785336i</v>
      </c>
      <c r="O1564" t="str">
        <f t="shared" si="783"/>
        <v>-0.22427076094938-0.974526872786578i</v>
      </c>
      <c r="P1564" t="str">
        <f t="shared" si="784"/>
        <v>1.22427076094938+0.974526872786578i</v>
      </c>
      <c r="Q1564" t="str">
        <f t="shared" si="785"/>
        <v>-1.22427076094938+0.822464125066782i</v>
      </c>
      <c r="R1564" t="str">
        <f t="shared" si="786"/>
        <v>-0.320567254906063-1.01136282847904i</v>
      </c>
      <c r="S1564" t="str">
        <f t="shared" si="787"/>
        <v>0.185490387620322i</v>
      </c>
      <c r="T1564" t="str">
        <f t="shared" si="788"/>
        <v>0.187598083079362-0.0594621443709082i</v>
      </c>
      <c r="U1564" t="str">
        <f t="shared" si="789"/>
        <v>0.0000500000000000001-0.00168632065153523i</v>
      </c>
      <c r="V1564" t="str">
        <f t="shared" si="790"/>
        <v>3.33333333333333E-06-0.00185495271668876i</v>
      </c>
      <c r="W1564" t="str">
        <f t="shared" si="791"/>
        <v>0.0000144721050266065-0.000883481710500498i</v>
      </c>
      <c r="X1564" t="str">
        <f t="shared" si="792"/>
        <v>0.0000317893874815631-0.000882573754000729i</v>
      </c>
      <c r="Y1564" t="str">
        <f t="shared" si="793"/>
        <v>0.009+0.287518559656538i</v>
      </c>
      <c r="Z1564" t="str">
        <f t="shared" si="794"/>
        <v>-0.043015420542068-0.00290807046040346i</v>
      </c>
      <c r="AA1564" t="str">
        <f t="shared" si="795"/>
        <v>1.53747985102357-48.7939913118713i</v>
      </c>
      <c r="AB1564" t="str">
        <f t="shared" si="796"/>
        <v>0.457348238761946-0.14496367209434i</v>
      </c>
      <c r="AC1564" t="str">
        <f t="shared" si="797"/>
        <v>1.11723906916332-0.961071987168076i</v>
      </c>
      <c r="AD1564" t="str">
        <f t="shared" si="798"/>
        <v>0.299412074230912+0.12780871078543i</v>
      </c>
      <c r="AE1564" t="str">
        <f t="shared" si="799"/>
        <v>-0.0125076595519982-0.00636845685193384i</v>
      </c>
      <c r="AF1564" t="str">
        <f t="shared" si="800"/>
        <v>-14.3510985155067-2.26247302875679i</v>
      </c>
      <c r="AG1564" t="str">
        <f t="shared" si="801"/>
        <v>1.02424182650084-0.05217508472849i</v>
      </c>
      <c r="AH1564" t="str">
        <f t="shared" si="802"/>
        <v>0.15482820540283+0.124746681391528i</v>
      </c>
      <c r="AI1564">
        <f t="shared" si="803"/>
        <v>-14.030346501150317</v>
      </c>
      <c r="AJ1564">
        <f t="shared" si="804"/>
        <v>38.858751262704253</v>
      </c>
      <c r="AK1564"/>
      <c r="AL1564"/>
      <c r="AM1564"/>
      <c r="AN1564"/>
    </row>
    <row r="1565" spans="1:40" x14ac:dyDescent="0.3">
      <c r="A1565"/>
      <c r="B1565">
        <f t="shared" si="770"/>
        <v>143100</v>
      </c>
      <c r="C1565" s="186" t="str">
        <f t="shared" si="773"/>
        <v>-3.73218746398139E-06+0.0171140630644161i</v>
      </c>
      <c r="D1565" s="158" t="str">
        <f t="shared" si="774"/>
        <v>-5.95703457044318+0.13120781682719i</v>
      </c>
      <c r="E1565" t="str">
        <f t="shared" si="775"/>
        <v>2870</v>
      </c>
      <c r="F1565" t="str">
        <f t="shared" si="776"/>
        <v>0.777000777000777</v>
      </c>
      <c r="G1565" t="str">
        <f t="shared" si="771"/>
        <v>0.777000777000777</v>
      </c>
      <c r="H1565" t="str">
        <f t="shared" si="777"/>
        <v>8.39500771915146+2.39239138673805i</v>
      </c>
      <c r="I1565" t="str">
        <f t="shared" si="778"/>
        <v>561.952385910874i</v>
      </c>
      <c r="J1565" t="str">
        <f t="shared" si="772"/>
        <v>-269.114548420691+121.537263777169i</v>
      </c>
      <c r="K1565" t="str">
        <f t="shared" si="779"/>
        <v>0.783290101828463-1.73440437512599i</v>
      </c>
      <c r="L1565" t="str">
        <f t="shared" si="780"/>
        <v>0.0539395626946628-0.100467960124754i</v>
      </c>
      <c r="M1565" t="str">
        <f t="shared" si="781"/>
        <v>0.837229664523126-1.83487233525074i</v>
      </c>
      <c r="N1565" t="str">
        <f t="shared" si="782"/>
        <v>-1.7982476349148i</v>
      </c>
      <c r="O1565" t="str">
        <f t="shared" si="783"/>
        <v>-0.225495210135712-0.974244276455269i</v>
      </c>
      <c r="P1565" t="str">
        <f t="shared" si="784"/>
        <v>1.22549521013571+0.974244276455269i</v>
      </c>
      <c r="Q1565" t="str">
        <f t="shared" si="785"/>
        <v>-1.22549521013571+0.824003358459531i</v>
      </c>
      <c r="R1565" t="str">
        <f t="shared" si="786"/>
        <v>-0.32054820661039-1.01051155892586i</v>
      </c>
      <c r="S1565" t="str">
        <f t="shared" si="787"/>
        <v>0.185620101178099i</v>
      </c>
      <c r="T1565" t="str">
        <f t="shared" si="788"/>
        <v>0.187571257809457-0.0595001905434788i</v>
      </c>
      <c r="U1565" t="str">
        <f t="shared" si="789"/>
        <v>0.0000500000000000001-0.0016851422303951i</v>
      </c>
      <c r="V1565" t="str">
        <f t="shared" si="790"/>
        <v>3.33333333333333E-06-0.00185365645343461i</v>
      </c>
      <c r="W1565" t="str">
        <f t="shared" si="791"/>
        <v>0.0000144721014265379-0.000882864561735594i</v>
      </c>
      <c r="X1565" t="str">
        <f t="shared" si="792"/>
        <v>0.000031765201456386-0.000881957713909997i</v>
      </c>
      <c r="Y1565" t="str">
        <f t="shared" si="793"/>
        <v>0.009+0.287719621586368i</v>
      </c>
      <c r="Z1565" t="str">
        <f t="shared" si="794"/>
        <v>-0.0429552698433362-0.00290294768315317i</v>
      </c>
      <c r="AA1565" t="str">
        <f t="shared" si="795"/>
        <v>1.53531661854291-48.7597520910306i</v>
      </c>
      <c r="AB1565" t="str">
        <f t="shared" si="796"/>
        <v>0.457282841025765-0.145056425440916i</v>
      </c>
      <c r="AC1565" t="str">
        <f t="shared" si="797"/>
        <v>1.11669073749228-0.96050117679186i</v>
      </c>
      <c r="AD1565" t="str">
        <f t="shared" si="798"/>
        <v>0.299586167920854+0.127785103437034i</v>
      </c>
      <c r="AE1565" t="str">
        <f t="shared" si="799"/>
        <v>-0.0124978512144073-0.006358726572167i</v>
      </c>
      <c r="AF1565" t="str">
        <f t="shared" si="800"/>
        <v>-14.3520422895946-2.26118356991086i</v>
      </c>
      <c r="AG1565" t="str">
        <f t="shared" si="801"/>
        <v>1.02422044110426-0.0521698351990252i</v>
      </c>
      <c r="AH1565" t="str">
        <f t="shared" si="802"/>
        <v>0.154744337799591+0.124576341163764i</v>
      </c>
      <c r="AI1565">
        <f t="shared" si="803"/>
        <v>-14.037870690723198</v>
      </c>
      <c r="AJ1565">
        <f t="shared" si="804"/>
        <v>38.835671132414653</v>
      </c>
      <c r="AK1565"/>
      <c r="AL1565"/>
      <c r="AM1565"/>
      <c r="AN1565"/>
    </row>
    <row r="1566" spans="1:40" x14ac:dyDescent="0.3">
      <c r="A1566"/>
      <c r="B1566">
        <f t="shared" si="770"/>
        <v>143200</v>
      </c>
      <c r="C1566" s="186" t="str">
        <f t="shared" si="773"/>
        <v>-3.72697673193011E-06+0.0171021119041939i</v>
      </c>
      <c r="D1566" s="158" t="str">
        <f t="shared" si="774"/>
        <v>-5.95703453049424+0.131116191265487i</v>
      </c>
      <c r="E1566" t="str">
        <f t="shared" si="775"/>
        <v>2870</v>
      </c>
      <c r="F1566" t="str">
        <f t="shared" si="776"/>
        <v>0.777000777000777</v>
      </c>
      <c r="G1566" t="str">
        <f t="shared" si="771"/>
        <v>0.777000777000777</v>
      </c>
      <c r="H1566" t="str">
        <f t="shared" si="777"/>
        <v>8.39594978610971+2.3910115638544i</v>
      </c>
      <c r="I1566" t="str">
        <f t="shared" si="778"/>
        <v>562.345084992573i</v>
      </c>
      <c r="J1566" t="str">
        <f t="shared" si="772"/>
        <v>-269.492198914147+121.622195477922i</v>
      </c>
      <c r="K1566" t="str">
        <f t="shared" si="779"/>
        <v>0.782374807838385-1.73359728058579i</v>
      </c>
      <c r="L1566" t="str">
        <f t="shared" si="780"/>
        <v>0.053881086321334-0.100429173994898i</v>
      </c>
      <c r="M1566" t="str">
        <f t="shared" si="781"/>
        <v>0.836255894159719-1.83402645458069i</v>
      </c>
      <c r="N1566" t="str">
        <f t="shared" si="782"/>
        <v>-1.79950427197623i</v>
      </c>
      <c r="O1566" t="str">
        <f t="shared" si="783"/>
        <v>-0.226719303234318-0.97396014165927i</v>
      </c>
      <c r="P1566" t="str">
        <f t="shared" si="784"/>
        <v>1.22671930323432+0.97396014165927i</v>
      </c>
      <c r="Q1566" t="str">
        <f t="shared" si="785"/>
        <v>-1.22671930323432+0.82554413031696i</v>
      </c>
      <c r="R1566" t="str">
        <f t="shared" si="786"/>
        <v>-0.320529141509708-1.00966137058623i</v>
      </c>
      <c r="S1566" t="str">
        <f t="shared" si="787"/>
        <v>0.185749814735876i</v>
      </c>
      <c r="T1566" t="str">
        <f t="shared" si="788"/>
        <v>0.187544412532363-0.0595382286528776i</v>
      </c>
      <c r="U1566" t="str">
        <f t="shared" si="789"/>
        <v>0.0000500000000000001-0.00168396545509454i</v>
      </c>
      <c r="V1566" t="str">
        <f t="shared" si="790"/>
        <v>3.33333333333333E-06-0.001852362000604i</v>
      </c>
      <c r="W1566" t="str">
        <f t="shared" si="791"/>
        <v>0.000014472097823955-0.000882248275077024i</v>
      </c>
      <c r="X1566" t="str">
        <f t="shared" si="792"/>
        <v>0.0000317410660465843-0.000881342533385284i</v>
      </c>
      <c r="Y1566" t="str">
        <f t="shared" si="793"/>
        <v>0.009+0.287920683516197i</v>
      </c>
      <c r="Z1566" t="str">
        <f t="shared" si="794"/>
        <v>-0.0428952452915707-0.00289783856889502i</v>
      </c>
      <c r="AA1566" t="str">
        <f t="shared" si="795"/>
        <v>1.5331579588091-48.7255609855242i</v>
      </c>
      <c r="AB1566" t="str">
        <f t="shared" si="796"/>
        <v>0.457217394513751-0.145149159130162i</v>
      </c>
      <c r="AC1566" t="str">
        <f t="shared" si="797"/>
        <v>1.11614334336961-0.9599306368876i</v>
      </c>
      <c r="AD1566" t="str">
        <f t="shared" si="798"/>
        <v>0.299760266339084+0.127761281825868i</v>
      </c>
      <c r="AE1566" t="str">
        <f t="shared" si="799"/>
        <v>-0.0124880585831951-0.00634900838390573i</v>
      </c>
      <c r="AF1566" t="str">
        <f t="shared" si="800"/>
        <v>-14.352984316604-2.25989537258891i</v>
      </c>
      <c r="AG1566" t="str">
        <f t="shared" si="801"/>
        <v>1.02419904828151-0.0521645942631886i</v>
      </c>
      <c r="AH1566" t="str">
        <f t="shared" si="802"/>
        <v>0.154660575714195+0.124406217677512i</v>
      </c>
      <c r="AI1566">
        <f t="shared" si="803"/>
        <v>-14.045390447914162</v>
      </c>
      <c r="AJ1566">
        <f t="shared" si="804"/>
        <v>38.812580627309941</v>
      </c>
      <c r="AK1566"/>
      <c r="AL1566"/>
      <c r="AM1566"/>
      <c r="AN1566"/>
    </row>
    <row r="1567" spans="1:40" x14ac:dyDescent="0.3">
      <c r="A1567"/>
      <c r="B1567">
        <f t="shared" si="770"/>
        <v>143300</v>
      </c>
      <c r="C1567" s="186" t="str">
        <f t="shared" si="773"/>
        <v>-3.72177690479173E-06+0.0170901774238858i</v>
      </c>
      <c r="D1567" s="158" t="str">
        <f t="shared" si="774"/>
        <v>-5.9570344906289+0.131024693583125i</v>
      </c>
      <c r="E1567" t="str">
        <f t="shared" si="775"/>
        <v>2870</v>
      </c>
      <c r="F1567" t="str">
        <f t="shared" si="776"/>
        <v>0.777000777000777</v>
      </c>
      <c r="G1567" t="str">
        <f t="shared" si="771"/>
        <v>0.777000777000777</v>
      </c>
      <c r="H1567" t="str">
        <f t="shared" si="777"/>
        <v>8.39689011006477+2.38963312901625i</v>
      </c>
      <c r="I1567" t="str">
        <f t="shared" si="778"/>
        <v>562.737784074272i</v>
      </c>
      <c r="J1567" t="str">
        <f t="shared" si="772"/>
        <v>-269.870113222127+121.707127178674i</v>
      </c>
      <c r="K1567" t="str">
        <f t="shared" si="779"/>
        <v>0.781461013247021-1.7327906509045i</v>
      </c>
      <c r="L1567" t="str">
        <f t="shared" si="780"/>
        <v>0.0538226958831711-0.100390395925055i</v>
      </c>
      <c r="M1567" t="str">
        <f t="shared" si="781"/>
        <v>0.835283709130192-1.83318104682955i</v>
      </c>
      <c r="N1567" t="str">
        <f t="shared" si="782"/>
        <v>-1.80076090903767i</v>
      </c>
      <c r="O1567" t="str">
        <f t="shared" si="783"/>
        <v>-0.227943038312208-0.973674468847263i</v>
      </c>
      <c r="P1567" t="str">
        <f t="shared" si="784"/>
        <v>1.22794303831221+0.973674468847263i</v>
      </c>
      <c r="Q1567" t="str">
        <f t="shared" si="785"/>
        <v>-1.22794303831221+0.827086440190407i</v>
      </c>
      <c r="R1567" t="str">
        <f t="shared" si="786"/>
        <v>-0.320510059595967-1.00881226118303i</v>
      </c>
      <c r="S1567" t="str">
        <f t="shared" si="787"/>
        <v>0.185879528293652i</v>
      </c>
      <c r="T1567" t="str">
        <f t="shared" si="788"/>
        <v>0.187517547245554-0.0595762586910686i</v>
      </c>
      <c r="U1567" t="str">
        <f t="shared" si="789"/>
        <v>0.0000499999999999999-0.00168279032218799i</v>
      </c>
      <c r="V1567" t="str">
        <f t="shared" si="790"/>
        <v>3.33333333333333E-06-0.00185106935440678i</v>
      </c>
      <c r="W1567" t="str">
        <f t="shared" si="791"/>
        <v>0.0000144720942188576-0.000881632848719958i</v>
      </c>
      <c r="X1567" t="str">
        <f t="shared" si="792"/>
        <v>0.0000317169811110052-0.000880728210629843i</v>
      </c>
      <c r="Y1567" t="str">
        <f t="shared" si="793"/>
        <v>0.009+0.288121745446027i</v>
      </c>
      <c r="Z1567" t="str">
        <f t="shared" si="794"/>
        <v>-0.0428353465341635-0.00289274307073459i</v>
      </c>
      <c r="AA1567" t="str">
        <f t="shared" si="795"/>
        <v>1.53100385891415-48.6914178938013i</v>
      </c>
      <c r="AB1567" t="str">
        <f t="shared" si="796"/>
        <v>0.457151899219747-0.145241873142486i</v>
      </c>
      <c r="AC1567" t="str">
        <f t="shared" si="797"/>
        <v>1.11559688496536-0.959360367691245i</v>
      </c>
      <c r="AD1567" t="str">
        <f t="shared" si="798"/>
        <v>0.299934369245967+0.127737245900423i</v>
      </c>
      <c r="AE1567" t="str">
        <f t="shared" si="799"/>
        <v>-0.0124782816112036-0.0063393022617757i</v>
      </c>
      <c r="AF1567" t="str">
        <f t="shared" si="800"/>
        <v>-14.3539246006937-2.25860843543312i</v>
      </c>
      <c r="AG1567" t="str">
        <f t="shared" si="801"/>
        <v>1.02417764803687-0.0521593618601119i</v>
      </c>
      <c r="AH1567" t="str">
        <f t="shared" si="802"/>
        <v>0.154576918819475+0.124236310449782i</v>
      </c>
      <c r="AI1567">
        <f t="shared" si="803"/>
        <v>-14.052905781744156</v>
      </c>
      <c r="AJ1567">
        <f t="shared" si="804"/>
        <v>38.7894797545462</v>
      </c>
      <c r="AK1567"/>
      <c r="AL1567"/>
      <c r="AM1567"/>
      <c r="AN1567"/>
    </row>
    <row r="1568" spans="1:40" x14ac:dyDescent="0.3">
      <c r="A1568"/>
      <c r="B1568">
        <f t="shared" si="770"/>
        <v>143400</v>
      </c>
      <c r="C1568" s="186" t="str">
        <f t="shared" si="773"/>
        <v>-3.71658795215866E-06+0.0170782595885967i</v>
      </c>
      <c r="D1568" s="158" t="str">
        <f t="shared" si="774"/>
        <v>-5.95703445084693+0.130933323512575i</v>
      </c>
      <c r="E1568" t="str">
        <f t="shared" si="775"/>
        <v>2870</v>
      </c>
      <c r="F1568" t="str">
        <f t="shared" si="776"/>
        <v>0.777000777000777</v>
      </c>
      <c r="G1568" t="str">
        <f t="shared" si="771"/>
        <v>0.777000777000777</v>
      </c>
      <c r="H1568" t="str">
        <f t="shared" si="777"/>
        <v>8.39782869516404+2.3882560805984i</v>
      </c>
      <c r="I1568" t="str">
        <f t="shared" si="778"/>
        <v>563.13048315597i</v>
      </c>
      <c r="J1568" t="str">
        <f t="shared" si="772"/>
        <v>-270.248291344634+121.792058879427i</v>
      </c>
      <c r="K1568" t="str">
        <f t="shared" si="779"/>
        <v>0.780548715039462-1.73198448643926i</v>
      </c>
      <c r="L1568" t="str">
        <f t="shared" si="780"/>
        <v>0.0537643912334691-0.100351625976962i</v>
      </c>
      <c r="M1568" t="str">
        <f t="shared" si="781"/>
        <v>0.834313106272931-1.83233611241622i</v>
      </c>
      <c r="N1568" t="str">
        <f t="shared" si="782"/>
        <v>-1.80201754609911i</v>
      </c>
      <c r="O1568" t="str">
        <f t="shared" si="783"/>
        <v>-0.229166413436927-0.973387258470366i</v>
      </c>
      <c r="P1568" t="str">
        <f t="shared" si="784"/>
        <v>1.22916641343693+0.973387258470366i</v>
      </c>
      <c r="Q1568" t="str">
        <f t="shared" si="785"/>
        <v>-1.22916641343693+0.828630287628744i</v>
      </c>
      <c r="R1568" t="str">
        <f t="shared" si="786"/>
        <v>-0.320490960861119-1.00796422844554i</v>
      </c>
      <c r="S1568" t="str">
        <f t="shared" si="787"/>
        <v>0.186009241851428i</v>
      </c>
      <c r="T1568" t="str">
        <f t="shared" si="788"/>
        <v>0.187490661946514-0.0596142806500124i</v>
      </c>
      <c r="U1568" t="str">
        <f t="shared" si="789"/>
        <v>0.0000499999999999999-0.00168161682823946i</v>
      </c>
      <c r="V1568" t="str">
        <f t="shared" si="790"/>
        <v>3.33333333333333E-06-0.0018497785110634i</v>
      </c>
      <c r="W1568" t="str">
        <f t="shared" si="791"/>
        <v>0.000014472090611246-0.000881018280864604i</v>
      </c>
      <c r="X1568" t="str">
        <f t="shared" si="792"/>
        <v>0.0000316929465089884-0.000880114743851934i</v>
      </c>
      <c r="Y1568" t="str">
        <f t="shared" si="793"/>
        <v>0.009+0.288322807375857i</v>
      </c>
      <c r="Z1568" t="str">
        <f t="shared" si="794"/>
        <v>-0.0427755732197388-0.00288766114197266i</v>
      </c>
      <c r="AA1568" t="str">
        <f t="shared" si="795"/>
        <v>1.52885430599571-48.6573227145974i</v>
      </c>
      <c r="AB1568" t="str">
        <f t="shared" si="796"/>
        <v>0.457086355137618-0.145334567458291i</v>
      </c>
      <c r="AC1568" t="str">
        <f t="shared" si="797"/>
        <v>1.11505136045362-0.958790369436322i</v>
      </c>
      <c r="AD1568" t="str">
        <f t="shared" si="798"/>
        <v>0.300108476401744+0.127712995609436i</v>
      </c>
      <c r="AE1568" t="str">
        <f t="shared" si="799"/>
        <v>-0.0124685202514408-0.00632960818048555i</v>
      </c>
      <c r="AF1568" t="str">
        <f t="shared" si="800"/>
        <v>-14.354863146011-2.25732275708582i</v>
      </c>
      <c r="AG1568" t="str">
        <f t="shared" si="801"/>
        <v>1.02415624037464-0.052154137929076i</v>
      </c>
      <c r="AH1568" t="str">
        <f t="shared" si="802"/>
        <v>0.154493366789327+0.12406661899915i</v>
      </c>
      <c r="AI1568">
        <f t="shared" si="803"/>
        <v>-14.060416701214693</v>
      </c>
      <c r="AJ1568">
        <f t="shared" si="804"/>
        <v>38.766368521267417</v>
      </c>
      <c r="AK1568"/>
      <c r="AL1568"/>
      <c r="AM1568"/>
      <c r="AN1568"/>
    </row>
    <row r="1569" spans="1:40" x14ac:dyDescent="0.3">
      <c r="A1569"/>
      <c r="B1569">
        <f t="shared" si="770"/>
        <v>143500</v>
      </c>
      <c r="C1569" s="186" t="str">
        <f t="shared" si="773"/>
        <v>-0.0000037114098437293+0.0170663583635286i</v>
      </c>
      <c r="D1569" s="158" t="str">
        <f t="shared" si="774"/>
        <v>-5.9570344111481+0.130842080787053i</v>
      </c>
      <c r="E1569" t="str">
        <f t="shared" si="775"/>
        <v>2870</v>
      </c>
      <c r="F1569" t="str">
        <f t="shared" si="776"/>
        <v>0.777000777000777</v>
      </c>
      <c r="G1569" t="str">
        <f t="shared" si="771"/>
        <v>0.777000777000777</v>
      </c>
      <c r="H1569" t="str">
        <f t="shared" si="777"/>
        <v>8.39876554554311+2.38688041697647i</v>
      </c>
      <c r="I1569" t="str">
        <f t="shared" si="778"/>
        <v>563.523182237669i</v>
      </c>
      <c r="J1569" t="str">
        <f t="shared" si="772"/>
        <v>-270.626733281666+121.87699058018i</v>
      </c>
      <c r="K1569" t="str">
        <f t="shared" si="779"/>
        <v>0.779637910207566-1.73117878754327i</v>
      </c>
      <c r="L1569" t="str">
        <f t="shared" si="780"/>
        <v>0.0537061722257704-0.100312864212052i</v>
      </c>
      <c r="M1569" t="str">
        <f t="shared" si="781"/>
        <v>0.833344082433336-1.83149165175532i</v>
      </c>
      <c r="N1569" t="str">
        <f t="shared" si="782"/>
        <v>-1.80327418316054i</v>
      </c>
      <c r="O1569" t="str">
        <f t="shared" si="783"/>
        <v>-0.230389426676589-0.973098510982127i</v>
      </c>
      <c r="P1569" t="str">
        <f t="shared" si="784"/>
        <v>1.23038942667659+0.973098510982127i</v>
      </c>
      <c r="Q1569" t="str">
        <f t="shared" si="785"/>
        <v>-1.23038942667659+0.830175672178413i</v>
      </c>
      <c r="R1569" t="str">
        <f t="shared" si="786"/>
        <v>-0.320471845297103-1.00711727010933i</v>
      </c>
      <c r="S1569" t="str">
        <f t="shared" si="787"/>
        <v>0.186138955409205i</v>
      </c>
      <c r="T1569" t="str">
        <f t="shared" si="788"/>
        <v>0.187463756632721-0.0596522945216631i</v>
      </c>
      <c r="U1569" t="str">
        <f t="shared" si="789"/>
        <v>0.0000499999999999999-0.00168044496982257i</v>
      </c>
      <c r="V1569" t="str">
        <f t="shared" si="790"/>
        <v>3.33333333333333E-06-0.00184848946680483i</v>
      </c>
      <c r="W1569" t="str">
        <f t="shared" si="791"/>
        <v>0.00001447208700112-0.000880404569716184i</v>
      </c>
      <c r="X1569" t="str">
        <f t="shared" si="792"/>
        <v>0.0000316689621003621-0.000879502131264792i</v>
      </c>
      <c r="Y1569" t="str">
        <f t="shared" si="793"/>
        <v>0.009+0.288523869305687i</v>
      </c>
      <c r="Z1569" t="str">
        <f t="shared" si="794"/>
        <v>-0.042715924998147-0.00288259273610406i</v>
      </c>
      <c r="AA1569" t="str">
        <f t="shared" si="795"/>
        <v>1.52670928723685-48.6232753469333i</v>
      </c>
      <c r="AB1569" t="str">
        <f t="shared" si="796"/>
        <v>0.457020762261216-0.145427242057959i</v>
      </c>
      <c r="AC1569" t="str">
        <f t="shared" si="797"/>
        <v>1.11450676801261-0.95822064235387i</v>
      </c>
      <c r="AD1569" t="str">
        <f t="shared" si="798"/>
        <v>0.300282587566512+0.127688530901857i</v>
      </c>
      <c r="AE1569" t="str">
        <f t="shared" si="799"/>
        <v>-0.0124587744570791-0.00631992611482504i</v>
      </c>
      <c r="AF1569" t="str">
        <f t="shared" si="800"/>
        <v>-14.3557999566912-2.25603833618942i</v>
      </c>
      <c r="AG1569" t="str">
        <f t="shared" si="801"/>
        <v>1.02413482529915-0.0521489224095074i</v>
      </c>
      <c r="AH1569" t="str">
        <f t="shared" si="802"/>
        <v>0.154409919298681+0.123897142845725i</v>
      </c>
      <c r="AI1569">
        <f t="shared" si="803"/>
        <v>-14.067923215309486</v>
      </c>
      <c r="AJ1569">
        <f t="shared" si="804"/>
        <v>38.743246934604009</v>
      </c>
      <c r="AK1569"/>
      <c r="AL1569"/>
      <c r="AM1569"/>
      <c r="AN1569"/>
    </row>
    <row r="1570" spans="1:40" x14ac:dyDescent="0.3">
      <c r="A1570"/>
      <c r="B1570">
        <f t="shared" si="770"/>
        <v>143600</v>
      </c>
      <c r="C1570" s="186" t="str">
        <f t="shared" si="773"/>
        <v>-3.70624254930745E-06+0.0170544737139806i</v>
      </c>
      <c r="D1570" s="158" t="str">
        <f t="shared" si="774"/>
        <v>-5.95703437153217+0.130750965140518i</v>
      </c>
      <c r="E1570" t="str">
        <f t="shared" si="775"/>
        <v>2870</v>
      </c>
      <c r="F1570" t="str">
        <f t="shared" si="776"/>
        <v>0.777000777000777</v>
      </c>
      <c r="G1570" t="str">
        <f t="shared" si="771"/>
        <v>0.777000777000777</v>
      </c>
      <c r="H1570" t="str">
        <f t="shared" si="777"/>
        <v>8.39970066532577+2.38550613652703i</v>
      </c>
      <c r="I1570" t="str">
        <f t="shared" si="778"/>
        <v>563.915881319368i</v>
      </c>
      <c r="J1570" t="str">
        <f t="shared" si="772"/>
        <v>-271.005439033224+121.961922280933i</v>
      </c>
      <c r="K1570" t="str">
        <f t="shared" si="779"/>
        <v>0.778728595749917-1.73037355456577i</v>
      </c>
      <c r="L1570" t="str">
        <f t="shared" si="780"/>
        <v>0.053648038713862-0.100274110691454i</v>
      </c>
      <c r="M1570" t="str">
        <f t="shared" si="781"/>
        <v>0.832376634463779-1.83064766525722i</v>
      </c>
      <c r="N1570" t="str">
        <f t="shared" si="782"/>
        <v>-1.80453082022198i</v>
      </c>
      <c r="O1570" t="str">
        <f t="shared" si="783"/>
        <v>-0.231612076099909-0.972808226838512i</v>
      </c>
      <c r="P1570" t="str">
        <f t="shared" si="784"/>
        <v>1.23161207609991+0.972808226838512i</v>
      </c>
      <c r="Q1570" t="str">
        <f t="shared" si="785"/>
        <v>-1.23161207609991+0.831722593383468i</v>
      </c>
      <c r="R1570" t="str">
        <f t="shared" si="786"/>
        <v>-0.320452712895857-1.00627138391625i</v>
      </c>
      <c r="S1570" t="str">
        <f t="shared" si="787"/>
        <v>0.186268668966981i</v>
      </c>
      <c r="T1570" t="str">
        <f t="shared" si="788"/>
        <v>0.187436831301642-0.0596903002979694i</v>
      </c>
      <c r="U1570" t="str">
        <f t="shared" si="789"/>
        <v>0.00005-0.00167927474352046i</v>
      </c>
      <c r="V1570" t="str">
        <f t="shared" si="790"/>
        <v>3.33333333333333E-06-0.00184720221787251i</v>
      </c>
      <c r="W1570" t="str">
        <f t="shared" si="791"/>
        <v>0.0000144720833884797-0.000879791713484917i</v>
      </c>
      <c r="X1570" t="str">
        <f t="shared" si="792"/>
        <v>0.0000316450277454427-0.000878890371086625i</v>
      </c>
      <c r="Y1570" t="str">
        <f t="shared" si="793"/>
        <v>0.009+0.288724931235516i</v>
      </c>
      <c r="Z1570" t="str">
        <f t="shared" si="794"/>
        <v>-0.0426564015204594-0.00287753780681695i</v>
      </c>
      <c r="AA1570" t="str">
        <f t="shared" si="795"/>
        <v>1.52456878986589-48.589275690114i</v>
      </c>
      <c r="AB1570" t="str">
        <f t="shared" si="796"/>
        <v>0.456955120584367-0.145519896921864i</v>
      </c>
      <c r="AC1570" t="str">
        <f t="shared" si="797"/>
        <v>1.11396310582452-0.95765118667244i</v>
      </c>
      <c r="AD1570" t="str">
        <f t="shared" si="798"/>
        <v>0.30045670250024+0.127663851726864i</v>
      </c>
      <c r="AE1570" t="str">
        <f t="shared" si="799"/>
        <v>-0.0124490441814556-0.00631025603966551i</v>
      </c>
      <c r="AF1570" t="str">
        <f t="shared" si="800"/>
        <v>-14.3567350368579-2.25475517138651i</v>
      </c>
      <c r="AG1570" t="str">
        <f t="shared" si="801"/>
        <v>1.02411340281477-0.0521437152409794i</v>
      </c>
      <c r="AH1570" t="str">
        <f t="shared" si="802"/>
        <v>0.15432657602352+0.123727881511155i</v>
      </c>
      <c r="AI1570">
        <f t="shared" si="803"/>
        <v>-14.07542533299341</v>
      </c>
      <c r="AJ1570">
        <f t="shared" si="804"/>
        <v>38.720115001671232</v>
      </c>
      <c r="AK1570"/>
      <c r="AL1570"/>
      <c r="AM1570"/>
      <c r="AN1570"/>
    </row>
    <row r="1571" spans="1:40" x14ac:dyDescent="0.3">
      <c r="A1571"/>
      <c r="B1571">
        <f t="shared" si="770"/>
        <v>143700</v>
      </c>
      <c r="C1571" s="186" t="str">
        <f t="shared" si="773"/>
        <v>-3.70108603880197E-06+0.0170426056053481i</v>
      </c>
      <c r="D1571" s="158" t="str">
        <f t="shared" si="774"/>
        <v>-5.95703433199893+0.130659976307669i</v>
      </c>
      <c r="E1571" t="str">
        <f t="shared" si="775"/>
        <v>2870</v>
      </c>
      <c r="F1571" t="str">
        <f t="shared" si="776"/>
        <v>0.777000777000777</v>
      </c>
      <c r="G1571" t="str">
        <f t="shared" si="771"/>
        <v>0.777000777000777</v>
      </c>
      <c r="H1571" t="str">
        <f t="shared" si="777"/>
        <v>8.40063405862406+2.38413323762754i</v>
      </c>
      <c r="I1571" t="str">
        <f t="shared" si="778"/>
        <v>564.308580401067i</v>
      </c>
      <c r="J1571" t="str">
        <f t="shared" si="772"/>
        <v>-271.384408599307+122.046853981685i</v>
      </c>
      <c r="K1571" t="str">
        <f t="shared" si="779"/>
        <v>0.777820768671825-1.72956878785207i</v>
      </c>
      <c r="L1571" t="str">
        <f t="shared" si="780"/>
        <v>0.0535899905517772-0.100235365475997i</v>
      </c>
      <c r="M1571" t="str">
        <f t="shared" si="781"/>
        <v>0.831410759223602-1.82980415332807i</v>
      </c>
      <c r="N1571" t="str">
        <f t="shared" si="782"/>
        <v>-1.80578745728341i</v>
      </c>
      <c r="O1571" t="str">
        <f t="shared" si="783"/>
        <v>-0.232834359776137-0.972516406497925i</v>
      </c>
      <c r="P1571" t="str">
        <f t="shared" si="784"/>
        <v>1.23283435977614+0.972516406497925i</v>
      </c>
      <c r="Q1571" t="str">
        <f t="shared" si="785"/>
        <v>-1.23283435977614+0.833271050785485i</v>
      </c>
      <c r="R1571" t="str">
        <f t="shared" si="786"/>
        <v>-0.320433563649306-1.00542656761448i</v>
      </c>
      <c r="S1571" t="str">
        <f t="shared" si="787"/>
        <v>0.186398382524758i</v>
      </c>
      <c r="T1571" t="str">
        <f t="shared" si="788"/>
        <v>0.187409885950758-0.0597282979708747i</v>
      </c>
      <c r="U1571" t="str">
        <f t="shared" si="789"/>
        <v>0.00005-0.00167810614592581i</v>
      </c>
      <c r="V1571" t="str">
        <f t="shared" si="790"/>
        <v>3.33333333333333E-06-0.00184591676051839i</v>
      </c>
      <c r="W1571" t="str">
        <f t="shared" si="791"/>
        <v>0.0000144720797733249-0.000879179710386013i</v>
      </c>
      <c r="X1571" t="str">
        <f t="shared" si="792"/>
        <v>0.0000316211433050319-0.000878279461540599i</v>
      </c>
      <c r="Y1571" t="str">
        <f t="shared" si="793"/>
        <v>0.009+0.288925993165346i</v>
      </c>
      <c r="Z1571" t="str">
        <f t="shared" si="794"/>
        <v>-0.0425970024389643-0.00287249630799163i</v>
      </c>
      <c r="AA1571" t="str">
        <f t="shared" si="795"/>
        <v>1.52243280115613-48.5553236437268i</v>
      </c>
      <c r="AB1571" t="str">
        <f t="shared" si="796"/>
        <v>0.456889430100929-0.145612532030363i</v>
      </c>
      <c r="AC1571" t="str">
        <f t="shared" si="797"/>
        <v>1.11342037207568-0.95708200261821i</v>
      </c>
      <c r="AD1571" t="str">
        <f t="shared" si="798"/>
        <v>0.300630820962755+0.127638958033873i</v>
      </c>
      <c r="AE1571" t="str">
        <f t="shared" si="799"/>
        <v>-0.0124393293780701-0.00630059792995975i</v>
      </c>
      <c r="AF1571" t="str">
        <f t="shared" si="800"/>
        <v>-14.357668390623-2.25347326131987i</v>
      </c>
      <c r="AG1571" t="str">
        <f t="shared" si="801"/>
        <v>1.02409197292591-0.0521385163632091i</v>
      </c>
      <c r="AH1571" t="str">
        <f t="shared" si="802"/>
        <v>0.154243336640852+0.123558834518624i</v>
      </c>
      <c r="AI1571">
        <f t="shared" si="803"/>
        <v>-14.082923063213286</v>
      </c>
      <c r="AJ1571">
        <f t="shared" si="804"/>
        <v>38.696972729574284</v>
      </c>
      <c r="AK1571"/>
      <c r="AL1571"/>
      <c r="AM1571"/>
      <c r="AN1571"/>
    </row>
    <row r="1572" spans="1:40" x14ac:dyDescent="0.3">
      <c r="A1572"/>
      <c r="B1572">
        <f t="shared" si="770"/>
        <v>143800</v>
      </c>
      <c r="C1572" s="186" t="str">
        <f t="shared" si="773"/>
        <v>-3.69594028222632E-06+0.0170307540031232i</v>
      </c>
      <c r="D1572" s="158" t="str">
        <f t="shared" si="774"/>
        <v>-5.95703429254812+0.130569114023945i</v>
      </c>
      <c r="E1572" t="str">
        <f t="shared" si="775"/>
        <v>2870</v>
      </c>
      <c r="F1572" t="str">
        <f t="shared" si="776"/>
        <v>0.777000777000777</v>
      </c>
      <c r="G1572" t="str">
        <f t="shared" si="771"/>
        <v>0.777000777000777</v>
      </c>
      <c r="H1572" t="str">
        <f t="shared" si="777"/>
        <v>8.40156572953827+2.38276171865633i</v>
      </c>
      <c r="I1572" t="str">
        <f t="shared" si="778"/>
        <v>564.701279482765i</v>
      </c>
      <c r="J1572" t="str">
        <f t="shared" si="772"/>
        <v>-271.763641979917+122.131785682438i</v>
      </c>
      <c r="K1572" t="str">
        <f t="shared" si="779"/>
        <v>0.776914425985311-1.72876448774355i</v>
      </c>
      <c r="L1572" t="str">
        <f t="shared" si="780"/>
        <v>0.0535320275937945-0.100196628626209i</v>
      </c>
      <c r="M1572" t="str">
        <f t="shared" si="781"/>
        <v>0.830446453579106-1.82896111636976i</v>
      </c>
      <c r="N1572" t="str">
        <f t="shared" si="782"/>
        <v>-1.80704409434485i</v>
      </c>
      <c r="O1572" t="str">
        <f t="shared" si="783"/>
        <v>-0.234056275775139-0.972223050421184i</v>
      </c>
      <c r="P1572" t="str">
        <f t="shared" si="784"/>
        <v>1.23405627577514+0.972223050421184i</v>
      </c>
      <c r="Q1572" t="str">
        <f t="shared" si="785"/>
        <v>-1.23405627577514+0.834821043923666i</v>
      </c>
      <c r="R1572" t="str">
        <f t="shared" si="786"/>
        <v>-0.320414397549359-1.00458281895841i</v>
      </c>
      <c r="S1572" t="str">
        <f t="shared" si="787"/>
        <v>0.186528096082534i</v>
      </c>
      <c r="T1572" t="str">
        <f t="shared" si="788"/>
        <v>0.187382920577537-0.0597662875323141i</v>
      </c>
      <c r="U1572" t="str">
        <f t="shared" si="789"/>
        <v>0.00005-0.00167693917364074i</v>
      </c>
      <c r="V1572" t="str">
        <f t="shared" si="790"/>
        <v>3.33333333333333E-06-0.00184463309100481i</v>
      </c>
      <c r="W1572" t="str">
        <f t="shared" si="791"/>
        <v>0.0000144720761556559-0.000878568558639629i</v>
      </c>
      <c r="X1572" t="str">
        <f t="shared" si="792"/>
        <v>0.0000315973086404145-0.000877669400854789i</v>
      </c>
      <c r="Y1572" t="str">
        <f t="shared" si="793"/>
        <v>0.009+0.289127055095176i</v>
      </c>
      <c r="Z1572" t="str">
        <f t="shared" si="794"/>
        <v>-0.0425377274071595-0.00286746819369984i</v>
      </c>
      <c r="AA1572" t="str">
        <f t="shared" si="795"/>
        <v>1.52030130842574-48.521419107642i</v>
      </c>
      <c r="AB1572" t="str">
        <f t="shared" si="796"/>
        <v>0.456823690804728-0.145705147363795i</v>
      </c>
      <c r="AC1572" t="str">
        <f t="shared" si="797"/>
        <v>1.1128785649564-0.956513090414854i</v>
      </c>
      <c r="AD1572" t="str">
        <f t="shared" si="798"/>
        <v>0.300804942713757+0.12761384977252i</v>
      </c>
      <c r="AE1572" t="str">
        <f t="shared" si="799"/>
        <v>-0.0124296300005857-0.00629095176074106i</v>
      </c>
      <c r="AF1572" t="str">
        <f t="shared" si="800"/>
        <v>-14.3586000220864-2.25219260463239i</v>
      </c>
      <c r="AG1572" t="str">
        <f t="shared" si="801"/>
        <v>1.024070535637-0.052133325716061i</v>
      </c>
      <c r="AH1572" t="str">
        <f t="shared" si="802"/>
        <v>0.154160200828722+0.123390001392838i</v>
      </c>
      <c r="AI1572">
        <f t="shared" si="803"/>
        <v>-14.09041641489763</v>
      </c>
      <c r="AJ1572">
        <f t="shared" si="804"/>
        <v>38.673820125403545</v>
      </c>
      <c r="AK1572"/>
      <c r="AL1572"/>
      <c r="AM1572"/>
      <c r="AN1572"/>
    </row>
    <row r="1573" spans="1:40" x14ac:dyDescent="0.3">
      <c r="A1573"/>
      <c r="B1573">
        <f t="shared" si="770"/>
        <v>143900</v>
      </c>
      <c r="C1573" s="186" t="str">
        <f t="shared" si="773"/>
        <v>-3.69080524969809E-06+0.0170189188728934i</v>
      </c>
      <c r="D1573" s="158" t="str">
        <f t="shared" si="774"/>
        <v>-5.95703425317954+0.130478378025516i</v>
      </c>
      <c r="E1573" t="str">
        <f t="shared" si="775"/>
        <v>2870</v>
      </c>
      <c r="F1573" t="str">
        <f t="shared" si="776"/>
        <v>0.777000777000777</v>
      </c>
      <c r="G1573" t="str">
        <f t="shared" si="771"/>
        <v>0.777000777000777</v>
      </c>
      <c r="H1573" t="str">
        <f t="shared" si="777"/>
        <v>8.40249568215705+2.38139157799273i</v>
      </c>
      <c r="I1573" t="str">
        <f t="shared" si="778"/>
        <v>565.093978564464i</v>
      </c>
      <c r="J1573" t="str">
        <f t="shared" si="772"/>
        <v>-272.143139175051+122.216717383191i</v>
      </c>
      <c r="K1573" t="str">
        <f t="shared" si="779"/>
        <v>0.776009564709102-1.72796065457773i</v>
      </c>
      <c r="L1573" t="str">
        <f t="shared" si="780"/>
        <v>0.0534741496944388-0.100157900202318i</v>
      </c>
      <c r="M1573" t="str">
        <f t="shared" si="781"/>
        <v>0.829483714403541-1.82811855478005i</v>
      </c>
      <c r="N1573" t="str">
        <f t="shared" si="782"/>
        <v>-1.80830073140628i</v>
      </c>
      <c r="O1573" t="str">
        <f t="shared" si="783"/>
        <v>-0.235277822167325-0.971928159071544i</v>
      </c>
      <c r="P1573" t="str">
        <f t="shared" si="784"/>
        <v>1.23527782216733+0.971928159071544i</v>
      </c>
      <c r="Q1573" t="str">
        <f t="shared" si="785"/>
        <v>-1.23527782216733+0.836372572334736i</v>
      </c>
      <c r="R1573" t="str">
        <f t="shared" si="786"/>
        <v>-0.320395214587935-1.00374013570871i</v>
      </c>
      <c r="S1573" t="str">
        <f t="shared" si="787"/>
        <v>0.186657809640311i</v>
      </c>
      <c r="T1573" t="str">
        <f t="shared" si="788"/>
        <v>0.187355935179456-0.0598042689742214i</v>
      </c>
      <c r="U1573" t="str">
        <f t="shared" si="789"/>
        <v>0.00005-0.00167577382327685i</v>
      </c>
      <c r="V1573" t="str">
        <f t="shared" si="790"/>
        <v>3.33333333333333E-06-0.00184335120560453i</v>
      </c>
      <c r="W1573" t="str">
        <f t="shared" si="791"/>
        <v>0.0000144720725354726-0.000877958256470896i</v>
      </c>
      <c r="X1573" t="str">
        <f t="shared" si="792"/>
        <v>0.000031573523613358-0.000877060187262223i</v>
      </c>
      <c r="Y1573" t="str">
        <f t="shared" si="793"/>
        <v>0.009+0.289328117025006i</v>
      </c>
      <c r="Z1573" t="str">
        <f t="shared" si="794"/>
        <v>-0.042478576079751-0.00286245341820376i</v>
      </c>
      <c r="AA1573" t="str">
        <f t="shared" si="795"/>
        <v>1.51817429903757-48.4875619820106i</v>
      </c>
      <c r="AB1573" t="str">
        <f t="shared" si="796"/>
        <v>0.456757902689615-0.145797742902496i</v>
      </c>
      <c r="AC1573" t="str">
        <f t="shared" si="797"/>
        <v>1.11233768266105-0.955944450283721i</v>
      </c>
      <c r="AD1573" t="str">
        <f t="shared" si="798"/>
        <v>0.300979067512808+0.127588526892682i</v>
      </c>
      <c r="AE1573" t="str">
        <f t="shared" si="799"/>
        <v>-0.0124199460028278-0.00628131750712397i</v>
      </c>
      <c r="AF1573" t="str">
        <f t="shared" si="800"/>
        <v>-14.3595299353366-2.25091319996721i</v>
      </c>
      <c r="AG1573" t="str">
        <f t="shared" si="801"/>
        <v>1.02404909095251-0.0521281432395429i</v>
      </c>
      <c r="AH1573" t="str">
        <f t="shared" si="802"/>
        <v>0.154077168266211+0.123221381660034i</v>
      </c>
      <c r="AI1573">
        <f t="shared" si="803"/>
        <v>-14.09790539695619</v>
      </c>
      <c r="AJ1573">
        <f t="shared" si="804"/>
        <v>38.650657196237383</v>
      </c>
      <c r="AK1573"/>
      <c r="AL1573"/>
      <c r="AM1573"/>
      <c r="AN1573"/>
    </row>
    <row r="1574" spans="1:40" x14ac:dyDescent="0.3">
      <c r="A1574"/>
      <c r="B1574">
        <f t="shared" si="770"/>
        <v>144000</v>
      </c>
      <c r="C1574" s="186" t="str">
        <f t="shared" si="773"/>
        <v>-3.68568091143862E-06+0.0170071001803422i</v>
      </c>
      <c r="D1574" s="158" t="str">
        <f t="shared" si="774"/>
        <v>-5.95703421389294+0.13038776804929i</v>
      </c>
      <c r="E1574" t="str">
        <f t="shared" si="775"/>
        <v>2870</v>
      </c>
      <c r="F1574" t="str">
        <f t="shared" si="776"/>
        <v>0.777000777000777</v>
      </c>
      <c r="G1574" t="str">
        <f t="shared" si="771"/>
        <v>0.777000777000777</v>
      </c>
      <c r="H1574" t="str">
        <f t="shared" si="777"/>
        <v>8.40342392055737+2.38002281401689i</v>
      </c>
      <c r="I1574" t="str">
        <f t="shared" si="778"/>
        <v>565.486677646163i</v>
      </c>
      <c r="J1574" t="str">
        <f t="shared" si="772"/>
        <v>-272.522900184712+122.301649083944i</v>
      </c>
      <c r="K1574" t="str">
        <f t="shared" si="779"/>
        <v>0.775106181868574-1.72715728868822i</v>
      </c>
      <c r="L1574" t="str">
        <f t="shared" si="780"/>
        <v>0.0534163567084789-0.100119180264256i</v>
      </c>
      <c r="M1574" t="str">
        <f t="shared" si="781"/>
        <v>0.828522538577053-1.82727646895248i</v>
      </c>
      <c r="N1574" t="str">
        <f t="shared" si="782"/>
        <v>-1.80955736846772i</v>
      </c>
      <c r="O1574" t="str">
        <f t="shared" si="783"/>
        <v>-0.236498997023724-0.971631732914674i</v>
      </c>
      <c r="P1574" t="str">
        <f t="shared" si="784"/>
        <v>1.23649899702372+0.971631732914674i</v>
      </c>
      <c r="Q1574" t="str">
        <f t="shared" si="785"/>
        <v>-1.23649899702372+0.837925635553046i</v>
      </c>
      <c r="R1574" t="str">
        <f t="shared" si="786"/>
        <v>-0.320376014756918-1.00289851563222i</v>
      </c>
      <c r="S1574" t="str">
        <f t="shared" si="787"/>
        <v>0.186787523198087i</v>
      </c>
      <c r="T1574" t="str">
        <f t="shared" si="788"/>
        <v>0.18732892975398-0.0598422422885185i</v>
      </c>
      <c r="U1574" t="str">
        <f t="shared" si="789"/>
        <v>0.00005-0.00167461009145513i</v>
      </c>
      <c r="V1574" t="str">
        <f t="shared" si="790"/>
        <v>3.33333333333333E-06-0.00184207110060064i</v>
      </c>
      <c r="W1574" t="str">
        <f t="shared" si="791"/>
        <v>0.0000144720689127749-0.00087734880210985i</v>
      </c>
      <c r="X1574" t="str">
        <f t="shared" si="792"/>
        <v>0.0000315497880861078-0.000876451819000796i</v>
      </c>
      <c r="Y1574" t="str">
        <f t="shared" si="793"/>
        <v>0.009+0.289529178954835i</v>
      </c>
      <c r="Z1574" t="str">
        <f t="shared" si="794"/>
        <v>-0.0424195481126444-0.00285745193595497i</v>
      </c>
      <c r="AA1574" t="str">
        <f t="shared" si="795"/>
        <v>1.51605176039893-48.4537521672642i</v>
      </c>
      <c r="AB1574" t="str">
        <f t="shared" si="796"/>
        <v>0.456692065749409-0.145890318626771i</v>
      </c>
      <c r="AC1574" t="str">
        <f t="shared" si="797"/>
        <v>1.11179772338802-0.955376082443661i</v>
      </c>
      <c r="AD1574" t="str">
        <f t="shared" si="798"/>
        <v>0.301153195119335+0.127562989344451i</v>
      </c>
      <c r="AE1574" t="str">
        <f t="shared" si="799"/>
        <v>-0.0124102773387827-0.00627169514430244i</v>
      </c>
      <c r="AF1574" t="str">
        <f t="shared" si="800"/>
        <v>-14.3604581344503-2.2496350459676i</v>
      </c>
      <c r="AG1574" t="str">
        <f t="shared" si="801"/>
        <v>1.02402763887694-0.0521229688738073i</v>
      </c>
      <c r="AH1574" t="str">
        <f t="shared" si="802"/>
        <v>0.153994238633417+0.12305297484795i</v>
      </c>
      <c r="AI1574">
        <f t="shared" si="803"/>
        <v>-14.105390018281192</v>
      </c>
      <c r="AJ1574">
        <f t="shared" si="804"/>
        <v>38.627483949139489</v>
      </c>
      <c r="AK1574"/>
      <c r="AL1574"/>
      <c r="AM1574"/>
      <c r="AN1574"/>
    </row>
    <row r="1575" spans="1:40" x14ac:dyDescent="0.3">
      <c r="A1575"/>
      <c r="B1575">
        <f t="shared" si="770"/>
        <v>144100</v>
      </c>
      <c r="C1575" s="186" t="str">
        <f t="shared" si="773"/>
        <v>-3.68056723777252E-06+0.0169952978912481i</v>
      </c>
      <c r="D1575" s="158" t="str">
        <f t="shared" si="774"/>
        <v>-5.95703417468812+0.130297283832902i</v>
      </c>
      <c r="E1575" t="str">
        <f t="shared" si="775"/>
        <v>2870</v>
      </c>
      <c r="F1575" t="str">
        <f t="shared" si="776"/>
        <v>0.777000777000777</v>
      </c>
      <c r="G1575" t="str">
        <f t="shared" si="771"/>
        <v>0.777000777000777</v>
      </c>
      <c r="H1575" t="str">
        <f t="shared" si="777"/>
        <v>8.40435044880465+2.37865542511002i</v>
      </c>
      <c r="I1575" t="str">
        <f t="shared" si="778"/>
        <v>565.879376727861i</v>
      </c>
      <c r="J1575" t="str">
        <f t="shared" si="772"/>
        <v>-272.902925008898+122.386580784696i</v>
      </c>
      <c r="K1575" t="str">
        <f t="shared" si="779"/>
        <v>0.774204274495789-1.72635439040481i</v>
      </c>
      <c r="L1575" t="str">
        <f t="shared" si="780"/>
        <v>0.0533586484909288-0.100080468871656i</v>
      </c>
      <c r="M1575" t="str">
        <f t="shared" si="781"/>
        <v>0.827562922986718-1.82643485927647i</v>
      </c>
      <c r="N1575" t="str">
        <f t="shared" si="782"/>
        <v>-1.81081400552916i</v>
      </c>
      <c r="O1575" t="str">
        <f t="shared" si="783"/>
        <v>-0.237719798415925-0.971333772418674i</v>
      </c>
      <c r="P1575" t="str">
        <f t="shared" si="784"/>
        <v>1.23771979841592+0.971333772418674i</v>
      </c>
      <c r="Q1575" t="str">
        <f t="shared" si="785"/>
        <v>-1.23771979841592+0.839480233110486i</v>
      </c>
      <c r="R1575" t="str">
        <f t="shared" si="786"/>
        <v>-0.320356798048216-1.002057956502i</v>
      </c>
      <c r="S1575" t="str">
        <f t="shared" si="787"/>
        <v>0.186917236755863i</v>
      </c>
      <c r="T1575" t="str">
        <f t="shared" si="788"/>
        <v>0.187301904298581-0.0598802074671286i</v>
      </c>
      <c r="U1575" t="str">
        <f t="shared" si="789"/>
        <v>0.00005-0.00167344797480596i</v>
      </c>
      <c r="V1575" t="str">
        <f t="shared" si="790"/>
        <v>3.33333333333333E-06-0.00184079277228655i</v>
      </c>
      <c r="W1575" t="str">
        <f t="shared" si="791"/>
        <v>0.0000144720652875629-0.000876740193791455i</v>
      </c>
      <c r="X1575" t="str">
        <f t="shared" si="792"/>
        <v>0.0000315261019213876-0.000875844294313297i</v>
      </c>
      <c r="Y1575" t="str">
        <f t="shared" si="793"/>
        <v>0.009+0.289730240884665i</v>
      </c>
      <c r="Z1575" t="str">
        <f t="shared" si="794"/>
        <v>-0.0423606431629406-0.0028524637015936i</v>
      </c>
      <c r="AA1575" t="str">
        <f t="shared" si="795"/>
        <v>1.51393367996134-48.4199895641125i</v>
      </c>
      <c r="AB1575" t="str">
        <f t="shared" si="796"/>
        <v>0.456626179977947-0.14598287451693i</v>
      </c>
      <c r="AC1575" t="str">
        <f t="shared" si="797"/>
        <v>1.11125868533971-0.954807987111208i</v>
      </c>
      <c r="AD1575" t="str">
        <f t="shared" si="798"/>
        <v>0.301327325292635+0.12753723707816i</v>
      </c>
      <c r="AE1575" t="str">
        <f t="shared" si="799"/>
        <v>-0.0124006239625977-0.00626208464755083i</v>
      </c>
      <c r="AF1575" t="str">
        <f t="shared" si="800"/>
        <v>-14.3613846234928-2.24835814127712i</v>
      </c>
      <c r="AG1575" t="str">
        <f t="shared" si="801"/>
        <v>1.02400617941482-0.0521178025591499i</v>
      </c>
      <c r="AH1575" t="str">
        <f t="shared" si="802"/>
        <v>0.153911411611461+0.122884780485842i</v>
      </c>
      <c r="AI1575">
        <f t="shared" si="803"/>
        <v>-14.112870287746421</v>
      </c>
      <c r="AJ1575">
        <f t="shared" si="804"/>
        <v>38.604300391162155</v>
      </c>
      <c r="AK1575"/>
      <c r="AL1575"/>
      <c r="AM1575"/>
      <c r="AN1575"/>
    </row>
    <row r="1576" spans="1:40" x14ac:dyDescent="0.3">
      <c r="A1576"/>
      <c r="B1576">
        <f t="shared" si="770"/>
        <v>144200</v>
      </c>
      <c r="C1576" s="186" t="str">
        <f t="shared" si="773"/>
        <v>-3.67546419912728E-06+0.0169835119714848i</v>
      </c>
      <c r="D1576" s="158" t="str">
        <f t="shared" si="774"/>
        <v>-5.95703413556482+0.130206925114717i</v>
      </c>
      <c r="E1576" t="str">
        <f t="shared" si="775"/>
        <v>2870</v>
      </c>
      <c r="F1576" t="str">
        <f t="shared" si="776"/>
        <v>0.777000777000777</v>
      </c>
      <c r="G1576" t="str">
        <f t="shared" si="771"/>
        <v>0.777000777000777</v>
      </c>
      <c r="H1576" t="str">
        <f t="shared" si="777"/>
        <v>8.40527527095266+2.37728940965417i</v>
      </c>
      <c r="I1576" t="str">
        <f t="shared" si="778"/>
        <v>566.27207580956i</v>
      </c>
      <c r="J1576" t="str">
        <f t="shared" si="772"/>
        <v>-273.283213647609+122.471512485449i</v>
      </c>
      <c r="K1576" t="str">
        <f t="shared" si="779"/>
        <v>0.773303839629466-1.72555196005344i</v>
      </c>
      <c r="L1576" t="str">
        <f t="shared" si="780"/>
        <v>0.0533010248970474-0.100041766083855i</v>
      </c>
      <c r="M1576" t="str">
        <f t="shared" si="781"/>
        <v>0.826604864526513-1.82559372613729i</v>
      </c>
      <c r="N1576" t="str">
        <f t="shared" si="782"/>
        <v>-1.81207064259059i</v>
      </c>
      <c r="O1576" t="str">
        <f t="shared" si="783"/>
        <v>-0.238940224416108-0.971034278054065i</v>
      </c>
      <c r="P1576" t="str">
        <f t="shared" si="784"/>
        <v>1.23894022441611+0.971034278054065i</v>
      </c>
      <c r="Q1576" t="str">
        <f t="shared" si="785"/>
        <v>-1.23894022441611+0.841036364536525i</v>
      </c>
      <c r="R1576" t="str">
        <f t="shared" si="786"/>
        <v>-0.320337564453712-1.00121845609727i</v>
      </c>
      <c r="S1576" t="str">
        <f t="shared" si="787"/>
        <v>0.18704695031364i</v>
      </c>
      <c r="T1576" t="str">
        <f t="shared" si="788"/>
        <v>0.187274858810725-0.0599181645019659i</v>
      </c>
      <c r="U1576" t="str">
        <f t="shared" si="789"/>
        <v>0.0000500000000000001-0.00167228746996906i</v>
      </c>
      <c r="V1576" t="str">
        <f t="shared" si="790"/>
        <v>3.33333333333333E-06-0.00183951621696596i</v>
      </c>
      <c r="W1576" t="str">
        <f t="shared" si="791"/>
        <v>0.0000144720616598366-0.00087613242975556i</v>
      </c>
      <c r="X1576" t="str">
        <f t="shared" si="792"/>
        <v>0.0000315024649823962-0.000875237611447379i</v>
      </c>
      <c r="Y1576" t="str">
        <f t="shared" si="793"/>
        <v>0.009+0.289931302814495i</v>
      </c>
      <c r="Z1576" t="str">
        <f t="shared" si="794"/>
        <v>-0.042301860888933-0.0028474886699475i</v>
      </c>
      <c r="AA1576" t="str">
        <f t="shared" si="795"/>
        <v>1.51182004522049-48.3862740735443i</v>
      </c>
      <c r="AB1576" t="str">
        <f t="shared" si="796"/>
        <v>0.456560245369051-0.146075410553262i</v>
      </c>
      <c r="AC1576" t="str">
        <f t="shared" si="797"/>
        <v>1.11072056672251-0.954240164500475i</v>
      </c>
      <c r="AD1576" t="str">
        <f t="shared" si="798"/>
        <v>0.301501457791871+0.127511270044367i</v>
      </c>
      <c r="AE1576" t="str">
        <f t="shared" si="799"/>
        <v>-0.0123909858285803-0.00625248599222298i</v>
      </c>
      <c r="AF1576" t="str">
        <f t="shared" si="800"/>
        <v>-14.3623094065175-2.24708248453945i</v>
      </c>
      <c r="AG1576" t="str">
        <f t="shared" si="801"/>
        <v>1.02398471257074-0.0521126442360106i</v>
      </c>
      <c r="AH1576" t="str">
        <f t="shared" si="802"/>
        <v>0.15382868688248+0.122716798104464i</v>
      </c>
      <c r="AI1576">
        <f t="shared" si="803"/>
        <v>-14.120346214207789</v>
      </c>
      <c r="AJ1576">
        <f t="shared" si="804"/>
        <v>38.5811065293437</v>
      </c>
      <c r="AK1576"/>
      <c r="AL1576"/>
      <c r="AM1576"/>
      <c r="AN1576"/>
    </row>
    <row r="1577" spans="1:40" x14ac:dyDescent="0.3">
      <c r="A1577"/>
      <c r="B1577">
        <f t="shared" si="770"/>
        <v>144300</v>
      </c>
      <c r="C1577" s="186" t="str">
        <f t="shared" si="773"/>
        <v>-0.0000036703717660328+0.0169717423870203i</v>
      </c>
      <c r="D1577" s="158" t="str">
        <f t="shared" si="774"/>
        <v>-5.95703409652283+0.130116691633822i</v>
      </c>
      <c r="E1577" t="str">
        <f t="shared" si="775"/>
        <v>2870</v>
      </c>
      <c r="F1577" t="str">
        <f t="shared" si="776"/>
        <v>0.777000777000777</v>
      </c>
      <c r="G1577" t="str">
        <f t="shared" si="771"/>
        <v>0.777000777000777</v>
      </c>
      <c r="H1577" t="str">
        <f t="shared" si="777"/>
        <v>8.40619839104371+2.37592476603239i</v>
      </c>
      <c r="I1577" t="str">
        <f t="shared" si="778"/>
        <v>566.664774891259i</v>
      </c>
      <c r="J1577" t="str">
        <f t="shared" si="772"/>
        <v>-273.663766100847+122.556444186202i</v>
      </c>
      <c r="K1577" t="str">
        <f t="shared" si="779"/>
        <v>0.77240487431493-1.72474999795623i</v>
      </c>
      <c r="L1577" t="str">
        <f t="shared" si="780"/>
        <v>0.053243485782337-0.100003071959898i</v>
      </c>
      <c r="M1577" t="str">
        <f t="shared" si="781"/>
        <v>0.825648360097267-1.82475306991613i</v>
      </c>
      <c r="N1577" t="str">
        <f t="shared" si="782"/>
        <v>-1.81332727965203i</v>
      </c>
      <c r="O1577" t="str">
        <f t="shared" si="783"/>
        <v>-0.240160273097071-0.970733250293787i</v>
      </c>
      <c r="P1577" t="str">
        <f t="shared" si="784"/>
        <v>1.24016027309707+0.970733250293787i</v>
      </c>
      <c r="Q1577" t="str">
        <f t="shared" si="785"/>
        <v>-1.24016027309707+0.842594029358243i</v>
      </c>
      <c r="R1577" t="str">
        <f t="shared" si="786"/>
        <v>-0.320318313965267-1.0003800122034i</v>
      </c>
      <c r="S1577" t="str">
        <f t="shared" si="787"/>
        <v>0.187176663871416i</v>
      </c>
      <c r="T1577" t="str">
        <f t="shared" si="788"/>
        <v>0.187247793287879-0.0599561133849355i</v>
      </c>
      <c r="U1577" t="str">
        <f t="shared" si="789"/>
        <v>0.0000500000000000001-0.00167112857359348i</v>
      </c>
      <c r="V1577" t="str">
        <f t="shared" si="790"/>
        <v>3.33333333333333E-06-0.00183824143095282i</v>
      </c>
      <c r="W1577" t="str">
        <f t="shared" si="791"/>
        <v>0.0000144720580295959-0.000875525508246913i</v>
      </c>
      <c r="X1577" t="str">
        <f t="shared" si="792"/>
        <v>0.0000314788771328065-0.000874631768655552i</v>
      </c>
      <c r="Y1577" t="str">
        <f t="shared" si="793"/>
        <v>0.009+0.290132364744325i</v>
      </c>
      <c r="Z1577" t="str">
        <f t="shared" si="794"/>
        <v>-0.0422432009501005-0.00284252679603129i</v>
      </c>
      <c r="AA1577" t="str">
        <f t="shared" si="795"/>
        <v>1.50971084371596-48.3526055968255i</v>
      </c>
      <c r="AB1577" t="str">
        <f t="shared" si="796"/>
        <v>0.456494261916547-0.146167926716029i</v>
      </c>
      <c r="AC1577" t="str">
        <f t="shared" si="797"/>
        <v>1.11018336574686-0.953672614823224i</v>
      </c>
      <c r="AD1577" t="str">
        <f t="shared" si="798"/>
        <v>0.301675592376064+0.127485088193862i</v>
      </c>
      <c r="AE1577" t="str">
        <f t="shared" si="799"/>
        <v>-0.0123813628911972-0.00624289915375216i</v>
      </c>
      <c r="AF1577" t="str">
        <f t="shared" si="800"/>
        <v>-14.3632324875665-2.24580807439857i</v>
      </c>
      <c r="AG1577" t="str">
        <f t="shared" si="801"/>
        <v>1.02396323834927-0.0521074938449704i</v>
      </c>
      <c r="AH1577" t="str">
        <f t="shared" si="802"/>
        <v>0.153746064129629+0.122549027236078i</v>
      </c>
      <c r="AI1577">
        <f t="shared" si="803"/>
        <v>-14.127817806502739</v>
      </c>
      <c r="AJ1577">
        <f t="shared" si="804"/>
        <v>38.557902370710949</v>
      </c>
      <c r="AK1577"/>
      <c r="AL1577"/>
      <c r="AM1577"/>
      <c r="AN1577"/>
    </row>
    <row r="1578" spans="1:40" x14ac:dyDescent="0.3">
      <c r="A1578"/>
      <c r="B1578">
        <f t="shared" si="770"/>
        <v>144400</v>
      </c>
      <c r="C1578" s="186" t="str">
        <f t="shared" si="773"/>
        <v>-3.66528990912101E-06+0.016959989103917i</v>
      </c>
      <c r="D1578" s="158" t="str">
        <f t="shared" si="774"/>
        <v>-5.95703405756193+0.13002658313003i</v>
      </c>
      <c r="E1578" t="str">
        <f t="shared" si="775"/>
        <v>2870</v>
      </c>
      <c r="F1578" t="str">
        <f t="shared" si="776"/>
        <v>0.777000777000777</v>
      </c>
      <c r="G1578" t="str">
        <f t="shared" si="771"/>
        <v>0.777000777000777</v>
      </c>
      <c r="H1578" t="str">
        <f t="shared" si="777"/>
        <v>8.40711981310863+2.37456149262869i</v>
      </c>
      <c r="I1578" t="str">
        <f t="shared" si="778"/>
        <v>567.057473972958i</v>
      </c>
      <c r="J1578" t="str">
        <f t="shared" si="772"/>
        <v>-274.04458236861+122.641375886955i</v>
      </c>
      <c r="K1578" t="str">
        <f t="shared" si="779"/>
        <v>0.771507375604152-1.72394850443154i</v>
      </c>
      <c r="L1578" t="str">
        <f t="shared" si="780"/>
        <v>0.0531860310025459-0.0999643865585353i</v>
      </c>
      <c r="M1578" t="str">
        <f t="shared" si="781"/>
        <v>0.824693406606698-1.82391289099008i</v>
      </c>
      <c r="N1578" t="str">
        <f t="shared" si="782"/>
        <v>-1.81458391671346i</v>
      </c>
      <c r="O1578" t="str">
        <f t="shared" si="783"/>
        <v>-0.241379942532173-0.970430689613207i</v>
      </c>
      <c r="P1578" t="str">
        <f t="shared" si="784"/>
        <v>1.24137994253217+0.970430689613207i</v>
      </c>
      <c r="Q1578" t="str">
        <f t="shared" si="785"/>
        <v>-1.24137994253217+0.844153227100253i</v>
      </c>
      <c r="R1578" t="str">
        <f t="shared" si="786"/>
        <v>-0.320299046574756-0.999542622611905i</v>
      </c>
      <c r="S1578" t="str">
        <f t="shared" si="787"/>
        <v>0.187306377429193i</v>
      </c>
      <c r="T1578" t="str">
        <f t="shared" si="788"/>
        <v>0.187220707727511-0.0599940541079419i</v>
      </c>
      <c r="U1578" t="str">
        <f t="shared" si="789"/>
        <v>0.0000500000000000001-0.00166997128233752i</v>
      </c>
      <c r="V1578" t="str">
        <f t="shared" si="790"/>
        <v>3.33333333333333E-06-0.00183696841057128i</v>
      </c>
      <c r="W1578" t="str">
        <f t="shared" si="791"/>
        <v>0.0000144720543968411-0.000874919427515096i</v>
      </c>
      <c r="X1578" t="str">
        <f t="shared" si="792"/>
        <v>0.0000314553382367622-0.000874026764195138i</v>
      </c>
      <c r="Y1578" t="str">
        <f t="shared" si="793"/>
        <v>0.009+0.290333426674154i</v>
      </c>
      <c r="Z1578" t="str">
        <f t="shared" si="794"/>
        <v>-0.0421846630071023-0.00283757803504526i</v>
      </c>
      <c r="AA1578" t="str">
        <f t="shared" si="795"/>
        <v>1.50760606303101-48.3189840354978i</v>
      </c>
      <c r="AB1578" t="str">
        <f t="shared" si="796"/>
        <v>0.456428229614261-0.146260422985498i</v>
      </c>
      <c r="AC1578" t="str">
        <f t="shared" si="797"/>
        <v>1.10964708062714-0.953105338288878i</v>
      </c>
      <c r="AD1578" t="str">
        <f t="shared" si="798"/>
        <v>0.301849728804113+0.127458691477671i</v>
      </c>
      <c r="AE1578" t="str">
        <f t="shared" si="799"/>
        <v>-0.0123717551050741-0.00623332410765069i</v>
      </c>
      <c r="AF1578" t="str">
        <f t="shared" si="800"/>
        <v>-14.3641538706706-2.24453490949866i</v>
      </c>
      <c r="AG1578" t="str">
        <f t="shared" si="801"/>
        <v>1.02394175675507-0.0521023513267541i</v>
      </c>
      <c r="AH1578" t="str">
        <f t="shared" si="802"/>
        <v>0.153663543037071+0.122381467414429i</v>
      </c>
      <c r="AI1578">
        <f t="shared" si="803"/>
        <v>-14.135285073451051</v>
      </c>
      <c r="AJ1578">
        <f t="shared" si="804"/>
        <v>38.53468792227595</v>
      </c>
      <c r="AK1578"/>
      <c r="AL1578"/>
      <c r="AM1578"/>
      <c r="AN1578"/>
    </row>
    <row r="1579" spans="1:40" x14ac:dyDescent="0.3">
      <c r="A1579"/>
      <c r="B1579">
        <f t="shared" si="770"/>
        <v>144500</v>
      </c>
      <c r="C1579" s="186" t="str">
        <f t="shared" si="773"/>
        <v>-0.0000036602185991254+0.0169482520883313i</v>
      </c>
      <c r="D1579" s="158" t="str">
        <f t="shared" si="774"/>
        <v>-5.95703401868188+0.129936599343873i</v>
      </c>
      <c r="E1579" t="str">
        <f t="shared" si="775"/>
        <v>2870</v>
      </c>
      <c r="F1579" t="str">
        <f t="shared" si="776"/>
        <v>0.777000777000777</v>
      </c>
      <c r="G1579" t="str">
        <f t="shared" si="771"/>
        <v>0.777000777000777</v>
      </c>
      <c r="H1579" t="str">
        <f t="shared" si="777"/>
        <v>8.40803954116671+2.37319958782804i</v>
      </c>
      <c r="I1579" t="str">
        <f t="shared" si="778"/>
        <v>567.450173054656i</v>
      </c>
      <c r="J1579" t="str">
        <f t="shared" si="772"/>
        <v>-274.425662450898+122.726307587707i</v>
      </c>
      <c r="K1579" t="str">
        <f t="shared" si="779"/>
        <v>0.770611340555695-1.72314747979392i</v>
      </c>
      <c r="L1579" t="str">
        <f t="shared" si="780"/>
        <v>0.0531286604136646-0.0999257099382234i</v>
      </c>
      <c r="M1579" t="str">
        <f t="shared" si="781"/>
        <v>0.82374000096936-1.82307318973214i</v>
      </c>
      <c r="N1579" t="str">
        <f t="shared" si="782"/>
        <v>-1.8158405537749i</v>
      </c>
      <c r="O1579" t="str">
        <f t="shared" si="783"/>
        <v>-0.242599230795407-0.970126596490106i</v>
      </c>
      <c r="P1579" t="str">
        <f t="shared" si="784"/>
        <v>1.24259923079541+0.970126596490106i</v>
      </c>
      <c r="Q1579" t="str">
        <f t="shared" si="785"/>
        <v>-1.24259923079541+0.845713957284794i</v>
      </c>
      <c r="R1579" t="str">
        <f t="shared" si="786"/>
        <v>-0.320279762274042-0.998706285120375i</v>
      </c>
      <c r="S1579" t="str">
        <f t="shared" si="787"/>
        <v>0.187436090986969i</v>
      </c>
      <c r="T1579" t="str">
        <f t="shared" si="788"/>
        <v>0.18719360212708-0.0600319866628821i</v>
      </c>
      <c r="U1579" t="str">
        <f t="shared" si="789"/>
        <v>0.0000500000000000001-0.00166881559286878i</v>
      </c>
      <c r="V1579" t="str">
        <f t="shared" si="790"/>
        <v>3.33333333333333E-06-0.00183569715215566i</v>
      </c>
      <c r="W1579" t="str">
        <f t="shared" si="791"/>
        <v>0.0000144720507615718-0.000874314185814561i</v>
      </c>
      <c r="X1579" t="str">
        <f t="shared" si="792"/>
        <v>0.0000314318481588768-0.000873422596328292i</v>
      </c>
      <c r="Y1579" t="str">
        <f t="shared" si="793"/>
        <v>0.009+0.290534488603984i</v>
      </c>
      <c r="Z1579" t="str">
        <f t="shared" si="794"/>
        <v>-0.0421262467217745-0.0028326423423748i</v>
      </c>
      <c r="AA1579" t="str">
        <f t="shared" si="795"/>
        <v>1.50550569079247-48.2854092913782i</v>
      </c>
      <c r="AB1579" t="str">
        <f t="shared" si="796"/>
        <v>0.456362148455998-0.146352899341913i</v>
      </c>
      <c r="AC1579" t="str">
        <f t="shared" si="797"/>
        <v>1.10911170958171-0.952538335104465i</v>
      </c>
      <c r="AD1579" t="str">
        <f t="shared" si="798"/>
        <v>0.30202386683478+0.127432079847038i</v>
      </c>
      <c r="AE1579" t="str">
        <f t="shared" si="799"/>
        <v>-0.0123621624249947-0.00622376082950915i</v>
      </c>
      <c r="AF1579" t="str">
        <f t="shared" si="800"/>
        <v>-14.3650735598486-2.24326298848417i</v>
      </c>
      <c r="AG1579" t="str">
        <f t="shared" si="801"/>
        <v>1.0239202677928-0.0520972166222278i</v>
      </c>
      <c r="AH1579" t="str">
        <f t="shared" si="802"/>
        <v>0.153581123289971+0.122214118174746i</v>
      </c>
      <c r="AI1579">
        <f t="shared" si="803"/>
        <v>-14.142748023854805</v>
      </c>
      <c r="AJ1579">
        <f t="shared" si="804"/>
        <v>38.511463191037933</v>
      </c>
      <c r="AK1579"/>
      <c r="AL1579"/>
      <c r="AM1579"/>
      <c r="AN1579"/>
    </row>
    <row r="1580" spans="1:40" x14ac:dyDescent="0.3">
      <c r="A1580"/>
      <c r="B1580">
        <f t="shared" si="770"/>
        <v>144600</v>
      </c>
      <c r="C1580" s="186" t="str">
        <f t="shared" si="773"/>
        <v>-3.65515780688066E-06+0.0169365313065132i</v>
      </c>
      <c r="D1580" s="158" t="str">
        <f t="shared" si="774"/>
        <v>-5.95703397988248+0.129846740016601i</v>
      </c>
      <c r="E1580" t="str">
        <f t="shared" si="775"/>
        <v>2870</v>
      </c>
      <c r="F1580" t="str">
        <f t="shared" si="776"/>
        <v>0.777000777000777</v>
      </c>
      <c r="G1580" t="str">
        <f t="shared" si="771"/>
        <v>0.777000777000777</v>
      </c>
      <c r="H1580" t="str">
        <f t="shared" si="777"/>
        <v>8.40895757922594+2.37183905001639i</v>
      </c>
      <c r="I1580" t="str">
        <f t="shared" si="778"/>
        <v>567.842872136355i</v>
      </c>
      <c r="J1580" t="str">
        <f t="shared" si="772"/>
        <v>-274.807006347713+122.81123928846i</v>
      </c>
      <c r="K1580" t="str">
        <f t="shared" si="779"/>
        <v>0.769716766234716-1.72234692435418i</v>
      </c>
      <c r="L1580" t="str">
        <f t="shared" si="780"/>
        <v>0.0530713738719279-0.0998870421571293i</v>
      </c>
      <c r="M1580" t="str">
        <f t="shared" si="781"/>
        <v>0.822788140106644-1.82223396651131i</v>
      </c>
      <c r="N1580" t="str">
        <f t="shared" si="782"/>
        <v>-1.81709719083634i</v>
      </c>
      <c r="O1580" t="str">
        <f t="shared" si="783"/>
        <v>-0.243818135961342-0.96982097140469i</v>
      </c>
      <c r="P1580" t="str">
        <f t="shared" si="784"/>
        <v>1.24381813596134+0.96982097140469i</v>
      </c>
      <c r="Q1580" t="str">
        <f t="shared" si="785"/>
        <v>-1.24381813596134+0.84727621943165i</v>
      </c>
      <c r="R1580" t="str">
        <f t="shared" si="786"/>
        <v>-0.320260461054962-0.997870997532515i</v>
      </c>
      <c r="S1580" t="str">
        <f t="shared" si="787"/>
        <v>0.187565804544746i</v>
      </c>
      <c r="T1580" t="str">
        <f t="shared" si="788"/>
        <v>0.187166476484054-0.0600699110416452i</v>
      </c>
      <c r="U1580" t="str">
        <f t="shared" si="789"/>
        <v>0.0000499999999999999-0.00166766150186403i</v>
      </c>
      <c r="V1580" t="str">
        <f t="shared" si="790"/>
        <v>3.33333333333333E-06-0.00183442765205043i</v>
      </c>
      <c r="W1580" t="str">
        <f t="shared" si="791"/>
        <v>0.0000144720471237882-0.000873709781404573i</v>
      </c>
      <c r="X1580" t="str">
        <f t="shared" si="792"/>
        <v>0.0000314084067642316-0.00087281926332196i</v>
      </c>
      <c r="Y1580" t="str">
        <f t="shared" si="793"/>
        <v>0.009+0.290735550533814i</v>
      </c>
      <c r="Z1580" t="str">
        <f t="shared" si="794"/>
        <v>-0.0420679517571246-0.00282771967358927i</v>
      </c>
      <c r="AA1580" t="str">
        <f t="shared" si="795"/>
        <v>1.50340971467051-48.2518812665584i</v>
      </c>
      <c r="AB1580" t="str">
        <f t="shared" si="796"/>
        <v>0.456296018435587-0.146445355765501i</v>
      </c>
      <c r="AC1580" t="str">
        <f t="shared" si="797"/>
        <v>1.10857725083295-0.95197160547475i</v>
      </c>
      <c r="AD1580" t="str">
        <f t="shared" si="798"/>
        <v>0.302198006226688+0.127405253253452i</v>
      </c>
      <c r="AE1580" t="str">
        <f t="shared" si="799"/>
        <v>-0.0123525848059001-0.00621420929499711i</v>
      </c>
      <c r="AF1580" t="str">
        <f t="shared" si="800"/>
        <v>-14.3659915591084-2.24199230999979i</v>
      </c>
      <c r="AG1580" t="str">
        <f t="shared" si="801"/>
        <v>1.02389877146715-0.0520920896723983i</v>
      </c>
      <c r="AH1580" t="str">
        <f t="shared" si="802"/>
        <v>0.153498804574499+0.122046979053749i</v>
      </c>
      <c r="AI1580">
        <f t="shared" si="803"/>
        <v>-14.150206666497819</v>
      </c>
      <c r="AJ1580">
        <f t="shared" si="804"/>
        <v>38.48822818398493</v>
      </c>
      <c r="AK1580"/>
      <c r="AL1580"/>
      <c r="AM1580"/>
      <c r="AN1580"/>
    </row>
    <row r="1581" spans="1:40" x14ac:dyDescent="0.3">
      <c r="A1581"/>
      <c r="B1581">
        <f t="shared" si="770"/>
        <v>144700</v>
      </c>
      <c r="C1581" s="186" t="str">
        <f t="shared" si="773"/>
        <v>-3.65010750332218E-06+0.0169248267248059i</v>
      </c>
      <c r="D1581" s="158" t="str">
        <f t="shared" si="774"/>
        <v>-5.95703394116348+0.129757004890179i</v>
      </c>
      <c r="E1581" t="str">
        <f t="shared" si="775"/>
        <v>2870</v>
      </c>
      <c r="F1581" t="str">
        <f t="shared" si="776"/>
        <v>0.777000777000777</v>
      </c>
      <c r="G1581" t="str">
        <f t="shared" si="771"/>
        <v>0.777000777000777</v>
      </c>
      <c r="H1581" t="str">
        <f t="shared" si="777"/>
        <v>8.4098739312828+2.37047987758068i</v>
      </c>
      <c r="I1581" t="str">
        <f t="shared" si="778"/>
        <v>568.235571218054i</v>
      </c>
      <c r="J1581" t="str">
        <f t="shared" si="772"/>
        <v>-275.188614059052+122.896170989213i</v>
      </c>
      <c r="K1581" t="str">
        <f t="shared" si="779"/>
        <v>0.768823649712957-1.72154683841941i</v>
      </c>
      <c r="L1581" t="str">
        <f t="shared" si="780"/>
        <v>0.053014171233814-0.0998483832731294i</v>
      </c>
      <c r="M1581" t="str">
        <f t="shared" si="781"/>
        <v>0.821837820946771-1.82139522169254i</v>
      </c>
      <c r="N1581" t="str">
        <f t="shared" si="782"/>
        <v>-1.81835382789777i</v>
      </c>
      <c r="O1581" t="str">
        <f t="shared" si="783"/>
        <v>-0.24503665610515-0.969513814839586i</v>
      </c>
      <c r="P1581" t="str">
        <f t="shared" si="784"/>
        <v>1.24503665610515+0.969513814839586i</v>
      </c>
      <c r="Q1581" t="str">
        <f t="shared" si="785"/>
        <v>-1.24503665610515+0.848840013058184i</v>
      </c>
      <c r="R1581" t="str">
        <f t="shared" si="786"/>
        <v>-0.320241142909369-0.997036757658085i</v>
      </c>
      <c r="S1581" t="str">
        <f t="shared" si="787"/>
        <v>0.187695518102522i</v>
      </c>
      <c r="T1581" t="str">
        <f t="shared" si="788"/>
        <v>0.187139330795893-0.0601078272361178i</v>
      </c>
      <c r="U1581" t="str">
        <f t="shared" si="789"/>
        <v>0.0000499999999999999-0.00166650900600925i</v>
      </c>
      <c r="V1581" t="str">
        <f t="shared" si="790"/>
        <v>3.33333333333333E-06-0.00183315990661017i</v>
      </c>
      <c r="W1581" t="str">
        <f t="shared" si="791"/>
        <v>0.0000144720434834904-0.000873106212549217i</v>
      </c>
      <c r="X1581" t="str">
        <f t="shared" si="792"/>
        <v>0.0000313850139183737-0.000872216763447868i</v>
      </c>
      <c r="Y1581" t="str">
        <f t="shared" si="793"/>
        <v>0.009+0.290936612463644i</v>
      </c>
      <c r="Z1581" t="str">
        <f t="shared" si="794"/>
        <v>-0.0420097777773258-0.00282280998444119i</v>
      </c>
      <c r="AA1581" t="str">
        <f t="shared" si="795"/>
        <v>1.50131812237846-48.2183998634031i</v>
      </c>
      <c r="AB1581" t="str">
        <f t="shared" si="796"/>
        <v>0.456229839546834-0.146537792236482i</v>
      </c>
      <c r="AC1581" t="str">
        <f t="shared" si="797"/>
        <v>1.10804370260716-0.951405149602139i</v>
      </c>
      <c r="AD1581" t="str">
        <f t="shared" si="798"/>
        <v>0.302372146738334+0.127378211648627i</v>
      </c>
      <c r="AE1581" t="str">
        <f t="shared" si="799"/>
        <v>-0.0123430222028884-0.00620466947986188i</v>
      </c>
      <c r="AF1581" t="str">
        <f t="shared" si="800"/>
        <v>-14.3669078724463-2.2407228726905i</v>
      </c>
      <c r="AG1581" t="str">
        <f t="shared" si="801"/>
        <v>1.02387726778287-0.052086970418414i</v>
      </c>
      <c r="AH1581" t="str">
        <f t="shared" si="802"/>
        <v>0.153416586577824+0.121880049589626i</v>
      </c>
      <c r="AI1581">
        <f t="shared" si="803"/>
        <v>-14.15766101014629</v>
      </c>
      <c r="AJ1581">
        <f t="shared" si="804"/>
        <v>38.464982908090242</v>
      </c>
      <c r="AK1581"/>
      <c r="AL1581"/>
      <c r="AM1581"/>
      <c r="AN1581"/>
    </row>
    <row r="1582" spans="1:40" x14ac:dyDescent="0.3">
      <c r="A1582"/>
      <c r="B1582">
        <f t="shared" si="770"/>
        <v>144800</v>
      </c>
      <c r="C1582" s="186" t="str">
        <f t="shared" si="773"/>
        <v>-3.64506765948571E-06+0.0169131383096456i</v>
      </c>
      <c r="D1582" s="158" t="str">
        <f t="shared" si="774"/>
        <v>-5.95703390252468+0.129667393707283i</v>
      </c>
      <c r="E1582" t="str">
        <f t="shared" si="775"/>
        <v>2870</v>
      </c>
      <c r="F1582" t="str">
        <f t="shared" si="776"/>
        <v>0.777000777000777</v>
      </c>
      <c r="G1582" t="str">
        <f t="shared" si="771"/>
        <v>0.777000777000777</v>
      </c>
      <c r="H1582" t="str">
        <f t="shared" si="777"/>
        <v>8.41078860132255+2.36912206890884i</v>
      </c>
      <c r="I1582" t="str">
        <f t="shared" si="778"/>
        <v>568.628270299753i</v>
      </c>
      <c r="J1582" t="str">
        <f t="shared" si="772"/>
        <v>-275.570485584918+122.981102689966i</v>
      </c>
      <c r="K1582" t="str">
        <f t="shared" si="779"/>
        <v>0.767931988068699-1.72074722229295i</v>
      </c>
      <c r="L1582" t="str">
        <f t="shared" si="780"/>
        <v>0.0529570523560438-0.0998097333438111i</v>
      </c>
      <c r="M1582" t="str">
        <f t="shared" si="781"/>
        <v>0.820889040424743-1.82055695563676i</v>
      </c>
      <c r="N1582" t="str">
        <f t="shared" si="782"/>
        <v>-1.81961046495921i</v>
      </c>
      <c r="O1582" t="str">
        <f t="shared" si="783"/>
        <v>-0.246254789302642-0.96920512727983i</v>
      </c>
      <c r="P1582" t="str">
        <f t="shared" si="784"/>
        <v>1.24625478930264+0.96920512727983i</v>
      </c>
      <c r="Q1582" t="str">
        <f t="shared" si="785"/>
        <v>-1.24625478930264+0.85040533767938i</v>
      </c>
      <c r="R1582" t="str">
        <f t="shared" si="786"/>
        <v>-0.320221807829089-0.996203563312876i</v>
      </c>
      <c r="S1582" t="str">
        <f t="shared" si="787"/>
        <v>0.187825231660299i</v>
      </c>
      <c r="T1582" t="str">
        <f t="shared" si="788"/>
        <v>0.187112165060056-0.0601457352381784i</v>
      </c>
      <c r="U1582" t="str">
        <f t="shared" si="789"/>
        <v>0.0000499999999999999-0.00166535810199957i</v>
      </c>
      <c r="V1582" t="str">
        <f t="shared" si="790"/>
        <v>3.33333333333333E-06-0.00183189391219953i</v>
      </c>
      <c r="W1582" t="str">
        <f t="shared" si="791"/>
        <v>0.0000144720398406783-0.000872503477517371i</v>
      </c>
      <c r="X1582" t="str">
        <f t="shared" si="792"/>
        <v>0.0000313616694873135-0.000871615094982509i</v>
      </c>
      <c r="Y1582" t="str">
        <f t="shared" si="793"/>
        <v>0.009+0.291137674393473i</v>
      </c>
      <c r="Z1582" t="str">
        <f t="shared" si="794"/>
        <v>-0.0419517244477136-0.00281791323086536i</v>
      </c>
      <c r="AA1582" t="str">
        <f t="shared" si="795"/>
        <v>1.49923090167267-48.1849649845496i</v>
      </c>
      <c r="AB1582" t="str">
        <f t="shared" si="796"/>
        <v>0.456163611783544-0.146630208735056i</v>
      </c>
      <c r="AC1582" t="str">
        <f t="shared" si="797"/>
        <v>1.1075110631346-0.950838967686718i</v>
      </c>
      <c r="AD1582" t="str">
        <f t="shared" si="798"/>
        <v>0.302546288128081+0.127350954984506i</v>
      </c>
      <c r="AE1582" t="str">
        <f t="shared" si="799"/>
        <v>-0.0123334745712137-0.0061951413599285i</v>
      </c>
      <c r="AF1582" t="str">
        <f t="shared" si="800"/>
        <v>-14.3678225038472-2.23945467520156i</v>
      </c>
      <c r="AG1582" t="str">
        <f t="shared" si="801"/>
        <v>1.02385575674471-0.052081858801564i</v>
      </c>
      <c r="AH1582" t="str">
        <f t="shared" si="802"/>
        <v>0.153334468988107+0.121713329322035i</v>
      </c>
      <c r="AI1582">
        <f t="shared" si="803"/>
        <v>-14.16511106354873</v>
      </c>
      <c r="AJ1582">
        <f t="shared" si="804"/>
        <v>38.441727370314752</v>
      </c>
      <c r="AK1582"/>
      <c r="AL1582"/>
      <c r="AM1582"/>
      <c r="AN1582"/>
    </row>
    <row r="1583" spans="1:40" x14ac:dyDescent="0.3">
      <c r="A1583"/>
      <c r="B1583">
        <f t="shared" si="770"/>
        <v>144900</v>
      </c>
      <c r="C1583" s="186" t="str">
        <f t="shared" si="773"/>
        <v>-3.64003824650689E-06+0.0169014660275613i</v>
      </c>
      <c r="D1583" s="158" t="str">
        <f t="shared" si="774"/>
        <v>-5.95703386396585+0.129577906211303i</v>
      </c>
      <c r="E1583" t="str">
        <f t="shared" si="775"/>
        <v>2870</v>
      </c>
      <c r="F1583" t="str">
        <f t="shared" si="776"/>
        <v>0.777000777000777</v>
      </c>
      <c r="G1583" t="str">
        <f t="shared" si="771"/>
        <v>0.777000777000777</v>
      </c>
      <c r="H1583" t="str">
        <f t="shared" si="777"/>
        <v>8.41170159331906+2.36776562238977i</v>
      </c>
      <c r="I1583" t="str">
        <f t="shared" si="778"/>
        <v>569.020969381451i</v>
      </c>
      <c r="J1583" t="str">
        <f t="shared" si="772"/>
        <v>-275.952620925309+123.066034390718i</v>
      </c>
      <c r="K1583" t="str">
        <f t="shared" si="779"/>
        <v>0.767041778386787-1.71994807627448i</v>
      </c>
      <c r="L1583" t="str">
        <f t="shared" si="780"/>
        <v>0.0529000170955824-0.0997710924264747i</v>
      </c>
      <c r="M1583" t="str">
        <f t="shared" si="781"/>
        <v>0.819941795482369-1.81971916870095i</v>
      </c>
      <c r="N1583" t="str">
        <f t="shared" si="782"/>
        <v>-1.82086710202064i</v>
      </c>
      <c r="O1583" t="str">
        <f t="shared" si="783"/>
        <v>-0.247472533630198-0.968894909212888i</v>
      </c>
      <c r="P1583" t="str">
        <f t="shared" si="784"/>
        <v>1.2474725336302+0.968894909212888i</v>
      </c>
      <c r="Q1583" t="str">
        <f t="shared" si="785"/>
        <v>-1.2474725336302+0.851972192807752i</v>
      </c>
      <c r="R1583" t="str">
        <f t="shared" si="786"/>
        <v>-0.320202455805953-0.995371412318728i</v>
      </c>
      <c r="S1583" t="str">
        <f t="shared" si="787"/>
        <v>0.187954945218075i</v>
      </c>
      <c r="T1583" t="str">
        <f t="shared" si="788"/>
        <v>0.187084979274004-0.060183635039701i</v>
      </c>
      <c r="U1583" t="str">
        <f t="shared" si="789"/>
        <v>0.00005-0.00166420878653926i</v>
      </c>
      <c r="V1583" t="str">
        <f t="shared" si="790"/>
        <v>3.33333333333333E-06-0.00183062966519318i</v>
      </c>
      <c r="W1583" t="str">
        <f t="shared" si="791"/>
        <v>0.0000144720361953519-0.000871901574582697i</v>
      </c>
      <c r="X1583" t="str">
        <f t="shared" si="792"/>
        <v>0.0000313383733375237-0.000871014256207133i</v>
      </c>
      <c r="Y1583" t="str">
        <f t="shared" si="793"/>
        <v>0.009+0.291338736323303i</v>
      </c>
      <c r="Z1583" t="str">
        <f t="shared" si="794"/>
        <v>-0.0418937914347798-0.00281302936897793i</v>
      </c>
      <c r="AA1583" t="str">
        <f t="shared" si="795"/>
        <v>1.49714804035224-48.1515765329059i</v>
      </c>
      <c r="AB1583" t="str">
        <f t="shared" si="796"/>
        <v>0.456097335139529-0.146722605241413i</v>
      </c>
      <c r="AC1583" t="str">
        <f t="shared" si="797"/>
        <v>1.10697933064949-0.950273059926317i</v>
      </c>
      <c r="AD1583" t="str">
        <f t="shared" si="798"/>
        <v>0.302720430154158+0.127323483213272i</v>
      </c>
      <c r="AE1583" t="str">
        <f t="shared" si="799"/>
        <v>-0.0123239418662856-0.00618562491109978i</v>
      </c>
      <c r="AF1583" t="str">
        <f t="shared" si="800"/>
        <v>-14.3687354572849-2.23818771617847i</v>
      </c>
      <c r="AG1583" t="str">
        <f t="shared" si="801"/>
        <v>1.02383423835748-0.052076754763276i</v>
      </c>
      <c r="AH1583" t="str">
        <f t="shared" si="802"/>
        <v>0.153252451494501+0.121546817792102i</v>
      </c>
      <c r="AI1583">
        <f t="shared" si="803"/>
        <v>-14.172556835435797</v>
      </c>
      <c r="AJ1583">
        <f t="shared" si="804"/>
        <v>38.418461577607069</v>
      </c>
      <c r="AK1583"/>
      <c r="AL1583"/>
      <c r="AM1583"/>
      <c r="AN1583"/>
    </row>
    <row r="1584" spans="1:40" x14ac:dyDescent="0.3">
      <c r="A1584"/>
      <c r="B1584">
        <f t="shared" si="770"/>
        <v>145000</v>
      </c>
      <c r="C1584" s="186" t="str">
        <f t="shared" si="773"/>
        <v>-3.63501923562088E-06+0.0168898098451742i</v>
      </c>
      <c r="D1584" s="158" t="str">
        <f t="shared" si="774"/>
        <v>-5.95703382548677+0.129488542146336i</v>
      </c>
      <c r="E1584" t="str">
        <f t="shared" si="775"/>
        <v>2870</v>
      </c>
      <c r="F1584" t="str">
        <f t="shared" si="776"/>
        <v>0.777000777000777</v>
      </c>
      <c r="G1584" t="str">
        <f t="shared" si="771"/>
        <v>0.777000777000777</v>
      </c>
      <c r="H1584" t="str">
        <f t="shared" si="777"/>
        <v>8.41261291123497+2.36641053641345i</v>
      </c>
      <c r="I1584" t="str">
        <f t="shared" si="778"/>
        <v>569.41366846315i</v>
      </c>
      <c r="J1584" t="str">
        <f t="shared" si="772"/>
        <v>-276.335020080226+123.150966091471i</v>
      </c>
      <c r="K1584" t="str">
        <f t="shared" si="779"/>
        <v>0.766153017758602-1.71914940065997i</v>
      </c>
      <c r="L1584" t="str">
        <f t="shared" si="780"/>
        <v>0.0528430653096365-0.0997324605781331i</v>
      </c>
      <c r="M1584" t="str">
        <f t="shared" si="781"/>
        <v>0.818996083068238-1.8188818612381i</v>
      </c>
      <c r="N1584" t="str">
        <f t="shared" si="782"/>
        <v>-1.82212373908208i</v>
      </c>
      <c r="O1584" t="str">
        <f t="shared" si="783"/>
        <v>-0.248689887164855-0.968583161128631i</v>
      </c>
      <c r="P1584" t="str">
        <f t="shared" si="784"/>
        <v>1.24868988716486+0.968583161128631i</v>
      </c>
      <c r="Q1584" t="str">
        <f t="shared" si="785"/>
        <v>-1.24868988716486+0.853540577953449i</v>
      </c>
      <c r="R1584" t="str">
        <f t="shared" si="786"/>
        <v>-0.320183086831774-0.994540302503453i</v>
      </c>
      <c r="S1584" t="str">
        <f t="shared" si="787"/>
        <v>0.188084658775852i</v>
      </c>
      <c r="T1584" t="str">
        <f t="shared" si="788"/>
        <v>0.187057773435195-0.0602215266325532i</v>
      </c>
      <c r="U1584" t="str">
        <f t="shared" si="789"/>
        <v>0.00005-0.00166306105634165i</v>
      </c>
      <c r="V1584" t="str">
        <f t="shared" si="790"/>
        <v>3.33333333333333E-06-0.00182936716197581i</v>
      </c>
      <c r="W1584" t="str">
        <f t="shared" si="791"/>
        <v>0.0000144720325475112-0.000871300502023608i</v>
      </c>
      <c r="X1584" t="str">
        <f t="shared" si="792"/>
        <v>0.0000313151253359367-0.000870414245407709i</v>
      </c>
      <c r="Y1584" t="str">
        <f t="shared" si="793"/>
        <v>0.009+0.291539798253133i</v>
      </c>
      <c r="Z1584" t="str">
        <f t="shared" si="794"/>
        <v>-0.0418359784061682-0.00280815835507558i</v>
      </c>
      <c r="AA1584" t="str">
        <f t="shared" si="795"/>
        <v>1.49506952625895-48.1182344116515i</v>
      </c>
      <c r="AB1584" t="str">
        <f t="shared" si="796"/>
        <v>0.45603100960859-0.146814981735727i</v>
      </c>
      <c r="AC1584" t="str">
        <f t="shared" si="797"/>
        <v>1.10644850338997-0.949707426516457i</v>
      </c>
      <c r="AD1584" t="str">
        <f t="shared" si="798"/>
        <v>0.302894572574663+0.127295796287337i</v>
      </c>
      <c r="AE1584" t="str">
        <f t="shared" si="799"/>
        <v>-0.0123144240436689-0.0061761201093556i</v>
      </c>
      <c r="AF1584" t="str">
        <f t="shared" si="800"/>
        <v>-14.3696467367217-2.23692199426711i</v>
      </c>
      <c r="AG1584" t="str">
        <f t="shared" si="801"/>
        <v>1.023812712626-0.0520716582451187i</v>
      </c>
      <c r="AH1584" t="str">
        <f t="shared" si="802"/>
        <v>0.153170533787148+0.12138051454241i</v>
      </c>
      <c r="AI1584">
        <f t="shared" si="803"/>
        <v>-14.17999833452048</v>
      </c>
      <c r="AJ1584">
        <f t="shared" si="804"/>
        <v>38.395185536902162</v>
      </c>
      <c r="AK1584"/>
      <c r="AL1584"/>
      <c r="AM1584"/>
      <c r="AN1584"/>
    </row>
    <row r="1585" spans="1:40" x14ac:dyDescent="0.3">
      <c r="A1585"/>
      <c r="B1585">
        <f t="shared" si="770"/>
        <v>145100</v>
      </c>
      <c r="C1585" s="186" t="str">
        <f t="shared" si="773"/>
        <v>-3.63001059816191E-06+0.0168781697291976i</v>
      </c>
      <c r="D1585" s="158" t="str">
        <f t="shared" si="774"/>
        <v>-5.95703378708721+0.129399301257182i</v>
      </c>
      <c r="E1585" t="str">
        <f t="shared" si="775"/>
        <v>2870</v>
      </c>
      <c r="F1585" t="str">
        <f t="shared" si="776"/>
        <v>0.777000777000777</v>
      </c>
      <c r="G1585" t="str">
        <f t="shared" si="771"/>
        <v>0.777000777000777</v>
      </c>
      <c r="H1585" t="str">
        <f t="shared" si="777"/>
        <v>8.41352255902167+2.36505680937079i</v>
      </c>
      <c r="I1585" t="str">
        <f t="shared" si="778"/>
        <v>569.806367544849i</v>
      </c>
      <c r="J1585" t="str">
        <f t="shared" si="772"/>
        <v>-276.717683049668+123.235897792224i</v>
      </c>
      <c r="K1585" t="str">
        <f t="shared" si="779"/>
        <v>0.765265703282033-1.71835119574177i</v>
      </c>
      <c r="L1585" t="str">
        <f t="shared" si="780"/>
        <v>0.0527861968556553-0.0996938378555139i</v>
      </c>
      <c r="M1585" t="str">
        <f t="shared" si="781"/>
        <v>0.818051900137688-1.81804503359728i</v>
      </c>
      <c r="N1585" t="str">
        <f t="shared" si="782"/>
        <v>-1.82338037614352i</v>
      </c>
      <c r="O1585" t="str">
        <f t="shared" si="783"/>
        <v>-0.249906847984234-0.968269883519355i</v>
      </c>
      <c r="P1585" t="str">
        <f t="shared" si="784"/>
        <v>1.24990684798423+0.968269883519355i</v>
      </c>
      <c r="Q1585" t="str">
        <f t="shared" si="785"/>
        <v>-1.24990684798423+0.855110492624165i</v>
      </c>
      <c r="R1585" t="str">
        <f t="shared" si="786"/>
        <v>-0.32016370089835-0.993710231700874i</v>
      </c>
      <c r="S1585" t="str">
        <f t="shared" si="787"/>
        <v>0.188214372333628i</v>
      </c>
      <c r="T1585" t="str">
        <f t="shared" si="788"/>
        <v>0.187030547541084-0.0602594100085944i</v>
      </c>
      <c r="U1585" t="str">
        <f t="shared" si="789"/>
        <v>0.00005-0.00166191490812914i</v>
      </c>
      <c r="V1585" t="str">
        <f t="shared" si="790"/>
        <v>3.33333333333333E-06-0.00182810639894205i</v>
      </c>
      <c r="W1585" t="str">
        <f t="shared" si="791"/>
        <v>0.0000144720288971563-0.000870700258123266i</v>
      </c>
      <c r="X1585" t="str">
        <f t="shared" si="792"/>
        <v>0.0000312919253499426-0.000869815060874921i</v>
      </c>
      <c r="Y1585" t="str">
        <f t="shared" si="793"/>
        <v>0.009+0.291740860182963i</v>
      </c>
      <c r="Z1585" t="str">
        <f t="shared" si="794"/>
        <v>-0.0417782850306695-0.00280330014563465i</v>
      </c>
      <c r="AA1585" t="str">
        <f t="shared" si="795"/>
        <v>1.49299534727698-48.0849385242349i</v>
      </c>
      <c r="AB1585" t="str">
        <f t="shared" si="796"/>
        <v>0.455964635184523-0.146907338198151i</v>
      </c>
      <c r="AC1585" t="str">
        <f t="shared" si="797"/>
        <v>1.10591857959814-0.949142067650385i</v>
      </c>
      <c r="AD1585" t="str">
        <f t="shared" si="798"/>
        <v>0.303068715147554+0.12726789415934i</v>
      </c>
      <c r="AE1585" t="str">
        <f t="shared" si="799"/>
        <v>-0.0123049210590818-0.00616662693075241i</v>
      </c>
      <c r="AF1585" t="str">
        <f t="shared" si="800"/>
        <v>-14.3705563461089-2.23565750811361i</v>
      </c>
      <c r="AG1585" t="str">
        <f t="shared" si="801"/>
        <v>1.02379117955514-0.0520665691887979i</v>
      </c>
      <c r="AH1585" t="str">
        <f t="shared" si="802"/>
        <v>0.153088715557164+0.121214419116989i</v>
      </c>
      <c r="AI1585">
        <f t="shared" si="803"/>
        <v>-14.187435569498668</v>
      </c>
      <c r="AJ1585">
        <f t="shared" si="804"/>
        <v>38.371899255122379</v>
      </c>
      <c r="AK1585"/>
      <c r="AL1585"/>
      <c r="AM1585"/>
      <c r="AN1585"/>
    </row>
    <row r="1586" spans="1:40" x14ac:dyDescent="0.3">
      <c r="A1586"/>
      <c r="B1586">
        <f t="shared" ref="B1586:B1649" si="805">B1585+100</f>
        <v>145200</v>
      </c>
      <c r="C1586" s="186" t="str">
        <f t="shared" si="773"/>
        <v>-3.62501230556288E-06+0.0168665456464363i</v>
      </c>
      <c r="D1586" s="158" t="str">
        <f t="shared" si="774"/>
        <v>-5.95703374876697+0.129310183289345i</v>
      </c>
      <c r="E1586" t="str">
        <f t="shared" si="775"/>
        <v>2870</v>
      </c>
      <c r="F1586" t="str">
        <f t="shared" si="776"/>
        <v>0.777000777000777</v>
      </c>
      <c r="G1586" t="str">
        <f t="shared" si="771"/>
        <v>0.777000777000777</v>
      </c>
      <c r="H1586" t="str">
        <f t="shared" si="777"/>
        <v>8.41443054061935+2.36370443965381i</v>
      </c>
      <c r="I1586" t="str">
        <f t="shared" si="778"/>
        <v>570.199066626547i</v>
      </c>
      <c r="J1586" t="str">
        <f t="shared" si="772"/>
        <v>-277.100609833636+123.320829492976i</v>
      </c>
      <c r="K1586" t="str">
        <f t="shared" si="779"/>
        <v>0.764379832061466-1.71755346180856i</v>
      </c>
      <c r="L1586" t="str">
        <f t="shared" si="780"/>
        <v>0.0527294115913306-0.0996552243150603i</v>
      </c>
      <c r="M1586" t="str">
        <f t="shared" si="781"/>
        <v>0.817109243652797-1.81720868612362i</v>
      </c>
      <c r="N1586" t="str">
        <f t="shared" si="782"/>
        <v>-1.82463701320495i</v>
      </c>
      <c r="O1586" t="str">
        <f t="shared" si="783"/>
        <v>-0.25112341416658-0.96795507687977i</v>
      </c>
      <c r="P1586" t="str">
        <f t="shared" si="784"/>
        <v>1.25112341416658+0.96795507687977i</v>
      </c>
      <c r="Q1586" t="str">
        <f t="shared" si="785"/>
        <v>-1.25112341416658+0.85668193632518i</v>
      </c>
      <c r="R1586" t="str">
        <f t="shared" si="786"/>
        <v>-0.3201442979975-0.99288119775076i</v>
      </c>
      <c r="S1586" t="str">
        <f t="shared" si="787"/>
        <v>0.188344085891404i</v>
      </c>
      <c r="T1586" t="str">
        <f t="shared" si="788"/>
        <v>0.187003301589129-0.0602972851596844i</v>
      </c>
      <c r="U1586" t="str">
        <f t="shared" si="789"/>
        <v>0.00005-0.00166077033863318i</v>
      </c>
      <c r="V1586" t="str">
        <f t="shared" si="790"/>
        <v>3.33333333333333E-06-0.0018268473724965i</v>
      </c>
      <c r="W1586" t="str">
        <f t="shared" si="791"/>
        <v>0.0000144720252442871-0.000870100841169575i</v>
      </c>
      <c r="X1586" t="str">
        <f t="shared" si="792"/>
        <v>0.0000312687732473886-0.000869216700904172i</v>
      </c>
      <c r="Y1586" t="str">
        <f t="shared" si="793"/>
        <v>0.009+0.291941922112792i</v>
      </c>
      <c r="Z1586" t="str">
        <f t="shared" si="794"/>
        <v>-0.0417207109782176-0.00279845469731023i</v>
      </c>
      <c r="AA1586" t="str">
        <f t="shared" si="795"/>
        <v>1.49092549133285-48.0516887743733i</v>
      </c>
      <c r="AB1586" t="str">
        <f t="shared" si="796"/>
        <v>0.455898211861132-0.146999674608841i</v>
      </c>
      <c r="AC1586" t="str">
        <f t="shared" si="797"/>
        <v>1.10538955751998-0.948576983519113i</v>
      </c>
      <c r="AD1586" t="str">
        <f t="shared" si="798"/>
        <v>0.303242857630671+0.127239776782164i</v>
      </c>
      <c r="AE1586" t="str">
        <f t="shared" si="799"/>
        <v>-0.0122954328683972-0.00615714535142391i</v>
      </c>
      <c r="AF1586" t="str">
        <f t="shared" si="800"/>
        <v>-14.3714642893863-2.23439425636447i</v>
      </c>
      <c r="AG1586" t="str">
        <f t="shared" si="801"/>
        <v>1.02376963914979-0.0520614875361605i</v>
      </c>
      <c r="AH1586" t="str">
        <f t="shared" si="802"/>
        <v>0.153006996496656+0.121048531061327i</v>
      </c>
      <c r="AI1586">
        <f t="shared" si="803"/>
        <v>-14.194868549048012</v>
      </c>
      <c r="AJ1586">
        <f t="shared" si="804"/>
        <v>38.348602739177473</v>
      </c>
      <c r="AK1586"/>
      <c r="AL1586"/>
      <c r="AM1586"/>
      <c r="AN1586"/>
    </row>
    <row r="1587" spans="1:40" x14ac:dyDescent="0.3">
      <c r="A1587"/>
      <c r="B1587">
        <f t="shared" si="805"/>
        <v>145300</v>
      </c>
      <c r="C1587" s="186" t="str">
        <f t="shared" si="773"/>
        <v>-3.62002432935498E-06+0.0168549375637867i</v>
      </c>
      <c r="D1587" s="158" t="str">
        <f t="shared" si="774"/>
        <v>-5.95703371052582+0.129221187989031i</v>
      </c>
      <c r="E1587" t="str">
        <f t="shared" si="775"/>
        <v>2870</v>
      </c>
      <c r="F1587" t="str">
        <f t="shared" si="776"/>
        <v>0.777000777000777</v>
      </c>
      <c r="G1587" t="str">
        <f t="shared" si="771"/>
        <v>0.777000777000777</v>
      </c>
      <c r="H1587" t="str">
        <f t="shared" si="777"/>
        <v>8.41533685995707+2.36235342565548i</v>
      </c>
      <c r="I1587" t="str">
        <f t="shared" si="778"/>
        <v>570.591765708246i</v>
      </c>
      <c r="J1587" t="str">
        <f t="shared" si="772"/>
        <v>-277.48380043213+123.405761193729i</v>
      </c>
      <c r="K1587" t="str">
        <f t="shared" si="779"/>
        <v>0.763495401207793-1.71675619914541i</v>
      </c>
      <c r="L1587" t="str">
        <f t="shared" si="780"/>
        <v>0.0526727093745956-0.0996166200129318i</v>
      </c>
      <c r="M1587" t="str">
        <f t="shared" si="781"/>
        <v>0.816168110582389-1.81637281915834i</v>
      </c>
      <c r="N1587" t="str">
        <f t="shared" si="782"/>
        <v>-1.82589365026639i</v>
      </c>
      <c r="O1587" t="str">
        <f t="shared" si="783"/>
        <v>-0.252339583790786-0.967638741706993i</v>
      </c>
      <c r="P1587" t="str">
        <f t="shared" si="784"/>
        <v>1.25233958379079+0.967638741706993i</v>
      </c>
      <c r="Q1587" t="str">
        <f t="shared" si="785"/>
        <v>-1.25233958379079+0.858254908559397i</v>
      </c>
      <c r="R1587" t="str">
        <f t="shared" si="786"/>
        <v>-0.320124878121004-0.992053198498811i</v>
      </c>
      <c r="S1587" t="str">
        <f t="shared" si="787"/>
        <v>0.188473799449181i</v>
      </c>
      <c r="T1587" t="str">
        <f t="shared" si="788"/>
        <v>0.186976035576783-0.0603351520776716i</v>
      </c>
      <c r="U1587" t="str">
        <f t="shared" si="789"/>
        <v>0.00005-0.00165962734459421i</v>
      </c>
      <c r="V1587" t="str">
        <f t="shared" si="790"/>
        <v>3.33333333333333E-06-0.00182559007905363i</v>
      </c>
      <c r="W1587" t="str">
        <f t="shared" si="791"/>
        <v>0.0000144720215889037-0.000869502249455141i</v>
      </c>
      <c r="X1587" t="str">
        <f t="shared" si="792"/>
        <v>0.0000312456688965755-0.000868619163795534i</v>
      </c>
      <c r="Y1587" t="str">
        <f t="shared" si="793"/>
        <v>0.009+0.292142984042622i</v>
      </c>
      <c r="Z1587" t="str">
        <f t="shared" si="794"/>
        <v>-0.0416632559198835-0.00279362196693537i</v>
      </c>
      <c r="AA1587" t="str">
        <f t="shared" si="795"/>
        <v>1.48885994639509-48.0184850660514i</v>
      </c>
      <c r="AB1587" t="str">
        <f t="shared" si="796"/>
        <v>0.455831739632206-0.147091990947923i</v>
      </c>
      <c r="AC1587" t="str">
        <f t="shared" si="797"/>
        <v>1.10486143540541-0.948012174311369i</v>
      </c>
      <c r="AD1587" t="str">
        <f t="shared" si="798"/>
        <v>0.303416999781712+0.127211444108914i</v>
      </c>
      <c r="AE1587" t="str">
        <f t="shared" si="799"/>
        <v>-0.0122859594276405-0.00614767534757945i</v>
      </c>
      <c r="AF1587" t="str">
        <f t="shared" si="800"/>
        <v>-14.3723705704829-2.23313223766645i</v>
      </c>
      <c r="AG1587" t="str">
        <f t="shared" si="801"/>
        <v>1.02374809141488-0.0520564132291897i</v>
      </c>
      <c r="AH1587" t="str">
        <f t="shared" si="802"/>
        <v>0.152925376298704+0.120882849922348i</v>
      </c>
      <c r="AI1587">
        <f t="shared" si="803"/>
        <v>-14.202297281828953</v>
      </c>
      <c r="AJ1587">
        <f t="shared" si="804"/>
        <v>38.325295995963423</v>
      </c>
      <c r="AK1587"/>
      <c r="AL1587"/>
      <c r="AM1587"/>
      <c r="AN1587"/>
    </row>
    <row r="1588" spans="1:40" x14ac:dyDescent="0.3">
      <c r="A1588"/>
      <c r="B1588">
        <f t="shared" si="805"/>
        <v>145400</v>
      </c>
      <c r="C1588" s="186" t="str">
        <f t="shared" si="773"/>
        <v>-3.61504664116726E-06+0.0168433454482362i</v>
      </c>
      <c r="D1588" s="158" t="str">
        <f t="shared" si="774"/>
        <v>-5.95703367236354+0.129132315103144i</v>
      </c>
      <c r="E1588" t="str">
        <f t="shared" si="775"/>
        <v>2870</v>
      </c>
      <c r="F1588" t="str">
        <f t="shared" si="776"/>
        <v>0.777000777000777</v>
      </c>
      <c r="G1588" t="str">
        <f t="shared" si="771"/>
        <v>0.777000777000777</v>
      </c>
      <c r="H1588" t="str">
        <f t="shared" si="777"/>
        <v>8.41624152095272+2.36100376576985i</v>
      </c>
      <c r="I1588" t="str">
        <f t="shared" si="778"/>
        <v>570.984464789945i</v>
      </c>
      <c r="J1588" t="str">
        <f t="shared" si="772"/>
        <v>-277.867254845149+123.490692894482i</v>
      </c>
      <c r="K1588" t="str">
        <f t="shared" si="779"/>
        <v>0.762612407838372-1.71595940803379i</v>
      </c>
      <c r="L1588" t="str">
        <f t="shared" si="780"/>
        <v>0.0526160900636263-0.0995780250050067i</v>
      </c>
      <c r="M1588" t="str">
        <f t="shared" si="781"/>
        <v>0.815228497901998-1.8155374330388i</v>
      </c>
      <c r="N1588" t="str">
        <f t="shared" si="782"/>
        <v>-1.82715028732782i</v>
      </c>
      <c r="O1588" t="str">
        <f t="shared" si="783"/>
        <v>-0.253555354936337-0.967320878500567i</v>
      </c>
      <c r="P1588" t="str">
        <f t="shared" si="784"/>
        <v>1.25355535493634+0.967320878500567i</v>
      </c>
      <c r="Q1588" t="str">
        <f t="shared" si="785"/>
        <v>-1.25355535493634+0.859829408827253i</v>
      </c>
      <c r="R1588" t="str">
        <f t="shared" si="786"/>
        <v>-0.320105441260643-0.991226231796676i</v>
      </c>
      <c r="S1588" t="str">
        <f t="shared" si="787"/>
        <v>0.188603513006956i</v>
      </c>
      <c r="T1588" t="str">
        <f t="shared" si="788"/>
        <v>0.1869487495015-0.0603730107543991i</v>
      </c>
      <c r="U1588" t="str">
        <f t="shared" si="789"/>
        <v>0.00005-0.00165848592276161i</v>
      </c>
      <c r="V1588" t="str">
        <f t="shared" si="790"/>
        <v>3.33333333333333E-06-0.00182433451503777i</v>
      </c>
      <c r="W1588" t="str">
        <f t="shared" si="791"/>
        <v>0.0000144720179310059-0.000868904481277263i</v>
      </c>
      <c r="X1588" t="str">
        <f t="shared" si="792"/>
        <v>0.000031222612166256-0.000868022447853745i</v>
      </c>
      <c r="Y1588" t="str">
        <f t="shared" si="793"/>
        <v>0.009+0.292344045972452i</v>
      </c>
      <c r="Z1588" t="str">
        <f t="shared" si="794"/>
        <v>-0.041605919527871-0.00278880191152004i</v>
      </c>
      <c r="AA1588" t="str">
        <f t="shared" si="795"/>
        <v>1.48679870047418-47.9853273035207i</v>
      </c>
      <c r="AB1588" t="str">
        <f t="shared" si="796"/>
        <v>0.455765218491539-0.147184287195513i</v>
      </c>
      <c r="AC1588" t="str">
        <f t="shared" si="797"/>
        <v>1.10433421150825-0.947447640213671i</v>
      </c>
      <c r="AD1588" t="str">
        <f t="shared" si="798"/>
        <v>0.303591141358243+0.127182896092937i</v>
      </c>
      <c r="AE1588" t="str">
        <f t="shared" si="799"/>
        <v>-0.0122765006929889-0.00613821689550473i</v>
      </c>
      <c r="AF1588" t="str">
        <f t="shared" si="800"/>
        <v>-14.3732751933163-2.23187145066671i</v>
      </c>
      <c r="AG1588" t="str">
        <f t="shared" si="801"/>
        <v>1.02372653635537-0.0520513462100061i</v>
      </c>
      <c r="AH1588" t="str">
        <f t="shared" si="802"/>
        <v>0.15284385465735+0.12071737524841i</v>
      </c>
      <c r="AI1588">
        <f t="shared" si="803"/>
        <v>-14.209721776484923</v>
      </c>
      <c r="AJ1588">
        <f t="shared" si="804"/>
        <v>38.301979032364564</v>
      </c>
      <c r="AK1588"/>
      <c r="AL1588"/>
      <c r="AM1588"/>
      <c r="AN1588"/>
    </row>
    <row r="1589" spans="1:40" x14ac:dyDescent="0.3">
      <c r="A1589"/>
      <c r="B1589">
        <f t="shared" si="805"/>
        <v>145500</v>
      </c>
      <c r="C1589" s="186" t="str">
        <f t="shared" si="773"/>
        <v>-3.61007921272622E-06+0.016831769266863i</v>
      </c>
      <c r="D1589" s="158" t="str">
        <f t="shared" si="774"/>
        <v>-5.95703363427993+0.129043564379283i</v>
      </c>
      <c r="E1589" t="str">
        <f t="shared" si="775"/>
        <v>2870</v>
      </c>
      <c r="F1589" t="str">
        <f t="shared" si="776"/>
        <v>0.777000777000777</v>
      </c>
      <c r="G1589" t="str">
        <f t="shared" si="771"/>
        <v>0.777000777000777</v>
      </c>
      <c r="H1589" t="str">
        <f t="shared" si="777"/>
        <v>8.41714452751316+2.35965545839204i</v>
      </c>
      <c r="I1589" t="str">
        <f t="shared" si="778"/>
        <v>571.377163871644i</v>
      </c>
      <c r="J1589" t="str">
        <f t="shared" si="772"/>
        <v>-278.250973072694+123.575624595235i</v>
      </c>
      <c r="K1589" t="str">
        <f t="shared" si="779"/>
        <v>0.761730849077013-1.71516308875158i</v>
      </c>
      <c r="L1589" t="str">
        <f t="shared" si="780"/>
        <v>0.0525595535168393-0.0995394393468811i</v>
      </c>
      <c r="M1589" t="str">
        <f t="shared" si="781"/>
        <v>0.814290402593852-1.81470252809846i</v>
      </c>
      <c r="N1589" t="str">
        <f t="shared" si="782"/>
        <v>-1.82840692438926i</v>
      </c>
      <c r="O1589" t="str">
        <f t="shared" si="783"/>
        <v>-0.254770725683382-0.967001487762435i</v>
      </c>
      <c r="P1589" t="str">
        <f t="shared" si="784"/>
        <v>1.25477072568338+0.967001487762435i</v>
      </c>
      <c r="Q1589" t="str">
        <f t="shared" si="785"/>
        <v>-1.25477072568338+0.861405436626825i</v>
      </c>
      <c r="R1589" t="str">
        <f t="shared" si="786"/>
        <v>-0.32008598740819-0.99040029550187i</v>
      </c>
      <c r="S1589" t="str">
        <f t="shared" si="787"/>
        <v>0.188733226564733i</v>
      </c>
      <c r="T1589" t="str">
        <f t="shared" si="788"/>
        <v>0.186921443360733-0.0604108611817062i</v>
      </c>
      <c r="U1589" t="str">
        <f t="shared" si="789"/>
        <v>0.00005-0.00165734606989373i</v>
      </c>
      <c r="V1589" t="str">
        <f t="shared" si="790"/>
        <v>3.33333333333333E-06-0.00182308067688311i</v>
      </c>
      <c r="W1589" t="str">
        <f t="shared" si="791"/>
        <v>0.000014472014270594-0.000868307534937936i</v>
      </c>
      <c r="X1589" t="str">
        <f t="shared" si="792"/>
        <v>0.0000311996029256347-0.000867426551388207i</v>
      </c>
      <c r="Y1589" t="str">
        <f t="shared" si="793"/>
        <v>0.009+0.292545107902282i</v>
      </c>
      <c r="Z1589" t="str">
        <f t="shared" si="794"/>
        <v>-0.0415487014755128-0.00278399448825063i</v>
      </c>
      <c r="AA1589" t="str">
        <f t="shared" si="795"/>
        <v>1.48474174162237-47.9522153912985i</v>
      </c>
      <c r="AB1589" t="str">
        <f t="shared" si="796"/>
        <v>0.455698648432921-0.147276563331714i</v>
      </c>
      <c r="AC1589" t="str">
        <f t="shared" si="797"/>
        <v>1.1038078840862-0.946883381410293i</v>
      </c>
      <c r="AD1589" t="str">
        <f t="shared" si="798"/>
        <v>0.303765282117705+0.127154132687813i</v>
      </c>
      <c r="AE1589" t="str">
        <f t="shared" si="799"/>
        <v>-0.0122670566207723-0.00612876997156128i</v>
      </c>
      <c r="AF1589" t="str">
        <f t="shared" si="800"/>
        <v>-14.3741781617931-2.23061189401276i</v>
      </c>
      <c r="AG1589" t="str">
        <f t="shared" si="801"/>
        <v>1.02370497397625-0.052046286420869i</v>
      </c>
      <c r="AH1589" t="str">
        <f t="shared" si="802"/>
        <v>0.152762431267618+0.120552106589313i</v>
      </c>
      <c r="AI1589">
        <f t="shared" si="803"/>
        <v>-14.217142041641216</v>
      </c>
      <c r="AJ1589">
        <f t="shared" si="804"/>
        <v>38.278651855252384</v>
      </c>
      <c r="AK1589"/>
      <c r="AL1589"/>
      <c r="AM1589"/>
      <c r="AN1589"/>
    </row>
    <row r="1590" spans="1:40" x14ac:dyDescent="0.3">
      <c r="A1590"/>
      <c r="B1590">
        <f t="shared" si="805"/>
        <v>145600</v>
      </c>
      <c r="C1590" s="186" t="str">
        <f t="shared" si="773"/>
        <v>-3.60512201585543E-06+0.0168202089868356i</v>
      </c>
      <c r="D1590" s="158" t="str">
        <f t="shared" si="774"/>
        <v>-5.95703359627475+0.12895493556574i</v>
      </c>
      <c r="E1590" t="str">
        <f t="shared" si="775"/>
        <v>2870</v>
      </c>
      <c r="F1590" t="str">
        <f t="shared" si="776"/>
        <v>0.777000777000777</v>
      </c>
      <c r="G1590" t="str">
        <f t="shared" si="771"/>
        <v>0.777000777000777</v>
      </c>
      <c r="H1590" t="str">
        <f t="shared" si="777"/>
        <v>8.41804588353411+2.35830850191817i</v>
      </c>
      <c r="I1590" t="str">
        <f t="shared" si="778"/>
        <v>571.769862953342i</v>
      </c>
      <c r="J1590" t="str">
        <f t="shared" si="772"/>
        <v>-278.634955114765+123.660556295987i</v>
      </c>
      <c r="K1590" t="str">
        <f t="shared" si="779"/>
        <v>0.760850722053976-1.7143672415731i</v>
      </c>
      <c r="L1590" t="str">
        <f t="shared" si="780"/>
        <v>0.0525030995928923-0.0995008630938716i</v>
      </c>
      <c r="M1590" t="str">
        <f t="shared" si="781"/>
        <v>0.813353821646868-1.81386810466697i</v>
      </c>
      <c r="N1590" t="str">
        <f t="shared" si="782"/>
        <v>-1.8296635614507i</v>
      </c>
      <c r="O1590" t="str">
        <f t="shared" si="783"/>
        <v>-0.255985694112677-0.966680569996962i</v>
      </c>
      <c r="P1590" t="str">
        <f t="shared" si="784"/>
        <v>1.25598569411268+0.966680569996962i</v>
      </c>
      <c r="Q1590" t="str">
        <f t="shared" si="785"/>
        <v>-1.25598569411268+0.862982991453738i</v>
      </c>
      <c r="R1590" t="str">
        <f t="shared" si="786"/>
        <v>-0.320066516555423-0.989575387477807i</v>
      </c>
      <c r="S1590" t="str">
        <f t="shared" si="787"/>
        <v>0.18886294012251i</v>
      </c>
      <c r="T1590" t="str">
        <f t="shared" si="788"/>
        <v>0.186894117151931-0.0604487033514272i</v>
      </c>
      <c r="U1590" t="str">
        <f t="shared" si="789"/>
        <v>0.0000500000000000001-0.00165620778275782i</v>
      </c>
      <c r="V1590" t="str">
        <f t="shared" si="790"/>
        <v>3.33333333333333E-06-0.0018218285610336i</v>
      </c>
      <c r="W1590" t="str">
        <f t="shared" si="791"/>
        <v>0.0000144720106076677-0.000867711408743804i</v>
      </c>
      <c r="X1590" t="str">
        <f t="shared" si="792"/>
        <v>0.0000311766410443634-0.000866831472712945i</v>
      </c>
      <c r="Y1590" t="str">
        <f t="shared" si="793"/>
        <v>0.009+0.292746169832111i</v>
      </c>
      <c r="Z1590" t="str">
        <f t="shared" si="794"/>
        <v>-0.0414916014372651-0.00277919965448874i</v>
      </c>
      <c r="AA1590" t="str">
        <f t="shared" si="795"/>
        <v>1.48268905793344-47.9191492341675i</v>
      </c>
      <c r="AB1590" t="str">
        <f t="shared" si="796"/>
        <v>0.455632029450134-0.147368819336619i</v>
      </c>
      <c r="AC1590" t="str">
        <f t="shared" si="797"/>
        <v>1.10328245140086-0.946319398083305i</v>
      </c>
      <c r="AD1590" t="str">
        <f t="shared" si="798"/>
        <v>0.303939421817403+0.127125153847348i</v>
      </c>
      <c r="AE1590" t="str">
        <f t="shared" si="799"/>
        <v>-0.0122576271674711-0.00611933455218562i</v>
      </c>
      <c r="AF1590" t="str">
        <f t="shared" si="800"/>
        <v>-14.3750794798089-2.22935356635243i</v>
      </c>
      <c r="AG1590" t="str">
        <f t="shared" si="801"/>
        <v>1.02368340428254-0.0520412338041741i</v>
      </c>
      <c r="AH1590" t="str">
        <f t="shared" si="802"/>
        <v>0.15268110582549+0.120387043496271i</v>
      </c>
      <c r="AI1590">
        <f t="shared" si="803"/>
        <v>-14.224558085906349</v>
      </c>
      <c r="AJ1590">
        <f t="shared" si="804"/>
        <v>38.255314471483999</v>
      </c>
      <c r="AK1590"/>
      <c r="AL1590"/>
      <c r="AM1590"/>
      <c r="AN1590"/>
    </row>
    <row r="1591" spans="1:40" x14ac:dyDescent="0.3">
      <c r="A1591"/>
      <c r="B1591">
        <f t="shared" si="805"/>
        <v>145700</v>
      </c>
      <c r="C1591" s="186" t="str">
        <f t="shared" si="773"/>
        <v>-3.60017502247511E-06+0.0168086645754128i</v>
      </c>
      <c r="D1591" s="158" t="str">
        <f t="shared" si="774"/>
        <v>-5.95703355834779+0.128866428411498i</v>
      </c>
      <c r="E1591" t="str">
        <f t="shared" si="775"/>
        <v>2870</v>
      </c>
      <c r="F1591" t="str">
        <f t="shared" si="776"/>
        <v>0.777000777000777</v>
      </c>
      <c r="G1591" t="str">
        <f t="shared" si="771"/>
        <v>0.777000777000777</v>
      </c>
      <c r="H1591" t="str">
        <f t="shared" si="777"/>
        <v>8.41894559290037+2.35696289474543i</v>
      </c>
      <c r="I1591" t="str">
        <f t="shared" si="778"/>
        <v>572.162562035041i</v>
      </c>
      <c r="J1591" t="str">
        <f t="shared" si="772"/>
        <v>-279.019200971361+123.74548799674i</v>
      </c>
      <c r="K1591" t="str">
        <f t="shared" si="779"/>
        <v>0.759972023905967-1.71357186676913i</v>
      </c>
      <c r="L1591" t="str">
        <f t="shared" si="780"/>
        <v>0.0524467281506843-0.0994622963010158i</v>
      </c>
      <c r="M1591" t="str">
        <f t="shared" si="781"/>
        <v>0.812418752056651-1.81303416307015i</v>
      </c>
      <c r="N1591" t="str">
        <f t="shared" si="782"/>
        <v>-1.83092019851213i</v>
      </c>
      <c r="O1591" t="str">
        <f t="shared" si="783"/>
        <v>-0.25720025830561-0.966358125710923i</v>
      </c>
      <c r="P1591" t="str">
        <f t="shared" si="784"/>
        <v>1.25720025830561+0.966358125710923i</v>
      </c>
      <c r="Q1591" t="str">
        <f t="shared" si="785"/>
        <v>-1.25720025830561+0.864562072801207i</v>
      </c>
      <c r="R1591" t="str">
        <f t="shared" si="786"/>
        <v>-0.320047028694085-0.98875150559377i</v>
      </c>
      <c r="S1591" t="str">
        <f t="shared" si="787"/>
        <v>0.188992653680287i</v>
      </c>
      <c r="T1591" t="str">
        <f t="shared" si="788"/>
        <v>0.186866770872546-0.0604865372553861i</v>
      </c>
      <c r="U1591" t="str">
        <f t="shared" si="789"/>
        <v>0.0000500000000000001-0.00165507105812998i</v>
      </c>
      <c r="V1591" t="str">
        <f t="shared" si="790"/>
        <v>3.33333333333333E-06-0.00182057816394298i</v>
      </c>
      <c r="W1591" t="str">
        <f t="shared" si="791"/>
        <v>0.0000144720069422273-0.00086711610100617i</v>
      </c>
      <c r="X1591" t="str">
        <f t="shared" si="792"/>
        <v>0.0000311537263925421-0.000866237210146612i</v>
      </c>
      <c r="Y1591" t="str">
        <f t="shared" si="793"/>
        <v>0.009+0.292947231761941i</v>
      </c>
      <c r="Z1591" t="str">
        <f t="shared" si="794"/>
        <v>-0.0414346190887028-0.00277441736777052i</v>
      </c>
      <c r="AA1591" t="str">
        <f t="shared" si="795"/>
        <v>1.48064063754257-47.8861287371733i</v>
      </c>
      <c r="AB1591" t="str">
        <f t="shared" si="796"/>
        <v>0.455565361536964-0.147461055190297i</v>
      </c>
      <c r="AC1591" t="str">
        <f t="shared" si="797"/>
        <v>1.10275791171772-0.945755690412578i</v>
      </c>
      <c r="AD1591" t="str">
        <f t="shared" si="798"/>
        <v>0.304113560214506+0.127095959525591i</v>
      </c>
      <c r="AE1591" t="str">
        <f t="shared" si="799"/>
        <v>-0.0122482122897161-0.00610991061388971i</v>
      </c>
      <c r="AF1591" t="str">
        <f t="shared" si="800"/>
        <v>-14.3759791512482-2.22809646633393i</v>
      </c>
      <c r="AG1591" t="str">
        <f t="shared" si="801"/>
        <v>1.0236618272793-0.0520361883024514i</v>
      </c>
      <c r="AH1591" t="str">
        <f t="shared" si="802"/>
        <v>0.152599878027907+0.120222185521925i</v>
      </c>
      <c r="AI1591">
        <f t="shared" si="803"/>
        <v>-14.231969917871481</v>
      </c>
      <c r="AJ1591">
        <f t="shared" si="804"/>
        <v>38.231966887905607</v>
      </c>
      <c r="AK1591"/>
      <c r="AL1591"/>
      <c r="AM1591"/>
      <c r="AN1591"/>
    </row>
    <row r="1592" spans="1:40" x14ac:dyDescent="0.3">
      <c r="A1592"/>
      <c r="B1592">
        <f t="shared" si="805"/>
        <v>145800</v>
      </c>
      <c r="C1592" s="186" t="str">
        <f t="shared" si="773"/>
        <v>-3.59523820460176E-06+0.0167971359999431i</v>
      </c>
      <c r="D1592" s="158" t="str">
        <f t="shared" si="774"/>
        <v>-5.95703352049886+0.12877804266623i</v>
      </c>
      <c r="E1592" t="str">
        <f t="shared" si="775"/>
        <v>2870</v>
      </c>
      <c r="F1592" t="str">
        <f t="shared" si="776"/>
        <v>0.777000777000777</v>
      </c>
      <c r="G1592" t="str">
        <f t="shared" si="771"/>
        <v>0.777000777000777</v>
      </c>
      <c r="H1592" t="str">
        <f t="shared" si="777"/>
        <v>8.41984365948571+2.35561863527214i</v>
      </c>
      <c r="I1592" t="str">
        <f t="shared" si="778"/>
        <v>572.55526111674i</v>
      </c>
      <c r="J1592" t="str">
        <f t="shared" si="772"/>
        <v>-279.403710642483+123.830419697493i</v>
      </c>
      <c r="K1592" t="str">
        <f t="shared" si="779"/>
        <v>0.759094751776087-1.71277696460692i</v>
      </c>
      <c r="L1592" t="str">
        <f t="shared" si="780"/>
        <v>0.0523904390493547-0.0994237390230732i</v>
      </c>
      <c r="M1592" t="str">
        <f t="shared" si="781"/>
        <v>0.811485190825442-1.81220070362999i</v>
      </c>
      <c r="N1592" t="str">
        <f t="shared" si="782"/>
        <v>-1.83217683557357i</v>
      </c>
      <c r="O1592" t="str">
        <f t="shared" si="783"/>
        <v>-0.258414416344237-0.966034155413496i</v>
      </c>
      <c r="P1592" t="str">
        <f t="shared" si="784"/>
        <v>1.25841441634424+0.966034155413496i</v>
      </c>
      <c r="Q1592" t="str">
        <f t="shared" si="785"/>
        <v>-1.25841441634424+0.866142680160074i</v>
      </c>
      <c r="R1592" t="str">
        <f t="shared" si="786"/>
        <v>-0.320027523815934-0.98792864772485i</v>
      </c>
      <c r="S1592" t="str">
        <f t="shared" si="787"/>
        <v>0.189122367238062i</v>
      </c>
      <c r="T1592" t="str">
        <f t="shared" si="788"/>
        <v>0.186839404520021-0.0605243628854047i</v>
      </c>
      <c r="U1592" t="str">
        <f t="shared" si="789"/>
        <v>0.0000500000000000001-0.00165393589279519i</v>
      </c>
      <c r="V1592" t="str">
        <f t="shared" si="790"/>
        <v>3.33333333333333E-06-0.00181932948207471i</v>
      </c>
      <c r="W1592" t="str">
        <f t="shared" si="791"/>
        <v>0.0000144720032742726-0.000866521610040967i</v>
      </c>
      <c r="X1592" t="str">
        <f t="shared" si="792"/>
        <v>0.0000311308588407144-0.000865643762012459i</v>
      </c>
      <c r="Y1592" t="str">
        <f t="shared" si="793"/>
        <v>0.009+0.293148293691771i</v>
      </c>
      <c r="Z1592" t="str">
        <f t="shared" si="794"/>
        <v>-0.041377754106515-0.00276964758580579i</v>
      </c>
      <c r="AA1592" t="str">
        <f t="shared" si="795"/>
        <v>1.47859646862615-47.8531538056252i</v>
      </c>
      <c r="AB1592" t="str">
        <f t="shared" si="796"/>
        <v>0.45549864468718-0.147553270872809i</v>
      </c>
      <c r="AC1592" t="str">
        <f t="shared" si="797"/>
        <v>1.1022342633061-0.945192258575754i</v>
      </c>
      <c r="AD1592" t="str">
        <f t="shared" si="798"/>
        <v>0.304287697066061+0.127066549676819i</v>
      </c>
      <c r="AE1592" t="str">
        <f t="shared" si="799"/>
        <v>-0.0122388119442881-0.00610049813326011i</v>
      </c>
      <c r="AF1592" t="str">
        <f t="shared" si="800"/>
        <v>-14.3768771799846-2.22684059260591i</v>
      </c>
      <c r="AG1592" t="str">
        <f t="shared" si="801"/>
        <v>1.02364024297162-0.0520311498583692i</v>
      </c>
      <c r="AH1592" t="str">
        <f t="shared" si="802"/>
        <v>0.152518747572769+0.120057532220325i</v>
      </c>
      <c r="AI1592">
        <f t="shared" si="803"/>
        <v>-14.239377546110658</v>
      </c>
      <c r="AJ1592">
        <f t="shared" si="804"/>
        <v>38.208609111348892</v>
      </c>
      <c r="AK1592"/>
      <c r="AL1592"/>
      <c r="AM1592"/>
      <c r="AN1592"/>
    </row>
    <row r="1593" spans="1:40" x14ac:dyDescent="0.3">
      <c r="A1593"/>
      <c r="B1593">
        <f t="shared" si="805"/>
        <v>145900</v>
      </c>
      <c r="C1593" s="186" t="str">
        <f t="shared" si="773"/>
        <v>-3.59031153434772E-06+0.0167856232278646i</v>
      </c>
      <c r="D1593" s="158" t="str">
        <f t="shared" si="774"/>
        <v>-5.95703348272772+0.128689778080295i</v>
      </c>
      <c r="E1593" t="str">
        <f t="shared" si="775"/>
        <v>2870</v>
      </c>
      <c r="F1593" t="str">
        <f t="shared" si="776"/>
        <v>0.777000777000777</v>
      </c>
      <c r="G1593" t="str">
        <f t="shared" si="771"/>
        <v>0.777000777000777</v>
      </c>
      <c r="H1593" t="str">
        <f t="shared" si="777"/>
        <v>8.42074008715293+2.3542757218976i</v>
      </c>
      <c r="I1593" t="str">
        <f t="shared" si="778"/>
        <v>572.947960198439i</v>
      </c>
      <c r="J1593" t="str">
        <f t="shared" si="772"/>
        <v>-279.788484128131+123.915351398246i</v>
      </c>
      <c r="K1593" t="str">
        <f t="shared" si="779"/>
        <v>0.758218902813847-1.71198253535021i</v>
      </c>
      <c r="L1593" t="str">
        <f t="shared" si="780"/>
        <v>0.0523342321482842-0.0993851913145272i</v>
      </c>
      <c r="M1593" t="str">
        <f t="shared" si="781"/>
        <v>0.810553134962131-1.81136772666474i</v>
      </c>
      <c r="N1593" t="str">
        <f t="shared" si="782"/>
        <v>-1.833433472635i</v>
      </c>
      <c r="O1593" t="str">
        <f t="shared" si="783"/>
        <v>-0.259628166311219-0.965708659616281i</v>
      </c>
      <c r="P1593" t="str">
        <f t="shared" si="784"/>
        <v>1.25962816631122+0.965708659616281i</v>
      </c>
      <c r="Q1593" t="str">
        <f t="shared" si="785"/>
        <v>-1.25962816631122+0.867724813018719i</v>
      </c>
      <c r="R1593" t="str">
        <f t="shared" si="786"/>
        <v>-0.320008001912705-0.987106811751992i</v>
      </c>
      <c r="S1593" t="str">
        <f t="shared" si="787"/>
        <v>0.189252080795839i</v>
      </c>
      <c r="T1593" t="str">
        <f t="shared" si="788"/>
        <v>0.186812018091811-0.0605621802332982i</v>
      </c>
      <c r="U1593" t="str">
        <f t="shared" si="789"/>
        <v>0.0000500000000000001-0.00165280228354721i</v>
      </c>
      <c r="V1593" t="str">
        <f t="shared" si="790"/>
        <v>3.33333333333333E-06-0.00181808251190193i</v>
      </c>
      <c r="W1593" t="str">
        <f t="shared" si="791"/>
        <v>0.0000144719996038036-0.000865927934168739i</v>
      </c>
      <c r="X1593" t="str">
        <f t="shared" si="792"/>
        <v>0.000031108038259868-0.000865051126638331i</v>
      </c>
      <c r="Y1593" t="str">
        <f t="shared" si="793"/>
        <v>0.009+0.293349355621601i</v>
      </c>
      <c r="Z1593" t="str">
        <f t="shared" si="794"/>
        <v>-0.0413210061685012-0.00276489026647723i</v>
      </c>
      <c r="AA1593" t="str">
        <f t="shared" si="795"/>
        <v>1.47655653940162-47.8202243450945i</v>
      </c>
      <c r="AB1593" t="str">
        <f t="shared" si="796"/>
        <v>0.455431878894576-0.147645466364201i</v>
      </c>
      <c r="AC1593" t="str">
        <f t="shared" si="797"/>
        <v>1.10171150443921-0.944629102748368i</v>
      </c>
      <c r="AD1593" t="str">
        <f t="shared" si="798"/>
        <v>0.304461832128979+0.127036924255558i</v>
      </c>
      <c r="AE1593" t="str">
        <f t="shared" si="799"/>
        <v>-0.0122294260881173-0.00609109708695857i</v>
      </c>
      <c r="AF1593" t="str">
        <f t="shared" si="800"/>
        <v>-14.3777735698807-2.2255859438173i</v>
      </c>
      <c r="AG1593" t="str">
        <f t="shared" si="801"/>
        <v>1.02361865136461-0.05202611841473i</v>
      </c>
      <c r="AH1593" t="str">
        <f t="shared" si="802"/>
        <v>0.152437714158933+0.119893083146945i</v>
      </c>
      <c r="AI1593">
        <f t="shared" si="803"/>
        <v>-14.246780979180267</v>
      </c>
      <c r="AJ1593">
        <f t="shared" si="804"/>
        <v>38.18524114863542</v>
      </c>
      <c r="AK1593"/>
      <c r="AL1593"/>
      <c r="AM1593"/>
      <c r="AN1593"/>
    </row>
    <row r="1594" spans="1:40" x14ac:dyDescent="0.3">
      <c r="A1594"/>
      <c r="B1594">
        <f t="shared" si="805"/>
        <v>146000</v>
      </c>
      <c r="C1594" s="186" t="str">
        <f t="shared" si="773"/>
        <v>-3.58539498392083E-06+0.0167741262267047i</v>
      </c>
      <c r="D1594" s="158" t="str">
        <f t="shared" si="774"/>
        <v>-5.95703344503417+0.128601634404736i</v>
      </c>
      <c r="E1594" t="str">
        <f t="shared" si="775"/>
        <v>2870</v>
      </c>
      <c r="F1594" t="str">
        <f t="shared" si="776"/>
        <v>0.777000777000777</v>
      </c>
      <c r="G1594" t="str">
        <f t="shared" si="771"/>
        <v>0.777000777000777</v>
      </c>
      <c r="H1594" t="str">
        <f t="shared" si="777"/>
        <v>8.42163487975398+2.35293415302227i</v>
      </c>
      <c r="I1594" t="str">
        <f t="shared" si="778"/>
        <v>573.340659280137i</v>
      </c>
      <c r="J1594" t="str">
        <f t="shared" si="772"/>
        <v>-280.173521428304+124.000283098998i</v>
      </c>
      <c r="K1594" t="str">
        <f t="shared" si="779"/>
        <v>0.757344474175145-1.71118857925924i</v>
      </c>
      <c r="L1594" t="str">
        <f t="shared" si="780"/>
        <v>0.0522781073070929-0.0993466532295851i</v>
      </c>
      <c r="M1594" t="str">
        <f t="shared" si="781"/>
        <v>0.809622581482238-1.81053523248883i</v>
      </c>
      <c r="N1594" t="str">
        <f t="shared" si="782"/>
        <v>-1.83469010969644i</v>
      </c>
      <c r="O1594" t="str">
        <f t="shared" si="783"/>
        <v>-0.260841506289898-0.965381638833274i</v>
      </c>
      <c r="P1594" t="str">
        <f t="shared" si="784"/>
        <v>1.2608415062899+0.965381638833274i</v>
      </c>
      <c r="Q1594" t="str">
        <f t="shared" si="785"/>
        <v>-1.2608415062899+0.869308470863166i</v>
      </c>
      <c r="R1594" t="str">
        <f t="shared" si="786"/>
        <v>-0.319988462976135-0.98628599556191i</v>
      </c>
      <c r="S1594" t="str">
        <f t="shared" si="787"/>
        <v>0.189381794353616i</v>
      </c>
      <c r="T1594" t="str">
        <f t="shared" si="788"/>
        <v>0.186784611585357-0.0605999892908761i</v>
      </c>
      <c r="U1594" t="str">
        <f t="shared" si="789"/>
        <v>0.0000500000000000001-0.00165167022718862i</v>
      </c>
      <c r="V1594" t="str">
        <f t="shared" si="790"/>
        <v>3.33333333333333E-06-0.00181683724990748i</v>
      </c>
      <c r="W1594" t="str">
        <f t="shared" si="791"/>
        <v>0.0000144719959308204-0.000865335071714648i</v>
      </c>
      <c r="X1594" t="str">
        <f t="shared" si="792"/>
        <v>0.000031085264521432-0.00086445930235665i</v>
      </c>
      <c r="Y1594" t="str">
        <f t="shared" si="793"/>
        <v>0.009+0.29355041755143i</v>
      </c>
      <c r="Z1594" t="str">
        <f t="shared" si="794"/>
        <v>-0.0412643749535665-0.00276014536783965i</v>
      </c>
      <c r="AA1594" t="str">
        <f t="shared" si="795"/>
        <v>1.47452083812735-47.7873402614143i</v>
      </c>
      <c r="AB1594" t="str">
        <f t="shared" si="796"/>
        <v>0.455365064152913-0.147737641644506i</v>
      </c>
      <c r="AC1594" t="str">
        <f t="shared" si="797"/>
        <v>1.10118963339412-0.944066223103708i</v>
      </c>
      <c r="AD1594" t="str">
        <f t="shared" si="798"/>
        <v>0.30463596516004+0.127007083216547i</v>
      </c>
      <c r="AE1594" t="str">
        <f t="shared" si="799"/>
        <v>-0.0122200546782825-0.00608170745172026i</v>
      </c>
      <c r="AF1594" t="str">
        <f t="shared" si="800"/>
        <v>-14.3786683247882-2.22433251861753i</v>
      </c>
      <c r="AG1594" t="str">
        <f t="shared" si="801"/>
        <v>1.02359705246342-0.0520210939144721i</v>
      </c>
      <c r="AH1594" t="str">
        <f t="shared" si="802"/>
        <v>0.152356777486206+0.119728837858647i</v>
      </c>
      <c r="AI1594">
        <f t="shared" si="803"/>
        <v>-14.25418022562005</v>
      </c>
      <c r="AJ1594">
        <f t="shared" si="804"/>
        <v>38.161863006570186</v>
      </c>
      <c r="AK1594"/>
      <c r="AL1594"/>
      <c r="AM1594"/>
      <c r="AN1594"/>
    </row>
    <row r="1595" spans="1:40" x14ac:dyDescent="0.3">
      <c r="A1595"/>
      <c r="B1595">
        <f t="shared" si="805"/>
        <v>146100</v>
      </c>
      <c r="C1595" s="186" t="str">
        <f t="shared" si="773"/>
        <v>-0.000003580488525624+0.0167626449640794i</v>
      </c>
      <c r="D1595" s="158" t="str">
        <f t="shared" si="774"/>
        <v>-5.95703340741799+0.128513611391275i</v>
      </c>
      <c r="E1595" t="str">
        <f t="shared" si="775"/>
        <v>2870</v>
      </c>
      <c r="F1595" t="str">
        <f t="shared" si="776"/>
        <v>0.777000777000777</v>
      </c>
      <c r="G1595" t="str">
        <f t="shared" si="771"/>
        <v>0.777000777000777</v>
      </c>
      <c r="H1595" t="str">
        <f t="shared" si="777"/>
        <v>8.42252804112989+2.35159392704764i</v>
      </c>
      <c r="I1595" t="str">
        <f t="shared" si="778"/>
        <v>573.733358361836i</v>
      </c>
      <c r="J1595" t="str">
        <f t="shared" si="772"/>
        <v>-280.558822543003+124.085214799751i</v>
      </c>
      <c r="K1595" t="str">
        <f t="shared" si="779"/>
        <v>0.756471463022262-1.71039509659079i</v>
      </c>
      <c r="L1595" t="str">
        <f t="shared" si="780"/>
        <v>0.0522220643856408-0.0993081248221794i</v>
      </c>
      <c r="M1595" t="str">
        <f t="shared" si="781"/>
        <v>0.808693527407903-1.80970322141297i</v>
      </c>
      <c r="N1595" t="str">
        <f t="shared" si="782"/>
        <v>-1.83594674675788i</v>
      </c>
      <c r="O1595" t="str">
        <f t="shared" si="783"/>
        <v>-0.262054434364234-0.965053093580888i</v>
      </c>
      <c r="P1595" t="str">
        <f t="shared" si="784"/>
        <v>1.26205443436423+0.965053093580888i</v>
      </c>
      <c r="Q1595" t="str">
        <f t="shared" si="785"/>
        <v>-1.26205443436423+0.870893653176992i</v>
      </c>
      <c r="R1595" t="str">
        <f t="shared" si="786"/>
        <v>-0.31996890699794-0.985466197047121i</v>
      </c>
      <c r="S1595" t="str">
        <f t="shared" si="787"/>
        <v>0.189511507911393i</v>
      </c>
      <c r="T1595" t="str">
        <f t="shared" si="788"/>
        <v>0.186757184998106-0.0606377900499399i</v>
      </c>
      <c r="U1595" t="str">
        <f t="shared" si="789"/>
        <v>0.0000499999999999999-0.00165053972053072i</v>
      </c>
      <c r="V1595" t="str">
        <f t="shared" si="790"/>
        <v>3.33333333333333E-06-0.00181559369258379i</v>
      </c>
      <c r="W1595" t="str">
        <f t="shared" si="791"/>
        <v>0.000014471992255323-0.000864743021008421i</v>
      </c>
      <c r="X1595" t="str">
        <f t="shared" si="792"/>
        <v>0.0000310625374972745-0.000863868287504377i</v>
      </c>
      <c r="Y1595" t="str">
        <f t="shared" si="793"/>
        <v>0.009+0.29375147948126i</v>
      </c>
      <c r="Z1595" t="str">
        <f t="shared" si="794"/>
        <v>-0.041207860141715-0.00275541284811884i</v>
      </c>
      <c r="AA1595" t="str">
        <f t="shared" si="795"/>
        <v>1.47248935310231-47.7545014606767i</v>
      </c>
      <c r="AB1595" t="str">
        <f t="shared" si="796"/>
        <v>0.455298200455968-0.147829796693736i</v>
      </c>
      <c r="AC1595" t="str">
        <f t="shared" si="797"/>
        <v>1.10066864845173-0.943503619812944i</v>
      </c>
      <c r="AD1595" t="str">
        <f t="shared" si="798"/>
        <v>0.304810095915895+0.126977026514779i</v>
      </c>
      <c r="AE1595" t="str">
        <f t="shared" si="799"/>
        <v>-0.0122106976720102-0.00607232920435484i</v>
      </c>
      <c r="AF1595" t="str">
        <f t="shared" si="800"/>
        <v>-14.3795614485479-2.22308031565636i</v>
      </c>
      <c r="AG1595" t="str">
        <f t="shared" si="801"/>
        <v>1.02357544627324-0.0520160763006671i</v>
      </c>
      <c r="AH1595" t="str">
        <f t="shared" si="802"/>
        <v>0.152275937255334+0.119564795913704i</v>
      </c>
      <c r="AI1595">
        <f t="shared" si="803"/>
        <v>-14.261575293952632</v>
      </c>
      <c r="AJ1595">
        <f t="shared" si="804"/>
        <v>38.13847469194954</v>
      </c>
      <c r="AK1595"/>
      <c r="AL1595"/>
      <c r="AM1595"/>
      <c r="AN1595"/>
    </row>
    <row r="1596" spans="1:40" x14ac:dyDescent="0.3">
      <c r="A1596"/>
      <c r="B1596">
        <f t="shared" si="805"/>
        <v>146200</v>
      </c>
      <c r="C1596" s="186" t="str">
        <f t="shared" si="773"/>
        <v>-3.57559213185483E-06+0.0167511794076936i</v>
      </c>
      <c r="D1596" s="158" t="str">
        <f t="shared" si="774"/>
        <v>-5.95703336987897+0.128425708792318i</v>
      </c>
      <c r="E1596" t="str">
        <f t="shared" si="775"/>
        <v>2870</v>
      </c>
      <c r="F1596" t="str">
        <f t="shared" si="776"/>
        <v>0.777000777000777</v>
      </c>
      <c r="G1596" t="str">
        <f t="shared" si="771"/>
        <v>0.777000777000777</v>
      </c>
      <c r="H1596" t="str">
        <f t="shared" si="777"/>
        <v>8.42341957511086+2.35025504237634i</v>
      </c>
      <c r="I1596" t="str">
        <f t="shared" si="778"/>
        <v>574.126057443535i</v>
      </c>
      <c r="J1596" t="str">
        <f t="shared" si="772"/>
        <v>-280.944387472228+124.170146500504i</v>
      </c>
      <c r="K1596" t="str">
        <f t="shared" si="779"/>
        <v>0.755599866523822-1.70960208759817i</v>
      </c>
      <c r="L1596" t="str">
        <f t="shared" si="780"/>
        <v>0.0521661032440281-0.0992696061459695i</v>
      </c>
      <c r="M1596" t="str">
        <f t="shared" si="781"/>
        <v>0.80776596976785-1.80887169374414i</v>
      </c>
      <c r="N1596" t="str">
        <f t="shared" si="782"/>
        <v>-1.83720338381931i</v>
      </c>
      <c r="O1596" t="str">
        <f t="shared" si="783"/>
        <v>-0.263266948618839-0.964723024377943i</v>
      </c>
      <c r="P1596" t="str">
        <f t="shared" si="784"/>
        <v>1.26326694861884+0.964723024377943i</v>
      </c>
      <c r="Q1596" t="str">
        <f t="shared" si="785"/>
        <v>-1.26326694861884+0.872480359441367i</v>
      </c>
      <c r="R1596" t="str">
        <f t="shared" si="786"/>
        <v>-0.319949333969847-0.984647414105892i</v>
      </c>
      <c r="S1596" t="str">
        <f t="shared" si="787"/>
        <v>0.189641221469169i</v>
      </c>
      <c r="T1596" t="str">
        <f t="shared" si="788"/>
        <v>0.1867297383275-0.0606755825022889i</v>
      </c>
      <c r="U1596" t="str">
        <f t="shared" si="789"/>
        <v>0.0000499999999999999-0.00164941076039356i</v>
      </c>
      <c r="V1596" t="str">
        <f t="shared" si="790"/>
        <v>3.33333333333333E-06-0.00181435183643292i</v>
      </c>
      <c r="W1596" t="str">
        <f t="shared" si="791"/>
        <v>0.0000144719885773114-0.000864151780384372i</v>
      </c>
      <c r="X1596" t="str">
        <f t="shared" si="792"/>
        <v>0.0000310398570597017-0.000863278080423039i</v>
      </c>
      <c r="Y1596" t="str">
        <f t="shared" si="793"/>
        <v>0.009+0.29395254141109i</v>
      </c>
      <c r="Z1596" t="str">
        <f t="shared" si="794"/>
        <v>-0.041151461414049-0.00275069266571117i</v>
      </c>
      <c r="AA1596" t="str">
        <f t="shared" si="795"/>
        <v>1.47046207266611-47.7217078492345i</v>
      </c>
      <c r="AB1596" t="str">
        <f t="shared" si="796"/>
        <v>0.455231287797504-0.147921931491899i</v>
      </c>
      <c r="AC1596" t="str">
        <f t="shared" si="797"/>
        <v>1.10014854789676-0.942941293045084i</v>
      </c>
      <c r="AD1596" t="str">
        <f t="shared" si="798"/>
        <v>0.304984224153064+0.126946754105473i</v>
      </c>
      <c r="AE1596" t="str">
        <f t="shared" si="799"/>
        <v>-0.0122013550266747-0.00606296232174558i</v>
      </c>
      <c r="AF1596" t="str">
        <f t="shared" si="800"/>
        <v>-14.3804529449898-2.22182933358402i</v>
      </c>
      <c r="AG1596" t="str">
        <f t="shared" si="801"/>
        <v>1.02355383279928-0.052011065516522i</v>
      </c>
      <c r="AH1596" t="str">
        <f t="shared" si="802"/>
        <v>0.152195193168014+0.119400956871776i</v>
      </c>
      <c r="AI1596">
        <f t="shared" si="803"/>
        <v>-14.26896619268355</v>
      </c>
      <c r="AJ1596">
        <f t="shared" si="804"/>
        <v>38.115076211554005</v>
      </c>
      <c r="AK1596"/>
      <c r="AL1596"/>
      <c r="AM1596"/>
      <c r="AN1596"/>
    </row>
    <row r="1597" spans="1:40" x14ac:dyDescent="0.3">
      <c r="A1597"/>
      <c r="B1597">
        <f t="shared" si="805"/>
        <v>146300</v>
      </c>
      <c r="C1597" s="186" t="str">
        <f t="shared" si="773"/>
        <v>-3.57070577510522E-06+0.0167397295253403i</v>
      </c>
      <c r="D1597" s="158" t="str">
        <f t="shared" si="774"/>
        <v>-5.9570333324169+0.128337926360942i</v>
      </c>
      <c r="E1597" t="str">
        <f t="shared" si="775"/>
        <v>2870</v>
      </c>
      <c r="F1597" t="str">
        <f t="shared" si="776"/>
        <v>0.777000777000777</v>
      </c>
      <c r="G1597" t="str">
        <f t="shared" si="771"/>
        <v>0.777000777000777</v>
      </c>
      <c r="H1597" t="str">
        <f t="shared" si="777"/>
        <v>8.42430948551629+2.34891749741208i</v>
      </c>
      <c r="I1597" t="str">
        <f t="shared" si="778"/>
        <v>574.518756525233i</v>
      </c>
      <c r="J1597" t="str">
        <f t="shared" si="772"/>
        <v>-281.330216215978+124.255078201257i</v>
      </c>
      <c r="K1597" t="str">
        <f t="shared" si="779"/>
        <v>0.754729681854808-1.70880955253128i</v>
      </c>
      <c r="L1597" t="str">
        <f t="shared" si="780"/>
        <v>0.0521102237425935-0.0992310972543419i</v>
      </c>
      <c r="M1597" t="str">
        <f t="shared" si="781"/>
        <v>0.806839905597402-1.80804064978562i</v>
      </c>
      <c r="N1597" t="str">
        <f t="shared" si="782"/>
        <v>-1.83846002088075i</v>
      </c>
      <c r="O1597" t="str">
        <f t="shared" si="783"/>
        <v>-0.264479047139007-0.964391431745659i</v>
      </c>
      <c r="P1597" t="str">
        <f t="shared" si="784"/>
        <v>1.26447904713901+0.964391431745659i</v>
      </c>
      <c r="Q1597" t="str">
        <f t="shared" si="785"/>
        <v>-1.26447904713901+0.874068589135091i</v>
      </c>
      <c r="R1597" t="str">
        <f t="shared" si="786"/>
        <v>-0.319929743883554-0.983829644642223i</v>
      </c>
      <c r="S1597" t="str">
        <f t="shared" si="787"/>
        <v>0.189770935026945i</v>
      </c>
      <c r="T1597" t="str">
        <f t="shared" si="788"/>
        <v>0.186702271570982-0.0607133666397131i</v>
      </c>
      <c r="U1597" t="str">
        <f t="shared" si="789"/>
        <v>0.00005-0.00164828334360587i</v>
      </c>
      <c r="V1597" t="str">
        <f t="shared" si="790"/>
        <v>3.33333333333333E-06-0.00181311167796645i</v>
      </c>
      <c r="W1597" t="str">
        <f t="shared" si="791"/>
        <v>0.0000144719848967856-0.000863561348181353i</v>
      </c>
      <c r="X1597" t="str">
        <f t="shared" si="792"/>
        <v>0.0000310172230814554-0.000862688679458668i</v>
      </c>
      <c r="Y1597" t="str">
        <f t="shared" si="793"/>
        <v>0.009+0.29415360334092i</v>
      </c>
      <c r="Z1597" t="str">
        <f t="shared" si="794"/>
        <v>-0.041095178452761-0.00274598477918243i</v>
      </c>
      <c r="AA1597" t="str">
        <f t="shared" si="795"/>
        <v>1.46843898519866-47.6889593336984i</v>
      </c>
      <c r="AB1597" t="str">
        <f t="shared" si="796"/>
        <v>0.455164326171288-0.14801404601898i</v>
      </c>
      <c r="AC1597" t="str">
        <f t="shared" si="797"/>
        <v>1.09962933001779-0.942379242967013i</v>
      </c>
      <c r="AD1597" t="str">
        <f t="shared" si="798"/>
        <v>0.305158349627934+0.126916265944087i</v>
      </c>
      <c r="AE1597" t="str">
        <f t="shared" si="799"/>
        <v>-0.0121920266997968-0.00605360678084906i</v>
      </c>
      <c r="AF1597" t="str">
        <f t="shared" si="800"/>
        <v>-14.3813428179332-2.22057957105114i</v>
      </c>
      <c r="AG1597" t="str">
        <f t="shared" si="801"/>
        <v>1.02353221204677-0.0520060615053765i</v>
      </c>
      <c r="AH1597" t="str">
        <f t="shared" si="802"/>
        <v>0.152114544926883+0.119237320293919i</v>
      </c>
      <c r="AI1597">
        <f t="shared" si="803"/>
        <v>-14.276352930301172</v>
      </c>
      <c r="AJ1597">
        <f t="shared" si="804"/>
        <v>38.091667572152936</v>
      </c>
      <c r="AK1597"/>
      <c r="AL1597"/>
      <c r="AM1597"/>
      <c r="AN1597"/>
    </row>
    <row r="1598" spans="1:40" x14ac:dyDescent="0.3">
      <c r="A1598"/>
      <c r="B1598">
        <f t="shared" si="805"/>
        <v>146400</v>
      </c>
      <c r="C1598" s="186" t="str">
        <f t="shared" si="773"/>
        <v>-3.56582942796099E-06+0.0167282952849007i</v>
      </c>
      <c r="D1598" s="158" t="str">
        <f t="shared" si="774"/>
        <v>-5.95703329503157+0.128250263850905i</v>
      </c>
      <c r="E1598" t="str">
        <f t="shared" si="775"/>
        <v>2870</v>
      </c>
      <c r="F1598" t="str">
        <f t="shared" si="776"/>
        <v>0.777000777000777</v>
      </c>
      <c r="G1598" t="str">
        <f t="shared" si="771"/>
        <v>0.777000777000777</v>
      </c>
      <c r="H1598" t="str">
        <f t="shared" si="777"/>
        <v>8.42519777615482+2.34758129055969i</v>
      </c>
      <c r="I1598" t="str">
        <f t="shared" si="778"/>
        <v>574.911455606932i</v>
      </c>
      <c r="J1598" t="str">
        <f t="shared" si="772"/>
        <v>-281.716308774253+124.340009902009i</v>
      </c>
      <c r="K1598" t="str">
        <f t="shared" si="779"/>
        <v>0.753860906196524-1.70801749163659i</v>
      </c>
      <c r="L1598" t="str">
        <f t="shared" si="780"/>
        <v>0.0520544257419165-0.0991925982004125i</v>
      </c>
      <c r="M1598" t="str">
        <f t="shared" si="781"/>
        <v>0.805915331938441-1.807210089837i</v>
      </c>
      <c r="N1598" t="str">
        <f t="shared" si="782"/>
        <v>-1.83971665794218i</v>
      </c>
      <c r="O1598" t="str">
        <f t="shared" si="783"/>
        <v>-0.26569072801065-0.964058316207672i</v>
      </c>
      <c r="P1598" t="str">
        <f t="shared" si="784"/>
        <v>1.26569072801065+0.964058316207672i</v>
      </c>
      <c r="Q1598" t="str">
        <f t="shared" si="785"/>
        <v>-1.26569072801065+0.875658341734508i</v>
      </c>
      <c r="R1598" t="str">
        <f t="shared" si="786"/>
        <v>-0.319910136730759-0.983012886565856i</v>
      </c>
      <c r="S1598" t="str">
        <f t="shared" si="787"/>
        <v>0.189900648584722i</v>
      </c>
      <c r="T1598" t="str">
        <f t="shared" si="788"/>
        <v>0.186674784725996-0.0607511424539982i</v>
      </c>
      <c r="U1598" t="str">
        <f t="shared" si="789"/>
        <v>0.00005-0.00164715746700504i</v>
      </c>
      <c r="V1598" t="str">
        <f t="shared" si="790"/>
        <v>3.33333333333333E-06-0.00181187321370555i</v>
      </c>
      <c r="W1598" t="str">
        <f t="shared" si="791"/>
        <v>0.0000144719812137456-0.000862971722742771i</v>
      </c>
      <c r="X1598" t="str">
        <f t="shared" si="792"/>
        <v>0.0000309946354357122-0.000862100082961823i</v>
      </c>
      <c r="Y1598" t="str">
        <f t="shared" si="793"/>
        <v>0.009+0.294354665270749i</v>
      </c>
      <c r="Z1598" t="str">
        <f t="shared" si="794"/>
        <v>-0.0410390109411316-0.00274128914726729i</v>
      </c>
      <c r="AA1598" t="str">
        <f t="shared" si="795"/>
        <v>1.46642007912009-47.6562558209369i</v>
      </c>
      <c r="AB1598" t="str">
        <f t="shared" si="796"/>
        <v>0.455097315571089-0.148106140254952i</v>
      </c>
      <c r="AC1598" t="str">
        <f t="shared" si="797"/>
        <v>1.0991109931072-0.941817469743496i</v>
      </c>
      <c r="AD1598" t="str">
        <f t="shared" si="798"/>
        <v>0.305332472096765+0.12688556198632i</v>
      </c>
      <c r="AE1598" t="str">
        <f t="shared" si="799"/>
        <v>-0.0121827126490439-0.00604426255869538i</v>
      </c>
      <c r="AF1598" t="str">
        <f t="shared" si="800"/>
        <v>-14.3822310711864-2.21933102670878i</v>
      </c>
      <c r="AG1598" t="str">
        <f t="shared" si="801"/>
        <v>1.02351058402101-0.0520010642107039i</v>
      </c>
      <c r="AH1598" t="str">
        <f t="shared" si="802"/>
        <v>0.152033992235508+0.119073885742568i</v>
      </c>
      <c r="AI1598">
        <f t="shared" si="803"/>
        <v>-14.283735515277309</v>
      </c>
      <c r="AJ1598">
        <f t="shared" si="804"/>
        <v>38.068248780502984</v>
      </c>
      <c r="AK1598"/>
      <c r="AL1598"/>
      <c r="AM1598"/>
      <c r="AN1598"/>
    </row>
    <row r="1599" spans="1:40" x14ac:dyDescent="0.3">
      <c r="A1599"/>
      <c r="B1599">
        <f t="shared" si="805"/>
        <v>146500</v>
      </c>
      <c r="C1599" s="186" t="str">
        <f t="shared" si="773"/>
        <v>-3.56096306310148E-06+0.0167168766543435i</v>
      </c>
      <c r="D1599" s="158" t="str">
        <f t="shared" si="774"/>
        <v>-5.95703325772278+0.128162721016634i</v>
      </c>
      <c r="E1599" t="str">
        <f t="shared" si="775"/>
        <v>2870</v>
      </c>
      <c r="F1599" t="str">
        <f t="shared" si="776"/>
        <v>0.777000777000777</v>
      </c>
      <c r="G1599" t="str">
        <f t="shared" si="771"/>
        <v>0.777000777000777</v>
      </c>
      <c r="H1599" t="str">
        <f t="shared" si="777"/>
        <v>8.42608445082434+2.34624642022511i</v>
      </c>
      <c r="I1599" t="str">
        <f t="shared" si="778"/>
        <v>575.304154688631i</v>
      </c>
      <c r="J1599" t="str">
        <f t="shared" si="772"/>
        <v>-282.102665147055+124.424941602762i</v>
      </c>
      <c r="K1599" t="str">
        <f t="shared" si="779"/>
        <v>0.752993536736594-1.70722590515714i</v>
      </c>
      <c r="L1599" t="str">
        <f t="shared" si="780"/>
        <v>0.0519987091028141-0.0991541090370262i</v>
      </c>
      <c r="M1599" t="str">
        <f t="shared" si="781"/>
        <v>0.804992245839408-1.80638001419417i</v>
      </c>
      <c r="N1599" t="str">
        <f t="shared" si="782"/>
        <v>-1.84097329500362i</v>
      </c>
      <c r="O1599" t="str">
        <f t="shared" si="783"/>
        <v>-0.266901989320377-0.963723678290009i</v>
      </c>
      <c r="P1599" t="str">
        <f t="shared" si="784"/>
        <v>1.26690198932038+0.963723678290009i</v>
      </c>
      <c r="Q1599" t="str">
        <f t="shared" si="785"/>
        <v>-1.26690198932038+0.877249616713611i</v>
      </c>
      <c r="R1599" t="str">
        <f t="shared" si="786"/>
        <v>-0.319890512503157-0.982197137792202i</v>
      </c>
      <c r="S1599" t="str">
        <f t="shared" si="787"/>
        <v>0.190030362142498i</v>
      </c>
      <c r="T1599" t="str">
        <f t="shared" si="788"/>
        <v>0.186647277789977-0.0607889099369242i</v>
      </c>
      <c r="U1599" t="str">
        <f t="shared" si="789"/>
        <v>0.00005-0.00164603312743712i</v>
      </c>
      <c r="V1599" t="str">
        <f t="shared" si="790"/>
        <v>3.33333333333333E-06-0.00181063644018083i</v>
      </c>
      <c r="W1599" t="str">
        <f t="shared" si="791"/>
        <v>0.0000144719775281913-0.000862382902416543i</v>
      </c>
      <c r="X1599" t="str">
        <f t="shared" si="792"/>
        <v>0.0000309720939960801-0.00086151228928754i</v>
      </c>
      <c r="Y1599" t="str">
        <f t="shared" si="793"/>
        <v>0.009+0.294555727200579i</v>
      </c>
      <c r="Z1599" t="str">
        <f t="shared" si="794"/>
        <v>-0.0409829585635231-0.00273660572886823i</v>
      </c>
      <c r="AA1599" t="str">
        <f t="shared" si="795"/>
        <v>1.46440534289056-47.6235972180749i</v>
      </c>
      <c r="AB1599" t="str">
        <f t="shared" si="796"/>
        <v>0.455030255990652-0.148198214179777i</v>
      </c>
      <c r="AC1599" t="str">
        <f t="shared" si="797"/>
        <v>1.09859353546118-0.941255973537139i</v>
      </c>
      <c r="AD1599" t="str">
        <f t="shared" si="798"/>
        <v>0.305506591315685+0.126854642188094i</v>
      </c>
      <c r="AE1599" t="str">
        <f t="shared" si="799"/>
        <v>-0.0121734128322284-0.00603492963238671i</v>
      </c>
      <c r="AF1599" t="str">
        <f t="shared" si="800"/>
        <v>-14.3831177085471-2.21808369920848i</v>
      </c>
      <c r="AG1599" t="str">
        <f t="shared" si="801"/>
        <v>1.0234889487273-0.05199607357611i</v>
      </c>
      <c r="AH1599" t="str">
        <f t="shared" si="802"/>
        <v>0.151953534798389+0.11891065278153i</v>
      </c>
      <c r="AI1599">
        <f t="shared" si="803"/>
        <v>-14.291113956067075</v>
      </c>
      <c r="AJ1599">
        <f t="shared" si="804"/>
        <v>38.044819843346495</v>
      </c>
      <c r="AK1599"/>
      <c r="AL1599"/>
      <c r="AM1599"/>
      <c r="AN1599"/>
    </row>
    <row r="1600" spans="1:40" x14ac:dyDescent="0.3">
      <c r="A1600"/>
      <c r="B1600">
        <f t="shared" si="805"/>
        <v>146600</v>
      </c>
      <c r="C1600" s="186" t="str">
        <f t="shared" si="773"/>
        <v>-3.55610665329922E-06+0.016705473601725i</v>
      </c>
      <c r="D1600" s="158" t="str">
        <f t="shared" si="774"/>
        <v>-5.9570332204903+0.128075297613225i</v>
      </c>
      <c r="E1600" t="str">
        <f t="shared" si="775"/>
        <v>2870</v>
      </c>
      <c r="F1600" t="str">
        <f t="shared" si="776"/>
        <v>0.777000777000777</v>
      </c>
      <c r="G1600" t="str">
        <f t="shared" si="771"/>
        <v>0.777000777000777</v>
      </c>
      <c r="H1600" t="str">
        <f t="shared" si="777"/>
        <v>8.42696951331203+2.34491288481538i</v>
      </c>
      <c r="I1600" t="str">
        <f t="shared" si="778"/>
        <v>575.69685377033i</v>
      </c>
      <c r="J1600" t="str">
        <f t="shared" si="772"/>
        <v>-282.489285334382+124.509873303515i</v>
      </c>
      <c r="K1600" t="str">
        <f t="shared" si="779"/>
        <v>0.752127570668947-1.70643479333263i</v>
      </c>
      <c r="L1600" t="str">
        <f t="shared" si="780"/>
        <v>0.0519430736863424-0.0991156298167588i</v>
      </c>
      <c r="M1600" t="str">
        <f t="shared" si="781"/>
        <v>0.804070644355289-1.80555042314939i</v>
      </c>
      <c r="N1600" t="str">
        <f t="shared" si="782"/>
        <v>-1.84222993206505i</v>
      </c>
      <c r="O1600" t="str">
        <f t="shared" si="783"/>
        <v>-0.268112829155422-0.963387518521117i</v>
      </c>
      <c r="P1600" t="str">
        <f t="shared" si="784"/>
        <v>1.26811282915542+0.963387518521117i</v>
      </c>
      <c r="Q1600" t="str">
        <f t="shared" si="785"/>
        <v>-1.26811282915542+0.878842413543933i</v>
      </c>
      <c r="R1600" t="str">
        <f t="shared" si="786"/>
        <v>-0.31987087119242-0.981382396242391i</v>
      </c>
      <c r="S1600" t="str">
        <f t="shared" si="787"/>
        <v>0.190160075700275i</v>
      </c>
      <c r="T1600" t="str">
        <f t="shared" si="788"/>
        <v>0.18661975076037-0.0608266690802635i</v>
      </c>
      <c r="U1600" t="str">
        <f t="shared" si="789"/>
        <v>0.00005-0.00164491032175674i</v>
      </c>
      <c r="V1600" t="str">
        <f t="shared" si="790"/>
        <v>3.33333333333333E-06-0.00180940135393242i</v>
      </c>
      <c r="W1600" t="str">
        <f t="shared" si="791"/>
        <v>0.0000144719738401229-0.000861794885555103i</v>
      </c>
      <c r="X1600" t="str">
        <f t="shared" si="792"/>
        <v>0.0000309495986365988-0.000860925296795358i</v>
      </c>
      <c r="Y1600" t="str">
        <f t="shared" si="793"/>
        <v>0.009+0.294756789130409i</v>
      </c>
      <c r="Z1600" t="str">
        <f t="shared" si="794"/>
        <v>-0.0409270210053771-0.00273193448305499i</v>
      </c>
      <c r="AA1600" t="str">
        <f t="shared" si="795"/>
        <v>1.4623947650101-47.5909834324935i</v>
      </c>
      <c r="AB1600" t="str">
        <f t="shared" si="796"/>
        <v>0.454963147423749-0.148290267773395i</v>
      </c>
      <c r="AC1600" t="str">
        <f t="shared" si="797"/>
        <v>1.09807695537973-0.9406947545085i</v>
      </c>
      <c r="AD1600" t="str">
        <f t="shared" si="798"/>
        <v>0.305680707040695+0.126823506505587i</v>
      </c>
      <c r="AE1600" t="str">
        <f t="shared" si="799"/>
        <v>-0.0121641272073085-0.00602560797909885i</v>
      </c>
      <c r="AF1600" t="str">
        <f t="shared" si="800"/>
        <v>-14.3840027338023-2.21683758720215i</v>
      </c>
      <c r="AG1600" t="str">
        <f t="shared" si="801"/>
        <v>1.02346730617097-0.0519910895453337i</v>
      </c>
      <c r="AH1600" t="str">
        <f t="shared" si="802"/>
        <v>0.151873172320962+0.118747620976004i</v>
      </c>
      <c r="AI1600">
        <f t="shared" si="803"/>
        <v>-14.298488261108023</v>
      </c>
      <c r="AJ1600">
        <f t="shared" si="804"/>
        <v>38.021380767416183</v>
      </c>
      <c r="AK1600"/>
      <c r="AL1600"/>
      <c r="AM1600"/>
      <c r="AN1600"/>
    </row>
    <row r="1601" spans="1:40" x14ac:dyDescent="0.3">
      <c r="A1601"/>
      <c r="B1601">
        <f t="shared" si="805"/>
        <v>146700</v>
      </c>
      <c r="C1601" s="186" t="str">
        <f t="shared" si="773"/>
        <v>-3.55126017141946E-06+0.0166940860951883i</v>
      </c>
      <c r="D1601" s="158" t="str">
        <f t="shared" si="774"/>
        <v>-5.95703318333394+0.127987993396444i</v>
      </c>
      <c r="E1601" t="str">
        <f t="shared" si="775"/>
        <v>2870</v>
      </c>
      <c r="F1601" t="str">
        <f t="shared" si="776"/>
        <v>0.777000777000777</v>
      </c>
      <c r="G1601" t="str">
        <f t="shared" si="771"/>
        <v>0.777000777000777</v>
      </c>
      <c r="H1601" t="str">
        <f t="shared" si="777"/>
        <v>8.4278529673944+2.34358068273872i</v>
      </c>
      <c r="I1601" t="str">
        <f t="shared" si="778"/>
        <v>576.089552852028i</v>
      </c>
      <c r="J1601" t="str">
        <f t="shared" si="772"/>
        <v>-282.876169336235+124.594805004268i</v>
      </c>
      <c r="K1601" t="str">
        <f t="shared" si="779"/>
        <v>0.751263005193793-1.70564415639937i</v>
      </c>
      <c r="L1601" t="str">
        <f t="shared" si="780"/>
        <v>0.0518875193537958-0.0990771605919179i</v>
      </c>
      <c r="M1601" t="str">
        <f t="shared" si="781"/>
        <v>0.803150524547589-1.80472131699129i</v>
      </c>
      <c r="N1601" t="str">
        <f t="shared" si="782"/>
        <v>-1.84348656912649i</v>
      </c>
      <c r="O1601" t="str">
        <f t="shared" si="783"/>
        <v>-0.269323245603722-0.963049837431831i</v>
      </c>
      <c r="P1601" t="str">
        <f t="shared" si="784"/>
        <v>1.26932324560372+0.963049837431831i</v>
      </c>
      <c r="Q1601" t="str">
        <f t="shared" si="785"/>
        <v>-1.26932324560372+0.880436731694659i</v>
      </c>
      <c r="R1601" t="str">
        <f t="shared" si="786"/>
        <v>-0.319851212790229-0.980568659843178i</v>
      </c>
      <c r="S1601" t="str">
        <f t="shared" si="787"/>
        <v>0.190289789258051i</v>
      </c>
      <c r="T1601" t="str">
        <f t="shared" si="788"/>
        <v>0.186592203634608-0.0608644198757847i</v>
      </c>
      <c r="U1601" t="str">
        <f t="shared" si="789"/>
        <v>0.00005-0.00164378904682712i</v>
      </c>
      <c r="V1601" t="str">
        <f t="shared" si="790"/>
        <v>3.33333333333333E-06-0.00180816795150983i</v>
      </c>
      <c r="W1601" t="str">
        <f t="shared" si="791"/>
        <v>0.0000144719701495402-0.000861207670515371i</v>
      </c>
      <c r="X1601" t="str">
        <f t="shared" si="792"/>
        <v>0.0000309271492317361-0.000860339103849262i</v>
      </c>
      <c r="Y1601" t="str">
        <f t="shared" si="793"/>
        <v>0.009+0.294957851060238i</v>
      </c>
      <c r="Z1601" t="str">
        <f t="shared" si="794"/>
        <v>-0.0408711979532088-0.00272727536906366i</v>
      </c>
      <c r="AA1601" t="str">
        <f t="shared" si="795"/>
        <v>1.46038833401846-47.558414371829i</v>
      </c>
      <c r="AB1601" t="str">
        <f t="shared" si="796"/>
        <v>0.454895989864123-0.14838230101574i</v>
      </c>
      <c r="AC1601" t="str">
        <f t="shared" si="797"/>
        <v>1.09756125116664-0.940133812816006i</v>
      </c>
      <c r="AD1601" t="str">
        <f t="shared" si="798"/>
        <v>0.305854819027661+0.126792154895195i</v>
      </c>
      <c r="AE1601" t="str">
        <f t="shared" si="799"/>
        <v>-0.0121548557323862-0.00601629757607898i</v>
      </c>
      <c r="AF1601" t="str">
        <f t="shared" si="800"/>
        <v>-14.3848861507283-2.21559268934228i</v>
      </c>
      <c r="AG1601" t="str">
        <f t="shared" si="801"/>
        <v>1.0234456563574-0.0519861120622451i</v>
      </c>
      <c r="AH1601" t="str">
        <f t="shared" si="802"/>
        <v>0.151792904509579+0.118584789892538i</v>
      </c>
      <c r="AI1601">
        <f t="shared" si="803"/>
        <v>-14.305858438821824</v>
      </c>
      <c r="AJ1601">
        <f t="shared" si="804"/>
        <v>37.997931559429354</v>
      </c>
      <c r="AK1601"/>
      <c r="AL1601"/>
      <c r="AM1601"/>
      <c r="AN1601"/>
    </row>
    <row r="1602" spans="1:40" x14ac:dyDescent="0.3">
      <c r="A1602"/>
      <c r="B1602">
        <f t="shared" si="805"/>
        <v>146800</v>
      </c>
      <c r="C1602" s="186" t="str">
        <f t="shared" si="773"/>
        <v>-3.54642359041984E-06+0.0166827141029636i</v>
      </c>
      <c r="D1602" s="158" t="str">
        <f t="shared" si="774"/>
        <v>-5.95703314625348+0.127900808122721i</v>
      </c>
      <c r="E1602" t="str">
        <f t="shared" si="775"/>
        <v>2870</v>
      </c>
      <c r="F1602" t="str">
        <f t="shared" si="776"/>
        <v>0.777000777000777</v>
      </c>
      <c r="G1602" t="str">
        <f t="shared" si="771"/>
        <v>0.777000777000777</v>
      </c>
      <c r="H1602" t="str">
        <f t="shared" si="777"/>
        <v>8.42873481683738+2.34224981240443i</v>
      </c>
      <c r="I1602" t="str">
        <f t="shared" si="778"/>
        <v>576.482251933727i</v>
      </c>
      <c r="J1602" t="str">
        <f t="shared" si="772"/>
        <v>-283.263317152613+124.67973670502i</v>
      </c>
      <c r="K1602" t="str">
        <f t="shared" si="779"/>
        <v>0.750399837517624-1.70485399459033i</v>
      </c>
      <c r="L1602" t="str">
        <f t="shared" si="780"/>
        <v>0.0518320459667066-0.0990387014145437i</v>
      </c>
      <c r="M1602" t="str">
        <f t="shared" si="781"/>
        <v>0.80223188348433-1.80389269600487i</v>
      </c>
      <c r="N1602" t="str">
        <f t="shared" si="782"/>
        <v>-1.84474320618793i</v>
      </c>
      <c r="O1602" t="str">
        <f t="shared" si="783"/>
        <v>-0.270533236753857-0.9627106355554i</v>
      </c>
      <c r="P1602" t="str">
        <f t="shared" si="784"/>
        <v>1.27053323675386+0.9627106355554i</v>
      </c>
      <c r="Q1602" t="str">
        <f t="shared" si="785"/>
        <v>-1.27053323675386+0.88203257063253i</v>
      </c>
      <c r="R1602" t="str">
        <f t="shared" si="786"/>
        <v>-0.319831537288251-0.979755926526987i</v>
      </c>
      <c r="S1602" t="str">
        <f t="shared" si="787"/>
        <v>0.190419502815828i</v>
      </c>
      <c r="T1602" t="str">
        <f t="shared" si="788"/>
        <v>0.18656463641013-0.0609021623152507i</v>
      </c>
      <c r="U1602" t="str">
        <f t="shared" si="789"/>
        <v>0.00005-0.00164266929952002i</v>
      </c>
      <c r="V1602" t="str">
        <f t="shared" si="790"/>
        <v>3.33333333333333E-06-0.00180693622947202i</v>
      </c>
      <c r="W1602" t="str">
        <f t="shared" si="791"/>
        <v>0.0000144719664564434-0.000860621255658748i</v>
      </c>
      <c r="X1602" t="str">
        <f t="shared" si="792"/>
        <v>0.0000309047456563871-0.000859753708817696i</v>
      </c>
      <c r="Y1602" t="str">
        <f t="shared" si="793"/>
        <v>0.009+0.295158912990068i</v>
      </c>
      <c r="Z1602" t="str">
        <f t="shared" si="794"/>
        <v>-0.0408154890946025-0.00272262834629579i</v>
      </c>
      <c r="AA1602" t="str">
        <f t="shared" si="795"/>
        <v>1.45838603849487-47.5258899439713i</v>
      </c>
      <c r="AB1602" t="str">
        <f t="shared" si="796"/>
        <v>0.454828783305529-0.14847431388673i</v>
      </c>
      <c r="AC1602" t="str">
        <f t="shared" si="797"/>
        <v>1.09704642112947-0.939573148616021i</v>
      </c>
      <c r="AD1602" t="str">
        <f t="shared" si="798"/>
        <v>0.306028927032327+0.126760587313565i</v>
      </c>
      <c r="AE1602" t="str">
        <f t="shared" si="799"/>
        <v>-0.0121455983657078-0.00600699840064691i</v>
      </c>
      <c r="AF1602" t="str">
        <f t="shared" si="800"/>
        <v>-14.3857679630909-2.21434900428171i</v>
      </c>
      <c r="AG1602" t="str">
        <f t="shared" si="801"/>
        <v>1.02342399929197-0.0519811410708465i</v>
      </c>
      <c r="AH1602" t="str">
        <f t="shared" si="802"/>
        <v>0.151712731071529+0.118422159099058i</v>
      </c>
      <c r="AI1602">
        <f t="shared" si="803"/>
        <v>-14.313224497612513</v>
      </c>
      <c r="AJ1602">
        <f t="shared" si="804"/>
        <v>37.974472226091393</v>
      </c>
      <c r="AK1602"/>
      <c r="AL1602"/>
      <c r="AM1602"/>
      <c r="AN1602"/>
    </row>
    <row r="1603" spans="1:40" x14ac:dyDescent="0.3">
      <c r="A1603"/>
      <c r="B1603">
        <f t="shared" si="805"/>
        <v>146900</v>
      </c>
      <c r="C1603" s="186" t="str">
        <f t="shared" si="773"/>
        <v>-3.54159688335007E-06+0.0166713575933675i</v>
      </c>
      <c r="D1603" s="158" t="str">
        <f t="shared" si="774"/>
        <v>-5.95703310924873+0.127813741549151i</v>
      </c>
      <c r="E1603" t="str">
        <f t="shared" si="775"/>
        <v>2870</v>
      </c>
      <c r="F1603" t="str">
        <f t="shared" si="776"/>
        <v>0.777000777000777</v>
      </c>
      <c r="G1603" t="str">
        <f t="shared" si="771"/>
        <v>0.777000777000777</v>
      </c>
      <c r="H1603" t="str">
        <f t="shared" si="777"/>
        <v>8.42961506539625+2.34092027222301i</v>
      </c>
      <c r="I1603" t="str">
        <f t="shared" si="778"/>
        <v>576.874951015426i</v>
      </c>
      <c r="J1603" t="str">
        <f t="shared" si="772"/>
        <v>-283.650728783517+124.764668405773i</v>
      </c>
      <c r="K1603" t="str">
        <f t="shared" si="779"/>
        <v>0.749538064853189-1.70406430813514i</v>
      </c>
      <c r="L1603" t="str">
        <f t="shared" si="780"/>
        <v>0.0517766533868461-0.0990002523364113i</v>
      </c>
      <c r="M1603" t="str">
        <f t="shared" si="781"/>
        <v>0.801314718240035-1.80306456047155i</v>
      </c>
      <c r="N1603" t="str">
        <f t="shared" si="782"/>
        <v>-1.84599984324936i</v>
      </c>
      <c r="O1603" t="str">
        <f t="shared" si="783"/>
        <v>-0.271742800695074-0.962369913427471i</v>
      </c>
      <c r="P1603" t="str">
        <f t="shared" si="784"/>
        <v>1.27174280069507+0.962369913427471i</v>
      </c>
      <c r="Q1603" t="str">
        <f t="shared" si="785"/>
        <v>-1.27174280069507+0.883629929821889i</v>
      </c>
      <c r="R1603" t="str">
        <f t="shared" si="786"/>
        <v>-0.319811844678128-0.978944194231868i</v>
      </c>
      <c r="S1603" t="str">
        <f t="shared" si="787"/>
        <v>0.190549216373604i</v>
      </c>
      <c r="T1603" t="str">
        <f t="shared" si="788"/>
        <v>0.186537049084372-0.060939896390414i</v>
      </c>
      <c r="U1603" t="str">
        <f t="shared" si="789"/>
        <v>0.00005-0.00164155107671571i</v>
      </c>
      <c r="V1603" t="str">
        <f t="shared" si="790"/>
        <v>3.33333333333333E-06-0.00180570618438728i</v>
      </c>
      <c r="W1603" t="str">
        <f t="shared" si="791"/>
        <v>0.0000144719627608324-0.000860035639351091i</v>
      </c>
      <c r="X1603" t="str">
        <f t="shared" si="792"/>
        <v>0.0000308823877858722-0.000859169110073528i</v>
      </c>
      <c r="Y1603" t="str">
        <f t="shared" si="793"/>
        <v>0.009+0.295359974919898i</v>
      </c>
      <c r="Z1603" t="str">
        <f t="shared" si="794"/>
        <v>-0.0407598941182073-0.00271799337431777i</v>
      </c>
      <c r="AA1603" t="str">
        <f t="shared" si="795"/>
        <v>1.45638786705798-47.4934100570635i</v>
      </c>
      <c r="AB1603" t="str">
        <f t="shared" si="796"/>
        <v>0.454761527741717-0.148566306366259i</v>
      </c>
      <c r="AC1603" t="str">
        <f t="shared" si="797"/>
        <v>1.0965324635796-0.939012762062831i</v>
      </c>
      <c r="AD1603" t="str">
        <f t="shared" si="798"/>
        <v>0.306203030810299+0.126728803717577i</v>
      </c>
      <c r="AE1603" t="str">
        <f t="shared" si="799"/>
        <v>-0.0121363550656624-0.00599771043019392i</v>
      </c>
      <c r="AF1603" t="str">
        <f t="shared" si="800"/>
        <v>-14.386648174645-2.21310653067386i</v>
      </c>
      <c r="AG1603" t="str">
        <f t="shared" si="801"/>
        <v>1.02340233498014-0.0519761765152702i</v>
      </c>
      <c r="AH1603" t="str">
        <f t="shared" si="802"/>
        <v>0.151632651714998+0.118259728164836i</v>
      </c>
      <c r="AI1603">
        <f t="shared" si="803"/>
        <v>-14.320586445868575</v>
      </c>
      <c r="AJ1603">
        <f t="shared" si="804"/>
        <v>37.951002774096153</v>
      </c>
      <c r="AK1603"/>
      <c r="AL1603"/>
      <c r="AM1603"/>
      <c r="AN1603"/>
    </row>
    <row r="1604" spans="1:40" x14ac:dyDescent="0.3">
      <c r="A1604"/>
      <c r="B1604">
        <f t="shared" si="805"/>
        <v>147000</v>
      </c>
      <c r="C1604" s="186" t="str">
        <f t="shared" si="773"/>
        <v>-3.53678002335143E-06+0.0166600165348027i</v>
      </c>
      <c r="D1604" s="158" t="str">
        <f t="shared" si="774"/>
        <v>-5.95703307231947+0.127726793433487i</v>
      </c>
      <c r="E1604" t="str">
        <f t="shared" si="775"/>
        <v>2870</v>
      </c>
      <c r="F1604" t="str">
        <f t="shared" si="776"/>
        <v>0.777000777000777</v>
      </c>
      <c r="G1604" t="str">
        <f t="shared" si="771"/>
        <v>0.777000777000777</v>
      </c>
      <c r="H1604" t="str">
        <f t="shared" si="777"/>
        <v>8.43049371681575+2.33959206060605i</v>
      </c>
      <c r="I1604" t="str">
        <f t="shared" si="778"/>
        <v>577.267650097124i</v>
      </c>
      <c r="J1604" t="str">
        <f t="shared" si="772"/>
        <v>-284.038404228947+124.849600106526i</v>
      </c>
      <c r="K1604" t="str">
        <f t="shared" si="779"/>
        <v>0.748677684419478-1.70327509726013i</v>
      </c>
      <c r="L1604" t="str">
        <f t="shared" si="780"/>
        <v>0.051721341476222-0.0989618134090295i</v>
      </c>
      <c r="M1604" t="str">
        <f t="shared" si="781"/>
        <v>0.8003990258957-1.80223691066916i</v>
      </c>
      <c r="N1604" t="str">
        <f t="shared" si="782"/>
        <v>-1.8472564803108i</v>
      </c>
      <c r="O1604" t="str">
        <f t="shared" si="783"/>
        <v>-0.272951935517327-0.962027671586085i</v>
      </c>
      <c r="P1604" t="str">
        <f t="shared" si="784"/>
        <v>1.27295193551733+0.962027671586085i</v>
      </c>
      <c r="Q1604" t="str">
        <f t="shared" si="785"/>
        <v>-1.27295193551733+0.885228808724715i</v>
      </c>
      <c r="R1604" t="str">
        <f t="shared" si="786"/>
        <v>-0.319792134951525-0.978133460901443i</v>
      </c>
      <c r="S1604" t="str">
        <f t="shared" si="787"/>
        <v>0.190678929931381i</v>
      </c>
      <c r="T1604" t="str">
        <f t="shared" si="788"/>
        <v>0.186509441654765-0.0609776220930286i</v>
      </c>
      <c r="U1604" t="str">
        <f t="shared" si="789"/>
        <v>0.0000500000000000001-0.00164043437530298i</v>
      </c>
      <c r="V1604" t="str">
        <f t="shared" si="790"/>
        <v>3.33333333333333E-06-0.00180447781283328i</v>
      </c>
      <c r="W1604" t="str">
        <f t="shared" si="791"/>
        <v>0.0000144719590627073-0.000859450819962714i</v>
      </c>
      <c r="X1604" t="str">
        <f t="shared" si="792"/>
        <v>0.0000308600754959359-0.000858585305994063i</v>
      </c>
      <c r="Y1604" t="str">
        <f t="shared" si="793"/>
        <v>0.009+0.295561036849728i</v>
      </c>
      <c r="Z1604" t="str">
        <f t="shared" si="794"/>
        <v>-0.040704412713734-0.00271337041285999i</v>
      </c>
      <c r="AA1604" t="str">
        <f t="shared" si="795"/>
        <v>1.45439380836564-47.4609746195013i</v>
      </c>
      <c r="AB1604" t="str">
        <f t="shared" si="796"/>
        <v>0.454694223166424-0.148658278434222i</v>
      </c>
      <c r="AC1604" t="str">
        <f t="shared" si="797"/>
        <v>1.09601937683212-0.938452653308653i</v>
      </c>
      <c r="AD1604" t="str">
        <f t="shared" si="798"/>
        <v>0.30637713011706+0.126696804064344i</v>
      </c>
      <c r="AE1604" t="str">
        <f t="shared" si="799"/>
        <v>-0.0121271257907821-0.00598843364218274i</v>
      </c>
      <c r="AF1604" t="str">
        <f t="shared" si="800"/>
        <v>-14.3875267891352-2.21186526717256i</v>
      </c>
      <c r="AG1604" t="str">
        <f t="shared" si="801"/>
        <v>1.02338066342736-0.0519712183397801i</v>
      </c>
      <c r="AH1604" t="str">
        <f t="shared" si="802"/>
        <v>0.151552666149102+0.118097496660504i</v>
      </c>
      <c r="AI1604">
        <f t="shared" si="803"/>
        <v>-14.327944291961172</v>
      </c>
      <c r="AJ1604">
        <f t="shared" si="804"/>
        <v>37.927523210123802</v>
      </c>
      <c r="AK1604"/>
      <c r="AL1604"/>
      <c r="AM1604"/>
      <c r="AN1604"/>
    </row>
    <row r="1605" spans="1:40" x14ac:dyDescent="0.3">
      <c r="A1605"/>
      <c r="B1605">
        <f t="shared" si="805"/>
        <v>147100</v>
      </c>
      <c r="C1605" s="186" t="str">
        <f t="shared" si="773"/>
        <v>-3.53197298365649E-06+0.0166486908957581i</v>
      </c>
      <c r="D1605" s="158" t="str">
        <f t="shared" si="774"/>
        <v>-5.9570330354655+0.127639963534145i</v>
      </c>
      <c r="E1605" t="str">
        <f t="shared" si="775"/>
        <v>2870</v>
      </c>
      <c r="F1605" t="str">
        <f t="shared" si="776"/>
        <v>0.777000777000777</v>
      </c>
      <c r="G1605" t="str">
        <f t="shared" ref="G1605:G1668" si="806">IF($C$11=$C$7,$C$24,F1605)</f>
        <v>0.777000777000777</v>
      </c>
      <c r="H1605" t="str">
        <f t="shared" si="777"/>
        <v>8.43137077483007+2.33826517596633i</v>
      </c>
      <c r="I1605" t="str">
        <f t="shared" si="778"/>
        <v>577.660349178823i</v>
      </c>
      <c r="J1605" t="str">
        <f t="shared" ref="J1605:J1668" si="807">IMSUM(COMPLEX(0,2*PI()*B1605*$C$113*$C$112),COMPLEX(0,2*PI()*B1605*$C$113*$C$111),COMPLEX(0,2*PI()*B1605*$C$28*10^-12*$C$111),COMPLEX(-1*2*PI()*B1605*2*PI()*B1605*$C$113*$C$112*$C$28*10^-12*$C$111,0),COMPLEX(1,0))</f>
        <v>-284.426343488902+124.934531807279i</v>
      </c>
      <c r="K1605" t="str">
        <f t="shared" si="779"/>
        <v>0.747818693441722-1.70248636218833i</v>
      </c>
      <c r="L1605" t="str">
        <f t="shared" si="780"/>
        <v>0.0516661100970796-0.0989233846836437i</v>
      </c>
      <c r="M1605" t="str">
        <f t="shared" si="781"/>
        <v>0.799484803538802-1.80140974687197i</v>
      </c>
      <c r="N1605" t="str">
        <f t="shared" si="782"/>
        <v>-1.84851311737223i</v>
      </c>
      <c r="O1605" t="str">
        <f t="shared" si="783"/>
        <v>-0.274160639311207-0.961683910571696i</v>
      </c>
      <c r="P1605" t="str">
        <f t="shared" si="784"/>
        <v>1.27416063931121+0.961683910571696i</v>
      </c>
      <c r="Q1605" t="str">
        <f t="shared" si="785"/>
        <v>-1.27416063931121+0.886829206800534i</v>
      </c>
      <c r="R1605" t="str">
        <f t="shared" si="786"/>
        <v>-0.319772408100066-0.977323724484964i</v>
      </c>
      <c r="S1605" t="str">
        <f t="shared" si="787"/>
        <v>0.190808643489158i</v>
      </c>
      <c r="T1605" t="str">
        <f t="shared" si="788"/>
        <v>0.186481814118748-0.061015339414835i</v>
      </c>
      <c r="U1605" t="str">
        <f t="shared" si="789"/>
        <v>0.0000500000000000001-0.00163931919217905i</v>
      </c>
      <c r="V1605" t="str">
        <f t="shared" si="790"/>
        <v>3.33333333333333E-06-0.00180325111139696i</v>
      </c>
      <c r="W1605" t="str">
        <f t="shared" si="791"/>
        <v>0.0000144719553620679-0.000858866795868356i</v>
      </c>
      <c r="X1605" t="str">
        <f t="shared" si="792"/>
        <v>0.0000308378086627438-0.000858002294960999i</v>
      </c>
      <c r="Y1605" t="str">
        <f t="shared" si="793"/>
        <v>0.009+0.295762098779558i</v>
      </c>
      <c r="Z1605" t="str">
        <f t="shared" si="794"/>
        <v>-0.0406490445719495-0.00270875942181601i</v>
      </c>
      <c r="AA1605" t="str">
        <f t="shared" si="795"/>
        <v>1.45240385111473-47.4285835399321i</v>
      </c>
      <c r="AB1605" t="str">
        <f t="shared" si="796"/>
        <v>0.454626869573406-0.148750230070485i</v>
      </c>
      <c r="AC1605" t="str">
        <f t="shared" si="797"/>
        <v>1.09550715920594-0.937892822503679i</v>
      </c>
      <c r="AD1605" t="str">
        <f t="shared" si="798"/>
        <v>0.306551224707962+0.126664588311229i</v>
      </c>
      <c r="AE1605" t="str">
        <f t="shared" si="799"/>
        <v>-0.0121179104997412-0.00597916801414771i</v>
      </c>
      <c r="AF1605" t="str">
        <f t="shared" si="800"/>
        <v>-14.3884038102956-2.21062521243219i</v>
      </c>
      <c r="AG1605" t="str">
        <f t="shared" si="801"/>
        <v>1.02335898463911-0.0519662664887705i</v>
      </c>
      <c r="AH1605" t="str">
        <f t="shared" si="802"/>
        <v>0.151472774083872+0.117935464158047i</v>
      </c>
      <c r="AI1605">
        <f t="shared" si="803"/>
        <v>-14.33529804424467</v>
      </c>
      <c r="AJ1605">
        <f t="shared" si="804"/>
        <v>37.904033540842477</v>
      </c>
      <c r="AK1605"/>
      <c r="AL1605"/>
      <c r="AM1605"/>
      <c r="AN1605"/>
    </row>
    <row r="1606" spans="1:40" x14ac:dyDescent="0.3">
      <c r="A1606"/>
      <c r="B1606">
        <f t="shared" si="805"/>
        <v>147200</v>
      </c>
      <c r="C1606" s="186" t="str">
        <f t="shared" ref="C1606:C1669" si="808">IMPRODUCT(COMPLEX(-1,0),IMDIV(IMPRODUCT(G1606,COMPLEX($C$100+$C$101,0)),COMPLEX($C$100,2*PI()*B1606*$C$103*$C$102*(2*$C$100+$C$101))))</f>
        <v>-3.52717573758871E-06+0.0166373806448079i</v>
      </c>
      <c r="D1606" s="158" t="str">
        <f t="shared" ref="D1606:D1669" si="809">IMPRODUCT(COMPLEX($C$106,0),IMSUB(C1606,G1606))</f>
        <v>-5.95703299868662+0.127553251610194i</v>
      </c>
      <c r="E1606" t="str">
        <f t="shared" ref="E1606:E1669" si="810">IMDIV(COMPLEX($C$20*10^3,0),COMPLEX(1,2*PI()*B1606*$C$20*1000*$C$29*10^-12))</f>
        <v>2870</v>
      </c>
      <c r="F1606" t="str">
        <f t="shared" ref="F1606:F1669" si="811">IMDIV(COMPLEX($C$22*1000,0),IMSUM(COMPLEX($C$22*1000,0),E1606))</f>
        <v>0.777000777000777</v>
      </c>
      <c r="G1606" t="str">
        <f t="shared" si="806"/>
        <v>0.777000777000777</v>
      </c>
      <c r="H1606" t="str">
        <f t="shared" ref="H1606:H1669" si="812">IMPRODUCT(COMPLEX($C$108,0),IMPRODUCT(COMPLEX(-1,0),D1606),IMDIV(COMPLEX(0,2*PI()*B1606*$C$109*$C$110),COMPLEX(1,2*PI()*B1606*$C$109*$C$110)))</f>
        <v>8.43224624316293+2.33693961671778i</v>
      </c>
      <c r="I1606" t="str">
        <f t="shared" ref="I1606:I1669" si="813">COMPLEX(0,2*PI()*B1606*$C$113*$C$112*$C$114)</f>
        <v>578.053048260522i</v>
      </c>
      <c r="J1606" t="str">
        <f t="shared" si="807"/>
        <v>-284.814546563383+125.019463508031i</v>
      </c>
      <c r="K1606" t="str">
        <f t="shared" ref="K1606:K1669" si="814">IMDIV(I1606,J1606)</f>
        <v>0.746961089151356-1.7016981031395i</v>
      </c>
      <c r="L1606" t="str">
        <f t="shared" ref="L1606:L1669" si="815">IMDIV(COMPLEX($C$117,0),COMPLEX(1,2*PI()*B1606*$C$115*$C$116))</f>
        <v>0.0516109591119015-0.0988849662112363i</v>
      </c>
      <c r="M1606" t="str">
        <f t="shared" ref="M1606:M1669" si="816">IMSUM(K1606,L1606)</f>
        <v>0.798572048263257-1.80058306935074i</v>
      </c>
      <c r="N1606" t="str">
        <f t="shared" ref="N1606:N1669" si="817">COMPLEX(0,-2*PI()*B1606*$C$43)</f>
        <v>-1.84976975443367i</v>
      </c>
      <c r="O1606" t="str">
        <f t="shared" ref="O1606:O1669" si="818">IMEXP(N1606)</f>
        <v>-0.275368910168025-0.961338630927143i</v>
      </c>
      <c r="P1606" t="str">
        <f t="shared" ref="P1606:P1669" si="819">IMSUB(COMPLEX(1,0),O1606)</f>
        <v>1.27536891016803+0.961338630927143i</v>
      </c>
      <c r="Q1606" t="str">
        <f t="shared" ref="Q1606:Q1669" si="820">IMSUM(COMPLEX(0,2*PI()*B1606*$C$43),O1606,COMPLEX(-1,0))</f>
        <v>-1.27536891016803+0.888431123506527i</v>
      </c>
      <c r="R1606" t="str">
        <f t="shared" ref="R1606:R1669" si="821">IMDIV(P1606,Q1606)</f>
        <v>-0.319752664115388-0.976514982937211i</v>
      </c>
      <c r="S1606" t="str">
        <f t="shared" ref="S1606:S1669" si="822">IMDIV(COMPLEX(0,2*PI()*B1606*$C$123),COMPLEX($C$124,0))</f>
        <v>0.190938357046933i</v>
      </c>
      <c r="T1606" t="str">
        <f t="shared" ref="T1606:T1669" si="823">IMPRODUCT(R1606,S1606)</f>
        <v>0.186454166473745-0.061053048347572i</v>
      </c>
      <c r="U1606" t="str">
        <f t="shared" ref="U1606:U1669" si="824">IMDIV(COMPLEX(1,2*PI()*B1606*$C$16*10^-3*$C$15*10^-6),COMPLEX(0,2*PI()*B1606*$C$15*10^-6))</f>
        <v>0.0000500000000000001-0.00163820552424958i</v>
      </c>
      <c r="V1606" t="str">
        <f t="shared" ref="V1606:V1669" si="825">IMSUM(COMPLEX($C$18*10^-3,0),IMDIV(COMPLEX(1,0),COMPLEX(0,2*PI()*B1606*($C$17*1*10^-6))))</f>
        <v>3.33333333333333E-06-0.00180202607667454i</v>
      </c>
      <c r="W1606" t="str">
        <f t="shared" ref="W1606:W1669" si="826">IMDIV(IMPRODUCT(U1606,V1606),IMSUM(U1606,V1606))</f>
        <v>0.0000144719516589144-0.000858283565447167i</v>
      </c>
      <c r="X1606" t="str">
        <f t="shared" ref="X1606:X1669" si="827">IMDIV(IMPRODUCT(COMPLEX($C$19,0),W1606),IMSUM(COMPLEX($C$19,0),W1606))</f>
        <v>0.0000308155871628824-0.000857420075360422i</v>
      </c>
      <c r="Y1606" t="str">
        <f t="shared" ref="Y1606:Y1669" si="828">COMPLEX($C$13*10^-3,2*PI()*B1606*$C$12*0.000001)</f>
        <v>0.009+0.295963160709387i</v>
      </c>
      <c r="Z1606" t="str">
        <f t="shared" ref="Z1606:Z1669" si="829">IMPRODUCT(COMPLEX($C$6,0),IMDIV(X1606,IMSUM(X1606,Y1606)))</f>
        <v>-0.0405937893846723-0.00270416036124186i</v>
      </c>
      <c r="AA1606" t="str">
        <f t="shared" ref="AA1606:AA1669" si="830">IMDIV(COMPLEX($C$6,0),IMSUM(X1606,Y1606))</f>
        <v>1.45041798404104-47.3962367272535i</v>
      </c>
      <c r="AB1606" t="str">
        <f t="shared" ref="AB1606:AB1669" si="831">IMPRODUCT(COMPLEX($C$119,0),T1606)</f>
        <v>0.454559466956383-0.148842161254908i</v>
      </c>
      <c r="AC1606" t="str">
        <f t="shared" ref="AC1606:AC1669" si="832">IMSUM(COMPLEX(1,0),IMPRODUCT(AB1606,M1606))</f>
        <v>1.09499580902365-0.937333269796022i</v>
      </c>
      <c r="AD1606" t="str">
        <f t="shared" ref="AD1606:AD1669" si="833">IMDIV(AB1606,AC1606)</f>
        <v>0.306725314338225+0.126632156415823i</v>
      </c>
      <c r="AE1606" t="str">
        <f t="shared" ref="AE1606:AE1669" si="834">IMPRODUCT(AD1606,AA1606,X1606)</f>
        <v>-0.0121087091513551-0.00596991352369367i</v>
      </c>
      <c r="AF1606" t="str">
        <f t="shared" ref="AF1606:AF1669" si="835">IMSUB(D1606,H1606)</f>
        <v>-14.3892792418496-2.20938636510759i</v>
      </c>
      <c r="AG1606" t="str">
        <f t="shared" ref="AG1606:AG1669" si="836">IMSUM(COMPLEX(1,0),IMPRODUCT(AD1606,AA1606,COMPLEX($C$127,0)))</f>
        <v>1.02333729862093-0.0519613209067643i</v>
      </c>
      <c r="AH1606" t="str">
        <f t="shared" ref="AH1606:AH1669" si="837">IMDIV(IMPRODUCT(AE1606,AF1606),AG1606)</f>
        <v>0.151392975230233+0.117773630230781i</v>
      </c>
      <c r="AI1606">
        <f t="shared" ref="AI1606:AI1669" si="838">20*LOG10(IMABS(AH1606))</f>
        <v>-14.342647711057779</v>
      </c>
      <c r="AJ1606">
        <f t="shared" ref="AJ1606:AJ1669" si="839">IMARGUMENT(AH1606)*180/PI()</f>
        <v>37.880533772907498</v>
      </c>
      <c r="AK1606"/>
      <c r="AL1606"/>
      <c r="AM1606"/>
      <c r="AN1606"/>
    </row>
    <row r="1607" spans="1:40" x14ac:dyDescent="0.3">
      <c r="A1607"/>
      <c r="B1607">
        <f t="shared" si="805"/>
        <v>147300</v>
      </c>
      <c r="C1607" s="186" t="str">
        <f t="shared" si="808"/>
        <v>-3.52238825856209E-06+0.0166260857506118i</v>
      </c>
      <c r="D1607" s="158" t="str">
        <f t="shared" si="809"/>
        <v>-5.9570329619826+0.127466657421357i</v>
      </c>
      <c r="E1607" t="str">
        <f t="shared" si="810"/>
        <v>2870</v>
      </c>
      <c r="F1607" t="str">
        <f t="shared" si="811"/>
        <v>0.777000777000777</v>
      </c>
      <c r="G1607" t="str">
        <f t="shared" si="806"/>
        <v>0.777000777000777</v>
      </c>
      <c r="H1607" t="str">
        <f t="shared" si="812"/>
        <v>8.43312012552752+2.33561538127551i</v>
      </c>
      <c r="I1607" t="str">
        <f t="shared" si="813"/>
        <v>578.445747342221i</v>
      </c>
      <c r="J1607" t="str">
        <f t="shared" si="807"/>
        <v>-285.203013452389+125.104395208784i</v>
      </c>
      <c r="K1607" t="str">
        <f t="shared" si="814"/>
        <v>0.746104868786037-1.70091032033011i</v>
      </c>
      <c r="L1607" t="str">
        <f t="shared" si="815"/>
        <v>0.0515558883834066-0.0988465580425271i</v>
      </c>
      <c r="M1607" t="str">
        <f t="shared" si="816"/>
        <v>0.797660757169444-1.79975687837264i</v>
      </c>
      <c r="N1607" t="str">
        <f t="shared" si="817"/>
        <v>-1.85102639149511i</v>
      </c>
      <c r="O1607" t="str">
        <f t="shared" si="818"/>
        <v>-0.276576746179747-0.960991833197673i</v>
      </c>
      <c r="P1607" t="str">
        <f t="shared" si="819"/>
        <v>1.27657674617975+0.960991833197673i</v>
      </c>
      <c r="Q1607" t="str">
        <f t="shared" si="820"/>
        <v>-1.27657674617975+0.890034558297437i</v>
      </c>
      <c r="R1607" t="str">
        <f t="shared" si="821"/>
        <v>-0.319732902989108-0.975707234218536i</v>
      </c>
      <c r="S1607" t="str">
        <f t="shared" si="822"/>
        <v>0.19106807060471i</v>
      </c>
      <c r="T1607" t="str">
        <f t="shared" si="823"/>
        <v>0.186426498717194-0.0610907488829718i</v>
      </c>
      <c r="U1607" t="str">
        <f t="shared" si="824"/>
        <v>0.0000500000000000001-0.00163709336842864i</v>
      </c>
      <c r="V1607" t="str">
        <f t="shared" si="825"/>
        <v>3.33333333333333E-06-0.0018008027052715i</v>
      </c>
      <c r="W1607" t="str">
        <f t="shared" si="826"/>
        <v>0.0000144719479532466-0.00085770112708271i</v>
      </c>
      <c r="X1607" t="str">
        <f t="shared" si="827"/>
        <v>0.0000307934108733561-0.000856838645582799i</v>
      </c>
      <c r="Y1607" t="str">
        <f t="shared" si="828"/>
        <v>0.009+0.296164222639217i</v>
      </c>
      <c r="Z1607" t="str">
        <f t="shared" si="829"/>
        <v>-0.0405386468447691-0.00269957319135519i</v>
      </c>
      <c r="AA1607" t="str">
        <f t="shared" si="830"/>
        <v>1.44843619591906-47.363934090613i</v>
      </c>
      <c r="AB1607" t="str">
        <f t="shared" si="831"/>
        <v>0.454492015309109-0.148934071967333i</v>
      </c>
      <c r="AC1607" t="str">
        <f t="shared" si="832"/>
        <v>1.09448532461168-0.936773995331803i</v>
      </c>
      <c r="AD1607" t="str">
        <f t="shared" si="833"/>
        <v>0.306899398762946+0.126599508335958i</v>
      </c>
      <c r="AE1607" t="str">
        <f t="shared" si="834"/>
        <v>-0.0120995217045805-0.00596067014849627i</v>
      </c>
      <c r="AF1607" t="str">
        <f t="shared" si="835"/>
        <v>-14.3901530875101-2.20814872385415i</v>
      </c>
      <c r="AG1607" t="str">
        <f t="shared" si="836"/>
        <v>1.02331560537838-0.0519563815384152i</v>
      </c>
      <c r="AH1607" t="str">
        <f t="shared" si="837"/>
        <v>0.151313269300022+0.117611994453366i</v>
      </c>
      <c r="AI1607">
        <f t="shared" si="838"/>
        <v>-14.349993300722343</v>
      </c>
      <c r="AJ1607">
        <f t="shared" si="839"/>
        <v>37.857023912961758</v>
      </c>
      <c r="AK1607"/>
      <c r="AL1607"/>
      <c r="AM1607"/>
      <c r="AN1607"/>
    </row>
    <row r="1608" spans="1:40" x14ac:dyDescent="0.3">
      <c r="A1608"/>
      <c r="B1608">
        <f t="shared" si="805"/>
        <v>147400</v>
      </c>
      <c r="C1608" s="186" t="str">
        <f t="shared" si="808"/>
        <v>-3.51761052008074E-06+0.0166148061819147i</v>
      </c>
      <c r="D1608" s="158" t="str">
        <f t="shared" si="809"/>
        <v>-5.95703292535328+0.127380180728013i</v>
      </c>
      <c r="E1608" t="str">
        <f t="shared" si="810"/>
        <v>2870</v>
      </c>
      <c r="F1608" t="str">
        <f t="shared" si="811"/>
        <v>0.777000777000777</v>
      </c>
      <c r="G1608" t="str">
        <f t="shared" si="806"/>
        <v>0.777000777000777</v>
      </c>
      <c r="H1608" t="str">
        <f t="shared" si="812"/>
        <v>8.43399242562676+2.33429246805577i</v>
      </c>
      <c r="I1608" t="str">
        <f t="shared" si="813"/>
        <v>578.838446423919i</v>
      </c>
      <c r="J1608" t="str">
        <f t="shared" si="807"/>
        <v>-285.591744155921+125.189326909537i</v>
      </c>
      <c r="K1608" t="str">
        <f t="shared" si="814"/>
        <v>0.745250029589593-1.7001230139734i</v>
      </c>
      <c r="L1608" t="str">
        <f t="shared" si="815"/>
        <v>0.0515008977745515-0.0988081602279764i</v>
      </c>
      <c r="M1608" t="str">
        <f t="shared" si="816"/>
        <v>0.796750927364144-1.79893117420138i</v>
      </c>
      <c r="N1608" t="str">
        <f t="shared" si="817"/>
        <v>-1.85228302855654i</v>
      </c>
      <c r="O1608" t="str">
        <f t="shared" si="818"/>
        <v>-0.277784145439025-0.960643517930929i</v>
      </c>
      <c r="P1608" t="str">
        <f t="shared" si="819"/>
        <v>1.27778414543903+0.960643517930929i</v>
      </c>
      <c r="Q1608" t="str">
        <f t="shared" si="820"/>
        <v>-1.27778414543903+0.891639510625611i</v>
      </c>
      <c r="R1608" t="str">
        <f t="shared" si="821"/>
        <v>-0.319713124712845-0.974900476294816i</v>
      </c>
      <c r="S1608" t="str">
        <f t="shared" si="822"/>
        <v>0.191197784162487i</v>
      </c>
      <c r="T1608" t="str">
        <f t="shared" si="823"/>
        <v>0.186398810846522-0.0611284410127608i</v>
      </c>
      <c r="U1608" t="str">
        <f t="shared" si="824"/>
        <v>0.0000499999999999999-0.00163598272163866i</v>
      </c>
      <c r="V1608" t="str">
        <f t="shared" si="825"/>
        <v>3.33333333333333E-06-0.00179958099380252i</v>
      </c>
      <c r="W1608" t="str">
        <f t="shared" si="826"/>
        <v>0.0000144719442450647-0.000857119479162924i</v>
      </c>
      <c r="X1608" t="str">
        <f t="shared" si="827"/>
        <v>0.0000307712796715864-0.000856258004022948i</v>
      </c>
      <c r="Y1608" t="str">
        <f t="shared" si="828"/>
        <v>0.009+0.296365284569047i</v>
      </c>
      <c r="Z1608" t="str">
        <f t="shared" si="829"/>
        <v>-0.0404836166461495-0.00269499787253453i</v>
      </c>
      <c r="AA1608" t="str">
        <f t="shared" si="830"/>
        <v>1.44645847556184-47.3316755394068i</v>
      </c>
      <c r="AB1608" t="str">
        <f t="shared" si="831"/>
        <v>0.454424514625312-0.149025962187592i</v>
      </c>
      <c r="AC1608" t="str">
        <f t="shared" si="832"/>
        <v>1.0939757043001-0.936214999255103i</v>
      </c>
      <c r="AD1608" t="str">
        <f t="shared" si="833"/>
        <v>0.307073477737092+0.12656664402971i</v>
      </c>
      <c r="AE1608" t="str">
        <f t="shared" si="834"/>
        <v>-0.0120903481185144-0.00595143786630168i</v>
      </c>
      <c r="AF1608" t="str">
        <f t="shared" si="835"/>
        <v>-14.39102535098-2.20691228732776i</v>
      </c>
      <c r="AG1608" t="str">
        <f t="shared" si="836"/>
        <v>1.02329390491702-0.0519514483285054i</v>
      </c>
      <c r="AH1608" t="str">
        <f t="shared" si="837"/>
        <v>0.151233656005986+0.1174505564018i</v>
      </c>
      <c r="AI1608">
        <f t="shared" si="838"/>
        <v>-14.357334821543365</v>
      </c>
      <c r="AJ1608">
        <f t="shared" si="839"/>
        <v>37.833503967635195</v>
      </c>
      <c r="AK1608"/>
      <c r="AL1608"/>
      <c r="AM1608"/>
      <c r="AN1608"/>
    </row>
    <row r="1609" spans="1:40" x14ac:dyDescent="0.3">
      <c r="A1609"/>
      <c r="B1609">
        <f t="shared" si="805"/>
        <v>147500</v>
      </c>
      <c r="C1609" s="186" t="str">
        <f t="shared" si="808"/>
        <v>-0.0000035128424957386+0.0166035419075459i</v>
      </c>
      <c r="D1609" s="158" t="str">
        <f t="shared" si="809"/>
        <v>-5.95703288879843+0.127293821291185i</v>
      </c>
      <c r="E1609" t="str">
        <f t="shared" si="810"/>
        <v>2870</v>
      </c>
      <c r="F1609" t="str">
        <f t="shared" si="811"/>
        <v>0.777000777000777</v>
      </c>
      <c r="G1609" t="str">
        <f t="shared" si="806"/>
        <v>0.777000777000777</v>
      </c>
      <c r="H1609" t="str">
        <f t="shared" si="812"/>
        <v>8.43486314715298+2.33297087547604i</v>
      </c>
      <c r="I1609" t="str">
        <f t="shared" si="813"/>
        <v>579.231145505618i</v>
      </c>
      <c r="J1609" t="str">
        <f t="shared" si="807"/>
        <v>-285.980738673979+125.27425861029i</v>
      </c>
      <c r="K1609" t="str">
        <f t="shared" si="814"/>
        <v>0.744396568812038-1.69933618427941i</v>
      </c>
      <c r="L1609" t="str">
        <f t="shared" si="815"/>
        <v>0.0514459871485279-0.0987697728177832i</v>
      </c>
      <c r="M1609" t="str">
        <f t="shared" si="816"/>
        <v>0.795842555960566-1.79810595709719i</v>
      </c>
      <c r="N1609" t="str">
        <f t="shared" si="817"/>
        <v>-1.85353966561798i</v>
      </c>
      <c r="O1609" t="str">
        <f t="shared" si="818"/>
        <v>-0.278991106039231-0.960293685676943i</v>
      </c>
      <c r="P1609" t="str">
        <f t="shared" si="819"/>
        <v>1.27899110603923+0.960293685676943i</v>
      </c>
      <c r="Q1609" t="str">
        <f t="shared" si="820"/>
        <v>-1.27899110603923+0.893245979941037i</v>
      </c>
      <c r="R1609" t="str">
        <f t="shared" si="821"/>
        <v>-0.319693329278195-0.974094707137426i</v>
      </c>
      <c r="S1609" t="str">
        <f t="shared" si="822"/>
        <v>0.191327497720264i</v>
      </c>
      <c r="T1609" t="str">
        <f t="shared" si="823"/>
        <v>0.186371102859157-0.0611661247286575i</v>
      </c>
      <c r="U1609" t="str">
        <f t="shared" si="824"/>
        <v>0.0000499999999999999-0.00163487358081043i</v>
      </c>
      <c r="V1609" t="str">
        <f t="shared" si="825"/>
        <v>3.33333333333333E-06-0.00179836093889147i</v>
      </c>
      <c r="W1609" t="str">
        <f t="shared" si="826"/>
        <v>0.0000144719405343687-0.000856538620080132i</v>
      </c>
      <c r="X1609" t="str">
        <f t="shared" si="827"/>
        <v>0.0000307491934354102-0.000855678149080046i</v>
      </c>
      <c r="Y1609" t="str">
        <f t="shared" si="828"/>
        <v>0.009+0.296566346498876i</v>
      </c>
      <c r="Z1609" t="str">
        <f t="shared" si="829"/>
        <v>-0.0404286984837634-0.00269043436531863i</v>
      </c>
      <c r="AA1609" t="str">
        <f t="shared" si="830"/>
        <v>1.44448481182088-47.2994609832796i</v>
      </c>
      <c r="AB1609" t="str">
        <f t="shared" si="831"/>
        <v>0.454356964898721-0.149117831895493i</v>
      </c>
      <c r="AC1609" t="str">
        <f t="shared" si="832"/>
        <v>1.09346694642278-0.935656281707996i</v>
      </c>
      <c r="AD1609" t="str">
        <f t="shared" si="833"/>
        <v>0.307247551015496+0.126533563455386i</v>
      </c>
      <c r="AE1609" t="str">
        <f t="shared" si="834"/>
        <v>-0.0120811883523936-0.00594221665492602i</v>
      </c>
      <c r="AF1609" t="str">
        <f t="shared" si="835"/>
        <v>-14.3918960359514-2.20567705418485i</v>
      </c>
      <c r="AG1609" t="str">
        <f t="shared" si="836"/>
        <v>1.02327219724249-0.051946521221945i</v>
      </c>
      <c r="AH1609" t="str">
        <f t="shared" si="837"/>
        <v>0.151154135061758+0.117289315653402i</v>
      </c>
      <c r="AI1609">
        <f t="shared" si="838"/>
        <v>-14.364672281810138</v>
      </c>
      <c r="AJ1609">
        <f t="shared" si="839"/>
        <v>37.809973943545756</v>
      </c>
      <c r="AK1609"/>
      <c r="AL1609"/>
      <c r="AM1609"/>
      <c r="AN1609"/>
    </row>
    <row r="1610" spans="1:40" x14ac:dyDescent="0.3">
      <c r="A1610"/>
      <c r="B1610">
        <f t="shared" si="805"/>
        <v>147600</v>
      </c>
      <c r="C1610" s="186" t="str">
        <f t="shared" si="808"/>
        <v>-0.000003508084159219+0.0165922928964194i</v>
      </c>
      <c r="D1610" s="158" t="str">
        <f t="shared" si="809"/>
        <v>-5.95703285231785+0.127207578872549i</v>
      </c>
      <c r="E1610" t="str">
        <f t="shared" si="810"/>
        <v>2870</v>
      </c>
      <c r="F1610" t="str">
        <f t="shared" si="811"/>
        <v>0.777000777000777</v>
      </c>
      <c r="G1610" t="str">
        <f t="shared" si="806"/>
        <v>0.777000777000777</v>
      </c>
      <c r="H1610" t="str">
        <f t="shared" si="812"/>
        <v>8.43573229378828+2.33165060195493i</v>
      </c>
      <c r="I1610" t="str">
        <f t="shared" si="813"/>
        <v>579.623844587317i</v>
      </c>
      <c r="J1610" t="str">
        <f t="shared" si="807"/>
        <v>-286.369997006563+125.359190311042i</v>
      </c>
      <c r="K1610" t="str">
        <f t="shared" si="814"/>
        <v>0.74354448370954-1.69854983145493i</v>
      </c>
      <c r="L1610" t="str">
        <f t="shared" si="815"/>
        <v>0.0513911563687639-0.0987313958618882i</v>
      </c>
      <c r="M1610" t="str">
        <f t="shared" si="816"/>
        <v>0.794935640078304-1.79728122731682i</v>
      </c>
      <c r="N1610" t="str">
        <f t="shared" si="817"/>
        <v>-1.85479630267941i</v>
      </c>
      <c r="O1610" t="str">
        <f t="shared" si="818"/>
        <v>-0.28019762607439-0.959942336988153i</v>
      </c>
      <c r="P1610" t="str">
        <f t="shared" si="819"/>
        <v>1.28019762607439+0.959942336988153i</v>
      </c>
      <c r="Q1610" t="str">
        <f t="shared" si="820"/>
        <v>-1.28019762607439+0.894853965691257i</v>
      </c>
      <c r="R1610" t="str">
        <f t="shared" si="821"/>
        <v>-0.319673516676764-0.973289924723249i</v>
      </c>
      <c r="S1610" t="str">
        <f t="shared" si="822"/>
        <v>0.191457211278039i</v>
      </c>
      <c r="T1610" t="str">
        <f t="shared" si="823"/>
        <v>0.186343374752526-0.0612038000223769i</v>
      </c>
      <c r="U1610" t="str">
        <f t="shared" si="824"/>
        <v>0.0000499999999999999-0.00163376594288305i</v>
      </c>
      <c r="V1610" t="str">
        <f t="shared" si="825"/>
        <v>3.33333333333333E-06-0.00179714253717136i</v>
      </c>
      <c r="W1610" t="str">
        <f t="shared" si="826"/>
        <v>0.0000144719368211586-0.000855958548231001i</v>
      </c>
      <c r="X1610" t="str">
        <f t="shared" si="827"/>
        <v>0.0000307271520430771-0.000855099079157589i</v>
      </c>
      <c r="Y1610" t="str">
        <f t="shared" si="828"/>
        <v>0.009+0.296767408428706i</v>
      </c>
      <c r="Z1610" t="str">
        <f t="shared" si="829"/>
        <v>-0.040373892053595-0.00268588263040552i</v>
      </c>
      <c r="AA1610" t="str">
        <f t="shared" si="830"/>
        <v>1.44251519358587-47.2672903321229i</v>
      </c>
      <c r="AB1610" t="str">
        <f t="shared" si="831"/>
        <v>0.454289366123063-0.149209681070839i</v>
      </c>
      <c r="AC1610" t="str">
        <f t="shared" si="832"/>
        <v>1.09295904931726-0.935097842830566i</v>
      </c>
      <c r="AD1610" t="str">
        <f t="shared" si="833"/>
        <v>0.307421618352869+0.12650026657154i</v>
      </c>
      <c r="AE1610" t="str">
        <f t="shared" si="834"/>
        <v>-0.012072042365594-0.00593300649225547i</v>
      </c>
      <c r="AF1610" t="str">
        <f t="shared" si="835"/>
        <v>-14.3927651461061-2.20444302308238i</v>
      </c>
      <c r="AG1610" t="str">
        <f t="shared" si="836"/>
        <v>1.02325048236043-0.0519416001637732i</v>
      </c>
      <c r="AH1610" t="str">
        <f t="shared" si="837"/>
        <v>0.15107470618187+0.117128271786815i</v>
      </c>
      <c r="AI1610">
        <f t="shared" si="838"/>
        <v>-14.372005689795488</v>
      </c>
      <c r="AJ1610">
        <f t="shared" si="839"/>
        <v>37.786433847298284</v>
      </c>
      <c r="AK1610"/>
      <c r="AL1610"/>
      <c r="AM1610"/>
      <c r="AN1610"/>
    </row>
    <row r="1611" spans="1:40" x14ac:dyDescent="0.3">
      <c r="A1611"/>
      <c r="B1611">
        <f t="shared" si="805"/>
        <v>147700</v>
      </c>
      <c r="C1611" s="186" t="str">
        <f t="shared" si="808"/>
        <v>-3.50333548429435E-06+0.0165810591175335i</v>
      </c>
      <c r="D1611" s="158" t="str">
        <f t="shared" si="809"/>
        <v>-5.95703281591134+0.127121453234424i</v>
      </c>
      <c r="E1611" t="str">
        <f t="shared" si="810"/>
        <v>2870</v>
      </c>
      <c r="F1611" t="str">
        <f t="shared" si="811"/>
        <v>0.777000777000777</v>
      </c>
      <c r="G1611" t="str">
        <f t="shared" si="806"/>
        <v>0.777000777000777</v>
      </c>
      <c r="H1611" t="str">
        <f t="shared" si="812"/>
        <v>8.43659986920439+2.33033164591228i</v>
      </c>
      <c r="I1611" t="str">
        <f t="shared" si="813"/>
        <v>580.016543669016i</v>
      </c>
      <c r="J1611" t="str">
        <f t="shared" si="807"/>
        <v>-286.759519153672+125.444122011795i</v>
      </c>
      <c r="K1611" t="str">
        <f t="shared" si="814"/>
        <v>0.742693771544431-1.69776395570358i</v>
      </c>
      <c r="L1611" t="str">
        <f t="shared" si="815"/>
        <v>0.051336405298923-0.0986930294099738i</v>
      </c>
      <c r="M1611" t="str">
        <f t="shared" si="816"/>
        <v>0.794030176843354-1.79645698511355i</v>
      </c>
      <c r="N1611" t="str">
        <f t="shared" si="817"/>
        <v>-1.85605293974085i</v>
      </c>
      <c r="O1611" t="str">
        <f t="shared" si="818"/>
        <v>-0.281403703639261-0.959589472419382i</v>
      </c>
      <c r="P1611" t="str">
        <f t="shared" si="819"/>
        <v>1.28140370363926+0.959589472419382i</v>
      </c>
      <c r="Q1611" t="str">
        <f t="shared" si="820"/>
        <v>-1.28140370363926+0.896463467321468i</v>
      </c>
      <c r="R1611" t="str">
        <f t="shared" si="821"/>
        <v>-0.319653686900134-0.972486127034624i</v>
      </c>
      <c r="S1611" t="str">
        <f t="shared" si="822"/>
        <v>0.191586924835816i</v>
      </c>
      <c r="T1611" t="str">
        <f t="shared" si="823"/>
        <v>0.186315626524056-0.0612414668856274i</v>
      </c>
      <c r="U1611" t="str">
        <f t="shared" si="824"/>
        <v>0.00005-0.00163265980480392i</v>
      </c>
      <c r="V1611" t="str">
        <f t="shared" si="825"/>
        <v>3.33333333333333E-06-0.00179592578528431i</v>
      </c>
      <c r="W1611" t="str">
        <f t="shared" si="826"/>
        <v>0.0000144719331054343-0.000855379262016545i</v>
      </c>
      <c r="X1611" t="str">
        <f t="shared" si="827"/>
        <v>0.0000307051553732488-0.000854520792663392i</v>
      </c>
      <c r="Y1611" t="str">
        <f t="shared" si="828"/>
        <v>0.009+0.296968470358536i</v>
      </c>
      <c r="Z1611" t="str">
        <f t="shared" si="829"/>
        <v>-0.0403191970526591-0.00268134262865186i</v>
      </c>
      <c r="AA1611" t="str">
        <f t="shared" si="830"/>
        <v>1.44054960978461-47.2351634960744i</v>
      </c>
      <c r="AB1611" t="str">
        <f t="shared" si="831"/>
        <v>0.454221718292066-0.149301509693417i</v>
      </c>
      <c r="AC1611" t="str">
        <f t="shared" si="832"/>
        <v>1.0924520113248-0.934539682760905i</v>
      </c>
      <c r="AD1611" t="str">
        <f t="shared" si="833"/>
        <v>0.307595679503794+0.126466753336964i</v>
      </c>
      <c r="AE1611" t="str">
        <f t="shared" si="834"/>
        <v>-0.0120629101176304-0.00592380735624574i</v>
      </c>
      <c r="AF1611" t="str">
        <f t="shared" si="835"/>
        <v>-14.3936326851157-2.20321019267786i</v>
      </c>
      <c r="AG1611" t="str">
        <f t="shared" si="836"/>
        <v>1.02322876027651-0.0519366850991566i</v>
      </c>
      <c r="AH1611" t="str">
        <f t="shared" si="837"/>
        <v>0.150995369081746+0.116967424382007i</v>
      </c>
      <c r="AI1611">
        <f t="shared" si="838"/>
        <v>-14.379335053755781</v>
      </c>
      <c r="AJ1611">
        <f t="shared" si="839"/>
        <v>37.762883685486614</v>
      </c>
      <c r="AK1611"/>
      <c r="AL1611"/>
      <c r="AM1611"/>
      <c r="AN1611"/>
    </row>
    <row r="1612" spans="1:40" x14ac:dyDescent="0.3">
      <c r="A1612"/>
      <c r="B1612">
        <f t="shared" si="805"/>
        <v>147800</v>
      </c>
      <c r="C1612" s="186" t="str">
        <f t="shared" si="808"/>
        <v>-3.49859644482572E-06+0.0165698405399702i</v>
      </c>
      <c r="D1612" s="158" t="str">
        <f t="shared" si="809"/>
        <v>-5.9570327795787+0.127035444139772i</v>
      </c>
      <c r="E1612" t="str">
        <f t="shared" si="810"/>
        <v>2870</v>
      </c>
      <c r="F1612" t="str">
        <f t="shared" si="811"/>
        <v>0.777000777000777</v>
      </c>
      <c r="G1612" t="str">
        <f t="shared" si="806"/>
        <v>0.777000777000777</v>
      </c>
      <c r="H1612" t="str">
        <f t="shared" si="812"/>
        <v>8.43746587706273+2.32901400576912i</v>
      </c>
      <c r="I1612" t="str">
        <f t="shared" si="813"/>
        <v>580.409242750714i</v>
      </c>
      <c r="J1612" t="str">
        <f t="shared" si="807"/>
        <v>-287.149305115307+125.529053712548i</v>
      </c>
      <c r="K1612" t="str">
        <f t="shared" si="814"/>
        <v>0.741844429585158-1.6969785572258i</v>
      </c>
      <c r="L1612" t="str">
        <f t="shared" si="815"/>
        <v>0.0512817338029053-0.0986546735114666i</v>
      </c>
      <c r="M1612" t="str">
        <f t="shared" si="816"/>
        <v>0.793126163388063-1.79563323073727i</v>
      </c>
      <c r="N1612" t="str">
        <f t="shared" si="817"/>
        <v>-1.85730957680229i</v>
      </c>
      <c r="O1612" t="str">
        <f t="shared" si="818"/>
        <v>-0.282609336829273-0.959235092527853i</v>
      </c>
      <c r="P1612" t="str">
        <f t="shared" si="819"/>
        <v>1.28260933682927+0.959235092527853i</v>
      </c>
      <c r="Q1612" t="str">
        <f t="shared" si="820"/>
        <v>-1.28260933682927+0.898074484274437i</v>
      </c>
      <c r="R1612" t="str">
        <f t="shared" si="821"/>
        <v>-0.319633839939883-0.971683312059357i</v>
      </c>
      <c r="S1612" t="str">
        <f t="shared" si="822"/>
        <v>0.191716638393593i</v>
      </c>
      <c r="T1612" t="str">
        <f t="shared" si="823"/>
        <v>0.186287858171173-0.0612791253101101i</v>
      </c>
      <c r="U1612" t="str">
        <f t="shared" si="824"/>
        <v>0.00005-0.00163155516352868i</v>
      </c>
      <c r="V1612" t="str">
        <f t="shared" si="825"/>
        <v>3.33333333333333E-06-0.00179471067988154i</v>
      </c>
      <c r="W1612" t="str">
        <f t="shared" si="826"/>
        <v>0.0000144719293871958-0.000854800759842107i</v>
      </c>
      <c r="X1612" t="str">
        <f t="shared" si="827"/>
        <v>0.0000306832033049967-0.000853943288009568i</v>
      </c>
      <c r="Y1612" t="str">
        <f t="shared" si="828"/>
        <v>0.009+0.297169532288366i</v>
      </c>
      <c r="Z1612" t="str">
        <f t="shared" si="829"/>
        <v>-0.0402646131789979-0.00267681432107222i</v>
      </c>
      <c r="AA1612" t="str">
        <f t="shared" si="830"/>
        <v>1.43858804938286-47.2030803855182i</v>
      </c>
      <c r="AB1612" t="str">
        <f t="shared" si="831"/>
        <v>0.454154021399454-0.149393317742993i</v>
      </c>
      <c r="AC1612" t="str">
        <f t="shared" si="832"/>
        <v>1.0919458307904-0.933981801635139i</v>
      </c>
      <c r="AD1612" t="str">
        <f t="shared" si="833"/>
        <v>0.307769734222719+0.126433023710688i</v>
      </c>
      <c r="AE1612" t="str">
        <f t="shared" si="834"/>
        <v>-0.0120537915681556-0.0059146192249219i</v>
      </c>
      <c r="AF1612" t="str">
        <f t="shared" si="835"/>
        <v>-14.3944986566414-2.20197856162935i</v>
      </c>
      <c r="AG1612" t="str">
        <f t="shared" si="836"/>
        <v>1.02320703099644-0.0519317759733891i</v>
      </c>
      <c r="AH1612" t="str">
        <f t="shared" si="837"/>
        <v>0.1509161234777+0.116806773020252i</v>
      </c>
      <c r="AI1612">
        <f t="shared" si="838"/>
        <v>-14.386660381931334</v>
      </c>
      <c r="AJ1612">
        <f t="shared" si="839"/>
        <v>37.739323464690003</v>
      </c>
      <c r="AK1612"/>
      <c r="AL1612"/>
      <c r="AM1612"/>
      <c r="AN1612"/>
    </row>
    <row r="1613" spans="1:40" x14ac:dyDescent="0.3">
      <c r="A1613"/>
      <c r="B1613">
        <f t="shared" si="805"/>
        <v>147900</v>
      </c>
      <c r="C1613" s="186" t="str">
        <f t="shared" si="808"/>
        <v>-3.49386701476257E-06+0.0165586371328951i</v>
      </c>
      <c r="D1613" s="158" t="str">
        <f t="shared" si="809"/>
        <v>-5.95703274331974+0.126949551352196i</v>
      </c>
      <c r="E1613" t="str">
        <f t="shared" si="810"/>
        <v>2870</v>
      </c>
      <c r="F1613" t="str">
        <f t="shared" si="811"/>
        <v>0.777000777000777</v>
      </c>
      <c r="G1613" t="str">
        <f t="shared" si="806"/>
        <v>0.777000777000777</v>
      </c>
      <c r="H1613" t="str">
        <f t="shared" si="812"/>
        <v>8.4383303210145+2.32769767994767i</v>
      </c>
      <c r="I1613" t="str">
        <f t="shared" si="813"/>
        <v>580.801941832413i</v>
      </c>
      <c r="J1613" t="str">
        <f t="shared" si="807"/>
        <v>-287.539354891467+125.613985413301i</v>
      </c>
      <c r="K1613" t="str">
        <f t="shared" si="814"/>
        <v>0.740996455106301-1.69619363621886i</v>
      </c>
      <c r="L1613" t="str">
        <f t="shared" si="815"/>
        <v>0.0512271417448448-0.0986163282155364i</v>
      </c>
      <c r="M1613" t="str">
        <f t="shared" si="816"/>
        <v>0.792223596851146-1.7948099644344i</v>
      </c>
      <c r="N1613" t="str">
        <f t="shared" si="817"/>
        <v>-1.85856621386372i</v>
      </c>
      <c r="O1613" t="str">
        <f t="shared" si="818"/>
        <v>-0.283814523740557-0.958879197873184i</v>
      </c>
      <c r="P1613" t="str">
        <f t="shared" si="819"/>
        <v>1.28381452374056+0.958879197873184i</v>
      </c>
      <c r="Q1613" t="str">
        <f t="shared" si="820"/>
        <v>-1.28381452374056+0.899687015990536i</v>
      </c>
      <c r="R1613" t="str">
        <f t="shared" si="821"/>
        <v>-0.319613975787588-0.970881477790694i</v>
      </c>
      <c r="S1613" t="str">
        <f t="shared" si="822"/>
        <v>0.191846351951368i</v>
      </c>
      <c r="T1613" t="str">
        <f t="shared" si="823"/>
        <v>0.186260069691298-0.0613167752875216i</v>
      </c>
      <c r="U1613" t="str">
        <f t="shared" si="824"/>
        <v>0.00005-0.00163045201602122i</v>
      </c>
      <c r="V1613" t="str">
        <f t="shared" si="825"/>
        <v>3.33333333333333E-06-0.00179349721762334i</v>
      </c>
      <c r="W1613" t="str">
        <f t="shared" si="826"/>
        <v>0.0000144719256664433-0.000854223040117343i</v>
      </c>
      <c r="X1613" t="str">
        <f t="shared" si="827"/>
        <v>0.0000306612957178015-0.000853366563612525i</v>
      </c>
      <c r="Y1613" t="str">
        <f t="shared" si="828"/>
        <v>0.009+0.297370594218195i</v>
      </c>
      <c r="Z1613" t="str">
        <f t="shared" si="829"/>
        <v>-0.0402101401316758-0.00267229766883829i</v>
      </c>
      <c r="AA1613" t="str">
        <f t="shared" si="830"/>
        <v>1.43663050138411-47.171040911082i</v>
      </c>
      <c r="AB1613" t="str">
        <f t="shared" si="831"/>
        <v>0.454086275438941-0.149485105199324i</v>
      </c>
      <c r="AC1613" t="str">
        <f t="shared" si="832"/>
        <v>1.09144050606271-0.933424199587395i</v>
      </c>
      <c r="AD1613" t="str">
        <f t="shared" si="833"/>
        <v>0.307943782263972+0.126399077651982i</v>
      </c>
      <c r="AE1613" t="str">
        <f t="shared" si="834"/>
        <v>-0.0120446866769598-0.00590544207637802i</v>
      </c>
      <c r="AF1613" t="str">
        <f t="shared" si="835"/>
        <v>-14.3953630643342-2.20074812859547i</v>
      </c>
      <c r="AG1613" t="str">
        <f t="shared" si="836"/>
        <v>1.02318529452595-0.0519268727318915i</v>
      </c>
      <c r="AH1613" t="str">
        <f t="shared" si="837"/>
        <v>0.150836969086928+0.116646317284136i</v>
      </c>
      <c r="AI1613">
        <f t="shared" si="838"/>
        <v>-14.393981682546308</v>
      </c>
      <c r="AJ1613">
        <f t="shared" si="839"/>
        <v>37.715753191476551</v>
      </c>
      <c r="AK1613"/>
      <c r="AL1613"/>
      <c r="AM1613"/>
      <c r="AN1613"/>
    </row>
    <row r="1614" spans="1:40" x14ac:dyDescent="0.3">
      <c r="A1614"/>
      <c r="B1614">
        <f t="shared" si="805"/>
        <v>148000</v>
      </c>
      <c r="C1614" s="186" t="str">
        <f t="shared" si="808"/>
        <v>-3.48914716814231E-06+0.0165474488655573i</v>
      </c>
      <c r="D1614" s="158" t="str">
        <f t="shared" si="809"/>
        <v>-5.95703270713425+0.126863774635939i</v>
      </c>
      <c r="E1614" t="str">
        <f t="shared" si="810"/>
        <v>2870</v>
      </c>
      <c r="F1614" t="str">
        <f t="shared" si="811"/>
        <v>0.777000777000777</v>
      </c>
      <c r="G1614" t="str">
        <f t="shared" si="806"/>
        <v>0.777000777000777</v>
      </c>
      <c r="H1614" t="str">
        <f t="shared" si="812"/>
        <v>8.43919320470064+2.32638266687137i</v>
      </c>
      <c r="I1614" t="str">
        <f t="shared" si="813"/>
        <v>581.194640914112i</v>
      </c>
      <c r="J1614" t="str">
        <f t="shared" si="807"/>
        <v>-287.929668482153+125.698917114053i</v>
      </c>
      <c r="K1614" t="str">
        <f t="shared" si="814"/>
        <v>0.740149845388532-1.6954091928769i</v>
      </c>
      <c r="L1614" t="str">
        <f t="shared" si="815"/>
        <v>0.0511726289891109-0.0985779935710983i</v>
      </c>
      <c r="M1614" t="str">
        <f t="shared" si="816"/>
        <v>0.791322474377643-1.793987186448i</v>
      </c>
      <c r="N1614" t="str">
        <f t="shared" si="817"/>
        <v>-1.85982285092516i</v>
      </c>
      <c r="O1614" t="str">
        <f t="shared" si="818"/>
        <v>-0.285019262469978-0.958521789017375i</v>
      </c>
      <c r="P1614" t="str">
        <f t="shared" si="819"/>
        <v>1.28501926246998+0.958521789017375i</v>
      </c>
      <c r="Q1614" t="str">
        <f t="shared" si="820"/>
        <v>-1.28501926246998+0.901301061907785i</v>
      </c>
      <c r="R1614" t="str">
        <f t="shared" si="821"/>
        <v>-0.319594094434801-0.970080622227279i</v>
      </c>
      <c r="S1614" t="str">
        <f t="shared" si="822"/>
        <v>0.191976065509145i</v>
      </c>
      <c r="T1614" t="str">
        <f t="shared" si="823"/>
        <v>0.186232261081856-0.0613544168095512i</v>
      </c>
      <c r="U1614" t="str">
        <f t="shared" si="824"/>
        <v>0.00005-0.00162935035925364i</v>
      </c>
      <c r="V1614" t="str">
        <f t="shared" si="825"/>
        <v>3.33333333333333E-06-0.001792285395179i</v>
      </c>
      <c r="W1614" t="str">
        <f t="shared" si="826"/>
        <v>0.0000144719219431766-0.000853646101256206i</v>
      </c>
      <c r="X1614" t="str">
        <f t="shared" si="827"/>
        <v>0.0000306394324915494-0.000852790617892937i</v>
      </c>
      <c r="Y1614" t="str">
        <f t="shared" si="828"/>
        <v>0.009+0.297571656148025i</v>
      </c>
      <c r="Z1614" t="str">
        <f t="shared" si="829"/>
        <v>-0.0401557776107747-0.00266779263327808i</v>
      </c>
      <c r="AA1614" t="str">
        <f t="shared" si="830"/>
        <v>1.43467695482949-47.1390449836377i</v>
      </c>
      <c r="AB1614" t="str">
        <f t="shared" si="831"/>
        <v>0.454018480404248-0.149576872042151i</v>
      </c>
      <c r="AC1614" t="str">
        <f t="shared" si="832"/>
        <v>1.09093603549408-0.932866876749876i</v>
      </c>
      <c r="AD1614" t="str">
        <f t="shared" si="833"/>
        <v>0.308117823381751+0.126364915120362i</v>
      </c>
      <c r="AE1614" t="str">
        <f t="shared" si="834"/>
        <v>-0.0120355954039706-0.00589627588877718i</v>
      </c>
      <c r="AF1614" t="str">
        <f t="shared" si="835"/>
        <v>-14.3962259118349-2.19951889223543i</v>
      </c>
      <c r="AG1614" t="str">
        <f t="shared" si="836"/>
        <v>1.02316355087082-0.0519219753202112i</v>
      </c>
      <c r="AH1614" t="str">
        <f t="shared" si="837"/>
        <v>0.15075790562751+0.116486056757551i</v>
      </c>
      <c r="AI1614">
        <f t="shared" si="838"/>
        <v>-14.401298963808628</v>
      </c>
      <c r="AJ1614">
        <f t="shared" si="839"/>
        <v>37.692172872402004</v>
      </c>
      <c r="AK1614"/>
      <c r="AL1614"/>
      <c r="AM1614"/>
      <c r="AN1614"/>
    </row>
    <row r="1615" spans="1:40" x14ac:dyDescent="0.3">
      <c r="A1615"/>
      <c r="B1615">
        <f t="shared" si="805"/>
        <v>148100</v>
      </c>
      <c r="C1615" s="186" t="str">
        <f t="shared" si="808"/>
        <v>-3.48443687908995E-06+0.0165362757072888i</v>
      </c>
      <c r="D1615" s="158" t="str">
        <f t="shared" si="809"/>
        <v>-5.95703267102203+0.126778113755881i</v>
      </c>
      <c r="E1615" t="str">
        <f t="shared" si="810"/>
        <v>2870</v>
      </c>
      <c r="F1615" t="str">
        <f t="shared" si="811"/>
        <v>0.777000777000777</v>
      </c>
      <c r="G1615" t="str">
        <f t="shared" si="806"/>
        <v>0.777000777000777</v>
      </c>
      <c r="H1615" t="str">
        <f t="shared" si="812"/>
        <v>8.44005453175189+2.32506896496486i</v>
      </c>
      <c r="I1615" t="str">
        <f t="shared" si="813"/>
        <v>581.58733999581i</v>
      </c>
      <c r="J1615" t="str">
        <f t="shared" si="807"/>
        <v>-288.320245887365+125.783848814806i</v>
      </c>
      <c r="K1615" t="str">
        <f t="shared" si="814"/>
        <v>0.739304597718629-1.69462522739091i</v>
      </c>
      <c r="L1615" t="str">
        <f t="shared" si="815"/>
        <v>0.0511181954003078-0.0985396696268137i</v>
      </c>
      <c r="M1615" t="str">
        <f t="shared" si="816"/>
        <v>0.790422793118937-1.79316489701772i</v>
      </c>
      <c r="N1615" t="str">
        <f t="shared" si="817"/>
        <v>-1.86107948798659i</v>
      </c>
      <c r="O1615" t="str">
        <f t="shared" si="818"/>
        <v>-0.286223551115071-0.95816286652483i</v>
      </c>
      <c r="P1615" t="str">
        <f t="shared" si="819"/>
        <v>1.28622355111507+0.95816286652483i</v>
      </c>
      <c r="Q1615" t="str">
        <f t="shared" si="820"/>
        <v>-1.28622355111507+0.90291662146176i</v>
      </c>
      <c r="R1615" t="str">
        <f t="shared" si="821"/>
        <v>-0.319574195873078-0.969280743373182i</v>
      </c>
      <c r="S1615" t="str">
        <f t="shared" si="822"/>
        <v>0.192105779066922i</v>
      </c>
      <c r="T1615" t="str">
        <f t="shared" si="823"/>
        <v>0.18620443234027-0.0613920498678828i</v>
      </c>
      <c r="U1615" t="str">
        <f t="shared" si="824"/>
        <v>0.00005-0.0016282501902062i</v>
      </c>
      <c r="V1615" t="str">
        <f t="shared" si="825"/>
        <v>3.33333333333333E-06-0.00179107520922682i</v>
      </c>
      <c r="W1615" t="str">
        <f t="shared" si="826"/>
        <v>0.0000144719182173958-0.00085306994167693i</v>
      </c>
      <c r="X1615" t="str">
        <f t="shared" si="827"/>
        <v>0.0000306176135065325-0.000852215449275733i</v>
      </c>
      <c r="Y1615" t="str">
        <f t="shared" si="828"/>
        <v>0.009+0.297772718077855i</v>
      </c>
      <c r="Z1615" t="str">
        <f t="shared" si="829"/>
        <v>-0.0401015253173914-0.00266329917587528i</v>
      </c>
      <c r="AA1615" t="str">
        <f t="shared" si="830"/>
        <v>1.43272739879761-47.1070925143005i</v>
      </c>
      <c r="AB1615" t="str">
        <f t="shared" si="831"/>
        <v>0.453950636289093-0.149668618251199i</v>
      </c>
      <c r="AC1615" t="str">
        <f t="shared" si="832"/>
        <v>1.09043241744055-0.932309833252825i</v>
      </c>
      <c r="AD1615" t="str">
        <f t="shared" si="833"/>
        <v>0.308291857330128+0.126330536075581i</v>
      </c>
      <c r="AE1615" t="str">
        <f t="shared" si="834"/>
        <v>-0.0120265177092518-0.00588712064035094i</v>
      </c>
      <c r="AF1615" t="str">
        <f t="shared" si="835"/>
        <v>-14.3970872027739-2.19829085120898i</v>
      </c>
      <c r="AG1615" t="str">
        <f t="shared" si="836"/>
        <v>1.02314180003684-0.0519170836840224i</v>
      </c>
      <c r="AH1615" t="str">
        <f t="shared" si="837"/>
        <v>0.150678932818401+0.116325991025683i</v>
      </c>
      <c r="AI1615">
        <f t="shared" si="838"/>
        <v>-14.408612233910411</v>
      </c>
      <c r="AJ1615">
        <f t="shared" si="839"/>
        <v>37.668582514009096</v>
      </c>
      <c r="AK1615"/>
      <c r="AL1615"/>
      <c r="AM1615"/>
      <c r="AN1615"/>
    </row>
    <row r="1616" spans="1:40" x14ac:dyDescent="0.3">
      <c r="A1616"/>
      <c r="B1616">
        <f t="shared" si="805"/>
        <v>148200</v>
      </c>
      <c r="C1616" s="186" t="str">
        <f t="shared" si="808"/>
        <v>-3.47973612181783E-06+0.0165251176275045i</v>
      </c>
      <c r="D1616" s="158" t="str">
        <f t="shared" si="809"/>
        <v>-5.95703263498289+0.126692568477535i</v>
      </c>
      <c r="E1616" t="str">
        <f t="shared" si="810"/>
        <v>2870</v>
      </c>
      <c r="F1616" t="str">
        <f t="shared" si="811"/>
        <v>0.777000777000777</v>
      </c>
      <c r="G1616" t="str">
        <f t="shared" si="806"/>
        <v>0.777000777000777</v>
      </c>
      <c r="H1616" t="str">
        <f t="shared" si="812"/>
        <v>8.44091430578884+2.32375657265404i</v>
      </c>
      <c r="I1616" t="str">
        <f t="shared" si="813"/>
        <v>581.980039077509i</v>
      </c>
      <c r="J1616" t="str">
        <f t="shared" si="807"/>
        <v>-288.711087107102+125.868780515559i</v>
      </c>
      <c r="K1616" t="str">
        <f t="shared" si="814"/>
        <v>0.738460709389446-1.69384173994881i</v>
      </c>
      <c r="L1616" t="str">
        <f t="shared" si="815"/>
        <v>0.0510638408432733-0.098501356431091i</v>
      </c>
      <c r="M1616" t="str">
        <f t="shared" si="816"/>
        <v>0.789524550232719-1.7923430963799i</v>
      </c>
      <c r="N1616" t="str">
        <f t="shared" si="817"/>
        <v>-1.86233612504803i</v>
      </c>
      <c r="O1616" t="str">
        <f t="shared" si="818"/>
        <v>-0.287427387774117-0.957802430962329i</v>
      </c>
      <c r="P1616" t="str">
        <f t="shared" si="819"/>
        <v>1.28742738777412+0.957802430962329i</v>
      </c>
      <c r="Q1616" t="str">
        <f t="shared" si="820"/>
        <v>-1.28742738777412+0.904533694085701i</v>
      </c>
      <c r="R1616" t="str">
        <f t="shared" si="821"/>
        <v>-0.31955428009397-0.968481839237822i</v>
      </c>
      <c r="S1616" t="str">
        <f t="shared" si="822"/>
        <v>0.192235492624699i</v>
      </c>
      <c r="T1616" t="str">
        <f t="shared" si="823"/>
        <v>0.186176583463957-0.0614296744541954i</v>
      </c>
      <c r="U1616" t="str">
        <f t="shared" si="824"/>
        <v>0.00005-0.00162715150586733i</v>
      </c>
      <c r="V1616" t="str">
        <f t="shared" si="825"/>
        <v>3.33333333333333E-06-0.00178986665645406i</v>
      </c>
      <c r="W1616" t="str">
        <f t="shared" si="826"/>
        <v>0.0000144719144891008-0.000852494559802025i</v>
      </c>
      <c r="X1616" t="str">
        <f t="shared" si="827"/>
        <v>0.0000305958386434461-0.000851641056190098i</v>
      </c>
      <c r="Y1616" t="str">
        <f t="shared" si="828"/>
        <v>0.009+0.297973780007685i</v>
      </c>
      <c r="Z1616" t="str">
        <f t="shared" si="829"/>
        <v>-0.0400473829536332-0.0026588172582685i</v>
      </c>
      <c r="AA1616" t="str">
        <f t="shared" si="830"/>
        <v>1.43078182240437-47.0751834144273i</v>
      </c>
      <c r="AB1616" t="str">
        <f t="shared" si="831"/>
        <v>0.453882743087178-0.149760343806182i</v>
      </c>
      <c r="AC1616" t="str">
        <f t="shared" si="832"/>
        <v>1.08992965026181-0.931753069224548i</v>
      </c>
      <c r="AD1616" t="str">
        <f t="shared" si="833"/>
        <v>0.308465883863042+0.12629594047763i</v>
      </c>
      <c r="AE1616" t="str">
        <f t="shared" si="834"/>
        <v>-0.012017453553003-0.00587797630939901i</v>
      </c>
      <c r="AF1616" t="str">
        <f t="shared" si="835"/>
        <v>-14.3979469407717-2.19706400417651i</v>
      </c>
      <c r="AG1616" t="str">
        <f t="shared" si="836"/>
        <v>1.02312004202984-0.0519121977691235i</v>
      </c>
      <c r="AH1616" t="str">
        <f t="shared" si="837"/>
        <v>0.150600050379433+0.116166119675013i</v>
      </c>
      <c r="AI1616">
        <f t="shared" si="838"/>
        <v>-14.415921501027684</v>
      </c>
      <c r="AJ1616">
        <f t="shared" si="839"/>
        <v>37.644982122827955</v>
      </c>
      <c r="AK1616"/>
      <c r="AL1616"/>
      <c r="AM1616"/>
      <c r="AN1616"/>
    </row>
    <row r="1617" spans="1:40" x14ac:dyDescent="0.3">
      <c r="A1617"/>
      <c r="B1617">
        <f t="shared" si="805"/>
        <v>148300</v>
      </c>
      <c r="C1617" s="186" t="str">
        <f t="shared" si="808"/>
        <v>-3.47504487062514E-06+0.0165139745957017i</v>
      </c>
      <c r="D1617" s="158" t="str">
        <f t="shared" si="809"/>
        <v>-5.95703259901664+0.126607138567046i</v>
      </c>
      <c r="E1617" t="str">
        <f t="shared" si="810"/>
        <v>2870</v>
      </c>
      <c r="F1617" t="str">
        <f t="shared" si="811"/>
        <v>0.777000777000777</v>
      </c>
      <c r="G1617" t="str">
        <f t="shared" si="806"/>
        <v>0.777000777000777</v>
      </c>
      <c r="H1617" t="str">
        <f t="shared" si="812"/>
        <v>8.44177253042196+2.32244548836598i</v>
      </c>
      <c r="I1617" t="str">
        <f t="shared" si="813"/>
        <v>582.372738159208i</v>
      </c>
      <c r="J1617" t="str">
        <f t="shared" si="807"/>
        <v>-289.102192141365+125.953712216312i</v>
      </c>
      <c r="K1617" t="str">
        <f t="shared" si="814"/>
        <v>0.737618177699894-1.69305873073538i</v>
      </c>
      <c r="L1617" t="str">
        <f t="shared" si="815"/>
        <v>0.0510095651830808-0.0984630540320873i</v>
      </c>
      <c r="M1617" t="str">
        <f t="shared" si="816"/>
        <v>0.788627742882975-1.79152178476747i</v>
      </c>
      <c r="N1617" t="str">
        <f t="shared" si="817"/>
        <v>-1.86359276210947i</v>
      </c>
      <c r="O1617" t="str">
        <f t="shared" si="818"/>
        <v>-0.288630770546085-0.957440482899054i</v>
      </c>
      <c r="P1617" t="str">
        <f t="shared" si="819"/>
        <v>1.28863077054609+0.957440482899054i</v>
      </c>
      <c r="Q1617" t="str">
        <f t="shared" si="820"/>
        <v>-1.28863077054609+0.906152279210416i</v>
      </c>
      <c r="R1617" t="str">
        <f t="shared" si="821"/>
        <v>-0.319534347089006-0.96768390783601i</v>
      </c>
      <c r="S1617" t="str">
        <f t="shared" si="822"/>
        <v>0.192365206182474i</v>
      </c>
      <c r="T1617" t="str">
        <f t="shared" si="823"/>
        <v>0.186148714450336-0.0614672905601589i</v>
      </c>
      <c r="U1617" t="str">
        <f t="shared" si="824"/>
        <v>0.00005-0.00162605430323357i</v>
      </c>
      <c r="V1617" t="str">
        <f t="shared" si="825"/>
        <v>3.33333333333333E-06-0.00178865973355693i</v>
      </c>
      <c r="W1617" t="str">
        <f t="shared" si="826"/>
        <v>0.0000144719107582918-0.000851919954058252i</v>
      </c>
      <c r="X1617" t="str">
        <f t="shared" si="827"/>
        <v>0.0000305741077833876-0.000851067437069434i</v>
      </c>
      <c r="Y1617" t="str">
        <f t="shared" si="828"/>
        <v>0.009+0.298174841937514i</v>
      </c>
      <c r="Z1617" t="str">
        <f t="shared" si="829"/>
        <v>-0.0399933502226125-0.00265434684225053i</v>
      </c>
      <c r="AA1617" t="str">
        <f t="shared" si="830"/>
        <v>1.42884021480285-47.043317595617i</v>
      </c>
      <c r="AB1617" t="str">
        <f t="shared" si="831"/>
        <v>0.453814800792212-0.149852048686792i</v>
      </c>
      <c r="AC1617" t="str">
        <f t="shared" si="832"/>
        <v>1.08942773232123-0.931196584791412i</v>
      </c>
      <c r="AD1617" t="str">
        <f t="shared" si="833"/>
        <v>0.308639902734309+0.126261128286746i</v>
      </c>
      <c r="AE1617" t="str">
        <f t="shared" si="834"/>
        <v>-0.0120084028955594-0.00586884287428937i</v>
      </c>
      <c r="AF1617" t="str">
        <f t="shared" si="835"/>
        <v>-14.3988051294386-2.19583834979893i</v>
      </c>
      <c r="AG1617" t="str">
        <f t="shared" si="836"/>
        <v>1.02309827685568-0.0519073175214396i</v>
      </c>
      <c r="AH1617" t="str">
        <f t="shared" si="837"/>
        <v>0.150521258031313+0.116006442293317i</v>
      </c>
      <c r="AI1617">
        <f t="shared" si="838"/>
        <v>-14.42322677332024</v>
      </c>
      <c r="AJ1617">
        <f t="shared" si="839"/>
        <v>37.621371705377065</v>
      </c>
      <c r="AK1617"/>
      <c r="AL1617"/>
      <c r="AM1617"/>
      <c r="AN1617"/>
    </row>
    <row r="1618" spans="1:40" x14ac:dyDescent="0.3">
      <c r="A1618"/>
      <c r="B1618">
        <f t="shared" si="805"/>
        <v>148400</v>
      </c>
      <c r="C1618" s="186" t="str">
        <f t="shared" si="808"/>
        <v>-3.47036309989766E-06+0.01650284658146i</v>
      </c>
      <c r="D1618" s="158" t="str">
        <f t="shared" si="809"/>
        <v>-5.95703256312306+0.126521823791193i</v>
      </c>
      <c r="E1618" t="str">
        <f t="shared" si="810"/>
        <v>2870</v>
      </c>
      <c r="F1618" t="str">
        <f t="shared" si="811"/>
        <v>0.777000777000777</v>
      </c>
      <c r="G1618" t="str">
        <f t="shared" si="806"/>
        <v>0.777000777000777</v>
      </c>
      <c r="H1618" t="str">
        <f t="shared" si="812"/>
        <v>8.44262920925158+2.32113571052902i</v>
      </c>
      <c r="I1618" t="str">
        <f t="shared" si="813"/>
        <v>582.765437240907i</v>
      </c>
      <c r="J1618" t="str">
        <f t="shared" si="807"/>
        <v>-289.493560990154+126.038643917064i</v>
      </c>
      <c r="K1618" t="str">
        <f t="shared" si="814"/>
        <v>0.736776999954935-1.69227619993236i</v>
      </c>
      <c r="L1618" t="str">
        <f t="shared" si="815"/>
        <v>0.0509553682850363-0.0984247624777083i</v>
      </c>
      <c r="M1618" t="str">
        <f t="shared" si="816"/>
        <v>0.787732368239971-1.79070096241007i</v>
      </c>
      <c r="N1618" t="str">
        <f t="shared" si="817"/>
        <v>-1.8648493991709i</v>
      </c>
      <c r="O1618" t="str">
        <f t="shared" si="818"/>
        <v>-0.28983369753066-0.957077022906571i</v>
      </c>
      <c r="P1618" t="str">
        <f t="shared" si="819"/>
        <v>1.28983369753066+0.957077022906571i</v>
      </c>
      <c r="Q1618" t="str">
        <f t="shared" si="820"/>
        <v>-1.28983369753066+0.907772376264329i</v>
      </c>
      <c r="R1618" t="str">
        <f t="shared" si="821"/>
        <v>-0.31951439684971-0.966886947187896i</v>
      </c>
      <c r="S1618" t="str">
        <f t="shared" si="822"/>
        <v>0.192494919740251i</v>
      </c>
      <c r="T1618" t="str">
        <f t="shared" si="823"/>
        <v>0.18612082529683-0.0615048981774396i</v>
      </c>
      <c r="U1618" t="str">
        <f t="shared" si="824"/>
        <v>0.0000500000000000001-0.00162495857930956i</v>
      </c>
      <c r="V1618" t="str">
        <f t="shared" si="825"/>
        <v>3.33333333333333E-06-0.00178745443724052i</v>
      </c>
      <c r="W1618" t="str">
        <f t="shared" si="826"/>
        <v>0.0000144719070249686-0.000851346122876611i</v>
      </c>
      <c r="X1618" t="str">
        <f t="shared" si="827"/>
        <v>0.0000305524208078541-0.000850494590351365i</v>
      </c>
      <c r="Y1618" t="str">
        <f t="shared" si="828"/>
        <v>0.009+0.298375903867344i</v>
      </c>
      <c r="Z1618" t="str">
        <f t="shared" si="829"/>
        <v>-0.0399394268284439-0.00264988788976755i</v>
      </c>
      <c r="AA1618" t="str">
        <f t="shared" si="830"/>
        <v>1.4269025651831-47.0114949697082i</v>
      </c>
      <c r="AB1618" t="str">
        <f t="shared" si="831"/>
        <v>0.453746809397913-0.149943732872713i</v>
      </c>
      <c r="AC1618" t="str">
        <f t="shared" si="832"/>
        <v>1.08892666198582-0.930640380077905i</v>
      </c>
      <c r="AD1618" t="str">
        <f t="shared" si="833"/>
        <v>0.308813913697622+0.126226099463416i</v>
      </c>
      <c r="AE1618" t="str">
        <f t="shared" si="834"/>
        <v>-0.0119993656973909-0.00585972031345804i</v>
      </c>
      <c r="AF1618" t="str">
        <f t="shared" si="835"/>
        <v>-14.3996617723746-2.19461388673783i</v>
      </c>
      <c r="AG1618" t="str">
        <f t="shared" si="836"/>
        <v>1.02307650452023-0.0519024428870204i</v>
      </c>
      <c r="AH1618" t="str">
        <f t="shared" si="837"/>
        <v>0.150442555495612+0.115846958469656i</v>
      </c>
      <c r="AI1618">
        <f t="shared" si="838"/>
        <v>-14.430528058932117</v>
      </c>
      <c r="AJ1618">
        <f t="shared" si="839"/>
        <v>37.597751268163442</v>
      </c>
      <c r="AK1618"/>
      <c r="AL1618"/>
      <c r="AM1618"/>
      <c r="AN1618"/>
    </row>
    <row r="1619" spans="1:40" x14ac:dyDescent="0.3">
      <c r="A1619"/>
      <c r="B1619">
        <f t="shared" si="805"/>
        <v>148500</v>
      </c>
      <c r="C1619" s="186" t="str">
        <f t="shared" si="808"/>
        <v>-0.0000034656907841074+0.0164917335544409i</v>
      </c>
      <c r="D1619" s="158" t="str">
        <f t="shared" si="809"/>
        <v>-5.95703252730197+0.12643662391738i</v>
      </c>
      <c r="E1619" t="str">
        <f t="shared" si="810"/>
        <v>2870</v>
      </c>
      <c r="F1619" t="str">
        <f t="shared" si="811"/>
        <v>0.777000777000777</v>
      </c>
      <c r="G1619" t="str">
        <f t="shared" si="806"/>
        <v>0.777000777000777</v>
      </c>
      <c r="H1619" t="str">
        <f t="shared" si="812"/>
        <v>8.44348434586803+2.31982723757272i</v>
      </c>
      <c r="I1619" t="str">
        <f t="shared" si="813"/>
        <v>583.158136322605i</v>
      </c>
      <c r="J1619" t="str">
        <f t="shared" si="807"/>
        <v>-289.885193653468+126.123575617817i</v>
      </c>
      <c r="K1619" t="str">
        <f t="shared" si="814"/>
        <v>0.735937173465583-1.6914941477184i</v>
      </c>
      <c r="L1619" t="str">
        <f t="shared" si="815"/>
        <v>0.0509012500146795-0.09838648181561i</v>
      </c>
      <c r="M1619" t="str">
        <f t="shared" si="816"/>
        <v>0.786838423480262-1.78988062953401i</v>
      </c>
      <c r="N1619" t="str">
        <f t="shared" si="817"/>
        <v>-1.86610603623234i</v>
      </c>
      <c r="O1619" t="str">
        <f t="shared" si="818"/>
        <v>-0.291036166828275-0.95671205155883i</v>
      </c>
      <c r="P1619" t="str">
        <f t="shared" si="819"/>
        <v>1.29103616682828+0.95671205155883i</v>
      </c>
      <c r="Q1619" t="str">
        <f t="shared" si="820"/>
        <v>-1.29103616682828+0.90939398467351i</v>
      </c>
      <c r="R1619" t="str">
        <f t="shared" si="821"/>
        <v>-0.319494429367614-0.966090955318939i</v>
      </c>
      <c r="S1619" t="str">
        <f t="shared" si="822"/>
        <v>0.192624633298028i</v>
      </c>
      <c r="T1619" t="str">
        <f t="shared" si="823"/>
        <v>0.186092916000852-0.0615424972976994i</v>
      </c>
      <c r="U1619" t="str">
        <f t="shared" si="824"/>
        <v>0.0000500000000000001-0.001623864331108i</v>
      </c>
      <c r="V1619" t="str">
        <f t="shared" si="825"/>
        <v>3.33333333333333E-06-0.0017862507642188i</v>
      </c>
      <c r="W1619" t="str">
        <f t="shared" si="826"/>
        <v>0.0000144719032891313-0.000850773064692324i</v>
      </c>
      <c r="X1619" t="str">
        <f t="shared" si="827"/>
        <v>0.0000305307775987414-0.000849922514477705i</v>
      </c>
      <c r="Y1619" t="str">
        <f t="shared" si="828"/>
        <v>0.009+0.298576965797174i</v>
      </c>
      <c r="Z1619" t="str">
        <f t="shared" si="829"/>
        <v>-0.0398856124762396-0.00264544036291854i</v>
      </c>
      <c r="AA1619" t="str">
        <f t="shared" si="830"/>
        <v>1.42496886277208-46.9797154487798i</v>
      </c>
      <c r="AB1619" t="str">
        <f t="shared" si="831"/>
        <v>0.453678768897972-0.150035396343616i</v>
      </c>
      <c r="AC1619" t="str">
        <f t="shared" si="832"/>
        <v>1.08842643762625-0.930084455206564i</v>
      </c>
      <c r="AD1619" t="str">
        <f t="shared" si="833"/>
        <v>0.308987916506541+0.126190853968346i</v>
      </c>
      <c r="AE1619" t="str">
        <f t="shared" si="834"/>
        <v>-0.0119903419191015-0.00585060860540769i</v>
      </c>
      <c r="AF1619" t="str">
        <f t="shared" si="835"/>
        <v>-14.40051687317-2.19339061365534i</v>
      </c>
      <c r="AG1619" t="str">
        <f t="shared" si="836"/>
        <v>1.02305472502943-0.05189757381204i</v>
      </c>
      <c r="AH1619" t="str">
        <f t="shared" si="837"/>
        <v>0.150363942494768+0.115687667794359i</v>
      </c>
      <c r="AI1619">
        <f t="shared" si="838"/>
        <v>-14.437825365991774</v>
      </c>
      <c r="AJ1619">
        <f t="shared" si="839"/>
        <v>37.57412081767859</v>
      </c>
      <c r="AK1619"/>
      <c r="AL1619"/>
      <c r="AM1619"/>
      <c r="AN1619"/>
    </row>
    <row r="1620" spans="1:40" x14ac:dyDescent="0.3">
      <c r="A1620"/>
      <c r="B1620">
        <f t="shared" si="805"/>
        <v>148600</v>
      </c>
      <c r="C1620" s="186" t="str">
        <f t="shared" si="808"/>
        <v>-3.46102789781222E-06+0.0164806354843875i</v>
      </c>
      <c r="D1620" s="158" t="str">
        <f t="shared" si="809"/>
        <v>-5.95703249155318+0.126351538713638i</v>
      </c>
      <c r="E1620" t="str">
        <f t="shared" si="810"/>
        <v>2870</v>
      </c>
      <c r="F1620" t="str">
        <f t="shared" si="811"/>
        <v>0.777000777000777</v>
      </c>
      <c r="G1620" t="str">
        <f t="shared" si="806"/>
        <v>0.777000777000777</v>
      </c>
      <c r="H1620" t="str">
        <f t="shared" si="812"/>
        <v>8.44433794385153+2.3185200679279i</v>
      </c>
      <c r="I1620" t="str">
        <f t="shared" si="813"/>
        <v>583.550835404304i</v>
      </c>
      <c r="J1620" t="str">
        <f t="shared" si="807"/>
        <v>-290.277090131308+126.20850731857i</v>
      </c>
      <c r="K1620" t="str">
        <f t="shared" si="814"/>
        <v>0.735098695548859-1.69071257426913i</v>
      </c>
      <c r="L1620" t="str">
        <f t="shared" si="815"/>
        <v>0.0508472102377836-0.0983482120931994i</v>
      </c>
      <c r="M1620" t="str">
        <f t="shared" si="816"/>
        <v>0.785945905786643-1.78906078636233i</v>
      </c>
      <c r="N1620" t="str">
        <f t="shared" si="817"/>
        <v>-1.86736267329377i</v>
      </c>
      <c r="O1620" t="str">
        <f t="shared" si="818"/>
        <v>-0.292238176540047-0.956345569432174i</v>
      </c>
      <c r="P1620" t="str">
        <f t="shared" si="819"/>
        <v>1.29223817654005+0.956345569432174i</v>
      </c>
      <c r="Q1620" t="str">
        <f t="shared" si="820"/>
        <v>-1.29223817654005+0.911017103861596i</v>
      </c>
      <c r="R1620" t="str">
        <f t="shared" si="821"/>
        <v>-0.319474444634213-0.965295930259933i</v>
      </c>
      <c r="S1620" t="str">
        <f t="shared" si="822"/>
        <v>0.192754346855805i</v>
      </c>
      <c r="T1620" t="str">
        <f t="shared" si="823"/>
        <v>0.18606498655982-0.0615800879125888i</v>
      </c>
      <c r="U1620" t="str">
        <f t="shared" si="824"/>
        <v>0.0000500000000000001-0.00162277155564965i</v>
      </c>
      <c r="V1620" t="str">
        <f t="shared" si="825"/>
        <v>3.33333333333333E-06-0.00178504871121462i</v>
      </c>
      <c r="W1620" t="str">
        <f t="shared" si="826"/>
        <v>0.0000144718995507799-0.000850200777944841i</v>
      </c>
      <c r="X1620" t="str">
        <f t="shared" si="827"/>
        <v>0.0000305091780383426-0.00084935120789447i</v>
      </c>
      <c r="Y1620" t="str">
        <f t="shared" si="828"/>
        <v>0.009+0.298778027727004i</v>
      </c>
      <c r="Z1620" t="str">
        <f t="shared" si="829"/>
        <v>-0.0398319068721057-0.0026410042239544i</v>
      </c>
      <c r="AA1620" t="str">
        <f t="shared" si="830"/>
        <v>1.42303909683339-46.9479789451492i</v>
      </c>
      <c r="AB1620" t="str">
        <f t="shared" si="831"/>
        <v>0.453610679286096-0.150127039079146i</v>
      </c>
      <c r="AC1620" t="str">
        <f t="shared" si="832"/>
        <v>1.08792705761682-0.92952881029806i</v>
      </c>
      <c r="AD1620" t="str">
        <f t="shared" si="833"/>
        <v>0.3091619109145+0.126155391762509i</v>
      </c>
      <c r="AE1620" t="str">
        <f t="shared" si="834"/>
        <v>-0.0119813315214292-0.0058415077287093i</v>
      </c>
      <c r="AF1620" t="str">
        <f t="shared" si="835"/>
        <v>-14.4013704354047-2.19216852921426i</v>
      </c>
      <c r="AG1620" t="str">
        <f t="shared" si="836"/>
        <v>1.02303293838921-0.051892710242796i</v>
      </c>
      <c r="AH1620" t="str">
        <f t="shared" si="837"/>
        <v>0.150285418752082+0.115528569859044i</v>
      </c>
      <c r="AI1620">
        <f t="shared" si="838"/>
        <v>-14.445118702611442</v>
      </c>
      <c r="AJ1620">
        <f t="shared" si="839"/>
        <v>37.550480360404748</v>
      </c>
      <c r="AK1620"/>
      <c r="AL1620"/>
      <c r="AM1620"/>
      <c r="AN1620"/>
    </row>
    <row r="1621" spans="1:40" x14ac:dyDescent="0.3">
      <c r="A1621"/>
      <c r="B1621">
        <f t="shared" si="805"/>
        <v>148700</v>
      </c>
      <c r="C1621" s="186" t="str">
        <f t="shared" si="808"/>
        <v>-3.45637441565549E-06+0.0164695523411245i</v>
      </c>
      <c r="D1621" s="158" t="str">
        <f t="shared" si="809"/>
        <v>-5.95703245587648+0.126266567948621i</v>
      </c>
      <c r="E1621" t="str">
        <f t="shared" si="810"/>
        <v>2870</v>
      </c>
      <c r="F1621" t="str">
        <f t="shared" si="811"/>
        <v>0.777000777000777</v>
      </c>
      <c r="G1621" t="str">
        <f t="shared" si="806"/>
        <v>0.777000777000777</v>
      </c>
      <c r="H1621" t="str">
        <f t="shared" si="812"/>
        <v>8.44519000677236+2.31721420002659i</v>
      </c>
      <c r="I1621" t="str">
        <f t="shared" si="813"/>
        <v>583.943534486003i</v>
      </c>
      <c r="J1621" t="str">
        <f t="shared" si="807"/>
        <v>-290.669250423673+126.293439019323i</v>
      </c>
      <c r="K1621" t="str">
        <f t="shared" si="814"/>
        <v>0.734261563527803-1.68993147975712i</v>
      </c>
      <c r="L1621" t="str">
        <f t="shared" si="815"/>
        <v>0.0507932488203544-0.0983099533576354i</v>
      </c>
      <c r="M1621" t="str">
        <f t="shared" si="816"/>
        <v>0.785054812348157-1.78824143311476i</v>
      </c>
      <c r="N1621" t="str">
        <f t="shared" si="817"/>
        <v>-1.86861931035521i</v>
      </c>
      <c r="O1621" t="str">
        <f t="shared" si="818"/>
        <v>-0.293439724767859-0.955977577105323i</v>
      </c>
      <c r="P1621" t="str">
        <f t="shared" si="819"/>
        <v>1.29343972476786+0.955977577105323i</v>
      </c>
      <c r="Q1621" t="str">
        <f t="shared" si="820"/>
        <v>-1.29343972476786+0.912641733249887i</v>
      </c>
      <c r="R1621" t="str">
        <f t="shared" si="821"/>
        <v>-0.319454442641016-0.964501870046937i</v>
      </c>
      <c r="S1621" t="str">
        <f t="shared" si="822"/>
        <v>0.19288406041358i</v>
      </c>
      <c r="T1621" t="str">
        <f t="shared" si="823"/>
        <v>0.186037036971144-0.0616176700137563i</v>
      </c>
      <c r="U1621" t="str">
        <f t="shared" si="824"/>
        <v>0.0000499999999999999-0.00162168024996327i</v>
      </c>
      <c r="V1621" t="str">
        <f t="shared" si="825"/>
        <v>3.33333333333333E-06-0.0017838482749596i</v>
      </c>
      <c r="W1621" t="str">
        <f t="shared" si="826"/>
        <v>0.0000144718958099144-0.000849629261077793i</v>
      </c>
      <c r="X1621" t="str">
        <f t="shared" si="827"/>
        <v>0.000030487622009346-0.000848780669051842i</v>
      </c>
      <c r="Y1621" t="str">
        <f t="shared" si="828"/>
        <v>0.009+0.298979089656833i</v>
      </c>
      <c r="Z1621" t="str">
        <f t="shared" si="829"/>
        <v>-0.039778309723139-0.00263657943527748i</v>
      </c>
      <c r="AA1621" t="str">
        <f t="shared" si="830"/>
        <v>1.42111325666725-46.9162853713725i</v>
      </c>
      <c r="AB1621" t="str">
        <f t="shared" si="831"/>
        <v>0.45354254055597-0.150218661058944i</v>
      </c>
      <c r="AC1621" t="str">
        <f t="shared" si="832"/>
        <v>1.08742852033545-0.928973445471138i</v>
      </c>
      <c r="AD1621" t="str">
        <f t="shared" si="833"/>
        <v>0.309335896674809+0.126119712807101i</v>
      </c>
      <c r="AE1621" t="str">
        <f t="shared" si="834"/>
        <v>-0.0119723344652452-0.00583241766200012i</v>
      </c>
      <c r="AF1621" t="str">
        <f t="shared" si="835"/>
        <v>-14.4022224626488-2.19094763207797i</v>
      </c>
      <c r="AG1621" t="str">
        <f t="shared" si="836"/>
        <v>1.02301114460556-0.0518878521257111i</v>
      </c>
      <c r="AH1621" t="str">
        <f t="shared" si="837"/>
        <v>0.150206983991713+0.11536966425659i</v>
      </c>
      <c r="AI1621">
        <f t="shared" si="838"/>
        <v>-14.452408076887874</v>
      </c>
      <c r="AJ1621">
        <f t="shared" si="839"/>
        <v>37.52682990280973</v>
      </c>
      <c r="AK1621"/>
      <c r="AL1621"/>
      <c r="AM1621"/>
      <c r="AN1621"/>
    </row>
    <row r="1622" spans="1:40" x14ac:dyDescent="0.3">
      <c r="A1622"/>
      <c r="B1622">
        <f t="shared" si="805"/>
        <v>148800</v>
      </c>
      <c r="C1622" s="186" t="str">
        <f t="shared" si="808"/>
        <v>-3.45173031236578E-06+0.0164584840945574i</v>
      </c>
      <c r="D1622" s="158" t="str">
        <f t="shared" si="809"/>
        <v>-5.95703242027168+0.126181711391607i</v>
      </c>
      <c r="E1622" t="str">
        <f t="shared" si="810"/>
        <v>2870</v>
      </c>
      <c r="F1622" t="str">
        <f t="shared" si="811"/>
        <v>0.777000777000777</v>
      </c>
      <c r="G1622" t="str">
        <f t="shared" si="806"/>
        <v>0.777000777000777</v>
      </c>
      <c r="H1622" t="str">
        <f t="shared" si="812"/>
        <v>8.44604053819079+2.31590963230212i</v>
      </c>
      <c r="I1622" t="str">
        <f t="shared" si="813"/>
        <v>584.336233567701i</v>
      </c>
      <c r="J1622" t="str">
        <f t="shared" si="807"/>
        <v>-291.061674530564+126.378370720075i</v>
      </c>
      <c r="K1622" t="str">
        <f t="shared" si="814"/>
        <v>0.733425774731436-1.68915086435197i</v>
      </c>
      <c r="L1622" t="str">
        <f t="shared" si="815"/>
        <v>0.0507393656286314-0.0982717056558311i</v>
      </c>
      <c r="M1622" t="str">
        <f t="shared" si="816"/>
        <v>0.784165140360067-1.7874225700078i</v>
      </c>
      <c r="N1622" t="str">
        <f t="shared" si="817"/>
        <v>-1.86987594741664i</v>
      </c>
      <c r="O1622" t="str">
        <f t="shared" si="818"/>
        <v>-0.294640809614282-0.955608075159393i</v>
      </c>
      <c r="P1622" t="str">
        <f t="shared" si="819"/>
        <v>1.29464080961428+0.955608075159393i</v>
      </c>
      <c r="Q1622" t="str">
        <f t="shared" si="820"/>
        <v>-1.29464080961428+0.914267872257247i</v>
      </c>
      <c r="R1622" t="str">
        <f t="shared" si="821"/>
        <v>-0.319434423379514-0.963708772721311i</v>
      </c>
      <c r="S1622" t="str">
        <f t="shared" si="822"/>
        <v>0.193013773971357i</v>
      </c>
      <c r="T1622" t="str">
        <f t="shared" si="823"/>
        <v>0.186009067232245-0.0616552435928443i</v>
      </c>
      <c r="U1622" t="str">
        <f t="shared" si="824"/>
        <v>0.0000499999999999999-0.00162059041108561i</v>
      </c>
      <c r="V1622" t="str">
        <f t="shared" si="825"/>
        <v>3.33333333333333E-06-0.00178264945219417i</v>
      </c>
      <c r="W1622" t="str">
        <f t="shared" si="826"/>
        <v>0.0000144718920665348-0.000849058512539003i</v>
      </c>
      <c r="X1622" t="str">
        <f t="shared" si="827"/>
        <v>0.0000304661093948335-0.000848210896404157i</v>
      </c>
      <c r="Y1622" t="str">
        <f t="shared" si="828"/>
        <v>0.009+0.299180151586663i</v>
      </c>
      <c r="Z1622" t="str">
        <f t="shared" si="829"/>
        <v>-0.03972482073742-0.00263216595944051i</v>
      </c>
      <c r="AA1622" t="str">
        <f t="shared" si="830"/>
        <v>1.4191913316102-46.884634640242i</v>
      </c>
      <c r="AB1622" t="str">
        <f t="shared" si="831"/>
        <v>0.453474352701307-0.150310262262633i</v>
      </c>
      <c r="AC1622" t="str">
        <f t="shared" si="832"/>
        <v>1.08693082416369-0.92841836084273i</v>
      </c>
      <c r="AD1622" t="str">
        <f t="shared" si="833"/>
        <v>0.309509873540654+0.126083817063581i</v>
      </c>
      <c r="AE1622" t="str">
        <f t="shared" si="834"/>
        <v>-0.0119633507115529-0.00582333838398486i</v>
      </c>
      <c r="AF1622" t="str">
        <f t="shared" si="835"/>
        <v>-14.4030729584625-2.18972792091051i</v>
      </c>
      <c r="AG1622" t="str">
        <f t="shared" si="836"/>
        <v>1.02298934368447-0.0518829994073305i</v>
      </c>
      <c r="AH1622" t="str">
        <f t="shared" si="837"/>
        <v>0.150128637938676+0.115210950581152i</v>
      </c>
      <c r="AI1622">
        <f t="shared" si="838"/>
        <v>-14.459693496901838</v>
      </c>
      <c r="AJ1622">
        <f t="shared" si="839"/>
        <v>37.503169451351411</v>
      </c>
      <c r="AK1622"/>
      <c r="AL1622"/>
      <c r="AM1622"/>
      <c r="AN1622"/>
    </row>
    <row r="1623" spans="1:40" x14ac:dyDescent="0.3">
      <c r="A1623"/>
      <c r="B1623">
        <f t="shared" si="805"/>
        <v>148900</v>
      </c>
      <c r="C1623" s="186" t="str">
        <f t="shared" si="808"/>
        <v>-3.44709556275647E-06+0.0164474307146727i</v>
      </c>
      <c r="D1623" s="158" t="str">
        <f t="shared" si="809"/>
        <v>-5.95703238473861+0.126096968812491i</v>
      </c>
      <c r="E1623" t="str">
        <f t="shared" si="810"/>
        <v>2870</v>
      </c>
      <c r="F1623" t="str">
        <f t="shared" si="811"/>
        <v>0.777000777000777</v>
      </c>
      <c r="G1623" t="str">
        <f t="shared" si="806"/>
        <v>0.777000777000777</v>
      </c>
      <c r="H1623" t="str">
        <f t="shared" si="812"/>
        <v>8.44688954165721+2.31460636318906i</v>
      </c>
      <c r="I1623" t="str">
        <f t="shared" si="813"/>
        <v>584.7289326494i</v>
      </c>
      <c r="J1623" t="str">
        <f t="shared" si="807"/>
        <v>-291.454362451981+126.463302420828i</v>
      </c>
      <c r="K1623" t="str">
        <f t="shared" si="814"/>
        <v>0.732591326494785-1.68837072822023i</v>
      </c>
      <c r="L1623" t="str">
        <f t="shared" si="815"/>
        <v>0.0506855605290856-0.0982334690344523i</v>
      </c>
      <c r="M1623" t="str">
        <f t="shared" si="816"/>
        <v>0.783276887023871-1.78660419725468i</v>
      </c>
      <c r="N1623" t="str">
        <f t="shared" si="817"/>
        <v>-1.87113258447808i</v>
      </c>
      <c r="O1623" t="str">
        <f t="shared" si="818"/>
        <v>-0.295841429182659-0.955237064177873i</v>
      </c>
      <c r="P1623" t="str">
        <f t="shared" si="819"/>
        <v>1.29584142918266+0.955237064177873i</v>
      </c>
      <c r="Q1623" t="str">
        <f t="shared" si="820"/>
        <v>-1.29584142918266+0.915895520300207i</v>
      </c>
      <c r="R1623" t="str">
        <f t="shared" si="821"/>
        <v>-0.319414386841196-0.962916636329641i</v>
      </c>
      <c r="S1623" t="str">
        <f t="shared" si="822"/>
        <v>0.193143487529134i</v>
      </c>
      <c r="T1623" t="str">
        <f t="shared" si="823"/>
        <v>0.18598107734053-0.0616928086414885i</v>
      </c>
      <c r="U1623" t="str">
        <f t="shared" si="824"/>
        <v>0.0000499999999999999-0.00161950203606137i</v>
      </c>
      <c r="V1623" t="str">
        <f t="shared" si="825"/>
        <v>3.33333333333333E-06-0.00178145223966751i</v>
      </c>
      <c r="W1623" t="str">
        <f t="shared" si="826"/>
        <v>0.0000144718883206412-0.000848488530780459i</v>
      </c>
      <c r="X1623" t="str">
        <f t="shared" si="827"/>
        <v>0.0000304446400782794-0.000847641888409902i</v>
      </c>
      <c r="Y1623" t="str">
        <f t="shared" si="828"/>
        <v>0.009+0.299381213516493i</v>
      </c>
      <c r="Z1623" t="str">
        <f t="shared" si="829"/>
        <v>-0.039671439624013-0.00262776375914626i</v>
      </c>
      <c r="AA1623" t="str">
        <f t="shared" si="830"/>
        <v>1.41727331103513-46.8530266647875i</v>
      </c>
      <c r="AB1623" t="str">
        <f t="shared" si="831"/>
        <v>0.453406115715785-0.150401842669823i</v>
      </c>
      <c r="AC1623" t="str">
        <f t="shared" si="832"/>
        <v>1.0864339674867-0.927863556527835i</v>
      </c>
      <c r="AD1623" t="str">
        <f t="shared" si="833"/>
        <v>0.309683841265092+0.126047704493631i</v>
      </c>
      <c r="AE1623" t="str">
        <f t="shared" si="834"/>
        <v>-0.0119543802214886-0.00581426987343412i</v>
      </c>
      <c r="AF1623" t="str">
        <f t="shared" si="835"/>
        <v>-14.4039219263958-2.18850939437657i</v>
      </c>
      <c r="AG1623" t="str">
        <f t="shared" si="836"/>
        <v>1.02296753563199-0.051878152034323i</v>
      </c>
      <c r="AH1623" t="str">
        <f t="shared" si="837"/>
        <v>0.150050380318841+0.115052428428137i</v>
      </c>
      <c r="AI1623">
        <f t="shared" si="838"/>
        <v>-14.466974970718582</v>
      </c>
      <c r="AJ1623">
        <f t="shared" si="839"/>
        <v>37.479499012472701</v>
      </c>
      <c r="AK1623"/>
      <c r="AL1623"/>
      <c r="AM1623"/>
      <c r="AN1623"/>
    </row>
    <row r="1624" spans="1:40" x14ac:dyDescent="0.3">
      <c r="A1624"/>
      <c r="B1624">
        <f t="shared" si="805"/>
        <v>149000</v>
      </c>
      <c r="C1624" s="186" t="str">
        <f t="shared" si="808"/>
        <v>-3.44247014172543E-06+0.0164363921715377i</v>
      </c>
      <c r="D1624" s="158" t="str">
        <f t="shared" si="809"/>
        <v>-5.95703234927705+0.126012339981789i</v>
      </c>
      <c r="E1624" t="str">
        <f t="shared" si="810"/>
        <v>2870</v>
      </c>
      <c r="F1624" t="str">
        <f t="shared" si="811"/>
        <v>0.777000777000777</v>
      </c>
      <c r="G1624" t="str">
        <f t="shared" si="806"/>
        <v>0.777000777000777</v>
      </c>
      <c r="H1624" t="str">
        <f t="shared" si="812"/>
        <v>8.44773702071202+2.31330439112322i</v>
      </c>
      <c r="I1624" t="str">
        <f t="shared" si="813"/>
        <v>585.121631731099i</v>
      </c>
      <c r="J1624" t="str">
        <f t="shared" si="807"/>
        <v>-291.847314187924+126.548234121581i</v>
      </c>
      <c r="K1624" t="str">
        <f t="shared" si="814"/>
        <v>0.731758216158828-1.68759107152551i</v>
      </c>
      <c r="L1624" t="str">
        <f t="shared" si="815"/>
        <v>0.0506318333884202-0.0981952435399204i</v>
      </c>
      <c r="M1624" t="str">
        <f t="shared" si="816"/>
        <v>0.782390049547248-1.78578631506543i</v>
      </c>
      <c r="N1624" t="str">
        <f t="shared" si="817"/>
        <v>-1.87238922153952i</v>
      </c>
      <c r="O1624" t="str">
        <f t="shared" si="818"/>
        <v>-0.297041581577038-0.954864544746642i</v>
      </c>
      <c r="P1624" t="str">
        <f t="shared" si="819"/>
        <v>1.29704158157704+0.954864544746642i</v>
      </c>
      <c r="Q1624" t="str">
        <f t="shared" si="820"/>
        <v>-1.29704158157704+0.917524676792878i</v>
      </c>
      <c r="R1624" t="str">
        <f t="shared" si="821"/>
        <v>-0.319394333017532-0.962125458923776i</v>
      </c>
      <c r="S1624" t="str">
        <f t="shared" si="822"/>
        <v>0.193273201086909i</v>
      </c>
      <c r="T1624" t="str">
        <f t="shared" si="823"/>
        <v>0.18595306729341-0.0617303651513166i</v>
      </c>
      <c r="U1624" t="str">
        <f t="shared" si="824"/>
        <v>0.00005-0.00161841512194321i</v>
      </c>
      <c r="V1624" t="str">
        <f t="shared" si="825"/>
        <v>3.33333333333333E-06-0.00178025663413753i</v>
      </c>
      <c r="W1624" t="str">
        <f t="shared" si="826"/>
        <v>0.0000144718845722334-0.000847919314258315i</v>
      </c>
      <c r="X1624" t="str">
        <f t="shared" si="827"/>
        <v>0.0000304232139435485-0.000847073643531696i</v>
      </c>
      <c r="Y1624" t="str">
        <f t="shared" si="828"/>
        <v>0.009+0.299582275446323i</v>
      </c>
      <c r="Z1624" t="str">
        <f t="shared" si="829"/>
        <v>-0.0396181660929592-0.00262337279724657i</v>
      </c>
      <c r="AA1624" t="str">
        <f t="shared" si="830"/>
        <v>1.41535918435096-46.821461358274i</v>
      </c>
      <c r="AB1624" t="str">
        <f t="shared" si="831"/>
        <v>0.453337829593093-0.150493402260102i</v>
      </c>
      <c r="AC1624" t="str">
        <f t="shared" si="832"/>
        <v>1.08593794869325-0.927309032639625i</v>
      </c>
      <c r="AD1624" t="str">
        <f t="shared" si="833"/>
        <v>0.30985779960105+0.126011375059188i</v>
      </c>
      <c r="AE1624" t="str">
        <f t="shared" si="834"/>
        <v>-0.0119454229563194-0.00580521210918516i</v>
      </c>
      <c r="AF1624" t="str">
        <f t="shared" si="835"/>
        <v>-14.4047693699891-2.18729205114143i</v>
      </c>
      <c r="AG1624" t="str">
        <f t="shared" si="836"/>
        <v>1.02294572045417-0.0518733099534787i</v>
      </c>
      <c r="AH1624" t="str">
        <f t="shared" si="837"/>
        <v>0.149972210858926+0.114894097394212i</v>
      </c>
      <c r="AI1624">
        <f t="shared" si="838"/>
        <v>-14.474252506387703</v>
      </c>
      <c r="AJ1624">
        <f t="shared" si="839"/>
        <v>37.455818592605283</v>
      </c>
      <c r="AK1624"/>
      <c r="AL1624"/>
      <c r="AM1624"/>
      <c r="AN1624"/>
    </row>
    <row r="1625" spans="1:40" x14ac:dyDescent="0.3">
      <c r="A1625"/>
      <c r="B1625">
        <f t="shared" si="805"/>
        <v>149100</v>
      </c>
      <c r="C1625" s="186" t="str">
        <f t="shared" si="808"/>
        <v>-3.43785402425471E-06+0.0164253684352996i</v>
      </c>
      <c r="D1625" s="158" t="str">
        <f t="shared" si="809"/>
        <v>-5.95703231388681+0.12592782467063i</v>
      </c>
      <c r="E1625" t="str">
        <f t="shared" si="810"/>
        <v>2870</v>
      </c>
      <c r="F1625" t="str">
        <f t="shared" si="811"/>
        <v>0.777000777000777</v>
      </c>
      <c r="G1625" t="str">
        <f t="shared" si="806"/>
        <v>0.777000777000777</v>
      </c>
      <c r="H1625" t="str">
        <f t="shared" si="812"/>
        <v>8.4485829788858+2.31200371454171i</v>
      </c>
      <c r="I1625" t="str">
        <f t="shared" si="813"/>
        <v>585.514330812798i</v>
      </c>
      <c r="J1625" t="str">
        <f t="shared" si="807"/>
        <v>-292.240529738392+126.633165822334i</v>
      </c>
      <c r="K1625" t="str">
        <f t="shared" si="814"/>
        <v>0.730926441070506-1.68681189442844i</v>
      </c>
      <c r="L1625" t="str">
        <f t="shared" si="815"/>
        <v>0.0505781840735705-0.0981570292184129i</v>
      </c>
      <c r="M1625" t="str">
        <f t="shared" si="816"/>
        <v>0.781504625144076-1.78496892364685i</v>
      </c>
      <c r="N1625" t="str">
        <f t="shared" si="817"/>
        <v>-1.87364585860095i</v>
      </c>
      <c r="O1625" t="str">
        <f t="shared" si="818"/>
        <v>-0.298241264902205-0.954490517453962i</v>
      </c>
      <c r="P1625" t="str">
        <f t="shared" si="819"/>
        <v>1.29824126490221+0.954490517453962i</v>
      </c>
      <c r="Q1625" t="str">
        <f t="shared" si="820"/>
        <v>-1.29824126490221+0.919155341146988i</v>
      </c>
      <c r="R1625" t="str">
        <f t="shared" si="821"/>
        <v>-0.319374261899991-0.961335238560781i</v>
      </c>
      <c r="S1625" t="str">
        <f t="shared" si="822"/>
        <v>0.193402914644686i</v>
      </c>
      <c r="T1625" t="str">
        <f t="shared" si="823"/>
        <v>0.1859250370883-0.0617679131139536i</v>
      </c>
      <c r="U1625" t="str">
        <f t="shared" si="824"/>
        <v>0.00005-0.00161732966579167i</v>
      </c>
      <c r="V1625" t="str">
        <f t="shared" si="825"/>
        <v>3.33333333333333E-06-0.00177906263237084i</v>
      </c>
      <c r="W1625" t="str">
        <f t="shared" si="826"/>
        <v>0.0000144718808213117-0.000847350861432854i</v>
      </c>
      <c r="X1625" t="str">
        <f t="shared" si="827"/>
        <v>0.000030401830874895-0.000846506160236266i</v>
      </c>
      <c r="Y1625" t="str">
        <f t="shared" si="828"/>
        <v>0.009+0.299783337376152i</v>
      </c>
      <c r="Z1625" t="str">
        <f t="shared" si="829"/>
        <v>-0.0395649998552736-0.00261899303674184i</v>
      </c>
      <c r="AA1625" t="str">
        <f t="shared" si="830"/>
        <v>1.41344894100262-46.7899386342014i</v>
      </c>
      <c r="AB1625" t="str">
        <f t="shared" si="831"/>
        <v>0.453269494326928-0.150584941013053i</v>
      </c>
      <c r="AC1625" t="str">
        <f t="shared" si="832"/>
        <v>1.08544276617572-0.926754789289437i</v>
      </c>
      <c r="AD1625" t="str">
        <f t="shared" si="833"/>
        <v>0.310031748301337+0.125974828722431i</v>
      </c>
      <c r="AE1625" t="str">
        <f t="shared" si="834"/>
        <v>-0.0119364788774439-0.00579616507014121i</v>
      </c>
      <c r="AF1625" t="str">
        <f t="shared" si="835"/>
        <v>-14.4056152927726-2.18607588987108i</v>
      </c>
      <c r="AG1625" t="str">
        <f t="shared" si="836"/>
        <v>1.02292389815712-0.0518684731117114i</v>
      </c>
      <c r="AH1625" t="str">
        <f t="shared" si="837"/>
        <v>0.14989412928649+0.114735957077296i</v>
      </c>
      <c r="AI1625">
        <f t="shared" si="838"/>
        <v>-14.481526111943415</v>
      </c>
      <c r="AJ1625">
        <f t="shared" si="839"/>
        <v>37.432128198169536</v>
      </c>
      <c r="AK1625"/>
      <c r="AL1625"/>
      <c r="AM1625"/>
      <c r="AN1625"/>
    </row>
    <row r="1626" spans="1:40" x14ac:dyDescent="0.3">
      <c r="A1626"/>
      <c r="B1626">
        <f t="shared" si="805"/>
        <v>149200</v>
      </c>
      <c r="C1626" s="186" t="str">
        <f t="shared" si="808"/>
        <v>-3.43324718541014E-06+0.0164143594761859i</v>
      </c>
      <c r="D1626" s="158" t="str">
        <f t="shared" si="809"/>
        <v>-5.95703227856771+0.125843422650759i</v>
      </c>
      <c r="E1626" t="str">
        <f t="shared" si="810"/>
        <v>2870</v>
      </c>
      <c r="F1626" t="str">
        <f t="shared" si="811"/>
        <v>0.777000777000777</v>
      </c>
      <c r="G1626" t="str">
        <f t="shared" si="806"/>
        <v>0.777000777000777</v>
      </c>
      <c r="H1626" t="str">
        <f t="shared" si="812"/>
        <v>8.44942741969929+2.31070433188289i</v>
      </c>
      <c r="I1626" t="str">
        <f t="shared" si="813"/>
        <v>585.907029894496i</v>
      </c>
      <c r="J1626" t="str">
        <f t="shared" si="807"/>
        <v>-292.634009103385+126.718097523086i</v>
      </c>
      <c r="K1626" t="str">
        <f t="shared" si="814"/>
        <v>0.730095998582694-1.6860331970867i</v>
      </c>
      <c r="L1626" t="str">
        <f t="shared" si="815"/>
        <v>0.0505246124517031-0.0981188261158636i</v>
      </c>
      <c r="M1626" t="str">
        <f t="shared" si="816"/>
        <v>0.780620611034397-1.78415202320256i</v>
      </c>
      <c r="N1626" t="str">
        <f t="shared" si="817"/>
        <v>-1.87490249566239i</v>
      </c>
      <c r="O1626" t="str">
        <f t="shared" si="818"/>
        <v>-0.299440477263716-0.954114982890468i</v>
      </c>
      <c r="P1626" t="str">
        <f t="shared" si="819"/>
        <v>1.29944047726372+0.954114982890468i</v>
      </c>
      <c r="Q1626" t="str">
        <f t="shared" si="820"/>
        <v>-1.29944047726372+0.920787512771922i</v>
      </c>
      <c r="R1626" t="str">
        <f t="shared" si="821"/>
        <v>-0.319354173480029-0.960545973302909i</v>
      </c>
      <c r="S1626" t="str">
        <f t="shared" si="822"/>
        <v>0.193532628202463i</v>
      </c>
      <c r="T1626" t="str">
        <f t="shared" si="823"/>
        <v>0.185896986722605-0.0618054525210153i</v>
      </c>
      <c r="U1626" t="str">
        <f t="shared" si="824"/>
        <v>0.00005-0.00161624566467519i</v>
      </c>
      <c r="V1626" t="str">
        <f t="shared" si="825"/>
        <v>3.33333333333333E-06-0.00177787023114271i</v>
      </c>
      <c r="W1626" t="str">
        <f t="shared" si="826"/>
        <v>0.0000144718770678758-0.000846783170768497i</v>
      </c>
      <c r="X1626" t="str">
        <f t="shared" si="827"/>
        <v>0.00003038049075696-0.000845939436994459i</v>
      </c>
      <c r="Y1626" t="str">
        <f t="shared" si="828"/>
        <v>0.009+0.299984399305982i</v>
      </c>
      <c r="Z1626" t="str">
        <f t="shared" si="829"/>
        <v>-0.0395119406229419-0.0026146244407802i</v>
      </c>
      <c r="AA1626" t="str">
        <f t="shared" si="830"/>
        <v>1.41154257047082-46.7584584063034i</v>
      </c>
      <c r="AB1626" t="str">
        <f t="shared" si="831"/>
        <v>0.453201109910965-0.150676458908236i</v>
      </c>
      <c r="AC1626" t="str">
        <f t="shared" si="832"/>
        <v>1.08494841833004-0.92620082658674i</v>
      </c>
      <c r="AD1626" t="str">
        <f t="shared" si="833"/>
        <v>0.310205687118633+0.125938065445785i</v>
      </c>
      <c r="AE1626" t="str">
        <f t="shared" si="834"/>
        <v>-0.0119275479463912-0.00578712873527142i</v>
      </c>
      <c r="AF1626" t="str">
        <f t="shared" si="835"/>
        <v>-14.406459698267-2.18486090923213i</v>
      </c>
      <c r="AG1626" t="str">
        <f t="shared" si="836"/>
        <v>1.02290206874695-0.0518636414560556i</v>
      </c>
      <c r="AH1626" t="str">
        <f t="shared" si="837"/>
        <v>0.149816135329947+0.114578007076561i</v>
      </c>
      <c r="AI1626">
        <f t="shared" si="838"/>
        <v>-14.488795795403817</v>
      </c>
      <c r="AJ1626">
        <f t="shared" si="839"/>
        <v>37.408427835572802</v>
      </c>
      <c r="AK1626"/>
      <c r="AL1626"/>
      <c r="AM1626"/>
      <c r="AN1626"/>
    </row>
    <row r="1627" spans="1:40" x14ac:dyDescent="0.3">
      <c r="A1627"/>
      <c r="B1627">
        <f t="shared" si="805"/>
        <v>149300</v>
      </c>
      <c r="C1627" s="186" t="str">
        <f t="shared" si="808"/>
        <v>-3.42864960034103E-06+0.0164033652645038i</v>
      </c>
      <c r="D1627" s="158" t="str">
        <f t="shared" si="809"/>
        <v>-5.95703224331956+0.125759133694529i</v>
      </c>
      <c r="E1627" t="str">
        <f t="shared" si="810"/>
        <v>2870</v>
      </c>
      <c r="F1627" t="str">
        <f t="shared" si="811"/>
        <v>0.777000777000777</v>
      </c>
      <c r="G1627" t="str">
        <f t="shared" si="806"/>
        <v>0.777000777000777</v>
      </c>
      <c r="H1627" t="str">
        <f t="shared" si="812"/>
        <v>8.4502703466634+2.30940624158643i</v>
      </c>
      <c r="I1627" t="str">
        <f t="shared" si="813"/>
        <v>586.299728976195i</v>
      </c>
      <c r="J1627" t="str">
        <f t="shared" si="807"/>
        <v>-293.027752282905+126.803029223839i</v>
      </c>
      <c r="K1627" t="str">
        <f t="shared" si="814"/>
        <v>0.729266886054204-1.68525497965503i</v>
      </c>
      <c r="L1627" t="str">
        <f t="shared" si="815"/>
        <v>0.0504711183902169-0.0980806342779655i</v>
      </c>
      <c r="M1627" t="str">
        <f t="shared" si="816"/>
        <v>0.779738004444421-1.783335613933i</v>
      </c>
      <c r="N1627" t="str">
        <f t="shared" si="817"/>
        <v>-1.87615913272382i</v>
      </c>
      <c r="O1627" t="str">
        <f t="shared" si="818"/>
        <v>-0.300639216767831-0.953737941649186i</v>
      </c>
      <c r="P1627" t="str">
        <f t="shared" si="819"/>
        <v>1.30063921676783+0.953737941649186i</v>
      </c>
      <c r="Q1627" t="str">
        <f t="shared" si="820"/>
        <v>-1.30063921676783+0.922421191074634i</v>
      </c>
      <c r="R1627" t="str">
        <f t="shared" si="821"/>
        <v>-0.319334067749093-0.959757661217622i</v>
      </c>
      <c r="S1627" t="str">
        <f t="shared" si="822"/>
        <v>0.19366234176024i</v>
      </c>
      <c r="T1627" t="str">
        <f t="shared" si="823"/>
        <v>0.185868916193736-0.0618429833641125i</v>
      </c>
      <c r="U1627" t="str">
        <f t="shared" si="824"/>
        <v>0.00005-0.00161516311567005i</v>
      </c>
      <c r="V1627" t="str">
        <f t="shared" si="825"/>
        <v>3.33333333333333E-06-0.00177667942723706i</v>
      </c>
      <c r="W1627" t="str">
        <f t="shared" si="826"/>
        <v>0.0000144718733119259-0.000846216240733769i</v>
      </c>
      <c r="X1627" t="str">
        <f t="shared" si="827"/>
        <v>0.0000303591934747709-0.000845373472281191i</v>
      </c>
      <c r="Y1627" t="str">
        <f t="shared" si="828"/>
        <v>0.009+0.300185461235812i</v>
      </c>
      <c r="Z1627" t="str">
        <f t="shared" si="829"/>
        <v>-0.0394589881089149-0.00261026697265684i</v>
      </c>
      <c r="AA1627" t="str">
        <f t="shared" si="830"/>
        <v>1.40964006227195-46.7270205885476i</v>
      </c>
      <c r="AB1627" t="str">
        <f t="shared" si="831"/>
        <v>0.453132676338891-0.1507679559252i</v>
      </c>
      <c r="AC1627" t="str">
        <f t="shared" si="832"/>
        <v>1.08445490355576-0.925647144639199i</v>
      </c>
      <c r="AD1627" t="str">
        <f t="shared" si="833"/>
        <v>0.310379615805491+0.125901085191916i</v>
      </c>
      <c r="AE1627" t="str">
        <f t="shared" si="834"/>
        <v>-0.0119186301248203-0.00577810308361028i</v>
      </c>
      <c r="AF1627" t="str">
        <f t="shared" si="835"/>
        <v>-14.407302589983-2.1836471078919i</v>
      </c>
      <c r="AG1627" t="str">
        <f t="shared" si="836"/>
        <v>1.02288023222982-0.0518588149336679i</v>
      </c>
      <c r="AH1627" t="str">
        <f t="shared" si="837"/>
        <v>0.14973822871854+0.114420246992414i</v>
      </c>
      <c r="AI1627">
        <f t="shared" si="838"/>
        <v>-14.496061564772154</v>
      </c>
      <c r="AJ1627">
        <f t="shared" si="839"/>
        <v>37.384717511210248</v>
      </c>
      <c r="AK1627"/>
      <c r="AL1627"/>
      <c r="AM1627"/>
      <c r="AN1627"/>
    </row>
    <row r="1628" spans="1:40" x14ac:dyDescent="0.3">
      <c r="A1628"/>
      <c r="B1628">
        <f t="shared" si="805"/>
        <v>149400</v>
      </c>
      <c r="C1628" s="186" t="str">
        <f t="shared" si="808"/>
        <v>-3.42406124427985E-06+0.0163923857706399i</v>
      </c>
      <c r="D1628" s="158" t="str">
        <f t="shared" si="809"/>
        <v>-5.95703220814216+0.125674957574906i</v>
      </c>
      <c r="E1628" t="str">
        <f t="shared" si="810"/>
        <v>2870</v>
      </c>
      <c r="F1628" t="str">
        <f t="shared" si="811"/>
        <v>0.777000777000777</v>
      </c>
      <c r="G1628" t="str">
        <f t="shared" si="806"/>
        <v>0.777000777000777</v>
      </c>
      <c r="H1628" t="str">
        <f t="shared" si="812"/>
        <v>8.45111176327926+2.30810944209323i</v>
      </c>
      <c r="I1628" t="str">
        <f t="shared" si="813"/>
        <v>586.692428057894i</v>
      </c>
      <c r="J1628" t="str">
        <f t="shared" si="807"/>
        <v>-293.42175927695+126.887960924592i</v>
      </c>
      <c r="K1628" t="str">
        <f t="shared" si="814"/>
        <v>0.728439100849759-1.68447724228526i</v>
      </c>
      <c r="L1628" t="str">
        <f t="shared" si="815"/>
        <v>0.0504177017567406-0.0980424537501692i</v>
      </c>
      <c r="M1628" t="str">
        <f t="shared" si="816"/>
        <v>0.7788568026065-1.78251969603543i</v>
      </c>
      <c r="N1628" t="str">
        <f t="shared" si="817"/>
        <v>-1.87741576978526i</v>
      </c>
      <c r="O1628" t="str">
        <f t="shared" si="818"/>
        <v>-0.301837481521596-0.953359394325509i</v>
      </c>
      <c r="P1628" t="str">
        <f t="shared" si="819"/>
        <v>1.3018374815216+0.953359394325509i</v>
      </c>
      <c r="Q1628" t="str">
        <f t="shared" si="820"/>
        <v>-1.3018374815216+0.924056375459751i</v>
      </c>
      <c r="R1628" t="str">
        <f t="shared" si="821"/>
        <v>-0.319313944698635-0.958970300377522i</v>
      </c>
      <c r="S1628" t="str">
        <f t="shared" si="822"/>
        <v>0.193792055318015i</v>
      </c>
      <c r="T1628" t="str">
        <f t="shared" si="823"/>
        <v>0.185840825499094-0.0618805056348515i</v>
      </c>
      <c r="U1628" t="str">
        <f t="shared" si="824"/>
        <v>0.00005-0.00161408201586036i</v>
      </c>
      <c r="V1628" t="str">
        <f t="shared" si="825"/>
        <v>3.33333333333333E-06-0.0017754902174464i</v>
      </c>
      <c r="W1628" t="str">
        <f t="shared" si="826"/>
        <v>0.0000144718695534618-0.000845650069801303i</v>
      </c>
      <c r="X1628" t="str">
        <f t="shared" si="827"/>
        <v>0.0000303379389137391-0.000844808264575465i</v>
      </c>
      <c r="Y1628" t="str">
        <f t="shared" si="828"/>
        <v>0.009+0.300386523165642i</v>
      </c>
      <c r="Z1628" t="str">
        <f t="shared" si="829"/>
        <v>-0.039406142027106-0.00260592059581336i</v>
      </c>
      <c r="AA1628" t="str">
        <f t="shared" si="830"/>
        <v>1.40774140595793-46.6956250951335i</v>
      </c>
      <c r="AB1628" t="str">
        <f t="shared" si="831"/>
        <v>0.45306419360437-0.150859432043479i</v>
      </c>
      <c r="AC1628" t="str">
        <f t="shared" si="832"/>
        <v>1.08396222025597-0.925093743552615i</v>
      </c>
      <c r="AD1628" t="str">
        <f t="shared" si="833"/>
        <v>0.310553534114343+0.125863887923728i</v>
      </c>
      <c r="AE1628" t="str">
        <f t="shared" si="834"/>
        <v>-0.0119097253745199-0.00576908809425737i</v>
      </c>
      <c r="AF1628" t="str">
        <f t="shared" si="835"/>
        <v>-14.4081439714214-2.18243448451832i</v>
      </c>
      <c r="AG1628" t="str">
        <f t="shared" si="836"/>
        <v>1.02285838861191-0.0518539934918259i</v>
      </c>
      <c r="AH1628" t="str">
        <f t="shared" si="837"/>
        <v>0.149660409182356+0.1142626764265i</v>
      </c>
      <c r="AI1628">
        <f t="shared" si="838"/>
        <v>-14.503323428035984</v>
      </c>
      <c r="AJ1628">
        <f t="shared" si="839"/>
        <v>37.360997231463493</v>
      </c>
      <c r="AK1628"/>
      <c r="AL1628"/>
      <c r="AM1628"/>
      <c r="AN1628"/>
    </row>
    <row r="1629" spans="1:40" x14ac:dyDescent="0.3">
      <c r="A1629"/>
      <c r="B1629">
        <f t="shared" si="805"/>
        <v>149500</v>
      </c>
      <c r="C1629" s="186" t="str">
        <f t="shared" si="808"/>
        <v>-3.41948209254186E-06+0.0163814209650602i</v>
      </c>
      <c r="D1629" s="158" t="str">
        <f t="shared" si="809"/>
        <v>-5.95703217303534+0.125590894065462i</v>
      </c>
      <c r="E1629" t="str">
        <f t="shared" si="810"/>
        <v>2870</v>
      </c>
      <c r="F1629" t="str">
        <f t="shared" si="811"/>
        <v>0.777000777000777</v>
      </c>
      <c r="G1629" t="str">
        <f t="shared" si="806"/>
        <v>0.777000777000777</v>
      </c>
      <c r="H1629" t="str">
        <f t="shared" si="812"/>
        <v>8.45195167303828+2.30681393184556i</v>
      </c>
      <c r="I1629" t="str">
        <f t="shared" si="813"/>
        <v>587.085127139593i</v>
      </c>
      <c r="J1629" t="str">
        <f t="shared" si="807"/>
        <v>-293.816030085521+126.972892625345i</v>
      </c>
      <c r="K1629" t="str">
        <f t="shared" si="814"/>
        <v>0.72761264033998-1.6836999851263i</v>
      </c>
      <c r="L1629" t="str">
        <f t="shared" si="815"/>
        <v>0.0503643624191342-0.0980042845776856i</v>
      </c>
      <c r="M1629" t="str">
        <f t="shared" si="816"/>
        <v>0.777977002759114-1.78170426970399i</v>
      </c>
      <c r="N1629" t="str">
        <f t="shared" si="817"/>
        <v>-1.8786724068467i</v>
      </c>
      <c r="O1629" t="str">
        <f t="shared" si="818"/>
        <v>-0.303035269632777-0.952979341517218i</v>
      </c>
      <c r="P1629" t="str">
        <f t="shared" si="819"/>
        <v>1.30303526963278+0.952979341517218i</v>
      </c>
      <c r="Q1629" t="str">
        <f t="shared" si="820"/>
        <v>-1.30303526963278+0.925693065329482i</v>
      </c>
      <c r="R1629" t="str">
        <f t="shared" si="821"/>
        <v>-0.319293804320075-0.958183888860387i</v>
      </c>
      <c r="S1629" t="str">
        <f t="shared" si="822"/>
        <v>0.193921768875792i</v>
      </c>
      <c r="T1629" t="str">
        <f t="shared" si="823"/>
        <v>0.185812714636092-0.0619180193248299i</v>
      </c>
      <c r="U1629" t="str">
        <f t="shared" si="824"/>
        <v>0.00005-0.00161300236233805i</v>
      </c>
      <c r="V1629" t="str">
        <f t="shared" si="825"/>
        <v>3.33333333333333E-06-0.00177430259857185i</v>
      </c>
      <c r="W1629" t="str">
        <f t="shared" si="826"/>
        <v>0.0000144718657924837-0.000845084656447819i</v>
      </c>
      <c r="X1629" t="str">
        <f t="shared" si="827"/>
        <v>0.0000303167269596597-0.000844243812360354i</v>
      </c>
      <c r="Y1629" t="str">
        <f t="shared" si="828"/>
        <v>0.009+0.300587585095471i</v>
      </c>
      <c r="Z1629" t="str">
        <f t="shared" si="829"/>
        <v>-0.0393534020923876-0.00260158527383717i</v>
      </c>
      <c r="AA1629" t="str">
        <f t="shared" si="830"/>
        <v>1.40584659111605-46.6642718404928i</v>
      </c>
      <c r="AB1629" t="str">
        <f t="shared" si="831"/>
        <v>0.452995661701096-0.150950887242592i</v>
      </c>
      <c r="AC1629" t="str">
        <f t="shared" si="832"/>
        <v>1.08347036683737-0.924540623431048i</v>
      </c>
      <c r="AD1629" t="str">
        <f t="shared" si="833"/>
        <v>0.310727441797493+0.125826473604386i</v>
      </c>
      <c r="AE1629" t="str">
        <f t="shared" si="834"/>
        <v>-0.0119008336574077-0.00576008374637804i</v>
      </c>
      <c r="AF1629" t="str">
        <f t="shared" si="835"/>
        <v>-14.4089838460736-2.1812230377801i</v>
      </c>
      <c r="AG1629" t="str">
        <f t="shared" si="836"/>
        <v>1.02283653789944-0.0518491770779279i</v>
      </c>
      <c r="AH1629" t="str">
        <f t="shared" si="837"/>
        <v>0.149582676452315+0.114105294981709i</v>
      </c>
      <c r="AI1629">
        <f t="shared" si="838"/>
        <v>-14.510581393167207</v>
      </c>
      <c r="AJ1629">
        <f t="shared" si="839"/>
        <v>37.33726700270482</v>
      </c>
      <c r="AK1629"/>
      <c r="AL1629"/>
      <c r="AM1629"/>
      <c r="AN1629"/>
    </row>
    <row r="1630" spans="1:40" x14ac:dyDescent="0.3">
      <c r="A1630"/>
      <c r="B1630">
        <f t="shared" si="805"/>
        <v>149600</v>
      </c>
      <c r="C1630" s="186" t="str">
        <f t="shared" si="808"/>
        <v>-0.0000034149121205248+0.0163704708183096i</v>
      </c>
      <c r="D1630" s="158" t="str">
        <f t="shared" si="809"/>
        <v>-5.95703213799888+0.125506942940374i</v>
      </c>
      <c r="E1630" t="str">
        <f t="shared" si="810"/>
        <v>2870</v>
      </c>
      <c r="F1630" t="str">
        <f t="shared" si="811"/>
        <v>0.777000777000777</v>
      </c>
      <c r="G1630" t="str">
        <f t="shared" si="806"/>
        <v>0.777000777000777</v>
      </c>
      <c r="H1630" t="str">
        <f t="shared" si="812"/>
        <v>8.45279007942209+2.30551970928688i</v>
      </c>
      <c r="I1630" t="str">
        <f t="shared" si="813"/>
        <v>587.477826221291i</v>
      </c>
      <c r="J1630" t="str">
        <f t="shared" si="807"/>
        <v>-294.210564708617+127.057824326097i</v>
      </c>
      <c r="K1630" t="str">
        <f t="shared" si="814"/>
        <v>0.726787501901376-1.68292320832421i</v>
      </c>
      <c r="L1630" t="str">
        <f t="shared" si="815"/>
        <v>0.050311100245488-0.0979661268054863i</v>
      </c>
      <c r="M1630" t="str">
        <f t="shared" si="816"/>
        <v>0.777098602146864-1.7808893351297i</v>
      </c>
      <c r="N1630" t="str">
        <f t="shared" si="817"/>
        <v>-1.87992904390813i</v>
      </c>
      <c r="O1630" t="str">
        <f t="shared" si="818"/>
        <v>-0.304232579209896-0.952597783824471i</v>
      </c>
      <c r="P1630" t="str">
        <f t="shared" si="819"/>
        <v>1.3042325792099+0.952597783824471i</v>
      </c>
      <c r="Q1630" t="str">
        <f t="shared" si="820"/>
        <v>-1.3042325792099+0.927331260083659i</v>
      </c>
      <c r="R1630" t="str">
        <f t="shared" si="821"/>
        <v>-0.319273646604843-0.957398424749124i</v>
      </c>
      <c r="S1630" t="str">
        <f t="shared" si="822"/>
        <v>0.194051482433569i</v>
      </c>
      <c r="T1630" t="str">
        <f t="shared" si="823"/>
        <v>0.185784583602131-0.0619555244256412i</v>
      </c>
      <c r="U1630" t="str">
        <f t="shared" si="824"/>
        <v>0.00005-0.0016119241522028i</v>
      </c>
      <c r="V1630" t="str">
        <f t="shared" si="825"/>
        <v>3.33333333333333E-06-0.00177311656742308i</v>
      </c>
      <c r="W1630" t="str">
        <f t="shared" si="826"/>
        <v>0.0000144718620289917-0.000844519999154107i</v>
      </c>
      <c r="X1630" t="str">
        <f t="shared" si="827"/>
        <v>0.0000302955574987084-0.000843680114122965i</v>
      </c>
      <c r="Y1630" t="str">
        <f t="shared" si="828"/>
        <v>0.009+0.300788647025301i</v>
      </c>
      <c r="Z1630" t="str">
        <f t="shared" si="829"/>
        <v>-0.0393007680205851-0.00259726097046059i</v>
      </c>
      <c r="AA1630" t="str">
        <f t="shared" si="830"/>
        <v>1.40395560736881-46.6329607392875i</v>
      </c>
      <c r="AB1630" t="str">
        <f t="shared" si="831"/>
        <v>0.452927080622732-0.151042321502042i</v>
      </c>
      <c r="AC1630" t="str">
        <f t="shared" si="832"/>
        <v>1.08297934171017-0.923987784376707i</v>
      </c>
      <c r="AD1630" t="str">
        <f t="shared" si="833"/>
        <v>0.31090133860712+0.125788842197287i</v>
      </c>
      <c r="AE1630" t="str">
        <f t="shared" si="834"/>
        <v>-0.0118919549355294-0.00575109001920179i</v>
      </c>
      <c r="AF1630" t="str">
        <f t="shared" si="835"/>
        <v>-14.409822217421-2.18001276634651i</v>
      </c>
      <c r="AG1630" t="str">
        <f t="shared" si="836"/>
        <v>1.02281468009863-0.0518443656394918i</v>
      </c>
      <c r="AH1630" t="str">
        <f t="shared" si="837"/>
        <v>0.149505030260166+0.113948102262148i</v>
      </c>
      <c r="AI1630">
        <f t="shared" si="838"/>
        <v>-14.517835468122783</v>
      </c>
      <c r="AJ1630">
        <f t="shared" si="839"/>
        <v>37.313526831291668</v>
      </c>
      <c r="AK1630"/>
      <c r="AL1630"/>
      <c r="AM1630"/>
      <c r="AN1630"/>
    </row>
    <row r="1631" spans="1:40" x14ac:dyDescent="0.3">
      <c r="A1631"/>
      <c r="B1631">
        <f t="shared" si="805"/>
        <v>149700</v>
      </c>
      <c r="C1631" s="186" t="str">
        <f t="shared" si="808"/>
        <v>-3.41035130370854E-06+0.0163595353010116i</v>
      </c>
      <c r="D1631" s="158" t="str">
        <f t="shared" si="809"/>
        <v>-5.95703210303262+0.125423103974422i</v>
      </c>
      <c r="E1631" t="str">
        <f t="shared" si="810"/>
        <v>2870</v>
      </c>
      <c r="F1631" t="str">
        <f t="shared" si="811"/>
        <v>0.777000777000777</v>
      </c>
      <c r="G1631" t="str">
        <f t="shared" si="806"/>
        <v>0.777000777000777</v>
      </c>
      <c r="H1631" t="str">
        <f t="shared" si="812"/>
        <v>8.45362698590272+2.30422677286205i</v>
      </c>
      <c r="I1631" t="str">
        <f t="shared" si="813"/>
        <v>587.87052530299i</v>
      </c>
      <c r="J1631" t="str">
        <f t="shared" si="807"/>
        <v>-294.605363146239+127.14275602685i</v>
      </c>
      <c r="K1631" t="str">
        <f t="shared" si="814"/>
        <v>0.725963682916339-1.68214691202213i</v>
      </c>
      <c r="L1631" t="str">
        <f t="shared" si="815"/>
        <v>0.0502579151041223-0.0979279804783045i</v>
      </c>
      <c r="M1631" t="str">
        <f t="shared" si="816"/>
        <v>0.776221598020461-1.78007489250043i</v>
      </c>
      <c r="N1631" t="str">
        <f t="shared" si="817"/>
        <v>-1.88118568096957i</v>
      </c>
      <c r="O1631" t="str">
        <f t="shared" si="818"/>
        <v>-0.305429408362255-0.952214721849795i</v>
      </c>
      <c r="P1631" t="str">
        <f t="shared" si="819"/>
        <v>1.30542940836226+0.952214721849795i</v>
      </c>
      <c r="Q1631" t="str">
        <f t="shared" si="820"/>
        <v>-1.30542940836226+0.928970959119775i</v>
      </c>
      <c r="R1631" t="str">
        <f t="shared" si="821"/>
        <v>-0.319253471544352-0.956613906131741i</v>
      </c>
      <c r="S1631" t="str">
        <f t="shared" si="822"/>
        <v>0.194181195991344i</v>
      </c>
      <c r="T1631" t="str">
        <f t="shared" si="823"/>
        <v>0.185756432394613-0.0619930209288708i</v>
      </c>
      <c r="U1631" t="str">
        <f t="shared" si="824"/>
        <v>0.0000500000000000001-0.00161084738256205i</v>
      </c>
      <c r="V1631" t="str">
        <f t="shared" si="825"/>
        <v>3.33333333333333E-06-0.00177193212081825i</v>
      </c>
      <c r="W1631" t="str">
        <f t="shared" si="826"/>
        <v>0.0000144718582629855-0.000843956096405012i</v>
      </c>
      <c r="X1631" t="str">
        <f t="shared" si="827"/>
        <v>0.0000302744304174404-0.000843117168354444i</v>
      </c>
      <c r="Y1631" t="str">
        <f t="shared" si="828"/>
        <v>0.009+0.300989708955131i</v>
      </c>
      <c r="Z1631" t="str">
        <f t="shared" si="829"/>
        <v>-0.0392482395284755-0.0025929476495603i</v>
      </c>
      <c r="AA1631" t="str">
        <f t="shared" si="830"/>
        <v>1.40206844437382-46.60169170641i</v>
      </c>
      <c r="AB1631" t="str">
        <f t="shared" si="831"/>
        <v>0.452858450362944-0.151133734801316i</v>
      </c>
      <c r="AC1631" t="str">
        <f t="shared" si="832"/>
        <v>1.08248914328815-0.923435226490007i</v>
      </c>
      <c r="AD1631" t="str">
        <f t="shared" si="833"/>
        <v>0.31107522429528+0.125750993666077i</v>
      </c>
      <c r="AE1631" t="str">
        <f t="shared" si="834"/>
        <v>-0.0118830891710591-0.00574210689202288i</v>
      </c>
      <c r="AF1631" t="str">
        <f t="shared" si="835"/>
        <v>-14.4106590889353-2.17880366888763i</v>
      </c>
      <c r="AG1631" t="str">
        <f t="shared" si="836"/>
        <v>1.02279281521577-0.0518395591241561i</v>
      </c>
      <c r="AH1631" t="str">
        <f t="shared" si="837"/>
        <v>0.149427470338484+0.113791097873153i</v>
      </c>
      <c r="AI1631">
        <f t="shared" si="838"/>
        <v>-14.525085660844333</v>
      </c>
      <c r="AJ1631">
        <f t="shared" si="839"/>
        <v>37.289776723570647</v>
      </c>
      <c r="AK1631"/>
      <c r="AL1631"/>
      <c r="AM1631"/>
      <c r="AN1631"/>
    </row>
    <row r="1632" spans="1:40" x14ac:dyDescent="0.3">
      <c r="A1632"/>
      <c r="B1632">
        <f t="shared" si="805"/>
        <v>149800</v>
      </c>
      <c r="C1632" s="186" t="str">
        <f t="shared" si="808"/>
        <v>-3.40579961765481E-06+0.0163486143838684i</v>
      </c>
      <c r="D1632" s="158" t="str">
        <f t="shared" si="809"/>
        <v>-5.95703206813636+0.125339376942991i</v>
      </c>
      <c r="E1632" t="str">
        <f t="shared" si="810"/>
        <v>2870</v>
      </c>
      <c r="F1632" t="str">
        <f t="shared" si="811"/>
        <v>0.777000777000777</v>
      </c>
      <c r="G1632" t="str">
        <f t="shared" si="806"/>
        <v>0.777000777000777</v>
      </c>
      <c r="H1632" t="str">
        <f t="shared" si="812"/>
        <v>8.45446239594247+2.30293512101717i</v>
      </c>
      <c r="I1632" t="str">
        <f t="shared" si="813"/>
        <v>588.263224384689i</v>
      </c>
      <c r="J1632" t="str">
        <f t="shared" si="807"/>
        <v>-295.000425398386+127.227687727603i</v>
      </c>
      <c r="K1632" t="str">
        <f t="shared" si="814"/>
        <v>0.725141180773111-1.68137109636038i</v>
      </c>
      <c r="L1632" t="str">
        <f t="shared" si="815"/>
        <v>0.0502048068635881-0.0978898456406367i</v>
      </c>
      <c r="M1632" t="str">
        <f t="shared" si="816"/>
        <v>0.775345987636699-1.77926094200102i</v>
      </c>
      <c r="N1632" t="str">
        <f t="shared" si="817"/>
        <v>-1.882442318031i</v>
      </c>
      <c r="O1632" t="str">
        <f t="shared" si="818"/>
        <v>-0.306625755199878-0.951830156198103i</v>
      </c>
      <c r="P1632" t="str">
        <f t="shared" si="819"/>
        <v>1.30662575519988+0.951830156198103i</v>
      </c>
      <c r="Q1632" t="str">
        <f t="shared" si="820"/>
        <v>-1.30662575519988+0.930612161832897i</v>
      </c>
      <c r="R1632" t="str">
        <f t="shared" si="821"/>
        <v>-0.319233279130006-0.955830331101373i</v>
      </c>
      <c r="S1632" t="str">
        <f t="shared" si="822"/>
        <v>0.194310909549121i</v>
      </c>
      <c r="T1632" t="str">
        <f t="shared" si="823"/>
        <v>0.185728261010945-0.0620305088260999i</v>
      </c>
      <c r="U1632" t="str">
        <f t="shared" si="824"/>
        <v>0.0000500000000000001-0.00160977205053096i</v>
      </c>
      <c r="V1632" t="str">
        <f t="shared" si="825"/>
        <v>3.33333333333333E-06-0.00177074925558406i</v>
      </c>
      <c r="W1632" t="str">
        <f t="shared" si="826"/>
        <v>0.0000144718544944653-0.000843392946689435i</v>
      </c>
      <c r="X1632" t="str">
        <f t="shared" si="827"/>
        <v>0.00003025334560279-0.000842554973549969i</v>
      </c>
      <c r="Y1632" t="str">
        <f t="shared" si="828"/>
        <v>0.009+0.301190770884961i</v>
      </c>
      <c r="Z1632" t="str">
        <f t="shared" si="829"/>
        <v>-0.0391958163337828-0.00258864527515675i</v>
      </c>
      <c r="AA1632" t="str">
        <f t="shared" si="830"/>
        <v>1.40018509182366-46.5704646569824i</v>
      </c>
      <c r="AB1632" t="str">
        <f t="shared" si="831"/>
        <v>0.452789770915412-0.15122512711989i</v>
      </c>
      <c r="AC1632" t="str">
        <f t="shared" si="832"/>
        <v>1.08199976998865-0.922882949869638i</v>
      </c>
      <c r="AD1632" t="str">
        <f t="shared" si="833"/>
        <v>0.311249098613901+0.125712927974652i</v>
      </c>
      <c r="AE1632" t="str">
        <f t="shared" si="834"/>
        <v>-0.0118742363262982-0.00573313434420019i</v>
      </c>
      <c r="AF1632" t="str">
        <f t="shared" si="835"/>
        <v>-14.4114944640788-2.17759574407418i</v>
      </c>
      <c r="AG1632" t="str">
        <f t="shared" si="836"/>
        <v>1.02277094325715-0.0518347574796784i</v>
      </c>
      <c r="AH1632" t="str">
        <f t="shared" si="837"/>
        <v>0.149349996420673+0.113634281421284i</v>
      </c>
      <c r="AI1632">
        <f t="shared" si="838"/>
        <v>-14.532331979257968</v>
      </c>
      <c r="AJ1632">
        <f t="shared" si="839"/>
        <v>37.266016685876309</v>
      </c>
      <c r="AK1632"/>
      <c r="AL1632"/>
      <c r="AM1632"/>
      <c r="AN1632"/>
    </row>
    <row r="1633" spans="1:40" x14ac:dyDescent="0.3">
      <c r="A1633"/>
      <c r="B1633">
        <f t="shared" si="805"/>
        <v>149900</v>
      </c>
      <c r="C1633" s="186" t="str">
        <f t="shared" si="808"/>
        <v>-3.40125703800677E-06+0.0163377080376601i</v>
      </c>
      <c r="D1633" s="158" t="str">
        <f t="shared" si="809"/>
        <v>-5.95703203330992+0.125255761622061i</v>
      </c>
      <c r="E1633" t="str">
        <f t="shared" si="810"/>
        <v>2870</v>
      </c>
      <c r="F1633" t="str">
        <f t="shared" si="811"/>
        <v>0.777000777000777</v>
      </c>
      <c r="G1633" t="str">
        <f t="shared" si="806"/>
        <v>0.777000777000777</v>
      </c>
      <c r="H1633" t="str">
        <f t="shared" si="812"/>
        <v>8.45529631299407+2.30164475219968i</v>
      </c>
      <c r="I1633" t="str">
        <f t="shared" si="813"/>
        <v>588.655923466388i</v>
      </c>
      <c r="J1633" t="str">
        <f t="shared" si="807"/>
        <v>-295.39575146506+127.312619428355i</v>
      </c>
      <c r="K1633" t="str">
        <f t="shared" si="814"/>
        <v>0.724319992865775-1.68059576147641i</v>
      </c>
      <c r="L1633" t="str">
        <f t="shared" si="815"/>
        <v>0.0501517753926652-0.0978517223367422i</v>
      </c>
      <c r="M1633" t="str">
        <f t="shared" si="816"/>
        <v>0.77447176825844-1.77844748381315i</v>
      </c>
      <c r="N1633" t="str">
        <f t="shared" si="817"/>
        <v>-1.88369895509244i</v>
      </c>
      <c r="O1633" t="str">
        <f t="shared" si="818"/>
        <v>-0.30782161783359-0.951444087476669i</v>
      </c>
      <c r="P1633" t="str">
        <f t="shared" si="819"/>
        <v>1.30782161783359+0.951444087476669i</v>
      </c>
      <c r="Q1633" t="str">
        <f t="shared" si="820"/>
        <v>-1.30782161783359+0.932254867615771i</v>
      </c>
      <c r="R1633" t="str">
        <f t="shared" si="821"/>
        <v>-0.319213069353204-0.955047697756204i</v>
      </c>
      <c r="S1633" t="str">
        <f t="shared" si="822"/>
        <v>0.194440623106898i</v>
      </c>
      <c r="T1633" t="str">
        <f t="shared" si="823"/>
        <v>0.185700069448525-0.0620679881089024i</v>
      </c>
      <c r="U1633" t="str">
        <f t="shared" si="824"/>
        <v>0.0000500000000000001-0.00160869815323241i</v>
      </c>
      <c r="V1633" t="str">
        <f t="shared" si="825"/>
        <v>3.33333333333333E-06-0.00176956796855565i</v>
      </c>
      <c r="W1633" t="str">
        <f t="shared" si="826"/>
        <v>0.000014471850723431-0.000842830548500303i</v>
      </c>
      <c r="X1633" t="str">
        <f t="shared" si="827"/>
        <v>0.0000302323029420678-0.000841993528208716i</v>
      </c>
      <c r="Y1633" t="str">
        <f t="shared" si="828"/>
        <v>0.009+0.30139183281479i</v>
      </c>
      <c r="Z1633" t="str">
        <f t="shared" si="829"/>
        <v>-0.0391434981551734-0.00258435381141336i</v>
      </c>
      <c r="AA1633" t="str">
        <f t="shared" si="830"/>
        <v>1.39830553944569-46.5392795063552i</v>
      </c>
      <c r="AB1633" t="str">
        <f t="shared" si="831"/>
        <v>0.452721042273791-0.151316498437221i</v>
      </c>
      <c r="AC1633" t="str">
        <f t="shared" si="832"/>
        <v>1.08151122023249-0.92233095461244i</v>
      </c>
      <c r="AD1633" t="str">
        <f t="shared" si="833"/>
        <v>0.311422961314796+0.125674645087149i</v>
      </c>
      <c r="AE1633" t="str">
        <f t="shared" si="834"/>
        <v>-0.0118653963636754-0.00572417235515643i</v>
      </c>
      <c r="AF1633" t="str">
        <f t="shared" si="835"/>
        <v>-14.412328346304-2.17638899057762i</v>
      </c>
      <c r="AG1633" t="str">
        <f t="shared" si="836"/>
        <v>1.02274906422909-0.0518299606539371i</v>
      </c>
      <c r="AH1633" t="str">
        <f t="shared" si="837"/>
        <v>0.149272608240964+0.113477652514319i</v>
      </c>
      <c r="AI1633">
        <f t="shared" si="838"/>
        <v>-14.539574431274346</v>
      </c>
      <c r="AJ1633">
        <f t="shared" si="839"/>
        <v>37.242246724530595</v>
      </c>
      <c r="AK1633"/>
      <c r="AL1633"/>
      <c r="AM1633"/>
      <c r="AN1633"/>
    </row>
    <row r="1634" spans="1:40" x14ac:dyDescent="0.3">
      <c r="A1634"/>
      <c r="B1634">
        <f t="shared" si="805"/>
        <v>150000</v>
      </c>
      <c r="C1634" s="186" t="str">
        <f t="shared" si="808"/>
        <v>-3.39672354048877E-06+0.0163268162332448i</v>
      </c>
      <c r="D1634" s="158" t="str">
        <f t="shared" si="809"/>
        <v>-5.9570319985531+0.12517225778821i</v>
      </c>
      <c r="E1634" t="str">
        <f t="shared" si="810"/>
        <v>2870</v>
      </c>
      <c r="F1634" t="str">
        <f t="shared" si="811"/>
        <v>0.777000777000777</v>
      </c>
      <c r="G1634" t="str">
        <f t="shared" si="806"/>
        <v>0.777000777000777</v>
      </c>
      <c r="H1634" t="str">
        <f t="shared" si="812"/>
        <v>8.45612874050059+2.30035566485829i</v>
      </c>
      <c r="I1634" t="str">
        <f t="shared" si="813"/>
        <v>589.048622548086i</v>
      </c>
      <c r="J1634" t="str">
        <f t="shared" si="807"/>
        <v>-295.791341346258+127.397551129108i</v>
      </c>
      <c r="K1634" t="str">
        <f t="shared" si="814"/>
        <v>0.723500116594276-1.67982090750486i</v>
      </c>
      <c r="L1634" t="str">
        <f t="shared" si="815"/>
        <v>0.0500988205603629-0.0978136106106452i</v>
      </c>
      <c r="M1634" t="str">
        <f t="shared" si="816"/>
        <v>0.773598937154639-1.77763451811551i</v>
      </c>
      <c r="N1634" t="str">
        <f t="shared" si="817"/>
        <v>-1.88495559215388i</v>
      </c>
      <c r="O1634" t="str">
        <f t="shared" si="818"/>
        <v>-0.309016994374951-0.951056516295152i</v>
      </c>
      <c r="P1634" t="str">
        <f t="shared" si="819"/>
        <v>1.30901699437495+0.951056516295152i</v>
      </c>
      <c r="Q1634" t="str">
        <f t="shared" si="820"/>
        <v>-1.30901699437495+0.933899075858728i</v>
      </c>
      <c r="R1634" t="str">
        <f t="shared" si="821"/>
        <v>-0.319192842205336-0.95426600419951i</v>
      </c>
      <c r="S1634" t="str">
        <f t="shared" si="822"/>
        <v>0.194570336664675i</v>
      </c>
      <c r="T1634" t="str">
        <f t="shared" si="823"/>
        <v>0.185671857704753-0.0621054587688467i</v>
      </c>
      <c r="U1634" t="str">
        <f t="shared" si="824"/>
        <v>0.0000500000000000001-0.00160762568779692i</v>
      </c>
      <c r="V1634" t="str">
        <f t="shared" si="825"/>
        <v>3.33333333333333E-06-0.00176838825657661i</v>
      </c>
      <c r="W1634" t="str">
        <f t="shared" si="826"/>
        <v>0.0000144718469498828-0.000842268900334558i</v>
      </c>
      <c r="X1634" t="str">
        <f t="shared" si="827"/>
        <v>0.0000302113023229595-0.000841432830833854i</v>
      </c>
      <c r="Y1634" t="str">
        <f t="shared" si="828"/>
        <v>0.009+0.30159289474462i</v>
      </c>
      <c r="Z1634" t="str">
        <f t="shared" si="829"/>
        <v>-0.0390912847122529-0.00258007322263585i</v>
      </c>
      <c r="AA1634" t="str">
        <f t="shared" si="830"/>
        <v>1.39642977700191-46.508136170106i</v>
      </c>
      <c r="AB1634" t="str">
        <f t="shared" si="831"/>
        <v>0.452652264431743-0.151407848732754i</v>
      </c>
      <c r="AC1634" t="str">
        <f t="shared" si="832"/>
        <v>1.08102349244408-0.921779240813545i</v>
      </c>
      <c r="AD1634" t="str">
        <f t="shared" si="833"/>
        <v>0.311596812149641+0.125636144967949i</v>
      </c>
      <c r="AE1634" t="str">
        <f t="shared" si="834"/>
        <v>-0.011856569245745-0.00571522090437795i</v>
      </c>
      <c r="AF1634" t="str">
        <f t="shared" si="835"/>
        <v>-14.4131607390537-2.17518340707008i</v>
      </c>
      <c r="AG1634" t="str">
        <f t="shared" si="836"/>
        <v>1.02272717813796-0.0518251685949262i</v>
      </c>
      <c r="AH1634" t="str">
        <f t="shared" si="837"/>
        <v>0.149195305534391+0.113321210761232i</v>
      </c>
      <c r="AI1634">
        <f t="shared" si="838"/>
        <v>-14.546813024789975</v>
      </c>
      <c r="AJ1634">
        <f t="shared" si="839"/>
        <v>37.218466845842443</v>
      </c>
      <c r="AK1634"/>
      <c r="AL1634"/>
      <c r="AM1634"/>
      <c r="AN1634"/>
    </row>
    <row r="1635" spans="1:40" x14ac:dyDescent="0.3">
      <c r="A1635"/>
      <c r="B1635">
        <f t="shared" si="805"/>
        <v>150100</v>
      </c>
      <c r="C1635" s="186" t="str">
        <f t="shared" si="808"/>
        <v>-3.39219910090602E-06+0.0163159389415584i</v>
      </c>
      <c r="D1635" s="158" t="str">
        <f t="shared" si="809"/>
        <v>-5.95703196386573+0.125088865218614i</v>
      </c>
      <c r="E1635" t="str">
        <f t="shared" si="810"/>
        <v>2870</v>
      </c>
      <c r="F1635" t="str">
        <f t="shared" si="811"/>
        <v>0.777000777000777</v>
      </c>
      <c r="G1635" t="str">
        <f t="shared" si="806"/>
        <v>0.777000777000777</v>
      </c>
      <c r="H1635" t="str">
        <f t="shared" si="812"/>
        <v>8.4569596818956+2.29906785744307i</v>
      </c>
      <c r="I1635" t="str">
        <f t="shared" si="813"/>
        <v>589.441321629785i</v>
      </c>
      <c r="J1635" t="str">
        <f t="shared" si="807"/>
        <v>-296.187195041983+127.482482829861i</v>
      </c>
      <c r="K1635" t="str">
        <f t="shared" si="814"/>
        <v>0.722681549364347-1.67904653457755i</v>
      </c>
      <c r="L1635" t="str">
        <f t="shared" si="815"/>
        <v>0.0500459422359196-0.0977755105061351i</v>
      </c>
      <c r="M1635" t="str">
        <f t="shared" si="816"/>
        <v>0.772727491600267-1.77682204508369i</v>
      </c>
      <c r="N1635" t="str">
        <f t="shared" si="817"/>
        <v>-1.88621222921531i</v>
      </c>
      <c r="O1635" t="str">
        <f t="shared" si="818"/>
        <v>-0.310211882936289-0.950667443265584i</v>
      </c>
      <c r="P1635" t="str">
        <f t="shared" si="819"/>
        <v>1.31021188293629+0.950667443265584i</v>
      </c>
      <c r="Q1635" t="str">
        <f t="shared" si="820"/>
        <v>-1.31021188293629+0.935544785949726i</v>
      </c>
      <c r="R1635" t="str">
        <f t="shared" si="821"/>
        <v>-0.319172597677784-0.953485248539614i</v>
      </c>
      <c r="S1635" t="str">
        <f t="shared" si="822"/>
        <v>0.19470005022245i</v>
      </c>
      <c r="T1635" t="str">
        <f t="shared" si="823"/>
        <v>0.185643625777028-0.0621429207974944i</v>
      </c>
      <c r="U1635" t="str">
        <f t="shared" si="824"/>
        <v>0.0000499999999999999-0.00160655465136268i</v>
      </c>
      <c r="V1635" t="str">
        <f t="shared" si="825"/>
        <v>3.33333333333333E-06-0.00176721011649895i</v>
      </c>
      <c r="W1635" t="str">
        <f t="shared" si="826"/>
        <v>0.0000144718431738205-0.000841708000693163i</v>
      </c>
      <c r="X1635" t="str">
        <f t="shared" si="827"/>
        <v>0.000030190343633525-0.000840872879932551i</v>
      </c>
      <c r="Y1635" t="str">
        <f t="shared" si="828"/>
        <v>0.009+0.30179395667445i</v>
      </c>
      <c r="Z1635" t="str">
        <f t="shared" si="829"/>
        <v>-0.0390391757255632-0.00257580347327169i</v>
      </c>
      <c r="AA1635" t="str">
        <f t="shared" si="830"/>
        <v>1.39455779428889-46.4770345640406i</v>
      </c>
      <c r="AB1635" t="str">
        <f t="shared" si="831"/>
        <v>0.452583437382927-0.151499177985917i</v>
      </c>
      <c r="AC1635" t="str">
        <f t="shared" si="832"/>
        <v>1.0805365850513-0.921227808566299i</v>
      </c>
      <c r="AD1635" t="str">
        <f t="shared" si="833"/>
        <v>0.311770650869998+0.125597427581683i</v>
      </c>
      <c r="AE1635" t="str">
        <f t="shared" si="834"/>
        <v>-0.0118477549351882-0.00570627997141513i</v>
      </c>
      <c r="AF1635" t="str">
        <f t="shared" si="835"/>
        <v>-14.4139916457613-2.17397899222446i</v>
      </c>
      <c r="AG1635" t="str">
        <f t="shared" si="836"/>
        <v>1.02270528499013-0.0518203812507612i</v>
      </c>
      <c r="AH1635" t="str">
        <f t="shared" si="837"/>
        <v>0.14911808803682+0.113164955772225i</v>
      </c>
      <c r="AI1635">
        <f t="shared" si="838"/>
        <v>-14.55404776768507</v>
      </c>
      <c r="AJ1635">
        <f t="shared" si="839"/>
        <v>37.19467705611077</v>
      </c>
      <c r="AK1635"/>
      <c r="AL1635"/>
      <c r="AM1635"/>
      <c r="AN1635"/>
    </row>
    <row r="1636" spans="1:40" x14ac:dyDescent="0.3">
      <c r="A1636"/>
      <c r="B1636">
        <f t="shared" si="805"/>
        <v>150200</v>
      </c>
      <c r="C1636" s="186" t="str">
        <f t="shared" si="808"/>
        <v>-3.38768369514421E-06+0.016305076133614i</v>
      </c>
      <c r="D1636" s="158" t="str">
        <f t="shared" si="809"/>
        <v>-5.95703192924762+0.125005583691041i</v>
      </c>
      <c r="E1636" t="str">
        <f t="shared" si="810"/>
        <v>2870</v>
      </c>
      <c r="F1636" t="str">
        <f t="shared" si="811"/>
        <v>0.777000777000777</v>
      </c>
      <c r="G1636" t="str">
        <f t="shared" si="806"/>
        <v>0.777000777000777</v>
      </c>
      <c r="H1636" t="str">
        <f t="shared" si="812"/>
        <v>8.45778914060314+2.2977813284054i</v>
      </c>
      <c r="I1636" t="str">
        <f t="shared" si="813"/>
        <v>589.834020711484i</v>
      </c>
      <c r="J1636" t="str">
        <f t="shared" si="807"/>
        <v>-296.583312552233+127.567414530614i</v>
      </c>
      <c r="K1636" t="str">
        <f t="shared" si="814"/>
        <v>0.72186428858755-1.67827264282352i</v>
      </c>
      <c r="L1636" t="str">
        <f t="shared" si="815"/>
        <v>0.0499931402888018-0.0977374220667677i</v>
      </c>
      <c r="M1636" t="str">
        <f t="shared" si="816"/>
        <v>0.771857428876352-1.77601006489029i</v>
      </c>
      <c r="N1636" t="str">
        <f t="shared" si="817"/>
        <v>-1.88746886627675i</v>
      </c>
      <c r="O1636" t="str">
        <f t="shared" si="818"/>
        <v>-0.31140628163073-0.950276869002357i</v>
      </c>
      <c r="P1636" t="str">
        <f t="shared" si="819"/>
        <v>1.31140628163073+0.950276869002357i</v>
      </c>
      <c r="Q1636" t="str">
        <f t="shared" si="820"/>
        <v>-1.31140628163073+0.937191997274393i</v>
      </c>
      <c r="R1636" t="str">
        <f t="shared" si="821"/>
        <v>-0.319152335761912-0.952705428889853i</v>
      </c>
      <c r="S1636" t="str">
        <f t="shared" si="822"/>
        <v>0.194829763780227i</v>
      </c>
      <c r="T1636" t="str">
        <f t="shared" si="823"/>
        <v>0.18561537366275-0.062180374186401i</v>
      </c>
      <c r="U1636" t="str">
        <f t="shared" si="824"/>
        <v>0.0000499999999999999-0.00160548504107549i</v>
      </c>
      <c r="V1636" t="str">
        <f t="shared" si="825"/>
        <v>3.33333333333333E-06-0.00176603354518304i</v>
      </c>
      <c r="W1636" t="str">
        <f t="shared" si="826"/>
        <v>0.0000144718393952442-0.000841147848081052i</v>
      </c>
      <c r="X1636" t="str">
        <f t="shared" si="827"/>
        <v>0.0000301694267621959-0.000840313674015922i</v>
      </c>
      <c r="Y1636" t="str">
        <f t="shared" si="828"/>
        <v>0.009+0.30199501860428i</v>
      </c>
      <c r="Z1636" t="str">
        <f t="shared" si="829"/>
        <v>-0.0389871709165767-0.00257154452790932i</v>
      </c>
      <c r="AA1636" t="str">
        <f t="shared" si="830"/>
        <v>1.39268958113755-46.4459746041902i</v>
      </c>
      <c r="AB1636" t="str">
        <f t="shared" si="831"/>
        <v>0.452514561121004-0.151590486176123i</v>
      </c>
      <c r="AC1636" t="str">
        <f t="shared" si="832"/>
        <v>1.08005049648556-0.920676657962334i</v>
      </c>
      <c r="AD1636" t="str">
        <f t="shared" si="833"/>
        <v>0.311944477227301+0.125558492893233i</v>
      </c>
      <c r="AE1636" t="str">
        <f t="shared" si="834"/>
        <v>-0.0118389533948108-0.00569734953588165i</v>
      </c>
      <c r="AF1636" t="str">
        <f t="shared" si="835"/>
        <v>-14.4148210698508-2.17277574471436i</v>
      </c>
      <c r="AG1636" t="str">
        <f t="shared" si="836"/>
        <v>1.02268338479203-0.051815598569674i</v>
      </c>
      <c r="AH1636" t="str">
        <f t="shared" si="837"/>
        <v>0.149040955484921+0.113008887158688i</v>
      </c>
      <c r="AI1636">
        <f t="shared" si="838"/>
        <v>-14.561278667825505</v>
      </c>
      <c r="AJ1636">
        <f t="shared" si="839"/>
        <v>37.170877361620434</v>
      </c>
      <c r="AK1636"/>
      <c r="AL1636"/>
      <c r="AM1636"/>
      <c r="AN1636"/>
    </row>
    <row r="1637" spans="1:40" x14ac:dyDescent="0.3">
      <c r="A1637"/>
      <c r="B1637">
        <f t="shared" si="805"/>
        <v>150300</v>
      </c>
      <c r="C1637" s="186" t="str">
        <f t="shared" si="808"/>
        <v>-3.38317729916922E-06+0.0162942277805021i</v>
      </c>
      <c r="D1637" s="158" t="str">
        <f t="shared" si="809"/>
        <v>-5.95703189469859+0.124922412983849i</v>
      </c>
      <c r="E1637" t="str">
        <f t="shared" si="810"/>
        <v>2870</v>
      </c>
      <c r="F1637" t="str">
        <f t="shared" si="811"/>
        <v>0.777000777000777</v>
      </c>
      <c r="G1637" t="str">
        <f t="shared" si="806"/>
        <v>0.777000777000777</v>
      </c>
      <c r="H1637" t="str">
        <f t="shared" si="812"/>
        <v>8.45861712003769+2.29649607619798i</v>
      </c>
      <c r="I1637" t="str">
        <f t="shared" si="813"/>
        <v>590.226719793182i</v>
      </c>
      <c r="J1637" t="str">
        <f t="shared" si="807"/>
        <v>-296.979693877009+127.652346231366i</v>
      </c>
      <c r="K1637" t="str">
        <f t="shared" si="814"/>
        <v>0.721048331681223-1.677499232369i</v>
      </c>
      <c r="L1637" t="str">
        <f t="shared" si="815"/>
        <v>0.0499404145887061-0.0976993453358668i</v>
      </c>
      <c r="M1637" t="str">
        <f t="shared" si="816"/>
        <v>0.770988746269929-1.77519857770487i</v>
      </c>
      <c r="N1637" t="str">
        <f t="shared" si="817"/>
        <v>-1.88872550333818i</v>
      </c>
      <c r="O1637" t="str">
        <f t="shared" si="818"/>
        <v>-0.312600188572138-0.949884794122247i</v>
      </c>
      <c r="P1637" t="str">
        <f t="shared" si="819"/>
        <v>1.31260018857214+0.949884794122247i</v>
      </c>
      <c r="Q1637" t="str">
        <f t="shared" si="820"/>
        <v>-1.31260018857214+0.938840709215933i</v>
      </c>
      <c r="R1637" t="str">
        <f t="shared" si="821"/>
        <v>-0.319132056449091-0.951926543368601i</v>
      </c>
      <c r="S1637" t="str">
        <f t="shared" si="822"/>
        <v>0.194959477338004i</v>
      </c>
      <c r="T1637" t="str">
        <f t="shared" si="823"/>
        <v>0.185587101359315-0.0622178189271172i</v>
      </c>
      <c r="U1637" t="str">
        <f t="shared" si="824"/>
        <v>0.0000499999999999999-0.00160441685408874i</v>
      </c>
      <c r="V1637" t="str">
        <f t="shared" si="825"/>
        <v>3.33333333333333E-06-0.00176485853949762i</v>
      </c>
      <c r="W1637" t="str">
        <f t="shared" si="826"/>
        <v>0.0000144718356141539-0.000840588441007148i</v>
      </c>
      <c r="X1637" t="str">
        <f t="shared" si="827"/>
        <v>0.0000301485515977748-0.000839755211599046i</v>
      </c>
      <c r="Y1637" t="str">
        <f t="shared" si="828"/>
        <v>0.009+0.302196080534109i</v>
      </c>
      <c r="Z1637" t="str">
        <f t="shared" si="829"/>
        <v>-0.0389352700076948-0.00256729635127759i</v>
      </c>
      <c r="AA1637" t="str">
        <f t="shared" si="830"/>
        <v>1.39082512741309-46.4149562068122i</v>
      </c>
      <c r="AB1637" t="str">
        <f t="shared" si="831"/>
        <v>0.452445635639627-0.151681773282774i</v>
      </c>
      <c r="AC1637" t="str">
        <f t="shared" si="832"/>
        <v>1.07956522518176-0.920125789091527i</v>
      </c>
      <c r="AD1637" t="str">
        <f t="shared" si="833"/>
        <v>0.312118290972863+0.125519340867724i</v>
      </c>
      <c r="AE1637" t="str">
        <f t="shared" si="834"/>
        <v>-0.0118301645875442-0.00568842957745433i</v>
      </c>
      <c r="AF1637" t="str">
        <f t="shared" si="835"/>
        <v>-14.4156490147363-2.17157366321413i</v>
      </c>
      <c r="AG1637" t="str">
        <f t="shared" si="836"/>
        <v>1.02266147755008-0.0518108205000151i</v>
      </c>
      <c r="AH1637" t="str">
        <f t="shared" si="837"/>
        <v>0.148963907616178+0.11285300453322i</v>
      </c>
      <c r="AI1637">
        <f t="shared" si="838"/>
        <v>-14.568505733061688</v>
      </c>
      <c r="AJ1637">
        <f t="shared" si="839"/>
        <v>37.147067768646025</v>
      </c>
      <c r="AK1637"/>
      <c r="AL1637"/>
      <c r="AM1637"/>
      <c r="AN1637"/>
    </row>
    <row r="1638" spans="1:40" x14ac:dyDescent="0.3">
      <c r="A1638"/>
      <c r="B1638">
        <f t="shared" si="805"/>
        <v>150400</v>
      </c>
      <c r="C1638" s="186" t="str">
        <f t="shared" si="808"/>
        <v>-3.37867988902685E-06+0.0162833938533897i</v>
      </c>
      <c r="D1638" s="158" t="str">
        <f t="shared" si="809"/>
        <v>-5.95703186021844+0.124839352875988i</v>
      </c>
      <c r="E1638" t="str">
        <f t="shared" si="810"/>
        <v>2870</v>
      </c>
      <c r="F1638" t="str">
        <f t="shared" si="811"/>
        <v>0.777000777000777</v>
      </c>
      <c r="G1638" t="str">
        <f t="shared" si="806"/>
        <v>0.777000777000777</v>
      </c>
      <c r="H1638" t="str">
        <f t="shared" si="812"/>
        <v>8.45944362360429+2.29521209927484i</v>
      </c>
      <c r="I1638" t="str">
        <f t="shared" si="813"/>
        <v>590.619418874881i</v>
      </c>
      <c r="J1638" t="str">
        <f t="shared" si="807"/>
        <v>-297.37633901631+127.737277932119i</v>
      </c>
      <c r="K1638" t="str">
        <f t="shared" si="814"/>
        <v>0.720233676068509-1.67672630333746i</v>
      </c>
      <c r="L1638" t="str">
        <f t="shared" si="815"/>
        <v>0.0498877650055557-0.0976612803565236i</v>
      </c>
      <c r="M1638" t="str">
        <f t="shared" si="816"/>
        <v>0.770121441074065-1.77438758369398i</v>
      </c>
      <c r="N1638" t="str">
        <f t="shared" si="817"/>
        <v>-1.88998214039962i</v>
      </c>
      <c r="O1638" t="str">
        <f t="shared" si="818"/>
        <v>-0.313793601875188-0.949491219244389i</v>
      </c>
      <c r="P1638" t="str">
        <f t="shared" si="819"/>
        <v>1.31379360187519+0.949491219244389i</v>
      </c>
      <c r="Q1638" t="str">
        <f t="shared" si="820"/>
        <v>-1.31379360187519+0.940490921155231i</v>
      </c>
      <c r="R1638" t="str">
        <f t="shared" si="821"/>
        <v>-0.319111759730667-0.951148590099211i</v>
      </c>
      <c r="S1638" t="str">
        <f t="shared" si="822"/>
        <v>0.195089190895779i</v>
      </c>
      <c r="T1638" t="str">
        <f t="shared" si="823"/>
        <v>0.185558808864116-0.0622552550111841i</v>
      </c>
      <c r="U1638" t="str">
        <f t="shared" si="824"/>
        <v>0.00005-0.00160335008756342i</v>
      </c>
      <c r="V1638" t="str">
        <f t="shared" si="825"/>
        <v>3.33333333333333E-06-0.00176368509631976i</v>
      </c>
      <c r="W1638" t="str">
        <f t="shared" si="826"/>
        <v>0.0000144718318305495-0.00084002977798435i</v>
      </c>
      <c r="X1638" t="str">
        <f t="shared" si="827"/>
        <v>0.000030127718029434-0.000839197491200956i</v>
      </c>
      <c r="Y1638" t="str">
        <f t="shared" si="828"/>
        <v>0.009+0.302397142463939i</v>
      </c>
      <c r="Z1638" t="str">
        <f t="shared" si="829"/>
        <v>-0.038883472722243-0.00256305890824504i</v>
      </c>
      <c r="AA1638" t="str">
        <f t="shared" si="830"/>
        <v>1.38896442301476-46.3839792883882i</v>
      </c>
      <c r="AB1638" t="str">
        <f t="shared" si="831"/>
        <v>0.452376660932439-0.151773039285246i</v>
      </c>
      <c r="AC1638" t="str">
        <f t="shared" si="832"/>
        <v>1.07908076957832-0.919575202042006i</v>
      </c>
      <c r="AD1638" t="str">
        <f t="shared" si="833"/>
        <v>0.312292091857868+0.125479971470519i</v>
      </c>
      <c r="AE1638" t="str">
        <f t="shared" si="834"/>
        <v>-0.0118213884764438-0.00567952007587254i</v>
      </c>
      <c r="AF1638" t="str">
        <f t="shared" si="835"/>
        <v>-14.4164754838227-2.17037274639885i</v>
      </c>
      <c r="AG1638" t="str">
        <f t="shared" si="836"/>
        <v>1.02263956327077-0.0518060469902513i</v>
      </c>
      <c r="AH1638" t="str">
        <f t="shared" si="837"/>
        <v>0.148886944168877+0.112697307509601i</v>
      </c>
      <c r="AI1638">
        <f t="shared" si="838"/>
        <v>-14.575728971229584</v>
      </c>
      <c r="AJ1638">
        <f t="shared" si="839"/>
        <v>37.123248283447772</v>
      </c>
      <c r="AK1638"/>
      <c r="AL1638"/>
      <c r="AM1638"/>
      <c r="AN1638"/>
    </row>
    <row r="1639" spans="1:40" x14ac:dyDescent="0.3">
      <c r="A1639"/>
      <c r="B1639">
        <f t="shared" si="805"/>
        <v>150500</v>
      </c>
      <c r="C1639" s="186" t="str">
        <f t="shared" si="808"/>
        <v>-3.37419144084241E-06+0.0162725743235208i</v>
      </c>
      <c r="D1639" s="158" t="str">
        <f t="shared" si="809"/>
        <v>-5.95703182580701+0.124756403146993i</v>
      </c>
      <c r="E1639" t="str">
        <f t="shared" si="810"/>
        <v>2870</v>
      </c>
      <c r="F1639" t="str">
        <f t="shared" si="811"/>
        <v>0.777000777000777</v>
      </c>
      <c r="G1639" t="str">
        <f t="shared" si="806"/>
        <v>0.777000777000777</v>
      </c>
      <c r="H1639" t="str">
        <f t="shared" si="812"/>
        <v>8.46026865469855+2.29392939609135i</v>
      </c>
      <c r="I1639" t="str">
        <f t="shared" si="813"/>
        <v>591.01211795658i</v>
      </c>
      <c r="J1639" t="str">
        <f t="shared" si="807"/>
        <v>-297.773247970137+127.822209632872i</v>
      </c>
      <c r="K1639" t="str">
        <f t="shared" si="814"/>
        <v>0.719420319178296-1.67595385584965i</v>
      </c>
      <c r="L1639" t="str">
        <f t="shared" si="815"/>
        <v>0.0498351914095022-0.0976232271715988i</v>
      </c>
      <c r="M1639" t="str">
        <f t="shared" si="816"/>
        <v>0.769255510587798-1.77357708302125i</v>
      </c>
      <c r="N1639" t="str">
        <f t="shared" si="817"/>
        <v>-1.89123877746106i</v>
      </c>
      <c r="O1639" t="str">
        <f t="shared" si="818"/>
        <v>-0.314986519655309-0.949096144990293i</v>
      </c>
      <c r="P1639" t="str">
        <f t="shared" si="819"/>
        <v>1.31498651965531+0.949096144990293i</v>
      </c>
      <c r="Q1639" t="str">
        <f t="shared" si="820"/>
        <v>-1.31498651965531+0.942142632470767i</v>
      </c>
      <c r="R1639" t="str">
        <f t="shared" si="821"/>
        <v>-0.319091445597989-0.950371567210033i</v>
      </c>
      <c r="S1639" t="str">
        <f t="shared" si="822"/>
        <v>0.195218904453556i</v>
      </c>
      <c r="T1639" t="str">
        <f t="shared" si="823"/>
        <v>0.185530496174552-0.0622926824301409i</v>
      </c>
      <c r="U1639" t="str">
        <f t="shared" si="824"/>
        <v>0.00005-0.00160228473866803i</v>
      </c>
      <c r="V1639" t="str">
        <f t="shared" si="825"/>
        <v>3.33333333333333E-06-0.00176251321253483i</v>
      </c>
      <c r="W1639" t="str">
        <f t="shared" si="826"/>
        <v>0.0000144718280444312-0.00083947185752949i</v>
      </c>
      <c r="X1639" t="str">
        <f t="shared" si="827"/>
        <v>0.000030106925946713-0.000838640511344595i</v>
      </c>
      <c r="Y1639" t="str">
        <f t="shared" si="828"/>
        <v>0.009+0.302598204393769i</v>
      </c>
      <c r="Z1639" t="str">
        <f t="shared" si="829"/>
        <v>-0.0388317787844669-0.00255883216381929i</v>
      </c>
      <c r="AA1639" t="str">
        <f t="shared" si="830"/>
        <v>1.38710745787584-46.353043765624i</v>
      </c>
      <c r="AB1639" t="str">
        <f t="shared" si="831"/>
        <v>0.452307636993099-0.151864284162914i</v>
      </c>
      <c r="AC1639" t="str">
        <f t="shared" si="832"/>
        <v>1.07859712811712-0.919024896900248i</v>
      </c>
      <c r="AD1639" t="str">
        <f t="shared" si="833"/>
        <v>0.312465879633381+0.125440384667247i</v>
      </c>
      <c r="AE1639" t="str">
        <f t="shared" si="834"/>
        <v>-0.0118126250246889-0.00567062101093895i</v>
      </c>
      <c r="AF1639" t="str">
        <f t="shared" si="835"/>
        <v>-14.4173004805056-2.16917299294436i</v>
      </c>
      <c r="AG1639" t="str">
        <f t="shared" si="836"/>
        <v>1.02261764196059-0.0518012779889668i</v>
      </c>
      <c r="AH1639" t="str">
        <f t="shared" si="837"/>
        <v>0.148810064882113+0.112541795702815i</v>
      </c>
      <c r="AI1639">
        <f t="shared" si="838"/>
        <v>-14.582948390149632</v>
      </c>
      <c r="AJ1639">
        <f t="shared" si="839"/>
        <v>37.09941891227642</v>
      </c>
      <c r="AK1639"/>
      <c r="AL1639"/>
      <c r="AM1639"/>
      <c r="AN1639"/>
    </row>
    <row r="1640" spans="1:40" x14ac:dyDescent="0.3">
      <c r="A1640"/>
      <c r="B1640">
        <f t="shared" si="805"/>
        <v>150600</v>
      </c>
      <c r="C1640" s="186" t="str">
        <f t="shared" si="808"/>
        <v>-3.36971193082046E-06+0.0162617691622156i</v>
      </c>
      <c r="D1640" s="158" t="str">
        <f t="shared" si="809"/>
        <v>-5.9570317914641+0.124673563576986i</v>
      </c>
      <c r="E1640" t="str">
        <f t="shared" si="810"/>
        <v>2870</v>
      </c>
      <c r="F1640" t="str">
        <f t="shared" si="811"/>
        <v>0.777000777000777</v>
      </c>
      <c r="G1640" t="str">
        <f t="shared" si="806"/>
        <v>0.777000777000777</v>
      </c>
      <c r="H1640" t="str">
        <f t="shared" si="812"/>
        <v>8.46109221670665+2.29264796510424i</v>
      </c>
      <c r="I1640" t="str">
        <f t="shared" si="813"/>
        <v>591.404817038279i</v>
      </c>
      <c r="J1640" t="str">
        <f t="shared" si="807"/>
        <v>-298.17042073849+127.907141333625i</v>
      </c>
      <c r="K1640" t="str">
        <f t="shared" si="814"/>
        <v>0.718608258445233-1.67518189002353i</v>
      </c>
      <c r="L1640" t="str">
        <f t="shared" si="815"/>
        <v>0.0497826936709243-0.0975851858237226i</v>
      </c>
      <c r="M1640" t="str">
        <f t="shared" si="816"/>
        <v>0.768390952116157-1.77276707584725i</v>
      </c>
      <c r="N1640" t="str">
        <f t="shared" si="817"/>
        <v>-1.89249541452249i</v>
      </c>
      <c r="O1640" t="str">
        <f t="shared" si="818"/>
        <v>-0.316178940028712-0.94869957198384i</v>
      </c>
      <c r="P1640" t="str">
        <f t="shared" si="819"/>
        <v>1.31617894002871+0.94869957198384i</v>
      </c>
      <c r="Q1640" t="str">
        <f t="shared" si="820"/>
        <v>-1.31617894002871+0.94379584253865i</v>
      </c>
      <c r="R1640" t="str">
        <f t="shared" si="821"/>
        <v>-0.31907111404239-0.949595472834386i</v>
      </c>
      <c r="S1640" t="str">
        <f t="shared" si="822"/>
        <v>0.195348618011333i</v>
      </c>
      <c r="T1640" t="str">
        <f t="shared" si="823"/>
        <v>0.185502163288016-0.0623301011755173i</v>
      </c>
      <c r="U1640" t="str">
        <f t="shared" si="824"/>
        <v>0.00005-0.00160122080457861i</v>
      </c>
      <c r="V1640" t="str">
        <f t="shared" si="825"/>
        <v>3.33333333333333E-06-0.00176134288503647i</v>
      </c>
      <c r="W1640" t="str">
        <f t="shared" si="826"/>
        <v>0.0000144718242557989-0.000838914678163354i</v>
      </c>
      <c r="X1640" t="str">
        <f t="shared" si="827"/>
        <v>0.000030086175239518-0.000838084270556836i</v>
      </c>
      <c r="Y1640" t="str">
        <f t="shared" si="828"/>
        <v>0.009+0.302799266323599i</v>
      </c>
      <c r="Z1640" t="str">
        <f t="shared" si="829"/>
        <v>-0.0387801879195296-0.00255461608314636i</v>
      </c>
      <c r="AA1640" t="str">
        <f t="shared" si="830"/>
        <v>1.3852542219634-46.3221495554486i</v>
      </c>
      <c r="AB1640" t="str">
        <f t="shared" si="831"/>
        <v>0.452238563815252-0.151955507895127i</v>
      </c>
      <c r="AC1640" t="str">
        <f t="shared" si="832"/>
        <v>1.07811429924352-0.918474873750955i</v>
      </c>
      <c r="AD1640" t="str">
        <f t="shared" si="833"/>
        <v>0.312639654050349+0.125400580423775i</v>
      </c>
      <c r="AE1640" t="str">
        <f t="shared" si="834"/>
        <v>-0.0118038741955828-0.00566173236251841i</v>
      </c>
      <c r="AF1640" t="str">
        <f t="shared" si="835"/>
        <v>-14.4181240081708-2.16797440152725i</v>
      </c>
      <c r="AG1640" t="str">
        <f t="shared" si="836"/>
        <v>1.02259571362607-0.0517965134448633i</v>
      </c>
      <c r="AH1640" t="str">
        <f t="shared" si="837"/>
        <v>0.148733269495782+0.112386468729026i</v>
      </c>
      <c r="AI1640">
        <f t="shared" si="838"/>
        <v>-14.590163997627542</v>
      </c>
      <c r="AJ1640">
        <f t="shared" si="839"/>
        <v>37.075579661369382</v>
      </c>
      <c r="AK1640"/>
      <c r="AL1640"/>
      <c r="AM1640"/>
      <c r="AN1640"/>
    </row>
    <row r="1641" spans="1:40" x14ac:dyDescent="0.3">
      <c r="A1641"/>
      <c r="B1641">
        <f t="shared" si="805"/>
        <v>150700</v>
      </c>
      <c r="C1641" s="186" t="str">
        <f t="shared" si="808"/>
        <v>-0.0000033652413352445+0.0162509783408705i</v>
      </c>
      <c r="D1641" s="158" t="str">
        <f t="shared" si="809"/>
        <v>-5.95703175718953+0.124590833946674i</v>
      </c>
      <c r="E1641" t="str">
        <f t="shared" si="810"/>
        <v>2870</v>
      </c>
      <c r="F1641" t="str">
        <f t="shared" si="811"/>
        <v>0.777000777000777</v>
      </c>
      <c r="G1641" t="str">
        <f t="shared" si="806"/>
        <v>0.777000777000777</v>
      </c>
      <c r="H1641" t="str">
        <f t="shared" si="812"/>
        <v>8.46191431300539+2.29136780477153i</v>
      </c>
      <c r="I1641" t="str">
        <f t="shared" si="813"/>
        <v>591.797516119977i</v>
      </c>
      <c r="J1641" t="str">
        <f t="shared" si="807"/>
        <v>-298.567857321368+127.992073034377i</v>
      </c>
      <c r="K1641" t="str">
        <f t="shared" si="814"/>
        <v>0.71779749130971-1.67441040597438i</v>
      </c>
      <c r="L1641" t="str">
        <f t="shared" si="815"/>
        <v>0.0497302716604294-0.0975471563552975i</v>
      </c>
      <c r="M1641" t="str">
        <f t="shared" si="816"/>
        <v>0.767527762970139-1.77195756232968i</v>
      </c>
      <c r="N1641" t="str">
        <f t="shared" si="817"/>
        <v>-1.89375205158393i</v>
      </c>
      <c r="O1641" t="str">
        <f t="shared" si="818"/>
        <v>-0.31737086111242-0.948301500851265i</v>
      </c>
      <c r="P1641" t="str">
        <f t="shared" si="819"/>
        <v>1.31737086111242+0.948301500851265i</v>
      </c>
      <c r="Q1641" t="str">
        <f t="shared" si="820"/>
        <v>-1.31737086111242+0.945450550732665i</v>
      </c>
      <c r="R1641" t="str">
        <f t="shared" si="821"/>
        <v>-0.319050765055204-0.948820305110513i</v>
      </c>
      <c r="S1641" t="str">
        <f t="shared" si="822"/>
        <v>0.19547833156911i</v>
      </c>
      <c r="T1641" t="str">
        <f t="shared" si="823"/>
        <v>0.185473810201897-0.0623675112388394i</v>
      </c>
      <c r="U1641" t="str">
        <f t="shared" si="824"/>
        <v>0.00005-0.00160015828247869i</v>
      </c>
      <c r="V1641" t="str">
        <f t="shared" si="825"/>
        <v>3.33333333333333E-06-0.00176017411072656i</v>
      </c>
      <c r="W1641" t="str">
        <f t="shared" si="826"/>
        <v>0.0000144718204646525-0.000838358238410645i</v>
      </c>
      <c r="X1641" t="str">
        <f t="shared" si="827"/>
        <v>0.00003006546579812-0.000837528767368449i</v>
      </c>
      <c r="Y1641" t="str">
        <f t="shared" si="828"/>
        <v>0.009+0.303000328253428i</v>
      </c>
      <c r="Z1641" t="str">
        <f t="shared" si="829"/>
        <v>-0.0387286998535072-0.00255041063151008i</v>
      </c>
      <c r="AA1641" t="str">
        <f t="shared" si="830"/>
        <v>1.38340470527821-46.2912965750138i</v>
      </c>
      <c r="AB1641" t="str">
        <f t="shared" si="831"/>
        <v>0.452169441392533-0.152046710461228i</v>
      </c>
      <c r="AC1641" t="str">
        <f t="shared" si="832"/>
        <v>1.07763228140634-0.917925132677161i</v>
      </c>
      <c r="AD1641" t="str">
        <f t="shared" si="833"/>
        <v>0.312813414859587+0.125360558706218i</v>
      </c>
      <c r="AE1641" t="str">
        <f t="shared" si="834"/>
        <v>-0.0117951359525512-0.00565285411053794i</v>
      </c>
      <c r="AF1641" t="str">
        <f t="shared" si="835"/>
        <v>-14.4189460701949-2.16677697082486i</v>
      </c>
      <c r="AG1641" t="str">
        <f t="shared" si="836"/>
        <v>1.02257377827377-0.0517917533067577i</v>
      </c>
      <c r="AH1641" t="str">
        <f t="shared" si="837"/>
        <v>0.148656557750573+0.112231326205576i</v>
      </c>
      <c r="AI1641">
        <f t="shared" si="838"/>
        <v>-14.597375801454437</v>
      </c>
      <c r="AJ1641">
        <f t="shared" si="839"/>
        <v>37.051730536952206</v>
      </c>
      <c r="AK1641"/>
      <c r="AL1641"/>
      <c r="AM1641"/>
      <c r="AN1641"/>
    </row>
    <row r="1642" spans="1:40" x14ac:dyDescent="0.3">
      <c r="A1642"/>
      <c r="B1642">
        <f t="shared" si="805"/>
        <v>150800</v>
      </c>
      <c r="C1642" s="186" t="str">
        <f t="shared" si="808"/>
        <v>-3.36077963047663E-06+0.0162402018309577i</v>
      </c>
      <c r="D1642" s="158" t="str">
        <f t="shared" si="809"/>
        <v>-5.95703172298312+0.124508214037342i</v>
      </c>
      <c r="E1642" t="str">
        <f t="shared" si="810"/>
        <v>2870</v>
      </c>
      <c r="F1642" t="str">
        <f t="shared" si="811"/>
        <v>0.777000777000777</v>
      </c>
      <c r="G1642" t="str">
        <f t="shared" si="806"/>
        <v>0.777000777000777</v>
      </c>
      <c r="H1642" t="str">
        <f t="shared" si="812"/>
        <v>8.46273494696223+2.29008891355265i</v>
      </c>
      <c r="I1642" t="str">
        <f t="shared" si="813"/>
        <v>592.190215201676i</v>
      </c>
      <c r="J1642" t="str">
        <f t="shared" si="807"/>
        <v>-298.965557718772+128.07700473513i</v>
      </c>
      <c r="K1642" t="str">
        <f t="shared" si="814"/>
        <v>0.716988015217853-1.67363940381474i</v>
      </c>
      <c r="L1642" t="str">
        <f t="shared" si="815"/>
        <v>0.0496779252488504-0.0975091388084966i</v>
      </c>
      <c r="M1642" t="str">
        <f t="shared" si="816"/>
        <v>0.766665940466703-1.77114854262324i</v>
      </c>
      <c r="N1642" t="str">
        <f t="shared" si="817"/>
        <v>-1.89500868864536i</v>
      </c>
      <c r="O1642" t="str">
        <f t="shared" si="818"/>
        <v>-0.31856228102421-0.947901932221183i</v>
      </c>
      <c r="P1642" t="str">
        <f t="shared" si="819"/>
        <v>1.31856228102421+0.947901932221183i</v>
      </c>
      <c r="Q1642" t="str">
        <f t="shared" si="820"/>
        <v>-1.31856228102421+0.947106756424177i</v>
      </c>
      <c r="R1642" t="str">
        <f t="shared" si="821"/>
        <v>-0.319030398627744-0.948046062181621i</v>
      </c>
      <c r="S1642" t="str">
        <f t="shared" si="822"/>
        <v>0.195608045126885i</v>
      </c>
      <c r="T1642" t="str">
        <f t="shared" si="823"/>
        <v>0.185445436913588-0.0624049126116239i</v>
      </c>
      <c r="U1642" t="str">
        <f t="shared" si="824"/>
        <v>0.00005-0.00159909716955927i</v>
      </c>
      <c r="V1642" t="str">
        <f t="shared" si="825"/>
        <v>3.33333333333333E-06-0.0017590068865152i</v>
      </c>
      <c r="W1642" t="str">
        <f t="shared" si="826"/>
        <v>0.0000144718166709922-0.000837802536799983i</v>
      </c>
      <c r="X1642" t="str">
        <f t="shared" si="827"/>
        <v>0.0000300447975131533-0.000836974000314091i</v>
      </c>
      <c r="Y1642" t="str">
        <f t="shared" si="828"/>
        <v>0.009+0.303201390183258i</v>
      </c>
      <c r="Z1642" t="str">
        <f t="shared" si="829"/>
        <v>-0.0386773143133852-0.00254621577433138i</v>
      </c>
      <c r="AA1642" t="str">
        <f t="shared" si="830"/>
        <v>1.38155889785461-46.2604847416929i</v>
      </c>
      <c r="AB1642" t="str">
        <f t="shared" si="831"/>
        <v>0.452100269718585-0.152137891840533i</v>
      </c>
      <c r="AC1642" t="str">
        <f t="shared" si="832"/>
        <v>1.07715107305792-0.917375673760189i</v>
      </c>
      <c r="AD1642" t="str">
        <f t="shared" si="833"/>
        <v>0.31298716181179+0.125320319480932i</v>
      </c>
      <c r="AE1642" t="str">
        <f t="shared" si="834"/>
        <v>-0.0117864102591423-0.00564398623498624i</v>
      </c>
      <c r="AF1642" t="str">
        <f t="shared" si="835"/>
        <v>-14.4197666699453-2.16558069951531i</v>
      </c>
      <c r="AG1642" t="str">
        <f t="shared" si="836"/>
        <v>1.02255183591026-0.0517869975235828i</v>
      </c>
      <c r="AH1642" t="str">
        <f t="shared" si="837"/>
        <v>0.148579929387977+0.112076367750983i</v>
      </c>
      <c r="AI1642">
        <f t="shared" si="838"/>
        <v>-14.604583809406419</v>
      </c>
      <c r="AJ1642">
        <f t="shared" si="839"/>
        <v>37.027871545236934</v>
      </c>
      <c r="AK1642"/>
      <c r="AL1642"/>
      <c r="AM1642"/>
      <c r="AN1642"/>
    </row>
    <row r="1643" spans="1:40" x14ac:dyDescent="0.3">
      <c r="A1643"/>
      <c r="B1643">
        <f t="shared" si="805"/>
        <v>150900</v>
      </c>
      <c r="C1643" s="186" t="str">
        <f t="shared" si="808"/>
        <v>-3.35632679295723E-06+0.016229439604025i</v>
      </c>
      <c r="D1643" s="158" t="str">
        <f t="shared" si="809"/>
        <v>-5.95703168884471+0.124425703630858i</v>
      </c>
      <c r="E1643" t="str">
        <f t="shared" si="810"/>
        <v>2870</v>
      </c>
      <c r="F1643" t="str">
        <f t="shared" si="811"/>
        <v>0.777000777000777</v>
      </c>
      <c r="G1643" t="str">
        <f t="shared" si="806"/>
        <v>0.777000777000777</v>
      </c>
      <c r="H1643" t="str">
        <f t="shared" si="812"/>
        <v>8.46355412193532+2.28881128990833i</v>
      </c>
      <c r="I1643" t="str">
        <f t="shared" si="813"/>
        <v>592.582914283375i</v>
      </c>
      <c r="J1643" t="str">
        <f t="shared" si="807"/>
        <v>-299.363521930702+128.161936435883i</v>
      </c>
      <c r="K1643" t="str">
        <f t="shared" si="814"/>
        <v>0.71617982762149-1.67286888365448i</v>
      </c>
      <c r="L1643" t="str">
        <f t="shared" si="815"/>
        <v>0.0496256543072475-0.0974711332252663i</v>
      </c>
      <c r="M1643" t="str">
        <f t="shared" si="816"/>
        <v>0.765805481928738-1.77034001687975i</v>
      </c>
      <c r="N1643" t="str">
        <f t="shared" si="817"/>
        <v>-1.8962653257068i</v>
      </c>
      <c r="O1643" t="str">
        <f t="shared" si="818"/>
        <v>-0.319753197882684-0.947500866724562i</v>
      </c>
      <c r="P1643" t="str">
        <f t="shared" si="819"/>
        <v>1.31975319788268+0.947500866724562i</v>
      </c>
      <c r="Q1643" t="str">
        <f t="shared" si="820"/>
        <v>-1.31975319788268+0.948764458982238i</v>
      </c>
      <c r="R1643" t="str">
        <f t="shared" si="821"/>
        <v>-0.319010014751319-0.947272742195808i</v>
      </c>
      <c r="S1643" t="str">
        <f t="shared" si="822"/>
        <v>0.195737758684662i</v>
      </c>
      <c r="T1643" t="str">
        <f t="shared" si="823"/>
        <v>0.185417043420481-0.0624423052853842i</v>
      </c>
      <c r="U1643" t="str">
        <f t="shared" si="824"/>
        <v>0.00005-0.00159803746301881i</v>
      </c>
      <c r="V1643" t="str">
        <f t="shared" si="825"/>
        <v>3.33333333333333E-06-0.00175784120932069i</v>
      </c>
      <c r="W1643" t="str">
        <f t="shared" si="826"/>
        <v>0.0000144718128748179-0.000837247571863896i</v>
      </c>
      <c r="X1643" t="str">
        <f t="shared" si="827"/>
        <v>0.0000300241702756147-0.000836419967932315i</v>
      </c>
      <c r="Y1643" t="str">
        <f t="shared" si="828"/>
        <v>0.009+0.303402452113088i</v>
      </c>
      <c r="Z1643" t="str">
        <f t="shared" si="829"/>
        <v>-0.0386260310270559-0.00254203147716776i</v>
      </c>
      <c r="AA1643" t="str">
        <f t="shared" si="830"/>
        <v>1.37971678976035-46.2297139730801i</v>
      </c>
      <c r="AB1643" t="str">
        <f t="shared" si="831"/>
        <v>0.452031048787051-0.152229052012355i</v>
      </c>
      <c r="AC1643" t="str">
        <f t="shared" si="832"/>
        <v>1.07667067265398-0.916826497079716i</v>
      </c>
      <c r="AD1643" t="str">
        <f t="shared" si="833"/>
        <v>0.313160894657535+0.125279862714541i</v>
      </c>
      <c r="AE1643" t="str">
        <f t="shared" si="834"/>
        <v>-0.0117776970790269-0.00563512871591463i</v>
      </c>
      <c r="AF1643" t="str">
        <f t="shared" si="835"/>
        <v>-14.42058581078-2.16438558627747i</v>
      </c>
      <c r="AG1643" t="str">
        <f t="shared" si="836"/>
        <v>1.02252988654217-0.0517822460443874i</v>
      </c>
      <c r="AH1643" t="str">
        <f t="shared" si="837"/>
        <v>0.148503384150276+0.11192159298495i</v>
      </c>
      <c r="AI1643">
        <f t="shared" si="838"/>
        <v>-14.611788029244529</v>
      </c>
      <c r="AJ1643">
        <f t="shared" si="839"/>
        <v>37.00400269242698</v>
      </c>
      <c r="AK1643"/>
      <c r="AL1643"/>
      <c r="AM1643"/>
      <c r="AN1643"/>
    </row>
    <row r="1644" spans="1:40" x14ac:dyDescent="0.3">
      <c r="A1644"/>
      <c r="B1644">
        <f t="shared" si="805"/>
        <v>151000</v>
      </c>
      <c r="C1644" s="186" t="str">
        <f t="shared" si="808"/>
        <v>-0.0000033518827992047+0.0162186916316958i</v>
      </c>
      <c r="D1644" s="158" t="str">
        <f t="shared" si="809"/>
        <v>-5.95703165477408+0.124343302509668i</v>
      </c>
      <c r="E1644" t="str">
        <f t="shared" si="810"/>
        <v>2870</v>
      </c>
      <c r="F1644" t="str">
        <f t="shared" si="811"/>
        <v>0.777000777000777</v>
      </c>
      <c r="G1644" t="str">
        <f t="shared" si="806"/>
        <v>0.777000777000777</v>
      </c>
      <c r="H1644" t="str">
        <f t="shared" si="812"/>
        <v>8.46437184127344+2.2875349323007i</v>
      </c>
      <c r="I1644" t="str">
        <f t="shared" si="813"/>
        <v>592.975613365073i</v>
      </c>
      <c r="J1644" t="str">
        <f t="shared" si="807"/>
        <v>-299.761749957157+128.246868136636i</v>
      </c>
      <c r="K1644" t="str">
        <f t="shared" si="814"/>
        <v>0.715372925978159-1.67209884560078i</v>
      </c>
      <c r="L1644" t="str">
        <f t="shared" si="815"/>
        <v>0.0495734587069073-0.0974331396473266i</v>
      </c>
      <c r="M1644" t="str">
        <f t="shared" si="816"/>
        <v>0.764946384685066-1.76953198524811i</v>
      </c>
      <c r="N1644" t="str">
        <f t="shared" si="817"/>
        <v>-1.89752196276823i</v>
      </c>
      <c r="O1644" t="str">
        <f t="shared" si="818"/>
        <v>-0.320943609807205-0.947098304994746i</v>
      </c>
      <c r="P1644" t="str">
        <f t="shared" si="819"/>
        <v>1.3209436098072+0.947098304994746i</v>
      </c>
      <c r="Q1644" t="str">
        <f t="shared" si="820"/>
        <v>-1.3209436098072+0.950423657773484i</v>
      </c>
      <c r="R1644" t="str">
        <f t="shared" si="821"/>
        <v>-0.318989613417235-0.946500343306092i</v>
      </c>
      <c r="S1644" t="str">
        <f t="shared" si="822"/>
        <v>0.195867472242439i</v>
      </c>
      <c r="T1644" t="str">
        <f t="shared" si="823"/>
        <v>0.185388629719965-0.0624796892516266i</v>
      </c>
      <c r="U1644" t="str">
        <f t="shared" si="824"/>
        <v>0.00005-0.00159697916006317i</v>
      </c>
      <c r="V1644" t="str">
        <f t="shared" si="825"/>
        <v>3.33333333333333E-06-0.00175667707606949i</v>
      </c>
      <c r="W1644" t="str">
        <f t="shared" si="826"/>
        <v>0.0000144718090761296-0.000836693342138782i</v>
      </c>
      <c r="X1644" t="str">
        <f t="shared" si="827"/>
        <v>0.000030003583976861-0.000835866668765511i</v>
      </c>
      <c r="Y1644" t="str">
        <f t="shared" si="828"/>
        <v>0.009+0.303603514042918i</v>
      </c>
      <c r="Z1644" t="str">
        <f t="shared" si="829"/>
        <v>-0.038574849723313-0.0025378577057125i</v>
      </c>
      <c r="AA1644" t="str">
        <f t="shared" si="830"/>
        <v>1.37787837109648-46.1989841869902i</v>
      </c>
      <c r="AB1644" t="str">
        <f t="shared" si="831"/>
        <v>0.451961778591565-0.152320190955985i</v>
      </c>
      <c r="AC1644" t="str">
        <f t="shared" si="832"/>
        <v>1.07619107865373-0.916277602713718i</v>
      </c>
      <c r="AD1644" t="str">
        <f t="shared" si="833"/>
        <v>0.313334613147273+0.125239188373903i</v>
      </c>
      <c r="AE1644" t="str">
        <f t="shared" si="834"/>
        <v>-0.0117689963759966-0.00562628153343524i</v>
      </c>
      <c r="AF1644" t="str">
        <f t="shared" si="835"/>
        <v>-14.4214034960475-2.16319162979103i</v>
      </c>
      <c r="AG1644" t="str">
        <f t="shared" si="836"/>
        <v>1.02250793017613-0.0517774988183356i</v>
      </c>
      <c r="AH1644" t="str">
        <f t="shared" si="837"/>
        <v>0.148426921780537+0.111767001528333i</v>
      </c>
      <c r="AI1644">
        <f t="shared" si="838"/>
        <v>-14.618988468715683</v>
      </c>
      <c r="AJ1644">
        <f t="shared" si="839"/>
        <v>36.980123984710794</v>
      </c>
      <c r="AK1644"/>
      <c r="AL1644"/>
      <c r="AM1644"/>
      <c r="AN1644"/>
    </row>
    <row r="1645" spans="1:40" x14ac:dyDescent="0.3">
      <c r="A1645"/>
      <c r="B1645">
        <f t="shared" si="805"/>
        <v>151100</v>
      </c>
      <c r="C1645" s="186" t="str">
        <f t="shared" si="808"/>
        <v>-3.34744762581509E-06+0.0162079578856682i</v>
      </c>
      <c r="D1645" s="158" t="str">
        <f t="shared" si="809"/>
        <v>-5.95703162077109+0.12426101045679i</v>
      </c>
      <c r="E1645" t="str">
        <f t="shared" si="810"/>
        <v>2870</v>
      </c>
      <c r="F1645" t="str">
        <f t="shared" si="811"/>
        <v>0.777000777000777</v>
      </c>
      <c r="G1645" t="str">
        <f t="shared" si="806"/>
        <v>0.777000777000777</v>
      </c>
      <c r="H1645" t="str">
        <f t="shared" si="812"/>
        <v>8.46518810831622+2.28625983919322i</v>
      </c>
      <c r="I1645" t="str">
        <f t="shared" si="813"/>
        <v>593.368312446772i</v>
      </c>
      <c r="J1645" t="str">
        <f t="shared" si="807"/>
        <v>-300.160241798138+128.331799837388i</v>
      </c>
      <c r="K1645" t="str">
        <f t="shared" si="814"/>
        <v>0.714567307751078-1.67132928975816i</v>
      </c>
      <c r="L1645" t="str">
        <f t="shared" si="815"/>
        <v>0.049521338319342-0.0973951581161718i</v>
      </c>
      <c r="M1645" t="str">
        <f t="shared" si="816"/>
        <v>0.76408864607042-1.76872444787433i</v>
      </c>
      <c r="N1645" t="str">
        <f t="shared" si="817"/>
        <v>-1.89877859982967i</v>
      </c>
      <c r="O1645" t="str">
        <f t="shared" si="818"/>
        <v>-0.322133514917967-0.946694247667427i</v>
      </c>
      <c r="P1645" t="str">
        <f t="shared" si="819"/>
        <v>1.32213351491797+0.946694247667427i</v>
      </c>
      <c r="Q1645" t="str">
        <f t="shared" si="820"/>
        <v>-1.32213351491797+0.952084352162243i</v>
      </c>
      <c r="R1645" t="str">
        <f t="shared" si="821"/>
        <v>-0.318969194616787-0.945728863670354i</v>
      </c>
      <c r="S1645" t="str">
        <f t="shared" si="822"/>
        <v>0.195997185800214i</v>
      </c>
      <c r="T1645" t="str">
        <f t="shared" si="823"/>
        <v>0.185360195809424-0.062517064501851i</v>
      </c>
      <c r="U1645" t="str">
        <f t="shared" si="824"/>
        <v>0.0000500000000000001-0.00159592225790562i</v>
      </c>
      <c r="V1645" t="str">
        <f t="shared" si="825"/>
        <v>3.33333333333333E-06-0.00175551448369618i</v>
      </c>
      <c r="W1645" t="str">
        <f t="shared" si="826"/>
        <v>0.0000144718052749274-0.00083613984616493i</v>
      </c>
      <c r="X1645" t="str">
        <f t="shared" si="827"/>
        <v>0.0000299830385086086-0.000835314101359942i</v>
      </c>
      <c r="Y1645" t="str">
        <f t="shared" si="828"/>
        <v>0.009+0.303804575972747i</v>
      </c>
      <c r="Z1645" t="str">
        <f t="shared" si="829"/>
        <v>-0.0385237701318498-0.00253369442579424i</v>
      </c>
      <c r="AA1645" t="str">
        <f t="shared" si="830"/>
        <v>1.37604363199721-46.1682953014575i</v>
      </c>
      <c r="AB1645" t="str">
        <f t="shared" si="831"/>
        <v>0.451892459125749-0.152411308650701i</v>
      </c>
      <c r="AC1645" t="str">
        <f t="shared" si="832"/>
        <v>1.07571228951981-0.915728990738499i</v>
      </c>
      <c r="AD1645" t="str">
        <f t="shared" si="833"/>
        <v>0.313508317031331+0.125198296426123i</v>
      </c>
      <c r="AE1645" t="str">
        <f t="shared" si="834"/>
        <v>-0.0117603081139643-0.00561744466772156i</v>
      </c>
      <c r="AF1645" t="str">
        <f t="shared" si="835"/>
        <v>-14.4222197290873-2.16199882873643i</v>
      </c>
      <c r="AG1645" t="str">
        <f t="shared" si="836"/>
        <v>1.02248596681881-0.0517727557947056i</v>
      </c>
      <c r="AH1645" t="str">
        <f t="shared" si="837"/>
        <v>0.148350542022617+0.111612593003159i</v>
      </c>
      <c r="AI1645">
        <f t="shared" si="838"/>
        <v>-14.626185135551811</v>
      </c>
      <c r="AJ1645">
        <f t="shared" si="839"/>
        <v>36.956235428265892</v>
      </c>
      <c r="AK1645"/>
      <c r="AL1645"/>
      <c r="AM1645"/>
      <c r="AN1645"/>
    </row>
    <row r="1646" spans="1:40" x14ac:dyDescent="0.3">
      <c r="A1646"/>
      <c r="B1646">
        <f t="shared" si="805"/>
        <v>151200</v>
      </c>
      <c r="C1646" s="186" t="str">
        <f t="shared" si="808"/>
        <v>-3.34302124946182E-06+0.0161972383377156i</v>
      </c>
      <c r="D1646" s="158" t="str">
        <f t="shared" si="809"/>
        <v>-5.95703158683554+0.12417882725582i</v>
      </c>
      <c r="E1646" t="str">
        <f t="shared" si="810"/>
        <v>2870</v>
      </c>
      <c r="F1646" t="str">
        <f t="shared" si="811"/>
        <v>0.777000777000777</v>
      </c>
      <c r="G1646" t="str">
        <f t="shared" si="806"/>
        <v>0.777000777000777</v>
      </c>
      <c r="H1646" t="str">
        <f t="shared" si="812"/>
        <v>8.46600292639398+2.28498600905073i</v>
      </c>
      <c r="I1646" t="str">
        <f t="shared" si="813"/>
        <v>593.761011528471i</v>
      </c>
      <c r="J1646" t="str">
        <f t="shared" si="807"/>
        <v>-300.558997453645+128.416731538141i</v>
      </c>
      <c r="K1646" t="str">
        <f t="shared" si="814"/>
        <v>0.713762970409151-1.67056021622847i</v>
      </c>
      <c r="L1646" t="str">
        <f t="shared" si="815"/>
        <v>0.0494692930162911-0.0973571886730726i</v>
      </c>
      <c r="M1646" t="str">
        <f t="shared" si="816"/>
        <v>0.763232263425442-1.76791740490154i</v>
      </c>
      <c r="N1646" t="str">
        <f t="shared" si="817"/>
        <v>-1.90003523689111i</v>
      </c>
      <c r="O1646" t="str">
        <f t="shared" si="818"/>
        <v>-0.323322911335939-0.946288695380671i</v>
      </c>
      <c r="P1646" t="str">
        <f t="shared" si="819"/>
        <v>1.32332291133594+0.946288695380671i</v>
      </c>
      <c r="Q1646" t="str">
        <f t="shared" si="820"/>
        <v>-1.32332291133594+0.953746541510439i</v>
      </c>
      <c r="R1646" t="str">
        <f t="shared" si="821"/>
        <v>-0.318948758341247-0.944958301451364i</v>
      </c>
      <c r="S1646" t="str">
        <f t="shared" si="822"/>
        <v>0.196126899357991i</v>
      </c>
      <c r="T1646" t="str">
        <f t="shared" si="823"/>
        <v>0.18533174168625-0.0625544310275499i</v>
      </c>
      <c r="U1646" t="str">
        <f t="shared" si="824"/>
        <v>0.0000500000000000001-0.00159486675376679i</v>
      </c>
      <c r="V1646" t="str">
        <f t="shared" si="825"/>
        <v>3.33333333333333E-06-0.00175435342914347i</v>
      </c>
      <c r="W1646" t="str">
        <f t="shared" si="826"/>
        <v>0.0000144718014712111-0.00083558708248648i</v>
      </c>
      <c r="X1646" t="str">
        <f t="shared" si="827"/>
        <v>0.000029962533762931-0.000834762264265703i</v>
      </c>
      <c r="Y1646" t="str">
        <f t="shared" si="828"/>
        <v>0.009+0.304005637902577i</v>
      </c>
      <c r="Z1646" t="str">
        <f t="shared" si="829"/>
        <v>-0.0384727919832542-0.00252954160337612i</v>
      </c>
      <c r="AA1646" t="str">
        <f t="shared" si="830"/>
        <v>1.37421256262974-46.1376472347347i</v>
      </c>
      <c r="AB1646" t="str">
        <f t="shared" si="831"/>
        <v>0.451823090383247-0.152502405075763i</v>
      </c>
      <c r="AC1646" t="str">
        <f t="shared" si="832"/>
        <v>1.0752343037183-0.915180661228742i</v>
      </c>
      <c r="AD1646" t="str">
        <f t="shared" si="833"/>
        <v>0.313682006059918+0.12515718683857i</v>
      </c>
      <c r="AE1646" t="str">
        <f t="shared" si="834"/>
        <v>-0.0117516322569634-0.00560861809900862i</v>
      </c>
      <c r="AF1646" t="str">
        <f t="shared" si="835"/>
        <v>-14.4230345132295-2.16080718179491i</v>
      </c>
      <c r="AG1646" t="str">
        <f t="shared" si="836"/>
        <v>1.02246399647691-0.0517680169228904i</v>
      </c>
      <c r="AH1646" t="str">
        <f t="shared" si="837"/>
        <v>0.148274244621153+0.111458367032618i</v>
      </c>
      <c r="AI1646">
        <f t="shared" si="838"/>
        <v>-14.633378037470262</v>
      </c>
      <c r="AJ1646">
        <f t="shared" si="839"/>
        <v>36.93233702925933</v>
      </c>
      <c r="AK1646"/>
      <c r="AL1646"/>
      <c r="AM1646"/>
      <c r="AN1646"/>
    </row>
    <row r="1647" spans="1:40" x14ac:dyDescent="0.3">
      <c r="A1647"/>
      <c r="B1647">
        <f t="shared" si="805"/>
        <v>151300</v>
      </c>
      <c r="C1647" s="186" t="str">
        <f t="shared" si="808"/>
        <v>-3.33860364689538E-06+0.0161865329596858i</v>
      </c>
      <c r="D1647" s="158" t="str">
        <f t="shared" si="809"/>
        <v>-5.95703155296725+0.124096752690925i</v>
      </c>
      <c r="E1647" t="str">
        <f t="shared" si="810"/>
        <v>2870</v>
      </c>
      <c r="F1647" t="str">
        <f t="shared" si="811"/>
        <v>0.777000777000777</v>
      </c>
      <c r="G1647" t="str">
        <f t="shared" si="806"/>
        <v>0.777000777000777</v>
      </c>
      <c r="H1647" t="str">
        <f t="shared" si="812"/>
        <v>8.46681629882784+2.28371344033943i</v>
      </c>
      <c r="I1647" t="str">
        <f t="shared" si="813"/>
        <v>594.15371061017i</v>
      </c>
      <c r="J1647" t="str">
        <f t="shared" si="807"/>
        <v>-300.958016923677+128.501663238894i</v>
      </c>
      <c r="K1647" t="str">
        <f t="shared" si="814"/>
        <v>0.712959911426939-1.66979162511094i</v>
      </c>
      <c r="L1647" t="str">
        <f t="shared" si="815"/>
        <v>0.0494173226697181-0.0973192313590751i</v>
      </c>
      <c r="M1647" t="str">
        <f t="shared" si="816"/>
        <v>0.762377234096657-1.76711085647002i</v>
      </c>
      <c r="N1647" t="str">
        <f t="shared" si="817"/>
        <v>-1.90129187395254i</v>
      </c>
      <c r="O1647" t="str">
        <f t="shared" si="818"/>
        <v>-0.324511797182893-0.945881648774903i</v>
      </c>
      <c r="P1647" t="str">
        <f t="shared" si="819"/>
        <v>1.32451179718289+0.945881648774903i</v>
      </c>
      <c r="Q1647" t="str">
        <f t="shared" si="820"/>
        <v>-1.32451179718289+0.955410225177637i</v>
      </c>
      <c r="R1647" t="str">
        <f t="shared" si="821"/>
        <v>-0.318928304581896-0.944188654816739i</v>
      </c>
      <c r="S1647" t="str">
        <f t="shared" si="822"/>
        <v>0.196256612915768i</v>
      </c>
      <c r="T1647" t="str">
        <f t="shared" si="823"/>
        <v>0.185303267347828-0.0625917888202113i</v>
      </c>
      <c r="U1647" t="str">
        <f t="shared" si="824"/>
        <v>0.0000500000000000001-0.00159381264487468i</v>
      </c>
      <c r="V1647" t="str">
        <f t="shared" si="825"/>
        <v>3.33333333333333E-06-0.00175319390936214i</v>
      </c>
      <c r="W1647" t="str">
        <f t="shared" si="826"/>
        <v>0.0000144717976649809-0.000835035049651425i</v>
      </c>
      <c r="X1647" t="str">
        <f t="shared" si="827"/>
        <v>0.0000299420696322587-0.000834211156036712i</v>
      </c>
      <c r="Y1647" t="str">
        <f t="shared" si="828"/>
        <v>0.009+0.304206699832407i</v>
      </c>
      <c r="Z1647" t="str">
        <f t="shared" si="829"/>
        <v>-0.0384219150090061-0.00252539920455535i</v>
      </c>
      <c r="AA1647" t="str">
        <f t="shared" si="830"/>
        <v>1.37238515319418-46.107039905293i</v>
      </c>
      <c r="AB1647" t="str">
        <f t="shared" si="831"/>
        <v>0.451753672357681-0.15259348021042i</v>
      </c>
      <c r="AC1647" t="str">
        <f t="shared" si="832"/>
        <v>1.07475711971868-0.914632614257461i</v>
      </c>
      <c r="AD1647" t="str">
        <f t="shared" si="833"/>
        <v>0.31385567998312+0.125115859578852i</v>
      </c>
      <c r="AE1647" t="str">
        <f t="shared" si="834"/>
        <v>-0.0117429687691476-0.00559980180759194i</v>
      </c>
      <c r="AF1647" t="str">
        <f t="shared" si="835"/>
        <v>-14.4238478517951-2.15961668764851i</v>
      </c>
      <c r="AG1647" t="str">
        <f t="shared" si="836"/>
        <v>1.02244201915715-0.0517632821523974i</v>
      </c>
      <c r="AH1647" t="str">
        <f t="shared" si="837"/>
        <v>0.148198029321572+0.111304323241052i</v>
      </c>
      <c r="AI1647">
        <f t="shared" si="838"/>
        <v>-14.640567182173568</v>
      </c>
      <c r="AJ1647">
        <f t="shared" si="839"/>
        <v>36.908428793843584</v>
      </c>
      <c r="AK1647"/>
      <c r="AL1647"/>
      <c r="AM1647"/>
      <c r="AN1647"/>
    </row>
    <row r="1648" spans="1:40" x14ac:dyDescent="0.3">
      <c r="A1648"/>
      <c r="B1648">
        <f t="shared" si="805"/>
        <v>151400</v>
      </c>
      <c r="C1648" s="186" t="str">
        <f t="shared" si="808"/>
        <v>-3.33419479494302E-06+0.016175841723501i</v>
      </c>
      <c r="D1648" s="158" t="str">
        <f t="shared" si="809"/>
        <v>-5.95703151916605+0.124014786546841i</v>
      </c>
      <c r="E1648" t="str">
        <f t="shared" si="810"/>
        <v>2870</v>
      </c>
      <c r="F1648" t="str">
        <f t="shared" si="811"/>
        <v>0.777000777000777</v>
      </c>
      <c r="G1648" t="str">
        <f t="shared" si="806"/>
        <v>0.777000777000777</v>
      </c>
      <c r="H1648" t="str">
        <f t="shared" si="812"/>
        <v>8.46762822892978+2.28244213152691i</v>
      </c>
      <c r="I1648" t="str">
        <f t="shared" si="813"/>
        <v>594.546409691868i</v>
      </c>
      <c r="J1648" t="str">
        <f t="shared" si="807"/>
        <v>-301.357300208235+128.586594939647i</v>
      </c>
      <c r="K1648" t="str">
        <f t="shared" si="814"/>
        <v>0.712158128284649-1.66902351650218i</v>
      </c>
      <c r="L1648" t="str">
        <f t="shared" si="815"/>
        <v>0.0493654271518124-0.097281286215003i</v>
      </c>
      <c r="M1648" t="str">
        <f t="shared" si="816"/>
        <v>0.761523555436461-1.76630480271718i</v>
      </c>
      <c r="N1648" t="str">
        <f t="shared" si="817"/>
        <v>-1.90254851101398i</v>
      </c>
      <c r="O1648" t="str">
        <f t="shared" si="818"/>
        <v>-0.325700170581433-0.945473108492899i</v>
      </c>
      <c r="P1648" t="str">
        <f t="shared" si="819"/>
        <v>1.32570017058143+0.945473108492899i</v>
      </c>
      <c r="Q1648" t="str">
        <f t="shared" si="820"/>
        <v>-1.32570017058143+0.957075402521081i</v>
      </c>
      <c r="R1648" t="str">
        <f t="shared" si="821"/>
        <v>-0.318907833330002-0.943419921938913i</v>
      </c>
      <c r="S1648" t="str">
        <f t="shared" si="822"/>
        <v>0.196386326473545i</v>
      </c>
      <c r="T1648" t="str">
        <f t="shared" si="823"/>
        <v>0.185274772791542-0.0626291378713166i</v>
      </c>
      <c r="U1648" t="str">
        <f t="shared" si="824"/>
        <v>0.0000499999999999999-0.00159275992846459i</v>
      </c>
      <c r="V1648" t="str">
        <f t="shared" si="825"/>
        <v>3.33333333333333E-06-0.00175203592131104i</v>
      </c>
      <c r="W1648" t="str">
        <f t="shared" si="826"/>
        <v>0.0000144717938562366-0.000834483746211596i</v>
      </c>
      <c r="X1648" t="str">
        <f t="shared" si="827"/>
        <v>0.0000299216460093766-0.00083366077523071i</v>
      </c>
      <c r="Y1648" t="str">
        <f t="shared" si="828"/>
        <v>0.009+0.304407761762237i</v>
      </c>
      <c r="Z1648" t="str">
        <f t="shared" si="829"/>
        <v>-0.0383711389414737-0.00252126719556251i</v>
      </c>
      <c r="AA1648" t="str">
        <f t="shared" si="830"/>
        <v>1.37056139392339-46.0764732318207i</v>
      </c>
      <c r="AB1648" t="str">
        <f t="shared" si="831"/>
        <v>0.451684205042676-0.152684534033903i</v>
      </c>
      <c r="AC1648" t="str">
        <f t="shared" si="832"/>
        <v>1.07428073599387-0.914084849896027i</v>
      </c>
      <c r="AD1648" t="str">
        <f t="shared" si="833"/>
        <v>0.314029338550902+0.125074314614829i</v>
      </c>
      <c r="AE1648" t="str">
        <f t="shared" si="834"/>
        <v>-0.0117343176147899-0.00559099577382777i</v>
      </c>
      <c r="AF1648" t="str">
        <f t="shared" si="835"/>
        <v>-14.4246597480958-2.15842734498007i</v>
      </c>
      <c r="AG1648" t="str">
        <f t="shared" si="836"/>
        <v>1.02242003486628-0.0517585514328474i</v>
      </c>
      <c r="AH1648" t="str">
        <f t="shared" si="837"/>
        <v>0.14812189587007+0.111150461253956i</v>
      </c>
      <c r="AI1648">
        <f t="shared" si="838"/>
        <v>-14.647752577350015</v>
      </c>
      <c r="AJ1648">
        <f t="shared" si="839"/>
        <v>36.884510728161267</v>
      </c>
      <c r="AK1648"/>
      <c r="AL1648"/>
      <c r="AM1648"/>
      <c r="AN1648"/>
    </row>
    <row r="1649" spans="1:40" x14ac:dyDescent="0.3">
      <c r="A1649"/>
      <c r="B1649">
        <f t="shared" si="805"/>
        <v>151500</v>
      </c>
      <c r="C1649" s="186" t="str">
        <f t="shared" si="808"/>
        <v>-3.32979467050844E-06+0.0161651646011575i</v>
      </c>
      <c r="D1649" s="158" t="str">
        <f t="shared" si="809"/>
        <v>-5.95703148543177+0.123932928608874i</v>
      </c>
      <c r="E1649" t="str">
        <f t="shared" si="810"/>
        <v>2870</v>
      </c>
      <c r="F1649" t="str">
        <f t="shared" si="811"/>
        <v>0.777000777000777</v>
      </c>
      <c r="G1649" t="str">
        <f t="shared" si="806"/>
        <v>0.777000777000777</v>
      </c>
      <c r="H1649" t="str">
        <f t="shared" si="812"/>
        <v>8.46843872000261+2.28117208108212i</v>
      </c>
      <c r="I1649" t="str">
        <f t="shared" si="813"/>
        <v>594.939108773567i</v>
      </c>
      <c r="J1649" t="str">
        <f t="shared" si="807"/>
        <v>-301.756847307318+128.671526640399i</v>
      </c>
      <c r="K1649" t="str">
        <f t="shared" si="814"/>
        <v>0.711357618468127-1.6682558904962i</v>
      </c>
      <c r="L1649" t="str">
        <f t="shared" si="815"/>
        <v>0.0493136063349882-0.0972433532814582i</v>
      </c>
      <c r="M1649" t="str">
        <f t="shared" si="816"/>
        <v>0.760671224803115-1.76549924377766i</v>
      </c>
      <c r="N1649" t="str">
        <f t="shared" si="817"/>
        <v>-1.90380514807541i</v>
      </c>
      <c r="O1649" t="str">
        <f t="shared" si="818"/>
        <v>-0.326888029654938-0.945063075179806i</v>
      </c>
      <c r="P1649" t="str">
        <f t="shared" si="819"/>
        <v>1.32688802965494+0.945063075179806i</v>
      </c>
      <c r="Q1649" t="str">
        <f t="shared" si="820"/>
        <v>-1.32688802965494+0.958742072895604i</v>
      </c>
      <c r="R1649" t="str">
        <f t="shared" si="821"/>
        <v>-0.318887344576824-0.942652100995166i</v>
      </c>
      <c r="S1649" t="str">
        <f t="shared" si="822"/>
        <v>0.19651604003132i</v>
      </c>
      <c r="T1649" t="str">
        <f t="shared" si="823"/>
        <v>0.185246258014774-0.0626664781723405i</v>
      </c>
      <c r="U1649" t="str">
        <f t="shared" si="824"/>
        <v>0.0000499999999999999-0.00159170860177913i</v>
      </c>
      <c r="V1649" t="str">
        <f t="shared" si="825"/>
        <v>3.33333333333333E-06-0.00175087946195705i</v>
      </c>
      <c r="W1649" t="str">
        <f t="shared" si="826"/>
        <v>0.0000144717900449787-0.000833933170722645i</v>
      </c>
      <c r="X1649" t="str">
        <f t="shared" si="827"/>
        <v>0.0000299012627874237-0.00083311112040923i</v>
      </c>
      <c r="Y1649" t="str">
        <f t="shared" si="828"/>
        <v>0.009+0.304608823692066i</v>
      </c>
      <c r="Z1649" t="str">
        <f t="shared" si="829"/>
        <v>-0.0383204635139095-0.00251714554276097i</v>
      </c>
      <c r="AA1649" t="str">
        <f t="shared" si="830"/>
        <v>1.36874127508286-46.0459471332231i</v>
      </c>
      <c r="AB1649" t="str">
        <f t="shared" si="831"/>
        <v>0.451614688431848-0.152775566525428i</v>
      </c>
      <c r="AC1649" t="str">
        <f t="shared" si="832"/>
        <v>1.07380515102018-0.913537368214198i</v>
      </c>
      <c r="AD1649" t="str">
        <f t="shared" si="833"/>
        <v>0.314202981513104+0.125032551914611i</v>
      </c>
      <c r="AE1649" t="str">
        <f t="shared" si="834"/>
        <v>-0.0117256787582826-0.00558219997813275i</v>
      </c>
      <c r="AF1649" t="str">
        <f t="shared" si="835"/>
        <v>-14.4254702054344-2.15723915247325i</v>
      </c>
      <c r="AG1649" t="str">
        <f t="shared" si="836"/>
        <v>1.02239804361109-0.0517538247139748i</v>
      </c>
      <c r="AH1649" t="str">
        <f t="shared" si="837"/>
        <v>0.148045844013621+0.110996780697972i</v>
      </c>
      <c r="AI1649">
        <f t="shared" si="838"/>
        <v>-14.654934230673302</v>
      </c>
      <c r="AJ1649">
        <f t="shared" si="839"/>
        <v>36.860582838342438</v>
      </c>
      <c r="AK1649"/>
      <c r="AL1649"/>
      <c r="AM1649"/>
      <c r="AN1649"/>
    </row>
    <row r="1650" spans="1:40" x14ac:dyDescent="0.3">
      <c r="A1650"/>
      <c r="B1650">
        <f t="shared" ref="B1650:B1713" si="840">B1649+100</f>
        <v>151600</v>
      </c>
      <c r="C1650" s="186" t="str">
        <f t="shared" si="808"/>
        <v>-3.32540325057147E-06+0.0161545015647256i</v>
      </c>
      <c r="D1650" s="158" t="str">
        <f t="shared" si="809"/>
        <v>-5.95703145176422+0.123851178662896i</v>
      </c>
      <c r="E1650" t="str">
        <f t="shared" si="810"/>
        <v>2870</v>
      </c>
      <c r="F1650" t="str">
        <f t="shared" si="811"/>
        <v>0.777000777000777</v>
      </c>
      <c r="G1650" t="str">
        <f t="shared" si="806"/>
        <v>0.777000777000777</v>
      </c>
      <c r="H1650" t="str">
        <f t="shared" si="812"/>
        <v>8.46924777534003+2.2799032874754i</v>
      </c>
      <c r="I1650" t="str">
        <f t="shared" si="813"/>
        <v>595.331807855266i</v>
      </c>
      <c r="J1650" t="str">
        <f t="shared" si="807"/>
        <v>-302.156658220927+128.756458341152i</v>
      </c>
      <c r="K1650" t="str">
        <f t="shared" si="814"/>
        <v>0.710558379468846-1.66748874718437i</v>
      </c>
      <c r="L1650" t="str">
        <f t="shared" si="815"/>
        <v>0.049261860091884-0.0972054325988213i</v>
      </c>
      <c r="M1650" t="str">
        <f t="shared" si="816"/>
        <v>0.75982023956073-1.76469417978319i</v>
      </c>
      <c r="N1650" t="str">
        <f t="shared" si="817"/>
        <v>-1.90506178513685i</v>
      </c>
      <c r="O1650" t="str">
        <f t="shared" si="818"/>
        <v>-0.328075372527634-0.944651549483117i</v>
      </c>
      <c r="P1650" t="str">
        <f t="shared" si="819"/>
        <v>1.32807537252763+0.944651549483117i</v>
      </c>
      <c r="Q1650" t="str">
        <f t="shared" si="820"/>
        <v>-1.32807537252763+0.960410235653733i</v>
      </c>
      <c r="R1650" t="str">
        <f t="shared" si="821"/>
        <v>-0.318866838313599-0.941885190167561i</v>
      </c>
      <c r="S1650" t="str">
        <f t="shared" si="822"/>
        <v>0.196645753589097i</v>
      </c>
      <c r="T1650" t="str">
        <f t="shared" si="823"/>
        <v>0.18521772301491-0.0627038097147504i</v>
      </c>
      <c r="U1650" t="str">
        <f t="shared" si="824"/>
        <v>0.0000499999999999999-0.00159065866206819i</v>
      </c>
      <c r="V1650" t="str">
        <f t="shared" si="825"/>
        <v>3.33333333333333E-06-0.00174972452827502i</v>
      </c>
      <c r="W1650" t="str">
        <f t="shared" si="826"/>
        <v>0.0000144717862312066-0.000833383321744037i</v>
      </c>
      <c r="X1650" t="str">
        <f t="shared" si="827"/>
        <v>0.0000298809198598902-0.000832562190137605i</v>
      </c>
      <c r="Y1650" t="str">
        <f t="shared" si="828"/>
        <v>0.009+0.304809885621896i</v>
      </c>
      <c r="Z1650" t="str">
        <f t="shared" si="829"/>
        <v>-0.0382698884604474-0.00251303421264619i</v>
      </c>
      <c r="AA1650" t="str">
        <f t="shared" si="830"/>
        <v>1.36692478697058-46.015461528621i</v>
      </c>
      <c r="AB1650" t="str">
        <f t="shared" si="831"/>
        <v>0.451545122518824-0.152866577664194i</v>
      </c>
      <c r="AC1650" t="str">
        <f t="shared" si="832"/>
        <v>1.07333036327735-0.912990169280093i</v>
      </c>
      <c r="AD1650" t="str">
        <f t="shared" si="833"/>
        <v>0.314376608619449+0.124990571446559i</v>
      </c>
      <c r="AE1650" t="str">
        <f t="shared" si="834"/>
        <v>-0.0117170521641367-0.00557341440098376i</v>
      </c>
      <c r="AF1650" t="str">
        <f t="shared" si="835"/>
        <v>-14.4262792271042-2.1560521088125i</v>
      </c>
      <c r="AG1650" t="str">
        <f t="shared" si="836"/>
        <v>1.02237604539839-0.0517491019456268i</v>
      </c>
      <c r="AH1650" t="str">
        <f t="shared" si="837"/>
        <v>0.147969873499973+0.110843281200882i</v>
      </c>
      <c r="AI1650">
        <f t="shared" si="838"/>
        <v>-14.662112149802713</v>
      </c>
      <c r="AJ1650">
        <f t="shared" si="839"/>
        <v>36.836645130504166</v>
      </c>
      <c r="AK1650"/>
      <c r="AL1650"/>
      <c r="AM1650"/>
      <c r="AN1650"/>
    </row>
    <row r="1651" spans="1:40" x14ac:dyDescent="0.3">
      <c r="A1651"/>
      <c r="B1651">
        <f t="shared" si="840"/>
        <v>151700</v>
      </c>
      <c r="C1651" s="186" t="str">
        <f t="shared" si="808"/>
        <v>-3.32102051218783E-06+0.0161438525863492i</v>
      </c>
      <c r="D1651" s="158" t="str">
        <f t="shared" si="809"/>
        <v>-5.95703141816322+0.123769536495344i</v>
      </c>
      <c r="E1651" t="str">
        <f t="shared" si="810"/>
        <v>2870</v>
      </c>
      <c r="F1651" t="str">
        <f t="shared" si="811"/>
        <v>0.777000777000777</v>
      </c>
      <c r="G1651" t="str">
        <f t="shared" si="806"/>
        <v>0.777000777000777</v>
      </c>
      <c r="H1651" t="str">
        <f t="shared" si="812"/>
        <v>8.47005539822663+2.27863574917846i</v>
      </c>
      <c r="I1651" t="str">
        <f t="shared" si="813"/>
        <v>595.724506936965i</v>
      </c>
      <c r="J1651" t="str">
        <f t="shared" si="807"/>
        <v>-302.556732949062+128.841390041905i</v>
      </c>
      <c r="K1651" t="str">
        <f t="shared" si="814"/>
        <v>0.709760408783882-1.66672208665552i</v>
      </c>
      <c r="L1651" t="str">
        <f t="shared" si="815"/>
        <v>0.0492101882953638-0.0971675242072536i</v>
      </c>
      <c r="M1651" t="str">
        <f t="shared" si="816"/>
        <v>0.758970597079246-1.76388961086277i</v>
      </c>
      <c r="N1651" t="str">
        <f t="shared" si="817"/>
        <v>-1.90631842219829i</v>
      </c>
      <c r="O1651" t="str">
        <f t="shared" si="818"/>
        <v>-0.329262197324536-0.944238532052689i</v>
      </c>
      <c r="P1651" t="str">
        <f t="shared" si="819"/>
        <v>1.32926219732454+0.944238532052689i</v>
      </c>
      <c r="Q1651" t="str">
        <f t="shared" si="820"/>
        <v>-1.32926219732454+0.962079890145601i</v>
      </c>
      <c r="R1651" t="str">
        <f t="shared" si="821"/>
        <v>-0.318846314531584-0.941119187642959i</v>
      </c>
      <c r="S1651" t="str">
        <f t="shared" si="822"/>
        <v>0.196775467146874i</v>
      </c>
      <c r="T1651" t="str">
        <f t="shared" si="823"/>
        <v>0.18518916778933-0.0627411324900116i</v>
      </c>
      <c r="U1651" t="str">
        <f t="shared" si="824"/>
        <v>0.0000499999999999999-0.00158961010658891i</v>
      </c>
      <c r="V1651" t="str">
        <f t="shared" si="825"/>
        <v>3.33333333333333E-06-0.00174857111724781i</v>
      </c>
      <c r="W1651" t="str">
        <f t="shared" si="826"/>
        <v>0.0000144717824149206-0.000832834197839032i</v>
      </c>
      <c r="X1651" t="str">
        <f t="shared" si="827"/>
        <v>0.0000298606171206177-0.00083201398298493i</v>
      </c>
      <c r="Y1651" t="str">
        <f t="shared" si="828"/>
        <v>0.009+0.305010947551726i</v>
      </c>
      <c r="Z1651" t="str">
        <f t="shared" si="829"/>
        <v>-0.0382194135160986-0.00250893317184521i</v>
      </c>
      <c r="AA1651" t="str">
        <f t="shared" si="830"/>
        <v>1.36511191991687-45.9850163373504i</v>
      </c>
      <c r="AB1651" t="str">
        <f t="shared" si="831"/>
        <v>0.451475507297218-0.152957567429395i</v>
      </c>
      <c r="AC1651" t="str">
        <f t="shared" si="832"/>
        <v>1.07285637124847-0.912443253160238i</v>
      </c>
      <c r="AD1651" t="str">
        <f t="shared" si="833"/>
        <v>0.314550219619542+0.124948373179285i</v>
      </c>
      <c r="AE1651" t="str">
        <f t="shared" si="834"/>
        <v>-0.0117084377969813-0.00556463902291756i</v>
      </c>
      <c r="AF1651" t="str">
        <f t="shared" si="835"/>
        <v>-14.4270868163899-2.15486621268312i</v>
      </c>
      <c r="AG1651" t="str">
        <f t="shared" si="836"/>
        <v>1.02235404023501-0.0517443830777643i</v>
      </c>
      <c r="AH1651" t="str">
        <f t="shared" si="837"/>
        <v>0.147893984077644+0.110689962391616i</v>
      </c>
      <c r="AI1651">
        <f t="shared" si="838"/>
        <v>-14.669286342382847</v>
      </c>
      <c r="AJ1651">
        <f t="shared" si="839"/>
        <v>36.81269761075378</v>
      </c>
      <c r="AK1651"/>
      <c r="AL1651"/>
      <c r="AM1651"/>
      <c r="AN1651"/>
    </row>
    <row r="1652" spans="1:40" x14ac:dyDescent="0.3">
      <c r="A1652"/>
      <c r="B1652">
        <f t="shared" si="840"/>
        <v>151800</v>
      </c>
      <c r="C1652" s="186" t="str">
        <f t="shared" si="808"/>
        <v>-3.31664643248874E-06+0.0161332176382456i</v>
      </c>
      <c r="D1652" s="158" t="str">
        <f t="shared" si="809"/>
        <v>-5.95703138462861+0.123688001893216i</v>
      </c>
      <c r="E1652" t="str">
        <f t="shared" si="810"/>
        <v>2870</v>
      </c>
      <c r="F1652" t="str">
        <f t="shared" si="811"/>
        <v>0.777000777000777</v>
      </c>
      <c r="G1652" t="str">
        <f t="shared" si="806"/>
        <v>0.777000777000777</v>
      </c>
      <c r="H1652" t="str">
        <f t="shared" si="812"/>
        <v>8.47086159193797+2.27736946466443i</v>
      </c>
      <c r="I1652" t="str">
        <f t="shared" si="813"/>
        <v>596.117206018663i</v>
      </c>
      <c r="J1652" t="str">
        <f t="shared" si="807"/>
        <v>-302.957071491722+128.926321742658i</v>
      </c>
      <c r="K1652" t="str">
        <f t="shared" si="814"/>
        <v>0.708963703915915-1.66595590899592i</v>
      </c>
      <c r="L1652" t="str">
        <f t="shared" si="815"/>
        <v>0.0491585908185146-0.0971296281466963i</v>
      </c>
      <c r="M1652" t="str">
        <f t="shared" si="816"/>
        <v>0.75812229473443-1.76308553714262i</v>
      </c>
      <c r="N1652" t="str">
        <f t="shared" si="817"/>
        <v>-1.90757505925972i</v>
      </c>
      <c r="O1652" t="str">
        <f t="shared" si="818"/>
        <v>-0.330448502171476-0.943824023540738i</v>
      </c>
      <c r="P1652" t="str">
        <f t="shared" si="819"/>
        <v>1.33044850217148+0.943824023540738i</v>
      </c>
      <c r="Q1652" t="str">
        <f t="shared" si="820"/>
        <v>-1.33044850217148+0.963751035718982i</v>
      </c>
      <c r="R1652" t="str">
        <f t="shared" si="821"/>
        <v>-0.318825773221995-0.940354091613002i</v>
      </c>
      <c r="S1652" t="str">
        <f t="shared" si="822"/>
        <v>0.196905180704651i</v>
      </c>
      <c r="T1652" t="str">
        <f t="shared" si="823"/>
        <v>0.185160592335416-0.062778446489577i</v>
      </c>
      <c r="U1652" t="str">
        <f t="shared" si="824"/>
        <v>0.00005-0.00158856293260566i</v>
      </c>
      <c r="V1652" t="str">
        <f t="shared" si="825"/>
        <v>3.33333333333333E-06-0.00174741922586622i</v>
      </c>
      <c r="W1652" t="str">
        <f t="shared" si="826"/>
        <v>0.0000144717785961206-0.000832285797574684i</v>
      </c>
      <c r="X1652" t="str">
        <f t="shared" si="827"/>
        <v>0.0000298403544637969-0.000831466497524083i</v>
      </c>
      <c r="Y1652" t="str">
        <f t="shared" si="828"/>
        <v>0.009+0.305212009481556i</v>
      </c>
      <c r="Z1652" t="str">
        <f t="shared" si="829"/>
        <v>-0.038169038416749-0.00250484238711602i</v>
      </c>
      <c r="AA1652" t="str">
        <f t="shared" si="830"/>
        <v>1.36330266428431-45.954611478962i</v>
      </c>
      <c r="AB1652" t="str">
        <f t="shared" si="831"/>
        <v>0.451405842760647-0.153048535800192i</v>
      </c>
      <c r="AC1652" t="str">
        <f t="shared" si="832"/>
        <v>1.07238317342006-0.911896619919559i</v>
      </c>
      <c r="AD1652" t="str">
        <f t="shared" si="833"/>
        <v>0.314723814262856+0.124905957081657i</v>
      </c>
      <c r="AE1652" t="str">
        <f t="shared" si="834"/>
        <v>-0.0116998356215633-0.00555587382453098i</v>
      </c>
      <c r="AF1652" t="str">
        <f t="shared" si="835"/>
        <v>-14.4278929765666-2.15368146277121i</v>
      </c>
      <c r="AG1652" t="str">
        <f t="shared" si="836"/>
        <v>1.02233202812781-0.0517396680604588i</v>
      </c>
      <c r="AH1652" t="str">
        <f t="shared" si="837"/>
        <v>0.147818175495917+0.110536823900235i</v>
      </c>
      <c r="AI1652">
        <f t="shared" si="838"/>
        <v>-14.676456816044128</v>
      </c>
      <c r="AJ1652">
        <f t="shared" si="839"/>
        <v>36.788740285186044</v>
      </c>
      <c r="AK1652"/>
      <c r="AL1652"/>
      <c r="AM1652"/>
      <c r="AN1652"/>
    </row>
    <row r="1653" spans="1:40" x14ac:dyDescent="0.3">
      <c r="A1653"/>
      <c r="B1653">
        <f t="shared" si="840"/>
        <v>151900</v>
      </c>
      <c r="C1653" s="186" t="str">
        <f t="shared" si="808"/>
        <v>-3.31228098868072E-06+0.0161225966927051i</v>
      </c>
      <c r="D1653" s="158" t="str">
        <f t="shared" si="809"/>
        <v>-5.95703135116021+0.123606574644072i</v>
      </c>
      <c r="E1653" t="str">
        <f t="shared" si="810"/>
        <v>2870</v>
      </c>
      <c r="F1653" t="str">
        <f t="shared" si="811"/>
        <v>0.777000777000777</v>
      </c>
      <c r="G1653" t="str">
        <f t="shared" si="806"/>
        <v>0.777000777000777</v>
      </c>
      <c r="H1653" t="str">
        <f t="shared" si="812"/>
        <v>8.47166635974058+2.2761044324078i</v>
      </c>
      <c r="I1653" t="str">
        <f t="shared" si="813"/>
        <v>596.509905100362i</v>
      </c>
      <c r="J1653" t="str">
        <f t="shared" si="807"/>
        <v>-303.357673848908+129.01125344341i</v>
      </c>
      <c r="K1653" t="str">
        <f t="shared" si="814"/>
        <v>0.708168262373201-1.66519021428926i</v>
      </c>
      <c r="L1653" t="str">
        <f t="shared" si="815"/>
        <v>0.0491070675346473-0.0970917444568727i</v>
      </c>
      <c r="M1653" t="str">
        <f t="shared" si="816"/>
        <v>0.757275329907848-1.76228195874613i</v>
      </c>
      <c r="N1653" t="str">
        <f t="shared" si="817"/>
        <v>-1.90883169632116i</v>
      </c>
      <c r="O1653" t="str">
        <f t="shared" si="818"/>
        <v>-0.331634285195136-0.943408024601822i</v>
      </c>
      <c r="P1653" t="str">
        <f t="shared" si="819"/>
        <v>1.33163428519514+0.943408024601822i</v>
      </c>
      <c r="Q1653" t="str">
        <f t="shared" si="820"/>
        <v>-1.33163428519514+0.965423671719338i</v>
      </c>
      <c r="R1653" t="str">
        <f t="shared" si="821"/>
        <v>-0.318805214376058-0.939589900274065i</v>
      </c>
      <c r="S1653" t="str">
        <f t="shared" si="822"/>
        <v>0.197034894262426i</v>
      </c>
      <c r="T1653" t="str">
        <f t="shared" si="823"/>
        <v>0.185131996650544-0.0628157517048966i</v>
      </c>
      <c r="U1653" t="str">
        <f t="shared" si="824"/>
        <v>0.00005-0.00158751713738998i</v>
      </c>
      <c r="V1653" t="str">
        <f t="shared" si="825"/>
        <v>3.33333333333333E-06-0.00174626885112898i</v>
      </c>
      <c r="W1653" t="str">
        <f t="shared" si="826"/>
        <v>0.0000144717747748067-0.000831738119521801i</v>
      </c>
      <c r="X1653" t="str">
        <f t="shared" si="827"/>
        <v>0.0000298201317839659-0.000830919732331664i</v>
      </c>
      <c r="Y1653" t="str">
        <f t="shared" si="828"/>
        <v>0.009+0.305413071411385i</v>
      </c>
      <c r="Z1653" t="str">
        <f t="shared" si="829"/>
        <v>-0.038118762899154-0.00250076182534693i</v>
      </c>
      <c r="AA1653" t="str">
        <f t="shared" si="830"/>
        <v>1.36149701046761-45.9242468732205i</v>
      </c>
      <c r="AB1653" t="str">
        <f t="shared" si="831"/>
        <v>0.451336128902713-0.153139482755742i</v>
      </c>
      <c r="AC1653" t="str">
        <f t="shared" si="832"/>
        <v>1.07191076828197-0.911350269621341i</v>
      </c>
      <c r="AD1653" t="str">
        <f t="shared" si="833"/>
        <v>0.314897392298754+0.124863323122785i</v>
      </c>
      <c r="AE1653" t="str">
        <f t="shared" si="834"/>
        <v>-0.0116912456027467-0.00554711878647992i</v>
      </c>
      <c r="AF1653" t="str">
        <f t="shared" si="835"/>
        <v>-14.4286977109008-2.15249785776373i</v>
      </c>
      <c r="AG1653" t="str">
        <f t="shared" si="836"/>
        <v>1.02231000908369-0.0517349568438957i</v>
      </c>
      <c r="AH1653" t="str">
        <f t="shared" si="837"/>
        <v>0.147742447504837+0.110383865357926i</v>
      </c>
      <c r="AI1653">
        <f t="shared" si="838"/>
        <v>-14.683623578402871</v>
      </c>
      <c r="AJ1653">
        <f t="shared" si="839"/>
        <v>36.764773159883028</v>
      </c>
      <c r="AK1653"/>
      <c r="AL1653"/>
      <c r="AM1653"/>
      <c r="AN1653"/>
    </row>
    <row r="1654" spans="1:40" x14ac:dyDescent="0.3">
      <c r="A1654"/>
      <c r="B1654">
        <f t="shared" si="840"/>
        <v>152000</v>
      </c>
      <c r="C1654" s="186" t="str">
        <f t="shared" si="808"/>
        <v>-0.0000033079241580452+0.0161119897220913i</v>
      </c>
      <c r="D1654" s="158" t="str">
        <f t="shared" si="809"/>
        <v>-5.95703131775784+0.123525254536033i</v>
      </c>
      <c r="E1654" t="str">
        <f t="shared" si="810"/>
        <v>2870</v>
      </c>
      <c r="F1654" t="str">
        <f t="shared" si="811"/>
        <v>0.777000777000777</v>
      </c>
      <c r="G1654" t="str">
        <f t="shared" si="806"/>
        <v>0.777000777000777</v>
      </c>
      <c r="H1654" t="str">
        <f t="shared" si="812"/>
        <v>8.47246970489196+2.27484065088446i</v>
      </c>
      <c r="I1654" t="str">
        <f t="shared" si="813"/>
        <v>596.902604182061i</v>
      </c>
      <c r="J1654" t="str">
        <f t="shared" si="807"/>
        <v>-303.75854002062+129.096185144163i</v>
      </c>
      <c r="K1654" t="str">
        <f t="shared" si="814"/>
        <v>0.70737408166958-1.66442500261669i</v>
      </c>
      <c r="L1654" t="str">
        <f t="shared" si="815"/>
        <v>0.0490556183172967-0.0970538731772884i</v>
      </c>
      <c r="M1654" t="str">
        <f t="shared" si="816"/>
        <v>0.756429699986877-1.76147887579398i</v>
      </c>
      <c r="N1654" t="str">
        <f t="shared" si="817"/>
        <v>-1.91008833338259i</v>
      </c>
      <c r="O1654" t="str">
        <f t="shared" si="818"/>
        <v>-0.332819544522983-0.942990535892866i</v>
      </c>
      <c r="P1654" t="str">
        <f t="shared" si="819"/>
        <v>1.33281954452298+0.942990535892866i</v>
      </c>
      <c r="Q1654" t="str">
        <f t="shared" si="820"/>
        <v>-1.33281954452298+0.967097797489724i</v>
      </c>
      <c r="R1654" t="str">
        <f t="shared" si="821"/>
        <v>-0.318784637984983-0.93882661182729i</v>
      </c>
      <c r="S1654" t="str">
        <f t="shared" si="822"/>
        <v>0.197164607820203i</v>
      </c>
      <c r="T1654" t="str">
        <f t="shared" si="823"/>
        <v>0.185103380732098-0.0628530481274146i</v>
      </c>
      <c r="U1654" t="str">
        <f t="shared" si="824"/>
        <v>0.00005-0.00158647271822065i</v>
      </c>
      <c r="V1654" t="str">
        <f t="shared" si="825"/>
        <v>3.33333333333333E-06-0.00174511999004271i</v>
      </c>
      <c r="W1654" t="str">
        <f t="shared" si="826"/>
        <v>0.0000144717709509789-0.000831191162254981i</v>
      </c>
      <c r="X1654" t="str">
        <f t="shared" si="827"/>
        <v>0.0000297999489760106-0.00083037368598805i</v>
      </c>
      <c r="Y1654" t="str">
        <f t="shared" si="828"/>
        <v>0.009+0.305614133341215i</v>
      </c>
      <c r="Z1654" t="str">
        <f t="shared" si="829"/>
        <v>-0.0380685867009377-0.00249669145355598i</v>
      </c>
      <c r="AA1654" t="str">
        <f t="shared" si="830"/>
        <v>1.35969494889338-45.8939224401026i</v>
      </c>
      <c r="AB1654" t="str">
        <f t="shared" si="831"/>
        <v>0.45126636571704-0.153230408275186i</v>
      </c>
      <c r="AC1654" t="str">
        <f t="shared" si="832"/>
        <v>1.07143915432748-0.910804202327352i</v>
      </c>
      <c r="AD1654" t="str">
        <f t="shared" si="833"/>
        <v>0.315070953476474+0.12482047127204i</v>
      </c>
      <c r="AE1654" t="str">
        <f t="shared" si="834"/>
        <v>-0.0116826677055125-0.00553837388948001i</v>
      </c>
      <c r="AF1654" t="str">
        <f t="shared" si="835"/>
        <v>-14.4295010226498-2.15131539634843i</v>
      </c>
      <c r="AG1654" t="str">
        <f t="shared" si="836"/>
        <v>1.02228798310956-0.0517302493783704i</v>
      </c>
      <c r="AH1654" t="str">
        <f t="shared" si="837"/>
        <v>0.147666799855216+0.110231086397011i</v>
      </c>
      <c r="AI1654">
        <f t="shared" si="838"/>
        <v>-14.690786637060672</v>
      </c>
      <c r="AJ1654">
        <f t="shared" si="839"/>
        <v>36.740796240915913</v>
      </c>
      <c r="AK1654"/>
      <c r="AL1654"/>
      <c r="AM1654"/>
      <c r="AN1654"/>
    </row>
    <row r="1655" spans="1:40" x14ac:dyDescent="0.3">
      <c r="A1655"/>
      <c r="B1655">
        <f t="shared" si="840"/>
        <v>152100</v>
      </c>
      <c r="C1655" s="186" t="str">
        <f t="shared" si="808"/>
        <v>-0.0000033035759179383+0.01610139669884i</v>
      </c>
      <c r="D1655" s="158" t="str">
        <f t="shared" si="809"/>
        <v>-5.95703128442133+0.123444041357773i</v>
      </c>
      <c r="E1655" t="str">
        <f t="shared" si="810"/>
        <v>2870</v>
      </c>
      <c r="F1655" t="str">
        <f t="shared" si="811"/>
        <v>0.777000777000777</v>
      </c>
      <c r="G1655" t="str">
        <f t="shared" si="806"/>
        <v>0.777000777000777</v>
      </c>
      <c r="H1655" t="str">
        <f t="shared" si="812"/>
        <v>8.47327163064066+2.27357811857172i</v>
      </c>
      <c r="I1655" t="str">
        <f t="shared" si="813"/>
        <v>597.295303263759i</v>
      </c>
      <c r="J1655" t="str">
        <f t="shared" si="807"/>
        <v>-304.159670006857+129.181116844916i</v>
      </c>
      <c r="K1655" t="str">
        <f t="shared" si="814"/>
        <v>0.706581159324441-1.66366027405686i</v>
      </c>
      <c r="L1655" t="str">
        <f t="shared" si="815"/>
        <v>0.0490042430402199-0.0970160143472323i</v>
      </c>
      <c r="M1655" t="str">
        <f t="shared" si="816"/>
        <v>0.755585402364661-1.76067628840409i</v>
      </c>
      <c r="N1655" t="str">
        <f t="shared" si="817"/>
        <v>-1.91134497044403i</v>
      </c>
      <c r="O1655" t="str">
        <f t="shared" si="818"/>
        <v>-0.334004278283349-0.942571558073136i</v>
      </c>
      <c r="P1655" t="str">
        <f t="shared" si="819"/>
        <v>1.33400427828335+0.942571558073136i</v>
      </c>
      <c r="Q1655" t="str">
        <f t="shared" si="820"/>
        <v>-1.33400427828335+0.968773412370894i</v>
      </c>
      <c r="R1655" t="str">
        <f t="shared" si="821"/>
        <v>-0.318764044039983-0.938064224478518i</v>
      </c>
      <c r="S1655" t="str">
        <f t="shared" si="822"/>
        <v>0.19729432137798i</v>
      </c>
      <c r="T1655" t="str">
        <f t="shared" si="823"/>
        <v>0.18507474457745-0.062890335748569i</v>
      </c>
      <c r="U1655" t="str">
        <f t="shared" si="824"/>
        <v>0.00005-0.00158542967238355i</v>
      </c>
      <c r="V1655" t="str">
        <f t="shared" si="825"/>
        <v>3.33333333333333E-06-0.00174397263962191i</v>
      </c>
      <c r="W1655" t="str">
        <f t="shared" si="826"/>
        <v>0.0000144717671246372-0.000830644924352541i</v>
      </c>
      <c r="X1655" t="str">
        <f t="shared" si="827"/>
        <v>0.0000297798059351609-0.000829828357077312i</v>
      </c>
      <c r="Y1655" t="str">
        <f t="shared" si="828"/>
        <v>0.009+0.305815195271045i</v>
      </c>
      <c r="Z1655" t="str">
        <f t="shared" si="829"/>
        <v>-0.0380185095605869-0.00249263123889035i</v>
      </c>
      <c r="AA1655" t="str">
        <f t="shared" si="830"/>
        <v>1.35789647002015-45.8636380997984i</v>
      </c>
      <c r="AB1655" t="str">
        <f t="shared" si="831"/>
        <v>0.45119655319722-0.153321312337651i</v>
      </c>
      <c r="AC1655" t="str">
        <f t="shared" si="832"/>
        <v>1.07096833005317-0.910258418097722i</v>
      </c>
      <c r="AD1655" t="str">
        <f t="shared" si="833"/>
        <v>0.315244497545135+0.124777401499035i</v>
      </c>
      <c r="AE1655" t="str">
        <f t="shared" si="834"/>
        <v>-0.0116741018949581-0.00552963911430555i</v>
      </c>
      <c r="AF1655" t="str">
        <f t="shared" si="835"/>
        <v>-14.430302915062-2.15013407721395i</v>
      </c>
      <c r="AG1655" t="str">
        <f t="shared" si="836"/>
        <v>1.02226595021238-0.0517255456142911i</v>
      </c>
      <c r="AH1655" t="str">
        <f t="shared" si="837"/>
        <v>0.147591232298621+0.11007848665093i</v>
      </c>
      <c r="AI1655">
        <f t="shared" si="838"/>
        <v>-14.697945999605146</v>
      </c>
      <c r="AJ1655">
        <f t="shared" si="839"/>
        <v>36.716809534343518</v>
      </c>
      <c r="AK1655"/>
      <c r="AL1655"/>
      <c r="AM1655"/>
      <c r="AN1655"/>
    </row>
    <row r="1656" spans="1:40" x14ac:dyDescent="0.3">
      <c r="A1656"/>
      <c r="B1656">
        <f t="shared" si="840"/>
        <v>152200</v>
      </c>
      <c r="C1656" s="186" t="str">
        <f t="shared" si="808"/>
        <v>-3.29923624579048E-06+0.0160908175954599i</v>
      </c>
      <c r="D1656" s="158" t="str">
        <f t="shared" si="809"/>
        <v>-5.95703125115051+0.123362934898526i</v>
      </c>
      <c r="E1656" t="str">
        <f t="shared" si="810"/>
        <v>2870</v>
      </c>
      <c r="F1656" t="str">
        <f t="shared" si="811"/>
        <v>0.777000777000777</v>
      </c>
      <c r="G1656" t="str">
        <f t="shared" si="806"/>
        <v>0.777000777000777</v>
      </c>
      <c r="H1656" t="str">
        <f t="shared" si="812"/>
        <v>8.47407214022629+2.27231683394828i</v>
      </c>
      <c r="I1656" t="str">
        <f t="shared" si="813"/>
        <v>597.688002345458i</v>
      </c>
      <c r="J1656" t="str">
        <f t="shared" si="807"/>
        <v>-304.56106380762+129.266048545669i</v>
      </c>
      <c r="K1656" t="str">
        <f t="shared" si="814"/>
        <v>0.705789492862721-1.66289602868589i</v>
      </c>
      <c r="L1656" t="str">
        <f t="shared" si="815"/>
        <v>0.0489529415773983-0.0969781680057782i</v>
      </c>
      <c r="M1656" t="str">
        <f t="shared" si="816"/>
        <v>0.754742434440119-1.75987419669167i</v>
      </c>
      <c r="N1656" t="str">
        <f t="shared" si="817"/>
        <v>-1.91260160750547i</v>
      </c>
      <c r="O1656" t="str">
        <f t="shared" si="818"/>
        <v>-0.33518848460537-0.942151091804258i</v>
      </c>
      <c r="P1656" t="str">
        <f t="shared" si="819"/>
        <v>1.33518848460537+0.942151091804258i</v>
      </c>
      <c r="Q1656" t="str">
        <f t="shared" si="820"/>
        <v>-1.33518848460537+0.970450515701212i</v>
      </c>
      <c r="R1656" t="str">
        <f t="shared" si="821"/>
        <v>-0.318743432532246-0.937302736438322i</v>
      </c>
      <c r="S1656" t="str">
        <f t="shared" si="822"/>
        <v>0.197424034935755i</v>
      </c>
      <c r="T1656" t="str">
        <f t="shared" si="823"/>
        <v>0.185046088183978-0.0629276145597886i</v>
      </c>
      <c r="U1656" t="str">
        <f t="shared" si="824"/>
        <v>0.00005-0.00158438799717174i</v>
      </c>
      <c r="V1656" t="str">
        <f t="shared" si="825"/>
        <v>3.33333333333333E-06-0.00174282679688891i</v>
      </c>
      <c r="W1656" t="str">
        <f t="shared" si="826"/>
        <v>0.0000144717632957815-0.000830099404396559i</v>
      </c>
      <c r="X1656" t="str">
        <f t="shared" si="827"/>
        <v>0.0000297597025569911-0.00082928374418726i</v>
      </c>
      <c r="Y1656" t="str">
        <f t="shared" si="828"/>
        <v>0.009+0.306016257200875i</v>
      </c>
      <c r="Z1656" t="str">
        <f t="shared" si="829"/>
        <v>-0.0379685312174497-0.00248858114862581i</v>
      </c>
      <c r="AA1656" t="str">
        <f t="shared" si="830"/>
        <v>1.35610156433814-45.8333937727093i</v>
      </c>
      <c r="AB1656" t="str">
        <f t="shared" si="831"/>
        <v>0.451126691336861-0.153412194922241i</v>
      </c>
      <c r="AC1656" t="str">
        <f t="shared" si="832"/>
        <v>1.07049829395901-0.909712916991043i</v>
      </c>
      <c r="AD1656" t="str">
        <f t="shared" si="833"/>
        <v>0.315418024253736+0.124734113773645i</v>
      </c>
      <c r="AE1656" t="str">
        <f t="shared" si="834"/>
        <v>-0.0116655481362966-0.0055209144417902i</v>
      </c>
      <c r="AF1656" t="str">
        <f t="shared" si="835"/>
        <v>-14.4311033913768-2.14895389904975i</v>
      </c>
      <c r="AG1656" t="str">
        <f t="shared" si="836"/>
        <v>1.02224391039911-0.0517208455021764i</v>
      </c>
      <c r="AH1656" t="str">
        <f t="shared" si="837"/>
        <v>0.147515744587377+0.109926065754245i</v>
      </c>
      <c r="AI1656">
        <f t="shared" si="838"/>
        <v>-14.70510167360956</v>
      </c>
      <c r="AJ1656">
        <f t="shared" si="839"/>
        <v>36.692813046213217</v>
      </c>
      <c r="AK1656"/>
      <c r="AL1656"/>
      <c r="AM1656"/>
      <c r="AN1656"/>
    </row>
    <row r="1657" spans="1:40" x14ac:dyDescent="0.3">
      <c r="A1657"/>
      <c r="B1657">
        <f t="shared" si="840"/>
        <v>152300</v>
      </c>
      <c r="C1657" s="186" t="str">
        <f t="shared" si="808"/>
        <v>-0.0000032949051191063+0.0160802523845316i</v>
      </c>
      <c r="D1657" s="158" t="str">
        <f t="shared" si="809"/>
        <v>-5.95703121794521+0.123281934948076i</v>
      </c>
      <c r="E1657" t="str">
        <f t="shared" si="810"/>
        <v>2870</v>
      </c>
      <c r="F1657" t="str">
        <f t="shared" si="811"/>
        <v>0.777000777000777</v>
      </c>
      <c r="G1657" t="str">
        <f t="shared" si="806"/>
        <v>0.777000777000777</v>
      </c>
      <c r="H1657" t="str">
        <f t="shared" si="812"/>
        <v>8.47487123687952+2.27105679549426i</v>
      </c>
      <c r="I1657" t="str">
        <f t="shared" si="813"/>
        <v>598.080701427157i</v>
      </c>
      <c r="J1657" t="str">
        <f t="shared" si="807"/>
        <v>-304.962721422909+129.350980246421i</v>
      </c>
      <c r="K1657" t="str">
        <f t="shared" si="814"/>
        <v>0.704999079814886-1.66213226657742i</v>
      </c>
      <c r="L1657" t="str">
        <f t="shared" si="815"/>
        <v>0.0489017138030347-0.0969403341917844i</v>
      </c>
      <c r="M1657" t="str">
        <f t="shared" si="816"/>
        <v>0.753900793617921-1.7590726007692i</v>
      </c>
      <c r="N1657" t="str">
        <f t="shared" si="817"/>
        <v>-1.9138582445669i</v>
      </c>
      <c r="O1657" t="str">
        <f t="shared" si="818"/>
        <v>-0.336372161619013-0.941729137750209i</v>
      </c>
      <c r="P1657" t="str">
        <f t="shared" si="819"/>
        <v>1.33637216161901+0.941729137750209i</v>
      </c>
      <c r="Q1657" t="str">
        <f t="shared" si="820"/>
        <v>-1.33637216161901+0.972129106816691i</v>
      </c>
      <c r="R1657" t="str">
        <f t="shared" si="821"/>
        <v>-0.318722803452959-0.936542145921967i</v>
      </c>
      <c r="S1657" t="str">
        <f t="shared" si="822"/>
        <v>0.197553748493532i</v>
      </c>
      <c r="T1657" t="str">
        <f t="shared" si="823"/>
        <v>0.185017411549061-0.0629648845524993i</v>
      </c>
      <c r="U1657" t="str">
        <f t="shared" si="824"/>
        <v>0.00005-0.00158334768988535i</v>
      </c>
      <c r="V1657" t="str">
        <f t="shared" si="825"/>
        <v>3.33333333333333E-06-0.00174168245887388i</v>
      </c>
      <c r="W1657" t="str">
        <f t="shared" si="826"/>
        <v>0.0000144717594644119-0.000829554600972822i</v>
      </c>
      <c r="X1657" t="str">
        <f t="shared" si="827"/>
        <v>0.000029739638737418-0.00082873984590939i</v>
      </c>
      <c r="Y1657" t="str">
        <f t="shared" si="828"/>
        <v>0.009+0.306217319130704i</v>
      </c>
      <c r="Z1657" t="str">
        <f t="shared" si="829"/>
        <v>-0.0379186514117303-0.00248454115016605i</v>
      </c>
      <c r="AA1657" t="str">
        <f t="shared" si="830"/>
        <v>1.35431022236917-45.8031893794476i</v>
      </c>
      <c r="AB1657" t="str">
        <f t="shared" si="831"/>
        <v>0.451056780129573-0.153503056008054i</v>
      </c>
      <c r="AC1657" t="str">
        <f t="shared" si="832"/>
        <v>1.07002904454832-0.909167699064357i</v>
      </c>
      <c r="AD1657" t="str">
        <f t="shared" si="833"/>
        <v>0.315591533351155+0.124690608065997i</v>
      </c>
      <c r="AE1657" t="str">
        <f t="shared" si="834"/>
        <v>-0.0116570063948567-0.00551219985282618i</v>
      </c>
      <c r="AF1657" t="str">
        <f t="shared" si="835"/>
        <v>-14.4319024548247-2.14777486054618i</v>
      </c>
      <c r="AG1657" t="str">
        <f t="shared" si="836"/>
        <v>1.02222186367676-0.0517161489926555i</v>
      </c>
      <c r="AH1657" t="str">
        <f t="shared" si="837"/>
        <v>0.147440336474559+0.109773823342635i</v>
      </c>
      <c r="AI1657">
        <f t="shared" si="838"/>
        <v>-14.712253666633073</v>
      </c>
      <c r="AJ1657">
        <f t="shared" si="839"/>
        <v>36.668806782561703</v>
      </c>
      <c r="AK1657"/>
      <c r="AL1657"/>
      <c r="AM1657"/>
      <c r="AN1657"/>
    </row>
    <row r="1658" spans="1:40" x14ac:dyDescent="0.3">
      <c r="A1658"/>
      <c r="B1658">
        <f t="shared" si="840"/>
        <v>152400</v>
      </c>
      <c r="C1658" s="186" t="str">
        <f t="shared" si="808"/>
        <v>-3.29058251546407E-06+0.0160697010387077i</v>
      </c>
      <c r="D1658" s="158" t="str">
        <f t="shared" si="809"/>
        <v>-5.95703118480524+0.123201041296759i</v>
      </c>
      <c r="E1658" t="str">
        <f t="shared" si="810"/>
        <v>2870</v>
      </c>
      <c r="F1658" t="str">
        <f t="shared" si="811"/>
        <v>0.777000777000777</v>
      </c>
      <c r="G1658" t="str">
        <f t="shared" si="806"/>
        <v>0.777000777000777</v>
      </c>
      <c r="H1658" t="str">
        <f t="shared" si="812"/>
        <v>8.47566892382213+2.26979800169116i</v>
      </c>
      <c r="I1658" t="str">
        <f t="shared" si="813"/>
        <v>598.473400508856i</v>
      </c>
      <c r="J1658" t="str">
        <f t="shared" si="807"/>
        <v>-305.364642852723+129.435911947174i</v>
      </c>
      <c r="K1658" t="str">
        <f t="shared" si="814"/>
        <v>0.704209917716938-1.66136898780256i</v>
      </c>
      <c r="L1658" t="str">
        <f t="shared" si="815"/>
        <v>0.0488505595915546-0.0969025129438951i</v>
      </c>
      <c r="M1658" t="str">
        <f t="shared" si="816"/>
        <v>0.753060477308493-1.75827150074646i</v>
      </c>
      <c r="N1658" t="str">
        <f t="shared" si="817"/>
        <v>-1.91511488162834i</v>
      </c>
      <c r="O1658" t="str">
        <f t="shared" si="818"/>
        <v>-0.337555307455108-0.941305696577306i</v>
      </c>
      <c r="P1658" t="str">
        <f t="shared" si="819"/>
        <v>1.33755530745511+0.941305696577306i</v>
      </c>
      <c r="Q1658" t="str">
        <f t="shared" si="820"/>
        <v>-1.33755530745511+0.973809185051034i</v>
      </c>
      <c r="R1658" t="str">
        <f t="shared" si="821"/>
        <v>-0.318702156793305-0.935782451149377i</v>
      </c>
      <c r="S1658" t="str">
        <f t="shared" si="822"/>
        <v>0.197683462051309i</v>
      </c>
      <c r="T1658" t="str">
        <f t="shared" si="823"/>
        <v>0.184988714670069-0.0630021457181196i</v>
      </c>
      <c r="U1658" t="str">
        <f t="shared" si="824"/>
        <v>0.0000500000000000001-0.00158230874783162i</v>
      </c>
      <c r="V1658" t="str">
        <f t="shared" si="825"/>
        <v>3.33333333333333E-06-0.00174053962261478i</v>
      </c>
      <c r="W1658" t="str">
        <f t="shared" si="826"/>
        <v>0.0000144717556305285-0.000829010512670833i</v>
      </c>
      <c r="X1658" t="str">
        <f t="shared" si="827"/>
        <v>0.0000297196143726994-0.000828196660838897i</v>
      </c>
      <c r="Y1658" t="str">
        <f t="shared" si="828"/>
        <v>0.009+0.306418381060534i</v>
      </c>
      <c r="Z1658" t="str">
        <f t="shared" si="829"/>
        <v>-0.0378688698844873-0.00248051121104213i</v>
      </c>
      <c r="AA1658" t="str">
        <f t="shared" si="830"/>
        <v>1.35252243466651-45.7730248408357i</v>
      </c>
      <c r="AB1658" t="str">
        <f t="shared" si="831"/>
        <v>0.450986819568945-0.153593895574167i</v>
      </c>
      <c r="AC1658" t="str">
        <f t="shared" si="832"/>
        <v>1.06956058032774-0.908622764373115i</v>
      </c>
      <c r="AD1658" t="str">
        <f t="shared" si="833"/>
        <v>0.315765024586151+0.124646884346462i</v>
      </c>
      <c r="AE1658" t="str">
        <f t="shared" si="834"/>
        <v>-0.011648476636082-0.00550349532836385i</v>
      </c>
      <c r="AF1658" t="str">
        <f t="shared" si="835"/>
        <v>-14.4327001086274-2.1465969603944i</v>
      </c>
      <c r="AG1658" t="str">
        <f t="shared" si="836"/>
        <v>1.02219981005236-0.051711456036468i</v>
      </c>
      <c r="AH1658" t="str">
        <f t="shared" si="837"/>
        <v>0.147365007713995+0.109621759052882i</v>
      </c>
      <c r="AI1658">
        <f t="shared" si="838"/>
        <v>-14.719401986220856</v>
      </c>
      <c r="AJ1658">
        <f t="shared" si="839"/>
        <v>36.64479074941147</v>
      </c>
      <c r="AK1658"/>
      <c r="AL1658"/>
      <c r="AM1658"/>
      <c r="AN1658"/>
    </row>
    <row r="1659" spans="1:40" x14ac:dyDescent="0.3">
      <c r="A1659"/>
      <c r="B1659">
        <f t="shared" si="840"/>
        <v>152500</v>
      </c>
      <c r="C1659" s="186" t="str">
        <f t="shared" si="808"/>
        <v>-3.28626841251561E-06+0.0160591635307127i</v>
      </c>
      <c r="D1659" s="158" t="str">
        <f t="shared" si="809"/>
        <v>-5.95703115173045+0.123120253735464i</v>
      </c>
      <c r="E1659" t="str">
        <f t="shared" si="810"/>
        <v>2870</v>
      </c>
      <c r="F1659" t="str">
        <f t="shared" si="811"/>
        <v>0.777000777000777</v>
      </c>
      <c r="G1659" t="str">
        <f t="shared" si="806"/>
        <v>0.777000777000777</v>
      </c>
      <c r="H1659" t="str">
        <f t="shared" si="812"/>
        <v>8.47646520426707+2.26854045102194i</v>
      </c>
      <c r="I1659" t="str">
        <f t="shared" si="813"/>
        <v>598.866099590554i</v>
      </c>
      <c r="J1659" t="str">
        <f t="shared" si="807"/>
        <v>-305.766828097063+129.520843647927i</v>
      </c>
      <c r="K1659" t="str">
        <f t="shared" si="814"/>
        <v>0.703422004110367-1.66060619243001i</v>
      </c>
      <c r="L1659" t="str">
        <f t="shared" si="815"/>
        <v>0.0487994788176051-0.0968647043005416i</v>
      </c>
      <c r="M1659" t="str">
        <f t="shared" si="816"/>
        <v>0.752221482927972-1.75747089673055i</v>
      </c>
      <c r="N1659" t="str">
        <f t="shared" si="817"/>
        <v>-1.91637151868977i</v>
      </c>
      <c r="O1659" t="str">
        <f t="shared" si="818"/>
        <v>-0.338737920245288-0.940880768954227i</v>
      </c>
      <c r="P1659" t="str">
        <f t="shared" si="819"/>
        <v>1.33873792024529+0.940880768954227i</v>
      </c>
      <c r="Q1659" t="str">
        <f t="shared" si="820"/>
        <v>-1.33873792024529+0.975490749735543i</v>
      </c>
      <c r="R1659" t="str">
        <f t="shared" si="821"/>
        <v>-0.318681492544446-0.935023650345169i</v>
      </c>
      <c r="S1659" t="str">
        <f t="shared" si="822"/>
        <v>0.197813175609086i</v>
      </c>
      <c r="T1659" t="str">
        <f t="shared" si="823"/>
        <v>0.184959997544378-0.0630393980480601i</v>
      </c>
      <c r="U1659" t="str">
        <f t="shared" si="824"/>
        <v>0.0000500000000000001-0.00158127116832484i</v>
      </c>
      <c r="V1659" t="str">
        <f t="shared" si="825"/>
        <v>3.33333333333333E-06-0.00173939828515733i</v>
      </c>
      <c r="W1659" t="str">
        <f t="shared" si="826"/>
        <v>0.0000144717517941312-0.000828467138083792i</v>
      </c>
      <c r="X1659" t="str">
        <f t="shared" si="827"/>
        <v>0.0000296996293594327-0.000827654187574647i</v>
      </c>
      <c r="Y1659" t="str">
        <f t="shared" si="828"/>
        <v>0.009+0.306619442990364i</v>
      </c>
      <c r="Z1659" t="str">
        <f t="shared" si="829"/>
        <v>-0.0378191863776287-0.00247649129891188i</v>
      </c>
      <c r="AA1659" t="str">
        <f t="shared" si="830"/>
        <v>1.35073819181479-45.7429000779057i</v>
      </c>
      <c r="AB1659" t="str">
        <f t="shared" si="831"/>
        <v>0.45091680964858-0.153684713599642i</v>
      </c>
      <c r="AC1659" t="str">
        <f t="shared" si="832"/>
        <v>1.06909289980726-0.908078112971252i</v>
      </c>
      <c r="AD1659" t="str">
        <f t="shared" si="833"/>
        <v>0.315938497707366+0.124602942585673i</v>
      </c>
      <c r="AE1659" t="str">
        <f t="shared" si="834"/>
        <v>-0.0116399588255307-0.00549480084941213i</v>
      </c>
      <c r="AF1659" t="str">
        <f t="shared" si="835"/>
        <v>-14.4334963559975-2.14542019728648i</v>
      </c>
      <c r="AG1659" t="str">
        <f t="shared" si="836"/>
        <v>1.02217774953296-0.0517067665844639i</v>
      </c>
      <c r="AH1659" t="str">
        <f t="shared" si="837"/>
        <v>0.14728975806026+0.109469872522885i</v>
      </c>
      <c r="AI1659">
        <f t="shared" si="838"/>
        <v>-14.726546639903743</v>
      </c>
      <c r="AJ1659">
        <f t="shared" si="839"/>
        <v>36.620764952775879</v>
      </c>
      <c r="AK1659"/>
      <c r="AL1659"/>
      <c r="AM1659"/>
      <c r="AN1659"/>
    </row>
    <row r="1660" spans="1:40" x14ac:dyDescent="0.3">
      <c r="A1660"/>
      <c r="B1660">
        <f t="shared" si="840"/>
        <v>152600</v>
      </c>
      <c r="C1660" s="186" t="str">
        <f t="shared" si="808"/>
        <v>-3.28196278798593E-06+0.0160486398333424i</v>
      </c>
      <c r="D1660" s="158" t="str">
        <f t="shared" si="809"/>
        <v>-5.95703111872067+0.123039572055625i</v>
      </c>
      <c r="E1660" t="str">
        <f t="shared" si="810"/>
        <v>2870</v>
      </c>
      <c r="F1660" t="str">
        <f t="shared" si="811"/>
        <v>0.777000777000777</v>
      </c>
      <c r="G1660" t="str">
        <f t="shared" si="806"/>
        <v>0.777000777000777</v>
      </c>
      <c r="H1660" t="str">
        <f t="shared" si="812"/>
        <v>8.47726008141846+2.26728414197093i</v>
      </c>
      <c r="I1660" t="str">
        <f t="shared" si="813"/>
        <v>599.258798672253i</v>
      </c>
      <c r="J1660" t="str">
        <f t="shared" si="807"/>
        <v>-306.169277155929+129.60577534868i</v>
      </c>
      <c r="K1660" t="str">
        <f t="shared" si="814"/>
        <v>0.702635336542168-1.65984388052596i</v>
      </c>
      <c r="L1660" t="str">
        <f t="shared" si="815"/>
        <v>0.0487484713560552-0.0968269082999425i</v>
      </c>
      <c r="M1660" t="str">
        <f t="shared" si="816"/>
        <v>0.751383807898223-1.7566707888259i</v>
      </c>
      <c r="N1660" t="str">
        <f t="shared" si="817"/>
        <v>-1.91762815575121i</v>
      </c>
      <c r="O1660" t="str">
        <f t="shared" si="818"/>
        <v>-0.339919998122065-0.940454355551983i</v>
      </c>
      <c r="P1660" t="str">
        <f t="shared" si="819"/>
        <v>1.33991999812207+0.940454355551983i</v>
      </c>
      <c r="Q1660" t="str">
        <f t="shared" si="820"/>
        <v>-1.33991999812207+0.977173800199227i</v>
      </c>
      <c r="R1660" t="str">
        <f t="shared" si="821"/>
        <v>-0.318660810697546-0.934265741738579i</v>
      </c>
      <c r="S1660" t="str">
        <f t="shared" si="822"/>
        <v>0.197942889166861i</v>
      </c>
      <c r="T1660" t="str">
        <f t="shared" si="823"/>
        <v>0.184931260169355-0.0630766415337264i</v>
      </c>
      <c r="U1660" t="str">
        <f t="shared" si="824"/>
        <v>0.0000500000000000001-0.00158023494868636i</v>
      </c>
      <c r="V1660" t="str">
        <f t="shared" si="825"/>
        <v>3.33333333333333E-06-0.00173825844355499i</v>
      </c>
      <c r="W1660" t="str">
        <f t="shared" si="826"/>
        <v>0.0000144717479552198-0.000827924475808591i</v>
      </c>
      <c r="X1660" t="str">
        <f t="shared" si="827"/>
        <v>0.0000296796835945539-0.000827112424719184i</v>
      </c>
      <c r="Y1660" t="str">
        <f t="shared" si="828"/>
        <v>0.009+0.306820504920194i</v>
      </c>
      <c r="Z1660" t="str">
        <f t="shared" si="829"/>
        <v>-0.0377696006339103-0.00247248138155938i</v>
      </c>
      <c r="AA1660" t="str">
        <f t="shared" si="830"/>
        <v>1.34895748442985-45.7128150118982i</v>
      </c>
      <c r="AB1660" t="str">
        <f t="shared" si="831"/>
        <v>0.450846750362058-0.153775510063525i</v>
      </c>
      <c r="AC1660" t="str">
        <f t="shared" si="832"/>
        <v>1.06862600150019-0.907533744911133i</v>
      </c>
      <c r="AD1660" t="str">
        <f t="shared" si="833"/>
        <v>0.316111952463315+0.124558782754505i</v>
      </c>
      <c r="AE1660" t="str">
        <f t="shared" si="834"/>
        <v>-0.0116314529288748-0.00548611639703757i</v>
      </c>
      <c r="AF1660" t="str">
        <f t="shared" si="835"/>
        <v>-14.4342912001391-2.14424456991531i</v>
      </c>
      <c r="AG1660" t="str">
        <f t="shared" si="836"/>
        <v>1.02215568212565-0.0517020805876015i</v>
      </c>
      <c r="AH1660" t="str">
        <f t="shared" si="837"/>
        <v>0.147214587268673+0.109318163391634i</v>
      </c>
      <c r="AI1660">
        <f t="shared" si="838"/>
        <v>-14.733687635198935</v>
      </c>
      <c r="AJ1660">
        <f t="shared" si="839"/>
        <v>36.596729398653743</v>
      </c>
      <c r="AK1660"/>
      <c r="AL1660"/>
      <c r="AM1660"/>
      <c r="AN1660"/>
    </row>
    <row r="1661" spans="1:40" x14ac:dyDescent="0.3">
      <c r="A1661"/>
      <c r="B1661">
        <f t="shared" si="840"/>
        <v>152700</v>
      </c>
      <c r="C1661" s="186" t="str">
        <f t="shared" si="808"/>
        <v>-3.27766561967296E-06+0.016038129919464i</v>
      </c>
      <c r="D1661" s="158" t="str">
        <f t="shared" si="809"/>
        <v>-5.95703108577571+0.122958996049224i</v>
      </c>
      <c r="E1661" t="str">
        <f t="shared" si="810"/>
        <v>2870</v>
      </c>
      <c r="F1661" t="str">
        <f t="shared" si="811"/>
        <v>0.777000777000777</v>
      </c>
      <c r="G1661" t="str">
        <f t="shared" si="806"/>
        <v>0.777000777000777</v>
      </c>
      <c r="H1661" t="str">
        <f t="shared" si="812"/>
        <v>8.47805355847154+2.26602907302391i</v>
      </c>
      <c r="I1661" t="str">
        <f t="shared" si="813"/>
        <v>599.651497753952i</v>
      </c>
      <c r="J1661" t="str">
        <f t="shared" si="807"/>
        <v>-306.57199002932+129.690707049432i</v>
      </c>
      <c r="K1661" t="str">
        <f t="shared" si="814"/>
        <v>0.701849912564816-1.65908205215419i</v>
      </c>
      <c r="L1661" t="str">
        <f t="shared" si="815"/>
        <v>0.0486975370819959-0.0967891249801057i</v>
      </c>
      <c r="M1661" t="str">
        <f t="shared" si="816"/>
        <v>0.750547449646812-1.7558711771343i</v>
      </c>
      <c r="N1661" t="str">
        <f t="shared" si="817"/>
        <v>-1.91888479281265i</v>
      </c>
      <c r="O1661" t="str">
        <f t="shared" si="818"/>
        <v>-0.341101539218767-0.940026457043943i</v>
      </c>
      <c r="P1661" t="str">
        <f t="shared" si="819"/>
        <v>1.34110153921877+0.940026457043943i</v>
      </c>
      <c r="Q1661" t="str">
        <f t="shared" si="820"/>
        <v>-1.34110153921877+0.978858335768707i</v>
      </c>
      <c r="R1661" t="str">
        <f t="shared" si="821"/>
        <v>-0.318640111243751-0.933508723563498i</v>
      </c>
      <c r="S1661" t="str">
        <f t="shared" si="822"/>
        <v>0.198072602724638i</v>
      </c>
      <c r="T1661" t="str">
        <f t="shared" si="823"/>
        <v>0.184902502542377-0.063113876166518i</v>
      </c>
      <c r="U1661" t="str">
        <f t="shared" si="824"/>
        <v>0.0000500000000000001-0.00157920008624452i</v>
      </c>
      <c r="V1661" t="str">
        <f t="shared" si="825"/>
        <v>3.33333333333333E-06-0.00173712009486897i</v>
      </c>
      <c r="W1661" t="str">
        <f t="shared" si="826"/>
        <v>0.0000144717441137947-0.000827382524445801i</v>
      </c>
      <c r="X1661" t="str">
        <f t="shared" si="827"/>
        <v>0.0000296597769753366-0.0008265713708787i</v>
      </c>
      <c r="Y1661" t="str">
        <f t="shared" si="828"/>
        <v>0.009+0.307021566850023i</v>
      </c>
      <c r="Z1661" t="str">
        <f t="shared" si="829"/>
        <v>-0.0377201123969313-0.00246848142689436i</v>
      </c>
      <c r="AA1661" t="str">
        <f t="shared" si="830"/>
        <v>1.34718030315866-45.6827695642628i</v>
      </c>
      <c r="AB1661" t="str">
        <f t="shared" si="831"/>
        <v>0.450776641702985-0.153866284944849i</v>
      </c>
      <c r="AC1661" t="str">
        <f t="shared" si="832"/>
        <v>1.06815988392314-0.906989660243653i</v>
      </c>
      <c r="AD1661" t="str">
        <f t="shared" si="833"/>
        <v>0.316285388602403+0.124514404824106i</v>
      </c>
      <c r="AE1661" t="str">
        <f t="shared" si="834"/>
        <v>-0.0116229589119006-0.00547744195236537i</v>
      </c>
      <c r="AF1661" t="str">
        <f t="shared" si="835"/>
        <v>-14.4350846442473-2.14307007697469i</v>
      </c>
      <c r="AG1661" t="str">
        <f t="shared" si="836"/>
        <v>1.02213360783754-0.0516973979969505i</v>
      </c>
      <c r="AH1661" t="str">
        <f t="shared" si="837"/>
        <v>0.147139495095298+0.109166631299235i</v>
      </c>
      <c r="AI1661">
        <f t="shared" si="838"/>
        <v>-14.740824979609048</v>
      </c>
      <c r="AJ1661">
        <f t="shared" si="839"/>
        <v>36.572684093035924</v>
      </c>
      <c r="AK1661"/>
      <c r="AL1661"/>
      <c r="AM1661"/>
      <c r="AN1661"/>
    </row>
    <row r="1662" spans="1:40" x14ac:dyDescent="0.3">
      <c r="A1662"/>
      <c r="B1662">
        <f t="shared" si="840"/>
        <v>152800</v>
      </c>
      <c r="C1662" s="186" t="str">
        <f t="shared" si="808"/>
        <v>-3.27337688544725E-06+0.0160276337620156i</v>
      </c>
      <c r="D1662" s="158" t="str">
        <f t="shared" si="809"/>
        <v>-5.95703105289541+0.122878525508786i</v>
      </c>
      <c r="E1662" t="str">
        <f t="shared" si="810"/>
        <v>2870</v>
      </c>
      <c r="F1662" t="str">
        <f t="shared" si="811"/>
        <v>0.777000777000777</v>
      </c>
      <c r="G1662" t="str">
        <f t="shared" si="806"/>
        <v>0.777000777000777</v>
      </c>
      <c r="H1662" t="str">
        <f t="shared" si="812"/>
        <v>8.47884563861287+2.26477524266808i</v>
      </c>
      <c r="I1662" t="str">
        <f t="shared" si="813"/>
        <v>600.04419683565i</v>
      </c>
      <c r="J1662" t="str">
        <f t="shared" si="807"/>
        <v>-306.974966717237+129.775638750184i</v>
      </c>
      <c r="K1662" t="str">
        <f t="shared" si="814"/>
        <v>0.701065729736254-1.65832070737604i</v>
      </c>
      <c r="L1662" t="str">
        <f t="shared" si="815"/>
        <v>0.0486466758707383-0.0967513543788276i</v>
      </c>
      <c r="M1662" t="str">
        <f t="shared" si="816"/>
        <v>0.749712405606992-1.75507206175487i</v>
      </c>
      <c r="N1662" t="str">
        <f t="shared" si="817"/>
        <v>-1.92014142987408i</v>
      </c>
      <c r="O1662" t="str">
        <f t="shared" si="818"/>
        <v>-0.34228254166957-0.939597074105821i</v>
      </c>
      <c r="P1662" t="str">
        <f t="shared" si="819"/>
        <v>1.34228254166957+0.939597074105821i</v>
      </c>
      <c r="Q1662" t="str">
        <f t="shared" si="820"/>
        <v>-1.34228254166957+0.980544355768259i</v>
      </c>
      <c r="R1662" t="str">
        <f t="shared" si="821"/>
        <v>-0.318619394174205-0.932752594058434i</v>
      </c>
      <c r="S1662" t="str">
        <f t="shared" si="822"/>
        <v>0.198202316282415i</v>
      </c>
      <c r="T1662" t="str">
        <f t="shared" si="823"/>
        <v>0.184873724660813-0.0631511019378272i</v>
      </c>
      <c r="U1662" t="str">
        <f t="shared" si="824"/>
        <v>0.0000500000000000001-0.00157816657833468i</v>
      </c>
      <c r="V1662" t="str">
        <f t="shared" si="825"/>
        <v>3.33333333333333E-06-0.00173598323616814i</v>
      </c>
      <c r="W1662" t="str">
        <f t="shared" si="826"/>
        <v>0.0000144717402698556-0.000826841282599648i</v>
      </c>
      <c r="X1662" t="str">
        <f t="shared" si="827"/>
        <v>0.0000296399093993896-0.000826031024663033i</v>
      </c>
      <c r="Y1662" t="str">
        <f t="shared" si="828"/>
        <v>0.009+0.307222628779853i</v>
      </c>
      <c r="Z1662" t="str">
        <f t="shared" si="829"/>
        <v>-0.0376707214111306-0.00246449140295154i</v>
      </c>
      <c r="AA1662" t="str">
        <f t="shared" si="830"/>
        <v>1.34540663867907-45.6527636566554i</v>
      </c>
      <c r="AB1662" t="str">
        <f t="shared" si="831"/>
        <v>0.450706483664947-0.15395703822263i</v>
      </c>
      <c r="AC1662" t="str">
        <f t="shared" si="832"/>
        <v>1.06769454559605-0.906445859018142i</v>
      </c>
      <c r="AD1662" t="str">
        <f t="shared" si="833"/>
        <v>0.316458805872913+0.124469808765865i</v>
      </c>
      <c r="AE1662" t="str">
        <f t="shared" si="834"/>
        <v>-0.0116144767405071-0.0054687774965777i</v>
      </c>
      <c r="AF1662" t="str">
        <f t="shared" si="835"/>
        <v>-14.4358766915083-2.14189671715929i</v>
      </c>
      <c r="AG1662" t="str">
        <f t="shared" si="836"/>
        <v>1.02211152667577-0.0516927187636883i</v>
      </c>
      <c r="AH1662" t="str">
        <f t="shared" si="837"/>
        <v>0.147064481296935+0.109015275886877i</v>
      </c>
      <c r="AI1662">
        <f t="shared" si="838"/>
        <v>-14.747958680623242</v>
      </c>
      <c r="AJ1662">
        <f t="shared" si="839"/>
        <v>36.548629041899197</v>
      </c>
      <c r="AK1662"/>
      <c r="AL1662"/>
      <c r="AM1662"/>
      <c r="AN1662"/>
    </row>
    <row r="1663" spans="1:40" x14ac:dyDescent="0.3">
      <c r="A1663"/>
      <c r="B1663">
        <f t="shared" si="840"/>
        <v>152900</v>
      </c>
      <c r="C1663" s="186" t="str">
        <f t="shared" si="808"/>
        <v>-0.0000032690965632517+0.0160171513340063i</v>
      </c>
      <c r="D1663" s="158" t="str">
        <f t="shared" si="809"/>
        <v>-5.95703102007961+0.122798160227382i</v>
      </c>
      <c r="E1663" t="str">
        <f t="shared" si="810"/>
        <v>2870</v>
      </c>
      <c r="F1663" t="str">
        <f t="shared" si="811"/>
        <v>0.777000777000777</v>
      </c>
      <c r="G1663" t="str">
        <f t="shared" si="806"/>
        <v>0.777000777000777</v>
      </c>
      <c r="H1663" t="str">
        <f t="shared" si="812"/>
        <v>8.47963632502022+2.26352264939207i</v>
      </c>
      <c r="I1663" t="str">
        <f t="shared" si="813"/>
        <v>600.436895917349i</v>
      </c>
      <c r="J1663" t="str">
        <f t="shared" si="807"/>
        <v>-307.378207219679+129.860570450938i</v>
      </c>
      <c r="K1663" t="str">
        <f t="shared" si="814"/>
        <v>0.700282785619898-1.65755984625041i</v>
      </c>
      <c r="L1663" t="str">
        <f t="shared" si="815"/>
        <v>0.0485958875978149-0.0967135965336951i</v>
      </c>
      <c r="M1663" t="str">
        <f t="shared" si="816"/>
        <v>0.748878673217713-1.75427344278411i</v>
      </c>
      <c r="N1663" t="str">
        <f t="shared" si="817"/>
        <v>-1.92139806693552i</v>
      </c>
      <c r="O1663" t="str">
        <f t="shared" si="818"/>
        <v>-0.343463003609528-0.939166207415663i</v>
      </c>
      <c r="P1663" t="str">
        <f t="shared" si="819"/>
        <v>1.34346300360953+0.939166207415663i</v>
      </c>
      <c r="Q1663" t="str">
        <f t="shared" si="820"/>
        <v>-1.34346300360953+0.982231859519857i</v>
      </c>
      <c r="R1663" t="str">
        <f t="shared" si="821"/>
        <v>-0.318598659480044-0.931997351466478i</v>
      </c>
      <c r="S1663" t="str">
        <f t="shared" si="822"/>
        <v>0.19833202984019i</v>
      </c>
      <c r="T1663" t="str">
        <f t="shared" si="823"/>
        <v>0.184844926522028-0.0631883188390406i</v>
      </c>
      <c r="U1663" t="str">
        <f t="shared" si="824"/>
        <v>0.0000499999999999999-0.00157713442229914i</v>
      </c>
      <c r="V1663" t="str">
        <f t="shared" si="825"/>
        <v>3.33333333333333E-06-0.00173484786452905i</v>
      </c>
      <c r="W1663" t="str">
        <f t="shared" si="826"/>
        <v>0.0000144717364234026-0.000826300748878008i</v>
      </c>
      <c r="X1663" t="str">
        <f t="shared" si="827"/>
        <v>0.0000296200807646564-0.00082549138468564i</v>
      </c>
      <c r="Y1663" t="str">
        <f t="shared" si="828"/>
        <v>0.009+0.307423690709683i</v>
      </c>
      <c r="Z1663" t="str">
        <f t="shared" si="829"/>
        <v>-0.0376214274217845-0.00246051127789015i</v>
      </c>
      <c r="AA1663" t="str">
        <f t="shared" si="830"/>
        <v>1.34363648169987-45.6227972109397i</v>
      </c>
      <c r="AB1663" t="str">
        <f t="shared" si="831"/>
        <v>0.450636276241519-0.154047769875868i</v>
      </c>
      <c r="AC1663" t="str">
        <f t="shared" si="832"/>
        <v>1.06722998504217-0.905902341282408i</v>
      </c>
      <c r="AD1663" t="str">
        <f t="shared" si="833"/>
        <v>0.316632204023004+0.124424994551417i</v>
      </c>
      <c r="AE1663" t="str">
        <f t="shared" si="834"/>
        <v>-0.0116060063807059-0.00546012301091388i</v>
      </c>
      <c r="AF1663" t="str">
        <f t="shared" si="835"/>
        <v>-14.4366673450998-2.14072448916469i</v>
      </c>
      <c r="AG1663" t="str">
        <f t="shared" si="836"/>
        <v>1.02208943864749-0.0516880428391009i</v>
      </c>
      <c r="AH1663" t="str">
        <f t="shared" si="837"/>
        <v>0.146989545631126+0.10886409679684i</v>
      </c>
      <c r="AI1663">
        <f t="shared" si="838"/>
        <v>-14.755088745716575</v>
      </c>
      <c r="AJ1663">
        <f t="shared" si="839"/>
        <v>36.5245642512077</v>
      </c>
      <c r="AK1663"/>
      <c r="AL1663"/>
      <c r="AM1663"/>
      <c r="AN1663"/>
    </row>
    <row r="1664" spans="1:40" x14ac:dyDescent="0.3">
      <c r="A1664"/>
      <c r="B1664">
        <f t="shared" si="840"/>
        <v>153000</v>
      </c>
      <c r="C1664" s="186" t="str">
        <f t="shared" si="808"/>
        <v>-3.26482463110127E-06+0.0160066826085155i</v>
      </c>
      <c r="D1664" s="158" t="str">
        <f t="shared" si="809"/>
        <v>-5.95703098732813+0.122717899998619i</v>
      </c>
      <c r="E1664" t="str">
        <f t="shared" si="810"/>
        <v>2870</v>
      </c>
      <c r="F1664" t="str">
        <f t="shared" si="811"/>
        <v>0.777000777000777</v>
      </c>
      <c r="G1664" t="str">
        <f t="shared" si="806"/>
        <v>0.777000777000777</v>
      </c>
      <c r="H1664" t="str">
        <f t="shared" si="812"/>
        <v>8.48042562086262+2.26227129168592i</v>
      </c>
      <c r="I1664" t="str">
        <f t="shared" si="813"/>
        <v>600.829594999048i</v>
      </c>
      <c r="J1664" t="str">
        <f t="shared" si="807"/>
        <v>-307.781711536647+129.945502151691i</v>
      </c>
      <c r="K1664" t="str">
        <f t="shared" si="814"/>
        <v>0.699501077784577-1.65679946883382i</v>
      </c>
      <c r="L1664" t="str">
        <f t="shared" si="815"/>
        <v>0.0485451721389782-0.0966758514820862i</v>
      </c>
      <c r="M1664" t="str">
        <f t="shared" si="816"/>
        <v>0.748046249923555-1.75347532031591i</v>
      </c>
      <c r="N1664" t="str">
        <f t="shared" si="817"/>
        <v>-1.92265470399695i</v>
      </c>
      <c r="O1664" t="str">
        <f t="shared" si="818"/>
        <v>-0.344642923174514-0.938733857653875i</v>
      </c>
      <c r="P1664" t="str">
        <f t="shared" si="819"/>
        <v>1.34464292317451+0.938733857653875i</v>
      </c>
      <c r="Q1664" t="str">
        <f t="shared" si="820"/>
        <v>-1.34464292317451+0.983920846343075i</v>
      </c>
      <c r="R1664" t="str">
        <f t="shared" si="821"/>
        <v>-0.318577907152387-0.931242994035336i</v>
      </c>
      <c r="S1664" t="str">
        <f t="shared" si="822"/>
        <v>0.198461743397967i</v>
      </c>
      <c r="T1664" t="str">
        <f t="shared" si="823"/>
        <v>0.184816108123395-0.0632255268615384i</v>
      </c>
      <c r="U1664" t="str">
        <f t="shared" si="824"/>
        <v>0.0000499999999999999-0.00157610361548718i</v>
      </c>
      <c r="V1664" t="str">
        <f t="shared" si="825"/>
        <v>3.33333333333333E-06-0.0017337139770359i</v>
      </c>
      <c r="W1664" t="str">
        <f t="shared" si="826"/>
        <v>0.0000144717325744358-0.000825760921892409i</v>
      </c>
      <c r="X1664" t="str">
        <f t="shared" si="827"/>
        <v>0.0000296002909694139-0.000824952449563612i</v>
      </c>
      <c r="Y1664" t="str">
        <f t="shared" si="828"/>
        <v>0.009+0.307624752639512i</v>
      </c>
      <c r="Z1664" t="str">
        <f t="shared" si="829"/>
        <v>-0.037572230175003-0.00245654101999335i</v>
      </c>
      <c r="AA1664" t="str">
        <f t="shared" si="830"/>
        <v>1.34186982296053-45.5928701491848i</v>
      </c>
      <c r="AB1664" t="str">
        <f t="shared" si="831"/>
        <v>0.450566019426298-0.15413847988355i</v>
      </c>
      <c r="AC1664" t="str">
        <f t="shared" si="832"/>
        <v>1.06676620078801-0.905359107082799i</v>
      </c>
      <c r="AD1664" t="str">
        <f t="shared" si="833"/>
        <v>0.316805582800727+0.124379962152672i</v>
      </c>
      <c r="AE1664" t="str">
        <f t="shared" si="834"/>
        <v>-0.0115975477986216-0.00545147847667124i</v>
      </c>
      <c r="AF1664" t="str">
        <f t="shared" si="835"/>
        <v>-14.4374566081908-2.1395533916873i</v>
      </c>
      <c r="AG1664" t="str">
        <f t="shared" si="836"/>
        <v>1.02206734375991-0.0516833701745837i</v>
      </c>
      <c r="AH1664" t="str">
        <f t="shared" si="837"/>
        <v>0.146914687856144+0.108713093672502i</v>
      </c>
      <c r="AI1664">
        <f t="shared" si="838"/>
        <v>-14.76221518235009</v>
      </c>
      <c r="AJ1664">
        <f t="shared" si="839"/>
        <v>36.500489726917174</v>
      </c>
      <c r="AK1664"/>
      <c r="AL1664"/>
      <c r="AM1664"/>
      <c r="AN1664"/>
    </row>
    <row r="1665" spans="1:40" x14ac:dyDescent="0.3">
      <c r="A1665"/>
      <c r="B1665">
        <f t="shared" si="840"/>
        <v>153100</v>
      </c>
      <c r="C1665" s="186" t="str">
        <f t="shared" si="808"/>
        <v>-3.26056106708267E-06+0.0159962275586932i</v>
      </c>
      <c r="D1665" s="158" t="str">
        <f t="shared" si="809"/>
        <v>-5.95703095464081+0.122637744616648i</v>
      </c>
      <c r="E1665" t="str">
        <f t="shared" si="810"/>
        <v>2870</v>
      </c>
      <c r="F1665" t="str">
        <f t="shared" si="811"/>
        <v>0.777000777000777</v>
      </c>
      <c r="G1665" t="str">
        <f t="shared" si="806"/>
        <v>0.777000777000777</v>
      </c>
      <c r="H1665" t="str">
        <f t="shared" si="812"/>
        <v>8.48121352930044+2.26102116804115i</v>
      </c>
      <c r="I1665" t="str">
        <f t="shared" si="813"/>
        <v>601.222294080747i</v>
      </c>
      <c r="J1665" t="str">
        <f t="shared" si="807"/>
        <v>-308.185479668141+130.030433852443i</v>
      </c>
      <c r="K1665" t="str">
        <f t="shared" si="814"/>
        <v>0.698720603804567-1.65603957518041i</v>
      </c>
      <c r="L1665" t="str">
        <f t="shared" si="815"/>
        <v>0.0484945293702009-0.0966381192611703i</v>
      </c>
      <c r="M1665" t="str">
        <f t="shared" si="816"/>
        <v>0.747215133174768-1.75267769444158i</v>
      </c>
      <c r="N1665" t="str">
        <f t="shared" si="817"/>
        <v>-1.92391134105839i</v>
      </c>
      <c r="O1665" t="str">
        <f t="shared" si="818"/>
        <v>-0.34582229850129-0.938300025503189i</v>
      </c>
      <c r="P1665" t="str">
        <f t="shared" si="819"/>
        <v>1.34582229850129+0.938300025503189i</v>
      </c>
      <c r="Q1665" t="str">
        <f t="shared" si="820"/>
        <v>-1.34582229850129+0.985611315555201i</v>
      </c>
      <c r="R1665" t="str">
        <f t="shared" si="821"/>
        <v>-0.318557137182357-0.93048952001726i</v>
      </c>
      <c r="S1665" t="str">
        <f t="shared" si="822"/>
        <v>0.198591456955744i</v>
      </c>
      <c r="T1665" t="str">
        <f t="shared" si="823"/>
        <v>0.184787269462279-0.0632627259966951i</v>
      </c>
      <c r="U1665" t="str">
        <f t="shared" si="824"/>
        <v>0.00005-0.00157507415525499i</v>
      </c>
      <c r="V1665" t="str">
        <f t="shared" si="825"/>
        <v>3.33333333333333E-06-0.00173258157078048i</v>
      </c>
      <c r="W1665" t="str">
        <f t="shared" si="826"/>
        <v>0.0000144717287229551-0.000825221800257993i</v>
      </c>
      <c r="X1665" t="str">
        <f t="shared" si="827"/>
        <v>0.0000295805399122703-0.000824414217917636i</v>
      </c>
      <c r="Y1665" t="str">
        <f t="shared" si="828"/>
        <v>0.009+0.307825814569342i</v>
      </c>
      <c r="Z1665" t="str">
        <f t="shared" si="829"/>
        <v>-0.0375231294177261-0.00245258059766762i</v>
      </c>
      <c r="AA1665" t="str">
        <f t="shared" si="830"/>
        <v>1.3401066532311-45.5629823936655i</v>
      </c>
      <c r="AB1665" t="str">
        <f t="shared" si="831"/>
        <v>0.450495713212859-0.154229168224646i</v>
      </c>
      <c r="AC1665" t="str">
        <f t="shared" si="832"/>
        <v>1.06630319136339-0.904816156464141i</v>
      </c>
      <c r="AD1665" t="str">
        <f t="shared" si="833"/>
        <v>0.316978941954006+0.124334711541781i</v>
      </c>
      <c r="AE1665" t="str">
        <f t="shared" si="834"/>
        <v>-0.0115891009604901-0.00544284387520351i</v>
      </c>
      <c r="AF1665" t="str">
        <f t="shared" si="835"/>
        <v>-14.4382444839413-2.1383834234245i</v>
      </c>
      <c r="AG1665" t="str">
        <f t="shared" si="836"/>
        <v>1.02204524202025-0.0516787007216392i</v>
      </c>
      <c r="AH1665" t="str">
        <f t="shared" si="837"/>
        <v>0.146839907730993+0.108562266158312i</v>
      </c>
      <c r="AI1665">
        <f t="shared" si="838"/>
        <v>-14.769337997971366</v>
      </c>
      <c r="AJ1665">
        <f t="shared" si="839"/>
        <v>36.476405474968715</v>
      </c>
      <c r="AK1665"/>
      <c r="AL1665"/>
      <c r="AM1665"/>
      <c r="AN1665"/>
    </row>
    <row r="1666" spans="1:40" x14ac:dyDescent="0.3">
      <c r="A1666"/>
      <c r="B1666">
        <f t="shared" si="840"/>
        <v>153200</v>
      </c>
      <c r="C1666" s="186" t="str">
        <f t="shared" si="808"/>
        <v>-3.25630584935415E-06+0.0159857861577593i</v>
      </c>
      <c r="D1666" s="158" t="str">
        <f t="shared" si="809"/>
        <v>-5.95703092201747+0.122557693876155i</v>
      </c>
      <c r="E1666" t="str">
        <f t="shared" si="810"/>
        <v>2870</v>
      </c>
      <c r="F1666" t="str">
        <f t="shared" si="811"/>
        <v>0.777000777000777</v>
      </c>
      <c r="G1666" t="str">
        <f t="shared" si="806"/>
        <v>0.777000777000777</v>
      </c>
      <c r="H1666" t="str">
        <f t="shared" si="812"/>
        <v>8.48200005348536+2.25977227695066i</v>
      </c>
      <c r="I1666" t="str">
        <f t="shared" si="813"/>
        <v>601.614993162445i</v>
      </c>
      <c r="J1666" t="str">
        <f t="shared" si="807"/>
        <v>-308.58951161416+130.115365553195i</v>
      </c>
      <c r="K1666" t="str">
        <f t="shared" si="814"/>
        <v>0.697941361259573-1.65528016534189i</v>
      </c>
      <c r="L1666" t="str">
        <f t="shared" si="815"/>
        <v>0.0484439591676765-0.0966003999079106i</v>
      </c>
      <c r="M1666" t="str">
        <f t="shared" si="816"/>
        <v>0.746385320427249-1.7518805652498i</v>
      </c>
      <c r="N1666" t="str">
        <f t="shared" si="817"/>
        <v>-1.92516797811983i</v>
      </c>
      <c r="O1666" t="str">
        <f t="shared" si="818"/>
        <v>-0.347001127727454-0.937864711648687i</v>
      </c>
      <c r="P1666" t="str">
        <f t="shared" si="819"/>
        <v>1.34700112772745+0.937864711648687i</v>
      </c>
      <c r="Q1666" t="str">
        <f t="shared" si="820"/>
        <v>-1.34700112772745+0.987303266471143i</v>
      </c>
      <c r="R1666" t="str">
        <f t="shared" si="821"/>
        <v>-0.318536349561051-0.929736927669081i</v>
      </c>
      <c r="S1666" t="str">
        <f t="shared" si="822"/>
        <v>0.198721170513521i</v>
      </c>
      <c r="T1666" t="str">
        <f t="shared" si="823"/>
        <v>0.184758410536045-0.0632999162358761i</v>
      </c>
      <c r="U1666" t="str">
        <f t="shared" si="824"/>
        <v>0.00005-0.00157404603896566i</v>
      </c>
      <c r="V1666" t="str">
        <f t="shared" si="825"/>
        <v>3.33333333333333E-06-0.00173145064286222i</v>
      </c>
      <c r="W1666" t="str">
        <f t="shared" si="826"/>
        <v>0.0000144717248689605-0.00082468338259353i</v>
      </c>
      <c r="X1666" t="str">
        <f t="shared" si="827"/>
        <v>0.0000295608274921653-0.000823876688372004i</v>
      </c>
      <c r="Y1666" t="str">
        <f t="shared" si="828"/>
        <v>0.009+0.308026876499172i</v>
      </c>
      <c r="Z1666" t="str">
        <f t="shared" si="829"/>
        <v>-0.0374741248977215-0.00244862997944229i</v>
      </c>
      <c r="AA1666" t="str">
        <f t="shared" si="830"/>
        <v>1.33834696331215-45.5331338668612i</v>
      </c>
      <c r="AB1666" t="str">
        <f t="shared" si="831"/>
        <v>0.450425357594779-0.154319834878108i</v>
      </c>
      <c r="AC1666" t="str">
        <f t="shared" si="832"/>
        <v>1.06584095530142-0.904273489469761i</v>
      </c>
      <c r="AD1666" t="str">
        <f t="shared" si="833"/>
        <v>0.317152281230648+0.12428924269115i</v>
      </c>
      <c r="AE1666" t="str">
        <f t="shared" si="834"/>
        <v>-0.0115806658326589-0.00543421918792127i</v>
      </c>
      <c r="AF1666" t="str">
        <f t="shared" si="835"/>
        <v>-14.4390309755028-2.13721458307451i</v>
      </c>
      <c r="AG1666" t="str">
        <f t="shared" si="836"/>
        <v>1.02202313343574-0.0516740344318773i</v>
      </c>
      <c r="AH1666" t="str">
        <f t="shared" si="837"/>
        <v>0.146765205015408+0.108411613899806i</v>
      </c>
      <c r="AI1666">
        <f t="shared" si="838"/>
        <v>-14.776457200013937</v>
      </c>
      <c r="AJ1666">
        <f t="shared" si="839"/>
        <v>36.452311501293281</v>
      </c>
      <c r="AK1666"/>
      <c r="AL1666"/>
      <c r="AM1666"/>
      <c r="AN1666"/>
    </row>
    <row r="1667" spans="1:40" x14ac:dyDescent="0.3">
      <c r="A1667"/>
      <c r="B1667">
        <f t="shared" si="840"/>
        <v>153300</v>
      </c>
      <c r="C1667" s="186" t="str">
        <f t="shared" si="808"/>
        <v>-3.25205895614513E-06+0.0159753583790036i</v>
      </c>
      <c r="D1667" s="158" t="str">
        <f t="shared" si="809"/>
        <v>-5.95703088945795+0.122477747572361i</v>
      </c>
      <c r="E1667" t="str">
        <f t="shared" si="810"/>
        <v>2870</v>
      </c>
      <c r="F1667" t="str">
        <f t="shared" si="811"/>
        <v>0.777000777000777</v>
      </c>
      <c r="G1667" t="str">
        <f t="shared" si="806"/>
        <v>0.777000777000777</v>
      </c>
      <c r="H1667" t="str">
        <f t="shared" si="812"/>
        <v>8.48278519656042+2.25852461690885i</v>
      </c>
      <c r="I1667" t="str">
        <f t="shared" si="813"/>
        <v>602.007692244144i</v>
      </c>
      <c r="J1667" t="str">
        <f t="shared" si="807"/>
        <v>-308.993807374705+130.200297253948i</v>
      </c>
      <c r="K1667" t="str">
        <f t="shared" si="814"/>
        <v>0.697163347734698-1.65452123936766i</v>
      </c>
      <c r="L1667" t="str">
        <f t="shared" si="815"/>
        <v>0.048393461407817-0.0965626934590626i</v>
      </c>
      <c r="M1667" t="str">
        <f t="shared" si="816"/>
        <v>0.745556809142515-1.75108393282672i</v>
      </c>
      <c r="N1667" t="str">
        <f t="shared" si="817"/>
        <v>-1.92642461518126i</v>
      </c>
      <c r="O1667" t="str">
        <f t="shared" si="818"/>
        <v>-0.348179408991463-0.937427916777794i</v>
      </c>
      <c r="P1667" t="str">
        <f t="shared" si="819"/>
        <v>1.34817940899146+0.937427916777794i</v>
      </c>
      <c r="Q1667" t="str">
        <f t="shared" si="820"/>
        <v>-1.34817940899146+0.988996698403466i</v>
      </c>
      <c r="R1667" t="str">
        <f t="shared" si="821"/>
        <v>-0.318515544279574-0.928985215252171i</v>
      </c>
      <c r="S1667" t="str">
        <f t="shared" si="822"/>
        <v>0.198850884071296i</v>
      </c>
      <c r="T1667" t="str">
        <f t="shared" si="823"/>
        <v>0.184729531342057-0.0633370975704433i</v>
      </c>
      <c r="U1667" t="str">
        <f t="shared" si="824"/>
        <v>0.00005-0.00157301926398916i</v>
      </c>
      <c r="V1667" t="str">
        <f t="shared" si="825"/>
        <v>3.33333333333333E-06-0.00173032119038808i</v>
      </c>
      <c r="W1667" t="str">
        <f t="shared" si="826"/>
        <v>0.0000144717210124522-0.000824145667521378i</v>
      </c>
      <c r="X1667" t="str">
        <f t="shared" si="827"/>
        <v>0.0000295411536083669-0.000823339859554581i</v>
      </c>
      <c r="Y1667" t="str">
        <f t="shared" si="828"/>
        <v>0.009+0.308227938429002i</v>
      </c>
      <c r="Z1667" t="str">
        <f t="shared" si="829"/>
        <v>-0.0374252163635805-0.00244468913396886i</v>
      </c>
      <c r="AA1667" t="str">
        <f t="shared" si="830"/>
        <v>1.3365907440346-45.5033244914556i</v>
      </c>
      <c r="AB1667" t="str">
        <f t="shared" si="831"/>
        <v>0.450354952565632-0.154410479822875i</v>
      </c>
      <c r="AC1667" t="str">
        <f t="shared" si="832"/>
        <v>1.06537949113846-0.903731106141525i</v>
      </c>
      <c r="AD1667" t="str">
        <f t="shared" si="833"/>
        <v>0.317325600378344+0.124243555573445i</v>
      </c>
      <c r="AE1667" t="str">
        <f t="shared" si="834"/>
        <v>-0.0115722423815866-0.0054256043962918i</v>
      </c>
      <c r="AF1667" t="str">
        <f t="shared" si="835"/>
        <v>-14.4398160860184-2.13604686933649i</v>
      </c>
      <c r="AG1667" t="str">
        <f t="shared" si="836"/>
        <v>1.02200101801366-0.0516693712570163i</v>
      </c>
      <c r="AH1667" t="str">
        <f t="shared" si="837"/>
        <v>0.146690579469853+0.108261136543598i</v>
      </c>
      <c r="AI1667">
        <f t="shared" si="838"/>
        <v>-14.783572795897426</v>
      </c>
      <c r="AJ1667">
        <f t="shared" si="839"/>
        <v>36.428207811810289</v>
      </c>
      <c r="AK1667"/>
      <c r="AL1667"/>
      <c r="AM1667"/>
      <c r="AN1667"/>
    </row>
    <row r="1668" spans="1:40" x14ac:dyDescent="0.3">
      <c r="A1668"/>
      <c r="B1668">
        <f t="shared" si="840"/>
        <v>153400</v>
      </c>
      <c r="C1668" s="186" t="str">
        <f t="shared" si="808"/>
        <v>-0.000003247820365756+0.0159649441957857i</v>
      </c>
      <c r="D1668" s="158" t="str">
        <f t="shared" si="809"/>
        <v>-5.9570308569621+0.122397905501024i</v>
      </c>
      <c r="E1668" t="str">
        <f t="shared" si="810"/>
        <v>2870</v>
      </c>
      <c r="F1668" t="str">
        <f t="shared" si="811"/>
        <v>0.777000777000777</v>
      </c>
      <c r="G1668" t="str">
        <f t="shared" si="806"/>
        <v>0.777000777000777</v>
      </c>
      <c r="H1668" t="str">
        <f t="shared" si="812"/>
        <v>8.4835689616601+2.2572781864115i</v>
      </c>
      <c r="I1668" t="str">
        <f t="shared" si="813"/>
        <v>602.400391325843i</v>
      </c>
      <c r="J1668" t="str">
        <f t="shared" si="807"/>
        <v>-309.398366949776+130.285228954701i</v>
      </c>
      <c r="K1668" t="str">
        <f t="shared" si="814"/>
        <v>0.696386560820434-1.65376279730473i</v>
      </c>
      <c r="L1668" t="str">
        <f t="shared" si="815"/>
        <v>0.048343035967254-0.0965249999511768i</v>
      </c>
      <c r="M1668" t="str">
        <f t="shared" si="816"/>
        <v>0.744729596787688-1.75028779725591i</v>
      </c>
      <c r="N1668" t="str">
        <f t="shared" si="817"/>
        <v>-1.9276812522427i</v>
      </c>
      <c r="O1668" t="str">
        <f t="shared" si="818"/>
        <v>-0.34935714043267-0.936989641580262i</v>
      </c>
      <c r="P1668" t="str">
        <f t="shared" si="819"/>
        <v>1.34935714043267+0.936989641580262i</v>
      </c>
      <c r="Q1668" t="str">
        <f t="shared" si="820"/>
        <v>-1.34935714043267+0.990691610662438i</v>
      </c>
      <c r="R1668" t="str">
        <f t="shared" si="821"/>
        <v>-0.318494721329013-0.928234381032413i</v>
      </c>
      <c r="S1668" t="str">
        <f t="shared" si="822"/>
        <v>0.198980597629073i</v>
      </c>
      <c r="T1668" t="str">
        <f t="shared" si="823"/>
        <v>0.184700631877682-0.0633742699917521i</v>
      </c>
      <c r="U1668" t="str">
        <f t="shared" si="824"/>
        <v>0.00005-0.00157199382770234i</v>
      </c>
      <c r="V1668" t="str">
        <f t="shared" si="825"/>
        <v>3.33333333333333E-06-0.00172919321047257i</v>
      </c>
      <c r="W1668" t="str">
        <f t="shared" si="826"/>
        <v>0.0000144717171534298-0.000823608653667506i</v>
      </c>
      <c r="X1668" t="str">
        <f t="shared" si="827"/>
        <v>0.0000295215181604716-0.000822803730096816i</v>
      </c>
      <c r="Y1668" t="str">
        <f t="shared" si="828"/>
        <v>0.009+0.308429000358832i</v>
      </c>
      <c r="Z1668" t="str">
        <f t="shared" si="829"/>
        <v>-0.0373764035647152-0.00244075803002049i</v>
      </c>
      <c r="AA1668" t="str">
        <f t="shared" si="830"/>
        <v>1.33483798625959-45.4735541903356i</v>
      </c>
      <c r="AB1668" t="str">
        <f t="shared" si="831"/>
        <v>0.450284498118997-0.154501103037872i</v>
      </c>
      <c r="AC1668" t="str">
        <f t="shared" si="832"/>
        <v>1.06491879741414-0.90318900651983i</v>
      </c>
      <c r="AD1668" t="str">
        <f t="shared" si="833"/>
        <v>0.317498899144669+0.124197650161589i</v>
      </c>
      <c r="AE1668" t="str">
        <f t="shared" si="834"/>
        <v>-0.0115638305738424-0.00541699948183888i</v>
      </c>
      <c r="AF1668" t="str">
        <f t="shared" si="835"/>
        <v>-14.4405998186222-2.13488028091048i</v>
      </c>
      <c r="AG1668" t="str">
        <f t="shared" si="836"/>
        <v>1.02197889576132-0.0516647111488814i</v>
      </c>
      <c r="AH1668" t="str">
        <f t="shared" si="837"/>
        <v>0.146616030855508+0.108110833737367i</v>
      </c>
      <c r="AI1668">
        <f t="shared" si="838"/>
        <v>-14.790684793028262</v>
      </c>
      <c r="AJ1668">
        <f t="shared" si="839"/>
        <v>36.404094412427312</v>
      </c>
      <c r="AK1668"/>
      <c r="AL1668"/>
      <c r="AM1668"/>
      <c r="AN1668"/>
    </row>
    <row r="1669" spans="1:40" x14ac:dyDescent="0.3">
      <c r="A1669"/>
      <c r="B1669">
        <f t="shared" si="840"/>
        <v>153500</v>
      </c>
      <c r="C1669" s="186" t="str">
        <f t="shared" si="808"/>
        <v>-3.24359005655781E-06+0.0159545435815344i</v>
      </c>
      <c r="D1669" s="158" t="str">
        <f t="shared" si="809"/>
        <v>-5.95703082452973+0.12231816745843i</v>
      </c>
      <c r="E1669" t="str">
        <f t="shared" si="810"/>
        <v>2870</v>
      </c>
      <c r="F1669" t="str">
        <f t="shared" si="811"/>
        <v>0.777000777000777</v>
      </c>
      <c r="G1669" t="str">
        <f t="shared" ref="G1669:G1732" si="841">IF($C$11=$C$7,$C$24,F1669)</f>
        <v>0.777000777000777</v>
      </c>
      <c r="H1669" t="str">
        <f t="shared" si="812"/>
        <v>8.4843513519102+2.25603298395591i</v>
      </c>
      <c r="I1669" t="str">
        <f t="shared" si="813"/>
        <v>602.793090407542i</v>
      </c>
      <c r="J1669" t="str">
        <f t="shared" ref="J1669:J1732" si="842">IMSUM(COMPLEX(0,2*PI()*B1669*$C$113*$C$112),COMPLEX(0,2*PI()*B1669*$C$113*$C$111),COMPLEX(0,2*PI()*B1669*$C$28*10^-12*$C$111),COMPLEX(-1*2*PI()*B1669*2*PI()*B1669*$C$113*$C$112*$C$28*10^-12*$C$111,0),COMPLEX(1,0))</f>
        <v>-309.803190339372+130.370160655453i</v>
      </c>
      <c r="K1669" t="str">
        <f t="shared" si="814"/>
        <v>0.695610998112659-1.65300483919779i</v>
      </c>
      <c r="L1669" t="str">
        <f t="shared" si="815"/>
        <v>0.048292682722838-0.0964873194205986i</v>
      </c>
      <c r="M1669" t="str">
        <f t="shared" si="816"/>
        <v>0.743903680835497-1.74949215861839i</v>
      </c>
      <c r="N1669" t="str">
        <f t="shared" si="817"/>
        <v>-1.92893788930413i</v>
      </c>
      <c r="O1669" t="str">
        <f t="shared" si="818"/>
        <v>-0.350534320191256-0.936549886748193i</v>
      </c>
      <c r="P1669" t="str">
        <f t="shared" si="819"/>
        <v>1.35053432019126+0.936549886748193i</v>
      </c>
      <c r="Q1669" t="str">
        <f t="shared" si="820"/>
        <v>-1.35053432019126+0.992388002555937i</v>
      </c>
      <c r="R1669" t="str">
        <f t="shared" si="821"/>
        <v>-0.318473880700446-0.927484423280228i</v>
      </c>
      <c r="S1669" t="str">
        <f t="shared" si="822"/>
        <v>0.19911031118685i</v>
      </c>
      <c r="T1669" t="str">
        <f t="shared" si="823"/>
        <v>0.184671712140282-0.0634114334911495i</v>
      </c>
      <c r="U1669" t="str">
        <f t="shared" si="824"/>
        <v>0.00005-0.00157096972748885i</v>
      </c>
      <c r="V1669" t="str">
        <f t="shared" si="825"/>
        <v>3.33333333333333E-06-0.00172806670023773i</v>
      </c>
      <c r="W1669" t="str">
        <f t="shared" si="826"/>
        <v>0.0000144717132918937-0.000823072339661448i</v>
      </c>
      <c r="X1669" t="str">
        <f t="shared" si="827"/>
        <v>0.0000295019210484027-0.000822268298633701i</v>
      </c>
      <c r="Y1669" t="str">
        <f t="shared" si="828"/>
        <v>0.009+0.308630062288661i</v>
      </c>
      <c r="Z1669" t="str">
        <f t="shared" si="829"/>
        <v>-0.0373276862513547-0.00243683663649153i</v>
      </c>
      <c r="AA1669" t="str">
        <f t="shared" si="830"/>
        <v>1.3330886808784-45.443822886591i</v>
      </c>
      <c r="AB1669" t="str">
        <f t="shared" si="831"/>
        <v>0.450213994248444-0.154591704502006i</v>
      </c>
      <c r="AC1669" t="str">
        <f t="shared" si="832"/>
        <v>1.06445887267136-0.902647190643593i</v>
      </c>
      <c r="AD1669" t="str">
        <f t="shared" si="833"/>
        <v>0.317672177277077+0.124151526428755i</v>
      </c>
      <c r="AE1669" t="str">
        <f t="shared" si="834"/>
        <v>-0.0115554303761055-0.00540840442614214i</v>
      </c>
      <c r="AF1669" t="str">
        <f t="shared" si="835"/>
        <v>-14.4413821764399-2.13371481649748i</v>
      </c>
      <c r="AG1669" t="str">
        <f t="shared" si="836"/>
        <v>1.02195676668603-0.0516600540594042i</v>
      </c>
      <c r="AH1669" t="str">
        <f t="shared" si="837"/>
        <v>0.146541558934284+0.107960705129868i</v>
      </c>
      <c r="AI1669">
        <f t="shared" si="838"/>
        <v>-14.797793198798619</v>
      </c>
      <c r="AJ1669">
        <f t="shared" si="839"/>
        <v>36.379971309040457</v>
      </c>
      <c r="AK1669"/>
      <c r="AL1669"/>
      <c r="AM1669"/>
      <c r="AN1669"/>
    </row>
    <row r="1670" spans="1:40" x14ac:dyDescent="0.3">
      <c r="A1670"/>
      <c r="B1670">
        <f t="shared" si="840"/>
        <v>153600</v>
      </c>
      <c r="C1670" s="186" t="str">
        <f t="shared" ref="C1670:C1733" si="843">IMPRODUCT(COMPLEX(-1,0),IMDIV(IMPRODUCT(G1670,COMPLEX($C$100+$C$101,0)),COMPLEX($C$100,2*PI()*B1670*$C$103*$C$102*(2*$C$100+$C$101))))</f>
        <v>-3.23936800699196E-06+0.015944156509748i</v>
      </c>
      <c r="D1670" s="158" t="str">
        <f t="shared" ref="D1670:D1733" si="844">IMPRODUCT(COMPLEX($C$106,0),IMSUB(C1670,G1670))</f>
        <v>-5.95703079216068+0.122238533241401i</v>
      </c>
      <c r="E1670" t="str">
        <f t="shared" ref="E1670:E1733" si="845">IMDIV(COMPLEX($C$20*10^3,0),COMPLEX(1,2*PI()*B1670*$C$20*1000*$C$29*10^-12))</f>
        <v>2870</v>
      </c>
      <c r="F1670" t="str">
        <f t="shared" ref="F1670:F1733" si="846">IMDIV(COMPLEX($C$22*1000,0),IMSUM(COMPLEX($C$22*1000,0),E1670))</f>
        <v>0.777000777000777</v>
      </c>
      <c r="G1670" t="str">
        <f t="shared" si="841"/>
        <v>0.777000777000777</v>
      </c>
      <c r="H1670" t="str">
        <f t="shared" ref="H1670:H1733" si="847">IMPRODUCT(COMPLEX($C$108,0),IMPRODUCT(COMPLEX(-1,0),D1670),IMDIV(COMPLEX(0,2*PI()*B1670*$C$109*$C$110),COMPLEX(1,2*PI()*B1670*$C$109*$C$110)))</f>
        <v>8.48513237042804+2.25478900804077i</v>
      </c>
      <c r="I1670" t="str">
        <f t="shared" ref="I1670:I1733" si="848">COMPLEX(0,2*PI()*B1670*$C$113*$C$112*$C$114)</f>
        <v>603.18578948924i</v>
      </c>
      <c r="J1670" t="str">
        <f t="shared" si="842"/>
        <v>-310.208277543494+130.455092356206i</v>
      </c>
      <c r="K1670" t="str">
        <f t="shared" ref="K1670:K1733" si="849">IMDIV(I1670,J1670)</f>
        <v>0.694836657212622-1.65224736508918i</v>
      </c>
      <c r="L1670" t="str">
        <f t="shared" ref="L1670:L1733" si="850">IMDIV(COMPLEX($C$117,0),COMPLEX(1,2*PI()*B1670*$C$115*$C$116))</f>
        <v>0.0482424015516379-0.0964496519034693i</v>
      </c>
      <c r="M1670" t="str">
        <f t="shared" ref="M1670:M1733" si="851">IMSUM(K1670,L1670)</f>
        <v>0.74307905876426-1.74869701699265i</v>
      </c>
      <c r="N1670" t="str">
        <f t="shared" ref="N1670:N1733" si="852">COMPLEX(0,-2*PI()*B1670*$C$43)</f>
        <v>-1.93019452636557i</v>
      </c>
      <c r="O1670" t="str">
        <f t="shared" ref="O1670:O1733" si="853">IMEXP(N1670)</f>
        <v>-0.351710946408314-0.936108652976014i</v>
      </c>
      <c r="P1670" t="str">
        <f t="shared" ref="P1670:P1733" si="854">IMSUB(COMPLEX(1,0),O1670)</f>
        <v>1.35171094640831+0.936108652976014i</v>
      </c>
      <c r="Q1670" t="str">
        <f t="shared" ref="Q1670:Q1733" si="855">IMSUM(COMPLEX(0,2*PI()*B1670*$C$43),O1670,COMPLEX(-1,0))</f>
        <v>-1.35171094640831+0.994085873389556i</v>
      </c>
      <c r="R1670" t="str">
        <f t="shared" ref="R1670:R1733" si="856">IMDIV(P1670,Q1670)</f>
        <v>-0.318453022384935-0.926735340270516i</v>
      </c>
      <c r="S1670" t="str">
        <f t="shared" ref="S1670:S1733" si="857">IMDIV(COMPLEX(0,2*PI()*B1670*$C$123),COMPLEX($C$124,0))</f>
        <v>0.199240024744625i</v>
      </c>
      <c r="T1670" t="str">
        <f t="shared" ref="T1670:T1733" si="858">IMPRODUCT(R1670,S1670)</f>
        <v>0.184642772127216-0.0634485880599751i</v>
      </c>
      <c r="U1670" t="str">
        <f t="shared" ref="U1670:U1733" si="859">IMDIV(COMPLEX(1,2*PI()*B1670*$C$16*10^-3*$C$15*10^-6),COMPLEX(0,2*PI()*B1670*$C$15*10^-6))</f>
        <v>0.00005-0.00156994696073918i</v>
      </c>
      <c r="V1670" t="str">
        <f t="shared" ref="V1670:V1733" si="860">IMSUM(COMPLEX($C$18*10^-3,0),IMDIV(COMPLEX(1,0),COMPLEX(0,2*PI()*B1670*($C$17*1*10^-6))))</f>
        <v>3.33333333333333E-06-0.0017269416568131i</v>
      </c>
      <c r="W1670" t="str">
        <f t="shared" ref="W1670:W1733" si="861">IMDIV(IMPRODUCT(U1670,V1670),IMSUM(U1670,V1670))</f>
        <v>0.0000144717094278438-0.000822536724136315i</v>
      </c>
      <c r="X1670" t="str">
        <f t="shared" ref="X1670:X1733" si="862">IMDIV(IMPRODUCT(COMPLEX($C$19,0),W1670),IMSUM(COMPLEX($C$19,0),W1670))</f>
        <v>0.0000294823621724088-0.000821733563803793i</v>
      </c>
      <c r="Y1670" t="str">
        <f t="shared" ref="Y1670:Y1733" si="863">COMPLEX($C$13*10^-3,2*PI()*B1670*$C$12*0.000001)</f>
        <v>0.009+0.308831124218491i</v>
      </c>
      <c r="Z1670" t="str">
        <f t="shared" ref="Z1670:Z1733" si="864">IMPRODUCT(COMPLEX($C$6,0),IMDIV(X1670,IMSUM(X1670,Y1670)))</f>
        <v>-0.0372790641745425-0.00243292492239682i</v>
      </c>
      <c r="AA1670" t="str">
        <f t="shared" ref="AA1670:AA1733" si="865">IMDIV(COMPLEX($C$6,0),IMSUM(X1670,Y1670))</f>
        <v>1.33134281881229-45.4141305035132i</v>
      </c>
      <c r="AB1670" t="str">
        <f t="shared" ref="AB1670:AB1733" si="866">IMPRODUCT(COMPLEX($C$119,0),T1670)</f>
        <v>0.450143440947535-0.154682284194162i</v>
      </c>
      <c r="AC1670" t="str">
        <f t="shared" ref="AC1670:AC1733" si="867">IMSUM(COMPLEX(1,0),IMPRODUCT(AB1670,M1670))</f>
        <v>1.06399971545626-0.902105658550265i</v>
      </c>
      <c r="AD1670" t="str">
        <f t="shared" ref="AD1670:AD1733" si="868">IMDIV(AB1670,AC1670)</f>
        <v>0.317845434522905+0.124105184348375i</v>
      </c>
      <c r="AE1670" t="str">
        <f t="shared" ref="AE1670:AE1733" si="869">IMPRODUCT(AD1670,AA1670,X1670)</f>
        <v>-0.0115470417551649-0.00539981921083733i</v>
      </c>
      <c r="AF1670" t="str">
        <f t="shared" ref="AF1670:AF1733" si="870">IMSUB(D1670,H1670)</f>
        <v>-14.4421631625887-2.13255047479937i</v>
      </c>
      <c r="AG1670" t="str">
        <f t="shared" ref="AG1670:AG1733" si="871">IMSUM(COMPLEX(1,0),IMPRODUCT(AD1670,AA1670,COMPLEX($C$127,0)))</f>
        <v>1.02193463079515-0.0516553999406223i</v>
      </c>
      <c r="AH1670" t="str">
        <f t="shared" ref="AH1670:AH1733" si="872">IMDIV(IMPRODUCT(AE1670,AF1670),AG1670)</f>
        <v>0.146467163468805+0.107810750370915i</v>
      </c>
      <c r="AI1670">
        <f t="shared" ref="AI1670:AI1733" si="873">20*LOG10(IMABS(AH1670))</f>
        <v>-14.804898020587425</v>
      </c>
      <c r="AJ1670">
        <f t="shared" ref="AJ1670:AJ1733" si="874">IMARGUMENT(AH1670)*180/PI()</f>
        <v>36.355838507533981</v>
      </c>
      <c r="AK1670"/>
      <c r="AL1670"/>
      <c r="AM1670"/>
      <c r="AN1670"/>
    </row>
    <row r="1671" spans="1:40" x14ac:dyDescent="0.3">
      <c r="A1671"/>
      <c r="B1671">
        <f t="shared" si="840"/>
        <v>153700</v>
      </c>
      <c r="C1671" s="186" t="str">
        <f t="shared" si="843"/>
        <v>-3.23515419556998E-06+0.0159337829539935i</v>
      </c>
      <c r="D1671" s="158" t="str">
        <f t="shared" si="844"/>
        <v>-5.95703075985479+0.122159002647284i</v>
      </c>
      <c r="E1671" t="str">
        <f t="shared" si="845"/>
        <v>2870</v>
      </c>
      <c r="F1671" t="str">
        <f t="shared" si="846"/>
        <v>0.777000777000777</v>
      </c>
      <c r="G1671" t="str">
        <f t="shared" si="841"/>
        <v>0.777000777000777</v>
      </c>
      <c r="H1671" t="str">
        <f t="shared" si="847"/>
        <v>8.48591202032239+2.25354625716624i</v>
      </c>
      <c r="I1671" t="str">
        <f t="shared" si="848"/>
        <v>603.578488570939i</v>
      </c>
      <c r="J1671" t="str">
        <f t="shared" si="842"/>
        <v>-310.613628562142+130.540024056959i</v>
      </c>
      <c r="K1671" t="str">
        <f t="shared" si="849"/>
        <v>0.694063535726924-1.65149037501895i</v>
      </c>
      <c r="L1671" t="str">
        <f t="shared" si="850"/>
        <v>0.048192192330942-0.0964119974357276i</v>
      </c>
      <c r="M1671" t="str">
        <f t="shared" si="851"/>
        <v>0.742255728057866-1.74790237245468i</v>
      </c>
      <c r="N1671" t="str">
        <f t="shared" si="852"/>
        <v>-1.931451163427i</v>
      </c>
      <c r="O1671" t="str">
        <f t="shared" si="853"/>
        <v>-0.35288701722577-0.935665940960501i</v>
      </c>
      <c r="P1671" t="str">
        <f t="shared" si="854"/>
        <v>1.35288701722577+0.935665940960501i</v>
      </c>
      <c r="Q1671" t="str">
        <f t="shared" si="855"/>
        <v>-1.35288701722577+0.995785222466499i</v>
      </c>
      <c r="R1671" t="str">
        <f t="shared" si="856"/>
        <v>-0.318432146373557-0.925987130282675i</v>
      </c>
      <c r="S1671" t="str">
        <f t="shared" si="857"/>
        <v>0.199369738302402i</v>
      </c>
      <c r="T1671" t="str">
        <f t="shared" si="858"/>
        <v>0.184613811835849-0.0634857336895682i</v>
      </c>
      <c r="U1671" t="str">
        <f t="shared" si="859"/>
        <v>0.0000500000000000001-0.00156892552485061i</v>
      </c>
      <c r="V1671" t="str">
        <f t="shared" si="860"/>
        <v>3.33333333333333E-06-0.00172581807733567i</v>
      </c>
      <c r="W1671" t="str">
        <f t="shared" si="861"/>
        <v>0.0000144717055612799-0.000822001805728781i</v>
      </c>
      <c r="X1671" t="str">
        <f t="shared" si="862"/>
        <v>0.0000294628414330627-0.000821199524249182i</v>
      </c>
      <c r="Y1671" t="str">
        <f t="shared" si="863"/>
        <v>0.009+0.309032186148321i</v>
      </c>
      <c r="Z1671" t="str">
        <f t="shared" si="864"/>
        <v>-0.0372305370861339-0.00242902285687128i</v>
      </c>
      <c r="AA1671" t="str">
        <f t="shared" si="865"/>
        <v>1.32960039101242-45.3844769645953i</v>
      </c>
      <c r="AB1671" t="str">
        <f t="shared" si="866"/>
        <v>0.450072838209846-0.154772842093226i</v>
      </c>
      <c r="AC1671" t="str">
        <f t="shared" si="867"/>
        <v>1.06354132431822-0.901564410275894i</v>
      </c>
      <c r="AD1671" t="str">
        <f t="shared" si="868"/>
        <v>0.318018670629375+0.124058623894141i</v>
      </c>
      <c r="AE1671" t="str">
        <f t="shared" si="869"/>
        <v>-0.0115386646779191-0.00539124381761612i</v>
      </c>
      <c r="AF1671" t="str">
        <f t="shared" si="870"/>
        <v>-14.4429427801772-2.13138725451896i</v>
      </c>
      <c r="AG1671" t="str">
        <f t="shared" si="871"/>
        <v>1.02191248809607-0.0516507487446802i</v>
      </c>
      <c r="AH1671" t="str">
        <f t="shared" si="872"/>
        <v>0.146392844222412+0.107660969111385i</v>
      </c>
      <c r="AI1671">
        <f t="shared" si="873"/>
        <v>-14.811999265759932</v>
      </c>
      <c r="AJ1671">
        <f t="shared" si="874"/>
        <v>36.331696013781055</v>
      </c>
      <c r="AK1671"/>
      <c r="AL1671"/>
      <c r="AM1671"/>
      <c r="AN1671"/>
    </row>
    <row r="1672" spans="1:40" x14ac:dyDescent="0.3">
      <c r="A1672"/>
      <c r="B1672">
        <f t="shared" si="840"/>
        <v>153800</v>
      </c>
      <c r="C1672" s="186" t="str">
        <f t="shared" si="843"/>
        <v>-3.23094860087325E-06+0.0159234228879066i</v>
      </c>
      <c r="D1672" s="158" t="str">
        <f t="shared" si="844"/>
        <v>-5.9570307276119+0.122079575473951i</v>
      </c>
      <c r="E1672" t="str">
        <f t="shared" si="845"/>
        <v>2870</v>
      </c>
      <c r="F1672" t="str">
        <f t="shared" si="846"/>
        <v>0.777000777000777</v>
      </c>
      <c r="G1672" t="str">
        <f t="shared" si="841"/>
        <v>0.777000777000777</v>
      </c>
      <c r="H1672" t="str">
        <f t="shared" si="847"/>
        <v>8.48669030469351+2.25230472983395i</v>
      </c>
      <c r="I1672" t="str">
        <f t="shared" si="848"/>
        <v>603.971187652638i</v>
      </c>
      <c r="J1672" t="str">
        <f t="shared" si="842"/>
        <v>-311.019243395315+130.624955757712i</v>
      </c>
      <c r="K1672" t="str">
        <f t="shared" si="849"/>
        <v>0.693291631267516-1.65073386902484i</v>
      </c>
      <c r="L1672" t="str">
        <f t="shared" si="850"/>
        <v>0.0481420549382557-0.0963743560531093i</v>
      </c>
      <c r="M1672" t="str">
        <f t="shared" si="851"/>
        <v>0.741433686205772-1.74710822507795i</v>
      </c>
      <c r="N1672" t="str">
        <f t="shared" si="852"/>
        <v>-1.93270780048844i</v>
      </c>
      <c r="O1672" t="str">
        <f t="shared" si="853"/>
        <v>-0.354062530786468-0.935221751400747i</v>
      </c>
      <c r="P1672" t="str">
        <f t="shared" si="854"/>
        <v>1.35406253078647+0.935221751400747i</v>
      </c>
      <c r="Q1672" t="str">
        <f t="shared" si="855"/>
        <v>-1.35406253078647+0.997486049087693i</v>
      </c>
      <c r="R1672" t="str">
        <f t="shared" si="856"/>
        <v>-0.318411252657356-0.925239791600557i</v>
      </c>
      <c r="S1672" t="str">
        <f t="shared" si="857"/>
        <v>0.199499451860179i</v>
      </c>
      <c r="T1672" t="str">
        <f t="shared" si="858"/>
        <v>0.184584831263537-0.0635228703712555i</v>
      </c>
      <c r="U1672" t="str">
        <f t="shared" si="859"/>
        <v>0.0000500000000000001-0.00156790541722717i</v>
      </c>
      <c r="V1672" t="str">
        <f t="shared" si="860"/>
        <v>3.33333333333333E-06-0.00172469595894989i</v>
      </c>
      <c r="W1672" t="str">
        <f t="shared" si="861"/>
        <v>0.0000144717016922023-0.000821467583079049i</v>
      </c>
      <c r="X1672" t="str">
        <f t="shared" si="862"/>
        <v>0.0000294433587312602-0.000820666178615482i</v>
      </c>
      <c r="Y1672" t="str">
        <f t="shared" si="863"/>
        <v>0.009+0.309233248078151i</v>
      </c>
      <c r="Z1672" t="str">
        <f t="shared" si="864"/>
        <v>-0.0371821047387913-0.00242513040916927i</v>
      </c>
      <c r="AA1672" t="str">
        <f t="shared" si="865"/>
        <v>1.32786138845968-45.3548621935313i</v>
      </c>
      <c r="AB1672" t="str">
        <f t="shared" si="866"/>
        <v>0.45000218602893-0.154863378178053i</v>
      </c>
      <c r="AC1672" t="str">
        <f t="shared" si="867"/>
        <v>1.06308369780985-0.901023445855034i</v>
      </c>
      <c r="AD1672" t="str">
        <f t="shared" si="868"/>
        <v>0.318191885343592+0.124011845039995i</v>
      </c>
      <c r="AE1672" t="str">
        <f t="shared" si="869"/>
        <v>-0.0115302991113752-0.0053826782282255i</v>
      </c>
      <c r="AF1672" t="str">
        <f t="shared" si="870"/>
        <v>-14.4437210323054-2.13022515436i</v>
      </c>
      <c r="AG1672" t="str">
        <f t="shared" si="871"/>
        <v>1.02189033859618-0.0516461004238281i</v>
      </c>
      <c r="AH1672" t="str">
        <f t="shared" si="872"/>
        <v>0.14631860095916+0.107511361003213i</v>
      </c>
      <c r="AI1672">
        <f t="shared" si="873"/>
        <v>-14.819096941667805</v>
      </c>
      <c r="AJ1672">
        <f t="shared" si="874"/>
        <v>36.307543833643486</v>
      </c>
      <c r="AK1672"/>
      <c r="AL1672"/>
      <c r="AM1672"/>
      <c r="AN1672"/>
    </row>
    <row r="1673" spans="1:40" x14ac:dyDescent="0.3">
      <c r="A1673"/>
      <c r="B1673">
        <f t="shared" si="840"/>
        <v>153900</v>
      </c>
      <c r="C1673" s="186" t="str">
        <f t="shared" si="843"/>
        <v>-0.0000032267512015527+0.0159130762851919i</v>
      </c>
      <c r="D1673" s="158" t="str">
        <f t="shared" si="844"/>
        <v>-5.95703069543184+0.122000251519805i</v>
      </c>
      <c r="E1673" t="str">
        <f t="shared" si="845"/>
        <v>2870</v>
      </c>
      <c r="F1673" t="str">
        <f t="shared" si="846"/>
        <v>0.777000777000777</v>
      </c>
      <c r="G1673" t="str">
        <f t="shared" si="841"/>
        <v>0.777000777000777</v>
      </c>
      <c r="H1673" t="str">
        <f t="shared" si="847"/>
        <v>8.48746722663318+2.25106442454698i</v>
      </c>
      <c r="I1673" t="str">
        <f t="shared" si="848"/>
        <v>604.363886734336i</v>
      </c>
      <c r="J1673" t="str">
        <f t="shared" si="842"/>
        <v>-311.425122043014+130.709887458464i</v>
      </c>
      <c r="K1673" t="str">
        <f t="shared" si="849"/>
        <v>0.692520941451667-1.6499778471423i</v>
      </c>
      <c r="L1673" t="str">
        <f t="shared" si="850"/>
        <v>0.0480919892513022-0.0963367277911486i</v>
      </c>
      <c r="M1673" t="str">
        <f t="shared" si="851"/>
        <v>0.740612930702969-1.74631457493345i</v>
      </c>
      <c r="N1673" t="str">
        <f t="shared" si="852"/>
        <v>-1.93396443754988i</v>
      </c>
      <c r="O1673" t="str">
        <f t="shared" si="853"/>
        <v>-0.355237485234102-0.934776084998194i</v>
      </c>
      <c r="P1673" t="str">
        <f t="shared" si="854"/>
        <v>1.3552374852341+0.934776084998194i</v>
      </c>
      <c r="Q1673" t="str">
        <f t="shared" si="855"/>
        <v>-1.3552374852341+0.999188352551686i</v>
      </c>
      <c r="R1673" t="str">
        <f t="shared" si="856"/>
        <v>-0.318390341227373-0.924493322512488i</v>
      </c>
      <c r="S1673" t="str">
        <f t="shared" si="857"/>
        <v>0.199629165417956i</v>
      </c>
      <c r="T1673" t="str">
        <f t="shared" si="858"/>
        <v>0.184555830407641-0.0635599980963587i</v>
      </c>
      <c r="U1673" t="str">
        <f t="shared" si="859"/>
        <v>0.0000500000000000001-0.00156688663527965i</v>
      </c>
      <c r="V1673" t="str">
        <f t="shared" si="860"/>
        <v>3.33333333333333E-06-0.00172357529880762i</v>
      </c>
      <c r="W1673" t="str">
        <f t="shared" si="861"/>
        <v>0.0000144716978206108-0.000820934054830869i</v>
      </c>
      <c r="X1673" t="str">
        <f t="shared" si="862"/>
        <v>0.0000294239139682184-0.000820133525551819i</v>
      </c>
      <c r="Y1673" t="str">
        <f t="shared" si="863"/>
        <v>0.009+0.30943431000798i</v>
      </c>
      <c r="Z1673" t="str">
        <f t="shared" si="864"/>
        <v>-0.0371337668859825-0.0024212475486641i</v>
      </c>
      <c r="AA1673" t="str">
        <f t="shared" si="865"/>
        <v>1.32612580216467-45.3252861142154i</v>
      </c>
      <c r="AB1673" t="str">
        <f t="shared" si="866"/>
        <v>0.449931484398354-0.154953892427487i</v>
      </c>
      <c r="AC1673" t="str">
        <f t="shared" si="867"/>
        <v>1.06262683448701-0.900482765320841i</v>
      </c>
      <c r="AD1673" t="str">
        <f t="shared" si="868"/>
        <v>0.318365078412539+0.123964847760141i</v>
      </c>
      <c r="AE1673" t="str">
        <f t="shared" si="869"/>
        <v>-0.011521945022649-0.00537412242446799i</v>
      </c>
      <c r="AF1673" t="str">
        <f t="shared" si="870"/>
        <v>-14.444497922065-2.12906417302718i</v>
      </c>
      <c r="AG1673" t="str">
        <f t="shared" si="871"/>
        <v>1.02186818230292-0.0516414549304215i</v>
      </c>
      <c r="AH1673" t="str">
        <f t="shared" si="872"/>
        <v>0.146244433443819+0.107361925699389i</v>
      </c>
      <c r="AI1673">
        <f t="shared" si="873"/>
        <v>-14.826191055649002</v>
      </c>
      <c r="AJ1673">
        <f t="shared" si="874"/>
        <v>36.283381972971355</v>
      </c>
      <c r="AK1673"/>
      <c r="AL1673"/>
      <c r="AM1673"/>
      <c r="AN1673"/>
    </row>
    <row r="1674" spans="1:40" x14ac:dyDescent="0.3">
      <c r="A1674"/>
      <c r="B1674">
        <f t="shared" si="840"/>
        <v>154000</v>
      </c>
      <c r="C1674" s="186" t="str">
        <f t="shared" si="843"/>
        <v>-3.22256197632855E-06+0.0159027431196218i</v>
      </c>
      <c r="D1674" s="158" t="str">
        <f t="shared" si="844"/>
        <v>-5.95703066331444+0.121921030583767i</v>
      </c>
      <c r="E1674" t="str">
        <f t="shared" si="845"/>
        <v>2870</v>
      </c>
      <c r="F1674" t="str">
        <f t="shared" si="846"/>
        <v>0.777000777000777</v>
      </c>
      <c r="G1674" t="str">
        <f t="shared" si="841"/>
        <v>0.777000777000777</v>
      </c>
      <c r="H1674" t="str">
        <f t="shared" si="847"/>
        <v>8.48824278922472+2.24982533980989i</v>
      </c>
      <c r="I1674" t="str">
        <f t="shared" si="848"/>
        <v>604.756585816035i</v>
      </c>
      <c r="J1674" t="str">
        <f t="shared" si="842"/>
        <v>-311.831264505238+130.794819159217i</v>
      </c>
      <c r="K1674" t="str">
        <f t="shared" si="849"/>
        <v>0.691751463901988-1.64922230940449i</v>
      </c>
      <c r="L1674" t="str">
        <f t="shared" si="850"/>
        <v>0.0480419951480224-0.096299112685179i</v>
      </c>
      <c r="M1674" t="str">
        <f t="shared" si="851"/>
        <v>0.73979345905001-1.74552142208967i</v>
      </c>
      <c r="N1674" t="str">
        <f t="shared" si="852"/>
        <v>-1.93522107461131i</v>
      </c>
      <c r="O1674" t="str">
        <f t="shared" si="853"/>
        <v>-0.356411878713248-0.934328942456613i</v>
      </c>
      <c r="P1674" t="str">
        <f t="shared" si="854"/>
        <v>1.35641187871325+0.934328942456613i</v>
      </c>
      <c r="Q1674" t="str">
        <f t="shared" si="855"/>
        <v>-1.35641187871325+1.0008921321547i</v>
      </c>
      <c r="R1674" t="str">
        <f t="shared" si="856"/>
        <v>-0.31836941207465-0.923747721311229i</v>
      </c>
      <c r="S1674" t="str">
        <f t="shared" si="857"/>
        <v>0.199758878975731i</v>
      </c>
      <c r="T1674" t="str">
        <f t="shared" si="858"/>
        <v>0.184526809265517-0.0635971168561947i</v>
      </c>
      <c r="U1674" t="str">
        <f t="shared" si="859"/>
        <v>0.0000500000000000001-0.00156586917642557i</v>
      </c>
      <c r="V1674" t="str">
        <f t="shared" si="860"/>
        <v>3.33333333333333E-06-0.00172245609406813i</v>
      </c>
      <c r="W1674" t="str">
        <f t="shared" si="861"/>
        <v>0.0000144716939465055-0.00082040121963151i</v>
      </c>
      <c r="X1674" t="str">
        <f t="shared" si="862"/>
        <v>0.0000294045070454753-0.000819601563710823i</v>
      </c>
      <c r="Y1674" t="str">
        <f t="shared" si="863"/>
        <v>0.009+0.30963537193781i</v>
      </c>
      <c r="Z1674" t="str">
        <f t="shared" si="864"/>
        <v>-0.0370855232819756-0.00241737424484742i</v>
      </c>
      <c r="AA1674" t="str">
        <f t="shared" si="865"/>
        <v>1.32439362316742-45.2957486507401i</v>
      </c>
      <c r="AB1674" t="str">
        <f t="shared" si="866"/>
        <v>0.449860733311672-0.155044384820359i</v>
      </c>
      <c r="AC1674" t="str">
        <f t="shared" si="867"/>
        <v>1.06217073290876-0.899942368705026i</v>
      </c>
      <c r="AD1674" t="str">
        <f t="shared" si="868"/>
        <v>0.318538249583089+0.123917632029036i</v>
      </c>
      <c r="AE1674" t="str">
        <f t="shared" si="869"/>
        <v>-0.0115136023789639-0.00536557638820104i</v>
      </c>
      <c r="AF1674" t="str">
        <f t="shared" si="870"/>
        <v>-14.4452734525392-2.12790430922612i</v>
      </c>
      <c r="AG1674" t="str">
        <f t="shared" si="871"/>
        <v>1.02184601922376-0.0516368122169203i</v>
      </c>
      <c r="AH1674" t="str">
        <f t="shared" si="872"/>
        <v>0.146170341441857+0.107212662853944i</v>
      </c>
      <c r="AI1674">
        <f t="shared" si="873"/>
        <v>-14.833281615028673</v>
      </c>
      <c r="AJ1674">
        <f t="shared" si="874"/>
        <v>36.259210437603038</v>
      </c>
      <c r="AK1674"/>
      <c r="AL1674"/>
      <c r="AM1674"/>
      <c r="AN1674"/>
    </row>
    <row r="1675" spans="1:40" x14ac:dyDescent="0.3">
      <c r="A1675"/>
      <c r="B1675">
        <f t="shared" si="840"/>
        <v>154100</v>
      </c>
      <c r="C1675" s="186" t="str">
        <f t="shared" si="843"/>
        <v>-3.21838090399003E-06+0.0158924233650372i</v>
      </c>
      <c r="D1675" s="158" t="str">
        <f t="shared" si="844"/>
        <v>-5.95703063125956+0.121841912465285i</v>
      </c>
      <c r="E1675" t="str">
        <f t="shared" si="845"/>
        <v>2870</v>
      </c>
      <c r="F1675" t="str">
        <f t="shared" si="846"/>
        <v>0.777000777000777</v>
      </c>
      <c r="G1675" t="str">
        <f t="shared" si="841"/>
        <v>0.777000777000777</v>
      </c>
      <c r="H1675" t="str">
        <f t="shared" si="847"/>
        <v>8.48901699554307+2.24858747412867i</v>
      </c>
      <c r="I1675" t="str">
        <f t="shared" si="848"/>
        <v>605.149284897734i</v>
      </c>
      <c r="J1675" t="str">
        <f t="shared" si="842"/>
        <v>-312.237670781989+130.87975085997i</v>
      </c>
      <c r="K1675" t="str">
        <f t="shared" si="849"/>
        <v>0.690983196246372-1.64846725584232i</v>
      </c>
      <c r="L1675" t="str">
        <f t="shared" si="850"/>
        <v>0.0479920725065738-0.0962615107703339i</v>
      </c>
      <c r="M1675" t="str">
        <f t="shared" si="851"/>
        <v>0.738975268752946-1.74472876661265i</v>
      </c>
      <c r="N1675" t="str">
        <f t="shared" si="852"/>
        <v>-1.93647771167275i</v>
      </c>
      <c r="O1675" t="str">
        <f t="shared" si="853"/>
        <v>-0.357585709369399-0.933880324482095i</v>
      </c>
      <c r="P1675" t="str">
        <f t="shared" si="854"/>
        <v>1.3575857093694+0.933880324482095i</v>
      </c>
      <c r="Q1675" t="str">
        <f t="shared" si="855"/>
        <v>-1.3575857093694+1.00259738719066i</v>
      </c>
      <c r="R1675" t="str">
        <f t="shared" si="856"/>
        <v>-0.318348465190206-0.923002986293954i</v>
      </c>
      <c r="S1675" t="str">
        <f t="shared" si="857"/>
        <v>0.199888592533508i</v>
      </c>
      <c r="T1675" t="str">
        <f t="shared" si="858"/>
        <v>0.184497767834523-0.0636342266420727i</v>
      </c>
      <c r="U1675" t="str">
        <f t="shared" si="859"/>
        <v>0.0000500000000000001-0.00156485303808915i</v>
      </c>
      <c r="V1675" t="str">
        <f t="shared" si="860"/>
        <v>3.33333333333333E-06-0.00172133834189807i</v>
      </c>
      <c r="W1675" t="str">
        <f t="shared" si="861"/>
        <v>0.0000144716900698863-0.000819869076131756i</v>
      </c>
      <c r="X1675" t="str">
        <f t="shared" si="862"/>
        <v>0.0000293851378648878-0.000819070291748624i</v>
      </c>
      <c r="Y1675" t="str">
        <f t="shared" si="863"/>
        <v>0.009+0.30983643386764i</v>
      </c>
      <c r="Z1675" t="str">
        <f t="shared" si="864"/>
        <v>-0.0370373736818389-0.00241351046732884i</v>
      </c>
      <c r="AA1675" t="str">
        <f t="shared" si="865"/>
        <v>1.32266484253746-45.266249727398i</v>
      </c>
      <c r="AB1675" t="str">
        <f t="shared" si="866"/>
        <v>0.449789932762444-0.155134855335481i</v>
      </c>
      <c r="AC1675" t="str">
        <f t="shared" si="867"/>
        <v>1.06171539163739-0.899402256037892i</v>
      </c>
      <c r="AD1675" t="str">
        <f t="shared" si="868"/>
        <v>0.318711398601996+0.123870197821398i</v>
      </c>
      <c r="AE1675" t="str">
        <f t="shared" si="869"/>
        <v>-0.0115052711476516-0.00535704010133736i</v>
      </c>
      <c r="AF1675" t="str">
        <f t="shared" si="870"/>
        <v>-14.4460476268026-2.12674556166339i</v>
      </c>
      <c r="AG1675" t="str">
        <f t="shared" si="871"/>
        <v>1.02182384936617-0.0516321722358908i</v>
      </c>
      <c r="AH1675" t="str">
        <f t="shared" si="872"/>
        <v>0.146096324719461+0.107063572121965i</v>
      </c>
      <c r="AI1675">
        <f t="shared" si="873"/>
        <v>-14.840368627117755</v>
      </c>
      <c r="AJ1675">
        <f t="shared" si="874"/>
        <v>36.235029233365623</v>
      </c>
      <c r="AK1675"/>
      <c r="AL1675"/>
      <c r="AM1675"/>
      <c r="AN1675"/>
    </row>
    <row r="1676" spans="1:40" x14ac:dyDescent="0.3">
      <c r="A1676"/>
      <c r="B1676">
        <f t="shared" si="840"/>
        <v>154200</v>
      </c>
      <c r="C1676" s="186" t="str">
        <f t="shared" si="843"/>
        <v>-3.21420796339517E-06+0.0158821169953467i</v>
      </c>
      <c r="D1676" s="158" t="str">
        <f t="shared" si="844"/>
        <v>-5.95703059926701+0.121762896964325i</v>
      </c>
      <c r="E1676" t="str">
        <f t="shared" si="845"/>
        <v>2870</v>
      </c>
      <c r="F1676" t="str">
        <f t="shared" si="846"/>
        <v>0.777000777000777</v>
      </c>
      <c r="G1676" t="str">
        <f t="shared" si="841"/>
        <v>0.777000777000777</v>
      </c>
      <c r="H1676" t="str">
        <f t="shared" si="847"/>
        <v>8.48978984865472+2.2473508260108i</v>
      </c>
      <c r="I1676" t="str">
        <f t="shared" si="848"/>
        <v>605.541983979433i</v>
      </c>
      <c r="J1676" t="str">
        <f t="shared" si="842"/>
        <v>-312.644340873264+130.964682560723i</v>
      </c>
      <c r="K1676" t="str">
        <f t="shared" si="849"/>
        <v>0.690216136118029-1.64771268648445i</v>
      </c>
      <c r="L1676" t="str">
        <f t="shared" si="850"/>
        <v>0.0479422212053319-0.0962239220815481i</v>
      </c>
      <c r="M1676" t="str">
        <f t="shared" si="851"/>
        <v>0.738158357323361-1.743936608566i</v>
      </c>
      <c r="N1676" t="str">
        <f t="shared" si="852"/>
        <v>-1.93773434873418i</v>
      </c>
      <c r="O1676" t="str">
        <f t="shared" si="853"/>
        <v>-0.358758975348895-0.933430231783078i</v>
      </c>
      <c r="P1676" t="str">
        <f t="shared" si="854"/>
        <v>1.35875897534889+0.933430231783078i</v>
      </c>
      <c r="Q1676" t="str">
        <f t="shared" si="855"/>
        <v>-1.35875897534889+1.0043041169511i</v>
      </c>
      <c r="R1676" t="str">
        <f t="shared" si="856"/>
        <v>-0.318327500565061-0.922259115762275i</v>
      </c>
      <c r="S1676" t="str">
        <f t="shared" si="857"/>
        <v>0.200018306091285i</v>
      </c>
      <c r="T1676" t="str">
        <f t="shared" si="858"/>
        <v>0.184468706112017-0.0636713274452961i</v>
      </c>
      <c r="U1676" t="str">
        <f t="shared" si="859"/>
        <v>0.0000499999999999999-0.00156383821770129i</v>
      </c>
      <c r="V1676" t="str">
        <f t="shared" si="860"/>
        <v>3.33333333333333E-06-0.00172022203947142i</v>
      </c>
      <c r="W1676" t="str">
        <f t="shared" si="861"/>
        <v>0.0000144716861907533-0.000819337622985886i</v>
      </c>
      <c r="X1676" t="str">
        <f t="shared" si="862"/>
        <v>0.0000293658063286309-0.000818539708324821i</v>
      </c>
      <c r="Y1676" t="str">
        <f t="shared" si="863"/>
        <v>0.009+0.310037495797469i</v>
      </c>
      <c r="Z1676" t="str">
        <f t="shared" si="864"/>
        <v>-0.0369893178414351-0.00240965618583519i</v>
      </c>
      <c r="AA1676" t="str">
        <f t="shared" si="865"/>
        <v>1.32093945137358-45.2367892686791i</v>
      </c>
      <c r="AB1676" t="str">
        <f t="shared" si="866"/>
        <v>0.449719082744227-0.155225303951653i</v>
      </c>
      <c r="AC1676" t="str">
        <f t="shared" si="867"/>
        <v>1.06126080923838-0.898862427348351i</v>
      </c>
      <c r="AD1676" t="str">
        <f t="shared" si="868"/>
        <v>0.318884525215897+0.123822545112205i</v>
      </c>
      <c r="AE1676" t="str">
        <f t="shared" si="869"/>
        <v>-0.0114969512961505-0.00534851354584439i</v>
      </c>
      <c r="AF1676" t="str">
        <f t="shared" si="870"/>
        <v>-14.4468204479217-2.12558792904648i</v>
      </c>
      <c r="AG1676" t="str">
        <f t="shared" si="871"/>
        <v>1.02180167273767-0.0516275349400026i</v>
      </c>
      <c r="AH1676" t="str">
        <f t="shared" si="872"/>
        <v>0.146022383043515+0.106914653159579i</v>
      </c>
      <c r="AI1676">
        <f t="shared" si="873"/>
        <v>-14.847452099214113</v>
      </c>
      <c r="AJ1676">
        <f t="shared" si="874"/>
        <v>36.210838366075421</v>
      </c>
      <c r="AK1676"/>
      <c r="AL1676"/>
      <c r="AM1676"/>
      <c r="AN1676"/>
    </row>
    <row r="1677" spans="1:40" x14ac:dyDescent="0.3">
      <c r="A1677"/>
      <c r="B1677">
        <f t="shared" si="840"/>
        <v>154300</v>
      </c>
      <c r="C1677" s="186" t="str">
        <f t="shared" si="843"/>
        <v>-3.21004313347043E-06+0.0158718239845264i</v>
      </c>
      <c r="D1677" s="158" t="str">
        <f t="shared" si="844"/>
        <v>-5.95703056733665+0.121683983881369i</v>
      </c>
      <c r="E1677" t="str">
        <f t="shared" si="845"/>
        <v>2870</v>
      </c>
      <c r="F1677" t="str">
        <f t="shared" si="846"/>
        <v>0.777000777000777</v>
      </c>
      <c r="G1677" t="str">
        <f t="shared" si="841"/>
        <v>0.777000777000777</v>
      </c>
      <c r="H1677" t="str">
        <f t="shared" si="847"/>
        <v>8.49056135161783+2.24611539396522i</v>
      </c>
      <c r="I1677" t="str">
        <f t="shared" si="848"/>
        <v>605.934683061131i</v>
      </c>
      <c r="J1677" t="str">
        <f t="shared" si="842"/>
        <v>-313.051274779066+131.049614261475i</v>
      </c>
      <c r="K1677" t="str">
        <f t="shared" si="849"/>
        <v>0.689450281155425-1.64695860135729i</v>
      </c>
      <c r="L1677" t="str">
        <f t="shared" si="850"/>
        <v>0.0478924411228878-0.0961863466535575i</v>
      </c>
      <c r="M1677" t="str">
        <f t="shared" si="851"/>
        <v>0.737342722278313-1.74314494801085i</v>
      </c>
      <c r="N1677" t="str">
        <f t="shared" si="852"/>
        <v>-1.93899098579562i</v>
      </c>
      <c r="O1677" t="str">
        <f t="shared" si="853"/>
        <v>-0.35993167479901-0.932978665070311i</v>
      </c>
      <c r="P1677" t="str">
        <f t="shared" si="854"/>
        <v>1.35993167479901+0.932978665070311i</v>
      </c>
      <c r="Q1677" t="str">
        <f t="shared" si="855"/>
        <v>-1.35993167479901+1.00601232072531i</v>
      </c>
      <c r="R1677" t="str">
        <f t="shared" si="856"/>
        <v>-0.318306518190225-0.921516108022168i</v>
      </c>
      <c r="S1677" t="str">
        <f t="shared" si="857"/>
        <v>0.20014801964906i</v>
      </c>
      <c r="T1677" t="str">
        <f t="shared" si="858"/>
        <v>0.184439624095346-0.063708419257161i</v>
      </c>
      <c r="U1677" t="str">
        <f t="shared" si="859"/>
        <v>0.0000499999999999999-0.00156282471269954i</v>
      </c>
      <c r="V1677" t="str">
        <f t="shared" si="860"/>
        <v>3.33333333333333E-06-0.00171910718396949i</v>
      </c>
      <c r="W1677" t="str">
        <f t="shared" si="861"/>
        <v>0.0000144716823091065-0.000818806858851665i</v>
      </c>
      <c r="X1677" t="str">
        <f t="shared" si="862"/>
        <v>0.0000293465123391959-0.000818009812102483i</v>
      </c>
      <c r="Y1677" t="str">
        <f t="shared" si="863"/>
        <v>0.009+0.310238557727299i</v>
      </c>
      <c r="Z1677" t="str">
        <f t="shared" si="864"/>
        <v>-0.0369413555174188-0.00240581137021014i</v>
      </c>
      <c r="AA1677" t="str">
        <f t="shared" si="865"/>
        <v>1.31921744080373-45.2073671992708i</v>
      </c>
      <c r="AB1677" t="str">
        <f t="shared" si="866"/>
        <v>0.449648183250555-0.155315730647653i</v>
      </c>
      <c r="AC1677" t="str">
        <f t="shared" si="867"/>
        <v>1.06080698428039-0.898322882663848i</v>
      </c>
      <c r="AD1677" t="str">
        <f t="shared" si="868"/>
        <v>0.319057629171315+0.123774673876685i</v>
      </c>
      <c r="AE1677" t="str">
        <f t="shared" si="869"/>
        <v>-0.0114886427920057-0.00533999670374383i</v>
      </c>
      <c r="AF1677" t="str">
        <f t="shared" si="870"/>
        <v>-14.4475919189545-2.12443141008385i</v>
      </c>
      <c r="AG1677" t="str">
        <f t="shared" si="871"/>
        <v>1.02177948934579-0.05162290028203i</v>
      </c>
      <c r="AH1677" t="str">
        <f t="shared" si="872"/>
        <v>0.145948516181602+0.106765905623946i</v>
      </c>
      <c r="AI1677">
        <f t="shared" si="873"/>
        <v>-14.8545320386025</v>
      </c>
      <c r="AJ1677">
        <f t="shared" si="874"/>
        <v>36.186637841536324</v>
      </c>
      <c r="AK1677"/>
      <c r="AL1677"/>
      <c r="AM1677"/>
      <c r="AN1677"/>
    </row>
    <row r="1678" spans="1:40" x14ac:dyDescent="0.3">
      <c r="A1678"/>
      <c r="B1678">
        <f t="shared" si="840"/>
        <v>154400</v>
      </c>
      <c r="C1678" s="186" t="str">
        <f t="shared" si="843"/>
        <v>-3.20588639321054E-06+0.0158615443066201i</v>
      </c>
      <c r="D1678" s="158" t="str">
        <f t="shared" si="844"/>
        <v>-5.95703053546831+0.121605173017421i</v>
      </c>
      <c r="E1678" t="str">
        <f t="shared" si="845"/>
        <v>2870</v>
      </c>
      <c r="F1678" t="str">
        <f t="shared" si="846"/>
        <v>0.777000777000777</v>
      </c>
      <c r="G1678" t="str">
        <f t="shared" si="841"/>
        <v>0.777000777000777</v>
      </c>
      <c r="H1678" t="str">
        <f t="shared" si="847"/>
        <v>8.4913315074822+2.24488117650237i</v>
      </c>
      <c r="I1678" t="str">
        <f t="shared" si="848"/>
        <v>606.32738214283i</v>
      </c>
      <c r="J1678" t="str">
        <f t="shared" si="842"/>
        <v>-313.458472499393+131.134545962228i</v>
      </c>
      <c r="K1678" t="str">
        <f t="shared" si="849"/>
        <v>0.688685629002327-1.64620500048503i</v>
      </c>
      <c r="L1678" t="str">
        <f t="shared" si="850"/>
        <v>0.0478427321380489-0.0961487845209006i</v>
      </c>
      <c r="M1678" t="str">
        <f t="shared" si="851"/>
        <v>0.736528361140376-1.74235378500593i</v>
      </c>
      <c r="N1678" t="str">
        <f t="shared" si="852"/>
        <v>-1.94024762285706i</v>
      </c>
      <c r="O1678" t="str">
        <f t="shared" si="853"/>
        <v>-0.361103805867881-0.932525625056884i</v>
      </c>
      <c r="P1678" t="str">
        <f t="shared" si="854"/>
        <v>1.36110380586788+0.932525625056884i</v>
      </c>
      <c r="Q1678" t="str">
        <f t="shared" si="855"/>
        <v>-1.36110380586788+1.00772199780018i</v>
      </c>
      <c r="R1678" t="str">
        <f t="shared" si="856"/>
        <v>-0.318285518056689-0.920773961384021i</v>
      </c>
      <c r="S1678" t="str">
        <f t="shared" si="857"/>
        <v>0.200277733206837i</v>
      </c>
      <c r="T1678" t="str">
        <f t="shared" si="858"/>
        <v>0.184410521781871-0.0637455020689575i</v>
      </c>
      <c r="U1678" t="str">
        <f t="shared" si="859"/>
        <v>0.0000499999999999999-0.0015618125205281i</v>
      </c>
      <c r="V1678" t="str">
        <f t="shared" si="860"/>
        <v>3.33333333333333E-06-0.00171799377258091i</v>
      </c>
      <c r="W1678" t="str">
        <f t="shared" si="861"/>
        <v>0.000014471678424946-0.00081827678239034i</v>
      </c>
      <c r="X1678" t="str">
        <f t="shared" si="862"/>
        <v>0.0000293272557993899-0.000817480601748141i</v>
      </c>
      <c r="Y1678" t="str">
        <f t="shared" si="863"/>
        <v>0.009+0.310439619657129i</v>
      </c>
      <c r="Z1678" t="str">
        <f t="shared" si="864"/>
        <v>-0.0368934864672347-0.00240197599041361i</v>
      </c>
      <c r="AA1678" t="str">
        <f t="shared" si="865"/>
        <v>1.31749880198496-45.1779834440578i</v>
      </c>
      <c r="AB1678" t="str">
        <f t="shared" si="866"/>
        <v>0.449577234274994-0.155406135402249i</v>
      </c>
      <c r="AC1678" t="str">
        <f t="shared" si="867"/>
        <v>1.06035391533533-0.897783622010511i</v>
      </c>
      <c r="AD1678" t="str">
        <f t="shared" si="868"/>
        <v>0.319230710214654+0.123726584090333i</v>
      </c>
      <c r="AE1678" t="str">
        <f t="shared" si="869"/>
        <v>-0.0114803456028692-0.00533148955711216i</v>
      </c>
      <c r="AF1678" t="str">
        <f t="shared" si="870"/>
        <v>-14.4483620429505-2.12327600348495i</v>
      </c>
      <c r="AG1678" t="str">
        <f t="shared" si="871"/>
        <v>1.02175729919811-0.0516182682148511i</v>
      </c>
      <c r="AH1678" t="str">
        <f t="shared" si="872"/>
        <v>0.145874723902008+0.106617329173267i</v>
      </c>
      <c r="AI1678">
        <f t="shared" si="873"/>
        <v>-14.861608452554016</v>
      </c>
      <c r="AJ1678">
        <f t="shared" si="874"/>
        <v>36.16242766554155</v>
      </c>
      <c r="AK1678"/>
      <c r="AL1678"/>
      <c r="AM1678"/>
      <c r="AN1678"/>
    </row>
    <row r="1679" spans="1:40" x14ac:dyDescent="0.3">
      <c r="A1679"/>
      <c r="B1679">
        <f t="shared" si="840"/>
        <v>154500</v>
      </c>
      <c r="C1679" s="186" t="str">
        <f t="shared" si="843"/>
        <v>-3.20173772167815E-06+0.0158512779357386i</v>
      </c>
      <c r="D1679" s="158" t="str">
        <f t="shared" si="844"/>
        <v>-5.95703050366183+0.121526464173996i</v>
      </c>
      <c r="E1679" t="str">
        <f t="shared" si="845"/>
        <v>2870</v>
      </c>
      <c r="F1679" t="str">
        <f t="shared" si="846"/>
        <v>0.777000777000777</v>
      </c>
      <c r="G1679" t="str">
        <f t="shared" si="841"/>
        <v>0.777000777000777</v>
      </c>
      <c r="H1679" t="str">
        <f t="shared" si="847"/>
        <v>8.49210031928929+2.24364817213412i</v>
      </c>
      <c r="I1679" t="str">
        <f t="shared" si="848"/>
        <v>606.720081224529i</v>
      </c>
      <c r="J1679" t="str">
        <f t="shared" si="842"/>
        <v>-313.865934034245+131.219477662981i</v>
      </c>
      <c r="K1679" t="str">
        <f t="shared" si="849"/>
        <v>0.68792217730774-1.64545188388963i</v>
      </c>
      <c r="L1679" t="str">
        <f t="shared" si="850"/>
        <v>0.0477930941298386-0.0961112357179188i</v>
      </c>
      <c r="M1679" t="str">
        <f t="shared" si="851"/>
        <v>0.735715271437579-1.74156311960755i</v>
      </c>
      <c r="N1679" t="str">
        <f t="shared" si="852"/>
        <v>-1.94150425991849i</v>
      </c>
      <c r="O1679" t="str">
        <f t="shared" si="853"/>
        <v>-0.362275366704544-0.932071112458212i</v>
      </c>
      <c r="P1679" t="str">
        <f t="shared" si="854"/>
        <v>1.36227536670454+0.932071112458212i</v>
      </c>
      <c r="Q1679" t="str">
        <f t="shared" si="855"/>
        <v>-1.36227536670454+1.00943314746028i</v>
      </c>
      <c r="R1679" t="str">
        <f t="shared" si="856"/>
        <v>-0.318264500155448-0.920032674162588i</v>
      </c>
      <c r="S1679" t="str">
        <f t="shared" si="857"/>
        <v>0.200407446764614i</v>
      </c>
      <c r="T1679" t="str">
        <f t="shared" si="858"/>
        <v>0.184381399168944-0.0637825758719694i</v>
      </c>
      <c r="U1679" t="str">
        <f t="shared" si="859"/>
        <v>0.00005-0.00156080163863779i</v>
      </c>
      <c r="V1679" t="str">
        <f t="shared" si="860"/>
        <v>3.33333333333333E-06-0.00171688180250157i</v>
      </c>
      <c r="W1679" t="str">
        <f t="shared" si="861"/>
        <v>0.0000144716745382716-0.000817747392266632i</v>
      </c>
      <c r="X1679" t="str">
        <f t="shared" si="862"/>
        <v>0.0000293080366123341-0.000816952075931776i</v>
      </c>
      <c r="Y1679" t="str">
        <f t="shared" si="863"/>
        <v>0.009+0.310640681586959i</v>
      </c>
      <c r="Z1679" t="str">
        <f t="shared" si="864"/>
        <v>-0.0368457104491133-0.00239815001652125i</v>
      </c>
      <c r="AA1679" t="str">
        <f t="shared" si="865"/>
        <v>1.31578352610325-45.1486379281205i</v>
      </c>
      <c r="AB1679" t="str">
        <f t="shared" si="866"/>
        <v>0.449506235811089-0.155496518194191i</v>
      </c>
      <c r="AC1679" t="str">
        <f t="shared" si="867"/>
        <v>1.05990160097825-0.897244645413045i</v>
      </c>
      <c r="AD1679" t="str">
        <f t="shared" si="868"/>
        <v>0.319403768092206+0.1236782757289i</v>
      </c>
      <c r="AE1679" t="str">
        <f t="shared" si="869"/>
        <v>-0.0114720596964985-0.00532299208807991i</v>
      </c>
      <c r="AF1679" t="str">
        <f t="shared" si="870"/>
        <v>-14.4491308229511-2.12212170796012i</v>
      </c>
      <c r="AG1679" t="str">
        <f t="shared" si="871"/>
        <v>1.02173510230222-0.0516136386914478i</v>
      </c>
      <c r="AH1679" t="str">
        <f t="shared" si="872"/>
        <v>0.14580100597371+0.106468923466773i</v>
      </c>
      <c r="AI1679">
        <f t="shared" si="873"/>
        <v>-14.868681348326728</v>
      </c>
      <c r="AJ1679">
        <f t="shared" si="874"/>
        <v>36.13820784387358</v>
      </c>
      <c r="AK1679"/>
      <c r="AL1679"/>
      <c r="AM1679"/>
      <c r="AN1679"/>
    </row>
    <row r="1680" spans="1:40" x14ac:dyDescent="0.3">
      <c r="A1680"/>
      <c r="B1680">
        <f t="shared" si="840"/>
        <v>154600</v>
      </c>
      <c r="C1680" s="186" t="str">
        <f t="shared" si="843"/>
        <v>-3.19759709800362E-06+0.0158410248460597i</v>
      </c>
      <c r="D1680" s="158" t="str">
        <f t="shared" si="844"/>
        <v>-5.95703047191704+0.121447857153124i</v>
      </c>
      <c r="E1680" t="str">
        <f t="shared" si="845"/>
        <v>2870</v>
      </c>
      <c r="F1680" t="str">
        <f t="shared" si="846"/>
        <v>0.777000777000777</v>
      </c>
      <c r="G1680" t="str">
        <f t="shared" si="841"/>
        <v>0.777000777000777</v>
      </c>
      <c r="H1680" t="str">
        <f t="shared" si="847"/>
        <v>8.49286779007229+2.24241637937389i</v>
      </c>
      <c r="I1680" t="str">
        <f t="shared" si="848"/>
        <v>607.112780306227i</v>
      </c>
      <c r="J1680" t="str">
        <f t="shared" si="842"/>
        <v>-314.273659383624+131.304409363734i</v>
      </c>
      <c r="K1680" t="str">
        <f t="shared" si="849"/>
        <v>0.68715992372591-1.64469925159086i</v>
      </c>
      <c r="L1680" t="str">
        <f t="shared" si="850"/>
        <v>0.0477435269774956-0.0960737002787577i</v>
      </c>
      <c r="M1680" t="str">
        <f t="shared" si="851"/>
        <v>0.734903450703406-1.74077295186962i</v>
      </c>
      <c r="N1680" t="str">
        <f t="shared" si="852"/>
        <v>-1.94276089697993i</v>
      </c>
      <c r="O1680" t="str">
        <f t="shared" si="853"/>
        <v>-0.363446355458962-0.931615127992025i</v>
      </c>
      <c r="P1680" t="str">
        <f t="shared" si="854"/>
        <v>1.36344635545896+0.931615127992025i</v>
      </c>
      <c r="Q1680" t="str">
        <f t="shared" si="855"/>
        <v>-1.36344635545896+1.0111457689879i</v>
      </c>
      <c r="R1680" t="str">
        <f t="shared" si="856"/>
        <v>-0.318243464477487-0.91929224467696i</v>
      </c>
      <c r="S1680" t="str">
        <f t="shared" si="857"/>
        <v>0.200537160322391i</v>
      </c>
      <c r="T1680" t="str">
        <f t="shared" si="858"/>
        <v>0.184352256253914-0.063819640657475i</v>
      </c>
      <c r="U1680" t="str">
        <f t="shared" si="859"/>
        <v>0.00005-0.00155979206448602i</v>
      </c>
      <c r="V1680" t="str">
        <f t="shared" si="860"/>
        <v>3.33333333333333E-06-0.00171577127093462i</v>
      </c>
      <c r="W1680" t="str">
        <f t="shared" si="861"/>
        <v>0.0000144716706490834-0.000817218687148699i</v>
      </c>
      <c r="X1680" t="str">
        <f t="shared" si="862"/>
        <v>0.0000292888546814628-0.000816424233326799i</v>
      </c>
      <c r="Y1680" t="str">
        <f t="shared" si="863"/>
        <v>0.009+0.310841743516788i</v>
      </c>
      <c r="Z1680" t="str">
        <f t="shared" si="864"/>
        <v>-0.036798027222068-0.00239433341872397i</v>
      </c>
      <c r="AA1680" t="str">
        <f t="shared" si="865"/>
        <v>1.31407160437344-45.1193305767353i</v>
      </c>
      <c r="AB1680" t="str">
        <f t="shared" si="866"/>
        <v>0.449435187852375-0.155586879002217i</v>
      </c>
      <c r="AC1680" t="str">
        <f t="shared" si="867"/>
        <v>1.05945003978737-0.896705952894759i</v>
      </c>
      <c r="AD1680" t="str">
        <f t="shared" si="868"/>
        <v>0.319576802550149+0.123629748768391i</v>
      </c>
      <c r="AE1680" t="str">
        <f t="shared" si="869"/>
        <v>-0.0114637850407572-0.00531450427883146i</v>
      </c>
      <c r="AF1680" t="str">
        <f t="shared" si="870"/>
        <v>-14.4498982619893-2.12096852222077i</v>
      </c>
      <c r="AG1680" t="str">
        <f t="shared" si="871"/>
        <v>1.02171289866572-0.051609011664906i</v>
      </c>
      <c r="AH1680" t="str">
        <f t="shared" si="872"/>
        <v>0.145727362166391+0.106320688164724i</v>
      </c>
      <c r="AI1680">
        <f t="shared" si="873"/>
        <v>-14.875750733164955</v>
      </c>
      <c r="AJ1680">
        <f t="shared" si="874"/>
        <v>36.113978382301553</v>
      </c>
      <c r="AK1680"/>
      <c r="AL1680"/>
      <c r="AM1680"/>
      <c r="AN1680"/>
    </row>
    <row r="1681" spans="1:40" x14ac:dyDescent="0.3">
      <c r="A1681"/>
      <c r="B1681">
        <f t="shared" si="840"/>
        <v>154700</v>
      </c>
      <c r="C1681" s="186" t="str">
        <f t="shared" si="843"/>
        <v>-3.19346450138474E-06+0.015830785011828i</v>
      </c>
      <c r="D1681" s="158" t="str">
        <f t="shared" si="844"/>
        <v>-5.9570304402338+0.121369351757348i</v>
      </c>
      <c r="E1681" t="str">
        <f t="shared" si="845"/>
        <v>2870</v>
      </c>
      <c r="F1681" t="str">
        <f t="shared" si="846"/>
        <v>0.777000777000777</v>
      </c>
      <c r="G1681" t="str">
        <f t="shared" si="841"/>
        <v>0.777000777000777</v>
      </c>
      <c r="H1681" t="str">
        <f t="shared" si="847"/>
        <v>8.49363392285614+2.24118579673649i</v>
      </c>
      <c r="I1681" t="str">
        <f t="shared" si="848"/>
        <v>607.505479387926i</v>
      </c>
      <c r="J1681" t="str">
        <f t="shared" si="842"/>
        <v>-314.681648547528+131.389341064486i</v>
      </c>
      <c r="K1681" t="str">
        <f t="shared" si="849"/>
        <v>0.686398865916329-1.64394710360631i</v>
      </c>
      <c r="L1681" t="str">
        <f t="shared" si="850"/>
        <v>0.0476940305604749-0.0960361782373683i</v>
      </c>
      <c r="M1681" t="str">
        <f t="shared" si="851"/>
        <v>0.734092896476804-1.73998328184368i</v>
      </c>
      <c r="N1681" t="str">
        <f t="shared" si="852"/>
        <v>-1.94401753404136i</v>
      </c>
      <c r="O1681" t="str">
        <f t="shared" si="853"/>
        <v>-0.364616770281967-0.931157672378393i</v>
      </c>
      <c r="P1681" t="str">
        <f t="shared" si="854"/>
        <v>1.36461677028197+0.931157672378393i</v>
      </c>
      <c r="Q1681" t="str">
        <f t="shared" si="855"/>
        <v>-1.36461677028197+1.01285986166297i</v>
      </c>
      <c r="R1681" t="str">
        <f t="shared" si="856"/>
        <v>-0.318222411013767-0.918552671250588i</v>
      </c>
      <c r="S1681" t="str">
        <f t="shared" si="857"/>
        <v>0.200666873880166i</v>
      </c>
      <c r="T1681" t="str">
        <f t="shared" si="858"/>
        <v>0.184323093034131-0.0638566964167419i</v>
      </c>
      <c r="U1681" t="str">
        <f t="shared" si="859"/>
        <v>0.00005-0.00155878379553677i</v>
      </c>
      <c r="V1681" t="str">
        <f t="shared" si="860"/>
        <v>3.33333333333333E-06-0.00171466217509045i</v>
      </c>
      <c r="W1681" t="str">
        <f t="shared" si="861"/>
        <v>0.0000144716667573815-0.000816690665708155i</v>
      </c>
      <c r="X1681" t="str">
        <f t="shared" si="862"/>
        <v>0.0000292697099105219-0.000815897072610043i</v>
      </c>
      <c r="Y1681" t="str">
        <f t="shared" si="863"/>
        <v>0.009+0.311042805446618i</v>
      </c>
      <c r="Z1681" t="str">
        <f t="shared" si="864"/>
        <v>-0.0367504365458919-0.00239052616732731i</v>
      </c>
      <c r="AA1681" t="str">
        <f t="shared" si="865"/>
        <v>1.31236302803904-45.0900613153727i</v>
      </c>
      <c r="AB1681" t="str">
        <f t="shared" si="866"/>
        <v>0.449364090392393-0.155677217805037i</v>
      </c>
      <c r="AC1681" t="str">
        <f t="shared" si="867"/>
        <v>1.05899923034411-0.896167544477606i</v>
      </c>
      <c r="AD1681" t="str">
        <f t="shared" si="868"/>
        <v>0.319749813334535+0.123581003185074i</v>
      </c>
      <c r="AE1681" t="str">
        <f t="shared" si="869"/>
        <v>-0.0114555216036131-0.00530602611160496i</v>
      </c>
      <c r="AF1681" t="str">
        <f t="shared" si="870"/>
        <v>-14.4506643630899-2.11981644497914i</v>
      </c>
      <c r="AG1681" t="str">
        <f t="shared" si="871"/>
        <v>1.02169068829627-0.051604387088412i</v>
      </c>
      <c r="AH1681" t="str">
        <f t="shared" si="872"/>
        <v>0.145653792250407+0.106172622928395i</v>
      </c>
      <c r="AI1681">
        <f t="shared" si="873"/>
        <v>-14.882816614300774</v>
      </c>
      <c r="AJ1681">
        <f t="shared" si="874"/>
        <v>36.089739286584376</v>
      </c>
      <c r="AK1681"/>
      <c r="AL1681"/>
      <c r="AM1681"/>
      <c r="AN1681"/>
    </row>
    <row r="1682" spans="1:40" x14ac:dyDescent="0.3">
      <c r="A1682"/>
      <c r="B1682">
        <f t="shared" si="840"/>
        <v>154800</v>
      </c>
      <c r="C1682" s="186" t="str">
        <f t="shared" si="843"/>
        <v>-3.18933991108648E-06+0.0158205584073547i</v>
      </c>
      <c r="D1682" s="158" t="str">
        <f t="shared" si="844"/>
        <v>-5.95703040861194+0.121290947789719i</v>
      </c>
      <c r="E1682" t="str">
        <f t="shared" si="845"/>
        <v>2870</v>
      </c>
      <c r="F1682" t="str">
        <f t="shared" si="846"/>
        <v>0.777000777000777</v>
      </c>
      <c r="G1682" t="str">
        <f t="shared" si="841"/>
        <v>0.777000777000777</v>
      </c>
      <c r="H1682" t="str">
        <f t="shared" si="847"/>
        <v>8.49439872065752+2.23995642273829i</v>
      </c>
      <c r="I1682" t="str">
        <f t="shared" si="848"/>
        <v>607.898178469625i</v>
      </c>
      <c r="J1682" t="str">
        <f t="shared" si="842"/>
        <v>-315.089901525957+131.474272765239i</v>
      </c>
      <c r="K1682" t="str">
        <f t="shared" si="849"/>
        <v>0.685639001543713-1.64319543995138i</v>
      </c>
      <c r="L1682" t="str">
        <f t="shared" si="850"/>
        <v>0.0476446047584456-0.0959986696275062i</v>
      </c>
      <c r="M1682" t="str">
        <f t="shared" si="851"/>
        <v>0.733283606302159-1.73919410957889i</v>
      </c>
      <c r="N1682" t="str">
        <f t="shared" si="852"/>
        <v>-1.9452741711028i</v>
      </c>
      <c r="O1682" t="str">
        <f t="shared" si="853"/>
        <v>-0.365786609325333-0.930698746339693i</v>
      </c>
      <c r="P1682" t="str">
        <f t="shared" si="854"/>
        <v>1.36578660932533+0.930698746339693i</v>
      </c>
      <c r="Q1682" t="str">
        <f t="shared" si="855"/>
        <v>-1.36578660932533+1.01457542476311i</v>
      </c>
      <c r="R1682" t="str">
        <f t="shared" si="856"/>
        <v>-0.318201339755252-0.917813952211239i</v>
      </c>
      <c r="S1682" t="str">
        <f t="shared" si="857"/>
        <v>0.200796587437943i</v>
      </c>
      <c r="T1682" t="str">
        <f t="shared" si="858"/>
        <v>0.184293909506948-0.0638937431410361i</v>
      </c>
      <c r="U1682" t="str">
        <f t="shared" si="859"/>
        <v>0.00005-0.00155777682926058i</v>
      </c>
      <c r="V1682" t="str">
        <f t="shared" si="860"/>
        <v>3.33333333333333E-06-0.00171355451218664i</v>
      </c>
      <c r="W1682" t="str">
        <f t="shared" si="861"/>
        <v>0.0000144716628631657-0.000816163326620042i</v>
      </c>
      <c r="X1682" t="str">
        <f t="shared" si="862"/>
        <v>0.0000292506022035681-0.000815370592461758i</v>
      </c>
      <c r="Y1682" t="str">
        <f t="shared" si="863"/>
        <v>0.009+0.311243867376448i</v>
      </c>
      <c r="Z1682" t="str">
        <f t="shared" si="864"/>
        <v>-0.0367029381811558-0.002386728232751i</v>
      </c>
      <c r="AA1682" t="str">
        <f t="shared" si="865"/>
        <v>1.31065778837223-45.0608300696982i</v>
      </c>
      <c r="AB1682" t="str">
        <f t="shared" si="866"/>
        <v>0.44929294342469-0.155767534581358i</v>
      </c>
      <c r="AC1682" t="str">
        <f t="shared" si="867"/>
        <v>1.05854917123304-0.895629420182197i</v>
      </c>
      <c r="AD1682" t="str">
        <f t="shared" si="868"/>
        <v>0.319922800191313+0.123532038955481i</v>
      </c>
      <c r="AE1682" t="str">
        <f t="shared" si="869"/>
        <v>-0.0114472693531397-0.00529755756869251i</v>
      </c>
      <c r="AF1682" t="str">
        <f t="shared" si="870"/>
        <v>-14.4514291292695-2.11866547494857i</v>
      </c>
      <c r="AG1682" t="str">
        <f t="shared" si="871"/>
        <v>1.02166847120153-0.0515997649152576i</v>
      </c>
      <c r="AH1682" t="str">
        <f t="shared" si="872"/>
        <v>0.145580295996817+0.106024727420096i</v>
      </c>
      <c r="AI1682">
        <f t="shared" si="873"/>
        <v>-14.889878998952151</v>
      </c>
      <c r="AJ1682">
        <f t="shared" si="874"/>
        <v>36.065490562470686</v>
      </c>
      <c r="AK1682"/>
      <c r="AL1682"/>
      <c r="AM1682"/>
      <c r="AN1682"/>
    </row>
    <row r="1683" spans="1:40" x14ac:dyDescent="0.3">
      <c r="A1683"/>
      <c r="B1683">
        <f t="shared" si="840"/>
        <v>154900</v>
      </c>
      <c r="C1683" s="186" t="str">
        <f t="shared" si="843"/>
        <v>-3.18522330644068E-06+0.0158103450070173i</v>
      </c>
      <c r="D1683" s="158" t="str">
        <f t="shared" si="844"/>
        <v>-5.95703037705131+0.121212645053799i</v>
      </c>
      <c r="E1683" t="str">
        <f t="shared" si="845"/>
        <v>2870</v>
      </c>
      <c r="F1683" t="str">
        <f t="shared" si="846"/>
        <v>0.777000777000777</v>
      </c>
      <c r="G1683" t="str">
        <f t="shared" si="841"/>
        <v>0.777000777000777</v>
      </c>
      <c r="H1683" t="str">
        <f t="shared" si="847"/>
        <v>8.49516218648489+2.23872825589711i</v>
      </c>
      <c r="I1683" t="str">
        <f t="shared" si="848"/>
        <v>608.290877551324i</v>
      </c>
      <c r="J1683" t="str">
        <f t="shared" si="842"/>
        <v>-315.498418318913+131.559204465992i</v>
      </c>
      <c r="K1683" t="str">
        <f t="shared" si="849"/>
        <v>0.684880328277969-1.64244426063927i</v>
      </c>
      <c r="L1683" t="str">
        <f t="shared" si="850"/>
        <v>0.0475952494512915-0.0959611744827339i</v>
      </c>
      <c r="M1683" t="str">
        <f t="shared" si="851"/>
        <v>0.73247557772926-1.738405435122i</v>
      </c>
      <c r="N1683" t="str">
        <f t="shared" si="852"/>
        <v>-1.94653080816424i</v>
      </c>
      <c r="O1683" t="str">
        <f t="shared" si="853"/>
        <v>-0.366955870741713-0.930238350600636i</v>
      </c>
      <c r="P1683" t="str">
        <f t="shared" si="854"/>
        <v>1.36695587074171+0.930238350600636i</v>
      </c>
      <c r="Q1683" t="str">
        <f t="shared" si="855"/>
        <v>-1.36695587074171+1.0162924575636i</v>
      </c>
      <c r="R1683" t="str">
        <f t="shared" si="856"/>
        <v>-0.318180250692906-0.917076085891001i</v>
      </c>
      <c r="S1683" t="str">
        <f t="shared" si="857"/>
        <v>0.20092630099572i</v>
      </c>
      <c r="T1683" t="str">
        <f t="shared" si="858"/>
        <v>0.184264705669712-0.0639307808216165i</v>
      </c>
      <c r="U1683" t="str">
        <f t="shared" si="859"/>
        <v>0.00005-0.00155677116313453i</v>
      </c>
      <c r="V1683" t="str">
        <f t="shared" si="860"/>
        <v>3.33333333333333E-06-0.00171244827944798i</v>
      </c>
      <c r="W1683" t="str">
        <f t="shared" si="861"/>
        <v>0.0000144716589664361-0.000815636668562831i</v>
      </c>
      <c r="X1683" t="str">
        <f t="shared" si="862"/>
        <v>0.0000292315314649676-0.000814844791565605i</v>
      </c>
      <c r="Y1683" t="str">
        <f t="shared" si="863"/>
        <v>0.009+0.311444929306278i</v>
      </c>
      <c r="Z1683" t="str">
        <f t="shared" si="864"/>
        <v>-0.0366555318892042-0.00238293958552849i</v>
      </c>
      <c r="AA1683" t="str">
        <f t="shared" si="865"/>
        <v>1.30895587667366-45.0316367655707i</v>
      </c>
      <c r="AB1683" t="str">
        <f t="shared" si="866"/>
        <v>0.449221746942798-0.155857829309872i</v>
      </c>
      <c r="AC1683" t="str">
        <f t="shared" si="867"/>
        <v>1.05809986104187-0.895091580027737i</v>
      </c>
      <c r="AD1683" t="str">
        <f t="shared" si="868"/>
        <v>0.320095762866318+0.123482856056395i</v>
      </c>
      <c r="AE1683" t="str">
        <f t="shared" si="869"/>
        <v>-0.0114390282575146-0.0052890986324393i</v>
      </c>
      <c r="AF1683" t="str">
        <f t="shared" si="870"/>
        <v>-14.4521925635362-2.11751561084331i</v>
      </c>
      <c r="AG1683" t="str">
        <f t="shared" si="871"/>
        <v>1.0216462473892-0.0515951450988368i</v>
      </c>
      <c r="AH1683" t="str">
        <f t="shared" si="872"/>
        <v>0.145506873177361+0.105877001303144i</v>
      </c>
      <c r="AI1683">
        <f t="shared" si="873"/>
        <v>-14.89693789432442</v>
      </c>
      <c r="AJ1683">
        <f t="shared" si="874"/>
        <v>36.041232215696283</v>
      </c>
      <c r="AK1683"/>
      <c r="AL1683"/>
      <c r="AM1683"/>
      <c r="AN1683"/>
    </row>
    <row r="1684" spans="1:40" x14ac:dyDescent="0.3">
      <c r="A1684"/>
      <c r="B1684">
        <f t="shared" si="840"/>
        <v>155000</v>
      </c>
      <c r="C1684" s="186" t="str">
        <f t="shared" si="843"/>
        <v>-3.18111466684586E-06+0.0158001447852593i</v>
      </c>
      <c r="D1684" s="158" t="str">
        <f t="shared" si="844"/>
        <v>-5.95703034555174+0.121134443353655i</v>
      </c>
      <c r="E1684" t="str">
        <f t="shared" si="845"/>
        <v>2870</v>
      </c>
      <c r="F1684" t="str">
        <f t="shared" si="846"/>
        <v>0.777000777000777</v>
      </c>
      <c r="G1684" t="str">
        <f t="shared" si="841"/>
        <v>0.777000777000777</v>
      </c>
      <c r="H1684" t="str">
        <f t="shared" si="847"/>
        <v>8.49592432333853+2.23750129473227i</v>
      </c>
      <c r="I1684" t="str">
        <f t="shared" si="848"/>
        <v>608.683576633022i</v>
      </c>
      <c r="J1684" t="str">
        <f t="shared" si="842"/>
        <v>-315.907198926394+131.644136166744i</v>
      </c>
      <c r="K1684" t="str">
        <f t="shared" si="849"/>
        <v>0.684122843794212-1.64169356568109i</v>
      </c>
      <c r="L1684" t="str">
        <f t="shared" si="850"/>
        <v>0.0475459645191109-0.0959236928364207i</v>
      </c>
      <c r="M1684" t="str">
        <f t="shared" si="851"/>
        <v>0.731668808313323-1.73761725851751i</v>
      </c>
      <c r="N1684" t="str">
        <f t="shared" si="852"/>
        <v>-1.94778744522567i</v>
      </c>
      <c r="O1684" t="str">
        <f t="shared" si="853"/>
        <v>-0.368124552684676-0.929776485888252i</v>
      </c>
      <c r="P1684" t="str">
        <f t="shared" si="854"/>
        <v>1.36812455268468+0.929776485888252i</v>
      </c>
      <c r="Q1684" t="str">
        <f t="shared" si="855"/>
        <v>-1.36812455268468+1.01801095933742i</v>
      </c>
      <c r="R1684" t="str">
        <f t="shared" si="856"/>
        <v>-0.318159143817664-0.916339070626258i</v>
      </c>
      <c r="S1684" t="str">
        <f t="shared" si="857"/>
        <v>0.201056014553497i</v>
      </c>
      <c r="T1684" t="str">
        <f t="shared" si="858"/>
        <v>0.184235481519771-0.0639678094497324i</v>
      </c>
      <c r="U1684" t="str">
        <f t="shared" si="859"/>
        <v>0.00005-0.00155576679464218i</v>
      </c>
      <c r="V1684" t="str">
        <f t="shared" si="860"/>
        <v>3.33333333333333E-06-0.0017113434741064i</v>
      </c>
      <c r="W1684" t="str">
        <f t="shared" si="861"/>
        <v>0.0000144716550671928-0.00081511069021839i</v>
      </c>
      <c r="X1684" t="str">
        <f t="shared" si="862"/>
        <v>0.0000292124975993943-0.000814319668608616i</v>
      </c>
      <c r="Y1684" t="str">
        <f t="shared" si="863"/>
        <v>0.009+0.311645991236107i</v>
      </c>
      <c r="Z1684" t="str">
        <f t="shared" si="864"/>
        <v>-0.0366082174321524-0.00237916019630631i</v>
      </c>
      <c r="AA1684" t="str">
        <f t="shared" si="865"/>
        <v>1.30725728427237-45.0024813290421i</v>
      </c>
      <c r="AB1684" t="str">
        <f t="shared" si="866"/>
        <v>0.449150500940251-0.155948101969243i</v>
      </c>
      <c r="AC1684" t="str">
        <f t="shared" si="867"/>
        <v>1.05765129836148-0.894554024032126i</v>
      </c>
      <c r="AD1684" t="str">
        <f t="shared" si="868"/>
        <v>0.320268701105257+0.123433454464865i</v>
      </c>
      <c r="AE1684" t="str">
        <f t="shared" si="869"/>
        <v>-0.0114307982850189-0.00528064928524381i</v>
      </c>
      <c r="AF1684" t="str">
        <f t="shared" si="870"/>
        <v>-14.4529546688903-2.11636685137861i</v>
      </c>
      <c r="AG1684" t="str">
        <f t="shared" si="871"/>
        <v>1.02162401686701-0.0515905275926435i</v>
      </c>
      <c r="AH1684" t="str">
        <f t="shared" si="872"/>
        <v>0.145433523564459+0.105729444241868i</v>
      </c>
      <c r="AI1684">
        <f t="shared" si="873"/>
        <v>-14.903993307610033</v>
      </c>
      <c r="AJ1684">
        <f t="shared" si="874"/>
        <v>36.016964251986067</v>
      </c>
      <c r="AK1684"/>
      <c r="AL1684"/>
      <c r="AM1684"/>
      <c r="AN1684"/>
    </row>
    <row r="1685" spans="1:40" x14ac:dyDescent="0.3">
      <c r="A1685"/>
      <c r="B1685">
        <f t="shared" si="840"/>
        <v>155100</v>
      </c>
      <c r="C1685" s="186" t="str">
        <f t="shared" si="843"/>
        <v>-3.17701397176695E-06+0.0157899577165904i</v>
      </c>
      <c r="D1685" s="158" t="str">
        <f t="shared" si="844"/>
        <v>-5.95703031411308+0.12105634249386i</v>
      </c>
      <c r="E1685" t="str">
        <f t="shared" si="845"/>
        <v>2870</v>
      </c>
      <c r="F1685" t="str">
        <f t="shared" si="846"/>
        <v>0.777000777000777</v>
      </c>
      <c r="G1685" t="str">
        <f t="shared" si="841"/>
        <v>0.777000777000777</v>
      </c>
      <c r="H1685" t="str">
        <f t="shared" si="847"/>
        <v>8.49668513421057+2.23627553776459i</v>
      </c>
      <c r="I1685" t="str">
        <f t="shared" si="848"/>
        <v>609.076275714721i</v>
      </c>
      <c r="J1685" t="str">
        <f t="shared" si="842"/>
        <v>-316.3162433484+131.729067867497i</v>
      </c>
      <c r="K1685" t="str">
        <f t="shared" si="849"/>
        <v>0.683366545772752-1.64094335508575i</v>
      </c>
      <c r="L1685" t="str">
        <f t="shared" si="850"/>
        <v>0.0474967498422167-0.0958862247217444i</v>
      </c>
      <c r="M1685" t="str">
        <f t="shared" si="851"/>
        <v>0.730863295614969-1.73682957980749i</v>
      </c>
      <c r="N1685" t="str">
        <f t="shared" si="852"/>
        <v>-1.94904408228711i</v>
      </c>
      <c r="O1685" t="str">
        <f t="shared" si="853"/>
        <v>-0.369292653308732-0.929313152931882i</v>
      </c>
      <c r="P1685" t="str">
        <f t="shared" si="854"/>
        <v>1.36929265330873+0.929313152931882i</v>
      </c>
      <c r="Q1685" t="str">
        <f t="shared" si="855"/>
        <v>-1.36929265330873+1.01973092935523i</v>
      </c>
      <c r="R1685" t="str">
        <f t="shared" si="856"/>
        <v>-0.318138019120459-0.915602904757677i</v>
      </c>
      <c r="S1685" t="str">
        <f t="shared" si="857"/>
        <v>0.201185728111272i</v>
      </c>
      <c r="T1685" t="str">
        <f t="shared" si="858"/>
        <v>0.184206237054469-0.0640048290166273i</v>
      </c>
      <c r="U1685" t="str">
        <f t="shared" si="859"/>
        <v>0.0000500000000000001-0.00155476372127362i</v>
      </c>
      <c r="V1685" t="str">
        <f t="shared" si="860"/>
        <v>3.33333333333333E-06-0.00171024009340098i</v>
      </c>
      <c r="W1685" t="str">
        <f t="shared" si="861"/>
        <v>0.0000144716511654358-0.000814585390271997i</v>
      </c>
      <c r="X1685" t="str">
        <f t="shared" si="862"/>
        <v>0.0000291935005118299-0.000813795222281225i</v>
      </c>
      <c r="Y1685" t="str">
        <f t="shared" si="863"/>
        <v>0.009+0.311847053165937i</v>
      </c>
      <c r="Z1685" t="str">
        <f t="shared" si="864"/>
        <v>-0.0365609945728836-0.00237539003584365i</v>
      </c>
      <c r="AA1685" t="str">
        <f t="shared" si="865"/>
        <v>1.30556200252567-44.9733636863562i</v>
      </c>
      <c r="AB1685" t="str">
        <f t="shared" si="866"/>
        <v>0.449079205410575-0.156038352538125i</v>
      </c>
      <c r="AC1685" t="str">
        <f t="shared" si="867"/>
        <v>1.05720348178588-0.894016752211875i</v>
      </c>
      <c r="AD1685" t="str">
        <f t="shared" si="868"/>
        <v>0.320441614653734+0.123383834158195i</v>
      </c>
      <c r="AE1685" t="str">
        <f t="shared" si="869"/>
        <v>-0.0114225794040377-0.00527220950955748i</v>
      </c>
      <c r="AF1685" t="str">
        <f t="shared" si="870"/>
        <v>-14.4537154483236-2.11521919527073i</v>
      </c>
      <c r="AG1685" t="str">
        <f t="shared" si="871"/>
        <v>1.0216017796427-0.051585912350275i</v>
      </c>
      <c r="AH1685" t="str">
        <f t="shared" si="872"/>
        <v>0.145360246931219+0.105582055901612i</v>
      </c>
      <c r="AI1685">
        <f t="shared" si="873"/>
        <v>-14.911045245987989</v>
      </c>
      <c r="AJ1685">
        <f t="shared" si="874"/>
        <v>35.992686677053761</v>
      </c>
      <c r="AK1685"/>
      <c r="AL1685"/>
      <c r="AM1685"/>
      <c r="AN1685"/>
    </row>
    <row r="1686" spans="1:40" x14ac:dyDescent="0.3">
      <c r="A1686"/>
      <c r="B1686">
        <f t="shared" si="840"/>
        <v>155200</v>
      </c>
      <c r="C1686" s="186" t="str">
        <f t="shared" si="843"/>
        <v>-3.17292120073497E-06+0.0157797837755856i</v>
      </c>
      <c r="D1686" s="158" t="str">
        <f t="shared" si="844"/>
        <v>-5.95703028273517+0.12097834227949i</v>
      </c>
      <c r="E1686" t="str">
        <f t="shared" si="845"/>
        <v>2870</v>
      </c>
      <c r="F1686" t="str">
        <f t="shared" si="846"/>
        <v>0.777000777000777</v>
      </c>
      <c r="G1686" t="str">
        <f t="shared" si="841"/>
        <v>0.777000777000777</v>
      </c>
      <c r="H1686" t="str">
        <f t="shared" si="847"/>
        <v>8.49744462208496+2.23505098351636i</v>
      </c>
      <c r="I1686" t="str">
        <f t="shared" si="848"/>
        <v>609.46897479642i</v>
      </c>
      <c r="J1686" t="str">
        <f t="shared" si="842"/>
        <v>-316.725551584932+131.81399956825i</v>
      </c>
      <c r="K1686" t="str">
        <f t="shared" si="849"/>
        <v>0.682611431899051-1.64019362886007i</v>
      </c>
      <c r="L1686" t="str">
        <f t="shared" si="850"/>
        <v>0.0474476053011349-0.0958487701716908i</v>
      </c>
      <c r="M1686" t="str">
        <f t="shared" si="851"/>
        <v>0.730059037200186-1.73604239903176i</v>
      </c>
      <c r="N1686" t="str">
        <f t="shared" si="852"/>
        <v>-1.95030071934854i</v>
      </c>
      <c r="O1686" t="str">
        <f t="shared" si="853"/>
        <v>-0.370460170769273-0.9288483524632i</v>
      </c>
      <c r="P1686" t="str">
        <f t="shared" si="854"/>
        <v>1.37046017076927+0.9288483524632i</v>
      </c>
      <c r="Q1686" t="str">
        <f t="shared" si="855"/>
        <v>-1.37046017076927+1.02145236688534i</v>
      </c>
      <c r="R1686" t="str">
        <f t="shared" si="856"/>
        <v>-0.318116876592226-0.914867586630205i</v>
      </c>
      <c r="S1686" t="str">
        <f t="shared" si="857"/>
        <v>0.201315441669049i</v>
      </c>
      <c r="T1686" t="str">
        <f t="shared" si="858"/>
        <v>0.184176972271157-0.0640418395135423i</v>
      </c>
      <c r="U1686" t="str">
        <f t="shared" si="859"/>
        <v>0.0000500000000000001-0.00155376194052538i</v>
      </c>
      <c r="V1686" t="str">
        <f t="shared" si="860"/>
        <v>3.33333333333333E-06-0.00170913813457791i</v>
      </c>
      <c r="W1686" t="str">
        <f t="shared" si="861"/>
        <v>0.0000144716472611649-0.000814060767412317i</v>
      </c>
      <c r="X1686" t="str">
        <f t="shared" si="862"/>
        <v>0.0000291745401075609-0.000813271451277221i</v>
      </c>
      <c r="Y1686" t="str">
        <f t="shared" si="863"/>
        <v>0.009+0.312048115095767i</v>
      </c>
      <c r="Z1686" t="str">
        <f t="shared" si="864"/>
        <v>-0.0365138630750466-0.00237162907501184i</v>
      </c>
      <c r="AA1686" t="str">
        <f t="shared" si="865"/>
        <v>1.30387002281904-44.9442837639493i</v>
      </c>
      <c r="AB1686" t="str">
        <f t="shared" si="866"/>
        <v>0.449007860347311-0.156128580995165i</v>
      </c>
      <c r="AC1686" t="str">
        <f t="shared" si="867"/>
        <v>1.0567564099122-0.893479764582225i</v>
      </c>
      <c r="AD1686" t="str">
        <f t="shared" si="868"/>
        <v>0.320614503257239+0.123333995113962i</v>
      </c>
      <c r="AE1686" t="str">
        <f t="shared" si="869"/>
        <v>-0.0114143715830592-0.00526377928788501i</v>
      </c>
      <c r="AF1686" t="str">
        <f t="shared" si="870"/>
        <v>-14.4544749048201-2.11407264123687i</v>
      </c>
      <c r="AG1686" t="str">
        <f t="shared" si="871"/>
        <v>1.02157953572403-0.0515812993254308i</v>
      </c>
      <c r="AH1686" t="str">
        <f t="shared" si="872"/>
        <v>0.145287043051428+0.105434835948733i</v>
      </c>
      <c r="AI1686">
        <f t="shared" si="873"/>
        <v>-14.918093716624096</v>
      </c>
      <c r="AJ1686">
        <f t="shared" si="874"/>
        <v>35.968399496603652</v>
      </c>
      <c r="AK1686"/>
      <c r="AL1686"/>
      <c r="AM1686"/>
      <c r="AN1686"/>
    </row>
    <row r="1687" spans="1:40" x14ac:dyDescent="0.3">
      <c r="A1687"/>
      <c r="B1687">
        <f t="shared" si="840"/>
        <v>155300</v>
      </c>
      <c r="C1687" s="186" t="str">
        <f t="shared" si="843"/>
        <v>-3.16883633334685E-06+0.0157696229368858i</v>
      </c>
      <c r="D1687" s="158" t="str">
        <f t="shared" si="844"/>
        <v>-5.95703025141785+0.120900442516125i</v>
      </c>
      <c r="E1687" t="str">
        <f t="shared" si="845"/>
        <v>2870</v>
      </c>
      <c r="F1687" t="str">
        <f t="shared" si="846"/>
        <v>0.777000777000777</v>
      </c>
      <c r="G1687" t="str">
        <f t="shared" si="841"/>
        <v>0.777000777000777</v>
      </c>
      <c r="H1687" t="str">
        <f t="shared" si="847"/>
        <v>8.49820278993759+2.23382763051138i</v>
      </c>
      <c r="I1687" t="str">
        <f t="shared" si="848"/>
        <v>609.861673878119i</v>
      </c>
      <c r="J1687" t="str">
        <f t="shared" si="842"/>
        <v>-317.13512363599+131.898931269003i</v>
      </c>
      <c r="K1687" t="str">
        <f t="shared" si="849"/>
        <v>0.681857499863741-1.63944438700871i</v>
      </c>
      <c r="L1687" t="str">
        <f t="shared" si="850"/>
        <v>0.0473985307766051-0.0958113292190556i</v>
      </c>
      <c r="M1687" t="str">
        <f t="shared" si="851"/>
        <v>0.729256030640346-1.73525571622777i</v>
      </c>
      <c r="N1687" t="str">
        <f t="shared" si="852"/>
        <v>-1.95155735640998i</v>
      </c>
      <c r="O1687" t="str">
        <f t="shared" si="853"/>
        <v>-0.371627103222646-0.928382085216181i</v>
      </c>
      <c r="P1687" t="str">
        <f t="shared" si="854"/>
        <v>1.37162710322265+0.928382085216181i</v>
      </c>
      <c r="Q1687" t="str">
        <f t="shared" si="855"/>
        <v>-1.37162710322265+1.0231752711938i</v>
      </c>
      <c r="R1687" t="str">
        <f t="shared" si="856"/>
        <v>-0.31809571622388-0.914133114593029i</v>
      </c>
      <c r="S1687" t="str">
        <f t="shared" si="857"/>
        <v>0.201445155226826i</v>
      </c>
      <c r="T1687" t="str">
        <f t="shared" si="858"/>
        <v>0.184147687167175-0.0640788409317079i</v>
      </c>
      <c r="U1687" t="str">
        <f t="shared" si="859"/>
        <v>0.0000500000000000001-0.00155276144990044i</v>
      </c>
      <c r="V1687" t="str">
        <f t="shared" si="860"/>
        <v>3.33333333333333E-06-0.00170803759489048i</v>
      </c>
      <c r="W1687" t="str">
        <f t="shared" si="861"/>
        <v>0.0000144716433543803-0.00081353682033139i</v>
      </c>
      <c r="X1687" t="str">
        <f t="shared" si="862"/>
        <v>0.0000291556162921793-0.000812748354293759i</v>
      </c>
      <c r="Y1687" t="str">
        <f t="shared" si="863"/>
        <v>0.009+0.312249177025597i</v>
      </c>
      <c r="Z1687" t="str">
        <f t="shared" si="864"/>
        <v>-0.0364668227030514-0.00236787728479385i</v>
      </c>
      <c r="AA1687" t="str">
        <f t="shared" si="865"/>
        <v>1.30218133656601-44.9152414884484i</v>
      </c>
      <c r="AB1687" t="str">
        <f t="shared" si="866"/>
        <v>0.448936465743975-0.156218787318982i</v>
      </c>
      <c r="AC1687" t="str">
        <f t="shared" si="867"/>
        <v>1.05631008134072-0.892943061157014i</v>
      </c>
      <c r="AD1687" t="str">
        <f t="shared" si="868"/>
        <v>0.320787366661142+0.123283937309986i</v>
      </c>
      <c r="AE1687" t="str">
        <f t="shared" si="869"/>
        <v>-0.0114061747906744-0.00525535860278312i</v>
      </c>
      <c r="AF1687" t="str">
        <f t="shared" si="870"/>
        <v>-14.4552330413554-2.11292718799525i</v>
      </c>
      <c r="AG1687" t="str">
        <f t="shared" si="871"/>
        <v>1.02155728511883-0.05157668847191i</v>
      </c>
      <c r="AH1687" t="str">
        <f t="shared" si="872"/>
        <v>0.145213911699544+0.105287784050571i</v>
      </c>
      <c r="AI1687">
        <f t="shared" si="873"/>
        <v>-14.925138726671994</v>
      </c>
      <c r="AJ1687">
        <f t="shared" si="874"/>
        <v>35.944102716324714</v>
      </c>
      <c r="AK1687"/>
      <c r="AL1687"/>
      <c r="AM1687"/>
      <c r="AN1687"/>
    </row>
    <row r="1688" spans="1:40" x14ac:dyDescent="0.3">
      <c r="A1688"/>
      <c r="B1688">
        <f t="shared" si="840"/>
        <v>155400</v>
      </c>
      <c r="C1688" s="186" t="str">
        <f t="shared" si="843"/>
        <v>-3.16475934926514E-06+0.0157594751751969i</v>
      </c>
      <c r="D1688" s="158" t="str">
        <f t="shared" si="844"/>
        <v>-5.95703022016097+0.120822643009843i</v>
      </c>
      <c r="E1688" t="str">
        <f t="shared" si="845"/>
        <v>2870</v>
      </c>
      <c r="F1688" t="str">
        <f t="shared" si="846"/>
        <v>0.777000777000777</v>
      </c>
      <c r="G1688" t="str">
        <f t="shared" si="841"/>
        <v>0.777000777000777</v>
      </c>
      <c r="H1688" t="str">
        <f t="shared" si="847"/>
        <v>8.49895964073624+2.23260547727496i</v>
      </c>
      <c r="I1688" t="str">
        <f t="shared" si="848"/>
        <v>610.254372959817i</v>
      </c>
      <c r="J1688" t="str">
        <f t="shared" si="842"/>
        <v>-317.544959501574+131.983862969755i</v>
      </c>
      <c r="K1688" t="str">
        <f t="shared" si="849"/>
        <v>0.681104747362598-1.63869562953426i</v>
      </c>
      <c r="L1688" t="str">
        <f t="shared" si="850"/>
        <v>0.0473495261495802-0.0957739018964444i</v>
      </c>
      <c r="M1688" t="str">
        <f t="shared" si="851"/>
        <v>0.728454273512178-1.7344695314307i</v>
      </c>
      <c r="N1688" t="str">
        <f t="shared" si="852"/>
        <v>-1.95281399347142i</v>
      </c>
      <c r="O1688" t="str">
        <f t="shared" si="853"/>
        <v>-0.372793448826097-0.927914351927129i</v>
      </c>
      <c r="P1688" t="str">
        <f t="shared" si="854"/>
        <v>1.3727934488261+0.927914351927129i</v>
      </c>
      <c r="Q1688" t="str">
        <f t="shared" si="855"/>
        <v>-1.3727934488261+1.02489964154429i</v>
      </c>
      <c r="R1688" t="str">
        <f t="shared" si="856"/>
        <v>-0.318074538006323-0.913399486999603i</v>
      </c>
      <c r="S1688" t="str">
        <f t="shared" si="857"/>
        <v>0.201574868784602i</v>
      </c>
      <c r="T1688" t="str">
        <f t="shared" si="858"/>
        <v>0.184118381739868-0.0641158332623475i</v>
      </c>
      <c r="U1688" t="str">
        <f t="shared" si="859"/>
        <v>0.0000500000000000001-0.00155176224690823i</v>
      </c>
      <c r="V1688" t="str">
        <f t="shared" si="860"/>
        <v>3.33333333333333E-06-0.00170693847159905i</v>
      </c>
      <c r="W1688" t="str">
        <f t="shared" si="861"/>
        <v>0.000014471639445082-0.000813013547724621i</v>
      </c>
      <c r="X1688" t="str">
        <f t="shared" si="862"/>
        <v>0.0000291367289715803-0.000812225930031339i</v>
      </c>
      <c r="Y1688" t="str">
        <f t="shared" si="863"/>
        <v>0.009+0.312450238955427i</v>
      </c>
      <c r="Z1688" t="str">
        <f t="shared" si="864"/>
        <v>-0.0364198732220679-0.00236413463628376i</v>
      </c>
      <c r="AA1688" t="str">
        <f t="shared" si="865"/>
        <v>1.30049593520806-44.8862367866708i</v>
      </c>
      <c r="AB1688" t="str">
        <f t="shared" si="866"/>
        <v>0.448865021594093-0.15630897148818i</v>
      </c>
      <c r="AC1688" t="str">
        <f t="shared" si="867"/>
        <v>1.05586449467484-0.892406641948795i</v>
      </c>
      <c r="AD1688" t="str">
        <f t="shared" si="868"/>
        <v>0.320960204610702+0.123233660724358i</v>
      </c>
      <c r="AE1688" t="str">
        <f t="shared" si="869"/>
        <v>-0.0113979889955762-0.00524694743686131i</v>
      </c>
      <c r="AF1688" t="str">
        <f t="shared" si="870"/>
        <v>-14.4559898608972-2.11178283426512i</v>
      </c>
      <c r="AG1688" t="str">
        <f t="shared" si="871"/>
        <v>1.02153502783489-0.0515720797436132i</v>
      </c>
      <c r="AH1688" t="str">
        <f t="shared" si="872"/>
        <v>0.145140852650706+0.105140899875483i</v>
      </c>
      <c r="AI1688">
        <f t="shared" si="873"/>
        <v>-14.932180283271617</v>
      </c>
      <c r="AJ1688">
        <f t="shared" si="874"/>
        <v>35.919796341898078</v>
      </c>
      <c r="AK1688"/>
      <c r="AL1688"/>
      <c r="AM1688"/>
      <c r="AN1688"/>
    </row>
    <row r="1689" spans="1:40" x14ac:dyDescent="0.3">
      <c r="A1689"/>
      <c r="B1689">
        <f t="shared" si="840"/>
        <v>155500</v>
      </c>
      <c r="C1689" s="186" t="str">
        <f t="shared" si="843"/>
        <v>-3.16069022821777E-06+0.0157493404652899i</v>
      </c>
      <c r="D1689" s="158" t="str">
        <f t="shared" si="844"/>
        <v>-5.95703018896437+0.120744943567223i</v>
      </c>
      <c r="E1689" t="str">
        <f t="shared" si="845"/>
        <v>2870</v>
      </c>
      <c r="F1689" t="str">
        <f t="shared" si="846"/>
        <v>0.777000777000777</v>
      </c>
      <c r="G1689" t="str">
        <f t="shared" si="841"/>
        <v>0.777000777000777</v>
      </c>
      <c r="H1689" t="str">
        <f t="shared" si="847"/>
        <v>8.49971517744061+2.2313845223339i</v>
      </c>
      <c r="I1689" t="str">
        <f t="shared" si="848"/>
        <v>610.647072041516i</v>
      </c>
      <c r="J1689" t="str">
        <f t="shared" si="842"/>
        <v>-317.955059181683+132.068794670508i</v>
      </c>
      <c r="K1689" t="str">
        <f t="shared" si="849"/>
        <v>0.680353172096551-1.63794735643719i</v>
      </c>
      <c r="L1689" t="str">
        <f t="shared" si="850"/>
        <v>0.0473005913012254-0.0957364882362736i</v>
      </c>
      <c r="M1689" t="str">
        <f t="shared" si="851"/>
        <v>0.727653763397776-1.73368384467346i</v>
      </c>
      <c r="N1689" t="str">
        <f t="shared" si="852"/>
        <v>-1.95407063053285i</v>
      </c>
      <c r="O1689" t="str">
        <f t="shared" si="853"/>
        <v>-0.373959205737799-0.927445153334662i</v>
      </c>
      <c r="P1689" t="str">
        <f t="shared" si="854"/>
        <v>1.3739592057378+0.927445153334662i</v>
      </c>
      <c r="Q1689" t="str">
        <f t="shared" si="855"/>
        <v>-1.3739592057378+1.02662547719819i</v>
      </c>
      <c r="R1689" t="str">
        <f t="shared" si="856"/>
        <v>-0.318053341930456-0.912666702207603i</v>
      </c>
      <c r="S1689" t="str">
        <f t="shared" si="857"/>
        <v>0.201704582342379i</v>
      </c>
      <c r="T1689" t="str">
        <f t="shared" si="858"/>
        <v>0.184089055986581-0.0641528164966805i</v>
      </c>
      <c r="U1689" t="str">
        <f t="shared" si="859"/>
        <v>0.0000499999999999999-0.00155076432906456i</v>
      </c>
      <c r="V1689" t="str">
        <f t="shared" si="860"/>
        <v>3.33333333333333E-06-0.00170584076197101i</v>
      </c>
      <c r="W1689" t="str">
        <f t="shared" si="861"/>
        <v>0.0000144716355332698-0.000812490948290775i</v>
      </c>
      <c r="X1689" t="str">
        <f t="shared" si="862"/>
        <v>0.000029117878051961-0.000811704177193801i</v>
      </c>
      <c r="Y1689" t="str">
        <f t="shared" si="863"/>
        <v>0.009+0.312651300885256i</v>
      </c>
      <c r="Z1689" t="str">
        <f t="shared" si="864"/>
        <v>-0.0363730143980217-0.00236040110068627i</v>
      </c>
      <c r="AA1689" t="str">
        <f t="shared" si="865"/>
        <v>1.29881381021452-44.8572695856244i</v>
      </c>
      <c r="AB1689" t="str">
        <f t="shared" si="866"/>
        <v>0.448793527891194-0.156399133481353i</v>
      </c>
      <c r="AC1689" t="str">
        <f t="shared" si="867"/>
        <v>1.05541964852104-0.891870506968829i</v>
      </c>
      <c r="AD1689" t="str">
        <f t="shared" si="868"/>
        <v>0.321133016851065+0.123183165335437i</v>
      </c>
      <c r="AE1689" t="str">
        <f t="shared" si="869"/>
        <v>-0.0113898141665602-0.0052385457727817i</v>
      </c>
      <c r="AF1689" t="str">
        <f t="shared" si="870"/>
        <v>-14.456745366405-2.11063957876668i</v>
      </c>
      <c r="AG1689" t="str">
        <f t="shared" si="871"/>
        <v>1.02151276388009-0.0515674730945423i</v>
      </c>
      <c r="AH1689" t="str">
        <f t="shared" si="872"/>
        <v>0.145067865680719+0.104994183092816i</v>
      </c>
      <c r="AI1689">
        <f t="shared" si="873"/>
        <v>-14.93921839355041</v>
      </c>
      <c r="AJ1689">
        <f t="shared" si="874"/>
        <v>35.895480378993277</v>
      </c>
      <c r="AK1689"/>
      <c r="AL1689"/>
      <c r="AM1689"/>
      <c r="AN1689"/>
    </row>
    <row r="1690" spans="1:40" x14ac:dyDescent="0.3">
      <c r="A1690"/>
      <c r="B1690">
        <f t="shared" si="840"/>
        <v>155600</v>
      </c>
      <c r="C1690" s="186" t="str">
        <f t="shared" si="843"/>
        <v>-3.15662894999776E-06+0.0157392187820008i</v>
      </c>
      <c r="D1690" s="158" t="str">
        <f t="shared" si="844"/>
        <v>-5.95703015782791+0.12066734399534i</v>
      </c>
      <c r="E1690" t="str">
        <f t="shared" si="845"/>
        <v>2870</v>
      </c>
      <c r="F1690" t="str">
        <f t="shared" si="846"/>
        <v>0.777000777000777</v>
      </c>
      <c r="G1690" t="str">
        <f t="shared" si="841"/>
        <v>0.777000777000777</v>
      </c>
      <c r="H1690" t="str">
        <f t="shared" si="847"/>
        <v>8.50046940300243+2.23016476421652i</v>
      </c>
      <c r="I1690" t="str">
        <f t="shared" si="848"/>
        <v>611.039771123215i</v>
      </c>
      <c r="J1690" t="str">
        <f t="shared" si="842"/>
        <v>-318.365422676318+132.153726371261i</v>
      </c>
      <c r="K1690" t="str">
        <f t="shared" si="849"/>
        <v>0.679602771771633-1.6371995677159i</v>
      </c>
      <c r="L1690" t="str">
        <f t="shared" si="850"/>
        <v>0.0472517261129197-0.0956990882707723i</v>
      </c>
      <c r="M1690" t="str">
        <f t="shared" si="851"/>
        <v>0.726854497884553-1.73289865598667i</v>
      </c>
      <c r="N1690" t="str">
        <f t="shared" si="852"/>
        <v>-1.95532726759429i</v>
      </c>
      <c r="O1690" t="str">
        <f t="shared" si="853"/>
        <v>-0.37512437211688-0.926974490179701i</v>
      </c>
      <c r="P1690" t="str">
        <f t="shared" si="854"/>
        <v>1.37512437211688+0.926974490179701i</v>
      </c>
      <c r="Q1690" t="str">
        <f t="shared" si="855"/>
        <v>-1.37512437211688+1.02835277741459i</v>
      </c>
      <c r="R1690" t="str">
        <f t="shared" si="856"/>
        <v>-0.318032127987172-0.911934758578909i</v>
      </c>
      <c r="S1690" t="str">
        <f t="shared" si="857"/>
        <v>0.201834295900155i</v>
      </c>
      <c r="T1690" t="str">
        <f t="shared" si="858"/>
        <v>0.184059709904652-0.0641897906259188i</v>
      </c>
      <c r="U1690" t="str">
        <f t="shared" si="859"/>
        <v>0.0000499999999999999-0.00154976769389163i</v>
      </c>
      <c r="V1690" t="str">
        <f t="shared" si="860"/>
        <v>3.33333333333333E-06-0.0017047444632808i</v>
      </c>
      <c r="W1690" t="str">
        <f t="shared" si="861"/>
        <v>0.000014471631618944-0.000811969020731958i</v>
      </c>
      <c r="X1690" t="str">
        <f t="shared" si="862"/>
        <v>0.0000290990634398203-0.000811183094488305i</v>
      </c>
      <c r="Y1690" t="str">
        <f t="shared" si="863"/>
        <v>0.009+0.312852362815086i</v>
      </c>
      <c r="Z1690" t="str">
        <f t="shared" si="864"/>
        <v>-0.0363262459975915-0.00235667664931623i</v>
      </c>
      <c r="AA1690" t="str">
        <f t="shared" si="865"/>
        <v>1.29713495308239-44.8283398125052i</v>
      </c>
      <c r="AB1690" t="str">
        <f t="shared" si="866"/>
        <v>0.448721984628787-0.156489273277077i</v>
      </c>
      <c r="AC1690" t="str">
        <f t="shared" si="867"/>
        <v>1.05497554148894-0.891334656227025i</v>
      </c>
      <c r="AD1690" t="str">
        <f t="shared" si="868"/>
        <v>0.321305803127263+0.123132451121827i</v>
      </c>
      <c r="AE1690" t="str">
        <f t="shared" si="869"/>
        <v>-0.0113816502725228-0.00523015359325772i</v>
      </c>
      <c r="AF1690" t="str">
        <f t="shared" si="870"/>
        <v>-14.4574995608303-2.10949742022118i</v>
      </c>
      <c r="AG1690" t="str">
        <f t="shared" si="871"/>
        <v>1.0214904932623-0.0515628684787982i</v>
      </c>
      <c r="AH1690" t="str">
        <f t="shared" si="872"/>
        <v>0.144994950566057+0.104847633372904i</v>
      </c>
      <c r="AI1690">
        <f t="shared" si="873"/>
        <v>-14.946253064623143</v>
      </c>
      <c r="AJ1690">
        <f t="shared" si="874"/>
        <v>35.871154833267433</v>
      </c>
      <c r="AK1690"/>
      <c r="AL1690"/>
      <c r="AM1690"/>
      <c r="AN1690"/>
    </row>
    <row r="1691" spans="1:40" x14ac:dyDescent="0.3">
      <c r="A1691"/>
      <c r="B1691">
        <f t="shared" si="840"/>
        <v>155700</v>
      </c>
      <c r="C1691" s="186" t="str">
        <f t="shared" si="843"/>
        <v>-3.15257549446304E-06+0.01572911010023i</v>
      </c>
      <c r="D1691" s="158" t="str">
        <f t="shared" si="844"/>
        <v>-5.95703012675141+0.120589844101763i</v>
      </c>
      <c r="E1691" t="str">
        <f t="shared" si="845"/>
        <v>2870</v>
      </c>
      <c r="F1691" t="str">
        <f t="shared" si="846"/>
        <v>0.777000777000777</v>
      </c>
      <c r="G1691" t="str">
        <f t="shared" si="841"/>
        <v>0.777000777000777</v>
      </c>
      <c r="H1691" t="str">
        <f t="shared" si="847"/>
        <v>8.50122232036533+2.22894620145261i</v>
      </c>
      <c r="I1691" t="str">
        <f t="shared" si="848"/>
        <v>611.432470204913i</v>
      </c>
      <c r="J1691" t="str">
        <f t="shared" si="842"/>
        <v>-318.776049985478+132.238658072014i</v>
      </c>
      <c r="K1691" t="str">
        <f t="shared" si="849"/>
        <v>0.678853544099001-1.6364522633667i</v>
      </c>
      <c r="L1691" t="str">
        <f t="shared" si="850"/>
        <v>0.047202930466253-0.095661702031981i</v>
      </c>
      <c r="M1691" t="str">
        <f t="shared" si="851"/>
        <v>0.726056474565254-1.73211396539868i</v>
      </c>
      <c r="N1691" t="str">
        <f t="shared" si="852"/>
        <v>-1.95658390465572i</v>
      </c>
      <c r="O1691" t="str">
        <f t="shared" si="853"/>
        <v>-0.376288946123365-0.926502363205495i</v>
      </c>
      <c r="P1691" t="str">
        <f t="shared" si="854"/>
        <v>1.37628894612336+0.926502363205495i</v>
      </c>
      <c r="Q1691" t="str">
        <f t="shared" si="855"/>
        <v>-1.37628894612336+1.03008154145023i</v>
      </c>
      <c r="R1691" t="str">
        <f t="shared" si="856"/>
        <v>-0.318010896167345-0.911203654479629i</v>
      </c>
      <c r="S1691" t="str">
        <f t="shared" si="857"/>
        <v>0.201964009457932i</v>
      </c>
      <c r="T1691" t="str">
        <f t="shared" si="858"/>
        <v>0.184030343491426-0.0642267556412671i</v>
      </c>
      <c r="U1691" t="str">
        <f t="shared" si="859"/>
        <v>0.0000499999999999999-0.00154877233891804i</v>
      </c>
      <c r="V1691" t="str">
        <f t="shared" si="860"/>
        <v>3.33333333333333E-06-0.00170364957280984i</v>
      </c>
      <c r="W1691" t="str">
        <f t="shared" si="861"/>
        <v>0.0000144716277021043-0.00081144776375362i</v>
      </c>
      <c r="X1691" t="str">
        <f t="shared" si="862"/>
        <v>0.0000290802850419565-0.00081066268062534i</v>
      </c>
      <c r="Y1691" t="str">
        <f t="shared" si="863"/>
        <v>0.009+0.313053424744916i</v>
      </c>
      <c r="Z1691" t="str">
        <f t="shared" si="864"/>
        <v>-0.036279567788207-0.00235296125359812i</v>
      </c>
      <c r="AA1691" t="str">
        <f t="shared" si="865"/>
        <v>1.29545935533635-44.7994473946988i</v>
      </c>
      <c r="AB1691" t="str">
        <f t="shared" si="866"/>
        <v>0.448650391800399-0.156579390853908i</v>
      </c>
      <c r="AC1691" t="str">
        <f t="shared" si="867"/>
        <v>1.05453217219125-0.890799089732024i</v>
      </c>
      <c r="AD1691" t="str">
        <f t="shared" si="868"/>
        <v>0.321478563184213+0.123081518062408i</v>
      </c>
      <c r="AE1691" t="str">
        <f t="shared" si="869"/>
        <v>-0.0113734972824622-0.0052217708810554i</v>
      </c>
      <c r="AF1691" t="str">
        <f t="shared" si="870"/>
        <v>-14.4582524471167-2.10835635735085i</v>
      </c>
      <c r="AG1691" t="str">
        <f t="shared" si="871"/>
        <v>1.02146821598941-0.0515582658505826i</v>
      </c>
      <c r="AH1691" t="str">
        <f t="shared" si="872"/>
        <v>0.14492210708387+0.104701250387079i</v>
      </c>
      <c r="AI1691">
        <f t="shared" si="873"/>
        <v>-14.953284303591159</v>
      </c>
      <c r="AJ1691">
        <f t="shared" si="874"/>
        <v>35.846819710367193</v>
      </c>
      <c r="AK1691"/>
      <c r="AL1691"/>
      <c r="AM1691"/>
      <c r="AN1691"/>
    </row>
    <row r="1692" spans="1:40" x14ac:dyDescent="0.3">
      <c r="A1692"/>
      <c r="B1692">
        <f t="shared" si="840"/>
        <v>155800</v>
      </c>
      <c r="C1692" s="186" t="str">
        <f t="shared" si="843"/>
        <v>-3.14852984153614E-06+0.0157190143949427i</v>
      </c>
      <c r="D1692" s="158" t="str">
        <f t="shared" si="844"/>
        <v>-5.95703009573474+0.120512443694561i</v>
      </c>
      <c r="E1692" t="str">
        <f t="shared" si="845"/>
        <v>2870</v>
      </c>
      <c r="F1692" t="str">
        <f t="shared" si="846"/>
        <v>0.777000777000777</v>
      </c>
      <c r="G1692" t="str">
        <f t="shared" si="841"/>
        <v>0.777000777000777</v>
      </c>
      <c r="H1692" t="str">
        <f t="shared" si="847"/>
        <v>8.50197393246503+2.22772883257351i</v>
      </c>
      <c r="I1692" t="str">
        <f t="shared" si="848"/>
        <v>611.825169286612i</v>
      </c>
      <c r="J1692" t="str">
        <f t="shared" si="842"/>
        <v>-319.186941109164+132.323589772766i</v>
      </c>
      <c r="K1692" t="str">
        <f t="shared" si="849"/>
        <v>0.678105486794903-1.63570544338385i</v>
      </c>
      <c r="L1692" t="str">
        <f t="shared" si="850"/>
        <v>0.0471542042430277-0.095624329551754i</v>
      </c>
      <c r="M1692" t="str">
        <f t="shared" si="851"/>
        <v>0.725259691037931-1.7313297729356i</v>
      </c>
      <c r="N1692" t="str">
        <f t="shared" si="852"/>
        <v>-1.95784054171716i</v>
      </c>
      <c r="O1692" t="str">
        <f t="shared" si="853"/>
        <v>-0.377452925918252-0.92602877315759i</v>
      </c>
      <c r="P1692" t="str">
        <f t="shared" si="854"/>
        <v>1.37745292591825+0.92602877315759i</v>
      </c>
      <c r="Q1692" t="str">
        <f t="shared" si="855"/>
        <v>-1.37745292591825+1.03181176855957i</v>
      </c>
      <c r="R1692" t="str">
        <f t="shared" si="856"/>
        <v>-0.317989646461863-0.910473388280035i</v>
      </c>
      <c r="S1692" t="str">
        <f t="shared" si="857"/>
        <v>0.202093723015708i</v>
      </c>
      <c r="T1692" t="str">
        <f t="shared" si="858"/>
        <v>0.184000956744239-0.0642637115339267i</v>
      </c>
      <c r="U1692" t="str">
        <f t="shared" si="859"/>
        <v>0.00005-0.00154777826167868i</v>
      </c>
      <c r="V1692" t="str">
        <f t="shared" si="860"/>
        <v>3.33333333333333E-06-0.00170255608784655i</v>
      </c>
      <c r="W1692" t="str">
        <f t="shared" si="861"/>
        <v>0.0000144716237827511-0.000810927176064519i</v>
      </c>
      <c r="X1692" t="str">
        <f t="shared" si="862"/>
        <v>0.0000290615427654673-0.000810142934318685i</v>
      </c>
      <c r="Y1692" t="str">
        <f t="shared" si="863"/>
        <v>0.009+0.313254486674745i</v>
      </c>
      <c r="Z1692" t="str">
        <f t="shared" si="864"/>
        <v>-0.0362329795380448-0.00234925488506559i</v>
      </c>
      <c r="AA1692" t="str">
        <f t="shared" si="865"/>
        <v>1.29378700852858-44.7705922597787i</v>
      </c>
      <c r="AB1692" t="str">
        <f t="shared" si="866"/>
        <v>0.448578749399537-0.156669486190397i</v>
      </c>
      <c r="AC1692" t="str">
        <f t="shared" si="867"/>
        <v>1.05408953924373-0.890263807491155i</v>
      </c>
      <c r="AD1692" t="str">
        <f t="shared" si="868"/>
        <v>0.321651296766728+0.123030366136317i</v>
      </c>
      <c r="AE1692" t="str">
        <f t="shared" si="869"/>
        <v>-0.0113653551654773-0.00521339761899225i</v>
      </c>
      <c r="AF1692" t="str">
        <f t="shared" si="870"/>
        <v>-14.4590040281998-2.10721638887895i</v>
      </c>
      <c r="AG1692" t="str">
        <f t="shared" si="871"/>
        <v>1.02144593206935-0.0515536651641983i</v>
      </c>
      <c r="AH1692" t="str">
        <f t="shared" si="872"/>
        <v>0.144849335011966+0.104555033807656i</v>
      </c>
      <c r="AI1692">
        <f t="shared" si="873"/>
        <v>-14.960312117543369</v>
      </c>
      <c r="AJ1692">
        <f t="shared" si="874"/>
        <v>35.822475015928774</v>
      </c>
      <c r="AK1692"/>
      <c r="AL1692"/>
      <c r="AM1692"/>
      <c r="AN1692"/>
    </row>
    <row r="1693" spans="1:40" x14ac:dyDescent="0.3">
      <c r="A1693"/>
      <c r="B1693">
        <f t="shared" si="840"/>
        <v>155900</v>
      </c>
      <c r="C1693" s="186" t="str">
        <f t="shared" si="843"/>
        <v>-3.14449197120396E-06+0.0157089316411679i</v>
      </c>
      <c r="D1693" s="158" t="str">
        <f t="shared" si="844"/>
        <v>-5.95703006477774+0.120435142582287i</v>
      </c>
      <c r="E1693" t="str">
        <f t="shared" si="845"/>
        <v>2870</v>
      </c>
      <c r="F1693" t="str">
        <f t="shared" si="846"/>
        <v>0.777000777000777</v>
      </c>
      <c r="G1693" t="str">
        <f t="shared" si="841"/>
        <v>0.777000777000777</v>
      </c>
      <c r="H1693" t="str">
        <f t="shared" si="847"/>
        <v>8.50272424222925+2.22651265611204i</v>
      </c>
      <c r="I1693" t="str">
        <f t="shared" si="848"/>
        <v>612.217868368311i</v>
      </c>
      <c r="J1693" t="str">
        <f t="shared" si="842"/>
        <v>-319.598096047376+132.408521473519i</v>
      </c>
      <c r="K1693" t="str">
        <f t="shared" si="849"/>
        <v>0.677358597580688-1.63495910775957i</v>
      </c>
      <c r="L1693" t="str">
        <f t="shared" si="850"/>
        <v>0.0471055473252577-0.0955869708617594i</v>
      </c>
      <c r="M1693" t="str">
        <f t="shared" si="851"/>
        <v>0.724464144905946-1.73054607862133i</v>
      </c>
      <c r="N1693" t="str">
        <f t="shared" si="852"/>
        <v>-1.95909717877859i</v>
      </c>
      <c r="O1693" t="str">
        <f t="shared" si="853"/>
        <v>-0.378616309663438-0.925553720783856i</v>
      </c>
      <c r="P1693" t="str">
        <f t="shared" si="854"/>
        <v>1.37861630966344+0.925553720783856i</v>
      </c>
      <c r="Q1693" t="str">
        <f t="shared" si="855"/>
        <v>-1.37861630966344+1.03354345799473i</v>
      </c>
      <c r="R1693" t="str">
        <f t="shared" si="856"/>
        <v>-0.317968378861577-0.9097439583546i</v>
      </c>
      <c r="S1693" t="str">
        <f t="shared" si="857"/>
        <v>0.202223436573485i</v>
      </c>
      <c r="T1693" t="str">
        <f t="shared" si="858"/>
        <v>0.183971549660433-0.064300658295088i</v>
      </c>
      <c r="U1693" t="str">
        <f t="shared" si="859"/>
        <v>0.00005-0.00154678545971481i</v>
      </c>
      <c r="V1693" t="str">
        <f t="shared" si="860"/>
        <v>3.33333333333333E-06-0.00170146400568629i</v>
      </c>
      <c r="W1693" t="str">
        <f t="shared" si="861"/>
        <v>0.000014471619860884-0.000810407256376739i</v>
      </c>
      <c r="X1693" t="str">
        <f t="shared" si="862"/>
        <v>0.0000290428365177472-0.000809623854285423i</v>
      </c>
      <c r="Y1693" t="str">
        <f t="shared" si="863"/>
        <v>0.009+0.313455548604575i</v>
      </c>
      <c r="Z1693" t="str">
        <f t="shared" si="864"/>
        <v>-0.0361864810160259-0.00234555751536088i</v>
      </c>
      <c r="AA1693" t="str">
        <f t="shared" si="865"/>
        <v>1.29211790423861-44.7417743355051i</v>
      </c>
      <c r="AB1693" t="str">
        <f t="shared" si="866"/>
        <v>0.448507057419721-0.156759559265067i</v>
      </c>
      <c r="AC1693" t="str">
        <f t="shared" si="867"/>
        <v>1.05364764126529-0.88972880951049i</v>
      </c>
      <c r="AD1693" t="str">
        <f t="shared" si="868"/>
        <v>0.321824003619495+0.122978995322954i</v>
      </c>
      <c r="AE1693" t="str">
        <f t="shared" si="869"/>
        <v>-0.011357223890767-0.00520503378993723i</v>
      </c>
      <c r="AF1693" t="str">
        <f t="shared" si="870"/>
        <v>-14.459754307007-2.10607751352975i</v>
      </c>
      <c r="AG1693" t="str">
        <f t="shared" si="871"/>
        <v>1.02142364151009-0.0515490663740444i</v>
      </c>
      <c r="AH1693" t="str">
        <f t="shared" si="872"/>
        <v>0.144776634128812+0.104408983307924i</v>
      </c>
      <c r="AI1693">
        <f t="shared" si="873"/>
        <v>-14.967336513556306</v>
      </c>
      <c r="AJ1693">
        <f t="shared" si="874"/>
        <v>35.798120755575859</v>
      </c>
      <c r="AK1693"/>
      <c r="AL1693"/>
      <c r="AM1693"/>
      <c r="AN1693"/>
    </row>
    <row r="1694" spans="1:40" x14ac:dyDescent="0.3">
      <c r="A1694"/>
      <c r="B1694">
        <f t="shared" si="840"/>
        <v>156000</v>
      </c>
      <c r="C1694" s="186" t="str">
        <f t="shared" si="843"/>
        <v>-3.14046186351752E-06+0.015698861813999i</v>
      </c>
      <c r="D1694" s="158" t="str">
        <f t="shared" si="844"/>
        <v>-5.95703003388025+0.120357940573992i</v>
      </c>
      <c r="E1694" t="str">
        <f t="shared" si="845"/>
        <v>2870</v>
      </c>
      <c r="F1694" t="str">
        <f t="shared" si="846"/>
        <v>0.777000777000777</v>
      </c>
      <c r="G1694" t="str">
        <f t="shared" si="841"/>
        <v>0.777000777000777</v>
      </c>
      <c r="H1694" t="str">
        <f t="shared" si="847"/>
        <v>8.50347325257777+2.22529767060255i</v>
      </c>
      <c r="I1694" t="str">
        <f t="shared" si="848"/>
        <v>612.61056745001i</v>
      </c>
      <c r="J1694" t="str">
        <f t="shared" si="842"/>
        <v>-320.009514800113+132.493453174272i</v>
      </c>
      <c r="K1694" t="str">
        <f t="shared" si="849"/>
        <v>0.676612874182777-1.63421325648402i</v>
      </c>
      <c r="L1694" t="str">
        <f t="shared" si="850"/>
        <v>0.0470569595951678-0.0955496259934798i</v>
      </c>
      <c r="M1694" t="str">
        <f t="shared" si="851"/>
        <v>0.723669833777945-1.7297628824775i</v>
      </c>
      <c r="N1694" t="str">
        <f t="shared" si="852"/>
        <v>-1.96035381584003i</v>
      </c>
      <c r="O1694" t="str">
        <f t="shared" si="853"/>
        <v>-0.3797790955218-0.925077206834458i</v>
      </c>
      <c r="P1694" t="str">
        <f t="shared" si="854"/>
        <v>1.3797790955218+0.925077206834458i</v>
      </c>
      <c r="Q1694" t="str">
        <f t="shared" si="855"/>
        <v>-1.3797790955218+1.03527660900557i</v>
      </c>
      <c r="R1694" t="str">
        <f t="shared" si="856"/>
        <v>-0.317947093357333-0.909015363081936i</v>
      </c>
      <c r="S1694" t="str">
        <f t="shared" si="857"/>
        <v>0.202353150131262i</v>
      </c>
      <c r="T1694" t="str">
        <f t="shared" si="858"/>
        <v>0.183942122237343-0.0643375959159348i</v>
      </c>
      <c r="U1694" t="str">
        <f t="shared" si="859"/>
        <v>0.00005-0.00154579393057396i</v>
      </c>
      <c r="V1694" t="str">
        <f t="shared" si="860"/>
        <v>3.33333333333333E-06-0.00170037332363136i</v>
      </c>
      <c r="W1694" t="str">
        <f t="shared" si="861"/>
        <v>0.0000144716159365033-0.000809888003405658i</v>
      </c>
      <c r="X1694" t="str">
        <f t="shared" si="862"/>
        <v>0.0000290241662064881-0.000809105439245916i</v>
      </c>
      <c r="Y1694" t="str">
        <f t="shared" si="863"/>
        <v>0.009+0.313656610534405i</v>
      </c>
      <c r="Z1694" t="str">
        <f t="shared" si="864"/>
        <v>-0.0361400719918134-0.00234186911623447i</v>
      </c>
      <c r="AA1694" t="str">
        <f t="shared" si="865"/>
        <v>1.29045203407333-44.7129935498261i</v>
      </c>
      <c r="AB1694" t="str">
        <f t="shared" si="866"/>
        <v>0.448435315854452-0.156849610056424i</v>
      </c>
      <c r="AC1694" t="str">
        <f t="shared" si="867"/>
        <v>1.05320647687788-0.889194095794773i</v>
      </c>
      <c r="AD1694" t="str">
        <f t="shared" si="868"/>
        <v>0.321996683487093+0.122927405601978i</v>
      </c>
      <c r="AE1694" t="str">
        <f t="shared" si="869"/>
        <v>-0.0113491034276306-0.00519667937681068i</v>
      </c>
      <c r="AF1694" t="str">
        <f t="shared" si="870"/>
        <v>-14.460503286458-2.10493973002856i</v>
      </c>
      <c r="AG1694" t="str">
        <f t="shared" si="871"/>
        <v>1.0214013443196-0.0515444694346213i</v>
      </c>
      <c r="AH1694" t="str">
        <f t="shared" si="872"/>
        <v>0.14470400421354+0.104263098562157i</v>
      </c>
      <c r="AI1694">
        <f t="shared" si="873"/>
        <v>-14.974357498693433</v>
      </c>
      <c r="AJ1694">
        <f t="shared" si="874"/>
        <v>35.773756934921785</v>
      </c>
      <c r="AK1694"/>
      <c r="AL1694"/>
      <c r="AM1694"/>
      <c r="AN1694"/>
    </row>
    <row r="1695" spans="1:40" x14ac:dyDescent="0.3">
      <c r="A1695"/>
      <c r="B1695">
        <f t="shared" si="840"/>
        <v>156100</v>
      </c>
      <c r="C1695" s="186" t="str">
        <f t="shared" si="843"/>
        <v>-3.13643949859173E-06+0.015688804888593i</v>
      </c>
      <c r="D1695" s="158" t="str">
        <f t="shared" si="844"/>
        <v>-5.95703000304212+0.120280837479213i</v>
      </c>
      <c r="E1695" t="str">
        <f t="shared" si="845"/>
        <v>2870</v>
      </c>
      <c r="F1695" t="str">
        <f t="shared" si="846"/>
        <v>0.777000777000777</v>
      </c>
      <c r="G1695" t="str">
        <f t="shared" si="841"/>
        <v>0.777000777000777</v>
      </c>
      <c r="H1695" t="str">
        <f t="shared" si="847"/>
        <v>8.50422096642247+2.2240838745809i</v>
      </c>
      <c r="I1695" t="str">
        <f t="shared" si="848"/>
        <v>613.003266531708i</v>
      </c>
      <c r="J1695" t="str">
        <f t="shared" si="842"/>
        <v>-320.421197367376+132.578384875025i</v>
      </c>
      <c r="K1695" t="str">
        <f t="shared" si="849"/>
        <v>0.675868314332649-1.63346788954534i</v>
      </c>
      <c r="L1695" t="str">
        <f t="shared" si="850"/>
        <v>0.047008440935195-0.0955122949782141i</v>
      </c>
      <c r="M1695" t="str">
        <f t="shared" si="851"/>
        <v>0.722876755267844-1.72898018452355i</v>
      </c>
      <c r="N1695" t="str">
        <f t="shared" si="852"/>
        <v>-1.96161045290147i</v>
      </c>
      <c r="O1695" t="str">
        <f t="shared" si="853"/>
        <v>-0.380941281657132-0.924599232061882i</v>
      </c>
      <c r="P1695" t="str">
        <f t="shared" si="854"/>
        <v>1.38094128165713+0.924599232061882i</v>
      </c>
      <c r="Q1695" t="str">
        <f t="shared" si="855"/>
        <v>-1.38094128165713+1.03701122083959i</v>
      </c>
      <c r="R1695" t="str">
        <f t="shared" si="856"/>
        <v>-0.317925789939982-0.908287600844826i</v>
      </c>
      <c r="S1695" t="str">
        <f t="shared" si="857"/>
        <v>0.202482863689037i</v>
      </c>
      <c r="T1695" t="str">
        <f t="shared" si="858"/>
        <v>0.183912674472305-0.0643745243876468i</v>
      </c>
      <c r="U1695" t="str">
        <f t="shared" si="859"/>
        <v>0.00005-0.00154480367180998i</v>
      </c>
      <c r="V1695" t="str">
        <f t="shared" si="860"/>
        <v>3.33333333333333E-06-0.00169928403899098i</v>
      </c>
      <c r="W1695" t="str">
        <f t="shared" si="861"/>
        <v>0.0000144716120096088-0.000809369415869954i</v>
      </c>
      <c r="X1695" t="str">
        <f t="shared" si="862"/>
        <v>0.0000290055317396768-0.000808587687923809i</v>
      </c>
      <c r="Y1695" t="str">
        <f t="shared" si="863"/>
        <v>0.009+0.313857672464235i</v>
      </c>
      <c r="Z1695" t="str">
        <f t="shared" si="864"/>
        <v>-0.0360937522358094-0.00233818965954449i</v>
      </c>
      <c r="AA1695" t="str">
        <f t="shared" si="865"/>
        <v>1.28878938966679-44.684249830875i</v>
      </c>
      <c r="AB1695" t="str">
        <f t="shared" si="866"/>
        <v>0.448363524697237-0.156939638542965i</v>
      </c>
      <c r="AC1695" t="str">
        <f t="shared" si="867"/>
        <v>1.05276604470652-0.888659666347505i</v>
      </c>
      <c r="AD1695" t="str">
        <f t="shared" si="868"/>
        <v>0.322169336113993+0.122875596953315i</v>
      </c>
      <c r="AE1695" t="str">
        <f t="shared" si="869"/>
        <v>-0.011340993745467-0.00518833436258417i</v>
      </c>
      <c r="AF1695" t="str">
        <f t="shared" si="870"/>
        <v>-14.4612509694646-2.10380303710169i</v>
      </c>
      <c r="AG1695" t="str">
        <f t="shared" si="871"/>
        <v>1.02137904050587-0.0515398743005279i</v>
      </c>
      <c r="AH1695" t="str">
        <f t="shared" si="872"/>
        <v>0.144631445045944+0.104117379245606i</v>
      </c>
      <c r="AI1695">
        <f t="shared" si="873"/>
        <v>-14.981375080005332</v>
      </c>
      <c r="AJ1695">
        <f t="shared" si="874"/>
        <v>35.749383559568535</v>
      </c>
      <c r="AK1695"/>
      <c r="AL1695"/>
      <c r="AM1695"/>
      <c r="AN1695"/>
    </row>
    <row r="1696" spans="1:40" x14ac:dyDescent="0.3">
      <c r="A1696"/>
      <c r="B1696">
        <f t="shared" si="840"/>
        <v>156200</v>
      </c>
      <c r="C1696" s="186" t="str">
        <f t="shared" si="843"/>
        <v>-3.13242485660515E-06+0.0156787608401706i</v>
      </c>
      <c r="D1696" s="158" t="str">
        <f t="shared" si="844"/>
        <v>-5.9570299722632+0.120203833107975i</v>
      </c>
      <c r="E1696" t="str">
        <f t="shared" si="845"/>
        <v>2870</v>
      </c>
      <c r="F1696" t="str">
        <f t="shared" si="846"/>
        <v>0.777000777000777</v>
      </c>
      <c r="G1696" t="str">
        <f t="shared" si="841"/>
        <v>0.777000777000777</v>
      </c>
      <c r="H1696" t="str">
        <f t="shared" si="847"/>
        <v>8.50496738666737+2.22287126658447i</v>
      </c>
      <c r="I1696" t="str">
        <f t="shared" si="848"/>
        <v>613.395965613407i</v>
      </c>
      <c r="J1696" t="str">
        <f t="shared" si="842"/>
        <v>-320.833143749165+132.663316575777i</v>
      </c>
      <c r="K1696" t="str">
        <f t="shared" si="849"/>
        <v>0.67512491576684-1.63272300692967i</v>
      </c>
      <c r="L1696" t="str">
        <f t="shared" si="850"/>
        <v>0.0469599912279856-0.0954749778470767i</v>
      </c>
      <c r="M1696" t="str">
        <f t="shared" si="851"/>
        <v>0.722084906994826-1.72819798477675i</v>
      </c>
      <c r="N1696" t="str">
        <f t="shared" si="852"/>
        <v>-1.9628670899629i</v>
      </c>
      <c r="O1696" t="str">
        <f t="shared" si="853"/>
        <v>-0.382102866234175-0.924119797220917i</v>
      </c>
      <c r="P1696" t="str">
        <f t="shared" si="854"/>
        <v>1.38210286623417+0.924119797220917i</v>
      </c>
      <c r="Q1696" t="str">
        <f t="shared" si="855"/>
        <v>-1.38210286623417+1.03874729274198i</v>
      </c>
      <c r="R1696" t="str">
        <f t="shared" si="856"/>
        <v>-0.317904468600366-0.907560670030187i</v>
      </c>
      <c r="S1696" t="str">
        <f t="shared" si="857"/>
        <v>0.202612577246814i</v>
      </c>
      <c r="T1696" t="str">
        <f t="shared" si="858"/>
        <v>0.183883206362662-0.064411443701399i</v>
      </c>
      <c r="U1696" t="str">
        <f t="shared" si="859"/>
        <v>0.00005-0.00154381468098296i</v>
      </c>
      <c r="V1696" t="str">
        <f t="shared" si="860"/>
        <v>3.33333333333333E-06-0.00169819614908126i</v>
      </c>
      <c r="W1696" t="str">
        <f t="shared" si="861"/>
        <v>0.0000144716080802006-0.000808851492491583i</v>
      </c>
      <c r="X1696" t="str">
        <f t="shared" si="862"/>
        <v>0.0000289869330255947-0.000808070599046004i</v>
      </c>
      <c r="Y1696" t="str">
        <f t="shared" si="863"/>
        <v>0.009+0.314058734394064i</v>
      </c>
      <c r="Z1696" t="str">
        <f t="shared" si="864"/>
        <v>-0.0360475215191517-0.00233451911725633i</v>
      </c>
      <c r="AA1696" t="str">
        <f t="shared" si="865"/>
        <v>1.28712996268013-44.6555431069715i</v>
      </c>
      <c r="AB1696" t="str">
        <f t="shared" si="866"/>
        <v>0.448291683941598-0.157029644703176i</v>
      </c>
      <c r="AC1696" t="str">
        <f t="shared" si="867"/>
        <v>1.05232634337928-0.888125521170969i</v>
      </c>
      <c r="AD1696" t="str">
        <f t="shared" si="868"/>
        <v>0.322341961244554+0.122823569357164i</v>
      </c>
      <c r="AE1696" t="str">
        <f t="shared" si="869"/>
        <v>-0.0113328948137747-0.0051799987302807i</v>
      </c>
      <c r="AF1696" t="str">
        <f t="shared" si="870"/>
        <v>-14.4619973589306-2.10266743347649i</v>
      </c>
      <c r="AG1696" t="str">
        <f t="shared" si="871"/>
        <v>1.02135673007695-0.0515352809264623i</v>
      </c>
      <c r="AH1696" t="str">
        <f t="shared" si="872"/>
        <v>0.144558956406469+0.103971825034496i</v>
      </c>
      <c r="AI1696">
        <f t="shared" si="873"/>
        <v>-14.98838926453007</v>
      </c>
      <c r="AJ1696">
        <f t="shared" si="874"/>
        <v>35.725000635108444</v>
      </c>
      <c r="AK1696"/>
      <c r="AL1696"/>
      <c r="AM1696"/>
      <c r="AN1696"/>
    </row>
    <row r="1697" spans="1:40" x14ac:dyDescent="0.3">
      <c r="A1697"/>
      <c r="B1697">
        <f t="shared" si="840"/>
        <v>156300</v>
      </c>
      <c r="C1697" s="186" t="str">
        <f t="shared" si="843"/>
        <v>-3.12841791779969E-06+0.015668729644016i</v>
      </c>
      <c r="D1697" s="158" t="str">
        <f t="shared" si="844"/>
        <v>-5.95702994154333+0.120126927270789i</v>
      </c>
      <c r="E1697" t="str">
        <f t="shared" si="845"/>
        <v>2870</v>
      </c>
      <c r="F1697" t="str">
        <f t="shared" si="846"/>
        <v>0.777000777000777</v>
      </c>
      <c r="G1697" t="str">
        <f t="shared" si="841"/>
        <v>0.777000777000777</v>
      </c>
      <c r="H1697" t="str">
        <f t="shared" si="847"/>
        <v>8.50571251620857+2.22165984515216i</v>
      </c>
      <c r="I1697" t="str">
        <f t="shared" si="848"/>
        <v>613.788664695106i</v>
      </c>
      <c r="J1697" t="str">
        <f t="shared" si="842"/>
        <v>-321.245353945479+132.74824827653i</v>
      </c>
      <c r="K1697" t="str">
        <f t="shared" si="849"/>
        <v>0.674382676226939-1.63197860862112i</v>
      </c>
      <c r="L1697" t="str">
        <f t="shared" si="850"/>
        <v>0.046911610356397-0.0954376746309991i</v>
      </c>
      <c r="M1697" t="str">
        <f t="shared" si="851"/>
        <v>0.721294286583336-1.72741628325212i</v>
      </c>
      <c r="N1697" t="str">
        <f t="shared" si="852"/>
        <v>-1.96412372702434i</v>
      </c>
      <c r="O1697" t="str">
        <f t="shared" si="853"/>
        <v>-0.383263847418645-0.923638903068649i</v>
      </c>
      <c r="P1697" t="str">
        <f t="shared" si="854"/>
        <v>1.38326384741864+0.923638903068649i</v>
      </c>
      <c r="Q1697" t="str">
        <f t="shared" si="855"/>
        <v>-1.38326384741864+1.04048482395569i</v>
      </c>
      <c r="R1697" t="str">
        <f t="shared" si="856"/>
        <v>-0.317883129329302-0.906834569029038i</v>
      </c>
      <c r="S1697" t="str">
        <f t="shared" si="857"/>
        <v>0.202742290804591i</v>
      </c>
      <c r="T1697" t="str">
        <f t="shared" si="858"/>
        <v>0.183853717905741-0.0644483538483548i</v>
      </c>
      <c r="U1697" t="str">
        <f t="shared" si="859"/>
        <v>0.00005-0.00154282695565923i</v>
      </c>
      <c r="V1697" t="str">
        <f t="shared" si="860"/>
        <v>3.33333333333333E-06-0.00169710965122516i</v>
      </c>
      <c r="W1697" t="str">
        <f t="shared" si="861"/>
        <v>0.0000144716041482787-0.000808334231995762i</v>
      </c>
      <c r="X1697" t="str">
        <f t="shared" si="862"/>
        <v>0.0000289683699728157-0.000807554171342648i</v>
      </c>
      <c r="Y1697" t="str">
        <f t="shared" si="863"/>
        <v>0.009+0.314259796323894i</v>
      </c>
      <c r="Z1697" t="str">
        <f t="shared" si="864"/>
        <v>-0.0360013796137108-0.00233085746144201i</v>
      </c>
      <c r="AA1697" t="str">
        <f t="shared" si="865"/>
        <v>1.28547374480146-44.6268733066197i</v>
      </c>
      <c r="AB1697" t="str">
        <f t="shared" si="866"/>
        <v>0.448219793581018-0.157119628515513i</v>
      </c>
      <c r="AC1697" t="str">
        <f t="shared" si="867"/>
        <v>1.05188737152733-0.88759166026609i</v>
      </c>
      <c r="AD1697" t="str">
        <f t="shared" si="868"/>
        <v>0.322514558623016+0.122771322793962i</v>
      </c>
      <c r="AE1697" t="str">
        <f t="shared" si="869"/>
        <v>-0.0113248066021502-0.00517167246297299i</v>
      </c>
      <c r="AF1697" t="str">
        <f t="shared" si="870"/>
        <v>-14.4627424577519-2.10153291788137i</v>
      </c>
      <c r="AG1697" t="str">
        <f t="shared" si="871"/>
        <v>1.02133441304089-0.0515306892672196i</v>
      </c>
      <c r="AH1697" t="str">
        <f t="shared" si="872"/>
        <v>0.144486538076206+0.103826435606004i</v>
      </c>
      <c r="AI1697">
        <f t="shared" si="873"/>
        <v>-14.995400059293885</v>
      </c>
      <c r="AJ1697">
        <f t="shared" si="874"/>
        <v>35.700608167119931</v>
      </c>
      <c r="AK1697"/>
      <c r="AL1697"/>
      <c r="AM1697"/>
      <c r="AN1697"/>
    </row>
    <row r="1698" spans="1:40" x14ac:dyDescent="0.3">
      <c r="A1698"/>
      <c r="B1698">
        <f t="shared" si="840"/>
        <v>156400</v>
      </c>
      <c r="C1698" s="186" t="str">
        <f t="shared" si="843"/>
        <v>-3.12441866248036E-06+0.0156587112754763i</v>
      </c>
      <c r="D1698" s="158" t="str">
        <f t="shared" si="844"/>
        <v>-5.95702991088237+0.120050119778652i</v>
      </c>
      <c r="E1698" t="str">
        <f t="shared" si="845"/>
        <v>2870</v>
      </c>
      <c r="F1698" t="str">
        <f t="shared" si="846"/>
        <v>0.777000777000777</v>
      </c>
      <c r="G1698" t="str">
        <f t="shared" si="841"/>
        <v>0.777000777000777</v>
      </c>
      <c r="H1698" t="str">
        <f t="shared" si="847"/>
        <v>8.50645635793439+2.22044960882437i</v>
      </c>
      <c r="I1698" t="str">
        <f t="shared" si="848"/>
        <v>614.181363776805i</v>
      </c>
      <c r="J1698" t="str">
        <f t="shared" si="842"/>
        <v>-321.657827956319+132.833179977283i</v>
      </c>
      <c r="K1698" t="str">
        <f t="shared" si="849"/>
        <v>0.673641593459546-1.63123469460182i</v>
      </c>
      <c r="L1698" t="str">
        <f t="shared" si="850"/>
        <v>0.0468632982034964-0.0954003853607308i</v>
      </c>
      <c r="M1698" t="str">
        <f t="shared" si="851"/>
        <v>0.720504891663042-1.72663507996255i</v>
      </c>
      <c r="N1698" t="str">
        <f t="shared" si="852"/>
        <v>-1.96538036408577i</v>
      </c>
      <c r="O1698" t="str">
        <f t="shared" si="853"/>
        <v>-0.384424223377177-0.923156550364484i</v>
      </c>
      <c r="P1698" t="str">
        <f t="shared" si="854"/>
        <v>1.38442422337718+0.923156550364484i</v>
      </c>
      <c r="Q1698" t="str">
        <f t="shared" si="855"/>
        <v>-1.38442422337718+1.04222381372129i</v>
      </c>
      <c r="R1698" t="str">
        <f t="shared" si="856"/>
        <v>-0.317861772117614-0.906109296236537i</v>
      </c>
      <c r="S1698" t="str">
        <f t="shared" si="857"/>
        <v>0.202872004362368i</v>
      </c>
      <c r="T1698" t="str">
        <f t="shared" si="858"/>
        <v>0.183824209098881-0.0644852548196746i</v>
      </c>
      <c r="U1698" t="str">
        <f t="shared" si="859"/>
        <v>0.00005-0.00154184049341137i</v>
      </c>
      <c r="V1698" t="str">
        <f t="shared" si="860"/>
        <v>3.33333333333333E-06-0.00169602454275251i</v>
      </c>
      <c r="W1698" t="str">
        <f t="shared" si="861"/>
        <v>0.000014471600213843-0.000807817633110989i</v>
      </c>
      <c r="X1698" t="str">
        <f t="shared" si="862"/>
        <v>0.0000289498424902066-0.000807038403547151i</v>
      </c>
      <c r="Y1698" t="str">
        <f t="shared" si="863"/>
        <v>0.009+0.314460858253724i</v>
      </c>
      <c r="Z1698" t="str">
        <f t="shared" si="864"/>
        <v>-0.0359553262920887-0.00232720466427987i</v>
      </c>
      <c r="AA1698" t="str">
        <f t="shared" si="865"/>
        <v>1.28382072774577-44.5982403585082i</v>
      </c>
      <c r="AB1698" t="str">
        <f t="shared" si="866"/>
        <v>0.448147853609011-0.157209589958427i</v>
      </c>
      <c r="AC1698" t="str">
        <f t="shared" si="867"/>
        <v>1.05144912778484-0.887058083632628i</v>
      </c>
      <c r="AD1698" t="str">
        <f t="shared" si="868"/>
        <v>0.322687127993513+0.122718857244437i</v>
      </c>
      <c r="AE1698" t="str">
        <f t="shared" si="869"/>
        <v>-0.0113167290802894-0.00516335554378556i</v>
      </c>
      <c r="AF1698" t="str">
        <f t="shared" si="870"/>
        <v>-14.4634862688168-2.10039948904572i</v>
      </c>
      <c r="AG1698" t="str">
        <f t="shared" si="871"/>
        <v>1.02131208940576-0.0515260992776933i</v>
      </c>
      <c r="AH1698" t="str">
        <f t="shared" si="872"/>
        <v>0.144414189836912+0.103681210638294i</v>
      </c>
      <c r="AI1698">
        <f t="shared" si="873"/>
        <v>-15.002407471309242</v>
      </c>
      <c r="AJ1698">
        <f t="shared" si="874"/>
        <v>35.676206161173248</v>
      </c>
      <c r="AK1698"/>
      <c r="AL1698"/>
      <c r="AM1698"/>
      <c r="AN1698"/>
    </row>
    <row r="1699" spans="1:40" x14ac:dyDescent="0.3">
      <c r="A1699"/>
      <c r="B1699">
        <f t="shared" si="840"/>
        <v>156500</v>
      </c>
      <c r="C1699" s="186" t="str">
        <f t="shared" si="843"/>
        <v>-3.12042707101525E-06+0.015648705709962i</v>
      </c>
      <c r="D1699" s="158" t="str">
        <f t="shared" si="844"/>
        <v>-5.95702988028017+0.119973410443042i</v>
      </c>
      <c r="E1699" t="str">
        <f t="shared" si="845"/>
        <v>2870</v>
      </c>
      <c r="F1699" t="str">
        <f t="shared" si="846"/>
        <v>0.777000777000777</v>
      </c>
      <c r="G1699" t="str">
        <f t="shared" si="841"/>
        <v>0.777000777000777</v>
      </c>
      <c r="H1699" t="str">
        <f t="shared" si="847"/>
        <v>8.50719891472532+2.21924055614307i</v>
      </c>
      <c r="I1699" t="str">
        <f t="shared" si="848"/>
        <v>614.574062858503i</v>
      </c>
      <c r="J1699" t="str">
        <f t="shared" si="842"/>
        <v>-322.070565781684+132.918111678036i</v>
      </c>
      <c r="K1699" t="str">
        <f t="shared" si="849"/>
        <v>0.672901665216291-1.63049126485191i</v>
      </c>
      <c r="L1699" t="str">
        <f t="shared" si="850"/>
        <v>0.0468150546525604-0.095363110066839i</v>
      </c>
      <c r="M1699" t="str">
        <f t="shared" si="851"/>
        <v>0.719716719868851-1.72585437491875i</v>
      </c>
      <c r="N1699" t="str">
        <f t="shared" si="852"/>
        <v>-1.96663700114721i</v>
      </c>
      <c r="O1699" t="str">
        <f t="shared" si="853"/>
        <v>-0.385583992277396-0.922672739870115i</v>
      </c>
      <c r="P1699" t="str">
        <f t="shared" si="854"/>
        <v>1.3855839922774+0.922672739870115i</v>
      </c>
      <c r="Q1699" t="str">
        <f t="shared" si="855"/>
        <v>-1.3855839922774+1.04396426127709i</v>
      </c>
      <c r="R1699" t="str">
        <f t="shared" si="856"/>
        <v>-0.317840396956108-0.905384850051921i</v>
      </c>
      <c r="S1699" t="str">
        <f t="shared" si="857"/>
        <v>0.203001717920143i</v>
      </c>
      <c r="T1699" t="str">
        <f t="shared" si="858"/>
        <v>0.183794679939411-0.0645221466065101i</v>
      </c>
      <c r="U1699" t="str">
        <f t="shared" si="859"/>
        <v>0.0000500000000000001-0.00154085529181814i</v>
      </c>
      <c r="V1699" t="str">
        <f t="shared" si="860"/>
        <v>3.33333333333333E-06-0.00169494082099995i</v>
      </c>
      <c r="W1699" t="str">
        <f t="shared" si="861"/>
        <v>0.0000144715962768937-0.000807301694568989i</v>
      </c>
      <c r="X1699" t="str">
        <f t="shared" si="862"/>
        <v>0.0000289313504869241-0.000806523294396129i</v>
      </c>
      <c r="Y1699" t="str">
        <f t="shared" si="863"/>
        <v>0.009+0.314661920183554i</v>
      </c>
      <c r="Z1699" t="str">
        <f t="shared" si="864"/>
        <v>-0.0359093613276138-0.00232356069805401i</v>
      </c>
      <c r="AA1699" t="str">
        <f t="shared" si="865"/>
        <v>1.28217090325482-44.56964419151i</v>
      </c>
      <c r="AB1699" t="str">
        <f t="shared" si="866"/>
        <v>0.448075864019064-0.157299529010346i</v>
      </c>
      <c r="AC1699" t="str">
        <f t="shared" si="867"/>
        <v>1.05101161078904-0.886524791269042i</v>
      </c>
      <c r="AD1699" t="str">
        <f t="shared" si="868"/>
        <v>0.322859669100067+0.122666172689562i</v>
      </c>
      <c r="AE1699" t="str">
        <f t="shared" si="869"/>
        <v>-0.0113086622179859-0.00515504795589259i</v>
      </c>
      <c r="AF1699" t="str">
        <f t="shared" si="870"/>
        <v>-14.4642287950055-2.09926714570003i</v>
      </c>
      <c r="AG1699" t="str">
        <f t="shared" si="871"/>
        <v>1.02128975917968-0.0515215109128757i</v>
      </c>
      <c r="AH1699" t="str">
        <f t="shared" si="872"/>
        <v>0.14434191147098+0.103536149810474i</v>
      </c>
      <c r="AI1699">
        <f t="shared" si="873"/>
        <v>-15.009411507577086</v>
      </c>
      <c r="AJ1699">
        <f t="shared" si="874"/>
        <v>35.651794622825449</v>
      </c>
      <c r="AK1699"/>
      <c r="AL1699"/>
      <c r="AM1699"/>
      <c r="AN1699"/>
    </row>
    <row r="1700" spans="1:40" x14ac:dyDescent="0.3">
      <c r="A1700"/>
      <c r="B1700">
        <f t="shared" si="840"/>
        <v>156600</v>
      </c>
      <c r="C1700" s="186" t="str">
        <f t="shared" si="843"/>
        <v>-3.11644312383493E-06+0.0156387129229463i</v>
      </c>
      <c r="D1700" s="158" t="str">
        <f t="shared" si="844"/>
        <v>-5.95702984973658+0.119896799075922i</v>
      </c>
      <c r="E1700" t="str">
        <f t="shared" si="845"/>
        <v>2870</v>
      </c>
      <c r="F1700" t="str">
        <f t="shared" si="846"/>
        <v>0.777000777000777</v>
      </c>
      <c r="G1700" t="str">
        <f t="shared" si="841"/>
        <v>0.777000777000777</v>
      </c>
      <c r="H1700" t="str">
        <f t="shared" si="847"/>
        <v>8.50794018945406+2.21803268565172i</v>
      </c>
      <c r="I1700" t="str">
        <f t="shared" si="848"/>
        <v>614.966761940202i</v>
      </c>
      <c r="J1700" t="str">
        <f t="shared" si="842"/>
        <v>-322.483567421575+133.003043378788i</v>
      </c>
      <c r="K1700" t="str">
        <f t="shared" si="849"/>
        <v>0.6721628892538-1.62974831934958i</v>
      </c>
      <c r="L1700" t="str">
        <f t="shared" si="850"/>
        <v>0.0467668795870762-0.0953258487797113i</v>
      </c>
      <c r="M1700" t="str">
        <f t="shared" si="851"/>
        <v>0.718929768840876-1.72507416812929i</v>
      </c>
      <c r="N1700" t="str">
        <f t="shared" si="852"/>
        <v>-1.96789363820865i</v>
      </c>
      <c r="O1700" t="str">
        <f t="shared" si="853"/>
        <v>-0.386743152287861-0.922187472349548i</v>
      </c>
      <c r="P1700" t="str">
        <f t="shared" si="854"/>
        <v>1.38674315228786+0.922187472349548i</v>
      </c>
      <c r="Q1700" t="str">
        <f t="shared" si="855"/>
        <v>-1.38674315228786+1.0457061658591i</v>
      </c>
      <c r="R1700" t="str">
        <f t="shared" si="856"/>
        <v>-0.31781900383557-0.904661228878515i</v>
      </c>
      <c r="S1700" t="str">
        <f t="shared" si="857"/>
        <v>0.20313143147792i</v>
      </c>
      <c r="T1700" t="str">
        <f t="shared" si="858"/>
        <v>0.183765130424667-0.0645590292000059i</v>
      </c>
      <c r="U1700" t="str">
        <f t="shared" si="859"/>
        <v>0.0000500000000000001-0.00153987134846449i</v>
      </c>
      <c r="V1700" t="str">
        <f t="shared" si="860"/>
        <v>3.33333333333333E-06-0.00169385848331093i</v>
      </c>
      <c r="W1700" t="str">
        <f t="shared" si="861"/>
        <v>0.0000144715923374307-0.00080678641510474i</v>
      </c>
      <c r="X1700" t="str">
        <f t="shared" si="862"/>
        <v>0.0000289128938724154-0.00080600884262944i</v>
      </c>
      <c r="Y1700" t="str">
        <f t="shared" si="863"/>
        <v>0.009+0.314862982113383i</v>
      </c>
      <c r="Z1700" t="str">
        <f t="shared" si="864"/>
        <v>-0.0358634844943399-0.00231992553515386i</v>
      </c>
      <c r="AA1700" t="str">
        <f t="shared" si="865"/>
        <v>1.28052426309705-44.5410847346807i</v>
      </c>
      <c r="AB1700" t="str">
        <f t="shared" si="866"/>
        <v>0.448003824804682-0.157389445649682i</v>
      </c>
      <c r="AC1700" t="str">
        <f t="shared" si="867"/>
        <v>1.0505748191802-0.885991783172597i</v>
      </c>
      <c r="AD1700" t="str">
        <f t="shared" si="868"/>
        <v>0.323032181686585+0.122613269110589i</v>
      </c>
      <c r="AE1700" t="str">
        <f t="shared" si="869"/>
        <v>-0.0113006059851313-0.00514674968251909i</v>
      </c>
      <c r="AF1700" t="str">
        <f t="shared" si="870"/>
        <v>-14.4649700391906-2.0981358865758i</v>
      </c>
      <c r="AG1700" t="str">
        <f t="shared" si="871"/>
        <v>1.02126742237077-0.0515169241278551i</v>
      </c>
      <c r="AH1700" t="str">
        <f t="shared" si="872"/>
        <v>0.144269702761456+0.103391252802623i</v>
      </c>
      <c r="AI1700">
        <f t="shared" si="873"/>
        <v>-15.016412175085271</v>
      </c>
      <c r="AJ1700">
        <f t="shared" si="874"/>
        <v>35.627373557624644</v>
      </c>
      <c r="AK1700"/>
      <c r="AL1700"/>
      <c r="AM1700"/>
      <c r="AN1700"/>
    </row>
    <row r="1701" spans="1:40" x14ac:dyDescent="0.3">
      <c r="A1701"/>
      <c r="B1701">
        <f t="shared" si="840"/>
        <v>156700</v>
      </c>
      <c r="C1701" s="186" t="str">
        <f t="shared" si="843"/>
        <v>-3.11246680143247E-06+0.0156287328899648i</v>
      </c>
      <c r="D1701" s="158" t="str">
        <f t="shared" si="844"/>
        <v>-5.95702981925143+0.11982028548973i</v>
      </c>
      <c r="E1701" t="str">
        <f t="shared" si="845"/>
        <v>2870</v>
      </c>
      <c r="F1701" t="str">
        <f t="shared" si="846"/>
        <v>0.777000777000777</v>
      </c>
      <c r="G1701" t="str">
        <f t="shared" si="841"/>
        <v>0.777000777000777</v>
      </c>
      <c r="H1701" t="str">
        <f t="shared" si="847"/>
        <v>8.5086801849855+2.21682599589529i</v>
      </c>
      <c r="I1701" t="str">
        <f t="shared" si="848"/>
        <v>615.359461021901i</v>
      </c>
      <c r="J1701" t="str">
        <f t="shared" si="842"/>
        <v>-322.896832875992+133.087975079541i</v>
      </c>
      <c r="K1701" t="str">
        <f t="shared" si="849"/>
        <v>0.671425263333705-1.62900585807102i</v>
      </c>
      <c r="L1701" t="str">
        <f t="shared" si="850"/>
        <v>0.046718772890739-0.0952886015295542i</v>
      </c>
      <c r="M1701" t="str">
        <f t="shared" si="851"/>
        <v>0.718144036224444-1.72429445960057i</v>
      </c>
      <c r="N1701" t="str">
        <f t="shared" si="852"/>
        <v>-1.96915027527008i</v>
      </c>
      <c r="O1701" t="str">
        <f t="shared" si="853"/>
        <v>-0.38790170157809-0.921700748569091i</v>
      </c>
      <c r="P1701" t="str">
        <f t="shared" si="854"/>
        <v>1.38790170157809+0.921700748569091i</v>
      </c>
      <c r="Q1701" t="str">
        <f t="shared" si="855"/>
        <v>-1.38790170157809+1.04744952670099i</v>
      </c>
      <c r="R1701" t="str">
        <f t="shared" si="856"/>
        <v>-0.317797592746804-0.903938431123724i</v>
      </c>
      <c r="S1701" t="str">
        <f t="shared" si="857"/>
        <v>0.203261145035697i</v>
      </c>
      <c r="T1701" t="str">
        <f t="shared" si="858"/>
        <v>0.18373556055198-0.0645959025913035i</v>
      </c>
      <c r="U1701" t="str">
        <f t="shared" si="859"/>
        <v>0.0000500000000000001-0.00153888866094153i</v>
      </c>
      <c r="V1701" t="str">
        <f t="shared" si="860"/>
        <v>3.33333333333333E-06-0.00169277752703569i</v>
      </c>
      <c r="W1701" t="str">
        <f t="shared" si="861"/>
        <v>0.0000144715883954541-0.000806271793456448i</v>
      </c>
      <c r="X1701" t="str">
        <f t="shared" si="862"/>
        <v>0.000028894472556416-0.000805495046990144i</v>
      </c>
      <c r="Y1701" t="str">
        <f t="shared" si="863"/>
        <v>0.009+0.315064044043213i</v>
      </c>
      <c r="Z1701" t="str">
        <f t="shared" si="864"/>
        <v>-0.0358176955670423-0.00231629914807361i</v>
      </c>
      <c r="AA1701" t="str">
        <f t="shared" si="865"/>
        <v>1.27888079906743-44.5125619172587i</v>
      </c>
      <c r="AB1701" t="str">
        <f t="shared" si="866"/>
        <v>0.447931735959361-0.157479339854837i</v>
      </c>
      <c r="AC1701" t="str">
        <f t="shared" si="867"/>
        <v>1.05013875160163-0.885459059339305i</v>
      </c>
      <c r="AD1701" t="str">
        <f t="shared" si="868"/>
        <v>0.323204665496868+0.122560146489022i</v>
      </c>
      <c r="AE1701" t="str">
        <f t="shared" si="869"/>
        <v>-0.0112925603517143-0.00513846070693972i</v>
      </c>
      <c r="AF1701" t="str">
        <f t="shared" si="870"/>
        <v>-14.4657100042369-2.09700571040556i</v>
      </c>
      <c r="AG1701" t="str">
        <f t="shared" si="871"/>
        <v>1.02124507898719-0.0515123388778179i</v>
      </c>
      <c r="AH1701" t="str">
        <f t="shared" si="872"/>
        <v>0.144197563492028+0.103246519295766i</v>
      </c>
      <c r="AI1701">
        <f t="shared" si="873"/>
        <v>-15.023409480809548</v>
      </c>
      <c r="AJ1701">
        <f t="shared" si="874"/>
        <v>35.60294297110601</v>
      </c>
      <c r="AK1701"/>
      <c r="AL1701"/>
      <c r="AM1701"/>
      <c r="AN1701"/>
    </row>
    <row r="1702" spans="1:40" x14ac:dyDescent="0.3">
      <c r="A1702"/>
      <c r="B1702">
        <f t="shared" si="840"/>
        <v>156800</v>
      </c>
      <c r="C1702" s="186" t="str">
        <f t="shared" si="843"/>
        <v>-0.0000031084980843631+0.0156187655866157i</v>
      </c>
      <c r="D1702" s="158" t="str">
        <f t="shared" si="844"/>
        <v>-5.9570297888246+0.119743869497387i</v>
      </c>
      <c r="E1702" t="str">
        <f t="shared" si="845"/>
        <v>2870</v>
      </c>
      <c r="F1702" t="str">
        <f t="shared" si="846"/>
        <v>0.777000777000777</v>
      </c>
      <c r="G1702" t="str">
        <f t="shared" si="841"/>
        <v>0.777000777000777</v>
      </c>
      <c r="H1702" t="str">
        <f t="shared" si="847"/>
        <v>8.50941890417688+2.21562048542035i</v>
      </c>
      <c r="I1702" t="str">
        <f t="shared" si="848"/>
        <v>615.752160103599i</v>
      </c>
      <c r="J1702" t="str">
        <f t="shared" si="842"/>
        <v>-323.310362144935+133.172906780294i</v>
      </c>
      <c r="K1702" t="str">
        <f t="shared" si="849"/>
        <v>0.670688785222611-1.62826388099051i</v>
      </c>
      <c r="L1702" t="str">
        <f t="shared" si="850"/>
        <v>0.0466707344474531-0.0952513683463951i</v>
      </c>
      <c r="M1702" t="str">
        <f t="shared" si="851"/>
        <v>0.717359519670064-1.72351524933691i</v>
      </c>
      <c r="N1702" t="str">
        <f t="shared" si="852"/>
        <v>-1.97040691233152i</v>
      </c>
      <c r="O1702" t="str">
        <f t="shared" si="853"/>
        <v>-0.389059638318595-0.921212569297339i</v>
      </c>
      <c r="P1702" t="str">
        <f t="shared" si="854"/>
        <v>1.38905963831859+0.921212569297339i</v>
      </c>
      <c r="Q1702" t="str">
        <f t="shared" si="855"/>
        <v>-1.38905963831859+1.04919434303418i</v>
      </c>
      <c r="R1702" t="str">
        <f t="shared" si="856"/>
        <v>-0.317776163680585-0.903216455198993i</v>
      </c>
      <c r="S1702" t="str">
        <f t="shared" si="857"/>
        <v>0.203390858593472i</v>
      </c>
      <c r="T1702" t="str">
        <f t="shared" si="858"/>
        <v>0.183705970318675-0.0646327667715339i</v>
      </c>
      <c r="U1702" t="str">
        <f t="shared" si="859"/>
        <v>0.0000499999999999999-0.00153790722684655i</v>
      </c>
      <c r="V1702" t="str">
        <f t="shared" si="860"/>
        <v>3.33333333333333E-06-0.0016916979495312i</v>
      </c>
      <c r="W1702" t="str">
        <f t="shared" si="861"/>
        <v>0.0000144715844509635-0.000805757828365541i</v>
      </c>
      <c r="X1702" t="str">
        <f t="shared" si="862"/>
        <v>0.0000288760864489492-0.000804981906224512i</v>
      </c>
      <c r="Y1702" t="str">
        <f t="shared" si="863"/>
        <v>0.009+0.315265105973043i</v>
      </c>
      <c r="Z1702" t="str">
        <f t="shared" si="864"/>
        <v>-0.0357719943212164-0.00231268150941191i</v>
      </c>
      <c r="AA1702" t="str">
        <f t="shared" si="865"/>
        <v>1.27724050298741-44.4840756686643i</v>
      </c>
      <c r="AB1702" t="str">
        <f t="shared" si="866"/>
        <v>0.447859597476576-0.157569211604191i</v>
      </c>
      <c r="AC1702" t="str">
        <f t="shared" si="867"/>
        <v>1.04970340669961-0.884926619763942i</v>
      </c>
      <c r="AD1702" t="str">
        <f t="shared" si="868"/>
        <v>0.323377120274602+0.122506804806636i</v>
      </c>
      <c r="AE1702" t="str">
        <f t="shared" si="869"/>
        <v>-0.011284525287821-0.0051301810124793i</v>
      </c>
      <c r="AF1702" t="str">
        <f t="shared" si="870"/>
        <v>-14.4664486930015-2.09587661592296i</v>
      </c>
      <c r="AG1702" t="str">
        <f t="shared" si="871"/>
        <v>1.02122272903713-0.0515077551180468i</v>
      </c>
      <c r="AH1702" t="str">
        <f t="shared" si="872"/>
        <v>0.144125493447027+0.103101948971884i</v>
      </c>
      <c r="AI1702">
        <f t="shared" si="873"/>
        <v>-15.030403431713101</v>
      </c>
      <c r="AJ1702">
        <f t="shared" si="874"/>
        <v>35.578502868794693</v>
      </c>
      <c r="AK1702"/>
      <c r="AL1702"/>
      <c r="AM1702"/>
      <c r="AN1702"/>
    </row>
    <row r="1703" spans="1:40" x14ac:dyDescent="0.3">
      <c r="A1703"/>
      <c r="B1703">
        <f t="shared" si="840"/>
        <v>156900</v>
      </c>
      <c r="C1703" s="186" t="str">
        <f t="shared" si="843"/>
        <v>-3.10453695324396E-06+0.0156088109885592i</v>
      </c>
      <c r="D1703" s="158" t="str">
        <f t="shared" si="844"/>
        <v>-5.95702975845593+0.119667550912287i</v>
      </c>
      <c r="E1703" t="str">
        <f t="shared" si="845"/>
        <v>2870</v>
      </c>
      <c r="F1703" t="str">
        <f t="shared" si="846"/>
        <v>0.777000777000777</v>
      </c>
      <c r="G1703" t="str">
        <f t="shared" si="841"/>
        <v>0.777000777000777</v>
      </c>
      <c r="H1703" t="str">
        <f t="shared" si="847"/>
        <v>8.51015634987767+2.21441615277493i</v>
      </c>
      <c r="I1703" t="str">
        <f t="shared" si="848"/>
        <v>616.144859185298i</v>
      </c>
      <c r="J1703" t="str">
        <f t="shared" si="842"/>
        <v>-323.724155228403+133.257838481047i</v>
      </c>
      <c r="K1703" t="str">
        <f t="shared" si="849"/>
        <v>0.669953452692104-1.62752238808038i</v>
      </c>
      <c r="L1703" t="str">
        <f t="shared" si="850"/>
        <v>0.0466227641413315-0.0952141492600829i</v>
      </c>
      <c r="M1703" t="str">
        <f t="shared" si="851"/>
        <v>0.716576216833436-1.72273653734046i</v>
      </c>
      <c r="N1703" t="str">
        <f t="shared" si="852"/>
        <v>-1.97166354939295i</v>
      </c>
      <c r="O1703" t="str">
        <f t="shared" si="853"/>
        <v>-0.390216960680816-0.920722935305202i</v>
      </c>
      <c r="P1703" t="str">
        <f t="shared" si="854"/>
        <v>1.39021696068082+0.920722935305202i</v>
      </c>
      <c r="Q1703" t="str">
        <f t="shared" si="855"/>
        <v>-1.39021696068082+1.05094061408775i</v>
      </c>
      <c r="R1703" t="str">
        <f t="shared" si="856"/>
        <v>-0.317754716627689-0.90249529951983i</v>
      </c>
      <c r="S1703" t="str">
        <f t="shared" si="857"/>
        <v>0.203520572151249i</v>
      </c>
      <c r="T1703" t="str">
        <f t="shared" si="858"/>
        <v>0.183676359722089-0.0646696217318253i</v>
      </c>
      <c r="U1703" t="str">
        <f t="shared" si="859"/>
        <v>0.0000499999999999999-0.00153692704378291i</v>
      </c>
      <c r="V1703" t="str">
        <f t="shared" si="860"/>
        <v>3.33333333333333E-06-0.0016906197481612i</v>
      </c>
      <c r="W1703" t="str">
        <f t="shared" si="861"/>
        <v>0.0000144715805039596-0.000805244518576638i</v>
      </c>
      <c r="X1703" t="str">
        <f t="shared" si="862"/>
        <v>0.0000288577354603246-0.000804469419081989i</v>
      </c>
      <c r="Y1703" t="str">
        <f t="shared" si="863"/>
        <v>0.009+0.315466167902873i</v>
      </c>
      <c r="Z1703" t="str">
        <f t="shared" si="864"/>
        <v>-0.035726380533073-0.00230907259187126i</v>
      </c>
      <c r="AA1703" t="str">
        <f t="shared" si="865"/>
        <v>1.27560336670481-44.4556259184997i</v>
      </c>
      <c r="AB1703" t="str">
        <f t="shared" si="866"/>
        <v>0.447787409349837-0.157659060876115i</v>
      </c>
      <c r="AC1703" t="str">
        <f t="shared" si="867"/>
        <v>1.04926878312348-0.884394464440112i</v>
      </c>
      <c r="AD1703" t="str">
        <f t="shared" si="868"/>
        <v>0.323549545763367+0.122453244045477i</v>
      </c>
      <c r="AE1703" t="str">
        <f t="shared" si="869"/>
        <v>-0.0112765007636338-0.00512191058251255i</v>
      </c>
      <c r="AF1703" t="str">
        <f t="shared" si="870"/>
        <v>-14.4671861083336-2.09474860186264i</v>
      </c>
      <c r="AG1703" t="str">
        <f t="shared" si="871"/>
        <v>1.02120037252878-0.051503172803922i</v>
      </c>
      <c r="AH1703" t="str">
        <f t="shared" si="872"/>
        <v>0.144053492411421+0.102957541513909i</v>
      </c>
      <c r="AI1703">
        <f t="shared" si="873"/>
        <v>-15.037394034746765</v>
      </c>
      <c r="AJ1703">
        <f t="shared" si="874"/>
        <v>35.554053256206068</v>
      </c>
      <c r="AK1703"/>
      <c r="AL1703"/>
      <c r="AM1703"/>
      <c r="AN1703"/>
    </row>
    <row r="1704" spans="1:40" x14ac:dyDescent="0.3">
      <c r="A1704"/>
      <c r="B1704">
        <f t="shared" si="840"/>
        <v>157000</v>
      </c>
      <c r="C1704" s="186" t="str">
        <f t="shared" si="843"/>
        <v>-3.10058338875405E-06+0.015598869071518i</v>
      </c>
      <c r="D1704" s="158" t="str">
        <f t="shared" si="844"/>
        <v>-5.95702972814528+0.119591329548305i</v>
      </c>
      <c r="E1704" t="str">
        <f t="shared" si="845"/>
        <v>2870</v>
      </c>
      <c r="F1704" t="str">
        <f t="shared" si="846"/>
        <v>0.777000777000777</v>
      </c>
      <c r="G1704" t="str">
        <f t="shared" si="841"/>
        <v>0.777000777000777</v>
      </c>
      <c r="H1704" t="str">
        <f t="shared" si="847"/>
        <v>8.51089252492966+2.21321299650863i</v>
      </c>
      <c r="I1704" t="str">
        <f t="shared" si="848"/>
        <v>616.537558266997i</v>
      </c>
      <c r="J1704" t="str">
        <f t="shared" si="842"/>
        <v>-324.138212126397+133.342770181799i</v>
      </c>
      <c r="K1704" t="str">
        <f t="shared" si="849"/>
        <v>0.669219263518712-1.62678137931102i</v>
      </c>
      <c r="L1704" t="str">
        <f t="shared" si="850"/>
        <v>0.0465748618566947-0.0951769443002882i</v>
      </c>
      <c r="M1704" t="str">
        <f t="shared" si="851"/>
        <v>0.715794125375407-1.72195832361131i</v>
      </c>
      <c r="N1704" t="str">
        <f t="shared" si="852"/>
        <v>-1.97292018645439i</v>
      </c>
      <c r="O1704" t="str">
        <f t="shared" si="853"/>
        <v>-0.391373666837202-0.92023184736587i</v>
      </c>
      <c r="P1704" t="str">
        <f t="shared" si="854"/>
        <v>1.3913736668372+0.92023184736587i</v>
      </c>
      <c r="Q1704" t="str">
        <f t="shared" si="855"/>
        <v>-1.3913736668372+1.05268833908852i</v>
      </c>
      <c r="R1704" t="str">
        <f t="shared" si="856"/>
        <v>-0.317733251578867-0.901774962505763i</v>
      </c>
      <c r="S1704" t="str">
        <f t="shared" si="857"/>
        <v>0.203650285709026i</v>
      </c>
      <c r="T1704" t="str">
        <f t="shared" si="858"/>
        <v>0.183646728759545-0.0647064674632941i</v>
      </c>
      <c r="U1704" t="str">
        <f t="shared" si="859"/>
        <v>0.0000499999999999999-0.00153594810936012i</v>
      </c>
      <c r="V1704" t="str">
        <f t="shared" si="860"/>
        <v>3.33333333333333E-06-0.00168954292029613i</v>
      </c>
      <c r="W1704" t="str">
        <f t="shared" si="861"/>
        <v>0.0000144715765544418-0.000804731862837583i</v>
      </c>
      <c r="X1704" t="str">
        <f t="shared" si="862"/>
        <v>0.0000288394195011373-0.000803957584315222i</v>
      </c>
      <c r="Y1704" t="str">
        <f t="shared" si="863"/>
        <v>0.009+0.315667229832702i</v>
      </c>
      <c r="Z1704" t="str">
        <f t="shared" si="864"/>
        <v>-0.0356808539795373-0.00230547236825762i</v>
      </c>
      <c r="AA1704" t="str">
        <f t="shared" si="865"/>
        <v>1.27396938209366-44.4272125965475i</v>
      </c>
      <c r="AB1704" t="str">
        <f t="shared" si="866"/>
        <v>0.447715171572618-0.15774888764895i</v>
      </c>
      <c r="AC1704" t="str">
        <f t="shared" si="867"/>
        <v>1.04883487952559-0.883862593360159i</v>
      </c>
      <c r="AD1704" t="str">
        <f t="shared" si="868"/>
        <v>0.323721941706624+0.122399464187843i</v>
      </c>
      <c r="AE1704" t="str">
        <f t="shared" si="869"/>
        <v>-0.0112684867494317-0.00511364940046336i</v>
      </c>
      <c r="AF1704" t="str">
        <f t="shared" si="870"/>
        <v>-14.4679222530749-2.09362166696032i</v>
      </c>
      <c r="AG1704" t="str">
        <f t="shared" si="871"/>
        <v>1.02117800947039-0.0514985918909186i</v>
      </c>
      <c r="AH1704" t="str">
        <f t="shared" si="872"/>
        <v>0.143981560170818+0.102813296605709i</v>
      </c>
      <c r="AI1704">
        <f t="shared" si="873"/>
        <v>-15.044381296849213</v>
      </c>
      <c r="AJ1704">
        <f t="shared" si="874"/>
        <v>35.529594138841688</v>
      </c>
      <c r="AK1704"/>
      <c r="AL1704"/>
      <c r="AM1704"/>
      <c r="AN1704"/>
    </row>
    <row r="1705" spans="1:40" x14ac:dyDescent="0.3">
      <c r="A1705"/>
      <c r="B1705">
        <f t="shared" si="840"/>
        <v>157100</v>
      </c>
      <c r="C1705" s="186" t="str">
        <f t="shared" si="843"/>
        <v>-3.09663737163369E-06+0.0155889398112761i</v>
      </c>
      <c r="D1705" s="158" t="str">
        <f t="shared" si="844"/>
        <v>-5.95702969789248+0.119515205219783i</v>
      </c>
      <c r="E1705" t="str">
        <f t="shared" si="845"/>
        <v>2870</v>
      </c>
      <c r="F1705" t="str">
        <f t="shared" si="846"/>
        <v>0.777000777000777</v>
      </c>
      <c r="G1705" t="str">
        <f t="shared" si="841"/>
        <v>0.777000777000777</v>
      </c>
      <c r="H1705" t="str">
        <f t="shared" si="847"/>
        <v>8.51162743216693+2.21201101517255i</v>
      </c>
      <c r="I1705" t="str">
        <f t="shared" si="848"/>
        <v>616.930257348696i</v>
      </c>
      <c r="J1705" t="str">
        <f t="shared" si="842"/>
        <v>-324.552532838916+133.427701882552i</v>
      </c>
      <c r="K1705" t="str">
        <f t="shared" si="849"/>
        <v>0.668486215483934-1.62604085465092i</v>
      </c>
      <c r="L1705" t="str">
        <f t="shared" si="850"/>
        <v>0.0465270274780725-0.0951397534965051i</v>
      </c>
      <c r="M1705" t="str">
        <f t="shared" si="851"/>
        <v>0.715013242962007-1.72118060814743i</v>
      </c>
      <c r="N1705" t="str">
        <f t="shared" si="852"/>
        <v>-1.97417682351583i</v>
      </c>
      <c r="O1705" t="str">
        <f t="shared" si="853"/>
        <v>-0.392529754961147-0.919739306254844i</v>
      </c>
      <c r="P1705" t="str">
        <f t="shared" si="854"/>
        <v>1.39252975496115+0.919739306254844i</v>
      </c>
      <c r="Q1705" t="str">
        <f t="shared" si="855"/>
        <v>-1.39252975496115+1.05443751726099i</v>
      </c>
      <c r="R1705" t="str">
        <f t="shared" si="856"/>
        <v>-0.317711768524882-0.901055442580346i</v>
      </c>
      <c r="S1705" t="str">
        <f t="shared" si="857"/>
        <v>0.203779999266803i</v>
      </c>
      <c r="T1705" t="str">
        <f t="shared" si="858"/>
        <v>0.183617077428372-0.0647433039570551i</v>
      </c>
      <c r="U1705" t="str">
        <f t="shared" si="859"/>
        <v>0.00005-0.00153497042119375i</v>
      </c>
      <c r="V1705" t="str">
        <f t="shared" si="860"/>
        <v>3.33333333333333E-06-0.00168846746331313i</v>
      </c>
      <c r="W1705" t="str">
        <f t="shared" si="861"/>
        <v>0.0000144715726024105-0.000804219859899385i</v>
      </c>
      <c r="X1705" t="str">
        <f t="shared" si="862"/>
        <v>0.0000288211384822663-0.000803446400680008i</v>
      </c>
      <c r="Y1705" t="str">
        <f t="shared" si="863"/>
        <v>0.009+0.315868291762532i</v>
      </c>
      <c r="Z1705" t="str">
        <f t="shared" si="864"/>
        <v>-0.035635414438245-0.0023018808114799i</v>
      </c>
      <c r="AA1705" t="str">
        <f t="shared" si="865"/>
        <v>1.27233854105418-44.3988356327708i</v>
      </c>
      <c r="AB1705" t="str">
        <f t="shared" si="866"/>
        <v>0.447642884138406-0.157838691901037i</v>
      </c>
      <c r="AC1705" t="str">
        <f t="shared" si="867"/>
        <v>1.04840169456125-0.883331006515253i</v>
      </c>
      <c r="AD1705" t="str">
        <f t="shared" si="868"/>
        <v>0.323894307847734+0.122345465216309i</v>
      </c>
      <c r="AE1705" t="str">
        <f t="shared" si="869"/>
        <v>-0.0112604832155895-0.00510539744980531i</v>
      </c>
      <c r="AF1705" t="str">
        <f t="shared" si="870"/>
        <v>-14.4686571300594-2.09249580995277i</v>
      </c>
      <c r="AG1705" t="str">
        <f t="shared" si="871"/>
        <v>1.0211556398702-0.0514940123346094i</v>
      </c>
      <c r="AH1705" t="str">
        <f t="shared" si="872"/>
        <v>0.143909696511461+0.102669213932104i</v>
      </c>
      <c r="AI1705">
        <f t="shared" si="873"/>
        <v>-15.051365224946542</v>
      </c>
      <c r="AJ1705">
        <f t="shared" si="874"/>
        <v>35.505125522194945</v>
      </c>
      <c r="AK1705"/>
      <c r="AL1705"/>
      <c r="AM1705"/>
      <c r="AN1705"/>
    </row>
    <row r="1706" spans="1:40" x14ac:dyDescent="0.3">
      <c r="A1706"/>
      <c r="B1706">
        <f t="shared" si="840"/>
        <v>157200</v>
      </c>
      <c r="C1706" s="186" t="str">
        <f t="shared" si="843"/>
        <v>-3.09269888268448E-06+0.0155790231836793i</v>
      </c>
      <c r="D1706" s="158" t="str">
        <f t="shared" si="844"/>
        <v>-5.9570296676974+0.119439177741541i</v>
      </c>
      <c r="E1706" t="str">
        <f t="shared" si="845"/>
        <v>2870</v>
      </c>
      <c r="F1706" t="str">
        <f t="shared" si="846"/>
        <v>0.777000777000777</v>
      </c>
      <c r="G1706" t="str">
        <f t="shared" si="841"/>
        <v>0.777000777000777</v>
      </c>
      <c r="H1706" t="str">
        <f t="shared" si="847"/>
        <v>8.512361074416+2.21081020731939i</v>
      </c>
      <c r="I1706" t="str">
        <f t="shared" si="848"/>
        <v>617.322956430394i</v>
      </c>
      <c r="J1706" t="str">
        <f t="shared" si="842"/>
        <v>-324.967117365961+133.512633583305i</v>
      </c>
      <c r="K1706" t="str">
        <f t="shared" si="849"/>
        <v>0.667754306374185-1.62530081406663i</v>
      </c>
      <c r="L1706" t="str">
        <f t="shared" si="850"/>
        <v>0.0464792608902009-0.0951025768780506i</v>
      </c>
      <c r="M1706" t="str">
        <f t="shared" si="851"/>
        <v>0.714233567264386-1.72040339094468i</v>
      </c>
      <c r="N1706" t="str">
        <f t="shared" si="852"/>
        <v>-1.97543346057726i</v>
      </c>
      <c r="O1706" t="str">
        <f t="shared" si="853"/>
        <v>-0.393685223227022-0.919245312749916i</v>
      </c>
      <c r="P1706" t="str">
        <f t="shared" si="854"/>
        <v>1.39368522322702+0.919245312749916i</v>
      </c>
      <c r="Q1706" t="str">
        <f t="shared" si="855"/>
        <v>-1.39368522322702+1.05618814782734i</v>
      </c>
      <c r="R1706" t="str">
        <f t="shared" si="856"/>
        <v>-0.317690267456474-0.900336738171147i</v>
      </c>
      <c r="S1706" t="str">
        <f t="shared" si="857"/>
        <v>0.203909712824578i</v>
      </c>
      <c r="T1706" t="str">
        <f t="shared" si="858"/>
        <v>0.183587405725896-0.064780131204213i</v>
      </c>
      <c r="U1706" t="str">
        <f t="shared" si="859"/>
        <v>0.00005-0.00153399397690546i</v>
      </c>
      <c r="V1706" t="str">
        <f t="shared" si="860"/>
        <v>3.33333333333333E-06-0.00168739337459601i</v>
      </c>
      <c r="W1706" t="str">
        <f t="shared" si="861"/>
        <v>0.0000144715686478654-0.000803708508516245i</v>
      </c>
      <c r="X1706" t="str">
        <f t="shared" si="862"/>
        <v>0.0000288028923148741-0.000802935866935321i</v>
      </c>
      <c r="Y1706" t="str">
        <f t="shared" si="863"/>
        <v>0.009+0.316069353692362i</v>
      </c>
      <c r="Z1706" t="str">
        <f t="shared" si="864"/>
        <v>-0.0355900616875402-0.00229829789454958i</v>
      </c>
      <c r="AA1706" t="str">
        <f t="shared" si="865"/>
        <v>1.27071083551263-44.3704949573123i</v>
      </c>
      <c r="AB1706" t="str">
        <f t="shared" si="866"/>
        <v>0.447570547040682-0.157928473610688i</v>
      </c>
      <c r="AC1706" t="str">
        <f t="shared" si="867"/>
        <v>1.04796922688879-0.882799703895336i</v>
      </c>
      <c r="AD1706" t="str">
        <f t="shared" si="868"/>
        <v>0.324066643929943+0.12229124711371i</v>
      </c>
      <c r="AE1706" t="str">
        <f t="shared" si="869"/>
        <v>-0.0112524901325775-0.0050971547140611i</v>
      </c>
      <c r="AF1706" t="str">
        <f t="shared" si="870"/>
        <v>-14.4693907421134-2.09137102957785i</v>
      </c>
      <c r="AG1706" t="str">
        <f t="shared" si="871"/>
        <v>1.02113326373649-0.0514894340906619i</v>
      </c>
      <c r="AH1706" t="str">
        <f t="shared" si="872"/>
        <v>0.143837901220228+0.102525293178847i</v>
      </c>
      <c r="AI1706">
        <f t="shared" si="873"/>
        <v>-15.058345825952655</v>
      </c>
      <c r="AJ1706">
        <f t="shared" si="874"/>
        <v>35.480647411746418</v>
      </c>
      <c r="AK1706"/>
      <c r="AL1706"/>
      <c r="AM1706"/>
      <c r="AN1706"/>
    </row>
    <row r="1707" spans="1:40" x14ac:dyDescent="0.3">
      <c r="A1707"/>
      <c r="B1707">
        <f t="shared" si="840"/>
        <v>157300</v>
      </c>
      <c r="C1707" s="186" t="str">
        <f t="shared" si="843"/>
        <v>-3.08876790276899E-06+0.0155691191646347i</v>
      </c>
      <c r="D1707" s="158" t="str">
        <f t="shared" si="844"/>
        <v>-5.95702963755988+0.119363246928866i</v>
      </c>
      <c r="E1707" t="str">
        <f t="shared" si="845"/>
        <v>2870</v>
      </c>
      <c r="F1707" t="str">
        <f t="shared" si="846"/>
        <v>0.777000777000777</v>
      </c>
      <c r="G1707" t="str">
        <f t="shared" si="841"/>
        <v>0.777000777000777</v>
      </c>
      <c r="H1707" t="str">
        <f t="shared" si="847"/>
        <v>8.51309345449569+2.20961057150332i</v>
      </c>
      <c r="I1707" t="str">
        <f t="shared" si="848"/>
        <v>617.715655512093i</v>
      </c>
      <c r="J1707" t="str">
        <f t="shared" si="842"/>
        <v>-325.381965707532+133.597565284058i</v>
      </c>
      <c r="K1707" t="str">
        <f t="shared" si="849"/>
        <v>0.667023533980813-1.62456125752286i</v>
      </c>
      <c r="L1707" t="str">
        <f t="shared" si="850"/>
        <v>0.0464315619780238-0.0950654144740661i</v>
      </c>
      <c r="M1707" t="str">
        <f t="shared" si="851"/>
        <v>0.713455095958837-1.71962667199693i</v>
      </c>
      <c r="N1707" t="str">
        <f t="shared" si="852"/>
        <v>-1.9766900976387i</v>
      </c>
      <c r="O1707" t="str">
        <f t="shared" si="853"/>
        <v>-0.394840069810201-0.918749867631161i</v>
      </c>
      <c r="P1707" t="str">
        <f t="shared" si="854"/>
        <v>1.3948400698102+0.918749867631161i</v>
      </c>
      <c r="Q1707" t="str">
        <f t="shared" si="855"/>
        <v>-1.3948400698102+1.05794023000754i</v>
      </c>
      <c r="R1707" t="str">
        <f t="shared" si="856"/>
        <v>-0.317668748364372-0.899618847709702i</v>
      </c>
      <c r="S1707" t="str">
        <f t="shared" si="857"/>
        <v>0.204039426382355i</v>
      </c>
      <c r="T1707" t="str">
        <f t="shared" si="858"/>
        <v>0.183557713649443-0.0648169491958671i</v>
      </c>
      <c r="U1707" t="str">
        <f t="shared" si="859"/>
        <v>0.00005-0.00153301877412294i</v>
      </c>
      <c r="V1707" t="str">
        <f t="shared" si="860"/>
        <v>3.33333333333333E-06-0.00168632065153523i</v>
      </c>
      <c r="W1707" t="str">
        <f t="shared" si="861"/>
        <v>0.0000144715646908067-0.000803197807445525i</v>
      </c>
      <c r="X1707" t="str">
        <f t="shared" si="862"/>
        <v>0.0000287846809104055-0.000802425981843278i</v>
      </c>
      <c r="Y1707" t="str">
        <f t="shared" si="863"/>
        <v>0.009+0.316270415622192i</v>
      </c>
      <c r="Z1707" t="str">
        <f t="shared" si="864"/>
        <v>-0.035544795506473-0.00229472359058018i</v>
      </c>
      <c r="AA1707" t="str">
        <f t="shared" si="865"/>
        <v>1.26908625742124-44.3421905004941i</v>
      </c>
      <c r="AB1707" t="str">
        <f t="shared" si="866"/>
        <v>0.447498160272928-0.158018232756204i</v>
      </c>
      <c r="AC1707" t="str">
        <f t="shared" si="867"/>
        <v>1.04753747516954-0.882268685489207i</v>
      </c>
      <c r="AD1707" t="str">
        <f t="shared" si="868"/>
        <v>0.324238949696382+0.122236809863151i</v>
      </c>
      <c r="AE1707" t="str">
        <f t="shared" si="869"/>
        <v>-0.0112445074709612-0.00508892117680255i</v>
      </c>
      <c r="AF1707" t="str">
        <f t="shared" si="870"/>
        <v>-14.4701230920556-2.09024732457445i</v>
      </c>
      <c r="AG1707" t="str">
        <f t="shared" si="871"/>
        <v>1.02111088107758-0.0514848571148389i</v>
      </c>
      <c r="AH1707" t="str">
        <f t="shared" si="872"/>
        <v>0.143766174084619+0.102381534032626i</v>
      </c>
      <c r="AI1707">
        <f t="shared" si="873"/>
        <v>-15.065323106769604</v>
      </c>
      <c r="AJ1707">
        <f t="shared" si="874"/>
        <v>35.456159812967414</v>
      </c>
      <c r="AK1707"/>
      <c r="AL1707"/>
      <c r="AM1707"/>
      <c r="AN1707"/>
    </row>
    <row r="1708" spans="1:40" x14ac:dyDescent="0.3">
      <c r="A1708"/>
      <c r="B1708">
        <f t="shared" si="840"/>
        <v>157400</v>
      </c>
      <c r="C1708" s="186" t="str">
        <f t="shared" si="843"/>
        <v>-3.08484441281071E-06+0.0155592277301111i</v>
      </c>
      <c r="D1708" s="158" t="str">
        <f t="shared" si="844"/>
        <v>-5.95702960747979+0.119287412597518i</v>
      </c>
      <c r="E1708" t="str">
        <f t="shared" si="845"/>
        <v>2870</v>
      </c>
      <c r="F1708" t="str">
        <f t="shared" si="846"/>
        <v>0.777000777000777</v>
      </c>
      <c r="G1708" t="str">
        <f t="shared" si="841"/>
        <v>0.777000777000777</v>
      </c>
      <c r="H1708" t="str">
        <f t="shared" si="847"/>
        <v>8.51382457521729+2.20841210628011i</v>
      </c>
      <c r="I1708" t="str">
        <f t="shared" si="848"/>
        <v>618.108354593792i</v>
      </c>
      <c r="J1708" t="str">
        <f t="shared" si="842"/>
        <v>-325.797077863628+133.68249698481i</v>
      </c>
      <c r="K1708" t="str">
        <f t="shared" si="849"/>
        <v>0.666293896100077-1.6238221849824i</v>
      </c>
      <c r="L1708" t="str">
        <f t="shared" si="850"/>
        <v>0.0463839306266917-0.0950282663135179i</v>
      </c>
      <c r="M1708" t="str">
        <f t="shared" si="851"/>
        <v>0.712677826726769-1.71885045129592i</v>
      </c>
      <c r="N1708" t="str">
        <f t="shared" si="852"/>
        <v>-1.97794673470013i</v>
      </c>
      <c r="O1708" t="str">
        <f t="shared" si="853"/>
        <v>-0.395994292887006-0.918252971680963i</v>
      </c>
      <c r="P1708" t="str">
        <f t="shared" si="854"/>
        <v>1.39599429288701+0.918252971680963i</v>
      </c>
      <c r="Q1708" t="str">
        <f t="shared" si="855"/>
        <v>-1.39599429288701+1.05969376301917i</v>
      </c>
      <c r="R1708" t="str">
        <f t="shared" si="856"/>
        <v>-0.31764721123931-0.89890176963156i</v>
      </c>
      <c r="S1708" t="str">
        <f t="shared" si="857"/>
        <v>0.204169139940132i</v>
      </c>
      <c r="T1708" t="str">
        <f t="shared" si="858"/>
        <v>0.183528001196338-0.0648537579231113i</v>
      </c>
      <c r="U1708" t="str">
        <f t="shared" si="859"/>
        <v>0.00005-0.00153204481047991i</v>
      </c>
      <c r="V1708" t="str">
        <f t="shared" si="860"/>
        <v>3.33333333333333E-06-0.00168524929152791i</v>
      </c>
      <c r="W1708" t="str">
        <f t="shared" si="861"/>
        <v>0.0000144715607312344-0.00080268775544775i</v>
      </c>
      <c r="X1708" t="str">
        <f t="shared" si="862"/>
        <v>0.000028766504180586-0.00080191674416914i</v>
      </c>
      <c r="Y1708" t="str">
        <f t="shared" si="863"/>
        <v>0.009+0.316471477552021i</v>
      </c>
      <c r="Z1708" t="str">
        <f t="shared" si="864"/>
        <v>-0.0354996156747959-0.00229115787278687i</v>
      </c>
      <c r="AA1708" t="str">
        <f t="shared" si="865"/>
        <v>1.26746479875805-44.3139221928166i</v>
      </c>
      <c r="AB1708" t="str">
        <f t="shared" si="866"/>
        <v>0.447425723828622-0.158107969315874i</v>
      </c>
      <c r="AC1708" t="str">
        <f t="shared" si="867"/>
        <v>1.04710643806776-0.88173795128445i</v>
      </c>
      <c r="AD1708" t="str">
        <f t="shared" si="868"/>
        <v>0.324411224890085+0.122182153448005i</v>
      </c>
      <c r="AE1708" t="str">
        <f t="shared" si="869"/>
        <v>-0.0112365352014013-0.00508069682165046i</v>
      </c>
      <c r="AF1708" t="str">
        <f t="shared" si="870"/>
        <v>-14.4708541826971-2.08912469368259i</v>
      </c>
      <c r="AG1708" t="str">
        <f t="shared" si="871"/>
        <v>1.0210884919018-0.051480281363i</v>
      </c>
      <c r="AH1708" t="str">
        <f t="shared" si="872"/>
        <v>0.143694514892774+0.102237936181066i</v>
      </c>
      <c r="AI1708">
        <f t="shared" si="873"/>
        <v>-15.072297074286654</v>
      </c>
      <c r="AJ1708">
        <f t="shared" si="874"/>
        <v>35.431662731317509</v>
      </c>
      <c r="AK1708"/>
      <c r="AL1708"/>
      <c r="AM1708"/>
      <c r="AN1708"/>
    </row>
    <row r="1709" spans="1:40" x14ac:dyDescent="0.3">
      <c r="A1709"/>
      <c r="B1709">
        <f t="shared" si="840"/>
        <v>157500</v>
      </c>
      <c r="C1709" s="186" t="str">
        <f t="shared" si="843"/>
        <v>-3.08092839379351E-06+0.0155493488561378i</v>
      </c>
      <c r="D1709" s="158" t="str">
        <f t="shared" si="844"/>
        <v>-5.95702957745698+0.119211674563723i</v>
      </c>
      <c r="E1709" t="str">
        <f t="shared" si="845"/>
        <v>2870</v>
      </c>
      <c r="F1709" t="str">
        <f t="shared" si="846"/>
        <v>0.777000777000777</v>
      </c>
      <c r="G1709" t="str">
        <f t="shared" si="841"/>
        <v>0.777000777000777</v>
      </c>
      <c r="H1709" t="str">
        <f t="shared" si="847"/>
        <v>8.51455443938448+2.20721481020702i</v>
      </c>
      <c r="I1709" t="str">
        <f t="shared" si="848"/>
        <v>618.501053675491i</v>
      </c>
      <c r="J1709" t="str">
        <f t="shared" si="842"/>
        <v>-326.21245383425+133.767428685563i</v>
      </c>
      <c r="K1709" t="str">
        <f t="shared" si="849"/>
        <v>0.665565390533141-1.62308359640615i</v>
      </c>
      <c r="L1709" t="str">
        <f t="shared" si="850"/>
        <v>0.0463363667215617-0.0949911324251977i</v>
      </c>
      <c r="M1709" t="str">
        <f t="shared" si="851"/>
        <v>0.711901757254703-1.71807472883135i</v>
      </c>
      <c r="N1709" t="str">
        <f t="shared" si="852"/>
        <v>-1.97920337176157i</v>
      </c>
      <c r="O1709" t="str">
        <f t="shared" si="853"/>
        <v>-0.397147890634781-0.917754625683981i</v>
      </c>
      <c r="P1709" t="str">
        <f t="shared" si="854"/>
        <v>1.39714789063478+0.917754625683981i</v>
      </c>
      <c r="Q1709" t="str">
        <f t="shared" si="855"/>
        <v>-1.39714789063478+1.06144874607759i</v>
      </c>
      <c r="R1709" t="str">
        <f t="shared" si="856"/>
        <v>-0.317625656071994-0.898185502376216i</v>
      </c>
      <c r="S1709" t="str">
        <f t="shared" si="857"/>
        <v>0.204298853497909i</v>
      </c>
      <c r="T1709" t="str">
        <f t="shared" si="858"/>
        <v>0.183498268363904-0.0648905573770295i</v>
      </c>
      <c r="U1709" t="str">
        <f t="shared" si="859"/>
        <v>0.00005-0.00153107208361612i</v>
      </c>
      <c r="V1709" t="str">
        <f t="shared" si="860"/>
        <v>3.33333333333333E-06-0.00168417929197773i</v>
      </c>
      <c r="W1709" t="str">
        <f t="shared" si="861"/>
        <v>0.0000144715567691483-0.000802178351286592i</v>
      </c>
      <c r="X1709" t="str">
        <f t="shared" si="862"/>
        <v>0.0000287483620374211-0.000801408152681299i</v>
      </c>
      <c r="Y1709" t="str">
        <f t="shared" si="863"/>
        <v>0.009+0.316672539481851i</v>
      </c>
      <c r="Z1709" t="str">
        <f t="shared" si="864"/>
        <v>-0.0354545219729616-0.00228760071448594i</v>
      </c>
      <c r="AA1709" t="str">
        <f t="shared" si="865"/>
        <v>1.26584645152689-44.2856899649581i</v>
      </c>
      <c r="AB1709" t="str">
        <f t="shared" si="866"/>
        <v>0.447353237701238-0.158197683267961i</v>
      </c>
      <c r="AC1709" t="str">
        <f t="shared" si="867"/>
        <v>1.04667611425074-0.881207501267465i</v>
      </c>
      <c r="AD1709" t="str">
        <f t="shared" si="868"/>
        <v>0.324583469253965+0.122127277851903i</v>
      </c>
      <c r="AE1709" t="str">
        <f t="shared" si="869"/>
        <v>-0.0112285732946525-0.00507248163227397i</v>
      </c>
      <c r="AF1709" t="str">
        <f t="shared" si="870"/>
        <v>-14.4715840168415-2.0880031356433i</v>
      </c>
      <c r="AG1709" t="str">
        <f t="shared" si="871"/>
        <v>1.0210660962175-0.0514757067910978i</v>
      </c>
      <c r="AH1709" t="str">
        <f t="shared" si="872"/>
        <v>0.143622923433452+0.102094499312715i</v>
      </c>
      <c r="AI1709">
        <f t="shared" si="873"/>
        <v>-15.079267735381379</v>
      </c>
      <c r="AJ1709">
        <f t="shared" si="874"/>
        <v>35.407156172245237</v>
      </c>
      <c r="AK1709"/>
      <c r="AL1709"/>
      <c r="AM1709"/>
      <c r="AN1709"/>
    </row>
    <row r="1710" spans="1:40" x14ac:dyDescent="0.3">
      <c r="A1710"/>
      <c r="B1710">
        <f t="shared" si="840"/>
        <v>157600</v>
      </c>
      <c r="C1710" s="186" t="str">
        <f t="shared" si="843"/>
        <v>-3.07701982676163E-06+0.0155394825188051i</v>
      </c>
      <c r="D1710" s="158" t="str">
        <f t="shared" si="844"/>
        <v>-5.9570295474913+0.119136032644172i</v>
      </c>
      <c r="E1710" t="str">
        <f t="shared" si="845"/>
        <v>2870</v>
      </c>
      <c r="F1710" t="str">
        <f t="shared" si="846"/>
        <v>0.777000777000777</v>
      </c>
      <c r="G1710" t="str">
        <f t="shared" si="841"/>
        <v>0.777000777000777</v>
      </c>
      <c r="H1710" t="str">
        <f t="shared" si="847"/>
        <v>8.51528304979339+2.2060186818429i</v>
      </c>
      <c r="I1710" t="str">
        <f t="shared" si="848"/>
        <v>618.893752757189i</v>
      </c>
      <c r="J1710" t="str">
        <f t="shared" si="842"/>
        <v>-326.628093619397+133.852360386316i</v>
      </c>
      <c r="K1710" t="str">
        <f t="shared" si="849"/>
        <v>0.664838015086057-1.62234549175319i</v>
      </c>
      <c r="L1710" t="str">
        <f t="shared" si="850"/>
        <v>0.046288870148198-0.0949540128377244i</v>
      </c>
      <c r="M1710" t="str">
        <f t="shared" si="851"/>
        <v>0.711126885234255-1.71729950459091i</v>
      </c>
      <c r="N1710" t="str">
        <f t="shared" si="852"/>
        <v>-1.98046000882301i</v>
      </c>
      <c r="O1710" t="str">
        <f t="shared" si="853"/>
        <v>-0.398300861231827-0.917254830427175i</v>
      </c>
      <c r="P1710" t="str">
        <f t="shared" si="854"/>
        <v>1.39830086123183+0.917254830427175i</v>
      </c>
      <c r="Q1710" t="str">
        <f t="shared" si="855"/>
        <v>-1.39830086123183+1.06320517839583i</v>
      </c>
      <c r="R1710" t="str">
        <f t="shared" si="856"/>
        <v>-0.317604082853143-0.897470044387132i</v>
      </c>
      <c r="S1710" t="str">
        <f t="shared" si="857"/>
        <v>0.204428567055684i</v>
      </c>
      <c r="T1710" t="str">
        <f t="shared" si="858"/>
        <v>0.183468515149462-0.0649273475487028i</v>
      </c>
      <c r="U1710" t="str">
        <f t="shared" si="859"/>
        <v>0.00005-0.00153010059117727i</v>
      </c>
      <c r="V1710" t="str">
        <f t="shared" si="860"/>
        <v>3.33333333333333E-06-0.001683110650295i</v>
      </c>
      <c r="W1710" t="str">
        <f t="shared" si="861"/>
        <v>0.0000144715528045488-0.000801669593728849i</v>
      </c>
      <c r="X1710" t="str">
        <f t="shared" si="862"/>
        <v>0.0000287302543931953-0.000800900206151259i</v>
      </c>
      <c r="Y1710" t="str">
        <f t="shared" si="863"/>
        <v>0.009+0.316873601411681i</v>
      </c>
      <c r="Z1710" t="str">
        <f t="shared" si="864"/>
        <v>-0.0354095141821201-0.00228405208909441i</v>
      </c>
      <c r="AA1710" t="str">
        <f t="shared" si="865"/>
        <v>1.26423120775721-44.2574937477746i</v>
      </c>
      <c r="AB1710" t="str">
        <f t="shared" si="866"/>
        <v>0.447280701884245-0.15828737459072i</v>
      </c>
      <c r="AC1710" t="str">
        <f t="shared" si="867"/>
        <v>1.0462465023887-0.880677335423495i</v>
      </c>
      <c r="AD1710" t="str">
        <f t="shared" si="868"/>
        <v>0.32475568253083+0.12207218305875i</v>
      </c>
      <c r="AE1710" t="str">
        <f t="shared" si="869"/>
        <v>-0.0112206217215638-0.00506427559239099i</v>
      </c>
      <c r="AF1710" t="str">
        <f t="shared" si="870"/>
        <v>-14.4723125972847-2.08688264919873i</v>
      </c>
      <c r="AG1710" t="str">
        <f t="shared" si="871"/>
        <v>1.02104369403305-0.0514711333551808i</v>
      </c>
      <c r="AH1710" t="str">
        <f t="shared" si="872"/>
        <v>0.143551399496041+0.101951223117049i</v>
      </c>
      <c r="AI1710">
        <f t="shared" si="873"/>
        <v>-15.086235096918987</v>
      </c>
      <c r="AJ1710">
        <f t="shared" si="874"/>
        <v>35.382640141188034</v>
      </c>
      <c r="AK1710"/>
      <c r="AL1710"/>
      <c r="AM1710"/>
      <c r="AN1710"/>
    </row>
    <row r="1711" spans="1:40" x14ac:dyDescent="0.3">
      <c r="A1711"/>
      <c r="B1711">
        <f t="shared" si="840"/>
        <v>157700</v>
      </c>
      <c r="C1711" s="186" t="str">
        <f t="shared" si="843"/>
        <v>-3.07311869281934E-06+0.0155296286942638i</v>
      </c>
      <c r="D1711" s="158" t="str">
        <f t="shared" si="844"/>
        <v>-5.95702951758261+0.119060486656023i</v>
      </c>
      <c r="E1711" t="str">
        <f t="shared" si="845"/>
        <v>2870</v>
      </c>
      <c r="F1711" t="str">
        <f t="shared" si="846"/>
        <v>0.777000777000777</v>
      </c>
      <c r="G1711" t="str">
        <f t="shared" si="841"/>
        <v>0.777000777000777</v>
      </c>
      <c r="H1711" t="str">
        <f t="shared" si="847"/>
        <v>8.51601040923263+2.2048237197481i</v>
      </c>
      <c r="I1711" t="str">
        <f t="shared" si="848"/>
        <v>619.286451838888i</v>
      </c>
      <c r="J1711" t="str">
        <f t="shared" si="842"/>
        <v>-327.043997219071+133.937292087069i</v>
      </c>
      <c r="K1711" t="str">
        <f t="shared" si="849"/>
        <v>0.664111767569749-1.62160787098071i</v>
      </c>
      <c r="L1711" t="str">
        <f t="shared" si="850"/>
        <v>0.04624144079237-0.0949169075795431i</v>
      </c>
      <c r="M1711" t="str">
        <f t="shared" si="851"/>
        <v>0.710353208362119-1.71652477856025i</v>
      </c>
      <c r="N1711" t="str">
        <f t="shared" si="852"/>
        <v>-1.98171664588444i</v>
      </c>
      <c r="O1711" t="str">
        <f t="shared" si="853"/>
        <v>-0.399453202857437-0.916753586699793i</v>
      </c>
      <c r="P1711" t="str">
        <f t="shared" si="854"/>
        <v>1.39945320285744+0.916753586699793i</v>
      </c>
      <c r="Q1711" t="str">
        <f t="shared" si="855"/>
        <v>-1.39945320285744+1.06496305918465i</v>
      </c>
      <c r="R1711" t="str">
        <f t="shared" si="856"/>
        <v>-0.317582491573437-0.896755394111714i</v>
      </c>
      <c r="S1711" t="str">
        <f t="shared" si="857"/>
        <v>0.204558280613461i</v>
      </c>
      <c r="T1711" t="str">
        <f t="shared" si="858"/>
        <v>0.183438741550339-0.0649641284292012i</v>
      </c>
      <c r="U1711" t="str">
        <f t="shared" si="859"/>
        <v>0.00005-0.00152913033081508i</v>
      </c>
      <c r="V1711" t="str">
        <f t="shared" si="860"/>
        <v>3.33333333333333E-06-0.00168204336389659i</v>
      </c>
      <c r="W1711" t="str">
        <f t="shared" si="861"/>
        <v>0.0000144715488374354-0.000801161481544472i</v>
      </c>
      <c r="X1711" t="str">
        <f t="shared" si="862"/>
        <v>0.000028712181160471-0.000800392903353651i</v>
      </c>
      <c r="Y1711" t="str">
        <f t="shared" si="863"/>
        <v>0.009+0.317074663341511i</v>
      </c>
      <c r="Z1711" t="str">
        <f t="shared" si="864"/>
        <v>-0.035364592084117-0.00228051197012962i</v>
      </c>
      <c r="AA1711" t="str">
        <f t="shared" si="865"/>
        <v>1.26261905950404-44.2293334722989i</v>
      </c>
      <c r="AB1711" t="str">
        <f t="shared" si="866"/>
        <v>0.447208116371125-0.158377043262382i</v>
      </c>
      <c r="AC1711" t="str">
        <f t="shared" si="867"/>
        <v>1.04581760115482-0.880147453736631i</v>
      </c>
      <c r="AD1711" t="str">
        <f t="shared" si="868"/>
        <v>0.324927864463381+0.122016869052726i</v>
      </c>
      <c r="AE1711" t="str">
        <f t="shared" si="869"/>
        <v>-0.0112126804530782-0.00505607868576817i</v>
      </c>
      <c r="AF1711" t="str">
        <f t="shared" si="870"/>
        <v>-14.4730399268152-2.08576323309208i</v>
      </c>
      <c r="AG1711" t="str">
        <f t="shared" si="871"/>
        <v>1.02102128535688-0.0514665610113919i</v>
      </c>
      <c r="AH1711" t="str">
        <f t="shared" si="872"/>
        <v>0.143479942870544+0.10180810728447i</v>
      </c>
      <c r="AI1711">
        <f t="shared" si="873"/>
        <v>-15.09319916575279</v>
      </c>
      <c r="AJ1711">
        <f t="shared" si="874"/>
        <v>35.358114643574758</v>
      </c>
      <c r="AK1711"/>
      <c r="AL1711"/>
      <c r="AM1711"/>
      <c r="AN1711"/>
    </row>
    <row r="1712" spans="1:40" x14ac:dyDescent="0.3">
      <c r="A1712"/>
      <c r="B1712">
        <f t="shared" si="840"/>
        <v>157800</v>
      </c>
      <c r="C1712" s="186" t="str">
        <f t="shared" si="843"/>
        <v>-3.06922497313092E-06+0.0155197873587257i</v>
      </c>
      <c r="D1712" s="158" t="str">
        <f t="shared" si="844"/>
        <v>-5.95702948773075+0.118985036416897i</v>
      </c>
      <c r="E1712" t="str">
        <f t="shared" si="845"/>
        <v>2870</v>
      </c>
      <c r="F1712" t="str">
        <f t="shared" si="846"/>
        <v>0.777000777000777</v>
      </c>
      <c r="G1712" t="str">
        <f t="shared" si="841"/>
        <v>0.777000777000777</v>
      </c>
      <c r="H1712" t="str">
        <f t="shared" si="847"/>
        <v>8.51673652048331+2.20362992248456i</v>
      </c>
      <c r="I1712" t="str">
        <f t="shared" si="848"/>
        <v>619.679150920587i</v>
      </c>
      <c r="J1712" t="str">
        <f t="shared" si="842"/>
        <v>-327.46016463327+134.022223787821i</v>
      </c>
      <c r="K1712" t="str">
        <f t="shared" si="849"/>
        <v>0.663386645800016-1.62087073404408i</v>
      </c>
      <c r="L1712" t="str">
        <f t="shared" si="850"/>
        <v>0.046194078540053-0.0948798166789269i</v>
      </c>
      <c r="M1712" t="str">
        <f t="shared" si="851"/>
        <v>0.709580724340069-1.71575055072301i</v>
      </c>
      <c r="N1712" t="str">
        <f t="shared" si="852"/>
        <v>-1.98297328294588i</v>
      </c>
      <c r="O1712" t="str">
        <f t="shared" si="853"/>
        <v>-0.400604913691925-0.916250895293361i</v>
      </c>
      <c r="P1712" t="str">
        <f t="shared" si="854"/>
        <v>1.40060491369192+0.916250895293361i</v>
      </c>
      <c r="Q1712" t="str">
        <f t="shared" si="855"/>
        <v>-1.40060491369192+1.06672238765252i</v>
      </c>
      <c r="R1712" t="str">
        <f t="shared" si="856"/>
        <v>-0.317560882223574-0.896041550001291i</v>
      </c>
      <c r="S1712" t="str">
        <f t="shared" si="857"/>
        <v>0.204687994171238i</v>
      </c>
      <c r="T1712" t="str">
        <f t="shared" si="858"/>
        <v>0.183408947563851-0.0650009000095921i</v>
      </c>
      <c r="U1712" t="str">
        <f t="shared" si="859"/>
        <v>0.00005-0.00152816130018719i</v>
      </c>
      <c r="V1712" t="str">
        <f t="shared" si="860"/>
        <v>3.33333333333333E-06-0.00168097743020591i</v>
      </c>
      <c r="W1712" t="str">
        <f t="shared" si="861"/>
        <v>0.0000144715448678086-0.000800654013506504i</v>
      </c>
      <c r="X1712" t="str">
        <f t="shared" si="862"/>
        <v>0.0000286941422520874-0.000799886243066195i</v>
      </c>
      <c r="Y1712" t="str">
        <f t="shared" si="863"/>
        <v>0.009+0.31727572527134i</v>
      </c>
      <c r="Z1712" t="str">
        <f t="shared" si="864"/>
        <v>-0.0353197554614894-0.0022769803312087i</v>
      </c>
      <c r="AA1712" t="str">
        <f t="shared" si="865"/>
        <v>1.26100999884786-44.2012090697399i</v>
      </c>
      <c r="AB1712" t="str">
        <f t="shared" si="866"/>
        <v>0.447135481155337-0.158466689261169i</v>
      </c>
      <c r="AC1712" t="str">
        <f t="shared" si="867"/>
        <v>1.04538940922525-0.879617856189781i</v>
      </c>
      <c r="AD1712" t="str">
        <f t="shared" si="868"/>
        <v>0.325100014794206+0.121961335818263i</v>
      </c>
      <c r="AE1712" t="str">
        <f t="shared" si="869"/>
        <v>-0.0112047494602318-0.0050478908962197i</v>
      </c>
      <c r="AF1712" t="str">
        <f t="shared" si="870"/>
        <v>-14.4737660082141-2.08464488606766i</v>
      </c>
      <c r="AG1712" t="str">
        <f t="shared" si="871"/>
        <v>1.0209988701974-0.0514619897159675i</v>
      </c>
      <c r="AH1712" t="str">
        <f t="shared" si="872"/>
        <v>0.143408553347594+0.101665151506296i</v>
      </c>
      <c r="AI1712">
        <f t="shared" si="873"/>
        <v>-15.100159948723736</v>
      </c>
      <c r="AJ1712">
        <f t="shared" si="874"/>
        <v>35.333579684820684</v>
      </c>
      <c r="AK1712"/>
      <c r="AL1712"/>
      <c r="AM1712"/>
      <c r="AN1712"/>
    </row>
    <row r="1713" spans="1:40" x14ac:dyDescent="0.3">
      <c r="A1713"/>
      <c r="B1713">
        <f t="shared" si="840"/>
        <v>157900</v>
      </c>
      <c r="C1713" s="186" t="str">
        <f t="shared" si="843"/>
        <v>-3.06533864892012E-06+0.0155099584884623i</v>
      </c>
      <c r="D1713" s="158" t="str">
        <f t="shared" si="844"/>
        <v>-5.9570294579356+0.118909681744878i</v>
      </c>
      <c r="E1713" t="str">
        <f t="shared" si="845"/>
        <v>2870</v>
      </c>
      <c r="F1713" t="str">
        <f t="shared" si="846"/>
        <v>0.777000777000777</v>
      </c>
      <c r="G1713" t="str">
        <f t="shared" si="841"/>
        <v>0.777000777000777</v>
      </c>
      <c r="H1713" t="str">
        <f t="shared" si="847"/>
        <v>8.51746138631907+2.20243728861575i</v>
      </c>
      <c r="I1713" t="str">
        <f t="shared" si="848"/>
        <v>620.071850002285i</v>
      </c>
      <c r="J1713" t="str">
        <f t="shared" si="842"/>
        <v>-327.876595861994+134.107155488574i</v>
      </c>
      <c r="K1713" t="str">
        <f t="shared" si="849"/>
        <v>0.662662647597516-1.62013408089684i</v>
      </c>
      <c r="L1713" t="str">
        <f t="shared" si="850"/>
        <v>0.0461467832774273-0.0948427401639772i</v>
      </c>
      <c r="M1713" t="str">
        <f t="shared" si="851"/>
        <v>0.708809430874943-1.71497682106082i</v>
      </c>
      <c r="N1713" t="str">
        <f t="shared" si="852"/>
        <v>-1.98422992000731i</v>
      </c>
      <c r="O1713" t="str">
        <f t="shared" si="853"/>
        <v>-0.401755991916564-0.915746757001704i</v>
      </c>
      <c r="P1713" t="str">
        <f t="shared" si="854"/>
        <v>1.40175599191656+0.915746757001704i</v>
      </c>
      <c r="Q1713" t="str">
        <f t="shared" si="855"/>
        <v>-1.40175599191656+1.06848316300561i</v>
      </c>
      <c r="R1713" t="str">
        <f t="shared" si="856"/>
        <v>-0.317539254794234-0.89532851051112i</v>
      </c>
      <c r="S1713" t="str">
        <f t="shared" si="857"/>
        <v>0.204817707729013i</v>
      </c>
      <c r="T1713" t="str">
        <f t="shared" si="858"/>
        <v>0.183379133187319-0.065037662280934i</v>
      </c>
      <c r="U1713" t="str">
        <f t="shared" si="859"/>
        <v>0.0000500000000000001-0.00152719349695718i</v>
      </c>
      <c r="V1713" t="str">
        <f t="shared" si="860"/>
        <v>3.33333333333333E-06-0.0016799128466529i</v>
      </c>
      <c r="W1713" t="str">
        <f t="shared" si="861"/>
        <v>0.000014471540895668-0.000800147188391112i</v>
      </c>
      <c r="X1713" t="str">
        <f t="shared" si="862"/>
        <v>0.000028676137581159-0.000799380224069704i</v>
      </c>
      <c r="Y1713" t="str">
        <f t="shared" si="863"/>
        <v>0.009+0.31747678720117i</v>
      </c>
      <c r="Z1713" t="str">
        <f t="shared" si="864"/>
        <v>-0.0352750040974642-0.00227345714604813i</v>
      </c>
      <c r="AA1713" t="str">
        <f t="shared" si="865"/>
        <v>1.25940401789449-44.1731204714823i</v>
      </c>
      <c r="AB1713" t="str">
        <f t="shared" si="866"/>
        <v>0.447062796230348-0.158556312565284i</v>
      </c>
      <c r="AC1713" t="str">
        <f t="shared" si="867"/>
        <v>1.04496192527906-0.879088542764712i</v>
      </c>
      <c r="AD1713" t="str">
        <f t="shared" si="868"/>
        <v>0.325272133265787+0.12190558334007i</v>
      </c>
      <c r="AE1713" t="str">
        <f t="shared" si="869"/>
        <v>-0.0111968287141539-0.00503971220760815i</v>
      </c>
      <c r="AF1713" t="str">
        <f t="shared" si="870"/>
        <v>-14.4744908442547-2.08352760687087i</v>
      </c>
      <c r="AG1713" t="str">
        <f t="shared" si="871"/>
        <v>1.02097644856307-0.0514574194252383i</v>
      </c>
      <c r="AH1713" t="str">
        <f t="shared" si="872"/>
        <v>0.143337230718432+0.101522355474759i</v>
      </c>
      <c r="AI1713">
        <f t="shared" si="873"/>
        <v>-15.107117452661223</v>
      </c>
      <c r="AJ1713">
        <f t="shared" si="874"/>
        <v>35.309035270331563</v>
      </c>
      <c r="AK1713"/>
      <c r="AL1713"/>
      <c r="AM1713"/>
      <c r="AN1713"/>
    </row>
    <row r="1714" spans="1:40" x14ac:dyDescent="0.3">
      <c r="A1714"/>
      <c r="B1714">
        <f t="shared" ref="B1714:B1777" si="875">B1713+100</f>
        <v>158000</v>
      </c>
      <c r="C1714" s="186" t="str">
        <f t="shared" si="843"/>
        <v>-3.06145970147013E-06+0.0155001420598054i</v>
      </c>
      <c r="D1714" s="158" t="str">
        <f t="shared" si="844"/>
        <v>-5.957029428197+0.118834422458508i</v>
      </c>
      <c r="E1714" t="str">
        <f t="shared" si="845"/>
        <v>2870</v>
      </c>
      <c r="F1714" t="str">
        <f t="shared" si="846"/>
        <v>0.777000777000777</v>
      </c>
      <c r="G1714" t="str">
        <f t="shared" si="841"/>
        <v>0.777000777000777</v>
      </c>
      <c r="H1714" t="str">
        <f t="shared" si="847"/>
        <v>8.51818500950608+2.20124581670668i</v>
      </c>
      <c r="I1714" t="str">
        <f t="shared" si="848"/>
        <v>620.464549083984i</v>
      </c>
      <c r="J1714" t="str">
        <f t="shared" si="842"/>
        <v>-328.293290905244+134.192087189327i</v>
      </c>
      <c r="K1714" t="str">
        <f t="shared" si="849"/>
        <v>0.661939770787741-1.61939791149067i</v>
      </c>
      <c r="L1714" t="str">
        <f t="shared" si="850"/>
        <v>0.0460995548908794-0.094805678062625i</v>
      </c>
      <c r="M1714" t="str">
        <f t="shared" si="851"/>
        <v>0.70803932567862-1.71420358955329i</v>
      </c>
      <c r="N1714" t="str">
        <f t="shared" si="852"/>
        <v>-1.98548655706875i</v>
      </c>
      <c r="O1714" t="str">
        <f t="shared" si="853"/>
        <v>-0.402906435713663-0.915241172620917i</v>
      </c>
      <c r="P1714" t="str">
        <f t="shared" si="854"/>
        <v>1.40290643571366+0.915241172620917i</v>
      </c>
      <c r="Q1714" t="str">
        <f t="shared" si="855"/>
        <v>-1.40290643571366+1.07024538444783i</v>
      </c>
      <c r="R1714" t="str">
        <f t="shared" si="856"/>
        <v>-0.31751760927609-0.894616274100354i</v>
      </c>
      <c r="S1714" t="str">
        <f t="shared" si="857"/>
        <v>0.20494742128679i</v>
      </c>
      <c r="T1714" t="str">
        <f t="shared" si="858"/>
        <v>0.183349298418064-0.0650744152342812i</v>
      </c>
      <c r="U1714" t="str">
        <f t="shared" si="859"/>
        <v>0.0000500000000000001-0.00152622691879455i</v>
      </c>
      <c r="V1714" t="str">
        <f t="shared" si="860"/>
        <v>3.33333333333333E-06-0.001678849610674i</v>
      </c>
      <c r="W1714" t="str">
        <f t="shared" si="861"/>
        <v>0.0000144715369210139-0.000799641004977551i</v>
      </c>
      <c r="X1714" t="str">
        <f t="shared" si="862"/>
        <v>0.0000286581670610757-0.000798874845148077i</v>
      </c>
      <c r="Y1714" t="str">
        <f t="shared" si="863"/>
        <v>0.009+0.317677849131i</v>
      </c>
      <c r="Z1714" t="str">
        <f t="shared" si="864"/>
        <v>-0.035230337775955-0.00226994238846339i</v>
      </c>
      <c r="AA1714" t="str">
        <f t="shared" si="865"/>
        <v>1.25780110877502-44.1450676090859i</v>
      </c>
      <c r="AB1714" t="str">
        <f t="shared" si="866"/>
        <v>0.446990061589627-0.158645913152916i</v>
      </c>
      <c r="AC1714" t="str">
        <f t="shared" si="867"/>
        <v>1.04453514799828-0.878559513442044i</v>
      </c>
      <c r="AD1714" t="str">
        <f t="shared" si="868"/>
        <v>0.325444219620503+0.121849611603121i</v>
      </c>
      <c r="AE1714" t="str">
        <f t="shared" si="869"/>
        <v>-0.0111889181860667-0.00503154260384385i</v>
      </c>
      <c r="AF1714" t="str">
        <f t="shared" si="870"/>
        <v>-14.4752144377031-2.08241139424817i</v>
      </c>
      <c r="AG1714" t="str">
        <f t="shared" si="871"/>
        <v>1.02095402046237-0.0514528500956294i</v>
      </c>
      <c r="AH1714" t="str">
        <f t="shared" si="872"/>
        <v>0.143265974774922+0.101379718883009i</v>
      </c>
      <c r="AI1714">
        <f t="shared" si="873"/>
        <v>-15.114071684382234</v>
      </c>
      <c r="AJ1714">
        <f t="shared" si="874"/>
        <v>35.284481405502291</v>
      </c>
      <c r="AK1714"/>
      <c r="AL1714"/>
      <c r="AM1714"/>
      <c r="AN1714"/>
    </row>
    <row r="1715" spans="1:40" x14ac:dyDescent="0.3">
      <c r="A1715"/>
      <c r="B1715">
        <f t="shared" si="875"/>
        <v>158100</v>
      </c>
      <c r="C1715" s="186" t="str">
        <f t="shared" si="843"/>
        <v>-3.05758811212333E-06+0.0154903380491466i</v>
      </c>
      <c r="D1715" s="158" t="str">
        <f t="shared" si="844"/>
        <v>-5.95702939851482+0.118759258376791i</v>
      </c>
      <c r="E1715" t="str">
        <f t="shared" si="845"/>
        <v>2870</v>
      </c>
      <c r="F1715" t="str">
        <f t="shared" si="846"/>
        <v>0.777000777000777</v>
      </c>
      <c r="G1715" t="str">
        <f t="shared" si="841"/>
        <v>0.777000777000777</v>
      </c>
      <c r="H1715" t="str">
        <f t="shared" si="847"/>
        <v>8.5189073928031+2.20005550532395i</v>
      </c>
      <c r="I1715" t="str">
        <f t="shared" si="848"/>
        <v>620.857248165683i</v>
      </c>
      <c r="J1715" t="str">
        <f t="shared" si="842"/>
        <v>-328.71024976302+134.27701889008i</v>
      </c>
      <c r="K1715" t="str">
        <f t="shared" si="849"/>
        <v>0.66121801320102-1.61866222577549i</v>
      </c>
      <c r="L1715" t="str">
        <f t="shared" si="850"/>
        <v>0.0460523932669996-0.0947686304026309i</v>
      </c>
      <c r="M1715" t="str">
        <f t="shared" si="851"/>
        <v>0.70727040646802-1.71343085617812i</v>
      </c>
      <c r="N1715" t="str">
        <f t="shared" si="852"/>
        <v>-1.98674319413018i</v>
      </c>
      <c r="O1715" t="str">
        <f t="shared" si="853"/>
        <v>-0.404056243266496-0.914734142949396i</v>
      </c>
      <c r="P1715" t="str">
        <f t="shared" si="854"/>
        <v>1.4040562432665+0.914734142949396i</v>
      </c>
      <c r="Q1715" t="str">
        <f t="shared" si="855"/>
        <v>-1.4040562432665+1.07200905118078i</v>
      </c>
      <c r="R1715" t="str">
        <f t="shared" si="856"/>
        <v>-0.317495945659797-0.893904839232052i</v>
      </c>
      <c r="S1715" t="str">
        <f t="shared" si="857"/>
        <v>0.205077134844567i</v>
      </c>
      <c r="T1715" t="str">
        <f t="shared" si="858"/>
        <v>0.183319443253403-0.0651111588606775i</v>
      </c>
      <c r="U1715" t="str">
        <f t="shared" si="859"/>
        <v>0.0000500000000000001-0.00152526156337469i</v>
      </c>
      <c r="V1715" t="str">
        <f t="shared" si="860"/>
        <v>3.33333333333333E-06-0.00167778771971216i</v>
      </c>
      <c r="W1715" t="str">
        <f t="shared" si="861"/>
        <v>0.0000144715329438462-0.000799135462048179i</v>
      </c>
      <c r="X1715" t="str">
        <f t="shared" si="862"/>
        <v>0.0000286402306055008-0.000798370105088286i</v>
      </c>
      <c r="Y1715" t="str">
        <f t="shared" si="863"/>
        <v>0.009+0.31787891106083i</v>
      </c>
      <c r="Z1715" t="str">
        <f t="shared" si="864"/>
        <v>-0.0351857562815604-0.00226643603236849i</v>
      </c>
      <c r="AA1715" t="str">
        <f t="shared" si="865"/>
        <v>1.25620126364571-44.1170504142853i</v>
      </c>
      <c r="AB1715" t="str">
        <f t="shared" si="866"/>
        <v>0.446917277226634-0.158735491002233i</v>
      </c>
      <c r="AC1715" t="str">
        <f t="shared" si="867"/>
        <v>1.04410907606785-0.878030768201276i</v>
      </c>
      <c r="AD1715" t="str">
        <f t="shared" si="868"/>
        <v>0.325616273600615+0.121793420592666i</v>
      </c>
      <c r="AE1715" t="str">
        <f t="shared" si="869"/>
        <v>-0.0111810178472845-0.00502338206888512i</v>
      </c>
      <c r="AF1715" t="str">
        <f t="shared" si="870"/>
        <v>-14.4759367913179-2.08129624694716i</v>
      </c>
      <c r="AG1715" t="str">
        <f t="shared" si="871"/>
        <v>1.02093158590381-0.0514482816836581i</v>
      </c>
      <c r="AH1715" t="str">
        <f t="shared" si="872"/>
        <v>0.143194785309536+0.101237241425105i</v>
      </c>
      <c r="AI1715">
        <f t="shared" si="873"/>
        <v>-15.121022650692062</v>
      </c>
      <c r="AJ1715">
        <f t="shared" si="874"/>
        <v>35.259918095717836</v>
      </c>
      <c r="AK1715"/>
      <c r="AL1715"/>
      <c r="AM1715"/>
      <c r="AN1715"/>
    </row>
    <row r="1716" spans="1:40" x14ac:dyDescent="0.3">
      <c r="A1716"/>
      <c r="B1716">
        <f t="shared" si="875"/>
        <v>158200</v>
      </c>
      <c r="C1716" s="186" t="str">
        <f t="shared" si="843"/>
        <v>-3.05372386228099E-06+0.0154805464329371i</v>
      </c>
      <c r="D1716" s="158" t="str">
        <f t="shared" si="844"/>
        <v>-5.9570293688889+0.118684189319184i</v>
      </c>
      <c r="E1716" t="str">
        <f t="shared" si="845"/>
        <v>2870</v>
      </c>
      <c r="F1716" t="str">
        <f t="shared" si="846"/>
        <v>0.777000777000777</v>
      </c>
      <c r="G1716" t="str">
        <f t="shared" si="841"/>
        <v>0.777000777000777</v>
      </c>
      <c r="H1716" t="str">
        <f t="shared" si="847"/>
        <v>8.51962853896143+2.19886635303565i</v>
      </c>
      <c r="I1716" t="str">
        <f t="shared" si="848"/>
        <v>621.249947247382i</v>
      </c>
      <c r="J1716" t="str">
        <f t="shared" si="842"/>
        <v>-329.127472435321+134.361950590832i</v>
      </c>
      <c r="K1716" t="str">
        <f t="shared" si="849"/>
        <v>0.660497372672501-1.6179270236994i</v>
      </c>
      <c r="L1716" t="str">
        <f t="shared" si="850"/>
        <v>0.0460052982925827-0.0947315972115857i</v>
      </c>
      <c r="M1716" t="str">
        <f t="shared" si="851"/>
        <v>0.706502670965084-1.71265862091099i</v>
      </c>
      <c r="N1716" t="str">
        <f t="shared" si="852"/>
        <v>-1.98799983119162i</v>
      </c>
      <c r="O1716" t="str">
        <f t="shared" si="853"/>
        <v>-0.405205412759377-0.914225668787801i</v>
      </c>
      <c r="P1716" t="str">
        <f t="shared" si="854"/>
        <v>1.40520541275938+0.914225668787801i</v>
      </c>
      <c r="Q1716" t="str">
        <f t="shared" si="855"/>
        <v>-1.40520541275938+1.07377416240382i</v>
      </c>
      <c r="R1716" t="str">
        <f t="shared" si="856"/>
        <v>-0.317474263935998-0.893194204373141i</v>
      </c>
      <c r="S1716" t="str">
        <f t="shared" si="857"/>
        <v>0.205206848402344i</v>
      </c>
      <c r="T1716" t="str">
        <f t="shared" si="858"/>
        <v>0.183289567690651-0.0651478931511601i</v>
      </c>
      <c r="U1716" t="str">
        <f t="shared" si="859"/>
        <v>0.0000499999999999999-0.00152429742837888i</v>
      </c>
      <c r="V1716" t="str">
        <f t="shared" si="860"/>
        <v>3.33333333333333E-06-0.00167672717121677i</v>
      </c>
      <c r="W1716" t="str">
        <f t="shared" si="861"/>
        <v>0.0000144715289641648-0.000798630558388419i</v>
      </c>
      <c r="X1716" t="str">
        <f t="shared" si="862"/>
        <v>0.0000286223281283696-0.000797866002680356i</v>
      </c>
      <c r="Y1716" t="str">
        <f t="shared" si="863"/>
        <v>0.009+0.318079972990659i</v>
      </c>
      <c r="Z1716" t="str">
        <f t="shared" si="864"/>
        <v>-0.0351412593995602-0.00226293805177548i</v>
      </c>
      <c r="AA1716" t="str">
        <f t="shared" si="865"/>
        <v>1.25460447468787-44.0890688189891i</v>
      </c>
      <c r="AB1716" t="str">
        <f t="shared" si="866"/>
        <v>0.446844443134823-0.158825046091382i</v>
      </c>
      <c r="AC1716" t="str">
        <f t="shared" si="867"/>
        <v>1.04368370817567-0.877502307020739i</v>
      </c>
      <c r="AD1716" t="str">
        <f t="shared" si="868"/>
        <v>0.325788294948275+0.121737010294212i</v>
      </c>
      <c r="AE1716" t="str">
        <f t="shared" si="869"/>
        <v>-0.0111731276692136-0.00501523058673733i</v>
      </c>
      <c r="AF1716" t="str">
        <f t="shared" si="870"/>
        <v>-14.4766579078503-2.08018216371647i</v>
      </c>
      <c r="AG1716" t="str">
        <f t="shared" si="871"/>
        <v>1.02090914489591-0.0514437141459342i</v>
      </c>
      <c r="AH1716" t="str">
        <f t="shared" si="872"/>
        <v>0.14312366211536+0.101094922796008i</v>
      </c>
      <c r="AI1716">
        <f t="shared" si="873"/>
        <v>-15.12797035838412</v>
      </c>
      <c r="AJ1716">
        <f t="shared" si="874"/>
        <v>35.235345346350634</v>
      </c>
      <c r="AK1716"/>
      <c r="AL1716"/>
      <c r="AM1716"/>
      <c r="AN1716"/>
    </row>
    <row r="1717" spans="1:40" x14ac:dyDescent="0.3">
      <c r="A1717"/>
      <c r="B1717">
        <f t="shared" si="875"/>
        <v>158300</v>
      </c>
      <c r="C1717" s="186" t="str">
        <f t="shared" si="843"/>
        <v>-3.04986693340326E-06+0.0154707671876881i</v>
      </c>
      <c r="D1717" s="158" t="str">
        <f t="shared" si="844"/>
        <v>-5.95702933931911+0.118609215105609i</v>
      </c>
      <c r="E1717" t="str">
        <f t="shared" si="845"/>
        <v>2870</v>
      </c>
      <c r="F1717" t="str">
        <f t="shared" si="846"/>
        <v>0.777000777000777</v>
      </c>
      <c r="G1717" t="str">
        <f t="shared" si="841"/>
        <v>0.777000777000777</v>
      </c>
      <c r="H1717" t="str">
        <f t="shared" si="847"/>
        <v>8.52034845072504+2.19767835841149i</v>
      </c>
      <c r="I1717" t="str">
        <f t="shared" si="848"/>
        <v>621.64264632908i</v>
      </c>
      <c r="J1717" t="str">
        <f t="shared" si="842"/>
        <v>-329.544958922149+134.446882291585i</v>
      </c>
      <c r="K1717" t="str">
        <f t="shared" si="849"/>
        <v>0.659777847042146-1.61719230520868i</v>
      </c>
      <c r="L1717" t="str">
        <f t="shared" si="850"/>
        <v>0.0459582698546279-0.0946945785169119i</v>
      </c>
      <c r="M1717" t="str">
        <f t="shared" si="851"/>
        <v>0.705736116896774-1.71188688372559i</v>
      </c>
      <c r="N1717" t="str">
        <f t="shared" si="852"/>
        <v>-1.98925646825306i</v>
      </c>
      <c r="O1717" t="str">
        <f t="shared" si="853"/>
        <v>-0.406353942377603-0.913715750939087i</v>
      </c>
      <c r="P1717" t="str">
        <f t="shared" si="854"/>
        <v>1.4063539423776+0.913715750939087i</v>
      </c>
      <c r="Q1717" t="str">
        <f t="shared" si="855"/>
        <v>-1.4063539423776+1.07554071731397i</v>
      </c>
      <c r="R1717" t="str">
        <f t="shared" si="856"/>
        <v>-0.317452564095343-0.892484367994433i</v>
      </c>
      <c r="S1717" t="str">
        <f t="shared" si="857"/>
        <v>0.205336561960119i</v>
      </c>
      <c r="T1717" t="str">
        <f t="shared" si="858"/>
        <v>0.183259671727127-0.0651846180967621i</v>
      </c>
      <c r="U1717" t="str">
        <f t="shared" si="859"/>
        <v>0.0000499999999999999-0.00152333451149424i</v>
      </c>
      <c r="V1717" t="str">
        <f t="shared" si="860"/>
        <v>3.33333333333333E-06-0.00167566796264367i</v>
      </c>
      <c r="W1717" t="str">
        <f t="shared" si="861"/>
        <v>0.0000144715249819698-0.000798126292786767i</v>
      </c>
      <c r="X1717" t="str">
        <f t="shared" si="862"/>
        <v>0.0000286044595438899-0.000797362536717372i</v>
      </c>
      <c r="Y1717" t="str">
        <f t="shared" si="863"/>
        <v>0.009+0.318281034920489i</v>
      </c>
      <c r="Z1717" t="str">
        <f t="shared" si="864"/>
        <v>-0.035096846915913-0.00225944842079403i</v>
      </c>
      <c r="AA1717" t="str">
        <f t="shared" si="865"/>
        <v>1.25301073410778-44.0611227552791i</v>
      </c>
      <c r="AB1717" t="str">
        <f t="shared" si="866"/>
        <v>0.446771559307657-0.158914578398503i</v>
      </c>
      <c r="AC1717" t="str">
        <f t="shared" si="867"/>
        <v>1.04325904301252-0.876974129877655i</v>
      </c>
      <c r="AD1717" t="str">
        <f t="shared" si="868"/>
        <v>0.325960283405541+0.121680380693544i</v>
      </c>
      <c r="AE1717" t="str">
        <f t="shared" si="869"/>
        <v>-0.0111652476233523-0.00500708814145355i</v>
      </c>
      <c r="AF1717" t="str">
        <f t="shared" si="870"/>
        <v>-14.4773777900441-2.07906914330588i</v>
      </c>
      <c r="AG1717" t="str">
        <f t="shared" si="871"/>
        <v>1.02088669744722-0.0514391474391628i</v>
      </c>
      <c r="AH1717" t="str">
        <f t="shared" si="872"/>
        <v>0.143052604986089+0.100952762691589i</v>
      </c>
      <c r="AI1717">
        <f t="shared" si="873"/>
        <v>-15.134914814239789</v>
      </c>
      <c r="AJ1717">
        <f t="shared" si="874"/>
        <v>35.210763162764167</v>
      </c>
      <c r="AK1717"/>
      <c r="AL1717"/>
      <c r="AM1717"/>
      <c r="AN1717"/>
    </row>
    <row r="1718" spans="1:40" x14ac:dyDescent="0.3">
      <c r="A1718"/>
      <c r="B1718">
        <f t="shared" si="875"/>
        <v>158400</v>
      </c>
      <c r="C1718" s="186" t="str">
        <f t="shared" si="843"/>
        <v>-3.04601730700866E-06+0.0154610002899695i</v>
      </c>
      <c r="D1718" s="158" t="str">
        <f t="shared" si="844"/>
        <v>-5.95702930980531+0.118534335556433i</v>
      </c>
      <c r="E1718" t="str">
        <f t="shared" si="845"/>
        <v>2870</v>
      </c>
      <c r="F1718" t="str">
        <f t="shared" si="846"/>
        <v>0.777000777000777</v>
      </c>
      <c r="G1718" t="str">
        <f t="shared" si="841"/>
        <v>0.777000777000777</v>
      </c>
      <c r="H1718" t="str">
        <f t="shared" si="847"/>
        <v>8.52106713083052+2.1964915200227i</v>
      </c>
      <c r="I1718" t="str">
        <f t="shared" si="848"/>
        <v>622.035345410779i</v>
      </c>
      <c r="J1718" t="str">
        <f t="shared" si="842"/>
        <v>-329.962709223501+134.531813992338i</v>
      </c>
      <c r="K1718" t="str">
        <f t="shared" si="849"/>
        <v>0.659059434154724-1.61645807024787i</v>
      </c>
      <c r="L1718" t="str">
        <f t="shared" si="850"/>
        <v>0.0459113078403377-0.0946575743458632i</v>
      </c>
      <c r="M1718" t="str">
        <f t="shared" si="851"/>
        <v>0.704970741995062-1.71111564459373i</v>
      </c>
      <c r="N1718" t="str">
        <f t="shared" si="852"/>
        <v>-1.99051310531449i</v>
      </c>
      <c r="O1718" t="str">
        <f t="shared" si="853"/>
        <v>-0.407501830307478-0.913204390208487i</v>
      </c>
      <c r="P1718" t="str">
        <f t="shared" si="854"/>
        <v>1.40750183030748+0.913204390208487i</v>
      </c>
      <c r="Q1718" t="str">
        <f t="shared" si="855"/>
        <v>-1.40750183030748+1.077308715106i</v>
      </c>
      <c r="R1718" t="str">
        <f t="shared" si="856"/>
        <v>-0.317430846128467-0.891775328570587i</v>
      </c>
      <c r="S1718" t="str">
        <f t="shared" si="857"/>
        <v>0.205466275517896i</v>
      </c>
      <c r="T1718" t="str">
        <f t="shared" si="858"/>
        <v>0.183229755360146-0.0652213336885104i</v>
      </c>
      <c r="U1718" t="str">
        <f t="shared" si="859"/>
        <v>0.0000499999999999999-0.00152237281041375i</v>
      </c>
      <c r="V1718" t="str">
        <f t="shared" si="860"/>
        <v>3.33333333333333E-06-0.00167461009145513i</v>
      </c>
      <c r="W1718" t="str">
        <f t="shared" si="861"/>
        <v>0.0000144715209972612-0.00079762266403478i</v>
      </c>
      <c r="X1718" t="str">
        <f t="shared" si="862"/>
        <v>0.0000285866247665395-0.000796859705995463i</v>
      </c>
      <c r="Y1718" t="str">
        <f t="shared" si="863"/>
        <v>0.009+0.318482096850319i</v>
      </c>
      <c r="Z1718" t="str">
        <f t="shared" si="864"/>
        <v>-0.0350525186172549-0.00225596711363106i</v>
      </c>
      <c r="AA1718" t="str">
        <f t="shared" si="865"/>
        <v>1.2514200341366-44.0332121554102i</v>
      </c>
      <c r="AB1718" t="str">
        <f t="shared" si="866"/>
        <v>0.446698625738591-0.159004087901722i</v>
      </c>
      <c r="AC1718" t="str">
        <f t="shared" si="867"/>
        <v>1.04283507927212-0.876446236748147i</v>
      </c>
      <c r="AD1718" t="str">
        <f t="shared" si="868"/>
        <v>0.326132238714352+0.12162353177671i</v>
      </c>
      <c r="AE1718" t="str">
        <f t="shared" si="869"/>
        <v>-0.0111573776812899-0.00499895471713386i</v>
      </c>
      <c r="AF1718" t="str">
        <f t="shared" si="870"/>
        <v>-14.4780964406358-2.07795718446627i</v>
      </c>
      <c r="AG1718" t="str">
        <f t="shared" si="871"/>
        <v>1.02086424356633-0.0514345815201392i</v>
      </c>
      <c r="AH1718" t="str">
        <f t="shared" si="872"/>
        <v>0.142981613716027+0.100810760808615i</v>
      </c>
      <c r="AI1718">
        <f t="shared" si="873"/>
        <v>-15.141856025028657</v>
      </c>
      <c r="AJ1718">
        <f t="shared" si="874"/>
        <v>35.186171550309609</v>
      </c>
      <c r="AK1718"/>
      <c r="AL1718"/>
      <c r="AM1718"/>
      <c r="AN1718"/>
    </row>
    <row r="1719" spans="1:40" x14ac:dyDescent="0.3">
      <c r="A1719"/>
      <c r="B1719">
        <f t="shared" si="875"/>
        <v>158500</v>
      </c>
      <c r="C1719" s="186" t="str">
        <f t="shared" si="843"/>
        <v>-0.000003042174964674+0.0154512457164106i</v>
      </c>
      <c r="D1719" s="158" t="str">
        <f t="shared" si="844"/>
        <v>-5.95702928034736+0.118459550492481i</v>
      </c>
      <c r="E1719" t="str">
        <f t="shared" si="845"/>
        <v>2870</v>
      </c>
      <c r="F1719" t="str">
        <f t="shared" si="846"/>
        <v>0.777000777000777</v>
      </c>
      <c r="G1719" t="str">
        <f t="shared" si="841"/>
        <v>0.777000777000777</v>
      </c>
      <c r="H1719" t="str">
        <f t="shared" si="847"/>
        <v>8.52178458200711+2.19530583644209i</v>
      </c>
      <c r="I1719" t="str">
        <f t="shared" si="848"/>
        <v>622.428044492478i</v>
      </c>
      <c r="J1719" t="str">
        <f t="shared" si="842"/>
        <v>-330.380723339379+134.616745693091i</v>
      </c>
      <c r="K1719" t="str">
        <f t="shared" si="849"/>
        <v>0.658342131859773-1.61572431875973i</v>
      </c>
      <c r="L1719" t="str">
        <f t="shared" si="850"/>
        <v>0.0458644121371194-0.0946205847255269i</v>
      </c>
      <c r="M1719" t="str">
        <f t="shared" si="851"/>
        <v>0.704206543996892-1.71034490348526i</v>
      </c>
      <c r="N1719" t="str">
        <f t="shared" si="852"/>
        <v>-1.99176974237593i</v>
      </c>
      <c r="O1719" t="str">
        <f t="shared" si="853"/>
        <v>-0.40864907473635-0.912691587403502i</v>
      </c>
      <c r="P1719" t="str">
        <f t="shared" si="854"/>
        <v>1.40864907473635+0.912691587403502i</v>
      </c>
      <c r="Q1719" t="str">
        <f t="shared" si="855"/>
        <v>-1.40864907473635+1.07907815497243i</v>
      </c>
      <c r="R1719" t="str">
        <f t="shared" si="856"/>
        <v>-0.317409110025983-0.891067084580104i</v>
      </c>
      <c r="S1719" t="str">
        <f t="shared" si="857"/>
        <v>0.205595989075673i</v>
      </c>
      <c r="T1719" t="str">
        <f t="shared" si="858"/>
        <v>0.183199818587023-0.0652580399174211i</v>
      </c>
      <c r="U1719" t="str">
        <f t="shared" si="859"/>
        <v>0.0000499999999999999-0.0015214123228362i</v>
      </c>
      <c r="V1719" t="str">
        <f t="shared" si="860"/>
        <v>3.33333333333333E-06-0.00167355355511982i</v>
      </c>
      <c r="W1719" t="str">
        <f t="shared" si="861"/>
        <v>0.0000144715170100391-0.000797119670927062i</v>
      </c>
      <c r="X1719" t="str">
        <f t="shared" si="862"/>
        <v>0.000028568823711066-0.000796357509313786i</v>
      </c>
      <c r="Y1719" t="str">
        <f t="shared" si="863"/>
        <v>0.009+0.318683158780149i</v>
      </c>
      <c r="Z1719" t="str">
        <f t="shared" si="864"/>
        <v>-0.0350082742908952-0.00225249410459031i</v>
      </c>
      <c r="AA1719" t="str">
        <f t="shared" si="865"/>
        <v>1.24983236703028-44.00533695181i</v>
      </c>
      <c r="AB1719" t="str">
        <f t="shared" si="866"/>
        <v>0.446625642421079-0.159093574579135i</v>
      </c>
      <c r="AC1719" t="str">
        <f t="shared" si="867"/>
        <v>1.04241181565106-0.875918627607207i</v>
      </c>
      <c r="AD1719" t="str">
        <f t="shared" si="868"/>
        <v>0.326304160616542+0.12156646353004i</v>
      </c>
      <c r="AE1719" t="str">
        <f t="shared" si="869"/>
        <v>-0.0111495178147069-0.0049908302979258i</v>
      </c>
      <c r="AF1719" t="str">
        <f t="shared" si="870"/>
        <v>-14.4788138623545-2.07684628594961i</v>
      </c>
      <c r="AG1719" t="str">
        <f t="shared" si="871"/>
        <v>1.02084178326183-0.0514300163457524i</v>
      </c>
      <c r="AH1719" t="str">
        <f t="shared" si="872"/>
        <v>0.142910688100079+0.100668916844758i</v>
      </c>
      <c r="AI1719">
        <f t="shared" si="873"/>
        <v>-15.148793997508472</v>
      </c>
      <c r="AJ1719">
        <f t="shared" si="874"/>
        <v>35.161570514330236</v>
      </c>
      <c r="AK1719"/>
      <c r="AL1719"/>
      <c r="AM1719"/>
      <c r="AN1719"/>
    </row>
    <row r="1720" spans="1:40" x14ac:dyDescent="0.3">
      <c r="A1720"/>
      <c r="B1720">
        <f t="shared" si="875"/>
        <v>158600</v>
      </c>
      <c r="C1720" s="186" t="str">
        <f t="shared" si="843"/>
        <v>-3.03833988803413E-06+0.0154415034436995i</v>
      </c>
      <c r="D1720" s="158" t="str">
        <f t="shared" si="844"/>
        <v>-5.9570292509451+0.11838485973503i</v>
      </c>
      <c r="E1720" t="str">
        <f t="shared" si="845"/>
        <v>2870</v>
      </c>
      <c r="F1720" t="str">
        <f t="shared" si="846"/>
        <v>0.777000777000777</v>
      </c>
      <c r="G1720" t="str">
        <f t="shared" si="841"/>
        <v>0.777000777000777</v>
      </c>
      <c r="H1720" t="str">
        <f t="shared" si="847"/>
        <v>8.52250080697671+2.19412130624398i</v>
      </c>
      <c r="I1720" t="str">
        <f t="shared" si="848"/>
        <v>622.820743574176i</v>
      </c>
      <c r="J1720" t="str">
        <f t="shared" si="842"/>
        <v>-330.799001269784+134.701677393843i</v>
      </c>
      <c r="K1720" t="str">
        <f t="shared" si="849"/>
        <v>0.657625938011609-1.61499105068523i</v>
      </c>
      <c r="L1720" t="str">
        <f t="shared" si="850"/>
        <v>0.0458175826325822-0.0945836096828229i</v>
      </c>
      <c r="M1720" t="str">
        <f t="shared" si="851"/>
        <v>0.703443520644191-1.70957466036805i</v>
      </c>
      <c r="N1720" t="str">
        <f t="shared" si="852"/>
        <v>-1.99302637943736i</v>
      </c>
      <c r="O1720" t="str">
        <f t="shared" si="853"/>
        <v>-0.409795673852545-0.912177343333926i</v>
      </c>
      <c r="P1720" t="str">
        <f t="shared" si="854"/>
        <v>1.40979567385255+0.912177343333926i</v>
      </c>
      <c r="Q1720" t="str">
        <f t="shared" si="855"/>
        <v>-1.40979567385255+1.08084903610343i</v>
      </c>
      <c r="R1720" t="str">
        <f t="shared" si="856"/>
        <v>-0.31738735577852-0.890359634505333i</v>
      </c>
      <c r="S1720" t="str">
        <f t="shared" si="857"/>
        <v>0.205725702633448i</v>
      </c>
      <c r="T1720" t="str">
        <f t="shared" si="858"/>
        <v>0.18316986140507-0.0652947367745082i</v>
      </c>
      <c r="U1720" t="str">
        <f t="shared" si="859"/>
        <v>0.00005-0.0015204530464662i</v>
      </c>
      <c r="V1720" t="str">
        <f t="shared" si="860"/>
        <v>3.33333333333333E-06-0.00167249835111281i</v>
      </c>
      <c r="W1720" t="str">
        <f t="shared" si="861"/>
        <v>0.0000144715130203033-0.000796617312261268i</v>
      </c>
      <c r="X1720" t="str">
        <f t="shared" si="862"/>
        <v>0.0000285510562924853-0.000795855945474532i</v>
      </c>
      <c r="Y1720" t="str">
        <f t="shared" si="863"/>
        <v>0.009+0.318884220709978i</v>
      </c>
      <c r="Z1720" t="str">
        <f t="shared" si="864"/>
        <v>-0.0349641137248157-0.00224902936807182i</v>
      </c>
      <c r="AA1720" t="str">
        <f t="shared" si="865"/>
        <v>1.24824772506944-43.9774970770776i</v>
      </c>
      <c r="AB1720" t="str">
        <f t="shared" si="866"/>
        <v>0.446552609348568-0.159183038408837i</v>
      </c>
      <c r="AC1720" t="str">
        <f t="shared" si="867"/>
        <v>1.04198925084887-0.875391302428696i</v>
      </c>
      <c r="AD1720" t="str">
        <f t="shared" si="868"/>
        <v>0.326476048853842+0.121509175940114i</v>
      </c>
      <c r="AE1720" t="str">
        <f t="shared" si="869"/>
        <v>-0.0111416679953747-0.00498271486802312i</v>
      </c>
      <c r="AF1720" t="str">
        <f t="shared" si="870"/>
        <v>-14.4795300579218-2.07573644650895i</v>
      </c>
      <c r="AG1720" t="str">
        <f t="shared" si="871"/>
        <v>1.02081931654236-0.0514254518729834i</v>
      </c>
      <c r="AH1720" t="str">
        <f t="shared" si="872"/>
        <v>0.142839827933758+0.100527230498572i</v>
      </c>
      <c r="AI1720">
        <f t="shared" si="873"/>
        <v>-15.15572873842536</v>
      </c>
      <c r="AJ1720">
        <f t="shared" si="874"/>
        <v>35.136960060154408</v>
      </c>
      <c r="AK1720"/>
      <c r="AL1720"/>
      <c r="AM1720"/>
      <c r="AN1720"/>
    </row>
    <row r="1721" spans="1:40" x14ac:dyDescent="0.3">
      <c r="A1721"/>
      <c r="B1721">
        <f t="shared" si="875"/>
        <v>158700</v>
      </c>
      <c r="C1721" s="186" t="str">
        <f t="shared" si="843"/>
        <v>-3.03451205878192E-06+0.0154317734485835i</v>
      </c>
      <c r="D1721" s="158" t="str">
        <f t="shared" si="844"/>
        <v>-5.95702922159841+0.118310263105807i</v>
      </c>
      <c r="E1721" t="str">
        <f t="shared" si="845"/>
        <v>2870</v>
      </c>
      <c r="F1721" t="str">
        <f t="shared" si="846"/>
        <v>0.777000777000777</v>
      </c>
      <c r="G1721" t="str">
        <f t="shared" si="841"/>
        <v>0.777000777000777</v>
      </c>
      <c r="H1721" t="str">
        <f t="shared" si="847"/>
        <v>8.52321580845398+2.19293792800434i</v>
      </c>
      <c r="I1721" t="str">
        <f t="shared" si="848"/>
        <v>623.213442655875i</v>
      </c>
      <c r="J1721" t="str">
        <f t="shared" si="842"/>
        <v>-331.217543014713+134.786609094596i</v>
      </c>
      <c r="K1721" t="str">
        <f t="shared" si="849"/>
        <v>0.656910850469341-1.61425826596363i</v>
      </c>
      <c r="L1721" t="str">
        <f t="shared" si="850"/>
        <v>0.0457708192145386-0.094546649244505i</v>
      </c>
      <c r="M1721" t="str">
        <f t="shared" si="851"/>
        <v>0.70268166968388-1.70880491520814i</v>
      </c>
      <c r="N1721" t="str">
        <f t="shared" si="852"/>
        <v>-1.9942830164988i</v>
      </c>
      <c r="O1721" t="str">
        <f t="shared" si="853"/>
        <v>-0.410941625845444-0.911661658811811i</v>
      </c>
      <c r="P1721" t="str">
        <f t="shared" si="854"/>
        <v>1.41094162584544+0.911661658811811i</v>
      </c>
      <c r="Q1721" t="str">
        <f t="shared" si="855"/>
        <v>-1.41094162584544+1.08262135768699i</v>
      </c>
      <c r="R1721" t="str">
        <f t="shared" si="856"/>
        <v>-0.317365583376659-0.889652976832423i</v>
      </c>
      <c r="S1721" t="str">
        <f t="shared" si="857"/>
        <v>0.205855416191225i</v>
      </c>
      <c r="T1721" t="str">
        <f t="shared" si="858"/>
        <v>0.183139883811601-0.0653314242507731i</v>
      </c>
      <c r="U1721" t="str">
        <f t="shared" si="859"/>
        <v>0.00005-0.00151949497901411i</v>
      </c>
      <c r="V1721" t="str">
        <f t="shared" si="860"/>
        <v>3.33333333333333E-06-0.00167144447691552i</v>
      </c>
      <c r="W1721" t="str">
        <f t="shared" si="861"/>
        <v>0.0000144715090280541-0.000796115586838067i</v>
      </c>
      <c r="X1721" t="str">
        <f t="shared" si="862"/>
        <v>0.0000285333224260812-0.000795355013282892i</v>
      </c>
      <c r="Y1721" t="str">
        <f t="shared" si="863"/>
        <v>0.009+0.319085282639808i</v>
      </c>
      <c r="Z1721" t="str">
        <f t="shared" si="864"/>
        <v>-0.0349200367076652-0.00224557287857158i</v>
      </c>
      <c r="AA1721" t="str">
        <f t="shared" si="865"/>
        <v>1.24666610055926-43.9496924639829i</v>
      </c>
      <c r="AB1721" t="str">
        <f t="shared" si="866"/>
        <v>0.44647952651451-0.159272479368888i</v>
      </c>
      <c r="AC1721" t="str">
        <f t="shared" si="867"/>
        <v>1.04156738356794-0.874864261185419i</v>
      </c>
      <c r="AD1721" t="str">
        <f t="shared" si="868"/>
        <v>0.326647903167868+0.121451668993803i</v>
      </c>
      <c r="AE1721" t="str">
        <f t="shared" si="869"/>
        <v>-0.0111338281951541-0.00497460841166684i</v>
      </c>
      <c r="AF1721" t="str">
        <f t="shared" si="870"/>
        <v>-14.4802450300524-2.07462766489853i</v>
      </c>
      <c r="AG1721" t="str">
        <f t="shared" si="871"/>
        <v>1.02079684341655-0.0514208880589031i</v>
      </c>
      <c r="AH1721" t="str">
        <f t="shared" si="872"/>
        <v>0.14276903301317+0.100385701469516i</v>
      </c>
      <c r="AI1721">
        <f t="shared" si="873"/>
        <v>-15.162660254513652</v>
      </c>
      <c r="AJ1721">
        <f t="shared" si="874"/>
        <v>35.112340193104927</v>
      </c>
      <c r="AK1721"/>
      <c r="AL1721"/>
      <c r="AM1721"/>
      <c r="AN1721"/>
    </row>
    <row r="1722" spans="1:40" x14ac:dyDescent="0.3">
      <c r="A1722"/>
      <c r="B1722">
        <f t="shared" si="875"/>
        <v>158800</v>
      </c>
      <c r="C1722" s="186" t="str">
        <f t="shared" si="843"/>
        <v>-3.03069145866767E-06+0.015422055707868i</v>
      </c>
      <c r="D1722" s="158" t="str">
        <f t="shared" si="844"/>
        <v>-5.95702919230714+0.118235760426988i</v>
      </c>
      <c r="E1722" t="str">
        <f t="shared" si="845"/>
        <v>2870</v>
      </c>
      <c r="F1722" t="str">
        <f t="shared" si="846"/>
        <v>0.777000777000777</v>
      </c>
      <c r="G1722" t="str">
        <f t="shared" si="841"/>
        <v>0.777000777000777</v>
      </c>
      <c r="H1722" t="str">
        <f t="shared" si="847"/>
        <v>8.52392958914625+2.1917557003006i</v>
      </c>
      <c r="I1722" t="str">
        <f t="shared" si="848"/>
        <v>623.606141737574i</v>
      </c>
      <c r="J1722" t="str">
        <f t="shared" si="842"/>
        <v>-331.636348574168+134.871540795349i</v>
      </c>
      <c r="K1722" t="str">
        <f t="shared" si="849"/>
        <v>0.656196867096798-1.61352596453243i</v>
      </c>
      <c r="L1722" t="str">
        <f t="shared" si="850"/>
        <v>0.0457241217710038-0.0945097034371618i</v>
      </c>
      <c r="M1722" t="str">
        <f t="shared" si="851"/>
        <v>0.701920988867802-1.70803566796959i</v>
      </c>
      <c r="N1722" t="str">
        <f t="shared" si="852"/>
        <v>-1.99553965356024i</v>
      </c>
      <c r="O1722" t="str">
        <f t="shared" si="853"/>
        <v>-0.412086928905424-0.911144534651499i</v>
      </c>
      <c r="P1722" t="str">
        <f t="shared" si="854"/>
        <v>1.41208692890542+0.911144534651499i</v>
      </c>
      <c r="Q1722" t="str">
        <f t="shared" si="855"/>
        <v>-1.41208692890542+1.08439511890874i</v>
      </c>
      <c r="R1722" t="str">
        <f t="shared" si="856"/>
        <v>-0.317343792811019-0.888947110051346i</v>
      </c>
      <c r="S1722" t="str">
        <f t="shared" si="857"/>
        <v>0.205985129749002i</v>
      </c>
      <c r="T1722" t="str">
        <f t="shared" si="858"/>
        <v>0.183109885803927-0.0653681023372182i</v>
      </c>
      <c r="U1722" t="str">
        <f t="shared" si="859"/>
        <v>0.00005-0.00151853811819609i</v>
      </c>
      <c r="V1722" t="str">
        <f t="shared" si="860"/>
        <v>3.33333333333333E-06-0.00167039193001569i</v>
      </c>
      <c r="W1722" t="str">
        <f t="shared" si="861"/>
        <v>0.0000144715050332911-0.000795614493461153i</v>
      </c>
      <c r="X1722" t="str">
        <f t="shared" si="862"/>
        <v>0.0000285156220274029-0.000794854711547065i</v>
      </c>
      <c r="Y1722" t="str">
        <f t="shared" si="863"/>
        <v>0.009+0.319286344569638i</v>
      </c>
      <c r="Z1722" t="str">
        <f t="shared" si="864"/>
        <v>-0.0348760430287606-0.00224212461068106i</v>
      </c>
      <c r="AA1722" t="str">
        <f t="shared" si="865"/>
        <v>1.24508748582946-43.9219230454676i</v>
      </c>
      <c r="AB1722" t="str">
        <f t="shared" si="866"/>
        <v>0.446406393912348-0.159361897437353i</v>
      </c>
      <c r="AC1722" t="str">
        <f t="shared" si="867"/>
        <v>1.04114621251355-0.874337503849049i</v>
      </c>
      <c r="AD1722" t="str">
        <f t="shared" si="868"/>
        <v>0.326819723300141+0.121393942678232i</v>
      </c>
      <c r="AE1722" t="str">
        <f t="shared" si="869"/>
        <v>-0.0111259983859969-0.00496651091314414i</v>
      </c>
      <c r="AF1722" t="str">
        <f t="shared" si="870"/>
        <v>-14.4809587814534-2.07351993987361i</v>
      </c>
      <c r="AG1722" t="str">
        <f t="shared" si="871"/>
        <v>1.02077436389309-0.0514163248606772i</v>
      </c>
      <c r="AH1722" t="str">
        <f t="shared" si="872"/>
        <v>0.142698303135031+0.100244329457925i</v>
      </c>
      <c r="AI1722">
        <f t="shared" si="873"/>
        <v>-15.16958855249587</v>
      </c>
      <c r="AJ1722">
        <f t="shared" si="874"/>
        <v>35.087710918488575</v>
      </c>
      <c r="AK1722"/>
      <c r="AL1722"/>
      <c r="AM1722"/>
      <c r="AN1722"/>
    </row>
    <row r="1723" spans="1:40" x14ac:dyDescent="0.3">
      <c r="A1723"/>
      <c r="B1723">
        <f t="shared" si="875"/>
        <v>158900</v>
      </c>
      <c r="C1723" s="186" t="str">
        <f t="shared" si="843"/>
        <v>-3.02687806949914E-06+0.0154123501984169i</v>
      </c>
      <c r="D1723" s="158" t="str">
        <f t="shared" si="844"/>
        <v>-5.95702916307116+0.118161351521196i</v>
      </c>
      <c r="E1723" t="str">
        <f t="shared" si="845"/>
        <v>2870</v>
      </c>
      <c r="F1723" t="str">
        <f t="shared" si="846"/>
        <v>0.777000777000777</v>
      </c>
      <c r="G1723" t="str">
        <f t="shared" si="841"/>
        <v>0.777000777000777</v>
      </c>
      <c r="H1723" t="str">
        <f t="shared" si="847"/>
        <v>8.52464215175367+2.19057462171184i</v>
      </c>
      <c r="I1723" t="str">
        <f t="shared" si="848"/>
        <v>623.998840819273i</v>
      </c>
      <c r="J1723" t="str">
        <f t="shared" si="842"/>
        <v>-332.055417948149+134.956472496102i</v>
      </c>
      <c r="K1723" t="str">
        <f t="shared" si="849"/>
        <v>0.655483985762567-1.6127941463274i</v>
      </c>
      <c r="L1723" t="str">
        <f t="shared" si="850"/>
        <v>0.0456774901901946-0.0944727722872168i</v>
      </c>
      <c r="M1723" t="str">
        <f t="shared" si="851"/>
        <v>0.701161475952762-1.70726691861462i</v>
      </c>
      <c r="N1723" t="str">
        <f t="shared" si="852"/>
        <v>-1.99679629062167i</v>
      </c>
      <c r="O1723" t="str">
        <f t="shared" si="853"/>
        <v>-0.413231581223886-0.910625971669602i</v>
      </c>
      <c r="P1723" t="str">
        <f t="shared" si="854"/>
        <v>1.41323158122389+0.910625971669602i</v>
      </c>
      <c r="Q1723" t="str">
        <f t="shared" si="855"/>
        <v>-1.41323158122389+1.08617031895207i</v>
      </c>
      <c r="R1723" t="str">
        <f t="shared" si="856"/>
        <v>-0.317321984072177-0.888242032655873i</v>
      </c>
      <c r="S1723" t="str">
        <f t="shared" si="857"/>
        <v>0.206114843306779i</v>
      </c>
      <c r="T1723" t="str">
        <f t="shared" si="858"/>
        <v>0.18307986737936-0.065404771024833i</v>
      </c>
      <c r="U1723" t="str">
        <f t="shared" si="859"/>
        <v>0.00005-0.00151758246173404i</v>
      </c>
      <c r="V1723" t="str">
        <f t="shared" si="860"/>
        <v>3.33333333333333E-06-0.00166934070790744i</v>
      </c>
      <c r="W1723" t="str">
        <f t="shared" si="861"/>
        <v>0.0000144715010360146-0.000795114030937245i</v>
      </c>
      <c r="X1723" t="str">
        <f t="shared" si="862"/>
        <v>0.0000284979550122667-0.000794355039078261i</v>
      </c>
      <c r="Y1723" t="str">
        <f t="shared" si="863"/>
        <v>0.009+0.319487406499468i</v>
      </c>
      <c r="Z1723" t="str">
        <f t="shared" si="864"/>
        <v>-0.0348321324780822-0.00223868453908695i</v>
      </c>
      <c r="AA1723" t="str">
        <f t="shared" si="865"/>
        <v>1.24351187323415-43.8941887546429i</v>
      </c>
      <c r="AB1723" t="str">
        <f t="shared" si="866"/>
        <v>0.446333211535531-0.159451292592267i</v>
      </c>
      <c r="AC1723" t="str">
        <f t="shared" si="867"/>
        <v>1.04072573639387-0.873811030390203i</v>
      </c>
      <c r="AD1723" t="str">
        <f t="shared" si="868"/>
        <v>0.326991508992064+0.121335996980808i</v>
      </c>
      <c r="AE1723" t="str">
        <f t="shared" si="869"/>
        <v>-0.011118178539944-0.00495842235678894i</v>
      </c>
      <c r="AF1723" t="str">
        <f t="shared" si="870"/>
        <v>-14.4816713148248-2.07241327019064i</v>
      </c>
      <c r="AG1723" t="str">
        <f t="shared" si="871"/>
        <v>1.02075187798067-0.0514117622355599i</v>
      </c>
      <c r="AH1723" t="str">
        <f t="shared" si="872"/>
        <v>0.142627638096644+0.100103114165031i</v>
      </c>
      <c r="AI1723">
        <f t="shared" si="873"/>
        <v>-15.176513639082946</v>
      </c>
      <c r="AJ1723">
        <f t="shared" si="874"/>
        <v>35.063072241606491</v>
      </c>
      <c r="AK1723"/>
      <c r="AL1723"/>
      <c r="AM1723"/>
      <c r="AN1723"/>
    </row>
    <row r="1724" spans="1:40" x14ac:dyDescent="0.3">
      <c r="A1724"/>
      <c r="B1724">
        <f t="shared" si="875"/>
        <v>159000</v>
      </c>
      <c r="C1724" s="186" t="str">
        <f t="shared" si="843"/>
        <v>-3.02307187314125E-06+0.0154026568971522i</v>
      </c>
      <c r="D1724" s="158" t="str">
        <f t="shared" si="844"/>
        <v>-5.95702913389032+0.1180870362115i</v>
      </c>
      <c r="E1724" t="str">
        <f t="shared" si="845"/>
        <v>2870</v>
      </c>
      <c r="F1724" t="str">
        <f t="shared" si="846"/>
        <v>0.777000777000777</v>
      </c>
      <c r="G1724" t="str">
        <f t="shared" si="841"/>
        <v>0.777000777000777</v>
      </c>
      <c r="H1724" t="str">
        <f t="shared" si="847"/>
        <v>8.52535349896908+2.18939469081867i</v>
      </c>
      <c r="I1724" t="str">
        <f t="shared" si="848"/>
        <v>624.391539900971i</v>
      </c>
      <c r="J1724" t="str">
        <f t="shared" si="842"/>
        <v>-332.474751136656+135.041404196854i</v>
      </c>
      <c r="K1724" t="str">
        <f t="shared" si="849"/>
        <v>0.654772204339959-1.61206281128258i</v>
      </c>
      <c r="L1724" t="str">
        <f t="shared" si="850"/>
        <v>0.0456309243605311-0.0944358558209303i</v>
      </c>
      <c r="M1724" t="str">
        <f t="shared" si="851"/>
        <v>0.70040312870049-1.70649866710351i</v>
      </c>
      <c r="N1724" t="str">
        <f t="shared" si="852"/>
        <v>-1.99805292768311i</v>
      </c>
      <c r="O1724" t="str">
        <f t="shared" si="853"/>
        <v>-0.414375580993286-0.910105970684995i</v>
      </c>
      <c r="P1724" t="str">
        <f t="shared" si="854"/>
        <v>1.41437558099329+0.910105970684995i</v>
      </c>
      <c r="Q1724" t="str">
        <f t="shared" si="855"/>
        <v>-1.41437558099329+1.08794695699812i</v>
      </c>
      <c r="R1724" t="str">
        <f t="shared" si="856"/>
        <v>-0.317300157150704-0.887537743143547i</v>
      </c>
      <c r="S1724" t="str">
        <f t="shared" si="857"/>
        <v>0.206244556864554i</v>
      </c>
      <c r="T1724" t="str">
        <f t="shared" si="858"/>
        <v>0.183049828535207-0.0654414303046003i</v>
      </c>
      <c r="U1724" t="str">
        <f t="shared" si="859"/>
        <v>0.00005-0.00151662800735559i</v>
      </c>
      <c r="V1724" t="str">
        <f t="shared" si="860"/>
        <v>3.33333333333333E-06-0.00166829080809115i</v>
      </c>
      <c r="W1724" t="str">
        <f t="shared" si="861"/>
        <v>0.0000144714970362247-0.000794614198076047i</v>
      </c>
      <c r="X1724" t="str">
        <f t="shared" si="862"/>
        <v>0.0000284803212967523-0.000793855994690658i</v>
      </c>
      <c r="Y1724" t="str">
        <f t="shared" si="863"/>
        <v>0.009+0.319688468429297i</v>
      </c>
      <c r="Z1724" t="str">
        <f t="shared" si="864"/>
        <v>-0.0347883048462718-0.00223525263857049i</v>
      </c>
      <c r="AA1724" t="str">
        <f t="shared" si="865"/>
        <v>1.24193925515174-43.86648952479i</v>
      </c>
      <c r="AB1724" t="str">
        <f t="shared" si="866"/>
        <v>0.446259979377492-0.159540664811645i</v>
      </c>
      <c r="AC1724" t="str">
        <f t="shared" si="867"/>
        <v>1.04030595391993-0.873284840778362i</v>
      </c>
      <c r="AD1724" t="str">
        <f t="shared" si="868"/>
        <v>0.327163259984941+0.121277831889199i</v>
      </c>
      <c r="AE1724" t="str">
        <f t="shared" si="869"/>
        <v>-0.0111103686291257-0.00495034272698101i</v>
      </c>
      <c r="AF1724" t="str">
        <f t="shared" si="870"/>
        <v>-14.4823826328594-2.07130765460717i</v>
      </c>
      <c r="AG1724" t="str">
        <f t="shared" si="871"/>
        <v>1.02072938568802-0.0514072001408981i</v>
      </c>
      <c r="AH1724" t="str">
        <f t="shared" si="872"/>
        <v>0.142557037695911+0.0999620552929398i</v>
      </c>
      <c r="AI1724">
        <f t="shared" si="873"/>
        <v>-15.183435520974243</v>
      </c>
      <c r="AJ1724">
        <f t="shared" si="874"/>
        <v>35.038424167746143</v>
      </c>
      <c r="AK1724"/>
      <c r="AL1724"/>
      <c r="AM1724"/>
      <c r="AN1724"/>
    </row>
    <row r="1725" spans="1:40" x14ac:dyDescent="0.3">
      <c r="A1725"/>
      <c r="B1725">
        <f t="shared" si="875"/>
        <v>159100</v>
      </c>
      <c r="C1725" s="186" t="str">
        <f t="shared" si="843"/>
        <v>-3.01927285151605E-06+0.0153929757810545i</v>
      </c>
      <c r="D1725" s="158" t="str">
        <f t="shared" si="844"/>
        <v>-5.95702910476448+0.118012814321418i</v>
      </c>
      <c r="E1725" t="str">
        <f t="shared" si="845"/>
        <v>2870</v>
      </c>
      <c r="F1725" t="str">
        <f t="shared" si="846"/>
        <v>0.777000777000777</v>
      </c>
      <c r="G1725" t="str">
        <f t="shared" si="841"/>
        <v>0.777000777000777</v>
      </c>
      <c r="H1725" t="str">
        <f t="shared" si="847"/>
        <v>8.52606363347816+2.18821590620324i</v>
      </c>
      <c r="I1725" t="str">
        <f t="shared" si="848"/>
        <v>624.78423898267i</v>
      </c>
      <c r="J1725" t="str">
        <f t="shared" si="842"/>
        <v>-332.894348139688+135.126335897607i</v>
      </c>
      <c r="K1725" t="str">
        <f t="shared" si="849"/>
        <v>0.654061520707025-1.61133195933032i</v>
      </c>
      <c r="L1725" t="str">
        <f t="shared" si="850"/>
        <v>0.0455844241706338-0.0943989540643985i</v>
      </c>
      <c r="M1725" t="str">
        <f t="shared" si="851"/>
        <v>0.699645944877659-1.70573091339472i</v>
      </c>
      <c r="N1725" t="str">
        <f t="shared" si="852"/>
        <v>-1.99930956474454i</v>
      </c>
      <c r="O1725" t="str">
        <f t="shared" si="853"/>
        <v>-0.415518926407073-0.909584532518838i</v>
      </c>
      <c r="P1725" t="str">
        <f t="shared" si="854"/>
        <v>1.41551892640707+0.909584532518838i</v>
      </c>
      <c r="Q1725" t="str">
        <f t="shared" si="855"/>
        <v>-1.41551892640707+1.0897250322257i</v>
      </c>
      <c r="R1725" t="str">
        <f t="shared" si="856"/>
        <v>-0.31727831203717-0.886834240015704i</v>
      </c>
      <c r="S1725" t="str">
        <f t="shared" si="857"/>
        <v>0.206374270422331i</v>
      </c>
      <c r="T1725" t="str">
        <f t="shared" si="858"/>
        <v>0.183019769268783-0.0654780801674996i</v>
      </c>
      <c r="U1725" t="str">
        <f t="shared" si="859"/>
        <v>0.00005-0.00151567475279408i</v>
      </c>
      <c r="V1725" t="str">
        <f t="shared" si="860"/>
        <v>3.33333333333333E-06-0.00166724222807349i</v>
      </c>
      <c r="W1725" t="str">
        <f t="shared" si="861"/>
        <v>0.0000144714930339211-0.000794114993690262i</v>
      </c>
      <c r="X1725" t="str">
        <f t="shared" si="862"/>
        <v>0.0000284627207972029-0.000793357577201415i</v>
      </c>
      <c r="Y1725" t="str">
        <f t="shared" si="863"/>
        <v>0.009+0.319889530359127i</v>
      </c>
      <c r="Z1725" t="str">
        <f t="shared" si="864"/>
        <v>-0.0347445599246288-0.00223182888400721i</v>
      </c>
      <c r="AA1725" t="str">
        <f t="shared" si="865"/>
        <v>1.24036962398483-43.8388252893586i</v>
      </c>
      <c r="AB1725" t="str">
        <f t="shared" si="866"/>
        <v>0.446186697431686-0.159630014073496i</v>
      </c>
      <c r="AC1725" t="str">
        <f t="shared" si="867"/>
        <v>1.03988686380564-0.872758934982009i</v>
      </c>
      <c r="AD1725" t="str">
        <f t="shared" si="868"/>
        <v>0.327334976019966+0.121219447391357i</v>
      </c>
      <c r="AE1725" t="str">
        <f t="shared" si="869"/>
        <v>-0.0111025686257612-0.00494227200814656i</v>
      </c>
      <c r="AF1725" t="str">
        <f t="shared" si="870"/>
        <v>-14.4830927382426-2.07020309188182i</v>
      </c>
      <c r="AG1725" t="str">
        <f t="shared" si="871"/>
        <v>1.02070688702389-0.0514026385341279i</v>
      </c>
      <c r="AH1725" t="str">
        <f t="shared" si="872"/>
        <v>0.142486501731324+0.0998211525446393i</v>
      </c>
      <c r="AI1725">
        <f t="shared" si="873"/>
        <v>-15.190354204857552</v>
      </c>
      <c r="AJ1725">
        <f t="shared" si="874"/>
        <v>35.013766702185649</v>
      </c>
      <c r="AK1725"/>
      <c r="AL1725"/>
      <c r="AM1725"/>
      <c r="AN1725"/>
    </row>
    <row r="1726" spans="1:40" x14ac:dyDescent="0.3">
      <c r="A1726"/>
      <c r="B1726">
        <f t="shared" si="875"/>
        <v>159200</v>
      </c>
      <c r="C1726" s="186" t="str">
        <f t="shared" si="843"/>
        <v>-3.01548098660219E-06+0.0153833068271615i</v>
      </c>
      <c r="D1726" s="158" t="str">
        <f t="shared" si="844"/>
        <v>-5.95702907569353+0.117938685674905i</v>
      </c>
      <c r="E1726" t="str">
        <f t="shared" si="845"/>
        <v>2870</v>
      </c>
      <c r="F1726" t="str">
        <f t="shared" si="846"/>
        <v>0.777000777000777</v>
      </c>
      <c r="G1726" t="str">
        <f t="shared" si="841"/>
        <v>0.777000777000777</v>
      </c>
      <c r="H1726" t="str">
        <f t="shared" si="847"/>
        <v>8.52677255795944+2.18703826644933i</v>
      </c>
      <c r="I1726" t="str">
        <f t="shared" si="848"/>
        <v>625.176938064369i</v>
      </c>
      <c r="J1726" t="str">
        <f t="shared" si="842"/>
        <v>-333.314208957246+135.21126759836i</v>
      </c>
      <c r="K1726" t="str">
        <f t="shared" si="849"/>
        <v>0.653351932746502-1.61060159040125i</v>
      </c>
      <c r="L1726" t="str">
        <f t="shared" si="850"/>
        <v>0.0455379895093251-0.0943620670435549i</v>
      </c>
      <c r="M1726" t="str">
        <f t="shared" si="851"/>
        <v>0.698889922255827-1.70496365744481i</v>
      </c>
      <c r="N1726" t="str">
        <f t="shared" si="852"/>
        <v>-2.00056620180598i</v>
      </c>
      <c r="O1726" t="str">
        <f t="shared" si="853"/>
        <v>-0.416661615659768-0.909061657994546i</v>
      </c>
      <c r="P1726" t="str">
        <f t="shared" si="854"/>
        <v>1.41666161565977+0.909061657994546i</v>
      </c>
      <c r="Q1726" t="str">
        <f t="shared" si="855"/>
        <v>-1.41666161565977+1.09150454381143i</v>
      </c>
      <c r="R1726" t="str">
        <f t="shared" si="856"/>
        <v>-0.31725644872214-0.886131521777412i</v>
      </c>
      <c r="S1726" t="str">
        <f t="shared" si="857"/>
        <v>0.206503983980108i</v>
      </c>
      <c r="T1726" t="str">
        <f t="shared" si="858"/>
        <v>0.182989689577391-0.0655147206045028i</v>
      </c>
      <c r="U1726" t="str">
        <f t="shared" si="859"/>
        <v>0.0000500000000000001-0.00151472269578856i</v>
      </c>
      <c r="V1726" t="str">
        <f t="shared" si="860"/>
        <v>3.33333333333333E-06-0.00166619496536741i</v>
      </c>
      <c r="W1726" t="str">
        <f t="shared" si="861"/>
        <v>0.0000144714890291039-0.000793616416595582i</v>
      </c>
      <c r="X1726" t="str">
        <f t="shared" si="862"/>
        <v>0.0000284451534302245-0.000792859785430665i</v>
      </c>
      <c r="Y1726" t="str">
        <f t="shared" si="863"/>
        <v>0.009+0.320090592288957i</v>
      </c>
      <c r="Z1726" t="str">
        <f t="shared" si="864"/>
        <v>-0.034700897505111-0.00222841325036652i</v>
      </c>
      <c r="AA1726" t="str">
        <f t="shared" si="865"/>
        <v>1.2388029721602-43.8111959819679i</v>
      </c>
      <c r="AB1726" t="str">
        <f t="shared" si="866"/>
        <v>0.446113365691538-0.159719340355811i</v>
      </c>
      <c r="AC1726" t="str">
        <f t="shared" si="867"/>
        <v>1.03946846476773-0.872233312968483i</v>
      </c>
      <c r="AD1726" t="str">
        <f t="shared" si="868"/>
        <v>0.327506656838235+0.121160843475494i</v>
      </c>
      <c r="AE1726" t="str">
        <f t="shared" si="869"/>
        <v>-0.0110947785021588-0.00493421018475747i</v>
      </c>
      <c r="AF1726" t="str">
        <f t="shared" si="870"/>
        <v>-14.483801633653-2.06909958077443i</v>
      </c>
      <c r="AG1726" t="str">
        <f t="shared" si="871"/>
        <v>1.02068438199703-0.0513980773727784i</v>
      </c>
      <c r="AH1726" t="str">
        <f t="shared" si="872"/>
        <v>0.142416030001977+0.0996804056239994i</v>
      </c>
      <c r="AI1726">
        <f t="shared" si="873"/>
        <v>-15.197269697408483</v>
      </c>
      <c r="AJ1726">
        <f t="shared" si="874"/>
        <v>34.989099850191963</v>
      </c>
      <c r="AK1726"/>
      <c r="AL1726"/>
      <c r="AM1726"/>
      <c r="AN1726"/>
    </row>
    <row r="1727" spans="1:40" x14ac:dyDescent="0.3">
      <c r="A1727"/>
      <c r="B1727">
        <f t="shared" si="875"/>
        <v>159300</v>
      </c>
      <c r="C1727" s="186" t="str">
        <f t="shared" si="843"/>
        <v>-3.01169626043489E-06+0.0153736500125689i</v>
      </c>
      <c r="D1727" s="158" t="str">
        <f t="shared" si="844"/>
        <v>-5.95702904667729+0.117864650096362i</v>
      </c>
      <c r="E1727" t="str">
        <f t="shared" si="845"/>
        <v>2870</v>
      </c>
      <c r="F1727" t="str">
        <f t="shared" si="846"/>
        <v>0.777000777000777</v>
      </c>
      <c r="G1727" t="str">
        <f t="shared" si="841"/>
        <v>0.777000777000777</v>
      </c>
      <c r="H1727" t="str">
        <f t="shared" si="847"/>
        <v>8.52748027508418+2.1858617701422i</v>
      </c>
      <c r="I1727" t="str">
        <f t="shared" si="848"/>
        <v>625.569637146068i</v>
      </c>
      <c r="J1727" t="str">
        <f t="shared" si="842"/>
        <v>-333.734333589329+135.296199299113i</v>
      </c>
      <c r="K1727" t="str">
        <f t="shared" si="849"/>
        <v>0.652643438345839-1.60987170442433i</v>
      </c>
      <c r="L1727" t="str">
        <f t="shared" si="850"/>
        <v>0.0454916202656281-0.0943251947841712i</v>
      </c>
      <c r="M1727" t="str">
        <f t="shared" si="851"/>
        <v>0.698135058611467-1.7041968992085i</v>
      </c>
      <c r="N1727" t="str">
        <f t="shared" si="852"/>
        <v>-2.00182283886742i</v>
      </c>
      <c r="O1727" t="str">
        <f t="shared" si="853"/>
        <v>-0.417803646946899-0.908537347937811i</v>
      </c>
      <c r="P1727" t="str">
        <f t="shared" si="854"/>
        <v>1.4178036469469+0.908537347937811i</v>
      </c>
      <c r="Q1727" t="str">
        <f t="shared" si="855"/>
        <v>-1.4178036469469+1.09328549092961i</v>
      </c>
      <c r="R1727" t="str">
        <f t="shared" si="856"/>
        <v>-0.317234567196147-0.885429586937513i</v>
      </c>
      <c r="S1727" t="str">
        <f t="shared" si="857"/>
        <v>0.206633697537883i</v>
      </c>
      <c r="T1727" t="str">
        <f t="shared" si="858"/>
        <v>0.182959589458339-0.0655513516065699i</v>
      </c>
      <c r="U1727" t="str">
        <f t="shared" si="859"/>
        <v>0.0000500000000000001-0.00151377183408373i</v>
      </c>
      <c r="V1727" t="str">
        <f t="shared" si="860"/>
        <v>3.33333333333333E-06-0.0016651490174921i</v>
      </c>
      <c r="W1727" t="str">
        <f t="shared" si="861"/>
        <v>0.0000144714850217732-0.000793118465610663i</v>
      </c>
      <c r="X1727" t="str">
        <f t="shared" si="862"/>
        <v>0.0000284276191126847-0.00079236261820149i</v>
      </c>
      <c r="Y1727" t="str">
        <f t="shared" si="863"/>
        <v>0.009+0.320291654218787i</v>
      </c>
      <c r="Z1727" t="str">
        <f t="shared" si="864"/>
        <v>-0.0346573173803282-0.00222500571271124i</v>
      </c>
      <c r="AA1727" t="str">
        <f t="shared" si="865"/>
        <v>1.2372392921286-43.7836015364043i</v>
      </c>
      <c r="AB1727" t="str">
        <f t="shared" si="866"/>
        <v>0.446039984150485-0.159808643636551i</v>
      </c>
      <c r="AC1727" t="str">
        <f t="shared" si="867"/>
        <v>1.03905075552583-0.871707974704088i</v>
      </c>
      <c r="AD1727" t="str">
        <f t="shared" si="868"/>
        <v>0.327678302180725+0.121102020130098i</v>
      </c>
      <c r="AE1727" t="str">
        <f t="shared" si="869"/>
        <v>-0.0110869982307141-0.00492615724133133i</v>
      </c>
      <c r="AF1727" t="str">
        <f t="shared" si="870"/>
        <v>-14.4845093217615-2.06799712004584i</v>
      </c>
      <c r="AG1727" t="str">
        <f t="shared" si="871"/>
        <v>1.02066187061626-0.0513935166144658i</v>
      </c>
      <c r="AH1727" t="str">
        <f t="shared" si="872"/>
        <v>0.14234562230753+0.0995398142357496i</v>
      </c>
      <c r="AI1727">
        <f t="shared" si="873"/>
        <v>-15.204182005292425</v>
      </c>
      <c r="AJ1727">
        <f t="shared" si="874"/>
        <v>34.964423617022106</v>
      </c>
      <c r="AK1727"/>
      <c r="AL1727"/>
      <c r="AM1727"/>
      <c r="AN1727"/>
    </row>
    <row r="1728" spans="1:40" x14ac:dyDescent="0.3">
      <c r="A1728"/>
      <c r="B1728">
        <f t="shared" si="875"/>
        <v>159400</v>
      </c>
      <c r="C1728" s="186" t="str">
        <f t="shared" si="843"/>
        <v>-3.00791865510574E-06+0.0153640053144298i</v>
      </c>
      <c r="D1728" s="158" t="str">
        <f t="shared" si="844"/>
        <v>-5.95702901771565+0.117790707410629i</v>
      </c>
      <c r="E1728" t="str">
        <f t="shared" si="845"/>
        <v>2870</v>
      </c>
      <c r="F1728" t="str">
        <f t="shared" si="846"/>
        <v>0.777000777000777</v>
      </c>
      <c r="G1728" t="str">
        <f t="shared" si="841"/>
        <v>0.777000777000777</v>
      </c>
      <c r="H1728" t="str">
        <f t="shared" si="847"/>
        <v>8.52818678751663+2.18468641586879i</v>
      </c>
      <c r="I1728" t="str">
        <f t="shared" si="848"/>
        <v>625.962336227766i</v>
      </c>
      <c r="J1728" t="str">
        <f t="shared" si="842"/>
        <v>-334.154722035939+135.381130999865i</v>
      </c>
      <c r="K1728" t="str">
        <f t="shared" si="849"/>
        <v>0.651936035397156-1.60914230132681i</v>
      </c>
      <c r="L1728" t="str">
        <f t="shared" si="850"/>
        <v>0.0454453163287665-0.0942883373118573i</v>
      </c>
      <c r="M1728" t="str">
        <f t="shared" si="851"/>
        <v>0.697381351725923-1.70343063863867i</v>
      </c>
      <c r="N1728" t="str">
        <f t="shared" si="852"/>
        <v>-2.00307947592885i</v>
      </c>
      <c r="O1728" t="str">
        <f t="shared" si="853"/>
        <v>-0.418945018465033-0.908011603176597i</v>
      </c>
      <c r="P1728" t="str">
        <f t="shared" si="854"/>
        <v>1.41894501846503+0.908011603176597i</v>
      </c>
      <c r="Q1728" t="str">
        <f t="shared" si="855"/>
        <v>-1.41894501846503+1.09506787275225i</v>
      </c>
      <c r="R1728" t="str">
        <f t="shared" si="856"/>
        <v>-0.317212667449742-0.884728434008588i</v>
      </c>
      <c r="S1728" t="str">
        <f t="shared" si="857"/>
        <v>0.20676341109566i</v>
      </c>
      <c r="T1728" t="str">
        <f t="shared" si="858"/>
        <v>0.182929468908937-0.0655879731646619i</v>
      </c>
      <c r="U1728" t="str">
        <f t="shared" si="859"/>
        <v>0.0000500000000000001-0.00151282216542998i</v>
      </c>
      <c r="V1728" t="str">
        <f t="shared" si="860"/>
        <v>3.33333333333333E-06-0.00166410438197297i</v>
      </c>
      <c r="W1728" t="str">
        <f t="shared" si="861"/>
        <v>0.0000144714810119289-0.000792621139557134i</v>
      </c>
      <c r="X1728" t="str">
        <f t="shared" si="862"/>
        <v>0.0000284101177617115-0.000791866074339933i</v>
      </c>
      <c r="Y1728" t="str">
        <f t="shared" si="863"/>
        <v>0.009+0.320492716148616i</v>
      </c>
      <c r="Z1728" t="str">
        <f t="shared" si="864"/>
        <v>-0.0346138193435433-0.00222160624619725i</v>
      </c>
      <c r="AA1728" t="str">
        <f t="shared" si="865"/>
        <v>1.23567857636477-43.7560418866225i</v>
      </c>
      <c r="AB1728" t="str">
        <f t="shared" si="866"/>
        <v>0.445966552801969-0.159897923893679i</v>
      </c>
      <c r="AC1728" t="str">
        <f t="shared" si="867"/>
        <v>1.03863373480238-0.871182920154087i</v>
      </c>
      <c r="AD1728" t="str">
        <f t="shared" si="868"/>
        <v>0.327849911788321+0.121042977343935i</v>
      </c>
      <c r="AE1728" t="str">
        <f t="shared" si="869"/>
        <v>-0.0110792277839119-0.00491811316243172i</v>
      </c>
      <c r="AF1728" t="str">
        <f t="shared" si="870"/>
        <v>-14.4852158052323-2.06689570845816i</v>
      </c>
      <c r="AG1728" t="str">
        <f t="shared" si="871"/>
        <v>1.02063935289039-0.0513889562168993i</v>
      </c>
      <c r="AH1728" t="str">
        <f t="shared" si="872"/>
        <v>0.142275278448253+0.0993993780855072i</v>
      </c>
      <c r="AI1728">
        <f t="shared" si="873"/>
        <v>-15.211091135161826</v>
      </c>
      <c r="AJ1728">
        <f t="shared" si="874"/>
        <v>34.939738007922791</v>
      </c>
      <c r="AK1728"/>
      <c r="AL1728"/>
      <c r="AM1728"/>
      <c r="AN1728"/>
    </row>
    <row r="1729" spans="1:40" x14ac:dyDescent="0.3">
      <c r="A1729"/>
      <c r="B1729">
        <f t="shared" si="875"/>
        <v>159500</v>
      </c>
      <c r="C1729" s="186" t="str">
        <f t="shared" si="843"/>
        <v>-3.00414815276239E-06+0.0153543727099546i</v>
      </c>
      <c r="D1729" s="158" t="str">
        <f t="shared" si="844"/>
        <v>-5.95702898880847+0.117716857442985i</v>
      </c>
      <c r="E1729" t="str">
        <f t="shared" si="845"/>
        <v>2870</v>
      </c>
      <c r="F1729" t="str">
        <f t="shared" si="846"/>
        <v>0.777000777000777</v>
      </c>
      <c r="G1729" t="str">
        <f t="shared" si="841"/>
        <v>0.777000777000777</v>
      </c>
      <c r="H1729" t="str">
        <f t="shared" si="847"/>
        <v>8.52889209791385+2.18351220221751i</v>
      </c>
      <c r="I1729" t="str">
        <f t="shared" si="848"/>
        <v>626.355035309465i</v>
      </c>
      <c r="J1729" t="str">
        <f t="shared" si="842"/>
        <v>-334.575374297073+135.466062700618i</v>
      </c>
      <c r="K1729" t="str">
        <f t="shared" si="849"/>
        <v>0.651229721797282-1.60841338103429i</v>
      </c>
      <c r="L1729" t="str">
        <f t="shared" si="850"/>
        <v>0.0453990775881652-0.0942514946520631i</v>
      </c>
      <c r="M1729" t="str">
        <f t="shared" si="851"/>
        <v>0.696628799385447-1.70266487568635i</v>
      </c>
      <c r="N1729" t="str">
        <f t="shared" si="852"/>
        <v>-2.00433611299029i</v>
      </c>
      <c r="O1729" t="str">
        <f t="shared" si="853"/>
        <v>-0.420085728411808-0.907484424541116i</v>
      </c>
      <c r="P1729" t="str">
        <f t="shared" si="854"/>
        <v>1.42008572841181+0.907484424541116i</v>
      </c>
      <c r="Q1729" t="str">
        <f t="shared" si="855"/>
        <v>-1.42008572841181+1.09685168844917i</v>
      </c>
      <c r="R1729" t="str">
        <f t="shared" si="856"/>
        <v>-0.317190749473455-0.884028061506919i</v>
      </c>
      <c r="S1729" t="str">
        <f t="shared" si="857"/>
        <v>0.206893124653437i</v>
      </c>
      <c r="T1729" t="str">
        <f t="shared" si="858"/>
        <v>0.182899327926487-0.0656245852697286i</v>
      </c>
      <c r="U1729" t="str">
        <f t="shared" si="859"/>
        <v>0.0000500000000000001-0.00151187368758331i</v>
      </c>
      <c r="V1729" t="str">
        <f t="shared" si="860"/>
        <v>3.33333333333333E-06-0.00166306105634165i</v>
      </c>
      <c r="W1729" t="str">
        <f t="shared" si="861"/>
        <v>0.0000144714769995713-0.000792124437259572i</v>
      </c>
      <c r="X1729" t="str">
        <f t="shared" si="862"/>
        <v>0.0000283926492946924-0.000791370152674961i</v>
      </c>
      <c r="Y1729" t="str">
        <f t="shared" si="863"/>
        <v>0.009+0.320693778078446i</v>
      </c>
      <c r="Z1729" t="str">
        <f t="shared" si="864"/>
        <v>-0.0345704031886665-0.00221821482607302i</v>
      </c>
      <c r="AA1729" t="str">
        <f t="shared" si="865"/>
        <v>1.23412081736725-43.7285169667434i</v>
      </c>
      <c r="AB1729" t="str">
        <f t="shared" si="866"/>
        <v>0.445893071639413-0.159987181105132i</v>
      </c>
      <c r="AC1729" t="str">
        <f t="shared" si="867"/>
        <v>1.03821740132267-0.870658149282656i</v>
      </c>
      <c r="AD1729" t="str">
        <f t="shared" si="868"/>
        <v>0.328021485401798+0.12098371510603i</v>
      </c>
      <c r="AE1729" t="str">
        <f t="shared" si="869"/>
        <v>-0.0110714671343239-0.00491007793266699i</v>
      </c>
      <c r="AF1729" t="str">
        <f t="shared" si="870"/>
        <v>-14.4859210867223-2.06579534477452i</v>
      </c>
      <c r="AG1729" t="str">
        <f t="shared" si="871"/>
        <v>1.02061682882826-0.0513843961378763i</v>
      </c>
      <c r="AH1729" t="str">
        <f t="shared" si="872"/>
        <v>0.142204998224988+0.0992590968797425i</v>
      </c>
      <c r="AI1729">
        <f t="shared" si="873"/>
        <v>-15.217997093658584</v>
      </c>
      <c r="AJ1729">
        <f t="shared" si="874"/>
        <v>34.915043028128757</v>
      </c>
      <c r="AK1729"/>
      <c r="AL1729"/>
      <c r="AM1729"/>
      <c r="AN1729"/>
    </row>
    <row r="1730" spans="1:40" x14ac:dyDescent="0.3">
      <c r="A1730"/>
      <c r="B1730">
        <f t="shared" si="875"/>
        <v>159600</v>
      </c>
      <c r="C1730" s="186" t="str">
        <f t="shared" si="843"/>
        <v>-3.00038473560856E-06+0.0153447521764111i</v>
      </c>
      <c r="D1730" s="158" t="str">
        <f t="shared" si="844"/>
        <v>-5.9570289599556+0.117643100019152i</v>
      </c>
      <c r="E1730" t="str">
        <f t="shared" si="845"/>
        <v>2870</v>
      </c>
      <c r="F1730" t="str">
        <f t="shared" si="846"/>
        <v>0.777000777000777</v>
      </c>
      <c r="G1730" t="str">
        <f t="shared" si="841"/>
        <v>0.777000777000777</v>
      </c>
      <c r="H1730" t="str">
        <f t="shared" si="847"/>
        <v>8.52959620892579+2.18233912777841i</v>
      </c>
      <c r="I1730" t="str">
        <f t="shared" si="848"/>
        <v>626.747734391164i</v>
      </c>
      <c r="J1730" t="str">
        <f t="shared" si="842"/>
        <v>-334.996290372734+135.550994401371i</v>
      </c>
      <c r="K1730" t="str">
        <f t="shared" si="849"/>
        <v>0.650524495447673-1.6076849434707i</v>
      </c>
      <c r="L1730" t="str">
        <f t="shared" si="850"/>
        <v>0.0453529039334482-0.0942146668300778i</v>
      </c>
      <c r="M1730" t="str">
        <f t="shared" si="851"/>
        <v>0.695877399381121-1.70189961030078i</v>
      </c>
      <c r="N1730" t="str">
        <f t="shared" si="852"/>
        <v>-2.00559275005172i</v>
      </c>
      <c r="O1730" t="str">
        <f t="shared" si="853"/>
        <v>-0.421225774985868-0.906955812863865i</v>
      </c>
      <c r="P1730" t="str">
        <f t="shared" si="854"/>
        <v>1.42122577498587+0.906955812863865i</v>
      </c>
      <c r="Q1730" t="str">
        <f t="shared" si="855"/>
        <v>-1.42122577498587+1.09863693718785i</v>
      </c>
      <c r="R1730" t="str">
        <f t="shared" si="856"/>
        <v>-0.317168813257799-0.883328467952532i</v>
      </c>
      <c r="S1730" t="str">
        <f t="shared" si="857"/>
        <v>0.207022838211214i</v>
      </c>
      <c r="T1730" t="str">
        <f t="shared" si="858"/>
        <v>0.182869166508297-0.0656611879127121i</v>
      </c>
      <c r="U1730" t="str">
        <f t="shared" si="859"/>
        <v>0.0000499999999999999-0.00151092639830538i</v>
      </c>
      <c r="V1730" t="str">
        <f t="shared" si="860"/>
        <v>3.33333333333333E-06-0.00166201903813592i</v>
      </c>
      <c r="W1730" t="str">
        <f t="shared" si="861"/>
        <v>0.0000144714729846999-0.000791628357545503i</v>
      </c>
      <c r="X1730" t="str">
        <f t="shared" si="862"/>
        <v>0.0000283752136292731-0.000790874852038482i</v>
      </c>
      <c r="Y1730" t="str">
        <f t="shared" si="863"/>
        <v>0.009+0.320894840008276i</v>
      </c>
      <c r="Z1730" t="str">
        <f t="shared" si="864"/>
        <v>-0.0345270687102557-0.00221483142767922i</v>
      </c>
      <c r="AA1730" t="str">
        <f t="shared" si="865"/>
        <v>1.23256600765837-43.7010267110547i</v>
      </c>
      <c r="AB1730" t="str">
        <f t="shared" si="866"/>
        <v>0.445819540656253-0.160076415248828i</v>
      </c>
      <c r="AC1730" t="str">
        <f t="shared" si="867"/>
        <v>1.03780175381483-0.870133662052957i</v>
      </c>
      <c r="AD1730" t="str">
        <f t="shared" si="868"/>
        <v>0.328193022761821+0.120924233405696i</v>
      </c>
      <c r="AE1730" t="str">
        <f t="shared" si="869"/>
        <v>-0.0110637162546089-0.00490205153669138i</v>
      </c>
      <c r="AF1730" t="str">
        <f t="shared" si="870"/>
        <v>-14.4866251688814-2.06469602775926i</v>
      </c>
      <c r="AG1730" t="str">
        <f t="shared" si="871"/>
        <v>1.02059429843874-0.0513798363352832i</v>
      </c>
      <c r="AH1730" t="str">
        <f t="shared" si="872"/>
        <v>0.142134781439158+0.0991189703257987i</v>
      </c>
      <c r="AI1730">
        <f t="shared" si="873"/>
        <v>-15.224899887412999</v>
      </c>
      <c r="AJ1730">
        <f t="shared" si="874"/>
        <v>34.890338682866819</v>
      </c>
      <c r="AK1730"/>
      <c r="AL1730"/>
      <c r="AM1730"/>
      <c r="AN1730"/>
    </row>
    <row r="1731" spans="1:40" x14ac:dyDescent="0.3">
      <c r="A1731"/>
      <c r="B1731">
        <f t="shared" si="875"/>
        <v>159700</v>
      </c>
      <c r="C1731" s="186" t="str">
        <f t="shared" si="843"/>
        <v>-2.99662838590349E-06+0.0153351436911236i</v>
      </c>
      <c r="D1731" s="158" t="str">
        <f t="shared" si="844"/>
        <v>-5.95702893115692+0.117569434965281i</v>
      </c>
      <c r="E1731" t="str">
        <f t="shared" si="845"/>
        <v>2870</v>
      </c>
      <c r="F1731" t="str">
        <f t="shared" si="846"/>
        <v>0.777000777000777</v>
      </c>
      <c r="G1731" t="str">
        <f t="shared" si="841"/>
        <v>0.777000777000777</v>
      </c>
      <c r="H1731" t="str">
        <f t="shared" si="847"/>
        <v>8.5302991231954+2.18116719114307i</v>
      </c>
      <c r="I1731" t="str">
        <f t="shared" si="848"/>
        <v>627.140433472862i</v>
      </c>
      <c r="J1731" t="str">
        <f t="shared" si="842"/>
        <v>-335.41747026292+135.635926102123i</v>
      </c>
      <c r="K1731" t="str">
        <f t="shared" si="849"/>
        <v>0.649820354254459-1.60695698855831i</v>
      </c>
      <c r="L1731" t="str">
        <f t="shared" si="850"/>
        <v>0.0453067952544399-0.0941778538710313i</v>
      </c>
      <c r="M1731" t="str">
        <f t="shared" si="851"/>
        <v>0.695127149508899-1.70113484242934i</v>
      </c>
      <c r="N1731" t="str">
        <f t="shared" si="852"/>
        <v>-2.00684938711316i</v>
      </c>
      <c r="O1731" t="str">
        <f t="shared" si="853"/>
        <v>-0.422365156386944-0.906425768979585i</v>
      </c>
      <c r="P1731" t="str">
        <f t="shared" si="854"/>
        <v>1.42236515638694+0.906425768979585i</v>
      </c>
      <c r="Q1731" t="str">
        <f t="shared" si="855"/>
        <v>-1.42236515638694+1.10042361813358i</v>
      </c>
      <c r="R1731" t="str">
        <f t="shared" si="856"/>
        <v>-0.31714685879328-0.88262965186913i</v>
      </c>
      <c r="S1731" t="str">
        <f t="shared" si="857"/>
        <v>0.207152551768989i</v>
      </c>
      <c r="T1731" t="str">
        <f t="shared" si="858"/>
        <v>0.182838984651665-0.0656977810845472i</v>
      </c>
      <c r="U1731" t="str">
        <f t="shared" si="859"/>
        <v>0.0000499999999999999-0.00150998029536342i</v>
      </c>
      <c r="V1731" t="str">
        <f t="shared" si="860"/>
        <v>3.33333333333333E-06-0.00166097832489976i</v>
      </c>
      <c r="W1731" t="str">
        <f t="shared" si="861"/>
        <v>0.000014471468967315-0.000791132899245388i</v>
      </c>
      <c r="X1731" t="str">
        <f t="shared" si="862"/>
        <v>0.0000283578106833576-0.000790380171265322i</v>
      </c>
      <c r="Y1731" t="str">
        <f t="shared" si="863"/>
        <v>0.009+0.321095901938106i</v>
      </c>
      <c r="Z1731" t="str">
        <f t="shared" si="864"/>
        <v>-0.0344838157035124-0.0022114560264484i</v>
      </c>
      <c r="AA1731" t="str">
        <f t="shared" si="865"/>
        <v>1.23101413978411-43.6735710540104i</v>
      </c>
      <c r="AB1731" t="str">
        <f t="shared" si="866"/>
        <v>0.445745959845902-0.160165626302666i</v>
      </c>
      <c r="AC1731" t="str">
        <f t="shared" si="867"/>
        <v>1.03738679100981-0.869609458427053i</v>
      </c>
      <c r="AD1731" t="str">
        <f t="shared" si="868"/>
        <v>0.328364523608955+0.1208645322325i</v>
      </c>
      <c r="AE1731" t="str">
        <f t="shared" si="869"/>
        <v>-0.0110559751175134-0.00489403395920365i</v>
      </c>
      <c r="AF1731" t="str">
        <f t="shared" si="870"/>
        <v>-14.4873280543523-2.06359775617779i</v>
      </c>
      <c r="AG1731" t="str">
        <f t="shared" si="871"/>
        <v>1.02057176173071-0.0513752767670968i</v>
      </c>
      <c r="AH1731" t="str">
        <f t="shared" si="872"/>
        <v>0.142064627892775+0.0989789981318746i</v>
      </c>
      <c r="AI1731">
        <f t="shared" si="873"/>
        <v>-15.231799523043799</v>
      </c>
      <c r="AJ1731">
        <f t="shared" si="874"/>
        <v>34.86562497735013</v>
      </c>
      <c r="AK1731"/>
      <c r="AL1731"/>
      <c r="AM1731"/>
      <c r="AN1731"/>
    </row>
    <row r="1732" spans="1:40" x14ac:dyDescent="0.3">
      <c r="A1732"/>
      <c r="B1732">
        <f t="shared" si="875"/>
        <v>159800</v>
      </c>
      <c r="C1732" s="186" t="str">
        <f t="shared" si="843"/>
        <v>-0.000002992879085962+0.0153255472314734i</v>
      </c>
      <c r="D1732" s="158" t="str">
        <f t="shared" si="844"/>
        <v>-5.95702890241228+0.117495862107963i</v>
      </c>
      <c r="E1732" t="str">
        <f t="shared" si="845"/>
        <v>2870</v>
      </c>
      <c r="F1732" t="str">
        <f t="shared" si="846"/>
        <v>0.777000777000777</v>
      </c>
      <c r="G1732" t="str">
        <f t="shared" si="841"/>
        <v>0.777000777000777</v>
      </c>
      <c r="H1732" t="str">
        <f t="shared" si="847"/>
        <v>8.53100084335851+2.17999639090469i</v>
      </c>
      <c r="I1732" t="str">
        <f t="shared" si="848"/>
        <v>627.533132554561i</v>
      </c>
      <c r="J1732" t="str">
        <f t="shared" si="842"/>
        <v>-335.838913967631+135.720857802876i</v>
      </c>
      <c r="K1732" t="str">
        <f t="shared" si="849"/>
        <v>0.64911729612842-1.60622951621777i</v>
      </c>
      <c r="L1732" t="str">
        <f t="shared" si="850"/>
        <v>0.0452607514411636-0.0941410557998946i</v>
      </c>
      <c r="M1732" t="str">
        <f t="shared" si="851"/>
        <v>0.694378047569584-1.70037057201766i</v>
      </c>
      <c r="N1732" t="str">
        <f t="shared" si="852"/>
        <v>-2.0081060241746i</v>
      </c>
      <c r="O1732" t="str">
        <f t="shared" si="853"/>
        <v>-0.423503870815785-0.905894293725293i</v>
      </c>
      <c r="P1732" t="str">
        <f t="shared" si="854"/>
        <v>1.42350387081578+0.905894293725293i</v>
      </c>
      <c r="Q1732" t="str">
        <f t="shared" si="855"/>
        <v>-1.42350387081578+1.10221173044931i</v>
      </c>
      <c r="R1732" t="str">
        <f t="shared" si="856"/>
        <v>-0.317124886070414-0.881931611784127i</v>
      </c>
      <c r="S1732" t="str">
        <f t="shared" si="857"/>
        <v>0.207282265326766i</v>
      </c>
      <c r="T1732" t="str">
        <f t="shared" si="858"/>
        <v>0.1828087823539-0.065734364776168i</v>
      </c>
      <c r="U1732" t="str">
        <f t="shared" si="859"/>
        <v>0.0000499999999999999-0.00150903537653028i</v>
      </c>
      <c r="V1732" t="str">
        <f t="shared" si="860"/>
        <v>3.33333333333333E-06-0.0016599389141833i</v>
      </c>
      <c r="W1732" t="str">
        <f t="shared" si="861"/>
        <v>0.0000144714649474166-0.000790638061192623i</v>
      </c>
      <c r="X1732" t="str">
        <f t="shared" si="862"/>
        <v>0.0000283404403751061-0.000789886109193219i</v>
      </c>
      <c r="Y1732" t="str">
        <f t="shared" si="863"/>
        <v>0.009+0.321296963867935i</v>
      </c>
      <c r="Z1732" t="str">
        <f t="shared" si="864"/>
        <v>-0.0344406439642801-0.00220808859790446i</v>
      </c>
      <c r="AA1732" t="str">
        <f t="shared" si="865"/>
        <v>1.22946520631406-43.6461499302296i</v>
      </c>
      <c r="AB1732" t="str">
        <f t="shared" si="866"/>
        <v>0.4456723292018-0.160254814244544i</v>
      </c>
      <c r="AC1732" t="str">
        <f t="shared" si="867"/>
        <v>1.03697251164136-0.86908553836606i</v>
      </c>
      <c r="AD1732" t="str">
        <f t="shared" si="868"/>
        <v>0.328535987683665+0.120804611576304i</v>
      </c>
      <c r="AE1732" t="str">
        <f t="shared" si="869"/>
        <v>-0.0110482436958703-0.00488602518494822i</v>
      </c>
      <c r="AF1732" t="str">
        <f t="shared" si="870"/>
        <v>-14.4880297457708-2.06250052879673i</v>
      </c>
      <c r="AG1732" t="str">
        <f t="shared" si="871"/>
        <v>1.02054921871311-0.0513707173913835i</v>
      </c>
      <c r="AH1732" t="str">
        <f t="shared" si="872"/>
        <v>0.141994537388425+0.0988391800070347i</v>
      </c>
      <c r="AI1732">
        <f t="shared" si="873"/>
        <v>-15.238696007158335</v>
      </c>
      <c r="AJ1732">
        <f t="shared" si="874"/>
        <v>34.840901916784162</v>
      </c>
      <c r="AK1732"/>
      <c r="AL1732"/>
      <c r="AM1732"/>
      <c r="AN1732"/>
    </row>
    <row r="1733" spans="1:40" x14ac:dyDescent="0.3">
      <c r="A1733"/>
      <c r="B1733">
        <f t="shared" si="875"/>
        <v>159900</v>
      </c>
      <c r="C1733" s="186" t="str">
        <f t="shared" si="843"/>
        <v>-2.98913681815411E-06+0.0153159627748981i</v>
      </c>
      <c r="D1733" s="158" t="str">
        <f t="shared" si="844"/>
        <v>-5.95702887372156+0.117422381274219i</v>
      </c>
      <c r="E1733" t="str">
        <f t="shared" si="845"/>
        <v>2870</v>
      </c>
      <c r="F1733" t="str">
        <f t="shared" si="846"/>
        <v>0.777000777000777</v>
      </c>
      <c r="G1733" t="str">
        <f t="shared" ref="G1733:G1796" si="876">IF($C$11=$C$7,$C$24,F1733)</f>
        <v>0.777000777000777</v>
      </c>
      <c r="H1733" t="str">
        <f t="shared" si="847"/>
        <v>8.53170137204395+2.178826725658i</v>
      </c>
      <c r="I1733" t="str">
        <f t="shared" si="848"/>
        <v>627.92583163626i</v>
      </c>
      <c r="J1733" t="str">
        <f t="shared" ref="J1733:J1796" si="877">IMSUM(COMPLEX(0,2*PI()*B1733*$C$113*$C$112),COMPLEX(0,2*PI()*B1733*$C$113*$C$111),COMPLEX(0,2*PI()*B1733*$C$28*10^-12*$C$111),COMPLEX(-1*2*PI()*B1733*2*PI()*B1733*$C$113*$C$112*$C$28*10^-12*$C$111,0),COMPLEX(1,0))</f>
        <v>-336.260621486869+135.805789503629i</v>
      </c>
      <c r="K1733" t="str">
        <f t="shared" si="849"/>
        <v>0.648415318984948-1.60550252636806i</v>
      </c>
      <c r="L1733" t="str">
        <f t="shared" si="850"/>
        <v>0.0452147723838418-0.0941042726414806i</v>
      </c>
      <c r="M1733" t="str">
        <f t="shared" si="851"/>
        <v>0.69363009136879-1.69960679900954i</v>
      </c>
      <c r="N1733" t="str">
        <f t="shared" si="852"/>
        <v>-2.00936266123603i</v>
      </c>
      <c r="O1733" t="str">
        <f t="shared" si="853"/>
        <v>-0.4246419164742-0.905361387940263i</v>
      </c>
      <c r="P1733" t="str">
        <f t="shared" si="854"/>
        <v>1.4246419164742+0.905361387940263i</v>
      </c>
      <c r="Q1733" t="str">
        <f t="shared" si="855"/>
        <v>-1.4246419164742+1.10400127329577i</v>
      </c>
      <c r="R1733" t="str">
        <f t="shared" si="856"/>
        <v>-0.317102895079691-0.881234346228611i</v>
      </c>
      <c r="S1733" t="str">
        <f t="shared" si="857"/>
        <v>0.207411978884543i</v>
      </c>
      <c r="T1733" t="str">
        <f t="shared" si="858"/>
        <v>0.182778559612303-0.0657709389784963i</v>
      </c>
      <c r="U1733" t="str">
        <f t="shared" si="859"/>
        <v>0.0000499999999999999-0.00150809163958435i</v>
      </c>
      <c r="V1733" t="str">
        <f t="shared" si="860"/>
        <v>3.33333333333333E-06-0.00165890080354279i</v>
      </c>
      <c r="W1733" t="str">
        <f t="shared" si="861"/>
        <v>0.0000144714609250048-0.000790143842223514i</v>
      </c>
      <c r="X1733" t="str">
        <f t="shared" si="862"/>
        <v>0.0000283231026229349-0.000789392664662817i</v>
      </c>
      <c r="Y1733" t="str">
        <f t="shared" si="863"/>
        <v>0.009+0.321498025797765i</v>
      </c>
      <c r="Z1733" t="str">
        <f t="shared" si="864"/>
        <v>-0.0343975532890412-0.00220472911766234i</v>
      </c>
      <c r="AA1733" t="str">
        <f t="shared" si="865"/>
        <v>1.22791919984123-43.6187632744959i</v>
      </c>
      <c r="AB1733" t="str">
        <f t="shared" si="866"/>
        <v>0.445598648717367-0.160343979052331i</v>
      </c>
      <c r="AC1733" t="str">
        <f t="shared" si="867"/>
        <v>1.03655891444605-0.868561901830004i</v>
      </c>
      <c r="AD1733" t="str">
        <f t="shared" si="868"/>
        <v>0.328707414726309+0.120744471427234i</v>
      </c>
      <c r="AE1733" t="str">
        <f t="shared" si="869"/>
        <v>-0.0110405219625988-0.004878025198714i</v>
      </c>
      <c r="AF1733" t="str">
        <f t="shared" si="870"/>
        <v>-14.4887302457655-2.06140434438378i</v>
      </c>
      <c r="AG1733" t="str">
        <f t="shared" si="871"/>
        <v>1.02052666939485-0.0513661581662972i</v>
      </c>
      <c r="AH1733" t="str">
        <f t="shared" si="872"/>
        <v>0.141924509729272+0.0986995156611982i</v>
      </c>
      <c r="AI1733">
        <f t="shared" si="873"/>
        <v>-15.245589346352599</v>
      </c>
      <c r="AJ1733">
        <f t="shared" si="874"/>
        <v>34.81616950636343</v>
      </c>
      <c r="AK1733"/>
      <c r="AL1733"/>
      <c r="AM1733"/>
      <c r="AN1733"/>
    </row>
    <row r="1734" spans="1:40" x14ac:dyDescent="0.3">
      <c r="A1734"/>
      <c r="B1734">
        <f t="shared" si="875"/>
        <v>160000</v>
      </c>
      <c r="C1734" s="186" t="str">
        <f t="shared" ref="C1734:C1797" si="878">IMPRODUCT(COMPLEX(-1,0),IMDIV(IMPRODUCT(G1734,COMPLEX($C$100+$C$101,0)),COMPLEX($C$100,2*PI()*B1734*$C$103*$C$102*(2*$C$100+$C$101))))</f>
        <v>-2.98540156490509E-06+0.0153063902988924i</v>
      </c>
      <c r="D1734" s="158" t="str">
        <f t="shared" ref="D1734:D1797" si="879">IMPRODUCT(COMPLEX($C$106,0),IMSUB(C1734,G1734))</f>
        <v>-5.95702884508462+0.117348992291508i</v>
      </c>
      <c r="E1734" t="str">
        <f t="shared" ref="E1734:E1797" si="880">IMDIV(COMPLEX($C$20*10^3,0),COMPLEX(1,2*PI()*B1734*$C$20*1000*$C$29*10^-12))</f>
        <v>2870</v>
      </c>
      <c r="F1734" t="str">
        <f t="shared" ref="F1734:F1797" si="881">IMDIV(COMPLEX($C$22*1000,0),IMSUM(COMPLEX($C$22*1000,0),E1734))</f>
        <v>0.777000777000777</v>
      </c>
      <c r="G1734" t="str">
        <f t="shared" si="876"/>
        <v>0.777000777000777</v>
      </c>
      <c r="H1734" t="str">
        <f t="shared" ref="H1734:H1797" si="882">IMPRODUCT(COMPLEX($C$108,0),IMPRODUCT(COMPLEX(-1,0),D1734),IMDIV(COMPLEX(0,2*PI()*B1734*$C$109*$C$110),COMPLEX(1,2*PI()*B1734*$C$109*$C$110)))</f>
        <v>8.53240071187354+2.17765819399934i</v>
      </c>
      <c r="I1734" t="str">
        <f t="shared" ref="I1734:I1797" si="883">COMPLEX(0,2*PI()*B1734*$C$113*$C$112*$C$114)</f>
        <v>628.318530717959i</v>
      </c>
      <c r="J1734" t="str">
        <f t="shared" si="877"/>
        <v>-336.682592820632+135.890721204382i</v>
      </c>
      <c r="K1734" t="str">
        <f t="shared" ref="K1734:K1797" si="884">IMDIV(I1734,J1734)</f>
        <v>0.647714420744073-1.60477601892657i</v>
      </c>
      <c r="L1734" t="str">
        <f t="shared" ref="L1734:L1797" si="885">IMDIV(COMPLEX($C$117,0),COMPLEX(1,2*PI()*B1734*$C$115*$C$116))</f>
        <v>0.0451688579728967-0.0940675044204452i</v>
      </c>
      <c r="M1734" t="str">
        <f t="shared" ref="M1734:M1797" si="886">IMSUM(K1734,L1734)</f>
        <v>0.69288327871697-1.69884352334702i</v>
      </c>
      <c r="N1734" t="str">
        <f t="shared" ref="N1734:N1797" si="887">COMPLEX(0,-2*PI()*B1734*$C$43)</f>
        <v>-2.01061929829747i</v>
      </c>
      <c r="O1734" t="str">
        <f t="shared" ref="O1734:O1797" si="888">IMEXP(N1734)</f>
        <v>-0.425779291565075-0.904827052466019i</v>
      </c>
      <c r="P1734" t="str">
        <f t="shared" ref="P1734:P1797" si="889">IMSUB(COMPLEX(1,0),O1734)</f>
        <v>1.42577929156508+0.904827052466019i</v>
      </c>
      <c r="Q1734" t="str">
        <f t="shared" ref="Q1734:Q1797" si="890">IMSUM(COMPLEX(0,2*PI()*B1734*$C$43),O1734,COMPLEX(-1,0))</f>
        <v>-1.42577929156508+1.10579224583145i</v>
      </c>
      <c r="R1734" t="str">
        <f t="shared" ref="R1734:R1797" si="891">IMDIV(P1734,Q1734)</f>
        <v>-0.31708088581159-0.880537853737327i</v>
      </c>
      <c r="S1734" t="str">
        <f t="shared" ref="S1734:S1797" si="892">IMDIV(COMPLEX(0,2*PI()*B1734*$C$123),COMPLEX($C$124,0))</f>
        <v>0.207541692442318i</v>
      </c>
      <c r="T1734" t="str">
        <f t="shared" ref="T1734:T1797" si="893">IMPRODUCT(R1734,S1734)</f>
        <v>0.182748316424171-0.0658075036824468i</v>
      </c>
      <c r="U1734" t="str">
        <f t="shared" ref="U1734:U1797" si="894">IMDIV(COMPLEX(1,2*PI()*B1734*$C$16*10^-3*$C$15*10^-6),COMPLEX(0,2*PI()*B1734*$C$15*10^-6))</f>
        <v>0.00005-0.00150714908230962i</v>
      </c>
      <c r="V1734" t="str">
        <f t="shared" ref="V1734:V1797" si="895">IMSUM(COMPLEX($C$18*10^-3,0),IMDIV(COMPLEX(1,0),COMPLEX(0,2*PI()*B1734*($C$17*1*10^-6))))</f>
        <v>3.33333333333333E-06-0.00165786399054058i</v>
      </c>
      <c r="W1734" t="str">
        <f t="shared" ref="W1734:W1797" si="896">IMDIV(IMPRODUCT(U1734,V1734),IMSUM(U1734,V1734))</f>
        <v>0.0000144714569000794-0.000789650241177279i</v>
      </c>
      <c r="X1734" t="str">
        <f t="shared" ref="X1734:X1797" si="897">IMDIV(IMPRODUCT(COMPLEX($C$19,0),W1734),IMSUM(COMPLEX($C$19,0),W1734))</f>
        <v>0.0000283057973455143-0.000788899836517652i</v>
      </c>
      <c r="Y1734" t="str">
        <f t="shared" ref="Y1734:Y1797" si="898">COMPLEX($C$13*10^-3,2*PI()*B1734*$C$12*0.000001)</f>
        <v>0.009+0.321699087727595i</v>
      </c>
      <c r="Z1734" t="str">
        <f t="shared" ref="Z1734:Z1797" si="899">IMPRODUCT(COMPLEX($C$6,0),IMDIV(X1734,IMSUM(X1734,Y1734)))</f>
        <v>-0.034354543474915-0.0022013775614276i</v>
      </c>
      <c r="AA1734" t="str">
        <f t="shared" ref="AA1734:AA1797" si="900">IMDIV(COMPLEX($C$6,0),IMSUM(X1734,Y1734))</f>
        <v>1.22637611298207-43.5914110217577i</v>
      </c>
      <c r="AB1734" t="str">
        <f t="shared" ref="AB1734:AB1797" si="901">IMPRODUCT(COMPLEX($C$119,0),T1734)</f>
        <v>0.445524918386014-0.160433120703877i</v>
      </c>
      <c r="AC1734" t="str">
        <f t="shared" ref="AC1734:AC1797" si="902">IMSUM(COMPLEX(1,0),IMPRODUCT(AB1734,M1734))</f>
        <v>1.03614599816328-0.868038548777887i</v>
      </c>
      <c r="AD1734" t="str">
        <f t="shared" ref="AD1734:AD1797" si="903">IMDIV(AB1734,AC1734)</f>
        <v>0.328878804477133+0.120684111775679i</v>
      </c>
      <c r="AE1734" t="str">
        <f t="shared" ref="AE1734:AE1797" si="904">IMPRODUCT(AD1734,AA1734,X1734)</f>
        <v>-0.0110328098907039-0.00487003398533416i</v>
      </c>
      <c r="AF1734" t="str">
        <f t="shared" ref="AF1734:AF1797" si="905">IMSUB(D1734,H1734)</f>
        <v>-14.4894295569582-2.06030920170783i</v>
      </c>
      <c r="AG1734" t="str">
        <f t="shared" ref="AG1734:AG1797" si="906">IMSUM(COMPLEX(1,0),IMPRODUCT(AD1734,AA1734,COMPLEX($C$127,0)))</f>
        <v>1.02050411378491-0.05136159905008i</v>
      </c>
      <c r="AH1734" t="str">
        <f t="shared" ref="AH1734:AH1797" si="907">IMDIV(IMPRODUCT(AE1734,AF1734),AG1734)</f>
        <v>0.141854544719051+0.098560004805128i</v>
      </c>
      <c r="AI1734">
        <f t="shared" ref="AI1734:AI1797" si="908">20*LOG10(IMABS(AH1734))</f>
        <v>-15.252479547211701</v>
      </c>
      <c r="AJ1734">
        <f t="shared" ref="AJ1734:AJ1797" si="909">IMARGUMENT(AH1734)*180/PI()</f>
        <v>34.791427751270241</v>
      </c>
      <c r="AK1734"/>
      <c r="AL1734"/>
      <c r="AM1734"/>
      <c r="AN1734"/>
    </row>
    <row r="1735" spans="1:40" x14ac:dyDescent="0.3">
      <c r="A1735"/>
      <c r="B1735">
        <f t="shared" si="875"/>
        <v>160100</v>
      </c>
      <c r="C1735" s="186" t="str">
        <f t="shared" si="878"/>
        <v>-2.98167330869493E-06+0.0152968297810065i</v>
      </c>
      <c r="D1735" s="158" t="str">
        <f t="shared" si="879"/>
        <v>-5.95702881650133+0.117275694987717i</v>
      </c>
      <c r="E1735" t="str">
        <f t="shared" si="880"/>
        <v>2870</v>
      </c>
      <c r="F1735" t="str">
        <f t="shared" si="881"/>
        <v>0.777000777000777</v>
      </c>
      <c r="G1735" t="str">
        <f t="shared" si="876"/>
        <v>0.777000777000777</v>
      </c>
      <c r="H1735" t="str">
        <f t="shared" si="882"/>
        <v>8.53309886546214+2.17649079452661i</v>
      </c>
      <c r="I1735" t="str">
        <f t="shared" si="883"/>
        <v>628.711229799657i</v>
      </c>
      <c r="J1735" t="str">
        <f t="shared" si="877"/>
        <v>-337.10482796892+135.975652905134i</v>
      </c>
      <c r="K1735" t="str">
        <f t="shared" si="884"/>
        <v>0.647014599330425-1.60404999380906i</v>
      </c>
      <c r="L1735" t="str">
        <f t="shared" si="885"/>
        <v>0.045123008098948-0.0940307511612867i</v>
      </c>
      <c r="M1735" t="str">
        <f t="shared" si="886"/>
        <v>0.692137607429373-1.69808074497035i</v>
      </c>
      <c r="N1735" t="str">
        <f t="shared" si="887"/>
        <v>-2.0118759353589i</v>
      </c>
      <c r="O1735" t="str">
        <f t="shared" si="888"/>
        <v>-0.426915994292322-0.904291288146357i</v>
      </c>
      <c r="P1735" t="str">
        <f t="shared" si="889"/>
        <v>1.42691599429232+0.904291288146357i</v>
      </c>
      <c r="Q1735" t="str">
        <f t="shared" si="890"/>
        <v>-1.42691599429232+1.10758464721254i</v>
      </c>
      <c r="R1735" t="str">
        <f t="shared" si="891"/>
        <v>-0.317058858256574-0.879842132848698i</v>
      </c>
      <c r="S1735" t="str">
        <f t="shared" si="892"/>
        <v>0.207671406000095i</v>
      </c>
      <c r="T1735" t="str">
        <f t="shared" si="893"/>
        <v>0.182718052786811-0.0658440588789276i</v>
      </c>
      <c r="U1735" t="str">
        <f t="shared" si="894"/>
        <v>0.00005-0.00150620770249556i</v>
      </c>
      <c r="V1735" t="str">
        <f t="shared" si="895"/>
        <v>3.33333333333333E-06-0.00165682847274511i</v>
      </c>
      <c r="W1735" t="str">
        <f t="shared" si="896"/>
        <v>0.0000144714528726405-0.000789157256896032i</v>
      </c>
      <c r="X1735" t="str">
        <f t="shared" si="897"/>
        <v>0.0000282885244617688-0.000788407623604136i</v>
      </c>
      <c r="Y1735" t="str">
        <f t="shared" si="898"/>
        <v>0.009+0.321900149657425i</v>
      </c>
      <c r="Z1735" t="str">
        <f t="shared" si="899"/>
        <v>-0.0343116143196551-0.00219803390499599i</v>
      </c>
      <c r="AA1735" t="str">
        <f t="shared" si="900"/>
        <v>1.22483593837635-43.5640931071273i</v>
      </c>
      <c r="AB1735" t="str">
        <f t="shared" si="901"/>
        <v>0.445451138201175-0.160522239177018i</v>
      </c>
      <c r="AC1735" t="str">
        <f t="shared" si="902"/>
        <v>1.03573376153523-0.867515479167728i</v>
      </c>
      <c r="AD1735" t="str">
        <f t="shared" si="903"/>
        <v>0.32905015667629+0.120623532612324i</v>
      </c>
      <c r="AE1735" t="str">
        <f t="shared" si="904"/>
        <v>-0.0110251074532767-0.00486205152968713i</v>
      </c>
      <c r="AF1735" t="str">
        <f t="shared" si="905"/>
        <v>-14.4901276819635-2.05921509953889i</v>
      </c>
      <c r="AG1735" t="str">
        <f t="shared" si="906"/>
        <v>1.02048155189227-0.0513570400010637i</v>
      </c>
      <c r="AH1735" t="str">
        <f t="shared" si="907"/>
        <v>0.141784642162073+0.09842064715045i</v>
      </c>
      <c r="AI1735">
        <f t="shared" si="908"/>
        <v>-15.25936661630897</v>
      </c>
      <c r="AJ1735">
        <f t="shared" si="909"/>
        <v>34.766676656679429</v>
      </c>
      <c r="AK1735"/>
      <c r="AL1735"/>
      <c r="AM1735"/>
      <c r="AN1735"/>
    </row>
    <row r="1736" spans="1:40" x14ac:dyDescent="0.3">
      <c r="A1736"/>
      <c r="B1736">
        <f t="shared" si="875"/>
        <v>160200</v>
      </c>
      <c r="C1736" s="186" t="str">
        <f t="shared" si="878"/>
        <v>-2.97795203205832E-06+0.0152872811988469i</v>
      </c>
      <c r="D1736" s="158" t="str">
        <f t="shared" si="879"/>
        <v>-5.95702878797154+0.11720248919116i</v>
      </c>
      <c r="E1736" t="str">
        <f t="shared" si="880"/>
        <v>2870</v>
      </c>
      <c r="F1736" t="str">
        <f t="shared" si="881"/>
        <v>0.777000777000777</v>
      </c>
      <c r="G1736" t="str">
        <f t="shared" si="876"/>
        <v>0.777000777000777</v>
      </c>
      <c r="H1736" t="str">
        <f t="shared" si="882"/>
        <v>8.53379583541756+2.17532452583929i</v>
      </c>
      <c r="I1736" t="str">
        <f t="shared" si="883"/>
        <v>629.103928881356i</v>
      </c>
      <c r="J1736" t="str">
        <f t="shared" si="877"/>
        <v>-337.527326931735+136.060584605887i</v>
      </c>
      <c r="K1736" t="str">
        <f t="shared" si="884"/>
        <v>0.646315852673239-1.60332445092967i</v>
      </c>
      <c r="L1736" t="str">
        <f t="shared" si="885"/>
        <v>0.0450772226528139-0.0939940128883476i</v>
      </c>
      <c r="M1736" t="str">
        <f t="shared" si="886"/>
        <v>0.691393075326053-1.69731846381802i</v>
      </c>
      <c r="N1736" t="str">
        <f t="shared" si="887"/>
        <v>-2.01313257242034i</v>
      </c>
      <c r="O1736" t="str">
        <f t="shared" si="888"/>
        <v>-0.428052022860951-0.903754095827315i</v>
      </c>
      <c r="P1736" t="str">
        <f t="shared" si="889"/>
        <v>1.42805202286095+0.903754095827315i</v>
      </c>
      <c r="Q1736" t="str">
        <f t="shared" si="890"/>
        <v>-1.42805202286095+1.10937847659303i</v>
      </c>
      <c r="R1736" t="str">
        <f t="shared" si="891"/>
        <v>-0.317036812405115-0.879147182104764i</v>
      </c>
      <c r="S1736" t="str">
        <f t="shared" si="892"/>
        <v>0.207801119557872i</v>
      </c>
      <c r="T1736" t="str">
        <f t="shared" si="893"/>
        <v>0.182687768697518-0.0658806045588419i</v>
      </c>
      <c r="U1736" t="str">
        <f t="shared" si="894"/>
        <v>0.00005-0.00150526749793719i</v>
      </c>
      <c r="V1736" t="str">
        <f t="shared" si="895"/>
        <v>3.33333333333333E-06-0.00165579424773091i</v>
      </c>
      <c r="W1736" t="str">
        <f t="shared" si="896"/>
        <v>0.0000144714488426881-0.000788664888224784i</v>
      </c>
      <c r="X1736" t="str">
        <f t="shared" si="897"/>
        <v>0.0000282712838908757-0.000787916024771571i</v>
      </c>
      <c r="Y1736" t="str">
        <f t="shared" si="898"/>
        <v>0.009+0.322101211587254i</v>
      </c>
      <c r="Z1736" t="str">
        <f t="shared" si="899"/>
        <v>-0.0342687656216479-0.00219469812425312i</v>
      </c>
      <c r="AA1736" t="str">
        <f t="shared" si="900"/>
        <v>1.22329866868706-43.5368094658803i</v>
      </c>
      <c r="AB1736" t="str">
        <f t="shared" si="901"/>
        <v>0.445377308156254-0.160611334449575i</v>
      </c>
      <c r="AC1736" t="str">
        <f t="shared" si="902"/>
        <v>1.03532220330688-0.866992692956491i</v>
      </c>
      <c r="AD1736" t="str">
        <f t="shared" si="903"/>
        <v>0.329221471063823+0.120562733928105i</v>
      </c>
      <c r="AE1736" t="str">
        <f t="shared" si="904"/>
        <v>-0.0110174146234935-0.00485407781669496i</v>
      </c>
      <c r="AF1736" t="str">
        <f t="shared" si="905"/>
        <v>-14.4908246233891-2.05812203664813i</v>
      </c>
      <c r="AG1736" t="str">
        <f t="shared" si="906"/>
        <v>1.02045898372595-0.0513524809776674i</v>
      </c>
      <c r="AH1736" t="str">
        <f t="shared" si="907"/>
        <v>0.141714801863218+0.0982814424096248i</v>
      </c>
      <c r="AI1736">
        <f t="shared" si="908"/>
        <v>-15.266250560206933</v>
      </c>
      <c r="AJ1736">
        <f t="shared" si="909"/>
        <v>34.741916227752412</v>
      </c>
      <c r="AK1736"/>
      <c r="AL1736"/>
      <c r="AM1736"/>
      <c r="AN1736"/>
    </row>
    <row r="1737" spans="1:40" x14ac:dyDescent="0.3">
      <c r="A1737"/>
      <c r="B1737">
        <f t="shared" si="875"/>
        <v>160300</v>
      </c>
      <c r="C1737" s="186" t="str">
        <f t="shared" si="878"/>
        <v>-2.97423771758435E-06+0.0152777445300759i</v>
      </c>
      <c r="D1737" s="158" t="str">
        <f t="shared" si="879"/>
        <v>-5.95702875949513+0.117129374730582i</v>
      </c>
      <c r="E1737" t="str">
        <f t="shared" si="880"/>
        <v>2870</v>
      </c>
      <c r="F1737" t="str">
        <f t="shared" si="881"/>
        <v>0.777000777000777</v>
      </c>
      <c r="G1737" t="str">
        <f t="shared" si="876"/>
        <v>0.777000777000777</v>
      </c>
      <c r="H1737" t="str">
        <f t="shared" si="882"/>
        <v>8.53449162434078+2.17415938653845i</v>
      </c>
      <c r="I1737" t="str">
        <f t="shared" si="883"/>
        <v>629.496627963055i</v>
      </c>
      <c r="J1737" t="str">
        <f t="shared" si="877"/>
        <v>-337.950089709075+136.14551630664i</v>
      </c>
      <c r="K1737" t="str">
        <f t="shared" si="884"/>
        <v>0.645618178706342-1.60259939020097i</v>
      </c>
      <c r="L1737" t="str">
        <f t="shared" si="885"/>
        <v>0.0450315015255105-0.0939572896258148i</v>
      </c>
      <c r="M1737" t="str">
        <f t="shared" si="886"/>
        <v>0.690649680231852-1.69655667982678i</v>
      </c>
      <c r="N1737" t="str">
        <f t="shared" si="887"/>
        <v>-2.01438920948178i</v>
      </c>
      <c r="O1737" t="str">
        <f t="shared" si="888"/>
        <v>-0.429187375477008-0.903215476357197i</v>
      </c>
      <c r="P1737" t="str">
        <f t="shared" si="889"/>
        <v>1.42918737547701+0.903215476357197i</v>
      </c>
      <c r="Q1737" t="str">
        <f t="shared" si="890"/>
        <v>-1.42918737547701+1.11117373312458i</v>
      </c>
      <c r="R1737" t="str">
        <f t="shared" si="891"/>
        <v>-0.317014748247677-0.878453000051226i</v>
      </c>
      <c r="S1737" t="str">
        <f t="shared" si="892"/>
        <v>0.207930833115649i</v>
      </c>
      <c r="T1737" t="str">
        <f t="shared" si="893"/>
        <v>0.182657464153593-0.0659171407130872i</v>
      </c>
      <c r="U1737" t="str">
        <f t="shared" si="894"/>
        <v>0.00005-0.00150432846643505i</v>
      </c>
      <c r="V1737" t="str">
        <f t="shared" si="895"/>
        <v>3.33333333333333E-06-0.00165476131307856i</v>
      </c>
      <c r="W1737" t="str">
        <f t="shared" si="896"/>
        <v>0.0000144714448102223-0.000788173134011433i</v>
      </c>
      <c r="X1737" t="str">
        <f t="shared" si="897"/>
        <v>0.0000282540755522645-0.000787425038872126i</v>
      </c>
      <c r="Y1737" t="str">
        <f t="shared" si="898"/>
        <v>0.009+0.322302273517084i</v>
      </c>
      <c r="Z1737" t="str">
        <f t="shared" si="899"/>
        <v>-0.0342259971799089-0.00219137019517406i</v>
      </c>
      <c r="AA1737" t="str">
        <f t="shared" si="900"/>
        <v>1.22176429660026-43.5095600334547i</v>
      </c>
      <c r="AB1737" t="str">
        <f t="shared" si="901"/>
        <v>0.445303428244674-0.160700406499358i</v>
      </c>
      <c r="AC1737" t="str">
        <f t="shared" si="902"/>
        <v>1.03491132222597-0.866470190100177i</v>
      </c>
      <c r="AD1737" t="str">
        <f t="shared" si="903"/>
        <v>0.32939274737968+0.120501715714251i</v>
      </c>
      <c r="AE1737" t="str">
        <f t="shared" si="904"/>
        <v>-0.0110097313746158-0.00484611283132447i</v>
      </c>
      <c r="AF1737" t="str">
        <f t="shared" si="905"/>
        <v>-14.4915203838359-2.05703001180787i</v>
      </c>
      <c r="AG1737" t="str">
        <f t="shared" si="906"/>
        <v>1.02043640929497-0.0513479219383985i</v>
      </c>
      <c r="AH1737" t="str">
        <f t="shared" si="907"/>
        <v>0.141645023627939+0.0981423902959696i</v>
      </c>
      <c r="AI1737">
        <f t="shared" si="908"/>
        <v>-15.273131385456391</v>
      </c>
      <c r="AJ1737">
        <f t="shared" si="909"/>
        <v>34.71714646964282</v>
      </c>
      <c r="AK1737"/>
      <c r="AL1737"/>
      <c r="AM1737"/>
      <c r="AN1737"/>
    </row>
    <row r="1738" spans="1:40" x14ac:dyDescent="0.3">
      <c r="A1738"/>
      <c r="B1738">
        <f t="shared" si="875"/>
        <v>160400</v>
      </c>
      <c r="C1738" s="186" t="str">
        <f t="shared" si="878"/>
        <v>-2.97053034791656E-06+0.0152682197524119i</v>
      </c>
      <c r="D1738" s="158" t="str">
        <f t="shared" si="879"/>
        <v>-5.95702873107196+0.117056351435158i</v>
      </c>
      <c r="E1738" t="str">
        <f t="shared" si="880"/>
        <v>2870</v>
      </c>
      <c r="F1738" t="str">
        <f t="shared" si="881"/>
        <v>0.777000777000777</v>
      </c>
      <c r="G1738" t="str">
        <f t="shared" si="876"/>
        <v>0.777000777000777</v>
      </c>
      <c r="H1738" t="str">
        <f t="shared" si="882"/>
        <v>8.53518623482576+2.17299537522673i</v>
      </c>
      <c r="I1738" t="str">
        <f t="shared" si="883"/>
        <v>629.889327044753i</v>
      </c>
      <c r="J1738" t="str">
        <f t="shared" si="877"/>
        <v>-338.37311630094+136.230448007393i</v>
      </c>
      <c r="K1738" t="str">
        <f t="shared" si="884"/>
        <v>0.644921575368132-1.60187481153394i</v>
      </c>
      <c r="L1738" t="str">
        <f t="shared" si="885"/>
        <v>0.0449858446082511-0.0939205813977197i</v>
      </c>
      <c r="M1738" t="str">
        <f t="shared" si="886"/>
        <v>0.689907419976383-1.69579539293166i</v>
      </c>
      <c r="N1738" t="str">
        <f t="shared" si="887"/>
        <v>-2.01564584654321i</v>
      </c>
      <c r="O1738" t="str">
        <f t="shared" si="888"/>
        <v>-0.430322050347608-0.90267543058656i</v>
      </c>
      <c r="P1738" t="str">
        <f t="shared" si="889"/>
        <v>1.43032205034761+0.90267543058656i</v>
      </c>
      <c r="Q1738" t="str">
        <f t="shared" si="890"/>
        <v>-1.43032205034761+1.11297041595665i</v>
      </c>
      <c r="R1738" t="str">
        <f t="shared" si="891"/>
        <v>-0.316992665774688-0.877759585237398i</v>
      </c>
      <c r="S1738" t="str">
        <f t="shared" si="892"/>
        <v>0.208060546673424i</v>
      </c>
      <c r="T1738" t="str">
        <f t="shared" si="893"/>
        <v>0.182627139152331-0.0659536673325476i</v>
      </c>
      <c r="U1738" t="str">
        <f t="shared" si="894"/>
        <v>0.00005-0.00150339060579513i</v>
      </c>
      <c r="V1738" t="str">
        <f t="shared" si="895"/>
        <v>3.33333333333333E-06-0.00165372966637464i</v>
      </c>
      <c r="W1738" t="str">
        <f t="shared" si="896"/>
        <v>0.0000144714407752428-0.000787681993106734i</v>
      </c>
      <c r="X1738" t="str">
        <f t="shared" si="897"/>
        <v>0.0000282368993656146-0.000786934664760811i</v>
      </c>
      <c r="Y1738" t="str">
        <f t="shared" si="898"/>
        <v>0.009+0.322503335446914i</v>
      </c>
      <c r="Z1738" t="str">
        <f t="shared" si="899"/>
        <v>-0.034183308794081-0.00218805009382284i</v>
      </c>
      <c r="AA1738" t="str">
        <f t="shared" si="900"/>
        <v>1.22023281482514-43.4823447454514i</v>
      </c>
      <c r="AB1738" t="str">
        <f t="shared" si="901"/>
        <v>0.445229498459838-0.160789455304143i</v>
      </c>
      <c r="AC1738" t="str">
        <f t="shared" si="902"/>
        <v>1.03450111704305-0.865947970553756i</v>
      </c>
      <c r="AD1738" t="str">
        <f t="shared" si="903"/>
        <v>0.329563985363691+0.120440477962256i</v>
      </c>
      <c r="AE1738" t="str">
        <f t="shared" si="904"/>
        <v>-0.0110020576799897-0.00483815655858615i</v>
      </c>
      <c r="AF1738" t="str">
        <f t="shared" si="905"/>
        <v>-14.4922149658977-2.05593902379157i</v>
      </c>
      <c r="AG1738" t="str">
        <f t="shared" si="906"/>
        <v>1.02041382860839-0.0513433628418506i</v>
      </c>
      <c r="AH1738" t="str">
        <f t="shared" si="907"/>
        <v>0.141575307262251+0.0980034905236337i</v>
      </c>
      <c r="AI1738">
        <f t="shared" si="908"/>
        <v>-15.280009098597439</v>
      </c>
      <c r="AJ1738">
        <f t="shared" si="909"/>
        <v>34.692367387492318</v>
      </c>
      <c r="AK1738"/>
      <c r="AL1738"/>
      <c r="AM1738"/>
      <c r="AN1738"/>
    </row>
    <row r="1739" spans="1:40" x14ac:dyDescent="0.3">
      <c r="A1739"/>
      <c r="B1739">
        <f t="shared" si="875"/>
        <v>160500</v>
      </c>
      <c r="C1739" s="186" t="str">
        <f t="shared" si="878"/>
        <v>-2.96682990575235E-06+0.0152587068436284i</v>
      </c>
      <c r="D1739" s="158" t="str">
        <f t="shared" si="879"/>
        <v>-5.95702870270191+0.116983419134484i</v>
      </c>
      <c r="E1739" t="str">
        <f t="shared" si="880"/>
        <v>2870</v>
      </c>
      <c r="F1739" t="str">
        <f t="shared" si="881"/>
        <v>0.777000777000777</v>
      </c>
      <c r="G1739" t="str">
        <f t="shared" si="876"/>
        <v>0.777000777000777</v>
      </c>
      <c r="H1739" t="str">
        <f t="shared" si="882"/>
        <v>8.53587966945965+2.17183249050836i</v>
      </c>
      <c r="I1739" t="str">
        <f t="shared" si="883"/>
        <v>630.282026126452i</v>
      </c>
      <c r="J1739" t="str">
        <f t="shared" si="877"/>
        <v>-338.796406707331+136.315379708145i</v>
      </c>
      <c r="K1739" t="str">
        <f t="shared" si="884"/>
        <v>0.644226040601572-1.60115071483796i</v>
      </c>
      <c r="L1739" t="str">
        <f t="shared" si="885"/>
        <v>0.0449402517924474-0.0938838882279406i</v>
      </c>
      <c r="M1739" t="str">
        <f t="shared" si="886"/>
        <v>0.689166292394019-1.6950346030659i</v>
      </c>
      <c r="N1739" t="str">
        <f t="shared" si="887"/>
        <v>-2.01690248360465i</v>
      </c>
      <c r="O1739" t="str">
        <f t="shared" si="888"/>
        <v>-0.431456045680962-0.902133959368202i</v>
      </c>
      <c r="P1739" t="str">
        <f t="shared" si="889"/>
        <v>1.43145604568096+0.902133959368202i</v>
      </c>
      <c r="Q1739" t="str">
        <f t="shared" si="890"/>
        <v>-1.43145604568096+1.11476852423645i</v>
      </c>
      <c r="R1739" t="str">
        <f t="shared" si="891"/>
        <v>-0.316970564976589-0.877066936216194i</v>
      </c>
      <c r="S1739" t="str">
        <f t="shared" si="892"/>
        <v>0.208190260231201i</v>
      </c>
      <c r="T1739" t="str">
        <f t="shared" si="893"/>
        <v>0.182596793691032-0.0659901844081069i</v>
      </c>
      <c r="U1739" t="str">
        <f t="shared" si="894"/>
        <v>0.00005-0.0015024539138289i</v>
      </c>
      <c r="V1739" t="str">
        <f t="shared" si="895"/>
        <v>3.33333333333333E-06-0.00165269930521179i</v>
      </c>
      <c r="W1739" t="str">
        <f t="shared" si="896"/>
        <v>0.00001447143673775-0.000787191464364319i</v>
      </c>
      <c r="X1739" t="str">
        <f t="shared" si="897"/>
        <v>0.0000282197552508564-0.000786444901295502i</v>
      </c>
      <c r="Y1739" t="str">
        <f t="shared" si="898"/>
        <v>0.009+0.322704397376744i</v>
      </c>
      <c r="Z1739" t="str">
        <f t="shared" si="899"/>
        <v>-0.034140700264432-0.00218473779635223i</v>
      </c>
      <c r="AA1739" t="str">
        <f t="shared" si="900"/>
        <v>1.21870421609379-43.4551635376325i</v>
      </c>
      <c r="AB1739" t="str">
        <f t="shared" si="901"/>
        <v>0.445155518795165-0.160878480841705i</v>
      </c>
      <c r="AC1739" t="str">
        <f t="shared" si="902"/>
        <v>1.03409158651144-0.865426034271217i</v>
      </c>
      <c r="AD1739" t="str">
        <f t="shared" si="903"/>
        <v>0.329735184755598+0.120379020663893i</v>
      </c>
      <c r="AE1739" t="str">
        <f t="shared" si="904"/>
        <v>-0.0109943935130457-0.00483020898353457i</v>
      </c>
      <c r="AF1739" t="str">
        <f t="shared" si="905"/>
        <v>-14.4929083721616-2.05484907137388i</v>
      </c>
      <c r="AG1739" t="str">
        <f t="shared" si="906"/>
        <v>1.02039124167529-0.0513388036467062i</v>
      </c>
      <c r="AH1739" t="str">
        <f t="shared" si="907"/>
        <v>0.141505652572735+0.0978647428076099i</v>
      </c>
      <c r="AI1739">
        <f t="shared" si="908"/>
        <v>-15.286883706158861</v>
      </c>
      <c r="AJ1739">
        <f t="shared" si="909"/>
        <v>34.667578986433419</v>
      </c>
      <c r="AK1739"/>
      <c r="AL1739"/>
      <c r="AM1739"/>
      <c r="AN1739"/>
    </row>
    <row r="1740" spans="1:40" x14ac:dyDescent="0.3">
      <c r="A1740"/>
      <c r="B1740">
        <f t="shared" si="875"/>
        <v>160600</v>
      </c>
      <c r="C1740" s="186" t="str">
        <f t="shared" si="878"/>
        <v>-2.96313637384304E-06+0.0152492057815543i</v>
      </c>
      <c r="D1740" s="158" t="str">
        <f t="shared" si="879"/>
        <v>-5.95702867438483+0.116910577658583i</v>
      </c>
      <c r="E1740" t="str">
        <f t="shared" si="880"/>
        <v>2870</v>
      </c>
      <c r="F1740" t="str">
        <f t="shared" si="881"/>
        <v>0.777000777000777</v>
      </c>
      <c r="G1740" t="str">
        <f t="shared" si="876"/>
        <v>0.777000777000777</v>
      </c>
      <c r="H1740" t="str">
        <f t="shared" si="882"/>
        <v>8.53657193082263+2.17067073098914i</v>
      </c>
      <c r="I1740" t="str">
        <f t="shared" si="883"/>
        <v>630.674725208151i</v>
      </c>
      <c r="J1740" t="str">
        <f t="shared" si="877"/>
        <v>-339.219960928248+136.400311408898i</v>
      </c>
      <c r="K1740" t="str">
        <f t="shared" si="884"/>
        <v>0.643531572354193-1.60042710002085i</v>
      </c>
      <c r="L1740" t="str">
        <f t="shared" si="885"/>
        <v>0.0448947229697068-0.093847210140201i</v>
      </c>
      <c r="M1740" t="str">
        <f t="shared" si="886"/>
        <v>0.6884262953239-1.69427431016105i</v>
      </c>
      <c r="N1740" t="str">
        <f t="shared" si="887"/>
        <v>-2.01815912066608i</v>
      </c>
      <c r="O1740" t="str">
        <f t="shared" si="888"/>
        <v>-0.432589359686318-0.901591063557188i</v>
      </c>
      <c r="P1740" t="str">
        <f t="shared" si="889"/>
        <v>1.43258935968632+0.901591063557188i</v>
      </c>
      <c r="Q1740" t="str">
        <f t="shared" si="890"/>
        <v>-1.43258935968632+1.11656805710889i</v>
      </c>
      <c r="R1740" t="str">
        <f t="shared" si="891"/>
        <v>-0.316948445843815-0.87637505154415i</v>
      </c>
      <c r="S1740" t="str">
        <f t="shared" si="892"/>
        <v>0.208319973788978i</v>
      </c>
      <c r="T1740" t="str">
        <f t="shared" si="893"/>
        <v>0.182566427766992-0.0660266919306409i</v>
      </c>
      <c r="U1740" t="str">
        <f t="shared" si="894"/>
        <v>0.0000500000000000001-0.00150151838835329i</v>
      </c>
      <c r="V1740" t="str">
        <f t="shared" si="895"/>
        <v>3.33333333333333E-06-0.00165167022718862i</v>
      </c>
      <c r="W1740" t="str">
        <f t="shared" si="896"/>
        <v>0.0000144714326977436-0.000786701546640672i</v>
      </c>
      <c r="X1740" t="str">
        <f t="shared" si="897"/>
        <v>0.0000282026431281691-0.00078595574733691i</v>
      </c>
      <c r="Y1740" t="str">
        <f t="shared" si="898"/>
        <v>0.009+0.322905459306573i</v>
      </c>
      <c r="Z1740" t="str">
        <f t="shared" si="899"/>
        <v>-0.034098171391853-0.00218143327900327i</v>
      </c>
      <c r="AA1740" t="str">
        <f t="shared" si="900"/>
        <v>1.21717849316121-43.4280163459223i</v>
      </c>
      <c r="AB1740" t="str">
        <f t="shared" si="901"/>
        <v>0.445081489244063-0.160967483089801i</v>
      </c>
      <c r="AC1740" t="str">
        <f t="shared" si="902"/>
        <v>1.0336827293872-0.864904381205562i</v>
      </c>
      <c r="AD1740" t="str">
        <f t="shared" si="903"/>
        <v>0.329906345295037+0.120317343811212i</v>
      </c>
      <c r="AE1740" t="str">
        <f t="shared" si="904"/>
        <v>-0.010986738847299-0.00482227009126815i</v>
      </c>
      <c r="AF1740" t="str">
        <f t="shared" si="905"/>
        <v>-14.4936006052075-2.05376015333056i</v>
      </c>
      <c r="AG1740" t="str">
        <f t="shared" si="906"/>
        <v>1.02036864850477-0.0513342443117353i</v>
      </c>
      <c r="AH1740" t="str">
        <f t="shared" si="907"/>
        <v>0.141436059366541+0.097726146863728i</v>
      </c>
      <c r="AI1740">
        <f t="shared" si="908"/>
        <v>-15.293755214658038</v>
      </c>
      <c r="AJ1740">
        <f t="shared" si="909"/>
        <v>34.642781271587559</v>
      </c>
      <c r="AK1740"/>
      <c r="AL1740"/>
      <c r="AM1740"/>
      <c r="AN1740"/>
    </row>
    <row r="1741" spans="1:40" x14ac:dyDescent="0.3">
      <c r="A1741"/>
      <c r="B1741">
        <f t="shared" si="875"/>
        <v>160700</v>
      </c>
      <c r="C1741" s="186" t="str">
        <f t="shared" si="878"/>
        <v>-0.0000029594497349936+0.0152397165440739i</v>
      </c>
      <c r="D1741" s="158" t="str">
        <f t="shared" si="879"/>
        <v>-5.95702864612059+0.1168378268379i</v>
      </c>
      <c r="E1741" t="str">
        <f t="shared" si="880"/>
        <v>2870</v>
      </c>
      <c r="F1741" t="str">
        <f t="shared" si="881"/>
        <v>0.777000777000777</v>
      </c>
      <c r="G1741" t="str">
        <f t="shared" si="876"/>
        <v>0.777000777000777</v>
      </c>
      <c r="H1741" t="str">
        <f t="shared" si="882"/>
        <v>8.53726302148808+2.16951009527648i</v>
      </c>
      <c r="I1741" t="str">
        <f t="shared" si="883"/>
        <v>631.06742428985i</v>
      </c>
      <c r="J1741" t="str">
        <f t="shared" si="877"/>
        <v>-339.64377896369+136.485243109651i</v>
      </c>
      <c r="K1741" t="str">
        <f t="shared" si="884"/>
        <v>0.642838168578063-1.59970396698888i</v>
      </c>
      <c r="L1741" t="str">
        <f t="shared" si="885"/>
        <v>0.0448492580318338-0.0938105471580718i</v>
      </c>
      <c r="M1741" t="str">
        <f t="shared" si="886"/>
        <v>0.687687426609897-1.69351451414695i</v>
      </c>
      <c r="N1741" t="str">
        <f t="shared" si="887"/>
        <v>-2.01941575772752i</v>
      </c>
      <c r="O1741" t="str">
        <f t="shared" si="888"/>
        <v>-0.433721990574037-0.901046744010817i</v>
      </c>
      <c r="P1741" t="str">
        <f t="shared" si="889"/>
        <v>1.43372199057404+0.901046744010817i</v>
      </c>
      <c r="Q1741" t="str">
        <f t="shared" si="890"/>
        <v>-1.43372199057404+1.1183690137167i</v>
      </c>
      <c r="R1741" t="str">
        <f t="shared" si="891"/>
        <v>-0.316926308366771-0.875683929781366i</v>
      </c>
      <c r="S1741" t="str">
        <f t="shared" si="892"/>
        <v>0.208449687346755i</v>
      </c>
      <c r="T1741" t="str">
        <f t="shared" si="893"/>
        <v>0.182536041377504-0.0660631898910147i</v>
      </c>
      <c r="U1741" t="str">
        <f t="shared" si="894"/>
        <v>0.0000500000000000001-0.00150058402719066i</v>
      </c>
      <c r="V1741" t="str">
        <f t="shared" si="895"/>
        <v>3.33333333333333E-06-0.00165064242990972i</v>
      </c>
      <c r="W1741" t="str">
        <f t="shared" si="896"/>
        <v>0.0000144714286552237-0.000786212238795125i</v>
      </c>
      <c r="X1741" t="str">
        <f t="shared" si="897"/>
        <v>0.0000281855629179797-0.000785467201748579i</v>
      </c>
      <c r="Y1741" t="str">
        <f t="shared" si="898"/>
        <v>0.009+0.323106521236403i</v>
      </c>
      <c r="Z1741" t="str">
        <f t="shared" si="899"/>
        <v>-0.0340557219778548-0.00217813651810488i</v>
      </c>
      <c r="AA1741" t="str">
        <f t="shared" si="900"/>
        <v>1.21565563880515-43.4009031064047i</v>
      </c>
      <c r="AB1741" t="str">
        <f t="shared" si="901"/>
        <v>0.445007409799931-0.161056462026159i</v>
      </c>
      <c r="AC1741" t="str">
        <f t="shared" si="902"/>
        <v>1.03327454442919-0.864383011308787i</v>
      </c>
      <c r="AD1741" t="str">
        <f t="shared" si="903"/>
        <v>0.330077466721534+0.120255447396529i</v>
      </c>
      <c r="AE1741" t="str">
        <f t="shared" si="904"/>
        <v>-0.0109790936563478-0.00481433986692845i</v>
      </c>
      <c r="AF1741" t="str">
        <f t="shared" si="905"/>
        <v>-14.4942916676087-2.05267226843858i</v>
      </c>
      <c r="AG1741" t="str">
        <f t="shared" si="906"/>
        <v>1.02034604910597-0.0513296847957924i</v>
      </c>
      <c r="AH1741" t="str">
        <f t="shared" si="907"/>
        <v>0.141366527451368+0.097587702408642i</v>
      </c>
      <c r="AI1741">
        <f t="shared" si="908"/>
        <v>-15.300623630602043</v>
      </c>
      <c r="AJ1741">
        <f t="shared" si="909"/>
        <v>34.617974248065735</v>
      </c>
      <c r="AK1741"/>
      <c r="AL1741"/>
      <c r="AM1741"/>
      <c r="AN1741"/>
    </row>
    <row r="1742" spans="1:40" x14ac:dyDescent="0.3">
      <c r="A1742"/>
      <c r="B1742">
        <f t="shared" si="875"/>
        <v>160800</v>
      </c>
      <c r="C1742" s="186" t="str">
        <f t="shared" si="878"/>
        <v>-2.95576997206239E-06+0.0152302391091262i</v>
      </c>
      <c r="D1742" s="158" t="str">
        <f t="shared" si="879"/>
        <v>-5.95702861790908+0.116765166503301i</v>
      </c>
      <c r="E1742" t="str">
        <f t="shared" si="880"/>
        <v>2870</v>
      </c>
      <c r="F1742" t="str">
        <f t="shared" si="881"/>
        <v>0.777000777000777</v>
      </c>
      <c r="G1742" t="str">
        <f t="shared" si="876"/>
        <v>0.777000777000777</v>
      </c>
      <c r="H1742" t="str">
        <f t="shared" si="882"/>
        <v>8.53795294402255+2.16835058197934i</v>
      </c>
      <c r="I1742" t="str">
        <f t="shared" si="883"/>
        <v>631.460123371548i</v>
      </c>
      <c r="J1742" t="str">
        <f t="shared" si="877"/>
        <v>-340.067860813659+136.570174810404i</v>
      </c>
      <c r="K1742" t="str">
        <f t="shared" si="884"/>
        <v>0.642145827229779-1.59898131564677i</v>
      </c>
      <c r="L1742" t="str">
        <f t="shared" si="885"/>
        <v>0.0448038568708293-0.0937738993049713i</v>
      </c>
      <c r="M1742" t="str">
        <f t="shared" si="886"/>
        <v>0.686949684100608-1.69275521495174i</v>
      </c>
      <c r="N1742" t="str">
        <f t="shared" si="887"/>
        <v>-2.02067239478895i</v>
      </c>
      <c r="O1742" t="str">
        <f t="shared" si="888"/>
        <v>-0.434853936555524-0.900501001588651i</v>
      </c>
      <c r="P1742" t="str">
        <f t="shared" si="889"/>
        <v>1.43485393655552+0.900501001588651i</v>
      </c>
      <c r="Q1742" t="str">
        <f t="shared" si="890"/>
        <v>-1.43485393655552+1.1201713932003i</v>
      </c>
      <c r="R1742" t="str">
        <f t="shared" si="891"/>
        <v>-0.316904152535862-0.874993569491544i</v>
      </c>
      <c r="S1742" t="str">
        <f t="shared" si="892"/>
        <v>0.20857940090453i</v>
      </c>
      <c r="T1742" t="str">
        <f t="shared" si="893"/>
        <v>0.182505634519863-0.0660996782800879i</v>
      </c>
      <c r="U1742" t="str">
        <f t="shared" si="894"/>
        <v>0.0000500000000000001-0.00149965082816877i</v>
      </c>
      <c r="V1742" t="str">
        <f t="shared" si="895"/>
        <v>3.33333333333333E-06-0.00164961591098565i</v>
      </c>
      <c r="W1742" t="str">
        <f t="shared" si="896"/>
        <v>0.0000144714246101906-0.000785723539689838i</v>
      </c>
      <c r="X1742" t="str">
        <f t="shared" si="897"/>
        <v>0.0000281685145409627-0.000784979263396865i</v>
      </c>
      <c r="Y1742" t="str">
        <f t="shared" si="898"/>
        <v>0.009+0.323307583166233i</v>
      </c>
      <c r="Z1742" t="str">
        <f t="shared" si="899"/>
        <v>-0.034013351824566-0.00217484749007343i</v>
      </c>
      <c r="AA1742" t="str">
        <f t="shared" si="900"/>
        <v>1.21413564582605-43.3738237553246i</v>
      </c>
      <c r="AB1742" t="str">
        <f t="shared" si="901"/>
        <v>0.444933280456176-0.161145417628498i</v>
      </c>
      <c r="AC1742" t="str">
        <f t="shared" si="902"/>
        <v>1.032867030399-0.863861924531934i</v>
      </c>
      <c r="AD1742" t="str">
        <f t="shared" si="903"/>
        <v>0.330248548774518+0.120193331412446i</v>
      </c>
      <c r="AE1742" t="str">
        <f t="shared" si="904"/>
        <v>-0.0109714579138741-0.00480641829570084i</v>
      </c>
      <c r="AF1742" t="str">
        <f t="shared" si="905"/>
        <v>-14.4949815619316-2.05158541547604i</v>
      </c>
      <c r="AG1742" t="str">
        <f t="shared" si="906"/>
        <v>1.02032344348804-0.05132512505782i</v>
      </c>
      <c r="AH1742" t="str">
        <f t="shared" si="907"/>
        <v>0.14129705663548+0.0974494091598427i</v>
      </c>
      <c r="AI1742">
        <f t="shared" si="908"/>
        <v>-15.307488960486479</v>
      </c>
      <c r="AJ1742">
        <f t="shared" si="909"/>
        <v>34.593157920969475</v>
      </c>
      <c r="AK1742"/>
      <c r="AL1742"/>
      <c r="AM1742"/>
      <c r="AN1742"/>
    </row>
    <row r="1743" spans="1:40" x14ac:dyDescent="0.3">
      <c r="A1743"/>
      <c r="B1743">
        <f t="shared" si="875"/>
        <v>160900</v>
      </c>
      <c r="C1743" s="186" t="str">
        <f t="shared" si="878"/>
        <v>-0.0000029520970679612+0.0152207734547055i</v>
      </c>
      <c r="D1743" s="158" t="str">
        <f t="shared" si="879"/>
        <v>-5.95702858975015+0.116692596486076i</v>
      </c>
      <c r="E1743" t="str">
        <f t="shared" si="880"/>
        <v>2870</v>
      </c>
      <c r="F1743" t="str">
        <f t="shared" si="881"/>
        <v>0.777000777000777</v>
      </c>
      <c r="G1743" t="str">
        <f t="shared" si="876"/>
        <v>0.777000777000777</v>
      </c>
      <c r="H1743" t="str">
        <f t="shared" si="882"/>
        <v>8.53864170098574+2.16719218970828i</v>
      </c>
      <c r="I1743" t="str">
        <f t="shared" si="883"/>
        <v>631.852822453247i</v>
      </c>
      <c r="J1743" t="str">
        <f t="shared" si="877"/>
        <v>-340.492206478152+136.655106511156i</v>
      </c>
      <c r="K1743" t="str">
        <f t="shared" si="884"/>
        <v>0.641454546270479-1.59825914589768i</v>
      </c>
      <c r="L1743" t="str">
        <f t="shared" si="885"/>
        <v>0.0447585193788896-0.0937372666041659i</v>
      </c>
      <c r="M1743" t="str">
        <f t="shared" si="886"/>
        <v>0.686213065649369-1.69199641250185i</v>
      </c>
      <c r="N1743" t="str">
        <f t="shared" si="887"/>
        <v>-2.02192903185039i</v>
      </c>
      <c r="O1743" t="str">
        <f t="shared" si="888"/>
        <v>-0.435985195843297-0.899953837152485i</v>
      </c>
      <c r="P1743" t="str">
        <f t="shared" si="889"/>
        <v>1.4359851958433+0.899953837152485i</v>
      </c>
      <c r="Q1743" t="str">
        <f t="shared" si="890"/>
        <v>-1.4359851958433+1.1219751946979i</v>
      </c>
      <c r="R1743" t="str">
        <f t="shared" si="891"/>
        <v>-0.316881978341504-0.874303969241932i</v>
      </c>
      <c r="S1743" t="str">
        <f t="shared" si="892"/>
        <v>0.208709114462307i</v>
      </c>
      <c r="T1743" t="str">
        <f t="shared" si="893"/>
        <v>0.182475207191364-0.0661361570887192i</v>
      </c>
      <c r="U1743" t="str">
        <f t="shared" si="894"/>
        <v>0.0000499999999999999-0.00149871878912081i</v>
      </c>
      <c r="V1743" t="str">
        <f t="shared" si="895"/>
        <v>3.33333333333333E-06-0.00164859066803289i</v>
      </c>
      <c r="W1743" t="str">
        <f t="shared" si="896"/>
        <v>0.0000144714205626437-0.000785235448189814i</v>
      </c>
      <c r="X1743" t="str">
        <f t="shared" si="897"/>
        <v>0.0000281514979180387-0.000784491931150957i</v>
      </c>
      <c r="Y1743" t="str">
        <f t="shared" si="898"/>
        <v>0.009+0.323508645096063i</v>
      </c>
      <c r="Z1743" t="str">
        <f t="shared" si="899"/>
        <v>-0.0339710607347318-0.00217156617141253i</v>
      </c>
      <c r="AA1743" t="str">
        <f t="shared" si="900"/>
        <v>1.21261850704702-43.3467782290866i</v>
      </c>
      <c r="AB1743" t="str">
        <f t="shared" si="901"/>
        <v>0.444859101206203-0.161234349874531i</v>
      </c>
      <c r="AC1743" t="str">
        <f t="shared" si="902"/>
        <v>1.03246018606096-0.863341120825078i</v>
      </c>
      <c r="AD1743" t="str">
        <f t="shared" si="903"/>
        <v>0.330419591193323+0.120130995851838i</v>
      </c>
      <c r="AE1743" t="str">
        <f t="shared" si="904"/>
        <v>-0.0109638315936437-0.00479850536281399i</v>
      </c>
      <c r="AF1743" t="str">
        <f t="shared" si="905"/>
        <v>-14.4956702907359-2.0504995932222i</v>
      </c>
      <c r="AG1743" t="str">
        <f t="shared" si="906"/>
        <v>1.02030083166014-0.0513205650568483i</v>
      </c>
      <c r="AH1743" t="str">
        <f t="shared" si="907"/>
        <v>0.141227646727708+0.0973112668356522i</v>
      </c>
      <c r="AI1743">
        <f t="shared" si="908"/>
        <v>-15.314351210795419</v>
      </c>
      <c r="AJ1743">
        <f t="shared" si="909"/>
        <v>34.568332295389254</v>
      </c>
      <c r="AK1743"/>
      <c r="AL1743"/>
      <c r="AM1743"/>
      <c r="AN1743"/>
    </row>
    <row r="1744" spans="1:40" x14ac:dyDescent="0.3">
      <c r="A1744"/>
      <c r="B1744">
        <f t="shared" si="875"/>
        <v>161000</v>
      </c>
      <c r="C1744" s="186" t="str">
        <f t="shared" si="878"/>
        <v>-2.94843100565469E-06+0.0152113195588604i</v>
      </c>
      <c r="D1744" s="158" t="str">
        <f t="shared" si="879"/>
        <v>-5.95702856164367+0.11662011661793i</v>
      </c>
      <c r="E1744" t="str">
        <f t="shared" si="880"/>
        <v>2870</v>
      </c>
      <c r="F1744" t="str">
        <f t="shared" si="881"/>
        <v>0.777000777000777</v>
      </c>
      <c r="G1744" t="str">
        <f t="shared" si="876"/>
        <v>0.777000777000777</v>
      </c>
      <c r="H1744" t="str">
        <f t="shared" si="882"/>
        <v>8.53932929493056+2.16603491707546i</v>
      </c>
      <c r="I1744" t="str">
        <f t="shared" si="883"/>
        <v>632.245521534946i</v>
      </c>
      <c r="J1744" t="str">
        <f t="shared" si="877"/>
        <v>-340.916815957172+136.740038211909i</v>
      </c>
      <c r="K1744" t="str">
        <f t="shared" si="884"/>
        <v>0.640764323665801-1.59753745764326i</v>
      </c>
      <c r="L1744" t="str">
        <f t="shared" si="885"/>
        <v>0.0447132454484081-0.0937006490787715i</v>
      </c>
      <c r="M1744" t="str">
        <f t="shared" si="886"/>
        <v>0.685477569114209-1.69123810672203i</v>
      </c>
      <c r="N1744" t="str">
        <f t="shared" si="887"/>
        <v>-2.02318566891183i</v>
      </c>
      <c r="O1744" t="str">
        <f t="shared" si="888"/>
        <v>-0.437115766650936-0.89940525156637i</v>
      </c>
      <c r="P1744" t="str">
        <f t="shared" si="889"/>
        <v>1.43711576665094+0.89940525156637i</v>
      </c>
      <c r="Q1744" t="str">
        <f t="shared" si="890"/>
        <v>-1.43711576665094+1.12378041734546i</v>
      </c>
      <c r="R1744" t="str">
        <f t="shared" si="891"/>
        <v>-0.316859785774063-0.873615127603345i</v>
      </c>
      <c r="S1744" t="str">
        <f t="shared" si="892"/>
        <v>0.208838828020084i</v>
      </c>
      <c r="T1744" t="str">
        <f t="shared" si="893"/>
        <v>0.182444759389299-0.0661726263077502i</v>
      </c>
      <c r="U1744" t="str">
        <f t="shared" si="894"/>
        <v>0.0000499999999999999-0.00149778790788533i</v>
      </c>
      <c r="V1744" t="str">
        <f t="shared" si="895"/>
        <v>3.33333333333333E-06-0.00164756669867386i</v>
      </c>
      <c r="W1744" t="str">
        <f t="shared" si="896"/>
        <v>0.0000144714165125835-0.000784747963162866i</v>
      </c>
      <c r="X1744" t="str">
        <f t="shared" si="897"/>
        <v>0.0000281345129703739-0.000784005203882833i</v>
      </c>
      <c r="Y1744" t="str">
        <f t="shared" si="898"/>
        <v>0.009+0.323709707025892i</v>
      </c>
      <c r="Z1744" t="str">
        <f t="shared" si="899"/>
        <v>-0.0339288485117103-0.00216829253871247i</v>
      </c>
      <c r="AA1744" t="str">
        <f t="shared" si="900"/>
        <v>1.21110421531365-43.3197664642545i</v>
      </c>
      <c r="AB1744" t="str">
        <f t="shared" si="901"/>
        <v>0.444784872043409-0.16132325874193i</v>
      </c>
      <c r="AC1744" t="str">
        <f t="shared" si="902"/>
        <v>1.03205401018216-0.862820600137296i</v>
      </c>
      <c r="AD1744" t="str">
        <f t="shared" si="903"/>
        <v>0.33059059371717+0.120068440707858i</v>
      </c>
      <c r="AE1744" t="str">
        <f t="shared" si="904"/>
        <v>-0.0109562146695046-0.00479060105353966i</v>
      </c>
      <c r="AF1744" t="str">
        <f t="shared" si="905"/>
        <v>-14.4963578565742-2.04941480045753i</v>
      </c>
      <c r="AG1744" t="str">
        <f t="shared" si="906"/>
        <v>1.02027821363148-0.0513160047519914i</v>
      </c>
      <c r="AH1744" t="str">
        <f t="shared" si="907"/>
        <v>0.141158297537424+0.0971732751552104i</v>
      </c>
      <c r="AI1744">
        <f t="shared" si="908"/>
        <v>-15.321210388002754</v>
      </c>
      <c r="AJ1744">
        <f t="shared" si="909"/>
        <v>34.543497376406229</v>
      </c>
      <c r="AK1744"/>
      <c r="AL1744"/>
      <c r="AM1744"/>
      <c r="AN1744"/>
    </row>
    <row r="1745" spans="1:40" x14ac:dyDescent="0.3">
      <c r="A1745"/>
      <c r="B1745">
        <f t="shared" si="875"/>
        <v>161100</v>
      </c>
      <c r="C1745" s="186" t="str">
        <f t="shared" si="878"/>
        <v>-2.94477176816044E-06+0.0152018773996941i</v>
      </c>
      <c r="D1745" s="158" t="str">
        <f t="shared" si="879"/>
        <v>-5.95702853358951+0.116547726730988i</v>
      </c>
      <c r="E1745" t="str">
        <f t="shared" si="880"/>
        <v>2870</v>
      </c>
      <c r="F1745" t="str">
        <f t="shared" si="881"/>
        <v>0.777000777000777</v>
      </c>
      <c r="G1745" t="str">
        <f t="shared" si="876"/>
        <v>0.777000777000777</v>
      </c>
      <c r="H1745" t="str">
        <f t="shared" si="882"/>
        <v>8.54001572840314+2.16487876269463i</v>
      </c>
      <c r="I1745" t="str">
        <f t="shared" si="883"/>
        <v>632.638220616645i</v>
      </c>
      <c r="J1745" t="str">
        <f t="shared" si="877"/>
        <v>-341.341689250717+136.824969912662i</v>
      </c>
      <c r="K1745" t="str">
        <f t="shared" si="884"/>
        <v>0.640075157385891-1.59681625078362i</v>
      </c>
      <c r="L1745" t="str">
        <f t="shared" si="885"/>
        <v>0.044668034971972-0.0936640467517528i</v>
      </c>
      <c r="M1745" t="str">
        <f t="shared" si="886"/>
        <v>0.684743192357863-1.69048029753537i</v>
      </c>
      <c r="N1745" t="str">
        <f t="shared" si="887"/>
        <v>-2.02444230597326i</v>
      </c>
      <c r="O1745" t="str">
        <f t="shared" si="888"/>
        <v>-0.438245647193105-0.898855245696601i</v>
      </c>
      <c r="P1745" t="str">
        <f t="shared" si="889"/>
        <v>1.43824564719311+0.898855245696601i</v>
      </c>
      <c r="Q1745" t="str">
        <f t="shared" si="890"/>
        <v>-1.43824564719311+1.12558706027666i</v>
      </c>
      <c r="R1745" t="str">
        <f t="shared" si="891"/>
        <v>-0.316837574823929-0.872927043150149i</v>
      </c>
      <c r="S1745" t="str">
        <f t="shared" si="892"/>
        <v>0.208968541577859i</v>
      </c>
      <c r="T1745" t="str">
        <f t="shared" si="893"/>
        <v>0.182414291110959-0.0662090859280222i</v>
      </c>
      <c r="U1745" t="str">
        <f t="shared" si="894"/>
        <v>0.0000499999999999999-0.00149685818230626i</v>
      </c>
      <c r="V1745" t="str">
        <f t="shared" si="895"/>
        <v>3.33333333333333E-06-0.00164654400053688i</v>
      </c>
      <c r="W1745" t="str">
        <f t="shared" si="896"/>
        <v>0.0000144714124600097-0.000784261083479626i</v>
      </c>
      <c r="X1745" t="str">
        <f t="shared" si="897"/>
        <v>0.0000281175596193788-0.00078351908046728i</v>
      </c>
      <c r="Y1745" t="str">
        <f t="shared" si="898"/>
        <v>0.009+0.323910768955722i</v>
      </c>
      <c r="Z1745" t="str">
        <f t="shared" si="899"/>
        <v>-0.0338867149594708-0.00216502656864995i</v>
      </c>
      <c r="AA1745" t="str">
        <f t="shared" si="900"/>
        <v>1.20959276349396-43.2927883975507i</v>
      </c>
      <c r="AB1745" t="str">
        <f t="shared" si="901"/>
        <v>0.444710592961192-0.161412144208368i</v>
      </c>
      <c r="AC1745" t="str">
        <f t="shared" si="902"/>
        <v>1.03164850153242-0.862300362416732i</v>
      </c>
      <c r="AD1745" t="str">
        <f t="shared" si="903"/>
        <v>0.330761556085182+0.120005665973932i</v>
      </c>
      <c r="AE1745" t="str">
        <f t="shared" si="904"/>
        <v>-0.0109486071153875-0.00478270535319251i</v>
      </c>
      <c r="AF1745" t="str">
        <f t="shared" si="905"/>
        <v>-14.4970442619927-2.04833103596364i</v>
      </c>
      <c r="AG1745" t="str">
        <f t="shared" si="906"/>
        <v>1.02025558941128-0.0513114441024502i</v>
      </c>
      <c r="AH1745" t="str">
        <f t="shared" si="907"/>
        <v>0.141089008874559+0.0970354338384812i</v>
      </c>
      <c r="AI1745">
        <f t="shared" si="908"/>
        <v>-15.328066498571143</v>
      </c>
      <c r="AJ1745">
        <f t="shared" si="909"/>
        <v>34.518653169090896</v>
      </c>
      <c r="AK1745"/>
      <c r="AL1745"/>
      <c r="AM1745"/>
      <c r="AN1745"/>
    </row>
    <row r="1746" spans="1:40" x14ac:dyDescent="0.3">
      <c r="A1746"/>
      <c r="B1746">
        <f t="shared" si="875"/>
        <v>161200</v>
      </c>
      <c r="C1746" s="186" t="str">
        <f t="shared" si="878"/>
        <v>-2.94111933854863E-06+0.0151924469553641i</v>
      </c>
      <c r="D1746" s="158" t="str">
        <f t="shared" si="879"/>
        <v>-5.95702850558755+0.116475426657791i</v>
      </c>
      <c r="E1746" t="str">
        <f t="shared" si="880"/>
        <v>2870</v>
      </c>
      <c r="F1746" t="str">
        <f t="shared" si="881"/>
        <v>0.777000777000777</v>
      </c>
      <c r="G1746" t="str">
        <f t="shared" si="876"/>
        <v>0.777000777000777</v>
      </c>
      <c r="H1746" t="str">
        <f t="shared" si="882"/>
        <v>8.54070100394291+2.16372372518107i</v>
      </c>
      <c r="I1746" t="str">
        <f t="shared" si="883"/>
        <v>633.030919698343i</v>
      </c>
      <c r="J1746" t="str">
        <f t="shared" si="877"/>
        <v>-341.766826358787+136.909901613415i</v>
      </c>
      <c r="K1746" t="str">
        <f t="shared" si="884"/>
        <v>0.639387045405388-1.59609552521736i</v>
      </c>
      <c r="L1746" t="str">
        <f t="shared" si="885"/>
        <v>0.0446228878423645-0.0936274596459245i</v>
      </c>
      <c r="M1746" t="str">
        <f t="shared" si="886"/>
        <v>0.684009933247752-1.68972298486328i</v>
      </c>
      <c r="N1746" t="str">
        <f t="shared" si="887"/>
        <v>-2.0256989430347i</v>
      </c>
      <c r="O1746" t="str">
        <f t="shared" si="888"/>
        <v>-0.439374835685588-0.898303820411704i</v>
      </c>
      <c r="P1746" t="str">
        <f t="shared" si="889"/>
        <v>1.43937483568559+0.898303820411704i</v>
      </c>
      <c r="Q1746" t="str">
        <f t="shared" si="890"/>
        <v>-1.43937483568559+1.127395122623i</v>
      </c>
      <c r="R1746" t="str">
        <f t="shared" si="891"/>
        <v>-0.316815345481465-0.872239714460222i</v>
      </c>
      <c r="S1746" t="str">
        <f t="shared" si="892"/>
        <v>0.209098255135636i</v>
      </c>
      <c r="T1746" t="str">
        <f t="shared" si="893"/>
        <v>0.182383802353638-0.066245535940368i</v>
      </c>
      <c r="U1746" t="str">
        <f t="shared" si="894"/>
        <v>0.00005-0.00149592961023287i</v>
      </c>
      <c r="V1746" t="str">
        <f t="shared" si="895"/>
        <v>3.33333333333333E-06-0.00164552257125616i</v>
      </c>
      <c r="W1746" t="str">
        <f t="shared" si="896"/>
        <v>0.0000144714084049228-0.000783774808013518i</v>
      </c>
      <c r="X1746" t="str">
        <f t="shared" si="897"/>
        <v>0.0000281006377867076-0.000783033559781858i</v>
      </c>
      <c r="Y1746" t="str">
        <f t="shared" si="898"/>
        <v>0.009+0.324111830885552i</v>
      </c>
      <c r="Z1746" t="str">
        <f t="shared" si="899"/>
        <v>-0.033844659882591-0.00216176823798767i</v>
      </c>
      <c r="AA1746" t="str">
        <f t="shared" si="900"/>
        <v>1.20808414447838-43.2658439658563i</v>
      </c>
      <c r="AB1746" t="str">
        <f t="shared" si="901"/>
        <v>0.444636263952953-0.161501006251495i</v>
      </c>
      <c r="AC1746" t="str">
        <f t="shared" si="902"/>
        <v>1.03124365888429-0.861780407610571i</v>
      </c>
      <c r="AD1746" t="str">
        <f t="shared" si="903"/>
        <v>0.330932478036384+0.119942671643768i</v>
      </c>
      <c r="AE1746" t="str">
        <f t="shared" si="904"/>
        <v>-0.0109410089053056-0.00477481824713023i</v>
      </c>
      <c r="AF1746" t="str">
        <f t="shared" si="905"/>
        <v>-14.4977295095305-2.04724829852328i</v>
      </c>
      <c r="AG1746" t="str">
        <f t="shared" si="906"/>
        <v>1.02023295900878-0.0513068830675117i</v>
      </c>
      <c r="AH1746" t="str">
        <f t="shared" si="907"/>
        <v>0.141019780549598+0.0968977426062485i</v>
      </c>
      <c r="AI1746">
        <f t="shared" si="908"/>
        <v>-15.334919548952211</v>
      </c>
      <c r="AJ1746">
        <f t="shared" si="909"/>
        <v>34.493799678503365</v>
      </c>
      <c r="AK1746"/>
      <c r="AL1746"/>
      <c r="AM1746"/>
      <c r="AN1746"/>
    </row>
    <row r="1747" spans="1:40" x14ac:dyDescent="0.3">
      <c r="A1747"/>
      <c r="B1747">
        <f t="shared" si="875"/>
        <v>161300</v>
      </c>
      <c r="C1747" s="186" t="str">
        <f t="shared" si="878"/>
        <v>-2.93747369994207E-06+0.0151830282040822i</v>
      </c>
      <c r="D1747" s="158" t="str">
        <f t="shared" si="879"/>
        <v>-5.95702847763766+0.116403216231297i</v>
      </c>
      <c r="E1747" t="str">
        <f t="shared" si="880"/>
        <v>2870</v>
      </c>
      <c r="F1747" t="str">
        <f t="shared" si="881"/>
        <v>0.777000777000777</v>
      </c>
      <c r="G1747" t="str">
        <f t="shared" si="876"/>
        <v>0.777000777000777</v>
      </c>
      <c r="H1747" t="str">
        <f t="shared" si="882"/>
        <v>8.54138512408251+2.16256980315174i</v>
      </c>
      <c r="I1747" t="str">
        <f t="shared" si="883"/>
        <v>633.423618780042i</v>
      </c>
      <c r="J1747" t="str">
        <f t="shared" si="877"/>
        <v>-342.192227281384+136.994833314167i</v>
      </c>
      <c r="K1747" t="str">
        <f t="shared" si="884"/>
        <v>0.6386999857034-1.59537528084158i</v>
      </c>
      <c r="L1747" t="str">
        <f t="shared" si="885"/>
        <v>0.0445778039525632-0.0935908877839523i</v>
      </c>
      <c r="M1747" t="str">
        <f t="shared" si="886"/>
        <v>0.683277789655963-1.68896616862553i</v>
      </c>
      <c r="N1747" t="str">
        <f t="shared" si="887"/>
        <v>-2.02695558009613i</v>
      </c>
      <c r="O1747" t="str">
        <f t="shared" si="888"/>
        <v>-0.440503330345223-0.897750976582464i</v>
      </c>
      <c r="P1747" t="str">
        <f t="shared" si="889"/>
        <v>1.44050333034522+0.897750976582464i</v>
      </c>
      <c r="Q1747" t="str">
        <f t="shared" si="890"/>
        <v>-1.44050333034522+1.12920460351367i</v>
      </c>
      <c r="R1747" t="str">
        <f t="shared" si="891"/>
        <v>-0.316793097737034-0.871553140114991i</v>
      </c>
      <c r="S1747" t="str">
        <f t="shared" si="892"/>
        <v>0.209227968693413i</v>
      </c>
      <c r="T1747" t="str">
        <f t="shared" si="893"/>
        <v>0.182353293114625-0.0662819763356135i</v>
      </c>
      <c r="U1747" t="str">
        <f t="shared" si="894"/>
        <v>0.00005-0.00149500218951977i</v>
      </c>
      <c r="V1747" t="str">
        <f t="shared" si="895"/>
        <v>3.33333333333333E-06-0.00164450240847174i</v>
      </c>
      <c r="W1747" t="str">
        <f t="shared" si="896"/>
        <v>0.0000144714043473221-0.000783289135640765i</v>
      </c>
      <c r="X1747" t="str">
        <f t="shared" si="897"/>
        <v>0.0000280837473942565-0.000782548640706918i</v>
      </c>
      <c r="Y1747" t="str">
        <f t="shared" si="898"/>
        <v>0.009+0.324312892815382i</v>
      </c>
      <c r="Z1747" t="str">
        <f t="shared" si="899"/>
        <v>-0.0338026830862559-0.00215851752357391i</v>
      </c>
      <c r="AA1747" t="str">
        <f t="shared" si="900"/>
        <v>1.20657835117957-43.2389331062097i</v>
      </c>
      <c r="AB1747" t="str">
        <f t="shared" si="901"/>
        <v>0.444561885012084-0.161589844848946i</v>
      </c>
      <c r="AC1747" t="str">
        <f t="shared" si="902"/>
        <v>1.03083948101303-0.861260735665041i</v>
      </c>
      <c r="AD1747" t="str">
        <f t="shared" si="903"/>
        <v>0.331103359309699+0.11987945771135i</v>
      </c>
      <c r="AE1747" t="str">
        <f t="shared" si="904"/>
        <v>-0.010933420013354-0.00476693972075315i</v>
      </c>
      <c r="AF1747" t="str">
        <f t="shared" si="905"/>
        <v>-14.4984136017202-2.04616658692044i</v>
      </c>
      <c r="AG1747" t="str">
        <f t="shared" si="906"/>
        <v>1.02021032243325-0.051302321606548i</v>
      </c>
      <c r="AH1747" t="str">
        <f t="shared" si="907"/>
        <v>0.140950612373573+0.0967602011801127i</v>
      </c>
      <c r="AI1747">
        <f t="shared" si="908"/>
        <v>-15.341769545586804</v>
      </c>
      <c r="AJ1747">
        <f t="shared" si="909"/>
        <v>34.468936909694193</v>
      </c>
      <c r="AK1747"/>
      <c r="AL1747"/>
      <c r="AM1747"/>
      <c r="AN1747"/>
    </row>
    <row r="1748" spans="1:40" x14ac:dyDescent="0.3">
      <c r="A1748"/>
      <c r="B1748">
        <f t="shared" si="875"/>
        <v>161400</v>
      </c>
      <c r="C1748" s="186" t="str">
        <f t="shared" si="878"/>
        <v>-2.93383483551567E-06+0.0151736211241142i</v>
      </c>
      <c r="D1748" s="158" t="str">
        <f t="shared" si="879"/>
        <v>-5.95702844973969+0.116331095284876i</v>
      </c>
      <c r="E1748" t="str">
        <f t="shared" si="880"/>
        <v>2870</v>
      </c>
      <c r="F1748" t="str">
        <f t="shared" si="881"/>
        <v>0.777000777000777</v>
      </c>
      <c r="G1748" t="str">
        <f t="shared" si="876"/>
        <v>0.777000777000777</v>
      </c>
      <c r="H1748" t="str">
        <f t="shared" si="882"/>
        <v>8.54206809134786+2.16141699522511i</v>
      </c>
      <c r="I1748" t="str">
        <f t="shared" si="883"/>
        <v>633.816317861741i</v>
      </c>
      <c r="J1748" t="str">
        <f t="shared" si="877"/>
        <v>-342.617892018506+137.07976501492i</v>
      </c>
      <c r="K1748" t="str">
        <f t="shared" si="884"/>
        <v>0.638013976263531-1.59465551755187i</v>
      </c>
      <c r="L1748" t="str">
        <f t="shared" si="885"/>
        <v>0.0445327831957399-0.0935543311883526i</v>
      </c>
      <c r="M1748" t="str">
        <f t="shared" si="886"/>
        <v>0.682546759459271-1.68820984874022i</v>
      </c>
      <c r="N1748" t="str">
        <f t="shared" si="887"/>
        <v>-2.02821221715757i</v>
      </c>
      <c r="O1748" t="str">
        <f t="shared" si="888"/>
        <v>-0.441631129389981-0.897196715081888i</v>
      </c>
      <c r="P1748" t="str">
        <f t="shared" si="889"/>
        <v>1.44163112938998+0.897196715081888i</v>
      </c>
      <c r="Q1748" t="str">
        <f t="shared" si="890"/>
        <v>-1.44163112938998+1.13101550207568i</v>
      </c>
      <c r="R1748" t="str">
        <f t="shared" si="891"/>
        <v>-0.316770831580994-0.87086731869937i</v>
      </c>
      <c r="S1748" t="str">
        <f t="shared" si="892"/>
        <v>0.20935768225119i</v>
      </c>
      <c r="T1748" t="str">
        <f t="shared" si="893"/>
        <v>0.182322763391209-0.066318407104579i</v>
      </c>
      <c r="U1748" t="str">
        <f t="shared" si="894"/>
        <v>0.00005-0.00149407591802688i</v>
      </c>
      <c r="V1748" t="str">
        <f t="shared" si="895"/>
        <v>3.33333333333333E-06-0.00164348350982957i</v>
      </c>
      <c r="W1748" t="str">
        <f t="shared" si="896"/>
        <v>0.0000144714002872082-0.000782804065240379i</v>
      </c>
      <c r="X1748" t="str">
        <f t="shared" si="897"/>
        <v>0.0000280668883641645-0.000782064322125581i</v>
      </c>
      <c r="Y1748" t="str">
        <f t="shared" si="898"/>
        <v>0.009+0.324513954745211i</v>
      </c>
      <c r="Z1748" t="str">
        <f t="shared" si="899"/>
        <v>-0.0337607843762545-0.00215527440234233i</v>
      </c>
      <c r="AA1748" t="str">
        <f t="shared" si="900"/>
        <v>1.20507537653241-43.212055755807i</v>
      </c>
      <c r="AB1748" t="str">
        <f t="shared" si="901"/>
        <v>0.444487456131975-0.161678659978342i</v>
      </c>
      <c r="AC1748" t="str">
        <f t="shared" si="902"/>
        <v>1.03043596669662-0.860741346525421i</v>
      </c>
      <c r="AD1748" t="str">
        <f t="shared" si="903"/>
        <v>0.33127419964395+0.119816024170934i</v>
      </c>
      <c r="AE1748" t="str">
        <f t="shared" si="904"/>
        <v>-0.0109258404137096-0.00475906975950405i</v>
      </c>
      <c r="AF1748" t="str">
        <f t="shared" si="905"/>
        <v>-14.4990965410875-2.04508589994023i</v>
      </c>
      <c r="AG1748" t="str">
        <f t="shared" si="906"/>
        <v>1.02018767969398-0.0512977596790169i</v>
      </c>
      <c r="AH1748" t="str">
        <f t="shared" si="907"/>
        <v>0.140881504158064+0.0966228092824853i</v>
      </c>
      <c r="AI1748">
        <f t="shared" si="908"/>
        <v>-15.348616494904999</v>
      </c>
      <c r="AJ1748">
        <f t="shared" si="909"/>
        <v>34.444064867703048</v>
      </c>
      <c r="AK1748"/>
      <c r="AL1748"/>
      <c r="AM1748"/>
      <c r="AN1748"/>
    </row>
    <row r="1749" spans="1:40" x14ac:dyDescent="0.3">
      <c r="A1749"/>
      <c r="B1749">
        <f t="shared" si="875"/>
        <v>161500</v>
      </c>
      <c r="C1749" s="186" t="str">
        <f t="shared" si="878"/>
        <v>-2.93020272849648E-06+0.0151642256937794i</v>
      </c>
      <c r="D1749" s="158" t="str">
        <f t="shared" si="879"/>
        <v>-5.95702842189354+0.116259063652309i</v>
      </c>
      <c r="E1749" t="str">
        <f t="shared" si="880"/>
        <v>2870</v>
      </c>
      <c r="F1749" t="str">
        <f t="shared" si="881"/>
        <v>0.777000777000777</v>
      </c>
      <c r="G1749" t="str">
        <f t="shared" si="876"/>
        <v>0.777000777000777</v>
      </c>
      <c r="H1749" t="str">
        <f t="shared" si="882"/>
        <v>8.54274990825827+2.16026530002129i</v>
      </c>
      <c r="I1749" t="str">
        <f t="shared" si="883"/>
        <v>634.209016943439i</v>
      </c>
      <c r="J1749" t="str">
        <f t="shared" si="877"/>
        <v>-343.043820570153+137.164696715673i</v>
      </c>
      <c r="K1749" t="str">
        <f t="shared" si="884"/>
        <v>0.637329015073825-1.59393623524234i</v>
      </c>
      <c r="L1749" t="str">
        <f t="shared" si="885"/>
        <v>0.0444878254652614-0.0935177898814947i</v>
      </c>
      <c r="M1749" t="str">
        <f t="shared" si="886"/>
        <v>0.681816840539086-1.68745402512383i</v>
      </c>
      <c r="N1749" t="str">
        <f t="shared" si="887"/>
        <v>-2.02946885421901i</v>
      </c>
      <c r="O1749" t="str">
        <f t="shared" si="888"/>
        <v>-0.442758231038905-0.896641036785234i</v>
      </c>
      <c r="P1749" t="str">
        <f t="shared" si="889"/>
        <v>1.4427582310389+0.896641036785234i</v>
      </c>
      <c r="Q1749" t="str">
        <f t="shared" si="890"/>
        <v>-1.4427582310389+1.13282781743378i</v>
      </c>
      <c r="R1749" t="str">
        <f t="shared" si="891"/>
        <v>-0.316748547003667-0.870182248801788i</v>
      </c>
      <c r="S1749" t="str">
        <f t="shared" si="892"/>
        <v>0.209487395808965i</v>
      </c>
      <c r="T1749" t="str">
        <f t="shared" si="893"/>
        <v>0.182292213180675-0.0663548282380717i</v>
      </c>
      <c r="U1749" t="str">
        <f t="shared" si="894"/>
        <v>0.00005-0.00149315079361943i</v>
      </c>
      <c r="V1749" t="str">
        <f t="shared" si="895"/>
        <v>3.33333333333333E-06-0.00164246587298138i</v>
      </c>
      <c r="W1749" t="str">
        <f t="shared" si="896"/>
        <v>0.0000144713962245808-0.00078231959569414i</v>
      </c>
      <c r="X1749" t="str">
        <f t="shared" si="897"/>
        <v>0.0000280500606188103-0.000781580602923721i</v>
      </c>
      <c r="Y1749" t="str">
        <f t="shared" si="898"/>
        <v>0.009+0.324715016675041i</v>
      </c>
      <c r="Z1749" t="str">
        <f t="shared" si="899"/>
        <v>-0.0337189635589775-0.00215203885131134i</v>
      </c>
      <c r="AA1749" t="str">
        <f t="shared" si="900"/>
        <v>1.20357521349384-43.1852118520006i</v>
      </c>
      <c r="AB1749" t="str">
        <f t="shared" si="901"/>
        <v>0.444412977306007-0.161767451617271i</v>
      </c>
      <c r="AC1749" t="str">
        <f t="shared" si="902"/>
        <v>1.03003311471576-0.860222240136034i</v>
      </c>
      <c r="AD1749" t="str">
        <f t="shared" si="903"/>
        <v>0.331444998777852+0.119752371017058i</v>
      </c>
      <c r="AE1749" t="str">
        <f t="shared" si="904"/>
        <v>-0.0109182700806304-0.0047512083488681i</v>
      </c>
      <c r="AF1749" t="str">
        <f t="shared" si="905"/>
        <v>-14.4997783301518-2.04400623636898i</v>
      </c>
      <c r="AG1749" t="str">
        <f t="shared" si="906"/>
        <v>1.02016503080029-0.0512931972444596i</v>
      </c>
      <c r="AH1749" t="str">
        <f t="shared" si="907"/>
        <v>0.140812455715199+0.0964855666365896i</v>
      </c>
      <c r="AI1749">
        <f t="shared" si="908"/>
        <v>-15.355460403325933</v>
      </c>
      <c r="AJ1749">
        <f t="shared" si="909"/>
        <v>34.419183557559371</v>
      </c>
      <c r="AK1749"/>
      <c r="AL1749"/>
      <c r="AM1749"/>
      <c r="AN1749"/>
    </row>
    <row r="1750" spans="1:40" x14ac:dyDescent="0.3">
      <c r="A1750"/>
      <c r="B1750">
        <f t="shared" si="875"/>
        <v>161600</v>
      </c>
      <c r="C1750" s="186" t="str">
        <f t="shared" si="878"/>
        <v>-2.92657736216336E-06+0.0151548418914511i</v>
      </c>
      <c r="D1750" s="158" t="str">
        <f t="shared" si="879"/>
        <v>-5.95702839409907+0.116187121167792i</v>
      </c>
      <c r="E1750" t="str">
        <f t="shared" si="880"/>
        <v>2870</v>
      </c>
      <c r="F1750" t="str">
        <f t="shared" si="881"/>
        <v>0.777000777000777</v>
      </c>
      <c r="G1750" t="str">
        <f t="shared" si="876"/>
        <v>0.777000777000777</v>
      </c>
      <c r="H1750" t="str">
        <f t="shared" si="882"/>
        <v>8.54343057732629+2.15911471616195i</v>
      </c>
      <c r="I1750" t="str">
        <f t="shared" si="883"/>
        <v>634.601716025138i</v>
      </c>
      <c r="J1750" t="str">
        <f t="shared" si="877"/>
        <v>-343.470012936326+137.249628416426i</v>
      </c>
      <c r="K1750" t="str">
        <f t="shared" si="884"/>
        <v>0.636645100126781-1.59321743380563i</v>
      </c>
      <c r="L1750" t="str">
        <f t="shared" si="885"/>
        <v>0.0444429306546875-0.0934812638855996i</v>
      </c>
      <c r="M1750" t="str">
        <f t="shared" si="886"/>
        <v>0.681088030781469-1.68669869769123i</v>
      </c>
      <c r="N1750" t="str">
        <f t="shared" si="887"/>
        <v>-2.03072549128044i</v>
      </c>
      <c r="O1750" t="str">
        <f t="shared" si="888"/>
        <v>-0.443884633512138-0.89608394257i</v>
      </c>
      <c r="P1750" t="str">
        <f t="shared" si="889"/>
        <v>1.44388463351214+0.89608394257i</v>
      </c>
      <c r="Q1750" t="str">
        <f t="shared" si="890"/>
        <v>-1.44388463351214+1.13464154871044i</v>
      </c>
      <c r="R1750" t="str">
        <f t="shared" si="891"/>
        <v>-0.316726243995406-0.869497929014169i</v>
      </c>
      <c r="S1750" t="str">
        <f t="shared" si="892"/>
        <v>0.209617109366742i</v>
      </c>
      <c r="T1750" t="str">
        <f t="shared" si="893"/>
        <v>0.182261642480319-0.0663912397269024i</v>
      </c>
      <c r="U1750" t="str">
        <f t="shared" si="894"/>
        <v>0.00005-0.00149222681416794i</v>
      </c>
      <c r="V1750" t="str">
        <f t="shared" si="895"/>
        <v>3.33333333333333E-06-0.00164144949558473i</v>
      </c>
      <c r="W1750" t="str">
        <f t="shared" si="896"/>
        <v>0.0000144713921594399-0.000781835725886608i</v>
      </c>
      <c r="X1750" t="str">
        <f t="shared" si="897"/>
        <v>0.0000280332640808136-0.000781097481989982i</v>
      </c>
      <c r="Y1750" t="str">
        <f t="shared" si="898"/>
        <v>0.009+0.324916078604871i</v>
      </c>
      <c r="Z1750" t="str">
        <f t="shared" si="899"/>
        <v>-0.0336772204414162-0.00214881084758399i</v>
      </c>
      <c r="AA1750" t="str">
        <f t="shared" si="900"/>
        <v>1.20207785504286-43.1584013322996i</v>
      </c>
      <c r="AB1750" t="str">
        <f t="shared" si="901"/>
        <v>0.444338448527589-0.161856219743331i</v>
      </c>
      <c r="AC1750" t="str">
        <f t="shared" si="902"/>
        <v>1.02963092385385-0.859703416440344i</v>
      </c>
      <c r="AD1750" t="str">
        <f t="shared" si="903"/>
        <v>0.331615756450032+0.119688498244545i</v>
      </c>
      <c r="AE1750" t="str">
        <f t="shared" si="904"/>
        <v>-0.0109107089884558-0.0047433554743732i</v>
      </c>
      <c r="AF1750" t="str">
        <f t="shared" si="905"/>
        <v>-14.5004589714254-2.04292759499416i</v>
      </c>
      <c r="AG1750" t="str">
        <f t="shared" si="906"/>
        <v>1.0201423757615-0.0512886342625042i</v>
      </c>
      <c r="AH1750" t="str">
        <f t="shared" si="907"/>
        <v>0.140743466857651+0.0963484729664635i</v>
      </c>
      <c r="AI1750">
        <f t="shared" si="908"/>
        <v>-15.36230127725775</v>
      </c>
      <c r="AJ1750">
        <f t="shared" si="909"/>
        <v>34.394292984284149</v>
      </c>
      <c r="AK1750"/>
      <c r="AL1750"/>
      <c r="AM1750"/>
      <c r="AN1750"/>
    </row>
    <row r="1751" spans="1:40" x14ac:dyDescent="0.3">
      <c r="A1751"/>
      <c r="B1751">
        <f t="shared" si="875"/>
        <v>161700</v>
      </c>
      <c r="C1751" s="186" t="str">
        <f t="shared" si="878"/>
        <v>-2.92295871984704E-06+0.0151454696955561i</v>
      </c>
      <c r="D1751" s="158" t="str">
        <f t="shared" si="879"/>
        <v>-5.95702836635615+0.11611526766593i</v>
      </c>
      <c r="E1751" t="str">
        <f t="shared" si="880"/>
        <v>2870</v>
      </c>
      <c r="F1751" t="str">
        <f t="shared" si="881"/>
        <v>0.777000777000777</v>
      </c>
      <c r="G1751" t="str">
        <f t="shared" si="876"/>
        <v>0.777000777000777</v>
      </c>
      <c r="H1751" t="str">
        <f t="shared" si="882"/>
        <v>8.54411010105786+2.15796524227036i</v>
      </c>
      <c r="I1751" t="str">
        <f t="shared" si="883"/>
        <v>634.994415106837i</v>
      </c>
      <c r="J1751" t="str">
        <f t="shared" si="877"/>
        <v>-343.896469117025+137.334560117178i</v>
      </c>
      <c r="K1751" t="str">
        <f t="shared" si="884"/>
        <v>0.635962229419335-1.59249911313288i</v>
      </c>
      <c r="L1751" t="str">
        <f t="shared" si="885"/>
        <v>0.0443980986577719-0.0934447532227415i</v>
      </c>
      <c r="M1751" t="str">
        <f t="shared" si="886"/>
        <v>0.680360328077107-1.68594386635562i</v>
      </c>
      <c r="N1751" t="str">
        <f t="shared" si="887"/>
        <v>-2.03198212834188i</v>
      </c>
      <c r="O1751" t="str">
        <f t="shared" si="888"/>
        <v>-0.445010335030955-0.895525433315904i</v>
      </c>
      <c r="P1751" t="str">
        <f t="shared" si="889"/>
        <v>1.44501033503095+0.895525433315904i</v>
      </c>
      <c r="Q1751" t="str">
        <f t="shared" si="890"/>
        <v>-1.44501033503095+1.13645669502598i</v>
      </c>
      <c r="R1751" t="str">
        <f t="shared" si="891"/>
        <v>-0.316703922546508-0.868814357931899i</v>
      </c>
      <c r="S1751" t="str">
        <f t="shared" si="892"/>
        <v>0.209746822924519i</v>
      </c>
      <c r="T1751" t="str">
        <f t="shared" si="893"/>
        <v>0.182231051287422-0.066427641561863i</v>
      </c>
      <c r="U1751" t="str">
        <f t="shared" si="894"/>
        <v>0.00005-0.00149130397754817i</v>
      </c>
      <c r="V1751" t="str">
        <f t="shared" si="895"/>
        <v>3.33333333333333E-06-0.00164043437530298i</v>
      </c>
      <c r="W1751" t="str">
        <f t="shared" si="896"/>
        <v>0.0000144713880917856-0.000781352454705088i</v>
      </c>
      <c r="X1751" t="str">
        <f t="shared" si="897"/>
        <v>0.0000280164986730323-0.000780614958215733i</v>
      </c>
      <c r="Y1751" t="str">
        <f t="shared" si="898"/>
        <v>0.009+0.325117140534701i</v>
      </c>
      <c r="Z1751" t="str">
        <f t="shared" si="899"/>
        <v>-0.0336355548311588-0.00214559036834743i</v>
      </c>
      <c r="AA1751" t="str">
        <f t="shared" si="900"/>
        <v>1.20058329418042-43.131624134369i</v>
      </c>
      <c r="AB1751" t="str">
        <f t="shared" si="901"/>
        <v>0.444263869790091-0.161944964334074i</v>
      </c>
      <c r="AC1751" t="str">
        <f t="shared" si="902"/>
        <v>1.02922939289698-0.859184875380782i</v>
      </c>
      <c r="AD1751" t="str">
        <f t="shared" si="903"/>
        <v>0.331786472399008+0.119624405848484i</v>
      </c>
      <c r="AE1751" t="str">
        <f t="shared" si="904"/>
        <v>-0.0109031571116058-0.00473551112158877i</v>
      </c>
      <c r="AF1751" t="str">
        <f t="shared" si="905"/>
        <v>-14.501138467414-2.04184997460443i</v>
      </c>
      <c r="AG1751" t="str">
        <f t="shared" si="906"/>
        <v>1.02011971458699-0.0512840706928622i</v>
      </c>
      <c r="AH1751" t="str">
        <f t="shared" si="907"/>
        <v>0.140674537398629+0.0962115279969385i</v>
      </c>
      <c r="AI1751">
        <f t="shared" si="908"/>
        <v>-15.369139123098442</v>
      </c>
      <c r="AJ1751">
        <f t="shared" si="909"/>
        <v>34.369393152886161</v>
      </c>
      <c r="AK1751"/>
      <c r="AL1751"/>
      <c r="AM1751"/>
      <c r="AN1751"/>
    </row>
    <row r="1752" spans="1:40" x14ac:dyDescent="0.3">
      <c r="A1752"/>
      <c r="B1752">
        <f t="shared" si="875"/>
        <v>161800</v>
      </c>
      <c r="C1752" s="186" t="str">
        <f t="shared" si="878"/>
        <v>-2.91934678492956E-06+0.0151361090845745i</v>
      </c>
      <c r="D1752" s="158" t="str">
        <f t="shared" si="879"/>
        <v>-5.95702833866464+0.116043502981738i</v>
      </c>
      <c r="E1752" t="str">
        <f t="shared" si="880"/>
        <v>2870</v>
      </c>
      <c r="F1752" t="str">
        <f t="shared" si="881"/>
        <v>0.777000777000777</v>
      </c>
      <c r="G1752" t="str">
        <f t="shared" si="876"/>
        <v>0.777000777000777</v>
      </c>
      <c r="H1752" t="str">
        <f t="shared" si="882"/>
        <v>8.54478848195226+2.15681687697139i</v>
      </c>
      <c r="I1752" t="str">
        <f t="shared" si="883"/>
        <v>635.387114188536i</v>
      </c>
      <c r="J1752" t="str">
        <f t="shared" si="877"/>
        <v>-344.32318911225+137.419491817931i</v>
      </c>
      <c r="K1752" t="str">
        <f t="shared" si="884"/>
        <v>0.635280400952861-1.5917812731138i</v>
      </c>
      <c r="L1752" t="str">
        <f t="shared" si="885"/>
        <v>0.0443533293684608-0.0934082579148481i</v>
      </c>
      <c r="M1752" t="str">
        <f t="shared" si="886"/>
        <v>0.679633730321322-1.68518953102865i</v>
      </c>
      <c r="N1752" t="str">
        <f t="shared" si="887"/>
        <v>-2.03323876540331i</v>
      </c>
      <c r="O1752" t="str">
        <f t="shared" si="888"/>
        <v>-0.446135333817702-0.894965509904917i</v>
      </c>
      <c r="P1752" t="str">
        <f t="shared" si="889"/>
        <v>1.4461353338177+0.894965509904917i</v>
      </c>
      <c r="Q1752" t="str">
        <f t="shared" si="890"/>
        <v>-1.4461353338177+1.13827325549839i</v>
      </c>
      <c r="R1752" t="str">
        <f t="shared" si="891"/>
        <v>-0.316681582647309-0.868131534153851i</v>
      </c>
      <c r="S1752" t="str">
        <f t="shared" si="892"/>
        <v>0.209876536482294i</v>
      </c>
      <c r="T1752" t="str">
        <f t="shared" si="893"/>
        <v>0.182200439599271-0.0664640337337486i</v>
      </c>
      <c r="U1752" t="str">
        <f t="shared" si="894"/>
        <v>0.00005-0.00149038228164115i</v>
      </c>
      <c r="V1752" t="str">
        <f t="shared" si="895"/>
        <v>3.33333333333333E-06-0.00163942050980527i</v>
      </c>
      <c r="W1752" t="str">
        <f t="shared" si="896"/>
        <v>0.000014471384021618-0.000780869781039643i</v>
      </c>
      <c r="X1752" t="str">
        <f t="shared" si="897"/>
        <v>0.000027999764318563-0.00078013303049509i</v>
      </c>
      <c r="Y1752" t="str">
        <f t="shared" si="898"/>
        <v>0.009+0.32531820246453i</v>
      </c>
      <c r="Z1752" t="str">
        <f t="shared" si="899"/>
        <v>-0.0335939665363894-0.00214237739087264i</v>
      </c>
      <c r="AA1752" t="str">
        <f t="shared" si="900"/>
        <v>1.19909152392929-43.1048801960288i</v>
      </c>
      <c r="AB1752" t="str">
        <f t="shared" si="901"/>
        <v>0.4441892410869-0.162033685367058i</v>
      </c>
      <c r="AC1752" t="str">
        <f t="shared" si="902"/>
        <v>1.02882852063393-0.85866661689893i</v>
      </c>
      <c r="AD1752" t="str">
        <f t="shared" si="903"/>
        <v>0.331957146363202+0.119560093824248i</v>
      </c>
      <c r="AE1752" t="str">
        <f t="shared" si="904"/>
        <v>-0.010895614424581-0.00472767527612648i</v>
      </c>
      <c r="AF1752" t="str">
        <f t="shared" si="905"/>
        <v>-14.5018168206169-2.04077337398965i</v>
      </c>
      <c r="AG1752" t="str">
        <f t="shared" si="906"/>
        <v>1.02009704728614-0.0512795064953296i</v>
      </c>
      <c r="AH1752" t="str">
        <f t="shared" si="907"/>
        <v>0.140605667151891+0.0960747314536563i</v>
      </c>
      <c r="AI1752">
        <f t="shared" si="908"/>
        <v>-15.375973947234714</v>
      </c>
      <c r="AJ1752">
        <f t="shared" si="909"/>
        <v>34.344484068364586</v>
      </c>
      <c r="AK1752"/>
      <c r="AL1752"/>
      <c r="AM1752"/>
      <c r="AN1752"/>
    </row>
    <row r="1753" spans="1:40" x14ac:dyDescent="0.3">
      <c r="A1753"/>
      <c r="B1753">
        <f t="shared" si="875"/>
        <v>161900</v>
      </c>
      <c r="C1753" s="186" t="str">
        <f t="shared" si="878"/>
        <v>-2.91574154084433E-06+0.0151267600370393i</v>
      </c>
      <c r="D1753" s="158" t="str">
        <f t="shared" si="879"/>
        <v>-5.95702831102444+0.115971826950635i</v>
      </c>
      <c r="E1753" t="str">
        <f t="shared" si="880"/>
        <v>2870</v>
      </c>
      <c r="F1753" t="str">
        <f t="shared" si="881"/>
        <v>0.777000777000777</v>
      </c>
      <c r="G1753" t="str">
        <f t="shared" si="876"/>
        <v>0.777000777000777</v>
      </c>
      <c r="H1753" t="str">
        <f t="shared" si="882"/>
        <v>8.54546572250222+2.1556696188915i</v>
      </c>
      <c r="I1753" t="str">
        <f t="shared" si="883"/>
        <v>635.779813270234i</v>
      </c>
      <c r="J1753" t="str">
        <f t="shared" si="877"/>
        <v>-344.750172922+137.504423518684i</v>
      </c>
      <c r="K1753" t="str">
        <f t="shared" si="884"/>
        <v>0.634599612733146-1.59106391363663i</v>
      </c>
      <c r="L1753" t="str">
        <f t="shared" si="885"/>
        <v>0.0443086226808946-0.0933717779837023i</v>
      </c>
      <c r="M1753" t="str">
        <f t="shared" si="886"/>
        <v>0.678908235414041-1.68443569162033i</v>
      </c>
      <c r="N1753" t="str">
        <f t="shared" si="887"/>
        <v>-2.03449540246475i</v>
      </c>
      <c r="O1753" t="str">
        <f t="shared" si="888"/>
        <v>-0.44725962809587-0.894404173221226i</v>
      </c>
      <c r="P1753" t="str">
        <f t="shared" si="889"/>
        <v>1.44725962809587+0.894404173221226i</v>
      </c>
      <c r="Q1753" t="str">
        <f t="shared" si="890"/>
        <v>-1.44725962809587+1.14009122924352i</v>
      </c>
      <c r="R1753" t="str">
        <f t="shared" si="891"/>
        <v>-0.316659224288096-0.867449456282338i</v>
      </c>
      <c r="S1753" t="str">
        <f t="shared" si="892"/>
        <v>0.210006250040071i</v>
      </c>
      <c r="T1753" t="str">
        <f t="shared" si="893"/>
        <v>0.182169807413152-0.0665004162333408i</v>
      </c>
      <c r="U1753" t="str">
        <f t="shared" si="894"/>
        <v>0.0000500000000000001-0.00148946172433316i</v>
      </c>
      <c r="V1753" t="str">
        <f t="shared" si="895"/>
        <v>3.33333333333333E-06-0.00163840789676647i</v>
      </c>
      <c r="W1753" t="str">
        <f t="shared" si="896"/>
        <v>0.0000144713799489368-0.000780387703783082i</v>
      </c>
      <c r="X1753" t="str">
        <f t="shared" si="897"/>
        <v>0.0000279830609407393-0.000779651697724906i</v>
      </c>
      <c r="Y1753" t="str">
        <f t="shared" si="898"/>
        <v>0.009+0.32551926439436i</v>
      </c>
      <c r="Z1753" t="str">
        <f t="shared" si="899"/>
        <v>-0.033552455365885-0.00213917189251402i</v>
      </c>
      <c r="AA1753" t="str">
        <f t="shared" si="900"/>
        <v>1.19760253733405-43.078169455254i</v>
      </c>
      <c r="AB1753" t="str">
        <f t="shared" si="901"/>
        <v>0.444114562411398-0.162122382819809i</v>
      </c>
      <c r="AC1753" t="str">
        <f t="shared" si="902"/>
        <v>1.02842830585618-0.85814864093542i</v>
      </c>
      <c r="AD1753" t="str">
        <f t="shared" si="903"/>
        <v>0.332127778080933+0.119495562167491i</v>
      </c>
      <c r="AE1753" t="str">
        <f t="shared" si="904"/>
        <v>-0.0108880809019622-0.00471984792363994i</v>
      </c>
      <c r="AF1753" t="str">
        <f t="shared" si="905"/>
        <v>-14.5024940335267-2.03969779194086i</v>
      </c>
      <c r="AG1753" t="str">
        <f t="shared" si="906"/>
        <v>1.02007437386834-0.051274941629786i</v>
      </c>
      <c r="AH1753" t="str">
        <f t="shared" si="907"/>
        <v>0.140536855931731+0.0959380830630608i</v>
      </c>
      <c r="AI1753">
        <f t="shared" si="908"/>
        <v>-15.382805756042625</v>
      </c>
      <c r="AJ1753">
        <f t="shared" si="909"/>
        <v>34.319565735709666</v>
      </c>
      <c r="AK1753"/>
      <c r="AL1753"/>
      <c r="AM1753"/>
      <c r="AN1753"/>
    </row>
    <row r="1754" spans="1:40" x14ac:dyDescent="0.3">
      <c r="A1754"/>
      <c r="B1754">
        <f t="shared" si="875"/>
        <v>162000</v>
      </c>
      <c r="C1754" s="186" t="str">
        <f t="shared" si="878"/>
        <v>-2.91214297107588E-06+0.0151174225315368i</v>
      </c>
      <c r="D1754" s="158" t="str">
        <f t="shared" si="879"/>
        <v>-5.9570282834354+0.115900239408449i</v>
      </c>
      <c r="E1754" t="str">
        <f t="shared" si="880"/>
        <v>2870</v>
      </c>
      <c r="F1754" t="str">
        <f t="shared" si="881"/>
        <v>0.777000777000777</v>
      </c>
      <c r="G1754" t="str">
        <f t="shared" si="876"/>
        <v>0.777000777000777</v>
      </c>
      <c r="H1754" t="str">
        <f t="shared" si="882"/>
        <v>8.54614182519382+2.15452346665873i</v>
      </c>
      <c r="I1754" t="str">
        <f t="shared" si="883"/>
        <v>636.172512351933i</v>
      </c>
      <c r="J1754" t="str">
        <f t="shared" si="877"/>
        <v>-345.177420546276+137.589355219437i</v>
      </c>
      <c r="K1754" t="str">
        <f t="shared" si="884"/>
        <v>0.633919862770381-1.59034703458817i</v>
      </c>
      <c r="L1754" t="str">
        <f t="shared" si="885"/>
        <v>0.0442639784894052-0.0933353134509409i</v>
      </c>
      <c r="M1754" t="str">
        <f t="shared" si="886"/>
        <v>0.678183841259786-1.68368234803911i</v>
      </c>
      <c r="N1754" t="str">
        <f t="shared" si="887"/>
        <v>-2.03575203952619i</v>
      </c>
      <c r="O1754" t="str">
        <f t="shared" si="888"/>
        <v>-0.448383216090036-0.893841424151262i</v>
      </c>
      <c r="P1754" t="str">
        <f t="shared" si="889"/>
        <v>1.44838321609004+0.893841424151262i</v>
      </c>
      <c r="Q1754" t="str">
        <f t="shared" si="890"/>
        <v>-1.44838321609004+1.14191061537493i</v>
      </c>
      <c r="R1754" t="str">
        <f t="shared" si="891"/>
        <v>-0.316636847459163-0.866768122923132i</v>
      </c>
      <c r="S1754" t="str">
        <f t="shared" si="892"/>
        <v>0.210135963597848i</v>
      </c>
      <c r="T1754" t="str">
        <f t="shared" si="893"/>
        <v>0.18213915472635-0.066536789051416i</v>
      </c>
      <c r="U1754" t="str">
        <f t="shared" si="894"/>
        <v>0.0000500000000000001-0.00148854230351567i</v>
      </c>
      <c r="V1754" t="str">
        <f t="shared" si="895"/>
        <v>3.33333333333333E-06-0.00163739653386724i</v>
      </c>
      <c r="W1754" t="str">
        <f t="shared" si="896"/>
        <v>0.0000144713758737424-0.000779906221830943i</v>
      </c>
      <c r="X1754" t="str">
        <f t="shared" si="897"/>
        <v>0.0000279663884631316-0.000779170958804736i</v>
      </c>
      <c r="Y1754" t="str">
        <f t="shared" si="898"/>
        <v>0.009+0.32572032632419i</v>
      </c>
      <c r="Z1754" t="str">
        <f t="shared" si="899"/>
        <v>-0.0335110211290135-0.00213597385070906i</v>
      </c>
      <c r="AA1754" t="str">
        <f t="shared" si="900"/>
        <v>1.19611632746096-43.051491850174i</v>
      </c>
      <c r="AB1754" t="str">
        <f t="shared" si="901"/>
        <v>0.444039833756968-0.162211056669843i</v>
      </c>
      <c r="AC1754" t="str">
        <f t="shared" si="902"/>
        <v>1.02802874735787-0.857630947429991i</v>
      </c>
      <c r="AD1754" t="str">
        <f t="shared" si="903"/>
        <v>0.332298367290425+0.119430810874147i</v>
      </c>
      <c r="AE1754" t="str">
        <f t="shared" si="904"/>
        <v>-0.01088055651841-0.00471202904982442i</v>
      </c>
      <c r="AF1754" t="str">
        <f t="shared" si="905"/>
        <v>-14.5031701086292-2.03862322725028i</v>
      </c>
      <c r="AG1754" t="str">
        <f t="shared" si="906"/>
        <v>1.02005169434304-0.0512703760561958i</v>
      </c>
      <c r="AH1754" t="str">
        <f t="shared" si="907"/>
        <v>0.140468103552974+0.0958015825523877i</v>
      </c>
      <c r="AI1754">
        <f t="shared" si="908"/>
        <v>-15.389634555887984</v>
      </c>
      <c r="AJ1754">
        <f t="shared" si="909"/>
        <v>34.294638159901147</v>
      </c>
      <c r="AK1754"/>
      <c r="AL1754"/>
      <c r="AM1754"/>
      <c r="AN1754"/>
    </row>
    <row r="1755" spans="1:40" x14ac:dyDescent="0.3">
      <c r="A1755"/>
      <c r="B1755">
        <f t="shared" si="875"/>
        <v>162100</v>
      </c>
      <c r="C1755" s="186" t="str">
        <f t="shared" si="878"/>
        <v>-2.90855105915962E-06+0.015108096546706i</v>
      </c>
      <c r="D1755" s="158" t="str">
        <f t="shared" si="879"/>
        <v>-5.95702825589741+0.115828740191413i</v>
      </c>
      <c r="E1755" t="str">
        <f t="shared" si="880"/>
        <v>2870</v>
      </c>
      <c r="F1755" t="str">
        <f t="shared" si="881"/>
        <v>0.777000777000777</v>
      </c>
      <c r="G1755" t="str">
        <f t="shared" si="876"/>
        <v>0.777000777000777</v>
      </c>
      <c r="H1755" t="str">
        <f t="shared" si="882"/>
        <v>8.54681679250661+2.15337841890276i</v>
      </c>
      <c r="I1755" t="str">
        <f t="shared" si="883"/>
        <v>636.565211433632i</v>
      </c>
      <c r="J1755" t="str">
        <f t="shared" si="877"/>
        <v>-345.604931985077+137.674286920189i</v>
      </c>
      <c r="K1755" t="str">
        <f t="shared" si="884"/>
        <v>0.633241149079159-1.58963063585377i</v>
      </c>
      <c r="L1755" t="str">
        <f t="shared" si="885"/>
        <v>0.044219396688517-0.0932988643380565i</v>
      </c>
      <c r="M1755" t="str">
        <f t="shared" si="886"/>
        <v>0.677460545767676-1.68292950019183i</v>
      </c>
      <c r="N1755" t="str">
        <f t="shared" si="887"/>
        <v>-2.03700867658762i</v>
      </c>
      <c r="O1755" t="str">
        <f t="shared" si="888"/>
        <v>-0.449506096025892-0.893277263583688i</v>
      </c>
      <c r="P1755" t="str">
        <f t="shared" si="889"/>
        <v>1.44950609602589+0.893277263583688i</v>
      </c>
      <c r="Q1755" t="str">
        <f t="shared" si="890"/>
        <v>-1.44950609602589+1.14373141300393i</v>
      </c>
      <c r="R1755" t="str">
        <f t="shared" si="891"/>
        <v>-0.316614452150794-0.866087532685449i</v>
      </c>
      <c r="S1755" t="str">
        <f t="shared" si="892"/>
        <v>0.210265677155625i</v>
      </c>
      <c r="T1755" t="str">
        <f t="shared" si="893"/>
        <v>0.18210848153615-0.0665731521787439i</v>
      </c>
      <c r="U1755" t="str">
        <f t="shared" si="894"/>
        <v>0.0000500000000000001-0.00148762401708537i</v>
      </c>
      <c r="V1755" t="str">
        <f t="shared" si="895"/>
        <v>3.33333333333333E-06-0.00163638641879391i</v>
      </c>
      <c r="W1755" t="str">
        <f t="shared" si="896"/>
        <v>0.0000144713717960345-0.000779425334081487i</v>
      </c>
      <c r="X1755" t="str">
        <f t="shared" si="897"/>
        <v>0.0000279497468095452-0.000778690812636857i</v>
      </c>
      <c r="Y1755" t="str">
        <f t="shared" si="898"/>
        <v>0.009+0.325921388254019i</v>
      </c>
      <c r="Z1755" t="str">
        <f t="shared" si="899"/>
        <v>-0.0334696636357317-0.00213278324297798i</v>
      </c>
      <c r="AA1755" t="str">
        <f t="shared" si="900"/>
        <v>1.19463288739789-43.024847319072i</v>
      </c>
      <c r="AB1755" t="str">
        <f t="shared" si="901"/>
        <v>0.44396505511699-0.162299706894655i</v>
      </c>
      <c r="AC1755" t="str">
        <f t="shared" si="902"/>
        <v>1.02762984393583-0.857113536321461i</v>
      </c>
      <c r="AD1755" t="str">
        <f t="shared" si="903"/>
        <v>0.332468913729801+0.119365839940426i</v>
      </c>
      <c r="AE1755" t="str">
        <f t="shared" si="904"/>
        <v>-0.0108730412486646-0.00470421864041666i</v>
      </c>
      <c r="AF1755" t="str">
        <f t="shared" si="905"/>
        <v>-14.503845048404-2.03754967871135i</v>
      </c>
      <c r="AG1755" t="str">
        <f t="shared" si="906"/>
        <v>1.02002900871968-0.0512658097346065i</v>
      </c>
      <c r="AH1755" t="str">
        <f t="shared" si="907"/>
        <v>0.140399409830988+0.0956652296496718i</v>
      </c>
      <c r="AI1755">
        <f t="shared" si="908"/>
        <v>-15.396460353125519</v>
      </c>
      <c r="AJ1755">
        <f t="shared" si="909"/>
        <v>34.269701345908459</v>
      </c>
      <c r="AK1755"/>
      <c r="AL1755"/>
      <c r="AM1755"/>
      <c r="AN1755"/>
    </row>
    <row r="1756" spans="1:40" x14ac:dyDescent="0.3">
      <c r="A1756"/>
      <c r="B1756">
        <f t="shared" si="875"/>
        <v>162200</v>
      </c>
      <c r="C1756" s="186" t="str">
        <f t="shared" si="878"/>
        <v>-2.90496578868184E-06+0.0150987820612388i</v>
      </c>
      <c r="D1756" s="158" t="str">
        <f t="shared" si="879"/>
        <v>-5.95702822841034+0.115757329136164i</v>
      </c>
      <c r="E1756" t="str">
        <f t="shared" si="880"/>
        <v>2870</v>
      </c>
      <c r="F1756" t="str">
        <f t="shared" si="881"/>
        <v>0.777000777000777</v>
      </c>
      <c r="G1756" t="str">
        <f t="shared" si="876"/>
        <v>0.777000777000777</v>
      </c>
      <c r="H1756" t="str">
        <f t="shared" si="882"/>
        <v>8.54749062691358+2.15223447425478i</v>
      </c>
      <c r="I1756" t="str">
        <f t="shared" si="883"/>
        <v>636.957910515331i</v>
      </c>
      <c r="J1756" t="str">
        <f t="shared" si="877"/>
        <v>-346.032707238404+137.759218620942i</v>
      </c>
      <c r="K1756" t="str">
        <f t="shared" si="884"/>
        <v>0.632563469678462-1.58891471731737i</v>
      </c>
      <c r="L1756" t="str">
        <f t="shared" si="885"/>
        <v>0.0441748771729464-0.093262430666398i</v>
      </c>
      <c r="M1756" t="str">
        <f t="shared" si="886"/>
        <v>0.676738346851408-1.68217714798377i</v>
      </c>
      <c r="N1756" t="str">
        <f t="shared" si="887"/>
        <v>-2.03826531364906i</v>
      </c>
      <c r="O1756" t="str">
        <f t="shared" si="888"/>
        <v>-0.450628266130275-0.892711692409381i</v>
      </c>
      <c r="P1756" t="str">
        <f t="shared" si="889"/>
        <v>1.45062826613027+0.892711692409381i</v>
      </c>
      <c r="Q1756" t="str">
        <f t="shared" si="890"/>
        <v>-1.45062826613027+1.14555362123968i</v>
      </c>
      <c r="R1756" t="str">
        <f t="shared" si="891"/>
        <v>-0.316592038353262-0.865407684181907i</v>
      </c>
      <c r="S1756" t="str">
        <f t="shared" si="892"/>
        <v>0.2103953907134i</v>
      </c>
      <c r="T1756" t="str">
        <f t="shared" si="893"/>
        <v>0.182077787839831-0.0666095056060863i</v>
      </c>
      <c r="U1756" t="str">
        <f t="shared" si="894"/>
        <v>0.0000500000000000001-0.00148670686294413i</v>
      </c>
      <c r="V1756" t="str">
        <f t="shared" si="895"/>
        <v>3.33333333333333E-06-0.00163537754923855i</v>
      </c>
      <c r="W1756" t="str">
        <f t="shared" si="896"/>
        <v>0.0000144713677158132-0.000778945039435698i</v>
      </c>
      <c r="X1756" t="str">
        <f t="shared" si="897"/>
        <v>0.0000279331359040206-0.000778211258126248i</v>
      </c>
      <c r="Y1756" t="str">
        <f t="shared" si="898"/>
        <v>0.009+0.326122450183849i</v>
      </c>
      <c r="Z1756" t="str">
        <f t="shared" si="899"/>
        <v>-0.0334283826965831-0.00212960004692331i</v>
      </c>
      <c r="AA1756" t="str">
        <f t="shared" si="900"/>
        <v>1.19315221025423-42.9982358003845i</v>
      </c>
      <c r="AB1756" t="str">
        <f t="shared" si="901"/>
        <v>0.44389022648483-0.162388333471724i</v>
      </c>
      <c r="AC1756" t="str">
        <f t="shared" si="902"/>
        <v>1.02723159438954-0.856596407547731i</v>
      </c>
      <c r="AD1756" t="str">
        <f t="shared" si="903"/>
        <v>0.332639417137082+0.119300649362814i</v>
      </c>
      <c r="AE1756" t="str">
        <f t="shared" si="904"/>
        <v>-0.0108655350675457-0.00469641668119469i</v>
      </c>
      <c r="AF1756" t="str">
        <f t="shared" si="905"/>
        <v>-14.5045188553239-2.03647714511862i</v>
      </c>
      <c r="AG1756" t="str">
        <f t="shared" si="906"/>
        <v>1.02000631700774-0.0512612426251484i</v>
      </c>
      <c r="AH1756" t="str">
        <f t="shared" si="907"/>
        <v>0.14033077458167+0.0955290240837346i</v>
      </c>
      <c r="AI1756">
        <f t="shared" si="908"/>
        <v>-15.403283154099682</v>
      </c>
      <c r="AJ1756">
        <f t="shared" si="909"/>
        <v>34.244755298690343</v>
      </c>
      <c r="AK1756"/>
      <c r="AL1756"/>
      <c r="AM1756"/>
      <c r="AN1756"/>
    </row>
    <row r="1757" spans="1:40" x14ac:dyDescent="0.3">
      <c r="A1757"/>
      <c r="B1757">
        <f t="shared" si="875"/>
        <v>162300</v>
      </c>
      <c r="C1757" s="186" t="str">
        <f t="shared" si="878"/>
        <v>-2.90138714327923E-06+0.0150894790538793i</v>
      </c>
      <c r="D1757" s="158" t="str">
        <f t="shared" si="879"/>
        <v>-5.95702820097406+0.115686006079741i</v>
      </c>
      <c r="E1757" t="str">
        <f t="shared" si="880"/>
        <v>2870</v>
      </c>
      <c r="F1757" t="str">
        <f t="shared" si="881"/>
        <v>0.777000777000777</v>
      </c>
      <c r="G1757" t="str">
        <f t="shared" si="876"/>
        <v>0.777000777000777</v>
      </c>
      <c r="H1757" t="str">
        <f t="shared" si="882"/>
        <v>8.54816333088119+2.15109163134765i</v>
      </c>
      <c r="I1757" t="str">
        <f t="shared" si="883"/>
        <v>637.350609597029i</v>
      </c>
      <c r="J1757" t="str">
        <f t="shared" si="877"/>
        <v>-346.460746306257+137.844150321695i</v>
      </c>
      <c r="K1757" t="str">
        <f t="shared" si="884"/>
        <v>0.631886822591642-1.58819927886148i</v>
      </c>
      <c r="L1757" t="str">
        <f t="shared" si="885"/>
        <v>0.0441304198376011-0.0932260124571704i</v>
      </c>
      <c r="M1757" t="str">
        <f t="shared" si="886"/>
        <v>0.676017242429243-1.68142529131865i</v>
      </c>
      <c r="N1757" t="str">
        <f t="shared" si="887"/>
        <v>-2.03952195071049i</v>
      </c>
      <c r="O1757" t="str">
        <f t="shared" si="888"/>
        <v>-0.451749724631108-0.892144711521465i</v>
      </c>
      <c r="P1757" t="str">
        <f t="shared" si="889"/>
        <v>1.45174972463111+0.892144711521465i</v>
      </c>
      <c r="Q1757" t="str">
        <f t="shared" si="890"/>
        <v>-1.45174972463111+1.14737723918903i</v>
      </c>
      <c r="R1757" t="str">
        <f t="shared" si="891"/>
        <v>-0.316569606056839-0.864728576028564i</v>
      </c>
      <c r="S1757" t="str">
        <f t="shared" si="892"/>
        <v>0.210525104271177i</v>
      </c>
      <c r="T1757" t="str">
        <f t="shared" si="893"/>
        <v>0.18204707363468-0.0666458493242015i</v>
      </c>
      <c r="U1757" t="str">
        <f t="shared" si="894"/>
        <v>0.0000499999999999999-0.001485790838999i</v>
      </c>
      <c r="V1757" t="str">
        <f t="shared" si="895"/>
        <v>3.33333333333333E-06-0.0016343699228989i</v>
      </c>
      <c r="W1757" t="str">
        <f t="shared" si="896"/>
        <v>0.0000144713636330785-0.000778465336797262i</v>
      </c>
      <c r="X1757" t="str">
        <f t="shared" si="897"/>
        <v>0.0000279165556708317-0.000777732294180578i</v>
      </c>
      <c r="Y1757" t="str">
        <f t="shared" si="898"/>
        <v>0.009+0.326323512113679i</v>
      </c>
      <c r="Z1757" t="str">
        <f t="shared" si="899"/>
        <v>-0.0333871781226953-0.00212642424022969i</v>
      </c>
      <c r="AA1757" t="str">
        <f t="shared" si="900"/>
        <v>1.19167428916085-42.9716572327013i</v>
      </c>
      <c r="AB1757" t="str">
        <f t="shared" si="901"/>
        <v>0.443815347853875-0.162476936378519i</v>
      </c>
      <c r="AC1757" t="str">
        <f t="shared" si="902"/>
        <v>1.02683399752114-0.856079561045848i</v>
      </c>
      <c r="AD1757" t="str">
        <f t="shared" si="903"/>
        <v>0.332809877250199+0.11923523913809i</v>
      </c>
      <c r="AE1757" t="str">
        <f t="shared" si="904"/>
        <v>-0.010858037949952-0.00468862315797827i</v>
      </c>
      <c r="AF1757" t="str">
        <f t="shared" si="905"/>
        <v>-14.5051915318552-2.03540562526791i</v>
      </c>
      <c r="AG1757" t="str">
        <f t="shared" si="906"/>
        <v>1.01998361921672-0.0512566746880367i</v>
      </c>
      <c r="AH1757" t="str">
        <f t="shared" si="907"/>
        <v>0.140262197621452+0.095392965584195i</v>
      </c>
      <c r="AI1757">
        <f t="shared" si="908"/>
        <v>-15.410102965143997</v>
      </c>
      <c r="AJ1757">
        <f t="shared" si="909"/>
        <v>34.219800023197102</v>
      </c>
      <c r="AK1757"/>
      <c r="AL1757"/>
      <c r="AM1757"/>
      <c r="AN1757"/>
    </row>
    <row r="1758" spans="1:40" x14ac:dyDescent="0.3">
      <c r="A1758"/>
      <c r="B1758">
        <f t="shared" si="875"/>
        <v>162400</v>
      </c>
      <c r="C1758" s="186" t="str">
        <f t="shared" si="878"/>
        <v>-0.0000028978151066389+0.0150801875034242i</v>
      </c>
      <c r="D1758" s="158" t="str">
        <f t="shared" si="879"/>
        <v>-5.95702817358845+0.115614770859586i</v>
      </c>
      <c r="E1758" t="str">
        <f t="shared" si="880"/>
        <v>2870</v>
      </c>
      <c r="F1758" t="str">
        <f t="shared" si="881"/>
        <v>0.777000777000777</v>
      </c>
      <c r="G1758" t="str">
        <f t="shared" si="876"/>
        <v>0.777000777000777</v>
      </c>
      <c r="H1758" t="str">
        <f t="shared" si="882"/>
        <v>8.54883490686936+2.1499498888158i</v>
      </c>
      <c r="I1758" t="str">
        <f t="shared" si="883"/>
        <v>637.743308678728i</v>
      </c>
      <c r="J1758" t="str">
        <f t="shared" si="877"/>
        <v>-346.889049188635+137.929082022448i</v>
      </c>
      <c r="K1758" t="str">
        <f t="shared" si="884"/>
        <v>0.631211205846427-1.58748432036721i</v>
      </c>
      <c r="L1758" t="str">
        <f t="shared" si="885"/>
        <v>0.0440860245775812-0.093189609731437i</v>
      </c>
      <c r="M1758" t="str">
        <f t="shared" si="886"/>
        <v>0.675297230424008-1.68067393009865i</v>
      </c>
      <c r="N1758" t="str">
        <f t="shared" si="887"/>
        <v>-2.04077858777193i</v>
      </c>
      <c r="O1758" t="str">
        <f t="shared" si="888"/>
        <v>-0.452870469757473-0.89157632181527i</v>
      </c>
      <c r="P1758" t="str">
        <f t="shared" si="889"/>
        <v>1.45287046975747+0.89157632181527i</v>
      </c>
      <c r="Q1758" t="str">
        <f t="shared" si="890"/>
        <v>-1.45287046975747+1.14920226595666i</v>
      </c>
      <c r="R1758" t="str">
        <f t="shared" si="891"/>
        <v>-0.31654715525177-0.864050206844866i</v>
      </c>
      <c r="S1758" t="str">
        <f t="shared" si="892"/>
        <v>0.210654817828954i</v>
      </c>
      <c r="T1758" t="str">
        <f t="shared" si="893"/>
        <v>0.182016338917975-0.0666821833238352i</v>
      </c>
      <c r="U1758" t="str">
        <f t="shared" si="894"/>
        <v>0.0000499999999999999-0.00148487594316218i</v>
      </c>
      <c r="V1758" t="str">
        <f t="shared" si="895"/>
        <v>3.33333333333333E-06-0.0016333635374784i</v>
      </c>
      <c r="W1758" t="str">
        <f t="shared" si="896"/>
        <v>0.0000144713595478304-0.000777986225072578i</v>
      </c>
      <c r="X1758" t="str">
        <f t="shared" si="897"/>
        <v>0.000027900006034486-0.000777253919710215i</v>
      </c>
      <c r="Y1758" t="str">
        <f t="shared" si="898"/>
        <v>0.009+0.326524574043509i</v>
      </c>
      <c r="Z1758" t="str">
        <f t="shared" si="899"/>
        <v>-0.0333460497257789-0.00212325580066333i</v>
      </c>
      <c r="AA1758" t="str">
        <f t="shared" si="900"/>
        <v>1.19019911726998-42.9451115547642i</v>
      </c>
      <c r="AB1758" t="str">
        <f t="shared" si="901"/>
        <v>0.443740419217489-0.162565515592479i</v>
      </c>
      <c r="AC1758" t="str">
        <f t="shared" si="902"/>
        <v>1.02643705213543-0.855562996751932i</v>
      </c>
      <c r="AD1758" t="str">
        <f t="shared" si="903"/>
        <v>0.332980293806975+0.119169609263303i</v>
      </c>
      <c r="AE1758" t="str">
        <f t="shared" si="904"/>
        <v>-0.0108505498708607-0.00468083805662798i</v>
      </c>
      <c r="AF1758" t="str">
        <f t="shared" si="905"/>
        <v>-14.5058630804578-2.03433511795621i</v>
      </c>
      <c r="AG1758" t="str">
        <f t="shared" si="906"/>
        <v>1.01996091535614-0.0512521058835678i</v>
      </c>
      <c r="AH1758" t="str">
        <f t="shared" si="907"/>
        <v>0.140193678767291+0.0952570538814539i</v>
      </c>
      <c r="AI1758">
        <f t="shared" si="908"/>
        <v>-15.416919792581773</v>
      </c>
      <c r="AJ1758">
        <f t="shared" si="909"/>
        <v>34.194835524368628</v>
      </c>
      <c r="AK1758"/>
      <c r="AL1758"/>
      <c r="AM1758"/>
      <c r="AN1758"/>
    </row>
    <row r="1759" spans="1:40" x14ac:dyDescent="0.3">
      <c r="A1759"/>
      <c r="B1759">
        <f t="shared" si="875"/>
        <v>162500</v>
      </c>
      <c r="C1759" s="186" t="str">
        <f t="shared" si="878"/>
        <v>-2.89424966249808E-06+0.0150709073887221i</v>
      </c>
      <c r="D1759" s="158" t="str">
        <f t="shared" si="879"/>
        <v>-5.95702814625337+0.115543623313536i</v>
      </c>
      <c r="E1759" t="str">
        <f t="shared" si="880"/>
        <v>2870</v>
      </c>
      <c r="F1759" t="str">
        <f t="shared" si="881"/>
        <v>0.777000777000777</v>
      </c>
      <c r="G1759" t="str">
        <f t="shared" si="876"/>
        <v>0.777000777000777</v>
      </c>
      <c r="H1759" t="str">
        <f t="shared" si="882"/>
        <v>8.54950535733156+2.14880924529524i</v>
      </c>
      <c r="I1759" t="str">
        <f t="shared" si="883"/>
        <v>638.136007760427i</v>
      </c>
      <c r="J1759" t="str">
        <f t="shared" si="877"/>
        <v>-347.317615885539+138.0140137232i</v>
      </c>
      <c r="K1759" t="str">
        <f t="shared" si="884"/>
        <v>0.630536617474889-1.58676984171425i</v>
      </c>
      <c r="L1759" t="str">
        <f t="shared" si="885"/>
        <v>0.0440416912881766-0.093153222510118i</v>
      </c>
      <c r="M1759" t="str">
        <f t="shared" si="886"/>
        <v>0.674578308763066-1.67992306422437i</v>
      </c>
      <c r="N1759" t="str">
        <f t="shared" si="887"/>
        <v>-2.04203522483337i</v>
      </c>
      <c r="O1759" t="str">
        <f t="shared" si="888"/>
        <v>-0.453990499739551-0.891006524188366i</v>
      </c>
      <c r="P1759" t="str">
        <f t="shared" si="889"/>
        <v>1.45399049973955+0.891006524188366i</v>
      </c>
      <c r="Q1759" t="str">
        <f t="shared" si="890"/>
        <v>-1.45399049973955+1.151028700645i</v>
      </c>
      <c r="R1759" t="str">
        <f t="shared" si="891"/>
        <v>-0.316524685928306-0.86337257525366i</v>
      </c>
      <c r="S1759" t="str">
        <f t="shared" si="892"/>
        <v>0.210784531386729i</v>
      </c>
      <c r="T1759" t="str">
        <f t="shared" si="893"/>
        <v>0.181985583686996-0.0667185075957296i</v>
      </c>
      <c r="U1759" t="str">
        <f t="shared" si="894"/>
        <v>0.0000499999999999999-0.001483962173351i</v>
      </c>
      <c r="V1759" t="str">
        <f t="shared" si="895"/>
        <v>3.33333333333333E-06-0.00163235839068611i</v>
      </c>
      <c r="W1759" t="str">
        <f t="shared" si="896"/>
        <v>0.000014471355460069-0.000777507703170717i</v>
      </c>
      <c r="X1759" t="str">
        <f t="shared" si="897"/>
        <v>0.0000278834869197223-0.000776776133628185i</v>
      </c>
      <c r="Y1759" t="str">
        <f t="shared" si="898"/>
        <v>0.009+0.326725635973338i</v>
      </c>
      <c r="Z1759" t="str">
        <f t="shared" si="899"/>
        <v>-0.0333049973181234-0.00212009470607179i</v>
      </c>
      <c r="AA1759" t="str">
        <f t="shared" si="900"/>
        <v>1.18872668775514-42.9185987054674i</v>
      </c>
      <c r="AB1759" t="str">
        <f t="shared" si="901"/>
        <v>0.443665440569039-0.162654071091035i</v>
      </c>
      <c r="AC1759" t="str">
        <f t="shared" si="902"/>
        <v>1.02604075703986-0.855046714601213i</v>
      </c>
      <c r="AD1759" t="str">
        <f t="shared" si="903"/>
        <v>0.33315066654514+0.119103759735778i</v>
      </c>
      <c r="AE1759" t="str">
        <f t="shared" si="904"/>
        <v>-0.0108430708053279-0.00467306136304514i</v>
      </c>
      <c r="AF1759" t="str">
        <f t="shared" si="905"/>
        <v>-14.5065335035849-2.0332656219817i</v>
      </c>
      <c r="AG1759" t="str">
        <f t="shared" si="906"/>
        <v>1.01993820543554-0.0512475361721218i</v>
      </c>
      <c r="AH1759" t="str">
        <f t="shared" si="907"/>
        <v>0.140125217836679+0.0951212887066934i</v>
      </c>
      <c r="AI1759">
        <f t="shared" si="908"/>
        <v>-15.423733642725608</v>
      </c>
      <c r="AJ1759">
        <f t="shared" si="909"/>
        <v>34.169861807132634</v>
      </c>
      <c r="AK1759"/>
      <c r="AL1759"/>
      <c r="AM1759"/>
      <c r="AN1759"/>
    </row>
    <row r="1760" spans="1:40" x14ac:dyDescent="0.3">
      <c r="A1760"/>
      <c r="B1760">
        <f t="shared" si="875"/>
        <v>162600</v>
      </c>
      <c r="C1760" s="186" t="str">
        <f t="shared" si="878"/>
        <v>-2.89069079464416E-06+0.0150616386886741i</v>
      </c>
      <c r="D1760" s="158" t="str">
        <f t="shared" si="879"/>
        <v>-5.95702811896872+0.115472563279835i</v>
      </c>
      <c r="E1760" t="str">
        <f t="shared" si="880"/>
        <v>2870</v>
      </c>
      <c r="F1760" t="str">
        <f t="shared" si="881"/>
        <v>0.777000777000777</v>
      </c>
      <c r="G1760" t="str">
        <f t="shared" si="876"/>
        <v>0.777000777000777</v>
      </c>
      <c r="H1760" t="str">
        <f t="shared" si="882"/>
        <v>8.55017468471479+2.14766969942361i</v>
      </c>
      <c r="I1760" t="str">
        <f t="shared" si="883"/>
        <v>638.528706842126i</v>
      </c>
      <c r="J1760" t="str">
        <f t="shared" si="877"/>
        <v>-347.746446396969+138.098945423953i</v>
      </c>
      <c r="K1760" t="str">
        <f t="shared" si="884"/>
        <v>0.629863055513458-1.5860558427809i</v>
      </c>
      <c r="L1760" t="str">
        <f t="shared" si="885"/>
        <v>0.0439974198648685-0.0931168508139922i</v>
      </c>
      <c r="M1760" t="str">
        <f t="shared" si="886"/>
        <v>0.673860475378326-1.67917269359489i</v>
      </c>
      <c r="N1760" t="str">
        <f t="shared" si="887"/>
        <v>-2.0432918618948i</v>
      </c>
      <c r="O1760" t="str">
        <f t="shared" si="888"/>
        <v>-0.455109812808652-0.890435319540546i</v>
      </c>
      <c r="P1760" t="str">
        <f t="shared" si="889"/>
        <v>1.45510981280865+0.890435319540546i</v>
      </c>
      <c r="Q1760" t="str">
        <f t="shared" si="890"/>
        <v>-1.45510981280865+1.15285654235425i</v>
      </c>
      <c r="R1760" t="str">
        <f t="shared" si="891"/>
        <v>-0.316502198076676-0.862695679881185i</v>
      </c>
      <c r="S1760" t="str">
        <f t="shared" si="892"/>
        <v>0.210914244944506i</v>
      </c>
      <c r="T1760" t="str">
        <f t="shared" si="893"/>
        <v>0.181954807939027-0.0667548221306186i</v>
      </c>
      <c r="U1760" t="str">
        <f t="shared" si="894"/>
        <v>0.00005-0.00148304952748794i</v>
      </c>
      <c r="V1760" t="str">
        <f t="shared" si="895"/>
        <v>3.33333333333333E-06-0.00163135448023673i</v>
      </c>
      <c r="W1760" t="str">
        <f t="shared" si="896"/>
        <v>0.0000144713513697941-0.000777029770003455i</v>
      </c>
      <c r="X1760" t="str">
        <f t="shared" si="897"/>
        <v>0.000027866998251511-0.000776298934850205i</v>
      </c>
      <c r="Y1760" t="str">
        <f t="shared" si="898"/>
        <v>0.009+0.326926697903168i</v>
      </c>
      <c r="Z1760" t="str">
        <f t="shared" si="899"/>
        <v>-0.0332640207125976-0.00211694093438358i</v>
      </c>
      <c r="AA1760" t="str">
        <f t="shared" si="900"/>
        <v>1.18725699381105-42.8921186238562i</v>
      </c>
      <c r="AB1760" t="str">
        <f t="shared" si="901"/>
        <v>0.443590411901906-0.162742602851596i</v>
      </c>
      <c r="AC1760" t="str">
        <f t="shared" si="902"/>
        <v>1.02564511104453-0.854530714528073i</v>
      </c>
      <c r="AD1760" t="str">
        <f t="shared" si="903"/>
        <v>0.333320995202326+0.119037690553136i</v>
      </c>
      <c r="AE1760" t="str">
        <f t="shared" si="904"/>
        <v>-0.0108356007284874-0.00466529306317257i</v>
      </c>
      <c r="AF1760" t="str">
        <f t="shared" si="905"/>
        <v>-14.5072028036835-2.03219713614378i</v>
      </c>
      <c r="AG1760" t="str">
        <f t="shared" si="906"/>
        <v>1.01991548946448-0.0512429655141612i</v>
      </c>
      <c r="AH1760" t="str">
        <f t="shared" si="907"/>
        <v>0.140056814647628+0.0949856697918866i</v>
      </c>
      <c r="AI1760">
        <f t="shared" si="908"/>
        <v>-15.430544521877614</v>
      </c>
      <c r="AJ1760">
        <f t="shared" si="909"/>
        <v>34.144878876410736</v>
      </c>
      <c r="AK1760"/>
      <c r="AL1760"/>
      <c r="AM1760"/>
      <c r="AN1760"/>
    </row>
    <row r="1761" spans="1:40" x14ac:dyDescent="0.3">
      <c r="A1761"/>
      <c r="B1761">
        <f t="shared" si="875"/>
        <v>162700</v>
      </c>
      <c r="C1761" s="186" t="str">
        <f t="shared" si="878"/>
        <v>-2.88713848691416E-06+0.0150523813822328i</v>
      </c>
      <c r="D1761" s="158" t="str">
        <f t="shared" si="879"/>
        <v>-5.95702809173436+0.115401590597118i</v>
      </c>
      <c r="E1761" t="str">
        <f t="shared" si="880"/>
        <v>2870</v>
      </c>
      <c r="F1761" t="str">
        <f t="shared" si="881"/>
        <v>0.777000777000777</v>
      </c>
      <c r="G1761" t="str">
        <f t="shared" si="876"/>
        <v>0.777000777000777</v>
      </c>
      <c r="H1761" t="str">
        <f t="shared" si="882"/>
        <v>8.55084289145958+2.14653124984012i</v>
      </c>
      <c r="I1761" t="str">
        <f t="shared" si="883"/>
        <v>638.921405923824i</v>
      </c>
      <c r="J1761" t="str">
        <f t="shared" si="877"/>
        <v>-348.175540722924+138.183877124706i</v>
      </c>
      <c r="K1761" t="str">
        <f t="shared" si="884"/>
        <v>0.629190518002893-1.58534232344409i</v>
      </c>
      <c r="L1761" t="str">
        <f t="shared" si="885"/>
        <v>0.0439532102033282-0.0930804946636978i</v>
      </c>
      <c r="M1761" t="str">
        <f t="shared" si="886"/>
        <v>0.673143728206221-1.67842281810779i</v>
      </c>
      <c r="N1761" t="str">
        <f t="shared" si="887"/>
        <v>-2.04454849895624i</v>
      </c>
      <c r="O1761" t="str">
        <f t="shared" si="888"/>
        <v>-0.456228407197248-0.88986270877381i</v>
      </c>
      <c r="P1761" t="str">
        <f t="shared" si="889"/>
        <v>1.45622840719725+0.88986270877381i</v>
      </c>
      <c r="Q1761" t="str">
        <f t="shared" si="890"/>
        <v>-1.45622840719725+1.15468579018243i</v>
      </c>
      <c r="R1761" t="str">
        <f t="shared" si="891"/>
        <v>-0.316479691687109-0.862019519357033i</v>
      </c>
      <c r="S1761" t="str">
        <f t="shared" si="892"/>
        <v>0.211043958502283i</v>
      </c>
      <c r="T1761" t="str">
        <f t="shared" si="893"/>
        <v>0.181924011671344-0.0667911269192295i</v>
      </c>
      <c r="U1761" t="str">
        <f t="shared" si="894"/>
        <v>0.00005-0.00148213800350054i</v>
      </c>
      <c r="V1761" t="str">
        <f t="shared" si="895"/>
        <v>3.33333333333333E-06-0.0016303518038506i</v>
      </c>
      <c r="W1761" t="str">
        <f t="shared" si="896"/>
        <v>0.000014471347277006-0.000776552424485224i</v>
      </c>
      <c r="X1761" t="str">
        <f t="shared" si="897"/>
        <v>0.000027850539955053-0.000775822322294636i</v>
      </c>
      <c r="Y1761" t="str">
        <f t="shared" si="898"/>
        <v>0.009+0.327127759832998i</v>
      </c>
      <c r="Z1761" t="str">
        <f t="shared" si="899"/>
        <v>-0.033223119722645-0.00211379446360783i</v>
      </c>
      <c r="AA1761" t="str">
        <f t="shared" si="900"/>
        <v>1.18579002865359-42.8656712491273i</v>
      </c>
      <c r="AB1761" t="str">
        <f t="shared" si="901"/>
        <v>0.443515333209448-0.162831110851557i</v>
      </c>
      <c r="AC1761" t="str">
        <f t="shared" si="902"/>
        <v>1.02525011296214-0.854014996465995i</v>
      </c>
      <c r="AD1761" t="str">
        <f t="shared" si="903"/>
        <v>0.333491279516065+0.118971401713271i</v>
      </c>
      <c r="AE1761" t="str">
        <f t="shared" si="904"/>
        <v>-0.0108281396155511-0.00465753314299345i</v>
      </c>
      <c r="AF1761" t="str">
        <f t="shared" si="905"/>
        <v>-14.5078709831939-2.031129659243i</v>
      </c>
      <c r="AG1761" t="str">
        <f t="shared" si="906"/>
        <v>1.01989276745257-0.0512383938702305i</v>
      </c>
      <c r="AH1761" t="str">
        <f t="shared" si="907"/>
        <v>0.139988469018673+0.0948501968697769i</v>
      </c>
      <c r="AI1761">
        <f t="shared" si="908"/>
        <v>-15.437352436329759</v>
      </c>
      <c r="AJ1761">
        <f t="shared" si="909"/>
        <v>34.119886737112445</v>
      </c>
      <c r="AK1761"/>
      <c r="AL1761"/>
      <c r="AM1761"/>
      <c r="AN1761"/>
    </row>
    <row r="1762" spans="1:40" x14ac:dyDescent="0.3">
      <c r="A1762"/>
      <c r="B1762">
        <f t="shared" si="875"/>
        <v>162800</v>
      </c>
      <c r="C1762" s="186" t="str">
        <f t="shared" si="878"/>
        <v>-2.88359272319481E-06+0.0150431354484025i</v>
      </c>
      <c r="D1762" s="158" t="str">
        <f t="shared" si="879"/>
        <v>-5.95702806455017+0.115330705104419i</v>
      </c>
      <c r="E1762" t="str">
        <f t="shared" si="880"/>
        <v>2870</v>
      </c>
      <c r="F1762" t="str">
        <f t="shared" si="881"/>
        <v>0.777000777000777</v>
      </c>
      <c r="G1762" t="str">
        <f t="shared" si="876"/>
        <v>0.777000777000777</v>
      </c>
      <c r="H1762" t="str">
        <f t="shared" si="882"/>
        <v>8.55150998000005+2.14539389518558i</v>
      </c>
      <c r="I1762" t="str">
        <f t="shared" si="883"/>
        <v>639.314105005523i</v>
      </c>
      <c r="J1762" t="str">
        <f t="shared" si="877"/>
        <v>-348.604898863405+138.268808825459i</v>
      </c>
      <c r="K1762" t="str">
        <f t="shared" si="884"/>
        <v>0.628519002988278-1.58462928357935i</v>
      </c>
      <c r="L1762" t="str">
        <f t="shared" si="885"/>
        <v>0.0439090621994169-0.093044154079732i</v>
      </c>
      <c r="M1762" t="str">
        <f t="shared" si="886"/>
        <v>0.672428065187695-1.67767343765908i</v>
      </c>
      <c r="N1762" t="str">
        <f t="shared" si="887"/>
        <v>-2.04580513601767i</v>
      </c>
      <c r="O1762" t="str">
        <f t="shared" si="888"/>
        <v>-0.457346281138906-0.889288692792399i</v>
      </c>
      <c r="P1762" t="str">
        <f t="shared" si="889"/>
        <v>1.45734628113891+0.889288692792399i</v>
      </c>
      <c r="Q1762" t="str">
        <f t="shared" si="890"/>
        <v>-1.45734628113891+1.15651644322527i</v>
      </c>
      <c r="R1762" t="str">
        <f t="shared" si="891"/>
        <v>-0.316457166749822-0.861344092314186i</v>
      </c>
      <c r="S1762" t="str">
        <f t="shared" si="892"/>
        <v>0.21117367206006i</v>
      </c>
      <c r="T1762" t="str">
        <f t="shared" si="893"/>
        <v>0.181893194881226-0.0668274219522826i</v>
      </c>
      <c r="U1762" t="str">
        <f t="shared" si="894"/>
        <v>0.00005-0.00148122759932149i</v>
      </c>
      <c r="V1762" t="str">
        <f t="shared" si="895"/>
        <v>3.33333333333333E-06-0.00162935035925364i</v>
      </c>
      <c r="W1762" t="str">
        <f t="shared" si="896"/>
        <v>0.0000144713431817044-0.000776075665533137i</v>
      </c>
      <c r="X1762" t="str">
        <f t="shared" si="897"/>
        <v>0.0000278341119557782-0.000775346294882504i</v>
      </c>
      <c r="Y1762" t="str">
        <f t="shared" si="898"/>
        <v>0.009+0.327328821762828i</v>
      </c>
      <c r="Z1762" t="str">
        <f t="shared" si="899"/>
        <v>-0.0331822941622836-0.00211065527183393i</v>
      </c>
      <c r="AA1762" t="str">
        <f t="shared" si="900"/>
        <v>1.18432578551965-42.8392565206278i</v>
      </c>
      <c r="AB1762" t="str">
        <f t="shared" si="901"/>
        <v>0.443440204485031-0.162919595068294i</v>
      </c>
      <c r="AC1762" t="str">
        <f t="shared" si="902"/>
        <v>1.02485576160806-0.853499560347583i</v>
      </c>
      <c r="AD1762" t="str">
        <f t="shared" si="903"/>
        <v>0.333661519223794+0.118904893214353i</v>
      </c>
      <c r="AE1762" t="str">
        <f t="shared" si="904"/>
        <v>-0.0108206874418087-0.0046497815885314i</v>
      </c>
      <c r="AF1762" t="str">
        <f t="shared" si="905"/>
        <v>-14.5085380445502-2.03006319008116i</v>
      </c>
      <c r="AG1762" t="str">
        <f t="shared" si="906"/>
        <v>1.01987003940941-0.0512338212009568i</v>
      </c>
      <c r="AH1762" t="str">
        <f t="shared" si="907"/>
        <v>0.13992018076888+0.0947148696738872i</v>
      </c>
      <c r="AI1762">
        <f t="shared" si="908"/>
        <v>-15.444157392363165</v>
      </c>
      <c r="AJ1762">
        <f t="shared" si="909"/>
        <v>34.094885394136632</v>
      </c>
      <c r="AK1762"/>
      <c r="AL1762"/>
      <c r="AM1762"/>
      <c r="AN1762"/>
    </row>
    <row r="1763" spans="1:40" x14ac:dyDescent="0.3">
      <c r="A1763"/>
      <c r="B1763">
        <f t="shared" si="875"/>
        <v>162900</v>
      </c>
      <c r="C1763" s="186" t="str">
        <f t="shared" si="878"/>
        <v>-2.88005348742219E-06+0.0150339008662392i</v>
      </c>
      <c r="D1763" s="158" t="str">
        <f t="shared" si="879"/>
        <v>-5.95702803741603+0.115259906641167i</v>
      </c>
      <c r="E1763" t="str">
        <f t="shared" si="880"/>
        <v>2870</v>
      </c>
      <c r="F1763" t="str">
        <f t="shared" si="881"/>
        <v>0.777000777000777</v>
      </c>
      <c r="G1763" t="str">
        <f t="shared" si="876"/>
        <v>0.777000777000777</v>
      </c>
      <c r="H1763" t="str">
        <f t="shared" si="882"/>
        <v>8.55217595276389+2.14425763410242i</v>
      </c>
      <c r="I1763" t="str">
        <f t="shared" si="883"/>
        <v>639.706804087222i</v>
      </c>
      <c r="J1763" t="str">
        <f t="shared" si="877"/>
        <v>-349.034520818412+138.353740526211i</v>
      </c>
      <c r="K1763" t="str">
        <f t="shared" si="884"/>
        <v>0.627848508519011-1.58391672306085i</v>
      </c>
      <c r="L1763" t="str">
        <f t="shared" si="885"/>
        <v>0.0438649757491866-0.0930078290824529i</v>
      </c>
      <c r="M1763" t="str">
        <f t="shared" si="886"/>
        <v>0.671713484268198-1.6769245521433i</v>
      </c>
      <c r="N1763" t="str">
        <f t="shared" si="887"/>
        <v>-2.04706177307911i</v>
      </c>
      <c r="O1763" t="str">
        <f t="shared" si="888"/>
        <v>-0.458463432868368-0.888713272502752i</v>
      </c>
      <c r="P1763" t="str">
        <f t="shared" si="889"/>
        <v>1.45846343286837+0.888713272502752i</v>
      </c>
      <c r="Q1763" t="str">
        <f t="shared" si="890"/>
        <v>-1.45846343286837+1.15834850057636i</v>
      </c>
      <c r="R1763" t="str">
        <f t="shared" si="891"/>
        <v>-0.316434623255014-0.860669397388953i</v>
      </c>
      <c r="S1763" t="str">
        <f t="shared" si="892"/>
        <v>0.211303385617835i</v>
      </c>
      <c r="T1763" t="str">
        <f t="shared" si="893"/>
        <v>0.181862357565948-0.0668637072204886i</v>
      </c>
      <c r="U1763" t="str">
        <f t="shared" si="894"/>
        <v>0.00005-0.00148031831288851i</v>
      </c>
      <c r="V1763" t="str">
        <f t="shared" si="895"/>
        <v>3.33333333333333E-06-0.00162835014417736i</v>
      </c>
      <c r="W1763" t="str">
        <f t="shared" si="896"/>
        <v>0.0000144713390838896-0.000775599492066957i</v>
      </c>
      <c r="X1763" t="str">
        <f t="shared" si="897"/>
        <v>0.0000278177141793457-0.000774870851537473i</v>
      </c>
      <c r="Y1763" t="str">
        <f t="shared" si="898"/>
        <v>0.009+0.327529883692657i</v>
      </c>
      <c r="Z1763" t="str">
        <f t="shared" si="899"/>
        <v>-0.0331415438461023-0.00210752333723117i</v>
      </c>
      <c r="AA1763" t="str">
        <f t="shared" si="900"/>
        <v>1.18286425766715-42.8128743778547i</v>
      </c>
      <c r="AB1763" t="str">
        <f t="shared" si="901"/>
        <v>0.443365025722013-0.163008055479161i</v>
      </c>
      <c r="AC1763" t="str">
        <f t="shared" si="902"/>
        <v>1.02446205580025-0.85298440610458i</v>
      </c>
      <c r="AD1763" t="str">
        <f t="shared" si="903"/>
        <v>0.333831714062851+0.118838165054843i</v>
      </c>
      <c r="AE1763" t="str">
        <f t="shared" si="904"/>
        <v>-0.0108132441826267-0.00464203838585078i</v>
      </c>
      <c r="AF1763" t="str">
        <f t="shared" si="905"/>
        <v>-14.5092039901799-2.02899772746125i</v>
      </c>
      <c r="AG1763" t="str">
        <f t="shared" si="906"/>
        <v>1.01984730534463-0.0512292474670484i</v>
      </c>
      <c r="AH1763" t="str">
        <f t="shared" si="907"/>
        <v>0.139851949717828+0.0945796879385159i</v>
      </c>
      <c r="AI1763">
        <f t="shared" si="908"/>
        <v>-15.450959396248845</v>
      </c>
      <c r="AJ1763">
        <f t="shared" si="909"/>
        <v>34.069874852374255</v>
      </c>
      <c r="AK1763"/>
      <c r="AL1763"/>
      <c r="AM1763"/>
      <c r="AN1763"/>
    </row>
    <row r="1764" spans="1:40" x14ac:dyDescent="0.3">
      <c r="A1764"/>
      <c r="B1764">
        <f t="shared" si="875"/>
        <v>163000</v>
      </c>
      <c r="C1764" s="186" t="str">
        <f t="shared" si="878"/>
        <v>-2.87652076358184E-06+0.0150246776148504i</v>
      </c>
      <c r="D1764" s="158" t="str">
        <f t="shared" si="879"/>
        <v>-5.95702801033182+0.115189195047186i</v>
      </c>
      <c r="E1764" t="str">
        <f t="shared" si="880"/>
        <v>2870</v>
      </c>
      <c r="F1764" t="str">
        <f t="shared" si="881"/>
        <v>0.777000777000777</v>
      </c>
      <c r="G1764" t="str">
        <f t="shared" si="876"/>
        <v>0.777000777000777</v>
      </c>
      <c r="H1764" t="str">
        <f t="shared" si="882"/>
        <v>8.55284081217241+2.14312246523464i</v>
      </c>
      <c r="I1764" t="str">
        <f t="shared" si="883"/>
        <v>640.09950316892i</v>
      </c>
      <c r="J1764" t="str">
        <f t="shared" si="877"/>
        <v>-349.464406587944+138.438672226964i</v>
      </c>
      <c r="K1764" t="str">
        <f t="shared" si="884"/>
        <v>0.627179032648804-1.5832046417614i</v>
      </c>
      <c r="L1764" t="str">
        <f t="shared" si="885"/>
        <v>0.0438209507488778-0.0929715196920789i</v>
      </c>
      <c r="M1764" t="str">
        <f t="shared" si="886"/>
        <v>0.670999983397682-1.67617616145348i</v>
      </c>
      <c r="N1764" t="str">
        <f t="shared" si="887"/>
        <v>-2.04831841014055i</v>
      </c>
      <c r="O1764" t="str">
        <f t="shared" si="888"/>
        <v>-0.459579860621492-0.888136448813542i</v>
      </c>
      <c r="P1764" t="str">
        <f t="shared" si="889"/>
        <v>1.45957986062149+0.888136448813542i</v>
      </c>
      <c r="Q1764" t="str">
        <f t="shared" si="890"/>
        <v>-1.45957986062149+1.16018196132701i</v>
      </c>
      <c r="R1764" t="str">
        <f t="shared" si="891"/>
        <v>-0.316412061192889-0.859995433221003i</v>
      </c>
      <c r="S1764" t="str">
        <f t="shared" si="892"/>
        <v>0.211433099175612i</v>
      </c>
      <c r="T1764" t="str">
        <f t="shared" si="893"/>
        <v>0.18183149972279-0.0668999827145559i</v>
      </c>
      <c r="U1764" t="str">
        <f t="shared" si="894"/>
        <v>0.00005-0.00147941014214441i</v>
      </c>
      <c r="V1764" t="str">
        <f t="shared" si="895"/>
        <v>3.33333333333333E-06-0.00162735115635885i</v>
      </c>
      <c r="W1764" t="str">
        <f t="shared" si="896"/>
        <v>0.0000144713349835613-0.000775123903009113i</v>
      </c>
      <c r="X1764" t="str">
        <f t="shared" si="897"/>
        <v>0.0000278013465516424-0.00077439599118586i</v>
      </c>
      <c r="Y1764" t="str">
        <f t="shared" si="898"/>
        <v>0.009+0.327730945622487i</v>
      </c>
      <c r="Z1764" t="str">
        <f t="shared" si="899"/>
        <v>-0.0331008685892606-0.0021043986380485i</v>
      </c>
      <c r="AA1764" t="str">
        <f t="shared" si="900"/>
        <v>1.18140543837487-42.7865247604551i</v>
      </c>
      <c r="AB1764" t="str">
        <f t="shared" si="901"/>
        <v>0.443289796913761-0.163096492061505i</v>
      </c>
      <c r="AC1764" t="str">
        <f t="shared" si="902"/>
        <v>1.02406899435931-0.852469533667891i</v>
      </c>
      <c r="AD1764" t="str">
        <f t="shared" si="903"/>
        <v>0.334001863770478+0.11877121723348i</v>
      </c>
      <c r="AE1764" t="str">
        <f t="shared" si="904"/>
        <v>-0.0108058098134493-0.00463430352105622i</v>
      </c>
      <c r="AF1764" t="str">
        <f t="shared" si="905"/>
        <v>-14.5098688225042-2.02793327018745i</v>
      </c>
      <c r="AG1764" t="str">
        <f t="shared" si="906"/>
        <v>1.0198245652679-0.0512246726292959i</v>
      </c>
      <c r="AH1764" t="str">
        <f t="shared" si="907"/>
        <v>0.13978377568562+0.0944446513987316i</v>
      </c>
      <c r="AI1764">
        <f t="shared" si="908"/>
        <v>-15.457758454247282</v>
      </c>
      <c r="AJ1764">
        <f t="shared" si="909"/>
        <v>34.044855116705193</v>
      </c>
      <c r="AK1764"/>
      <c r="AL1764"/>
      <c r="AM1764"/>
      <c r="AN1764"/>
    </row>
    <row r="1765" spans="1:40" x14ac:dyDescent="0.3">
      <c r="A1765"/>
      <c r="B1765">
        <f t="shared" si="875"/>
        <v>163100</v>
      </c>
      <c r="C1765" s="186" t="str">
        <f t="shared" si="878"/>
        <v>-2.87299453570819E-06+0.0150154656733946i</v>
      </c>
      <c r="D1765" s="158" t="str">
        <f t="shared" si="879"/>
        <v>-5.9570279832974+0.115118570162692i</v>
      </c>
      <c r="E1765" t="str">
        <f t="shared" si="880"/>
        <v>2870</v>
      </c>
      <c r="F1765" t="str">
        <f t="shared" si="881"/>
        <v>0.777000777000777</v>
      </c>
      <c r="G1765" t="str">
        <f t="shared" si="876"/>
        <v>0.777000777000777</v>
      </c>
      <c r="H1765" t="str">
        <f t="shared" si="882"/>
        <v>8.55350456064052+2.14198838722784i</v>
      </c>
      <c r="I1765" t="str">
        <f t="shared" si="883"/>
        <v>640.492202250619i</v>
      </c>
      <c r="J1765" t="str">
        <f t="shared" si="877"/>
        <v>-349.894556172002+138.523603927717i</v>
      </c>
      <c r="K1765" t="str">
        <f t="shared" si="884"/>
        <v>0.626510573435654-1.58249303955246i</v>
      </c>
      <c r="L1765" t="str">
        <f t="shared" si="885"/>
        <v>0.0437769870949201-0.0929352259286897i</v>
      </c>
      <c r="M1765" t="str">
        <f t="shared" si="886"/>
        <v>0.670287560530574-1.67542826548115i</v>
      </c>
      <c r="N1765" t="str">
        <f t="shared" si="887"/>
        <v>-2.04957504720198i</v>
      </c>
      <c r="O1765" t="str">
        <f t="shared" si="888"/>
        <v>-0.460695562635276-0.887558222635657i</v>
      </c>
      <c r="P1765" t="str">
        <f t="shared" si="889"/>
        <v>1.46069556263528+0.887558222635657i</v>
      </c>
      <c r="Q1765" t="str">
        <f t="shared" si="890"/>
        <v>-1.46069556263528+1.16201682456632i</v>
      </c>
      <c r="R1765" t="str">
        <f t="shared" si="891"/>
        <v>-0.31638948055364-0.859322198453338i</v>
      </c>
      <c r="S1765" t="str">
        <f t="shared" si="892"/>
        <v>0.211562812733389i</v>
      </c>
      <c r="T1765" t="str">
        <f t="shared" si="893"/>
        <v>0.181800621349028-0.066936248425184i</v>
      </c>
      <c r="U1765" t="str">
        <f t="shared" si="894"/>
        <v>0.00005-0.00147850308503702i</v>
      </c>
      <c r="V1765" t="str">
        <f t="shared" si="895"/>
        <v>3.33333333333333E-06-0.00162635339354073i</v>
      </c>
      <c r="W1765" t="str">
        <f t="shared" si="896"/>
        <v>0.0000144713308807198-0.000774648897284654i</v>
      </c>
      <c r="X1765" t="str">
        <f t="shared" si="897"/>
        <v>0.0000277850089987819-0.000773921712756586i</v>
      </c>
      <c r="Y1765" t="str">
        <f t="shared" si="898"/>
        <v>0.009+0.327932007552317i</v>
      </c>
      <c r="Z1765" t="str">
        <f t="shared" si="899"/>
        <v>-0.033060268207484-0.00210128115261403i</v>
      </c>
      <c r="AA1765" t="str">
        <f t="shared" si="900"/>
        <v>1.17994932094241-42.7602076082248i</v>
      </c>
      <c r="AB1765" t="str">
        <f t="shared" si="901"/>
        <v>0.443214518053636-0.163184904792654i</v>
      </c>
      <c r="AC1765" t="str">
        <f t="shared" si="902"/>
        <v>1.02367657610844-0.851954942967549i</v>
      </c>
      <c r="AD1765" t="str">
        <f t="shared" si="903"/>
        <v>0.334171968083823+0.118704049749284i</v>
      </c>
      <c r="AE1765" t="str">
        <f t="shared" si="904"/>
        <v>-0.0107983843097969-0.00462657698029233i</v>
      </c>
      <c r="AF1765" t="str">
        <f t="shared" si="905"/>
        <v>-14.5105325439379-2.02686981706515i</v>
      </c>
      <c r="AG1765" t="str">
        <f t="shared" si="906"/>
        <v>1.01980181918889-0.0512200966485712i</v>
      </c>
      <c r="AH1765" t="str">
        <f t="shared" si="907"/>
        <v>0.139715658492874+0.0943097597903702i</v>
      </c>
      <c r="AI1765">
        <f t="shared" si="908"/>
        <v>-15.464554572608783</v>
      </c>
      <c r="AJ1765">
        <f t="shared" si="909"/>
        <v>34.019826191999499</v>
      </c>
      <c r="AK1765"/>
      <c r="AL1765"/>
      <c r="AM1765"/>
      <c r="AN1765"/>
    </row>
    <row r="1766" spans="1:40" x14ac:dyDescent="0.3">
      <c r="A1766"/>
      <c r="B1766">
        <f t="shared" si="875"/>
        <v>163200</v>
      </c>
      <c r="C1766" s="186" t="str">
        <f t="shared" si="878"/>
        <v>-2.86947478788463E-06+0.0150062650210815i</v>
      </c>
      <c r="D1766" s="158" t="str">
        <f t="shared" si="879"/>
        <v>-5.95702795631267+0.115048031828292i</v>
      </c>
      <c r="E1766" t="str">
        <f t="shared" si="880"/>
        <v>2870</v>
      </c>
      <c r="F1766" t="str">
        <f t="shared" si="881"/>
        <v>0.777000777000777</v>
      </c>
      <c r="G1766" t="str">
        <f t="shared" si="876"/>
        <v>0.777000777000777</v>
      </c>
      <c r="H1766" t="str">
        <f t="shared" si="882"/>
        <v>8.55416720057686+2.14085539872925i</v>
      </c>
      <c r="I1766" t="str">
        <f t="shared" si="883"/>
        <v>640.884901332318i</v>
      </c>
      <c r="J1766" t="str">
        <f t="shared" si="877"/>
        <v>-350.324969570585+138.60853562847i</v>
      </c>
      <c r="K1766" t="str">
        <f t="shared" si="884"/>
        <v>0.625843128941846-1.58178191630414i</v>
      </c>
      <c r="L1766" t="str">
        <f t="shared" si="885"/>
        <v>0.0437330846839325-0.092898947812227i</v>
      </c>
      <c r="M1766" t="str">
        <f t="shared" si="886"/>
        <v>0.669576213625779-1.67468086411637i</v>
      </c>
      <c r="N1766" t="str">
        <f t="shared" si="887"/>
        <v>-2.05083168426342i</v>
      </c>
      <c r="O1766" t="str">
        <f t="shared" si="888"/>
        <v>-0.461810537147892-0.886978594882185i</v>
      </c>
      <c r="P1766" t="str">
        <f t="shared" si="889"/>
        <v>1.46181053714789+0.886978594882185i</v>
      </c>
      <c r="Q1766" t="str">
        <f t="shared" si="890"/>
        <v>-1.46181053714789+1.16385308938124i</v>
      </c>
      <c r="R1766" t="str">
        <f t="shared" si="891"/>
        <v>-0.316366881327423-0.858649691732266i</v>
      </c>
      <c r="S1766" t="str">
        <f t="shared" si="892"/>
        <v>0.211692526291164i</v>
      </c>
      <c r="T1766" t="str">
        <f t="shared" si="893"/>
        <v>0.181769722441933-0.0669725043430591i</v>
      </c>
      <c r="U1766" t="str">
        <f t="shared" si="894"/>
        <v>0.00005-0.00147759713951923i</v>
      </c>
      <c r="V1766" t="str">
        <f t="shared" si="895"/>
        <v>3.33333333333333E-06-0.00162535685347115i</v>
      </c>
      <c r="W1766" t="str">
        <f t="shared" si="896"/>
        <v>0.0000144713267753648-0.00077417447382128i</v>
      </c>
      <c r="X1766" t="str">
        <f t="shared" si="897"/>
        <v>0.0000277687014471039-0.000773448015181214i</v>
      </c>
      <c r="Y1766" t="str">
        <f t="shared" si="898"/>
        <v>0.009+0.328133069482147i</v>
      </c>
      <c r="Z1766" t="str">
        <f t="shared" si="899"/>
        <v>-0.0330197425170641-0.00209817085933477i</v>
      </c>
      <c r="AA1766" t="str">
        <f t="shared" si="900"/>
        <v>1.17849589869012-42.7339228611086i</v>
      </c>
      <c r="AB1766" t="str">
        <f t="shared" si="901"/>
        <v>0.443139189134984-0.163273293649899i</v>
      </c>
      <c r="AC1766" t="str">
        <f t="shared" si="902"/>
        <v>1.02328479987346-0.851440633932712i</v>
      </c>
      <c r="AD1766" t="str">
        <f t="shared" si="903"/>
        <v>0.334342026739926+0.118636662601558i</v>
      </c>
      <c r="AE1766" t="str">
        <f t="shared" si="904"/>
        <v>-0.0107909676472664-0.0046188587497439i</v>
      </c>
      <c r="AF1766" t="str">
        <f t="shared" si="905"/>
        <v>-14.5111951568895-2.02580736690096i</v>
      </c>
      <c r="AG1766" t="str">
        <f t="shared" si="906"/>
        <v>1.0197790671173-0.0512155194858262i</v>
      </c>
      <c r="AH1766" t="str">
        <f t="shared" si="907"/>
        <v>0.139647597960723+0.0941750128500353i</v>
      </c>
      <c r="AI1766">
        <f t="shared" si="908"/>
        <v>-15.471347757573348</v>
      </c>
      <c r="AJ1766">
        <f t="shared" si="909"/>
        <v>33.994788083117975</v>
      </c>
      <c r="AK1766"/>
      <c r="AL1766"/>
      <c r="AM1766"/>
      <c r="AN1766"/>
    </row>
    <row r="1767" spans="1:40" x14ac:dyDescent="0.3">
      <c r="A1767"/>
      <c r="B1767">
        <f t="shared" si="875"/>
        <v>163300</v>
      </c>
      <c r="C1767" s="186" t="str">
        <f t="shared" si="878"/>
        <v>-2.86596150424328E-06+0.0149970756371718i</v>
      </c>
      <c r="D1767" s="158" t="str">
        <f t="shared" si="879"/>
        <v>-5.95702792937749+0.114977579884984i</v>
      </c>
      <c r="E1767" t="str">
        <f t="shared" si="880"/>
        <v>2870</v>
      </c>
      <c r="F1767" t="str">
        <f t="shared" si="881"/>
        <v>0.777000777000777</v>
      </c>
      <c r="G1767" t="str">
        <f t="shared" si="876"/>
        <v>0.777000777000777</v>
      </c>
      <c r="H1767" t="str">
        <f t="shared" si="882"/>
        <v>8.55482873438363+2.13972349838766i</v>
      </c>
      <c r="I1767" t="str">
        <f t="shared" si="883"/>
        <v>641.277600414016i</v>
      </c>
      <c r="J1767" t="str">
        <f t="shared" si="877"/>
        <v>-350.755646783694+138.693467329222i</v>
      </c>
      <c r="K1767" t="str">
        <f t="shared" si="884"/>
        <v>0.625176697233932-1.5810712718852i</v>
      </c>
      <c r="L1767" t="str">
        <f t="shared" si="885"/>
        <v>0.0436892434127217-0.0928626853624946i</v>
      </c>
      <c r="M1767" t="str">
        <f t="shared" si="886"/>
        <v>0.668865940646654-1.67393395724769i</v>
      </c>
      <c r="N1767" t="str">
        <f t="shared" si="887"/>
        <v>-2.05208832132485i</v>
      </c>
      <c r="O1767" t="str">
        <f t="shared" si="888"/>
        <v>-0.462924782398626-0.886397566468447i</v>
      </c>
      <c r="P1767" t="str">
        <f t="shared" si="889"/>
        <v>1.46292478239863+0.886397566468447i</v>
      </c>
      <c r="Q1767" t="str">
        <f t="shared" si="890"/>
        <v>-1.46292478239863+1.1656907548564i</v>
      </c>
      <c r="R1767" t="str">
        <f t="shared" si="891"/>
        <v>-0.316344263504434-0.85797791170743i</v>
      </c>
      <c r="S1767" t="str">
        <f t="shared" si="892"/>
        <v>0.211822239848941i</v>
      </c>
      <c r="T1767" t="str">
        <f t="shared" si="893"/>
        <v>0.181738802998785-0.0670087504588728i</v>
      </c>
      <c r="U1767" t="str">
        <f t="shared" si="894"/>
        <v>0.0000500000000000001-0.00147669230354892i</v>
      </c>
      <c r="V1767" t="str">
        <f t="shared" si="895"/>
        <v>3.33333333333333E-06-0.00162436153390381i</v>
      </c>
      <c r="W1767" t="str">
        <f t="shared" si="896"/>
        <v>0.0000144713226674965-0.000773700631549317i</v>
      </c>
      <c r="X1767" t="str">
        <f t="shared" si="897"/>
        <v>0.0000277524238231741-0.000772974897393916i</v>
      </c>
      <c r="Y1767" t="str">
        <f t="shared" si="898"/>
        <v>0.009+0.328334131411976i</v>
      </c>
      <c r="Z1767" t="str">
        <f t="shared" si="899"/>
        <v>-0.032979291334856-0.00209506773669638i</v>
      </c>
      <c r="AA1767" t="str">
        <f t="shared" si="900"/>
        <v>1.17704516495904-42.7076704591997i</v>
      </c>
      <c r="AB1767" t="str">
        <f t="shared" si="901"/>
        <v>0.443063810151174-0.163361658610549i</v>
      </c>
      <c r="AC1767" t="str">
        <f t="shared" si="902"/>
        <v>1.02289366448275-0.850926606491736i</v>
      </c>
      <c r="AD1767" t="str">
        <f t="shared" si="903"/>
        <v>0.334512039475753+0.118569055789893i</v>
      </c>
      <c r="AE1767" t="str">
        <f t="shared" si="904"/>
        <v>-0.0107835598015318-0.00461114881563584i</v>
      </c>
      <c r="AF1767" t="str">
        <f t="shared" si="905"/>
        <v>-14.5118566637611-2.02474591850268i</v>
      </c>
      <c r="AG1767" t="str">
        <f t="shared" si="906"/>
        <v>1.01975630906287-0.0512109411020971i</v>
      </c>
      <c r="AH1767" t="str">
        <f t="shared" si="907"/>
        <v>0.139579593910822+0.0940404103150977i</v>
      </c>
      <c r="AI1767">
        <f t="shared" si="908"/>
        <v>-15.478138015370256</v>
      </c>
      <c r="AJ1767">
        <f t="shared" si="909"/>
        <v>33.969740794911083</v>
      </c>
      <c r="AK1767"/>
      <c r="AL1767"/>
      <c r="AM1767"/>
      <c r="AN1767"/>
    </row>
    <row r="1768" spans="1:40" x14ac:dyDescent="0.3">
      <c r="A1768"/>
      <c r="B1768">
        <f t="shared" si="875"/>
        <v>163400</v>
      </c>
      <c r="C1768" s="186" t="str">
        <f t="shared" si="878"/>
        <v>-2.86245466896474E-06+0.0149878975009765i</v>
      </c>
      <c r="D1768" s="158" t="str">
        <f t="shared" si="879"/>
        <v>-5.95702790249176+0.114907214174153i</v>
      </c>
      <c r="E1768" t="str">
        <f t="shared" si="880"/>
        <v>2870</v>
      </c>
      <c r="F1768" t="str">
        <f t="shared" si="881"/>
        <v>0.777000777000777</v>
      </c>
      <c r="G1768" t="str">
        <f t="shared" si="876"/>
        <v>0.777000777000777</v>
      </c>
      <c r="H1768" t="str">
        <f t="shared" si="882"/>
        <v>8.55548916445682+2.13859268485349i</v>
      </c>
      <c r="I1768" t="str">
        <f t="shared" si="883"/>
        <v>641.670299495715i</v>
      </c>
      <c r="J1768" t="str">
        <f t="shared" si="877"/>
        <v>-351.186587811329+138.778399029975i</v>
      </c>
      <c r="K1768" t="str">
        <f t="shared" si="884"/>
        <v>0.624511276382743-1.58036110616309i</v>
      </c>
      <c r="L1768" t="str">
        <f t="shared" si="885"/>
        <v>0.043645463178284-0.0928264385991603i</v>
      </c>
      <c r="M1768" t="str">
        <f t="shared" si="886"/>
        <v>0.668156739561027-1.67318754476225i</v>
      </c>
      <c r="N1768" t="str">
        <f t="shared" si="887"/>
        <v>-2.05334495838629i</v>
      </c>
      <c r="O1768" t="str">
        <f t="shared" si="888"/>
        <v>-0.464038296627949-0.885815138311957i</v>
      </c>
      <c r="P1768" t="str">
        <f t="shared" si="889"/>
        <v>1.46403829662795+0.885815138311957i</v>
      </c>
      <c r="Q1768" t="str">
        <f t="shared" si="890"/>
        <v>-1.46403829662795+1.16752982007433i</v>
      </c>
      <c r="R1768" t="str">
        <f t="shared" si="891"/>
        <v>-0.316321627074806-0.85730685703175i</v>
      </c>
      <c r="S1768" t="str">
        <f t="shared" si="892"/>
        <v>0.211951953406718i</v>
      </c>
      <c r="T1768" t="str">
        <f t="shared" si="893"/>
        <v>0.181707863016853-0.0670449867632965i</v>
      </c>
      <c r="U1768" t="str">
        <f t="shared" si="894"/>
        <v>0.0000500000000000001-0.00147578857508897i</v>
      </c>
      <c r="V1768" t="str">
        <f t="shared" si="895"/>
        <v>3.33333333333333E-06-0.00162336743259787i</v>
      </c>
      <c r="W1768" t="str">
        <f t="shared" si="896"/>
        <v>0.000014471318557115-0.000773227369401697i</v>
      </c>
      <c r="X1768" t="str">
        <f t="shared" si="897"/>
        <v>0.0000277361760537819-0.000772502358331457i</v>
      </c>
      <c r="Y1768" t="str">
        <f t="shared" si="898"/>
        <v>0.009+0.328535193341806i</v>
      </c>
      <c r="Z1768" t="str">
        <f t="shared" si="899"/>
        <v>-0.032938914478275-0.00209197176326265i</v>
      </c>
      <c r="AA1768" t="str">
        <f t="shared" si="900"/>
        <v>1.17559711311075-42.6814503427386i</v>
      </c>
      <c r="AB1768" t="str">
        <f t="shared" si="901"/>
        <v>0.442988381095548-0.163449999651862i</v>
      </c>
      <c r="AC1768" t="str">
        <f t="shared" si="902"/>
        <v>1.02250316876733-0.850412860572103i</v>
      </c>
      <c r="AD1768" t="str">
        <f t="shared" si="903"/>
        <v>0.334682006028148+0.118501229314153i</v>
      </c>
      <c r="AE1768" t="str">
        <f t="shared" si="904"/>
        <v>-0.0107761607483416-0.00460344716423232i</v>
      </c>
      <c r="AF1768" t="str">
        <f t="shared" si="905"/>
        <v>-14.5125170669486-2.02368547067934i</v>
      </c>
      <c r="AG1768" t="str">
        <f t="shared" si="906"/>
        <v>1.01973354503533-0.0512063614584966i</v>
      </c>
      <c r="AH1768" t="str">
        <f t="shared" si="907"/>
        <v>0.139511646165327+0.0939059519236817i</v>
      </c>
      <c r="AI1768">
        <f t="shared" si="908"/>
        <v>-15.48492535221925</v>
      </c>
      <c r="AJ1768">
        <f t="shared" si="909"/>
        <v>33.944684332219452</v>
      </c>
      <c r="AK1768"/>
      <c r="AL1768"/>
      <c r="AM1768"/>
      <c r="AN1768"/>
    </row>
    <row r="1769" spans="1:40" x14ac:dyDescent="0.3">
      <c r="A1769"/>
      <c r="B1769">
        <f t="shared" si="875"/>
        <v>163500</v>
      </c>
      <c r="C1769" s="186" t="str">
        <f t="shared" si="878"/>
        <v>-2.85895426627813E-06+0.0149787305918582i</v>
      </c>
      <c r="D1769" s="158" t="str">
        <f t="shared" si="879"/>
        <v>-5.95702787565533+0.11483693453758i</v>
      </c>
      <c r="E1769" t="str">
        <f t="shared" si="880"/>
        <v>2870</v>
      </c>
      <c r="F1769" t="str">
        <f t="shared" si="881"/>
        <v>0.777000777000777</v>
      </c>
      <c r="G1769" t="str">
        <f t="shared" si="876"/>
        <v>0.777000777000777</v>
      </c>
      <c r="H1769" t="str">
        <f t="shared" si="882"/>
        <v>8.556148493186+2.13746295677874i</v>
      </c>
      <c r="I1769" t="str">
        <f t="shared" si="883"/>
        <v>642.062998577414i</v>
      </c>
      <c r="J1769" t="str">
        <f t="shared" si="877"/>
        <v>-351.61779265349+138.863330730728i</v>
      </c>
      <c r="K1769" t="str">
        <f t="shared" si="884"/>
        <v>0.623846864463353-1.57965141900392i</v>
      </c>
      <c r="L1769" t="str">
        <f t="shared" si="885"/>
        <v>0.0436017438778022-0.0927902075417545i</v>
      </c>
      <c r="M1769" t="str">
        <f t="shared" si="886"/>
        <v>0.667448608341155-1.67244162654567i</v>
      </c>
      <c r="N1769" t="str">
        <f t="shared" si="887"/>
        <v>-2.05460159544772i</v>
      </c>
      <c r="O1769" t="str">
        <f t="shared" si="888"/>
        <v>-0.465151078077454-0.885231311332457i</v>
      </c>
      <c r="P1769" t="str">
        <f t="shared" si="889"/>
        <v>1.46515107807745+0.885231311332457i</v>
      </c>
      <c r="Q1769" t="str">
        <f t="shared" si="890"/>
        <v>-1.46515107807745+1.16937028411526i</v>
      </c>
      <c r="R1769" t="str">
        <f t="shared" si="891"/>
        <v>-0.316298972028698-0.856636526361463i</v>
      </c>
      <c r="S1769" t="str">
        <f t="shared" si="892"/>
        <v>0.212081666964495i</v>
      </c>
      <c r="T1769" t="str">
        <f t="shared" si="893"/>
        <v>0.181676902493414-0.0670812132470024i</v>
      </c>
      <c r="U1769" t="str">
        <f t="shared" si="894"/>
        <v>0.0000500000000000001-0.00147488595210727i</v>
      </c>
      <c r="V1769" t="str">
        <f t="shared" si="895"/>
        <v>3.33333333333333E-06-0.001622374547318i</v>
      </c>
      <c r="W1769" t="str">
        <f t="shared" si="896"/>
        <v>0.0000144713144442201-0.000772754686313983i</v>
      </c>
      <c r="X1769" t="str">
        <f t="shared" si="897"/>
        <v>0.0000277199580659409-0.000772030396933218i</v>
      </c>
      <c r="Y1769" t="str">
        <f t="shared" si="898"/>
        <v>0.009+0.328736255271636i</v>
      </c>
      <c r="Z1769" t="str">
        <f t="shared" si="899"/>
        <v>-0.0328986117652961-0.00208888291767533i</v>
      </c>
      <c r="AA1769" t="str">
        <f t="shared" si="900"/>
        <v>1.17415173652737-42.6552624521133i</v>
      </c>
      <c r="AB1769" t="str">
        <f t="shared" si="901"/>
        <v>0.442912901961468-0.163538316751096i</v>
      </c>
      <c r="AC1769" t="str">
        <f t="shared" si="902"/>
        <v>1.02211331156078-0.849899396100474i</v>
      </c>
      <c r="AD1769" t="str">
        <f t="shared" si="903"/>
        <v>0.33485192613388+0.118433183174497i</v>
      </c>
      <c r="AE1769" t="str">
        <f t="shared" si="904"/>
        <v>-0.010768770463521-0.00459575378183771i</v>
      </c>
      <c r="AF1769" t="str">
        <f t="shared" si="905"/>
        <v>-14.5131763688413-2.02262602224116i</v>
      </c>
      <c r="AG1769" t="str">
        <f t="shared" si="906"/>
        <v>1.01971077504447-0.0512017805162212i</v>
      </c>
      <c r="AH1769" t="str">
        <f t="shared" si="907"/>
        <v>0.139443754546908+0.093771637414676i</v>
      </c>
      <c r="AI1769">
        <f t="shared" si="908"/>
        <v>-15.491709774329561</v>
      </c>
      <c r="AJ1769">
        <f t="shared" si="909"/>
        <v>33.919618699874931</v>
      </c>
      <c r="AK1769"/>
      <c r="AL1769"/>
      <c r="AM1769"/>
      <c r="AN1769"/>
    </row>
    <row r="1770" spans="1:40" x14ac:dyDescent="0.3">
      <c r="A1770"/>
      <c r="B1770">
        <f t="shared" si="875"/>
        <v>163600</v>
      </c>
      <c r="C1770" s="186" t="str">
        <f t="shared" si="878"/>
        <v>-2.85546028046059E-06+0.0149695748892289i</v>
      </c>
      <c r="D1770" s="158" t="str">
        <f t="shared" si="879"/>
        <v>-5.95702784886811+0.114766740817422i</v>
      </c>
      <c r="E1770" t="str">
        <f t="shared" si="880"/>
        <v>2870</v>
      </c>
      <c r="F1770" t="str">
        <f t="shared" si="881"/>
        <v>0.777000777000777</v>
      </c>
      <c r="G1770" t="str">
        <f t="shared" si="876"/>
        <v>0.777000777000777</v>
      </c>
      <c r="H1770" t="str">
        <f t="shared" si="882"/>
        <v>8.55680672295462+2.13633431281703i</v>
      </c>
      <c r="I1770" t="str">
        <f t="shared" si="883"/>
        <v>642.455697659113i</v>
      </c>
      <c r="J1770" t="str">
        <f t="shared" si="877"/>
        <v>-352.049261310176+138.948262431481i</v>
      </c>
      <c r="K1770" t="str">
        <f t="shared" si="884"/>
        <v>0.623183459555085-1.57894221027251i</v>
      </c>
      <c r="L1770" t="str">
        <f t="shared" si="885"/>
        <v>0.0435580854086473-0.0927539922096721i</v>
      </c>
      <c r="M1770" t="str">
        <f t="shared" si="886"/>
        <v>0.666741544963732-1.67169620248218i</v>
      </c>
      <c r="N1770" t="str">
        <f t="shared" si="887"/>
        <v>-2.05585823250916i</v>
      </c>
      <c r="O1770" t="str">
        <f t="shared" si="888"/>
        <v>-0.466263124989924-0.884646086451882i</v>
      </c>
      <c r="P1770" t="str">
        <f t="shared" si="889"/>
        <v>1.46626312498992+0.884646086451882i</v>
      </c>
      <c r="Q1770" t="str">
        <f t="shared" si="890"/>
        <v>-1.46626312498992+1.17121214605728i</v>
      </c>
      <c r="R1770" t="str">
        <f t="shared" si="891"/>
        <v>-0.316276298356248-0.855966918356065i</v>
      </c>
      <c r="S1770" t="str">
        <f t="shared" si="892"/>
        <v>0.21221138052227i</v>
      </c>
      <c r="T1770" t="str">
        <f t="shared" si="893"/>
        <v>0.181645921425734-0.0671174299006527i</v>
      </c>
      <c r="U1770" t="str">
        <f t="shared" si="894"/>
        <v>0.0000500000000000001-0.00147398443257664i</v>
      </c>
      <c r="V1770" t="str">
        <f t="shared" si="895"/>
        <v>3.33333333333333E-06-0.00162138287583431i</v>
      </c>
      <c r="W1770" t="str">
        <f t="shared" si="896"/>
        <v>0.0000144713103288119-0.000772282581224321i</v>
      </c>
      <c r="X1770" t="str">
        <f t="shared" si="897"/>
        <v>0.0000277037697868874-0.000771559012141157i</v>
      </c>
      <c r="Y1770" t="str">
        <f t="shared" si="898"/>
        <v>0.009+0.328937317201466i</v>
      </c>
      <c r="Z1770" t="str">
        <f t="shared" si="899"/>
        <v>-0.0328583830144513-0.00208580117865372i</v>
      </c>
      <c r="AA1770" t="str">
        <f t="shared" si="900"/>
        <v>1.17270902861144-42.6291067278591i</v>
      </c>
      <c r="AB1770" t="str">
        <f t="shared" si="901"/>
        <v>0.442837372742267-0.163626609885487i</v>
      </c>
      <c r="AC1770" t="str">
        <f t="shared" si="902"/>
        <v>1.02172409169926-0.849386213002661i</v>
      </c>
      <c r="AD1770" t="str">
        <f t="shared" si="903"/>
        <v>0.335021799529608+0.118364917371353i</v>
      </c>
      <c r="AE1770" t="str">
        <f t="shared" si="904"/>
        <v>-0.0107613889229702-0.00458806865479534i</v>
      </c>
      <c r="AF1770" t="str">
        <f t="shared" si="905"/>
        <v>-14.5138345718227-2.02156757199961i</v>
      </c>
      <c r="AG1770" t="str">
        <f t="shared" si="906"/>
        <v>1.01968799910006-0.0511971982365461i</v>
      </c>
      <c r="AH1770" t="str">
        <f t="shared" si="907"/>
        <v>0.13937591887875+0.0936374665277234i</v>
      </c>
      <c r="AI1770">
        <f t="shared" si="908"/>
        <v>-15.49849128790003</v>
      </c>
      <c r="AJ1770">
        <f t="shared" si="909"/>
        <v>33.894543902697841</v>
      </c>
      <c r="AK1770"/>
      <c r="AL1770"/>
      <c r="AM1770"/>
      <c r="AN1770"/>
    </row>
    <row r="1771" spans="1:40" x14ac:dyDescent="0.3">
      <c r="A1771"/>
      <c r="B1771">
        <f t="shared" si="875"/>
        <v>163700</v>
      </c>
      <c r="C1771" s="186" t="str">
        <f t="shared" si="878"/>
        <v>-2.85197269583734E-06+0.0149604303725516i</v>
      </c>
      <c r="D1771" s="158" t="str">
        <f t="shared" si="879"/>
        <v>-5.95702782212996+0.114696632856229i</v>
      </c>
      <c r="E1771" t="str">
        <f t="shared" si="880"/>
        <v>2870</v>
      </c>
      <c r="F1771" t="str">
        <f t="shared" si="881"/>
        <v>0.777000777000777</v>
      </c>
      <c r="G1771" t="str">
        <f t="shared" si="876"/>
        <v>0.777000777000777</v>
      </c>
      <c r="H1771" t="str">
        <f t="shared" si="882"/>
        <v>8.55746385613975+2.13520675162356i</v>
      </c>
      <c r="I1771" t="str">
        <f t="shared" si="883"/>
        <v>642.848396740811i</v>
      </c>
      <c r="J1771" t="str">
        <f t="shared" si="877"/>
        <v>-352.480993781387+139.033194132233i</v>
      </c>
      <c r="K1771" t="str">
        <f t="shared" si="884"/>
        <v>0.622521059741491-1.57823347983237i</v>
      </c>
      <c r="L1771" t="str">
        <f t="shared" si="885"/>
        <v>0.0435144876683776-0.0927177926221728i</v>
      </c>
      <c r="M1771" t="str">
        <f t="shared" si="886"/>
        <v>0.666035547409869-1.67095127245454i</v>
      </c>
      <c r="N1771" t="str">
        <f t="shared" si="887"/>
        <v>-2.0571148695706i</v>
      </c>
      <c r="O1771" t="str">
        <f t="shared" si="888"/>
        <v>-0.467374435609276-0.884059464594385i</v>
      </c>
      <c r="P1771" t="str">
        <f t="shared" si="889"/>
        <v>1.46737443560928+0.884059464594385i</v>
      </c>
      <c r="Q1771" t="str">
        <f t="shared" si="890"/>
        <v>-1.46737443560928+1.17305540497621i</v>
      </c>
      <c r="R1771" t="str">
        <f t="shared" si="891"/>
        <v>-0.316253606047595-0.855298031678341i</v>
      </c>
      <c r="S1771" t="str">
        <f t="shared" si="892"/>
        <v>0.212341094080047i</v>
      </c>
      <c r="T1771" t="str">
        <f t="shared" si="893"/>
        <v>0.18161491981109-0.0671536367149065i</v>
      </c>
      <c r="U1771" t="str">
        <f t="shared" si="894"/>
        <v>0.0000499999999999999-0.00147308401447488i</v>
      </c>
      <c r="V1771" t="str">
        <f t="shared" si="895"/>
        <v>3.33333333333333E-06-0.00162039241592237i</v>
      </c>
      <c r="W1771" t="str">
        <f t="shared" si="896"/>
        <v>0.0000144713062108902-0.000771811053073458i</v>
      </c>
      <c r="X1771" t="str">
        <f t="shared" si="897"/>
        <v>0.0000276876111440793-0.000771088202899814i</v>
      </c>
      <c r="Y1771" t="str">
        <f t="shared" si="898"/>
        <v>0.009+0.329138379131295i</v>
      </c>
      <c r="Z1771" t="str">
        <f t="shared" si="899"/>
        <v>-0.0328182280448275-0.00208272652499433i</v>
      </c>
      <c r="AA1771" t="str">
        <f t="shared" si="900"/>
        <v>1.1712689827859-42.6029831106576i</v>
      </c>
      <c r="AB1771" t="str">
        <f t="shared" si="901"/>
        <v>0.442761793431309-0.163714879032262i</v>
      </c>
      <c r="AC1771" t="str">
        <f t="shared" si="902"/>
        <v>1.0213355080215-0.848873311203693i</v>
      </c>
      <c r="AD1771" t="str">
        <f t="shared" si="903"/>
        <v>0.33519162595191+0.118296431905452i</v>
      </c>
      <c r="AE1771" t="str">
        <f t="shared" si="904"/>
        <v>-0.0107540161026647-0.00458039176948857i</v>
      </c>
      <c r="AF1771" t="str">
        <f t="shared" si="905"/>
        <v>-14.5144916782697-2.02051011876733i</v>
      </c>
      <c r="AG1771" t="str">
        <f t="shared" si="906"/>
        <v>1.01966521721194-0.0511926145808287i</v>
      </c>
      <c r="AH1771" t="str">
        <f t="shared" si="907"/>
        <v>0.139308138984539+0.0935034390032239i</v>
      </c>
      <c r="AI1771">
        <f t="shared" si="908"/>
        <v>-15.505269899119519</v>
      </c>
      <c r="AJ1771">
        <f t="shared" si="909"/>
        <v>33.869459945500978</v>
      </c>
      <c r="AK1771"/>
      <c r="AL1771"/>
      <c r="AM1771"/>
      <c r="AN1771"/>
    </row>
    <row r="1772" spans="1:40" x14ac:dyDescent="0.3">
      <c r="A1772"/>
      <c r="B1772">
        <f t="shared" si="875"/>
        <v>163800</v>
      </c>
      <c r="C1772" s="186" t="str">
        <f t="shared" si="878"/>
        <v>-2.84849149678136E-06+0.0149512970213389i</v>
      </c>
      <c r="D1772" s="158" t="str">
        <f t="shared" si="879"/>
        <v>-5.95702779544077+0.114626610496932i</v>
      </c>
      <c r="E1772" t="str">
        <f t="shared" si="880"/>
        <v>2870</v>
      </c>
      <c r="F1772" t="str">
        <f t="shared" si="881"/>
        <v>0.777000777000777</v>
      </c>
      <c r="G1772" t="str">
        <f t="shared" si="876"/>
        <v>0.777000777000777</v>
      </c>
      <c r="H1772" t="str">
        <f t="shared" si="882"/>
        <v>8.55811989511227+2.13408027185513i</v>
      </c>
      <c r="I1772" t="str">
        <f t="shared" si="883"/>
        <v>643.24109582251i</v>
      </c>
      <c r="J1772" t="str">
        <f t="shared" si="877"/>
        <v>-352.912990067125+139.118125832986i</v>
      </c>
      <c r="K1772" t="str">
        <f t="shared" si="884"/>
        <v>0.621859663110351-1.57752522754568i</v>
      </c>
      <c r="L1772" t="str">
        <f t="shared" si="885"/>
        <v>0.0434709505547379-0.0926816087983811i</v>
      </c>
      <c r="M1772" t="str">
        <f t="shared" si="886"/>
        <v>0.665330613665089-1.67020683634406i</v>
      </c>
      <c r="N1772" t="str">
        <f t="shared" si="887"/>
        <v>-2.05837150663203i</v>
      </c>
      <c r="O1772" t="str">
        <f t="shared" si="888"/>
        <v>-0.468485008180591-0.883471446686327i</v>
      </c>
      <c r="P1772" t="str">
        <f t="shared" si="889"/>
        <v>1.46848500818059+0.883471446686327i</v>
      </c>
      <c r="Q1772" t="str">
        <f t="shared" si="890"/>
        <v>-1.46848500818059+1.1749000599457i</v>
      </c>
      <c r="R1772" t="str">
        <f t="shared" si="891"/>
        <v>-0.316230895092837-0.854629864994336i</v>
      </c>
      <c r="S1772" t="str">
        <f t="shared" si="892"/>
        <v>0.212470807637824i</v>
      </c>
      <c r="T1772" t="str">
        <f t="shared" si="893"/>
        <v>0.181583897646751-0.0671898336804071i</v>
      </c>
      <c r="U1772" t="str">
        <f t="shared" si="894"/>
        <v>0.0000499999999999999-0.00147218469578473i</v>
      </c>
      <c r="V1772" t="str">
        <f t="shared" si="895"/>
        <v>3.33333333333333E-06-0.0016194031653632i</v>
      </c>
      <c r="W1772" t="str">
        <f t="shared" si="896"/>
        <v>0.0000144713020904553-0.000771340100804738i</v>
      </c>
      <c r="X1772" t="str">
        <f t="shared" si="897"/>
        <v>0.000027671482065197-0.000770617968156312i</v>
      </c>
      <c r="Y1772" t="str">
        <f t="shared" si="898"/>
        <v>0.009+0.329339441061125i</v>
      </c>
      <c r="Z1772" t="str">
        <f t="shared" si="899"/>
        <v>-0.0327781466760647-0.00207965893557062i</v>
      </c>
      <c r="AA1772" t="str">
        <f t="shared" si="900"/>
        <v>1.16983159249391-42.5768915413356i</v>
      </c>
      <c r="AB1772" t="str">
        <f t="shared" si="901"/>
        <v>0.442686164021935-0.163803124168612i</v>
      </c>
      <c r="AC1772" t="str">
        <f t="shared" si="902"/>
        <v>1.02094755936883-0.848360690627725i</v>
      </c>
      <c r="AD1772" t="str">
        <f t="shared" si="903"/>
        <v>0.335361405137254+0.118227726777793i</v>
      </c>
      <c r="AE1772" t="str">
        <f t="shared" si="904"/>
        <v>-0.0107466519786544-0.00457272311233941i</v>
      </c>
      <c r="AF1772" t="str">
        <f t="shared" si="905"/>
        <v>-14.515147690553-2.0194536613582i</v>
      </c>
      <c r="AG1772" t="str">
        <f t="shared" si="906"/>
        <v>1.01964242938992-0.051188029510503i</v>
      </c>
      <c r="AH1772" t="str">
        <f t="shared" si="907"/>
        <v>0.139240414688467+0.093369554582324i</v>
      </c>
      <c r="AI1772">
        <f t="shared" si="908"/>
        <v>-15.512045614166869</v>
      </c>
      <c r="AJ1772">
        <f t="shared" si="909"/>
        <v>33.84436683308595</v>
      </c>
      <c r="AK1772"/>
      <c r="AL1772"/>
      <c r="AM1772"/>
      <c r="AN1772"/>
    </row>
    <row r="1773" spans="1:40" x14ac:dyDescent="0.3">
      <c r="A1773"/>
      <c r="B1773">
        <f t="shared" si="875"/>
        <v>163900</v>
      </c>
      <c r="C1773" s="186" t="str">
        <f t="shared" si="878"/>
        <v>-2.84501666771345E-06+0.0149421748151541i</v>
      </c>
      <c r="D1773" s="158" t="str">
        <f t="shared" si="879"/>
        <v>-5.95702776880041+0.114556673582848i</v>
      </c>
      <c r="E1773" t="str">
        <f t="shared" si="880"/>
        <v>2870</v>
      </c>
      <c r="F1773" t="str">
        <f t="shared" si="881"/>
        <v>0.777000777000777</v>
      </c>
      <c r="G1773" t="str">
        <f t="shared" si="876"/>
        <v>0.777000777000777</v>
      </c>
      <c r="H1773" t="str">
        <f t="shared" si="882"/>
        <v>8.55877484223683+2.13295487217017i</v>
      </c>
      <c r="I1773" t="str">
        <f t="shared" si="883"/>
        <v>643.633794904209i</v>
      </c>
      <c r="J1773" t="str">
        <f t="shared" si="877"/>
        <v>-353.345250167388+139.203057533739i</v>
      </c>
      <c r="K1773" t="str">
        <f t="shared" si="884"/>
        <v>0.621199267753661-1.57681745327336i</v>
      </c>
      <c r="L1773" t="str">
        <f t="shared" si="885"/>
        <v>0.0434274739656607-0.0926454407572884i</v>
      </c>
      <c r="M1773" t="str">
        <f t="shared" si="886"/>
        <v>0.664626741719322-1.66946289403065i</v>
      </c>
      <c r="N1773" t="str">
        <f t="shared" si="887"/>
        <v>-2.05962814369347i</v>
      </c>
      <c r="O1773" t="str">
        <f t="shared" si="888"/>
        <v>-0.46959484095014-0.88288203365626i</v>
      </c>
      <c r="P1773" t="str">
        <f t="shared" si="889"/>
        <v>1.46959484095014+0.88288203365626i</v>
      </c>
      <c r="Q1773" t="str">
        <f t="shared" si="890"/>
        <v>-1.46959484095014+1.17674611003721i</v>
      </c>
      <c r="R1773" t="str">
        <f t="shared" si="891"/>
        <v>-0.316208165482097-0.853962416973331i</v>
      </c>
      <c r="S1773" t="str">
        <f t="shared" si="892"/>
        <v>0.212600521195601i</v>
      </c>
      <c r="T1773" t="str">
        <f t="shared" si="893"/>
        <v>0.181552854929985-0.0672260207877987i</v>
      </c>
      <c r="U1773" t="str">
        <f t="shared" si="894"/>
        <v>0.0000499999999999999-0.00147128647449383i</v>
      </c>
      <c r="V1773" t="str">
        <f t="shared" si="895"/>
        <v>3.33333333333333E-06-0.00161841512194321i</v>
      </c>
      <c r="W1773" t="str">
        <f t="shared" si="896"/>
        <v>0.0000144712979675072-0.000770869723364064i</v>
      </c>
      <c r="X1773" t="str">
        <f t="shared" si="897"/>
        <v>0.00002765538247814-0.000770148306860327i</v>
      </c>
      <c r="Y1773" t="str">
        <f t="shared" si="898"/>
        <v>0.009+0.329540502990955i</v>
      </c>
      <c r="Z1773" t="str">
        <f t="shared" si="899"/>
        <v>-0.0327381387283535-0.00207659838933259i</v>
      </c>
      <c r="AA1773" t="str">
        <f t="shared" si="900"/>
        <v>1.16839685119889-42.5508319608665i</v>
      </c>
      <c r="AB1773" t="str">
        <f t="shared" si="901"/>
        <v>0.442610484507484-0.163891345271726i</v>
      </c>
      <c r="AC1773" t="str">
        <f t="shared" si="902"/>
        <v>1.02056024458511-0.847848351198116i</v>
      </c>
      <c r="AD1773" t="str">
        <f t="shared" si="903"/>
        <v>0.335531136822022+0.118158801989664i</v>
      </c>
      <c r="AE1773" t="str">
        <f t="shared" si="904"/>
        <v>-0.0107392965270643-0.00456506266980921i</v>
      </c>
      <c r="AF1773" t="str">
        <f t="shared" si="905"/>
        <v>-14.5158026110372-2.01839819858732i</v>
      </c>
      <c r="AG1773" t="str">
        <f t="shared" si="906"/>
        <v>1.01961963564388-0.0511834429870857i</v>
      </c>
      <c r="AH1773" t="str">
        <f t="shared" si="907"/>
        <v>0.139172745815234+0.0932358130069201i</v>
      </c>
      <c r="AI1773">
        <f t="shared" si="908"/>
        <v>-15.518818439210627</v>
      </c>
      <c r="AJ1773">
        <f t="shared" si="909"/>
        <v>33.81926457024425</v>
      </c>
      <c r="AK1773"/>
      <c r="AL1773"/>
      <c r="AM1773"/>
      <c r="AN1773"/>
    </row>
    <row r="1774" spans="1:40" x14ac:dyDescent="0.3">
      <c r="A1774"/>
      <c r="B1774">
        <f t="shared" si="875"/>
        <v>164000</v>
      </c>
      <c r="C1774" s="186" t="str">
        <f t="shared" si="878"/>
        <v>-2.84154819310176E-06+0.0149330637336098i</v>
      </c>
      <c r="D1774" s="158" t="str">
        <f t="shared" si="879"/>
        <v>-5.95702774220877+0.114486821957675i</v>
      </c>
      <c r="E1774" t="str">
        <f t="shared" si="880"/>
        <v>2870</v>
      </c>
      <c r="F1774" t="str">
        <f t="shared" si="881"/>
        <v>0.777000777000777</v>
      </c>
      <c r="G1774" t="str">
        <f t="shared" si="876"/>
        <v>0.777000777000777</v>
      </c>
      <c r="H1774" t="str">
        <f t="shared" si="882"/>
        <v>8.55942869987192+2.13183055122867i</v>
      </c>
      <c r="I1774" t="str">
        <f t="shared" si="883"/>
        <v>644.026493985908i</v>
      </c>
      <c r="J1774" t="str">
        <f t="shared" si="877"/>
        <v>-353.777774082176+139.287989234492i</v>
      </c>
      <c r="K1774" t="str">
        <f t="shared" si="884"/>
        <v>0.620539871767617-1.57611015687506i</v>
      </c>
      <c r="L1774" t="str">
        <f t="shared" si="885"/>
        <v>0.0433840577992638-0.0926092885177514i</v>
      </c>
      <c r="M1774" t="str">
        <f t="shared" si="886"/>
        <v>0.663923929566881-1.66871944539281i</v>
      </c>
      <c r="N1774" t="str">
        <f t="shared" si="887"/>
        <v>-2.0608847807549i</v>
      </c>
      <c r="O1774" t="str">
        <f t="shared" si="888"/>
        <v>-0.470703932165329-0.882291226434955i</v>
      </c>
      <c r="P1774" t="str">
        <f t="shared" si="889"/>
        <v>1.47070393216533+0.882291226434955i</v>
      </c>
      <c r="Q1774" t="str">
        <f t="shared" si="890"/>
        <v>-1.47070393216533+1.17859355431995i</v>
      </c>
      <c r="R1774" t="str">
        <f t="shared" si="891"/>
        <v>-0.316185417205473-0.853295686287874i</v>
      </c>
      <c r="S1774" t="str">
        <f t="shared" si="892"/>
        <v>0.212730234753376i</v>
      </c>
      <c r="T1774" t="str">
        <f t="shared" si="893"/>
        <v>0.181521791658063-0.0672621980277144i</v>
      </c>
      <c r="U1774" t="str">
        <f t="shared" si="894"/>
        <v>0.00005-0.00147038934859475i</v>
      </c>
      <c r="V1774" t="str">
        <f t="shared" si="895"/>
        <v>3.33333333333333E-06-0.00161742828345422i</v>
      </c>
      <c r="W1774" t="str">
        <f t="shared" si="896"/>
        <v>0.0000144712938420458-0.000770399919699929i</v>
      </c>
      <c r="X1774" t="str">
        <f t="shared" si="897"/>
        <v>0.0000276393123110281-0.000769679217964102i</v>
      </c>
      <c r="Y1774" t="str">
        <f t="shared" si="898"/>
        <v>0.009+0.329741564920785i</v>
      </c>
      <c r="Z1774" t="str">
        <f t="shared" si="899"/>
        <v>-0.0326982040224336-0.0020735448653065i</v>
      </c>
      <c r="AA1774" t="str">
        <f t="shared" si="900"/>
        <v>1.16696475238438-42.5248043103683i</v>
      </c>
      <c r="AB1774" t="str">
        <f t="shared" si="901"/>
        <v>0.442534754881304-0.16397954231877i</v>
      </c>
      <c r="AC1774" t="str">
        <f t="shared" si="902"/>
        <v>1.02017356251677-0.847336292837429i</v>
      </c>
      <c r="AD1774" t="str">
        <f t="shared" si="903"/>
        <v>0.3357008207425+0.118089657542642i</v>
      </c>
      <c r="AE1774" t="str">
        <f t="shared" si="904"/>
        <v>-0.0107319497240933-0.00455741042839842i</v>
      </c>
      <c r="AF1774" t="str">
        <f t="shared" si="905"/>
        <v>-14.5164564420807-2.017343729271i</v>
      </c>
      <c r="AG1774" t="str">
        <f t="shared" si="906"/>
        <v>1.0195968359837-0.0511788549721718i</v>
      </c>
      <c r="AH1774" t="str">
        <f t="shared" si="907"/>
        <v>0.139105132190038+0.0931022140196575i</v>
      </c>
      <c r="AI1774">
        <f t="shared" si="908"/>
        <v>-15.525588380409374</v>
      </c>
      <c r="AJ1774">
        <f t="shared" si="909"/>
        <v>33.794153161759191</v>
      </c>
      <c r="AK1774"/>
      <c r="AL1774"/>
      <c r="AM1774"/>
      <c r="AN1774"/>
    </row>
    <row r="1775" spans="1:40" x14ac:dyDescent="0.3">
      <c r="A1775"/>
      <c r="B1775">
        <f t="shared" si="875"/>
        <v>164100</v>
      </c>
      <c r="C1775" s="186" t="str">
        <f t="shared" si="878"/>
        <v>-2.83808605746176E-06+0.0149239637563684i</v>
      </c>
      <c r="D1775" s="158" t="str">
        <f t="shared" si="879"/>
        <v>-5.95702771566573+0.114417055465491i</v>
      </c>
      <c r="E1775" t="str">
        <f t="shared" si="880"/>
        <v>2870</v>
      </c>
      <c r="F1775" t="str">
        <f t="shared" si="881"/>
        <v>0.777000777000777</v>
      </c>
      <c r="G1775" t="str">
        <f t="shared" si="876"/>
        <v>0.777000777000777</v>
      </c>
      <c r="H1775" t="str">
        <f t="shared" si="882"/>
        <v>8.56008147036979+2.13070730769226i</v>
      </c>
      <c r="I1775" t="str">
        <f t="shared" si="883"/>
        <v>644.419193067606i</v>
      </c>
      <c r="J1775" t="str">
        <f t="shared" si="877"/>
        <v>-354.21056181149+139.372920935244i</v>
      </c>
      <c r="K1775" t="str">
        <f t="shared" si="884"/>
        <v>0.619881473252604-1.57540333820912i</v>
      </c>
      <c r="L1775" t="str">
        <f t="shared" si="885"/>
        <v>0.0433407019538516-0.0925731520984942i</v>
      </c>
      <c r="M1775" t="str">
        <f t="shared" si="886"/>
        <v>0.663222175206456-1.66797649030761i</v>
      </c>
      <c r="N1775" t="str">
        <f t="shared" si="887"/>
        <v>-2.06214141781634i</v>
      </c>
      <c r="O1775" t="str">
        <f t="shared" si="888"/>
        <v>-0.471812280074768-0.88169902595537i</v>
      </c>
      <c r="P1775" t="str">
        <f t="shared" si="889"/>
        <v>1.47181228007477+0.88169902595537i</v>
      </c>
      <c r="Q1775" t="str">
        <f t="shared" si="890"/>
        <v>-1.47181228007477+1.18044239186097i</v>
      </c>
      <c r="R1775" t="str">
        <f t="shared" si="891"/>
        <v>-0.316162650253058-0.852629671613721i</v>
      </c>
      <c r="S1775" t="str">
        <f t="shared" si="892"/>
        <v>0.212859948311153i</v>
      </c>
      <c r="T1775" t="str">
        <f t="shared" si="893"/>
        <v>0.181490707828252-0.0672983653907831i</v>
      </c>
      <c r="U1775" t="str">
        <f t="shared" si="894"/>
        <v>0.00005-0.00146949331608494i</v>
      </c>
      <c r="V1775" t="str">
        <f t="shared" si="895"/>
        <v>3.33333333333333E-06-0.00161644264769343i</v>
      </c>
      <c r="W1775" t="str">
        <f t="shared" si="896"/>
        <v>0.0000144712897140711-0.000769930688763376i</v>
      </c>
      <c r="X1775" t="str">
        <f t="shared" si="897"/>
        <v>0.0000276232714921995-0.000769210700422423i</v>
      </c>
      <c r="Y1775" t="str">
        <f t="shared" si="898"/>
        <v>0.009+0.329942626850614i</v>
      </c>
      <c r="Z1775" t="str">
        <f t="shared" si="899"/>
        <v>-0.0326583423795915-0.00207049834259453i</v>
      </c>
      <c r="AA1775" t="str">
        <f t="shared" si="900"/>
        <v>1.16553528955396-42.4988085311035i</v>
      </c>
      <c r="AB1775" t="str">
        <f t="shared" si="901"/>
        <v>0.442458975136732-0.164067715286898i</v>
      </c>
      <c r="AC1775" t="str">
        <f t="shared" si="902"/>
        <v>1.01978751201277-0.846824515467398i</v>
      </c>
      <c r="AD1775" t="str">
        <f t="shared" si="903"/>
        <v>0.335870456634885+0.118020293438585i</v>
      </c>
      <c r="AE1775" t="str">
        <f t="shared" si="904"/>
        <v>-0.0107246115460147-0.00454976637464616i</v>
      </c>
      <c r="AF1775" t="str">
        <f t="shared" si="905"/>
        <v>-14.5171091860355-2.01629025222677i</v>
      </c>
      <c r="AG1775" t="str">
        <f t="shared" si="906"/>
        <v>1.01957403041928-0.0511742654274366i</v>
      </c>
      <c r="AH1775" t="str">
        <f t="shared" si="907"/>
        <v>0.139037573638579+0.0929687573639226i</v>
      </c>
      <c r="AI1775">
        <f t="shared" si="908"/>
        <v>-15.532355443911673</v>
      </c>
      <c r="AJ1775">
        <f t="shared" si="909"/>
        <v>33.769032612403386</v>
      </c>
      <c r="AK1775"/>
      <c r="AL1775"/>
      <c r="AM1775"/>
      <c r="AN1775"/>
    </row>
    <row r="1776" spans="1:40" x14ac:dyDescent="0.3">
      <c r="A1776"/>
      <c r="B1776">
        <f t="shared" si="875"/>
        <v>164200</v>
      </c>
      <c r="C1776" s="186" t="str">
        <f t="shared" si="878"/>
        <v>-2.83463024535604E-06+0.0149148748631418i</v>
      </c>
      <c r="D1776" s="158" t="str">
        <f t="shared" si="879"/>
        <v>-5.95702768917117+0.114347373950754i</v>
      </c>
      <c r="E1776" t="str">
        <f t="shared" si="880"/>
        <v>2870</v>
      </c>
      <c r="F1776" t="str">
        <f t="shared" si="881"/>
        <v>0.777000777000777</v>
      </c>
      <c r="G1776" t="str">
        <f t="shared" si="876"/>
        <v>0.777000777000777</v>
      </c>
      <c r="H1776" t="str">
        <f t="shared" si="882"/>
        <v>8.56073315607659+2.12958514022413i</v>
      </c>
      <c r="I1776" t="str">
        <f t="shared" si="883"/>
        <v>644.811892149305i</v>
      </c>
      <c r="J1776" t="str">
        <f t="shared" si="877"/>
        <v>-354.64361335533+139.457852635997i</v>
      </c>
      <c r="K1776" t="str">
        <f t="shared" si="884"/>
        <v>0.619224070313204-1.57469699713263i</v>
      </c>
      <c r="L1776" t="str">
        <f t="shared" si="885"/>
        <v>0.0432974063279139-0.0925370315181083i</v>
      </c>
      <c r="M1776" t="str">
        <f t="shared" si="886"/>
        <v>0.662521476641118-1.66723402865074i</v>
      </c>
      <c r="N1776" t="str">
        <f t="shared" si="887"/>
        <v>-2.06339805487778i</v>
      </c>
      <c r="O1776" t="str">
        <f t="shared" si="888"/>
        <v>-0.472919882928216-0.881105433152675i</v>
      </c>
      <c r="P1776" t="str">
        <f t="shared" si="889"/>
        <v>1.47291988292822+0.881105433152675i</v>
      </c>
      <c r="Q1776" t="str">
        <f t="shared" si="890"/>
        <v>-1.47291988292822+1.18229262172511i</v>
      </c>
      <c r="R1776" t="str">
        <f t="shared" si="891"/>
        <v>-0.316139864614926-0.851964371629866i</v>
      </c>
      <c r="S1776" t="str">
        <f t="shared" si="892"/>
        <v>0.21298966186893i</v>
      </c>
      <c r="T1776" t="str">
        <f t="shared" si="893"/>
        <v>0.181459603437821-0.0673345228676224i</v>
      </c>
      <c r="U1776" t="str">
        <f t="shared" si="894"/>
        <v>0.00005-0.00146859837496674i</v>
      </c>
      <c r="V1776" t="str">
        <f t="shared" si="895"/>
        <v>3.33333333333333E-06-0.00161545821246341i</v>
      </c>
      <c r="W1776" t="str">
        <f t="shared" si="896"/>
        <v>0.0000144712855835831-0.000769462029508013i</v>
      </c>
      <c r="X1776" t="str">
        <f t="shared" si="897"/>
        <v>0.0000276072599502111-0.000768742753192631i</v>
      </c>
      <c r="Y1776" t="str">
        <f t="shared" si="898"/>
        <v>0.009+0.330143688780444i</v>
      </c>
      <c r="Z1776" t="str">
        <f t="shared" si="899"/>
        <v>-0.032618553621659-0.00206745880037451i</v>
      </c>
      <c r="AA1776" t="str">
        <f t="shared" si="900"/>
        <v>1.16410845623123-42.4728445644792i</v>
      </c>
      <c r="AB1776" t="str">
        <f t="shared" si="901"/>
        <v>0.442383145267109-0.164155864153235i</v>
      </c>
      <c r="AC1776" t="str">
        <f t="shared" si="902"/>
        <v>1.01940209192467-0.846313019008968i</v>
      </c>
      <c r="AD1776" t="str">
        <f t="shared" si="903"/>
        <v>0.336040044235264+0.117950709679634i</v>
      </c>
      <c r="AE1776" t="str">
        <f t="shared" si="904"/>
        <v>-0.010717281969175-0.00454213049513031i</v>
      </c>
      <c r="AF1776" t="str">
        <f t="shared" si="905"/>
        <v>-14.5177608452478-2.01523776627338i</v>
      </c>
      <c r="AG1776" t="str">
        <f t="shared" si="906"/>
        <v>1.01955121896054-0.0511696743146325i</v>
      </c>
      <c r="AH1776" t="str">
        <f t="shared" si="907"/>
        <v>0.138970069987057+0.0928354427838448i</v>
      </c>
      <c r="AI1776">
        <f t="shared" si="908"/>
        <v>-15.539119635855974</v>
      </c>
      <c r="AJ1776">
        <f t="shared" si="909"/>
        <v>33.743902926940024</v>
      </c>
      <c r="AK1776"/>
      <c r="AL1776"/>
      <c r="AM1776"/>
      <c r="AN1776"/>
    </row>
    <row r="1777" spans="1:40" x14ac:dyDescent="0.3">
      <c r="A1777"/>
      <c r="B1777">
        <f t="shared" si="875"/>
        <v>164300</v>
      </c>
      <c r="C1777" s="186" t="str">
        <f t="shared" si="878"/>
        <v>-0.0000028311807413943+0.0149057970336916i</v>
      </c>
      <c r="D1777" s="158" t="str">
        <f t="shared" si="879"/>
        <v>-5.95702766272497+0.114277777258302i</v>
      </c>
      <c r="E1777" t="str">
        <f t="shared" si="880"/>
        <v>2870</v>
      </c>
      <c r="F1777" t="str">
        <f t="shared" si="881"/>
        <v>0.777000777000777</v>
      </c>
      <c r="G1777" t="str">
        <f t="shared" si="876"/>
        <v>0.777000777000777</v>
      </c>
      <c r="H1777" t="str">
        <f t="shared" si="882"/>
        <v>8.56138375933226+2.12846404748913i</v>
      </c>
      <c r="I1777" t="str">
        <f t="shared" si="883"/>
        <v>645.204591231004i</v>
      </c>
      <c r="J1777" t="str">
        <f t="shared" si="877"/>
        <v>-355.076928713696+139.54278433675i</v>
      </c>
      <c r="K1777" t="str">
        <f t="shared" si="884"/>
        <v>0.618567661058162-1.57399113350143i</v>
      </c>
      <c r="L1777" t="str">
        <f t="shared" si="885"/>
        <v>0.0432541708201259-0.092500926795053i</v>
      </c>
      <c r="M1777" t="str">
        <f t="shared" si="886"/>
        <v>0.661821831878288-1.66649206029648i</v>
      </c>
      <c r="N1777" t="str">
        <f t="shared" si="887"/>
        <v>-2.06465469193921i</v>
      </c>
      <c r="O1777" t="str">
        <f t="shared" si="888"/>
        <v>-0.474026738976608-0.880510448964237i</v>
      </c>
      <c r="P1777" t="str">
        <f t="shared" si="889"/>
        <v>1.47402673897661+0.880510448964237i</v>
      </c>
      <c r="Q1777" t="str">
        <f t="shared" si="890"/>
        <v>-1.47402673897661+1.18414424297497i</v>
      </c>
      <c r="R1777" t="str">
        <f t="shared" si="891"/>
        <v>-0.316117060281154-0.851299785018519i</v>
      </c>
      <c r="S1777" t="str">
        <f t="shared" si="892"/>
        <v>0.213119375426706i</v>
      </c>
      <c r="T1777" t="str">
        <f t="shared" si="893"/>
        <v>0.181428478484036-0.0673706704488459i</v>
      </c>
      <c r="U1777" t="str">
        <f t="shared" si="894"/>
        <v>0.00005-0.00146770452324734i</v>
      </c>
      <c r="V1777" t="str">
        <f t="shared" si="895"/>
        <v>3.33333333333333E-06-0.00161447497557208i</v>
      </c>
      <c r="W1777" t="str">
        <f t="shared" si="896"/>
        <v>0.0000144712814505819-0.000768993940889988i</v>
      </c>
      <c r="X1777" t="str">
        <f t="shared" si="897"/>
        <v>0.0000275912776138363-0.000768275375234588i</v>
      </c>
      <c r="Y1777" t="str">
        <f t="shared" si="898"/>
        <v>0.009+0.330344750710274i</v>
      </c>
      <c r="Z1777" t="str">
        <f t="shared" si="899"/>
        <v>-0.0325788375710101-0.00206442621789949i</v>
      </c>
      <c r="AA1777" t="str">
        <f t="shared" si="900"/>
        <v>1.16268424595967-42.4469123520457i</v>
      </c>
      <c r="AB1777" t="str">
        <f t="shared" si="901"/>
        <v>0.442307265265771-0.164243988894899i</v>
      </c>
      <c r="AC1777" t="str">
        <f t="shared" si="902"/>
        <v>1.0190173011065-0.845801803382276i</v>
      </c>
      <c r="AD1777" t="str">
        <f t="shared" si="903"/>
        <v>0.336209583279651+0.117880906268223i</v>
      </c>
      <c r="AE1777" t="str">
        <f t="shared" si="904"/>
        <v>-0.0107099609699949-0.00453450277646747i</v>
      </c>
      <c r="AF1777" t="str">
        <f t="shared" si="905"/>
        <v>-14.5184114220572-2.01418627023083i</v>
      </c>
      <c r="AG1777" t="str">
        <f t="shared" si="906"/>
        <v>1.01952840161744-0.0511650815955933i</v>
      </c>
      <c r="AH1777" t="str">
        <f t="shared" si="907"/>
        <v>0.138902621062169+0.0927022700242921i</v>
      </c>
      <c r="AI1777">
        <f t="shared" si="908"/>
        <v>-15.545880962370779</v>
      </c>
      <c r="AJ1777">
        <f t="shared" si="909"/>
        <v>33.718764110122628</v>
      </c>
      <c r="AK1777"/>
      <c r="AL1777"/>
      <c r="AM1777"/>
      <c r="AN1777"/>
    </row>
    <row r="1778" spans="1:40" x14ac:dyDescent="0.3">
      <c r="A1778"/>
      <c r="B1778">
        <f t="shared" ref="B1778:B1841" si="910">B1777+100</f>
        <v>164400</v>
      </c>
      <c r="C1778" s="186" t="str">
        <f t="shared" si="878"/>
        <v>-2.82773753023287E-06+0.0148967302478284i</v>
      </c>
      <c r="D1778" s="158" t="str">
        <f t="shared" si="879"/>
        <v>-5.95702763632702+0.114208265233351i</v>
      </c>
      <c r="E1778" t="str">
        <f t="shared" si="880"/>
        <v>2870</v>
      </c>
      <c r="F1778" t="str">
        <f t="shared" si="881"/>
        <v>0.777000777000777</v>
      </c>
      <c r="G1778" t="str">
        <f t="shared" si="876"/>
        <v>0.777000777000777</v>
      </c>
      <c r="H1778" t="str">
        <f t="shared" si="882"/>
        <v>8.56203328247068+2.12734402815364i</v>
      </c>
      <c r="I1778" t="str">
        <f t="shared" si="883"/>
        <v>645.597290312703i</v>
      </c>
      <c r="J1778" t="str">
        <f t="shared" si="877"/>
        <v>-355.510507886587+139.627716037503i</v>
      </c>
      <c r="K1778" t="str">
        <f t="shared" si="884"/>
        <v>0.617912243600396-1.5732857471701i</v>
      </c>
      <c r="L1778" t="str">
        <f t="shared" si="885"/>
        <v>0.0432109953293488-0.0924648379476569i</v>
      </c>
      <c r="M1778" t="str">
        <f t="shared" si="886"/>
        <v>0.661123238929745-1.66575058511776i</v>
      </c>
      <c r="N1778" t="str">
        <f t="shared" si="887"/>
        <v>-2.06591132900065i</v>
      </c>
      <c r="O1778" t="str">
        <f t="shared" si="888"/>
        <v>-0.475132846472086-0.879914074329609i</v>
      </c>
      <c r="P1778" t="str">
        <f t="shared" si="889"/>
        <v>1.47513284647209+0.879914074329609i</v>
      </c>
      <c r="Q1778" t="str">
        <f t="shared" si="890"/>
        <v>-1.47513284647209+1.18599725467104i</v>
      </c>
      <c r="R1778" t="str">
        <f t="shared" si="891"/>
        <v>-0.316094237241797-0.85063591046507i</v>
      </c>
      <c r="S1778" t="str">
        <f t="shared" si="892"/>
        <v>0.213249088984483i</v>
      </c>
      <c r="T1778" t="str">
        <f t="shared" si="893"/>
        <v>0.181397332964162-0.0674068081250583i</v>
      </c>
      <c r="U1778" t="str">
        <f t="shared" si="894"/>
        <v>0.00005-0.0014668117589388i</v>
      </c>
      <c r="V1778" t="str">
        <f t="shared" si="895"/>
        <v>3.33333333333333E-06-0.00161349293483268i</v>
      </c>
      <c r="W1778" t="str">
        <f t="shared" si="896"/>
        <v>0.0000144712773150672-0.000768526421867994i</v>
      </c>
      <c r="X1778" t="str">
        <f t="shared" si="897"/>
        <v>0.0000275753244120651-0.00076780856551069i</v>
      </c>
      <c r="Y1778" t="str">
        <f t="shared" si="898"/>
        <v>0.009+0.330545812640104i</v>
      </c>
      <c r="Z1778" t="str">
        <f t="shared" si="899"/>
        <v>-0.0325391940505601-0.0020614005744975i</v>
      </c>
      <c r="AA1778" t="str">
        <f t="shared" si="900"/>
        <v>1.16126265230262-42.4210118354971i</v>
      </c>
      <c r="AB1778" t="str">
        <f t="shared" si="901"/>
        <v>0.442231335126049-0.164332089488985i</v>
      </c>
      <c r="AC1778" t="str">
        <f t="shared" si="902"/>
        <v>1.01863313841486-0.845290868506675i</v>
      </c>
      <c r="AD1778" t="str">
        <f t="shared" si="903"/>
        <v>0.336379073503949+0.117810883207065i</v>
      </c>
      <c r="AE1778" t="str">
        <f t="shared" si="904"/>
        <v>-0.0107026485249675-0.00452688320531254i</v>
      </c>
      <c r="AF1778" t="str">
        <f t="shared" si="905"/>
        <v>-14.5190609187977-2.01313576292029i</v>
      </c>
      <c r="AG1778" t="str">
        <f t="shared" si="906"/>
        <v>1.01950557839995-0.0511604872322295i</v>
      </c>
      <c r="AH1778" t="str">
        <f t="shared" si="907"/>
        <v>0.138835226691104+0.0925692388308678i</v>
      </c>
      <c r="AI1778">
        <f t="shared" si="908"/>
        <v>-15.552639429574825</v>
      </c>
      <c r="AJ1778">
        <f t="shared" si="909"/>
        <v>33.693616166695413</v>
      </c>
      <c r="AK1778"/>
      <c r="AL1778"/>
      <c r="AM1778"/>
      <c r="AN1778"/>
    </row>
    <row r="1779" spans="1:40" x14ac:dyDescent="0.3">
      <c r="A1779"/>
      <c r="B1779">
        <f t="shared" si="910"/>
        <v>164500</v>
      </c>
      <c r="C1779" s="186" t="str">
        <f t="shared" si="878"/>
        <v>-2.82430059657475E-06+0.0148876744854118i</v>
      </c>
      <c r="D1779" s="158" t="str">
        <f t="shared" si="879"/>
        <v>-5.9570276099772+0.11413883772149i</v>
      </c>
      <c r="E1779" t="str">
        <f t="shared" si="880"/>
        <v>2870</v>
      </c>
      <c r="F1779" t="str">
        <f t="shared" si="881"/>
        <v>0.777000777000777</v>
      </c>
      <c r="G1779" t="str">
        <f t="shared" si="876"/>
        <v>0.777000777000777</v>
      </c>
      <c r="H1779" t="str">
        <f t="shared" si="882"/>
        <v>8.56268172781958+2.12622508088571i</v>
      </c>
      <c r="I1779" t="str">
        <f t="shared" si="883"/>
        <v>645.989989394401i</v>
      </c>
      <c r="J1779" t="str">
        <f t="shared" si="877"/>
        <v>-355.944350874004+139.712647738255i</v>
      </c>
      <c r="K1779" t="str">
        <f t="shared" si="884"/>
        <v>0.617257816056966-1.57258083799197i</v>
      </c>
      <c r="L1779" t="str">
        <f t="shared" si="885"/>
        <v>0.0431678797546274-0.0924287649941171i</v>
      </c>
      <c r="M1779" t="str">
        <f t="shared" si="886"/>
        <v>0.660425695811593-1.66500960298609i</v>
      </c>
      <c r="N1779" t="str">
        <f t="shared" si="887"/>
        <v>-2.06716796606208i</v>
      </c>
      <c r="O1779" t="str">
        <f t="shared" si="888"/>
        <v>-0.476238203667936-0.879316310190558i</v>
      </c>
      <c r="P1779" t="str">
        <f t="shared" si="889"/>
        <v>1.47623820366794+0.879316310190558i</v>
      </c>
      <c r="Q1779" t="str">
        <f t="shared" si="890"/>
        <v>-1.47623820366794+1.18785165587152i</v>
      </c>
      <c r="R1779" t="str">
        <f t="shared" si="891"/>
        <v>-0.316071395486909-0.849972746658132i</v>
      </c>
      <c r="S1779" t="str">
        <f t="shared" si="892"/>
        <v>0.213378802542259i</v>
      </c>
      <c r="T1779" t="str">
        <f t="shared" si="893"/>
        <v>0.181366166875467-0.0674429358868574i</v>
      </c>
      <c r="U1779" t="str">
        <f t="shared" si="894"/>
        <v>0.00005-0.00146592008005798i</v>
      </c>
      <c r="V1779" t="str">
        <f t="shared" si="895"/>
        <v>3.33333333333333E-06-0.00161251208806378i</v>
      </c>
      <c r="W1779" t="str">
        <f t="shared" si="896"/>
        <v>0.0000144712731770394-0.00076805947140325i</v>
      </c>
      <c r="X1779" t="str">
        <f t="shared" si="897"/>
        <v>0.0000275594002741037-0.000767342322985851i</v>
      </c>
      <c r="Y1779" t="str">
        <f t="shared" si="898"/>
        <v>0.009+0.330746874569933i</v>
      </c>
      <c r="Z1779" t="str">
        <f t="shared" si="899"/>
        <v>-0.0324996228837636-0.00205838184957128i</v>
      </c>
      <c r="AA1779" t="str">
        <f t="shared" si="900"/>
        <v>1.15984366884317-42.3951429566702i</v>
      </c>
      <c r="AB1779" t="str">
        <f t="shared" si="901"/>
        <v>0.442155354841284-0.164420165912572i</v>
      </c>
      <c r="AC1779" t="str">
        <f t="shared" si="902"/>
        <v>1.01824960270888-0.844780214300728i</v>
      </c>
      <c r="AD1779" t="str">
        <f t="shared" si="903"/>
        <v>0.33654851464398+0.117740640499162i</v>
      </c>
      <c r="AE1779" t="str">
        <f t="shared" si="904"/>
        <v>-0.0106953446106597-0.00451927176835888i</v>
      </c>
      <c r="AF1779" t="str">
        <f t="shared" si="905"/>
        <v>-14.5197093377968-2.01208624316422i</v>
      </c>
      <c r="AG1779" t="str">
        <f t="shared" si="906"/>
        <v>1.01948274931806-0.0511558911865318i</v>
      </c>
      <c r="AH1779" t="str">
        <f t="shared" si="907"/>
        <v>0.13876788670155+0.0924363489499124i</v>
      </c>
      <c r="AI1779">
        <f t="shared" si="908"/>
        <v>-15.559395043576618</v>
      </c>
      <c r="AJ1779">
        <f t="shared" si="909"/>
        <v>33.668459101392926</v>
      </c>
      <c r="AK1779"/>
      <c r="AL1779"/>
      <c r="AM1779"/>
      <c r="AN1779"/>
    </row>
    <row r="1780" spans="1:40" x14ac:dyDescent="0.3">
      <c r="A1780"/>
      <c r="B1780">
        <f t="shared" si="910"/>
        <v>164600</v>
      </c>
      <c r="C1780" s="186" t="str">
        <f t="shared" si="878"/>
        <v>-2.82086992516937E-06+0.0148786297263505i</v>
      </c>
      <c r="D1780" s="158" t="str">
        <f t="shared" si="879"/>
        <v>-5.95702758367538+0.114069494568687i</v>
      </c>
      <c r="E1780" t="str">
        <f t="shared" si="880"/>
        <v>2870</v>
      </c>
      <c r="F1780" t="str">
        <f t="shared" si="881"/>
        <v>0.777000777000777</v>
      </c>
      <c r="G1780" t="str">
        <f t="shared" si="876"/>
        <v>0.777000777000777</v>
      </c>
      <c r="H1780" t="str">
        <f t="shared" si="882"/>
        <v>8.56332909770063+2.12510720435493i</v>
      </c>
      <c r="I1780" t="str">
        <f t="shared" si="883"/>
        <v>646.3826884761i</v>
      </c>
      <c r="J1780" t="str">
        <f t="shared" si="877"/>
        <v>-356.378457675946+139.797579439008i</v>
      </c>
      <c r="K1780" t="str">
        <f t="shared" si="884"/>
        <v>0.616604376549096-1.57187640581915i</v>
      </c>
      <c r="L1780" t="str">
        <f t="shared" si="885"/>
        <v>0.0431248239951917-0.0923927079525004i</v>
      </c>
      <c r="M1780" t="str">
        <f t="shared" si="886"/>
        <v>0.659729200544288-1.66426911377165i</v>
      </c>
      <c r="N1780" t="str">
        <f t="shared" si="887"/>
        <v>-2.06842460312352i</v>
      </c>
      <c r="O1780" t="str">
        <f t="shared" si="888"/>
        <v>-0.477342808818666-0.878717157491025i</v>
      </c>
      <c r="P1780" t="str">
        <f t="shared" si="889"/>
        <v>1.47734280881867+0.878717157491025i</v>
      </c>
      <c r="Q1780" t="str">
        <f t="shared" si="890"/>
        <v>-1.47734280881867+1.18970744563249i</v>
      </c>
      <c r="R1780" t="str">
        <f t="shared" si="891"/>
        <v>-0.316048535006532-0.849310292289474i</v>
      </c>
      <c r="S1780" t="str">
        <f t="shared" si="892"/>
        <v>0.213508516100036i</v>
      </c>
      <c r="T1780" t="str">
        <f t="shared" si="893"/>
        <v>0.181334980215213-0.0674790537248349i</v>
      </c>
      <c r="U1780" t="str">
        <f t="shared" si="894"/>
        <v>0.0000500000000000001-0.0014650294846266i</v>
      </c>
      <c r="V1780" t="str">
        <f t="shared" si="895"/>
        <v>3.33333333333333E-06-0.00161153243308926i</v>
      </c>
      <c r="W1780" t="str">
        <f t="shared" si="896"/>
        <v>0.0000144712690364983-0.000767593088459507i</v>
      </c>
      <c r="X1780" t="str">
        <f t="shared" si="897"/>
        <v>0.0000275435051293724-0.000766876646627497i</v>
      </c>
      <c r="Y1780" t="str">
        <f t="shared" si="898"/>
        <v>0.009+0.330947936499763i</v>
      </c>
      <c r="Z1780" t="str">
        <f t="shared" si="899"/>
        <v>-0.0324601238946111-0.00205537002259779i</v>
      </c>
      <c r="AA1780" t="str">
        <f t="shared" si="900"/>
        <v>1.1584272891841-42.369305657544i</v>
      </c>
      <c r="AB1780" t="str">
        <f t="shared" si="901"/>
        <v>0.442079324404801-0.164508218142721i</v>
      </c>
      <c r="AC1780" t="str">
        <f t="shared" si="902"/>
        <v>1.0178666928502-0.844269840682211i</v>
      </c>
      <c r="AD1780" t="str">
        <f t="shared" si="903"/>
        <v>0.336717906435465+0.117670178147801i</v>
      </c>
      <c r="AE1780" t="str">
        <f t="shared" si="904"/>
        <v>-0.0106880492037105-0.00451166845233793i</v>
      </c>
      <c r="AF1780" t="str">
        <f t="shared" si="905"/>
        <v>-14.520356681376-2.01103770978624i</v>
      </c>
      <c r="AG1780" t="str">
        <f t="shared" si="906"/>
        <v>1.01945991438178-0.0511512934205675i</v>
      </c>
      <c r="AH1780" t="str">
        <f t="shared" si="907"/>
        <v>0.138700600921684+0.0923036001284945i</v>
      </c>
      <c r="AI1780">
        <f t="shared" si="908"/>
        <v>-15.566147810475018</v>
      </c>
      <c r="AJ1780">
        <f t="shared" si="909"/>
        <v>33.643292918939736</v>
      </c>
      <c r="AK1780"/>
      <c r="AL1780"/>
      <c r="AM1780"/>
      <c r="AN1780"/>
    </row>
    <row r="1781" spans="1:40" x14ac:dyDescent="0.3">
      <c r="A1781"/>
      <c r="B1781">
        <f t="shared" si="910"/>
        <v>164700</v>
      </c>
      <c r="C1781" s="186" t="str">
        <f t="shared" si="878"/>
        <v>-2.81744550081258E-06+0.0148695959506021i</v>
      </c>
      <c r="D1781" s="158" t="str">
        <f t="shared" si="879"/>
        <v>-5.95702755742147+0.114000235621283i</v>
      </c>
      <c r="E1781" t="str">
        <f t="shared" si="880"/>
        <v>2870</v>
      </c>
      <c r="F1781" t="str">
        <f t="shared" si="881"/>
        <v>0.777000777000777</v>
      </c>
      <c r="G1781" t="str">
        <f t="shared" si="876"/>
        <v>0.777000777000777</v>
      </c>
      <c r="H1781" t="str">
        <f t="shared" si="882"/>
        <v>8.56397539442942+2.12399039723256i</v>
      </c>
      <c r="I1781" t="str">
        <f t="shared" si="883"/>
        <v>646.775387557799i</v>
      </c>
      <c r="J1781" t="str">
        <f t="shared" si="877"/>
        <v>-356.812828292415+139.882511139761i</v>
      </c>
      <c r="K1781" t="str">
        <f t="shared" si="884"/>
        <v>0.615951923202122-1.5711724505025i</v>
      </c>
      <c r="L1781" t="str">
        <f t="shared" si="885"/>
        <v>0.0430818279504552-0.0923566668407438i</v>
      </c>
      <c r="M1781" t="str">
        <f t="shared" si="886"/>
        <v>0.659033751152577-1.66352911734324i</v>
      </c>
      <c r="N1781" t="str">
        <f t="shared" si="887"/>
        <v>-2.06968124018496i</v>
      </c>
      <c r="O1781" t="str">
        <f t="shared" si="888"/>
        <v>-0.478446660179946-0.878116617177158i</v>
      </c>
      <c r="P1781" t="str">
        <f t="shared" si="889"/>
        <v>1.47844666017995+0.878116617177158i</v>
      </c>
      <c r="Q1781" t="str">
        <f t="shared" si="890"/>
        <v>-1.47844666017995+1.1915646230078i</v>
      </c>
      <c r="R1781" t="str">
        <f t="shared" si="891"/>
        <v>-0.316025655790695-0.848648546054056i</v>
      </c>
      <c r="S1781" t="str">
        <f t="shared" si="892"/>
        <v>0.213638229657812i</v>
      </c>
      <c r="T1781" t="str">
        <f t="shared" si="893"/>
        <v>0.181303772980665-0.0675151616295731i</v>
      </c>
      <c r="U1781" t="str">
        <f t="shared" si="894"/>
        <v>0.0000500000000000001-0.00146413997067115i</v>
      </c>
      <c r="V1781" t="str">
        <f t="shared" si="895"/>
        <v>3.33333333333333E-06-0.00161055396773826i</v>
      </c>
      <c r="W1781" t="str">
        <f t="shared" si="896"/>
        <v>0.0000144712648934439-0.000767127272003025i</v>
      </c>
      <c r="X1781" t="str">
        <f t="shared" si="897"/>
        <v>0.000027527638907506-0.000766411535405558i</v>
      </c>
      <c r="Y1781" t="str">
        <f t="shared" si="898"/>
        <v>0.009+0.331148998429593i</v>
      </c>
      <c r="Z1781" t="str">
        <f t="shared" si="899"/>
        <v>-0.0324206969076295-0.00205236507312815i</v>
      </c>
      <c r="AA1781" t="str">
        <f t="shared" si="900"/>
        <v>1.15701350694785-42.3434998802402i</v>
      </c>
      <c r="AB1781" t="str">
        <f t="shared" si="901"/>
        <v>0.442003243809931-0.164596246156474i</v>
      </c>
      <c r="AC1781" t="str">
        <f t="shared" si="902"/>
        <v>1.01748440770298-0.843759747568118i</v>
      </c>
      <c r="AD1781" t="str">
        <f t="shared" si="903"/>
        <v>0.336887248614035+0.117599496156556i</v>
      </c>
      <c r="AE1781" t="str">
        <f t="shared" si="904"/>
        <v>-0.0106807622808317-0.00450407324401934i</v>
      </c>
      <c r="AF1781" t="str">
        <f t="shared" si="905"/>
        <v>-14.5210029518509-2.00999016161128i</v>
      </c>
      <c r="AG1781" t="str">
        <f t="shared" si="906"/>
        <v>1.01943707360116-0.0511466938964836i</v>
      </c>
      <c r="AH1781" t="str">
        <f t="shared" si="907"/>
        <v>0.138633369180176+0.092170992114415i</v>
      </c>
      <c r="AI1781">
        <f t="shared" si="908"/>
        <v>-15.572897736358835</v>
      </c>
      <c r="AJ1781">
        <f t="shared" si="909"/>
        <v>33.618117624051237</v>
      </c>
      <c r="AK1781"/>
      <c r="AL1781"/>
      <c r="AM1781"/>
      <c r="AN1781"/>
    </row>
    <row r="1782" spans="1:40" x14ac:dyDescent="0.3">
      <c r="A1782"/>
      <c r="B1782">
        <f t="shared" si="910"/>
        <v>164800</v>
      </c>
      <c r="C1782" s="186" t="str">
        <f t="shared" si="878"/>
        <v>-2.81402730834618E-06+0.0148605731381726i</v>
      </c>
      <c r="D1782" s="158" t="str">
        <f t="shared" si="879"/>
        <v>-5.95702753121532+0.11393106072599i</v>
      </c>
      <c r="E1782" t="str">
        <f t="shared" si="880"/>
        <v>2870</v>
      </c>
      <c r="F1782" t="str">
        <f t="shared" si="881"/>
        <v>0.777000777000777</v>
      </c>
      <c r="G1782" t="str">
        <f t="shared" si="876"/>
        <v>0.777000777000777</v>
      </c>
      <c r="H1782" t="str">
        <f t="shared" si="882"/>
        <v>8.56462062031547+2.12287465819139i</v>
      </c>
      <c r="I1782" t="str">
        <f t="shared" si="883"/>
        <v>647.168086639497i</v>
      </c>
      <c r="J1782" t="str">
        <f t="shared" si="877"/>
        <v>-357.247462723408+139.967442840513i</v>
      </c>
      <c r="K1782" t="str">
        <f t="shared" si="884"/>
        <v>0.615300454145521-1.57046897189168i</v>
      </c>
      <c r="L1782" t="str">
        <f t="shared" si="885"/>
        <v>0.0430388915200167-0.0923206416766555i</v>
      </c>
      <c r="M1782" t="str">
        <f t="shared" si="886"/>
        <v>0.658339345665538-1.66278961356834i</v>
      </c>
      <c r="N1782" t="str">
        <f t="shared" si="887"/>
        <v>-2.07093787724639i</v>
      </c>
      <c r="O1782" t="str">
        <f t="shared" si="888"/>
        <v>-0.479549756008634-0.877514690197298i</v>
      </c>
      <c r="P1782" t="str">
        <f t="shared" si="889"/>
        <v>1.47954975600863+0.877514690197298i</v>
      </c>
      <c r="Q1782" t="str">
        <f t="shared" si="890"/>
        <v>-1.47954975600863+1.19342318704909i</v>
      </c>
      <c r="R1782" t="str">
        <f t="shared" si="891"/>
        <v>-0.316002757829417-0.847987506650006i</v>
      </c>
      <c r="S1782" t="str">
        <f t="shared" si="892"/>
        <v>0.213767943215589i</v>
      </c>
      <c r="T1782" t="str">
        <f t="shared" si="893"/>
        <v>0.181272545169087-0.0675512595916483i</v>
      </c>
      <c r="U1782" t="str">
        <f t="shared" si="894"/>
        <v>0.0000500000000000001-0.00146325153622293i</v>
      </c>
      <c r="V1782" t="str">
        <f t="shared" si="895"/>
        <v>3.33333333333333E-06-0.00160957668984522i</v>
      </c>
      <c r="W1782" t="str">
        <f t="shared" si="896"/>
        <v>0.0000144712607478763-0.000766662021002583i</v>
      </c>
      <c r="X1782" t="str">
        <f t="shared" si="897"/>
        <v>0.0000275118015383526-0.000765946988292461i</v>
      </c>
      <c r="Y1782" t="str">
        <f t="shared" si="898"/>
        <v>0.009+0.331350060359423i</v>
      </c>
      <c r="Z1782" t="str">
        <f t="shared" si="899"/>
        <v>-0.0323813417478776-0.00204936698078701i</v>
      </c>
      <c r="AA1782" t="str">
        <f t="shared" si="900"/>
        <v>1.15560231577633-42.3177255670209i</v>
      </c>
      <c r="AB1782" t="str">
        <f t="shared" si="901"/>
        <v>0.441927113050004-0.164684249930857i</v>
      </c>
      <c r="AC1782" t="str">
        <f t="shared" si="902"/>
        <v>1.01710274613388-0.843249934874689i</v>
      </c>
      <c r="AD1782" t="str">
        <f t="shared" si="903"/>
        <v>0.337056540915229+0.117528594529291i</v>
      </c>
      <c r="AE1782" t="str">
        <f t="shared" si="904"/>
        <v>-0.0106734838188069-0.00449648613021067i</v>
      </c>
      <c r="AF1782" t="str">
        <f t="shared" si="905"/>
        <v>-14.5216481515308-2.0089435974654i</v>
      </c>
      <c r="AG1782" t="str">
        <f t="shared" si="906"/>
        <v>1.01941422698625-0.0511420925765035i</v>
      </c>
      <c r="AH1782" t="str">
        <f t="shared" si="907"/>
        <v>0.138566191306182+0.0920385246561995i</v>
      </c>
      <c r="AI1782">
        <f t="shared" si="908"/>
        <v>-15.579644827307238</v>
      </c>
      <c r="AJ1782">
        <f t="shared" si="909"/>
        <v>33.592933221433256</v>
      </c>
      <c r="AK1782"/>
      <c r="AL1782"/>
      <c r="AM1782"/>
      <c r="AN1782"/>
    </row>
    <row r="1783" spans="1:40" x14ac:dyDescent="0.3">
      <c r="A1783"/>
      <c r="B1783">
        <f t="shared" si="910"/>
        <v>164900</v>
      </c>
      <c r="C1783" s="186" t="str">
        <f t="shared" si="878"/>
        <v>-0.000002810615332658+0.0148515612691166i</v>
      </c>
      <c r="D1783" s="158" t="str">
        <f t="shared" si="879"/>
        <v>-5.95702750505685+0.113861969729894i</v>
      </c>
      <c r="E1783" t="str">
        <f t="shared" si="880"/>
        <v>2870</v>
      </c>
      <c r="F1783" t="str">
        <f t="shared" si="881"/>
        <v>0.777000777000777</v>
      </c>
      <c r="G1783" t="str">
        <f t="shared" si="876"/>
        <v>0.777000777000777</v>
      </c>
      <c r="H1783" t="str">
        <f t="shared" si="882"/>
        <v>8.56526477766233+2.12175998590588i</v>
      </c>
      <c r="I1783" t="str">
        <f t="shared" si="883"/>
        <v>647.560785721196i</v>
      </c>
      <c r="J1783" t="str">
        <f t="shared" si="877"/>
        <v>-357.682360968928+140.052374541266i</v>
      </c>
      <c r="K1783" t="str">
        <f t="shared" si="884"/>
        <v>0.614649967512881-1.56976596983512i</v>
      </c>
      <c r="L1783" t="str">
        <f t="shared" si="885"/>
        <v>0.0429960146036571-0.0922846324779144i</v>
      </c>
      <c r="M1783" t="str">
        <f t="shared" si="886"/>
        <v>0.657645982116538-1.66205060231303i</v>
      </c>
      <c r="N1783" t="str">
        <f t="shared" si="887"/>
        <v>-2.07219451430783i</v>
      </c>
      <c r="O1783" t="str">
        <f t="shared" si="888"/>
        <v>-0.48065209456281-0.876911377501959i</v>
      </c>
      <c r="P1783" t="str">
        <f t="shared" si="889"/>
        <v>1.48065209456281+0.876911377501959i</v>
      </c>
      <c r="Q1783" t="str">
        <f t="shared" si="890"/>
        <v>-1.48065209456281+1.19528313680587i</v>
      </c>
      <c r="R1783" t="str">
        <f t="shared" si="891"/>
        <v>-0.315979841112722-0.847327172778583i</v>
      </c>
      <c r="S1783" t="str">
        <f t="shared" si="892"/>
        <v>0.213897656773366i</v>
      </c>
      <c r="T1783" t="str">
        <f t="shared" si="893"/>
        <v>0.18124129677774-0.0675873476016317i</v>
      </c>
      <c r="U1783" t="str">
        <f t="shared" si="894"/>
        <v>0.0000500000000000001-0.001462364179318i</v>
      </c>
      <c r="V1783" t="str">
        <f t="shared" si="895"/>
        <v>3.33333333333333E-06-0.0016086005972498i</v>
      </c>
      <c r="W1783" t="str">
        <f t="shared" si="896"/>
        <v>0.0000144712565997955-0.000766197334429446i</v>
      </c>
      <c r="X1783" t="str">
        <f t="shared" si="897"/>
        <v>0.0000274959929519726-0.000765483004263118i</v>
      </c>
      <c r="Y1783" t="str">
        <f t="shared" si="898"/>
        <v>0.009+0.331551122289252i</v>
      </c>
      <c r="Z1783" t="str">
        <f t="shared" si="899"/>
        <v>-0.032342058240946-0.00204637572527259i</v>
      </c>
      <c r="AA1783" t="str">
        <f t="shared" si="900"/>
        <v>1.154193709331-42.2919826602907i</v>
      </c>
      <c r="AB1783" t="str">
        <f t="shared" si="901"/>
        <v>0.441850932118344-0.164772229442883i</v>
      </c>
      <c r="AC1783" t="str">
        <f t="shared" si="902"/>
        <v>1.01672170701207-0.842740402517364i</v>
      </c>
      <c r="AD1783" t="str">
        <f t="shared" si="903"/>
        <v>0.337225783074497+0.117457473270151i</v>
      </c>
      <c r="AE1783" t="str">
        <f t="shared" si="904"/>
        <v>-0.0106662137944921-0.00448890709775728i</v>
      </c>
      <c r="AF1783" t="str">
        <f t="shared" si="905"/>
        <v>-14.5222922827192-2.00789801617599i</v>
      </c>
      <c r="AG1783" t="str">
        <f t="shared" si="906"/>
        <v>1.01939137454713-0.0511374894229307i</v>
      </c>
      <c r="AH1783" t="str">
        <f t="shared" si="907"/>
        <v>0.138499067129351+0.0919061975031015i</v>
      </c>
      <c r="AI1783">
        <f t="shared" si="908"/>
        <v>-15.586389089389254</v>
      </c>
      <c r="AJ1783">
        <f t="shared" si="909"/>
        <v>33.567739715781983</v>
      </c>
      <c r="AK1783"/>
      <c r="AL1783"/>
      <c r="AM1783"/>
      <c r="AN1783"/>
    </row>
    <row r="1784" spans="1:40" x14ac:dyDescent="0.3">
      <c r="A1784"/>
      <c r="B1784">
        <f t="shared" si="910"/>
        <v>165000</v>
      </c>
      <c r="C1784" s="186" t="str">
        <f t="shared" si="878"/>
        <v>-0.0000028072095586816+0.014842560323537i</v>
      </c>
      <c r="D1784" s="158" t="str">
        <f t="shared" si="879"/>
        <v>-5.95702747894591+0.11379296248045i</v>
      </c>
      <c r="E1784" t="str">
        <f t="shared" si="880"/>
        <v>2870</v>
      </c>
      <c r="F1784" t="str">
        <f t="shared" si="881"/>
        <v>0.777000777000777</v>
      </c>
      <c r="G1784" t="str">
        <f t="shared" si="876"/>
        <v>0.777000777000777</v>
      </c>
      <c r="H1784" t="str">
        <f t="shared" si="882"/>
        <v>8.56590786876744+2.12064637905204i</v>
      </c>
      <c r="I1784" t="str">
        <f t="shared" si="883"/>
        <v>647.953484802895i</v>
      </c>
      <c r="J1784" t="str">
        <f t="shared" si="877"/>
        <v>-358.117523028973+140.137306242019i</v>
      </c>
      <c r="K1784" t="str">
        <f t="shared" si="884"/>
        <v>0.614000461441895-1.56906344418006i</v>
      </c>
      <c r="L1784" t="str">
        <f t="shared" si="885"/>
        <v>0.0429531971013412-0.0922486392620716i</v>
      </c>
      <c r="M1784" t="str">
        <f t="shared" si="886"/>
        <v>0.656953658543236-1.66131208344213i</v>
      </c>
      <c r="N1784" t="str">
        <f t="shared" si="887"/>
        <v>-2.07345115136926i</v>
      </c>
      <c r="O1784" t="str">
        <f t="shared" si="888"/>
        <v>-0.481753674101712-0.876306680043865i</v>
      </c>
      <c r="P1784" t="str">
        <f t="shared" si="889"/>
        <v>1.48175367410171+0.876306680043865i</v>
      </c>
      <c r="Q1784" t="str">
        <f t="shared" si="890"/>
        <v>-1.48175367410171+1.1971444713254i</v>
      </c>
      <c r="R1784" t="str">
        <f t="shared" si="891"/>
        <v>-0.315956905630599-0.846667543144221i</v>
      </c>
      <c r="S1784" t="str">
        <f t="shared" si="892"/>
        <v>0.214027370331141i</v>
      </c>
      <c r="T1784" t="str">
        <f t="shared" si="893"/>
        <v>0.181210027803885-0.0676234256500816i</v>
      </c>
      <c r="U1784" t="str">
        <f t="shared" si="894"/>
        <v>0.0000499999999999999-0.0014614778979972i</v>
      </c>
      <c r="V1784" t="str">
        <f t="shared" si="895"/>
        <v>3.33333333333333E-06-0.00160762568779692i</v>
      </c>
      <c r="W1784" t="str">
        <f t="shared" si="896"/>
        <v>0.0000144712524492013-0.000765733211257391i</v>
      </c>
      <c r="X1784" t="str">
        <f t="shared" si="897"/>
        <v>0.0000274802130786383-0.000765019582294931i</v>
      </c>
      <c r="Y1784" t="str">
        <f t="shared" si="898"/>
        <v>0.009+0.331752184219082i</v>
      </c>
      <c r="Z1784" t="str">
        <f t="shared" si="899"/>
        <v>-0.0323028462129542-0.00204339128635604i</v>
      </c>
      <c r="AA1784" t="str">
        <f t="shared" si="900"/>
        <v>1.15278768129269-42.2662711025937i</v>
      </c>
      <c r="AB1784" t="str">
        <f t="shared" si="901"/>
        <v>0.441774701008272-0.164860184669534i</v>
      </c>
      <c r="AC1784" t="str">
        <f t="shared" si="902"/>
        <v>1.01634128920923-0.84223115041084i</v>
      </c>
      <c r="AD1784" t="str">
        <f t="shared" si="903"/>
        <v>0.337394974827186+0.117386132383571i</v>
      </c>
      <c r="AE1784" t="str">
        <f t="shared" si="904"/>
        <v>-0.0106589521848145-0.00448133613354216i</v>
      </c>
      <c r="AF1784" t="str">
        <f t="shared" si="905"/>
        <v>-14.5229353477134-2.00685341657159i</v>
      </c>
      <c r="AG1784" t="str">
        <f t="shared" si="906"/>
        <v>1.01936851629391-0.0511328843981427i</v>
      </c>
      <c r="AH1784" t="str">
        <f t="shared" si="907"/>
        <v>0.13843199647981+0.0917740104050906i</v>
      </c>
      <c r="AI1784">
        <f t="shared" si="908"/>
        <v>-15.593130528664641</v>
      </c>
      <c r="AJ1784">
        <f t="shared" si="909"/>
        <v>33.542537111783837</v>
      </c>
      <c r="AK1784"/>
      <c r="AL1784"/>
      <c r="AM1784"/>
      <c r="AN1784"/>
    </row>
    <row r="1785" spans="1:40" x14ac:dyDescent="0.3">
      <c r="A1785"/>
      <c r="B1785">
        <f t="shared" si="910"/>
        <v>165100</v>
      </c>
      <c r="C1785" s="186" t="str">
        <f t="shared" si="878"/>
        <v>-2.80380997139616E-06+0.014833570281585i</v>
      </c>
      <c r="D1785" s="158" t="str">
        <f t="shared" si="879"/>
        <v>-5.9570274528824+0.113724038825485i</v>
      </c>
      <c r="E1785" t="str">
        <f t="shared" si="880"/>
        <v>2870</v>
      </c>
      <c r="F1785" t="str">
        <f t="shared" si="881"/>
        <v>0.777000777000777</v>
      </c>
      <c r="G1785" t="str">
        <f t="shared" si="876"/>
        <v>0.777000777000777</v>
      </c>
      <c r="H1785" t="str">
        <f t="shared" si="882"/>
        <v>8.56654989592235+2.11953383630749i</v>
      </c>
      <c r="I1785" t="str">
        <f t="shared" si="883"/>
        <v>648.346183884594i</v>
      </c>
      <c r="J1785" t="str">
        <f t="shared" si="877"/>
        <v>-358.552948903543+140.222237942772i</v>
      </c>
      <c r="K1785" t="str">
        <f t="shared" si="884"/>
        <v>0.613351934074351-1.56836139477252i</v>
      </c>
      <c r="L1785" t="str">
        <f t="shared" si="885"/>
        <v>0.0429104389132167-0.0922126620465502i</v>
      </c>
      <c r="M1785" t="str">
        <f t="shared" si="886"/>
        <v>0.656262372987568-1.66057405681907i</v>
      </c>
      <c r="N1785" t="str">
        <f t="shared" si="887"/>
        <v>-2.0747077884307i</v>
      </c>
      <c r="O1785" t="str">
        <f t="shared" si="888"/>
        <v>-0.482854492885814-0.875700598777906i</v>
      </c>
      <c r="P1785" t="str">
        <f t="shared" si="889"/>
        <v>1.48285449288581+0.875700598777906i</v>
      </c>
      <c r="Q1785" t="str">
        <f t="shared" si="890"/>
        <v>-1.48285449288581+1.19900718965279i</v>
      </c>
      <c r="R1785" t="str">
        <f t="shared" si="891"/>
        <v>-0.315933951373052-0.846008616454464i</v>
      </c>
      <c r="S1785" t="str">
        <f t="shared" si="892"/>
        <v>0.214157083888918i</v>
      </c>
      <c r="T1785" t="str">
        <f t="shared" si="893"/>
        <v>0.181178738244786-0.067659493727556i</v>
      </c>
      <c r="U1785" t="str">
        <f t="shared" si="894"/>
        <v>0.0000499999999999999-0.00146059269030611i</v>
      </c>
      <c r="V1785" t="str">
        <f t="shared" si="895"/>
        <v>3.33333333333333E-06-0.00160665195933672i</v>
      </c>
      <c r="W1785" t="str">
        <f t="shared" si="896"/>
        <v>0.000014471248296094-0.000765269650462671i</v>
      </c>
      <c r="X1785" t="str">
        <f t="shared" si="897"/>
        <v>0.0000274644618488332-0.00076455672136777i</v>
      </c>
      <c r="Y1785" t="str">
        <f t="shared" si="898"/>
        <v>0.009+0.331953246148912i</v>
      </c>
      <c r="Z1785" t="str">
        <f t="shared" si="899"/>
        <v>-0.032263705490549-0.00204041364388138i</v>
      </c>
      <c r="AA1785" t="str">
        <f t="shared" si="900"/>
        <v>1.15138422536155-42.2405908366149i</v>
      </c>
      <c r="AB1785" t="str">
        <f t="shared" si="901"/>
        <v>0.441698419713119-0.164948115587791i</v>
      </c>
      <c r="AC1785" t="str">
        <f t="shared" si="902"/>
        <v>1.01596149159951-0.841722178469058i</v>
      </c>
      <c r="AD1785" t="str">
        <f t="shared" si="903"/>
        <v>0.337564115908566+0.117314571874278i</v>
      </c>
      <c r="AE1785" t="str">
        <f t="shared" si="904"/>
        <v>-0.0106516989667731-0.00447377322448614i</v>
      </c>
      <c r="AF1785" t="str">
        <f t="shared" si="905"/>
        <v>-14.5235773488047-2.00580979748201i</v>
      </c>
      <c r="AG1785" t="str">
        <f t="shared" si="906"/>
        <v>1.01934565223671-0.0511282774645978i</v>
      </c>
      <c r="AH1785" t="str">
        <f t="shared" si="907"/>
        <v>0.138364979188176+0.0916419631128638i</v>
      </c>
      <c r="AI1785">
        <f t="shared" si="908"/>
        <v>-15.59986915118294</v>
      </c>
      <c r="AJ1785">
        <f t="shared" si="909"/>
        <v>33.517325414116833</v>
      </c>
      <c r="AK1785"/>
      <c r="AL1785"/>
      <c r="AM1785"/>
      <c r="AN1785"/>
    </row>
    <row r="1786" spans="1:40" x14ac:dyDescent="0.3">
      <c r="A1786"/>
      <c r="B1786">
        <f t="shared" si="910"/>
        <v>165200</v>
      </c>
      <c r="C1786" s="186" t="str">
        <f t="shared" si="878"/>
        <v>-2.80041655582643E-06+0.01482459112346i</v>
      </c>
      <c r="D1786" s="158" t="str">
        <f t="shared" si="879"/>
        <v>-5.95702742686622+0.113655198613193i</v>
      </c>
      <c r="E1786" t="str">
        <f t="shared" si="880"/>
        <v>2870</v>
      </c>
      <c r="F1786" t="str">
        <f t="shared" si="881"/>
        <v>0.777000777000777</v>
      </c>
      <c r="G1786" t="str">
        <f t="shared" si="876"/>
        <v>0.777000777000777</v>
      </c>
      <c r="H1786" t="str">
        <f t="shared" si="882"/>
        <v>8.56719086141256+2.11842235635149i</v>
      </c>
      <c r="I1786" t="str">
        <f t="shared" si="883"/>
        <v>648.738882966292i</v>
      </c>
      <c r="J1786" t="str">
        <f t="shared" si="877"/>
        <v>-358.98863859264+140.307169643524i</v>
      </c>
      <c r="K1786" t="str">
        <f t="shared" si="884"/>
        <v>0.612704383556115-1.56765982145735i</v>
      </c>
      <c r="L1786" t="str">
        <f t="shared" si="885"/>
        <v>0.0428677399396139-0.0921767008486465i</v>
      </c>
      <c r="M1786" t="str">
        <f t="shared" si="886"/>
        <v>0.655572123495729-1.659836522306i</v>
      </c>
      <c r="N1786" t="str">
        <f t="shared" si="887"/>
        <v>-2.07596442549214i</v>
      </c>
      <c r="O1786" t="str">
        <f t="shared" si="888"/>
        <v>-0.483954549176764-0.875093134661171i</v>
      </c>
      <c r="P1786" t="str">
        <f t="shared" si="889"/>
        <v>1.48395454917676+0.875093134661171i</v>
      </c>
      <c r="Q1786" t="str">
        <f t="shared" si="890"/>
        <v>-1.48395454917676+1.20087129083097i</v>
      </c>
      <c r="R1786" t="str">
        <f t="shared" si="891"/>
        <v>-0.315910978330054-0.845350391419996i</v>
      </c>
      <c r="S1786" t="str">
        <f t="shared" si="892"/>
        <v>0.214286797446695i</v>
      </c>
      <c r="T1786" t="str">
        <f t="shared" si="893"/>
        <v>0.181147428097701-0.0676955518245995i</v>
      </c>
      <c r="U1786" t="str">
        <f t="shared" si="894"/>
        <v>0.0000499999999999999-0.00145970855429503i</v>
      </c>
      <c r="V1786" t="str">
        <f t="shared" si="895"/>
        <v>3.33333333333333E-06-0.00160567940972453i</v>
      </c>
      <c r="W1786" t="str">
        <f t="shared" si="896"/>
        <v>0.0000144712441404735-0.000764806651024011i</v>
      </c>
      <c r="X1786" t="str">
        <f t="shared" si="897"/>
        <v>0.0000274487391932504-0.000764094420463963i</v>
      </c>
      <c r="Y1786" t="str">
        <f t="shared" si="898"/>
        <v>0.009+0.332154308078742i</v>
      </c>
      <c r="Z1786" t="str">
        <f t="shared" si="899"/>
        <v>-0.0322246359009021-0.00203744277776502i</v>
      </c>
      <c r="AA1786" t="str">
        <f t="shared" si="900"/>
        <v>1.14998333525701-42.214941805179i</v>
      </c>
      <c r="AB1786" t="str">
        <f t="shared" si="901"/>
        <v>0.441622088226199-0.165036022174603i</v>
      </c>
      <c r="AC1786" t="str">
        <f t="shared" si="902"/>
        <v>1.01558231305956-0.84121348660518i</v>
      </c>
      <c r="AD1786" t="str">
        <f t="shared" si="903"/>
        <v>0.337733206053805+0.117242791747281i</v>
      </c>
      <c r="AE1786" t="str">
        <f t="shared" si="904"/>
        <v>-0.0106444541174377-0.00446621835754717i</v>
      </c>
      <c r="AF1786" t="str">
        <f t="shared" si="905"/>
        <v>-14.5242182882788-2.0047671577383i</v>
      </c>
      <c r="AG1786" t="str">
        <f t="shared" si="906"/>
        <v>1.01932278238567-0.0511236685848293i</v>
      </c>
      <c r="AH1786" t="str">
        <f t="shared" si="907"/>
        <v>0.138298015085551+0.0915100553778314i</v>
      </c>
      <c r="AI1786">
        <f t="shared" si="908"/>
        <v>-15.606604962983987</v>
      </c>
      <c r="AJ1786">
        <f t="shared" si="909"/>
        <v>33.492104627447851</v>
      </c>
      <c r="AK1786"/>
      <c r="AL1786"/>
      <c r="AM1786"/>
      <c r="AN1786"/>
    </row>
    <row r="1787" spans="1:40" x14ac:dyDescent="0.3">
      <c r="A1787"/>
      <c r="B1787">
        <f t="shared" si="910"/>
        <v>165300</v>
      </c>
      <c r="C1787" s="186" t="str">
        <f t="shared" si="878"/>
        <v>-0.0000027970292970423+0.0148156228294089i</v>
      </c>
      <c r="D1787" s="158" t="str">
        <f t="shared" si="879"/>
        <v>-5.95702740089724+0.113586441692135i</v>
      </c>
      <c r="E1787" t="str">
        <f t="shared" si="880"/>
        <v>2870</v>
      </c>
      <c r="F1787" t="str">
        <f t="shared" si="881"/>
        <v>0.777000777000777</v>
      </c>
      <c r="G1787" t="str">
        <f t="shared" si="876"/>
        <v>0.777000777000777</v>
      </c>
      <c r="H1787" t="str">
        <f t="shared" si="882"/>
        <v>8.56783076751766+2.11731193786486i</v>
      </c>
      <c r="I1787" t="str">
        <f t="shared" si="883"/>
        <v>649.131582047991i</v>
      </c>
      <c r="J1787" t="str">
        <f t="shared" si="877"/>
        <v>-359.424592096262+140.392101344277i</v>
      </c>
      <c r="K1787" t="str">
        <f t="shared" si="884"/>
        <v>0.612057808037149-1.56695872407819i</v>
      </c>
      <c r="L1787" t="str">
        <f t="shared" si="885"/>
        <v>0.0428251000810452-0.0921407556855296i</v>
      </c>
      <c r="M1787" t="str">
        <f t="shared" si="886"/>
        <v>0.654882908118194-1.65909947976372i</v>
      </c>
      <c r="N1787" t="str">
        <f t="shared" si="887"/>
        <v>-2.07722106255357i</v>
      </c>
      <c r="O1787" t="str">
        <f t="shared" si="888"/>
        <v>-0.485053841237414-0.874484288652935i</v>
      </c>
      <c r="P1787" t="str">
        <f t="shared" si="889"/>
        <v>1.48505384123741+0.874484288652935i</v>
      </c>
      <c r="Q1787" t="str">
        <f t="shared" si="890"/>
        <v>-1.48505384123741+1.20273677390063i</v>
      </c>
      <c r="R1787" t="str">
        <f t="shared" si="891"/>
        <v>-0.315887986491586-0.844692866754622i</v>
      </c>
      <c r="S1787" t="str">
        <f t="shared" si="892"/>
        <v>0.214416511004472i</v>
      </c>
      <c r="T1787" t="str">
        <f t="shared" si="893"/>
        <v>0.181116097359891-0.0677315999317536i</v>
      </c>
      <c r="U1787" t="str">
        <f t="shared" si="894"/>
        <v>0.00005-0.00145882548801899i</v>
      </c>
      <c r="V1787" t="str">
        <f t="shared" si="895"/>
        <v>3.33333333333333E-06-0.00160470803682089i</v>
      </c>
      <c r="W1787" t="str">
        <f t="shared" si="896"/>
        <v>0.0000144712399823398-0.000764344211922627i</v>
      </c>
      <c r="X1787" t="str">
        <f t="shared" si="897"/>
        <v>0.0000274330450427933-0.000763632678568321i</v>
      </c>
      <c r="Y1787" t="str">
        <f t="shared" si="898"/>
        <v>0.009+0.332355370008571i</v>
      </c>
      <c r="Z1787" t="str">
        <f t="shared" si="899"/>
        <v>-0.0321856372717099-0.00203447866799563i</v>
      </c>
      <c r="AA1787" t="str">
        <f t="shared" si="900"/>
        <v>1.1485850047177-42.1893239512502i</v>
      </c>
      <c r="AB1787" t="str">
        <f t="shared" si="901"/>
        <v>0.441545706540836-0.165123904406911i</v>
      </c>
      <c r="AC1787" t="str">
        <f t="shared" si="902"/>
        <v>1.01520375246851-0.840705074731634i</v>
      </c>
      <c r="AD1787" t="str">
        <f t="shared" si="903"/>
        <v>0.337902244997984+0.117170792007879i</v>
      </c>
      <c r="AE1787" t="str">
        <f t="shared" si="904"/>
        <v>-0.0106372176139494-0.00445867151972079i</v>
      </c>
      <c r="AF1787" t="str">
        <f t="shared" si="905"/>
        <v>-14.5248581684149-2.00372549617272i</v>
      </c>
      <c r="AG1787" t="str">
        <f t="shared" si="906"/>
        <v>1.01929990675098-0.0511190577214483i</v>
      </c>
      <c r="AH1787" t="str">
        <f t="shared" si="907"/>
        <v>0.138231104003511+0.0913782869521181i</v>
      </c>
      <c r="AI1787">
        <f t="shared" si="908"/>
        <v>-15.613337970098254</v>
      </c>
      <c r="AJ1787">
        <f t="shared" si="909"/>
        <v>33.466874756435473</v>
      </c>
      <c r="AK1787"/>
      <c r="AL1787"/>
      <c r="AM1787"/>
      <c r="AN1787"/>
    </row>
    <row r="1788" spans="1:40" x14ac:dyDescent="0.3">
      <c r="A1788"/>
      <c r="B1788">
        <f t="shared" si="910"/>
        <v>165400</v>
      </c>
      <c r="C1788" s="186" t="str">
        <f t="shared" si="878"/>
        <v>-2.79364818015881E-06+0.0148066653797268i</v>
      </c>
      <c r="D1788" s="158" t="str">
        <f t="shared" si="879"/>
        <v>-5.95702737497534+0.113517767911239i</v>
      </c>
      <c r="E1788" t="str">
        <f t="shared" si="880"/>
        <v>2870</v>
      </c>
      <c r="F1788" t="str">
        <f t="shared" si="881"/>
        <v>0.777000777000777</v>
      </c>
      <c r="G1788" t="str">
        <f t="shared" si="876"/>
        <v>0.777000777000777</v>
      </c>
      <c r="H1788" t="str">
        <f t="shared" si="882"/>
        <v>8.56846961651123+2.11620257953005i</v>
      </c>
      <c r="I1788" t="str">
        <f t="shared" si="883"/>
        <v>649.52428112969i</v>
      </c>
      <c r="J1788" t="str">
        <f t="shared" si="877"/>
        <v>-359.860809414409+140.47703304503i</v>
      </c>
      <c r="K1788" t="str">
        <f t="shared" si="884"/>
        <v>0.611412205671468-1.56625810247754i</v>
      </c>
      <c r="L1788" t="str">
        <f t="shared" si="885"/>
        <v>0.0427825192382059-0.0921048265742436i</v>
      </c>
      <c r="M1788" t="str">
        <f t="shared" si="886"/>
        <v>0.654194724909674-1.65836292905178i</v>
      </c>
      <c r="N1788" t="str">
        <f t="shared" si="887"/>
        <v>-2.07847769961501i</v>
      </c>
      <c r="O1788" t="str">
        <f t="shared" si="888"/>
        <v>-0.486152367331849-0.873874061714638i</v>
      </c>
      <c r="P1788" t="str">
        <f t="shared" si="889"/>
        <v>1.48615236733185+0.873874061714638i</v>
      </c>
      <c r="Q1788" t="str">
        <f t="shared" si="890"/>
        <v>-1.48615236733185+1.20460363790037i</v>
      </c>
      <c r="R1788" t="str">
        <f t="shared" si="891"/>
        <v>-0.315864975847606-0.844036041175234i</v>
      </c>
      <c r="S1788" t="str">
        <f t="shared" si="892"/>
        <v>0.214546224562247i</v>
      </c>
      <c r="T1788" t="str">
        <f t="shared" si="893"/>
        <v>0.181084746028612-0.0677676380395492i</v>
      </c>
      <c r="U1788" t="str">
        <f t="shared" si="894"/>
        <v>0.00005-0.00145794348953772i</v>
      </c>
      <c r="V1788" t="str">
        <f t="shared" si="895"/>
        <v>3.33333333333333E-06-0.00160373783849149i</v>
      </c>
      <c r="W1788" t="str">
        <f t="shared" si="896"/>
        <v>0.0000144712358216927-0.000763882332142181i</v>
      </c>
      <c r="X1788" t="str">
        <f t="shared" si="897"/>
        <v>0.0000274173793285729-0.00076317149466808i</v>
      </c>
      <c r="Y1788" t="str">
        <f t="shared" si="898"/>
        <v>0.009+0.332556431938401i</v>
      </c>
      <c r="Z1788" t="str">
        <f t="shared" si="899"/>
        <v>-0.0321467094311889-0.00203152129463361i</v>
      </c>
      <c r="AA1788" t="str">
        <f t="shared" si="900"/>
        <v>1.14718922750134-42.1637372179315i</v>
      </c>
      <c r="AB1788" t="str">
        <f t="shared" si="901"/>
        <v>0.441469274650339-0.165211762261629i</v>
      </c>
      <c r="AC1788" t="str">
        <f t="shared" si="902"/>
        <v>1.01482580870795-0.84019694276009i</v>
      </c>
      <c r="AD1788" t="str">
        <f t="shared" si="903"/>
        <v>0.33807123247609+0.117098572661661i</v>
      </c>
      <c r="AE1788" t="str">
        <f t="shared" si="904"/>
        <v>-0.0106299894335194-0.00445113269803958i</v>
      </c>
      <c r="AF1788" t="str">
        <f t="shared" si="905"/>
        <v>-14.5254969914866-2.00268481161881i</v>
      </c>
      <c r="AG1788" t="str">
        <f t="shared" si="906"/>
        <v>1.01927702534282-0.0511144448371421i</v>
      </c>
      <c r="AH1788" t="str">
        <f t="shared" si="907"/>
        <v>0.138164245774114+0.0912466575885632i</v>
      </c>
      <c r="AI1788">
        <f t="shared" si="908"/>
        <v>-15.620068178546374</v>
      </c>
      <c r="AJ1788">
        <f t="shared" si="909"/>
        <v>33.441635805728836</v>
      </c>
      <c r="AK1788"/>
      <c r="AL1788"/>
      <c r="AM1788"/>
      <c r="AN1788"/>
    </row>
    <row r="1789" spans="1:40" x14ac:dyDescent="0.3">
      <c r="A1789"/>
      <c r="B1789">
        <f t="shared" si="910"/>
        <v>165500</v>
      </c>
      <c r="C1789" s="186" t="str">
        <f t="shared" si="878"/>
        <v>-2.79027319033595E-06+0.014797718754756i</v>
      </c>
      <c r="D1789" s="158" t="str">
        <f t="shared" si="879"/>
        <v>-5.95702734910042+0.113449177119796i</v>
      </c>
      <c r="E1789" t="str">
        <f t="shared" si="880"/>
        <v>2870</v>
      </c>
      <c r="F1789" t="str">
        <f t="shared" si="881"/>
        <v>0.777000777000777</v>
      </c>
      <c r="G1789" t="str">
        <f t="shared" si="876"/>
        <v>0.777000777000777</v>
      </c>
      <c r="H1789" t="str">
        <f t="shared" si="882"/>
        <v>8.569107410661+2.1150942800311i</v>
      </c>
      <c r="I1789" t="str">
        <f t="shared" si="883"/>
        <v>649.916980211388i</v>
      </c>
      <c r="J1789" t="str">
        <f t="shared" si="877"/>
        <v>-360.297290547082+140.561964745783i</v>
      </c>
      <c r="K1789" t="str">
        <f t="shared" si="884"/>
        <v>0.610767574617141-1.5655579564967i</v>
      </c>
      <c r="L1789" t="str">
        <f t="shared" si="885"/>
        <v>0.0427399973119722-0.0920689135317062i</v>
      </c>
      <c r="M1789" t="str">
        <f t="shared" si="886"/>
        <v>0.653507571929113-1.65762687002841i</v>
      </c>
      <c r="N1789" t="str">
        <f t="shared" si="887"/>
        <v>-2.07973433667644i</v>
      </c>
      <c r="O1789" t="str">
        <f t="shared" si="888"/>
        <v>-0.487250125725329-0.873262454809922i</v>
      </c>
      <c r="P1789" t="str">
        <f t="shared" si="889"/>
        <v>1.48725012572533+0.873262454809922i</v>
      </c>
      <c r="Q1789" t="str">
        <f t="shared" si="890"/>
        <v>-1.48725012572533+1.20647188186652i</v>
      </c>
      <c r="R1789" t="str">
        <f t="shared" si="891"/>
        <v>-0.315841946388064-0.843379913401847i</v>
      </c>
      <c r="S1789" t="str">
        <f t="shared" si="892"/>
        <v>0.214675938120024i</v>
      </c>
      <c r="T1789" t="str">
        <f t="shared" si="893"/>
        <v>0.181053374101126-0.067803666138512i</v>
      </c>
      <c r="U1789" t="str">
        <f t="shared" si="894"/>
        <v>0.00005-0.00145706255691564i</v>
      </c>
      <c r="V1789" t="str">
        <f t="shared" si="895"/>
        <v>3.33333333333333E-06-0.0016027688126072i</v>
      </c>
      <c r="W1789" t="str">
        <f t="shared" si="896"/>
        <v>0.0000144712316585325-0.000763421010668795i</v>
      </c>
      <c r="X1789" t="str">
        <f t="shared" si="897"/>
        <v>0.0000274017419819093-0.000762710867752937i</v>
      </c>
      <c r="Y1789" t="str">
        <f t="shared" si="898"/>
        <v>0.009+0.332757493868231i</v>
      </c>
      <c r="Z1789" t="str">
        <f t="shared" si="899"/>
        <v>-0.032107852208076-0.00202857063781103i</v>
      </c>
      <c r="AA1789" t="str">
        <f t="shared" si="900"/>
        <v>1.14579599738473-42.1381815484646i</v>
      </c>
      <c r="AB1789" t="str">
        <f t="shared" si="901"/>
        <v>0.441392792548034-0.165299595715661i</v>
      </c>
      <c r="AC1789" t="str">
        <f t="shared" si="902"/>
        <v>1.01444848066196-0.839689090601502i</v>
      </c>
      <c r="AD1789" t="str">
        <f t="shared" si="903"/>
        <v>0.33824016822302+0.117026133714508i</v>
      </c>
      <c r="AE1789" t="str">
        <f t="shared" si="904"/>
        <v>-0.0106227695534297-0.00444360187957344i</v>
      </c>
      <c r="AF1789" t="str">
        <f t="shared" si="905"/>
        <v>-14.5261347597614-2.0016451029113i</v>
      </c>
      <c r="AG1789" t="str">
        <f t="shared" si="906"/>
        <v>1.0192541381714-0.0511098298946745i</v>
      </c>
      <c r="AH1789" t="str">
        <f t="shared" si="907"/>
        <v>0.138097440229896+0.0911151670407185i</v>
      </c>
      <c r="AI1789">
        <f t="shared" si="908"/>
        <v>-15.626795594339287</v>
      </c>
      <c r="AJ1789">
        <f t="shared" si="909"/>
        <v>33.416387779968254</v>
      </c>
      <c r="AK1789"/>
      <c r="AL1789"/>
      <c r="AM1789"/>
      <c r="AN1789"/>
    </row>
    <row r="1790" spans="1:40" x14ac:dyDescent="0.3">
      <c r="A1790"/>
      <c r="B1790">
        <f t="shared" si="910"/>
        <v>165600</v>
      </c>
      <c r="C1790" s="186" t="str">
        <f t="shared" si="878"/>
        <v>-2.78690431277861E-06+0.0147887829348868i</v>
      </c>
      <c r="D1790" s="158" t="str">
        <f t="shared" si="879"/>
        <v>-5.95702732327236+0.113380669167466i</v>
      </c>
      <c r="E1790" t="str">
        <f t="shared" si="880"/>
        <v>2870</v>
      </c>
      <c r="F1790" t="str">
        <f t="shared" si="881"/>
        <v>0.777000777000777</v>
      </c>
      <c r="G1790" t="str">
        <f t="shared" si="876"/>
        <v>0.777000777000777</v>
      </c>
      <c r="H1790" t="str">
        <f t="shared" si="882"/>
        <v>8.56974415222876+2.11398703805365i</v>
      </c>
      <c r="I1790" t="str">
        <f t="shared" si="883"/>
        <v>650.309679293087i</v>
      </c>
      <c r="J1790" t="str">
        <f t="shared" si="877"/>
        <v>-360.734035494281+140.646896446535i</v>
      </c>
      <c r="K1790" t="str">
        <f t="shared" si="884"/>
        <v>0.610123913036288-1.56485828597581i</v>
      </c>
      <c r="L1790" t="str">
        <f t="shared" si="885"/>
        <v>0.0426975342034019-0.0920330165747101i</v>
      </c>
      <c r="M1790" t="str">
        <f t="shared" si="886"/>
        <v>0.65282144723969-1.65689130255052i</v>
      </c>
      <c r="N1790" t="str">
        <f t="shared" si="887"/>
        <v>-2.08099097373788i</v>
      </c>
      <c r="O1790" t="str">
        <f t="shared" si="888"/>
        <v>-0.488347114684362-0.872649468904587i</v>
      </c>
      <c r="P1790" t="str">
        <f t="shared" si="889"/>
        <v>1.48834711468436+0.872649468904587i</v>
      </c>
      <c r="Q1790" t="str">
        <f t="shared" si="890"/>
        <v>-1.48834711468436+1.20834150483329i</v>
      </c>
      <c r="R1790" t="str">
        <f t="shared" si="891"/>
        <v>-0.31581889810291-0.842724482157542i</v>
      </c>
      <c r="S1790" t="str">
        <f t="shared" si="892"/>
        <v>0.214805651677801i</v>
      </c>
      <c r="T1790" t="str">
        <f t="shared" si="893"/>
        <v>0.181021981574688-0.0678396842191606i</v>
      </c>
      <c r="U1790" t="str">
        <f t="shared" si="894"/>
        <v>0.00005-0.00145618268822185i</v>
      </c>
      <c r="V1790" t="str">
        <f t="shared" si="895"/>
        <v>3.33333333333333E-06-0.00160180095704403i</v>
      </c>
      <c r="W1790" t="str">
        <f t="shared" si="896"/>
        <v>0.000014471227492859-0.000762960246491051i</v>
      </c>
      <c r="X1790" t="str">
        <f t="shared" si="897"/>
        <v>0.0000273861329343289-0.000762250796815021i</v>
      </c>
      <c r="Y1790" t="str">
        <f t="shared" si="898"/>
        <v>0.009+0.332958555798061i</v>
      </c>
      <c r="Z1790" t="str">
        <f t="shared" si="899"/>
        <v>-0.0320690654316257-0.00202562667773112i</v>
      </c>
      <c r="AA1790" t="str">
        <f t="shared" si="900"/>
        <v>1.14440530816362-42.1126568862292i</v>
      </c>
      <c r="AB1790" t="str">
        <f t="shared" si="901"/>
        <v>0.441316260227229-0.165387404745891i</v>
      </c>
      <c r="AC1790" t="str">
        <f t="shared" si="902"/>
        <v>1.01407176721708-0.839181518166047i</v>
      </c>
      <c r="AD1790" t="str">
        <f t="shared" si="903"/>
        <v>0.338409051973585+0.116953475172578i</v>
      </c>
      <c r="AE1790" t="str">
        <f t="shared" si="904"/>
        <v>-0.0106155579510324-0.0044360790514288i</v>
      </c>
      <c r="AF1790" t="str">
        <f t="shared" si="905"/>
        <v>-14.5267714755011-2.00060636888618i</v>
      </c>
      <c r="AG1790" t="str">
        <f t="shared" si="906"/>
        <v>1.01923124524695-0.0511052128568865i</v>
      </c>
      <c r="AH1790" t="str">
        <f t="shared" si="907"/>
        <v>0.138030687203874+0.0909838150628393i</v>
      </c>
      <c r="AI1790">
        <f t="shared" si="908"/>
        <v>-15.633520223478252</v>
      </c>
      <c r="AJ1790">
        <f t="shared" si="909"/>
        <v>33.391130683782386</v>
      </c>
      <c r="AK1790"/>
      <c r="AL1790"/>
      <c r="AM1790"/>
      <c r="AN1790"/>
    </row>
    <row r="1791" spans="1:40" x14ac:dyDescent="0.3">
      <c r="A1791"/>
      <c r="B1791">
        <f t="shared" si="910"/>
        <v>165700</v>
      </c>
      <c r="C1791" s="186" t="str">
        <f t="shared" si="878"/>
        <v>-2.78354153273618E-06+0.0147798579005565i</v>
      </c>
      <c r="D1791" s="158" t="str">
        <f t="shared" si="879"/>
        <v>-5.95702729749105+0.113312243904267i</v>
      </c>
      <c r="E1791" t="str">
        <f t="shared" si="880"/>
        <v>2870</v>
      </c>
      <c r="F1791" t="str">
        <f t="shared" si="881"/>
        <v>0.777000777000777</v>
      </c>
      <c r="G1791" t="str">
        <f t="shared" si="876"/>
        <v>0.777000777000777</v>
      </c>
      <c r="H1791" t="str">
        <f t="shared" si="882"/>
        <v>8.57037984347043+2.11288085228493i</v>
      </c>
      <c r="I1791" t="str">
        <f t="shared" si="883"/>
        <v>650.702378374786i</v>
      </c>
      <c r="J1791" t="str">
        <f t="shared" si="877"/>
        <v>-361.171044256006+140.731828147288i</v>
      </c>
      <c r="K1791" t="str">
        <f t="shared" si="884"/>
        <v>0.609481219095074-1.56415909075387i</v>
      </c>
      <c r="L1791" t="str">
        <f t="shared" si="885"/>
        <v>0.0426551298137336-0.0919971357199237i</v>
      </c>
      <c r="M1791" t="str">
        <f t="shared" si="886"/>
        <v>0.652136348908808-1.65615622647379i</v>
      </c>
      <c r="N1791" t="str">
        <f t="shared" si="887"/>
        <v>-2.08224761079931i</v>
      </c>
      <c r="O1791" t="str">
        <f t="shared" si="888"/>
        <v>-0.489443332476635-0.872035104966633i</v>
      </c>
      <c r="P1791" t="str">
        <f t="shared" si="889"/>
        <v>1.48944333247663+0.872035104966633i</v>
      </c>
      <c r="Q1791" t="str">
        <f t="shared" si="890"/>
        <v>-1.48944333247663+1.21021250583268i</v>
      </c>
      <c r="R1791" t="str">
        <f t="shared" si="891"/>
        <v>-0.315795830982071-0.842069746168499i</v>
      </c>
      <c r="S1791" t="str">
        <f t="shared" si="892"/>
        <v>0.214935365235576i</v>
      </c>
      <c r="T1791" t="str">
        <f t="shared" si="893"/>
        <v>0.180990568446555-0.0678756922720037i</v>
      </c>
      <c r="U1791" t="str">
        <f t="shared" si="894"/>
        <v>0.00005-0.0014553038815301i</v>
      </c>
      <c r="V1791" t="str">
        <f t="shared" si="895"/>
        <v>3.33333333333333E-06-0.00160083426968312i</v>
      </c>
      <c r="W1791" t="str">
        <f t="shared" si="896"/>
        <v>0.0000144712233246726-0.000762500038599962i</v>
      </c>
      <c r="X1791" t="str">
        <f t="shared" si="897"/>
        <v>0.0000273705521175655-0.000761791280848893i</v>
      </c>
      <c r="Y1791" t="str">
        <f t="shared" si="898"/>
        <v>0.009+0.33315961772789i</v>
      </c>
      <c r="Z1791" t="str">
        <f t="shared" si="899"/>
        <v>-0.0320303489316086-0.00202268939466814i</v>
      </c>
      <c r="AA1791" t="str">
        <f t="shared" si="900"/>
        <v>1.14301715365271-42.0871631747431i</v>
      </c>
      <c r="AB1791" t="str">
        <f t="shared" si="901"/>
        <v>0.441239677681236-0.16547518932918i</v>
      </c>
      <c r="AC1791" t="str">
        <f t="shared" si="902"/>
        <v>1.01369566726229-0.838674225363192i</v>
      </c>
      <c r="AD1791" t="str">
        <f t="shared" si="903"/>
        <v>0.338577883462499+0.116880597042331i</v>
      </c>
      <c r="AE1791" t="str">
        <f t="shared" si="904"/>
        <v>-0.0106083546037493-0.00442856420074938i</v>
      </c>
      <c r="AF1791" t="str">
        <f t="shared" si="905"/>
        <v>-14.5274071409615-1.99956860838066i</v>
      </c>
      <c r="AG1791" t="str">
        <f t="shared" si="906"/>
        <v>1.01920834657974-0.0511005936866944i</v>
      </c>
      <c r="AH1791" t="str">
        <f t="shared" si="907"/>
        <v>0.137963986529535+0.0908526014098908i</v>
      </c>
      <c r="AI1791">
        <f t="shared" si="908"/>
        <v>-15.640242071955029</v>
      </c>
      <c r="AJ1791">
        <f t="shared" si="909"/>
        <v>33.36586452179256</v>
      </c>
      <c r="AK1791"/>
      <c r="AL1791"/>
      <c r="AM1791"/>
      <c r="AN1791"/>
    </row>
    <row r="1792" spans="1:40" x14ac:dyDescent="0.3">
      <c r="A1792"/>
      <c r="B1792">
        <f t="shared" si="910"/>
        <v>165800</v>
      </c>
      <c r="C1792" s="186" t="str">
        <f t="shared" si="878"/>
        <v>-2.78018483550257E-06+0.0147709436322495i</v>
      </c>
      <c r="D1792" s="158" t="str">
        <f t="shared" si="879"/>
        <v>-5.95702727175636+0.11324390118058i</v>
      </c>
      <c r="E1792" t="str">
        <f t="shared" si="880"/>
        <v>2870</v>
      </c>
      <c r="F1792" t="str">
        <f t="shared" si="881"/>
        <v>0.777000777000777</v>
      </c>
      <c r="G1792" t="str">
        <f t="shared" si="876"/>
        <v>0.777000777000777</v>
      </c>
      <c r="H1792" t="str">
        <f t="shared" si="882"/>
        <v>8.571014486636+2.11177572141381i</v>
      </c>
      <c r="I1792" t="str">
        <f t="shared" si="883"/>
        <v>651.095077456485i</v>
      </c>
      <c r="J1792" t="str">
        <f t="shared" si="877"/>
        <v>-361.608316832256+140.816759848041i</v>
      </c>
      <c r="K1792" t="str">
        <f t="shared" si="884"/>
        <v>0.608839490963684-1.56346037066871i</v>
      </c>
      <c r="L1792" t="str">
        <f t="shared" si="885"/>
        <v>0.0426127840443879-0.0919612709838916i</v>
      </c>
      <c r="M1792" t="str">
        <f t="shared" si="886"/>
        <v>0.651452275008072-1.6554216416526i</v>
      </c>
      <c r="N1792" t="str">
        <f t="shared" si="887"/>
        <v>-2.08350424786075i</v>
      </c>
      <c r="O1792" t="str">
        <f t="shared" si="888"/>
        <v>-0.490538777371087-0.871419363966213i</v>
      </c>
      <c r="P1792" t="str">
        <f t="shared" si="889"/>
        <v>1.49053877737109+0.871419363966213i</v>
      </c>
      <c r="Q1792" t="str">
        <f t="shared" si="890"/>
        <v>-1.49053877737109+1.21208488389454i</v>
      </c>
      <c r="R1792" t="str">
        <f t="shared" si="891"/>
        <v>-0.315772745015482-0.841415704163947i</v>
      </c>
      <c r="S1792" t="str">
        <f t="shared" si="892"/>
        <v>0.215065078793353i</v>
      </c>
      <c r="T1792" t="str">
        <f t="shared" si="893"/>
        <v>0.180959134713984-0.067911690287548i</v>
      </c>
      <c r="U1792" t="str">
        <f t="shared" si="894"/>
        <v>0.00005-0.00145442613491881i</v>
      </c>
      <c r="V1792" t="str">
        <f t="shared" si="895"/>
        <v>3.33333333333333E-06-0.00159986874841069i</v>
      </c>
      <c r="W1792" t="str">
        <f t="shared" si="896"/>
        <v>0.0000144712191539726-0.000762040385988977i</v>
      </c>
      <c r="X1792" t="str">
        <f t="shared" si="897"/>
        <v>0.0000273549994635573-0.000761332318851532i</v>
      </c>
      <c r="Y1792" t="str">
        <f t="shared" si="898"/>
        <v>0.009+0.33336067965772i</v>
      </c>
      <c r="Z1792" t="str">
        <f t="shared" si="899"/>
        <v>-0.0319917025383088-0.00201975876896693i</v>
      </c>
      <c r="AA1792" t="str">
        <f t="shared" si="900"/>
        <v>1.14163152768549-42.0617003576608i</v>
      </c>
      <c r="AB1792" t="str">
        <f t="shared" si="901"/>
        <v>0.441163044903368-0.165562949442385i</v>
      </c>
      <c r="AC1792" t="str">
        <f t="shared" si="902"/>
        <v>1.01332017968903-0.838167212101681i</v>
      </c>
      <c r="AD1792" t="str">
        <f t="shared" si="903"/>
        <v>0.338746662424394+0.11680749933051i</v>
      </c>
      <c r="AE1792" t="str">
        <f t="shared" si="904"/>
        <v>-0.0106011594890722-0.00442105731471533i</v>
      </c>
      <c r="AF1792" t="str">
        <f t="shared" si="905"/>
        <v>-14.5280417583924-1.99853182023323i</v>
      </c>
      <c r="AG1792" t="str">
        <f t="shared" si="906"/>
        <v>1.01918544218004-0.0510959723470911i</v>
      </c>
      <c r="AH1792" t="str">
        <f t="shared" si="907"/>
        <v>0.13789733804084+0.0907215258375398i</v>
      </c>
      <c r="AI1792">
        <f t="shared" si="908"/>
        <v>-15.64696114575186</v>
      </c>
      <c r="AJ1792">
        <f t="shared" si="909"/>
        <v>33.340589298610048</v>
      </c>
      <c r="AK1792"/>
      <c r="AL1792"/>
      <c r="AM1792"/>
      <c r="AN1792"/>
    </row>
    <row r="1793" spans="1:40" x14ac:dyDescent="0.3">
      <c r="A1793"/>
      <c r="B1793">
        <f t="shared" si="910"/>
        <v>165900</v>
      </c>
      <c r="C1793" s="186" t="str">
        <f t="shared" si="878"/>
        <v>-2.77683420641595E-06+0.0147620401104973i</v>
      </c>
      <c r="D1793" s="158" t="str">
        <f t="shared" si="879"/>
        <v>-5.9570272460682+0.113175640847146i</v>
      </c>
      <c r="E1793" t="str">
        <f t="shared" si="880"/>
        <v>2870</v>
      </c>
      <c r="F1793" t="str">
        <f t="shared" si="881"/>
        <v>0.777000777000777</v>
      </c>
      <c r="G1793" t="str">
        <f t="shared" si="876"/>
        <v>0.777000777000777</v>
      </c>
      <c r="H1793" t="str">
        <f t="shared" si="882"/>
        <v>8.5716480839697+2.11067164413074i</v>
      </c>
      <c r="I1793" t="str">
        <f t="shared" si="883"/>
        <v>651.487776538183i</v>
      </c>
      <c r="J1793" t="str">
        <f t="shared" si="877"/>
        <v>-362.045853223032+140.901691548794i</v>
      </c>
      <c r="K1793" t="str">
        <f t="shared" si="884"/>
        <v>0.608198726816321-1.56276212555705i</v>
      </c>
      <c r="L1793" t="str">
        <f t="shared" si="885"/>
        <v>0.0425704967969646-0.0919254223830346i</v>
      </c>
      <c r="M1793" t="str">
        <f t="shared" si="886"/>
        <v>0.650769223613286-1.65468754794008i</v>
      </c>
      <c r="N1793" t="str">
        <f t="shared" si="887"/>
        <v>-2.08476088492219i</v>
      </c>
      <c r="O1793" t="str">
        <f t="shared" si="888"/>
        <v>-0.491633447637852-0.870802246875672i</v>
      </c>
      <c r="P1793" t="str">
        <f t="shared" si="889"/>
        <v>1.49163344763785+0.870802246875672i</v>
      </c>
      <c r="Q1793" t="str">
        <f t="shared" si="890"/>
        <v>-1.49163344763785+1.21395863804652i</v>
      </c>
      <c r="R1793" t="str">
        <f t="shared" si="891"/>
        <v>-0.315749640193043-0.840762354876195i</v>
      </c>
      <c r="S1793" t="str">
        <f t="shared" si="892"/>
        <v>0.21519479235113i</v>
      </c>
      <c r="T1793" t="str">
        <f t="shared" si="893"/>
        <v>0.18092768037423-0.0679476782562859i</v>
      </c>
      <c r="U1793" t="str">
        <f t="shared" si="894"/>
        <v>0.0000500000000000001-0.001453549446471i</v>
      </c>
      <c r="V1793" t="str">
        <f t="shared" si="895"/>
        <v>3.33333333333333E-06-0.0015989043911181i</v>
      </c>
      <c r="W1793" t="str">
        <f t="shared" si="896"/>
        <v>0.0000144712149807597-0.000761581287653969i</v>
      </c>
      <c r="X1793" t="str">
        <f t="shared" si="897"/>
        <v>0.0000273394749044485-0.000760873909822328i</v>
      </c>
      <c r="Y1793" t="str">
        <f t="shared" si="898"/>
        <v>0.009+0.33356174158755i</v>
      </c>
      <c r="Z1793" t="str">
        <f t="shared" si="899"/>
        <v>-0.0319531260825225-0.0020168347810427i</v>
      </c>
      <c r="AA1793" t="str">
        <f t="shared" si="900"/>
        <v>1.14024842411425-42.0362683787739i</v>
      </c>
      <c r="AB1793" t="str">
        <f t="shared" si="901"/>
        <v>0.441086361886933-0.165650685062327i</v>
      </c>
      <c r="AC1793" t="str">
        <f t="shared" si="902"/>
        <v>1.01294530339119-0.837660478289519i</v>
      </c>
      <c r="AD1793" t="str">
        <f t="shared" si="903"/>
        <v>0.338915388593803+0.116734182044152i</v>
      </c>
      <c r="AE1793" t="str">
        <f t="shared" si="904"/>
        <v>-0.0105939725845617-0.00441355838054351i</v>
      </c>
      <c r="AF1793" t="str">
        <f t="shared" si="905"/>
        <v>-14.5286753300379-1.99749600328359i</v>
      </c>
      <c r="AG1793" t="str">
        <f t="shared" si="906"/>
        <v>1.01916253205815-0.0510913488011442i</v>
      </c>
      <c r="AH1793" t="str">
        <f t="shared" si="907"/>
        <v>0.137830741572221+0.0905905881021549i</v>
      </c>
      <c r="AI1793">
        <f t="shared" si="908"/>
        <v>-15.65367745084145</v>
      </c>
      <c r="AJ1793">
        <f t="shared" si="909"/>
        <v>33.315305018837023</v>
      </c>
      <c r="AK1793"/>
      <c r="AL1793"/>
      <c r="AM1793"/>
      <c r="AN1793"/>
    </row>
    <row r="1794" spans="1:40" x14ac:dyDescent="0.3">
      <c r="A1794"/>
      <c r="B1794">
        <f t="shared" si="910"/>
        <v>166000</v>
      </c>
      <c r="C1794" s="186" t="str">
        <f t="shared" si="878"/>
        <v>-2.77348963085877E-06+0.0147531473158788i</v>
      </c>
      <c r="D1794" s="158" t="str">
        <f t="shared" si="879"/>
        <v>-5.95702722042646+0.113107462755071i</v>
      </c>
      <c r="E1794" t="str">
        <f t="shared" si="880"/>
        <v>2870</v>
      </c>
      <c r="F1794" t="str">
        <f t="shared" si="881"/>
        <v>0.777000777000777</v>
      </c>
      <c r="G1794" t="str">
        <f t="shared" si="876"/>
        <v>0.777000777000777</v>
      </c>
      <c r="H1794" t="str">
        <f t="shared" si="882"/>
        <v>8.5722806377099+2.10956861912776i</v>
      </c>
      <c r="I1794" t="str">
        <f t="shared" si="883"/>
        <v>651.880475619882i</v>
      </c>
      <c r="J1794" t="str">
        <f t="shared" si="877"/>
        <v>-362.483653428333+140.986623249546i</v>
      </c>
      <c r="K1794" t="str">
        <f t="shared" si="884"/>
        <v>0.607558924831202-1.56206435525445i</v>
      </c>
      <c r="L1794" t="str">
        <f t="shared" si="885"/>
        <v>0.0425282679732442-0.0918895899336506i</v>
      </c>
      <c r="M1794" t="str">
        <f t="shared" si="886"/>
        <v>0.650087192804446-1.6539539451881i</v>
      </c>
      <c r="N1794" t="str">
        <f t="shared" si="887"/>
        <v>-2.08601752198362i</v>
      </c>
      <c r="O1794" t="str">
        <f t="shared" si="888"/>
        <v>-0.492727341548289-0.870183754669527i</v>
      </c>
      <c r="P1794" t="str">
        <f t="shared" si="889"/>
        <v>1.49272734154829+0.870183754669527i</v>
      </c>
      <c r="Q1794" t="str">
        <f t="shared" si="890"/>
        <v>-1.49272734154829+1.21583376731409i</v>
      </c>
      <c r="R1794" t="str">
        <f t="shared" si="891"/>
        <v>-0.31572651650467-0.8401096970406i</v>
      </c>
      <c r="S1794" t="str">
        <f t="shared" si="892"/>
        <v>0.215324505908907i</v>
      </c>
      <c r="T1794" t="str">
        <f t="shared" si="893"/>
        <v>0.180896205424549-0.0679836561687084i</v>
      </c>
      <c r="U1794" t="str">
        <f t="shared" si="894"/>
        <v>0.0000500000000000001-0.00145267381427433i</v>
      </c>
      <c r="V1794" t="str">
        <f t="shared" si="895"/>
        <v>3.33333333333333E-06-0.00159794119570176i</v>
      </c>
      <c r="W1794" t="str">
        <f t="shared" si="896"/>
        <v>0.0000144712108050335-0.000761122742593235i</v>
      </c>
      <c r="X1794" t="str">
        <f t="shared" si="897"/>
        <v>0.0000273239783725869-0.00076041605276309i</v>
      </c>
      <c r="Y1794" t="str">
        <f t="shared" si="898"/>
        <v>0.009+0.33376280351738i</v>
      </c>
      <c r="Z1794" t="str">
        <f t="shared" si="899"/>
        <v>-0.0319146193955569-0.00201391741138078i</v>
      </c>
      <c r="AA1794" t="str">
        <f t="shared" si="900"/>
        <v>1.13886783681-42.0108671820109i</v>
      </c>
      <c r="AB1794" t="str">
        <f t="shared" si="901"/>
        <v>0.441009628625242-0.165738396165824i</v>
      </c>
      <c r="AC1794" t="str">
        <f t="shared" si="902"/>
        <v>1.0125710372651-0.837154023834009i</v>
      </c>
      <c r="AD1794" t="str">
        <f t="shared" si="903"/>
        <v>0.339084061705177+0.116660645190583i</v>
      </c>
      <c r="AE1794" t="str">
        <f t="shared" si="904"/>
        <v>-0.010586793867848-0.00440606738548734i</v>
      </c>
      <c r="AF1794" t="str">
        <f t="shared" si="905"/>
        <v>-14.5293078581364-1.99646115637269i</v>
      </c>
      <c r="AG1794" t="str">
        <f t="shared" si="906"/>
        <v>1.0191396162244-0.0510867230119982i</v>
      </c>
      <c r="AH1794" t="str">
        <f t="shared" si="907"/>
        <v>0.13776419695858+0.0904597879608058i</v>
      </c>
      <c r="AI1794">
        <f t="shared" si="908"/>
        <v>-15.660390993186969</v>
      </c>
      <c r="AJ1794">
        <f t="shared" si="909"/>
        <v>33.290011687066944</v>
      </c>
      <c r="AK1794"/>
      <c r="AL1794"/>
      <c r="AM1794"/>
      <c r="AN1794"/>
    </row>
    <row r="1795" spans="1:40" x14ac:dyDescent="0.3">
      <c r="A1795"/>
      <c r="B1795">
        <f t="shared" si="910"/>
        <v>166100</v>
      </c>
      <c r="C1795" s="186" t="str">
        <f t="shared" si="878"/>
        <v>-2.77015109425736E-06+0.0147442652290191i</v>
      </c>
      <c r="D1795" s="158" t="str">
        <f t="shared" si="879"/>
        <v>-5.95702719483101+0.113039366755813i</v>
      </c>
      <c r="E1795" t="str">
        <f t="shared" si="880"/>
        <v>2870</v>
      </c>
      <c r="F1795" t="str">
        <f t="shared" si="881"/>
        <v>0.777000777000777</v>
      </c>
      <c r="G1795" t="str">
        <f t="shared" si="876"/>
        <v>0.777000777000777</v>
      </c>
      <c r="H1795" t="str">
        <f t="shared" si="882"/>
        <v>8.57291215008909+2.10846664509852i</v>
      </c>
      <c r="I1795" t="str">
        <f t="shared" si="883"/>
        <v>652.273174701581i</v>
      </c>
      <c r="J1795" t="str">
        <f t="shared" si="877"/>
        <v>-362.92171744816+141.071554950299i</v>
      </c>
      <c r="K1795" t="str">
        <f t="shared" si="884"/>
        <v>0.606920083190542-1.56136705959535i</v>
      </c>
      <c r="L1795" t="str">
        <f t="shared" si="885"/>
        <v>0.0424860974751871-0.091853773651915i</v>
      </c>
      <c r="M1795" t="str">
        <f t="shared" si="886"/>
        <v>0.649406180665729-1.65322083324726i</v>
      </c>
      <c r="N1795" t="str">
        <f t="shared" si="887"/>
        <v>-2.08727415904506i</v>
      </c>
      <c r="O1795" t="str">
        <f t="shared" si="888"/>
        <v>-0.493820457375007-0.869563888324451i</v>
      </c>
      <c r="P1795" t="str">
        <f t="shared" si="889"/>
        <v>1.49382045737501+0.869563888324451i</v>
      </c>
      <c r="Q1795" t="str">
        <f t="shared" si="890"/>
        <v>-1.49382045737501+1.21771027072061i</v>
      </c>
      <c r="R1795" t="str">
        <f t="shared" si="891"/>
        <v>-0.315703373940247-0.839457729395544i</v>
      </c>
      <c r="S1795" t="str">
        <f t="shared" si="892"/>
        <v>0.215454219466682i</v>
      </c>
      <c r="T1795" t="str">
        <f t="shared" si="893"/>
        <v>0.18086470986219-0.0680196240152939i</v>
      </c>
      <c r="U1795" t="str">
        <f t="shared" si="894"/>
        <v>0.0000500000000000001-0.00145179923642106i</v>
      </c>
      <c r="V1795" t="str">
        <f t="shared" si="895"/>
        <v>3.33333333333333E-06-0.00159697916006317i</v>
      </c>
      <c r="W1795" t="str">
        <f t="shared" si="896"/>
        <v>0.0000144712066267942-0.000760664749807488i</v>
      </c>
      <c r="X1795" t="str">
        <f t="shared" si="897"/>
        <v>0.0000273085098005243-0.000759958746678021i</v>
      </c>
      <c r="Y1795" t="str">
        <f t="shared" si="898"/>
        <v>0.009+0.333963865447209i</v>
      </c>
      <c r="Z1795" t="str">
        <f t="shared" si="899"/>
        <v>-0.0318761823092273-0.00201100664053622i</v>
      </c>
      <c r="AA1795" t="str">
        <f t="shared" si="900"/>
        <v>1.13748975966237-41.985496711436i</v>
      </c>
      <c r="AB1795" t="str">
        <f t="shared" si="901"/>
        <v>0.440932845111587-0.165826082729663i</v>
      </c>
      <c r="AC1795" t="str">
        <f t="shared" si="902"/>
        <v>1.01219738020953-0.836647848641693i</v>
      </c>
      <c r="AD1795" t="str">
        <f t="shared" si="903"/>
        <v>0.33925268149287+0.116586888777407i</v>
      </c>
      <c r="AE1795" t="str">
        <f t="shared" si="904"/>
        <v>-0.0105796233166301-0.00439858431683612i</v>
      </c>
      <c r="AF1795" t="str">
        <f t="shared" si="905"/>
        <v>-14.5299393449201-1.99542727834271i</v>
      </c>
      <c r="AG1795" t="str">
        <f t="shared" si="906"/>
        <v>1.01911669468912-0.0510820949428717i</v>
      </c>
      <c r="AH1795" t="str">
        <f t="shared" si="907"/>
        <v>0.137697704035293+0.0903291251712521i</v>
      </c>
      <c r="AI1795">
        <f t="shared" si="908"/>
        <v>-15.667101778742058</v>
      </c>
      <c r="AJ1795">
        <f t="shared" si="909"/>
        <v>33.264709307880935</v>
      </c>
      <c r="AK1795"/>
      <c r="AL1795"/>
      <c r="AM1795"/>
      <c r="AN1795"/>
    </row>
    <row r="1796" spans="1:40" x14ac:dyDescent="0.3">
      <c r="A1796"/>
      <c r="B1796">
        <f t="shared" si="910"/>
        <v>166200</v>
      </c>
      <c r="C1796" s="186" t="str">
        <f t="shared" si="878"/>
        <v>-2.76681858208188E-06+0.0147353938305901i</v>
      </c>
      <c r="D1796" s="158" t="str">
        <f t="shared" si="879"/>
        <v>-5.95702716928175+0.112971352701191i</v>
      </c>
      <c r="E1796" t="str">
        <f t="shared" si="880"/>
        <v>2870</v>
      </c>
      <c r="F1796" t="str">
        <f t="shared" si="881"/>
        <v>0.777000777000777</v>
      </c>
      <c r="G1796" t="str">
        <f t="shared" si="876"/>
        <v>0.777000777000777</v>
      </c>
      <c r="H1796" t="str">
        <f t="shared" si="882"/>
        <v>8.57354262333403+2.10736572073828i</v>
      </c>
      <c r="I1796" t="str">
        <f t="shared" si="883"/>
        <v>652.665873783279i</v>
      </c>
      <c r="J1796" t="str">
        <f t="shared" si="877"/>
        <v>-363.360045282513+141.156486651052i</v>
      </c>
      <c r="K1796" t="str">
        <f t="shared" si="884"/>
        <v>0.606282200080541-1.56067023841306i</v>
      </c>
      <c r="L1796" t="str">
        <f t="shared" si="885"/>
        <v>0.042443985204933-0.0918179735538811i</v>
      </c>
      <c r="M1796" t="str">
        <f t="shared" si="886"/>
        <v>0.648726185285474-1.65248821196694i</v>
      </c>
      <c r="N1796" t="str">
        <f t="shared" si="887"/>
        <v>-2.08853079610649i</v>
      </c>
      <c r="O1796" t="str">
        <f t="shared" si="888"/>
        <v>-0.494912793391809-0.868942648819309i</v>
      </c>
      <c r="P1796" t="str">
        <f t="shared" si="889"/>
        <v>1.49491279339181+0.868942648819309i</v>
      </c>
      <c r="Q1796" t="str">
        <f t="shared" si="890"/>
        <v>-1.49491279339181+1.21958814728718i</v>
      </c>
      <c r="R1796" t="str">
        <f t="shared" si="891"/>
        <v>-0.315680212489663-0.83880645068247i</v>
      </c>
      <c r="S1796" t="str">
        <f t="shared" si="892"/>
        <v>0.215583933024459i</v>
      </c>
      <c r="T1796" t="str">
        <f t="shared" si="893"/>
        <v>0.180833193684414-0.0680555817865185i</v>
      </c>
      <c r="U1796" t="str">
        <f t="shared" si="894"/>
        <v>0.0000500000000000001-0.00145092571100805i</v>
      </c>
      <c r="V1796" t="str">
        <f t="shared" si="895"/>
        <v>3.33333333333333E-06-0.00159601828210886i</v>
      </c>
      <c r="W1796" t="str">
        <f t="shared" si="896"/>
        <v>0.0000144712024460416-0.000760207308299839i</v>
      </c>
      <c r="X1796" t="str">
        <f t="shared" si="897"/>
        <v>0.0000272930691210148-0.000759501990573719i</v>
      </c>
      <c r="Y1796" t="str">
        <f t="shared" si="898"/>
        <v>0.009+0.334164927377039i</v>
      </c>
      <c r="Z1796" t="str">
        <f t="shared" si="899"/>
        <v>-0.0318378146558555-0.00200810244913354i</v>
      </c>
      <c r="AA1796" t="str">
        <f t="shared" si="900"/>
        <v>1.13611418657953-41.9601569112489i</v>
      </c>
      <c r="AB1796" t="str">
        <f t="shared" si="901"/>
        <v>0.440856011339292-0.165913744730625i</v>
      </c>
      <c r="AC1796" t="str">
        <f t="shared" si="902"/>
        <v>1.01182433112566-0.83614195261847i</v>
      </c>
      <c r="AD1796" t="str">
        <f t="shared" si="903"/>
        <v>0.339421247691159+0.116512912812547i</v>
      </c>
      <c r="AE1796" t="str">
        <f t="shared" si="904"/>
        <v>-0.0105724609086758-0.00439110916191629i</v>
      </c>
      <c r="AF1796" t="str">
        <f t="shared" si="905"/>
        <v>-14.5305697926158-1.99439436803709i</v>
      </c>
      <c r="AG1796" t="str">
        <f t="shared" si="906"/>
        <v>1.01909376746268-0.0510774645570601i</v>
      </c>
      <c r="AH1796" t="str">
        <f t="shared" si="907"/>
        <v>0.137631262638198+0.0901985994919617i</v>
      </c>
      <c r="AI1796">
        <f t="shared" si="908"/>
        <v>-15.673809813450744</v>
      </c>
      <c r="AJ1796">
        <f t="shared" si="909"/>
        <v>33.239397885855816</v>
      </c>
      <c r="AK1796"/>
      <c r="AL1796"/>
      <c r="AM1796"/>
      <c r="AN1796"/>
    </row>
    <row r="1797" spans="1:40" x14ac:dyDescent="0.3">
      <c r="A1797"/>
      <c r="B1797">
        <f t="shared" si="910"/>
        <v>166300</v>
      </c>
      <c r="C1797" s="186" t="str">
        <f t="shared" si="878"/>
        <v>-0.0000027634920798462+0.0147265331013103i</v>
      </c>
      <c r="D1797" s="158" t="str">
        <f t="shared" si="879"/>
        <v>-5.95702714377857+0.112903420443379i</v>
      </c>
      <c r="E1797" t="str">
        <f t="shared" si="880"/>
        <v>2870</v>
      </c>
      <c r="F1797" t="str">
        <f t="shared" si="881"/>
        <v>0.777000777000777</v>
      </c>
      <c r="G1797" t="str">
        <f t="shared" ref="G1797:G1860" si="911">IF($C$11=$C$7,$C$24,F1797)</f>
        <v>0.777000777000777</v>
      </c>
      <c r="H1797" t="str">
        <f t="shared" si="882"/>
        <v>8.57417205966568+2.1062658447439i</v>
      </c>
      <c r="I1797" t="str">
        <f t="shared" si="883"/>
        <v>653.058572864978i</v>
      </c>
      <c r="J1797" t="str">
        <f t="shared" ref="J1797:J1860" si="912">IMSUM(COMPLEX(0,2*PI()*B1797*$C$113*$C$112),COMPLEX(0,2*PI()*B1797*$C$113*$C$111),COMPLEX(0,2*PI()*B1797*$C$28*10^-12*$C$111),COMPLEX(-1*2*PI()*B1797*2*PI()*B1797*$C$113*$C$112*$C$28*10^-12*$C$111,0),COMPLEX(1,0))</f>
        <v>-363.798636931391+141.241418351805i</v>
      </c>
      <c r="K1797" t="str">
        <f t="shared" si="884"/>
        <v>0.60564527369139-1.55997389153981i</v>
      </c>
      <c r="L1797" t="str">
        <f t="shared" si="885"/>
        <v>0.0424019310648016-0.0917821896554816i</v>
      </c>
      <c r="M1797" t="str">
        <f t="shared" si="886"/>
        <v>0.648047204756192-1.65175608119529i</v>
      </c>
      <c r="N1797" t="str">
        <f t="shared" si="887"/>
        <v>-2.08978743316793i</v>
      </c>
      <c r="O1797" t="str">
        <f t="shared" si="888"/>
        <v>-0.496004347873766-0.868320037135111i</v>
      </c>
      <c r="P1797" t="str">
        <f t="shared" si="889"/>
        <v>1.49600434787377+0.868320037135111i</v>
      </c>
      <c r="Q1797" t="str">
        <f t="shared" si="890"/>
        <v>-1.49600434787377+1.22146739603282i</v>
      </c>
      <c r="R1797" t="str">
        <f t="shared" si="891"/>
        <v>-0.315657032142792-0.838155859645814i</v>
      </c>
      <c r="S1797" t="str">
        <f t="shared" si="892"/>
        <v>0.215713646582236i</v>
      </c>
      <c r="T1797" t="str">
        <f t="shared" si="893"/>
        <v>0.180801656888467-0.0680915294728477i</v>
      </c>
      <c r="U1797" t="str">
        <f t="shared" si="894"/>
        <v>0.0000500000000000001-0.00145005323613673i</v>
      </c>
      <c r="V1797" t="str">
        <f t="shared" si="895"/>
        <v>3.33333333333333E-06-0.0015950585597504i</v>
      </c>
      <c r="W1797" t="str">
        <f t="shared" si="896"/>
        <v>0.0000144711982627759-0.000759750417075795i</v>
      </c>
      <c r="X1797" t="str">
        <f t="shared" si="897"/>
        <v>0.0000272776562670144-0.000759045783459158i</v>
      </c>
      <c r="Y1797" t="str">
        <f t="shared" si="898"/>
        <v>0.009+0.334365989306869i</v>
      </c>
      <c r="Z1797" t="str">
        <f t="shared" si="899"/>
        <v>-0.0317995162682674-0.00200520481786642i</v>
      </c>
      <c r="AA1797" t="str">
        <f t="shared" si="900"/>
        <v>1.1347411114882-41.9348477257846i</v>
      </c>
      <c r="AB1797" t="str">
        <f t="shared" si="901"/>
        <v>0.440779127301642-0.166001382145466i</v>
      </c>
      <c r="AC1797" t="str">
        <f t="shared" si="902"/>
        <v>1.01145188891711-0.835636335669474i</v>
      </c>
      <c r="AD1797" t="str">
        <f t="shared" si="903"/>
        <v>0.339589760034218+0.116438717304186i</v>
      </c>
      <c r="AE1797" t="str">
        <f t="shared" si="904"/>
        <v>-0.0105653066218206-0.00438364190808937i</v>
      </c>
      <c r="AF1797" t="str">
        <f t="shared" si="905"/>
        <v>-14.5311992034442-1.99336242430052i</v>
      </c>
      <c r="AG1797" t="str">
        <f t="shared" si="906"/>
        <v>1.01907083455546-0.0510728318179315i</v>
      </c>
      <c r="AH1797" t="str">
        <f t="shared" si="907"/>
        <v>0.137564872603595+0.0900682106820779i</v>
      </c>
      <c r="AI1797">
        <f t="shared" si="908"/>
        <v>-15.680515103248272</v>
      </c>
      <c r="AJ1797">
        <f t="shared" si="909"/>
        <v>33.214077425554876</v>
      </c>
      <c r="AK1797"/>
      <c r="AL1797"/>
      <c r="AM1797"/>
      <c r="AN1797"/>
    </row>
    <row r="1798" spans="1:40" x14ac:dyDescent="0.3">
      <c r="A1798"/>
      <c r="B1798">
        <f t="shared" si="910"/>
        <v>166400</v>
      </c>
      <c r="C1798" s="186" t="str">
        <f t="shared" ref="C1798:C1861" si="913">IMPRODUCT(COMPLEX(-1,0),IMDIV(IMPRODUCT(G1798,COMPLEX($C$100+$C$101,0)),COMPLEX($C$100,2*PI()*B1798*$C$103*$C$102*(2*$C$100+$C$101))))</f>
        <v>-2.76017157310763E-06+0.0147176830219441i</v>
      </c>
      <c r="D1798" s="158" t="str">
        <f t="shared" ref="D1798:D1861" si="914">IMPRODUCT(COMPLEX($C$106,0),IMSUB(C1798,G1798))</f>
        <v>-5.95702711832135+0.112835569834905i</v>
      </c>
      <c r="E1798" t="str">
        <f t="shared" ref="E1798:E1861" si="915">IMDIV(COMPLEX($C$20*10^3,0),COMPLEX(1,2*PI()*B1798*$C$20*1000*$C$29*10^-12))</f>
        <v>2870</v>
      </c>
      <c r="F1798" t="str">
        <f t="shared" ref="F1798:F1861" si="916">IMDIV(COMPLEX($C$22*1000,0),IMSUM(COMPLEX($C$22*1000,0),E1798))</f>
        <v>0.777000777000777</v>
      </c>
      <c r="G1798" t="str">
        <f t="shared" si="911"/>
        <v>0.777000777000777</v>
      </c>
      <c r="H1798" t="str">
        <f t="shared" ref="H1798:H1861" si="917">IMPRODUCT(COMPLEX($C$108,0),IMPRODUCT(COMPLEX(-1,0),D1798),IMDIV(COMPLEX(0,2*PI()*B1798*$C$109*$C$110),COMPLEX(1,2*PI()*B1798*$C$109*$C$110)))</f>
        <v>8.57480046129921+2.10516701581383i</v>
      </c>
      <c r="I1798" t="str">
        <f t="shared" ref="I1798:I1861" si="918">COMPLEX(0,2*PI()*B1798*$C$113*$C$112*$C$114)</f>
        <v>653.451271946677i</v>
      </c>
      <c r="J1798" t="str">
        <f t="shared" si="912"/>
        <v>-364.237492394795+141.326350052557i</v>
      </c>
      <c r="K1798" t="str">
        <f t="shared" ref="K1798:K1861" si="919">IMDIV(I1798,J1798)</f>
        <v>0.605009302217236-1.55927801880668i</v>
      </c>
      <c r="L1798" t="str">
        <f t="shared" ref="L1798:L1861" si="920">IMDIV(COMPLEX($C$117,0),COMPLEX(1,2*PI()*B1798*$C$115*$C$116))</f>
        <v>0.0423599349572911-0.0917464219725273i</v>
      </c>
      <c r="M1798" t="str">
        <f t="shared" ref="M1798:M1861" si="921">IMSUM(K1798,L1798)</f>
        <v>0.647369237174527-1.65102444077921i</v>
      </c>
      <c r="N1798" t="str">
        <f t="shared" ref="N1798:N1861" si="922">COMPLEX(0,-2*PI()*B1798*$C$43)</f>
        <v>-2.09104407022937i</v>
      </c>
      <c r="O1798" t="str">
        <f t="shared" ref="O1798:O1861" si="923">IMEXP(N1798)</f>
        <v>-0.497095119097154-0.867696054255052i</v>
      </c>
      <c r="P1798" t="str">
        <f t="shared" ref="P1798:P1861" si="924">IMSUB(COMPLEX(1,0),O1798)</f>
        <v>1.49709511909715+0.867696054255052i</v>
      </c>
      <c r="Q1798" t="str">
        <f t="shared" ref="Q1798:Q1861" si="925">IMSUM(COMPLEX(0,2*PI()*B1798*$C$43),O1798,COMPLEX(-1,0))</f>
        <v>-1.49709511909715+1.22334801597432i</v>
      </c>
      <c r="R1798" t="str">
        <f t="shared" ref="R1798:R1861" si="926">IMDIV(P1798,Q1798)</f>
        <v>-0.315633832889493-0.837505955033054i</v>
      </c>
      <c r="S1798" t="str">
        <f t="shared" ref="S1798:S1861" si="927">IMDIV(COMPLEX(0,2*PI()*B1798*$C$123),COMPLEX($C$124,0))</f>
        <v>0.215843360140011i</v>
      </c>
      <c r="T1798" t="str">
        <f t="shared" ref="T1798:T1861" si="928">IMPRODUCT(R1798,S1798)</f>
        <v>0.180770099471603-0.0681274670647389i</v>
      </c>
      <c r="U1798" t="str">
        <f t="shared" ref="U1798:U1861" si="929">IMDIV(COMPLEX(1,2*PI()*B1798*$C$16*10^-3*$C$15*10^-6),COMPLEX(0,2*PI()*B1798*$C$15*10^-6))</f>
        <v>0.0000499999999999999-0.00144918180991309i</v>
      </c>
      <c r="V1798" t="str">
        <f t="shared" ref="V1798:V1861" si="930">IMSUM(COMPLEX($C$18*10^-3,0),IMDIV(COMPLEX(1,0),COMPLEX(0,2*PI()*B1798*($C$17*1*10^-6))))</f>
        <v>3.33333333333333E-06-0.0015940999909044i</v>
      </c>
      <c r="W1798" t="str">
        <f t="shared" ref="W1798:W1861" si="931">IMDIV(IMPRODUCT(U1798,V1798),IMSUM(U1798,V1798))</f>
        <v>0.000014471194076997-0.000759294075143266i</v>
      </c>
      <c r="X1798" t="str">
        <f t="shared" ref="X1798:X1861" si="932">IMDIV(IMPRODUCT(COMPLEX($C$19,0),W1798),IMSUM(COMPLEX($C$19,0),W1798))</f>
        <v>0.0000272622711716812-0.000758590124345713i</v>
      </c>
      <c r="Y1798" t="str">
        <f t="shared" ref="Y1798:Y1861" si="933">COMPLEX($C$13*10^-3,2*PI()*B1798*$C$12*0.000001)</f>
        <v>0.009+0.334567051236699i</v>
      </c>
      <c r="Z1798" t="str">
        <f t="shared" ref="Z1798:Z1861" si="934">IMPRODUCT(COMPLEX($C$6,0),IMDIV(X1798,IMSUM(X1798,Y1798)))</f>
        <v>-0.0317612869797936-0.00200231372749751i</v>
      </c>
      <c r="AA1798" t="str">
        <f t="shared" ref="AA1798:AA1861" si="935">IMDIV(COMPLEX($C$6,0),IMSUM(X1798,Y1798))</f>
        <v>1.13337052833349-41.9095690995132i</v>
      </c>
      <c r="AB1798" t="str">
        <f t="shared" ref="AB1798:AB1861" si="936">IMPRODUCT(COMPLEX($C$119,0),T1798)</f>
        <v>0.440702192991942-0.166088994950922i</v>
      </c>
      <c r="AC1798" t="str">
        <f t="shared" ref="AC1798:AC1861" si="937">IMSUM(COMPLEX(1,0),IMPRODUCT(AB1798,M1798))</f>
        <v>1.01108005248991-0.835130997699155i</v>
      </c>
      <c r="AD1798" t="str">
        <f t="shared" ref="AD1798:AD1861" si="938">IMDIV(AB1798,AC1798)</f>
        <v>0.339758218256144+0.116364302260817i</v>
      </c>
      <c r="AE1798" t="str">
        <f t="shared" ref="AE1798:AE1861" si="939">IMPRODUCT(AD1798,AA1798,X1798)</f>
        <v>-0.0105581604339692-0.00437618254275362i</v>
      </c>
      <c r="AF1798" t="str">
        <f t="shared" ref="AF1798:AF1861" si="940">IMSUB(D1798,H1798)</f>
        <v>-14.5318275796206-1.99233144597892i</v>
      </c>
      <c r="AG1798" t="str">
        <f t="shared" ref="AG1798:AG1861" si="941">IMSUM(COMPLEX(1,0),IMPRODUCT(AD1798,AA1798,COMPLEX($C$127,0)))</f>
        <v>1.01904789597788-0.0510681966889311i</v>
      </c>
      <c r="AH1798" t="str">
        <f t="shared" ref="AH1798:AH1861" si="942">IMDIV(IMPRODUCT(AE1798,AF1798),AG1798)</f>
        <v>0.137498533768259+0.0899379585014471i</v>
      </c>
      <c r="AI1798">
        <f t="shared" ref="AI1798:AI1861" si="943">20*LOG10(IMABS(AH1798))</f>
        <v>-15.687217654059635</v>
      </c>
      <c r="AJ1798">
        <f t="shared" ref="AJ1798:AJ1861" si="944">IMARGUMENT(AH1798)*180/PI()</f>
        <v>33.188747931533868</v>
      </c>
      <c r="AK1798"/>
      <c r="AL1798"/>
      <c r="AM1798"/>
      <c r="AN1798"/>
    </row>
    <row r="1799" spans="1:40" x14ac:dyDescent="0.3">
      <c r="A1799"/>
      <c r="B1799">
        <f t="shared" si="910"/>
        <v>166500</v>
      </c>
      <c r="C1799" s="186" t="str">
        <f t="shared" si="913"/>
        <v>-2.75685704746702E-06+0.0147088435733029i</v>
      </c>
      <c r="D1799" s="158" t="str">
        <f t="shared" si="914"/>
        <v>-5.95702709290999+0.112767800728656i</v>
      </c>
      <c r="E1799" t="str">
        <f t="shared" si="915"/>
        <v>2870</v>
      </c>
      <c r="F1799" t="str">
        <f t="shared" si="916"/>
        <v>0.777000777000777</v>
      </c>
      <c r="G1799" t="str">
        <f t="shared" si="911"/>
        <v>0.777000777000777</v>
      </c>
      <c r="H1799" t="str">
        <f t="shared" si="917"/>
        <v>8.57542783044408+2.10406923264813i</v>
      </c>
      <c r="I1799" t="str">
        <f t="shared" si="918"/>
        <v>653.843971028376i</v>
      </c>
      <c r="J1799" t="str">
        <f t="shared" si="912"/>
        <v>-364.676611672725+141.41128175331i</v>
      </c>
      <c r="K1799" t="str">
        <f t="shared" si="919"/>
        <v>0.604374283856205-1.55858262004369i</v>
      </c>
      <c r="L1799" t="str">
        <f t="shared" si="920"/>
        <v>0.0423179967850781-0.0917106705207089i</v>
      </c>
      <c r="M1799" t="str">
        <f t="shared" si="921"/>
        <v>0.646692280641283-1.6502932905644i</v>
      </c>
      <c r="N1799" t="str">
        <f t="shared" si="922"/>
        <v>-2.0923007072908i</v>
      </c>
      <c r="O1799" t="str">
        <f t="shared" si="923"/>
        <v>-0.498185105339489-0.867070701164491i</v>
      </c>
      <c r="P1799" t="str">
        <f t="shared" si="924"/>
        <v>1.49818510533949+0.867070701164491i</v>
      </c>
      <c r="Q1799" t="str">
        <f t="shared" si="925"/>
        <v>-1.49818510533949+1.22523000612631i</v>
      </c>
      <c r="R1799" t="str">
        <f t="shared" si="926"/>
        <v>-0.315610614719633-0.836856735594665i</v>
      </c>
      <c r="S1799" t="str">
        <f t="shared" si="927"/>
        <v>0.215973073697788i</v>
      </c>
      <c r="T1799" t="str">
        <f t="shared" si="928"/>
        <v>0.180738521431077-0.0681633945526475i</v>
      </c>
      <c r="U1799" t="str">
        <f t="shared" si="929"/>
        <v>0.0000499999999999999-0.00144831143044768i</v>
      </c>
      <c r="V1799" t="str">
        <f t="shared" si="930"/>
        <v>3.33333333333333E-06-0.00159314257349245i</v>
      </c>
      <c r="W1799" t="str">
        <f t="shared" si="931"/>
        <v>0.000014471189888705-0.000758838281512534i</v>
      </c>
      <c r="X1799" t="str">
        <f t="shared" si="932"/>
        <v>0.000027246913768373-0.000758135012247111i</v>
      </c>
      <c r="Y1799" t="str">
        <f t="shared" si="933"/>
        <v>0.009+0.334768113166528i</v>
      </c>
      <c r="Z1799" t="str">
        <f t="shared" si="934"/>
        <v>-0.0317231266242642-0.001999429158858i</v>
      </c>
      <c r="AA1799" t="str">
        <f t="shared" si="935"/>
        <v>1.13200243107891-41.8843209770389i</v>
      </c>
      <c r="AB1799" t="str">
        <f t="shared" si="936"/>
        <v>0.440625208403502-0.166176583123724i</v>
      </c>
      <c r="AC1799" t="str">
        <f t="shared" si="937"/>
        <v>1.0107088207525-0.834625938611297i</v>
      </c>
      <c r="AD1799" t="str">
        <f t="shared" si="938"/>
        <v>0.339926622090943+0.116289667691224i</v>
      </c>
      <c r="AE1799" t="str">
        <f t="shared" si="939"/>
        <v>-0.0105510223230936-0.00436873105334303i</v>
      </c>
      <c r="AF1799" t="str">
        <f t="shared" si="940"/>
        <v>-14.5324549233541-1.99130143191947i</v>
      </c>
      <c r="AG1799" t="str">
        <f t="shared" si="941"/>
        <v>1.01902495174037-0.0510635591335778i</v>
      </c>
      <c r="AH1799" t="str">
        <f t="shared" si="942"/>
        <v>0.137432245969417+0.0898078427105993i</v>
      </c>
      <c r="AI1799">
        <f t="shared" si="943"/>
        <v>-15.69391747180104</v>
      </c>
      <c r="AJ1799">
        <f t="shared" si="944"/>
        <v>33.16340940834008</v>
      </c>
      <c r="AK1799"/>
      <c r="AL1799"/>
      <c r="AM1799"/>
      <c r="AN1799"/>
    </row>
    <row r="1800" spans="1:40" x14ac:dyDescent="0.3">
      <c r="A1800"/>
      <c r="B1800">
        <f t="shared" si="910"/>
        <v>166600</v>
      </c>
      <c r="C1800" s="186" t="str">
        <f t="shared" si="913"/>
        <v>-2.75354848856824E-06+0.0147000147362437i</v>
      </c>
      <c r="D1800" s="158" t="str">
        <f t="shared" si="914"/>
        <v>-5.95702706754437+0.112700112977868i</v>
      </c>
      <c r="E1800" t="str">
        <f t="shared" si="915"/>
        <v>2870</v>
      </c>
      <c r="F1800" t="str">
        <f t="shared" si="916"/>
        <v>0.777000777000777</v>
      </c>
      <c r="G1800" t="str">
        <f t="shared" si="911"/>
        <v>0.777000777000777</v>
      </c>
      <c r="H1800" t="str">
        <f t="shared" si="917"/>
        <v>8.576054169304+2.10297249394846i</v>
      </c>
      <c r="I1800" t="str">
        <f t="shared" si="918"/>
        <v>654.236670110074i</v>
      </c>
      <c r="J1800" t="str">
        <f t="shared" si="912"/>
        <v>-365.11599476518+141.496213454063i</v>
      </c>
      <c r="K1800" t="str">
        <f t="shared" si="919"/>
        <v>0.603740216810363-1.55788769507974i</v>
      </c>
      <c r="L1800" t="str">
        <f t="shared" si="920"/>
        <v>0.0422761164510179-0.0916749353155973i</v>
      </c>
      <c r="M1800" t="str">
        <f t="shared" si="921"/>
        <v>0.646016333261381-1.64956263039534i</v>
      </c>
      <c r="N1800" t="str">
        <f t="shared" si="922"/>
        <v>-2.09355734435224i</v>
      </c>
      <c r="O1800" t="str">
        <f t="shared" si="923"/>
        <v>-0.499274304879551-0.866443978850936i</v>
      </c>
      <c r="P1800" t="str">
        <f t="shared" si="924"/>
        <v>1.49927430487955+0.866443978850936i</v>
      </c>
      <c r="Q1800" t="str">
        <f t="shared" si="925"/>
        <v>-1.49927430487955+1.2271133655013i</v>
      </c>
      <c r="R1800" t="str">
        <f t="shared" si="926"/>
        <v>-0.315587377623047-0.83620820008411i</v>
      </c>
      <c r="S1800" t="str">
        <f t="shared" si="927"/>
        <v>0.216102787255565i</v>
      </c>
      <c r="T1800" t="str">
        <f t="shared" si="928"/>
        <v>0.180706922764135-0.068199311927015i</v>
      </c>
      <c r="U1800" t="str">
        <f t="shared" si="929"/>
        <v>0.00005-0.00144744209585557i</v>
      </c>
      <c r="V1800" t="str">
        <f t="shared" si="930"/>
        <v>3.33333333333333E-06-0.00159218630544113i</v>
      </c>
      <c r="W1800" t="str">
        <f t="shared" si="931"/>
        <v>0.0000144711856978998-0.000758383035196256i</v>
      </c>
      <c r="X1800" t="str">
        <f t="shared" si="932"/>
        <v>0.0000272315839906475-0.000757680446179447i</v>
      </c>
      <c r="Y1800" t="str">
        <f t="shared" si="933"/>
        <v>0.009+0.334969175096358i</v>
      </c>
      <c r="Z1800" t="str">
        <f t="shared" si="934"/>
        <v>-0.031685035036009-0.00199655109284739i</v>
      </c>
      <c r="AA1800" t="str">
        <f t="shared" si="935"/>
        <v>1.13063681370622-41.8591033031i</v>
      </c>
      <c r="AB1800" t="str">
        <f t="shared" si="936"/>
        <v>0.440548173529606-0.16626414664057i</v>
      </c>
      <c r="AC1800" t="str">
        <f t="shared" si="937"/>
        <v>1.01033819261574-0.834121158308933i</v>
      </c>
      <c r="AD1800" t="str">
        <f t="shared" si="938"/>
        <v>0.340094971272529+0.11621481360447i</v>
      </c>
      <c r="AE1800" t="str">
        <f t="shared" si="939"/>
        <v>-0.0105438922672335-0.00436128742732696i</v>
      </c>
      <c r="AF1800" t="str">
        <f t="shared" si="940"/>
        <v>-14.5330812368484-1.99027238097059i</v>
      </c>
      <c r="AG1800" t="str">
        <f t="shared" si="941"/>
        <v>1.01900200185336-0.0510589191154647i</v>
      </c>
      <c r="AH1800" t="str">
        <f t="shared" si="942"/>
        <v>0.137366009044765+0.0896778630707476i</v>
      </c>
      <c r="AI1800">
        <f t="shared" si="943"/>
        <v>-15.700614562379076</v>
      </c>
      <c r="AJ1800">
        <f t="shared" si="944"/>
        <v>33.138061860509332</v>
      </c>
      <c r="AK1800"/>
      <c r="AL1800"/>
      <c r="AM1800"/>
      <c r="AN1800"/>
    </row>
    <row r="1801" spans="1:40" x14ac:dyDescent="0.3">
      <c r="A1801"/>
      <c r="B1801">
        <f t="shared" si="910"/>
        <v>166700</v>
      </c>
      <c r="C1801" s="186" t="str">
        <f t="shared" si="913"/>
        <v>-2.75024588209826E-06+0.0146911964916693i</v>
      </c>
      <c r="D1801" s="158" t="str">
        <f t="shared" si="914"/>
        <v>-5.95702704222439+0.112632506436131i</v>
      </c>
      <c r="E1801" t="str">
        <f t="shared" si="915"/>
        <v>2870</v>
      </c>
      <c r="F1801" t="str">
        <f t="shared" si="916"/>
        <v>0.777000777000777</v>
      </c>
      <c r="G1801" t="str">
        <f t="shared" si="911"/>
        <v>0.777000777000777</v>
      </c>
      <c r="H1801" t="str">
        <f t="shared" si="917"/>
        <v>8.57667948007697+2.10187679841807i</v>
      </c>
      <c r="I1801" t="str">
        <f t="shared" si="918"/>
        <v>654.629369191773i</v>
      </c>
      <c r="J1801" t="str">
        <f t="shared" si="912"/>
        <v>-365.555641672161+141.581145154816i</v>
      </c>
      <c r="K1801" t="str">
        <f t="shared" si="919"/>
        <v>0.603107099285722-1.55719324374266i</v>
      </c>
      <c r="L1801" t="str">
        <f t="shared" si="920"/>
        <v>0.0422342938581436-0.0916392163726435i</v>
      </c>
      <c r="M1801" t="str">
        <f t="shared" si="921"/>
        <v>0.645341393143866-1.6488324601153i</v>
      </c>
      <c r="N1801" t="str">
        <f t="shared" si="922"/>
        <v>-2.09481398141367i</v>
      </c>
      <c r="O1801" t="str">
        <f t="shared" si="923"/>
        <v>-0.500362715997327-0.865815888304077i</v>
      </c>
      <c r="P1801" t="str">
        <f t="shared" si="924"/>
        <v>1.50036271599733+0.865815888304077i</v>
      </c>
      <c r="Q1801" t="str">
        <f t="shared" si="925"/>
        <v>-1.50036271599733+1.22899809310959i</v>
      </c>
      <c r="R1801" t="str">
        <f t="shared" si="926"/>
        <v>-0.315564121589572-0.835560347257853i</v>
      </c>
      <c r="S1801" t="str">
        <f t="shared" si="927"/>
        <v>0.216232500813342i</v>
      </c>
      <c r="T1801" t="str">
        <f t="shared" si="928"/>
        <v>0.18067530346803-0.0682352191782787i</v>
      </c>
      <c r="U1801" t="str">
        <f t="shared" si="929"/>
        <v>0.00005-0.00144657380425638i</v>
      </c>
      <c r="V1801" t="str">
        <f t="shared" si="930"/>
        <v>3.33333333333333E-06-0.00159123118468202i</v>
      </c>
      <c r="W1801" t="str">
        <f t="shared" si="931"/>
        <v>0.0000144711815045814-0.000757928335209469i</v>
      </c>
      <c r="X1801" t="str">
        <f t="shared" si="932"/>
        <v>0.000027216281772262-0.000757226425161184i</v>
      </c>
      <c r="Y1801" t="str">
        <f t="shared" si="933"/>
        <v>0.009+0.335170237026188i</v>
      </c>
      <c r="Z1801" t="str">
        <f t="shared" si="934"/>
        <v>-0.0316470120498561-0.00199367951043327i</v>
      </c>
      <c r="AA1801" t="str">
        <f t="shared" si="935"/>
        <v>1.12927367021546-41.8339160225684i</v>
      </c>
      <c r="AB1801" t="str">
        <f t="shared" si="936"/>
        <v>0.440471088363557-0.166351685478146i</v>
      </c>
      <c r="AC1801" t="str">
        <f t="shared" si="937"/>
        <v>1.00996816699287-0.833616656694444i</v>
      </c>
      <c r="AD1801" t="str">
        <f t="shared" si="938"/>
        <v>0.340263265534733+0.116139740009924i</v>
      </c>
      <c r="AE1801" t="str">
        <f t="shared" si="939"/>
        <v>-0.0105367702444962-0.00435385165221093i</v>
      </c>
      <c r="AF1801" t="str">
        <f t="shared" si="940"/>
        <v>-14.5337065223014-1.98924429198194i</v>
      </c>
      <c r="AG1801" t="str">
        <f t="shared" si="941"/>
        <v>1.01897904632735-0.0510542765982595i</v>
      </c>
      <c r="AH1801" t="str">
        <f t="shared" si="942"/>
        <v>0.137299822832451+0.0895480193437917i</v>
      </c>
      <c r="AI1801">
        <f t="shared" si="943"/>
        <v>-15.707308931691255</v>
      </c>
      <c r="AJ1801">
        <f t="shared" si="944"/>
        <v>33.112705292570617</v>
      </c>
      <c r="AK1801"/>
      <c r="AL1801"/>
      <c r="AM1801"/>
      <c r="AN1801"/>
    </row>
    <row r="1802" spans="1:40" x14ac:dyDescent="0.3">
      <c r="A1802"/>
      <c r="B1802">
        <f t="shared" si="910"/>
        <v>166800</v>
      </c>
      <c r="C1802" s="186" t="str">
        <f t="shared" si="913"/>
        <v>-2.74694921378692E-06+0.0146823888205283i</v>
      </c>
      <c r="D1802" s="158" t="str">
        <f t="shared" si="914"/>
        <v>-5.95702701694993+0.112564980957384i</v>
      </c>
      <c r="E1802" t="str">
        <f t="shared" si="915"/>
        <v>2870</v>
      </c>
      <c r="F1802" t="str">
        <f t="shared" si="916"/>
        <v>0.777000777000777</v>
      </c>
      <c r="G1802" t="str">
        <f t="shared" si="911"/>
        <v>0.777000777000777</v>
      </c>
      <c r="H1802" t="str">
        <f t="shared" si="917"/>
        <v>8.57730376495531+2.10078214476183i</v>
      </c>
      <c r="I1802" t="str">
        <f t="shared" si="918"/>
        <v>655.022068273472i</v>
      </c>
      <c r="J1802" t="str">
        <f t="shared" si="912"/>
        <v>-365.995552393668+141.666076855568i</v>
      </c>
      <c r="K1802" t="str">
        <f t="shared" si="919"/>
        <v>0.602474929492226-1.55649926585919i</v>
      </c>
      <c r="L1802" t="str">
        <f t="shared" si="920"/>
        <v>0.0421925289096668-0.0916035137071806i</v>
      </c>
      <c r="M1802" t="str">
        <f t="shared" si="921"/>
        <v>0.644667458401893-1.64810277956637i</v>
      </c>
      <c r="N1802" t="str">
        <f t="shared" si="922"/>
        <v>-2.09607061847511i</v>
      </c>
      <c r="O1802" t="str">
        <f t="shared" si="923"/>
        <v>-0.501450336974086-0.865186430515745i</v>
      </c>
      <c r="P1802" t="str">
        <f t="shared" si="924"/>
        <v>1.50145033697409+0.865186430515745i</v>
      </c>
      <c r="Q1802" t="str">
        <f t="shared" si="925"/>
        <v>-1.50145033697409+1.23088418795937i</v>
      </c>
      <c r="R1802" t="str">
        <f t="shared" si="926"/>
        <v>-0.315540846609028-0.834913175875323i</v>
      </c>
      <c r="S1802" t="str">
        <f t="shared" si="927"/>
        <v>0.216362214371117i</v>
      </c>
      <c r="T1802" t="str">
        <f t="shared" si="928"/>
        <v>0.180643663540007-0.0682711162968663i</v>
      </c>
      <c r="U1802" t="str">
        <f t="shared" si="929"/>
        <v>0.00005-0.00144570655377421i</v>
      </c>
      <c r="V1802" t="str">
        <f t="shared" si="930"/>
        <v>3.33333333333333E-06-0.00159027720915163i</v>
      </c>
      <c r="W1802" t="str">
        <f t="shared" si="931"/>
        <v>0.0000144711773087499-0.000757474180569561i</v>
      </c>
      <c r="X1802" t="str">
        <f t="shared" si="932"/>
        <v>0.0000272010070471718-0.00075677294821312i</v>
      </c>
      <c r="Y1802" t="str">
        <f t="shared" si="933"/>
        <v>0.009+0.335371298956018i</v>
      </c>
      <c r="Z1802" t="str">
        <f t="shared" si="934"/>
        <v>-0.0316090575011282-0.00199081439265092i</v>
      </c>
      <c r="AA1802" t="str">
        <f t="shared" si="935"/>
        <v>1.12791299462481-41.8087590804493i</v>
      </c>
      <c r="AB1802" t="str">
        <f t="shared" si="936"/>
        <v>0.44039395289864-0.166439199613116i</v>
      </c>
      <c r="AC1802" t="str">
        <f t="shared" si="937"/>
        <v>1.00959874279955-0.833112433669502i</v>
      </c>
      <c r="AD1802" t="str">
        <f t="shared" si="938"/>
        <v>0.34043150461129+0.116064446917235i</v>
      </c>
      <c r="AE1802" t="str">
        <f t="shared" si="939"/>
        <v>-0.010529656233056-0.00434642371553549i</v>
      </c>
      <c r="AF1802" t="str">
        <f t="shared" si="940"/>
        <v>-14.5343307819052-1.98821716380445i</v>
      </c>
      <c r="AG1802" t="str">
        <f t="shared" si="941"/>
        <v>1.01895608517281-0.051049631545703i</v>
      </c>
      <c r="AH1802" t="str">
        <f t="shared" si="942"/>
        <v>0.137233687171086+0.0894183112923091i</v>
      </c>
      <c r="AI1802">
        <f t="shared" si="943"/>
        <v>-15.714000585625683</v>
      </c>
      <c r="AJ1802">
        <f t="shared" si="944"/>
        <v>33.0873397090418</v>
      </c>
      <c r="AK1802"/>
      <c r="AL1802"/>
      <c r="AM1802"/>
      <c r="AN1802"/>
    </row>
    <row r="1803" spans="1:40" x14ac:dyDescent="0.3">
      <c r="A1803"/>
      <c r="B1803">
        <f t="shared" si="910"/>
        <v>166900</v>
      </c>
      <c r="C1803" s="186" t="str">
        <f t="shared" si="913"/>
        <v>-2.74365846940692E-06+0.0146735917038156i</v>
      </c>
      <c r="D1803" s="158" t="str">
        <f t="shared" si="914"/>
        <v>-5.95702699172089+0.11249753639592i</v>
      </c>
      <c r="E1803" t="str">
        <f t="shared" si="915"/>
        <v>2870</v>
      </c>
      <c r="F1803" t="str">
        <f t="shared" si="916"/>
        <v>0.777000777000777</v>
      </c>
      <c r="G1803" t="str">
        <f t="shared" si="911"/>
        <v>0.777000777000777</v>
      </c>
      <c r="H1803" t="str">
        <f t="shared" si="917"/>
        <v>8.57792702612563+2.09968853168619i</v>
      </c>
      <c r="I1803" t="str">
        <f t="shared" si="918"/>
        <v>655.414767355171i</v>
      </c>
      <c r="J1803" t="str">
        <f t="shared" si="912"/>
        <v>-366.4357269297+141.751008556321i</v>
      </c>
      <c r="K1803" t="str">
        <f t="shared" si="919"/>
        <v>0.601843705643752-1.55580576125501i</v>
      </c>
      <c r="L1803" t="str">
        <f t="shared" si="920"/>
        <v>0.0421508215089757-0.0915678273344222i</v>
      </c>
      <c r="M1803" t="str">
        <f t="shared" si="921"/>
        <v>0.643994527152728-1.64737358858943i</v>
      </c>
      <c r="N1803" t="str">
        <f t="shared" si="922"/>
        <v>-2.09732725553655i</v>
      </c>
      <c r="O1803" t="str">
        <f t="shared" si="923"/>
        <v>-0.502537166092317-0.864555606479944i</v>
      </c>
      <c r="P1803" t="str">
        <f t="shared" si="924"/>
        <v>1.50253716609232+0.864555606479944i</v>
      </c>
      <c r="Q1803" t="str">
        <f t="shared" si="925"/>
        <v>-1.50253716609232+1.23277164905661i</v>
      </c>
      <c r="R1803" t="str">
        <f t="shared" si="926"/>
        <v>-0.315517552671237-0.834266684698934i</v>
      </c>
      <c r="S1803" t="str">
        <f t="shared" si="927"/>
        <v>0.216491927928894i</v>
      </c>
      <c r="T1803" t="str">
        <f t="shared" si="928"/>
        <v>0.180612002977319-0.0683070032732025i</v>
      </c>
      <c r="U1803" t="str">
        <f t="shared" si="929"/>
        <v>0.00005-0.00144484034253768i</v>
      </c>
      <c r="V1803" t="str">
        <f t="shared" si="930"/>
        <v>3.33333333333333E-06-0.00158932437679144i</v>
      </c>
      <c r="W1803" t="str">
        <f t="shared" si="931"/>
        <v>0.0000144711731104053-0.00075702057029628i</v>
      </c>
      <c r="X1803" t="str">
        <f t="shared" si="932"/>
        <v>0.0000271857597495302-0.00075632001435841i</v>
      </c>
      <c r="Y1803" t="str">
        <f t="shared" si="933"/>
        <v>0.009+0.335572360885847i</v>
      </c>
      <c r="Z1803" t="str">
        <f t="shared" si="934"/>
        <v>-0.0315711712256431-0.00198795572060312i</v>
      </c>
      <c r="AA1803" t="str">
        <f t="shared" si="935"/>
        <v>1.12655478097056-41.7836324218806i</v>
      </c>
      <c r="AB1803" t="str">
        <f t="shared" si="936"/>
        <v>0.440316767128158-0.166526689022135i</v>
      </c>
      <c r="AC1803" t="str">
        <f t="shared" si="937"/>
        <v>1.00922991895381-0.832608489135129i</v>
      </c>
      <c r="AD1803" t="str">
        <f t="shared" si="938"/>
        <v>0.34059968823586+0.115988934336357i</v>
      </c>
      <c r="AE1803" t="str">
        <f t="shared" si="939"/>
        <v>-0.0105225502111544-0.00433900360487712i</v>
      </c>
      <c r="AF1803" t="str">
        <f t="shared" si="940"/>
        <v>-14.5349540178465-1.98719099529027i</v>
      </c>
      <c r="AG1803" t="str">
        <f t="shared" si="941"/>
        <v>1.01893311840027-0.0510449839216116i</v>
      </c>
      <c r="AH1803" t="str">
        <f t="shared" si="942"/>
        <v>0.137167601899738+0.0892887386795621i</v>
      </c>
      <c r="AI1803">
        <f t="shared" si="943"/>
        <v>-15.720689530061009</v>
      </c>
      <c r="AJ1803">
        <f t="shared" si="944"/>
        <v>33.061965114433171</v>
      </c>
      <c r="AK1803"/>
      <c r="AL1803"/>
      <c r="AM1803"/>
      <c r="AN1803"/>
    </row>
    <row r="1804" spans="1:40" x14ac:dyDescent="0.3">
      <c r="A1804"/>
      <c r="B1804">
        <f t="shared" si="910"/>
        <v>167000</v>
      </c>
      <c r="C1804" s="186" t="str">
        <f t="shared" si="913"/>
        <v>-0.0000027403736347734+0.0146648051225709i</v>
      </c>
      <c r="D1804" s="158" t="str">
        <f t="shared" si="914"/>
        <v>-5.95702696653716+0.112430172606377i</v>
      </c>
      <c r="E1804" t="str">
        <f t="shared" si="915"/>
        <v>2870</v>
      </c>
      <c r="F1804" t="str">
        <f t="shared" si="916"/>
        <v>0.777000777000777</v>
      </c>
      <c r="G1804" t="str">
        <f t="shared" si="911"/>
        <v>0.777000777000777</v>
      </c>
      <c r="H1804" t="str">
        <f t="shared" si="917"/>
        <v>8.57854926576892+2.09859595789922i</v>
      </c>
      <c r="I1804" t="str">
        <f t="shared" si="918"/>
        <v>655.807466436869i</v>
      </c>
      <c r="J1804" t="str">
        <f t="shared" si="912"/>
        <v>-366.876165280258+141.835940257074i</v>
      </c>
      <c r="K1804" t="str">
        <f t="shared" si="919"/>
        <v>0.60121342595808-1.55511272975473i</v>
      </c>
      <c r="L1804" t="str">
        <f t="shared" si="920"/>
        <v>0.042109171559636-0.0915321572694645i</v>
      </c>
      <c r="M1804" t="str">
        <f t="shared" si="921"/>
        <v>0.643322597517716-1.64664488702419i</v>
      </c>
      <c r="N1804" t="str">
        <f t="shared" si="922"/>
        <v>-2.09858389259798i</v>
      </c>
      <c r="O1804" t="str">
        <f t="shared" si="923"/>
        <v>-0.503623201635759-0.863923417192836i</v>
      </c>
      <c r="P1804" t="str">
        <f t="shared" si="924"/>
        <v>1.50362320163576+0.863923417192836i</v>
      </c>
      <c r="Q1804" t="str">
        <f t="shared" si="925"/>
        <v>-1.50362320163576+1.23466047540514i</v>
      </c>
      <c r="R1804" t="str">
        <f t="shared" si="926"/>
        <v>-0.315494239766003-0.833620872494059i</v>
      </c>
      <c r="S1804" t="str">
        <f t="shared" si="927"/>
        <v>0.216621641486671i</v>
      </c>
      <c r="T1804" t="str">
        <f t="shared" si="928"/>
        <v>0.180580321777214-0.0683428800977009i</v>
      </c>
      <c r="U1804" t="str">
        <f t="shared" si="929"/>
        <v>0.00005-0.00144397516867987i</v>
      </c>
      <c r="V1804" t="str">
        <f t="shared" si="930"/>
        <v>3.33333333333333E-06-0.00158837268554786i</v>
      </c>
      <c r="W1804" t="str">
        <f t="shared" si="931"/>
        <v>0.0000144711689095477-0.000756567503411725i</v>
      </c>
      <c r="X1804" t="str">
        <f t="shared" si="932"/>
        <v>0.0000271705398136873-0.000755867622622538i</v>
      </c>
      <c r="Y1804" t="str">
        <f t="shared" si="933"/>
        <v>0.009+0.335773422815677i</v>
      </c>
      <c r="Z1804" t="str">
        <f t="shared" si="934"/>
        <v>-0.0315333530597098-0.0019851034754598i</v>
      </c>
      <c r="AA1804" t="str">
        <f t="shared" si="935"/>
        <v>1.12519902330701-41.7585359921325i</v>
      </c>
      <c r="AB1804" t="str">
        <f t="shared" si="936"/>
        <v>0.4402395310454-0.166614153681834i</v>
      </c>
      <c r="AC1804" t="str">
        <f t="shared" si="937"/>
        <v>1.00886169437605-0.832104822991649i</v>
      </c>
      <c r="AD1804" t="str">
        <f t="shared" si="938"/>
        <v>0.340767816142013+0.115913202277534i</v>
      </c>
      <c r="AE1804" t="str">
        <f t="shared" si="939"/>
        <v>-0.0105154521570996-0.00433159130784739i</v>
      </c>
      <c r="AF1804" t="str">
        <f t="shared" si="940"/>
        <v>-14.5355762323061-1.98616578529284i</v>
      </c>
      <c r="AG1804" t="str">
        <f t="shared" si="941"/>
        <v>1.01891014602027-0.0510403336898748i</v>
      </c>
      <c r="AH1804" t="str">
        <f t="shared" si="942"/>
        <v>0.137101566857929+0.0891593012694873i</v>
      </c>
      <c r="AI1804">
        <f t="shared" si="943"/>
        <v>-15.727375770866773</v>
      </c>
      <c r="AJ1804">
        <f t="shared" si="944"/>
        <v>33.036581513245387</v>
      </c>
      <c r="AK1804"/>
      <c r="AL1804"/>
      <c r="AM1804"/>
      <c r="AN1804"/>
    </row>
    <row r="1805" spans="1:40" x14ac:dyDescent="0.3">
      <c r="A1805"/>
      <c r="B1805">
        <f t="shared" si="910"/>
        <v>167100</v>
      </c>
      <c r="C1805" s="186" t="str">
        <f t="shared" si="913"/>
        <v>-2.73709469574399E-06+0.0146560290578795i</v>
      </c>
      <c r="D1805" s="158" t="str">
        <f t="shared" si="914"/>
        <v>-5.95702694139863+0.112362889443743i</v>
      </c>
      <c r="E1805" t="str">
        <f t="shared" si="915"/>
        <v>2870</v>
      </c>
      <c r="F1805" t="str">
        <f t="shared" si="916"/>
        <v>0.777000777000777</v>
      </c>
      <c r="G1805" t="str">
        <f t="shared" si="911"/>
        <v>0.777000777000777</v>
      </c>
      <c r="H1805" t="str">
        <f t="shared" si="917"/>
        <v>8.57917048606049+2.09750442211057i</v>
      </c>
      <c r="I1805" t="str">
        <f t="shared" si="918"/>
        <v>656.200165518568i</v>
      </c>
      <c r="J1805" t="str">
        <f t="shared" si="912"/>
        <v>-367.316867445341+141.920871957827i</v>
      </c>
      <c r="K1805" t="str">
        <f t="shared" si="919"/>
        <v>0.600584088656904-1.55442017118189i</v>
      </c>
      <c r="L1805" t="str">
        <f t="shared" si="920"/>
        <v>0.0420675789653902-0.0914965035272861i</v>
      </c>
      <c r="M1805" t="str">
        <f t="shared" si="921"/>
        <v>0.642651667622294-1.64591667470918i</v>
      </c>
      <c r="N1805" t="str">
        <f t="shared" si="922"/>
        <v>-2.09984052965942i</v>
      </c>
      <c r="O1805" t="str">
        <f t="shared" si="923"/>
        <v>-0.504708441889432-0.863289863652726i</v>
      </c>
      <c r="P1805" t="str">
        <f t="shared" si="924"/>
        <v>1.50470844188943+0.863289863652726i</v>
      </c>
      <c r="Q1805" t="str">
        <f t="shared" si="925"/>
        <v>-1.50470844188943+1.23655066600669i</v>
      </c>
      <c r="R1805" t="str">
        <f t="shared" si="926"/>
        <v>-0.315470907883115-0.832975738029008i</v>
      </c>
      <c r="S1805" t="str">
        <f t="shared" si="927"/>
        <v>0.216751355044448i</v>
      </c>
      <c r="T1805" t="str">
        <f t="shared" si="928"/>
        <v>0.180548619936937-0.0683787467607674i</v>
      </c>
      <c r="U1805" t="str">
        <f t="shared" si="929"/>
        <v>0.00005-0.00144311103033835i</v>
      </c>
      <c r="V1805" t="str">
        <f t="shared" si="930"/>
        <v>3.33333333333333E-06-0.00158742213337219i</v>
      </c>
      <c r="W1805" t="str">
        <f t="shared" si="931"/>
        <v>0.0000144711647061768-0.000756114978940333i</v>
      </c>
      <c r="X1805" t="str">
        <f t="shared" si="932"/>
        <v>0.0000271553471741892-0.000755415772033323i</v>
      </c>
      <c r="Y1805" t="str">
        <f t="shared" si="933"/>
        <v>0.009+0.335974484745507i</v>
      </c>
      <c r="Z1805" t="str">
        <f t="shared" si="934"/>
        <v>-0.0314956028401281-0.00198225763845781i</v>
      </c>
      <c r="AA1805" t="str">
        <f t="shared" si="935"/>
        <v>1.12384571570645-41.733469736607i</v>
      </c>
      <c r="AB1805" t="str">
        <f t="shared" si="936"/>
        <v>0.440162244643651-0.166701593568823i</v>
      </c>
      <c r="AC1805" t="str">
        <f t="shared" si="937"/>
        <v>1.0084940679891-0.831601435138705i</v>
      </c>
      <c r="AD1805" t="str">
        <f t="shared" si="938"/>
        <v>0.340935888063223+0.11583725075129i</v>
      </c>
      <c r="AE1805" t="str">
        <f t="shared" si="939"/>
        <v>-0.0105083620492659-0.00432418681209268i</v>
      </c>
      <c r="AF1805" t="str">
        <f t="shared" si="940"/>
        <v>-14.5361974274591-1.98514153266683i</v>
      </c>
      <c r="AG1805" t="str">
        <f t="shared" si="941"/>
        <v>1.01888716804335-0.051035680814454i</v>
      </c>
      <c r="AH1805" t="str">
        <f t="shared" si="942"/>
        <v>0.13703558188563+0.0890299988266908i</v>
      </c>
      <c r="AI1805">
        <f t="shared" si="943"/>
        <v>-15.734059313903661</v>
      </c>
      <c r="AJ1805">
        <f t="shared" si="944"/>
        <v>33.011188909969299</v>
      </c>
      <c r="AK1805"/>
      <c r="AL1805"/>
      <c r="AM1805"/>
      <c r="AN1805"/>
    </row>
    <row r="1806" spans="1:40" x14ac:dyDescent="0.3">
      <c r="A1806"/>
      <c r="B1806">
        <f t="shared" si="910"/>
        <v>167200</v>
      </c>
      <c r="C1806" s="186" t="str">
        <f t="shared" si="913"/>
        <v>-2.73382163821854E-06+0.014647263490872i</v>
      </c>
      <c r="D1806" s="158" t="str">
        <f t="shared" si="914"/>
        <v>-5.95702691630518+0.112295686763352i</v>
      </c>
      <c r="E1806" t="str">
        <f t="shared" si="915"/>
        <v>2870</v>
      </c>
      <c r="F1806" t="str">
        <f t="shared" si="916"/>
        <v>0.777000777000777</v>
      </c>
      <c r="G1806" t="str">
        <f t="shared" si="911"/>
        <v>0.777000777000777</v>
      </c>
      <c r="H1806" t="str">
        <f t="shared" si="917"/>
        <v>8.57979068917003+2.09641392303149i</v>
      </c>
      <c r="I1806" t="str">
        <f t="shared" si="918"/>
        <v>656.592864600267i</v>
      </c>
      <c r="J1806" t="str">
        <f t="shared" si="912"/>
        <v>-367.75783342495+142.005803658579i</v>
      </c>
      <c r="K1806" t="str">
        <f t="shared" si="919"/>
        <v>0.599955691965805-1.55372808535901i</v>
      </c>
      <c r="L1806" t="str">
        <f t="shared" si="920"/>
        <v>0.0420260436301571-0.0914608661227484i</v>
      </c>
      <c r="M1806" t="str">
        <f t="shared" si="921"/>
        <v>0.641981735595962-1.64518895148176i</v>
      </c>
      <c r="N1806" t="str">
        <f t="shared" si="922"/>
        <v>-2.10109716672085i</v>
      </c>
      <c r="O1806" t="str">
        <f t="shared" si="923"/>
        <v>-0.505792885139575-0.86265494686009i</v>
      </c>
      <c r="P1806" t="str">
        <f t="shared" si="924"/>
        <v>1.50579288513957+0.86265494686009i</v>
      </c>
      <c r="Q1806" t="str">
        <f t="shared" si="925"/>
        <v>-1.50579288513957+1.23844221986076i</v>
      </c>
      <c r="R1806" t="str">
        <f t="shared" si="926"/>
        <v>-0.315447557012359-0.832331280075056i</v>
      </c>
      <c r="S1806" t="str">
        <f t="shared" si="927"/>
        <v>0.216881068602223i</v>
      </c>
      <c r="T1806" t="str">
        <f t="shared" si="928"/>
        <v>0.180516897453734-0.0684146032528011i</v>
      </c>
      <c r="U1806" t="str">
        <f t="shared" si="929"/>
        <v>0.00005-0.00144224792565513i</v>
      </c>
      <c r="V1806" t="str">
        <f t="shared" si="930"/>
        <v>3.33333333333333E-06-0.00158647271822065i</v>
      </c>
      <c r="W1806" t="str">
        <f t="shared" si="931"/>
        <v>0.0000144711605002929-0.000755662995908866i</v>
      </c>
      <c r="X1806" t="str">
        <f t="shared" si="932"/>
        <v>0.000027140181765778-0.000754964461620894i</v>
      </c>
      <c r="Y1806" t="str">
        <f t="shared" si="933"/>
        <v>0.009+0.336175546675337i</v>
      </c>
      <c r="Z1806" t="str">
        <f t="shared" si="934"/>
        <v>-0.0314579204041864-0.00197941819090064i</v>
      </c>
      <c r="AA1806" t="str">
        <f t="shared" si="935"/>
        <v>1.12249485225908-41.7084336008384i</v>
      </c>
      <c r="AB1806" t="str">
        <f t="shared" si="936"/>
        <v>0.440084907916197-0.166789008659695i</v>
      </c>
      <c r="AC1806" t="str">
        <f t="shared" si="937"/>
        <v>1.0081270387181-0.831098325475276i</v>
      </c>
      <c r="AD1806" t="str">
        <f t="shared" si="938"/>
        <v>0.341103903732888+0.11576107976846i</v>
      </c>
      <c r="AE1806" t="str">
        <f t="shared" si="939"/>
        <v>-0.0105012798660944-0.00431679010529498i</v>
      </c>
      <c r="AF1806" t="str">
        <f t="shared" si="940"/>
        <v>-14.5368176054752-1.98411823626814i</v>
      </c>
      <c r="AG1806" t="str">
        <f t="shared" si="941"/>
        <v>1.0188641844801-0.0510310252593863i</v>
      </c>
      <c r="AH1806" t="str">
        <f t="shared" si="942"/>
        <v>0.136969646823273+0.0889008311164592i</v>
      </c>
      <c r="AI1806">
        <f t="shared" si="943"/>
        <v>-15.74074016502254</v>
      </c>
      <c r="AJ1806">
        <f t="shared" si="944"/>
        <v>32.985787309087343</v>
      </c>
      <c r="AK1806"/>
      <c r="AL1806"/>
      <c r="AM1806"/>
      <c r="AN1806"/>
    </row>
    <row r="1807" spans="1:40" x14ac:dyDescent="0.3">
      <c r="A1807"/>
      <c r="B1807">
        <f t="shared" si="910"/>
        <v>167300</v>
      </c>
      <c r="C1807" s="186" t="str">
        <f t="shared" si="913"/>
        <v>-2.73055444813918E-06+0.0146385084027242i</v>
      </c>
      <c r="D1807" s="158" t="str">
        <f t="shared" si="914"/>
        <v>-5.95702689125673+0.112228564420886i</v>
      </c>
      <c r="E1807" t="str">
        <f t="shared" si="915"/>
        <v>2870</v>
      </c>
      <c r="F1807" t="str">
        <f t="shared" si="916"/>
        <v>0.777000777000777</v>
      </c>
      <c r="G1807" t="str">
        <f t="shared" si="911"/>
        <v>0.777000777000777</v>
      </c>
      <c r="H1807" t="str">
        <f t="shared" si="917"/>
        <v>8.58040987726166+2.09532445937485i</v>
      </c>
      <c r="I1807" t="str">
        <f t="shared" si="918"/>
        <v>656.985563681965i</v>
      </c>
      <c r="J1807" t="str">
        <f t="shared" si="912"/>
        <v>-368.199063219085+142.090735359332i</v>
      </c>
      <c r="K1807" t="str">
        <f t="shared" si="919"/>
        <v>0.599328234114261-1.55303647210751i</v>
      </c>
      <c r="L1807" t="str">
        <f t="shared" si="920"/>
        <v>0.0419845654580325-0.0914252450705972i</v>
      </c>
      <c r="M1807" t="str">
        <f t="shared" si="921"/>
        <v>0.641312799572293-1.64446171717811i</v>
      </c>
      <c r="N1807" t="str">
        <f t="shared" si="922"/>
        <v>-2.10235380378229i</v>
      </c>
      <c r="O1807" t="str">
        <f t="shared" si="923"/>
        <v>-0.506876529673723-0.862018667817538i</v>
      </c>
      <c r="P1807" t="str">
        <f t="shared" si="924"/>
        <v>1.50687652967372+0.862018667817538i</v>
      </c>
      <c r="Q1807" t="str">
        <f t="shared" si="925"/>
        <v>-1.50687652967372+1.24033513596475i</v>
      </c>
      <c r="R1807" t="str">
        <f t="shared" si="926"/>
        <v>-0.315424187143519-0.831687497406392i</v>
      </c>
      <c r="S1807" t="str">
        <f t="shared" si="927"/>
        <v>0.21701078216i</v>
      </c>
      <c r="T1807" t="str">
        <f t="shared" si="928"/>
        <v>0.180485154324854-0.0684504495641973i</v>
      </c>
      <c r="U1807" t="str">
        <f t="shared" si="929"/>
        <v>0.0000500000000000001-0.00144138585277668i</v>
      </c>
      <c r="V1807" t="str">
        <f t="shared" si="930"/>
        <v>3.33333333333333E-06-0.00158552443805435i</v>
      </c>
      <c r="W1807" t="str">
        <f t="shared" si="931"/>
        <v>0.0000144711562918958-0.000755211553346433i</v>
      </c>
      <c r="X1807" t="str">
        <f t="shared" si="932"/>
        <v>0.0000271250435233905-0.000754513690417715i</v>
      </c>
      <c r="Y1807" t="str">
        <f t="shared" si="933"/>
        <v>0.009+0.336376608605166i</v>
      </c>
      <c r="Z1807" t="str">
        <f t="shared" si="934"/>
        <v>-0.0314203055896603-0.0019765851141581i</v>
      </c>
      <c r="AA1807" t="str">
        <f t="shared" si="935"/>
        <v>1.12114642707291-41.6834275304917i</v>
      </c>
      <c r="AB1807" t="str">
        <f t="shared" si="936"/>
        <v>0.440007520856331-0.166876398931035i</v>
      </c>
      <c r="AC1807" t="str">
        <f t="shared" si="937"/>
        <v>1.00776060549061-0.83059549389969i</v>
      </c>
      <c r="AD1807" t="str">
        <f t="shared" si="938"/>
        <v>0.341271862884318+0.11568468934016i</v>
      </c>
      <c r="AE1807" t="str">
        <f t="shared" si="939"/>
        <v>-0.0104942055860921-0.00430940117517088i</v>
      </c>
      <c r="AF1807" t="str">
        <f t="shared" si="940"/>
        <v>-14.5374367685184-1.98309589495396i</v>
      </c>
      <c r="AG1807" t="str">
        <f t="shared" si="941"/>
        <v>1.01884119534112-0.0510263669887813i</v>
      </c>
      <c r="AH1807" t="str">
        <f t="shared" si="942"/>
        <v>0.136903761511737+0.0887717979047444i</v>
      </c>
      <c r="AI1807">
        <f t="shared" si="943"/>
        <v>-15.747418330065432</v>
      </c>
      <c r="AJ1807">
        <f t="shared" si="944"/>
        <v>32.960376715072059</v>
      </c>
      <c r="AK1807"/>
      <c r="AL1807"/>
      <c r="AM1807"/>
      <c r="AN1807"/>
    </row>
    <row r="1808" spans="1:40" x14ac:dyDescent="0.3">
      <c r="A1808"/>
      <c r="B1808">
        <f t="shared" si="910"/>
        <v>167400</v>
      </c>
      <c r="C1808" s="186" t="str">
        <f t="shared" si="913"/>
        <v>-2.72729311148988E-06+0.0146297637746568i</v>
      </c>
      <c r="D1808" s="158" t="str">
        <f t="shared" si="914"/>
        <v>-5.95702686625314+0.112161522272369i</v>
      </c>
      <c r="E1808" t="str">
        <f t="shared" si="915"/>
        <v>2870</v>
      </c>
      <c r="F1808" t="str">
        <f t="shared" si="916"/>
        <v>0.777000777000777</v>
      </c>
      <c r="G1808" t="str">
        <f t="shared" si="911"/>
        <v>0.777000777000777</v>
      </c>
      <c r="H1808" t="str">
        <f t="shared" si="917"/>
        <v>8.58102805249384+2.0942360298551i</v>
      </c>
      <c r="I1808" t="str">
        <f t="shared" si="918"/>
        <v>657.378262763664i</v>
      </c>
      <c r="J1808" t="str">
        <f t="shared" si="912"/>
        <v>-368.640556827746+142.175667060085i</v>
      </c>
      <c r="K1808" t="str">
        <f t="shared" si="919"/>
        <v>0.598701713335625-1.55234533124784i</v>
      </c>
      <c r="L1808" t="str">
        <f t="shared" si="920"/>
        <v>0.0419431443532873-0.0913896403854613i</v>
      </c>
      <c r="M1808" t="str">
        <f t="shared" si="921"/>
        <v>0.640644857688912-1.6437349716333i</v>
      </c>
      <c r="N1808" t="str">
        <f t="shared" si="922"/>
        <v>-2.10361044084373i</v>
      </c>
      <c r="O1808" t="str">
        <f t="shared" si="923"/>
        <v>-0.507959373780644-0.861381027529848i</v>
      </c>
      <c r="P1808" t="str">
        <f t="shared" si="924"/>
        <v>1.50795937378064+0.861381027529848i</v>
      </c>
      <c r="Q1808" t="str">
        <f t="shared" si="925"/>
        <v>-1.50795937378064+1.24222941331388i</v>
      </c>
      <c r="R1808" t="str">
        <f t="shared" si="926"/>
        <v>-0.315400798266351-0.831044388800148i</v>
      </c>
      <c r="S1808" t="str">
        <f t="shared" si="927"/>
        <v>0.217140495717777i</v>
      </c>
      <c r="T1808" t="str">
        <f t="shared" si="928"/>
        <v>0.180453390547541-0.068486285685338i</v>
      </c>
      <c r="U1808" t="str">
        <f t="shared" si="929"/>
        <v>0.0000500000000000001-0.00144052480985387i</v>
      </c>
      <c r="V1808" t="str">
        <f t="shared" si="930"/>
        <v>3.33333333333333E-06-0.00158457729083926i</v>
      </c>
      <c r="W1808" t="str">
        <f t="shared" si="931"/>
        <v>0.0000144711520809856-0.00075476065028444i</v>
      </c>
      <c r="X1808" t="str">
        <f t="shared" si="932"/>
        <v>0.0000271099323821574-0.000754063457458539i</v>
      </c>
      <c r="Y1808" t="str">
        <f t="shared" si="933"/>
        <v>0.009+0.336577670534996i</v>
      </c>
      <c r="Z1808" t="str">
        <f t="shared" si="934"/>
        <v>-0.0313827582348097-0.00197375838966604i</v>
      </c>
      <c r="AA1808" t="str">
        <f t="shared" si="935"/>
        <v>1.11980043427373-41.6584514713625i</v>
      </c>
      <c r="AB1808" t="str">
        <f t="shared" si="936"/>
        <v>0.439930083457333-0.166963764359395i</v>
      </c>
      <c r="AC1808" t="str">
        <f t="shared" si="937"/>
        <v>1.00739476723652-0.830092940309604i</v>
      </c>
      <c r="AD1808" t="str">
        <f t="shared" si="938"/>
        <v>0.341439765250733+0.115608079477807i</v>
      </c>
      <c r="AE1808" t="str">
        <f t="shared" si="939"/>
        <v>-0.0104871391878314-0.00430202000947192i</v>
      </c>
      <c r="AF1808" t="str">
        <f t="shared" si="940"/>
        <v>-14.538054918747-1.98207450758273i</v>
      </c>
      <c r="AG1808" t="str">
        <f t="shared" si="941"/>
        <v>1.01881820063703-0.0510217059668203i</v>
      </c>
      <c r="AH1808" t="str">
        <f t="shared" si="942"/>
        <v>0.136837925792346+0.0886428989581676i</v>
      </c>
      <c r="AI1808">
        <f t="shared" si="943"/>
        <v>-15.75409381486539</v>
      </c>
      <c r="AJ1808">
        <f t="shared" si="944"/>
        <v>32.934957132388064</v>
      </c>
      <c r="AK1808"/>
      <c r="AL1808"/>
      <c r="AM1808"/>
      <c r="AN1808"/>
    </row>
    <row r="1809" spans="1:40" x14ac:dyDescent="0.3">
      <c r="A1809"/>
      <c r="B1809">
        <f t="shared" si="910"/>
        <v>167500</v>
      </c>
      <c r="C1809" s="186" t="str">
        <f t="shared" si="913"/>
        <v>-2.72403761429645E-06+0.0146210295879352i</v>
      </c>
      <c r="D1809" s="158" t="str">
        <f t="shared" si="914"/>
        <v>-5.95702684129433+0.11209456017417i</v>
      </c>
      <c r="E1809" t="str">
        <f t="shared" si="915"/>
        <v>2870</v>
      </c>
      <c r="F1809" t="str">
        <f t="shared" si="916"/>
        <v>0.777000777000777</v>
      </c>
      <c r="G1809" t="str">
        <f t="shared" si="911"/>
        <v>0.777000777000777</v>
      </c>
      <c r="H1809" t="str">
        <f t="shared" si="917"/>
        <v>8.58164521701952+2.09314863318829i</v>
      </c>
      <c r="I1809" t="str">
        <f t="shared" si="918"/>
        <v>657.770961845363i</v>
      </c>
      <c r="J1809" t="str">
        <f t="shared" si="912"/>
        <v>-369.082314250932+142.260598760838i</v>
      </c>
      <c r="K1809" t="str">
        <f t="shared" si="919"/>
        <v>0.598076127867117-1.55165466259937i</v>
      </c>
      <c r="L1809" t="str">
        <f t="shared" si="920"/>
        <v>0.0419017802203684-0.0913540520818546i</v>
      </c>
      <c r="M1809" t="str">
        <f t="shared" si="921"/>
        <v>0.639977908087485-1.64300871468122i</v>
      </c>
      <c r="N1809" t="str">
        <f t="shared" si="922"/>
        <v>-2.10486707790516i</v>
      </c>
      <c r="O1809" t="str">
        <f t="shared" si="923"/>
        <v>-0.50904141575037-0.860742027003944i</v>
      </c>
      <c r="P1809" t="str">
        <f t="shared" si="924"/>
        <v>1.50904141575037+0.860742027003944i</v>
      </c>
      <c r="Q1809" t="str">
        <f t="shared" si="925"/>
        <v>-1.50904141575037+1.24412505090122i</v>
      </c>
      <c r="R1809" t="str">
        <f t="shared" si="926"/>
        <v>-0.315377390370611-0.830401953036369i</v>
      </c>
      <c r="S1809" t="str">
        <f t="shared" si="927"/>
        <v>0.217270209275552i</v>
      </c>
      <c r="T1809" t="str">
        <f t="shared" si="928"/>
        <v>0.180421606119039-0.0685221116066001i</v>
      </c>
      <c r="U1809" t="str">
        <f t="shared" si="929"/>
        <v>0.0000500000000000001-0.00143966479504202i</v>
      </c>
      <c r="V1809" t="str">
        <f t="shared" si="930"/>
        <v>3.33333333333333E-06-0.00158363127454622i</v>
      </c>
      <c r="W1809" t="str">
        <f t="shared" si="931"/>
        <v>0.0000144711478675622-0.000754310285756625i</v>
      </c>
      <c r="X1809" t="str">
        <f t="shared" si="932"/>
        <v>0.0000270948482774034-0.000753613761780437i</v>
      </c>
      <c r="Y1809" t="str">
        <f t="shared" si="933"/>
        <v>0.009+0.336778732464826i</v>
      </c>
      <c r="Z1809" t="str">
        <f t="shared" si="934"/>
        <v>-0.0313452781783788-0.00197093799892618i</v>
      </c>
      <c r="AA1809" t="str">
        <f t="shared" si="935"/>
        <v>1.11845686800505-41.633505369377i</v>
      </c>
      <c r="AB1809" t="str">
        <f t="shared" si="936"/>
        <v>0.439852595712486-0.167051104921315i</v>
      </c>
      <c r="AC1809" t="str">
        <f t="shared" si="937"/>
        <v>1.00702952288808-0.829590664602016i</v>
      </c>
      <c r="AD1809" t="str">
        <f t="shared" si="938"/>
        <v>0.341607610565269+0.115531250193112i</v>
      </c>
      <c r="AE1809" t="str">
        <f t="shared" si="939"/>
        <v>-0.0104800806499506-0.00429464659598444i</v>
      </c>
      <c r="AF1809" t="str">
        <f t="shared" si="940"/>
        <v>-14.5386720583138-1.98105407301412i</v>
      </c>
      <c r="AG1809" t="str">
        <f t="shared" si="941"/>
        <v>1.01879520037847-0.0510170421577582i</v>
      </c>
      <c r="AH1809" t="str">
        <f t="shared" si="942"/>
        <v>0.136772139506876+0.0885141340440176i</v>
      </c>
      <c r="AI1809">
        <f t="shared" si="943"/>
        <v>-15.760766625246118</v>
      </c>
      <c r="AJ1809">
        <f t="shared" si="944"/>
        <v>32.909528565490568</v>
      </c>
      <c r="AK1809"/>
      <c r="AL1809"/>
      <c r="AM1809"/>
      <c r="AN1809"/>
    </row>
    <row r="1810" spans="1:40" x14ac:dyDescent="0.3">
      <c r="A1810"/>
      <c r="B1810">
        <f t="shared" si="910"/>
        <v>167600</v>
      </c>
      <c r="C1810" s="186" t="str">
        <f t="shared" si="913"/>
        <v>-2.72078794262642E-06+0.0146123058238697i</v>
      </c>
      <c r="D1810" s="158" t="str">
        <f t="shared" si="914"/>
        <v>-5.95702681638019+0.112027677983001i</v>
      </c>
      <c r="E1810" t="str">
        <f t="shared" si="915"/>
        <v>2870</v>
      </c>
      <c r="F1810" t="str">
        <f t="shared" si="916"/>
        <v>0.777000777000777</v>
      </c>
      <c r="G1810" t="str">
        <f t="shared" si="911"/>
        <v>0.777000777000777</v>
      </c>
      <c r="H1810" t="str">
        <f t="shared" si="917"/>
        <v>8.58226137298604+2.09206226809208i</v>
      </c>
      <c r="I1810" t="str">
        <f t="shared" si="918"/>
        <v>658.163660927062i</v>
      </c>
      <c r="J1810" t="str">
        <f t="shared" si="912"/>
        <v>-369.524335488643+142.34553046159i</v>
      </c>
      <c r="K1810" t="str">
        <f t="shared" si="919"/>
        <v>0.597451475949815-1.55096446598046i</v>
      </c>
      <c r="L1810" t="str">
        <f t="shared" si="920"/>
        <v>0.041860472963898-0.0913184801741758i</v>
      </c>
      <c r="M1810" t="str">
        <f t="shared" si="921"/>
        <v>0.639311948913713-1.64228294615464i</v>
      </c>
      <c r="N1810" t="str">
        <f t="shared" si="922"/>
        <v>-2.1061237149666i</v>
      </c>
      <c r="O1810" t="str">
        <f t="shared" si="923"/>
        <v>-0.510122653874227-0.860101667248887i</v>
      </c>
      <c r="P1810" t="str">
        <f t="shared" si="924"/>
        <v>1.51012265387423+0.860101667248887i</v>
      </c>
      <c r="Q1810" t="str">
        <f t="shared" si="925"/>
        <v>-1.51012265387423+1.24602204771771i</v>
      </c>
      <c r="R1810" t="str">
        <f t="shared" si="926"/>
        <v>-0.315353963446052-0.829760188898001i</v>
      </c>
      <c r="S1810" t="str">
        <f t="shared" si="927"/>
        <v>0.217399922833329i</v>
      </c>
      <c r="T1810" t="str">
        <f t="shared" si="928"/>
        <v>0.180389801036594-0.0685579273183562i</v>
      </c>
      <c r="U1810" t="str">
        <f t="shared" si="929"/>
        <v>0.0000500000000000001-0.00143880580650083i</v>
      </c>
      <c r="V1810" t="str">
        <f t="shared" si="930"/>
        <v>3.33333333333333E-06-0.00158268638715091i</v>
      </c>
      <c r="W1810" t="str">
        <f t="shared" si="931"/>
        <v>0.0000144711436516259-0.000753860458799023i</v>
      </c>
      <c r="X1810" t="str">
        <f t="shared" si="932"/>
        <v>0.0000270797911446459-0.000753164602422768i</v>
      </c>
      <c r="Y1810" t="str">
        <f t="shared" si="933"/>
        <v>0.009+0.336979794394656i</v>
      </c>
      <c r="Z1810" t="str">
        <f t="shared" si="934"/>
        <v>-0.0313078652595933-0.00196812392350573i</v>
      </c>
      <c r="AA1810" t="str">
        <f t="shared" si="935"/>
        <v>1.11711572242802-41.6085891705918i</v>
      </c>
      <c r="AB1810" t="str">
        <f t="shared" si="936"/>
        <v>0.439775057615075-0.167138420593324i</v>
      </c>
      <c r="AC1810" t="str">
        <f t="shared" si="937"/>
        <v>1.0066648713799-0.82908866667329i</v>
      </c>
      <c r="AD1810" t="str">
        <f t="shared" si="938"/>
        <v>0.341775398560981+0.115454201498078i</v>
      </c>
      <c r="AE1810" t="str">
        <f t="shared" si="939"/>
        <v>-0.0104730299511534-0.00428728092252933i</v>
      </c>
      <c r="AF1810" t="str">
        <f t="shared" si="940"/>
        <v>-14.5392881893662-1.98003459010908i</v>
      </c>
      <c r="AG1810" t="str">
        <f t="shared" si="941"/>
        <v>1.01877219457611-0.0510123755259234i</v>
      </c>
      <c r="AH1810" t="str">
        <f t="shared" si="942"/>
        <v>0.136706402497551+0.0883855029302471i</v>
      </c>
      <c r="AI1810">
        <f t="shared" si="943"/>
        <v>-15.767436767022172</v>
      </c>
      <c r="AJ1810">
        <f t="shared" si="944"/>
        <v>32.88409101882543</v>
      </c>
      <c r="AK1810"/>
      <c r="AL1810"/>
      <c r="AM1810"/>
      <c r="AN1810"/>
    </row>
    <row r="1811" spans="1:40" x14ac:dyDescent="0.3">
      <c r="A1811"/>
      <c r="B1811">
        <f t="shared" si="910"/>
        <v>167700</v>
      </c>
      <c r="C1811" s="186" t="str">
        <f t="shared" si="913"/>
        <v>-2.71754408258877E-06+0.014603592463815i</v>
      </c>
      <c r="D1811" s="158" t="str">
        <f t="shared" si="914"/>
        <v>-5.9570267915106+0.111960875555915i</v>
      </c>
      <c r="E1811" t="str">
        <f t="shared" si="915"/>
        <v>2870</v>
      </c>
      <c r="F1811" t="str">
        <f t="shared" si="916"/>
        <v>0.777000777000777</v>
      </c>
      <c r="G1811" t="str">
        <f t="shared" si="911"/>
        <v>0.777000777000777</v>
      </c>
      <c r="H1811" t="str">
        <f t="shared" si="917"/>
        <v>8.58287652253523+2.0909769332857i</v>
      </c>
      <c r="I1811" t="str">
        <f t="shared" si="918"/>
        <v>658.55636000876i</v>
      </c>
      <c r="J1811" t="str">
        <f t="shared" si="912"/>
        <v>-369.966620540881+142.430462162343i</v>
      </c>
      <c r="K1811" t="str">
        <f t="shared" si="919"/>
        <v>0.596827755828649-1.55027474120843i</v>
      </c>
      <c r="L1811" t="str">
        <f t="shared" si="920"/>
        <v>0.041819222488673-0.0912829246767088i</v>
      </c>
      <c r="M1811" t="str">
        <f t="shared" si="921"/>
        <v>0.638646978317322-1.64155766588514i</v>
      </c>
      <c r="N1811" t="str">
        <f t="shared" si="922"/>
        <v>-2.10738035202803i</v>
      </c>
      <c r="O1811" t="str">
        <f t="shared" si="923"/>
        <v>-0.511203086444775-0.859459949275902i</v>
      </c>
      <c r="P1811" t="str">
        <f t="shared" si="924"/>
        <v>1.51120308644477+0.859459949275902i</v>
      </c>
      <c r="Q1811" t="str">
        <f t="shared" si="925"/>
        <v>-1.51120308644477+1.24792040275213i</v>
      </c>
      <c r="R1811" t="str">
        <f t="shared" si="926"/>
        <v>-0.31533051748239-0.829119095170903i</v>
      </c>
      <c r="S1811" t="str">
        <f t="shared" si="927"/>
        <v>0.217529636391106i</v>
      </c>
      <c r="T1811" t="str">
        <f t="shared" si="928"/>
        <v>0.180357975297449-0.0685937328109636i</v>
      </c>
      <c r="U1811" t="str">
        <f t="shared" si="929"/>
        <v>0.0000500000000000001-0.00143794784239439i</v>
      </c>
      <c r="V1811" t="str">
        <f t="shared" si="930"/>
        <v>3.33333333333333E-06-0.00158174262663382i</v>
      </c>
      <c r="W1811" t="str">
        <f t="shared" si="931"/>
        <v>0.0000144711394331763-0.000753411168449967i</v>
      </c>
      <c r="X1811" t="str">
        <f t="shared" si="932"/>
        <v>0.0000270647609195937-0.000752715978427174i</v>
      </c>
      <c r="Y1811" t="str">
        <f t="shared" si="933"/>
        <v>0.009+0.337180856324485i</v>
      </c>
      <c r="Z1811" t="str">
        <f t="shared" si="934"/>
        <v>-0.0312705193181584-0.0019653161450371i</v>
      </c>
      <c r="AA1811" t="str">
        <f t="shared" si="935"/>
        <v>1.11577699172138-41.5837028211927i</v>
      </c>
      <c r="AB1811" t="str">
        <f t="shared" si="936"/>
        <v>0.439697469158379-0.167225711351914i</v>
      </c>
      <c r="AC1811" t="str">
        <f t="shared" si="937"/>
        <v>1.00630081164894-0.828586946419096i</v>
      </c>
      <c r="AD1811" t="str">
        <f t="shared" si="938"/>
        <v>0.341943128970834+0.115376933405003i</v>
      </c>
      <c r="AE1811" t="str">
        <f t="shared" si="939"/>
        <v>-0.0104659870702083-0.0042799229769619i</v>
      </c>
      <c r="AF1811" t="str">
        <f t="shared" si="940"/>
        <v>-14.5399033140458-1.97901605772978i</v>
      </c>
      <c r="AG1811" t="str">
        <f t="shared" si="941"/>
        <v>1.01874918324064-0.0510077060357158i</v>
      </c>
      <c r="AH1811" t="str">
        <f t="shared" si="942"/>
        <v>0.136640714607034+0.0882570053854671i</v>
      </c>
      <c r="AI1811">
        <f t="shared" si="943"/>
        <v>-15.774104245999412</v>
      </c>
      <c r="AJ1811">
        <f t="shared" si="944"/>
        <v>32.858644496829577</v>
      </c>
      <c r="AK1811"/>
      <c r="AL1811"/>
      <c r="AM1811"/>
      <c r="AN1811"/>
    </row>
    <row r="1812" spans="1:40" x14ac:dyDescent="0.3">
      <c r="A1812"/>
      <c r="B1812">
        <f t="shared" si="910"/>
        <v>167800</v>
      </c>
      <c r="C1812" s="186" t="str">
        <f t="shared" si="913"/>
        <v>-2.71430602033402E-06+0.0145948894891706i</v>
      </c>
      <c r="D1812" s="158" t="str">
        <f t="shared" si="914"/>
        <v>-5.95702676668545+0.111894152750308i</v>
      </c>
      <c r="E1812" t="str">
        <f t="shared" si="915"/>
        <v>2870</v>
      </c>
      <c r="F1812" t="str">
        <f t="shared" si="916"/>
        <v>0.777000777000777</v>
      </c>
      <c r="G1812" t="str">
        <f t="shared" si="911"/>
        <v>0.777000777000777</v>
      </c>
      <c r="H1812" t="str">
        <f t="shared" si="917"/>
        <v>8.58349066780334+2.08989262749001i</v>
      </c>
      <c r="I1812" t="str">
        <f t="shared" si="918"/>
        <v>658.949059090459i</v>
      </c>
      <c r="J1812" t="str">
        <f t="shared" si="912"/>
        <v>-370.409169407644+142.515393863096i</v>
      </c>
      <c r="K1812" t="str">
        <f t="shared" si="919"/>
        <v>0.596204965752393-1.54958548809963i</v>
      </c>
      <c r="L1812" t="str">
        <f t="shared" si="920"/>
        <v>0.0417780286996659-0.0912473856036244i</v>
      </c>
      <c r="M1812" t="str">
        <f t="shared" si="921"/>
        <v>0.637982994452059-1.64083287370325i</v>
      </c>
      <c r="N1812" t="str">
        <f t="shared" si="922"/>
        <v>-2.10863698908947i</v>
      </c>
      <c r="O1812" t="str">
        <f t="shared" si="923"/>
        <v>-0.512282711755881-0.858816874098338i</v>
      </c>
      <c r="P1812" t="str">
        <f t="shared" si="924"/>
        <v>1.51228271175588+0.858816874098338i</v>
      </c>
      <c r="Q1812" t="str">
        <f t="shared" si="925"/>
        <v>-1.51228271175588+1.24982011499113i</v>
      </c>
      <c r="R1812" t="str">
        <f t="shared" si="926"/>
        <v>-0.315307052469373-0.828478670643808i</v>
      </c>
      <c r="S1812" t="str">
        <f t="shared" si="927"/>
        <v>0.217659349948883i</v>
      </c>
      <c r="T1812" t="str">
        <f t="shared" si="928"/>
        <v>0.180326128898846-0.0686295280747821i</v>
      </c>
      <c r="U1812" t="str">
        <f t="shared" si="929"/>
        <v>0.0000499999999999999-0.00143709090089117i</v>
      </c>
      <c r="V1812" t="str">
        <f t="shared" si="930"/>
        <v>3.33333333333333E-06-0.00158079999098029i</v>
      </c>
      <c r="W1812" t="str">
        <f t="shared" si="931"/>
        <v>0.0000144711352122138-0.000752962413750086i</v>
      </c>
      <c r="X1812" t="str">
        <f t="shared" si="932"/>
        <v>0.000027049757538148-0.000752267888837588i</v>
      </c>
      <c r="Y1812" t="str">
        <f t="shared" si="933"/>
        <v>0.009+0.337381918254315i</v>
      </c>
      <c r="Z1812" t="str">
        <f t="shared" si="934"/>
        <v>-0.0312332401942578-0.00196251464521774i</v>
      </c>
      <c r="AA1812" t="str">
        <f t="shared" si="935"/>
        <v>1.11444067008135-41.5588462674947i</v>
      </c>
      <c r="AB1812" t="str">
        <f t="shared" si="936"/>
        <v>0.439619830335674-0.167312977173583i</v>
      </c>
      <c r="AC1812" t="str">
        <f t="shared" si="937"/>
        <v>1.00593734263448-0.828085503734511i</v>
      </c>
      <c r="AD1812" t="str">
        <f t="shared" si="938"/>
        <v>0.342110801527711+0.115299445926477i</v>
      </c>
      <c r="AE1812" t="str">
        <f t="shared" si="939"/>
        <v>-0.0104589519859488-0.0042725727471718i</v>
      </c>
      <c r="AF1812" t="str">
        <f t="shared" si="940"/>
        <v>-14.5405174344888-1.9779984747397i</v>
      </c>
      <c r="AG1812" t="str">
        <f t="shared" si="941"/>
        <v>1.01872616638275-0.0510030336516076i</v>
      </c>
      <c r="AH1812" t="str">
        <f t="shared" si="942"/>
        <v>0.136575075678438+0.0881286411789512i</v>
      </c>
      <c r="AI1812">
        <f t="shared" si="943"/>
        <v>-15.780769067974301</v>
      </c>
      <c r="AJ1812">
        <f t="shared" si="944"/>
        <v>32.833189003930563</v>
      </c>
      <c r="AK1812"/>
      <c r="AL1812"/>
      <c r="AM1812"/>
      <c r="AN1812"/>
    </row>
    <row r="1813" spans="1:40" x14ac:dyDescent="0.3">
      <c r="A1813"/>
      <c r="B1813">
        <f t="shared" si="910"/>
        <v>167900</v>
      </c>
      <c r="C1813" s="186" t="str">
        <f t="shared" si="913"/>
        <v>-2.71107374205376E-06+0.01458619688138i</v>
      </c>
      <c r="D1813" s="158" t="str">
        <f t="shared" si="914"/>
        <v>-5.95702674190465+0.111827509423913i</v>
      </c>
      <c r="E1813" t="str">
        <f t="shared" si="915"/>
        <v>2870</v>
      </c>
      <c r="F1813" t="str">
        <f t="shared" si="916"/>
        <v>0.777000777000777</v>
      </c>
      <c r="G1813" t="str">
        <f t="shared" si="911"/>
        <v>0.777000777000777</v>
      </c>
      <c r="H1813" t="str">
        <f t="shared" si="917"/>
        <v>8.58410381092119+2.08880934942745i</v>
      </c>
      <c r="I1813" t="str">
        <f t="shared" si="918"/>
        <v>659.341758172158i</v>
      </c>
      <c r="J1813" t="str">
        <f t="shared" si="912"/>
        <v>-370.851982088932+142.600325563849i</v>
      </c>
      <c r="K1813" t="str">
        <f t="shared" si="919"/>
        <v>0.595583103973651-1.54889670646938i</v>
      </c>
      <c r="L1813" t="str">
        <f t="shared" si="920"/>
        <v>0.0417368915020229-0.0912118629689787i</v>
      </c>
      <c r="M1813" t="str">
        <f t="shared" si="921"/>
        <v>0.637319995475674-1.64010856943836i</v>
      </c>
      <c r="N1813" t="str">
        <f t="shared" si="922"/>
        <v>-2.1098936261509i</v>
      </c>
      <c r="O1813" t="str">
        <f t="shared" si="923"/>
        <v>-0.513361528102651-0.85817244273171i</v>
      </c>
      <c r="P1813" t="str">
        <f t="shared" si="924"/>
        <v>1.51336152810265+0.85817244273171i</v>
      </c>
      <c r="Q1813" t="str">
        <f t="shared" si="925"/>
        <v>-1.51336152810265+1.25172118341919i</v>
      </c>
      <c r="R1813" t="str">
        <f t="shared" si="926"/>
        <v>-0.315283568396701-0.827838914108352i</v>
      </c>
      <c r="S1813" t="str">
        <f t="shared" si="927"/>
        <v>0.217789063506658i</v>
      </c>
      <c r="T1813" t="str">
        <f t="shared" si="928"/>
        <v>0.180294261838027-0.0686653131001549i</v>
      </c>
      <c r="U1813" t="str">
        <f t="shared" si="929"/>
        <v>0.0000499999999999999-0.00143623498016402i</v>
      </c>
      <c r="V1813" t="str">
        <f t="shared" si="930"/>
        <v>3.33333333333333E-06-0.00157985847818042i</v>
      </c>
      <c r="W1813" t="str">
        <f t="shared" si="931"/>
        <v>0.0000144711309887381-0.000752514193742297i</v>
      </c>
      <c r="X1813" t="str">
        <f t="shared" si="932"/>
        <v>0.0000270347809364-0.000751820332700213i</v>
      </c>
      <c r="Y1813" t="str">
        <f t="shared" si="933"/>
        <v>0.009+0.337582980184145i</v>
      </c>
      <c r="Z1813" t="str">
        <f t="shared" si="934"/>
        <v>-0.0311960277285516-0.00195971940580977i</v>
      </c>
      <c r="AA1813" t="str">
        <f t="shared" si="935"/>
        <v>1.11310675172164-41.5340194559417i</v>
      </c>
      <c r="AB1813" t="str">
        <f t="shared" si="936"/>
        <v>0.439542141140237-0.167400218034788i</v>
      </c>
      <c r="AC1813" t="str">
        <f t="shared" si="937"/>
        <v>1.00557446327816-0.827584338513946i</v>
      </c>
      <c r="AD1813" t="str">
        <f t="shared" si="938"/>
        <v>0.342278415964402+0.115221739075392i</v>
      </c>
      <c r="AE1813" t="str">
        <f t="shared" si="939"/>
        <v>-0.010451924677273-0.00426523022108313i</v>
      </c>
      <c r="AF1813" t="str">
        <f t="shared" si="940"/>
        <v>-14.5411305528258-1.97698184000354i</v>
      </c>
      <c r="AG1813" t="str">
        <f t="shared" si="941"/>
        <v>1.01870314401319-0.0509983583381421i</v>
      </c>
      <c r="AH1813" t="str">
        <f t="shared" si="942"/>
        <v>0.13650948555531+0.0880004100806288i</v>
      </c>
      <c r="AI1813">
        <f t="shared" si="943"/>
        <v>-15.787431238734694</v>
      </c>
      <c r="AJ1813">
        <f t="shared" si="944"/>
        <v>32.807724544547959</v>
      </c>
      <c r="AK1813"/>
      <c r="AL1813"/>
      <c r="AM1813"/>
      <c r="AN1813"/>
    </row>
    <row r="1814" spans="1:40" x14ac:dyDescent="0.3">
      <c r="A1814"/>
      <c r="B1814">
        <f t="shared" si="910"/>
        <v>168000</v>
      </c>
      <c r="C1814" s="186" t="str">
        <f t="shared" si="913"/>
        <v>-2.70784723398074E-06+0.0145775146219309i</v>
      </c>
      <c r="D1814" s="158" t="str">
        <f t="shared" si="914"/>
        <v>-5.95702671716809+0.111760945434804i</v>
      </c>
      <c r="E1814" t="str">
        <f t="shared" si="915"/>
        <v>2870</v>
      </c>
      <c r="F1814" t="str">
        <f t="shared" si="916"/>
        <v>0.777000777000777</v>
      </c>
      <c r="G1814" t="str">
        <f t="shared" si="911"/>
        <v>0.777000777000777</v>
      </c>
      <c r="H1814" t="str">
        <f t="shared" si="917"/>
        <v>8.58471595401408+2.08772709782205i</v>
      </c>
      <c r="I1814" t="str">
        <f t="shared" si="918"/>
        <v>659.734457253857i</v>
      </c>
      <c r="J1814" t="str">
        <f t="shared" si="912"/>
        <v>-371.295058584746+142.685257264601i</v>
      </c>
      <c r="K1814" t="str">
        <f t="shared" si="919"/>
        <v>0.594962168748841-1.54820839613199i</v>
      </c>
      <c r="L1814" t="str">
        <f t="shared" si="920"/>
        <v>0.0416958108010642-0.0911763567867154i</v>
      </c>
      <c r="M1814" t="str">
        <f t="shared" si="921"/>
        <v>0.636657979549905-1.63938475291871i</v>
      </c>
      <c r="N1814" t="str">
        <f t="shared" si="922"/>
        <v>-2.11115026321234i</v>
      </c>
      <c r="O1814" t="str">
        <f t="shared" si="923"/>
        <v>-0.514439533781505-0.857526656193653i</v>
      </c>
      <c r="P1814" t="str">
        <f t="shared" si="924"/>
        <v>1.51443953378151+0.857526656193653i</v>
      </c>
      <c r="Q1814" t="str">
        <f t="shared" si="925"/>
        <v>-1.51443953378151+1.25362360701869i</v>
      </c>
      <c r="R1814" t="str">
        <f t="shared" si="926"/>
        <v>-0.315260065254085-0.827199824359023i</v>
      </c>
      <c r="S1814" t="str">
        <f t="shared" si="927"/>
        <v>0.217918777064435i</v>
      </c>
      <c r="T1814" t="str">
        <f t="shared" si="928"/>
        <v>0.180262374112234-0.0687010878774242i</v>
      </c>
      <c r="U1814" t="str">
        <f t="shared" si="929"/>
        <v>0.0000499999999999999-0.00143538007839011i</v>
      </c>
      <c r="V1814" t="str">
        <f t="shared" si="930"/>
        <v>3.33333333333333E-06-0.00157891808622912i</v>
      </c>
      <c r="W1814" t="str">
        <f t="shared" si="931"/>
        <v>0.0000144711267627494-0.000752066507471785i</v>
      </c>
      <c r="X1814" t="str">
        <f t="shared" si="932"/>
        <v>0.000027019831050631-0.000751373309063511i</v>
      </c>
      <c r="Y1814" t="str">
        <f t="shared" si="933"/>
        <v>0.009+0.337784042113975i</v>
      </c>
      <c r="Z1814" t="str">
        <f t="shared" si="934"/>
        <v>-0.0311588817621745-0.00195693040863977i</v>
      </c>
      <c r="AA1814" t="str">
        <f t="shared" si="935"/>
        <v>1.11177523087334-41.5092223331062i</v>
      </c>
      <c r="AB1814" t="str">
        <f t="shared" si="936"/>
        <v>0.439464401565343-0.167487433911985i</v>
      </c>
      <c r="AC1814" t="str">
        <f t="shared" si="937"/>
        <v>1.00521217252391-0.827083450651171i</v>
      </c>
      <c r="AD1814" t="str">
        <f t="shared" si="938"/>
        <v>0.342445972013631+0.11514381286493i</v>
      </c>
      <c r="AE1814" t="str">
        <f t="shared" si="939"/>
        <v>-0.0104449051231435-0.00425789538665398i</v>
      </c>
      <c r="AF1814" t="str">
        <f t="shared" si="940"/>
        <v>-14.5417426711822-1.97596615238725i</v>
      </c>
      <c r="AG1814" t="str">
        <f t="shared" si="941"/>
        <v>1.01868011614268-0.0509936800599373i</v>
      </c>
      <c r="AH1814" t="str">
        <f t="shared" si="942"/>
        <v>0.136443944081649+0.0878723118610884i</v>
      </c>
      <c r="AI1814">
        <f t="shared" si="943"/>
        <v>-15.79409076405887</v>
      </c>
      <c r="AJ1814">
        <f t="shared" si="944"/>
        <v>32.782251123091285</v>
      </c>
      <c r="AK1814"/>
      <c r="AL1814"/>
      <c r="AM1814"/>
      <c r="AN1814"/>
    </row>
    <row r="1815" spans="1:40" x14ac:dyDescent="0.3">
      <c r="A1815"/>
      <c r="B1815">
        <f t="shared" si="910"/>
        <v>168100</v>
      </c>
      <c r="C1815" s="186" t="str">
        <f t="shared" si="913"/>
        <v>-2.70462648238856E-06+0.0145688426923551i</v>
      </c>
      <c r="D1815" s="158" t="str">
        <f t="shared" si="914"/>
        <v>-5.95702669247565+0.111694460641389i</v>
      </c>
      <c r="E1815" t="str">
        <f t="shared" si="915"/>
        <v>2870</v>
      </c>
      <c r="F1815" t="str">
        <f t="shared" si="916"/>
        <v>0.777000777000777</v>
      </c>
      <c r="G1815" t="str">
        <f t="shared" si="911"/>
        <v>0.777000777000777</v>
      </c>
      <c r="H1815" t="str">
        <f t="shared" si="917"/>
        <v>8.58532709920176+2.08664587139945i</v>
      </c>
      <c r="I1815" t="str">
        <f t="shared" si="918"/>
        <v>660.127156335555i</v>
      </c>
      <c r="J1815" t="str">
        <f t="shared" si="912"/>
        <v>-371.738398895086+142.770188965354i</v>
      </c>
      <c r="K1815" t="str">
        <f t="shared" si="919"/>
        <v>0.59434215833821-1.54752055690079i</v>
      </c>
      <c r="L1815" t="str">
        <f t="shared" si="920"/>
        <v>0.0416547865022844-0.0911408670706653i</v>
      </c>
      <c r="M1815" t="str">
        <f t="shared" si="921"/>
        <v>0.635996944840494-1.63866142397146i</v>
      </c>
      <c r="N1815" t="str">
        <f t="shared" si="922"/>
        <v>-2.11240690027378i</v>
      </c>
      <c r="O1815" t="str">
        <f t="shared" si="923"/>
        <v>-0.515516727090117-0.856879515503956i</v>
      </c>
      <c r="P1815" t="str">
        <f t="shared" si="924"/>
        <v>1.51551672709012+0.856879515503956i</v>
      </c>
      <c r="Q1815" t="str">
        <f t="shared" si="925"/>
        <v>-1.51551672709012+1.25552738476982i</v>
      </c>
      <c r="R1815" t="str">
        <f t="shared" si="926"/>
        <v>-0.315236543031218-0.826561400193196i</v>
      </c>
      <c r="S1815" t="str">
        <f t="shared" si="927"/>
        <v>0.218048490622212i</v>
      </c>
      <c r="T1815" t="str">
        <f t="shared" si="928"/>
        <v>0.180230465718709-0.0687368523969211i</v>
      </c>
      <c r="U1815" t="str">
        <f t="shared" si="929"/>
        <v>0.00005-0.00143452619375097i</v>
      </c>
      <c r="V1815" t="str">
        <f t="shared" si="930"/>
        <v>3.33333333333333E-06-0.00157797881312607i</v>
      </c>
      <c r="W1815" t="str">
        <f t="shared" si="931"/>
        <v>0.0000144711225342477-0.000751619353986022i</v>
      </c>
      <c r="X1815" t="str">
        <f t="shared" si="932"/>
        <v>0.0000270049078173122-0.000750926816978227i</v>
      </c>
      <c r="Y1815" t="str">
        <f t="shared" si="933"/>
        <v>0.009+0.337985104043804i</v>
      </c>
      <c r="Z1815" t="str">
        <f t="shared" si="934"/>
        <v>-0.0311218021367354-0.00195414763559848i</v>
      </c>
      <c r="AA1815" t="str">
        <f t="shared" si="935"/>
        <v>1.11044610178488-41.4844548456889i</v>
      </c>
      <c r="AB1815" t="str">
        <f t="shared" si="936"/>
        <v>0.439386611604268-0.167574624781601i</v>
      </c>
      <c r="AC1815" t="str">
        <f t="shared" si="937"/>
        <v>1.00485046931803-0.826582840039335i</v>
      </c>
      <c r="AD1815" t="str">
        <f t="shared" si="938"/>
        <v>0.34261346940802+0.115065667308571i</v>
      </c>
      <c r="AE1815" t="str">
        <f t="shared" si="939"/>
        <v>-0.0104378933025872-0.00425056823187664i</v>
      </c>
      <c r="AF1815" t="str">
        <f t="shared" si="940"/>
        <v>-14.5423537916774-1.97495141075806i</v>
      </c>
      <c r="AG1815" t="str">
        <f t="shared" si="941"/>
        <v>1.01865708278201-0.0509889987816805i</v>
      </c>
      <c r="AH1815" t="str">
        <f t="shared" si="942"/>
        <v>0.136378451101885+0.0877443462915678i</v>
      </c>
      <c r="AI1815">
        <f t="shared" si="943"/>
        <v>-15.800747649716634</v>
      </c>
      <c r="AJ1815">
        <f t="shared" si="944"/>
        <v>32.756768743961459</v>
      </c>
      <c r="AK1815"/>
      <c r="AL1815"/>
      <c r="AM1815"/>
      <c r="AN1815"/>
    </row>
    <row r="1816" spans="1:40" x14ac:dyDescent="0.3">
      <c r="A1816"/>
      <c r="B1816">
        <f t="shared" si="910"/>
        <v>168200</v>
      </c>
      <c r="C1816" s="186" t="str">
        <f t="shared" si="913"/>
        <v>-0.0000027014114735918+0.0145601810742284i</v>
      </c>
      <c r="D1816" s="158" t="str">
        <f t="shared" si="914"/>
        <v>-5.95702666782726+0.111628054902418i</v>
      </c>
      <c r="E1816" t="str">
        <f t="shared" si="915"/>
        <v>2870</v>
      </c>
      <c r="F1816" t="str">
        <f t="shared" si="916"/>
        <v>0.777000777000777</v>
      </c>
      <c r="G1816" t="str">
        <f t="shared" si="911"/>
        <v>0.777000777000777</v>
      </c>
      <c r="H1816" t="str">
        <f t="shared" si="917"/>
        <v>8.58593724859865+2.08556566888688i</v>
      </c>
      <c r="I1816" t="str">
        <f t="shared" si="918"/>
        <v>660.519855417254i</v>
      </c>
      <c r="J1816" t="str">
        <f t="shared" si="912"/>
        <v>-372.182003019952+142.855120666107i</v>
      </c>
      <c r="K1816" t="str">
        <f t="shared" si="919"/>
        <v>0.593723071005801-1.54683318858813i</v>
      </c>
      <c r="L1816" t="str">
        <f t="shared" si="920"/>
        <v>0.0416138185113508-0.0911053938345467i</v>
      </c>
      <c r="M1816" t="str">
        <f t="shared" si="921"/>
        <v>0.635336889517152-1.63793858242268i</v>
      </c>
      <c r="N1816" t="str">
        <f t="shared" si="922"/>
        <v>-2.11366353733521i</v>
      </c>
      <c r="O1816" t="str">
        <f t="shared" si="923"/>
        <v>-0.516593106327441-0.856231021684548i</v>
      </c>
      <c r="P1816" t="str">
        <f t="shared" si="924"/>
        <v>1.51659310632744+0.856231021684548i</v>
      </c>
      <c r="Q1816" t="str">
        <f t="shared" si="925"/>
        <v>-1.51659310632744+1.25743251565066i</v>
      </c>
      <c r="R1816" t="str">
        <f t="shared" si="926"/>
        <v>-0.31521300171778-0.825923640411096i</v>
      </c>
      <c r="S1816" t="str">
        <f t="shared" si="927"/>
        <v>0.218178204179987i</v>
      </c>
      <c r="T1816" t="str">
        <f t="shared" si="928"/>
        <v>0.18019853665469-0.0687726066489684i</v>
      </c>
      <c r="U1816" t="str">
        <f t="shared" si="929"/>
        <v>0.00005-0.00143367332443245i</v>
      </c>
      <c r="V1816" t="str">
        <f t="shared" si="930"/>
        <v>3.33333333333333E-06-0.0015770406568757i</v>
      </c>
      <c r="W1816" t="str">
        <f t="shared" si="931"/>
        <v>0.0000144711183032329-0.000751172732334732i</v>
      </c>
      <c r="X1816" t="str">
        <f t="shared" si="932"/>
        <v>0.0000269900111731029-0.000750480855497335i</v>
      </c>
      <c r="Y1816" t="str">
        <f t="shared" si="933"/>
        <v>0.009+0.338186165973634i</v>
      </c>
      <c r="Z1816" t="str">
        <f t="shared" si="934"/>
        <v>-0.0310847886943129-0.00195137106864053i</v>
      </c>
      <c r="AA1816" t="str">
        <f t="shared" si="935"/>
        <v>1.10911935872191-41.4597169405177i</v>
      </c>
      <c r="AB1816" t="str">
        <f t="shared" si="936"/>
        <v>0.43930877125028-0.167661790620045i</v>
      </c>
      <c r="AC1816" t="str">
        <f t="shared" si="937"/>
        <v>1.00448935260911-0.826082506570948i</v>
      </c>
      <c r="AD1816" t="str">
        <f t="shared" si="938"/>
        <v>0.342780907880115+0.114987302420091i</v>
      </c>
      <c r="AE1816" t="str">
        <f t="shared" si="939"/>
        <v>-0.0104308891946945-0.00424324874477717i</v>
      </c>
      <c r="AF1816" t="str">
        <f t="shared" si="940"/>
        <v>-14.5429639164259-1.97393761398446i</v>
      </c>
      <c r="AG1816" t="str">
        <f t="shared" si="941"/>
        <v>1.01863404394197-0.0509843144681309i</v>
      </c>
      <c r="AH1816" t="str">
        <f t="shared" si="942"/>
        <v>0.136313006460884+0.0876165131439568i</v>
      </c>
      <c r="AI1816">
        <f t="shared" si="943"/>
        <v>-15.807401901468918</v>
      </c>
      <c r="AJ1816">
        <f t="shared" si="944"/>
        <v>32.731277411551041</v>
      </c>
      <c r="AK1816"/>
      <c r="AL1816"/>
      <c r="AM1816"/>
      <c r="AN1816"/>
    </row>
    <row r="1817" spans="1:40" x14ac:dyDescent="0.3">
      <c r="A1817"/>
      <c r="B1817">
        <f t="shared" si="910"/>
        <v>168300</v>
      </c>
      <c r="C1817" s="186" t="str">
        <f t="shared" si="913"/>
        <v>-0.0000026982021939455+0.0145515297491704i</v>
      </c>
      <c r="D1817" s="158" t="str">
        <f t="shared" si="914"/>
        <v>-5.95702664322278+0.111561728076973i</v>
      </c>
      <c r="E1817" t="str">
        <f t="shared" si="915"/>
        <v>2870</v>
      </c>
      <c r="F1817" t="str">
        <f t="shared" si="916"/>
        <v>0.777000777000777</v>
      </c>
      <c r="G1817" t="str">
        <f t="shared" si="911"/>
        <v>0.777000777000777</v>
      </c>
      <c r="H1817" t="str">
        <f t="shared" si="917"/>
        <v>8.58654640431361+2.08448648901316i</v>
      </c>
      <c r="I1817" t="str">
        <f t="shared" si="918"/>
        <v>660.912554498953i</v>
      </c>
      <c r="J1817" t="str">
        <f t="shared" si="912"/>
        <v>-372.625870959343+142.94005236686i</v>
      </c>
      <c r="K1817" t="str">
        <f t="shared" si="919"/>
        <v>0.593104905019455-1.54614629100536i</v>
      </c>
      <c r="L1817" t="str">
        <f t="shared" si="920"/>
        <v>0.0415729067341051-0.0910699370919674i</v>
      </c>
      <c r="M1817" t="str">
        <f t="shared" si="921"/>
        <v>0.63467781175356-1.63721622809733i</v>
      </c>
      <c r="N1817" t="str">
        <f t="shared" si="922"/>
        <v>-2.11492017439665i</v>
      </c>
      <c r="O1817" t="str">
        <f t="shared" si="923"/>
        <v>-0.517668669793747-0.855581175759479i</v>
      </c>
      <c r="P1817" t="str">
        <f t="shared" si="924"/>
        <v>1.51766866979375+0.855581175759479i</v>
      </c>
      <c r="Q1817" t="str">
        <f t="shared" si="925"/>
        <v>-1.51766866979375+1.25933899863717i</v>
      </c>
      <c r="R1817" t="str">
        <f t="shared" si="926"/>
        <v>-0.315189441303455-0.825286543815784i</v>
      </c>
      <c r="S1817" t="str">
        <f t="shared" si="927"/>
        <v>0.218307917737764i</v>
      </c>
      <c r="T1817" t="str">
        <f t="shared" si="928"/>
        <v>0.18016658691742-0.0688083506238864i</v>
      </c>
      <c r="U1817" t="str">
        <f t="shared" si="929"/>
        <v>0.00005-0.00143282146862471i</v>
      </c>
      <c r="V1817" t="str">
        <f t="shared" si="930"/>
        <v>3.33333333333333E-06-0.00157610361548718i</v>
      </c>
      <c r="W1817" t="str">
        <f t="shared" si="931"/>
        <v>0.0000144711140697049-0.000750726641569909i</v>
      </c>
      <c r="X1817" t="str">
        <f t="shared" si="932"/>
        <v>0.0000269751410548506-0.00075003542367608i</v>
      </c>
      <c r="Y1817" t="str">
        <f t="shared" si="933"/>
        <v>0.009+0.338387227903464i</v>
      </c>
      <c r="Z1817" t="str">
        <f t="shared" si="934"/>
        <v>-0.0310478412774568-0.00194860068978424i</v>
      </c>
      <c r="AA1817" t="str">
        <f t="shared" si="935"/>
        <v>1.10779499596734-41.4350085645482i</v>
      </c>
      <c r="AB1817" t="str">
        <f t="shared" si="936"/>
        <v>0.439230880496657-0.167748931403718i</v>
      </c>
      <c r="AC1817" t="str">
        <f t="shared" si="937"/>
        <v>1.00412882134805-0.825582450137916i</v>
      </c>
      <c r="AD1817" t="str">
        <f t="shared" si="938"/>
        <v>0.342948287162381+0.114908718213565i</v>
      </c>
      <c r="AE1817" t="str">
        <f t="shared" si="939"/>
        <v>-0.0104238927786201-0.00423593691341572i</v>
      </c>
      <c r="AF1817" t="str">
        <f t="shared" si="940"/>
        <v>-14.5435730475364-1.97292476093619i</v>
      </c>
      <c r="AG1817" t="str">
        <f t="shared" si="941"/>
        <v>1.01861099963337-0.0509796270841202i</v>
      </c>
      <c r="AH1817" t="str">
        <f t="shared" si="942"/>
        <v>0.136247610003956+0.0874888121907983i</v>
      </c>
      <c r="AI1817">
        <f t="shared" si="943"/>
        <v>-15.814053525067312</v>
      </c>
      <c r="AJ1817">
        <f t="shared" si="944"/>
        <v>32.705777130243384</v>
      </c>
      <c r="AK1817"/>
      <c r="AL1817"/>
      <c r="AM1817"/>
      <c r="AN1817"/>
    </row>
    <row r="1818" spans="1:40" x14ac:dyDescent="0.3">
      <c r="A1818"/>
      <c r="B1818">
        <f t="shared" si="910"/>
        <v>168400</v>
      </c>
      <c r="C1818" s="186" t="str">
        <f t="shared" si="913"/>
        <v>-2.69499862984528E-06+0.0145428886988442i</v>
      </c>
      <c r="D1818" s="158" t="str">
        <f t="shared" si="914"/>
        <v>-5.95702661866212+0.111495480024472i</v>
      </c>
      <c r="E1818" t="str">
        <f t="shared" si="915"/>
        <v>2870</v>
      </c>
      <c r="F1818" t="str">
        <f t="shared" si="916"/>
        <v>0.777000777000777</v>
      </c>
      <c r="G1818" t="str">
        <f t="shared" si="911"/>
        <v>0.777000777000777</v>
      </c>
      <c r="H1818" t="str">
        <f t="shared" si="917"/>
        <v>8.58715456845012+2.08340833050871i</v>
      </c>
      <c r="I1818" t="str">
        <f t="shared" si="918"/>
        <v>661.305253580651i</v>
      </c>
      <c r="J1818" t="str">
        <f t="shared" si="912"/>
        <v>-373.07000271326+143.024984067612i</v>
      </c>
      <c r="K1818" t="str">
        <f t="shared" si="919"/>
        <v>0.592487658650792-1.54545986396288i</v>
      </c>
      <c r="L1818" t="str">
        <f t="shared" si="920"/>
        <v>0.0415320510765611-0.0910344968564228i</v>
      </c>
      <c r="M1818" t="str">
        <f t="shared" si="921"/>
        <v>0.634019709727353-1.6364943608193i</v>
      </c>
      <c r="N1818" t="str">
        <f t="shared" si="922"/>
        <v>-2.11617681145808i</v>
      </c>
      <c r="O1818" t="str">
        <f t="shared" si="923"/>
        <v>-0.518743415790554-0.854929978754956i</v>
      </c>
      <c r="P1818" t="str">
        <f t="shared" si="924"/>
        <v>1.51874341579055+0.854929978754956i</v>
      </c>
      <c r="Q1818" t="str">
        <f t="shared" si="925"/>
        <v>-1.51874341579055+1.26124683270312i</v>
      </c>
      <c r="R1818" t="str">
        <f t="shared" si="926"/>
        <v>-0.3151658617779-0.824650109213184i</v>
      </c>
      <c r="S1818" t="str">
        <f t="shared" si="927"/>
        <v>0.218437631295541i</v>
      </c>
      <c r="T1818" t="str">
        <f t="shared" si="928"/>
        <v>0.180134616504137-0.0688440843119824i</v>
      </c>
      <c r="U1818" t="str">
        <f t="shared" si="929"/>
        <v>0.00005-0.0014319706245222i</v>
      </c>
      <c r="V1818" t="str">
        <f t="shared" si="930"/>
        <v>3.33333333333333E-06-0.00157516768697442i</v>
      </c>
      <c r="W1818" t="str">
        <f t="shared" si="931"/>
        <v>0.000014471109833664-0.000750281080745786i</v>
      </c>
      <c r="X1818" t="str">
        <f t="shared" si="932"/>
        <v>0.0000269602973995903-0.000749590520571927i</v>
      </c>
      <c r="Y1818" t="str">
        <f t="shared" si="933"/>
        <v>0.009+0.338588289833294i</v>
      </c>
      <c r="Z1818" t="str">
        <f t="shared" si="934"/>
        <v>-0.0310109597291841-0.00194583648111125i</v>
      </c>
      <c r="AA1818" t="str">
        <f t="shared" si="935"/>
        <v>1.10647300782118-41.4103296648627i</v>
      </c>
      <c r="AB1818" t="str">
        <f t="shared" si="936"/>
        <v>0.439152939336665-0.16783604710899i</v>
      </c>
      <c r="AC1818" t="str">
        <f t="shared" si="937"/>
        <v>1.00376887448808-0.825082670631501i</v>
      </c>
      <c r="AD1818" t="str">
        <f t="shared" si="938"/>
        <v>0.343115606987194+0.114829914703359i</v>
      </c>
      <c r="AE1818" t="str">
        <f t="shared" si="939"/>
        <v>-0.0104169040335817-0.00422863272588582i</v>
      </c>
      <c r="AF1818" t="str">
        <f t="shared" si="940"/>
        <v>-14.5441811871122-1.97191285048424i</v>
      </c>
      <c r="AG1818" t="str">
        <f t="shared" si="941"/>
        <v>1.01858794986703-0.05097493659455i</v>
      </c>
      <c r="AH1818" t="str">
        <f t="shared" si="942"/>
        <v>0.136182261576841+0.0873612432052772i</v>
      </c>
      <c r="AI1818">
        <f t="shared" si="943"/>
        <v>-15.820702526254884</v>
      </c>
      <c r="AJ1818">
        <f t="shared" si="944"/>
        <v>32.680267904412347</v>
      </c>
      <c r="AK1818"/>
      <c r="AL1818"/>
      <c r="AM1818"/>
      <c r="AN1818"/>
    </row>
    <row r="1819" spans="1:40" x14ac:dyDescent="0.3">
      <c r="A1819"/>
      <c r="B1819">
        <f t="shared" si="910"/>
        <v>168500</v>
      </c>
      <c r="C1819" s="186" t="str">
        <f t="shared" si="913"/>
        <v>-2.69180076772705E-06+0.0145342579049563i</v>
      </c>
      <c r="D1819" s="158" t="str">
        <f t="shared" si="914"/>
        <v>-5.95702659414518+0.111429310604665i</v>
      </c>
      <c r="E1819" t="str">
        <f t="shared" si="915"/>
        <v>2870</v>
      </c>
      <c r="F1819" t="str">
        <f t="shared" si="916"/>
        <v>0.777000777000777</v>
      </c>
      <c r="G1819" t="str">
        <f t="shared" si="911"/>
        <v>0.777000777000777</v>
      </c>
      <c r="H1819" t="str">
        <f t="shared" si="917"/>
        <v>8.58776174310628+2.08233119210555i</v>
      </c>
      <c r="I1819" t="str">
        <f t="shared" si="918"/>
        <v>661.69795266235i</v>
      </c>
      <c r="J1819" t="str">
        <f t="shared" si="912"/>
        <v>-373.514398281702+143.109915768365i</v>
      </c>
      <c r="K1819" t="str">
        <f t="shared" si="919"/>
        <v>0.591871330175229-1.54477390727009i</v>
      </c>
      <c r="L1819" t="str">
        <f t="shared" si="920"/>
        <v>0.0414912514449052-0.090999073141298i</v>
      </c>
      <c r="M1819" t="str">
        <f t="shared" si="921"/>
        <v>0.633362581620134-1.63577298041139i</v>
      </c>
      <c r="N1819" t="str">
        <f t="shared" si="922"/>
        <v>-2.11743344851952i</v>
      </c>
      <c r="O1819" t="str">
        <f t="shared" si="923"/>
        <v>-0.519817342620709-0.854277431699296i</v>
      </c>
      <c r="P1819" t="str">
        <f t="shared" si="924"/>
        <v>1.51981734262071+0.854277431699296i</v>
      </c>
      <c r="Q1819" t="str">
        <f t="shared" si="925"/>
        <v>-1.51981734262071+1.26315601682022i</v>
      </c>
      <c r="R1819" t="str">
        <f t="shared" si="926"/>
        <v>-0.315142263130776-0.824014335412027i</v>
      </c>
      <c r="S1819" t="str">
        <f t="shared" si="927"/>
        <v>0.218567344853318i</v>
      </c>
      <c r="T1819" t="str">
        <f t="shared" si="928"/>
        <v>0.180102625412078-0.0688798077035594i</v>
      </c>
      <c r="U1819" t="str">
        <f t="shared" si="929"/>
        <v>0.00005-0.00143112079032367i</v>
      </c>
      <c r="V1819" t="str">
        <f t="shared" si="930"/>
        <v>3.33333333333333E-06-0.00157423286935604i</v>
      </c>
      <c r="W1819" t="str">
        <f t="shared" si="931"/>
        <v>0.00001447110559511-0.000749836048918855i</v>
      </c>
      <c r="X1819" t="str">
        <f t="shared" si="932"/>
        <v>0.0000269454801445436-0.000749146145244593i</v>
      </c>
      <c r="Y1819" t="str">
        <f t="shared" si="933"/>
        <v>0.009+0.338789351763123i</v>
      </c>
      <c r="Z1819" t="str">
        <f t="shared" si="934"/>
        <v>-0.0309741438929789-0.00194307842476636i</v>
      </c>
      <c r="AA1819" t="str">
        <f t="shared" si="935"/>
        <v>1.10515338860056-41.3856801886705i</v>
      </c>
      <c r="AB1819" t="str">
        <f t="shared" si="936"/>
        <v>0.439074947763568-0.167923137712221i</v>
      </c>
      <c r="AC1819" t="str">
        <f t="shared" si="937"/>
        <v>1.00340951098471-0.824583167942353i</v>
      </c>
      <c r="AD1819" t="str">
        <f t="shared" si="938"/>
        <v>0.34328286708685+0.114750891904135i</v>
      </c>
      <c r="AE1819" t="str">
        <f t="shared" si="939"/>
        <v>-0.0104099229388608-0.00422133617031473i</v>
      </c>
      <c r="AF1819" t="str">
        <f t="shared" si="940"/>
        <v>-14.5447883372515-1.97090188150088i</v>
      </c>
      <c r="AG1819" t="str">
        <f t="shared" si="941"/>
        <v>1.01856489465382-0.0509702429643939i</v>
      </c>
      <c r="AH1819" t="str">
        <f t="shared" si="942"/>
        <v>0.136116961025715+0.0872338059612252i</v>
      </c>
      <c r="AI1819">
        <f t="shared" si="943"/>
        <v>-15.827348910765711</v>
      </c>
      <c r="AJ1819">
        <f t="shared" si="944"/>
        <v>32.654749738422971</v>
      </c>
      <c r="AK1819"/>
      <c r="AL1819"/>
      <c r="AM1819"/>
      <c r="AN1819"/>
    </row>
    <row r="1820" spans="1:40" x14ac:dyDescent="0.3">
      <c r="A1820"/>
      <c r="B1820">
        <f t="shared" si="910"/>
        <v>168600</v>
      </c>
      <c r="C1820" s="186" t="str">
        <f t="shared" si="913"/>
        <v>-2.68860859406709E-06+0.0145256373492572i</v>
      </c>
      <c r="D1820" s="158" t="str">
        <f t="shared" si="914"/>
        <v>-5.95702656967185+0.111363219677639i</v>
      </c>
      <c r="E1820" t="str">
        <f t="shared" si="915"/>
        <v>2870</v>
      </c>
      <c r="F1820" t="str">
        <f t="shared" si="916"/>
        <v>0.777000777000777</v>
      </c>
      <c r="G1820" t="str">
        <f t="shared" si="911"/>
        <v>0.777000777000777</v>
      </c>
      <c r="H1820" t="str">
        <f t="shared" si="917"/>
        <v>8.58836793037472+2.08125507253727i</v>
      </c>
      <c r="I1820" t="str">
        <f t="shared" si="918"/>
        <v>662.090651744049i</v>
      </c>
      <c r="J1820" t="str">
        <f t="shared" si="912"/>
        <v>-373.959057664671+143.194847469118i</v>
      </c>
      <c r="K1820" t="str">
        <f t="shared" si="919"/>
        <v>0.591255917871928-1.54408842073547i</v>
      </c>
      <c r="L1820" t="str">
        <f t="shared" si="920"/>
        <v>0.0414505077454963-0.0909636659598679i</v>
      </c>
      <c r="M1820" t="str">
        <f t="shared" si="921"/>
        <v>0.632706425617424-1.63505208669534i</v>
      </c>
      <c r="N1820" t="str">
        <f t="shared" si="922"/>
        <v>-2.11869008558096i</v>
      </c>
      <c r="O1820" t="str">
        <f t="shared" si="923"/>
        <v>-0.520890448588327-0.853623535622965i</v>
      </c>
      <c r="P1820" t="str">
        <f t="shared" si="924"/>
        <v>1.52089044858833+0.853623535622965i</v>
      </c>
      <c r="Q1820" t="str">
        <f t="shared" si="925"/>
        <v>-1.52089044858833+1.265066549958i</v>
      </c>
      <c r="R1820" t="str">
        <f t="shared" si="926"/>
        <v>-0.31511864535172-0.823379221223885i</v>
      </c>
      <c r="S1820" t="str">
        <f t="shared" si="927"/>
        <v>0.218697058411093i</v>
      </c>
      <c r="T1820" t="str">
        <f t="shared" si="928"/>
        <v>0.18007061363848-0.0689155207889096i</v>
      </c>
      <c r="U1820" t="str">
        <f t="shared" si="929"/>
        <v>0.00005-0.00143027196423214i</v>
      </c>
      <c r="V1820" t="str">
        <f t="shared" si="930"/>
        <v>3.33333333333333E-06-0.00157329916065535i</v>
      </c>
      <c r="W1820" t="str">
        <f t="shared" si="931"/>
        <v>0.0000144711013540429-0.000749391545147835i</v>
      </c>
      <c r="X1820" t="str">
        <f t="shared" si="932"/>
        <v>0.000026930689227118-0.00074870229675601i</v>
      </c>
      <c r="Y1820" t="str">
        <f t="shared" si="933"/>
        <v>0.009+0.338990413692953i</v>
      </c>
      <c r="Z1820" t="str">
        <f t="shared" si="934"/>
        <v>-0.0309373936127889-0.00194032650295718i</v>
      </c>
      <c r="AA1820" t="str">
        <f t="shared" si="935"/>
        <v>1.10383613263956-41.3610600833061i</v>
      </c>
      <c r="AB1820" t="str">
        <f t="shared" si="936"/>
        <v>0.438996905770631-0.168010203189744i</v>
      </c>
      <c r="AC1820" t="str">
        <f t="shared" si="937"/>
        <v>1.00305072979575-0.824083941960508i</v>
      </c>
      <c r="AD1820" t="str">
        <f t="shared" si="938"/>
        <v>0.343450067193561+0.11467164983086i</v>
      </c>
      <c r="AE1820" t="str">
        <f t="shared" si="939"/>
        <v>-0.0104029494738013-0.0042140472348633i</v>
      </c>
      <c r="AF1820" t="str">
        <f t="shared" si="940"/>
        <v>-14.5453945000466-1.96989185285963i</v>
      </c>
      <c r="AG1820" t="str">
        <f t="shared" si="941"/>
        <v>1.0185418340046-0.0509655461586952i</v>
      </c>
      <c r="AH1820" t="str">
        <f t="shared" si="942"/>
        <v>0.136051708197181+0.0871065002331175i</v>
      </c>
      <c r="AI1820">
        <f t="shared" si="943"/>
        <v>-15.833992684325253</v>
      </c>
      <c r="AJ1820">
        <f t="shared" si="944"/>
        <v>32.629222636632605</v>
      </c>
      <c r="AK1820"/>
      <c r="AL1820"/>
      <c r="AM1820"/>
      <c r="AN1820"/>
    </row>
    <row r="1821" spans="1:40" x14ac:dyDescent="0.3">
      <c r="A1821"/>
      <c r="B1821">
        <f t="shared" si="910"/>
        <v>168700</v>
      </c>
      <c r="C1821" s="186" t="str">
        <f t="shared" si="913"/>
        <v>-0.0000026854220953816+0.01451702701354i</v>
      </c>
      <c r="D1821" s="158" t="str">
        <f t="shared" si="914"/>
        <v>-5.95702654524202+0.111297207103807i</v>
      </c>
      <c r="E1821" t="str">
        <f t="shared" si="915"/>
        <v>2870</v>
      </c>
      <c r="F1821" t="str">
        <f t="shared" si="916"/>
        <v>0.777000777000777</v>
      </c>
      <c r="G1821" t="str">
        <f t="shared" si="911"/>
        <v>0.777000777000777</v>
      </c>
      <c r="H1821" t="str">
        <f t="shared" si="917"/>
        <v>8.58897313234275+2.08017997053907i</v>
      </c>
      <c r="I1821" t="str">
        <f t="shared" si="918"/>
        <v>662.483350825748i</v>
      </c>
      <c r="J1821" t="str">
        <f t="shared" si="912"/>
        <v>-374.403980862164+143.279779169871i</v>
      </c>
      <c r="K1821" t="str">
        <f t="shared" si="919"/>
        <v>0.590641420023831-1.5434034041665i</v>
      </c>
      <c r="L1821" t="str">
        <f t="shared" si="920"/>
        <v>0.0414098198848652-0.0909282753252971i</v>
      </c>
      <c r="M1821" t="str">
        <f t="shared" si="921"/>
        <v>0.632051239908696-1.6343316794918i</v>
      </c>
      <c r="N1821" t="str">
        <f t="shared" si="922"/>
        <v>-2.11994672264239i</v>
      </c>
      <c r="O1821" t="str">
        <f t="shared" si="923"/>
        <v>-0.521962731998819-0.85296829155856i</v>
      </c>
      <c r="P1821" t="str">
        <f t="shared" si="924"/>
        <v>1.52196273199882+0.85296829155856i</v>
      </c>
      <c r="Q1821" t="str">
        <f t="shared" si="925"/>
        <v>-1.52196273199882+1.26697843108383i</v>
      </c>
      <c r="R1821" t="str">
        <f t="shared" si="926"/>
        <v>-0.315095008430375-0.822744765463149i</v>
      </c>
      <c r="S1821" t="str">
        <f t="shared" si="927"/>
        <v>0.21882677196887i</v>
      </c>
      <c r="T1821" t="str">
        <f t="shared" si="928"/>
        <v>0.180038581180586-0.0689512235583228i</v>
      </c>
      <c r="U1821" t="str">
        <f t="shared" si="929"/>
        <v>0.00005-0.00142942414445488i</v>
      </c>
      <c r="V1821" t="str">
        <f t="shared" si="930"/>
        <v>3.33333333333333E-06-0.00157236655890037i</v>
      </c>
      <c r="W1821" t="str">
        <f t="shared" si="931"/>
        <v>0.0000144710971104629-0.000748947568493681i</v>
      </c>
      <c r="X1821" t="str">
        <f t="shared" si="932"/>
        <v>0.0000269159245849064-0.000748258974170332i</v>
      </c>
      <c r="Y1821" t="str">
        <f t="shared" si="933"/>
        <v>0.009+0.339191475622783i</v>
      </c>
      <c r="Z1821" t="str">
        <f t="shared" si="934"/>
        <v>-0.0309007087330257-0.00193758069795395i</v>
      </c>
      <c r="AA1821" t="str">
        <f t="shared" si="935"/>
        <v>1.10252123428928-41.3364692962309i</v>
      </c>
      <c r="AB1821" t="str">
        <f t="shared" si="936"/>
        <v>0.438918813351132-0.168097243517886i</v>
      </c>
      <c r="AC1821" t="str">
        <f t="shared" si="937"/>
        <v>1.00269252988131-0.823584992575417i</v>
      </c>
      <c r="AD1821" t="str">
        <f t="shared" si="938"/>
        <v>0.343617207039463+0.114592188498798i</v>
      </c>
      <c r="AE1821" t="str">
        <f t="shared" si="939"/>
        <v>-0.0103959836178107-0.00420676590772585i</v>
      </c>
      <c r="AF1821" t="str">
        <f t="shared" si="940"/>
        <v>-14.5459996775848-1.96888276343526i</v>
      </c>
      <c r="AG1821" t="str">
        <f t="shared" si="941"/>
        <v>1.01851876793028-0.05096084614257i</v>
      </c>
      <c r="AH1821" t="str">
        <f t="shared" si="942"/>
        <v>0.135986502938281+0.086979325796072i</v>
      </c>
      <c r="AI1821">
        <f t="shared" si="943"/>
        <v>-15.840633852649759</v>
      </c>
      <c r="AJ1821">
        <f t="shared" si="944"/>
        <v>32.603686603388667</v>
      </c>
      <c r="AK1821"/>
      <c r="AL1821"/>
      <c r="AM1821"/>
      <c r="AN1821"/>
    </row>
    <row r="1822" spans="1:40" x14ac:dyDescent="0.3">
      <c r="A1822"/>
      <c r="B1822">
        <f t="shared" si="910"/>
        <v>168800</v>
      </c>
      <c r="C1822" s="186" t="str">
        <f t="shared" si="913"/>
        <v>-2.68224125822677E-06+0.0145084268796414i</v>
      </c>
      <c r="D1822" s="158" t="str">
        <f t="shared" si="914"/>
        <v>-5.9570265208556+0.111231272743917i</v>
      </c>
      <c r="E1822" t="str">
        <f t="shared" si="915"/>
        <v>2870</v>
      </c>
      <c r="F1822" t="str">
        <f t="shared" si="916"/>
        <v>0.777000777000777</v>
      </c>
      <c r="G1822" t="str">
        <f t="shared" si="911"/>
        <v>0.777000777000777</v>
      </c>
      <c r="H1822" t="str">
        <f t="shared" si="917"/>
        <v>8.5895773510923+2.07910588484777i</v>
      </c>
      <c r="I1822" t="str">
        <f t="shared" si="918"/>
        <v>662.876049907446i</v>
      </c>
      <c r="J1822" t="str">
        <f t="shared" si="912"/>
        <v>-374.849167874184+143.364710870623i</v>
      </c>
      <c r="K1822" t="str">
        <f t="shared" si="919"/>
        <v>0.59002783491761-1.54271885736975i</v>
      </c>
      <c r="L1822" t="str">
        <f t="shared" si="920"/>
        <v>0.0413691877697149-0.0908929012506419i</v>
      </c>
      <c r="M1822" t="str">
        <f t="shared" si="921"/>
        <v>0.631397022687325-1.63361175862039i</v>
      </c>
      <c r="N1822" t="str">
        <f t="shared" si="922"/>
        <v>-2.12120335970383i</v>
      </c>
      <c r="O1822" t="str">
        <f t="shared" si="923"/>
        <v>-0.523034191158919-0.852311700540791i</v>
      </c>
      <c r="P1822" t="str">
        <f t="shared" si="924"/>
        <v>1.52303419115892+0.852311700540791i</v>
      </c>
      <c r="Q1822" t="str">
        <f t="shared" si="925"/>
        <v>-1.52303419115892+1.26889165916304i</v>
      </c>
      <c r="R1822" t="str">
        <f t="shared" si="926"/>
        <v>-0.31507135235636-0.822110966946996i</v>
      </c>
      <c r="S1822" t="str">
        <f t="shared" si="927"/>
        <v>0.218956485526647i</v>
      </c>
      <c r="T1822" t="str">
        <f t="shared" si="928"/>
        <v>0.180006528035628-0.0689869160020764i</v>
      </c>
      <c r="U1822" t="str">
        <f t="shared" si="929"/>
        <v>0.0000500000000000001-0.00142857732920343i</v>
      </c>
      <c r="V1822" t="str">
        <f t="shared" si="930"/>
        <v>3.33333333333333E-06-0.00157143506212377i</v>
      </c>
      <c r="W1822" t="str">
        <f t="shared" si="931"/>
        <v>0.0000144710928643698-0.000748504118019575i</v>
      </c>
      <c r="X1822" t="str">
        <f t="shared" si="932"/>
        <v>0.0000269011861556866-0.000747816176553941i</v>
      </c>
      <c r="Y1822" t="str">
        <f t="shared" si="933"/>
        <v>0.009+0.339392537552612i</v>
      </c>
      <c r="Z1822" t="str">
        <f t="shared" si="934"/>
        <v>-0.0308640890985629-0.00193484099208926i</v>
      </c>
      <c r="AA1822" t="str">
        <f t="shared" si="935"/>
        <v>1.1012086879177-41.3119077750312i</v>
      </c>
      <c r="AB1822" t="str">
        <f t="shared" si="936"/>
        <v>0.438840670498323-0.168184258672945i</v>
      </c>
      <c r="AC1822" t="str">
        <f t="shared" si="937"/>
        <v>1.00233491020377-0.823086319675889i</v>
      </c>
      <c r="AD1822" t="str">
        <f t="shared" si="938"/>
        <v>0.343784286356602+0.114512507923502i</v>
      </c>
      <c r="AE1822" t="str">
        <f t="shared" si="939"/>
        <v>-0.0103890253503587-0.00419949217712977i</v>
      </c>
      <c r="AF1822" t="str">
        <f t="shared" si="940"/>
        <v>-14.5466038719479-1.96787461210385i</v>
      </c>
      <c r="AG1822" t="str">
        <f t="shared" si="941"/>
        <v>1.01849569644177-0.0509561428812031i</v>
      </c>
      <c r="AH1822" t="str">
        <f t="shared" si="942"/>
        <v>0.135921345096479+0.0868522824258432i</v>
      </c>
      <c r="AI1822">
        <f t="shared" si="943"/>
        <v>-15.847272421447098</v>
      </c>
      <c r="AJ1822">
        <f t="shared" si="944"/>
        <v>32.578141643030499</v>
      </c>
      <c r="AK1822"/>
      <c r="AL1822"/>
      <c r="AM1822"/>
      <c r="AN1822"/>
    </row>
    <row r="1823" spans="1:40" x14ac:dyDescent="0.3">
      <c r="A1823"/>
      <c r="B1823">
        <f t="shared" si="910"/>
        <v>168900</v>
      </c>
      <c r="C1823" s="186" t="str">
        <f t="shared" si="913"/>
        <v>-2.67906606919855E-06+0.0144998369294409i</v>
      </c>
      <c r="D1823" s="158" t="str">
        <f t="shared" si="914"/>
        <v>-5.95702649651249+0.111165416459047i</v>
      </c>
      <c r="E1823" t="str">
        <f t="shared" si="915"/>
        <v>2870</v>
      </c>
      <c r="F1823" t="str">
        <f t="shared" si="916"/>
        <v>0.777000777000777</v>
      </c>
      <c r="G1823" t="str">
        <f t="shared" si="911"/>
        <v>0.777000777000777</v>
      </c>
      <c r="H1823" t="str">
        <f t="shared" si="917"/>
        <v>8.59018058869995+2.07803281420172i</v>
      </c>
      <c r="I1823" t="str">
        <f t="shared" si="918"/>
        <v>663.268748989145i</v>
      </c>
      <c r="J1823" t="str">
        <f t="shared" si="912"/>
        <v>-375.294618700729+143.449642571376i</v>
      </c>
      <c r="K1823" t="str">
        <f t="shared" si="919"/>
        <v>0.589415160843702-1.54203478015082i</v>
      </c>
      <c r="L1823" t="str">
        <f t="shared" si="920"/>
        <v>0.0413286113069193-0.0908575437488486i</v>
      </c>
      <c r="M1823" t="str">
        <f t="shared" si="921"/>
        <v>0.630743772150621-1.63289232389967i</v>
      </c>
      <c r="N1823" t="str">
        <f t="shared" si="922"/>
        <v>-2.12245999676526i</v>
      </c>
      <c r="O1823" t="str">
        <f t="shared" si="923"/>
        <v>-0.524104824376631-0.851653763606514i</v>
      </c>
      <c r="P1823" t="str">
        <f t="shared" si="924"/>
        <v>1.52410482437663+0.851653763606514i</v>
      </c>
      <c r="Q1823" t="str">
        <f t="shared" si="925"/>
        <v>-1.52410482437663+1.27080623315875i</v>
      </c>
      <c r="R1823" t="str">
        <f t="shared" si="926"/>
        <v>-0.315047677119288-0.821477824495422i</v>
      </c>
      <c r="S1823" t="str">
        <f t="shared" si="927"/>
        <v>0.219086199084422i</v>
      </c>
      <c r="T1823" t="str">
        <f t="shared" si="928"/>
        <v>0.179974454200842-0.069022598110441i</v>
      </c>
      <c r="U1823" t="str">
        <f t="shared" si="929"/>
        <v>0.0000500000000000001-0.00142773151669354i</v>
      </c>
      <c r="V1823" t="str">
        <f t="shared" si="930"/>
        <v>3.33333333333333E-06-0.00157050466836289i</v>
      </c>
      <c r="W1823" t="str">
        <f t="shared" si="931"/>
        <v>0.0000144710886157636-0.00074806119279092i</v>
      </c>
      <c r="X1823" t="str">
        <f t="shared" si="932"/>
        <v>0.0000268864738774202-0.000747373902975414i</v>
      </c>
      <c r="Y1823" t="str">
        <f t="shared" si="933"/>
        <v>0.009+0.339593599482442i</v>
      </c>
      <c r="Z1823" t="str">
        <f t="shared" si="934"/>
        <v>-0.0308275345547324-0.00193210736775773i</v>
      </c>
      <c r="AA1823" t="str">
        <f t="shared" si="935"/>
        <v>1.09989848790961-41.2873754674179i</v>
      </c>
      <c r="AB1823" t="str">
        <f t="shared" si="936"/>
        <v>0.438762477205466-0.1682712486312i</v>
      </c>
      <c r="AC1823" t="str">
        <f t="shared" si="937"/>
        <v>1.00197786972783-0.822587923150148i</v>
      </c>
      <c r="AD1823" t="str">
        <f t="shared" si="938"/>
        <v>0.343951304876938+0.114432608120825i</v>
      </c>
      <c r="AE1823" t="str">
        <f t="shared" si="939"/>
        <v>-0.0103820746509772-0.00419222603133551i</v>
      </c>
      <c r="AF1823" t="str">
        <f t="shared" si="940"/>
        <v>-14.5472070852124-1.96686739774267i</v>
      </c>
      <c r="AG1823" t="str">
        <f t="shared" si="941"/>
        <v>1.01847261955-0.0509514363398486i</v>
      </c>
      <c r="AH1823" t="str">
        <f t="shared" si="942"/>
        <v>0.135856234519671+0.0867253698988201i</v>
      </c>
      <c r="AI1823">
        <f t="shared" si="943"/>
        <v>-15.853908396416285</v>
      </c>
      <c r="AJ1823">
        <f t="shared" si="944"/>
        <v>32.552587759887146</v>
      </c>
      <c r="AK1823"/>
      <c r="AL1823"/>
      <c r="AM1823"/>
      <c r="AN1823"/>
    </row>
    <row r="1824" spans="1:40" x14ac:dyDescent="0.3">
      <c r="A1824"/>
      <c r="B1824">
        <f t="shared" si="910"/>
        <v>169000</v>
      </c>
      <c r="C1824" s="186" t="str">
        <f t="shared" si="913"/>
        <v>-0.0000026758965149325+0.0144912571448607i</v>
      </c>
      <c r="D1824" s="158" t="str">
        <f t="shared" si="914"/>
        <v>-5.95702647221257+0.111099638110599i</v>
      </c>
      <c r="E1824" t="str">
        <f t="shared" si="915"/>
        <v>2870</v>
      </c>
      <c r="F1824" t="str">
        <f t="shared" si="916"/>
        <v>0.777000777000777</v>
      </c>
      <c r="G1824" t="str">
        <f t="shared" si="911"/>
        <v>0.777000777000777</v>
      </c>
      <c r="H1824" t="str">
        <f t="shared" si="917"/>
        <v>8.59078284723695+2.07696075734091i</v>
      </c>
      <c r="I1824" t="str">
        <f t="shared" si="918"/>
        <v>663.661448070844i</v>
      </c>
      <c r="J1824" t="str">
        <f t="shared" si="912"/>
        <v>-375.740333341799+143.534574272129i</v>
      </c>
      <c r="K1824" t="str">
        <f t="shared" si="919"/>
        <v>0.588803396096264-1.54135117231439i</v>
      </c>
      <c r="L1824" t="str">
        <f t="shared" si="920"/>
        <v>0.0412880904035236-0.0908222028327556i</v>
      </c>
      <c r="M1824" t="str">
        <f t="shared" si="921"/>
        <v>0.630091486499788-1.63217337514715i</v>
      </c>
      <c r="N1824" t="str">
        <f t="shared" si="922"/>
        <v>-2.1237166338267i</v>
      </c>
      <c r="O1824" t="str">
        <f t="shared" si="923"/>
        <v>-0.525174629961295-0.850994481794692i</v>
      </c>
      <c r="P1824" t="str">
        <f t="shared" si="924"/>
        <v>1.52517462996129+0.850994481794692i</v>
      </c>
      <c r="Q1824" t="str">
        <f t="shared" si="925"/>
        <v>-1.52517462996129+1.27272215203201i</v>
      </c>
      <c r="R1824" t="str">
        <f t="shared" si="926"/>
        <v>-0.315023982708768-0.820845336931197i</v>
      </c>
      <c r="S1824" t="str">
        <f t="shared" si="927"/>
        <v>0.219215912642199i</v>
      </c>
      <c r="T1824" t="str">
        <f t="shared" si="928"/>
        <v>0.179942359673466-0.0690582698736829i</v>
      </c>
      <c r="U1824" t="str">
        <f t="shared" si="929"/>
        <v>0.0000500000000000001-0.0014268867051452i</v>
      </c>
      <c r="V1824" t="str">
        <f t="shared" si="930"/>
        <v>3.33333333333333E-06-0.00156957537565972i</v>
      </c>
      <c r="W1824" t="str">
        <f t="shared" si="931"/>
        <v>0.0000144710843646445-0.000747618791875321i</v>
      </c>
      <c r="X1824" t="str">
        <f t="shared" si="932"/>
        <v>0.0000268717876882523-0.00074693215250553i</v>
      </c>
      <c r="Y1824" t="str">
        <f t="shared" si="933"/>
        <v>0.009+0.339794661412272i</v>
      </c>
      <c r="Z1824" t="str">
        <f t="shared" si="934"/>
        <v>-0.0307910449473256-0.00192937980741584i</v>
      </c>
      <c r="AA1824" t="str">
        <f t="shared" si="935"/>
        <v>1.09859062866661-41.2628723212276i</v>
      </c>
      <c r="AB1824" t="str">
        <f t="shared" si="936"/>
        <v>0.438684233465826-0.168358213368922i</v>
      </c>
      <c r="AC1824" t="str">
        <f t="shared" si="937"/>
        <v>1.0016214074204-0.82208980288583i</v>
      </c>
      <c r="AD1824" t="str">
        <f t="shared" si="938"/>
        <v>0.344118262332366+0.114352489106928i</v>
      </c>
      <c r="AE1824" t="str">
        <f t="shared" si="939"/>
        <v>-0.0103751314992608-0.00418496745863707i</v>
      </c>
      <c r="AF1824" t="str">
        <f t="shared" si="940"/>
        <v>-14.5478093194495-1.96586111923031i</v>
      </c>
      <c r="AG1824" t="str">
        <f t="shared" si="941"/>
        <v>1.01844953726594-0.0509467264838345i</v>
      </c>
      <c r="AH1824" t="str">
        <f t="shared" si="942"/>
        <v>0.135791171056179+0.0865985879920336i</v>
      </c>
      <c r="AI1824">
        <f t="shared" si="943"/>
        <v>-15.860541783247443</v>
      </c>
      <c r="AJ1824">
        <f t="shared" si="944"/>
        <v>32.527024958281118</v>
      </c>
      <c r="AK1824"/>
      <c r="AL1824"/>
      <c r="AM1824"/>
      <c r="AN1824"/>
    </row>
    <row r="1825" spans="1:40" x14ac:dyDescent="0.3">
      <c r="A1825"/>
      <c r="B1825">
        <f t="shared" si="910"/>
        <v>169100</v>
      </c>
      <c r="C1825" s="186" t="str">
        <f t="shared" si="913"/>
        <v>-2.67273258210384E-06+0.0144826875078664i</v>
      </c>
      <c r="D1825" s="158" t="str">
        <f t="shared" si="914"/>
        <v>-5.95702644795575+0.111033937560309i</v>
      </c>
      <c r="E1825" t="str">
        <f t="shared" si="915"/>
        <v>2870</v>
      </c>
      <c r="F1825" t="str">
        <f t="shared" si="916"/>
        <v>0.777000777000777</v>
      </c>
      <c r="G1825" t="str">
        <f t="shared" si="911"/>
        <v>0.777000777000777</v>
      </c>
      <c r="H1825" t="str">
        <f t="shared" si="917"/>
        <v>8.59138412876922+2.0758897130069i</v>
      </c>
      <c r="I1825" t="str">
        <f t="shared" si="918"/>
        <v>664.054147152543i</v>
      </c>
      <c r="J1825" t="str">
        <f t="shared" si="912"/>
        <v>-376.186311797396+143.619505972882i</v>
      </c>
      <c r="K1825" t="str">
        <f t="shared" si="919"/>
        <v>0.588192538973172-1.5406680336642i</v>
      </c>
      <c r="L1825" t="str">
        <f t="shared" si="920"/>
        <v>0.0412476249667434-0.090786878515093i</v>
      </c>
      <c r="M1825" t="str">
        <f t="shared" si="921"/>
        <v>0.629440163939915-1.63145491217929i</v>
      </c>
      <c r="N1825" t="str">
        <f t="shared" si="922"/>
        <v>-2.12497327088814i</v>
      </c>
      <c r="O1825" t="str">
        <f t="shared" si="923"/>
        <v>-0.526243606223535-0.850333856146425i</v>
      </c>
      <c r="P1825" t="str">
        <f t="shared" si="924"/>
        <v>1.52624360622353+0.850333856146425i</v>
      </c>
      <c r="Q1825" t="str">
        <f t="shared" si="925"/>
        <v>-1.52624360622353+1.27463941474172i</v>
      </c>
      <c r="R1825" t="str">
        <f t="shared" si="926"/>
        <v>-0.315000269114391-0.820213503079884i</v>
      </c>
      <c r="S1825" t="str">
        <f t="shared" si="927"/>
        <v>0.219345626199976i</v>
      </c>
      <c r="T1825" t="str">
        <f t="shared" si="928"/>
        <v>0.179910244450733-0.0690939312820571i</v>
      </c>
      <c r="U1825" t="str">
        <f t="shared" si="929"/>
        <v>0.0000500000000000001-0.0014260428927826i</v>
      </c>
      <c r="V1825" t="str">
        <f t="shared" si="930"/>
        <v>3.33333333333333E-06-0.00156864718206086i</v>
      </c>
      <c r="W1825" t="str">
        <f t="shared" si="931"/>
        <v>0.0000144710801110124-0.000747176914342596i</v>
      </c>
      <c r="X1825" t="str">
        <f t="shared" si="932"/>
        <v>0.0000268571275265107-0.000746490924217266i</v>
      </c>
      <c r="Y1825" t="str">
        <f t="shared" si="933"/>
        <v>0.009+0.339995723342102i</v>
      </c>
      <c r="Z1825" t="str">
        <f t="shared" si="934"/>
        <v>-0.0307546201225892-0.00192665829358162i</v>
      </c>
      <c r="AA1825" t="str">
        <f t="shared" si="935"/>
        <v>1.09728510460697-41.2383982844201i</v>
      </c>
      <c r="AB1825" t="str">
        <f t="shared" si="936"/>
        <v>0.438605939272659-0.168445152862354i</v>
      </c>
      <c r="AC1825" t="str">
        <f t="shared" si="937"/>
        <v>1.00126552225072-0.821591958769955i</v>
      </c>
      <c r="AD1825" t="str">
        <f t="shared" si="938"/>
        <v>0.344285158454687+0.114272150898257i</v>
      </c>
      <c r="AE1825" t="str">
        <f t="shared" si="939"/>
        <v>-0.0103681958748658-0.00417771644736085i</v>
      </c>
      <c r="AF1825" t="str">
        <f t="shared" si="940"/>
        <v>-14.548410576725-1.96485577544659i</v>
      </c>
      <c r="AG1825" t="str">
        <f t="shared" si="941"/>
        <v>1.01842644960056-0.0509420132785556i</v>
      </c>
      <c r="AH1825" t="str">
        <f t="shared" si="942"/>
        <v>0.135726154554752+0.0864719364831402i</v>
      </c>
      <c r="AI1825">
        <f t="shared" si="943"/>
        <v>-15.867172587622122</v>
      </c>
      <c r="AJ1825">
        <f t="shared" si="944"/>
        <v>32.501453242523645</v>
      </c>
      <c r="AK1825"/>
      <c r="AL1825"/>
      <c r="AM1825"/>
      <c r="AN1825"/>
    </row>
    <row r="1826" spans="1:40" x14ac:dyDescent="0.3">
      <c r="A1826"/>
      <c r="B1826">
        <f t="shared" si="910"/>
        <v>169200</v>
      </c>
      <c r="C1826" s="186" t="str">
        <f t="shared" si="913"/>
        <v>-0.000002669574257427+0.0144741280004655i</v>
      </c>
      <c r="D1826" s="158" t="str">
        <f t="shared" si="914"/>
        <v>-5.95702642374193+0.110968314670236i</v>
      </c>
      <c r="E1826" t="str">
        <f t="shared" si="915"/>
        <v>2870</v>
      </c>
      <c r="F1826" t="str">
        <f t="shared" si="916"/>
        <v>0.777000777000777</v>
      </c>
      <c r="G1826" t="str">
        <f t="shared" si="911"/>
        <v>0.777000777000777</v>
      </c>
      <c r="H1826" t="str">
        <f t="shared" si="917"/>
        <v>8.59198443535743+2.07481967994286i</v>
      </c>
      <c r="I1826" t="str">
        <f t="shared" si="918"/>
        <v>664.446846234241i</v>
      </c>
      <c r="J1826" t="str">
        <f t="shared" si="912"/>
        <v>-376.632554067518+143.704437673633i</v>
      </c>
      <c r="K1826" t="str">
        <f t="shared" si="919"/>
        <v>0.587582587776023-1.53998536400306i</v>
      </c>
      <c r="L1826" t="str">
        <f t="shared" si="920"/>
        <v>0.0412072149039659-0.0907515708084841i</v>
      </c>
      <c r="M1826" t="str">
        <f t="shared" si="921"/>
        <v>0.628789802679989-1.63073693481154i</v>
      </c>
      <c r="N1826" t="str">
        <f t="shared" si="922"/>
        <v>-2.12622990794957i</v>
      </c>
      <c r="O1826" t="str">
        <f t="shared" si="923"/>
        <v>-0.527311751475281-0.849671887704937i</v>
      </c>
      <c r="P1826" t="str">
        <f t="shared" si="924"/>
        <v>1.52731175147528+0.849671887704937i</v>
      </c>
      <c r="Q1826" t="str">
        <f t="shared" si="925"/>
        <v>-1.52731175147528+1.27655802024463i</v>
      </c>
      <c r="R1826" t="str">
        <f t="shared" si="926"/>
        <v>-0.314976536325749-0.819582321769823i</v>
      </c>
      <c r="S1826" t="str">
        <f t="shared" si="927"/>
        <v>0.219475339757753i</v>
      </c>
      <c r="T1826" t="str">
        <f t="shared" si="928"/>
        <v>0.17987810852988-0.069129582325814i</v>
      </c>
      <c r="U1826" t="str">
        <f t="shared" si="929"/>
        <v>0.0000499999999999999-0.00142520007783415i</v>
      </c>
      <c r="V1826" t="str">
        <f t="shared" si="930"/>
        <v>3.33333333333333E-06-0.00156772008561757i</v>
      </c>
      <c r="W1826" t="str">
        <f t="shared" si="931"/>
        <v>0.0000144710758548673-0.000746735559264764i</v>
      </c>
      <c r="X1826" t="str">
        <f t="shared" si="932"/>
        <v>0.0000268424933307052-0.000746050217185791i</v>
      </c>
      <c r="Y1826" t="str">
        <f t="shared" si="933"/>
        <v>0.009+0.340196785271931i</v>
      </c>
      <c r="Z1826" t="str">
        <f t="shared" si="934"/>
        <v>-0.0307182599272259-0.00192394280883441i</v>
      </c>
      <c r="AA1826" t="str">
        <f t="shared" si="935"/>
        <v>1.09598191016568-41.2139533050802i</v>
      </c>
      <c r="AB1826" t="str">
        <f t="shared" si="936"/>
        <v>0.438527594619229-0.168532067087727i</v>
      </c>
      <c r="AC1826" t="str">
        <f t="shared" si="937"/>
        <v>1.00091021319026-0.821094390688982i</v>
      </c>
      <c r="AD1826" t="str">
        <f t="shared" si="938"/>
        <v>0.344451992975626+0.114191593511569i</v>
      </c>
      <c r="AE1826" t="str">
        <f t="shared" si="939"/>
        <v>-0.0103612677575104-0.00417047298586664i</v>
      </c>
      <c r="AF1826" t="str">
        <f t="shared" si="940"/>
        <v>-14.5490108590994-1.96385136527262i</v>
      </c>
      <c r="AG1826" t="str">
        <f t="shared" si="941"/>
        <v>1.01840335656487-0.0509372966894785i</v>
      </c>
      <c r="AH1826" t="str">
        <f t="shared" si="942"/>
        <v>0.13566118486456+0.0863454151504335i</v>
      </c>
      <c r="AI1826">
        <f t="shared" si="943"/>
        <v>-15.873800815213155</v>
      </c>
      <c r="AJ1826">
        <f t="shared" si="944"/>
        <v>32.475872616919652</v>
      </c>
      <c r="AK1826"/>
      <c r="AL1826"/>
      <c r="AM1826"/>
      <c r="AN1826"/>
    </row>
    <row r="1827" spans="1:40" x14ac:dyDescent="0.3">
      <c r="A1827"/>
      <c r="B1827">
        <f t="shared" si="910"/>
        <v>169300</v>
      </c>
      <c r="C1827" s="186" t="str">
        <f t="shared" si="913"/>
        <v>-2.66642152765567E-06+0.0144655786047086i</v>
      </c>
      <c r="D1827" s="158" t="str">
        <f t="shared" si="914"/>
        <v>-5.95702639957101+0.110902769302766i</v>
      </c>
      <c r="E1827" t="str">
        <f t="shared" si="915"/>
        <v>2870</v>
      </c>
      <c r="F1827" t="str">
        <f t="shared" si="916"/>
        <v>0.777000777000777</v>
      </c>
      <c r="G1827" t="str">
        <f t="shared" si="911"/>
        <v>0.777000777000777</v>
      </c>
      <c r="H1827" t="str">
        <f t="shared" si="917"/>
        <v>8.59258376905692+2.07375065689353i</v>
      </c>
      <c r="I1827" t="str">
        <f t="shared" si="918"/>
        <v>664.83954531594i</v>
      </c>
      <c r="J1827" t="str">
        <f t="shared" si="912"/>
        <v>-377.079060152165+143.789369374386i</v>
      </c>
      <c r="K1827" t="str">
        <f t="shared" si="919"/>
        <v>0.586973540810135-1.53930316313288i</v>
      </c>
      <c r="L1827" t="str">
        <f t="shared" si="920"/>
        <v>0.0411668601227475-0.0907162797254444i</v>
      </c>
      <c r="M1827" t="str">
        <f t="shared" si="921"/>
        <v>0.628140400932882-1.63001944285832i</v>
      </c>
      <c r="N1827" t="str">
        <f t="shared" si="922"/>
        <v>-2.12748654501101i</v>
      </c>
      <c r="O1827" t="str">
        <f t="shared" si="923"/>
        <v>-0.528379064029803-0.849008577515557i</v>
      </c>
      <c r="P1827" t="str">
        <f t="shared" si="924"/>
        <v>1.5283790640298+0.849008577515557i</v>
      </c>
      <c r="Q1827" t="str">
        <f t="shared" si="925"/>
        <v>-1.5283790640298+1.27847796749545i</v>
      </c>
      <c r="R1827" t="str">
        <f t="shared" si="926"/>
        <v>-0.314952784332401-0.818951791832104i</v>
      </c>
      <c r="S1827" t="str">
        <f t="shared" si="927"/>
        <v>0.219605053315528i</v>
      </c>
      <c r="T1827" t="str">
        <f t="shared" si="928"/>
        <v>0.179845951908136-0.0691652229951909i</v>
      </c>
      <c r="U1827" t="str">
        <f t="shared" si="929"/>
        <v>0.0000499999999999999-0.00142435825853242i</v>
      </c>
      <c r="V1827" t="str">
        <f t="shared" si="930"/>
        <v>3.33333333333333E-06-0.00156679408438566i</v>
      </c>
      <c r="W1827" t="str">
        <f t="shared" si="931"/>
        <v>0.000014471071596209-0.000746294725716034i</v>
      </c>
      <c r="X1827" t="str">
        <f t="shared" si="932"/>
        <v>0.0000268278850395273-0.000745610030488452i</v>
      </c>
      <c r="Y1827" t="str">
        <f t="shared" si="933"/>
        <v>0.009+0.340397847201761i</v>
      </c>
      <c r="Z1827" t="str">
        <f t="shared" si="934"/>
        <v>-0.030681964208391-0.00192123333581465i</v>
      </c>
      <c r="AA1827" t="str">
        <f t="shared" si="935"/>
        <v>1.09468103979425-41.189537331415i</v>
      </c>
      <c r="AB1827" t="str">
        <f t="shared" si="936"/>
        <v>0.438449199498779-0.16861895602124i</v>
      </c>
      <c r="AC1827" t="str">
        <f t="shared" si="937"/>
        <v>1.00055547921277-0.820597098528742i</v>
      </c>
      <c r="AD1827" t="str">
        <f t="shared" si="938"/>
        <v>0.344618765626817+0.114110816963907i</v>
      </c>
      <c r="AE1827" t="str">
        <f t="shared" si="939"/>
        <v>-0.0103543471269738-0.00416323706254639i</v>
      </c>
      <c r="AF1827" t="str">
        <f t="shared" si="940"/>
        <v>-14.5496101686279-1.96284788759076i</v>
      </c>
      <c r="AG1827" t="str">
        <f t="shared" si="941"/>
        <v>1.01838025816987-0.0509325766821365i</v>
      </c>
      <c r="AH1827" t="str">
        <f t="shared" si="942"/>
        <v>0.135596261835193+0.0862190237728288i</v>
      </c>
      <c r="AI1827">
        <f t="shared" si="943"/>
        <v>-15.88042647168505</v>
      </c>
      <c r="AJ1827">
        <f t="shared" si="944"/>
        <v>32.450283085763672</v>
      </c>
      <c r="AK1827"/>
      <c r="AL1827"/>
      <c r="AM1827"/>
      <c r="AN1827"/>
    </row>
    <row r="1828" spans="1:40" x14ac:dyDescent="0.3">
      <c r="A1828"/>
      <c r="B1828">
        <f t="shared" si="910"/>
        <v>169400</v>
      </c>
      <c r="C1828" s="186" t="str">
        <f t="shared" si="913"/>
        <v>-2.66327437958261E-06+0.014457039302688i</v>
      </c>
      <c r="D1828" s="158" t="str">
        <f t="shared" si="914"/>
        <v>-5.95702637544287+0.110837301320608i</v>
      </c>
      <c r="E1828" t="str">
        <f t="shared" si="915"/>
        <v>2870</v>
      </c>
      <c r="F1828" t="str">
        <f t="shared" si="916"/>
        <v>0.777000777000777</v>
      </c>
      <c r="G1828" t="str">
        <f t="shared" si="911"/>
        <v>0.777000777000777</v>
      </c>
      <c r="H1828" t="str">
        <f t="shared" si="917"/>
        <v>8.59318213191774+2.07268264260523i</v>
      </c>
      <c r="I1828" t="str">
        <f t="shared" si="918"/>
        <v>665.232244397639i</v>
      </c>
      <c r="J1828" t="str">
        <f t="shared" si="912"/>
        <v>-377.525830051339+143.874301075139i</v>
      </c>
      <c r="K1828" t="str">
        <f t="shared" si="919"/>
        <v>0.586365396384498-1.53862143085463i</v>
      </c>
      <c r="L1828" t="str">
        <f t="shared" si="920"/>
        <v>0.0411265605308149-0.0906810052783829i</v>
      </c>
      <c r="M1828" t="str">
        <f t="shared" si="921"/>
        <v>0.627491956915313-1.62930243613301i</v>
      </c>
      <c r="N1828" t="str">
        <f t="shared" si="922"/>
        <v>-2.12874318207244i</v>
      </c>
      <c r="O1828" t="str">
        <f t="shared" si="923"/>
        <v>-0.529445542201654-0.848343926625751i</v>
      </c>
      <c r="P1828" t="str">
        <f t="shared" si="924"/>
        <v>1.52944554220165+0.848343926625751i</v>
      </c>
      <c r="Q1828" t="str">
        <f t="shared" si="925"/>
        <v>-1.52944554220165+1.28039925544669i</v>
      </c>
      <c r="R1828" t="str">
        <f t="shared" si="926"/>
        <v>-0.314929013123919-0.81832191210059i</v>
      </c>
      <c r="S1828" t="str">
        <f t="shared" si="927"/>
        <v>0.219734766873305i</v>
      </c>
      <c r="T1828" t="str">
        <f t="shared" si="928"/>
        <v>0.17981377458274-0.0692008532804244i</v>
      </c>
      <c r="U1828" t="str">
        <f t="shared" si="929"/>
        <v>0.0000499999999999999-0.00142351743311416i</v>
      </c>
      <c r="V1828" t="str">
        <f t="shared" si="930"/>
        <v>3.33333333333333E-06-0.00156586917642557i</v>
      </c>
      <c r="W1828" t="str">
        <f t="shared" si="931"/>
        <v>0.0000144710673350379-0.000745854412772794i</v>
      </c>
      <c r="X1828" t="str">
        <f t="shared" si="932"/>
        <v>0.000026813302591849-0.000745170363204768i</v>
      </c>
      <c r="Y1828" t="str">
        <f t="shared" si="933"/>
        <v>0.009+0.340598909131591i</v>
      </c>
      <c r="Z1828" t="str">
        <f t="shared" si="934"/>
        <v>-0.0306457328136918-0.00191852985722353i</v>
      </c>
      <c r="AA1828" t="str">
        <f t="shared" si="935"/>
        <v>1.09338248796078-41.165150311756i</v>
      </c>
      <c r="AB1828" t="str">
        <f t="shared" si="936"/>
        <v>0.438370753904579-0.16870581963909i</v>
      </c>
      <c r="AC1828" t="str">
        <f t="shared" si="937"/>
        <v>1.00020131929424-0.820100082174529i</v>
      </c>
      <c r="AD1828" t="str">
        <f t="shared" si="938"/>
        <v>0.34478547613983+0.114029821272627i</v>
      </c>
      <c r="AE1828" t="str">
        <f t="shared" si="939"/>
        <v>-0.0103474339630973-0.00415600866582525i</v>
      </c>
      <c r="AF1828" t="str">
        <f t="shared" si="940"/>
        <v>-14.5502085073606-1.96184534128462i</v>
      </c>
      <c r="AG1828" t="str">
        <f t="shared" si="941"/>
        <v>1.01835715442662-0.0509278532221365i</v>
      </c>
      <c r="AH1828" t="str">
        <f t="shared" si="942"/>
        <v>0.135531385316672+0.0860927621298755i</v>
      </c>
      <c r="AI1828">
        <f t="shared" si="943"/>
        <v>-15.887049562693036</v>
      </c>
      <c r="AJ1828">
        <f t="shared" si="944"/>
        <v>32.424684653341814</v>
      </c>
      <c r="AK1828"/>
      <c r="AL1828"/>
      <c r="AM1828"/>
      <c r="AN1828"/>
    </row>
    <row r="1829" spans="1:40" x14ac:dyDescent="0.3">
      <c r="A1829"/>
      <c r="B1829">
        <f t="shared" si="910"/>
        <v>169500</v>
      </c>
      <c r="C1829" s="186" t="str">
        <f t="shared" si="913"/>
        <v>-2.66013280003965E-06+0.0144485100765392i</v>
      </c>
      <c r="D1829" s="158" t="str">
        <f t="shared" si="914"/>
        <v>-5.95702635135743+0.110771910586801i</v>
      </c>
      <c r="E1829" t="str">
        <f t="shared" si="915"/>
        <v>2870</v>
      </c>
      <c r="F1829" t="str">
        <f t="shared" si="916"/>
        <v>0.777000777000777</v>
      </c>
      <c r="G1829" t="str">
        <f t="shared" si="911"/>
        <v>0.777000777000777</v>
      </c>
      <c r="H1829" t="str">
        <f t="shared" si="917"/>
        <v>8.59377952598476+2.07161563582591i</v>
      </c>
      <c r="I1829" t="str">
        <f t="shared" si="918"/>
        <v>665.624943479337i</v>
      </c>
      <c r="J1829" t="str">
        <f t="shared" si="912"/>
        <v>-377.972863765037+143.959232775891i</v>
      </c>
      <c r="K1829" t="str">
        <f t="shared" si="919"/>
        <v>0.585758152811807-1.5379401669684i</v>
      </c>
      <c r="L1829" t="str">
        <f t="shared" si="920"/>
        <v>0.0410863160360643-0.0906457474796026i</v>
      </c>
      <c r="M1829" t="str">
        <f t="shared" si="921"/>
        <v>0.626844468847871-1.628585914448i</v>
      </c>
      <c r="N1829" t="str">
        <f t="shared" si="922"/>
        <v>-2.12999981913388i</v>
      </c>
      <c r="O1829" t="str">
        <f t="shared" si="923"/>
        <v>-0.530511184306734-0.847677936085083i</v>
      </c>
      <c r="P1829" t="str">
        <f t="shared" si="924"/>
        <v>1.53051118430673+0.847677936085083i</v>
      </c>
      <c r="Q1829" t="str">
        <f t="shared" si="925"/>
        <v>-1.53051118430673+1.2823218830488i</v>
      </c>
      <c r="R1829" t="str">
        <f t="shared" si="926"/>
        <v>-0.314905222689856-0.817692681411879i</v>
      </c>
      <c r="S1829" t="str">
        <f t="shared" si="927"/>
        <v>0.219864480431082i</v>
      </c>
      <c r="T1829" t="str">
        <f t="shared" si="928"/>
        <v>0.179781576550921-0.0692364731717394i</v>
      </c>
      <c r="U1829" t="str">
        <f t="shared" si="929"/>
        <v>0.00005-0.00142267759982029i</v>
      </c>
      <c r="V1829" t="str">
        <f t="shared" si="930"/>
        <v>3.33333333333333E-06-0.00156494535980231i</v>
      </c>
      <c r="W1829" t="str">
        <f t="shared" si="931"/>
        <v>0.0000144710630713537-0.000745414619513626i</v>
      </c>
      <c r="X1829" t="str">
        <f t="shared" si="932"/>
        <v>0.0000267987459267228-0.000744731214416438i</v>
      </c>
      <c r="Y1829" t="str">
        <f t="shared" si="933"/>
        <v>0.009+0.340799971061421i</v>
      </c>
      <c r="Z1829" t="str">
        <f t="shared" si="934"/>
        <v>-0.0306095655911854-0.00191583235582285i</v>
      </c>
      <c r="AA1829" t="str">
        <f t="shared" si="935"/>
        <v>1.09208624914981-41.1407921945566i</v>
      </c>
      <c r="AB1829" t="str">
        <f t="shared" si="936"/>
        <v>0.438292257829873-0.168792657917448i</v>
      </c>
      <c r="AC1829" t="str">
        <f t="shared" si="937"/>
        <v>0.999847732412905-0.819603341511025i</v>
      </c>
      <c r="AD1829" t="str">
        <f t="shared" si="938"/>
        <v>0.344952124246144+0.113948606455376i</v>
      </c>
      <c r="AE1829" t="str">
        <f t="shared" si="939"/>
        <v>-0.010340528245783-0.00414878778416059i</v>
      </c>
      <c r="AF1829" t="str">
        <f t="shared" si="940"/>
        <v>-14.5508058773422-1.96084372523911i</v>
      </c>
      <c r="AG1829" t="str">
        <f t="shared" si="941"/>
        <v>1.01833404534617-0.0509231262751517i</v>
      </c>
      <c r="AH1829" t="str">
        <f t="shared" si="942"/>
        <v>0.135466555159431+0.0859666300017449i</v>
      </c>
      <c r="AI1829">
        <f t="shared" si="943"/>
        <v>-15.893670093884149</v>
      </c>
      <c r="AJ1829">
        <f t="shared" si="944"/>
        <v>32.399077323931962</v>
      </c>
      <c r="AK1829"/>
      <c r="AL1829"/>
      <c r="AM1829"/>
      <c r="AN1829"/>
    </row>
    <row r="1830" spans="1:40" x14ac:dyDescent="0.3">
      <c r="A1830"/>
      <c r="B1830">
        <f t="shared" si="910"/>
        <v>169600</v>
      </c>
      <c r="C1830" s="186" t="str">
        <f t="shared" si="913"/>
        <v>-2.65699677589728E-06+0.0144399909084391i</v>
      </c>
      <c r="D1830" s="158" t="str">
        <f t="shared" si="914"/>
        <v>-5.95702632731458+0.1107065969647i</v>
      </c>
      <c r="E1830" t="str">
        <f t="shared" si="915"/>
        <v>2870</v>
      </c>
      <c r="F1830" t="str">
        <f t="shared" si="916"/>
        <v>0.777000777000777</v>
      </c>
      <c r="G1830" t="str">
        <f t="shared" si="911"/>
        <v>0.777000777000777</v>
      </c>
      <c r="H1830" t="str">
        <f t="shared" si="917"/>
        <v>8.59437595329757+2.07054963530505i</v>
      </c>
      <c r="I1830" t="str">
        <f t="shared" si="918"/>
        <v>666.017642561036i</v>
      </c>
      <c r="J1830" t="str">
        <f t="shared" si="912"/>
        <v>-378.420161293262+144.044164476644i</v>
      </c>
      <c r="K1830" t="str">
        <f t="shared" si="919"/>
        <v>0.585151808408433-1.53725937127337i</v>
      </c>
      <c r="L1830" t="str">
        <f t="shared" si="920"/>
        <v>0.0410461265465613-0.0906105063413005i</v>
      </c>
      <c r="M1830" t="str">
        <f t="shared" si="921"/>
        <v>0.626197934954994-1.62786987761467i</v>
      </c>
      <c r="N1830" t="str">
        <f t="shared" si="922"/>
        <v>-2.13125645619532i</v>
      </c>
      <c r="O1830" t="str">
        <f t="shared" si="923"/>
        <v>-0.531575988662242-0.84701060694525i</v>
      </c>
      <c r="P1830" t="str">
        <f t="shared" si="924"/>
        <v>1.53157598866224+0.84701060694525i</v>
      </c>
      <c r="Q1830" t="str">
        <f t="shared" si="925"/>
        <v>-1.53157598866224+1.28424584925007i</v>
      </c>
      <c r="R1830" t="str">
        <f t="shared" si="926"/>
        <v>-0.314881413019759-0.817064098605325i</v>
      </c>
      <c r="S1830" t="str">
        <f t="shared" si="927"/>
        <v>0.219994193988857i</v>
      </c>
      <c r="T1830" t="str">
        <f t="shared" si="928"/>
        <v>0.17974935780991-0.0692720826593543i</v>
      </c>
      <c r="U1830" t="str">
        <f t="shared" si="929"/>
        <v>0.00005-0.00142183875689586i</v>
      </c>
      <c r="V1830" t="str">
        <f t="shared" si="930"/>
        <v>3.33333333333333E-06-0.00156402263258545i</v>
      </c>
      <c r="W1830" t="str">
        <f t="shared" si="931"/>
        <v>0.0000144710588051567-0.000744975345019272i</v>
      </c>
      <c r="X1830" t="str">
        <f t="shared" si="932"/>
        <v>0.0000267842149833806-0.000744292583207312i</v>
      </c>
      <c r="Y1830" t="str">
        <f t="shared" si="933"/>
        <v>0.009+0.341001032991251i</v>
      </c>
      <c r="Z1830" t="str">
        <f t="shared" si="934"/>
        <v>-0.0305734623893777-0.00191314081443472i</v>
      </c>
      <c r="AA1830" t="str">
        <f t="shared" si="935"/>
        <v>1.09079231786233-41.1164629283933i</v>
      </c>
      <c r="AB1830" t="str">
        <f t="shared" si="936"/>
        <v>0.438213711267911-0.168879470832466i</v>
      </c>
      <c r="AC1830" t="str">
        <f t="shared" si="937"/>
        <v>0.999494717549253-0.819106876422347i</v>
      </c>
      <c r="AD1830" t="str">
        <f t="shared" si="938"/>
        <v>0.345118709677161+0.1138671725301i</v>
      </c>
      <c r="AE1830" t="str">
        <f t="shared" si="939"/>
        <v>-0.0103336299549936-0.00414157440604222i</v>
      </c>
      <c r="AF1830" t="str">
        <f t="shared" si="940"/>
        <v>-14.5514022806121-1.95984303834035i</v>
      </c>
      <c r="AG1830" t="str">
        <f t="shared" si="941"/>
        <v>1.01831093093961-0.0509183958069258i</v>
      </c>
      <c r="AH1830" t="str">
        <f t="shared" si="942"/>
        <v>0.135401771214321+0.0858406271692281i</v>
      </c>
      <c r="AI1830">
        <f t="shared" si="943"/>
        <v>-15.900288070897002</v>
      </c>
      <c r="AJ1830">
        <f t="shared" si="944"/>
        <v>32.37346110180264</v>
      </c>
      <c r="AK1830"/>
      <c r="AL1830"/>
      <c r="AM1830"/>
      <c r="AN1830"/>
    </row>
    <row r="1831" spans="1:40" x14ac:dyDescent="0.3">
      <c r="A1831"/>
      <c r="B1831">
        <f t="shared" si="910"/>
        <v>169700</v>
      </c>
      <c r="C1831" s="186" t="str">
        <f t="shared" si="913"/>
        <v>-2.65386629406473E-06+0.0144314817806068i</v>
      </c>
      <c r="D1831" s="158" t="str">
        <f t="shared" si="914"/>
        <v>-5.95702630331421+0.110641360317986i</v>
      </c>
      <c r="E1831" t="str">
        <f t="shared" si="915"/>
        <v>2870</v>
      </c>
      <c r="F1831" t="str">
        <f t="shared" si="916"/>
        <v>0.777000777000777</v>
      </c>
      <c r="G1831" t="str">
        <f t="shared" si="911"/>
        <v>0.777000777000777</v>
      </c>
      <c r="H1831" t="str">
        <f t="shared" si="917"/>
        <v>8.5949714158905+2.06948463979377i</v>
      </c>
      <c r="I1831" t="str">
        <f t="shared" si="918"/>
        <v>666.410341642735i</v>
      </c>
      <c r="J1831" t="str">
        <f t="shared" si="912"/>
        <v>-378.867722636012+144.129096177397i</v>
      </c>
      <c r="K1831" t="str">
        <f t="shared" si="919"/>
        <v>0.58454636149442-1.53657904356781i</v>
      </c>
      <c r="L1831" t="str">
        <f t="shared" si="920"/>
        <v>0.0410059919705409-0.090575281875569i</v>
      </c>
      <c r="M1831" t="str">
        <f t="shared" si="921"/>
        <v>0.625552353464961-1.62715432544338i</v>
      </c>
      <c r="N1831" t="str">
        <f t="shared" si="922"/>
        <v>-2.13251309325675i</v>
      </c>
      <c r="O1831" t="str">
        <f t="shared" si="923"/>
        <v>-0.532639953586697-0.846341940260059i</v>
      </c>
      <c r="P1831" t="str">
        <f t="shared" si="924"/>
        <v>1.5326399535867+0.846341940260059i</v>
      </c>
      <c r="Q1831" t="str">
        <f t="shared" si="925"/>
        <v>-1.5326399535867+1.28617115299669i</v>
      </c>
      <c r="R1831" t="str">
        <f t="shared" si="926"/>
        <v>-0.314857584103159-0.816436162523011i</v>
      </c>
      <c r="S1831" t="str">
        <f t="shared" si="927"/>
        <v>0.220123907546634i</v>
      </c>
      <c r="T1831" t="str">
        <f t="shared" si="928"/>
        <v>0.179717118356944-0.0693076817334803i</v>
      </c>
      <c r="U1831" t="str">
        <f t="shared" si="929"/>
        <v>0.00005-0.00142100090259009i</v>
      </c>
      <c r="V1831" t="str">
        <f t="shared" si="930"/>
        <v>3.33333333333333E-06-0.0015631009928491i</v>
      </c>
      <c r="W1831" t="str">
        <f t="shared" si="931"/>
        <v>0.0000144710545364466-0.000744536588372648i</v>
      </c>
      <c r="X1831" t="str">
        <f t="shared" si="932"/>
        <v>0.0000267697097012331-0.000743854468663408i</v>
      </c>
      <c r="Y1831" t="str">
        <f t="shared" si="933"/>
        <v>0.009+0.34120209492108i</v>
      </c>
      <c r="Z1831" t="str">
        <f t="shared" si="934"/>
        <v>-0.0305374230572215-0.00191045521594131i</v>
      </c>
      <c r="AA1831" t="str">
        <f t="shared" si="935"/>
        <v>1.08950068861566-41.0921624619645i</v>
      </c>
      <c r="AB1831" t="str">
        <f t="shared" si="936"/>
        <v>0.438135114211957-0.16896625836028i</v>
      </c>
      <c r="AC1831" t="str">
        <f t="shared" si="937"/>
        <v>0.999142273686016-0.818610686792057i</v>
      </c>
      <c r="AD1831" t="str">
        <f t="shared" si="938"/>
        <v>0.345285232164205+0.113785519515053i</v>
      </c>
      <c r="AE1831" t="str">
        <f t="shared" si="939"/>
        <v>-0.0103267390707531-0.00413436851999252i</v>
      </c>
      <c r="AF1831" t="str">
        <f t="shared" si="940"/>
        <v>-14.5519977192047-1.95884327947578i</v>
      </c>
      <c r="AG1831" t="str">
        <f t="shared" si="941"/>
        <v>1.01828781121803-0.0509136617832718i</v>
      </c>
      <c r="AH1831" t="str">
        <f t="shared" si="942"/>
        <v>0.135337033332619+0.0857147534137453i</v>
      </c>
      <c r="AI1831">
        <f t="shared" si="943"/>
        <v>-15.906903499361029</v>
      </c>
      <c r="AJ1831">
        <f t="shared" si="944"/>
        <v>32.347835991214517</v>
      </c>
      <c r="AK1831"/>
      <c r="AL1831"/>
      <c r="AM1831"/>
      <c r="AN1831"/>
    </row>
    <row r="1832" spans="1:40" x14ac:dyDescent="0.3">
      <c r="A1832"/>
      <c r="B1832">
        <f t="shared" si="910"/>
        <v>169800</v>
      </c>
      <c r="C1832" s="186" t="str">
        <f t="shared" si="913"/>
        <v>-0.0000026507413414897+0.0144229826753031i</v>
      </c>
      <c r="D1832" s="158" t="str">
        <f t="shared" si="914"/>
        <v>-5.95702627935625+0.110576200510657i</v>
      </c>
      <c r="E1832" t="str">
        <f t="shared" si="915"/>
        <v>2870</v>
      </c>
      <c r="F1832" t="str">
        <f t="shared" si="916"/>
        <v>0.777000777000777</v>
      </c>
      <c r="G1832" t="str">
        <f t="shared" si="911"/>
        <v>0.777000777000777</v>
      </c>
      <c r="H1832" t="str">
        <f t="shared" si="917"/>
        <v>8.59556591579279+2.06842064804476i</v>
      </c>
      <c r="I1832" t="str">
        <f t="shared" si="918"/>
        <v>666.803040724433i</v>
      </c>
      <c r="J1832" t="str">
        <f t="shared" si="912"/>
        <v>-379.315547793288+144.21402787815i</v>
      </c>
      <c r="K1832" t="str">
        <f t="shared" si="919"/>
        <v>0.583941810393469-1.53589918364913i</v>
      </c>
      <c r="L1832" t="str">
        <f t="shared" si="920"/>
        <v>0.0409659122164064-0.090540074094395i</v>
      </c>
      <c r="M1832" t="str">
        <f t="shared" si="921"/>
        <v>0.624907722609875-1.62643925774352i</v>
      </c>
      <c r="N1832" t="str">
        <f t="shared" si="922"/>
        <v>-2.13376973031819i</v>
      </c>
      <c r="O1832" t="str">
        <f t="shared" si="923"/>
        <v>-0.533703077399969-0.845671937085417i</v>
      </c>
      <c r="P1832" t="str">
        <f t="shared" si="924"/>
        <v>1.53370307739997+0.845671937085417i</v>
      </c>
      <c r="Q1832" t="str">
        <f t="shared" si="925"/>
        <v>-1.53370307739997+1.28809779323277i</v>
      </c>
      <c r="R1832" t="str">
        <f t="shared" si="926"/>
        <v>-0.314833735929573-0.815808872009735i</v>
      </c>
      <c r="S1832" t="str">
        <f t="shared" si="927"/>
        <v>0.220253621104411i</v>
      </c>
      <c r="T1832" t="str">
        <f t="shared" si="928"/>
        <v>0.179684858189249-0.0693432703843184i</v>
      </c>
      <c r="U1832" t="str">
        <f t="shared" si="929"/>
        <v>0.00005-0.00142016403515629i</v>
      </c>
      <c r="V1832" t="str">
        <f t="shared" si="930"/>
        <v>3.33333333333333E-06-0.00156218043867192i</v>
      </c>
      <c r="W1832" t="str">
        <f t="shared" si="931"/>
        <v>0.0000144710502652235-0.000744098348658827i</v>
      </c>
      <c r="X1832" t="str">
        <f t="shared" si="932"/>
        <v>0.000026755230019869-0.000743416869872878i</v>
      </c>
      <c r="Y1832" t="str">
        <f t="shared" si="933"/>
        <v>0.009+0.34140315685091i</v>
      </c>
      <c r="Z1832" t="str">
        <f t="shared" si="934"/>
        <v>-0.0305014474441144-0.00190777554328456i</v>
      </c>
      <c r="AA1832" t="str">
        <f t="shared" si="935"/>
        <v>1.08821135594343-41.0678907440901i</v>
      </c>
      <c r="AB1832" t="str">
        <f t="shared" si="936"/>
        <v>0.438056466655248-0.169053020477001i</v>
      </c>
      <c r="AC1832" t="str">
        <f t="shared" si="937"/>
        <v>0.998790399808146-0.818114772503114i</v>
      </c>
      <c r="AD1832" t="str">
        <f t="shared" si="938"/>
        <v>0.345451691438517+0.113703647428781i</v>
      </c>
      <c r="AE1832" t="str">
        <f t="shared" si="939"/>
        <v>-0.0103198555731454-0.00412717011456575i</v>
      </c>
      <c r="AF1832" t="str">
        <f t="shared" si="940"/>
        <v>-14.552592195149-1.9578444475341i</v>
      </c>
      <c r="AG1832" t="str">
        <f t="shared" si="941"/>
        <v>1.01826468619257-0.0509089241700705i</v>
      </c>
      <c r="AH1832" t="str">
        <f t="shared" si="942"/>
        <v>0.135272341366005+0.085589008517326i</v>
      </c>
      <c r="AI1832">
        <f t="shared" si="943"/>
        <v>-15.913516384898008</v>
      </c>
      <c r="AJ1832">
        <f t="shared" si="944"/>
        <v>32.322201996419167</v>
      </c>
      <c r="AK1832"/>
      <c r="AL1832"/>
      <c r="AM1832"/>
      <c r="AN1832"/>
    </row>
    <row r="1833" spans="1:40" x14ac:dyDescent="0.3">
      <c r="A1833"/>
      <c r="B1833">
        <f t="shared" si="910"/>
        <v>169900</v>
      </c>
      <c r="C1833" s="186" t="str">
        <f t="shared" si="913"/>
        <v>-2.64762190515845E-06+0.0144144935748312i</v>
      </c>
      <c r="D1833" s="158" t="str">
        <f t="shared" si="914"/>
        <v>-5.95702625544056+0.110511117407039i</v>
      </c>
      <c r="E1833" t="str">
        <f t="shared" si="915"/>
        <v>2870</v>
      </c>
      <c r="F1833" t="str">
        <f t="shared" si="916"/>
        <v>0.777000777000777</v>
      </c>
      <c r="G1833" t="str">
        <f t="shared" si="911"/>
        <v>0.777000777000777</v>
      </c>
      <c r="H1833" t="str">
        <f t="shared" si="917"/>
        <v>8.59615945502836+2.06735765881227i</v>
      </c>
      <c r="I1833" t="str">
        <f t="shared" si="918"/>
        <v>667.195739806132i</v>
      </c>
      <c r="J1833" t="str">
        <f t="shared" si="912"/>
        <v>-379.763636765089+144.298959578902i</v>
      </c>
      <c r="K1833" t="str">
        <f t="shared" si="919"/>
        <v>0.58333815343294-1.53521979131383i</v>
      </c>
      <c r="L1833" t="str">
        <f t="shared" si="920"/>
        <v>0.0409258871927296-0.0905048830096611i</v>
      </c>
      <c r="M1833" t="str">
        <f t="shared" si="921"/>
        <v>0.62426404062567-1.62572467432349i</v>
      </c>
      <c r="N1833" t="str">
        <f t="shared" si="922"/>
        <v>-2.13502636737962i</v>
      </c>
      <c r="O1833" t="str">
        <f t="shared" si="923"/>
        <v>-0.534765358423226-0.845000598479361i</v>
      </c>
      <c r="P1833" t="str">
        <f t="shared" si="924"/>
        <v>1.53476535842323+0.845000598479361i</v>
      </c>
      <c r="Q1833" t="str">
        <f t="shared" si="925"/>
        <v>-1.53476535842323+1.29002576890026i</v>
      </c>
      <c r="R1833" t="str">
        <f t="shared" si="926"/>
        <v>-0.314809868488519-0.815182225913027i</v>
      </c>
      <c r="S1833" t="str">
        <f t="shared" si="927"/>
        <v>0.220383334662188i</v>
      </c>
      <c r="T1833" t="str">
        <f t="shared" si="928"/>
        <v>0.179652577304058-0.0693788486020647i</v>
      </c>
      <c r="U1833" t="str">
        <f t="shared" si="929"/>
        <v>0.00005-0.0014193281528519i</v>
      </c>
      <c r="V1833" t="str">
        <f t="shared" si="930"/>
        <v>3.33333333333333E-06-0.00156126096813709i</v>
      </c>
      <c r="W1833" t="str">
        <f t="shared" si="931"/>
        <v>0.0000144710459914875-0.000743660624965038i</v>
      </c>
      <c r="X1833" t="str">
        <f t="shared" si="932"/>
        <v>0.0000267407758790553-0.000742979785926034i</v>
      </c>
      <c r="Y1833" t="str">
        <f t="shared" si="933"/>
        <v>0.009+0.34160421878074i</v>
      </c>
      <c r="Z1833" t="str">
        <f t="shared" si="934"/>
        <v>-0.0304655353998979-0.00190510177946605i</v>
      </c>
      <c r="AA1833" t="str">
        <f t="shared" si="935"/>
        <v>1.08692431439551-41.0436477237114i</v>
      </c>
      <c r="AB1833" t="str">
        <f t="shared" si="936"/>
        <v>0.437977768591039-0.169139757158727i</v>
      </c>
      <c r="AC1833" t="str">
        <f t="shared" si="937"/>
        <v>0.998439094902831-0.817619133437947i</v>
      </c>
      <c r="AD1833" t="str">
        <f t="shared" si="938"/>
        <v>0.345618087231259+0.113621556290137i</v>
      </c>
      <c r="AE1833" t="str">
        <f t="shared" si="939"/>
        <v>-0.0103129794423149-0.00411997917834858i</v>
      </c>
      <c r="AF1833" t="str">
        <f t="shared" si="940"/>
        <v>-14.5531857104689-1.95684654140523i</v>
      </c>
      <c r="AG1833" t="str">
        <f t="shared" si="941"/>
        <v>1.01824155587437-0.0509041829332714i</v>
      </c>
      <c r="AH1833" t="str">
        <f t="shared" si="942"/>
        <v>0.135207695166583+0.085463392262623i</v>
      </c>
      <c r="AI1833">
        <f t="shared" si="943"/>
        <v>-15.920126733120593</v>
      </c>
      <c r="AJ1833">
        <f t="shared" si="944"/>
        <v>32.296559121659641</v>
      </c>
      <c r="AK1833"/>
      <c r="AL1833"/>
      <c r="AM1833"/>
      <c r="AN1833"/>
    </row>
    <row r="1834" spans="1:40" x14ac:dyDescent="0.3">
      <c r="A1834"/>
      <c r="B1834">
        <f t="shared" si="910"/>
        <v>170000</v>
      </c>
      <c r="C1834" s="186" t="str">
        <f t="shared" si="913"/>
        <v>-2.64450797209536E-06+0.0144060144615353i</v>
      </c>
      <c r="D1834" s="158" t="str">
        <f t="shared" si="914"/>
        <v>-5.95702623156708+0.110446110871771i</v>
      </c>
      <c r="E1834" t="str">
        <f t="shared" si="915"/>
        <v>2870</v>
      </c>
      <c r="F1834" t="str">
        <f t="shared" si="916"/>
        <v>0.777000777000777</v>
      </c>
      <c r="G1834" t="str">
        <f t="shared" si="911"/>
        <v>0.777000777000777</v>
      </c>
      <c r="H1834" t="str">
        <f t="shared" si="917"/>
        <v>8.59675203561605+2.06629567085218i</v>
      </c>
      <c r="I1834" t="str">
        <f t="shared" si="918"/>
        <v>667.588438887831i</v>
      </c>
      <c r="J1834" t="str">
        <f t="shared" si="912"/>
        <v>-380.211989551416+144.383891279655i</v>
      </c>
      <c r="K1834" t="str">
        <f t="shared" si="919"/>
        <v>0.58273538894384-1.53454086635755i</v>
      </c>
      <c r="L1834" t="str">
        <f t="shared" si="920"/>
        <v>0.0408859168082505-0.0904697086331462i</v>
      </c>
      <c r="M1834" t="str">
        <f t="shared" si="921"/>
        <v>0.623621305752091-1.6250105749907i</v>
      </c>
      <c r="N1834" t="str">
        <f t="shared" si="922"/>
        <v>-2.13628300444106i</v>
      </c>
      <c r="O1834" t="str">
        <f t="shared" si="923"/>
        <v>-0.535826794978997-0.844327925502015i</v>
      </c>
      <c r="P1834" t="str">
        <f t="shared" si="924"/>
        <v>1.535826794979+0.844327925502015i</v>
      </c>
      <c r="Q1834" t="str">
        <f t="shared" si="925"/>
        <v>-1.535826794979+1.29195507893905i</v>
      </c>
      <c r="R1834" t="str">
        <f t="shared" si="926"/>
        <v>-0.314785981769498-0.81455622308311i</v>
      </c>
      <c r="S1834" t="str">
        <f t="shared" si="927"/>
        <v>0.220513048219963i</v>
      </c>
      <c r="T1834" t="str">
        <f t="shared" si="928"/>
        <v>0.179620275698597-0.0694144163769057i</v>
      </c>
      <c r="U1834" t="str">
        <f t="shared" si="929"/>
        <v>0.00005-0.00141849325393846i</v>
      </c>
      <c r="V1834" t="str">
        <f t="shared" si="930"/>
        <v>3.33333333333333E-06-0.00156034257933231i</v>
      </c>
      <c r="W1834" t="str">
        <f t="shared" si="931"/>
        <v>0.0000144710417152385-0.000743223416380659i</v>
      </c>
      <c r="X1834" t="str">
        <f t="shared" si="932"/>
        <v>0.0000267263472187356-0.000742543215915324i</v>
      </c>
      <c r="Y1834" t="str">
        <f t="shared" si="933"/>
        <v>0.009+0.341805280710569i</v>
      </c>
      <c r="Z1834" t="str">
        <f t="shared" si="934"/>
        <v>-0.0304296867748566-0.00190243390754665i</v>
      </c>
      <c r="AA1834" t="str">
        <f t="shared" si="935"/>
        <v>1.08563955853796-41.0194333498911i</v>
      </c>
      <c r="AB1834" t="str">
        <f t="shared" si="936"/>
        <v>0.437899020012566-0.169226468381535i</v>
      </c>
      <c r="AC1834" t="str">
        <f t="shared" si="937"/>
        <v>0.998088357959474-0.817123769478392i</v>
      </c>
      <c r="AD1834" t="str">
        <f t="shared" si="938"/>
        <v>0.345784419273516+0.113539246118266i</v>
      </c>
      <c r="AE1834" t="str">
        <f t="shared" si="939"/>
        <v>-0.0103061106584661-0.00411279569995944i</v>
      </c>
      <c r="AF1834" t="str">
        <f t="shared" si="940"/>
        <v>-14.5537782671831-1.95584955998041i</v>
      </c>
      <c r="AG1834" t="str">
        <f t="shared" si="941"/>
        <v>1.01821842027458-0.0508994380388934i</v>
      </c>
      <c r="AH1834" t="str">
        <f t="shared" si="942"/>
        <v>0.135143094586871+0.0853379044329023i</v>
      </c>
      <c r="AI1834">
        <f t="shared" si="943"/>
        <v>-15.92673454963299</v>
      </c>
      <c r="AJ1834">
        <f t="shared" si="944"/>
        <v>32.270907371169656</v>
      </c>
      <c r="AK1834"/>
      <c r="AL1834"/>
      <c r="AM1834"/>
      <c r="AN1834"/>
    </row>
    <row r="1835" spans="1:40" x14ac:dyDescent="0.3">
      <c r="A1835"/>
      <c r="B1835">
        <f t="shared" si="910"/>
        <v>170100</v>
      </c>
      <c r="C1835" s="186" t="str">
        <f t="shared" si="913"/>
        <v>-2.64139952936297E-06+0.0143975453178014i</v>
      </c>
      <c r="D1835" s="158" t="str">
        <f t="shared" si="914"/>
        <v>-5.95702620773568+0.110381180769811i</v>
      </c>
      <c r="E1835" t="str">
        <f t="shared" si="915"/>
        <v>2870</v>
      </c>
      <c r="F1835" t="str">
        <f t="shared" si="916"/>
        <v>0.777000777000777</v>
      </c>
      <c r="G1835" t="str">
        <f t="shared" si="911"/>
        <v>0.777000777000777</v>
      </c>
      <c r="H1835" t="str">
        <f t="shared" si="917"/>
        <v>8.59734365956949+2.06523468292193i</v>
      </c>
      <c r="I1835" t="str">
        <f t="shared" si="918"/>
        <v>667.98113796953i</v>
      </c>
      <c r="J1835" t="str">
        <f t="shared" si="912"/>
        <v>-380.660606152269+144.468822980408i</v>
      </c>
      <c r="K1835" t="str">
        <f t="shared" si="919"/>
        <v>0.582133515260806-1.53386240857504i</v>
      </c>
      <c r="L1835" t="str">
        <f t="shared" si="920"/>
        <v>0.0408460009718767-0.0904345509765252i</v>
      </c>
      <c r="M1835" t="str">
        <f t="shared" si="921"/>
        <v>0.622979516232683-1.62429695955157i</v>
      </c>
      <c r="N1835" t="str">
        <f t="shared" si="922"/>
        <v>-2.1375396415025i</v>
      </c>
      <c r="O1835" t="str">
        <f t="shared" si="923"/>
        <v>-0.53688738539112-0.843653919215626i</v>
      </c>
      <c r="P1835" t="str">
        <f t="shared" si="924"/>
        <v>1.53688738539112+0.843653919215626i</v>
      </c>
      <c r="Q1835" t="str">
        <f t="shared" si="925"/>
        <v>-1.53688738539112+1.29388572228687i</v>
      </c>
      <c r="R1835" t="str">
        <f t="shared" si="926"/>
        <v>-0.314762075762007-0.813930862372925i</v>
      </c>
      <c r="S1835" t="str">
        <f t="shared" si="927"/>
        <v>0.22064276177774i</v>
      </c>
      <c r="T1835" t="str">
        <f t="shared" si="928"/>
        <v>0.1795879533701-0.0694499736990235i</v>
      </c>
      <c r="U1835" t="str">
        <f t="shared" si="929"/>
        <v>0.0000500000000000001-0.00141765933668159i</v>
      </c>
      <c r="V1835" t="str">
        <f t="shared" si="930"/>
        <v>3.33333333333333E-06-0.00155942527034975i</v>
      </c>
      <c r="W1835" t="str">
        <f t="shared" si="931"/>
        <v>0.0000144710374364765-0.000742786721997206i</v>
      </c>
      <c r="X1835" t="str">
        <f t="shared" si="932"/>
        <v>0.0000267119439790298-0.000742107158935313i</v>
      </c>
      <c r="Y1835" t="str">
        <f t="shared" si="933"/>
        <v>0.009+0.342006342640399i</v>
      </c>
      <c r="Z1835" t="str">
        <f t="shared" si="934"/>
        <v>-0.0303939014197141-0.0018997719106463i</v>
      </c>
      <c r="AA1835" t="str">
        <f t="shared" si="935"/>
        <v>1.08435708295296-40.995247571812i</v>
      </c>
      <c r="AB1835" t="str">
        <f t="shared" si="936"/>
        <v>0.437820220913086-0.169313154121489i</v>
      </c>
      <c r="AC1835" t="str">
        <f t="shared" si="937"/>
        <v>0.9977381879697-0.816628680505757i</v>
      </c>
      <c r="AD1835" t="str">
        <f t="shared" si="938"/>
        <v>0.345950687296299+0.113456716932624i</v>
      </c>
      <c r="AE1835" t="str">
        <f t="shared" si="939"/>
        <v>-0.0102992492018633-0.00410561966804887i</v>
      </c>
      <c r="AF1835" t="str">
        <f t="shared" si="940"/>
        <v>-14.5543698673052-1.95485350215212i</v>
      </c>
      <c r="AG1835" t="str">
        <f t="shared" si="941"/>
        <v>1.01819527940441-0.0508946894530237i</v>
      </c>
      <c r="AH1835" t="str">
        <f t="shared" si="942"/>
        <v>0.135078539479791+0.085212544812042i</v>
      </c>
      <c r="AI1835">
        <f t="shared" si="943"/>
        <v>-15.933339840031348</v>
      </c>
      <c r="AJ1835">
        <f t="shared" si="944"/>
        <v>32.245246749175557</v>
      </c>
      <c r="AK1835"/>
      <c r="AL1835"/>
      <c r="AM1835"/>
      <c r="AN1835"/>
    </row>
    <row r="1836" spans="1:40" x14ac:dyDescent="0.3">
      <c r="A1836"/>
      <c r="B1836">
        <f t="shared" si="910"/>
        <v>170200</v>
      </c>
      <c r="C1836" s="186" t="str">
        <f t="shared" si="913"/>
        <v>-2.63829656406183E-06+0.0143890861260567i</v>
      </c>
      <c r="D1836" s="158" t="str">
        <f t="shared" si="914"/>
        <v>-5.95702618394628+0.110316326966435i</v>
      </c>
      <c r="E1836" t="str">
        <f t="shared" si="915"/>
        <v>2870</v>
      </c>
      <c r="F1836" t="str">
        <f t="shared" si="916"/>
        <v>0.777000777000777</v>
      </c>
      <c r="G1836" t="str">
        <f t="shared" si="911"/>
        <v>0.777000777000777</v>
      </c>
      <c r="H1836" t="str">
        <f t="shared" si="917"/>
        <v>8.59793432889719+2.06417469378054i</v>
      </c>
      <c r="I1836" t="str">
        <f t="shared" si="918"/>
        <v>668.373837051229i</v>
      </c>
      <c r="J1836" t="str">
        <f t="shared" si="912"/>
        <v>-381.109486567647+144.553754681161i</v>
      </c>
      <c r="K1836" t="str">
        <f t="shared" si="919"/>
        <v>0.581532530722111-1.53318441776021i</v>
      </c>
      <c r="L1836" t="str">
        <f t="shared" si="920"/>
        <v>0.0408061395926841-0.0903994100513708i</v>
      </c>
      <c r="M1836" t="str">
        <f t="shared" si="921"/>
        <v>0.622338670314795-1.62358382781158i</v>
      </c>
      <c r="N1836" t="str">
        <f t="shared" si="922"/>
        <v>-2.13879627856393i</v>
      </c>
      <c r="O1836" t="str">
        <f t="shared" si="923"/>
        <v>-0.53794712798477-0.842978580684549i</v>
      </c>
      <c r="P1836" t="str">
        <f t="shared" si="924"/>
        <v>1.53794712798477+0.842978580684549i</v>
      </c>
      <c r="Q1836" t="str">
        <f t="shared" si="925"/>
        <v>-1.53794712798477+1.29581769787938i</v>
      </c>
      <c r="R1836" t="str">
        <f t="shared" si="926"/>
        <v>-0.314738150455522-0.8133061426381i</v>
      </c>
      <c r="S1836" t="str">
        <f t="shared" si="927"/>
        <v>0.220772475335517i</v>
      </c>
      <c r="T1836" t="str">
        <f t="shared" si="928"/>
        <v>0.179555610315794-0.069485520558588i</v>
      </c>
      <c r="U1836" t="str">
        <f t="shared" si="929"/>
        <v>0.0000500000000000001-0.00141682639935099i</v>
      </c>
      <c r="V1836" t="str">
        <f t="shared" si="930"/>
        <v>3.33333333333333E-06-0.00155850903928609i</v>
      </c>
      <c r="W1836" t="str">
        <f t="shared" si="931"/>
        <v>0.0000144710331552017-0.000742350540908328i</v>
      </c>
      <c r="X1836" t="str">
        <f t="shared" si="932"/>
        <v>0.0000266975661002339-0.000741671614082704i</v>
      </c>
      <c r="Y1836" t="str">
        <f t="shared" si="933"/>
        <v>0.009+0.342207404570229i</v>
      </c>
      <c r="Z1836" t="str">
        <f t="shared" si="934"/>
        <v>-0.0303581791856343-0.00189711577194385i</v>
      </c>
      <c r="AA1836" t="str">
        <f t="shared" si="935"/>
        <v>1.08307688223876-40.9710903387777i</v>
      </c>
      <c r="AB1836" t="str">
        <f t="shared" si="936"/>
        <v>0.437741371285839-0.169399814354624i</v>
      </c>
      <c r="AC1836" t="str">
        <f t="shared" si="937"/>
        <v>0.997388583927353-0.816133866400782i</v>
      </c>
      <c r="AD1836" t="str">
        <f t="shared" si="938"/>
        <v>0.346116891030533+0.113373968752964i</v>
      </c>
      <c r="AE1836" t="str">
        <f t="shared" si="939"/>
        <v>-0.0102923950528305-0.00409845107129919i</v>
      </c>
      <c r="AF1836" t="str">
        <f t="shared" si="940"/>
        <v>-14.5549605128435-1.95385836681411i</v>
      </c>
      <c r="AG1836" t="str">
        <f t="shared" si="941"/>
        <v>1.01817213327504-0.0508899371418172i</v>
      </c>
      <c r="AH1836" t="str">
        <f t="shared" si="942"/>
        <v>0.135014029698686+0.0850873131845351i</v>
      </c>
      <c r="AI1836">
        <f t="shared" si="943"/>
        <v>-15.939942609902806</v>
      </c>
      <c r="AJ1836">
        <f t="shared" si="944"/>
        <v>32.219577259894272</v>
      </c>
      <c r="AK1836"/>
      <c r="AL1836"/>
      <c r="AM1836"/>
      <c r="AN1836"/>
    </row>
    <row r="1837" spans="1:40" x14ac:dyDescent="0.3">
      <c r="A1837"/>
      <c r="B1837">
        <f t="shared" si="910"/>
        <v>170300</v>
      </c>
      <c r="C1837" s="186" t="str">
        <f t="shared" si="913"/>
        <v>-0.0000026351990633303+0.0143806368687698i</v>
      </c>
      <c r="D1837" s="158" t="str">
        <f t="shared" si="914"/>
        <v>-5.95702616019878+0.110251549327235i</v>
      </c>
      <c r="E1837" t="str">
        <f t="shared" si="915"/>
        <v>2870</v>
      </c>
      <c r="F1837" t="str">
        <f t="shared" si="916"/>
        <v>0.777000777000777</v>
      </c>
      <c r="G1837" t="str">
        <f t="shared" si="911"/>
        <v>0.777000777000777</v>
      </c>
      <c r="H1837" t="str">
        <f t="shared" si="917"/>
        <v>8.59852404560251+2.06311570218862i</v>
      </c>
      <c r="I1837" t="str">
        <f t="shared" si="918"/>
        <v>668.766536132927i</v>
      </c>
      <c r="J1837" t="str">
        <f t="shared" si="912"/>
        <v>-381.558630797551+144.638686381913i</v>
      </c>
      <c r="K1837" t="str">
        <f t="shared" si="919"/>
        <v>0.580932433669634-1.53250689370609i</v>
      </c>
      <c r="L1837" t="str">
        <f t="shared" si="920"/>
        <v>0.0407663325799152-0.0903642858691524i</v>
      </c>
      <c r="M1837" t="str">
        <f t="shared" si="921"/>
        <v>0.621698766249549-1.62287117957524i</v>
      </c>
      <c r="N1837" t="str">
        <f t="shared" si="922"/>
        <v>-2.14005291562537i</v>
      </c>
      <c r="O1837" t="str">
        <f t="shared" si="923"/>
        <v>-0.539006021086486-0.842301910975224i</v>
      </c>
      <c r="P1837" t="str">
        <f t="shared" si="924"/>
        <v>1.53900602108649+0.842301910975224i</v>
      </c>
      <c r="Q1837" t="str">
        <f t="shared" si="925"/>
        <v>-1.53900602108649+1.29775100465015i</v>
      </c>
      <c r="R1837" t="str">
        <f t="shared" si="926"/>
        <v>-0.31471420583952-0.812682062736937i</v>
      </c>
      <c r="S1837" t="str">
        <f t="shared" si="927"/>
        <v>0.220902188893294i</v>
      </c>
      <c r="T1837" t="str">
        <f t="shared" si="928"/>
        <v>0.179523246532907-0.0695210569457646i</v>
      </c>
      <c r="U1837" t="str">
        <f t="shared" si="929"/>
        <v>0.0000500000000000001-0.00141599444022043i</v>
      </c>
      <c r="V1837" t="str">
        <f t="shared" si="930"/>
        <v>3.33333333333333E-06-0.00155759388424247i</v>
      </c>
      <c r="W1837" t="str">
        <f t="shared" si="931"/>
        <v>0.0000144710288714138-0.000741914872209813i</v>
      </c>
      <c r="X1837" t="str">
        <f t="shared" si="932"/>
        <v>0.0000266832135228187-0.000741236580456319i</v>
      </c>
      <c r="Y1837" t="str">
        <f t="shared" si="933"/>
        <v>0.009+0.342408466500059i</v>
      </c>
      <c r="Z1837" t="str">
        <f t="shared" si="934"/>
        <v>-0.0303225199242182-0.0018944654746767i</v>
      </c>
      <c r="AA1837" t="str">
        <f t="shared" si="935"/>
        <v>1.08179895100962-40.9469616002112i</v>
      </c>
      <c r="AB1837" t="str">
        <f t="shared" si="936"/>
        <v>0.437662471124067-0.169486449056964i</v>
      </c>
      <c r="AC1837" t="str">
        <f t="shared" si="937"/>
        <v>0.997039544828467-0.81563932704366i</v>
      </c>
      <c r="AD1837" t="str">
        <f t="shared" si="938"/>
        <v>0.346283030207068+0.113291001599342i</v>
      </c>
      <c r="AE1837" t="str">
        <f t="shared" si="939"/>
        <v>-0.010285548191751-0.0040912898984244i</v>
      </c>
      <c r="AF1837" t="str">
        <f t="shared" si="940"/>
        <v>-14.5555502058013-1.95286415286139i</v>
      </c>
      <c r="AG1837" t="str">
        <f t="shared" si="941"/>
        <v>1.0181489818977-0.0508851810714966i</v>
      </c>
      <c r="AH1837" t="str">
        <f t="shared" si="942"/>
        <v>0.1349495650973+0.0849622093354805i</v>
      </c>
      <c r="AI1837">
        <f t="shared" si="943"/>
        <v>-15.946542864826567</v>
      </c>
      <c r="AJ1837">
        <f t="shared" si="944"/>
        <v>32.193898907534738</v>
      </c>
      <c r="AK1837"/>
      <c r="AL1837"/>
      <c r="AM1837"/>
      <c r="AN1837"/>
    </row>
    <row r="1838" spans="1:40" x14ac:dyDescent="0.3">
      <c r="A1838"/>
      <c r="B1838">
        <f t="shared" si="910"/>
        <v>170400</v>
      </c>
      <c r="C1838" s="186" t="str">
        <f t="shared" si="913"/>
        <v>-2.63210701434462E-06+0.0143721975284507i</v>
      </c>
      <c r="D1838" s="158" t="str">
        <f t="shared" si="914"/>
        <v>-5.95702613649307+0.110186847718122i</v>
      </c>
      <c r="E1838" t="str">
        <f t="shared" si="915"/>
        <v>2870</v>
      </c>
      <c r="F1838" t="str">
        <f t="shared" si="916"/>
        <v>0.777000777000777</v>
      </c>
      <c r="G1838" t="str">
        <f t="shared" si="911"/>
        <v>0.777000777000777</v>
      </c>
      <c r="H1838" t="str">
        <f t="shared" si="917"/>
        <v>8.59911281168372+2.06205770690836i</v>
      </c>
      <c r="I1838" t="str">
        <f t="shared" si="918"/>
        <v>669.159235214626i</v>
      </c>
      <c r="J1838" t="str">
        <f t="shared" si="912"/>
        <v>-382.008038841981+144.723618082666i</v>
      </c>
      <c r="K1838" t="str">
        <f t="shared" si="919"/>
        <v>0.580333222448883-1.53182983620486i</v>
      </c>
      <c r="L1838" t="str">
        <f t="shared" si="920"/>
        <v>0.0407265798429796-0.0903291784412372i</v>
      </c>
      <c r="M1838" t="str">
        <f t="shared" si="921"/>
        <v>0.621059802291863-1.6221590146461i</v>
      </c>
      <c r="N1838" t="str">
        <f t="shared" si="922"/>
        <v>-2.1413095526868i</v>
      </c>
      <c r="O1838" t="str">
        <f t="shared" si="923"/>
        <v>-0.540064063024113-0.841623911156216i</v>
      </c>
      <c r="P1838" t="str">
        <f t="shared" si="924"/>
        <v>1.54006406302411+0.841623911156216i</v>
      </c>
      <c r="Q1838" t="str">
        <f t="shared" si="925"/>
        <v>-1.54006406302411+1.29968564153058i</v>
      </c>
      <c r="R1838" t="str">
        <f t="shared" si="926"/>
        <v>-0.314690241903459-0.81205862153044i</v>
      </c>
      <c r="S1838" t="str">
        <f t="shared" si="927"/>
        <v>0.221031902451069i</v>
      </c>
      <c r="T1838" t="str">
        <f t="shared" si="928"/>
        <v>0.179490862018666-0.0695565828507087i</v>
      </c>
      <c r="U1838" t="str">
        <f t="shared" si="929"/>
        <v>0.0000500000000000001-0.00141516345756771i</v>
      </c>
      <c r="V1838" t="str">
        <f t="shared" si="930"/>
        <v>3.33333333333333E-06-0.00155667980332448i</v>
      </c>
      <c r="W1838" t="str">
        <f t="shared" si="931"/>
        <v>0.000014471024585113-0.00074147971499956i</v>
      </c>
      <c r="X1838" t="str">
        <f t="shared" si="932"/>
        <v>0.0000266688861874296-0.000740802057157084i</v>
      </c>
      <c r="Y1838" t="str">
        <f t="shared" si="933"/>
        <v>0.009+0.342609528429888i</v>
      </c>
      <c r="Z1838" t="str">
        <f t="shared" si="934"/>
        <v>-0.0302869234875028-0.00189182100214061i</v>
      </c>
      <c r="AA1838" t="str">
        <f t="shared" si="935"/>
        <v>1.08052328389577-40.9228613056558i</v>
      </c>
      <c r="AB1838" t="str">
        <f t="shared" si="936"/>
        <v>0.43758352042101-0.169573058204509i</v>
      </c>
      <c r="AC1838" t="str">
        <f t="shared" si="937"/>
        <v>0.996691069671298-0.815145062314036i</v>
      </c>
      <c r="AD1838" t="str">
        <f t="shared" si="938"/>
        <v>0.346449104556676+0.113207815492112i</v>
      </c>
      <c r="AE1838" t="str">
        <f t="shared" si="939"/>
        <v>-0.0102787085990675-0.00408413613817006i</v>
      </c>
      <c r="AF1838" t="str">
        <f t="shared" si="940"/>
        <v>-14.5561389481768-1.95187085919024i</v>
      </c>
      <c r="AG1838" t="str">
        <f t="shared" si="941"/>
        <v>1.01812582528365-0.0508804212083535i</v>
      </c>
      <c r="AH1838" t="str">
        <f t="shared" si="942"/>
        <v>0.134885145529788+0.0848372330505841i</v>
      </c>
      <c r="AI1838">
        <f t="shared" si="943"/>
        <v>-15.953140610373346</v>
      </c>
      <c r="AJ1838">
        <f t="shared" si="944"/>
        <v>32.168211696296673</v>
      </c>
      <c r="AK1838"/>
      <c r="AL1838"/>
      <c r="AM1838"/>
      <c r="AN1838"/>
    </row>
    <row r="1839" spans="1:40" x14ac:dyDescent="0.3">
      <c r="A1839"/>
      <c r="B1839">
        <f t="shared" si="910"/>
        <v>170500</v>
      </c>
      <c r="C1839" s="186" t="str">
        <f t="shared" si="913"/>
        <v>-2.62902040431847E-06+0.01436376808765i</v>
      </c>
      <c r="D1839" s="158" t="str">
        <f t="shared" si="914"/>
        <v>-5.95702611282906+0.110122222005317i</v>
      </c>
      <c r="E1839" t="str">
        <f t="shared" si="915"/>
        <v>2870</v>
      </c>
      <c r="F1839" t="str">
        <f t="shared" si="916"/>
        <v>0.777000777000777</v>
      </c>
      <c r="G1839" t="str">
        <f t="shared" si="911"/>
        <v>0.777000777000777</v>
      </c>
      <c r="H1839" t="str">
        <f t="shared" si="917"/>
        <v>8.59970062913397+2.06100070670353i</v>
      </c>
      <c r="I1839" t="str">
        <f t="shared" si="918"/>
        <v>669.551934296325i</v>
      </c>
      <c r="J1839" t="str">
        <f t="shared" si="912"/>
        <v>-382.457710700936+144.808549783419i</v>
      </c>
      <c r="K1839" t="str">
        <f t="shared" si="919"/>
        <v>0.579734895408956-1.53115324504786i</v>
      </c>
      <c r="L1839" t="str">
        <f t="shared" si="920"/>
        <v>0.0406868812914536-0.0902940877788908i</v>
      </c>
      <c r="M1839" t="str">
        <f t="shared" si="921"/>
        <v>0.62042177670041-1.62144733282675i</v>
      </c>
      <c r="N1839" t="str">
        <f t="shared" si="922"/>
        <v>-2.14256618974824i</v>
      </c>
      <c r="O1839" t="str">
        <f t="shared" si="923"/>
        <v>-0.541121252126877-0.840944582298168i</v>
      </c>
      <c r="P1839" t="str">
        <f t="shared" si="924"/>
        <v>1.54112125212688+0.840944582298168i</v>
      </c>
      <c r="Q1839" t="str">
        <f t="shared" si="925"/>
        <v>-1.54112125212688+1.30162160745007i</v>
      </c>
      <c r="R1839" t="str">
        <f t="shared" si="926"/>
        <v>-0.314666258636797-0.811435817882252i</v>
      </c>
      <c r="S1839" t="str">
        <f t="shared" si="927"/>
        <v>0.221161616008846i</v>
      </c>
      <c r="T1839" t="str">
        <f t="shared" si="928"/>
        <v>0.179458456770299-0.0695920982635715i</v>
      </c>
      <c r="U1839" t="str">
        <f t="shared" si="929"/>
        <v>0.0000499999999999999-0.00141433344967471i</v>
      </c>
      <c r="V1839" t="str">
        <f t="shared" si="930"/>
        <v>3.33333333333333E-06-0.00155576679464218i</v>
      </c>
      <c r="W1839" t="str">
        <f t="shared" si="931"/>
        <v>0.0000144710202962993-0.00074104506837759i</v>
      </c>
      <c r="X1839" t="str">
        <f t="shared" si="932"/>
        <v>0.0000266545840348861-0.000740368043288036i</v>
      </c>
      <c r="Y1839" t="str">
        <f t="shared" si="933"/>
        <v>0.009+0.342810590359718i</v>
      </c>
      <c r="Z1839" t="str">
        <f t="shared" si="934"/>
        <v>-0.0302513897279591-0.00188918233768947i</v>
      </c>
      <c r="AA1839" t="str">
        <f t="shared" si="935"/>
        <v>1.07924987554329-40.8987894047732i</v>
      </c>
      <c r="AB1839" t="str">
        <f t="shared" si="936"/>
        <v>0.43750451916991-0.169659641773249i</v>
      </c>
      <c r="AC1839" t="str">
        <f t="shared" si="937"/>
        <v>0.996343157456278-0.814651072091015i</v>
      </c>
      <c r="AD1839" t="str">
        <f t="shared" si="938"/>
        <v>0.346615113810055+0.113124410451935i</v>
      </c>
      <c r="AE1839" t="str">
        <f t="shared" si="939"/>
        <v>-0.0102718762552815-0.00407698977931328i</v>
      </c>
      <c r="AF1839" t="str">
        <f t="shared" si="940"/>
        <v>-14.556726741963-1.95087848469821i</v>
      </c>
      <c r="AG1839" t="str">
        <f t="shared" si="941"/>
        <v>1.01810266344415-0.0508756575187466i</v>
      </c>
      <c r="AH1839" t="str">
        <f t="shared" si="942"/>
        <v>0.134820770850713+0.0847123841161585i</v>
      </c>
      <c r="AI1839">
        <f t="shared" si="943"/>
        <v>-15.959735852105393</v>
      </c>
      <c r="AJ1839">
        <f t="shared" si="944"/>
        <v>32.14251563037142</v>
      </c>
      <c r="AK1839"/>
      <c r="AL1839"/>
      <c r="AM1839"/>
      <c r="AN1839"/>
    </row>
    <row r="1840" spans="1:40" x14ac:dyDescent="0.3">
      <c r="A1840"/>
      <c r="B1840">
        <f t="shared" si="910"/>
        <v>170600</v>
      </c>
      <c r="C1840" s="186" t="str">
        <f t="shared" si="913"/>
        <v>-2.62593922050304E-06+0.0143553485289595i</v>
      </c>
      <c r="D1840" s="158" t="str">
        <f t="shared" si="914"/>
        <v>-5.95702608920665+0.110057672055356i</v>
      </c>
      <c r="E1840" t="str">
        <f t="shared" si="915"/>
        <v>2870</v>
      </c>
      <c r="F1840" t="str">
        <f t="shared" si="916"/>
        <v>0.777000777000777</v>
      </c>
      <c r="G1840" t="str">
        <f t="shared" si="911"/>
        <v>0.777000777000777</v>
      </c>
      <c r="H1840" t="str">
        <f t="shared" si="917"/>
        <v>8.60028749994134+2.05994470033951i</v>
      </c>
      <c r="I1840" t="str">
        <f t="shared" si="918"/>
        <v>669.944633378023i</v>
      </c>
      <c r="J1840" t="str">
        <f t="shared" si="912"/>
        <v>-382.907646374417+144.893481484172i</v>
      </c>
      <c r="K1840" t="str">
        <f t="shared" si="919"/>
        <v>0.579137450902545-1.53047712002556i</v>
      </c>
      <c r="L1840" t="str">
        <f t="shared" si="920"/>
        <v>0.0406472368350796-0.0902590138932772i</v>
      </c>
      <c r="M1840" t="str">
        <f t="shared" si="921"/>
        <v>0.619784687737625-1.62073613391884i</v>
      </c>
      <c r="N1840" t="str">
        <f t="shared" si="922"/>
        <v>-2.14382282680968i</v>
      </c>
      <c r="O1840" t="str">
        <f t="shared" si="923"/>
        <v>-0.542177586725322-0.840263925473839i</v>
      </c>
      <c r="P1840" t="str">
        <f t="shared" si="924"/>
        <v>1.54217758672532+0.840263925473839i</v>
      </c>
      <c r="Q1840" t="str">
        <f t="shared" si="925"/>
        <v>-1.54217758672532+1.30355890133584i</v>
      </c>
      <c r="R1840" t="str">
        <f t="shared" si="926"/>
        <v>-0.314642256028965-0.810813650658704i</v>
      </c>
      <c r="S1840" t="str">
        <f t="shared" si="927"/>
        <v>0.221291329566623i</v>
      </c>
      <c r="T1840" t="str">
        <f t="shared" si="928"/>
        <v>0.179426030785032-0.0696276031744915i</v>
      </c>
      <c r="U1840" t="str">
        <f t="shared" si="929"/>
        <v>0.0000499999999999999-0.00141350441482731i</v>
      </c>
      <c r="V1840" t="str">
        <f t="shared" si="930"/>
        <v>3.33333333333333E-06-0.00155485485631004i</v>
      </c>
      <c r="W1840" t="str">
        <f t="shared" si="931"/>
        <v>0.0000144710160049726-0.000740610931446041i</v>
      </c>
      <c r="X1840" t="str">
        <f t="shared" si="932"/>
        <v>0.0000266403070061811-0.000739934537954323i</v>
      </c>
      <c r="Y1840" t="str">
        <f t="shared" si="933"/>
        <v>0.009+0.343011652289548i</v>
      </c>
      <c r="Z1840" t="str">
        <f t="shared" si="934"/>
        <v>-0.0302159184984919-0.00188654946473511i</v>
      </c>
      <c r="AA1840" t="str">
        <f t="shared" si="935"/>
        <v>1.07797872061416-40.8747458473444i</v>
      </c>
      <c r="AB1840" t="str">
        <f t="shared" si="936"/>
        <v>0.437425467364004-0.169746199739141i</v>
      </c>
      <c r="AC1840" t="str">
        <f t="shared" si="937"/>
        <v>0.995995807186053-0.81415735625315i</v>
      </c>
      <c r="AD1840" t="str">
        <f t="shared" si="938"/>
        <v>0.346781057697819+0.113040786499772i</v>
      </c>
      <c r="AE1840" t="str">
        <f t="shared" si="939"/>
        <v>-0.0102650511409537-0.00406985081066263i</v>
      </c>
      <c r="AF1840" t="str">
        <f t="shared" si="940"/>
        <v>-14.557313589148-1.94988702828415i</v>
      </c>
      <c r="AG1840" t="str">
        <f t="shared" si="941"/>
        <v>1.01807949639049-0.0508708899691014i</v>
      </c>
      <c r="AH1840" t="str">
        <f t="shared" si="942"/>
        <v>0.134756440915044+0.0845876623191215i</v>
      </c>
      <c r="AI1840">
        <f t="shared" si="943"/>
        <v>-15.966328595576567</v>
      </c>
      <c r="AJ1840">
        <f t="shared" si="944"/>
        <v>32.116810713942236</v>
      </c>
      <c r="AK1840"/>
      <c r="AL1840"/>
      <c r="AM1840"/>
      <c r="AN1840"/>
    </row>
    <row r="1841" spans="1:40" x14ac:dyDescent="0.3">
      <c r="A1841"/>
      <c r="B1841">
        <f t="shared" si="910"/>
        <v>170700</v>
      </c>
      <c r="C1841" s="186" t="str">
        <f t="shared" si="913"/>
        <v>-2.62286345018682E-06+0.0143469388350114i</v>
      </c>
      <c r="D1841" s="158" t="str">
        <f t="shared" si="914"/>
        <v>-5.95702606562574+0.109993197735087i</v>
      </c>
      <c r="E1841" t="str">
        <f t="shared" si="915"/>
        <v>2870</v>
      </c>
      <c r="F1841" t="str">
        <f t="shared" si="916"/>
        <v>0.777000777000777</v>
      </c>
      <c r="G1841" t="str">
        <f t="shared" si="911"/>
        <v>0.777000777000777</v>
      </c>
      <c r="H1841" t="str">
        <f t="shared" si="917"/>
        <v>8.60087342608885+2.05888968658321i</v>
      </c>
      <c r="I1841" t="str">
        <f t="shared" si="918"/>
        <v>670.337332459722i</v>
      </c>
      <c r="J1841" t="str">
        <f t="shared" si="912"/>
        <v>-383.357845862424+144.978413184924i</v>
      </c>
      <c r="K1841" t="str">
        <f t="shared" si="919"/>
        <v>0.578540887285926-1.52980146092764i</v>
      </c>
      <c r="L1841" t="str">
        <f t="shared" si="920"/>
        <v>0.040607646383767-0.0902239567954602i</v>
      </c>
      <c r="M1841" t="str">
        <f t="shared" si="921"/>
        <v>0.619148533669693-1.6200254177231i</v>
      </c>
      <c r="N1841" t="str">
        <f t="shared" si="922"/>
        <v>-2.14507946387111i</v>
      </c>
      <c r="O1841" t="str">
        <f t="shared" si="923"/>
        <v>-0.543233065151344-0.839581941758084i</v>
      </c>
      <c r="P1841" t="str">
        <f t="shared" si="924"/>
        <v>1.54323306515134+0.839581941758084i</v>
      </c>
      <c r="Q1841" t="str">
        <f t="shared" si="925"/>
        <v>-1.54323306515134+1.30549752211303i</v>
      </c>
      <c r="R1841" t="str">
        <f t="shared" si="926"/>
        <v>-0.3146182340694-0.810192118728773i</v>
      </c>
      <c r="S1841" t="str">
        <f t="shared" si="927"/>
        <v>0.221421043124398i</v>
      </c>
      <c r="T1841" t="str">
        <f t="shared" si="928"/>
        <v>0.179393584060091-0.0696630975736026i</v>
      </c>
      <c r="U1841" t="str">
        <f t="shared" si="929"/>
        <v>0.00005-0.0014126763513154i</v>
      </c>
      <c r="V1841" t="str">
        <f t="shared" si="930"/>
        <v>3.33333333333333E-06-0.00155394398644694i</v>
      </c>
      <c r="W1841" t="str">
        <f t="shared" si="931"/>
        <v>0.0000144710117111331-0.000740177303309134i</v>
      </c>
      <c r="X1841" t="str">
        <f t="shared" si="932"/>
        <v>0.0000266260550424798-0.000739501540263164i</v>
      </c>
      <c r="Y1841" t="str">
        <f t="shared" si="933"/>
        <v>0.009+0.343212714219378i</v>
      </c>
      <c r="Z1841" t="str">
        <f t="shared" si="934"/>
        <v>-0.0301805096524364-0.00188392236674692i</v>
      </c>
      <c r="AA1841" t="str">
        <f t="shared" si="935"/>
        <v>1.0767098137861-40.8507305832691i</v>
      </c>
      <c r="AB1841" t="str">
        <f t="shared" si="936"/>
        <v>0.437346364996529-0.169832732078134i</v>
      </c>
      <c r="AC1841" t="str">
        <f t="shared" si="937"/>
        <v>0.995649017865437-0.813663914678476i</v>
      </c>
      <c r="AD1841" t="str">
        <f t="shared" si="938"/>
        <v>0.346946935950512+0.112956943656888i</v>
      </c>
      <c r="AE1841" t="str">
        <f t="shared" si="939"/>
        <v>-0.0102582332367031-0.0040627192210579i</v>
      </c>
      <c r="AF1841" t="str">
        <f t="shared" si="940"/>
        <v>-14.5578994917146-1.94889648884812i</v>
      </c>
      <c r="AG1841" t="str">
        <f t="shared" si="941"/>
        <v>1.01805632413397-0.0508661185259126i</v>
      </c>
      <c r="AH1841" t="str">
        <f t="shared" si="942"/>
        <v>0.134692155578151+0.0844630674469904i</v>
      </c>
      <c r="AI1841">
        <f t="shared" si="943"/>
        <v>-15.972918846332613</v>
      </c>
      <c r="AJ1841">
        <f t="shared" si="944"/>
        <v>32.091096951183829</v>
      </c>
      <c r="AK1841"/>
      <c r="AL1841"/>
      <c r="AM1841"/>
      <c r="AN1841"/>
    </row>
    <row r="1842" spans="1:40" x14ac:dyDescent="0.3">
      <c r="A1842"/>
      <c r="B1842">
        <f t="shared" ref="B1842:B1905" si="945">B1841+100</f>
        <v>170800</v>
      </c>
      <c r="C1842" s="186" t="str">
        <f t="shared" si="913"/>
        <v>-2.61979308069563E-06+0.0143385389884794i</v>
      </c>
      <c r="D1842" s="158" t="str">
        <f t="shared" si="914"/>
        <v>-5.95702604208625+0.109928798911675i</v>
      </c>
      <c r="E1842" t="str">
        <f t="shared" si="915"/>
        <v>2870</v>
      </c>
      <c r="F1842" t="str">
        <f t="shared" si="916"/>
        <v>0.777000777000777</v>
      </c>
      <c r="G1842" t="str">
        <f t="shared" si="911"/>
        <v>0.777000777000777</v>
      </c>
      <c r="H1842" t="str">
        <f t="shared" si="917"/>
        <v>8.60145840955447+2.05783566420316i</v>
      </c>
      <c r="I1842" t="str">
        <f t="shared" si="918"/>
        <v>670.730031541421i</v>
      </c>
      <c r="J1842" t="str">
        <f t="shared" si="912"/>
        <v>-383.808309164956+145.063344885677i</v>
      </c>
      <c r="K1842" t="str">
        <f t="shared" si="919"/>
        <v>0.577945202918965-1.52912626754291i</v>
      </c>
      <c r="L1842" t="str">
        <f t="shared" si="920"/>
        <v>0.04056810984759-0.0901889164964024i</v>
      </c>
      <c r="M1842" t="str">
        <f t="shared" si="921"/>
        <v>0.618513312766555-1.61931518403931i</v>
      </c>
      <c r="N1842" t="str">
        <f t="shared" si="922"/>
        <v>-2.14633610093255i</v>
      </c>
      <c r="O1842" t="str">
        <f t="shared" si="923"/>
        <v>-0.544287685738216-0.838898632227838i</v>
      </c>
      <c r="P1842" t="str">
        <f t="shared" si="924"/>
        <v>1.54428768573822+0.838898632227838i</v>
      </c>
      <c r="Q1842" t="str">
        <f t="shared" si="925"/>
        <v>-1.54428768573822+1.30743746870471i</v>
      </c>
      <c r="R1842" t="str">
        <f t="shared" si="926"/>
        <v>-0.314594192747533-0.809571220964073i</v>
      </c>
      <c r="S1842" t="str">
        <f t="shared" si="927"/>
        <v>0.221550756682175i</v>
      </c>
      <c r="T1842" t="str">
        <f t="shared" si="928"/>
        <v>0.179361116592703-0.0696985814510339i</v>
      </c>
      <c r="U1842" t="str">
        <f t="shared" si="929"/>
        <v>0.00005-0.0014118492574329i</v>
      </c>
      <c r="V1842" t="str">
        <f t="shared" si="930"/>
        <v>3.33333333333333E-06-0.00155303418317618i</v>
      </c>
      <c r="W1842" t="str">
        <f t="shared" si="931"/>
        <v>0.0000144710074147806-0.00073974418307321i</v>
      </c>
      <c r="X1842" t="str">
        <f t="shared" si="932"/>
        <v>0.0000266118280851194-0.000739069049323882i</v>
      </c>
      <c r="Y1842" t="str">
        <f t="shared" si="933"/>
        <v>0.009+0.343413776149207i</v>
      </c>
      <c r="Z1842" t="str">
        <f t="shared" si="934"/>
        <v>-0.0301451630435584-0.00188130102725177i</v>
      </c>
      <c r="AA1842" t="str">
        <f t="shared" si="935"/>
        <v>1.0754431497526-40.826743562565i</v>
      </c>
      <c r="AB1842" t="str">
        <f t="shared" si="936"/>
        <v>0.437267212060724-0.169919238766162i</v>
      </c>
      <c r="AC1842" t="str">
        <f t="shared" si="937"/>
        <v>0.995302788501427-0.813170747244497i</v>
      </c>
      <c r="AD1842" t="str">
        <f t="shared" si="938"/>
        <v>0.3471127482986+0.11287288194485i</v>
      </c>
      <c r="AE1842" t="str">
        <f t="shared" si="939"/>
        <v>-0.0102514225232072-0.00405559499937015i</v>
      </c>
      <c r="AF1842" t="str">
        <f t="shared" si="940"/>
        <v>-14.5584844516407-1.94790686529148i</v>
      </c>
      <c r="AG1842" t="str">
        <f t="shared" si="941"/>
        <v>1.01803314668592-0.0508613431557414i</v>
      </c>
      <c r="AH1842" t="str">
        <f t="shared" si="942"/>
        <v>0.134627914695811+0.0843385992878832i</v>
      </c>
      <c r="AI1842">
        <f t="shared" si="943"/>
        <v>-15.979506609910793</v>
      </c>
      <c r="AJ1842">
        <f t="shared" si="944"/>
        <v>32.065374346261976</v>
      </c>
      <c r="AK1842"/>
      <c r="AL1842"/>
      <c r="AM1842"/>
      <c r="AN1842"/>
    </row>
    <row r="1843" spans="1:40" x14ac:dyDescent="0.3">
      <c r="A1843"/>
      <c r="B1843">
        <f t="shared" si="945"/>
        <v>170900</v>
      </c>
      <c r="C1843" s="186" t="str">
        <f t="shared" si="913"/>
        <v>-2.61672809939223E-06+0.0143301489720768i</v>
      </c>
      <c r="D1843" s="158" t="str">
        <f t="shared" si="914"/>
        <v>-5.95702601858805+0.109864475452589i</v>
      </c>
      <c r="E1843" t="str">
        <f t="shared" si="915"/>
        <v>2870</v>
      </c>
      <c r="F1843" t="str">
        <f t="shared" si="916"/>
        <v>0.777000777000777</v>
      </c>
      <c r="G1843" t="str">
        <f t="shared" si="911"/>
        <v>0.777000777000777</v>
      </c>
      <c r="H1843" t="str">
        <f t="shared" si="917"/>
        <v>8.60204245231107+2.05678263196944i</v>
      </c>
      <c r="I1843" t="str">
        <f t="shared" si="918"/>
        <v>671.12273062312i</v>
      </c>
      <c r="J1843" t="str">
        <f t="shared" si="912"/>
        <v>-384.259036282014+145.14827658643i</v>
      </c>
      <c r="K1843" t="str">
        <f t="shared" si="919"/>
        <v>0.577350396165077-1.52845153965936i</v>
      </c>
      <c r="L1843" t="str">
        <f t="shared" si="920"/>
        <v>0.0405286271367887-0.0901538930069666i</v>
      </c>
      <c r="M1843" t="str">
        <f t="shared" si="921"/>
        <v>0.617879023301866-1.61860543266633i</v>
      </c>
      <c r="N1843" t="str">
        <f t="shared" si="922"/>
        <v>-2.14759273799398i</v>
      </c>
      <c r="O1843" t="str">
        <f t="shared" si="923"/>
        <v>-0.54534144682053-0.83821399796215i</v>
      </c>
      <c r="P1843" t="str">
        <f t="shared" si="924"/>
        <v>1.54534144682053+0.83821399796215i</v>
      </c>
      <c r="Q1843" t="str">
        <f t="shared" si="925"/>
        <v>-1.54534144682053+1.30937874003183i</v>
      </c>
      <c r="R1843" t="str">
        <f t="shared" si="926"/>
        <v>-0.314570132052755-0.808950956238874i</v>
      </c>
      <c r="S1843" t="str">
        <f t="shared" si="927"/>
        <v>0.221680470239952i</v>
      </c>
      <c r="T1843" t="str">
        <f t="shared" si="928"/>
        <v>0.179328628380092-0.0697340547968985i</v>
      </c>
      <c r="U1843" t="str">
        <f t="shared" si="929"/>
        <v>0.00005-0.0014110231314777i</v>
      </c>
      <c r="V1843" t="str">
        <f t="shared" si="930"/>
        <v>3.33333333333333E-06-0.00155212544462547i</v>
      </c>
      <c r="W1843" t="str">
        <f t="shared" si="931"/>
        <v>0.0000144710031159153-0.000739311569846693i</v>
      </c>
      <c r="X1843" t="str">
        <f t="shared" si="932"/>
        <v>0.0000265976260756095-0.000738637064247884i</v>
      </c>
      <c r="Y1843" t="str">
        <f t="shared" si="933"/>
        <v>0.009+0.343614838079037i</v>
      </c>
      <c r="Z1843" t="str">
        <f t="shared" si="934"/>
        <v>-0.0301098785260514-0.0018786854298337i</v>
      </c>
      <c r="AA1843" t="str">
        <f t="shared" si="935"/>
        <v>1.07417872322277-40.8027847353673i</v>
      </c>
      <c r="AB1843" t="str">
        <f t="shared" si="936"/>
        <v>0.437188008549824-0.170005719779123i</v>
      </c>
      <c r="AC1843" t="str">
        <f t="shared" si="937"/>
        <v>0.994957118103215-0.812677853828174i</v>
      </c>
      <c r="AD1843" t="str">
        <f t="shared" si="938"/>
        <v>0.347278494472467+0.112788601385532i</v>
      </c>
      <c r="AE1843" t="str">
        <f t="shared" si="939"/>
        <v>-0.0102446189812017-0.00404847813450161i</v>
      </c>
      <c r="AF1843" t="str">
        <f t="shared" si="940"/>
        <v>-14.5590684708991-1.94691815651685i</v>
      </c>
      <c r="AG1843" t="str">
        <f t="shared" si="941"/>
        <v>1.01800996405769-0.0508565638252147i</v>
      </c>
      <c r="AH1843" t="str">
        <f t="shared" si="942"/>
        <v>0.1345637181242+0.0842142576305164i</v>
      </c>
      <c r="AI1843">
        <f t="shared" si="943"/>
        <v>-15.986091891840195</v>
      </c>
      <c r="AJ1843">
        <f t="shared" si="944"/>
        <v>32.039642903334666</v>
      </c>
      <c r="AK1843"/>
      <c r="AL1843"/>
      <c r="AM1843"/>
      <c r="AN1843"/>
    </row>
    <row r="1844" spans="1:40" x14ac:dyDescent="0.3">
      <c r="A1844"/>
      <c r="B1844">
        <f t="shared" si="945"/>
        <v>171000</v>
      </c>
      <c r="C1844" s="186" t="str">
        <f t="shared" si="913"/>
        <v>-2.61366849367634E-06+0.014321768768558i</v>
      </c>
      <c r="D1844" s="158" t="str">
        <f t="shared" si="914"/>
        <v>-5.95702599513108+0.109800227225611i</v>
      </c>
      <c r="E1844" t="str">
        <f t="shared" si="915"/>
        <v>2870</v>
      </c>
      <c r="F1844" t="str">
        <f t="shared" si="916"/>
        <v>0.777000777000777</v>
      </c>
      <c r="G1844" t="str">
        <f t="shared" si="911"/>
        <v>0.777000777000777</v>
      </c>
      <c r="H1844" t="str">
        <f t="shared" si="917"/>
        <v>8.60262555632661+2.05573058865375i</v>
      </c>
      <c r="I1844" t="str">
        <f t="shared" si="918"/>
        <v>671.515429704818i</v>
      </c>
      <c r="J1844" t="str">
        <f t="shared" si="912"/>
        <v>-384.710027213597+145.233208287183i</v>
      </c>
      <c r="K1844" t="str">
        <f t="shared" si="919"/>
        <v>0.576756465391249-1.52777727706417i</v>
      </c>
      <c r="L1844" t="str">
        <f t="shared" si="920"/>
        <v>0.0404891981617682-0.0901188863379159i</v>
      </c>
      <c r="M1844" t="str">
        <f t="shared" si="921"/>
        <v>0.617245663553017-1.61789616340209i</v>
      </c>
      <c r="N1844" t="str">
        <f t="shared" si="922"/>
        <v>-2.14884937505542i</v>
      </c>
      <c r="O1844" t="str">
        <f t="shared" si="923"/>
        <v>-0.54639434673427-0.837528040042141i</v>
      </c>
      <c r="P1844" t="str">
        <f t="shared" si="924"/>
        <v>1.54639434673427+0.837528040042141i</v>
      </c>
      <c r="Q1844" t="str">
        <f t="shared" si="925"/>
        <v>-1.54639434673427+1.31132133501328i</v>
      </c>
      <c r="R1844" t="str">
        <f t="shared" si="926"/>
        <v>-0.314546051974478-0.808331323430056i</v>
      </c>
      <c r="S1844" t="str">
        <f t="shared" si="927"/>
        <v>0.221810183797729i</v>
      </c>
      <c r="T1844" t="str">
        <f t="shared" si="928"/>
        <v>0.179296119419482-0.069769517601309i</v>
      </c>
      <c r="U1844" t="str">
        <f t="shared" si="929"/>
        <v>0.00005-0.00141019797175169i</v>
      </c>
      <c r="V1844" t="str">
        <f t="shared" si="930"/>
        <v>3.33333333333333E-06-0.00155121776892686i</v>
      </c>
      <c r="W1844" t="str">
        <f t="shared" si="931"/>
        <v>0.000014470998814537-0.00073887946274009i</v>
      </c>
      <c r="X1844" t="str">
        <f t="shared" si="932"/>
        <v>0.0000265834489556295-0.000738205584148643i</v>
      </c>
      <c r="Y1844" t="str">
        <f t="shared" si="933"/>
        <v>0.009+0.343815900008867i</v>
      </c>
      <c r="Z1844" t="str">
        <f t="shared" si="934"/>
        <v>-0.0300746559545363-0.00187607555813367i</v>
      </c>
      <c r="AA1844" t="str">
        <f t="shared" si="935"/>
        <v>1.07291652892139-40.7788540519292i</v>
      </c>
      <c r="AB1844" t="str">
        <f t="shared" si="936"/>
        <v>0.437108754457058-0.170092175092911i</v>
      </c>
      <c r="AC1844" t="str">
        <f t="shared" si="937"/>
        <v>0.994612005682142-0.81218523430594i</v>
      </c>
      <c r="AD1844" t="str">
        <f t="shared" si="938"/>
        <v>0.347444174202427+0.112704102001103i</v>
      </c>
      <c r="AE1844" t="str">
        <f t="shared" si="939"/>
        <v>-0.0102378225914803-0.00404136861538526i</v>
      </c>
      <c r="AF1844" t="str">
        <f t="shared" si="940"/>
        <v>-14.5596515514577-1.94593036142814i</v>
      </c>
      <c r="AG1844" t="str">
        <f t="shared" si="941"/>
        <v>1.01798677626065-0.0508517805010282i</v>
      </c>
      <c r="AH1844" t="str">
        <f t="shared" si="942"/>
        <v>0.134499565719894+0.0840900422641998i</v>
      </c>
      <c r="AI1844">
        <f t="shared" si="943"/>
        <v>-15.99267469764178</v>
      </c>
      <c r="AJ1844">
        <f t="shared" si="944"/>
        <v>32.013902626550731</v>
      </c>
      <c r="AK1844"/>
      <c r="AL1844"/>
      <c r="AM1844"/>
      <c r="AN1844"/>
    </row>
    <row r="1845" spans="1:40" x14ac:dyDescent="0.3">
      <c r="A1845"/>
      <c r="B1845">
        <f t="shared" si="945"/>
        <v>171100</v>
      </c>
      <c r="C1845" s="186" t="str">
        <f t="shared" si="913"/>
        <v>-2.61061425098447E-06+0.0143133983607172i</v>
      </c>
      <c r="D1845" s="158" t="str">
        <f t="shared" si="914"/>
        <v>-5.95702597171522+0.109736054098832i</v>
      </c>
      <c r="E1845" t="str">
        <f t="shared" si="915"/>
        <v>2870</v>
      </c>
      <c r="F1845" t="str">
        <f t="shared" si="916"/>
        <v>0.777000777000777</v>
      </c>
      <c r="G1845" t="str">
        <f t="shared" si="911"/>
        <v>0.777000777000777</v>
      </c>
      <c r="H1845" t="str">
        <f t="shared" si="917"/>
        <v>8.60320772356394+2.05467953302932i</v>
      </c>
      <c r="I1845" t="str">
        <f t="shared" si="918"/>
        <v>671.908128786517i</v>
      </c>
      <c r="J1845" t="str">
        <f t="shared" si="912"/>
        <v>-385.161281959707+145.318139987935i</v>
      </c>
      <c r="K1845" t="str">
        <f t="shared" si="919"/>
        <v>0.576163408968008-1.52710347954369i</v>
      </c>
      <c r="L1845" t="str">
        <f t="shared" si="920"/>
        <v>0.0404498228330986-0.090083896499914i</v>
      </c>
      <c r="M1845" t="str">
        <f t="shared" si="921"/>
        <v>0.616613231801107-1.6171873760436i</v>
      </c>
      <c r="N1845" t="str">
        <f t="shared" si="922"/>
        <v>-2.15010601211685i</v>
      </c>
      <c r="O1845" t="str">
        <f t="shared" si="923"/>
        <v>-0.547446383816748-0.836840759551043i</v>
      </c>
      <c r="P1845" t="str">
        <f t="shared" si="924"/>
        <v>1.54744638381675+0.836840759551043i</v>
      </c>
      <c r="Q1845" t="str">
        <f t="shared" si="925"/>
        <v>-1.54744638381675+1.31326525256581i</v>
      </c>
      <c r="R1845" t="str">
        <f t="shared" si="926"/>
        <v>-0.314521952502092-0.807712321417146i</v>
      </c>
      <c r="S1845" t="str">
        <f t="shared" si="927"/>
        <v>0.221939897355504i</v>
      </c>
      <c r="T1845" t="str">
        <f t="shared" si="928"/>
        <v>0.179263589708097-0.069804969854367i</v>
      </c>
      <c r="U1845" t="str">
        <f t="shared" si="929"/>
        <v>0.00005-0.00140937377656072i</v>
      </c>
      <c r="V1845" t="str">
        <f t="shared" si="930"/>
        <v>3.33333333333333E-06-0.00155031115421679i</v>
      </c>
      <c r="W1845" t="str">
        <f t="shared" si="931"/>
        <v>0.0000144709945106458-0.000738447860865991i</v>
      </c>
      <c r="X1845" t="str">
        <f t="shared" si="932"/>
        <v>0.0000265692966670295-0.000737774608141703i</v>
      </c>
      <c r="Y1845" t="str">
        <f t="shared" si="933"/>
        <v>0.009+0.344016961938697i</v>
      </c>
      <c r="Z1845" t="str">
        <f t="shared" si="934"/>
        <v>-0.0300394951840589-0.00187347139584938i</v>
      </c>
      <c r="AA1845" t="str">
        <f t="shared" si="935"/>
        <v>1.07165656158876-40.7549514626205i</v>
      </c>
      <c r="AB1845" t="str">
        <f t="shared" si="936"/>
        <v>0.437029449775661-0.170178604683395i</v>
      </c>
      <c r="AC1845" t="str">
        <f t="shared" si="937"/>
        <v>0.994267450251729-0.811692888553711i</v>
      </c>
      <c r="AD1845" t="str">
        <f t="shared" si="938"/>
        <v>0.347609787218719+0.112619383814042i</v>
      </c>
      <c r="AE1845" t="str">
        <f t="shared" si="939"/>
        <v>-0.0102310333348947-0.00403426643098516i</v>
      </c>
      <c r="AF1845" t="str">
        <f t="shared" si="940"/>
        <v>-14.5602336952792-1.94494347893049i</v>
      </c>
      <c r="AG1845" t="str">
        <f t="shared" si="941"/>
        <v>1.01796358330618-0.0508469931499437i</v>
      </c>
      <c r="AH1845" t="str">
        <f t="shared" si="942"/>
        <v>0.134435457339873+0.0839659529788397i</v>
      </c>
      <c r="AI1845">
        <f t="shared" si="943"/>
        <v>-15.999255032827991</v>
      </c>
      <c r="AJ1845">
        <f t="shared" si="944"/>
        <v>31.988153520050339</v>
      </c>
      <c r="AK1845"/>
      <c r="AL1845"/>
      <c r="AM1845"/>
      <c r="AN1845"/>
    </row>
    <row r="1846" spans="1:40" x14ac:dyDescent="0.3">
      <c r="A1846"/>
      <c r="B1846">
        <f t="shared" si="945"/>
        <v>171200</v>
      </c>
      <c r="C1846" s="186" t="str">
        <f t="shared" si="913"/>
        <v>-2.60756535878996E-06+0.0143050377313894i</v>
      </c>
      <c r="D1846" s="158" t="str">
        <f t="shared" si="914"/>
        <v>-5.95702594834038+0.109671955940652i</v>
      </c>
      <c r="E1846" t="str">
        <f t="shared" si="915"/>
        <v>2870</v>
      </c>
      <c r="F1846" t="str">
        <f t="shared" si="916"/>
        <v>0.777000777000777</v>
      </c>
      <c r="G1846" t="str">
        <f t="shared" si="911"/>
        <v>0.777000777000777</v>
      </c>
      <c r="H1846" t="str">
        <f t="shared" si="917"/>
        <v>8.60378895598095+2.05362946387099i</v>
      </c>
      <c r="I1846" t="str">
        <f t="shared" si="918"/>
        <v>672.300827868216i</v>
      </c>
      <c r="J1846" t="str">
        <f t="shared" si="912"/>
        <v>-385.612800520341+145.403071688688i</v>
      </c>
      <c r="K1846" t="str">
        <f t="shared" si="919"/>
        <v>0.575571225269444-1.52643014688349i</v>
      </c>
      <c r="L1846" t="str">
        <f t="shared" si="920"/>
        <v>0.0404105010615151-0.0900489235035266i</v>
      </c>
      <c r="M1846" t="str">
        <f t="shared" si="921"/>
        <v>0.615981726330959-1.61647907038702i</v>
      </c>
      <c r="N1846" t="str">
        <f t="shared" si="922"/>
        <v>-2.15136264917829i</v>
      </c>
      <c r="O1846" t="str">
        <f t="shared" si="923"/>
        <v>-0.54849755640667-0.836152157574153i</v>
      </c>
      <c r="P1846" t="str">
        <f t="shared" si="924"/>
        <v>1.54849755640667+0.836152157574153i</v>
      </c>
      <c r="Q1846" t="str">
        <f t="shared" si="925"/>
        <v>-1.54849755640667+1.31521049160414i</v>
      </c>
      <c r="R1846" t="str">
        <f t="shared" si="926"/>
        <v>-0.314497833624973-0.807093949082261i</v>
      </c>
      <c r="S1846" t="str">
        <f t="shared" si="927"/>
        <v>0.222069610913281i</v>
      </c>
      <c r="T1846" t="str">
        <f t="shared" si="928"/>
        <v>0.179231039243161-0.0698404115461675i</v>
      </c>
      <c r="U1846" t="str">
        <f t="shared" si="929"/>
        <v>0.00005-0.00140855054421459i</v>
      </c>
      <c r="V1846" t="str">
        <f t="shared" si="930"/>
        <v>3.33333333333333E-06-0.00154940559863605i</v>
      </c>
      <c r="W1846" t="str">
        <f t="shared" si="931"/>
        <v>0.0000144709902042418-0.000738016763339052i</v>
      </c>
      <c r="X1846" t="str">
        <f t="shared" si="932"/>
        <v>0.0000265551691518294-0.000737344135344672i</v>
      </c>
      <c r="Y1846" t="str">
        <f t="shared" si="933"/>
        <v>0.009+0.344218023868526i</v>
      </c>
      <c r="Z1846" t="str">
        <f t="shared" si="934"/>
        <v>-0.030004396070089-0.00187087292673502i</v>
      </c>
      <c r="AA1846" t="str">
        <f t="shared" si="935"/>
        <v>1.07039881598071-40.7310769179285i</v>
      </c>
      <c r="AB1846" t="str">
        <f t="shared" si="936"/>
        <v>0.436950094498864-0.170265008526428i</v>
      </c>
      <c r="AC1846" t="str">
        <f t="shared" si="937"/>
        <v>0.993923450827648-0.811200816446909i</v>
      </c>
      <c r="AD1846" t="str">
        <f t="shared" si="938"/>
        <v>0.347775333251501+0.112534446847135i</v>
      </c>
      <c r="AE1846" t="str">
        <f t="shared" si="939"/>
        <v>-0.0102242511923538-0.0040271715702963i</v>
      </c>
      <c r="AF1846" t="str">
        <f t="shared" si="940"/>
        <v>-14.5608149043213-1.94395750793034i</v>
      </c>
      <c r="AG1846" t="str">
        <f t="shared" si="941"/>
        <v>1.0179403852057-0.0508422017387897i</v>
      </c>
      <c r="AH1846" t="str">
        <f t="shared" si="942"/>
        <v>0.134371392841504+0.083841989564934i</v>
      </c>
      <c r="AI1846">
        <f t="shared" si="943"/>
        <v>-16.005832902903606</v>
      </c>
      <c r="AJ1846">
        <f t="shared" si="944"/>
        <v>31.96239558796718</v>
      </c>
      <c r="AK1846"/>
      <c r="AL1846"/>
      <c r="AM1846"/>
      <c r="AN1846"/>
    </row>
    <row r="1847" spans="1:40" x14ac:dyDescent="0.3">
      <c r="A1847"/>
      <c r="B1847">
        <f t="shared" si="945"/>
        <v>171300</v>
      </c>
      <c r="C1847" s="186" t="str">
        <f t="shared" si="913"/>
        <v>-2.60452180460253E-06+0.0142966868634492i</v>
      </c>
      <c r="D1847" s="158" t="str">
        <f t="shared" si="914"/>
        <v>-5.95702592500646+0.109607932619777i</v>
      </c>
      <c r="E1847" t="str">
        <f t="shared" si="915"/>
        <v>2870</v>
      </c>
      <c r="F1847" t="str">
        <f t="shared" si="916"/>
        <v>0.777000777000777</v>
      </c>
      <c r="G1847" t="str">
        <f t="shared" si="911"/>
        <v>0.777000777000777</v>
      </c>
      <c r="H1847" t="str">
        <f t="shared" si="917"/>
        <v>8.60436925553058+2.05258037995515i</v>
      </c>
      <c r="I1847" t="str">
        <f t="shared" si="918"/>
        <v>672.693526949914i</v>
      </c>
      <c r="J1847" t="str">
        <f t="shared" si="912"/>
        <v>-386.064582895502+145.488003389441i</v>
      </c>
      <c r="K1847" t="str">
        <f t="shared" si="919"/>
        <v>0.574979912673155-1.52575727886829i</v>
      </c>
      <c r="L1847" t="str">
        <f t="shared" si="920"/>
        <v>0.0403712327579166-0.0900139673592201i</v>
      </c>
      <c r="M1847" t="str">
        <f t="shared" si="921"/>
        <v>0.615351145431072-1.61577124622751i</v>
      </c>
      <c r="N1847" t="str">
        <f t="shared" si="922"/>
        <v>-2.15261928623973i</v>
      </c>
      <c r="O1847" t="str">
        <f t="shared" si="923"/>
        <v>-0.549547862844083-0.835462235198876i</v>
      </c>
      <c r="P1847" t="str">
        <f t="shared" si="924"/>
        <v>1.54954786284408+0.835462235198876i</v>
      </c>
      <c r="Q1847" t="str">
        <f t="shared" si="925"/>
        <v>-1.54954786284408+1.31715705104085i</v>
      </c>
      <c r="R1847" t="str">
        <f t="shared" si="926"/>
        <v>-0.314473695332496-0.806476205310149i</v>
      </c>
      <c r="S1847" t="str">
        <f t="shared" si="927"/>
        <v>0.222199324471058i</v>
      </c>
      <c r="T1847" t="str">
        <f t="shared" si="928"/>
        <v>0.179198468021897-0.0698758426667979i</v>
      </c>
      <c r="U1847" t="str">
        <f t="shared" si="929"/>
        <v>0.00005-0.00140772827302708i</v>
      </c>
      <c r="V1847" t="str">
        <f t="shared" si="930"/>
        <v>3.33333333333333E-06-0.00154850110032978i</v>
      </c>
      <c r="W1847" t="str">
        <f t="shared" si="931"/>
        <v>0.0000144709858953247-0.000737586169276017i</v>
      </c>
      <c r="X1847" t="str">
        <f t="shared" si="932"/>
        <v>0.0000265410663522182-0.000736914164877235i</v>
      </c>
      <c r="Y1847" t="str">
        <f t="shared" si="933"/>
        <v>0.009+0.344419085798356i</v>
      </c>
      <c r="Z1847" t="str">
        <f t="shared" si="934"/>
        <v>-0.0299693584685191-0.00186828013460103i</v>
      </c>
      <c r="AA1847" t="str">
        <f t="shared" si="935"/>
        <v>1.06914328686852-40.707230368456i</v>
      </c>
      <c r="AB1847" t="str">
        <f t="shared" si="936"/>
        <v>0.436870688619897-0.170351386597844i</v>
      </c>
      <c r="AC1847" t="str">
        <f t="shared" si="937"/>
        <v>0.993580006427732-0.810709017860396i</v>
      </c>
      <c r="AD1847" t="str">
        <f t="shared" si="938"/>
        <v>0.347940812030863+0.112449291123464i</v>
      </c>
      <c r="AE1847" t="str">
        <f t="shared" si="939"/>
        <v>-0.0102174761448246-0.00402008402234418i</v>
      </c>
      <c r="AF1847" t="str">
        <f t="shared" si="940"/>
        <v>-14.561395180537-1.94297244733537i</v>
      </c>
      <c r="AG1847" t="str">
        <f t="shared" si="941"/>
        <v>1.01791718197063-0.050837406234461i</v>
      </c>
      <c r="AH1847" t="str">
        <f t="shared" si="942"/>
        <v>0.134307372082568+0.0837181518135728i</v>
      </c>
      <c r="AI1847">
        <f t="shared" si="943"/>
        <v>-16.012408313364382</v>
      </c>
      <c r="AJ1847">
        <f t="shared" si="944"/>
        <v>31.936628834423747</v>
      </c>
      <c r="AK1847"/>
      <c r="AL1847"/>
      <c r="AM1847"/>
      <c r="AN1847"/>
    </row>
    <row r="1848" spans="1:40" x14ac:dyDescent="0.3">
      <c r="A1848"/>
      <c r="B1848">
        <f t="shared" si="945"/>
        <v>171400</v>
      </c>
      <c r="C1848" s="186" t="str">
        <f t="shared" si="913"/>
        <v>-2.60148357596839E-06+0.0142883457398114i</v>
      </c>
      <c r="D1848" s="158" t="str">
        <f t="shared" si="914"/>
        <v>-5.95702590171337+0.109543984005221i</v>
      </c>
      <c r="E1848" t="str">
        <f t="shared" si="915"/>
        <v>2870</v>
      </c>
      <c r="F1848" t="str">
        <f t="shared" si="916"/>
        <v>0.777000777000777</v>
      </c>
      <c r="G1848" t="str">
        <f t="shared" si="911"/>
        <v>0.777000777000777</v>
      </c>
      <c r="H1848" t="str">
        <f t="shared" si="917"/>
        <v>8.60494862416075+2.0515322800598i</v>
      </c>
      <c r="I1848" t="str">
        <f t="shared" si="918"/>
        <v>673.086226031613i</v>
      </c>
      <c r="J1848" t="str">
        <f t="shared" si="912"/>
        <v>-386.516629085188+145.572935090194i</v>
      </c>
      <c r="K1848" t="str">
        <f t="shared" si="919"/>
        <v>0.574389469560285-1.52508487528205i</v>
      </c>
      <c r="L1848" t="str">
        <f t="shared" si="920"/>
        <v>0.0403320178333662-0.0899790280773635i</v>
      </c>
      <c r="M1848" t="str">
        <f t="shared" si="921"/>
        <v>0.614721487393651-1.61506390335941i</v>
      </c>
      <c r="N1848" t="str">
        <f t="shared" si="922"/>
        <v>-2.15387592330116i</v>
      </c>
      <c r="O1848" t="str">
        <f t="shared" si="923"/>
        <v>-0.5505973014704-0.834770993514697i</v>
      </c>
      <c r="P1848" t="str">
        <f t="shared" si="924"/>
        <v>1.5505973014704+0.834770993514697i</v>
      </c>
      <c r="Q1848" t="str">
        <f t="shared" si="925"/>
        <v>-1.5505973014704+1.31910492978646i</v>
      </c>
      <c r="R1848" t="str">
        <f t="shared" si="926"/>
        <v>-0.314449537614016-0.805859088988148i</v>
      </c>
      <c r="S1848" t="str">
        <f t="shared" si="927"/>
        <v>0.222329038028833i</v>
      </c>
      <c r="T1848" t="str">
        <f t="shared" si="928"/>
        <v>0.179165876041527-0.0699112632063355i</v>
      </c>
      <c r="U1848" t="str">
        <f t="shared" si="929"/>
        <v>0.0000500000000000001-0.00140690696131586i</v>
      </c>
      <c r="V1848" t="str">
        <f t="shared" si="930"/>
        <v>3.33333333333333E-06-0.00154759765744745i</v>
      </c>
      <c r="W1848" t="str">
        <f t="shared" si="931"/>
        <v>0.000014470981583895-0.000737156077795667i</v>
      </c>
      <c r="X1848" t="str">
        <f t="shared" si="932"/>
        <v>0.0000265269882105534-0.000736484695861097i</v>
      </c>
      <c r="Y1848" t="str">
        <f t="shared" si="933"/>
        <v>0.009+0.344620147728186i</v>
      </c>
      <c r="Z1848" t="str">
        <f t="shared" si="934"/>
        <v>-0.0299343822356621-0.00186569300331389i</v>
      </c>
      <c r="AA1848" t="str">
        <f t="shared" si="935"/>
        <v>1.06788996903886-40.6834117649228i</v>
      </c>
      <c r="AB1848" t="str">
        <f t="shared" si="936"/>
        <v>0.436791232131988-0.170437738873452i</v>
      </c>
      <c r="AC1848" t="str">
        <f t="shared" si="937"/>
        <v>0.993237116071972-0.810217492668554i</v>
      </c>
      <c r="AD1848" t="str">
        <f t="shared" si="938"/>
        <v>0.348106223286813+0.112363916666423i</v>
      </c>
      <c r="AE1848" t="str">
        <f t="shared" si="939"/>
        <v>-0.0102107081733307-0.00401300377618502i</v>
      </c>
      <c r="AF1848" t="str">
        <f t="shared" si="940"/>
        <v>-14.5619745258741-1.94198829605458i</v>
      </c>
      <c r="AG1848" t="str">
        <f t="shared" si="941"/>
        <v>1.01789397361243-0.0508326066039189i</v>
      </c>
      <c r="AH1848" t="str">
        <f t="shared" si="942"/>
        <v>0.134243394921225+0.0835944395164321i</v>
      </c>
      <c r="AI1848">
        <f t="shared" si="943"/>
        <v>-16.01898126969877</v>
      </c>
      <c r="AJ1848">
        <f t="shared" si="944"/>
        <v>31.910853263536481</v>
      </c>
      <c r="AK1848"/>
      <c r="AL1848"/>
      <c r="AM1848"/>
      <c r="AN1848"/>
    </row>
    <row r="1849" spans="1:40" x14ac:dyDescent="0.3">
      <c r="A1849"/>
      <c r="B1849">
        <f t="shared" si="945"/>
        <v>171500</v>
      </c>
      <c r="C1849" s="186" t="str">
        <f t="shared" si="913"/>
        <v>-2.59845066047005E-06+0.0142800143434304i</v>
      </c>
      <c r="D1849" s="158" t="str">
        <f t="shared" si="914"/>
        <v>-5.95702587846102+0.1094801099663i</v>
      </c>
      <c r="E1849" t="str">
        <f t="shared" si="915"/>
        <v>2870</v>
      </c>
      <c r="F1849" t="str">
        <f t="shared" si="916"/>
        <v>0.777000777000777</v>
      </c>
      <c r="G1849" t="str">
        <f t="shared" si="911"/>
        <v>0.777000777000777</v>
      </c>
      <c r="H1849" t="str">
        <f t="shared" si="917"/>
        <v>8.60552706381451+2.05048516296448i</v>
      </c>
      <c r="I1849" t="str">
        <f t="shared" si="918"/>
        <v>673.478925113312i</v>
      </c>
      <c r="J1849" t="str">
        <f t="shared" si="912"/>
        <v>-386.968939089399+145.657866790946i</v>
      </c>
      <c r="K1849" t="str">
        <f t="shared" si="919"/>
        <v>0.573799894315485-1.52441293590793i</v>
      </c>
      <c r="L1849" t="str">
        <f t="shared" si="920"/>
        <v>0.0402928561990907-0.0899441056682279i</v>
      </c>
      <c r="M1849" t="str">
        <f t="shared" si="921"/>
        <v>0.614092750514576-1.61435704157616i</v>
      </c>
      <c r="N1849" t="str">
        <f t="shared" si="922"/>
        <v>-2.1551325603626i</v>
      </c>
      <c r="O1849" t="str">
        <f t="shared" si="923"/>
        <v>-0.551645870628432-0.83407843361317i</v>
      </c>
      <c r="P1849" t="str">
        <f t="shared" si="924"/>
        <v>1.55164587062843+0.83407843361317i</v>
      </c>
      <c r="Q1849" t="str">
        <f t="shared" si="925"/>
        <v>-1.55164587062843+1.32105412674943i</v>
      </c>
      <c r="R1849" t="str">
        <f t="shared" si="926"/>
        <v>-0.314425360458879-0.805242599006183i</v>
      </c>
      <c r="S1849" t="str">
        <f t="shared" si="927"/>
        <v>0.22245875158661i</v>
      </c>
      <c r="T1849" t="str">
        <f t="shared" si="928"/>
        <v>0.179133263299273-0.0699466731548521i</v>
      </c>
      <c r="U1849" t="str">
        <f t="shared" si="929"/>
        <v>0.0000500000000000001-0.00140608660740256i</v>
      </c>
      <c r="V1849" t="str">
        <f t="shared" si="930"/>
        <v>3.33333333333333E-06-0.00154669526814281i</v>
      </c>
      <c r="W1849" t="str">
        <f t="shared" si="931"/>
        <v>0.0000144709772699522-0.000736726488018848i</v>
      </c>
      <c r="X1849" t="str">
        <f t="shared" si="932"/>
        <v>0.0000265129346693601-0.000736055727420027i</v>
      </c>
      <c r="Y1849" t="str">
        <f t="shared" si="933"/>
        <v>0.009+0.344821209658016i</v>
      </c>
      <c r="Z1849" t="str">
        <f t="shared" si="934"/>
        <v>-0.0298994672282502-0.00186311151679584i</v>
      </c>
      <c r="AA1849" t="str">
        <f t="shared" si="935"/>
        <v>1.06663885729374-40.6596210581639i</v>
      </c>
      <c r="AB1849" t="str">
        <f t="shared" si="936"/>
        <v>0.436711725028364-0.170524065329047i</v>
      </c>
      <c r="AC1849" t="str">
        <f t="shared" si="937"/>
        <v>0.992894778782493-0.809726240745253i</v>
      </c>
      <c r="AD1849" t="str">
        <f t="shared" si="938"/>
        <v>0.348271566749287+0.112278323499709i</v>
      </c>
      <c r="AE1849" t="str">
        <f t="shared" si="939"/>
        <v>-0.0102039472589528-0.00400593082090556i</v>
      </c>
      <c r="AF1849" t="str">
        <f t="shared" si="940"/>
        <v>-14.5625529422755-1.94100505299818i</v>
      </c>
      <c r="AG1849" t="str">
        <f t="shared" si="941"/>
        <v>1.01787076014256-0.0508278028141905i</v>
      </c>
      <c r="AH1849" t="str">
        <f t="shared" si="942"/>
        <v>0.134179461216035+0.0834708524657767i</v>
      </c>
      <c r="AI1849">
        <f t="shared" si="943"/>
        <v>-16.025551777386763</v>
      </c>
      <c r="AJ1849">
        <f t="shared" si="944"/>
        <v>31.885068879413005</v>
      </c>
      <c r="AK1849"/>
      <c r="AL1849"/>
      <c r="AM1849"/>
      <c r="AN1849"/>
    </row>
    <row r="1850" spans="1:40" x14ac:dyDescent="0.3">
      <c r="A1850"/>
      <c r="B1850">
        <f t="shared" si="945"/>
        <v>171600</v>
      </c>
      <c r="C1850" s="186" t="str">
        <f t="shared" si="913"/>
        <v>-2.59542304572614E-06+0.0142716926573006i</v>
      </c>
      <c r="D1850" s="158" t="str">
        <f t="shared" si="914"/>
        <v>-5.95702585524931+0.109416310372638i</v>
      </c>
      <c r="E1850" t="str">
        <f t="shared" si="915"/>
        <v>2870</v>
      </c>
      <c r="F1850" t="str">
        <f t="shared" si="916"/>
        <v>0.777000777000777</v>
      </c>
      <c r="G1850" t="str">
        <f t="shared" si="911"/>
        <v>0.777000777000777</v>
      </c>
      <c r="H1850" t="str">
        <f t="shared" si="917"/>
        <v>8.6061045764299+2.04943902745032i</v>
      </c>
      <c r="I1850" t="str">
        <f t="shared" si="918"/>
        <v>673.871624195011i</v>
      </c>
      <c r="J1850" t="str">
        <f t="shared" si="912"/>
        <v>-387.421512908137+145.742798491699i</v>
      </c>
      <c r="K1850" t="str">
        <f t="shared" si="919"/>
        <v>0.573211185326917-1.52374146052828i</v>
      </c>
      <c r="L1850" t="str">
        <f t="shared" si="920"/>
        <v>0.0402537477664802-0.0899092001419873i</v>
      </c>
      <c r="M1850" t="str">
        <f t="shared" si="921"/>
        <v>0.613464933093397-1.61365066067027i</v>
      </c>
      <c r="N1850" t="str">
        <f t="shared" si="922"/>
        <v>-2.15638919742403i</v>
      </c>
      <c r="O1850" t="str">
        <f t="shared" si="923"/>
        <v>-0.552693568662328-0.833384556587954i</v>
      </c>
      <c r="P1850" t="str">
        <f t="shared" si="924"/>
        <v>1.55269356866233+0.833384556587954i</v>
      </c>
      <c r="Q1850" t="str">
        <f t="shared" si="925"/>
        <v>-1.55269356866233+1.32300464083608i</v>
      </c>
      <c r="R1850" t="str">
        <f t="shared" si="926"/>
        <v>-0.31440116385643-0.80462673425678i</v>
      </c>
      <c r="S1850" t="str">
        <f t="shared" si="927"/>
        <v>0.222588465144387i</v>
      </c>
      <c r="T1850" t="str">
        <f t="shared" si="928"/>
        <v>0.179100629792357-0.0699820725024117i</v>
      </c>
      <c r="U1850" t="str">
        <f t="shared" si="929"/>
        <v>0.0000500000000000001-0.0014052672096127i</v>
      </c>
      <c r="V1850" t="str">
        <f t="shared" si="930"/>
        <v>3.33333333333333E-06-0.00154579393057396i</v>
      </c>
      <c r="W1850" t="str">
        <f t="shared" si="931"/>
        <v>0.0000144709729534966-0.000736297399068458i</v>
      </c>
      <c r="X1850" t="str">
        <f t="shared" si="932"/>
        <v>0.0000264989056713311-0.000735627258679832i</v>
      </c>
      <c r="Y1850" t="str">
        <f t="shared" si="933"/>
        <v>0.009+0.345022271587845i</v>
      </c>
      <c r="Z1850" t="str">
        <f t="shared" si="934"/>
        <v>-0.0298646133034341-0.00186053565902474i</v>
      </c>
      <c r="AA1850" t="str">
        <f t="shared" si="935"/>
        <v>1.06538994645047-40.63585819913i</v>
      </c>
      <c r="AB1850" t="str">
        <f t="shared" si="936"/>
        <v>0.436632167302252-0.170610365940407i</v>
      </c>
      <c r="AC1850" t="str">
        <f t="shared" si="937"/>
        <v>0.992552993583567-0.809235261963843i</v>
      </c>
      <c r="AD1850" t="str">
        <f t="shared" si="938"/>
        <v>0.348436842148151+0.112192511647319i</v>
      </c>
      <c r="AE1850" t="str">
        <f t="shared" si="939"/>
        <v>-0.0101971933828289-0.00399886514562283i</v>
      </c>
      <c r="AF1850" t="str">
        <f t="shared" si="940"/>
        <v>-14.5631304316792-1.94002271707768i</v>
      </c>
      <c r="AG1850" t="str">
        <f t="shared" si="941"/>
        <v>1.01784754157251-0.05082299483237i</v>
      </c>
      <c r="AH1850" t="str">
        <f t="shared" si="942"/>
        <v>0.134115570825959+0.0833473904544554i</v>
      </c>
      <c r="AI1850">
        <f t="shared" si="943"/>
        <v>-16.032119841899906</v>
      </c>
      <c r="AJ1850">
        <f t="shared" si="944"/>
        <v>31.859275686150763</v>
      </c>
      <c r="AK1850"/>
      <c r="AL1850"/>
      <c r="AM1850"/>
      <c r="AN1850"/>
    </row>
    <row r="1851" spans="1:40" x14ac:dyDescent="0.3">
      <c r="A1851"/>
      <c r="B1851">
        <f t="shared" si="945"/>
        <v>171700</v>
      </c>
      <c r="C1851" s="186" t="str">
        <f t="shared" si="913"/>
        <v>-2.59240071939149E-06+0.0142633806644561i</v>
      </c>
      <c r="D1851" s="158" t="str">
        <f t="shared" si="914"/>
        <v>-5.95702583207814+0.109352585094163i</v>
      </c>
      <c r="E1851" t="str">
        <f t="shared" si="915"/>
        <v>2870</v>
      </c>
      <c r="F1851" t="str">
        <f t="shared" si="916"/>
        <v>0.777000777000777</v>
      </c>
      <c r="G1851" t="str">
        <f t="shared" si="911"/>
        <v>0.777000777000777</v>
      </c>
      <c r="H1851" t="str">
        <f t="shared" si="917"/>
        <v>8.60668116394008+2.04839387230001i</v>
      </c>
      <c r="I1851" t="str">
        <f t="shared" si="918"/>
        <v>674.264323276709i</v>
      </c>
      <c r="J1851" t="str">
        <f t="shared" si="912"/>
        <v>-387.8743505414+145.827730192452i</v>
      </c>
      <c r="K1851" t="str">
        <f t="shared" si="919"/>
        <v>0.572623340986248-1.5230704489247i</v>
      </c>
      <c r="L1851" t="str">
        <f t="shared" si="920"/>
        <v>0.0402146924470887-0.0898743115087198i</v>
      </c>
      <c r="M1851" t="str">
        <f t="shared" si="921"/>
        <v>0.612838033433337-1.61294476043342i</v>
      </c>
      <c r="N1851" t="str">
        <f t="shared" si="922"/>
        <v>-2.15764583448547i</v>
      </c>
      <c r="O1851" t="str">
        <f t="shared" si="923"/>
        <v>-0.553740393917647-0.832689363534763i</v>
      </c>
      <c r="P1851" t="str">
        <f t="shared" si="924"/>
        <v>1.55374039391765+0.832689363534763i</v>
      </c>
      <c r="Q1851" t="str">
        <f t="shared" si="925"/>
        <v>-1.55374039391765+1.32495647095071i</v>
      </c>
      <c r="R1851" t="str">
        <f t="shared" si="926"/>
        <v>-0.314376947795996-0.804011493635024i</v>
      </c>
      <c r="S1851" t="str">
        <f t="shared" si="927"/>
        <v>0.222718178702164i</v>
      </c>
      <c r="T1851" t="str">
        <f t="shared" si="928"/>
        <v>0.179067975517999-0.0700174612390695i</v>
      </c>
      <c r="U1851" t="str">
        <f t="shared" si="929"/>
        <v>0.0000500000000000001-0.0014044487662757i</v>
      </c>
      <c r="V1851" t="str">
        <f t="shared" si="930"/>
        <v>3.33333333333333E-06-0.00154489364290327i</v>
      </c>
      <c r="W1851" t="str">
        <f t="shared" si="931"/>
        <v>0.0000144709686345282-0.000735868810069432i</v>
      </c>
      <c r="X1851" t="str">
        <f t="shared" si="932"/>
        <v>0.0000264849011593258-0.000735199288768347i</v>
      </c>
      <c r="Y1851" t="str">
        <f t="shared" si="933"/>
        <v>0.009+0.345223333517675i</v>
      </c>
      <c r="Z1851" t="str">
        <f t="shared" si="934"/>
        <v>-0.0298298203187804-0.00185796541403376i</v>
      </c>
      <c r="AA1851" t="str">
        <f t="shared" si="935"/>
        <v>1.06414323134158-40.6121231388865i</v>
      </c>
      <c r="AB1851" t="str">
        <f t="shared" si="936"/>
        <v>0.436552558946876-0.170696640683287i</v>
      </c>
      <c r="AC1851" t="str">
        <f t="shared" si="937"/>
        <v>0.9922117595016-0.808744556197188i</v>
      </c>
      <c r="AD1851" t="str">
        <f t="shared" si="938"/>
        <v>0.348602049213191+0.112106481133563i</v>
      </c>
      <c r="AE1851" t="str">
        <f t="shared" si="939"/>
        <v>-0.010190446526153-0.00399180673948434i</v>
      </c>
      <c r="AF1851" t="str">
        <f t="shared" si="940"/>
        <v>-14.5637069960182-1.93904128720585i</v>
      </c>
      <c r="AG1851" t="str">
        <f t="shared" si="941"/>
        <v>1.01782431791379-0.0508181826256159i</v>
      </c>
      <c r="AH1851" t="str">
        <f t="shared" si="942"/>
        <v>0.134051723610336+0.0832240532758996i</v>
      </c>
      <c r="AI1851">
        <f t="shared" si="943"/>
        <v>-16.038685468702329</v>
      </c>
      <c r="AJ1851">
        <f t="shared" si="944"/>
        <v>31.833473687841366</v>
      </c>
      <c r="AK1851"/>
      <c r="AL1851"/>
      <c r="AM1851"/>
      <c r="AN1851"/>
    </row>
    <row r="1852" spans="1:40" x14ac:dyDescent="0.3">
      <c r="A1852"/>
      <c r="B1852">
        <f t="shared" si="945"/>
        <v>171800</v>
      </c>
      <c r="C1852" s="186" t="str">
        <f t="shared" si="913"/>
        <v>-2.58938366915668E-06+0.0142550783479701i</v>
      </c>
      <c r="D1852" s="158" t="str">
        <f t="shared" si="914"/>
        <v>-5.95702580894742+0.109288934001104i</v>
      </c>
      <c r="E1852" t="str">
        <f t="shared" si="915"/>
        <v>2870</v>
      </c>
      <c r="F1852" t="str">
        <f t="shared" si="916"/>
        <v>0.777000777000777</v>
      </c>
      <c r="G1852" t="str">
        <f t="shared" si="911"/>
        <v>0.777000777000777</v>
      </c>
      <c r="H1852" t="str">
        <f t="shared" si="917"/>
        <v>8.60725682827328+2.04734969629785i</v>
      </c>
      <c r="I1852" t="str">
        <f t="shared" si="918"/>
        <v>674.657022358408i</v>
      </c>
      <c r="J1852" t="str">
        <f t="shared" si="912"/>
        <v>-388.327451989188+145.912661893205i</v>
      </c>
      <c r="K1852" t="str">
        <f t="shared" si="919"/>
        <v>0.572036359688635-1.52239990087799i</v>
      </c>
      <c r="L1852" t="str">
        <f t="shared" si="920"/>
        <v>0.0401756901526324-0.0898394397784061i</v>
      </c>
      <c r="M1852" t="str">
        <f t="shared" si="921"/>
        <v>0.612212049841267-1.6122393406564i</v>
      </c>
      <c r="N1852" t="str">
        <f t="shared" si="922"/>
        <v>-2.15890247154691i</v>
      </c>
      <c r="O1852" t="str">
        <f t="shared" si="923"/>
        <v>-0.554786344741301-0.831992855551408i</v>
      </c>
      <c r="P1852" t="str">
        <f t="shared" si="924"/>
        <v>1.5547863447413+0.831992855551408i</v>
      </c>
      <c r="Q1852" t="str">
        <f t="shared" si="925"/>
        <v>-1.5547863447413+1.3269096159955i</v>
      </c>
      <c r="R1852" t="str">
        <f t="shared" si="926"/>
        <v>-0.314352712266892-0.803396876038587i</v>
      </c>
      <c r="S1852" t="str">
        <f t="shared" si="927"/>
        <v>0.222847892259939i</v>
      </c>
      <c r="T1852" t="str">
        <f t="shared" si="928"/>
        <v>0.179035300473419-0.070052839354872i</v>
      </c>
      <c r="U1852" t="str">
        <f t="shared" si="929"/>
        <v>0.0000499999999999999-0.0014036312757249i</v>
      </c>
      <c r="V1852" t="str">
        <f t="shared" si="930"/>
        <v>3.33333333333333E-06-0.00154399440329739i</v>
      </c>
      <c r="W1852" t="str">
        <f t="shared" si="931"/>
        <v>0.0000144709643130469-0.000735440720148754i</v>
      </c>
      <c r="X1852" t="str">
        <f t="shared" si="932"/>
        <v>0.0000264709210763698-0.000734771816815448i</v>
      </c>
      <c r="Y1852" t="str">
        <f t="shared" si="933"/>
        <v>0.009+0.345424395447505i</v>
      </c>
      <c r="Z1852" t="str">
        <f t="shared" si="934"/>
        <v>-0.0297950881322713-0.00185540076591122i</v>
      </c>
      <c r="AA1852" t="str">
        <f t="shared" si="935"/>
        <v>1.0628987068148-40.588415828614i</v>
      </c>
      <c r="AB1852" t="str">
        <f t="shared" si="936"/>
        <v>0.436472899955458-0.170782889533421i</v>
      </c>
      <c r="AC1852" t="str">
        <f t="shared" si="937"/>
        <v>0.991871075565136-0.808254123317645i</v>
      </c>
      <c r="AD1852" t="str">
        <f t="shared" si="938"/>
        <v>0.34876718767412+0.112020231983052i</v>
      </c>
      <c r="AE1852" t="str">
        <f t="shared" si="939"/>
        <v>-0.0101837066701759-0.00398475559166778i</v>
      </c>
      <c r="AF1852" t="str">
        <f t="shared" si="940"/>
        <v>-14.5642826372207-1.93806076229675i</v>
      </c>
      <c r="AG1852" t="str">
        <f t="shared" si="941"/>
        <v>1.01780108917793-0.0508133661611533i</v>
      </c>
      <c r="AH1852" t="str">
        <f t="shared" si="942"/>
        <v>0.133987919428904+0.0831008407241236i</v>
      </c>
      <c r="AI1852">
        <f t="shared" si="943"/>
        <v>-16.045248663249655</v>
      </c>
      <c r="AJ1852">
        <f t="shared" si="944"/>
        <v>31.807662888566988</v>
      </c>
      <c r="AK1852"/>
      <c r="AL1852"/>
      <c r="AM1852"/>
      <c r="AN1852"/>
    </row>
    <row r="1853" spans="1:40" x14ac:dyDescent="0.3">
      <c r="A1853"/>
      <c r="B1853">
        <f t="shared" si="945"/>
        <v>171900</v>
      </c>
      <c r="C1853" s="186" t="str">
        <f t="shared" si="913"/>
        <v>-2.58637188274814E-06+0.0142467856909555i</v>
      </c>
      <c r="D1853" s="158" t="str">
        <f t="shared" si="914"/>
        <v>-5.95702578585706+0.109225356963992i</v>
      </c>
      <c r="E1853" t="str">
        <f t="shared" si="915"/>
        <v>2870</v>
      </c>
      <c r="F1853" t="str">
        <f t="shared" si="916"/>
        <v>0.777000777000777</v>
      </c>
      <c r="G1853" t="str">
        <f t="shared" si="911"/>
        <v>0.777000777000777</v>
      </c>
      <c r="H1853" t="str">
        <f t="shared" si="917"/>
        <v>8.60783157135287+2.04630649822965i</v>
      </c>
      <c r="I1853" t="str">
        <f t="shared" si="918"/>
        <v>675.049721440107i</v>
      </c>
      <c r="J1853" t="str">
        <f t="shared" si="912"/>
        <v>-388.780817251503+145.997593593957i</v>
      </c>
      <c r="K1853" t="str">
        <f t="shared" si="919"/>
        <v>0.571450239832709-1.52172981616817i</v>
      </c>
      <c r="L1853" t="str">
        <f t="shared" si="920"/>
        <v>0.04013674079499-0.0898045849609316i</v>
      </c>
      <c r="M1853" t="str">
        <f t="shared" si="921"/>
        <v>0.611586980627699-1.6115344011291i</v>
      </c>
      <c r="N1853" t="str">
        <f t="shared" si="922"/>
        <v>-2.16015910860834i</v>
      </c>
      <c r="O1853" t="str">
        <f t="shared" si="923"/>
        <v>-0.555831419481581-0.831295033737776i</v>
      </c>
      <c r="P1853" t="str">
        <f t="shared" si="924"/>
        <v>1.55583141948158+0.831295033737776i</v>
      </c>
      <c r="Q1853" t="str">
        <f t="shared" si="925"/>
        <v>-1.55583141948158+1.32886407487056i</v>
      </c>
      <c r="R1853" t="str">
        <f t="shared" si="926"/>
        <v>-0.314328457258428-0.802782880367698i</v>
      </c>
      <c r="S1853" t="str">
        <f t="shared" si="927"/>
        <v>0.222977605817716i</v>
      </c>
      <c r="T1853" t="str">
        <f t="shared" si="928"/>
        <v>0.179002604655839-0.0700882068398606i</v>
      </c>
      <c r="U1853" t="str">
        <f t="shared" si="929"/>
        <v>0.0000499999999999999-0.00140281473629749i</v>
      </c>
      <c r="V1853" t="str">
        <f t="shared" si="930"/>
        <v>3.33333333333333E-06-0.00154309620992724i</v>
      </c>
      <c r="W1853" t="str">
        <f t="shared" si="931"/>
        <v>0.0000144709599890528-0.000735013128435431i</v>
      </c>
      <c r="X1853" t="str">
        <f t="shared" si="932"/>
        <v>0.0000264569653656544-0.000734344841953022i</v>
      </c>
      <c r="Y1853" t="str">
        <f t="shared" si="933"/>
        <v>0.009+0.345625457377335i</v>
      </c>
      <c r="Z1853" t="str">
        <f t="shared" si="934"/>
        <v>-0.0297604166023021-0.00185284169880034i</v>
      </c>
      <c r="AA1853" t="str">
        <f t="shared" si="935"/>
        <v>1.06165636773296-40.5647362196073i</v>
      </c>
      <c r="AB1853" t="str">
        <f t="shared" si="936"/>
        <v>0.436393190321224-0.170869112466531i</v>
      </c>
      <c r="AC1853" t="str">
        <f t="shared" si="937"/>
        <v>0.991530940804834-0.807763963197071i</v>
      </c>
      <c r="AD1853" t="str">
        <f t="shared" si="938"/>
        <v>0.348932257260586+0.111933764220703i</v>
      </c>
      <c r="AE1853" t="str">
        <f t="shared" si="939"/>
        <v>-0.0101769737962049-0.00397771169138093i</v>
      </c>
      <c r="AF1853" t="str">
        <f t="shared" si="940"/>
        <v>-14.5648573572099-1.93708114126566i</v>
      </c>
      <c r="AG1853" t="str">
        <f t="shared" si="941"/>
        <v>1.01777785537648-0.0508085454062737i</v>
      </c>
      <c r="AH1853" t="str">
        <f t="shared" si="942"/>
        <v>0.133924158141791+0.0829777525937204i</v>
      </c>
      <c r="AI1853">
        <f t="shared" si="943"/>
        <v>-16.051809430989469</v>
      </c>
      <c r="AJ1853">
        <f t="shared" si="944"/>
        <v>31.781843292401142</v>
      </c>
      <c r="AK1853"/>
      <c r="AL1853"/>
      <c r="AM1853"/>
      <c r="AN1853"/>
    </row>
    <row r="1854" spans="1:40" x14ac:dyDescent="0.3">
      <c r="A1854"/>
      <c r="B1854">
        <f t="shared" si="945"/>
        <v>172000</v>
      </c>
      <c r="C1854" s="186" t="str">
        <f t="shared" si="913"/>
        <v>-2.58336534792794E-06+0.0142385026765643i</v>
      </c>
      <c r="D1854" s="158" t="str">
        <f t="shared" si="914"/>
        <v>-5.95702576280696+0.10916185385366i</v>
      </c>
      <c r="E1854" t="str">
        <f t="shared" si="915"/>
        <v>2870</v>
      </c>
      <c r="F1854" t="str">
        <f t="shared" si="916"/>
        <v>0.777000777000777</v>
      </c>
      <c r="G1854" t="str">
        <f t="shared" si="911"/>
        <v>0.777000777000777</v>
      </c>
      <c r="H1854" t="str">
        <f t="shared" si="917"/>
        <v>8.60840539509731+2.04526427688284i</v>
      </c>
      <c r="I1854" t="str">
        <f t="shared" si="918"/>
        <v>675.442420521806i</v>
      </c>
      <c r="J1854" t="str">
        <f t="shared" si="912"/>
        <v>-389.234446328342+146.08252529471i</v>
      </c>
      <c r="K1854" t="str">
        <f t="shared" si="919"/>
        <v>0.570864979820599-1.52106019457453i</v>
      </c>
      <c r="L1854" t="str">
        <f t="shared" si="920"/>
        <v>0.0400978442862028-0.089769747066086i</v>
      </c>
      <c r="M1854" t="str">
        <f t="shared" si="921"/>
        <v>0.610962824106802-1.61082994164062i</v>
      </c>
      <c r="N1854" t="str">
        <f t="shared" si="922"/>
        <v>-2.16141574566978i</v>
      </c>
      <c r="O1854" t="str">
        <f t="shared" si="923"/>
        <v>-0.55687561648819-0.830595899195811i</v>
      </c>
      <c r="P1854" t="str">
        <f t="shared" si="924"/>
        <v>1.55687561648819+0.830595899195811i</v>
      </c>
      <c r="Q1854" t="str">
        <f t="shared" si="925"/>
        <v>-1.55687561648819+1.33081984647397i</v>
      </c>
      <c r="R1854" t="str">
        <f t="shared" si="926"/>
        <v>-0.314304182759899-0.802169505525132i</v>
      </c>
      <c r="S1854" t="str">
        <f t="shared" si="927"/>
        <v>0.223107319375493i</v>
      </c>
      <c r="T1854" t="str">
        <f t="shared" si="928"/>
        <v>0.178969888062477-0.0701235636840661i</v>
      </c>
      <c r="U1854" t="str">
        <f t="shared" si="929"/>
        <v>0.0000499999999999999-0.00140199914633452i</v>
      </c>
      <c r="V1854" t="str">
        <f t="shared" si="930"/>
        <v>3.33333333333333E-06-0.00154219906096798i</v>
      </c>
      <c r="W1854" t="str">
        <f t="shared" si="931"/>
        <v>0.0000144709556625458-0.000734586034060488i</v>
      </c>
      <c r="X1854" t="str">
        <f t="shared" si="932"/>
        <v>0.0000264430339705355-0.00073391836331497i</v>
      </c>
      <c r="Y1854" t="str">
        <f t="shared" si="933"/>
        <v>0.009+0.345826519307164i</v>
      </c>
      <c r="Z1854" t="str">
        <f t="shared" si="934"/>
        <v>-0.0297258055876804-0.00185028819689899i</v>
      </c>
      <c r="AA1854" t="str">
        <f t="shared" si="935"/>
        <v>1.060416208974-40.5410842632752i</v>
      </c>
      <c r="AB1854" t="str">
        <f t="shared" si="936"/>
        <v>0.436313430037394-0.170955309458314i</v>
      </c>
      <c r="AC1854" t="str">
        <f t="shared" si="937"/>
        <v>0.991191354253482-0.807274075706858i</v>
      </c>
      <c r="AD1854" t="str">
        <f t="shared" si="938"/>
        <v>0.349097257702149+0.111847077871743i</v>
      </c>
      <c r="AE1854" t="str">
        <f t="shared" si="939"/>
        <v>-0.0101702478856027-0.00397067502786168i</v>
      </c>
      <c r="AF1854" t="str">
        <f t="shared" si="940"/>
        <v>-14.5654311579043-1.93610242302918i</v>
      </c>
      <c r="AG1854" t="str">
        <f t="shared" si="941"/>
        <v>1.01775461652101-0.050803720328332i</v>
      </c>
      <c r="AH1854" t="str">
        <f t="shared" si="942"/>
        <v>0.133860439609508+0.0828547886798605i</v>
      </c>
      <c r="AI1854">
        <f t="shared" si="943"/>
        <v>-16.058367777361589</v>
      </c>
      <c r="AJ1854">
        <f t="shared" si="944"/>
        <v>31.756014903410001</v>
      </c>
      <c r="AK1854"/>
      <c r="AL1854"/>
      <c r="AM1854"/>
      <c r="AN1854"/>
    </row>
    <row r="1855" spans="1:40" x14ac:dyDescent="0.3">
      <c r="A1855"/>
      <c r="B1855">
        <f t="shared" si="945"/>
        <v>172100</v>
      </c>
      <c r="C1855" s="186" t="str">
        <f t="shared" si="913"/>
        <v>-2.58036405249382E-06+0.014230229287988i</v>
      </c>
      <c r="D1855" s="158" t="str">
        <f t="shared" si="914"/>
        <v>-5.95702573979703+0.109098424541241i</v>
      </c>
      <c r="E1855" t="str">
        <f t="shared" si="915"/>
        <v>2870</v>
      </c>
      <c r="F1855" t="str">
        <f t="shared" si="916"/>
        <v>0.777000777000777</v>
      </c>
      <c r="G1855" t="str">
        <f t="shared" si="911"/>
        <v>0.777000777000777</v>
      </c>
      <c r="H1855" t="str">
        <f t="shared" si="917"/>
        <v>8.60897830142023+2.04422303104641i</v>
      </c>
      <c r="I1855" t="str">
        <f t="shared" si="918"/>
        <v>675.835119603504i</v>
      </c>
      <c r="J1855" t="str">
        <f t="shared" si="912"/>
        <v>-389.688339219708+146.167456995463i</v>
      </c>
      <c r="K1855" t="str">
        <f t="shared" si="919"/>
        <v>0.570280578057878-1.52039103587557i</v>
      </c>
      <c r="L1855" t="str">
        <f t="shared" si="920"/>
        <v>0.0400590005384738-0.0897349261035639i</v>
      </c>
      <c r="M1855" t="str">
        <f t="shared" si="921"/>
        <v>0.610339578596352-1.61012596197913i</v>
      </c>
      <c r="N1855" t="str">
        <f t="shared" si="922"/>
        <v>-2.16267238273121i</v>
      </c>
      <c r="O1855" t="str">
        <f t="shared" si="923"/>
        <v>-0.55791893411218-0.829895453029554i</v>
      </c>
      <c r="P1855" t="str">
        <f t="shared" si="924"/>
        <v>1.55791893411218+0.829895453029554i</v>
      </c>
      <c r="Q1855" t="str">
        <f t="shared" si="925"/>
        <v>-1.55791893411218+1.33277692970166i</v>
      </c>
      <c r="R1855" t="str">
        <f t="shared" si="926"/>
        <v>-0.314279888760593-0.80155675041623i</v>
      </c>
      <c r="S1855" t="str">
        <f t="shared" si="927"/>
        <v>0.223237032933268i</v>
      </c>
      <c r="T1855" t="str">
        <f t="shared" si="928"/>
        <v>0.178937150690551-0.0701589098775123i</v>
      </c>
      <c r="U1855" t="str">
        <f t="shared" si="929"/>
        <v>0.00005-0.00140118450418093i</v>
      </c>
      <c r="V1855" t="str">
        <f t="shared" si="930"/>
        <v>3.33333333333333E-06-0.00154130295459903i</v>
      </c>
      <c r="W1855" t="str">
        <f t="shared" si="931"/>
        <v>0.000014470951333526-0.000734159436156987i</v>
      </c>
      <c r="X1855" t="str">
        <f t="shared" si="932"/>
        <v>0.0000264291268345339-0.000733492380037209i</v>
      </c>
      <c r="Y1855" t="str">
        <f t="shared" si="933"/>
        <v>0.009+0.346027581236994i</v>
      </c>
      <c r="Z1855" t="str">
        <f t="shared" si="934"/>
        <v>-0.0296912549476242-0.00184774024445952i</v>
      </c>
      <c r="AA1855" t="str">
        <f t="shared" si="935"/>
        <v>1.05917822543083-40.5174599111403i</v>
      </c>
      <c r="AB1855" t="str">
        <f t="shared" si="936"/>
        <v>0.436233619097185-0.171041480484447i</v>
      </c>
      <c r="AC1855" t="str">
        <f t="shared" si="937"/>
        <v>0.990852314945983-0.806784460717866i</v>
      </c>
      <c r="AD1855" t="str">
        <f t="shared" si="938"/>
        <v>0.349262188728308+0.111760172961699i</v>
      </c>
      <c r="AE1855" t="str">
        <f t="shared" si="939"/>
        <v>-0.0101635289197883-0.00396364559037769i</v>
      </c>
      <c r="AF1855" t="str">
        <f t="shared" si="940"/>
        <v>-14.5660040412173-1.93512460650517i</v>
      </c>
      <c r="AG1855" t="str">
        <f t="shared" si="941"/>
        <v>1.01773137262312-0.0507988908947498i</v>
      </c>
      <c r="AH1855" t="str">
        <f t="shared" si="942"/>
        <v>0.133796763692954+0.0827319487782881i</v>
      </c>
      <c r="AI1855">
        <f t="shared" si="943"/>
        <v>-16.06492370779786</v>
      </c>
      <c r="AJ1855">
        <f t="shared" si="944"/>
        <v>31.730177725650577</v>
      </c>
      <c r="AK1855"/>
      <c r="AL1855"/>
      <c r="AM1855"/>
      <c r="AN1855"/>
    </row>
    <row r="1856" spans="1:40" x14ac:dyDescent="0.3">
      <c r="A1856"/>
      <c r="B1856">
        <f t="shared" si="945"/>
        <v>172200</v>
      </c>
      <c r="C1856" s="186" t="str">
        <f t="shared" si="913"/>
        <v>-2.57736798427879E-06+0.0142219655084566i</v>
      </c>
      <c r="D1856" s="158" t="str">
        <f t="shared" si="914"/>
        <v>-5.95702571682717+0.109035068898167i</v>
      </c>
      <c r="E1856" t="str">
        <f t="shared" si="915"/>
        <v>2870</v>
      </c>
      <c r="F1856" t="str">
        <f t="shared" si="916"/>
        <v>0.777000777000777</v>
      </c>
      <c r="G1856" t="str">
        <f t="shared" si="911"/>
        <v>0.777000777000777</v>
      </c>
      <c r="H1856" t="str">
        <f t="shared" si="917"/>
        <v>8.60955029223038+2.0431827595109i</v>
      </c>
      <c r="I1856" t="str">
        <f t="shared" si="918"/>
        <v>676.227818685203i</v>
      </c>
      <c r="J1856" t="str">
        <f t="shared" si="912"/>
        <v>-390.142495925599+146.252388696216i</v>
      </c>
      <c r="K1856" t="str">
        <f t="shared" si="919"/>
        <v>0.569697032953594-1.51972233984903i</v>
      </c>
      <c r="L1856" t="str">
        <f t="shared" si="920"/>
        <v>0.0400202094641683-0.0897001220829658i</v>
      </c>
      <c r="M1856" t="str">
        <f t="shared" si="921"/>
        <v>0.609717242417762-1.609422461932i</v>
      </c>
      <c r="N1856" t="str">
        <f t="shared" si="922"/>
        <v>-2.16392901979265i</v>
      </c>
      <c r="O1856" t="str">
        <f t="shared" si="923"/>
        <v>-0.558961370706028-0.829193696345093i</v>
      </c>
      <c r="P1856" t="str">
        <f t="shared" si="924"/>
        <v>1.55896137070603+0.829193696345093i</v>
      </c>
      <c r="Q1856" t="str">
        <f t="shared" si="925"/>
        <v>-1.55896137070603+1.33473532344756i</v>
      </c>
      <c r="R1856" t="str">
        <f t="shared" si="926"/>
        <v>-0.314255575249789-0.800944613948855i</v>
      </c>
      <c r="S1856" t="str">
        <f t="shared" si="927"/>
        <v>0.223366746491045i</v>
      </c>
      <c r="T1856" t="str">
        <f t="shared" si="928"/>
        <v>0.178904392537282-0.0701942454102171i</v>
      </c>
      <c r="U1856" t="str">
        <f t="shared" si="929"/>
        <v>0.00005-0.00140037080818547i</v>
      </c>
      <c r="V1856" t="str">
        <f t="shared" si="930"/>
        <v>3.33333333333333E-06-0.00154040788900402i</v>
      </c>
      <c r="W1856" t="str">
        <f t="shared" si="931"/>
        <v>0.0000144709470019933-0.000733733333859988i</v>
      </c>
      <c r="X1856" t="str">
        <f t="shared" si="932"/>
        <v>0.0000264152439013337-0.000733066891257661i</v>
      </c>
      <c r="Y1856" t="str">
        <f t="shared" si="933"/>
        <v>0.009+0.346228643166824i</v>
      </c>
      <c r="Z1856" t="str">
        <f t="shared" si="934"/>
        <v>-0.0296567645417611-0.00184519782578849i</v>
      </c>
      <c r="AA1856" t="str">
        <f t="shared" si="935"/>
        <v>1.05794241201138-40.4938631148386i</v>
      </c>
      <c r="AB1856" t="str">
        <f t="shared" si="936"/>
        <v>0.436153757493821-0.171127625520595i</v>
      </c>
      <c r="AC1856" t="str">
        <f t="shared" si="937"/>
        <v>0.990513821919345-0.806295118100514i</v>
      </c>
      <c r="AD1856" t="str">
        <f t="shared" si="938"/>
        <v>0.349427050068488+0.111673049516413i</v>
      </c>
      <c r="AE1856" t="str">
        <f t="shared" si="939"/>
        <v>-0.0101568168802365-0.00395662336822676i</v>
      </c>
      <c r="AF1856" t="str">
        <f t="shared" si="940"/>
        <v>-14.5665760090576-1.93414769061273i</v>
      </c>
      <c r="AG1856" t="str">
        <f t="shared" si="941"/>
        <v>1.0177081236944-0.050794057073014i</v>
      </c>
      <c r="AH1856" t="str">
        <f t="shared" si="942"/>
        <v>0.133733130253421+0.0826092326853282i</v>
      </c>
      <c r="AI1856">
        <f t="shared" si="943"/>
        <v>-16.071477227721612</v>
      </c>
      <c r="AJ1856">
        <f t="shared" si="944"/>
        <v>31.704331763172352</v>
      </c>
      <c r="AK1856"/>
      <c r="AL1856"/>
      <c r="AM1856"/>
      <c r="AN1856"/>
    </row>
    <row r="1857" spans="1:40" x14ac:dyDescent="0.3">
      <c r="A1857"/>
      <c r="B1857">
        <f t="shared" si="945"/>
        <v>172300</v>
      </c>
      <c r="C1857" s="186" t="str">
        <f t="shared" si="913"/>
        <v>-2.57437713115123E-06+0.0142137113212395i</v>
      </c>
      <c r="D1857" s="158" t="str">
        <f t="shared" si="914"/>
        <v>-5.9570256938973+0.10897178679617i</v>
      </c>
      <c r="E1857" t="str">
        <f t="shared" si="915"/>
        <v>2870</v>
      </c>
      <c r="F1857" t="str">
        <f t="shared" si="916"/>
        <v>0.777000777000777</v>
      </c>
      <c r="G1857" t="str">
        <f t="shared" si="911"/>
        <v>0.777000777000777</v>
      </c>
      <c r="H1857" t="str">
        <f t="shared" si="917"/>
        <v>8.61012136943171+2.04214346106843i</v>
      </c>
      <c r="I1857" t="str">
        <f t="shared" si="918"/>
        <v>676.620517766902i</v>
      </c>
      <c r="J1857" t="str">
        <f t="shared" si="912"/>
        <v>-390.596916446016+146.337320396968i</v>
      </c>
      <c r="K1857" t="str">
        <f t="shared" si="919"/>
        <v>0.569114342920237-1.51905410627193i</v>
      </c>
      <c r="L1857" t="str">
        <f t="shared" si="920"/>
        <v>0.0399814709758125-0.0896653350137973i</v>
      </c>
      <c r="M1857" t="str">
        <f t="shared" si="921"/>
        <v>0.609095813896049-1.60871944128573i</v>
      </c>
      <c r="N1857" t="str">
        <f t="shared" si="922"/>
        <v>-2.16518565685409i</v>
      </c>
      <c r="O1857" t="str">
        <f t="shared" si="923"/>
        <v>-0.560002924623575-0.828490630250604i</v>
      </c>
      <c r="P1857" t="str">
        <f t="shared" si="924"/>
        <v>1.56000292462357+0.828490630250604i</v>
      </c>
      <c r="Q1857" t="str">
        <f t="shared" si="925"/>
        <v>-1.56000292462357+1.33669502660349i</v>
      </c>
      <c r="R1857" t="str">
        <f t="shared" si="926"/>
        <v>-0.314231242216746-0.800333095033418i</v>
      </c>
      <c r="S1857" t="str">
        <f t="shared" si="927"/>
        <v>0.223496460048822i</v>
      </c>
      <c r="T1857" t="str">
        <f t="shared" si="928"/>
        <v>0.178871613599886-0.0702295702721867i</v>
      </c>
      <c r="U1857" t="str">
        <f t="shared" si="929"/>
        <v>0.00005-0.00139955805670075i</v>
      </c>
      <c r="V1857" t="str">
        <f t="shared" si="930"/>
        <v>3.33333333333333E-06-0.00153951386237082i</v>
      </c>
      <c r="W1857" t="str">
        <f t="shared" si="931"/>
        <v>0.0000144709426679477-0.000733307726306569i</v>
      </c>
      <c r="X1857" t="str">
        <f t="shared" si="932"/>
        <v>0.000026401385114783-0.000732641896116243i</v>
      </c>
      <c r="Y1857" t="str">
        <f t="shared" si="933"/>
        <v>0.009+0.346429705096654i</v>
      </c>
      <c r="Z1857" t="str">
        <f t="shared" si="934"/>
        <v>-0.0296223342301264-0.00184266092524653i</v>
      </c>
      <c r="AA1857" t="str">
        <f t="shared" si="935"/>
        <v>1.05670876363845-40.4702938261191i</v>
      </c>
      <c r="AB1857" t="str">
        <f t="shared" si="936"/>
        <v>0.436073845220516-0.171213744542395i</v>
      </c>
      <c r="AC1857" t="str">
        <f t="shared" si="937"/>
        <v>0.99017587421269-0.805806047724709i</v>
      </c>
      <c r="AD1857" t="str">
        <f t="shared" si="938"/>
        <v>0.349591841452035+0.111585707562028i</v>
      </c>
      <c r="AE1857" t="str">
        <f t="shared" si="939"/>
        <v>-0.010150111748477-0.00394960835073618i</v>
      </c>
      <c r="AF1857" t="str">
        <f t="shared" si="940"/>
        <v>-14.567147063329-1.93317167427226i</v>
      </c>
      <c r="AG1857" t="str">
        <f t="shared" si="941"/>
        <v>1.01768486974649-0.0507892188306751i</v>
      </c>
      <c r="AH1857" t="str">
        <f t="shared" si="942"/>
        <v>0.133669539152573+0.0824866401978706i</v>
      </c>
      <c r="AI1857">
        <f t="shared" si="943"/>
        <v>-16.078028342549054</v>
      </c>
      <c r="AJ1857">
        <f t="shared" si="944"/>
        <v>31.678477020016626</v>
      </c>
      <c r="AK1857"/>
      <c r="AL1857"/>
      <c r="AM1857"/>
      <c r="AN1857"/>
    </row>
    <row r="1858" spans="1:40" x14ac:dyDescent="0.3">
      <c r="A1858"/>
      <c r="B1858">
        <f t="shared" si="945"/>
        <v>172400</v>
      </c>
      <c r="C1858" s="186" t="str">
        <f t="shared" si="913"/>
        <v>-2.57139148101462E-06+0.0142054667096446i</v>
      </c>
      <c r="D1858" s="158" t="str">
        <f t="shared" si="914"/>
        <v>-5.95702567100731+0.108908578107275i</v>
      </c>
      <c r="E1858" t="str">
        <f t="shared" si="915"/>
        <v>2870</v>
      </c>
      <c r="F1858" t="str">
        <f t="shared" si="916"/>
        <v>0.777000777000777</v>
      </c>
      <c r="G1858" t="str">
        <f t="shared" si="911"/>
        <v>0.777000777000777</v>
      </c>
      <c r="H1858" t="str">
        <f t="shared" si="917"/>
        <v>8.61069153492332+2.04110513451268i</v>
      </c>
      <c r="I1858" t="str">
        <f t="shared" si="918"/>
        <v>677.0132168486i</v>
      </c>
      <c r="J1858" t="str">
        <f t="shared" si="912"/>
        <v>-391.051600780958+146.422252097721i</v>
      </c>
      <c r="K1858" t="str">
        <f t="shared" si="919"/>
        <v>0.568532506373748-1.5183863349205i</v>
      </c>
      <c r="L1858" t="str">
        <f t="shared" si="920"/>
        <v>0.0399427849860938-0.0896305649054704i</v>
      </c>
      <c r="M1858" t="str">
        <f t="shared" si="921"/>
        <v>0.608475291359842-1.60801689982597i</v>
      </c>
      <c r="N1858" t="str">
        <f t="shared" si="922"/>
        <v>-2.16644229391552i</v>
      </c>
      <c r="O1858" t="str">
        <f t="shared" si="923"/>
        <v>-0.561043594220058-0.827786255856329i</v>
      </c>
      <c r="P1858" t="str">
        <f t="shared" si="924"/>
        <v>1.56104359422006+0.827786255856329i</v>
      </c>
      <c r="Q1858" t="str">
        <f t="shared" si="925"/>
        <v>-1.56104359422006+1.33865603805919i</v>
      </c>
      <c r="R1858" t="str">
        <f t="shared" si="926"/>
        <v>-0.314206889650735-0.799722192582853i</v>
      </c>
      <c r="S1858" t="str">
        <f t="shared" si="927"/>
        <v>0.223626173606599i</v>
      </c>
      <c r="T1858" t="str">
        <f t="shared" si="928"/>
        <v>0.178838813875583-0.0702648844534248i</v>
      </c>
      <c r="U1858" t="str">
        <f t="shared" si="929"/>
        <v>0.00005-0.00139874624808317i</v>
      </c>
      <c r="V1858" t="str">
        <f t="shared" si="930"/>
        <v>3.33333333333333E-06-0.00153862087289149i</v>
      </c>
      <c r="W1858" t="str">
        <f t="shared" si="931"/>
        <v>0.0000144709383313895-0.000732882612635809i</v>
      </c>
      <c r="X1858" t="str">
        <f t="shared" si="932"/>
        <v>0.0000263875504188923-0.00073221739375487i</v>
      </c>
      <c r="Y1858" t="str">
        <f t="shared" si="933"/>
        <v>0.009+0.346630767026483i</v>
      </c>
      <c r="Z1858" t="str">
        <f t="shared" si="934"/>
        <v>-0.029587963873162-0.00184012952724801i</v>
      </c>
      <c r="AA1858" t="str">
        <f t="shared" si="935"/>
        <v>1.05547727524975-40.4467519968439i</v>
      </c>
      <c r="AB1858" t="str">
        <f t="shared" si="936"/>
        <v>0.435993882270492-0.171299837525476i</v>
      </c>
      <c r="AC1858" t="str">
        <f t="shared" si="937"/>
        <v>0.989838470867238-0.805317249459893i</v>
      </c>
      <c r="AD1858" t="str">
        <f t="shared" si="938"/>
        <v>0.349756562608235+0.111498147124994i</v>
      </c>
      <c r="AE1858" t="str">
        <f t="shared" si="939"/>
        <v>-0.0101434135060956-0.003942600527263i</v>
      </c>
      <c r="AF1858" t="str">
        <f t="shared" si="940"/>
        <v>-14.5677172059306-1.93219655640541i</v>
      </c>
      <c r="AG1858" t="str">
        <f t="shared" si="941"/>
        <v>1.01766161079104-0.0507843761353508i</v>
      </c>
      <c r="AH1858" t="str">
        <f t="shared" si="942"/>
        <v>0.133605990252469+0.0823641711133806i</v>
      </c>
      <c r="AI1858">
        <f t="shared" si="943"/>
        <v>-16.084577057687767</v>
      </c>
      <c r="AJ1858">
        <f t="shared" si="944"/>
        <v>31.652613500215814</v>
      </c>
      <c r="AK1858"/>
      <c r="AL1858"/>
      <c r="AM1858"/>
      <c r="AN1858"/>
    </row>
    <row r="1859" spans="1:40" x14ac:dyDescent="0.3">
      <c r="A1859"/>
      <c r="B1859">
        <f t="shared" si="945"/>
        <v>172500</v>
      </c>
      <c r="C1859" s="186" t="str">
        <f t="shared" si="913"/>
        <v>-2.56841102180765E-06+0.0141972316570188i</v>
      </c>
      <c r="D1859" s="158" t="str">
        <f t="shared" si="914"/>
        <v>-5.95702564815713+0.108845442703811i</v>
      </c>
      <c r="E1859" t="str">
        <f t="shared" si="915"/>
        <v>2870</v>
      </c>
      <c r="F1859" t="str">
        <f t="shared" si="916"/>
        <v>0.777000777000777</v>
      </c>
      <c r="G1859" t="str">
        <f t="shared" si="911"/>
        <v>0.777000777000777</v>
      </c>
      <c r="H1859" t="str">
        <f t="shared" si="917"/>
        <v>8.61126079059954+2.04006777863893i</v>
      </c>
      <c r="I1859" t="str">
        <f t="shared" si="918"/>
        <v>677.405915930299i</v>
      </c>
      <c r="J1859" t="str">
        <f t="shared" si="912"/>
        <v>-391.506548930427+146.507183798474i</v>
      </c>
      <c r="K1859" t="str">
        <f t="shared" si="919"/>
        <v>0.567951521733494-1.51771902557027i</v>
      </c>
      <c r="L1859" t="str">
        <f t="shared" si="920"/>
        <v>0.0399041514078604-0.0895958117673034i</v>
      </c>
      <c r="M1859" t="str">
        <f t="shared" si="921"/>
        <v>0.607855673141354-1.60731483733757i</v>
      </c>
      <c r="N1859" t="str">
        <f t="shared" si="922"/>
        <v>-2.16769893097696i</v>
      </c>
      <c r="O1859" t="str">
        <f t="shared" si="923"/>
        <v>-0.562083377852133-0.82708057427456i</v>
      </c>
      <c r="P1859" t="str">
        <f t="shared" si="924"/>
        <v>1.56208337785213+0.82708057427456i</v>
      </c>
      <c r="Q1859" t="str">
        <f t="shared" si="925"/>
        <v>-1.56208337785213+1.3406183567024i</v>
      </c>
      <c r="R1859" t="str">
        <f t="shared" si="926"/>
        <v>-0.314182517540983-0.7991119055126i</v>
      </c>
      <c r="S1859" t="str">
        <f t="shared" si="927"/>
        <v>0.223755887164374i</v>
      </c>
      <c r="T1859" t="str">
        <f t="shared" si="928"/>
        <v>0.178805993361585-0.0703001879439191i</v>
      </c>
      <c r="U1859" t="str">
        <f t="shared" si="929"/>
        <v>0.00005-0.00139793538069298i</v>
      </c>
      <c r="V1859" t="str">
        <f t="shared" si="930"/>
        <v>3.33333333333333E-06-0.00153772891876227i</v>
      </c>
      <c r="W1859" t="str">
        <f t="shared" si="931"/>
        <v>0.0000144709339923182-0.000732457991988775i</v>
      </c>
      <c r="X1859" t="str">
        <f t="shared" si="932"/>
        <v>0.0000263737397578337-0.000731793383317437i</v>
      </c>
      <c r="Y1859" t="str">
        <f t="shared" si="933"/>
        <v>0.009+0.346831828956313i</v>
      </c>
      <c r="Z1859" t="str">
        <f t="shared" si="934"/>
        <v>-0.029553653331714-0.0018376036162609i</v>
      </c>
      <c r="AA1859" t="str">
        <f t="shared" si="935"/>
        <v>1.05424794179775-40.4232375789867i</v>
      </c>
      <c r="AB1859" t="str">
        <f t="shared" si="936"/>
        <v>0.435913868636953-0.171385904445429i</v>
      </c>
      <c r="AC1859" t="str">
        <f t="shared" si="937"/>
        <v>0.98950161092631-0.804828723175011i</v>
      </c>
      <c r="AD1859" t="str">
        <f t="shared" si="938"/>
        <v>0.349921213266286+0.11141036823207i</v>
      </c>
      <c r="AE1859" t="str">
        <f t="shared" si="939"/>
        <v>-0.0101367221347324-0.00393559988719373i</v>
      </c>
      <c r="AF1859" t="str">
        <f t="shared" si="940"/>
        <v>-14.5682864387567-1.93122233593512i</v>
      </c>
      <c r="AG1859" t="str">
        <f t="shared" si="941"/>
        <v>1.01763834683972-0.0507795289547201i</v>
      </c>
      <c r="AH1859" t="str">
        <f t="shared" si="942"/>
        <v>0.133542483415544+0.0822418252298884i</v>
      </c>
      <c r="AI1859">
        <f t="shared" si="943"/>
        <v>-16.091123378537841</v>
      </c>
      <c r="AJ1859">
        <f t="shared" si="944"/>
        <v>31.62674120779409</v>
      </c>
      <c r="AK1859"/>
      <c r="AL1859"/>
      <c r="AM1859"/>
      <c r="AN1859"/>
    </row>
    <row r="1860" spans="1:40" x14ac:dyDescent="0.3">
      <c r="A1860"/>
      <c r="B1860">
        <f t="shared" si="945"/>
        <v>172600</v>
      </c>
      <c r="C1860" s="186" t="str">
        <f t="shared" si="913"/>
        <v>-0.0000025654357415038+0.0141890061467474i</v>
      </c>
      <c r="D1860" s="158" t="str">
        <f t="shared" si="914"/>
        <v>-5.95702562534664+0.108782380458397i</v>
      </c>
      <c r="E1860" t="str">
        <f t="shared" si="915"/>
        <v>2870</v>
      </c>
      <c r="F1860" t="str">
        <f t="shared" si="916"/>
        <v>0.777000777000777</v>
      </c>
      <c r="G1860" t="str">
        <f t="shared" si="911"/>
        <v>0.777000777000777</v>
      </c>
      <c r="H1860" t="str">
        <f t="shared" si="917"/>
        <v>8.61182913834987+2.03903139224395i</v>
      </c>
      <c r="I1860" t="str">
        <f t="shared" si="918"/>
        <v>677.798615011998i</v>
      </c>
      <c r="J1860" t="str">
        <f t="shared" si="912"/>
        <v>-391.96176089442+146.592115499227i</v>
      </c>
      <c r="K1860" t="str">
        <f t="shared" si="919"/>
        <v>0.567371387422278-1.51705217799602i</v>
      </c>
      <c r="L1860" t="str">
        <f t="shared" si="920"/>
        <v>0.0398655701541209-0.0895610756085215i</v>
      </c>
      <c r="M1860" t="str">
        <f t="shared" si="921"/>
        <v>0.607236957576399-1.60661325360454i</v>
      </c>
      <c r="N1860" t="str">
        <f t="shared" si="922"/>
        <v>-2.16895556803839i</v>
      </c>
      <c r="O1860" t="str">
        <f t="shared" si="923"/>
        <v>-0.563122273877824-0.826373586619677i</v>
      </c>
      <c r="P1860" t="str">
        <f t="shared" si="924"/>
        <v>1.56312227387782+0.826373586619677i</v>
      </c>
      <c r="Q1860" t="str">
        <f t="shared" si="925"/>
        <v>-1.56312227387782+1.34258198141871i</v>
      </c>
      <c r="R1860" t="str">
        <f t="shared" si="926"/>
        <v>-0.314158125876736-0.798502232740632i</v>
      </c>
      <c r="S1860" t="str">
        <f t="shared" si="927"/>
        <v>0.223885600722151i</v>
      </c>
      <c r="T1860" t="str">
        <f t="shared" si="928"/>
        <v>0.178773152055115-0.0703354807336582i</v>
      </c>
      <c r="U1860" t="str">
        <f t="shared" si="929"/>
        <v>0.00005-0.0013971254528942i</v>
      </c>
      <c r="V1860" t="str">
        <f t="shared" si="930"/>
        <v>3.33333333333333E-06-0.00153683799818362i</v>
      </c>
      <c r="W1860" t="str">
        <f t="shared" si="931"/>
        <v>0.0000144709296507344-0.00073203386350854i</v>
      </c>
      <c r="X1860" t="str">
        <f t="shared" si="932"/>
        <v>0.0000263599530759422-0.00073136986394983i</v>
      </c>
      <c r="Y1860" t="str">
        <f t="shared" si="933"/>
        <v>0.009+0.347032890886143i</v>
      </c>
      <c r="Z1860" t="str">
        <f t="shared" si="934"/>
        <v>-0.0295194024670334-0.00183508317680657i</v>
      </c>
      <c r="AA1860" t="str">
        <f t="shared" si="935"/>
        <v>1.05302075824971-40.3997505246342i</v>
      </c>
      <c r="AB1860" t="str">
        <f t="shared" si="936"/>
        <v>0.435833804313127-0.171471945277847i</v>
      </c>
      <c r="AC1860" t="str">
        <f t="shared" si="937"/>
        <v>0.989165293435309-0.804340468738584i</v>
      </c>
      <c r="AD1860" t="str">
        <f t="shared" si="938"/>
        <v>0.350085793155328+0.111322370910328i</v>
      </c>
      <c r="AE1860" t="str">
        <f t="shared" si="939"/>
        <v>-0.0101300376160829-0.00392860641994466i</v>
      </c>
      <c r="AF1860" t="str">
        <f t="shared" si="940"/>
        <v>-14.5688547636965-1.93024901178555i</v>
      </c>
      <c r="AG1860" t="str">
        <f t="shared" si="941"/>
        <v>1.01761507790422-0.0507746772565294i</v>
      </c>
      <c r="AH1860" t="str">
        <f t="shared" si="942"/>
        <v>0.133479018504612+0.0821196023459956i</v>
      </c>
      <c r="AI1860">
        <f t="shared" si="943"/>
        <v>-16.097667310491449</v>
      </c>
      <c r="AJ1860">
        <f t="shared" si="944"/>
        <v>31.600860146769204</v>
      </c>
      <c r="AK1860"/>
      <c r="AL1860"/>
      <c r="AM1860"/>
      <c r="AN1860"/>
    </row>
    <row r="1861" spans="1:40" x14ac:dyDescent="0.3">
      <c r="A1861"/>
      <c r="B1861">
        <f t="shared" si="945"/>
        <v>172700</v>
      </c>
      <c r="C1861" s="186" t="str">
        <f t="shared" si="913"/>
        <v>-0.0000025624656281114+0.0141807901622542i</v>
      </c>
      <c r="D1861" s="158" t="str">
        <f t="shared" si="914"/>
        <v>-5.95702560257577+0.108719391243949i</v>
      </c>
      <c r="E1861" t="str">
        <f t="shared" si="915"/>
        <v>2870</v>
      </c>
      <c r="F1861" t="str">
        <f t="shared" si="916"/>
        <v>0.777000777000777</v>
      </c>
      <c r="G1861" t="str">
        <f t="shared" ref="G1861:G1924" si="946">IF($C$11=$C$7,$C$24,F1861)</f>
        <v>0.777000777000777</v>
      </c>
      <c r="H1861" t="str">
        <f t="shared" si="917"/>
        <v>8.61239658005906+2.03799597412615i</v>
      </c>
      <c r="I1861" t="str">
        <f t="shared" si="918"/>
        <v>678.191314093697i</v>
      </c>
      <c r="J1861" t="str">
        <f t="shared" ref="J1861:J1924" si="947">IMSUM(COMPLEX(0,2*PI()*B1861*$C$113*$C$112),COMPLEX(0,2*PI()*B1861*$C$113*$C$111),COMPLEX(0,2*PI()*B1861*$C$28*10^-12*$C$111),COMPLEX(-1*2*PI()*B1861*2*PI()*B1861*$C$113*$C$112*$C$28*10^-12*$C$111,0),COMPLEX(1,0))</f>
        <v>-392.41723667294+146.677047199979i</v>
      </c>
      <c r="K1861" t="str">
        <f t="shared" si="919"/>
        <v>0.566792101866307-1.51638579197179i</v>
      </c>
      <c r="L1861" t="str">
        <f t="shared" si="920"/>
        <v>0.039827041138045-0.0895263564382581i</v>
      </c>
      <c r="M1861" t="str">
        <f t="shared" si="921"/>
        <v>0.606619143004352-1.60591214841005i</v>
      </c>
      <c r="N1861" t="str">
        <f t="shared" si="922"/>
        <v>-2.17021220509983i</v>
      </c>
      <c r="O1861" t="str">
        <f t="shared" si="923"/>
        <v>-0.564160280656588-0.825665294008099i</v>
      </c>
      <c r="P1861" t="str">
        <f t="shared" si="924"/>
        <v>1.56416028065659+0.825665294008099i</v>
      </c>
      <c r="Q1861" t="str">
        <f t="shared" si="925"/>
        <v>-1.56416028065659+1.34454691109173i</v>
      </c>
      <c r="R1861" t="str">
        <f t="shared" si="926"/>
        <v>-0.314133714647217-0.797893173187403i</v>
      </c>
      <c r="S1861" t="str">
        <f t="shared" si="927"/>
        <v>0.224015314279928i</v>
      </c>
      <c r="T1861" t="str">
        <f t="shared" si="928"/>
        <v>0.178740289953385-0.0703707628126175i</v>
      </c>
      <c r="U1861" t="str">
        <f t="shared" si="929"/>
        <v>0.00005-0.00139631646305465i</v>
      </c>
      <c r="V1861" t="str">
        <f t="shared" si="930"/>
        <v>3.33333333333333E-06-0.00153594810936012i</v>
      </c>
      <c r="W1861" t="str">
        <f t="shared" si="931"/>
        <v>0.0000144709253066377-0.000731610226340142i</v>
      </c>
      <c r="X1861" t="str">
        <f t="shared" si="932"/>
        <v>0.0000263461903177124-0.000730946834799897i</v>
      </c>
      <c r="Y1861" t="str">
        <f t="shared" si="933"/>
        <v>0.009+0.347233952815973i</v>
      </c>
      <c r="Z1861" t="str">
        <f t="shared" si="934"/>
        <v>-0.0294852111407718-0.00183256819345947i</v>
      </c>
      <c r="AA1861" t="str">
        <f t="shared" si="935"/>
        <v>1.05179571958759-40.3762907859843i</v>
      </c>
      <c r="AB1861" t="str">
        <f t="shared" si="936"/>
        <v>0.435753689292219-0.171557959998291i</v>
      </c>
      <c r="AC1861" t="str">
        <f t="shared" si="937"/>
        <v>0.98882951744173-0.803852486018611i</v>
      </c>
      <c r="AD1861" t="str">
        <f t="shared" si="938"/>
        <v>0.350250302004427+0.111234155187139i</v>
      </c>
      <c r="AE1861" t="str">
        <f t="shared" si="939"/>
        <v>-0.0101233599318974-0.00392162011496106i</v>
      </c>
      <c r="AF1861" t="str">
        <f t="shared" si="940"/>
        <v>-14.5694221826348-1.9292765828822i</v>
      </c>
      <c r="AG1861" t="str">
        <f t="shared" si="941"/>
        <v>1.01759180399624-0.0507698210085887i</v>
      </c>
      <c r="AH1861" t="str">
        <f t="shared" si="942"/>
        <v>0.133415595382875+0.0819975022608666i</v>
      </c>
      <c r="AI1861">
        <f t="shared" si="943"/>
        <v>-16.104208858932598</v>
      </c>
      <c r="AJ1861">
        <f t="shared" si="944"/>
        <v>31.574970321148434</v>
      </c>
      <c r="AK1861"/>
      <c r="AL1861"/>
      <c r="AM1861"/>
      <c r="AN1861"/>
    </row>
    <row r="1862" spans="1:40" x14ac:dyDescent="0.3">
      <c r="A1862"/>
      <c r="B1862">
        <f t="shared" si="945"/>
        <v>172800</v>
      </c>
      <c r="C1862" s="186" t="str">
        <f t="shared" ref="C1862:C1925" si="948">IMPRODUCT(COMPLEX(-1,0),IMDIV(IMPRODUCT(G1862,COMPLEX($C$100+$C$101,0)),COMPLEX($C$100,2*PI()*B1862*$C$103*$C$102*(2*$C$100+$C$101))))</f>
        <v>-2.55950066967341E-06+0.0141725836870012i</v>
      </c>
      <c r="D1862" s="158" t="str">
        <f t="shared" ref="D1862:D1925" si="949">IMPRODUCT(COMPLEX($C$106,0),IMSUB(C1862,G1862))</f>
        <v>-5.95702557984443+0.108656474933676i</v>
      </c>
      <c r="E1862" t="str">
        <f t="shared" ref="E1862:E1925" si="950">IMDIV(COMPLEX($C$20*10^3,0),COMPLEX(1,2*PI()*B1862*$C$20*1000*$C$29*10^-12))</f>
        <v>2870</v>
      </c>
      <c r="F1862" t="str">
        <f t="shared" ref="F1862:F1925" si="951">IMDIV(COMPLEX($C$22*1000,0),IMSUM(COMPLEX($C$22*1000,0),E1862))</f>
        <v>0.777000777000777</v>
      </c>
      <c r="G1862" t="str">
        <f t="shared" si="946"/>
        <v>0.777000777000777</v>
      </c>
      <c r="H1862" t="str">
        <f t="shared" ref="H1862:H1925" si="952">IMPRODUCT(COMPLEX($C$108,0),IMPRODUCT(COMPLEX(-1,0),D1862),IMDIV(COMPLEX(0,2*PI()*B1862*$C$109*$C$110),COMPLEX(1,2*PI()*B1862*$C$109*$C$110)))</f>
        <v>8.6129631176071+2.03696152308548i</v>
      </c>
      <c r="I1862" t="str">
        <f t="shared" ref="I1862:I1925" si="953">COMPLEX(0,2*PI()*B1862*$C$113*$C$112*$C$114)</f>
        <v>678.584013175395i</v>
      </c>
      <c r="J1862" t="str">
        <f t="shared" si="947"/>
        <v>-392.872976265985+146.761978900732i</v>
      </c>
      <c r="K1862" t="str">
        <f t="shared" ref="K1862:K1925" si="954">IMDIV(I1862,J1862)</f>
        <v>0.566213663495217-1.5157198672709i</v>
      </c>
      <c r="L1862" t="str">
        <f t="shared" ref="L1862:L1925" si="955">IMDIV(COMPLEX($C$117,0),COMPLEX(1,2*PI()*B1862*$C$115*$C$116))</f>
        <v>0.0397885642729614-0.0894916542655534i</v>
      </c>
      <c r="M1862" t="str">
        <f t="shared" ref="M1862:M1925" si="956">IMSUM(K1862,L1862)</f>
        <v>0.606002227768178-1.60521152153645i</v>
      </c>
      <c r="N1862" t="str">
        <f t="shared" ref="N1862:N1925" si="957">COMPLEX(0,-2*PI()*B1862*$C$43)</f>
        <v>-2.17146884216127i</v>
      </c>
      <c r="O1862" t="str">
        <f t="shared" ref="O1862:O1925" si="958">IMEXP(N1862)</f>
        <v>-0.565197396549264-0.82495569755832i</v>
      </c>
      <c r="P1862" t="str">
        <f t="shared" ref="P1862:P1925" si="959">IMSUB(COMPLEX(1,0),O1862)</f>
        <v>1.56519739654926+0.82495569755832i</v>
      </c>
      <c r="Q1862" t="str">
        <f t="shared" ref="Q1862:Q1925" si="960">IMSUM(COMPLEX(0,2*PI()*B1862*$C$43),O1862,COMPLEX(-1,0))</f>
        <v>-1.56519739654926+1.34651314460295i</v>
      </c>
      <c r="R1862" t="str">
        <f t="shared" ref="R1862:R1925" si="961">IMDIV(P1862,Q1862)</f>
        <v>-0.314109283841634-0.797284725775881i</v>
      </c>
      <c r="S1862" t="str">
        <f t="shared" ref="S1862:S1925" si="962">IMDIV(COMPLEX(0,2*PI()*B1862*$C$123),COMPLEX($C$124,0))</f>
        <v>0.224145027837705i</v>
      </c>
      <c r="T1862" t="str">
        <f t="shared" ref="T1862:T1925" si="963">IMPRODUCT(R1862,S1862)</f>
        <v>0.178707407053612-0.0704060341707646i</v>
      </c>
      <c r="U1862" t="str">
        <f t="shared" ref="U1862:U1925" si="964">IMDIV(COMPLEX(1,2*PI()*B1862*$C$16*10^-3*$C$15*10^-6),COMPLEX(0,2*PI()*B1862*$C$15*10^-6))</f>
        <v>0.00005-0.00139550840954594i</v>
      </c>
      <c r="V1862" t="str">
        <f t="shared" ref="V1862:V1925" si="965">IMSUM(COMPLEX($C$18*10^-3,0),IMDIV(COMPLEX(1,0),COMPLEX(0,2*PI()*B1862*($C$17*1*10^-6))))</f>
        <v>3.33333333333333E-06-0.00153505925050053i</v>
      </c>
      <c r="W1862" t="str">
        <f t="shared" ref="W1862:W1925" si="966">IMDIV(IMPRODUCT(U1862,V1862),IMSUM(U1862,V1862))</f>
        <v>0.000014470920960028-0.000731187079630618i</v>
      </c>
      <c r="X1862" t="str">
        <f t="shared" ref="X1862:X1925" si="967">IMDIV(IMPRODUCT(COMPLEX($C$19,0),W1862),IMSUM(COMPLEX($C$19,0),W1862))</f>
        <v>0.0000263324514278001-0.000730524295017472i</v>
      </c>
      <c r="Y1862" t="str">
        <f t="shared" ref="Y1862:Y1925" si="968">COMPLEX($C$13*10^-3,2*PI()*B1862*$C$12*0.000001)</f>
        <v>0.009+0.347435014745802i</v>
      </c>
      <c r="Z1862" t="str">
        <f t="shared" ref="Z1862:Z1925" si="969">IMPRODUCT(COMPLEX($C$6,0),IMDIV(X1862,IMSUM(X1862,Y1862)))</f>
        <v>-0.0294510792149832-0.00183005865084704i</v>
      </c>
      <c r="AA1862" t="str">
        <f t="shared" ref="AA1862:AA1925" si="970">IMDIV(COMPLEX($C$6,0),IMSUM(X1862,Y1862))</f>
        <v>1.050572820808-40.3528583153466i</v>
      </c>
      <c r="AB1862" t="str">
        <f t="shared" ref="AB1862:AB1925" si="971">IMPRODUCT(COMPLEX($C$119,0),T1862)</f>
        <v>0.435673523567443-0.171643948582303i</v>
      </c>
      <c r="AC1862" t="str">
        <f t="shared" ref="AC1862:AC1925" si="972">IMSUM(COMPLEX(1,0),IMPRODUCT(AB1862,M1862))</f>
        <v>0.988494281995159-0.803364774882644i</v>
      </c>
      <c r="AD1862" t="str">
        <f t="shared" ref="AD1862:AD1925" si="973">IMDIV(AB1862,AC1862)</f>
        <v>0.350414739542574+0.111145721090185i</v>
      </c>
      <c r="AE1862" t="str">
        <f t="shared" ref="AE1862:AE1925" si="974">IMPRODUCT(AD1862,AA1862,X1862)</f>
        <v>-0.0101166890639803-0.00391464096171767i</v>
      </c>
      <c r="AF1862" t="str">
        <f t="shared" ref="AF1862:AF1925" si="975">IMSUB(D1862,H1862)</f>
        <v>-14.5699886974515-1.9283050481518i</v>
      </c>
      <c r="AG1862" t="str">
        <f t="shared" ref="AG1862:AG1925" si="976">IMSUM(COMPLEX(1,0),IMPRODUCT(AD1862,AA1862,COMPLEX($C$127,0)))</f>
        <v>1.01756852512752-0.0507649601787717i</v>
      </c>
      <c r="AH1862" t="str">
        <f t="shared" ref="AH1862:AH1925" si="977">IMDIV(IMPRODUCT(AE1862,AF1862),AG1862)</f>
        <v>0.133352213913905+0.081875524774228i</v>
      </c>
      <c r="AI1862">
        <f t="shared" ref="AI1862:AI1925" si="978">20*LOG10(IMABS(AH1862))</f>
        <v>-16.110748029237904</v>
      </c>
      <c r="AJ1862">
        <f t="shared" ref="AJ1862:AJ1925" si="979">IMARGUMENT(AH1862)*180/PI()</f>
        <v>31.549071734932127</v>
      </c>
      <c r="AK1862"/>
      <c r="AL1862"/>
      <c r="AM1862"/>
      <c r="AN1862"/>
    </row>
    <row r="1863" spans="1:40" x14ac:dyDescent="0.3">
      <c r="A1863"/>
      <c r="B1863">
        <f t="shared" si="945"/>
        <v>172900</v>
      </c>
      <c r="C1863" s="186" t="str">
        <f t="shared" si="948"/>
        <v>-2.55654085426753E-06+0.0141643867044892i</v>
      </c>
      <c r="D1863" s="158" t="str">
        <f t="shared" si="949"/>
        <v>-5.95702555715251+0.108593631401084i</v>
      </c>
      <c r="E1863" t="str">
        <f t="shared" si="950"/>
        <v>2870</v>
      </c>
      <c r="F1863" t="str">
        <f t="shared" si="951"/>
        <v>0.777000777000777</v>
      </c>
      <c r="G1863" t="str">
        <f t="shared" si="946"/>
        <v>0.777000777000777</v>
      </c>
      <c r="H1863" t="str">
        <f t="shared" si="952"/>
        <v>8.6135287528692+2.03592803792342i</v>
      </c>
      <c r="I1863" t="str">
        <f t="shared" si="953"/>
        <v>678.976712257094i</v>
      </c>
      <c r="J1863" t="str">
        <f t="shared" si="947"/>
        <v>-393.328979673556+146.846910601485i</v>
      </c>
      <c r="K1863" t="str">
        <f t="shared" si="954"/>
        <v>0.565636070742032-1.51505440366597i</v>
      </c>
      <c r="L1863" t="str">
        <f t="shared" si="955"/>
        <v>0.039750139472359-0.089456969099356i</v>
      </c>
      <c r="M1863" t="str">
        <f t="shared" si="956"/>
        <v>0.605386210214391-1.60451137276533i</v>
      </c>
      <c r="N1863" t="str">
        <f t="shared" si="957"/>
        <v>-2.1727254792227i</v>
      </c>
      <c r="O1863" t="str">
        <f t="shared" si="958"/>
        <v>-0.566233619918095-0.824244798390897i</v>
      </c>
      <c r="P1863" t="str">
        <f t="shared" si="959"/>
        <v>1.5662336199181+0.824244798390897i</v>
      </c>
      <c r="Q1863" t="str">
        <f t="shared" si="960"/>
        <v>-1.5662336199181+1.3484806808318i</v>
      </c>
      <c r="R1863" t="str">
        <f t="shared" si="961"/>
        <v>-0.314084833449205-0.796676889431521i</v>
      </c>
      <c r="S1863" t="str">
        <f t="shared" si="962"/>
        <v>0.22427474139548i</v>
      </c>
      <c r="T1863" t="str">
        <f t="shared" si="963"/>
        <v>0.17867450335301-0.0704412947980629i</v>
      </c>
      <c r="U1863" t="str">
        <f t="shared" si="964"/>
        <v>0.0000500000000000001-0.00139470129074343i</v>
      </c>
      <c r="V1863" t="str">
        <f t="shared" si="965"/>
        <v>3.33333333333333E-06-0.00153417141981777i</v>
      </c>
      <c r="W1863" t="str">
        <f t="shared" si="966"/>
        <v>0.0000144709166109057-0.000730764422528968i</v>
      </c>
      <c r="X1863" t="str">
        <f t="shared" si="967"/>
        <v>0.0000263187363510215-0.000730102243754346i</v>
      </c>
      <c r="Y1863" t="str">
        <f t="shared" si="968"/>
        <v>0.009+0.347636076675632i</v>
      </c>
      <c r="Z1863" t="str">
        <f t="shared" si="969"/>
        <v>-0.0294170065521198-0.00182755453364946i</v>
      </c>
      <c r="AA1863" t="str">
        <f t="shared" si="970"/>
        <v>1.04935205692215-40.3294530651414i</v>
      </c>
      <c r="AB1863" t="str">
        <f t="shared" si="971"/>
        <v>0.435593307132008-0.171729911005414i</v>
      </c>
      <c r="AC1863" t="str">
        <f t="shared" si="972"/>
        <v>0.988159586147235-0.80287733519779i</v>
      </c>
      <c r="AD1863" t="str">
        <f t="shared" si="973"/>
        <v>0.350579105498692+0.111057068647462i</v>
      </c>
      <c r="AE1863" t="str">
        <f t="shared" si="974"/>
        <v>-0.0101100249941908-0.00390766894971851i</v>
      </c>
      <c r="AF1863" t="str">
        <f t="shared" si="975"/>
        <v>-14.5705543100217-1.92733440652234i</v>
      </c>
      <c r="AG1863" t="str">
        <f t="shared" si="976"/>
        <v>1.0175452413098-0.0507600947350162i</v>
      </c>
      <c r="AH1863" t="str">
        <f t="shared" si="977"/>
        <v>0.133288873961658+0.0817536696863721i</v>
      </c>
      <c r="AI1863">
        <f t="shared" si="978"/>
        <v>-16.117284826775737</v>
      </c>
      <c r="AJ1863">
        <f t="shared" si="979"/>
        <v>31.523164392112474</v>
      </c>
      <c r="AK1863"/>
      <c r="AL1863"/>
      <c r="AM1863"/>
      <c r="AN1863"/>
    </row>
    <row r="1864" spans="1:40" x14ac:dyDescent="0.3">
      <c r="A1864"/>
      <c r="B1864">
        <f t="shared" si="945"/>
        <v>173000</v>
      </c>
      <c r="C1864" s="186" t="str">
        <f t="shared" si="948"/>
        <v>-2.55358617000573E-06+0.0141561991982566i</v>
      </c>
      <c r="D1864" s="158" t="str">
        <f t="shared" si="949"/>
        <v>-5.95702553449993+0.108530860519967i</v>
      </c>
      <c r="E1864" t="str">
        <f t="shared" si="950"/>
        <v>2870</v>
      </c>
      <c r="F1864" t="str">
        <f t="shared" si="951"/>
        <v>0.777000777000777</v>
      </c>
      <c r="G1864" t="str">
        <f t="shared" si="946"/>
        <v>0.777000777000777</v>
      </c>
      <c r="H1864" t="str">
        <f t="shared" si="952"/>
        <v>8.61409348771586+2.03489551744305i</v>
      </c>
      <c r="I1864" t="str">
        <f t="shared" si="953"/>
        <v>679.369411338793i</v>
      </c>
      <c r="J1864" t="str">
        <f t="shared" si="947"/>
        <v>-393.785246895652+146.931842302238i</v>
      </c>
      <c r="K1864" t="str">
        <f t="shared" si="954"/>
        <v>0.565059322043177-1.51438940092887i</v>
      </c>
      <c r="L1864" t="str">
        <f t="shared" si="955"/>
        <v>0.0397117666498856-0.0894223009485228i</v>
      </c>
      <c r="M1864" t="str">
        <f t="shared" si="956"/>
        <v>0.604771088693063-1.60381170187739i</v>
      </c>
      <c r="N1864" t="str">
        <f t="shared" si="957"/>
        <v>-2.17398211628414i</v>
      </c>
      <c r="O1864" t="str">
        <f t="shared" si="958"/>
        <v>-0.567268949126759-0.823532597628426i</v>
      </c>
      <c r="P1864" t="str">
        <f t="shared" si="959"/>
        <v>1.56726894912676+0.823532597628426i</v>
      </c>
      <c r="Q1864" t="str">
        <f t="shared" si="960"/>
        <v>-1.56726894912676+1.35044951865571i</v>
      </c>
      <c r="R1864" t="str">
        <f t="shared" si="961"/>
        <v>-0.314060363459106-0.796069663082251i</v>
      </c>
      <c r="S1864" t="str">
        <f t="shared" si="962"/>
        <v>0.224404454953257i</v>
      </c>
      <c r="T1864" t="str">
        <f t="shared" si="963"/>
        <v>0.178641578848795-0.0704765446844625i</v>
      </c>
      <c r="U1864" t="str">
        <f t="shared" si="964"/>
        <v>0.0000500000000000001-0.00139389510502623i</v>
      </c>
      <c r="V1864" t="str">
        <f t="shared" si="965"/>
        <v>3.33333333333333E-06-0.00153328461552886i</v>
      </c>
      <c r="W1864" t="str">
        <f t="shared" si="966"/>
        <v>0.0000144709122592706-0.000730342254186154i</v>
      </c>
      <c r="X1864" t="str">
        <f t="shared" si="967"/>
        <v>0.0000263050450323508-0.000729680680164257i</v>
      </c>
      <c r="Y1864" t="str">
        <f t="shared" si="968"/>
        <v>0.009+0.347837138605462i</v>
      </c>
      <c r="Z1864" t="str">
        <f t="shared" si="969"/>
        <v>-0.0293829930150319-0.00182505582659932i</v>
      </c>
      <c r="AA1864" t="str">
        <f t="shared" si="970"/>
        <v>1.04813342295582-40.3060749879003i</v>
      </c>
      <c r="AB1864" t="str">
        <f t="shared" si="971"/>
        <v>0.435513039979127-0.171815847243124i</v>
      </c>
      <c r="AC1864" t="str">
        <f t="shared" si="972"/>
        <v>0.987825428951702-0.802390166830665i</v>
      </c>
      <c r="AD1864" t="str">
        <f t="shared" si="973"/>
        <v>0.350743399601636+0.110968197887267i</v>
      </c>
      <c r="AE1864" t="str">
        <f t="shared" si="974"/>
        <v>-0.010103367704442-0.00390070406849646i</v>
      </c>
      <c r="AF1864" t="str">
        <f t="shared" si="975"/>
        <v>-14.5711190222158-1.92636465692308i</v>
      </c>
      <c r="AG1864" t="str">
        <f t="shared" si="976"/>
        <v>1.01752195255486-0.050755224645325i</v>
      </c>
      <c r="AH1864" t="str">
        <f t="shared" si="977"/>
        <v>0.13322557539046+0.0816319367981455i</v>
      </c>
      <c r="AI1864">
        <f t="shared" si="978"/>
        <v>-16.123819256907161</v>
      </c>
      <c r="AJ1864">
        <f t="shared" si="979"/>
        <v>31.497248296673007</v>
      </c>
      <c r="AK1864"/>
      <c r="AL1864"/>
      <c r="AM1864"/>
      <c r="AN1864"/>
    </row>
    <row r="1865" spans="1:40" x14ac:dyDescent="0.3">
      <c r="A1865"/>
      <c r="B1865">
        <f t="shared" si="945"/>
        <v>173100</v>
      </c>
      <c r="C1865" s="186" t="str">
        <f t="shared" si="948"/>
        <v>-2.55063660503439E-06+0.0141480211518801i</v>
      </c>
      <c r="D1865" s="158" t="str">
        <f t="shared" si="949"/>
        <v>-5.9570255118866+0.108468162164414i</v>
      </c>
      <c r="E1865" t="str">
        <f t="shared" si="950"/>
        <v>2870</v>
      </c>
      <c r="F1865" t="str">
        <f t="shared" si="951"/>
        <v>0.777000777000777</v>
      </c>
      <c r="G1865" t="str">
        <f t="shared" si="946"/>
        <v>0.777000777000777</v>
      </c>
      <c r="H1865" t="str">
        <f t="shared" si="952"/>
        <v>8.61465732401287+2.03386396044901i</v>
      </c>
      <c r="I1865" t="str">
        <f t="shared" si="953"/>
        <v>679.762110420492i</v>
      </c>
      <c r="J1865" t="str">
        <f t="shared" si="947"/>
        <v>-394.241777932274+147.01677400299i</v>
      </c>
      <c r="K1865" t="str">
        <f t="shared" si="954"/>
        <v>0.564483415838454-1.5137248588308i</v>
      </c>
      <c r="L1865" t="str">
        <f t="shared" si="955"/>
        <v>0.039673445719349-0.0893876498218204i</v>
      </c>
      <c r="M1865" t="str">
        <f t="shared" si="956"/>
        <v>0.604156861557803-1.60311250865262i</v>
      </c>
      <c r="N1865" t="str">
        <f t="shared" si="957"/>
        <v>-2.17523875334557i</v>
      </c>
      <c r="O1865" t="str">
        <f t="shared" si="958"/>
        <v>-0.568303382540314-0.822819096395579i</v>
      </c>
      <c r="P1865" t="str">
        <f t="shared" si="959"/>
        <v>1.56830338254031+0.822819096395579i</v>
      </c>
      <c r="Q1865" t="str">
        <f t="shared" si="960"/>
        <v>-1.56830338254031+1.35241965694999i</v>
      </c>
      <c r="R1865" t="str">
        <f t="shared" si="961"/>
        <v>-0.314035873860526-0.795463045658487i</v>
      </c>
      <c r="S1865" t="str">
        <f t="shared" si="962"/>
        <v>0.224534168511034i</v>
      </c>
      <c r="T1865" t="str">
        <f t="shared" si="963"/>
        <v>0.178608633538183-0.0705117838199092i</v>
      </c>
      <c r="U1865" t="str">
        <f t="shared" si="964"/>
        <v>0.0000499999999999999-0.00139308985077723i</v>
      </c>
      <c r="V1865" t="str">
        <f t="shared" si="965"/>
        <v>3.33333333333333E-06-0.00153239883585495i</v>
      </c>
      <c r="W1865" t="str">
        <f t="shared" si="966"/>
        <v>0.0000144709079051225-0.000729920573755112i</v>
      </c>
      <c r="X1865" t="str">
        <f t="shared" si="967"/>
        <v>0.0000262913774169222-0.000729259603402917i</v>
      </c>
      <c r="Y1865" t="str">
        <f t="shared" si="968"/>
        <v>0.009+0.348038200535292i</v>
      </c>
      <c r="Z1865" t="str">
        <f t="shared" si="969"/>
        <v>-0.029349038466967-0.00182256251448162i</v>
      </c>
      <c r="AA1865" t="str">
        <f t="shared" si="970"/>
        <v>1.04691691394927-40.282724036265i</v>
      </c>
      <c r="AB1865" t="str">
        <f t="shared" si="971"/>
        <v>0.435432722102011-0.171901757270921i</v>
      </c>
      <c r="AC1865" t="str">
        <f t="shared" si="972"/>
        <v>0.987491809464342-0.801903269647465i</v>
      </c>
      <c r="AD1865" t="str">
        <f t="shared" si="973"/>
        <v>0.350907621580186+0.110879108838218i</v>
      </c>
      <c r="AE1865" t="str">
        <f t="shared" si="974"/>
        <v>-0.0100967171767011-0.00389374630761382i</v>
      </c>
      <c r="AF1865" t="str">
        <f t="shared" si="975"/>
        <v>-14.5716828358995-1.9253957982846i</v>
      </c>
      <c r="AG1865" t="str">
        <f t="shared" si="976"/>
        <v>1.01749865887448-0.0507503498777632i</v>
      </c>
      <c r="AH1865" t="str">
        <f t="shared" si="977"/>
        <v>0.133162318065014+0.0815103259109615i</v>
      </c>
      <c r="AI1865">
        <f t="shared" si="978"/>
        <v>-16.130351324985128</v>
      </c>
      <c r="AJ1865">
        <f t="shared" si="979"/>
        <v>31.471323452591403</v>
      </c>
      <c r="AK1865"/>
      <c r="AL1865"/>
      <c r="AM1865"/>
      <c r="AN1865"/>
    </row>
    <row r="1866" spans="1:40" x14ac:dyDescent="0.3">
      <c r="A1866"/>
      <c r="B1866">
        <f t="shared" si="945"/>
        <v>173200</v>
      </c>
      <c r="C1866" s="186" t="str">
        <f t="shared" si="948"/>
        <v>-2.54769214753406E-06+0.0141398525489742i</v>
      </c>
      <c r="D1866" s="158" t="str">
        <f t="shared" si="949"/>
        <v>-5.95702548931243+0.108405536208802i</v>
      </c>
      <c r="E1866" t="str">
        <f t="shared" si="950"/>
        <v>2870</v>
      </c>
      <c r="F1866" t="str">
        <f t="shared" si="951"/>
        <v>0.777000777000777</v>
      </c>
      <c r="G1866" t="str">
        <f t="shared" si="946"/>
        <v>0.777000777000777</v>
      </c>
      <c r="H1866" t="str">
        <f t="shared" si="952"/>
        <v>8.61522026362129+2.03283336574746i</v>
      </c>
      <c r="I1866" t="str">
        <f t="shared" si="953"/>
        <v>680.15480950219i</v>
      </c>
      <c r="J1866" t="str">
        <f t="shared" si="947"/>
        <v>-394.698572783421+147.101705703743i</v>
      </c>
      <c r="K1866" t="str">
        <f t="shared" si="954"/>
        <v>0.563908350571058-1.51306077714221i</v>
      </c>
      <c r="L1866" t="str">
        <f t="shared" si="955"/>
        <v>0.0396351765947152-0.0893530157279238i</v>
      </c>
      <c r="M1866" t="str">
        <f t="shared" si="956"/>
        <v>0.603543527165773-1.60241379287013i</v>
      </c>
      <c r="N1866" t="str">
        <f t="shared" si="957"/>
        <v>-2.17649539040701i</v>
      </c>
      <c r="O1866" t="str">
        <f t="shared" si="958"/>
        <v>-0.569336918525265-0.822104295819062i</v>
      </c>
      <c r="P1866" t="str">
        <f t="shared" si="959"/>
        <v>1.56933691852527+0.822104295819062i</v>
      </c>
      <c r="Q1866" t="str">
        <f t="shared" si="960"/>
        <v>-1.56933691852527+1.35439109458795i</v>
      </c>
      <c r="R1866" t="str">
        <f t="shared" si="961"/>
        <v>-0.314011364642646-0.794857036093098i</v>
      </c>
      <c r="S1866" t="str">
        <f t="shared" si="962"/>
        <v>0.22466388206881i</v>
      </c>
      <c r="T1866" t="str">
        <f t="shared" si="963"/>
        <v>0.178575667418384-0.0705470121943415i</v>
      </c>
      <c r="U1866" t="str">
        <f t="shared" si="964"/>
        <v>0.0000499999999999999-0.00139228552638302i</v>
      </c>
      <c r="V1866" t="str">
        <f t="shared" si="965"/>
        <v>3.33333333333333E-06-0.00153151407902132i</v>
      </c>
      <c r="W1866" t="str">
        <f t="shared" si="966"/>
        <v>0.0000144709035484619-0.000729499380390729i</v>
      </c>
      <c r="X1866" t="str">
        <f t="shared" si="967"/>
        <v>0.0000262777334500279-0.000728839012627973i</v>
      </c>
      <c r="Y1866" t="str">
        <f t="shared" si="968"/>
        <v>0.009+0.348239262465121i</v>
      </c>
      <c r="Z1866" t="str">
        <f t="shared" si="969"/>
        <v>-0.0293151427715674-0.0018200745821334i</v>
      </c>
      <c r="AA1866" t="str">
        <f t="shared" si="970"/>
        <v>1.04570252495723-40.2594001629875i</v>
      </c>
      <c r="AB1866" t="str">
        <f t="shared" si="971"/>
        <v>0.43535235349386-0.171987641064276i</v>
      </c>
      <c r="AC1866" t="str">
        <f t="shared" si="972"/>
        <v>0.987158726743012-0.801416643513888i</v>
      </c>
      <c r="AD1866" t="str">
        <f t="shared" si="973"/>
        <v>0.35107177116306+0.110789801529223i</v>
      </c>
      <c r="AE1866" t="str">
        <f t="shared" si="974"/>
        <v>-0.0100900733929892-0.00388679565666123i</v>
      </c>
      <c r="AF1866" t="str">
        <f t="shared" si="975"/>
        <v>-14.5722457529337-1.92442782953866i</v>
      </c>
      <c r="AG1866" t="str">
        <f t="shared" si="976"/>
        <v>1.01747536028047-0.0507454704004613i</v>
      </c>
      <c r="AH1866" t="str">
        <f t="shared" si="977"/>
        <v>0.133099101850403+0.08138883682678i</v>
      </c>
      <c r="AI1866">
        <f t="shared" si="978"/>
        <v>-16.136881036354843</v>
      </c>
      <c r="AJ1866">
        <f t="shared" si="979"/>
        <v>31.445389863832986</v>
      </c>
      <c r="AK1866"/>
      <c r="AL1866"/>
      <c r="AM1866"/>
      <c r="AN1866"/>
    </row>
    <row r="1867" spans="1:40" x14ac:dyDescent="0.3">
      <c r="A1867"/>
      <c r="B1867">
        <f t="shared" si="945"/>
        <v>173300</v>
      </c>
      <c r="C1867" s="186" t="str">
        <f t="shared" si="948"/>
        <v>-2.54475278571938E-06+0.0141316933731912i</v>
      </c>
      <c r="D1867" s="158" t="str">
        <f t="shared" si="949"/>
        <v>-5.95702546677732+0.108342982527799i</v>
      </c>
      <c r="E1867" t="str">
        <f t="shared" si="950"/>
        <v>2870</v>
      </c>
      <c r="F1867" t="str">
        <f t="shared" si="951"/>
        <v>0.777000777000777</v>
      </c>
      <c r="G1867" t="str">
        <f t="shared" si="946"/>
        <v>0.777000777000777</v>
      </c>
      <c r="H1867" t="str">
        <f t="shared" si="952"/>
        <v>8.61578230839748+2.03180373214616i</v>
      </c>
      <c r="I1867" t="str">
        <f t="shared" si="953"/>
        <v>680.547508583889i</v>
      </c>
      <c r="J1867" t="str">
        <f t="shared" si="947"/>
        <v>-395.155631449095+147.186637404496i</v>
      </c>
      <c r="K1867" t="str">
        <f t="shared" si="954"/>
        <v>0.563334124687539-1.51239715563288i</v>
      </c>
      <c r="L1867" t="str">
        <f t="shared" si="955"/>
        <v>0.0395969591901086-0.0893183986754181i</v>
      </c>
      <c r="M1867" t="str">
        <f t="shared" si="956"/>
        <v>0.602931083877648-1.6017155543083i</v>
      </c>
      <c r="N1867" t="str">
        <f t="shared" si="957"/>
        <v>-2.17775202746844i</v>
      </c>
      <c r="O1867" t="str">
        <f t="shared" si="958"/>
        <v>-0.570369555449502-0.821388197027653i</v>
      </c>
      <c r="P1867" t="str">
        <f t="shared" si="959"/>
        <v>1.5703695554495+0.821388197027653i</v>
      </c>
      <c r="Q1867" t="str">
        <f t="shared" si="960"/>
        <v>-1.5703695554495+1.35636383044079i</v>
      </c>
      <c r="R1867" t="str">
        <f t="shared" si="961"/>
        <v>-0.313986835794615-0.794251633321435i</v>
      </c>
      <c r="S1867" t="str">
        <f t="shared" si="962"/>
        <v>0.224793595626587i</v>
      </c>
      <c r="T1867" t="str">
        <f t="shared" si="963"/>
        <v>0.178542680486615-0.0705822297976863i</v>
      </c>
      <c r="U1867" t="str">
        <f t="shared" si="964"/>
        <v>0.0000499999999999999-0.00139148213023392i</v>
      </c>
      <c r="V1867" t="str">
        <f t="shared" si="965"/>
        <v>3.33333333333333E-06-0.00153063034325731i</v>
      </c>
      <c r="W1867" t="str">
        <f t="shared" si="966"/>
        <v>0.0000144708991892884-0.000729078673249837i</v>
      </c>
      <c r="X1867" t="str">
        <f t="shared" si="967"/>
        <v>0.0000262641130771173-0.000728418906999013i</v>
      </c>
      <c r="Y1867" t="str">
        <f t="shared" si="968"/>
        <v>0.009+0.348440324394951i</v>
      </c>
      <c r="Z1867" t="str">
        <f t="shared" si="969"/>
        <v>-0.0292813057928693-0.00181759201444356i</v>
      </c>
      <c r="AA1867" t="str">
        <f t="shared" si="970"/>
        <v>1.0444902510488-40.2361033209295i</v>
      </c>
      <c r="AB1867" t="str">
        <f t="shared" si="971"/>
        <v>0.435271934147889-0.172073498598633i</v>
      </c>
      <c r="AC1867" t="str">
        <f t="shared" si="972"/>
        <v>0.986826179847629-0.800930288295225i</v>
      </c>
      <c r="AD1867" t="str">
        <f t="shared" si="973"/>
        <v>0.351235848078898+0.110700275989521i</v>
      </c>
      <c r="AE1867" t="str">
        <f t="shared" si="974"/>
        <v>-0.0100834363353808-0.00387985210525871i</v>
      </c>
      <c r="AF1867" t="str">
        <f t="shared" si="975"/>
        <v>-14.5728077751748-1.92346074961836i</v>
      </c>
      <c r="AG1867" t="str">
        <f t="shared" si="976"/>
        <v>1.01745205678466-0.0507405861816117i</v>
      </c>
      <c r="AH1867" t="str">
        <f t="shared" si="977"/>
        <v>0.133035926612074+0.0812674693481244i</v>
      </c>
      <c r="AI1867">
        <f t="shared" si="978"/>
        <v>-16.143408396353966</v>
      </c>
      <c r="AJ1867">
        <f t="shared" si="979"/>
        <v>31.419447534359435</v>
      </c>
      <c r="AK1867"/>
      <c r="AL1867"/>
      <c r="AM1867"/>
      <c r="AN1867"/>
    </row>
    <row r="1868" spans="1:40" x14ac:dyDescent="0.3">
      <c r="A1868"/>
      <c r="B1868">
        <f t="shared" si="945"/>
        <v>173400</v>
      </c>
      <c r="C1868" s="186" t="str">
        <f t="shared" si="948"/>
        <v>-2.54181850783907E-06+0.0141235436082215i</v>
      </c>
      <c r="D1868" s="158" t="str">
        <f t="shared" si="949"/>
        <v>-5.95702544428119+0.108280500996365i</v>
      </c>
      <c r="E1868" t="str">
        <f t="shared" si="950"/>
        <v>2870</v>
      </c>
      <c r="F1868" t="str">
        <f t="shared" si="951"/>
        <v>0.777000777000777</v>
      </c>
      <c r="G1868" t="str">
        <f t="shared" si="946"/>
        <v>0.777000777000777</v>
      </c>
      <c r="H1868" t="str">
        <f t="shared" si="952"/>
        <v>8.61634346019316+2.0307750584544i</v>
      </c>
      <c r="I1868" t="str">
        <f t="shared" si="953"/>
        <v>680.940207665588i</v>
      </c>
      <c r="J1868" t="str">
        <f t="shared" si="947"/>
        <v>-395.612953929293+147.271569105249i</v>
      </c>
      <c r="K1868" t="str">
        <f t="shared" si="954"/>
        <v>0.56276073663782-1.51173399407189i</v>
      </c>
      <c r="L1868" t="str">
        <f t="shared" si="955"/>
        <v>0.0395587934198123-0.0892837986727985i</v>
      </c>
      <c r="M1868" t="str">
        <f t="shared" si="956"/>
        <v>0.602319530057632-1.60101779274469i</v>
      </c>
      <c r="N1868" t="str">
        <f t="shared" si="957"/>
        <v>-2.17900866452988i</v>
      </c>
      <c r="O1868" t="str">
        <f t="shared" si="958"/>
        <v>-0.571401291682365-0.820670801152158i</v>
      </c>
      <c r="P1868" t="str">
        <f t="shared" si="959"/>
        <v>1.57140129168236+0.820670801152158i</v>
      </c>
      <c r="Q1868" t="str">
        <f t="shared" si="960"/>
        <v>-1.57140129168236+1.35833786337772i</v>
      </c>
      <c r="R1868" t="str">
        <f t="shared" si="961"/>
        <v>-0.313962287305595-0.79364683628128i</v>
      </c>
      <c r="S1868" t="str">
        <f t="shared" si="962"/>
        <v>0.224923309184364i</v>
      </c>
      <c r="T1868" t="str">
        <f t="shared" si="963"/>
        <v>0.178509672740087-0.0706174366198665i</v>
      </c>
      <c r="U1868" t="str">
        <f t="shared" si="964"/>
        <v>0.0000499999999999999-0.00139067966072398i</v>
      </c>
      <c r="V1868" t="str">
        <f t="shared" si="965"/>
        <v>3.33333333333333E-06-0.00152974762679638i</v>
      </c>
      <c r="W1868" t="str">
        <f t="shared" si="966"/>
        <v>0.0000144708948276022-0.000728658451491228i</v>
      </c>
      <c r="X1868" t="str">
        <f t="shared" si="967"/>
        <v>0.0000262505162437978-0.00072799928567757i</v>
      </c>
      <c r="Y1868" t="str">
        <f t="shared" si="968"/>
        <v>0.009+0.348641386324781i</v>
      </c>
      <c r="Z1868" t="str">
        <f t="shared" si="969"/>
        <v>-0.0292475273953017-0.00181511479635272i</v>
      </c>
      <c r="AA1868" t="str">
        <f t="shared" si="970"/>
        <v>1.04328008730746-40.2128334630622i</v>
      </c>
      <c r="AB1868" t="str">
        <f t="shared" si="971"/>
        <v>0.435191464057298-0.172159329849423i</v>
      </c>
      <c r="AC1868" t="str">
        <f t="shared" si="972"/>
        <v>0.986494167840156-0.800444203856287i</v>
      </c>
      <c r="AD1868" t="str">
        <f t="shared" si="973"/>
        <v>0.351399852056279+0.110610532248643i</v>
      </c>
      <c r="AE1868" t="str">
        <f t="shared" si="974"/>
        <v>-0.010076805986004-0.00387291564305459i</v>
      </c>
      <c r="AF1868" t="str">
        <f t="shared" si="975"/>
        <v>-14.5733689044743-1.92249455745804i</v>
      </c>
      <c r="AG1868" t="str">
        <f t="shared" si="976"/>
        <v>1.01742874839889-0.0507356971894713i</v>
      </c>
      <c r="AH1868" t="str">
        <f t="shared" si="977"/>
        <v>0.132972792215852+0.0811462232780655i</v>
      </c>
      <c r="AI1868">
        <f t="shared" si="978"/>
        <v>-16.149933410312311</v>
      </c>
      <c r="AJ1868">
        <f t="shared" si="979"/>
        <v>31.393496468121342</v>
      </c>
      <c r="AK1868"/>
      <c r="AL1868"/>
      <c r="AM1868"/>
      <c r="AN1868"/>
    </row>
    <row r="1869" spans="1:40" x14ac:dyDescent="0.3">
      <c r="A1869"/>
      <c r="B1869">
        <f t="shared" si="945"/>
        <v>173500</v>
      </c>
      <c r="C1869" s="186" t="str">
        <f t="shared" si="948"/>
        <v>-2.53888930217557E-06+0.0141154032377927i</v>
      </c>
      <c r="D1869" s="158" t="str">
        <f t="shared" si="949"/>
        <v>-5.95702542182394+0.108218091489744i</v>
      </c>
      <c r="E1869" t="str">
        <f t="shared" si="950"/>
        <v>2870</v>
      </c>
      <c r="F1869" t="str">
        <f t="shared" si="951"/>
        <v>0.777000777000777</v>
      </c>
      <c r="G1869" t="str">
        <f t="shared" si="946"/>
        <v>0.777000777000777</v>
      </c>
      <c r="H1869" t="str">
        <f t="shared" si="952"/>
        <v>8.61690372085534+2.02974734348305i</v>
      </c>
      <c r="I1869" t="str">
        <f t="shared" si="953"/>
        <v>681.332906747286i</v>
      </c>
      <c r="J1869" t="str">
        <f t="shared" si="947"/>
        <v>-396.070540224018+147.356500806001i</v>
      </c>
      <c r="K1869" t="str">
        <f t="shared" si="954"/>
        <v>0.562188184875165-1.51107129222764i</v>
      </c>
      <c r="L1869" t="str">
        <f t="shared" si="955"/>
        <v>0.0395206791982668-0.0892492157284702i</v>
      </c>
      <c r="M1869" t="str">
        <f t="shared" si="956"/>
        <v>0.601708864073432-1.60032050795611i</v>
      </c>
      <c r="N1869" t="str">
        <f t="shared" si="957"/>
        <v>-2.18026530159132i</v>
      </c>
      <c r="O1869" t="str">
        <f t="shared" si="958"/>
        <v>-0.572432125594594-0.81995210932545i</v>
      </c>
      <c r="P1869" t="str">
        <f t="shared" si="959"/>
        <v>1.57243212559459+0.81995210932545i</v>
      </c>
      <c r="Q1869" t="str">
        <f t="shared" si="960"/>
        <v>-1.57243212559459+1.36031319226587i</v>
      </c>
      <c r="R1869" t="str">
        <f t="shared" si="961"/>
        <v>-0.313937719164721-0.793042643912876i</v>
      </c>
      <c r="S1869" t="str">
        <f t="shared" si="962"/>
        <v>0.22505302274214i</v>
      </c>
      <c r="T1869" t="str">
        <f t="shared" si="963"/>
        <v>0.178476644176011-0.0706526326507935i</v>
      </c>
      <c r="U1869" t="str">
        <f t="shared" si="964"/>
        <v>0.00005-0.00138987811625094i</v>
      </c>
      <c r="V1869" t="str">
        <f t="shared" si="965"/>
        <v>3.33333333333333E-06-0.00152886592787604i</v>
      </c>
      <c r="W1869" t="str">
        <f t="shared" si="966"/>
        <v>0.0000144708904634033-0.000728238714275616i</v>
      </c>
      <c r="X1869" t="str">
        <f t="shared" si="967"/>
        <v>0.0000262369428958327-0.000727580147827093i</v>
      </c>
      <c r="Y1869" t="str">
        <f t="shared" si="968"/>
        <v>0.009+0.348842448254611i</v>
      </c>
      <c r="Z1869" t="str">
        <f t="shared" si="969"/>
        <v>-0.0292138074436839-0.0018126429128529i</v>
      </c>
      <c r="AA1869" t="str">
        <f t="shared" si="970"/>
        <v>1.04207202883097-40.189590542466i</v>
      </c>
      <c r="AB1869" t="str">
        <f t="shared" si="971"/>
        <v>0.435110943215288-0.172245134792051i</v>
      </c>
      <c r="AC1869" t="str">
        <f t="shared" si="972"/>
        <v>0.986162689784607-0.799958390061452i</v>
      </c>
      <c r="AD1869" t="str">
        <f t="shared" si="973"/>
        <v>0.351563782823704+0.110520570336441i</v>
      </c>
      <c r="AE1869" t="str">
        <f t="shared" si="974"/>
        <v>-0.01007018232704-0.00386598625972606i</v>
      </c>
      <c r="AF1869" t="str">
        <f t="shared" si="975"/>
        <v>-14.5739291426793-1.92152925199331i</v>
      </c>
      <c r="AG1869" t="str">
        <f t="shared" si="976"/>
        <v>1.01740543513503-0.0507308033923591i</v>
      </c>
      <c r="AH1869" t="str">
        <f t="shared" si="977"/>
        <v>0.132909698527927+0.0810250984202281i</v>
      </c>
      <c r="AI1869">
        <f t="shared" si="978"/>
        <v>-16.156456083552214</v>
      </c>
      <c r="AJ1869">
        <f t="shared" si="979"/>
        <v>31.367536669063153</v>
      </c>
      <c r="AK1869"/>
      <c r="AL1869"/>
      <c r="AM1869"/>
      <c r="AN1869"/>
    </row>
    <row r="1870" spans="1:40" x14ac:dyDescent="0.3">
      <c r="A1870"/>
      <c r="B1870">
        <f t="shared" si="945"/>
        <v>173600</v>
      </c>
      <c r="C1870" s="186" t="str">
        <f t="shared" si="948"/>
        <v>-2.53596515704512E-06+0.0141072722456699i</v>
      </c>
      <c r="D1870" s="158" t="str">
        <f t="shared" si="949"/>
        <v>-5.9570253994055+0.108155753883469i</v>
      </c>
      <c r="E1870" t="str">
        <f t="shared" si="950"/>
        <v>2870</v>
      </c>
      <c r="F1870" t="str">
        <f t="shared" si="951"/>
        <v>0.777000777000777</v>
      </c>
      <c r="G1870" t="str">
        <f t="shared" si="946"/>
        <v>0.777000777000777</v>
      </c>
      <c r="H1870" t="str">
        <f t="shared" si="952"/>
        <v>8.61746309222642+2.02872058604452i</v>
      </c>
      <c r="I1870" t="str">
        <f t="shared" si="953"/>
        <v>681.725605828985i</v>
      </c>
      <c r="J1870" t="str">
        <f t="shared" si="947"/>
        <v>-396.528390333268+147.441432506754i</v>
      </c>
      <c r="K1870" t="str">
        <f t="shared" si="954"/>
        <v>0.561616467856201-1.51040904986781i</v>
      </c>
      <c r="L1870" t="str">
        <f t="shared" si="955"/>
        <v>0.0394826164400712-0.0892146498507503i</v>
      </c>
      <c r="M1870" t="str">
        <f t="shared" si="956"/>
        <v>0.601099084296272-1.59962369971856i</v>
      </c>
      <c r="N1870" t="str">
        <f t="shared" si="957"/>
        <v>-2.18152193865275i</v>
      </c>
      <c r="O1870" t="str">
        <f t="shared" si="958"/>
        <v>-0.573462055558353-0.819232122682447i</v>
      </c>
      <c r="P1870" t="str">
        <f t="shared" si="959"/>
        <v>1.57346205555835+0.819232122682447i</v>
      </c>
      <c r="Q1870" t="str">
        <f t="shared" si="960"/>
        <v>-1.57346205555835+1.3622898159703i</v>
      </c>
      <c r="R1870" t="str">
        <f t="shared" si="961"/>
        <v>-0.313913131361127-0.792439055158912i</v>
      </c>
      <c r="S1870" t="str">
        <f t="shared" si="962"/>
        <v>0.225182736299916i</v>
      </c>
      <c r="T1870" t="str">
        <f t="shared" si="963"/>
        <v>0.178443594791604-0.0706878178803736i</v>
      </c>
      <c r="U1870" t="str">
        <f t="shared" si="964"/>
        <v>0.00005-0.00138907749521624i</v>
      </c>
      <c r="V1870" t="str">
        <f t="shared" si="965"/>
        <v>3.33333333333333E-06-0.00152798524473786i</v>
      </c>
      <c r="W1870" t="str">
        <f t="shared" si="966"/>
        <v>0.0000144708860966915-0.000727819460765661i</v>
      </c>
      <c r="X1870" t="str">
        <f t="shared" si="967"/>
        <v>0.0000262233929791416-0.000727161492612971i</v>
      </c>
      <c r="Y1870" t="str">
        <f t="shared" si="968"/>
        <v>0.009+0.34904351018444i</v>
      </c>
      <c r="Z1870" t="str">
        <f t="shared" si="969"/>
        <v>-0.0291801458032263-0.00181017634898744i</v>
      </c>
      <c r="AA1870" t="str">
        <f t="shared" si="970"/>
        <v>1.04086607073137-40.1663745123304i</v>
      </c>
      <c r="AB1870" t="str">
        <f t="shared" si="971"/>
        <v>0.435030371615074-0.172330913401911i</v>
      </c>
      <c r="AC1870" t="str">
        <f t="shared" si="972"/>
        <v>0.985831744747044-0.799472846774674i</v>
      </c>
      <c r="AD1870" t="str">
        <f t="shared" si="973"/>
        <v>0.351727640109617+0.110430390283077i</v>
      </c>
      <c r="AE1870" t="str">
        <f t="shared" si="974"/>
        <v>-0.0100635653407235-0.00385906394497897i</v>
      </c>
      <c r="AF1870" t="str">
        <f t="shared" si="975"/>
        <v>-14.5744884916319-1.92056483216105i</v>
      </c>
      <c r="AG1870" t="str">
        <f t="shared" si="976"/>
        <v>1.01738211700498-0.0507259047586591i</v>
      </c>
      <c r="AH1870" t="str">
        <f t="shared" si="977"/>
        <v>0.132846645414864+0.0809040945787873i</v>
      </c>
      <c r="AI1870">
        <f t="shared" si="978"/>
        <v>-16.162976421388052</v>
      </c>
      <c r="AJ1870">
        <f t="shared" si="979"/>
        <v>31.341568141120405</v>
      </c>
      <c r="AK1870"/>
      <c r="AL1870"/>
      <c r="AM1870"/>
      <c r="AN1870"/>
    </row>
    <row r="1871" spans="1:40" x14ac:dyDescent="0.3">
      <c r="A1871"/>
      <c r="B1871">
        <f t="shared" si="945"/>
        <v>173700</v>
      </c>
      <c r="C1871" s="186" t="str">
        <f t="shared" si="948"/>
        <v>-2.53304606079754E-06+0.0140991506156556i</v>
      </c>
      <c r="D1871" s="158" t="str">
        <f t="shared" si="949"/>
        <v>-5.95702537702576+0.10809348805336i</v>
      </c>
      <c r="E1871" t="str">
        <f t="shared" si="950"/>
        <v>2870</v>
      </c>
      <c r="F1871" t="str">
        <f t="shared" si="951"/>
        <v>0.777000777000777</v>
      </c>
      <c r="G1871" t="str">
        <f t="shared" si="946"/>
        <v>0.777000777000777</v>
      </c>
      <c r="H1871" t="str">
        <f t="shared" si="952"/>
        <v>8.61802157614412+2.02769478495277i</v>
      </c>
      <c r="I1871" t="str">
        <f t="shared" si="953"/>
        <v>682.118304910684i</v>
      </c>
      <c r="J1871" t="str">
        <f t="shared" si="947"/>
        <v>-396.986504257044+147.526364207507i</v>
      </c>
      <c r="K1871" t="str">
        <f t="shared" si="954"/>
        <v>0.561045584040881-1.50974726675944i</v>
      </c>
      <c r="L1871" t="str">
        <f t="shared" si="955"/>
        <v>0.0394446050599812-0.089180101047866i</v>
      </c>
      <c r="M1871" t="str">
        <f t="shared" si="956"/>
        <v>0.600490189100862-1.59892736780731i</v>
      </c>
      <c r="N1871" t="str">
        <f t="shared" si="957"/>
        <v>-2.18277857571419i</v>
      </c>
      <c r="O1871" t="str">
        <f t="shared" si="958"/>
        <v>-0.57449107994726-0.818510842360094i</v>
      </c>
      <c r="P1871" t="str">
        <f t="shared" si="959"/>
        <v>1.57449107994726+0.818510842360094i</v>
      </c>
      <c r="Q1871" t="str">
        <f t="shared" si="960"/>
        <v>-1.57449107994726+1.3642677333541i</v>
      </c>
      <c r="R1871" t="str">
        <f t="shared" si="961"/>
        <v>-0.31388852388393-0.791836068964486i</v>
      </c>
      <c r="S1871" t="str">
        <f t="shared" si="962"/>
        <v>0.225312449857693i</v>
      </c>
      <c r="T1871" t="str">
        <f t="shared" si="963"/>
        <v>0.178410524584073-0.0707229922985032i</v>
      </c>
      <c r="U1871" t="str">
        <f t="shared" si="964"/>
        <v>0.00005-0.00138827779602498i</v>
      </c>
      <c r="V1871" t="str">
        <f t="shared" si="965"/>
        <v>3.33333333333333E-06-0.00152710557562748i</v>
      </c>
      <c r="W1871" t="str">
        <f t="shared" si="966"/>
        <v>0.000014470881727467-0.000727400690125947i</v>
      </c>
      <c r="X1871" t="str">
        <f t="shared" si="967"/>
        <v>0.0000262098664397999-0.000726743319202506i</v>
      </c>
      <c r="Y1871" t="str">
        <f t="shared" si="968"/>
        <v>0.009+0.34924457211427i</v>
      </c>
      <c r="Z1871" t="str">
        <f t="shared" si="969"/>
        <v>-0.0291465423395268-0.00180771508985068i</v>
      </c>
      <c r="AA1871" t="str">
        <f t="shared" si="970"/>
        <v>1.03966220813484-40.1431853259531i</v>
      </c>
      <c r="AB1871" t="str">
        <f t="shared" si="971"/>
        <v>0.434949749249848-0.17241666565437i</v>
      </c>
      <c r="AC1871" t="str">
        <f t="shared" si="972"/>
        <v>0.985501331795559-0.798987573859442i</v>
      </c>
      <c r="AD1871" t="str">
        <f t="shared" si="973"/>
        <v>0.351891423642384+0.110339992119017i</v>
      </c>
      <c r="AE1871" t="str">
        <f t="shared" si="974"/>
        <v>-0.0100569550093415-0.00385214868854736i</v>
      </c>
      <c r="AF1871" t="str">
        <f t="shared" si="975"/>
        <v>-14.5750469531699-1.91960129689941i</v>
      </c>
      <c r="AG1871" t="str">
        <f t="shared" si="976"/>
        <v>1.01735879402063-0.0507210012568163i</v>
      </c>
      <c r="AH1871" t="str">
        <f t="shared" si="977"/>
        <v>0.132783632743591+0.0807832115584646i</v>
      </c>
      <c r="AI1871">
        <f t="shared" si="978"/>
        <v>-16.169494429126875</v>
      </c>
      <c r="AJ1871">
        <f t="shared" si="979"/>
        <v>31.315590888221099</v>
      </c>
      <c r="AK1871"/>
      <c r="AL1871"/>
      <c r="AM1871"/>
      <c r="AN1871"/>
    </row>
    <row r="1872" spans="1:40" x14ac:dyDescent="0.3">
      <c r="A1872"/>
      <c r="B1872">
        <f t="shared" si="945"/>
        <v>173800</v>
      </c>
      <c r="C1872" s="186" t="str">
        <f t="shared" si="948"/>
        <v>-2.53013200181626E-06+0.0140910383315898i</v>
      </c>
      <c r="D1872" s="158" t="str">
        <f t="shared" si="949"/>
        <v>-5.95702535468464+0.108031293875522i</v>
      </c>
      <c r="E1872" t="str">
        <f t="shared" si="950"/>
        <v>2870</v>
      </c>
      <c r="F1872" t="str">
        <f t="shared" si="951"/>
        <v>0.777000777000777</v>
      </c>
      <c r="G1872" t="str">
        <f t="shared" si="946"/>
        <v>0.777000777000777</v>
      </c>
      <c r="H1872" t="str">
        <f t="shared" si="952"/>
        <v>8.61857917444157+2.02666993902334i</v>
      </c>
      <c r="I1872" t="str">
        <f t="shared" si="953"/>
        <v>682.511003992383i</v>
      </c>
      <c r="J1872" t="str">
        <f t="shared" si="947"/>
        <v>-397.444881995345+147.61129590826i</v>
      </c>
      <c r="K1872" t="str">
        <f t="shared" si="954"/>
        <v>0.560475531892491-1.50908594266887i</v>
      </c>
      <c r="L1872" t="str">
        <f t="shared" si="955"/>
        <v>0.03940664497291-0.0891455693279568i</v>
      </c>
      <c r="M1872" t="str">
        <f t="shared" si="956"/>
        <v>0.599882176865401-1.59823151199683i</v>
      </c>
      <c r="N1872" t="str">
        <f t="shared" si="957"/>
        <v>-2.18403521277562i</v>
      </c>
      <c r="O1872" t="str">
        <f t="shared" si="958"/>
        <v>-0.575519197136328-0.817788269497403i</v>
      </c>
      <c r="P1872" t="str">
        <f t="shared" si="959"/>
        <v>1.57551919713633+0.817788269497403i</v>
      </c>
      <c r="Q1872" t="str">
        <f t="shared" si="960"/>
        <v>-1.57551919713633+1.36624694327822i</v>
      </c>
      <c r="R1872" t="str">
        <f t="shared" si="961"/>
        <v>-0.313863896722243-0.791233684277151i</v>
      </c>
      <c r="S1872" t="str">
        <f t="shared" si="962"/>
        <v>0.22544216341547i</v>
      </c>
      <c r="T1872" t="str">
        <f t="shared" si="963"/>
        <v>0.178377433550634-0.0707581558950721i</v>
      </c>
      <c r="U1872" t="str">
        <f t="shared" si="964"/>
        <v>0.00005-0.00138747901708595i</v>
      </c>
      <c r="V1872" t="str">
        <f t="shared" si="965"/>
        <v>3.33333333333333E-06-0.00152622691879455i</v>
      </c>
      <c r="W1872" t="str">
        <f t="shared" si="966"/>
        <v>0.0000144708773557299-0.000726982401522973i</v>
      </c>
      <c r="X1872" t="str">
        <f t="shared" si="967"/>
        <v>0.0000261963632240377-0.000726325626764907i</v>
      </c>
      <c r="Y1872" t="str">
        <f t="shared" si="968"/>
        <v>0.009+0.3494456340441i</v>
      </c>
      <c r="Z1872" t="str">
        <f t="shared" si="969"/>
        <v>-0.02911299691857-0.00180525912058785i</v>
      </c>
      <c r="AA1872" t="str">
        <f t="shared" si="970"/>
        <v>1.03846043618176-40.12002293674i</v>
      </c>
      <c r="AB1872" t="str">
        <f t="shared" si="971"/>
        <v>0.434869076112822-0.172502391524781i</v>
      </c>
      <c r="AC1872" t="str">
        <f t="shared" si="972"/>
        <v>0.985171450000286-0.798502571178833i</v>
      </c>
      <c r="AD1872" t="str">
        <f t="shared" si="973"/>
        <v>0.35205513315031+0.110249375875048i</v>
      </c>
      <c r="AE1872" t="str">
        <f t="shared" si="974"/>
        <v>-0.0100503513152342-0.00384524048019391i</v>
      </c>
      <c r="AF1872" t="str">
        <f t="shared" si="975"/>
        <v>-14.5756045291262-1.91863864514782i</v>
      </c>
      <c r="AG1872" t="str">
        <f t="shared" si="976"/>
        <v>1.01733546619392-0.0507160928553396i</v>
      </c>
      <c r="AH1872" t="str">
        <f t="shared" si="977"/>
        <v>0.132720660381406+0.0806624491645292i</v>
      </c>
      <c r="AI1872">
        <f t="shared" si="978"/>
        <v>-16.176010112067935</v>
      </c>
      <c r="AJ1872">
        <f t="shared" si="979"/>
        <v>31.289604914285174</v>
      </c>
      <c r="AK1872"/>
      <c r="AL1872"/>
      <c r="AM1872"/>
      <c r="AN1872"/>
    </row>
    <row r="1873" spans="1:40" x14ac:dyDescent="0.3">
      <c r="A1873"/>
      <c r="B1873">
        <f t="shared" si="945"/>
        <v>173900</v>
      </c>
      <c r="C1873" s="186" t="str">
        <f t="shared" si="948"/>
        <v>-2.52722296851799E-06+0.0140829353773496i</v>
      </c>
      <c r="D1873" s="158" t="str">
        <f t="shared" si="949"/>
        <v>-5.95702533238206+0.107969171226347i</v>
      </c>
      <c r="E1873" t="str">
        <f t="shared" si="950"/>
        <v>2870</v>
      </c>
      <c r="F1873" t="str">
        <f t="shared" si="951"/>
        <v>0.777000777000777</v>
      </c>
      <c r="G1873" t="str">
        <f t="shared" si="946"/>
        <v>0.777000777000777</v>
      </c>
      <c r="H1873" t="str">
        <f t="shared" si="952"/>
        <v>8.61913588894729+2.02564604707327i</v>
      </c>
      <c r="I1873" t="str">
        <f t="shared" si="953"/>
        <v>682.903703074081i</v>
      </c>
      <c r="J1873" t="str">
        <f t="shared" si="947"/>
        <v>-397.903523548173+147.696227609012i</v>
      </c>
      <c r="K1873" t="str">
        <f t="shared" si="954"/>
        <v>0.559906309877632-1.50842507736177i</v>
      </c>
      <c r="L1873" t="str">
        <f t="shared" si="955"/>
        <v>0.0393687360939273-0.0891110546990739i</v>
      </c>
      <c r="M1873" t="str">
        <f t="shared" si="956"/>
        <v>0.599275045971559-1.59753613206084i</v>
      </c>
      <c r="N1873" t="str">
        <f t="shared" si="957"/>
        <v>-2.18529184983706i</v>
      </c>
      <c r="O1873" t="str">
        <f t="shared" si="958"/>
        <v>-0.576546405502035-0.817064405235403i</v>
      </c>
      <c r="P1873" t="str">
        <f t="shared" si="959"/>
        <v>1.57654640550204+0.817064405235403i</v>
      </c>
      <c r="Q1873" t="str">
        <f t="shared" si="960"/>
        <v>-1.57654640550204+1.36822744460166i</v>
      </c>
      <c r="R1873" t="str">
        <f t="shared" si="961"/>
        <v>-0.313839249865162-0.790631900046854i</v>
      </c>
      <c r="S1873" t="str">
        <f t="shared" si="962"/>
        <v>0.225571876973245i</v>
      </c>
      <c r="T1873" t="str">
        <f t="shared" si="963"/>
        <v>0.178344321688492-0.0707933086599598i</v>
      </c>
      <c r="U1873" t="str">
        <f t="shared" si="964"/>
        <v>0.00005-0.00138668115681161i</v>
      </c>
      <c r="V1873" t="str">
        <f t="shared" si="965"/>
        <v>3.33333333333333E-06-0.00152534927249277i</v>
      </c>
      <c r="W1873" t="str">
        <f t="shared" si="966"/>
        <v>0.0000144708729814798-0.000726564594125178i</v>
      </c>
      <c r="X1873" t="str">
        <f t="shared" si="967"/>
        <v>0.0000261828832782396-0.000725908414471309i</v>
      </c>
      <c r="Y1873" t="str">
        <f t="shared" si="968"/>
        <v>0.009+0.34964669597393i</v>
      </c>
      <c r="Z1873" t="str">
        <f t="shared" si="969"/>
        <v>-0.0290795094067278-0.00180280842639477i</v>
      </c>
      <c r="AA1873" t="str">
        <f t="shared" si="970"/>
        <v>1.0372607500266-40.0968872982052i</v>
      </c>
      <c r="AB1873" t="str">
        <f t="shared" si="971"/>
        <v>0.434788352197182-0.17258809098847i</v>
      </c>
      <c r="AC1873" t="str">
        <f t="shared" si="972"/>
        <v>0.98484209843338-0.798017838595451i</v>
      </c>
      <c r="AD1873" t="str">
        <f t="shared" si="973"/>
        <v>0.352218768361627+0.110158541582253i</v>
      </c>
      <c r="AE1873" t="str">
        <f t="shared" si="974"/>
        <v>-0.0100437542407942-0.00383833930970928i</v>
      </c>
      <c r="AF1873" t="str">
        <f t="shared" si="975"/>
        <v>-14.5761612213294-1.91767687584692i</v>
      </c>
      <c r="AG1873" t="str">
        <f t="shared" si="976"/>
        <v>1.01731213353678-0.0507111795228002i</v>
      </c>
      <c r="AH1873" t="str">
        <f t="shared" si="977"/>
        <v>0.132657728195977+0.0805418072027937i</v>
      </c>
      <c r="AI1873">
        <f t="shared" si="978"/>
        <v>-16.182523475502741</v>
      </c>
      <c r="AJ1873">
        <f t="shared" si="979"/>
        <v>31.263610223223385</v>
      </c>
      <c r="AK1873"/>
      <c r="AL1873"/>
      <c r="AM1873"/>
      <c r="AN1873"/>
    </row>
    <row r="1874" spans="1:40" x14ac:dyDescent="0.3">
      <c r="A1874"/>
      <c r="B1874">
        <f t="shared" si="945"/>
        <v>174000</v>
      </c>
      <c r="C1874" s="186" t="str">
        <f t="shared" si="948"/>
        <v>-2.52431894935277E-06+0.014074841736849i</v>
      </c>
      <c r="D1874" s="158" t="str">
        <f t="shared" si="949"/>
        <v>-5.9570253101179+0.107907119982509i</v>
      </c>
      <c r="E1874" t="str">
        <f t="shared" si="950"/>
        <v>2870</v>
      </c>
      <c r="F1874" t="str">
        <f t="shared" si="951"/>
        <v>0.777000777000777</v>
      </c>
      <c r="G1874" t="str">
        <f t="shared" si="946"/>
        <v>0.777000777000777</v>
      </c>
      <c r="H1874" t="str">
        <f t="shared" si="952"/>
        <v>8.61969172148514+2.02462310792122i</v>
      </c>
      <c r="I1874" t="str">
        <f t="shared" si="953"/>
        <v>683.29640215578i</v>
      </c>
      <c r="J1874" t="str">
        <f t="shared" si="947"/>
        <v>-398.362428915525+147.781159309765i</v>
      </c>
      <c r="K1874" t="str">
        <f t="shared" si="954"/>
        <v>0.559337916466241-1.50776467060316i</v>
      </c>
      <c r="L1874" t="str">
        <f t="shared" si="955"/>
        <v>0.0393308783382594-0.0890765571691806i</v>
      </c>
      <c r="M1874" t="str">
        <f t="shared" si="956"/>
        <v>0.5986687948045-1.59684122777234i</v>
      </c>
      <c r="N1874" t="str">
        <f t="shared" si="957"/>
        <v>-2.1865484868985i</v>
      </c>
      <c r="O1874" t="str">
        <f t="shared" si="958"/>
        <v>-0.577572703422271-0.816339250717182i</v>
      </c>
      <c r="P1874" t="str">
        <f t="shared" si="959"/>
        <v>1.57757270342227+0.816339250717182i</v>
      </c>
      <c r="Q1874" t="str">
        <f t="shared" si="960"/>
        <v>-1.57757270342227+1.37020923618132i</v>
      </c>
      <c r="R1874" t="str">
        <f t="shared" si="961"/>
        <v>-0.313814583301773-0.79003071522597i</v>
      </c>
      <c r="S1874" t="str">
        <f t="shared" si="962"/>
        <v>0.225701590531022i</v>
      </c>
      <c r="T1874" t="str">
        <f t="shared" si="963"/>
        <v>0.178311188994862-0.0708284505830401i</v>
      </c>
      <c r="U1874" t="str">
        <f t="shared" si="964"/>
        <v>0.00005-0.00138588421361804i</v>
      </c>
      <c r="V1874" t="str">
        <f t="shared" si="965"/>
        <v>3.33333333333333E-06-0.00152447263497984i</v>
      </c>
      <c r="W1874" t="str">
        <f t="shared" si="966"/>
        <v>0.0000144708686047171-0.000726147267102883i</v>
      </c>
      <c r="X1874" t="str">
        <f t="shared" si="967"/>
        <v>0.0000261694265489443-0.000725491681494729i</v>
      </c>
      <c r="Y1874" t="str">
        <f t="shared" si="968"/>
        <v>0.009+0.349847757903759i</v>
      </c>
      <c r="Z1874" t="str">
        <f t="shared" si="969"/>
        <v>-0.0290460796707551-0.00180036299251775i</v>
      </c>
      <c r="AA1874" t="str">
        <f t="shared" si="970"/>
        <v>1.03606314483789-40.0737783639704i</v>
      </c>
      <c r="AB1874" t="str">
        <f t="shared" si="971"/>
        <v>0.434707577496138-0.172673764020751i</v>
      </c>
      <c r="AC1874" t="str">
        <f t="shared" si="972"/>
        <v>0.984513276169029-0.797533375971532i</v>
      </c>
      <c r="AD1874" t="str">
        <f t="shared" si="973"/>
        <v>0.352382329004501+0.110067489272044i</v>
      </c>
      <c r="AE1874" t="str">
        <f t="shared" si="974"/>
        <v>-0.0100371637684662-0.00383144516691269i</v>
      </c>
      <c r="AF1874" t="str">
        <f t="shared" si="975"/>
        <v>-14.576717031603-1.91671598793871i</v>
      </c>
      <c r="AG1874" t="str">
        <f t="shared" si="976"/>
        <v>1.01728879606119-0.0507062612278318i</v>
      </c>
      <c r="AH1874" t="str">
        <f t="shared" si="977"/>
        <v>0.132594836055323+0.0804212854796145i</v>
      </c>
      <c r="AI1874">
        <f t="shared" si="978"/>
        <v>-16.189034524715872</v>
      </c>
      <c r="AJ1874">
        <f t="shared" si="979"/>
        <v>31.237606818941472</v>
      </c>
      <c r="AK1874"/>
      <c r="AL1874"/>
      <c r="AM1874"/>
      <c r="AN1874"/>
    </row>
    <row r="1875" spans="1:40" x14ac:dyDescent="0.3">
      <c r="A1875"/>
      <c r="B1875">
        <f t="shared" si="945"/>
        <v>174100</v>
      </c>
      <c r="C1875" s="186" t="str">
        <f t="shared" si="948"/>
        <v>-2.52141993280373E-06+0.014066757394039i</v>
      </c>
      <c r="D1875" s="158" t="str">
        <f t="shared" si="949"/>
        <v>-5.95702528789211+0.107845140020966i</v>
      </c>
      <c r="E1875" t="str">
        <f t="shared" si="950"/>
        <v>2870</v>
      </c>
      <c r="F1875" t="str">
        <f t="shared" si="951"/>
        <v>0.777000777000777</v>
      </c>
      <c r="G1875" t="str">
        <f t="shared" si="946"/>
        <v>0.777000777000777</v>
      </c>
      <c r="H1875" t="str">
        <f t="shared" si="952"/>
        <v>8.62024667387449+2.02360112038734i</v>
      </c>
      <c r="I1875" t="str">
        <f t="shared" si="953"/>
        <v>683.689101237479i</v>
      </c>
      <c r="J1875" t="str">
        <f t="shared" si="947"/>
        <v>-398.821598097404+147.866091010518i</v>
      </c>
      <c r="K1875" t="str">
        <f t="shared" si="954"/>
        <v>0.558770350131535-1.50710472215738i</v>
      </c>
      <c r="L1875" t="str">
        <f t="shared" si="955"/>
        <v>0.0392930716212896-0.0890420767461539i</v>
      </c>
      <c r="M1875" t="str">
        <f t="shared" si="956"/>
        <v>0.598063421752825-1.59614679890353i</v>
      </c>
      <c r="N1875" t="str">
        <f t="shared" si="957"/>
        <v>-2.18780512395993i</v>
      </c>
      <c r="O1875" t="str">
        <f t="shared" si="958"/>
        <v>-0.578598089276363-0.815612807087862i</v>
      </c>
      <c r="P1875" t="str">
        <f t="shared" si="959"/>
        <v>1.57859808927636+0.815612807087862i</v>
      </c>
      <c r="Q1875" t="str">
        <f t="shared" si="960"/>
        <v>-1.57859808927636+1.37219231687207i</v>
      </c>
      <c r="R1875" t="str">
        <f t="shared" si="961"/>
        <v>-0.313789897021159-0.789430128769279i</v>
      </c>
      <c r="S1875" t="str">
        <f t="shared" si="962"/>
        <v>0.225831304088799i</v>
      </c>
      <c r="T1875" t="str">
        <f t="shared" si="963"/>
        <v>0.178278035466955-0.0708635816541783i</v>
      </c>
      <c r="U1875" t="str">
        <f t="shared" si="964"/>
        <v>0.00005-0.00138508818592498i</v>
      </c>
      <c r="V1875" t="str">
        <f t="shared" si="965"/>
        <v>3.33333333333333E-06-0.00152359700451748i</v>
      </c>
      <c r="W1875" t="str">
        <f t="shared" si="966"/>
        <v>0.0000144708642254417-0.000725730419628337i</v>
      </c>
      <c r="X1875" t="str">
        <f t="shared" si="967"/>
        <v>0.0000261559929828439-0.000725075427010101i</v>
      </c>
      <c r="Y1875" t="str">
        <f t="shared" si="968"/>
        <v>0.009+0.350048819833589i</v>
      </c>
      <c r="Z1875" t="str">
        <f t="shared" si="969"/>
        <v>-0.0290127075777904-0.00179792280425332i</v>
      </c>
      <c r="AA1875" t="str">
        <f t="shared" si="970"/>
        <v>1.03486761579812-40.0506960877642i</v>
      </c>
      <c r="AB1875" t="str">
        <f t="shared" si="971"/>
        <v>0.434626752002891-0.172759410596916i</v>
      </c>
      <c r="AC1875" t="str">
        <f t="shared" si="972"/>
        <v>0.984184982283437-0.797049183168846i</v>
      </c>
      <c r="AD1875" t="str">
        <f t="shared" si="973"/>
        <v>0.352545814807037+0.109976218976136i</v>
      </c>
      <c r="AE1875" t="str">
        <f t="shared" si="974"/>
        <v>-0.0100305798807477-0.00382455804165132i</v>
      </c>
      <c r="AF1875" t="str">
        <f t="shared" si="975"/>
        <v>-14.5772719617666-1.91575598036637i</v>
      </c>
      <c r="AG1875" t="str">
        <f t="shared" si="976"/>
        <v>1.01726545377912-0.0507013379391311i</v>
      </c>
      <c r="AH1875" t="str">
        <f t="shared" si="977"/>
        <v>0.132531983827847+0.0803008838018928i</v>
      </c>
      <c r="AI1875">
        <f t="shared" si="978"/>
        <v>-16.195543264983275</v>
      </c>
      <c r="AJ1875">
        <f t="shared" si="979"/>
        <v>31.211594705334466</v>
      </c>
      <c r="AK1875"/>
      <c r="AL1875"/>
      <c r="AM1875"/>
      <c r="AN1875"/>
    </row>
    <row r="1876" spans="1:40" x14ac:dyDescent="0.3">
      <c r="A1876"/>
      <c r="B1876">
        <f t="shared" si="945"/>
        <v>174200</v>
      </c>
      <c r="C1876" s="186" t="str">
        <f t="shared" si="948"/>
        <v>-0.0000025185259073872+0.0140586823329076i</v>
      </c>
      <c r="D1876" s="158" t="str">
        <f t="shared" si="949"/>
        <v>-5.95702526570458+0.107783231218958i</v>
      </c>
      <c r="E1876" t="str">
        <f t="shared" si="950"/>
        <v>2870</v>
      </c>
      <c r="F1876" t="str">
        <f t="shared" si="951"/>
        <v>0.777000777000777</v>
      </c>
      <c r="G1876" t="str">
        <f t="shared" si="946"/>
        <v>0.777000777000777</v>
      </c>
      <c r="H1876" t="str">
        <f t="shared" si="952"/>
        <v>8.62080074793007+2.02258008329336i</v>
      </c>
      <c r="I1876" t="str">
        <f t="shared" si="953"/>
        <v>684.081800319177i</v>
      </c>
      <c r="J1876" t="str">
        <f t="shared" si="947"/>
        <v>-399.281031093808+147.95102271127i</v>
      </c>
      <c r="K1876" t="str">
        <f t="shared" si="954"/>
        <v>0.558203609350043-1.50644523178813i</v>
      </c>
      <c r="L1876" t="str">
        <f t="shared" si="955"/>
        <v>0.0392553158585563-0.089007613437783i</v>
      </c>
      <c r="M1876" t="str">
        <f t="shared" si="956"/>
        <v>0.597458925208599-1.59545284522591i</v>
      </c>
      <c r="N1876" t="str">
        <f t="shared" si="957"/>
        <v>-2.18906176102137i</v>
      </c>
      <c r="O1876" t="str">
        <f t="shared" si="958"/>
        <v>-0.579622561445105-0.814885075494585i</v>
      </c>
      <c r="P1876" t="str">
        <f t="shared" si="959"/>
        <v>1.57962256144511+0.814885075494585i</v>
      </c>
      <c r="Q1876" t="str">
        <f t="shared" si="960"/>
        <v>-1.57962256144511+1.37417668552678i</v>
      </c>
      <c r="R1876" t="str">
        <f t="shared" si="961"/>
        <v>-0.313765191012393-0.788830139633943i</v>
      </c>
      <c r="S1876" t="str">
        <f t="shared" si="962"/>
        <v>0.225961017646576i</v>
      </c>
      <c r="T1876" t="str">
        <f t="shared" si="963"/>
        <v>0.178244861101976-0.0708987018632326i</v>
      </c>
      <c r="U1876" t="str">
        <f t="shared" si="964"/>
        <v>0.0000500000000000001-0.00138429307215579i</v>
      </c>
      <c r="V1876" t="str">
        <f t="shared" si="965"/>
        <v>3.33333333333333E-06-0.00152272237937137i</v>
      </c>
      <c r="W1876" t="str">
        <f t="shared" si="966"/>
        <v>0.0000144708598436536-0.000725314050875681i</v>
      </c>
      <c r="X1876" t="str">
        <f t="shared" si="967"/>
        <v>0.0000261425825267833-0.000724659650194233i</v>
      </c>
      <c r="Y1876" t="str">
        <f t="shared" si="968"/>
        <v>0.009+0.350249881763419i</v>
      </c>
      <c r="Z1876" t="str">
        <f t="shared" si="969"/>
        <v>-0.0289793929953539-0.00179548784694804i</v>
      </c>
      <c r="AA1876" t="str">
        <f t="shared" si="970"/>
        <v>1.03367415810378-40.0276404234226i</v>
      </c>
      <c r="AB1876" t="str">
        <f t="shared" si="971"/>
        <v>0.434545875710628-0.17284503069224i</v>
      </c>
      <c r="AC1876" t="str">
        <f t="shared" si="972"/>
        <v>0.983857215854807-0.796565260048739i</v>
      </c>
      <c r="AD1876" t="str">
        <f t="shared" si="973"/>
        <v>0.352709225497267+0.109884730726552i</v>
      </c>
      <c r="AE1876" t="str">
        <f t="shared" si="974"/>
        <v>-0.0100240025601875-0.00381767792380019i</v>
      </c>
      <c r="AF1876" t="str">
        <f t="shared" si="975"/>
        <v>-14.5778260136347-1.9147968520744i</v>
      </c>
      <c r="AG1876" t="str">
        <f t="shared" si="976"/>
        <v>1.01724210670259-0.0506964096254566i</v>
      </c>
      <c r="AH1876" t="str">
        <f t="shared" si="977"/>
        <v>0.132469171382294+0.0801806019770613i</v>
      </c>
      <c r="AI1876">
        <f t="shared" si="978"/>
        <v>-16.202049701574609</v>
      </c>
      <c r="AJ1876">
        <f t="shared" si="979"/>
        <v>31.185573886290836</v>
      </c>
      <c r="AK1876"/>
      <c r="AL1876"/>
      <c r="AM1876"/>
      <c r="AN1876"/>
    </row>
    <row r="1877" spans="1:40" x14ac:dyDescent="0.3">
      <c r="A1877"/>
      <c r="B1877">
        <f t="shared" si="945"/>
        <v>174300</v>
      </c>
      <c r="C1877" s="186" t="str">
        <f t="shared" si="948"/>
        <v>-0.0000025156368616523+0.0140506165374794i</v>
      </c>
      <c r="D1877" s="158" t="str">
        <f t="shared" si="949"/>
        <v>-5.95702524355523+0.107721393454009i</v>
      </c>
      <c r="E1877" t="str">
        <f t="shared" si="950"/>
        <v>2870</v>
      </c>
      <c r="F1877" t="str">
        <f t="shared" si="951"/>
        <v>0.777000777000777</v>
      </c>
      <c r="G1877" t="str">
        <f t="shared" si="946"/>
        <v>0.777000777000777</v>
      </c>
      <c r="H1877" t="str">
        <f t="shared" si="952"/>
        <v>8.62135394546208+2.02155999546254i</v>
      </c>
      <c r="I1877" t="str">
        <f t="shared" si="953"/>
        <v>684.474499400876i</v>
      </c>
      <c r="J1877" t="str">
        <f t="shared" si="947"/>
        <v>-399.740727904737+148.035954412023i</v>
      </c>
      <c r="K1877" t="str">
        <f t="shared" si="954"/>
        <v>0.55763769260159-1.50578619925845i</v>
      </c>
      <c r="L1877" t="str">
        <f t="shared" si="955"/>
        <v>0.0392176109657539-0.0889731672517709i</v>
      </c>
      <c r="M1877" t="str">
        <f t="shared" si="956"/>
        <v>0.596855303567344-1.59475936651022i</v>
      </c>
      <c r="N1877" t="str">
        <f t="shared" si="957"/>
        <v>-2.1903183980828i</v>
      </c>
      <c r="O1877" t="str">
        <f t="shared" si="958"/>
        <v>-0.580646118310697-0.814156057086551i</v>
      </c>
      <c r="P1877" t="str">
        <f t="shared" si="959"/>
        <v>1.5806461183107+0.814156057086551i</v>
      </c>
      <c r="Q1877" t="str">
        <f t="shared" si="960"/>
        <v>-1.5806461183107+1.37616234099625i</v>
      </c>
      <c r="R1877" t="str">
        <f t="shared" si="961"/>
        <v>-0.313740465264516-0.788230746779537i</v>
      </c>
      <c r="S1877" t="str">
        <f t="shared" si="962"/>
        <v>0.226090731204351i</v>
      </c>
      <c r="T1877" t="str">
        <f t="shared" si="963"/>
        <v>0.178211665897137-0.0709338112000477i</v>
      </c>
      <c r="U1877" t="str">
        <f t="shared" si="964"/>
        <v>0.0000500000000000001-0.00138349887073746i</v>
      </c>
      <c r="V1877" t="str">
        <f t="shared" si="965"/>
        <v>3.33333333333333E-06-0.0015218487578112i</v>
      </c>
      <c r="W1877" t="str">
        <f t="shared" si="966"/>
        <v>0.0000144708554593527-0.000724898160020953i</v>
      </c>
      <c r="X1877" t="str">
        <f t="shared" si="967"/>
        <v>0.0000261291951277597-0.000724244350225834i</v>
      </c>
      <c r="Y1877" t="str">
        <f t="shared" si="968"/>
        <v>0.009+0.350450943693249i</v>
      </c>
      <c r="Z1877" t="str">
        <f t="shared" si="969"/>
        <v>-0.0289461357913465-0.00179305810599831i</v>
      </c>
      <c r="AA1877" t="str">
        <f t="shared" si="970"/>
        <v>1.03248276696526-40.0046113248881i</v>
      </c>
      <c r="AB1877" t="str">
        <f t="shared" si="971"/>
        <v>0.43446494861255-0.172930624281966i</v>
      </c>
      <c r="AC1877" t="str">
        <f t="shared" si="972"/>
        <v>0.983529975963389-0.796081606472149i</v>
      </c>
      <c r="AD1877" t="str">
        <f t="shared" si="973"/>
        <v>0.352872560803154+0.109793024555633i</v>
      </c>
      <c r="AE1877" t="str">
        <f t="shared" si="974"/>
        <v>-0.0100174317893867-0.00381080480326248i</v>
      </c>
      <c r="AF1877" t="str">
        <f t="shared" si="975"/>
        <v>-14.5783791890173-1.91383860200853i</v>
      </c>
      <c r="AG1877" t="str">
        <f t="shared" si="976"/>
        <v>1.01721875484362-0.0506914762556284i</v>
      </c>
      <c r="AH1877" t="str">
        <f t="shared" si="977"/>
        <v>0.132406398587782+0.0800604398130963i</v>
      </c>
      <c r="AI1877">
        <f t="shared" si="978"/>
        <v>-16.20855383975131</v>
      </c>
      <c r="AJ1877">
        <f t="shared" si="979"/>
        <v>31.159544365690724</v>
      </c>
      <c r="AK1877"/>
      <c r="AL1877"/>
      <c r="AM1877"/>
      <c r="AN1877"/>
    </row>
    <row r="1878" spans="1:40" x14ac:dyDescent="0.3">
      <c r="A1878"/>
      <c r="B1878">
        <f t="shared" si="945"/>
        <v>174400</v>
      </c>
      <c r="C1878" s="186" t="str">
        <f t="shared" si="948"/>
        <v>-2.51275278418103E-06+0.0140425599918158i</v>
      </c>
      <c r="D1878" s="158" t="str">
        <f t="shared" si="949"/>
        <v>-5.95702522144397+0.107659626603921i</v>
      </c>
      <c r="E1878" t="str">
        <f t="shared" si="950"/>
        <v>2870</v>
      </c>
      <c r="F1878" t="str">
        <f t="shared" si="951"/>
        <v>0.777000777000777</v>
      </c>
      <c r="G1878" t="str">
        <f t="shared" si="946"/>
        <v>0.777000777000777</v>
      </c>
      <c r="H1878" t="str">
        <f t="shared" si="952"/>
        <v>8.62190626827618+2.02054085571973i</v>
      </c>
      <c r="I1878" t="str">
        <f t="shared" si="953"/>
        <v>684.867198482575i</v>
      </c>
      <c r="J1878" t="str">
        <f t="shared" si="947"/>
        <v>-400.200688530193+148.120886112776i</v>
      </c>
      <c r="K1878" t="str">
        <f t="shared" si="954"/>
        <v>0.557072598369269-1.50512762433073i</v>
      </c>
      <c r="L1878" t="str">
        <f t="shared" si="955"/>
        <v>0.0391799568587321-0.0889387381957345i</v>
      </c>
      <c r="M1878" t="str">
        <f t="shared" si="956"/>
        <v>0.596252555228001-1.59406636252646i</v>
      </c>
      <c r="N1878" t="str">
        <f t="shared" si="957"/>
        <v>-2.19157503514424i</v>
      </c>
      <c r="O1878" t="str">
        <f t="shared" si="958"/>
        <v>-0.581668758256821-0.813425753014968i</v>
      </c>
      <c r="P1878" t="str">
        <f t="shared" si="959"/>
        <v>1.58166875825682+0.813425753014968i</v>
      </c>
      <c r="Q1878" t="str">
        <f t="shared" si="960"/>
        <v>-1.58166875825682+1.37814928212927i</v>
      </c>
      <c r="R1878" t="str">
        <f t="shared" si="961"/>
        <v>-0.313715719766585-0.787631949168003i</v>
      </c>
      <c r="S1878" t="str">
        <f t="shared" si="962"/>
        <v>0.226220444762128i</v>
      </c>
      <c r="T1878" t="str">
        <f t="shared" si="963"/>
        <v>0.178178449849647-0.070968909654468i</v>
      </c>
      <c r="U1878" t="str">
        <f t="shared" si="964"/>
        <v>0.0000500000000000001-0.00138270558010056i</v>
      </c>
      <c r="V1878" t="str">
        <f t="shared" si="965"/>
        <v>3.33333333333333E-06-0.00152097613811062i</v>
      </c>
      <c r="W1878" t="str">
        <f t="shared" si="966"/>
        <v>0.0000144708510725392-0.00072448274624208i</v>
      </c>
      <c r="X1878" t="str">
        <f t="shared" si="967"/>
        <v>0.0000261158307329224-0.000723829526285491i</v>
      </c>
      <c r="Y1878" t="str">
        <f t="shared" si="968"/>
        <v>0.009+0.350652005623078i</v>
      </c>
      <c r="Z1878" t="str">
        <f t="shared" si="969"/>
        <v>-0.0289129358340481-0.00179063356685018i</v>
      </c>
      <c r="AA1878" t="str">
        <f t="shared" si="970"/>
        <v>1.03129343760678-39.9816087462095i</v>
      </c>
      <c r="AB1878" t="str">
        <f t="shared" si="971"/>
        <v>0.434383970701855-0.173016191341335i</v>
      </c>
      <c r="AC1878" t="str">
        <f t="shared" si="972"/>
        <v>0.983203261691402-0.795598222299594i</v>
      </c>
      <c r="AD1878" t="str">
        <f t="shared" si="973"/>
        <v>0.353035820452605+0.109701100496033i</v>
      </c>
      <c r="AE1878" t="str">
        <f t="shared" si="974"/>
        <v>-0.0100108675509981-0.0038039386699692i</v>
      </c>
      <c r="AF1878" t="str">
        <f t="shared" si="975"/>
        <v>-14.5789314897201-1.91288122911581i</v>
      </c>
      <c r="AG1878" t="str">
        <f t="shared" si="976"/>
        <v>1.01719539821424-0.0506865377985298i</v>
      </c>
      <c r="AH1878" t="str">
        <f t="shared" si="977"/>
        <v>0.132343665313791+0.0799403971185129i</v>
      </c>
      <c r="AI1878">
        <f t="shared" si="978"/>
        <v>-16.215055684767169</v>
      </c>
      <c r="AJ1878">
        <f t="shared" si="979"/>
        <v>31.133506147406866</v>
      </c>
      <c r="AK1878"/>
      <c r="AL1878"/>
      <c r="AM1878"/>
      <c r="AN1878"/>
    </row>
    <row r="1879" spans="1:40" x14ac:dyDescent="0.3">
      <c r="A1879"/>
      <c r="B1879">
        <f t="shared" si="945"/>
        <v>174500</v>
      </c>
      <c r="C1879" s="186" t="str">
        <f t="shared" si="948"/>
        <v>-2.50987366358806E-06+0.0140345126800145i</v>
      </c>
      <c r="D1879" s="158" t="str">
        <f t="shared" si="949"/>
        <v>-5.95702519937072+0.107597930546778i</v>
      </c>
      <c r="E1879" t="str">
        <f t="shared" si="950"/>
        <v>2870</v>
      </c>
      <c r="F1879" t="str">
        <f t="shared" si="951"/>
        <v>0.777000777000777</v>
      </c>
      <c r="G1879" t="str">
        <f t="shared" si="946"/>
        <v>0.777000777000777</v>
      </c>
      <c r="H1879" t="str">
        <f t="shared" si="952"/>
        <v>8.62245771817349+2.01952266289127i</v>
      </c>
      <c r="I1879" t="str">
        <f t="shared" si="953"/>
        <v>685.259897564274i</v>
      </c>
      <c r="J1879" t="str">
        <f t="shared" si="947"/>
        <v>-400.660912970173+148.205817813529i</v>
      </c>
      <c r="K1879" t="str">
        <f t="shared" si="954"/>
        <v>0.556508325139463-1.50446950676673i</v>
      </c>
      <c r="L1879" t="str">
        <f t="shared" si="955"/>
        <v>0.0391423534534958-0.0889043262772046i</v>
      </c>
      <c r="M1879" t="str">
        <f t="shared" si="956"/>
        <v>0.595650678592959-1.59337383304393i</v>
      </c>
      <c r="N1879" t="str">
        <f t="shared" si="957"/>
        <v>-2.19283167220568i</v>
      </c>
      <c r="O1879" t="str">
        <f t="shared" si="958"/>
        <v>-0.58269047966858-0.812694164433091i</v>
      </c>
      <c r="P1879" t="str">
        <f t="shared" si="959"/>
        <v>1.58269047966858+0.812694164433091i</v>
      </c>
      <c r="Q1879" t="str">
        <f t="shared" si="960"/>
        <v>-1.58269047966858+1.38013750777259i</v>
      </c>
      <c r="R1879" t="str">
        <f t="shared" si="961"/>
        <v>-0.313690954507634-0.78703374576367i</v>
      </c>
      <c r="S1879" t="str">
        <f t="shared" si="962"/>
        <v>0.226350158319905i</v>
      </c>
      <c r="T1879" t="str">
        <f t="shared" si="963"/>
        <v>0.178145212956715-0.0710039972163251i</v>
      </c>
      <c r="U1879" t="str">
        <f t="shared" si="964"/>
        <v>0.0000499999999999999-0.0013819131986793i</v>
      </c>
      <c r="V1879" t="str">
        <f t="shared" si="965"/>
        <v>3.33333333333333E-06-0.00152010451854723i</v>
      </c>
      <c r="W1879" t="str">
        <f t="shared" si="966"/>
        <v>0.0000144708466832129-0.000724067808718873i</v>
      </c>
      <c r="X1879" t="str">
        <f t="shared" si="967"/>
        <v>0.0000261024892895716-0.000723415177555657i</v>
      </c>
      <c r="Y1879" t="str">
        <f t="shared" si="968"/>
        <v>0.009+0.350853067552908i</v>
      </c>
      <c r="Z1879" t="str">
        <f t="shared" si="969"/>
        <v>-0.0288797929921164-0.00178821421499914i</v>
      </c>
      <c r="AA1879" t="str">
        <f t="shared" si="970"/>
        <v>1.03010616526639-39.9586326415419i</v>
      </c>
      <c r="AB1879" t="str">
        <f t="shared" si="971"/>
        <v>0.434302941971738-0.173101731845558i</v>
      </c>
      <c r="AC1879" t="str">
        <f t="shared" si="972"/>
        <v>0.982877072123085-0.795115107391187i</v>
      </c>
      <c r="AD1879" t="str">
        <f t="shared" si="973"/>
        <v>0.353199004173454+0.109608958580719i</v>
      </c>
      <c r="AE1879" t="str">
        <f t="shared" si="974"/>
        <v>-0.0100043098277257-0.00379707951387913i</v>
      </c>
      <c r="AF1879" t="str">
        <f t="shared" si="975"/>
        <v>-14.5794829175442-1.91192473234449i</v>
      </c>
      <c r="AG1879" t="str">
        <f t="shared" si="976"/>
        <v>1.01717203682653-0.0506815942231054i</v>
      </c>
      <c r="AH1879" t="str">
        <f t="shared" si="977"/>
        <v>0.132280971430155+0.079820473702357i</v>
      </c>
      <c r="AI1879">
        <f t="shared" si="978"/>
        <v>-16.221555241868899</v>
      </c>
      <c r="AJ1879">
        <f t="shared" si="979"/>
        <v>31.107459235303889</v>
      </c>
      <c r="AK1879"/>
      <c r="AL1879"/>
      <c r="AM1879"/>
      <c r="AN1879"/>
    </row>
    <row r="1880" spans="1:40" x14ac:dyDescent="0.3">
      <c r="A1880"/>
      <c r="B1880">
        <f t="shared" si="945"/>
        <v>174600</v>
      </c>
      <c r="C1880" s="186" t="str">
        <f t="shared" si="948"/>
        <v>-2.50699948852066E-06+0.0140264745862096i</v>
      </c>
      <c r="D1880" s="158" t="str">
        <f t="shared" si="949"/>
        <v>-5.95702517733537+0.10753630516094i</v>
      </c>
      <c r="E1880" t="str">
        <f t="shared" si="950"/>
        <v>2870</v>
      </c>
      <c r="F1880" t="str">
        <f t="shared" si="951"/>
        <v>0.777000777000777</v>
      </c>
      <c r="G1880" t="str">
        <f t="shared" si="946"/>
        <v>0.777000777000777</v>
      </c>
      <c r="H1880" t="str">
        <f t="shared" si="952"/>
        <v>8.62300829695058+2.01850541580508i</v>
      </c>
      <c r="I1880" t="str">
        <f t="shared" si="953"/>
        <v>685.652596645972i</v>
      </c>
      <c r="J1880" t="str">
        <f t="shared" si="947"/>
        <v>-401.12140122468+148.290749514281i</v>
      </c>
      <c r="K1880" t="str">
        <f t="shared" si="954"/>
        <v>0.555944871401804-1.50381184632754i</v>
      </c>
      <c r="L1880" t="str">
        <f t="shared" si="955"/>
        <v>0.0391048006662053-0.0888699315036274i</v>
      </c>
      <c r="M1880" t="str">
        <f t="shared" si="956"/>
        <v>0.595049672068009-1.59268177783117i</v>
      </c>
      <c r="N1880" t="str">
        <f t="shared" si="957"/>
        <v>-2.19408830926711i</v>
      </c>
      <c r="O1880" t="str">
        <f t="shared" si="958"/>
        <v>-0.583711280932528-0.811961292496205i</v>
      </c>
      <c r="P1880" t="str">
        <f t="shared" si="959"/>
        <v>1.58371128093253+0.811961292496205i</v>
      </c>
      <c r="Q1880" t="str">
        <f t="shared" si="960"/>
        <v>-1.58371128093253+1.3821270167709i</v>
      </c>
      <c r="R1880" t="str">
        <f t="shared" si="961"/>
        <v>-0.313666169476693-0.786436135533243i</v>
      </c>
      <c r="S1880" t="str">
        <f t="shared" si="962"/>
        <v>0.22647987187768i</v>
      </c>
      <c r="T1880" t="str">
        <f t="shared" si="963"/>
        <v>0.178111955215547-0.0710390738754441i</v>
      </c>
      <c r="U1880" t="str">
        <f t="shared" si="964"/>
        <v>0.0000499999999999999-0.00138112172491145i</v>
      </c>
      <c r="V1880" t="str">
        <f t="shared" si="965"/>
        <v>3.33333333333333E-06-0.00151923389740259i</v>
      </c>
      <c r="W1880" t="str">
        <f t="shared" si="966"/>
        <v>0.0000144708422913739-0.00072365334663303i</v>
      </c>
      <c r="X1880" t="str">
        <f t="shared" si="967"/>
        <v>0.0000260891707451587-0.000723001303220676i</v>
      </c>
      <c r="Y1880" t="str">
        <f t="shared" si="968"/>
        <v>0.009+0.351054129482738i</v>
      </c>
      <c r="Z1880" t="str">
        <f t="shared" si="969"/>
        <v>-0.0288467071345856-0.0017858000359899i</v>
      </c>
      <c r="AA1880" t="str">
        <f t="shared" si="970"/>
        <v>1.0289209451959-39.9356829651457i</v>
      </c>
      <c r="AB1880" t="str">
        <f t="shared" si="971"/>
        <v>0.434221862415387-0.173187245769828i</v>
      </c>
      <c r="AC1880" t="str">
        <f t="shared" si="972"/>
        <v>0.982551406344663-0.794632261606598i</v>
      </c>
      <c r="AD1880" t="str">
        <f t="shared" si="973"/>
        <v>0.353362111693471+0.109516598842964i</v>
      </c>
      <c r="AE1880" t="str">
        <f t="shared" si="974"/>
        <v>-0.00999775860232503-0.00379022732497855i</v>
      </c>
      <c r="AF1880" t="str">
        <f t="shared" si="975"/>
        <v>-14.580033474286-1.91096911064414i</v>
      </c>
      <c r="AG1880" t="str">
        <f t="shared" si="976"/>
        <v>1.01714867069256-0.0506766454983612i</v>
      </c>
      <c r="AH1880" t="str">
        <f t="shared" si="977"/>
        <v>0.132218316807068+0.0797006693742075i</v>
      </c>
      <c r="AI1880">
        <f t="shared" si="978"/>
        <v>-16.228052516295669</v>
      </c>
      <c r="AJ1880">
        <f t="shared" si="979"/>
        <v>31.081403633238221</v>
      </c>
      <c r="AK1880"/>
      <c r="AL1880"/>
      <c r="AM1880"/>
      <c r="AN1880"/>
    </row>
    <row r="1881" spans="1:40" x14ac:dyDescent="0.3">
      <c r="A1881"/>
      <c r="B1881">
        <f t="shared" si="945"/>
        <v>174700</v>
      </c>
      <c r="C1881" s="186" t="str">
        <f t="shared" si="948"/>
        <v>-2.50413024765867E-06+0.0140184456945721i</v>
      </c>
      <c r="D1881" s="158" t="str">
        <f t="shared" si="949"/>
        <v>-5.95702515533786+0.107474750325053i</v>
      </c>
      <c r="E1881" t="str">
        <f t="shared" si="950"/>
        <v>2870</v>
      </c>
      <c r="F1881" t="str">
        <f t="shared" si="951"/>
        <v>0.777000777000777</v>
      </c>
      <c r="G1881" t="str">
        <f t="shared" si="946"/>
        <v>0.777000777000777</v>
      </c>
      <c r="H1881" t="str">
        <f t="shared" si="952"/>
        <v>8.6235580063996+2.0174891132906i</v>
      </c>
      <c r="I1881" t="str">
        <f t="shared" si="953"/>
        <v>686.045295727671i</v>
      </c>
      <c r="J1881" t="str">
        <f t="shared" si="947"/>
        <v>-401.582153293712+148.375681215034i</v>
      </c>
      <c r="K1881" t="str">
        <f t="shared" si="954"/>
        <v>0.555382235649208-1.50315464277367i</v>
      </c>
      <c r="L1881" t="str">
        <f t="shared" si="955"/>
        <v>0.0390672984131746-0.0888355538823634i</v>
      </c>
      <c r="M1881" t="str">
        <f t="shared" si="956"/>
        <v>0.594449534062383-1.59199019665603i</v>
      </c>
      <c r="N1881" t="str">
        <f t="shared" si="957"/>
        <v>-2.19534494632855i</v>
      </c>
      <c r="O1881" t="str">
        <f t="shared" si="958"/>
        <v>-0.584731160436697-0.811227138361602i</v>
      </c>
      <c r="P1881" t="str">
        <f t="shared" si="959"/>
        <v>1.5847311604367+0.811227138361602i</v>
      </c>
      <c r="Q1881" t="str">
        <f t="shared" si="960"/>
        <v>-1.5847311604367+1.38411780796695i</v>
      </c>
      <c r="R1881" t="str">
        <f t="shared" si="961"/>
        <v>-0.313641364662765-0.785839117445773i</v>
      </c>
      <c r="S1881" t="str">
        <f t="shared" si="962"/>
        <v>0.226609585435457i</v>
      </c>
      <c r="T1881" t="str">
        <f t="shared" si="963"/>
        <v>0.178078676623352-0.0710741396216402i</v>
      </c>
      <c r="U1881" t="str">
        <f t="shared" si="964"/>
        <v>0.0000499999999999999-0.00138033115723834i</v>
      </c>
      <c r="V1881" t="str">
        <f t="shared" si="965"/>
        <v>3.33333333333333E-06-0.00151836427296218i</v>
      </c>
      <c r="W1881" t="str">
        <f t="shared" si="966"/>
        <v>0.0000144708378970223-0.000723239359168107i</v>
      </c>
      <c r="X1881" t="str">
        <f t="shared" si="967"/>
        <v>0.0000260758750472853-0.000722587902466732i</v>
      </c>
      <c r="Y1881" t="str">
        <f t="shared" si="968"/>
        <v>0.009+0.351255191412568i</v>
      </c>
      <c r="Z1881" t="str">
        <f t="shared" si="969"/>
        <v>-0.0288136781308652-0.00178339101541623i</v>
      </c>
      <c r="AA1881" t="str">
        <f t="shared" si="970"/>
        <v>1.02773777266082-39.9127596713872i</v>
      </c>
      <c r="AB1881" t="str">
        <f t="shared" si="971"/>
        <v>0.434140732025998-0.173272733089317i</v>
      </c>
      <c r="AC1881" t="str">
        <f t="shared" si="972"/>
        <v>0.982226263444367-0.794149684805121i</v>
      </c>
      <c r="AD1881" t="str">
        <f t="shared" si="973"/>
        <v>0.353525142740361+0.109424021316361i</v>
      </c>
      <c r="AE1881" t="str">
        <f t="shared" si="974"/>
        <v>-0.00999121385760261-0.00378338209328146i</v>
      </c>
      <c r="AF1881" t="str">
        <f t="shared" si="975"/>
        <v>-14.5805831617375-1.91001436296555i</v>
      </c>
      <c r="AG1881" t="str">
        <f t="shared" si="976"/>
        <v>1.01712529982444-0.0506716915933651i</v>
      </c>
      <c r="AH1881" t="str">
        <f t="shared" si="977"/>
        <v>0.132155701315079+0.0795809839441748i</v>
      </c>
      <c r="AI1881">
        <f t="shared" si="978"/>
        <v>-16.234547513279345</v>
      </c>
      <c r="AJ1881">
        <f t="shared" si="979"/>
        <v>31.055339345058876</v>
      </c>
      <c r="AK1881"/>
      <c r="AL1881"/>
      <c r="AM1881"/>
      <c r="AN1881"/>
    </row>
    <row r="1882" spans="1:40" x14ac:dyDescent="0.3">
      <c r="A1882"/>
      <c r="B1882">
        <f t="shared" si="945"/>
        <v>174800</v>
      </c>
      <c r="C1882" s="186" t="str">
        <f t="shared" si="948"/>
        <v>-2.50126592971421E-06+0.0140104259893086i</v>
      </c>
      <c r="D1882" s="158" t="str">
        <f t="shared" si="949"/>
        <v>-5.95702513337809+0.107413265918033i</v>
      </c>
      <c r="E1882" t="str">
        <f t="shared" si="950"/>
        <v>2870</v>
      </c>
      <c r="F1882" t="str">
        <f t="shared" si="951"/>
        <v>0.777000777000777</v>
      </c>
      <c r="G1882" t="str">
        <f t="shared" si="946"/>
        <v>0.777000777000777</v>
      </c>
      <c r="H1882" t="str">
        <f t="shared" si="952"/>
        <v>8.62410684830813+2.01647375417883i</v>
      </c>
      <c r="I1882" t="str">
        <f t="shared" si="953"/>
        <v>686.43799480937i</v>
      </c>
      <c r="J1882" t="str">
        <f t="shared" si="947"/>
        <v>-402.04316917727+148.460612915787i</v>
      </c>
      <c r="K1882" t="str">
        <f t="shared" si="954"/>
        <v>0.554820416377821-1.50249789586496i</v>
      </c>
      <c r="L1882" t="str">
        <f t="shared" si="955"/>
        <v>0.0390298466108725-0.0888011934206886i</v>
      </c>
      <c r="M1882" t="str">
        <f t="shared" si="956"/>
        <v>0.593850262988693-1.59129908928565i</v>
      </c>
      <c r="N1882" t="str">
        <f t="shared" si="957"/>
        <v>-2.19660158338998i</v>
      </c>
      <c r="O1882" t="str">
        <f t="shared" si="958"/>
        <v>-0.585750116570542-0.810491703188624i</v>
      </c>
      <c r="P1882" t="str">
        <f t="shared" si="959"/>
        <v>1.58575011657054+0.810491703188624i</v>
      </c>
      <c r="Q1882" t="str">
        <f t="shared" si="960"/>
        <v>-1.58575011657054+1.38610988020136i</v>
      </c>
      <c r="R1882" t="str">
        <f t="shared" si="961"/>
        <v>-0.313616540054861-0.78524269047269i</v>
      </c>
      <c r="S1882" t="str">
        <f t="shared" si="962"/>
        <v>0.226739298993234i</v>
      </c>
      <c r="T1882" t="str">
        <f t="shared" si="963"/>
        <v>0.178045377177339-0.0711091944447227i</v>
      </c>
      <c r="U1882" t="str">
        <f t="shared" si="964"/>
        <v>0.00005-0.00137954149410491i</v>
      </c>
      <c r="V1882" t="str">
        <f t="shared" si="965"/>
        <v>3.33333333333333E-06-0.0015174956435154i</v>
      </c>
      <c r="W1882" t="str">
        <f t="shared" si="966"/>
        <v>0.000014470833500158-0.000722825845509539i</v>
      </c>
      <c r="X1882" t="str">
        <f t="shared" si="967"/>
        <v>0.0000260626021437023-0.000722174974481886i</v>
      </c>
      <c r="Y1882" t="str">
        <f t="shared" si="968"/>
        <v>0.009+0.351456253342397i</v>
      </c>
      <c r="Z1882" t="str">
        <f t="shared" si="969"/>
        <v>-0.0287807058507387-0.00178098713892077i</v>
      </c>
      <c r="AA1882" t="str">
        <f t="shared" si="970"/>
        <v>1.02655664294034-39.8898627147377i</v>
      </c>
      <c r="AB1882" t="str">
        <f t="shared" si="971"/>
        <v>0.434059550796767-0.17335819377918i</v>
      </c>
      <c r="AC1882" t="str">
        <f t="shared" si="972"/>
        <v>0.9819016425124-0.793667376845644i</v>
      </c>
      <c r="AD1882" t="str">
        <f t="shared" si="973"/>
        <v>0.353688097041764+0.10933122603482i</v>
      </c>
      <c r="AE1882" t="str">
        <f t="shared" si="974"/>
        <v>-0.00998467557641609-0.00377654380882952i</v>
      </c>
      <c r="AF1882" t="str">
        <f t="shared" si="975"/>
        <v>-14.5811319816862-1.9090604882608i</v>
      </c>
      <c r="AG1882" t="str">
        <f t="shared" si="976"/>
        <v>1.01710192423429-0.0506667324772467i</v>
      </c>
      <c r="AH1882" t="str">
        <f t="shared" si="977"/>
        <v>0.132093124825094+0.0794614172229029i</v>
      </c>
      <c r="AI1882">
        <f t="shared" si="978"/>
        <v>-16.241040238044228</v>
      </c>
      <c r="AJ1882">
        <f t="shared" si="979"/>
        <v>31.029266374608035</v>
      </c>
      <c r="AK1882"/>
      <c r="AL1882"/>
      <c r="AM1882"/>
      <c r="AN1882"/>
    </row>
    <row r="1883" spans="1:40" x14ac:dyDescent="0.3">
      <c r="A1883"/>
      <c r="B1883">
        <f t="shared" si="945"/>
        <v>174900</v>
      </c>
      <c r="C1883" s="186" t="str">
        <f t="shared" si="948"/>
        <v>-2.49840652343166E-06+0.014002415454662i</v>
      </c>
      <c r="D1883" s="158" t="str">
        <f t="shared" si="949"/>
        <v>-5.95702511145597+0.107351851819075i</v>
      </c>
      <c r="E1883" t="str">
        <f t="shared" si="950"/>
        <v>2870</v>
      </c>
      <c r="F1883" t="str">
        <f t="shared" si="951"/>
        <v>0.777000777000777</v>
      </c>
      <c r="G1883" t="str">
        <f t="shared" si="946"/>
        <v>0.777000777000777</v>
      </c>
      <c r="H1883" t="str">
        <f t="shared" si="952"/>
        <v>8.62465482445929+2.01545933730233i</v>
      </c>
      <c r="I1883" t="str">
        <f t="shared" si="953"/>
        <v>686.830693891068i</v>
      </c>
      <c r="J1883" t="str">
        <f t="shared" si="947"/>
        <v>-402.504448875354+148.54554461654i</v>
      </c>
      <c r="K1883" t="str">
        <f t="shared" si="954"/>
        <v>0.554259412087042-1.50184160536062i</v>
      </c>
      <c r="L1883" t="str">
        <f t="shared" si="955"/>
        <v>0.0389924451759216-0.0887668501257947i</v>
      </c>
      <c r="M1883" t="str">
        <f t="shared" si="956"/>
        <v>0.593251857262964-1.59060845548641i</v>
      </c>
      <c r="N1883" t="str">
        <f t="shared" si="957"/>
        <v>-2.19785822045142i</v>
      </c>
      <c r="O1883" t="str">
        <f t="shared" si="958"/>
        <v>-0.586768147725008-0.809754988138612i</v>
      </c>
      <c r="P1883" t="str">
        <f t="shared" si="959"/>
        <v>1.58676814772501+0.809754988138612i</v>
      </c>
      <c r="Q1883" t="str">
        <f t="shared" si="960"/>
        <v>-1.58676814772501+1.38810323231281i</v>
      </c>
      <c r="R1883" t="str">
        <f t="shared" si="961"/>
        <v>-0.31359169564198-0.784646853587756i</v>
      </c>
      <c r="S1883" t="str">
        <f t="shared" si="962"/>
        <v>0.226869012551011i</v>
      </c>
      <c r="T1883" t="str">
        <f t="shared" si="963"/>
        <v>0.178012056874712-0.0711442383344932i</v>
      </c>
      <c r="U1883" t="str">
        <f t="shared" si="964"/>
        <v>0.00005-0.00137875273395963i</v>
      </c>
      <c r="V1883" t="str">
        <f t="shared" si="965"/>
        <v>3.33333333333333E-06-0.00151662800735559i</v>
      </c>
      <c r="W1883" t="str">
        <f t="shared" si="966"/>
        <v>0.0000144708291007809-0.000722412804844626i</v>
      </c>
      <c r="X1883" t="str">
        <f t="shared" si="967"/>
        <v>0.0000260493519823106-0.000721762518456052i</v>
      </c>
      <c r="Y1883" t="str">
        <f t="shared" si="968"/>
        <v>0.009+0.351657315272227i</v>
      </c>
      <c r="Z1883" t="str">
        <f t="shared" si="969"/>
        <v>-0.0287477901643624-0.00177858839219478i</v>
      </c>
      <c r="AA1883" t="str">
        <f t="shared" si="970"/>
        <v>1.02537755132725-39.8669920497731i</v>
      </c>
      <c r="AB1883" t="str">
        <f t="shared" si="971"/>
        <v>0.433978318720877-0.173443627814554i</v>
      </c>
      <c r="AC1883" t="str">
        <f t="shared" si="972"/>
        <v>0.981577542640951-0.793185337586613i</v>
      </c>
      <c r="AD1883" t="str">
        <f t="shared" si="973"/>
        <v>0.35385097432526+0.10923821303255i</v>
      </c>
      <c r="AE1883" t="str">
        <f t="shared" si="974"/>
        <v>-0.00997814374167395-0.00376971246169138i</v>
      </c>
      <c r="AF1883" t="str">
        <f t="shared" si="975"/>
        <v>-14.5816799359153-1.90810748548325i</v>
      </c>
      <c r="AG1883" t="str">
        <f t="shared" si="976"/>
        <v>1.01707854393424-0.0506617681191969i</v>
      </c>
      <c r="AH1883" t="str">
        <f t="shared" si="977"/>
        <v>0.13203058720838+0.0793419690215596i</v>
      </c>
      <c r="AI1883">
        <f t="shared" si="978"/>
        <v>-16.247530695807061</v>
      </c>
      <c r="AJ1883">
        <f t="shared" si="979"/>
        <v>31.003184725717556</v>
      </c>
      <c r="AK1883"/>
      <c r="AL1883"/>
      <c r="AM1883"/>
      <c r="AN1883"/>
    </row>
    <row r="1884" spans="1:40" x14ac:dyDescent="0.3">
      <c r="A1884"/>
      <c r="B1884">
        <f t="shared" si="945"/>
        <v>175000</v>
      </c>
      <c r="C1884" s="186" t="str">
        <f t="shared" si="948"/>
        <v>-2.49555201758755E-06+0.0139944140749111i</v>
      </c>
      <c r="D1884" s="158" t="str">
        <f t="shared" si="949"/>
        <v>-5.95702508957143+0.107290507907652i</v>
      </c>
      <c r="E1884" t="str">
        <f t="shared" si="950"/>
        <v>2870</v>
      </c>
      <c r="F1884" t="str">
        <f t="shared" si="951"/>
        <v>0.777000777000777</v>
      </c>
      <c r="G1884" t="str">
        <f t="shared" si="946"/>
        <v>0.777000777000777</v>
      </c>
      <c r="H1884" t="str">
        <f t="shared" si="952"/>
        <v>8.62520193663179+2.01444586149515i</v>
      </c>
      <c r="I1884" t="str">
        <f t="shared" si="953"/>
        <v>687.223392972767i</v>
      </c>
      <c r="J1884" t="str">
        <f t="shared" si="947"/>
        <v>-402.965992387963+148.630476317292i</v>
      </c>
      <c r="K1884" t="str">
        <f t="shared" si="954"/>
        <v>0.553699221279508-1.5011857710193i</v>
      </c>
      <c r="L1884" t="str">
        <f t="shared" si="955"/>
        <v>0.0389550940250981-0.0887325240047893i</v>
      </c>
      <c r="M1884" t="str">
        <f t="shared" si="956"/>
        <v>0.592654315304606-1.58991829502409i</v>
      </c>
      <c r="N1884" t="str">
        <f t="shared" si="957"/>
        <v>-2.19911485751285i</v>
      </c>
      <c r="O1884" t="str">
        <f t="shared" si="958"/>
        <v>-0.587785252292469-0.809016994374951i</v>
      </c>
      <c r="P1884" t="str">
        <f t="shared" si="959"/>
        <v>1.58778525229247+0.809016994374951i</v>
      </c>
      <c r="Q1884" t="str">
        <f t="shared" si="960"/>
        <v>-1.58778525229247+1.3900978631379i</v>
      </c>
      <c r="R1884" t="str">
        <f t="shared" si="961"/>
        <v>-0.313566831413097-0.784051605767093i</v>
      </c>
      <c r="S1884" t="str">
        <f t="shared" si="962"/>
        <v>0.226998726108786i</v>
      </c>
      <c r="T1884" t="str">
        <f t="shared" si="963"/>
        <v>0.177978715712678-0.0711792712807415i</v>
      </c>
      <c r="U1884" t="str">
        <f t="shared" si="964"/>
        <v>0.00005-0.00137796487525451i</v>
      </c>
      <c r="V1884" t="str">
        <f t="shared" si="965"/>
        <v>3.33333333333333E-06-0.00151576136277996i</v>
      </c>
      <c r="W1884" t="str">
        <f t="shared" si="966"/>
        <v>0.0000144708246988912-0.000722000236362517i</v>
      </c>
      <c r="X1884" t="str">
        <f t="shared" si="967"/>
        <v>0.0000260361245111592-0.000721350533580986i</v>
      </c>
      <c r="Y1884" t="str">
        <f t="shared" si="968"/>
        <v>0.009+0.351858377202057i</v>
      </c>
      <c r="Z1884" t="str">
        <f t="shared" si="969"/>
        <v>-0.0287149309422636-0.00177619476097801i</v>
      </c>
      <c r="AA1884" t="str">
        <f t="shared" si="970"/>
        <v>1.02420049312794-39.8441476311741i</v>
      </c>
      <c r="AB1884" t="str">
        <f t="shared" si="971"/>
        <v>0.43389703579152-0.173529035170547i</v>
      </c>
      <c r="AC1884" t="str">
        <f t="shared" si="972"/>
        <v>0.98125396292419-0.792703566886129i</v>
      </c>
      <c r="AD1884" t="str">
        <f t="shared" si="973"/>
        <v>0.354013774318353+0.109144982344093i</v>
      </c>
      <c r="AE1884" t="str">
        <f t="shared" si="974"/>
        <v>-0.00997161833633497-0.00376288804196351i</v>
      </c>
      <c r="AF1884" t="str">
        <f t="shared" si="975"/>
        <v>-14.5822270262032-1.9071553535875i</v>
      </c>
      <c r="AG1884" t="str">
        <f t="shared" si="976"/>
        <v>1.01705515893646-0.0506567984884667i</v>
      </c>
      <c r="AH1884" t="str">
        <f t="shared" si="977"/>
        <v>0.131968088336546+0.0792226391518418i</v>
      </c>
      <c r="AI1884">
        <f t="shared" si="978"/>
        <v>-16.254018891777758</v>
      </c>
      <c r="AJ1884">
        <f t="shared" si="979"/>
        <v>30.977094402214565</v>
      </c>
      <c r="AK1884"/>
      <c r="AL1884"/>
      <c r="AM1884"/>
      <c r="AN1884"/>
    </row>
    <row r="1885" spans="1:40" x14ac:dyDescent="0.3">
      <c r="A1885"/>
      <c r="B1885">
        <f t="shared" si="945"/>
        <v>175100</v>
      </c>
      <c r="C1885" s="186" t="str">
        <f t="shared" si="948"/>
        <v>-2.49270240099054E-06+0.0139864218343711i</v>
      </c>
      <c r="D1885" s="158" t="str">
        <f t="shared" si="949"/>
        <v>-5.95702506772437+0.107229234063512i</v>
      </c>
      <c r="E1885" t="str">
        <f t="shared" si="950"/>
        <v>2870</v>
      </c>
      <c r="F1885" t="str">
        <f t="shared" si="951"/>
        <v>0.777000777000777</v>
      </c>
      <c r="G1885" t="str">
        <f t="shared" si="946"/>
        <v>0.777000777000777</v>
      </c>
      <c r="H1885" t="str">
        <f t="shared" si="952"/>
        <v>8.62574818659979+2.01343332559293i</v>
      </c>
      <c r="I1885" t="str">
        <f t="shared" si="953"/>
        <v>687.616092054466i</v>
      </c>
      <c r="J1885" t="str">
        <f t="shared" si="947"/>
        <v>-403.427799715097+148.715408018045i</v>
      </c>
      <c r="K1885" t="str">
        <f t="shared" si="954"/>
        <v>0.553139842461086-1.50053039259896i</v>
      </c>
      <c r="L1885" t="str">
        <f t="shared" si="955"/>
        <v>0.0389177930753324-0.0886982150646971i</v>
      </c>
      <c r="M1885" t="str">
        <f t="shared" si="956"/>
        <v>0.592057635536418-1.58922860766366i</v>
      </c>
      <c r="N1885" t="str">
        <f t="shared" si="957"/>
        <v>-2.20037149457429i</v>
      </c>
      <c r="O1885" t="str">
        <f t="shared" si="958"/>
        <v>-0.588801428666794-0.808277723063021i</v>
      </c>
      <c r="P1885" t="str">
        <f t="shared" si="959"/>
        <v>1.58880142866679+0.808277723063021i</v>
      </c>
      <c r="Q1885" t="str">
        <f t="shared" si="960"/>
        <v>-1.58880142866679+1.39209377151127i</v>
      </c>
      <c r="R1885" t="str">
        <f t="shared" si="961"/>
        <v>-0.313541947357184-0.783456945989144i</v>
      </c>
      <c r="S1885" t="str">
        <f t="shared" si="962"/>
        <v>0.227128439666563i</v>
      </c>
      <c r="T1885" t="str">
        <f t="shared" si="963"/>
        <v>0.177945353688445-0.0712142932732528i</v>
      </c>
      <c r="U1885" t="str">
        <f t="shared" si="964"/>
        <v>0.00005-0.00137717791644511i</v>
      </c>
      <c r="V1885" t="str">
        <f t="shared" si="965"/>
        <v>3.33333333333333E-06-0.00151489570808962i</v>
      </c>
      <c r="W1885" t="str">
        <f t="shared" si="966"/>
        <v>0.0000144708202944889-0.000721588139254216i</v>
      </c>
      <c r="X1885" t="str">
        <f t="shared" si="967"/>
        <v>0.0000260229196784456-0.000720939019050289i</v>
      </c>
      <c r="Y1885" t="str">
        <f t="shared" si="968"/>
        <v>0.009+0.352059439131887i</v>
      </c>
      <c r="Z1885" t="str">
        <f t="shared" si="969"/>
        <v>-0.0286821280553399-0.00177380623105847i</v>
      </c>
      <c r="AA1885" t="str">
        <f t="shared" si="970"/>
        <v>1.0230254636623-39.8213294137256i</v>
      </c>
      <c r="AB1885" t="str">
        <f t="shared" si="971"/>
        <v>0.433815702001888-0.173614415822258i</v>
      </c>
      <c r="AC1885" t="str">
        <f t="shared" si="972"/>
        <v>0.980930902458262-0.792222064601856i</v>
      </c>
      <c r="AD1885" t="str">
        <f t="shared" si="973"/>
        <v>0.354176496748496+0.109051534004292i</v>
      </c>
      <c r="AE1885" t="str">
        <f t="shared" si="974"/>
        <v>-0.00996509934340873-0.0037560705397693i</v>
      </c>
      <c r="AF1885" t="str">
        <f t="shared" si="975"/>
        <v>-14.5827732543242-1.90620409152942i</v>
      </c>
      <c r="AG1885" t="str">
        <f t="shared" si="976"/>
        <v>1.01703176925313-0.0506518235543697i</v>
      </c>
      <c r="AH1885" t="str">
        <f t="shared" si="977"/>
        <v>0.131905628081562+0.0791034274259705i</v>
      </c>
      <c r="AI1885">
        <f t="shared" si="978"/>
        <v>-16.260504831158492</v>
      </c>
      <c r="AJ1885">
        <f t="shared" si="979"/>
        <v>30.950995407916551</v>
      </c>
      <c r="AK1885"/>
      <c r="AL1885"/>
      <c r="AM1885"/>
      <c r="AN1885"/>
    </row>
    <row r="1886" spans="1:40" x14ac:dyDescent="0.3">
      <c r="A1886"/>
      <c r="B1886">
        <f t="shared" si="945"/>
        <v>175200</v>
      </c>
      <c r="C1886" s="186" t="str">
        <f t="shared" si="948"/>
        <v>-2.48985766248113E-06+0.0139784387173924i</v>
      </c>
      <c r="D1886" s="158" t="str">
        <f t="shared" si="949"/>
        <v>-5.9570250459147+0.107168030166675i</v>
      </c>
      <c r="E1886" t="str">
        <f t="shared" si="950"/>
        <v>2870</v>
      </c>
      <c r="F1886" t="str">
        <f t="shared" si="951"/>
        <v>0.777000777000777</v>
      </c>
      <c r="G1886" t="str">
        <f t="shared" si="946"/>
        <v>0.777000777000777</v>
      </c>
      <c r="H1886" t="str">
        <f t="shared" si="952"/>
        <v>8.62629357613309+2.0124217284328i</v>
      </c>
      <c r="I1886" t="str">
        <f t="shared" si="953"/>
        <v>688.008791136165i</v>
      </c>
      <c r="J1886" t="str">
        <f t="shared" si="947"/>
        <v>-403.889870856758+148.800339718798i</v>
      </c>
      <c r="K1886" t="str">
        <f t="shared" si="954"/>
        <v>0.552581274140854-1.49987546985699i</v>
      </c>
      <c r="L1886" t="str">
        <f t="shared" si="955"/>
        <v>0.0388805422437073-0.0886639233124589i</v>
      </c>
      <c r="M1886" t="str">
        <f t="shared" si="956"/>
        <v>0.591461816384561-1.58853939316945i</v>
      </c>
      <c r="N1886" t="str">
        <f t="shared" si="957"/>
        <v>-2.20162813163573i</v>
      </c>
      <c r="O1886" t="str">
        <f t="shared" si="958"/>
        <v>-0.589816675243294-0.80753717537024i</v>
      </c>
      <c r="P1886" t="str">
        <f t="shared" si="959"/>
        <v>1.58981667524329+0.80753717537024i</v>
      </c>
      <c r="Q1886" t="str">
        <f t="shared" si="960"/>
        <v>-1.58981667524329+1.39409095626549i</v>
      </c>
      <c r="R1886" t="str">
        <f t="shared" si="961"/>
        <v>-0.313517043463208-0.782862873234696i</v>
      </c>
      <c r="S1886" t="str">
        <f t="shared" si="962"/>
        <v>0.22725815322434i</v>
      </c>
      <c r="T1886" t="str">
        <f t="shared" si="963"/>
        <v>0.177911970799218-0.0712493043018038i</v>
      </c>
      <c r="U1886" t="str">
        <f t="shared" si="964"/>
        <v>0.00005-0.00137639185599052i</v>
      </c>
      <c r="V1886" t="str">
        <f t="shared" si="965"/>
        <v>3.33333333333333E-06-0.00151403104158957i</v>
      </c>
      <c r="W1886" t="str">
        <f t="shared" si="966"/>
        <v>0.0000144708158875739-0.000721176512712579i</v>
      </c>
      <c r="X1886" t="str">
        <f t="shared" si="967"/>
        <v>0.0000260097374325151-0.00072052797405941i</v>
      </c>
      <c r="Y1886" t="str">
        <f t="shared" si="968"/>
        <v>0.009+0.352260501061716i</v>
      </c>
      <c r="Z1886" t="str">
        <f t="shared" si="969"/>
        <v>-0.0286493813748583-0.00177142278827228i</v>
      </c>
      <c r="AA1886" t="str">
        <f t="shared" si="970"/>
        <v>1.02185245826371-39.7985373523166i</v>
      </c>
      <c r="AB1886" t="str">
        <f t="shared" si="971"/>
        <v>0.433734317345168-0.173699769744762i</v>
      </c>
      <c r="AC1886" t="str">
        <f t="shared" si="972"/>
        <v>0.980608360341273-0.791740830591076i</v>
      </c>
      <c r="AD1886" t="str">
        <f t="shared" si="973"/>
        <v>0.354339141343075+0.108957868048309i</v>
      </c>
      <c r="AE1886" t="str">
        <f t="shared" si="974"/>
        <v>-0.00995858674595521-0.00374925994525944i</v>
      </c>
      <c r="AF1886" t="str">
        <f t="shared" si="975"/>
        <v>-14.5833186220478-1.90525369826613i</v>
      </c>
      <c r="AG1886" t="str">
        <f t="shared" si="976"/>
        <v>1.01700837489644-0.0506468432862805i</v>
      </c>
      <c r="AH1886" t="str">
        <f t="shared" si="977"/>
        <v>0.131843206315751+0.0789843336566912i</v>
      </c>
      <c r="AI1886">
        <f t="shared" si="978"/>
        <v>-16.266988519144046</v>
      </c>
      <c r="AJ1886">
        <f t="shared" si="979"/>
        <v>30.924887746633388</v>
      </c>
      <c r="AK1886"/>
      <c r="AL1886"/>
      <c r="AM1886"/>
      <c r="AN1886"/>
    </row>
    <row r="1887" spans="1:40" x14ac:dyDescent="0.3">
      <c r="A1887"/>
      <c r="B1887">
        <f t="shared" si="945"/>
        <v>175300</v>
      </c>
      <c r="C1887" s="186" t="str">
        <f t="shared" si="948"/>
        <v>-2.48701779093165E-06+0.0139704647083616i</v>
      </c>
      <c r="D1887" s="158" t="str">
        <f t="shared" si="949"/>
        <v>-5.95702502414236+0.107106896097439i</v>
      </c>
      <c r="E1887" t="str">
        <f t="shared" si="950"/>
        <v>2870</v>
      </c>
      <c r="F1887" t="str">
        <f t="shared" si="951"/>
        <v>0.777000777000777</v>
      </c>
      <c r="G1887" t="str">
        <f t="shared" si="946"/>
        <v>0.777000777000777</v>
      </c>
      <c r="H1887" t="str">
        <f t="shared" si="952"/>
        <v>8.62683810699706+2.01141106885347i</v>
      </c>
      <c r="I1887" t="str">
        <f t="shared" si="953"/>
        <v>688.401490217864i</v>
      </c>
      <c r="J1887" t="str">
        <f t="shared" si="947"/>
        <v>-404.352205812944+148.885271419551i</v>
      </c>
      <c r="K1887" t="str">
        <f t="shared" si="954"/>
        <v>0.552023514831113-1.49922100255018i</v>
      </c>
      <c r="L1887" t="str">
        <f t="shared" si="955"/>
        <v>0.0388433414474586-0.088629648754933i</v>
      </c>
      <c r="M1887" t="str">
        <f t="shared" si="956"/>
        <v>0.590866856278572-1.58785065130511i</v>
      </c>
      <c r="N1887" t="str">
        <f t="shared" si="957"/>
        <v>-2.20288476869716i</v>
      </c>
      <c r="O1887" t="str">
        <f t="shared" si="958"/>
        <v>-0.590830990418749-0.806795352466039i</v>
      </c>
      <c r="P1887" t="str">
        <f t="shared" si="959"/>
        <v>1.59083099041875+0.806795352466039i</v>
      </c>
      <c r="Q1887" t="str">
        <f t="shared" si="960"/>
        <v>-1.59083099041875+1.39608941623112i</v>
      </c>
      <c r="R1887" t="str">
        <f t="shared" si="961"/>
        <v>-0.313492119720121-0.78226938648686i</v>
      </c>
      <c r="S1887" t="str">
        <f t="shared" si="962"/>
        <v>0.227387866782115i</v>
      </c>
      <c r="T1887" t="str">
        <f t="shared" si="963"/>
        <v>0.177878567042201-0.0712843043561617i</v>
      </c>
      <c r="U1887" t="str">
        <f t="shared" si="964"/>
        <v>0.00005-0.00137560669235333i</v>
      </c>
      <c r="V1887" t="str">
        <f t="shared" si="965"/>
        <v>3.33333333333333E-06-0.00151316736158866i</v>
      </c>
      <c r="W1887" t="str">
        <f t="shared" si="966"/>
        <v>0.0000144708114781462-0.000720765355932302i</v>
      </c>
      <c r="X1887" t="str">
        <f t="shared" si="967"/>
        <v>0.0000259965777218601-0.000720117397805625i</v>
      </c>
      <c r="Y1887" t="str">
        <f t="shared" si="968"/>
        <v>0.009+0.352461562991546i</v>
      </c>
      <c r="Z1887" t="str">
        <f t="shared" si="969"/>
        <v>-0.0286166907724526-0.0017690444185034i</v>
      </c>
      <c r="AA1887" t="str">
        <f t="shared" si="970"/>
        <v>1.02068147227897-39.7757714019393i</v>
      </c>
      <c r="AB1887" t="str">
        <f t="shared" si="971"/>
        <v>0.433652881814543-0.173785096913113i</v>
      </c>
      <c r="AC1887" t="str">
        <f t="shared" si="972"/>
        <v>0.980286335673294-0.791259864710678i</v>
      </c>
      <c r="AD1887" t="str">
        <f t="shared" si="973"/>
        <v>0.354501707829408+0.108863984511618i</v>
      </c>
      <c r="AE1887" t="str">
        <f t="shared" si="974"/>
        <v>-0.00995208052708418-0.00374245624861158i</v>
      </c>
      <c r="AF1887" t="str">
        <f t="shared" si="975"/>
        <v>-14.5838631311394-1.90430417275603i</v>
      </c>
      <c r="AG1887" t="str">
        <f t="shared" si="976"/>
        <v>1.01698497587862-0.0506418576536331i</v>
      </c>
      <c r="AH1887" t="str">
        <f t="shared" si="977"/>
        <v>0.131780822911781+0.0788653576572687i</v>
      </c>
      <c r="AI1887">
        <f t="shared" si="978"/>
        <v>-16.273469960922252</v>
      </c>
      <c r="AJ1887">
        <f t="shared" si="979"/>
        <v>30.89877142216746</v>
      </c>
      <c r="AK1887"/>
      <c r="AL1887"/>
      <c r="AM1887"/>
      <c r="AN1887"/>
    </row>
    <row r="1888" spans="1:40" x14ac:dyDescent="0.3">
      <c r="A1888"/>
      <c r="B1888">
        <f t="shared" si="945"/>
        <v>175400</v>
      </c>
      <c r="C1888" s="186" t="str">
        <f t="shared" si="948"/>
        <v>-2.48418277524611E-06+0.0139624997917003i</v>
      </c>
      <c r="D1888" s="158" t="str">
        <f t="shared" si="949"/>
        <v>-5.95702500240723+0.107045831736369i</v>
      </c>
      <c r="E1888" t="str">
        <f t="shared" si="950"/>
        <v>2870</v>
      </c>
      <c r="F1888" t="str">
        <f t="shared" si="951"/>
        <v>0.777000777000777</v>
      </c>
      <c r="G1888" t="str">
        <f t="shared" si="946"/>
        <v>0.777000777000777</v>
      </c>
      <c r="H1888" t="str">
        <f t="shared" si="952"/>
        <v>8.62738178095259+2.01040134569516i</v>
      </c>
      <c r="I1888" t="str">
        <f t="shared" si="953"/>
        <v>688.794189299562i</v>
      </c>
      <c r="J1888" t="str">
        <f t="shared" si="947"/>
        <v>-404.814804583656+148.970203120303i</v>
      </c>
      <c r="K1888" t="str">
        <f t="shared" si="954"/>
        <v>0.551466563047363-1.4985669904347i</v>
      </c>
      <c r="L1888" t="str">
        <f t="shared" si="955"/>
        <v>0.038806190603975-0.0885953913988949i</v>
      </c>
      <c r="M1888" t="str">
        <f t="shared" si="956"/>
        <v>0.590272753651338-1.58716238183359i</v>
      </c>
      <c r="N1888" t="str">
        <f t="shared" si="957"/>
        <v>-2.2041414057586i</v>
      </c>
      <c r="O1888" t="str">
        <f t="shared" si="958"/>
        <v>-0.59184437259143-0.806052255521847i</v>
      </c>
      <c r="P1888" t="str">
        <f t="shared" si="959"/>
        <v>1.59184437259143+0.806052255521847i</v>
      </c>
      <c r="Q1888" t="str">
        <f t="shared" si="960"/>
        <v>-1.59184437259143+1.39808915023675i</v>
      </c>
      <c r="R1888" t="str">
        <f t="shared" si="961"/>
        <v>-0.313467176116856-0.781676484731052i</v>
      </c>
      <c r="S1888" t="str">
        <f t="shared" si="962"/>
        <v>0.227517580339892i</v>
      </c>
      <c r="T1888" t="str">
        <f t="shared" si="963"/>
        <v>0.177845142414601-0.0713192934260859i</v>
      </c>
      <c r="U1888" t="str">
        <f t="shared" si="964"/>
        <v>0.00005-0.00137482242399965i</v>
      </c>
      <c r="V1888" t="str">
        <f t="shared" si="965"/>
        <v>3.33333333333333E-06-0.00151230466639961i</v>
      </c>
      <c r="W1888" t="str">
        <f t="shared" si="966"/>
        <v>0.0000144708070662059-0.000720354668109912i</v>
      </c>
      <c r="X1888" t="str">
        <f t="shared" si="967"/>
        <v>0.0000259834404951196-0.000719707289488033i</v>
      </c>
      <c r="Y1888" t="str">
        <f t="shared" si="968"/>
        <v>0.009+0.352662624921376i</v>
      </c>
      <c r="Z1888" t="str">
        <f t="shared" si="969"/>
        <v>-0.028584056120123-0.0017666711076835i</v>
      </c>
      <c r="AA1888" t="str">
        <f t="shared" si="970"/>
        <v>1.01951250106825-39.7530315176893i</v>
      </c>
      <c r="AB1888" t="str">
        <f t="shared" si="971"/>
        <v>0.433571395403204-0.173870397302344i</v>
      </c>
      <c r="AC1888" t="str">
        <f t="shared" si="972"/>
        <v>0.979964827556361-0.790779166817169i</v>
      </c>
      <c r="AD1888" t="str">
        <f t="shared" si="973"/>
        <v>0.354664195934753+0.108769883430016i</v>
      </c>
      <c r="AE1888" t="str">
        <f t="shared" si="974"/>
        <v>-0.00994558066995536-0.00373565944003054i</v>
      </c>
      <c r="AF1888" t="str">
        <f t="shared" si="975"/>
        <v>-14.5844067833598-1.90335551395879i</v>
      </c>
      <c r="AG1888" t="str">
        <f t="shared" si="976"/>
        <v>1.01696157221189-0.0506368666259226i</v>
      </c>
      <c r="AH1888" t="str">
        <f t="shared" si="977"/>
        <v>0.131718477742673+0.0787464992414922i</v>
      </c>
      <c r="AI1888">
        <f t="shared" si="978"/>
        <v>-16.279949161673365</v>
      </c>
      <c r="AJ1888">
        <f t="shared" si="979"/>
        <v>30.872646438314174</v>
      </c>
      <c r="AK1888"/>
      <c r="AL1888"/>
      <c r="AM1888"/>
      <c r="AN1888"/>
    </row>
    <row r="1889" spans="1:40" x14ac:dyDescent="0.3">
      <c r="A1889"/>
      <c r="B1889">
        <f t="shared" si="945"/>
        <v>175500</v>
      </c>
      <c r="C1889" s="186" t="str">
        <f t="shared" si="948"/>
        <v>-2.48135260436026E-06+0.0139545439518665i</v>
      </c>
      <c r="D1889" s="158" t="str">
        <f t="shared" si="949"/>
        <v>-5.95702498070926+0.10698483696431i</v>
      </c>
      <c r="E1889" t="str">
        <f t="shared" si="950"/>
        <v>2870</v>
      </c>
      <c r="F1889" t="str">
        <f t="shared" si="951"/>
        <v>0.777000777000777</v>
      </c>
      <c r="G1889" t="str">
        <f t="shared" si="946"/>
        <v>0.777000777000777</v>
      </c>
      <c r="H1889" t="str">
        <f t="shared" si="952"/>
        <v>8.62792459975626+2.00939255779967i</v>
      </c>
      <c r="I1889" t="str">
        <f t="shared" si="953"/>
        <v>689.186888381261i</v>
      </c>
      <c r="J1889" t="str">
        <f t="shared" si="947"/>
        <v>-405.277667168893+149.055134821056i</v>
      </c>
      <c r="K1889" t="str">
        <f t="shared" si="954"/>
        <v>0.550910417308313-1.49791343326613i</v>
      </c>
      <c r="L1889" t="str">
        <f t="shared" si="955"/>
        <v>0.0387690896307971-0.0885611512510381i</v>
      </c>
      <c r="M1889" t="str">
        <f t="shared" si="956"/>
        <v>0.58967950693911-1.58647458451717i</v>
      </c>
      <c r="N1889" t="str">
        <f t="shared" si="957"/>
        <v>-2.20539804282003i</v>
      </c>
      <c r="O1889" t="str">
        <f t="shared" si="958"/>
        <v>-0.592856820161055-0.805307885711125i</v>
      </c>
      <c r="P1889" t="str">
        <f t="shared" si="959"/>
        <v>1.59285682016105+0.805307885711125i</v>
      </c>
      <c r="Q1889" t="str">
        <f t="shared" si="960"/>
        <v>-1.59285682016105+1.40009015710891i</v>
      </c>
      <c r="R1889" t="str">
        <f t="shared" si="961"/>
        <v>-0.313442212642341-0.781084166955013i</v>
      </c>
      <c r="S1889" t="str">
        <f t="shared" si="962"/>
        <v>0.227647293897669i</v>
      </c>
      <c r="T1889" t="str">
        <f t="shared" si="963"/>
        <v>0.177811696913624-0.0713542715013267i</v>
      </c>
      <c r="U1889" t="str">
        <f t="shared" si="964"/>
        <v>0.0000500000000000001-0.00137403904939908i</v>
      </c>
      <c r="V1889" t="str">
        <f t="shared" si="965"/>
        <v>3.33333333333333E-06-0.00151144295433899i</v>
      </c>
      <c r="W1889" t="str">
        <f t="shared" si="966"/>
        <v>0.000014470802651753-0.000719944448443776i</v>
      </c>
      <c r="X1889" t="str">
        <f t="shared" si="967"/>
        <v>0.0000259703257010791-0.000719297648307568i</v>
      </c>
      <c r="Y1889" t="str">
        <f t="shared" si="968"/>
        <v>0.009+0.352863686851206i</v>
      </c>
      <c r="Z1889" t="str">
        <f t="shared" si="969"/>
        <v>-0.0285514772902355-0.00176430284179177i</v>
      </c>
      <c r="AA1889" t="str">
        <f t="shared" si="970"/>
        <v>1.01834554000511-39.7303176547658i</v>
      </c>
      <c r="AB1889" t="str">
        <f t="shared" si="971"/>
        <v>0.43348985810434-0.173955670887469i</v>
      </c>
      <c r="AC1889" t="str">
        <f t="shared" si="972"/>
        <v>0.979643835094469-0.790298736766675i</v>
      </c>
      <c r="AD1889" t="str">
        <f t="shared" si="973"/>
        <v>0.354826605386304+0.108675564839611i</v>
      </c>
      <c r="AE1889" t="str">
        <f t="shared" si="974"/>
        <v>-0.00993908715777857-0.00372886950974806i</v>
      </c>
      <c r="AF1889" t="str">
        <f t="shared" si="975"/>
        <v>-14.5849495804655-1.90240772083536i</v>
      </c>
      <c r="AG1889" t="str">
        <f t="shared" si="976"/>
        <v>1.01693816390852-0.0506318701727053i</v>
      </c>
      <c r="AH1889" t="str">
        <f t="shared" si="977"/>
        <v>0.131656170681792+0.0786277582236682i</v>
      </c>
      <c r="AI1889">
        <f t="shared" si="978"/>
        <v>-16.286426126570653</v>
      </c>
      <c r="AJ1889">
        <f t="shared" si="979"/>
        <v>30.846512798861632</v>
      </c>
      <c r="AK1889"/>
      <c r="AL1889"/>
      <c r="AM1889"/>
      <c r="AN1889"/>
    </row>
    <row r="1890" spans="1:40" x14ac:dyDescent="0.3">
      <c r="A1890"/>
      <c r="B1890">
        <f t="shared" si="945"/>
        <v>175600</v>
      </c>
      <c r="C1890" s="186" t="str">
        <f t="shared" si="948"/>
        <v>-2.47852726724121E-06+0.0139465971733527i</v>
      </c>
      <c r="D1890" s="158" t="str">
        <f t="shared" si="949"/>
        <v>-5.95702495904834+0.106923911662371i</v>
      </c>
      <c r="E1890" t="str">
        <f t="shared" si="950"/>
        <v>2870</v>
      </c>
      <c r="F1890" t="str">
        <f t="shared" si="951"/>
        <v>0.777000777000777</v>
      </c>
      <c r="G1890" t="str">
        <f t="shared" si="946"/>
        <v>0.777000777000777</v>
      </c>
      <c r="H1890" t="str">
        <f t="shared" si="952"/>
        <v>8.62846656516019+2.00838470401024i</v>
      </c>
      <c r="I1890" t="str">
        <f t="shared" si="953"/>
        <v>689.57958746296i</v>
      </c>
      <c r="J1890" t="str">
        <f t="shared" si="947"/>
        <v>-405.740793568656+149.140066521809i</v>
      </c>
      <c r="K1890" t="str">
        <f t="shared" si="954"/>
        <v>0.550355076135851-1.49726033079947i</v>
      </c>
      <c r="L1890" t="str">
        <f t="shared" si="955"/>
        <v>0.0387320384456182-0.0885269283179748i</v>
      </c>
      <c r="M1890" t="str">
        <f t="shared" si="956"/>
        <v>0.589087114581469-1.58578725911744i</v>
      </c>
      <c r="N1890" t="str">
        <f t="shared" si="957"/>
        <v>-2.20665467988147i</v>
      </c>
      <c r="O1890" t="str">
        <f t="shared" si="958"/>
        <v>-0.593868331528847-0.804562244209324i</v>
      </c>
      <c r="P1890" t="str">
        <f t="shared" si="959"/>
        <v>1.59386833152885+0.804562244209324i</v>
      </c>
      <c r="Q1890" t="str">
        <f t="shared" si="960"/>
        <v>-1.59386833152885+1.40209243567215i</v>
      </c>
      <c r="R1890" t="str">
        <f t="shared" si="961"/>
        <v>-0.313417229285511-0.780492432148776i</v>
      </c>
      <c r="S1890" t="str">
        <f t="shared" si="962"/>
        <v>0.227777007455446i</v>
      </c>
      <c r="T1890" t="str">
        <f t="shared" si="963"/>
        <v>0.177778230536471-0.0713892385716311i</v>
      </c>
      <c r="U1890" t="str">
        <f t="shared" si="964"/>
        <v>0.0000500000000000001-0.00137325656702471i</v>
      </c>
      <c r="V1890" t="str">
        <f t="shared" si="965"/>
        <v>3.33333333333333E-06-0.00151058222372718i</v>
      </c>
      <c r="W1890" t="str">
        <f t="shared" si="966"/>
        <v>0.0000144707982347874-0.000719534696134077i</v>
      </c>
      <c r="X1890" t="str">
        <f t="shared" si="967"/>
        <v>0.0000259572332886695-0.000718888473466973i</v>
      </c>
      <c r="Y1890" t="str">
        <f t="shared" si="968"/>
        <v>0.009+0.353064748781035i</v>
      </c>
      <c r="Z1890" t="str">
        <f t="shared" si="969"/>
        <v>-0.0285189541555192-0.00176193960685474i</v>
      </c>
      <c r="AA1890" t="str">
        <f t="shared" si="970"/>
        <v>1.01718058447634-39.7076297684701i</v>
      </c>
      <c r="AB1890" t="str">
        <f t="shared" si="971"/>
        <v>0.433408269911127-0.17404091764349i</v>
      </c>
      <c r="AC1890" t="str">
        <f t="shared" si="972"/>
        <v>0.979323357393538-0.789818574414912i</v>
      </c>
      <c r="AD1890" t="str">
        <f t="shared" si="973"/>
        <v>0.354988935911199+0.10858102877682i</v>
      </c>
      <c r="AE1890" t="str">
        <f t="shared" si="974"/>
        <v>-0.00993259997381313-0.0037220864480224i</v>
      </c>
      <c r="AF1890" t="str">
        <f t="shared" si="975"/>
        <v>-14.5854915242085-1.90146079234787i</v>
      </c>
      <c r="AG1890" t="str">
        <f t="shared" si="976"/>
        <v>1.01691475098078-0.0506268682635979i</v>
      </c>
      <c r="AH1890" t="str">
        <f t="shared" si="977"/>
        <v>0.131593901602859+0.0785091344186165i</v>
      </c>
      <c r="AI1890">
        <f t="shared" si="978"/>
        <v>-16.292900860779845</v>
      </c>
      <c r="AJ1890">
        <f t="shared" si="979"/>
        <v>30.820370507587427</v>
      </c>
      <c r="AK1890"/>
      <c r="AL1890"/>
      <c r="AM1890"/>
      <c r="AN1890"/>
    </row>
    <row r="1891" spans="1:40" x14ac:dyDescent="0.3">
      <c r="A1891"/>
      <c r="B1891">
        <f t="shared" si="945"/>
        <v>175700</v>
      </c>
      <c r="C1891" s="186" t="str">
        <f t="shared" si="948"/>
        <v>-0.0000024757067528875+0.0139386594406873i</v>
      </c>
      <c r="D1891" s="158" t="str">
        <f t="shared" si="949"/>
        <v>-5.9570249374244+0.106863055711936i</v>
      </c>
      <c r="E1891" t="str">
        <f t="shared" si="950"/>
        <v>2870</v>
      </c>
      <c r="F1891" t="str">
        <f t="shared" si="951"/>
        <v>0.777000777000777</v>
      </c>
      <c r="G1891" t="str">
        <f t="shared" si="946"/>
        <v>0.777000777000777</v>
      </c>
      <c r="H1891" t="str">
        <f t="shared" si="952"/>
        <v>8.62900767891218+2.00737778317175i</v>
      </c>
      <c r="I1891" t="str">
        <f t="shared" si="953"/>
        <v>689.972286544658i</v>
      </c>
      <c r="J1891" t="str">
        <f t="shared" si="947"/>
        <v>-406.204183782945+149.224998222562i</v>
      </c>
      <c r="K1891" t="str">
        <f t="shared" si="954"/>
        <v>0.54980053805505-1.4966076827891i</v>
      </c>
      <c r="L1891" t="str">
        <f t="shared" si="955"/>
        <v>0.038695036966283-0.0884927226062352i</v>
      </c>
      <c r="M1891" t="str">
        <f t="shared" si="956"/>
        <v>0.588495575021333-1.58510040539534i</v>
      </c>
      <c r="N1891" t="str">
        <f t="shared" si="957"/>
        <v>-2.20791131694291i</v>
      </c>
      <c r="O1891" t="str">
        <f t="shared" si="958"/>
        <v>-0.594878905097481-0.80381533219392i</v>
      </c>
      <c r="P1891" t="str">
        <f t="shared" si="959"/>
        <v>1.59487890509748+0.80381533219392i</v>
      </c>
      <c r="Q1891" t="str">
        <f t="shared" si="960"/>
        <v>-1.59487890509748+1.40409598474899i</v>
      </c>
      <c r="R1891" t="str">
        <f t="shared" si="961"/>
        <v>-0.313392226035259-0.779901279304682i</v>
      </c>
      <c r="S1891" t="str">
        <f t="shared" si="962"/>
        <v>0.227906721013221i</v>
      </c>
      <c r="T1891" t="str">
        <f t="shared" si="963"/>
        <v>0.177744743280346-0.0714241946267301i</v>
      </c>
      <c r="U1891" t="str">
        <f t="shared" si="964"/>
        <v>0.0000500000000000001-0.00137247497535309i</v>
      </c>
      <c r="V1891" t="str">
        <f t="shared" si="965"/>
        <v>3.33333333333333E-06-0.0015097224728884i</v>
      </c>
      <c r="W1891" t="str">
        <f t="shared" si="966"/>
        <v>0.0000144707938153092-0.000719125410382828i</v>
      </c>
      <c r="X1891" t="str">
        <f t="shared" si="967"/>
        <v>0.0000259441632069672-0.000718479764170806i</v>
      </c>
      <c r="Y1891" t="str">
        <f t="shared" si="968"/>
        <v>0.009+0.353265810710865i</v>
      </c>
      <c r="Z1891" t="str">
        <f t="shared" si="969"/>
        <v>-0.0284864865890661-0.00175958138894602i</v>
      </c>
      <c r="AA1891" t="str">
        <f t="shared" si="970"/>
        <v>1.01601762988202-39.6849678142062i</v>
      </c>
      <c r="AB1891" t="str">
        <f t="shared" si="971"/>
        <v>0.433326630816749-0.174126137545374i</v>
      </c>
      <c r="AC1891" t="str">
        <f t="shared" si="972"/>
        <v>0.979003393561462-0.789338679617234i</v>
      </c>
      <c r="AD1891" t="str">
        <f t="shared" si="973"/>
        <v>0.355151187236503+0.108486275278383i</v>
      </c>
      <c r="AE1891" t="str">
        <f t="shared" si="974"/>
        <v>-0.00992611910136762-0.00371531024513882i</v>
      </c>
      <c r="AF1891" t="str">
        <f t="shared" si="975"/>
        <v>-14.5860326163366-1.90051472745981i</v>
      </c>
      <c r="AG1891" t="str">
        <f t="shared" si="976"/>
        <v>1.01689133344097-0.0506218608682763i</v>
      </c>
      <c r="AH1891" t="str">
        <f t="shared" si="977"/>
        <v>0.131531670379932+0.0783906276416761i</v>
      </c>
      <c r="AI1891">
        <f t="shared" si="978"/>
        <v>-16.299373369459797</v>
      </c>
      <c r="AJ1891">
        <f t="shared" si="979"/>
        <v>30.794219568264506</v>
      </c>
      <c r="AK1891"/>
      <c r="AL1891"/>
      <c r="AM1891"/>
      <c r="AN1891"/>
    </row>
    <row r="1892" spans="1:40" x14ac:dyDescent="0.3">
      <c r="A1892"/>
      <c r="B1892">
        <f t="shared" si="945"/>
        <v>175800</v>
      </c>
      <c r="C1892" s="186" t="str">
        <f t="shared" si="948"/>
        <v>-2.47289105032896E-06+0.0139307307384337i</v>
      </c>
      <c r="D1892" s="158" t="str">
        <f t="shared" si="949"/>
        <v>-5.95702491583734+0.106802268994658i</v>
      </c>
      <c r="E1892" t="str">
        <f t="shared" si="950"/>
        <v>2870</v>
      </c>
      <c r="F1892" t="str">
        <f t="shared" si="951"/>
        <v>0.777000777000777</v>
      </c>
      <c r="G1892" t="str">
        <f t="shared" si="946"/>
        <v>0.777000777000777</v>
      </c>
      <c r="H1892" t="str">
        <f t="shared" si="952"/>
        <v>8.6295479427556+2.00637179413053i</v>
      </c>
      <c r="I1892" t="str">
        <f t="shared" si="953"/>
        <v>690.364985626357i</v>
      </c>
      <c r="J1892" t="str">
        <f t="shared" si="947"/>
        <v>-406.667837811759+149.309929923314i</v>
      </c>
      <c r="K1892" t="str">
        <f t="shared" si="954"/>
        <v>0.549246801594162-1.49595548898885i</v>
      </c>
      <c r="L1892" t="str">
        <f t="shared" si="955"/>
        <v>0.0386580851107875-0.0884585341222685i</v>
      </c>
      <c r="M1892" t="str">
        <f t="shared" si="956"/>
        <v>0.587904886704949-1.58441402311112i</v>
      </c>
      <c r="N1892" t="str">
        <f t="shared" si="957"/>
        <v>-2.20916795400434i</v>
      </c>
      <c r="O1892" t="str">
        <f t="shared" si="958"/>
        <v>-0.595888539271118-0.803067150844394i</v>
      </c>
      <c r="P1892" t="str">
        <f t="shared" si="959"/>
        <v>1.59588853927112+0.803067150844394i</v>
      </c>
      <c r="Q1892" t="str">
        <f t="shared" si="960"/>
        <v>-1.59588853927112+1.40610080315995i</v>
      </c>
      <c r="R1892" t="str">
        <f t="shared" si="961"/>
        <v>-0.313367202880488-0.779310707417361i</v>
      </c>
      <c r="S1892" t="str">
        <f t="shared" si="962"/>
        <v>0.228036434570998i</v>
      </c>
      <c r="T1892" t="str">
        <f t="shared" si="963"/>
        <v>0.177711235142457-0.0714591396563531i</v>
      </c>
      <c r="U1892" t="str">
        <f t="shared" si="964"/>
        <v>0.0000500000000000001-0.00137169427286427i</v>
      </c>
      <c r="V1892" t="str">
        <f t="shared" si="965"/>
        <v>3.33333333333333E-06-0.00150886370015069i</v>
      </c>
      <c r="W1892" t="str">
        <f t="shared" si="966"/>
        <v>0.0000144707893933183-0.000718716590393853i</v>
      </c>
      <c r="X1892" t="str">
        <f t="shared" si="967"/>
        <v>0.000025931115405193-0.000718071519625432i</v>
      </c>
      <c r="Y1892" t="str">
        <f t="shared" si="968"/>
        <v>0.009+0.353466872640695i</v>
      </c>
      <c r="Z1892" t="str">
        <f t="shared" si="969"/>
        <v>-0.0284540744643292-0.0017572281741862i</v>
      </c>
      <c r="AA1892" t="str">
        <f t="shared" si="970"/>
        <v>1.0148566716354-39.6623317474802i</v>
      </c>
      <c r="AB1892" t="str">
        <f t="shared" si="971"/>
        <v>0.433244940814398-0.174211330568081i</v>
      </c>
      <c r="AC1892" t="str">
        <f t="shared" si="972"/>
        <v>0.978683942708067-0.788859052228626i</v>
      </c>
      <c r="AD1892" t="str">
        <f t="shared" si="973"/>
        <v>0.35531335908923+0.108391304381359i</v>
      </c>
      <c r="AE1892" t="str">
        <f t="shared" si="974"/>
        <v>-0.00991964452380018-0.0037085408914093i</v>
      </c>
      <c r="AF1892" t="str">
        <f t="shared" si="975"/>
        <v>-14.5865728585929-1.89956952513587i</v>
      </c>
      <c r="AG1892" t="str">
        <f t="shared" si="976"/>
        <v>1.01686791130139-0.0506168479564779i</v>
      </c>
      <c r="AH1892" t="str">
        <f t="shared" si="977"/>
        <v>0.13146947688742+0.0782722377087011i</v>
      </c>
      <c r="AI1892">
        <f t="shared" si="978"/>
        <v>-16.305843657761876</v>
      </c>
      <c r="AJ1892">
        <f t="shared" si="979"/>
        <v>30.76805998465742</v>
      </c>
      <c r="AK1892"/>
      <c r="AL1892"/>
      <c r="AM1892"/>
      <c r="AN1892"/>
    </row>
    <row r="1893" spans="1:40" x14ac:dyDescent="0.3">
      <c r="A1893"/>
      <c r="B1893">
        <f t="shared" si="945"/>
        <v>175900</v>
      </c>
      <c r="C1893" s="186" t="str">
        <f t="shared" si="948"/>
        <v>-2.47008014862652E-06+0.0139228110511901i</v>
      </c>
      <c r="D1893" s="158" t="str">
        <f t="shared" si="949"/>
        <v>-5.9570248942871+0.106741551392457i</v>
      </c>
      <c r="E1893" t="str">
        <f t="shared" si="950"/>
        <v>2870</v>
      </c>
      <c r="F1893" t="str">
        <f t="shared" si="951"/>
        <v>0.777000777000777</v>
      </c>
      <c r="G1893" t="str">
        <f t="shared" si="946"/>
        <v>0.777000777000777</v>
      </c>
      <c r="H1893" t="str">
        <f t="shared" si="952"/>
        <v>8.63008735842957+2.00536673573449i</v>
      </c>
      <c r="I1893" t="str">
        <f t="shared" si="953"/>
        <v>690.757684708056i</v>
      </c>
      <c r="J1893" t="str">
        <f t="shared" si="947"/>
        <v>-407.131755655099+149.394861624067i</v>
      </c>
      <c r="K1893" t="str">
        <f t="shared" si="954"/>
        <v>0.548693865284608-1.49530374915196i</v>
      </c>
      <c r="L1893" t="str">
        <f t="shared" si="955"/>
        <v>0.038621182797279-0.0884243628724432i</v>
      </c>
      <c r="M1893" t="str">
        <f t="shared" si="956"/>
        <v>0.587315048081887-1.5837281120244i</v>
      </c>
      <c r="N1893" t="str">
        <f t="shared" si="957"/>
        <v>-2.21042459106578i</v>
      </c>
      <c r="O1893" t="str">
        <f t="shared" si="958"/>
        <v>-0.596897232455423-0.802317701342216i</v>
      </c>
      <c r="P1893" t="str">
        <f t="shared" si="959"/>
        <v>1.59689723245542+0.802317701342216i</v>
      </c>
      <c r="Q1893" t="str">
        <f t="shared" si="960"/>
        <v>-1.59689723245542+1.40810688972356i</v>
      </c>
      <c r="R1893" t="str">
        <f t="shared" si="961"/>
        <v>-0.313342159810087-0.778720715483722i</v>
      </c>
      <c r="S1893" t="str">
        <f t="shared" si="962"/>
        <v>0.228166148128775i</v>
      </c>
      <c r="T1893" t="str">
        <f t="shared" si="963"/>
        <v>0.177677706120005-0.0714940736502186i</v>
      </c>
      <c r="U1893" t="str">
        <f t="shared" si="964"/>
        <v>0.0000499999999999999-0.00137091445804172i</v>
      </c>
      <c r="V1893" t="str">
        <f t="shared" si="965"/>
        <v>3.33333333333333E-06-0.00150800590384589i</v>
      </c>
      <c r="W1893" t="str">
        <f t="shared" si="966"/>
        <v>0.0000144707849688148-0.000718308235372788i</v>
      </c>
      <c r="X1893" t="str">
        <f t="shared" si="967"/>
        <v>0.0000259180898327123-0.000717663739039022i</v>
      </c>
      <c r="Y1893" t="str">
        <f t="shared" si="968"/>
        <v>0.009+0.353667934570525i</v>
      </c>
      <c r="Z1893" t="str">
        <f t="shared" si="969"/>
        <v>-0.0284217176551224-0.00175487994874263i</v>
      </c>
      <c r="AA1893" t="str">
        <f t="shared" si="970"/>
        <v>1.01369770516291-39.6397215239004i</v>
      </c>
      <c r="AB1893" t="str">
        <f t="shared" si="971"/>
        <v>0.433163199897252-0.174296496686546i</v>
      </c>
      <c r="AC1893" t="str">
        <f t="shared" si="972"/>
        <v>0.978365003945108-0.788379692103686i</v>
      </c>
      <c r="AD1893" t="str">
        <f t="shared" si="973"/>
        <v>0.355475451196327+0.108296116123117i</v>
      </c>
      <c r="AE1893" t="str">
        <f t="shared" si="974"/>
        <v>-0.00991317622451806-0.00370177837717225i</v>
      </c>
      <c r="AF1893" t="str">
        <f t="shared" si="975"/>
        <v>-14.5871122527167-1.89862518434203i</v>
      </c>
      <c r="AG1893" t="str">
        <f t="shared" si="976"/>
        <v>1.01684448457438-0.0506118294979997i</v>
      </c>
      <c r="AH1893" t="str">
        <f t="shared" si="977"/>
        <v>0.131407321000078+0.0781539644360568i</v>
      </c>
      <c r="AI1893">
        <f t="shared" si="978"/>
        <v>-16.312311730830221</v>
      </c>
      <c r="AJ1893">
        <f t="shared" si="979"/>
        <v>30.741891760522432</v>
      </c>
      <c r="AK1893"/>
      <c r="AL1893"/>
      <c r="AM1893"/>
      <c r="AN1893"/>
    </row>
    <row r="1894" spans="1:40" x14ac:dyDescent="0.3">
      <c r="A1894"/>
      <c r="B1894">
        <f t="shared" si="945"/>
        <v>176000</v>
      </c>
      <c r="C1894" s="186" t="str">
        <f t="shared" si="948"/>
        <v>-2.46727403687236E-06+0.0139149003635904i</v>
      </c>
      <c r="D1894" s="158" t="str">
        <f t="shared" si="949"/>
        <v>-5.95702487277358+0.106680902787526i</v>
      </c>
      <c r="E1894" t="str">
        <f t="shared" si="950"/>
        <v>2870</v>
      </c>
      <c r="F1894" t="str">
        <f t="shared" si="951"/>
        <v>0.777000777000777</v>
      </c>
      <c r="G1894" t="str">
        <f t="shared" si="946"/>
        <v>0.777000777000777</v>
      </c>
      <c r="H1894" t="str">
        <f t="shared" si="952"/>
        <v>8.63062592766878+2.00436260683305i</v>
      </c>
      <c r="I1894" t="str">
        <f t="shared" si="953"/>
        <v>691.150383789754i</v>
      </c>
      <c r="J1894" t="str">
        <f t="shared" si="947"/>
        <v>-407.595937312964+149.47979332482i</v>
      </c>
      <c r="K1894" t="str">
        <f t="shared" si="954"/>
        <v>0.548141727660966-1.49465246303108i</v>
      </c>
      <c r="L1894" t="str">
        <f t="shared" si="955"/>
        <v>0.0385843299440564-0.0883902088630479i</v>
      </c>
      <c r="M1894" t="str">
        <f t="shared" si="956"/>
        <v>0.586726057605022-1.58304267189413i</v>
      </c>
      <c r="N1894" t="str">
        <f t="shared" si="957"/>
        <v>-2.21168122812721i</v>
      </c>
      <c r="O1894" t="str">
        <f t="shared" si="958"/>
        <v>-0.597904983057515-0.801566984870879i</v>
      </c>
      <c r="P1894" t="str">
        <f t="shared" si="959"/>
        <v>1.59790498305752+0.801566984870879i</v>
      </c>
      <c r="Q1894" t="str">
        <f t="shared" si="960"/>
        <v>-1.59790498305752+1.41011424325633i</v>
      </c>
      <c r="R1894" t="str">
        <f t="shared" si="961"/>
        <v>-0.313317096812931-0.778131302502959i</v>
      </c>
      <c r="S1894" t="str">
        <f t="shared" si="962"/>
        <v>0.22829586168655i</v>
      </c>
      <c r="T1894" t="str">
        <f t="shared" si="963"/>
        <v>0.177644156210191-0.0715289965980363i</v>
      </c>
      <c r="U1894" t="str">
        <f t="shared" si="964"/>
        <v>0.0000499999999999999-0.00137013552937238i</v>
      </c>
      <c r="V1894" t="str">
        <f t="shared" si="965"/>
        <v>3.33333333333333E-06-0.00150714908230962i</v>
      </c>
      <c r="W1894" t="str">
        <f t="shared" si="966"/>
        <v>0.0000144707805417988-0.000717900344527072i</v>
      </c>
      <c r="X1894" t="str">
        <f t="shared" si="967"/>
        <v>0.0000259050864390339-0.000717256421621536i</v>
      </c>
      <c r="Y1894" t="str">
        <f t="shared" si="968"/>
        <v>0.009+0.353868996500354i</v>
      </c>
      <c r="Z1894" t="str">
        <f t="shared" si="969"/>
        <v>-0.0283894160356174-0.00175253669882925i</v>
      </c>
      <c r="AA1894" t="str">
        <f t="shared" si="970"/>
        <v>1.01254072590408-39.6171370991763i</v>
      </c>
      <c r="AB1894" t="str">
        <f t="shared" si="971"/>
        <v>0.433081408058486-0.174381635875681i</v>
      </c>
      <c r="AC1894" t="str">
        <f t="shared" si="972"/>
        <v>0.97804657638628-0.78790059909663i</v>
      </c>
      <c r="AD1894" t="str">
        <f t="shared" si="973"/>
        <v>0.355637463284678+0.108200710541343i</v>
      </c>
      <c r="AE1894" t="str">
        <f t="shared" si="974"/>
        <v>-0.00990671418697723-0.00369502269279254i</v>
      </c>
      <c r="AF1894" t="str">
        <f t="shared" si="975"/>
        <v>-14.5876508004424-1.89768170404552i</v>
      </c>
      <c r="AG1894" t="str">
        <f t="shared" si="976"/>
        <v>1.0168210532723-0.0506068054626981i</v>
      </c>
      <c r="AH1894" t="str">
        <f t="shared" si="977"/>
        <v>0.131345202592996+0.0780358076406154i</v>
      </c>
      <c r="AI1894">
        <f t="shared" si="978"/>
        <v>-16.318777593802324</v>
      </c>
      <c r="AJ1894">
        <f t="shared" si="979"/>
        <v>30.715714899608514</v>
      </c>
      <c r="AK1894"/>
      <c r="AL1894"/>
      <c r="AM1894"/>
      <c r="AN1894"/>
    </row>
    <row r="1895" spans="1:40" x14ac:dyDescent="0.3">
      <c r="A1895"/>
      <c r="B1895">
        <f t="shared" si="945"/>
        <v>176100</v>
      </c>
      <c r="C1895" s="186" t="str">
        <f t="shared" si="948"/>
        <v>-2.46447270418944E-06+0.0139069986603029i</v>
      </c>
      <c r="D1895" s="158" t="str">
        <f t="shared" si="949"/>
        <v>-5.95702485129669+0.106620323062322i</v>
      </c>
      <c r="E1895" t="str">
        <f t="shared" si="950"/>
        <v>2870</v>
      </c>
      <c r="F1895" t="str">
        <f t="shared" si="951"/>
        <v>0.777000777000777</v>
      </c>
      <c r="G1895" t="str">
        <f t="shared" si="946"/>
        <v>0.777000777000777</v>
      </c>
      <c r="H1895" t="str">
        <f t="shared" si="952"/>
        <v>8.63116365220362+2.00335940627716i</v>
      </c>
      <c r="I1895" t="str">
        <f t="shared" si="953"/>
        <v>691.543082871453i</v>
      </c>
      <c r="J1895" t="str">
        <f t="shared" si="947"/>
        <v>-408.060382785356+149.564725025573i</v>
      </c>
      <c r="K1895" t="str">
        <f t="shared" si="954"/>
        <v>0.547590387260963-1.49400163037831i</v>
      </c>
      <c r="L1895" t="str">
        <f t="shared" si="955"/>
        <v>0.0385475264695684-0.0883560721002906i</v>
      </c>
      <c r="M1895" t="str">
        <f t="shared" si="956"/>
        <v>0.586137913730531-1.5823577024786i</v>
      </c>
      <c r="N1895" t="str">
        <f t="shared" si="957"/>
        <v>-2.21293786518865i</v>
      </c>
      <c r="O1895" t="str">
        <f t="shared" si="958"/>
        <v>-0.598911789486036-0.800815002615857i</v>
      </c>
      <c r="P1895" t="str">
        <f t="shared" si="959"/>
        <v>1.59891178948604+0.800815002615857i</v>
      </c>
      <c r="Q1895" t="str">
        <f t="shared" si="960"/>
        <v>-1.59891178948604+1.41212286257279i</v>
      </c>
      <c r="R1895" t="str">
        <f t="shared" si="961"/>
        <v>-0.313292013877884-0.777542467476529i</v>
      </c>
      <c r="S1895" t="str">
        <f t="shared" si="962"/>
        <v>0.228425575244327i</v>
      </c>
      <c r="T1895" t="str">
        <f t="shared" si="963"/>
        <v>0.17761058541022-0.0715639084895093i</v>
      </c>
      <c r="U1895" t="str">
        <f t="shared" si="964"/>
        <v>0.0000499999999999999-0.00136935748534661i</v>
      </c>
      <c r="V1895" t="str">
        <f t="shared" si="965"/>
        <v>3.33333333333333E-06-0.00150629323388127i</v>
      </c>
      <c r="W1895" t="str">
        <f t="shared" si="966"/>
        <v>0.0000144707761122701-0.000717492917065943i</v>
      </c>
      <c r="X1895" t="str">
        <f t="shared" si="967"/>
        <v>0.0000258921051738099-0.000716849566584734i</v>
      </c>
      <c r="Y1895" t="str">
        <f t="shared" si="968"/>
        <v>0.009+0.354070058430184i</v>
      </c>
      <c r="Z1895" t="str">
        <f t="shared" si="969"/>
        <v>-0.0283571694803443-0.00175019841070634i</v>
      </c>
      <c r="AA1895" t="str">
        <f t="shared" si="970"/>
        <v>1.01138572931149-39.5945784291187i</v>
      </c>
      <c r="AB1895" t="str">
        <f t="shared" si="971"/>
        <v>0.432999565291286-0.174466748110385i</v>
      </c>
      <c r="AC1895" t="str">
        <f t="shared" si="972"/>
        <v>0.9777286591472-0.787421773061323i</v>
      </c>
      <c r="AD1895" t="str">
        <f t="shared" si="973"/>
        <v>0.355799395081114+0.108105087674042i</v>
      </c>
      <c r="AE1895" t="str">
        <f t="shared" si="974"/>
        <v>-0.00990025839468278-0.00368827382866154i</v>
      </c>
      <c r="AF1895" t="str">
        <f t="shared" si="975"/>
        <v>-14.5881885035003-1.89673908321484i</v>
      </c>
      <c r="AG1895" t="str">
        <f t="shared" si="976"/>
        <v>1.01679761740751-0.0506017758204902i</v>
      </c>
      <c r="AH1895" t="str">
        <f t="shared" si="977"/>
        <v>0.131283121541614+0.0779177671397636i</v>
      </c>
      <c r="AI1895">
        <f t="shared" si="978"/>
        <v>-16.325241251808041</v>
      </c>
      <c r="AJ1895">
        <f t="shared" si="979"/>
        <v>30.689529405657218</v>
      </c>
      <c r="AK1895"/>
      <c r="AL1895"/>
      <c r="AM1895"/>
      <c r="AN1895"/>
    </row>
    <row r="1896" spans="1:40" x14ac:dyDescent="0.3">
      <c r="A1896"/>
      <c r="B1896">
        <f t="shared" si="945"/>
        <v>176200</v>
      </c>
      <c r="C1896" s="186" t="str">
        <f t="shared" si="948"/>
        <v>-2.46167613973165E-06+0.0138991059260308i</v>
      </c>
      <c r="D1896" s="158" t="str">
        <f t="shared" si="949"/>
        <v>-5.95702482985637+0.10655981209957i</v>
      </c>
      <c r="E1896" t="str">
        <f t="shared" si="950"/>
        <v>2870</v>
      </c>
      <c r="F1896" t="str">
        <f t="shared" si="951"/>
        <v>0.777000777000777</v>
      </c>
      <c r="G1896" t="str">
        <f t="shared" si="946"/>
        <v>0.777000777000777</v>
      </c>
      <c r="H1896" t="str">
        <f t="shared" si="952"/>
        <v>8.63170053376023+2.00235713291928i</v>
      </c>
      <c r="I1896" t="str">
        <f t="shared" si="953"/>
        <v>691.935781953152i</v>
      </c>
      <c r="J1896" t="str">
        <f t="shared" si="947"/>
        <v>-408.525092072272+149.649656726325i</v>
      </c>
      <c r="K1896" t="str">
        <f t="shared" si="954"/>
        <v>0.54703984262548-1.49335125094519i</v>
      </c>
      <c r="L1896" t="str">
        <f t="shared" si="955"/>
        <v>0.0385107722924146-0.0883219525902999i</v>
      </c>
      <c r="M1896" t="str">
        <f t="shared" si="956"/>
        <v>0.585550614917895-1.58167320353549i</v>
      </c>
      <c r="N1896" t="str">
        <f t="shared" si="957"/>
        <v>-2.21419450225009i</v>
      </c>
      <c r="O1896" t="str">
        <f t="shared" si="958"/>
        <v>-0.599917650151091-0.800061755764637i</v>
      </c>
      <c r="P1896" t="str">
        <f t="shared" si="959"/>
        <v>1.59991765015109+0.800061755764637i</v>
      </c>
      <c r="Q1896" t="str">
        <f t="shared" si="960"/>
        <v>-1.59991765015109+1.41413274648545i</v>
      </c>
      <c r="R1896" t="str">
        <f t="shared" si="961"/>
        <v>-0.313266910993799-0.776954209408166i</v>
      </c>
      <c r="S1896" t="str">
        <f t="shared" si="962"/>
        <v>0.228555288802104i</v>
      </c>
      <c r="T1896" t="str">
        <f t="shared" si="963"/>
        <v>0.177576993717294-0.0715988093143307i</v>
      </c>
      <c r="U1896" t="str">
        <f t="shared" si="964"/>
        <v>0.00005-0.00136858032445822i</v>
      </c>
      <c r="V1896" t="str">
        <f t="shared" si="965"/>
        <v>3.33333333333333E-06-0.00150543835690404i</v>
      </c>
      <c r="W1896" t="str">
        <f t="shared" si="966"/>
        <v>0.0000144707716802289-0.000717085952200445i</v>
      </c>
      <c r="X1896" t="str">
        <f t="shared" si="967"/>
        <v>0.0000258791459868357-0.000716443173142167i</v>
      </c>
      <c r="Y1896" t="str">
        <f t="shared" si="968"/>
        <v>0.009+0.354271120360014i</v>
      </c>
      <c r="Z1896" t="str">
        <f t="shared" si="969"/>
        <v>-0.0283249778641897-0.00174786507068043i</v>
      </c>
      <c r="AA1896" t="str">
        <f t="shared" si="970"/>
        <v>1.01023271085076-39.5720454696393i</v>
      </c>
      <c r="AB1896" t="str">
        <f t="shared" si="971"/>
        <v>0.432917671588832-0.17455183336553i</v>
      </c>
      <c r="AC1896" t="str">
        <f t="shared" si="972"/>
        <v>0.977411251345413-0.786943213851265i</v>
      </c>
      <c r="AD1896" t="str">
        <f t="shared" si="973"/>
        <v>0.355961246312394+0.108009247559541i</v>
      </c>
      <c r="AE1896" t="str">
        <f t="shared" si="974"/>
        <v>-0.00989380883118814-0.00368153177519709i</v>
      </c>
      <c r="AF1896" t="str">
        <f t="shared" si="975"/>
        <v>-14.5887253636166-1.89579732081971i</v>
      </c>
      <c r="AG1896" t="str">
        <f t="shared" si="976"/>
        <v>1.0167741769924-0.0505967405413511i</v>
      </c>
      <c r="AH1896" t="str">
        <f t="shared" si="977"/>
        <v>0.131221077721709+0.0777998427513961i</v>
      </c>
      <c r="AI1896">
        <f t="shared" si="978"/>
        <v>-16.331702709970287</v>
      </c>
      <c r="AJ1896">
        <f t="shared" si="979"/>
        <v>30.663335282403438</v>
      </c>
      <c r="AK1896"/>
      <c r="AL1896"/>
      <c r="AM1896"/>
      <c r="AN1896"/>
    </row>
    <row r="1897" spans="1:40" x14ac:dyDescent="0.3">
      <c r="A1897"/>
      <c r="B1897">
        <f t="shared" si="945"/>
        <v>176300</v>
      </c>
      <c r="C1897" s="186" t="str">
        <f t="shared" si="948"/>
        <v>-2.45888433268359E-06+0.0138912221455118i</v>
      </c>
      <c r="D1897" s="158" t="str">
        <f t="shared" si="949"/>
        <v>-5.95702480845251+0.106499369782257i</v>
      </c>
      <c r="E1897" t="str">
        <f t="shared" si="950"/>
        <v>2870</v>
      </c>
      <c r="F1897" t="str">
        <f t="shared" si="951"/>
        <v>0.777000777000777</v>
      </c>
      <c r="G1897" t="str">
        <f t="shared" si="946"/>
        <v>0.777000777000777</v>
      </c>
      <c r="H1897" t="str">
        <f t="shared" si="952"/>
        <v>8.63223657406035+2.00135578561344i</v>
      </c>
      <c r="I1897" t="str">
        <f t="shared" si="953"/>
        <v>692.328481034851i</v>
      </c>
      <c r="J1897" t="str">
        <f t="shared" si="947"/>
        <v>-408.990065173715+149.734588427078i</v>
      </c>
      <c r="K1897" t="str">
        <f t="shared" si="954"/>
        <v>0.546490092298531-1.49270132448266i</v>
      </c>
      <c r="L1897" t="str">
        <f t="shared" si="955"/>
        <v>0.0384740673313444-0.0882878503391249i</v>
      </c>
      <c r="M1897" t="str">
        <f t="shared" si="956"/>
        <v>0.584964159629875-1.58098917482178i</v>
      </c>
      <c r="N1897" t="str">
        <f t="shared" si="957"/>
        <v>-2.21545113931152i</v>
      </c>
      <c r="O1897" t="str">
        <f t="shared" si="958"/>
        <v>-0.600922563464282-0.799307245506705i</v>
      </c>
      <c r="P1897" t="str">
        <f t="shared" si="959"/>
        <v>1.60092256346428+0.799307245506705i</v>
      </c>
      <c r="Q1897" t="str">
        <f t="shared" si="960"/>
        <v>-1.60092256346428+1.41614389380481i</v>
      </c>
      <c r="R1897" t="str">
        <f t="shared" si="961"/>
        <v>-0.313241788149526-0.77636652730386i</v>
      </c>
      <c r="S1897" t="str">
        <f t="shared" si="962"/>
        <v>0.228685002359881i</v>
      </c>
      <c r="T1897" t="str">
        <f t="shared" si="963"/>
        <v>0.177543381128616-0.0716336990621877i</v>
      </c>
      <c r="U1897" t="str">
        <f t="shared" si="964"/>
        <v>0.00005-0.00136780404520442i</v>
      </c>
      <c r="V1897" t="str">
        <f t="shared" si="965"/>
        <v>3.33333333333333E-06-0.00150458444972486i</v>
      </c>
      <c r="W1897" t="str">
        <f t="shared" si="966"/>
        <v>0.000014470767245675-0.000716679449143402i</v>
      </c>
      <c r="X1897" t="str">
        <f t="shared" si="967"/>
        <v>0.000025866208828048-0.000716037240509158i</v>
      </c>
      <c r="Y1897" t="str">
        <f t="shared" si="968"/>
        <v>0.009+0.354472182289844i</v>
      </c>
      <c r="Z1897" t="str">
        <f t="shared" si="969"/>
        <v>-0.028292841062395-0.00174553666510406i</v>
      </c>
      <c r="AA1897" t="str">
        <f t="shared" si="970"/>
        <v>1.00908166600048-39.5495381767509i</v>
      </c>
      <c r="AB1897" t="str">
        <f t="shared" si="971"/>
        <v>0.432835726944303-0.174636891615973i</v>
      </c>
      <c r="AC1897" t="str">
        <f t="shared" si="972"/>
        <v>0.977094352100383-0.78646492131957i</v>
      </c>
      <c r="AD1897" t="str">
        <f t="shared" si="973"/>
        <v>0.35612301670523+0.107913190236474i</v>
      </c>
      <c r="AE1897" t="str">
        <f t="shared" si="974"/>
        <v>-0.00988736548009559-0.003674796522843i</v>
      </c>
      <c r="AF1897" t="str">
        <f t="shared" si="975"/>
        <v>-14.5892613825129-1.89485641583118i</v>
      </c>
      <c r="AG1897" t="str">
        <f t="shared" si="976"/>
        <v>1.01675073203939-0.0505916995953177i</v>
      </c>
      <c r="AH1897" t="str">
        <f t="shared" si="977"/>
        <v>0.131159071009403+0.0776820342939096i</v>
      </c>
      <c r="AI1897">
        <f t="shared" si="978"/>
        <v>-16.338161973404791</v>
      </c>
      <c r="AJ1897">
        <f t="shared" si="979"/>
        <v>30.63713253357221</v>
      </c>
      <c r="AK1897"/>
      <c r="AL1897"/>
      <c r="AM1897"/>
      <c r="AN1897"/>
    </row>
    <row r="1898" spans="1:40" x14ac:dyDescent="0.3">
      <c r="A1898"/>
      <c r="B1898">
        <f t="shared" si="945"/>
        <v>176400</v>
      </c>
      <c r="C1898" s="186" t="str">
        <f t="shared" si="948"/>
        <v>-2.45609727226062E-06+0.0138833473035187i</v>
      </c>
      <c r="D1898" s="158" t="str">
        <f t="shared" si="949"/>
        <v>-5.95702478708504+0.106438995993643i</v>
      </c>
      <c r="E1898" t="str">
        <f t="shared" si="950"/>
        <v>2870</v>
      </c>
      <c r="F1898" t="str">
        <f t="shared" si="951"/>
        <v>0.777000777000777</v>
      </c>
      <c r="G1898" t="str">
        <f t="shared" si="946"/>
        <v>0.777000777000777</v>
      </c>
      <c r="H1898" t="str">
        <f t="shared" si="952"/>
        <v>8.63277177482151+2.00035536321514i</v>
      </c>
      <c r="I1898" t="str">
        <f t="shared" si="953"/>
        <v>692.721180116549i</v>
      </c>
      <c r="J1898" t="str">
        <f t="shared" si="947"/>
        <v>-409.455302089683+149.819520127831i</v>
      </c>
      <c r="K1898" t="str">
        <f t="shared" si="954"/>
        <v>0.54594113482726-1.49205185074114i</v>
      </c>
      <c r="L1898" t="str">
        <f t="shared" si="955"/>
        <v>0.0384374115052573-0.0882537653527359i</v>
      </c>
      <c r="M1898" t="str">
        <f t="shared" si="956"/>
        <v>0.584378546332517-1.58030561609388i</v>
      </c>
      <c r="N1898" t="str">
        <f t="shared" si="957"/>
        <v>-2.21670777637296i</v>
      </c>
      <c r="O1898" t="str">
        <f t="shared" si="958"/>
        <v>-0.60192652783873-0.798551473033524i</v>
      </c>
      <c r="P1898" t="str">
        <f t="shared" si="959"/>
        <v>1.60192652783873+0.798551473033524i</v>
      </c>
      <c r="Q1898" t="str">
        <f t="shared" si="960"/>
        <v>-1.60192652783873+1.41815630333944i</v>
      </c>
      <c r="R1898" t="str">
        <f t="shared" si="961"/>
        <v>-0.313216645333894-0.77577942017184i</v>
      </c>
      <c r="S1898" t="str">
        <f t="shared" si="962"/>
        <v>0.228814715917656i</v>
      </c>
      <c r="T1898" t="str">
        <f t="shared" si="963"/>
        <v>0.177509747641383-0.0716685777227562i</v>
      </c>
      <c r="U1898" t="str">
        <f t="shared" si="964"/>
        <v>0.00005-0.00136702864608582i</v>
      </c>
      <c r="V1898" t="str">
        <f t="shared" si="965"/>
        <v>3.33333333333333E-06-0.0015037315106944i</v>
      </c>
      <c r="W1898" t="str">
        <f t="shared" si="966"/>
        <v>0.0000144707628086085-0.000716273407109419i</v>
      </c>
      <c r="X1898" t="str">
        <f t="shared" si="967"/>
        <v>0.000025853293647526-0.000715631767902808i</v>
      </c>
      <c r="Y1898" t="str">
        <f t="shared" si="968"/>
        <v>0.009+0.354673244219673i</v>
      </c>
      <c r="Z1898" t="str">
        <f t="shared" si="969"/>
        <v>-0.0282607589505557-0.00174321318037563i</v>
      </c>
      <c r="AA1898" t="str">
        <f t="shared" si="970"/>
        <v>1.00793259025217-39.5270565065666i</v>
      </c>
      <c r="AB1898" t="str">
        <f t="shared" si="971"/>
        <v>0.432753731350868-0.174721922836546i</v>
      </c>
      <c r="AC1898" t="str">
        <f t="shared" si="972"/>
        <v>0.976777960533478-0.785986895319002i</v>
      </c>
      <c r="AD1898" t="str">
        <f t="shared" si="973"/>
        <v>0.35628470598626+0.107816915743799i</v>
      </c>
      <c r="AE1898" t="str">
        <f t="shared" si="974"/>
        <v>-0.00988092832505528-0.00366806806206939i</v>
      </c>
      <c r="AF1898" t="str">
        <f t="shared" si="975"/>
        <v>-14.5897965619065-1.8939163672215i</v>
      </c>
      <c r="AG1898" t="str">
        <f t="shared" si="976"/>
        <v>1.0167272825609-0.0505866529524843i</v>
      </c>
      <c r="AH1898" t="str">
        <f t="shared" si="977"/>
        <v>0.131097101281146+0.0775643415862071i</v>
      </c>
      <c r="AI1898">
        <f t="shared" si="978"/>
        <v>-16.344619047220689</v>
      </c>
      <c r="AJ1898">
        <f t="shared" si="979"/>
        <v>30.610921162883699</v>
      </c>
      <c r="AK1898"/>
      <c r="AL1898"/>
      <c r="AM1898"/>
      <c r="AN1898"/>
    </row>
    <row r="1899" spans="1:40" x14ac:dyDescent="0.3">
      <c r="A1899"/>
      <c r="B1899">
        <f t="shared" si="945"/>
        <v>176500</v>
      </c>
      <c r="C1899" s="186" t="str">
        <f t="shared" si="948"/>
        <v>-2.45331494770852E-06+0.0138754813848586i</v>
      </c>
      <c r="D1899" s="158" t="str">
        <f t="shared" si="949"/>
        <v>-5.95702476575389+0.106378690617249i</v>
      </c>
      <c r="E1899" t="str">
        <f t="shared" si="950"/>
        <v>2870</v>
      </c>
      <c r="F1899" t="str">
        <f t="shared" si="951"/>
        <v>0.777000777000777</v>
      </c>
      <c r="G1899" t="str">
        <f t="shared" si="946"/>
        <v>0.777000777000777</v>
      </c>
      <c r="H1899" t="str">
        <f t="shared" si="952"/>
        <v>8.63330613775697+1.99935586458145i</v>
      </c>
      <c r="I1899" t="str">
        <f t="shared" si="953"/>
        <v>693.113879198248i</v>
      </c>
      <c r="J1899" t="str">
        <f t="shared" si="947"/>
        <v>-409.920802820177+149.904451828584i</v>
      </c>
      <c r="K1899" t="str">
        <f t="shared" si="954"/>
        <v>0.545392968761936-1.49140282947049i</v>
      </c>
      <c r="L1899" t="str">
        <f t="shared" si="955"/>
        <v>0.0384008047332021-0.0882196976370243i</v>
      </c>
      <c r="M1899" t="str">
        <f t="shared" si="956"/>
        <v>0.583793773495138-1.57962252710751i</v>
      </c>
      <c r="N1899" t="str">
        <f t="shared" si="957"/>
        <v>-2.21796441343439i</v>
      </c>
      <c r="O1899" t="str">
        <f t="shared" si="958"/>
        <v>-0.602929541689022-0.797794439538573i</v>
      </c>
      <c r="P1899" t="str">
        <f t="shared" si="959"/>
        <v>1.60292954168902+0.797794439538573i</v>
      </c>
      <c r="Q1899" t="str">
        <f t="shared" si="960"/>
        <v>-1.60292954168902+1.42016997389582i</v>
      </c>
      <c r="R1899" t="str">
        <f t="shared" si="961"/>
        <v>-0.313191482535729-0.775192887022605i</v>
      </c>
      <c r="S1899" t="str">
        <f t="shared" si="962"/>
        <v>0.228944429475433i</v>
      </c>
      <c r="T1899" t="str">
        <f t="shared" si="963"/>
        <v>0.177476093252804-0.0717034452857075i</v>
      </c>
      <c r="U1899" t="str">
        <f t="shared" si="964"/>
        <v>0.00005-0.00136625412560645i</v>
      </c>
      <c r="V1899" t="str">
        <f t="shared" si="965"/>
        <v>3.33333333333333E-06-0.0015028795381671i</v>
      </c>
      <c r="W1899" t="str">
        <f t="shared" si="966"/>
        <v>0.0000144707583690295-0.000715867825314896i</v>
      </c>
      <c r="X1899" t="str">
        <f t="shared" si="967"/>
        <v>0.0000258404003954901-0.000715226754541998i</v>
      </c>
      <c r="Y1899" t="str">
        <f t="shared" si="968"/>
        <v>0.009+0.354874306149503i</v>
      </c>
      <c r="Z1899" t="str">
        <f t="shared" si="969"/>
        <v>-0.0282287314046203-0.00174089460293918i</v>
      </c>
      <c r="AA1899" t="str">
        <f t="shared" si="970"/>
        <v>1.00678547911021-39.5046004152991i</v>
      </c>
      <c r="AB1899" t="str">
        <f t="shared" si="971"/>
        <v>0.432671684801721-0.174806927002068i</v>
      </c>
      <c r="AC1899" t="str">
        <f t="shared" si="972"/>
        <v>0.976462075767991-0.785509135701985i</v>
      </c>
      <c r="AD1899" t="str">
        <f t="shared" si="973"/>
        <v>0.356446313882078+0.107720424120797i</v>
      </c>
      <c r="AE1899" t="str">
        <f t="shared" si="974"/>
        <v>-0.00987449734976593-0.00366134638337263i</v>
      </c>
      <c r="AF1899" t="str">
        <f t="shared" si="975"/>
        <v>-14.5903309035109-1.8929771739642i</v>
      </c>
      <c r="AG1899" t="str">
        <f t="shared" si="976"/>
        <v>1.01670382856937-0.0505816005830059i</v>
      </c>
      <c r="AH1899" t="str">
        <f t="shared" si="977"/>
        <v>0.131035168413745+0.0774467644477006i</v>
      </c>
      <c r="AI1899">
        <f t="shared" si="978"/>
        <v>-16.351073936518993</v>
      </c>
      <c r="AJ1899">
        <f t="shared" si="979"/>
        <v>30.584701174048817</v>
      </c>
      <c r="AK1899"/>
      <c r="AL1899"/>
      <c r="AM1899"/>
      <c r="AN1899"/>
    </row>
    <row r="1900" spans="1:40" x14ac:dyDescent="0.3">
      <c r="A1900"/>
      <c r="B1900">
        <f t="shared" si="945"/>
        <v>176600</v>
      </c>
      <c r="C1900" s="186" t="str">
        <f t="shared" si="948"/>
        <v>-2.45053734830355E-06+0.0138676243743727i</v>
      </c>
      <c r="D1900" s="158" t="str">
        <f t="shared" si="949"/>
        <v>-5.95702474445896+0.106318453536857i</v>
      </c>
      <c r="E1900" t="str">
        <f t="shared" si="950"/>
        <v>2870</v>
      </c>
      <c r="F1900" t="str">
        <f t="shared" si="951"/>
        <v>0.777000777000777</v>
      </c>
      <c r="G1900" t="str">
        <f t="shared" si="946"/>
        <v>0.777000777000777</v>
      </c>
      <c r="H1900" t="str">
        <f t="shared" si="952"/>
        <v>8.63383966457567+1.99835728857093i</v>
      </c>
      <c r="I1900" t="str">
        <f t="shared" si="953"/>
        <v>693.506578279947i</v>
      </c>
      <c r="J1900" t="str">
        <f t="shared" si="947"/>
        <v>-410.386567365196+149.989383529336i</v>
      </c>
      <c r="K1900" t="str">
        <f t="shared" si="954"/>
        <v>0.544845592655941-1.49075426042i</v>
      </c>
      <c r="L1900" t="str">
        <f t="shared" si="955"/>
        <v>0.0383642469343774-0.0881856471978039i</v>
      </c>
      <c r="M1900" t="str">
        <f t="shared" si="956"/>
        <v>0.583209839590318-1.5789399076178i</v>
      </c>
      <c r="N1900" t="str">
        <f t="shared" si="957"/>
        <v>-2.21922105049583i</v>
      </c>
      <c r="O1900" t="str">
        <f t="shared" si="958"/>
        <v>-0.603931603431277-0.797036146217301i</v>
      </c>
      <c r="P1900" t="str">
        <f t="shared" si="959"/>
        <v>1.60393160343128+0.797036146217301i</v>
      </c>
      <c r="Q1900" t="str">
        <f t="shared" si="960"/>
        <v>-1.60393160343128+1.42218490427853i</v>
      </c>
      <c r="R1900" t="str">
        <f t="shared" si="961"/>
        <v>-0.313166299743846-0.774606926868871i</v>
      </c>
      <c r="S1900" t="str">
        <f t="shared" si="962"/>
        <v>0.22907414303321i</v>
      </c>
      <c r="T1900" t="str">
        <f t="shared" si="963"/>
        <v>0.177442417960075-0.0717383017407029i</v>
      </c>
      <c r="U1900" t="str">
        <f t="shared" si="964"/>
        <v>0.00005-0.00136548048227372i</v>
      </c>
      <c r="V1900" t="str">
        <f t="shared" si="965"/>
        <v>3.33333333333333E-06-0.00150202853050109i</v>
      </c>
      <c r="W1900" t="str">
        <f t="shared" si="966"/>
        <v>0.0000144707539269378-0.000715462702977992i</v>
      </c>
      <c r="X1900" t="str">
        <f t="shared" si="967"/>
        <v>0.0000258275290223013-0.000714822199647366i</v>
      </c>
      <c r="Y1900" t="str">
        <f t="shared" si="968"/>
        <v>0.009+0.355075368079333i</v>
      </c>
      <c r="Z1900" t="str">
        <f t="shared" si="969"/>
        <v>-0.0281967583008885-0.00173858091928423i</v>
      </c>
      <c r="AA1900" t="str">
        <f t="shared" si="970"/>
        <v>1.00564032809186-39.4821698592616i</v>
      </c>
      <c r="AB1900" t="str">
        <f t="shared" si="971"/>
        <v>0.432589587290027-0.174891904087334i</v>
      </c>
      <c r="AC1900" t="str">
        <f t="shared" si="972"/>
        <v>0.976146696929102-0.785031642320557i</v>
      </c>
      <c r="AD1900" t="str">
        <f t="shared" si="973"/>
        <v>0.356607840119208+0.107623715407055i</v>
      </c>
      <c r="AE1900" t="str">
        <f t="shared" si="974"/>
        <v>-0.00986807253797402-0.00365463147727476i</v>
      </c>
      <c r="AF1900" t="str">
        <f t="shared" si="975"/>
        <v>-14.5908644090346-1.89203883503407i</v>
      </c>
      <c r="AG1900" t="str">
        <f t="shared" si="976"/>
        <v>1.01668037007728-0.050576542457096i</v>
      </c>
      <c r="AH1900" t="str">
        <f t="shared" si="977"/>
        <v>0.130973272284322+0.0773293026982932i</v>
      </c>
      <c r="AI1900">
        <f t="shared" si="978"/>
        <v>-16.357526646395051</v>
      </c>
      <c r="AJ1900">
        <f t="shared" si="979"/>
        <v>30.558472570771826</v>
      </c>
      <c r="AK1900"/>
      <c r="AL1900"/>
      <c r="AM1900"/>
      <c r="AN1900"/>
    </row>
    <row r="1901" spans="1:40" x14ac:dyDescent="0.3">
      <c r="A1901"/>
      <c r="B1901">
        <f t="shared" si="945"/>
        <v>176700</v>
      </c>
      <c r="C1901" s="186" t="str">
        <f t="shared" si="948"/>
        <v>-2.44776446335228E-06+0.0138597762569368i</v>
      </c>
      <c r="D1901" s="158" t="str">
        <f t="shared" si="949"/>
        <v>-5.95702472320018+0.106258284636516i</v>
      </c>
      <c r="E1901" t="str">
        <f t="shared" si="950"/>
        <v>2870</v>
      </c>
      <c r="F1901" t="str">
        <f t="shared" si="951"/>
        <v>0.777000777000777</v>
      </c>
      <c r="G1901" t="str">
        <f t="shared" si="946"/>
        <v>0.777000777000777</v>
      </c>
      <c r="H1901" t="str">
        <f t="shared" si="952"/>
        <v>8.63437235698234+1.99735963404366i</v>
      </c>
      <c r="I1901" t="str">
        <f t="shared" si="953"/>
        <v>693.899277361646i</v>
      </c>
      <c r="J1901" t="str">
        <f t="shared" si="947"/>
        <v>-410.852595724741+150.074315230089i</v>
      </c>
      <c r="K1901" t="str">
        <f t="shared" si="954"/>
        <v>0.54429900506577-1.49010614333844i</v>
      </c>
      <c r="L1901" t="str">
        <f t="shared" si="955"/>
        <v>0.0383277380281304-0.0881516140408098i</v>
      </c>
      <c r="M1901" t="str">
        <f t="shared" si="956"/>
        <v>0.5826267430939-1.57825775737925i</v>
      </c>
      <c r="N1901" t="str">
        <f t="shared" si="957"/>
        <v>-2.22047768755727i</v>
      </c>
      <c r="O1901" t="str">
        <f t="shared" si="958"/>
        <v>-0.604932711483096-0.796276594267161i</v>
      </c>
      <c r="P1901" t="str">
        <f t="shared" si="959"/>
        <v>1.6049327114831+0.796276594267161i</v>
      </c>
      <c r="Q1901" t="str">
        <f t="shared" si="960"/>
        <v>-1.6049327114831+1.42420109329011i</v>
      </c>
      <c r="R1901" t="str">
        <f t="shared" si="961"/>
        <v>-0.31314109694704-0.774021538725601i</v>
      </c>
      <c r="S1901" t="str">
        <f t="shared" si="962"/>
        <v>0.229203856590987i</v>
      </c>
      <c r="T1901" t="str">
        <f t="shared" si="963"/>
        <v>0.177408721760398-0.0717731470773937i</v>
      </c>
      <c r="U1901" t="str">
        <f t="shared" si="964"/>
        <v>0.00005-0.00136470771459841i</v>
      </c>
      <c r="V1901" t="str">
        <f t="shared" si="965"/>
        <v>3.33333333333333E-06-0.00150117848605825i</v>
      </c>
      <c r="W1901" t="str">
        <f t="shared" si="966"/>
        <v>0.0000144707494823336-0.000715058039318646i</v>
      </c>
      <c r="X1901" t="str">
        <f t="shared" si="967"/>
        <v>0.0000258146794784612-0.000714418102441323i</v>
      </c>
      <c r="Y1901" t="str">
        <f t="shared" si="968"/>
        <v>0.009+0.355276430009162i</v>
      </c>
      <c r="Z1901" t="str">
        <f t="shared" si="969"/>
        <v>-0.0281648395160112-0.00173627211594564i</v>
      </c>
      <c r="AA1901" t="str">
        <f t="shared" si="970"/>
        <v>1.00449713272716-39.4597647948667i</v>
      </c>
      <c r="AB1901" t="str">
        <f t="shared" si="971"/>
        <v>0.432507438808964-0.174976854067115i</v>
      </c>
      <c r="AC1901" t="str">
        <f t="shared" si="972"/>
        <v>0.97583182314391-0.784554415026419i</v>
      </c>
      <c r="AD1901" t="str">
        <f t="shared" si="973"/>
        <v>0.356769284424115+0.107526789642488i</v>
      </c>
      <c r="AE1901" t="str">
        <f t="shared" si="974"/>
        <v>-0.00986165387347395-0.00364792333432404i</v>
      </c>
      <c r="AF1901" t="str">
        <f t="shared" si="975"/>
        <v>-14.5913970801825-1.89110134940714i</v>
      </c>
      <c r="AG1901" t="str">
        <f t="shared" si="976"/>
        <v>1.01665690709711-0.0505714785450269i</v>
      </c>
      <c r="AH1901" t="str">
        <f t="shared" si="977"/>
        <v>0.130911412770353+0.0772119561583966i</v>
      </c>
      <c r="AI1901">
        <f t="shared" si="978"/>
        <v>-16.363977181936093</v>
      </c>
      <c r="AJ1901">
        <f t="shared" si="979"/>
        <v>30.532235356748775</v>
      </c>
      <c r="AK1901"/>
      <c r="AL1901"/>
      <c r="AM1901"/>
      <c r="AN1901"/>
    </row>
    <row r="1902" spans="1:40" x14ac:dyDescent="0.3">
      <c r="A1902"/>
      <c r="B1902">
        <f t="shared" si="945"/>
        <v>176800</v>
      </c>
      <c r="C1902" s="186" t="str">
        <f t="shared" si="948"/>
        <v>-2.44499628219162E-06+0.0138519370174611i</v>
      </c>
      <c r="D1902" s="158" t="str">
        <f t="shared" si="949"/>
        <v>-5.95702470197745+0.106198183800535i</v>
      </c>
      <c r="E1902" t="str">
        <f t="shared" si="950"/>
        <v>2870</v>
      </c>
      <c r="F1902" t="str">
        <f t="shared" si="951"/>
        <v>0.777000777000777</v>
      </c>
      <c r="G1902" t="str">
        <f t="shared" si="946"/>
        <v>0.777000777000777</v>
      </c>
      <c r="H1902" t="str">
        <f t="shared" si="952"/>
        <v>8.63490421667745+1.99636289986128i</v>
      </c>
      <c r="I1902" t="str">
        <f t="shared" si="953"/>
        <v>694.291976443344i</v>
      </c>
      <c r="J1902" t="str">
        <f t="shared" si="947"/>
        <v>-411.318887898812+150.159246930842i</v>
      </c>
      <c r="K1902" t="str">
        <f t="shared" si="954"/>
        <v>0.543753204551011-1.48945847797402i</v>
      </c>
      <c r="L1902" t="str">
        <f t="shared" si="955"/>
        <v>0.0382912779339571-0.0881175981716997i</v>
      </c>
      <c r="M1902" t="str">
        <f t="shared" si="956"/>
        <v>0.582044482484968-1.57757607614572i</v>
      </c>
      <c r="N1902" t="str">
        <f t="shared" si="957"/>
        <v>-2.2217343246187i</v>
      </c>
      <c r="O1902" t="str">
        <f t="shared" si="958"/>
        <v>-0.605932864263585-0.795515784887596i</v>
      </c>
      <c r="P1902" t="str">
        <f t="shared" si="959"/>
        <v>1.60593286426358+0.795515784887596i</v>
      </c>
      <c r="Q1902" t="str">
        <f t="shared" si="960"/>
        <v>-1.60593286426358+1.4262185397311i</v>
      </c>
      <c r="R1902" t="str">
        <f t="shared" si="961"/>
        <v>-0.313115874134102-0.773436721609988i</v>
      </c>
      <c r="S1902" t="str">
        <f t="shared" si="962"/>
        <v>0.229333570148762i</v>
      </c>
      <c r="T1902" t="str">
        <f t="shared" si="963"/>
        <v>0.177375004650973-0.071807981285424i</v>
      </c>
      <c r="U1902" t="str">
        <f t="shared" si="964"/>
        <v>0.00005-0.00136393582109467i</v>
      </c>
      <c r="V1902" t="str">
        <f t="shared" si="965"/>
        <v>3.33333333333333E-06-0.00150032940320414i</v>
      </c>
      <c r="W1902" t="str">
        <f t="shared" si="966"/>
        <v>0.0000144707450352169-0.000714653833558554i</v>
      </c>
      <c r="X1902" t="str">
        <f t="shared" si="967"/>
        <v>0.000025801851714611-0.000714014462148021i</v>
      </c>
      <c r="Y1902" t="str">
        <f t="shared" si="968"/>
        <v>0.009+0.355477491938992i</v>
      </c>
      <c r="Z1902" t="str">
        <f t="shared" si="969"/>
        <v>-0.0281329749269874-0.00173396817950334i</v>
      </c>
      <c r="AA1902" t="str">
        <f t="shared" si="970"/>
        <v>1.0033558885589-39.437385178626i</v>
      </c>
      <c r="AB1902" t="str">
        <f t="shared" si="971"/>
        <v>0.432425239351707-0.175061776916165i</v>
      </c>
      <c r="AC1902" t="str">
        <f t="shared" si="972"/>
        <v>0.975517453541402-0.784077453670908i</v>
      </c>
      <c r="AD1902" t="str">
        <f t="shared" si="973"/>
        <v>0.356930646523211+0.107429646867326i</v>
      </c>
      <c r="AE1902" t="str">
        <f t="shared" si="974"/>
        <v>-0.00985524134010767-0.00364122194509439i</v>
      </c>
      <c r="AF1902" t="str">
        <f t="shared" si="975"/>
        <v>-14.5919289186549-1.89016471606074i</v>
      </c>
      <c r="AG1902" t="str">
        <f t="shared" si="976"/>
        <v>1.01663343964137-0.0505664088171303i</v>
      </c>
      <c r="AH1902" t="str">
        <f t="shared" si="977"/>
        <v>0.130849589749637+0.0770947246489165i</v>
      </c>
      <c r="AI1902">
        <f t="shared" si="978"/>
        <v>-16.370425548223075</v>
      </c>
      <c r="AJ1902">
        <f t="shared" si="979"/>
        <v>30.505989535669073</v>
      </c>
      <c r="AK1902"/>
      <c r="AL1902"/>
      <c r="AM1902"/>
      <c r="AN1902"/>
    </row>
    <row r="1903" spans="1:40" x14ac:dyDescent="0.3">
      <c r="A1903"/>
      <c r="B1903">
        <f t="shared" si="945"/>
        <v>176900</v>
      </c>
      <c r="C1903" s="186" t="str">
        <f t="shared" si="948"/>
        <v>-0.0000024422327941885+0.0138441066408896i</v>
      </c>
      <c r="D1903" s="158" t="str">
        <f t="shared" si="949"/>
        <v>-5.95702468079071+0.106138150913487i</v>
      </c>
      <c r="E1903" t="str">
        <f t="shared" si="950"/>
        <v>2870</v>
      </c>
      <c r="F1903" t="str">
        <f t="shared" si="951"/>
        <v>0.777000777000777</v>
      </c>
      <c r="G1903" t="str">
        <f t="shared" si="946"/>
        <v>0.777000777000777</v>
      </c>
      <c r="H1903" t="str">
        <f t="shared" si="952"/>
        <v>8.63543524535728+1.9953670848869i</v>
      </c>
      <c r="I1903" t="str">
        <f t="shared" si="953"/>
        <v>694.684675525043i</v>
      </c>
      <c r="J1903" t="str">
        <f t="shared" si="947"/>
        <v>-411.785443887408+150.244178631595i</v>
      </c>
      <c r="K1903" t="str">
        <f t="shared" si="954"/>
        <v>0.543208189674356-1.48881126407443i</v>
      </c>
      <c r="L1903" t="str">
        <f t="shared" si="955"/>
        <v>0.0382548665715018-0.0880835995960538i</v>
      </c>
      <c r="M1903" t="str">
        <f t="shared" si="956"/>
        <v>0.581463056245858-1.57689486367048i</v>
      </c>
      <c r="N1903" t="str">
        <f t="shared" si="957"/>
        <v>-2.22299096168014i</v>
      </c>
      <c r="O1903" t="str">
        <f t="shared" si="958"/>
        <v>-0.606932060193381-0.794753719280015i</v>
      </c>
      <c r="P1903" t="str">
        <f t="shared" si="959"/>
        <v>1.60693206019338+0.794753719280015i</v>
      </c>
      <c r="Q1903" t="str">
        <f t="shared" si="960"/>
        <v>-1.60693206019338+1.42823724240013i</v>
      </c>
      <c r="R1903" t="str">
        <f t="shared" si="961"/>
        <v>-0.313090631293814-0.772852474541428i</v>
      </c>
      <c r="S1903" t="str">
        <f t="shared" si="962"/>
        <v>0.229463283706539i</v>
      </c>
      <c r="T1903" t="str">
        <f t="shared" si="963"/>
        <v>0.177341266629-0.0718428043544318i</v>
      </c>
      <c r="U1903" t="str">
        <f t="shared" si="964"/>
        <v>0.0000500000000000001-0.00136316480028004i</v>
      </c>
      <c r="V1903" t="str">
        <f t="shared" si="965"/>
        <v>3.33333333333333E-06-0.00149948128030804i</v>
      </c>
      <c r="W1903" t="str">
        <f t="shared" si="966"/>
        <v>0.0000144707405855876-0.000714250084921184i</v>
      </c>
      <c r="X1903" t="str">
        <f t="shared" si="967"/>
        <v>0.0000257890456815317-0.000713611277993387i</v>
      </c>
      <c r="Y1903" t="str">
        <f t="shared" si="968"/>
        <v>0.009+0.355678553868822i</v>
      </c>
      <c r="Z1903" t="str">
        <f t="shared" si="969"/>
        <v>-0.0281011644111653-0.00173166909658226i</v>
      </c>
      <c r="AA1903" t="str">
        <f t="shared" si="970"/>
        <v>1.00221659114258-39.4150309671503i</v>
      </c>
      <c r="AB1903" t="str">
        <f t="shared" si="971"/>
        <v>0.432342988911428-0.175146672609221i</v>
      </c>
      <c r="AC1903" t="str">
        <f t="shared" si="972"/>
        <v>0.975203587252452-0.783600758105024i</v>
      </c>
      <c r="AD1903" t="str">
        <f t="shared" si="973"/>
        <v>0.357091926142847+0.107332287122116i</v>
      </c>
      <c r="AE1903" t="str">
        <f t="shared" si="974"/>
        <v>-0.00984883492176497-0.00363452730018558i</v>
      </c>
      <c r="AF1903" t="str">
        <f t="shared" si="975"/>
        <v>-14.592459926148-1.88922893397341i</v>
      </c>
      <c r="AG1903" t="str">
        <f t="shared" si="976"/>
        <v>1.01660996772256-0.0505613332437966i</v>
      </c>
      <c r="AH1903" t="str">
        <f t="shared" si="977"/>
        <v>0.130787803100318+0.0769776079912596i</v>
      </c>
      <c r="AI1903">
        <f t="shared" si="978"/>
        <v>-16.376871750329329</v>
      </c>
      <c r="AJ1903">
        <f t="shared" si="979"/>
        <v>30.479735111213884</v>
      </c>
      <c r="AK1903"/>
      <c r="AL1903"/>
      <c r="AM1903"/>
      <c r="AN1903"/>
    </row>
    <row r="1904" spans="1:40" x14ac:dyDescent="0.3">
      <c r="A1904"/>
      <c r="B1904">
        <f t="shared" si="945"/>
        <v>177000</v>
      </c>
      <c r="C1904" s="186" t="str">
        <f t="shared" si="948"/>
        <v>-2.43947398873989E-06+0.0138362851122004i</v>
      </c>
      <c r="D1904" s="158" t="str">
        <f t="shared" si="949"/>
        <v>-5.95702465963987+0.106078185860203i</v>
      </c>
      <c r="E1904" t="str">
        <f t="shared" si="950"/>
        <v>2870</v>
      </c>
      <c r="F1904" t="str">
        <f t="shared" si="951"/>
        <v>0.777000777000777</v>
      </c>
      <c r="G1904" t="str">
        <f t="shared" si="946"/>
        <v>0.777000777000777</v>
      </c>
      <c r="H1904" t="str">
        <f t="shared" si="952"/>
        <v>8.63596544471388+1.99437218798518i</v>
      </c>
      <c r="I1904" t="str">
        <f t="shared" si="953"/>
        <v>695.077374606742i</v>
      </c>
      <c r="J1904" t="str">
        <f t="shared" si="947"/>
        <v>-412.25226369053+150.329110332347i</v>
      </c>
      <c r="K1904" t="str">
        <f t="shared" si="954"/>
        <v>0.542663959001569-1.48816450138682i</v>
      </c>
      <c r="L1904" t="str">
        <f t="shared" si="955"/>
        <v>0.0382185038605576-0.0880496183193762i</v>
      </c>
      <c r="M1904" t="str">
        <f t="shared" si="956"/>
        <v>0.580882462862127-1.5762141197062i</v>
      </c>
      <c r="N1904" t="str">
        <f t="shared" si="957"/>
        <v>-2.22424759874157i</v>
      </c>
      <c r="O1904" t="str">
        <f t="shared" si="958"/>
        <v>-0.607930297694603-0.793990398647837i</v>
      </c>
      <c r="P1904" t="str">
        <f t="shared" si="959"/>
        <v>1.6079302976946+0.793990398647837i</v>
      </c>
      <c r="Q1904" t="str">
        <f t="shared" si="960"/>
        <v>-1.6079302976946+1.43025720009373i</v>
      </c>
      <c r="R1904" t="str">
        <f t="shared" si="961"/>
        <v>-0.31306536841495-0.772268796541556i</v>
      </c>
      <c r="S1904" t="str">
        <f t="shared" si="962"/>
        <v>0.229592997264316i</v>
      </c>
      <c r="T1904" t="str">
        <f t="shared" si="963"/>
        <v>0.177307507691682-0.0718776162740457i</v>
      </c>
      <c r="U1904" t="str">
        <f t="shared" si="964"/>
        <v>0.0000500000000000001-0.00136239465067536i</v>
      </c>
      <c r="V1904" t="str">
        <f t="shared" si="965"/>
        <v>3.33333333333333E-06-0.00149863411574289i</v>
      </c>
      <c r="W1904" t="str">
        <f t="shared" si="966"/>
        <v>0.0000144707361334456-0.000713846792631748i</v>
      </c>
      <c r="X1904" t="str">
        <f t="shared" si="967"/>
        <v>0.0000257762613301428-0.000713208549205078i</v>
      </c>
      <c r="Y1904" t="str">
        <f t="shared" si="968"/>
        <v>0.009+0.355879615798652i</v>
      </c>
      <c r="Z1904" t="str">
        <f t="shared" si="969"/>
        <v>-0.0280694078462393-0.00172937485385207i</v>
      </c>
      <c r="AA1904" t="str">
        <f t="shared" si="970"/>
        <v>1.00107923604638-39.3927021171492i</v>
      </c>
      <c r="AB1904" t="str">
        <f t="shared" si="971"/>
        <v>0.43226068748131-0.175231541120999i</v>
      </c>
      <c r="AC1904" t="str">
        <f t="shared" si="972"/>
        <v>0.974890223409823-0.783124328179442i</v>
      </c>
      <c r="AD1904" t="str">
        <f t="shared" si="973"/>
        <v>0.357253123009317+0.107234710447735i</v>
      </c>
      <c r="AE1904" t="str">
        <f t="shared" si="974"/>
        <v>-0.00984243460238278-0.00362783939022328i</v>
      </c>
      <c r="AF1904" t="str">
        <f t="shared" si="975"/>
        <v>-14.5929901043538-1.88829400212498i</v>
      </c>
      <c r="AG1904" t="str">
        <f t="shared" si="976"/>
        <v>1.01658649135325-0.0505562517954749i</v>
      </c>
      <c r="AH1904" t="str">
        <f t="shared" si="977"/>
        <v>0.130726052700863+0.0768606060073273i</v>
      </c>
      <c r="AI1904">
        <f t="shared" si="978"/>
        <v>-16.383315793321774</v>
      </c>
      <c r="AJ1904">
        <f t="shared" si="979"/>
        <v>30.453472087058515</v>
      </c>
      <c r="AK1904"/>
      <c r="AL1904"/>
      <c r="AM1904"/>
      <c r="AN1904"/>
    </row>
    <row r="1905" spans="1:40" x14ac:dyDescent="0.3">
      <c r="A1905"/>
      <c r="B1905">
        <f t="shared" si="945"/>
        <v>177100</v>
      </c>
      <c r="C1905" s="186" t="str">
        <f t="shared" si="948"/>
        <v>-2.43671985527273E-06+0.0138284724164056i</v>
      </c>
      <c r="D1905" s="158" t="str">
        <f t="shared" si="949"/>
        <v>-5.95702463852485+0.106018288525776i</v>
      </c>
      <c r="E1905" t="str">
        <f t="shared" si="950"/>
        <v>2870</v>
      </c>
      <c r="F1905" t="str">
        <f t="shared" si="951"/>
        <v>0.777000777000777</v>
      </c>
      <c r="G1905" t="str">
        <f t="shared" si="946"/>
        <v>0.777000777000777</v>
      </c>
      <c r="H1905" t="str">
        <f t="shared" si="952"/>
        <v>8.6364948164351+1.99337820802228i</v>
      </c>
      <c r="I1905" t="str">
        <f t="shared" si="953"/>
        <v>695.47007368844i</v>
      </c>
      <c r="J1905" t="str">
        <f t="shared" si="947"/>
        <v>-412.719347308178+150.4140420331i</v>
      </c>
      <c r="K1905" t="str">
        <f t="shared" si="954"/>
        <v>0.542120511101508-1.48751818965781i</v>
      </c>
      <c r="L1905" t="str">
        <f t="shared" si="955"/>
        <v>0.0381821897210649-0.0880156543470936i</v>
      </c>
      <c r="M1905" t="str">
        <f t="shared" si="956"/>
        <v>0.580302700822573-1.5755338440049i</v>
      </c>
      <c r="N1905" t="str">
        <f t="shared" si="957"/>
        <v>-2.22550423580301i</v>
      </c>
      <c r="O1905" t="str">
        <f t="shared" si="958"/>
        <v>-0.608927575190911-0.793225824196437i</v>
      </c>
      <c r="P1905" t="str">
        <f t="shared" si="959"/>
        <v>1.60892757519091+0.793225824196437i</v>
      </c>
      <c r="Q1905" t="str">
        <f t="shared" si="960"/>
        <v>-1.60892757519091+1.43227841160657i</v>
      </c>
      <c r="R1905" t="str">
        <f t="shared" si="961"/>
        <v>-0.31304008548626-0.771685686634192i</v>
      </c>
      <c r="S1905" t="str">
        <f t="shared" si="962"/>
        <v>0.229722710822091i</v>
      </c>
      <c r="T1905" t="str">
        <f t="shared" si="963"/>
        <v>0.177273727836213-0.0719124170338828i</v>
      </c>
      <c r="U1905" t="str">
        <f t="shared" si="964"/>
        <v>0.0000500000000000001-0.00136162537080485i</v>
      </c>
      <c r="V1905" t="str">
        <f t="shared" si="965"/>
        <v>3.33333333333333E-06-0.00149778790788533i</v>
      </c>
      <c r="W1905" t="str">
        <f t="shared" si="966"/>
        <v>0.0000144707316787912-0.00071344395591721i</v>
      </c>
      <c r="X1905" t="str">
        <f t="shared" si="967"/>
        <v>0.0000257634986115025-0.000712806275012491i</v>
      </c>
      <c r="Y1905" t="str">
        <f t="shared" si="968"/>
        <v>0.009+0.356080677728482i</v>
      </c>
      <c r="Z1905" t="str">
        <f t="shared" si="969"/>
        <v>-0.0280377051102492-0.00172708543802705i</v>
      </c>
      <c r="AA1905" t="str">
        <f t="shared" si="970"/>
        <v>0.999943818851086-39.3703985854305i</v>
      </c>
      <c r="AB1905" t="str">
        <f t="shared" si="971"/>
        <v>0.432178335054511-0.175316382426186i</v>
      </c>
      <c r="AC1905" t="str">
        <f t="shared" si="972"/>
        <v>0.974577361148174-0.78264816374443i</v>
      </c>
      <c r="AD1905" t="str">
        <f t="shared" si="973"/>
        <v>0.357414236848853+0.107136916885361i</v>
      </c>
      <c r="AE1905" t="str">
        <f t="shared" si="974"/>
        <v>-0.00983604036594509-0.00362115820585824i</v>
      </c>
      <c r="AF1905" t="str">
        <f t="shared" si="975"/>
        <v>-14.5935194549599-1.8873599194965i</v>
      </c>
      <c r="AG1905" t="str">
        <f t="shared" si="976"/>
        <v>1.01656301054599-0.0505511644426722i</v>
      </c>
      <c r="AH1905" t="str">
        <f t="shared" si="977"/>
        <v>0.130664338430074+0.0767437185195089i</v>
      </c>
      <c r="AI1905">
        <f t="shared" si="978"/>
        <v>-16.389757682260406</v>
      </c>
      <c r="AJ1905">
        <f t="shared" si="979"/>
        <v>30.427200466868289</v>
      </c>
      <c r="AK1905"/>
      <c r="AL1905"/>
      <c r="AM1905"/>
      <c r="AN1905"/>
    </row>
    <row r="1906" spans="1:40" x14ac:dyDescent="0.3">
      <c r="A1906"/>
      <c r="B1906">
        <f t="shared" ref="B1906:B1969" si="980">B1905+100</f>
        <v>177200</v>
      </c>
      <c r="C1906" s="186" t="str">
        <f t="shared" si="948"/>
        <v>-2.43397038324371E-06+0.0138206685385509i</v>
      </c>
      <c r="D1906" s="158" t="str">
        <f t="shared" si="949"/>
        <v>-5.95702461744556+0.105958458795557i</v>
      </c>
      <c r="E1906" t="str">
        <f t="shared" si="950"/>
        <v>2870</v>
      </c>
      <c r="F1906" t="str">
        <f t="shared" si="951"/>
        <v>0.777000777000777</v>
      </c>
      <c r="G1906" t="str">
        <f t="shared" si="946"/>
        <v>0.777000777000777</v>
      </c>
      <c r="H1906" t="str">
        <f t="shared" si="952"/>
        <v>8.63702336220459+1.99238514386588i</v>
      </c>
      <c r="I1906" t="str">
        <f t="shared" si="953"/>
        <v>695.862772770139i</v>
      </c>
      <c r="J1906" t="str">
        <f t="shared" si="947"/>
        <v>-413.186694740351+150.498973733853i</v>
      </c>
      <c r="K1906" t="str">
        <f t="shared" si="954"/>
        <v>0.541577844546094-1.48687232863349i</v>
      </c>
      <c r="L1906" t="str">
        <f t="shared" si="955"/>
        <v>0.0381459240731121-0.0879817076845566i</v>
      </c>
      <c r="M1906" t="str">
        <f t="shared" si="956"/>
        <v>0.579723768619206-1.57485403631805i</v>
      </c>
      <c r="N1906" t="str">
        <f t="shared" si="957"/>
        <v>-2.22676087286445i</v>
      </c>
      <c r="O1906" t="str">
        <f t="shared" si="958"/>
        <v>-0.609923891107463-0.792459997133188i</v>
      </c>
      <c r="P1906" t="str">
        <f t="shared" si="959"/>
        <v>1.60992389110746+0.792459997133188i</v>
      </c>
      <c r="Q1906" t="str">
        <f t="shared" si="960"/>
        <v>-1.60992389110746+1.43430087573126i</v>
      </c>
      <c r="R1906" t="str">
        <f t="shared" si="961"/>
        <v>-0.313014782496495-0.771103143845374i</v>
      </c>
      <c r="S1906" t="str">
        <f t="shared" si="962"/>
        <v>0.229852424379868i</v>
      </c>
      <c r="T1906" t="str">
        <f t="shared" si="963"/>
        <v>0.177239927059797-0.0719472066235564i</v>
      </c>
      <c r="U1906" t="str">
        <f t="shared" si="964"/>
        <v>0.0000499999999999999-0.00136085695919604i</v>
      </c>
      <c r="V1906" t="str">
        <f t="shared" si="965"/>
        <v>3.33333333333333E-06-0.00149694265511565i</v>
      </c>
      <c r="W1906" t="str">
        <f t="shared" si="966"/>
        <v>0.0000144707272216243-0.00071304157400628i</v>
      </c>
      <c r="X1906" t="str">
        <f t="shared" si="967"/>
        <v>0.0000257507574768071-0.000712404454646774i</v>
      </c>
      <c r="Y1906" t="str">
        <f t="shared" si="968"/>
        <v>0.009+0.356281739658311i</v>
      </c>
      <c r="Z1906" t="str">
        <f t="shared" si="969"/>
        <v>-0.0280060560815802-0.0017248008358659i</v>
      </c>
      <c r="AA1906" t="str">
        <f t="shared" si="970"/>
        <v>0.99881033515008-39.3481203289005i</v>
      </c>
      <c r="AB1906" t="str">
        <f t="shared" si="971"/>
        <v>0.432095931624216-0.175401196499461i</v>
      </c>
      <c r="AC1906" t="str">
        <f t="shared" si="972"/>
        <v>0.974264999604026-0.78217226464999i</v>
      </c>
      <c r="AD1906" t="str">
        <f t="shared" si="973"/>
        <v>0.357575267387637+0.10703890647651i</v>
      </c>
      <c r="AE1906" t="str">
        <f t="shared" si="974"/>
        <v>-0.00982965219648335-0.00361448373776733i</v>
      </c>
      <c r="AF1906" t="str">
        <f t="shared" si="975"/>
        <v>-14.5940479796502-1.88642668507032i</v>
      </c>
      <c r="AG1906" t="str">
        <f t="shared" si="976"/>
        <v>1.01653952531335-0.0505460711559553i</v>
      </c>
      <c r="AH1906" t="str">
        <f t="shared" si="977"/>
        <v>0.130602660167091+0.0766269453506983i</v>
      </c>
      <c r="AI1906">
        <f t="shared" si="978"/>
        <v>-16.396197422197648</v>
      </c>
      <c r="AJ1906">
        <f t="shared" si="979"/>
        <v>30.400920254303724</v>
      </c>
      <c r="AK1906"/>
      <c r="AL1906"/>
      <c r="AM1906"/>
      <c r="AN1906"/>
    </row>
    <row r="1907" spans="1:40" x14ac:dyDescent="0.3">
      <c r="A1907"/>
      <c r="B1907">
        <f t="shared" si="980"/>
        <v>177300</v>
      </c>
      <c r="C1907" s="186" t="str">
        <f t="shared" si="948"/>
        <v>-2.43122556213939E-06+0.0138128734637162i</v>
      </c>
      <c r="D1907" s="158" t="str">
        <f t="shared" si="949"/>
        <v>-5.95702459640193+0.105898696555158i</v>
      </c>
      <c r="E1907" t="str">
        <f t="shared" si="950"/>
        <v>2870</v>
      </c>
      <c r="F1907" t="str">
        <f t="shared" si="951"/>
        <v>0.777000777000777</v>
      </c>
      <c r="G1907" t="str">
        <f t="shared" si="946"/>
        <v>0.777000777000777</v>
      </c>
      <c r="H1907" t="str">
        <f t="shared" si="952"/>
        <v>8.63755108370183+1.99139299438515i</v>
      </c>
      <c r="I1907" t="str">
        <f t="shared" si="953"/>
        <v>696.255471851838i</v>
      </c>
      <c r="J1907" t="str">
        <f t="shared" si="947"/>
        <v>-413.65430598705+150.583905434606i</v>
      </c>
      <c r="K1907" t="str">
        <f t="shared" si="954"/>
        <v>0.541035957910312-1.48622691805944i</v>
      </c>
      <c r="L1907" t="str">
        <f t="shared" si="955"/>
        <v>0.0381097068369349-0.08794777833704i</v>
      </c>
      <c r="M1907" t="str">
        <f t="shared" si="956"/>
        <v>0.579145664747247-1.57417469639648i</v>
      </c>
      <c r="N1907" t="str">
        <f t="shared" si="957"/>
        <v>-2.22801750992588i</v>
      </c>
      <c r="O1907" t="str">
        <f t="shared" si="958"/>
        <v>-0.61091924387093-0.791692918667441i</v>
      </c>
      <c r="P1907" t="str">
        <f t="shared" si="959"/>
        <v>1.61091924387093+0.791692918667441i</v>
      </c>
      <c r="Q1907" t="str">
        <f t="shared" si="960"/>
        <v>-1.61091924387093+1.43632459125844i</v>
      </c>
      <c r="R1907" t="str">
        <f t="shared" si="961"/>
        <v>-0.312989459434392-0.770521167203336i</v>
      </c>
      <c r="S1907" t="str">
        <f t="shared" si="962"/>
        <v>0.229982137937645i</v>
      </c>
      <c r="T1907" t="str">
        <f t="shared" si="963"/>
        <v>0.177206105359633-0.0719819850326693i</v>
      </c>
      <c r="U1907" t="str">
        <f t="shared" si="964"/>
        <v>0.0000499999999999999-0.0013600894143798i</v>
      </c>
      <c r="V1907" t="str">
        <f t="shared" si="965"/>
        <v>3.33333333333333E-06-0.00149609835581778i</v>
      </c>
      <c r="W1907" t="str">
        <f t="shared" si="966"/>
        <v>0.0000144707227619448-0.000712639646129412i</v>
      </c>
      <c r="X1907" t="str">
        <f t="shared" si="967"/>
        <v>0.0000257380378773901-0.000712003087340799i</v>
      </c>
      <c r="Y1907" t="str">
        <f t="shared" si="968"/>
        <v>0.009+0.356482801588141i</v>
      </c>
      <c r="Z1907" t="str">
        <f t="shared" si="969"/>
        <v>-0.0279744606389601-0.00172252103417152i</v>
      </c>
      <c r="AA1907" t="str">
        <f t="shared" si="970"/>
        <v>0.997678780549251-39.3258673045628i</v>
      </c>
      <c r="AB1907" t="str">
        <f t="shared" si="971"/>
        <v>0.432013477183594-0.175485983315475i</v>
      </c>
      <c r="AC1907" t="str">
        <f t="shared" si="972"/>
        <v>0.973953137915787-0.781696630745737i</v>
      </c>
      <c r="AD1907" t="str">
        <f t="shared" si="973"/>
        <v>0.357736214351789+0.106940679263009i</v>
      </c>
      <c r="AE1907" t="str">
        <f t="shared" si="974"/>
        <v>-0.00982327007807557-0.00360781597665255i</v>
      </c>
      <c r="AF1907" t="str">
        <f t="shared" si="975"/>
        <v>-14.5945756801038-1.88549429782999i</v>
      </c>
      <c r="AG1907" t="str">
        <f t="shared" si="976"/>
        <v>1.01651603566794-0.0505409719059478i</v>
      </c>
      <c r="AH1907" t="str">
        <f t="shared" si="977"/>
        <v>0.130541017791373+0.0765102863242703i</v>
      </c>
      <c r="AI1907">
        <f t="shared" si="978"/>
        <v>-16.402635018179861</v>
      </c>
      <c r="AJ1907">
        <f t="shared" si="979"/>
        <v>30.374631453016676</v>
      </c>
      <c r="AK1907"/>
      <c r="AL1907"/>
      <c r="AM1907"/>
      <c r="AN1907"/>
    </row>
    <row r="1908" spans="1:40" x14ac:dyDescent="0.3">
      <c r="A1908"/>
      <c r="B1908">
        <f t="shared" si="980"/>
        <v>177400</v>
      </c>
      <c r="C1908" s="186" t="str">
        <f t="shared" si="948"/>
        <v>-0.0000024284853814758+0.0138050871770146i</v>
      </c>
      <c r="D1908" s="158" t="str">
        <f t="shared" si="949"/>
        <v>-5.95702457539388+0.105839001690445i</v>
      </c>
      <c r="E1908" t="str">
        <f t="shared" si="950"/>
        <v>2870</v>
      </c>
      <c r="F1908" t="str">
        <f t="shared" si="951"/>
        <v>0.777000777000777</v>
      </c>
      <c r="G1908" t="str">
        <f t="shared" si="946"/>
        <v>0.777000777000777</v>
      </c>
      <c r="H1908" t="str">
        <f t="shared" si="952"/>
        <v>8.63807798260216+1.99040175845083i</v>
      </c>
      <c r="I1908" t="str">
        <f t="shared" si="953"/>
        <v>696.648170933537i</v>
      </c>
      <c r="J1908" t="str">
        <f t="shared" si="947"/>
        <v>-414.122181048274+150.668837135358i</v>
      </c>
      <c r="K1908" t="str">
        <f t="shared" si="954"/>
        <v>0.540494849772204-1.48558195768073i</v>
      </c>
      <c r="L1908" t="str">
        <f t="shared" si="955"/>
        <v>0.0380735379329156-0.0879138663097426i</v>
      </c>
      <c r="M1908" t="str">
        <f t="shared" si="956"/>
        <v>0.57856838770512-1.57349582399047i</v>
      </c>
      <c r="N1908" t="str">
        <f t="shared" si="957"/>
        <v>-2.22927414698732i</v>
      </c>
      <c r="O1908" t="str">
        <f t="shared" si="958"/>
        <v>-0.61191363190953-0.790924590010507i</v>
      </c>
      <c r="P1908" t="str">
        <f t="shared" si="959"/>
        <v>1.61191363190953+0.790924590010507i</v>
      </c>
      <c r="Q1908" t="str">
        <f t="shared" si="960"/>
        <v>-1.61191363190953+1.43834955697681i</v>
      </c>
      <c r="R1908" t="str">
        <f t="shared" si="961"/>
        <v>-0.312964116288678-0.76993975573849i</v>
      </c>
      <c r="S1908" t="str">
        <f t="shared" si="962"/>
        <v>0.230111851495422i</v>
      </c>
      <c r="T1908" t="str">
        <f t="shared" si="963"/>
        <v>0.177172262732917-0.0720167522508162i</v>
      </c>
      <c r="U1908" t="str">
        <f t="shared" si="964"/>
        <v>0.0000499999999999999-0.00135932273489029i</v>
      </c>
      <c r="V1908" t="str">
        <f t="shared" si="965"/>
        <v>3.33333333333333E-06-0.00149525500837933i</v>
      </c>
      <c r="W1908" t="str">
        <f t="shared" si="966"/>
        <v>0.0000144707182997528-0.000712238171518788i</v>
      </c>
      <c r="X1908" t="str">
        <f t="shared" si="967"/>
        <v>0.0000257253397647222-0.000711602172329166i</v>
      </c>
      <c r="Y1908" t="str">
        <f t="shared" si="968"/>
        <v>0.009+0.356683863517971i</v>
      </c>
      <c r="Z1908" t="str">
        <f t="shared" si="969"/>
        <v>-0.0279429186614589-0.00172024601979096i</v>
      </c>
      <c r="AA1908" t="str">
        <f t="shared" si="970"/>
        <v>0.996549150667009-39.303639469519i</v>
      </c>
      <c r="AB1908" t="str">
        <f t="shared" si="971"/>
        <v>0.431930971725812-0.175570742848862i</v>
      </c>
      <c r="AC1908" t="str">
        <f t="shared" si="972"/>
        <v>0.97364177522372-0.781221261880967i</v>
      </c>
      <c r="AD1908" t="str">
        <f t="shared" si="973"/>
        <v>0.357897077467374+0.106842235287005i</v>
      </c>
      <c r="AE1908" t="str">
        <f t="shared" si="974"/>
        <v>-0.00981689399484665-0.0036011549132413i</v>
      </c>
      <c r="AF1908" t="str">
        <f t="shared" si="975"/>
        <v>-14.595102557996-1.88456275676039i</v>
      </c>
      <c r="AG1908" t="str">
        <f t="shared" si="976"/>
        <v>1.01649254162238-0.0505358666633324i</v>
      </c>
      <c r="AH1908" t="str">
        <f t="shared" si="977"/>
        <v>0.130479411182713+0.076393741264093i</v>
      </c>
      <c r="AI1908">
        <f t="shared" si="978"/>
        <v>-16.409070475246185</v>
      </c>
      <c r="AJ1908">
        <f t="shared" si="979"/>
        <v>30.34833406665193</v>
      </c>
      <c r="AK1908"/>
      <c r="AL1908"/>
      <c r="AM1908"/>
      <c r="AN1908"/>
    </row>
    <row r="1909" spans="1:40" x14ac:dyDescent="0.3">
      <c r="A1909"/>
      <c r="B1909">
        <f t="shared" si="980"/>
        <v>177500</v>
      </c>
      <c r="C1909" s="186" t="str">
        <f t="shared" si="948"/>
        <v>-2.42574983079858E-06+0.013797309663593i</v>
      </c>
      <c r="D1909" s="158" t="str">
        <f t="shared" si="949"/>
        <v>-5.95702455442133+0.105779374087546i</v>
      </c>
      <c r="E1909" t="str">
        <f t="shared" si="950"/>
        <v>2870</v>
      </c>
      <c r="F1909" t="str">
        <f t="shared" si="951"/>
        <v>0.777000777000777</v>
      </c>
      <c r="G1909" t="str">
        <f t="shared" si="946"/>
        <v>0.777000777000777</v>
      </c>
      <c r="H1909" t="str">
        <f t="shared" si="952"/>
        <v>8.63860406057676+1.9894114349351i</v>
      </c>
      <c r="I1909" t="str">
        <f t="shared" si="953"/>
        <v>697.040870015235i</v>
      </c>
      <c r="J1909" t="str">
        <f t="shared" si="947"/>
        <v>-414.590319924025+150.753768836111i</v>
      </c>
      <c r="K1909" t="str">
        <f t="shared" si="954"/>
        <v>0.539954518712864-1.4849374472419i</v>
      </c>
      <c r="L1909" t="str">
        <f t="shared" si="955"/>
        <v>0.0380374172815846-0.0878799716077888i</v>
      </c>
      <c r="M1909" t="str">
        <f t="shared" si="956"/>
        <v>0.577991935994449-1.57281741884969i</v>
      </c>
      <c r="N1909" t="str">
        <f t="shared" si="957"/>
        <v>-2.23053078404875i</v>
      </c>
      <c r="O1909" t="str">
        <f t="shared" si="958"/>
        <v>-0.612907053652974-0.790155012375692i</v>
      </c>
      <c r="P1909" t="str">
        <f t="shared" si="959"/>
        <v>1.61290705365297+0.790155012375692i</v>
      </c>
      <c r="Q1909" t="str">
        <f t="shared" si="960"/>
        <v>-1.61290705365297+1.44037577167306i</v>
      </c>
      <c r="R1909" t="str">
        <f t="shared" si="961"/>
        <v>-0.312938753048062-0.769358908483446i</v>
      </c>
      <c r="S1909" t="str">
        <f t="shared" si="962"/>
        <v>0.230241565053197i</v>
      </c>
      <c r="T1909" t="str">
        <f t="shared" si="963"/>
        <v>0.177138399176848-0.0720515082675817i</v>
      </c>
      <c r="U1909" t="str">
        <f t="shared" si="964"/>
        <v>0.0000499999999999999-0.001358556919265i</v>
      </c>
      <c r="V1909" t="str">
        <f t="shared" si="965"/>
        <v>3.33333333333333E-06-0.00149441261119151i</v>
      </c>
      <c r="W1909" t="str">
        <f t="shared" si="966"/>
        <v>0.0000144707138350482-0.000711837149408327i</v>
      </c>
      <c r="X1909" t="str">
        <f t="shared" si="967"/>
        <v>0.0000257126630904108-0.0007112017088482i</v>
      </c>
      <c r="Y1909" t="str">
        <f t="shared" si="968"/>
        <v>0.009+0.356884925447801i</v>
      </c>
      <c r="Z1909" t="str">
        <f t="shared" si="969"/>
        <v>-0.0279114300284882-0.00171797577961509i</v>
      </c>
      <c r="AA1909" t="str">
        <f t="shared" si="970"/>
        <v>0.995421441134215-39.281436780968i</v>
      </c>
      <c r="AB1909" t="str">
        <f t="shared" si="971"/>
        <v>0.431848415244039-0.17565547507423i</v>
      </c>
      <c r="AC1909" t="str">
        <f t="shared" si="972"/>
        <v>0.97333091066997-0.780746157904637i</v>
      </c>
      <c r="AD1909" t="str">
        <f t="shared" si="973"/>
        <v>0.358057856460396+0.106743574590967i</v>
      </c>
      <c r="AE1909" t="str">
        <f t="shared" si="974"/>
        <v>-0.00981052393096797-0.00359450053828634i</v>
      </c>
      <c r="AF1909" t="str">
        <f t="shared" si="975"/>
        <v>-14.5956286149981-1.88363206084755i</v>
      </c>
      <c r="AG1909" t="str">
        <f t="shared" si="976"/>
        <v>1.0164690431893-0.050530755398849i</v>
      </c>
      <c r="AH1909" t="str">
        <f t="shared" si="977"/>
        <v>0.130417840221236+0.0762773099945236i</v>
      </c>
      <c r="AI1909">
        <f t="shared" si="978"/>
        <v>-16.415503798428698</v>
      </c>
      <c r="AJ1909">
        <f t="shared" si="979"/>
        <v>30.322028098846438</v>
      </c>
      <c r="AK1909"/>
      <c r="AL1909"/>
      <c r="AM1909"/>
      <c r="AN1909"/>
    </row>
    <row r="1910" spans="1:40" x14ac:dyDescent="0.3">
      <c r="A1910"/>
      <c r="B1910">
        <f t="shared" si="980"/>
        <v>177600</v>
      </c>
      <c r="C1910" s="186" t="str">
        <f t="shared" si="948"/>
        <v>-2.42301889968272E-06+0.0137895409086316i</v>
      </c>
      <c r="D1910" s="158" t="str">
        <f t="shared" si="949"/>
        <v>-5.95702453348419+0.105719813632842i</v>
      </c>
      <c r="E1910" t="str">
        <f t="shared" si="950"/>
        <v>2870</v>
      </c>
      <c r="F1910" t="str">
        <f t="shared" si="951"/>
        <v>0.777000777000777</v>
      </c>
      <c r="G1910" t="str">
        <f t="shared" si="946"/>
        <v>0.777000777000777</v>
      </c>
      <c r="H1910" t="str">
        <f t="shared" si="952"/>
        <v>8.63912931929262+1.98842202271171i</v>
      </c>
      <c r="I1910" t="str">
        <f t="shared" si="953"/>
        <v>697.433569096934i</v>
      </c>
      <c r="J1910" t="str">
        <f t="shared" si="947"/>
        <v>-415.0587226143+150.838700536864i</v>
      </c>
      <c r="K1910" t="str">
        <f t="shared" si="954"/>
        <v>0.539414963316434-1.48429338648699i</v>
      </c>
      <c r="L1910" t="str">
        <f t="shared" si="955"/>
        <v>0.0380013448036176-0.0878460942362272i</v>
      </c>
      <c r="M1910" t="str">
        <f t="shared" si="956"/>
        <v>0.577416308120052-1.57213948072322i</v>
      </c>
      <c r="N1910" t="str">
        <f t="shared" si="957"/>
        <v>-2.23178742111019i</v>
      </c>
      <c r="O1910" t="str">
        <f t="shared" si="958"/>
        <v>-0.613899507532528-0.789384186978254i</v>
      </c>
      <c r="P1910" t="str">
        <f t="shared" si="959"/>
        <v>1.61389950753253+0.789384186978254i</v>
      </c>
      <c r="Q1910" t="str">
        <f t="shared" si="960"/>
        <v>-1.61389950753253+1.44240323413194i</v>
      </c>
      <c r="R1910" t="str">
        <f t="shared" si="961"/>
        <v>-0.312913369701258-0.768778624472976i</v>
      </c>
      <c r="S1910" t="str">
        <f t="shared" si="962"/>
        <v>0.230371278610974i</v>
      </c>
      <c r="T1910" t="str">
        <f t="shared" si="963"/>
        <v>0.177104514688625-0.0720862530725472i</v>
      </c>
      <c r="U1910" t="str">
        <f t="shared" si="964"/>
        <v>0.00005-0.0013577919660447i</v>
      </c>
      <c r="V1910" t="str">
        <f t="shared" si="965"/>
        <v>3.33333333333333E-06-0.00149357116264917i</v>
      </c>
      <c r="W1910" t="str">
        <f t="shared" si="966"/>
        <v>0.0000144707093678311-0.000711436579033668i</v>
      </c>
      <c r="X1910" t="str">
        <f t="shared" si="967"/>
        <v>0.0000257000078061993-0.000710801696135942i</v>
      </c>
      <c r="Y1910" t="str">
        <f t="shared" si="968"/>
        <v>0.009+0.35708598737763i</v>
      </c>
      <c r="Z1910" t="str">
        <f t="shared" si="969"/>
        <v>-0.0278799946197989-0.00171571030057858i</v>
      </c>
      <c r="AA1910" t="str">
        <f t="shared" si="970"/>
        <v>0.994295647594133-39.2592591962058i</v>
      </c>
      <c r="AB1910" t="str">
        <f t="shared" si="971"/>
        <v>0.431765807731447-0.17574017996618i</v>
      </c>
      <c r="AC1910" t="str">
        <f t="shared" si="972"/>
        <v>0.973020543398529-0.780271318665384i</v>
      </c>
      <c r="AD1910" t="str">
        <f t="shared" si="973"/>
        <v>0.358218551056813+0.106644697217684i</v>
      </c>
      <c r="AE1910" t="str">
        <f t="shared" si="974"/>
        <v>-0.00980415987065761-0.00358785284256561i</v>
      </c>
      <c r="AF1910" t="str">
        <f t="shared" si="975"/>
        <v>-14.5961538527768-1.88270220907887i</v>
      </c>
      <c r="AG1910" t="str">
        <f t="shared" si="976"/>
        <v>1.01644554038135-0.0505256380832971i</v>
      </c>
      <c r="AH1910" t="str">
        <f t="shared" si="977"/>
        <v>0.13035630478739+0.0761609923404055i</v>
      </c>
      <c r="AI1910">
        <f t="shared" si="978"/>
        <v>-16.42193499275286</v>
      </c>
      <c r="AJ1910">
        <f t="shared" si="979"/>
        <v>30.295713553230446</v>
      </c>
      <c r="AK1910"/>
      <c r="AL1910"/>
      <c r="AM1910"/>
      <c r="AN1910"/>
    </row>
    <row r="1911" spans="1:40" x14ac:dyDescent="0.3">
      <c r="A1911"/>
      <c r="B1911">
        <f t="shared" si="980"/>
        <v>177700</v>
      </c>
      <c r="C1911" s="186" t="str">
        <f t="shared" si="948"/>
        <v>-2.42029257773266E-06+0.0137817808973442i</v>
      </c>
      <c r="D1911" s="158" t="str">
        <f t="shared" si="949"/>
        <v>-5.95702451258239+0.105660320212972i</v>
      </c>
      <c r="E1911" t="str">
        <f t="shared" si="950"/>
        <v>2870</v>
      </c>
      <c r="F1911" t="str">
        <f t="shared" si="951"/>
        <v>0.777000777000777</v>
      </c>
      <c r="G1911" t="str">
        <f t="shared" si="946"/>
        <v>0.777000777000777</v>
      </c>
      <c r="H1911" t="str">
        <f t="shared" si="952"/>
        <v>8.63965376041268+1.98743352065587i</v>
      </c>
      <c r="I1911" t="str">
        <f t="shared" si="953"/>
        <v>697.826268178633i</v>
      </c>
      <c r="J1911" t="str">
        <f t="shared" si="947"/>
        <v>-415.527389119102+150.923632237617i</v>
      </c>
      <c r="K1911" t="str">
        <f t="shared" si="954"/>
        <v>0.538876182170076-1.48364977515954i</v>
      </c>
      <c r="L1911" t="str">
        <f t="shared" si="955"/>
        <v>0.0379653204198373-0.0878122342000322i</v>
      </c>
      <c r="M1911" t="str">
        <f t="shared" si="956"/>
        <v>0.576841502589913-1.57146200935957i</v>
      </c>
      <c r="N1911" t="str">
        <f t="shared" si="957"/>
        <v>-2.23304405817162i</v>
      </c>
      <c r="O1911" t="str">
        <f t="shared" si="958"/>
        <v>-0.614890991980957-0.788612115035443i</v>
      </c>
      <c r="P1911" t="str">
        <f t="shared" si="959"/>
        <v>1.61489099198096+0.788612115035443i</v>
      </c>
      <c r="Q1911" t="str">
        <f t="shared" si="960"/>
        <v>-1.61489099198096+1.44443194313618i</v>
      </c>
      <c r="R1911" t="str">
        <f t="shared" si="961"/>
        <v>-0.312887966236954-0.768198902744044i</v>
      </c>
      <c r="S1911" t="str">
        <f t="shared" si="962"/>
        <v>0.230500992168751i</v>
      </c>
      <c r="T1911" t="str">
        <f t="shared" si="963"/>
        <v>0.177070609265448-0.0721209866552806i</v>
      </c>
      <c r="U1911" t="str">
        <f t="shared" si="964"/>
        <v>0.00005-0.00135702787377343i</v>
      </c>
      <c r="V1911" t="str">
        <f t="shared" si="965"/>
        <v>3.33333333333333E-06-0.00149273066115077i</v>
      </c>
      <c r="W1911" t="str">
        <f t="shared" si="966"/>
        <v>0.0000144707048981015-0.000711036459632172i</v>
      </c>
      <c r="X1911" t="str">
        <f t="shared" si="967"/>
        <v>0.0000256873738639668-0.000710402133432141i</v>
      </c>
      <c r="Y1911" t="str">
        <f t="shared" si="968"/>
        <v>0.009+0.35728704930746i</v>
      </c>
      <c r="Z1911" t="str">
        <f t="shared" si="969"/>
        <v>-0.0278486123154805-0.00171344956965959i</v>
      </c>
      <c r="AA1911" t="str">
        <f t="shared" si="970"/>
        <v>0.993171765702378-39.2371066726248i</v>
      </c>
      <c r="AB1911" t="str">
        <f t="shared" si="971"/>
        <v>0.431683149181211-0.175824857499277i</v>
      </c>
      <c r="AC1911" t="str">
        <f t="shared" si="972"/>
        <v>0.972710672555261-0.779796744011513i</v>
      </c>
      <c r="AD1911" t="str">
        <f t="shared" si="973"/>
        <v>0.35837916098252+0.106545603210273i</v>
      </c>
      <c r="AE1911" t="str">
        <f t="shared" si="974"/>
        <v>-0.00979780179817958-0.00358121181688236i</v>
      </c>
      <c r="AF1911" t="str">
        <f t="shared" si="975"/>
        <v>-14.5966782729951-1.8817732004429i</v>
      </c>
      <c r="AG1911" t="str">
        <f t="shared" si="976"/>
        <v>1.01642203321121-0.0505205146875324i</v>
      </c>
      <c r="AH1911" t="str">
        <f t="shared" si="977"/>
        <v>0.130294804761949+0.0760447881270687i</v>
      </c>
      <c r="AI1911">
        <f t="shared" si="978"/>
        <v>-16.428364063237279</v>
      </c>
      <c r="AJ1911">
        <f t="shared" si="979"/>
        <v>30.269390433427308</v>
      </c>
      <c r="AK1911"/>
      <c r="AL1911"/>
      <c r="AM1911"/>
      <c r="AN1911"/>
    </row>
    <row r="1912" spans="1:40" x14ac:dyDescent="0.3">
      <c r="A1912"/>
      <c r="B1912">
        <f t="shared" si="980"/>
        <v>177800</v>
      </c>
      <c r="C1912" s="186" t="str">
        <f t="shared" si="948"/>
        <v>-2.41757085458196E-06+0.0137740296149775i</v>
      </c>
      <c r="D1912" s="158" t="str">
        <f t="shared" si="949"/>
        <v>-5.95702449171585+0.105600893714828i</v>
      </c>
      <c r="E1912" t="str">
        <f t="shared" si="950"/>
        <v>2870</v>
      </c>
      <c r="F1912" t="str">
        <f t="shared" si="951"/>
        <v>0.777000777000777</v>
      </c>
      <c r="G1912" t="str">
        <f t="shared" si="946"/>
        <v>0.777000777000777</v>
      </c>
      <c r="H1912" t="str">
        <f t="shared" si="952"/>
        <v>8.6401773855957+1.98644592764433i</v>
      </c>
      <c r="I1912" t="str">
        <f t="shared" si="953"/>
        <v>698.218967260332i</v>
      </c>
      <c r="J1912" t="str">
        <f t="shared" si="947"/>
        <v>-415.996319438429+151.008563938369i</v>
      </c>
      <c r="K1912" t="str">
        <f t="shared" si="954"/>
        <v>0.538338173863991-1.48300661300259i</v>
      </c>
      <c r="L1912" t="str">
        <f t="shared" si="955"/>
        <v>0.037929344051212-0.0877783915041037i</v>
      </c>
      <c r="M1912" t="str">
        <f t="shared" si="956"/>
        <v>0.576267517915203-1.57078500450669i</v>
      </c>
      <c r="N1912" t="str">
        <f t="shared" si="957"/>
        <v>-2.23430069523306i</v>
      </c>
      <c r="O1912" t="str">
        <f t="shared" si="958"/>
        <v>-0.615881505432588-0.787838797766452i</v>
      </c>
      <c r="P1912" t="str">
        <f t="shared" si="959"/>
        <v>1.61588150543259+0.787838797766452i</v>
      </c>
      <c r="Q1912" t="str">
        <f t="shared" si="960"/>
        <v>-1.61588150543259+1.44646189746661i</v>
      </c>
      <c r="R1912" t="str">
        <f t="shared" si="961"/>
        <v>-0.312862542643832-0.767619742335755i</v>
      </c>
      <c r="S1912" t="str">
        <f t="shared" si="962"/>
        <v>0.230630705726526i</v>
      </c>
      <c r="T1912" t="str">
        <f t="shared" si="963"/>
        <v>0.177036682904509-0.0721557090053423i</v>
      </c>
      <c r="U1912" t="str">
        <f t="shared" si="964"/>
        <v>0.00005-0.00135626464099853i</v>
      </c>
      <c r="V1912" t="str">
        <f t="shared" si="965"/>
        <v>3.33333333333333E-06-0.00149189110509838i</v>
      </c>
      <c r="W1912" t="str">
        <f t="shared" si="966"/>
        <v>0.0000144707004258594-0.00071063679044292i</v>
      </c>
      <c r="X1912" t="str">
        <f t="shared" si="967"/>
        <v>0.0000256747612157278-0.000710003019978268i</v>
      </c>
      <c r="Y1912" t="str">
        <f t="shared" si="968"/>
        <v>0.009+0.35748811123729i</v>
      </c>
      <c r="Z1912" t="str">
        <f t="shared" si="969"/>
        <v>-0.0278172829959606-0.00171119357387972i</v>
      </c>
      <c r="AA1912" t="str">
        <f t="shared" si="970"/>
        <v>0.99204979112691-39.2149791677142i</v>
      </c>
      <c r="AB1912" t="str">
        <f t="shared" si="971"/>
        <v>0.431600439586484-0.175909507648073i</v>
      </c>
      <c r="AC1912" t="str">
        <f t="shared" si="972"/>
        <v>0.972401297287866-0.779322433790985i</v>
      </c>
      <c r="AD1912" t="str">
        <f t="shared" si="973"/>
        <v>0.358539685963356+0.106446292612156i</v>
      </c>
      <c r="AE1912" t="str">
        <f t="shared" si="974"/>
        <v>-0.00979144969784429-0.00357457745206453i</v>
      </c>
      <c r="AF1912" t="str">
        <f t="shared" si="975"/>
        <v>-14.5972018773116-1.8808450339295i</v>
      </c>
      <c r="AG1912" t="str">
        <f t="shared" si="976"/>
        <v>1.01639852169157-0.0505153851824688i</v>
      </c>
      <c r="AH1912" t="str">
        <f t="shared" si="977"/>
        <v>0.130233340026014+0.0759286971803223i</v>
      </c>
      <c r="AI1912">
        <f t="shared" si="978"/>
        <v>-16.434791014893829</v>
      </c>
      <c r="AJ1912">
        <f t="shared" si="979"/>
        <v>30.243058743051225</v>
      </c>
      <c r="AK1912"/>
      <c r="AL1912"/>
      <c r="AM1912"/>
      <c r="AN1912"/>
    </row>
    <row r="1913" spans="1:40" x14ac:dyDescent="0.3">
      <c r="A1913"/>
      <c r="B1913">
        <f t="shared" si="980"/>
        <v>177900</v>
      </c>
      <c r="C1913" s="186" t="str">
        <f t="shared" si="948"/>
        <v>-2.41485371989332E-06+0.0137662870468117i</v>
      </c>
      <c r="D1913" s="158" t="str">
        <f t="shared" si="949"/>
        <v>-5.95702447088448+0.105541534025556i</v>
      </c>
      <c r="E1913" t="str">
        <f t="shared" si="950"/>
        <v>2870</v>
      </c>
      <c r="F1913" t="str">
        <f t="shared" si="951"/>
        <v>0.777000777000777</v>
      </c>
      <c r="G1913" t="str">
        <f t="shared" si="946"/>
        <v>0.777000777000777</v>
      </c>
      <c r="H1913" t="str">
        <f t="shared" si="952"/>
        <v>8.64070019649638+1.98545924255535i</v>
      </c>
      <c r="I1913" t="str">
        <f t="shared" si="953"/>
        <v>698.61166634203i</v>
      </c>
      <c r="J1913" t="str">
        <f t="shared" si="947"/>
        <v>-416.465513572282+151.093495639122i</v>
      </c>
      <c r="K1913" t="str">
        <f t="shared" si="954"/>
        <v>0.537800936991401-1.48236389975867i</v>
      </c>
      <c r="L1913" t="str">
        <f t="shared" si="955"/>
        <v>0.0378934156188558-0.0877445661532675i</v>
      </c>
      <c r="M1913" t="str">
        <f t="shared" si="956"/>
        <v>0.575694352610257-1.57010846591194i</v>
      </c>
      <c r="N1913" t="str">
        <f t="shared" si="957"/>
        <v>-2.2355573322945i</v>
      </c>
      <c r="O1913" t="str">
        <f t="shared" si="958"/>
        <v>-0.616871046323255-0.787064236392464i</v>
      </c>
      <c r="P1913" t="str">
        <f t="shared" si="959"/>
        <v>1.61687104632325+0.787064236392464i</v>
      </c>
      <c r="Q1913" t="str">
        <f t="shared" si="960"/>
        <v>-1.61687104632325+1.44849309590204i</v>
      </c>
      <c r="R1913" t="str">
        <f t="shared" si="961"/>
        <v>-0.31283709891056-0.767041142289395i</v>
      </c>
      <c r="S1913" t="str">
        <f t="shared" si="962"/>
        <v>0.230760419284303i</v>
      </c>
      <c r="T1913" t="str">
        <f t="shared" si="963"/>
        <v>0.177002735603011-0.0721904201122858i</v>
      </c>
      <c r="U1913" t="str">
        <f t="shared" si="964"/>
        <v>0.00005-0.00135550226627059i</v>
      </c>
      <c r="V1913" t="str">
        <f t="shared" si="965"/>
        <v>3.33333333333333E-06-0.00149105249289765i</v>
      </c>
      <c r="W1913" t="str">
        <f t="shared" si="966"/>
        <v>0.0000144706959511048-0.000710237570706696i</v>
      </c>
      <c r="X1913" t="str">
        <f t="shared" si="967"/>
        <v>0.0000256621698136313-0.000709604355017484i</v>
      </c>
      <c r="Y1913" t="str">
        <f t="shared" si="968"/>
        <v>0.009+0.35768917316712i</v>
      </c>
      <c r="Z1913" t="str">
        <f t="shared" si="969"/>
        <v>-0.0277860065420031-0.00170894230030373i</v>
      </c>
      <c r="AA1913" t="str">
        <f t="shared" si="970"/>
        <v>0.990929719547962-39.1928766390593i</v>
      </c>
      <c r="AB1913" t="str">
        <f t="shared" si="971"/>
        <v>0.431517678940447-0.175994130387098i</v>
      </c>
      <c r="AC1913" t="str">
        <f t="shared" si="972"/>
        <v>0.972092416745909-0.778848387851472i</v>
      </c>
      <c r="AD1913" t="str">
        <f t="shared" si="973"/>
        <v>0.358700125725106+0.106346765467097i</v>
      </c>
      <c r="AE1913" t="str">
        <f t="shared" si="974"/>
        <v>-0.00978510355400792-0.00356794973896552i</v>
      </c>
      <c r="AF1913" t="str">
        <f t="shared" si="975"/>
        <v>-14.5977246673809-1.87991770852979i</v>
      </c>
      <c r="AG1913" t="str">
        <f t="shared" si="976"/>
        <v>1.01637500583514-0.0505102495390776i</v>
      </c>
      <c r="AH1913" t="str">
        <f t="shared" si="977"/>
        <v>0.130171910461006+0.0758127193264647i</v>
      </c>
      <c r="AI1913">
        <f t="shared" si="978"/>
        <v>-16.441215852727616</v>
      </c>
      <c r="AJ1913">
        <f t="shared" si="979"/>
        <v>30.216718485712153</v>
      </c>
      <c r="AK1913"/>
      <c r="AL1913"/>
      <c r="AM1913"/>
      <c r="AN1913"/>
    </row>
    <row r="1914" spans="1:40" x14ac:dyDescent="0.3">
      <c r="A1914"/>
      <c r="B1914">
        <f t="shared" si="980"/>
        <v>178000</v>
      </c>
      <c r="C1914" s="186" t="str">
        <f t="shared" si="948"/>
        <v>-2.41214116335847E-06+0.0137585531781597i</v>
      </c>
      <c r="D1914" s="158" t="str">
        <f t="shared" si="949"/>
        <v>-5.95702445008821+0.105482241032558i</v>
      </c>
      <c r="E1914" t="str">
        <f t="shared" si="950"/>
        <v>2870</v>
      </c>
      <c r="F1914" t="str">
        <f t="shared" si="951"/>
        <v>0.777000777000777</v>
      </c>
      <c r="G1914" t="str">
        <f t="shared" si="946"/>
        <v>0.777000777000777</v>
      </c>
      <c r="H1914" t="str">
        <f t="shared" si="952"/>
        <v>8.64122219476531+1.98447346426864i</v>
      </c>
      <c r="I1914" t="str">
        <f t="shared" si="953"/>
        <v>699.004365423729i</v>
      </c>
      <c r="J1914" t="str">
        <f t="shared" si="947"/>
        <v>-416.93497152066+151.178427339875i</v>
      </c>
      <c r="K1914" t="str">
        <f t="shared" si="954"/>
        <v>0.53726447014854-1.48172163516984i</v>
      </c>
      <c r="L1914" t="str">
        <f t="shared" si="955"/>
        <v>0.0378575350440291-0.0877107581522765i</v>
      </c>
      <c r="M1914" t="str">
        <f t="shared" si="956"/>
        <v>0.575122005192569-1.56943239332212i</v>
      </c>
      <c r="N1914" t="str">
        <f t="shared" si="957"/>
        <v>-2.23681396935593i</v>
      </c>
      <c r="O1914" t="str">
        <f t="shared" si="958"/>
        <v>-0.617859613090332-0.786288432136621i</v>
      </c>
      <c r="P1914" t="str">
        <f t="shared" si="959"/>
        <v>1.61785961309033+0.786288432136621i</v>
      </c>
      <c r="Q1914" t="str">
        <f t="shared" si="960"/>
        <v>-1.61785961309033+1.45052553721931i</v>
      </c>
      <c r="R1914" t="str">
        <f t="shared" si="961"/>
        <v>-0.312811635025811-0.766463101648395i</v>
      </c>
      <c r="S1914" t="str">
        <f t="shared" si="962"/>
        <v>0.23089013284208i</v>
      </c>
      <c r="T1914" t="str">
        <f t="shared" si="963"/>
        <v>0.176968767358151-0.0722251199656577i</v>
      </c>
      <c r="U1914" t="str">
        <f t="shared" si="964"/>
        <v>0.00005-0.00135474074814347i</v>
      </c>
      <c r="V1914" t="str">
        <f t="shared" si="965"/>
        <v>3.33333333333333E-06-0.00149021482295782i</v>
      </c>
      <c r="W1914" t="str">
        <f t="shared" si="966"/>
        <v>0.0000144706914738377-0.000709838799666i</v>
      </c>
      <c r="X1914" t="str">
        <f t="shared" si="967"/>
        <v>0.0000256495996099607-0.000709206137794658i</v>
      </c>
      <c r="Y1914" t="str">
        <f t="shared" si="968"/>
        <v>0.009+0.357890235096949i</v>
      </c>
      <c r="Z1914" t="str">
        <f t="shared" si="969"/>
        <v>-0.0277547828347072-0.00170669573603949i</v>
      </c>
      <c r="AA1914" t="str">
        <f t="shared" si="970"/>
        <v>0.989811546658025-39.1707990443417i</v>
      </c>
      <c r="AB1914" t="str">
        <f t="shared" si="971"/>
        <v>0.431434867236268-0.176078725690869i</v>
      </c>
      <c r="AC1914" t="str">
        <f t="shared" si="972"/>
        <v>0.971784030080783-0.778374606040312i</v>
      </c>
      <c r="AD1914" t="str">
        <f t="shared" si="973"/>
        <v>0.358860479993507+0.106247021819171i</v>
      </c>
      <c r="AE1914" t="str">
        <f t="shared" si="974"/>
        <v>-0.00977876335107289-0.00356132866846349i</v>
      </c>
      <c r="AF1914" t="str">
        <f t="shared" si="975"/>
        <v>-14.5982466448535-1.87899122323608i</v>
      </c>
      <c r="AG1914" t="str">
        <f t="shared" si="976"/>
        <v>1.01635148565466-0.050505107728389i</v>
      </c>
      <c r="AH1914" t="str">
        <f t="shared" si="977"/>
        <v>0.130110515948677+0.0756968543922724i</v>
      </c>
      <c r="AI1914">
        <f t="shared" si="978"/>
        <v>-16.447638581736687</v>
      </c>
      <c r="AJ1914">
        <f t="shared" si="979"/>
        <v>30.190369665010401</v>
      </c>
      <c r="AK1914"/>
      <c r="AL1914"/>
      <c r="AM1914"/>
      <c r="AN1914"/>
    </row>
    <row r="1915" spans="1:40" x14ac:dyDescent="0.3">
      <c r="A1915"/>
      <c r="B1915">
        <f t="shared" si="980"/>
        <v>178100</v>
      </c>
      <c r="C1915" s="186" t="str">
        <f t="shared" si="948"/>
        <v>-2.40943317469815E-06+0.013750827994368i</v>
      </c>
      <c r="D1915" s="158" t="str">
        <f t="shared" si="949"/>
        <v>-5.95702442932697+0.105423014623488i</v>
      </c>
      <c r="E1915" t="str">
        <f t="shared" si="950"/>
        <v>2870</v>
      </c>
      <c r="F1915" t="str">
        <f t="shared" si="951"/>
        <v>0.777000777000777</v>
      </c>
      <c r="G1915" t="str">
        <f t="shared" si="946"/>
        <v>0.777000777000777</v>
      </c>
      <c r="H1915" t="str">
        <f t="shared" si="952"/>
        <v>8.641743382049+1.98348859166549i</v>
      </c>
      <c r="I1915" t="str">
        <f t="shared" si="953"/>
        <v>699.397064505428i</v>
      </c>
      <c r="J1915" t="str">
        <f t="shared" si="947"/>
        <v>-417.404693283564+151.263359040628i</v>
      </c>
      <c r="K1915" t="str">
        <f t="shared" si="954"/>
        <v>0.536728771934645-1.48107981897765i</v>
      </c>
      <c r="L1915" t="str">
        <f t="shared" si="955"/>
        <v>0.0378217022481364-0.0876769675058096i</v>
      </c>
      <c r="M1915" t="str">
        <f t="shared" si="956"/>
        <v>0.574550474182781-1.56875678648346i</v>
      </c>
      <c r="N1915" t="str">
        <f t="shared" si="957"/>
        <v>-2.23807060641737i</v>
      </c>
      <c r="O1915" t="str">
        <f t="shared" si="958"/>
        <v>-0.618847204172752-0.785511386224011i</v>
      </c>
      <c r="P1915" t="str">
        <f t="shared" si="959"/>
        <v>1.61884720417275+0.785511386224011i</v>
      </c>
      <c r="Q1915" t="str">
        <f t="shared" si="960"/>
        <v>-1.61884720417275+1.45255922019336i</v>
      </c>
      <c r="R1915" t="str">
        <f t="shared" si="961"/>
        <v>-0.312786150978226-0.765885619458326i</v>
      </c>
      <c r="S1915" t="str">
        <f t="shared" si="962"/>
        <v>0.231019846399857i</v>
      </c>
      <c r="T1915" t="str">
        <f t="shared" si="963"/>
        <v>0.176934778167122-0.0722598085549923i</v>
      </c>
      <c r="U1915" t="str">
        <f t="shared" si="964"/>
        <v>0.00005-0.00135398008517427i</v>
      </c>
      <c r="V1915" t="str">
        <f t="shared" si="965"/>
        <v>3.33333333333333E-06-0.0014893780936917i</v>
      </c>
      <c r="W1915" t="str">
        <f t="shared" si="966"/>
        <v>0.0000144706869940582-0.000709440476565022i</v>
      </c>
      <c r="X1915" t="str">
        <f t="shared" si="967"/>
        <v>0.0000256370505571333-0.00070880836755634i</v>
      </c>
      <c r="Y1915" t="str">
        <f t="shared" si="968"/>
        <v>0.009+0.358091297026779i</v>
      </c>
      <c r="Z1915" t="str">
        <f t="shared" si="969"/>
        <v>-0.0277236117555054-0.00170445386823767i</v>
      </c>
      <c r="AA1915" t="str">
        <f t="shared" si="970"/>
        <v>0.988695268161743-39.1487463413378i</v>
      </c>
      <c r="AB1915" t="str">
        <f t="shared" si="971"/>
        <v>0.431352004467103-0.176163293533871i</v>
      </c>
      <c r="AC1915" t="str">
        <f t="shared" si="972"/>
        <v>0.971476136445729-0.777901088204498i</v>
      </c>
      <c r="AD1915" t="str">
        <f t="shared" si="973"/>
        <v>0.359020748494233+0.106147061712768i</v>
      </c>
      <c r="AE1915" t="str">
        <f t="shared" si="974"/>
        <v>-0.00977242907348668-0.00355471423146103i</v>
      </c>
      <c r="AF1915" t="str">
        <f t="shared" si="975"/>
        <v>-14.598767811376-1.878065577042i</v>
      </c>
      <c r="AG1915" t="str">
        <f t="shared" si="976"/>
        <v>1.01632796116287-0.0504999597214885i</v>
      </c>
      <c r="AH1915" t="str">
        <f t="shared" si="977"/>
        <v>0.130049156371095+0.075581102204997i</v>
      </c>
      <c r="AI1915">
        <f t="shared" si="978"/>
        <v>-16.454059206912785</v>
      </c>
      <c r="AJ1915">
        <f t="shared" si="979"/>
        <v>30.164012284538742</v>
      </c>
      <c r="AK1915"/>
      <c r="AL1915"/>
      <c r="AM1915"/>
      <c r="AN1915"/>
    </row>
    <row r="1916" spans="1:40" x14ac:dyDescent="0.3">
      <c r="A1916"/>
      <c r="B1916">
        <f t="shared" si="980"/>
        <v>178200</v>
      </c>
      <c r="C1916" s="186" t="str">
        <f t="shared" si="948"/>
        <v>-2.40672974366184E-06+0.0137431114808155i</v>
      </c>
      <c r="D1916" s="158" t="str">
        <f t="shared" si="949"/>
        <v>-5.95702440860066+0.105363854686252i</v>
      </c>
      <c r="E1916" t="str">
        <f t="shared" si="950"/>
        <v>2870</v>
      </c>
      <c r="F1916" t="str">
        <f t="shared" si="951"/>
        <v>0.777000777000777</v>
      </c>
      <c r="G1916" t="str">
        <f t="shared" si="946"/>
        <v>0.777000777000777</v>
      </c>
      <c r="H1916" t="str">
        <f t="shared" si="952"/>
        <v>8.64226375998989+1.98250462362863i</v>
      </c>
      <c r="I1916" t="str">
        <f t="shared" si="953"/>
        <v>699.789763587126i</v>
      </c>
      <c r="J1916" t="str">
        <f t="shared" si="947"/>
        <v>-417.874678860994+151.34829074138i</v>
      </c>
      <c r="K1916" t="str">
        <f t="shared" si="954"/>
        <v>0.536193840951953-1.48043845092318i</v>
      </c>
      <c r="L1916" t="str">
        <f t="shared" si="955"/>
        <v>0.0377859171527278-0.0876431942184728i</v>
      </c>
      <c r="M1916" t="str">
        <f t="shared" si="956"/>
        <v>0.573979758104681-1.56808164514165i</v>
      </c>
      <c r="N1916" t="str">
        <f t="shared" si="957"/>
        <v>-2.2393272434788i</v>
      </c>
      <c r="O1916" t="str">
        <f t="shared" si="958"/>
        <v>-0.619833818010959-0.78473309988171i</v>
      </c>
      <c r="P1916" t="str">
        <f t="shared" si="959"/>
        <v>1.61983381801096+0.78473309988171i</v>
      </c>
      <c r="Q1916" t="str">
        <f t="shared" si="960"/>
        <v>-1.61983381801096+1.45459414359709i</v>
      </c>
      <c r="R1916" t="str">
        <f t="shared" si="961"/>
        <v>-0.312760646756447-0.765308694766915i</v>
      </c>
      <c r="S1916" t="str">
        <f t="shared" si="962"/>
        <v>0.231149559957632i</v>
      </c>
      <c r="T1916" t="str">
        <f t="shared" si="963"/>
        <v>0.176900768027122-0.0722944858698171i</v>
      </c>
      <c r="U1916" t="str">
        <f t="shared" si="964"/>
        <v>0.0000500000000000001-0.00135322027592334i</v>
      </c>
      <c r="V1916" t="str">
        <f t="shared" si="965"/>
        <v>3.33333333333333E-06-0.00148854230351567i</v>
      </c>
      <c r="W1916" t="str">
        <f t="shared" si="966"/>
        <v>0.0000144706825117661-0.000709042600649663i</v>
      </c>
      <c r="X1916" t="str">
        <f t="shared" si="967"/>
        <v>0.0000256245226076999-0.00070841104355079i</v>
      </c>
      <c r="Y1916" t="str">
        <f t="shared" si="968"/>
        <v>0.009+0.358292358956609i</v>
      </c>
      <c r="Z1916" t="str">
        <f t="shared" si="969"/>
        <v>-0.0276924931861649-0.00170221668409173i</v>
      </c>
      <c r="AA1916" t="str">
        <f t="shared" si="970"/>
        <v>0.987580879775972-39.1267184879205i</v>
      </c>
      <c r="AB1916" t="str">
        <f t="shared" si="971"/>
        <v>0.43126909062612-0.176247833890573i</v>
      </c>
      <c r="AC1916" t="str">
        <f t="shared" si="972"/>
        <v>0.971168734995824-0.777427834190735i</v>
      </c>
      <c r="AD1916" t="str">
        <f t="shared" si="973"/>
        <v>0.359180930952905+0.106046885192611i</v>
      </c>
      <c r="AE1916" t="str">
        <f t="shared" si="974"/>
        <v>-0.0097661007057429-0.00354810641888604i</v>
      </c>
      <c r="AF1916" t="str">
        <f t="shared" si="975"/>
        <v>-14.5992881685905-1.87714076894238i</v>
      </c>
      <c r="AG1916" t="str">
        <f t="shared" si="976"/>
        <v>1.01630443237253-0.05049480548952i</v>
      </c>
      <c r="AH1916" t="str">
        <f t="shared" si="977"/>
        <v>0.129987831610653+0.0754654625923752i</v>
      </c>
      <c r="AI1916">
        <f t="shared" si="978"/>
        <v>-16.460477733240552</v>
      </c>
      <c r="AJ1916">
        <f t="shared" si="979"/>
        <v>30.13764634788436</v>
      </c>
      <c r="AK1916"/>
      <c r="AL1916"/>
      <c r="AM1916"/>
      <c r="AN1916"/>
    </row>
    <row r="1917" spans="1:40" x14ac:dyDescent="0.3">
      <c r="A1917"/>
      <c r="B1917">
        <f t="shared" si="980"/>
        <v>178300</v>
      </c>
      <c r="C1917" s="186" t="str">
        <f t="shared" si="948"/>
        <v>-2.40403086002779E-06+0.0137354036229139i</v>
      </c>
      <c r="D1917" s="158" t="str">
        <f t="shared" si="949"/>
        <v>-5.95702438790922+0.105304761109007i</v>
      </c>
      <c r="E1917" t="str">
        <f t="shared" si="950"/>
        <v>2870</v>
      </c>
      <c r="F1917" t="str">
        <f t="shared" si="951"/>
        <v>0.777000777000777</v>
      </c>
      <c r="G1917" t="str">
        <f t="shared" si="946"/>
        <v>0.777000777000777</v>
      </c>
      <c r="H1917" t="str">
        <f t="shared" si="952"/>
        <v>8.64278333022637+1.98152155904234i</v>
      </c>
      <c r="I1917" t="str">
        <f t="shared" si="953"/>
        <v>700.182462668825i</v>
      </c>
      <c r="J1917" t="str">
        <f t="shared" si="947"/>
        <v>-418.344928252949+151.433222442133i</v>
      </c>
      <c r="K1917" t="str">
        <f t="shared" si="954"/>
        <v>0.535659675805703-1.47979753074703i</v>
      </c>
      <c r="L1917" t="str">
        <f t="shared" si="955"/>
        <v>0.0377501796794978-0.0876094382947996i</v>
      </c>
      <c r="M1917" t="str">
        <f t="shared" si="956"/>
        <v>0.573409855485201-1.56740696904183i</v>
      </c>
      <c r="N1917" t="str">
        <f t="shared" si="957"/>
        <v>-2.24058388054024i</v>
      </c>
      <c r="O1917" t="str">
        <f t="shared" si="958"/>
        <v>-0.620819453046969-0.783953574338724i</v>
      </c>
      <c r="P1917" t="str">
        <f t="shared" si="959"/>
        <v>1.62081945304697+0.783953574338724i</v>
      </c>
      <c r="Q1917" t="str">
        <f t="shared" si="960"/>
        <v>-1.62081945304697+1.45663030620152i</v>
      </c>
      <c r="R1917" t="str">
        <f t="shared" si="961"/>
        <v>-0.312735122349098-0.764732326624007i</v>
      </c>
      <c r="S1917" t="str">
        <f t="shared" si="962"/>
        <v>0.231279273515409i</v>
      </c>
      <c r="T1917" t="str">
        <f t="shared" si="963"/>
        <v>0.176866736935349-0.0723291518996519i</v>
      </c>
      <c r="U1917" t="str">
        <f t="shared" si="964"/>
        <v>0.0000500000000000001-0.00135246131895423i</v>
      </c>
      <c r="V1917" t="str">
        <f t="shared" si="965"/>
        <v>3.33333333333333E-06-0.00148770745084965i</v>
      </c>
      <c r="W1917" t="str">
        <f t="shared" si="966"/>
        <v>0.0000144706780269615-0.000708645171167501i</v>
      </c>
      <c r="X1917" t="str">
        <f t="shared" si="967"/>
        <v>0.0000256120157143439-0.000708014165027933i</v>
      </c>
      <c r="Y1917" t="str">
        <f t="shared" si="968"/>
        <v>0.009+0.358493420886438i</v>
      </c>
      <c r="Z1917" t="str">
        <f t="shared" si="969"/>
        <v>-0.0276614270087835-0.00169998417083762i</v>
      </c>
      <c r="AA1917" t="str">
        <f t="shared" si="970"/>
        <v>0.98646837722965-39.104715442057i</v>
      </c>
      <c r="AB1917" t="str">
        <f t="shared" si="971"/>
        <v>0.43118612570649-0.176332346735425i</v>
      </c>
      <c r="AC1917" t="str">
        <f t="shared" si="972"/>
        <v>0.970861824887977-0.776954843845425i</v>
      </c>
      <c r="AD1917" t="str">
        <f t="shared" si="973"/>
        <v>0.359341027095092+0.105946492303748i</v>
      </c>
      <c r="AE1917" t="str">
        <f t="shared" si="974"/>
        <v>-0.00975977823238008-0.00354150522169097i</v>
      </c>
      <c r="AF1917" t="str">
        <f t="shared" si="975"/>
        <v>-14.5998077181356-1.87621679793333i</v>
      </c>
      <c r="AG1917" t="str">
        <f t="shared" si="976"/>
        <v>1.01628089929644-0.0504896450036839i</v>
      </c>
      <c r="AH1917" t="str">
        <f t="shared" si="977"/>
        <v>0.129926541550059+0.0753499353826181i</v>
      </c>
      <c r="AI1917">
        <f t="shared" si="978"/>
        <v>-16.466894165698271</v>
      </c>
      <c r="AJ1917">
        <f t="shared" si="979"/>
        <v>30.111271858627486</v>
      </c>
      <c r="AK1917"/>
      <c r="AL1917"/>
      <c r="AM1917"/>
      <c r="AN1917"/>
    </row>
    <row r="1918" spans="1:40" x14ac:dyDescent="0.3">
      <c r="A1918"/>
      <c r="B1918">
        <f t="shared" si="980"/>
        <v>178400</v>
      </c>
      <c r="C1918" s="186" t="str">
        <f t="shared" si="948"/>
        <v>-2.40133651360289E-06+0.0137277044061078i</v>
      </c>
      <c r="D1918" s="158" t="str">
        <f t="shared" si="949"/>
        <v>-5.95702436725257+0.10524573378016i</v>
      </c>
      <c r="E1918" t="str">
        <f t="shared" si="950"/>
        <v>2870</v>
      </c>
      <c r="F1918" t="str">
        <f t="shared" si="951"/>
        <v>0.777000777000777</v>
      </c>
      <c r="G1918" t="str">
        <f t="shared" si="946"/>
        <v>0.777000777000777</v>
      </c>
      <c r="H1918" t="str">
        <f t="shared" si="952"/>
        <v>8.64330209439279+1.98053939679235i</v>
      </c>
      <c r="I1918" t="str">
        <f t="shared" si="953"/>
        <v>700.575161750524i</v>
      </c>
      <c r="J1918" t="str">
        <f t="shared" si="947"/>
        <v>-418.81544145943+151.518154142886i</v>
      </c>
      <c r="K1918" t="str">
        <f t="shared" si="954"/>
        <v>0.535126275104107-1.47915705818932i</v>
      </c>
      <c r="L1918" t="str">
        <f t="shared" si="955"/>
        <v>0.0377144897502851-0.0875756997392507i</v>
      </c>
      <c r="M1918" t="str">
        <f t="shared" si="956"/>
        <v>0.572840764854392-1.56673275792857i</v>
      </c>
      <c r="N1918" t="str">
        <f t="shared" si="957"/>
        <v>-2.24184051760168i</v>
      </c>
      <c r="O1918" t="str">
        <f t="shared" si="958"/>
        <v>-0.621804107724324-0.783172810826038i</v>
      </c>
      <c r="P1918" t="str">
        <f t="shared" si="959"/>
        <v>1.62180410772432+0.783172810826038i</v>
      </c>
      <c r="Q1918" t="str">
        <f t="shared" si="960"/>
        <v>-1.62180410772432+1.45866770677564i</v>
      </c>
      <c r="R1918" t="str">
        <f t="shared" si="961"/>
        <v>-0.312709577744801-0.764156514081593i</v>
      </c>
      <c r="S1918" t="str">
        <f t="shared" si="962"/>
        <v>0.231408987073186i</v>
      </c>
      <c r="T1918" t="str">
        <f t="shared" si="963"/>
        <v>0.176832684888998-0.0723638066340081i</v>
      </c>
      <c r="U1918" t="str">
        <f t="shared" si="964"/>
        <v>0.0000500000000000001-0.00135170321283374i</v>
      </c>
      <c r="V1918" t="str">
        <f t="shared" si="965"/>
        <v>3.33333333333333E-06-0.00148687353411711i</v>
      </c>
      <c r="W1918" t="str">
        <f t="shared" si="966"/>
        <v>0.0000144706735396445-0.000708248187367804i</v>
      </c>
      <c r="X1918" t="str">
        <f t="shared" si="967"/>
        <v>0.0000255995298298817-0.00070761773123938i</v>
      </c>
      <c r="Y1918" t="str">
        <f t="shared" si="968"/>
        <v>0.009+0.358694482816268i</v>
      </c>
      <c r="Z1918" t="str">
        <f t="shared" si="969"/>
        <v>-0.02763041310579-0.00169775631575368i</v>
      </c>
      <c r="AA1918" t="str">
        <f t="shared" si="970"/>
        <v>0.985357756263791-39.0827371618095i</v>
      </c>
      <c r="AB1918" t="str">
        <f t="shared" si="971"/>
        <v>0.431103109701373-0.176416832042856i</v>
      </c>
      <c r="AC1918" t="str">
        <f t="shared" si="972"/>
        <v>0.970555405280916-0.776482117014633i</v>
      </c>
      <c r="AD1918" t="str">
        <f t="shared" si="973"/>
        <v>0.359501036646311+0.105845883091541i</v>
      </c>
      <c r="AE1918" t="str">
        <f t="shared" si="974"/>
        <v>-0.00975346163798215-0.00353491063085271i</v>
      </c>
      <c r="AF1918" t="str">
        <f t="shared" si="975"/>
        <v>-14.6003264616454-1.87529366301219i</v>
      </c>
      <c r="AG1918" t="str">
        <f t="shared" si="976"/>
        <v>1.0162573619474-0.0504844782352382i</v>
      </c>
      <c r="AH1918" t="str">
        <f t="shared" si="977"/>
        <v>0.129865286072346+0.0752345204044097i</v>
      </c>
      <c r="AI1918">
        <f t="shared" si="978"/>
        <v>-16.473308509257336</v>
      </c>
      <c r="AJ1918">
        <f t="shared" si="979"/>
        <v>30.084888820339359</v>
      </c>
      <c r="AK1918"/>
      <c r="AL1918"/>
      <c r="AM1918"/>
      <c r="AN1918"/>
    </row>
    <row r="1919" spans="1:40" x14ac:dyDescent="0.3">
      <c r="A1919"/>
      <c r="B1919">
        <f t="shared" si="980"/>
        <v>178500</v>
      </c>
      <c r="C1919" s="186" t="str">
        <f t="shared" si="948"/>
        <v>-2.39864669422253E-06+0.0137200138158743i</v>
      </c>
      <c r="D1919" s="158" t="str">
        <f t="shared" si="949"/>
        <v>-5.95702434663061+0.10518677258837i</v>
      </c>
      <c r="E1919" t="str">
        <f t="shared" si="950"/>
        <v>2870</v>
      </c>
      <c r="F1919" t="str">
        <f t="shared" si="951"/>
        <v>0.777000777000777</v>
      </c>
      <c r="G1919" t="str">
        <f t="shared" si="946"/>
        <v>0.777000777000777</v>
      </c>
      <c r="H1919" t="str">
        <f t="shared" si="952"/>
        <v>8.64382005411941+1.97955813576593i</v>
      </c>
      <c r="I1919" t="str">
        <f t="shared" si="953"/>
        <v>700.967860832223i</v>
      </c>
      <c r="J1919" t="str">
        <f t="shared" si="947"/>
        <v>-419.286218480437+151.603085843639i</v>
      </c>
      <c r="K1919" t="str">
        <f t="shared" si="954"/>
        <v>0.53459363745836-1.47851703298968i</v>
      </c>
      <c r="L1919" t="str">
        <f t="shared" si="955"/>
        <v>0.0376788472870736-0.0875419785562157i</v>
      </c>
      <c r="M1919" t="str">
        <f t="shared" si="956"/>
        <v>0.572272484745434-1.5660590115459i</v>
      </c>
      <c r="N1919" t="str">
        <f t="shared" si="957"/>
        <v>-2.24309715466311i</v>
      </c>
      <c r="O1919" t="str">
        <f t="shared" si="958"/>
        <v>-0.622787780488111-0.78239081057659i</v>
      </c>
      <c r="P1919" t="str">
        <f t="shared" si="959"/>
        <v>1.62278778048811+0.78239081057659i</v>
      </c>
      <c r="Q1919" t="str">
        <f t="shared" si="960"/>
        <v>-1.62278778048811+1.46070634408652i</v>
      </c>
      <c r="R1919" t="str">
        <f t="shared" si="961"/>
        <v>-0.312684012932162-0.763581256193782i</v>
      </c>
      <c r="S1919" t="str">
        <f t="shared" si="962"/>
        <v>0.231538700630961i</v>
      </c>
      <c r="T1919" t="str">
        <f t="shared" si="963"/>
        <v>0.176798611885265-0.0723984500623874i</v>
      </c>
      <c r="U1919" t="str">
        <f t="shared" si="964"/>
        <v>0.0000500000000000001-0.00135094595613187i</v>
      </c>
      <c r="V1919" t="str">
        <f t="shared" si="965"/>
        <v>3.33333333333333E-06-0.00148604055174505i</v>
      </c>
      <c r="W1919" t="str">
        <f t="shared" si="966"/>
        <v>0.000014470669049815-0.000707851648501528i</v>
      </c>
      <c r="X1919" t="str">
        <f t="shared" si="967"/>
        <v>0.0000255870649072611-0.000707221741438416i</v>
      </c>
      <c r="Y1919" t="str">
        <f t="shared" si="968"/>
        <v>0.009+0.358895544746098i</v>
      </c>
      <c r="Z1919" t="str">
        <f t="shared" si="969"/>
        <v>-0.0275994513599433-0.00169553310616046i</v>
      </c>
      <c r="AA1919" t="str">
        <f t="shared" si="970"/>
        <v>0.98424901263146-39.0607836053352i</v>
      </c>
      <c r="AB1919" t="str">
        <f t="shared" si="971"/>
        <v>0.431020042603933-0.176501289787274i</v>
      </c>
      <c r="AC1919" t="str">
        <f t="shared" si="972"/>
        <v>0.970249475335201-0.776009653544124i</v>
      </c>
      <c r="AD1919" t="str">
        <f t="shared" si="973"/>
        <v>0.359660959332025+0.105745057601677i</v>
      </c>
      <c r="AE1919" t="str">
        <f t="shared" si="974"/>
        <v>-0.00974715090717824-0.00352832263737275i</v>
      </c>
      <c r="AF1919" t="str">
        <f t="shared" si="975"/>
        <v>-14.60084440075-1.87437136317756i</v>
      </c>
      <c r="AG1919" t="str">
        <f t="shared" si="976"/>
        <v>1.01623382033823-0.0504793051554978i</v>
      </c>
      <c r="AH1919" t="str">
        <f t="shared" si="977"/>
        <v>0.129804065060862+0.075119217486909i</v>
      </c>
      <c r="AI1919">
        <f t="shared" si="978"/>
        <v>-16.479720768882615</v>
      </c>
      <c r="AJ1919">
        <f t="shared" si="979"/>
        <v>30.058497236585044</v>
      </c>
      <c r="AK1919"/>
      <c r="AL1919"/>
      <c r="AM1919"/>
      <c r="AN1919"/>
    </row>
    <row r="1920" spans="1:40" x14ac:dyDescent="0.3">
      <c r="A1920"/>
      <c r="B1920">
        <f t="shared" si="980"/>
        <v>178600</v>
      </c>
      <c r="C1920" s="186" t="str">
        <f t="shared" si="948"/>
        <v>-2.39596139175067E-06+0.0137123318377232i</v>
      </c>
      <c r="D1920" s="158" t="str">
        <f t="shared" si="949"/>
        <v>-5.9570243260433+0.105127877422545i</v>
      </c>
      <c r="E1920" t="str">
        <f t="shared" si="950"/>
        <v>2870</v>
      </c>
      <c r="F1920" t="str">
        <f t="shared" si="951"/>
        <v>0.777000777000777</v>
      </c>
      <c r="G1920" t="str">
        <f t="shared" si="946"/>
        <v>0.777000777000777</v>
      </c>
      <c r="H1920" t="str">
        <f t="shared" si="952"/>
        <v>8.64433721103259+1.97857777485182i</v>
      </c>
      <c r="I1920" t="str">
        <f t="shared" si="953"/>
        <v>701.360559913921i</v>
      </c>
      <c r="J1920" t="str">
        <f t="shared" si="947"/>
        <v>-419.757259315969+151.688017544391i</v>
      </c>
      <c r="K1920" t="str">
        <f t="shared" si="954"/>
        <v>0.534061761482626-1.47787745488731i</v>
      </c>
      <c r="L1920" t="str">
        <f t="shared" si="955"/>
        <v>0.0376432522119898-0.0875082747500116i</v>
      </c>
      <c r="M1920" t="str">
        <f t="shared" si="956"/>
        <v>0.571705013694616-1.56538572963732i</v>
      </c>
      <c r="N1920" t="str">
        <f t="shared" si="957"/>
        <v>-2.24435379172455i</v>
      </c>
      <c r="O1920" t="str">
        <f t="shared" si="958"/>
        <v>-0.623770469784992-0.781607574825251i</v>
      </c>
      <c r="P1920" t="str">
        <f t="shared" si="959"/>
        <v>1.62377046978499+0.781607574825251i</v>
      </c>
      <c r="Q1920" t="str">
        <f t="shared" si="960"/>
        <v>-1.62377046978499+1.4627462168993i</v>
      </c>
      <c r="R1920" t="str">
        <f t="shared" si="961"/>
        <v>-0.312658427899774-0.76300655201679i</v>
      </c>
      <c r="S1920" t="str">
        <f t="shared" si="962"/>
        <v>0.231668414188738i</v>
      </c>
      <c r="T1920" t="str">
        <f t="shared" si="963"/>
        <v>0.176764517921347-0.0724330821742845i</v>
      </c>
      <c r="U1920" t="str">
        <f t="shared" si="964"/>
        <v>0.0000499999999999999-0.00135018954742183i</v>
      </c>
      <c r="V1920" t="str">
        <f t="shared" si="965"/>
        <v>3.33333333333333E-06-0.00148520850216401i</v>
      </c>
      <c r="W1920" t="str">
        <f t="shared" si="966"/>
        <v>0.0000144706645574731-0.000707455553821309i</v>
      </c>
      <c r="X1920" t="str">
        <f t="shared" si="967"/>
        <v>0.0000255746208995624-0.000706826194880002i</v>
      </c>
      <c r="Y1920" t="str">
        <f t="shared" si="968"/>
        <v>0.009+0.359096606675928i</v>
      </c>
      <c r="Z1920" t="str">
        <f t="shared" si="969"/>
        <v>-0.0275685416543303-0.00169331452942058i</v>
      </c>
      <c r="AA1920" t="str">
        <f t="shared" si="970"/>
        <v>0.983142142097706-39.0388547308854i</v>
      </c>
      <c r="AB1920" t="str">
        <f t="shared" si="971"/>
        <v>0.430936924407338-0.176585719943066i</v>
      </c>
      <c r="AC1920" t="str">
        <f t="shared" si="972"/>
        <v>0.969944034213205-0.775537453279368i</v>
      </c>
      <c r="AD1920" t="str">
        <f t="shared" si="973"/>
        <v>0.359820794877643+0.105644015880173i</v>
      </c>
      <c r="AE1920" t="str">
        <f t="shared" si="974"/>
        <v>-0.00974084602464233-0.00352174123227726i</v>
      </c>
      <c r="AF1920" t="str">
        <f t="shared" si="975"/>
        <v>-14.6013615370759-1.87344989742928i</v>
      </c>
      <c r="AG1920" t="str">
        <f t="shared" si="976"/>
        <v>1.01621027448177-0.0504741257358342i</v>
      </c>
      <c r="AH1920" t="str">
        <f t="shared" si="977"/>
        <v>0.129742878399278+0.0750040264597518i</v>
      </c>
      <c r="AI1920">
        <f t="shared" si="978"/>
        <v>-16.486130949531933</v>
      </c>
      <c r="AJ1920">
        <f t="shared" si="979"/>
        <v>30.032097110922887</v>
      </c>
      <c r="AK1920"/>
      <c r="AL1920"/>
      <c r="AM1920"/>
      <c r="AN1920"/>
    </row>
    <row r="1921" spans="1:40" x14ac:dyDescent="0.3">
      <c r="A1921"/>
      <c r="B1921">
        <f t="shared" si="980"/>
        <v>178700</v>
      </c>
      <c r="C1921" s="186" t="str">
        <f t="shared" si="948"/>
        <v>-2.39328059607951E-06+0.0137046584571965i</v>
      </c>
      <c r="D1921" s="158" t="str">
        <f t="shared" si="949"/>
        <v>-5.95702430549053+0.10506904817184i</v>
      </c>
      <c r="E1921" t="str">
        <f t="shared" si="950"/>
        <v>2870</v>
      </c>
      <c r="F1921" t="str">
        <f t="shared" si="951"/>
        <v>0.777000777000777</v>
      </c>
      <c r="G1921" t="str">
        <f t="shared" si="946"/>
        <v>0.777000777000777</v>
      </c>
      <c r="H1921" t="str">
        <f t="shared" si="952"/>
        <v>8.64485356675456+1.97759831294026i</v>
      </c>
      <c r="I1921" t="str">
        <f t="shared" si="953"/>
        <v>701.75325899562i</v>
      </c>
      <c r="J1921" t="str">
        <f t="shared" si="947"/>
        <v>-420.228563966026+151.772949245144i</v>
      </c>
      <c r="K1921" t="str">
        <f t="shared" si="954"/>
        <v>0.533530645794043-1.4772383236209i</v>
      </c>
      <c r="L1921" t="str">
        <f t="shared" si="955"/>
        <v>0.0376077044473046-0.0874745883248843i</v>
      </c>
      <c r="M1921" t="str">
        <f t="shared" si="956"/>
        <v>0.571138350241348-1.56471291194578i</v>
      </c>
      <c r="N1921" t="str">
        <f t="shared" si="957"/>
        <v>-2.24561042878598i</v>
      </c>
      <c r="O1921" t="str">
        <f t="shared" si="958"/>
        <v>-0.624752174063151-0.780823104808872i</v>
      </c>
      <c r="P1921" t="str">
        <f t="shared" si="959"/>
        <v>1.62475217406315+0.780823104808872i</v>
      </c>
      <c r="Q1921" t="str">
        <f t="shared" si="960"/>
        <v>-1.62475217406315+1.46478732397711i</v>
      </c>
      <c r="R1921" t="str">
        <f t="shared" si="961"/>
        <v>-0.312632822636224-0.762432400608962i</v>
      </c>
      <c r="S1921" t="str">
        <f t="shared" si="962"/>
        <v>0.231798127746515i</v>
      </c>
      <c r="T1921" t="str">
        <f t="shared" si="963"/>
        <v>0.176730402994438-0.072467702959185i</v>
      </c>
      <c r="U1921" t="str">
        <f t="shared" si="964"/>
        <v>0.0000499999999999999-0.00134943398528001i</v>
      </c>
      <c r="V1921" t="str">
        <f t="shared" si="965"/>
        <v>3.33333333333333E-06-0.00148437738380802i</v>
      </c>
      <c r="W1921" t="str">
        <f t="shared" si="966"/>
        <v>0.0000144706600626188-0.000707059902581445i</v>
      </c>
      <c r="X1921" t="str">
        <f t="shared" si="967"/>
        <v>0.0000255621977599964-0.000706431090820758i</v>
      </c>
      <c r="Y1921" t="str">
        <f t="shared" si="968"/>
        <v>0.009+0.359297668605757i</v>
      </c>
      <c r="Z1921" t="str">
        <f t="shared" si="969"/>
        <v>-0.0275376838723662-0.00169110057293853i</v>
      </c>
      <c r="AA1921" t="str">
        <f t="shared" si="970"/>
        <v>0.982037140439531-39.0169504968054i</v>
      </c>
      <c r="AB1921" t="str">
        <f t="shared" si="971"/>
        <v>0.430853755104746-0.1766701224846i</v>
      </c>
      <c r="AC1921" t="str">
        <f t="shared" si="972"/>
        <v>0.969639081079118-0.775065516065512i</v>
      </c>
      <c r="AD1921" t="str">
        <f t="shared" si="973"/>
        <v>0.359980543008523+0.10554275797336i</v>
      </c>
      <c r="AE1921" t="str">
        <f t="shared" si="974"/>
        <v>-0.00973454697509316-0.00351516640661648i</v>
      </c>
      <c r="AF1921" t="str">
        <f t="shared" si="975"/>
        <v>-14.6018778722451-1.87252926476842i</v>
      </c>
      <c r="AG1921" t="str">
        <f t="shared" si="976"/>
        <v>1.01618672439089-0.0504689399476755i</v>
      </c>
      <c r="AH1921" t="str">
        <f t="shared" si="977"/>
        <v>0.129681725971575+0.0748889471530375i</v>
      </c>
      <c r="AI1921">
        <f t="shared" si="978"/>
        <v>-16.492539056157046</v>
      </c>
      <c r="AJ1921">
        <f t="shared" si="979"/>
        <v>30.005688446902909</v>
      </c>
      <c r="AK1921"/>
      <c r="AL1921"/>
      <c r="AM1921"/>
      <c r="AN1921"/>
    </row>
    <row r="1922" spans="1:40" x14ac:dyDescent="0.3">
      <c r="A1922"/>
      <c r="B1922">
        <f t="shared" si="980"/>
        <v>178800</v>
      </c>
      <c r="C1922" s="186" t="str">
        <f t="shared" si="948"/>
        <v>-2.39060429712954E-06+0.0136969936598688i</v>
      </c>
      <c r="D1922" s="158" t="str">
        <f t="shared" si="949"/>
        <v>-5.95702428497224+0.105010284725661i</v>
      </c>
      <c r="E1922" t="str">
        <f t="shared" si="950"/>
        <v>2870</v>
      </c>
      <c r="F1922" t="str">
        <f t="shared" si="951"/>
        <v>0.777000777000777</v>
      </c>
      <c r="G1922" t="str">
        <f t="shared" si="946"/>
        <v>0.777000777000777</v>
      </c>
      <c r="H1922" t="str">
        <f t="shared" si="952"/>
        <v>8.6453691229036+1.976619748923i</v>
      </c>
      <c r="I1922" t="str">
        <f t="shared" si="953"/>
        <v>702.145958077319i</v>
      </c>
      <c r="J1922" t="str">
        <f t="shared" si="947"/>
        <v>-420.70013243061+151.857880945897i</v>
      </c>
      <c r="K1922" t="str">
        <f t="shared" si="954"/>
        <v>0.533000289012688-1.47659963892872i</v>
      </c>
      <c r="L1922" t="str">
        <f t="shared" si="955"/>
        <v>0.0375722039154318-0.0874409192850087i</v>
      </c>
      <c r="M1922" t="str">
        <f t="shared" si="956"/>
        <v>0.57057249292812-1.56404055821373i</v>
      </c>
      <c r="N1922" t="str">
        <f t="shared" si="957"/>
        <v>-2.24686706584742i</v>
      </c>
      <c r="O1922" t="str">
        <f t="shared" si="958"/>
        <v>-0.625732891772358-0.780037401766225i</v>
      </c>
      <c r="P1922" t="str">
        <f t="shared" si="959"/>
        <v>1.62573289177236+0.780037401766225i</v>
      </c>
      <c r="Q1922" t="str">
        <f t="shared" si="960"/>
        <v>-1.62573289177236+1.46682966408119i</v>
      </c>
      <c r="R1922" t="str">
        <f t="shared" si="961"/>
        <v>-0.312607197130089-0.761858801030733i</v>
      </c>
      <c r="S1922" t="str">
        <f t="shared" si="962"/>
        <v>0.231927841304292i</v>
      </c>
      <c r="T1922" t="str">
        <f t="shared" si="963"/>
        <v>0.176696267101734-0.0725023124065668i</v>
      </c>
      <c r="U1922" t="str">
        <f t="shared" si="964"/>
        <v>0.0000499999999999999-0.00134867926828601i</v>
      </c>
      <c r="V1922" t="str">
        <f t="shared" si="965"/>
        <v>3.33333333333333E-06-0.00148354719511461i</v>
      </c>
      <c r="W1922" t="str">
        <f t="shared" si="966"/>
        <v>0.0000144706555652518-0.000706664694037914i</v>
      </c>
      <c r="X1922" t="str">
        <f t="shared" si="967"/>
        <v>0.0000255497954419047-0.000706036428518974i</v>
      </c>
      <c r="Y1922" t="str">
        <f t="shared" si="968"/>
        <v>0.009+0.359498730535587i</v>
      </c>
      <c r="Z1922" t="str">
        <f t="shared" si="969"/>
        <v>-0.0275068778977919-0.00168889122416049i</v>
      </c>
      <c r="AA1922" t="str">
        <f t="shared" si="970"/>
        <v>0.980934003445832-38.9950708615341i</v>
      </c>
      <c r="AB1922" t="str">
        <f t="shared" si="971"/>
        <v>0.430770534689321-0.176754497386224i</v>
      </c>
      <c r="AC1922" t="str">
        <f t="shared" si="972"/>
        <v>0.969334615098928-0.774593841747427i</v>
      </c>
      <c r="AD1922" t="str">
        <f t="shared" si="973"/>
        <v>0.360140203449971+0.105441283927901i</v>
      </c>
      <c r="AE1922" t="str">
        <f t="shared" si="974"/>
        <v>-0.0097282537432942-0.0035085981514652i</v>
      </c>
      <c r="AF1922" t="str">
        <f t="shared" si="975"/>
        <v>-14.6023934078758-1.87160946419734i</v>
      </c>
      <c r="AG1922" t="str">
        <f t="shared" si="976"/>
        <v>1.01616317007846-0.0504637477625064i</v>
      </c>
      <c r="AH1922" t="str">
        <f t="shared" si="977"/>
        <v>0.129620607662054+0.0747739793973415i</v>
      </c>
      <c r="AI1922">
        <f t="shared" si="978"/>
        <v>-16.498945093702698</v>
      </c>
      <c r="AJ1922">
        <f t="shared" si="979"/>
        <v>29.979271248069267</v>
      </c>
      <c r="AK1922"/>
      <c r="AL1922"/>
      <c r="AM1922"/>
      <c r="AN1922"/>
    </row>
    <row r="1923" spans="1:40" x14ac:dyDescent="0.3">
      <c r="A1923"/>
      <c r="B1923">
        <f t="shared" si="980"/>
        <v>178900</v>
      </c>
      <c r="C1923" s="186" t="str">
        <f t="shared" si="948"/>
        <v>-2.38793248484937E-06+0.0136893374313466i</v>
      </c>
      <c r="D1923" s="158" t="str">
        <f t="shared" si="949"/>
        <v>-5.95702426448834+0.104951586973657i</v>
      </c>
      <c r="E1923" t="str">
        <f t="shared" si="950"/>
        <v>2870</v>
      </c>
      <c r="F1923" t="str">
        <f t="shared" si="951"/>
        <v>0.777000777000777</v>
      </c>
      <c r="G1923" t="str">
        <f t="shared" si="946"/>
        <v>0.777000777000777</v>
      </c>
      <c r="H1923" t="str">
        <f t="shared" si="952"/>
        <v>8.64588388109401+1.97564208169326i</v>
      </c>
      <c r="I1923" t="str">
        <f t="shared" si="953"/>
        <v>702.538657159017i</v>
      </c>
      <c r="J1923" t="str">
        <f t="shared" si="947"/>
        <v>-421.171964709719+151.94281264665i</v>
      </c>
      <c r="K1923" t="str">
        <f t="shared" si="954"/>
        <v>0.532470689761604-1.47596140054854i</v>
      </c>
      <c r="L1923" t="str">
        <f t="shared" si="955"/>
        <v>0.0375367505389283-0.0874072676344883i</v>
      </c>
      <c r="M1923" t="str">
        <f t="shared" si="956"/>
        <v>0.570007440300532-1.56336866818303i</v>
      </c>
      <c r="N1923" t="str">
        <f t="shared" si="957"/>
        <v>-2.24812370290886i</v>
      </c>
      <c r="O1923" t="str">
        <f t="shared" si="958"/>
        <v>-0.626712621363919-0.779250466938048i</v>
      </c>
      <c r="P1923" t="str">
        <f t="shared" si="959"/>
        <v>1.62671262136392+0.779250466938048i</v>
      </c>
      <c r="Q1923" t="str">
        <f t="shared" si="960"/>
        <v>-1.62671262136392+1.46887323597081i</v>
      </c>
      <c r="R1923" t="str">
        <f t="shared" si="961"/>
        <v>-0.312581551369923-0.761285752344645i</v>
      </c>
      <c r="S1923" t="str">
        <f t="shared" si="962"/>
        <v>0.232057554862067i</v>
      </c>
      <c r="T1923" t="str">
        <f t="shared" si="963"/>
        <v>0.176662110240427-0.0725369105058959i</v>
      </c>
      <c r="U1923" t="str">
        <f t="shared" si="964"/>
        <v>0.00005-0.00134792539502257i</v>
      </c>
      <c r="V1923" t="str">
        <f t="shared" si="965"/>
        <v>3.33333333333333E-06-0.00148271793452483i</v>
      </c>
      <c r="W1923" t="str">
        <f t="shared" si="966"/>
        <v>0.0000144706510653726-0.000706269927448344i</v>
      </c>
      <c r="X1923" t="str">
        <f t="shared" si="967"/>
        <v>0.0000255374138987596-0.00070564220723458i</v>
      </c>
      <c r="Y1923" t="str">
        <f t="shared" si="968"/>
        <v>0.009+0.359699792465417i</v>
      </c>
      <c r="Z1923" t="str">
        <f t="shared" si="969"/>
        <v>-0.0274761236146734-0.00168668647057425i</v>
      </c>
      <c r="AA1923" t="str">
        <f t="shared" si="970"/>
        <v>0.979832726917406-38.9732157836045i</v>
      </c>
      <c r="AB1923" t="str">
        <f t="shared" si="971"/>
        <v>0.430687263154218-0.176838844622256i</v>
      </c>
      <c r="AC1923" t="str">
        <f t="shared" si="972"/>
        <v>0.969030635440455-0.77412243016964i</v>
      </c>
      <c r="AD1923" t="str">
        <f t="shared" si="973"/>
        <v>0.360299775927235+0.105339593790773i</v>
      </c>
      <c r="AE1923" t="str">
        <f t="shared" si="974"/>
        <v>-0.00972196631405316-0.00350203645792217i</v>
      </c>
      <c r="AF1923" t="str">
        <f t="shared" si="975"/>
        <v>-14.6029081455824-1.8706904947196i</v>
      </c>
      <c r="AG1923" t="str">
        <f t="shared" si="976"/>
        <v>1.01613961155738-0.0504585491518675i</v>
      </c>
      <c r="AH1923" t="str">
        <f t="shared" si="977"/>
        <v>0.129559523355327+0.0746591230237017i</v>
      </c>
      <c r="AI1923">
        <f t="shared" si="978"/>
        <v>-16.505349067107399</v>
      </c>
      <c r="AJ1923">
        <f t="shared" si="979"/>
        <v>29.95284551795784</v>
      </c>
      <c r="AK1923"/>
      <c r="AL1923"/>
      <c r="AM1923"/>
      <c r="AN1923"/>
    </row>
    <row r="1924" spans="1:40" x14ac:dyDescent="0.3">
      <c r="A1924"/>
      <c r="B1924">
        <f t="shared" si="980"/>
        <v>179000</v>
      </c>
      <c r="C1924" s="186" t="str">
        <f t="shared" si="948"/>
        <v>-2.38526514921581E-06+0.013681689757269i</v>
      </c>
      <c r="D1924" s="158" t="str">
        <f t="shared" si="949"/>
        <v>-5.95702424403877+0.104892954805729i</v>
      </c>
      <c r="E1924" t="str">
        <f t="shared" si="950"/>
        <v>2870</v>
      </c>
      <c r="F1924" t="str">
        <f t="shared" si="951"/>
        <v>0.777000777000777</v>
      </c>
      <c r="G1924" t="str">
        <f t="shared" si="946"/>
        <v>0.777000777000777</v>
      </c>
      <c r="H1924" t="str">
        <f t="shared" si="952"/>
        <v>8.64639784293611+1.97466531014577i</v>
      </c>
      <c r="I1924" t="str">
        <f t="shared" si="953"/>
        <v>702.931356240716i</v>
      </c>
      <c r="J1924" t="str">
        <f t="shared" si="947"/>
        <v>-421.644060803354+152.027744347402i</v>
      </c>
      <c r="K1924" t="str">
        <f t="shared" si="954"/>
        <v>0.531941846666766-1.47532360821772i</v>
      </c>
      <c r="L1924" t="str">
        <f t="shared" si="955"/>
        <v>0.0375013442404946-0.0873736333773575i</v>
      </c>
      <c r="M1924" t="str">
        <f t="shared" si="956"/>
        <v>0.569443190907261-1.56269724159508i</v>
      </c>
      <c r="N1924" t="str">
        <f t="shared" si="957"/>
        <v>-2.24938033997029i</v>
      </c>
      <c r="O1924" t="str">
        <f t="shared" si="958"/>
        <v>-0.627691361290699-0.778462301567025i</v>
      </c>
      <c r="P1924" t="str">
        <f t="shared" si="959"/>
        <v>1.6276913612907+0.778462301567025i</v>
      </c>
      <c r="Q1924" t="str">
        <f t="shared" si="960"/>
        <v>-1.6276913612907+1.47091803840327i</v>
      </c>
      <c r="R1924" t="str">
        <f t="shared" si="961"/>
        <v>-0.312555885344281-0.760713253615341i</v>
      </c>
      <c r="S1924" t="str">
        <f t="shared" si="962"/>
        <v>0.232187268419844i</v>
      </c>
      <c r="T1924" t="str">
        <f t="shared" si="963"/>
        <v>0.176627932407718-0.0725714972466346i</v>
      </c>
      <c r="U1924" t="str">
        <f t="shared" si="964"/>
        <v>0.00005-0.00134717236407563i</v>
      </c>
      <c r="V1924" t="str">
        <f t="shared" si="965"/>
        <v>3.33333333333333E-06-0.0014818896004832i</v>
      </c>
      <c r="W1924" t="str">
        <f t="shared" si="966"/>
        <v>0.0000144706465629809-0.00070587560207204i</v>
      </c>
      <c r="X1924" t="str">
        <f t="shared" si="967"/>
        <v>0.0000255250530841631-0.000705248426229178i</v>
      </c>
      <c r="Y1924" t="str">
        <f t="shared" si="968"/>
        <v>0.009+0.359900854395247i</v>
      </c>
      <c r="Z1924" t="str">
        <f t="shared" si="969"/>
        <v>-0.0274454209074017-0.00168448629970898i</v>
      </c>
      <c r="AA1924" t="str">
        <f t="shared" si="970"/>
        <v>0.978733306666859-38.9513852216421i</v>
      </c>
      <c r="AB1924" t="str">
        <f t="shared" si="971"/>
        <v>0.430603940492613-0.176923164167007i</v>
      </c>
      <c r="AC1924" t="str">
        <f t="shared" si="972"/>
        <v>0.968727141273299-0.773651281176448i</v>
      </c>
      <c r="AD1924" t="str">
        <f t="shared" si="973"/>
        <v>0.360459260165523+0.105237687609295i</v>
      </c>
      <c r="AE1924" t="str">
        <f t="shared" si="974"/>
        <v>-0.00971568467222246-0.00349548131711081i</v>
      </c>
      <c r="AF1924" t="str">
        <f t="shared" si="975"/>
        <v>-14.6034220869749-1.86977235534004i</v>
      </c>
      <c r="AG1924" t="str">
        <f t="shared" si="976"/>
        <v>1.01611604884056-0.0504533440873568i</v>
      </c>
      <c r="AH1924" t="str">
        <f t="shared" si="977"/>
        <v>0.129498472936325+0.0745443778636308i</v>
      </c>
      <c r="AI1924">
        <f t="shared" si="978"/>
        <v>-16.511750981302612</v>
      </c>
      <c r="AJ1924">
        <f t="shared" si="979"/>
        <v>29.926411260099073</v>
      </c>
      <c r="AK1924"/>
      <c r="AL1924"/>
      <c r="AM1924"/>
      <c r="AN1924"/>
    </row>
    <row r="1925" spans="1:40" x14ac:dyDescent="0.3">
      <c r="A1925"/>
      <c r="B1925">
        <f t="shared" si="980"/>
        <v>179100</v>
      </c>
      <c r="C1925" s="186" t="str">
        <f t="shared" si="948"/>
        <v>-2.38260228023352E-06+0.0136740506233069i</v>
      </c>
      <c r="D1925" s="158" t="str">
        <f t="shared" si="949"/>
        <v>-5.95702422362344+0.10483438811202i</v>
      </c>
      <c r="E1925" t="str">
        <f t="shared" si="950"/>
        <v>2870</v>
      </c>
      <c r="F1925" t="str">
        <f t="shared" si="951"/>
        <v>0.777000777000777</v>
      </c>
      <c r="G1925" t="str">
        <f t="shared" ref="G1925:G1988" si="981">IF($C$11=$C$7,$C$24,F1925)</f>
        <v>0.777000777000777</v>
      </c>
      <c r="H1925" t="str">
        <f t="shared" si="952"/>
        <v>8.64691101003623+1.97368943317674i</v>
      </c>
      <c r="I1925" t="str">
        <f t="shared" si="953"/>
        <v>703.324055322415i</v>
      </c>
      <c r="J1925" t="str">
        <f t="shared" ref="J1925:J1988" si="982">IMSUM(COMPLEX(0,2*PI()*B1925*$C$113*$C$112),COMPLEX(0,2*PI()*B1925*$C$113*$C$111),COMPLEX(0,2*PI()*B1925*$C$28*10^-12*$C$111),COMPLEX(-1*2*PI()*B1925*2*PI()*B1925*$C$113*$C$112*$C$28*10^-12*$C$111,0),COMPLEX(1,0))</f>
        <v>-422.116420711514+152.112676048155i</v>
      </c>
      <c r="K1925" t="str">
        <f t="shared" si="954"/>
        <v>0.531413758357097-1.47468626167314i</v>
      </c>
      <c r="L1925" t="str">
        <f t="shared" si="955"/>
        <v>0.0374659849429726-0.0873400165175792i</v>
      </c>
      <c r="M1925" t="str">
        <f t="shared" si="956"/>
        <v>0.56887974330007-1.56202627819072i</v>
      </c>
      <c r="N1925" t="str">
        <f t="shared" si="957"/>
        <v>-2.25063697703173i</v>
      </c>
      <c r="O1925" t="str">
        <f t="shared" si="958"/>
        <v>-0.62866911000715-0.777672906897764i</v>
      </c>
      <c r="P1925" t="str">
        <f t="shared" si="959"/>
        <v>1.62866911000715+0.777672906897764i</v>
      </c>
      <c r="Q1925" t="str">
        <f t="shared" si="960"/>
        <v>-1.62866911000715+1.47296407013397i</v>
      </c>
      <c r="R1925" t="str">
        <f t="shared" si="961"/>
        <v>-0.312530199041708-0.760141303909536i</v>
      </c>
      <c r="S1925" t="str">
        <f t="shared" si="962"/>
        <v>0.232316981977621i</v>
      </c>
      <c r="T1925" t="str">
        <f t="shared" si="963"/>
        <v>0.176593733600797-0.0726060726182348i</v>
      </c>
      <c r="U1925" t="str">
        <f t="shared" si="964"/>
        <v>0.00005-0.00134642017403427i</v>
      </c>
      <c r="V1925" t="str">
        <f t="shared" si="965"/>
        <v>3.33333333333333E-06-0.0014810621914377i</v>
      </c>
      <c r="W1925" t="str">
        <f t="shared" si="966"/>
        <v>0.0000144706420580768-0.000705481717169941i</v>
      </c>
      <c r="X1925" t="str">
        <f t="shared" si="967"/>
        <v>0.0000255127129518462-0.000704855084765997i</v>
      </c>
      <c r="Y1925" t="str">
        <f t="shared" si="968"/>
        <v>0.009+0.360101916325076i</v>
      </c>
      <c r="Z1925" t="str">
        <f t="shared" si="969"/>
        <v>-0.0274147696606902-0.00168229069913507i</v>
      </c>
      <c r="AA1925" t="str">
        <f t="shared" si="970"/>
        <v>0.97763573851861-38.9295791343664i</v>
      </c>
      <c r="AB1925" t="str">
        <f t="shared" si="971"/>
        <v>0.430520566697656-0.177007455994761i</v>
      </c>
      <c r="AC1925" t="str">
        <f t="shared" si="972"/>
        <v>0.968424131768859-0.773180394611797i</v>
      </c>
      <c r="AD1925" t="str">
        <f t="shared" si="973"/>
        <v>0.360618655889984+0.105135565431091i</v>
      </c>
      <c r="AE1925" t="str">
        <f t="shared" si="974"/>
        <v>-0.00970940880269855-0.00348893272017809i</v>
      </c>
      <c r="AF1925" t="str">
        <f t="shared" si="975"/>
        <v>-14.6039352336597-1.86885504506472i</v>
      </c>
      <c r="AG1925" t="str">
        <f t="shared" si="976"/>
        <v>1.01609248194094-0.0504481325406283i</v>
      </c>
      <c r="AH1925" t="str">
        <f t="shared" si="977"/>
        <v>0.129437456290287+0.074429743749099i</v>
      </c>
      <c r="AI1925">
        <f t="shared" si="978"/>
        <v>-16.518150841213707</v>
      </c>
      <c r="AJ1925">
        <f t="shared" si="979"/>
        <v>29.899968478014639</v>
      </c>
      <c r="AK1925"/>
      <c r="AL1925"/>
      <c r="AM1925"/>
      <c r="AN1925"/>
    </row>
    <row r="1926" spans="1:40" x14ac:dyDescent="0.3">
      <c r="A1926"/>
      <c r="B1926">
        <f t="shared" si="980"/>
        <v>179200</v>
      </c>
      <c r="C1926" s="186" t="str">
        <f t="shared" ref="C1926:C1989" si="983">IMPRODUCT(COMPLEX(-1,0),IMDIV(IMPRODUCT(G1926,COMPLEX($C$100+$C$101,0)),COMPLEX($C$100,2*PI()*B1926*$C$103*$C$102*(2*$C$100+$C$101))))</f>
        <v>-2.37994386793508E-06+0.0136664200151631i</v>
      </c>
      <c r="D1926" s="158" t="str">
        <f t="shared" ref="D1926:D1989" si="984">IMPRODUCT(COMPLEX($C$106,0),IMSUB(C1926,G1926))</f>
        <v>-5.95702420324228+0.104775886782917i</v>
      </c>
      <c r="E1926" t="str">
        <f t="shared" ref="E1926:E1989" si="985">IMDIV(COMPLEX($C$20*10^3,0),COMPLEX(1,2*PI()*B1926*$C$20*1000*$C$29*10^-12))</f>
        <v>2870</v>
      </c>
      <c r="F1926" t="str">
        <f t="shared" ref="F1926:F1989" si="986">IMDIV(COMPLEX($C$22*1000,0),IMSUM(COMPLEX($C$22*1000,0),E1926))</f>
        <v>0.777000777000777</v>
      </c>
      <c r="G1926" t="str">
        <f t="shared" si="981"/>
        <v>0.777000777000777</v>
      </c>
      <c r="H1926" t="str">
        <f t="shared" ref="H1926:H1989" si="987">IMPRODUCT(COMPLEX($C$108,0),IMPRODUCT(COMPLEX(-1,0),D1926),IMDIV(COMPLEX(0,2*PI()*B1926*$C$109*$C$110),COMPLEX(1,2*PI()*B1926*$C$109*$C$110)))</f>
        <v>8.64742338399678+1.97271444968387i</v>
      </c>
      <c r="I1926" t="str">
        <f t="shared" ref="I1926:I1989" si="988">COMPLEX(0,2*PI()*B1926*$C$113*$C$112*$C$114)</f>
        <v>703.716754404114i</v>
      </c>
      <c r="J1926" t="str">
        <f t="shared" si="982"/>
        <v>-422.5890444342+152.197607748908i</v>
      </c>
      <c r="K1926" t="str">
        <f t="shared" ref="K1926:K1989" si="989">IMDIV(I1926,J1926)</f>
        <v>0.530886423464438-1.47404936065124i</v>
      </c>
      <c r="L1926" t="str">
        <f t="shared" ref="L1926:L1989" si="990">IMDIV(COMPLEX($C$117,0),COMPLEX(1,2*PI()*B1926*$C$115*$C$116))</f>
        <v>0.0374306725693473-0.0873064170590471i</v>
      </c>
      <c r="M1926" t="str">
        <f t="shared" ref="M1926:M1989" si="991">IMSUM(K1926,L1926)</f>
        <v>0.568317096033785-1.56135577771029i</v>
      </c>
      <c r="N1926" t="str">
        <f t="shared" ref="N1926:N1989" si="992">COMPLEX(0,-2*PI()*B1926*$C$43)</f>
        <v>-2.25189361409316i</v>
      </c>
      <c r="O1926" t="str">
        <f t="shared" ref="O1926:O1989" si="993">IMEXP(N1926)</f>
        <v>-0.629645865969257-0.77688228417684i</v>
      </c>
      <c r="P1926" t="str">
        <f t="shared" ref="P1926:P1989" si="994">IMSUB(COMPLEX(1,0),O1926)</f>
        <v>1.62964586596926+0.77688228417684i</v>
      </c>
      <c r="Q1926" t="str">
        <f t="shared" ref="Q1926:Q1989" si="995">IMSUM(COMPLEX(0,2*PI()*B1926*$C$43),O1926,COMPLEX(-1,0))</f>
        <v>-1.62964586596926+1.47501132991632i</v>
      </c>
      <c r="R1926" t="str">
        <f t="shared" ref="R1926:R1989" si="996">IMDIV(P1926,Q1926)</f>
        <v>-0.312504492450735-0.759569902296044i</v>
      </c>
      <c r="S1926" t="str">
        <f t="shared" ref="S1926:S1989" si="997">IMDIV(COMPLEX(0,2*PI()*B1926*$C$123),COMPLEX($C$124,0))</f>
        <v>0.232446695535398i</v>
      </c>
      <c r="T1926" t="str">
        <f t="shared" ref="T1926:T1989" si="998">IMPRODUCT(R1926,S1926)</f>
        <v>0.176559513816861-0.0726406366101401i</v>
      </c>
      <c r="U1926" t="str">
        <f t="shared" ref="U1926:U1989" si="999">IMDIV(COMPLEX(1,2*PI()*B1926*$C$16*10^-3*$C$15*10^-6),COMPLEX(0,2*PI()*B1926*$C$15*10^-6))</f>
        <v>0.00005-0.00134566882349073i</v>
      </c>
      <c r="V1926" t="str">
        <f t="shared" ref="V1926:V1989" si="1000">IMSUM(COMPLEX($C$18*10^-3,0),IMDIV(COMPLEX(1,0),COMPLEX(0,2*PI()*B1926*($C$17*1*10^-6))))</f>
        <v>3.33333333333333E-06-0.0014802357058398i</v>
      </c>
      <c r="W1926" t="str">
        <f t="shared" ref="W1926:W1989" si="1001">IMDIV(IMPRODUCT(U1926,V1926),IMSUM(U1926,V1926))</f>
        <v>0.0000144706375506602-0.000705088272004653i</v>
      </c>
      <c r="X1926" t="str">
        <f t="shared" ref="X1926:X1989" si="1002">IMDIV(IMPRODUCT(COMPLEX($C$19,0),W1926),IMSUM(COMPLEX($C$19,0),W1926))</f>
        <v>0.0000255003934556695-0.000704462182109929i</v>
      </c>
      <c r="Y1926" t="str">
        <f t="shared" ref="Y1926:Y1989" si="1003">COMPLEX($C$13*10^-3,2*PI()*B1926*$C$12*0.000001)</f>
        <v>0.009+0.360302978254906i</v>
      </c>
      <c r="Z1926" t="str">
        <f t="shared" ref="Z1926:Z1989" si="1004">IMPRODUCT(COMPLEX($C$6,0),IMDIV(X1926,IMSUM(X1926,Y1926)))</f>
        <v>-0.0273841697595746-0.001680099656464i</v>
      </c>
      <c r="AA1926" t="str">
        <f t="shared" ref="AA1926:AA1989" si="1005">IMDIV(COMPLEX($C$6,0),IMSUM(X1926,Y1926))</f>
        <v>0.976540018308801-38.9077974805886i</v>
      </c>
      <c r="AB1926" t="str">
        <f t="shared" ref="AB1926:AB1989" si="1006">IMPRODUCT(COMPLEX($C$119,0),T1926)</f>
        <v>0.430437141762512-0.177091720079782i</v>
      </c>
      <c r="AC1926" t="str">
        <f t="shared" ref="AC1926:AC1989" si="1007">IMSUM(COMPLEX(1,0),IMPRODUCT(AB1926,M1926))</f>
        <v>0.968121606100332-0.772709770319371i</v>
      </c>
      <c r="AD1926" t="str">
        <f t="shared" ref="AD1926:AD1989" si="1008">IMDIV(AB1926,AC1926)</f>
        <v>0.360777962825718+0.105033227304124i</v>
      </c>
      <c r="AE1926" t="str">
        <f t="shared" ref="AE1926:AE1989" si="1009">IMPRODUCT(AD1926,AA1926,X1926)</f>
        <v>-0.00970313869042198-0.00348239065829539i</v>
      </c>
      <c r="AF1926" t="str">
        <f t="shared" ref="AF1926:AF1989" si="1010">IMSUB(D1926,H1926)</f>
        <v>-14.6044475872391-1.86793856290095i</v>
      </c>
      <c r="AG1926" t="str">
        <f t="shared" ref="AG1926:AG1989" si="1011">IMSUM(COMPLEX(1,0),IMPRODUCT(AD1926,AA1926,COMPLEX($C$127,0)))</f>
        <v>1.01606891087148-0.0504429144833913i</v>
      </c>
      <c r="AH1926" t="str">
        <f t="shared" ref="AH1926:AH1989" si="1012">IMDIV(IMPRODUCT(AE1926,AF1926),AG1926)</f>
        <v>0.129376473302767+0.0743152205125453i</v>
      </c>
      <c r="AI1926">
        <f t="shared" ref="AI1926:AI1989" si="1013">20*LOG10(IMABS(AH1926))</f>
        <v>-16.524548651759257</v>
      </c>
      <c r="AJ1926">
        <f t="shared" ref="AJ1926:AJ1989" si="1014">IMARGUMENT(AH1926)*180/PI()</f>
        <v>29.87351717522014</v>
      </c>
      <c r="AK1926"/>
      <c r="AL1926"/>
      <c r="AM1926"/>
      <c r="AN1926"/>
    </row>
    <row r="1927" spans="1:40" x14ac:dyDescent="0.3">
      <c r="A1927"/>
      <c r="B1927">
        <f t="shared" si="980"/>
        <v>179300</v>
      </c>
      <c r="C1927" s="186" t="str">
        <f t="shared" si="983"/>
        <v>-0.0000023772899023808+0.0136587979185724i</v>
      </c>
      <c r="D1927" s="158" t="str">
        <f t="shared" si="984"/>
        <v>-5.95702418289521+0.104717450709055i</v>
      </c>
      <c r="E1927" t="str">
        <f t="shared" si="985"/>
        <v>2870</v>
      </c>
      <c r="F1927" t="str">
        <f t="shared" si="986"/>
        <v>0.777000777000777</v>
      </c>
      <c r="G1927" t="str">
        <f t="shared" si="981"/>
        <v>0.777000777000777</v>
      </c>
      <c r="H1927" t="str">
        <f t="shared" si="987"/>
        <v>8.64793496641621+1.97174035856635i</v>
      </c>
      <c r="I1927" t="str">
        <f t="shared" si="988"/>
        <v>704.109453485812i</v>
      </c>
      <c r="J1927" t="str">
        <f t="shared" si="982"/>
        <v>-423.061931971412+152.28253944966i</v>
      </c>
      <c r="K1927" t="str">
        <f t="shared" si="989"/>
        <v>0.530359840623551-1.47341290488803i</v>
      </c>
      <c r="L1927" t="str">
        <f t="shared" si="990"/>
        <v>0.0373954070427452-0.087272835005585i</v>
      </c>
      <c r="M1927" t="str">
        <f t="shared" si="991"/>
        <v>0.567755247666296-1.56068573989361i</v>
      </c>
      <c r="N1927" t="str">
        <f t="shared" si="992"/>
        <v>-2.2531502511546i</v>
      </c>
      <c r="O1927" t="str">
        <f t="shared" si="993"/>
        <v>-0.630621627634605-0.776090434652741i</v>
      </c>
      <c r="P1927" t="str">
        <f t="shared" si="994"/>
        <v>1.63062162763461+0.776090434652741i</v>
      </c>
      <c r="Q1927" t="str">
        <f t="shared" si="995"/>
        <v>-1.63062162763461+1.47705981650186i</v>
      </c>
      <c r="R1927" t="str">
        <f t="shared" si="996"/>
        <v>-0.312478765559875-0.758999047845739i</v>
      </c>
      <c r="S1927" t="str">
        <f t="shared" si="997"/>
        <v>0.232576409093173i</v>
      </c>
      <c r="T1927" t="str">
        <f t="shared" si="998"/>
        <v>0.176525273053099-0.0726751892117832i</v>
      </c>
      <c r="U1927" t="str">
        <f t="shared" si="999"/>
        <v>0.00005-0.00134491831104037i</v>
      </c>
      <c r="V1927" t="str">
        <f t="shared" si="1000"/>
        <v>3.33333333333333E-06-0.00147941014214441i</v>
      </c>
      <c r="W1927" t="str">
        <f t="shared" si="1001"/>
        <v>0.0000144706330407312-0.000704695265840415i</v>
      </c>
      <c r="X1927" t="str">
        <f t="shared" si="1002"/>
        <v>0.0000254880945496219-0.000704069717527486i</v>
      </c>
      <c r="Y1927" t="str">
        <f t="shared" si="1003"/>
        <v>0.009+0.360504040184736i</v>
      </c>
      <c r="Z1927" t="str">
        <f t="shared" si="1004"/>
        <v>-0.0273536210894114-0.00167791315934817i</v>
      </c>
      <c r="AA1927" t="str">
        <f t="shared" si="1005"/>
        <v>0.975446141885307-38.8860402192131i</v>
      </c>
      <c r="AB1927" t="str">
        <f t="shared" si="1006"/>
        <v>0.43035366568033-0.177175956396309i</v>
      </c>
      <c r="AC1927" t="str">
        <f t="shared" si="1007"/>
        <v>0.967819563442703-0.772239408142532i</v>
      </c>
      <c r="AD1927" t="str">
        <f t="shared" si="1008"/>
        <v>0.360937180697773+0.104930673276668i</v>
      </c>
      <c r="AE1927" t="str">
        <f t="shared" si="1009"/>
        <v>-0.00969687432037711-0.00347585512265762i</v>
      </c>
      <c r="AF1927" t="str">
        <f t="shared" si="1010"/>
        <v>-14.6049591493114-1.8670229078573i</v>
      </c>
      <c r="AG1927" t="str">
        <f t="shared" si="1011"/>
        <v>1.01604533564514-0.0504376898874116i</v>
      </c>
      <c r="AH1927" t="str">
        <f t="shared" si="1012"/>
        <v>0.129315523859628+0.0742008079868668i</v>
      </c>
      <c r="AI1927">
        <f t="shared" si="1013"/>
        <v>-16.530944417851551</v>
      </c>
      <c r="AJ1927">
        <f t="shared" si="1014"/>
        <v>29.847057355223015</v>
      </c>
      <c r="AK1927"/>
      <c r="AL1927"/>
      <c r="AM1927"/>
      <c r="AN1927"/>
    </row>
    <row r="1928" spans="1:40" x14ac:dyDescent="0.3">
      <c r="A1928"/>
      <c r="B1928">
        <f t="shared" si="980"/>
        <v>179400</v>
      </c>
      <c r="C1928" s="186" t="str">
        <f t="shared" si="983"/>
        <v>-2.37464037365885E-06+0.0136511843193017i</v>
      </c>
      <c r="D1928" s="158" t="str">
        <f t="shared" si="984"/>
        <v>-5.95702416258216+0.104659079781313i</v>
      </c>
      <c r="E1928" t="str">
        <f t="shared" si="985"/>
        <v>2870</v>
      </c>
      <c r="F1928" t="str">
        <f t="shared" si="986"/>
        <v>0.777000777000777</v>
      </c>
      <c r="G1928" t="str">
        <f t="shared" si="981"/>
        <v>0.777000777000777</v>
      </c>
      <c r="H1928" t="str">
        <f t="shared" si="987"/>
        <v>8.64844575888907+1.97076715872485i</v>
      </c>
      <c r="I1928" t="str">
        <f t="shared" si="988"/>
        <v>704.502152567511i</v>
      </c>
      <c r="J1928" t="str">
        <f t="shared" si="982"/>
        <v>-423.535083323149+152.367471150413i</v>
      </c>
      <c r="K1928" t="str">
        <f t="shared" si="989"/>
        <v>0.529834008472129-1.47277689411906i</v>
      </c>
      <c r="L1928" t="str">
        <f t="shared" si="990"/>
        <v>0.0373601882864347-0.0872392703609477i</v>
      </c>
      <c r="M1928" t="str">
        <f t="shared" si="991"/>
        <v>0.567194196758564-1.56001616448001i</v>
      </c>
      <c r="N1928" t="str">
        <f t="shared" si="992"/>
        <v>-2.25440688821604i</v>
      </c>
      <c r="O1928" t="str">
        <f t="shared" si="993"/>
        <v>-0.631596393462326-0.775297359575913i</v>
      </c>
      <c r="P1928" t="str">
        <f t="shared" si="994"/>
        <v>1.63159639346233+0.775297359575913i</v>
      </c>
      <c r="Q1928" t="str">
        <f t="shared" si="995"/>
        <v>-1.63159639346233+1.47910952864013i</v>
      </c>
      <c r="R1928" t="str">
        <f t="shared" si="996"/>
        <v>-0.312453018357637-0.758428739631578i</v>
      </c>
      <c r="S1928" t="str">
        <f t="shared" si="997"/>
        <v>0.23270612265095i</v>
      </c>
      <c r="T1928" t="str">
        <f t="shared" si="998"/>
        <v>0.176491011306711-0.0727097304125918i</v>
      </c>
      <c r="U1928" t="str">
        <f t="shared" si="999"/>
        <v>0.00005-0.00134416863528171i</v>
      </c>
      <c r="V1928" t="str">
        <f t="shared" si="1000"/>
        <v>3.33333333333333E-06-0.00147858549880988i</v>
      </c>
      <c r="W1928" t="str">
        <f t="shared" si="1001"/>
        <v>0.0000144706285282898-0.000704302697943113i</v>
      </c>
      <c r="X1928" t="str">
        <f t="shared" si="1002"/>
        <v>0.0000254758161878204-0.000703677690286821i</v>
      </c>
      <c r="Y1928" t="str">
        <f t="shared" si="1003"/>
        <v>0.009+0.360705102114566i</v>
      </c>
      <c r="Z1928" t="str">
        <f t="shared" si="1004"/>
        <v>-0.027323123535877-0.00167573119548071i</v>
      </c>
      <c r="AA1928" t="str">
        <f t="shared" si="1005"/>
        <v>0.974354105107664-38.8643073092362i</v>
      </c>
      <c r="AB1928" t="str">
        <f t="shared" si="1006"/>
        <v>0.430270138444282-0.177260164918567i</v>
      </c>
      <c r="AC1928" t="str">
        <f t="shared" si="1007"/>
        <v>0.967518002972744-0.771769307924409i</v>
      </c>
      <c r="AD1928" t="str">
        <f t="shared" si="1008"/>
        <v>0.361096309231149+0.104827903397341i</v>
      </c>
      <c r="AE1928" t="str">
        <f t="shared" si="1009"/>
        <v>-0.00969061567759215-0.00346932610448411i</v>
      </c>
      <c r="AF1928" t="str">
        <f t="shared" si="1010"/>
        <v>-14.6054699214712-1.86610807894354i</v>
      </c>
      <c r="AG1928" t="str">
        <f t="shared" si="1011"/>
        <v>1.01602175627491-0.0504324587245109i</v>
      </c>
      <c r="AH1928" t="str">
        <f t="shared" si="1012"/>
        <v>0.129254607847046+0.0740865060054295i</v>
      </c>
      <c r="AI1928">
        <f t="shared" si="1013"/>
        <v>-16.537338144396013</v>
      </c>
      <c r="AJ1928">
        <f t="shared" si="1014"/>
        <v>29.820589021525642</v>
      </c>
      <c r="AK1928"/>
      <c r="AL1928"/>
      <c r="AM1928"/>
      <c r="AN1928"/>
    </row>
    <row r="1929" spans="1:40" x14ac:dyDescent="0.3">
      <c r="A1929"/>
      <c r="B1929">
        <f t="shared" si="980"/>
        <v>179500</v>
      </c>
      <c r="C1929" s="186" t="str">
        <f t="shared" si="983"/>
        <v>-2.37199527188483E-06+0.0136435792031491i</v>
      </c>
      <c r="D1929" s="158" t="str">
        <f t="shared" si="984"/>
        <v>-5.95702414230305+0.10460077389081i</v>
      </c>
      <c r="E1929" t="str">
        <f t="shared" si="985"/>
        <v>2870</v>
      </c>
      <c r="F1929" t="str">
        <f t="shared" si="986"/>
        <v>0.777000777000777</v>
      </c>
      <c r="G1929" t="str">
        <f t="shared" si="981"/>
        <v>0.777000777000777</v>
      </c>
      <c r="H1929" t="str">
        <f t="shared" si="987"/>
        <v>8.64895576300595+1.96979484906153i</v>
      </c>
      <c r="I1929" t="str">
        <f t="shared" si="988"/>
        <v>704.89485164921i</v>
      </c>
      <c r="J1929" t="str">
        <f t="shared" si="982"/>
        <v>-424.008498489413+152.452402851166i</v>
      </c>
      <c r="K1929" t="str">
        <f t="shared" si="989"/>
        <v>0.529308925650754-1.47214132807946i</v>
      </c>
      <c r="L1929" t="str">
        <f t="shared" si="990"/>
        <v>0.0373250162238261-0.0872057231288213i</v>
      </c>
      <c r="M1929" t="str">
        <f t="shared" si="991"/>
        <v>0.56663394187458-1.55934705120828i</v>
      </c>
      <c r="N1929" t="str">
        <f t="shared" si="992"/>
        <v>-2.25566352527747i</v>
      </c>
      <c r="O1929" t="str">
        <f t="shared" si="993"/>
        <v>-0.632570161913123-0.774503060198735i</v>
      </c>
      <c r="P1929" t="str">
        <f t="shared" si="994"/>
        <v>1.63257016191312+0.774503060198735i</v>
      </c>
      <c r="Q1929" t="str">
        <f t="shared" si="995"/>
        <v>-1.63257016191312+1.48116046507874i</v>
      </c>
      <c r="R1929" t="str">
        <f t="shared" si="996"/>
        <v>-0.312427250832516-0.757858976728585i</v>
      </c>
      <c r="S1929" t="str">
        <f t="shared" si="997"/>
        <v>0.232835836208727i</v>
      </c>
      <c r="T1929" t="str">
        <f t="shared" si="998"/>
        <v>0.17645672857489-0.0727442602019826i</v>
      </c>
      <c r="U1929" t="str">
        <f t="shared" si="999"/>
        <v>0.00005-0.00134341979481637i</v>
      </c>
      <c r="V1929" t="str">
        <f t="shared" si="1000"/>
        <v>3.33333333333333E-06-0.00147776177429801i</v>
      </c>
      <c r="W1929" t="str">
        <f t="shared" si="1001"/>
        <v>0.000014470624013336-0.000703910567580265i</v>
      </c>
      <c r="X1929" t="str">
        <f t="shared" si="1002"/>
        <v>0.0000254635583245097-0.000703286099657714i</v>
      </c>
      <c r="Y1929" t="str">
        <f t="shared" si="1003"/>
        <v>0.009+0.360906164044395i</v>
      </c>
      <c r="Z1929" t="str">
        <f t="shared" si="1004"/>
        <v>-0.0272926769849665-0.0016735537525954i</v>
      </c>
      <c r="AA1929" t="str">
        <f t="shared" si="1005"/>
        <v>0.973263903847055-38.8425987097464i</v>
      </c>
      <c r="AB1929" t="str">
        <f t="shared" si="1006"/>
        <v>0.430186560047526-0.177344345620755i</v>
      </c>
      <c r="AC1929" t="str">
        <f t="shared" si="1007"/>
        <v>0.967216923869009-0.7712994695078i</v>
      </c>
      <c r="AD1929" t="str">
        <f t="shared" si="1008"/>
        <v>0.361255348150796+0.104724917715075i</v>
      </c>
      <c r="AE1929" t="str">
        <f t="shared" si="1009"/>
        <v>-0.009684362747139-0.00346280359501766i</v>
      </c>
      <c r="AF1929" t="str">
        <f t="shared" si="1010"/>
        <v>-14.605979905309-1.86519407517072i</v>
      </c>
      <c r="AG1929" t="str">
        <f t="shared" si="1011"/>
        <v>1.0159981727738-0.0504272209665669i</v>
      </c>
      <c r="AH1929" t="str">
        <f t="shared" si="1012"/>
        <v>0.129193725151503+0.0739723144020542i</v>
      </c>
      <c r="AI1929">
        <f t="shared" si="1013"/>
        <v>-16.543729836291917</v>
      </c>
      <c r="AJ1929">
        <f t="shared" si="1014"/>
        <v>29.79411217762231</v>
      </c>
      <c r="AK1929"/>
      <c r="AL1929"/>
      <c r="AM1929"/>
      <c r="AN1929"/>
    </row>
    <row r="1930" spans="1:40" x14ac:dyDescent="0.3">
      <c r="A1930"/>
      <c r="B1930">
        <f t="shared" si="980"/>
        <v>179600</v>
      </c>
      <c r="C1930" s="186" t="str">
        <f t="shared" si="983"/>
        <v>-2.36935458720192E-06+0.0136359825559448i</v>
      </c>
      <c r="D1930" s="158" t="str">
        <f t="shared" si="984"/>
        <v>-5.95702412205779+0.10454253292891i</v>
      </c>
      <c r="E1930" t="str">
        <f t="shared" si="985"/>
        <v>2870</v>
      </c>
      <c r="F1930" t="str">
        <f t="shared" si="986"/>
        <v>0.777000777000777</v>
      </c>
      <c r="G1930" t="str">
        <f t="shared" si="981"/>
        <v>0.777000777000777</v>
      </c>
      <c r="H1930" t="str">
        <f t="shared" si="987"/>
        <v>8.64946498035352+1.96882342848003i</v>
      </c>
      <c r="I1930" t="str">
        <f t="shared" si="988"/>
        <v>705.287550730909i</v>
      </c>
      <c r="J1930" t="str">
        <f t="shared" si="982"/>
        <v>-424.482177470201+152.537334551919i</v>
      </c>
      <c r="K1930" t="str">
        <f t="shared" si="989"/>
        <v>0.528784590802926-1.47150620650393i</v>
      </c>
      <c r="L1930" t="str">
        <f t="shared" si="990"/>
        <v>0.0372898907784705-0.087172193312823i</v>
      </c>
      <c r="M1930" t="str">
        <f t="shared" si="991"/>
        <v>0.566074481581397-1.55867839981675i</v>
      </c>
      <c r="N1930" t="str">
        <f t="shared" si="992"/>
        <v>-2.25692016233891i</v>
      </c>
      <c r="O1930" t="str">
        <f t="shared" si="993"/>
        <v>-0.633542931449299-0.773707537775501i</v>
      </c>
      <c r="P1930" t="str">
        <f t="shared" si="994"/>
        <v>1.6335429314493+0.773707537775501i</v>
      </c>
      <c r="Q1930" t="str">
        <f t="shared" si="995"/>
        <v>-1.6335429314493+1.48321262456341i</v>
      </c>
      <c r="R1930" t="str">
        <f t="shared" si="996"/>
        <v>-0.312401462973009-0.757289758213827i</v>
      </c>
      <c r="S1930" t="str">
        <f t="shared" si="997"/>
        <v>0.232965549766502i</v>
      </c>
      <c r="T1930" t="str">
        <f t="shared" si="998"/>
        <v>0.176422424854826-0.0727787785693666i</v>
      </c>
      <c r="U1930" t="str">
        <f t="shared" si="999"/>
        <v>0.0000500000000000001-0.0013426717882491i</v>
      </c>
      <c r="V1930" t="str">
        <f t="shared" si="1000"/>
        <v>3.33333333333333E-06-0.00147693896707401i</v>
      </c>
      <c r="W1930" t="str">
        <f t="shared" si="1001"/>
        <v>0.0000144706194958699-0.000703518874021024i</v>
      </c>
      <c r="X1930" t="str">
        <f t="shared" si="1002"/>
        <v>0.000025451320914062-0.000702894944911575i</v>
      </c>
      <c r="Y1930" t="str">
        <f t="shared" si="1003"/>
        <v>0.009+0.361107225974225i</v>
      </c>
      <c r="Z1930" t="str">
        <f t="shared" si="1004"/>
        <v>-0.0272622813229931-0.00167138081846639i</v>
      </c>
      <c r="AA1930" t="str">
        <f t="shared" si="1005"/>
        <v>0.972175533986233-38.8209143799237i</v>
      </c>
      <c r="AB1930" t="str">
        <f t="shared" si="1006"/>
        <v>0.430102930483211-0.177428498477057i</v>
      </c>
      <c r="AC1930" t="str">
        <f t="shared" si="1007"/>
        <v>0.966916325311815-0.770829892735232i</v>
      </c>
      <c r="AD1930" t="str">
        <f t="shared" si="1008"/>
        <v>0.361414297181614+0.104621716279124i</v>
      </c>
      <c r="AE1930" t="str">
        <f t="shared" si="1009"/>
        <v>-0.00967811551413305-0.00345628758552471i</v>
      </c>
      <c r="AF1930" t="str">
        <f t="shared" si="1010"/>
        <v>-14.6064891024113-1.86428089555112i</v>
      </c>
      <c r="AG1930" t="str">
        <f t="shared" si="1011"/>
        <v>1.01597458515485-0.0504219765855126i</v>
      </c>
      <c r="AH1930" t="str">
        <f t="shared" si="1012"/>
        <v>0.129132875659791+0.0738582330110179i</v>
      </c>
      <c r="AI1930">
        <f t="shared" si="1013"/>
        <v>-16.550119498432068</v>
      </c>
      <c r="AJ1930">
        <f t="shared" si="1014"/>
        <v>29.767626826999184</v>
      </c>
      <c r="AK1930"/>
      <c r="AL1930"/>
      <c r="AM1930"/>
      <c r="AN1930"/>
    </row>
    <row r="1931" spans="1:40" x14ac:dyDescent="0.3">
      <c r="A1931"/>
      <c r="B1931">
        <f t="shared" si="980"/>
        <v>179700</v>
      </c>
      <c r="C1931" s="186" t="str">
        <f t="shared" si="983"/>
        <v>-2.36671830978068E-06+0.01362839436355i</v>
      </c>
      <c r="D1931" s="158" t="str">
        <f t="shared" si="984"/>
        <v>-5.95702410184634+0.104484356787217i</v>
      </c>
      <c r="E1931" t="str">
        <f t="shared" si="985"/>
        <v>2870</v>
      </c>
      <c r="F1931" t="str">
        <f t="shared" si="986"/>
        <v>0.777000777000777</v>
      </c>
      <c r="G1931" t="str">
        <f t="shared" si="981"/>
        <v>0.777000777000777</v>
      </c>
      <c r="H1931" t="str">
        <f t="shared" si="987"/>
        <v>8.64997341251465+1.96785289588548i</v>
      </c>
      <c r="I1931" t="str">
        <f t="shared" si="988"/>
        <v>705.680249812607i</v>
      </c>
      <c r="J1931" t="str">
        <f t="shared" si="982"/>
        <v>-424.956120265515+152.622266252671i</v>
      </c>
      <c r="K1931" t="str">
        <f t="shared" si="989"/>
        <v>0.528261002575022-1.47087152912673i</v>
      </c>
      <c r="L1931" t="str">
        <f t="shared" si="990"/>
        <v>0.03725481187406-0.0871386809165016i</v>
      </c>
      <c r="M1931" t="str">
        <f t="shared" si="991"/>
        <v>0.565515814449082-1.55801021004323i</v>
      </c>
      <c r="N1931" t="str">
        <f t="shared" si="992"/>
        <v>-2.25817679940034i</v>
      </c>
      <c r="O1931" t="str">
        <f t="shared" si="993"/>
        <v>-0.634514700534702-0.772910793562464i</v>
      </c>
      <c r="P1931" t="str">
        <f t="shared" si="994"/>
        <v>1.6345147005347+0.772910793562464i</v>
      </c>
      <c r="Q1931" t="str">
        <f t="shared" si="995"/>
        <v>-1.6345147005347+1.48526600583788i</v>
      </c>
      <c r="R1931" t="str">
        <f t="shared" si="996"/>
        <v>-0.312375654767578-0.756721083166446i</v>
      </c>
      <c r="S1931" t="str">
        <f t="shared" si="997"/>
        <v>0.233095263324279i</v>
      </c>
      <c r="T1931" t="str">
        <f t="shared" si="998"/>
        <v>0.176388100143716-0.0728132855041427i</v>
      </c>
      <c r="U1931" t="str">
        <f t="shared" si="999"/>
        <v>0.0000500000000000001-0.00134192461418775i</v>
      </c>
      <c r="V1931" t="str">
        <f t="shared" si="1000"/>
        <v>3.33333333333333E-06-0.00147611707560652i</v>
      </c>
      <c r="W1931" t="str">
        <f t="shared" si="1001"/>
        <v>0.0000144706149758912-0.000703127616536171i</v>
      </c>
      <c r="X1931" t="str">
        <f t="shared" si="1002"/>
        <v>0.0000254391039109761-0.000702504225321431i</v>
      </c>
      <c r="Y1931" t="str">
        <f t="shared" si="1003"/>
        <v>0.009+0.361308287904055i</v>
      </c>
      <c r="Z1931" t="str">
        <f t="shared" si="1004"/>
        <v>-0.0272319364365863-0.00166921238090821i</v>
      </c>
      <c r="AA1931" t="str">
        <f t="shared" si="1005"/>
        <v>0.971088991419519-38.7992542790394i</v>
      </c>
      <c r="AB1931" t="str">
        <f t="shared" si="1006"/>
        <v>0.430019249744504-0.17751262346163i</v>
      </c>
      <c r="AC1931" t="str">
        <f t="shared" si="1007"/>
        <v>0.966616206483268-0.770360577448964i</v>
      </c>
      <c r="AD1931" t="str">
        <f t="shared" si="1008"/>
        <v>0.361573156048453+0.10451829913908i</v>
      </c>
      <c r="AE1931" t="str">
        <f t="shared" si="1009"/>
        <v>-0.00967187396373294-0.00344977806729567i</v>
      </c>
      <c r="AF1931" t="str">
        <f t="shared" si="1010"/>
        <v>-14.606997514361-1.86336853909826i</v>
      </c>
      <c r="AG1931" t="str">
        <f t="shared" si="1011"/>
        <v>1.01595099343108-0.0504167255533364i</v>
      </c>
      <c r="AH1931" t="str">
        <f t="shared" si="1012"/>
        <v>0.129072059259012+0.0737442616670629i</v>
      </c>
      <c r="AI1931">
        <f t="shared" si="1013"/>
        <v>-16.556507135702461</v>
      </c>
      <c r="AJ1931">
        <f t="shared" si="1014"/>
        <v>29.741132973137667</v>
      </c>
      <c r="AK1931"/>
      <c r="AL1931"/>
      <c r="AM1931"/>
      <c r="AN1931"/>
    </row>
    <row r="1932" spans="1:40" x14ac:dyDescent="0.3">
      <c r="A1932"/>
      <c r="B1932">
        <f t="shared" si="980"/>
        <v>179800</v>
      </c>
      <c r="C1932" s="186" t="str">
        <f t="shared" si="983"/>
        <v>-0.0000023640864298191+0.013620814611858i</v>
      </c>
      <c r="D1932" s="158" t="str">
        <f t="shared" si="984"/>
        <v>-5.95702408166859+0.104426245357578i</v>
      </c>
      <c r="E1932" t="str">
        <f t="shared" si="985"/>
        <v>2870</v>
      </c>
      <c r="F1932" t="str">
        <f t="shared" si="986"/>
        <v>0.777000777000777</v>
      </c>
      <c r="G1932" t="str">
        <f t="shared" si="981"/>
        <v>0.777000777000777</v>
      </c>
      <c r="H1932" t="str">
        <f t="shared" si="987"/>
        <v>8.6504810610682+1.96688325018449i</v>
      </c>
      <c r="I1932" t="str">
        <f t="shared" si="988"/>
        <v>706.072948894306i</v>
      </c>
      <c r="J1932" t="str">
        <f t="shared" si="982"/>
        <v>-425.430326875355+152.707197953424i</v>
      </c>
      <c r="K1932" t="str">
        <f t="shared" si="989"/>
        <v>0.527738159616324-1.47023729568169i</v>
      </c>
      <c r="L1932" t="str">
        <f t="shared" si="990"/>
        <v>0.0372197794344272-0.0871051859433378i</v>
      </c>
      <c r="M1932" t="str">
        <f t="shared" si="991"/>
        <v>0.564957939050751-1.55734248162503i</v>
      </c>
      <c r="N1932" t="str">
        <f t="shared" si="992"/>
        <v>-2.25943343646178i</v>
      </c>
      <c r="O1932" t="str">
        <f t="shared" si="993"/>
        <v>-0.635485467634791-0.772112828817778i</v>
      </c>
      <c r="P1932" t="str">
        <f t="shared" si="994"/>
        <v>1.63548546763479+0.772112828817778i</v>
      </c>
      <c r="Q1932" t="str">
        <f t="shared" si="995"/>
        <v>-1.63548546763479+1.487320607644i</v>
      </c>
      <c r="R1932" t="str">
        <f t="shared" si="996"/>
        <v>-0.312349826204697-0.756152950667612i</v>
      </c>
      <c r="S1932" t="str">
        <f t="shared" si="997"/>
        <v>0.233224976882056i</v>
      </c>
      <c r="T1932" t="str">
        <f t="shared" si="998"/>
        <v>0.176353754438752-0.0728477809957047i</v>
      </c>
      <c r="U1932" t="str">
        <f t="shared" si="999"/>
        <v>0.0000500000000000001-0.00134117827124326i</v>
      </c>
      <c r="V1932" t="str">
        <f t="shared" si="1000"/>
        <v>3.33333333333333E-06-0.00147529609836759i</v>
      </c>
      <c r="W1932" t="str">
        <f t="shared" si="1001"/>
        <v>0.0000144706104534004-0.000702736794398104i</v>
      </c>
      <c r="X1932" t="str">
        <f t="shared" si="1002"/>
        <v>0.0000254269072698776-0.000702113940161921i</v>
      </c>
      <c r="Y1932" t="str">
        <f t="shared" si="1003"/>
        <v>0.009+0.361509349833885i</v>
      </c>
      <c r="Z1932" t="str">
        <f t="shared" si="1004"/>
        <v>-0.0272016422126912-0.00166704842777546i</v>
      </c>
      <c r="AA1932" t="str">
        <f t="shared" si="1005"/>
        <v>0.970004272052761-38.7776183664565i</v>
      </c>
      <c r="AB1932" t="str">
        <f t="shared" si="1006"/>
        <v>0.429935517824558-0.177596720548616i</v>
      </c>
      <c r="AC1932" t="str">
        <f t="shared" si="1007"/>
        <v>0.966316566567231-0.769891523490958i</v>
      </c>
      <c r="AD1932" t="str">
        <f t="shared" si="1008"/>
        <v>0.361731924476119+0.104414666344851i</v>
      </c>
      <c r="AE1932" t="str">
        <f t="shared" si="1009"/>
        <v>-0.00966563808114073-0.00344327503164427i</v>
      </c>
      <c r="AF1932" t="str">
        <f t="shared" si="1010"/>
        <v>-14.6075051427368-1.86245700482691i</v>
      </c>
      <c r="AG1932" t="str">
        <f t="shared" si="1011"/>
        <v>1.01592739761557-0.0504114678420832i</v>
      </c>
      <c r="AH1932" t="str">
        <f t="shared" si="1012"/>
        <v>0.12901127583657+0.0736304002053799i</v>
      </c>
      <c r="AI1932">
        <f t="shared" si="1013"/>
        <v>-16.562892752983114</v>
      </c>
      <c r="AJ1932">
        <f t="shared" si="1014"/>
        <v>29.714630619510579</v>
      </c>
      <c r="AK1932"/>
      <c r="AL1932"/>
      <c r="AM1932"/>
      <c r="AN1932"/>
    </row>
    <row r="1933" spans="1:40" x14ac:dyDescent="0.3">
      <c r="A1933"/>
      <c r="B1933">
        <f t="shared" si="980"/>
        <v>179900</v>
      </c>
      <c r="C1933" s="186" t="str">
        <f t="shared" si="983"/>
        <v>-2.36145893754229E-06+0.0136132432867931i</v>
      </c>
      <c r="D1933" s="158" t="str">
        <f t="shared" si="984"/>
        <v>-5.95702406152448+0.10436819853208i</v>
      </c>
      <c r="E1933" t="str">
        <f t="shared" si="985"/>
        <v>2870</v>
      </c>
      <c r="F1933" t="str">
        <f t="shared" si="986"/>
        <v>0.777000777000777</v>
      </c>
      <c r="G1933" t="str">
        <f t="shared" si="981"/>
        <v>0.777000777000777</v>
      </c>
      <c r="H1933" t="str">
        <f t="shared" si="987"/>
        <v>8.65098792758923+1.96591449028511i</v>
      </c>
      <c r="I1933" t="str">
        <f t="shared" si="988"/>
        <v>706.465647976005i</v>
      </c>
      <c r="J1933" t="str">
        <f t="shared" si="982"/>
        <v>-425.904797299721+152.792129654177i</v>
      </c>
      <c r="K1933" t="str">
        <f t="shared" si="989"/>
        <v>0.527216060578984-1.46960350590225i</v>
      </c>
      <c r="L1933" t="str">
        <f t="shared" si="990"/>
        <v>0.0371847933835458-0.0870717083967452i</v>
      </c>
      <c r="M1933" t="str">
        <f t="shared" si="991"/>
        <v>0.56440085396253-1.556675214299i</v>
      </c>
      <c r="N1933" t="str">
        <f t="shared" si="992"/>
        <v>-2.26069007352321i</v>
      </c>
      <c r="O1933" t="str">
        <f t="shared" si="993"/>
        <v>-0.636455231216578-0.77131364480155i</v>
      </c>
      <c r="P1933" t="str">
        <f t="shared" si="994"/>
        <v>1.63645523121658+0.77131364480155i</v>
      </c>
      <c r="Q1933" t="str">
        <f t="shared" si="995"/>
        <v>-1.63645523121658+1.48937642872166i</v>
      </c>
      <c r="R1933" t="str">
        <f t="shared" si="996"/>
        <v>-0.312323977272813-0.755585359800553i</v>
      </c>
      <c r="S1933" t="str">
        <f t="shared" si="997"/>
        <v>0.233354690439833i</v>
      </c>
      <c r="T1933" t="str">
        <f t="shared" si="998"/>
        <v>0.176319387737128-0.0728822650334347i</v>
      </c>
      <c r="U1933" t="str">
        <f t="shared" si="999"/>
        <v>0.0000500000000000001-0.00134043275802967i</v>
      </c>
      <c r="V1933" t="str">
        <f t="shared" si="1000"/>
        <v>3.33333333333333E-06-0.00147447603383264i</v>
      </c>
      <c r="W1933" t="str">
        <f t="shared" si="1001"/>
        <v>0.000014470605928397-0.000702346406880842i</v>
      </c>
      <c r="X1933" t="str">
        <f t="shared" si="1002"/>
        <v>0.0000254147309455174-0.000701724088709295i</v>
      </c>
      <c r="Y1933" t="str">
        <f t="shared" si="1003"/>
        <v>0.009+0.361710411763714i</v>
      </c>
      <c r="Z1933" t="str">
        <f t="shared" si="1004"/>
        <v>-0.0271713985385675-0.0016648889469627i</v>
      </c>
      <c r="AA1933" t="str">
        <f t="shared" si="1005"/>
        <v>0.968921371803262-38.7560066016287i</v>
      </c>
      <c r="AB1933" t="str">
        <f t="shared" si="1006"/>
        <v>0.429851734716534-0.17768078971213i</v>
      </c>
      <c r="AC1933" t="str">
        <f t="shared" si="1007"/>
        <v>0.966017404749341-0.76942273070292i</v>
      </c>
      <c r="AD1933" t="str">
        <f t="shared" si="1008"/>
        <v>0.361890602189362+0.10431081794668i</v>
      </c>
      <c r="AE1933" t="str">
        <f t="shared" si="1009"/>
        <v>-0.00965940785160131-0.00343677846990795i</v>
      </c>
      <c r="AF1933" t="str">
        <f t="shared" si="1010"/>
        <v>-14.6080119891137-1.86154629175303i</v>
      </c>
      <c r="AG1933" t="str">
        <f t="shared" si="1011"/>
        <v>1.0159037977214-0.0504062034238521i</v>
      </c>
      <c r="AH1933" t="str">
        <f t="shared" si="1012"/>
        <v>0.128950525280177+0.073516648461618i</v>
      </c>
      <c r="AI1933">
        <f t="shared" si="1013"/>
        <v>-16.569276355147426</v>
      </c>
      <c r="AJ1933">
        <f t="shared" si="1014"/>
        <v>29.688119769584603</v>
      </c>
      <c r="AK1933"/>
      <c r="AL1933"/>
      <c r="AM1933"/>
      <c r="AN1933"/>
    </row>
    <row r="1934" spans="1:40" x14ac:dyDescent="0.3">
      <c r="A1934"/>
      <c r="B1934">
        <f t="shared" si="980"/>
        <v>180000</v>
      </c>
      <c r="C1934" s="186" t="str">
        <f t="shared" si="983"/>
        <v>-2.35883582320256E-06+0.0136056803743108i</v>
      </c>
      <c r="D1934" s="158" t="str">
        <f t="shared" si="984"/>
        <v>-5.95702404141394+0.10431021620305i</v>
      </c>
      <c r="E1934" t="str">
        <f t="shared" si="985"/>
        <v>2870</v>
      </c>
      <c r="F1934" t="str">
        <f t="shared" si="986"/>
        <v>0.777000777000777</v>
      </c>
      <c r="G1934" t="str">
        <f t="shared" si="981"/>
        <v>0.777000777000777</v>
      </c>
      <c r="H1934" t="str">
        <f t="shared" si="987"/>
        <v>8.65149401364893+1.96494661509695i</v>
      </c>
      <c r="I1934" t="str">
        <f t="shared" si="988"/>
        <v>706.858347057703i</v>
      </c>
      <c r="J1934" t="str">
        <f t="shared" si="982"/>
        <v>-426.379531538612+152.87706135493i</v>
      </c>
      <c r="K1934" t="str">
        <f t="shared" si="989"/>
        <v>0.526694704118031-1.4689701595214i</v>
      </c>
      <c r="L1934" t="str">
        <f t="shared" si="990"/>
        <v>0.0371498536455292-0.0870382482800694i</v>
      </c>
      <c r="M1934" t="str">
        <f t="shared" si="991"/>
        <v>0.56384455776356-1.55600840780147i</v>
      </c>
      <c r="N1934" t="str">
        <f t="shared" si="992"/>
        <v>-2.26194671058465i</v>
      </c>
      <c r="O1934" t="str">
        <f t="shared" si="993"/>
        <v>-0.637423989748689-0.77051324277579i</v>
      </c>
      <c r="P1934" t="str">
        <f t="shared" si="994"/>
        <v>1.63742398974869+0.77051324277579i</v>
      </c>
      <c r="Q1934" t="str">
        <f t="shared" si="995"/>
        <v>-1.63742398974869+1.49143346780886i</v>
      </c>
      <c r="R1934" t="str">
        <f t="shared" si="996"/>
        <v>-0.312298107960367-0.75501830965052i</v>
      </c>
      <c r="S1934" t="str">
        <f t="shared" si="997"/>
        <v>0.233484403997608i</v>
      </c>
      <c r="T1934" t="str">
        <f t="shared" si="998"/>
        <v>0.176285000036033-0.0729167376067069i</v>
      </c>
      <c r="U1934" t="str">
        <f t="shared" si="999"/>
        <v>0.0000500000000000001-0.0013396880731641i</v>
      </c>
      <c r="V1934" t="str">
        <f t="shared" si="1000"/>
        <v>3.33333333333333E-06-0.00147365688048051i</v>
      </c>
      <c r="W1934" t="str">
        <f t="shared" si="1001"/>
        <v>0.0000144706014008812-0.000701956453260017i</v>
      </c>
      <c r="X1934" t="str">
        <f t="shared" si="1002"/>
        <v>0.0000254025748927727-0.000701334670241415i</v>
      </c>
      <c r="Y1934" t="str">
        <f t="shared" si="1003"/>
        <v>0.009+0.361911473693544i</v>
      </c>
      <c r="Z1934" t="str">
        <f t="shared" si="1004"/>
        <v>-0.0271412053017886-0.00166273392640433i</v>
      </c>
      <c r="AA1934" t="str">
        <f t="shared" si="1005"/>
        <v>0.967840286599769-38.7344189441i</v>
      </c>
      <c r="AB1934" t="str">
        <f t="shared" si="1006"/>
        <v>0.429767900413578-0.177764830926266i</v>
      </c>
      <c r="AC1934" t="str">
        <f t="shared" si="1007"/>
        <v>0.965718720216991-0.768954198926247i</v>
      </c>
      <c r="AD1934" t="str">
        <f t="shared" si="1008"/>
        <v>0.362049188912886+0.104206753995126i</v>
      </c>
      <c r="AE1934" t="str">
        <f t="shared" si="1009"/>
        <v>-0.00965318326040252-0.00343028837344732i</v>
      </c>
      <c r="AF1934" t="str">
        <f t="shared" si="1010"/>
        <v>-14.6085180550629-1.8606363988939i</v>
      </c>
      <c r="AG1934" t="str">
        <f t="shared" si="1011"/>
        <v>1.01588019376166-0.0504009322707972i</v>
      </c>
      <c r="AH1934" t="str">
        <f t="shared" si="1012"/>
        <v>0.12888980747785+0.0734030062718772i</v>
      </c>
      <c r="AI1934">
        <f t="shared" si="1013"/>
        <v>-16.575657947062457</v>
      </c>
      <c r="AJ1934">
        <f t="shared" si="1014"/>
        <v>29.661600426818719</v>
      </c>
      <c r="AK1934"/>
      <c r="AL1934"/>
      <c r="AM1934"/>
      <c r="AN1934"/>
    </row>
    <row r="1935" spans="1:40" x14ac:dyDescent="0.3">
      <c r="A1935"/>
      <c r="B1935">
        <f t="shared" si="980"/>
        <v>180100</v>
      </c>
      <c r="C1935" s="186" t="str">
        <f t="shared" si="983"/>
        <v>-2.35621707707926E-06+0.0135981258603979i</v>
      </c>
      <c r="D1935" s="158" t="str">
        <f t="shared" si="984"/>
        <v>-5.95702402133688+0.104252298263051i</v>
      </c>
      <c r="E1935" t="str">
        <f t="shared" si="985"/>
        <v>2870</v>
      </c>
      <c r="F1935" t="str">
        <f t="shared" si="986"/>
        <v>0.777000777000777</v>
      </c>
      <c r="G1935" t="str">
        <f t="shared" si="981"/>
        <v>0.777000777000777</v>
      </c>
      <c r="H1935" t="str">
        <f t="shared" si="987"/>
        <v>8.65199932081462+1.963979623531i</v>
      </c>
      <c r="I1935" t="str">
        <f t="shared" si="988"/>
        <v>707.251046139402i</v>
      </c>
      <c r="J1935" t="str">
        <f t="shared" si="982"/>
        <v>-426.854529592029+152.961993055682i</v>
      </c>
      <c r="K1935" t="str">
        <f t="shared" si="989"/>
        <v>0.526174088891361-1.46833725627173i</v>
      </c>
      <c r="L1935" t="str">
        <f t="shared" si="990"/>
        <v>0.0371149601446306-0.087004805596589i</v>
      </c>
      <c r="M1935" t="str">
        <f t="shared" si="991"/>
        <v>0.563289049035992-1.55534206186832i</v>
      </c>
      <c r="N1935" t="str">
        <f t="shared" si="992"/>
        <v>-2.26320334764609i</v>
      </c>
      <c r="O1935" t="str">
        <f t="shared" si="993"/>
        <v>-0.638391741701314-0.769711624004447i</v>
      </c>
      <c r="P1935" t="str">
        <f t="shared" si="994"/>
        <v>1.63839174170131+0.769711624004447i</v>
      </c>
      <c r="Q1935" t="str">
        <f t="shared" si="995"/>
        <v>-1.63839174170131+1.49349172364164i</v>
      </c>
      <c r="R1935" t="str">
        <f t="shared" si="996"/>
        <v>-0.312272218255792-0.754451799304806i</v>
      </c>
      <c r="S1935" t="str">
        <f t="shared" si="997"/>
        <v>0.233614117555385i</v>
      </c>
      <c r="T1935" t="str">
        <f t="shared" si="998"/>
        <v>0.176250591332665-0.0729511987048894i</v>
      </c>
      <c r="U1935" t="str">
        <f t="shared" si="999"/>
        <v>0.0000499999999999999-0.00133894421526673i</v>
      </c>
      <c r="V1935" t="str">
        <f t="shared" si="1000"/>
        <v>3.33333333333333E-06-0.00147283863679341i</v>
      </c>
      <c r="W1935" t="str">
        <f t="shared" si="1001"/>
        <v>0.0000144705968708531-0.00070156693281287i</v>
      </c>
      <c r="X1935" t="str">
        <f t="shared" si="1002"/>
        <v>0.0000253904390666457-0.000700945684037738i</v>
      </c>
      <c r="Y1935" t="str">
        <f t="shared" si="1003"/>
        <v>0.009+0.362112535623374i</v>
      </c>
      <c r="Z1935" t="str">
        <f t="shared" si="1004"/>
        <v>-0.0271110623902401-0.00166058335407447i</v>
      </c>
      <c r="AA1935" t="str">
        <f t="shared" si="1005"/>
        <v>0.966761012382439-38.7128553535056i</v>
      </c>
      <c r="AB1935" t="str">
        <f t="shared" si="1006"/>
        <v>0.429684014908858-0.177848844165105i</v>
      </c>
      <c r="AC1935" t="str">
        <f t="shared" si="1007"/>
        <v>0.965420512159326-0.768485928002113i</v>
      </c>
      <c r="AD1935" t="str">
        <f t="shared" si="1008"/>
        <v>0.362207684371352+0.104102474541087i</v>
      </c>
      <c r="AE1935" t="str">
        <f t="shared" si="1009"/>
        <v>-0.00964696429287522-0.00342380473364672i</v>
      </c>
      <c r="AF1935" t="str">
        <f t="shared" si="1010"/>
        <v>-14.6090233421515-1.85972732526795i</v>
      </c>
      <c r="AG1935" t="str">
        <f t="shared" si="1011"/>
        <v>1.01585658574948-0.0503956543551294i</v>
      </c>
      <c r="AH1935" t="str">
        <f t="shared" si="1012"/>
        <v>0.128829122317908+0.0732894734727117i</v>
      </c>
      <c r="AI1935">
        <f t="shared" si="1013"/>
        <v>-16.582037533588924</v>
      </c>
      <c r="AJ1935">
        <f t="shared" si="1014"/>
        <v>29.635072594666124</v>
      </c>
      <c r="AK1935"/>
      <c r="AL1935"/>
      <c r="AM1935"/>
      <c r="AN1935"/>
    </row>
    <row r="1936" spans="1:40" x14ac:dyDescent="0.3">
      <c r="A1936"/>
      <c r="B1936">
        <f t="shared" si="980"/>
        <v>180200</v>
      </c>
      <c r="C1936" s="186" t="str">
        <f t="shared" si="983"/>
        <v>-2.35360268947866E-06+0.0135905797310723i</v>
      </c>
      <c r="D1936" s="158" t="str">
        <f t="shared" si="984"/>
        <v>-5.95702400129324+0.104194444604888i</v>
      </c>
      <c r="E1936" t="str">
        <f t="shared" si="985"/>
        <v>2870</v>
      </c>
      <c r="F1936" t="str">
        <f t="shared" si="986"/>
        <v>0.777000777000777</v>
      </c>
      <c r="G1936" t="str">
        <f t="shared" si="981"/>
        <v>0.777000777000777</v>
      </c>
      <c r="H1936" t="str">
        <f t="shared" si="987"/>
        <v>8.6525038506498+1.96301351449981i</v>
      </c>
      <c r="I1936" t="str">
        <f t="shared" si="988"/>
        <v>707.643745221101i</v>
      </c>
      <c r="J1936" t="str">
        <f t="shared" si="982"/>
        <v>-427.329791459971+153.046924756435i</v>
      </c>
      <c r="K1936" t="str">
        <f t="shared" si="989"/>
        <v>0.525654213559735-1.46770479588543i</v>
      </c>
      <c r="L1936" t="str">
        <f t="shared" si="990"/>
        <v>0.0370801128052432-0.0869713803495158i</v>
      </c>
      <c r="M1936" t="str">
        <f t="shared" si="991"/>
        <v>0.562734326364978-1.55467617623495i</v>
      </c>
      <c r="N1936" t="str">
        <f t="shared" si="992"/>
        <v>-2.26445998470752i</v>
      </c>
      <c r="O1936" t="str">
        <f t="shared" si="993"/>
        <v>-0.639358485546232-0.768908789753393i</v>
      </c>
      <c r="P1936" t="str">
        <f t="shared" si="994"/>
        <v>1.63935848554623+0.768908789753393i</v>
      </c>
      <c r="Q1936" t="str">
        <f t="shared" si="995"/>
        <v>-1.63935848554623+1.49555119495413i</v>
      </c>
      <c r="R1936" t="str">
        <f t="shared" si="996"/>
        <v>-0.312246308147508-0.753885827852728i</v>
      </c>
      <c r="S1936" t="str">
        <f t="shared" si="997"/>
        <v>0.233743831113162i</v>
      </c>
      <c r="T1936" t="str">
        <f t="shared" si="998"/>
        <v>0.176216161624214-0.0729856483173394i</v>
      </c>
      <c r="U1936" t="str">
        <f t="shared" si="999"/>
        <v>0.0000499999999999999-0.00133820118296081i</v>
      </c>
      <c r="V1936" t="str">
        <f t="shared" si="1000"/>
        <v>3.33333333333333E-06-0.00147202130125689i</v>
      </c>
      <c r="W1936" t="str">
        <f t="shared" si="1001"/>
        <v>0.0000144705923383126-0.000701177844818237i</v>
      </c>
      <c r="X1936" t="str">
        <f t="shared" si="1002"/>
        <v>0.0000253783234222631-0.000700557129379321i</v>
      </c>
      <c r="Y1936" t="str">
        <f t="shared" si="1003"/>
        <v>0.009+0.362313597553204i</v>
      </c>
      <c r="Z1936" t="str">
        <f t="shared" si="1004"/>
        <v>-0.0270809696921187-0.00165843721798667i</v>
      </c>
      <c r="AA1936" t="str">
        <f t="shared" si="1005"/>
        <v>0.965683545102769-38.69131578957i</v>
      </c>
      <c r="AB1936" t="str">
        <f t="shared" si="1006"/>
        <v>0.429600078195526-0.177932829402702i</v>
      </c>
      <c r="AC1936" t="str">
        <f t="shared" si="1007"/>
        <v>0.965122779767243-0.7680179177714i</v>
      </c>
      <c r="AD1936" t="str">
        <f t="shared" si="1008"/>
        <v>0.362366088289369+0.103997979635785i</v>
      </c>
      <c r="AE1936" t="str">
        <f t="shared" si="1009"/>
        <v>-0.00964075093439264-0.00341732754191361i</v>
      </c>
      <c r="AF1936" t="str">
        <f t="shared" si="1010"/>
        <v>-14.609527851943-1.85881906989492i</v>
      </c>
      <c r="AG1936" t="str">
        <f t="shared" si="1011"/>
        <v>1.01583297369799-0.0503903696491126i</v>
      </c>
      <c r="AH1936" t="str">
        <f t="shared" si="1012"/>
        <v>0.128768469688973+0.0731760499011257i</v>
      </c>
      <c r="AI1936">
        <f t="shared" si="1013"/>
        <v>-16.588415119581228</v>
      </c>
      <c r="AJ1936">
        <f t="shared" si="1014"/>
        <v>29.608536276572913</v>
      </c>
      <c r="AK1936"/>
      <c r="AL1936"/>
      <c r="AM1936"/>
      <c r="AN1936"/>
    </row>
    <row r="1937" spans="1:40" x14ac:dyDescent="0.3">
      <c r="A1937"/>
      <c r="B1937">
        <f t="shared" si="980"/>
        <v>180300</v>
      </c>
      <c r="C1937" s="186" t="str">
        <f t="shared" si="983"/>
        <v>-2.35099265073404E-06+0.0135830419723832i</v>
      </c>
      <c r="D1937" s="158" t="str">
        <f t="shared" si="984"/>
        <v>-5.95702398128295+0.104136655121605i</v>
      </c>
      <c r="E1937" t="str">
        <f t="shared" si="985"/>
        <v>2870</v>
      </c>
      <c r="F1937" t="str">
        <f t="shared" si="986"/>
        <v>0.777000777000777</v>
      </c>
      <c r="G1937" t="str">
        <f t="shared" si="981"/>
        <v>0.777000777000777</v>
      </c>
      <c r="H1937" t="str">
        <f t="shared" si="987"/>
        <v>8.65300760471413+1.96204828691734i</v>
      </c>
      <c r="I1937" t="str">
        <f t="shared" si="988"/>
        <v>708.0364443028i</v>
      </c>
      <c r="J1937" t="str">
        <f t="shared" si="982"/>
        <v>-427.80531714244+153.131856457188i</v>
      </c>
      <c r="K1937" t="str">
        <f t="shared" si="989"/>
        <v>0.525135076786758-1.46707277809426i</v>
      </c>
      <c r="L1937" t="str">
        <f t="shared" si="990"/>
        <v>0.037045311551899-0.0869379725419951i</v>
      </c>
      <c r="M1937" t="str">
        <f t="shared" si="991"/>
        <v>0.562180388338657-1.55401075063626i</v>
      </c>
      <c r="N1937" t="str">
        <f t="shared" si="992"/>
        <v>-2.26571662176896i</v>
      </c>
      <c r="O1937" t="str">
        <f t="shared" si="993"/>
        <v>-0.64032421975684-0.768104741290401i</v>
      </c>
      <c r="P1937" t="str">
        <f t="shared" si="994"/>
        <v>1.64032421975684+0.768104741290401i</v>
      </c>
      <c r="Q1937" t="str">
        <f t="shared" si="995"/>
        <v>-1.64032421975684+1.49761188047856i</v>
      </c>
      <c r="R1937" t="str">
        <f t="shared" si="996"/>
        <v>-0.312220377623926-0.753320394385613i</v>
      </c>
      <c r="S1937" t="str">
        <f t="shared" si="997"/>
        <v>0.233873544670937i</v>
      </c>
      <c r="T1937" t="str">
        <f t="shared" si="998"/>
        <v>0.176181710907872-0.0730200864334061i</v>
      </c>
      <c r="U1937" t="str">
        <f t="shared" si="999"/>
        <v>0.00005-0.00133745897487265i</v>
      </c>
      <c r="V1937" t="str">
        <f t="shared" si="1000"/>
        <v>3.33333333333333E-06-0.00147120487235991i</v>
      </c>
      <c r="W1937" t="str">
        <f t="shared" si="1001"/>
        <v>0.0000144705878032597-0.000700789188556581i</v>
      </c>
      <c r="X1937" t="str">
        <f t="shared" si="1002"/>
        <v>0.0000253662279148763-0.000700169005548821i</v>
      </c>
      <c r="Y1937" t="str">
        <f t="shared" si="1003"/>
        <v>0.009+0.362514659483033i</v>
      </c>
      <c r="Z1937" t="str">
        <f t="shared" si="1004"/>
        <v>-0.0270509270959327-0.00165629550619389i</v>
      </c>
      <c r="AA1937" t="str">
        <f t="shared" si="1005"/>
        <v>0.964607880723613-38.6698002121085i</v>
      </c>
      <c r="AB1937" t="str">
        <f t="shared" si="1006"/>
        <v>0.429516090266734-0.178016786613089i</v>
      </c>
      <c r="AC1937" t="str">
        <f t="shared" si="1007"/>
        <v>0.964825522233393-0.767550168074705i</v>
      </c>
      <c r="AD1937" t="str">
        <f t="shared" si="1008"/>
        <v>0.3625244003915+0.103893269330763i</v>
      </c>
      <c r="AE1937" t="str">
        <f t="shared" si="1009"/>
        <v>-0.00963454317037084-0.00341085678967864i</v>
      </c>
      <c r="AF1937" t="str">
        <f t="shared" si="1010"/>
        <v>-14.6100315859971-1.85791163179573i</v>
      </c>
      <c r="AG1937" t="str">
        <f t="shared" si="1011"/>
        <v>1.01580935762035-0.0503850781250674i</v>
      </c>
      <c r="AH1937" t="str">
        <f t="shared" si="1012"/>
        <v>0.128707849479975+0.0730627353945719i</v>
      </c>
      <c r="AI1937">
        <f t="shared" si="1013"/>
        <v>-16.594790709887139</v>
      </c>
      <c r="AJ1937">
        <f t="shared" si="1014"/>
        <v>29.581991475976981</v>
      </c>
      <c r="AK1937"/>
      <c r="AL1937"/>
      <c r="AM1937"/>
      <c r="AN1937"/>
    </row>
    <row r="1938" spans="1:40" x14ac:dyDescent="0.3">
      <c r="A1938"/>
      <c r="B1938">
        <f t="shared" si="980"/>
        <v>180400</v>
      </c>
      <c r="C1938" s="186" t="str">
        <f t="shared" si="983"/>
        <v>-2.34838695120534E-06+0.0135755125704103i</v>
      </c>
      <c r="D1938" s="158" t="str">
        <f t="shared" si="984"/>
        <v>-5.95702396130592+0.104078929706479i</v>
      </c>
      <c r="E1938" t="str">
        <f t="shared" si="985"/>
        <v>2870</v>
      </c>
      <c r="F1938" t="str">
        <f t="shared" si="986"/>
        <v>0.777000777000777</v>
      </c>
      <c r="G1938" t="str">
        <f t="shared" si="981"/>
        <v>0.777000777000777</v>
      </c>
      <c r="H1938" t="str">
        <f t="shared" si="987"/>
        <v>8.65351058456344+1.96108393969907i</v>
      </c>
      <c r="I1938" t="str">
        <f t="shared" si="988"/>
        <v>708.429143384498i</v>
      </c>
      <c r="J1938" t="str">
        <f t="shared" si="982"/>
        <v>-428.281106639433+153.216788157941i</v>
      </c>
      <c r="K1938" t="str">
        <f t="shared" si="989"/>
        <v>0.524616677238892-1.46644120262959i</v>
      </c>
      <c r="L1938" t="str">
        <f t="shared" si="990"/>
        <v>0.0370105563092701-0.0869045821771062i</v>
      </c>
      <c r="M1938" t="str">
        <f t="shared" si="991"/>
        <v>0.561627233548162-1.5533457848067i</v>
      </c>
      <c r="N1938" t="str">
        <f t="shared" si="992"/>
        <v>-2.26697325883039i</v>
      </c>
      <c r="O1938" t="str">
        <f t="shared" si="993"/>
        <v>-0.641288942808095-0.767299479885185i</v>
      </c>
      <c r="P1938" t="str">
        <f t="shared" si="994"/>
        <v>1.6412889428081+0.767299479885185i</v>
      </c>
      <c r="Q1938" t="str">
        <f t="shared" si="995"/>
        <v>-1.6412889428081+1.49967377894521i</v>
      </c>
      <c r="R1938" t="str">
        <f t="shared" si="996"/>
        <v>-0.312194426673441-0.752755497996815i</v>
      </c>
      <c r="S1938" t="str">
        <f t="shared" si="997"/>
        <v>0.234003258228714i</v>
      </c>
      <c r="T1938" t="str">
        <f t="shared" si="998"/>
        <v>0.176147239180833-0.0730545130424305i</v>
      </c>
      <c r="U1938" t="str">
        <f t="shared" si="999"/>
        <v>0.00005-0.00133671758963159i</v>
      </c>
      <c r="V1938" t="str">
        <f t="shared" si="1000"/>
        <v>3.33333333333333E-06-0.00147038934859475i</v>
      </c>
      <c r="W1938" t="str">
        <f t="shared" si="1001"/>
        <v>0.0000144705832656947-0.000700400963309927i</v>
      </c>
      <c r="X1938" t="str">
        <f t="shared" si="1002"/>
        <v>0.0000253541524998606-0.000699781311830473i</v>
      </c>
      <c r="Y1938" t="str">
        <f t="shared" si="1003"/>
        <v>0.009+0.362715721412863i</v>
      </c>
      <c r="Z1938" t="str">
        <f t="shared" si="1004"/>
        <v>-0.0270209344904981-0.00165415820678826i</v>
      </c>
      <c r="AA1938" t="str">
        <f t="shared" si="1005"/>
        <v>0.963534015219063-38.6483085810252i</v>
      </c>
      <c r="AB1938" t="str">
        <f t="shared" si="1006"/>
        <v>0.429432051115643-0.178100715770282i</v>
      </c>
      <c r="AC1938" t="str">
        <f t="shared" si="1007"/>
        <v>0.964528738752168-0.76708267875239i</v>
      </c>
      <c r="AD1938" t="str">
        <f t="shared" si="1008"/>
        <v>0.362682620402262+0.1037883436779i</v>
      </c>
      <c r="AE1938" t="str">
        <f t="shared" si="1009"/>
        <v>-0.00962834098626794-0.00340439246839571i</v>
      </c>
      <c r="AF1938" t="str">
        <f t="shared" si="1010"/>
        <v>-14.6105345458694-1.85700500999259i</v>
      </c>
      <c r="AG1938" t="str">
        <f t="shared" si="1011"/>
        <v>1.01578573752973-0.0503797797553677i</v>
      </c>
      <c r="AH1938" t="str">
        <f t="shared" si="1012"/>
        <v>0.128647261580138+0.072949529790951i</v>
      </c>
      <c r="AI1938">
        <f t="shared" si="1013"/>
        <v>-16.601164309348498</v>
      </c>
      <c r="AJ1938">
        <f t="shared" si="1014"/>
        <v>29.555438196310753</v>
      </c>
      <c r="AK1938"/>
      <c r="AL1938"/>
      <c r="AM1938"/>
      <c r="AN1938"/>
    </row>
    <row r="1939" spans="1:40" x14ac:dyDescent="0.3">
      <c r="A1939"/>
      <c r="B1939">
        <f t="shared" si="980"/>
        <v>180500</v>
      </c>
      <c r="C1939" s="186" t="str">
        <f t="shared" si="983"/>
        <v>-2.34578558127922E-06+0.0135679915112642i</v>
      </c>
      <c r="D1939" s="158" t="str">
        <f t="shared" si="984"/>
        <v>-5.95702394136208+0.104021268253026i</v>
      </c>
      <c r="E1939" t="str">
        <f t="shared" si="985"/>
        <v>2870</v>
      </c>
      <c r="F1939" t="str">
        <f t="shared" si="986"/>
        <v>0.777000777000777</v>
      </c>
      <c r="G1939" t="str">
        <f t="shared" si="981"/>
        <v>0.777000777000777</v>
      </c>
      <c r="H1939" t="str">
        <f t="shared" si="987"/>
        <v>8.65401279174975+1.9601204717619i</v>
      </c>
      <c r="I1939" t="str">
        <f t="shared" si="988"/>
        <v>708.821842466197i</v>
      </c>
      <c r="J1939" t="str">
        <f t="shared" si="982"/>
        <v>-428.757159950953+153.301719858693i</v>
      </c>
      <c r="K1939" t="str">
        <f t="shared" si="989"/>
        <v>0.524099013585428-1.4658100692224i</v>
      </c>
      <c r="L1939" t="str">
        <f t="shared" si="990"/>
        <v>0.0369758470021667-0.0868712092578622i</v>
      </c>
      <c r="M1939" t="str">
        <f t="shared" si="991"/>
        <v>0.561074860587595-1.55268127848026i</v>
      </c>
      <c r="N1939" t="str">
        <f t="shared" si="992"/>
        <v>-2.26822989589183i</v>
      </c>
      <c r="O1939" t="str">
        <f t="shared" si="993"/>
        <v>-0.642252653176584-0.76649300680935i</v>
      </c>
      <c r="P1939" t="str">
        <f t="shared" si="994"/>
        <v>1.64225265317658+0.76649300680935i</v>
      </c>
      <c r="Q1939" t="str">
        <f t="shared" si="995"/>
        <v>-1.64225265317658+1.50173688908248i</v>
      </c>
      <c r="R1939" t="str">
        <f t="shared" si="996"/>
        <v>-0.312168455284437-0.752191137781685i</v>
      </c>
      <c r="S1939" t="str">
        <f t="shared" si="997"/>
        <v>0.234132971786491i</v>
      </c>
      <c r="T1939" t="str">
        <f t="shared" si="998"/>
        <v>0.176112746440288-0.0730889281337436i</v>
      </c>
      <c r="U1939" t="str">
        <f t="shared" si="999"/>
        <v>0.00005-0.00133597702587002i</v>
      </c>
      <c r="V1939" t="str">
        <f t="shared" si="1000"/>
        <v>3.33333333333333E-06-0.00146957472845702i</v>
      </c>
      <c r="W1939" t="str">
        <f t="shared" si="1001"/>
        <v>0.0000144705787256171-0.000700013168361911i</v>
      </c>
      <c r="X1939" t="str">
        <f t="shared" si="1002"/>
        <v>0.0000253420971327143-0.0006993940475101i</v>
      </c>
      <c r="Y1939" t="str">
        <f t="shared" si="1003"/>
        <v>0.009+0.362916783342693i</v>
      </c>
      <c r="Z1939" t="str">
        <f t="shared" si="1004"/>
        <v>-0.0269909917649403-0.00165202530790102i</v>
      </c>
      <c r="AA1939" t="str">
        <f t="shared" si="1005"/>
        <v>0.962461944574501-38.6268408563145i</v>
      </c>
      <c r="AB1939" t="str">
        <f t="shared" si="1006"/>
        <v>0.429347960735404-0.17818461684827i</v>
      </c>
      <c r="AC1939" t="str">
        <f t="shared" si="1007"/>
        <v>0.964232428519698-0.766615449644537i</v>
      </c>
      <c r="AD1939" t="str">
        <f t="shared" si="1008"/>
        <v>0.362840748046125+0.103683202729401i</v>
      </c>
      <c r="AE1939" t="str">
        <f t="shared" si="1009"/>
        <v>-0.00962214436758455-0.00339793456954184i</v>
      </c>
      <c r="AF1939" t="str">
        <f t="shared" si="1010"/>
        <v>-14.6110367331118-1.85609920350887i</v>
      </c>
      <c r="AG1939" t="str">
        <f t="shared" si="1011"/>
        <v>1.01576211343932-0.0503744745124434i</v>
      </c>
      <c r="AH1939" t="str">
        <f t="shared" si="1012"/>
        <v>0.128586705878988+0.0728364329286113i</v>
      </c>
      <c r="AI1939">
        <f t="shared" si="1013"/>
        <v>-16.607535922800722</v>
      </c>
      <c r="AJ1939">
        <f t="shared" si="1014"/>
        <v>29.52887644099987</v>
      </c>
      <c r="AK1939"/>
      <c r="AL1939"/>
      <c r="AM1939"/>
      <c r="AN1939"/>
    </row>
    <row r="1940" spans="1:40" x14ac:dyDescent="0.3">
      <c r="A1940"/>
      <c r="B1940">
        <f t="shared" si="980"/>
        <v>180600</v>
      </c>
      <c r="C1940" s="186" t="str">
        <f t="shared" si="983"/>
        <v>-2.34318853136894E-06+0.0135604787810865i</v>
      </c>
      <c r="D1940" s="158" t="str">
        <f t="shared" si="984"/>
        <v>-5.95702392145136+0.103963670654997i</v>
      </c>
      <c r="E1940" t="str">
        <f t="shared" si="985"/>
        <v>2870</v>
      </c>
      <c r="F1940" t="str">
        <f t="shared" si="986"/>
        <v>0.777000777000777</v>
      </c>
      <c r="G1940" t="str">
        <f t="shared" si="981"/>
        <v>0.777000777000777</v>
      </c>
      <c r="H1940" t="str">
        <f t="shared" si="987"/>
        <v>8.6545142278213+1.95915788202424i</v>
      </c>
      <c r="I1940" t="str">
        <f t="shared" si="988"/>
        <v>709.214541547896i</v>
      </c>
      <c r="J1940" t="str">
        <f t="shared" si="982"/>
        <v>-429.233477076998+153.386651559446i</v>
      </c>
      <c r="K1940" t="str">
        <f t="shared" si="989"/>
        <v>0.523582084498505-1.46517937760325i</v>
      </c>
      <c r="L1940" t="str">
        <f t="shared" si="990"/>
        <v>0.0369411835555378-0.0868378537872105i</v>
      </c>
      <c r="M1940" t="str">
        <f t="shared" si="991"/>
        <v>0.560523268054043-1.55201723139046i</v>
      </c>
      <c r="N1940" t="str">
        <f t="shared" si="992"/>
        <v>-2.26948653295327i</v>
      </c>
      <c r="O1940" t="str">
        <f t="shared" si="993"/>
        <v>-0.643215349340468-0.765685323336434i</v>
      </c>
      <c r="P1940" t="str">
        <f t="shared" si="994"/>
        <v>1.64321534934047+0.765685323336434i</v>
      </c>
      <c r="Q1940" t="str">
        <f t="shared" si="995"/>
        <v>-1.64321534934047+1.50380120961684i</v>
      </c>
      <c r="R1940" t="str">
        <f t="shared" si="996"/>
        <v>-0.312142463445295-0.751627312837584i</v>
      </c>
      <c r="S1940" t="str">
        <f t="shared" si="997"/>
        <v>0.234262685344268i</v>
      </c>
      <c r="T1940" t="str">
        <f t="shared" si="998"/>
        <v>0.176078232683429-0.0731233316966698i</v>
      </c>
      <c r="U1940" t="str">
        <f t="shared" si="999"/>
        <v>0.00005-0.00133523728222336i</v>
      </c>
      <c r="V1940" t="str">
        <f t="shared" si="1000"/>
        <v>3.33333333333333E-06-0.00146876101044569i</v>
      </c>
      <c r="W1940" t="str">
        <f t="shared" si="1001"/>
        <v>0.0000144705741830272-0.000699625802997748i</v>
      </c>
      <c r="X1940" t="str">
        <f t="shared" si="1002"/>
        <v>0.0000253300617690593-0.000699007211875103i</v>
      </c>
      <c r="Y1940" t="str">
        <f t="shared" si="1003"/>
        <v>0.009+0.363117845272523i</v>
      </c>
      <c r="Z1940" t="str">
        <f t="shared" si="1004"/>
        <v>-0.0269610988086916-0.00164989679770227i</v>
      </c>
      <c r="AA1940" t="str">
        <f t="shared" si="1005"/>
        <v>0.961391664786494-38.6053969980593i</v>
      </c>
      <c r="AB1940" t="str">
        <f t="shared" si="1006"/>
        <v>0.429263819119171-0.178268489821028i</v>
      </c>
      <c r="AC1940" t="str">
        <f t="shared" si="1007"/>
        <v>0.963936590733847-0.766148480590973i</v>
      </c>
      <c r="AD1940" t="str">
        <f t="shared" si="1008"/>
        <v>0.362998783047512+0.103577846537795i</v>
      </c>
      <c r="AE1940" t="str">
        <f t="shared" si="1009"/>
        <v>-0.00961595329986317-0.0033914830846169i</v>
      </c>
      <c r="AF1940" t="str">
        <f t="shared" si="1010"/>
        <v>-14.6115381492727-1.85519421136924i</v>
      </c>
      <c r="AG1940" t="str">
        <f t="shared" si="1011"/>
        <v>1.01573848536233-0.0503691623687779i</v>
      </c>
      <c r="AH1940" t="str">
        <f t="shared" si="1012"/>
        <v>0.128526182266353+0.0727234446463444i</v>
      </c>
      <c r="AI1940">
        <f t="shared" si="1013"/>
        <v>-16.613905555072893</v>
      </c>
      <c r="AJ1940">
        <f t="shared" si="1014"/>
        <v>29.502306213461974</v>
      </c>
      <c r="AK1940"/>
      <c r="AL1940"/>
      <c r="AM1940"/>
      <c r="AN1940"/>
    </row>
    <row r="1941" spans="1:40" x14ac:dyDescent="0.3">
      <c r="A1941"/>
      <c r="B1941">
        <f t="shared" si="980"/>
        <v>180700</v>
      </c>
      <c r="C1941" s="186" t="str">
        <f t="shared" si="983"/>
        <v>-2.34059579191436E-06+0.0135529743660495i</v>
      </c>
      <c r="D1941" s="158" t="str">
        <f t="shared" si="984"/>
        <v>-5.9570239015737+0.10390613680638i</v>
      </c>
      <c r="E1941" t="str">
        <f t="shared" si="985"/>
        <v>2870</v>
      </c>
      <c r="F1941" t="str">
        <f t="shared" si="986"/>
        <v>0.777000777000777</v>
      </c>
      <c r="G1941" t="str">
        <f t="shared" si="981"/>
        <v>0.777000777000777</v>
      </c>
      <c r="H1941" t="str">
        <f t="shared" si="987"/>
        <v>8.65501489432257+1.95819616940598i</v>
      </c>
      <c r="I1941" t="str">
        <f t="shared" si="988"/>
        <v>709.607240629594i</v>
      </c>
      <c r="J1941" t="str">
        <f t="shared" si="982"/>
        <v>-429.710058017568+153.471583260199i</v>
      </c>
      <c r="K1941" t="str">
        <f t="shared" si="989"/>
        <v>0.523065888653078-1.46454912750233i</v>
      </c>
      <c r="L1941" t="str">
        <f t="shared" si="990"/>
        <v>0.0369065658944708-0.0868045157680333i</v>
      </c>
      <c r="M1941" t="str">
        <f t="shared" si="991"/>
        <v>0.559972454547549-1.55135364327036i</v>
      </c>
      <c r="N1941" t="str">
        <f t="shared" si="992"/>
        <v>-2.2707431700147i</v>
      </c>
      <c r="O1941" t="str">
        <f t="shared" si="993"/>
        <v>-0.644177029779511-0.764876430741886i</v>
      </c>
      <c r="P1941" t="str">
        <f t="shared" si="994"/>
        <v>1.64417702977951+0.764876430741886i</v>
      </c>
      <c r="Q1941" t="str">
        <f t="shared" si="995"/>
        <v>-1.64417702977951+1.50586673927281i</v>
      </c>
      <c r="R1941" t="str">
        <f t="shared" si="996"/>
        <v>-0.312116451144378-0.751064022263876i</v>
      </c>
      <c r="S1941" t="str">
        <f t="shared" si="997"/>
        <v>0.234392398902043i</v>
      </c>
      <c r="T1941" t="str">
        <f t="shared" si="998"/>
        <v>0.176043697907447-0.0731577237205231i</v>
      </c>
      <c r="U1941" t="str">
        <f t="shared" si="999"/>
        <v>0.00005-0.00133449835733004i</v>
      </c>
      <c r="V1941" t="str">
        <f t="shared" si="1000"/>
        <v>3.33333333333333E-06-0.00146794819306304i</v>
      </c>
      <c r="W1941" t="str">
        <f t="shared" si="1001"/>
        <v>0.000014470569637925-0.000699238866504243i</v>
      </c>
      <c r="X1941" t="str">
        <f t="shared" si="1002"/>
        <v>0.0000253180463646403-0.000698620804214465i</v>
      </c>
      <c r="Y1941" t="str">
        <f t="shared" si="1003"/>
        <v>0.009+0.363318907202352i</v>
      </c>
      <c r="Z1941" t="str">
        <f t="shared" si="1004"/>
        <v>-0.0269312555114907-0.0016477726644009i</v>
      </c>
      <c r="AA1941" t="str">
        <f t="shared" si="1005"/>
        <v>0.960323171862793-38.5839769664318i</v>
      </c>
      <c r="AB1941" t="str">
        <f t="shared" si="1006"/>
        <v>0.429179626260096-0.178352334662502i</v>
      </c>
      <c r="AC1941" t="str">
        <f t="shared" si="1007"/>
        <v>0.963641224594219-0.765681771431258i</v>
      </c>
      <c r="AD1941" t="str">
        <f t="shared" si="1008"/>
        <v>0.3631567251308+0.103472275155944i</v>
      </c>
      <c r="AE1941" t="str">
        <f t="shared" si="1009"/>
        <v>-0.00960976776868844-0.00338503800514389i</v>
      </c>
      <c r="AF1941" t="str">
        <f t="shared" si="1010"/>
        <v>-14.6120387958963-1.8542900325996i</v>
      </c>
      <c r="AG1941" t="str">
        <f t="shared" si="1011"/>
        <v>1.01571485331198-0.0503638432969098i</v>
      </c>
      <c r="AH1941" t="str">
        <f t="shared" si="1012"/>
        <v>0.12846569063236+0.0726105647833883i</v>
      </c>
      <c r="AI1941">
        <f t="shared" si="1013"/>
        <v>-16.62027321098774</v>
      </c>
      <c r="AJ1941">
        <f t="shared" si="1014"/>
        <v>29.47572751710867</v>
      </c>
      <c r="AK1941"/>
      <c r="AL1941"/>
      <c r="AM1941"/>
      <c r="AN1941"/>
    </row>
    <row r="1942" spans="1:40" x14ac:dyDescent="0.3">
      <c r="A1942"/>
      <c r="B1942">
        <f t="shared" si="980"/>
        <v>180800</v>
      </c>
      <c r="C1942" s="186" t="str">
        <f t="shared" si="983"/>
        <v>-2.33800735338169E-06+0.0135454782523558i</v>
      </c>
      <c r="D1942" s="158" t="str">
        <f t="shared" si="984"/>
        <v>-5.957023881729+0.103848666601394i</v>
      </c>
      <c r="E1942" t="str">
        <f t="shared" si="985"/>
        <v>2870</v>
      </c>
      <c r="F1942" t="str">
        <f t="shared" si="986"/>
        <v>0.777000777000777</v>
      </c>
      <c r="G1942" t="str">
        <f t="shared" si="981"/>
        <v>0.777000777000777</v>
      </c>
      <c r="H1942" t="str">
        <f t="shared" si="987"/>
        <v>8.65551479279419+1.95723533282842i</v>
      </c>
      <c r="I1942" t="str">
        <f t="shared" si="988"/>
        <v>709.999939711293i</v>
      </c>
      <c r="J1942" t="str">
        <f t="shared" si="982"/>
        <v>-430.186902772665+153.556514960952i</v>
      </c>
      <c r="K1942" t="str">
        <f t="shared" si="989"/>
        <v>0.522550424726922-1.46391931864941i</v>
      </c>
      <c r="L1942" t="str">
        <f t="shared" si="990"/>
        <v>0.0368719939441909-0.0867711952031475i</v>
      </c>
      <c r="M1942" t="str">
        <f t="shared" si="991"/>
        <v>0.559422418671113-1.55069051385256i</v>
      </c>
      <c r="N1942" t="str">
        <f t="shared" si="992"/>
        <v>-2.27199980707614i</v>
      </c>
      <c r="O1942" t="str">
        <f t="shared" si="993"/>
        <v>-0.645137692975104-0.764066330303044i</v>
      </c>
      <c r="P1942" t="str">
        <f t="shared" si="994"/>
        <v>1.6451376929751+0.764066330303044i</v>
      </c>
      <c r="Q1942" t="str">
        <f t="shared" si="995"/>
        <v>-1.6451376929751+1.5079334767731i</v>
      </c>
      <c r="R1942" t="str">
        <f t="shared" si="996"/>
        <v>-0.312090418370032-0.750501265161898i</v>
      </c>
      <c r="S1942" t="str">
        <f t="shared" si="997"/>
        <v>0.23452211245982i</v>
      </c>
      <c r="T1942" t="str">
        <f t="shared" si="998"/>
        <v>0.176009142109536-0.0731921041946089i</v>
      </c>
      <c r="U1942" t="str">
        <f t="shared" si="999"/>
        <v>0.00005-0.00133376024983152i</v>
      </c>
      <c r="V1942" t="str">
        <f t="shared" si="1000"/>
        <v>3.33333333333333E-06-0.00146713627481467i</v>
      </c>
      <c r="W1942" t="str">
        <f t="shared" si="1001"/>
        <v>0.0000144705650903106-0.000698852358169774i</v>
      </c>
      <c r="X1942" t="str">
        <f t="shared" si="1002"/>
        <v>0.0000253060508753242-0.000698234823818738i</v>
      </c>
      <c r="Y1942" t="str">
        <f t="shared" si="1003"/>
        <v>0.009+0.363519969132182i</v>
      </c>
      <c r="Z1942" t="str">
        <f t="shared" si="1004"/>
        <v>-0.0269014617633815-0.00164565289624441i</v>
      </c>
      <c r="AA1942" t="str">
        <f t="shared" si="1005"/>
        <v>0.959256461822272-38.5625807216927i</v>
      </c>
      <c r="AB1942" t="str">
        <f t="shared" si="1006"/>
        <v>0.429095382151338-0.178436151346622i</v>
      </c>
      <c r="AC1942" t="str">
        <f t="shared" si="1007"/>
        <v>0.963346329302141-0.765215322004711i</v>
      </c>
      <c r="AD1942" t="str">
        <f t="shared" si="1008"/>
        <v>0.363314574020323+0.10336648863704i</v>
      </c>
      <c r="AE1942" t="str">
        <f t="shared" si="1009"/>
        <v>-0.00960358775968684-0.0033785993226687i</v>
      </c>
      <c r="AF1942" t="str">
        <f t="shared" si="1010"/>
        <v>-14.6125386745232-1.85338666622703i</v>
      </c>
      <c r="AG1942" t="str">
        <f t="shared" si="1011"/>
        <v>1.01569121730153-0.0503585172694318i</v>
      </c>
      <c r="AH1942" t="str">
        <f t="shared" si="1012"/>
        <v>0.128405230867428+0.0724977931794221i</v>
      </c>
      <c r="AI1942">
        <f t="shared" si="1013"/>
        <v>-16.626638895362078</v>
      </c>
      <c r="AJ1942">
        <f t="shared" si="1014"/>
        <v>29.449140355345328</v>
      </c>
      <c r="AK1942"/>
      <c r="AL1942"/>
      <c r="AM1942"/>
      <c r="AN1942"/>
    </row>
    <row r="1943" spans="1:40" x14ac:dyDescent="0.3">
      <c r="A1943"/>
      <c r="B1943">
        <f t="shared" si="980"/>
        <v>180900</v>
      </c>
      <c r="C1943" s="186" t="str">
        <f t="shared" si="983"/>
        <v>-0.0000023354232062635+0.0135379904262387i</v>
      </c>
      <c r="D1943" s="158" t="str">
        <f t="shared" si="984"/>
        <v>-5.95702386191721+0.103791259934497i</v>
      </c>
      <c r="E1943" t="str">
        <f t="shared" si="985"/>
        <v>2870</v>
      </c>
      <c r="F1943" t="str">
        <f t="shared" si="986"/>
        <v>0.777000777000777</v>
      </c>
      <c r="G1943" t="str">
        <f t="shared" si="981"/>
        <v>0.777000777000777</v>
      </c>
      <c r="H1943" t="str">
        <f t="shared" si="987"/>
        <v>8.6560139247731+1.95627537121437i</v>
      </c>
      <c r="I1943" t="str">
        <f t="shared" si="988"/>
        <v>710.392638792992i</v>
      </c>
      <c r="J1943" t="str">
        <f t="shared" si="982"/>
        <v>-430.664011342287+153.641446661704i</v>
      </c>
      <c r="K1943" t="str">
        <f t="shared" si="989"/>
        <v>0.52203569140063-1.46328995077393i</v>
      </c>
      <c r="L1943" t="str">
        <f t="shared" si="990"/>
        <v>0.0368374676300619-0.086737892095306i</v>
      </c>
      <c r="M1943" t="str">
        <f t="shared" si="991"/>
        <v>0.558873159030692-1.55002784286924i</v>
      </c>
      <c r="N1943" t="str">
        <f t="shared" si="992"/>
        <v>-2.27325644413757i</v>
      </c>
      <c r="O1943" t="str">
        <f t="shared" si="993"/>
        <v>-0.646097337410213-0.763255023299181i</v>
      </c>
      <c r="P1943" t="str">
        <f t="shared" si="994"/>
        <v>1.64609733741021+0.763255023299181i</v>
      </c>
      <c r="Q1943" t="str">
        <f t="shared" si="995"/>
        <v>-1.64609733741021+1.51000142083839i</v>
      </c>
      <c r="R1943" t="str">
        <f t="shared" si="996"/>
        <v>-0.312064365110612-0.749939040634997i</v>
      </c>
      <c r="S1943" t="str">
        <f t="shared" si="997"/>
        <v>0.234651826017597i</v>
      </c>
      <c r="T1943" t="str">
        <f t="shared" si="998"/>
        <v>0.175974565286887-0.0732264731082272i</v>
      </c>
      <c r="U1943" t="str">
        <f t="shared" si="999"/>
        <v>0.00005-0.00133302295837224i</v>
      </c>
      <c r="V1943" t="str">
        <f t="shared" si="1000"/>
        <v>3.33333333333333E-06-0.00146632525420947i</v>
      </c>
      <c r="W1943" t="str">
        <f t="shared" si="1001"/>
        <v>0.0000144705605401838-0.00069846627728429i</v>
      </c>
      <c r="X1943" t="str">
        <f t="shared" si="1002"/>
        <v>0.0000252940752570993-0.000697849269980037i</v>
      </c>
      <c r="Y1943" t="str">
        <f t="shared" si="1003"/>
        <v>0.009+0.363721031062012i</v>
      </c>
      <c r="Z1943" t="str">
        <f t="shared" si="1004"/>
        <v>-0.0268717174547122-0.00164353748151872i</v>
      </c>
      <c r="AA1943" t="str">
        <f t="shared" si="1005"/>
        <v>0.958191530694904-38.541208224191i</v>
      </c>
      <c r="AB1943" t="str">
        <f t="shared" si="1006"/>
        <v>0.42901108678605-0.178519939847301i</v>
      </c>
      <c r="AC1943" t="str">
        <f t="shared" si="1007"/>
        <v>0.963051904060652-0.7647491321504i</v>
      </c>
      <c r="AD1943" t="str">
        <f t="shared" si="1008"/>
        <v>0.36347232944037+0.103260487034604i</v>
      </c>
      <c r="AE1943" t="str">
        <f t="shared" si="1009"/>
        <v>-0.00959741325852644-0.00337216702876001i</v>
      </c>
      <c r="AF1943" t="str">
        <f t="shared" si="1010"/>
        <v>-14.6130377866903-1.85248411127987i</v>
      </c>
      <c r="AG1943" t="str">
        <f t="shared" si="1011"/>
        <v>1.01566757734423-0.050353184258991i</v>
      </c>
      <c r="AH1943" t="str">
        <f t="shared" si="1012"/>
        <v>0.128344802862281+0.0723851296745681i</v>
      </c>
      <c r="AI1943">
        <f t="shared" si="1013"/>
        <v>-16.633002613006049</v>
      </c>
      <c r="AJ1943">
        <f t="shared" si="1014"/>
        <v>29.422544731569651</v>
      </c>
      <c r="AK1943"/>
      <c r="AL1943"/>
      <c r="AM1943"/>
      <c r="AN1943"/>
    </row>
    <row r="1944" spans="1:40" x14ac:dyDescent="0.3">
      <c r="A1944"/>
      <c r="B1944">
        <f t="shared" si="980"/>
        <v>181000</v>
      </c>
      <c r="C1944" s="186" t="str">
        <f t="shared" si="983"/>
        <v>-2.33284334107858E-06+0.0135305108739617i</v>
      </c>
      <c r="D1944" s="158" t="str">
        <f t="shared" si="984"/>
        <v>-5.95702384213824+0.103733916700373i</v>
      </c>
      <c r="E1944" t="str">
        <f t="shared" si="985"/>
        <v>2870</v>
      </c>
      <c r="F1944" t="str">
        <f t="shared" si="986"/>
        <v>0.777000777000777</v>
      </c>
      <c r="G1944" t="str">
        <f t="shared" si="981"/>
        <v>0.777000777000777</v>
      </c>
      <c r="H1944" t="str">
        <f t="shared" si="987"/>
        <v>8.65651229179242+1.95531628348809i</v>
      </c>
      <c r="I1944" t="str">
        <f t="shared" si="988"/>
        <v>710.785337874691i</v>
      </c>
      <c r="J1944" t="str">
        <f t="shared" si="982"/>
        <v>-431.141383726434+153.726378362457i</v>
      </c>
      <c r="K1944" t="str">
        <f t="shared" si="989"/>
        <v>0.521521687357604-1.46266102360488i</v>
      </c>
      <c r="L1944" t="str">
        <f t="shared" si="990"/>
        <v>0.0368029868775845-0.0867046064471963i</v>
      </c>
      <c r="M1944" t="str">
        <f t="shared" si="991"/>
        <v>0.558324674235189-1.54936563005208i</v>
      </c>
      <c r="N1944" t="str">
        <f t="shared" si="992"/>
        <v>-2.27451308119901i</v>
      </c>
      <c r="O1944" t="str">
        <f t="shared" si="993"/>
        <v>-0.647055961569444-0.762442511011448i</v>
      </c>
      <c r="P1944" t="str">
        <f t="shared" si="994"/>
        <v>1.64705596156944+0.762442511011448i</v>
      </c>
      <c r="Q1944" t="str">
        <f t="shared" si="995"/>
        <v>-1.64705596156944+1.51207057018756i</v>
      </c>
      <c r="R1944" t="str">
        <f t="shared" si="996"/>
        <v>-0.312038291354441-0.749377347788479i</v>
      </c>
      <c r="S1944" t="str">
        <f t="shared" si="997"/>
        <v>0.234781539575372i</v>
      </c>
      <c r="T1944" t="str">
        <f t="shared" si="998"/>
        <v>0.175939967436688-0.0732608304506642i</v>
      </c>
      <c r="U1944" t="str">
        <f t="shared" si="999"/>
        <v>0.0000500000000000001-0.00133228648159966i</v>
      </c>
      <c r="V1944" t="str">
        <f t="shared" si="1000"/>
        <v>3.33333333333333E-06-0.00146551512975963i</v>
      </c>
      <c r="W1944" t="str">
        <f t="shared" si="1001"/>
        <v>0.0000144705559875446-0.000698080623139311i</v>
      </c>
      <c r="X1944" t="str">
        <f t="shared" si="1002"/>
        <v>0.000025282119466076-0.000697464141992042i</v>
      </c>
      <c r="Y1944" t="str">
        <f t="shared" si="1003"/>
        <v>0.009+0.363922092991842i</v>
      </c>
      <c r="Z1944" t="str">
        <f t="shared" si="1004"/>
        <v>-0.026842022476134-0.00164142640854809i</v>
      </c>
      <c r="AA1944" t="str">
        <f t="shared" si="1005"/>
        <v>0.957128374521729-38.5198594343644i</v>
      </c>
      <c r="AB1944" t="str">
        <f t="shared" si="1006"/>
        <v>0.428926740157376-0.17860370013842i</v>
      </c>
      <c r="AC1944" t="str">
        <f t="shared" si="1007"/>
        <v>0.962757948074533-0.7642832017071i</v>
      </c>
      <c r="AD1944" t="str">
        <f t="shared" si="1008"/>
        <v>0.36362999111518+0.103154270402477i</v>
      </c>
      <c r="AE1944" t="str">
        <f t="shared" si="1009"/>
        <v>-0.00959124425091693-0.00336574111500906i</v>
      </c>
      <c r="AF1944" t="str">
        <f t="shared" si="1010"/>
        <v>-14.6135361339307-1.85158236678772i</v>
      </c>
      <c r="AG1944" t="str">
        <f t="shared" si="1011"/>
        <v>1.01564393345338-0.0503478442382886i</v>
      </c>
      <c r="AH1944" t="str">
        <f t="shared" si="1012"/>
        <v>0.12828440650793+0.0722725741093839i</v>
      </c>
      <c r="AI1944">
        <f t="shared" si="1013"/>
        <v>-16.639364368724173</v>
      </c>
      <c r="AJ1944">
        <f t="shared" si="1014"/>
        <v>29.395940649172662</v>
      </c>
      <c r="AK1944"/>
      <c r="AL1944"/>
      <c r="AM1944"/>
      <c r="AN1944"/>
    </row>
    <row r="1945" spans="1:40" x14ac:dyDescent="0.3">
      <c r="A1945"/>
      <c r="B1945">
        <f t="shared" si="980"/>
        <v>181100</v>
      </c>
      <c r="C1945" s="186" t="str">
        <f t="shared" si="983"/>
        <v>-2.33026774837201E-06+0.0135230395818191i</v>
      </c>
      <c r="D1945" s="158" t="str">
        <f t="shared" si="984"/>
        <v>-5.95702382239203+0.103676636793946i</v>
      </c>
      <c r="E1945" t="str">
        <f t="shared" si="985"/>
        <v>2870</v>
      </c>
      <c r="F1945" t="str">
        <f t="shared" si="986"/>
        <v>0.777000777000777</v>
      </c>
      <c r="G1945" t="str">
        <f t="shared" si="981"/>
        <v>0.777000777000777</v>
      </c>
      <c r="H1945" t="str">
        <f t="shared" si="987"/>
        <v>8.6570098953816+1.95435806857531i</v>
      </c>
      <c r="I1945" t="str">
        <f t="shared" si="988"/>
        <v>711.178036956389i</v>
      </c>
      <c r="J1945" t="str">
        <f t="shared" si="982"/>
        <v>-431.619019925108+153.81131006321i</v>
      </c>
      <c r="K1945" t="str">
        <f t="shared" si="989"/>
        <v>0.521008411284034-1.46203253687091i</v>
      </c>
      <c r="L1945" t="str">
        <f t="shared" si="990"/>
        <v>0.0367685516123968-0.0866713382614421i</v>
      </c>
      <c r="M1945" t="str">
        <f t="shared" si="991"/>
        <v>0.557776962896431-1.54870387513235i</v>
      </c>
      <c r="N1945" t="str">
        <f t="shared" si="992"/>
        <v>-2.27576971826045i</v>
      </c>
      <c r="O1945" t="str">
        <f t="shared" si="993"/>
        <v>-0.648013563938991-0.761628794722919i</v>
      </c>
      <c r="P1945" t="str">
        <f t="shared" si="994"/>
        <v>1.64801356393899+0.761628794722919i</v>
      </c>
      <c r="Q1945" t="str">
        <f t="shared" si="995"/>
        <v>-1.64801356393899+1.51414092353753i</v>
      </c>
      <c r="R1945" t="str">
        <f t="shared" si="996"/>
        <v>-0.312012197089841-0.74881618572964i</v>
      </c>
      <c r="S1945" t="str">
        <f t="shared" si="997"/>
        <v>0.234911253133149i</v>
      </c>
      <c r="T1945" t="str">
        <f t="shared" si="998"/>
        <v>0.175905348556135-0.0732951762112016i</v>
      </c>
      <c r="U1945" t="str">
        <f t="shared" si="999"/>
        <v>0.0000500000000000001-0.00133155081816421i</v>
      </c>
      <c r="V1945" t="str">
        <f t="shared" si="1000"/>
        <v>3.33333333333333E-06-0.00146470589998063i</v>
      </c>
      <c r="W1945" t="str">
        <f t="shared" si="1001"/>
        <v>0.0000144705514323931-0.000697695395027924i</v>
      </c>
      <c r="X1945" t="str">
        <f t="shared" si="1002"/>
        <v>0.0000252701834584854-0.000697079439149987i</v>
      </c>
      <c r="Y1945" t="str">
        <f t="shared" si="1003"/>
        <v>0.009+0.364123154921671i</v>
      </c>
      <c r="Z1945" t="str">
        <f t="shared" si="1004"/>
        <v>-0.0268123767186005-0.00163931966569496i</v>
      </c>
      <c r="AA1945" t="str">
        <f t="shared" si="1005"/>
        <v>0.956066989354812-38.4985343127381i</v>
      </c>
      <c r="AB1945" t="str">
        <f t="shared" si="1006"/>
        <v>0.42884234225848-0.178687432193849i</v>
      </c>
      <c r="AC1945" t="str">
        <f t="shared" si="1007"/>
        <v>0.962464460550264-0.763817530513389i</v>
      </c>
      <c r="AD1945" t="str">
        <f t="shared" si="1008"/>
        <v>0.363787558768956+0.103047838794843i</v>
      </c>
      <c r="AE1945" t="str">
        <f t="shared" si="1009"/>
        <v>-0.00958508072260948-0.00335932157303005i</v>
      </c>
      <c r="AF1945" t="str">
        <f t="shared" si="1010"/>
        <v>-14.6140337177736-1.85068143178136i</v>
      </c>
      <c r="AG1945" t="str">
        <f t="shared" si="1011"/>
        <v>1.01562028564226-0.0503424971800803i</v>
      </c>
      <c r="AH1945" t="str">
        <f t="shared" si="1012"/>
        <v>0.128224041695691+0.072160126324872i</v>
      </c>
      <c r="AI1945">
        <f t="shared" si="1013"/>
        <v>-16.645724167314111</v>
      </c>
      <c r="AJ1945">
        <f t="shared" si="1014"/>
        <v>29.369328111538842</v>
      </c>
      <c r="AK1945"/>
      <c r="AL1945"/>
      <c r="AM1945"/>
      <c r="AN1945"/>
    </row>
    <row r="1946" spans="1:40" x14ac:dyDescent="0.3">
      <c r="A1946"/>
      <c r="B1946">
        <f t="shared" si="980"/>
        <v>181200</v>
      </c>
      <c r="C1946" s="186" t="str">
        <f t="shared" si="983"/>
        <v>-2.32769641871483E-06+0.0135155765361352i</v>
      </c>
      <c r="D1946" s="158" t="str">
        <f t="shared" si="984"/>
        <v>-5.95702380267851+0.10361942011037i</v>
      </c>
      <c r="E1946" t="str">
        <f t="shared" si="985"/>
        <v>2870</v>
      </c>
      <c r="F1946" t="str">
        <f t="shared" si="986"/>
        <v>0.777000777000777</v>
      </c>
      <c r="G1946" t="str">
        <f t="shared" si="981"/>
        <v>0.777000777000777</v>
      </c>
      <c r="H1946" t="str">
        <f t="shared" si="987"/>
        <v>8.6575067370663+1.9534007254032i</v>
      </c>
      <c r="I1946" t="str">
        <f t="shared" si="988"/>
        <v>711.570736038088i</v>
      </c>
      <c r="J1946" t="str">
        <f t="shared" si="982"/>
        <v>-432.096919938306+153.896241763963i</v>
      </c>
      <c r="K1946" t="str">
        <f t="shared" si="989"/>
        <v>0.520495861868921-1.46140449030029i</v>
      </c>
      <c r="L1946" t="str">
        <f t="shared" si="990"/>
        <v>0.036734161760274-0.0866380875406033i</v>
      </c>
      <c r="M1946" t="str">
        <f t="shared" si="991"/>
        <v>0.557230023629195-1.54804257784089i</v>
      </c>
      <c r="N1946" t="str">
        <f t="shared" si="992"/>
        <v>-2.27702635532188i</v>
      </c>
      <c r="O1946" t="str">
        <f t="shared" si="993"/>
        <v>-0.648970143006662-0.760813875718571i</v>
      </c>
      <c r="P1946" t="str">
        <f t="shared" si="994"/>
        <v>1.64897014300666+0.760813875718571i</v>
      </c>
      <c r="Q1946" t="str">
        <f t="shared" si="995"/>
        <v>-1.64897014300666+1.51621247960331i</v>
      </c>
      <c r="R1946" t="str">
        <f t="shared" si="996"/>
        <v>-0.311986082305118-0.748255553567748i</v>
      </c>
      <c r="S1946" t="str">
        <f t="shared" si="997"/>
        <v>0.235040966690926i</v>
      </c>
      <c r="T1946" t="str">
        <f t="shared" si="998"/>
        <v>0.175870708642417-0.0733295103791097i</v>
      </c>
      <c r="U1946" t="str">
        <f t="shared" si="999"/>
        <v>0.0000500000000000001-0.00133081596671931i</v>
      </c>
      <c r="V1946" t="str">
        <f t="shared" si="1000"/>
        <v>3.33333333333333E-06-0.00146389756339124i</v>
      </c>
      <c r="W1946" t="str">
        <f t="shared" si="1001"/>
        <v>0.0000144705468747294-0.000697310592244776i</v>
      </c>
      <c r="X1946" t="str">
        <f t="shared" si="1002"/>
        <v>0.0000252582671906797-0.000696695160750668i</v>
      </c>
      <c r="Y1946" t="str">
        <f t="shared" si="1003"/>
        <v>0.009+0.364324216851501i</v>
      </c>
      <c r="Z1946" t="str">
        <f t="shared" si="1004"/>
        <v>-0.0267827800733662-0.00163721724135976i</v>
      </c>
      <c r="AA1946" t="str">
        <f t="shared" si="1005"/>
        <v>0.955007371257187-38.477232819925i</v>
      </c>
      <c r="AB1946" t="str">
        <f t="shared" si="1006"/>
        <v>0.428757893082509-0.178771135987429i</v>
      </c>
      <c r="AC1946" t="str">
        <f t="shared" si="1007"/>
        <v>0.962171440696047-0.763352118407569i</v>
      </c>
      <c r="AD1946" t="str">
        <f t="shared" si="1008"/>
        <v>0.363945032125848+0.10294119226621i</v>
      </c>
      <c r="AE1946" t="str">
        <f t="shared" si="1009"/>
        <v>-0.00957892265939643-0.00335290839445968i</v>
      </c>
      <c r="AF1946" t="str">
        <f t="shared" si="1010"/>
        <v>-14.6145305397448-1.84978130529283i</v>
      </c>
      <c r="AG1946" t="str">
        <f t="shared" si="1011"/>
        <v>1.0155966339242-0.0503371430571748i</v>
      </c>
      <c r="AH1946" t="str">
        <f t="shared" si="1012"/>
        <v>0.128163708317168+0.0720477861624693i</v>
      </c>
      <c r="AI1946">
        <f t="shared" si="1013"/>
        <v>-16.65208201356776</v>
      </c>
      <c r="AJ1946">
        <f t="shared" si="1014"/>
        <v>29.342707122046122</v>
      </c>
      <c r="AK1946"/>
      <c r="AL1946"/>
      <c r="AM1946"/>
      <c r="AN1946"/>
    </row>
    <row r="1947" spans="1:40" x14ac:dyDescent="0.3">
      <c r="A1947"/>
      <c r="B1947">
        <f t="shared" si="980"/>
        <v>181300</v>
      </c>
      <c r="C1947" s="186" t="str">
        <f t="shared" si="983"/>
        <v>-2.32512934270413E-06+0.0135081217232643i</v>
      </c>
      <c r="D1947" s="158" t="str">
        <f t="shared" si="984"/>
        <v>-5.95702378299759+0.103562266545026i</v>
      </c>
      <c r="E1947" t="str">
        <f t="shared" si="985"/>
        <v>2870</v>
      </c>
      <c r="F1947" t="str">
        <f t="shared" si="986"/>
        <v>0.777000777000777</v>
      </c>
      <c r="G1947" t="str">
        <f t="shared" si="981"/>
        <v>0.777000777000777</v>
      </c>
      <c r="H1947" t="str">
        <f t="shared" si="987"/>
        <v>8.65800281836846+1.9524442529004i</v>
      </c>
      <c r="I1947" t="str">
        <f t="shared" si="988"/>
        <v>711.963435119787i</v>
      </c>
      <c r="J1947" t="str">
        <f t="shared" si="982"/>
        <v>-432.575083766031+153.981173464715i</v>
      </c>
      <c r="K1947" t="str">
        <f t="shared" si="989"/>
        <v>0.519984037804033-1.46077688362092i</v>
      </c>
      <c r="L1947" t="str">
        <f t="shared" si="990"/>
        <v>0.0366998172471281-0.0866048542871757i</v>
      </c>
      <c r="M1947" t="str">
        <f t="shared" si="991"/>
        <v>0.556683855051161-1.5473817379081i</v>
      </c>
      <c r="N1947" t="str">
        <f t="shared" si="992"/>
        <v>-2.27828299238332i</v>
      </c>
      <c r="O1947" t="str">
        <f t="shared" si="993"/>
        <v>-0.649925697261901-0.759997755285258i</v>
      </c>
      <c r="P1947" t="str">
        <f t="shared" si="994"/>
        <v>1.6499256972619+0.759997755285258i</v>
      </c>
      <c r="Q1947" t="str">
        <f t="shared" si="995"/>
        <v>-1.6499256972619+1.51828523709806i</v>
      </c>
      <c r="R1947" t="str">
        <f t="shared" si="996"/>
        <v>-0.311959946988574-0.747695450414021i</v>
      </c>
      <c r="S1947" t="str">
        <f t="shared" si="997"/>
        <v>0.235170680248703i</v>
      </c>
      <c r="T1947" t="str">
        <f t="shared" si="998"/>
        <v>0.175836047692726-0.0733638329436523i</v>
      </c>
      <c r="U1947" t="str">
        <f t="shared" si="999"/>
        <v>0.0000500000000000001-0.00133008192592134i</v>
      </c>
      <c r="V1947" t="str">
        <f t="shared" si="1000"/>
        <v>3.33333333333333E-06-0.00146309011851347i</v>
      </c>
      <c r="W1947" t="str">
        <f t="shared" si="1001"/>
        <v>0.0000144705423145533-0.000696926214086065i</v>
      </c>
      <c r="X1947" t="str">
        <f t="shared" si="1002"/>
        <v>0.0000252463706191307-0.000696311306092423i</v>
      </c>
      <c r="Y1947" t="str">
        <f t="shared" si="1003"/>
        <v>0.009+0.364525278781331i</v>
      </c>
      <c r="Z1947" t="str">
        <f t="shared" si="1004"/>
        <v>-0.0267532324319863-0.00163511912398078i</v>
      </c>
      <c r="AA1947" t="str">
        <f t="shared" si="1005"/>
        <v>0.953949516302846-38.4559549166256i</v>
      </c>
      <c r="AB1947" t="str">
        <f t="shared" si="1006"/>
        <v>0.428673392622618-0.178854811492987i</v>
      </c>
      <c r="AC1947" t="str">
        <f t="shared" si="1007"/>
        <v>0.961878887721775-0.762886965227713i</v>
      </c>
      <c r="AD1947" t="str">
        <f t="shared" si="1008"/>
        <v>0.36410241090997+0.102834330871419i</v>
      </c>
      <c r="AE1947" t="str">
        <f t="shared" si="1009"/>
        <v>-0.00957277004711142-0.00334650157095727i</v>
      </c>
      <c r="AF1947" t="str">
        <f t="shared" si="1010"/>
        <v>-14.6150266013661-1.84888198635537i</v>
      </c>
      <c r="AG1947" t="str">
        <f t="shared" si="1011"/>
        <v>1.01557297831253-0.0503317818424356i</v>
      </c>
      <c r="AH1947" t="str">
        <f t="shared" si="1012"/>
        <v>0.128103406264259+0.0719355534640506i</v>
      </c>
      <c r="AI1947">
        <f t="shared" si="1013"/>
        <v>-16.658437912270795</v>
      </c>
      <c r="AJ1947">
        <f t="shared" si="1014"/>
        <v>29.316077684066197</v>
      </c>
      <c r="AK1947"/>
      <c r="AL1947"/>
      <c r="AM1947"/>
      <c r="AN1947"/>
    </row>
    <row r="1948" spans="1:40" x14ac:dyDescent="0.3">
      <c r="A1948"/>
      <c r="B1948">
        <f t="shared" si="980"/>
        <v>181400</v>
      </c>
      <c r="C1948" s="186" t="str">
        <f t="shared" si="983"/>
        <v>-0.0000023225665109629+0.0135006751295909i</v>
      </c>
      <c r="D1948" s="158" t="str">
        <f t="shared" si="984"/>
        <v>-5.95702376334921+0.10350517599353i</v>
      </c>
      <c r="E1948" t="str">
        <f t="shared" si="985"/>
        <v>2870</v>
      </c>
      <c r="F1948" t="str">
        <f t="shared" si="986"/>
        <v>0.777000777000777</v>
      </c>
      <c r="G1948" t="str">
        <f t="shared" si="981"/>
        <v>0.777000777000777</v>
      </c>
      <c r="H1948" t="str">
        <f t="shared" si="987"/>
        <v>8.65849814080634+1.95148864999703i</v>
      </c>
      <c r="I1948" t="str">
        <f t="shared" si="988"/>
        <v>712.356134201485i</v>
      </c>
      <c r="J1948" t="str">
        <f t="shared" si="982"/>
        <v>-433.053511408281+154.066105165468i</v>
      </c>
      <c r="K1948" t="str">
        <f t="shared" si="989"/>
        <v>0.519472937783938-1.46014971656031i</v>
      </c>
      <c r="L1948" t="str">
        <f t="shared" si="990"/>
        <v>0.036665517999008-0.0865716385035926i</v>
      </c>
      <c r="M1948" t="str">
        <f t="shared" si="991"/>
        <v>0.556138455782946-1.5467213550639i</v>
      </c>
      <c r="N1948" t="str">
        <f t="shared" si="992"/>
        <v>-2.27953962944475i</v>
      </c>
      <c r="O1948" t="str">
        <f t="shared" si="993"/>
        <v>-0.650880225195746-0.759180434711759i</v>
      </c>
      <c r="P1948" t="str">
        <f t="shared" si="994"/>
        <v>1.65088022519575+0.759180434711759i</v>
      </c>
      <c r="Q1948" t="str">
        <f t="shared" si="995"/>
        <v>-1.65088022519575+1.52035919473299i</v>
      </c>
      <c r="R1948" t="str">
        <f t="shared" si="996"/>
        <v>-0.311933791128495-0.747135875381652i</v>
      </c>
      <c r="S1948" t="str">
        <f t="shared" si="997"/>
        <v>0.235300393806478i</v>
      </c>
      <c r="T1948" t="str">
        <f t="shared" si="998"/>
        <v>0.17580136570425-0.0733981438940825i</v>
      </c>
      <c r="U1948" t="str">
        <f t="shared" si="999"/>
        <v>0.0000499999999999999-0.00132934869442965i</v>
      </c>
      <c r="V1948" t="str">
        <f t="shared" si="1000"/>
        <v>3.33333333333333E-06-0.00146228356387261i</v>
      </c>
      <c r="W1948" t="str">
        <f t="shared" si="1001"/>
        <v>0.0000144705377518649-0.000696542259849548i</v>
      </c>
      <c r="X1948" t="str">
        <f t="shared" si="1002"/>
        <v>0.0000252344937004307-0.000695927874475139i</v>
      </c>
      <c r="Y1948" t="str">
        <f t="shared" si="1003"/>
        <v>0.009+0.364726340711161i</v>
      </c>
      <c r="Z1948" t="str">
        <f t="shared" si="1004"/>
        <v>-0.0267237336863151-0.0016330253020341i</v>
      </c>
      <c r="AA1948" t="str">
        <f t="shared" si="1005"/>
        <v>0.952893420576705-38.4347005636277i</v>
      </c>
      <c r="AB1948" t="str">
        <f t="shared" si="1006"/>
        <v>0.42858884087195-0.178938458684323i</v>
      </c>
      <c r="AC1948" t="str">
        <f t="shared" si="1007"/>
        <v>0.961586800839067-0.762422070811609i</v>
      </c>
      <c r="AD1948" t="str">
        <f t="shared" si="1008"/>
        <v>0.364259694845387+0.102727254665628i</v>
      </c>
      <c r="AE1948" t="str">
        <f t="shared" si="1009"/>
        <v>-0.00956662287162907-0.00334010109420425i</v>
      </c>
      <c r="AF1948" t="str">
        <f t="shared" si="1010"/>
        <v>-14.6155219041555-1.8479834740035i</v>
      </c>
      <c r="AG1948" t="str">
        <f t="shared" si="1011"/>
        <v>1.01554931882061-0.0503264135087798i</v>
      </c>
      <c r="AH1948" t="str">
        <f t="shared" si="1012"/>
        <v>0.128043135429155+0.0718234280719193i</v>
      </c>
      <c r="AI1948">
        <f t="shared" si="1013"/>
        <v>-16.664791868202911</v>
      </c>
      <c r="AJ1948">
        <f t="shared" si="1014"/>
        <v>29.289439800961841</v>
      </c>
      <c r="AK1948"/>
      <c r="AL1948"/>
      <c r="AM1948"/>
      <c r="AN1948"/>
    </row>
    <row r="1949" spans="1:40" x14ac:dyDescent="0.3">
      <c r="A1949"/>
      <c r="B1949">
        <f t="shared" si="980"/>
        <v>181500</v>
      </c>
      <c r="C1949" s="186" t="str">
        <f t="shared" si="983"/>
        <v>-2.32000791413991E-06+0.0134932367415296i</v>
      </c>
      <c r="D1949" s="158" t="str">
        <f t="shared" si="984"/>
        <v>-5.9570237437333+0.103448148351727i</v>
      </c>
      <c r="E1949" t="str">
        <f t="shared" si="985"/>
        <v>2870</v>
      </c>
      <c r="F1949" t="str">
        <f t="shared" si="986"/>
        <v>0.777000777000777</v>
      </c>
      <c r="G1949" t="str">
        <f t="shared" si="981"/>
        <v>0.777000777000777</v>
      </c>
      <c r="H1949" t="str">
        <f t="shared" si="987"/>
        <v>8.65899270589449+1.95053391562465i</v>
      </c>
      <c r="I1949" t="str">
        <f t="shared" si="988"/>
        <v>712.748833283184i</v>
      </c>
      <c r="J1949" t="str">
        <f t="shared" si="982"/>
        <v>-433.532202865057+154.151036866221i</v>
      </c>
      <c r="K1949" t="str">
        <f t="shared" si="989"/>
        <v>0.518962560505963-1.45952298884564i</v>
      </c>
      <c r="L1949" t="str">
        <f t="shared" si="990"/>
        <v>0.0366312639420984-0.0865384401922236i</v>
      </c>
      <c r="M1949" t="str">
        <f t="shared" si="991"/>
        <v>0.555593824448061-1.54606142903786i</v>
      </c>
      <c r="N1949" t="str">
        <f t="shared" si="992"/>
        <v>-2.28079626650619i</v>
      </c>
      <c r="O1949" t="str">
        <f t="shared" si="993"/>
        <v>-0.651833725300879-0.758361915288722i</v>
      </c>
      <c r="P1949" t="str">
        <f t="shared" si="994"/>
        <v>1.65183372530088+0.758361915288722i</v>
      </c>
      <c r="Q1949" t="str">
        <f t="shared" si="995"/>
        <v>-1.65183372530088+1.52243435121747i</v>
      </c>
      <c r="R1949" t="str">
        <f t="shared" si="996"/>
        <v>-0.311907614713149-0.746576827585775i</v>
      </c>
      <c r="S1949" t="str">
        <f t="shared" si="997"/>
        <v>0.235430107364255i</v>
      </c>
      <c r="T1949" t="str">
        <f t="shared" si="998"/>
        <v>0.175766662674184-0.0734324432196453i</v>
      </c>
      <c r="U1949" t="str">
        <f t="shared" si="999"/>
        <v>0.0000499999999999999-0.00132861627090655i</v>
      </c>
      <c r="V1949" t="str">
        <f t="shared" si="1000"/>
        <v>3.33333333333333E-06-0.0014614778979972i</v>
      </c>
      <c r="W1949" t="str">
        <f t="shared" si="1001"/>
        <v>0.0000144705331866642-0.000696158728834532i</v>
      </c>
      <c r="X1949" t="str">
        <f t="shared" si="1002"/>
        <v>0.0000252226363912916-0.000695544865200248i</v>
      </c>
      <c r="Y1949" t="str">
        <f t="shared" si="1003"/>
        <v>0.009+0.36492740264099i</v>
      </c>
      <c r="Z1949" t="str">
        <f t="shared" si="1004"/>
        <v>-0.026694283728505-0.00163093576403332i</v>
      </c>
      <c r="AA1949" t="str">
        <f t="shared" si="1005"/>
        <v>0.951839080174545-38.4134697218059i</v>
      </c>
      <c r="AB1949" t="str">
        <f t="shared" si="1006"/>
        <v>0.428504237823668-0.179022077535216i</v>
      </c>
      <c r="AC1949" t="str">
        <f t="shared" si="1007"/>
        <v>0.961295179261231-0.761957434996867i</v>
      </c>
      <c r="AD1949" t="str">
        <f t="shared" si="1008"/>
        <v>0.364416883656121+0.10261996370435i</v>
      </c>
      <c r="AE1949" t="str">
        <f t="shared" si="1009"/>
        <v>-0.00956048111886488-0.00333370695590515i</v>
      </c>
      <c r="AF1949" t="str">
        <f t="shared" si="1010"/>
        <v>-14.6160164496278-1.84708576727292i</v>
      </c>
      <c r="AG1949" t="str">
        <f t="shared" si="1011"/>
        <v>1.01552565546182-0.0503210380291773i</v>
      </c>
      <c r="AH1949" t="str">
        <f t="shared" si="1012"/>
        <v>0.12798289570434+0.0717114098288237i</v>
      </c>
      <c r="AI1949">
        <f t="shared" si="1013"/>
        <v>-16.671143886137301</v>
      </c>
      <c r="AJ1949">
        <f t="shared" si="1014"/>
        <v>29.262793476092732</v>
      </c>
      <c r="AK1949"/>
      <c r="AL1949"/>
      <c r="AM1949"/>
      <c r="AN1949"/>
    </row>
    <row r="1950" spans="1:40" x14ac:dyDescent="0.3">
      <c r="A1950"/>
      <c r="B1950">
        <f t="shared" si="980"/>
        <v>181600</v>
      </c>
      <c r="C1950" s="186" t="str">
        <f t="shared" si="983"/>
        <v>-0.0000023174535429098+0.013485806545525i</v>
      </c>
      <c r="D1950" s="158" t="str">
        <f t="shared" si="984"/>
        <v>-5.95702372414979+0.103391183515692i</v>
      </c>
      <c r="E1950" t="str">
        <f t="shared" si="985"/>
        <v>2870</v>
      </c>
      <c r="F1950" t="str">
        <f t="shared" si="986"/>
        <v>0.777000777000777</v>
      </c>
      <c r="G1950" t="str">
        <f t="shared" si="981"/>
        <v>0.777000777000777</v>
      </c>
      <c r="H1950" t="str">
        <f t="shared" si="987"/>
        <v>8.65948651514375+1.94958004871625i</v>
      </c>
      <c r="I1950" t="str">
        <f t="shared" si="988"/>
        <v>713.141532364883i</v>
      </c>
      <c r="J1950" t="str">
        <f t="shared" si="982"/>
        <v>-434.011158136358+154.235968566974i</v>
      </c>
      <c r="K1950" t="str">
        <f t="shared" si="989"/>
        <v>0.518452904670212-1.45889670020368i</v>
      </c>
      <c r="L1950" t="str">
        <f t="shared" si="990"/>
        <v>0.0365970550027203-0.0865052593553757i</v>
      </c>
      <c r="M1950" t="str">
        <f t="shared" si="991"/>
        <v>0.555049959672932-1.54540195955906i</v>
      </c>
      <c r="N1950" t="str">
        <f t="shared" si="992"/>
        <v>-2.28205290356763i</v>
      </c>
      <c r="O1950" t="str">
        <f t="shared" si="993"/>
        <v>-0.652786196071587-0.757542198308707i</v>
      </c>
      <c r="P1950" t="str">
        <f t="shared" si="994"/>
        <v>1.65278619607159+0.757542198308707i</v>
      </c>
      <c r="Q1950" t="str">
        <f t="shared" si="995"/>
        <v>-1.65278619607159+1.52451070525892i</v>
      </c>
      <c r="R1950" t="str">
        <f t="shared" si="996"/>
        <v>-0.311881417730812-0.746018306143484i</v>
      </c>
      <c r="S1950" t="str">
        <f t="shared" si="997"/>
        <v>0.235559820922032i</v>
      </c>
      <c r="T1950" t="str">
        <f t="shared" si="998"/>
        <v>0.175731938599717-0.0734667309095795i</v>
      </c>
      <c r="U1950" t="str">
        <f t="shared" si="999"/>
        <v>0.00005-0.00132788465401728i</v>
      </c>
      <c r="V1950" t="str">
        <f t="shared" si="1000"/>
        <v>3.33333333333333E-06-0.00146067311941901i</v>
      </c>
      <c r="W1950" t="str">
        <f t="shared" si="1001"/>
        <v>0.0000144705286189514-0.000695775620341854i</v>
      </c>
      <c r="X1950" t="str">
        <f t="shared" si="1002"/>
        <v>0.000025210798648544-0.000695162277570712i</v>
      </c>
      <c r="Y1950" t="str">
        <f t="shared" si="1003"/>
        <v>0.009+0.36512846457082i</v>
      </c>
      <c r="Z1950" t="str">
        <f t="shared" si="1004"/>
        <v>-0.0266648824510055-0.00162885049852953i</v>
      </c>
      <c r="AA1950" t="str">
        <f t="shared" si="1005"/>
        <v>0.950786491202982-38.3922623521214i</v>
      </c>
      <c r="AB1950" t="str">
        <f t="shared" si="1006"/>
        <v>0.428419583470918-0.179105668019432i</v>
      </c>
      <c r="AC1950" t="str">
        <f t="shared" si="1007"/>
        <v>0.961004022203263-0.761493057620812i</v>
      </c>
      <c r="AD1950" t="str">
        <f t="shared" si="1008"/>
        <v>0.364573977066159+0.102512458043407i</v>
      </c>
      <c r="AE1950" t="str">
        <f t="shared" si="1009"/>
        <v>-0.00955434477477523-0.0033273191477862i</v>
      </c>
      <c r="AF1950" t="str">
        <f t="shared" si="1010"/>
        <v>-14.6165102392935-1.84618886520056i</v>
      </c>
      <c r="AG1950" t="str">
        <f t="shared" si="1011"/>
        <v>1.01550198824953-0.0503156553766532i</v>
      </c>
      <c r="AH1950" t="str">
        <f t="shared" si="1012"/>
        <v>0.12792268698259+0.0715994985779356i</v>
      </c>
      <c r="AI1950">
        <f t="shared" si="1013"/>
        <v>-16.677493970841265</v>
      </c>
      <c r="AJ1950">
        <f t="shared" si="1014"/>
        <v>29.236138712808682</v>
      </c>
      <c r="AK1950"/>
      <c r="AL1950"/>
      <c r="AM1950"/>
      <c r="AN1950"/>
    </row>
    <row r="1951" spans="1:40" x14ac:dyDescent="0.3">
      <c r="A1951"/>
      <c r="B1951">
        <f t="shared" si="980"/>
        <v>181700</v>
      </c>
      <c r="C1951" s="186" t="str">
        <f t="shared" si="983"/>
        <v>-2.31490338797274E-06+0.0134783845280513i</v>
      </c>
      <c r="D1951" s="158" t="str">
        <f t="shared" si="984"/>
        <v>-5.9570237045986+0.103334281381727i</v>
      </c>
      <c r="E1951" t="str">
        <f t="shared" si="985"/>
        <v>2870</v>
      </c>
      <c r="F1951" t="str">
        <f t="shared" si="986"/>
        <v>0.777000777000777</v>
      </c>
      <c r="G1951" t="str">
        <f t="shared" si="981"/>
        <v>0.777000777000777</v>
      </c>
      <c r="H1951" t="str">
        <f t="shared" si="987"/>
        <v>8.65997957006131+1.94862704820631i</v>
      </c>
      <c r="I1951" t="str">
        <f t="shared" si="988"/>
        <v>713.534231446582i</v>
      </c>
      <c r="J1951" t="str">
        <f t="shared" si="982"/>
        <v>-434.490377222185+154.320900267726i</v>
      </c>
      <c r="K1951" t="str">
        <f t="shared" si="989"/>
        <v>0.517943968979538-1.45827085036089i</v>
      </c>
      <c r="L1951" t="str">
        <f t="shared" si="990"/>
        <v>0.0365628911073303-0.0864720959952933i</v>
      </c>
      <c r="M1951" t="str">
        <f t="shared" si="991"/>
        <v>0.554506860086868-1.54474294635618i</v>
      </c>
      <c r="N1951" t="str">
        <f t="shared" si="992"/>
        <v>-2.28330954062906i</v>
      </c>
      <c r="O1951" t="str">
        <f t="shared" si="993"/>
        <v>-0.653737636003781-0.756721285066165i</v>
      </c>
      <c r="P1951" t="str">
        <f t="shared" si="994"/>
        <v>1.65373763600378+0.756721285066165i</v>
      </c>
      <c r="Q1951" t="str">
        <f t="shared" si="995"/>
        <v>-1.65373763600378+1.5265882555629i</v>
      </c>
      <c r="R1951" t="str">
        <f t="shared" si="996"/>
        <v>-0.311855200169723-0.745460310173811i</v>
      </c>
      <c r="S1951" t="str">
        <f t="shared" si="997"/>
        <v>0.235689534479808i</v>
      </c>
      <c r="T1951" t="str">
        <f t="shared" si="998"/>
        <v>0.175697193478039-0.0735010069531094i</v>
      </c>
      <c r="U1951" t="str">
        <f t="shared" si="999"/>
        <v>0.00005-0.00132715384243004i</v>
      </c>
      <c r="V1951" t="str">
        <f t="shared" si="1000"/>
        <v>3.33333333333333E-06-0.00145986922667305i</v>
      </c>
      <c r="W1951" t="str">
        <f t="shared" si="1001"/>
        <v>0.0000144705240487263-0.000695392933673902i</v>
      </c>
      <c r="X1951" t="str">
        <f t="shared" si="1002"/>
        <v>0.0000251989804291371-0.000694780110891026i</v>
      </c>
      <c r="Y1951" t="str">
        <f t="shared" si="1003"/>
        <v>0.009+0.36532952650065i</v>
      </c>
      <c r="Z1951" t="str">
        <f t="shared" si="1004"/>
        <v>-0.0266355297465625-0.00162676949411106i</v>
      </c>
      <c r="AA1951" t="str">
        <f t="shared" si="1005"/>
        <v>0.949735649779441-38.3710784156221i</v>
      </c>
      <c r="AB1951" t="str">
        <f t="shared" si="1006"/>
        <v>0.428334877806851-0.179189230110701i</v>
      </c>
      <c r="AC1951" t="str">
        <f t="shared" si="1007"/>
        <v>0.960713328881869-0.761028938520537i</v>
      </c>
      <c r="AD1951" t="str">
        <f t="shared" si="1008"/>
        <v>0.364730974799435+0.102404737738963i</v>
      </c>
      <c r="AE1951" t="str">
        <f t="shared" si="1009"/>
        <v>-0.00954821382535691-0.0033209376615962i</v>
      </c>
      <c r="AF1951" t="str">
        <f t="shared" si="1010"/>
        <v>-14.6170032746599-1.84529276682458i</v>
      </c>
      <c r="AG1951" t="str">
        <f t="shared" si="1011"/>
        <v>1.01547831719716-0.0503102655242842i</v>
      </c>
      <c r="AH1951" t="str">
        <f t="shared" si="1012"/>
        <v>0.127862509156967+0.0714876941628605i</v>
      </c>
      <c r="AI1951">
        <f t="shared" si="1013"/>
        <v>-16.683842127076144</v>
      </c>
      <c r="AJ1951">
        <f t="shared" si="1014"/>
        <v>29.209475514454486</v>
      </c>
      <c r="AK1951"/>
      <c r="AL1951"/>
      <c r="AM1951"/>
      <c r="AN1951"/>
    </row>
    <row r="1952" spans="1:40" x14ac:dyDescent="0.3">
      <c r="A1952"/>
      <c r="B1952">
        <f t="shared" si="980"/>
        <v>181800</v>
      </c>
      <c r="C1952" s="186" t="str">
        <f t="shared" si="983"/>
        <v>-0.0000023123574400545+0.0134709706756127i</v>
      </c>
      <c r="D1952" s="158" t="str">
        <f t="shared" si="984"/>
        <v>-5.95702368507967+0.103277441846364i</v>
      </c>
      <c r="E1952" t="str">
        <f t="shared" si="985"/>
        <v>2870</v>
      </c>
      <c r="F1952" t="str">
        <f t="shared" si="986"/>
        <v>0.777000777000777</v>
      </c>
      <c r="G1952" t="str">
        <f t="shared" si="981"/>
        <v>0.777000777000777</v>
      </c>
      <c r="H1952" t="str">
        <f t="shared" si="987"/>
        <v>8.66047187215068+1.94767491303076i</v>
      </c>
      <c r="I1952" t="str">
        <f t="shared" si="988"/>
        <v>713.926930528281i</v>
      </c>
      <c r="J1952" t="str">
        <f t="shared" si="982"/>
        <v>-434.969860122538+154.405831968479i</v>
      </c>
      <c r="K1952" t="str">
        <f t="shared" si="989"/>
        <v>0.517435752139562-1.45764543904334i</v>
      </c>
      <c r="L1952" t="str">
        <f t="shared" si="990"/>
        <v>0.0365287721825205-0.0864389501141586i</v>
      </c>
      <c r="M1952" t="str">
        <f t="shared" si="991"/>
        <v>0.553964524322083-1.5440843891575i</v>
      </c>
      <c r="N1952" t="str">
        <f t="shared" si="992"/>
        <v>-2.2845661776905i</v>
      </c>
      <c r="O1952" t="str">
        <f t="shared" si="993"/>
        <v>-0.654688043595022-0.755899176857418i</v>
      </c>
      <c r="P1952" t="str">
        <f t="shared" si="994"/>
        <v>1.65468804359502+0.755899176857418i</v>
      </c>
      <c r="Q1952" t="str">
        <f t="shared" si="995"/>
        <v>-1.65468804359502+1.52866700083308i</v>
      </c>
      <c r="R1952" t="str">
        <f t="shared" si="996"/>
        <v>-0.311828962018139-0.744902838797722i</v>
      </c>
      <c r="S1952" t="str">
        <f t="shared" si="997"/>
        <v>0.235819248037584i</v>
      </c>
      <c r="T1952" t="str">
        <f t="shared" si="998"/>
        <v>0.17566242730634-0.0735352713394579i</v>
      </c>
      <c r="U1952" t="str">
        <f t="shared" si="999"/>
        <v>0.00005-0.00132642383481594i</v>
      </c>
      <c r="V1952" t="str">
        <f t="shared" si="1000"/>
        <v>3.33333333333333E-06-0.00145906621829754i</v>
      </c>
      <c r="W1952" t="str">
        <f t="shared" si="1001"/>
        <v>0.0000144705194759888-0.000695010668134595i</v>
      </c>
      <c r="X1952" t="str">
        <f t="shared" si="1002"/>
        <v>0.0000251871816901385-0.000694398364467218i</v>
      </c>
      <c r="Y1952" t="str">
        <f t="shared" si="1003"/>
        <v>0.009+0.36553058843048i</v>
      </c>
      <c r="Z1952" t="str">
        <f t="shared" si="1004"/>
        <v>-0.0266062255082173-0.00162469273940343i</v>
      </c>
      <c r="AA1952" t="str">
        <f t="shared" si="1005"/>
        <v>0.948686552032118-38.3499178734422i</v>
      </c>
      <c r="AB1952" t="str">
        <f t="shared" si="1006"/>
        <v>0.428250120824615-0.179272763782748i</v>
      </c>
      <c r="AC1952" t="str">
        <f t="shared" si="1007"/>
        <v>0.960423098515421-0.760565077532916i</v>
      </c>
      <c r="AD1952" t="str">
        <f t="shared" si="1008"/>
        <v>0.364887876579848+0.102296802847509i</v>
      </c>
      <c r="AE1952" t="str">
        <f t="shared" si="1009"/>
        <v>-0.00954208825664749-0.00331456248910609i</v>
      </c>
      <c r="AF1952" t="str">
        <f t="shared" si="1010"/>
        <v>-14.6174955572303-1.8443974711844i</v>
      </c>
      <c r="AG1952" t="str">
        <f t="shared" si="1011"/>
        <v>1.01545464231813-0.050304868445202i</v>
      </c>
      <c r="AH1952" t="str">
        <f t="shared" si="1012"/>
        <v>0.127802362120827+0.0713759964276345i</v>
      </c>
      <c r="AI1952">
        <f t="shared" si="1013"/>
        <v>-16.690188359596956</v>
      </c>
      <c r="AJ1952">
        <f t="shared" si="1014"/>
        <v>29.182803884367697</v>
      </c>
      <c r="AK1952"/>
      <c r="AL1952"/>
      <c r="AM1952"/>
      <c r="AN1952"/>
    </row>
    <row r="1953" spans="1:40" x14ac:dyDescent="0.3">
      <c r="A1953"/>
      <c r="B1953">
        <f t="shared" si="980"/>
        <v>181900</v>
      </c>
      <c r="C1953" s="186" t="str">
        <f t="shared" si="983"/>
        <v>-2.30981568990632E-06+0.0134635649747427i</v>
      </c>
      <c r="D1953" s="158" t="str">
        <f t="shared" si="984"/>
        <v>-5.95702366559292+0.103220664806361i</v>
      </c>
      <c r="E1953" t="str">
        <f t="shared" si="985"/>
        <v>2870</v>
      </c>
      <c r="F1953" t="str">
        <f t="shared" si="986"/>
        <v>0.777000777000777</v>
      </c>
      <c r="G1953" t="str">
        <f t="shared" si="981"/>
        <v>0.777000777000777</v>
      </c>
      <c r="H1953" t="str">
        <f t="shared" si="987"/>
        <v>8.66096342291169+1.94672364212694i</v>
      </c>
      <c r="I1953" t="str">
        <f t="shared" si="988"/>
        <v>714.319629609979i</v>
      </c>
      <c r="J1953" t="str">
        <f t="shared" si="982"/>
        <v>-435.449606837416+154.490763669232i</v>
      </c>
      <c r="K1953" t="str">
        <f t="shared" si="989"/>
        <v>0.516928252858643-1.45702046597675i</v>
      </c>
      <c r="L1953" t="str">
        <f t="shared" si="990"/>
        <v>0.0364946981550187-0.0864058217140924i</v>
      </c>
      <c r="M1953" t="str">
        <f t="shared" si="991"/>
        <v>0.553422951013662-1.54342628769084i</v>
      </c>
      <c r="N1953" t="str">
        <f t="shared" si="992"/>
        <v>-2.28582281475193i</v>
      </c>
      <c r="O1953" t="str">
        <f t="shared" si="993"/>
        <v>-0.655637417344473-0.7550758749807i</v>
      </c>
      <c r="P1953" t="str">
        <f t="shared" si="994"/>
        <v>1.65563741734447+0.7550758749807i</v>
      </c>
      <c r="Q1953" t="str">
        <f t="shared" si="995"/>
        <v>-1.65563741734447+1.53074693977123i</v>
      </c>
      <c r="R1953" t="str">
        <f t="shared" si="996"/>
        <v>-0.31180270326428-0.744345891138125i</v>
      </c>
      <c r="S1953" t="str">
        <f t="shared" si="997"/>
        <v>0.235948961595361i</v>
      </c>
      <c r="T1953" t="str">
        <f t="shared" si="998"/>
        <v>0.175627640081814-0.0735695240578333i</v>
      </c>
      <c r="U1953" t="str">
        <f t="shared" si="999"/>
        <v>0.00005-0.00132569462984903i</v>
      </c>
      <c r="V1953" t="str">
        <f t="shared" si="1000"/>
        <v>3.33333333333333E-06-0.00145826409283393i</v>
      </c>
      <c r="W1953" t="str">
        <f t="shared" si="1001"/>
        <v>0.0000144705149007391-0.000694628823029382i</v>
      </c>
      <c r="X1953" t="str">
        <f t="shared" si="1002"/>
        <v>0.0000251754023887341-0.000694017037606836i</v>
      </c>
      <c r="Y1953" t="str">
        <f t="shared" si="1003"/>
        <v>0.009+0.365731650360309i</v>
      </c>
      <c r="Z1953" t="str">
        <f t="shared" si="1004"/>
        <v>-0.0265769696293056-0.00162262022306916i</v>
      </c>
      <c r="AA1953" t="str">
        <f t="shared" si="1005"/>
        <v>0.947639194099946-38.3287806868019i</v>
      </c>
      <c r="AB1953" t="str">
        <f t="shared" si="1006"/>
        <v>0.42816531251737-0.179356269009266i</v>
      </c>
      <c r="AC1953" t="str">
        <f t="shared" si="1007"/>
        <v>0.960133330323999-0.760101474494581i</v>
      </c>
      <c r="AD1953" t="str">
        <f t="shared" si="1008"/>
        <v>0.365044682131256+0.102188653425872i</v>
      </c>
      <c r="AE1953" t="str">
        <f t="shared" si="1009"/>
        <v>-0.00953596805472487-0.00330819362210906i</v>
      </c>
      <c r="AF1953" t="str">
        <f t="shared" si="1010"/>
        <v>-14.6179870885046-1.84350297732058i</v>
      </c>
      <c r="AG1953" t="str">
        <f t="shared" si="1011"/>
        <v>1.0154309636259-0.0502994641125911i</v>
      </c>
      <c r="AH1953" t="str">
        <f t="shared" si="1012"/>
        <v>0.127742245767811+0.0712644052167219i</v>
      </c>
      <c r="AI1953">
        <f t="shared" si="1013"/>
        <v>-16.696532673152863</v>
      </c>
      <c r="AJ1953">
        <f t="shared" si="1014"/>
        <v>29.156123825879732</v>
      </c>
      <c r="AK1953"/>
      <c r="AL1953"/>
      <c r="AM1953"/>
      <c r="AN1953"/>
    </row>
    <row r="1954" spans="1:40" x14ac:dyDescent="0.3">
      <c r="A1954"/>
      <c r="B1954">
        <f t="shared" si="980"/>
        <v>182000</v>
      </c>
      <c r="C1954" s="186" t="str">
        <f t="shared" si="983"/>
        <v>-2.30727812830494E-06+0.0134561674120048i</v>
      </c>
      <c r="D1954" s="158" t="str">
        <f t="shared" si="984"/>
        <v>-5.95702364613827+0.103163950158703i</v>
      </c>
      <c r="E1954" t="str">
        <f t="shared" si="985"/>
        <v>2870</v>
      </c>
      <c r="F1954" t="str">
        <f t="shared" si="986"/>
        <v>0.777000777000777</v>
      </c>
      <c r="G1954" t="str">
        <f t="shared" si="981"/>
        <v>0.777000777000777</v>
      </c>
      <c r="H1954" t="str">
        <f t="shared" si="987"/>
        <v>8.66145422384053+1.94577323443369i</v>
      </c>
      <c r="I1954" t="str">
        <f t="shared" si="988"/>
        <v>714.712328691678i</v>
      </c>
      <c r="J1954" t="str">
        <f t="shared" si="982"/>
        <v>-435.929617366821+154.575695369985i</v>
      </c>
      <c r="K1954" t="str">
        <f t="shared" si="989"/>
        <v>0.516421469847883-1.45639593088651i</v>
      </c>
      <c r="L1954" t="str">
        <f t="shared" si="990"/>
        <v>0.0364606689516872-0.0863727107971532i</v>
      </c>
      <c r="M1954" t="str">
        <f t="shared" si="991"/>
        <v>0.55288213879957-1.54276864168366i</v>
      </c>
      <c r="N1954" t="str">
        <f t="shared" si="992"/>
        <v>-2.28707945181337i</v>
      </c>
      <c r="O1954" t="str">
        <f t="shared" si="993"/>
        <v>-0.656585755752957-0.754251380736103i</v>
      </c>
      <c r="P1954" t="str">
        <f t="shared" si="994"/>
        <v>1.65658575575296+0.754251380736103i</v>
      </c>
      <c r="Q1954" t="str">
        <f t="shared" si="995"/>
        <v>-1.65658575575296+1.53282807107727i</v>
      </c>
      <c r="R1954" t="str">
        <f t="shared" si="996"/>
        <v>-0.311776423896371-0.743789466319842i</v>
      </c>
      <c r="S1954" t="str">
        <f t="shared" si="997"/>
        <v>0.236078675153138i</v>
      </c>
      <c r="T1954" t="str">
        <f t="shared" si="998"/>
        <v>0.175592831801648-0.0736037650974384i</v>
      </c>
      <c r="U1954" t="str">
        <f t="shared" si="999"/>
        <v>0.00005-0.00132496622620625i</v>
      </c>
      <c r="V1954" t="str">
        <f t="shared" si="1000"/>
        <v>3.33333333333333E-06-0.00145746284882688i</v>
      </c>
      <c r="W1954" t="str">
        <f t="shared" si="1001"/>
        <v>0.0000144705103229771-0.000694247397665243i</v>
      </c>
      <c r="X1954" t="str">
        <f t="shared" si="1002"/>
        <v>0.000025163642482227-0.000693636129618951i</v>
      </c>
      <c r="Y1954" t="str">
        <f t="shared" si="1003"/>
        <v>0.009+0.365932712290139i</v>
      </c>
      <c r="Z1954" t="str">
        <f t="shared" si="1004"/>
        <v>-0.0265477620034558-0.00162055193380762i</v>
      </c>
      <c r="AA1954" t="str">
        <f t="shared" si="1005"/>
        <v>0.946593572132533-38.3076668170068i</v>
      </c>
      <c r="AB1954" t="str">
        <f t="shared" si="1006"/>
        <v>0.428080452878258-0.179439745763931i</v>
      </c>
      <c r="AC1954" t="str">
        <f t="shared" si="1007"/>
        <v>0.959844023529339-0.759638129241929i</v>
      </c>
      <c r="AD1954" t="str">
        <f t="shared" si="1008"/>
        <v>0.365201391177472+0.102080289531207i</v>
      </c>
      <c r="AE1954" t="str">
        <f t="shared" si="1009"/>
        <v>-0.00952985320570705-0.00330183105242023i</v>
      </c>
      <c r="AF1954" t="str">
        <f t="shared" si="1010"/>
        <v>-14.6184778699788-1.84260928427499i</v>
      </c>
      <c r="AG1954" t="str">
        <f t="shared" si="1011"/>
        <v>1.01540728113391-0.0502940524996887i</v>
      </c>
      <c r="AH1954" t="str">
        <f t="shared" si="1012"/>
        <v>0.127682159991852+0.0711529203750148i</v>
      </c>
      <c r="AI1954">
        <f t="shared" si="1013"/>
        <v>-16.702875072486744</v>
      </c>
      <c r="AJ1954">
        <f t="shared" si="1014"/>
        <v>29.129435342314746</v>
      </c>
      <c r="AK1954"/>
      <c r="AL1954"/>
      <c r="AM1954"/>
      <c r="AN1954"/>
    </row>
    <row r="1955" spans="1:40" x14ac:dyDescent="0.3">
      <c r="A1955"/>
      <c r="B1955">
        <f t="shared" si="980"/>
        <v>182100</v>
      </c>
      <c r="C1955" s="186" t="str">
        <f t="shared" si="983"/>
        <v>-2.30474474605231E-06+0.013448777973992i</v>
      </c>
      <c r="D1955" s="158" t="str">
        <f t="shared" si="984"/>
        <v>-5.95702362671568+0.103107297800605i</v>
      </c>
      <c r="E1955" t="str">
        <f t="shared" si="985"/>
        <v>2870</v>
      </c>
      <c r="F1955" t="str">
        <f t="shared" si="986"/>
        <v>0.777000777000777</v>
      </c>
      <c r="G1955" t="str">
        <f t="shared" si="981"/>
        <v>0.777000777000777</v>
      </c>
      <c r="H1955" t="str">
        <f t="shared" si="987"/>
        <v>8.66194427642979+1.94482368889128i</v>
      </c>
      <c r="I1955" t="str">
        <f t="shared" si="988"/>
        <v>715.105027773377i</v>
      </c>
      <c r="J1955" t="str">
        <f t="shared" si="982"/>
        <v>-436.40989171075+154.660627070737i</v>
      </c>
      <c r="K1955" t="str">
        <f t="shared" si="989"/>
        <v>0.515915401821121-1.45577183349765i</v>
      </c>
      <c r="L1955" t="str">
        <f t="shared" si="990"/>
        <v>0.0364266844995234-0.0863396173653382i</v>
      </c>
      <c r="M1955" t="str">
        <f t="shared" si="991"/>
        <v>0.552342086320644-1.54211145086299i</v>
      </c>
      <c r="N1955" t="str">
        <f t="shared" si="992"/>
        <v>-2.2883360888748i</v>
      </c>
      <c r="O1955" t="str">
        <f t="shared" si="993"/>
        <v>-0.657533057322903-0.753425695425631i</v>
      </c>
      <c r="P1955" t="str">
        <f t="shared" si="994"/>
        <v>1.6575330573229+0.753425695425631i</v>
      </c>
      <c r="Q1955" t="str">
        <f t="shared" si="995"/>
        <v>-1.6575330573229+1.53491039344917i</v>
      </c>
      <c r="R1955" t="str">
        <f t="shared" si="996"/>
        <v>-0.311750123902614-0.743233563469636i</v>
      </c>
      <c r="S1955" t="str">
        <f t="shared" si="997"/>
        <v>0.236208388710914i</v>
      </c>
      <c r="T1955" t="str">
        <f t="shared" si="998"/>
        <v>0.175558002463034-0.0736379944474642i</v>
      </c>
      <c r="U1955" t="str">
        <f t="shared" si="999"/>
        <v>0.00005-0.00132423862256748i</v>
      </c>
      <c r="V1955" t="str">
        <f t="shared" si="1000"/>
        <v>3.33333333333333E-06-0.00145666248482423i</v>
      </c>
      <c r="W1955" t="str">
        <f t="shared" si="1001"/>
        <v>0.0000144705057427029-0.00069386639135067i</v>
      </c>
      <c r="X1955" t="str">
        <f t="shared" si="1002"/>
        <v>0.0000251519019280374-0.000693255639814147i</v>
      </c>
      <c r="Y1955" t="str">
        <f t="shared" si="1003"/>
        <v>0.009+0.366133774219969i</v>
      </c>
      <c r="Z1955" t="str">
        <f t="shared" si="1004"/>
        <v>-0.0265186025245893-0.00161848786035495i</v>
      </c>
      <c r="AA1955" t="str">
        <f t="shared" si="1005"/>
        <v>0.945549682290165-38.2865762254484i</v>
      </c>
      <c r="AB1955" t="str">
        <f t="shared" si="1006"/>
        <v>0.427995541900433-0.179523194020391i</v>
      </c>
      <c r="AC1955" t="str">
        <f t="shared" si="1007"/>
        <v>0.959555177354877-0.759175041611137i</v>
      </c>
      <c r="AD1955" t="str">
        <f t="shared" si="1008"/>
        <v>0.365358003442265+0.101971711221006i</v>
      </c>
      <c r="AE1955" t="str">
        <f t="shared" si="1009"/>
        <v>-0.00952374369575213-0.00329547477187688i</v>
      </c>
      <c r="AF1955" t="str">
        <f t="shared" si="1010"/>
        <v>-14.6189679031455-1.84171639109068i</v>
      </c>
      <c r="AG1955" t="str">
        <f t="shared" si="1011"/>
        <v>1.01538359485566-0.0502886335797848i</v>
      </c>
      <c r="AH1955" t="str">
        <f t="shared" si="1012"/>
        <v>0.127622104687159+0.0710415417478305i</v>
      </c>
      <c r="AI1955">
        <f t="shared" si="1013"/>
        <v>-16.70921556233607</v>
      </c>
      <c r="AJ1955">
        <f t="shared" si="1014"/>
        <v>29.102738436992059</v>
      </c>
      <c r="AK1955"/>
      <c r="AL1955"/>
      <c r="AM1955"/>
      <c r="AN1955"/>
    </row>
    <row r="1956" spans="1:40" x14ac:dyDescent="0.3">
      <c r="A1956"/>
      <c r="B1956">
        <f t="shared" si="980"/>
        <v>182200</v>
      </c>
      <c r="C1956" s="186" t="str">
        <f t="shared" si="983"/>
        <v>-2.30221553397563E-06+0.0134413966473264i</v>
      </c>
      <c r="D1956" s="158" t="str">
        <f t="shared" si="984"/>
        <v>-5.95702360732505+0.103050707629502i</v>
      </c>
      <c r="E1956" t="str">
        <f t="shared" si="985"/>
        <v>2870</v>
      </c>
      <c r="F1956" t="str">
        <f t="shared" si="986"/>
        <v>0.777000777000777</v>
      </c>
      <c r="G1956" t="str">
        <f t="shared" si="981"/>
        <v>0.777000777000777</v>
      </c>
      <c r="H1956" t="str">
        <f t="shared" si="987"/>
        <v>8.66243358216838+1.9438750044414i</v>
      </c>
      <c r="I1956" t="str">
        <f t="shared" si="988"/>
        <v>715.497726855075i</v>
      </c>
      <c r="J1956" t="str">
        <f t="shared" si="982"/>
        <v>-436.890429869206+154.74555877149i</v>
      </c>
      <c r="K1956" t="str">
        <f t="shared" si="989"/>
        <v>0.515410047494922-1.45514817353486i</v>
      </c>
      <c r="L1956" t="str">
        <f t="shared" si="990"/>
        <v>0.0363927447256589-0.0863065414205839i</v>
      </c>
      <c r="M1956" t="str">
        <f t="shared" si="991"/>
        <v>0.551802792220581-1.54145471495544i</v>
      </c>
      <c r="N1956" t="str">
        <f t="shared" si="992"/>
        <v>-2.28959272593624i</v>
      </c>
      <c r="O1956" t="str">
        <f t="shared" si="993"/>
        <v>-0.658479320558409-0.752598820353139i</v>
      </c>
      <c r="P1956" t="str">
        <f t="shared" si="994"/>
        <v>1.65847932055841+0.752598820353139i</v>
      </c>
      <c r="Q1956" t="str">
        <f t="shared" si="995"/>
        <v>-1.65847932055841+1.5369939055831i</v>
      </c>
      <c r="R1956" t="str">
        <f t="shared" si="996"/>
        <v>-0.311723803271214-0.742678181716165i</v>
      </c>
      <c r="S1956" t="str">
        <f t="shared" si="997"/>
        <v>0.236338102268691i</v>
      </c>
      <c r="T1956" t="str">
        <f t="shared" si="998"/>
        <v>0.17552315206316-0.0736722120970975i</v>
      </c>
      <c r="U1956" t="str">
        <f t="shared" si="999"/>
        <v>0.00005-0.00132351181761547i</v>
      </c>
      <c r="V1956" t="str">
        <f t="shared" si="1000"/>
        <v>3.33333333333333E-06-0.00145586299937702i</v>
      </c>
      <c r="W1956" t="str">
        <f t="shared" si="1001"/>
        <v>0.0000144705011599165-0.000693485803395689i</v>
      </c>
      <c r="X1956" t="str">
        <f t="shared" si="1002"/>
        <v>0.0000251401806837027-0.000692875567504529i</v>
      </c>
      <c r="Y1956" t="str">
        <f t="shared" si="1003"/>
        <v>0.009+0.366334836149799i</v>
      </c>
      <c r="Z1956" t="str">
        <f t="shared" si="1004"/>
        <v>-0.026489491086919-0.00161642799148384i</v>
      </c>
      <c r="AA1956" t="str">
        <f t="shared" si="1005"/>
        <v>0.944507520743755-38.2655088736036i</v>
      </c>
      <c r="AB1956" t="str">
        <f t="shared" si="1006"/>
        <v>0.42791057957704-0.179606613752285i</v>
      </c>
      <c r="AC1956" t="str">
        <f t="shared" si="1007"/>
        <v>0.959266791025697-0.758712211438138i</v>
      </c>
      <c r="AD1956" t="str">
        <f t="shared" si="1008"/>
        <v>0.365514518649374+0.101862918553083i</v>
      </c>
      <c r="AE1956" t="str">
        <f t="shared" si="1009"/>
        <v>-0.00951763951105866-0.00328912477233805i</v>
      </c>
      <c r="AF1956" t="str">
        <f t="shared" si="1010"/>
        <v>-14.6194571894934-1.8408242968119i</v>
      </c>
      <c r="AG1956" t="str">
        <f t="shared" si="1011"/>
        <v>1.01535990480463-0.050283207326224i</v>
      </c>
      <c r="AH1956" t="str">
        <f t="shared" si="1012"/>
        <v>0.127562079748245+0.0709302691809118i</v>
      </c>
      <c r="AI1956">
        <f t="shared" si="1013"/>
        <v>-16.715554147431334</v>
      </c>
      <c r="AJ1956">
        <f t="shared" si="1014"/>
        <v>29.076033113221182</v>
      </c>
      <c r="AK1956"/>
      <c r="AL1956"/>
      <c r="AM1956"/>
      <c r="AN1956"/>
    </row>
    <row r="1957" spans="1:40" x14ac:dyDescent="0.3">
      <c r="A1957"/>
      <c r="B1957">
        <f t="shared" si="980"/>
        <v>182300</v>
      </c>
      <c r="C1957" s="186" t="str">
        <f t="shared" si="983"/>
        <v>-2.29969048292726E-06+0.0134340234186597i</v>
      </c>
      <c r="D1957" s="158" t="str">
        <f t="shared" si="984"/>
        <v>-5.95702358796633+0.102994179543058i</v>
      </c>
      <c r="E1957" t="str">
        <f t="shared" si="985"/>
        <v>2870</v>
      </c>
      <c r="F1957" t="str">
        <f t="shared" si="986"/>
        <v>0.777000777000777</v>
      </c>
      <c r="G1957" t="str">
        <f t="shared" si="981"/>
        <v>0.777000777000777</v>
      </c>
      <c r="H1957" t="str">
        <f t="shared" si="987"/>
        <v>8.66292214254163+1.94292718002723i</v>
      </c>
      <c r="I1957" t="str">
        <f t="shared" si="988"/>
        <v>715.890425936774i</v>
      </c>
      <c r="J1957" t="str">
        <f t="shared" si="982"/>
        <v>-437.371231842186+154.830490472243i</v>
      </c>
      <c r="K1957" t="str">
        <f t="shared" si="989"/>
        <v>0.514905405588577-1.45452495072248i</v>
      </c>
      <c r="L1957" t="str">
        <f t="shared" si="990"/>
        <v>0.0363588495573595-0.0862734829647652i</v>
      </c>
      <c r="M1957" t="str">
        <f t="shared" si="991"/>
        <v>0.551264255145936-1.54079843368725i</v>
      </c>
      <c r="N1957" t="str">
        <f t="shared" si="992"/>
        <v>-2.29084936299768i</v>
      </c>
      <c r="O1957" t="str">
        <f t="shared" si="993"/>
        <v>-0.659424543965188-0.751770756824382i</v>
      </c>
      <c r="P1957" t="str">
        <f t="shared" si="994"/>
        <v>1.65942454396519+0.751770756824382i</v>
      </c>
      <c r="Q1957" t="str">
        <f t="shared" si="995"/>
        <v>-1.65942454396519+1.5390786061733i</v>
      </c>
      <c r="R1957" t="str">
        <f t="shared" si="996"/>
        <v>-0.31169746199035-0.742123320190013i</v>
      </c>
      <c r="S1957" t="str">
        <f t="shared" si="997"/>
        <v>0.236467815826468i</v>
      </c>
      <c r="T1957" t="str">
        <f t="shared" si="998"/>
        <v>0.175488280599219-0.0737064180355116i</v>
      </c>
      <c r="U1957" t="str">
        <f t="shared" si="999"/>
        <v>0.0000500000000000001-0.00132278581003587i</v>
      </c>
      <c r="V1957" t="str">
        <f t="shared" si="1000"/>
        <v>3.33333333333333E-06-0.00145506439103945i</v>
      </c>
      <c r="W1957" t="str">
        <f t="shared" si="1001"/>
        <v>0.0000144704965746177-0.000693105633111822i</v>
      </c>
      <c r="X1957" t="str">
        <f t="shared" si="1002"/>
        <v>0.0000251284787068758-0.000692495912003692i</v>
      </c>
      <c r="Y1957" t="str">
        <f t="shared" si="1003"/>
        <v>0.009+0.366535898079628i</v>
      </c>
      <c r="Z1957" t="str">
        <f t="shared" si="1004"/>
        <v>-0.0264604275849476-0.00161437231600347i</v>
      </c>
      <c r="AA1957" t="str">
        <f t="shared" si="1005"/>
        <v>0.943467083674795-38.2444647230339i</v>
      </c>
      <c r="AB1957" t="str">
        <f t="shared" si="1006"/>
        <v>0.427825565901235-0.179690004933219i</v>
      </c>
      <c r="AC1957" t="str">
        <f t="shared" si="1007"/>
        <v>0.958978863768575-0.758249638558665i</v>
      </c>
      <c r="AD1957" t="str">
        <f t="shared" si="1008"/>
        <v>0.365670936522487+0.101753911585598i</v>
      </c>
      <c r="AE1957" t="str">
        <f t="shared" si="1009"/>
        <v>-0.00951154063786439-0.00328278104568484i</v>
      </c>
      <c r="AF1957" t="str">
        <f t="shared" si="1010"/>
        <v>-14.619945730508-1.83993300048417i</v>
      </c>
      <c r="AG1957" t="str">
        <f t="shared" si="1011"/>
        <v>1.01533621099436-0.0502777737124018i</v>
      </c>
      <c r="AH1957" t="str">
        <f t="shared" si="1012"/>
        <v>0.127502085069889+0.0708191025204245i</v>
      </c>
      <c r="AI1957">
        <f t="shared" si="1013"/>
        <v>-16.721890832498087</v>
      </c>
      <c r="AJ1957">
        <f t="shared" si="1014"/>
        <v>29.049319374308521</v>
      </c>
      <c r="AK1957"/>
      <c r="AL1957"/>
      <c r="AM1957"/>
      <c r="AN1957"/>
    </row>
    <row r="1958" spans="1:40" x14ac:dyDescent="0.3">
      <c r="A1958"/>
      <c r="B1958">
        <f t="shared" si="980"/>
        <v>182400</v>
      </c>
      <c r="C1958" s="186" t="str">
        <f t="shared" si="983"/>
        <v>-2.29716958378471E-06+0.0134266582746729i</v>
      </c>
      <c r="D1958" s="158" t="str">
        <f t="shared" si="984"/>
        <v>-5.95702356863944+0.102937713439159i</v>
      </c>
      <c r="E1958" t="str">
        <f t="shared" si="985"/>
        <v>2870</v>
      </c>
      <c r="F1958" t="str">
        <f t="shared" si="986"/>
        <v>0.777000777000777</v>
      </c>
      <c r="G1958" t="str">
        <f t="shared" si="981"/>
        <v>0.777000777000777</v>
      </c>
      <c r="H1958" t="str">
        <f t="shared" si="987"/>
        <v>8.66340995903124+1.94198021459337i</v>
      </c>
      <c r="I1958" t="str">
        <f t="shared" si="988"/>
        <v>716.283125018473i</v>
      </c>
      <c r="J1958" t="str">
        <f t="shared" si="982"/>
        <v>-437.852297629693+154.915422172996i</v>
      </c>
      <c r="K1958" t="str">
        <f t="shared" si="989"/>
        <v>0.514401474824083-1.45390216478452i</v>
      </c>
      <c r="L1958" t="str">
        <f t="shared" si="990"/>
        <v>0.0363249989220258-0.0862404419996976i</v>
      </c>
      <c r="M1958" t="str">
        <f t="shared" si="991"/>
        <v>0.550726473746109-1.54014260678422i</v>
      </c>
      <c r="N1958" t="str">
        <f t="shared" si="992"/>
        <v>-2.29210600005911i</v>
      </c>
      <c r="O1958" t="str">
        <f t="shared" si="993"/>
        <v>-0.660368726050594-0.750941506146993i</v>
      </c>
      <c r="P1958" t="str">
        <f t="shared" si="994"/>
        <v>1.66036872605059+0.750941506146993i</v>
      </c>
      <c r="Q1958" t="str">
        <f t="shared" si="995"/>
        <v>-1.66036872605059+1.54116449391212i</v>
      </c>
      <c r="R1958" t="str">
        <f t="shared" si="996"/>
        <v>-0.311671100048195-0.741568978023673i</v>
      </c>
      <c r="S1958" t="str">
        <f t="shared" si="997"/>
        <v>0.236597529384244i</v>
      </c>
      <c r="T1958" t="str">
        <f t="shared" si="998"/>
        <v>0.1754533880684-0.0737406122518725i</v>
      </c>
      <c r="U1958" t="str">
        <f t="shared" si="999"/>
        <v>0.0000500000000000001-0.00132206059851721i</v>
      </c>
      <c r="V1958" t="str">
        <f t="shared" si="1000"/>
        <v>3.33333333333333E-06-0.00145426665836893i</v>
      </c>
      <c r="W1958" t="str">
        <f t="shared" si="1001"/>
        <v>0.0000144704919868069-0.000692725879812116i</v>
      </c>
      <c r="X1958" t="str">
        <f t="shared" si="1002"/>
        <v>0.0000251167959553268-0.000692116672626751i</v>
      </c>
      <c r="Y1958" t="str">
        <f t="shared" si="1003"/>
        <v>0.009+0.366736960009458i</v>
      </c>
      <c r="Z1958" t="str">
        <f t="shared" si="1004"/>
        <v>-0.0264314119134678-0.00161232082275926i</v>
      </c>
      <c r="AA1958" t="str">
        <f t="shared" si="1005"/>
        <v>0.942428367275334-38.2234437353859i</v>
      </c>
      <c r="AB1958" t="str">
        <f t="shared" si="1006"/>
        <v>0.427740500866166-0.17977336753678i</v>
      </c>
      <c r="AC1958" t="str">
        <f t="shared" si="1007"/>
        <v>0.958691394811944-0.757787322808199i</v>
      </c>
      <c r="AD1958" t="str">
        <f t="shared" si="1008"/>
        <v>0.365827256785257+0.101644690377034i</v>
      </c>
      <c r="AE1958" t="str">
        <f t="shared" si="1009"/>
        <v>-0.00950544706244726-0.00327644358382005i</v>
      </c>
      <c r="AF1958" t="str">
        <f t="shared" si="1010"/>
        <v>-14.6204335276707-1.83904250115421i</v>
      </c>
      <c r="AG1958" t="str">
        <f t="shared" si="1011"/>
        <v>1.01531251343836-0.0502723327117675i</v>
      </c>
      <c r="AH1958" t="str">
        <f t="shared" si="1012"/>
        <v>0.127442120547168+0.070708041612958i</v>
      </c>
      <c r="AI1958">
        <f t="shared" si="1013"/>
        <v>-16.728225622255149</v>
      </c>
      <c r="AJ1958">
        <f t="shared" si="1014"/>
        <v>29.02259722355176</v>
      </c>
      <c r="AK1958"/>
      <c r="AL1958"/>
      <c r="AM1958"/>
      <c r="AN1958"/>
    </row>
    <row r="1959" spans="1:40" x14ac:dyDescent="0.3">
      <c r="A1959"/>
      <c r="B1959">
        <f t="shared" si="980"/>
        <v>182500</v>
      </c>
      <c r="C1959" s="186" t="str">
        <f t="shared" si="983"/>
        <v>-2.29465282745035E-06+0.0134193012020761i</v>
      </c>
      <c r="D1959" s="158" t="str">
        <f t="shared" si="984"/>
        <v>-5.9570235493443+0.102881309215917i</v>
      </c>
      <c r="E1959" t="str">
        <f t="shared" si="985"/>
        <v>2870</v>
      </c>
      <c r="F1959" t="str">
        <f t="shared" si="986"/>
        <v>0.777000777000777</v>
      </c>
      <c r="G1959" t="str">
        <f t="shared" si="981"/>
        <v>0.777000777000777</v>
      </c>
      <c r="H1959" t="str">
        <f t="shared" si="987"/>
        <v>8.66389703311532+1.94103410708583i</v>
      </c>
      <c r="I1959" t="str">
        <f t="shared" si="988"/>
        <v>716.675824100172i</v>
      </c>
      <c r="J1959" t="str">
        <f t="shared" si="982"/>
        <v>-438.333627231725+155.000353873748i</v>
      </c>
      <c r="K1959" t="str">
        <f t="shared" si="989"/>
        <v>0.513898253926152-1.45327981544468i</v>
      </c>
      <c r="L1959" t="str">
        <f t="shared" si="990"/>
        <v>0.0362911927471912-0.0862074185271354i</v>
      </c>
      <c r="M1959" t="str">
        <f t="shared" si="991"/>
        <v>0.550189446673343-1.53948723397182i</v>
      </c>
      <c r="N1959" t="str">
        <f t="shared" si="992"/>
        <v>-2.29336263712055i</v>
      </c>
      <c r="O1959" t="str">
        <f t="shared" si="993"/>
        <v>-0.661311865323653-0.750111069630459i</v>
      </c>
      <c r="P1959" t="str">
        <f t="shared" si="994"/>
        <v>1.66131186532365+0.750111069630459i</v>
      </c>
      <c r="Q1959" t="str">
        <f t="shared" si="995"/>
        <v>-1.66131186532365+1.54325156749009i</v>
      </c>
      <c r="R1959" t="str">
        <f t="shared" si="996"/>
        <v>-0.311644717432922-0.741015154351524i</v>
      </c>
      <c r="S1959" t="str">
        <f t="shared" si="997"/>
        <v>0.23672724294202i</v>
      </c>
      <c r="T1959" t="str">
        <f t="shared" si="998"/>
        <v>0.175418474467892-0.0737747947353405i</v>
      </c>
      <c r="U1959" t="str">
        <f t="shared" si="999"/>
        <v>0.0000500000000000001-0.0013213361817509i</v>
      </c>
      <c r="V1959" t="str">
        <f t="shared" si="1000"/>
        <v>3.33333333333333E-06-0.00145346979992598i</v>
      </c>
      <c r="W1959" t="str">
        <f t="shared" si="1001"/>
        <v>0.0000144704873964837-0.000692346542811112i</v>
      </c>
      <c r="X1959" t="str">
        <f t="shared" si="1002"/>
        <v>0.0000251051323869401-0.00069173784869031i</v>
      </c>
      <c r="Y1959" t="str">
        <f t="shared" si="1003"/>
        <v>0.009+0.366938021939288i</v>
      </c>
      <c r="Z1959" t="str">
        <f t="shared" si="1004"/>
        <v>-0.0264024439675604-0.00161027350063287i</v>
      </c>
      <c r="AA1959" t="str">
        <f t="shared" si="1005"/>
        <v>0.941391367747941-38.2024458723909i</v>
      </c>
      <c r="AB1959" t="str">
        <f t="shared" si="1006"/>
        <v>0.42765538446498-0.179856701536541i</v>
      </c>
      <c r="AC1959" t="str">
        <f t="shared" si="1007"/>
        <v>0.958404383385878-0.757325264022029i</v>
      </c>
      <c r="AD1959" t="str">
        <f t="shared" si="1008"/>
        <v>0.365983479161298+0.101535254986213i</v>
      </c>
      <c r="AE1959" t="str">
        <f t="shared" si="1009"/>
        <v>-0.0094993587711247-0.00327011237866831i</v>
      </c>
      <c r="AF1959" t="str">
        <f t="shared" si="1010"/>
        <v>-14.6209205824596-1.83815279786991i</v>
      </c>
      <c r="AG1959" t="str">
        <f t="shared" si="1011"/>
        <v>1.01528881215019-0.0502668842978233i</v>
      </c>
      <c r="AH1959" t="str">
        <f t="shared" si="1012"/>
        <v>0.127382186075436+0.0705970863055222i</v>
      </c>
      <c r="AI1959">
        <f t="shared" si="1013"/>
        <v>-16.734558521415778</v>
      </c>
      <c r="AJ1959">
        <f t="shared" si="1014"/>
        <v>28.995866664243049</v>
      </c>
      <c r="AK1959"/>
      <c r="AL1959"/>
      <c r="AM1959"/>
      <c r="AN1959"/>
    </row>
    <row r="1960" spans="1:40" x14ac:dyDescent="0.3">
      <c r="A1960"/>
      <c r="B1960">
        <f t="shared" si="980"/>
        <v>182600</v>
      </c>
      <c r="C1960" s="186" t="str">
        <f t="shared" si="983"/>
        <v>-2.29214020485154E-06+0.0134119521876084i</v>
      </c>
      <c r="D1960" s="158" t="str">
        <f t="shared" si="984"/>
        <v>-5.95702353008086+0.102824966771664i</v>
      </c>
      <c r="E1960" t="str">
        <f t="shared" si="985"/>
        <v>2870</v>
      </c>
      <c r="F1960" t="str">
        <f t="shared" si="986"/>
        <v>0.777000777000777</v>
      </c>
      <c r="G1960" t="str">
        <f t="shared" si="981"/>
        <v>0.777000777000777</v>
      </c>
      <c r="H1960" t="str">
        <f t="shared" si="987"/>
        <v>8.66438336626839+1.94008885645214i</v>
      </c>
      <c r="I1960" t="str">
        <f t="shared" si="988"/>
        <v>717.06852318187i</v>
      </c>
      <c r="J1960" t="str">
        <f t="shared" si="982"/>
        <v>-438.815220648283+155.085285574501i</v>
      </c>
      <c r="K1960" t="str">
        <f t="shared" si="989"/>
        <v>0.5133957416222-1.45265790242628i</v>
      </c>
      <c r="L1960" t="str">
        <f t="shared" si="990"/>
        <v>0.0362574309605231-0.0861744125487732i</v>
      </c>
      <c r="M1960" t="str">
        <f t="shared" si="991"/>
        <v>0.549653172582723-1.53883231497505i</v>
      </c>
      <c r="N1960" t="str">
        <f t="shared" si="992"/>
        <v>-2.29461927418198i</v>
      </c>
      <c r="O1960" t="str">
        <f t="shared" si="993"/>
        <v>-0.662253960295001-0.749279448586165i</v>
      </c>
      <c r="P1960" t="str">
        <f t="shared" si="994"/>
        <v>1.662253960295+0.749279448586165i</v>
      </c>
      <c r="Q1960" t="str">
        <f t="shared" si="995"/>
        <v>-1.662253960295+1.54533982559582i</v>
      </c>
      <c r="R1960" t="str">
        <f t="shared" si="996"/>
        <v>-0.311618314132674-0.740461848309857i</v>
      </c>
      <c r="S1960" t="str">
        <f t="shared" si="997"/>
        <v>0.236856956499797i</v>
      </c>
      <c r="T1960" t="str">
        <f t="shared" si="998"/>
        <v>0.175383539794887-0.0738089654750628i</v>
      </c>
      <c r="U1960" t="str">
        <f t="shared" si="999"/>
        <v>0.0000500000000000001-0.00132061255843121i</v>
      </c>
      <c r="V1960" t="str">
        <f t="shared" si="1000"/>
        <v>3.33333333333333E-06-0.00145267381427433i</v>
      </c>
      <c r="W1960" t="str">
        <f t="shared" si="1001"/>
        <v>0.0000144704828036484-0.000691967621424864i</v>
      </c>
      <c r="X1960" t="str">
        <f t="shared" si="1002"/>
        <v>0.0000250934879597167-0.00069135943951248i</v>
      </c>
      <c r="Y1960" t="str">
        <f t="shared" si="1003"/>
        <v>0.009+0.367139083869118i</v>
      </c>
      <c r="Z1960" t="str">
        <f t="shared" si="1004"/>
        <v>-0.0263735236425947-0.00160823033854199i</v>
      </c>
      <c r="AA1960" t="str">
        <f t="shared" si="1005"/>
        <v>0.940356081305683-38.1814710958644i</v>
      </c>
      <c r="AB1960" t="str">
        <f t="shared" si="1006"/>
        <v>0.427570216690831-0.179940006906045i</v>
      </c>
      <c r="AC1960" t="str">
        <f t="shared" si="1007"/>
        <v>0.958117828722142-0.7568634620352i</v>
      </c>
      <c r="AD1960" t="str">
        <f t="shared" si="1008"/>
        <v>0.366139603374185+0.101425605472286i</v>
      </c>
      <c r="AE1960" t="str">
        <f t="shared" si="1009"/>
        <v>-0.00949327575025379-0.00326378742217591i</v>
      </c>
      <c r="AF1960" t="str">
        <f t="shared" si="1010"/>
        <v>-14.6214068963492-1.83726388968048i</v>
      </c>
      <c r="AG1960" t="str">
        <f t="shared" si="1011"/>
        <v>1.01526510714342-0.0502614284441237i</v>
      </c>
      <c r="AH1960" t="str">
        <f t="shared" si="1012"/>
        <v>0.127322281550334+0.0704862364455483i</v>
      </c>
      <c r="AI1960">
        <f t="shared" si="1013"/>
        <v>-16.740889534687017</v>
      </c>
      <c r="AJ1960">
        <f t="shared" si="1014"/>
        <v>28.96912769966772</v>
      </c>
      <c r="AK1960"/>
      <c r="AL1960"/>
      <c r="AM1960"/>
      <c r="AN1960"/>
    </row>
    <row r="1961" spans="1:40" x14ac:dyDescent="0.3">
      <c r="A1961"/>
      <c r="B1961">
        <f t="shared" si="980"/>
        <v>182700</v>
      </c>
      <c r="C1961" s="186" t="str">
        <f t="shared" si="983"/>
        <v>-2.28963170694041E-06+0.0134046112180382i</v>
      </c>
      <c r="D1961" s="158" t="str">
        <f t="shared" si="984"/>
        <v>-5.95702351084905+0.10276868600496i</v>
      </c>
      <c r="E1961" t="str">
        <f t="shared" si="985"/>
        <v>2870</v>
      </c>
      <c r="F1961" t="str">
        <f t="shared" si="986"/>
        <v>0.777000777000777</v>
      </c>
      <c r="G1961" t="str">
        <f t="shared" si="981"/>
        <v>0.777000777000777</v>
      </c>
      <c r="H1961" t="str">
        <f t="shared" si="987"/>
        <v>8.66486895996143+1.93914446164119i</v>
      </c>
      <c r="I1961" t="str">
        <f t="shared" si="988"/>
        <v>717.461222263569i</v>
      </c>
      <c r="J1961" t="str">
        <f t="shared" si="982"/>
        <v>-439.297077879367+155.170217275254i</v>
      </c>
      <c r="K1961" t="str">
        <f t="shared" si="989"/>
        <v>0.512893936642337-1.45203642545235i</v>
      </c>
      <c r="L1961" t="str">
        <f t="shared" si="990"/>
        <v>0.0362237134898218-0.0861414240662458i</v>
      </c>
      <c r="M1961" t="str">
        <f t="shared" si="991"/>
        <v>0.549117650132159-1.5381778495186i</v>
      </c>
      <c r="N1961" t="str">
        <f t="shared" si="992"/>
        <v>-2.29587591124342i</v>
      </c>
      <c r="O1961" t="str">
        <f t="shared" si="993"/>
        <v>-0.663195009476959-0.748446644327341i</v>
      </c>
      <c r="P1961" t="str">
        <f t="shared" si="994"/>
        <v>1.66319500947696+0.748446644327341i</v>
      </c>
      <c r="Q1961" t="str">
        <f t="shared" si="995"/>
        <v>-1.66319500947696+1.54742926691608i</v>
      </c>
      <c r="R1961" t="str">
        <f t="shared" si="996"/>
        <v>-0.311591890135597-0.739909059036839i</v>
      </c>
      <c r="S1961" t="str">
        <f t="shared" si="997"/>
        <v>0.236986670057574i</v>
      </c>
      <c r="T1961" t="str">
        <f t="shared" si="998"/>
        <v>0.175348584046573-0.0738431244601806i</v>
      </c>
      <c r="U1961" t="str">
        <f t="shared" si="999"/>
        <v>0.0000499999999999999-0.00131988972725527i</v>
      </c>
      <c r="V1961" t="str">
        <f t="shared" si="1000"/>
        <v>3.33333333333333E-06-0.0014518786999808i</v>
      </c>
      <c r="W1961" t="str">
        <f t="shared" si="1001"/>
        <v>0.0000144704782083008-0.00069158911497091i</v>
      </c>
      <c r="X1961" t="str">
        <f t="shared" si="1002"/>
        <v>0.0000250818626317711-0.000690981444412841i</v>
      </c>
      <c r="Y1961" t="str">
        <f t="shared" si="1003"/>
        <v>0.009+0.367340145798947i</v>
      </c>
      <c r="Z1961" t="str">
        <f t="shared" si="1004"/>
        <v>-0.0263446508342251-0.00160619132544014i</v>
      </c>
      <c r="AA1961" t="str">
        <f t="shared" si="1005"/>
        <v>0.939322504172055-38.1605193677061i</v>
      </c>
      <c r="AB1961" t="str">
        <f t="shared" si="1006"/>
        <v>0.427484997536863-0.180023283618819i</v>
      </c>
      <c r="AC1961" t="str">
        <f t="shared" si="1007"/>
        <v>0.957831730054122-0.756401916682557i</v>
      </c>
      <c r="AD1961" t="str">
        <f t="shared" si="1008"/>
        <v>0.366295629147451+0.10131574189474i</v>
      </c>
      <c r="AE1961" t="str">
        <f t="shared" si="1009"/>
        <v>-0.00948719798623057-0.00325746870631068i</v>
      </c>
      <c r="AF1961" t="str">
        <f t="shared" si="1010"/>
        <v>-14.6218924708105-1.83637577563623i</v>
      </c>
      <c r="AG1961" t="str">
        <f t="shared" si="1011"/>
        <v>1.01524139843165-0.0502559651242756i</v>
      </c>
      <c r="AH1961" t="str">
        <f t="shared" si="1012"/>
        <v>0.127262406867779+0.0703754918808822i</v>
      </c>
      <c r="AI1961">
        <f t="shared" si="1013"/>
        <v>-16.74721866677044</v>
      </c>
      <c r="AJ1961">
        <f t="shared" si="1014"/>
        <v>28.942380333104325</v>
      </c>
      <c r="AK1961"/>
      <c r="AL1961"/>
      <c r="AM1961"/>
      <c r="AN1961"/>
    </row>
    <row r="1962" spans="1:40" x14ac:dyDescent="0.3">
      <c r="A1962"/>
      <c r="B1962">
        <f t="shared" si="980"/>
        <v>182800</v>
      </c>
      <c r="C1962" s="186" t="str">
        <f t="shared" si="983"/>
        <v>-2.28712732469382E-06+0.0133972782801626i</v>
      </c>
      <c r="D1962" s="158" t="str">
        <f t="shared" si="984"/>
        <v>-5.95702349164878+0.10271246681458i</v>
      </c>
      <c r="E1962" t="str">
        <f t="shared" si="985"/>
        <v>2870</v>
      </c>
      <c r="F1962" t="str">
        <f t="shared" si="986"/>
        <v>0.777000777000777</v>
      </c>
      <c r="G1962" t="str">
        <f t="shared" si="981"/>
        <v>0.777000777000777</v>
      </c>
      <c r="H1962" t="str">
        <f t="shared" si="987"/>
        <v>8.66535381566177+1.93820092160335i</v>
      </c>
      <c r="I1962" t="str">
        <f t="shared" si="988"/>
        <v>717.853921345268i</v>
      </c>
      <c r="J1962" t="str">
        <f t="shared" si="982"/>
        <v>-439.779198924976+155.255148976007i</v>
      </c>
      <c r="K1962" t="str">
        <f t="shared" si="989"/>
        <v>0.512392837719363-1.45141538424558i</v>
      </c>
      <c r="L1962" t="str">
        <f t="shared" si="990"/>
        <v>0.0361900402630207-0.0861084530811283i</v>
      </c>
      <c r="M1962" t="str">
        <f t="shared" si="991"/>
        <v>0.548582877982384-1.53752383732671i</v>
      </c>
      <c r="N1962" t="str">
        <f t="shared" si="992"/>
        <v>-2.29713254830486i</v>
      </c>
      <c r="O1962" t="str">
        <f t="shared" si="993"/>
        <v>-0.664135011383473-0.747612658169105i</v>
      </c>
      <c r="P1962" t="str">
        <f t="shared" si="994"/>
        <v>1.66413501138347+0.747612658169105i</v>
      </c>
      <c r="Q1962" t="str">
        <f t="shared" si="995"/>
        <v>-1.66413501138347+1.54951989013575i</v>
      </c>
      <c r="R1962" t="str">
        <f t="shared" si="996"/>
        <v>-0.311565445429816-0.739356785672535i</v>
      </c>
      <c r="S1962" t="str">
        <f t="shared" si="997"/>
        <v>0.237116383615349i</v>
      </c>
      <c r="T1962" t="str">
        <f t="shared" si="998"/>
        <v>0.17531360722014-0.0738772716798233i</v>
      </c>
      <c r="U1962" t="str">
        <f t="shared" si="999"/>
        <v>0.0000499999999999999-0.00131916768692308i</v>
      </c>
      <c r="V1962" t="str">
        <f t="shared" si="1000"/>
        <v>3.33333333333333E-06-0.00145108445561538i</v>
      </c>
      <c r="W1962" t="str">
        <f t="shared" si="1001"/>
        <v>0.0000144704736104409-0.000691211022768294i</v>
      </c>
      <c r="X1962" t="str">
        <f t="shared" si="1002"/>
        <v>0.0000250702563613331-0.000690603862712489i</v>
      </c>
      <c r="Y1962" t="str">
        <f t="shared" si="1003"/>
        <v>0.009+0.367541207728777i</v>
      </c>
      <c r="Z1962" t="str">
        <f t="shared" si="1004"/>
        <v>-0.0263158254383933-0.00160415645031664i</v>
      </c>
      <c r="AA1962" t="str">
        <f t="shared" si="1005"/>
        <v>0.938290632580974-38.1395906498993i</v>
      </c>
      <c r="AB1962" t="str">
        <f t="shared" si="1006"/>
        <v>0.427399726996226-0.180106531648361i</v>
      </c>
      <c r="AC1962" t="str">
        <f t="shared" si="1007"/>
        <v>0.957546086616882-0.755940627798709i</v>
      </c>
      <c r="AD1962" t="str">
        <f t="shared" si="1008"/>
        <v>0.366451556204592+0.101205664313394i</v>
      </c>
      <c r="AE1962" t="str">
        <f t="shared" si="1009"/>
        <v>-0.00948112546549072-0.00325115622306208i</v>
      </c>
      <c r="AF1962" t="str">
        <f t="shared" si="1010"/>
        <v>-14.6223773073106-1.83548845478877i</v>
      </c>
      <c r="AG1962" t="str">
        <f t="shared" si="1011"/>
        <v>1.01521768602846-0.0502504943119378i</v>
      </c>
      <c r="AH1962" t="str">
        <f t="shared" si="1012"/>
        <v>0.127202561923976+0.0702648524597921i</v>
      </c>
      <c r="AI1962">
        <f t="shared" si="1013"/>
        <v>-16.753545922361216</v>
      </c>
      <c r="AJ1962">
        <f t="shared" si="1014"/>
        <v>28.91562456782529</v>
      </c>
      <c r="AK1962"/>
      <c r="AL1962"/>
      <c r="AM1962"/>
      <c r="AN1962"/>
    </row>
    <row r="1963" spans="1:40" x14ac:dyDescent="0.3">
      <c r="A1963"/>
      <c r="B1963">
        <f t="shared" si="980"/>
        <v>182900</v>
      </c>
      <c r="C1963" s="186" t="str">
        <f t="shared" si="983"/>
        <v>-2.28462704911341E-06+0.0133899533608078i</v>
      </c>
      <c r="D1963" s="158" t="str">
        <f t="shared" si="984"/>
        <v>-5.95702347248+0.102656309099526i</v>
      </c>
      <c r="E1963" t="str">
        <f t="shared" si="985"/>
        <v>2870</v>
      </c>
      <c r="F1963" t="str">
        <f t="shared" si="986"/>
        <v>0.777000777000777</v>
      </c>
      <c r="G1963" t="str">
        <f t="shared" si="981"/>
        <v>0.777000777000777</v>
      </c>
      <c r="H1963" t="str">
        <f t="shared" si="987"/>
        <v>8.66583793483328+1.93725823529042i</v>
      </c>
      <c r="I1963" t="str">
        <f t="shared" si="988"/>
        <v>718.246620426967i</v>
      </c>
      <c r="J1963" t="str">
        <f t="shared" si="982"/>
        <v>-440.261583785111+155.340080676759i</v>
      </c>
      <c r="K1963" t="str">
        <f t="shared" si="989"/>
        <v>0.511892443588757-1.45079477852836i</v>
      </c>
      <c r="L1963" t="str">
        <f t="shared" si="990"/>
        <v>0.0361564112081864-0.0860754995949373i</v>
      </c>
      <c r="M1963" t="str">
        <f t="shared" si="991"/>
        <v>0.548048854796943-1.5368702781233i</v>
      </c>
      <c r="N1963" t="str">
        <f t="shared" si="992"/>
        <v>-2.29838918536629i</v>
      </c>
      <c r="O1963" t="str">
        <f t="shared" si="993"/>
        <v>-0.665073964530144-0.746777491428442i</v>
      </c>
      <c r="P1963" t="str">
        <f t="shared" si="994"/>
        <v>1.66507396453014+0.746777491428442i</v>
      </c>
      <c r="Q1963" t="str">
        <f t="shared" si="995"/>
        <v>-1.66507396453014+1.55161169393785i</v>
      </c>
      <c r="R1963" t="str">
        <f t="shared" si="996"/>
        <v>-0.311538980003448-0.738805027358888i</v>
      </c>
      <c r="S1963" t="str">
        <f t="shared" si="997"/>
        <v>0.237246097173126i</v>
      </c>
      <c r="T1963" t="str">
        <f t="shared" si="998"/>
        <v>0.175278609312781-0.0739114071231146i</v>
      </c>
      <c r="U1963" t="str">
        <f t="shared" si="999"/>
        <v>0.00005-0.00131844643613744i</v>
      </c>
      <c r="V1963" t="str">
        <f t="shared" si="1000"/>
        <v>3.33333333333333E-06-0.00145029107975119i</v>
      </c>
      <c r="W1963" t="str">
        <f t="shared" si="1001"/>
        <v>0.0000144704690100691-0.000690833344137542i</v>
      </c>
      <c r="X1963" t="str">
        <f t="shared" si="1002"/>
        <v>0.0000250586691067469-0.000690226693733981i</v>
      </c>
      <c r="Y1963" t="str">
        <f t="shared" si="1003"/>
        <v>0.009+0.367742269658607i</v>
      </c>
      <c r="Z1963" t="str">
        <f t="shared" si="1004"/>
        <v>-0.0262870473513248-0.00160212570219649i</v>
      </c>
      <c r="AA1963" t="str">
        <f t="shared" si="1005"/>
        <v>0.937260462776754-38.1186849045115i</v>
      </c>
      <c r="AB1963" t="str">
        <f t="shared" si="1006"/>
        <v>0.427314405062077-0.180189750968156i</v>
      </c>
      <c r="AC1963" t="str">
        <f t="shared" si="1007"/>
        <v>0.95726089764711-0.755479595218091i</v>
      </c>
      <c r="AD1963" t="str">
        <f t="shared" si="1008"/>
        <v>0.366607384269068+0.10109537278841i</v>
      </c>
      <c r="AE1963" t="str">
        <f t="shared" si="1009"/>
        <v>-0.00947505817450888-0.00324484996444127i</v>
      </c>
      <c r="AF1963" t="str">
        <f t="shared" si="1010"/>
        <v>-14.6228614073133-1.83460192619089i</v>
      </c>
      <c r="AG1963" t="str">
        <f t="shared" si="1011"/>
        <v>1.01519396994749-0.0502450159808226i</v>
      </c>
      <c r="AH1963" t="str">
        <f t="shared" si="1012"/>
        <v>0.127142746615405+0.0701543180309625i</v>
      </c>
      <c r="AI1963">
        <f t="shared" si="1013"/>
        <v>-16.759871306148916</v>
      </c>
      <c r="AJ1963">
        <f t="shared" si="1014"/>
        <v>28.88886040709761</v>
      </c>
      <c r="AK1963"/>
      <c r="AL1963"/>
      <c r="AM1963"/>
      <c r="AN1963"/>
    </row>
    <row r="1964" spans="1:40" x14ac:dyDescent="0.3">
      <c r="A1964"/>
      <c r="B1964">
        <f t="shared" si="980"/>
        <v>183000</v>
      </c>
      <c r="C1964" s="186" t="str">
        <f t="shared" si="983"/>
        <v>-2.28213087122528E-06+0.0133826364468287i</v>
      </c>
      <c r="D1964" s="158" t="str">
        <f t="shared" si="984"/>
        <v>-5.95702345334264+0.10260021275902i</v>
      </c>
      <c r="E1964" t="str">
        <f t="shared" si="985"/>
        <v>2870</v>
      </c>
      <c r="F1964" t="str">
        <f t="shared" si="986"/>
        <v>0.777000777000777</v>
      </c>
      <c r="G1964" t="str">
        <f t="shared" si="981"/>
        <v>0.777000777000777</v>
      </c>
      <c r="H1964" t="str">
        <f t="shared" si="987"/>
        <v>8.66632131893623+1.93631640165562i</v>
      </c>
      <c r="I1964" t="str">
        <f t="shared" si="988"/>
        <v>718.639319508665i</v>
      </c>
      <c r="J1964" t="str">
        <f t="shared" si="982"/>
        <v>-440.744232459771+155.425012377512i</v>
      </c>
      <c r="K1964" t="str">
        <f t="shared" si="989"/>
        <v>0.511392752988684-1.45017460802273i</v>
      </c>
      <c r="L1964" t="str">
        <f t="shared" si="990"/>
        <v>0.0361228262535174-0.0860425636091298i</v>
      </c>
      <c r="M1964" t="str">
        <f t="shared" si="991"/>
        <v>0.547515579242201-1.53621717163186i</v>
      </c>
      <c r="N1964" t="str">
        <f t="shared" si="992"/>
        <v>-2.29964582242773i</v>
      </c>
      <c r="O1964" t="str">
        <f t="shared" si="993"/>
        <v>-0.666011867434253-0.745941145424181i</v>
      </c>
      <c r="P1964" t="str">
        <f t="shared" si="994"/>
        <v>1.66601186743425+0.745941145424181i</v>
      </c>
      <c r="Q1964" t="str">
        <f t="shared" si="995"/>
        <v>-1.66601186743425+1.55370467700355i</v>
      </c>
      <c r="R1964" t="str">
        <f t="shared" si="996"/>
        <v>-0.311512493844606-0.738253783239707i</v>
      </c>
      <c r="S1964" t="str">
        <f t="shared" si="997"/>
        <v>0.237375810730903i</v>
      </c>
      <c r="T1964" t="str">
        <f t="shared" si="998"/>
        <v>0.175243590321682-0.0739455307791688i</v>
      </c>
      <c r="U1964" t="str">
        <f t="shared" si="999"/>
        <v>0.00005-0.00131772597360404i</v>
      </c>
      <c r="V1964" t="str">
        <f t="shared" si="1000"/>
        <v>3.33333333333333E-06-0.00144949857096444i</v>
      </c>
      <c r="W1964" t="str">
        <f t="shared" si="1001"/>
        <v>0.0000144704644071849-0.000690456078400668i</v>
      </c>
      <c r="X1964" t="str">
        <f t="shared" si="1002"/>
        <v>0.0000250471008264695-0.000689849936801363i</v>
      </c>
      <c r="Y1964" t="str">
        <f t="shared" si="1003"/>
        <v>0.009+0.367943331588437i</v>
      </c>
      <c r="Z1964" t="str">
        <f t="shared" si="1004"/>
        <v>-0.0262583164695292-0.00160009907014006i</v>
      </c>
      <c r="AA1964" t="str">
        <f t="shared" si="1005"/>
        <v>0.936231991014031-38.0978020936932i</v>
      </c>
      <c r="AB1964" t="str">
        <f t="shared" si="1006"/>
        <v>0.427229031727555-0.180272941551664i</v>
      </c>
      <c r="AC1964" t="str">
        <f t="shared" si="1007"/>
        <v>0.956976162383144-0.755018818774878i</v>
      </c>
      <c r="AD1964" t="str">
        <f t="shared" si="1008"/>
        <v>0.366763113064298+0.100984867380268i</v>
      </c>
      <c r="AE1964" t="str">
        <f t="shared" si="1009"/>
        <v>-0.00946899609979867-0.00323854992248037i</v>
      </c>
      <c r="AF1964" t="str">
        <f t="shared" si="1010"/>
        <v>-14.6233447722789-1.8337161888966i</v>
      </c>
      <c r="AG1964" t="str">
        <f t="shared" si="1011"/>
        <v>1.01517025020238-0.0502395301046934i</v>
      </c>
      <c r="AH1964" t="str">
        <f t="shared" si="1012"/>
        <v>0.127082960838827+0.0700438884434876i</v>
      </c>
      <c r="AI1964">
        <f t="shared" si="1013"/>
        <v>-16.766194822817337</v>
      </c>
      <c r="AJ1964">
        <f t="shared" si="1014"/>
        <v>28.862087854179666</v>
      </c>
      <c r="AK1964"/>
      <c r="AL1964"/>
      <c r="AM1964"/>
      <c r="AN1964"/>
    </row>
    <row r="1965" spans="1:40" x14ac:dyDescent="0.3">
      <c r="A1965"/>
      <c r="B1965">
        <f t="shared" si="980"/>
        <v>183100</v>
      </c>
      <c r="C1965" s="186" t="str">
        <f t="shared" si="983"/>
        <v>-2.27963878208005E-06+0.0133753275251088i</v>
      </c>
      <c r="D1965" s="158" t="str">
        <f t="shared" si="984"/>
        <v>-5.95702343423662+0.102544177692501i</v>
      </c>
      <c r="E1965" t="str">
        <f t="shared" si="985"/>
        <v>2870</v>
      </c>
      <c r="F1965" t="str">
        <f t="shared" si="986"/>
        <v>0.777000777000777</v>
      </c>
      <c r="G1965" t="str">
        <f t="shared" si="981"/>
        <v>0.777000777000777</v>
      </c>
      <c r="H1965" t="str">
        <f t="shared" si="987"/>
        <v>8.66680396942734+1.93537541965361i</v>
      </c>
      <c r="I1965" t="str">
        <f t="shared" si="988"/>
        <v>719.032018590364i</v>
      </c>
      <c r="J1965" t="str">
        <f t="shared" si="982"/>
        <v>-441.227144948957+155.509944078265i</v>
      </c>
      <c r="K1965" t="str">
        <f t="shared" si="989"/>
        <v>0.510893764659974-1.44955487245044i</v>
      </c>
      <c r="L1965" t="str">
        <f t="shared" si="990"/>
        <v>0.0360892853273447-0.0860096451251045i</v>
      </c>
      <c r="M1965" t="str">
        <f t="shared" si="991"/>
        <v>0.546983049987319-1.53556451757554i</v>
      </c>
      <c r="N1965" t="str">
        <f t="shared" si="992"/>
        <v>-2.30090245948916i</v>
      </c>
      <c r="O1965" t="str">
        <f t="shared" si="993"/>
        <v>-0.666948718614707-0.74510362147704i</v>
      </c>
      <c r="P1965" t="str">
        <f t="shared" si="994"/>
        <v>1.66694871861471+0.74510362147704i</v>
      </c>
      <c r="Q1965" t="str">
        <f t="shared" si="995"/>
        <v>-1.66694871861471+1.55579883801212i</v>
      </c>
      <c r="R1965" t="str">
        <f t="shared" si="996"/>
        <v>-0.311485986941384-0.737703052460688i</v>
      </c>
      <c r="S1965" t="str">
        <f t="shared" si="997"/>
        <v>0.23750552428868i</v>
      </c>
      <c r="T1965" t="str">
        <f t="shared" si="998"/>
        <v>0.175208550244035-0.0739796426370903i</v>
      </c>
      <c r="U1965" t="str">
        <f t="shared" si="999"/>
        <v>0.00005-0.00131700629803134i</v>
      </c>
      <c r="V1965" t="str">
        <f t="shared" si="1000"/>
        <v>3.33333333333333E-06-0.00144870692783448i</v>
      </c>
      <c r="W1965" t="str">
        <f t="shared" si="1001"/>
        <v>0.0000144704598017886-0.000690079224881166i</v>
      </c>
      <c r="X1965" t="str">
        <f t="shared" si="1002"/>
        <v>0.0000250355514790718-0.000689473591240153i</v>
      </c>
      <c r="Y1965" t="str">
        <f t="shared" si="1003"/>
        <v>0.009+0.368144393518266i</v>
      </c>
      <c r="Z1965" t="str">
        <f t="shared" si="1004"/>
        <v>-0.026229632689799-0.00159807654324317i</v>
      </c>
      <c r="AA1965" t="str">
        <f t="shared" si="1005"/>
        <v>0.935205213557777-38.0769421796784i</v>
      </c>
      <c r="AB1965" t="str">
        <f t="shared" si="1006"/>
        <v>0.427143606985815-0.180356103372325i</v>
      </c>
      <c r="AC1965" t="str">
        <f t="shared" si="1007"/>
        <v>0.956691880064957-0.754558298303072i</v>
      </c>
      <c r="AD1965" t="str">
        <f t="shared" si="1008"/>
        <v>0.366918742313668+0.100874148149796i</v>
      </c>
      <c r="AE1965" t="str">
        <f t="shared" si="1009"/>
        <v>-0.0094629392279127-0.00323225608923328i</v>
      </c>
      <c r="AF1965" t="str">
        <f t="shared" si="1010"/>
        <v>-14.623827403664-1.83283124196111i</v>
      </c>
      <c r="AG1965" t="str">
        <f t="shared" si="1011"/>
        <v>1.01514652680678-0.050234036657367i</v>
      </c>
      <c r="AH1965" t="str">
        <f t="shared" si="1012"/>
        <v>0.127023204491286+0.0699335635468822i</v>
      </c>
      <c r="AI1965">
        <f t="shared" si="1013"/>
        <v>-16.77251647704399</v>
      </c>
      <c r="AJ1965">
        <f t="shared" si="1014"/>
        <v>28.835306912324917</v>
      </c>
      <c r="AK1965"/>
      <c r="AL1965"/>
      <c r="AM1965"/>
      <c r="AN1965"/>
    </row>
    <row r="1966" spans="1:40" x14ac:dyDescent="0.3">
      <c r="A1966"/>
      <c r="B1966">
        <f t="shared" si="980"/>
        <v>183200</v>
      </c>
      <c r="C1966" s="186" t="str">
        <f t="shared" si="983"/>
        <v>-2.27715077275273E-06+0.0133680265825604i</v>
      </c>
      <c r="D1966" s="158" t="str">
        <f t="shared" si="984"/>
        <v>-5.95702341516189+0.10248820379963i</v>
      </c>
      <c r="E1966" t="str">
        <f t="shared" si="985"/>
        <v>2870</v>
      </c>
      <c r="F1966" t="str">
        <f t="shared" si="986"/>
        <v>0.777000777000777</v>
      </c>
      <c r="G1966" t="str">
        <f t="shared" si="981"/>
        <v>0.777000777000777</v>
      </c>
      <c r="H1966" t="str">
        <f t="shared" si="987"/>
        <v>8.66728588775987+1.93443528824051i</v>
      </c>
      <c r="I1966" t="str">
        <f t="shared" si="988"/>
        <v>719.424717672063i</v>
      </c>
      <c r="J1966" t="str">
        <f t="shared" si="982"/>
        <v>-441.710321252669+155.594875779018i</v>
      </c>
      <c r="K1966" t="str">
        <f t="shared" si="989"/>
        <v>0.510395477346119-1.44893557153291i</v>
      </c>
      <c r="L1966" t="str">
        <f t="shared" si="990"/>
        <v>0.036055788358131-0.085976744144201i</v>
      </c>
      <c r="M1966" t="str">
        <f t="shared" si="991"/>
        <v>0.54645126570425-1.53491231567711i</v>
      </c>
      <c r="N1966" t="str">
        <f t="shared" si="992"/>
        <v>-2.3021590965506i</v>
      </c>
      <c r="O1966" t="str">
        <f t="shared" si="993"/>
        <v>-0.667884516592106-0.74426492090957i</v>
      </c>
      <c r="P1966" t="str">
        <f t="shared" si="994"/>
        <v>1.66788451659211+0.74426492090957i</v>
      </c>
      <c r="Q1966" t="str">
        <f t="shared" si="995"/>
        <v>-1.66788451659211+1.55789417564103i</v>
      </c>
      <c r="R1966" t="str">
        <f t="shared" si="996"/>
        <v>-0.311459459281861-0.737152834169372i</v>
      </c>
      <c r="S1966" t="str">
        <f t="shared" si="997"/>
        <v>0.237635237846455i</v>
      </c>
      <c r="T1966" t="str">
        <f t="shared" si="998"/>
        <v>0.175173489077027-0.0740137426859733i</v>
      </c>
      <c r="U1966" t="str">
        <f t="shared" si="999"/>
        <v>0.00005-0.00131628740813067i</v>
      </c>
      <c r="V1966" t="str">
        <f t="shared" si="1000"/>
        <v>3.33333333333333E-06-0.00144791614894374i</v>
      </c>
      <c r="W1966" t="str">
        <f t="shared" si="1001"/>
        <v>0.00001447045519388-0.000689702782904005i</v>
      </c>
      <c r="X1966" t="str">
        <f t="shared" si="1002"/>
        <v>0.0000250240210232376-0.000689097656377338i</v>
      </c>
      <c r="Y1966" t="str">
        <f t="shared" si="1003"/>
        <v>0.009+0.368345455448096i</v>
      </c>
      <c r="Z1966" t="str">
        <f t="shared" si="1004"/>
        <v>-0.0262009959092084-0.00159605811063681i</v>
      </c>
      <c r="AA1966" t="str">
        <f t="shared" si="1005"/>
        <v>0.934180126683216-38.0561051247836i</v>
      </c>
      <c r="AB1966" t="str">
        <f t="shared" si="1006"/>
        <v>0.42705813083-0.18043923640355i</v>
      </c>
      <c r="AC1966" t="str">
        <f t="shared" si="1007"/>
        <v>0.956408049934162-0.754098033636442i</v>
      </c>
      <c r="AD1966" t="str">
        <f t="shared" si="1008"/>
        <v>0.367074271740519+0.100763215158152i</v>
      </c>
      <c r="AE1966" t="str">
        <f t="shared" si="1009"/>
        <v>-0.00945688754544197-0.00322596845677498i</v>
      </c>
      <c r="AF1966" t="str">
        <f t="shared" si="1010"/>
        <v>-14.6243093029218-1.83194708444088i</v>
      </c>
      <c r="AG1966" t="str">
        <f t="shared" si="1011"/>
        <v>1.01512279977438-0.05022853561271i</v>
      </c>
      <c r="AH1966" t="str">
        <f t="shared" si="1012"/>
        <v>0.126963477470095+0.0698233431910681i</v>
      </c>
      <c r="AI1966">
        <f t="shared" si="1013"/>
        <v>-16.778836273501216</v>
      </c>
      <c r="AJ1966">
        <f t="shared" si="1014"/>
        <v>28.808517584780176</v>
      </c>
      <c r="AK1966"/>
      <c r="AL1966"/>
      <c r="AM1966"/>
      <c r="AN1966"/>
    </row>
    <row r="1967" spans="1:40" x14ac:dyDescent="0.3">
      <c r="A1967"/>
      <c r="B1967">
        <f t="shared" si="980"/>
        <v>183300</v>
      </c>
      <c r="C1967" s="186" t="str">
        <f t="shared" si="983"/>
        <v>-0.0000022746668343428+0.0133607336061243i</v>
      </c>
      <c r="D1967" s="158" t="str">
        <f t="shared" si="984"/>
        <v>-5.95702339611835+0.102432290980286i</v>
      </c>
      <c r="E1967" t="str">
        <f t="shared" si="985"/>
        <v>2870</v>
      </c>
      <c r="F1967" t="str">
        <f t="shared" si="986"/>
        <v>0.777000777000777</v>
      </c>
      <c r="G1967" t="str">
        <f t="shared" si="981"/>
        <v>0.777000777000777</v>
      </c>
      <c r="H1967" t="str">
        <f t="shared" si="987"/>
        <v>8.66776707538346+1.93349600637381i</v>
      </c>
      <c r="I1967" t="str">
        <f t="shared" si="988"/>
        <v>719.817416753761i</v>
      </c>
      <c r="J1967" t="str">
        <f t="shared" si="982"/>
        <v>-442.193761370906+155.67980747977i</v>
      </c>
      <c r="K1967" t="str">
        <f t="shared" si="989"/>
        <v>0.509897889793272-1.44831670499126i</v>
      </c>
      <c r="L1967" t="str">
        <f t="shared" si="990"/>
        <v>0.0360223352744715-0.0859438606677021i</v>
      </c>
      <c r="M1967" t="str">
        <f t="shared" si="991"/>
        <v>0.545920225067744-1.53426056565896i</v>
      </c>
      <c r="N1967" t="str">
        <f t="shared" si="992"/>
        <v>-2.30341573361204i</v>
      </c>
      <c r="O1967" t="str">
        <f t="shared" si="993"/>
        <v>-0.66881925988869-0.743425045046201i</v>
      </c>
      <c r="P1967" t="str">
        <f t="shared" si="994"/>
        <v>1.66881925988869+0.743425045046201i</v>
      </c>
      <c r="Q1967" t="str">
        <f t="shared" si="995"/>
        <v>-1.66881925988869+1.55999068856584i</v>
      </c>
      <c r="R1967" t="str">
        <f t="shared" si="996"/>
        <v>-0.311432910854112-0.736603127515176i</v>
      </c>
      <c r="S1967" t="str">
        <f t="shared" si="997"/>
        <v>0.237764951404232i</v>
      </c>
      <c r="T1967" t="str">
        <f t="shared" si="998"/>
        <v>0.175138406817851-0.0740478309149065i</v>
      </c>
      <c r="U1967" t="str">
        <f t="shared" si="999"/>
        <v>0.00005-0.00131556930261614i</v>
      </c>
      <c r="V1967" t="str">
        <f t="shared" si="1000"/>
        <v>3.33333333333333E-06-0.00144712623287775i</v>
      </c>
      <c r="W1967" t="str">
        <f t="shared" si="1001"/>
        <v>0.0000144704505834592-0.00068932675179563i</v>
      </c>
      <c r="X1967" t="str">
        <f t="shared" si="1002"/>
        <v>0.0000250125094177632-0.000688722131541375i</v>
      </c>
      <c r="Y1967" t="str">
        <f t="shared" si="1003"/>
        <v>0.009+0.368546517377926i</v>
      </c>
      <c r="Z1967" t="str">
        <f t="shared" si="1004"/>
        <v>-0.026172406025113-0.00159404376148707i</v>
      </c>
      <c r="AA1967" t="str">
        <f t="shared" si="1005"/>
        <v>0.933156726675836-38.0352908914087i</v>
      </c>
      <c r="AB1967" t="str">
        <f t="shared" si="1006"/>
        <v>0.426972603253264-0.180522340618738i</v>
      </c>
      <c r="AC1967" t="str">
        <f t="shared" si="1007"/>
        <v>0.956124671233998-0.753638024608569i</v>
      </c>
      <c r="AD1967" t="str">
        <f t="shared" si="1008"/>
        <v>0.367229701068163+0.100652068466828i</v>
      </c>
      <c r="AE1967" t="str">
        <f t="shared" si="1009"/>
        <v>-0.00945084103901653-0.00321968701720177i</v>
      </c>
      <c r="AF1967" t="str">
        <f t="shared" si="1010"/>
        <v>-14.6247904715018-1.83106371539352i</v>
      </c>
      <c r="AG1967" t="str">
        <f t="shared" si="1011"/>
        <v>1.01509906911886-0.0502230269446433i</v>
      </c>
      <c r="AH1967" t="str">
        <f t="shared" si="1012"/>
        <v>0.126903779672851+0.0697132272263825i</v>
      </c>
      <c r="AI1967">
        <f t="shared" si="1013"/>
        <v>-16.785154216855062</v>
      </c>
      <c r="AJ1967">
        <f t="shared" si="1014"/>
        <v>28.781719874785868</v>
      </c>
      <c r="AK1967"/>
      <c r="AL1967"/>
      <c r="AM1967"/>
      <c r="AN1967"/>
    </row>
    <row r="1968" spans="1:40" x14ac:dyDescent="0.3">
      <c r="A1968"/>
      <c r="B1968">
        <f t="shared" si="980"/>
        <v>183400</v>
      </c>
      <c r="C1968" s="186" t="str">
        <f t="shared" si="983"/>
        <v>-2.27218695797386E-06+0.0133534485827697i</v>
      </c>
      <c r="D1968" s="158" t="str">
        <f t="shared" si="984"/>
        <v>-5.95702337710597+0.102376439134568i</v>
      </c>
      <c r="E1968" t="str">
        <f t="shared" si="985"/>
        <v>2870</v>
      </c>
      <c r="F1968" t="str">
        <f t="shared" si="986"/>
        <v>0.777000777000777</v>
      </c>
      <c r="G1968" t="str">
        <f t="shared" si="981"/>
        <v>0.777000777000777</v>
      </c>
      <c r="H1968" t="str">
        <f t="shared" si="987"/>
        <v>8.66824753374438+1.93255757301249i</v>
      </c>
      <c r="I1968" t="str">
        <f t="shared" si="988"/>
        <v>720.21011583546i</v>
      </c>
      <c r="J1968" t="str">
        <f t="shared" si="982"/>
        <v>-442.677465303669+155.764739180523i</v>
      </c>
      <c r="K1968" t="str">
        <f t="shared" si="989"/>
        <v>0.509401000750243-1.44769827254631i</v>
      </c>
      <c r="L1968" t="str">
        <f t="shared" si="990"/>
        <v>0.035988926005092-0.0859109946968314i</v>
      </c>
      <c r="M1968" t="str">
        <f t="shared" si="991"/>
        <v>0.545389926755335-1.53360926724314i</v>
      </c>
      <c r="N1968" t="str">
        <f t="shared" si="992"/>
        <v>-2.30467237067347i</v>
      </c>
      <c r="O1968" t="str">
        <f t="shared" si="993"/>
        <v>-0.669752947028363-0.742583995213217i</v>
      </c>
      <c r="P1968" t="str">
        <f t="shared" si="994"/>
        <v>1.66975294702836+0.742583995213217i</v>
      </c>
      <c r="Q1968" t="str">
        <f t="shared" si="995"/>
        <v>-1.66975294702836+1.56208837546025i</v>
      </c>
      <c r="R1968" t="str">
        <f t="shared" si="996"/>
        <v>-0.3114063416462-0.736053931649372i</v>
      </c>
      <c r="S1968" t="str">
        <f t="shared" si="997"/>
        <v>0.237894664962009i</v>
      </c>
      <c r="T1968" t="str">
        <f t="shared" si="998"/>
        <v>0.175103303463697-0.0740819073129677i</v>
      </c>
      <c r="U1968" t="str">
        <f t="shared" si="999"/>
        <v>0.00005-0.00131485198020468i</v>
      </c>
      <c r="V1968" t="str">
        <f t="shared" si="1000"/>
        <v>3.33333333333333E-06-0.00144633717822515i</v>
      </c>
      <c r="W1968" t="str">
        <f t="shared" si="1001"/>
        <v>0.0000144704459705264-0.000688951130883955i</v>
      </c>
      <c r="X1968" t="str">
        <f t="shared" si="1002"/>
        <v>0.0000250010166215577-0.000688347016062188i</v>
      </c>
      <c r="Y1968" t="str">
        <f t="shared" si="1003"/>
        <v>0.009+0.368747579307755i</v>
      </c>
      <c r="Z1968" t="str">
        <f t="shared" si="1004"/>
        <v>-0.0261438629351487-0.00159203348499503i</v>
      </c>
      <c r="AA1968" t="str">
        <f t="shared" si="1005"/>
        <v>0.932135009831337-38.0144994420357i</v>
      </c>
      <c r="AB1968" t="str">
        <f t="shared" si="1006"/>
        <v>0.426887024248759-0.180605415991262i</v>
      </c>
      <c r="AC1968" t="str">
        <f t="shared" si="1007"/>
        <v>0.955841743209332-0.753178271052835i</v>
      </c>
      <c r="AD1968" t="str">
        <f t="shared" si="1008"/>
        <v>0.367385030019874+0.100540708137659i</v>
      </c>
      <c r="AE1968" t="str">
        <f t="shared" si="1009"/>
        <v>-0.00944479969530479-0.00321341176263129i</v>
      </c>
      <c r="AF1968" t="str">
        <f t="shared" si="1010"/>
        <v>-14.6252709108504-1.83018113387792i</v>
      </c>
      <c r="AG1968" t="str">
        <f t="shared" si="1011"/>
        <v>1.01507533485393-0.0502175106271386i</v>
      </c>
      <c r="AH1968" t="str">
        <f t="shared" si="1012"/>
        <v>0.126844110997432+0.0696032155035755i</v>
      </c>
      <c r="AI1968">
        <f t="shared" si="1013"/>
        <v>-16.791470311765448</v>
      </c>
      <c r="AJ1968">
        <f t="shared" si="1014"/>
        <v>28.754913785576068</v>
      </c>
      <c r="AK1968"/>
      <c r="AL1968"/>
      <c r="AM1968"/>
      <c r="AN1968"/>
    </row>
    <row r="1969" spans="1:40" x14ac:dyDescent="0.3">
      <c r="A1969"/>
      <c r="B1969">
        <f t="shared" si="980"/>
        <v>183500</v>
      </c>
      <c r="C1969" s="186" t="str">
        <f t="shared" si="983"/>
        <v>-2.26971113479375E-06+0.0133461714994945i</v>
      </c>
      <c r="D1969" s="158" t="str">
        <f t="shared" si="984"/>
        <v>-5.95702335812466+0.102320648162791i</v>
      </c>
      <c r="E1969" t="str">
        <f t="shared" si="985"/>
        <v>2870</v>
      </c>
      <c r="F1969" t="str">
        <f t="shared" si="986"/>
        <v>0.777000777000777</v>
      </c>
      <c r="G1969" t="str">
        <f t="shared" si="981"/>
        <v>0.777000777000777</v>
      </c>
      <c r="H1969" t="str">
        <f t="shared" si="987"/>
        <v>8.66872726428529+1.93161998711691i</v>
      </c>
      <c r="I1969" t="str">
        <f t="shared" si="988"/>
        <v>720.602814917159i</v>
      </c>
      <c r="J1969" t="str">
        <f t="shared" si="982"/>
        <v>-443.161433050958+155.849670881276i</v>
      </c>
      <c r="K1969" t="str">
        <f t="shared" si="989"/>
        <v>0.508904808968478-1.44708027391856i</v>
      </c>
      <c r="L1969" t="str">
        <f t="shared" si="990"/>
        <v>0.03595556047885-0.0858781462327556i</v>
      </c>
      <c r="M1969" t="str">
        <f t="shared" si="991"/>
        <v>0.544860369447328-1.53295842015132i</v>
      </c>
      <c r="N1969" t="str">
        <f t="shared" si="992"/>
        <v>-2.30592900773491i</v>
      </c>
      <c r="O1969" t="str">
        <f t="shared" si="993"/>
        <v>-0.670685576536721-0.741741772738738i</v>
      </c>
      <c r="P1969" t="str">
        <f t="shared" si="994"/>
        <v>1.67068557653672+0.741741772738738i</v>
      </c>
      <c r="Q1969" t="str">
        <f t="shared" si="995"/>
        <v>-1.67068557653672+1.56418723499617i</v>
      </c>
      <c r="R1969" t="str">
        <f t="shared" si="996"/>
        <v>-0.311379751646175-0.735505245725066i</v>
      </c>
      <c r="S1969" t="str">
        <f t="shared" si="997"/>
        <v>0.238024378519784i</v>
      </c>
      <c r="T1969" t="str">
        <f t="shared" si="998"/>
        <v>0.17506817901175-0.0741159718692255i</v>
      </c>
      <c r="U1969" t="str">
        <f t="shared" si="999"/>
        <v>0.00005-0.00131413543961601i</v>
      </c>
      <c r="V1969" t="str">
        <f t="shared" si="1000"/>
        <v>3.33333333333333E-06-0.00144554898357762i</v>
      </c>
      <c r="W1969" t="str">
        <f t="shared" si="1001"/>
        <v>0.0000144704413550814-0.000688575919498362i</v>
      </c>
      <c r="X1969" t="str">
        <f t="shared" si="1002"/>
        <v>0.0000249895425936414-0.000687972309271151i</v>
      </c>
      <c r="Y1969" t="str">
        <f t="shared" si="1003"/>
        <v>0.009+0.368948641237585i</v>
      </c>
      <c r="Z1969" t="str">
        <f t="shared" si="1004"/>
        <v>-0.0261153665372298-0.0015900272703965i</v>
      </c>
      <c r="AA1969" t="str">
        <f t="shared" si="1005"/>
        <v>0.931114972455574-37.9937307392288i</v>
      </c>
      <c r="AB1969" t="str">
        <f t="shared" si="1006"/>
        <v>0.426801393809622-0.180688462494472i</v>
      </c>
      <c r="AC1969" t="str">
        <f t="shared" si="1007"/>
        <v>0.955559265106648-0.752718772802387i</v>
      </c>
      <c r="AD1969" t="str">
        <f t="shared" si="1008"/>
        <v>0.367540258318886+0.100429134232801i</v>
      </c>
      <c r="AE1969" t="str">
        <f t="shared" si="1009"/>
        <v>-0.00943876350101337-0.00320714268520186i</v>
      </c>
      <c r="AF1969" t="str">
        <f t="shared" si="1010"/>
        <v>-14.6257506224099-1.82929933895412i</v>
      </c>
      <c r="AG1969" t="str">
        <f t="shared" si="1011"/>
        <v>1.01505159699334-0.0502119866342188i</v>
      </c>
      <c r="AH1969" t="str">
        <f t="shared" si="1012"/>
        <v>0.126784471341975+0.0694933078737958i</v>
      </c>
      <c r="AI1969">
        <f t="shared" si="1013"/>
        <v>-16.797784562887713</v>
      </c>
      <c r="AJ1969">
        <f t="shared" si="1014"/>
        <v>28.728099320378007</v>
      </c>
      <c r="AK1969"/>
      <c r="AL1969"/>
      <c r="AM1969"/>
      <c r="AN1969"/>
    </row>
    <row r="1970" spans="1:40" x14ac:dyDescent="0.3">
      <c r="A1970"/>
      <c r="B1970">
        <f t="shared" ref="B1970:B2033" si="1015">B1969+100</f>
        <v>183600</v>
      </c>
      <c r="C1970" s="186" t="str">
        <f t="shared" si="983"/>
        <v>-2.26723935597434E-06+0.0133389023433244i</v>
      </c>
      <c r="D1970" s="158" t="str">
        <f t="shared" si="984"/>
        <v>-5.95702333917436+0.102264917965487i</v>
      </c>
      <c r="E1970" t="str">
        <f t="shared" si="985"/>
        <v>2870</v>
      </c>
      <c r="F1970" t="str">
        <f t="shared" si="986"/>
        <v>0.777000777000777</v>
      </c>
      <c r="G1970" t="str">
        <f t="shared" si="981"/>
        <v>0.777000777000777</v>
      </c>
      <c r="H1970" t="str">
        <f t="shared" si="987"/>
        <v>8.6692062684454+1.93068324764889i</v>
      </c>
      <c r="I1970" t="str">
        <f t="shared" si="988"/>
        <v>720.995513998858i</v>
      </c>
      <c r="J1970" t="str">
        <f t="shared" si="982"/>
        <v>-443.645664612772+155.934602582029i</v>
      </c>
      <c r="K1970" t="str">
        <f t="shared" si="989"/>
        <v>0.50840931320207-1.44646270882823i</v>
      </c>
      <c r="L1970" t="str">
        <f t="shared" si="990"/>
        <v>0.035922238624734-0.0858453152765837i</v>
      </c>
      <c r="M1970" t="str">
        <f t="shared" si="991"/>
        <v>0.544331551826804-1.53230802410481i</v>
      </c>
      <c r="N1970" t="str">
        <f t="shared" si="992"/>
        <v>-2.30718564479634i</v>
      </c>
      <c r="O1970" t="str">
        <f t="shared" si="993"/>
        <v>-0.671617146941001-0.740898378952762i</v>
      </c>
      <c r="P1970" t="str">
        <f t="shared" si="994"/>
        <v>1.671617146941+0.740898378952762i</v>
      </c>
      <c r="Q1970" t="str">
        <f t="shared" si="995"/>
        <v>-1.671617146941+1.56628726584358i</v>
      </c>
      <c r="R1970" t="str">
        <f t="shared" si="996"/>
        <v>-0.311353140842074-0.734957068897229i</v>
      </c>
      <c r="S1970" t="str">
        <f t="shared" si="997"/>
        <v>0.238154092077561i</v>
      </c>
      <c r="T1970" t="str">
        <f t="shared" si="998"/>
        <v>0.175033033459205-0.0741500245727411i</v>
      </c>
      <c r="U1970" t="str">
        <f t="shared" si="999"/>
        <v>0.0000500000000000001-0.00131341967957265i</v>
      </c>
      <c r="V1970" t="str">
        <f t="shared" si="1000"/>
        <v>3.33333333333333E-06-0.00144476164752991i</v>
      </c>
      <c r="W1970" t="str">
        <f t="shared" si="1001"/>
        <v>0.0000144704367371241-0.000688201116969681i</v>
      </c>
      <c r="X1970" t="str">
        <f t="shared" si="1002"/>
        <v>0.0000249780872931462-0.000687598010501093i</v>
      </c>
      <c r="Y1970" t="str">
        <f t="shared" si="1003"/>
        <v>0.009+0.369149703167415i</v>
      </c>
      <c r="Z1970" t="str">
        <f t="shared" si="1004"/>
        <v>-0.0260869167295495-0.00158802510696206i</v>
      </c>
      <c r="AA1970" t="str">
        <f t="shared" si="1005"/>
        <v>0.930096610864565-37.9729847456345i</v>
      </c>
      <c r="AB1970" t="str">
        <f t="shared" si="1006"/>
        <v>0.426715711929014-0.180771480101701i</v>
      </c>
      <c r="AC1970" t="str">
        <f t="shared" si="1007"/>
        <v>0.95527723617406-0.752259529690212i</v>
      </c>
      <c r="AD1970" t="str">
        <f t="shared" si="1008"/>
        <v>0.367695385688403+0.10031734681476i</v>
      </c>
      <c r="AE1970" t="str">
        <f t="shared" si="1009"/>
        <v>-0.00943273244288726-0.00320087977707325i</v>
      </c>
      <c r="AF1970" t="str">
        <f t="shared" si="1010"/>
        <v>-14.6262296076198-1.8284183296834i</v>
      </c>
      <c r="AG1970" t="str">
        <f t="shared" si="1011"/>
        <v>1.01502785555081-0.0502064549399594i</v>
      </c>
      <c r="AH1970" t="str">
        <f t="shared" si="1012"/>
        <v>0.126724860604911+0.0693835041886122i</v>
      </c>
      <c r="AI1970">
        <f t="shared" si="1013"/>
        <v>-16.804096974870056</v>
      </c>
      <c r="AJ1970">
        <f t="shared" si="1014"/>
        <v>28.701276482413103</v>
      </c>
      <c r="AK1970"/>
      <c r="AL1970"/>
      <c r="AM1970"/>
      <c r="AN1970"/>
    </row>
    <row r="1971" spans="1:40" x14ac:dyDescent="0.3">
      <c r="A1971"/>
      <c r="B1971">
        <f t="shared" si="1015"/>
        <v>183700</v>
      </c>
      <c r="C1971" s="186" t="str">
        <f t="shared" si="983"/>
        <v>-2.26477161271168E-06+0.013331641101314i</v>
      </c>
      <c r="D1971" s="158" t="str">
        <f t="shared" si="984"/>
        <v>-5.95702332025499+0.102209248443407i</v>
      </c>
      <c r="E1971" t="str">
        <f t="shared" si="985"/>
        <v>2870</v>
      </c>
      <c r="F1971" t="str">
        <f t="shared" si="986"/>
        <v>0.777000777000777</v>
      </c>
      <c r="G1971" t="str">
        <f t="shared" si="981"/>
        <v>0.777000777000777</v>
      </c>
      <c r="H1971" t="str">
        <f t="shared" si="987"/>
        <v>8.66968454766044+1.92974735357166i</v>
      </c>
      <c r="I1971" t="str">
        <f t="shared" si="988"/>
        <v>721.388213080556i</v>
      </c>
      <c r="J1971" t="str">
        <f t="shared" si="982"/>
        <v>-444.130159989112+156.019534282781i</v>
      </c>
      <c r="K1971" t="str">
        <f t="shared" si="989"/>
        <v>0.507914512207736-1.44584557699522i</v>
      </c>
      <c r="L1971" t="str">
        <f t="shared" si="990"/>
        <v>0.0358889603718627-0.0858125018293676i</v>
      </c>
      <c r="M1971" t="str">
        <f t="shared" si="991"/>
        <v>0.543803472579599-1.53165807882459i</v>
      </c>
      <c r="N1971" t="str">
        <f t="shared" si="992"/>
        <v>-2.30844228185778i</v>
      </c>
      <c r="O1971" t="str">
        <f t="shared" si="993"/>
        <v>-0.67254765677014-0.740053815187108i</v>
      </c>
      <c r="P1971" t="str">
        <f t="shared" si="994"/>
        <v>1.67254765677014+0.740053815187108i</v>
      </c>
      <c r="Q1971" t="str">
        <f t="shared" si="995"/>
        <v>-1.67254765677014+1.56838846667067i</v>
      </c>
      <c r="R1971" t="str">
        <f t="shared" si="996"/>
        <v>-0.311326509221929-0.734409400322655i</v>
      </c>
      <c r="S1971" t="str">
        <f t="shared" si="997"/>
        <v>0.238283805635338i</v>
      </c>
      <c r="T1971" t="str">
        <f t="shared" si="998"/>
        <v>0.174997866803249-0.0741840654125664i</v>
      </c>
      <c r="U1971" t="str">
        <f t="shared" si="999"/>
        <v>0.0000500000000000001-0.00131270469879988i</v>
      </c>
      <c r="V1971" t="str">
        <f t="shared" si="1000"/>
        <v>3.33333333333333E-06-0.00144397516867987i</v>
      </c>
      <c r="W1971" t="str">
        <f t="shared" si="1001"/>
        <v>0.0000144704321166549-0.00068782672263022i</v>
      </c>
      <c r="X1971" t="str">
        <f t="shared" si="1002"/>
        <v>0.0000249666506793158-0.000687224119086309i</v>
      </c>
      <c r="Y1971" t="str">
        <f t="shared" si="1003"/>
        <v>0.009+0.369350765097245i</v>
      </c>
      <c r="Z1971" t="str">
        <f t="shared" si="1004"/>
        <v>-0.0260585134105785-0.0015860269839968i</v>
      </c>
      <c r="AA1971" t="str">
        <f t="shared" si="1005"/>
        <v>0.929079921384429-37.9522614239812i</v>
      </c>
      <c r="AB1971" t="str">
        <f t="shared" si="1006"/>
        <v>0.426629978600076-0.180854468786258i</v>
      </c>
      <c r="AC1971" t="str">
        <f t="shared" si="1007"/>
        <v>0.95499565566128-0.751800541549074i</v>
      </c>
      <c r="AD1971" t="str">
        <f t="shared" si="1008"/>
        <v>0.367850411851592+0.10020534594637i</v>
      </c>
      <c r="AE1971" t="str">
        <f t="shared" si="1009"/>
        <v>-0.00942670650770983-0.00319462303042609i</v>
      </c>
      <c r="AF1971" t="str">
        <f t="shared" si="1010"/>
        <v>-14.6267078679154-1.82753810512825i</v>
      </c>
      <c r="AG1971" t="str">
        <f t="shared" si="1011"/>
        <v>1.01500411054012-0.0502009155184874i</v>
      </c>
      <c r="AH1971" t="str">
        <f t="shared" si="1012"/>
        <v>0.126665278684933+0.0692738042999935i</v>
      </c>
      <c r="AI1971">
        <f t="shared" si="1013"/>
        <v>-16.810407552355773</v>
      </c>
      <c r="AJ1971">
        <f t="shared" si="1014"/>
        <v>28.67444527489641</v>
      </c>
      <c r="AK1971"/>
      <c r="AL1971"/>
      <c r="AM1971"/>
      <c r="AN1971"/>
    </row>
    <row r="1972" spans="1:40" x14ac:dyDescent="0.3">
      <c r="A1972"/>
      <c r="B1972">
        <f t="shared" si="1015"/>
        <v>183800</v>
      </c>
      <c r="C1972" s="186" t="str">
        <f t="shared" si="983"/>
        <v>-2.26230789622562E-06+0.0133243877605455i</v>
      </c>
      <c r="D1972" s="158" t="str">
        <f t="shared" si="984"/>
        <v>-5.95702330136649+0.102153639497516i</v>
      </c>
      <c r="E1972" t="str">
        <f t="shared" si="985"/>
        <v>2870</v>
      </c>
      <c r="F1972" t="str">
        <f t="shared" si="986"/>
        <v>0.777000777000777</v>
      </c>
      <c r="G1972" t="str">
        <f t="shared" si="981"/>
        <v>0.777000777000777</v>
      </c>
      <c r="H1972" t="str">
        <f t="shared" si="987"/>
        <v>8.67016210336269+1.92881230384984i</v>
      </c>
      <c r="I1972" t="str">
        <f t="shared" si="988"/>
        <v>721.780912162255i</v>
      </c>
      <c r="J1972" t="str">
        <f t="shared" si="982"/>
        <v>-444.614919179977+156.104465983534i</v>
      </c>
      <c r="K1972" t="str">
        <f t="shared" si="989"/>
        <v>0.507420404744836-1.44522887813917i</v>
      </c>
      <c r="L1972" t="str">
        <f t="shared" si="990"/>
        <v>0.0358557256494865-0.085779705892103i</v>
      </c>
      <c r="M1972" t="str">
        <f t="shared" si="991"/>
        <v>0.543276130394322-1.53100858403127i</v>
      </c>
      <c r="N1972" t="str">
        <f t="shared" si="992"/>
        <v>-2.30969891891922i</v>
      </c>
      <c r="O1972" t="str">
        <f t="shared" si="993"/>
        <v>-0.673477104554728-0.739208082775466i</v>
      </c>
      <c r="P1972" t="str">
        <f t="shared" si="994"/>
        <v>1.67347710455473+0.739208082775466i</v>
      </c>
      <c r="Q1972" t="str">
        <f t="shared" si="995"/>
        <v>-1.67347710455473+1.57049083614375i</v>
      </c>
      <c r="R1972" t="str">
        <f t="shared" si="996"/>
        <v>-0.311299856773751-0.733862239159986i</v>
      </c>
      <c r="S1972" t="str">
        <f t="shared" si="997"/>
        <v>0.238413519193115i</v>
      </c>
      <c r="T1972" t="str">
        <f t="shared" si="998"/>
        <v>0.174962679041072-0.0742180943777426i</v>
      </c>
      <c r="U1972" t="str">
        <f t="shared" si="999"/>
        <v>0.0000500000000000001-0.00131199049602578i</v>
      </c>
      <c r="V1972" t="str">
        <f t="shared" si="1000"/>
        <v>3.33333333333333E-06-0.00144318954562836i</v>
      </c>
      <c r="W1972" t="str">
        <f t="shared" si="1001"/>
        <v>0.0000144704274936733-0.000687452735813723i</v>
      </c>
      <c r="X1972" t="str">
        <f t="shared" si="1002"/>
        <v>0.0000249552327115037-0.000686850634362524i</v>
      </c>
      <c r="Y1972" t="str">
        <f t="shared" si="1003"/>
        <v>0.009+0.369551827027075i</v>
      </c>
      <c r="Z1972" t="str">
        <f t="shared" si="1004"/>
        <v>-0.0260301564790635-0.00158403289084027i</v>
      </c>
      <c r="AA1972" t="str">
        <f t="shared" si="1005"/>
        <v>0.928064900351371-37.9315607370788i</v>
      </c>
      <c r="AB1972" t="str">
        <f t="shared" si="1006"/>
        <v>0.42654419381596-0.180937428521425i</v>
      </c>
      <c r="AC1972" t="str">
        <f t="shared" si="1007"/>
        <v>0.954714522819654-0.751341808211551i</v>
      </c>
      <c r="AD1972" t="str">
        <f t="shared" si="1008"/>
        <v>0.36800533653158+0.100093131690806i</v>
      </c>
      <c r="AE1972" t="str">
        <f t="shared" si="1009"/>
        <v>-0.00942068568230202-0.00318837243746196i</v>
      </c>
      <c r="AF1972" t="str">
        <f t="shared" si="1010"/>
        <v>-14.6271854047292-1.82665866435232i</v>
      </c>
      <c r="AG1972" t="str">
        <f t="shared" si="1011"/>
        <v>1.01498036197506-0.0501953683439803i</v>
      </c>
      <c r="AH1972" t="str">
        <f t="shared" si="1012"/>
        <v>0.126605725481009+0.0691642080603155i</v>
      </c>
      <c r="AI1972">
        <f t="shared" si="1013"/>
        <v>-16.816716299982279</v>
      </c>
      <c r="AJ1972">
        <f t="shared" si="1014"/>
        <v>28.647605701036788</v>
      </c>
      <c r="AK1972"/>
      <c r="AL1972"/>
      <c r="AM1972"/>
      <c r="AN1972"/>
    </row>
    <row r="1973" spans="1:40" x14ac:dyDescent="0.3">
      <c r="A1973"/>
      <c r="B1973">
        <f t="shared" si="1015"/>
        <v>183900</v>
      </c>
      <c r="C1973" s="186" t="str">
        <f t="shared" si="983"/>
        <v>-2.25984819775991E-06+0.0133171423081296i</v>
      </c>
      <c r="D1973" s="158" t="str">
        <f t="shared" si="984"/>
        <v>-5.95702328250881+0.102098091028994i</v>
      </c>
      <c r="E1973" t="str">
        <f t="shared" si="985"/>
        <v>2870</v>
      </c>
      <c r="F1973" t="str">
        <f t="shared" si="986"/>
        <v>0.777000777000777</v>
      </c>
      <c r="G1973" t="str">
        <f t="shared" si="981"/>
        <v>0.777000777000777</v>
      </c>
      <c r="H1973" t="str">
        <f t="shared" si="987"/>
        <v>8.67063893698099+1.92787809744955i</v>
      </c>
      <c r="I1973" t="str">
        <f t="shared" si="988"/>
        <v>722.173611243954i</v>
      </c>
      <c r="J1973" t="str">
        <f t="shared" si="982"/>
        <v>-445.099942185369+156.189397684287i</v>
      </c>
      <c r="K1973" t="str">
        <f t="shared" si="989"/>
        <v>0.506926989575331-1.44461261197937i</v>
      </c>
      <c r="L1973" t="str">
        <f t="shared" si="990"/>
        <v>0.0358225343869848-0.0857469274657282i</v>
      </c>
      <c r="M1973" t="str">
        <f t="shared" si="991"/>
        <v>0.542749523962316-1.5303595394451i</v>
      </c>
      <c r="N1973" t="str">
        <f t="shared" si="992"/>
        <v>-2.31095555598065i</v>
      </c>
      <c r="O1973" t="str">
        <f t="shared" si="993"/>
        <v>-0.674405488827034-0.738361183053368i</v>
      </c>
      <c r="P1973" t="str">
        <f t="shared" si="994"/>
        <v>1.67440548882703+0.738361183053368i</v>
      </c>
      <c r="Q1973" t="str">
        <f t="shared" si="995"/>
        <v>-1.67440548882703+1.57259437292728i</v>
      </c>
      <c r="R1973" t="str">
        <f t="shared" si="996"/>
        <v>-0.311273183485542-0.733315584569691i</v>
      </c>
      <c r="S1973" t="str">
        <f t="shared" si="997"/>
        <v>0.23854323275089i</v>
      </c>
      <c r="T1973" t="str">
        <f t="shared" si="998"/>
        <v>0.174927470169863-0.0742521114573021i</v>
      </c>
      <c r="U1973" t="str">
        <f t="shared" si="999"/>
        <v>0.0000499999999999999-0.00131127706998118i</v>
      </c>
      <c r="V1973" t="str">
        <f t="shared" si="1000"/>
        <v>3.33333333333333E-06-0.0014424047769793i</v>
      </c>
      <c r="W1973" t="str">
        <f t="shared" si="1001"/>
        <v>0.0000144704228681797-0.000687079155855388i</v>
      </c>
      <c r="X1973" t="str">
        <f t="shared" si="1002"/>
        <v>0.0000249438333491748-0.000686477555666914i</v>
      </c>
      <c r="Y1973" t="str">
        <f t="shared" si="1003"/>
        <v>0.009+0.369752888956904i</v>
      </c>
      <c r="Z1973" t="str">
        <f t="shared" si="1004"/>
        <v>-0.0260018458340271-0.00158204281686629i</v>
      </c>
      <c r="AA1973" t="str">
        <f t="shared" si="1005"/>
        <v>0.927051544111625-37.9108826478184i</v>
      </c>
      <c r="AB1973" t="str">
        <f t="shared" si="1006"/>
        <v>0.426458357569811-0.181020359280466i</v>
      </c>
      <c r="AC1973" t="str">
        <f t="shared" si="1007"/>
        <v>0.954433836902126-0.75088332951001i</v>
      </c>
      <c r="AD1973" t="str">
        <f t="shared" si="1008"/>
        <v>0.368160159451463+0.0999807041115727i</v>
      </c>
      <c r="AE1973" t="str">
        <f t="shared" si="1009"/>
        <v>-0.00941466995352286-0.00318212799040314i</v>
      </c>
      <c r="AF1973" t="str">
        <f t="shared" si="1010"/>
        <v>-14.6276622194898-1.82578000642056i</v>
      </c>
      <c r="AG1973" t="str">
        <f t="shared" si="1011"/>
        <v>1.01495660986941-0.0501898133906674i</v>
      </c>
      <c r="AH1973" t="str">
        <f t="shared" si="1012"/>
        <v>0.126546200892385+0.0690547153223584i</v>
      </c>
      <c r="AI1973">
        <f t="shared" si="1013"/>
        <v>-16.823023222381003</v>
      </c>
      <c r="AJ1973">
        <f t="shared" si="1014"/>
        <v>28.62075776403579</v>
      </c>
      <c r="AK1973"/>
      <c r="AL1973"/>
      <c r="AM1973"/>
      <c r="AN1973"/>
    </row>
    <row r="1974" spans="1:40" x14ac:dyDescent="0.3">
      <c r="A1974"/>
      <c r="B1974">
        <f t="shared" si="1015"/>
        <v>184000</v>
      </c>
      <c r="C1974" s="186" t="str">
        <f t="shared" si="983"/>
        <v>-0.0000022573925085821+0.0133099047312047i</v>
      </c>
      <c r="D1974" s="158" t="str">
        <f t="shared" si="984"/>
        <v>-5.95702326368186+0.102042602939236i</v>
      </c>
      <c r="E1974" t="str">
        <f t="shared" si="985"/>
        <v>2870</v>
      </c>
      <c r="F1974" t="str">
        <f t="shared" si="986"/>
        <v>0.777000777000777</v>
      </c>
      <c r="G1974" t="str">
        <f t="shared" si="981"/>
        <v>0.777000777000777</v>
      </c>
      <c r="H1974" t="str">
        <f t="shared" si="987"/>
        <v>8.67111504994067+1.92694473333826i</v>
      </c>
      <c r="I1974" t="str">
        <f t="shared" si="988"/>
        <v>722.566310325652i</v>
      </c>
      <c r="J1974" t="str">
        <f t="shared" si="982"/>
        <v>-445.585229005285+156.27432938504i</v>
      </c>
      <c r="K1974" t="str">
        <f t="shared" si="989"/>
        <v>0.506434265463813-1.44399677823489i</v>
      </c>
      <c r="L1974" t="str">
        <f t="shared" si="990"/>
        <v>0.0357893865138677-0.0857141665511257i</v>
      </c>
      <c r="M1974" t="str">
        <f t="shared" si="991"/>
        <v>0.542223651977681-1.52971094478602i</v>
      </c>
      <c r="N1974" t="str">
        <f t="shared" si="992"/>
        <v>-2.31221219304209i</v>
      </c>
      <c r="O1974" t="str">
        <f t="shared" si="993"/>
        <v>-0.675332808121026-0.737513117358172i</v>
      </c>
      <c r="P1974" t="str">
        <f t="shared" si="994"/>
        <v>1.67533280812103+0.737513117358172i</v>
      </c>
      <c r="Q1974" t="str">
        <f t="shared" si="995"/>
        <v>-1.67533280812103+1.57469907568392i</v>
      </c>
      <c r="R1974" t="str">
        <f t="shared" si="996"/>
        <v>-0.311246489345305-0.732769435714054i</v>
      </c>
      <c r="S1974" t="str">
        <f t="shared" si="997"/>
        <v>0.238672946308667i</v>
      </c>
      <c r="T1974" t="str">
        <f t="shared" si="998"/>
        <v>0.174892240186813-0.0742861166402731i</v>
      </c>
      <c r="U1974" t="str">
        <f t="shared" si="999"/>
        <v>0.0000499999999999999-0.00131056441939967i</v>
      </c>
      <c r="V1974" t="str">
        <f t="shared" si="1000"/>
        <v>3.33333333333333E-06-0.00144162086133963i</v>
      </c>
      <c r="W1974" t="str">
        <f t="shared" si="1001"/>
        <v>0.0000144704182401738-0.000686705982091858i</v>
      </c>
      <c r="X1974" t="str">
        <f t="shared" si="1002"/>
        <v>0.000024932452551903-0.000686104882338087i</v>
      </c>
      <c r="Y1974" t="str">
        <f t="shared" si="1003"/>
        <v>0.009+0.369953950886734i</v>
      </c>
      <c r="Z1974" t="str">
        <f t="shared" si="1004"/>
        <v>-0.0259735813747663-0.00158005675148283i</v>
      </c>
      <c r="AA1974" t="str">
        <f t="shared" si="1005"/>
        <v>0.926039849021439-37.8902271191726i</v>
      </c>
      <c r="AB1974" t="str">
        <f t="shared" si="1006"/>
        <v>0.426372469854782-0.181103261036632i</v>
      </c>
      <c r="AC1974" t="str">
        <f t="shared" si="1007"/>
        <v>0.954153597163228-0.750425105276657i</v>
      </c>
      <c r="AD1974" t="str">
        <f t="shared" si="1008"/>
        <v>0.368314880334309+0.0998680632725211i</v>
      </c>
      <c r="AE1974" t="str">
        <f t="shared" si="1009"/>
        <v>-0.00940865930826927-0.00317588968149296i</v>
      </c>
      <c r="AF1974" t="str">
        <f t="shared" si="1010"/>
        <v>-14.6281383136225-1.82490213039902i</v>
      </c>
      <c r="AG1974" t="str">
        <f t="shared" si="1011"/>
        <v>1.014932854237-0.0501842506328305i</v>
      </c>
      <c r="AH1974" t="str">
        <f t="shared" si="1012"/>
        <v>0.126486704818571+0.0689453259393066i</v>
      </c>
      <c r="AI1974">
        <f t="shared" si="1013"/>
        <v>-16.82932832417805</v>
      </c>
      <c r="AJ1974">
        <f t="shared" si="1014"/>
        <v>28.593901467090415</v>
      </c>
      <c r="AK1974"/>
      <c r="AL1974"/>
      <c r="AM1974"/>
      <c r="AN1974"/>
    </row>
    <row r="1975" spans="1:40" x14ac:dyDescent="0.3">
      <c r="A1975"/>
      <c r="B1975">
        <f t="shared" si="1015"/>
        <v>184100</v>
      </c>
      <c r="C1975" s="186" t="str">
        <f t="shared" si="983"/>
        <v>-2.25494081998342E-06+0.0133026750169373i</v>
      </c>
      <c r="D1975" s="158" t="str">
        <f t="shared" si="984"/>
        <v>-5.95702324488558+0.101987175129853i</v>
      </c>
      <c r="E1975" t="str">
        <f t="shared" si="985"/>
        <v>2870</v>
      </c>
      <c r="F1975" t="str">
        <f t="shared" si="986"/>
        <v>0.777000777000777</v>
      </c>
      <c r="G1975" t="str">
        <f t="shared" si="981"/>
        <v>0.777000777000777</v>
      </c>
      <c r="H1975" t="str">
        <f t="shared" si="987"/>
        <v>8.67159044366367+1.92601221048487i</v>
      </c>
      <c r="I1975" t="str">
        <f t="shared" si="988"/>
        <v>722.959009407351i</v>
      </c>
      <c r="J1975" t="str">
        <f t="shared" si="982"/>
        <v>-446.070779639728+156.359261085792i</v>
      </c>
      <c r="K1975" t="str">
        <f t="shared" si="989"/>
        <v>0.505942231177468-1.44338137662448i</v>
      </c>
      <c r="L1975" t="str">
        <f t="shared" si="990"/>
        <v>0.0357562819597748-0.0856814231491215i</v>
      </c>
      <c r="M1975" t="str">
        <f t="shared" si="991"/>
        <v>0.541698513137243-1.5290627997736i</v>
      </c>
      <c r="N1975" t="str">
        <f t="shared" si="992"/>
        <v>-2.31346883010352i</v>
      </c>
      <c r="O1975" t="str">
        <f t="shared" si="993"/>
        <v>-0.676259060972326-0.736663887029103i</v>
      </c>
      <c r="P1975" t="str">
        <f t="shared" si="994"/>
        <v>1.67625906097233+0.736663887029103i</v>
      </c>
      <c r="Q1975" t="str">
        <f t="shared" si="995"/>
        <v>-1.67625906097233+1.57680494307442i</v>
      </c>
      <c r="R1975" t="str">
        <f t="shared" si="996"/>
        <v>-0.311219774341013-0.732223791757197i</v>
      </c>
      <c r="S1975" t="str">
        <f t="shared" si="997"/>
        <v>0.238802659866444i</v>
      </c>
      <c r="T1975" t="str">
        <f t="shared" si="998"/>
        <v>0.174856989089112-0.0743201099156684i</v>
      </c>
      <c r="U1975" t="str">
        <f t="shared" si="999"/>
        <v>0.0000499999999999999-0.00130985254301759i</v>
      </c>
      <c r="V1975" t="str">
        <f t="shared" si="1000"/>
        <v>3.33333333333333E-06-0.00144083779731935i</v>
      </c>
      <c r="W1975" t="str">
        <f t="shared" si="1001"/>
        <v>0.000014470413609656-0.00068633321386122i</v>
      </c>
      <c r="X1975" t="str">
        <f t="shared" si="1002"/>
        <v>0.0000249210902793733-0.000685732613716098i</v>
      </c>
      <c r="Y1975" t="str">
        <f t="shared" si="1003"/>
        <v>0.009+0.370155012816564i</v>
      </c>
      <c r="Z1975" t="str">
        <f t="shared" si="1004"/>
        <v>-0.0259453630008523-0.00157807468413196i</v>
      </c>
      <c r="AA1975" t="str">
        <f t="shared" si="1005"/>
        <v>0.925029811447044-37.8695941141947i</v>
      </c>
      <c r="AB1975" t="str">
        <f t="shared" si="1006"/>
        <v>0.426286530664022-0.181186133763136i</v>
      </c>
      <c r="AC1975" t="str">
        <f t="shared" si="1007"/>
        <v>0.95387380285912-0.74996713534348i</v>
      </c>
      <c r="AD1975" t="str">
        <f t="shared" si="1008"/>
        <v>0.368469498903141+0.0997552092378345i</v>
      </c>
      <c r="AE1975" t="str">
        <f t="shared" si="1009"/>
        <v>-0.00940265373347563-0.00316965750299543i</v>
      </c>
      <c r="AF1975" t="str">
        <f t="shared" si="1010"/>
        <v>-14.6286136885492-1.82402503535502i</v>
      </c>
      <c r="AG1975" t="str">
        <f t="shared" si="1011"/>
        <v>1.01490909509166-0.0501786800448005i</v>
      </c>
      <c r="AH1975" t="str">
        <f t="shared" si="1012"/>
        <v>0.126427237159354+0.0688360397647469i</v>
      </c>
      <c r="AI1975">
        <f t="shared" si="1013"/>
        <v>-16.835631609993516</v>
      </c>
      <c r="AJ1975">
        <f t="shared" si="1014"/>
        <v>28.567036813390398</v>
      </c>
      <c r="AK1975"/>
      <c r="AL1975"/>
      <c r="AM1975"/>
      <c r="AN1975"/>
    </row>
    <row r="1976" spans="1:40" x14ac:dyDescent="0.3">
      <c r="A1976"/>
      <c r="B1976">
        <f t="shared" si="1015"/>
        <v>184200</v>
      </c>
      <c r="C1976" s="186" t="str">
        <f t="shared" si="983"/>
        <v>-2.25249312327883E-06+0.013295453152522i</v>
      </c>
      <c r="D1976" s="158" t="str">
        <f t="shared" si="984"/>
        <v>-5.9570232261199+0.101931807502669i</v>
      </c>
      <c r="E1976" t="str">
        <f t="shared" si="985"/>
        <v>2870</v>
      </c>
      <c r="F1976" t="str">
        <f t="shared" si="986"/>
        <v>0.777000777000777</v>
      </c>
      <c r="G1976" t="str">
        <f t="shared" si="981"/>
        <v>0.777000777000777</v>
      </c>
      <c r="H1976" t="str">
        <f t="shared" si="987"/>
        <v>8.67206511956849+1.92508052785972i</v>
      </c>
      <c r="I1976" t="str">
        <f t="shared" si="988"/>
        <v>723.35170848905i</v>
      </c>
      <c r="J1976" t="str">
        <f t="shared" si="982"/>
        <v>-446.556594088696+156.444192786545i</v>
      </c>
      <c r="K1976" t="str">
        <f t="shared" si="989"/>
        <v>0.5054508854861-1.4427664068666i</v>
      </c>
      <c r="L1976" t="str">
        <f t="shared" si="990"/>
        <v>0.0357232206544751-0.0856486972604859i</v>
      </c>
      <c r="M1976" t="str">
        <f t="shared" si="991"/>
        <v>0.541174106140575-1.52841510412709i</v>
      </c>
      <c r="N1976" t="str">
        <f t="shared" si="992"/>
        <v>-2.31472546716496i</v>
      </c>
      <c r="O1976" t="str">
        <f t="shared" si="993"/>
        <v>-0.67718424591827-0.735813493407197i</v>
      </c>
      <c r="P1976" t="str">
        <f t="shared" si="994"/>
        <v>1.67718424591827+0.735813493407197i</v>
      </c>
      <c r="Q1976" t="str">
        <f t="shared" si="995"/>
        <v>-1.67718424591827+1.57891197375776i</v>
      </c>
      <c r="R1976" t="str">
        <f t="shared" si="996"/>
        <v>-0.311193038460641-0.731678651865039i</v>
      </c>
      <c r="S1976" t="str">
        <f t="shared" si="997"/>
        <v>0.238932373424219i</v>
      </c>
      <c r="T1976" t="str">
        <f t="shared" si="998"/>
        <v>0.174821716873947-0.0743540912724952i</v>
      </c>
      <c r="U1976" t="str">
        <f t="shared" si="999"/>
        <v>0.0000499999999999999-0.00130914143957404i</v>
      </c>
      <c r="V1976" t="str">
        <f t="shared" si="1000"/>
        <v>3.33333333333333E-06-0.00144005558353145i</v>
      </c>
      <c r="W1976" t="str">
        <f t="shared" si="1001"/>
        <v>0.0000144704089766261-0.000685960850502997i</v>
      </c>
      <c r="X1976" t="str">
        <f t="shared" si="1002"/>
        <v>0.0000249097464913789-0.000685360749142428i</v>
      </c>
      <c r="Y1976" t="str">
        <f t="shared" si="1003"/>
        <v>0.009+0.370356074746394i</v>
      </c>
      <c r="Z1976" t="str">
        <f t="shared" si="1004"/>
        <v>-0.0259171906121288-0.00157609660428961i</v>
      </c>
      <c r="AA1976" t="str">
        <f t="shared" si="1005"/>
        <v>0.92402142776461-37.8489835960189i</v>
      </c>
      <c r="AB1976" t="str">
        <f t="shared" si="1006"/>
        <v>0.426200539990673-0.18126897743318i</v>
      </c>
      <c r="AC1976" t="str">
        <f t="shared" si="1007"/>
        <v>0.953594453247538-0.749509419542284i</v>
      </c>
      <c r="AD1976" t="str">
        <f t="shared" si="1008"/>
        <v>0.368624014880955+0.0996421420720296i</v>
      </c>
      <c r="AE1976" t="str">
        <f t="shared" si="1009"/>
        <v>-0.00939665321611403-0.00316343144719508i</v>
      </c>
      <c r="AF1976" t="str">
        <f t="shared" si="1010"/>
        <v>-14.6290883456884-1.82314872035705i</v>
      </c>
      <c r="AG1976" t="str">
        <f t="shared" si="1011"/>
        <v>1.01488533244725-0.0501731016009608i</v>
      </c>
      <c r="AH1976" t="str">
        <f t="shared" si="1012"/>
        <v>0.126367797814789+0.0687268566526647i</v>
      </c>
      <c r="AI1976">
        <f t="shared" si="1013"/>
        <v>-16.841933084442015</v>
      </c>
      <c r="AJ1976">
        <f t="shared" si="1014"/>
        <v>28.540163806118802</v>
      </c>
      <c r="AK1976"/>
      <c r="AL1976"/>
      <c r="AM1976"/>
      <c r="AN1976"/>
    </row>
    <row r="1977" spans="1:40" x14ac:dyDescent="0.3">
      <c r="A1977"/>
      <c r="B1977">
        <f t="shared" si="1015"/>
        <v>184300</v>
      </c>
      <c r="C1977" s="186" t="str">
        <f t="shared" si="983"/>
        <v>-2.25004940980674E-06+0.0132882391251808i</v>
      </c>
      <c r="D1977" s="158" t="str">
        <f t="shared" si="984"/>
        <v>-5.95702320738477+0.10187649995972i</v>
      </c>
      <c r="E1977" t="str">
        <f t="shared" si="985"/>
        <v>2870</v>
      </c>
      <c r="F1977" t="str">
        <f t="shared" si="986"/>
        <v>0.777000777000777</v>
      </c>
      <c r="G1977" t="str">
        <f t="shared" si="981"/>
        <v>0.777000777000777</v>
      </c>
      <c r="H1977" t="str">
        <f t="shared" si="987"/>
        <v>8.67253907907022+1.92414968443456i</v>
      </c>
      <c r="I1977" t="str">
        <f t="shared" si="988"/>
        <v>723.744407570749i</v>
      </c>
      <c r="J1977" t="str">
        <f t="shared" si="982"/>
        <v>-447.04267235219+156.529124487298i</v>
      </c>
      <c r="K1977" t="str">
        <f t="shared" si="989"/>
        <v>0.504960227162097-1.44215186867943i</v>
      </c>
      <c r="L1977" t="str">
        <f t="shared" si="990"/>
        <v>0.0356902025278674-0.0856159888859343i</v>
      </c>
      <c r="M1977" t="str">
        <f t="shared" si="991"/>
        <v>0.540650429689964-1.52776785756536i</v>
      </c>
      <c r="N1977" t="str">
        <f t="shared" si="992"/>
        <v>-2.3159821042264i</v>
      </c>
      <c r="O1977" t="str">
        <f t="shared" si="993"/>
        <v>-0.678108361497856-0.73496193783535i</v>
      </c>
      <c r="P1977" t="str">
        <f t="shared" si="994"/>
        <v>1.67810836149786+0.73496193783535i</v>
      </c>
      <c r="Q1977" t="str">
        <f t="shared" si="995"/>
        <v>-1.67810836149786+1.58102016639105i</v>
      </c>
      <c r="R1977" t="str">
        <f t="shared" si="996"/>
        <v>-0.311166281692146-0.73113401520532i</v>
      </c>
      <c r="S1977" t="str">
        <f t="shared" si="997"/>
        <v>0.239062086981996i</v>
      </c>
      <c r="T1977" t="str">
        <f t="shared" si="998"/>
        <v>0.17478642353851-0.0743880606997521i</v>
      </c>
      <c r="U1977" t="str">
        <f t="shared" si="999"/>
        <v>0.00005-0.00130843110781084i</v>
      </c>
      <c r="V1977" t="str">
        <f t="shared" si="1000"/>
        <v>3.33333333333333E-06-0.00143927421859193i</v>
      </c>
      <c r="W1977" t="str">
        <f t="shared" si="1001"/>
        <v>0.000014470404341084-0.000685588891358144i</v>
      </c>
      <c r="X1977" t="str">
        <f t="shared" si="1002"/>
        <v>0.0000248984211478223-0.00068498928795998i</v>
      </c>
      <c r="Y1977" t="str">
        <f t="shared" si="1003"/>
        <v>0.009+0.370557136676223i</v>
      </c>
      <c r="Z1977" t="str">
        <f t="shared" si="1004"/>
        <v>-0.0258890641087116-0.00157412250146547i</v>
      </c>
      <c r="AA1977" t="str">
        <f t="shared" si="1005"/>
        <v>0.92301469436023-37.8283955278601i</v>
      </c>
      <c r="AB1977" t="str">
        <f t="shared" si="1006"/>
        <v>0.42611449782789-0.181351792019943i</v>
      </c>
      <c r="AC1977" t="str">
        <f t="shared" si="1007"/>
        <v>0.953315547587825-0.749051957704682i</v>
      </c>
      <c r="AD1977" t="str">
        <f t="shared" si="1008"/>
        <v>0.368778427990716+0.0995288618399635i</v>
      </c>
      <c r="AE1977" t="str">
        <f t="shared" si="1009"/>
        <v>-0.00939065774319399-0.00315721150639716i</v>
      </c>
      <c r="AF1977" t="str">
        <f t="shared" si="1010"/>
        <v>-14.629562286455-1.82227318447484i</v>
      </c>
      <c r="AG1977" t="str">
        <f t="shared" si="1011"/>
        <v>1.01486156631763-0.0501675152757462i</v>
      </c>
      <c r="AH1977" t="str">
        <f t="shared" si="1012"/>
        <v>0.126308386685202+0.0686177764574472i</v>
      </c>
      <c r="AI1977">
        <f t="shared" si="1013"/>
        <v>-16.848232752132375</v>
      </c>
      <c r="AJ1977">
        <f t="shared" si="1014"/>
        <v>28.513282448452827</v>
      </c>
      <c r="AK1977"/>
      <c r="AL1977"/>
      <c r="AM1977"/>
      <c r="AN1977"/>
    </row>
    <row r="1978" spans="1:40" x14ac:dyDescent="0.3">
      <c r="A1978"/>
      <c r="B1978">
        <f t="shared" si="1015"/>
        <v>184400</v>
      </c>
      <c r="C1978" s="186" t="str">
        <f t="shared" si="983"/>
        <v>-2.24760967092907E-06+0.0132810329221635i</v>
      </c>
      <c r="D1978" s="158" t="str">
        <f t="shared" si="984"/>
        <v>-5.9570231886801+0.101821252403254i</v>
      </c>
      <c r="E1978" t="str">
        <f t="shared" si="985"/>
        <v>2870</v>
      </c>
      <c r="F1978" t="str">
        <f t="shared" si="986"/>
        <v>0.777000777000777</v>
      </c>
      <c r="G1978" t="str">
        <f t="shared" si="981"/>
        <v>0.777000777000777</v>
      </c>
      <c r="H1978" t="str">
        <f t="shared" si="987"/>
        <v>8.67301232358052+1.92321967918252i</v>
      </c>
      <c r="I1978" t="str">
        <f t="shared" si="988"/>
        <v>724.137106652447i</v>
      </c>
      <c r="J1978" t="str">
        <f t="shared" si="982"/>
        <v>-447.529014430209+156.61405618805i</v>
      </c>
      <c r="K1978" t="str">
        <f t="shared" si="989"/>
        <v>0.504470254980438-1.44153776178091i</v>
      </c>
      <c r="L1978" t="str">
        <f t="shared" si="990"/>
        <v>0.035657227509979-0.085583298026126i</v>
      </c>
      <c r="M1978" t="str">
        <f t="shared" si="991"/>
        <v>0.540127482490417-1.52712105980704i</v>
      </c>
      <c r="N1978" t="str">
        <f t="shared" si="992"/>
        <v>-2.31723874128783i</v>
      </c>
      <c r="O1978" t="str">
        <f t="shared" si="993"/>
        <v>-0.679031406251773-0.73410922165829i</v>
      </c>
      <c r="P1978" t="str">
        <f t="shared" si="994"/>
        <v>1.67903140625177+0.73410922165829i</v>
      </c>
      <c r="Q1978" t="str">
        <f t="shared" si="995"/>
        <v>-1.67903140625177+1.58312951962954i</v>
      </c>
      <c r="R1978" t="str">
        <f t="shared" si="996"/>
        <v>-0.311139504023473-0.730589880947589i</v>
      </c>
      <c r="S1978" t="str">
        <f t="shared" si="997"/>
        <v>0.239191800539773i</v>
      </c>
      <c r="T1978" t="str">
        <f t="shared" si="998"/>
        <v>0.174751109079992-0.0744220181864265i</v>
      </c>
      <c r="U1978" t="str">
        <f t="shared" si="999"/>
        <v>0.00005-0.00130772154647255i</v>
      </c>
      <c r="V1978" t="str">
        <f t="shared" si="1000"/>
        <v>3.33333333333333E-06-0.00143849370111981i</v>
      </c>
      <c r="W1978" t="str">
        <f t="shared" si="1001"/>
        <v>0.0000144703997030298-0.00068521733576905i</v>
      </c>
      <c r="X1978" t="str">
        <f t="shared" si="1002"/>
        <v>0.0000248871142087149-0.000684618229513094i</v>
      </c>
      <c r="Y1978" t="str">
        <f t="shared" si="1003"/>
        <v>0.009+0.370758198606053i</v>
      </c>
      <c r="Z1978" t="str">
        <f t="shared" si="1004"/>
        <v>-0.0258609833909876-0.00157215236520294i</v>
      </c>
      <c r="AA1978" t="str">
        <f t="shared" si="1005"/>
        <v>0.922009607629851-37.8078298730127i</v>
      </c>
      <c r="AB1978" t="str">
        <f t="shared" si="1006"/>
        <v>0.426028404168824-0.181434577496576i</v>
      </c>
      <c r="AC1978" t="str">
        <f t="shared" si="1007"/>
        <v>0.953037085140903-0.748594749662135i</v>
      </c>
      <c r="AD1978" t="str">
        <f t="shared" si="1008"/>
        <v>0.368932737955347+0.0994153686068418i</v>
      </c>
      <c r="AE1978" t="str">
        <f t="shared" si="1009"/>
        <v>-0.00938466730176204-0.00315099767292774i</v>
      </c>
      <c r="AF1978" t="str">
        <f t="shared" si="1010"/>
        <v>-14.6300355122606-1.82139842677927i</v>
      </c>
      <c r="AG1978" t="str">
        <f t="shared" si="1011"/>
        <v>1.01483779671669-0.0501619210436402i</v>
      </c>
      <c r="AH1978" t="str">
        <f t="shared" si="1012"/>
        <v>0.126249003671184+0.0685087990338825i</v>
      </c>
      <c r="AI1978">
        <f t="shared" si="1013"/>
        <v>-16.854530617667926</v>
      </c>
      <c r="AJ1978">
        <f t="shared" si="1014"/>
        <v>28.486392743565013</v>
      </c>
      <c r="AK1978"/>
      <c r="AL1978"/>
      <c r="AM1978"/>
      <c r="AN1978"/>
    </row>
    <row r="1979" spans="1:40" x14ac:dyDescent="0.3">
      <c r="A1979"/>
      <c r="B1979">
        <f t="shared" si="1015"/>
        <v>184500</v>
      </c>
      <c r="C1979" s="186" t="str">
        <f t="shared" si="983"/>
        <v>-2.24517389803112E-06+0.0132738345307477i</v>
      </c>
      <c r="D1979" s="158" t="str">
        <f t="shared" si="984"/>
        <v>-5.95702317000584+0.101766064735732i</v>
      </c>
      <c r="E1979" t="str">
        <f t="shared" si="985"/>
        <v>2870</v>
      </c>
      <c r="F1979" t="str">
        <f t="shared" si="986"/>
        <v>0.777000777000777</v>
      </c>
      <c r="G1979" t="str">
        <f t="shared" si="981"/>
        <v>0.777000777000777</v>
      </c>
      <c r="H1979" t="str">
        <f t="shared" si="987"/>
        <v>8.67348485450767+1.92229051107818i</v>
      </c>
      <c r="I1979" t="str">
        <f t="shared" si="988"/>
        <v>724.529805734146i</v>
      </c>
      <c r="J1979" t="str">
        <f t="shared" si="982"/>
        <v>-448.015620322754+156.698987888803i</v>
      </c>
      <c r="K1979" t="str">
        <f t="shared" si="989"/>
        <v>0.503980967718694-1.44092408588866i</v>
      </c>
      <c r="L1979" t="str">
        <f t="shared" si="990"/>
        <v>0.0356242955309662-0.0855506246816654i</v>
      </c>
      <c r="M1979" t="str">
        <f t="shared" si="991"/>
        <v>0.53960526324966-1.52647471057033i</v>
      </c>
      <c r="N1979" t="str">
        <f t="shared" si="992"/>
        <v>-2.31849537834927i</v>
      </c>
      <c r="O1979" t="str">
        <f t="shared" si="993"/>
        <v>-0.679953378722421-0.733255346222558i</v>
      </c>
      <c r="P1979" t="str">
        <f t="shared" si="994"/>
        <v>1.67995337872242+0.733255346222558i</v>
      </c>
      <c r="Q1979" t="str">
        <f t="shared" si="995"/>
        <v>-1.67995337872242+1.58524003212671i</v>
      </c>
      <c r="R1979" t="str">
        <f t="shared" si="996"/>
        <v>-0.311112705442565-0.730046248263181i</v>
      </c>
      <c r="S1979" t="str">
        <f t="shared" si="997"/>
        <v>0.23932151409755i</v>
      </c>
      <c r="T1979" t="str">
        <f t="shared" si="998"/>
        <v>0.17471577349558-0.0744559637214997i</v>
      </c>
      <c r="U1979" t="str">
        <f t="shared" si="999"/>
        <v>0.00005-0.00130701275430644i</v>
      </c>
      <c r="V1979" t="str">
        <f t="shared" si="1000"/>
        <v>3.33333333333333E-06-0.00143771402973709i</v>
      </c>
      <c r="W1979" t="str">
        <f t="shared" si="1001"/>
        <v>0.0000144703950624635-0.000684846183079525i</v>
      </c>
      <c r="X1979" t="str">
        <f t="shared" si="1002"/>
        <v>0.0000248758256341762-0.000684247573147513i</v>
      </c>
      <c r="Y1979" t="str">
        <f t="shared" si="1003"/>
        <v>0.009+0.370959260535883i</v>
      </c>
      <c r="Z1979" t="str">
        <f t="shared" si="1004"/>
        <v>-0.0258329483596139-0.00157018618507891i</v>
      </c>
      <c r="AA1979" t="str">
        <f t="shared" si="1005"/>
        <v>0.921006163979287-37.787286594852i</v>
      </c>
      <c r="AB1979" t="str">
        <f t="shared" si="1006"/>
        <v>0.425942259006618-0.181517333836219i</v>
      </c>
      <c r="AC1979" t="str">
        <f t="shared" si="1007"/>
        <v>0.952759065169281-0.748137795245869i</v>
      </c>
      <c r="AD1979" t="str">
        <f t="shared" si="1008"/>
        <v>0.369086944497751+0.099301662438187i</v>
      </c>
      <c r="AE1979" t="str">
        <f t="shared" si="1009"/>
        <v>-0.00937868187890227-0.00314478993913285i</v>
      </c>
      <c r="AF1979" t="str">
        <f t="shared" si="1010"/>
        <v>-14.6305080245135-1.82052444634245i</v>
      </c>
      <c r="AG1979" t="str">
        <f t="shared" si="1011"/>
        <v>1.01481402365834-0.05015631887918i</v>
      </c>
      <c r="AH1979" t="str">
        <f t="shared" si="1012"/>
        <v>0.126189648673597+0.0683999242371499i</v>
      </c>
      <c r="AI1979">
        <f t="shared" si="1013"/>
        <v>-16.86082668564638</v>
      </c>
      <c r="AJ1979">
        <f t="shared" si="1014"/>
        <v>28.459494694618826</v>
      </c>
      <c r="AK1979"/>
      <c r="AL1979"/>
      <c r="AM1979"/>
      <c r="AN1979"/>
    </row>
    <row r="1980" spans="1:40" x14ac:dyDescent="0.3">
      <c r="A1980"/>
      <c r="B1980">
        <f t="shared" si="1015"/>
        <v>184600</v>
      </c>
      <c r="C1980" s="186" t="str">
        <f t="shared" si="983"/>
        <v>-2.24274208252162E-06+0.0132666439382386i</v>
      </c>
      <c r="D1980" s="158" t="str">
        <f t="shared" si="984"/>
        <v>-5.95702315136192+0.101710936859829i</v>
      </c>
      <c r="E1980" t="str">
        <f t="shared" si="985"/>
        <v>2870</v>
      </c>
      <c r="F1980" t="str">
        <f t="shared" si="986"/>
        <v>0.777000777000777</v>
      </c>
      <c r="G1980" t="str">
        <f t="shared" si="981"/>
        <v>0.777000777000777</v>
      </c>
      <c r="H1980" t="str">
        <f t="shared" si="987"/>
        <v>8.67395667325657+1.92136217909752i</v>
      </c>
      <c r="I1980" t="str">
        <f t="shared" si="988"/>
        <v>724.922504815845i</v>
      </c>
      <c r="J1980" t="str">
        <f t="shared" si="982"/>
        <v>-448.502490029825+156.783919589556i</v>
      </c>
      <c r="K1980" t="str">
        <f t="shared" si="989"/>
        <v>0.503492364157004-1.44031084072006i</v>
      </c>
      <c r="L1980" t="str">
        <f t="shared" si="990"/>
        <v>0.0355914065211137-0.0855179688531024i</v>
      </c>
      <c r="M1980" t="str">
        <f t="shared" si="991"/>
        <v>0.539083770678118-1.52582880957316i</v>
      </c>
      <c r="N1980" t="str">
        <f t="shared" si="992"/>
        <v>-2.3197520154107i</v>
      </c>
      <c r="O1980" t="str">
        <f t="shared" si="993"/>
        <v>-0.680874277453866-0.732400312876555i</v>
      </c>
      <c r="P1980" t="str">
        <f t="shared" si="994"/>
        <v>1.68087427745387+0.732400312876555i</v>
      </c>
      <c r="Q1980" t="str">
        <f t="shared" si="995"/>
        <v>-1.68087427745387+1.58735170253415i</v>
      </c>
      <c r="R1980" t="str">
        <f t="shared" si="996"/>
        <v>-0.311085885937342-0.729503116325243i</v>
      </c>
      <c r="S1980" t="str">
        <f t="shared" si="997"/>
        <v>0.239451227655325i</v>
      </c>
      <c r="T1980" t="str">
        <f t="shared" si="998"/>
        <v>0.174680416782465-0.0744898972939409i</v>
      </c>
      <c r="U1980" t="str">
        <f t="shared" si="999"/>
        <v>0.00005-0.0013063047300625i</v>
      </c>
      <c r="V1980" t="str">
        <f t="shared" si="1000"/>
        <v>3.33333333333333E-06-0.00143693520306876i</v>
      </c>
      <c r="W1980" t="str">
        <f t="shared" si="1001"/>
        <v>0.0000144703904193851-0.000684475432634797i</v>
      </c>
      <c r="X1980" t="str">
        <f t="shared" si="1002"/>
        <v>0.0000248645553844335-0.000683877318210409i</v>
      </c>
      <c r="Y1980" t="str">
        <f t="shared" si="1003"/>
        <v>0.009+0.371160322465712i</v>
      </c>
      <c r="Z1980" t="str">
        <f t="shared" si="1004"/>
        <v>-0.025804958915517-0.00156822395070368i</v>
      </c>
      <c r="AA1980" t="str">
        <f t="shared" si="1005"/>
        <v>0.920004359824169-37.7667656568329i</v>
      </c>
      <c r="AB1980" t="str">
        <f t="shared" si="1006"/>
        <v>0.425856062334423-0.181600061011977i</v>
      </c>
      <c r="AC1980" t="str">
        <f t="shared" si="1007"/>
        <v>0.952481486937058-0.747681094286959i</v>
      </c>
      <c r="AD1980" t="str">
        <f t="shared" si="1008"/>
        <v>0.369241047340787+0.0991877433998762i</v>
      </c>
      <c r="AE1980" t="str">
        <f t="shared" si="1009"/>
        <v>-0.00937270146173558-0.00313858829737939i</v>
      </c>
      <c r="AF1980" t="str">
        <f t="shared" si="1010"/>
        <v>-14.6309798246185-1.81965124223769i</v>
      </c>
      <c r="AG1980" t="str">
        <f t="shared" si="1011"/>
        <v>1.0147902471565-0.0501507087569512i</v>
      </c>
      <c r="AH1980" t="str">
        <f t="shared" si="1012"/>
        <v>0.126130321593571+0.0682911519228307i</v>
      </c>
      <c r="AI1980">
        <f t="shared" si="1013"/>
        <v>-16.867120960659673</v>
      </c>
      <c r="AJ1980">
        <f t="shared" si="1014"/>
        <v>28.4325883047734</v>
      </c>
      <c r="AK1980"/>
      <c r="AL1980"/>
      <c r="AM1980"/>
      <c r="AN1980"/>
    </row>
    <row r="1981" spans="1:40" x14ac:dyDescent="0.3">
      <c r="A1981"/>
      <c r="B1981">
        <f t="shared" si="1015"/>
        <v>184700</v>
      </c>
      <c r="C1981" s="186" t="str">
        <f t="shared" si="983"/>
        <v>-2.24031421583244E-06+0.0132594611319687i</v>
      </c>
      <c r="D1981" s="158" t="str">
        <f t="shared" si="984"/>
        <v>-5.95702313274828+0.101655868678427i</v>
      </c>
      <c r="E1981" t="str">
        <f t="shared" si="985"/>
        <v>2870</v>
      </c>
      <c r="F1981" t="str">
        <f t="shared" si="986"/>
        <v>0.777000777000777</v>
      </c>
      <c r="G1981" t="str">
        <f t="shared" si="981"/>
        <v>0.777000777000777</v>
      </c>
      <c r="H1981" t="str">
        <f t="shared" si="987"/>
        <v>8.67442778122873+1.92043468221791i</v>
      </c>
      <c r="I1981" t="str">
        <f t="shared" si="988"/>
        <v>725.315203897544i</v>
      </c>
      <c r="J1981" t="str">
        <f t="shared" si="982"/>
        <v>-448.989623551421+156.868851290309i</v>
      </c>
      <c r="K1981" t="str">
        <f t="shared" si="989"/>
        <v>0.503004443078087-1.4396980259922i</v>
      </c>
      <c r="L1981" t="str">
        <f t="shared" si="990"/>
        <v>0.0355585604108344-0.0854853305409317i</v>
      </c>
      <c r="M1981" t="str">
        <f t="shared" si="991"/>
        <v>0.538563003488921-1.52518335653313i</v>
      </c>
      <c r="N1981" t="str">
        <f t="shared" si="992"/>
        <v>-2.32100865247214i</v>
      </c>
      <c r="O1981" t="str">
        <f t="shared" si="993"/>
        <v>-0.681794100991897-0.731544122970482i</v>
      </c>
      <c r="P1981" t="str">
        <f t="shared" si="994"/>
        <v>1.6817941009919+0.731544122970482i</v>
      </c>
      <c r="Q1981" t="str">
        <f t="shared" si="995"/>
        <v>-1.6817941009919+1.58946452950166i</v>
      </c>
      <c r="R1981" t="str">
        <f t="shared" si="996"/>
        <v>-0.311059045495718-0.7289604843087i</v>
      </c>
      <c r="S1981" t="str">
        <f t="shared" si="997"/>
        <v>0.239580941213102i</v>
      </c>
      <c r="T1981" t="str">
        <f t="shared" si="998"/>
        <v>0.174645038937837-0.0745238188927132i</v>
      </c>
      <c r="U1981" t="str">
        <f t="shared" si="999"/>
        <v>0.00005-0.00130559747249344i</v>
      </c>
      <c r="V1981" t="str">
        <f t="shared" si="1000"/>
        <v>3.33333333333333E-06-0.00143615721974278i</v>
      </c>
      <c r="W1981" t="str">
        <f t="shared" si="1001"/>
        <v>0.0000144703857737945-0.000684105083781524i</v>
      </c>
      <c r="X1981" t="str">
        <f t="shared" si="1002"/>
        <v>0.0000248533034198218-0.000683507464050361i</v>
      </c>
      <c r="Y1981" t="str">
        <f t="shared" si="1003"/>
        <v>0.009+0.371361384395542i</v>
      </c>
      <c r="Z1981" t="str">
        <f t="shared" si="1004"/>
        <v>-0.025777014959892-0.00156626565172081i</v>
      </c>
      <c r="AA1981" t="str">
        <f t="shared" si="1005"/>
        <v>0.919004191589891-37.7462670224897i</v>
      </c>
      <c r="AB1981" t="str">
        <f t="shared" si="1006"/>
        <v>0.425769814145389-0.181682758996945i</v>
      </c>
      <c r="AC1981" t="str">
        <f t="shared" si="1007"/>
        <v>0.9522043497099-0.7472246466163i</v>
      </c>
      <c r="AD1981" t="str">
        <f t="shared" si="1008"/>
        <v>0.369395046207292+0.0990736115581194i</v>
      </c>
      <c r="AE1981" t="str">
        <f t="shared" si="1009"/>
        <v>-0.00936672603741996-0.00313239274005448i</v>
      </c>
      <c r="AF1981" t="str">
        <f t="shared" si="1010"/>
        <v>-14.631450913977-1.81877881353948i</v>
      </c>
      <c r="AG1981" t="str">
        <f t="shared" si="1011"/>
        <v>1.01476646722511-0.0501450906515916i</v>
      </c>
      <c r="AH1981" t="str">
        <f t="shared" si="1012"/>
        <v>0.126071022332497+0.0681824819468995i</v>
      </c>
      <c r="AI1981">
        <f t="shared" si="1013"/>
        <v>-16.873413447294475</v>
      </c>
      <c r="AJ1981">
        <f t="shared" si="1014"/>
        <v>28.405673577182064</v>
      </c>
      <c r="AK1981"/>
      <c r="AL1981"/>
      <c r="AM1981"/>
      <c r="AN1981"/>
    </row>
    <row r="1982" spans="1:40" x14ac:dyDescent="0.3">
      <c r="A1982"/>
      <c r="B1982">
        <f t="shared" si="1015"/>
        <v>184800</v>
      </c>
      <c r="C1982" s="186" t="str">
        <f t="shared" si="983"/>
        <v>-2.23789028941865E-06+0.013252286099298i</v>
      </c>
      <c r="D1982" s="158" t="str">
        <f t="shared" si="984"/>
        <v>-5.95702311416484+0.101600860094618i</v>
      </c>
      <c r="E1982" t="str">
        <f t="shared" si="985"/>
        <v>2870</v>
      </c>
      <c r="F1982" t="str">
        <f t="shared" si="986"/>
        <v>0.777000777000777</v>
      </c>
      <c r="G1982" t="str">
        <f t="shared" si="981"/>
        <v>0.777000777000777</v>
      </c>
      <c r="H1982" t="str">
        <f t="shared" si="987"/>
        <v>8.67489817982226+1.91950801941816i</v>
      </c>
      <c r="I1982" t="str">
        <f t="shared" si="988"/>
        <v>725.707902979242i</v>
      </c>
      <c r="J1982" t="str">
        <f t="shared" si="982"/>
        <v>-449.477020887543+156.953782991061i</v>
      </c>
      <c r="K1982" t="str">
        <f t="shared" si="989"/>
        <v>0.502517203267216-1.43908564142192i</v>
      </c>
      <c r="L1982" t="str">
        <f t="shared" si="990"/>
        <v>0.0355257571306699-0.0854527097455948i</v>
      </c>
      <c r="M1982" t="str">
        <f t="shared" si="991"/>
        <v>0.538042960397886-1.52453835116751i</v>
      </c>
      <c r="N1982" t="str">
        <f t="shared" si="992"/>
        <v>-2.32226528953358i</v>
      </c>
      <c r="O1982" t="str">
        <f t="shared" si="993"/>
        <v>-0.68271284788398-0.730686777856385i</v>
      </c>
      <c r="P1982" t="str">
        <f t="shared" si="994"/>
        <v>1.68271284788398+0.730686777856385i</v>
      </c>
      <c r="Q1982" t="str">
        <f t="shared" si="995"/>
        <v>-1.68271284788398+1.59157851167719i</v>
      </c>
      <c r="R1982" t="str">
        <f t="shared" si="996"/>
        <v>-0.311032184105596-0.72841835139027i</v>
      </c>
      <c r="S1982" t="str">
        <f t="shared" si="997"/>
        <v>0.239710654770879i</v>
      </c>
      <c r="T1982" t="str">
        <f t="shared" si="998"/>
        <v>0.174609639958886-0.074557728506769i</v>
      </c>
      <c r="U1982" t="str">
        <f t="shared" si="999"/>
        <v>0.00005-0.00130489098035464i</v>
      </c>
      <c r="V1982" t="str">
        <f t="shared" si="1000"/>
        <v>3.33333333333333E-06-0.00143538007839011i</v>
      </c>
      <c r="W1982" t="str">
        <f t="shared" si="1001"/>
        <v>0.000014470381125692-0.000683735135867769i</v>
      </c>
      <c r="X1982" t="str">
        <f t="shared" si="1002"/>
        <v>0.0000248420697007839-0.000683138010017358i</v>
      </c>
      <c r="Y1982" t="str">
        <f t="shared" si="1003"/>
        <v>0.009+0.371562446325372i</v>
      </c>
      <c r="Z1982" t="str">
        <f t="shared" si="1004"/>
        <v>-0.0257491163942013-0.00156431127780704i</v>
      </c>
      <c r="AA1982" t="str">
        <f t="shared" si="1005"/>
        <v>0.918005655711612-37.7257906554363i</v>
      </c>
      <c r="AB1982" t="str">
        <f t="shared" si="1006"/>
        <v>0.425683514432666-0.181765427764189i</v>
      </c>
      <c r="AC1982" t="str">
        <f t="shared" si="1007"/>
        <v>0.951927652755054-0.7467684520646i</v>
      </c>
      <c r="AD1982" t="str">
        <f t="shared" si="1008"/>
        <v>0.369548940820066+0.0989592669794667i</v>
      </c>
      <c r="AE1982" t="str">
        <f t="shared" si="1009"/>
        <v>-0.00936075559315019-0.0031262032595656i</v>
      </c>
      <c r="AF1982" t="str">
        <f t="shared" si="1010"/>
        <v>-14.6319212939871-1.81790715932354i</v>
      </c>
      <c r="AG1982" t="str">
        <f t="shared" si="1011"/>
        <v>1.01474268387813-0.0501394645377886i</v>
      </c>
      <c r="AH1982" t="str">
        <f t="shared" si="1012"/>
        <v>0.12601175079204+0.0680739141657253i</v>
      </c>
      <c r="AI1982">
        <f t="shared" si="1013"/>
        <v>-16.879704150131456</v>
      </c>
      <c r="AJ1982">
        <f t="shared" si="1014"/>
        <v>28.378750514990479</v>
      </c>
      <c r="AK1982"/>
      <c r="AL1982"/>
      <c r="AM1982"/>
      <c r="AN1982"/>
    </row>
    <row r="1983" spans="1:40" x14ac:dyDescent="0.3">
      <c r="A1983"/>
      <c r="B1983">
        <f t="shared" si="1015"/>
        <v>184900</v>
      </c>
      <c r="C1983" s="186" t="str">
        <f t="shared" si="983"/>
        <v>-2.23547029475842E-06+0.0132451188276137i</v>
      </c>
      <c r="D1983" s="158" t="str">
        <f t="shared" si="984"/>
        <v>-5.95702309561155+0.101545911011705i</v>
      </c>
      <c r="E1983" t="str">
        <f t="shared" si="985"/>
        <v>2870</v>
      </c>
      <c r="F1983" t="str">
        <f t="shared" si="986"/>
        <v>0.777000777000777</v>
      </c>
      <c r="G1983" t="str">
        <f t="shared" si="981"/>
        <v>0.777000777000777</v>
      </c>
      <c r="H1983" t="str">
        <f t="shared" si="987"/>
        <v>8.67536787043195+1.91858218967847i</v>
      </c>
      <c r="I1983" t="str">
        <f t="shared" si="988"/>
        <v>726.100602060941i</v>
      </c>
      <c r="J1983" t="str">
        <f t="shared" si="982"/>
        <v>-449.964682038191+157.038714691814i</v>
      </c>
      <c r="K1983" t="str">
        <f t="shared" si="989"/>
        <v>0.502030643512239-1.43847368672579i</v>
      </c>
      <c r="L1983" t="str">
        <f t="shared" si="990"/>
        <v>0.0354929966112887-0.0854201064674782i</v>
      </c>
      <c r="M1983" t="str">
        <f t="shared" si="991"/>
        <v>0.537523640123528-1.52389379319327i</v>
      </c>
      <c r="N1983" t="str">
        <f t="shared" si="992"/>
        <v>-2.32352192659501i</v>
      </c>
      <c r="O1983" t="str">
        <f t="shared" si="993"/>
        <v>-0.683630516679281-0.729828278888136i</v>
      </c>
      <c r="P1983" t="str">
        <f t="shared" si="994"/>
        <v>1.68363051667928+0.729828278888136i</v>
      </c>
      <c r="Q1983" t="str">
        <f t="shared" si="995"/>
        <v>-1.68363051667928+1.59369364770687i</v>
      </c>
      <c r="R1983" t="str">
        <f t="shared" si="996"/>
        <v>-0.311005301754863-0.727876716748455i</v>
      </c>
      <c r="S1983" t="str">
        <f t="shared" si="997"/>
        <v>0.239840368328654i</v>
      </c>
      <c r="T1983" t="str">
        <f t="shared" si="998"/>
        <v>0.174574219842801-0.0745916261250505i</v>
      </c>
      <c r="U1983" t="str">
        <f t="shared" si="999"/>
        <v>0.00005-0.00130418525240421i</v>
      </c>
      <c r="V1983" t="str">
        <f t="shared" si="1000"/>
        <v>3.33333333333333E-06-0.00143460377764463i</v>
      </c>
      <c r="W1983" t="str">
        <f t="shared" si="1001"/>
        <v>0.0000144703764750772-0.000683365588243012i</v>
      </c>
      <c r="X1983" t="str">
        <f t="shared" si="1002"/>
        <v>0.0000248308541878684-0.000682768955462795i</v>
      </c>
      <c r="Y1983" t="str">
        <f t="shared" si="1003"/>
        <v>0.009+0.371763508255202i</v>
      </c>
      <c r="Z1983" t="str">
        <f t="shared" si="1004"/>
        <v>-0.0257212631201743-0.00156236081867211i</v>
      </c>
      <c r="AA1983" t="str">
        <f t="shared" si="1005"/>
        <v>0.917008748634208-37.705336519366i</v>
      </c>
      <c r="AB1983" t="str">
        <f t="shared" si="1006"/>
        <v>0.4255971631894-0.181848067286751i</v>
      </c>
      <c r="AC1983" t="str">
        <f t="shared" si="1007"/>
        <v>0.951651395341341-0.746312510462393i</v>
      </c>
      <c r="AD1983" t="str">
        <f t="shared" si="1008"/>
        <v>0.369702730901877+0.0988447097308061i</v>
      </c>
      <c r="AE1983" t="str">
        <f t="shared" si="1009"/>
        <v>-0.00935479011615777-0.00312001984834049i</v>
      </c>
      <c r="AF1983" t="str">
        <f t="shared" si="1010"/>
        <v>-14.6323909660435-1.81703627866677i</v>
      </c>
      <c r="AG1983" t="str">
        <f t="shared" si="1011"/>
        <v>1.01471889712953-0.0501338303902804i</v>
      </c>
      <c r="AH1983" t="str">
        <f t="shared" si="1012"/>
        <v>0.125952506874125+0.0679654484360709i</v>
      </c>
      <c r="AI1983">
        <f t="shared" si="1013"/>
        <v>-16.885993073745954</v>
      </c>
      <c r="AJ1983">
        <f t="shared" si="1014"/>
        <v>28.351819121339435</v>
      </c>
      <c r="AK1983"/>
      <c r="AL1983"/>
      <c r="AM1983"/>
      <c r="AN1983"/>
    </row>
    <row r="1984" spans="1:40" x14ac:dyDescent="0.3">
      <c r="A1984"/>
      <c r="B1984">
        <f t="shared" si="1015"/>
        <v>185000</v>
      </c>
      <c r="C1984" s="186" t="str">
        <f t="shared" si="983"/>
        <v>-2.23305422335302E-06+0.0132379593043307i</v>
      </c>
      <c r="D1984" s="158" t="str">
        <f t="shared" si="984"/>
        <v>-5.95702307708834+0.101491021333202i</v>
      </c>
      <c r="E1984" t="str">
        <f t="shared" si="985"/>
        <v>2870</v>
      </c>
      <c r="F1984" t="str">
        <f t="shared" si="986"/>
        <v>0.777000777000777</v>
      </c>
      <c r="G1984" t="str">
        <f t="shared" si="981"/>
        <v>0.777000777000777</v>
      </c>
      <c r="H1984" t="str">
        <f t="shared" si="987"/>
        <v>8.67583685444923+1.91765719198044i</v>
      </c>
      <c r="I1984" t="str">
        <f t="shared" si="988"/>
        <v>726.49330114264i</v>
      </c>
      <c r="J1984" t="str">
        <f t="shared" si="982"/>
        <v>-450.452607003364+157.123646392567i</v>
      </c>
      <c r="K1984" t="str">
        <f t="shared" si="989"/>
        <v>0.501544762603549-1.43786216162012i</v>
      </c>
      <c r="L1984" t="str">
        <f t="shared" si="990"/>
        <v>0.0354602787834875-0.0853875207069149i</v>
      </c>
      <c r="M1984" t="str">
        <f t="shared" si="991"/>
        <v>0.537005041387036-1.52324968232703i</v>
      </c>
      <c r="N1984" t="str">
        <f t="shared" si="992"/>
        <v>-2.32477856365645i</v>
      </c>
      <c r="O1984" t="str">
        <f t="shared" si="993"/>
        <v>-0.684547105928691-0.728968627421409i</v>
      </c>
      <c r="P1984" t="str">
        <f t="shared" si="994"/>
        <v>1.68454710592869+0.728968627421409i</v>
      </c>
      <c r="Q1984" t="str">
        <f t="shared" si="995"/>
        <v>-1.68454710592869+1.59580993623504i</v>
      </c>
      <c r="R1984" t="str">
        <f t="shared" si="996"/>
        <v>-0.310978398431399-0.72733557956352i</v>
      </c>
      <c r="S1984" t="str">
        <f t="shared" si="997"/>
        <v>0.239970081886431i</v>
      </c>
      <c r="T1984" t="str">
        <f t="shared" si="998"/>
        <v>0.174538778586773-0.074625511736494i</v>
      </c>
      <c r="U1984" t="str">
        <f t="shared" si="999"/>
        <v>0.0000500000000000001-0.00130348028740291i</v>
      </c>
      <c r="V1984" t="str">
        <f t="shared" si="1000"/>
        <v>3.33333333333333E-06-0.0014338283161432i</v>
      </c>
      <c r="W1984" t="str">
        <f t="shared" si="1001"/>
        <v>0.0000144703718219505-0.000682996440258127i</v>
      </c>
      <c r="X1984" t="str">
        <f t="shared" si="1002"/>
        <v>0.0000248196568417314-0.000682400299739461i</v>
      </c>
      <c r="Y1984" t="str">
        <f t="shared" si="1003"/>
        <v>0.009+0.371964570185031i</v>
      </c>
      <c r="Z1984" t="str">
        <f t="shared" si="1004"/>
        <v>-0.025693455039806-0.00156041426405866i</v>
      </c>
      <c r="AA1984" t="str">
        <f t="shared" si="1005"/>
        <v>0.916013466812235-37.6849045780505i</v>
      </c>
      <c r="AB1984" t="str">
        <f t="shared" si="1006"/>
        <v>0.425510760408743-0.18193067753766i</v>
      </c>
      <c r="AC1984" t="str">
        <f t="shared" si="1007"/>
        <v>0.951375576739144-0.745856821640033i</v>
      </c>
      <c r="AD1984" t="str">
        <f t="shared" si="1008"/>
        <v>0.36985641617547+0.0987299398793622i</v>
      </c>
      <c r="AE1984" t="str">
        <f t="shared" si="1009"/>
        <v>-0.00934882959371079-0.00311384249882696i</v>
      </c>
      <c r="AF1984" t="str">
        <f t="shared" si="1010"/>
        <v>-14.6328599315376-1.81616617064724i</v>
      </c>
      <c r="AG1984" t="str">
        <f t="shared" si="1011"/>
        <v>1.0146951069933-0.0501281881838558i</v>
      </c>
      <c r="AH1984" t="str">
        <f t="shared" si="1012"/>
        <v>0.125893290480941+0.0678570846150886i</v>
      </c>
      <c r="AI1984">
        <f t="shared" si="1013"/>
        <v>-16.892280222707861</v>
      </c>
      <c r="AJ1984">
        <f t="shared" si="1014"/>
        <v>28.324879399362779</v>
      </c>
      <c r="AK1984"/>
      <c r="AL1984"/>
      <c r="AM1984"/>
      <c r="AN1984"/>
    </row>
    <row r="1985" spans="1:40" x14ac:dyDescent="0.3">
      <c r="A1985"/>
      <c r="B1985">
        <f t="shared" si="1015"/>
        <v>185100</v>
      </c>
      <c r="C1985" s="186" t="str">
        <f t="shared" si="983"/>
        <v>-2.23064206672657E-06+0.0132308075168906i</v>
      </c>
      <c r="D1985" s="158" t="str">
        <f t="shared" si="984"/>
        <v>-5.95702305859514+0.101436190962828i</v>
      </c>
      <c r="E1985" t="str">
        <f t="shared" si="985"/>
        <v>2870</v>
      </c>
      <c r="F1985" t="str">
        <f t="shared" si="986"/>
        <v>0.777000777000777</v>
      </c>
      <c r="G1985" t="str">
        <f t="shared" si="981"/>
        <v>0.777000777000777</v>
      </c>
      <c r="H1985" t="str">
        <f t="shared" si="987"/>
        <v>8.67630513326218+1.91673302530705i</v>
      </c>
      <c r="I1985" t="str">
        <f t="shared" si="988"/>
        <v>726.886000224338i</v>
      </c>
      <c r="J1985" t="str">
        <f t="shared" si="982"/>
        <v>-450.940795783063+157.20857809332i</v>
      </c>
      <c r="K1985" t="str">
        <f t="shared" si="989"/>
        <v>0.501059559334084-1.43725106582096i</v>
      </c>
      <c r="L1985" t="str">
        <f t="shared" si="990"/>
        <v>0.03542760357819-0.0853549524641842i</v>
      </c>
      <c r="M1985" t="str">
        <f t="shared" si="991"/>
        <v>0.536487162912274-1.52260601828514i</v>
      </c>
      <c r="N1985" t="str">
        <f t="shared" si="992"/>
        <v>-2.32603520071788i</v>
      </c>
      <c r="O1985" t="str">
        <f t="shared" si="993"/>
        <v>-0.685462614184775-0.728107824813725i</v>
      </c>
      <c r="P1985" t="str">
        <f t="shared" si="994"/>
        <v>1.68546261418478+0.728107824813725i</v>
      </c>
      <c r="Q1985" t="str">
        <f t="shared" si="995"/>
        <v>-1.68546261418478+1.59792737590416i</v>
      </c>
      <c r="R1985" t="str">
        <f t="shared" si="996"/>
        <v>-0.310951474123074-0.726794939017521i</v>
      </c>
      <c r="S1985" t="str">
        <f t="shared" si="997"/>
        <v>0.240099795444208i</v>
      </c>
      <c r="T1985" t="str">
        <f t="shared" si="998"/>
        <v>0.174503316187992-0.074659385330025i</v>
      </c>
      <c r="U1985" t="str">
        <f t="shared" si="999"/>
        <v>0.0000500000000000001-0.0013027760841142i</v>
      </c>
      <c r="V1985" t="str">
        <f t="shared" si="1000"/>
        <v>3.33333333333333E-06-0.00143305369252562i</v>
      </c>
      <c r="W1985" t="str">
        <f t="shared" si="1001"/>
        <v>0.0000144703671663117-0.000682627691265408i</v>
      </c>
      <c r="X1985" t="str">
        <f t="shared" si="1002"/>
        <v>0.0000248084776231347-0.000682032042201553i</v>
      </c>
      <c r="Y1985" t="str">
        <f t="shared" si="1003"/>
        <v>0.009+0.372165632114861i</v>
      </c>
      <c r="Z1985" t="str">
        <f t="shared" si="1004"/>
        <v>-0.0256656920553568-0.00155847160374212i</v>
      </c>
      <c r="AA1985" t="str">
        <f t="shared" si="1005"/>
        <v>0.91501980670991-37.664494795341i</v>
      </c>
      <c r="AB1985" t="str">
        <f t="shared" si="1006"/>
        <v>0.425424306083845-0.182013258489915i</v>
      </c>
      <c r="AC1985" t="str">
        <f t="shared" si="1007"/>
        <v>0.951100196220412-0.745401385427715i</v>
      </c>
      <c r="AD1985" t="str">
        <f t="shared" si="1008"/>
        <v>0.370009996363551+0.0986149574927053i</v>
      </c>
      <c r="AE1985" t="str">
        <f t="shared" si="1009"/>
        <v>-0.00934287401311393-0.00310767120349318i</v>
      </c>
      <c r="AF1985" t="str">
        <f t="shared" si="1010"/>
        <v>-14.6333281918573-1.81529683434422i</v>
      </c>
      <c r="AG1985" t="str">
        <f t="shared" si="1011"/>
        <v>1.01467131348346-0.0501225378933538i</v>
      </c>
      <c r="AH1985" t="str">
        <f t="shared" si="1012"/>
        <v>0.125834101514942+0.0677488225603235i</v>
      </c>
      <c r="AI1985">
        <f t="shared" si="1013"/>
        <v>-16.898565601581403</v>
      </c>
      <c r="AJ1985">
        <f t="shared" si="1014"/>
        <v>28.297931352188705</v>
      </c>
      <c r="AK1985"/>
      <c r="AL1985"/>
      <c r="AM1985"/>
      <c r="AN1985"/>
    </row>
    <row r="1986" spans="1:40" x14ac:dyDescent="0.3">
      <c r="A1986"/>
      <c r="B1986">
        <f t="shared" si="1015"/>
        <v>185200</v>
      </c>
      <c r="C1986" s="186" t="str">
        <f t="shared" si="983"/>
        <v>-2.22823381642612E-06+0.0132236634527625i</v>
      </c>
      <c r="D1986" s="158" t="str">
        <f t="shared" si="984"/>
        <v>-5.95702304013188+0.101381419804513i</v>
      </c>
      <c r="E1986" t="str">
        <f t="shared" si="985"/>
        <v>2870</v>
      </c>
      <c r="F1986" t="str">
        <f t="shared" si="986"/>
        <v>0.777000777000777</v>
      </c>
      <c r="G1986" t="str">
        <f t="shared" si="981"/>
        <v>0.777000777000777</v>
      </c>
      <c r="H1986" t="str">
        <f t="shared" si="987"/>
        <v>8.67677270825554+1.91580968864274i</v>
      </c>
      <c r="I1986" t="str">
        <f t="shared" si="988"/>
        <v>727.278699306037i</v>
      </c>
      <c r="J1986" t="str">
        <f t="shared" si="982"/>
        <v>-451.429248377288+157.293509794072i</v>
      </c>
      <c r="K1986" t="str">
        <f t="shared" si="989"/>
        <v>0.500575032499325-1.43664039904413i</v>
      </c>
      <c r="L1986" t="str">
        <f t="shared" si="990"/>
        <v>0.0353949709264467-0.0853224017395121i</v>
      </c>
      <c r="M1986" t="str">
        <f t="shared" si="991"/>
        <v>0.535970003425772-1.52196280078364i</v>
      </c>
      <c r="N1986" t="str">
        <f t="shared" si="992"/>
        <v>-2.32729183777932i</v>
      </c>
      <c r="O1986" t="str">
        <f t="shared" si="993"/>
        <v>-0.686377040001835-0.727245872424395i</v>
      </c>
      <c r="P1986" t="str">
        <f t="shared" si="994"/>
        <v>1.68637704000183+0.727245872424395i</v>
      </c>
      <c r="Q1986" t="str">
        <f t="shared" si="995"/>
        <v>-1.68637704000183+1.60004596535493i</v>
      </c>
      <c r="R1986" t="str">
        <f t="shared" si="996"/>
        <v>-0.310924528817737-0.726254794294263i</v>
      </c>
      <c r="S1986" t="str">
        <f t="shared" si="997"/>
        <v>0.240229509001985i</v>
      </c>
      <c r="T1986" t="str">
        <f t="shared" si="998"/>
        <v>0.174467832643648-0.0746932468945585i</v>
      </c>
      <c r="U1986" t="str">
        <f t="shared" si="999"/>
        <v>0.0000500000000000001-0.0013020726413042i</v>
      </c>
      <c r="V1986" t="str">
        <f t="shared" si="1000"/>
        <v>3.33333333333333E-06-0.00143227990543462i</v>
      </c>
      <c r="W1986" t="str">
        <f t="shared" si="1001"/>
        <v>0.0000144703625081609-0.000682259340618529i</v>
      </c>
      <c r="X1986" t="str">
        <f t="shared" si="1002"/>
        <v>0.0000247973164929459-0.000681664182204641i</v>
      </c>
      <c r="Y1986" t="str">
        <f t="shared" si="1003"/>
        <v>0.009+0.372366694044691i</v>
      </c>
      <c r="Z1986" t="str">
        <f t="shared" si="1004"/>
        <v>-0.0256379740693502-0.00155653282753055i</v>
      </c>
      <c r="AA1986" t="str">
        <f t="shared" si="1005"/>
        <v>0.914027764801064-37.6441071351666i</v>
      </c>
      <c r="AB1986" t="str">
        <f t="shared" si="1006"/>
        <v>0.425337800207856-0.182095810116493i</v>
      </c>
      <c r="AC1986" t="str">
        <f t="shared" si="1007"/>
        <v>0.950825253058651-0.744946201655456i</v>
      </c>
      <c r="AD1986" t="str">
        <f t="shared" si="1008"/>
        <v>0.370163471188799+0.0984997626387451i</v>
      </c>
      <c r="AE1986" t="str">
        <f t="shared" si="1009"/>
        <v>-0.00933692336170789-0.00310150595482731i</v>
      </c>
      <c r="AF1986" t="str">
        <f t="shared" si="1010"/>
        <v>-14.6337957483874-1.81442826883823i</v>
      </c>
      <c r="AG1986" t="str">
        <f t="shared" si="1011"/>
        <v>1.01464751661403-0.050116879493663i</v>
      </c>
      <c r="AH1986" t="str">
        <f t="shared" si="1012"/>
        <v>0.125774939878841+0.0676406621297106i</v>
      </c>
      <c r="AI1986">
        <f t="shared" si="1013"/>
        <v>-16.904849214925498</v>
      </c>
      <c r="AJ1986">
        <f t="shared" si="1014"/>
        <v>28.270974982940121</v>
      </c>
      <c r="AK1986"/>
      <c r="AL1986"/>
      <c r="AM1986"/>
      <c r="AN1986"/>
    </row>
    <row r="1987" spans="1:40" x14ac:dyDescent="0.3">
      <c r="A1987"/>
      <c r="B1987">
        <f t="shared" si="1015"/>
        <v>185300</v>
      </c>
      <c r="C1987" s="186" t="str">
        <f t="shared" si="983"/>
        <v>-0.0000022258294640215+0.0132165270994423i</v>
      </c>
      <c r="D1987" s="158" t="str">
        <f t="shared" si="984"/>
        <v>-5.95702302169852+0.101326707762391i</v>
      </c>
      <c r="E1987" t="str">
        <f t="shared" si="985"/>
        <v>2870</v>
      </c>
      <c r="F1987" t="str">
        <f t="shared" si="986"/>
        <v>0.777000777000777</v>
      </c>
      <c r="G1987" t="str">
        <f t="shared" si="981"/>
        <v>0.777000777000777</v>
      </c>
      <c r="H1987" t="str">
        <f t="shared" si="987"/>
        <v>8.67723958081077+1.9148871809733i</v>
      </c>
      <c r="I1987" t="str">
        <f t="shared" si="988"/>
        <v>727.671398387736i</v>
      </c>
      <c r="J1987" t="str">
        <f t="shared" si="982"/>
        <v>-451.917964786038+157.378441494825i</v>
      </c>
      <c r="K1987" t="str">
        <f t="shared" si="989"/>
        <v>0.500091180897297-1.43603016100515i</v>
      </c>
      <c r="L1987" t="str">
        <f t="shared" si="990"/>
        <v>0.035362380759436-0.0852898685330721i</v>
      </c>
      <c r="M1987" t="str">
        <f t="shared" si="991"/>
        <v>0.535453561656733-1.52132002953822i</v>
      </c>
      <c r="N1987" t="str">
        <f t="shared" si="992"/>
        <v>-2.32854847484075i</v>
      </c>
      <c r="O1987" t="str">
        <f t="shared" si="993"/>
        <v>-0.687290381935854-0.726382771614573i</v>
      </c>
      <c r="P1987" t="str">
        <f t="shared" si="994"/>
        <v>1.68729038193585+0.726382771614573i</v>
      </c>
      <c r="Q1987" t="str">
        <f t="shared" si="995"/>
        <v>-1.68729038193585+1.60216570322618i</v>
      </c>
      <c r="R1987" t="str">
        <f t="shared" si="996"/>
        <v>-0.310897562503243-0.725715144579329i</v>
      </c>
      <c r="S1987" t="str">
        <f t="shared" si="997"/>
        <v>0.24035922255976i</v>
      </c>
      <c r="T1987" t="str">
        <f t="shared" si="998"/>
        <v>0.174432327950931-0.0747270964190039i</v>
      </c>
      <c r="U1987" t="str">
        <f t="shared" si="999"/>
        <v>0.0000499999999999999-0.00130136995774171i</v>
      </c>
      <c r="V1987" t="str">
        <f t="shared" si="1000"/>
        <v>3.33333333333333E-06-0.00143150695351588i</v>
      </c>
      <c r="W1987" t="str">
        <f t="shared" si="1001"/>
        <v>0.0000144703578474979-0.00068189138767258i</v>
      </c>
      <c r="X1987" t="str">
        <f t="shared" si="1002"/>
        <v>0.0000247861734121385-0.000681296719105716i</v>
      </c>
      <c r="Y1987" t="str">
        <f t="shared" si="1003"/>
        <v>0.009+0.372567755974521i</v>
      </c>
      <c r="Z1987" t="str">
        <f t="shared" si="1004"/>
        <v>-0.0256103009845745-0.00155459792526455i</v>
      </c>
      <c r="AA1987" t="str">
        <f t="shared" si="1005"/>
        <v>0.913037337569127-37.6237415615351i</v>
      </c>
      <c r="AB1987" t="str">
        <f t="shared" si="1006"/>
        <v>0.425251242773924-0.182178332390356i</v>
      </c>
      <c r="AC1987" t="str">
        <f t="shared" si="1007"/>
        <v>0.95055074652893-0.744491270153091i</v>
      </c>
      <c r="AD1987" t="str">
        <f t="shared" si="1008"/>
        <v>0.370316840373869+0.0983843553857212i</v>
      </c>
      <c r="AE1987" t="str">
        <f t="shared" si="1009"/>
        <v>-0.00933097762687028-0.0030953467453374i</v>
      </c>
      <c r="AF1987" t="str">
        <f t="shared" si="1010"/>
        <v>-14.6342626025093-1.81356047321091i</v>
      </c>
      <c r="AG1987" t="str">
        <f t="shared" si="1011"/>
        <v>1.01462371639906-0.0501112129597233i</v>
      </c>
      <c r="AH1987" t="str">
        <f t="shared" si="1012"/>
        <v>0.125715805475622+0.0675326031815718i</v>
      </c>
      <c r="AI1987">
        <f t="shared" si="1013"/>
        <v>-16.911131067293127</v>
      </c>
      <c r="AJ1987">
        <f t="shared" si="1014"/>
        <v>28.244010294731613</v>
      </c>
      <c r="AK1987"/>
      <c r="AL1987"/>
      <c r="AM1987"/>
      <c r="AN1987"/>
    </row>
    <row r="1988" spans="1:40" x14ac:dyDescent="0.3">
      <c r="A1988"/>
      <c r="B1988">
        <f t="shared" si="1015"/>
        <v>185400</v>
      </c>
      <c r="C1988" s="186" t="str">
        <f t="shared" si="983"/>
        <v>-2.22342900110524E-06+0.0132093984444528i</v>
      </c>
      <c r="D1988" s="158" t="str">
        <f t="shared" si="984"/>
        <v>-5.95702300329497+0.101272054740805i</v>
      </c>
      <c r="E1988" t="str">
        <f t="shared" si="985"/>
        <v>2870</v>
      </c>
      <c r="F1988" t="str">
        <f t="shared" si="986"/>
        <v>0.777000777000777</v>
      </c>
      <c r="G1988" t="str">
        <f t="shared" si="981"/>
        <v>0.777000777000777</v>
      </c>
      <c r="H1988" t="str">
        <f t="shared" si="987"/>
        <v>8.67770575230593+1.91396550128594i</v>
      </c>
      <c r="I1988" t="str">
        <f t="shared" si="988"/>
        <v>728.064097469435i</v>
      </c>
      <c r="J1988" t="str">
        <f t="shared" si="982"/>
        <v>-452.406945009313+157.463373195578i</v>
      </c>
      <c r="K1988" t="str">
        <f t="shared" si="989"/>
        <v>0.499608003328546-1.43542035141933i</v>
      </c>
      <c r="L1988" t="str">
        <f t="shared" si="990"/>
        <v>0.0353298330084618-0.0852573528449841i</v>
      </c>
      <c r="M1988" t="str">
        <f t="shared" si="991"/>
        <v>0.534937836337008-1.52067770426431i</v>
      </c>
      <c r="N1988" t="str">
        <f t="shared" si="992"/>
        <v>-2.32980511190219i</v>
      </c>
      <c r="O1988" t="str">
        <f t="shared" si="993"/>
        <v>-0.688202638544554-0.725518523747198i</v>
      </c>
      <c r="P1988" t="str">
        <f t="shared" si="994"/>
        <v>1.68820263854455+0.725518523747198i</v>
      </c>
      <c r="Q1988" t="str">
        <f t="shared" si="995"/>
        <v>-1.68820263854455+1.60428658815499i</v>
      </c>
      <c r="R1988" t="str">
        <f t="shared" si="996"/>
        <v>-0.310870575167418-0.725175989060041i</v>
      </c>
      <c r="S1988" t="str">
        <f t="shared" si="997"/>
        <v>0.240488936117537i</v>
      </c>
      <c r="T1988" t="str">
        <f t="shared" si="998"/>
        <v>0.174396802107032-0.0747609338922592i</v>
      </c>
      <c r="U1988" t="str">
        <f t="shared" si="999"/>
        <v>0.0000499999999999999-0.00130066803219816i</v>
      </c>
      <c r="V1988" t="str">
        <f t="shared" si="1000"/>
        <v>3.33333333333333E-06-0.00143073483541797i</v>
      </c>
      <c r="W1988" t="str">
        <f t="shared" si="1001"/>
        <v>0.0000144703531843229-0.000681523831784022i</v>
      </c>
      <c r="X1988" t="str">
        <f t="shared" si="1002"/>
        <v>0.0000247750483417909-0.000680929652263123i</v>
      </c>
      <c r="Y1988" t="str">
        <f t="shared" si="1003"/>
        <v>0.009+0.37276881790435i</v>
      </c>
      <c r="Z1988" t="str">
        <f t="shared" si="1004"/>
        <v>-0.0255826727040794-0.00155266688681717i</v>
      </c>
      <c r="AA1988" t="str">
        <f t="shared" si="1005"/>
        <v>0.912048521507094-37.6033980385325i</v>
      </c>
      <c r="AB1988" t="str">
        <f t="shared" si="1006"/>
        <v>0.425164633775201-0.182260825284438i</v>
      </c>
      <c r="AC1988" t="str">
        <f t="shared" si="1007"/>
        <v>0.950276675907865-0.744036590750303i</v>
      </c>
      <c r="AD1988" t="str">
        <f t="shared" si="1008"/>
        <v>0.370470103641379+0.0982687358022237i</v>
      </c>
      <c r="AE1988" t="str">
        <f t="shared" si="1009"/>
        <v>-0.00932503679601425-0.00308919356755163i</v>
      </c>
      <c r="AF1988" t="str">
        <f t="shared" si="1010"/>
        <v>-14.6347287556009-1.81269344654513i</v>
      </c>
      <c r="AG1988" t="str">
        <f t="shared" si="1011"/>
        <v>1.0145999128526-0.0501055382665238i</v>
      </c>
      <c r="AH1988" t="str">
        <f t="shared" si="1012"/>
        <v>0.12565669820852+0.0674246455746176i</v>
      </c>
      <c r="AI1988">
        <f t="shared" si="1013"/>
        <v>-16.917411163232327</v>
      </c>
      <c r="AJ1988">
        <f t="shared" si="1014"/>
        <v>28.217037290674039</v>
      </c>
      <c r="AK1988"/>
      <c r="AL1988"/>
      <c r="AM1988"/>
      <c r="AN1988"/>
    </row>
    <row r="1989" spans="1:40" x14ac:dyDescent="0.3">
      <c r="A1989"/>
      <c r="B1989">
        <f t="shared" si="1015"/>
        <v>185500</v>
      </c>
      <c r="C1989" s="186" t="str">
        <f t="shared" si="983"/>
        <v>-2.22103241929265E-06+0.0132022774753442i</v>
      </c>
      <c r="D1989" s="158" t="str">
        <f t="shared" si="984"/>
        <v>-5.95702298492117+0.101217460644306i</v>
      </c>
      <c r="E1989" t="str">
        <f t="shared" si="985"/>
        <v>2870</v>
      </c>
      <c r="F1989" t="str">
        <f t="shared" si="986"/>
        <v>0.777000777000777</v>
      </c>
      <c r="G1989" t="str">
        <f t="shared" ref="G1989:G2052" si="1016">IF($C$11=$C$7,$C$24,F1989)</f>
        <v>0.777000777000777</v>
      </c>
      <c r="H1989" t="str">
        <f t="shared" si="987"/>
        <v>8.67817122411587+1.91304464856924i</v>
      </c>
      <c r="I1989" t="str">
        <f t="shared" si="988"/>
        <v>728.456796551133i</v>
      </c>
      <c r="J1989" t="str">
        <f t="shared" ref="J1989:J2052" si="1017">IMSUM(COMPLEX(0,2*PI()*B1989*$C$113*$C$112),COMPLEX(0,2*PI()*B1989*$C$113*$C$111),COMPLEX(0,2*PI()*B1989*$C$28*10^-12*$C$111),COMPLEX(-1*2*PI()*B1989*2*PI()*B1989*$C$113*$C$112*$C$28*10^-12*$C$111,0),COMPLEX(1,0))</f>
        <v>-452.896189047115+157.54830489633i</v>
      </c>
      <c r="K1989" t="str">
        <f t="shared" si="989"/>
        <v>0.499125498596136-1.43481097000173i</v>
      </c>
      <c r="L1989" t="str">
        <f t="shared" si="990"/>
        <v>0.0352973276049547-0.0852248546753157i</v>
      </c>
      <c r="M1989" t="str">
        <f t="shared" si="991"/>
        <v>0.534422826201091-1.52003582467705i</v>
      </c>
      <c r="N1989" t="str">
        <f t="shared" si="992"/>
        <v>-2.33106174896363i</v>
      </c>
      <c r="O1989" t="str">
        <f t="shared" si="993"/>
        <v>-0.689113808387351-0.724653130187044i</v>
      </c>
      <c r="P1989" t="str">
        <f t="shared" si="994"/>
        <v>1.68911380838735+0.724653130187044i</v>
      </c>
      <c r="Q1989" t="str">
        <f t="shared" si="995"/>
        <v>-1.68911380838735+1.60640861877659i</v>
      </c>
      <c r="R1989" t="str">
        <f t="shared" si="996"/>
        <v>-0.310843566798082-0.724637326925488i</v>
      </c>
      <c r="S1989" t="str">
        <f t="shared" si="997"/>
        <v>0.240618649675314i</v>
      </c>
      <c r="T1989" t="str">
        <f t="shared" si="998"/>
        <v>0.17436125510914-0.0747947593032128i</v>
      </c>
      <c r="U1989" t="str">
        <f t="shared" si="999"/>
        <v>0.0000499999999999999-0.00129996686344765i</v>
      </c>
      <c r="V1989" t="str">
        <f t="shared" si="1000"/>
        <v>3.33333333333333E-06-0.00142996354979241i</v>
      </c>
      <c r="W1989" t="str">
        <f t="shared" si="1001"/>
        <v>0.0000144703485186359-0.000681156672310722i</v>
      </c>
      <c r="X1989" t="str">
        <f t="shared" si="1002"/>
        <v>0.0000247639412430866-0.000680562981036613i</v>
      </c>
      <c r="Y1989" t="str">
        <f t="shared" si="1003"/>
        <v>0.009+0.37296987983418i</v>
      </c>
      <c r="Z1989" t="str">
        <f t="shared" si="1004"/>
        <v>-0.0255550891311765-0.00155073970209369i</v>
      </c>
      <c r="AA1989" t="str">
        <f t="shared" si="1005"/>
        <v>0.911061313117477-37.5830765303224i</v>
      </c>
      <c r="AB1989" t="str">
        <f t="shared" si="1006"/>
        <v>0.425077973204836-0.18234328877165i</v>
      </c>
      <c r="AC1989" t="str">
        <f t="shared" si="1007"/>
        <v>0.95000304047362-0.743582163276609i</v>
      </c>
      <c r="AD1989" t="str">
        <f t="shared" si="1008"/>
        <v>0.370623260713922+0.0981529039571826i</v>
      </c>
      <c r="AE1989" t="str">
        <f t="shared" si="1009"/>
        <v>-0.00931910085658935-0.00308304641401811i</v>
      </c>
      <c r="AF1989" t="str">
        <f t="shared" si="1010"/>
        <v>-14.635194209037-1.81182718792493i</v>
      </c>
      <c r="AG1989" t="str">
        <f t="shared" si="1011"/>
        <v>1.01457610598874-0.0500998553891036i</v>
      </c>
      <c r="AH1989" t="str">
        <f t="shared" si="1012"/>
        <v>0.125597617981038+0.0673167891679455i</v>
      </c>
      <c r="AI1989">
        <f t="shared" si="1013"/>
        <v>-16.923689507285246</v>
      </c>
      <c r="AJ1989">
        <f t="shared" si="1014"/>
        <v>28.190055973871083</v>
      </c>
      <c r="AK1989"/>
      <c r="AL1989"/>
      <c r="AM1989"/>
      <c r="AN1989"/>
    </row>
    <row r="1990" spans="1:40" x14ac:dyDescent="0.3">
      <c r="A1990"/>
      <c r="B1990">
        <f t="shared" si="1015"/>
        <v>185600</v>
      </c>
      <c r="C1990" s="186" t="str">
        <f t="shared" ref="C1990:C2053" si="1018">IMPRODUCT(COMPLEX(-1,0),IMDIV(IMPRODUCT(G1990,COMPLEX($C$100+$C$101,0)),COMPLEX($C$100,2*PI()*B1990*$C$103*$C$102*(2*$C$100+$C$101))))</f>
        <v>-2.21863971022149E-06+0.013195164179693i</v>
      </c>
      <c r="D1990" s="158" t="str">
        <f t="shared" ref="D1990:D2053" si="1019">IMPRODUCT(COMPLEX($C$106,0),IMSUB(C1990,G1990))</f>
        <v>-5.95702296657707+0.101162925377646i</v>
      </c>
      <c r="E1990" t="str">
        <f t="shared" ref="E1990:E2053" si="1020">IMDIV(COMPLEX($C$20*10^3,0),COMPLEX(1,2*PI()*B1990*$C$20*1000*$C$29*10^-12))</f>
        <v>2870</v>
      </c>
      <c r="F1990" t="str">
        <f t="shared" ref="F1990:F2053" si="1021">IMDIV(COMPLEX($C$22*1000,0),IMSUM(COMPLEX($C$22*1000,0),E1990))</f>
        <v>0.777000777000777</v>
      </c>
      <c r="G1990" t="str">
        <f t="shared" si="1016"/>
        <v>0.777000777000777</v>
      </c>
      <c r="H1990" t="str">
        <f t="shared" ref="H1990:H2053" si="1022">IMPRODUCT(COMPLEX($C$108,0),IMPRODUCT(COMPLEX(-1,0),D1990),IMDIV(COMPLEX(0,2*PI()*B1990*$C$109*$C$110),COMPLEX(1,2*PI()*B1990*$C$109*$C$110)))</f>
        <v>8.6786359976121+1.91212462181323i</v>
      </c>
      <c r="I1990" t="str">
        <f t="shared" ref="I1990:I2053" si="1023">COMPLEX(0,2*PI()*B1990*$C$113*$C$112*$C$114)</f>
        <v>728.849495632832i</v>
      </c>
      <c r="J1990" t="str">
        <f t="shared" si="1017"/>
        <v>-453.385696899442+157.633236597082i</v>
      </c>
      <c r="K1990" t="str">
        <f t="shared" ref="K1990:K2053" si="1024">IMDIV(I1990,J1990)</f>
        <v>0.498643665505664-1.43420201646714i</v>
      </c>
      <c r="L1990" t="str">
        <f t="shared" ref="L1990:L2053" si="1025">IMDIV(COMPLEX($C$117,0),COMPLEX(1,2*PI()*B1990*$C$115*$C$116))</f>
        <v>0.0352648644804716-0.0851923740240822i</v>
      </c>
      <c r="M1990" t="str">
        <f t="shared" ref="M1990:M2053" si="1026">IMSUM(K1990,L1990)</f>
        <v>0.533908529986136-1.51939439049122i</v>
      </c>
      <c r="N1990" t="str">
        <f t="shared" ref="N1990:N2053" si="1027">COMPLEX(0,-2*PI()*B1990*$C$43)</f>
        <v>-2.33231838602506i</v>
      </c>
      <c r="O1990" t="str">
        <f t="shared" ref="O1990:O2053" si="1028">IMEXP(N1990)</f>
        <v>-0.690023890025375-0.723786592300692i</v>
      </c>
      <c r="P1990" t="str">
        <f t="shared" ref="P1990:P2053" si="1029">IMSUB(COMPLEX(1,0),O1990)</f>
        <v>1.69002389002538+0.723786592300692i</v>
      </c>
      <c r="Q1990" t="str">
        <f t="shared" ref="Q1990:Q2053" si="1030">IMSUM(COMPLEX(0,2*PI()*B1990*$C$43),O1990,COMPLEX(-1,0))</f>
        <v>-1.69002389002538+1.60853179372437i</v>
      </c>
      <c r="R1990" t="str">
        <f t="shared" ref="R1990:R2053" si="1031">IMDIV(P1990,Q1990)</f>
        <v>-0.310816537383051-0.72409915736651i</v>
      </c>
      <c r="S1990" t="str">
        <f t="shared" ref="S1990:S2053" si="1032">IMDIV(COMPLEX(0,2*PI()*B1990*$C$123),COMPLEX($C$124,0))</f>
        <v>0.240748363233091i</v>
      </c>
      <c r="T1990" t="str">
        <f t="shared" ref="T1990:T2053" si="1033">IMPRODUCT(R1990,S1990)</f>
        <v>0.174325686954448-0.0748285726407464i</v>
      </c>
      <c r="U1990" t="str">
        <f t="shared" ref="U1990:U2053" si="1034">IMDIV(COMPLEX(1,2*PI()*B1990*$C$16*10^-3*$C$15*10^-6),COMPLEX(0,2*PI()*B1990*$C$15*10^-6))</f>
        <v>0.0000499999999999999-0.00129926645026691i</v>
      </c>
      <c r="V1990" t="str">
        <f t="shared" ref="V1990:V2053" si="1035">IMSUM(COMPLEX($C$18*10^-3,0),IMDIV(COMPLEX(1,0),COMPLEX(0,2*PI()*B1990*($C$17*1*10^-6))))</f>
        <v>3.33333333333333E-06-0.0014291930952936i</v>
      </c>
      <c r="W1990" t="str">
        <f t="shared" ref="W1990:W2053" si="1036">IMDIV(IMPRODUCT(U1990,V1990),IMSUM(U1990,V1990))</f>
        <v>0.0000144703438504369-0.000680789908611917i</v>
      </c>
      <c r="X1990" t="str">
        <f t="shared" ref="X1990:X2053" si="1037">IMDIV(IMPRODUCT(COMPLEX($C$19,0),W1990),IMSUM(COMPLEX($C$19,0),W1990))</f>
        <v>0.0000247528520773133-0.0006801967047873i</v>
      </c>
      <c r="Y1990" t="str">
        <f t="shared" ref="Y1990:Y2053" si="1038">COMPLEX($C$13*10^-3,2*PI()*B1990*$C$12*0.000001)</f>
        <v>0.009+0.37317094176401i</v>
      </c>
      <c r="Z1990" t="str">
        <f t="shared" ref="Z1990:Z2053" si="1039">IMPRODUCT(COMPLEX($C$6,0),IMDIV(X1990,IMSUM(X1990,Y1990)))</f>
        <v>-0.025527550169438-0.00154881636103158i</v>
      </c>
      <c r="AA1990" t="str">
        <f t="shared" ref="AA1990:AA2053" si="1040">IMDIV(COMPLEX($C$6,0),IMSUM(X1990,Y1990))</f>
        <v>0.910075708912286-37.5627770011462i</v>
      </c>
      <c r="AB1990" t="str">
        <f t="shared" ref="AB1990:AB2053" si="1041">IMPRODUCT(COMPLEX($C$119,0),T1990)</f>
        <v>0.424991261055983-0.182425722824886i</v>
      </c>
      <c r="AC1990" t="str">
        <f t="shared" ref="AC1990:AC2053" si="1042">IMSUM(COMPLEX(1,0),IMPRODUCT(AB1990,M1990))</f>
        <v>0.949729839505916-0.743127987561343i</v>
      </c>
      <c r="AD1990" t="str">
        <f t="shared" ref="AD1990:AD2053" si="1043">IMDIV(AB1990,AC1990)</f>
        <v>0.370776311314066+0.0980368599198612i</v>
      </c>
      <c r="AE1990" t="str">
        <f t="shared" ref="AE1990:AE2053" si="1044">IMPRODUCT(AD1990,AA1990,X1990)</f>
        <v>-0.00931316979608093-0.00307690527730458i</v>
      </c>
      <c r="AF1990" t="str">
        <f t="shared" ref="AF1990:AF2053" si="1045">IMSUB(D1990,H1990)</f>
        <v>-14.6356589641892-1.81096169643558i</v>
      </c>
      <c r="AG1990" t="str">
        <f t="shared" ref="AG1990:AG2053" si="1046">IMSUM(COMPLEX(1,0),IMPRODUCT(AD1990,AA1990,COMPLEX($C$127,0)))</f>
        <v>1.01455229582157-0.0500941643025523i</v>
      </c>
      <c r="AH1990" t="str">
        <f t="shared" ref="AH1990:AH2053" si="1047">IMDIV(IMPRODUCT(AE1990,AF1990),AG1990)</f>
        <v>0.125538564696937+0.0672090338210365i</v>
      </c>
      <c r="AI1990">
        <f t="shared" ref="AI1990:AI2053" si="1048">20*LOG10(IMABS(AH1990))</f>
        <v>-16.929966103988736</v>
      </c>
      <c r="AJ1990">
        <f t="shared" ref="AJ1990:AJ2053" si="1049">IMARGUMENT(AH1990)*180/PI()</f>
        <v>28.163066347420138</v>
      </c>
      <c r="AK1990"/>
      <c r="AL1990"/>
      <c r="AM1990"/>
      <c r="AN1990"/>
    </row>
    <row r="1991" spans="1:40" x14ac:dyDescent="0.3">
      <c r="A1991"/>
      <c r="B1991">
        <f t="shared" si="1015"/>
        <v>185700</v>
      </c>
      <c r="C1991" s="186" t="str">
        <f t="shared" si="1018"/>
        <v>-2.21625086555208E-06+0.0131880585451027i</v>
      </c>
      <c r="D1991" s="158" t="str">
        <f t="shared" si="1019"/>
        <v>-5.9570229482626+0.101108448845787i</v>
      </c>
      <c r="E1991" t="str">
        <f t="shared" si="1020"/>
        <v>2870</v>
      </c>
      <c r="F1991" t="str">
        <f t="shared" si="1021"/>
        <v>0.777000777000777</v>
      </c>
      <c r="G1991" t="str">
        <f t="shared" si="1016"/>
        <v>0.777000777000777</v>
      </c>
      <c r="H1991" t="str">
        <f t="shared" si="1022"/>
        <v>8.67910007416285+1.91120542000927i</v>
      </c>
      <c r="I1991" t="str">
        <f t="shared" si="1023"/>
        <v>729.242194714531i</v>
      </c>
      <c r="J1991" t="str">
        <f t="shared" si="1017"/>
        <v>-453.875468566295+157.718168297835i</v>
      </c>
      <c r="K1991" t="str">
        <f t="shared" si="1024"/>
        <v>0.498162502865231-1.43359349053015i</v>
      </c>
      <c r="L1991" t="str">
        <f t="shared" si="1025"/>
        <v>0.0352324435666948-0.0851599108912464i</v>
      </c>
      <c r="M1991" t="str">
        <f t="shared" si="1026"/>
        <v>0.533394946431926-1.5187534014214i</v>
      </c>
      <c r="N1991" t="str">
        <f t="shared" si="1027"/>
        <v>-2.3335750230865i</v>
      </c>
      <c r="O1991" t="str">
        <f t="shared" si="1028"/>
        <v>-0.690932882021499-0.72291891145651i</v>
      </c>
      <c r="P1991" t="str">
        <f t="shared" si="1029"/>
        <v>1.6909328820215+0.72291891145651i</v>
      </c>
      <c r="Q1991" t="str">
        <f t="shared" si="1030"/>
        <v>-1.6909328820215+1.61065611162999i</v>
      </c>
      <c r="R1991" t="str">
        <f t="shared" si="1031"/>
        <v>-0.310789486910114-0.723561479575674i</v>
      </c>
      <c r="S1991" t="str">
        <f t="shared" si="1032"/>
        <v>0.240878076790866i</v>
      </c>
      <c r="T1991" t="str">
        <f t="shared" si="1033"/>
        <v>0.174290097640142-0.0748623738937283i</v>
      </c>
      <c r="U1991" t="str">
        <f t="shared" si="1034"/>
        <v>0.00005-0.00129856679143532i</v>
      </c>
      <c r="V1991" t="str">
        <f t="shared" si="1035"/>
        <v>3.33333333333333E-06-0.00142842347057885i</v>
      </c>
      <c r="W1991" t="str">
        <f t="shared" si="1036"/>
        <v>0.0000144703391797259-0.000680423540048229i</v>
      </c>
      <c r="X1991" t="str">
        <f t="shared" si="1037"/>
        <v>0.0000247417808058627-0.000679830822877676i</v>
      </c>
      <c r="Y1991" t="str">
        <f t="shared" si="1038"/>
        <v>0.009+0.37337200369384i</v>
      </c>
      <c r="Z1991" t="str">
        <f t="shared" si="1039"/>
        <v>-0.025500055722696-0.00154689685360035i</v>
      </c>
      <c r="AA1991" t="str">
        <f t="shared" si="1040"/>
        <v>0.909091705413017-37.5424994153231i</v>
      </c>
      <c r="AB1991" t="str">
        <f t="shared" si="1041"/>
        <v>0.424904497321784-0.182508127417009i</v>
      </c>
      <c r="AC1991" t="str">
        <f t="shared" si="1042"/>
        <v>0.949457072286005-0.742674063433696i</v>
      </c>
      <c r="AD1991" t="str">
        <f t="shared" si="1043"/>
        <v>0.370929255164338+0.0979206037598699i</v>
      </c>
      <c r="AE1991" t="str">
        <f t="shared" si="1044"/>
        <v>-0.00930724360200996-0.00307077014999876i</v>
      </c>
      <c r="AF1991" t="str">
        <f t="shared" si="1045"/>
        <v>-14.6361230224255-1.81009697116348i</v>
      </c>
      <c r="AG1991" t="str">
        <f t="shared" si="1046"/>
        <v>1.01452848236522-0.0500884649820079i</v>
      </c>
      <c r="AH1991" t="str">
        <f t="shared" si="1047"/>
        <v>0.12547953826023+0.0671013793937547i</v>
      </c>
      <c r="AI1991">
        <f t="shared" si="1048"/>
        <v>-16.936240957874645</v>
      </c>
      <c r="AJ1991">
        <f t="shared" si="1049"/>
        <v>28.136068414413586</v>
      </c>
      <c r="AK1991"/>
      <c r="AL1991"/>
      <c r="AM1991"/>
      <c r="AN1991"/>
    </row>
    <row r="1992" spans="1:40" x14ac:dyDescent="0.3">
      <c r="A1992"/>
      <c r="B1992">
        <f t="shared" si="1015"/>
        <v>185800</v>
      </c>
      <c r="C1992" s="186" t="str">
        <f t="shared" si="1018"/>
        <v>-2.21386587696713E-06+0.0131809605592033i</v>
      </c>
      <c r="D1992" s="158" t="str">
        <f t="shared" si="1019"/>
        <v>-5.95702292997768+0.101054030953892i</v>
      </c>
      <c r="E1992" t="str">
        <f t="shared" si="1020"/>
        <v>2870</v>
      </c>
      <c r="F1992" t="str">
        <f t="shared" si="1021"/>
        <v>0.777000777000777</v>
      </c>
      <c r="G1992" t="str">
        <f t="shared" si="1016"/>
        <v>0.777000777000777</v>
      </c>
      <c r="H1992" t="str">
        <f t="shared" si="1022"/>
        <v>8.67956345513303+1.91028704215014i</v>
      </c>
      <c r="I1992" t="str">
        <f t="shared" si="1023"/>
        <v>729.634893796229i</v>
      </c>
      <c r="J1992" t="str">
        <f t="shared" si="1017"/>
        <v>-454.365504047673+157.803099998588i</v>
      </c>
      <c r="K1992" t="str">
        <f t="shared" si="1024"/>
        <v>0.497682009485442-1.43298539190507i</v>
      </c>
      <c r="L1992" t="str">
        <f t="shared" si="1025"/>
        <v>0.0352000647954329-0.0851274652767202i</v>
      </c>
      <c r="M1992" t="str">
        <f t="shared" si="1026"/>
        <v>0.532882074280875-1.51811285718179i</v>
      </c>
      <c r="N1992" t="str">
        <f t="shared" si="1027"/>
        <v>-2.33483166014793i</v>
      </c>
      <c r="O1992" t="str">
        <f t="shared" si="1028"/>
        <v>-0.691840782940286-0.722050089024697i</v>
      </c>
      <c r="P1992" t="str">
        <f t="shared" si="1029"/>
        <v>1.69184078294029+0.722050089024697i</v>
      </c>
      <c r="Q1992" t="str">
        <f t="shared" si="1030"/>
        <v>-1.69184078294029+1.61278157112323i</v>
      </c>
      <c r="R1992" t="str">
        <f t="shared" si="1031"/>
        <v>-0.310762415367067-0.723024292747302i</v>
      </c>
      <c r="S1992" t="str">
        <f t="shared" si="1032"/>
        <v>0.241007790348643i</v>
      </c>
      <c r="T1992" t="str">
        <f t="shared" si="1033"/>
        <v>0.174254487163418-0.074896163051024i</v>
      </c>
      <c r="U1992" t="str">
        <f t="shared" si="1034"/>
        <v>0.00005-0.00129786788573487i</v>
      </c>
      <c r="V1992" t="str">
        <f t="shared" si="1035"/>
        <v>3.33333333333333E-06-0.00142765467430836i</v>
      </c>
      <c r="W1992" t="str">
        <f t="shared" si="1036"/>
        <v>0.0000144703345065029-0.000680057565981663i</v>
      </c>
      <c r="X1992" t="str">
        <f t="shared" si="1037"/>
        <v>0.0000247307273902311-0.000679465334671613i</v>
      </c>
      <c r="Y1992" t="str">
        <f t="shared" si="1038"/>
        <v>0.009+0.373573065623669i</v>
      </c>
      <c r="Z1992" t="str">
        <f t="shared" si="1039"/>
        <v>-0.0254726056950421-0.00154498116980147i</v>
      </c>
      <c r="AA1992" t="str">
        <f t="shared" si="1040"/>
        <v>0.908109299150583-37.5222437372492i</v>
      </c>
      <c r="AB1992" t="str">
        <f t="shared" si="1041"/>
        <v>0.424817681995402-0.182590502520874i</v>
      </c>
      <c r="AC1992" t="str">
        <f t="shared" si="1042"/>
        <v>0.94918473809668-0.742220390722695i</v>
      </c>
      <c r="AD1992" t="str">
        <f t="shared" si="1043"/>
        <v>0.371082091987258+0.0978041355471602i</v>
      </c>
      <c r="AE1992" t="str">
        <f t="shared" si="1044"/>
        <v>-0.00930132226193367-0.00306464102470811i</v>
      </c>
      <c r="AF1992" t="str">
        <f t="shared" si="1045"/>
        <v>-14.6365863851107-1.80923301119625i</v>
      </c>
      <c r="AG1992" t="str">
        <f t="shared" si="1046"/>
        <v>1.0145046656338-0.0500827574026602i</v>
      </c>
      <c r="AH1992" t="str">
        <f t="shared" si="1047"/>
        <v>0.125420538575202+0.0669938257463523i</v>
      </c>
      <c r="AI1992">
        <f t="shared" si="1048"/>
        <v>-16.942514073468516</v>
      </c>
      <c r="AJ1992">
        <f t="shared" si="1049"/>
        <v>28.109062177937062</v>
      </c>
      <c r="AK1992"/>
      <c r="AL1992"/>
      <c r="AM1992"/>
      <c r="AN1992"/>
    </row>
    <row r="1993" spans="1:40" x14ac:dyDescent="0.3">
      <c r="A1993"/>
      <c r="B1993">
        <f t="shared" si="1015"/>
        <v>185900</v>
      </c>
      <c r="C1993" s="186" t="str">
        <f t="shared" si="1018"/>
        <v>-2.21148473617185E-06+0.0131738702096519i</v>
      </c>
      <c r="D1993" s="158" t="str">
        <f t="shared" si="1019"/>
        <v>-5.95702291172227+0.100999671607331i</v>
      </c>
      <c r="E1993" t="str">
        <f t="shared" si="1020"/>
        <v>2870</v>
      </c>
      <c r="F1993" t="str">
        <f t="shared" si="1021"/>
        <v>0.777000777000777</v>
      </c>
      <c r="G1993" t="str">
        <f t="shared" si="1016"/>
        <v>0.777000777000777</v>
      </c>
      <c r="H1993" t="str">
        <f t="shared" si="1022"/>
        <v>8.68002614188439+1.90936948723002i</v>
      </c>
      <c r="I1993" t="str">
        <f t="shared" si="1023"/>
        <v>730.027592877928i</v>
      </c>
      <c r="J1993" t="str">
        <f t="shared" si="1017"/>
        <v>-454.855803343577+157.888031699341i</v>
      </c>
      <c r="K1993" t="str">
        <f t="shared" si="1024"/>
        <v>0.497202184179404-1.432377720306i</v>
      </c>
      <c r="L1993" t="str">
        <f t="shared" si="1025"/>
        <v>0.0351677280986195-0.085095037180363i</v>
      </c>
      <c r="M1993" t="str">
        <f t="shared" si="1026"/>
        <v>0.532369912278023-1.51747275748636i</v>
      </c>
      <c r="N1993" t="str">
        <f t="shared" si="1027"/>
        <v>-2.33608829720937i</v>
      </c>
      <c r="O1993" t="str">
        <f t="shared" si="1028"/>
        <v>-0.692747591348049-0.72118012637723i</v>
      </c>
      <c r="P1993" t="str">
        <f t="shared" si="1029"/>
        <v>1.69274759134805+0.72118012637723i</v>
      </c>
      <c r="Q1993" t="str">
        <f t="shared" si="1030"/>
        <v>-1.69274759134805+1.61490817083214i</v>
      </c>
      <c r="R1993" t="str">
        <f t="shared" si="1031"/>
        <v>-0.310735322741674-0.722487596077436i</v>
      </c>
      <c r="S1993" t="str">
        <f t="shared" si="1032"/>
        <v>0.24113750390642i</v>
      </c>
      <c r="T1993" t="str">
        <f t="shared" si="1033"/>
        <v>0.174218855521463-0.0749299401014831i</v>
      </c>
      <c r="U1993" t="str">
        <f t="shared" si="1034"/>
        <v>0.00005-0.00129716973195018i</v>
      </c>
      <c r="V1993" t="str">
        <f t="shared" si="1035"/>
        <v>3.33333333333333E-06-0.0014268867051452i</v>
      </c>
      <c r="W1993" t="str">
        <f t="shared" si="1036"/>
        <v>0.0000144703298307678-0.000679691985775583i</v>
      </c>
      <c r="X1993" t="str">
        <f t="shared" si="1037"/>
        <v>0.0000247196917920171-0.000679100239534335i</v>
      </c>
      <c r="Y1993" t="str">
        <f t="shared" si="1038"/>
        <v>0.009+0.373774127553499i</v>
      </c>
      <c r="Z1993" t="str">
        <f t="shared" si="1039"/>
        <v>-0.025445199990825-0.00154306929966813i</v>
      </c>
      <c r="AA1993" t="str">
        <f t="shared" si="1040"/>
        <v>0.907128486665297-37.5020099313977i</v>
      </c>
      <c r="AB1993" t="str">
        <f t="shared" si="1041"/>
        <v>0.424730815069979-0.182672848109296i</v>
      </c>
      <c r="AC1993" t="str">
        <f t="shared" si="1042"/>
        <v>0.948912836222278-0.741766969257193i</v>
      </c>
      <c r="AD1993" t="str">
        <f t="shared" si="1043"/>
        <v>0.371234821505297+0.0976874553520211i</v>
      </c>
      <c r="AE1993" t="str">
        <f t="shared" si="1044"/>
        <v>-0.00929540576344413-0.00305851789405958i</v>
      </c>
      <c r="AF1993" t="str">
        <f t="shared" si="1045"/>
        <v>-14.6370490536067-1.80836981562269i</v>
      </c>
      <c r="AG1993" t="str">
        <f t="shared" si="1046"/>
        <v>1.01448084564146-0.0500770415397462i</v>
      </c>
      <c r="AH1993" t="str">
        <f t="shared" si="1047"/>
        <v>0.125361565546385+0.0668863727394582i</v>
      </c>
      <c r="AI1993">
        <f t="shared" si="1048"/>
        <v>-16.948785455291233</v>
      </c>
      <c r="AJ1993">
        <f t="shared" si="1049"/>
        <v>28.08204764107035</v>
      </c>
      <c r="AK1993"/>
      <c r="AL1993"/>
      <c r="AM1993"/>
      <c r="AN1993"/>
    </row>
    <row r="1994" spans="1:40" x14ac:dyDescent="0.3">
      <c r="A1994"/>
      <c r="B1994">
        <f t="shared" si="1015"/>
        <v>186000</v>
      </c>
      <c r="C1994" s="186" t="str">
        <f t="shared" si="1018"/>
        <v>-2.20910743489358E-06+0.0131667874841316i</v>
      </c>
      <c r="D1994" s="158" t="str">
        <f t="shared" si="1019"/>
        <v>-5.95702289349629+0.100945370711676i</v>
      </c>
      <c r="E1994" t="str">
        <f t="shared" si="1020"/>
        <v>2870</v>
      </c>
      <c r="F1994" t="str">
        <f t="shared" si="1021"/>
        <v>0.777000777000777</v>
      </c>
      <c r="G1994" t="str">
        <f t="shared" si="1016"/>
        <v>0.777000777000777</v>
      </c>
      <c r="H1994" t="str">
        <f t="shared" si="1022"/>
        <v>8.68048813577531+1.90845275424447i</v>
      </c>
      <c r="I1994" t="str">
        <f t="shared" si="1023"/>
        <v>730.420291959627i</v>
      </c>
      <c r="J1994" t="str">
        <f t="shared" si="1017"/>
        <v>-455.346366454007+157.972963400093i</v>
      </c>
      <c r="K1994" t="str">
        <f t="shared" si="1024"/>
        <v>0.496723025762715-1.43177047544681i</v>
      </c>
      <c r="L1994" t="str">
        <f t="shared" si="1025"/>
        <v>0.0351354334083133-0.085062626601983i</v>
      </c>
      <c r="M1994" t="str">
        <f t="shared" si="1026"/>
        <v>0.531858459171028-1.51683310204879i</v>
      </c>
      <c r="N1994" t="str">
        <f t="shared" si="1027"/>
        <v>-2.33734493427081i</v>
      </c>
      <c r="O1994" t="str">
        <f t="shared" si="1028"/>
        <v>-0.693653305812808-0.720309024887904i</v>
      </c>
      <c r="P1994" t="str">
        <f t="shared" si="1029"/>
        <v>1.69365330581281+0.720309024887904i</v>
      </c>
      <c r="Q1994" t="str">
        <f t="shared" si="1030"/>
        <v>-1.69365330581281+1.61703590938291i</v>
      </c>
      <c r="R1994" t="str">
        <f t="shared" si="1031"/>
        <v>-0.310708209021707-0.721951388763857i</v>
      </c>
      <c r="S1994" t="str">
        <f t="shared" si="1032"/>
        <v>0.241267217464195i</v>
      </c>
      <c r="T1994" t="str">
        <f t="shared" si="1033"/>
        <v>0.174183202711467-0.0749637050339507i</v>
      </c>
      <c r="U1994" t="str">
        <f t="shared" si="1034"/>
        <v>0.00005-0.00129647232886849i</v>
      </c>
      <c r="V1994" t="str">
        <f t="shared" si="1035"/>
        <v>3.33333333333333E-06-0.00142611956175533i</v>
      </c>
      <c r="W1994" t="str">
        <f t="shared" si="1036"/>
        <v>0.0000144703251525205-0.000679326798794734i</v>
      </c>
      <c r="X1994" t="str">
        <f t="shared" si="1037"/>
        <v>0.0000247086739729235-0.000678735536832444i</v>
      </c>
      <c r="Y1994" t="str">
        <f t="shared" si="1038"/>
        <v>0.009+0.373975189483329i</v>
      </c>
      <c r="Z1994" t="str">
        <f t="shared" si="1039"/>
        <v>-0.0254178385146522-0.00154116123326532i</v>
      </c>
      <c r="AA1994" t="str">
        <f t="shared" si="1040"/>
        <v>0.906149264506868-37.4817979623189i</v>
      </c>
      <c r="AB1994" t="str">
        <f t="shared" si="1041"/>
        <v>0.424643896538665-0.182755164155081i</v>
      </c>
      <c r="AC1994" t="str">
        <f t="shared" si="1042"/>
        <v>0.948641365948648-0.741313798865898i</v>
      </c>
      <c r="AD1994" t="str">
        <f t="shared" si="1043"/>
        <v>0.371387443440914+0.0975705632450857i</v>
      </c>
      <c r="AE1994" t="str">
        <f t="shared" si="1044"/>
        <v>-0.0092894940941695-0.0030524007506999i</v>
      </c>
      <c r="AF1994" t="str">
        <f t="shared" si="1045"/>
        <v>-14.6375110292716-1.80750738353279i</v>
      </c>
      <c r="AG1994" t="str">
        <f t="shared" si="1046"/>
        <v>1.01445702240238-0.0500713173685542i</v>
      </c>
      <c r="AH1994" t="str">
        <f t="shared" si="1047"/>
        <v>0.12530261907857+0.0667790202340833i</v>
      </c>
      <c r="AI1994">
        <f t="shared" si="1048"/>
        <v>-16.955055107858147</v>
      </c>
      <c r="AJ1994">
        <f t="shared" si="1049"/>
        <v>28.055024806887346</v>
      </c>
      <c r="AK1994"/>
      <c r="AL1994"/>
      <c r="AM1994"/>
      <c r="AN1994"/>
    </row>
    <row r="1995" spans="1:40" x14ac:dyDescent="0.3">
      <c r="A1995"/>
      <c r="B1995">
        <f t="shared" si="1015"/>
        <v>186100</v>
      </c>
      <c r="C1995" s="186" t="str">
        <f t="shared" si="1018"/>
        <v>-2.20673396488198E-06+0.0131597123703523i</v>
      </c>
      <c r="D1995" s="158" t="str">
        <f t="shared" si="1019"/>
        <v>-5.95702287529969+0.100891128172701i</v>
      </c>
      <c r="E1995" t="str">
        <f t="shared" si="1020"/>
        <v>2870</v>
      </c>
      <c r="F1995" t="str">
        <f t="shared" si="1021"/>
        <v>0.777000777000777</v>
      </c>
      <c r="G1995" t="str">
        <f t="shared" si="1016"/>
        <v>0.777000777000777</v>
      </c>
      <c r="H1995" t="str">
        <f t="shared" si="1022"/>
        <v>8.68094943816099+1.90753684219043i</v>
      </c>
      <c r="I1995" t="str">
        <f t="shared" si="1023"/>
        <v>730.812991041326i</v>
      </c>
      <c r="J1995" t="str">
        <f t="shared" si="1017"/>
        <v>-455.837193378962+158.057895100846i</v>
      </c>
      <c r="K1995" t="str">
        <f t="shared" si="1024"/>
        <v>0.49624453305347-1.43116365704111i</v>
      </c>
      <c r="L1995" t="str">
        <f t="shared" si="1025"/>
        <v>0.035103180656698-0.0850302335413373i</v>
      </c>
      <c r="M1995" t="str">
        <f t="shared" si="1026"/>
        <v>0.531347713710168-1.51619389058245i</v>
      </c>
      <c r="N1995" t="str">
        <f t="shared" si="1027"/>
        <v>-2.33860157133224i</v>
      </c>
      <c r="O1995" t="str">
        <f t="shared" si="1028"/>
        <v>-0.694557924904308-0.719436785932316i</v>
      </c>
      <c r="P1995" t="str">
        <f t="shared" si="1029"/>
        <v>1.69455792490431+0.719436785932316i</v>
      </c>
      <c r="Q1995" t="str">
        <f t="shared" si="1030"/>
        <v>-1.69455792490431+1.61916478539992i</v>
      </c>
      <c r="R1995" t="str">
        <f t="shared" si="1031"/>
        <v>-0.310681074194919-0.721415670006076i</v>
      </c>
      <c r="S1995" t="str">
        <f t="shared" si="1032"/>
        <v>0.241396931021972i</v>
      </c>
      <c r="T1995" t="str">
        <f t="shared" si="1033"/>
        <v>0.174147528730626-0.074997457837263i</v>
      </c>
      <c r="U1995" t="str">
        <f t="shared" si="1034"/>
        <v>0.00005-0.00129577567527963i</v>
      </c>
      <c r="V1995" t="str">
        <f t="shared" si="1035"/>
        <v>3.33333333333333E-06-0.00142535324280759i</v>
      </c>
      <c r="W1995" t="str">
        <f t="shared" si="1036"/>
        <v>0.0000144703204717615-0.000678962004405221i</v>
      </c>
      <c r="X1995" t="str">
        <f t="shared" si="1037"/>
        <v>0.0000246976738947556-0.00067837122593389i</v>
      </c>
      <c r="Y1995" t="str">
        <f t="shared" si="1038"/>
        <v>0.009+0.374176251413159i</v>
      </c>
      <c r="Z1995" t="str">
        <f t="shared" si="1039"/>
        <v>-0.0253905211713867-0.00153925696068952i</v>
      </c>
      <c r="AA1995" t="str">
        <f t="shared" si="1040"/>
        <v>0.90517162923434-37.4616077946398i</v>
      </c>
      <c r="AB1995" t="str">
        <f t="shared" si="1041"/>
        <v>0.424556926394624-0.182837450631013i</v>
      </c>
      <c r="AC1995" t="str">
        <f t="shared" si="1042"/>
        <v>0.948370326563187-0.740860879377376i</v>
      </c>
      <c r="AD1995" t="str">
        <f t="shared" si="1043"/>
        <v>0.371539957516541+0.0974534592973333i</v>
      </c>
      <c r="AE1995" t="str">
        <f t="shared" si="1044"/>
        <v>-0.00928358724177318-0.00304628958729544i</v>
      </c>
      <c r="AF1995" t="str">
        <f t="shared" si="1045"/>
        <v>-14.6379723134607-1.80664571401773i</v>
      </c>
      <c r="AG1995" t="str">
        <f t="shared" si="1046"/>
        <v>1.01443319593074-0.0500655848644223i</v>
      </c>
      <c r="AH1995" t="str">
        <f t="shared" si="1047"/>
        <v>0.125243699076811+0.0666717680916225i</v>
      </c>
      <c r="AI1995">
        <f t="shared" si="1048"/>
        <v>-16.96132303567876</v>
      </c>
      <c r="AJ1995">
        <f t="shared" si="1049"/>
        <v>28.027993678456216</v>
      </c>
      <c r="AK1995"/>
      <c r="AL1995"/>
      <c r="AM1995"/>
      <c r="AN1995"/>
    </row>
    <row r="1996" spans="1:40" x14ac:dyDescent="0.3">
      <c r="A1996"/>
      <c r="B1996">
        <f t="shared" si="1015"/>
        <v>186200</v>
      </c>
      <c r="C1996" s="186" t="str">
        <f t="shared" si="1018"/>
        <v>-2.20436431790877E-06+0.0131526448560499i</v>
      </c>
      <c r="D1996" s="158" t="str">
        <f t="shared" si="1019"/>
        <v>-5.9570228571324+0.100836943896383i</v>
      </c>
      <c r="E1996" t="str">
        <f t="shared" si="1020"/>
        <v>2870</v>
      </c>
      <c r="F1996" t="str">
        <f t="shared" si="1021"/>
        <v>0.777000777000777</v>
      </c>
      <c r="G1996" t="str">
        <f t="shared" si="1016"/>
        <v>0.777000777000777</v>
      </c>
      <c r="H1996" t="str">
        <f t="shared" si="1022"/>
        <v>8.68141005039336+1.90662175006625i</v>
      </c>
      <c r="I1996" t="str">
        <f t="shared" si="1023"/>
        <v>731.205690123024i</v>
      </c>
      <c r="J1996" t="str">
        <f t="shared" si="1017"/>
        <v>-456.328284118443+158.142826801599i</v>
      </c>
      <c r="K1996" t="str">
        <f t="shared" si="1024"/>
        <v>0.495766704872236-1.43055726480232i</v>
      </c>
      <c r="L1996" t="str">
        <f t="shared" si="1025"/>
        <v>0.0350709697760817-0.0849978579981319i</v>
      </c>
      <c r="M1996" t="str">
        <f t="shared" si="1026"/>
        <v>0.530837674648318-1.51555512280045i</v>
      </c>
      <c r="N1996" t="str">
        <f t="shared" si="1027"/>
        <v>-2.33985820839368i</v>
      </c>
      <c r="O1996" t="str">
        <f t="shared" si="1028"/>
        <v>-0.695461447194048-0.718563410887835i</v>
      </c>
      <c r="P1996" t="str">
        <f t="shared" si="1029"/>
        <v>1.69546144719405+0.718563410887835i</v>
      </c>
      <c r="Q1996" t="str">
        <f t="shared" si="1030"/>
        <v>-1.69546144719405+1.62129479750585i</v>
      </c>
      <c r="R1996" t="str">
        <f t="shared" si="1031"/>
        <v>-0.31065391824904-0.720880439005302i</v>
      </c>
      <c r="S1996" t="str">
        <f t="shared" si="1032"/>
        <v>0.241526644579749i</v>
      </c>
      <c r="T1996" t="str">
        <f t="shared" si="1033"/>
        <v>0.174111833576127-0.0750311985002423i</v>
      </c>
      <c r="U1996" t="str">
        <f t="shared" si="1034"/>
        <v>0.00005-0.00129507976997604i</v>
      </c>
      <c r="V1996" t="str">
        <f t="shared" si="1035"/>
        <v>3.33333333333333E-06-0.00142458774697364i</v>
      </c>
      <c r="W1996" t="str">
        <f t="shared" si="1036"/>
        <v>0.0000144703157884904-0.000678597601974511i</v>
      </c>
      <c r="X1996" t="str">
        <f t="shared" si="1037"/>
        <v>0.0000246866915194211-0.000678007306207989i</v>
      </c>
      <c r="Y1996" t="str">
        <f t="shared" si="1038"/>
        <v>0.009+0.374377313342988i</v>
      </c>
      <c r="Z1996" t="str">
        <f t="shared" si="1039"/>
        <v>-0.0253632478661477-0.0015373564720687i</v>
      </c>
      <c r="AA1996" t="str">
        <f t="shared" si="1040"/>
        <v>0.904195577416069-37.4414393930634i</v>
      </c>
      <c r="AB1996" t="str">
        <f t="shared" si="1041"/>
        <v>0.424469904630998-0.182919707509841i</v>
      </c>
      <c r="AC1996" t="str">
        <f t="shared" si="1042"/>
        <v>0.948099717354813-0.740408210620002i</v>
      </c>
      <c r="AD1996" t="str">
        <f t="shared" si="1043"/>
        <v>0.371692363454572+0.0973361435800764i</v>
      </c>
      <c r="AE1996" t="str">
        <f t="shared" si="1044"/>
        <v>-0.00927768519395353-0.00304018439653182i</v>
      </c>
      <c r="AF1996" t="str">
        <f t="shared" si="1045"/>
        <v>-14.6384329075258-1.80578480616987i</v>
      </c>
      <c r="AG1996" t="str">
        <f t="shared" si="1046"/>
        <v>1.01440936624073-0.0500598440027357i</v>
      </c>
      <c r="AH1996" t="str">
        <f t="shared" si="1047"/>
        <v>0.125184805446406+0.0665646161738437i</v>
      </c>
      <c r="AI1996">
        <f t="shared" si="1048"/>
        <v>-16.967589243258008</v>
      </c>
      <c r="AJ1996">
        <f t="shared" si="1049"/>
        <v>28.000954258839371</v>
      </c>
      <c r="AK1996"/>
      <c r="AL1996"/>
      <c r="AM1996"/>
      <c r="AN1996"/>
    </row>
    <row r="1997" spans="1:40" x14ac:dyDescent="0.3">
      <c r="A1997"/>
      <c r="B1997">
        <f t="shared" si="1015"/>
        <v>186300</v>
      </c>
      <c r="C1997" s="186" t="str">
        <f t="shared" si="1018"/>
        <v>-2.20199848576789E-06+0.0131455849289873i</v>
      </c>
      <c r="D1997" s="158" t="str">
        <f t="shared" si="1019"/>
        <v>-5.95702283899435+0.100782817788903i</v>
      </c>
      <c r="E1997" t="str">
        <f t="shared" si="1020"/>
        <v>2870</v>
      </c>
      <c r="F1997" t="str">
        <f t="shared" si="1021"/>
        <v>0.777000777000777</v>
      </c>
      <c r="G1997" t="str">
        <f t="shared" si="1016"/>
        <v>0.777000777000777</v>
      </c>
      <c r="H1997" t="str">
        <f t="shared" si="1022"/>
        <v>8.68186997382111+1.90570747687161i</v>
      </c>
      <c r="I1997" t="str">
        <f t="shared" si="1023"/>
        <v>731.598389204723i</v>
      </c>
      <c r="J1997" t="str">
        <f t="shared" si="1017"/>
        <v>-456.81963867245+158.227758502352i</v>
      </c>
      <c r="K1997" t="str">
        <f t="shared" si="1024"/>
        <v>0.495289540042062-1.4299512984436i</v>
      </c>
      <c r="L1997" t="str">
        <f t="shared" si="1025"/>
        <v>0.0350388006988978-0.0849654999720227i</v>
      </c>
      <c r="M1997" t="str">
        <f t="shared" si="1026"/>
        <v>0.53032834074096-1.51491679841562i</v>
      </c>
      <c r="N1997" t="str">
        <f t="shared" si="1027"/>
        <v>-2.34111484545511i</v>
      </c>
      <c r="O1997" t="str">
        <f t="shared" si="1028"/>
        <v>-0.696363871255228-0.717688901133654i</v>
      </c>
      <c r="P1997" t="str">
        <f t="shared" si="1029"/>
        <v>1.69636387125523+0.717688901133654i</v>
      </c>
      <c r="Q1997" t="str">
        <f t="shared" si="1030"/>
        <v>-1.69636387125523+1.62342594432146i</v>
      </c>
      <c r="R1997" t="str">
        <f t="shared" si="1031"/>
        <v>-0.31062674117181-0.720345694964488i</v>
      </c>
      <c r="S1997" t="str">
        <f t="shared" si="1032"/>
        <v>0.241656358137526i</v>
      </c>
      <c r="T1997" t="str">
        <f t="shared" si="1033"/>
        <v>0.174076117245163-0.0750649270117075i</v>
      </c>
      <c r="U1997" t="str">
        <f t="shared" si="1034"/>
        <v>0.0000500000000000001-0.00129438461175276i</v>
      </c>
      <c r="V1997" t="str">
        <f t="shared" si="1035"/>
        <v>3.33333333333333E-06-0.00142382307292803i</v>
      </c>
      <c r="W1997" t="str">
        <f t="shared" si="1036"/>
        <v>0.0000144703111027074-0.000678233590871433i</v>
      </c>
      <c r="X1997" t="str">
        <f t="shared" si="1037"/>
        <v>0.0000246757268089298-0.000677643777025403i</v>
      </c>
      <c r="Y1997" t="str">
        <f t="shared" si="1038"/>
        <v>0.009+0.374578375272818i</v>
      </c>
      <c r="Z1997" t="str">
        <f t="shared" si="1039"/>
        <v>-0.025336018504309-0.00153545975756214i</v>
      </c>
      <c r="AA1997" t="str">
        <f t="shared" si="1040"/>
        <v>0.903221105629685-37.4212927223693i</v>
      </c>
      <c r="AB1997" t="str">
        <f t="shared" si="1041"/>
        <v>0.424382831240943-0.183001934764307i</v>
      </c>
      <c r="AC1997" t="str">
        <f t="shared" si="1042"/>
        <v>0.947829537613952-0.739955792422026i</v>
      </c>
      <c r="AD1997" t="str">
        <f t="shared" si="1043"/>
        <v>0.37184466097739+0.0972186161649754i</v>
      </c>
      <c r="AE1997" t="str">
        <f t="shared" si="1044"/>
        <v>-0.00927178793844445-0.00303408517111425i</v>
      </c>
      <c r="AF1997" t="str">
        <f t="shared" si="1045"/>
        <v>-14.6388928128155-1.80492465908271i</v>
      </c>
      <c r="AG1997" t="str">
        <f t="shared" si="1046"/>
        <v>1.01438553334657-0.0500540947589313i</v>
      </c>
      <c r="AH1997" t="str">
        <f t="shared" si="1047"/>
        <v>0.125125938092919+0.0664575643428951i</v>
      </c>
      <c r="AI1997">
        <f t="shared" si="1048"/>
        <v>-16.973853735094817</v>
      </c>
      <c r="AJ1997">
        <f t="shared" si="1049"/>
        <v>27.97390655109216</v>
      </c>
      <c r="AK1997"/>
      <c r="AL1997"/>
      <c r="AM1997"/>
      <c r="AN1997"/>
    </row>
    <row r="1998" spans="1:40" x14ac:dyDescent="0.3">
      <c r="A1998"/>
      <c r="B1998">
        <f t="shared" si="1015"/>
        <v>186400</v>
      </c>
      <c r="C1998" s="186" t="str">
        <f t="shared" si="1018"/>
        <v>-2.19963646027515E-06+0.013138532576953i</v>
      </c>
      <c r="D1998" s="158" t="str">
        <f t="shared" si="1019"/>
        <v>-5.95702282088549+0.10072874975664i</v>
      </c>
      <c r="E1998" t="str">
        <f t="shared" si="1020"/>
        <v>2870</v>
      </c>
      <c r="F1998" t="str">
        <f t="shared" si="1021"/>
        <v>0.777000777000777</v>
      </c>
      <c r="G1998" t="str">
        <f t="shared" si="1016"/>
        <v>0.777000777000777</v>
      </c>
      <c r="H1998" t="str">
        <f t="shared" si="1022"/>
        <v>8.68232920978974+1.90479402160764i</v>
      </c>
      <c r="I1998" t="str">
        <f t="shared" si="1023"/>
        <v>731.991088286422i</v>
      </c>
      <c r="J1998" t="str">
        <f t="shared" si="1017"/>
        <v>-457.311257040982+158.312690203104i</v>
      </c>
      <c r="K1998" t="str">
        <f t="shared" si="1024"/>
        <v>0.494813037388466-1.42934575767792i</v>
      </c>
      <c r="L1998" t="str">
        <f t="shared" si="1025"/>
        <v>0.0350066733577029-0.0849331594626146i</v>
      </c>
      <c r="M1998" t="str">
        <f t="shared" si="1026"/>
        <v>0.529819710746169-1.51427891714053i</v>
      </c>
      <c r="N1998" t="str">
        <f t="shared" si="1027"/>
        <v>-2.34237148251655i</v>
      </c>
      <c r="O1998" t="str">
        <f t="shared" si="1028"/>
        <v>-0.697265195662811-0.71681325805073i</v>
      </c>
      <c r="P1998" t="str">
        <f t="shared" si="1029"/>
        <v>1.69726519566281+0.71681325805073i</v>
      </c>
      <c r="Q1998" t="str">
        <f t="shared" si="1030"/>
        <v>-1.69726519566281+1.62555822446582i</v>
      </c>
      <c r="R1998" t="str">
        <f t="shared" si="1031"/>
        <v>-0.31059954295094-0.719811437088273i</v>
      </c>
      <c r="S1998" t="str">
        <f t="shared" si="1032"/>
        <v>0.241786071695301i</v>
      </c>
      <c r="T1998" t="str">
        <f t="shared" si="1033"/>
        <v>0.174040379734923-0.0750986433604637i</v>
      </c>
      <c r="U1998" t="str">
        <f t="shared" si="1034"/>
        <v>0.0000500000000000001-0.0012936901994074i</v>
      </c>
      <c r="V1998" t="str">
        <f t="shared" si="1035"/>
        <v>3.33333333333333E-06-0.00142305921934813i</v>
      </c>
      <c r="W1998" t="str">
        <f t="shared" si="1036"/>
        <v>0.0000144703064144123-0.000677869970466166i</v>
      </c>
      <c r="X1998" t="str">
        <f t="shared" si="1037"/>
        <v>0.0000246647797253934-0.000677280637758147i</v>
      </c>
      <c r="Y1998" t="str">
        <f t="shared" si="1038"/>
        <v>0.009+0.374779437202648i</v>
      </c>
      <c r="Z1998" t="str">
        <f t="shared" si="1039"/>
        <v>-0.0253088329914987-0.00153356680736035i</v>
      </c>
      <c r="AA1998" t="str">
        <f t="shared" si="1040"/>
        <v>0.90224821046209-37.4011677474132i</v>
      </c>
      <c r="AB1998" t="str">
        <f t="shared" si="1041"/>
        <v>0.424295706217608-0.183084132367118i</v>
      </c>
      <c r="AC1998" t="str">
        <f t="shared" si="1042"/>
        <v>0.947559786632562-0.739503624611536i</v>
      </c>
      <c r="AD1998" t="str">
        <f t="shared" si="1043"/>
        <v>0.371996849807339+0.0971008771240317i</v>
      </c>
      <c r="AE1998" t="str">
        <f t="shared" si="1044"/>
        <v>-0.0092658954630146-0.00302799190376731i</v>
      </c>
      <c r="AF1998" t="str">
        <f t="shared" si="1045"/>
        <v>-14.6393520306752-1.804065271851i</v>
      </c>
      <c r="AG1998" t="str">
        <f t="shared" si="1046"/>
        <v>1.0143616972625-0.0500483371084934i</v>
      </c>
      <c r="AH1998" t="str">
        <f t="shared" si="1047"/>
        <v>0.12506709692216+0.0663506124613006i</v>
      </c>
      <c r="AI1998">
        <f t="shared" si="1048"/>
        <v>-16.98011651568326</v>
      </c>
      <c r="AJ1998">
        <f t="shared" si="1049"/>
        <v>27.946850558265272</v>
      </c>
      <c r="AK1998"/>
      <c r="AL1998"/>
      <c r="AM1998"/>
      <c r="AN1998"/>
    </row>
    <row r="1999" spans="1:40" x14ac:dyDescent="0.3">
      <c r="A1999"/>
      <c r="B1999">
        <f t="shared" si="1015"/>
        <v>186500</v>
      </c>
      <c r="C1999" s="186" t="str">
        <f t="shared" si="1018"/>
        <v>-2.19727823326837E-06+0.0131314877877621i</v>
      </c>
      <c r="D1999" s="158" t="str">
        <f t="shared" si="1019"/>
        <v>-5.95702280280575+0.100674739706176i</v>
      </c>
      <c r="E1999" t="str">
        <f t="shared" si="1020"/>
        <v>2870</v>
      </c>
      <c r="F1999" t="str">
        <f t="shared" si="1021"/>
        <v>0.777000777000777</v>
      </c>
      <c r="G1999" t="str">
        <f t="shared" si="1016"/>
        <v>0.777000777000777</v>
      </c>
      <c r="H1999" t="str">
        <f t="shared" si="1022"/>
        <v>8.68278775964152+1.90388138327679i</v>
      </c>
      <c r="I1999" t="str">
        <f t="shared" si="1023"/>
        <v>732.38378736812i</v>
      </c>
      <c r="J1999" t="str">
        <f t="shared" si="1017"/>
        <v>-457.80313922404+158.397621903857i</v>
      </c>
      <c r="K1999" t="str">
        <f t="shared" si="1024"/>
        <v>0.494337195739432-1.428740642218i</v>
      </c>
      <c r="L1999" t="str">
        <f t="shared" si="1025"/>
        <v>0.0349745876851781-0.0849008364694623i</v>
      </c>
      <c r="M1999" t="str">
        <f t="shared" si="1026"/>
        <v>0.52931178342461-1.51364147868746i</v>
      </c>
      <c r="N1999" t="str">
        <f t="shared" si="1027"/>
        <v>-2.34362811957799i</v>
      </c>
      <c r="O1999" t="str">
        <f t="shared" si="1028"/>
        <v>-0.698165418993476-0.715936483021828i</v>
      </c>
      <c r="P1999" t="str">
        <f t="shared" si="1029"/>
        <v>1.69816541899348+0.715936483021828i</v>
      </c>
      <c r="Q1999" t="str">
        <f t="shared" si="1030"/>
        <v>-1.69816541899348+1.62769163655616i</v>
      </c>
      <c r="R1999" t="str">
        <f t="shared" si="1031"/>
        <v>-0.31057232357414-0.719277664583016i</v>
      </c>
      <c r="S1999" t="str">
        <f t="shared" si="1032"/>
        <v>0.241915785253078i</v>
      </c>
      <c r="T1999" t="str">
        <f t="shared" si="1033"/>
        <v>0.1740046210426-0.0751323475353111i</v>
      </c>
      <c r="U1999" t="str">
        <f t="shared" si="1034"/>
        <v>0.0000500000000000001-0.00129299653174015i</v>
      </c>
      <c r="V1999" t="str">
        <f t="shared" si="1035"/>
        <v>3.33333333333333E-06-0.00142229618491417i</v>
      </c>
      <c r="W1999" t="str">
        <f t="shared" si="1036"/>
        <v>0.0000144703017236054-0.000677506740130243i</v>
      </c>
      <c r="X1999" t="str">
        <f t="shared" si="1037"/>
        <v>0.0000246538502310254-0.000676917887779577i</v>
      </c>
      <c r="Y1999" t="str">
        <f t="shared" si="1038"/>
        <v>0.009+0.374980499132478i</v>
      </c>
      <c r="Z1999" t="str">
        <f t="shared" si="1039"/>
        <v>-0.0252816912335981-0.00153167761168493i</v>
      </c>
      <c r="AA1999" t="str">
        <f t="shared" si="1040"/>
        <v>0.901276888509403-37.3810644331263i</v>
      </c>
      <c r="AB1999" t="str">
        <f t="shared" si="1041"/>
        <v>0.424208529554148-0.183166300290971i</v>
      </c>
      <c r="AC1999" t="str">
        <f t="shared" si="1042"/>
        <v>0.947290463704101-0.739051707016475i</v>
      </c>
      <c r="AD1999" t="str">
        <f t="shared" si="1043"/>
        <v>0.372148929666751+0.0969829265295894i</v>
      </c>
      <c r="AE1999" t="str">
        <f t="shared" si="1044"/>
        <v>-0.00926000775546777-0.00302190458723489i</v>
      </c>
      <c r="AF1999" t="str">
        <f t="shared" si="1045"/>
        <v>-14.6398105624473-1.80320664357061i</v>
      </c>
      <c r="AG1999" t="str">
        <f t="shared" si="1046"/>
        <v>1.01433785800277-0.0500425710269571i</v>
      </c>
      <c r="AH1999" t="str">
        <f t="shared" si="1047"/>
        <v>0.125008281840201+0.0662437603919608i</v>
      </c>
      <c r="AI1999">
        <f t="shared" si="1048"/>
        <v>-16.986377589511598</v>
      </c>
      <c r="AJ1999">
        <f t="shared" si="1049"/>
        <v>27.919786283402345</v>
      </c>
      <c r="AK1999"/>
      <c r="AL1999"/>
      <c r="AM1999"/>
      <c r="AN1999"/>
    </row>
    <row r="2000" spans="1:40" x14ac:dyDescent="0.3">
      <c r="A2000"/>
      <c r="B2000">
        <f t="shared" si="1015"/>
        <v>186600</v>
      </c>
      <c r="C2000" s="186" t="str">
        <f t="shared" si="1018"/>
        <v>-2.19492379660715E-06+0.0131244505492556i</v>
      </c>
      <c r="D2000" s="158" t="str">
        <f t="shared" si="1019"/>
        <v>-5.95702278475507+0.100620787544293i</v>
      </c>
      <c r="E2000" t="str">
        <f t="shared" si="1020"/>
        <v>2870</v>
      </c>
      <c r="F2000" t="str">
        <f t="shared" si="1021"/>
        <v>0.777000777000777</v>
      </c>
      <c r="G2000" t="str">
        <f t="shared" si="1016"/>
        <v>0.777000777000777</v>
      </c>
      <c r="H2000" t="str">
        <f t="shared" si="1022"/>
        <v>8.68324562471551+1.90296956088294i</v>
      </c>
      <c r="I2000" t="str">
        <f t="shared" si="1023"/>
        <v>732.776486449819i</v>
      </c>
      <c r="J2000" t="str">
        <f t="shared" si="1017"/>
        <v>-458.295285221623+158.48255360461i</v>
      </c>
      <c r="K2000" t="str">
        <f t="shared" si="1024"/>
        <v>0.493862013925406-1.42813595177637i</v>
      </c>
      <c r="L2000" t="str">
        <f t="shared" si="1025"/>
        <v>0.034942543614128-0.0848685309920707i</v>
      </c>
      <c r="M2000" t="str">
        <f t="shared" si="1026"/>
        <v>0.528804557539534-1.51300448276844i</v>
      </c>
      <c r="N2000" t="str">
        <f t="shared" si="1027"/>
        <v>-2.34488475663942i</v>
      </c>
      <c r="O2000" t="str">
        <f t="shared" si="1028"/>
        <v>-0.69906453982564-0.715058577431504i</v>
      </c>
      <c r="P2000" t="str">
        <f t="shared" si="1029"/>
        <v>1.69906453982564+0.715058577431504i</v>
      </c>
      <c r="Q2000" t="str">
        <f t="shared" si="1030"/>
        <v>-1.69906453982564+1.62982617920792i</v>
      </c>
      <c r="R2000" t="str">
        <f t="shared" si="1031"/>
        <v>-0.310545083029094-0.71874437665678i</v>
      </c>
      <c r="S2000" t="str">
        <f t="shared" si="1032"/>
        <v>0.242045498810855i</v>
      </c>
      <c r="T2000" t="str">
        <f t="shared" si="1033"/>
        <v>0.173968841165387-0.0751660395250354i</v>
      </c>
      <c r="U2000" t="str">
        <f t="shared" si="1034"/>
        <v>0.0000500000000000001-0.0012923036075538i</v>
      </c>
      <c r="V2000" t="str">
        <f t="shared" si="1035"/>
        <v>3.33333333333333E-06-0.00142153396830918i</v>
      </c>
      <c r="W2000" t="str">
        <f t="shared" si="1036"/>
        <v>0.0000144702970302863-0.000677143899236544i</v>
      </c>
      <c r="X2000" t="str">
        <f t="shared" si="1037"/>
        <v>0.0000246429382881398-0.0006765555264644i</v>
      </c>
      <c r="Y2000" t="str">
        <f t="shared" si="1038"/>
        <v>0.009+0.375181561062307i</v>
      </c>
      <c r="Z2000" t="str">
        <f t="shared" si="1039"/>
        <v>-0.0252545931367411-0.0015297921607885i</v>
      </c>
      <c r="AA2000" t="str">
        <f t="shared" si="1040"/>
        <v>0.900307136376925-37.3609827445158i</v>
      </c>
      <c r="AB2000" t="str">
        <f t="shared" si="1041"/>
        <v>0.42412130124372-0.183248438508526i</v>
      </c>
      <c r="AC2000" t="str">
        <f t="shared" si="1042"/>
        <v>0.94702156812356-0.738600039464644i</v>
      </c>
      <c r="AD2000" t="str">
        <f t="shared" si="1043"/>
        <v>0.372300900277921+0.096864764454341i</v>
      </c>
      <c r="AE2000" t="str">
        <f t="shared" si="1044"/>
        <v>-0.00925412480364246-0.00301582321428031i</v>
      </c>
      <c r="AF2000" t="str">
        <f t="shared" si="1045"/>
        <v>-14.6402684094706-1.80234877333865i</v>
      </c>
      <c r="AG2000" t="str">
        <f t="shared" si="1046"/>
        <v>1.01431401558164-0.0500367964899048i</v>
      </c>
      <c r="AH2000" t="str">
        <f t="shared" si="1047"/>
        <v>0.124949492753357+0.0661370079981519i</v>
      </c>
      <c r="AI2000">
        <f t="shared" si="1048"/>
        <v>-16.992636961063297</v>
      </c>
      <c r="AJ2000">
        <f t="shared" si="1049"/>
        <v>27.892713729543438</v>
      </c>
      <c r="AK2000"/>
      <c r="AL2000"/>
      <c r="AM2000"/>
      <c r="AN2000"/>
    </row>
    <row r="2001" spans="1:40" x14ac:dyDescent="0.3">
      <c r="A2001"/>
      <c r="B2001">
        <f t="shared" si="1015"/>
        <v>186700</v>
      </c>
      <c r="C2001" s="186" t="str">
        <f t="shared" si="1018"/>
        <v>-2.19257314217304E-06+0.0131174208493008i</v>
      </c>
      <c r="D2001" s="158" t="str">
        <f t="shared" si="1019"/>
        <v>-5.95702276673338+0.100566893177973i</v>
      </c>
      <c r="E2001" t="str">
        <f t="shared" si="1020"/>
        <v>2870</v>
      </c>
      <c r="F2001" t="str">
        <f t="shared" si="1021"/>
        <v>0.777000777000777</v>
      </c>
      <c r="G2001" t="str">
        <f t="shared" si="1016"/>
        <v>0.777000777000777</v>
      </c>
      <c r="H2001" t="str">
        <f t="shared" si="1022"/>
        <v>8.68370280634757+1.90205855343131i</v>
      </c>
      <c r="I2001" t="str">
        <f t="shared" si="1023"/>
        <v>733.169185531518i</v>
      </c>
      <c r="J2001" t="str">
        <f t="shared" si="1017"/>
        <v>-458.787695033733+158.567485305363i</v>
      </c>
      <c r="K2001" t="str">
        <f t="shared" si="1024"/>
        <v>0.493387490779278-1.42753168606532i</v>
      </c>
      <c r="L2001" t="str">
        <f t="shared" si="1025"/>
        <v>0.0349105410774807-0.0848362430298947i</v>
      </c>
      <c r="M2001" t="str">
        <f t="shared" si="1026"/>
        <v>0.528298031856759-1.51236792909521i</v>
      </c>
      <c r="N2001" t="str">
        <f t="shared" si="1027"/>
        <v>-2.34614139370086i</v>
      </c>
      <c r="O2001" t="str">
        <f t="shared" si="1028"/>
        <v>-0.699962556739483-0.714179542666077i</v>
      </c>
      <c r="P2001" t="str">
        <f t="shared" si="1029"/>
        <v>1.69996255673948+0.714179542666077i</v>
      </c>
      <c r="Q2001" t="str">
        <f t="shared" si="1030"/>
        <v>-1.69996255673948+1.63196185103478i</v>
      </c>
      <c r="R2001" t="str">
        <f t="shared" si="1031"/>
        <v>-0.310517821303494-0.718211572519313i</v>
      </c>
      <c r="S2001" t="str">
        <f t="shared" si="1032"/>
        <v>0.24217521236863i</v>
      </c>
      <c r="T2001" t="str">
        <f t="shared" si="1033"/>
        <v>0.173933040100472-0.075199719318418i</v>
      </c>
      <c r="U2001" t="str">
        <f t="shared" si="1034"/>
        <v>0.0000500000000000001-0.00129161142565366i</v>
      </c>
      <c r="V2001" t="str">
        <f t="shared" si="1035"/>
        <v>3.33333333333333E-06-0.00142077256821903i</v>
      </c>
      <c r="W2001" t="str">
        <f t="shared" si="1036"/>
        <v>0.0000144702923344554-0.000676781447159283i</v>
      </c>
      <c r="X2001" t="str">
        <f t="shared" si="1037"/>
        <v>0.000024632043859152-0.000676193553188642i</v>
      </c>
      <c r="Y2001" t="str">
        <f t="shared" si="1038"/>
        <v>0.009+0.375382622992137i</v>
      </c>
      <c r="Z2001" t="str">
        <f t="shared" si="1039"/>
        <v>-0.0252275386073126-0.0015279104449545i</v>
      </c>
      <c r="AA2001" t="str">
        <f t="shared" si="1040"/>
        <v>0.899338950679137-37.340922646664i</v>
      </c>
      <c r="AB2001" t="str">
        <f t="shared" si="1041"/>
        <v>0.424034021279469-0.183330546992432i</v>
      </c>
      <c r="AC2001" t="str">
        <f t="shared" si="1042"/>
        <v>0.946753099187414-0.73814862178367i</v>
      </c>
      <c r="AD2001" t="str">
        <f t="shared" si="1043"/>
        <v>0.372452761363129+0.0967463909713091i</v>
      </c>
      <c r="AE2001" t="str">
        <f t="shared" si="1044"/>
        <v>-0.0092482465954118-0.00300974777768573i</v>
      </c>
      <c r="AF2001" t="str">
        <f t="shared" si="1045"/>
        <v>-14.6407255730809-1.80149166025334i</v>
      </c>
      <c r="AG2001" t="str">
        <f t="shared" si="1046"/>
        <v>1.01429017001341-0.0500310134729691i</v>
      </c>
      <c r="AH2001" t="str">
        <f t="shared" si="1047"/>
        <v>0.124890729568198+0.0660303551435164i</v>
      </c>
      <c r="AI2001">
        <f t="shared" si="1048"/>
        <v>-16.998894634816605</v>
      </c>
      <c r="AJ2001">
        <f t="shared" si="1049"/>
        <v>27.865632899719667</v>
      </c>
      <c r="AK2001"/>
      <c r="AL2001"/>
      <c r="AM2001"/>
      <c r="AN2001"/>
    </row>
    <row r="2002" spans="1:40" x14ac:dyDescent="0.3">
      <c r="A2002"/>
      <c r="B2002">
        <f t="shared" si="1015"/>
        <v>186800</v>
      </c>
      <c r="C2002" s="186" t="str">
        <f t="shared" si="1018"/>
        <v>-2.19022626186918E-06+0.0131103986757907i</v>
      </c>
      <c r="D2002" s="158" t="str">
        <f t="shared" si="1019"/>
        <v>-5.95702274874063+0.100513056514395i</v>
      </c>
      <c r="E2002" t="str">
        <f t="shared" si="1020"/>
        <v>2870</v>
      </c>
      <c r="F2002" t="str">
        <f t="shared" si="1021"/>
        <v>0.777000777000777</v>
      </c>
      <c r="G2002" t="str">
        <f t="shared" si="1016"/>
        <v>0.777000777000777</v>
      </c>
      <c r="H2002" t="str">
        <f t="shared" si="1022"/>
        <v>8.68415930587041+1.90114835992852i</v>
      </c>
      <c r="I2002" t="str">
        <f t="shared" si="1023"/>
        <v>733.561884613217i</v>
      </c>
      <c r="J2002" t="str">
        <f t="shared" si="1017"/>
        <v>-459.280368660367+158.652417006115i</v>
      </c>
      <c r="K2002" t="str">
        <f t="shared" si="1024"/>
        <v>0.492913625136394-1.42692784479694i</v>
      </c>
      <c r="L2002" t="str">
        <f t="shared" si="1025"/>
        <v>0.034878580008288-0.0848039725823403i</v>
      </c>
      <c r="M2002" t="str">
        <f t="shared" si="1026"/>
        <v>0.527792205144682-1.51173181737928i</v>
      </c>
      <c r="N2002" t="str">
        <f t="shared" si="1027"/>
        <v>-2.34739803076229i</v>
      </c>
      <c r="O2002" t="str">
        <f t="shared" si="1028"/>
        <v>-0.700859468316899-0.713299380113675i</v>
      </c>
      <c r="P2002" t="str">
        <f t="shared" si="1029"/>
        <v>1.7008594683169+0.713299380113675i</v>
      </c>
      <c r="Q2002" t="str">
        <f t="shared" si="1030"/>
        <v>-1.7008594683169+1.63409865064862i</v>
      </c>
      <c r="R2002" t="str">
        <f t="shared" si="1031"/>
        <v>-0.310490538385006-0.717679251382069i</v>
      </c>
      <c r="S2002" t="str">
        <f t="shared" si="1032"/>
        <v>0.242304925926407i</v>
      </c>
      <c r="T2002" t="str">
        <f t="shared" si="1033"/>
        <v>0.173897217845051-0.0752333869042291i</v>
      </c>
      <c r="U2002" t="str">
        <f t="shared" si="1034"/>
        <v>0.0000499999999999999-0.00129091998484764i</v>
      </c>
      <c r="V2002" t="str">
        <f t="shared" si="1035"/>
        <v>3.33333333333333E-06-0.0014200119833324i</v>
      </c>
      <c r="W2002" t="str">
        <f t="shared" si="1036"/>
        <v>0.0000144702876361124-0.000676419383274027i</v>
      </c>
      <c r="X2002" t="str">
        <f t="shared" si="1037"/>
        <v>0.0000246211669065778-0.000675831967329685i</v>
      </c>
      <c r="Y2002" t="str">
        <f t="shared" si="1038"/>
        <v>0.009+0.375583684921967i</v>
      </c>
      <c r="Z2002" t="str">
        <f t="shared" si="1039"/>
        <v>-0.025200527551949-0.00152603245449715i</v>
      </c>
      <c r="AA2002" t="str">
        <f t="shared" si="1040"/>
        <v>0.89837232803964-37.3208841047285i</v>
      </c>
      <c r="AB2002" t="str">
        <f t="shared" si="1041"/>
        <v>0.423946689654559-0.183412625715313i</v>
      </c>
      <c r="AC2002" t="str">
        <f t="shared" si="1042"/>
        <v>0.946485056193652-0.737697453801077i</v>
      </c>
      <c r="AD2002" t="str">
        <f t="shared" si="1043"/>
        <v>0.372604512644629+0.0966278061538766i</v>
      </c>
      <c r="AE2002" t="str">
        <f t="shared" si="1044"/>
        <v>-0.0092423731186838-0.00300367827025294i</v>
      </c>
      <c r="AF2002" t="str">
        <f t="shared" si="1045"/>
        <v>-14.641182054611-1.80063530341412i</v>
      </c>
      <c r="AG2002" t="str">
        <f t="shared" si="1046"/>
        <v>1.01426632131238-0.0500252219518312i</v>
      </c>
      <c r="AH2002" t="str">
        <f t="shared" si="1047"/>
        <v>0.124831992191553+0.065923801692079i</v>
      </c>
      <c r="AI2002">
        <f t="shared" si="1048"/>
        <v>-17.005150615243796</v>
      </c>
      <c r="AJ2002">
        <f t="shared" si="1049"/>
        <v>27.838543796958412</v>
      </c>
      <c r="AK2002"/>
      <c r="AL2002"/>
      <c r="AM2002"/>
      <c r="AN2002"/>
    </row>
    <row r="2003" spans="1:40" x14ac:dyDescent="0.3">
      <c r="A2003"/>
      <c r="B2003">
        <f t="shared" si="1015"/>
        <v>186900</v>
      </c>
      <c r="C2003" s="186" t="str">
        <f t="shared" si="1018"/>
        <v>-0.0000021878831476204+0.0131033840166444i</v>
      </c>
      <c r="D2003" s="158" t="str">
        <f t="shared" si="1019"/>
        <v>-5.95702273077676+0.10045927746094i</v>
      </c>
      <c r="E2003" t="str">
        <f t="shared" si="1020"/>
        <v>2870</v>
      </c>
      <c r="F2003" t="str">
        <f t="shared" si="1021"/>
        <v>0.777000777000777</v>
      </c>
      <c r="G2003" t="str">
        <f t="shared" si="1016"/>
        <v>0.777000777000777</v>
      </c>
      <c r="H2003" t="str">
        <f t="shared" si="1022"/>
        <v>8.68461512461353+1.90023897938256i</v>
      </c>
      <c r="I2003" t="str">
        <f t="shared" si="1023"/>
        <v>733.954583694915i</v>
      </c>
      <c r="J2003" t="str">
        <f t="shared" si="1017"/>
        <v>-459.773306101528+158.737348706868i</v>
      </c>
      <c r="K2003" t="str">
        <f t="shared" si="1024"/>
        <v>0.49244041583454-1.42632442768311i</v>
      </c>
      <c r="L2003" t="str">
        <f t="shared" si="1025"/>
        <v>0.0348466603397242-0.0847717196487636i</v>
      </c>
      <c r="M2003" t="str">
        <f t="shared" si="1026"/>
        <v>0.527287076174264-1.51109614733187i</v>
      </c>
      <c r="N2003" t="str">
        <f t="shared" si="1027"/>
        <v>-2.34865466782373i</v>
      </c>
      <c r="O2003" t="str">
        <f t="shared" si="1028"/>
        <v>-0.701755273141558-0.712418091164183i</v>
      </c>
      <c r="P2003" t="str">
        <f t="shared" si="1029"/>
        <v>1.70175527314156+0.712418091164183i</v>
      </c>
      <c r="Q2003" t="str">
        <f t="shared" si="1030"/>
        <v>-1.70175527314156+1.63623657665955i</v>
      </c>
      <c r="R2003" t="str">
        <f t="shared" si="1031"/>
        <v>-0.310463234261291-0.717147412458178i</v>
      </c>
      <c r="S2003" t="str">
        <f t="shared" si="1032"/>
        <v>0.242434639484184i</v>
      </c>
      <c r="T2003" t="str">
        <f t="shared" si="1033"/>
        <v>0.173861374396314-0.0752670422712299i</v>
      </c>
      <c r="U2003" t="str">
        <f t="shared" si="1034"/>
        <v>0.00005-0.00129022928394617i</v>
      </c>
      <c r="V2003" t="str">
        <f t="shared" si="1035"/>
        <v>3.33333333333333E-06-0.00141925221234078i</v>
      </c>
      <c r="W2003" t="str">
        <f t="shared" si="1036"/>
        <v>0.0000144702829352574-0.000676057706957678i</v>
      </c>
      <c r="X2003" t="str">
        <f t="shared" si="1037"/>
        <v>0.0000246103073930332-0.000675470768266233i</v>
      </c>
      <c r="Y2003" t="str">
        <f t="shared" si="1038"/>
        <v>0.009+0.375784746851797i</v>
      </c>
      <c r="Z2003" t="str">
        <f t="shared" si="1039"/>
        <v>-0.0251735598775364-0.00152415817976131i</v>
      </c>
      <c r="AA2003" t="str">
        <f t="shared" si="1040"/>
        <v>0.897407265091146-37.3008670839421i</v>
      </c>
      <c r="AB2003" t="str">
        <f t="shared" si="1041"/>
        <v>0.42385930636214-0.183494674649769i</v>
      </c>
      <c r="AC2003" t="str">
        <f t="shared" si="1042"/>
        <v>0.946217438441764-0.737246535344213i</v>
      </c>
      <c r="AD2003" t="str">
        <f t="shared" si="1043"/>
        <v>0.372756153844649+0.0965090100757571i</v>
      </c>
      <c r="AE2003" t="str">
        <f t="shared" si="1044"/>
        <v>-0.0092365043614008-0.00299761468480252i</v>
      </c>
      <c r="AF2003" t="str">
        <f t="shared" si="1045"/>
        <v>-14.6416378553903-1.79977970192162i</v>
      </c>
      <c r="AG2003" t="str">
        <f t="shared" si="1046"/>
        <v>1.01424246949286-0.050019421902221i</v>
      </c>
      <c r="AH2003" t="str">
        <f t="shared" si="1047"/>
        <v>0.124773280530495+0.0658173475082302i</v>
      </c>
      <c r="AI2003">
        <f t="shared" si="1048"/>
        <v>-17.011404906812427</v>
      </c>
      <c r="AJ2003">
        <f t="shared" si="1049"/>
        <v>27.811446424280593</v>
      </c>
      <c r="AK2003"/>
      <c r="AL2003"/>
      <c r="AM2003"/>
      <c r="AN2003"/>
    </row>
    <row r="2004" spans="1:40" x14ac:dyDescent="0.3">
      <c r="A2004"/>
      <c r="B2004">
        <f t="shared" si="1015"/>
        <v>187000</v>
      </c>
      <c r="C2004" s="186" t="str">
        <f t="shared" si="1018"/>
        <v>-2.18554379137312E-06+0.0130963768598066i</v>
      </c>
      <c r="D2004" s="158" t="str">
        <f t="shared" si="1019"/>
        <v>-5.95702271284169+0.100405555925184i</v>
      </c>
      <c r="E2004" t="str">
        <f t="shared" si="1020"/>
        <v>2870</v>
      </c>
      <c r="F2004" t="str">
        <f t="shared" si="1021"/>
        <v>0.777000777000777</v>
      </c>
      <c r="G2004" t="str">
        <f t="shared" si="1016"/>
        <v>0.777000777000777</v>
      </c>
      <c r="H2004" t="str">
        <f t="shared" si="1022"/>
        <v>8.68507026390326+1.89933041080276i</v>
      </c>
      <c r="I2004" t="str">
        <f t="shared" si="1023"/>
        <v>734.347282776614i</v>
      </c>
      <c r="J2004" t="str">
        <f t="shared" si="1017"/>
        <v>-460.266507357214+158.822280407621i</v>
      </c>
      <c r="K2004" t="str">
        <f t="shared" si="1024"/>
        <v>0.491967861713937-1.4257214344355i</v>
      </c>
      <c r="L2004" t="str">
        <f t="shared" si="1025"/>
        <v>0.0348147820050865-0.0847394842284716i</v>
      </c>
      <c r="M2004" t="str">
        <f t="shared" si="1026"/>
        <v>0.526782643719024-1.51046091866397i</v>
      </c>
      <c r="N2004" t="str">
        <f t="shared" si="1027"/>
        <v>-2.34991130488517i</v>
      </c>
      <c r="O2004" t="str">
        <f t="shared" si="1028"/>
        <v>-0.702649969798853-0.711535677209282i</v>
      </c>
      <c r="P2004" t="str">
        <f t="shared" si="1029"/>
        <v>1.70264996979885+0.711535677209282i</v>
      </c>
      <c r="Q2004" t="str">
        <f t="shared" si="1030"/>
        <v>-1.70264996979885+1.63837562767589i</v>
      </c>
      <c r="R2004" t="str">
        <f t="shared" si="1031"/>
        <v>-0.310435908919992-0.716616054962464i</v>
      </c>
      <c r="S2004" t="str">
        <f t="shared" si="1032"/>
        <v>0.242564353041961i</v>
      </c>
      <c r="T2004" t="str">
        <f t="shared" si="1033"/>
        <v>0.173825509751452-0.075300685408171i</v>
      </c>
      <c r="U2004" t="str">
        <f t="shared" si="1034"/>
        <v>0.00005-0.00128953932176224i</v>
      </c>
      <c r="V2004" t="str">
        <f t="shared" si="1035"/>
        <v>3.33333333333333E-06-0.00141849325393846i</v>
      </c>
      <c r="W2004" t="str">
        <f t="shared" si="1036"/>
        <v>0.0000144702782318906-0.000675696417588462i</v>
      </c>
      <c r="X2004" t="str">
        <f t="shared" si="1037"/>
        <v>0.0000245994652812341-0.000675109955378316i</v>
      </c>
      <c r="Y2004" t="str">
        <f t="shared" si="1038"/>
        <v>0.009+0.375985808781626i</v>
      </c>
      <c r="Z2004" t="str">
        <f t="shared" si="1039"/>
        <v>-0.0251466354912104-0.00152228761112238i</v>
      </c>
      <c r="AA2004" t="str">
        <f t="shared" si="1040"/>
        <v>0.896443758475452-37.2808715496124i</v>
      </c>
      <c r="AB2004" t="str">
        <f t="shared" si="1041"/>
        <v>0.423771871395363-0.183576693768376i</v>
      </c>
      <c r="AC2004" t="str">
        <f t="shared" si="1042"/>
        <v>0.945950245232732-0.736795866240292i</v>
      </c>
      <c r="AD2004" t="str">
        <f t="shared" si="1043"/>
        <v>0.372907684685394+0.0963900028110123i</v>
      </c>
      <c r="AE2004" t="str">
        <f t="shared" si="1044"/>
        <v>-0.00923064031153956-0.00299155701417417i</v>
      </c>
      <c r="AF2004" t="str">
        <f t="shared" si="1045"/>
        <v>-14.6420929767449-1.79892485487758i</v>
      </c>
      <c r="AG2004" t="str">
        <f t="shared" si="1046"/>
        <v>1.01421861456919-0.050013613299917i</v>
      </c>
      <c r="AH2004" t="str">
        <f t="shared" si="1047"/>
        <v>0.124714594492346+0.0657109924567299i</v>
      </c>
      <c r="AI2004">
        <f t="shared" si="1048"/>
        <v>-17.017657513984897</v>
      </c>
      <c r="AJ2004">
        <f t="shared" si="1049"/>
        <v>27.78434078470119</v>
      </c>
      <c r="AK2004"/>
      <c r="AL2004"/>
      <c r="AM2004"/>
      <c r="AN2004"/>
    </row>
    <row r="2005" spans="1:40" x14ac:dyDescent="0.3">
      <c r="A2005"/>
      <c r="B2005">
        <f t="shared" si="1015"/>
        <v>187100</v>
      </c>
      <c r="C2005" s="186" t="str">
        <f t="shared" si="1018"/>
        <v>-2.18320818509525E-06+0.0130893771932481i</v>
      </c>
      <c r="D2005" s="158" t="str">
        <f t="shared" si="1019"/>
        <v>-5.95702269493538+0.100351891814902i</v>
      </c>
      <c r="E2005" t="str">
        <f t="shared" si="1020"/>
        <v>2870</v>
      </c>
      <c r="F2005" t="str">
        <f t="shared" si="1021"/>
        <v>0.777000777000777</v>
      </c>
      <c r="G2005" t="str">
        <f t="shared" si="1016"/>
        <v>0.777000777000777</v>
      </c>
      <c r="H2005" t="str">
        <f t="shared" si="1022"/>
        <v>8.68552472506279+1.8984226531999i</v>
      </c>
      <c r="I2005" t="str">
        <f t="shared" si="1023"/>
        <v>734.739981858313i</v>
      </c>
      <c r="J2005" t="str">
        <f t="shared" si="1017"/>
        <v>-460.759972427425+158.907212108374i</v>
      </c>
      <c r="K2005" t="str">
        <f t="shared" si="1024"/>
        <v>0.491495961617239-1.42511886476558i</v>
      </c>
      <c r="L2005" t="str">
        <f t="shared" si="1025"/>
        <v>0.0347829449377944-0.0847072663207225i</v>
      </c>
      <c r="M2005" t="str">
        <f t="shared" si="1026"/>
        <v>0.526278906555033-1.5098261310863i</v>
      </c>
      <c r="N2005" t="str">
        <f t="shared" si="1027"/>
        <v>-2.3511679419466i</v>
      </c>
      <c r="O2005" t="str">
        <f t="shared" si="1028"/>
        <v>-0.703543556875929-0.710652139642432i</v>
      </c>
      <c r="P2005" t="str">
        <f t="shared" si="1029"/>
        <v>1.70354355687593+0.710652139642432i</v>
      </c>
      <c r="Q2005" t="str">
        <f t="shared" si="1030"/>
        <v>-1.70354355687593+1.64051580230417i</v>
      </c>
      <c r="R2005" t="str">
        <f t="shared" si="1031"/>
        <v>-0.310408562348751-0.716085178111429i</v>
      </c>
      <c r="S2005" t="str">
        <f t="shared" si="1032"/>
        <v>0.242694066599736i</v>
      </c>
      <c r="T2005" t="str">
        <f t="shared" si="1033"/>
        <v>0.173789623907659-0.0753343163037961i</v>
      </c>
      <c r="U2005" t="str">
        <f t="shared" si="1034"/>
        <v>0.00005-0.00128885009711138i</v>
      </c>
      <c r="V2005" t="str">
        <f t="shared" si="1035"/>
        <v>3.33333333333333E-06-0.00141773510682251i</v>
      </c>
      <c r="W2005" t="str">
        <f t="shared" si="1036"/>
        <v>0.0000144702735260118-0.000675335514545942i</v>
      </c>
      <c r="X2005" t="str">
        <f t="shared" si="1037"/>
        <v>0.000024588640533996-0.000674749528047289i</v>
      </c>
      <c r="Y2005" t="str">
        <f t="shared" si="1038"/>
        <v>0.009+0.376186870711456i</v>
      </c>
      <c r="Z2005" t="str">
        <f t="shared" si="1039"/>
        <v>-0.0251197543003544-0.00152042073898613i</v>
      </c>
      <c r="AA2005" t="str">
        <f t="shared" si="1040"/>
        <v>0.895481804843378-37.2608974671212i</v>
      </c>
      <c r="AB2005" t="str">
        <f t="shared" si="1041"/>
        <v>0.423684384747388-0.183658683043691i</v>
      </c>
      <c r="AC2005" t="str">
        <f t="shared" si="1042"/>
        <v>0.945683475869036-0.736345446316399i</v>
      </c>
      <c r="AD2005" t="str">
        <f t="shared" si="1043"/>
        <v>0.373059104889049+0.0962707844340509i</v>
      </c>
      <c r="AE2005" t="str">
        <f t="shared" si="1044"/>
        <v>-0.00922478095711107-0.00298550525122666i</v>
      </c>
      <c r="AF2005" t="str">
        <f t="shared" si="1045"/>
        <v>-14.6425474199982-1.798070761385i</v>
      </c>
      <c r="AG2005" t="str">
        <f t="shared" si="1046"/>
        <v>1.01419475655574-0.0500077961207464i</v>
      </c>
      <c r="AH2005" t="str">
        <f t="shared" si="1047"/>
        <v>0.12465593398468+0.0656047364027097i</v>
      </c>
      <c r="AI2005">
        <f t="shared" si="1048"/>
        <v>-17.023908441218182</v>
      </c>
      <c r="AJ2005">
        <f t="shared" si="1049"/>
        <v>27.75722688122984</v>
      </c>
      <c r="AK2005"/>
      <c r="AL2005"/>
      <c r="AM2005"/>
      <c r="AN2005"/>
    </row>
    <row r="2006" spans="1:40" x14ac:dyDescent="0.3">
      <c r="A2006"/>
      <c r="B2006">
        <f t="shared" si="1015"/>
        <v>187200</v>
      </c>
      <c r="C2006" s="186" t="str">
        <f t="shared" si="1018"/>
        <v>-2.18087632077625E-06+0.0130823850049652i</v>
      </c>
      <c r="D2006" s="158" t="str">
        <f t="shared" si="1019"/>
        <v>-5.95702267705775+0.100298285038067i</v>
      </c>
      <c r="E2006" t="str">
        <f t="shared" si="1020"/>
        <v>2870</v>
      </c>
      <c r="F2006" t="str">
        <f t="shared" si="1021"/>
        <v>0.777000777000777</v>
      </c>
      <c r="G2006" t="str">
        <f t="shared" si="1016"/>
        <v>0.777000777000777</v>
      </c>
      <c r="H2006" t="str">
        <f t="shared" si="1022"/>
        <v>8.68597850941214+1.89751570558604i</v>
      </c>
      <c r="I2006" t="str">
        <f t="shared" si="1023"/>
        <v>735.132680940012i</v>
      </c>
      <c r="J2006" t="str">
        <f t="shared" si="1017"/>
        <v>-461.253701312163+158.992143809126i</v>
      </c>
      <c r="K2006" t="str">
        <f t="shared" si="1024"/>
        <v>0.491024714389514-1.42451671838461i</v>
      </c>
      <c r="L2006" t="str">
        <f t="shared" si="1025"/>
        <v>0.0347511490713906-0.0846750659247266i</v>
      </c>
      <c r="M2006" t="str">
        <f t="shared" si="1026"/>
        <v>0.525775863460905-1.50919178430934i</v>
      </c>
      <c r="N2006" t="str">
        <f t="shared" si="1027"/>
        <v>-2.35242457900804i</v>
      </c>
      <c r="O2006" t="str">
        <f t="shared" si="1028"/>
        <v>-0.704436032961705-0.709767479858845i</v>
      </c>
      <c r="P2006" t="str">
        <f t="shared" si="1029"/>
        <v>1.7044360329617+0.709767479858845i</v>
      </c>
      <c r="Q2006" t="str">
        <f t="shared" si="1030"/>
        <v>-1.7044360329617+1.64265709914919i</v>
      </c>
      <c r="R2006" t="str">
        <f t="shared" si="1031"/>
        <v>-0.310381194535185-0.71555478112324i</v>
      </c>
      <c r="S2006" t="str">
        <f t="shared" si="1032"/>
        <v>0.242823780157513i</v>
      </c>
      <c r="T2006" t="str">
        <f t="shared" si="1033"/>
        <v>0.173753716862127-0.075367934946838i</v>
      </c>
      <c r="U2006" t="str">
        <f t="shared" si="1034"/>
        <v>0.00005-0.00128816160881164i</v>
      </c>
      <c r="V2006" t="str">
        <f t="shared" si="1035"/>
        <v>3.33333333333333E-06-0.0014169777696928i</v>
      </c>
      <c r="W2006" t="str">
        <f t="shared" si="1036"/>
        <v>0.0000144702688176212-0.000674974997211005i</v>
      </c>
      <c r="X2006" t="str">
        <f t="shared" si="1037"/>
        <v>0.0000245778331142336-0.000674389485655828i</v>
      </c>
      <c r="Y2006" t="str">
        <f t="shared" si="1038"/>
        <v>0.009+0.376387932641286i</v>
      </c>
      <c r="Z2006" t="str">
        <f t="shared" si="1039"/>
        <v>-0.0250929162126002-0.00151855755378869i</v>
      </c>
      <c r="AA2006" t="str">
        <f t="shared" si="1040"/>
        <v>0.894521400854777-37.2409448019253i</v>
      </c>
      <c r="AB2006" t="str">
        <f t="shared" si="1041"/>
        <v>0.423596846411368-0.183740642448245i</v>
      </c>
      <c r="AC2006" t="str">
        <f t="shared" si="1042"/>
        <v>0.945417129654642-0.735895275399469i</v>
      </c>
      <c r="AD2006" t="str">
        <f t="shared" si="1043"/>
        <v>0.373210414177773+0.0961513550196235i</v>
      </c>
      <c r="AE2006" t="str">
        <f t="shared" si="1044"/>
        <v>-0.0092189262861606-0.00297945938883765i</v>
      </c>
      <c r="AF2006" t="str">
        <f t="shared" si="1045"/>
        <v>-14.6430011864699-1.79721742054797i</v>
      </c>
      <c r="AG2006" t="str">
        <f t="shared" si="1046"/>
        <v>1.01417089546686-0.050001970340585i</v>
      </c>
      <c r="AH2006" t="str">
        <f t="shared" si="1047"/>
        <v>0.12459729891532+0.0654985792116684i</v>
      </c>
      <c r="AI2006">
        <f t="shared" si="1048"/>
        <v>-17.030157692964046</v>
      </c>
      <c r="AJ2006">
        <f t="shared" si="1049"/>
        <v>27.730104716870017</v>
      </c>
      <c r="AK2006"/>
      <c r="AL2006"/>
      <c r="AM2006"/>
      <c r="AN2006"/>
    </row>
    <row r="2007" spans="1:40" x14ac:dyDescent="0.3">
      <c r="A2007"/>
      <c r="B2007">
        <f t="shared" si="1015"/>
        <v>187300</v>
      </c>
      <c r="C2007" s="186" t="str">
        <f t="shared" si="1018"/>
        <v>-2.17854819042684E-06+0.0130754002829799i</v>
      </c>
      <c r="D2007" s="158" t="str">
        <f t="shared" si="1019"/>
        <v>-5.95702265920875+0.100244735502846i</v>
      </c>
      <c r="E2007" t="str">
        <f t="shared" si="1020"/>
        <v>2870</v>
      </c>
      <c r="F2007" t="str">
        <f t="shared" si="1021"/>
        <v>0.777000777000777</v>
      </c>
      <c r="G2007" t="str">
        <f t="shared" si="1016"/>
        <v>0.777000777000777</v>
      </c>
      <c r="H2007" t="str">
        <f t="shared" si="1022"/>
        <v>8.6864316182682+1.89660956697465i</v>
      </c>
      <c r="I2007" t="str">
        <f t="shared" si="1023"/>
        <v>735.52538002171i</v>
      </c>
      <c r="J2007" t="str">
        <f t="shared" si="1017"/>
        <v>-461.747694011426+159.077075509879i</v>
      </c>
      <c r="K2007" t="str">
        <f t="shared" si="1024"/>
        <v>0.490554118878265-1.42391499500366i</v>
      </c>
      <c r="L2007" t="str">
        <f t="shared" si="1025"/>
        <v>0.0347193943395389-0.084642883039645i</v>
      </c>
      <c r="M2007" t="str">
        <f t="shared" si="1026"/>
        <v>0.525273513217804-1.50855787804331i</v>
      </c>
      <c r="N2007" t="str">
        <f t="shared" si="1027"/>
        <v>-2.35368121606947i</v>
      </c>
      <c r="O2007" t="str">
        <f t="shared" si="1028"/>
        <v>-0.705327396646825-0.708881699255534i</v>
      </c>
      <c r="P2007" t="str">
        <f t="shared" si="1029"/>
        <v>1.70532739664682+0.708881699255534i</v>
      </c>
      <c r="Q2007" t="str">
        <f t="shared" si="1030"/>
        <v>-1.70532739664682+1.64479951681394i</v>
      </c>
      <c r="R2007" t="str">
        <f t="shared" si="1031"/>
        <v>-0.310353805466907-0.715024863217748i</v>
      </c>
      <c r="S2007" t="str">
        <f t="shared" si="1032"/>
        <v>0.24295349371529i</v>
      </c>
      <c r="T2007" t="str">
        <f t="shared" si="1033"/>
        <v>0.173717788612049-0.0754015413260205i</v>
      </c>
      <c r="U2007" t="str">
        <f t="shared" si="1034"/>
        <v>0.00005-0.0012874738556836i</v>
      </c>
      <c r="V2007" t="str">
        <f t="shared" si="1035"/>
        <v>3.33333333333333E-06-0.00141622124125196i</v>
      </c>
      <c r="W2007" t="str">
        <f t="shared" si="1036"/>
        <v>0.0000144702641067185-0.000674614864965858i</v>
      </c>
      <c r="X2007" t="str">
        <f t="shared" si="1037"/>
        <v>0.0000245670429849602-0.000674029827587927i</v>
      </c>
      <c r="Y2007" t="str">
        <f t="shared" si="1038"/>
        <v>0.009+0.376588994571116i</v>
      </c>
      <c r="Z2007" t="str">
        <f t="shared" si="1039"/>
        <v>-0.0250661211358257-0.00151669804599632i</v>
      </c>
      <c r="AA2007" t="str">
        <f t="shared" si="1040"/>
        <v>0.893562543178481-37.2210135195552i</v>
      </c>
      <c r="AB2007" t="str">
        <f t="shared" si="1041"/>
        <v>0.423509256380462-0.183822571954549i</v>
      </c>
      <c r="AC2007" t="str">
        <f t="shared" si="1042"/>
        <v>0.945151205895007-0.735445353316308i</v>
      </c>
      <c r="AD2007" t="str">
        <f t="shared" si="1043"/>
        <v>0.373361612273706+0.0960317146428269i</v>
      </c>
      <c r="AE2007" t="str">
        <f t="shared" si="1044"/>
        <v>-0.00921307628676744-0.00297341941990371i</v>
      </c>
      <c r="AF2007" t="str">
        <f t="shared" si="1045"/>
        <v>-14.643454277477-1.7963648314718i</v>
      </c>
      <c r="AG2007" t="str">
        <f t="shared" si="1046"/>
        <v>1.01414703131695-0.049996135935357i</v>
      </c>
      <c r="AH2007" t="str">
        <f t="shared" si="1047"/>
        <v>0.124538689192334+0.065392520749472i</v>
      </c>
      <c r="AI2007">
        <f t="shared" si="1048"/>
        <v>-17.036405273669249</v>
      </c>
      <c r="AJ2007">
        <f t="shared" si="1049"/>
        <v>27.702974294620002</v>
      </c>
      <c r="AK2007"/>
      <c r="AL2007"/>
      <c r="AM2007"/>
      <c r="AN2007"/>
    </row>
    <row r="2008" spans="1:40" x14ac:dyDescent="0.3">
      <c r="A2008"/>
      <c r="B2008">
        <f t="shared" si="1015"/>
        <v>187400</v>
      </c>
      <c r="C2008" s="186" t="str">
        <f t="shared" si="1018"/>
        <v>-2.17622378607909E-06+0.0130684230153398i</v>
      </c>
      <c r="D2008" s="158" t="str">
        <f t="shared" si="1019"/>
        <v>-5.95702264138832+0.100191243117605i</v>
      </c>
      <c r="E2008" t="str">
        <f t="shared" si="1020"/>
        <v>2870</v>
      </c>
      <c r="F2008" t="str">
        <f t="shared" si="1021"/>
        <v>0.777000777000777</v>
      </c>
      <c r="G2008" t="str">
        <f t="shared" si="1016"/>
        <v>0.777000777000777</v>
      </c>
      <c r="H2008" t="str">
        <f t="shared" si="1022"/>
        <v>8.68688405294474+1.89570423638057i</v>
      </c>
      <c r="I2008" t="str">
        <f t="shared" si="1023"/>
        <v>735.918079103409i</v>
      </c>
      <c r="J2008" t="str">
        <f t="shared" si="1017"/>
        <v>-462.241950525214+159.162007210632i</v>
      </c>
      <c r="K2008" t="str">
        <f t="shared" si="1024"/>
        <v>0.490084173933401-1.42331369433358i</v>
      </c>
      <c r="L2008" t="str">
        <f t="shared" si="1025"/>
        <v>0.0346876806760255-0.0846107176645908i</v>
      </c>
      <c r="M2008" t="str">
        <f t="shared" si="1026"/>
        <v>0.524771854609426-1.50792441199817i</v>
      </c>
      <c r="N2008" t="str">
        <f t="shared" si="1027"/>
        <v>-2.35493785313091i</v>
      </c>
      <c r="O2008" t="str">
        <f t="shared" si="1028"/>
        <v>-0.706217646523718-0.707994799231252i</v>
      </c>
      <c r="P2008" t="str">
        <f t="shared" si="1029"/>
        <v>1.70621764652372+0.707994799231252i</v>
      </c>
      <c r="Q2008" t="str">
        <f t="shared" si="1030"/>
        <v>-1.70621764652372+1.64694305389966i</v>
      </c>
      <c r="R2008" t="str">
        <f t="shared" si="1031"/>
        <v>-0.310326395131526-0.714495423616457i</v>
      </c>
      <c r="S2008" t="str">
        <f t="shared" si="1032"/>
        <v>0.243083207273065i</v>
      </c>
      <c r="T2008" t="str">
        <f t="shared" si="1033"/>
        <v>0.173681839154616-0.0754351354300598i</v>
      </c>
      <c r="U2008" t="str">
        <f t="shared" si="1034"/>
        <v>0.00005-0.00128678683655036i</v>
      </c>
      <c r="V2008" t="str">
        <f t="shared" si="1035"/>
        <v>3.33333333333333E-06-0.0014154655202054i</v>
      </c>
      <c r="W2008" t="str">
        <f t="shared" si="1036"/>
        <v>0.0000144702593933041-0.000674255117194028i</v>
      </c>
      <c r="X2008" t="str">
        <f t="shared" si="1037"/>
        <v>0.0000245562701092885-0.00067367055322889i</v>
      </c>
      <c r="Y2008" t="str">
        <f t="shared" si="1038"/>
        <v>0.009+0.376790056500945i</v>
      </c>
      <c r="Z2008" t="str">
        <f t="shared" si="1039"/>
        <v>-0.0250393689781553-0.00151484220610541i</v>
      </c>
      <c r="AA2008" t="str">
        <f t="shared" si="1040"/>
        <v>0.89260522849229-37.2011035856159i</v>
      </c>
      <c r="AB2008" t="str">
        <f t="shared" si="1041"/>
        <v>0.423421614647819-0.183904471535094i</v>
      </c>
      <c r="AC2008" t="str">
        <f t="shared" si="1042"/>
        <v>0.944885703897063-0.734995679893566i</v>
      </c>
      <c r="AD2008" t="str">
        <f t="shared" si="1043"/>
        <v>0.373512698898968+0.0959118633790937i</v>
      </c>
      <c r="AE2008" t="str">
        <f t="shared" si="1044"/>
        <v>-0.00920723094704501-0.00296738533734004i</v>
      </c>
      <c r="AF2008" t="str">
        <f t="shared" si="1045"/>
        <v>-14.6439066943331-1.79551299326296i</v>
      </c>
      <c r="AG2008" t="str">
        <f t="shared" si="1046"/>
        <v>1.01412316412041-0.0499902928810358i</v>
      </c>
      <c r="AH2008" t="str">
        <f t="shared" si="1047"/>
        <v>0.124480104724043+0.0652865608823502i</v>
      </c>
      <c r="AI2008">
        <f t="shared" si="1048"/>
        <v>-17.042651187775114</v>
      </c>
      <c r="AJ2008">
        <f t="shared" si="1049"/>
        <v>27.675835617470501</v>
      </c>
      <c r="AK2008"/>
      <c r="AL2008"/>
      <c r="AM2008"/>
      <c r="AN2008"/>
    </row>
    <row r="2009" spans="1:40" x14ac:dyDescent="0.3">
      <c r="A2009"/>
      <c r="B2009">
        <f t="shared" si="1015"/>
        <v>187500</v>
      </c>
      <c r="C2009" s="186" t="str">
        <f t="shared" si="1018"/>
        <v>-0.0000021739030997863+0.0130614531901178i</v>
      </c>
      <c r="D2009" s="158" t="str">
        <f t="shared" si="1019"/>
        <v>-5.95702262359639+0.100137807790903i</v>
      </c>
      <c r="E2009" t="str">
        <f t="shared" si="1020"/>
        <v>2870</v>
      </c>
      <c r="F2009" t="str">
        <f t="shared" si="1021"/>
        <v>0.777000777000777</v>
      </c>
      <c r="G2009" t="str">
        <f t="shared" si="1016"/>
        <v>0.777000777000777</v>
      </c>
      <c r="H2009" t="str">
        <f t="shared" si="1022"/>
        <v>8.68733581475235+1.89479971282001i</v>
      </c>
      <c r="I2009" t="str">
        <f t="shared" si="1023"/>
        <v>736.310778185108i</v>
      </c>
      <c r="J2009" t="str">
        <f t="shared" si="1017"/>
        <v>-462.736470853529+159.246938911385i</v>
      </c>
      <c r="K2009" t="str">
        <f t="shared" si="1024"/>
        <v>0.489614878407232-1.42271281608506i</v>
      </c>
      <c r="L2009" t="str">
        <f t="shared" si="1025"/>
        <v>0.0346560080147579-0.0845785697986293i</v>
      </c>
      <c r="M2009" t="str">
        <f t="shared" si="1026"/>
        <v>0.52427088642199-1.50729138588369i</v>
      </c>
      <c r="N2009" t="str">
        <f t="shared" si="1027"/>
        <v>-2.35619449019234i</v>
      </c>
      <c r="O2009" t="str">
        <f t="shared" si="1028"/>
        <v>-0.707106781186544-0.707106781186551i</v>
      </c>
      <c r="P2009" t="str">
        <f t="shared" si="1029"/>
        <v>1.70710678118654+0.707106781186551i</v>
      </c>
      <c r="Q2009" t="str">
        <f t="shared" si="1030"/>
        <v>-1.70710678118654+1.64908770900579i</v>
      </c>
      <c r="R2009" t="str">
        <f t="shared" si="1031"/>
        <v>-0.310298963516617-0.713966461542547i</v>
      </c>
      <c r="S2009" t="str">
        <f t="shared" si="1032"/>
        <v>0.243212920830842i</v>
      </c>
      <c r="T2009" t="str">
        <f t="shared" si="1033"/>
        <v>0.173645868487024-0.0754687172476593i</v>
      </c>
      <c r="U2009" t="str">
        <f t="shared" si="1034"/>
        <v>0.00005-0.00128610055023754i</v>
      </c>
      <c r="V2009" t="str">
        <f t="shared" si="1035"/>
        <v>3.33333333333333E-06-0.00141471060526129i</v>
      </c>
      <c r="W2009" t="str">
        <f t="shared" si="1036"/>
        <v>0.0000144702546773775-0.000673895753280361i</v>
      </c>
      <c r="X2009" t="str">
        <f t="shared" si="1037"/>
        <v>0.0000245455144504285-0.000673311661965335i</v>
      </c>
      <c r="Y2009" t="str">
        <f t="shared" si="1038"/>
        <v>0.009+0.376991118430775i</v>
      </c>
      <c r="Z2009" t="str">
        <f t="shared" si="1039"/>
        <v>-0.0250126596479584-0.00151299002464225i</v>
      </c>
      <c r="AA2009" t="str">
        <f t="shared" si="1040"/>
        <v>0.891649453482913-37.1812149657856i</v>
      </c>
      <c r="AB2009" t="str">
        <f t="shared" si="1041"/>
        <v>0.423333921206606-0.183986341162339i</v>
      </c>
      <c r="AC2009" t="str">
        <f t="shared" si="1042"/>
        <v>0.944620622969233-0.7345462549578i</v>
      </c>
      <c r="AD2009" t="str">
        <f t="shared" si="1043"/>
        <v>0.373663673775652+0.0957918013042218i</v>
      </c>
      <c r="AE2009" t="str">
        <f t="shared" si="1044"/>
        <v>-0.00920139025514031-0.00296135713408108i</v>
      </c>
      <c r="AF2009" t="str">
        <f t="shared" si="1045"/>
        <v>-14.6443584383487-1.79466190502911i</v>
      </c>
      <c r="AG2009" t="str">
        <f t="shared" si="1046"/>
        <v>1.01409929389167-0.0499844411536415i</v>
      </c>
      <c r="AH2009" t="str">
        <f t="shared" si="1047"/>
        <v>0.124421545419007+0.0651806994769028i</v>
      </c>
      <c r="AI2009">
        <f t="shared" si="1048"/>
        <v>-17.048895439718091</v>
      </c>
      <c r="AJ2009">
        <f t="shared" si="1049"/>
        <v>27.648688688409681</v>
      </c>
      <c r="AK2009"/>
      <c r="AL2009"/>
      <c r="AM2009"/>
      <c r="AN2009"/>
    </row>
    <row r="2010" spans="1:40" x14ac:dyDescent="0.3">
      <c r="A2010"/>
      <c r="B2010">
        <f t="shared" si="1015"/>
        <v>187600</v>
      </c>
      <c r="C2010" s="186" t="str">
        <f t="shared" si="1018"/>
        <v>-2.17158612362302E-06+0.0130544907954126i</v>
      </c>
      <c r="D2010" s="158" t="str">
        <f t="shared" si="1019"/>
        <v>-5.95702260583291+0.100084429431497i</v>
      </c>
      <c r="E2010" t="str">
        <f t="shared" si="1020"/>
        <v>2870</v>
      </c>
      <c r="F2010" t="str">
        <f t="shared" si="1021"/>
        <v>0.777000777000777</v>
      </c>
      <c r="G2010" t="str">
        <f t="shared" si="1016"/>
        <v>0.777000777000777</v>
      </c>
      <c r="H2010" t="str">
        <f t="shared" si="1022"/>
        <v>8.6877869049986+1.89389599531053i</v>
      </c>
      <c r="I2010" t="str">
        <f t="shared" si="1023"/>
        <v>736.703477266806i</v>
      </c>
      <c r="J2010" t="str">
        <f t="shared" si="1017"/>
        <v>-463.231254996369+159.331870612137i</v>
      </c>
      <c r="K2010" t="str">
        <f t="shared" si="1024"/>
        <v>0.489146231154477-1.42211235996856i</v>
      </c>
      <c r="L2010" t="str">
        <f t="shared" si="1025"/>
        <v>0.0346243762897652-0.0845464394407781i</v>
      </c>
      <c r="M2010" t="str">
        <f t="shared" si="1026"/>
        <v>0.523770607444242-1.50665879940934i</v>
      </c>
      <c r="N2010" t="str">
        <f t="shared" si="1027"/>
        <v>-2.35745112725378i</v>
      </c>
      <c r="O2010" t="str">
        <f t="shared" si="1028"/>
        <v>-0.707994799231252-0.706217646523718i</v>
      </c>
      <c r="P2010" t="str">
        <f t="shared" si="1029"/>
        <v>1.70799479923125+0.706217646523718i</v>
      </c>
      <c r="Q2010" t="str">
        <f t="shared" si="1030"/>
        <v>-1.70799479923125+1.65123348073006i</v>
      </c>
      <c r="R2010" t="str">
        <f t="shared" si="1031"/>
        <v>-0.310271510609768-0.713437976220837i</v>
      </c>
      <c r="S2010" t="str">
        <f t="shared" si="1032"/>
        <v>0.243342634388619i</v>
      </c>
      <c r="T2010" t="str">
        <f t="shared" si="1033"/>
        <v>0.173609876606463-0.0755022867675173i</v>
      </c>
      <c r="U2010" t="str">
        <f t="shared" si="1034"/>
        <v>0.00005-0.00128541499557323i</v>
      </c>
      <c r="V2010" t="str">
        <f t="shared" si="1035"/>
        <v>3.33333333333333E-06-0.00141395649513056i</v>
      </c>
      <c r="W2010" t="str">
        <f t="shared" si="1036"/>
        <v>0.0000144702499589393-0.000673536772611008i</v>
      </c>
      <c r="X2010" t="str">
        <f t="shared" si="1037"/>
        <v>0.0000245347759716894-0.000672953153185188i</v>
      </c>
      <c r="Y2010" t="str">
        <f t="shared" si="1038"/>
        <v>0.009+0.377192180360605i</v>
      </c>
      <c r="Z2010" t="str">
        <f t="shared" si="1039"/>
        <v>-0.024985993053849-0.00151114149216304i</v>
      </c>
      <c r="AA2010" t="str">
        <f t="shared" si="1040"/>
        <v>0.890695214845984-37.1613476258168i</v>
      </c>
      <c r="AB2010" t="str">
        <f t="shared" si="1041"/>
        <v>0.42324617604997-0.184068180808731i</v>
      </c>
      <c r="AC2010" t="str">
        <f t="shared" si="1042"/>
        <v>0.944355962421401-0.734097078335388i</v>
      </c>
      <c r="AD2010" t="str">
        <f t="shared" si="1043"/>
        <v>0.373814536625835+0.0956715284943318i</v>
      </c>
      <c r="AE2010" t="str">
        <f t="shared" si="1044"/>
        <v>-0.00919555419923446-0.0029553348030795i</v>
      </c>
      <c r="AF2010" t="str">
        <f t="shared" si="1045"/>
        <v>-14.6448095108315-1.79381156587903i</v>
      </c>
      <c r="AG2010" t="str">
        <f t="shared" si="1046"/>
        <v>1.01407542064517-0.049978580729244i</v>
      </c>
      <c r="AH2010" t="str">
        <f t="shared" si="1047"/>
        <v>0.124363011186041+0.0650749364000888i</v>
      </c>
      <c r="AI2010">
        <f t="shared" si="1048"/>
        <v>-17.055138033929133</v>
      </c>
      <c r="AJ2010">
        <f t="shared" si="1049"/>
        <v>27.621533510416647</v>
      </c>
      <c r="AK2010"/>
      <c r="AL2010"/>
      <c r="AM2010"/>
      <c r="AN2010"/>
    </row>
    <row r="2011" spans="1:40" x14ac:dyDescent="0.3">
      <c r="A2011"/>
      <c r="B2011">
        <f t="shared" si="1015"/>
        <v>187700</v>
      </c>
      <c r="C2011" s="186" t="str">
        <f t="shared" si="1018"/>
        <v>-2.16927284968481E-06+0.0130475358193479i</v>
      </c>
      <c r="D2011" s="158" t="str">
        <f t="shared" si="1019"/>
        <v>-5.95702258809781+0.100031107948334i</v>
      </c>
      <c r="E2011" t="str">
        <f t="shared" si="1020"/>
        <v>2870</v>
      </c>
      <c r="F2011" t="str">
        <f t="shared" si="1021"/>
        <v>0.777000777000777</v>
      </c>
      <c r="G2011" t="str">
        <f t="shared" si="1016"/>
        <v>0.777000777000777</v>
      </c>
      <c r="H2011" t="str">
        <f t="shared" si="1022"/>
        <v>8.68823732498785+1.89299308287104i</v>
      </c>
      <c r="I2011" t="str">
        <f t="shared" si="1023"/>
        <v>737.096176348505i</v>
      </c>
      <c r="J2011" t="str">
        <f t="shared" si="1017"/>
        <v>-463.726302953734+159.41680231289i</v>
      </c>
      <c r="K2011" t="str">
        <f t="shared" si="1024"/>
        <v>0.488678231032256-1.42151232569439i</v>
      </c>
      <c r="L2011" t="str">
        <f t="shared" si="1025"/>
        <v>0.0345927854351974-0.0845143265900069i</v>
      </c>
      <c r="M2011" t="str">
        <f t="shared" si="1026"/>
        <v>0.523271016467453-1.5060266522844i</v>
      </c>
      <c r="N2011" t="str">
        <f t="shared" si="1027"/>
        <v>-2.35870776431522i</v>
      </c>
      <c r="O2011" t="str">
        <f t="shared" si="1028"/>
        <v>-0.708881699255533-0.705327396646825i</v>
      </c>
      <c r="P2011" t="str">
        <f t="shared" si="1029"/>
        <v>1.70888169925553+0.705327396646825i</v>
      </c>
      <c r="Q2011" t="str">
        <f t="shared" si="1030"/>
        <v>-1.70888169925553+1.65338036766839i</v>
      </c>
      <c r="R2011" t="str">
        <f t="shared" si="1031"/>
        <v>-0.310244036398538-0.712909966877815i</v>
      </c>
      <c r="S2011" t="str">
        <f t="shared" si="1032"/>
        <v>0.243472347946396i</v>
      </c>
      <c r="T2011" t="str">
        <f t="shared" si="1033"/>
        <v>0.173573863510129-0.0755358439783192i</v>
      </c>
      <c r="U2011" t="str">
        <f t="shared" si="1034"/>
        <v>0.0000500000000000001-0.00128473017138806i</v>
      </c>
      <c r="V2011" t="str">
        <f t="shared" si="1035"/>
        <v>3.33333333333333E-06-0.00141320318852686i</v>
      </c>
      <c r="W2011" t="str">
        <f t="shared" si="1036"/>
        <v>0.0000144702452379889-0.000673178174573432i</v>
      </c>
      <c r="X2011" t="str">
        <f t="shared" si="1037"/>
        <v>0.0000245240546364766-0.000672595026277666i</v>
      </c>
      <c r="Y2011" t="str">
        <f t="shared" si="1038"/>
        <v>0.009+0.377393242290435i</v>
      </c>
      <c r="Z2011" t="str">
        <f t="shared" si="1039"/>
        <v>-0.0249593691046846-0.00150929659925372i</v>
      </c>
      <c r="AA2011" t="str">
        <f t="shared" si="1040"/>
        <v>0.889742509285993-37.1415015315349i</v>
      </c>
      <c r="AB2011" t="str">
        <f t="shared" si="1041"/>
        <v>0.423158379171077-0.184149990446688i</v>
      </c>
      <c r="AC2011" t="str">
        <f t="shared" si="1042"/>
        <v>0.94409172156494-0.73364814985262i</v>
      </c>
      <c r="AD2011" t="str">
        <f t="shared" si="1043"/>
        <v>0.373965287171571+0.0955510450259079i</v>
      </c>
      <c r="AE2011" t="str">
        <f t="shared" si="1044"/>
        <v>-0.00918972276754186-0.00294931833730696i</v>
      </c>
      <c r="AF2011" t="str">
        <f t="shared" si="1045"/>
        <v>-14.6452599130857-1.79296197492271i</v>
      </c>
      <c r="AG2011" t="str">
        <f t="shared" si="1046"/>
        <v>1.01405154439535-0.0499727115839603i</v>
      </c>
      <c r="AH2011" t="str">
        <f t="shared" si="1047"/>
        <v>0.124304501934197+0.0649692715192336i</v>
      </c>
      <c r="AI2011">
        <f t="shared" si="1048"/>
        <v>-17.061378974834412</v>
      </c>
      <c r="AJ2011">
        <f t="shared" si="1049"/>
        <v>27.594370086467581</v>
      </c>
      <c r="AK2011"/>
      <c r="AL2011"/>
      <c r="AM2011"/>
      <c r="AN2011"/>
    </row>
    <row r="2012" spans="1:40" x14ac:dyDescent="0.3">
      <c r="A2012"/>
      <c r="B2012">
        <f t="shared" si="1015"/>
        <v>187800</v>
      </c>
      <c r="C2012" s="186" t="str">
        <f t="shared" si="1018"/>
        <v>-2.16696327008831E-06+0.0130405882500728i</v>
      </c>
      <c r="D2012" s="158" t="str">
        <f t="shared" si="1019"/>
        <v>-5.95702257039103+0.0999778432505582i</v>
      </c>
      <c r="E2012" t="str">
        <f t="shared" si="1020"/>
        <v>2870</v>
      </c>
      <c r="F2012" t="str">
        <f t="shared" si="1021"/>
        <v>0.777000777000777</v>
      </c>
      <c r="G2012" t="str">
        <f t="shared" si="1016"/>
        <v>0.777000777000777</v>
      </c>
      <c r="H2012" t="str">
        <f t="shared" si="1022"/>
        <v>8.68868707602141+1.89209097452184i</v>
      </c>
      <c r="I2012" t="str">
        <f t="shared" si="1023"/>
        <v>737.488875430204i</v>
      </c>
      <c r="J2012" t="str">
        <f t="shared" si="1017"/>
        <v>-464.221614725625+159.501734013643i</v>
      </c>
      <c r="K2012" t="str">
        <f t="shared" si="1024"/>
        <v>0.48821087690007-1.42091271297263i</v>
      </c>
      <c r="L2012" t="str">
        <f t="shared" si="1025"/>
        <v>0.0345612353853259-0.084482231245239i</v>
      </c>
      <c r="M2012" t="str">
        <f t="shared" si="1026"/>
        <v>0.522772112285396-1.50539494421787i</v>
      </c>
      <c r="N2012" t="str">
        <f t="shared" si="1027"/>
        <v>-2.35996440137665i</v>
      </c>
      <c r="O2012" t="str">
        <f t="shared" si="1028"/>
        <v>-0.709767479858845-0.704436032961705i</v>
      </c>
      <c r="P2012" t="str">
        <f t="shared" si="1029"/>
        <v>1.70976747985884+0.704436032961705i</v>
      </c>
      <c r="Q2012" t="str">
        <f t="shared" si="1030"/>
        <v>-1.70976747985884+1.65552836841494i</v>
      </c>
      <c r="R2012" t="str">
        <f t="shared" si="1031"/>
        <v>-0.310216540870481-0.712382432741614i</v>
      </c>
      <c r="S2012" t="str">
        <f t="shared" si="1032"/>
        <v>0.243602061504171i</v>
      </c>
      <c r="T2012" t="str">
        <f t="shared" si="1033"/>
        <v>0.173537829195214-0.0755693888687421i</v>
      </c>
      <c r="U2012" t="str">
        <f t="shared" si="1034"/>
        <v>0.0000500000000000001-0.00128404607651511i</v>
      </c>
      <c r="V2012" t="str">
        <f t="shared" si="1035"/>
        <v>3.33333333333333E-06-0.00141245068416662i</v>
      </c>
      <c r="W2012" t="str">
        <f t="shared" si="1036"/>
        <v>0.0000144702405145268-0.000672819958556395i</v>
      </c>
      <c r="X2012" t="str">
        <f t="shared" si="1037"/>
        <v>0.0000245133504082943-0.000672237280633299i</v>
      </c>
      <c r="Y2012" t="str">
        <f t="shared" si="1038"/>
        <v>0.009+0.377594304220264i</v>
      </c>
      <c r="Z2012" t="str">
        <f t="shared" si="1039"/>
        <v>-0.0249327877095657-0.0015074553365298i</v>
      </c>
      <c r="AA2012" t="str">
        <f t="shared" si="1040"/>
        <v>0.888791333516275-37.1216766488388i</v>
      </c>
      <c r="AB2012" t="str">
        <f t="shared" si="1041"/>
        <v>0.423070530563081-0.184231770048603i</v>
      </c>
      <c r="AC2012" t="str">
        <f t="shared" si="1042"/>
        <v>0.943827899712689-0.73319946933562i</v>
      </c>
      <c r="AD2012" t="str">
        <f t="shared" si="1043"/>
        <v>0.374115925134893+0.0954303509757689i</v>
      </c>
      <c r="AE2012" t="str">
        <f t="shared" si="1044"/>
        <v>-0.00918389594831072-0.00294330772975357i</v>
      </c>
      <c r="AF2012" t="str">
        <f t="shared" si="1045"/>
        <v>-14.6457096464124-1.79211313127128i</v>
      </c>
      <c r="AG2012" t="str">
        <f t="shared" si="1046"/>
        <v>1.0140276651567-0.049966833693956i</v>
      </c>
      <c r="AH2012" t="str">
        <f t="shared" si="1047"/>
        <v>0.124246017572774+0.0648637047020209i</v>
      </c>
      <c r="AI2012">
        <f t="shared" si="1048"/>
        <v>-17.067618266854964</v>
      </c>
      <c r="AJ2012">
        <f t="shared" si="1049"/>
        <v>27.567198419531238</v>
      </c>
      <c r="AK2012"/>
      <c r="AL2012"/>
      <c r="AM2012"/>
      <c r="AN2012"/>
    </row>
    <row r="2013" spans="1:40" x14ac:dyDescent="0.3">
      <c r="A2013"/>
      <c r="B2013">
        <f t="shared" si="1015"/>
        <v>187900</v>
      </c>
      <c r="C2013" s="186" t="str">
        <f t="shared" si="1018"/>
        <v>-0.0000021646573769711+0.0130336480757617i</v>
      </c>
      <c r="D2013" s="158" t="str">
        <f t="shared" si="1019"/>
        <v>-5.95702255271252+0.0999246352475064i</v>
      </c>
      <c r="E2013" t="str">
        <f t="shared" si="1020"/>
        <v>2870</v>
      </c>
      <c r="F2013" t="str">
        <f t="shared" si="1021"/>
        <v>0.777000777000777</v>
      </c>
      <c r="G2013" t="str">
        <f t="shared" si="1016"/>
        <v>0.777000777000777</v>
      </c>
      <c r="H2013" t="str">
        <f t="shared" si="1022"/>
        <v>8.68913615939753+1.89118966928456i</v>
      </c>
      <c r="I2013" t="str">
        <f t="shared" si="1023"/>
        <v>737.881574511903i</v>
      </c>
      <c r="J2013" t="str">
        <f t="shared" si="1017"/>
        <v>-464.717190312042+159.586665714396i</v>
      </c>
      <c r="K2013" t="str">
        <f t="shared" si="1024"/>
        <v>0.487744167619808-1.4203135215132i</v>
      </c>
      <c r="L2013" t="str">
        <f t="shared" si="1025"/>
        <v>0.0345297260745424-0.0844501534053498i</v>
      </c>
      <c r="M2013" t="str">
        <f t="shared" si="1026"/>
        <v>0.52227389369435-1.50476367491855i</v>
      </c>
      <c r="N2013" t="str">
        <f t="shared" si="1027"/>
        <v>-2.36122103843809i</v>
      </c>
      <c r="O2013" t="str">
        <f t="shared" si="1028"/>
        <v>-0.710652139642432-0.703543556875929i</v>
      </c>
      <c r="P2013" t="str">
        <f t="shared" si="1029"/>
        <v>1.71065213964243+0.703543556875929i</v>
      </c>
      <c r="Q2013" t="str">
        <f t="shared" si="1030"/>
        <v>-1.71065213964243+1.65767748156216i</v>
      </c>
      <c r="R2013" t="str">
        <f t="shared" si="1031"/>
        <v>-0.310189024013141-0.711855373041999i</v>
      </c>
      <c r="S2013" t="str">
        <f t="shared" si="1032"/>
        <v>0.243731775061948i</v>
      </c>
      <c r="T2013" t="str">
        <f t="shared" si="1033"/>
        <v>0.173501773658912-0.0756029214274561i</v>
      </c>
      <c r="U2013" t="str">
        <f t="shared" si="1034"/>
        <v>0.0000500000000000001-0.00128336270978999i</v>
      </c>
      <c r="V2013" t="str">
        <f t="shared" si="1035"/>
        <v>3.33333333333333E-06-0.00141169898076898i</v>
      </c>
      <c r="W2013" t="str">
        <f t="shared" si="1036"/>
        <v>0.0000144702357885526-0.000672462123949978i</v>
      </c>
      <c r="X2013" t="str">
        <f t="shared" si="1037"/>
        <v>0.0000245026632507427-0.000671879915643912i</v>
      </c>
      <c r="Y2013" t="str">
        <f t="shared" si="1038"/>
        <v>0.009+0.377795366150094i</v>
      </c>
      <c r="Z2013" t="str">
        <f t="shared" si="1039"/>
        <v>-0.024906248777835-0.0015056176946364i</v>
      </c>
      <c r="AA2013" t="str">
        <f t="shared" si="1040"/>
        <v>0.887841684258983-37.1018729437003i</v>
      </c>
      <c r="AB2013" t="str">
        <f t="shared" si="1041"/>
        <v>0.42298263021914-0.184313519586857i</v>
      </c>
      <c r="AC2013" t="str">
        <f t="shared" si="1042"/>
        <v>0.943564496178937-0.732751036610405i</v>
      </c>
      <c r="AD2013" t="str">
        <f t="shared" si="1043"/>
        <v>0.37426645023782+0.0953094464210826i</v>
      </c>
      <c r="AE2013" t="str">
        <f t="shared" si="1044"/>
        <v>-0.00917807372982282-0.00293730297342805i</v>
      </c>
      <c r="AF2013" t="str">
        <f t="shared" si="1045"/>
        <v>-14.64615871211-1.79126503403705i</v>
      </c>
      <c r="AG2013" t="str">
        <f t="shared" si="1046"/>
        <v>1.0140037829437-0.0499609470354449i</v>
      </c>
      <c r="AH2013" t="str">
        <f t="shared" si="1047"/>
        <v>0.124187558011322+0.0647582358164992i</v>
      </c>
      <c r="AI2013">
        <f t="shared" si="1048"/>
        <v>-17.073855914406238</v>
      </c>
      <c r="AJ2013">
        <f t="shared" si="1049"/>
        <v>27.540018512570779</v>
      </c>
      <c r="AK2013"/>
      <c r="AL2013"/>
      <c r="AM2013"/>
      <c r="AN2013"/>
    </row>
    <row r="2014" spans="1:40" x14ac:dyDescent="0.3">
      <c r="A2014"/>
      <c r="B2014">
        <f t="shared" si="1015"/>
        <v>188000</v>
      </c>
      <c r="C2014" s="186" t="str">
        <f t="shared" si="1018"/>
        <v>-2.16235516249175E-06+0.0130267152846142i</v>
      </c>
      <c r="D2014" s="158" t="str">
        <f t="shared" si="1019"/>
        <v>-5.9570225350622+0.0998714838487089i</v>
      </c>
      <c r="E2014" t="str">
        <f t="shared" si="1020"/>
        <v>2870</v>
      </c>
      <c r="F2014" t="str">
        <f t="shared" si="1021"/>
        <v>0.777000777000777</v>
      </c>
      <c r="G2014" t="str">
        <f t="shared" si="1016"/>
        <v>0.777000777000777</v>
      </c>
      <c r="H2014" t="str">
        <f t="shared" si="1022"/>
        <v>8.68958457641132+1.89028916618221i</v>
      </c>
      <c r="I2014" t="str">
        <f t="shared" si="1023"/>
        <v>738.274273593601i</v>
      </c>
      <c r="J2014" t="str">
        <f t="shared" si="1017"/>
        <v>-465.213029712985+159.671597415148i</v>
      </c>
      <c r="K2014" t="str">
        <f t="shared" si="1024"/>
        <v>0.487278102055737-1.41971475102582i</v>
      </c>
      <c r="L2014" t="str">
        <f t="shared" si="1025"/>
        <v>0.034498257437359-0.0844180930691683i</v>
      </c>
      <c r="M2014" t="str">
        <f t="shared" si="1026"/>
        <v>0.521776359493096-1.50413284409499i</v>
      </c>
      <c r="N2014" t="str">
        <f t="shared" si="1027"/>
        <v>-2.36247767549952i</v>
      </c>
      <c r="O2014" t="str">
        <f t="shared" si="1028"/>
        <v>-0.711535677209282-0.702649969798852i</v>
      </c>
      <c r="P2014" t="str">
        <f t="shared" si="1029"/>
        <v>1.71153567720928+0.702649969798852i</v>
      </c>
      <c r="Q2014" t="str">
        <f t="shared" si="1030"/>
        <v>-1.71153567720928+1.65982770570067i</v>
      </c>
      <c r="R2014" t="str">
        <f t="shared" si="1031"/>
        <v>-0.310161485814045-0.711328787010393i</v>
      </c>
      <c r="S2014" t="str">
        <f t="shared" si="1032"/>
        <v>0.243861488619725i</v>
      </c>
      <c r="T2014" t="str">
        <f t="shared" si="1033"/>
        <v>0.173465696898418-0.0756364416431187i</v>
      </c>
      <c r="U2014" t="str">
        <f t="shared" si="1034"/>
        <v>0.0000500000000000001-0.00128268007005074i</v>
      </c>
      <c r="V2014" t="str">
        <f t="shared" si="1035"/>
        <v>3.33333333333333E-06-0.00141094807705581i</v>
      </c>
      <c r="W2014" t="str">
        <f t="shared" si="1036"/>
        <v>0.0000144702310600667-0.000672104670145535i</v>
      </c>
      <c r="X2014" t="str">
        <f t="shared" si="1037"/>
        <v>0.0000244919931275192-0.000671522930702611i</v>
      </c>
      <c r="Y2014" t="str">
        <f t="shared" si="1038"/>
        <v>0.009+0.377996428079924i</v>
      </c>
      <c r="Z2014" t="str">
        <f t="shared" si="1039"/>
        <v>-0.0248797522190764-0.00150378366424798i</v>
      </c>
      <c r="AA2014" t="str">
        <f t="shared" si="1040"/>
        <v>0.886893558245053-37.082090382164i</v>
      </c>
      <c r="AB2014" t="str">
        <f t="shared" si="1041"/>
        <v>0.422894678132416-0.184395239033797i</v>
      </c>
      <c r="AC2014" t="str">
        <f t="shared" si="1042"/>
        <v>0.943301510279456-0.73230285150286i</v>
      </c>
      <c r="AD2014" t="str">
        <f t="shared" si="1043"/>
        <v>0.374416862202347+0.0951883314393659i</v>
      </c>
      <c r="AE2014" t="str">
        <f t="shared" si="1044"/>
        <v>-0.00917225610039296-0.00293130406135763i</v>
      </c>
      <c r="AF2014" t="str">
        <f t="shared" si="1045"/>
        <v>-14.6466071114735-1.7904176823335i</v>
      </c>
      <c r="AG2014" t="str">
        <f t="shared" si="1046"/>
        <v>1.01397989777087-0.0499550515846884i</v>
      </c>
      <c r="AH2014" t="str">
        <f t="shared" si="1047"/>
        <v>0.124129123159623+0.0646528647310735i</v>
      </c>
      <c r="AI2014">
        <f t="shared" si="1048"/>
        <v>-17.08009192189931</v>
      </c>
      <c r="AJ2014">
        <f t="shared" si="1049"/>
        <v>27.512830368544638</v>
      </c>
      <c r="AK2014"/>
      <c r="AL2014"/>
      <c r="AM2014"/>
      <c r="AN2014"/>
    </row>
    <row r="2015" spans="1:40" x14ac:dyDescent="0.3">
      <c r="A2015"/>
      <c r="B2015">
        <f t="shared" si="1015"/>
        <v>188100</v>
      </c>
      <c r="C2015" s="186" t="str">
        <f t="shared" si="1018"/>
        <v>-2.16005661882959E-06+0.0130197898648549i</v>
      </c>
      <c r="D2015" s="158" t="str">
        <f t="shared" si="1019"/>
        <v>-5.95702251744004+0.0998183889638876i</v>
      </c>
      <c r="E2015" t="str">
        <f t="shared" si="1020"/>
        <v>2870</v>
      </c>
      <c r="F2015" t="str">
        <f t="shared" si="1021"/>
        <v>0.777000777000777</v>
      </c>
      <c r="G2015" t="str">
        <f t="shared" si="1016"/>
        <v>0.777000777000777</v>
      </c>
      <c r="H2015" t="str">
        <f t="shared" si="1022"/>
        <v>8.69003232835487+1.88938946423914i</v>
      </c>
      <c r="I2015" t="str">
        <f t="shared" si="1023"/>
        <v>738.6669726753i</v>
      </c>
      <c r="J2015" t="str">
        <f t="shared" si="1017"/>
        <v>-465.709132928453+159.756529115901i</v>
      </c>
      <c r="K2015" t="str">
        <f t="shared" si="1024"/>
        <v>0.486812679074507-1.41911640122007i</v>
      </c>
      <c r="L2015" t="str">
        <f t="shared" si="1025"/>
        <v>0.034466829408408-0.0843860502354764i</v>
      </c>
      <c r="M2015" t="str">
        <f t="shared" si="1026"/>
        <v>0.521279508482915-1.50350245145555i</v>
      </c>
      <c r="N2015" t="str">
        <f t="shared" si="1027"/>
        <v>-2.36373431256096i</v>
      </c>
      <c r="O2015" t="str">
        <f t="shared" si="1028"/>
        <v>-0.712418091164183-0.701755273141558i</v>
      </c>
      <c r="P2015" t="str">
        <f t="shared" si="1029"/>
        <v>1.71241809116418+0.701755273141558i</v>
      </c>
      <c r="Q2015" t="str">
        <f t="shared" si="1030"/>
        <v>-1.71241809116418+1.6619790394194i</v>
      </c>
      <c r="R2015" t="str">
        <f t="shared" si="1031"/>
        <v>-0.310133926260715-0.710802673879838i</v>
      </c>
      <c r="S2015" t="str">
        <f t="shared" si="1032"/>
        <v>0.243991202177502i</v>
      </c>
      <c r="T2015" t="str">
        <f t="shared" si="1033"/>
        <v>0.173429598910925-0.0756699495043806i</v>
      </c>
      <c r="U2015" t="str">
        <f t="shared" si="1034"/>
        <v>0.0000500000000000001-0.0012819981561379i</v>
      </c>
      <c r="V2015" t="str">
        <f t="shared" si="1035"/>
        <v>3.33333333333333E-06-0.00141019797175169i</v>
      </c>
      <c r="W2015" t="str">
        <f t="shared" si="1036"/>
        <v>0.000014470226329069-0.000671747596535729i</v>
      </c>
      <c r="X2015" t="str">
        <f t="shared" si="1037"/>
        <v>0.0000244813400024178-0.000671166325203801i</v>
      </c>
      <c r="Y2015" t="str">
        <f t="shared" si="1038"/>
        <v>0.009+0.378197490009754i</v>
      </c>
      <c r="Z2015" t="str">
        <f t="shared" si="1039"/>
        <v>-0.0248532979431143-0.00150195323606838i</v>
      </c>
      <c r="AA2015" t="str">
        <f t="shared" si="1040"/>
        <v>0.885946952214177-37.0623289303472i</v>
      </c>
      <c r="AB2015" t="str">
        <f t="shared" si="1041"/>
        <v>0.422806674296067-0.184476928361754i</v>
      </c>
      <c r="AC2015" t="str">
        <f t="shared" si="1042"/>
        <v>0.943038941331463-0.731854913838758i</v>
      </c>
      <c r="AD2015" t="str">
        <f t="shared" si="1043"/>
        <v>0.374567160750449+0.0950670061084816i</v>
      </c>
      <c r="AE2015" t="str">
        <f t="shared" si="1044"/>
        <v>-0.00916644304836937-0.00292531098658805i</v>
      </c>
      <c r="AF2015" t="str">
        <f t="shared" si="1045"/>
        <v>-14.6470548457949-1.78957107527525i</v>
      </c>
      <c r="AG2015" t="str">
        <f t="shared" si="1046"/>
        <v>1.01395600965272-0.0499491473179956i</v>
      </c>
      <c r="AH2015" t="str">
        <f t="shared" si="1047"/>
        <v>0.12407071292771+0.0645475913145111i</v>
      </c>
      <c r="AI2015">
        <f t="shared" si="1048"/>
        <v>-17.086326293739631</v>
      </c>
      <c r="AJ2015">
        <f t="shared" si="1049"/>
        <v>27.485633990405255</v>
      </c>
      <c r="AK2015"/>
      <c r="AL2015"/>
      <c r="AM2015"/>
      <c r="AN2015"/>
    </row>
    <row r="2016" spans="1:40" x14ac:dyDescent="0.3">
      <c r="A2016"/>
      <c r="B2016">
        <f t="shared" si="1015"/>
        <v>188200</v>
      </c>
      <c r="C2016" s="186" t="str">
        <f t="shared" si="1018"/>
        <v>-2.15776173818474E-06+0.0130128718047334i</v>
      </c>
      <c r="D2016" s="158" t="str">
        <f t="shared" si="1019"/>
        <v>-5.95702249984595+0.0997653505029561i</v>
      </c>
      <c r="E2016" t="str">
        <f t="shared" si="1020"/>
        <v>2870</v>
      </c>
      <c r="F2016" t="str">
        <f t="shared" si="1021"/>
        <v>0.777000777000777</v>
      </c>
      <c r="G2016" t="str">
        <f t="shared" si="1016"/>
        <v>0.777000777000777</v>
      </c>
      <c r="H2016" t="str">
        <f t="shared" si="1022"/>
        <v>8.69047941651714+1.88849056248106i</v>
      </c>
      <c r="I2016" t="str">
        <f t="shared" si="1023"/>
        <v>739.059671756999i</v>
      </c>
      <c r="J2016" t="str">
        <f t="shared" si="1017"/>
        <v>-466.205499958447+159.841460816654i</v>
      </c>
      <c r="K2016" t="str">
        <f t="shared" si="1024"/>
        <v>0.486347897545127-1.41851847180529i</v>
      </c>
      <c r="L2016" t="str">
        <f t="shared" si="1025"/>
        <v>0.0344354419224423-0.0843540249030107i</v>
      </c>
      <c r="M2016" t="str">
        <f t="shared" si="1026"/>
        <v>0.520783339467569-1.5028724967083i</v>
      </c>
      <c r="N2016" t="str">
        <f t="shared" si="1027"/>
        <v>-2.3649909496224i</v>
      </c>
      <c r="O2016" t="str">
        <f t="shared" si="1028"/>
        <v>-0.713299380113675-0.700859468316899i</v>
      </c>
      <c r="P2016" t="str">
        <f t="shared" si="1029"/>
        <v>1.71329938011367+0.700859468316899i</v>
      </c>
      <c r="Q2016" t="str">
        <f t="shared" si="1030"/>
        <v>-1.71329938011367+1.6641314813055i</v>
      </c>
      <c r="R2016" t="str">
        <f t="shared" si="1031"/>
        <v>-0.310106345340652-0.710277032885015i</v>
      </c>
      <c r="S2016" t="str">
        <f t="shared" si="1032"/>
        <v>0.244120915735277i</v>
      </c>
      <c r="T2016" t="str">
        <f t="shared" si="1033"/>
        <v>0.173393479693625-0.07570344499988i</v>
      </c>
      <c r="U2016" t="str">
        <f t="shared" si="1034"/>
        <v>0.0000499999999999999-0.00128131696689447i</v>
      </c>
      <c r="V2016" t="str">
        <f t="shared" si="1035"/>
        <v>3.33333333333333E-06-0.00140944866358391i</v>
      </c>
      <c r="W2016" t="str">
        <f t="shared" si="1036"/>
        <v>0.0000144702215955592-0.000671390902514506i</v>
      </c>
      <c r="X2016" t="str">
        <f t="shared" si="1037"/>
        <v>0.0000244707038393278-0.000670810098543166i</v>
      </c>
      <c r="Y2016" t="str">
        <f t="shared" si="1038"/>
        <v>0.009+0.378398551939583i</v>
      </c>
      <c r="Z2016" t="str">
        <f t="shared" si="1039"/>
        <v>-0.024826885860013-0.00150012640083053i</v>
      </c>
      <c r="AA2016" t="str">
        <f t="shared" si="1040"/>
        <v>0.885001862914786-37.0425885544398i</v>
      </c>
      <c r="AB2016" t="str">
        <f t="shared" si="1041"/>
        <v>0.422718618703246-0.18455858754303i</v>
      </c>
      <c r="AC2016" t="str">
        <f t="shared" si="1042"/>
        <v>0.942776788653644-0.731407223443708i</v>
      </c>
      <c r="AD2016" t="str">
        <f t="shared" si="1043"/>
        <v>0.374717345604084+0.0949454705066293i</v>
      </c>
      <c r="AE2016" t="str">
        <f t="shared" si="1044"/>
        <v>-0.00916063456213339-0.00291932374218315i</v>
      </c>
      <c r="AF2016" t="str">
        <f t="shared" si="1045"/>
        <v>-14.6475019163631-1.7887252119781i</v>
      </c>
      <c r="AG2016" t="str">
        <f t="shared" si="1046"/>
        <v>1.0139321186038-0.0499432342117238i</v>
      </c>
      <c r="AH2016" t="str">
        <f t="shared" si="1047"/>
        <v>0.124012327225852+0.0644424154359308i</v>
      </c>
      <c r="AI2016">
        <f t="shared" si="1048"/>
        <v>-17.092559034328122</v>
      </c>
      <c r="AJ2016">
        <f t="shared" si="1049"/>
        <v>27.458429381098288</v>
      </c>
      <c r="AK2016"/>
      <c r="AL2016"/>
      <c r="AM2016"/>
      <c r="AN2016"/>
    </row>
    <row r="2017" spans="1:40" x14ac:dyDescent="0.3">
      <c r="A2017"/>
      <c r="B2017">
        <f t="shared" si="1015"/>
        <v>188300</v>
      </c>
      <c r="C2017" s="186" t="str">
        <f t="shared" si="1018"/>
        <v>-2.15547051277803E-06+0.0130059610925243i</v>
      </c>
      <c r="D2017" s="158" t="str">
        <f t="shared" si="1019"/>
        <v>-5.95702248227989+0.0997123683760197i</v>
      </c>
      <c r="E2017" t="str">
        <f t="shared" si="1020"/>
        <v>2870</v>
      </c>
      <c r="F2017" t="str">
        <f t="shared" si="1021"/>
        <v>0.777000777000777</v>
      </c>
      <c r="G2017" t="str">
        <f t="shared" si="1016"/>
        <v>0.777000777000777</v>
      </c>
      <c r="H2017" t="str">
        <f t="shared" si="1022"/>
        <v>8.69092584218411+1.88759245993504i</v>
      </c>
      <c r="I2017" t="str">
        <f t="shared" si="1023"/>
        <v>739.452370838698i</v>
      </c>
      <c r="J2017" t="str">
        <f t="shared" si="1017"/>
        <v>-466.702130802966+159.926392517407i</v>
      </c>
      <c r="K2017" t="str">
        <f t="shared" si="1024"/>
        <v>0.48588375633897-1.41792096249069i</v>
      </c>
      <c r="L2017" t="str">
        <f t="shared" si="1025"/>
        <v>0.0344040949143338-0.0843220170704603i</v>
      </c>
      <c r="M2017" t="str">
        <f t="shared" si="1026"/>
        <v>0.520287851253304-1.50224297956115i</v>
      </c>
      <c r="N2017" t="str">
        <f t="shared" si="1027"/>
        <v>-2.36624758668383i</v>
      </c>
      <c r="O2017" t="str">
        <f t="shared" si="1028"/>
        <v>-0.714179542666077-0.699962556739483i</v>
      </c>
      <c r="P2017" t="str">
        <f t="shared" si="1029"/>
        <v>1.71417954266608+0.699962556739483i</v>
      </c>
      <c r="Q2017" t="str">
        <f t="shared" si="1030"/>
        <v>-1.71417954266608+1.66628502994435i</v>
      </c>
      <c r="R2017" t="str">
        <f t="shared" si="1031"/>
        <v>-0.310078743041357-0.709751863262236i</v>
      </c>
      <c r="S2017" t="str">
        <f t="shared" si="1032"/>
        <v>0.244250629293054i</v>
      </c>
      <c r="T2017" t="str">
        <f t="shared" si="1033"/>
        <v>0.173357339243719-0.0757369281182506i</v>
      </c>
      <c r="U2017" t="str">
        <f t="shared" si="1034"/>
        <v>0.0000499999999999999-0.0012806365011659i</v>
      </c>
      <c r="V2017" t="str">
        <f t="shared" si="1035"/>
        <v>3.33333333333333E-06-0.00140870015128249i</v>
      </c>
      <c r="W2017" t="str">
        <f t="shared" si="1036"/>
        <v>0.0000144702168595376-0.000671034587477117i</v>
      </c>
      <c r="X2017" t="str">
        <f t="shared" si="1037"/>
        <v>0.0000244600846022355-0.000670454250117689i</v>
      </c>
      <c r="Y2017" t="str">
        <f t="shared" si="1038"/>
        <v>0.009+0.378599613869413i</v>
      </c>
      <c r="Z2017" t="str">
        <f t="shared" si="1039"/>
        <v>-0.0248005158800762-0.00149830314929655i</v>
      </c>
      <c r="AA2017" t="str">
        <f t="shared" si="1040"/>
        <v>0.884058287103999-37.0228692207036i</v>
      </c>
      <c r="AB2017" t="str">
        <f t="shared" si="1041"/>
        <v>0.42263051134713-0.184640216549913i</v>
      </c>
      <c r="AC2017" t="str">
        <f t="shared" si="1042"/>
        <v>0.942515051566126-0.730959780143264i</v>
      </c>
      <c r="AD2017" t="str">
        <f t="shared" si="1043"/>
        <v>0.374867416485196+0.094823724712378i</v>
      </c>
      <c r="AE2017" t="str">
        <f t="shared" si="1044"/>
        <v>-0.00915483063009967-0.00291334232122574i</v>
      </c>
      <c r="AF2017" t="str">
        <f t="shared" si="1045"/>
        <v>-14.647948324464-1.78788009155902i</v>
      </c>
      <c r="AG2017" t="str">
        <f t="shared" si="1046"/>
        <v>1.01390822463866-0.049937312242278i</v>
      </c>
      <c r="AH2017" t="str">
        <f t="shared" si="1047"/>
        <v>0.123953965964567+0.06433733696482i</v>
      </c>
      <c r="AI2017">
        <f t="shared" si="1048"/>
        <v>-17.098790148059887</v>
      </c>
      <c r="AJ2017">
        <f t="shared" si="1049"/>
        <v>27.431216543566588</v>
      </c>
      <c r="AK2017"/>
      <c r="AL2017"/>
      <c r="AM2017"/>
      <c r="AN2017"/>
    </row>
    <row r="2018" spans="1:40" x14ac:dyDescent="0.3">
      <c r="A2018"/>
      <c r="B2018">
        <f t="shared" si="1015"/>
        <v>188400</v>
      </c>
      <c r="C2018" s="186" t="str">
        <f t="shared" si="1018"/>
        <v>-2.15318293485089E-06+0.0129990577165271i</v>
      </c>
      <c r="D2018" s="158" t="str">
        <f t="shared" si="1019"/>
        <v>-5.95702246474179+0.0996594424933745i</v>
      </c>
      <c r="E2018" t="str">
        <f t="shared" si="1020"/>
        <v>2870</v>
      </c>
      <c r="F2018" t="str">
        <f t="shared" si="1021"/>
        <v>0.777000777000777</v>
      </c>
      <c r="G2018" t="str">
        <f t="shared" si="1016"/>
        <v>0.777000777000777</v>
      </c>
      <c r="H2018" t="str">
        <f t="shared" si="1022"/>
        <v>8.69137160663866+1.88669515562948i</v>
      </c>
      <c r="I2018" t="str">
        <f t="shared" si="1023"/>
        <v>739.845069920396i</v>
      </c>
      <c r="J2018" t="str">
        <f t="shared" si="1017"/>
        <v>-467.199025462011+160.011324218159i</v>
      </c>
      <c r="K2018" t="str">
        <f t="shared" si="1024"/>
        <v>0.485420254329764-1.4173238729853i</v>
      </c>
      <c r="L2018" t="str">
        <f t="shared" si="1025"/>
        <v>0.0343727883190744-0.0842900267364692i</v>
      </c>
      <c r="M2018" t="str">
        <f t="shared" si="1026"/>
        <v>0.519793042648838-1.50161389972177i</v>
      </c>
      <c r="N2018" t="str">
        <f t="shared" si="1027"/>
        <v>-2.36750422374527i</v>
      </c>
      <c r="O2018" t="str">
        <f t="shared" si="1028"/>
        <v>-0.715058577431504-0.69906453982564i</v>
      </c>
      <c r="P2018" t="str">
        <f t="shared" si="1029"/>
        <v>1.7150585774315+0.69906453982564i</v>
      </c>
      <c r="Q2018" t="str">
        <f t="shared" si="1030"/>
        <v>-1.7150585774315+1.66843968391963i</v>
      </c>
      <c r="R2018" t="str">
        <f t="shared" si="1031"/>
        <v>-0.310051119350305-0.709227164249422i</v>
      </c>
      <c r="S2018" t="str">
        <f t="shared" si="1032"/>
        <v>0.244380342850831i</v>
      </c>
      <c r="T2018" t="str">
        <f t="shared" si="1033"/>
        <v>0.173321177558396-0.0757703988481115i</v>
      </c>
      <c r="U2018" t="str">
        <f t="shared" si="1034"/>
        <v>0.0000499999999999999-0.0012799567578001i</v>
      </c>
      <c r="V2018" t="str">
        <f t="shared" si="1035"/>
        <v>3.33333333333333E-06-0.00140795243358011i</v>
      </c>
      <c r="W2018" t="str">
        <f t="shared" si="1036"/>
        <v>0.0000144702121210043-0.00067067865082007i</v>
      </c>
      <c r="X2018" t="str">
        <f t="shared" si="1037"/>
        <v>0.0000244494822552218-0.000670098779325601i</v>
      </c>
      <c r="Y2018" t="str">
        <f t="shared" si="1038"/>
        <v>0.009+0.378800675799243i</v>
      </c>
      <c r="Z2018" t="str">
        <f t="shared" si="1039"/>
        <v>-0.0247741879138449-0.00149648347225749i</v>
      </c>
      <c r="AA2018" t="str">
        <f t="shared" si="1040"/>
        <v>0.883116221547619-37.0031708954727i</v>
      </c>
      <c r="AB2018" t="str">
        <f t="shared" si="1041"/>
        <v>0.422542352220865-0.18472181535466i</v>
      </c>
      <c r="AC2018" t="str">
        <f t="shared" si="1042"/>
        <v>0.942253729390485-0.730512583762798i</v>
      </c>
      <c r="AD2018" t="str">
        <f t="shared" si="1043"/>
        <v>0.375017373115703+0.0947017688046209i</v>
      </c>
      <c r="AE2018" t="str">
        <f t="shared" si="1044"/>
        <v>-0.00914903124071522-0.00290736671681624i</v>
      </c>
      <c r="AF2018" t="str">
        <f t="shared" si="1045"/>
        <v>-14.6483940713804-1.78703571313611i</v>
      </c>
      <c r="AG2018" t="str">
        <f t="shared" si="1046"/>
        <v>1.01388432777188-0.0499313813861102i</v>
      </c>
      <c r="AH2018" t="str">
        <f t="shared" si="1047"/>
        <v>0.123895629054605+0.0642323557710086i</v>
      </c>
      <c r="AI2018">
        <f t="shared" si="1048"/>
        <v>-17.105019639325885</v>
      </c>
      <c r="AJ2018">
        <f t="shared" si="1049"/>
        <v>27.403995480744221</v>
      </c>
      <c r="AK2018"/>
      <c r="AL2018"/>
      <c r="AM2018"/>
      <c r="AN2018"/>
    </row>
    <row r="2019" spans="1:40" x14ac:dyDescent="0.3">
      <c r="A2019"/>
      <c r="B2019">
        <f t="shared" si="1015"/>
        <v>188500</v>
      </c>
      <c r="C2019" s="186" t="str">
        <f t="shared" si="1018"/>
        <v>-2.15089899666544E-06+0.0129921616650662i</v>
      </c>
      <c r="D2019" s="158" t="str">
        <f t="shared" si="1019"/>
        <v>-5.9570224472316+0.0996065727655076i</v>
      </c>
      <c r="E2019" t="str">
        <f t="shared" si="1020"/>
        <v>2870</v>
      </c>
      <c r="F2019" t="str">
        <f t="shared" si="1021"/>
        <v>0.777000777000777</v>
      </c>
      <c r="G2019" t="str">
        <f t="shared" si="1016"/>
        <v>0.777000777000777</v>
      </c>
      <c r="H2019" t="str">
        <f t="shared" si="1022"/>
        <v>8.69181671116067+1.88579864859416i</v>
      </c>
      <c r="I2019" t="str">
        <f t="shared" si="1023"/>
        <v>740.237769002095i</v>
      </c>
      <c r="J2019" t="str">
        <f t="shared" si="1017"/>
        <v>-467.696183935582+160.096255918912i</v>
      </c>
      <c r="K2019" t="str">
        <f t="shared" si="1024"/>
        <v>0.4849573903936-1.41672720299795i</v>
      </c>
      <c r="L2019" t="str">
        <f t="shared" si="1025"/>
        <v>0.034341522071775-0.0842580538996353i</v>
      </c>
      <c r="M2019" t="str">
        <f t="shared" si="1026"/>
        <v>0.519298912465375-1.50098525689759i</v>
      </c>
      <c r="N2019" t="str">
        <f t="shared" si="1027"/>
        <v>-2.3687608608067i</v>
      </c>
      <c r="O2019" t="str">
        <f t="shared" si="1028"/>
        <v>-0.715936483021828-0.698165418993476i</v>
      </c>
      <c r="P2019" t="str">
        <f t="shared" si="1029"/>
        <v>1.71593648302183+0.698165418993476i</v>
      </c>
      <c r="Q2019" t="str">
        <f t="shared" si="1030"/>
        <v>-1.71593648302183+1.67059544181322i</v>
      </c>
      <c r="R2019" t="str">
        <f t="shared" si="1031"/>
        <v>-0.310023474254977-0.708702935086128i</v>
      </c>
      <c r="S2019" t="str">
        <f t="shared" si="1032"/>
        <v>0.244510056408606i</v>
      </c>
      <c r="T2019" t="str">
        <f t="shared" si="1033"/>
        <v>0.173284994634854-0.0758038571780764i</v>
      </c>
      <c r="U2019" t="str">
        <f t="shared" si="1034"/>
        <v>0.00005-0.00127927773564742i</v>
      </c>
      <c r="V2019" t="str">
        <f t="shared" si="1035"/>
        <v>3.33333333333333E-06-0.00140720550921216i</v>
      </c>
      <c r="W2019" t="str">
        <f t="shared" si="1036"/>
        <v>0.000014470207379959-0.000670323091941176i</v>
      </c>
      <c r="X2019" t="str">
        <f t="shared" si="1037"/>
        <v>0.0000244388967624631-0.000669743685566441i</v>
      </c>
      <c r="Y2019" t="str">
        <f t="shared" si="1038"/>
        <v>0.009+0.379001737729073i</v>
      </c>
      <c r="Z2019" t="str">
        <f t="shared" si="1039"/>
        <v>-0.0247479018720984-0.0014946673605333i</v>
      </c>
      <c r="AA2019" t="str">
        <f t="shared" si="1040"/>
        <v>0.882175663020084-36.9834935451529i</v>
      </c>
      <c r="AB2019" t="str">
        <f t="shared" si="1041"/>
        <v>0.422454141317622-0.184803383929509i</v>
      </c>
      <c r="AC2019" t="str">
        <f t="shared" si="1042"/>
        <v>0.941992821449757-0.730065634127597i</v>
      </c>
      <c r="AD2019" t="str">
        <f t="shared" si="1043"/>
        <v>0.375167215217513+0.0945796028626117i</v>
      </c>
      <c r="AE2019" t="str">
        <f t="shared" si="1044"/>
        <v>-0.00914323638246052-0.00290139692207375i</v>
      </c>
      <c r="AF2019" t="str">
        <f t="shared" si="1045"/>
        <v>-14.6488391583923-1.78619207582865i</v>
      </c>
      <c r="AG2019" t="str">
        <f t="shared" si="1046"/>
        <v>1.01386042801806-0.0499254416197207i</v>
      </c>
      <c r="AH2019" t="str">
        <f t="shared" si="1047"/>
        <v>0.123837316406963+0.0641274717246905i</v>
      </c>
      <c r="AI2019">
        <f t="shared" si="1048"/>
        <v>-17.111247512511415</v>
      </c>
      <c r="AJ2019">
        <f t="shared" si="1049"/>
        <v>27.376766195561661</v>
      </c>
      <c r="AK2019"/>
      <c r="AL2019"/>
      <c r="AM2019"/>
      <c r="AN2019"/>
    </row>
    <row r="2020" spans="1:40" x14ac:dyDescent="0.3">
      <c r="A2020"/>
      <c r="B2020">
        <f t="shared" si="1015"/>
        <v>188600</v>
      </c>
      <c r="C2020" s="186" t="str">
        <f t="shared" si="1018"/>
        <v>-2.14861869050419E-06+0.0129852729264907i</v>
      </c>
      <c r="D2020" s="158" t="str">
        <f t="shared" si="1019"/>
        <v>-5.95702242974925+0.0995537591030954i</v>
      </c>
      <c r="E2020" t="str">
        <f t="shared" si="1020"/>
        <v>2870</v>
      </c>
      <c r="F2020" t="str">
        <f t="shared" si="1021"/>
        <v>0.777000777000777</v>
      </c>
      <c r="G2020" t="str">
        <f t="shared" si="1016"/>
        <v>0.777000777000777</v>
      </c>
      <c r="H2020" t="str">
        <f t="shared" si="1022"/>
        <v>8.69226115702695+1.88490293786017i</v>
      </c>
      <c r="I2020" t="str">
        <f t="shared" si="1023"/>
        <v>740.630468083794i</v>
      </c>
      <c r="J2020" t="str">
        <f t="shared" si="1017"/>
        <v>-468.193606223678+160.181187619665i</v>
      </c>
      <c r="K2020" t="str">
        <f t="shared" si="1024"/>
        <v>0.484495163408903-1.41613095223734i</v>
      </c>
      <c r="L2020" t="str">
        <f t="shared" si="1025"/>
        <v>0.0343102961076655-0.0842260985585108i</v>
      </c>
      <c r="M2020" t="str">
        <f t="shared" si="1026"/>
        <v>0.518805459516568-1.50035705079585i</v>
      </c>
      <c r="N2020" t="str">
        <f t="shared" si="1027"/>
        <v>-2.37001749786814i</v>
      </c>
      <c r="O2020" t="str">
        <f t="shared" si="1028"/>
        <v>-0.71681325805073-0.697265195662811i</v>
      </c>
      <c r="P2020" t="str">
        <f t="shared" si="1029"/>
        <v>1.71681325805073+0.697265195662811i</v>
      </c>
      <c r="Q2020" t="str">
        <f t="shared" si="1030"/>
        <v>-1.71681325805073+1.67275230220533i</v>
      </c>
      <c r="R2020" t="str">
        <f t="shared" si="1031"/>
        <v>-0.30999580774282-0.708179175013505i</v>
      </c>
      <c r="S2020" t="str">
        <f t="shared" si="1032"/>
        <v>0.244639769966383i</v>
      </c>
      <c r="T2020" t="str">
        <f t="shared" si="1033"/>
        <v>0.173248790470287-0.0758373030967466i</v>
      </c>
      <c r="U2020" t="str">
        <f t="shared" si="1034"/>
        <v>0.00005-0.00127859943356065i</v>
      </c>
      <c r="V2020" t="str">
        <f t="shared" si="1035"/>
        <v>3.33333333333333E-06-0.00140645937691671i</v>
      </c>
      <c r="W2020" t="str">
        <f t="shared" si="1036"/>
        <v>0.0000144702026364019-0.000669967910239512i</v>
      </c>
      <c r="X2020" t="str">
        <f t="shared" si="1037"/>
        <v>0.0000244283280882308-0.000669388968241001i</v>
      </c>
      <c r="Y2020" t="str">
        <f t="shared" si="1038"/>
        <v>0.009+0.379202799658902i</v>
      </c>
      <c r="Z2020" t="str">
        <f t="shared" si="1039"/>
        <v>-0.0247216576658531-0.00149285480497269i</v>
      </c>
      <c r="AA2020" t="str">
        <f t="shared" si="1040"/>
        <v>0.881236608304474-36.9638371362221i</v>
      </c>
      <c r="AB2020" t="str">
        <f t="shared" si="1041"/>
        <v>0.422365878630558-0.184884922246674i</v>
      </c>
      <c r="AC2020" t="str">
        <f t="shared" si="1042"/>
        <v>0.941732327068406-0.729618931062813i</v>
      </c>
      <c r="AD2020" t="str">
        <f t="shared" si="1043"/>
        <v>0.375316942512512+0.0944572269659455i</v>
      </c>
      <c r="AE2020" t="str">
        <f t="shared" si="1044"/>
        <v>-0.00913744604384848-0.00289543293013535i</v>
      </c>
      <c r="AF2020" t="str">
        <f t="shared" si="1045"/>
        <v>-14.6492835867762-1.78534917875707i</v>
      </c>
      <c r="AG2020" t="str">
        <f t="shared" si="1046"/>
        <v>1.01383652539179-0.0499194929196572i</v>
      </c>
      <c r="AH2020" t="str">
        <f t="shared" si="1047"/>
        <v>0.123779027932875+0.0640226846964098i</v>
      </c>
      <c r="AI2020">
        <f t="shared" si="1048"/>
        <v>-17.117473771997012</v>
      </c>
      <c r="AJ2020">
        <f t="shared" si="1049"/>
        <v>27.349528690942943</v>
      </c>
      <c r="AK2020"/>
      <c r="AL2020"/>
      <c r="AM2020"/>
      <c r="AN2020"/>
    </row>
    <row r="2021" spans="1:40" x14ac:dyDescent="0.3">
      <c r="A2021"/>
      <c r="B2021">
        <f t="shared" si="1015"/>
        <v>188700</v>
      </c>
      <c r="C2021" s="186" t="str">
        <f t="shared" si="1018"/>
        <v>-2.14634200867015E-06+0.0129783914891744i</v>
      </c>
      <c r="D2021" s="158" t="str">
        <f t="shared" si="1019"/>
        <v>-5.95702241229469+0.0995010014170038i</v>
      </c>
      <c r="E2021" t="str">
        <f t="shared" si="1020"/>
        <v>2870</v>
      </c>
      <c r="F2021" t="str">
        <f t="shared" si="1021"/>
        <v>0.777000777000777</v>
      </c>
      <c r="G2021" t="str">
        <f t="shared" si="1016"/>
        <v>0.777000777000777</v>
      </c>
      <c r="H2021" t="str">
        <f t="shared" si="1022"/>
        <v>8.69270494551131+1.88400802245996i</v>
      </c>
      <c r="I2021" t="str">
        <f t="shared" si="1023"/>
        <v>741.023167165493i</v>
      </c>
      <c r="J2021" t="str">
        <f t="shared" si="1017"/>
        <v>-468.6912923263+160.266119320418i</v>
      </c>
      <c r="K2021" t="str">
        <f t="shared" si="1024"/>
        <v>0.484033572256443-1.41553512041198i</v>
      </c>
      <c r="L2021" t="str">
        <f t="shared" si="1025"/>
        <v>0.0342791103620954-0.0841941607116034i</v>
      </c>
      <c r="M2021" t="str">
        <f t="shared" si="1026"/>
        <v>0.518312682618538-1.49972928112358i</v>
      </c>
      <c r="N2021" t="str">
        <f t="shared" si="1027"/>
        <v>-2.37127413492958i</v>
      </c>
      <c r="O2021" t="str">
        <f t="shared" si="1028"/>
        <v>-0.717688901133654-0.696363871255228i</v>
      </c>
      <c r="P2021" t="str">
        <f t="shared" si="1029"/>
        <v>1.71768890113365+0.696363871255228i</v>
      </c>
      <c r="Q2021" t="str">
        <f t="shared" si="1030"/>
        <v>-1.71768890113365+1.67491026367435i</v>
      </c>
      <c r="R2021" t="str">
        <f t="shared" si="1031"/>
        <v>-0.309968119801288-0.70765588327433i</v>
      </c>
      <c r="S2021" t="str">
        <f t="shared" si="1032"/>
        <v>0.24476948352416i</v>
      </c>
      <c r="T2021" t="str">
        <f t="shared" si="1033"/>
        <v>0.173212565061891-0.0758707365927162i</v>
      </c>
      <c r="U2021" t="str">
        <f t="shared" si="1034"/>
        <v>0.00005-0.00127792185039501i</v>
      </c>
      <c r="V2021" t="str">
        <f t="shared" si="1035"/>
        <v>3.33333333333333E-06-0.00140571403543451i</v>
      </c>
      <c r="W2021" t="str">
        <f t="shared" si="1036"/>
        <v>0.000014470197890333-0.000669613105115438i</v>
      </c>
      <c r="X2021" t="str">
        <f t="shared" si="1037"/>
        <v>0.000024417776196891-0.000669034626751354i</v>
      </c>
      <c r="Y2021" t="str">
        <f t="shared" si="1038"/>
        <v>0.009+0.379403861588732i</v>
      </c>
      <c r="Z2021" t="str">
        <f t="shared" si="1039"/>
        <v>-0.0246954552063605-0.00149104579645304i</v>
      </c>
      <c r="AA2021" t="str">
        <f t="shared" si="1040"/>
        <v>0.880299054192422-36.944201635229i</v>
      </c>
      <c r="AB2021" t="str">
        <f t="shared" si="1041"/>
        <v>0.422277564152839-0.184966430278347i</v>
      </c>
      <c r="AC2021" t="str">
        <f t="shared" si="1042"/>
        <v>0.94147224557234-0.729172474393499i</v>
      </c>
      <c r="AD2021" t="str">
        <f t="shared" si="1043"/>
        <v>0.375466554722573+0.094334641194571i</v>
      </c>
      <c r="AE2021" t="str">
        <f t="shared" si="1044"/>
        <v>-0.00913166021342477-0.00288947473415642i</v>
      </c>
      <c r="AF2021" t="str">
        <f t="shared" si="1045"/>
        <v>-14.649727357806-1.78450702104296i</v>
      </c>
      <c r="AG2021" t="str">
        <f t="shared" si="1046"/>
        <v>1.01381261990771-0.0499135352625142i</v>
      </c>
      <c r="AH2021" t="str">
        <f t="shared" si="1047"/>
        <v>0.123720763543813+0.0639179945570652i</v>
      </c>
      <c r="AI2021">
        <f t="shared" si="1048"/>
        <v>-17.123698422158228</v>
      </c>
      <c r="AJ2021">
        <f t="shared" si="1049"/>
        <v>27.322282969807329</v>
      </c>
      <c r="AK2021"/>
      <c r="AL2021"/>
      <c r="AM2021"/>
      <c r="AN2021"/>
    </row>
    <row r="2022" spans="1:40" x14ac:dyDescent="0.3">
      <c r="A2022"/>
      <c r="B2022">
        <f t="shared" si="1015"/>
        <v>188800</v>
      </c>
      <c r="C2022" s="186" t="str">
        <f t="shared" si="1018"/>
        <v>-2.14406894348665E-06+0.0129715173415155i</v>
      </c>
      <c r="D2022" s="158" t="str">
        <f t="shared" si="1019"/>
        <v>-5.95702239486786+0.0994482996182855i</v>
      </c>
      <c r="E2022" t="str">
        <f t="shared" si="1020"/>
        <v>2870</v>
      </c>
      <c r="F2022" t="str">
        <f t="shared" si="1021"/>
        <v>0.777000777000777</v>
      </c>
      <c r="G2022" t="str">
        <f t="shared" si="1016"/>
        <v>0.777000777000777</v>
      </c>
      <c r="H2022" t="str">
        <f t="shared" si="1022"/>
        <v>8.69314807788454+1.88311390142736i</v>
      </c>
      <c r="I2022" t="str">
        <f t="shared" si="1023"/>
        <v>741.415866247191i</v>
      </c>
      <c r="J2022" t="str">
        <f t="shared" si="1017"/>
        <v>-469.189242243448+160.35105102117i</v>
      </c>
      <c r="K2022" t="str">
        <f t="shared" si="1024"/>
        <v>0.483572615819323-1.41493970723021i</v>
      </c>
      <c r="L2022" t="str">
        <f t="shared" si="1025"/>
        <v>0.034247964770532-0.0841622403573748i</v>
      </c>
      <c r="M2022" t="str">
        <f t="shared" si="1026"/>
        <v>0.517820580589855-1.49910194758758i</v>
      </c>
      <c r="N2022" t="str">
        <f t="shared" si="1027"/>
        <v>-2.37253077199101i</v>
      </c>
      <c r="O2022" t="str">
        <f t="shared" si="1028"/>
        <v>-0.718563410887835-0.695461447194048i</v>
      </c>
      <c r="P2022" t="str">
        <f t="shared" si="1029"/>
        <v>1.71856341088783+0.695461447194048i</v>
      </c>
      <c r="Q2022" t="str">
        <f t="shared" si="1030"/>
        <v>-1.71856341088783+1.67706932479696i</v>
      </c>
      <c r="R2022" t="str">
        <f t="shared" si="1031"/>
        <v>-0.309940410417816-0.70713305911298i</v>
      </c>
      <c r="S2022" t="str">
        <f t="shared" si="1032"/>
        <v>0.244899197081937i</v>
      </c>
      <c r="T2022" t="str">
        <f t="shared" si="1033"/>
        <v>0.173176318406863-0.0759041576545692i</v>
      </c>
      <c r="U2022" t="str">
        <f t="shared" si="1034"/>
        <v>0.00005-0.00127724498500815i</v>
      </c>
      <c r="V2022" t="str">
        <f t="shared" si="1035"/>
        <v>3.33333333333333E-06-0.00140496948350896i</v>
      </c>
      <c r="W2022" t="str">
        <f t="shared" si="1036"/>
        <v>0.0000144701931417522-0.00066925867597057i</v>
      </c>
      <c r="X2022" t="str">
        <f t="shared" si="1037"/>
        <v>0.0000244072410529036-0.00066868066050082i</v>
      </c>
      <c r="Y2022" t="str">
        <f t="shared" si="1038"/>
        <v>0.009+0.379604923518562i</v>
      </c>
      <c r="Z2022" t="str">
        <f t="shared" si="1039"/>
        <v>-0.0246692944051078-0.00148924032588023i</v>
      </c>
      <c r="AA2022" t="str">
        <f t="shared" si="1040"/>
        <v>0.879362997484157-36.9245870087941i</v>
      </c>
      <c r="AB2022" t="str">
        <f t="shared" si="1041"/>
        <v>0.42218919787763-0.185047907996696i</v>
      </c>
      <c r="AC2022" t="str">
        <f t="shared" si="1042"/>
        <v>0.941212576288905-0.72872626394458i</v>
      </c>
      <c r="AD2022" t="str">
        <f t="shared" si="1043"/>
        <v>0.375616051569552+0.0942118456287818i</v>
      </c>
      <c r="AE2022" t="str">
        <f t="shared" si="1044"/>
        <v>-0.00912587887976746-0.00288352232731028i</v>
      </c>
      <c r="AF2022" t="str">
        <f t="shared" si="1045"/>
        <v>-14.6501704727524-1.78366560180907i</v>
      </c>
      <c r="AG2022" t="str">
        <f t="shared" si="1046"/>
        <v>1.01378871158045-0.0499075686249345i</v>
      </c>
      <c r="AH2022" t="str">
        <f t="shared" si="1047"/>
        <v>0.123662523151489+0.0638134011779062i</v>
      </c>
      <c r="AI2022">
        <f t="shared" si="1048"/>
        <v>-17.129921467365573</v>
      </c>
      <c r="AJ2022">
        <f t="shared" si="1049"/>
        <v>27.295029035067795</v>
      </c>
      <c r="AK2022"/>
      <c r="AL2022"/>
      <c r="AM2022"/>
      <c r="AN2022"/>
    </row>
    <row r="2023" spans="1:40" x14ac:dyDescent="0.3">
      <c r="A2023"/>
      <c r="B2023">
        <f t="shared" si="1015"/>
        <v>188900</v>
      </c>
      <c r="C2023" s="186" t="str">
        <f t="shared" si="1018"/>
        <v>-2.14179948729745E-06+0.0129646504719373i</v>
      </c>
      <c r="D2023" s="158" t="str">
        <f t="shared" si="1019"/>
        <v>-5.95702237746869+0.099395653618186i</v>
      </c>
      <c r="E2023" t="str">
        <f t="shared" si="1020"/>
        <v>2870</v>
      </c>
      <c r="F2023" t="str">
        <f t="shared" si="1021"/>
        <v>0.777000777000777</v>
      </c>
      <c r="G2023" t="str">
        <f t="shared" si="1016"/>
        <v>0.777000777000777</v>
      </c>
      <c r="H2023" t="str">
        <f t="shared" si="1022"/>
        <v>8.69359055541443+1.88222057379748i</v>
      </c>
      <c r="I2023" t="str">
        <f t="shared" si="1023"/>
        <v>741.80856532889i</v>
      </c>
      <c r="J2023" t="str">
        <f t="shared" si="1017"/>
        <v>-469.687455975121+160.435982721923i</v>
      </c>
      <c r="K2023" t="str">
        <f t="shared" si="1024"/>
        <v>0.483112292982984-1.41434471240022i</v>
      </c>
      <c r="L2023" t="str">
        <f t="shared" si="1025"/>
        <v>0.0342168592685612-0.0841303374942421i</v>
      </c>
      <c r="M2023" t="str">
        <f t="shared" si="1026"/>
        <v>0.517329152251545-1.49847504989446i</v>
      </c>
      <c r="N2023" t="str">
        <f t="shared" si="1027"/>
        <v>-2.37378740905245i</v>
      </c>
      <c r="O2023" t="str">
        <f t="shared" si="1028"/>
        <v>-0.719436785932316-0.694557924904309i</v>
      </c>
      <c r="P2023" t="str">
        <f t="shared" si="1029"/>
        <v>1.71943678593232+0.694557924904309i</v>
      </c>
      <c r="Q2023" t="str">
        <f t="shared" si="1030"/>
        <v>-1.71943678593232+1.67922948414814i</v>
      </c>
      <c r="R2023" t="str">
        <f t="shared" si="1031"/>
        <v>-0.309912679579831-0.706610701775425i</v>
      </c>
      <c r="S2023" t="str">
        <f t="shared" si="1032"/>
        <v>0.245028910639712i</v>
      </c>
      <c r="T2023" t="str">
        <f t="shared" si="1033"/>
        <v>0.173140050502395-0.0759375662708801i</v>
      </c>
      <c r="U2023" t="str">
        <f t="shared" si="1034"/>
        <v>0.00005-0.00127656883626013i</v>
      </c>
      <c r="V2023" t="str">
        <f t="shared" si="1035"/>
        <v>3.33333333333333E-06-0.00140422571988614i</v>
      </c>
      <c r="W2023" t="str">
        <f t="shared" si="1036"/>
        <v>0.0000144701883906596-0.000668904622207807i</v>
      </c>
      <c r="X2023" t="str">
        <f t="shared" si="1037"/>
        <v>0.000024396722620823-0.000668327068894i</v>
      </c>
      <c r="Y2023" t="str">
        <f t="shared" si="1038"/>
        <v>0.009+0.379805985448392i</v>
      </c>
      <c r="Z2023" t="str">
        <f t="shared" si="1039"/>
        <v>-0.0246431751738166-0.00148743838418869i</v>
      </c>
      <c r="AA2023" t="str">
        <f t="shared" si="1040"/>
        <v>0.878428434988423-36.9049932236087i</v>
      </c>
      <c r="AB2023" t="str">
        <f t="shared" si="1041"/>
        <v>0.422100779798086-0.185129355373868i</v>
      </c>
      <c r="AC2023" t="str">
        <f t="shared" si="1042"/>
        <v>0.940953318546874-0.728280299540865i</v>
      </c>
      <c r="AD2023" t="str">
        <f t="shared" si="1043"/>
        <v>0.375765432775286+0.0940888403492142i</v>
      </c>
      <c r="AE2023" t="str">
        <f t="shared" si="1044"/>
        <v>-0.00912010203148719-0.00287757570278819i</v>
      </c>
      <c r="AF2023" t="str">
        <f t="shared" si="1045"/>
        <v>-14.6506129328831-1.78282492017929i</v>
      </c>
      <c r="AG2023" t="str">
        <f t="shared" si="1046"/>
        <v>1.01376480042468-0.0499015929836069i</v>
      </c>
      <c r="AH2023" t="str">
        <f t="shared" si="1047"/>
        <v>0.123604306667848+0.0637089044305306i</v>
      </c>
      <c r="AI2023">
        <f t="shared" si="1048"/>
        <v>-17.136142911984926</v>
      </c>
      <c r="AJ2023">
        <f t="shared" si="1049"/>
        <v>27.267766889631691</v>
      </c>
      <c r="AK2023"/>
      <c r="AL2023"/>
      <c r="AM2023"/>
      <c r="AN2023"/>
    </row>
    <row r="2024" spans="1:40" x14ac:dyDescent="0.3">
      <c r="A2024"/>
      <c r="B2024">
        <f t="shared" si="1015"/>
        <v>189000</v>
      </c>
      <c r="C2024" s="186" t="str">
        <f t="shared" si="1018"/>
        <v>-2.13953363246645E-06+0.0129577908688871i</v>
      </c>
      <c r="D2024" s="158" t="str">
        <f t="shared" si="1019"/>
        <v>-5.95702236009714+0.0993430633281345i</v>
      </c>
      <c r="E2024" t="str">
        <f t="shared" si="1020"/>
        <v>2870</v>
      </c>
      <c r="F2024" t="str">
        <f t="shared" si="1021"/>
        <v>0.777000777000777</v>
      </c>
      <c r="G2024" t="str">
        <f t="shared" si="1016"/>
        <v>0.777000777000777</v>
      </c>
      <c r="H2024" t="str">
        <f t="shared" si="1022"/>
        <v>8.69403237936578+1.88132803860682i</v>
      </c>
      <c r="I2024" t="str">
        <f t="shared" si="1023"/>
        <v>742.201264410589i</v>
      </c>
      <c r="J2024" t="str">
        <f t="shared" si="1017"/>
        <v>-470.18593352132+160.520914422676i</v>
      </c>
      <c r="K2024" t="str">
        <f t="shared" si="1024"/>
        <v>0.48265260263518-1.41375013563005i</v>
      </c>
      <c r="L2024" t="str">
        <f t="shared" si="1025"/>
        <v>0.0341857937918873-0.0840984521205778i</v>
      </c>
      <c r="M2024" t="str">
        <f t="shared" si="1026"/>
        <v>0.516838396427067-1.49784858775063i</v>
      </c>
      <c r="N2024" t="str">
        <f t="shared" si="1027"/>
        <v>-2.37504404611388i</v>
      </c>
      <c r="O2024" t="str">
        <f t="shared" si="1028"/>
        <v>-0.720309024887904-0.693653305812807i</v>
      </c>
      <c r="P2024" t="str">
        <f t="shared" si="1029"/>
        <v>1.7203090248879+0.693653305812807i</v>
      </c>
      <c r="Q2024" t="str">
        <f t="shared" si="1030"/>
        <v>-1.7203090248879+1.68139074030107i</v>
      </c>
      <c r="R2024" t="str">
        <f t="shared" si="1031"/>
        <v>-0.309884927274735-0.706088810509246i</v>
      </c>
      <c r="S2024" t="str">
        <f t="shared" si="1032"/>
        <v>0.245158624197489i</v>
      </c>
      <c r="T2024" t="str">
        <f t="shared" si="1033"/>
        <v>0.173103761345688-0.075970962430213i</v>
      </c>
      <c r="U2024" t="str">
        <f t="shared" si="1034"/>
        <v>0.00005-0.00127589340301343i</v>
      </c>
      <c r="V2024" t="str">
        <f t="shared" si="1035"/>
        <v>3.33333333333333E-06-0.00140348274331477i</v>
      </c>
      <c r="W2024" t="str">
        <f t="shared" si="1036"/>
        <v>0.0000144701836370552-0.000668550943231295i</v>
      </c>
      <c r="X2024" t="str">
        <f t="shared" si="1037"/>
        <v>0.000024386220865297-0.000667973851336741i</v>
      </c>
      <c r="Y2024" t="str">
        <f t="shared" si="1038"/>
        <v>0.009+0.380007047378221i</v>
      </c>
      <c r="Z2024" t="str">
        <f t="shared" si="1039"/>
        <v>-0.0246170974244425-0.00148563996234112i</v>
      </c>
      <c r="AA2024" t="str">
        <f t="shared" si="1040"/>
        <v>0.877495363522489-36.8854202464353i</v>
      </c>
      <c r="AB2024" t="str">
        <f t="shared" si="1041"/>
        <v>0.422012309907383-0.185210772381982i</v>
      </c>
      <c r="AC2024" t="str">
        <f t="shared" si="1042"/>
        <v>0.940694471676459-0.727834581007077i</v>
      </c>
      <c r="AD2024" t="str">
        <f t="shared" si="1043"/>
        <v>0.375914698061599+0.0939656254368691i</v>
      </c>
      <c r="AE2024" t="str">
        <f t="shared" si="1044"/>
        <v>-0.00911432965722686-0.00287163485379978i</v>
      </c>
      <c r="AF2024" t="str">
        <f t="shared" si="1045"/>
        <v>-14.6510547394629-1.78198497527869i</v>
      </c>
      <c r="AG2024" t="str">
        <f t="shared" si="1046"/>
        <v>1.01374088645506-0.0498956083152685i</v>
      </c>
      <c r="AH2024" t="str">
        <f t="shared" si="1047"/>
        <v>0.123546114005079+0.0636045041868938i</v>
      </c>
      <c r="AI2024">
        <f t="shared" si="1048"/>
        <v>-17.142362760376614</v>
      </c>
      <c r="AJ2024">
        <f t="shared" si="1049"/>
        <v>27.240496536402318</v>
      </c>
      <c r="AK2024"/>
      <c r="AL2024"/>
      <c r="AM2024"/>
      <c r="AN2024"/>
    </row>
    <row r="2025" spans="1:40" x14ac:dyDescent="0.3">
      <c r="A2025"/>
      <c r="B2025">
        <f t="shared" si="1015"/>
        <v>189100</v>
      </c>
      <c r="C2025" s="186" t="str">
        <f t="shared" si="1018"/>
        <v>-2.13727137137778E-06+0.0129509385208369i</v>
      </c>
      <c r="D2025" s="158" t="str">
        <f t="shared" si="1019"/>
        <v>-5.95702234275314+0.0992905286597496i</v>
      </c>
      <c r="E2025" t="str">
        <f t="shared" si="1020"/>
        <v>2870</v>
      </c>
      <c r="F2025" t="str">
        <f t="shared" si="1021"/>
        <v>0.777000777000777</v>
      </c>
      <c r="G2025" t="str">
        <f t="shared" si="1016"/>
        <v>0.777000777000777</v>
      </c>
      <c r="H2025" t="str">
        <f t="shared" si="1022"/>
        <v>8.69447355100039+1.88043629489319i</v>
      </c>
      <c r="I2025" t="str">
        <f t="shared" si="1023"/>
        <v>742.593963492287i</v>
      </c>
      <c r="J2025" t="str">
        <f t="shared" si="1017"/>
        <v>-470.684674882044+160.605846123428i</v>
      </c>
      <c r="K2025" t="str">
        <f t="shared" si="1024"/>
        <v>0.48219354366599-1.41315597662755i</v>
      </c>
      <c r="L2025" t="str">
        <f t="shared" si="1025"/>
        <v>0.034154768276332-0.0840665842347097i</v>
      </c>
      <c r="M2025" t="str">
        <f t="shared" si="1026"/>
        <v>0.516348311942322-1.49722256086226i</v>
      </c>
      <c r="N2025" t="str">
        <f t="shared" si="1027"/>
        <v>-2.37630068317532i</v>
      </c>
      <c r="O2025" t="str">
        <f t="shared" si="1028"/>
        <v>-0.72118012637723-0.692747591348049i</v>
      </c>
      <c r="P2025" t="str">
        <f t="shared" si="1029"/>
        <v>1.72118012637723+0.692747591348049i</v>
      </c>
      <c r="Q2025" t="str">
        <f t="shared" si="1030"/>
        <v>-1.72118012637723+1.68355309182727i</v>
      </c>
      <c r="R2025" t="str">
        <f t="shared" si="1031"/>
        <v>-0.309857153489937-0.705567384563601i</v>
      </c>
      <c r="S2025" t="str">
        <f t="shared" si="1032"/>
        <v>0.245288337755266i</v>
      </c>
      <c r="T2025" t="str">
        <f t="shared" si="1033"/>
        <v>0.173067450933936-0.076004346121125i</v>
      </c>
      <c r="U2025" t="str">
        <f t="shared" si="1034"/>
        <v>0.0000500000000000001-0.00127521868413294i</v>
      </c>
      <c r="V2025" t="str">
        <f t="shared" si="1035"/>
        <v>3.33333333333333E-06-0.00140274055254623i</v>
      </c>
      <c r="W2025" t="str">
        <f t="shared" si="1036"/>
        <v>0.0000144701788809389-0.000668197638446458i</v>
      </c>
      <c r="X2025" t="str">
        <f t="shared" si="1037"/>
        <v>0.0000243757357510672-0.000667621007236155i</v>
      </c>
      <c r="Y2025" t="str">
        <f t="shared" si="1038"/>
        <v>0.009+0.380208109308051i</v>
      </c>
      <c r="Z2025" t="str">
        <f t="shared" si="1039"/>
        <v>-0.0245910610691738-0.0014838450513285i</v>
      </c>
      <c r="AA2025" t="str">
        <f t="shared" si="1040"/>
        <v>0.876563779912079-36.8658680441068i</v>
      </c>
      <c r="AB2025" t="str">
        <f t="shared" si="1041"/>
        <v>0.42192378819868-0.185292158993142i</v>
      </c>
      <c r="AC2025" t="str">
        <f t="shared" si="1042"/>
        <v>0.940436035009289-0.727389108167791i</v>
      </c>
      <c r="AD2025" t="str">
        <f t="shared" si="1043"/>
        <v>0.376063847150303+0.0938422009730773i</v>
      </c>
      <c r="AE2025" t="str">
        <f t="shared" si="1044"/>
        <v>-0.00910856174566182-0.00286569977357214i</v>
      </c>
      <c r="AF2025" t="str">
        <f t="shared" si="1045"/>
        <v>-14.6514958937535-1.78114576623344i</v>
      </c>
      <c r="AG2025" t="str">
        <f t="shared" si="1046"/>
        <v>1.01371696968631-0.0498896145967032i</v>
      </c>
      <c r="AH2025" t="str">
        <f t="shared" si="1047"/>
        <v>0.1234879450756+0.0635002003192902i</v>
      </c>
      <c r="AI2025">
        <f t="shared" si="1048"/>
        <v>-17.148581016896721</v>
      </c>
      <c r="AJ2025">
        <f t="shared" si="1049"/>
        <v>27.2132179782752</v>
      </c>
      <c r="AK2025"/>
      <c r="AL2025"/>
      <c r="AM2025"/>
      <c r="AN2025"/>
    </row>
    <row r="2026" spans="1:40" x14ac:dyDescent="0.3">
      <c r="A2026"/>
      <c r="B2026">
        <f t="shared" si="1015"/>
        <v>189200</v>
      </c>
      <c r="C2026" s="186" t="str">
        <f t="shared" si="1018"/>
        <v>-2.13501269643565E-06+0.012944093416283i</v>
      </c>
      <c r="D2026" s="158" t="str">
        <f t="shared" si="1019"/>
        <v>-5.95702232543663+0.0992380495248364i</v>
      </c>
      <c r="E2026" t="str">
        <f t="shared" si="1020"/>
        <v>2870</v>
      </c>
      <c r="F2026" t="str">
        <f t="shared" si="1021"/>
        <v>0.777000777000777</v>
      </c>
      <c r="G2026" t="str">
        <f t="shared" si="1016"/>
        <v>0.777000777000777</v>
      </c>
      <c r="H2026" t="str">
        <f t="shared" si="1022"/>
        <v>8.69491407157706+1.87954534169577i</v>
      </c>
      <c r="I2026" t="str">
        <f t="shared" si="1023"/>
        <v>742.986662573986i</v>
      </c>
      <c r="J2026" t="str">
        <f t="shared" si="1017"/>
        <v>-471.183680057294+160.690777824181i</v>
      </c>
      <c r="K2026" t="str">
        <f t="shared" si="1024"/>
        <v>0.481735114967808-1.41256223510045i</v>
      </c>
      <c r="L2026" t="str">
        <f t="shared" si="1025"/>
        <v>0.0341237826578356-0.084034733834922i</v>
      </c>
      <c r="M2026" t="str">
        <f t="shared" si="1026"/>
        <v>0.515858897625644-1.49659696893537i</v>
      </c>
      <c r="N2026" t="str">
        <f t="shared" si="1027"/>
        <v>-2.37755732023676i</v>
      </c>
      <c r="O2026" t="str">
        <f t="shared" si="1028"/>
        <v>-0.722050089024697-0.691840782940285i</v>
      </c>
      <c r="P2026" t="str">
        <f t="shared" si="1029"/>
        <v>1.7220500890247+0.691840782940285i</v>
      </c>
      <c r="Q2026" t="str">
        <f t="shared" si="1030"/>
        <v>-1.7220500890247+1.68571653729648i</v>
      </c>
      <c r="R2026" t="str">
        <f t="shared" si="1031"/>
        <v>-0.30982935821282-0.705046423189248i</v>
      </c>
      <c r="S2026" t="str">
        <f t="shared" si="1032"/>
        <v>0.245418051313041i</v>
      </c>
      <c r="T2026" t="str">
        <f t="shared" si="1033"/>
        <v>0.173031119264335-0.0760377173321604i</v>
      </c>
      <c r="U2026" t="str">
        <f t="shared" si="1034"/>
        <v>0.0000500000000000001-0.00127454467848593i</v>
      </c>
      <c r="V2026" t="str">
        <f t="shared" si="1035"/>
        <v>3.33333333333333E-06-0.00140199914633452i</v>
      </c>
      <c r="W2026" t="str">
        <f t="shared" si="1036"/>
        <v>0.0000144701741223109-0.00066784470725996i</v>
      </c>
      <c r="X2026" t="str">
        <f t="shared" si="1037"/>
        <v>0.0000243652672429677-0.000667268536000594i</v>
      </c>
      <c r="Y2026" t="str">
        <f t="shared" si="1038"/>
        <v>0.009+0.380409171237881i</v>
      </c>
      <c r="Z2026" t="str">
        <f t="shared" si="1039"/>
        <v>-0.0245650660204309-0.00148205364216991i</v>
      </c>
      <c r="AA2026" t="str">
        <f t="shared" si="1040"/>
        <v>0.875633680991399-36.846336583527i</v>
      </c>
      <c r="AB2026" t="str">
        <f t="shared" si="1041"/>
        <v>0.421835214665142-0.18537351517942i</v>
      </c>
      <c r="AC2026" t="str">
        <f t="shared" si="1042"/>
        <v>0.940178007878422-0.726943880847499i</v>
      </c>
      <c r="AD2026" t="str">
        <f t="shared" si="1043"/>
        <v>0.376212879763189+0.0937185670395304i</v>
      </c>
      <c r="AE2026" t="str">
        <f t="shared" si="1044"/>
        <v>-0.00910279828549928-0.00285977045535051i</v>
      </c>
      <c r="AF2026" t="str">
        <f t="shared" si="1045"/>
        <v>-14.6519363970137-1.78030729217093i</v>
      </c>
      <c r="AG2026" t="str">
        <f t="shared" si="1046"/>
        <v>1.01369305013311-0.0498836118047417i</v>
      </c>
      <c r="AH2026" t="str">
        <f t="shared" si="1047"/>
        <v>0.123429799792071+0.0633959927003702i</v>
      </c>
      <c r="AI2026">
        <f t="shared" si="1048"/>
        <v>-17.154797685895836</v>
      </c>
      <c r="AJ2026">
        <f t="shared" si="1049"/>
        <v>27.185931218142134</v>
      </c>
      <c r="AK2026"/>
      <c r="AL2026"/>
      <c r="AM2026"/>
      <c r="AN2026"/>
    </row>
    <row r="2027" spans="1:40" x14ac:dyDescent="0.3">
      <c r="A2027"/>
      <c r="B2027">
        <f t="shared" si="1015"/>
        <v>189300</v>
      </c>
      <c r="C2027" s="186" t="str">
        <f t="shared" si="1018"/>
        <v>-2.13275760006442E-06+0.012937255543746i</v>
      </c>
      <c r="D2027" s="158" t="str">
        <f t="shared" si="1019"/>
        <v>-5.95702230814756+0.099185625835386i</v>
      </c>
      <c r="E2027" t="str">
        <f t="shared" si="1020"/>
        <v>2870</v>
      </c>
      <c r="F2027" t="str">
        <f t="shared" si="1021"/>
        <v>0.777000777000777</v>
      </c>
      <c r="G2027" t="str">
        <f t="shared" si="1016"/>
        <v>0.777000777000777</v>
      </c>
      <c r="H2027" t="str">
        <f t="shared" si="1022"/>
        <v>8.69535394235167+1.87865517805503i</v>
      </c>
      <c r="I2027" t="str">
        <f t="shared" si="1023"/>
        <v>743.379361655685i</v>
      </c>
      <c r="J2027" t="str">
        <f t="shared" si="1017"/>
        <v>-471.68294904707+160.775709524934i</v>
      </c>
      <c r="K2027" t="str">
        <f t="shared" si="1024"/>
        <v>0.48127731543533-1.41196891075631i</v>
      </c>
      <c r="L2027" t="str">
        <f t="shared" si="1025"/>
        <v>0.0340928368724551-0.084002900919454i</v>
      </c>
      <c r="M2027" t="str">
        <f t="shared" si="1026"/>
        <v>0.515370152307785-1.49597181167576i</v>
      </c>
      <c r="N2027" t="str">
        <f t="shared" si="1027"/>
        <v>-2.37881395729819i</v>
      </c>
      <c r="O2027" t="str">
        <f t="shared" si="1028"/>
        <v>-0.72291891145651-0.690932882021499i</v>
      </c>
      <c r="P2027" t="str">
        <f t="shared" si="1029"/>
        <v>1.72291891145651+0.690932882021499i</v>
      </c>
      <c r="Q2027" t="str">
        <f t="shared" si="1030"/>
        <v>-1.72291891145651+1.68788107527669i</v>
      </c>
      <c r="R2027" t="str">
        <f t="shared" si="1031"/>
        <v>-0.309801541430763-0.704525925638533i</v>
      </c>
      <c r="S2027" t="str">
        <f t="shared" si="1032"/>
        <v>0.245547764870818i</v>
      </c>
      <c r="T2027" t="str">
        <f t="shared" si="1033"/>
        <v>0.172994766334086-0.076071076051858i</v>
      </c>
      <c r="U2027" t="str">
        <f t="shared" si="1034"/>
        <v>0.0000500000000000001-0.00127387138494209i</v>
      </c>
      <c r="V2027" t="str">
        <f t="shared" si="1035"/>
        <v>3.33333333333333E-06-0.0014012585234363i</v>
      </c>
      <c r="W2027" t="str">
        <f t="shared" si="1036"/>
        <v>0.0000144701693611711-0.000667492149079736i</v>
      </c>
      <c r="X2027" t="str">
        <f t="shared" si="1037"/>
        <v>0.0000243548153059261-0.000666916437039675i</v>
      </c>
      <c r="Y2027" t="str">
        <f t="shared" si="1038"/>
        <v>0.009+0.380610233167711i</v>
      </c>
      <c r="Z2027" t="str">
        <f t="shared" si="1039"/>
        <v>-0.0245391121908666-0.00148026572591254i</v>
      </c>
      <c r="AA2027" t="str">
        <f t="shared" si="1040"/>
        <v>0.874705063603063-36.8268258316696i</v>
      </c>
      <c r="AB2027" t="str">
        <f t="shared" si="1041"/>
        <v>0.421746589299945-0.185454840912875i</v>
      </c>
      <c r="AC2027" t="str">
        <f t="shared" si="1042"/>
        <v>0.939920389618328-0.726498898870596i</v>
      </c>
      <c r="AD2027" t="str">
        <f t="shared" si="1043"/>
        <v>0.376361795622041+0.0935947237182723i</v>
      </c>
      <c r="AE2027" t="str">
        <f t="shared" si="1044"/>
        <v>-0.00909703926547884-0.00285384689239805i</v>
      </c>
      <c r="AF2027" t="str">
        <f t="shared" si="1045"/>
        <v>-14.6523762504992-1.77946955221964i</v>
      </c>
      <c r="AG2027" t="str">
        <f t="shared" si="1046"/>
        <v>1.0136691278102-0.049877599916262i</v>
      </c>
      <c r="AH2027" t="str">
        <f t="shared" si="1047"/>
        <v>0.123371678067383+0.0632918812031295i</v>
      </c>
      <c r="AI2027">
        <f t="shared" si="1048"/>
        <v>-17.161012771719918</v>
      </c>
      <c r="AJ2027">
        <f t="shared" si="1049"/>
        <v>27.158636258889558</v>
      </c>
      <c r="AK2027"/>
      <c r="AL2027"/>
      <c r="AM2027"/>
      <c r="AN2027"/>
    </row>
    <row r="2028" spans="1:40" x14ac:dyDescent="0.3">
      <c r="A2028"/>
      <c r="B2028">
        <f t="shared" si="1015"/>
        <v>189400</v>
      </c>
      <c r="C2028" s="186" t="str">
        <f t="shared" si="1018"/>
        <v>-2.13050607470837E-06+0.0129304248917708i</v>
      </c>
      <c r="D2028" s="158" t="str">
        <f t="shared" si="1019"/>
        <v>-5.95702229088587+0.0991332575035762i</v>
      </c>
      <c r="E2028" t="str">
        <f t="shared" si="1020"/>
        <v>2870</v>
      </c>
      <c r="F2028" t="str">
        <f t="shared" si="1021"/>
        <v>0.777000777000777</v>
      </c>
      <c r="G2028" t="str">
        <f t="shared" si="1016"/>
        <v>0.777000777000777</v>
      </c>
      <c r="H2028" t="str">
        <f t="shared" si="1022"/>
        <v>8.69579316457712+1.87776580301283i</v>
      </c>
      <c r="I2028" t="str">
        <f t="shared" si="1023"/>
        <v>743.772060737384i</v>
      </c>
      <c r="J2028" t="str">
        <f t="shared" si="1017"/>
        <v>-472.182481851372+160.860641225687i</v>
      </c>
      <c r="K2028" t="str">
        <f t="shared" si="1024"/>
        <v>0.480820143965559-1.41137600330253i</v>
      </c>
      <c r="L2028" t="str">
        <f t="shared" si="1025"/>
        <v>0.034061930856365-0.0839710854865016i</v>
      </c>
      <c r="M2028" t="str">
        <f t="shared" si="1026"/>
        <v>0.514882074821924-1.49534708878903i</v>
      </c>
      <c r="N2028" t="str">
        <f t="shared" si="1027"/>
        <v>-2.38007059435963i</v>
      </c>
      <c r="O2028" t="str">
        <f t="shared" si="1028"/>
        <v>-0.723786592300692-0.690023890025376i</v>
      </c>
      <c r="P2028" t="str">
        <f t="shared" si="1029"/>
        <v>1.72378659230069+0.690023890025376i</v>
      </c>
      <c r="Q2028" t="str">
        <f t="shared" si="1030"/>
        <v>-1.72378659230069+1.69004670433425i</v>
      </c>
      <c r="R2028" t="str">
        <f t="shared" si="1031"/>
        <v>-0.309773703131127-0.704005891165364i</v>
      </c>
      <c r="S2028" t="str">
        <f t="shared" si="1032"/>
        <v>0.245677478428595i</v>
      </c>
      <c r="T2028" t="str">
        <f t="shared" si="1033"/>
        <v>0.172958392140383-0.0761044222687434i</v>
      </c>
      <c r="U2028" t="str">
        <f t="shared" si="1034"/>
        <v>0.0000500000000000001-0.00127319880237349i</v>
      </c>
      <c r="V2028" t="str">
        <f t="shared" si="1035"/>
        <v>3.33333333333333E-06-0.00140051868261084i</v>
      </c>
      <c r="W2028" t="str">
        <f t="shared" si="1036"/>
        <v>0.0000144701645975195-0.000667139963314962i</v>
      </c>
      <c r="X2028" t="str">
        <f t="shared" si="1037"/>
        <v>0.0000243443799049622-0.000666564709764253i</v>
      </c>
      <c r="Y2028" t="str">
        <f t="shared" si="1038"/>
        <v>0.009+0.38081129509754i</v>
      </c>
      <c r="Z2028" t="str">
        <f t="shared" si="1039"/>
        <v>-0.0245131994933638-0.00147848129363145i</v>
      </c>
      <c r="AA2028" t="str">
        <f t="shared" si="1040"/>
        <v>0.873777924598094-36.8073357555788i</v>
      </c>
      <c r="AB2028" t="str">
        <f t="shared" si="1041"/>
        <v>0.421657912096248-0.185536136165532i</v>
      </c>
      <c r="AC2028" t="str">
        <f t="shared" si="1042"/>
        <v>0.939663179564903-0.726054162061337i</v>
      </c>
      <c r="AD2028" t="str">
        <f t="shared" si="1043"/>
        <v>0.376510594448622+0.0934706710916851i</v>
      </c>
      <c r="AE2028" t="str">
        <f t="shared" si="1044"/>
        <v>-0.00909128467437183-0.00284792907799541i</v>
      </c>
      <c r="AF2028" t="str">
        <f t="shared" si="1045"/>
        <v>-14.652815455463-1.77863254550925i</v>
      </c>
      <c r="AG2028" t="str">
        <f t="shared" si="1046"/>
        <v>1.01364520273232-0.0498715789081887i</v>
      </c>
      <c r="AH2028" t="str">
        <f t="shared" si="1047"/>
        <v>0.123313579814663+0.0631878657009075i</v>
      </c>
      <c r="AI2028">
        <f t="shared" si="1048"/>
        <v>-17.167226278710022</v>
      </c>
      <c r="AJ2028">
        <f t="shared" si="1049"/>
        <v>27.131333103397317</v>
      </c>
      <c r="AK2028"/>
      <c r="AL2028"/>
      <c r="AM2028"/>
      <c r="AN2028"/>
    </row>
    <row r="2029" spans="1:40" x14ac:dyDescent="0.3">
      <c r="A2029"/>
      <c r="B2029">
        <f t="shared" si="1015"/>
        <v>189500</v>
      </c>
      <c r="C2029" s="186" t="str">
        <f t="shared" si="1018"/>
        <v>-2.12825811283172E-06+0.0129236014489263i</v>
      </c>
      <c r="D2029" s="158" t="str">
        <f t="shared" si="1019"/>
        <v>-5.95702227365149+0.0990809444417683i</v>
      </c>
      <c r="E2029" t="str">
        <f t="shared" si="1020"/>
        <v>2870</v>
      </c>
      <c r="F2029" t="str">
        <f t="shared" si="1021"/>
        <v>0.777000777000777</v>
      </c>
      <c r="G2029" t="str">
        <f t="shared" si="1016"/>
        <v>0.777000777000777</v>
      </c>
      <c r="H2029" t="str">
        <f t="shared" si="1022"/>
        <v>8.69623173950329+1.8768772156123i</v>
      </c>
      <c r="I2029" t="str">
        <f t="shared" si="1023"/>
        <v>744.164759819082i</v>
      </c>
      <c r="J2029" t="str">
        <f t="shared" si="1017"/>
        <v>-472.682278470199+160.945572926439i</v>
      </c>
      <c r="K2029" t="str">
        <f t="shared" si="1024"/>
        <v>0.480363599457792-1.41078351244637i</v>
      </c>
      <c r="L2029" t="str">
        <f t="shared" si="1025"/>
        <v>0.0340310645458569-0.0839392875342169i</v>
      </c>
      <c r="M2029" t="str">
        <f t="shared" si="1026"/>
        <v>0.514394664003649-1.49472279998059i</v>
      </c>
      <c r="N2029" t="str">
        <f t="shared" si="1027"/>
        <v>-2.38132723142106i</v>
      </c>
      <c r="O2029" t="str">
        <f t="shared" si="1028"/>
        <v>-0.724653130187044-0.689113808387351i</v>
      </c>
      <c r="P2029" t="str">
        <f t="shared" si="1029"/>
        <v>1.72465313018704+0.689113808387351i</v>
      </c>
      <c r="Q2029" t="str">
        <f t="shared" si="1030"/>
        <v>-1.72465313018704+1.69221342303371i</v>
      </c>
      <c r="R2029" t="str">
        <f t="shared" si="1031"/>
        <v>-0.309745843301263-0.703486319025244i</v>
      </c>
      <c r="S2029" t="str">
        <f t="shared" si="1032"/>
        <v>0.245807191986372i</v>
      </c>
      <c r="T2029" t="str">
        <f t="shared" si="1033"/>
        <v>0.172921996680424-0.0761377559713343i</v>
      </c>
      <c r="U2029" t="str">
        <f t="shared" si="1034"/>
        <v>0.0000499999999999999-0.00127252692965456i</v>
      </c>
      <c r="V2029" t="str">
        <f t="shared" si="1035"/>
        <v>3.33333333333333E-06-0.00139977962262001i</v>
      </c>
      <c r="W2029" t="str">
        <f t="shared" si="1036"/>
        <v>0.0000144701598313559-0.000666788149376053i</v>
      </c>
      <c r="X2029" t="str">
        <f t="shared" si="1037"/>
        <v>0.0000243339610051875-0.000666213353586412i</v>
      </c>
      <c r="Y2029" t="str">
        <f t="shared" si="1038"/>
        <v>0.009+0.38101235702737i</v>
      </c>
      <c r="Z2029" t="str">
        <f t="shared" si="1039"/>
        <v>-0.0244873278410354-0.00147670033642953i</v>
      </c>
      <c r="AA2029" t="str">
        <f t="shared" si="1040"/>
        <v>0.87285226083588-36.7878663223687i</v>
      </c>
      <c r="AB2029" t="str">
        <f t="shared" si="1041"/>
        <v>0.421569183047219-0.185617400909399i</v>
      </c>
      <c r="AC2029" t="str">
        <f t="shared" si="1042"/>
        <v>0.93940637705545-0.72560967024389i</v>
      </c>
      <c r="AD2029" t="str">
        <f t="shared" si="1043"/>
        <v>0.376659275964684+0.093346409242506i</v>
      </c>
      <c r="AE2029" t="str">
        <f t="shared" si="1044"/>
        <v>-0.00908553450098135-0.00284201700544105i</v>
      </c>
      <c r="AF2029" t="str">
        <f t="shared" si="1045"/>
        <v>-14.6532540131548-1.77779627117053i</v>
      </c>
      <c r="AG2029" t="str">
        <f t="shared" si="1046"/>
        <v>1.01362127491423-0.0498655487574931i</v>
      </c>
      <c r="AH2029" t="str">
        <f t="shared" si="1047"/>
        <v>0.123255504947268+0.0630839460673882i</v>
      </c>
      <c r="AI2029">
        <f t="shared" si="1048"/>
        <v>-17.173438211202551</v>
      </c>
      <c r="AJ2029">
        <f t="shared" si="1049"/>
        <v>27.104021754540323</v>
      </c>
      <c r="AK2029"/>
      <c r="AL2029"/>
      <c r="AM2029"/>
      <c r="AN2029"/>
    </row>
    <row r="2030" spans="1:40" x14ac:dyDescent="0.3">
      <c r="A2030"/>
      <c r="B2030">
        <f t="shared" si="1015"/>
        <v>189600</v>
      </c>
      <c r="C2030" s="186" t="str">
        <f t="shared" si="1018"/>
        <v>-2.12601370691855E-06+0.0129167852038058i</v>
      </c>
      <c r="D2030" s="158" t="str">
        <f t="shared" si="1019"/>
        <v>-5.95702225644438+0.0990286865625112i</v>
      </c>
      <c r="E2030" t="str">
        <f t="shared" si="1020"/>
        <v>2870</v>
      </c>
      <c r="F2030" t="str">
        <f t="shared" si="1021"/>
        <v>0.777000777000777</v>
      </c>
      <c r="G2030" t="str">
        <f t="shared" si="1016"/>
        <v>0.777000777000777</v>
      </c>
      <c r="H2030" t="str">
        <f t="shared" si="1022"/>
        <v>8.69666966837719+1.87598941489796i</v>
      </c>
      <c r="I2030" t="str">
        <f t="shared" si="1023"/>
        <v>744.557458900781i</v>
      </c>
      <c r="J2030" t="str">
        <f t="shared" si="1017"/>
        <v>-473.182338903552+161.030504627192i</v>
      </c>
      <c r="K2030" t="str">
        <f t="shared" si="1024"/>
        <v>0.479907680813624-1.41019143789495i</v>
      </c>
      <c r="L2030" t="str">
        <f t="shared" si="1025"/>
        <v>0.0340002378773388-0.0839075070607086i</v>
      </c>
      <c r="M2030" t="str">
        <f t="shared" si="1026"/>
        <v>0.513907918690963-1.49409894495566i</v>
      </c>
      <c r="N2030" t="str">
        <f t="shared" si="1027"/>
        <v>-2.3825838684825i</v>
      </c>
      <c r="O2030" t="str">
        <f t="shared" si="1028"/>
        <v>-0.725518523747198-0.688202638544554i</v>
      </c>
      <c r="P2030" t="str">
        <f t="shared" si="1029"/>
        <v>1.7255185237472+0.688202638544554i</v>
      </c>
      <c r="Q2030" t="str">
        <f t="shared" si="1030"/>
        <v>-1.7255185237472+1.69438122993795i</v>
      </c>
      <c r="R2030" t="str">
        <f t="shared" si="1031"/>
        <v>-0.309717961928519-0.702967208475232i</v>
      </c>
      <c r="S2030" t="str">
        <f t="shared" si="1032"/>
        <v>0.245936905544147i</v>
      </c>
      <c r="T2030" t="str">
        <f t="shared" si="1033"/>
        <v>0.172885579951406-0.0761710771481399i</v>
      </c>
      <c r="U2030" t="str">
        <f t="shared" si="1034"/>
        <v>0.0000499999999999999-0.00127185576566212i</v>
      </c>
      <c r="V2030" t="str">
        <f t="shared" si="1035"/>
        <v>3.33333333333333E-06-0.00139904134222833i</v>
      </c>
      <c r="W2030" t="str">
        <f t="shared" si="1036"/>
        <v>0.0000144701550626807-0.000666436706674685i</v>
      </c>
      <c r="X2030" t="str">
        <f t="shared" si="1037"/>
        <v>0.0000243235585718066-0.000665862367919497i</v>
      </c>
      <c r="Y2030" t="str">
        <f t="shared" si="1038"/>
        <v>0.009+0.3812134189572i</v>
      </c>
      <c r="Z2030" t="str">
        <f t="shared" si="1039"/>
        <v>-0.0244614971472241-0.00147492284543743i</v>
      </c>
      <c r="AA2030" t="str">
        <f t="shared" si="1040"/>
        <v>0.871928069184161-36.768417499223i</v>
      </c>
      <c r="AB2030" t="str">
        <f t="shared" si="1041"/>
        <v>0.421480402146026-0.185698635116462i</v>
      </c>
      <c r="AC2030" t="str">
        <f t="shared" si="1042"/>
        <v>0.939149981428682-0.725165423242318i</v>
      </c>
      <c r="AD2030" t="str">
        <f t="shared" si="1043"/>
        <v>0.376807839891969+0.0932219382538208i</v>
      </c>
      <c r="AE2030" t="str">
        <f t="shared" si="1044"/>
        <v>-0.00907978873414255-0.00283611066805113i</v>
      </c>
      <c r="AF2030" t="str">
        <f t="shared" si="1045"/>
        <v>-14.6536919248216-1.77696072833545i</v>
      </c>
      <c r="AG2030" t="str">
        <f t="shared" si="1046"/>
        <v>1.0135973443707-0.0498595094411937i</v>
      </c>
      <c r="AH2030" t="str">
        <f t="shared" si="1047"/>
        <v>0.123197453378794+0.0629801221766022i</v>
      </c>
      <c r="AI2030">
        <f t="shared" si="1048"/>
        <v>-17.179648573528649</v>
      </c>
      <c r="AJ2030">
        <f t="shared" si="1049"/>
        <v>27.076702215187904</v>
      </c>
      <c r="AK2030"/>
      <c r="AL2030"/>
      <c r="AM2030"/>
      <c r="AN2030"/>
    </row>
    <row r="2031" spans="1:40" x14ac:dyDescent="0.3">
      <c r="A2031"/>
      <c r="B2031">
        <f t="shared" si="1015"/>
        <v>189700</v>
      </c>
      <c r="C2031" s="186" t="str">
        <f t="shared" si="1018"/>
        <v>-2.12377284947274E-06+0.0129099761450264i</v>
      </c>
      <c r="D2031" s="158" t="str">
        <f t="shared" si="1019"/>
        <v>-5.95702223926447+0.0989764837785358i</v>
      </c>
      <c r="E2031" t="str">
        <f t="shared" si="1020"/>
        <v>2870</v>
      </c>
      <c r="F2031" t="str">
        <f t="shared" si="1021"/>
        <v>0.777000777000777</v>
      </c>
      <c r="G2031" t="str">
        <f t="shared" si="1016"/>
        <v>0.777000777000777</v>
      </c>
      <c r="H2031" t="str">
        <f t="shared" si="1022"/>
        <v>8.69710695244288+1.87510239991563i</v>
      </c>
      <c r="I2031" t="str">
        <f t="shared" si="1023"/>
        <v>744.95015798248i</v>
      </c>
      <c r="J2031" t="str">
        <f t="shared" si="1017"/>
        <v>-473.68266315143+161.115436327945i</v>
      </c>
      <c r="K2031" t="str">
        <f t="shared" si="1024"/>
        <v>0.479452386936932-1.40959977935525i</v>
      </c>
      <c r="L2031" t="str">
        <f t="shared" si="1025"/>
        <v>0.0339694507873363-0.0838757440640425i</v>
      </c>
      <c r="M2031" t="str">
        <f t="shared" si="1026"/>
        <v>0.513421837724268-1.49347552341929i</v>
      </c>
      <c r="N2031" t="str">
        <f t="shared" si="1027"/>
        <v>-2.38384050554393i</v>
      </c>
      <c r="O2031" t="str">
        <f t="shared" si="1028"/>
        <v>-0.726382771614566-0.687290381935861i</v>
      </c>
      <c r="P2031" t="str">
        <f t="shared" si="1029"/>
        <v>1.72638277161457+0.687290381935861i</v>
      </c>
      <c r="Q2031" t="str">
        <f t="shared" si="1030"/>
        <v>-1.72638277161457+1.69655012360807i</v>
      </c>
      <c r="R2031" t="str">
        <f t="shared" si="1031"/>
        <v>-0.309690059000218-0.702448558773973i</v>
      </c>
      <c r="S2031" t="str">
        <f t="shared" si="1032"/>
        <v>0.246066619101924i</v>
      </c>
      <c r="T2031" t="str">
        <f t="shared" si="1033"/>
        <v>0.172849141950531-0.076204385787659i</v>
      </c>
      <c r="U2031" t="str">
        <f t="shared" si="1034"/>
        <v>0.0000499999999999999-0.00127118530927537i</v>
      </c>
      <c r="V2031" t="str">
        <f t="shared" si="1035"/>
        <v>3.33333333333333E-06-0.00139830384020291i</v>
      </c>
      <c r="W2031" t="str">
        <f t="shared" si="1036"/>
        <v>0.0000144701502914938-0.000666085634623763i</v>
      </c>
      <c r="X2031" t="str">
        <f t="shared" si="1037"/>
        <v>0.000024313172570115-0.000665511752178076i</v>
      </c>
      <c r="Y2031" t="str">
        <f t="shared" si="1038"/>
        <v>0.009+0.38141448088703i</v>
      </c>
      <c r="Z2031" t="str">
        <f t="shared" si="1039"/>
        <v>-0.0244357073255009-0.00147314881181343i</v>
      </c>
      <c r="AA2031" t="str">
        <f t="shared" si="1040"/>
        <v>0.871005346518998-36.7489892533953i</v>
      </c>
      <c r="AB2031" t="str">
        <f t="shared" si="1041"/>
        <v>0.421391569385848-0.185779838758682i</v>
      </c>
      <c r="AC2031" t="str">
        <f t="shared" si="1042"/>
        <v>0.938893992024721-0.724721420880606i</v>
      </c>
      <c r="AD2031" t="str">
        <f t="shared" si="1043"/>
        <v>0.376956285952205+0.0930972582090761i</v>
      </c>
      <c r="AE2031" t="str">
        <f t="shared" si="1044"/>
        <v>-0.00907404736272215-0.00283021005915967i</v>
      </c>
      <c r="AF2031" t="str">
        <f t="shared" si="1045"/>
        <v>-14.6541291917073-1.77612591613709i</v>
      </c>
      <c r="AG2031" t="str">
        <f t="shared" si="1046"/>
        <v>1.01357341111653-0.0498534609363559i</v>
      </c>
      <c r="AH2031" t="str">
        <f t="shared" si="1047"/>
        <v>0.123139425023066+0.0628763939029251i</v>
      </c>
      <c r="AI2031">
        <f t="shared" si="1048"/>
        <v>-17.185857370014769</v>
      </c>
      <c r="AJ2031">
        <f t="shared" si="1049"/>
        <v>27.049374488205292</v>
      </c>
      <c r="AK2031"/>
      <c r="AL2031"/>
      <c r="AM2031"/>
      <c r="AN2031"/>
    </row>
    <row r="2032" spans="1:40" x14ac:dyDescent="0.3">
      <c r="A2032"/>
      <c r="B2032">
        <f t="shared" si="1015"/>
        <v>189800</v>
      </c>
      <c r="C2032" s="186" t="str">
        <f t="shared" si="1018"/>
        <v>-0.000002121535533018+0.0129031742612293i</v>
      </c>
      <c r="D2032" s="158" t="str">
        <f t="shared" si="1019"/>
        <v>-5.95702222211171+0.098924336002758i</v>
      </c>
      <c r="E2032" t="str">
        <f t="shared" si="1020"/>
        <v>2870</v>
      </c>
      <c r="F2032" t="str">
        <f t="shared" si="1021"/>
        <v>0.777000777000777</v>
      </c>
      <c r="G2032" t="str">
        <f t="shared" si="1016"/>
        <v>0.777000777000777</v>
      </c>
      <c r="H2032" t="str">
        <f t="shared" si="1022"/>
        <v>8.69754359294146+1.87421616971246i</v>
      </c>
      <c r="I2032" t="str">
        <f t="shared" si="1023"/>
        <v>745.342857064178i</v>
      </c>
      <c r="J2032" t="str">
        <f t="shared" si="1017"/>
        <v>-474.183251213834+161.200368028698i</v>
      </c>
      <c r="K2032" t="str">
        <f t="shared" si="1024"/>
        <v>0.47899771673387-1.40900853653407i</v>
      </c>
      <c r="L2032" t="str">
        <f t="shared" si="1025"/>
        <v>0.0339387032124903-0.0838439985422409i</v>
      </c>
      <c r="M2032" t="str">
        <f t="shared" si="1026"/>
        <v>0.51293641994636-1.49285253507631i</v>
      </c>
      <c r="N2032" t="str">
        <f t="shared" si="1027"/>
        <v>-2.38509714260537i</v>
      </c>
      <c r="O2032" t="str">
        <f t="shared" si="1028"/>
        <v>-0.727245872424395-0.686377040001835i</v>
      </c>
      <c r="P2032" t="str">
        <f t="shared" si="1029"/>
        <v>1.72724587242439+0.686377040001835i</v>
      </c>
      <c r="Q2032" t="str">
        <f t="shared" si="1030"/>
        <v>-1.72724587242439+1.69872010260354i</v>
      </c>
      <c r="R2032" t="str">
        <f t="shared" si="1031"/>
        <v>-0.30966213450367-0.701930369181654i</v>
      </c>
      <c r="S2032" t="str">
        <f t="shared" si="1032"/>
        <v>0.246196332659701i</v>
      </c>
      <c r="T2032" t="str">
        <f t="shared" si="1033"/>
        <v>0.172812682674993-0.0762376818783786i</v>
      </c>
      <c r="U2032" t="str">
        <f t="shared" si="1034"/>
        <v>0.00005-0.00127051555937586i</v>
      </c>
      <c r="V2032" t="str">
        <f t="shared" si="1035"/>
        <v>3.33333333333333E-06-0.00139756711531345i</v>
      </c>
      <c r="W2032" t="str">
        <f t="shared" si="1036"/>
        <v>0.0000144701455177951-0.000665734932637434i</v>
      </c>
      <c r="X2032" t="str">
        <f t="shared" si="1037"/>
        <v>0.0000243028029654995-0.000665161505777954i</v>
      </c>
      <c r="Y2032" t="str">
        <f t="shared" si="1038"/>
        <v>0.009+0.381615542816859i</v>
      </c>
      <c r="Z2032" t="str">
        <f t="shared" si="1039"/>
        <v>-0.0244099582896652-0.00147137822674332i</v>
      </c>
      <c r="AA2032" t="str">
        <f t="shared" si="1040"/>
        <v>0.870084089724742-36.7295815522085i</v>
      </c>
      <c r="AB2032" t="str">
        <f t="shared" si="1041"/>
        <v>0.421302684759842-0.185861011807992i</v>
      </c>
      <c r="AC2032" t="str">
        <f t="shared" si="1042"/>
        <v>0.938638408185094-0.724277662982585i</v>
      </c>
      <c r="AD2032" t="str">
        <f t="shared" si="1043"/>
        <v>0.377104613867101+0.0929723691920494i</v>
      </c>
      <c r="AE2032" t="str">
        <f t="shared" si="1044"/>
        <v>-0.0090683103756183-0.00282431517211778i</v>
      </c>
      <c r="AF2032" t="str">
        <f t="shared" si="1045"/>
        <v>-14.6545658150532-1.7752918337097i</v>
      </c>
      <c r="AG2032" t="str">
        <f t="shared" si="1046"/>
        <v>1.01354947516652-0.0498474032200905i</v>
      </c>
      <c r="AH2032" t="str">
        <f t="shared" si="1047"/>
        <v>0.123081419794144+0.0627727611210695i</v>
      </c>
      <c r="AI2032">
        <f t="shared" si="1048"/>
        <v>-17.192064604982505</v>
      </c>
      <c r="AJ2032">
        <f t="shared" si="1049"/>
        <v>27.022038576449841</v>
      </c>
      <c r="AK2032"/>
      <c r="AL2032"/>
      <c r="AM2032"/>
      <c r="AN2032"/>
    </row>
    <row r="2033" spans="1:40" x14ac:dyDescent="0.3">
      <c r="A2033"/>
      <c r="B2033">
        <f t="shared" si="1015"/>
        <v>189900</v>
      </c>
      <c r="C2033" s="186" t="str">
        <f t="shared" si="1018"/>
        <v>-2.11930175009761E-06+0.0128963795410797i</v>
      </c>
      <c r="D2033" s="158" t="str">
        <f t="shared" si="1019"/>
        <v>-5.95702220498604+0.0988722431482777i</v>
      </c>
      <c r="E2033" t="str">
        <f t="shared" si="1020"/>
        <v>2870</v>
      </c>
      <c r="F2033" t="str">
        <f t="shared" si="1021"/>
        <v>0.777000777000777</v>
      </c>
      <c r="G2033" t="str">
        <f t="shared" si="1016"/>
        <v>0.777000777000777</v>
      </c>
      <c r="H2033" t="str">
        <f t="shared" si="1022"/>
        <v>8.69797959111112+1.87333072333694i</v>
      </c>
      <c r="I2033" t="str">
        <f t="shared" si="1023"/>
        <v>745.735556145877i</v>
      </c>
      <c r="J2033" t="str">
        <f t="shared" si="1017"/>
        <v>-474.684103090764+161.28529972945i</v>
      </c>
      <c r="K2033" t="str">
        <f t="shared" si="1024"/>
        <v>0.478543669112872-1.40841770913812i</v>
      </c>
      <c r="L2033" t="str">
        <f t="shared" si="1025"/>
        <v>0.0339079950895584-0.0838122704932835i</v>
      </c>
      <c r="M2033" t="str">
        <f t="shared" si="1026"/>
        <v>0.51245166420243-1.4922299796314i</v>
      </c>
      <c r="N2033" t="str">
        <f t="shared" si="1027"/>
        <v>-2.38635377966681i</v>
      </c>
      <c r="O2033" t="str">
        <f t="shared" si="1028"/>
        <v>-0.728107824813725-0.685462614184775i</v>
      </c>
      <c r="P2033" t="str">
        <f t="shared" si="1029"/>
        <v>1.72810782481372+0.685462614184775i</v>
      </c>
      <c r="Q2033" t="str">
        <f t="shared" si="1030"/>
        <v>-1.72810782481372+1.70089116548203i</v>
      </c>
      <c r="R2033" t="str">
        <f t="shared" si="1031"/>
        <v>-0.309634188426194-0.70141263896004i</v>
      </c>
      <c r="S2033" t="str">
        <f t="shared" si="1032"/>
        <v>0.246326046217476i</v>
      </c>
      <c r="T2033" t="str">
        <f t="shared" si="1033"/>
        <v>0.172776202121993-0.0762709654087813i</v>
      </c>
      <c r="U2033" t="str">
        <f t="shared" si="1034"/>
        <v>0.00005-0.00126984651484749i</v>
      </c>
      <c r="V2033" t="str">
        <f t="shared" si="1035"/>
        <v>3.33333333333333E-06-0.00139683116633224i</v>
      </c>
      <c r="W2033" t="str">
        <f t="shared" si="1036"/>
        <v>0.0000144701407415846-0.000665384600131073i</v>
      </c>
      <c r="X2033" t="str">
        <f t="shared" si="1037"/>
        <v>0.0000242924497234381-0.000664811628136157i</v>
      </c>
      <c r="Y2033" t="str">
        <f t="shared" si="1038"/>
        <v>0.009+0.381816604746689i</v>
      </c>
      <c r="Z2033" t="str">
        <f t="shared" si="1039"/>
        <v>-0.0243842499537424-0.00146961108144029i</v>
      </c>
      <c r="AA2033" t="str">
        <f t="shared" si="1040"/>
        <v>0.869164295694-36.7101943630544i</v>
      </c>
      <c r="AB2033" t="str">
        <f t="shared" si="1041"/>
        <v>0.421213748261186-0.185942154236313i</v>
      </c>
      <c r="AC2033" t="str">
        <f t="shared" si="1042"/>
        <v>0.938383229252716-0.723834149372039i</v>
      </c>
      <c r="AD2033" t="str">
        <f t="shared" si="1043"/>
        <v>0.377252823358367+0.0928472712868853i</v>
      </c>
      <c r="AE2033" t="str">
        <f t="shared" si="1044"/>
        <v>-0.00906257776176076-0.00281842600029443i</v>
      </c>
      <c r="AF2033" t="str">
        <f t="shared" si="1045"/>
        <v>-14.6550017960972-1.77445848018866i</v>
      </c>
      <c r="AG2033" t="str">
        <f t="shared" si="1046"/>
        <v>1.01352553653551-0.0498413362695563i</v>
      </c>
      <c r="AH2033" t="str">
        <f t="shared" si="1047"/>
        <v>0.123023437606312+0.0626692237060917i</v>
      </c>
      <c r="AI2033">
        <f t="shared" si="1048"/>
        <v>-17.198270282748972</v>
      </c>
      <c r="AJ2033">
        <f t="shared" si="1049"/>
        <v>26.994694482775802</v>
      </c>
      <c r="AK2033"/>
      <c r="AL2033"/>
      <c r="AM2033"/>
      <c r="AN2033"/>
    </row>
    <row r="2034" spans="1:40" x14ac:dyDescent="0.3">
      <c r="A2034"/>
      <c r="B2034">
        <f t="shared" ref="B2034:B2097" si="1050">B2033+100</f>
        <v>190000</v>
      </c>
      <c r="C2034" s="186" t="str">
        <f t="shared" si="1018"/>
        <v>-0.0000021170714932745+0.0128895919732665i</v>
      </c>
      <c r="D2034" s="158" t="str">
        <f t="shared" si="1019"/>
        <v>-5.95702218788741+0.0988202051283765i</v>
      </c>
      <c r="E2034" t="str">
        <f t="shared" si="1020"/>
        <v>2870</v>
      </c>
      <c r="F2034" t="str">
        <f t="shared" si="1021"/>
        <v>0.777000777000777</v>
      </c>
      <c r="G2034" t="str">
        <f t="shared" si="1016"/>
        <v>0.777000777000777</v>
      </c>
      <c r="H2034" t="str">
        <f t="shared" si="1022"/>
        <v>8.69841494818715+1.87244605983885i</v>
      </c>
      <c r="I2034" t="str">
        <f t="shared" si="1023"/>
        <v>746.128255227576i</v>
      </c>
      <c r="J2034" t="str">
        <f t="shared" si="1017"/>
        <v>-475.185218782219+161.370231430203i</v>
      </c>
      <c r="K2034" t="str">
        <f t="shared" si="1024"/>
        <v>0.478090242984648-1.40782729687394i</v>
      </c>
      <c r="L2034" t="str">
        <f t="shared" si="1025"/>
        <v>0.0338773263554137-0.0837805599151074i</v>
      </c>
      <c r="M2034" t="str">
        <f t="shared" si="1026"/>
        <v>0.511967569340062-1.49160785678905i</v>
      </c>
      <c r="N2034" t="str">
        <f t="shared" si="1027"/>
        <v>-2.38761041672824i</v>
      </c>
      <c r="O2034" t="str">
        <f t="shared" si="1028"/>
        <v>-0.72896862742141-0.684547105928691i</v>
      </c>
      <c r="P2034" t="str">
        <f t="shared" si="1029"/>
        <v>1.72896862742141+0.684547105928691i</v>
      </c>
      <c r="Q2034" t="str">
        <f t="shared" si="1030"/>
        <v>-1.72896862742141+1.70306331079955i</v>
      </c>
      <c r="R2034" t="str">
        <f t="shared" si="1031"/>
        <v>-0.309606220755072-0.700895367372445i</v>
      </c>
      <c r="S2034" t="str">
        <f t="shared" si="1032"/>
        <v>0.246455759775253i</v>
      </c>
      <c r="T2034" t="str">
        <f t="shared" si="1033"/>
        <v>0.172739700288731-0.076304236367336i</v>
      </c>
      <c r="U2034" t="str">
        <f t="shared" si="1034"/>
        <v>0.00005-0.00126917817457652i</v>
      </c>
      <c r="V2034" t="str">
        <f t="shared" si="1035"/>
        <v>3.33333333333333E-06-0.00139609599203417i</v>
      </c>
      <c r="W2034" t="str">
        <f t="shared" si="1036"/>
        <v>0.0000144701359628622-0.000665034636521298i</v>
      </c>
      <c r="X2034" t="str">
        <f t="shared" si="1037"/>
        <v>0.0000242821128094997-0.000664462118670951i</v>
      </c>
      <c r="Y2034" t="str">
        <f t="shared" si="1038"/>
        <v>0.009+0.382017666676519i</v>
      </c>
      <c r="Z2034" t="str">
        <f t="shared" si="1039"/>
        <v>-0.0243585822319858-0.00146784736714489i</v>
      </c>
      <c r="AA2034" t="str">
        <f t="shared" si="1040"/>
        <v>0.868245961327636-36.6908276533944i</v>
      </c>
      <c r="AB2034" t="str">
        <f t="shared" si="1041"/>
        <v>0.421124759883054-0.186023266015534i</v>
      </c>
      <c r="AC2034" t="str">
        <f t="shared" si="1042"/>
        <v>0.938128454571914-0.723390879872638i</v>
      </c>
      <c r="AD2034" t="str">
        <f t="shared" si="1043"/>
        <v>0.37740091414769+0.0927219645780755i</v>
      </c>
      <c r="AE2034" t="str">
        <f t="shared" si="1044"/>
        <v>-0.00905684951011069-0.00281254253707609i</v>
      </c>
      <c r="AF2034" t="str">
        <f t="shared" si="1045"/>
        <v>-14.6554371360746-1.77362585471047i</v>
      </c>
      <c r="AG2034" t="str">
        <f t="shared" si="1046"/>
        <v>1.01350159523833-0.0498352600619575i</v>
      </c>
      <c r="AH2034" t="str">
        <f t="shared" si="1047"/>
        <v>0.122965478374093+0.0625657815333909i</v>
      </c>
      <c r="AI2034">
        <f t="shared" si="1048"/>
        <v>-17.204474407625948</v>
      </c>
      <c r="AJ2034">
        <f t="shared" si="1049"/>
        <v>26.967342210031457</v>
      </c>
      <c r="AK2034"/>
      <c r="AL2034"/>
      <c r="AM2034"/>
      <c r="AN2034"/>
    </row>
    <row r="2035" spans="1:40" x14ac:dyDescent="0.3">
      <c r="A2035"/>
      <c r="B2035">
        <f t="shared" si="1050"/>
        <v>190100</v>
      </c>
      <c r="C2035" s="186" t="str">
        <f t="shared" si="1018"/>
        <v>-2.11484475513115E-06+0.0128828115465025i</v>
      </c>
      <c r="D2035" s="158" t="str">
        <f t="shared" si="1019"/>
        <v>-5.95702217081575+0.0987682218565192i</v>
      </c>
      <c r="E2035" t="str">
        <f t="shared" si="1020"/>
        <v>2870</v>
      </c>
      <c r="F2035" t="str">
        <f t="shared" si="1021"/>
        <v>0.777000777000777</v>
      </c>
      <c r="G2035" t="str">
        <f t="shared" si="1016"/>
        <v>0.777000777000777</v>
      </c>
      <c r="H2035" t="str">
        <f t="shared" si="1022"/>
        <v>8.69884966540188+1.87156217826935i</v>
      </c>
      <c r="I2035" t="str">
        <f t="shared" si="1023"/>
        <v>746.520954309275i</v>
      </c>
      <c r="J2035" t="str">
        <f t="shared" si="1017"/>
        <v>-475.6865982882+161.455163130956i</v>
      </c>
      <c r="K2035" t="str">
        <f t="shared" si="1024"/>
        <v>0.477637437262164-1.40723729944793i</v>
      </c>
      <c r="L2035" t="str">
        <f t="shared" si="1025"/>
        <v>0.0338466969470452-0.0837488668056069i</v>
      </c>
      <c r="M2035" t="str">
        <f t="shared" si="1026"/>
        <v>0.511484134209209-1.49098616625354i</v>
      </c>
      <c r="N2035" t="str">
        <f t="shared" si="1027"/>
        <v>-2.38886705378968i</v>
      </c>
      <c r="O2035" t="str">
        <f t="shared" si="1028"/>
        <v>-0.729828278888136-0.683630516679281i</v>
      </c>
      <c r="P2035" t="str">
        <f t="shared" si="1029"/>
        <v>1.72982827888814+0.683630516679281i</v>
      </c>
      <c r="Q2035" t="str">
        <f t="shared" si="1030"/>
        <v>-1.72982827888814+1.7052365371104i</v>
      </c>
      <c r="R2035" t="str">
        <f t="shared" si="1031"/>
        <v>-0.309578231477589-0.700378553683727i</v>
      </c>
      <c r="S2035" t="str">
        <f t="shared" si="1032"/>
        <v>0.24658547333303i</v>
      </c>
      <c r="T2035" t="str">
        <f t="shared" si="1033"/>
        <v>0.172703177172405-0.0763374947425036i</v>
      </c>
      <c r="U2035" t="str">
        <f t="shared" si="1034"/>
        <v>0.00005-0.00126851053745154i</v>
      </c>
      <c r="V2035" t="str">
        <f t="shared" si="1035"/>
        <v>3.33333333333333E-06-0.0013953615911967i</v>
      </c>
      <c r="W2035" t="str">
        <f t="shared" si="1036"/>
        <v>0.0000144701311816283-0.00066468504122594i</v>
      </c>
      <c r="X2035" t="str">
        <f t="shared" si="1037"/>
        <v>0.0000242717921893439-0.000664112976801813i</v>
      </c>
      <c r="Y2035" t="str">
        <f t="shared" si="1038"/>
        <v>0.009+0.382218728606349i</v>
      </c>
      <c r="Z2035" t="str">
        <f t="shared" si="1039"/>
        <v>-0.0243329550388735-0.00146608707512491i</v>
      </c>
      <c r="AA2035" t="str">
        <f t="shared" si="1040"/>
        <v>0.86732908353472-36.6714813907584i</v>
      </c>
      <c r="AB2035" t="str">
        <f t="shared" si="1041"/>
        <v>0.421035719618614-0.186104347117522i</v>
      </c>
      <c r="AC2035" t="str">
        <f t="shared" si="1042"/>
        <v>0.937874083488406-0.722947854307934i</v>
      </c>
      <c r="AD2035" t="str">
        <f t="shared" si="1043"/>
        <v>0.377548885956754+0.092596449150455i</v>
      </c>
      <c r="AE2035" t="str">
        <f t="shared" si="1044"/>
        <v>-0.00905112560966054-0.00280666477586637i</v>
      </c>
      <c r="AF2035" t="str">
        <f t="shared" si="1045"/>
        <v>-14.6558718362176-1.77279395641283i</v>
      </c>
      <c r="AG2035" t="str">
        <f t="shared" si="1046"/>
        <v>1.01347765128985-0.0498291745745457i</v>
      </c>
      <c r="AH2035" t="str">
        <f t="shared" si="1047"/>
        <v>0.122907542012235+0.0624624344787005i</v>
      </c>
      <c r="AI2035">
        <f t="shared" si="1048"/>
        <v>-17.210676983920841</v>
      </c>
      <c r="AJ2035">
        <f t="shared" si="1049"/>
        <v>26.93998176105875</v>
      </c>
      <c r="AK2035"/>
      <c r="AL2035"/>
      <c r="AM2035"/>
      <c r="AN2035"/>
    </row>
    <row r="2036" spans="1:40" x14ac:dyDescent="0.3">
      <c r="A2036"/>
      <c r="B2036">
        <f t="shared" si="1050"/>
        <v>190200</v>
      </c>
      <c r="C2036" s="186" t="str">
        <f t="shared" si="1018"/>
        <v>-2.11262152826961E-06+0.0128760382495242i</v>
      </c>
      <c r="D2036" s="158" t="str">
        <f t="shared" si="1019"/>
        <v>-5.95702215377101+0.0987162932463522i</v>
      </c>
      <c r="E2036" t="str">
        <f t="shared" si="1020"/>
        <v>2870</v>
      </c>
      <c r="F2036" t="str">
        <f t="shared" si="1021"/>
        <v>0.777000777000777</v>
      </c>
      <c r="G2036" t="str">
        <f t="shared" si="1016"/>
        <v>0.777000777000777</v>
      </c>
      <c r="H2036" t="str">
        <f t="shared" si="1022"/>
        <v>8.69928374398483+1.87067907768085i</v>
      </c>
      <c r="I2036" t="str">
        <f t="shared" si="1023"/>
        <v>746.913653390973i</v>
      </c>
      <c r="J2036" t="str">
        <f t="shared" si="1017"/>
        <v>-476.188241608707+161.540094831709i</v>
      </c>
      <c r="K2036" t="str">
        <f t="shared" si="1024"/>
        <v>0.477185250860647-1.40664771656639i</v>
      </c>
      <c r="L2036" t="str">
        <f t="shared" si="1025"/>
        <v>0.0338161068015577-0.083717191162635i</v>
      </c>
      <c r="M2036" t="str">
        <f t="shared" si="1026"/>
        <v>0.511001357662205-1.49036490772903i</v>
      </c>
      <c r="N2036" t="str">
        <f t="shared" si="1027"/>
        <v>-2.39012369085111i</v>
      </c>
      <c r="O2036" t="str">
        <f t="shared" si="1028"/>
        <v>-0.730686777856385-0.68271284788398i</v>
      </c>
      <c r="P2036" t="str">
        <f t="shared" si="1029"/>
        <v>1.73068677785639+0.68271284788398i</v>
      </c>
      <c r="Q2036" t="str">
        <f t="shared" si="1030"/>
        <v>-1.73068677785639+1.70741084296713i</v>
      </c>
      <c r="R2036" t="str">
        <f t="shared" si="1031"/>
        <v>-0.30955022058101-0.699862197160306i</v>
      </c>
      <c r="S2036" t="str">
        <f t="shared" si="1032"/>
        <v>0.246715186890807i</v>
      </c>
      <c r="T2036" t="str">
        <f t="shared" si="1033"/>
        <v>0.172666632770216-0.0763707405227344i</v>
      </c>
      <c r="U2036" t="str">
        <f t="shared" si="1034"/>
        <v>0.00005-0.0012678436023635i</v>
      </c>
      <c r="V2036" t="str">
        <f t="shared" si="1035"/>
        <v>3.33333333333333E-06-0.00139462796259985i</v>
      </c>
      <c r="W2036" t="str">
        <f t="shared" si="1036"/>
        <v>0.0000144701263978825-0.000664335813664061i</v>
      </c>
      <c r="X2036" t="str">
        <f t="shared" si="1037"/>
        <v>0.0000242614878287197-0.000663764201949438i</v>
      </c>
      <c r="Y2036" t="str">
        <f t="shared" si="1038"/>
        <v>0.009+0.382419790536178i</v>
      </c>
      <c r="Z2036" t="str">
        <f t="shared" si="1039"/>
        <v>-0.0243073682891088-0.00146433019667521i</v>
      </c>
      <c r="AA2036" t="str">
        <f t="shared" si="1040"/>
        <v>0.866413659232512-36.6521555427451i</v>
      </c>
      <c r="AB2036" t="str">
        <f t="shared" si="1041"/>
        <v>0.420946627461043-0.186185397514121i</v>
      </c>
      <c r="AC2036" t="str">
        <f t="shared" si="1042"/>
        <v>0.937620115349294-0.722505072501417i</v>
      </c>
      <c r="AD2036" t="str">
        <f t="shared" si="1043"/>
        <v>0.377696738507224+0.0924707250892226i</v>
      </c>
      <c r="AE2036" t="str">
        <f t="shared" si="1044"/>
        <v>-0.0090454060494337-0.00280079271008653i</v>
      </c>
      <c r="AF2036" t="str">
        <f t="shared" si="1045"/>
        <v>-14.6563058977558-1.7719627844345i</v>
      </c>
      <c r="AG2036" t="str">
        <f t="shared" si="1046"/>
        <v>1.01345370470493-0.0498230797846174i</v>
      </c>
      <c r="AH2036" t="str">
        <f t="shared" si="1047"/>
        <v>0.122849628435717+0.0623591824180973i</v>
      </c>
      <c r="AI2036">
        <f t="shared" si="1048"/>
        <v>-17.216878015936071</v>
      </c>
      <c r="AJ2036">
        <f t="shared" si="1049"/>
        <v>26.912613138695903</v>
      </c>
      <c r="AK2036"/>
      <c r="AL2036"/>
      <c r="AM2036"/>
      <c r="AN2036"/>
    </row>
    <row r="2037" spans="1:40" x14ac:dyDescent="0.3">
      <c r="A2037"/>
      <c r="B2037">
        <f t="shared" si="1050"/>
        <v>190300</v>
      </c>
      <c r="C2037" s="186" t="str">
        <f t="shared" si="1018"/>
        <v>-2.11040180531126E-06+0.0128692720710918i</v>
      </c>
      <c r="D2037" s="158" t="str">
        <f t="shared" si="1019"/>
        <v>-5.95702213675313+0.0986644192117038i</v>
      </c>
      <c r="E2037" t="str">
        <f t="shared" si="1020"/>
        <v>2870</v>
      </c>
      <c r="F2037" t="str">
        <f t="shared" si="1021"/>
        <v>0.777000777000777</v>
      </c>
      <c r="G2037" t="str">
        <f t="shared" si="1016"/>
        <v>0.777000777000777</v>
      </c>
      <c r="H2037" t="str">
        <f t="shared" si="1022"/>
        <v>8.69971718516253+1.86979675712716i</v>
      </c>
      <c r="I2037" t="str">
        <f t="shared" si="1023"/>
        <v>747.306352472672i</v>
      </c>
      <c r="J2037" t="str">
        <f t="shared" si="1017"/>
        <v>-476.690148743739+161.625026532461i</v>
      </c>
      <c r="K2037" t="str">
        <f t="shared" si="1024"/>
        <v>0.476733682697583-1.40605854793545i</v>
      </c>
      <c r="L2037" t="str">
        <f t="shared" si="1025"/>
        <v>0.0337855558561708-0.0836855329840019i</v>
      </c>
      <c r="M2037" t="str">
        <f t="shared" si="1026"/>
        <v>0.510519238553754-1.48974408091945i</v>
      </c>
      <c r="N2037" t="str">
        <f t="shared" si="1027"/>
        <v>-2.39138032791255i</v>
      </c>
      <c r="O2037" t="str">
        <f t="shared" si="1028"/>
        <v>-0.731544122970482-0.681794100991897i</v>
      </c>
      <c r="P2037" t="str">
        <f t="shared" si="1029"/>
        <v>1.73154412297048+0.681794100991897i</v>
      </c>
      <c r="Q2037" t="str">
        <f t="shared" si="1030"/>
        <v>-1.73154412297048+1.70958622692065i</v>
      </c>
      <c r="R2037" t="str">
        <f t="shared" si="1031"/>
        <v>-0.309522188052592-0.69934629707013i</v>
      </c>
      <c r="S2037" t="str">
        <f t="shared" si="1032"/>
        <v>0.246844900448582i</v>
      </c>
      <c r="T2037" t="str">
        <f t="shared" si="1033"/>
        <v>0.172630067079361-0.0764039736964694i</v>
      </c>
      <c r="U2037" t="str">
        <f t="shared" si="1034"/>
        <v>0.00005-0.00126717736820567i</v>
      </c>
      <c r="V2037" t="str">
        <f t="shared" si="1035"/>
        <v>3.33333333333333E-06-0.00139389510502623i</v>
      </c>
      <c r="W2037" t="str">
        <f t="shared" si="1036"/>
        <v>0.0000144701216116249-0.000663986953255951i</v>
      </c>
      <c r="X2037" t="str">
        <f t="shared" si="1037"/>
        <v>0.000024251199693467-0.000663415793535756i</v>
      </c>
      <c r="Y2037" t="str">
        <f t="shared" si="1038"/>
        <v>0.009+0.382620852466008i</v>
      </c>
      <c r="Z2037" t="str">
        <f t="shared" si="1039"/>
        <v>-0.0242818218976197-0.00146257672311775i</v>
      </c>
      <c r="AA2037" t="str">
        <f t="shared" si="1040"/>
        <v>0.865499685346432-36.6328500770217i</v>
      </c>
      <c r="AB2037" t="str">
        <f t="shared" si="1041"/>
        <v>0.420857483403507-0.186266417177151i</v>
      </c>
      <c r="AC2037" t="str">
        <f t="shared" si="1042"/>
        <v>0.937366549503074-0.722062534276445i</v>
      </c>
      <c r="AD2037" t="str">
        <f t="shared" si="1043"/>
        <v>0.377844471520761+0.0923447924799134i</v>
      </c>
      <c r="AE2037" t="str">
        <f t="shared" si="1044"/>
        <v>-0.00903969081848512-0.0027949263331749i</v>
      </c>
      <c r="AF2037" t="str">
        <f t="shared" si="1045"/>
        <v>-14.6567393219157-1.77113233791546i</v>
      </c>
      <c r="AG2037" t="str">
        <f t="shared" si="1046"/>
        <v>1.01342975549847-0.0498169756695168i</v>
      </c>
      <c r="AH2037" t="str">
        <f t="shared" si="1047"/>
        <v>0.122791737559751+0.062256025227992i</v>
      </c>
      <c r="AI2037">
        <f t="shared" si="1048"/>
        <v>-17.223077507969162</v>
      </c>
      <c r="AJ2037">
        <f t="shared" si="1049"/>
        <v>26.885236345773663</v>
      </c>
      <c r="AK2037"/>
      <c r="AL2037"/>
      <c r="AM2037"/>
      <c r="AN2037"/>
    </row>
    <row r="2038" spans="1:40" x14ac:dyDescent="0.3">
      <c r="A2038"/>
      <c r="B2038">
        <f t="shared" si="1050"/>
        <v>190400</v>
      </c>
      <c r="C2038" s="186" t="str">
        <f t="shared" si="1018"/>
        <v>-0.0000021081855788969+0.0128625129999892i</v>
      </c>
      <c r="D2038" s="158" t="str">
        <f t="shared" si="1019"/>
        <v>-5.95702211976206+0.0986125996665839i</v>
      </c>
      <c r="E2038" t="str">
        <f t="shared" si="1020"/>
        <v>2870</v>
      </c>
      <c r="F2038" t="str">
        <f t="shared" si="1021"/>
        <v>0.777000777000777</v>
      </c>
      <c r="G2038" t="str">
        <f t="shared" si="1016"/>
        <v>0.777000777000777</v>
      </c>
      <c r="H2038" t="str">
        <f t="shared" si="1022"/>
        <v>8.70014999015872+1.86891521566335i</v>
      </c>
      <c r="I2038" t="str">
        <f t="shared" si="1023"/>
        <v>747.699051554371i</v>
      </c>
      <c r="J2038" t="str">
        <f t="shared" si="1017"/>
        <v>-477.192319693297+161.709958233214i</v>
      </c>
      <c r="K2038" t="str">
        <f t="shared" si="1024"/>
        <v>0.476282731692707-1.40546979326114i</v>
      </c>
      <c r="L2038" t="str">
        <f t="shared" si="1025"/>
        <v>0.0337550440482192-0.0836538922674761i</v>
      </c>
      <c r="M2038" t="str">
        <f t="shared" si="1026"/>
        <v>0.510037775740926-1.48912368552862i</v>
      </c>
      <c r="N2038" t="str">
        <f t="shared" si="1027"/>
        <v>-2.39263696497399i</v>
      </c>
      <c r="O2038" t="str">
        <f t="shared" si="1028"/>
        <v>-0.732400312876555-0.680874277453866i</v>
      </c>
      <c r="P2038" t="str">
        <f t="shared" si="1029"/>
        <v>1.73240031287656+0.680874277453866i</v>
      </c>
      <c r="Q2038" t="str">
        <f t="shared" si="1030"/>
        <v>-1.73240031287656+1.71176268752012i</v>
      </c>
      <c r="R2038" t="str">
        <f t="shared" si="1031"/>
        <v>-0.309494133879584-0.698830852682696i</v>
      </c>
      <c r="S2038" t="str">
        <f t="shared" si="1032"/>
        <v>0.246974614006359i</v>
      </c>
      <c r="T2038" t="str">
        <f t="shared" si="1033"/>
        <v>0.172593480097044-0.0764371942521427i</v>
      </c>
      <c r="U2038" t="str">
        <f t="shared" si="1034"/>
        <v>0.00005-0.00126651183387363i</v>
      </c>
      <c r="V2038" t="str">
        <f t="shared" si="1035"/>
        <v>3.33333333333333E-06-0.00139316301726099i</v>
      </c>
      <c r="W2038" t="str">
        <f t="shared" si="1036"/>
        <v>0.0000144701168228557-0.000663638459423105i</v>
      </c>
      <c r="X2038" t="str">
        <f t="shared" si="1037"/>
        <v>0.0000242409277495147-0.000663067750983884i</v>
      </c>
      <c r="Y2038" t="str">
        <f t="shared" si="1038"/>
        <v>0.009+0.382821914395838i</v>
      </c>
      <c r="Z2038" t="str">
        <f t="shared" si="1039"/>
        <v>-0.0242563157795573-0.00146082664580132i</v>
      </c>
      <c r="AA2038" t="str">
        <f t="shared" si="1040"/>
        <v>0.864587158810029-36.6135649613236i</v>
      </c>
      <c r="AB2038" t="str">
        <f t="shared" si="1041"/>
        <v>0.42076828743919-0.186347406078416i</v>
      </c>
      <c r="AC2038" t="str">
        <f t="shared" si="1042"/>
        <v>0.937113385299614-0.721620239456339i</v>
      </c>
      <c r="AD2038" t="str">
        <f t="shared" si="1043"/>
        <v>0.377992084719017+0.0922186514084328i</v>
      </c>
      <c r="AE2038" t="str">
        <f t="shared" si="1044"/>
        <v>-0.00903397990590035-0.00278906563858739i</v>
      </c>
      <c r="AF2038" t="str">
        <f t="shared" si="1045"/>
        <v>-14.6571721099208-1.77030261599677i</v>
      </c>
      <c r="AG2038" t="str">
        <f t="shared" si="1046"/>
        <v>1.01340580368538-0.0498108622066336i</v>
      </c>
      <c r="AH2038" t="str">
        <f t="shared" si="1047"/>
        <v>0.122733869299766+0.0621529627851346i</v>
      </c>
      <c r="AI2038">
        <f t="shared" si="1048"/>
        <v>-17.229275464313439</v>
      </c>
      <c r="AJ2038">
        <f t="shared" si="1049"/>
        <v>26.857851385120636</v>
      </c>
      <c r="AK2038"/>
      <c r="AL2038"/>
      <c r="AM2038"/>
      <c r="AN2038"/>
    </row>
    <row r="2039" spans="1:40" x14ac:dyDescent="0.3">
      <c r="A2039"/>
      <c r="B2039">
        <f t="shared" si="1050"/>
        <v>190500</v>
      </c>
      <c r="C2039" s="186" t="str">
        <f t="shared" si="1018"/>
        <v>-0.0000021059728416866+0.0128557610250235i</v>
      </c>
      <c r="D2039" s="158" t="str">
        <f t="shared" si="1019"/>
        <v>-5.95702210279775+0.0985608345251802i</v>
      </c>
      <c r="E2039" t="str">
        <f t="shared" si="1020"/>
        <v>2870</v>
      </c>
      <c r="F2039" t="str">
        <f t="shared" si="1021"/>
        <v>0.777000777000777</v>
      </c>
      <c r="G2039" t="str">
        <f t="shared" si="1016"/>
        <v>0.777000777000777</v>
      </c>
      <c r="H2039" t="str">
        <f t="shared" si="1022"/>
        <v>8.70058216019421+1.86803445234583i</v>
      </c>
      <c r="I2039" t="str">
        <f t="shared" si="1023"/>
        <v>748.091750636069i</v>
      </c>
      <c r="J2039" t="str">
        <f t="shared" si="1017"/>
        <v>-477.69475445738+161.794889933967i</v>
      </c>
      <c r="K2039" t="str">
        <f t="shared" si="1024"/>
        <v>0.475832396767994-1.40488145224934i</v>
      </c>
      <c r="L2039" t="str">
        <f t="shared" si="1025"/>
        <v>0.0337245713151525-0.0836222690107847i</v>
      </c>
      <c r="M2039" t="str">
        <f t="shared" si="1026"/>
        <v>0.509556968083147-1.48850372126012i</v>
      </c>
      <c r="N2039" t="str">
        <f t="shared" si="1027"/>
        <v>-2.39389360203542i</v>
      </c>
      <c r="O2039" t="str">
        <f t="shared" si="1028"/>
        <v>-0.733255346222558-0.679953378722421i</v>
      </c>
      <c r="P2039" t="str">
        <f t="shared" si="1029"/>
        <v>1.73325534622256+0.679953378722421i</v>
      </c>
      <c r="Q2039" t="str">
        <f t="shared" si="1030"/>
        <v>-1.73325534622256+1.713940223313i</v>
      </c>
      <c r="R2039" t="str">
        <f t="shared" si="1031"/>
        <v>-0.309466058049211-0.698315863269037i</v>
      </c>
      <c r="S2039" t="str">
        <f t="shared" si="1032"/>
        <v>0.247104327564136i</v>
      </c>
      <c r="T2039" t="str">
        <f t="shared" si="1033"/>
        <v>0.172556871820465-0.0764704021781742i</v>
      </c>
      <c r="U2039" t="str">
        <f t="shared" si="1034"/>
        <v>0.0000500000000000001-0.00126584699826529i</v>
      </c>
      <c r="V2039" t="str">
        <f t="shared" si="1035"/>
        <v>3.33333333333333E-06-0.00139243169809182i</v>
      </c>
      <c r="W2039" t="str">
        <f t="shared" si="1036"/>
        <v>0.0000144701120315749-0.000663290331588236i</v>
      </c>
      <c r="X2039" t="str">
        <f t="shared" si="1037"/>
        <v>0.0000242306719628815-0.000662720073718165i</v>
      </c>
      <c r="Y2039" t="str">
        <f t="shared" si="1038"/>
        <v>0.009+0.383022976325668i</v>
      </c>
      <c r="Z2039" t="str">
        <f t="shared" si="1039"/>
        <v>-0.0242308498502958-0.00145907995610164i</v>
      </c>
      <c r="AA2039" t="str">
        <f t="shared" si="1040"/>
        <v>0.863676076564973-36.5943001634545i</v>
      </c>
      <c r="AB2039" t="str">
        <f t="shared" si="1041"/>
        <v>0.420679039561266-0.186428364189683i</v>
      </c>
      <c r="AC2039" t="str">
        <f t="shared" si="1042"/>
        <v>0.936860622090189-0.721178187864273i</v>
      </c>
      <c r="AD2039" t="str">
        <f t="shared" si="1043"/>
        <v>0.378139577823628+0.0920923019610237i</v>
      </c>
      <c r="AE2039" t="str">
        <f t="shared" si="1044"/>
        <v>-0.00902827330079598-0.00278321061979686i</v>
      </c>
      <c r="AF2039" t="str">
        <f t="shared" si="1045"/>
        <v>-14.657604262992-1.76947361782065i</v>
      </c>
      <c r="AG2039" t="str">
        <f t="shared" si="1046"/>
        <v>1.01338184928058-0.0498047393734034i</v>
      </c>
      <c r="AH2039" t="str">
        <f t="shared" si="1047"/>
        <v>0.122676023571428+0.0620499949666087i</v>
      </c>
      <c r="AI2039">
        <f t="shared" si="1048"/>
        <v>-17.235471889257028</v>
      </c>
      <c r="AJ2039">
        <f t="shared" si="1049"/>
        <v>26.830458259557624</v>
      </c>
      <c r="AK2039"/>
      <c r="AL2039"/>
      <c r="AM2039"/>
      <c r="AN2039"/>
    </row>
    <row r="2040" spans="1:40" x14ac:dyDescent="0.3">
      <c r="A2040"/>
      <c r="B2040">
        <f t="shared" si="1050"/>
        <v>190600</v>
      </c>
      <c r="C2040" s="186" t="str">
        <f t="shared" si="1018"/>
        <v>-2.10376358635977E-06+0.0128490161350259i</v>
      </c>
      <c r="D2040" s="158" t="str">
        <f t="shared" si="1019"/>
        <v>-5.95702208586012+0.0985091237018653i</v>
      </c>
      <c r="E2040" t="str">
        <f t="shared" si="1020"/>
        <v>2870</v>
      </c>
      <c r="F2040" t="str">
        <f t="shared" si="1021"/>
        <v>0.777000777000777</v>
      </c>
      <c r="G2040" t="str">
        <f t="shared" si="1016"/>
        <v>0.777000777000777</v>
      </c>
      <c r="H2040" t="str">
        <f t="shared" si="1022"/>
        <v>8.70101369648692+1.86715446623231i</v>
      </c>
      <c r="I2040" t="str">
        <f t="shared" si="1023"/>
        <v>748.484449717768i</v>
      </c>
      <c r="J2040" t="str">
        <f t="shared" si="1017"/>
        <v>-478.197453035989+161.87982163472i</v>
      </c>
      <c r="K2040" t="str">
        <f t="shared" si="1024"/>
        <v>0.47538267684766-1.40429352460582i</v>
      </c>
      <c r="L2040" t="str">
        <f t="shared" si="1025"/>
        <v>0.0336941375945345-0.083590663211613i</v>
      </c>
      <c r="M2040" t="str">
        <f t="shared" si="1026"/>
        <v>0.509076814442195-1.48788418781743i</v>
      </c>
      <c r="N2040" t="str">
        <f t="shared" si="1027"/>
        <v>-2.39515023909686i</v>
      </c>
      <c r="O2040" t="str">
        <f t="shared" si="1028"/>
        <v>-0.73410922165829-0.679031406251773i</v>
      </c>
      <c r="P2040" t="str">
        <f t="shared" si="1029"/>
        <v>1.73410922165829+0.679031406251773i</v>
      </c>
      <c r="Q2040" t="str">
        <f t="shared" si="1030"/>
        <v>-1.73410922165829+1.71611883284509i</v>
      </c>
      <c r="R2040" t="str">
        <f t="shared" si="1031"/>
        <v>-0.3094379605487-0.697801328101707i</v>
      </c>
      <c r="S2040" t="str">
        <f t="shared" si="1032"/>
        <v>0.247234041121912i</v>
      </c>
      <c r="T2040" t="str">
        <f t="shared" si="1033"/>
        <v>0.172520242246822-0.0765035974629779i</v>
      </c>
      <c r="U2040" t="str">
        <f t="shared" si="1034"/>
        <v>0.0000500000000000001-0.00126518286028089i</v>
      </c>
      <c r="V2040" t="str">
        <f t="shared" si="1035"/>
        <v>3.33333333333333E-06-0.00139170114630898i</v>
      </c>
      <c r="W2040" t="str">
        <f t="shared" si="1036"/>
        <v>0.0000144701072377821-0.000662942569175281i</v>
      </c>
      <c r="X2040" t="str">
        <f t="shared" si="1037"/>
        <v>0.0000242204322996747-0.000662372761164153i</v>
      </c>
      <c r="Y2040" t="str">
        <f t="shared" si="1038"/>
        <v>0.009+0.383224038255497i</v>
      </c>
      <c r="Z2040" t="str">
        <f t="shared" si="1039"/>
        <v>-0.024205424025432-0.00145733664542112i</v>
      </c>
      <c r="AA2040" t="str">
        <f t="shared" si="1040"/>
        <v>0.86276643556102-36.575055651286i</v>
      </c>
      <c r="AB2040" t="str">
        <f t="shared" si="1041"/>
        <v>0.420589739762903-0.186509291482707i</v>
      </c>
      <c r="AC2040" t="str">
        <f t="shared" si="1042"/>
        <v>0.936608259227419-0.720736379323358i</v>
      </c>
      <c r="AD2040" t="str">
        <f t="shared" si="1043"/>
        <v>0.378286950556225+0.091965744224284i</v>
      </c>
      <c r="AE2040" t="str">
        <f t="shared" si="1044"/>
        <v>-0.00902257099231956-0.0027773612702934i</v>
      </c>
      <c r="AF2040" t="str">
        <f t="shared" si="1045"/>
        <v>-14.658035782347-1.76864534253044i</v>
      </c>
      <c r="AG2040" t="str">
        <f t="shared" si="1046"/>
        <v>1.01335789229902-0.0497986071473082i</v>
      </c>
      <c r="AH2040" t="str">
        <f t="shared" si="1047"/>
        <v>0.122618200290629+0.0619471216498318i</v>
      </c>
      <c r="AI2040">
        <f t="shared" si="1048"/>
        <v>-17.241666787083417</v>
      </c>
      <c r="AJ2040">
        <f t="shared" si="1049"/>
        <v>26.803056971900055</v>
      </c>
      <c r="AK2040"/>
      <c r="AL2040"/>
      <c r="AM2040"/>
      <c r="AN2040"/>
    </row>
    <row r="2041" spans="1:40" x14ac:dyDescent="0.3">
      <c r="A2041"/>
      <c r="B2041">
        <f t="shared" si="1050"/>
        <v>190700</v>
      </c>
      <c r="C2041" s="186" t="str">
        <f t="shared" si="1018"/>
        <v>-2.10155780561493E-06+0.0128422783188504i</v>
      </c>
      <c r="D2041" s="158" t="str">
        <f t="shared" si="1019"/>
        <v>-5.95702206894914+0.0984574671111864i</v>
      </c>
      <c r="E2041" t="str">
        <f t="shared" si="1020"/>
        <v>2870</v>
      </c>
      <c r="F2041" t="str">
        <f t="shared" si="1021"/>
        <v>0.777000777000777</v>
      </c>
      <c r="G2041" t="str">
        <f t="shared" si="1016"/>
        <v>0.777000777000777</v>
      </c>
      <c r="H2041" t="str">
        <f t="shared" si="1022"/>
        <v>8.70144460025199+1.86627525638183i</v>
      </c>
      <c r="I2041" t="str">
        <f t="shared" si="1023"/>
        <v>748.877148799467i</v>
      </c>
      <c r="J2041" t="str">
        <f t="shared" si="1017"/>
        <v>-478.700415429124+161.964753335472i</v>
      </c>
      <c r="K2041" t="str">
        <f t="shared" si="1024"/>
        <v>0.474933570858151-1.40370601003621i</v>
      </c>
      <c r="L2041" t="str">
        <f t="shared" si="1025"/>
        <v>0.0336637428240443-0.0835590748676058i</v>
      </c>
      <c r="M2041" t="str">
        <f t="shared" si="1026"/>
        <v>0.508597313682195-1.48726508490382i</v>
      </c>
      <c r="N2041" t="str">
        <f t="shared" si="1027"/>
        <v>-2.39640687615829i</v>
      </c>
      <c r="O2041" t="str">
        <f t="shared" si="1028"/>
        <v>-0.73496193783535-0.678108361497856i</v>
      </c>
      <c r="P2041" t="str">
        <f t="shared" si="1029"/>
        <v>1.73496193783535+0.678108361497856i</v>
      </c>
      <c r="Q2041" t="str">
        <f t="shared" si="1030"/>
        <v>-1.73496193783535+1.71829851466043i</v>
      </c>
      <c r="R2041" t="str">
        <f t="shared" si="1031"/>
        <v>-0.30940984136526-0.697287246454804i</v>
      </c>
      <c r="S2041" t="str">
        <f t="shared" si="1032"/>
        <v>0.247363754679689i</v>
      </c>
      <c r="T2041" t="str">
        <f t="shared" si="1033"/>
        <v>0.172483591373322-0.0765367800949577i</v>
      </c>
      <c r="U2041" t="str">
        <f t="shared" si="1034"/>
        <v>0.0000500000000000001-0.00126451941882296i</v>
      </c>
      <c r="V2041" t="str">
        <f t="shared" si="1035"/>
        <v>3.33333333333333E-06-0.00139097136070526i</v>
      </c>
      <c r="W2041" t="str">
        <f t="shared" si="1036"/>
        <v>0.0000144701024414778-0.000662595171609373i</v>
      </c>
      <c r="X2041" t="str">
        <f t="shared" si="1037"/>
        <v>0.000024210208726091-0.000662025812748597i</v>
      </c>
      <c r="Y2041" t="str">
        <f t="shared" si="1038"/>
        <v>0.009+0.383425100185327i</v>
      </c>
      <c r="Z2041" t="str">
        <f t="shared" si="1039"/>
        <v>-0.0241800382207838-0.00145559670518879i</v>
      </c>
      <c r="AA2041" t="str">
        <f t="shared" si="1040"/>
        <v>0.861858232755972-36.5558313927576i</v>
      </c>
      <c r="AB2041" t="str">
        <f t="shared" si="1041"/>
        <v>0.420500388037293-0.186590187929218i</v>
      </c>
      <c r="AC2041" t="str">
        <f t="shared" si="1042"/>
        <v>0.93635629606532-0.72029481365663i</v>
      </c>
      <c r="AD2041" t="str">
        <f t="shared" si="1043"/>
        <v>0.378434202638435+0.0918389782851743i</v>
      </c>
      <c r="AE2041" t="str">
        <f t="shared" si="1044"/>
        <v>-0.00901687296964936-0.00277151758358449i</v>
      </c>
      <c r="AF2041" t="str">
        <f t="shared" si="1045"/>
        <v>-14.6584666692011-1.76781778927064i</v>
      </c>
      <c r="AG2041" t="str">
        <f t="shared" si="1046"/>
        <v>1.01333393275565-0.0497924655058768i</v>
      </c>
      <c r="AH2041" t="str">
        <f t="shared" si="1047"/>
        <v>0.122560399373487+0.0618443427125619i</v>
      </c>
      <c r="AI2041">
        <f t="shared" si="1048"/>
        <v>-17.247860162071223</v>
      </c>
      <c r="AJ2041">
        <f t="shared" si="1049"/>
        <v>26.775647524960714</v>
      </c>
      <c r="AK2041"/>
      <c r="AL2041"/>
      <c r="AM2041"/>
      <c r="AN2041"/>
    </row>
    <row r="2042" spans="1:40" x14ac:dyDescent="0.3">
      <c r="A2042"/>
      <c r="B2042">
        <f t="shared" si="1050"/>
        <v>190800</v>
      </c>
      <c r="C2042" s="186" t="str">
        <f t="shared" si="1018"/>
        <v>-2.09935549216975E-06+0.0128355475653747i</v>
      </c>
      <c r="D2042" s="158" t="str">
        <f t="shared" si="1019"/>
        <v>-5.95702205206473+0.0984058646678727i</v>
      </c>
      <c r="E2042" t="str">
        <f t="shared" si="1020"/>
        <v>2870</v>
      </c>
      <c r="F2042" t="str">
        <f t="shared" si="1021"/>
        <v>0.777000777000777</v>
      </c>
      <c r="G2042" t="str">
        <f t="shared" si="1016"/>
        <v>0.777000777000777</v>
      </c>
      <c r="H2042" t="str">
        <f t="shared" si="1022"/>
        <v>8.70187487270163+1.86539682185475i</v>
      </c>
      <c r="I2042" t="str">
        <f t="shared" si="1023"/>
        <v>749.269847881166i</v>
      </c>
      <c r="J2042" t="str">
        <f t="shared" si="1017"/>
        <v>-479.203641636784+162.049685036225i</v>
      </c>
      <c r="K2042" t="str">
        <f t="shared" si="1024"/>
        <v>0.474485077728151-1.40311890824604i</v>
      </c>
      <c r="L2042" t="str">
        <f t="shared" si="1025"/>
        <v>0.0336333869414742-0.0835275039763664i</v>
      </c>
      <c r="M2042" t="str">
        <f t="shared" si="1026"/>
        <v>0.508118464669625-1.48664641222241i</v>
      </c>
      <c r="N2042" t="str">
        <f t="shared" si="1027"/>
        <v>-2.39766351321973i</v>
      </c>
      <c r="O2042" t="str">
        <f t="shared" si="1028"/>
        <v>-0.735813493407197-0.67718424591827i</v>
      </c>
      <c r="P2042" t="str">
        <f t="shared" si="1029"/>
        <v>1.7358134934072+0.67718424591827i</v>
      </c>
      <c r="Q2042" t="str">
        <f t="shared" si="1030"/>
        <v>-1.7358134934072+1.72047926730146i</v>
      </c>
      <c r="R2042" t="str">
        <f t="shared" si="1031"/>
        <v>-0.309381700486083-0.696773617603927i</v>
      </c>
      <c r="S2042" t="str">
        <f t="shared" si="1032"/>
        <v>0.247493468237465i</v>
      </c>
      <c r="T2042" t="str">
        <f t="shared" si="1033"/>
        <v>0.172446919197161-0.0765699500625053i</v>
      </c>
      <c r="U2042" t="str">
        <f t="shared" si="1034"/>
        <v>0.0000499999999999999-0.00126385667279632i</v>
      </c>
      <c r="V2042" t="str">
        <f t="shared" si="1035"/>
        <v>3.33333333333333E-06-0.00139024234007596i</v>
      </c>
      <c r="W2042" t="str">
        <f t="shared" si="1036"/>
        <v>0.0000144700976426616-0.000662248138316848i</v>
      </c>
      <c r="X2042" t="str">
        <f t="shared" si="1037"/>
        <v>0.0000242000012084148-0.00066167922789944i</v>
      </c>
      <c r="Y2042" t="str">
        <f t="shared" si="1038"/>
        <v>0.009+0.383626162115157i</v>
      </c>
      <c r="Z2042" t="str">
        <f t="shared" si="1039"/>
        <v>-0.0241546923523893-0.00145386012686022i</v>
      </c>
      <c r="AA2042" t="str">
        <f t="shared" si="1040"/>
        <v>0.860951465115662-36.5366273558759i</v>
      </c>
      <c r="AB2042" t="str">
        <f t="shared" si="1041"/>
        <v>0.420410984377599-0.186671053500917i</v>
      </c>
      <c r="AC2042" t="str">
        <f t="shared" si="1042"/>
        <v>0.936104731959275-0.719853490686997i</v>
      </c>
      <c r="AD2042" t="str">
        <f t="shared" si="1043"/>
        <v>0.378581333791867+0.0917120042309891i</v>
      </c>
      <c r="AE2042" t="str">
        <f t="shared" si="1044"/>
        <v>-0.00901117922199389-0.00276567955319413i</v>
      </c>
      <c r="AF2042" t="str">
        <f t="shared" si="1045"/>
        <v>-14.6588969247664-1.76699095718688i</v>
      </c>
      <c r="AG2042" t="str">
        <f t="shared" si="1046"/>
        <v>1.01330997066544-0.0497863144266818i</v>
      </c>
      <c r="AH2042" t="str">
        <f t="shared" si="1047"/>
        <v>0.122502620736344+0.0617416580328792i</v>
      </c>
      <c r="AI2042">
        <f t="shared" si="1048"/>
        <v>-17.254052018494779</v>
      </c>
      <c r="AJ2042">
        <f t="shared" si="1049"/>
        <v>26.748229921543494</v>
      </c>
      <c r="AK2042"/>
      <c r="AL2042"/>
      <c r="AM2042"/>
      <c r="AN2042"/>
    </row>
    <row r="2043" spans="1:40" x14ac:dyDescent="0.3">
      <c r="A2043"/>
      <c r="B2043">
        <f t="shared" si="1050"/>
        <v>190900</v>
      </c>
      <c r="C2043" s="186" t="str">
        <f t="shared" si="1018"/>
        <v>-2.09715663876095E-06+0.0128288238634999i</v>
      </c>
      <c r="D2043" s="158" t="str">
        <f t="shared" si="1019"/>
        <v>-5.95702203520686+0.0983543162868326i</v>
      </c>
      <c r="E2043" t="str">
        <f t="shared" si="1020"/>
        <v>2870</v>
      </c>
      <c r="F2043" t="str">
        <f t="shared" si="1021"/>
        <v>0.777000777000777</v>
      </c>
      <c r="G2043" t="str">
        <f t="shared" si="1016"/>
        <v>0.777000777000777</v>
      </c>
      <c r="H2043" t="str">
        <f t="shared" si="1022"/>
        <v>8.70230451504528+1.8645191617127i</v>
      </c>
      <c r="I2043" t="str">
        <f t="shared" si="1023"/>
        <v>749.662546962864i</v>
      </c>
      <c r="J2043" t="str">
        <f t="shared" si="1017"/>
        <v>-479.707131658971+162.134616736978i</v>
      </c>
      <c r="K2043" t="str">
        <f t="shared" si="1024"/>
        <v>0.474037196388554-1.4025322189407i</v>
      </c>
      <c r="L2043" t="str">
        <f t="shared" si="1025"/>
        <v>0.0336030698847307-0.0834959505354571i</v>
      </c>
      <c r="M2043" t="str">
        <f t="shared" si="1026"/>
        <v>0.507640266273285-1.48602816947616i</v>
      </c>
      <c r="N2043" t="str">
        <f t="shared" si="1027"/>
        <v>-2.39892015028117i</v>
      </c>
      <c r="O2043" t="str">
        <f t="shared" si="1028"/>
        <v>-0.736663887029103-0.676259060972326i</v>
      </c>
      <c r="P2043" t="str">
        <f t="shared" si="1029"/>
        <v>1.7366638870291+0.676259060972326i</v>
      </c>
      <c r="Q2043" t="str">
        <f t="shared" si="1030"/>
        <v>-1.7366638870291+1.72266108930884i</v>
      </c>
      <c r="R2043" t="str">
        <f t="shared" si="1031"/>
        <v>-0.309353537898354-0.696260440826215i</v>
      </c>
      <c r="S2043" t="str">
        <f t="shared" si="1032"/>
        <v>0.247623181795242i</v>
      </c>
      <c r="T2043" t="str">
        <f t="shared" si="1033"/>
        <v>0.172410225715545-0.0766031073540054i</v>
      </c>
      <c r="U2043" t="str">
        <f t="shared" si="1034"/>
        <v>0.0000499999999999999-0.00126319462110811i</v>
      </c>
      <c r="V2043" t="str">
        <f t="shared" si="1035"/>
        <v>3.33333333333333E-06-0.00138951408321892i</v>
      </c>
      <c r="W2043" t="str">
        <f t="shared" si="1036"/>
        <v>0.0000144700928413338-0.000661901468725248i</v>
      </c>
      <c r="X2043" t="str">
        <f t="shared" si="1037"/>
        <v>0.0000241898097130196-0.000661333006045833i</v>
      </c>
      <c r="Y2043" t="str">
        <f t="shared" si="1038"/>
        <v>0.009+0.383827224044987i</v>
      </c>
      <c r="Z2043" t="str">
        <f t="shared" si="1039"/>
        <v>-0.024129386336508-0.00145212690191745i</v>
      </c>
      <c r="AA2043" t="str">
        <f t="shared" si="1040"/>
        <v>0.860046129613954-36.5174435087157i</v>
      </c>
      <c r="AB2043" t="str">
        <f t="shared" si="1041"/>
        <v>0.420321528777011-0.186751888169484i</v>
      </c>
      <c r="AC2043" t="str">
        <f t="shared" si="1042"/>
        <v>0.935853566266041-0.719412410237318i</v>
      </c>
      <c r="AD2043" t="str">
        <f t="shared" si="1043"/>
        <v>0.37872834373813+0.0915848221493937i</v>
      </c>
      <c r="AE2043" t="str">
        <f t="shared" si="1044"/>
        <v>-0.0090054897385927-0.00275984717266388i</v>
      </c>
      <c r="AF2043" t="str">
        <f t="shared" si="1045"/>
        <v>-14.6593265502521-1.76616484542587i</v>
      </c>
      <c r="AG2043" t="str">
        <f t="shared" si="1046"/>
        <v>1.0132860060434-0.0497801538873441i</v>
      </c>
      <c r="AH2043" t="str">
        <f t="shared" si="1047"/>
        <v>0.122444864295766+0.0616390674892027i</v>
      </c>
      <c r="AI2043">
        <f t="shared" si="1048"/>
        <v>-17.260242360623607</v>
      </c>
      <c r="AJ2043">
        <f t="shared" si="1049"/>
        <v>26.720804164449902</v>
      </c>
      <c r="AK2043"/>
      <c r="AL2043"/>
      <c r="AM2043"/>
      <c r="AN2043"/>
    </row>
    <row r="2044" spans="1:40" x14ac:dyDescent="0.3">
      <c r="A2044"/>
      <c r="B2044">
        <f t="shared" si="1050"/>
        <v>191000</v>
      </c>
      <c r="C2044" s="186" t="str">
        <f t="shared" si="1018"/>
        <v>-2.09496123814427E-06+0.0128221072021498i</v>
      </c>
      <c r="D2044" s="158" t="str">
        <f t="shared" si="1019"/>
        <v>-5.95702201837545+0.0983028218831485i</v>
      </c>
      <c r="E2044" t="str">
        <f t="shared" si="1020"/>
        <v>2870</v>
      </c>
      <c r="F2044" t="str">
        <f t="shared" si="1021"/>
        <v>0.777000777000777</v>
      </c>
      <c r="G2044" t="str">
        <f t="shared" si="1016"/>
        <v>0.777000777000777</v>
      </c>
      <c r="H2044" t="str">
        <f t="shared" si="1022"/>
        <v>8.70273352848945+1.86364227501866i</v>
      </c>
      <c r="I2044" t="str">
        <f t="shared" si="1023"/>
        <v>750.055246044563i</v>
      </c>
      <c r="J2044" t="str">
        <f t="shared" si="1017"/>
        <v>-480.210885495682+162.219548437731i</v>
      </c>
      <c r="K2044" t="str">
        <f t="shared" si="1024"/>
        <v>0.473589925772484-1.40194594182548i</v>
      </c>
      <c r="L2044" t="str">
        <f t="shared" si="1025"/>
        <v>0.0335727915918338-0.0834644145423996i</v>
      </c>
      <c r="M2044" t="str">
        <f t="shared" si="1026"/>
        <v>0.507162717364318-1.48541035636788i</v>
      </c>
      <c r="N2044" t="str">
        <f t="shared" si="1027"/>
        <v>-2.4001767873426i</v>
      </c>
      <c r="O2044" t="str">
        <f t="shared" si="1028"/>
        <v>-0.737513117358173-0.675332808121026i</v>
      </c>
      <c r="P2044" t="str">
        <f t="shared" si="1029"/>
        <v>1.73751311735817+0.675332808121026i</v>
      </c>
      <c r="Q2044" t="str">
        <f t="shared" si="1030"/>
        <v>-1.73751311735817+1.72484397922157i</v>
      </c>
      <c r="R2044" t="str">
        <f t="shared" si="1031"/>
        <v>-0.309325353589249-0.695747715400315i</v>
      </c>
      <c r="S2044" t="str">
        <f t="shared" si="1032"/>
        <v>0.247752895353018i</v>
      </c>
      <c r="T2044" t="str">
        <f t="shared" si="1033"/>
        <v>0.172373510925676-0.0766362519578325i</v>
      </c>
      <c r="U2044" t="str">
        <f t="shared" si="1034"/>
        <v>0.0000499999999999999-0.00126253326266774i</v>
      </c>
      <c r="V2044" t="str">
        <f t="shared" si="1035"/>
        <v>3.33333333333333E-06-0.00138878658893451i</v>
      </c>
      <c r="W2044" t="str">
        <f t="shared" si="1036"/>
        <v>0.0000144700880374943-0.000661555162263319i</v>
      </c>
      <c r="X2044" t="str">
        <f t="shared" si="1037"/>
        <v>0.0000241796342063662-0.000660987146618118i</v>
      </c>
      <c r="Y2044" t="str">
        <f t="shared" si="1038"/>
        <v>0.009+0.384028285974816i</v>
      </c>
      <c r="Z2044" t="str">
        <f t="shared" si="1039"/>
        <v>-0.0241041200896181-0.00145039702186884i</v>
      </c>
      <c r="AA2044" t="str">
        <f t="shared" si="1040"/>
        <v>0.859142223232671-36.4982798194185i</v>
      </c>
      <c r="AB2044" t="str">
        <f t="shared" si="1041"/>
        <v>0.420232021228706-0.18683269190658i</v>
      </c>
      <c r="AC2044" t="str">
        <f t="shared" si="1042"/>
        <v>0.935602798343727-0.718971572130358i</v>
      </c>
      <c r="AD2044" t="str">
        <f t="shared" si="1043"/>
        <v>0.378875232198821+0.0914574321283981i</v>
      </c>
      <c r="AE2044" t="str">
        <f t="shared" si="1044"/>
        <v>-0.00899980450871551-0.00275402043555204i</v>
      </c>
      <c r="AF2044" t="str">
        <f t="shared" si="1045"/>
        <v>-14.6597555468649-1.76533945313551i</v>
      </c>
      <c r="AG2044" t="str">
        <f t="shared" si="1046"/>
        <v>1.01326203890452-0.0497739838655286i</v>
      </c>
      <c r="AH2044" t="str">
        <f t="shared" si="1047"/>
        <v>0.122387129968548+0.0615365709602824i</v>
      </c>
      <c r="AI2044">
        <f t="shared" si="1048"/>
        <v>-17.266431192722322</v>
      </c>
      <c r="AJ2044">
        <f t="shared" si="1049"/>
        <v>26.693370256475383</v>
      </c>
      <c r="AK2044"/>
      <c r="AL2044"/>
      <c r="AM2044"/>
      <c r="AN2044"/>
    </row>
    <row r="2045" spans="1:40" x14ac:dyDescent="0.3">
      <c r="A2045"/>
      <c r="B2045">
        <f t="shared" si="1050"/>
        <v>191100</v>
      </c>
      <c r="C2045" s="186" t="str">
        <f t="shared" si="1018"/>
        <v>-2.09276928309446E-06+0.0128153975702723i</v>
      </c>
      <c r="D2045" s="158" t="str">
        <f t="shared" si="1019"/>
        <v>-5.95702200157046+0.0982513813720877i</v>
      </c>
      <c r="E2045" t="str">
        <f t="shared" si="1020"/>
        <v>2870</v>
      </c>
      <c r="F2045" t="str">
        <f t="shared" si="1021"/>
        <v>0.777000777000777</v>
      </c>
      <c r="G2045" t="str">
        <f t="shared" si="1016"/>
        <v>0.777000777000777</v>
      </c>
      <c r="H2045" t="str">
        <f t="shared" si="1022"/>
        <v>8.70316191423791+1.86276616083689i</v>
      </c>
      <c r="I2045" t="str">
        <f t="shared" si="1023"/>
        <v>750.447945126262i</v>
      </c>
      <c r="J2045" t="str">
        <f t="shared" si="1017"/>
        <v>-480.71490314692+162.304480138483i</v>
      </c>
      <c r="K2045" t="str">
        <f t="shared" si="1024"/>
        <v>0.473143264815266-1.40136007660555i</v>
      </c>
      <c r="L2045" t="str">
        <f t="shared" si="1025"/>
        <v>0.0335425520009178-0.083432895994676i</v>
      </c>
      <c r="M2045" t="str">
        <f t="shared" si="1026"/>
        <v>0.506685816816184-1.48479297260023i</v>
      </c>
      <c r="N2045" t="str">
        <f t="shared" si="1027"/>
        <v>-2.40143342440404i</v>
      </c>
      <c r="O2045" t="str">
        <f t="shared" si="1028"/>
        <v>-0.738361183053368-0.674405488827034i</v>
      </c>
      <c r="P2045" t="str">
        <f t="shared" si="1029"/>
        <v>1.73836118305337+0.674405488827034i</v>
      </c>
      <c r="Q2045" t="str">
        <f t="shared" si="1030"/>
        <v>-1.73836118305337+1.72702793557701i</v>
      </c>
      <c r="R2045" t="str">
        <f t="shared" si="1031"/>
        <v>-0.309297147545925-0.695235440606376i</v>
      </c>
      <c r="S2045" t="str">
        <f t="shared" si="1032"/>
        <v>0.247882608910794i</v>
      </c>
      <c r="T2045" t="str">
        <f t="shared" si="1033"/>
        <v>0.172336774824754-0.0766693838623507i</v>
      </c>
      <c r="U2045" t="str">
        <f t="shared" si="1034"/>
        <v>0.00005-0.00126187259638691i</v>
      </c>
      <c r="V2045" t="str">
        <f t="shared" si="1035"/>
        <v>3.33333333333333E-06-0.0013880598560256i</v>
      </c>
      <c r="W2045" t="str">
        <f t="shared" si="1036"/>
        <v>0.0000144700832311432-0.000661209218361002i</v>
      </c>
      <c r="X2045" t="str">
        <f t="shared" si="1037"/>
        <v>0.0000241694746550039-0.000660641649047836i</v>
      </c>
      <c r="Y2045" t="str">
        <f t="shared" si="1038"/>
        <v>0.009+0.384229347904646i</v>
      </c>
      <c r="Z2045" t="str">
        <f t="shared" si="1039"/>
        <v>-0.0240788935284166-0.00144867047824904i</v>
      </c>
      <c r="AA2045" t="str">
        <f t="shared" si="1040"/>
        <v>0.858239742961599-36.479136256193i</v>
      </c>
      <c r="AB2045" t="str">
        <f t="shared" si="1041"/>
        <v>0.420142461725859-0.186913464683836i</v>
      </c>
      <c r="AC2045" t="str">
        <f t="shared" si="1042"/>
        <v>0.935352427551808-0.718530976188789i</v>
      </c>
      <c r="AD2045" t="str">
        <f t="shared" si="1043"/>
        <v>0.37902199889553+0.0913298342563651i</v>
      </c>
      <c r="AE2045" t="str">
        <f t="shared" si="1044"/>
        <v>-0.00899412352166253-0.00274819933543384i</v>
      </c>
      <c r="AF2045" t="str">
        <f t="shared" si="1045"/>
        <v>-14.6601839158084-1.7645147794648i</v>
      </c>
      <c r="AG2045" t="str">
        <f t="shared" si="1046"/>
        <v>1.01323806926383-0.0497678043389465i</v>
      </c>
      <c r="AH2045" t="str">
        <f t="shared" si="1047"/>
        <v>0.122329417671707+0.061434168325196i</v>
      </c>
      <c r="AI2045">
        <f t="shared" si="1048"/>
        <v>-17.272618519051079</v>
      </c>
      <c r="AJ2045">
        <f t="shared" si="1049"/>
        <v>26.665928200409702</v>
      </c>
      <c r="AK2045"/>
      <c r="AL2045"/>
      <c r="AM2045"/>
      <c r="AN2045"/>
    </row>
    <row r="2046" spans="1:40" x14ac:dyDescent="0.3">
      <c r="A2046"/>
      <c r="B2046">
        <f t="shared" si="1050"/>
        <v>191200</v>
      </c>
      <c r="C2046" s="186" t="str">
        <f t="shared" si="1018"/>
        <v>-2.09058076640508E-06+0.0128086949568375i</v>
      </c>
      <c r="D2046" s="158" t="str">
        <f t="shared" si="1019"/>
        <v>-5.95702198479183+0.0981999946690875i</v>
      </c>
      <c r="E2046" t="str">
        <f t="shared" si="1020"/>
        <v>2870</v>
      </c>
      <c r="F2046" t="str">
        <f t="shared" si="1021"/>
        <v>0.777000777000777</v>
      </c>
      <c r="G2046" t="str">
        <f t="shared" si="1016"/>
        <v>0.777000777000777</v>
      </c>
      <c r="H2046" t="str">
        <f t="shared" si="1022"/>
        <v>8.70358967349158+1.86189081823299i</v>
      </c>
      <c r="I2046" t="str">
        <f t="shared" si="1023"/>
        <v>750.840644207961i</v>
      </c>
      <c r="J2046" t="str">
        <f t="shared" si="1017"/>
        <v>-481.219184612683+162.389411839236i</v>
      </c>
      <c r="K2046" t="str">
        <f t="shared" si="1024"/>
        <v>0.472697212454445-1.40077462298595i</v>
      </c>
      <c r="L2046" t="str">
        <f t="shared" si="1025"/>
        <v>0.0335123510502293-0.0834013948897271i</v>
      </c>
      <c r="M2046" t="str">
        <f t="shared" si="1026"/>
        <v>0.506209563504674-1.48417601787568i</v>
      </c>
      <c r="N2046" t="str">
        <f t="shared" si="1027"/>
        <v>-2.40269006146547i</v>
      </c>
      <c r="O2046" t="str">
        <f t="shared" si="1028"/>
        <v>-0.739208082775466-0.673477104554728i</v>
      </c>
      <c r="P2046" t="str">
        <f t="shared" si="1029"/>
        <v>1.73920808277547+0.673477104554728i</v>
      </c>
      <c r="Q2046" t="str">
        <f t="shared" si="1030"/>
        <v>-1.73920808277547+1.72921295691074i</v>
      </c>
      <c r="R2046" t="str">
        <f t="shared" si="1031"/>
        <v>-0.309268919755535-0.694723615726074i</v>
      </c>
      <c r="S2046" t="str">
        <f t="shared" si="1032"/>
        <v>0.248012322468571i</v>
      </c>
      <c r="T2046" t="str">
        <f t="shared" si="1033"/>
        <v>0.172300017409987-0.0767025030559163i</v>
      </c>
      <c r="U2046" t="str">
        <f t="shared" si="1034"/>
        <v>0.00005-0.00126121262117959i</v>
      </c>
      <c r="V2046" t="str">
        <f t="shared" si="1035"/>
        <v>3.33333333333333E-06-0.00138733388329755i</v>
      </c>
      <c r="W2046" t="str">
        <f t="shared" si="1036"/>
        <v>0.0000144700784222803-0.000660863636449417i</v>
      </c>
      <c r="X2046" t="str">
        <f t="shared" si="1037"/>
        <v>0.0000241593310255683-0.000660296512767696i</v>
      </c>
      <c r="Y2046" t="str">
        <f t="shared" si="1038"/>
        <v>0.009+0.384430409834476i</v>
      </c>
      <c r="Z2046" t="str">
        <f t="shared" si="1039"/>
        <v>-0.0240537065698182-0.00144694726261875i</v>
      </c>
      <c r="AA2046" t="str">
        <f t="shared" si="1040"/>
        <v>0.857338685798457-36.4600127873147i</v>
      </c>
      <c r="AB2046" t="str">
        <f t="shared" si="1041"/>
        <v>0.420052850261663-0.186994206472866i</v>
      </c>
      <c r="AC2046" t="str">
        <f t="shared" si="1042"/>
        <v>0.93510245325113-0.718090622235217i</v>
      </c>
      <c r="AD2046" t="str">
        <f t="shared" si="1043"/>
        <v>0.379168643549847+0.0912020286220161i</v>
      </c>
      <c r="AE2046" t="str">
        <f t="shared" si="1044"/>
        <v>-0.00898844676676413-0.00274238386590146i</v>
      </c>
      <c r="AF2046" t="str">
        <f t="shared" si="1045"/>
        <v>-14.6606116582834-1.7636908235639i</v>
      </c>
      <c r="AG2046" t="str">
        <f t="shared" si="1046"/>
        <v>1.01321409713637-0.0497616152853552i</v>
      </c>
      <c r="AH2046" t="str">
        <f t="shared" si="1047"/>
        <v>0.12227172732248+0.0613318594633519i</v>
      </c>
      <c r="AI2046">
        <f t="shared" si="1048"/>
        <v>-17.278804343865538</v>
      </c>
      <c r="AJ2046">
        <f t="shared" si="1049"/>
        <v>26.63847799903866</v>
      </c>
      <c r="AK2046"/>
      <c r="AL2046"/>
      <c r="AM2046"/>
      <c r="AN2046"/>
    </row>
    <row r="2047" spans="1:40" x14ac:dyDescent="0.3">
      <c r="A2047"/>
      <c r="B2047">
        <f t="shared" si="1050"/>
        <v>191300</v>
      </c>
      <c r="C2047" s="186" t="str">
        <f t="shared" si="1018"/>
        <v>-2.08839568088854E-06+0.0128019993508391i</v>
      </c>
      <c r="D2047" s="158" t="str">
        <f t="shared" si="1019"/>
        <v>-5.95702196803951+0.0981486616897665i</v>
      </c>
      <c r="E2047" t="str">
        <f t="shared" si="1020"/>
        <v>2870</v>
      </c>
      <c r="F2047" t="str">
        <f t="shared" si="1021"/>
        <v>0.777000777000777</v>
      </c>
      <c r="G2047" t="str">
        <f t="shared" si="1016"/>
        <v>0.777000777000777</v>
      </c>
      <c r="H2047" t="str">
        <f t="shared" si="1022"/>
        <v>8.70401680744856+1.86101624627383i</v>
      </c>
      <c r="I2047" t="str">
        <f t="shared" si="1023"/>
        <v>751.233343289659i</v>
      </c>
      <c r="J2047" t="str">
        <f t="shared" si="1017"/>
        <v>-481.723729892971+162.474343539989i</v>
      </c>
      <c r="K2047" t="str">
        <f t="shared" si="1024"/>
        <v>0.472251767629759-1.40018958067163i</v>
      </c>
      <c r="L2047" t="str">
        <f t="shared" si="1025"/>
        <v>0.0334821886781283-0.0833699112249541i</v>
      </c>
      <c r="M2047" t="str">
        <f t="shared" si="1026"/>
        <v>0.505733956307887-1.48355949189658i</v>
      </c>
      <c r="N2047" t="str">
        <f t="shared" si="1027"/>
        <v>-2.40394669852691i</v>
      </c>
      <c r="O2047" t="str">
        <f t="shared" si="1028"/>
        <v>-0.740053815187108-0.67254765677014i</v>
      </c>
      <c r="P2047" t="str">
        <f t="shared" si="1029"/>
        <v>1.74005381518711+0.67254765677014i</v>
      </c>
      <c r="Q2047" t="str">
        <f t="shared" si="1030"/>
        <v>-1.74005381518711+1.73139904175677i</v>
      </c>
      <c r="R2047" t="str">
        <f t="shared" si="1031"/>
        <v>-0.309240670205207-0.694212240042566i</v>
      </c>
      <c r="S2047" t="str">
        <f t="shared" si="1032"/>
        <v>0.248142036026348i</v>
      </c>
      <c r="T2047" t="str">
        <f t="shared" si="1033"/>
        <v>0.172263238678574-0.0767356095268725i</v>
      </c>
      <c r="U2047" t="str">
        <f t="shared" si="1034"/>
        <v>0.00005-0.00126055333596204i</v>
      </c>
      <c r="V2047" t="str">
        <f t="shared" si="1035"/>
        <v>3.33333333333333E-06-0.00138660866955824i</v>
      </c>
      <c r="W2047" t="str">
        <f t="shared" si="1036"/>
        <v>0.0000144700736109058-0.00066051841596089i</v>
      </c>
      <c r="X2047" t="str">
        <f t="shared" si="1037"/>
        <v>0.000024149203284783-0.000659951737211612i</v>
      </c>
      <c r="Y2047" t="str">
        <f t="shared" si="1038"/>
        <v>0.009+0.384631471764306i</v>
      </c>
      <c r="Z2047" t="str">
        <f t="shared" si="1039"/>
        <v>-0.0240285591309558-0.00144522736656484i</v>
      </c>
      <c r="AA2047" t="str">
        <f t="shared" si="1040"/>
        <v>0.856439048748869-36.4409093811261i</v>
      </c>
      <c r="AB2047" t="str">
        <f t="shared" si="1041"/>
        <v>0.419963186829289-0.187074917245252i</v>
      </c>
      <c r="AC2047" t="str">
        <f t="shared" si="1042"/>
        <v>0.934852874803884-0.71765051009214i</v>
      </c>
      <c r="AD2047" t="str">
        <f t="shared" si="1043"/>
        <v>0.379315165883346+0.0910740153144173i</v>
      </c>
      <c r="AE2047" t="str">
        <f t="shared" si="1044"/>
        <v>-0.00898277423338096-0.00273657402056375i</v>
      </c>
      <c r="AF2047" t="str">
        <f t="shared" si="1045"/>
        <v>-14.6610387754881-1.76286758458406i</v>
      </c>
      <c r="AG2047" t="str">
        <f t="shared" si="1046"/>
        <v>1.01319012253719-0.0497554166825567i</v>
      </c>
      <c r="AH2047" t="str">
        <f t="shared" si="1047"/>
        <v>0.122214058838335+0.0612296442544854i</v>
      </c>
      <c r="AI2047">
        <f t="shared" si="1048"/>
        <v>-17.284988671416325</v>
      </c>
      <c r="AJ2047">
        <f t="shared" si="1049"/>
        <v>26.611019655140858</v>
      </c>
      <c r="AK2047"/>
      <c r="AL2047"/>
      <c r="AM2047"/>
      <c r="AN2047"/>
    </row>
    <row r="2048" spans="1:40" x14ac:dyDescent="0.3">
      <c r="A2048"/>
      <c r="B2048">
        <f t="shared" si="1050"/>
        <v>191400</v>
      </c>
      <c r="C2048" s="186" t="str">
        <f t="shared" si="1018"/>
        <v>-0.000002086214019376+0.0127953107412936i</v>
      </c>
      <c r="D2048" s="158" t="str">
        <f t="shared" si="1019"/>
        <v>-5.95702195131344+0.0980973823499176i</v>
      </c>
      <c r="E2048" t="str">
        <f t="shared" si="1020"/>
        <v>2870</v>
      </c>
      <c r="F2048" t="str">
        <f t="shared" si="1021"/>
        <v>0.777000777000777</v>
      </c>
      <c r="G2048" t="str">
        <f t="shared" si="1016"/>
        <v>0.777000777000777</v>
      </c>
      <c r="H2048" t="str">
        <f t="shared" si="1022"/>
        <v>8.70444331730414+1.8601424440276i</v>
      </c>
      <c r="I2048" t="str">
        <f t="shared" si="1023"/>
        <v>751.626042371358i</v>
      </c>
      <c r="J2048" t="str">
        <f t="shared" si="1017"/>
        <v>-482.228538987786+162.559275240742i</v>
      </c>
      <c r="K2048" t="str">
        <f t="shared" si="1024"/>
        <v>0.471806929283145-1.39960494936743i</v>
      </c>
      <c r="L2048" t="str">
        <f t="shared" si="1025"/>
        <v>0.0334520648230877-0.0833384449977184i</v>
      </c>
      <c r="M2048" t="str">
        <f t="shared" si="1026"/>
        <v>0.505258994106233-1.48294339436515i</v>
      </c>
      <c r="N2048" t="str">
        <f t="shared" si="1027"/>
        <v>-2.40520333558835i</v>
      </c>
      <c r="O2048" t="str">
        <f t="shared" si="1028"/>
        <v>-0.740898378952762-0.671617146941001i</v>
      </c>
      <c r="P2048" t="str">
        <f t="shared" si="1029"/>
        <v>1.74089837895276+0.671617146941001i</v>
      </c>
      <c r="Q2048" t="str">
        <f t="shared" si="1030"/>
        <v>-1.74089837895276+1.73358618864735i</v>
      </c>
      <c r="R2048" t="str">
        <f t="shared" si="1031"/>
        <v>-0.30921239888207-0.693701312840526i</v>
      </c>
      <c r="S2048" t="str">
        <f t="shared" si="1032"/>
        <v>0.248271749584124i</v>
      </c>
      <c r="T2048" t="str">
        <f t="shared" si="1033"/>
        <v>0.172226438627721-0.0767687032635556i</v>
      </c>
      <c r="U2048" t="str">
        <f t="shared" si="1034"/>
        <v>0.00005-0.00125989473965276i</v>
      </c>
      <c r="V2048" t="str">
        <f t="shared" si="1035"/>
        <v>3.33333333333333E-06-0.00138588421361804i</v>
      </c>
      <c r="W2048" t="str">
        <f t="shared" si="1036"/>
        <v>0.0000144700687970197-0.000660173556328926i</v>
      </c>
      <c r="X2048" t="str">
        <f t="shared" si="1037"/>
        <v>0.0000241390913994585-0.000659607321814674i</v>
      </c>
      <c r="Y2048" t="str">
        <f t="shared" si="1038"/>
        <v>0.009+0.384832533694135i</v>
      </c>
      <c r="Z2048" t="str">
        <f t="shared" si="1039"/>
        <v>-0.0240034511291784-0.00144351078170013i</v>
      </c>
      <c r="AA2048" t="str">
        <f t="shared" si="1040"/>
        <v>0.855540828826349-36.421826006036i</v>
      </c>
      <c r="AB2048" t="str">
        <f t="shared" si="1041"/>
        <v>0.419873471421926-0.187155596972558i</v>
      </c>
      <c r="AC2048" t="str">
        <f t="shared" si="1042"/>
        <v>0.934603691573613-0.717210639582016i</v>
      </c>
      <c r="AD2048" t="str">
        <f t="shared" si="1043"/>
        <v>0.379461565617598+0.0909457944230022i</v>
      </c>
      <c r="AE2048" t="str">
        <f t="shared" si="1044"/>
        <v>-0.00897710591090366-0.00273076979304666i</v>
      </c>
      <c r="AF2048" t="str">
        <f t="shared" si="1045"/>
        <v>-14.6614652686176-1.76204506167768i</v>
      </c>
      <c r="AG2048" t="str">
        <f t="shared" si="1046"/>
        <v>1.01316614548138-0.0497492085083989i</v>
      </c>
      <c r="AH2048" t="str">
        <f t="shared" si="1047"/>
        <v>0.122156412136953+0.0611275225786612i</v>
      </c>
      <c r="AI2048">
        <f t="shared" si="1048"/>
        <v>-17.291171505949919</v>
      </c>
      <c r="AJ2048">
        <f t="shared" si="1049"/>
        <v>26.583553171492266</v>
      </c>
      <c r="AK2048"/>
      <c r="AL2048"/>
      <c r="AM2048"/>
      <c r="AN2048"/>
    </row>
    <row r="2049" spans="1:40" x14ac:dyDescent="0.3">
      <c r="A2049"/>
      <c r="B2049">
        <f t="shared" si="1050"/>
        <v>191500</v>
      </c>
      <c r="C2049" s="186" t="str">
        <f t="shared" si="1018"/>
        <v>-2.08403577471743E-06+0.0127886291172406i</v>
      </c>
      <c r="D2049" s="158" t="str">
        <f t="shared" si="1019"/>
        <v>-5.95702193461357+0.0980461565655113i</v>
      </c>
      <c r="E2049" t="str">
        <f t="shared" si="1020"/>
        <v>2870</v>
      </c>
      <c r="F2049" t="str">
        <f t="shared" si="1021"/>
        <v>0.777000777000777</v>
      </c>
      <c r="G2049" t="str">
        <f t="shared" si="1016"/>
        <v>0.777000777000777</v>
      </c>
      <c r="H2049" t="str">
        <f t="shared" si="1022"/>
        <v>8.70486920425082+1.85926941056377i</v>
      </c>
      <c r="I2049" t="str">
        <f t="shared" si="1023"/>
        <v>752.018741453057i</v>
      </c>
      <c r="J2049" t="str">
        <f t="shared" si="1017"/>
        <v>-482.733611897125+162.644206941494i</v>
      </c>
      <c r="K2049" t="str">
        <f t="shared" si="1024"/>
        <v>0.471362696358736-1.39902072877807i</v>
      </c>
      <c r="L2049" t="str">
        <f t="shared" si="1025"/>
        <v>0.0334219794236927-0.0833069962053414i</v>
      </c>
      <c r="M2049" t="str">
        <f t="shared" si="1026"/>
        <v>0.504784675782429-1.48232772498341i</v>
      </c>
      <c r="N2049" t="str">
        <f t="shared" si="1027"/>
        <v>-2.40645997264978i</v>
      </c>
      <c r="O2049" t="str">
        <f t="shared" si="1028"/>
        <v>-0.741741772738738-0.670685576536721i</v>
      </c>
      <c r="P2049" t="str">
        <f t="shared" si="1029"/>
        <v>1.74174177273874+0.670685576536721i</v>
      </c>
      <c r="Q2049" t="str">
        <f t="shared" si="1030"/>
        <v>-1.74174177273874+1.73577439611306i</v>
      </c>
      <c r="R2049" t="str">
        <f t="shared" si="1031"/>
        <v>-0.309184105773239-0.69319083340612i</v>
      </c>
      <c r="S2049" t="str">
        <f t="shared" si="1032"/>
        <v>0.248401463141901i</v>
      </c>
      <c r="T2049" t="str">
        <f t="shared" si="1033"/>
        <v>0.172189617254634-0.0768017842542928i</v>
      </c>
      <c r="U2049" t="str">
        <f t="shared" si="1034"/>
        <v>0.00005-0.00125923683117252i</v>
      </c>
      <c r="V2049" t="str">
        <f t="shared" si="1035"/>
        <v>3.33333333333333E-06-0.00138516051428978i</v>
      </c>
      <c r="W2049" t="str">
        <f t="shared" si="1036"/>
        <v>0.0000144700639806218-0.000659829056988213i</v>
      </c>
      <c r="X2049" t="str">
        <f t="shared" si="1037"/>
        <v>0.000024128995336491-0.000659263266013142i</v>
      </c>
      <c r="Y2049" t="str">
        <f t="shared" si="1038"/>
        <v>0.009+0.385033595623965i</v>
      </c>
      <c r="Z2049" t="str">
        <f t="shared" si="1039"/>
        <v>-0.0239783824820508-0.00144179749966322i</v>
      </c>
      <c r="AA2049" t="str">
        <f t="shared" si="1040"/>
        <v>0.854644023052247-36.4027626305194i</v>
      </c>
      <c r="AB2049" t="str">
        <f t="shared" si="1041"/>
        <v>0.419783704032762-0.187236245626328i</v>
      </c>
      <c r="AC2049" t="str">
        <f t="shared" si="1042"/>
        <v>0.934354902925215-0.716771010527198i</v>
      </c>
      <c r="AD2049" t="str">
        <f t="shared" si="1043"/>
        <v>0.379607842474177+0.0908173660375484i</v>
      </c>
      <c r="AE2049" t="str">
        <f t="shared" si="1044"/>
        <v>-0.00897144178875296-0.00272497117699257i</v>
      </c>
      <c r="AF2049" t="str">
        <f t="shared" si="1045"/>
        <v>-14.6618911388644-1.76122325399826i</v>
      </c>
      <c r="AG2049" t="str">
        <f t="shared" si="1046"/>
        <v>1.01314216598401-0.0497429907407758i</v>
      </c>
      <c r="AH2049" t="str">
        <f t="shared" si="1047"/>
        <v>0.122098787136244+0.0610254943162692i</v>
      </c>
      <c r="AI2049">
        <f t="shared" si="1048"/>
        <v>-17.297352851707828</v>
      </c>
      <c r="AJ2049">
        <f t="shared" si="1049"/>
        <v>26.556078550861869</v>
      </c>
      <c r="AK2049"/>
      <c r="AL2049"/>
      <c r="AM2049"/>
      <c r="AN2049"/>
    </row>
    <row r="2050" spans="1:40" x14ac:dyDescent="0.3">
      <c r="A2050"/>
      <c r="B2050">
        <f t="shared" si="1050"/>
        <v>191600</v>
      </c>
      <c r="C2050" s="186" t="str">
        <f t="shared" si="1018"/>
        <v>-2.08186093978135E-06+0.0127819544677424i</v>
      </c>
      <c r="D2050" s="158" t="str">
        <f t="shared" si="1019"/>
        <v>-5.95702191793983+0.0979949842526918i</v>
      </c>
      <c r="E2050" t="str">
        <f t="shared" si="1020"/>
        <v>2870</v>
      </c>
      <c r="F2050" t="str">
        <f t="shared" si="1021"/>
        <v>0.777000777000777</v>
      </c>
      <c r="G2050" t="str">
        <f t="shared" si="1016"/>
        <v>0.777000777000777</v>
      </c>
      <c r="H2050" t="str">
        <f t="shared" si="1022"/>
        <v>8.70529446947832+1.85839714495313i</v>
      </c>
      <c r="I2050" t="str">
        <f t="shared" si="1023"/>
        <v>752.411440534755i</v>
      </c>
      <c r="J2050" t="str">
        <f t="shared" si="1017"/>
        <v>-483.238948620991+162.729138642247i</v>
      </c>
      <c r="K2050" t="str">
        <f t="shared" si="1024"/>
        <v>0.470919067802847-1.39843691860816i</v>
      </c>
      <c r="L2050" t="str">
        <f t="shared" si="1025"/>
        <v>0.0333919324186415-0.0832755648451057i</v>
      </c>
      <c r="M2050" t="str">
        <f t="shared" si="1026"/>
        <v>0.504311000221488-1.48171248345327i</v>
      </c>
      <c r="N2050" t="str">
        <f t="shared" si="1027"/>
        <v>-2.40771660971122i</v>
      </c>
      <c r="O2050" t="str">
        <f t="shared" si="1028"/>
        <v>-0.742583995213217-0.669752947028363i</v>
      </c>
      <c r="P2050" t="str">
        <f t="shared" si="1029"/>
        <v>1.74258399521322+0.669752947028363i</v>
      </c>
      <c r="Q2050" t="str">
        <f t="shared" si="1030"/>
        <v>-1.74258399521322+1.73796366268286i</v>
      </c>
      <c r="R2050" t="str">
        <f t="shared" si="1031"/>
        <v>-0.309155790865808-0.692680801026997i</v>
      </c>
      <c r="S2050" t="str">
        <f t="shared" si="1032"/>
        <v>0.248531176699678i</v>
      </c>
      <c r="T2050" t="str">
        <f t="shared" si="1033"/>
        <v>0.172152774556515-0.0768348524873988i</v>
      </c>
      <c r="U2050" t="str">
        <f t="shared" si="1034"/>
        <v>0.00005-0.00125857960944435i</v>
      </c>
      <c r="V2050" t="str">
        <f t="shared" si="1035"/>
        <v>3.33333333333333E-06-0.00138443757038879i</v>
      </c>
      <c r="W2050" t="str">
        <f t="shared" si="1036"/>
        <v>0.0000144700591617123-0.000659484917374622i</v>
      </c>
      <c r="X2050" t="str">
        <f t="shared" si="1037"/>
        <v>0.0000241189150628641-0.000658919569244463i</v>
      </c>
      <c r="Y2050" t="str">
        <f t="shared" si="1038"/>
        <v>0.009+0.385234657553795i</v>
      </c>
      <c r="Z2050" t="str">
        <f t="shared" si="1039"/>
        <v>-0.0239533531073536-0.0014400875121186i</v>
      </c>
      <c r="AA2050" t="str">
        <f t="shared" si="1040"/>
        <v>0.853748628455765-36.3837192231179i</v>
      </c>
      <c r="AB2050" t="str">
        <f t="shared" si="1041"/>
        <v>0.419693884654977-0.187316863178074i</v>
      </c>
      <c r="AC2050" t="str">
        <f t="shared" si="1042"/>
        <v>0.934106508224933-0.716331622749962i</v>
      </c>
      <c r="AD2050" t="str">
        <f t="shared" si="1043"/>
        <v>0.37975399617464+0.0906887302481894i</v>
      </c>
      <c r="AE2050" t="str">
        <f t="shared" si="1044"/>
        <v>-0.00896578185637944-0.00271917816606065i</v>
      </c>
      <c r="AF2050" t="str">
        <f t="shared" si="1045"/>
        <v>-14.6623163874181-1.76040216070044i</v>
      </c>
      <c r="AG2050" t="str">
        <f t="shared" si="1046"/>
        <v>1.0131181840602-0.0497367633576257i</v>
      </c>
      <c r="AH2050" t="str">
        <f t="shared" si="1047"/>
        <v>0.122041183754335+0.0609235593480237i</v>
      </c>
      <c r="AI2050">
        <f t="shared" si="1048"/>
        <v>-17.303532712927236</v>
      </c>
      <c r="AJ2050">
        <f t="shared" si="1049"/>
        <v>26.528595796013889</v>
      </c>
      <c r="AK2050"/>
      <c r="AL2050"/>
      <c r="AM2050"/>
      <c r="AN2050"/>
    </row>
    <row r="2051" spans="1:40" x14ac:dyDescent="0.3">
      <c r="A2051"/>
      <c r="B2051">
        <f t="shared" si="1050"/>
        <v>191700</v>
      </c>
      <c r="C2051" s="186" t="str">
        <f t="shared" si="1018"/>
        <v>-2.07968950745491E-06+0.0127752867818843i</v>
      </c>
      <c r="D2051" s="158" t="str">
        <f t="shared" si="1019"/>
        <v>-5.95702190129218+0.0979438653277797i</v>
      </c>
      <c r="E2051" t="str">
        <f t="shared" si="1020"/>
        <v>2870</v>
      </c>
      <c r="F2051" t="str">
        <f t="shared" si="1021"/>
        <v>0.777000777000777</v>
      </c>
      <c r="G2051" t="str">
        <f t="shared" si="1016"/>
        <v>0.777000777000777</v>
      </c>
      <c r="H2051" t="str">
        <f t="shared" si="1022"/>
        <v>8.70571911417358+1.85752564626776i</v>
      </c>
      <c r="I2051" t="str">
        <f t="shared" si="1023"/>
        <v>752.804139616454i</v>
      </c>
      <c r="J2051" t="str">
        <f t="shared" si="1017"/>
        <v>-483.744549159382+162.814070343i</v>
      </c>
      <c r="K2051" t="str">
        <f t="shared" si="1024"/>
        <v>0.470476042563979-1.39785351856224i</v>
      </c>
      <c r="L2051" t="str">
        <f t="shared" si="1025"/>
        <v>0.0333619237467439-0.083244150914254i</v>
      </c>
      <c r="M2051" t="str">
        <f t="shared" si="1026"/>
        <v>0.503837966310723-1.48109766947649i</v>
      </c>
      <c r="N2051" t="str">
        <f t="shared" si="1027"/>
        <v>-2.40897324677265i</v>
      </c>
      <c r="O2051" t="str">
        <f t="shared" si="1028"/>
        <v>-0.743425045046201-0.66881925988869i</v>
      </c>
      <c r="P2051" t="str">
        <f t="shared" si="1029"/>
        <v>1.7434250450462+0.66881925988869i</v>
      </c>
      <c r="Q2051" t="str">
        <f t="shared" si="1030"/>
        <v>-1.7434250450462+1.74015398688396i</v>
      </c>
      <c r="R2051" t="str">
        <f t="shared" si="1031"/>
        <v>-0.309127454146867-0.692171214992309i</v>
      </c>
      <c r="S2051" t="str">
        <f t="shared" si="1032"/>
        <v>0.248660890257453i</v>
      </c>
      <c r="T2051" t="str">
        <f t="shared" si="1033"/>
        <v>0.17211591053057-0.0768679079511799i</v>
      </c>
      <c r="U2051" t="str">
        <f t="shared" si="1034"/>
        <v>0.00005-0.00125792307339352i</v>
      </c>
      <c r="V2051" t="str">
        <f t="shared" si="1035"/>
        <v>3.33333333333333E-06-0.00138371538073288i</v>
      </c>
      <c r="W2051" t="str">
        <f t="shared" si="1036"/>
        <v>0.0000144700543402912-0.0006591411369252i</v>
      </c>
      <c r="X2051" t="str">
        <f t="shared" si="1037"/>
        <v>0.0000241088505456469-0.000658576230947252i</v>
      </c>
      <c r="Y2051" t="str">
        <f t="shared" si="1038"/>
        <v>0.009+0.385435719483625i</v>
      </c>
      <c r="Z2051" t="str">
        <f t="shared" si="1039"/>
        <v>-0.0239283629230818-0.00143838081075637i</v>
      </c>
      <c r="AA2051" t="str">
        <f t="shared" si="1040"/>
        <v>0.852854642073908-36.3646957524389i</v>
      </c>
      <c r="AB2051" t="str">
        <f t="shared" si="1041"/>
        <v>0.419604013281758-0.187397449599287i</v>
      </c>
      <c r="AC2051" t="str">
        <f t="shared" si="1042"/>
        <v>0.933858506840357-0.715892476072515i</v>
      </c>
      <c r="AD2051" t="str">
        <f t="shared" si="1043"/>
        <v>0.379900026440545+0.090559887145415i</v>
      </c>
      <c r="AE2051" t="str">
        <f t="shared" si="1044"/>
        <v>-0.00896012610326352-0.00271339075392674i</v>
      </c>
      <c r="AF2051" t="str">
        <f t="shared" si="1045"/>
        <v>-14.6627410154658-1.75958178093998i</v>
      </c>
      <c r="AG2051" t="str">
        <f t="shared" si="1046"/>
        <v>1.01309419972506-0.0497305263369328i</v>
      </c>
      <c r="AH2051" t="str">
        <f t="shared" si="1047"/>
        <v>0.121983601909576+0.0608217175549667i</v>
      </c>
      <c r="AI2051">
        <f t="shared" si="1048"/>
        <v>-17.309711093840548</v>
      </c>
      <c r="AJ2051">
        <f t="shared" si="1049"/>
        <v>26.501104909708094</v>
      </c>
      <c r="AK2051"/>
      <c r="AL2051"/>
      <c r="AM2051"/>
      <c r="AN2051"/>
    </row>
    <row r="2052" spans="1:40" x14ac:dyDescent="0.3">
      <c r="A2052"/>
      <c r="B2052">
        <f t="shared" si="1050"/>
        <v>191800</v>
      </c>
      <c r="C2052" s="186" t="str">
        <f t="shared" si="1018"/>
        <v>-2.07752147064376E-06+0.012768626048774i</v>
      </c>
      <c r="D2052" s="158" t="str">
        <f t="shared" si="1019"/>
        <v>-5.95702188467057+0.0978927997072674i</v>
      </c>
      <c r="E2052" t="str">
        <f t="shared" si="1020"/>
        <v>2870</v>
      </c>
      <c r="F2052" t="str">
        <f t="shared" si="1021"/>
        <v>0.777000777000777</v>
      </c>
      <c r="G2052" t="str">
        <f t="shared" si="1016"/>
        <v>0.777000777000777</v>
      </c>
      <c r="H2052" t="str">
        <f t="shared" si="1022"/>
        <v>8.70614313952075+1.85665491358106i</v>
      </c>
      <c r="I2052" t="str">
        <f t="shared" si="1023"/>
        <v>753.196838698153i</v>
      </c>
      <c r="J2052" t="str">
        <f t="shared" si="1017"/>
        <v>-484.250413512299+162.899002043753i</v>
      </c>
      <c r="K2052" t="str">
        <f t="shared" si="1024"/>
        <v>0.470033619592808-1.3972705283447i</v>
      </c>
      <c r="L2052" t="str">
        <f t="shared" si="1025"/>
        <v>0.0333319533469219-0.08321275440999i</v>
      </c>
      <c r="M2052" t="str">
        <f t="shared" si="1026"/>
        <v>0.50336557293973-1.48048328275469i</v>
      </c>
      <c r="N2052" t="str">
        <f t="shared" si="1027"/>
        <v>-2.41022988383409i</v>
      </c>
      <c r="O2052" t="str">
        <f t="shared" si="1028"/>
        <v>-0.74426492090957-0.667884516592106i</v>
      </c>
      <c r="P2052" t="str">
        <f t="shared" si="1029"/>
        <v>1.74426492090957+0.667884516592106i</v>
      </c>
      <c r="Q2052" t="str">
        <f t="shared" si="1030"/>
        <v>-1.74426492090957+1.74234536724198i</v>
      </c>
      <c r="R2052" t="str">
        <f t="shared" si="1031"/>
        <v>-0.309099095603494-0.691662074592674i</v>
      </c>
      <c r="S2052" t="str">
        <f t="shared" si="1032"/>
        <v>0.24879060381523i</v>
      </c>
      <c r="T2052" t="str">
        <f t="shared" si="1033"/>
        <v>0.172079025174006-0.0769009506339348i</v>
      </c>
      <c r="U2052" t="str">
        <f t="shared" si="1034"/>
        <v>0.0000500000000000001-0.00125726722194754i</v>
      </c>
      <c r="V2052" t="str">
        <f t="shared" si="1035"/>
        <v>3.33333333333333E-06-0.00138299394414229i</v>
      </c>
      <c r="W2052" t="str">
        <f t="shared" si="1036"/>
        <v>0.0000144700495163583-0.000658797715078163i</v>
      </c>
      <c r="X2052" t="str">
        <f t="shared" si="1037"/>
        <v>0.0000240988017519941-0.000658233250561289i</v>
      </c>
      <c r="Y2052" t="str">
        <f t="shared" si="1038"/>
        <v>0.009+0.385636781413454i</v>
      </c>
      <c r="Z2052" t="str">
        <f t="shared" si="1039"/>
        <v>-0.0239034118474445-0.00143667738729224i</v>
      </c>
      <c r="AA2052" t="str">
        <f t="shared" si="1040"/>
        <v>0.85196206095146-36.3456921871558i</v>
      </c>
      <c r="AB2052" t="str">
        <f t="shared" si="1041"/>
        <v>0.419514089906296-0.18747800486144i</v>
      </c>
      <c r="AC2052" t="str">
        <f t="shared" si="1042"/>
        <v>0.933610898140408-0.715453570316996i</v>
      </c>
      <c r="AD2052" t="str">
        <f t="shared" si="1043"/>
        <v>0.380045932993448+0.0904308368200718i</v>
      </c>
      <c r="AE2052" t="str">
        <f t="shared" si="1044"/>
        <v>-0.00895447451891538-0.0027076089342833i</v>
      </c>
      <c r="AF2052" t="str">
        <f t="shared" si="1045"/>
        <v>-14.6631650241913-1.75876211387379i</v>
      </c>
      <c r="AG2052" t="str">
        <f t="shared" si="1046"/>
        <v>1.01307021299374-0.0497242796567272i</v>
      </c>
      <c r="AH2052" t="str">
        <f t="shared" si="1047"/>
        <v>0.121926041520535+0.0607199688184617i</v>
      </c>
      <c r="AI2052">
        <f t="shared" si="1048"/>
        <v>-17.315887998675777</v>
      </c>
      <c r="AJ2052">
        <f t="shared" si="1049"/>
        <v>26.473605894698714</v>
      </c>
      <c r="AK2052"/>
      <c r="AL2052"/>
      <c r="AM2052"/>
      <c r="AN2052"/>
    </row>
    <row r="2053" spans="1:40" x14ac:dyDescent="0.3">
      <c r="A2053"/>
      <c r="B2053">
        <f t="shared" si="1050"/>
        <v>191900</v>
      </c>
      <c r="C2053" s="186" t="str">
        <f t="shared" si="1018"/>
        <v>-2.07535682227215E-06+0.0127619722575425i</v>
      </c>
      <c r="D2053" s="158" t="str">
        <f t="shared" si="1019"/>
        <v>-5.95702186807493+0.0978417873078259i</v>
      </c>
      <c r="E2053" t="str">
        <f t="shared" si="1020"/>
        <v>2870</v>
      </c>
      <c r="F2053" t="str">
        <f t="shared" si="1021"/>
        <v>0.777000777000777</v>
      </c>
      <c r="G2053" t="str">
        <f t="shared" ref="G2053:G2116" si="1051">IF($C$11=$C$7,$C$24,F2053)</f>
        <v>0.777000777000777</v>
      </c>
      <c r="H2053" t="str">
        <f t="shared" si="1022"/>
        <v>8.70656654670121+1.85578494596765i</v>
      </c>
      <c r="I2053" t="str">
        <f t="shared" si="1023"/>
        <v>753.589537779852i</v>
      </c>
      <c r="J2053" t="str">
        <f t="shared" ref="J2053:J2116" si="1052">IMSUM(COMPLEX(0,2*PI()*B2053*$C$113*$C$112),COMPLEX(0,2*PI()*B2053*$C$113*$C$111),COMPLEX(0,2*PI()*B2053*$C$28*10^-12*$C$111),COMPLEX(-1*2*PI()*B2053*2*PI()*B2053*$C$113*$C$112*$C$28*10^-12*$C$111,0),COMPLEX(1,0))</f>
        <v>-484.756541679742+162.983933744505i</v>
      </c>
      <c r="K2053" t="str">
        <f t="shared" si="1024"/>
        <v>0.469591797842177-1.39668794765988i</v>
      </c>
      <c r="L2053" t="str">
        <f t="shared" si="1025"/>
        <v>0.0333020211582091-0.0831813753294788i</v>
      </c>
      <c r="M2053" t="str">
        <f t="shared" si="1026"/>
        <v>0.502893819000386-1.47986932298936i</v>
      </c>
      <c r="N2053" t="str">
        <f t="shared" si="1027"/>
        <v>-2.41148652089553i</v>
      </c>
      <c r="O2053" t="str">
        <f t="shared" si="1028"/>
        <v>-0.74510362147704-0.666948718614707i</v>
      </c>
      <c r="P2053" t="str">
        <f t="shared" si="1029"/>
        <v>1.74510362147704+0.666948718614707i</v>
      </c>
      <c r="Q2053" t="str">
        <f t="shared" si="1030"/>
        <v>-1.74510362147704+1.74453780228082i</v>
      </c>
      <c r="R2053" t="str">
        <f t="shared" si="1031"/>
        <v>-0.309070715222748-0.691153379120204i</v>
      </c>
      <c r="S2053" t="str">
        <f t="shared" si="1032"/>
        <v>0.248920317373007i</v>
      </c>
      <c r="T2053" t="str">
        <f t="shared" si="1033"/>
        <v>0.172042118484027-0.0769339805239487i</v>
      </c>
      <c r="U2053" t="str">
        <f t="shared" si="1034"/>
        <v>0.0000500000000000001-0.00125661205403616i</v>
      </c>
      <c r="V2053" t="str">
        <f t="shared" si="1035"/>
        <v>3.33333333333333E-06-0.00138227325943977i</v>
      </c>
      <c r="W2053" t="str">
        <f t="shared" si="1036"/>
        <v>0.0000144700446899138-0.000658454651272909i</v>
      </c>
      <c r="X2053" t="str">
        <f t="shared" si="1037"/>
        <v>0.0000240887686491467-0.000657890627527534i</v>
      </c>
      <c r="Y2053" t="str">
        <f t="shared" si="1038"/>
        <v>0.009+0.385837843343284i</v>
      </c>
      <c r="Z2053" t="str">
        <f t="shared" si="1039"/>
        <v>-0.0238784997988641-0.00143497723346743i</v>
      </c>
      <c r="AA2053" t="str">
        <f t="shared" si="1040"/>
        <v>0.851070882140954-36.3267084960072i</v>
      </c>
      <c r="AB2053" t="str">
        <f t="shared" si="1041"/>
        <v>0.419424114521775-0.187558528935974i</v>
      </c>
      <c r="AC2053" t="str">
        <f t="shared" si="1042"/>
        <v>0.933363681495351-0.715014905305457i</v>
      </c>
      <c r="AD2053" t="str">
        <f t="shared" si="1043"/>
        <v>0.380191715554895+0.0903015793633582i</v>
      </c>
      <c r="AE2053" t="str">
        <f t="shared" si="1044"/>
        <v>-0.00894882709287477-0.00270183270083926i</v>
      </c>
      <c r="AF2053" t="str">
        <f t="shared" si="1045"/>
        <v>-14.6635884147761-1.75794315865982i</v>
      </c>
      <c r="AG2053" t="str">
        <f t="shared" si="1046"/>
        <v>1.01304622388139-0.0497180232950825i</v>
      </c>
      <c r="AH2053" t="str">
        <f t="shared" si="1047"/>
        <v>0.121868502505999+0.060618313020195i</v>
      </c>
      <c r="AI2053">
        <f t="shared" si="1048"/>
        <v>-17.322063431656428</v>
      </c>
      <c r="AJ2053">
        <f t="shared" si="1049"/>
        <v>26.446098753734947</v>
      </c>
      <c r="AK2053"/>
      <c r="AL2053"/>
      <c r="AM2053"/>
      <c r="AN2053"/>
    </row>
    <row r="2054" spans="1:40" x14ac:dyDescent="0.3">
      <c r="A2054"/>
      <c r="B2054">
        <f t="shared" si="1050"/>
        <v>192000</v>
      </c>
      <c r="C2054" s="186" t="str">
        <f t="shared" ref="C2054:C2117" si="1053">IMPRODUCT(COMPLEX(-1,0),IMDIV(IMPRODUCT(G2054,COMPLEX($C$100+$C$101,0)),COMPLEX($C$100,2*PI()*B2054*$C$103*$C$102*(2*$C$100+$C$101))))</f>
        <v>-2.07319555528262E-06+0.0127553253973431i</v>
      </c>
      <c r="D2054" s="158" t="str">
        <f t="shared" ref="D2054:D2117" si="1054">IMPRODUCT(COMPLEX($C$106,0),IMSUB(C2054,G2054))</f>
        <v>-5.95702185150521+0.0977908280462971i</v>
      </c>
      <c r="E2054" t="str">
        <f t="shared" ref="E2054:E2117" si="1055">IMDIV(COMPLEX($C$20*10^3,0),COMPLEX(1,2*PI()*B2054*$C$20*1000*$C$29*10^-12))</f>
        <v>2870</v>
      </c>
      <c r="F2054" t="str">
        <f t="shared" ref="F2054:F2117" si="1056">IMDIV(COMPLEX($C$22*1000,0),IMSUM(COMPLEX($C$22*1000,0),E2054))</f>
        <v>0.777000777000777</v>
      </c>
      <c r="G2054" t="str">
        <f t="shared" si="1051"/>
        <v>0.777000777000777</v>
      </c>
      <c r="H2054" t="str">
        <f t="shared" ref="H2054:H2117" si="1057">IMPRODUCT(COMPLEX($C$108,0),IMPRODUCT(COMPLEX(-1,0),D2054),IMDIV(COMPLEX(0,2*PI()*B2054*$C$109*$C$110),COMPLEX(1,2*PI()*B2054*$C$109*$C$110)))</f>
        <v>8.7069893368936+1.85491574250355i</v>
      </c>
      <c r="I2054" t="str">
        <f t="shared" ref="I2054:I2117" si="1058">COMPLEX(0,2*PI()*B2054*$C$113*$C$112*$C$114)</f>
        <v>753.98223686155i</v>
      </c>
      <c r="J2054" t="str">
        <f t="shared" si="1052"/>
        <v>-485.26293366171+163.068865445258i</v>
      </c>
      <c r="K2054" t="str">
        <f t="shared" ref="K2054:K2117" si="1059">IMDIV(I2054,J2054)</f>
        <v>0.469150576267108-1.39610577621198i</v>
      </c>
      <c r="L2054" t="str">
        <f t="shared" ref="L2054:L2117" si="1060">IMDIV(COMPLEX($C$117,0),COMPLEX(1,2*PI()*B2054*$C$115*$C$116))</f>
        <v>0.0332721271197505-0.0831500136698462i</v>
      </c>
      <c r="M2054" t="str">
        <f t="shared" ref="M2054:M2117" si="1061">IMSUM(K2054,L2054)</f>
        <v>0.502422703386858-1.47925578988183i</v>
      </c>
      <c r="N2054" t="str">
        <f t="shared" ref="N2054:N2117" si="1062">COMPLEX(0,-2*PI()*B2054*$C$43)</f>
        <v>-2.41274315795696i</v>
      </c>
      <c r="O2054" t="str">
        <f t="shared" ref="O2054:O2117" si="1063">IMEXP(N2054)</f>
        <v>-0.745941145424181-0.666011867434253i</v>
      </c>
      <c r="P2054" t="str">
        <f t="shared" ref="P2054:P2117" si="1064">IMSUB(COMPLEX(1,0),O2054)</f>
        <v>1.74594114542418+0.666011867434253i</v>
      </c>
      <c r="Q2054" t="str">
        <f t="shared" ref="Q2054:Q2117" si="1065">IMSUM(COMPLEX(0,2*PI()*B2054*$C$43),O2054,COMPLEX(-1,0))</f>
        <v>-1.74594114542418+1.74673129052271i</v>
      </c>
      <c r="R2054" t="str">
        <f t="shared" ref="R2054:R2117" si="1066">IMDIV(P2054,Q2054)</f>
        <v>-0.309042312991682-0.690645127868488i</v>
      </c>
      <c r="S2054" t="str">
        <f t="shared" ref="S2054:S2117" si="1067">IMDIV(COMPLEX(0,2*PI()*B2054*$C$123),COMPLEX($C$124,0))</f>
        <v>0.249050030930784i</v>
      </c>
      <c r="T2054" t="str">
        <f t="shared" ref="T2054:T2117" si="1068">IMPRODUCT(R2054,S2054)</f>
        <v>0.172005190457842-0.0769669976094994i</v>
      </c>
      <c r="U2054" t="str">
        <f t="shared" ref="U2054:U2117" si="1069">IMDIV(COMPLEX(1,2*PI()*B2054*$C$16*10^-3*$C$15*10^-6),COMPLEX(0,2*PI()*B2054*$C$15*10^-6))</f>
        <v>0.0000500000000000001-0.00125595756859135i</v>
      </c>
      <c r="V2054" t="str">
        <f t="shared" ref="V2054:V2117" si="1070">IMSUM(COMPLEX($C$18*10^-3,0),IMDIV(COMPLEX(1,0),COMPLEX(0,2*PI()*B2054*($C$17*1*10^-6))))</f>
        <v>3.33333333333333E-06-0.00138155332545048i</v>
      </c>
      <c r="W2054" t="str">
        <f t="shared" ref="W2054:W2117" si="1071">IMDIV(IMPRODUCT(U2054,V2054),IMSUM(U2054,V2054))</f>
        <v>0.0000144700398609578-0.000658111944949992i</v>
      </c>
      <c r="X2054" t="str">
        <f t="shared" ref="X2054:X2117" si="1072">IMDIV(IMPRODUCT(COMPLEX($C$19,0),W2054),IMSUM(COMPLEX($C$19,0),W2054))</f>
        <v>0.0000240787512044301-0.000657548361288091i</v>
      </c>
      <c r="Y2054" t="str">
        <f t="shared" ref="Y2054:Y2117" si="1073">COMPLEX($C$13*10^-3,2*PI()*B2054*$C$12*0.000001)</f>
        <v>0.009+0.386038905273114i</v>
      </c>
      <c r="Z2054" t="str">
        <f t="shared" ref="Z2054:Z2117" si="1074">IMPRODUCT(COMPLEX($C$6,0),IMDIV(X2054,IMSUM(X2054,Y2054)))</f>
        <v>-0.0238536266959753-0.00143328034104854i</v>
      </c>
      <c r="AA2054" t="str">
        <f t="shared" ref="AA2054:AA2117" si="1075">IMDIV(COMPLEX($C$6,0),IMSUM(X2054,Y2054))</f>
        <v>0.850181102702674-36.3077446477979i</v>
      </c>
      <c r="AB2054" t="str">
        <f t="shared" ref="AB2054:AB2117" si="1076">IMPRODUCT(COMPLEX($C$119,0),T2054)</f>
        <v>0.419334087121391-0.187639021794312i</v>
      </c>
      <c r="AC2054" t="str">
        <f t="shared" ref="AC2054:AC2117" si="1077">IMSUM(COMPLEX(1,0),IMPRODUCT(AB2054,M2054))</f>
        <v>0.933116856276791-0.714576480859893i</v>
      </c>
      <c r="AD2054" t="str">
        <f t="shared" ref="AD2054:AD2117" si="1078">IMDIV(AB2054,AC2054)</f>
        <v>0.380337373846436+0.0901721148668315i</v>
      </c>
      <c r="AE2054" t="str">
        <f t="shared" ref="AE2054:AE2117" si="1079">IMPRODUCT(AD2054,AA2054,X2054)</f>
        <v>-0.00894318381471108-0.00269606204732013i</v>
      </c>
      <c r="AF2054" t="str">
        <f t="shared" ref="AF2054:AF2117" si="1080">IMSUB(D2054,H2054)</f>
        <v>-14.6640111883988-1.75712491445725i</v>
      </c>
      <c r="AG2054" t="str">
        <f t="shared" ref="AG2054:AG2117" si="1081">IMSUM(COMPLEX(1,0),IMPRODUCT(AD2054,AA2054,COMPLEX($C$127,0)))</f>
        <v>1.01302223240317-0.0497117572301193i</v>
      </c>
      <c r="AH2054" t="str">
        <f t="shared" ref="AH2054:AH2117" si="1082">IMDIV(IMPRODUCT(AE2054,AF2054),AG2054)</f>
        <v>0.121810984784979+0.0605167500421783i</v>
      </c>
      <c r="AI2054">
        <f t="shared" ref="AI2054:AI2117" si="1083">20*LOG10(IMABS(AH2054))</f>
        <v>-17.328237397001075</v>
      </c>
      <c r="AJ2054">
        <f t="shared" ref="AJ2054:AJ2117" si="1084">IMARGUMENT(AH2054)*180/PI()</f>
        <v>26.418583489561232</v>
      </c>
      <c r="AK2054"/>
      <c r="AL2054"/>
      <c r="AM2054"/>
      <c r="AN2054"/>
    </row>
    <row r="2055" spans="1:40" x14ac:dyDescent="0.3">
      <c r="A2055"/>
      <c r="B2055">
        <f t="shared" si="1050"/>
        <v>192100</v>
      </c>
      <c r="C2055" s="186" t="str">
        <f t="shared" si="1053"/>
        <v>-2.07103766263613E-06+0.0127486854573514i</v>
      </c>
      <c r="D2055" s="158" t="str">
        <f t="shared" si="1054"/>
        <v>-5.95702183496138+0.0977399218396941i</v>
      </c>
      <c r="E2055" t="str">
        <f t="shared" si="1055"/>
        <v>2870</v>
      </c>
      <c r="F2055" t="str">
        <f t="shared" si="1056"/>
        <v>0.777000777000777</v>
      </c>
      <c r="G2055" t="str">
        <f t="shared" si="1051"/>
        <v>0.777000777000777</v>
      </c>
      <c r="H2055" t="str">
        <f t="shared" si="1057"/>
        <v>8.70741151127383+1.85404730226599i</v>
      </c>
      <c r="I2055" t="str">
        <f t="shared" si="1058"/>
        <v>754.374935943249i</v>
      </c>
      <c r="J2055" t="str">
        <f t="shared" si="1052"/>
        <v>-485.769589458203+163.153797146011i</v>
      </c>
      <c r="K2055" t="str">
        <f t="shared" si="1059"/>
        <v>0.468709953824775-1.39552401370513i</v>
      </c>
      <c r="L2055" t="str">
        <f t="shared" si="1060"/>
        <v>0.0332422711708031-0.0831186694281803i</v>
      </c>
      <c r="M2055" t="str">
        <f t="shared" si="1061"/>
        <v>0.501952224995578-1.47864268313331i</v>
      </c>
      <c r="N2055" t="str">
        <f t="shared" si="1062"/>
        <v>-2.4139997950184i</v>
      </c>
      <c r="O2055" t="str">
        <f t="shared" si="1063"/>
        <v>-0.746777491428442-0.665073964530144i</v>
      </c>
      <c r="P2055" t="str">
        <f t="shared" si="1064"/>
        <v>1.74677749142844+0.665073964530144i</v>
      </c>
      <c r="Q2055" t="str">
        <f t="shared" si="1065"/>
        <v>-1.74677749142844+1.74892583048826i</v>
      </c>
      <c r="R2055" t="str">
        <f t="shared" si="1066"/>
        <v>-0.309013888897336-0.690137320132574i</v>
      </c>
      <c r="S2055" t="str">
        <f t="shared" si="1067"/>
        <v>0.249179744488559i</v>
      </c>
      <c r="T2055" t="str">
        <f t="shared" si="1068"/>
        <v>0.171968241092654-0.0770000018788541i</v>
      </c>
      <c r="U2055" t="str">
        <f t="shared" si="1069"/>
        <v>0.0000500000000000001-0.00125530376454731i</v>
      </c>
      <c r="V2055" t="str">
        <f t="shared" si="1070"/>
        <v>3.33333333333333E-06-0.00138083414100204i</v>
      </c>
      <c r="W2055" t="str">
        <f t="shared" si="1071"/>
        <v>0.0000144700350294901-0.000657769595551139i</v>
      </c>
      <c r="X2055" t="str">
        <f t="shared" si="1072"/>
        <v>0.0000240687493852552-0.000657206451286245i</v>
      </c>
      <c r="Y2055" t="str">
        <f t="shared" si="1073"/>
        <v>0.009+0.386239967202944i</v>
      </c>
      <c r="Z2055" t="str">
        <f t="shared" si="1074"/>
        <v>-0.0238287924576253-0.00143158670182752i</v>
      </c>
      <c r="AA2055" t="str">
        <f t="shared" si="1075"/>
        <v>0.849292719704598-36.2888006113973i</v>
      </c>
      <c r="AB2055" t="str">
        <f t="shared" si="1076"/>
        <v>0.419244007698325-0.187719483407848i</v>
      </c>
      <c r="AC2055" t="str">
        <f t="shared" si="1077"/>
        <v>0.932870421857658-0.714138296802203i</v>
      </c>
      <c r="AD2055" t="str">
        <f t="shared" si="1078"/>
        <v>0.380482907589608+0.0900424434223961i</v>
      </c>
      <c r="AE2055" t="str">
        <f t="shared" si="1079"/>
        <v>-0.00893754467402301-0.00269029696746769i</v>
      </c>
      <c r="AF2055" t="str">
        <f t="shared" si="1080"/>
        <v>-14.6644333462352-1.7563073804263i</v>
      </c>
      <c r="AG2055" t="str">
        <f t="shared" si="1081"/>
        <v>1.01299823857429-0.0497054814400014i</v>
      </c>
      <c r="AH2055" t="str">
        <f t="shared" si="1082"/>
        <v>0.121753488276697+0.0604152797667373i</v>
      </c>
      <c r="AI2055">
        <f t="shared" si="1083"/>
        <v>-17.334409898924395</v>
      </c>
      <c r="AJ2055">
        <f t="shared" si="1084"/>
        <v>26.391060104915656</v>
      </c>
      <c r="AK2055"/>
      <c r="AL2055"/>
      <c r="AM2055"/>
      <c r="AN2055"/>
    </row>
    <row r="2056" spans="1:40" x14ac:dyDescent="0.3">
      <c r="A2056"/>
      <c r="B2056">
        <f t="shared" si="1050"/>
        <v>192200</v>
      </c>
      <c r="C2056" s="186" t="str">
        <f t="shared" si="1053"/>
        <v>-2.06888313731195E-06+0.0127420524267661i</v>
      </c>
      <c r="D2056" s="158" t="str">
        <f t="shared" si="1054"/>
        <v>-5.95702181844334+0.0976890686052068i</v>
      </c>
      <c r="E2056" t="str">
        <f t="shared" si="1055"/>
        <v>2870</v>
      </c>
      <c r="F2056" t="str">
        <f t="shared" si="1056"/>
        <v>0.777000777000777</v>
      </c>
      <c r="G2056" t="str">
        <f t="shared" si="1051"/>
        <v>0.777000777000777</v>
      </c>
      <c r="H2056" t="str">
        <f t="shared" si="1057"/>
        <v>8.70783307101498+1.8531796243335i</v>
      </c>
      <c r="I2056" t="str">
        <f t="shared" si="1058"/>
        <v>754.767635024948i</v>
      </c>
      <c r="J2056" t="str">
        <f t="shared" si="1052"/>
        <v>-486.276509069223+163.238728846764i</v>
      </c>
      <c r="K2056" t="str">
        <f t="shared" si="1059"/>
        <v>0.468269929474506-1.39494265984336i</v>
      </c>
      <c r="L2056" t="str">
        <f t="shared" si="1060"/>
        <v>0.0332124532507341-0.0830873426015303i</v>
      </c>
      <c r="M2056" t="str">
        <f t="shared" si="1061"/>
        <v>0.50148238272524-1.47803000244489i</v>
      </c>
      <c r="N2056" t="str">
        <f t="shared" si="1062"/>
        <v>-2.41525643207983i</v>
      </c>
      <c r="O2056" t="str">
        <f t="shared" si="1063"/>
        <v>-0.747612658169105-0.664135011383472i</v>
      </c>
      <c r="P2056" t="str">
        <f t="shared" si="1064"/>
        <v>1.74761265816911+0.664135011383472i</v>
      </c>
      <c r="Q2056" t="str">
        <f t="shared" si="1065"/>
        <v>-1.74761265816911+1.75112142069636i</v>
      </c>
      <c r="R2056" t="str">
        <f t="shared" si="1066"/>
        <v>-0.308985442926741-0.689629955208998i</v>
      </c>
      <c r="S2056" t="str">
        <f t="shared" si="1067"/>
        <v>0.249309458046336i</v>
      </c>
      <c r="T2056" t="str">
        <f t="shared" si="1068"/>
        <v>0.171931270385674-0.0770329933202729i</v>
      </c>
      <c r="U2056" t="str">
        <f t="shared" si="1069"/>
        <v>0.0000500000000000001-0.00125465064084047i</v>
      </c>
      <c r="V2056" t="str">
        <f t="shared" si="1070"/>
        <v>3.33333333333333E-06-0.00138011570492452i</v>
      </c>
      <c r="W2056" t="str">
        <f t="shared" si="1071"/>
        <v>0.0000144700301955108-0.000657427602519234i</v>
      </c>
      <c r="X2056" t="str">
        <f t="shared" si="1072"/>
        <v>0.0000240587631591174-0.000656864896966417i</v>
      </c>
      <c r="Y2056" t="str">
        <f t="shared" si="1073"/>
        <v>0.009+0.386441029132773i</v>
      </c>
      <c r="Z2056" t="str">
        <f t="shared" si="1074"/>
        <v>-0.023803997002872-0.00142989630762149i</v>
      </c>
      <c r="AA2056" t="str">
        <f t="shared" si="1075"/>
        <v>0.848405730222403-36.2698763557407i</v>
      </c>
      <c r="AB2056" t="str">
        <f t="shared" si="1076"/>
        <v>0.419153876245777-0.187799913747964i</v>
      </c>
      <c r="AC2056" t="str">
        <f t="shared" si="1077"/>
        <v>0.932624377612199-0.713700352954254i</v>
      </c>
      <c r="AD2056" t="str">
        <f t="shared" si="1078"/>
        <v>0.380628316505962+0.0899125651223247i</v>
      </c>
      <c r="AE2056" t="str">
        <f t="shared" si="1079"/>
        <v>-0.00893190966043896-0.00268453745504041i</v>
      </c>
      <c r="AF2056" t="str">
        <f t="shared" si="1080"/>
        <v>-14.6648548894583-1.75549055572829i</v>
      </c>
      <c r="AG2056" t="str">
        <f t="shared" si="1081"/>
        <v>1.01297424240993-0.0496991959029403i</v>
      </c>
      <c r="AH2056" t="str">
        <f t="shared" si="1082"/>
        <v>0.1216960129006+0.0603139020765262i</v>
      </c>
      <c r="AI2056">
        <f t="shared" si="1083"/>
        <v>-17.34058094163592</v>
      </c>
      <c r="AJ2056">
        <f t="shared" si="1084"/>
        <v>26.363528602533023</v>
      </c>
      <c r="AK2056"/>
      <c r="AL2056"/>
      <c r="AM2056"/>
      <c r="AN2056"/>
    </row>
    <row r="2057" spans="1:40" x14ac:dyDescent="0.3">
      <c r="A2057"/>
      <c r="B2057">
        <f t="shared" si="1050"/>
        <v>192300</v>
      </c>
      <c r="C2057" s="186" t="str">
        <f t="shared" si="1053"/>
        <v>-2.06673197230755E-06+0.0127354262948079i</v>
      </c>
      <c r="D2057" s="158" t="str">
        <f t="shared" si="1054"/>
        <v>-5.95702180195108+0.0976382682601939i</v>
      </c>
      <c r="E2057" t="str">
        <f t="shared" si="1055"/>
        <v>2870</v>
      </c>
      <c r="F2057" t="str">
        <f t="shared" si="1056"/>
        <v>0.777000777000777</v>
      </c>
      <c r="G2057" t="str">
        <f t="shared" si="1051"/>
        <v>0.777000777000777</v>
      </c>
      <c r="H2057" t="str">
        <f t="shared" si="1057"/>
        <v>8.70825401728749+1.85231270778592i</v>
      </c>
      <c r="I2057" t="str">
        <f t="shared" si="1058"/>
        <v>755.160334106646i</v>
      </c>
      <c r="J2057" t="str">
        <f t="shared" si="1052"/>
        <v>-486.783692494768+163.323660547516i</v>
      </c>
      <c r="K2057" t="str">
        <f t="shared" si="1059"/>
        <v>0.467830502177786-1.39436171433061i</v>
      </c>
      <c r="L2057" t="str">
        <f t="shared" si="1060"/>
        <v>0.0331826732990221-0.0830560331869073i</v>
      </c>
      <c r="M2057" t="str">
        <f t="shared" si="1061"/>
        <v>0.501013175476808-1.47741774751752i</v>
      </c>
      <c r="N2057" t="str">
        <f t="shared" si="1062"/>
        <v>-2.41651306914127i</v>
      </c>
      <c r="O2057" t="str">
        <f t="shared" si="1063"/>
        <v>-0.748446644327341-0.663195009476959i</v>
      </c>
      <c r="P2057" t="str">
        <f t="shared" si="1064"/>
        <v>1.74844664432734+0.663195009476959i</v>
      </c>
      <c r="Q2057" t="str">
        <f t="shared" si="1065"/>
        <v>-1.74844664432734+1.75331805966431i</v>
      </c>
      <c r="R2057" t="str">
        <f t="shared" si="1066"/>
        <v>-0.308956975066903-0.689123032395742i</v>
      </c>
      <c r="S2057" t="str">
        <f t="shared" si="1067"/>
        <v>0.249439171604113i</v>
      </c>
      <c r="T2057" t="str">
        <f t="shared" si="1068"/>
        <v>0.171894278334108-0.0770659719220009i</v>
      </c>
      <c r="U2057" t="str">
        <f t="shared" si="1069"/>
        <v>0.0000499999999999999-0.00125399819640946i</v>
      </c>
      <c r="V2057" t="str">
        <f t="shared" si="1070"/>
        <v>3.33333333333333E-06-0.0013793980160504i</v>
      </c>
      <c r="W2057" t="str">
        <f t="shared" si="1071"/>
        <v>0.0000144700253590198-0.000657085965298323i</v>
      </c>
      <c r="X2057" t="str">
        <f t="shared" si="1072"/>
        <v>0.0000240487924935964-0.0006565236977742i</v>
      </c>
      <c r="Y2057" t="str">
        <f t="shared" si="1073"/>
        <v>0.009+0.386642091062603i</v>
      </c>
      <c r="Z2057" t="str">
        <f t="shared" si="1074"/>
        <v>-0.0237792402509845-0.00142820915027273i</v>
      </c>
      <c r="AA2057" t="str">
        <f t="shared" si="1075"/>
        <v>0.847520131339411-36.2509718498277i</v>
      </c>
      <c r="AB2057" t="str">
        <f t="shared" si="1076"/>
        <v>0.419063692756937-0.187880312786001i</v>
      </c>
      <c r="AC2057" t="str">
        <f t="shared" si="1077"/>
        <v>0.93237872291601-0.713262649137818i</v>
      </c>
      <c r="AD2057" t="str">
        <f t="shared" si="1078"/>
        <v>0.380773600317027+0.0897824800592397i</v>
      </c>
      <c r="AE2057" t="str">
        <f t="shared" si="1079"/>
        <v>-0.00892627876361618-0.00267878350381296i</v>
      </c>
      <c r="AF2057" t="str">
        <f t="shared" si="1080"/>
        <v>-14.6652758192386-1.75467443952573i</v>
      </c>
      <c r="AG2057" t="str">
        <f t="shared" si="1081"/>
        <v>1.01295024392533-0.0496929005971891i</v>
      </c>
      <c r="AH2057" t="str">
        <f t="shared" si="1082"/>
        <v>0.121638558576343+0.0602126168545133i</v>
      </c>
      <c r="AI2057">
        <f t="shared" si="1083"/>
        <v>-17.346750529341357</v>
      </c>
      <c r="AJ2057">
        <f t="shared" si="1084"/>
        <v>26.335988985142873</v>
      </c>
      <c r="AK2057"/>
      <c r="AL2057"/>
      <c r="AM2057"/>
      <c r="AN2057"/>
    </row>
    <row r="2058" spans="1:40" x14ac:dyDescent="0.3">
      <c r="A2058"/>
      <c r="B2058">
        <f t="shared" si="1050"/>
        <v>192400</v>
      </c>
      <c r="C2058" s="186" t="str">
        <f t="shared" si="1053"/>
        <v>-0.0000020645841606387+0.0127288070507204i</v>
      </c>
      <c r="D2058" s="158" t="str">
        <f t="shared" si="1054"/>
        <v>-5.95702178548453+0.0975875207221898i</v>
      </c>
      <c r="E2058" t="str">
        <f t="shared" si="1055"/>
        <v>2870</v>
      </c>
      <c r="F2058" t="str">
        <f t="shared" si="1056"/>
        <v>0.777000777000777</v>
      </c>
      <c r="G2058" t="str">
        <f t="shared" si="1051"/>
        <v>0.777000777000777</v>
      </c>
      <c r="H2058" t="str">
        <f t="shared" si="1057"/>
        <v>8.70867435125904+1.85144655170437i</v>
      </c>
      <c r="I2058" t="str">
        <f t="shared" si="1058"/>
        <v>755.553033188345i</v>
      </c>
      <c r="J2058" t="str">
        <f t="shared" si="1052"/>
        <v>-487.291139734839+163.408592248269i</v>
      </c>
      <c r="K2058" t="str">
        <f t="shared" si="1059"/>
        <v>0.46739167089825-1.39378117687071i</v>
      </c>
      <c r="L2058" t="str">
        <f t="shared" si="1060"/>
        <v>0.0331529312552562-0.0830247411812844i</v>
      </c>
      <c r="M2058" t="str">
        <f t="shared" si="1061"/>
        <v>0.500544602153506-1.47680591805199i</v>
      </c>
      <c r="N2058" t="str">
        <f t="shared" si="1062"/>
        <v>-2.4177697062027i</v>
      </c>
      <c r="O2058" t="str">
        <f t="shared" si="1063"/>
        <v>-0.749279448586158-0.662253960295008i</v>
      </c>
      <c r="P2058" t="str">
        <f t="shared" si="1064"/>
        <v>1.74927944858616+0.662253960295008i</v>
      </c>
      <c r="Q2058" t="str">
        <f t="shared" si="1065"/>
        <v>-1.74927944858616+1.75551574590769i</v>
      </c>
      <c r="R2058" t="str">
        <f t="shared" si="1066"/>
        <v>-0.308928485304832-0.688616550992265i</v>
      </c>
      <c r="S2058" t="str">
        <f t="shared" si="1067"/>
        <v>0.249568885161888i</v>
      </c>
      <c r="T2058" t="str">
        <f t="shared" si="1068"/>
        <v>0.171857264935164-0.0770989376722776i</v>
      </c>
      <c r="U2058" t="str">
        <f t="shared" si="1069"/>
        <v>0.0000499999999999999-0.00125334643019511i</v>
      </c>
      <c r="V2058" t="str">
        <f t="shared" si="1070"/>
        <v>3.33333333333333E-06-0.00137868107321462i</v>
      </c>
      <c r="W2058" t="str">
        <f t="shared" si="1071"/>
        <v>0.0000144700205200174-0.00065674468333361i</v>
      </c>
      <c r="X2058" t="str">
        <f t="shared" si="1072"/>
        <v>0.0000240388373563569-0.000656182853156334i</v>
      </c>
      <c r="Y2058" t="str">
        <f t="shared" si="1073"/>
        <v>0.009+0.386843152992433i</v>
      </c>
      <c r="Z2058" t="str">
        <f t="shared" si="1074"/>
        <v>-0.0237545221214419-0.00142652522164859i</v>
      </c>
      <c r="AA2058" t="str">
        <f t="shared" si="1075"/>
        <v>0.846635920146587-36.232087062723i</v>
      </c>
      <c r="AB2058" t="str">
        <f t="shared" si="1076"/>
        <v>0.418973457224997-0.187960680493288i</v>
      </c>
      <c r="AC2058" t="str">
        <f t="shared" si="1077"/>
        <v>0.932133457145998-0.712825185174593i</v>
      </c>
      <c r="AD2058" t="str">
        <f t="shared" si="1078"/>
        <v>0.380918758744343+0.089652188326114i</v>
      </c>
      <c r="AE2058" t="str">
        <f t="shared" si="1079"/>
        <v>-0.00892065197324147-0.00267303510757622i</v>
      </c>
      <c r="AF2058" t="str">
        <f t="shared" si="1080"/>
        <v>-14.6656961367436-1.75385903098218i</v>
      </c>
      <c r="AG2058" t="str">
        <f t="shared" si="1081"/>
        <v>1.01292624313571-0.0496865955010479i</v>
      </c>
      <c r="AH2058" t="str">
        <f t="shared" si="1082"/>
        <v>0.121581125223807+0.0601114239839859i</v>
      </c>
      <c r="AI2058">
        <f t="shared" si="1083"/>
        <v>-17.352918666241369</v>
      </c>
      <c r="AJ2058">
        <f t="shared" si="1084"/>
        <v>26.308441255468153</v>
      </c>
      <c r="AK2058"/>
      <c r="AL2058"/>
      <c r="AM2058"/>
      <c r="AN2058"/>
    </row>
    <row r="2059" spans="1:40" x14ac:dyDescent="0.3">
      <c r="A2059"/>
      <c r="B2059">
        <f t="shared" si="1050"/>
        <v>192500</v>
      </c>
      <c r="C2059" s="186" t="str">
        <f t="shared" si="1053"/>
        <v>-2.06243969533921E-06+0.012722194683769i</v>
      </c>
      <c r="D2059" s="158" t="str">
        <f t="shared" si="1054"/>
        <v>-5.95702176904362+0.0975368259088957i</v>
      </c>
      <c r="E2059" t="str">
        <f t="shared" si="1055"/>
        <v>2870</v>
      </c>
      <c r="F2059" t="str">
        <f t="shared" si="1056"/>
        <v>0.777000777000777</v>
      </c>
      <c r="G2059" t="str">
        <f t="shared" si="1051"/>
        <v>0.777000777000777</v>
      </c>
      <c r="H2059" t="str">
        <f t="shared" si="1057"/>
        <v>8.70909407409454+1.85058115517127i</v>
      </c>
      <c r="I2059" t="str">
        <f t="shared" si="1058"/>
        <v>755.945732270044i</v>
      </c>
      <c r="J2059" t="str">
        <f t="shared" si="1052"/>
        <v>-487.798850789435+163.493523949022i</v>
      </c>
      <c r="K2059" t="str">
        <f t="shared" si="1059"/>
        <v>0.466953434601669-1.39320104716745i</v>
      </c>
      <c r="L2059" t="str">
        <f t="shared" si="1060"/>
        <v>0.0331232270591358-0.0829934665815967i</v>
      </c>
      <c r="M2059" t="str">
        <f t="shared" si="1061"/>
        <v>0.500076661660805-1.47619451374905i</v>
      </c>
      <c r="N2059" t="str">
        <f t="shared" si="1062"/>
        <v>-2.41902634326414i</v>
      </c>
      <c r="O2059" t="str">
        <f t="shared" si="1063"/>
        <v>-0.750111069630459-0.661311865323652i</v>
      </c>
      <c r="P2059" t="str">
        <f t="shared" si="1064"/>
        <v>1.75011106963046+0.661311865323652i</v>
      </c>
      <c r="Q2059" t="str">
        <f t="shared" si="1065"/>
        <v>-1.75011106963046+1.75771447794049i</v>
      </c>
      <c r="R2059" t="str">
        <f t="shared" si="1066"/>
        <v>-0.308899973627512-0.688110510299469i</v>
      </c>
      <c r="S2059" t="str">
        <f t="shared" si="1067"/>
        <v>0.249698598719665i</v>
      </c>
      <c r="T2059" t="str">
        <f t="shared" si="1068"/>
        <v>0.171820230186051-0.0771318905593312i</v>
      </c>
      <c r="U2059" t="str">
        <f t="shared" si="1069"/>
        <v>0.00005-0.00125269534114046i</v>
      </c>
      <c r="V2059" t="str">
        <f t="shared" si="1070"/>
        <v>3.33333333333333E-06-0.00137796487525451i</v>
      </c>
      <c r="W2059" t="str">
        <f t="shared" si="1071"/>
        <v>0.0000144700156785033-0.000656403756071442i</v>
      </c>
      <c r="X2059" t="str">
        <f t="shared" si="1072"/>
        <v>0.0000240288977151463-0.000655842362560701i</v>
      </c>
      <c r="Y2059" t="str">
        <f t="shared" si="1073"/>
        <v>0.009+0.387044214922262i</v>
      </c>
      <c r="Z2059" t="str">
        <f t="shared" si="1074"/>
        <v>-0.0237298425339321-0.0014248445136413i</v>
      </c>
      <c r="AA2059" t="str">
        <f t="shared" si="1075"/>
        <v>0.845753093742521-36.2132219635563i</v>
      </c>
      <c r="AB2059" t="str">
        <f t="shared" si="1076"/>
        <v>0.418883169643152-0.188041016841126i</v>
      </c>
      <c r="AC2059" t="str">
        <f t="shared" si="1077"/>
        <v>0.931888579680381-0.712387960886247i</v>
      </c>
      <c r="AD2059" t="str">
        <f t="shared" si="1078"/>
        <v>0.381063791509443+0.0895216900162906i</v>
      </c>
      <c r="AE2059" t="str">
        <f t="shared" si="1079"/>
        <v>-0.00891502927903057-0.00266729226013763i</v>
      </c>
      <c r="AF2059" t="str">
        <f t="shared" si="1080"/>
        <v>-14.6661158431382-1.75304432926237i</v>
      </c>
      <c r="AG2059" t="str">
        <f t="shared" si="1081"/>
        <v>1.01290224005634-0.0496802805928612i</v>
      </c>
      <c r="AH2059" t="str">
        <f t="shared" si="1082"/>
        <v>0.12152371276308+0.0600103233485514i</v>
      </c>
      <c r="AI2059">
        <f t="shared" si="1083"/>
        <v>-17.359085356532624</v>
      </c>
      <c r="AJ2059">
        <f t="shared" si="1084"/>
        <v>26.280885416229474</v>
      </c>
      <c r="AK2059"/>
      <c r="AL2059"/>
      <c r="AM2059"/>
      <c r="AN2059"/>
    </row>
    <row r="2060" spans="1:40" x14ac:dyDescent="0.3">
      <c r="A2060"/>
      <c r="B2060">
        <f t="shared" si="1050"/>
        <v>192600</v>
      </c>
      <c r="C2060" s="186" t="str">
        <f t="shared" si="1053"/>
        <v>-2.06029856946099E-06+0.0127155891832417i</v>
      </c>
      <c r="D2060" s="158" t="str">
        <f t="shared" si="1054"/>
        <v>-5.95702175262832+0.0974861837381864i</v>
      </c>
      <c r="E2060" t="str">
        <f t="shared" si="1055"/>
        <v>2870</v>
      </c>
      <c r="F2060" t="str">
        <f t="shared" si="1056"/>
        <v>0.777000777000777</v>
      </c>
      <c r="G2060" t="str">
        <f t="shared" si="1051"/>
        <v>0.777000777000777</v>
      </c>
      <c r="H2060" t="str">
        <f t="shared" si="1057"/>
        <v>8.70951318695627+1.84971651727028i</v>
      </c>
      <c r="I2060" t="str">
        <f t="shared" si="1058"/>
        <v>756.338431351743i</v>
      </c>
      <c r="J2060" t="str">
        <f t="shared" si="1052"/>
        <v>-488.306825658557+163.578455649775i</v>
      </c>
      <c r="K2060" t="str">
        <f t="shared" si="1059"/>
        <v>0.466515792255948-1.39262132492447i</v>
      </c>
      <c r="L2060" t="str">
        <f t="shared" si="1060"/>
        <v>0.033093560650471-0.0829622093847426i</v>
      </c>
      <c r="M2060" t="str">
        <f t="shared" si="1061"/>
        <v>0.499609352906419-1.47558353430921i</v>
      </c>
      <c r="N2060" t="str">
        <f t="shared" si="1062"/>
        <v>-2.42028298032558i</v>
      </c>
      <c r="O2060" t="str">
        <f t="shared" si="1063"/>
        <v>-0.750941506146994-0.660368726050594i</v>
      </c>
      <c r="P2060" t="str">
        <f t="shared" si="1064"/>
        <v>1.75094150614699+0.660368726050594i</v>
      </c>
      <c r="Q2060" t="str">
        <f t="shared" si="1065"/>
        <v>-1.75094150614699+1.75991425427499i</v>
      </c>
      <c r="R2060" t="str">
        <f t="shared" si="1066"/>
        <v>-0.308871440021923-0.687604909619721i</v>
      </c>
      <c r="S2060" t="str">
        <f t="shared" si="1067"/>
        <v>0.249828312277442i</v>
      </c>
      <c r="T2060" t="str">
        <f t="shared" si="1068"/>
        <v>0.171783174083978-0.0771648305713802i</v>
      </c>
      <c r="U2060" t="str">
        <f t="shared" si="1069"/>
        <v>0.00005-0.00125204492819075i</v>
      </c>
      <c r="V2060" t="str">
        <f t="shared" si="1070"/>
        <v>3.33333333333333E-06-0.00137724942100982i</v>
      </c>
      <c r="W2060" t="str">
        <f t="shared" si="1071"/>
        <v>0.0000144700108344775-0.000656063182959329i</v>
      </c>
      <c r="X2060" t="str">
        <f t="shared" si="1072"/>
        <v>0.0000240189735377966-0.000655502225436335i</v>
      </c>
      <c r="Y2060" t="str">
        <f t="shared" si="1073"/>
        <v>0.009+0.387245276852092i</v>
      </c>
      <c r="Z2060" t="str">
        <f t="shared" si="1074"/>
        <v>-0.0237052014083518-0.001423167018168i</v>
      </c>
      <c r="AA2060" t="str">
        <f t="shared" si="1075"/>
        <v>0.844871649233361-36.194376521521i</v>
      </c>
      <c r="AB2060" t="str">
        <f t="shared" si="1076"/>
        <v>0.4187928300046-0.188121321800794i</v>
      </c>
      <c r="AC2060" t="str">
        <f t="shared" si="1077"/>
        <v>0.93164408989871-0.711950976094339i</v>
      </c>
      <c r="AD2060" t="str">
        <f t="shared" si="1078"/>
        <v>0.381208698333866+0.0893909852234548i</v>
      </c>
      <c r="AE2060" t="str">
        <f t="shared" si="1079"/>
        <v>-0.00890941067072838-0.00266155495532051i</v>
      </c>
      <c r="AF2060" t="str">
        <f t="shared" si="1080"/>
        <v>-14.6665349395846-1.75223033353209i</v>
      </c>
      <c r="AG2060" t="str">
        <f t="shared" si="1081"/>
        <v>1.01287823470246-0.0496739558510183i</v>
      </c>
      <c r="AH2060" t="str">
        <f t="shared" si="1082"/>
        <v>0.121466321114477+0.0599093148321319i</v>
      </c>
      <c r="AI2060">
        <f t="shared" si="1083"/>
        <v>-17.365250604406715</v>
      </c>
      <c r="AJ2060">
        <f t="shared" si="1084"/>
        <v>26.253321470139543</v>
      </c>
      <c r="AK2060"/>
      <c r="AL2060"/>
      <c r="AM2060"/>
      <c r="AN2060"/>
    </row>
    <row r="2061" spans="1:40" x14ac:dyDescent="0.3">
      <c r="A2061"/>
      <c r="B2061">
        <f t="shared" si="1050"/>
        <v>192700</v>
      </c>
      <c r="C2061" s="186" t="str">
        <f t="shared" si="1053"/>
        <v>-2.05816077607397E-06+0.0127089905384486i</v>
      </c>
      <c r="D2061" s="158" t="str">
        <f t="shared" si="1054"/>
        <v>-5.95702173623858+0.097435594128106i</v>
      </c>
      <c r="E2061" t="str">
        <f t="shared" si="1055"/>
        <v>2870</v>
      </c>
      <c r="F2061" t="str">
        <f t="shared" si="1056"/>
        <v>0.777000777000777</v>
      </c>
      <c r="G2061" t="str">
        <f t="shared" si="1051"/>
        <v>0.777000777000777</v>
      </c>
      <c r="H2061" t="str">
        <f t="shared" si="1057"/>
        <v>8.70993169100376+1.84885263708637i</v>
      </c>
      <c r="I2061" t="str">
        <f t="shared" si="1058"/>
        <v>756.731130433441i</v>
      </c>
      <c r="J2061" t="str">
        <f t="shared" si="1052"/>
        <v>-488.815064342204+163.663387350527i</v>
      </c>
      <c r="K2061" t="str">
        <f t="shared" si="1059"/>
        <v>0.466078742831128-1.39204200984539i</v>
      </c>
      <c r="L2061" t="str">
        <f t="shared" si="1060"/>
        <v>0.0330639319691816-0.0829309695875821i</v>
      </c>
      <c r="M2061" t="str">
        <f t="shared" si="1061"/>
        <v>0.49914267480031-1.47497297943297i</v>
      </c>
      <c r="N2061" t="str">
        <f t="shared" si="1062"/>
        <v>-2.42153961738701i</v>
      </c>
      <c r="O2061" t="str">
        <f t="shared" si="1063"/>
        <v>-0.751770756824382-0.659424543965187i</v>
      </c>
      <c r="P2061" t="str">
        <f t="shared" si="1064"/>
        <v>1.75177075682438+0.659424543965187i</v>
      </c>
      <c r="Q2061" t="str">
        <f t="shared" si="1065"/>
        <v>-1.75177075682438+1.76211507342182i</v>
      </c>
      <c r="R2061" t="str">
        <f t="shared" si="1066"/>
        <v>-0.308842884475039-0.687099748256841i</v>
      </c>
      <c r="S2061" t="str">
        <f t="shared" si="1067"/>
        <v>0.249958025835219i</v>
      </c>
      <c r="T2061" t="str">
        <f t="shared" si="1068"/>
        <v>0.171746096626156-0.0771977576966354i</v>
      </c>
      <c r="U2061" t="str">
        <f t="shared" si="1069"/>
        <v>0.00005-0.0012513951902934i</v>
      </c>
      <c r="V2061" t="str">
        <f t="shared" si="1070"/>
        <v>3.33333333333333E-06-0.00137653470932274i</v>
      </c>
      <c r="W2061" t="str">
        <f t="shared" si="1071"/>
        <v>0.0000144700059879403-0.000655722963445915i</v>
      </c>
      <c r="X2061" t="str">
        <f t="shared" si="1072"/>
        <v>0.0000240090647922231-0.000655162441233409i</v>
      </c>
      <c r="Y2061" t="str">
        <f t="shared" si="1073"/>
        <v>0.009+0.387446338781922i</v>
      </c>
      <c r="Z2061" t="str">
        <f t="shared" si="1074"/>
        <v>-0.0236805986648063-0.00142149272717059i</v>
      </c>
      <c r="AA2061" t="str">
        <f t="shared" si="1075"/>
        <v>0.84399158373285-36.1755507058754i</v>
      </c>
      <c r="AB2061" t="str">
        <f t="shared" si="1076"/>
        <v>0.418702438302541-0.188201595343549i</v>
      </c>
      <c r="AC2061" t="str">
        <f t="shared" si="1077"/>
        <v>0.931399987181829-0.711514230620413i</v>
      </c>
      <c r="AD2061" t="str">
        <f t="shared" si="1078"/>
        <v>0.381353478939145+0.0892600740416637i</v>
      </c>
      <c r="AE2061" t="str">
        <f t="shared" si="1079"/>
        <v>-0.00890379613810865-0.00265582318696473i</v>
      </c>
      <c r="AF2061" t="str">
        <f t="shared" si="1080"/>
        <v>-14.6669534272423-1.75141704295826i</v>
      </c>
      <c r="AG2061" t="str">
        <f t="shared" si="1081"/>
        <v>1.01285422708939-0.0496676212539532i</v>
      </c>
      <c r="AH2061" t="str">
        <f t="shared" si="1082"/>
        <v>0.121408950198518+0.0598083983189667i</v>
      </c>
      <c r="AI2061">
        <f t="shared" si="1083"/>
        <v>-17.371414414051344</v>
      </c>
      <c r="AJ2061">
        <f t="shared" si="1084"/>
        <v>26.225749419908468</v>
      </c>
      <c r="AK2061"/>
      <c r="AL2061"/>
      <c r="AM2061"/>
      <c r="AN2061"/>
    </row>
    <row r="2062" spans="1:40" x14ac:dyDescent="0.3">
      <c r="A2062"/>
      <c r="B2062">
        <f t="shared" si="1050"/>
        <v>192800</v>
      </c>
      <c r="C2062" s="186" t="str">
        <f t="shared" si="1053"/>
        <v>-2.05602630826612E-06+0.0127023987387223i</v>
      </c>
      <c r="D2062" s="158" t="str">
        <f t="shared" si="1054"/>
        <v>-5.95702171987432+0.097385056996871i</v>
      </c>
      <c r="E2062" t="str">
        <f t="shared" si="1055"/>
        <v>2870</v>
      </c>
      <c r="F2062" t="str">
        <f t="shared" si="1056"/>
        <v>0.777000777000777</v>
      </c>
      <c r="G2062" t="str">
        <f t="shared" si="1051"/>
        <v>0.777000777000777</v>
      </c>
      <c r="H2062" t="str">
        <f t="shared" si="1057"/>
        <v>8.7103495873938+1.84798951370578i</v>
      </c>
      <c r="I2062" t="str">
        <f t="shared" si="1058"/>
        <v>757.12382951514i</v>
      </c>
      <c r="J2062" t="str">
        <f t="shared" si="1052"/>
        <v>-489.323566840378+163.74831905128i</v>
      </c>
      <c r="K2062" t="str">
        <f t="shared" si="1059"/>
        <v>0.465642285299378-1.39146310163369i</v>
      </c>
      <c r="L2062" t="str">
        <f t="shared" si="1060"/>
        <v>0.033034340955297-0.0828997471869384i</v>
      </c>
      <c r="M2062" t="str">
        <f t="shared" si="1061"/>
        <v>0.498676626254675-1.47436284882063i</v>
      </c>
      <c r="N2062" t="str">
        <f t="shared" si="1062"/>
        <v>-2.42279625444845i</v>
      </c>
      <c r="O2062" t="str">
        <f t="shared" si="1063"/>
        <v>-0.752598820353139-0.658479320558409i</v>
      </c>
      <c r="P2062" t="str">
        <f t="shared" si="1064"/>
        <v>1.75259882035314+0.658479320558409i</v>
      </c>
      <c r="Q2062" t="str">
        <f t="shared" si="1065"/>
        <v>-1.75259882035314+1.76431693389004i</v>
      </c>
      <c r="R2062" t="str">
        <f t="shared" si="1066"/>
        <v>-0.308814306973805-0.686595025516076i</v>
      </c>
      <c r="S2062" t="str">
        <f t="shared" si="1067"/>
        <v>0.250087739392994i</v>
      </c>
      <c r="T2062" t="str">
        <f t="shared" si="1068"/>
        <v>0.17170899780979-0.077230671923293i</v>
      </c>
      <c r="U2062" t="str">
        <f t="shared" si="1069"/>
        <v>0.00005-0.00125074612639802i</v>
      </c>
      <c r="V2062" t="str">
        <f t="shared" si="1070"/>
        <v>3.33333333333333E-06-0.00137582073903782i</v>
      </c>
      <c r="W2062" t="str">
        <f t="shared" si="1071"/>
        <v>0.0000144700011388914-0.000655383096981002i</v>
      </c>
      <c r="X2062" t="str">
        <f t="shared" si="1072"/>
        <v>0.0000239991714464237-0.000654823009403238i</v>
      </c>
      <c r="Y2062" t="str">
        <f t="shared" si="1073"/>
        <v>0.009+0.387647400711752i</v>
      </c>
      <c r="Z2062" t="str">
        <f t="shared" si="1074"/>
        <v>-0.0236560342236079-0.00141982163261562i</v>
      </c>
      <c r="AA2062" t="str">
        <f t="shared" si="1075"/>
        <v>0.84311289436226-36.1567444859419i</v>
      </c>
      <c r="AB2062" t="str">
        <f t="shared" si="1076"/>
        <v>0.41861199453016-0.188281837440617i</v>
      </c>
      <c r="AC2062" t="str">
        <f t="shared" si="1077"/>
        <v>0.93115627091191-0.711077724285891i</v>
      </c>
      <c r="AD2062" t="str">
        <f t="shared" si="1078"/>
        <v>0.381498133046809+0.0891289565653107i</v>
      </c>
      <c r="AE2062" t="str">
        <f t="shared" si="1079"/>
        <v>-0.00889818567097395-0.00265009694892579i</v>
      </c>
      <c r="AF2062" t="str">
        <f t="shared" si="1080"/>
        <v>-14.6673713072681-1.75060445670891i</v>
      </c>
      <c r="AG2062" t="str">
        <f t="shared" si="1081"/>
        <v>1.0128302172324-0.0496612767801438i</v>
      </c>
      <c r="AH2062" t="str">
        <f t="shared" si="1082"/>
        <v>0.121351599935941+0.0597075736936067i</v>
      </c>
      <c r="AI2062">
        <f t="shared" si="1083"/>
        <v>-17.377576789649659</v>
      </c>
      <c r="AJ2062">
        <f t="shared" si="1084"/>
        <v>26.19816926823945</v>
      </c>
      <c r="AK2062"/>
      <c r="AL2062"/>
      <c r="AM2062"/>
      <c r="AN2062"/>
    </row>
    <row r="2063" spans="1:40" x14ac:dyDescent="0.3">
      <c r="A2063"/>
      <c r="B2063">
        <f t="shared" si="1050"/>
        <v>192900</v>
      </c>
      <c r="C2063" s="186" t="str">
        <f t="shared" si="1053"/>
        <v>-2.05389515914322E-06+0.0126958137734172i</v>
      </c>
      <c r="D2063" s="158" t="str">
        <f t="shared" si="1054"/>
        <v>-5.95702170353551+0.0973345722628652i</v>
      </c>
      <c r="E2063" t="str">
        <f t="shared" si="1055"/>
        <v>2870</v>
      </c>
      <c r="F2063" t="str">
        <f t="shared" si="1056"/>
        <v>0.777000777000777</v>
      </c>
      <c r="G2063" t="str">
        <f t="shared" si="1051"/>
        <v>0.777000777000777</v>
      </c>
      <c r="H2063" t="str">
        <f t="shared" si="1057"/>
        <v>8.71076687728057+1.84712714621606i</v>
      </c>
      <c r="I2063" t="str">
        <f t="shared" si="1058"/>
        <v>757.516528596839i</v>
      </c>
      <c r="J2063" t="str">
        <f t="shared" si="1052"/>
        <v>-489.832333153077+163.833250752033i</v>
      </c>
      <c r="K2063" t="str">
        <f t="shared" si="1059"/>
        <v>0.465206418634985-1.3908845999928i</v>
      </c>
      <c r="L2063" t="str">
        <f t="shared" si="1060"/>
        <v>0.0330047875489566-0.0828685421795975i</v>
      </c>
      <c r="M2063" t="str">
        <f t="shared" si="1061"/>
        <v>0.498211206183942-1.4737531421724i</v>
      </c>
      <c r="N2063" t="str">
        <f t="shared" si="1062"/>
        <v>-2.42405289150988i</v>
      </c>
      <c r="O2063" t="str">
        <f t="shared" si="1063"/>
        <v>-0.753425695425624-0.657533057322911i</v>
      </c>
      <c r="P2063" t="str">
        <f t="shared" si="1064"/>
        <v>1.75342569542562+0.657533057322911i</v>
      </c>
      <c r="Q2063" t="str">
        <f t="shared" si="1065"/>
        <v>-1.75342569542562+1.76651983418697i</v>
      </c>
      <c r="R2063" t="str">
        <f t="shared" si="1066"/>
        <v>-0.308785707505161-0.686090740704139i</v>
      </c>
      <c r="S2063" t="str">
        <f t="shared" si="1067"/>
        <v>0.250217452950771i</v>
      </c>
      <c r="T2063" t="str">
        <f t="shared" si="1068"/>
        <v>0.171671877632098-0.0772635732395432i</v>
      </c>
      <c r="U2063" t="str">
        <f t="shared" si="1069"/>
        <v>0.00005-0.00125009773545639i</v>
      </c>
      <c r="V2063" t="str">
        <f t="shared" si="1070"/>
        <v>3.33333333333333E-06-0.00137510750900203i</v>
      </c>
      <c r="W2063" t="str">
        <f t="shared" si="1071"/>
        <v>0.000014469996287331-0.000655043583015519i</v>
      </c>
      <c r="X2063" t="str">
        <f t="shared" si="1072"/>
        <v>0.0000239892934684798-0.000654483929398273i</v>
      </c>
      <c r="Y2063" t="str">
        <f t="shared" si="1073"/>
        <v>0.009+0.387848462641582i</v>
      </c>
      <c r="Z2063" t="str">
        <f t="shared" si="1074"/>
        <v>-0.0236315080052755-0.0014181537264943i</v>
      </c>
      <c r="AA2063" t="str">
        <f t="shared" si="1075"/>
        <v>0.842235578250379-36.1379578311066i</v>
      </c>
      <c r="AB2063" t="str">
        <f t="shared" si="1076"/>
        <v>0.418521498680675-0.188362048063204i</v>
      </c>
      <c r="AC2063" t="str">
        <f t="shared" si="1077"/>
        <v>0.930912940472435-0.710641456912193i</v>
      </c>
      <c r="AD2063" t="str">
        <f t="shared" si="1078"/>
        <v>0.381642660378398+0.0889976328891724i</v>
      </c>
      <c r="AE2063" t="str">
        <f t="shared" si="1079"/>
        <v>-0.0088925792591558-0.00264437623507587i</v>
      </c>
      <c r="AF2063" t="str">
        <f t="shared" si="1080"/>
        <v>-14.6677885808161-1.74979257395319i</v>
      </c>
      <c r="AG2063" t="str">
        <f t="shared" si="1081"/>
        <v>1.01280620514682-0.0496549224081137i</v>
      </c>
      <c r="AH2063" t="str">
        <f t="shared" si="1082"/>
        <v>0.121294270247698+0.0596068408409238i</v>
      </c>
      <c r="AI2063">
        <f t="shared" si="1083"/>
        <v>-17.383737735380198</v>
      </c>
      <c r="AJ2063">
        <f t="shared" si="1084"/>
        <v>26.170581017833324</v>
      </c>
      <c r="AK2063"/>
      <c r="AL2063"/>
      <c r="AM2063"/>
      <c r="AN2063"/>
    </row>
    <row r="2064" spans="1:40" x14ac:dyDescent="0.3">
      <c r="A2064"/>
      <c r="B2064">
        <f t="shared" si="1050"/>
        <v>193000</v>
      </c>
      <c r="C2064" s="186" t="str">
        <f t="shared" si="1053"/>
        <v>-2.05176732182897E-06+0.0126892356319097i</v>
      </c>
      <c r="D2064" s="158" t="str">
        <f t="shared" si="1054"/>
        <v>-5.95702168722209+0.0972841398446411i</v>
      </c>
      <c r="E2064" t="str">
        <f t="shared" si="1055"/>
        <v>2870</v>
      </c>
      <c r="F2064" t="str">
        <f t="shared" si="1056"/>
        <v>0.777000777000777</v>
      </c>
      <c r="G2064" t="str">
        <f t="shared" si="1051"/>
        <v>0.777000777000777</v>
      </c>
      <c r="H2064" t="str">
        <f t="shared" si="1057"/>
        <v>8.7111835618155+1.84626553370597i</v>
      </c>
      <c r="I2064" t="str">
        <f t="shared" si="1058"/>
        <v>757.909227678538i</v>
      </c>
      <c r="J2064" t="str">
        <f t="shared" si="1052"/>
        <v>-490.341363280301+163.918182452786i</v>
      </c>
      <c r="K2064" t="str">
        <f t="shared" si="1059"/>
        <v>0.464771141814355-1.39030650462608i</v>
      </c>
      <c r="L2064" t="str">
        <f t="shared" si="1060"/>
        <v>0.0329752716904088-0.0828373545623083i</v>
      </c>
      <c r="M2064" t="str">
        <f t="shared" si="1061"/>
        <v>0.497746413504764-1.47314385918839i</v>
      </c>
      <c r="N2064" t="str">
        <f t="shared" si="1062"/>
        <v>-2.42530952857132i</v>
      </c>
      <c r="O2064" t="str">
        <f t="shared" si="1063"/>
        <v>-0.754251380736104-0.656585755752957i</v>
      </c>
      <c r="P2064" t="str">
        <f t="shared" si="1064"/>
        <v>1.7542513807361+0.656585755752957i</v>
      </c>
      <c r="Q2064" t="str">
        <f t="shared" si="1065"/>
        <v>-1.7542513807361+1.76872377281836i</v>
      </c>
      <c r="R2064" t="str">
        <f t="shared" si="1066"/>
        <v>-0.308757086056044-0.685586893129163i</v>
      </c>
      <c r="S2064" t="str">
        <f t="shared" si="1067"/>
        <v>0.250347166508548i</v>
      </c>
      <c r="T2064" t="str">
        <f t="shared" si="1068"/>
        <v>0.171634736090285-0.0772964616335665i</v>
      </c>
      <c r="U2064" t="str">
        <f t="shared" si="1069"/>
        <v>0.00005-0.00124945001642248i</v>
      </c>
      <c r="V2064" t="str">
        <f t="shared" si="1070"/>
        <v>3.33333333333333E-06-0.00137439501806473i</v>
      </c>
      <c r="W2064" t="str">
        <f t="shared" si="1071"/>
        <v>0.000014469991433259-0.000654704421001546i</v>
      </c>
      <c r="X2064" t="str">
        <f t="shared" si="1072"/>
        <v>0.0000239794308265553-0.0006541452006721i</v>
      </c>
      <c r="Y2064" t="str">
        <f t="shared" si="1073"/>
        <v>0.009+0.388049524571411i</v>
      </c>
      <c r="Z2064" t="str">
        <f t="shared" si="1074"/>
        <v>-0.0236070199305345-0.00141648900082229i</v>
      </c>
      <c r="AA2064" t="str">
        <f t="shared" si="1075"/>
        <v>0.841359632533495-36.1191907108198i</v>
      </c>
      <c r="AB2064" t="str">
        <f t="shared" si="1076"/>
        <v>0.418430950747273-0.188442227182496i</v>
      </c>
      <c r="AC2064" t="str">
        <f t="shared" si="1077"/>
        <v>0.930669995248166-0.710205428320642i</v>
      </c>
      <c r="AD2064" t="str">
        <f t="shared" si="1078"/>
        <v>0.381787060655443+0.0888661031083617i</v>
      </c>
      <c r="AE2064" t="str">
        <f t="shared" si="1079"/>
        <v>-0.00888697689251428-0.00263866103930273i</v>
      </c>
      <c r="AF2064" t="str">
        <f t="shared" si="1080"/>
        <v>-14.6682052490376-1.74898139386133i</v>
      </c>
      <c r="AG2064" t="str">
        <f t="shared" si="1081"/>
        <v>1.01278219084799-0.0496485581164304i</v>
      </c>
      <c r="AH2064" t="str">
        <f t="shared" si="1082"/>
        <v>0.121236961054955+0.0595061996460958i</v>
      </c>
      <c r="AI2064">
        <f t="shared" si="1083"/>
        <v>-17.389897255417267</v>
      </c>
      <c r="AJ2064">
        <f t="shared" si="1084"/>
        <v>26.142984671383086</v>
      </c>
      <c r="AK2064"/>
      <c r="AL2064"/>
      <c r="AM2064"/>
      <c r="AN2064"/>
    </row>
    <row r="2065" spans="1:40" x14ac:dyDescent="0.3">
      <c r="A2065"/>
      <c r="B2065">
        <f t="shared" si="1050"/>
        <v>193100</v>
      </c>
      <c r="C2065" s="186" t="str">
        <f t="shared" si="1053"/>
        <v>-2.04964278946479E-06+0.0126826643035985i</v>
      </c>
      <c r="D2065" s="158" t="str">
        <f t="shared" si="1054"/>
        <v>-5.95702167093401+0.0972337596609219i</v>
      </c>
      <c r="E2065" t="str">
        <f t="shared" si="1055"/>
        <v>2870</v>
      </c>
      <c r="F2065" t="str">
        <f t="shared" si="1056"/>
        <v>0.777000777000777</v>
      </c>
      <c r="G2065" t="str">
        <f t="shared" si="1051"/>
        <v>0.777000777000777</v>
      </c>
      <c r="H2065" t="str">
        <f t="shared" si="1057"/>
        <v>8.71159964214739+1.84540467526563i</v>
      </c>
      <c r="I2065" t="str">
        <f t="shared" si="1058"/>
        <v>758.301926760236i</v>
      </c>
      <c r="J2065" t="str">
        <f t="shared" si="1052"/>
        <v>-490.850657222051+164.003114153538i</v>
      </c>
      <c r="K2065" t="str">
        <f t="shared" si="1059"/>
        <v>0.464336453816001-1.38972881523679i</v>
      </c>
      <c r="L2065" t="str">
        <f t="shared" si="1060"/>
        <v>0.0329457933200117-0.0828061843317837i</v>
      </c>
      <c r="M2065" t="str">
        <f t="shared" si="1061"/>
        <v>0.497282247136013-1.47253499956857i</v>
      </c>
      <c r="N2065" t="str">
        <f t="shared" si="1062"/>
        <v>-2.42656616563276i</v>
      </c>
      <c r="O2065" t="str">
        <f t="shared" si="1063"/>
        <v>-0.7550758749807-0.655637417344473i</v>
      </c>
      <c r="P2065" t="str">
        <f t="shared" si="1064"/>
        <v>1.7550758749807+0.655637417344473i</v>
      </c>
      <c r="Q2065" t="str">
        <f t="shared" si="1065"/>
        <v>-1.7550758749807+1.77092874828829i</v>
      </c>
      <c r="R2065" t="str">
        <f t="shared" si="1066"/>
        <v>-0.308728442613365-0.685083482100724i</v>
      </c>
      <c r="S2065" t="str">
        <f t="shared" si="1067"/>
        <v>0.250476880066323i</v>
      </c>
      <c r="T2065" t="str">
        <f t="shared" si="1068"/>
        <v>0.171597573181562-0.0773293370935305i</v>
      </c>
      <c r="U2065" t="str">
        <f t="shared" si="1069"/>
        <v>0.00005-0.0012488029682524i</v>
      </c>
      <c r="V2065" t="str">
        <f t="shared" si="1070"/>
        <v>3.33333333333333E-06-0.00137368326507764i</v>
      </c>
      <c r="W2065" t="str">
        <f t="shared" si="1071"/>
        <v>0.0000144699865766754-0.00065436561039228i</v>
      </c>
      <c r="X2065" t="str">
        <f t="shared" si="1072"/>
        <v>0.000023969583488896-0.000653806822679425i</v>
      </c>
      <c r="Y2065" t="str">
        <f t="shared" si="1073"/>
        <v>0.009+0.388250586501241i</v>
      </c>
      <c r="Z2065" t="str">
        <f t="shared" si="1074"/>
        <v>-0.0235825699203149-0.00141482744763965i</v>
      </c>
      <c r="AA2065" t="str">
        <f t="shared" si="1075"/>
        <v>0.840485054355351-36.1004430945948i</v>
      </c>
      <c r="AB2065" t="str">
        <f t="shared" si="1076"/>
        <v>0.418340350723153-0.188522374769648i</v>
      </c>
      <c r="AC2065" t="str">
        <f t="shared" si="1077"/>
        <v>0.930427434625188-0.709769638332502i</v>
      </c>
      <c r="AD2065" t="str">
        <f t="shared" si="1078"/>
        <v>0.38193133359948+0.0887343673183541i</v>
      </c>
      <c r="AE2065" t="str">
        <f t="shared" si="1079"/>
        <v>-0.0088813785609379-0.00263295135551015i</v>
      </c>
      <c r="AF2065" t="str">
        <f t="shared" si="1080"/>
        <v>-14.6686213130814-1.74817091560471i</v>
      </c>
      <c r="AG2065" t="str">
        <f t="shared" si="1081"/>
        <v>1.01275817435124-0.0496421838837054i</v>
      </c>
      <c r="AH2065" t="str">
        <f t="shared" si="1082"/>
        <v>0.121179672279087+0.0594056499946151i</v>
      </c>
      <c r="AI2065">
        <f t="shared" si="1083"/>
        <v>-17.396055353930937</v>
      </c>
      <c r="AJ2065">
        <f t="shared" si="1084"/>
        <v>26.115380231578325</v>
      </c>
      <c r="AK2065"/>
      <c r="AL2065"/>
      <c r="AM2065"/>
      <c r="AN2065"/>
    </row>
    <row r="2066" spans="1:40" x14ac:dyDescent="0.3">
      <c r="A2066"/>
      <c r="B2066">
        <f t="shared" si="1050"/>
        <v>193200</v>
      </c>
      <c r="C2066" s="186" t="str">
        <f t="shared" si="1053"/>
        <v>-2.04752155520999E-06+0.0126760997779041i</v>
      </c>
      <c r="D2066" s="158" t="str">
        <f t="shared" si="1054"/>
        <v>-5.95702165467121+0.0971834316305981i</v>
      </c>
      <c r="E2066" t="str">
        <f t="shared" si="1055"/>
        <v>2870</v>
      </c>
      <c r="F2066" t="str">
        <f t="shared" si="1056"/>
        <v>0.777000777000777</v>
      </c>
      <c r="G2066" t="str">
        <f t="shared" si="1051"/>
        <v>0.777000777000777</v>
      </c>
      <c r="H2066" t="str">
        <f t="shared" si="1057"/>
        <v>8.71201511942234+1.84454456998634i</v>
      </c>
      <c r="I2066" t="str">
        <f t="shared" si="1058"/>
        <v>758.694625841935i</v>
      </c>
      <c r="J2066" t="str">
        <f t="shared" si="1052"/>
        <v>-491.360214978327+164.088045854291i</v>
      </c>
      <c r="K2066" t="str">
        <f t="shared" si="1059"/>
        <v>0.463902353620551-1.38915153152813i</v>
      </c>
      <c r="L2066" t="str">
        <f t="shared" si="1060"/>
        <v>0.0329163523782319-0.0827750314846995i</v>
      </c>
      <c r="M2066" t="str">
        <f t="shared" si="1061"/>
        <v>0.496818705998783-1.47192656301283i</v>
      </c>
      <c r="N2066" t="str">
        <f t="shared" si="1062"/>
        <v>-2.42782280269419i</v>
      </c>
      <c r="O2066" t="str">
        <f t="shared" si="1063"/>
        <v>-0.755899176857418-0.654688043595022i</v>
      </c>
      <c r="P2066" t="str">
        <f t="shared" si="1064"/>
        <v>1.75589917685742+0.654688043595022i</v>
      </c>
      <c r="Q2066" t="str">
        <f t="shared" si="1065"/>
        <v>-1.75589917685742+1.77313475909917i</v>
      </c>
      <c r="R2066" t="str">
        <f t="shared" si="1066"/>
        <v>-0.308699777164033-0.684580506929838i</v>
      </c>
      <c r="S2066" t="str">
        <f t="shared" si="1067"/>
        <v>0.2506065936241i</v>
      </c>
      <c r="T2066" t="str">
        <f t="shared" si="1068"/>
        <v>0.171560388903146-0.077362199607597i</v>
      </c>
      <c r="U2066" t="str">
        <f t="shared" si="1069"/>
        <v>0.0000500000000000001-0.00124815658990444i</v>
      </c>
      <c r="V2066" t="str">
        <f t="shared" si="1070"/>
        <v>3.33333333333333E-06-0.00137297224889489i</v>
      </c>
      <c r="W2066" t="str">
        <f t="shared" si="1071"/>
        <v>0.0000144699817175804-0.000654027150642069i</v>
      </c>
      <c r="X2066" t="str">
        <f t="shared" si="1072"/>
        <v>0.0000239597514238306-0.000653468794876098i</v>
      </c>
      <c r="Y2066" t="str">
        <f t="shared" si="1073"/>
        <v>0.009+0.388451648431071i</v>
      </c>
      <c r="Z2066" t="str">
        <f t="shared" si="1074"/>
        <v>-0.0235581578957526-0.00141316905901081i</v>
      </c>
      <c r="AA2066" t="str">
        <f t="shared" si="1075"/>
        <v>0.839611840867155-36.0817149520091i</v>
      </c>
      <c r="AB2066" t="str">
        <f t="shared" si="1076"/>
        <v>0.418249698601532-0.188602490795797i</v>
      </c>
      <c r="AC2066" t="str">
        <f t="shared" si="1077"/>
        <v>0.930185257990878-0.70933408676902i</v>
      </c>
      <c r="AD2066" t="str">
        <f t="shared" si="1078"/>
        <v>0.38207547893205+0.0886024256149982i</v>
      </c>
      <c r="AE2066" t="str">
        <f t="shared" si="1079"/>
        <v>-0.00887578425434411-0.00262724717761831i</v>
      </c>
      <c r="AF2066" t="str">
        <f t="shared" si="1080"/>
        <v>-14.6690367740935-1.74736113835574i</v>
      </c>
      <c r="AG2066" t="str">
        <f t="shared" si="1081"/>
        <v>1.01273415567195-0.0496357996885957i</v>
      </c>
      <c r="AH2066" t="str">
        <f t="shared" si="1082"/>
        <v>0.121122403841685+0.0593051917722909i</v>
      </c>
      <c r="AI2066">
        <f t="shared" si="1083"/>
        <v>-17.402212035086531</v>
      </c>
      <c r="AJ2066">
        <f t="shared" si="1084"/>
        <v>26.08776770110503</v>
      </c>
      <c r="AK2066"/>
      <c r="AL2066"/>
      <c r="AM2066"/>
      <c r="AN2066"/>
    </row>
    <row r="2067" spans="1:40" x14ac:dyDescent="0.3">
      <c r="A2067"/>
      <c r="B2067">
        <f t="shared" si="1050"/>
        <v>193300</v>
      </c>
      <c r="C2067" s="186" t="str">
        <f t="shared" si="1053"/>
        <v>-2.04540361224144E-06+0.0126695420442688i</v>
      </c>
      <c r="D2067" s="158" t="str">
        <f t="shared" si="1054"/>
        <v>-5.95702163843365+0.0971331556727275i</v>
      </c>
      <c r="E2067" t="str">
        <f t="shared" si="1055"/>
        <v>2870</v>
      </c>
      <c r="F2067" t="str">
        <f t="shared" si="1056"/>
        <v>0.777000777000777</v>
      </c>
      <c r="G2067" t="str">
        <f t="shared" si="1051"/>
        <v>0.777000777000777</v>
      </c>
      <c r="H2067" t="str">
        <f t="shared" si="1057"/>
        <v>8.7124299947838+1.84368521696075i</v>
      </c>
      <c r="I2067" t="str">
        <f t="shared" si="1058"/>
        <v>759.087324923634i</v>
      </c>
      <c r="J2067" t="str">
        <f t="shared" si="1052"/>
        <v>-491.870036549129+164.172977555044i</v>
      </c>
      <c r="K2067" t="str">
        <f t="shared" si="1059"/>
        <v>0.463468840210728-1.38857465320321i</v>
      </c>
      <c r="L2067" t="str">
        <f t="shared" si="1060"/>
        <v>0.0328869488056449-0.0827438960176952i</v>
      </c>
      <c r="M2067" t="str">
        <f t="shared" si="1061"/>
        <v>0.496355789016373-1.47131854922091i</v>
      </c>
      <c r="N2067" t="str">
        <f t="shared" si="1062"/>
        <v>-2.42907943975563i</v>
      </c>
      <c r="O2067" t="str">
        <f t="shared" si="1063"/>
        <v>-0.756721285066165-0.653737636003781i</v>
      </c>
      <c r="P2067" t="str">
        <f t="shared" si="1064"/>
        <v>1.75672128506617+0.653737636003781i</v>
      </c>
      <c r="Q2067" t="str">
        <f t="shared" si="1065"/>
        <v>-1.75672128506617+1.77534180375185i</v>
      </c>
      <c r="R2067" t="str">
        <f t="shared" si="1066"/>
        <v>-0.308671089694938-0.684077966928929i</v>
      </c>
      <c r="S2067" t="str">
        <f t="shared" si="1067"/>
        <v>0.250736307181877i</v>
      </c>
      <c r="T2067" t="str">
        <f t="shared" si="1068"/>
        <v>0.171523183252246-0.0773950491639147i</v>
      </c>
      <c r="U2067" t="str">
        <f t="shared" si="1069"/>
        <v>0.0000500000000000001-0.00124751088033905i</v>
      </c>
      <c r="V2067" t="str">
        <f t="shared" si="1070"/>
        <v>3.33333333333333E-06-0.00137226196837296i</v>
      </c>
      <c r="W2067" t="str">
        <f t="shared" si="1071"/>
        <v>0.0000144699768559738-0.000653689041206382i</v>
      </c>
      <c r="X2067" t="str">
        <f t="shared" si="1072"/>
        <v>0.0000239499345997692-0.000653131116719086i</v>
      </c>
      <c r="Y2067" t="str">
        <f t="shared" si="1073"/>
        <v>0.009+0.3886527103609i</v>
      </c>
      <c r="Z2067" t="str">
        <f t="shared" si="1074"/>
        <v>-0.0235337837781872-0.00141151382702443i</v>
      </c>
      <c r="AA2067" t="str">
        <f t="shared" si="1075"/>
        <v>0.838739989227531-36.0630062527031i</v>
      </c>
      <c r="AB2067" t="str">
        <f t="shared" si="1076"/>
        <v>0.418158994375605-0.188682575232053i</v>
      </c>
      <c r="AC2067" t="str">
        <f t="shared" si="1077"/>
        <v>0.929943464733907-0.708898773451337i</v>
      </c>
      <c r="AD2067" t="str">
        <f t="shared" si="1078"/>
        <v>0.382219496374691+0.0884702780944803i</v>
      </c>
      <c r="AE2067" t="str">
        <f t="shared" si="1079"/>
        <v>-0.00887019396267851-0.00262154849956278i</v>
      </c>
      <c r="AF2067" t="str">
        <f t="shared" si="1080"/>
        <v>-14.6694516332175-1.74655206128802i</v>
      </c>
      <c r="AG2067" t="str">
        <f t="shared" si="1081"/>
        <v>1.0127101348255-0.0496294055098019i</v>
      </c>
      <c r="AH2067" t="str">
        <f t="shared" si="1082"/>
        <v>0.121065155664552+0.0592048248652369i</v>
      </c>
      <c r="AI2067">
        <f t="shared" si="1083"/>
        <v>-17.408367303045164</v>
      </c>
      <c r="AJ2067">
        <f t="shared" si="1084"/>
        <v>26.06014708264189</v>
      </c>
      <c r="AK2067"/>
      <c r="AL2067"/>
      <c r="AM2067"/>
      <c r="AN2067"/>
    </row>
    <row r="2068" spans="1:40" x14ac:dyDescent="0.3">
      <c r="A2068"/>
      <c r="B2068">
        <f t="shared" si="1050"/>
        <v>193400</v>
      </c>
      <c r="C2068" s="186" t="str">
        <f t="shared" si="1053"/>
        <v>-0.0000020432889537537+0.012662991092157i</v>
      </c>
      <c r="D2068" s="158" t="str">
        <f t="shared" si="1054"/>
        <v>-5.95702162222127+0.097082931706537i</v>
      </c>
      <c r="E2068" t="str">
        <f t="shared" si="1055"/>
        <v>2870</v>
      </c>
      <c r="F2068" t="str">
        <f t="shared" si="1056"/>
        <v>0.777000777000777</v>
      </c>
      <c r="G2068" t="str">
        <f t="shared" si="1051"/>
        <v>0.777000777000777</v>
      </c>
      <c r="H2068" t="str">
        <f t="shared" si="1057"/>
        <v>8.71284426937256+1.84282661528273i</v>
      </c>
      <c r="I2068" t="str">
        <f t="shared" si="1058"/>
        <v>759.480024005333i</v>
      </c>
      <c r="J2068" t="str">
        <f t="shared" si="1052"/>
        <v>-492.380121934456+164.257909255797i</v>
      </c>
      <c r="K2068" t="str">
        <f t="shared" si="1059"/>
        <v>0.463035912571356-1.38799817996509i</v>
      </c>
      <c r="L2068" t="str">
        <f t="shared" si="1060"/>
        <v>0.0328575825429346-0.0827127779273743i</v>
      </c>
      <c r="M2068" t="str">
        <f t="shared" si="1061"/>
        <v>0.495893495114291-1.47071095789246i</v>
      </c>
      <c r="N2068" t="str">
        <f t="shared" si="1062"/>
        <v>-2.43033607681706i</v>
      </c>
      <c r="O2068" t="str">
        <f t="shared" si="1063"/>
        <v>-0.757542198308707-0.652786196071587i</v>
      </c>
      <c r="P2068" t="str">
        <f t="shared" si="1064"/>
        <v>1.75754219830871+0.652786196071587i</v>
      </c>
      <c r="Q2068" t="str">
        <f t="shared" si="1065"/>
        <v>-1.75754219830871+1.77754988074547i</v>
      </c>
      <c r="R2068" t="str">
        <f t="shared" si="1066"/>
        <v>-0.308642380192959-0.683575861411866i</v>
      </c>
      <c r="S2068" t="str">
        <f t="shared" si="1067"/>
        <v>0.250866020739654i</v>
      </c>
      <c r="T2068" t="str">
        <f t="shared" si="1068"/>
        <v>0.171485956226076-0.077427885750623i</v>
      </c>
      <c r="U2068" t="str">
        <f t="shared" si="1069"/>
        <v>0.0000500000000000001-0.00124686583851881i</v>
      </c>
      <c r="V2068" t="str">
        <f t="shared" si="1070"/>
        <v>3.33333333333333E-06-0.00137155242237069i</v>
      </c>
      <c r="W2068" t="str">
        <f t="shared" si="1071"/>
        <v>0.0000144699719918555-0.000653351281541811i</v>
      </c>
      <c r="X2068" t="str">
        <f t="shared" si="1072"/>
        <v>0.0000239401329852032-0.000652793787666474i</v>
      </c>
      <c r="Y2068" t="str">
        <f t="shared" si="1073"/>
        <v>0.009+0.38885377229073i</v>
      </c>
      <c r="Z2068" t="str">
        <f t="shared" si="1074"/>
        <v>-0.0235094474891613-0.0014098617437933i</v>
      </c>
      <c r="AA2068" t="str">
        <f t="shared" si="1075"/>
        <v>0.837869496602495-36.0443169663803i</v>
      </c>
      <c r="AB2068" t="str">
        <f t="shared" si="1076"/>
        <v>0.41806823803858-0.188762628049499i</v>
      </c>
      <c r="AC2068" t="str">
        <f t="shared" si="1077"/>
        <v>0.929702054244248-0.708463698200558i</v>
      </c>
      <c r="AD2068" t="str">
        <f t="shared" si="1078"/>
        <v>0.382363385648944+0.0883379248533551i</v>
      </c>
      <c r="AE2068" t="str">
        <f t="shared" si="1079"/>
        <v>-0.008864607675915-0.00261585531529517i</v>
      </c>
      <c r="AF2068" t="str">
        <f t="shared" si="1080"/>
        <v>-14.6698658915938-1.74574368357619i</v>
      </c>
      <c r="AG2068" t="str">
        <f t="shared" si="1081"/>
        <v>1.01268611182729-0.0496230013260686i</v>
      </c>
      <c r="AH2068" t="str">
        <f t="shared" si="1082"/>
        <v>0.121007927669696+0.059104549159877i</v>
      </c>
      <c r="AI2068">
        <f t="shared" si="1083"/>
        <v>-17.414521161963957</v>
      </c>
      <c r="AJ2068">
        <f t="shared" si="1084"/>
        <v>26.032518378864001</v>
      </c>
      <c r="AK2068"/>
      <c r="AL2068"/>
      <c r="AM2068"/>
      <c r="AN2068"/>
    </row>
    <row r="2069" spans="1:40" x14ac:dyDescent="0.3">
      <c r="A2069"/>
      <c r="B2069">
        <f t="shared" si="1050"/>
        <v>193500</v>
      </c>
      <c r="C2069" s="186" t="str">
        <f t="shared" si="1053"/>
        <v>-2.04117757295887E-06+0.0126564469110544i</v>
      </c>
      <c r="D2069" s="158" t="str">
        <f t="shared" si="1054"/>
        <v>-5.95702160603402+0.0970327596514171i</v>
      </c>
      <c r="E2069" t="str">
        <f t="shared" si="1055"/>
        <v>2870</v>
      </c>
      <c r="F2069" t="str">
        <f t="shared" si="1056"/>
        <v>0.777000777000777</v>
      </c>
      <c r="G2069" t="str">
        <f t="shared" si="1051"/>
        <v>0.777000777000777</v>
      </c>
      <c r="H2069" t="str">
        <f t="shared" si="1057"/>
        <v>8.71325794432676+1.84196876404746i</v>
      </c>
      <c r="I2069" t="str">
        <f t="shared" si="1058"/>
        <v>759.872723087031i</v>
      </c>
      <c r="J2069" t="str">
        <f t="shared" si="1052"/>
        <v>-492.890471134309+164.342840956549i</v>
      </c>
      <c r="K2069" t="str">
        <f t="shared" si="1059"/>
        <v>0.462603569689346-1.38742211151674i</v>
      </c>
      <c r="L2069" t="str">
        <f t="shared" si="1060"/>
        <v>0.0328282535308933-0.082681677210304i</v>
      </c>
      <c r="M2069" t="str">
        <f t="shared" si="1061"/>
        <v>0.495431823220239-1.47010378872704i</v>
      </c>
      <c r="N2069" t="str">
        <f t="shared" si="1062"/>
        <v>-2.4315927138785i</v>
      </c>
      <c r="O2069" t="str">
        <f t="shared" si="1063"/>
        <v>-0.758361915288722-0.651833725300879i</v>
      </c>
      <c r="P2069" t="str">
        <f t="shared" si="1064"/>
        <v>1.75836191528872+0.651833725300879i</v>
      </c>
      <c r="Q2069" t="str">
        <f t="shared" si="1065"/>
        <v>-1.75836191528872+1.77975898857762i</v>
      </c>
      <c r="R2069" t="str">
        <f t="shared" si="1066"/>
        <v>-0.308613648644963-0.683074189693917i</v>
      </c>
      <c r="S2069" t="str">
        <f t="shared" si="1067"/>
        <v>0.250995734297429i</v>
      </c>
      <c r="T2069" t="str">
        <f t="shared" si="1068"/>
        <v>0.171448707821846-0.0774607093558512i</v>
      </c>
      <c r="U2069" t="str">
        <f t="shared" si="1069"/>
        <v>0.0000500000000000001-0.00124622146340847i</v>
      </c>
      <c r="V2069" t="str">
        <f t="shared" si="1070"/>
        <v>3.33333333333333E-06-0.00137084360974931i</v>
      </c>
      <c r="W2069" t="str">
        <f t="shared" si="1071"/>
        <v>0.0000144699671252257-0.000653013871106081i</v>
      </c>
      <c r="X2069" t="str">
        <f t="shared" si="1072"/>
        <v>0.0000239303465487062-0.000652456807177477i</v>
      </c>
      <c r="Y2069" t="str">
        <f t="shared" si="1073"/>
        <v>0.009+0.38905483422056i</v>
      </c>
      <c r="Z2069" t="str">
        <f t="shared" si="1074"/>
        <v>-0.0234851489504218-0.00140821280145431i</v>
      </c>
      <c r="AA2069" t="str">
        <f t="shared" si="1075"/>
        <v>0.837000360165455-36.0256470628073i</v>
      </c>
      <c r="AB2069" t="str">
        <f t="shared" si="1076"/>
        <v>0.417977429583655-0.188842649219196i</v>
      </c>
      <c r="AC2069" t="str">
        <f t="shared" si="1077"/>
        <v>0.929461025913148-0.708028860837727i</v>
      </c>
      <c r="AD2069" t="str">
        <f t="shared" si="1078"/>
        <v>0.382507146476352+0.0882053659885311i</v>
      </c>
      <c r="AE2069" t="str">
        <f t="shared" si="1079"/>
        <v>-0.00885902538405591-0.00261016761878288i</v>
      </c>
      <c r="AF2069" t="str">
        <f t="shared" si="1080"/>
        <v>-14.6702795503608-1.74493600439604i</v>
      </c>
      <c r="AG2069" t="str">
        <f t="shared" si="1081"/>
        <v>1.01266208669272-0.0496165871161847i</v>
      </c>
      <c r="AH2069" t="str">
        <f t="shared" si="1082"/>
        <v>0.120950719779347+0.0590043645429475i</v>
      </c>
      <c r="AI2069">
        <f t="shared" si="1083"/>
        <v>-17.420673615994922</v>
      </c>
      <c r="AJ2069">
        <f t="shared" si="1084"/>
        <v>26.004881592440739</v>
      </c>
      <c r="AK2069"/>
      <c r="AL2069"/>
      <c r="AM2069"/>
      <c r="AN2069"/>
    </row>
    <row r="2070" spans="1:40" x14ac:dyDescent="0.3">
      <c r="A2070"/>
      <c r="B2070">
        <f t="shared" si="1050"/>
        <v>193600</v>
      </c>
      <c r="C2070" s="186" t="str">
        <f t="shared" si="1053"/>
        <v>-2.03906946308666E-06+0.0126499094904692i</v>
      </c>
      <c r="D2070" s="158" t="str">
        <f t="shared" si="1054"/>
        <v>-5.95702158987184+0.0969826394269306i</v>
      </c>
      <c r="E2070" t="str">
        <f t="shared" si="1055"/>
        <v>2870</v>
      </c>
      <c r="F2070" t="str">
        <f t="shared" si="1056"/>
        <v>0.777000777000777</v>
      </c>
      <c r="G2070" t="str">
        <f t="shared" si="1051"/>
        <v>0.777000777000777</v>
      </c>
      <c r="H2070" t="str">
        <f t="shared" si="1057"/>
        <v>8.7136710207819+1.84111166235133i</v>
      </c>
      <c r="I2070" t="str">
        <f t="shared" si="1058"/>
        <v>760.26542216873i</v>
      </c>
      <c r="J2070" t="str">
        <f t="shared" si="1052"/>
        <v>-493.401084148687+164.427772657302i</v>
      </c>
      <c r="K2070" t="str">
        <f t="shared" si="1059"/>
        <v>0.462171810553706-1.38684644756108i</v>
      </c>
      <c r="L2070" t="str">
        <f t="shared" si="1060"/>
        <v>0.0327989617104218-0.0826505938630163i</v>
      </c>
      <c r="M2070" t="str">
        <f t="shared" si="1061"/>
        <v>0.494970772264128-1.4694970414241i</v>
      </c>
      <c r="N2070" t="str">
        <f t="shared" si="1062"/>
        <v>-2.43284935093994i</v>
      </c>
      <c r="O2070" t="str">
        <f t="shared" si="1063"/>
        <v>-0.759180434711759-0.650880225195746i</v>
      </c>
      <c r="P2070" t="str">
        <f t="shared" si="1064"/>
        <v>1.75918043471176+0.650880225195746i</v>
      </c>
      <c r="Q2070" t="str">
        <f t="shared" si="1065"/>
        <v>-1.75918043471176+1.78196912574419i</v>
      </c>
      <c r="R2070" t="str">
        <f t="shared" si="1066"/>
        <v>-0.308584895037811-0.682572951091786i</v>
      </c>
      <c r="S2070" t="str">
        <f t="shared" si="1067"/>
        <v>0.251125447855206i</v>
      </c>
      <c r="T2070" t="str">
        <f t="shared" si="1068"/>
        <v>0.171411438036774-0.077493519967722i</v>
      </c>
      <c r="U2070" t="str">
        <f t="shared" si="1069"/>
        <v>0.0000499999999999999-0.00124557775397489i</v>
      </c>
      <c r="V2070" t="str">
        <f t="shared" si="1070"/>
        <v>3.33333333333333E-06-0.00137013552937238i</v>
      </c>
      <c r="W2070" t="str">
        <f t="shared" si="1071"/>
        <v>0.0000144699622560845-0.000652676809358027i</v>
      </c>
      <c r="X2070" t="str">
        <f t="shared" si="1072"/>
        <v>0.0000239205752589324-0.000652120174712415i</v>
      </c>
      <c r="Y2070" t="str">
        <f t="shared" si="1073"/>
        <v>0.009+0.38925589615039i</v>
      </c>
      <c r="Z2070" t="str">
        <f t="shared" si="1074"/>
        <v>-0.0234608880839164-0.0014065669921683i</v>
      </c>
      <c r="AA2070" t="str">
        <f t="shared" si="1075"/>
        <v>0.836132577097164-36.0069965118137i</v>
      </c>
      <c r="AB2070" t="str">
        <f t="shared" si="1076"/>
        <v>0.417886569004049-0.188922638712188i</v>
      </c>
      <c r="AC2070" t="str">
        <f t="shared" si="1077"/>
        <v>0.929220379133147-0.707594261183867i</v>
      </c>
      <c r="AD2070" t="str">
        <f t="shared" si="1078"/>
        <v>0.382650778578466+0.0880726015972864i</v>
      </c>
      <c r="AE2070" t="str">
        <f t="shared" si="1079"/>
        <v>-0.00885344707713173-0.00260448540400926i</v>
      </c>
      <c r="AF2070" t="str">
        <f t="shared" si="1080"/>
        <v>-14.6706926106537-1.7441290229244i</v>
      </c>
      <c r="AG2070" t="str">
        <f t="shared" si="1081"/>
        <v>1.01263805943724-0.0496101628589842i</v>
      </c>
      <c r="AH2070" t="str">
        <f t="shared" si="1082"/>
        <v>0.120893531915931+0.0589042709014915i</v>
      </c>
      <c r="AI2070">
        <f t="shared" si="1083"/>
        <v>-17.426824669286603</v>
      </c>
      <c r="AJ2070">
        <f t="shared" si="1084"/>
        <v>25.977236726038754</v>
      </c>
      <c r="AK2070"/>
      <c r="AL2070"/>
      <c r="AM2070"/>
      <c r="AN2070"/>
    </row>
    <row r="2071" spans="1:40" x14ac:dyDescent="0.3">
      <c r="A2071"/>
      <c r="B2071">
        <f t="shared" si="1050"/>
        <v>193700</v>
      </c>
      <c r="C2071" s="186" t="str">
        <f t="shared" si="1053"/>
        <v>-2.03696461738417E-06+0.0126433788199304i</v>
      </c>
      <c r="D2071" s="158" t="str">
        <f t="shared" si="1054"/>
        <v>-5.95702157373469+0.0969325709527998i</v>
      </c>
      <c r="E2071" t="str">
        <f t="shared" si="1055"/>
        <v>2870</v>
      </c>
      <c r="F2071" t="str">
        <f t="shared" si="1056"/>
        <v>0.777000777000777</v>
      </c>
      <c r="G2071" t="str">
        <f t="shared" si="1051"/>
        <v>0.777000777000777</v>
      </c>
      <c r="H2071" t="str">
        <f t="shared" si="1057"/>
        <v>8.71408349987087+1.84025530929206i</v>
      </c>
      <c r="I2071" t="str">
        <f t="shared" si="1058"/>
        <v>760.658121250429i</v>
      </c>
      <c r="J2071" t="str">
        <f t="shared" si="1052"/>
        <v>-493.911960977591+164.512704358055i</v>
      </c>
      <c r="K2071" t="str">
        <f t="shared" si="1059"/>
        <v>0.461740634155516-1.38627118780095i</v>
      </c>
      <c r="L2071" t="str">
        <f t="shared" si="1060"/>
        <v>0.0327697070225283-0.0826195278820071i</v>
      </c>
      <c r="M2071" t="str">
        <f t="shared" si="1061"/>
        <v>0.494510341178044-1.46889071568296i</v>
      </c>
      <c r="N2071" t="str">
        <f t="shared" si="1062"/>
        <v>-2.43410598800137i</v>
      </c>
      <c r="O2071" t="str">
        <f t="shared" si="1063"/>
        <v>-0.759997755285258-0.649925697261902i</v>
      </c>
      <c r="P2071" t="str">
        <f t="shared" si="1064"/>
        <v>1.75999775528526+0.649925697261902i</v>
      </c>
      <c r="Q2071" t="str">
        <f t="shared" si="1065"/>
        <v>-1.75999775528526+1.78418029073947i</v>
      </c>
      <c r="R2071" t="str">
        <f t="shared" si="1066"/>
        <v>-0.30855611935834-0.682072144923582i</v>
      </c>
      <c r="S2071" t="str">
        <f t="shared" si="1067"/>
        <v>0.251255161412983i</v>
      </c>
      <c r="T2071" t="str">
        <f t="shared" si="1068"/>
        <v>0.171374146868074-0.0775263175743434i</v>
      </c>
      <c r="U2071" t="str">
        <f t="shared" si="1069"/>
        <v>0.0000499999999999999-0.00124493470918708i</v>
      </c>
      <c r="V2071" t="str">
        <f t="shared" si="1070"/>
        <v>3.33333333333333E-06-0.00136942818010579i</v>
      </c>
      <c r="W2071" t="str">
        <f t="shared" si="1071"/>
        <v>0.0000144699573844317-0.000652340095757602i</v>
      </c>
      <c r="X2071" t="str">
        <f t="shared" si="1072"/>
        <v>0.0000239108190846167-0.000651783889732723i</v>
      </c>
      <c r="Y2071" t="str">
        <f t="shared" si="1073"/>
        <v>0.009+0.38945695808022i</v>
      </c>
      <c r="Z2071" t="str">
        <f t="shared" si="1074"/>
        <v>-0.0234366648117952-0.00140492430812002i</v>
      </c>
      <c r="AA2071" t="str">
        <f t="shared" si="1075"/>
        <v>0.835266144585712-35.9883652832916i</v>
      </c>
      <c r="AB2071" t="str">
        <f t="shared" si="1076"/>
        <v>0.417795656292968-0.189002596499484i</v>
      </c>
      <c r="AC2071" t="str">
        <f t="shared" si="1077"/>
        <v>0.928980113298076-0.707159899059906i</v>
      </c>
      <c r="AD2071" t="str">
        <f t="shared" si="1078"/>
        <v>0.382794281676838+0.087939631777247i</v>
      </c>
      <c r="AE2071" t="str">
        <f t="shared" si="1079"/>
        <v>-0.00884787274520099-0.00259880866497316i</v>
      </c>
      <c r="AF2071" t="str">
        <f t="shared" si="1080"/>
        <v>-14.6711050736056-1.74332273833926i</v>
      </c>
      <c r="AG2071" t="str">
        <f t="shared" si="1081"/>
        <v>1.01261403007627-0.0496037285333444i</v>
      </c>
      <c r="AH2071" t="str">
        <f t="shared" si="1082"/>
        <v>0.120836364002096+0.0588042681228606i</v>
      </c>
      <c r="AI2071">
        <f t="shared" si="1083"/>
        <v>-17.432974325982478</v>
      </c>
      <c r="AJ2071">
        <f t="shared" si="1084"/>
        <v>25.949583782317994</v>
      </c>
      <c r="AK2071"/>
      <c r="AL2071"/>
      <c r="AM2071"/>
      <c r="AN2071"/>
    </row>
    <row r="2072" spans="1:40" x14ac:dyDescent="0.3">
      <c r="A2072"/>
      <c r="B2072">
        <f t="shared" si="1050"/>
        <v>193800</v>
      </c>
      <c r="C2072" s="186" t="str">
        <f t="shared" si="1053"/>
        <v>-2.03486302911595E-06+0.0126368548889892i</v>
      </c>
      <c r="D2072" s="158" t="str">
        <f t="shared" si="1054"/>
        <v>-5.95702155762252+0.0968825541489172i</v>
      </c>
      <c r="E2072" t="str">
        <f t="shared" si="1055"/>
        <v>2870</v>
      </c>
      <c r="F2072" t="str">
        <f t="shared" si="1056"/>
        <v>0.777000777000777</v>
      </c>
      <c r="G2072" t="str">
        <f t="shared" si="1051"/>
        <v>0.777000777000777</v>
      </c>
      <c r="H2072" t="str">
        <f t="shared" si="1057"/>
        <v>8.71449538272389+1.83939970396857i</v>
      </c>
      <c r="I2072" t="str">
        <f t="shared" si="1058"/>
        <v>761.050820332127i</v>
      </c>
      <c r="J2072" t="str">
        <f t="shared" si="1052"/>
        <v>-494.423101621021+164.597636058807i</v>
      </c>
      <c r="K2072" t="str">
        <f t="shared" si="1059"/>
        <v>0.461310039487936-1.38569633193913i</v>
      </c>
      <c r="L2072" t="str">
        <f t="shared" si="1060"/>
        <v>0.0327404894083289-0.0825884792637369i</v>
      </c>
      <c r="M2072" t="str">
        <f t="shared" si="1061"/>
        <v>0.494050528896265-1.46828481120287i</v>
      </c>
      <c r="N2072" t="str">
        <f t="shared" si="1062"/>
        <v>-2.43536262506281i</v>
      </c>
      <c r="O2072" t="str">
        <f t="shared" si="1063"/>
        <v>-0.760813875718571-0.648970143006661i</v>
      </c>
      <c r="P2072" t="str">
        <f t="shared" si="1064"/>
        <v>1.76081387571857+0.648970143006661i</v>
      </c>
      <c r="Q2072" t="str">
        <f t="shared" si="1065"/>
        <v>-1.76081387571857+1.78639248205615i</v>
      </c>
      <c r="R2072" t="str">
        <f t="shared" si="1066"/>
        <v>-0.308527321593384-0.681571770508819i</v>
      </c>
      <c r="S2072" t="str">
        <f t="shared" si="1067"/>
        <v>0.251384874970758i</v>
      </c>
      <c r="T2072" t="str">
        <f t="shared" si="1068"/>
        <v>0.171336834312958-0.0775591021638157i</v>
      </c>
      <c r="U2072" t="str">
        <f t="shared" si="1069"/>
        <v>0.00005-0.00124429232801619i</v>
      </c>
      <c r="V2072" t="str">
        <f t="shared" si="1070"/>
        <v>3.33333333333333E-06-0.00136872156081781i</v>
      </c>
      <c r="W2072" t="str">
        <f t="shared" si="1071"/>
        <v>0.0000144699525102675-0.000652003729765885i</v>
      </c>
      <c r="X2072" t="str">
        <f t="shared" si="1072"/>
        <v>0.0000239010779945751-0.000651447951700953i</v>
      </c>
      <c r="Y2072" t="str">
        <f t="shared" si="1073"/>
        <v>0.009+0.389658020010049i</v>
      </c>
      <c r="Z2072" t="str">
        <f t="shared" si="1074"/>
        <v>-0.0234124790564092-0.00140328474151802i</v>
      </c>
      <c r="AA2072" t="str">
        <f t="shared" si="1075"/>
        <v>0.83440105982649-35.9697533471954i</v>
      </c>
      <c r="AB2072" t="str">
        <f t="shared" si="1076"/>
        <v>0.417704691443616-0.189082522552072i</v>
      </c>
      <c r="AC2072" t="str">
        <f t="shared" si="1077"/>
        <v>0.928740227803038-0.706725774286734i</v>
      </c>
      <c r="AD2072" t="str">
        <f t="shared" si="1078"/>
        <v>0.382937655493021+0.0878064566263993i</v>
      </c>
      <c r="AE2072" t="str">
        <f t="shared" si="1079"/>
        <v>-0.00884230237835023-0.00259313739568912i</v>
      </c>
      <c r="AF2072" t="str">
        <f t="shared" si="1080"/>
        <v>-14.6715169403464-1.74251714981965i</v>
      </c>
      <c r="AG2072" t="str">
        <f t="shared" si="1081"/>
        <v>1.0125899986253-0.0495972841181862i</v>
      </c>
      <c r="AH2072" t="str">
        <f t="shared" si="1082"/>
        <v>0.12077921596069+0.0587043560947076i</v>
      </c>
      <c r="AI2072">
        <f t="shared" si="1083"/>
        <v>-17.439122590222397</v>
      </c>
      <c r="AJ2072">
        <f t="shared" si="1084"/>
        <v>25.921922763933235</v>
      </c>
      <c r="AK2072"/>
      <c r="AL2072"/>
      <c r="AM2072"/>
      <c r="AN2072"/>
    </row>
    <row r="2073" spans="1:40" x14ac:dyDescent="0.3">
      <c r="A2073"/>
      <c r="B2073">
        <f t="shared" si="1050"/>
        <v>193900</v>
      </c>
      <c r="C2073" s="186" t="str">
        <f t="shared" si="1053"/>
        <v>-0.0000020327646915639+0.0126303376872181i</v>
      </c>
      <c r="D2073" s="158" t="str">
        <f t="shared" si="1054"/>
        <v>-5.95702154153526+0.0968325889353388i</v>
      </c>
      <c r="E2073" t="str">
        <f t="shared" si="1055"/>
        <v>2870</v>
      </c>
      <c r="F2073" t="str">
        <f t="shared" si="1056"/>
        <v>0.777000777000777</v>
      </c>
      <c r="G2073" t="str">
        <f t="shared" si="1051"/>
        <v>0.777000777000777</v>
      </c>
      <c r="H2073" t="str">
        <f t="shared" si="1057"/>
        <v>8.7149066704686+1.83854484548109i</v>
      </c>
      <c r="I2073" t="str">
        <f t="shared" si="1058"/>
        <v>761.443519413826i</v>
      </c>
      <c r="J2073" t="str">
        <f t="shared" si="1052"/>
        <v>-494.934506078976+164.68256775956i</v>
      </c>
      <c r="K2073" t="str">
        <f t="shared" si="1059"/>
        <v>0.460880025546208-1.38512187967835i</v>
      </c>
      <c r="L2073" t="str">
        <f t="shared" si="1060"/>
        <v>0.0327113088090469-0.0825574480046306i</v>
      </c>
      <c r="M2073" t="str">
        <f t="shared" si="1061"/>
        <v>0.493591334355255-1.46767932768298i</v>
      </c>
      <c r="N2073" t="str">
        <f t="shared" si="1062"/>
        <v>-2.43661926212424i</v>
      </c>
      <c r="O2073" t="str">
        <f t="shared" si="1063"/>
        <v>-0.76162879472292-0.648013563938991i</v>
      </c>
      <c r="P2073" t="str">
        <f t="shared" si="1064"/>
        <v>1.76162879472292+0.648013563938991i</v>
      </c>
      <c r="Q2073" t="str">
        <f t="shared" si="1065"/>
        <v>-1.76162879472292+1.78860569818525i</v>
      </c>
      <c r="R2073" t="str">
        <f t="shared" si="1066"/>
        <v>-0.308498501729763-0.681071827168429i</v>
      </c>
      <c r="S2073" t="str">
        <f t="shared" si="1067"/>
        <v>0.251514588528535i</v>
      </c>
      <c r="T2073" t="str">
        <f t="shared" si="1068"/>
        <v>0.171299500368645-0.0775918737242309i</v>
      </c>
      <c r="U2073" t="str">
        <f t="shared" si="1069"/>
        <v>0.00005-0.00124365060943547i</v>
      </c>
      <c r="V2073" t="str">
        <f t="shared" si="1070"/>
        <v>3.33333333333333E-06-0.00136801567037902i</v>
      </c>
      <c r="W2073" t="str">
        <f t="shared" si="1071"/>
        <v>0.0000144699476335917-0.000651667710845054i</v>
      </c>
      <c r="X2073" t="str">
        <f t="shared" si="1072"/>
        <v>0.0000238913519577034-0.000651112360080759i</v>
      </c>
      <c r="Y2073" t="str">
        <f t="shared" si="1073"/>
        <v>0.009+0.389859081939879i</v>
      </c>
      <c r="Z2073" t="str">
        <f t="shared" si="1074"/>
        <v>-0.0233883307403099-0.00140164828459456i</v>
      </c>
      <c r="AA2073" t="str">
        <f t="shared" si="1075"/>
        <v>0.833537320022173-35.9511606735419i</v>
      </c>
      <c r="AB2073" t="str">
        <f t="shared" si="1076"/>
        <v>0.417613674449213-0.189162416840923i</v>
      </c>
      <c r="AC2073" t="str">
        <f t="shared" si="1077"/>
        <v>0.928500722044415-0.706291886685216i</v>
      </c>
      <c r="AD2073" t="str">
        <f t="shared" si="1078"/>
        <v>0.383080899748578+0.0876730762430969i</v>
      </c>
      <c r="AE2073" t="str">
        <f t="shared" si="1079"/>
        <v>-0.00883673596669398-0.00258747159018749i</v>
      </c>
      <c r="AF2073" t="str">
        <f t="shared" si="1080"/>
        <v>-14.6719282120039-1.74171225654575i</v>
      </c>
      <c r="AG2073" t="str">
        <f t="shared" si="1081"/>
        <v>1.01256596509978-0.0495908295924752i</v>
      </c>
      <c r="AH2073" t="str">
        <f t="shared" si="1082"/>
        <v>0.120722087714775+0.0586045347049994i</v>
      </c>
      <c r="AI2073">
        <f t="shared" si="1083"/>
        <v>-17.445269466141351</v>
      </c>
      <c r="AJ2073">
        <f t="shared" si="1084"/>
        <v>25.894253673536635</v>
      </c>
      <c r="AK2073"/>
      <c r="AL2073"/>
      <c r="AM2073"/>
      <c r="AN2073"/>
    </row>
    <row r="2074" spans="1:40" x14ac:dyDescent="0.3">
      <c r="A2074"/>
      <c r="B2074">
        <f t="shared" si="1050"/>
        <v>194000</v>
      </c>
      <c r="C2074" s="186" t="str">
        <f t="shared" si="1053"/>
        <v>-2.03066959802723E-06+0.0126238272042111i</v>
      </c>
      <c r="D2074" s="158" t="str">
        <f t="shared" si="1054"/>
        <v>-5.95702152547288+0.0967826752322851i</v>
      </c>
      <c r="E2074" t="str">
        <f t="shared" si="1055"/>
        <v>2870</v>
      </c>
      <c r="F2074" t="str">
        <f t="shared" si="1056"/>
        <v>0.777000777000777</v>
      </c>
      <c r="G2074" t="str">
        <f t="shared" si="1051"/>
        <v>0.777000777000777</v>
      </c>
      <c r="H2074" t="str">
        <f t="shared" si="1057"/>
        <v>8.71531736423+1.8376907329311i</v>
      </c>
      <c r="I2074" t="str">
        <f t="shared" si="1058"/>
        <v>761.836218495525i</v>
      </c>
      <c r="J2074" t="str">
        <f t="shared" si="1052"/>
        <v>-495.446174351457+164.767499460313i</v>
      </c>
      <c r="K2074" t="str">
        <f t="shared" si="1059"/>
        <v>0.460450591327629-1.38454783072124i</v>
      </c>
      <c r="L2074" t="str">
        <f t="shared" si="1060"/>
        <v>0.0326821651660137-0.0825264341010788i</v>
      </c>
      <c r="M2074" t="str">
        <f t="shared" si="1061"/>
        <v>0.493132756493643-1.46707426482232i</v>
      </c>
      <c r="N2074" t="str">
        <f t="shared" si="1062"/>
        <v>-2.43787589918568i</v>
      </c>
      <c r="O2074" t="str">
        <f t="shared" si="1063"/>
        <v>-0.762442511011448-0.647055961569444i</v>
      </c>
      <c r="P2074" t="str">
        <f t="shared" si="1064"/>
        <v>1.76244251101145+0.647055961569444i</v>
      </c>
      <c r="Q2074" t="str">
        <f t="shared" si="1065"/>
        <v>-1.76244251101145+1.79081993761624i</v>
      </c>
      <c r="R2074" t="str">
        <f t="shared" si="1066"/>
        <v>-0.30846965975428-0.68057231422473i</v>
      </c>
      <c r="S2074" t="str">
        <f t="shared" si="1067"/>
        <v>0.251644302086312i</v>
      </c>
      <c r="T2074" t="str">
        <f t="shared" si="1068"/>
        <v>0.171262145032348-0.0776246322436679i</v>
      </c>
      <c r="U2074" t="str">
        <f t="shared" si="1069"/>
        <v>0.00005-0.0012430095524203i</v>
      </c>
      <c r="V2074" t="str">
        <f t="shared" si="1070"/>
        <v>3.33333333333333E-06-0.00136731050766233i</v>
      </c>
      <c r="W2074" t="str">
        <f t="shared" si="1071"/>
        <v>0.0000144699427544044-0.000651332038458408i</v>
      </c>
      <c r="X2074" t="str">
        <f t="shared" si="1072"/>
        <v>0.000023881640942978-0.00065077711433691i</v>
      </c>
      <c r="Y2074" t="str">
        <f t="shared" si="1073"/>
        <v>0.009+0.390060143869709i</v>
      </c>
      <c r="Z2074" t="str">
        <f t="shared" si="1074"/>
        <v>-0.0233642197862486-0.00140001492960559i</v>
      </c>
      <c r="AA2074" t="str">
        <f t="shared" si="1075"/>
        <v>0.832674922382708-35.9325872324102i</v>
      </c>
      <c r="AB2074" t="str">
        <f t="shared" si="1076"/>
        <v>0.417522605302965-0.189242279336973i</v>
      </c>
      <c r="AC2074" t="str">
        <f t="shared" si="1077"/>
        <v>0.928261595419869-0.705858236076129i</v>
      </c>
      <c r="AD2074" t="str">
        <f t="shared" si="1078"/>
        <v>0.383224014165074+0.0875394907260428i</v>
      </c>
      <c r="AE2074" t="str">
        <f t="shared" si="1079"/>
        <v>-0.00883117350037472-0.00258181124251402i</v>
      </c>
      <c r="AF2074" t="str">
        <f t="shared" si="1080"/>
        <v>-14.6723388897029-1.74090805769881i</v>
      </c>
      <c r="AG2074" t="str">
        <f t="shared" si="1081"/>
        <v>1.01254192951522-0.0495843649352206i</v>
      </c>
      <c r="AH2074" t="str">
        <f t="shared" si="1082"/>
        <v>0.12066497918762+0.0585048038420008i</v>
      </c>
      <c r="AI2074">
        <f t="shared" si="1083"/>
        <v>-17.451414957870316</v>
      </c>
      <c r="AJ2074">
        <f t="shared" si="1084"/>
        <v>25.866576513773115</v>
      </c>
      <c r="AK2074"/>
      <c r="AL2074"/>
      <c r="AM2074"/>
      <c r="AN2074"/>
    </row>
    <row r="2075" spans="1:40" x14ac:dyDescent="0.3">
      <c r="A2075"/>
      <c r="B2075">
        <f t="shared" si="1050"/>
        <v>194100</v>
      </c>
      <c r="C2075" s="186" t="str">
        <f t="shared" si="1053"/>
        <v>-2.02857774182246E-06+0.012617323429584i</v>
      </c>
      <c r="D2075" s="158" t="str">
        <f t="shared" si="1054"/>
        <v>-5.95702150943531+0.096732812960144i</v>
      </c>
      <c r="E2075" t="str">
        <f t="shared" si="1055"/>
        <v>2870</v>
      </c>
      <c r="F2075" t="str">
        <f t="shared" si="1056"/>
        <v>0.777000777000777</v>
      </c>
      <c r="G2075" t="str">
        <f t="shared" si="1051"/>
        <v>0.777000777000777</v>
      </c>
      <c r="H2075" t="str">
        <f t="shared" si="1057"/>
        <v>8.71572746513049+1.83683736542132i</v>
      </c>
      <c r="I2075" t="str">
        <f t="shared" si="1058"/>
        <v>762.228917577224i</v>
      </c>
      <c r="J2075" t="str">
        <f t="shared" si="1052"/>
        <v>-495.958106438464+164.852431161066i</v>
      </c>
      <c r="K2075" t="str">
        <f t="shared" si="1059"/>
        <v>0.460021735831566-1.38397418477042i</v>
      </c>
      <c r="L2075" t="str">
        <f t="shared" si="1060"/>
        <v>0.0326530584206668-0.0824954375494366i</v>
      </c>
      <c r="M2075" t="str">
        <f t="shared" si="1061"/>
        <v>0.492674794252233-1.46646962231986i</v>
      </c>
      <c r="N2075" t="str">
        <f t="shared" si="1062"/>
        <v>-2.43913253624712i</v>
      </c>
      <c r="O2075" t="str">
        <f t="shared" si="1063"/>
        <v>-0.763255023299181-0.646097337410213i</v>
      </c>
      <c r="P2075" t="str">
        <f t="shared" si="1064"/>
        <v>1.76325502329918+0.646097337410213i</v>
      </c>
      <c r="Q2075" t="str">
        <f t="shared" si="1065"/>
        <v>-1.76325502329918+1.79303519883691i</v>
      </c>
      <c r="R2075" t="str">
        <f t="shared" si="1066"/>
        <v>-0.308440795653729-0.680073231001451i</v>
      </c>
      <c r="S2075" t="str">
        <f t="shared" si="1067"/>
        <v>0.251774015644089i</v>
      </c>
      <c r="T2075" t="str">
        <f t="shared" si="1068"/>
        <v>0.171224768301285-0.0776573777101972i</v>
      </c>
      <c r="U2075" t="str">
        <f t="shared" si="1069"/>
        <v>0.00005-0.00124236915594816i</v>
      </c>
      <c r="V2075" t="str">
        <f t="shared" si="1070"/>
        <v>3.33333333333333E-06-0.00136660607154298i</v>
      </c>
      <c r="W2075" t="str">
        <f t="shared" si="1071"/>
        <v>0.0000144699378727056-0.000650996712070339i</v>
      </c>
      <c r="X2075" t="str">
        <f t="shared" si="1072"/>
        <v>0.0000238719449194549-0.000650442213935258i</v>
      </c>
      <c r="Y2075" t="str">
        <f t="shared" si="1073"/>
        <v>0.009+0.390261205799538i</v>
      </c>
      <c r="Z2075" t="str">
        <f t="shared" si="1074"/>
        <v>-0.0233401461171756-0.00139838466883055i</v>
      </c>
      <c r="AA2075" t="str">
        <f t="shared" si="1075"/>
        <v>0.831813864125279-35.9140329939416i</v>
      </c>
      <c r="AB2075" t="str">
        <f t="shared" si="1076"/>
        <v>0.41743148399809-0.18932211001114i</v>
      </c>
      <c r="AC2075" t="str">
        <f t="shared" si="1077"/>
        <v>0.928022847328328-0.705424822280235i</v>
      </c>
      <c r="AD2075" t="str">
        <f t="shared" si="1078"/>
        <v>0.383366998464078+0.0874057001743098i</v>
      </c>
      <c r="AE2075" t="str">
        <f t="shared" si="1079"/>
        <v>-0.00882561496956248-0.00257615634673019i</v>
      </c>
      <c r="AF2075" t="str">
        <f t="shared" si="1080"/>
        <v>-14.6727489745658-1.74010455246118i</v>
      </c>
      <c r="AG2075" t="str">
        <f t="shared" si="1081"/>
        <v>1.01251789188713-0.0495778901254757i</v>
      </c>
      <c r="AH2075" t="str">
        <f t="shared" si="1082"/>
        <v>0.120607890302697+0.0584051633942845i</v>
      </c>
      <c r="AI2075">
        <f t="shared" si="1083"/>
        <v>-17.457559069536149</v>
      </c>
      <c r="AJ2075">
        <f t="shared" si="1084"/>
        <v>25.838891287285115</v>
      </c>
      <c r="AK2075"/>
      <c r="AL2075"/>
      <c r="AM2075"/>
      <c r="AN2075"/>
    </row>
    <row r="2076" spans="1:40" x14ac:dyDescent="0.3">
      <c r="A2076"/>
      <c r="B2076">
        <f t="shared" si="1050"/>
        <v>194200</v>
      </c>
      <c r="C2076" s="186" t="str">
        <f t="shared" si="1053"/>
        <v>-2.02648911628325E-06+0.0126108263529734i</v>
      </c>
      <c r="D2076" s="158" t="str">
        <f t="shared" si="1054"/>
        <v>-5.95702149342252+0.0966830020394628i</v>
      </c>
      <c r="E2076" t="str">
        <f t="shared" si="1055"/>
        <v>2870</v>
      </c>
      <c r="F2076" t="str">
        <f t="shared" si="1056"/>
        <v>0.777000777000777</v>
      </c>
      <c r="G2076" t="str">
        <f t="shared" si="1051"/>
        <v>0.777000777000777</v>
      </c>
      <c r="H2076" t="str">
        <f t="shared" si="1057"/>
        <v>8.71613697428992+1.83598474205573i</v>
      </c>
      <c r="I2076" t="str">
        <f t="shared" si="1058"/>
        <v>762.621616658922i</v>
      </c>
      <c r="J2076" t="str">
        <f t="shared" si="1052"/>
        <v>-496.470302339996+164.937362861818i</v>
      </c>
      <c r="K2076" t="str">
        <f t="shared" si="1059"/>
        <v>0.459593458059441-1.38340094152843i</v>
      </c>
      <c r="L2076" t="str">
        <f t="shared" si="1060"/>
        <v>0.0326239885145511-0.0824644583460243i</v>
      </c>
      <c r="M2076" t="str">
        <f t="shared" si="1061"/>
        <v>0.492217446573992-1.46586539987445i</v>
      </c>
      <c r="N2076" t="str">
        <f t="shared" si="1062"/>
        <v>-2.44038917330855i</v>
      </c>
      <c r="O2076" t="str">
        <f t="shared" si="1063"/>
        <v>-0.764066330303044-0.645137692975104i</v>
      </c>
      <c r="P2076" t="str">
        <f t="shared" si="1064"/>
        <v>1.76406633030304+0.645137692975104i</v>
      </c>
      <c r="Q2076" t="str">
        <f t="shared" si="1065"/>
        <v>-1.76406633030304+1.79525148033345i</v>
      </c>
      <c r="R2076" t="str">
        <f t="shared" si="1066"/>
        <v>-0.308411909414893-0.679574576823717i</v>
      </c>
      <c r="S2076" t="str">
        <f t="shared" si="1067"/>
        <v>0.251903729201864i</v>
      </c>
      <c r="T2076" t="str">
        <f t="shared" si="1068"/>
        <v>0.171187370172673-0.077690110111879i</v>
      </c>
      <c r="U2076" t="str">
        <f t="shared" si="1069"/>
        <v>0.00005-0.00124172941899865i</v>
      </c>
      <c r="V2076" t="str">
        <f t="shared" si="1070"/>
        <v>3.33333333333333E-06-0.00136590236089852i</v>
      </c>
      <c r="W2076" t="str">
        <f t="shared" si="1071"/>
        <v>0.0000144699329884953-0.000650661731146348i</v>
      </c>
      <c r="X2076" t="str">
        <f t="shared" si="1072"/>
        <v>0.0000238622638562697-0.000650107658342764i</v>
      </c>
      <c r="Y2076" t="str">
        <f t="shared" si="1073"/>
        <v>0.009+0.390462267729368i</v>
      </c>
      <c r="Z2076" t="str">
        <f t="shared" si="1074"/>
        <v>-0.0233161096562397-0.00139675749457238i</v>
      </c>
      <c r="AA2076" t="str">
        <f t="shared" si="1075"/>
        <v>0.830954142474284-35.8954979283387i</v>
      </c>
      <c r="AB2076" t="str">
        <f t="shared" si="1076"/>
        <v>0.417340310527802-0.189401908834315i</v>
      </c>
      <c r="AC2076" t="str">
        <f t="shared" si="1077"/>
        <v>0.927784477169994-0.70499164511823i</v>
      </c>
      <c r="AD2076" t="str">
        <f t="shared" si="1078"/>
        <v>0.383509852367166+0.0872717046873241i</v>
      </c>
      <c r="AE2076" t="str">
        <f t="shared" si="1079"/>
        <v>-0.00882006036445499-0.0025705068969128i</v>
      </c>
      <c r="AF2076" t="str">
        <f t="shared" si="1080"/>
        <v>-14.6731584677124-1.73930174001627i</v>
      </c>
      <c r="AG2076" t="str">
        <f t="shared" si="1081"/>
        <v>1.01249385223102-0.0495714051423368i</v>
      </c>
      <c r="AH2076" t="str">
        <f t="shared" si="1082"/>
        <v>0.120550820983691+0.0583056132507246i</v>
      </c>
      <c r="AI2076">
        <f t="shared" si="1083"/>
        <v>-17.463701805261142</v>
      </c>
      <c r="AJ2076">
        <f t="shared" si="1084"/>
        <v>25.811197996708515</v>
      </c>
      <c r="AK2076"/>
      <c r="AL2076"/>
      <c r="AM2076"/>
      <c r="AN2076"/>
    </row>
    <row r="2077" spans="1:40" x14ac:dyDescent="0.3">
      <c r="A2077"/>
      <c r="B2077">
        <f t="shared" si="1050"/>
        <v>194300</v>
      </c>
      <c r="C2077" s="186" t="str">
        <f t="shared" si="1053"/>
        <v>-2.02440371476042E-06+0.0126043359640376i</v>
      </c>
      <c r="D2077" s="158" t="str">
        <f t="shared" si="1054"/>
        <v>-5.95702147743444+0.096633242390955i</v>
      </c>
      <c r="E2077" t="str">
        <f t="shared" si="1055"/>
        <v>2870</v>
      </c>
      <c r="F2077" t="str">
        <f t="shared" si="1056"/>
        <v>0.777000777000777</v>
      </c>
      <c r="G2077" t="str">
        <f t="shared" si="1051"/>
        <v>0.777000777000777</v>
      </c>
      <c r="H2077" t="str">
        <f t="shared" si="1057"/>
        <v>8.71654589282546+1.83513286193959i</v>
      </c>
      <c r="I2077" t="str">
        <f t="shared" si="1058"/>
        <v>763.014315740621i</v>
      </c>
      <c r="J2077" t="str">
        <f t="shared" si="1052"/>
        <v>-496.982762056054+165.022294562571i</v>
      </c>
      <c r="K2077" t="str">
        <f t="shared" si="1059"/>
        <v>0.459165757014737-1.38282810069774i</v>
      </c>
      <c r="L2077" t="str">
        <f t="shared" si="1060"/>
        <v>0.0325949553893181-0.0824334964871276i</v>
      </c>
      <c r="M2077" t="str">
        <f t="shared" si="1061"/>
        <v>0.491760712404055-1.46526159718487i</v>
      </c>
      <c r="N2077" t="str">
        <f t="shared" si="1062"/>
        <v>-2.44164581036999i</v>
      </c>
      <c r="O2077" t="str">
        <f t="shared" si="1063"/>
        <v>-0.764876430741886-0.644177029779511i</v>
      </c>
      <c r="P2077" t="str">
        <f t="shared" si="1064"/>
        <v>1.76487643074189+0.644177029779511i</v>
      </c>
      <c r="Q2077" t="str">
        <f t="shared" si="1065"/>
        <v>-1.76487643074189+1.79746878059048i</v>
      </c>
      <c r="R2077" t="str">
        <f t="shared" si="1066"/>
        <v>-0.308383001024546-0.679076351018034i</v>
      </c>
      <c r="S2077" t="str">
        <f t="shared" si="1067"/>
        <v>0.252033442759641i</v>
      </c>
      <c r="T2077" t="str">
        <f t="shared" si="1068"/>
        <v>0.17114995064373-0.0777228294367662i</v>
      </c>
      <c r="U2077" t="str">
        <f t="shared" si="1069"/>
        <v>0.00005-0.00124109034055347i</v>
      </c>
      <c r="V2077" t="str">
        <f t="shared" si="1070"/>
        <v>3.33333333333333E-06-0.00136519937460881i</v>
      </c>
      <c r="W2077" t="str">
        <f t="shared" si="1071"/>
        <v>0.0000144699281017735-0.000650327095153041i</v>
      </c>
      <c r="X2077" t="str">
        <f t="shared" si="1072"/>
        <v>0.0000238525977226375-0.00064977344702749i</v>
      </c>
      <c r="Y2077" t="str">
        <f t="shared" si="1073"/>
        <v>0.009+0.390663329659198i</v>
      </c>
      <c r="Z2077" t="str">
        <f t="shared" si="1074"/>
        <v>-0.0232921103267878-0.0013951333991574i</v>
      </c>
      <c r="AA2077" t="str">
        <f t="shared" si="1075"/>
        <v>0.830095754661316-35.8769820058663i</v>
      </c>
      <c r="AB2077" t="str">
        <f t="shared" si="1076"/>
        <v>0.417249084885319-0.189481675777372i</v>
      </c>
      <c r="AC2077" t="str">
        <f t="shared" si="1077"/>
        <v>0.927546484346327-0.704558704410782i</v>
      </c>
      <c r="AD2077" t="str">
        <f t="shared" si="1078"/>
        <v>0.383652575595925+0.087137504364875i</v>
      </c>
      <c r="AE2077" t="str">
        <f t="shared" si="1079"/>
        <v>-0.00881450967527791-0.00256486288715425i</v>
      </c>
      <c r="AF2077" t="str">
        <f t="shared" si="1080"/>
        <v>-14.6735673702599-1.73849961954863i</v>
      </c>
      <c r="AG2077" t="str">
        <f t="shared" si="1081"/>
        <v>1.01246981056245-0.0495649099649454i</v>
      </c>
      <c r="AH2077" t="str">
        <f t="shared" si="1082"/>
        <v>0.120493771154489+0.0582061533004985i</v>
      </c>
      <c r="AI2077">
        <f t="shared" si="1083"/>
        <v>-17.469843169163589</v>
      </c>
      <c r="AJ2077">
        <f t="shared" si="1084"/>
        <v>25.783496644675616</v>
      </c>
      <c r="AK2077"/>
      <c r="AL2077"/>
      <c r="AM2077"/>
      <c r="AN2077"/>
    </row>
    <row r="2078" spans="1:40" x14ac:dyDescent="0.3">
      <c r="A2078"/>
      <c r="B2078">
        <f t="shared" si="1050"/>
        <v>194400</v>
      </c>
      <c r="C2078" s="186" t="str">
        <f t="shared" si="1053"/>
        <v>-2.02232153062188E-06+0.0125978522524561i</v>
      </c>
      <c r="D2078" s="158" t="str">
        <f t="shared" si="1054"/>
        <v>-5.95702146147103+0.0965835339354968i</v>
      </c>
      <c r="E2078" t="str">
        <f t="shared" si="1055"/>
        <v>2870</v>
      </c>
      <c r="F2078" t="str">
        <f t="shared" si="1056"/>
        <v>0.777000777000777</v>
      </c>
      <c r="G2078" t="str">
        <f t="shared" si="1051"/>
        <v>0.777000777000777</v>
      </c>
      <c r="H2078" t="str">
        <f t="shared" si="1057"/>
        <v>8.71695422185176+1.83428172417938i</v>
      </c>
      <c r="I2078" t="str">
        <f t="shared" si="1058"/>
        <v>763.40701482232i</v>
      </c>
      <c r="J2078" t="str">
        <f t="shared" si="1052"/>
        <v>-497.495485586637+165.107226263324i</v>
      </c>
      <c r="K2078" t="str">
        <f t="shared" si="1059"/>
        <v>0.458738631702977-1.38225566198078i</v>
      </c>
      <c r="L2078" t="str">
        <f t="shared" si="1060"/>
        <v>0.0325659589867255-0.0824025519689978i</v>
      </c>
      <c r="M2078" t="str">
        <f t="shared" si="1061"/>
        <v>0.491304590689703-1.46465821394978i</v>
      </c>
      <c r="N2078" t="str">
        <f t="shared" si="1062"/>
        <v>-2.44290244743142i</v>
      </c>
      <c r="O2078" t="str">
        <f t="shared" si="1063"/>
        <v>-0.765685323336434-0.643215349340468i</v>
      </c>
      <c r="P2078" t="str">
        <f t="shared" si="1064"/>
        <v>1.76568532333643+0.643215349340468i</v>
      </c>
      <c r="Q2078" t="str">
        <f t="shared" si="1065"/>
        <v>-1.76568532333643+1.79968709809095i</v>
      </c>
      <c r="R2078" t="str">
        <f t="shared" si="1066"/>
        <v>-0.308354070469433-0.678578552912307i</v>
      </c>
      <c r="S2078" t="str">
        <f t="shared" si="1067"/>
        <v>0.252163156317418i</v>
      </c>
      <c r="T2078" t="str">
        <f t="shared" si="1068"/>
        <v>0.171112509711673-0.0777555356728957i</v>
      </c>
      <c r="U2078" t="str">
        <f t="shared" si="1069"/>
        <v>0.00005-0.00124045191959639i</v>
      </c>
      <c r="V2078" t="str">
        <f t="shared" si="1070"/>
        <v>3.33333333333333E-06-0.00136449711155603i</v>
      </c>
      <c r="W2078" t="str">
        <f t="shared" si="1071"/>
        <v>0.0000144699232125404-0.000649992803558109i</v>
      </c>
      <c r="X2078" t="str">
        <f t="shared" si="1072"/>
        <v>0.0000238429464878525-0.000649439579458583i</v>
      </c>
      <c r="Y2078" t="str">
        <f t="shared" si="1073"/>
        <v>0.009+0.390864391589028i</v>
      </c>
      <c r="Z2078" t="str">
        <f t="shared" si="1074"/>
        <v>-0.023268148052364-0.00139351237493524i</v>
      </c>
      <c r="AA2078" t="str">
        <f t="shared" si="1075"/>
        <v>0.829238697925141-35.8584851968503i</v>
      </c>
      <c r="AB2078" t="str">
        <f t="shared" si="1076"/>
        <v>0.417157807063858-0.189561410811146i</v>
      </c>
      <c r="AC2078" t="str">
        <f t="shared" si="1077"/>
        <v>0.927308868260069-0.70412599997849i</v>
      </c>
      <c r="AD2078" t="str">
        <f t="shared" si="1078"/>
        <v>0.383795167871939+0.0870030993071108i</v>
      </c>
      <c r="AE2078" t="str">
        <f t="shared" si="1079"/>
        <v>-0.00880896289228399-0.00255922431156228i</v>
      </c>
      <c r="AF2078" t="str">
        <f t="shared" si="1080"/>
        <v>-14.6739756833228-1.73769819024388i</v>
      </c>
      <c r="AG2078" t="str">
        <f t="shared" si="1081"/>
        <v>1.01244576689697-0.0495584045724849i</v>
      </c>
      <c r="AH2078" t="str">
        <f t="shared" si="1082"/>
        <v>0.120436740739185+0.0581067834330839i</v>
      </c>
      <c r="AI2078">
        <f t="shared" si="1083"/>
        <v>-17.475983165357512</v>
      </c>
      <c r="AJ2078">
        <f t="shared" si="1084"/>
        <v>25.755787233813283</v>
      </c>
      <c r="AK2078"/>
      <c r="AL2078"/>
      <c r="AM2078"/>
      <c r="AN2078"/>
    </row>
    <row r="2079" spans="1:40" x14ac:dyDescent="0.3">
      <c r="A2079"/>
      <c r="B2079">
        <f t="shared" si="1050"/>
        <v>194500</v>
      </c>
      <c r="C2079" s="186" t="str">
        <f t="shared" si="1053"/>
        <v>-2.02024255725266E-06+0.0125913752079299i</v>
      </c>
      <c r="D2079" s="158" t="str">
        <f t="shared" si="1054"/>
        <v>-5.95702144553223+0.0965338765941293i</v>
      </c>
      <c r="E2079" t="str">
        <f t="shared" si="1055"/>
        <v>2870</v>
      </c>
      <c r="F2079" t="str">
        <f t="shared" si="1056"/>
        <v>0.777000777000777</v>
      </c>
      <c r="G2079" t="str">
        <f t="shared" si="1051"/>
        <v>0.777000777000777</v>
      </c>
      <c r="H2079" t="str">
        <f t="shared" si="1057"/>
        <v>8.71736196248088+1.83343132788286i</v>
      </c>
      <c r="I2079" t="str">
        <f t="shared" si="1058"/>
        <v>763.799713904019i</v>
      </c>
      <c r="J2079" t="str">
        <f t="shared" si="1052"/>
        <v>-498.008472931746+165.192157964077i</v>
      </c>
      <c r="K2079" t="str">
        <f t="shared" si="1059"/>
        <v>0.458312081131732-1.38168362507994i</v>
      </c>
      <c r="L2079" t="str">
        <f t="shared" si="1060"/>
        <v>0.0325369992486377-0.0823716247878525i</v>
      </c>
      <c r="M2079" t="str">
        <f t="shared" si="1061"/>
        <v>0.49084908038037-1.46405524986779i</v>
      </c>
      <c r="N2079" t="str">
        <f t="shared" si="1062"/>
        <v>-2.44415908449286i</v>
      </c>
      <c r="O2079" t="str">
        <f t="shared" si="1063"/>
        <v>-0.76649300680935-0.642252653176584i</v>
      </c>
      <c r="P2079" t="str">
        <f t="shared" si="1064"/>
        <v>1.76649300680935+0.642252653176584i</v>
      </c>
      <c r="Q2079" t="str">
        <f t="shared" si="1065"/>
        <v>-1.76649300680935+1.80190643131628i</v>
      </c>
      <c r="R2079" t="str">
        <f t="shared" si="1066"/>
        <v>-0.308325117736306-0.678081181835813i</v>
      </c>
      <c r="S2079" t="str">
        <f t="shared" si="1067"/>
        <v>0.252292869875195i</v>
      </c>
      <c r="T2079" t="str">
        <f t="shared" si="1068"/>
        <v>0.171075047373721-0.0777882288083i</v>
      </c>
      <c r="U2079" t="str">
        <f t="shared" si="1069"/>
        <v>0.0000500000000000001-0.00123981415511331i</v>
      </c>
      <c r="V2079" t="str">
        <f t="shared" si="1070"/>
        <v>3.33333333333333E-06-0.00136379557062464i</v>
      </c>
      <c r="W2079" t="str">
        <f t="shared" si="1071"/>
        <v>0.0000144699183207957-0.000649658855830358i</v>
      </c>
      <c r="X2079" t="str">
        <f t="shared" si="1072"/>
        <v>0.0000238333101212877-0.000649106055106292i</v>
      </c>
      <c r="Y2079" t="str">
        <f t="shared" si="1073"/>
        <v>0.009+0.391065453518857i</v>
      </c>
      <c r="Z2079" t="str">
        <f t="shared" si="1074"/>
        <v>-0.0232442227567095-0.00139189441427874i</v>
      </c>
      <c r="AA2079" t="str">
        <f t="shared" si="1075"/>
        <v>0.828382969511681-35.8400074716783i</v>
      </c>
      <c r="AB2079" t="str">
        <f t="shared" si="1076"/>
        <v>0.417066477056637-0.189641113906462i</v>
      </c>
      <c r="AC2079" t="str">
        <f t="shared" si="1077"/>
        <v>0.9270716283152-0.703693531641929i</v>
      </c>
      <c r="AD2079" t="str">
        <f t="shared" si="1078"/>
        <v>0.383937628916806+0.0868684896145404i</v>
      </c>
      <c r="AE2079" t="str">
        <f t="shared" si="1079"/>
        <v>-0.00880342000575383-0.00255359116426001i</v>
      </c>
      <c r="AF2079" t="str">
        <f t="shared" si="1080"/>
        <v>-14.6743834080131-1.73689745128873i</v>
      </c>
      <c r="AG2079" t="str">
        <f t="shared" si="1081"/>
        <v>1.01242172125016-0.0495518889441835i</v>
      </c>
      <c r="AH2079" t="str">
        <f t="shared" si="1082"/>
        <v>0.120379729662079+0.0580075035382602i</v>
      </c>
      <c r="AI2079">
        <f t="shared" si="1083"/>
        <v>-17.482121797952665</v>
      </c>
      <c r="AJ2079">
        <f t="shared" si="1084"/>
        <v>25.728069766743957</v>
      </c>
      <c r="AK2079"/>
      <c r="AL2079"/>
      <c r="AM2079"/>
      <c r="AN2079"/>
    </row>
    <row r="2080" spans="1:40" x14ac:dyDescent="0.3">
      <c r="A2080"/>
      <c r="B2080">
        <f t="shared" si="1050"/>
        <v>194600</v>
      </c>
      <c r="C2080" s="186" t="str">
        <f t="shared" si="1053"/>
        <v>-2.01816678805469E-06+0.0125849048201806i</v>
      </c>
      <c r="D2080" s="158" t="str">
        <f t="shared" si="1054"/>
        <v>-5.957021429618+0.0964842702880513i</v>
      </c>
      <c r="E2080" t="str">
        <f t="shared" si="1055"/>
        <v>2870</v>
      </c>
      <c r="F2080" t="str">
        <f t="shared" si="1056"/>
        <v>0.777000777000777</v>
      </c>
      <c r="G2080" t="str">
        <f t="shared" si="1051"/>
        <v>0.777000777000777</v>
      </c>
      <c r="H2080" t="str">
        <f t="shared" si="1057"/>
        <v>8.71776911582232+1.83258167215902i</v>
      </c>
      <c r="I2080" t="str">
        <f t="shared" si="1058"/>
        <v>764.192412985717i</v>
      </c>
      <c r="J2080" t="str">
        <f t="shared" si="1052"/>
        <v>-498.521724091381+165.277089664829i</v>
      </c>
      <c r="K2080" t="str">
        <f t="shared" si="1059"/>
        <v>0.457886104310608-1.38111198969754i</v>
      </c>
      <c r="L2080" t="str">
        <f t="shared" si="1060"/>
        <v>0.0325080761170249-0.0823407149398744i</v>
      </c>
      <c r="M2080" t="str">
        <f t="shared" si="1061"/>
        <v>0.490394180427633-1.46345270463741i</v>
      </c>
      <c r="N2080" t="str">
        <f t="shared" si="1062"/>
        <v>-2.4454157215543i</v>
      </c>
      <c r="O2080" t="str">
        <f t="shared" si="1063"/>
        <v>-0.767299479885185-0.641288942808095i</v>
      </c>
      <c r="P2080" t="str">
        <f t="shared" si="1064"/>
        <v>1.76729947988518+0.641288942808095i</v>
      </c>
      <c r="Q2080" t="str">
        <f t="shared" si="1065"/>
        <v>-1.76729947988518+1.8041267787462i</v>
      </c>
      <c r="R2080" t="str">
        <f t="shared" si="1066"/>
        <v>-0.308296142811897-0.677584237119224i</v>
      </c>
      <c r="S2080" t="str">
        <f t="shared" si="1067"/>
        <v>0.25242258343297i</v>
      </c>
      <c r="T2080" t="str">
        <f t="shared" si="1068"/>
        <v>0.171037563627093-0.0778209088309989i</v>
      </c>
      <c r="U2080" t="str">
        <f t="shared" si="1069"/>
        <v>0.0000500000000000001-0.00123917704609218i</v>
      </c>
      <c r="V2080" t="str">
        <f t="shared" si="1070"/>
        <v>3.33333333333333E-06-0.0013630947507014i</v>
      </c>
      <c r="W2080" t="str">
        <f t="shared" si="1071"/>
        <v>0.0000144699134265396-0.000649325251439662i</v>
      </c>
      <c r="X2080" t="str">
        <f t="shared" si="1072"/>
        <v>0.0000238236885923948-0.000648772873441937i</v>
      </c>
      <c r="Y2080" t="str">
        <f t="shared" si="1073"/>
        <v>0.009+0.391266515448687i</v>
      </c>
      <c r="Z2080" t="str">
        <f t="shared" si="1074"/>
        <v>-0.0232203343637612-0.00139027950958387i</v>
      </c>
      <c r="AA2080" t="str">
        <f t="shared" si="1075"/>
        <v>0.827528566673979-35.821548800799i</v>
      </c>
      <c r="AB2080" t="str">
        <f t="shared" si="1076"/>
        <v>0.416975094856877-0.189720785034113i</v>
      </c>
      <c r="AC2080" t="str">
        <f t="shared" si="1077"/>
        <v>0.926834763916967-0.703261299221628i</v>
      </c>
      <c r="AD2080" t="str">
        <f t="shared" si="1078"/>
        <v>0.384079958452131+0.0867336753880365i</v>
      </c>
      <c r="AE2080" t="str">
        <f t="shared" si="1079"/>
        <v>-0.0087978810059951-0.00254796343938596i</v>
      </c>
      <c r="AF2080" t="str">
        <f t="shared" si="1080"/>
        <v>-14.6747905454403-1.73609740187097i</v>
      </c>
      <c r="AG2080" t="str">
        <f t="shared" si="1081"/>
        <v>1.01239767363759-0.0495453630593128i</v>
      </c>
      <c r="AH2080" t="str">
        <f t="shared" si="1082"/>
        <v>0.120322737847677+0.0579083135061084i</v>
      </c>
      <c r="AI2080">
        <f t="shared" si="1083"/>
        <v>-17.488259071054472</v>
      </c>
      <c r="AJ2080">
        <f t="shared" si="1084"/>
        <v>25.700344246085766</v>
      </c>
      <c r="AK2080"/>
      <c r="AL2080"/>
      <c r="AM2080"/>
      <c r="AN2080"/>
    </row>
    <row r="2081" spans="1:40" x14ac:dyDescent="0.3">
      <c r="A2081"/>
      <c r="B2081">
        <f t="shared" si="1050"/>
        <v>194700</v>
      </c>
      <c r="C2081" s="186" t="str">
        <f t="shared" si="1053"/>
        <v>-2.01609421644688E-06+0.0125784410789513i</v>
      </c>
      <c r="D2081" s="158" t="str">
        <f t="shared" si="1054"/>
        <v>-5.95702141372828+0.0964347149386267i</v>
      </c>
      <c r="E2081" t="str">
        <f t="shared" si="1055"/>
        <v>2870</v>
      </c>
      <c r="F2081" t="str">
        <f t="shared" si="1056"/>
        <v>0.777000777000777</v>
      </c>
      <c r="G2081" t="str">
        <f t="shared" si="1051"/>
        <v>0.777000777000777</v>
      </c>
      <c r="H2081" t="str">
        <f t="shared" si="1057"/>
        <v>8.71817568298299+1.8317327561181i</v>
      </c>
      <c r="I2081" t="str">
        <f t="shared" si="1058"/>
        <v>764.585112067416i</v>
      </c>
      <c r="J2081" t="str">
        <f t="shared" si="1052"/>
        <v>-499.035239065541+165.362021365582i</v>
      </c>
      <c r="K2081" t="str">
        <f t="shared" si="1059"/>
        <v>0.457460700251256-1.38054075553585i</v>
      </c>
      <c r="L2081" t="str">
        <f t="shared" si="1060"/>
        <v>0.032479189533963-0.0823098224212127i</v>
      </c>
      <c r="M2081" t="str">
        <f t="shared" si="1061"/>
        <v>0.489939889785219-1.46285057795706i</v>
      </c>
      <c r="N2081" t="str">
        <f t="shared" si="1062"/>
        <v>-2.44667235861573i</v>
      </c>
      <c r="O2081" t="str">
        <f t="shared" si="1063"/>
        <v>-0.768104741290401-0.64032421975684i</v>
      </c>
      <c r="P2081" t="str">
        <f t="shared" si="1064"/>
        <v>1.7681047412904+0.64032421975684i</v>
      </c>
      <c r="Q2081" t="str">
        <f t="shared" si="1065"/>
        <v>-1.7681047412904+1.80634813885889i</v>
      </c>
      <c r="R2081" t="str">
        <f t="shared" si="1066"/>
        <v>-0.308267145682924-0.677087718094584i</v>
      </c>
      <c r="S2081" t="str">
        <f t="shared" si="1067"/>
        <v>0.252552296990747i</v>
      </c>
      <c r="T2081" t="str">
        <f t="shared" si="1068"/>
        <v>0.171000058469011-0.0778535757290037i</v>
      </c>
      <c r="U2081" t="str">
        <f t="shared" si="1069"/>
        <v>0.0000500000000000001-0.00123854059152305i</v>
      </c>
      <c r="V2081" t="str">
        <f t="shared" si="1070"/>
        <v>3.33333333333333E-06-0.00136239465067536i</v>
      </c>
      <c r="W2081" t="str">
        <f t="shared" si="1071"/>
        <v>0.000014469908529772-0.000648991989857003i</v>
      </c>
      <c r="X2081" t="str">
        <f t="shared" si="1072"/>
        <v>0.0000238140818707038-0.000648440033937935i</v>
      </c>
      <c r="Y2081" t="str">
        <f t="shared" si="1073"/>
        <v>0.009+0.391467577378517i</v>
      </c>
      <c r="Z2081" t="str">
        <f t="shared" si="1074"/>
        <v>-0.0231964827976514-0.00138866765326966i</v>
      </c>
      <c r="AA2081" t="str">
        <f t="shared" si="1075"/>
        <v>0.826675486672186-35.8031091547219i</v>
      </c>
      <c r="AB2081" t="str">
        <f t="shared" si="1076"/>
        <v>0.416883660457806-0.189800424164871i</v>
      </c>
      <c r="AC2081" t="str">
        <f t="shared" si="1077"/>
        <v>0.926598274471879-0.702829302538081i</v>
      </c>
      <c r="AD2081" t="str">
        <f t="shared" si="1078"/>
        <v>0.384222156199526+0.0865986567288332i</v>
      </c>
      <c r="AE2081" t="str">
        <f t="shared" si="1079"/>
        <v>-0.00879234588334288-0.0025423411310939i</v>
      </c>
      <c r="AF2081" t="str">
        <f t="shared" si="1080"/>
        <v>-14.6751970967113-1.73529804117947i</v>
      </c>
      <c r="AG2081" t="str">
        <f t="shared" si="1081"/>
        <v>1.01237362407488-0.0495388268971875i</v>
      </c>
      <c r="AH2081" t="str">
        <f t="shared" si="1082"/>
        <v>0.120265765220684+0.0578092132270059i</v>
      </c>
      <c r="AI2081">
        <f t="shared" si="1083"/>
        <v>-17.494394988764558</v>
      </c>
      <c r="AJ2081">
        <f t="shared" si="1084"/>
        <v>25.67261067445213</v>
      </c>
      <c r="AK2081"/>
      <c r="AL2081"/>
      <c r="AM2081"/>
      <c r="AN2081"/>
    </row>
    <row r="2082" spans="1:40" x14ac:dyDescent="0.3">
      <c r="A2082"/>
      <c r="B2082">
        <f t="shared" si="1050"/>
        <v>194800</v>
      </c>
      <c r="C2082" s="186" t="str">
        <f t="shared" si="1053"/>
        <v>-2.01402483586499E-06+0.0125719839740061i</v>
      </c>
      <c r="D2082" s="158" t="str">
        <f t="shared" si="1054"/>
        <v>-5.95702139786304+0.0963852104673801i</v>
      </c>
      <c r="E2082" t="str">
        <f t="shared" si="1055"/>
        <v>2870</v>
      </c>
      <c r="F2082" t="str">
        <f t="shared" si="1056"/>
        <v>0.777000777000777</v>
      </c>
      <c r="G2082" t="str">
        <f t="shared" si="1051"/>
        <v>0.777000777000777</v>
      </c>
      <c r="H2082" t="str">
        <f t="shared" si="1057"/>
        <v>8.71858166506727+1.83088457887162i</v>
      </c>
      <c r="I2082" t="str">
        <f t="shared" si="1058"/>
        <v>764.977811149115i</v>
      </c>
      <c r="J2082" t="str">
        <f t="shared" si="1052"/>
        <v>-499.549017854227+165.446953066335i</v>
      </c>
      <c r="K2082" t="str">
        <f t="shared" si="1059"/>
        <v>0.457035867967347-1.3799699222971i</v>
      </c>
      <c r="L2082" t="str">
        <f t="shared" si="1060"/>
        <v>0.0324503394416336-0.0822789472279827i</v>
      </c>
      <c r="M2082" t="str">
        <f t="shared" si="1061"/>
        <v>0.489486207408981-1.46224886952508i</v>
      </c>
      <c r="N2082" t="str">
        <f t="shared" si="1062"/>
        <v>-2.44792899567717i</v>
      </c>
      <c r="O2082" t="str">
        <f t="shared" si="1063"/>
        <v>-0.768908789753393-0.639358485546232i</v>
      </c>
      <c r="P2082" t="str">
        <f t="shared" si="1064"/>
        <v>1.76890878975339+0.639358485546232i</v>
      </c>
      <c r="Q2082" t="str">
        <f t="shared" si="1065"/>
        <v>-1.76890878975339+1.80857051013094i</v>
      </c>
      <c r="R2082" t="str">
        <f t="shared" si="1066"/>
        <v>-0.308238126336091-0.676591624095302i</v>
      </c>
      <c r="S2082" t="str">
        <f t="shared" si="1067"/>
        <v>0.252682010548524i</v>
      </c>
      <c r="T2082" t="str">
        <f t="shared" si="1068"/>
        <v>0.170962531896692-0.0778862294903134i</v>
      </c>
      <c r="U2082" t="str">
        <f t="shared" si="1069"/>
        <v>0.0000500000000000001-0.00123790479039804i</v>
      </c>
      <c r="V2082" t="str">
        <f t="shared" si="1070"/>
        <v>3.33333333333333E-06-0.00136169526943785i</v>
      </c>
      <c r="W2082" t="str">
        <f t="shared" si="1071"/>
        <v>0.0000144699036304929-0.000648659070554444i</v>
      </c>
      <c r="X2082" t="str">
        <f t="shared" si="1072"/>
        <v>0.0000238044899258232-0.000648107536067791i</v>
      </c>
      <c r="Y2082" t="str">
        <f t="shared" si="1073"/>
        <v>0.009+0.391668639308347i</v>
      </c>
      <c r="Z2082" t="str">
        <f t="shared" si="1074"/>
        <v>-0.023172667982708-0.00138705883777814i</v>
      </c>
      <c r="AA2082" t="str">
        <f t="shared" si="1075"/>
        <v>0.825823726773538-35.7846885040179i</v>
      </c>
      <c r="AB2082" t="str">
        <f t="shared" si="1076"/>
        <v>0.416792173852638-0.189880031269479i</v>
      </c>
      <c r="AC2082" t="str">
        <f t="shared" si="1077"/>
        <v>0.92636215938769-0.702397541411717i</v>
      </c>
      <c r="AD2082" t="str">
        <f t="shared" si="1078"/>
        <v>0.384364221880607+0.0864634337385172i</v>
      </c>
      <c r="AE2082" t="str">
        <f t="shared" si="1079"/>
        <v>-0.00878681462815955-0.00253672423355274i</v>
      </c>
      <c r="AF2082" t="str">
        <f t="shared" si="1080"/>
        <v>-14.6756030629303-1.73449936840424i</v>
      </c>
      <c r="AG2082" t="str">
        <f t="shared" si="1081"/>
        <v>1.01234957257765-0.0495322804371659i</v>
      </c>
      <c r="AH2082" t="str">
        <f t="shared" si="1082"/>
        <v>0.120208811706015+0.0577102025916286i</v>
      </c>
      <c r="AI2082">
        <f t="shared" si="1083"/>
        <v>-17.500529555179995</v>
      </c>
      <c r="AJ2082">
        <f t="shared" si="1084"/>
        <v>25.644869054450698</v>
      </c>
      <c r="AK2082"/>
      <c r="AL2082"/>
      <c r="AM2082"/>
      <c r="AN2082"/>
    </row>
    <row r="2083" spans="1:40" x14ac:dyDescent="0.3">
      <c r="A2083"/>
      <c r="B2083">
        <f t="shared" si="1050"/>
        <v>194900</v>
      </c>
      <c r="C2083" s="186" t="str">
        <f t="shared" si="1053"/>
        <v>-2.01195863976171E-06+0.0125655334951302i</v>
      </c>
      <c r="D2083" s="158" t="str">
        <f t="shared" si="1054"/>
        <v>-5.9570213820222+0.0963357567959982i</v>
      </c>
      <c r="E2083" t="str">
        <f t="shared" si="1055"/>
        <v>2870</v>
      </c>
      <c r="F2083" t="str">
        <f t="shared" si="1056"/>
        <v>0.777000777000777</v>
      </c>
      <c r="G2083" t="str">
        <f t="shared" si="1051"/>
        <v>0.777000777000777</v>
      </c>
      <c r="H2083" t="str">
        <f t="shared" si="1057"/>
        <v>8.71898706317697+1.8300371395323i</v>
      </c>
      <c r="I2083" t="str">
        <f t="shared" si="1058"/>
        <v>765.370510230813i</v>
      </c>
      <c r="J2083" t="str">
        <f t="shared" si="1052"/>
        <v>-500.063060457439+165.531884767088i</v>
      </c>
      <c r="K2083" t="str">
        <f t="shared" si="1059"/>
        <v>0.456611606474578-1.37939948968348i</v>
      </c>
      <c r="L2083" t="str">
        <f t="shared" si="1060"/>
        <v>0.0324215257823237-0.082248089356266i</v>
      </c>
      <c r="M2083" t="str">
        <f t="shared" si="1061"/>
        <v>0.489033132256902-1.46164757903975i</v>
      </c>
      <c r="N2083" t="str">
        <f t="shared" si="1062"/>
        <v>-2.4491856327386i</v>
      </c>
      <c r="O2083" t="str">
        <f t="shared" si="1063"/>
        <v>-0.769711624004447-0.638391741701313i</v>
      </c>
      <c r="P2083" t="str">
        <f t="shared" si="1064"/>
        <v>1.76971162400445+0.638391741701313i</v>
      </c>
      <c r="Q2083" t="str">
        <f t="shared" si="1065"/>
        <v>-1.76971162400445+1.81079389103729i</v>
      </c>
      <c r="R2083" t="str">
        <f t="shared" si="1066"/>
        <v>-0.3082090847581-0.676095954456175i</v>
      </c>
      <c r="S2083" t="str">
        <f t="shared" si="1067"/>
        <v>0.252811724106299i</v>
      </c>
      <c r="T2083" t="str">
        <f t="shared" si="1068"/>
        <v>0.170924983907359-0.0779188701029197i</v>
      </c>
      <c r="U2083" t="str">
        <f t="shared" si="1069"/>
        <v>0.0000499999999999999-0.00123726964171133i</v>
      </c>
      <c r="V2083" t="str">
        <f t="shared" si="1070"/>
        <v>3.33333333333333E-06-0.00136099660588246i</v>
      </c>
      <c r="W2083" t="str">
        <f t="shared" si="1071"/>
        <v>0.0000144698987287023-0.000648326493005121i</v>
      </c>
      <c r="X2083" t="str">
        <f t="shared" si="1072"/>
        <v>0.0000237949127274387-0.000647775379306066i</v>
      </c>
      <c r="Y2083" t="str">
        <f t="shared" si="1073"/>
        <v>0.009+0.391869701238176i</v>
      </c>
      <c r="Z2083" t="str">
        <f t="shared" si="1074"/>
        <v>-0.0231488898434522-0.00138545305557415i</v>
      </c>
      <c r="AA2083" t="str">
        <f t="shared" si="1075"/>
        <v>0.824973284252334-35.7662868193183i</v>
      </c>
      <c r="AB2083" t="str">
        <f t="shared" si="1076"/>
        <v>0.416700635034604-0.189959606318662i</v>
      </c>
      <c r="AC2083" t="str">
        <f t="shared" si="1077"/>
        <v>0.926126418073396-0.701966015662959i</v>
      </c>
      <c r="AD2083" t="str">
        <f t="shared" si="1078"/>
        <v>0.384506155217008+0.0863280065190497i</v>
      </c>
      <c r="AE2083" t="str">
        <f t="shared" si="1079"/>
        <v>-0.00878128723083441-0.00253111274094678i</v>
      </c>
      <c r="AF2083" t="str">
        <f t="shared" si="1080"/>
        <v>-14.6760084451992-1.7337013827363i</v>
      </c>
      <c r="AG2083" t="str">
        <f t="shared" si="1081"/>
        <v>1.01232551916153-0.0495257236586504i</v>
      </c>
      <c r="AH2083" t="str">
        <f t="shared" si="1082"/>
        <v>0.120151877228786+0.0576112814909524i</v>
      </c>
      <c r="AI2083">
        <f t="shared" si="1083"/>
        <v>-17.506662774393757</v>
      </c>
      <c r="AJ2083">
        <f t="shared" si="1084"/>
        <v>25.617119388685886</v>
      </c>
      <c r="AK2083"/>
      <c r="AL2083"/>
      <c r="AM2083"/>
      <c r="AN2083"/>
    </row>
    <row r="2084" spans="1:40" x14ac:dyDescent="0.3">
      <c r="A2084"/>
      <c r="B2084">
        <f t="shared" si="1050"/>
        <v>195000</v>
      </c>
      <c r="C2084" s="186" t="str">
        <f t="shared" si="1053"/>
        <v>-2.00989562160642E-06+0.0125590896321295i</v>
      </c>
      <c r="D2084" s="158" t="str">
        <f t="shared" si="1054"/>
        <v>-5.95702136620573+0.0962863538463262i</v>
      </c>
      <c r="E2084" t="str">
        <f t="shared" si="1055"/>
        <v>2870</v>
      </c>
      <c r="F2084" t="str">
        <f t="shared" si="1056"/>
        <v>0.777000777000777</v>
      </c>
      <c r="G2084" t="str">
        <f t="shared" si="1051"/>
        <v>0.777000777000777</v>
      </c>
      <c r="H2084" t="str">
        <f t="shared" si="1057"/>
        <v>8.71939187841137+1.82919043721411i</v>
      </c>
      <c r="I2084" t="str">
        <f t="shared" si="1058"/>
        <v>765.763209312512i</v>
      </c>
      <c r="J2084" t="str">
        <f t="shared" si="1052"/>
        <v>-500.577366875177+165.61681646784i</v>
      </c>
      <c r="K2084" t="str">
        <f t="shared" si="1059"/>
        <v>0.456187914790668-1.37882945739712i</v>
      </c>
      <c r="L2084" t="str">
        <f t="shared" si="1060"/>
        <v>0.032392748498426-0.0822172488021114i</v>
      </c>
      <c r="M2084" t="str">
        <f t="shared" si="1061"/>
        <v>0.488580663289094-1.46104670619923i</v>
      </c>
      <c r="N2084" t="str">
        <f t="shared" si="1062"/>
        <v>-2.45044226980004i</v>
      </c>
      <c r="O2084" t="str">
        <f t="shared" si="1063"/>
        <v>-0.77051324277579-0.637423989748689i</v>
      </c>
      <c r="P2084" t="str">
        <f t="shared" si="1064"/>
        <v>1.77051324277579+0.637423989748689i</v>
      </c>
      <c r="Q2084" t="str">
        <f t="shared" si="1065"/>
        <v>-1.77051324277579+1.81301828005135i</v>
      </c>
      <c r="R2084" t="str">
        <f t="shared" si="1066"/>
        <v>-0.308180020935627-0.675600708513348i</v>
      </c>
      <c r="S2084" t="str">
        <f t="shared" si="1067"/>
        <v>0.252941437664076i</v>
      </c>
      <c r="T2084" t="str">
        <f t="shared" si="1068"/>
        <v>0.170887414498235-0.0779514975548025i</v>
      </c>
      <c r="U2084" t="str">
        <f t="shared" si="1069"/>
        <v>0.0000499999999999999-0.00123663514445917i</v>
      </c>
      <c r="V2084" t="str">
        <f t="shared" si="1070"/>
        <v>3.33333333333333E-06-0.00136029865890509i</v>
      </c>
      <c r="W2084" t="str">
        <f t="shared" si="1071"/>
        <v>0.0000144698938244005-0.000647994256683268i</v>
      </c>
      <c r="X2084" t="str">
        <f t="shared" si="1072"/>
        <v>0.0000237853502453149-0.000647443563128426i</v>
      </c>
      <c r="Y2084" t="str">
        <f t="shared" si="1073"/>
        <v>0.009+0.392070763168006i</v>
      </c>
      <c r="Z2084" t="str">
        <f t="shared" si="1074"/>
        <v>-0.0231251483045999-0.00138385029914543i</v>
      </c>
      <c r="AA2084" t="str">
        <f t="shared" si="1075"/>
        <v>0.824124156389903-35.7479040713148i</v>
      </c>
      <c r="AB2084" t="str">
        <f t="shared" si="1076"/>
        <v>0.416609043996934-0.190039149283115i</v>
      </c>
      <c r="AC2084" t="str">
        <f t="shared" si="1077"/>
        <v>0.925891049939258-0.70153472511217i</v>
      </c>
      <c r="AD2084" t="str">
        <f t="shared" si="1078"/>
        <v>0.384647955930366+0.0861923751727464i</v>
      </c>
      <c r="AE2084" t="str">
        <f t="shared" si="1079"/>
        <v>-0.00877576368178404-0.00252550664747539i</v>
      </c>
      <c r="AF2084" t="str">
        <f t="shared" si="1080"/>
        <v>-14.6764132446171-1.73290408336778i</v>
      </c>
      <c r="AG2084" t="str">
        <f t="shared" si="1081"/>
        <v>1.01230146384218-0.0495191565410854i</v>
      </c>
      <c r="AH2084" t="str">
        <f t="shared" si="1082"/>
        <v>0.120094961714313+0.0575124498162476i</v>
      </c>
      <c r="AI2084">
        <f t="shared" si="1083"/>
        <v>-17.512794650494889</v>
      </c>
      <c r="AJ2084">
        <f t="shared" si="1084"/>
        <v>25.589361679757083</v>
      </c>
      <c r="AK2084"/>
      <c r="AL2084"/>
      <c r="AM2084"/>
      <c r="AN2084"/>
    </row>
    <row r="2085" spans="1:40" x14ac:dyDescent="0.3">
      <c r="A2085"/>
      <c r="B2085">
        <f t="shared" si="1050"/>
        <v>195100</v>
      </c>
      <c r="C2085" s="186" t="str">
        <f t="shared" si="1053"/>
        <v>-2.00783577488526E-06+0.0125526523748311i</v>
      </c>
      <c r="D2085" s="158" t="str">
        <f t="shared" si="1054"/>
        <v>-5.95702135041357+0.0962370015403718i</v>
      </c>
      <c r="E2085" t="str">
        <f t="shared" si="1055"/>
        <v>2870</v>
      </c>
      <c r="F2085" t="str">
        <f t="shared" si="1056"/>
        <v>0.777000777000777</v>
      </c>
      <c r="G2085" t="str">
        <f t="shared" si="1051"/>
        <v>0.777000777000777</v>
      </c>
      <c r="H2085" t="str">
        <f t="shared" si="1057"/>
        <v>8.71979611186721+1.8283444710323i</v>
      </c>
      <c r="I2085" t="str">
        <f t="shared" si="1058"/>
        <v>766.155908394211i</v>
      </c>
      <c r="J2085" t="str">
        <f t="shared" si="1052"/>
        <v>-501.09193710744+165.701748168593i</v>
      </c>
      <c r="K2085" t="str">
        <f t="shared" si="1059"/>
        <v>0.455764791935358-1.37825982514013i</v>
      </c>
      <c r="L2085" t="str">
        <f t="shared" si="1060"/>
        <v>0.0323640075324375-0.0821864255615337i</v>
      </c>
      <c r="M2085" t="str">
        <f t="shared" si="1061"/>
        <v>0.488128799467796-1.46044625070166i</v>
      </c>
      <c r="N2085" t="str">
        <f t="shared" si="1062"/>
        <v>-2.45169890686147i</v>
      </c>
      <c r="O2085" t="str">
        <f t="shared" si="1063"/>
        <v>-0.771313644801544-0.636455231216586i</v>
      </c>
      <c r="P2085" t="str">
        <f t="shared" si="1064"/>
        <v>1.77131364480154+0.636455231216586i</v>
      </c>
      <c r="Q2085" t="str">
        <f t="shared" si="1065"/>
        <v>-1.77131364480154+1.81524367564488i</v>
      </c>
      <c r="R2085" t="str">
        <f t="shared" si="1066"/>
        <v>-0.308150934855342-0.675105885604344i</v>
      </c>
      <c r="S2085" t="str">
        <f t="shared" si="1067"/>
        <v>0.253071151221853i</v>
      </c>
      <c r="T2085" t="str">
        <f t="shared" si="1068"/>
        <v>0.17084982366654-0.0779841118339316i</v>
      </c>
      <c r="U2085" t="str">
        <f t="shared" si="1069"/>
        <v>0.0000499999999999999-0.00123600129763987i</v>
      </c>
      <c r="V2085" t="str">
        <f t="shared" si="1070"/>
        <v>3.33333333333333E-06-0.00135960142740386i</v>
      </c>
      <c r="W2085" t="str">
        <f t="shared" si="1071"/>
        <v>0.0000144698889175871-0.000647662361064186i</v>
      </c>
      <c r="X2085" t="str">
        <f t="shared" si="1072"/>
        <v>0.0000237758024492922-0.000647112087011591i</v>
      </c>
      <c r="Y2085" t="str">
        <f t="shared" si="1073"/>
        <v>0.009+0.392271825097836i</v>
      </c>
      <c r="Z2085" t="str">
        <f t="shared" si="1074"/>
        <v>-0.0231014432910594-0.00138225056100238i</v>
      </c>
      <c r="AA2085" t="str">
        <f t="shared" si="1075"/>
        <v>0.823276340474611-35.7295402307601i</v>
      </c>
      <c r="AB2085" t="str">
        <f t="shared" si="1076"/>
        <v>0.41651740073285-0.19011866013351i</v>
      </c>
      <c r="AC2085" t="str">
        <f t="shared" si="1077"/>
        <v>0.925656054396765-0.701103669579688i</v>
      </c>
      <c r="AD2085" t="str">
        <f t="shared" si="1078"/>
        <v>0.384789623742326+0.0860565398022857i</v>
      </c>
      <c r="AE2085" t="str">
        <f t="shared" si="1079"/>
        <v>-0.00877024397145182-0.00251990594735303i</v>
      </c>
      <c r="AF2085" t="str">
        <f t="shared" si="1080"/>
        <v>-14.6768174622808-1.73210746949193i</v>
      </c>
      <c r="AG2085" t="str">
        <f t="shared" si="1081"/>
        <v>1.01227740663527-0.0495125790639597i</v>
      </c>
      <c r="AH2085" t="str">
        <f t="shared" si="1082"/>
        <v>0.120038065088119+0.0574137074590812i</v>
      </c>
      <c r="AI2085">
        <f t="shared" si="1083"/>
        <v>-17.518925187567994</v>
      </c>
      <c r="AJ2085">
        <f t="shared" si="1084"/>
        <v>25.561595930258484</v>
      </c>
      <c r="AK2085"/>
      <c r="AL2085"/>
      <c r="AM2085"/>
      <c r="AN2085"/>
    </row>
    <row r="2086" spans="1:40" x14ac:dyDescent="0.3">
      <c r="A2086"/>
      <c r="B2086">
        <f t="shared" si="1050"/>
        <v>195200</v>
      </c>
      <c r="C2086" s="186" t="str">
        <f t="shared" si="1053"/>
        <v>-2.00577909310107E-06+0.0125462217130826i</v>
      </c>
      <c r="D2086" s="158" t="str">
        <f t="shared" si="1054"/>
        <v>-5.95702133464567+0.0961876998003i</v>
      </c>
      <c r="E2086" t="str">
        <f t="shared" si="1055"/>
        <v>2870</v>
      </c>
      <c r="F2086" t="str">
        <f t="shared" si="1056"/>
        <v>0.777000777000777</v>
      </c>
      <c r="G2086" t="str">
        <f t="shared" si="1051"/>
        <v>0.777000777000777</v>
      </c>
      <c r="H2086" t="str">
        <f t="shared" si="1057"/>
        <v>8.7201997646387+1.82749924010332i</v>
      </c>
      <c r="I2086" t="str">
        <f t="shared" si="1058"/>
        <v>766.54860747591i</v>
      </c>
      <c r="J2086" t="str">
        <f t="shared" si="1052"/>
        <v>-501.606771154228+165.786679869346i</v>
      </c>
      <c r="K2086" t="str">
        <f t="shared" si="1059"/>
        <v>0.455342236930393-1.37769059261455i</v>
      </c>
      <c r="L2086" t="str">
        <f t="shared" si="1060"/>
        <v>0.0323353028269604-0.082155619630515i</v>
      </c>
      <c r="M2086" t="str">
        <f t="shared" si="1061"/>
        <v>0.487677539757353-1.45984621224507i</v>
      </c>
      <c r="N2086" t="str">
        <f t="shared" si="1062"/>
        <v>-2.45295554392291i</v>
      </c>
      <c r="O2086" t="str">
        <f t="shared" si="1063"/>
        <v>-0.772112828817778-0.635485467634791i</v>
      </c>
      <c r="P2086" t="str">
        <f t="shared" si="1064"/>
        <v>1.77211282881778+0.635485467634791i</v>
      </c>
      <c r="Q2086" t="str">
        <f t="shared" si="1065"/>
        <v>-1.77211282881778+1.81747007628812i</v>
      </c>
      <c r="R2086" t="str">
        <f t="shared" si="1066"/>
        <v>-0.308121826503905-0.674611485068035i</v>
      </c>
      <c r="S2086" t="str">
        <f t="shared" si="1067"/>
        <v>0.25320086477963i</v>
      </c>
      <c r="T2086" t="str">
        <f t="shared" si="1068"/>
        <v>0.170812211409497-0.0780167129282679i</v>
      </c>
      <c r="U2086" t="str">
        <f t="shared" si="1069"/>
        <v>0.00005-0.00123536810025378i</v>
      </c>
      <c r="V2086" t="str">
        <f t="shared" si="1070"/>
        <v>3.33333333333333E-06-0.00135890491027916i</v>
      </c>
      <c r="W2086" t="str">
        <f t="shared" si="1071"/>
        <v>0.0000144698840082624-0.00064733080562425i</v>
      </c>
      <c r="X2086" t="str">
        <f t="shared" si="1072"/>
        <v>0.0000237662693092897-0.000646780950433357i</v>
      </c>
      <c r="Y2086" t="str">
        <f t="shared" si="1073"/>
        <v>0.009+0.392472887027666i</v>
      </c>
      <c r="Z2086" t="str">
        <f t="shared" si="1074"/>
        <v>-0.0230777747279317-0.00138065383367808i</v>
      </c>
      <c r="AA2086" t="str">
        <f t="shared" si="1075"/>
        <v>0.822429833801797-35.7111952684663i</v>
      </c>
      <c r="AB2086" t="str">
        <f t="shared" si="1076"/>
        <v>0.416425705235582-0.190198138840497i</v>
      </c>
      <c r="AC2086" t="str">
        <f t="shared" si="1077"/>
        <v>0.925421430858648-0.700672848885807i</v>
      </c>
      <c r="AD2086" t="str">
        <f t="shared" si="1078"/>
        <v>0.384931158374547+0.0859205005107078i</v>
      </c>
      <c r="AE2086" t="str">
        <f t="shared" si="1079"/>
        <v>-0.00876472809030795-0.00251431063480922i</v>
      </c>
      <c r="AF2086" t="str">
        <f t="shared" si="1080"/>
        <v>-14.6772210992844-1.73131154030302i</v>
      </c>
      <c r="AG2086" t="str">
        <f t="shared" si="1081"/>
        <v>1.01225334755647-0.0495059912068042i</v>
      </c>
      <c r="AH2086" t="str">
        <f t="shared" si="1082"/>
        <v>0.119981187275924+0.0573150543113145i</v>
      </c>
      <c r="AI2086">
        <f t="shared" si="1083"/>
        <v>-17.525054389693846</v>
      </c>
      <c r="AJ2086">
        <f t="shared" si="1084"/>
        <v>25.533822142780252</v>
      </c>
      <c r="AK2086"/>
      <c r="AL2086"/>
      <c r="AM2086"/>
      <c r="AN2086"/>
    </row>
    <row r="2087" spans="1:40" x14ac:dyDescent="0.3">
      <c r="A2087"/>
      <c r="B2087">
        <f t="shared" si="1050"/>
        <v>195300</v>
      </c>
      <c r="C2087" s="186" t="str">
        <f t="shared" si="1053"/>
        <v>-2.00372556977325E-06+0.0125397976367527i</v>
      </c>
      <c r="D2087" s="158" t="str">
        <f t="shared" si="1054"/>
        <v>-5.957021318902+0.0961384485484374i</v>
      </c>
      <c r="E2087" t="str">
        <f t="shared" si="1055"/>
        <v>2870</v>
      </c>
      <c r="F2087" t="str">
        <f t="shared" si="1056"/>
        <v>0.777000777000777</v>
      </c>
      <c r="G2087" t="str">
        <f t="shared" si="1051"/>
        <v>0.777000777000777</v>
      </c>
      <c r="H2087" t="str">
        <f t="shared" si="1057"/>
        <v>8.72060283781756+1.82665474354489i</v>
      </c>
      <c r="I2087" t="str">
        <f t="shared" si="1058"/>
        <v>766.941306557608i</v>
      </c>
      <c r="J2087" t="str">
        <f t="shared" si="1052"/>
        <v>-502.121869015543+165.871611570099i</v>
      </c>
      <c r="K2087" t="str">
        <f t="shared" si="1059"/>
        <v>0.45492024879952-1.3771217595224i</v>
      </c>
      <c r="L2087" t="str">
        <f t="shared" si="1060"/>
        <v>0.0323066343247013-0.0821248310050045i</v>
      </c>
      <c r="M2087" t="str">
        <f t="shared" si="1061"/>
        <v>0.487226883124221-1.4592465905274i</v>
      </c>
      <c r="N2087" t="str">
        <f t="shared" si="1062"/>
        <v>-2.45421218098435i</v>
      </c>
      <c r="O2087" t="str">
        <f t="shared" si="1063"/>
        <v>-0.772910793562464-0.634514700534702i</v>
      </c>
      <c r="P2087" t="str">
        <f t="shared" si="1064"/>
        <v>1.77291079356246+0.634514700534702i</v>
      </c>
      <c r="Q2087" t="str">
        <f t="shared" si="1065"/>
        <v>-1.77291079356246+1.81969748044965i</v>
      </c>
      <c r="R2087" t="str">
        <f t="shared" si="1066"/>
        <v>-0.308092695867956-0.674117506244657i</v>
      </c>
      <c r="S2087" t="str">
        <f t="shared" si="1067"/>
        <v>0.253330578337405i</v>
      </c>
      <c r="T2087" t="str">
        <f t="shared" si="1068"/>
        <v>0.170774577724328-0.0780493008257595i</v>
      </c>
      <c r="U2087" t="str">
        <f t="shared" si="1069"/>
        <v>0.00005-0.00123473555130332i</v>
      </c>
      <c r="V2087" t="str">
        <f t="shared" si="1070"/>
        <v>3.33333333333333E-06-0.00135820910643365i</v>
      </c>
      <c r="W2087" t="str">
        <f t="shared" si="1071"/>
        <v>0.0000144698790964261-0.000646999589840919i</v>
      </c>
      <c r="X2087" t="str">
        <f t="shared" si="1072"/>
        <v>0.0000237567507953026-0.000646450152872599i</v>
      </c>
      <c r="Y2087" t="str">
        <f t="shared" si="1073"/>
        <v>0.009+0.392673948957495i</v>
      </c>
      <c r="Z2087" t="str">
        <f t="shared" si="1074"/>
        <v>-0.0230541425405102-0.00137906010972817i</v>
      </c>
      <c r="AA2087" t="str">
        <f t="shared" si="1075"/>
        <v>0.821584633673802-35.6928691553067i</v>
      </c>
      <c r="AB2087" t="str">
        <f t="shared" si="1076"/>
        <v>0.416333957498358-0.190277585374695i</v>
      </c>
      <c r="AC2087" t="str">
        <f t="shared" si="1077"/>
        <v>0.925187178738887-0.700242262850774i</v>
      </c>
      <c r="AD2087" t="str">
        <f t="shared" si="1078"/>
        <v>0.385072559548696+0.0857842574014122i</v>
      </c>
      <c r="AE2087" t="str">
        <f t="shared" si="1079"/>
        <v>-0.00875921602884982-0.00250872070408851i</v>
      </c>
      <c r="AF2087" t="str">
        <f t="shared" si="1080"/>
        <v>-14.6776241567196-1.73051629499645i</v>
      </c>
      <c r="AG2087" t="str">
        <f t="shared" si="1081"/>
        <v>1.01222928662149-0.0494993929491943i</v>
      </c>
      <c r="AH2087" t="str">
        <f t="shared" si="1082"/>
        <v>0.119924328203654+0.057216490265104i</v>
      </c>
      <c r="AI2087">
        <f t="shared" si="1083"/>
        <v>-17.5311822609488</v>
      </c>
      <c r="AJ2087">
        <f t="shared" si="1084"/>
        <v>25.506040319907438</v>
      </c>
      <c r="AK2087"/>
      <c r="AL2087"/>
      <c r="AM2087"/>
      <c r="AN2087"/>
    </row>
    <row r="2088" spans="1:40" x14ac:dyDescent="0.3">
      <c r="A2088"/>
      <c r="B2088">
        <f t="shared" si="1050"/>
        <v>195400</v>
      </c>
      <c r="C2088" s="186" t="str">
        <f t="shared" si="1053"/>
        <v>-2.00167519843791E-06+0.0125333801357307i</v>
      </c>
      <c r="D2088" s="158" t="str">
        <f t="shared" si="1054"/>
        <v>-5.95702130318248+0.0960892477072687i</v>
      </c>
      <c r="E2088" t="str">
        <f t="shared" si="1055"/>
        <v>2870</v>
      </c>
      <c r="F2088" t="str">
        <f t="shared" si="1056"/>
        <v>0.777000777000777</v>
      </c>
      <c r="G2088" t="str">
        <f t="shared" si="1051"/>
        <v>0.777000777000777</v>
      </c>
      <c r="H2088" t="str">
        <f t="shared" si="1057"/>
        <v>8.72100533249294+1.82581098047593i</v>
      </c>
      <c r="I2088" t="str">
        <f t="shared" si="1058"/>
        <v>767.334005639307i</v>
      </c>
      <c r="J2088" t="str">
        <f t="shared" si="1052"/>
        <v>-502.637230691382+165.956543270851i</v>
      </c>
      <c r="K2088" t="str">
        <f t="shared" si="1059"/>
        <v>0.454498826568499-1.37655332556567i</v>
      </c>
      <c r="L2088" t="str">
        <f t="shared" si="1060"/>
        <v>0.0322780019684714-0.0820940596809181i</v>
      </c>
      <c r="M2088" t="str">
        <f t="shared" si="1061"/>
        <v>0.48677682853697-1.45864738524659i</v>
      </c>
      <c r="N2088" t="str">
        <f t="shared" si="1062"/>
        <v>-2.45546881804578i</v>
      </c>
      <c r="O2088" t="str">
        <f t="shared" si="1063"/>
        <v>-0.773707537775502-0.633542931449299i</v>
      </c>
      <c r="P2088" t="str">
        <f t="shared" si="1064"/>
        <v>1.7737075377755+0.633542931449299i</v>
      </c>
      <c r="Q2088" t="str">
        <f t="shared" si="1065"/>
        <v>-1.7737075377755+1.82192588659648i</v>
      </c>
      <c r="R2088" t="str">
        <f t="shared" si="1066"/>
        <v>-0.308063542934135-0.673623948475803i</v>
      </c>
      <c r="S2088" t="str">
        <f t="shared" si="1067"/>
        <v>0.253460291895182i</v>
      </c>
      <c r="T2088" t="str">
        <f t="shared" si="1068"/>
        <v>0.170736922608262-0.0780818755143498i</v>
      </c>
      <c r="U2088" t="str">
        <f t="shared" si="1069"/>
        <v>0.00005-0.00123410364979293i</v>
      </c>
      <c r="V2088" t="str">
        <f t="shared" si="1070"/>
        <v>3.33333333333333E-06-0.00135751401477222i</v>
      </c>
      <c r="W2088" t="str">
        <f t="shared" si="1071"/>
        <v>0.0000144698741820785-0.000646668713192703i</v>
      </c>
      <c r="X2088" t="str">
        <f t="shared" si="1072"/>
        <v>0.0000237472468774028-0.000646119693809234i</v>
      </c>
      <c r="Y2088" t="str">
        <f t="shared" si="1073"/>
        <v>0.009+0.392875010887325i</v>
      </c>
      <c r="Z2088" t="str">
        <f t="shared" si="1074"/>
        <v>-0.0230305466542785-0.00137746938173074i</v>
      </c>
      <c r="AA2088" t="str">
        <f t="shared" si="1075"/>
        <v>0.820740737399887-35.6745618622135i</v>
      </c>
      <c r="AB2088" t="str">
        <f t="shared" si="1076"/>
        <v>0.416242157514421-0.19035699970671i</v>
      </c>
      <c r="AC2088" t="str">
        <f t="shared" si="1077"/>
        <v>0.924953297452677-0.699811911294855i</v>
      </c>
      <c r="AD2088" t="str">
        <f t="shared" si="1078"/>
        <v>0.385213826986456+0.0856478105781771i</v>
      </c>
      <c r="AE2088" t="str">
        <f t="shared" si="1079"/>
        <v>-0.00875370777760106-0.00250313614945069i</v>
      </c>
      <c r="AF2088" t="str">
        <f t="shared" si="1080"/>
        <v>-14.6780266356754-1.72972173276866i</v>
      </c>
      <c r="AG2088" t="str">
        <f t="shared" si="1081"/>
        <v>1.01220522384605-0.0494927842707477i</v>
      </c>
      <c r="AH2088" t="str">
        <f t="shared" si="1082"/>
        <v>0.119867487797427+0.0571180152129008i</v>
      </c>
      <c r="AI2088">
        <f t="shared" si="1083"/>
        <v>-17.537308805405576</v>
      </c>
      <c r="AJ2088">
        <f t="shared" si="1084"/>
        <v>25.47825046422254</v>
      </c>
      <c r="AK2088"/>
      <c r="AL2088"/>
      <c r="AM2088"/>
      <c r="AN2088"/>
    </row>
    <row r="2089" spans="1:40" x14ac:dyDescent="0.3">
      <c r="A2089"/>
      <c r="B2089">
        <f t="shared" si="1050"/>
        <v>195500</v>
      </c>
      <c r="C2089" s="186" t="str">
        <f t="shared" si="1053"/>
        <v>-1.99962797264758E-06+0.0125269691999268i</v>
      </c>
      <c r="D2089" s="158" t="str">
        <f t="shared" si="1054"/>
        <v>-5.95702128748708+0.0960400971994388i</v>
      </c>
      <c r="E2089" t="str">
        <f t="shared" si="1055"/>
        <v>2870</v>
      </c>
      <c r="F2089" t="str">
        <f t="shared" si="1056"/>
        <v>0.777000777000777</v>
      </c>
      <c r="G2089" t="str">
        <f t="shared" si="1051"/>
        <v>0.777000777000777</v>
      </c>
      <c r="H2089" t="str">
        <f t="shared" si="1057"/>
        <v>8.72140724975151+1.82496795001663i</v>
      </c>
      <c r="I2089" t="str">
        <f t="shared" si="1058"/>
        <v>767.726704721006i</v>
      </c>
      <c r="J2089" t="str">
        <f t="shared" si="1052"/>
        <v>-503.152856181748+166.041474971604i</v>
      </c>
      <c r="K2089" t="str">
        <f t="shared" si="1059"/>
        <v>0.454077969265079-1.37598529044629i</v>
      </c>
      <c r="L2089" t="str">
        <f t="shared" si="1060"/>
        <v>0.0322494057011861-0.0820633056541402i</v>
      </c>
      <c r="M2089" t="str">
        <f t="shared" si="1061"/>
        <v>0.486327374966265-1.45804859610043i</v>
      </c>
      <c r="N2089" t="str">
        <f t="shared" si="1062"/>
        <v>-2.45672545510722i</v>
      </c>
      <c r="O2089" t="str">
        <f t="shared" si="1063"/>
        <v>-0.774503060198735-0.632570161913123i</v>
      </c>
      <c r="P2089" t="str">
        <f t="shared" si="1064"/>
        <v>1.77450306019874+0.632570161913123i</v>
      </c>
      <c r="Q2089" t="str">
        <f t="shared" si="1065"/>
        <v>-1.77450306019874+1.8241552931941i</v>
      </c>
      <c r="R2089" t="str">
        <f t="shared" si="1066"/>
        <v>-0.308034367689057-0.673130811104398i</v>
      </c>
      <c r="S2089" t="str">
        <f t="shared" si="1067"/>
        <v>0.253590005452959i</v>
      </c>
      <c r="T2089" t="str">
        <f t="shared" si="1068"/>
        <v>0.170699246058519-0.0781144369819668i</v>
      </c>
      <c r="U2089" t="str">
        <f t="shared" si="1069"/>
        <v>0.00005-0.0012334723947291i</v>
      </c>
      <c r="V2089" t="str">
        <f t="shared" si="1070"/>
        <v>3.33333333333333E-06-0.00135681963420201i</v>
      </c>
      <c r="W2089" t="str">
        <f t="shared" si="1071"/>
        <v>0.0000144698692652195-0.000646338175159202i</v>
      </c>
      <c r="X2089" t="str">
        <f t="shared" si="1072"/>
        <v>0.0000237377575257395-0.000645789572724275i</v>
      </c>
      <c r="Y2089" t="str">
        <f t="shared" si="1073"/>
        <v>0.009+0.393076072817155i</v>
      </c>
      <c r="Z2089" t="str">
        <f t="shared" si="1074"/>
        <v>-0.0230069869949125-0.00137588164228636i</v>
      </c>
      <c r="AA2089" t="str">
        <f t="shared" si="1075"/>
        <v>0.819898142296274-35.6562733601793i</v>
      </c>
      <c r="AB2089" t="str">
        <f t="shared" si="1076"/>
        <v>0.416150305276996-0.190436381807111i</v>
      </c>
      <c r="AC2089" t="str">
        <f t="shared" si="1077"/>
        <v>0.924719786416468-0.699381794038215i</v>
      </c>
      <c r="AD2089" t="str">
        <f t="shared" si="1078"/>
        <v>0.385354960409514+0.0855111601451206i</v>
      </c>
      <c r="AE2089" t="str">
        <f t="shared" si="1079"/>
        <v>-0.00874820332711243-0.00249755696517011i</v>
      </c>
      <c r="AF2089" t="str">
        <f t="shared" si="1080"/>
        <v>-14.6784285372386-1.72892785281719i</v>
      </c>
      <c r="AG2089" t="str">
        <f t="shared" si="1081"/>
        <v>1.01218115924587-0.0494861651511251i</v>
      </c>
      <c r="AH2089" t="str">
        <f t="shared" si="1082"/>
        <v>0.119810665983575+0.0570196290474468i</v>
      </c>
      <c r="AI2089">
        <f t="shared" si="1083"/>
        <v>-17.543434027132061</v>
      </c>
      <c r="AJ2089">
        <f t="shared" si="1084"/>
        <v>25.450452578300212</v>
      </c>
      <c r="AK2089"/>
      <c r="AL2089"/>
      <c r="AM2089"/>
      <c r="AN2089"/>
    </row>
    <row r="2090" spans="1:40" x14ac:dyDescent="0.3">
      <c r="A2090"/>
      <c r="B2090">
        <f t="shared" si="1050"/>
        <v>195600</v>
      </c>
      <c r="C2090" s="186" t="str">
        <f t="shared" si="1053"/>
        <v>-1.99758388597129E-06+0.0125205648192713i</v>
      </c>
      <c r="D2090" s="158" t="str">
        <f t="shared" si="1054"/>
        <v>-5.95702127181575+0.0959909969477467i</v>
      </c>
      <c r="E2090" t="str">
        <f t="shared" si="1055"/>
        <v>2870</v>
      </c>
      <c r="F2090" t="str">
        <f t="shared" si="1056"/>
        <v>0.777000777000777</v>
      </c>
      <c r="G2090" t="str">
        <f t="shared" si="1051"/>
        <v>0.777000777000777</v>
      </c>
      <c r="H2090" t="str">
        <f t="shared" si="1057"/>
        <v>8.72180859067746+1.82412565128839i</v>
      </c>
      <c r="I2090" t="str">
        <f t="shared" si="1058"/>
        <v>768.119403802704i</v>
      </c>
      <c r="J2090" t="str">
        <f t="shared" si="1052"/>
        <v>-503.668745486639+166.126406672357i</v>
      </c>
      <c r="K2090" t="str">
        <f t="shared" si="1059"/>
        <v>0.453657675919005-1.37541765386616i</v>
      </c>
      <c r="L2090" t="str">
        <f t="shared" si="1060"/>
        <v>0.0322208454658648-0.0820325689205217i</v>
      </c>
      <c r="M2090" t="str">
        <f t="shared" si="1061"/>
        <v>0.48587852138487-1.45745022278668i</v>
      </c>
      <c r="N2090" t="str">
        <f t="shared" si="1062"/>
        <v>-2.45798209216865i</v>
      </c>
      <c r="O2090" t="str">
        <f t="shared" si="1063"/>
        <v>-0.775297359575913-0.631596393462326i</v>
      </c>
      <c r="P2090" t="str">
        <f t="shared" si="1064"/>
        <v>1.77529735957591+0.631596393462326i</v>
      </c>
      <c r="Q2090" t="str">
        <f t="shared" si="1065"/>
        <v>-1.77529735957591+1.82638569870632i</v>
      </c>
      <c r="R2090" t="str">
        <f t="shared" si="1066"/>
        <v>-0.308005170119326-0.672638093474735i</v>
      </c>
      <c r="S2090" t="str">
        <f t="shared" si="1067"/>
        <v>0.253719719010734i</v>
      </c>
      <c r="T2090" t="str">
        <f t="shared" si="1068"/>
        <v>0.170661548072326-0.0781469852165287i</v>
      </c>
      <c r="U2090" t="str">
        <f t="shared" si="1069"/>
        <v>0.00005-0.00123284178512034i</v>
      </c>
      <c r="V2090" t="str">
        <f t="shared" si="1070"/>
        <v>3.33333333333333E-06-0.00135612596363237i</v>
      </c>
      <c r="W2090" t="str">
        <f t="shared" si="1071"/>
        <v>0.0000144698643458491-0.000646007975221057i</v>
      </c>
      <c r="X2090" t="str">
        <f t="shared" si="1072"/>
        <v>0.0000237282827105373-0.000645459789099763i</v>
      </c>
      <c r="Y2090" t="str">
        <f t="shared" si="1073"/>
        <v>0.009+0.393277134746985i</v>
      </c>
      <c r="Z2090" t="str">
        <f t="shared" si="1074"/>
        <v>-0.0229834634882769-0.00137429688401785i</v>
      </c>
      <c r="AA2090" t="str">
        <f t="shared" si="1075"/>
        <v>0.819056845686082-35.6380036202564i</v>
      </c>
      <c r="AB2090" t="str">
        <f t="shared" si="1076"/>
        <v>0.416058400779321-0.190515731646445i</v>
      </c>
      <c r="AC2090" t="str">
        <f t="shared" si="1077"/>
        <v>0.924486645047932-0.698951910901022i</v>
      </c>
      <c r="AD2090" t="str">
        <f t="shared" si="1078"/>
        <v>0.385495959539572+0.085374306206738i</v>
      </c>
      <c r="AE2090" t="str">
        <f t="shared" si="1079"/>
        <v>-0.00874270266796089-0.00249198314553624i</v>
      </c>
      <c r="AF2090" t="str">
        <f t="shared" si="1080"/>
        <v>-14.6788298624932-1.72813465434064i</v>
      </c>
      <c r="AG2090" t="str">
        <f t="shared" si="1081"/>
        <v>1.01215709283671-0.0494795355700306i</v>
      </c>
      <c r="AH2090" t="str">
        <f t="shared" si="1082"/>
        <v>0.119753862688617+0.0569213316617753i</v>
      </c>
      <c r="AI2090">
        <f t="shared" si="1083"/>
        <v>-17.549557930192819</v>
      </c>
      <c r="AJ2090">
        <f t="shared" si="1084"/>
        <v>25.422646664712705</v>
      </c>
      <c r="AK2090"/>
      <c r="AL2090"/>
      <c r="AM2090"/>
      <c r="AN2090"/>
    </row>
    <row r="2091" spans="1:40" x14ac:dyDescent="0.3">
      <c r="A2091"/>
      <c r="B2091">
        <f t="shared" si="1050"/>
        <v>195700</v>
      </c>
      <c r="C2091" s="186" t="str">
        <f t="shared" si="1053"/>
        <v>-1.99554293199448E-06+0.0125141669837156i</v>
      </c>
      <c r="D2091" s="158" t="str">
        <f t="shared" si="1054"/>
        <v>-5.95702125616844+0.095941946875153i</v>
      </c>
      <c r="E2091" t="str">
        <f t="shared" si="1055"/>
        <v>2870</v>
      </c>
      <c r="F2091" t="str">
        <f t="shared" si="1056"/>
        <v>0.777000777000777</v>
      </c>
      <c r="G2091" t="str">
        <f t="shared" si="1051"/>
        <v>0.777000777000777</v>
      </c>
      <c r="H2091" t="str">
        <f t="shared" si="1057"/>
        <v>8.72220935635246+1.82328408341386i</v>
      </c>
      <c r="I2091" t="str">
        <f t="shared" si="1058"/>
        <v>768.512102884403i</v>
      </c>
      <c r="J2091" t="str">
        <f t="shared" si="1052"/>
        <v>-504.184898606056+166.21133837311i</v>
      </c>
      <c r="K2091" t="str">
        <f t="shared" si="1059"/>
        <v>0.453237945562008-1.37485041552718i</v>
      </c>
      <c r="L2091" t="str">
        <f t="shared" si="1060"/>
        <v>0.0321923212056306-0.0820018494758818i</v>
      </c>
      <c r="M2091" t="str">
        <f t="shared" si="1061"/>
        <v>0.485430266767639-1.45685226500306i</v>
      </c>
      <c r="N2091" t="str">
        <f t="shared" si="1062"/>
        <v>-2.45923872923009i</v>
      </c>
      <c r="O2091" t="str">
        <f t="shared" si="1063"/>
        <v>-0.776090434652742-0.630621627634605i</v>
      </c>
      <c r="P2091" t="str">
        <f t="shared" si="1064"/>
        <v>1.77609043465274+0.630621627634605i</v>
      </c>
      <c r="Q2091" t="str">
        <f t="shared" si="1065"/>
        <v>-1.77609043465274+1.82861710159549i</v>
      </c>
      <c r="R2091" t="str">
        <f t="shared" si="1066"/>
        <v>-0.30797595021154-0.672145794932429i</v>
      </c>
      <c r="S2091" t="str">
        <f t="shared" si="1067"/>
        <v>0.253849432568511i</v>
      </c>
      <c r="T2091" t="str">
        <f t="shared" si="1068"/>
        <v>0.170623828646908-0.0781795202059474i</v>
      </c>
      <c r="U2091" t="str">
        <f t="shared" si="1069"/>
        <v>0.00005-0.0012322118199772i</v>
      </c>
      <c r="V2091" t="str">
        <f t="shared" si="1070"/>
        <v>3.33333333333333E-06-0.00135543300197492i</v>
      </c>
      <c r="W2091" t="str">
        <f t="shared" si="1071"/>
        <v>0.0000144698594239673-0.000645678112859984i</v>
      </c>
      <c r="X2091" t="str">
        <f t="shared" si="1072"/>
        <v>0.0000237188224020969-0.000645130342418811i</v>
      </c>
      <c r="Y2091" t="str">
        <f t="shared" si="1073"/>
        <v>0.009+0.393478196676814i</v>
      </c>
      <c r="Z2091" t="str">
        <f t="shared" si="1074"/>
        <v>-0.0229599760604263-0.0013727150995703i</v>
      </c>
      <c r="AA2091" t="str">
        <f t="shared" si="1075"/>
        <v>0.818216844899319-35.6197526135562i</v>
      </c>
      <c r="AB2091" t="str">
        <f t="shared" si="1076"/>
        <v>0.415966444014631-0.190595049195242i</v>
      </c>
      <c r="AC2091" t="str">
        <f t="shared" si="1077"/>
        <v>0.924253872765951-0.698522261703421i</v>
      </c>
      <c r="AD2091" t="str">
        <f t="shared" si="1078"/>
        <v>0.385636824098346+0.085237248867886i</v>
      </c>
      <c r="AE2091" t="str">
        <f t="shared" si="1079"/>
        <v>-0.00873720579075007-0.0024864146848534i</v>
      </c>
      <c r="AF2091" t="str">
        <f t="shared" si="1080"/>
        <v>-14.6792306125209-1.72734213653871i</v>
      </c>
      <c r="AG2091" t="str">
        <f t="shared" si="1081"/>
        <v>1.01213302463432-0.0494728955072109i</v>
      </c>
      <c r="AH2091" t="str">
        <f t="shared" si="1082"/>
        <v>0.119697077839277+0.0568231229492133i</v>
      </c>
      <c r="AI2091">
        <f t="shared" si="1083"/>
        <v>-17.555680518647932</v>
      </c>
      <c r="AJ2091">
        <f t="shared" si="1084"/>
        <v>25.394832726027683</v>
      </c>
      <c r="AK2091"/>
      <c r="AL2091"/>
      <c r="AM2091"/>
      <c r="AN2091"/>
    </row>
    <row r="2092" spans="1:40" x14ac:dyDescent="0.3">
      <c r="A2092"/>
      <c r="B2092">
        <f t="shared" si="1050"/>
        <v>195800</v>
      </c>
      <c r="C2092" s="186" t="str">
        <f t="shared" si="1053"/>
        <v>-1.99350510431905E-06+0.0125077756832316i</v>
      </c>
      <c r="D2092" s="158" t="str">
        <f t="shared" si="1054"/>
        <v>-5.95702124054509+0.0958929469047756i</v>
      </c>
      <c r="E2092" t="str">
        <f t="shared" si="1055"/>
        <v>2870</v>
      </c>
      <c r="F2092" t="str">
        <f t="shared" si="1056"/>
        <v>0.777000777000777</v>
      </c>
      <c r="G2092" t="str">
        <f t="shared" si="1051"/>
        <v>0.777000777000777</v>
      </c>
      <c r="H2092" t="str">
        <f t="shared" si="1057"/>
        <v>8.72260954785568+1.82244324551691i</v>
      </c>
      <c r="I2092" t="str">
        <f t="shared" si="1058"/>
        <v>768.904801966102i</v>
      </c>
      <c r="J2092" t="str">
        <f t="shared" si="1052"/>
        <v>-504.701315539999+166.296270073862i</v>
      </c>
      <c r="K2092" t="str">
        <f t="shared" si="1059"/>
        <v>0.452818777227801-1.37428357513116i</v>
      </c>
      <c r="L2092" t="str">
        <f t="shared" si="1060"/>
        <v>0.0321638328637101-0.0819711473160074i</v>
      </c>
      <c r="M2092" t="str">
        <f t="shared" si="1061"/>
        <v>0.484982610091511-1.45625472244717i</v>
      </c>
      <c r="N2092" t="str">
        <f t="shared" si="1062"/>
        <v>-2.46049536629153i</v>
      </c>
      <c r="O2092" t="str">
        <f t="shared" si="1063"/>
        <v>-0.77688228417684-0.629645865969257i</v>
      </c>
      <c r="P2092" t="str">
        <f t="shared" si="1064"/>
        <v>1.77688228417684+0.629645865969257i</v>
      </c>
      <c r="Q2092" t="str">
        <f t="shared" si="1065"/>
        <v>-1.77688228417684+1.83084950032227i</v>
      </c>
      <c r="R2092" t="str">
        <f t="shared" si="1066"/>
        <v>-0.307946707952286-0.671653914824451i</v>
      </c>
      <c r="S2092" t="str">
        <f t="shared" si="1067"/>
        <v>0.253979146126288i</v>
      </c>
      <c r="T2092" t="str">
        <f t="shared" si="1068"/>
        <v>0.170586087779493-0.078212041938123i</v>
      </c>
      <c r="U2092" t="str">
        <f t="shared" si="1069"/>
        <v>0.0000500000000000001-0.00123158249831225i</v>
      </c>
      <c r="V2092" t="str">
        <f t="shared" si="1070"/>
        <v>3.33333333333333E-06-0.00135474074814347i</v>
      </c>
      <c r="W2092" t="str">
        <f t="shared" si="1071"/>
        <v>0.0000144698544995742-0.000645348587558758i</v>
      </c>
      <c r="X2092" t="str">
        <f t="shared" si="1072"/>
        <v>0.0000237093765707954-0.000644801232165592i</v>
      </c>
      <c r="Y2092" t="str">
        <f t="shared" si="1073"/>
        <v>0.009+0.393679258606644i</v>
      </c>
      <c r="Z2092" t="str">
        <f t="shared" si="1074"/>
        <v>-0.0229365246376048-0.001371136281611i</v>
      </c>
      <c r="AA2092" t="str">
        <f t="shared" si="1075"/>
        <v>0.817378137272858-35.6015203112497i</v>
      </c>
      <c r="AB2092" t="str">
        <f t="shared" si="1076"/>
        <v>0.415874434976168-0.190674334424002i</v>
      </c>
      <c r="AC2092" t="str">
        <f t="shared" si="1077"/>
        <v>0.92402146899065-0.698092846265507i</v>
      </c>
      <c r="AD2092" t="str">
        <f t="shared" si="1078"/>
        <v>0.385777553807565+0.0850999882337818i</v>
      </c>
      <c r="AE2092" t="str">
        <f t="shared" si="1079"/>
        <v>-0.00873171268611013-0.00248085157744071i</v>
      </c>
      <c r="AF2092" t="str">
        <f t="shared" si="1080"/>
        <v>-14.6796307884008-1.72655029861213i</v>
      </c>
      <c r="AG2092" t="str">
        <f t="shared" si="1081"/>
        <v>1.01210895465449-0.049466244942456i</v>
      </c>
      <c r="AH2092" t="str">
        <f t="shared" si="1082"/>
        <v>0.119640311362478+0.0567250028033763i</v>
      </c>
      <c r="AI2092">
        <f t="shared" si="1083"/>
        <v>-17.561801796553457</v>
      </c>
      <c r="AJ2092">
        <f t="shared" si="1084"/>
        <v>25.367010764807493</v>
      </c>
      <c r="AK2092"/>
      <c r="AL2092"/>
      <c r="AM2092"/>
      <c r="AN2092"/>
    </row>
    <row r="2093" spans="1:40" x14ac:dyDescent="0.3">
      <c r="A2093"/>
      <c r="B2093">
        <f t="shared" si="1050"/>
        <v>195900</v>
      </c>
      <c r="C2093" s="186" t="str">
        <f t="shared" si="1053"/>
        <v>-1.99147039656313E-06+0.0125013909078114i</v>
      </c>
      <c r="D2093" s="158" t="str">
        <f t="shared" si="1054"/>
        <v>-5.95702122494567+0.0958439969598874i</v>
      </c>
      <c r="E2093" t="str">
        <f t="shared" si="1055"/>
        <v>2870</v>
      </c>
      <c r="F2093" t="str">
        <f t="shared" si="1056"/>
        <v>0.777000777000777</v>
      </c>
      <c r="G2093" t="str">
        <f t="shared" si="1051"/>
        <v>0.777000777000777</v>
      </c>
      <c r="H2093" t="str">
        <f t="shared" si="1057"/>
        <v>8.72300916626386+1.82160313672265i</v>
      </c>
      <c r="I2093" t="str">
        <f t="shared" si="1058"/>
        <v>769.297501047801i</v>
      </c>
      <c r="J2093" t="str">
        <f t="shared" si="1052"/>
        <v>-505.217996288467+166.381201774615i</v>
      </c>
      <c r="K2093" t="str">
        <f t="shared" si="1059"/>
        <v>0.452400169952082-1.37371713237994i</v>
      </c>
      <c r="L2093" t="str">
        <f t="shared" si="1060"/>
        <v>0.0321353803834332-0.0819404624366532i</v>
      </c>
      <c r="M2093" t="str">
        <f t="shared" si="1061"/>
        <v>0.484535550335515-1.45565759481659i</v>
      </c>
      <c r="N2093" t="str">
        <f t="shared" si="1062"/>
        <v>-2.46175200335296i</v>
      </c>
      <c r="O2093" t="str">
        <f t="shared" si="1063"/>
        <v>-0.777672906897764-0.62866911000715i</v>
      </c>
      <c r="P2093" t="str">
        <f t="shared" si="1064"/>
        <v>1.77767290689776+0.62866911000715i</v>
      </c>
      <c r="Q2093" t="str">
        <f t="shared" si="1065"/>
        <v>-1.77767290689776+1.83308289334581i</v>
      </c>
      <c r="R2093" t="str">
        <f t="shared" si="1066"/>
        <v>-0.307917443328124-0.671162452499104i</v>
      </c>
      <c r="S2093" t="str">
        <f t="shared" si="1067"/>
        <v>0.254108859684065i</v>
      </c>
      <c r="T2093" t="str">
        <f t="shared" si="1068"/>
        <v>0.170548325467308-0.0782445504009423i</v>
      </c>
      <c r="U2093" t="str">
        <f t="shared" si="1069"/>
        <v>0.0000500000000000001-0.00123095381914006i</v>
      </c>
      <c r="V2093" t="str">
        <f t="shared" si="1070"/>
        <v>3.33333333333333E-06-0.00135404920105407i</v>
      </c>
      <c r="W2093" t="str">
        <f t="shared" si="1071"/>
        <v>0.0000144698495726697-0.000645019398801211i</v>
      </c>
      <c r="X2093" t="str">
        <f t="shared" si="1072"/>
        <v>0.0000236999451870851-0.000644472457825329i</v>
      </c>
      <c r="Y2093" t="str">
        <f t="shared" si="1073"/>
        <v>0.009+0.393880320536474i</v>
      </c>
      <c r="Z2093" t="str">
        <f t="shared" si="1074"/>
        <v>-0.0229131091462447-0.00136956042282928i</v>
      </c>
      <c r="AA2093" t="str">
        <f t="shared" si="1075"/>
        <v>0.816540720150421-35.5833066845669i</v>
      </c>
      <c r="AB2093" t="str">
        <f t="shared" si="1076"/>
        <v>0.415782373657172-0.190753587303196i</v>
      </c>
      <c r="AC2093" t="str">
        <f t="shared" si="1077"/>
        <v>0.923789433143378-0.697663664407359i</v>
      </c>
      <c r="AD2093" t="str">
        <f t="shared" si="1078"/>
        <v>0.385918148388966+0.0849625244100095i</v>
      </c>
      <c r="AE2093" t="str">
        <f t="shared" si="1079"/>
        <v>-0.00872622334469742-0.00247529381763211i</v>
      </c>
      <c r="AF2093" t="str">
        <f t="shared" si="1080"/>
        <v>-14.6800303912095-1.72575913976276i</v>
      </c>
      <c r="AG2093" t="str">
        <f t="shared" si="1081"/>
        <v>1.012084882913-0.049459583855598i</v>
      </c>
      <c r="AH2093" t="str">
        <f t="shared" si="1082"/>
        <v>0.119583563185341+0.0566269711181708i</v>
      </c>
      <c r="AI2093">
        <f t="shared" si="1083"/>
        <v>-17.567921767961398</v>
      </c>
      <c r="AJ2093">
        <f t="shared" si="1084"/>
        <v>25.339180783610598</v>
      </c>
      <c r="AK2093"/>
      <c r="AL2093"/>
      <c r="AM2093"/>
      <c r="AN2093"/>
    </row>
    <row r="2094" spans="1:40" x14ac:dyDescent="0.3">
      <c r="A2094"/>
      <c r="B2094">
        <f t="shared" si="1050"/>
        <v>196000</v>
      </c>
      <c r="C2094" s="186" t="str">
        <f t="shared" si="1053"/>
        <v>-1.98943880236117E-06+0.0124950126474676i</v>
      </c>
      <c r="D2094" s="158" t="str">
        <f t="shared" si="1054"/>
        <v>-5.95702120937011+0.0957950969639183i</v>
      </c>
      <c r="E2094" t="str">
        <f t="shared" si="1055"/>
        <v>2870</v>
      </c>
      <c r="F2094" t="str">
        <f t="shared" si="1056"/>
        <v>0.777000777000777</v>
      </c>
      <c r="G2094" t="str">
        <f t="shared" si="1051"/>
        <v>0.777000777000777</v>
      </c>
      <c r="H2094" t="str">
        <f t="shared" si="1057"/>
        <v>8.72340821265118+1.82076375615741i</v>
      </c>
      <c r="I2094" t="str">
        <f t="shared" si="1058"/>
        <v>769.690200129499i</v>
      </c>
      <c r="J2094" t="str">
        <f t="shared" si="1052"/>
        <v>-505.73494085146+166.466133475368i</v>
      </c>
      <c r="K2094" t="str">
        <f t="shared" si="1059"/>
        <v>0.451982122772517-1.3731510869753i</v>
      </c>
      <c r="L2094" t="str">
        <f t="shared" si="1060"/>
        <v>0.0321069637082338-0.081909794833543i</v>
      </c>
      <c r="M2094" t="str">
        <f t="shared" si="1061"/>
        <v>0.484089086480751-1.45506088180884i</v>
      </c>
      <c r="N2094" t="str">
        <f t="shared" si="1062"/>
        <v>-2.4630086404144i</v>
      </c>
      <c r="O2094" t="str">
        <f t="shared" si="1063"/>
        <v>-0.778462301567025-0.627691361290699i</v>
      </c>
      <c r="P2094" t="str">
        <f t="shared" si="1064"/>
        <v>1.77846230156702+0.627691361290699i</v>
      </c>
      <c r="Q2094" t="str">
        <f t="shared" si="1065"/>
        <v>-1.77846230156702+1.8353172791237i</v>
      </c>
      <c r="R2094" t="str">
        <f t="shared" si="1066"/>
        <v>-0.307888156325618-0.670671407306013i</v>
      </c>
      <c r="S2094" t="str">
        <f t="shared" si="1067"/>
        <v>0.25423857324184i</v>
      </c>
      <c r="T2094" t="str">
        <f t="shared" si="1068"/>
        <v>0.170510541707578-0.0782770455822857i</v>
      </c>
      <c r="U2094" t="str">
        <f t="shared" si="1069"/>
        <v>0.0000500000000000001-0.00123032578147724i</v>
      </c>
      <c r="V2094" t="str">
        <f t="shared" si="1070"/>
        <v>3.33333333333333E-06-0.00135335835962496i</v>
      </c>
      <c r="W2094" t="str">
        <f t="shared" si="1071"/>
        <v>0.0000144698446432537-0.000644690546072219i</v>
      </c>
      <c r="X2094" t="str">
        <f t="shared" si="1072"/>
        <v>0.0000236905282214933-0.000644144018884286i</v>
      </c>
      <c r="Y2094" t="str">
        <f t="shared" si="1073"/>
        <v>0.009+0.394081382466304i</v>
      </c>
      <c r="Z2094" t="str">
        <f t="shared" si="1074"/>
        <v>-0.022889729512966-0.00136798751593652i</v>
      </c>
      <c r="AA2094" t="str">
        <f t="shared" si="1075"/>
        <v>0.815704590882562-35.5651117047972i</v>
      </c>
      <c r="AB2094" t="str">
        <f t="shared" si="1076"/>
        <v>0.415690260050878-0.190832807803276i</v>
      </c>
      <c r="AC2094" t="str">
        <f t="shared" si="1077"/>
        <v>0.923557764646684-0.697234715949021i</v>
      </c>
      <c r="AD2094" t="str">
        <f t="shared" si="1078"/>
        <v>0.386058607564301+0.0848248575025127i</v>
      </c>
      <c r="AE2094" t="str">
        <f t="shared" si="1079"/>
        <v>-0.00872073775719458-0.00246974139977619i</v>
      </c>
      <c r="AF2094" t="str">
        <f t="shared" si="1080"/>
        <v>-14.6804294220213-1.72496865919349i</v>
      </c>
      <c r="AG2094" t="str">
        <f t="shared" si="1081"/>
        <v>1.01206080942568-0.0494529122265122i</v>
      </c>
      <c r="AH2094" t="str">
        <f t="shared" si="1082"/>
        <v>0.119526833235181+0.0565290277877893i</v>
      </c>
      <c r="AI2094">
        <f t="shared" si="1083"/>
        <v>-17.574040436920001</v>
      </c>
      <c r="AJ2094">
        <f t="shared" si="1084"/>
        <v>25.311342784990565</v>
      </c>
      <c r="AK2094"/>
      <c r="AL2094"/>
      <c r="AM2094"/>
      <c r="AN2094"/>
    </row>
    <row r="2095" spans="1:40" x14ac:dyDescent="0.3">
      <c r="A2095"/>
      <c r="B2095">
        <f t="shared" si="1050"/>
        <v>196100</v>
      </c>
      <c r="C2095" s="186" t="str">
        <f t="shared" si="1053"/>
        <v>-0.0000019874103153638+0.0124886408922333i</v>
      </c>
      <c r="D2095" s="158" t="str">
        <f t="shared" si="1054"/>
        <v>-5.95702119381837+0.0957462468404553i</v>
      </c>
      <c r="E2095" t="str">
        <f t="shared" si="1055"/>
        <v>2870</v>
      </c>
      <c r="F2095" t="str">
        <f t="shared" si="1056"/>
        <v>0.777000777000777</v>
      </c>
      <c r="G2095" t="str">
        <f t="shared" si="1051"/>
        <v>0.777000777000777</v>
      </c>
      <c r="H2095" t="str">
        <f t="shared" si="1057"/>
        <v>8.72380668808945+1.81992510294874i</v>
      </c>
      <c r="I2095" t="str">
        <f t="shared" si="1058"/>
        <v>770.082899211198i</v>
      </c>
      <c r="J2095" t="str">
        <f t="shared" si="1052"/>
        <v>-506.25214922898+166.551065176121i</v>
      </c>
      <c r="K2095" t="str">
        <f t="shared" si="1059"/>
        <v>0.45156463472874-1.37258543861898i</v>
      </c>
      <c r="L2095" t="str">
        <f t="shared" si="1060"/>
        <v>0.0320785827816479-0.081879144502368i</v>
      </c>
      <c r="M2095" t="str">
        <f t="shared" si="1061"/>
        <v>0.483643217510388-1.45446458312135i</v>
      </c>
      <c r="N2095" t="str">
        <f t="shared" si="1062"/>
        <v>-2.46426527747583i</v>
      </c>
      <c r="O2095" t="str">
        <f t="shared" si="1063"/>
        <v>-0.779250466938048-0.626712621363919i</v>
      </c>
      <c r="P2095" t="str">
        <f t="shared" si="1064"/>
        <v>1.77925046693805+0.626712621363919i</v>
      </c>
      <c r="Q2095" t="str">
        <f t="shared" si="1065"/>
        <v>-1.77925046693805+1.83755265611191i</v>
      </c>
      <c r="R2095" t="str">
        <f t="shared" si="1066"/>
        <v>-0.307858846931313-0.670180778596149i</v>
      </c>
      <c r="S2095" t="str">
        <f t="shared" si="1067"/>
        <v>0.254368286799617i</v>
      </c>
      <c r="T2095" t="str">
        <f t="shared" si="1068"/>
        <v>0.170472736497536-0.0783095274700236i</v>
      </c>
      <c r="U2095" t="str">
        <f t="shared" si="1069"/>
        <v>0.0000500000000000001-0.00122969838434237i</v>
      </c>
      <c r="V2095" t="str">
        <f t="shared" si="1070"/>
        <v>3.33333333333333E-06-0.00135266822277661i</v>
      </c>
      <c r="W2095" t="str">
        <f t="shared" si="1071"/>
        <v>0.0000144698397113265-0.000644362028857717i</v>
      </c>
      <c r="X2095" t="str">
        <f t="shared" si="1072"/>
        <v>0.000023681125644623-0.00064381591482978i</v>
      </c>
      <c r="Y2095" t="str">
        <f t="shared" si="1073"/>
        <v>0.009+0.394282444396133i</v>
      </c>
      <c r="Z2095" t="str">
        <f t="shared" si="1074"/>
        <v>-0.0228663856645759-0.00136641755366601i</v>
      </c>
      <c r="AA2095" t="str">
        <f t="shared" si="1075"/>
        <v>0.814869746826636-35.5469353432887i</v>
      </c>
      <c r="AB2095" t="str">
        <f t="shared" si="1076"/>
        <v>0.415598094150539-0.190911995894672i</v>
      </c>
      <c r="AC2095" t="str">
        <f t="shared" si="1077"/>
        <v>0.923326462924343-0.69680600071052i</v>
      </c>
      <c r="AD2095" t="str">
        <f t="shared" si="1078"/>
        <v>0.386198931055345+0.0846869876176052i</v>
      </c>
      <c r="AE2095" t="str">
        <f t="shared" si="1079"/>
        <v>-0.00871525591431067-0.00246419431823639i</v>
      </c>
      <c r="AF2095" t="str">
        <f t="shared" si="1080"/>
        <v>-14.6808278819078-1.72417885610828i</v>
      </c>
      <c r="AG2095" t="str">
        <f t="shared" si="1081"/>
        <v>1.01203673420833-0.0494462300351178i</v>
      </c>
      <c r="AH2095" t="str">
        <f t="shared" si="1082"/>
        <v>0.119470121439517+0.0564311727067174i</v>
      </c>
      <c r="AI2095">
        <f t="shared" si="1083"/>
        <v>-17.580157807472979</v>
      </c>
      <c r="AJ2095">
        <f t="shared" si="1084"/>
        <v>25.283496771497227</v>
      </c>
      <c r="AK2095"/>
      <c r="AL2095"/>
      <c r="AM2095"/>
      <c r="AN2095"/>
    </row>
    <row r="2096" spans="1:40" x14ac:dyDescent="0.3">
      <c r="A2096"/>
      <c r="B2096">
        <f t="shared" si="1050"/>
        <v>196200</v>
      </c>
      <c r="C2096" s="186" t="str">
        <f t="shared" si="1053"/>
        <v>-1.98538492923794E-06+0.0124822756321618i</v>
      </c>
      <c r="D2096" s="158" t="str">
        <f t="shared" si="1054"/>
        <v>-5.95702117829041+0.0956974465132405i</v>
      </c>
      <c r="E2096" t="str">
        <f t="shared" si="1055"/>
        <v>2870</v>
      </c>
      <c r="F2096" t="str">
        <f t="shared" si="1056"/>
        <v>0.777000777000777</v>
      </c>
      <c r="G2096" t="str">
        <f t="shared" si="1051"/>
        <v>0.777000777000777</v>
      </c>
      <c r="H2096" t="str">
        <f t="shared" si="1057"/>
        <v>8.72420459364796+1.81908717622542i</v>
      </c>
      <c r="I2096" t="str">
        <f t="shared" si="1058"/>
        <v>770.475598292897i</v>
      </c>
      <c r="J2096" t="str">
        <f t="shared" si="1052"/>
        <v>-506.769621421025+166.635996876873i</v>
      </c>
      <c r="K2096" t="str">
        <f t="shared" si="1059"/>
        <v>0.451147704862355-1.37202018701273i</v>
      </c>
      <c r="L2096" t="str">
        <f t="shared" si="1060"/>
        <v>0.0320502375473145-0.0818485114387884i</v>
      </c>
      <c r="M2096" t="str">
        <f t="shared" si="1061"/>
        <v>0.48319794240967-1.45386869845152i</v>
      </c>
      <c r="N2096" t="str">
        <f t="shared" si="1062"/>
        <v>-2.46552191453727i</v>
      </c>
      <c r="O2096" t="str">
        <f t="shared" si="1063"/>
        <v>-0.780037401766225-0.625732891772357i</v>
      </c>
      <c r="P2096" t="str">
        <f t="shared" si="1064"/>
        <v>1.78003740176623+0.625732891772357i</v>
      </c>
      <c r="Q2096" t="str">
        <f t="shared" si="1065"/>
        <v>-1.78003740176623+1.83978902276491i</v>
      </c>
      <c r="R2096" t="str">
        <f t="shared" si="1066"/>
        <v>-0.307829515131738-0.669690565721791i</v>
      </c>
      <c r="S2096" t="str">
        <f t="shared" si="1067"/>
        <v>0.254498000357394i</v>
      </c>
      <c r="T2096" t="str">
        <f t="shared" si="1068"/>
        <v>0.170434909834408-0.0783419960520135i</v>
      </c>
      <c r="U2096" t="str">
        <f t="shared" si="1069"/>
        <v>0.0000499999999999999-0.00122907162675606i</v>
      </c>
      <c r="V2096" t="str">
        <f t="shared" si="1070"/>
        <v>3.33333333333333E-06-0.00135197878943166i</v>
      </c>
      <c r="W2096" t="str">
        <f t="shared" si="1071"/>
        <v>0.0000144698347768878-0.000644033846644678i</v>
      </c>
      <c r="X2096" t="str">
        <f t="shared" si="1072"/>
        <v>0.0000236717374271512-0.000643488145150162i</v>
      </c>
      <c r="Y2096" t="str">
        <f t="shared" si="1073"/>
        <v>0.009+0.394483506325963i</v>
      </c>
      <c r="Z2096" t="str">
        <f t="shared" si="1074"/>
        <v>-0.0228430775280679-0.00136485052877287i</v>
      </c>
      <c r="AA2096" t="str">
        <f t="shared" si="1075"/>
        <v>0.814036185346763-35.5287775714477i</v>
      </c>
      <c r="AB2096" t="str">
        <f t="shared" si="1076"/>
        <v>0.415505875949394-0.190991151547781i</v>
      </c>
      <c r="AC2096" t="str">
        <f t="shared" si="1077"/>
        <v>0.923095527401345-0.696377518511845i</v>
      </c>
      <c r="AD2096" t="str">
        <f t="shared" si="1078"/>
        <v>0.386339118583876+0.0845489148619593i</v>
      </c>
      <c r="AE2096" t="str">
        <f t="shared" si="1079"/>
        <v>-0.00870977780678035-0.00245865256739059i</v>
      </c>
      <c r="AF2096" t="str">
        <f t="shared" si="1080"/>
        <v>-14.6812257719384-1.72338972971218i</v>
      </c>
      <c r="AG2096" t="str">
        <f t="shared" si="1081"/>
        <v>1.01201265727682-0.0494395372613742i</v>
      </c>
      <c r="AH2096" t="str">
        <f t="shared" si="1082"/>
        <v>0.119413427726053+0.0563334057697205i</v>
      </c>
      <c r="AI2096">
        <f t="shared" si="1083"/>
        <v>-17.586273883660912</v>
      </c>
      <c r="AJ2096">
        <f t="shared" si="1084"/>
        <v>25.25564274567521</v>
      </c>
      <c r="AK2096"/>
      <c r="AL2096"/>
      <c r="AM2096"/>
      <c r="AN2096"/>
    </row>
    <row r="2097" spans="1:40" x14ac:dyDescent="0.3">
      <c r="A2097"/>
      <c r="B2097">
        <f t="shared" si="1050"/>
        <v>196300</v>
      </c>
      <c r="C2097" s="186" t="str">
        <f t="shared" si="1053"/>
        <v>-1.98336263766651E-06+0.0124759168573269i</v>
      </c>
      <c r="D2097" s="158" t="str">
        <f t="shared" si="1054"/>
        <v>-5.95702116278618+0.0956486959061729i</v>
      </c>
      <c r="E2097" t="str">
        <f t="shared" si="1055"/>
        <v>2870</v>
      </c>
      <c r="F2097" t="str">
        <f t="shared" si="1056"/>
        <v>0.777000777000777</v>
      </c>
      <c r="G2097" t="str">
        <f t="shared" si="1051"/>
        <v>0.777000777000777</v>
      </c>
      <c r="H2097" t="str">
        <f t="shared" si="1057"/>
        <v>8.72460193039357+1.81824997511745i</v>
      </c>
      <c r="I2097" t="str">
        <f t="shared" si="1058"/>
        <v>770.868297374595i</v>
      </c>
      <c r="J2097" t="str">
        <f t="shared" si="1052"/>
        <v>-507.287357427596+166.720928577626i</v>
      </c>
      <c r="K2097" t="str">
        <f t="shared" si="1059"/>
        <v>0.450731332216925-1.37145533185825i</v>
      </c>
      <c r="L2097" t="str">
        <f t="shared" si="1060"/>
        <v>0.0320219279489755-0.081817895638433i</v>
      </c>
      <c r="M2097" t="str">
        <f t="shared" si="1061"/>
        <v>0.482753260165901-1.45327322749668i</v>
      </c>
      <c r="N2097" t="str">
        <f t="shared" si="1062"/>
        <v>-2.46677855159871i</v>
      </c>
      <c r="O2097" t="str">
        <f t="shared" si="1063"/>
        <v>-0.780823104808872-0.62475217406315i</v>
      </c>
      <c r="P2097" t="str">
        <f t="shared" si="1064"/>
        <v>1.78082310480887+0.62475217406315i</v>
      </c>
      <c r="Q2097" t="str">
        <f t="shared" si="1065"/>
        <v>-1.78082310480887+1.84202637753556i</v>
      </c>
      <c r="R2097" t="str">
        <f t="shared" si="1066"/>
        <v>-0.307800160913407-0.669200768036553i</v>
      </c>
      <c r="S2097" t="str">
        <f t="shared" si="1067"/>
        <v>0.254627713915169i</v>
      </c>
      <c r="T2097" t="str">
        <f t="shared" si="1068"/>
        <v>0.170397061715423-0.078374451316102i</v>
      </c>
      <c r="U2097" t="str">
        <f t="shared" si="1069"/>
        <v>0.0000499999999999999-0.0012284455077409i</v>
      </c>
      <c r="V2097" t="str">
        <f t="shared" si="1070"/>
        <v>3.33333333333333E-06-0.00135129005851499i</v>
      </c>
      <c r="W2097" t="str">
        <f t="shared" si="1071"/>
        <v>0.0000144698298399378-0.00064370599892114i</v>
      </c>
      <c r="X2097" t="str">
        <f t="shared" si="1072"/>
        <v>0.0000236623635398309-0.00064316070933485i</v>
      </c>
      <c r="Y2097" t="str">
        <f t="shared" si="1073"/>
        <v>0.009+0.394684568255793i</v>
      </c>
      <c r="Z2097" t="str">
        <f t="shared" si="1074"/>
        <v>-0.0228198050306229-0.00136328643403408i</v>
      </c>
      <c r="AA2097" t="str">
        <f t="shared" si="1075"/>
        <v>0.813203903813851-35.5106383607401i</v>
      </c>
      <c r="AB2097" t="str">
        <f t="shared" si="1076"/>
        <v>0.415413605440687-0.191070274732975i</v>
      </c>
      <c r="AC2097" t="str">
        <f t="shared" si="1077"/>
        <v>0.922864957503895-0.695949269172958i</v>
      </c>
      <c r="AD2097" t="str">
        <f t="shared" si="1078"/>
        <v>0.386479169871686+0.084410639342612i</v>
      </c>
      <c r="AE2097" t="str">
        <f t="shared" si="1079"/>
        <v>-0.00870430342536493-0.00245311614163146i</v>
      </c>
      <c r="AF2097" t="str">
        <f t="shared" si="1080"/>
        <v>-14.6816230931798-1.72260127921128i</v>
      </c>
      <c r="AG2097" t="str">
        <f t="shared" si="1081"/>
        <v>1.01198857864698-0.049432833885285i</v>
      </c>
      <c r="AH2097" t="str">
        <f t="shared" si="1082"/>
        <v>0.119356752022707+0.0562357268718576i</v>
      </c>
      <c r="AI2097">
        <f t="shared" si="1083"/>
        <v>-17.59238866951916</v>
      </c>
      <c r="AJ2097">
        <f t="shared" si="1084"/>
        <v>25.227780710064227</v>
      </c>
      <c r="AK2097"/>
      <c r="AL2097"/>
      <c r="AM2097"/>
      <c r="AN2097"/>
    </row>
    <row r="2098" spans="1:40" x14ac:dyDescent="0.3">
      <c r="A2098"/>
      <c r="B2098">
        <f t="shared" ref="B2098:B2134" si="1085">B2097+100</f>
        <v>196400</v>
      </c>
      <c r="C2098" s="186" t="str">
        <f t="shared" si="1053"/>
        <v>-1.98134343434858E-06+0.0124695645578222i</v>
      </c>
      <c r="D2098" s="158" t="str">
        <f t="shared" si="1054"/>
        <v>-5.95702114730562+0.0955999949433036i</v>
      </c>
      <c r="E2098" t="str">
        <f t="shared" si="1055"/>
        <v>2870</v>
      </c>
      <c r="F2098" t="str">
        <f t="shared" si="1056"/>
        <v>0.777000777000777</v>
      </c>
      <c r="G2098" t="str">
        <f t="shared" si="1051"/>
        <v>0.777000777000777</v>
      </c>
      <c r="H2098" t="str">
        <f t="shared" si="1057"/>
        <v>8.72499869939066+1.81741349875606i</v>
      </c>
      <c r="I2098" t="str">
        <f t="shared" si="1058"/>
        <v>771.260996456294i</v>
      </c>
      <c r="J2098" t="str">
        <f t="shared" si="1052"/>
        <v>-507.805357248692+166.805860278379i</v>
      </c>
      <c r="K2098" t="str">
        <f t="shared" si="1059"/>
        <v>0.450315515837969-1.37089087285724i</v>
      </c>
      <c r="L2098" t="str">
        <f t="shared" si="1060"/>
        <v>0.0319936539304746-0.0817872970968992i</v>
      </c>
      <c r="M2098" t="str">
        <f t="shared" si="1061"/>
        <v>0.482309169768444-1.45267816995414i</v>
      </c>
      <c r="N2098" t="str">
        <f t="shared" si="1062"/>
        <v>-2.46803518866014i</v>
      </c>
      <c r="O2098" t="str">
        <f t="shared" si="1063"/>
        <v>-0.781607574825251-0.623770469784992i</v>
      </c>
      <c r="P2098" t="str">
        <f t="shared" si="1064"/>
        <v>1.78160757482525+0.623770469784992i</v>
      </c>
      <c r="Q2098" t="str">
        <f t="shared" si="1065"/>
        <v>-1.78160757482525+1.84426471887515i</v>
      </c>
      <c r="R2098" t="str">
        <f t="shared" si="1066"/>
        <v>-0.307770784262836-0.668711384895371i</v>
      </c>
      <c r="S2098" t="str">
        <f t="shared" si="1067"/>
        <v>0.254757427472946i</v>
      </c>
      <c r="T2098" t="str">
        <f t="shared" si="1068"/>
        <v>0.170359192137816-0.0784068932501311i</v>
      </c>
      <c r="U2098" t="str">
        <f t="shared" si="1069"/>
        <v>0.0000499999999999999-0.00122782002632148i</v>
      </c>
      <c r="V2098" t="str">
        <f t="shared" si="1070"/>
        <v>3.33333333333333E-06-0.00135060202895363i</v>
      </c>
      <c r="W2098" t="str">
        <f t="shared" si="1071"/>
        <v>0.0000144698249004765-0.000643378485176164i</v>
      </c>
      <c r="X2098" t="str">
        <f t="shared" si="1072"/>
        <v>0.0000236530039534881-0.000642833606874274i</v>
      </c>
      <c r="Y2098" t="str">
        <f t="shared" si="1073"/>
        <v>0.009+0.394885630185623i</v>
      </c>
      <c r="Z2098" t="str">
        <f t="shared" si="1074"/>
        <v>-0.022796568099606-0.00136172526224823i</v>
      </c>
      <c r="AA2098" t="str">
        <f t="shared" si="1075"/>
        <v>0.812372899605531-35.4925176826893i</v>
      </c>
      <c r="AB2098" t="str">
        <f t="shared" si="1076"/>
        <v>0.415321282617677-0.191149365420612i</v>
      </c>
      <c r="AC2098" t="str">
        <f t="shared" si="1077"/>
        <v>0.922634752659387-0.695521252513834i</v>
      </c>
      <c r="AD2098" t="str">
        <f t="shared" si="1078"/>
        <v>0.386619084640594+0.0842721611669773i</v>
      </c>
      <c r="AE2098" t="str">
        <f t="shared" si="1079"/>
        <v>-0.00869883276085132-0.00244758503536636i</v>
      </c>
      <c r="AF2098" t="str">
        <f t="shared" si="1080"/>
        <v>-14.6820198466963-1.72181350381276i</v>
      </c>
      <c r="AG2098" t="str">
        <f t="shared" si="1081"/>
        <v>1.0119644983347-0.0494261198868964i</v>
      </c>
      <c r="AH2098" t="str">
        <f t="shared" si="1082"/>
        <v>0.119300094257574+0.0561381359084712i</v>
      </c>
      <c r="AI2098">
        <f t="shared" si="1083"/>
        <v>-17.598502169080255</v>
      </c>
      <c r="AJ2098">
        <f t="shared" si="1084"/>
        <v>25.199910667202147</v>
      </c>
      <c r="AK2098"/>
      <c r="AL2098"/>
      <c r="AM2098"/>
      <c r="AN2098"/>
    </row>
    <row r="2099" spans="1:40" x14ac:dyDescent="0.3">
      <c r="A2099"/>
      <c r="B2099">
        <f t="shared" si="1085"/>
        <v>196500</v>
      </c>
      <c r="C2099" s="186" t="str">
        <f t="shared" si="1053"/>
        <v>-1.97932731299922E-06+0.0124632187237619i</v>
      </c>
      <c r="D2099" s="158" t="str">
        <f t="shared" si="1054"/>
        <v>-5.95702113184869+0.0955513435488413i</v>
      </c>
      <c r="E2099" t="str">
        <f t="shared" si="1055"/>
        <v>2870</v>
      </c>
      <c r="F2099" t="str">
        <f t="shared" si="1056"/>
        <v>0.777000777000777</v>
      </c>
      <c r="G2099" t="str">
        <f t="shared" si="1051"/>
        <v>0.777000777000777</v>
      </c>
      <c r="H2099" t="str">
        <f t="shared" si="1057"/>
        <v>8.7253949017012+1.81657774627369i</v>
      </c>
      <c r="I2099" t="str">
        <f t="shared" si="1058"/>
        <v>771.653695537993i</v>
      </c>
      <c r="J2099" t="str">
        <f t="shared" si="1052"/>
        <v>-508.323620884314+166.890791979132i</v>
      </c>
      <c r="K2099" t="str">
        <f t="shared" si="1059"/>
        <v>0.449900254772955-1.37032680971135i</v>
      </c>
      <c r="L2099" t="str">
        <f t="shared" si="1060"/>
        <v>0.0319654154357586-0.0817567158097541i</v>
      </c>
      <c r="M2099" t="str">
        <f t="shared" si="1061"/>
        <v>0.481865670208714-1.4520835255211i</v>
      </c>
      <c r="N2099" t="str">
        <f t="shared" si="1062"/>
        <v>-2.46929182572158i</v>
      </c>
      <c r="O2099" t="str">
        <f t="shared" si="1063"/>
        <v>-0.78239081057659-0.62278778048811i</v>
      </c>
      <c r="P2099" t="str">
        <f t="shared" si="1064"/>
        <v>1.78239081057659+0.62278778048811i</v>
      </c>
      <c r="Q2099" t="str">
        <f t="shared" si="1065"/>
        <v>-1.78239081057659+1.84650404523347i</v>
      </c>
      <c r="R2099" t="str">
        <f t="shared" si="1066"/>
        <v>-0.307741385166517-0.66822241565448i</v>
      </c>
      <c r="S2099" t="str">
        <f t="shared" si="1067"/>
        <v>0.254887141030723i</v>
      </c>
      <c r="T2099" t="str">
        <f t="shared" si="1068"/>
        <v>0.170321301098814-0.0784393218419281i</v>
      </c>
      <c r="U2099" t="str">
        <f t="shared" si="1069"/>
        <v>0.00005-0.00122719518152437i</v>
      </c>
      <c r="V2099" t="str">
        <f t="shared" si="1070"/>
        <v>3.33333333333333E-06-0.00134991469967681i</v>
      </c>
      <c r="W2099" t="str">
        <f t="shared" si="1071"/>
        <v>0.0000144698199585039-0.000643051304899863i</v>
      </c>
      <c r="X2099" t="str">
        <f t="shared" si="1072"/>
        <v>0.000023643658639024-0.000642506837259914i</v>
      </c>
      <c r="Y2099" t="str">
        <f t="shared" si="1073"/>
        <v>0.009+0.395086692115452i</v>
      </c>
      <c r="Z2099" t="str">
        <f t="shared" si="1074"/>
        <v>-0.0227733666625683-0.00136016700623561i</v>
      </c>
      <c r="AA2099" t="str">
        <f t="shared" si="1075"/>
        <v>0.811543170106173-35.4744155088778i</v>
      </c>
      <c r="AB2099" t="str">
        <f t="shared" si="1076"/>
        <v>0.415228907473603-0.191228423581018i</v>
      </c>
      <c r="AC2099" t="str">
        <f t="shared" si="1077"/>
        <v>0.922404912296433-0.695093468354367i</v>
      </c>
      <c r="AD2099" t="str">
        <f t="shared" si="1078"/>
        <v>0.386758862612428+0.0841334804428112i</v>
      </c>
      <c r="AE2099" t="str">
        <f t="shared" si="1079"/>
        <v>-0.00869336580405262-0.00244205924301679i</v>
      </c>
      <c r="AF2099" t="str">
        <f t="shared" si="1080"/>
        <v>-14.6824160335499-1.72102640272485i</v>
      </c>
      <c r="AG2099" t="str">
        <f t="shared" si="1081"/>
        <v>1.01194041635586-0.0494193952462975i</v>
      </c>
      <c r="AH2099" t="str">
        <f t="shared" si="1082"/>
        <v>0.119243454358959+0.0560406327751861i</v>
      </c>
      <c r="AI2099">
        <f t="shared" si="1083"/>
        <v>-17.604614386371967</v>
      </c>
      <c r="AJ2099">
        <f t="shared" si="1084"/>
        <v>25.17203261961868</v>
      </c>
      <c r="AK2099"/>
      <c r="AL2099"/>
      <c r="AM2099"/>
      <c r="AN2099"/>
    </row>
    <row r="2100" spans="1:40" x14ac:dyDescent="0.3">
      <c r="A2100"/>
      <c r="B2100">
        <f t="shared" si="1085"/>
        <v>196600</v>
      </c>
      <c r="C2100" s="186" t="str">
        <f t="shared" si="1053"/>
        <v>-1.97731426734946E-06+0.0124568793452798i</v>
      </c>
      <c r="D2100" s="158" t="str">
        <f t="shared" si="1054"/>
        <v>-5.95702111641534+0.0955027416471452i</v>
      </c>
      <c r="E2100" t="str">
        <f t="shared" si="1055"/>
        <v>2870</v>
      </c>
      <c r="F2100" t="str">
        <f t="shared" si="1056"/>
        <v>0.777000777000777</v>
      </c>
      <c r="G2100" t="str">
        <f t="shared" si="1051"/>
        <v>0.777000777000777</v>
      </c>
      <c r="H2100" t="str">
        <f t="shared" si="1057"/>
        <v>8.72579053838473+1.81574271680401i</v>
      </c>
      <c r="I2100" t="str">
        <f t="shared" si="1058"/>
        <v>772.046394619692i</v>
      </c>
      <c r="J2100" t="str">
        <f t="shared" si="1052"/>
        <v>-508.842148334462+166.975723679884i</v>
      </c>
      <c r="K2100" t="str">
        <f t="shared" si="1059"/>
        <v>0.449485548071295-1.36976314212223i</v>
      </c>
      <c r="L2100" t="str">
        <f t="shared" si="1060"/>
        <v>0.0319372124088755-0.0817261517725334i</v>
      </c>
      <c r="M2100" t="str">
        <f t="shared" si="1061"/>
        <v>0.48142276048017-1.45148929389476i</v>
      </c>
      <c r="N2100" t="str">
        <f t="shared" si="1062"/>
        <v>-2.47054846278301i</v>
      </c>
      <c r="O2100" t="str">
        <f t="shared" si="1063"/>
        <v>-0.783172810826038-0.621804107724324i</v>
      </c>
      <c r="P2100" t="str">
        <f t="shared" si="1064"/>
        <v>1.78317281082604+0.621804107724324i</v>
      </c>
      <c r="Q2100" t="str">
        <f t="shared" si="1065"/>
        <v>-1.78317281082604+1.84874435505869i</v>
      </c>
      <c r="R2100" t="str">
        <f t="shared" si="1066"/>
        <v>-0.307711963610929-0.667733859671447i</v>
      </c>
      <c r="S2100" t="str">
        <f t="shared" si="1067"/>
        <v>0.2550168545885i</v>
      </c>
      <c r="T2100" t="str">
        <f t="shared" si="1068"/>
        <v>0.170283388595651-0.0784717370793101i</v>
      </c>
      <c r="U2100" t="str">
        <f t="shared" si="1069"/>
        <v>0.00005-0.00122657097237812i</v>
      </c>
      <c r="V2100" t="str">
        <f t="shared" si="1070"/>
        <v>3.33333333333333E-06-0.00134922806961593i</v>
      </c>
      <c r="W2100" t="str">
        <f t="shared" si="1071"/>
        <v>0.0000144698150140198-0.00064272445758338i</v>
      </c>
      <c r="X2100" t="str">
        <f t="shared" si="1072"/>
        <v>0.000023634327567413-0.00064218039998428i</v>
      </c>
      <c r="Y2100" t="str">
        <f t="shared" si="1073"/>
        <v>0.009+0.395287754045282i</v>
      </c>
      <c r="Z2100" t="str">
        <f t="shared" si="1074"/>
        <v>-0.0227502006472444-0.00135861165883798i</v>
      </c>
      <c r="AA2100" t="str">
        <f t="shared" si="1075"/>
        <v>0.810714712706822-35.4563318109454i</v>
      </c>
      <c r="AB2100" t="str">
        <f t="shared" si="1076"/>
        <v>0.415136480001723-0.191307449184491i</v>
      </c>
      <c r="AC2100" t="str">
        <f t="shared" si="1077"/>
        <v>0.922175435844846-0.694665916514475i</v>
      </c>
      <c r="AD2100" t="str">
        <f t="shared" si="1078"/>
        <v>0.38689850350903+0.0839945972782564i</v>
      </c>
      <c r="AE2100" t="str">
        <f t="shared" si="1079"/>
        <v>-0.0086879025458074-0.00243653875901916i</v>
      </c>
      <c r="AF2100" t="str">
        <f t="shared" si="1080"/>
        <v>-14.6828116548001-1.72023997515686i</v>
      </c>
      <c r="AG2100" t="str">
        <f t="shared" si="1081"/>
        <v>1.01191633272637-0.0494126599436183i</v>
      </c>
      <c r="AH2100" t="str">
        <f t="shared" si="1082"/>
        <v>0.119186832255355+0.0559432173679148i</v>
      </c>
      <c r="AI2100">
        <f t="shared" si="1083"/>
        <v>-17.610725325418407</v>
      </c>
      <c r="AJ2100">
        <f t="shared" si="1084"/>
        <v>25.144146569841777</v>
      </c>
      <c r="AK2100"/>
      <c r="AL2100"/>
      <c r="AM2100"/>
      <c r="AN2100"/>
    </row>
    <row r="2101" spans="1:40" x14ac:dyDescent="0.3">
      <c r="A2101"/>
      <c r="B2101">
        <f t="shared" si="1085"/>
        <v>196700</v>
      </c>
      <c r="C2101" s="186" t="str">
        <f t="shared" si="1053"/>
        <v>-1.97530429114635E-06+0.0124505464125305i</v>
      </c>
      <c r="D2101" s="158" t="str">
        <f t="shared" si="1054"/>
        <v>-5.95702110100552+0.0954541891627339i</v>
      </c>
      <c r="E2101" t="str">
        <f t="shared" si="1055"/>
        <v>2870</v>
      </c>
      <c r="F2101" t="str">
        <f t="shared" si="1056"/>
        <v>0.777000777000777</v>
      </c>
      <c r="G2101" t="str">
        <f t="shared" si="1051"/>
        <v>0.777000777000777</v>
      </c>
      <c r="H2101" t="str">
        <f t="shared" si="1057"/>
        <v>8.72618561049832+1.81490840948187i</v>
      </c>
      <c r="I2101" t="str">
        <f t="shared" si="1058"/>
        <v>772.43909370139i</v>
      </c>
      <c r="J2101" t="str">
        <f t="shared" si="1052"/>
        <v>-509.360939599135+167.060655380637i</v>
      </c>
      <c r="K2101" t="str">
        <f t="shared" si="1059"/>
        <v>0.449071394784355-1.36919986979151i</v>
      </c>
      <c r="L2101" t="str">
        <f t="shared" si="1060"/>
        <v>0.0319090447939755-0.0816956049807421i</v>
      </c>
      <c r="M2101" t="str">
        <f t="shared" si="1061"/>
        <v>0.48098043957833-1.45089547477225i</v>
      </c>
      <c r="N2101" t="str">
        <f t="shared" si="1062"/>
        <v>-2.47180509984445i</v>
      </c>
      <c r="O2101" t="str">
        <f t="shared" si="1063"/>
        <v>-0.783953574338724-0.620819453046969i</v>
      </c>
      <c r="P2101" t="str">
        <f t="shared" si="1064"/>
        <v>1.78395357433872+0.620819453046969i</v>
      </c>
      <c r="Q2101" t="str">
        <f t="shared" si="1065"/>
        <v>-1.78395357433872+1.85098564679748i</v>
      </c>
      <c r="R2101" t="str">
        <f t="shared" si="1066"/>
        <v>-0.307682519582542-0.667245716305131i</v>
      </c>
      <c r="S2101" t="str">
        <f t="shared" si="1067"/>
        <v>0.255146568146275i</v>
      </c>
      <c r="T2101" t="str">
        <f t="shared" si="1068"/>
        <v>0.170245454625557-0.0785041389500847i</v>
      </c>
      <c r="U2101" t="str">
        <f t="shared" si="1069"/>
        <v>0.00005-0.00122594739791326i</v>
      </c>
      <c r="V2101" t="str">
        <f t="shared" si="1070"/>
        <v>3.33333333333333E-06-0.00134854213770459i</v>
      </c>
      <c r="W2101" t="str">
        <f t="shared" si="1071"/>
        <v>0.0000144698100670246-0.000642397942718897i</v>
      </c>
      <c r="X2101" t="str">
        <f t="shared" si="1072"/>
        <v>0.000023625010709704-0.000641854294540913i</v>
      </c>
      <c r="Y2101" t="str">
        <f t="shared" si="1073"/>
        <v>0.009+0.395488815975112i</v>
      </c>
      <c r="Z2101" t="str">
        <f t="shared" si="1074"/>
        <v>-0.0227270699815534-0.00135705921291864i</v>
      </c>
      <c r="AA2101" t="str">
        <f t="shared" si="1075"/>
        <v>0.809887524805225-35.4382665605904i</v>
      </c>
      <c r="AB2101" t="str">
        <f t="shared" si="1076"/>
        <v>0.415044000195282-0.191386442201307i</v>
      </c>
      <c r="AC2101" t="str">
        <f t="shared" si="1077"/>
        <v>0.921946322735638-0.694238596814025i</v>
      </c>
      <c r="AD2101" t="str">
        <f t="shared" si="1078"/>
        <v>0.387038007052259+0.0838555117818047i</v>
      </c>
      <c r="AE2101" t="str">
        <f t="shared" si="1079"/>
        <v>-0.00868244297698014-0.00243102357782399i</v>
      </c>
      <c r="AF2101" t="str">
        <f t="shared" si="1080"/>
        <v>-14.6832067115038-1.71945422031914i</v>
      </c>
      <c r="AG2101" t="str">
        <f t="shared" si="1081"/>
        <v>1.01189224746214-0.0494059139590322i</v>
      </c>
      <c r="AH2101" t="str">
        <f t="shared" si="1082"/>
        <v>0.119130227875447+0.0558458895828497i</v>
      </c>
      <c r="AI2101">
        <f t="shared" si="1083"/>
        <v>-17.616834990239973</v>
      </c>
      <c r="AJ2101">
        <f t="shared" si="1084"/>
        <v>25.116252520394045</v>
      </c>
      <c r="AK2101"/>
      <c r="AL2101"/>
      <c r="AM2101"/>
      <c r="AN2101"/>
    </row>
    <row r="2102" spans="1:40" x14ac:dyDescent="0.3">
      <c r="A2102"/>
      <c r="B2102">
        <f t="shared" si="1085"/>
        <v>196800</v>
      </c>
      <c r="C2102" s="186" t="str">
        <f t="shared" si="1053"/>
        <v>-1.97329737815274E-06+0.0124442199156879i</v>
      </c>
      <c r="D2102" s="158" t="str">
        <f t="shared" si="1054"/>
        <v>-5.95702108561919+0.0954056860202739i</v>
      </c>
      <c r="E2102" t="str">
        <f t="shared" si="1055"/>
        <v>2870</v>
      </c>
      <c r="F2102" t="str">
        <f t="shared" si="1056"/>
        <v>0.777000777000777</v>
      </c>
      <c r="G2102" t="str">
        <f t="shared" si="1051"/>
        <v>0.777000777000777</v>
      </c>
      <c r="H2102" t="str">
        <f t="shared" si="1057"/>
        <v>8.72658011909668+1.8140748234434i</v>
      </c>
      <c r="I2102" t="str">
        <f t="shared" si="1058"/>
        <v>772.831792783089i</v>
      </c>
      <c r="J2102" t="str">
        <f t="shared" si="1052"/>
        <v>-509.879994678334+167.14558708139i</v>
      </c>
      <c r="K2102" t="str">
        <f t="shared" si="1059"/>
        <v>0.448657793965427-1.36863699242082i</v>
      </c>
      <c r="L2102" t="str">
        <f t="shared" si="1060"/>
        <v>0.0318809125353101-0.0816650754298548i</v>
      </c>
      <c r="M2102" t="str">
        <f t="shared" si="1061"/>
        <v>0.480538706500737-1.45030206785067i</v>
      </c>
      <c r="N2102" t="str">
        <f t="shared" si="1062"/>
        <v>-2.47306173690588i</v>
      </c>
      <c r="O2102" t="str">
        <f t="shared" si="1063"/>
        <v>-0.784733099881704-0.619833818010967i</v>
      </c>
      <c r="P2102" t="str">
        <f t="shared" si="1064"/>
        <v>1.7847330998817+0.619833818010967i</v>
      </c>
      <c r="Q2102" t="str">
        <f t="shared" si="1065"/>
        <v>-1.7847330998817+1.85322791889491i</v>
      </c>
      <c r="R2102" t="str">
        <f t="shared" si="1066"/>
        <v>-0.307653053067814-0.666757984915714i</v>
      </c>
      <c r="S2102" t="str">
        <f t="shared" si="1067"/>
        <v>0.255276281704052i</v>
      </c>
      <c r="T2102" t="str">
        <f t="shared" si="1068"/>
        <v>0.17020749918577-0.0785365274420509i</v>
      </c>
      <c r="U2102" t="str">
        <f t="shared" si="1069"/>
        <v>0.00005-0.00122532445716229i</v>
      </c>
      <c r="V2102" t="str">
        <f t="shared" si="1070"/>
        <v>3.33333333333333E-06-0.00134785690287852i</v>
      </c>
      <c r="W2102" t="str">
        <f t="shared" si="1071"/>
        <v>0.0000144698051175179-0.000642071759799627i</v>
      </c>
      <c r="X2102" t="str">
        <f t="shared" si="1072"/>
        <v>0.0000236157080370185-0.00064152852042438i</v>
      </c>
      <c r="Y2102" t="str">
        <f t="shared" si="1073"/>
        <v>0.009+0.395689877904942i</v>
      </c>
      <c r="Z2102" t="str">
        <f t="shared" si="1074"/>
        <v>-0.0227039745935974-0.00135550966136223i</v>
      </c>
      <c r="AA2102" t="str">
        <f t="shared" si="1075"/>
        <v>0.809061603805771-35.4202197295689i</v>
      </c>
      <c r="AB2102" t="str">
        <f t="shared" si="1076"/>
        <v>0.414951468047549-0.191465402601721i</v>
      </c>
      <c r="AC2102" t="str">
        <f t="shared" si="1077"/>
        <v>0.921717572401014-0.693811509072905i</v>
      </c>
      <c r="AD2102" t="str">
        <f t="shared" si="1078"/>
        <v>0.387177372963996+0.0837162240623323i</v>
      </c>
      <c r="AE2102" t="str">
        <f t="shared" si="1079"/>
        <v>-0.00867698708846107-0.00242551369389664i</v>
      </c>
      <c r="AF2102" t="str">
        <f t="shared" si="1080"/>
        <v>-14.6836012047159-1.71866913742313i</v>
      </c>
      <c r="AG2102" t="str">
        <f t="shared" si="1081"/>
        <v>1.01186816057911-0.0493991572727551i</v>
      </c>
      <c r="AH2102" t="str">
        <f t="shared" si="1082"/>
        <v>0.119073641148121+0.0557486493164718i</v>
      </c>
      <c r="AI2102">
        <f t="shared" si="1083"/>
        <v>-17.622943384852544</v>
      </c>
      <c r="AJ2102">
        <f t="shared" si="1084"/>
        <v>25.088350473794748</v>
      </c>
      <c r="AK2102"/>
      <c r="AL2102"/>
      <c r="AM2102"/>
      <c r="AN2102"/>
    </row>
    <row r="2103" spans="1:40" x14ac:dyDescent="0.3">
      <c r="A2103"/>
      <c r="B2103">
        <f t="shared" si="1085"/>
        <v>196900</v>
      </c>
      <c r="C2103" s="186" t="str">
        <f t="shared" si="1053"/>
        <v>-1.97129352214732E-06+0.0124378998449462i</v>
      </c>
      <c r="D2103" s="158" t="str">
        <f t="shared" si="1054"/>
        <v>-5.9570210702563+0.0953572321445876i</v>
      </c>
      <c r="E2103" t="str">
        <f t="shared" si="1055"/>
        <v>2870</v>
      </c>
      <c r="F2103" t="str">
        <f t="shared" si="1056"/>
        <v>0.777000777000777</v>
      </c>
      <c r="G2103" t="str">
        <f t="shared" si="1051"/>
        <v>0.777000777000777</v>
      </c>
      <c r="H2103" t="str">
        <f t="shared" si="1057"/>
        <v>8.72697406523207+1.81324195782587i</v>
      </c>
      <c r="I2103" t="str">
        <f t="shared" si="1058"/>
        <v>773.224491864788i</v>
      </c>
      <c r="J2103" t="str">
        <f t="shared" si="1052"/>
        <v>-510.399313572058+167.230518782143i</v>
      </c>
      <c r="K2103" t="str">
        <f t="shared" si="1059"/>
        <v>0.448244744669742-1.36807450971173i</v>
      </c>
      <c r="L2103" t="str">
        <f t="shared" si="1060"/>
        <v>0.0318528155772322-0.0816345631153157i</v>
      </c>
      <c r="M2103" t="str">
        <f t="shared" si="1061"/>
        <v>0.480097560246974-1.44970907282705i</v>
      </c>
      <c r="N2103" t="str">
        <f t="shared" si="1062"/>
        <v>-2.47431837396732i</v>
      </c>
      <c r="O2103" t="str">
        <f t="shared" si="1063"/>
        <v>-0.785511386224011-0.618847204172752i</v>
      </c>
      <c r="P2103" t="str">
        <f t="shared" si="1064"/>
        <v>1.78551138622401+0.618847204172752i</v>
      </c>
      <c r="Q2103" t="str">
        <f t="shared" si="1065"/>
        <v>-1.78551138622401+1.85547116979457i</v>
      </c>
      <c r="R2103" t="str">
        <f t="shared" si="1066"/>
        <v>-0.307623564053186-0.66627066486466i</v>
      </c>
      <c r="S2103" t="str">
        <f t="shared" si="1067"/>
        <v>0.255405995261829i</v>
      </c>
      <c r="T2103" t="str">
        <f t="shared" si="1068"/>
        <v>0.170169522273519-0.078568902542995i</v>
      </c>
      <c r="U2103" t="str">
        <f t="shared" si="1069"/>
        <v>0.00005-0.00122470214915967i</v>
      </c>
      <c r="V2103" t="str">
        <f t="shared" si="1070"/>
        <v>3.33333333333333E-06-0.00134717236407563i</v>
      </c>
      <c r="W2103" t="str">
        <f t="shared" si="1071"/>
        <v>0.0000144698001654999-0.000641745908319812i</v>
      </c>
      <c r="X2103" t="str">
        <f t="shared" si="1072"/>
        <v>0.000023606419520552-0.000641203077130278i</v>
      </c>
      <c r="Y2103" t="str">
        <f t="shared" si="1073"/>
        <v>0.009+0.395890939834771i</v>
      </c>
      <c r="Z2103" t="str">
        <f t="shared" si="1074"/>
        <v>-0.0226809144116612-0.00135396299707477i</v>
      </c>
      <c r="AA2103" t="str">
        <f t="shared" si="1075"/>
        <v>0.808236947119504-35.4021912896947i</v>
      </c>
      <c r="AB2103" t="str">
        <f t="shared" si="1076"/>
        <v>0.414858883551767-0.191544330355958i</v>
      </c>
      <c r="AC2103" t="str">
        <f t="shared" si="1077"/>
        <v>0.921489184274373-0.693384653110933i</v>
      </c>
      <c r="AD2103" t="str">
        <f t="shared" si="1078"/>
        <v>0.387316600966135+0.0835767342290585i</v>
      </c>
      <c r="AE2103" t="str">
        <f t="shared" si="1079"/>
        <v>-0.00867153487116596-0.00242000910171636i</v>
      </c>
      <c r="AF2103" t="str">
        <f t="shared" si="1080"/>
        <v>-14.6839951354884-1.71788472568128i</v>
      </c>
      <c r="AG2103" t="str">
        <f t="shared" si="1081"/>
        <v>1.01184407209324-0.0493923898650453i</v>
      </c>
      <c r="AH2103" t="str">
        <f t="shared" si="1082"/>
        <v>0.119017072002449+0.0556514964655359i</v>
      </c>
      <c r="AI2103">
        <f t="shared" si="1083"/>
        <v>-17.62905051326873</v>
      </c>
      <c r="AJ2103">
        <f t="shared" si="1084"/>
        <v>25.060440432556963</v>
      </c>
      <c r="AK2103"/>
      <c r="AL2103"/>
      <c r="AM2103"/>
      <c r="AN2103"/>
    </row>
    <row r="2104" spans="1:40" x14ac:dyDescent="0.3">
      <c r="A2104"/>
      <c r="B2104">
        <f t="shared" si="1085"/>
        <v>197000</v>
      </c>
      <c r="C2104" s="186" t="str">
        <f t="shared" si="1053"/>
        <v>-1.96929271692457E-06+0.0124315861905195i</v>
      </c>
      <c r="D2104" s="158" t="str">
        <f t="shared" si="1054"/>
        <v>-5.95702105491679+0.0953088274606495i</v>
      </c>
      <c r="E2104" t="str">
        <f t="shared" si="1055"/>
        <v>2870</v>
      </c>
      <c r="F2104" t="str">
        <f t="shared" si="1056"/>
        <v>0.777000777000777</v>
      </c>
      <c r="G2104" t="str">
        <f t="shared" si="1051"/>
        <v>0.777000777000777</v>
      </c>
      <c r="H2104" t="str">
        <f t="shared" si="1057"/>
        <v>8.72736744995431+1.81240981176781i</v>
      </c>
      <c r="I2104" t="str">
        <f t="shared" si="1058"/>
        <v>773.617190946487i</v>
      </c>
      <c r="J2104" t="str">
        <f t="shared" si="1052"/>
        <v>-510.918896280308+167.315450482895i</v>
      </c>
      <c r="K2104" t="str">
        <f t="shared" si="1059"/>
        <v>0.447832245954455-1.36751242136585i</v>
      </c>
      <c r="L2104" t="str">
        <f t="shared" si="1060"/>
        <v>0.0318247538641965-0.0816040680325391i</v>
      </c>
      <c r="M2104" t="str">
        <f t="shared" si="1061"/>
        <v>0.479656999818652-1.44911648939839i</v>
      </c>
      <c r="N2104" t="str">
        <f t="shared" si="1062"/>
        <v>-2.47557501102876i</v>
      </c>
      <c r="O2104" t="str">
        <f t="shared" si="1063"/>
        <v>-0.786288432136621-0.617859613090332i</v>
      </c>
      <c r="P2104" t="str">
        <f t="shared" si="1064"/>
        <v>1.78628843213662+0.617859613090332i</v>
      </c>
      <c r="Q2104" t="str">
        <f t="shared" si="1065"/>
        <v>-1.78628843213662+1.85771539793843i</v>
      </c>
      <c r="R2104" t="str">
        <f t="shared" si="1066"/>
        <v>-0.30759405252509-0.665783755514751i</v>
      </c>
      <c r="S2104" t="str">
        <f t="shared" si="1067"/>
        <v>0.255535708819606i</v>
      </c>
      <c r="T2104" t="str">
        <f t="shared" si="1068"/>
        <v>0.170131523886041-0.078601264240694i</v>
      </c>
      <c r="U2104" t="str">
        <f t="shared" si="1069"/>
        <v>0.00005-0.00122408047294182i</v>
      </c>
      <c r="V2104" t="str">
        <f t="shared" si="1070"/>
        <v>3.33333333333333E-06-0.001346488520236i</v>
      </c>
      <c r="W2104" t="str">
        <f t="shared" si="1071"/>
        <v>0.0000144697952109707-0.000641420387774725i</v>
      </c>
      <c r="X2104" t="str">
        <f t="shared" si="1072"/>
        <v>0.0000235971451315731-0.00064087796415523i</v>
      </c>
      <c r="Y2104" t="str">
        <f t="shared" si="1073"/>
        <v>0.009+0.396092001764601i</v>
      </c>
      <c r="Z2104" t="str">
        <f t="shared" si="1074"/>
        <v>-0.0226578893642123-0.00135241921298349i</v>
      </c>
      <c r="AA2104" t="str">
        <f t="shared" si="1075"/>
        <v>0.807413552164068-35.3841812128389i</v>
      </c>
      <c r="AB2104" t="str">
        <f t="shared" si="1076"/>
        <v>0.4147662467012-0.191623225434218i</v>
      </c>
      <c r="AC2104" t="str">
        <f t="shared" si="1077"/>
        <v>0.92126115779031-0.69295802874794i</v>
      </c>
      <c r="AD2104" t="str">
        <f t="shared" si="1078"/>
        <v>0.387455690780589+0.0834370423915843i</v>
      </c>
      <c r="AE2104" t="str">
        <f t="shared" si="1079"/>
        <v>-0.00866608631603615-0.00241450979577707i</v>
      </c>
      <c r="AF2104" t="str">
        <f t="shared" si="1080"/>
        <v>-14.6843885048711-1.71710098430716i</v>
      </c>
      <c r="AG2104" t="str">
        <f t="shared" si="1081"/>
        <v>1.01181998202048-0.0493856117162026i</v>
      </c>
      <c r="AH2104" t="str">
        <f t="shared" si="1082"/>
        <v>0.118960520367701+0.0555544309270846i</v>
      </c>
      <c r="AI2104">
        <f t="shared" si="1083"/>
        <v>-17.635156379496742</v>
      </c>
      <c r="AJ2104">
        <f t="shared" si="1084"/>
        <v>25.032522399191098</v>
      </c>
      <c r="AK2104"/>
      <c r="AL2104"/>
      <c r="AM2104"/>
      <c r="AN2104"/>
    </row>
    <row r="2105" spans="1:40" x14ac:dyDescent="0.3">
      <c r="A2105"/>
      <c r="B2105">
        <f t="shared" si="1085"/>
        <v>197100</v>
      </c>
      <c r="C2105" s="186" t="str">
        <f t="shared" si="1053"/>
        <v>-1.96729495629477E-06+0.0124252789426417i</v>
      </c>
      <c r="D2105" s="158" t="str">
        <f t="shared" si="1054"/>
        <v>-5.95702103960062+0.0952604718935864i</v>
      </c>
      <c r="E2105" t="str">
        <f t="shared" si="1055"/>
        <v>2870</v>
      </c>
      <c r="F2105" t="str">
        <f t="shared" si="1056"/>
        <v>0.777000777000777</v>
      </c>
      <c r="G2105" t="str">
        <f t="shared" si="1051"/>
        <v>0.777000777000777</v>
      </c>
      <c r="H2105" t="str">
        <f t="shared" si="1057"/>
        <v>8.72776027431088+1.81157838440894i</v>
      </c>
      <c r="I2105" t="str">
        <f t="shared" si="1058"/>
        <v>774.009890028185i</v>
      </c>
      <c r="J2105" t="str">
        <f t="shared" si="1052"/>
        <v>-511.438742803084+167.400382183648i</v>
      </c>
      <c r="K2105" t="str">
        <f t="shared" si="1059"/>
        <v>0.447420296878651-1.36695072708473i</v>
      </c>
      <c r="L2105" t="str">
        <f t="shared" si="1060"/>
        <v>0.0317967273407581-0.0815735901769087i</v>
      </c>
      <c r="M2105" t="str">
        <f t="shared" si="1061"/>
        <v>0.479217024219409-1.44852431726164i</v>
      </c>
      <c r="N2105" t="str">
        <f t="shared" si="1062"/>
        <v>-2.47683164809019i</v>
      </c>
      <c r="O2105" t="str">
        <f t="shared" si="1063"/>
        <v>-0.787064236392464-0.616871046323255i</v>
      </c>
      <c r="P2105" t="str">
        <f t="shared" si="1064"/>
        <v>1.78706423639246+0.616871046323255i</v>
      </c>
      <c r="Q2105" t="str">
        <f t="shared" si="1065"/>
        <v>-1.78706423639246+1.85996060176694i</v>
      </c>
      <c r="R2105" t="str">
        <f t="shared" si="1066"/>
        <v>-0.307564518469944-0.66529725623006i</v>
      </c>
      <c r="S2105" t="str">
        <f t="shared" si="1067"/>
        <v>0.255665422377381i</v>
      </c>
      <c r="T2105" t="str">
        <f t="shared" si="1068"/>
        <v>0.170093504020571-0.078633612522914i</v>
      </c>
      <c r="U2105" t="str">
        <f t="shared" si="1069"/>
        <v>0.00005-0.00122345942754712i</v>
      </c>
      <c r="V2105" t="str">
        <f t="shared" si="1070"/>
        <v>3.33333333333333E-06-0.00134580537030184i</v>
      </c>
      <c r="W2105" t="str">
        <f t="shared" si="1071"/>
        <v>0.0000144697902539302-0.000641095197660653i</v>
      </c>
      <c r="X2105" t="str">
        <f t="shared" si="1072"/>
        <v>0.0000235878848414226-0.000640553180996869i</v>
      </c>
      <c r="Y2105" t="str">
        <f t="shared" si="1073"/>
        <v>0.009+0.396293063694431i</v>
      </c>
      <c r="Z2105" t="str">
        <f t="shared" si="1074"/>
        <v>-0.022634899379899-0.00135087830203678i</v>
      </c>
      <c r="AA2105" t="str">
        <f t="shared" si="1075"/>
        <v>0.806591416363718-35.3661894709301i</v>
      </c>
      <c r="AB2105" t="str">
        <f t="shared" si="1076"/>
        <v>0.414673557489107-0.191702087806676i</v>
      </c>
      <c r="AC2105" t="str">
        <f t="shared" si="1077"/>
        <v>0.92103349238461-0.692531635803727i</v>
      </c>
      <c r="AD2105" t="str">
        <f t="shared" si="1078"/>
        <v>0.387594642129288+0.0832971486598698i</v>
      </c>
      <c r="AE2105" t="str">
        <f t="shared" si="1079"/>
        <v>-0.00866064141403824-0.00240901577058681i</v>
      </c>
      <c r="AF2105" t="str">
        <f t="shared" si="1080"/>
        <v>-14.6847813139115-1.71631791251535i</v>
      </c>
      <c r="AG2105" t="str">
        <f t="shared" si="1081"/>
        <v>1.01179589037681-0.0493788228065693i</v>
      </c>
      <c r="AH2105" t="str">
        <f t="shared" si="1082"/>
        <v>0.118903986173339+0.0554574525984371i</v>
      </c>
      <c r="AI2105">
        <f t="shared" si="1083"/>
        <v>-17.64126098754102</v>
      </c>
      <c r="AJ2105">
        <f t="shared" si="1084"/>
        <v>25.00459637620181</v>
      </c>
      <c r="AK2105"/>
      <c r="AL2105"/>
      <c r="AM2105"/>
      <c r="AN2105"/>
    </row>
    <row r="2106" spans="1:40" x14ac:dyDescent="0.3">
      <c r="A2106"/>
      <c r="B2106">
        <f t="shared" si="1085"/>
        <v>197200</v>
      </c>
      <c r="C2106" s="186" t="str">
        <f t="shared" si="1053"/>
        <v>-1.96530023408382E-06+0.0124189780915666i</v>
      </c>
      <c r="D2106" s="158" t="str">
        <f t="shared" si="1054"/>
        <v>-5.95702102430775+0.0952121653686773i</v>
      </c>
      <c r="E2106" t="str">
        <f t="shared" si="1055"/>
        <v>2870</v>
      </c>
      <c r="F2106" t="str">
        <f t="shared" si="1056"/>
        <v>0.777000777000777</v>
      </c>
      <c r="G2106" t="str">
        <f t="shared" si="1051"/>
        <v>0.777000777000777</v>
      </c>
      <c r="H2106" t="str">
        <f t="shared" si="1057"/>
        <v>8.72815253934684+1.81074767489019i</v>
      </c>
      <c r="I2106" t="str">
        <f t="shared" si="1058"/>
        <v>774.402589109884i</v>
      </c>
      <c r="J2106" t="str">
        <f t="shared" si="1052"/>
        <v>-511.958853140386+167.485313884401i</v>
      </c>
      <c r="K2106" t="str">
        <f t="shared" si="1059"/>
        <v>0.447008896503332-1.36638942656995i</v>
      </c>
      <c r="L2106" t="str">
        <f t="shared" si="1060"/>
        <v>0.0317687359515732-0.0815431295437787i</v>
      </c>
      <c r="M2106" t="str">
        <f t="shared" si="1061"/>
        <v>0.478777632454905-1.44793255611373i</v>
      </c>
      <c r="N2106" t="str">
        <f t="shared" si="1062"/>
        <v>-2.47808828515163i</v>
      </c>
      <c r="O2106" t="str">
        <f t="shared" si="1063"/>
        <v>-0.787838797766453-0.615881505432588i</v>
      </c>
      <c r="P2106" t="str">
        <f t="shared" si="1064"/>
        <v>1.78783879776645+0.615881505432588i</v>
      </c>
      <c r="Q2106" t="str">
        <f t="shared" si="1065"/>
        <v>-1.78783879776645+1.86220677971904i</v>
      </c>
      <c r="R2106" t="str">
        <f t="shared" si="1066"/>
        <v>-0.307534961874157-0.664811166375944i</v>
      </c>
      <c r="S2106" t="str">
        <f t="shared" si="1067"/>
        <v>0.255795135935158i</v>
      </c>
      <c r="T2106" t="str">
        <f t="shared" si="1068"/>
        <v>0.170055462674346-0.0786659473774136i</v>
      </c>
      <c r="U2106" t="str">
        <f t="shared" si="1069"/>
        <v>0.0000500000000000001-0.00122283901201592i</v>
      </c>
      <c r="V2106" t="str">
        <f t="shared" si="1070"/>
        <v>3.33333333333333E-06-0.00134512291321751i</v>
      </c>
      <c r="W2106" t="str">
        <f t="shared" si="1071"/>
        <v>0.0000144697852943783-0.000640770337474923i</v>
      </c>
      <c r="X2106" t="str">
        <f t="shared" si="1072"/>
        <v>0.0000235786386215145-0.000640228727153857i</v>
      </c>
      <c r="Y2106" t="str">
        <f t="shared" si="1073"/>
        <v>0.009+0.396494125624261i</v>
      </c>
      <c r="Z2106" t="str">
        <f t="shared" si="1074"/>
        <v>-0.0226119443875513-0.00134934025720415i</v>
      </c>
      <c r="AA2106" t="str">
        <f t="shared" si="1075"/>
        <v>0.805770537149277-35.3482160359544i</v>
      </c>
      <c r="AB2106" t="str">
        <f t="shared" si="1076"/>
        <v>0.414580815908753-0.19178091744349i</v>
      </c>
      <c r="AC2106" t="str">
        <f t="shared" si="1077"/>
        <v>0.920806187494227-0.6921054740981i</v>
      </c>
      <c r="AD2106" t="str">
        <f t="shared" si="1078"/>
        <v>0.387733454734188+0.0831570531442473i</v>
      </c>
      <c r="AE2106" t="str">
        <f t="shared" si="1079"/>
        <v>-0.00865520015616462-0.00240352702066806i</v>
      </c>
      <c r="AF2106" t="str">
        <f t="shared" si="1080"/>
        <v>-14.6851735636546-1.71553550952151i</v>
      </c>
      <c r="AG2106" t="str">
        <f t="shared" si="1081"/>
        <v>1.01177179717824-0.0493720231165311i</v>
      </c>
      <c r="AH2106" t="str">
        <f t="shared" si="1082"/>
        <v>0.118847469349014+0.0553605613771955i</v>
      </c>
      <c r="AI2106">
        <f t="shared" si="1083"/>
        <v>-17.647364341402191</v>
      </c>
      <c r="AJ2106">
        <f t="shared" si="1084"/>
        <v>24.976662366091297</v>
      </c>
      <c r="AK2106"/>
      <c r="AL2106"/>
      <c r="AM2106"/>
      <c r="AN2106"/>
    </row>
    <row r="2107" spans="1:40" x14ac:dyDescent="0.3">
      <c r="A2107"/>
      <c r="B2107">
        <f t="shared" si="1085"/>
        <v>197300</v>
      </c>
      <c r="C2107" s="186" t="str">
        <f t="shared" si="1053"/>
        <v>-1.96330854413329E-06+0.0124126836275677i</v>
      </c>
      <c r="D2107" s="158" t="str">
        <f t="shared" si="1054"/>
        <v>-5.95702100903813+0.0951639078113524i</v>
      </c>
      <c r="E2107" t="str">
        <f t="shared" si="1055"/>
        <v>2870</v>
      </c>
      <c r="F2107" t="str">
        <f t="shared" si="1056"/>
        <v>0.777000777000777</v>
      </c>
      <c r="G2107" t="str">
        <f t="shared" si="1051"/>
        <v>0.777000777000777</v>
      </c>
      <c r="H2107" t="str">
        <f t="shared" si="1057"/>
        <v>8.72854424610486+1.80991768235371i</v>
      </c>
      <c r="I2107" t="str">
        <f t="shared" si="1058"/>
        <v>774.795288191583i</v>
      </c>
      <c r="J2107" t="str">
        <f t="shared" si="1052"/>
        <v>-512.479227292213+167.570245585154i</v>
      </c>
      <c r="K2107" t="str">
        <f t="shared" si="1059"/>
        <v>0.446598043891418-1.36582851952307i</v>
      </c>
      <c r="L2107" t="str">
        <f t="shared" si="1060"/>
        <v>0.0317407796413983-0.0815126861284733i</v>
      </c>
      <c r="M2107" t="str">
        <f t="shared" si="1061"/>
        <v>0.478338823532816-1.44734120565154i</v>
      </c>
      <c r="N2107" t="str">
        <f t="shared" si="1062"/>
        <v>-2.47934492221306i</v>
      </c>
      <c r="O2107" t="str">
        <f t="shared" si="1063"/>
        <v>-0.788612115035436-0.614890991980965i</v>
      </c>
      <c r="P2107" t="str">
        <f t="shared" si="1064"/>
        <v>1.78861211503544+0.614890991980965i</v>
      </c>
      <c r="Q2107" t="str">
        <f t="shared" si="1065"/>
        <v>-1.78861211503544+1.8644539302321i</v>
      </c>
      <c r="R2107" t="str">
        <f t="shared" si="1066"/>
        <v>-0.307505382724118-0.664325485319062i</v>
      </c>
      <c r="S2107" t="str">
        <f t="shared" si="1067"/>
        <v>0.255924849492935i</v>
      </c>
      <c r="T2107" t="str">
        <f t="shared" si="1068"/>
        <v>0.170017399844602-0.0786982687919373i</v>
      </c>
      <c r="U2107" t="str">
        <f t="shared" si="1069"/>
        <v>0.0000500000000000001-0.00122221922539046i</v>
      </c>
      <c r="V2107" t="str">
        <f t="shared" si="1070"/>
        <v>3.33333333333333E-06-0.00134444114792951i</v>
      </c>
      <c r="W2107" t="str">
        <f t="shared" si="1071"/>
        <v>0.0000144697803323153-0.000640445806715854i</v>
      </c>
      <c r="X2107" t="str">
        <f t="shared" si="1072"/>
        <v>0.0000235694064433349-0.000639904602125858i</v>
      </c>
      <c r="Y2107" t="str">
        <f t="shared" si="1073"/>
        <v>0.009+0.39669518755409i</v>
      </c>
      <c r="Z2107" t="str">
        <f t="shared" si="1074"/>
        <v>-0.0225890243161793-0.00134780507147612i</v>
      </c>
      <c r="AA2107" t="str">
        <f t="shared" si="1075"/>
        <v>0.804950911958136-35.3302608799547i</v>
      </c>
      <c r="AB2107" t="str">
        <f t="shared" si="1076"/>
        <v>0.4144880219534-0.19185971431478i</v>
      </c>
      <c r="AC2107" t="str">
        <f t="shared" si="1077"/>
        <v>0.92057924255732-0.69167954345083i</v>
      </c>
      <c r="AD2107" t="str">
        <f t="shared" si="1078"/>
        <v>0.387872128317252+0.0830167559554118i</v>
      </c>
      <c r="AE2107" t="str">
        <f t="shared" si="1079"/>
        <v>-0.00864976253343243-0.00239804354055735i</v>
      </c>
      <c r="AF2107" t="str">
        <f t="shared" si="1080"/>
        <v>-14.685565255143-1.71475377454236i</v>
      </c>
      <c r="AG2107" t="str">
        <f t="shared" si="1081"/>
        <v>1.01174770244078-0.0493652126265135i</v>
      </c>
      <c r="AH2107" t="str">
        <f t="shared" si="1082"/>
        <v>0.11879096982457+0.0552637571612374i</v>
      </c>
      <c r="AI2107">
        <f t="shared" si="1083"/>
        <v>-17.653466445077022</v>
      </c>
      <c r="AJ2107">
        <f t="shared" si="1084"/>
        <v>24.948720371355805</v>
      </c>
      <c r="AK2107"/>
      <c r="AL2107"/>
      <c r="AM2107"/>
      <c r="AN2107"/>
    </row>
    <row r="2108" spans="1:40" x14ac:dyDescent="0.3">
      <c r="A2108"/>
      <c r="B2108">
        <f t="shared" si="1085"/>
        <v>197400</v>
      </c>
      <c r="C2108" s="186" t="str">
        <f t="shared" si="1053"/>
        <v>-1.96131988030029E-06+0.0124063955409379i</v>
      </c>
      <c r="D2108" s="158" t="str">
        <f t="shared" si="1054"/>
        <v>-5.95702099379171+0.0951156991471906i</v>
      </c>
      <c r="E2108" t="str">
        <f t="shared" si="1055"/>
        <v>2870</v>
      </c>
      <c r="F2108" t="str">
        <f t="shared" si="1056"/>
        <v>0.777000777000777</v>
      </c>
      <c r="G2108" t="str">
        <f t="shared" si="1051"/>
        <v>0.777000777000777</v>
      </c>
      <c r="H2108" t="str">
        <f t="shared" si="1057"/>
        <v>8.7289353956252+1.80908840594284i</v>
      </c>
      <c r="I2108" t="str">
        <f t="shared" si="1058"/>
        <v>775.187987273281i</v>
      </c>
      <c r="J2108" t="str">
        <f t="shared" si="1052"/>
        <v>-512.999865258566+167.655177285906i</v>
      </c>
      <c r="K2108" t="str">
        <f t="shared" si="1059"/>
        <v>0.446187738107732-1.36526800564562i</v>
      </c>
      <c r="L2108" t="str">
        <f t="shared" si="1060"/>
        <v>0.0317128583550904-0.081482259926287i</v>
      </c>
      <c r="M2108" t="str">
        <f t="shared" si="1061"/>
        <v>0.477900596462822-1.44675026557191i</v>
      </c>
      <c r="N2108" t="str">
        <f t="shared" si="1062"/>
        <v>-2.4806015592745i</v>
      </c>
      <c r="O2108" t="str">
        <f t="shared" si="1063"/>
        <v>-0.789384186978254-0.613899507532528i</v>
      </c>
      <c r="P2108" t="str">
        <f t="shared" si="1064"/>
        <v>1.78938418697825+0.613899507532528i</v>
      </c>
      <c r="Q2108" t="str">
        <f t="shared" si="1065"/>
        <v>-1.78938418697825+1.86670205174197i</v>
      </c>
      <c r="R2108" t="str">
        <f t="shared" si="1066"/>
        <v>-0.307475781006207-0.663840212427348i</v>
      </c>
      <c r="S2108" t="str">
        <f t="shared" si="1067"/>
        <v>0.25605456305071i</v>
      </c>
      <c r="T2108" t="str">
        <f t="shared" si="1068"/>
        <v>0.169979315528575-0.0787305767542201i</v>
      </c>
      <c r="U2108" t="str">
        <f t="shared" si="1069"/>
        <v>0.0000500000000000001-0.00122160006671499i</v>
      </c>
      <c r="V2108" t="str">
        <f t="shared" si="1070"/>
        <v>3.33333333333333E-06-0.00134376007338649i</v>
      </c>
      <c r="W2108" t="str">
        <f t="shared" si="1071"/>
        <v>0.0000144697753677408-0.000640121604882813i</v>
      </c>
      <c r="X2108" t="str">
        <f t="shared" si="1072"/>
        <v>0.0000235601882784423-0.00063958080541357i</v>
      </c>
      <c r="Y2108" t="str">
        <f t="shared" si="1073"/>
        <v>0.009+0.39689624948392i</v>
      </c>
      <c r="Z2108" t="str">
        <f t="shared" si="1074"/>
        <v>-0.0225661390949736-0.00134627273786417i</v>
      </c>
      <c r="AA2108" t="str">
        <f t="shared" si="1075"/>
        <v>0.80413253823421-35.3123239750309i</v>
      </c>
      <c r="AB2108" t="str">
        <f t="shared" si="1076"/>
        <v>0.414395175616308-0.191938478390646i</v>
      </c>
      <c r="AC2108" t="str">
        <f t="shared" si="1077"/>
        <v>0.920352657013214-0.691253843681668i</v>
      </c>
      <c r="AD2108" t="str">
        <f t="shared" si="1078"/>
        <v>0.388010662600471+0.0828762572044218i</v>
      </c>
      <c r="AE2108" t="str">
        <f t="shared" si="1079"/>
        <v>-0.00864432853688455-0.00239256532480542i</v>
      </c>
      <c r="AF2108" t="str">
        <f t="shared" si="1080"/>
        <v>-14.6859563894169-1.71397270679565i</v>
      </c>
      <c r="AG2108" t="str">
        <f t="shared" si="1081"/>
        <v>1.01172360618045-0.0493583913169857i</v>
      </c>
      <c r="AH2108" t="str">
        <f t="shared" si="1082"/>
        <v>0.118734487530043+0.0551670398487205i</v>
      </c>
      <c r="AI2108">
        <f t="shared" si="1083"/>
        <v>-17.659567302558287</v>
      </c>
      <c r="AJ2108">
        <f t="shared" si="1084"/>
        <v>24.920770394487903</v>
      </c>
      <c r="AK2108"/>
      <c r="AL2108"/>
      <c r="AM2108"/>
      <c r="AN2108"/>
    </row>
    <row r="2109" spans="1:40" x14ac:dyDescent="0.3">
      <c r="A2109"/>
      <c r="B2109">
        <f t="shared" si="1085"/>
        <v>197500</v>
      </c>
      <c r="C2109" s="186" t="str">
        <f t="shared" si="1053"/>
        <v>-1.95933423645759E-06+0.0124001138219905i</v>
      </c>
      <c r="D2109" s="158" t="str">
        <f t="shared" si="1054"/>
        <v>-5.95702097856844+0.0950675393019272i</v>
      </c>
      <c r="E2109" t="str">
        <f t="shared" si="1055"/>
        <v>2870</v>
      </c>
      <c r="F2109" t="str">
        <f t="shared" si="1056"/>
        <v>0.777000777000777</v>
      </c>
      <c r="G2109" t="str">
        <f t="shared" si="1051"/>
        <v>0.777000777000777</v>
      </c>
      <c r="H2109" t="str">
        <f t="shared" si="1057"/>
        <v>8.72932598894579+1.80825984480212i</v>
      </c>
      <c r="I2109" t="str">
        <f t="shared" si="1058"/>
        <v>775.58068635498i</v>
      </c>
      <c r="J2109" t="str">
        <f t="shared" si="1052"/>
        <v>-513.520767039444+167.740108986659i</v>
      </c>
      <c r="K2109" t="str">
        <f t="shared" si="1059"/>
        <v>0.445777978219018-1.36470788463914i</v>
      </c>
      <c r="L2109" t="str">
        <f t="shared" si="1060"/>
        <v>0.0316849720376073-0.0814518509324853i</v>
      </c>
      <c r="M2109" t="str">
        <f t="shared" si="1061"/>
        <v>0.477462950256625-1.44615973557163i</v>
      </c>
      <c r="N2109" t="str">
        <f t="shared" si="1062"/>
        <v>-2.48185819633594i</v>
      </c>
      <c r="O2109" t="str">
        <f t="shared" si="1063"/>
        <v>-0.790155012375692-0.612907053652974i</v>
      </c>
      <c r="P2109" t="str">
        <f t="shared" si="1064"/>
        <v>1.79015501237569+0.612907053652974i</v>
      </c>
      <c r="Q2109" t="str">
        <f t="shared" si="1065"/>
        <v>-1.79015501237569+1.86895114268297i</v>
      </c>
      <c r="R2109" t="str">
        <f t="shared" si="1066"/>
        <v>-0.307446156706793-0.663355347070026i</v>
      </c>
      <c r="S2109" t="str">
        <f t="shared" si="1067"/>
        <v>0.256184276608487i</v>
      </c>
      <c r="T2109" t="str">
        <f t="shared" si="1068"/>
        <v>0.169941209723506-0.0787628712519893i</v>
      </c>
      <c r="U2109" t="str">
        <f t="shared" si="1069"/>
        <v>0.0000500000000000001-0.00122098153503564i</v>
      </c>
      <c r="V2109" t="str">
        <f t="shared" si="1070"/>
        <v>3.33333333333333E-06-0.0013430796885392i</v>
      </c>
      <c r="W2109" t="str">
        <f t="shared" si="1071"/>
        <v>0.0000144697704006551-0.000639797731476154i</v>
      </c>
      <c r="X2109" t="str">
        <f t="shared" si="1072"/>
        <v>0.0000235509840984667-0.000639257336518673i</v>
      </c>
      <c r="Y2109" t="str">
        <f t="shared" si="1073"/>
        <v>0.009+0.39709731141375i</v>
      </c>
      <c r="Z2109" t="str">
        <f t="shared" si="1074"/>
        <v>-0.0225432886533033-0.00134474324940063i</v>
      </c>
      <c r="AA2109" t="str">
        <f t="shared" si="1075"/>
        <v>0.803315413427938-35.2944052933398i</v>
      </c>
      <c r="AB2109" t="str">
        <f t="shared" si="1076"/>
        <v>0.414302276890751-0.192017209641169i</v>
      </c>
      <c r="AC2109" t="str">
        <f t="shared" si="1077"/>
        <v>0.92012643030242-0.69082837461037i</v>
      </c>
      <c r="AD2109" t="str">
        <f t="shared" si="1078"/>
        <v>0.388149057305857+0.0827355570027071i</v>
      </c>
      <c r="AE2109" t="str">
        <f t="shared" si="1079"/>
        <v>-0.00863889815758869-0.00238709236797712i</v>
      </c>
      <c r="AF2109" t="str">
        <f t="shared" si="1080"/>
        <v>-14.6863469675142-1.71319230550019i</v>
      </c>
      <c r="AG2109" t="str">
        <f t="shared" si="1081"/>
        <v>1.0116995084133-0.0493515591684588i</v>
      </c>
      <c r="AH2109" t="str">
        <f t="shared" si="1082"/>
        <v>0.118678022395659+0.0550704093380781i</v>
      </c>
      <c r="AI2109">
        <f t="shared" si="1083"/>
        <v>-17.66566691783499</v>
      </c>
      <c r="AJ2109">
        <f t="shared" si="1084"/>
        <v>24.892812437975262</v>
      </c>
      <c r="AK2109"/>
      <c r="AL2109"/>
      <c r="AM2109"/>
      <c r="AN2109"/>
    </row>
    <row r="2110" spans="1:40" x14ac:dyDescent="0.3">
      <c r="A2110"/>
      <c r="B2110">
        <f t="shared" si="1085"/>
        <v>197600</v>
      </c>
      <c r="C2110" s="186" t="str">
        <f t="shared" si="1053"/>
        <v>-1.95735160649338E-06+0.0123938384610576i</v>
      </c>
      <c r="D2110" s="158" t="str">
        <f t="shared" si="1054"/>
        <v>-5.95702096336827+0.0950194282014416i</v>
      </c>
      <c r="E2110" t="str">
        <f t="shared" si="1055"/>
        <v>2870</v>
      </c>
      <c r="F2110" t="str">
        <f t="shared" si="1056"/>
        <v>0.777000777000777</v>
      </c>
      <c r="G2110" t="str">
        <f t="shared" si="1051"/>
        <v>0.777000777000777</v>
      </c>
      <c r="H2110" t="str">
        <f t="shared" si="1057"/>
        <v>8.72971602710215+1.8074319980773i</v>
      </c>
      <c r="I2110" t="str">
        <f t="shared" si="1058"/>
        <v>775.973385436679i</v>
      </c>
      <c r="J2110" t="str">
        <f t="shared" si="1052"/>
        <v>-514.041932634848+167.825040687412i</v>
      </c>
      <c r="K2110" t="str">
        <f t="shared" si="1059"/>
        <v>0.445368763293908-1.36414815620518i</v>
      </c>
      <c r="L2110" t="str">
        <f t="shared" si="1060"/>
        <v>0.0316571206340061-0.0814214591423041i</v>
      </c>
      <c r="M2110" t="str">
        <f t="shared" si="1061"/>
        <v>0.477025883927914-1.44556961534748i</v>
      </c>
      <c r="N2110" t="str">
        <f t="shared" si="1062"/>
        <v>-2.48311483339737i</v>
      </c>
      <c r="O2110" t="str">
        <f t="shared" si="1063"/>
        <v>-0.790924590010507-0.61191363190953i</v>
      </c>
      <c r="P2110" t="str">
        <f t="shared" si="1064"/>
        <v>1.79092459001051+0.61191363190953i</v>
      </c>
      <c r="Q2110" t="str">
        <f t="shared" si="1065"/>
        <v>-1.79092459001051+1.87120120148784i</v>
      </c>
      <c r="R2110" t="str">
        <f t="shared" si="1066"/>
        <v>-0.307416509812235-0.662870888617603i</v>
      </c>
      <c r="S2110" t="str">
        <f t="shared" si="1067"/>
        <v>0.256313990166264i</v>
      </c>
      <c r="T2110" t="str">
        <f t="shared" si="1068"/>
        <v>0.169903082426635-0.0787951522729604i</v>
      </c>
      <c r="U2110" t="str">
        <f t="shared" si="1069"/>
        <v>0.0000499999999999999-0.0012203636294005i</v>
      </c>
      <c r="V2110" t="str">
        <f t="shared" si="1070"/>
        <v>3.33333333333333E-06-0.00134239999234055i</v>
      </c>
      <c r="W2110" t="str">
        <f t="shared" si="1071"/>
        <v>0.0000144697654310582-0.000639474185997257i</v>
      </c>
      <c r="X2110" t="str">
        <f t="shared" si="1072"/>
        <v>0.0000235417938751104-0.000638934194943881i</v>
      </c>
      <c r="Y2110" t="str">
        <f t="shared" si="1073"/>
        <v>0.009+0.39729837334358i</v>
      </c>
      <c r="Z2110" t="str">
        <f t="shared" si="1074"/>
        <v>-0.0225204729207174-0.00134321659913864i</v>
      </c>
      <c r="AA2110" t="str">
        <f t="shared" si="1075"/>
        <v>0.802499534996257-35.2765048070948i</v>
      </c>
      <c r="AB2110" t="str">
        <f t="shared" si="1076"/>
        <v>0.414209325770002-0.192095908036399i</v>
      </c>
      <c r="AC2110" t="str">
        <f t="shared" si="1077"/>
        <v>0.919900561866618-0.690403136056679i</v>
      </c>
      <c r="AD2110" t="str">
        <f t="shared" si="1078"/>
        <v>0.388287312155441+0.0825946554620682i</v>
      </c>
      <c r="AE2110" t="str">
        <f t="shared" si="1079"/>
        <v>-0.00863347138663793-0.0023816246646516i</v>
      </c>
      <c r="AF2110" t="str">
        <f t="shared" si="1080"/>
        <v>-14.6867369904704-1.71241256987586i</v>
      </c>
      <c r="AG2110" t="str">
        <f t="shared" si="1081"/>
        <v>1.01167540915539-0.0493447161614855i</v>
      </c>
      <c r="AH2110" t="str">
        <f t="shared" si="1082"/>
        <v>0.118621574351833+0.0549738655280244i</v>
      </c>
      <c r="AI2110">
        <f t="shared" si="1083"/>
        <v>-17.671765294892246</v>
      </c>
      <c r="AJ2110">
        <f t="shared" si="1084"/>
        <v>24.864846504303166</v>
      </c>
      <c r="AK2110"/>
      <c r="AL2110"/>
      <c r="AM2110"/>
      <c r="AN2110"/>
    </row>
    <row r="2111" spans="1:40" x14ac:dyDescent="0.3">
      <c r="A2111"/>
      <c r="B2111">
        <f t="shared" si="1085"/>
        <v>197700</v>
      </c>
      <c r="C2111" s="186" t="str">
        <f t="shared" si="1053"/>
        <v>-1.95537198431132E-06+0.0123875694484915i</v>
      </c>
      <c r="D2111" s="158" t="str">
        <f t="shared" si="1054"/>
        <v>-5.95702094819117+0.0949713657717682i</v>
      </c>
      <c r="E2111" t="str">
        <f t="shared" si="1055"/>
        <v>2870</v>
      </c>
      <c r="F2111" t="str">
        <f t="shared" si="1056"/>
        <v>0.777000777000777</v>
      </c>
      <c r="G2111" t="str">
        <f t="shared" si="1051"/>
        <v>0.777000777000777</v>
      </c>
      <c r="H2111" t="str">
        <f t="shared" si="1057"/>
        <v>8.7301055111275+1.80660486491534i</v>
      </c>
      <c r="I2111" t="str">
        <f t="shared" si="1058"/>
        <v>776.366084518378i</v>
      </c>
      <c r="J2111" t="str">
        <f t="shared" si="1052"/>
        <v>-514.563362044778+167.909972388165i</v>
      </c>
      <c r="K2111" t="str">
        <f t="shared" si="1059"/>
        <v>0.444960092402939-1.36358882004527i</v>
      </c>
      <c r="L2111" t="str">
        <f t="shared" si="1060"/>
        <v>0.0316293040894441-0.0813910845509501i</v>
      </c>
      <c r="M2111" t="str">
        <f t="shared" si="1061"/>
        <v>0.476589396492383-1.44497990459622i</v>
      </c>
      <c r="N2111" t="str">
        <f t="shared" si="1062"/>
        <v>-2.48437147045881i</v>
      </c>
      <c r="O2111" t="str">
        <f t="shared" si="1063"/>
        <v>-0.791692918667441-0.61091924387093i</v>
      </c>
      <c r="P2111" t="str">
        <f t="shared" si="1064"/>
        <v>1.79169291866744+0.61091924387093i</v>
      </c>
      <c r="Q2111" t="str">
        <f t="shared" si="1065"/>
        <v>-1.79169291866744+1.87345222658788i</v>
      </c>
      <c r="R2111" t="str">
        <f t="shared" si="1066"/>
        <v>-0.307386840308867-0.662386836441849i</v>
      </c>
      <c r="S2111" t="str">
        <f t="shared" si="1067"/>
        <v>0.256443703724041i</v>
      </c>
      <c r="T2111" t="str">
        <f t="shared" si="1068"/>
        <v>0.169864933635198-0.0788274198048362i</v>
      </c>
      <c r="U2111" t="str">
        <f t="shared" si="1069"/>
        <v>0.0000499999999999999-0.00121974634885958i</v>
      </c>
      <c r="V2111" t="str">
        <f t="shared" si="1070"/>
        <v>3.33333333333333E-06-0.00134172098374554i</v>
      </c>
      <c r="W2111" t="str">
        <f t="shared" si="1071"/>
        <v>0.00001446976045895-0.00063915096794851i</v>
      </c>
      <c r="X2111" t="str">
        <f t="shared" si="1072"/>
        <v>0.0000235326175801471-0.000638611380192899i</v>
      </c>
      <c r="Y2111" t="str">
        <f t="shared" si="1073"/>
        <v>0.009+0.397499435273409i</v>
      </c>
      <c r="Z2111" t="str">
        <f t="shared" si="1074"/>
        <v>-0.0224976918269426-0.0013416927801521i</v>
      </c>
      <c r="AA2111" t="str">
        <f t="shared" si="1075"/>
        <v>0.801684900402585-35.2586224885661i</v>
      </c>
      <c r="AB2111" t="str">
        <f t="shared" si="1076"/>
        <v>0.41411632224732-0.192174573546357i</v>
      </c>
      <c r="AC2111" t="str">
        <f t="shared" si="1077"/>
        <v>0.919675051148661-0.689978127840309i</v>
      </c>
      <c r="AD2111" t="str">
        <f t="shared" si="1078"/>
        <v>0.388425426871268+0.0824535526946634i</v>
      </c>
      <c r="AE2111" t="str">
        <f t="shared" si="1079"/>
        <v>-0.00862804821515011-0.00237616220942179i</v>
      </c>
      <c r="AF2111" t="str">
        <f t="shared" si="1080"/>
        <v>-14.6871264593187-1.71163349914357i</v>
      </c>
      <c r="AG2111" t="str">
        <f t="shared" si="1081"/>
        <v>1.01165130842279-0.0493378622766602i</v>
      </c>
      <c r="AH2111" t="str">
        <f t="shared" si="1082"/>
        <v>0.118565143329171+0.0548774083175448i</v>
      </c>
      <c r="AI2111">
        <f t="shared" si="1083"/>
        <v>-17.677862437711379</v>
      </c>
      <c r="AJ2111">
        <f t="shared" si="1084"/>
        <v>24.836872595950535</v>
      </c>
      <c r="AK2111"/>
      <c r="AL2111"/>
      <c r="AM2111"/>
      <c r="AN2111"/>
    </row>
    <row r="2112" spans="1:40" x14ac:dyDescent="0.3">
      <c r="A2112"/>
      <c r="B2112">
        <f t="shared" si="1085"/>
        <v>197800</v>
      </c>
      <c r="C2112" s="186" t="str">
        <f t="shared" si="1053"/>
        <v>-1.95339536383046E-06+0.0123813067746636i</v>
      </c>
      <c r="D2112" s="158" t="str">
        <f t="shared" si="1054"/>
        <v>-5.95702093303708+0.0949233519390876i</v>
      </c>
      <c r="E2112" t="str">
        <f t="shared" si="1055"/>
        <v>2870</v>
      </c>
      <c r="F2112" t="str">
        <f t="shared" si="1056"/>
        <v>0.777000777000777</v>
      </c>
      <c r="G2112" t="str">
        <f t="shared" si="1051"/>
        <v>0.777000777000777</v>
      </c>
      <c r="H2112" t="str">
        <f t="shared" si="1057"/>
        <v>8.73049444205261+1.80577844446436i</v>
      </c>
      <c r="I2112" t="str">
        <f t="shared" si="1058"/>
        <v>776.758783600076i</v>
      </c>
      <c r="J2112" t="str">
        <f t="shared" si="1052"/>
        <v>-515.085055269233+167.994904088917i</v>
      </c>
      <c r="K2112" t="str">
        <f t="shared" si="1059"/>
        <v>0.444551964618539-1.36302987586093i</v>
      </c>
      <c r="L2112" t="str">
        <f t="shared" si="1060"/>
        <v>0.031601522349178-0.0813607271536009i</v>
      </c>
      <c r="M2112" t="str">
        <f t="shared" si="1061"/>
        <v>0.476153486967717-1.44439060301453i</v>
      </c>
      <c r="N2112" t="str">
        <f t="shared" si="1062"/>
        <v>-2.48562810752024i</v>
      </c>
      <c r="O2112" t="str">
        <f t="shared" si="1063"/>
        <v>-0.792459997133188-0.609923891107463i</v>
      </c>
      <c r="P2112" t="str">
        <f t="shared" si="1064"/>
        <v>1.79245999713319+0.609923891107463i</v>
      </c>
      <c r="Q2112" t="str">
        <f t="shared" si="1065"/>
        <v>-1.79245999713319+1.87570421641278i</v>
      </c>
      <c r="R2112" t="str">
        <f t="shared" si="1066"/>
        <v>-0.307357148183024-0.661903189915825i</v>
      </c>
      <c r="S2112" t="str">
        <f t="shared" si="1067"/>
        <v>0.256573417281816i</v>
      </c>
      <c r="T2112" t="str">
        <f t="shared" si="1068"/>
        <v>0.169826763346438-0.078859673835312i</v>
      </c>
      <c r="U2112" t="str">
        <f t="shared" si="1069"/>
        <v>0.00005-0.00121912969246481i</v>
      </c>
      <c r="V2112" t="str">
        <f t="shared" si="1070"/>
        <v>3.33333333333333E-06-0.00134104266171129i</v>
      </c>
      <c r="W2112" t="str">
        <f t="shared" si="1071"/>
        <v>0.0000144697554843306-0.000638828076833303i</v>
      </c>
      <c r="X2112" t="str">
        <f t="shared" si="1072"/>
        <v>0.0000235234551854215-0.000638288891770439i</v>
      </c>
      <c r="Y2112" t="str">
        <f t="shared" si="1073"/>
        <v>0.009+0.397700497203239i</v>
      </c>
      <c r="Z2112" t="str">
        <f t="shared" si="1074"/>
        <v>-0.0224749453018836-0.00134017178553552i</v>
      </c>
      <c r="AA2112" t="str">
        <f t="shared" si="1075"/>
        <v>0.800871507116781-35.2407583100796i</v>
      </c>
      <c r="AB2112" t="str">
        <f t="shared" si="1076"/>
        <v>0.414023266315986-0.192253206141045i</v>
      </c>
      <c r="AC2112" t="str">
        <f t="shared" si="1077"/>
        <v>0.91944989759258-0.689553349780974i</v>
      </c>
      <c r="AD2112" t="str">
        <f t="shared" si="1078"/>
        <v>0.388563401175415+0.0823122488130249i</v>
      </c>
      <c r="AE2112" t="str">
        <f t="shared" si="1079"/>
        <v>-0.00862262863426813-0.00237070499689478i</v>
      </c>
      <c r="AF2112" t="str">
        <f t="shared" si="1080"/>
        <v>-14.6875153750897-1.71085509252527i</v>
      </c>
      <c r="AG2112" t="str">
        <f t="shared" si="1081"/>
        <v>1.01162720623158-0.0493309974946194i</v>
      </c>
      <c r="AH2112" t="str">
        <f t="shared" si="1082"/>
        <v>0.118508729258469+0.0547810376059022i</v>
      </c>
      <c r="AI2112">
        <f t="shared" si="1083"/>
        <v>-17.683958350269776</v>
      </c>
      <c r="AJ2112">
        <f t="shared" si="1084"/>
        <v>24.808890715392824</v>
      </c>
      <c r="AK2112"/>
      <c r="AL2112"/>
      <c r="AM2112"/>
      <c r="AN2112"/>
    </row>
    <row r="2113" spans="1:40" x14ac:dyDescent="0.3">
      <c r="A2113"/>
      <c r="B2113">
        <f t="shared" si="1085"/>
        <v>197900</v>
      </c>
      <c r="C2113" s="186" t="str">
        <f t="shared" si="1053"/>
        <v>-1.95142173898521E-06+0.0123750504299648i</v>
      </c>
      <c r="D2113" s="158" t="str">
        <f t="shared" si="1054"/>
        <v>-5.95702091790596+0.0948753866297302i</v>
      </c>
      <c r="E2113" t="str">
        <f t="shared" si="1055"/>
        <v>2870</v>
      </c>
      <c r="F2113" t="str">
        <f t="shared" si="1056"/>
        <v>0.777000777000777</v>
      </c>
      <c r="G2113" t="str">
        <f t="shared" si="1051"/>
        <v>0.777000777000777</v>
      </c>
      <c r="H2113" t="str">
        <f t="shared" si="1057"/>
        <v>8.73088282090597+1.80495273587374i</v>
      </c>
      <c r="I2113" t="str">
        <f t="shared" si="1058"/>
        <v>777.151482681775i</v>
      </c>
      <c r="J2113" t="str">
        <f t="shared" si="1052"/>
        <v>-515.607012308214+168.07983578967i</v>
      </c>
      <c r="K2113" t="str">
        <f t="shared" si="1059"/>
        <v>0.444144379015028-1.36247132335371i</v>
      </c>
      <c r="L2113" t="str">
        <f t="shared" si="1060"/>
        <v>0.0315737753585641-0.0813303869454053i</v>
      </c>
      <c r="M2113" t="str">
        <f t="shared" si="1061"/>
        <v>0.475718154373592-1.44380171029912i</v>
      </c>
      <c r="N2113" t="str">
        <f t="shared" si="1062"/>
        <v>-2.48688474458168i</v>
      </c>
      <c r="O2113" t="str">
        <f t="shared" si="1063"/>
        <v>-0.793225824196437-0.608927575190911i</v>
      </c>
      <c r="P2113" t="str">
        <f t="shared" si="1064"/>
        <v>1.79322582419644+0.608927575190911i</v>
      </c>
      <c r="Q2113" t="str">
        <f t="shared" si="1065"/>
        <v>-1.79322582419644+1.87795716939077i</v>
      </c>
      <c r="R2113" t="str">
        <f t="shared" si="1066"/>
        <v>-0.307327433421022-0.661419948413844i</v>
      </c>
      <c r="S2113" t="str">
        <f t="shared" si="1067"/>
        <v>0.256703130839593i</v>
      </c>
      <c r="T2113" t="str">
        <f t="shared" si="1068"/>
        <v>0.169788571557596-0.0788919143520729i</v>
      </c>
      <c r="U2113" t="str">
        <f t="shared" si="1069"/>
        <v>0.00005-0.00121851365927003i</v>
      </c>
      <c r="V2113" t="str">
        <f t="shared" si="1070"/>
        <v>3.33333333333333E-06-0.00134036502519703i</v>
      </c>
      <c r="W2113" t="str">
        <f t="shared" si="1071"/>
        <v>0.0000144697505071999-0.000638505512156027i</v>
      </c>
      <c r="X2113" t="str">
        <f t="shared" si="1072"/>
        <v>0.0000235143066628494-0.000637966729182206i</v>
      </c>
      <c r="Y2113" t="str">
        <f t="shared" si="1073"/>
        <v>0.009+0.397901559133069i</v>
      </c>
      <c r="Z2113" t="str">
        <f t="shared" si="1074"/>
        <v>-0.0224522332756222-0.001338653608404i</v>
      </c>
      <c r="AA2113" t="str">
        <f t="shared" si="1075"/>
        <v>0.800059352615162-35.2229122440181i</v>
      </c>
      <c r="AB2113" t="str">
        <f t="shared" si="1076"/>
        <v>0.413930157969273-0.192331805790441i</v>
      </c>
      <c r="AC2113" t="str">
        <f t="shared" si="1077"/>
        <v>0.919225100643555-0.68912880169839i</v>
      </c>
      <c r="AD2113" t="str">
        <f t="shared" si="1078"/>
        <v>0.388701234789976+0.082170743930054i</v>
      </c>
      <c r="AE2113" t="str">
        <f t="shared" si="1079"/>
        <v>-0.00861721263515974-0.00236525302169168i</v>
      </c>
      <c r="AF2113" t="str">
        <f t="shared" si="1080"/>
        <v>-14.6879037388119-1.71007734924401i</v>
      </c>
      <c r="AG2113" t="str">
        <f t="shared" si="1081"/>
        <v>1.01160310259788-0.0493241217960415i</v>
      </c>
      <c r="AH2113" t="str">
        <f t="shared" si="1082"/>
        <v>0.118452332070707+0.0546847532926338i</v>
      </c>
      <c r="AI2113">
        <f t="shared" si="1083"/>
        <v>-17.690053036541304</v>
      </c>
      <c r="AJ2113">
        <f t="shared" si="1084"/>
        <v>24.780900865102051</v>
      </c>
      <c r="AK2113"/>
      <c r="AL2113"/>
      <c r="AM2113"/>
      <c r="AN2113"/>
    </row>
    <row r="2114" spans="1:40" x14ac:dyDescent="0.3">
      <c r="A2114"/>
      <c r="B2114">
        <f t="shared" si="1085"/>
        <v>198000</v>
      </c>
      <c r="C2114" s="186" t="str">
        <f t="shared" si="1053"/>
        <v>-1.94945110372536E-06+0.0123688004048057i</v>
      </c>
      <c r="D2114" s="158" t="str">
        <f t="shared" si="1054"/>
        <v>-5.95702090279776+0.0948274697701771i</v>
      </c>
      <c r="E2114" t="str">
        <f t="shared" si="1055"/>
        <v>2870</v>
      </c>
      <c r="F2114" t="str">
        <f t="shared" si="1056"/>
        <v>0.777000777000777</v>
      </c>
      <c r="G2114" t="str">
        <f t="shared" si="1051"/>
        <v>0.777000777000777</v>
      </c>
      <c r="H2114" t="str">
        <f t="shared" si="1057"/>
        <v>8.73127064871372+1.80412773829399i</v>
      </c>
      <c r="I2114" t="str">
        <f t="shared" si="1058"/>
        <v>777.544181763474i</v>
      </c>
      <c r="J2114" t="str">
        <f t="shared" si="1052"/>
        <v>-516.12923316172+168.164767490423i</v>
      </c>
      <c r="K2114" t="str">
        <f t="shared" si="1059"/>
        <v>0.44373733466861-1.36191316222513i</v>
      </c>
      <c r="L2114" t="str">
        <f t="shared" si="1060"/>
        <v>0.0315460630630581-0.0813000639214839i</v>
      </c>
      <c r="M2114" t="str">
        <f t="shared" si="1061"/>
        <v>0.475283397731668-1.44321322614661i</v>
      </c>
      <c r="N2114" t="str">
        <f t="shared" si="1062"/>
        <v>-2.48814138164312i</v>
      </c>
      <c r="O2114" t="str">
        <f t="shared" si="1063"/>
        <v>-0.793990398647838-0.607930297694602i</v>
      </c>
      <c r="P2114" t="str">
        <f t="shared" si="1064"/>
        <v>1.79399039864784+0.607930297694602i</v>
      </c>
      <c r="Q2114" t="str">
        <f t="shared" si="1065"/>
        <v>-1.79399039864784+1.88021108394852i</v>
      </c>
      <c r="R2114" t="str">
        <f t="shared" si="1066"/>
        <v>-0.307297696009162-0.660937111311501i</v>
      </c>
      <c r="S2114" t="str">
        <f t="shared" si="1067"/>
        <v>0.25683284439737i</v>
      </c>
      <c r="T2114" t="str">
        <f t="shared" si="1068"/>
        <v>0.169750358265914-0.0789241413427914i</v>
      </c>
      <c r="U2114" t="str">
        <f t="shared" si="1069"/>
        <v>0.00005-0.001217898248331i</v>
      </c>
      <c r="V2114" t="str">
        <f t="shared" si="1070"/>
        <v>3.33333333333333E-06-0.0013396880731641i</v>
      </c>
      <c r="W2114" t="str">
        <f t="shared" si="1071"/>
        <v>0.000014469745527558-0.000638183273422084i</v>
      </c>
      <c r="X2114" t="str">
        <f t="shared" si="1072"/>
        <v>0.000023505171984418-0.000637644891934915i</v>
      </c>
      <c r="Y2114" t="str">
        <f t="shared" si="1073"/>
        <v>0.009+0.398102621062899i</v>
      </c>
      <c r="Z2114" t="str">
        <f t="shared" si="1074"/>
        <v>-0.0224295556784173-0.00133713824189319i</v>
      </c>
      <c r="AA2114" t="str">
        <f t="shared" si="1075"/>
        <v>0.799248434380452-35.2050842628203i</v>
      </c>
      <c r="AB2114" t="str">
        <f t="shared" si="1076"/>
        <v>0.413836997200458-0.192410372464491i</v>
      </c>
      <c r="AC2114" t="str">
        <f t="shared" si="1077"/>
        <v>0.919000659747956-0.688704483412238i</v>
      </c>
      <c r="AD2114" t="str">
        <f t="shared" si="1078"/>
        <v>0.388838927437067+0.0820290381590128i</v>
      </c>
      <c r="AE2114" t="str">
        <f t="shared" si="1079"/>
        <v>-0.0086118002090176-0.00235980627844742i</v>
      </c>
      <c r="AF2114" t="str">
        <f t="shared" si="1080"/>
        <v>-14.6882915515115-1.70930026852381i</v>
      </c>
      <c r="AG2114" t="str">
        <f t="shared" si="1081"/>
        <v>1.01157899753781-0.0493172351616467i</v>
      </c>
      <c r="AH2114" t="str">
        <f t="shared" si="1082"/>
        <v>0.11839595169706+0.0545885552775497i</v>
      </c>
      <c r="AI2114">
        <f t="shared" si="1083"/>
        <v>-17.696146500495654</v>
      </c>
      <c r="AJ2114">
        <f t="shared" si="1084"/>
        <v>24.752903047544482</v>
      </c>
      <c r="AK2114"/>
      <c r="AL2114"/>
      <c r="AM2114"/>
      <c r="AN2114"/>
    </row>
    <row r="2115" spans="1:40" x14ac:dyDescent="0.3">
      <c r="A2115"/>
      <c r="B2115">
        <f t="shared" si="1085"/>
        <v>198100</v>
      </c>
      <c r="C2115" s="186" t="str">
        <f t="shared" si="1053"/>
        <v>-0.0000019474834520159+0.0123625566896161i</v>
      </c>
      <c r="D2115" s="158" t="str">
        <f t="shared" si="1054"/>
        <v>-5.95702088771242+0.0947796012870568i</v>
      </c>
      <c r="E2115" t="str">
        <f t="shared" si="1055"/>
        <v>2870</v>
      </c>
      <c r="F2115" t="str">
        <f t="shared" si="1056"/>
        <v>0.777000777000777</v>
      </c>
      <c r="G2115" t="str">
        <f t="shared" si="1051"/>
        <v>0.777000777000777</v>
      </c>
      <c r="H2115" t="str">
        <f t="shared" si="1057"/>
        <v>8.73165792649959+1.80330345087684i</v>
      </c>
      <c r="I2115" t="str">
        <f t="shared" si="1058"/>
        <v>777.936880845173i</v>
      </c>
      <c r="J2115" t="str">
        <f t="shared" si="1052"/>
        <v>-516.651717829753+168.249699191176i</v>
      </c>
      <c r="K2115" t="str">
        <f t="shared" si="1059"/>
        <v>0.443330830657363-1.36135539217672i</v>
      </c>
      <c r="L2115" t="str">
        <f t="shared" si="1060"/>
        <v>0.0315183854082146-0.0812697580769282i</v>
      </c>
      <c r="M2115" t="str">
        <f t="shared" si="1061"/>
        <v>0.474849216065578-1.44262515025365i</v>
      </c>
      <c r="N2115" t="str">
        <f t="shared" si="1062"/>
        <v>-2.48939801870455i</v>
      </c>
      <c r="O2115" t="str">
        <f t="shared" si="1063"/>
        <v>-0.794753719280016-0.606932060193381i</v>
      </c>
      <c r="P2115" t="str">
        <f t="shared" si="1064"/>
        <v>1.79475371928002+0.606932060193381i</v>
      </c>
      <c r="Q2115" t="str">
        <f t="shared" si="1065"/>
        <v>-1.79475371928002+1.88246595851117i</v>
      </c>
      <c r="R2115" t="str">
        <f t="shared" si="1066"/>
        <v>-0.307267935933739-0.660454677985652i</v>
      </c>
      <c r="S2115" t="str">
        <f t="shared" si="1067"/>
        <v>0.256962557955145i</v>
      </c>
      <c r="T2115" t="str">
        <f t="shared" si="1068"/>
        <v>0.169712123468635-0.0789563547951312i</v>
      </c>
      <c r="U2115" t="str">
        <f t="shared" si="1069"/>
        <v>0.00005-0.00121728345870539i</v>
      </c>
      <c r="V2115" t="str">
        <f t="shared" si="1070"/>
        <v>3.33333333333333E-06-0.00133901180457593i</v>
      </c>
      <c r="W2115" t="str">
        <f t="shared" si="1071"/>
        <v>0.0000144697405454048-0.000637861360137873i</v>
      </c>
      <c r="X2115" t="str">
        <f t="shared" si="1072"/>
        <v>0.0000234960511221846-0.000637323379536272i</v>
      </c>
      <c r="Y2115" t="str">
        <f t="shared" si="1073"/>
        <v>0.009+0.398303682992728i</v>
      </c>
      <c r="Z2115" t="str">
        <f t="shared" si="1074"/>
        <v>-0.0224069124407036-0.00133562567915914i</v>
      </c>
      <c r="AA2115" t="str">
        <f t="shared" si="1075"/>
        <v>0.798438749901774-35.1872743389808i</v>
      </c>
      <c r="AB2115" t="str">
        <f t="shared" si="1076"/>
        <v>0.413743784002817-0.19248890613312i</v>
      </c>
      <c r="AC2115" t="str">
        <f t="shared" si="1077"/>
        <v>0.918776574353291-0.68828039474221i</v>
      </c>
      <c r="AD2115" t="str">
        <f t="shared" si="1078"/>
        <v>0.388976478838828+0.0818871316135379i</v>
      </c>
      <c r="AE2115" t="str">
        <f t="shared" si="1079"/>
        <v>-0.00860639134705908-0.00235436476181095i</v>
      </c>
      <c r="AF2115" t="str">
        <f t="shared" si="1080"/>
        <v>-14.688678814212-1.70852384958978i</v>
      </c>
      <c r="AG2115" t="str">
        <f t="shared" si="1081"/>
        <v>1.01155489106749-0.0493103375721968i</v>
      </c>
      <c r="AH2115" t="str">
        <f t="shared" si="1082"/>
        <v>0.118339588068886+0.0544924434607346i</v>
      </c>
      <c r="AI2115">
        <f t="shared" si="1083"/>
        <v>-17.702238746098956</v>
      </c>
      <c r="AJ2115">
        <f t="shared" si="1084"/>
        <v>24.724897265183692</v>
      </c>
      <c r="AK2115"/>
      <c r="AL2115"/>
      <c r="AM2115"/>
      <c r="AN2115"/>
    </row>
    <row r="2116" spans="1:40" x14ac:dyDescent="0.3">
      <c r="A2116"/>
      <c r="B2116">
        <f t="shared" si="1085"/>
        <v>198200</v>
      </c>
      <c r="C2116" s="186" t="str">
        <f t="shared" si="1053"/>
        <v>-1.94551877783704E-06+0.0123563192748449i</v>
      </c>
      <c r="D2116" s="158" t="str">
        <f t="shared" si="1054"/>
        <v>-5.95702087264992+0.0947317811071443i</v>
      </c>
      <c r="E2116" t="str">
        <f t="shared" si="1055"/>
        <v>2870</v>
      </c>
      <c r="F2116" t="str">
        <f t="shared" si="1056"/>
        <v>0.777000777000777</v>
      </c>
      <c r="G2116" t="str">
        <f t="shared" si="1051"/>
        <v>0.777000777000777</v>
      </c>
      <c r="H2116" t="str">
        <f t="shared" si="1057"/>
        <v>8.7320446552851+1.80247987277523i</v>
      </c>
      <c r="I2116" t="str">
        <f t="shared" si="1058"/>
        <v>778.329579926871i</v>
      </c>
      <c r="J2116" t="str">
        <f t="shared" si="1052"/>
        <v>-517.174466312311+168.334630891928i</v>
      </c>
      <c r="K2116" t="str">
        <f t="shared" si="1059"/>
        <v>0.442924866061248-1.36079801291002i</v>
      </c>
      <c r="L2116" t="str">
        <f t="shared" si="1060"/>
        <v>0.031490742339687-0.0812394694068011i</v>
      </c>
      <c r="M2116" t="str">
        <f t="shared" si="1061"/>
        <v>0.474415608400935-1.44203748231682i</v>
      </c>
      <c r="N2116" t="str">
        <f t="shared" si="1062"/>
        <v>-2.49065465576599i</v>
      </c>
      <c r="O2116" t="str">
        <f t="shared" si="1063"/>
        <v>-0.795515784887596-0.605932864263585i</v>
      </c>
      <c r="P2116" t="str">
        <f t="shared" si="1064"/>
        <v>1.7955157848876+0.605932864263585i</v>
      </c>
      <c r="Q2116" t="str">
        <f t="shared" si="1065"/>
        <v>-1.7955157848876+1.88472179150241i</v>
      </c>
      <c r="R2116" t="str">
        <f t="shared" si="1066"/>
        <v>-0.307238153181028-0.659972647814402i</v>
      </c>
      <c r="S2116" t="str">
        <f t="shared" si="1067"/>
        <v>0.257092271512922i</v>
      </c>
      <c r="T2116" t="str">
        <f t="shared" si="1068"/>
        <v>0.169673867163002-0.0789885546967456i</v>
      </c>
      <c r="U2116" t="str">
        <f t="shared" si="1069"/>
        <v>0.00005-0.00121666928945277i</v>
      </c>
      <c r="V2116" t="str">
        <f t="shared" si="1070"/>
        <v>3.33333333333333E-06-0.00133833621839804i</v>
      </c>
      <c r="W2116" t="str">
        <f t="shared" si="1071"/>
        <v>0.0000144697355607404-0.000637539771810778i</v>
      </c>
      <c r="X2116" t="str">
        <f t="shared" si="1072"/>
        <v>0.0000234869440482772-0.000637002191494965i</v>
      </c>
      <c r="Y2116" t="str">
        <f t="shared" si="1073"/>
        <v>0.009+0.398504744922558i</v>
      </c>
      <c r="Z2116" t="str">
        <f t="shared" si="1074"/>
        <v>-0.0223843034930913-0.00133411591337827i</v>
      </c>
      <c r="AA2116" t="str">
        <f t="shared" si="1075"/>
        <v>0.797630296674631-35.16948244505i</v>
      </c>
      <c r="AB2116" t="str">
        <f t="shared" si="1076"/>
        <v>0.413650518369632-0.192567406766229i</v>
      </c>
      <c r="AC2116" t="str">
        <f t="shared" si="1077"/>
        <v>0.918552843908239-0.687856535507983i</v>
      </c>
      <c r="AD2116" t="str">
        <f t="shared" si="1078"/>
        <v>0.389113888717424+0.0817450244076302i</v>
      </c>
      <c r="AE2116" t="str">
        <f t="shared" si="1079"/>
        <v>-0.00860098604052607-0.00234892846644497i</v>
      </c>
      <c r="AF2116" t="str">
        <f t="shared" si="1080"/>
        <v>-14.689065527935-1.70774809166809i</v>
      </c>
      <c r="AG2116" t="str">
        <f t="shared" si="1081"/>
        <v>1.01153078320309-0.0493034290084956i</v>
      </c>
      <c r="AH2116" t="str">
        <f t="shared" si="1082"/>
        <v>0.118283241117732+0.0543964177425432i</v>
      </c>
      <c r="AI2116">
        <f t="shared" si="1083"/>
        <v>-17.708329777313548</v>
      </c>
      <c r="AJ2116">
        <f t="shared" si="1084"/>
        <v>24.696883520477879</v>
      </c>
      <c r="AK2116"/>
      <c r="AL2116"/>
      <c r="AM2116"/>
      <c r="AN2116"/>
    </row>
    <row r="2117" spans="1:40" x14ac:dyDescent="0.3">
      <c r="A2117"/>
      <c r="B2117">
        <f t="shared" si="1085"/>
        <v>198300</v>
      </c>
      <c r="C2117" s="186" t="str">
        <f t="shared" si="1053"/>
        <v>-1.94355707518417E-06+0.0123500881509605i</v>
      </c>
      <c r="D2117" s="158" t="str">
        <f t="shared" si="1054"/>
        <v>-5.9570208576102+0.0946840091573639i</v>
      </c>
      <c r="E2117" t="str">
        <f t="shared" si="1055"/>
        <v>2870</v>
      </c>
      <c r="F2117" t="str">
        <f t="shared" si="1056"/>
        <v>0.777000777000777</v>
      </c>
      <c r="G2117" t="str">
        <f t="shared" ref="G2117:G2180" si="1086">IF($C$11=$C$7,$C$24,F2117)</f>
        <v>0.777000777000777</v>
      </c>
      <c r="H2117" t="str">
        <f t="shared" si="1057"/>
        <v>8.73243083608933+1.80165700314326i</v>
      </c>
      <c r="I2117" t="str">
        <f t="shared" si="1058"/>
        <v>778.72227900857i</v>
      </c>
      <c r="J2117" t="str">
        <f t="shared" ref="J2117:J2180" si="1087">IMSUM(COMPLEX(0,2*PI()*B2117*$C$113*$C$112),COMPLEX(0,2*PI()*B2117*$C$113*$C$111),COMPLEX(0,2*PI()*B2117*$C$28*10^-12*$C$111),COMPLEX(-1*2*PI()*B2117*2*PI()*B2117*$C$113*$C$112*$C$28*10^-12*$C$111,0),COMPLEX(1,0))</f>
        <v>-517.697478609394+168.419562592681i</v>
      </c>
      <c r="K2117" t="str">
        <f t="shared" si="1059"/>
        <v>0.442519439962101-1.36024102412659i</v>
      </c>
      <c r="L2117" t="str">
        <f t="shared" si="1060"/>
        <v>0.0314631338032272-0.0812091979061376i</v>
      </c>
      <c r="M2117" t="str">
        <f t="shared" si="1061"/>
        <v>0.473982573765328-1.44145022203273i</v>
      </c>
      <c r="N2117" t="str">
        <f t="shared" si="1062"/>
        <v>-2.49191129282742i</v>
      </c>
      <c r="O2117" t="str">
        <f t="shared" si="1063"/>
        <v>-0.796276594267161-0.604932711483096i</v>
      </c>
      <c r="P2117" t="str">
        <f t="shared" si="1064"/>
        <v>1.79627659426716+0.604932711483096i</v>
      </c>
      <c r="Q2117" t="str">
        <f t="shared" si="1065"/>
        <v>-1.79627659426716+1.88697858134432i</v>
      </c>
      <c r="R2117" t="str">
        <f t="shared" si="1066"/>
        <v>-0.307208347737298-0.659491020177133i</v>
      </c>
      <c r="S2117" t="str">
        <f t="shared" si="1067"/>
        <v>0.257221985070699i</v>
      </c>
      <c r="T2117" t="str">
        <f t="shared" si="1068"/>
        <v>0.169635589346263-0.0790207410352774i</v>
      </c>
      <c r="U2117" t="str">
        <f t="shared" si="1069"/>
        <v>0.00005-0.00121605573963459i</v>
      </c>
      <c r="V2117" t="str">
        <f t="shared" si="1070"/>
        <v>3.33333333333333E-06-0.00133766131359804i</v>
      </c>
      <c r="W2117" t="str">
        <f t="shared" si="1071"/>
        <v>0.0000144697305735647-0.000637218507949192i</v>
      </c>
      <c r="X2117" t="str">
        <f t="shared" si="1072"/>
        <v>0.000023477850734894-0.000636681327320686i</v>
      </c>
      <c r="Y2117" t="str">
        <f t="shared" si="1073"/>
        <v>0.009+0.398705806852388i</v>
      </c>
      <c r="Z2117" t="str">
        <f t="shared" si="1074"/>
        <v>-0.0223617287663662-0.00133260893774732i</v>
      </c>
      <c r="AA2117" t="str">
        <f t="shared" si="1075"/>
        <v>0.796823072200884-35.1517085536338i</v>
      </c>
      <c r="AB2117" t="str">
        <f t="shared" si="1076"/>
        <v>0.413557200294192-0.19264587433369i</v>
      </c>
      <c r="AC2117" t="str">
        <f t="shared" si="1077"/>
        <v>0.918329467862638-0.687432905529252i</v>
      </c>
      <c r="AD2117" t="str">
        <f t="shared" si="1078"/>
        <v>0.38925115679504+0.0816027166556694i</v>
      </c>
      <c r="AE2117" t="str">
        <f t="shared" si="1079"/>
        <v>-0.00859558428068517-0.00234349738702627i</v>
      </c>
      <c r="AF2117" t="str">
        <f t="shared" si="1080"/>
        <v>-14.6894516936995-1.7069729939859i</v>
      </c>
      <c r="AG2117" t="str">
        <f t="shared" si="1081"/>
        <v>1.01150667396076-0.0492965094513876i</v>
      </c>
      <c r="AH2117" t="str">
        <f t="shared" si="1082"/>
        <v>0.118226910775332+0.0543004780236062i</v>
      </c>
      <c r="AI2117">
        <f t="shared" si="1083"/>
        <v>-17.714419598097855</v>
      </c>
      <c r="AJ2117">
        <f t="shared" si="1084"/>
        <v>24.668861815882821</v>
      </c>
      <c r="AK2117"/>
      <c r="AL2117"/>
      <c r="AM2117"/>
      <c r="AN2117"/>
    </row>
    <row r="2118" spans="1:40" x14ac:dyDescent="0.3">
      <c r="A2118"/>
      <c r="B2118">
        <f t="shared" si="1085"/>
        <v>198400</v>
      </c>
      <c r="C2118" s="186" t="str">
        <f t="shared" ref="C2118:C2181" si="1088">IMPRODUCT(COMPLEX(-1,0),IMDIV(IMPRODUCT(G2118,COMPLEX($C$100+$C$101,0)),COMPLEX($C$100,2*PI()*B2118*$C$103*$C$102*(2*$C$100+$C$101))))</f>
        <v>-1.94159833806786E-06+0.0123438633084506i</v>
      </c>
      <c r="D2118" s="158" t="str">
        <f t="shared" ref="D2118:D2181" si="1089">IMPRODUCT(COMPLEX($C$106,0),IMSUB(C2118,G2118))</f>
        <v>-5.95702084259322+0.094636285364788i</v>
      </c>
      <c r="E2118" t="str">
        <f t="shared" ref="E2118:E2181" si="1090">IMDIV(COMPLEX($C$20*10^3,0),COMPLEX(1,2*PI()*B2118*$C$20*1000*$C$29*10^-12))</f>
        <v>2870</v>
      </c>
      <c r="F2118" t="str">
        <f t="shared" ref="F2118:F2181" si="1091">IMDIV(COMPLEX($C$22*1000,0),IMSUM(COMPLEX($C$22*1000,0),E2118))</f>
        <v>0.777000777000777</v>
      </c>
      <c r="G2118" t="str">
        <f t="shared" si="1086"/>
        <v>0.777000777000777</v>
      </c>
      <c r="H2118" t="str">
        <f t="shared" ref="H2118:H2181" si="1092">IMPRODUCT(COMPLEX($C$108,0),IMPRODUCT(COMPLEX(-1,0),D2118),IMDIV(COMPLEX(0,2*PI()*B2118*$C$109*$C$110),COMPLEX(1,2*PI()*B2118*$C$109*$C$110)))</f>
        <v>8.73281646992912+1.80083484113624i</v>
      </c>
      <c r="I2118" t="str">
        <f t="shared" ref="I2118:I2181" si="1093">COMPLEX(0,2*PI()*B2118*$C$113*$C$112*$C$114)</f>
        <v>779.114978090269i</v>
      </c>
      <c r="J2118" t="str">
        <f t="shared" si="1087"/>
        <v>-518.220754721003+168.504494293434i</v>
      </c>
      <c r="K2118" t="str">
        <f t="shared" ref="K2118:K2181" si="1094">IMDIV(I2118,J2118)</f>
        <v>0.442114551443615-1.35968442552796i</v>
      </c>
      <c r="L2118" t="str">
        <f t="shared" ref="L2118:L2181" si="1095">IMDIV(COMPLEX($C$117,0),COMPLEX(1,2*PI()*B2118*$C$115*$C$116))</f>
        <v>0.0314355597446863-0.0811789435699448i</v>
      </c>
      <c r="M2118" t="str">
        <f t="shared" ref="M2118:M2181" si="1096">IMSUM(K2118,L2118)</f>
        <v>0.473550111188301-1.4408633690979i</v>
      </c>
      <c r="N2118" t="str">
        <f t="shared" ref="N2118:N2181" si="1097">COMPLEX(0,-2*PI()*B2118*$C$43)</f>
        <v>-2.49316792988886i</v>
      </c>
      <c r="O2118" t="str">
        <f t="shared" ref="O2118:O2181" si="1098">IMEXP(N2118)</f>
        <v>-0.797036146217301-0.603931603431277i</v>
      </c>
      <c r="P2118" t="str">
        <f t="shared" ref="P2118:P2181" si="1099">IMSUB(COMPLEX(1,0),O2118)</f>
        <v>1.7970361462173+0.603931603431277i</v>
      </c>
      <c r="Q2118" t="str">
        <f t="shared" ref="Q2118:Q2181" si="1100">IMSUM(COMPLEX(0,2*PI()*B2118*$C$43),O2118,COMPLEX(-1,0))</f>
        <v>-1.7970361462173+1.88923632645758i</v>
      </c>
      <c r="R2118" t="str">
        <f t="shared" ref="R2118:R2181" si="1101">IMDIV(P2118,Q2118)</f>
        <v>-0.307178519588799-0.65900979445446i</v>
      </c>
      <c r="S2118" t="str">
        <f t="shared" ref="S2118:S2181" si="1102">IMDIV(COMPLEX(0,2*PI()*B2118*$C$123),COMPLEX($C$124,0))</f>
        <v>0.257351698628476i</v>
      </c>
      <c r="T2118" t="str">
        <f t="shared" ref="T2118:T2181" si="1103">IMPRODUCT(R2118,S2118)</f>
        <v>0.169597290015658-0.079052913798358i</v>
      </c>
      <c r="U2118" t="str">
        <f t="shared" ref="U2118:U2181" si="1104">IMDIV(COMPLEX(1,2*PI()*B2118*$C$16*10^-3*$C$15*10^-6),COMPLEX(0,2*PI()*B2118*$C$15*10^-6))</f>
        <v>0.00005-0.00121544280831421i</v>
      </c>
      <c r="V2118" t="str">
        <f t="shared" ref="V2118:V2181" si="1105">IMSUM(COMPLEX($C$18*10^-3,0),IMDIV(COMPLEX(1,0),COMPLEX(0,2*PI()*B2118*($C$17*1*10^-6))))</f>
        <v>3.33333333333333E-06-0.00133698708914563i</v>
      </c>
      <c r="W2118" t="str">
        <f t="shared" ref="W2118:W2181" si="1106">IMDIV(IMPRODUCT(U2118,V2118),IMSUM(U2118,V2118))</f>
        <v>0.000014469725583878-0.000636897568062484i</v>
      </c>
      <c r="X2118" t="str">
        <f t="shared" ref="X2118:X2181" si="1107">IMDIV(IMPRODUCT(COMPLEX($C$19,0),W2118),IMSUM(COMPLEX($C$19,0),W2118))</f>
        <v>0.0000234687711543033-0.000636360786524108i</v>
      </c>
      <c r="Y2118" t="str">
        <f t="shared" ref="Y2118:Y2181" si="1108">COMPLEX($C$13*10^-3,2*PI()*B2118*$C$12*0.000001)</f>
        <v>0.009+0.398906868782218i</v>
      </c>
      <c r="Z2118" t="str">
        <f t="shared" ref="Z2118:Z2181" si="1109">IMPRODUCT(COMPLEX($C$6,0),IMDIV(X2118,IMSUM(X2118,Y2118)))</f>
        <v>-0.0223391881914884-0.00133110474548322i</v>
      </c>
      <c r="AA2118" t="str">
        <f t="shared" ref="AA2118:AA2181" si="1110">IMDIV(COMPLEX($C$6,0),IMSUM(X2118,Y2118))</f>
        <v>0.796017073988734-35.133952637394i</v>
      </c>
      <c r="AB2118" t="str">
        <f t="shared" ref="AB2118:AB2181" si="1111">IMPRODUCT(COMPLEX($C$119,0),T2118)</f>
        <v>0.413463829769768-0.192724308805352i</v>
      </c>
      <c r="AC2118" t="str">
        <f t="shared" ref="AC2118:AC2181" si="1112">IMSUM(COMPLEX(1,0),IMPRODUCT(AB2118,M2118))</f>
        <v>0.918106445667471-0.687009504625651i</v>
      </c>
      <c r="AD2118" t="str">
        <f t="shared" ref="AD2118:AD2181" si="1113">IMDIV(AB2118,AC2118)</f>
        <v>0.389388282793887+0.081460208472381i</v>
      </c>
      <c r="AE2118" t="str">
        <f t="shared" ref="AE2118:AE2181" si="1114">IMPRODUCT(AD2118,AA2118,X2118)</f>
        <v>-0.00859018605882753-0.00233807151824491i</v>
      </c>
      <c r="AF2118" t="str">
        <f t="shared" ref="AF2118:AF2181" si="1115">IMSUB(D2118,H2118)</f>
        <v>-14.6898373125223-1.70619855577145i</v>
      </c>
      <c r="AG2118" t="str">
        <f t="shared" ref="AG2118:AG2181" si="1116">IMSUM(COMPLEX(1,0),IMPRODUCT(AD2118,AA2118,COMPLEX($C$127,0)))</f>
        <v>1.01148256335669-0.0492895788817597i</v>
      </c>
      <c r="AH2118" t="str">
        <f t="shared" ref="AH2118:AH2181" si="1117">IMDIV(IMPRODUCT(AE2118,AF2118),AG2118)</f>
        <v>0.118170596973607+0.0542046242048172i</v>
      </c>
      <c r="AI2118">
        <f t="shared" ref="AI2118:AI2181" si="1118">20*LOG10(IMABS(AH2118))</f>
        <v>-17.720508212406749</v>
      </c>
      <c r="AJ2118">
        <f t="shared" ref="AJ2118:AJ2181" si="1119">IMARGUMENT(AH2118)*180/PI()</f>
        <v>24.640832153846887</v>
      </c>
      <c r="AK2118"/>
      <c r="AL2118"/>
      <c r="AM2118"/>
      <c r="AN2118"/>
    </row>
    <row r="2119" spans="1:40" x14ac:dyDescent="0.3">
      <c r="A2119"/>
      <c r="B2119">
        <f t="shared" si="1085"/>
        <v>198500</v>
      </c>
      <c r="C2119" s="186" t="str">
        <f t="shared" si="1088"/>
        <v>-1.93964256051371E-06+0.0123376447378218i</v>
      </c>
      <c r="D2119" s="158" t="str">
        <f t="shared" si="1089"/>
        <v>-5.95702082759893+0.0945886096566338i</v>
      </c>
      <c r="E2119" t="str">
        <f t="shared" si="1090"/>
        <v>2870</v>
      </c>
      <c r="F2119" t="str">
        <f t="shared" si="1091"/>
        <v>0.777000777000777</v>
      </c>
      <c r="G2119" t="str">
        <f t="shared" si="1086"/>
        <v>0.777000777000777</v>
      </c>
      <c r="H2119" t="str">
        <f t="shared" si="1092"/>
        <v>8.73320155781895+1.80001338591066i</v>
      </c>
      <c r="I2119" t="str">
        <f t="shared" si="1093"/>
        <v>779.507677171967i</v>
      </c>
      <c r="J2119" t="str">
        <f t="shared" si="1087"/>
        <v>-518.744294647138+168.589425994186i</v>
      </c>
      <c r="K2119" t="str">
        <f t="shared" si="1094"/>
        <v>0.441710199591349-1.3591282168157i</v>
      </c>
      <c r="L2119" t="str">
        <f t="shared" si="1095"/>
        <v>0.0314080201100129-0.0811487063932014i</v>
      </c>
      <c r="M2119" t="str">
        <f t="shared" si="1096"/>
        <v>0.473118219701362-1.4402769232089i</v>
      </c>
      <c r="N2119" t="str">
        <f t="shared" si="1097"/>
        <v>-2.4944245669503i</v>
      </c>
      <c r="O2119" t="str">
        <f t="shared" si="1098"/>
        <v>-0.797794439538574-0.602929541689021i</v>
      </c>
      <c r="P2119" t="str">
        <f t="shared" si="1099"/>
        <v>1.79779443953857+0.602929541689021i</v>
      </c>
      <c r="Q2119" t="str">
        <f t="shared" si="1100"/>
        <v>-1.79779443953857+1.89149502526128i</v>
      </c>
      <c r="R2119" t="str">
        <f t="shared" si="1101"/>
        <v>-0.307148668721771-0.658528970028264i</v>
      </c>
      <c r="S2119" t="str">
        <f t="shared" si="1102"/>
        <v>0.257481412186251i</v>
      </c>
      <c r="T2119" t="str">
        <f t="shared" si="1103"/>
        <v>0.169558969168435-0.0790850729736086i</v>
      </c>
      <c r="U2119" t="str">
        <f t="shared" si="1104"/>
        <v>0.00005-0.00121483049455687i</v>
      </c>
      <c r="V2119" t="str">
        <f t="shared" si="1105"/>
        <v>3.33333333333333E-06-0.00133631354401255i</v>
      </c>
      <c r="W2119" t="str">
        <f t="shared" si="1106"/>
        <v>0.00001446972059168-0.000636576951661017i</v>
      </c>
      <c r="X2119" t="str">
        <f t="shared" si="1107"/>
        <v>0.0000234597052788428-0.000636040568616881i</v>
      </c>
      <c r="Y2119" t="str">
        <f t="shared" si="1108"/>
        <v>0.009+0.399107930712047i</v>
      </c>
      <c r="Z2119" t="str">
        <f t="shared" si="1109"/>
        <v>-0.0223166816995919-0.00132960332982308i</v>
      </c>
      <c r="AA2119" t="str">
        <f t="shared" si="1110"/>
        <v>0.795212299552713-35.1162146690476i</v>
      </c>
      <c r="AB2119" t="str">
        <f t="shared" si="1111"/>
        <v>0.413370406789652-0.192802710151034i</v>
      </c>
      <c r="AC2119" t="str">
        <f t="shared" si="1112"/>
        <v>0.917883776774879-0.686586332616866i</v>
      </c>
      <c r="AD2119" t="str">
        <f t="shared" si="1113"/>
        <v>0.389525266436197+0.0813174999728841i</v>
      </c>
      <c r="AE2119" t="str">
        <f t="shared" si="1114"/>
        <v>-0.00858479136626849-0.00233265085480521i</v>
      </c>
      <c r="AF2119" t="str">
        <f t="shared" si="1115"/>
        <v>-14.6902223854179-1.70542477625403i</v>
      </c>
      <c r="AG2119" t="str">
        <f t="shared" si="1116"/>
        <v>1.01145845140708-0.0492826372805398i</v>
      </c>
      <c r="AH2119" t="str">
        <f t="shared" si="1117"/>
        <v>0.118114299644659+0.0541088561873471i</v>
      </c>
      <c r="AI2119">
        <f t="shared" si="1118"/>
        <v>-17.72659562419145</v>
      </c>
      <c r="AJ2119">
        <f t="shared" si="1119"/>
        <v>24.612794536818104</v>
      </c>
      <c r="AK2119"/>
      <c r="AL2119"/>
      <c r="AM2119"/>
      <c r="AN2119"/>
    </row>
    <row r="2120" spans="1:40" x14ac:dyDescent="0.3">
      <c r="A2120"/>
      <c r="B2120">
        <f t="shared" si="1085"/>
        <v>198600</v>
      </c>
      <c r="C2120" s="186" t="str">
        <f t="shared" si="1088"/>
        <v>-1.93768973656237E-06+0.0123314324296001i</v>
      </c>
      <c r="D2120" s="158" t="str">
        <f t="shared" si="1089"/>
        <v>-5.95702081262728+0.0945409819602675i</v>
      </c>
      <c r="E2120" t="str">
        <f t="shared" si="1090"/>
        <v>2870</v>
      </c>
      <c r="F2120" t="str">
        <f t="shared" si="1091"/>
        <v>0.777000777000777</v>
      </c>
      <c r="G2120" t="str">
        <f t="shared" si="1086"/>
        <v>0.777000777000777</v>
      </c>
      <c r="H2120" t="str">
        <f t="shared" si="1092"/>
        <v>8.733586100771+1.79919263662419i</v>
      </c>
      <c r="I2120" t="str">
        <f t="shared" si="1093"/>
        <v>779.900376253666i</v>
      </c>
      <c r="J2120" t="str">
        <f t="shared" si="1087"/>
        <v>-519.268098387799+168.674357694939i</v>
      </c>
      <c r="K2120" t="str">
        <f t="shared" si="1094"/>
        <v>0.441306383492729-1.35857239769138i</v>
      </c>
      <c r="L2120" t="str">
        <f t="shared" si="1095"/>
        <v>0.031380514845254-0.0811184863708582i</v>
      </c>
      <c r="M2120" t="str">
        <f t="shared" si="1096"/>
        <v>0.472686898337983-1.43969088406224i</v>
      </c>
      <c r="N2120" t="str">
        <f t="shared" si="1097"/>
        <v>-2.49568120401173i</v>
      </c>
      <c r="O2120" t="str">
        <f t="shared" si="1098"/>
        <v>-0.798551473033524-0.60192652783873i</v>
      </c>
      <c r="P2120" t="str">
        <f t="shared" si="1099"/>
        <v>1.79855147303352+0.60192652783873i</v>
      </c>
      <c r="Q2120" t="str">
        <f t="shared" si="1100"/>
        <v>-1.79855147303352+1.893754676173i</v>
      </c>
      <c r="R2120" t="str">
        <f t="shared" si="1101"/>
        <v>-0.307118795122444-0.658048546281676i</v>
      </c>
      <c r="S2120" t="str">
        <f t="shared" si="1102"/>
        <v>0.257611125744028i</v>
      </c>
      <c r="T2120" t="str">
        <f t="shared" si="1103"/>
        <v>0.169520626801844-0.0791172185486423i</v>
      </c>
      <c r="U2120" t="str">
        <f t="shared" si="1104"/>
        <v>0.00005-0.0012142187974297i</v>
      </c>
      <c r="V2120" t="str">
        <f t="shared" si="1105"/>
        <v>3.33333333333333E-06-0.00133564067717267i</v>
      </c>
      <c r="W2120" t="str">
        <f t="shared" si="1106"/>
        <v>0.0000144697155969708-0.000636256658256152i</v>
      </c>
      <c r="X2120" t="str">
        <f t="shared" si="1107"/>
        <v>0.0000234506530809203-0.000635720673111657i</v>
      </c>
      <c r="Y2120" t="str">
        <f t="shared" si="1108"/>
        <v>0.009+0.399308992641877i</v>
      </c>
      <c r="Z2120" t="str">
        <f t="shared" si="1109"/>
        <v>-0.0222942092219846-0.00132810468402408i</v>
      </c>
      <c r="AA2120" t="str">
        <f t="shared" si="1110"/>
        <v>0.794408746413634-35.0984946213667i</v>
      </c>
      <c r="AB2120" t="str">
        <f t="shared" si="1111"/>
        <v>0.41327693134714-0.19288107834054i</v>
      </c>
      <c r="AC2120" t="str">
        <f t="shared" si="1112"/>
        <v>0.917661460638149-0.686163389322569i</v>
      </c>
      <c r="AD2120" t="str">
        <f t="shared" si="1113"/>
        <v>0.389662107444237+0.0811745912726589i</v>
      </c>
      <c r="AE2120" t="str">
        <f t="shared" si="1114"/>
        <v>-0.00857940019434827-0.00232723539142512i</v>
      </c>
      <c r="AF2120" t="str">
        <f t="shared" si="1115"/>
        <v>-14.6906069133983-1.70465165466392i</v>
      </c>
      <c r="AG2120" t="str">
        <f t="shared" si="1116"/>
        <v>1.01143433812814-0.0492756846286981i</v>
      </c>
      <c r="AH2120" t="str">
        <f t="shared" si="1117"/>
        <v>0.118058018720783+0.0540131738726353i</v>
      </c>
      <c r="AI2120">
        <f t="shared" si="1118"/>
        <v>-17.732681837399024</v>
      </c>
      <c r="AJ2120">
        <f t="shared" si="1119"/>
        <v>24.584748967238646</v>
      </c>
      <c r="AK2120"/>
      <c r="AL2120"/>
      <c r="AM2120"/>
      <c r="AN2120"/>
    </row>
    <row r="2121" spans="1:40" x14ac:dyDescent="0.3">
      <c r="A2121"/>
      <c r="B2121">
        <f t="shared" si="1085"/>
        <v>198700</v>
      </c>
      <c r="C2121" s="186" t="str">
        <f t="shared" si="1088"/>
        <v>-1.93573986026945E-06+0.0123252263743302i</v>
      </c>
      <c r="D2121" s="158" t="str">
        <f t="shared" si="1089"/>
        <v>-5.95702079767822+0.0944934022031982i</v>
      </c>
      <c r="E2121" t="str">
        <f t="shared" si="1090"/>
        <v>2870</v>
      </c>
      <c r="F2121" t="str">
        <f t="shared" si="1091"/>
        <v>0.777000777000777</v>
      </c>
      <c r="G2121" t="str">
        <f t="shared" si="1086"/>
        <v>0.777000777000777</v>
      </c>
      <c r="H2121" t="str">
        <f t="shared" si="1092"/>
        <v>8.73397009979516+1.79837259243568i</v>
      </c>
      <c r="I2121" t="str">
        <f t="shared" si="1093"/>
        <v>780.293075335365i</v>
      </c>
      <c r="J2121" t="str">
        <f t="shared" si="1087"/>
        <v>-519.792165942985+168.759289395692i</v>
      </c>
      <c r="K2121" t="str">
        <f t="shared" si="1094"/>
        <v>0.440903102237028-1.35801696785656i</v>
      </c>
      <c r="L2121" t="str">
        <f t="shared" si="1095"/>
        <v>0.0313530438965546-0.0810882834978387i</v>
      </c>
      <c r="M2121" t="str">
        <f t="shared" si="1096"/>
        <v>0.472256146133583-1.4391052513544i</v>
      </c>
      <c r="N2121" t="str">
        <f t="shared" si="1097"/>
        <v>-2.49693784107317i</v>
      </c>
      <c r="O2121" t="str">
        <f t="shared" si="1098"/>
        <v>-0.799307245506705-0.600922563464282i</v>
      </c>
      <c r="P2121" t="str">
        <f t="shared" si="1099"/>
        <v>1.7993072455067+0.600922563464282i</v>
      </c>
      <c r="Q2121" t="str">
        <f t="shared" si="1100"/>
        <v>-1.7993072455067+1.89601527760889i</v>
      </c>
      <c r="R2121" t="str">
        <f t="shared" si="1101"/>
        <v>-0.307088898777029-0.657568522599057i</v>
      </c>
      <c r="S2121" t="str">
        <f t="shared" si="1102"/>
        <v>0.257740839301805i</v>
      </c>
      <c r="T2121" t="str">
        <f t="shared" si="1103"/>
        <v>0.169482262913129-0.0791493505110585i</v>
      </c>
      <c r="U2121" t="str">
        <f t="shared" si="1104"/>
        <v>0.0000500000000000001-0.0012136077160017i</v>
      </c>
      <c r="V2121" t="str">
        <f t="shared" si="1105"/>
        <v>3.33333333333333E-06-0.00133496848760187i</v>
      </c>
      <c r="W2121" t="str">
        <f t="shared" si="1106"/>
        <v>0.0000144697105997504-0.000635936687360217i</v>
      </c>
      <c r="X2121" t="str">
        <f t="shared" si="1107"/>
        <v>0.0000234416145330129-0.000635401099522055i</v>
      </c>
      <c r="Y2121" t="str">
        <f t="shared" si="1108"/>
        <v>0.009+0.399510054571707i</v>
      </c>
      <c r="Z2121" t="str">
        <f t="shared" si="1109"/>
        <v>-0.022271770690147-0.00132660880136343i</v>
      </c>
      <c r="AA2121" t="str">
        <f t="shared" si="1110"/>
        <v>0.793606412098606-35.0807924671786i</v>
      </c>
      <c r="AB2121" t="str">
        <f t="shared" si="1111"/>
        <v>0.413183403435512-0.192959413343637i</v>
      </c>
      <c r="AC2121" t="str">
        <f t="shared" si="1112"/>
        <v>0.91743949671172-0.685740674562392i</v>
      </c>
      <c r="AD2121" t="str">
        <f t="shared" si="1113"/>
        <v>0.38979880554029+0.0810314824875433i</v>
      </c>
      <c r="AE2121" t="str">
        <f t="shared" si="1114"/>
        <v>-0.00857401253443102-0.00232182512283593i</v>
      </c>
      <c r="AF2121" t="str">
        <f t="shared" si="1115"/>
        <v>-14.6909908974734-1.70387919023248i</v>
      </c>
      <c r="AG2121" t="str">
        <f t="shared" si="1116"/>
        <v>1.01141022353609-0.0492687209072452i</v>
      </c>
      <c r="AH2121" t="str">
        <f t="shared" si="1117"/>
        <v>0.118001754134457+0.0539175771623859i</v>
      </c>
      <c r="AI2121">
        <f t="shared" si="1118"/>
        <v>-17.738766855973058</v>
      </c>
      <c r="AJ2121">
        <f t="shared" si="1119"/>
        <v>24.556695447545355</v>
      </c>
      <c r="AK2121"/>
      <c r="AL2121"/>
      <c r="AM2121"/>
      <c r="AN2121"/>
    </row>
    <row r="2122" spans="1:40" x14ac:dyDescent="0.3">
      <c r="A2122"/>
      <c r="B2122">
        <f t="shared" si="1085"/>
        <v>198800</v>
      </c>
      <c r="C2122" s="186" t="str">
        <f t="shared" si="1088"/>
        <v>-1.93379292570559E-06+0.0123190265625763i</v>
      </c>
      <c r="D2122" s="158" t="str">
        <f t="shared" si="1089"/>
        <v>-5.95702078275172+0.094445870313085i</v>
      </c>
      <c r="E2122" t="str">
        <f t="shared" si="1090"/>
        <v>2870</v>
      </c>
      <c r="F2122" t="str">
        <f t="shared" si="1091"/>
        <v>0.777000777000777</v>
      </c>
      <c r="G2122" t="str">
        <f t="shared" si="1086"/>
        <v>0.777000777000777</v>
      </c>
      <c r="H2122" t="str">
        <f t="shared" si="1092"/>
        <v>8.73435355589904+1.79755325250519i</v>
      </c>
      <c r="I2122" t="str">
        <f t="shared" si="1093"/>
        <v>780.685774417064i</v>
      </c>
      <c r="J2122" t="str">
        <f t="shared" si="1087"/>
        <v>-520.316497312696+168.844221096445i</v>
      </c>
      <c r="K2122" t="str">
        <f t="shared" si="1094"/>
        <v>0.44050035491537-1.35746192701285i</v>
      </c>
      <c r="L2122" t="str">
        <f t="shared" si="1095"/>
        <v>0.031325607210157-0.0810580977690383i</v>
      </c>
      <c r="M2122" t="str">
        <f t="shared" si="1096"/>
        <v>0.471825962125527-1.43852002478189i</v>
      </c>
      <c r="N2122" t="str">
        <f t="shared" si="1097"/>
        <v>-2.4981944781346i</v>
      </c>
      <c r="O2122" t="str">
        <f t="shared" si="1098"/>
        <v>-0.800061755764637-0.599917650151091i</v>
      </c>
      <c r="P2122" t="str">
        <f t="shared" si="1099"/>
        <v>1.80006175576464+0.599917650151091i</v>
      </c>
      <c r="Q2122" t="str">
        <f t="shared" si="1100"/>
        <v>-1.80006175576464+1.89827682798351i</v>
      </c>
      <c r="R2122" t="str">
        <f t="shared" si="1101"/>
        <v>-0.307058979671734-0.657088898366027i</v>
      </c>
      <c r="S2122" t="str">
        <f t="shared" si="1102"/>
        <v>0.25787055285958i</v>
      </c>
      <c r="T2122" t="str">
        <f t="shared" si="1103"/>
        <v>0.16944387749954-0.0791814688484486i</v>
      </c>
      <c r="U2122" t="str">
        <f t="shared" si="1104"/>
        <v>0.0000500000000000001-0.00121299724934375i</v>
      </c>
      <c r="V2122" t="str">
        <f t="shared" si="1105"/>
        <v>3.33333333333333E-06-0.00133429697427813i</v>
      </c>
      <c r="W2122" t="str">
        <f t="shared" si="1106"/>
        <v>0.0000144697056000189-0.000635617038486533i</v>
      </c>
      <c r="X2122" t="str">
        <f t="shared" si="1107"/>
        <v>0.0000234325896076667-0.000635081847362672i</v>
      </c>
      <c r="Y2122" t="str">
        <f t="shared" si="1108"/>
        <v>0.009+0.399711116501537i</v>
      </c>
      <c r="Z2122" t="str">
        <f t="shared" si="1109"/>
        <v>-0.0222493660357325-0.00132511567513828i</v>
      </c>
      <c r="AA2122" t="str">
        <f t="shared" si="1110"/>
        <v>0.792805294141006-35.0631081793658i</v>
      </c>
      <c r="AB2122" t="str">
        <f t="shared" si="1111"/>
        <v>0.413089823048064-0.193037715130074i</v>
      </c>
      <c r="AC2122" t="str">
        <f t="shared" si="1112"/>
        <v>0.917217884451163-0.685318188156008i</v>
      </c>
      <c r="AD2122" t="str">
        <f t="shared" si="1113"/>
        <v>0.389935360446669+0.0808881737337596i</v>
      </c>
      <c r="AE2122" t="str">
        <f t="shared" si="1114"/>
        <v>-0.0085686283779053-0.00231642004378291i</v>
      </c>
      <c r="AF2122" t="str">
        <f t="shared" si="1115"/>
        <v>-14.6913743386508-1.70310738219211i</v>
      </c>
      <c r="AG2122" t="str">
        <f t="shared" si="1116"/>
        <v>1.01138610764718-0.0492617460972339i</v>
      </c>
      <c r="AH2122" t="str">
        <f t="shared" si="1117"/>
        <v>0.11794550581834+0.0538220659585749i</v>
      </c>
      <c r="AI2122">
        <f t="shared" si="1118"/>
        <v>-17.744850683853532</v>
      </c>
      <c r="AJ2122">
        <f t="shared" si="1119"/>
        <v>24.528633980173257</v>
      </c>
      <c r="AK2122"/>
      <c r="AL2122"/>
      <c r="AM2122"/>
      <c r="AN2122"/>
    </row>
    <row r="2123" spans="1:40" x14ac:dyDescent="0.3">
      <c r="A2123"/>
      <c r="B2123">
        <f t="shared" si="1085"/>
        <v>198900</v>
      </c>
      <c r="C2123" s="186" t="str">
        <f t="shared" si="1088"/>
        <v>-1.93184892695626E-06+0.0123128329849213i</v>
      </c>
      <c r="D2123" s="158" t="str">
        <f t="shared" si="1089"/>
        <v>-5.95702076784773+0.09439838621773i</v>
      </c>
      <c r="E2123" t="str">
        <f t="shared" si="1090"/>
        <v>2870</v>
      </c>
      <c r="F2123" t="str">
        <f t="shared" si="1091"/>
        <v>0.777000777000777</v>
      </c>
      <c r="G2123" t="str">
        <f t="shared" si="1086"/>
        <v>0.777000777000777</v>
      </c>
      <c r="H2123" t="str">
        <f t="shared" si="1092"/>
        <v>8.73473647008792+1.79673461599392i</v>
      </c>
      <c r="I2123" t="str">
        <f t="shared" si="1093"/>
        <v>781.078473498762i</v>
      </c>
      <c r="J2123" t="str">
        <f t="shared" si="1087"/>
        <v>-520.841092496934+168.929152797197i</v>
      </c>
      <c r="K2123" t="str">
        <f t="shared" si="1094"/>
        <v>0.44009814062072-1.35690727486185i</v>
      </c>
      <c r="L2123" t="str">
        <f t="shared" si="1095"/>
        <v>0.0312982047324019-0.0810279291793258i</v>
      </c>
      <c r="M2123" t="str">
        <f t="shared" si="1096"/>
        <v>0.471396345353122-1.43793520404118i</v>
      </c>
      <c r="N2123" t="str">
        <f t="shared" si="1097"/>
        <v>-2.49945111519604i</v>
      </c>
      <c r="O2123" t="str">
        <f t="shared" si="1098"/>
        <v>-0.800815002615857-0.598911789486036i</v>
      </c>
      <c r="P2123" t="str">
        <f t="shared" si="1099"/>
        <v>1.80081500261586+0.598911789486036i</v>
      </c>
      <c r="Q2123" t="str">
        <f t="shared" si="1100"/>
        <v>-1.80081500261586+1.90053932571i</v>
      </c>
      <c r="R2123" t="str">
        <f t="shared" si="1101"/>
        <v>-0.30702903779274-0.656609672969429i</v>
      </c>
      <c r="S2123" t="str">
        <f t="shared" si="1102"/>
        <v>0.258000266417357i</v>
      </c>
      <c r="T2123" t="str">
        <f t="shared" si="1103"/>
        <v>0.169405470558326-0.0792135735483917i</v>
      </c>
      <c r="U2123" t="str">
        <f t="shared" si="1104"/>
        <v>0.0000499999999999999-0.0012123873965286i</v>
      </c>
      <c r="V2123" t="str">
        <f t="shared" si="1105"/>
        <v>3.33333333333333E-06-0.00133362613618146i</v>
      </c>
      <c r="W2123" t="str">
        <f t="shared" si="1106"/>
        <v>0.000014469700597776-0.000635297711149394i</v>
      </c>
      <c r="X2123" t="str">
        <f t="shared" si="1107"/>
        <v>0.0000234235782774965-0.000634762916149085i</v>
      </c>
      <c r="Y2123" t="str">
        <f t="shared" si="1108"/>
        <v>0.009+0.399912178431366i</v>
      </c>
      <c r="Z2123" t="str">
        <f t="shared" si="1109"/>
        <v>-0.0222269951905662-0.00132362529866562i</v>
      </c>
      <c r="AA2123" t="str">
        <f t="shared" si="1110"/>
        <v>0.792005390080442-35.0454417308653i</v>
      </c>
      <c r="AB2123" t="str">
        <f t="shared" si="1111"/>
        <v>0.412996190178089-0.193115983669571i</v>
      </c>
      <c r="AC2123" t="str">
        <f t="shared" si="1112"/>
        <v>0.916996623313196-0.684895929923069i</v>
      </c>
      <c r="AD2123" t="str">
        <f t="shared" si="1113"/>
        <v>0.390071771885712+0.0807446651278936i</v>
      </c>
      <c r="AE2123" t="str">
        <f t="shared" si="1114"/>
        <v>-0.00856324771618377-0.00231102014902482i</v>
      </c>
      <c r="AF2123" t="str">
        <f t="shared" si="1115"/>
        <v>-14.6917572379357-1.70233622977619i</v>
      </c>
      <c r="AG2123" t="str">
        <f t="shared" si="1116"/>
        <v>1.01136199047766-0.0492547601797579i</v>
      </c>
      <c r="AH2123" t="str">
        <f t="shared" si="1117"/>
        <v>0.11788927370528+0.0537266401634442i</v>
      </c>
      <c r="AI2123">
        <f t="shared" si="1118"/>
        <v>-17.750933324976483</v>
      </c>
      <c r="AJ2123">
        <f t="shared" si="1119"/>
        <v>24.500564567551852</v>
      </c>
      <c r="AK2123"/>
      <c r="AL2123"/>
      <c r="AM2123"/>
      <c r="AN2123"/>
    </row>
    <row r="2124" spans="1:40" x14ac:dyDescent="0.3">
      <c r="A2124"/>
      <c r="B2124">
        <f t="shared" si="1085"/>
        <v>199000</v>
      </c>
      <c r="C2124" s="186" t="str">
        <f t="shared" si="1088"/>
        <v>-1.92990785812181E-06+0.012306645631967i</v>
      </c>
      <c r="D2124" s="158" t="str">
        <f t="shared" si="1089"/>
        <v>-5.9570207529662+0.0943509498450804i</v>
      </c>
      <c r="E2124" t="str">
        <f t="shared" si="1090"/>
        <v>2870</v>
      </c>
      <c r="F2124" t="str">
        <f t="shared" si="1091"/>
        <v>0.777000777000777</v>
      </c>
      <c r="G2124" t="str">
        <f t="shared" si="1086"/>
        <v>0.777000777000777</v>
      </c>
      <c r="H2124" t="str">
        <f t="shared" si="1092"/>
        <v>8.73511884336484+1.79591668206427i</v>
      </c>
      <c r="I2124" t="str">
        <f t="shared" si="1093"/>
        <v>781.471172580461i</v>
      </c>
      <c r="J2124" t="str">
        <f t="shared" si="1087"/>
        <v>-521.365951495697+169.01408449795i</v>
      </c>
      <c r="K2124" t="str">
        <f t="shared" si="1094"/>
        <v>0.4396964584479-1.35635301110517i</v>
      </c>
      <c r="L2124" t="str">
        <f t="shared" si="1095"/>
        <v>0.0312708364097265-0.0809977777235421i</v>
      </c>
      <c r="M2124" t="str">
        <f t="shared" si="1096"/>
        <v>0.470967294857627-1.43735078882871i</v>
      </c>
      <c r="N2124" t="str">
        <f t="shared" si="1097"/>
        <v>-2.50070775225748i</v>
      </c>
      <c r="O2124" t="str">
        <f t="shared" si="1098"/>
        <v>-0.801566984870879-0.597904983057515i</v>
      </c>
      <c r="P2124" t="str">
        <f t="shared" si="1099"/>
        <v>1.80156698487088+0.597904983057515i</v>
      </c>
      <c r="Q2124" t="str">
        <f t="shared" si="1100"/>
        <v>-1.80156698487088+1.90280276919996i</v>
      </c>
      <c r="R2124" t="str">
        <f t="shared" si="1101"/>
        <v>-0.306999073126224-0.656130845797352i</v>
      </c>
      <c r="S2124" t="str">
        <f t="shared" si="1102"/>
        <v>0.258129979975134i</v>
      </c>
      <c r="T2124" t="str">
        <f t="shared" si="1103"/>
        <v>0.169367042086738-0.0792456645984569i</v>
      </c>
      <c r="U2124" t="str">
        <f t="shared" si="1104"/>
        <v>0.0000499999999999999-0.00121177815663085i</v>
      </c>
      <c r="V2124" t="str">
        <f t="shared" si="1105"/>
        <v>3.33333333333333E-06-0.00133295597229393i</v>
      </c>
      <c r="W2124" t="str">
        <f t="shared" si="1106"/>
        <v>0.0000144696955930221-0.000634978704864066i</v>
      </c>
      <c r="X2124" t="str">
        <f t="shared" si="1107"/>
        <v>0.0000234145805151867-0.000634444305397838i</v>
      </c>
      <c r="Y2124" t="str">
        <f t="shared" si="1108"/>
        <v>0.009+0.400113240361196i</v>
      </c>
      <c r="Z2124" t="str">
        <f t="shared" si="1109"/>
        <v>-0.0222046580866445-0.0013221376652823i</v>
      </c>
      <c r="AA2124" t="str">
        <f t="shared" si="1110"/>
        <v>0.791206697462752-35.0277930946689i</v>
      </c>
      <c r="AB2124" t="str">
        <f t="shared" si="1111"/>
        <v>0.412902504818886-0.193194218931821i</v>
      </c>
      <c r="AC2124" t="str">
        <f t="shared" si="1112"/>
        <v>0.91677571275569-0.684473899683228i</v>
      </c>
      <c r="AD2124" t="str">
        <f t="shared" si="1113"/>
        <v>0.390208039579784+0.0806009567869004i</v>
      </c>
      <c r="AE2124" t="str">
        <f t="shared" si="1114"/>
        <v>-0.0085578705407032-0.00230562543333393i</v>
      </c>
      <c r="AF2124" t="str">
        <f t="shared" si="1115"/>
        <v>-14.692139596331-1.70156573221919i</v>
      </c>
      <c r="AG2124" t="str">
        <f t="shared" si="1116"/>
        <v>1.01133787204382-0.0492477631359522i</v>
      </c>
      <c r="AH2124" t="str">
        <f t="shared" si="1117"/>
        <v>0.117833057728301+0.0536312996795003i</v>
      </c>
      <c r="AI2124">
        <f t="shared" si="1118"/>
        <v>-17.757014783274787</v>
      </c>
      <c r="AJ2124">
        <f t="shared" si="1119"/>
        <v>24.472487212107232</v>
      </c>
      <c r="AK2124"/>
      <c r="AL2124"/>
      <c r="AM2124"/>
      <c r="AN2124"/>
    </row>
    <row r="2125" spans="1:40" x14ac:dyDescent="0.3">
      <c r="A2125"/>
      <c r="B2125">
        <f t="shared" si="1085"/>
        <v>199100</v>
      </c>
      <c r="C2125" s="186" t="str">
        <f t="shared" si="1088"/>
        <v>-1.92796971331741E-06+0.0123004644943341i</v>
      </c>
      <c r="D2125" s="158" t="str">
        <f t="shared" si="1089"/>
        <v>-5.95702073810709+0.0943035611232281i</v>
      </c>
      <c r="E2125" t="str">
        <f t="shared" si="1090"/>
        <v>2870</v>
      </c>
      <c r="F2125" t="str">
        <f t="shared" si="1091"/>
        <v>0.777000777000777</v>
      </c>
      <c r="G2125" t="str">
        <f t="shared" si="1086"/>
        <v>0.777000777000777</v>
      </c>
      <c r="H2125" t="str">
        <f t="shared" si="1092"/>
        <v>8.73550067673054+1.79509944987984i</v>
      </c>
      <c r="I2125" t="str">
        <f t="shared" si="1093"/>
        <v>781.86387166216i</v>
      </c>
      <c r="J2125" t="str">
        <f t="shared" si="1087"/>
        <v>-521.891074308985+169.099016198703i</v>
      </c>
      <c r="K2125" t="str">
        <f t="shared" si="1094"/>
        <v>0.439295307493555-1.35579913544444i</v>
      </c>
      <c r="L2125" t="str">
        <f t="shared" si="1095"/>
        <v>0.0312435021886653-0.0809676433965012i</v>
      </c>
      <c r="M2125" t="str">
        <f t="shared" si="1096"/>
        <v>0.47053880968222-1.43676677884094i</v>
      </c>
      <c r="N2125" t="str">
        <f t="shared" si="1097"/>
        <v>-2.50196438931891i</v>
      </c>
      <c r="O2125" t="str">
        <f t="shared" si="1098"/>
        <v>-0.802317701342216-0.596897232455423i</v>
      </c>
      <c r="P2125" t="str">
        <f t="shared" si="1099"/>
        <v>1.80231770134222+0.596897232455423i</v>
      </c>
      <c r="Q2125" t="str">
        <f t="shared" si="1100"/>
        <v>-1.80231770134222+1.90506715686349i</v>
      </c>
      <c r="R2125" t="str">
        <f t="shared" si="1101"/>
        <v>-0.306969085658351-0.65565241623912i</v>
      </c>
      <c r="S2125" t="str">
        <f t="shared" si="1102"/>
        <v>0.258259693532911i</v>
      </c>
      <c r="T2125" t="str">
        <f t="shared" si="1103"/>
        <v>0.169328592082028-0.0792777419862036i</v>
      </c>
      <c r="U2125" t="str">
        <f t="shared" si="1104"/>
        <v>0.0000499999999999999-0.00121116952872696i</v>
      </c>
      <c r="V2125" t="str">
        <f t="shared" si="1105"/>
        <v>3.33333333333333E-06-0.00133228648159966i</v>
      </c>
      <c r="W2125" t="str">
        <f t="shared" si="1106"/>
        <v>0.0000144696905857571-0.000634660019146798i</v>
      </c>
      <c r="X2125" t="str">
        <f t="shared" si="1107"/>
        <v>0.0000234055962934896-0.000634126014626446i</v>
      </c>
      <c r="Y2125" t="str">
        <f t="shared" si="1108"/>
        <v>0.009+0.400314302291026i</v>
      </c>
      <c r="Z2125" t="str">
        <f t="shared" si="1109"/>
        <v>-0.0221823546561348-0.00132065276834486i</v>
      </c>
      <c r="AA2125" t="str">
        <f t="shared" si="1110"/>
        <v>0.79040921383998-35.0101622438228i</v>
      </c>
      <c r="AB2125" t="str">
        <f t="shared" si="1111"/>
        <v>0.412808766963755-0.193272420886496i</v>
      </c>
      <c r="AC2125" t="str">
        <f t="shared" si="1112"/>
        <v>0.916555152237629-0.684052097256147i</v>
      </c>
      <c r="AD2125" t="str">
        <f t="shared" si="1113"/>
        <v>0.39034416325128+0.0804570488281091i</v>
      </c>
      <c r="AE2125" t="str">
        <f t="shared" si="1114"/>
        <v>-0.00855249684292439-0.00230023589149613i</v>
      </c>
      <c r="AF2125" t="str">
        <f t="shared" si="1115"/>
        <v>-14.6925214148376-1.70079588875661i</v>
      </c>
      <c r="AG2125" t="str">
        <f t="shared" si="1116"/>
        <v>1.01131375236193-0.0492407549469929i</v>
      </c>
      <c r="AH2125" t="str">
        <f t="shared" si="1117"/>
        <v>0.117776857820622+0.0535360444095201i</v>
      </c>
      <c r="AI2125">
        <f t="shared" si="1118"/>
        <v>-17.7630950626768</v>
      </c>
      <c r="AJ2125">
        <f t="shared" si="1119"/>
        <v>24.444401916261114</v>
      </c>
      <c r="AK2125"/>
      <c r="AL2125"/>
      <c r="AM2125"/>
      <c r="AN2125"/>
    </row>
    <row r="2126" spans="1:40" x14ac:dyDescent="0.3">
      <c r="A2126"/>
      <c r="B2126">
        <f t="shared" si="1085"/>
        <v>199200</v>
      </c>
      <c r="C2126" s="186" t="str">
        <f t="shared" si="1088"/>
        <v>-1.92603448667293E-06+0.0122942895626621i</v>
      </c>
      <c r="D2126" s="158" t="str">
        <f t="shared" si="1089"/>
        <v>-5.95702072327036+0.0942562199804095i</v>
      </c>
      <c r="E2126" t="str">
        <f t="shared" si="1090"/>
        <v>2870</v>
      </c>
      <c r="F2126" t="str">
        <f t="shared" si="1091"/>
        <v>0.777000777000777</v>
      </c>
      <c r="G2126" t="str">
        <f t="shared" si="1086"/>
        <v>0.777000777000777</v>
      </c>
      <c r="H2126" t="str">
        <f t="shared" si="1092"/>
        <v>8.73588197118349+1.79428291860537i</v>
      </c>
      <c r="I2126" t="str">
        <f t="shared" si="1093"/>
        <v>782.256570743858i</v>
      </c>
      <c r="J2126" t="str">
        <f t="shared" si="1087"/>
        <v>-522.4164609368+169.183947899456i</v>
      </c>
      <c r="K2126" t="str">
        <f t="shared" si="1094"/>
        <v>0.438894686856165-1.35524564758132i</v>
      </c>
      <c r="L2126" t="str">
        <f t="shared" si="1095"/>
        <v>0.03121620201585-0.0809375261929899i</v>
      </c>
      <c r="M2126" t="str">
        <f t="shared" si="1096"/>
        <v>0.470110888872015-1.43618317377431i</v>
      </c>
      <c r="N2126" t="str">
        <f t="shared" si="1097"/>
        <v>-2.50322102638035i</v>
      </c>
      <c r="O2126" t="str">
        <f t="shared" si="1098"/>
        <v>-0.803067150844394-0.595888539271118i</v>
      </c>
      <c r="P2126" t="str">
        <f t="shared" si="1099"/>
        <v>1.80306715084439+0.595888539271118i</v>
      </c>
      <c r="Q2126" t="str">
        <f t="shared" si="1100"/>
        <v>-1.80306715084439+1.90733248710923i</v>
      </c>
      <c r="R2126" t="str">
        <f t="shared" si="1101"/>
        <v>-0.306939075375269-0.655174383685275i</v>
      </c>
      <c r="S2126" t="str">
        <f t="shared" si="1102"/>
        <v>0.258389407090686i</v>
      </c>
      <c r="T2126" t="str">
        <f t="shared" si="1103"/>
        <v>0.169290120541444-0.0793098056991791i</v>
      </c>
      <c r="U2126" t="str">
        <f t="shared" si="1104"/>
        <v>0.0000499999999999999-0.00121056151189527i</v>
      </c>
      <c r="V2126" t="str">
        <f t="shared" si="1105"/>
        <v>3.33333333333333E-06-0.0013316176630848i</v>
      </c>
      <c r="W2126" t="str">
        <f t="shared" si="1106"/>
        <v>0.0000144696855759807-0.00063434165351481i</v>
      </c>
      <c r="X2126" t="str">
        <f t="shared" si="1107"/>
        <v>0.0000233966255852257-0.000633808043353403i</v>
      </c>
      <c r="Y2126" t="str">
        <f t="shared" si="1108"/>
        <v>0.009+0.400515364220855i</v>
      </c>
      <c r="Z2126" t="str">
        <f t="shared" si="1109"/>
        <v>-0.0221600848313757-0.00131917060122953i</v>
      </c>
      <c r="AA2126" t="str">
        <f t="shared" si="1110"/>
        <v>0.789612936770368-34.9925491514282i</v>
      </c>
      <c r="AB2126" t="str">
        <f t="shared" si="1111"/>
        <v>0.412714976605987-0.193350589503236i</v>
      </c>
      <c r="AC2126" t="str">
        <f t="shared" si="1112"/>
        <v>0.916334941219142-0.683630522461471i</v>
      </c>
      <c r="AD2126" t="str">
        <f t="shared" si="1113"/>
        <v>0.390480142622615+0.0803129413692106i</v>
      </c>
      <c r="AE2126" t="str">
        <f t="shared" si="1114"/>
        <v>-0.00854712661433227-0.00229485151831067i</v>
      </c>
      <c r="AF2126" t="str">
        <f t="shared" si="1115"/>
        <v>-14.6929026944538-1.70002669862496i</v>
      </c>
      <c r="AG2126" t="str">
        <f t="shared" si="1116"/>
        <v>1.0112896314483-0.0492337355940977i</v>
      </c>
      <c r="AH2126" t="str">
        <f t="shared" si="1117"/>
        <v>0.117720673915635+0.0534408742565412i</v>
      </c>
      <c r="AI2126">
        <f t="shared" si="1118"/>
        <v>-17.769174167107945</v>
      </c>
      <c r="AJ2126">
        <f t="shared" si="1119"/>
        <v>24.416308682431211</v>
      </c>
      <c r="AK2126"/>
      <c r="AL2126"/>
      <c r="AM2126"/>
      <c r="AN2126"/>
    </row>
    <row r="2127" spans="1:40" x14ac:dyDescent="0.3">
      <c r="A2127"/>
      <c r="B2127">
        <f t="shared" si="1085"/>
        <v>199300</v>
      </c>
      <c r="C2127" s="186" t="str">
        <f t="shared" si="1088"/>
        <v>-1.92410217233311E-06+0.0122881208276096i</v>
      </c>
      <c r="D2127" s="158" t="str">
        <f t="shared" si="1089"/>
        <v>-5.95702070845594+0.094208926345007i</v>
      </c>
      <c r="E2127" t="str">
        <f t="shared" si="1090"/>
        <v>2870</v>
      </c>
      <c r="F2127" t="str">
        <f t="shared" si="1091"/>
        <v>0.777000777000777</v>
      </c>
      <c r="G2127" t="str">
        <f t="shared" si="1086"/>
        <v>0.777000777000777</v>
      </c>
      <c r="H2127" t="str">
        <f t="shared" si="1092"/>
        <v>8.73626272771988+1.79346708740678i</v>
      </c>
      <c r="I2127" t="str">
        <f t="shared" si="1093"/>
        <v>782.649269825557i</v>
      </c>
      <c r="J2127" t="str">
        <f t="shared" si="1087"/>
        <v>-522.94211137914+169.268879600208i</v>
      </c>
      <c r="K2127" t="str">
        <f t="shared" si="1094"/>
        <v>0.438494595636045-1.35469254721749i</v>
      </c>
      <c r="L2127" t="str">
        <f t="shared" si="1095"/>
        <v>0.0311889358380088-0.0809074261077683i</v>
      </c>
      <c r="M2127" t="str">
        <f t="shared" si="1096"/>
        <v>0.469683531474054-1.43559997332526i</v>
      </c>
      <c r="N2127" t="str">
        <f t="shared" si="1097"/>
        <v>-2.50447766344178i</v>
      </c>
      <c r="O2127" t="str">
        <f t="shared" si="1098"/>
        <v>-0.80381533219392-0.594878905097481i</v>
      </c>
      <c r="P2127" t="str">
        <f t="shared" si="1099"/>
        <v>1.80381533219392+0.594878905097481i</v>
      </c>
      <c r="Q2127" t="str">
        <f t="shared" si="1100"/>
        <v>-1.80381533219392+1.9095987583443i</v>
      </c>
      <c r="R2127" t="str">
        <f t="shared" si="1101"/>
        <v>-0.30690904226312-0.654696747527598i</v>
      </c>
      <c r="S2127" t="str">
        <f t="shared" si="1102"/>
        <v>0.258519120648463i</v>
      </c>
      <c r="T2127" t="str">
        <f t="shared" si="1103"/>
        <v>0.169251627462243-0.0793418557249237i</v>
      </c>
      <c r="U2127" t="str">
        <f t="shared" si="1104"/>
        <v>0.0000499999999999999-0.00120995410521595i</v>
      </c>
      <c r="V2127" t="str">
        <f t="shared" si="1105"/>
        <v>3.33333333333333E-06-0.00133094951573754i</v>
      </c>
      <c r="W2127" t="str">
        <f t="shared" si="1106"/>
        <v>0.0000144696805636933-0.000634023607486279i</v>
      </c>
      <c r="X2127" t="str">
        <f t="shared" si="1107"/>
        <v>0.0000233876683632844-0.000633490391098152i</v>
      </c>
      <c r="Y2127" t="str">
        <f t="shared" si="1108"/>
        <v>0.009+0.400716426150685i</v>
      </c>
      <c r="Z2127" t="str">
        <f t="shared" si="1109"/>
        <v>-0.0221378485448742-0.00131769115733215i</v>
      </c>
      <c r="AA2127" t="str">
        <f t="shared" si="1110"/>
        <v>0.788817863818306-34.9749537906397i</v>
      </c>
      <c r="AB2127" t="str">
        <f t="shared" si="1111"/>
        <v>0.412621133738896-0.193428724751667i</v>
      </c>
      <c r="AC2127" t="str">
        <f t="shared" si="1112"/>
        <v>0.91611507916148-0.683209175118883i</v>
      </c>
      <c r="AD2127" t="str">
        <f t="shared" si="1113"/>
        <v>0.390615977416246+0.0801686345282795i</v>
      </c>
      <c r="AE2127" t="str">
        <f t="shared" si="1114"/>
        <v>-0.00854175984643552-0.00228947230859046i</v>
      </c>
      <c r="AF2127" t="str">
        <f t="shared" si="1115"/>
        <v>-14.6932834361758-1.69925816106177i</v>
      </c>
      <c r="AG2127" t="str">
        <f t="shared" si="1116"/>
        <v>1.01126550931925-0.0492267050585255i</v>
      </c>
      <c r="AH2127" t="str">
        <f t="shared" si="1117"/>
        <v>0.11766450594692+0.0533457891238692i</v>
      </c>
      <c r="AI2127">
        <f t="shared" si="1118"/>
        <v>-17.775252100489553</v>
      </c>
      <c r="AJ2127">
        <f t="shared" si="1119"/>
        <v>24.388207513031642</v>
      </c>
      <c r="AK2127"/>
      <c r="AL2127"/>
      <c r="AM2127"/>
      <c r="AN2127"/>
    </row>
    <row r="2128" spans="1:40" x14ac:dyDescent="0.3">
      <c r="A2128"/>
      <c r="B2128">
        <f t="shared" si="1085"/>
        <v>199400</v>
      </c>
      <c r="C2128" s="186" t="str">
        <f t="shared" si="1088"/>
        <v>-1.92217276445724E-06+0.0122819582798536i</v>
      </c>
      <c r="D2128" s="158" t="str">
        <f t="shared" si="1089"/>
        <v>-5.95702069366382+0.0941616801455443i</v>
      </c>
      <c r="E2128" t="str">
        <f t="shared" si="1090"/>
        <v>2870</v>
      </c>
      <c r="F2128" t="str">
        <f t="shared" si="1091"/>
        <v>0.777000777000777</v>
      </c>
      <c r="G2128" t="str">
        <f t="shared" si="1086"/>
        <v>0.777000777000777</v>
      </c>
      <c r="H2128" t="str">
        <f t="shared" si="1092"/>
        <v>8.7366429473337+1.79265195545116i</v>
      </c>
      <c r="I2128" t="str">
        <f t="shared" si="1093"/>
        <v>783.041968907256i</v>
      </c>
      <c r="J2128" t="str">
        <f t="shared" si="1087"/>
        <v>-523.468025636005+169.353811300961i</v>
      </c>
      <c r="K2128" t="str">
        <f t="shared" si="1094"/>
        <v>0.438095032935334-1.35413983405462i</v>
      </c>
      <c r="L2128" t="str">
        <f t="shared" si="1095"/>
        <v>0.0311617036019669-0.0808773431355702i</v>
      </c>
      <c r="M2128" t="str">
        <f t="shared" si="1096"/>
        <v>0.469256736537301-1.43501717719019i</v>
      </c>
      <c r="N2128" t="str">
        <f t="shared" si="1097"/>
        <v>-2.50573430050322i</v>
      </c>
      <c r="O2128" t="str">
        <f t="shared" si="1098"/>
        <v>-0.804562244209324-0.593868331528846i</v>
      </c>
      <c r="P2128" t="str">
        <f t="shared" si="1099"/>
        <v>1.80456224420932+0.593868331528846i</v>
      </c>
      <c r="Q2128" t="str">
        <f t="shared" si="1100"/>
        <v>-1.80456224420932+1.91186596897437i</v>
      </c>
      <c r="R2128" t="str">
        <f t="shared" si="1101"/>
        <v>-0.306878986308023-0.654219507159082i</v>
      </c>
      <c r="S2128" t="str">
        <f t="shared" si="1102"/>
        <v>0.25864883420624i</v>
      </c>
      <c r="T2128" t="str">
        <f t="shared" si="1103"/>
        <v>0.169213112841677-0.0793738920509628i</v>
      </c>
      <c r="U2128" t="str">
        <f t="shared" si="1104"/>
        <v>0.00005-0.00120934730777101i</v>
      </c>
      <c r="V2128" t="str">
        <f t="shared" si="1105"/>
        <v>3.33333333333333E-06-0.0013302820385481i</v>
      </c>
      <c r="W2128" t="str">
        <f t="shared" si="1106"/>
        <v>0.0000144696755488947-0.000633705880580363i</v>
      </c>
      <c r="X2128" t="str">
        <f t="shared" si="1107"/>
        <v>0.0000233787246006222-0.000633173057381107i</v>
      </c>
      <c r="Y2128" t="str">
        <f t="shared" si="1108"/>
        <v>0.009+0.400917488080515i</v>
      </c>
      <c r="Z2128" t="str">
        <f t="shared" si="1109"/>
        <v>-0.0221156457293076-0.00131621443006804i</v>
      </c>
      <c r="AA2128" t="str">
        <f t="shared" si="1110"/>
        <v>0.788023992554349-34.9573761346667i</v>
      </c>
      <c r="AB2128" t="str">
        <f t="shared" si="1111"/>
        <v>0.41252723835578-0.193506826601376i</v>
      </c>
      <c r="AC2128" t="str">
        <f t="shared" si="1112"/>
        <v>0.91589556552704-0.682788055048027i</v>
      </c>
      <c r="AD2128" t="str">
        <f t="shared" si="1113"/>
        <v>0.390751667354645+0.0800241284237465i</v>
      </c>
      <c r="AE2128" t="str">
        <f t="shared" si="1114"/>
        <v>-0.00853639653076665-0.00228409825716153i</v>
      </c>
      <c r="AF2128" t="str">
        <f t="shared" si="1115"/>
        <v>-14.6936636409975-1.69849027530562i</v>
      </c>
      <c r="AG2128" t="str">
        <f t="shared" si="1116"/>
        <v>1.01124138599111-0.0492196633215756i</v>
      </c>
      <c r="AH2128" t="str">
        <f t="shared" si="1117"/>
        <v>0.117608353848237+0.0532507889150694i</v>
      </c>
      <c r="AI2128">
        <f t="shared" si="1118"/>
        <v>-17.781328866739543</v>
      </c>
      <c r="AJ2128">
        <f t="shared" si="1119"/>
        <v>24.360098410471242</v>
      </c>
      <c r="AK2128"/>
      <c r="AL2128"/>
      <c r="AM2128"/>
      <c r="AN2128"/>
    </row>
    <row r="2129" spans="1:40" x14ac:dyDescent="0.3">
      <c r="A2129"/>
      <c r="B2129">
        <f t="shared" si="1085"/>
        <v>199500</v>
      </c>
      <c r="C2129" s="186" t="str">
        <f t="shared" si="1088"/>
        <v>-1.92024625721927E-06+0.0122758019100899i</v>
      </c>
      <c r="D2129" s="158" t="str">
        <f t="shared" si="1089"/>
        <v>-5.95702067889393+0.0941144813106893i</v>
      </c>
      <c r="E2129" t="str">
        <f t="shared" si="1090"/>
        <v>2870</v>
      </c>
      <c r="F2129" t="str">
        <f t="shared" si="1091"/>
        <v>0.777000777000777</v>
      </c>
      <c r="G2129" t="str">
        <f t="shared" si="1086"/>
        <v>0.777000777000777</v>
      </c>
      <c r="H2129" t="str">
        <f t="shared" si="1092"/>
        <v>8.73702263101662+1.79183752190681i</v>
      </c>
      <c r="I2129" t="str">
        <f t="shared" si="1093"/>
        <v>783.434667988955i</v>
      </c>
      <c r="J2129" t="str">
        <f t="shared" si="1087"/>
        <v>-523.994203707396+169.438743001714i</v>
      </c>
      <c r="K2129" t="str">
        <f t="shared" si="1094"/>
        <v>0.437695997857986-1.35358750779442i</v>
      </c>
      <c r="L2129" t="str">
        <f t="shared" si="1095"/>
        <v>0.0311345052546454-0.0808472772711022i</v>
      </c>
      <c r="M2129" t="str">
        <f t="shared" si="1096"/>
        <v>0.468830503112631-1.43443478506552i</v>
      </c>
      <c r="N2129" t="str">
        <f t="shared" si="1097"/>
        <v>-2.50699093756465i</v>
      </c>
      <c r="O2129" t="str">
        <f t="shared" si="1098"/>
        <v>-0.805307885711119-0.592856820161063i</v>
      </c>
      <c r="P2129" t="str">
        <f t="shared" si="1099"/>
        <v>1.80530788571112+0.592856820161063i</v>
      </c>
      <c r="Q2129" t="str">
        <f t="shared" si="1100"/>
        <v>-1.80530788571112+1.91413411740359i</v>
      </c>
      <c r="R2129" t="str">
        <f t="shared" si="1101"/>
        <v>-0.306848907496093-0.653742661973951i</v>
      </c>
      <c r="S2129" t="str">
        <f t="shared" si="1102"/>
        <v>0.258778547764015i</v>
      </c>
      <c r="T2129" t="str">
        <f t="shared" si="1103"/>
        <v>0.169174576677-0.0794059146648135i</v>
      </c>
      <c r="U2129" t="str">
        <f t="shared" si="1104"/>
        <v>0.00005-0.0012087411186443i</v>
      </c>
      <c r="V2129" t="str">
        <f t="shared" si="1105"/>
        <v>3.33333333333333E-06-0.00132961523050873i</v>
      </c>
      <c r="W2129" t="str">
        <f t="shared" si="1106"/>
        <v>0.0000144696705315851-0.000633388472317173i</v>
      </c>
      <c r="X2129" t="str">
        <f t="shared" si="1107"/>
        <v>0.000023369794270264-0.000632856041723643i</v>
      </c>
      <c r="Y2129" t="str">
        <f t="shared" si="1108"/>
        <v>0.009+0.401118550010345i</v>
      </c>
      <c r="Z2129" t="str">
        <f t="shared" si="1109"/>
        <v>-0.0220934763175223-0.00131474041287204i</v>
      </c>
      <c r="AA2129" t="str">
        <f t="shared" si="1110"/>
        <v>0.787231320555181-34.9398161567723i</v>
      </c>
      <c r="AB2129" t="str">
        <f t="shared" si="1111"/>
        <v>0.412433290449947-0.193584895021931i</v>
      </c>
      <c r="AC2129" t="str">
        <f t="shared" si="1112"/>
        <v>0.915676399779332-0.682367162068573i</v>
      </c>
      <c r="AD2129" t="str">
        <f t="shared" si="1113"/>
        <v>0.390887212160321+0.0798794231744209i</v>
      </c>
      <c r="AE2129" t="str">
        <f t="shared" si="1114"/>
        <v>-0.00853103665888202-0.00227872935886347i</v>
      </c>
      <c r="AF2129" t="str">
        <f t="shared" si="1115"/>
        <v>-14.6940433099106-1.69772304059612i</v>
      </c>
      <c r="AG2129" t="str">
        <f t="shared" si="1116"/>
        <v>1.01121726148024-0.0492126103645892i</v>
      </c>
      <c r="AH2129" t="str">
        <f t="shared" si="1117"/>
        <v>0.117552217553525+0.0531558735339727i</v>
      </c>
      <c r="AI2129">
        <f t="shared" si="1118"/>
        <v>-17.787404469772291</v>
      </c>
      <c r="AJ2129">
        <f t="shared" si="1119"/>
        <v>24.331981377156346</v>
      </c>
      <c r="AK2129"/>
      <c r="AL2129"/>
      <c r="AM2129"/>
      <c r="AN2129"/>
    </row>
    <row r="2130" spans="1:40" x14ac:dyDescent="0.3">
      <c r="A2130"/>
      <c r="B2130">
        <f t="shared" si="1085"/>
        <v>199600</v>
      </c>
      <c r="C2130" s="186" t="str">
        <f t="shared" si="1088"/>
        <v>-1.91832264480775E-06+0.0122696517090328i</v>
      </c>
      <c r="D2130" s="158" t="str">
        <f t="shared" si="1089"/>
        <v>-5.95702066414624+0.0940673297692515i</v>
      </c>
      <c r="E2130" t="str">
        <f t="shared" si="1090"/>
        <v>2870</v>
      </c>
      <c r="F2130" t="str">
        <f t="shared" si="1091"/>
        <v>0.777000777000777</v>
      </c>
      <c r="G2130" t="str">
        <f t="shared" si="1086"/>
        <v>0.777000777000777</v>
      </c>
      <c r="H2130" t="str">
        <f t="shared" si="1092"/>
        <v>8.73740177975811+1.79102378594314i</v>
      </c>
      <c r="I2130" t="str">
        <f t="shared" si="1093"/>
        <v>783.827367070654i</v>
      </c>
      <c r="J2130" t="str">
        <f t="shared" si="1087"/>
        <v>-524.520645593313+169.523674702467i</v>
      </c>
      <c r="K2130" t="str">
        <f t="shared" si="1094"/>
        <v>0.437297489509775-1.35303556813864i</v>
      </c>
      <c r="L2130" t="str">
        <f t="shared" si="1095"/>
        <v>0.0311073407430619-0.0808172285090449i</v>
      </c>
      <c r="M2130" t="str">
        <f t="shared" si="1096"/>
        <v>0.468404830252837-1.43385279664768i</v>
      </c>
      <c r="N2130" t="str">
        <f t="shared" si="1097"/>
        <v>-2.50824757462609i</v>
      </c>
      <c r="O2130" t="str">
        <f t="shared" si="1098"/>
        <v>-0.806052255521847-0.59184437259143i</v>
      </c>
      <c r="P2130" t="str">
        <f t="shared" si="1099"/>
        <v>1.80605225552185+0.59184437259143i</v>
      </c>
      <c r="Q2130" t="str">
        <f t="shared" si="1100"/>
        <v>-1.80605225552185+1.91640320203466i</v>
      </c>
      <c r="R2130" t="str">
        <f t="shared" si="1101"/>
        <v>-0.306818805813427-0.653266211367636i</v>
      </c>
      <c r="S2130" t="str">
        <f t="shared" si="1102"/>
        <v>0.258908261321793i</v>
      </c>
      <c r="T2130" t="str">
        <f t="shared" si="1103"/>
        <v>0.16913601896547-0.0794379235539832i</v>
      </c>
      <c r="U2130" t="str">
        <f t="shared" si="1104"/>
        <v>0.00005-0.00120813553692154i</v>
      </c>
      <c r="V2130" t="str">
        <f t="shared" si="1105"/>
        <v>3.33333333333333E-06-0.00132894909061369i</v>
      </c>
      <c r="W2130" t="str">
        <f t="shared" si="1106"/>
        <v>0.0000144696655117642-0.0006330713822178i</v>
      </c>
      <c r="X2130" t="str">
        <f t="shared" si="1107"/>
        <v>0.0000233608773453019-0.000632539343648101i</v>
      </c>
      <c r="Y2130" t="str">
        <f t="shared" si="1108"/>
        <v>0.009+0.401319611940175i</v>
      </c>
      <c r="Z2130" t="str">
        <f t="shared" si="1109"/>
        <v>-0.0220713402425326-0.00131326909919837i</v>
      </c>
      <c r="AA2130" t="str">
        <f t="shared" si="1110"/>
        <v>0.78643984540359-34.9222738302735i</v>
      </c>
      <c r="AB2130" t="str">
        <f t="shared" si="1111"/>
        <v>0.412339290014711-0.193662929982876i</v>
      </c>
      <c r="AC2130" t="str">
        <f t="shared" si="1112"/>
        <v>0.915457581382985-0.681946496000208i</v>
      </c>
      <c r="AD2130" t="str">
        <f t="shared" si="1113"/>
        <v>0.391022611555813+0.0797345188994878i</v>
      </c>
      <c r="AE2130" t="str">
        <f t="shared" si="1114"/>
        <v>-0.00852568022236183-0.00227336560854933i</v>
      </c>
      <c r="AF2130" t="str">
        <f t="shared" si="1115"/>
        <v>-14.6944224439044-1.69695645617389i</v>
      </c>
      <c r="AG2130" t="str">
        <f t="shared" si="1116"/>
        <v>1.01119313580299-0.0492055461689481i</v>
      </c>
      <c r="AH2130" t="str">
        <f t="shared" si="1117"/>
        <v>0.117496096996912+0.0530610428846749i</v>
      </c>
      <c r="AI2130">
        <f t="shared" si="1118"/>
        <v>-17.793478913498006</v>
      </c>
      <c r="AJ2130">
        <f t="shared" si="1119"/>
        <v>24.303856415488941</v>
      </c>
      <c r="AK2130"/>
      <c r="AL2130"/>
      <c r="AM2130"/>
      <c r="AN2130"/>
    </row>
    <row r="2131" spans="1:40" x14ac:dyDescent="0.3">
      <c r="A2131"/>
      <c r="B2131">
        <f t="shared" si="1085"/>
        <v>199700</v>
      </c>
      <c r="C2131" s="186" t="str">
        <f t="shared" si="1088"/>
        <v>-1.91640192142582E-06+0.0122635076674156i</v>
      </c>
      <c r="D2131" s="158" t="str">
        <f t="shared" si="1089"/>
        <v>-5.95702064942069+0.0940202254501863i</v>
      </c>
      <c r="E2131" t="str">
        <f t="shared" si="1090"/>
        <v>2870</v>
      </c>
      <c r="F2131" t="str">
        <f t="shared" si="1091"/>
        <v>0.777000777000777</v>
      </c>
      <c r="G2131" t="str">
        <f t="shared" si="1086"/>
        <v>0.777000777000777</v>
      </c>
      <c r="H2131" t="str">
        <f t="shared" si="1092"/>
        <v>8.73778039454536+1.79021074673077i</v>
      </c>
      <c r="I2131" t="str">
        <f t="shared" si="1093"/>
        <v>784.220066152352i</v>
      </c>
      <c r="J2131" t="str">
        <f t="shared" si="1087"/>
        <v>-525.047351293756+169.608606403219i</v>
      </c>
      <c r="K2131" t="str">
        <f t="shared" si="1094"/>
        <v>0.436899506998283-1.35248401478902i</v>
      </c>
      <c r="L2131" t="str">
        <f t="shared" si="1095"/>
        <v>0.0310802100143298-0.0807871968440524i</v>
      </c>
      <c r="M2131" t="str">
        <f t="shared" si="1096"/>
        <v>0.467979717012613-1.43327121163307i</v>
      </c>
      <c r="N2131" t="str">
        <f t="shared" si="1097"/>
        <v>-2.50950421168753i</v>
      </c>
      <c r="O2131" t="str">
        <f t="shared" si="1098"/>
        <v>-0.80679535246604-0.590830990418748i</v>
      </c>
      <c r="P2131" t="str">
        <f t="shared" si="1099"/>
        <v>1.80679535246604+0.590830990418748i</v>
      </c>
      <c r="Q2131" t="str">
        <f t="shared" si="1100"/>
        <v>-1.80679535246604+1.91867322126878i</v>
      </c>
      <c r="R2131" t="str">
        <f t="shared" si="1101"/>
        <v>-0.306788681246109-0.652790154736791i</v>
      </c>
      <c r="S2131" t="str">
        <f t="shared" si="1102"/>
        <v>0.259037974879569i</v>
      </c>
      <c r="T2131" t="str">
        <f t="shared" si="1103"/>
        <v>0.169097439704339-0.0794699187059657i</v>
      </c>
      <c r="U2131" t="str">
        <f t="shared" si="1104"/>
        <v>0.00005-0.00120753056169023i</v>
      </c>
      <c r="V2131" t="str">
        <f t="shared" si="1105"/>
        <v>3.33333333333333E-06-0.00132828361785925i</v>
      </c>
      <c r="W2131" t="str">
        <f t="shared" si="1106"/>
        <v>0.0000144696604894323-0.000632754609804261i</v>
      </c>
      <c r="X2131" t="str">
        <f t="shared" si="1107"/>
        <v>0.0000233519737988951-0.000632222962677753i</v>
      </c>
      <c r="Y2131" t="str">
        <f t="shared" si="1108"/>
        <v>0.009+0.401520673870004i</v>
      </c>
      <c r="Z2131" t="str">
        <f t="shared" si="1109"/>
        <v>-0.0220492374375204-0.00131180048252054i</v>
      </c>
      <c r="AA2131" t="str">
        <f t="shared" si="1110"/>
        <v>0.785649564688476-34.9047491285413i</v>
      </c>
      <c r="AB2131" t="str">
        <f t="shared" si="1111"/>
        <v>0.412245237043372-0.193740931453723i</v>
      </c>
      <c r="AC2131" t="str">
        <f t="shared" si="1112"/>
        <v>0.915239109803758-0.681526056662589i</v>
      </c>
      <c r="AD2131" t="str">
        <f t="shared" si="1113"/>
        <v>0.391157865263682+0.0795894157184886i</v>
      </c>
      <c r="AE2131" t="str">
        <f t="shared" si="1114"/>
        <v>-0.00852032721280949-0.00226800700108507i</v>
      </c>
      <c r="AF2131" t="str">
        <f t="shared" si="1115"/>
        <v>-14.6948010439661-1.69619052128058i</v>
      </c>
      <c r="AG2131" t="str">
        <f t="shared" si="1116"/>
        <v>1.01116900897575-0.049198470716075i</v>
      </c>
      <c r="AH2131" t="str">
        <f t="shared" si="1117"/>
        <v>0.117439992112696+0.0529662968715259i</v>
      </c>
      <c r="AI2131">
        <f t="shared" si="1118"/>
        <v>-17.799552201824142</v>
      </c>
      <c r="AJ2131">
        <f t="shared" si="1119"/>
        <v>24.275723527865921</v>
      </c>
      <c r="AK2131"/>
      <c r="AL2131"/>
      <c r="AM2131"/>
      <c r="AN2131"/>
    </row>
    <row r="2132" spans="1:40" x14ac:dyDescent="0.3">
      <c r="A2132"/>
      <c r="B2132">
        <f t="shared" si="1085"/>
        <v>199800</v>
      </c>
      <c r="C2132" s="186" t="str">
        <f t="shared" si="1088"/>
        <v>-1.91448408129106E-06+0.0122573697759898i</v>
      </c>
      <c r="D2132" s="158" t="str">
        <f t="shared" si="1089"/>
        <v>-5.95702063471725+0.0939731682825885i</v>
      </c>
      <c r="E2132" t="str">
        <f t="shared" si="1090"/>
        <v>2870</v>
      </c>
      <c r="F2132" t="str">
        <f t="shared" si="1091"/>
        <v>0.777000777000777</v>
      </c>
      <c r="G2132" t="str">
        <f t="shared" si="1086"/>
        <v>0.777000777000777</v>
      </c>
      <c r="H2132" t="str">
        <f t="shared" si="1092"/>
        <v>8.73815847636338+1.78939840344147i</v>
      </c>
      <c r="I2132" t="str">
        <f t="shared" si="1093"/>
        <v>784.612765234051i</v>
      </c>
      <c r="J2132" t="str">
        <f t="shared" si="1087"/>
        <v>-525.574320808724+169.693538103972i</v>
      </c>
      <c r="K2132" t="str">
        <f t="shared" si="1094"/>
        <v>0.436502049432911-1.35193284744735i</v>
      </c>
      <c r="L2132" t="str">
        <f t="shared" si="1095"/>
        <v>0.0310531130156584-0.0807571822707525i</v>
      </c>
      <c r="M2132" t="str">
        <f t="shared" si="1096"/>
        <v>0.467555162448569-1.4326900297181i</v>
      </c>
      <c r="N2132" t="str">
        <f t="shared" si="1097"/>
        <v>-2.51076084874896i</v>
      </c>
      <c r="O2132" t="str">
        <f t="shared" si="1098"/>
        <v>-0.80753717537024-0.589816675243294i</v>
      </c>
      <c r="P2132" t="str">
        <f t="shared" si="1099"/>
        <v>1.80753717537024+0.589816675243294i</v>
      </c>
      <c r="Q2132" t="str">
        <f t="shared" si="1100"/>
        <v>-1.80753717537024+1.92094417350567i</v>
      </c>
      <c r="R2132" t="str">
        <f t="shared" si="1101"/>
        <v>-0.306758533780212-0.652314491479281i</v>
      </c>
      <c r="S2132" t="str">
        <f t="shared" si="1102"/>
        <v>0.259167688437346i</v>
      </c>
      <c r="T2132" t="str">
        <f t="shared" si="1103"/>
        <v>0.169058838890868-0.0795019001082471i</v>
      </c>
      <c r="U2132" t="str">
        <f t="shared" si="1104"/>
        <v>0.00005-0.00120692619203973i</v>
      </c>
      <c r="V2132" t="str">
        <f t="shared" si="1105"/>
        <v>3.33333333333333E-06-0.0013276188112437i</v>
      </c>
      <c r="W2132" t="str">
        <f t="shared" si="1106"/>
        <v>0.0000144696554645892-0.000632438154599565i</v>
      </c>
      <c r="X2132" t="str">
        <f t="shared" si="1107"/>
        <v>0.0000233430836042705-0.000631906898336854i</v>
      </c>
      <c r="Y2132" t="str">
        <f t="shared" si="1108"/>
        <v>0.009+0.401721735799834i</v>
      </c>
      <c r="Z2132" t="str">
        <f t="shared" si="1109"/>
        <v>-0.0220271678358357-0.00131033455633136i</v>
      </c>
      <c r="AA2132" t="str">
        <f t="shared" si="1110"/>
        <v>0.784860476004791-34.8872420249997i</v>
      </c>
      <c r="AB2132" t="str">
        <f t="shared" si="1111"/>
        <v>0.412151131529254-0.193818899403962i</v>
      </c>
      <c r="AC2132" t="str">
        <f t="shared" si="1112"/>
        <v>0.91502098450853-0.681105843875418i</v>
      </c>
      <c r="AD2132" t="str">
        <f t="shared" si="1113"/>
        <v>0.391292973006529+0.0794441137513534i</v>
      </c>
      <c r="AE2132" t="str">
        <f t="shared" si="1114"/>
        <v>-0.0085149776218524-0.00226265353135037i</v>
      </c>
      <c r="AF2132" t="str">
        <f t="shared" si="1115"/>
        <v>-14.6951791110806-1.69542523515888i</v>
      </c>
      <c r="AG2132" t="str">
        <f t="shared" si="1116"/>
        <v>1.0111448810149-0.0491913839874333i</v>
      </c>
      <c r="AH2132" t="str">
        <f t="shared" si="1117"/>
        <v>0.117383902835363+0.0528716353991457i</v>
      </c>
      <c r="AI2132">
        <f t="shared" si="1118"/>
        <v>-17.805624338653839</v>
      </c>
      <c r="AJ2132">
        <f t="shared" si="1119"/>
        <v>24.247582716682512</v>
      </c>
      <c r="AK2132"/>
      <c r="AL2132"/>
      <c r="AM2132"/>
      <c r="AN2132"/>
    </row>
    <row r="2133" spans="1:40" x14ac:dyDescent="0.3">
      <c r="A2133"/>
      <c r="B2133">
        <f t="shared" si="1085"/>
        <v>199900</v>
      </c>
      <c r="C2133" s="186" t="str">
        <f t="shared" si="1088"/>
        <v>-1.91256911863555E-06+0.0122512380255253i</v>
      </c>
      <c r="D2133" s="158" t="str">
        <f t="shared" si="1089"/>
        <v>-5.95702062003587+0.093926158195694i</v>
      </c>
      <c r="E2133" t="str">
        <f t="shared" si="1090"/>
        <v>2870</v>
      </c>
      <c r="F2133" t="str">
        <f t="shared" si="1091"/>
        <v>0.777000777000777</v>
      </c>
      <c r="G2133" t="str">
        <f t="shared" si="1086"/>
        <v>0.777000777000777</v>
      </c>
      <c r="H2133" t="str">
        <f t="shared" si="1092"/>
        <v>8.73853602619488+1.78858675524818i</v>
      </c>
      <c r="I2133" t="str">
        <f t="shared" si="1093"/>
        <v>785.00546431575i</v>
      </c>
      <c r="J2133" t="str">
        <f t="shared" si="1087"/>
        <v>-526.101554138218+169.778469804725i</v>
      </c>
      <c r="K2133" t="str">
        <f t="shared" si="1094"/>
        <v>0.436105115924853-1.35138206581544i</v>
      </c>
      <c r="L2133" t="str">
        <f t="shared" si="1095"/>
        <v>0.031026049694353-0.0807271847837478i</v>
      </c>
      <c r="M2133" t="str">
        <f t="shared" si="1096"/>
        <v>0.467131165619206-1.43210925059919i</v>
      </c>
      <c r="N2133" t="str">
        <f t="shared" si="1097"/>
        <v>-2.5120174858104i</v>
      </c>
      <c r="O2133" t="str">
        <f t="shared" si="1098"/>
        <v>-0.808277723063021-0.588801428666794i</v>
      </c>
      <c r="P2133" t="str">
        <f t="shared" si="1099"/>
        <v>1.80827772306302+0.588801428666794i</v>
      </c>
      <c r="Q2133" t="str">
        <f t="shared" si="1100"/>
        <v>-1.80827772306302+1.92321605714361i</v>
      </c>
      <c r="R2133" t="str">
        <f t="shared" si="1101"/>
        <v>-0.306728363401797-0.651839220994171i</v>
      </c>
      <c r="S2133" t="str">
        <f t="shared" si="1102"/>
        <v>0.259297401995122i</v>
      </c>
      <c r="T2133" t="str">
        <f t="shared" si="1103"/>
        <v>0.169020216522313-0.0795338677483016i</v>
      </c>
      <c r="U2133" t="str">
        <f t="shared" si="1104"/>
        <v>0.00005-0.00120632242706122i</v>
      </c>
      <c r="V2133" t="str">
        <f t="shared" si="1105"/>
        <v>3.33333333333333E-06-0.00132695466976734i</v>
      </c>
      <c r="W2133" t="str">
        <f t="shared" si="1106"/>
        <v>0.0000144696504372351-0.000632122016127653i</v>
      </c>
      <c r="X2133" t="str">
        <f t="shared" si="1107"/>
        <v>0.0000233342067347216-0.000631591150150591i</v>
      </c>
      <c r="Y2133" t="str">
        <f t="shared" si="1108"/>
        <v>0.009+0.401922797729664i</v>
      </c>
      <c r="Z2133" t="str">
        <f t="shared" si="1109"/>
        <v>-0.0220051313709947-0.00130887131414283i</v>
      </c>
      <c r="AA2133" t="str">
        <f t="shared" si="1110"/>
        <v>0.784072576953564-34.8697524931267i</v>
      </c>
      <c r="AB2133" t="str">
        <f t="shared" si="1111"/>
        <v>0.412056973465667-0.193896833803058i</v>
      </c>
      <c r="AC2133" t="str">
        <f t="shared" si="1112"/>
        <v>0.914803204965286-0.680685857458383i</v>
      </c>
      <c r="AD2133" t="str">
        <f t="shared" si="1113"/>
        <v>0.39142793450698+0.0792986131183723i</v>
      </c>
      <c r="AE2133" t="str">
        <f t="shared" si="1114"/>
        <v>-0.00850963144114125-0.00225730519423783i</v>
      </c>
      <c r="AF2133" t="str">
        <f t="shared" si="1115"/>
        <v>-14.6955566462308-1.69466059705249i</v>
      </c>
      <c r="AG2133" t="str">
        <f t="shared" si="1116"/>
        <v>1.01112075193687-0.0491842859645278i</v>
      </c>
      <c r="AH2133" t="str">
        <f t="shared" si="1117"/>
        <v>0.117327829099578+0.0527770583724077i</v>
      </c>
      <c r="AI2133">
        <f t="shared" si="1118"/>
        <v>-17.811695327886884</v>
      </c>
      <c r="AJ2133">
        <f t="shared" si="1119"/>
        <v>24.219433984327392</v>
      </c>
      <c r="AK2133"/>
      <c r="AL2133"/>
      <c r="AM2133"/>
      <c r="AN2133"/>
    </row>
    <row r="2134" spans="1:40" x14ac:dyDescent="0.3">
      <c r="A2134"/>
      <c r="B2134">
        <f t="shared" si="1085"/>
        <v>200000</v>
      </c>
      <c r="C2134" s="186" t="str">
        <f t="shared" si="1088"/>
        <v>-1.91065702770572E-06+0.0122451124068109i</v>
      </c>
      <c r="D2134" s="158" t="str">
        <f t="shared" si="1089"/>
        <v>-5.95702060537651+0.0938791951188836i</v>
      </c>
      <c r="E2134" t="str">
        <f t="shared" si="1090"/>
        <v>2870</v>
      </c>
      <c r="F2134" t="str">
        <f t="shared" si="1091"/>
        <v>0.777000777000777</v>
      </c>
      <c r="G2134" t="str">
        <f t="shared" si="1086"/>
        <v>0.777000777000777</v>
      </c>
      <c r="H2134" t="str">
        <f t="shared" si="1092"/>
        <v>8.73891304502043+1.787775801325i</v>
      </c>
      <c r="I2134" t="str">
        <f t="shared" si="1093"/>
        <v>785.398163397448i</v>
      </c>
      <c r="J2134" t="str">
        <f t="shared" si="1087"/>
        <v>-526.629051282237+169.863401505478i</v>
      </c>
      <c r="K2134" t="str">
        <f t="shared" si="1094"/>
        <v>0.435708705587107-1.35083166959511i</v>
      </c>
      <c r="L2134" t="str">
        <f t="shared" si="1095"/>
        <v>0.0309990199978137-0.080697204377614i</v>
      </c>
      <c r="M2134" t="str">
        <f t="shared" si="1096"/>
        <v>0.466707725584921-1.43152887397272i</v>
      </c>
      <c r="N2134" t="str">
        <f t="shared" si="1097"/>
        <v>-2.51327412287183i</v>
      </c>
      <c r="O2134" t="str">
        <f t="shared" si="1098"/>
        <v>-0.809016994374945-0.587785252292477i</v>
      </c>
      <c r="P2134" t="str">
        <f t="shared" si="1099"/>
        <v>1.80901699437495+0.587785252292477i</v>
      </c>
      <c r="Q2134" t="str">
        <f t="shared" si="1100"/>
        <v>-1.80901699437495+1.92548887057935i</v>
      </c>
      <c r="R2134" t="str">
        <f t="shared" si="1101"/>
        <v>-0.306698170096916-0.651364342681743i</v>
      </c>
      <c r="S2134" t="str">
        <f t="shared" si="1102"/>
        <v>0.259427115552899i</v>
      </c>
      <c r="T2134" t="str">
        <f t="shared" si="1103"/>
        <v>0.168981572595935-0.0795658216135953i</v>
      </c>
      <c r="U2134" t="str">
        <f t="shared" si="1104"/>
        <v>0.0000500000000000001-0.00120571926584769i</v>
      </c>
      <c r="V2134" t="str">
        <f t="shared" si="1105"/>
        <v>3.33333333333333E-06-0.00132629119243246i</v>
      </c>
      <c r="W2134" t="str">
        <f t="shared" si="1106"/>
        <v>0.0000144696454073698-0.000631806193913432i</v>
      </c>
      <c r="X2134" t="str">
        <f t="shared" si="1107"/>
        <v>0.0000233253431636085-0.000631275717645108i</v>
      </c>
      <c r="Y2134" t="str">
        <f t="shared" si="1108"/>
        <v>0.009+0.402123859659493i</v>
      </c>
      <c r="Z2134" t="str">
        <f t="shared" si="1109"/>
        <v>-0.0219831279766804-0.00130741074948606i</v>
      </c>
      <c r="AA2134" t="str">
        <f t="shared" si="1110"/>
        <v>0.783285865141855-34.8522805064535i</v>
      </c>
      <c r="AB2134" t="str">
        <f t="shared" si="1111"/>
        <v>0.411962762845933-0.193974734620453i</v>
      </c>
      <c r="AC2134" t="str">
        <f t="shared" si="1112"/>
        <v>0.914585770643131-0.680266097231179i</v>
      </c>
      <c r="AD2134" t="str">
        <f t="shared" si="1113"/>
        <v>0.391562749487701+0.0791529139402085i</v>
      </c>
      <c r="AE2134" t="str">
        <f t="shared" si="1114"/>
        <v>-0.00850428866235041-0.00225196198465331i</v>
      </c>
      <c r="AF2134" t="str">
        <f t="shared" si="1115"/>
        <v>-14.6959336503969-1.69389660620612i</v>
      </c>
      <c r="AG2134" t="str">
        <f t="shared" si="1116"/>
        <v>1.01109662175806-0.0491771766289048i</v>
      </c>
      <c r="AH2134" t="str">
        <f t="shared" si="1117"/>
        <v>0.117271770840185+0.0526825656964483i</v>
      </c>
      <c r="AI2134">
        <f t="shared" si="1118"/>
        <v>-17.817765173419421</v>
      </c>
      <c r="AJ2134">
        <f t="shared" si="1119"/>
        <v>24.191277333186768</v>
      </c>
      <c r="AK2134"/>
      <c r="AL2134"/>
      <c r="AM2134"/>
      <c r="AN2134"/>
    </row>
    <row r="2135" spans="1:40" x14ac:dyDescent="0.3">
      <c r="A2135"/>
      <c r="B2135">
        <f>B2134+1000</f>
        <v>201000</v>
      </c>
      <c r="C2135" s="186" t="str">
        <f t="shared" si="1088"/>
        <v>-1.89169280776956E-06+0.0121841914525074i</v>
      </c>
      <c r="D2135" s="158" t="str">
        <f t="shared" si="1089"/>
        <v>-5.95702045998415+0.0934121344692234i</v>
      </c>
      <c r="E2135" t="str">
        <f t="shared" si="1090"/>
        <v>2870</v>
      </c>
      <c r="F2135" t="str">
        <f t="shared" si="1091"/>
        <v>0.777000777000777</v>
      </c>
      <c r="G2135" t="str">
        <f t="shared" si="1086"/>
        <v>0.777000777000777</v>
      </c>
      <c r="H2135" t="str">
        <f t="shared" si="1092"/>
        <v>8.74265424208588+1.77970426607933i</v>
      </c>
      <c r="I2135" t="str">
        <f t="shared" si="1093"/>
        <v>789.325154214436i</v>
      </c>
      <c r="J2135" t="str">
        <f t="shared" si="1087"/>
        <v>-531.918532521341+170.712718513005i</v>
      </c>
      <c r="K2135" t="str">
        <f t="shared" si="1094"/>
        <v>0.431773182714715-1.345348839455i</v>
      </c>
      <c r="L2135" t="str">
        <f t="shared" si="1095"/>
        <v>0.0307305608905358-0.0803983385527078i</v>
      </c>
      <c r="M2135" t="str">
        <f t="shared" si="1096"/>
        <v>0.462503743605251-1.42574717800771i</v>
      </c>
      <c r="N2135" t="str">
        <f t="shared" si="1097"/>
        <v>-2.52584049348619i</v>
      </c>
      <c r="O2135" t="str">
        <f t="shared" si="1098"/>
        <v>-0.816339250717182-0.577572703422271i</v>
      </c>
      <c r="P2135" t="str">
        <f t="shared" si="1099"/>
        <v>1.81633925071718+0.577572703422271i</v>
      </c>
      <c r="Q2135" t="str">
        <f t="shared" si="1100"/>
        <v>-1.81633925071718+1.94826779006392i</v>
      </c>
      <c r="R2135" t="str">
        <f t="shared" si="1101"/>
        <v>-0.306394973013085-0.646636997971284i</v>
      </c>
      <c r="S2135" t="str">
        <f t="shared" si="1102"/>
        <v>0.260724251130663i</v>
      </c>
      <c r="T2135" t="str">
        <f t="shared" si="1103"/>
        <v>0.168593947049443-0.0798845998890363i</v>
      </c>
      <c r="U2135" t="str">
        <f t="shared" si="1104"/>
        <v>0.00005-0.00119972066253502i</v>
      </c>
      <c r="V2135" t="str">
        <f t="shared" si="1105"/>
        <v>3.33333333333333E-06-0.00131969272878852i</v>
      </c>
      <c r="W2135" t="str">
        <f t="shared" si="1106"/>
        <v>0.0000144695949706077-0.000628665262098112i</v>
      </c>
      <c r="X2135" t="str">
        <f t="shared" si="1107"/>
        <v>0.0000232374330530134-0.000628138651457828i</v>
      </c>
      <c r="Y2135" t="str">
        <f t="shared" si="1108"/>
        <v>0.009+0.404134478957791i</v>
      </c>
      <c r="Z2135" t="str">
        <f t="shared" si="1109"/>
        <v>-0.0217648984406613-0.00129295095755493i</v>
      </c>
      <c r="AA2135" t="str">
        <f t="shared" si="1110"/>
        <v>0.775483523032982-34.6785198404146i</v>
      </c>
      <c r="AB2135" t="str">
        <f t="shared" si="1111"/>
        <v>0.411017764591807-0.19475188905847i</v>
      </c>
      <c r="AC2135" t="str">
        <f t="shared" si="1112"/>
        <v>0.912430298575188-0.676080895741543i</v>
      </c>
      <c r="AD2135" t="str">
        <f t="shared" si="1113"/>
        <v>0.392902779718039+0.0776850289861376i</v>
      </c>
      <c r="AE2135" t="str">
        <f t="shared" si="1114"/>
        <v>-0.00845104616500135-0.00219881079150555i</v>
      </c>
      <c r="AF2135" t="str">
        <f t="shared" si="1115"/>
        <v>-14.69967470207-1.68629213161011i</v>
      </c>
      <c r="AG2135" t="str">
        <f t="shared" si="1116"/>
        <v>1.01085526305198-0.0491054570422643i</v>
      </c>
      <c r="AH2135" t="str">
        <f t="shared" si="1117"/>
        <v>0.116712025240683+0.0517422575436803i</v>
      </c>
      <c r="AI2135">
        <f t="shared" si="1118"/>
        <v>-17.878401579855101</v>
      </c>
      <c r="AJ2135">
        <f t="shared" si="1119"/>
        <v>23.909275810711126</v>
      </c>
      <c r="AK2135"/>
      <c r="AL2135"/>
      <c r="AM2135"/>
      <c r="AN2135"/>
    </row>
    <row r="2136" spans="1:40" x14ac:dyDescent="0.3">
      <c r="A2136"/>
      <c r="B2136">
        <f>B2135+1000</f>
        <v>202000</v>
      </c>
      <c r="C2136" s="186" t="str">
        <f t="shared" si="1088"/>
        <v>-1.87300953693004E-06+0.012123873675926i</v>
      </c>
      <c r="D2136" s="158" t="str">
        <f t="shared" si="1089"/>
        <v>-5.95702031674574+0.0929496981820994i</v>
      </c>
      <c r="E2136" t="str">
        <f t="shared" si="1090"/>
        <v>2870</v>
      </c>
      <c r="F2136" t="str">
        <f t="shared" si="1091"/>
        <v>0.777000777000777</v>
      </c>
      <c r="G2136" t="str">
        <f t="shared" si="1086"/>
        <v>0.777000777000777</v>
      </c>
      <c r="H2136" t="str">
        <f t="shared" si="1092"/>
        <v>8.74634340085662+1.77170125792704i</v>
      </c>
      <c r="I2136" t="str">
        <f t="shared" si="1093"/>
        <v>793.252145031423i</v>
      </c>
      <c r="J2136" t="str">
        <f t="shared" si="1087"/>
        <v>-537.23439521301+171.562035520532i</v>
      </c>
      <c r="K2136" t="str">
        <f t="shared" si="1094"/>
        <v>0.427889014375336-1.3399042227423i</v>
      </c>
      <c r="L2136" t="str">
        <f t="shared" si="1095"/>
        <v>0.0304654071019645-0.0801011746617508i</v>
      </c>
      <c r="M2136" t="str">
        <f t="shared" si="1096"/>
        <v>0.4583544214773-1.42000539740405i</v>
      </c>
      <c r="N2136" t="str">
        <f t="shared" si="1097"/>
        <v>-2.53840686410055i</v>
      </c>
      <c r="O2136" t="str">
        <f t="shared" si="1098"/>
        <v>-0.823532597628426-0.567268949126759i</v>
      </c>
      <c r="P2136" t="str">
        <f t="shared" si="1099"/>
        <v>1.82353259762843+0.567268949126759i</v>
      </c>
      <c r="Q2136" t="str">
        <f t="shared" si="1100"/>
        <v>-1.82353259762843+1.97113791497379i</v>
      </c>
      <c r="R2136" t="str">
        <f t="shared" si="1101"/>
        <v>-0.306089467836771-0.641948219667909i</v>
      </c>
      <c r="S2136" t="str">
        <f t="shared" si="1102"/>
        <v>0.262021386708427i</v>
      </c>
      <c r="T2136" t="str">
        <f t="shared" si="1103"/>
        <v>0.168204162712391-0.0802019868194352i</v>
      </c>
      <c r="U2136" t="str">
        <f t="shared" si="1104"/>
        <v>0.00005-0.00119378145133435i</v>
      </c>
      <c r="V2136" t="str">
        <f t="shared" si="1105"/>
        <v>3.33333333333333E-06-0.00131315959646778i</v>
      </c>
      <c r="W2136" t="str">
        <f t="shared" si="1106"/>
        <v>0.0000144695442827424-0.000625555440420736i</v>
      </c>
      <c r="X2136" t="str">
        <f t="shared" si="1107"/>
        <v>0.0000231508239700868-0.000625032639057765i</v>
      </c>
      <c r="Y2136" t="str">
        <f t="shared" si="1108"/>
        <v>0.009+0.406145098256088i</v>
      </c>
      <c r="Z2136" t="str">
        <f t="shared" si="1109"/>
        <v>-0.021549904224512-0.00127875194252612i</v>
      </c>
      <c r="AA2136" t="str">
        <f t="shared" si="1110"/>
        <v>0.767797316787009-34.5064849694105i</v>
      </c>
      <c r="AB2136" t="str">
        <f t="shared" si="1111"/>
        <v>0.410067503389126-0.195525651515107i</v>
      </c>
      <c r="AC2136" t="str">
        <f t="shared" si="1112"/>
        <v>0.910308772800168-0.671918114996742i</v>
      </c>
      <c r="AD2136" t="str">
        <f t="shared" si="1113"/>
        <v>0.394227853152307+0.0761974250130952i</v>
      </c>
      <c r="AE2136" t="str">
        <f t="shared" si="1114"/>
        <v>-0.00839813487281625-0.00214616684420306i</v>
      </c>
      <c r="AF2136" t="str">
        <f t="shared" si="1115"/>
        <v>-14.7033637176024-1.67875155974494i</v>
      </c>
      <c r="AG2136" t="str">
        <f t="shared" si="1116"/>
        <v>1.01061381244737-0.0490325861852839i</v>
      </c>
      <c r="AH2136" t="str">
        <f t="shared" si="1117"/>
        <v>0.116153756924072+0.0508102820190412i</v>
      </c>
      <c r="AI2136">
        <f t="shared" si="1118"/>
        <v>-17.938927875932443</v>
      </c>
      <c r="AJ2136">
        <f t="shared" si="1119"/>
        <v>23.626485005586595</v>
      </c>
      <c r="AK2136"/>
      <c r="AL2136"/>
      <c r="AM2136"/>
      <c r="AN2136"/>
    </row>
    <row r="2137" spans="1:40" x14ac:dyDescent="0.3">
      <c r="A2137"/>
      <c r="B2137">
        <f t="shared" ref="B2137:B2200" si="1120">B2136+1000</f>
        <v>203000</v>
      </c>
      <c r="C2137" s="186" t="str">
        <f t="shared" si="1088"/>
        <v>-1.85460169290251E-06+0.0120641501631108i</v>
      </c>
      <c r="D2137" s="158" t="str">
        <f t="shared" si="1089"/>
        <v>-5.95702017561894+0.0924918179171828i</v>
      </c>
      <c r="E2137" t="str">
        <f t="shared" si="1090"/>
        <v>2870</v>
      </c>
      <c r="F2137" t="str">
        <f t="shared" si="1091"/>
        <v>0.777000777000777</v>
      </c>
      <c r="G2137" t="str">
        <f t="shared" si="1086"/>
        <v>0.777000777000777</v>
      </c>
      <c r="H2137" t="str">
        <f t="shared" si="1092"/>
        <v>8.74998146609728+1.763765969905i</v>
      </c>
      <c r="I2137" t="str">
        <f t="shared" si="1093"/>
        <v>797.17913584841i</v>
      </c>
      <c r="J2137" t="str">
        <f t="shared" si="1087"/>
        <v>-542.576639357243+172.411352528059i</v>
      </c>
      <c r="K2137" t="str">
        <f t="shared" si="1094"/>
        <v>0.424055342622396-1.33449752193145i</v>
      </c>
      <c r="L2137" t="str">
        <f t="shared" si="1095"/>
        <v>0.0302035075786301-0.0798057068748594i</v>
      </c>
      <c r="M2137" t="str">
        <f t="shared" si="1096"/>
        <v>0.454258850201026-1.41430322880631i</v>
      </c>
      <c r="N2137" t="str">
        <f t="shared" si="1097"/>
        <v>-2.55097323471491i</v>
      </c>
      <c r="O2137" t="str">
        <f t="shared" si="1098"/>
        <v>-0.830595899195812-0.55687561648819i</v>
      </c>
      <c r="P2137" t="str">
        <f t="shared" si="1099"/>
        <v>1.83059589919581+0.55687561648819i</v>
      </c>
      <c r="Q2137" t="str">
        <f t="shared" si="1100"/>
        <v>-1.83059589919581+1.99409761822672i</v>
      </c>
      <c r="R2137" t="str">
        <f t="shared" si="1101"/>
        <v>-0.305781640399116-0.637297427475957i</v>
      </c>
      <c r="S2137" t="str">
        <f t="shared" si="1102"/>
        <v>0.263318522286193i</v>
      </c>
      <c r="T2137" t="str">
        <f t="shared" si="1103"/>
        <v>0.167812216859761-0.0805179696921433i</v>
      </c>
      <c r="U2137" t="str">
        <f t="shared" si="1104"/>
        <v>0.0000499999999999999-0.00118790075452975i</v>
      </c>
      <c r="V2137" t="str">
        <f t="shared" si="1105"/>
        <v>3.33333333333333E-06-0.00130669082998272i</v>
      </c>
      <c r="W2137" t="str">
        <f t="shared" si="1106"/>
        <v>0.0000144694933437808-0.000622476269125254i</v>
      </c>
      <c r="X2137" t="str">
        <f t="shared" si="1107"/>
        <v>0.0000230654903453205-0.000621957221875081i</v>
      </c>
      <c r="Y2137" t="str">
        <f t="shared" si="1108"/>
        <v>0.009+0.408155717554386i</v>
      </c>
      <c r="Z2137" t="str">
        <f t="shared" si="1109"/>
        <v>-0.0213380816791258-0.00126480754095811i</v>
      </c>
      <c r="AA2137" t="str">
        <f t="shared" si="1110"/>
        <v>0.760224950305934-34.3361502837675i</v>
      </c>
      <c r="AB2137" t="str">
        <f t="shared" si="1111"/>
        <v>0.409111972594525-0.196295990998005i</v>
      </c>
      <c r="AC2137" t="str">
        <f t="shared" si="1112"/>
        <v>0.90822068040405-0.66777757495358i</v>
      </c>
      <c r="AD2137" t="str">
        <f t="shared" si="1113"/>
        <v>0.395537693042925+0.0746902288491764i</v>
      </c>
      <c r="AE2137" t="str">
        <f t="shared" si="1114"/>
        <v>-0.00834554683663858-0.00209402526071019i</v>
      </c>
      <c r="AF2137" t="str">
        <f t="shared" si="1115"/>
        <v>-14.7070016417162-1.67127415198782i</v>
      </c>
      <c r="AG2137" t="str">
        <f t="shared" si="1116"/>
        <v>1.01037228661483-0.048958546270439i</v>
      </c>
      <c r="AH2137" t="str">
        <f t="shared" si="1117"/>
        <v>0.11559690362953+0.0498865484358028i</v>
      </c>
      <c r="AI2137">
        <f t="shared" si="1118"/>
        <v>-17.9993479004882</v>
      </c>
      <c r="AJ2137">
        <f t="shared" si="1119"/>
        <v>23.342907241037519</v>
      </c>
      <c r="AK2137"/>
      <c r="AL2137"/>
      <c r="AM2137"/>
      <c r="AN2137"/>
    </row>
    <row r="2138" spans="1:40" x14ac:dyDescent="0.3">
      <c r="A2138"/>
      <c r="B2138">
        <f t="shared" si="1120"/>
        <v>204000</v>
      </c>
      <c r="C2138" s="186" t="str">
        <f t="shared" si="1088"/>
        <v>-1.83646388841992E-06+0.0120050121748898i</v>
      </c>
      <c r="D2138" s="158" t="str">
        <f t="shared" si="1089"/>
        <v>-5.95702003656243+0.0920384266741552i</v>
      </c>
      <c r="E2138" t="str">
        <f t="shared" si="1090"/>
        <v>2870</v>
      </c>
      <c r="F2138" t="str">
        <f t="shared" si="1091"/>
        <v>0.777000777000777</v>
      </c>
      <c r="G2138" t="str">
        <f t="shared" si="1086"/>
        <v>0.777000777000777</v>
      </c>
      <c r="H2138" t="str">
        <f t="shared" si="1092"/>
        <v>8.75356936160372+1.75589760632866i</v>
      </c>
      <c r="I2138" t="str">
        <f t="shared" si="1093"/>
        <v>801.106126665397i</v>
      </c>
      <c r="J2138" t="str">
        <f t="shared" si="1087"/>
        <v>-547.94526495404+173.260669535586i</v>
      </c>
      <c r="K2138" t="str">
        <f t="shared" si="1094"/>
        <v>0.420271326620838-1.32912844002685i</v>
      </c>
      <c r="L2138" t="str">
        <f t="shared" si="1095"/>
        <v>0.0299448121814685-0.0795119291320888i</v>
      </c>
      <c r="M2138" t="str">
        <f t="shared" si="1096"/>
        <v>0.450216138802306-1.40864036915894i</v>
      </c>
      <c r="N2138" t="str">
        <f t="shared" si="1097"/>
        <v>-2.56353960532927i</v>
      </c>
      <c r="O2138" t="str">
        <f t="shared" si="1098"/>
        <v>-0.837528040042141-0.54639434673427i</v>
      </c>
      <c r="P2138" t="str">
        <f t="shared" si="1099"/>
        <v>1.83752804004214+0.54639434673427i</v>
      </c>
      <c r="Q2138" t="str">
        <f t="shared" si="1100"/>
        <v>-1.83752804004214+2.017145258595i</v>
      </c>
      <c r="R2138" t="str">
        <f t="shared" si="1101"/>
        <v>-0.305471476399351-0.632684052517954i</v>
      </c>
      <c r="S2138" t="str">
        <f t="shared" si="1102"/>
        <v>0.264615657863957i</v>
      </c>
      <c r="T2138" t="str">
        <f t="shared" si="1103"/>
        <v>0.167418106777073-0.0808325356860885i</v>
      </c>
      <c r="U2138" t="str">
        <f t="shared" si="1104"/>
        <v>0.00005-0.00118207771161538i</v>
      </c>
      <c r="V2138" t="str">
        <f t="shared" si="1105"/>
        <v>3.33333333333333E-06-0.00130028548277692i</v>
      </c>
      <c r="W2138" t="str">
        <f t="shared" si="1106"/>
        <v>0.0000144694421537298-0.000619427297470436i</v>
      </c>
      <c r="X2138" t="str">
        <f t="shared" si="1107"/>
        <v>0.0000229814072341319-0.000618911950322913i</v>
      </c>
      <c r="Y2138" t="str">
        <f t="shared" si="1108"/>
        <v>0.009+0.410166336852683i</v>
      </c>
      <c r="Z2138" t="str">
        <f t="shared" si="1109"/>
        <v>-0.0211293687132189-0.00125111176671658i</v>
      </c>
      <c r="AA2138" t="str">
        <f t="shared" si="1110"/>
        <v>0.752764184020051-34.1674906785207i</v>
      </c>
      <c r="AB2138" t="str">
        <f t="shared" si="1111"/>
        <v>0.408151165590333-0.197062876250475i</v>
      </c>
      <c r="AC2138" t="str">
        <f t="shared" si="1112"/>
        <v>0.906165519070749-0.663659095816584i</v>
      </c>
      <c r="AD2138" t="str">
        <f t="shared" si="1113"/>
        <v>0.396832023060535+0.0731635710801849i</v>
      </c>
      <c r="AE2138" t="str">
        <f t="shared" si="1114"/>
        <v>-0.00829327432778523-0.00204238128319001i</v>
      </c>
      <c r="AF2138" t="str">
        <f t="shared" si="1115"/>
        <v>-14.7105893981661-1.6638591796545i</v>
      </c>
      <c r="AG2138" t="str">
        <f t="shared" si="1116"/>
        <v>1.01013070237226-0.0488833199093701i</v>
      </c>
      <c r="AH2138" t="str">
        <f t="shared" si="1117"/>
        <v>0.115041404801211+0.0489709685575692i</v>
      </c>
      <c r="AI2138">
        <f t="shared" si="1118"/>
        <v>-18.059665458880357</v>
      </c>
      <c r="AJ2138">
        <f t="shared" si="1119"/>
        <v>23.058544803934709</v>
      </c>
      <c r="AK2138"/>
      <c r="AL2138"/>
      <c r="AM2138"/>
      <c r="AN2138"/>
    </row>
    <row r="2139" spans="1:40" x14ac:dyDescent="0.3">
      <c r="A2139"/>
      <c r="B2139">
        <f t="shared" si="1120"/>
        <v>205000</v>
      </c>
      <c r="C2139" s="186" t="str">
        <f t="shared" si="1088"/>
        <v>-1.81859086729066E-06+0.0119464511426111i</v>
      </c>
      <c r="D2139" s="158" t="str">
        <f t="shared" si="1089"/>
        <v>-5.95701989953594+0.0915894587600185i</v>
      </c>
      <c r="E2139" t="str">
        <f t="shared" si="1090"/>
        <v>2870</v>
      </c>
      <c r="F2139" t="str">
        <f t="shared" si="1091"/>
        <v>0.777000777000777</v>
      </c>
      <c r="G2139" t="str">
        <f t="shared" si="1086"/>
        <v>0.777000777000777</v>
      </c>
      <c r="H2139" t="str">
        <f t="shared" si="1092"/>
        <v>8.75710799074856+1.7480953826346i</v>
      </c>
      <c r="I2139" t="str">
        <f t="shared" si="1093"/>
        <v>805.033117482385i</v>
      </c>
      <c r="J2139" t="str">
        <f t="shared" si="1087"/>
        <v>-553.340272003401+174.109986543114i</v>
      </c>
      <c r="K2139" t="str">
        <f t="shared" si="1094"/>
        <v>0.416536142259611-1.32379668066947i</v>
      </c>
      <c r="L2139" t="str">
        <f t="shared" si="1095"/>
        <v>0.0296892716681094-0.079219835155683i</v>
      </c>
      <c r="M2139" t="str">
        <f t="shared" si="1096"/>
        <v>0.44622541392772-1.40301651582515i</v>
      </c>
      <c r="N2139" t="str">
        <f t="shared" si="1097"/>
        <v>-2.57610597594363i</v>
      </c>
      <c r="O2139" t="str">
        <f t="shared" si="1098"/>
        <v>-0.844327925502015-0.535826794978997i</v>
      </c>
      <c r="P2139" t="str">
        <f t="shared" si="1099"/>
        <v>1.84432792550201+0.535826794978997i</v>
      </c>
      <c r="Q2139" t="str">
        <f t="shared" si="1100"/>
        <v>-1.84432792550201+2.04027918096463i</v>
      </c>
      <c r="R2139" t="str">
        <f t="shared" si="1101"/>
        <v>-0.305158961403706-0.628107537058764i</v>
      </c>
      <c r="S2139" t="str">
        <f t="shared" si="1102"/>
        <v>0.265912793441721i</v>
      </c>
      <c r="T2139" t="str">
        <f t="shared" si="1103"/>
        <v>0.167021829761095-0.0811456718706338i</v>
      </c>
      <c r="U2139" t="str">
        <f t="shared" si="1104"/>
        <v>0.00005-0.0011763114788758i</v>
      </c>
      <c r="V2139" t="str">
        <f t="shared" si="1105"/>
        <v>3.33333333333333E-06-0.00129394262676338i</v>
      </c>
      <c r="W2139" t="str">
        <f t="shared" si="1106"/>
        <v>0.0000144693907125958-0.00061640808351002i</v>
      </c>
      <c r="X2139" t="str">
        <f t="shared" si="1107"/>
        <v>0.0000228985502986262-0.000615896383578526i</v>
      </c>
      <c r="Y2139" t="str">
        <f t="shared" si="1108"/>
        <v>0.009+0.412176956150981i</v>
      </c>
      <c r="Z2139" t="str">
        <f t="shared" si="1109"/>
        <v>-0.0209237047477931-0.00123765880500061i</v>
      </c>
      <c r="AA2139" t="str">
        <f t="shared" si="1110"/>
        <v>0.74541283322427-34.0004815410286i</v>
      </c>
      <c r="AB2139" t="str">
        <f t="shared" si="1111"/>
        <v>0.407185075786299-0.19782627574872i</v>
      </c>
      <c r="AC2139" t="str">
        <f t="shared" si="1112"/>
        <v>0.904142796848297-0.659562498107445i</v>
      </c>
      <c r="AD2139" t="str">
        <f t="shared" si="1113"/>
        <v>0.398110567341942+0.0716175860671793i</v>
      </c>
      <c r="AE2139" t="str">
        <f t="shared" si="1114"/>
        <v>-0.00824130983205027-0.00199123027465386i</v>
      </c>
      <c r="AF2139" t="str">
        <f t="shared" si="1115"/>
        <v>-14.7141278902845-1.65650592387458i</v>
      </c>
      <c r="AG2139" t="str">
        <f t="shared" si="1116"/>
        <v>1.00988907668329-0.0488068901090219i</v>
      </c>
      <c r="AH2139" t="str">
        <f t="shared" si="1117"/>
        <v>0.114487201549734+0.0480634565351277i</v>
      </c>
      <c r="AI2139">
        <f t="shared" si="1118"/>
        <v>-18.119884323998924</v>
      </c>
      <c r="AJ2139">
        <f t="shared" si="1119"/>
        <v>22.773399946109528</v>
      </c>
      <c r="AK2139"/>
      <c r="AL2139"/>
      <c r="AM2139"/>
      <c r="AN2139"/>
    </row>
    <row r="2140" spans="1:40" x14ac:dyDescent="0.3">
      <c r="A2140"/>
      <c r="B2140">
        <f t="shared" si="1120"/>
        <v>206000</v>
      </c>
      <c r="C2140" s="186" t="str">
        <f t="shared" si="1088"/>
        <v>-1.80097750059014E-06+0.0118884586640046i</v>
      </c>
      <c r="D2140" s="158" t="str">
        <f t="shared" si="1089"/>
        <v>-5.95701976450013+0.0911448497573686i</v>
      </c>
      <c r="E2140" t="str">
        <f t="shared" si="1090"/>
        <v>2870</v>
      </c>
      <c r="F2140" t="str">
        <f t="shared" si="1091"/>
        <v>0.777000777000777</v>
      </c>
      <c r="G2140" t="str">
        <f t="shared" si="1086"/>
        <v>0.777000777000777</v>
      </c>
      <c r="H2140" t="str">
        <f t="shared" si="1092"/>
        <v>8.76059823701029+1.74035852522415i</v>
      </c>
      <c r="I2140" t="str">
        <f t="shared" si="1093"/>
        <v>808.960108299372i</v>
      </c>
      <c r="J2140" t="str">
        <f t="shared" si="1087"/>
        <v>-558.761660505325+174.959303550641i</v>
      </c>
      <c r="K2140" t="str">
        <f t="shared" si="1094"/>
        <v>0.412848981773666-1.31850194823744i</v>
      </c>
      <c r="L2140" t="str">
        <f t="shared" si="1095"/>
        <v>0.0294368376755004-0.0789294184618408i</v>
      </c>
      <c r="M2140" t="str">
        <f t="shared" si="1096"/>
        <v>0.442285819449166-1.39743136669928i</v>
      </c>
      <c r="N2140" t="str">
        <f t="shared" si="1097"/>
        <v>-2.58867234655799i</v>
      </c>
      <c r="O2140" t="str">
        <f t="shared" si="1098"/>
        <v>-0.850994481794692-0.525174629961295i</v>
      </c>
      <c r="P2140" t="str">
        <f t="shared" si="1099"/>
        <v>1.85099448179469+0.525174629961295i</v>
      </c>
      <c r="Q2140" t="str">
        <f t="shared" si="1100"/>
        <v>-1.85099448179469+2.0634977165967i</v>
      </c>
      <c r="R2140" t="str">
        <f t="shared" si="1101"/>
        <v>-0.304844080844347-0.623567334237818i</v>
      </c>
      <c r="S2140" t="str">
        <f t="shared" si="1102"/>
        <v>0.267209929019485i</v>
      </c>
      <c r="T2140" t="str">
        <f t="shared" si="1103"/>
        <v>0.166623383120557-0.0814573652044281i</v>
      </c>
      <c r="U2140" t="str">
        <f t="shared" si="1104"/>
        <v>0.0000499999999999999-0.00117060122897834i</v>
      </c>
      <c r="V2140" t="str">
        <f t="shared" si="1105"/>
        <v>3.33333333333333E-06-0.00128766135187618i</v>
      </c>
      <c r="W2140" t="str">
        <f t="shared" si="1106"/>
        <v>0.000014469339020386-0.000613418193879195i</v>
      </c>
      <c r="X2140" t="str">
        <f t="shared" si="1107"/>
        <v>0.000022816895789977-0.000612910089370806i</v>
      </c>
      <c r="Y2140" t="str">
        <f t="shared" si="1108"/>
        <v>0.009+0.414187575449278i</v>
      </c>
      <c r="Z2140" t="str">
        <f t="shared" si="1109"/>
        <v>-0.0207210306721418-0.001224443006599i</v>
      </c>
      <c r="AA2140" t="str">
        <f t="shared" si="1110"/>
        <v>0.738168766471409-33.8350987389531i</v>
      </c>
      <c r="AB2140" t="str">
        <f t="shared" si="1111"/>
        <v>0.406213696621334-0.19858615769903i</v>
      </c>
      <c r="AC2140" t="str">
        <f t="shared" si="1112"/>
        <v>0.902152031920727-0.655487602730694i</v>
      </c>
      <c r="AD2140" t="str">
        <f t="shared" si="1113"/>
        <v>0.399373050538703+0.0700524119635101i</v>
      </c>
      <c r="AE2140" t="str">
        <f t="shared" si="1114"/>
        <v>-0.00818964604391519-0.00194056771570963i</v>
      </c>
      <c r="AF2140" t="str">
        <f t="shared" si="1115"/>
        <v>-14.7176180015104-1.64921367546678i</v>
      </c>
      <c r="AG2140" t="str">
        <f t="shared" si="1116"/>
        <v>1.00964742665571-0.0487292402679778i</v>
      </c>
      <c r="AH2140" t="str">
        <f t="shared" si="1117"/>
        <v>0.113934236615011+0.0471639288451679i</v>
      </c>
      <c r="AI2140">
        <f t="shared" si="1118"/>
        <v>-18.180008237254853</v>
      </c>
      <c r="AJ2140">
        <f t="shared" si="1119"/>
        <v>22.487474885656574</v>
      </c>
      <c r="AK2140"/>
      <c r="AL2140"/>
      <c r="AM2140"/>
      <c r="AN2140"/>
    </row>
    <row r="2141" spans="1:40" x14ac:dyDescent="0.3">
      <c r="A2141"/>
      <c r="B2141">
        <f t="shared" si="1120"/>
        <v>207000</v>
      </c>
      <c r="C2141" s="186" t="str">
        <f t="shared" si="1088"/>
        <v>-1.78361878298088E-06+0.0118310264991625i</v>
      </c>
      <c r="D2141" s="158" t="str">
        <f t="shared" si="1089"/>
        <v>-5.95701963141663+0.0907045364935792i</v>
      </c>
      <c r="E2141" t="str">
        <f t="shared" si="1090"/>
        <v>2870</v>
      </c>
      <c r="F2141" t="str">
        <f t="shared" si="1091"/>
        <v>0.777000777000777</v>
      </c>
      <c r="G2141" t="str">
        <f t="shared" si="1086"/>
        <v>0.777000777000777</v>
      </c>
      <c r="H2141" t="str">
        <f t="shared" si="1092"/>
        <v>8.76404096448699+1.7326862713083i</v>
      </c>
      <c r="I2141" t="str">
        <f t="shared" si="1093"/>
        <v>812.887099116359i</v>
      </c>
      <c r="J2141" t="str">
        <f t="shared" si="1087"/>
        <v>-564.209430459815+175.808620558169i</v>
      </c>
      <c r="K2141" t="str">
        <f t="shared" si="1094"/>
        <v>0.40920905337526-1.31324394794091i</v>
      </c>
      <c r="L2141" t="str">
        <f t="shared" si="1095"/>
        <v>0.0291874627028624-0.0786406723720198i</v>
      </c>
      <c r="M2141" t="str">
        <f t="shared" si="1096"/>
        <v>0.438396516078122-1.39188462031293i</v>
      </c>
      <c r="N2141" t="str">
        <f t="shared" si="1097"/>
        <v>-2.60123871717235i</v>
      </c>
      <c r="O2141" t="str">
        <f t="shared" si="1098"/>
        <v>-0.857526656193653-0.514439533781506i</v>
      </c>
      <c r="P2141" t="str">
        <f t="shared" si="1099"/>
        <v>1.85752665619365+0.514439533781506i</v>
      </c>
      <c r="Q2141" t="str">
        <f t="shared" si="1100"/>
        <v>-1.85752665619365+2.08679918339084i</v>
      </c>
      <c r="R2141" t="str">
        <f t="shared" si="1101"/>
        <v>-0.304526820018304-0.619062907809184i</v>
      </c>
      <c r="S2141" t="str">
        <f t="shared" si="1102"/>
        <v>0.268507064597249i</v>
      </c>
      <c r="T2141" t="str">
        <f t="shared" si="1103"/>
        <v>0.166222764176881-0.0817676025342496i</v>
      </c>
      <c r="U2141" t="str">
        <f t="shared" si="1104"/>
        <v>0.0000500000000000001-0.00116494615057748i</v>
      </c>
      <c r="V2141" t="str">
        <f t="shared" si="1105"/>
        <v>3.33333333333333E-06-0.00128144076563523i</v>
      </c>
      <c r="W2141" t="str">
        <f t="shared" si="1106"/>
        <v>0.0000144692870771071-0.000610457203587365i</v>
      </c>
      <c r="X2141" t="str">
        <f t="shared" si="1107"/>
        <v>0.0000227364205314003-0.000609952643773956i</v>
      </c>
      <c r="Y2141" t="str">
        <f t="shared" si="1108"/>
        <v>0.009+0.416198194747576i</v>
      </c>
      <c r="Z2141" t="str">
        <f t="shared" si="1109"/>
        <v>-0.0205212888013452-0.00121145888236653i</v>
      </c>
      <c r="AA2141" t="str">
        <f t="shared" si="1110"/>
        <v>0.731029904020117-33.6713186085889i</v>
      </c>
      <c r="AB2141" t="str">
        <f t="shared" si="1111"/>
        <v>0.405237021565292-0.199342490034963i</v>
      </c>
      <c r="AC2141" t="str">
        <f t="shared" si="1112"/>
        <v>0.90019275238555-0.651434231035815i</v>
      </c>
      <c r="AD2141" t="str">
        <f t="shared" si="1113"/>
        <v>0.400619197866364+0.0684681907313321i</v>
      </c>
      <c r="AE2141" t="str">
        <f t="shared" si="1114"/>
        <v>-0.00813827586095786-0.00189038920140501i</v>
      </c>
      <c r="AF2141" t="str">
        <f t="shared" si="1115"/>
        <v>-14.7210605959036-1.64198173481472i</v>
      </c>
      <c r="AG2141" t="str">
        <f t="shared" si="1116"/>
        <v>1.00940576953993-0.0486503541729804i</v>
      </c>
      <c r="AH2141" t="str">
        <f t="shared" si="1117"/>
        <v>0.11338245433041+0.0462723042308011i</v>
      </c>
      <c r="AI2141">
        <f t="shared" si="1118"/>
        <v>-18.240040909544657</v>
      </c>
      <c r="AJ2141">
        <f t="shared" si="1119"/>
        <v>22.200771808218249</v>
      </c>
      <c r="AK2141"/>
      <c r="AL2141"/>
      <c r="AM2141"/>
      <c r="AN2141"/>
    </row>
    <row r="2142" spans="1:40" x14ac:dyDescent="0.3">
      <c r="A2142"/>
      <c r="B2142">
        <f t="shared" si="1120"/>
        <v>208000</v>
      </c>
      <c r="C2142" s="186" t="str">
        <f t="shared" si="1088"/>
        <v>-1.76650982915611E-06+0.0117741465666373i</v>
      </c>
      <c r="D2142" s="158" t="str">
        <f t="shared" si="1089"/>
        <v>-5.95701950024798+0.090268457010886i</v>
      </c>
      <c r="E2142" t="str">
        <f t="shared" si="1090"/>
        <v>2870</v>
      </c>
      <c r="F2142" t="str">
        <f t="shared" si="1091"/>
        <v>0.777000777000777</v>
      </c>
      <c r="G2142" t="str">
        <f t="shared" si="1086"/>
        <v>0.777000777000777</v>
      </c>
      <c r="H2142" t="str">
        <f t="shared" si="1092"/>
        <v>8.76743701839492+1.72507786875374i</v>
      </c>
      <c r="I2142" t="str">
        <f t="shared" si="1093"/>
        <v>816.814089933346i</v>
      </c>
      <c r="J2142" t="str">
        <f t="shared" si="1087"/>
        <v>-569.683581866868+176.657937565696i</v>
      </c>
      <c r="K2142" t="str">
        <f t="shared" si="1094"/>
        <v>0.405615580894287-1.30802238591139i</v>
      </c>
      <c r="L2142" t="str">
        <f t="shared" si="1095"/>
        <v>0.0289411000949721-0.0783535900237919i</v>
      </c>
      <c r="M2142" t="str">
        <f t="shared" si="1096"/>
        <v>0.434556680989259-1.38637597593518i</v>
      </c>
      <c r="N2142" t="str">
        <f t="shared" si="1097"/>
        <v>-2.61380508778671i</v>
      </c>
      <c r="O2142" t="str">
        <f t="shared" si="1098"/>
        <v>-0.863923417192836-0.503623201635759i</v>
      </c>
      <c r="P2142" t="str">
        <f t="shared" si="1099"/>
        <v>1.86392341719284+0.503623201635759i</v>
      </c>
      <c r="Q2142" t="str">
        <f t="shared" si="1100"/>
        <v>-1.86392341719284+2.11018188615095i</v>
      </c>
      <c r="R2142" t="str">
        <f t="shared" si="1101"/>
        <v>-0.304207164086366-0.614593731889169i</v>
      </c>
      <c r="S2142" t="str">
        <f t="shared" si="1102"/>
        <v>0.269804200175015i</v>
      </c>
      <c r="T2142" t="str">
        <f t="shared" si="1103"/>
        <v>0.165819970264935-0.0820763705938315i</v>
      </c>
      <c r="U2142" t="str">
        <f t="shared" si="1104"/>
        <v>0.00005-0.00115934544793047i</v>
      </c>
      <c r="V2142" t="str">
        <f t="shared" si="1105"/>
        <v>3.33333333333333E-06-0.00127527999272352i</v>
      </c>
      <c r="W2142" t="str">
        <f t="shared" si="1106"/>
        <v>0.0000144692348827659-0.00060752469581683i</v>
      </c>
      <c r="X2142" t="str">
        <f t="shared" si="1107"/>
        <v>0.0000226571019017002-0.000607023631007109i</v>
      </c>
      <c r="Y2142" t="str">
        <f t="shared" si="1108"/>
        <v>0.009+0.418208814045873i</v>
      </c>
      <c r="Z2142" t="str">
        <f t="shared" si="1109"/>
        <v>-0.020324422835193-0.00119870109791079i</v>
      </c>
      <c r="AA2142" t="str">
        <f t="shared" si="1110"/>
        <v>0.723994216335419-33.5091179435329i</v>
      </c>
      <c r="AB2142" t="str">
        <f t="shared" si="1111"/>
        <v>0.404255044120807-0.200095240414486i</v>
      </c>
      <c r="AC2142" t="str">
        <f t="shared" si="1112"/>
        <v>0.898264496036687-0.64740220487597i</v>
      </c>
      <c r="AD2142" t="str">
        <f t="shared" si="1113"/>
        <v>0.401848735154337+0.0668650681576067i</v>
      </c>
      <c r="AE2142" t="str">
        <f t="shared" si="1114"/>
        <v>-0.00808719237845185-0.00184069043816277i</v>
      </c>
      <c r="AF2142" t="str">
        <f t="shared" si="1115"/>
        <v>-14.7244565186429-1.63480941174285i</v>
      </c>
      <c r="AG2142" t="str">
        <f t="shared" si="1116"/>
        <v>1.00916412272735-0.0485702159956333i</v>
      </c>
      <c r="AH2142" t="str">
        <f t="shared" si="1117"/>
        <v>0.112831800588164+0.0453885036438182i</v>
      </c>
      <c r="AI2142">
        <f t="shared" si="1118"/>
        <v>-18.299986022193945</v>
      </c>
      <c r="AJ2142">
        <f t="shared" si="1119"/>
        <v>21.913292868261898</v>
      </c>
      <c r="AK2142"/>
      <c r="AL2142"/>
      <c r="AM2142"/>
      <c r="AN2142"/>
    </row>
    <row r="2143" spans="1:40" x14ac:dyDescent="0.3">
      <c r="A2143"/>
      <c r="B2143">
        <f t="shared" si="1120"/>
        <v>209000</v>
      </c>
      <c r="C2143" s="186" t="str">
        <f t="shared" si="1088"/>
        <v>-1.74964587040208E-06+0.01171781093965i</v>
      </c>
      <c r="D2143" s="158" t="str">
        <f t="shared" si="1089"/>
        <v>-5.95701937095763+0.0898365505373167i</v>
      </c>
      <c r="E2143" t="str">
        <f t="shared" si="1090"/>
        <v>2870</v>
      </c>
      <c r="F2143" t="str">
        <f t="shared" si="1091"/>
        <v>0.777000777000777</v>
      </c>
      <c r="G2143" t="str">
        <f t="shared" si="1086"/>
        <v>0.777000777000777</v>
      </c>
      <c r="H2143" t="str">
        <f t="shared" si="1092"/>
        <v>8.7707872255525+1.71753257593041i</v>
      </c>
      <c r="I2143" t="str">
        <f t="shared" si="1093"/>
        <v>820.741080750333i</v>
      </c>
      <c r="J2143" t="str">
        <f t="shared" si="1087"/>
        <v>-575.184114726485+177.507254573224i</v>
      </c>
      <c r="K2143" t="str">
        <f t="shared" si="1094"/>
        <v>0.402067803427446-1.30283696928589i</v>
      </c>
      <c r="L2143" t="str">
        <f t="shared" si="1095"/>
        <v>0.0286977040257656-0.0780681643812696i</v>
      </c>
      <c r="M2143" t="str">
        <f t="shared" si="1096"/>
        <v>0.430765507453212-1.38090513366716i</v>
      </c>
      <c r="N2143" t="str">
        <f t="shared" si="1097"/>
        <v>-2.62637145840107i</v>
      </c>
      <c r="O2143" t="str">
        <f t="shared" si="1098"/>
        <v>-0.870183754669527-0.492727341548289i</v>
      </c>
      <c r="P2143" t="str">
        <f t="shared" si="1099"/>
        <v>1.87018375466953+0.492727341548289i</v>
      </c>
      <c r="Q2143" t="str">
        <f t="shared" si="1100"/>
        <v>-1.87018375466953+2.13364411685278i</v>
      </c>
      <c r="R2143" t="str">
        <f t="shared" si="1101"/>
        <v>-0.303885098072004-0.610159290711244i</v>
      </c>
      <c r="S2143" t="str">
        <f t="shared" si="1102"/>
        <v>0.27110133575278i</v>
      </c>
      <c r="T2143" t="str">
        <f t="shared" si="1103"/>
        <v>0.165414998733787-0.0823836560026848i</v>
      </c>
      <c r="U2143" t="str">
        <f t="shared" si="1104"/>
        <v>0.00005-0.00115379834052411i</v>
      </c>
      <c r="V2143" t="str">
        <f t="shared" si="1105"/>
        <v>3.33333333333333E-06-0.00126917817457652i</v>
      </c>
      <c r="W2143" t="str">
        <f t="shared" si="1106"/>
        <v>0.0000144691824373695-0.000604620261727254i</v>
      </c>
      <c r="X2143" t="str">
        <f t="shared" si="1107"/>
        <v>0.0000225789178193643-0.000604122643239674i</v>
      </c>
      <c r="Y2143" t="str">
        <f t="shared" si="1108"/>
        <v>0.009+0.420219433344171i</v>
      </c>
      <c r="Z2143" t="str">
        <f t="shared" si="1109"/>
        <v>-0.020130377818481-0.00118616446848054i</v>
      </c>
      <c r="AA2143" t="str">
        <f t="shared" si="1110"/>
        <v>0.717059722639736-33.3484739836798i</v>
      </c>
      <c r="AB2143" t="str">
        <f t="shared" si="1111"/>
        <v>0.403267757825131-0.200844376217099i</v>
      </c>
      <c r="AC2143" t="str">
        <f t="shared" si="1112"/>
        <v>0.896366810152691-0.643391346663451i</v>
      </c>
      <c r="AD2143" t="str">
        <f t="shared" si="1113"/>
        <v>0.403061388896411+0.0652431938695299i</v>
      </c>
      <c r="AE2143" t="str">
        <f t="shared" si="1114"/>
        <v>-0.00803638888414827-0.00179146724080339i</v>
      </c>
      <c r="AF2143" t="str">
        <f t="shared" si="1115"/>
        <v>-14.7278065965101-1.62769602539309i</v>
      </c>
      <c r="AG2143" t="str">
        <f t="shared" si="1116"/>
        <v>1.00892250374878-0.0484888102892741i</v>
      </c>
      <c r="AH2143" t="str">
        <f t="shared" si="1117"/>
        <v>0.112282222805988+0.0445124501885997i</v>
      </c>
      <c r="AI2143">
        <f t="shared" si="1118"/>
        <v>-18.359847227880508</v>
      </c>
      <c r="AJ2143">
        <f t="shared" si="1119"/>
        <v>21.625040190338996</v>
      </c>
      <c r="AK2143"/>
      <c r="AL2143"/>
      <c r="AM2143"/>
      <c r="AN2143"/>
    </row>
    <row r="2144" spans="1:40" x14ac:dyDescent="0.3">
      <c r="A2144"/>
      <c r="B2144">
        <f t="shared" si="1120"/>
        <v>210000</v>
      </c>
      <c r="C2144" s="186" t="str">
        <f t="shared" si="1088"/>
        <v>-1.73302225127487E-06+0.0116620118424076i</v>
      </c>
      <c r="D2144" s="158" t="str">
        <f t="shared" si="1089"/>
        <v>-5.95701924350988+0.0894087574584583i</v>
      </c>
      <c r="E2144" t="str">
        <f t="shared" si="1090"/>
        <v>2870</v>
      </c>
      <c r="F2144" t="str">
        <f t="shared" si="1091"/>
        <v>0.777000777000777</v>
      </c>
      <c r="G2144" t="str">
        <f t="shared" si="1086"/>
        <v>0.777000777000777</v>
      </c>
      <c r="H2144" t="str">
        <f t="shared" si="1092"/>
        <v>8.77409239485013+1.71004966156026i</v>
      </c>
      <c r="I2144" t="str">
        <f t="shared" si="1093"/>
        <v>824.668071567321i</v>
      </c>
      <c r="J2144" t="str">
        <f t="shared" si="1087"/>
        <v>-580.711029038666+178.356571580751i</v>
      </c>
      <c r="K2144" t="str">
        <f t="shared" si="1094"/>
        <v>0.398564974995988-1.29768740628601i</v>
      </c>
      <c r="L2144" t="str">
        <f t="shared" si="1095"/>
        <v>0.0284572294822604-0.0777843882451194i</v>
      </c>
      <c r="M2144" t="str">
        <f t="shared" si="1096"/>
        <v>0.427022204478248-1.37547179453113i</v>
      </c>
      <c r="N2144" t="str">
        <f t="shared" si="1097"/>
        <v>-2.63893782901543i</v>
      </c>
      <c r="O2144" t="str">
        <f t="shared" si="1098"/>
        <v>-0.876306680043865-0.481753674101712i</v>
      </c>
      <c r="P2144" t="str">
        <f t="shared" si="1099"/>
        <v>1.87630668004387+0.481753674101712i</v>
      </c>
      <c r="Q2144" t="str">
        <f t="shared" si="1100"/>
        <v>-1.87630668004387+2.15718415491372i</v>
      </c>
      <c r="R2144" t="str">
        <f t="shared" si="1101"/>
        <v>-0.303560606860265-0.605759078388024i</v>
      </c>
      <c r="S2144" t="str">
        <f t="shared" si="1102"/>
        <v>0.272398471330544i</v>
      </c>
      <c r="T2144" t="str">
        <f t="shared" si="1103"/>
        <v>0.165007846947497-0.0826894452649084i</v>
      </c>
      <c r="U2144" t="str">
        <f t="shared" si="1104"/>
        <v>0.0000499999999999999-0.00114830406271209i</v>
      </c>
      <c r="V2144" t="str">
        <f t="shared" si="1105"/>
        <v>3.33333333333333E-06-0.0012631344689833i</v>
      </c>
      <c r="W2144" t="str">
        <f t="shared" si="1106"/>
        <v>0.0000144691297409248-0.000601743500265738i</v>
      </c>
      <c r="X2144" t="str">
        <f t="shared" si="1107"/>
        <v>0.0000225018467271871-0.000601249280402253i</v>
      </c>
      <c r="Y2144" t="str">
        <f t="shared" si="1108"/>
        <v>0.009+0.422230052642468i</v>
      </c>
      <c r="Z2144" t="str">
        <f t="shared" si="1109"/>
        <v>-0.0199391001026301-0.00117384395404711i</v>
      </c>
      <c r="AA2144" t="str">
        <f t="shared" si="1110"/>
        <v>0.710224489512576-33.1893644045353i</v>
      </c>
      <c r="AB2144" t="str">
        <f t="shared" si="1111"/>
        <v>0.402275156252067-0.201589864540938i</v>
      </c>
      <c r="AC2144" t="str">
        <f t="shared" si="1112"/>
        <v>0.894499251290178-0.639401479422064i</v>
      </c>
      <c r="AD2144" t="str">
        <f t="shared" si="1113"/>
        <v>0.404256886301933+0.0636027213494213i</v>
      </c>
      <c r="AE2144" t="str">
        <f t="shared" si="1114"/>
        <v>-0.00798585885323483-0.00174271552965323i</v>
      </c>
      <c r="AF2144" t="str">
        <f t="shared" si="1115"/>
        <v>-14.73111163836-1.6206409041018i</v>
      </c>
      <c r="AG2144" t="str">
        <f t="shared" si="1116"/>
        <v>1.00868093027282-0.0484061219860206i</v>
      </c>
      <c r="AH2144" t="str">
        <f t="shared" si="1117"/>
        <v>0.11173366989488+0.0436440690676403i</v>
      </c>
      <c r="AI2144">
        <f t="shared" si="1118"/>
        <v>-18.419628151535655</v>
      </c>
      <c r="AJ2144">
        <f t="shared" si="1119"/>
        <v>21.336015870334194</v>
      </c>
      <c r="AK2144"/>
      <c r="AL2144"/>
      <c r="AM2144"/>
      <c r="AN2144"/>
    </row>
    <row r="2145" spans="1:40" x14ac:dyDescent="0.3">
      <c r="A2145"/>
      <c r="B2145">
        <f t="shared" si="1120"/>
        <v>211000</v>
      </c>
      <c r="C2145" s="186" t="str">
        <f t="shared" si="1088"/>
        <v>-1.71663442638714E-06+0.0116067416465261i</v>
      </c>
      <c r="D2145" s="158" t="str">
        <f t="shared" si="1089"/>
        <v>-5.95701911786989+0.0889850192900335i</v>
      </c>
      <c r="E2145" t="str">
        <f t="shared" si="1090"/>
        <v>2870</v>
      </c>
      <c r="F2145" t="str">
        <f t="shared" si="1091"/>
        <v>0.777000777000777</v>
      </c>
      <c r="G2145" t="str">
        <f t="shared" si="1086"/>
        <v>0.777000777000777</v>
      </c>
      <c r="H2145" t="str">
        <f t="shared" si="1092"/>
        <v>8.77735331770643+1.70262840456758i</v>
      </c>
      <c r="I2145" t="str">
        <f t="shared" si="1093"/>
        <v>828.595062384308i</v>
      </c>
      <c r="J2145" t="str">
        <f t="shared" si="1087"/>
        <v>-586.264324803412+179.205888588279i</v>
      </c>
      <c r="K2145" t="str">
        <f t="shared" si="1094"/>
        <v>0.395106364211866-1.29257340629236i</v>
      </c>
      <c r="L2145" t="str">
        <f t="shared" si="1095"/>
        <v>0.0282196322487875-0.0775022542621746i</v>
      </c>
      <c r="M2145" t="str">
        <f t="shared" si="1096"/>
        <v>0.423325996460653-1.37007566055453i</v>
      </c>
      <c r="N2145" t="str">
        <f t="shared" si="1097"/>
        <v>-2.65150419962979i</v>
      </c>
      <c r="O2145" t="str">
        <f t="shared" si="1098"/>
        <v>-0.882291226434956-0.470703932165328i</v>
      </c>
      <c r="P2145" t="str">
        <f t="shared" si="1099"/>
        <v>1.88229122643496+0.470703932165328i</v>
      </c>
      <c r="Q2145" t="str">
        <f t="shared" si="1100"/>
        <v>-1.88229122643496+2.18080026746446i</v>
      </c>
      <c r="R2145" t="str">
        <f t="shared" si="1101"/>
        <v>-0.303233675196659-0.601392598680078i</v>
      </c>
      <c r="S2145" t="str">
        <f t="shared" si="1102"/>
        <v>0.273695606908308i</v>
      </c>
      <c r="T2145" t="str">
        <f t="shared" si="1103"/>
        <v>0.164598512285908-0.0829937247679863i</v>
      </c>
      <c r="U2145" t="str">
        <f t="shared" si="1104"/>
        <v>0.0000500000000000001-0.00114286186336274i</v>
      </c>
      <c r="V2145" t="str">
        <f t="shared" si="1105"/>
        <v>3.33333333333333E-06-0.00125714804969901i</v>
      </c>
      <c r="W2145" t="str">
        <f t="shared" si="1106"/>
        <v>0.000014469076793439-0.00059889401798227i</v>
      </c>
      <c r="X2145" t="str">
        <f t="shared" si="1107"/>
        <v>0.0000224258675774025-0.000598403150002914i</v>
      </c>
      <c r="Y2145" t="str">
        <f t="shared" si="1108"/>
        <v>0.009+0.424240671940766i</v>
      </c>
      <c r="Z2145" t="str">
        <f t="shared" si="1109"/>
        <v>-0.0197505373085769-0.00116173465457048i</v>
      </c>
      <c r="AA2145" t="str">
        <f t="shared" si="1110"/>
        <v>0.703486629536917-33.0317673068351i</v>
      </c>
      <c r="AB2145" t="str">
        <f t="shared" si="1111"/>
        <v>0.401277233013892-0.202331672199842i</v>
      </c>
      <c r="AC2145" t="str">
        <f t="shared" si="1112"/>
        <v>0.892661385082278-0.63543242683655i</v>
      </c>
      <c r="AD2145" t="str">
        <f t="shared" si="1113"/>
        <v>0.405434955347587+0.0619438079490208i</v>
      </c>
      <c r="AE2145" t="str">
        <f t="shared" si="1114"/>
        <v>-0.0079355959434633-0.00169443132773399i</v>
      </c>
      <c r="AF2145" t="str">
        <f t="shared" si="1115"/>
        <v>-14.7343724355763-1.61364338527755i</v>
      </c>
      <c r="AG2145" t="str">
        <f t="shared" si="1116"/>
        <v>1.00843942010423-0.0483221363939743i</v>
      </c>
      <c r="AH2145" t="str">
        <f t="shared" si="1117"/>
        <v>0.111186092228032+0.0427832875286076i</v>
      </c>
      <c r="AI2145">
        <f t="shared" si="1118"/>
        <v>-18.479332391226958</v>
      </c>
      <c r="AJ2145">
        <f t="shared" si="1119"/>
        <v>21.046221976701194</v>
      </c>
      <c r="AK2145"/>
      <c r="AL2145"/>
      <c r="AM2145"/>
      <c r="AN2145"/>
    </row>
    <row r="2146" spans="1:40" x14ac:dyDescent="0.3">
      <c r="A2146"/>
      <c r="B2146">
        <f t="shared" si="1120"/>
        <v>212000</v>
      </c>
      <c r="C2146" s="186" t="str">
        <f t="shared" si="1088"/>
        <v>-1.70047795730056E-06+0.0115519928675529i</v>
      </c>
      <c r="D2146" s="158" t="str">
        <f t="shared" si="1089"/>
        <v>-5.95701899400363+0.0885652786512389i</v>
      </c>
      <c r="E2146" t="str">
        <f t="shared" si="1090"/>
        <v>2870</v>
      </c>
      <c r="F2146" t="str">
        <f t="shared" si="1091"/>
        <v>0.777000777000777</v>
      </c>
      <c r="G2146" t="str">
        <f t="shared" si="1086"/>
        <v>0.777000777000777</v>
      </c>
      <c r="H2146" t="str">
        <f t="shared" si="1092"/>
        <v>8.78057076851119+1.69526809393073i</v>
      </c>
      <c r="I2146" t="str">
        <f t="shared" si="1093"/>
        <v>832.522053201295i</v>
      </c>
      <c r="J2146" t="str">
        <f t="shared" si="1087"/>
        <v>-591.844002020722+180.055205595806i</v>
      </c>
      <c r="K2146" t="str">
        <f t="shared" si="1094"/>
        <v>0.391691253952024-1.28749467991433i</v>
      </c>
      <c r="L2146" t="str">
        <f t="shared" si="1095"/>
        <v>0.0279848688915327-0.0772217549346663i</v>
      </c>
      <c r="M2146" t="str">
        <f t="shared" si="1096"/>
        <v>0.419676122843557-1.364716434849i</v>
      </c>
      <c r="N2146" t="str">
        <f t="shared" si="1097"/>
        <v>-2.66407057024414i</v>
      </c>
      <c r="O2146" t="str">
        <f t="shared" si="1098"/>
        <v>-0.888136448813542-0.459579860621492i</v>
      </c>
      <c r="P2146" t="str">
        <f t="shared" si="1099"/>
        <v>1.88813644881354+0.459579860621492i</v>
      </c>
      <c r="Q2146" t="str">
        <f t="shared" si="1100"/>
        <v>-1.88813644881354+2.20449070962265i</v>
      </c>
      <c r="R2146" t="str">
        <f t="shared" si="1101"/>
        <v>-0.302904287686039-0.597059364771343i</v>
      </c>
      <c r="S2146" t="str">
        <f t="shared" si="1102"/>
        <v>0.274992742486072i</v>
      </c>
      <c r="T2146" t="str">
        <f t="shared" si="1103"/>
        <v>0.164186992145464-0.083296480781574i</v>
      </c>
      <c r="U2146" t="str">
        <f t="shared" si="1104"/>
        <v>0.00005-0.00113747100551669i</v>
      </c>
      <c r="V2146" t="str">
        <f t="shared" si="1105"/>
        <v>3.33333333333333E-06-0.00125121810606836i</v>
      </c>
      <c r="W2146" t="str">
        <f t="shared" si="1106"/>
        <v>0.0000144690235949189-0.000596071428850443i</v>
      </c>
      <c r="X2146" t="str">
        <f t="shared" si="1107"/>
        <v>0.0000223509598173061-0.000595583866948707i</v>
      </c>
      <c r="Y2146" t="str">
        <f t="shared" si="1108"/>
        <v>0.009+0.426251291239063i</v>
      </c>
      <c r="Z2146" t="str">
        <f t="shared" si="1109"/>
        <v>-0.0195646382908903-0.00114983180544249i</v>
      </c>
      <c r="AA2146" t="str">
        <f t="shared" si="1110"/>
        <v>0.696844299990592-32.8756612064587i</v>
      </c>
      <c r="AB2146" t="str">
        <f t="shared" si="1111"/>
        <v>0.400273981763358-0.203069765720395i</v>
      </c>
      <c r="AC2146" t="str">
        <f t="shared" si="1112"/>
        <v>0.89085278604204-0.631484013299188i</v>
      </c>
      <c r="AD2146" t="str">
        <f t="shared" si="1113"/>
        <v>0.406595324829838+0.0602666149031993i</v>
      </c>
      <c r="AE2146" t="str">
        <f t="shared" si="1114"/>
        <v>-0.00788559399044076-0.00164661075803104i</v>
      </c>
      <c r="AF2146" t="str">
        <f t="shared" si="1115"/>
        <v>-14.7375897625148-1.60670281527949i</v>
      </c>
      <c r="AG2146" t="str">
        <f t="shared" si="1116"/>
        <v>1.00819799118222-0.0482368391945819i</v>
      </c>
      <c r="AH2146" t="str">
        <f t="shared" si="1117"/>
        <v>0.110639441610846+0.0419300348128916i</v>
      </c>
      <c r="AI2146">
        <f t="shared" si="1118"/>
        <v>-18.538963519020253</v>
      </c>
      <c r="AJ2146">
        <f t="shared" si="1119"/>
        <v>20.755660551685843</v>
      </c>
      <c r="AK2146"/>
      <c r="AL2146"/>
      <c r="AM2146"/>
      <c r="AN2146"/>
    </row>
    <row r="2147" spans="1:40" x14ac:dyDescent="0.3">
      <c r="A2147"/>
      <c r="B2147">
        <f t="shared" si="1120"/>
        <v>213000</v>
      </c>
      <c r="C2147" s="186" t="str">
        <f t="shared" si="1088"/>
        <v>-1.68454850952035E-06+0.0114977581615883i</v>
      </c>
      <c r="D2147" s="158" t="str">
        <f t="shared" si="1089"/>
        <v>-5.95701887187787+0.0881494792388437i</v>
      </c>
      <c r="E2147" t="str">
        <f t="shared" si="1090"/>
        <v>2870</v>
      </c>
      <c r="F2147" t="str">
        <f t="shared" si="1091"/>
        <v>0.777000777000777</v>
      </c>
      <c r="G2147" t="str">
        <f t="shared" si="1086"/>
        <v>0.777000777000777</v>
      </c>
      <c r="H2147" t="str">
        <f t="shared" si="1092"/>
        <v>8.78374550505558+1.68796802853541i</v>
      </c>
      <c r="I2147" t="str">
        <f t="shared" si="1093"/>
        <v>836.449044018282i</v>
      </c>
      <c r="J2147" t="str">
        <f t="shared" si="1087"/>
        <v>-597.450060690595+180.904522603333i</v>
      </c>
      <c r="K2147" t="str">
        <f t="shared" si="1094"/>
        <v>0.388318941040664-1.28245093905562i</v>
      </c>
      <c r="L2147" t="str">
        <f t="shared" si="1095"/>
        <v>0.0277528967433794-0.076942882629085i</v>
      </c>
      <c r="M2147" t="str">
        <f t="shared" si="1096"/>
        <v>0.416071837784043-1.35939382168471i</v>
      </c>
      <c r="N2147" t="str">
        <f t="shared" si="1097"/>
        <v>-2.6766369408585i</v>
      </c>
      <c r="O2147" t="str">
        <f t="shared" si="1098"/>
        <v>-0.893841424151262-0.448383216090036i</v>
      </c>
      <c r="P2147" t="str">
        <f t="shared" si="1099"/>
        <v>1.89384142415126+0.448383216090036i</v>
      </c>
      <c r="Q2147" t="str">
        <f t="shared" si="1100"/>
        <v>-1.89384142415126+2.22825372476846i</v>
      </c>
      <c r="R2147" t="str">
        <f t="shared" si="1101"/>
        <v>-0.302572428791497-0.592758899050921i</v>
      </c>
      <c r="S2147" t="str">
        <f t="shared" si="1102"/>
        <v>0.276289878063838i</v>
      </c>
      <c r="T2147" t="str">
        <f t="shared" si="1103"/>
        <v>0.163773283940034-0.083597699456282i</v>
      </c>
      <c r="U2147" t="str">
        <f t="shared" si="1104"/>
        <v>0.00005-0.00113213076605417i</v>
      </c>
      <c r="V2147" t="str">
        <f t="shared" si="1105"/>
        <v>3.33333333333333E-06-0.00124534384265959i</v>
      </c>
      <c r="W2147" t="str">
        <f t="shared" si="1106"/>
        <v>0.0000144689701453717-0.000593275354093152i</v>
      </c>
      <c r="X2147" t="str">
        <f t="shared" si="1107"/>
        <v>0.0000222771033753479-0.000592791053372109i</v>
      </c>
      <c r="Y2147" t="str">
        <f t="shared" si="1108"/>
        <v>0.009+0.428261910537361i</v>
      </c>
      <c r="Z2147" t="str">
        <f t="shared" si="1109"/>
        <v>-0.0193813531030619-0.00113813077309942i</v>
      </c>
      <c r="AA2147" t="str">
        <f t="shared" si="1110"/>
        <v>0.690295701580911-32.72102502463i</v>
      </c>
      <c r="AB2147" t="str">
        <f t="shared" si="1111"/>
        <v>0.399265396195697-0.203804111338956i</v>
      </c>
      <c r="AC2147" t="str">
        <f t="shared" si="1112"/>
        <v>0.889073037370598-0.627556063953671i</v>
      </c>
      <c r="AD2147" t="str">
        <f t="shared" si="1113"/>
        <v>0.407737724418+0.0585713073430257i</v>
      </c>
      <c r="AE2147" t="str">
        <f t="shared" si="1114"/>
        <v>-0.00783584700307643-0.0015992500408368i</v>
      </c>
      <c r="AF2147" t="str">
        <f t="shared" si="1115"/>
        <v>-14.7407643769334-1.59981854929657i</v>
      </c>
      <c r="AG2147" t="str">
        <f t="shared" si="1116"/>
        <v>1.00795666157884-0.0481502164401494i</v>
      </c>
      <c r="AH2147" t="str">
        <f t="shared" si="1117"/>
        <v>0.110093671251969+0.0410842421055638i</v>
      </c>
      <c r="AI2147">
        <f t="shared" si="1118"/>
        <v>-18.598525081825276</v>
      </c>
      <c r="AJ2147">
        <f t="shared" si="1119"/>
        <v>20.464333612533363</v>
      </c>
      <c r="AK2147"/>
      <c r="AL2147"/>
      <c r="AM2147"/>
      <c r="AN2147"/>
    </row>
    <row r="2148" spans="1:40" x14ac:dyDescent="0.3">
      <c r="A2148"/>
      <c r="B2148">
        <f t="shared" si="1120"/>
        <v>214000</v>
      </c>
      <c r="C2148" s="186" t="str">
        <f t="shared" si="1088"/>
        <v>-1.66884184958786E-06+0.0114440303220022i</v>
      </c>
      <c r="D2148" s="158" t="str">
        <f t="shared" si="1089"/>
        <v>-5.95701875146014+0.0877375658020169i</v>
      </c>
      <c r="E2148" t="str">
        <f t="shared" si="1090"/>
        <v>2870</v>
      </c>
      <c r="F2148" t="str">
        <f t="shared" si="1091"/>
        <v>0.777000777000777</v>
      </c>
      <c r="G2148" t="str">
        <f t="shared" si="1086"/>
        <v>0.777000777000777</v>
      </c>
      <c r="H2148" t="str">
        <f t="shared" si="1092"/>
        <v>8.78687826894991+1.68072751702951i</v>
      </c>
      <c r="I2148" t="str">
        <f t="shared" si="1093"/>
        <v>840.37603483527i</v>
      </c>
      <c r="J2148" t="str">
        <f t="shared" si="1087"/>
        <v>-603.082500813033+181.753839610861i</v>
      </c>
      <c r="K2148" t="str">
        <f t="shared" si="1094"/>
        <v>0.384988735939254-1.27744189697558i</v>
      </c>
      <c r="L2148" t="str">
        <f t="shared" si="1095"/>
        <v>0.0275236738890489-0.0766656295846871i</v>
      </c>
      <c r="M2148" t="str">
        <f t="shared" si="1096"/>
        <v>0.412512409828303-1.35410752656027i</v>
      </c>
      <c r="N2148" t="str">
        <f t="shared" si="1097"/>
        <v>-2.68920331147286i</v>
      </c>
      <c r="O2148" t="str">
        <f t="shared" si="1098"/>
        <v>-0.89940525156637-0.437115766650936i</v>
      </c>
      <c r="P2148" t="str">
        <f t="shared" si="1099"/>
        <v>1.89940525156637+0.437115766650936i</v>
      </c>
      <c r="Q2148" t="str">
        <f t="shared" si="1100"/>
        <v>-1.89940525156637+2.25208754482192i</v>
      </c>
      <c r="R2148" t="str">
        <f t="shared" si="1101"/>
        <v>-0.302238082833201-0.588490732901075i</v>
      </c>
      <c r="S2148" t="str">
        <f t="shared" si="1102"/>
        <v>0.277587013641602i</v>
      </c>
      <c r="T2148" t="str">
        <f t="shared" si="1103"/>
        <v>0.163357385101767-0.0838973668224314i</v>
      </c>
      <c r="U2148" t="str">
        <f t="shared" si="1104"/>
        <v>0.0000499999999999999-0.00112684043537167i</v>
      </c>
      <c r="V2148" t="str">
        <f t="shared" si="1105"/>
        <v>3.33333333333333E-06-0.00123952447890884i</v>
      </c>
      <c r="W2148" t="str">
        <f t="shared" si="1106"/>
        <v>0.0000144689164448044-0.000590505422013238i</v>
      </c>
      <c r="X2148" t="str">
        <f t="shared" si="1107"/>
        <v>0.0000222042786476791-0.000590024338462416i</v>
      </c>
      <c r="Y2148" t="str">
        <f t="shared" si="1108"/>
        <v>0.009+0.430272529835658i</v>
      </c>
      <c r="Z2148" t="str">
        <f t="shared" si="1109"/>
        <v>-0.0192006329639351-0.00112662705079722i</v>
      </c>
      <c r="AA2148" t="str">
        <f t="shared" si="1110"/>
        <v>0.68383907722097-32.5678380783946i</v>
      </c>
      <c r="AB2148" t="str">
        <f t="shared" si="1111"/>
        <v>0.398251470050704-0.204534674998633i</v>
      </c>
      <c r="AC2148" t="str">
        <f t="shared" si="1112"/>
        <v>0.887321730770073-0.623648404736485i</v>
      </c>
      <c r="AD2148" t="str">
        <f t="shared" si="1113"/>
        <v>0.408861884707919+0.0568580543082479i</v>
      </c>
      <c r="AE2148" t="str">
        <f t="shared" si="1114"/>
        <v>-0.00778634915918012-0.00155234549116803i</v>
      </c>
      <c r="AF2148" t="str">
        <f t="shared" si="1115"/>
        <v>-14.74389702041-1.59298995122749i</v>
      </c>
      <c r="AG2148" t="str">
        <f t="shared" si="1116"/>
        <v>1.00771544949721-0.0480622545514985i</v>
      </c>
      <c r="AH2148" t="str">
        <f t="shared" si="1117"/>
        <v>0.109548735735358+0.0402458424867304i</v>
      </c>
      <c r="AI2148">
        <f t="shared" si="1118"/>
        <v>-18.658020602221157</v>
      </c>
      <c r="AJ2148">
        <f t="shared" si="1119"/>
        <v>20.172243152688392</v>
      </c>
      <c r="AK2148"/>
      <c r="AL2148"/>
      <c r="AM2148"/>
      <c r="AN2148"/>
    </row>
    <row r="2149" spans="1:40" x14ac:dyDescent="0.3">
      <c r="A2149"/>
      <c r="B2149">
        <f t="shared" si="1120"/>
        <v>215000</v>
      </c>
      <c r="C2149" s="186" t="str">
        <f t="shared" si="1088"/>
        <v>-1.65335384226737E-06+0.011390802276241i</v>
      </c>
      <c r="D2149" s="158" t="str">
        <f t="shared" si="1089"/>
        <v>-5.95701863271875+0.0873294841178477i</v>
      </c>
      <c r="E2149" t="str">
        <f t="shared" si="1090"/>
        <v>2870</v>
      </c>
      <c r="F2149" t="str">
        <f t="shared" si="1091"/>
        <v>0.777000777000777</v>
      </c>
      <c r="G2149" t="str">
        <f t="shared" si="1086"/>
        <v>0.777000777000777</v>
      </c>
      <c r="H2149" t="str">
        <f t="shared" si="1092"/>
        <v>8.78996978602951+1.67354587767952i</v>
      </c>
      <c r="I2149" t="str">
        <f t="shared" si="1093"/>
        <v>844.303025652257i</v>
      </c>
      <c r="J2149" t="str">
        <f t="shared" si="1087"/>
        <v>-608.741322388035+182.603156618388i</v>
      </c>
      <c r="K2149" t="str">
        <f t="shared" si="1094"/>
        <v>0.381699962444093-1.27246726834668i</v>
      </c>
      <c r="L2149" t="str">
        <f t="shared" si="1095"/>
        <v>0.0272971591505332-0.0763899879216587i</v>
      </c>
      <c r="M2149" t="str">
        <f t="shared" si="1096"/>
        <v>0.408997121594626-1.34885725626834i</v>
      </c>
      <c r="N2149" t="str">
        <f t="shared" si="1097"/>
        <v>-2.70176968208722i</v>
      </c>
      <c r="O2149" t="str">
        <f t="shared" si="1098"/>
        <v>-0.904827052466019-0.425779291565074i</v>
      </c>
      <c r="P2149" t="str">
        <f t="shared" si="1099"/>
        <v>1.90482705246602+0.425779291565074i</v>
      </c>
      <c r="Q2149" t="str">
        <f t="shared" si="1100"/>
        <v>-1.90482705246602+2.27599039052215i</v>
      </c>
      <c r="R2149" t="str">
        <f t="shared" si="1101"/>
        <v>-0.30190123398728-0.584254406491192i</v>
      </c>
      <c r="S2149" t="str">
        <f t="shared" si="1102"/>
        <v>0.278884149219366i</v>
      </c>
      <c r="T2149" t="str">
        <f t="shared" si="1103"/>
        <v>0.162939293081962-0.0841954687888193i</v>
      </c>
      <c r="U2149" t="str">
        <f t="shared" si="1104"/>
        <v>0.0000500000000000001-0.00112159931706762i</v>
      </c>
      <c r="V2149" t="str">
        <f t="shared" si="1105"/>
        <v>3.33333333333333E-06-0.00123375924877438i</v>
      </c>
      <c r="W2149" t="str">
        <f t="shared" si="1106"/>
        <v>0.0000144688624932242-0.000587761267828854i</v>
      </c>
      <c r="X2149" t="str">
        <f t="shared" si="1107"/>
        <v>0.0000221324664851363-0.000587283358301802i</v>
      </c>
      <c r="Y2149" t="str">
        <f t="shared" si="1108"/>
        <v>0.009+0.432283149133955i</v>
      </c>
      <c r="Z2149" t="str">
        <f t="shared" si="1109"/>
        <v>-0.0190224302252233-0.00111531625454241i</v>
      </c>
      <c r="AA2149" t="str">
        <f t="shared" si="1110"/>
        <v>0.67747271084598-32.4160800713639i</v>
      </c>
      <c r="AB2149" t="str">
        <f t="shared" si="1111"/>
        <v>0.397232197114865-0.205261422346266i</v>
      </c>
      <c r="AC2149" t="str">
        <f t="shared" si="1112"/>
        <v>0.885598466260968-0.619760862415843i</v>
      </c>
      <c r="AD2149" t="str">
        <f t="shared" si="1113"/>
        <v>0.409967537276314+0.0551270287591205i</v>
      </c>
      <c r="AE2149" t="str">
        <f t="shared" si="1114"/>
        <v>-0.00773709480120565-0.00150589351625324i</v>
      </c>
      <c r="AF2149" t="str">
        <f t="shared" si="1115"/>
        <v>-14.7469884187483-1.58621639356167i</v>
      </c>
      <c r="AG2149" t="str">
        <f t="shared" si="1116"/>
        <v>1.00747437326983-0.0479729403157682i</v>
      </c>
      <c r="AH2149" t="str">
        <f t="shared" si="1117"/>
        <v>0.109004590993301+0.0394147708842009i</v>
      </c>
      <c r="AI2149">
        <f t="shared" si="1118"/>
        <v>-18.717453579265651</v>
      </c>
      <c r="AJ2149">
        <f t="shared" si="1119"/>
        <v>19.879391142982385</v>
      </c>
      <c r="AK2149"/>
      <c r="AL2149"/>
      <c r="AM2149"/>
      <c r="AN2149"/>
    </row>
    <row r="2150" spans="1:40" x14ac:dyDescent="0.3">
      <c r="A2150"/>
      <c r="B2150">
        <f t="shared" si="1120"/>
        <v>216000</v>
      </c>
      <c r="C2150" s="186" t="str">
        <f t="shared" si="1088"/>
        <v>-1.63808044782413E-06+0.0113380670827242i</v>
      </c>
      <c r="D2150" s="158" t="str">
        <f t="shared" si="1089"/>
        <v>-5.95701851562273+0.0869251809675522i</v>
      </c>
      <c r="E2150" t="str">
        <f t="shared" si="1090"/>
        <v>2870</v>
      </c>
      <c r="F2150" t="str">
        <f t="shared" si="1091"/>
        <v>0.777000777000777</v>
      </c>
      <c r="G2150" t="str">
        <f t="shared" si="1086"/>
        <v>0.777000777000777</v>
      </c>
      <c r="H2150" t="str">
        <f t="shared" si="1092"/>
        <v>8.79302076674891+1.66642243822858i</v>
      </c>
      <c r="I2150" t="str">
        <f t="shared" si="1093"/>
        <v>848.230016469244i</v>
      </c>
      <c r="J2150" t="str">
        <f t="shared" si="1087"/>
        <v>-614.426525415601+183.452473625916i</v>
      </c>
      <c r="K2150" t="str">
        <f t="shared" si="1094"/>
        <v>0.378451957391252-1.26752676930812i</v>
      </c>
      <c r="L2150" t="str">
        <f t="shared" si="1095"/>
        <v>0.0270733120728154-0.0761159496489512i</v>
      </c>
      <c r="M2150" t="str">
        <f t="shared" si="1096"/>
        <v>0.405525269464067-1.34364271895707i</v>
      </c>
      <c r="N2150" t="str">
        <f t="shared" si="1097"/>
        <v>-2.71433605270158i</v>
      </c>
      <c r="O2150" t="str">
        <f t="shared" si="1098"/>
        <v>-0.910105970684995-0.414375580993286i</v>
      </c>
      <c r="P2150" t="str">
        <f t="shared" si="1099"/>
        <v>1.91010597068499+0.414375580993286i</v>
      </c>
      <c r="Q2150" t="str">
        <f t="shared" si="1100"/>
        <v>-1.91010597068499+2.29996047170829i</v>
      </c>
      <c r="R2150" t="str">
        <f t="shared" si="1101"/>
        <v>-0.30156186628467-0.580049468577536i</v>
      </c>
      <c r="S2150" t="str">
        <f t="shared" si="1102"/>
        <v>0.28018128479713i</v>
      </c>
      <c r="T2150" t="str">
        <f t="shared" si="1103"/>
        <v>0.162519005351947-0.0844919911414592i</v>
      </c>
      <c r="U2150" t="str">
        <f t="shared" si="1104"/>
        <v>0.00005-0.00111640672763675i</v>
      </c>
      <c r="V2150" t="str">
        <f t="shared" si="1105"/>
        <v>3.33333333333333E-06-0.00122804740040043i</v>
      </c>
      <c r="W2150" t="str">
        <f t="shared" si="1106"/>
        <v>0.0000144688082906383-0.000585042533513349i</v>
      </c>
      <c r="X2150" t="str">
        <f t="shared" si="1107"/>
        <v>0.0000220616481806448-0.000584567755705899i</v>
      </c>
      <c r="Y2150" t="str">
        <f t="shared" si="1108"/>
        <v>0.009+0.434293768432253i</v>
      </c>
      <c r="Z2150" t="str">
        <f t="shared" si="1109"/>
        <v>-0.0188466983400794-0.00110419411917213i</v>
      </c>
      <c r="AA2150" t="str">
        <f t="shared" si="1110"/>
        <v>0.671194926268212-32.2657310847175i</v>
      </c>
      <c r="AB2150" t="str">
        <f t="shared" si="1111"/>
        <v>0.396207571223489-0.20598431872936i</v>
      </c>
      <c r="AC2150" t="str">
        <f t="shared" si="1112"/>
        <v>0.883902852004072-0.615893264628202i</v>
      </c>
      <c r="AD2150" t="str">
        <f t="shared" si="1113"/>
        <v>0.411054414735705+0.0533784075875239i</v>
      </c>
      <c r="AE2150" t="str">
        <f t="shared" si="1114"/>
        <v>-0.00768807843213281-0.00145989061308677i</v>
      </c>
      <c r="AF2150" t="str">
        <f t="shared" si="1115"/>
        <v>-14.7500392823716-1.57949725726103i</v>
      </c>
      <c r="AG2150" t="str">
        <f t="shared" si="1116"/>
        <v>1.0072334513568-0.0478822608843455i</v>
      </c>
      <c r="AH2150" t="str">
        <f t="shared" si="1117"/>
        <v>0.108461194280374+0.0385909640274132i</v>
      </c>
      <c r="AI2150">
        <f t="shared" si="1118"/>
        <v>-18.776827489287747</v>
      </c>
      <c r="AJ2150">
        <f t="shared" si="1119"/>
        <v>19.585779532801432</v>
      </c>
      <c r="AK2150"/>
      <c r="AL2150"/>
      <c r="AM2150"/>
      <c r="AN2150"/>
    </row>
    <row r="2151" spans="1:40" x14ac:dyDescent="0.3">
      <c r="A2151"/>
      <c r="B2151">
        <f t="shared" si="1120"/>
        <v>217000</v>
      </c>
      <c r="C2151" s="186" t="str">
        <f t="shared" si="1088"/>
        <v>-1.62301771938992E-06+0.0112858179278272i</v>
      </c>
      <c r="D2151" s="158" t="str">
        <f t="shared" si="1089"/>
        <v>-5.9570184001418+0.0865246041133419i</v>
      </c>
      <c r="E2151" t="str">
        <f t="shared" si="1090"/>
        <v>2870</v>
      </c>
      <c r="F2151" t="str">
        <f t="shared" si="1091"/>
        <v>0.777000777000777</v>
      </c>
      <c r="G2151" t="str">
        <f t="shared" si="1086"/>
        <v>0.777000777000777</v>
      </c>
      <c r="H2151" t="str">
        <f t="shared" si="1092"/>
        <v>8.79603190656478+1.65935653575613i</v>
      </c>
      <c r="I2151" t="str">
        <f t="shared" si="1093"/>
        <v>852.157007286231i</v>
      </c>
      <c r="J2151" t="str">
        <f t="shared" si="1087"/>
        <v>-620.138109895732+184.301790633443i</v>
      </c>
      <c r="K2151" t="str">
        <f t="shared" si="1094"/>
        <v>0.37524407036867-1.26262011751601i</v>
      </c>
      <c r="L2151" t="str">
        <f t="shared" si="1095"/>
        <v>0.0268520929098729-0.0758435066718i</v>
      </c>
      <c r="M2151" t="str">
        <f t="shared" si="1096"/>
        <v>0.402096163278543-1.33846362418781i</v>
      </c>
      <c r="N2151" t="str">
        <f t="shared" si="1097"/>
        <v>-2.72690242331594i</v>
      </c>
      <c r="O2151" t="str">
        <f t="shared" si="1098"/>
        <v>-0.915241172620917-0.402906435713663i</v>
      </c>
      <c r="P2151" t="str">
        <f t="shared" si="1099"/>
        <v>1.91524117262092+0.402906435713663i</v>
      </c>
      <c r="Q2151" t="str">
        <f t="shared" si="1100"/>
        <v>-1.91524117262092+2.32399598760228i</v>
      </c>
      <c r="R2151" t="str">
        <f t="shared" si="1101"/>
        <v>-0.301219963609962-0.575875476308603i</v>
      </c>
      <c r="S2151" t="str">
        <f t="shared" si="1102"/>
        <v>0.281478420374895i</v>
      </c>
      <c r="T2151" t="str">
        <f t="shared" si="1103"/>
        <v>0.162096519403986-0.0847869195423155i</v>
      </c>
      <c r="U2151" t="str">
        <f t="shared" si="1104"/>
        <v>0.00005-0.00111126199617299i</v>
      </c>
      <c r="V2151" t="str">
        <f t="shared" si="1105"/>
        <v>3.33333333333333E-06-0.00122238819579029i</v>
      </c>
      <c r="W2151" t="str">
        <f t="shared" si="1106"/>
        <v>0.0000144687538370538-0.000582348867639646i</v>
      </c>
      <c r="X2151" t="str">
        <f t="shared" si="1107"/>
        <v>0.000021991805457028-0.000581877180068822i</v>
      </c>
      <c r="Y2151" t="str">
        <f t="shared" si="1108"/>
        <v>0.009+0.43630438773055i</v>
      </c>
      <c r="Z2151" t="str">
        <f t="shared" si="1109"/>
        <v>-0.0186733918326799-0.00109325649457748i</v>
      </c>
      <c r="AA2151" t="str">
        <f t="shared" si="1110"/>
        <v>0.665004086069119-32.1167715684581i</v>
      </c>
      <c r="AB2151" t="str">
        <f t="shared" si="1111"/>
        <v>0.395177586262929-0.206703329192998i</v>
      </c>
      <c r="AC2151" t="str">
        <f t="shared" si="1112"/>
        <v>0.882234504126653-0.612045439912677i</v>
      </c>
      <c r="AD2151" t="str">
        <f t="shared" si="1113"/>
        <v>0.412122250789981+0.0516123716274669i</v>
      </c>
      <c r="AE2151" t="str">
        <f t="shared" si="1114"/>
        <v>-0.00763929471148504-0.00141433336604962i</v>
      </c>
      <c r="AF2151" t="str">
        <f t="shared" si="1115"/>
        <v>-14.7530503067066-1.57283193164279i</v>
      </c>
      <c r="AG2151" t="str">
        <f t="shared" si="1116"/>
        <v>1.00699270234405-0.0477902037709334i</v>
      </c>
      <c r="AH2151" t="str">
        <f t="shared" si="1117"/>
        <v>0.107918504148305+0.0377743604026068i</v>
      </c>
      <c r="AI2151">
        <f t="shared" si="1118"/>
        <v>-18.83614578666289</v>
      </c>
      <c r="AJ2151">
        <f t="shared" si="1119"/>
        <v>19.291410251251691</v>
      </c>
      <c r="AK2151"/>
      <c r="AL2151"/>
      <c r="AM2151"/>
      <c r="AN2151"/>
    </row>
    <row r="2152" spans="1:40" x14ac:dyDescent="0.3">
      <c r="A2152"/>
      <c r="B2152">
        <f t="shared" si="1120"/>
        <v>218000</v>
      </c>
      <c r="C2152" s="186" t="str">
        <f t="shared" si="1088"/>
        <v>-1.60816180041285E-06+0.0112340481229455i</v>
      </c>
      <c r="D2152" s="158" t="str">
        <f t="shared" si="1089"/>
        <v>-5.95701828624643+0.0861277022759155i</v>
      </c>
      <c r="E2152" t="str">
        <f t="shared" si="1090"/>
        <v>2870</v>
      </c>
      <c r="F2152" t="str">
        <f t="shared" si="1091"/>
        <v>0.777000777000777</v>
      </c>
      <c r="G2152" t="str">
        <f t="shared" si="1086"/>
        <v>0.777000777000777</v>
      </c>
      <c r="H2152" t="str">
        <f t="shared" si="1092"/>
        <v>8.79900388630817+1.65234751653924i</v>
      </c>
      <c r="I2152" t="str">
        <f t="shared" si="1093"/>
        <v>856.083998103219i</v>
      </c>
      <c r="J2152" t="str">
        <f t="shared" si="1087"/>
        <v>-625.876075828426+185.15110764097i</v>
      </c>
      <c r="K2152" t="str">
        <f t="shared" si="1094"/>
        <v>0.372075663435266-1.25774703219001i</v>
      </c>
      <c r="L2152" t="str">
        <f t="shared" si="1095"/>
        <v>0.0266334626109585-0.0755726507989378i</v>
      </c>
      <c r="M2152" t="str">
        <f t="shared" si="1096"/>
        <v>0.398709126046224-1.33331968298895i</v>
      </c>
      <c r="N2152" t="str">
        <f t="shared" si="1097"/>
        <v>-2.7394687939303i</v>
      </c>
      <c r="O2152" t="str">
        <f t="shared" si="1098"/>
        <v>-0.92023184736587-0.391373666837202i</v>
      </c>
      <c r="P2152" t="str">
        <f t="shared" si="1099"/>
        <v>1.92023184736587+0.391373666837202i</v>
      </c>
      <c r="Q2152" t="str">
        <f t="shared" si="1100"/>
        <v>-1.92023184736587+2.3480951270931i</v>
      </c>
      <c r="R2152" t="str">
        <f t="shared" si="1101"/>
        <v>-0.300875509700237-0.57173199503591i</v>
      </c>
      <c r="S2152" t="str">
        <f t="shared" si="1102"/>
        <v>0.282775555952661i</v>
      </c>
      <c r="T2152" t="str">
        <f t="shared" si="1103"/>
        <v>0.161671832752203-0.0850802395280248i</v>
      </c>
      <c r="U2152" t="str">
        <f t="shared" si="1104"/>
        <v>0.0000499999999999999-0.00110616446408045i</v>
      </c>
      <c r="V2152" t="str">
        <f t="shared" si="1105"/>
        <v>3.33333333333333E-06-0.0012167809104885i</v>
      </c>
      <c r="W2152" t="str">
        <f t="shared" si="1106"/>
        <v>0.000014468699132478-0.00057967992522888i</v>
      </c>
      <c r="X2152" t="str">
        <f t="shared" si="1107"/>
        <v>0.0000219229204552084-0.000579211287212456i</v>
      </c>
      <c r="Y2152" t="str">
        <f t="shared" si="1108"/>
        <v>0.009+0.438315007028848i</v>
      </c>
      <c r="Z2152" t="str">
        <f t="shared" si="1109"/>
        <v>-0.0185024662687837-0.00108249934206406i</v>
      </c>
      <c r="AA2152" t="str">
        <f t="shared" si="1110"/>
        <v>0.658898590527168-31.9691823329056i</v>
      </c>
      <c r="AB2152" t="str">
        <f t="shared" si="1111"/>
        <v>0.394142236172829-0.207418418476726i</v>
      </c>
      <c r="AC2152" t="str">
        <f t="shared" si="1112"/>
        <v>0.880593046552915-0.608217217743258i</v>
      </c>
      <c r="AD2152" t="str">
        <f t="shared" si="1113"/>
        <v>0.413170780290572+0.049829105664849i</v>
      </c>
      <c r="AE2152" t="str">
        <f t="shared" si="1114"/>
        <v>-0.00759073845147555-0.00136921844459217i</v>
      </c>
      <c r="AF2152" t="str">
        <f t="shared" si="1115"/>
        <v>-14.7560221725546-1.56621981426332i</v>
      </c>
      <c r="AG2152" t="str">
        <f t="shared" si="1116"/>
        <v>1.00675214494154-0.0476967568497391i</v>
      </c>
      <c r="AH2152" t="str">
        <f t="shared" si="1117"/>
        <v>0.10737648042169+0.0369649002091566i</v>
      </c>
      <c r="AI2152">
        <f t="shared" si="1118"/>
        <v>-18.89541190457393</v>
      </c>
      <c r="AJ2152">
        <f t="shared" si="1119"/>
        <v>18.996285208307164</v>
      </c>
      <c r="AK2152"/>
      <c r="AL2152"/>
      <c r="AM2152"/>
      <c r="AN2152"/>
    </row>
    <row r="2153" spans="1:40" x14ac:dyDescent="0.3">
      <c r="A2153"/>
      <c r="B2153">
        <f t="shared" si="1120"/>
        <v>219000</v>
      </c>
      <c r="C2153" s="186" t="str">
        <f t="shared" si="1088"/>
        <v>-1.59350892218864E-06+0.0111827511016409i</v>
      </c>
      <c r="D2153" s="158" t="str">
        <f t="shared" si="1089"/>
        <v>-5.9570181739077+0.0857344251125803i</v>
      </c>
      <c r="E2153" t="str">
        <f t="shared" si="1090"/>
        <v>2870</v>
      </c>
      <c r="F2153" t="str">
        <f t="shared" si="1091"/>
        <v>0.777000777000777</v>
      </c>
      <c r="G2153" t="str">
        <f t="shared" si="1086"/>
        <v>0.777000777000777</v>
      </c>
      <c r="H2153" t="str">
        <f t="shared" si="1092"/>
        <v>8.80193737254588+1.64539473591561i</v>
      </c>
      <c r="I2153" t="str">
        <f t="shared" si="1093"/>
        <v>860.010988920206i</v>
      </c>
      <c r="J2153" t="str">
        <f t="shared" si="1087"/>
        <v>-631.640423213684+186.000424648497i</v>
      </c>
      <c r="K2153" t="str">
        <f t="shared" si="1094"/>
        <v>0.368946110846835-1.25290723415679i</v>
      </c>
      <c r="L2153" t="str">
        <f t="shared" si="1095"/>
        <v>0.0264173828071539-0.0753033737495153i</v>
      </c>
      <c r="M2153" t="str">
        <f t="shared" si="1096"/>
        <v>0.395363493653989-1.32821060790631i</v>
      </c>
      <c r="N2153" t="str">
        <f t="shared" si="1097"/>
        <v>-2.75203516454466i</v>
      </c>
      <c r="O2153" t="str">
        <f t="shared" si="1098"/>
        <v>-0.925077206834458-0.3797790955218i</v>
      </c>
      <c r="P2153" t="str">
        <f t="shared" si="1099"/>
        <v>1.92507720683446+0.3797790955218i</v>
      </c>
      <c r="Q2153" t="str">
        <f t="shared" si="1100"/>
        <v>-1.92507720683446+2.37225606902286i</v>
      </c>
      <c r="R2153" t="str">
        <f t="shared" si="1101"/>
        <v>-0.300528488143906-0.567618598130028i</v>
      </c>
      <c r="S2153" t="str">
        <f t="shared" si="1102"/>
        <v>0.284072691530425i</v>
      </c>
      <c r="T2153" t="str">
        <f t="shared" si="1103"/>
        <v>0.161244942933524-0.0853719365086088i</v>
      </c>
      <c r="U2153" t="str">
        <f t="shared" si="1104"/>
        <v>0.00005-0.00110111348479241i</v>
      </c>
      <c r="V2153" t="str">
        <f t="shared" si="1105"/>
        <v>3.33333333333333E-06-0.00121122483327165i</v>
      </c>
      <c r="W2153" t="str">
        <f t="shared" si="1106"/>
        <v>0.0000144686441769181-0.000577035367603156i</v>
      </c>
      <c r="X2153" t="str">
        <f t="shared" si="1107"/>
        <v>0.000021854975722782-0.000576569739239814i</v>
      </c>
      <c r="Y2153" t="str">
        <f t="shared" si="1108"/>
        <v>0.009+0.440325626327145i</v>
      </c>
      <c r="Z2153" t="str">
        <f t="shared" si="1109"/>
        <v>-0.01833387822723-0.00107191873084406i</v>
      </c>
      <c r="AA2153" t="str">
        <f t="shared" si="1110"/>
        <v>0.652876876580224-31.8229445404281i</v>
      </c>
      <c r="AB2153" t="str">
        <f t="shared" si="1111"/>
        <v>0.393101514948425-0.208129551011411i</v>
      </c>
      <c r="AC2153" t="str">
        <f t="shared" si="1112"/>
        <v>0.878978110838551-0.604408428559047i</v>
      </c>
      <c r="AD2153" t="str">
        <f t="shared" si="1113"/>
        <v>0.414199739293226+0.0480287984465278i</v>
      </c>
      <c r="AE2153" t="str">
        <f t="shared" si="1114"/>
        <v>-0.00754240461327768-0.00132454260097795i</v>
      </c>
      <c r="AF2153" t="str">
        <f t="shared" si="1115"/>
        <v>-14.7589555464536-1.55966031080303i</v>
      </c>
      <c r="AG2153" t="str">
        <f t="shared" si="1116"/>
        <v>1.00651179798139-0.0476019083537862i</v>
      </c>
      <c r="AH2153" t="str">
        <f t="shared" si="1117"/>
        <v>0.106835084174566+0.0361625253170497i</v>
      </c>
      <c r="AI2153">
        <f t="shared" si="1118"/>
        <v>-18.954629255755044</v>
      </c>
      <c r="AJ2153">
        <f t="shared" si="1119"/>
        <v>18.700406295946056</v>
      </c>
      <c r="AK2153"/>
      <c r="AL2153"/>
      <c r="AM2153"/>
      <c r="AN2153"/>
    </row>
    <row r="2154" spans="1:40" x14ac:dyDescent="0.3">
      <c r="A2154"/>
      <c r="B2154">
        <f t="shared" si="1120"/>
        <v>220000</v>
      </c>
      <c r="C2154" s="186" t="str">
        <f t="shared" si="1088"/>
        <v>-1.57905540147036E-06+0.0111319204168656i</v>
      </c>
      <c r="D2154" s="158" t="str">
        <f t="shared" si="1089"/>
        <v>-5.95701806309737+0.0853447231959696i</v>
      </c>
      <c r="E2154" t="str">
        <f t="shared" si="1090"/>
        <v>2870</v>
      </c>
      <c r="F2154" t="str">
        <f t="shared" si="1091"/>
        <v>0.777000777000777</v>
      </c>
      <c r="G2154" t="str">
        <f t="shared" si="1086"/>
        <v>0.777000777000777</v>
      </c>
      <c r="H2154" t="str">
        <f t="shared" si="1092"/>
        <v>8.80483301793199+1.63849755814826i</v>
      </c>
      <c r="I2154" t="str">
        <f t="shared" si="1093"/>
        <v>863.937979737193i</v>
      </c>
      <c r="J2154" t="str">
        <f t="shared" si="1087"/>
        <v>-637.431152051507+186.849741656025i</v>
      </c>
      <c r="K2154" t="str">
        <f t="shared" si="1094"/>
        <v>0.365854798788606-1.24810044589041i</v>
      </c>
      <c r="L2154" t="str">
        <f t="shared" si="1095"/>
        <v>0.0262038157981919-0.075035667159739i</v>
      </c>
      <c r="M2154" t="str">
        <f t="shared" si="1096"/>
        <v>0.392058614586798-1.32313611305015i</v>
      </c>
      <c r="N2154" t="str">
        <f t="shared" si="1097"/>
        <v>-2.76460153515902i</v>
      </c>
      <c r="O2154" t="str">
        <f t="shared" si="1098"/>
        <v>-0.929776485888252-0.368124552684676i</v>
      </c>
      <c r="P2154" t="str">
        <f t="shared" si="1099"/>
        <v>1.92977648588825+0.368124552684676i</v>
      </c>
      <c r="Q2154" t="str">
        <f t="shared" si="1100"/>
        <v>-1.92977648588825+2.39647698247434i</v>
      </c>
      <c r="R2154" t="str">
        <f t="shared" si="1101"/>
        <v>-0.300178882379529-0.563534866801701i</v>
      </c>
      <c r="S2154" t="str">
        <f t="shared" si="1102"/>
        <v>0.285369827108189i</v>
      </c>
      <c r="T2154" t="str">
        <f t="shared" si="1103"/>
        <v>0.160815847508638-0.0856619957661756i</v>
      </c>
      <c r="U2154" t="str">
        <f t="shared" si="1104"/>
        <v>0.00005-0.0010961084234979i</v>
      </c>
      <c r="V2154" t="str">
        <f t="shared" si="1105"/>
        <v>3.33333333333333E-06-0.00120571926584769i</v>
      </c>
      <c r="W2154" t="str">
        <f t="shared" si="1106"/>
        <v>0.0000144685889703816-0.000574414862242366i</v>
      </c>
      <c r="X2154" t="str">
        <f t="shared" si="1107"/>
        <v>0.0000217879542029577-0.000573952204392455i</v>
      </c>
      <c r="Y2154" t="str">
        <f t="shared" si="1108"/>
        <v>0.009+0.442336245625443i</v>
      </c>
      <c r="Z2154" t="str">
        <f t="shared" si="1109"/>
        <v>-0.0181675852723436-0.00106151083465479i</v>
      </c>
      <c r="AA2154" t="str">
        <f t="shared" si="1110"/>
        <v>0.646937416821037-31.6780396973984i</v>
      </c>
      <c r="AB2154" t="str">
        <f t="shared" si="1111"/>
        <v>0.392055416642882-0.208836690916079i</v>
      </c>
      <c r="AC2154" t="str">
        <f t="shared" si="1112"/>
        <v>0.877389336009302-0.600618903792569i</v>
      </c>
      <c r="AD2154" t="str">
        <f t="shared" si="1113"/>
        <v>0.415208865115398+0.0462116426886435i</v>
      </c>
      <c r="AE2154" t="str">
        <f t="shared" si="1114"/>
        <v>-0.00749428830341583-0.00128030266808572i</v>
      </c>
      <c r="AF2154" t="str">
        <f t="shared" si="1115"/>
        <v>-14.7618510810294-1.55315283495229i</v>
      </c>
      <c r="AG2154" t="str">
        <f t="shared" si="1116"/>
        <v>1.00627168041601-0.0475056468733432i</v>
      </c>
      <c r="AH2154" t="str">
        <f t="shared" si="1117"/>
        <v>0.106294277707767+0.0353671792254506i</v>
      </c>
      <c r="AI2154">
        <f t="shared" si="1118"/>
        <v>-19.013801233222466</v>
      </c>
      <c r="AJ2154">
        <f t="shared" si="1119"/>
        <v>18.403775389277179</v>
      </c>
      <c r="AK2154"/>
      <c r="AL2154"/>
      <c r="AM2154"/>
      <c r="AN2154"/>
    </row>
    <row r="2155" spans="1:40" x14ac:dyDescent="0.3">
      <c r="A2155"/>
      <c r="B2155">
        <f t="shared" si="1120"/>
        <v>221000</v>
      </c>
      <c r="C2155" s="186" t="str">
        <f t="shared" si="1088"/>
        <v>-1.56479763815342E-06+0.0110815497382596i</v>
      </c>
      <c r="D2155" s="158" t="str">
        <f t="shared" si="1089"/>
        <v>-5.95701795378785+0.0849585479933236i</v>
      </c>
      <c r="E2155" t="str">
        <f t="shared" si="1090"/>
        <v>2870</v>
      </c>
      <c r="F2155" t="str">
        <f t="shared" si="1091"/>
        <v>0.777000777000777</v>
      </c>
      <c r="G2155" t="str">
        <f t="shared" si="1086"/>
        <v>0.777000777000777</v>
      </c>
      <c r="H2155" t="str">
        <f t="shared" si="1092"/>
        <v>8.80769146154932+1.63165535629191i</v>
      </c>
      <c r="I2155" t="str">
        <f t="shared" si="1093"/>
        <v>867.86497055418i</v>
      </c>
      <c r="J2155" t="str">
        <f t="shared" si="1087"/>
        <v>-643.248262341894+187.699058663552i</v>
      </c>
      <c r="K2155" t="str">
        <f t="shared" si="1094"/>
        <v>0.362801125114254-1.24332639154969i</v>
      </c>
      <c r="L2155" t="str">
        <f t="shared" si="1095"/>
        <v>0.0259927245395417-0.0747695225892373i</v>
      </c>
      <c r="M2155" t="str">
        <f t="shared" si="1096"/>
        <v>0.388793849653796-1.31809591413893i</v>
      </c>
      <c r="N2155" t="str">
        <f t="shared" si="1097"/>
        <v>-2.77716790577338i</v>
      </c>
      <c r="O2155" t="str">
        <f t="shared" si="1098"/>
        <v>-0.934328942456613-0.356411878713248i</v>
      </c>
      <c r="P2155" t="str">
        <f t="shared" si="1099"/>
        <v>1.93432894245661+0.356411878713248i</v>
      </c>
      <c r="Q2155" t="str">
        <f t="shared" si="1100"/>
        <v>-1.93432894245661+2.42075602706013i</v>
      </c>
      <c r="R2155" t="str">
        <f t="shared" si="1101"/>
        <v>-0.299826675694639-0.559480389927901i</v>
      </c>
      <c r="S2155" t="str">
        <f t="shared" si="1102"/>
        <v>0.286666962685953i</v>
      </c>
      <c r="T2155" t="str">
        <f t="shared" si="1103"/>
        <v>0.160384544062984-0.0859504024536084i</v>
      </c>
      <c r="U2155" t="str">
        <f t="shared" si="1104"/>
        <v>0.00005-0.00109114865687574i</v>
      </c>
      <c r="V2155" t="str">
        <f t="shared" si="1105"/>
        <v>3.33333333333333E-06-0.00120026352256331i</v>
      </c>
      <c r="W2155" t="str">
        <f t="shared" si="1106"/>
        <v>0.0000144685335128757-0.00057181808264486i</v>
      </c>
      <c r="X2155" t="str">
        <f t="shared" si="1107"/>
        <v>0.0000217218392238447-0.000571358356911719i</v>
      </c>
      <c r="Y2155" t="str">
        <f t="shared" si="1108"/>
        <v>0.009+0.44434686492374i</v>
      </c>
      <c r="Z2155" t="str">
        <f t="shared" si="1109"/>
        <v>-0.0180035459272123-0.00105127192849831i</v>
      </c>
      <c r="AA2155" t="str">
        <f t="shared" si="1110"/>
        <v>0.641078718524831-31.534449646371i</v>
      </c>
      <c r="AB2155" t="str">
        <f t="shared" si="1111"/>
        <v>0.391003935369705-0.209539801994718i</v>
      </c>
      <c r="AC2155" t="str">
        <f t="shared" si="1112"/>
        <v>0.875826368403453-0.596848475896271i</v>
      </c>
      <c r="AD2155" t="str">
        <f t="shared" si="1113"/>
        <v>0.416197896394232+0.0443778350842127i</v>
      </c>
      <c r="AE2155" t="str">
        <f t="shared" si="1114"/>
        <v>-0.00744638477027112-0.00123649555726818i</v>
      </c>
      <c r="AF2155" t="str">
        <f t="shared" si="1115"/>
        <v>-14.7647094153372-1.54669680829859i</v>
      </c>
      <c r="AG2155" t="str">
        <f t="shared" si="1116"/>
        <v>1.00603181131622-0.0474079613544644i</v>
      </c>
      <c r="AH2155" t="str">
        <f t="shared" si="1117"/>
        <v>0.105754024527067+0.0345788070223213i</v>
      </c>
      <c r="AI2155">
        <f t="shared" si="1118"/>
        <v>-19.072931210990006</v>
      </c>
      <c r="AJ2155">
        <f t="shared" si="1119"/>
        <v>18.106394347654511</v>
      </c>
      <c r="AK2155"/>
      <c r="AL2155"/>
      <c r="AM2155"/>
      <c r="AN2155"/>
    </row>
    <row r="2156" spans="1:40" x14ac:dyDescent="0.3">
      <c r="A2156"/>
      <c r="B2156">
        <f t="shared" si="1120"/>
        <v>222000</v>
      </c>
      <c r="C2156" s="186" t="str">
        <f t="shared" si="1088"/>
        <v>-1.55073211303361E-06+0.0110316328495239i</v>
      </c>
      <c r="D2156" s="158" t="str">
        <f t="shared" si="1089"/>
        <v>-5.95701784595216+0.0845758518463499i</v>
      </c>
      <c r="E2156" t="str">
        <f t="shared" si="1090"/>
        <v>2870</v>
      </c>
      <c r="F2156" t="str">
        <f t="shared" si="1091"/>
        <v>0.777000777000777</v>
      </c>
      <c r="G2156" t="str">
        <f t="shared" si="1086"/>
        <v>0.777000777000777</v>
      </c>
      <c r="H2156" t="str">
        <f t="shared" si="1092"/>
        <v>8.81051332924131+1.62486751206106i</v>
      </c>
      <c r="I2156" t="str">
        <f t="shared" si="1093"/>
        <v>871.791961371168i</v>
      </c>
      <c r="J2156" t="str">
        <f t="shared" si="1087"/>
        <v>-649.091754084844+188.54837567108i</v>
      </c>
      <c r="K2156" t="str">
        <f t="shared" si="1094"/>
        <v>0.359784499091232-1.23858479701284i</v>
      </c>
      <c r="L2156" t="str">
        <f t="shared" si="1095"/>
        <v>0.0257840726297528-0.0745049315271655i</v>
      </c>
      <c r="M2156" t="str">
        <f t="shared" si="1096"/>
        <v>0.385568571720985-1.31308972854001i</v>
      </c>
      <c r="N2156" t="str">
        <f t="shared" si="1097"/>
        <v>-2.78973427638774i</v>
      </c>
      <c r="O2156" t="str">
        <f t="shared" si="1098"/>
        <v>-0.938733857653875-0.344642923174514i</v>
      </c>
      <c r="P2156" t="str">
        <f t="shared" si="1099"/>
        <v>1.93873385765388+0.344642923174514i</v>
      </c>
      <c r="Q2156" t="str">
        <f t="shared" si="1100"/>
        <v>-1.93873385765388+2.44509135321323i</v>
      </c>
      <c r="R2156" t="str">
        <f t="shared" si="1101"/>
        <v>-0.299471851224553-0.555454763882646i</v>
      </c>
      <c r="S2156" t="str">
        <f t="shared" si="1102"/>
        <v>0.287964098263717i</v>
      </c>
      <c r="T2156" t="str">
        <f t="shared" si="1103"/>
        <v>0.159951030207752-0.0862371415932444i</v>
      </c>
      <c r="U2156" t="str">
        <f t="shared" si="1104"/>
        <v>0.0000499999999999999-0.00108623357283576i</v>
      </c>
      <c r="V2156" t="str">
        <f t="shared" si="1105"/>
        <v>3.33333333333333E-06-0.00119485693011933i</v>
      </c>
      <c r="W2156" t="str">
        <f t="shared" si="1106"/>
        <v>0.0000144684778044077-0.000569244708191902i</v>
      </c>
      <c r="X2156" t="str">
        <f t="shared" si="1107"/>
        <v>0.0000216566144880771-0.000568787876903745i</v>
      </c>
      <c r="Y2156" t="str">
        <f t="shared" si="1108"/>
        <v>0.009+0.446357484222038i</v>
      </c>
      <c r="Z2156" t="str">
        <f t="shared" si="1109"/>
        <v>-0.0178417196478063-0.00104119838549742i</v>
      </c>
      <c r="AA2156" t="str">
        <f t="shared" si="1110"/>
        <v>0.635299322707616-31.392156558471i</v>
      </c>
      <c r="AB2156" t="str">
        <f t="shared" si="1111"/>
        <v>0.389947065305178-0.210238847733054i</v>
      </c>
      <c r="AC2156" t="str">
        <f t="shared" si="1112"/>
        <v>0.874288861518147-0.593096978367249i</v>
      </c>
      <c r="AD2156" t="str">
        <f t="shared" si="1113"/>
        <v>0.417166573145121+0.0425275763099325i</v>
      </c>
      <c r="AE2156" t="str">
        <f t="shared" si="1114"/>
        <v>-0.0073986894006983-0.00119311825626469i</v>
      </c>
      <c r="AF2156" t="str">
        <f t="shared" si="1115"/>
        <v>-14.7675311751935-1.54029166021471i</v>
      </c>
      <c r="AG2156" t="str">
        <f t="shared" si="1116"/>
        <v>1.00579220986932-0.0473088410976371i</v>
      </c>
      <c r="AH2156" t="str">
        <f t="shared" si="1117"/>
        <v>0.105214289322067+0.0337973553450479i</v>
      </c>
      <c r="AI2156">
        <f t="shared" si="1118"/>
        <v>-19.132022544771058</v>
      </c>
      <c r="AJ2156">
        <f t="shared" si="1119"/>
        <v>17.808265015777856</v>
      </c>
      <c r="AK2156"/>
      <c r="AL2156"/>
      <c r="AM2156"/>
      <c r="AN2156"/>
    </row>
    <row r="2157" spans="1:40" x14ac:dyDescent="0.3">
      <c r="A2157"/>
      <c r="B2157">
        <f t="shared" si="1120"/>
        <v>223000</v>
      </c>
      <c r="C2157" s="186" t="str">
        <f t="shared" si="1088"/>
        <v>-0.0000015368553856354+0.0109821636458626i</v>
      </c>
      <c r="D2157" s="158" t="str">
        <f t="shared" si="1089"/>
        <v>-5.95701773956392+0.0841965879516133i</v>
      </c>
      <c r="E2157" t="str">
        <f t="shared" si="1090"/>
        <v>2870</v>
      </c>
      <c r="F2157" t="str">
        <f t="shared" si="1091"/>
        <v>0.777000777000777</v>
      </c>
      <c r="G2157" t="str">
        <f t="shared" si="1086"/>
        <v>0.777000777000777</v>
      </c>
      <c r="H2157" t="str">
        <f t="shared" si="1092"/>
        <v>8.81329923393471+1.61813341569981i</v>
      </c>
      <c r="I2157" t="str">
        <f t="shared" si="1093"/>
        <v>875.718952188155i</v>
      </c>
      <c r="J2157" t="str">
        <f t="shared" si="1087"/>
        <v>-654.961627280359+189.397692678607i</v>
      </c>
      <c r="K2157" t="str">
        <f t="shared" si="1094"/>
        <v>0.35680434115221-1.23387538990935i</v>
      </c>
      <c r="L2157" t="str">
        <f t="shared" si="1095"/>
        <v>0.0255778242980523-0.0742418853980585i</v>
      </c>
      <c r="M2157" t="str">
        <f t="shared" si="1096"/>
        <v>0.382382165450262-1.30811727530741i</v>
      </c>
      <c r="N2157" t="str">
        <f t="shared" si="1097"/>
        <v>-2.8023006470021i</v>
      </c>
      <c r="O2157" t="str">
        <f t="shared" si="1098"/>
        <v>-0.942990535892866-0.332819544522982i</v>
      </c>
      <c r="P2157" t="str">
        <f t="shared" si="1099"/>
        <v>1.94299053589287+0.332819544522982i</v>
      </c>
      <c r="Q2157" t="str">
        <f t="shared" si="1100"/>
        <v>-1.94299053589287+2.46948110247912i</v>
      </c>
      <c r="R2157" t="str">
        <f t="shared" si="1101"/>
        <v>-0.299114391951172-0.551457592372447i</v>
      </c>
      <c r="S2157" t="str">
        <f t="shared" si="1102"/>
        <v>0.289261233841481i</v>
      </c>
      <c r="T2157" t="str">
        <f t="shared" si="1103"/>
        <v>0.159515303580906-0.0865221980755404i</v>
      </c>
      <c r="U2157" t="str">
        <f t="shared" si="1104"/>
        <v>0.0000500000000000001-0.00108136257026699i</v>
      </c>
      <c r="V2157" t="str">
        <f t="shared" si="1105"/>
        <v>3.33333333333333E-06-0.00118949882729369i</v>
      </c>
      <c r="W2157" t="str">
        <f t="shared" si="1106"/>
        <v>0.0000144684218449852-0.000566694424015761i</v>
      </c>
      <c r="X2157" t="str">
        <f t="shared" si="1107"/>
        <v>0.000021592264062764-0.000566240450208081i</v>
      </c>
      <c r="Y2157" t="str">
        <f t="shared" si="1108"/>
        <v>0.009+0.448368103520335i</v>
      </c>
      <c r="Z2157" t="str">
        <f t="shared" si="1109"/>
        <v>-0.0176820667979092-0.00103128667386324i</v>
      </c>
      <c r="AA2157" t="str">
        <f t="shared" si="1110"/>
        <v>0.629597803214314-31.2511429259898i</v>
      </c>
      <c r="AB2157" t="str">
        <f t="shared" si="1111"/>
        <v>0.388884800690857-0.210933791295301i</v>
      </c>
      <c r="AC2157" t="str">
        <f t="shared" si="1112"/>
        <v>0.872776475859392-0.58936424577032i</v>
      </c>
      <c r="AD2157" t="str">
        <f t="shared" si="1113"/>
        <v>0.418114636820866+0.0406610710322095i</v>
      </c>
      <c r="AE2157" t="str">
        <f t="shared" si="1114"/>
        <v>-0.00735119771674958-0.00115016782716659i</v>
      </c>
      <c r="AF2157" t="str">
        <f t="shared" si="1115"/>
        <v>-14.7703169734986-1.5339368277482i</v>
      </c>
      <c r="AG2157" t="str">
        <f t="shared" si="1116"/>
        <v>1.00555289537705-0.0472082757565351i</v>
      </c>
      <c r="AH2157" t="str">
        <f t="shared" si="1117"/>
        <v>0.104675037945799+0.0330227723420468i</v>
      </c>
      <c r="AI2157">
        <f t="shared" si="1118"/>
        <v>-19.191078572667195</v>
      </c>
      <c r="AJ2157">
        <f t="shared" si="1119"/>
        <v>17.509389224784837</v>
      </c>
      <c r="AK2157"/>
      <c r="AL2157"/>
      <c r="AM2157"/>
      <c r="AN2157"/>
    </row>
    <row r="2158" spans="1:40" x14ac:dyDescent="0.3">
      <c r="A2158"/>
      <c r="B2158">
        <f t="shared" si="1120"/>
        <v>224000</v>
      </c>
      <c r="C2158" s="186" t="str">
        <f t="shared" si="1088"/>
        <v>-1.52316409210771E-06+0.0109331361314938i</v>
      </c>
      <c r="D2158" s="158" t="str">
        <f t="shared" si="1089"/>
        <v>-5.95701763459733+0.0838207103414525i</v>
      </c>
      <c r="E2158" t="str">
        <f t="shared" si="1090"/>
        <v>2870</v>
      </c>
      <c r="F2158" t="str">
        <f t="shared" si="1091"/>
        <v>0.777000777000777</v>
      </c>
      <c r="G2158" t="str">
        <f t="shared" si="1086"/>
        <v>0.777000777000777</v>
      </c>
      <c r="H2158" t="str">
        <f t="shared" si="1092"/>
        <v>8.81604977595325+1.61145246585337i</v>
      </c>
      <c r="I2158" t="str">
        <f t="shared" si="1093"/>
        <v>879.645943005142i</v>
      </c>
      <c r="J2158" t="str">
        <f t="shared" si="1087"/>
        <v>-660.857881928438+190.247009686134i</v>
      </c>
      <c r="K2158" t="str">
        <f t="shared" si="1094"/>
        <v>0.353860082652542-1.22919789964943i</v>
      </c>
      <c r="L2158" t="str">
        <f t="shared" si="1095"/>
        <v>0.0253739443921921-0.0739803755674415i</v>
      </c>
      <c r="M2158" t="str">
        <f t="shared" si="1096"/>
        <v>0.379234027044734-1.30317827521687i</v>
      </c>
      <c r="N2158" t="str">
        <f t="shared" si="1097"/>
        <v>-2.81486701761645i</v>
      </c>
      <c r="O2158" t="str">
        <f t="shared" si="1098"/>
        <v>-0.947098304994743-0.320943609807214i</v>
      </c>
      <c r="P2158" t="str">
        <f t="shared" si="1099"/>
        <v>1.94709830499474+0.320943609807214i</v>
      </c>
      <c r="Q2158" t="str">
        <f t="shared" si="1100"/>
        <v>-1.94709830499474+2.49392340780924i</v>
      </c>
      <c r="R2158" t="str">
        <f t="shared" si="1101"/>
        <v>-0.298754280701785-0.547488486276243i</v>
      </c>
      <c r="S2158" t="str">
        <f t="shared" si="1102"/>
        <v>0.290558369419247i</v>
      </c>
      <c r="T2158" t="str">
        <f t="shared" si="1103"/>
        <v>0.159077361848237-0.0868055566577307i</v>
      </c>
      <c r="U2158" t="str">
        <f t="shared" si="1104"/>
        <v>0.00005-0.00107653505879258i</v>
      </c>
      <c r="V2158" t="str">
        <f t="shared" si="1105"/>
        <v>3.33333333333333E-06-0.00118418856467184i</v>
      </c>
      <c r="W2158" t="str">
        <f t="shared" si="1106"/>
        <v>0.0000144683656346155-0.000564166920871335i</v>
      </c>
      <c r="X2158" t="str">
        <f t="shared" si="1107"/>
        <v>0.0000215287723697512-0.00056371576826984i</v>
      </c>
      <c r="Y2158" t="str">
        <f t="shared" si="1108"/>
        <v>0.009+0.450378722818633i</v>
      </c>
      <c r="Z2158" t="str">
        <f t="shared" si="1109"/>
        <v>-0.0175245486248315-0.00102153335397007i</v>
      </c>
      <c r="AA2158" t="str">
        <f t="shared" si="1110"/>
        <v>0.62397276583547-31.1113915551799i</v>
      </c>
      <c r="AB2158" t="str">
        <f t="shared" si="1111"/>
        <v>0.387817135836138-0.211624595520886i</v>
      </c>
      <c r="AC2158" t="str">
        <f t="shared" si="1112"/>
        <v>0.871288878795717-0.585650113759584i</v>
      </c>
      <c r="AD2158" t="str">
        <f t="shared" si="1113"/>
        <v>0.419041830371405+0.0387785279124093i</v>
      </c>
      <c r="AE2158" t="str">
        <f t="shared" si="1114"/>
        <v>-0.00730390537250168-0.00110764140443346i</v>
      </c>
      <c r="AF2158" t="str">
        <f t="shared" si="1115"/>
        <v>-14.7730674105506-1.52763175551192i</v>
      </c>
      <c r="AG2158" t="str">
        <f t="shared" si="1116"/>
        <v>1.00531388725368-0.0471062553368704i</v>
      </c>
      <c r="AH2158" t="str">
        <f t="shared" si="1117"/>
        <v>0.104136237395017+0.0322550076353101i</v>
      </c>
      <c r="AI2158">
        <f t="shared" si="1118"/>
        <v>-19.250102615844259</v>
      </c>
      <c r="AJ2158">
        <f t="shared" si="1119"/>
        <v>17.209768793332866</v>
      </c>
      <c r="AK2158"/>
      <c r="AL2158"/>
      <c r="AM2158"/>
      <c r="AN2158"/>
    </row>
    <row r="2159" spans="1:40" x14ac:dyDescent="0.3">
      <c r="A2159"/>
      <c r="B2159">
        <f t="shared" si="1120"/>
        <v>225000</v>
      </c>
      <c r="C2159" s="186" t="str">
        <f t="shared" si="1088"/>
        <v>-1.50965494318522E-06+0.0108845444172275i</v>
      </c>
      <c r="D2159" s="158" t="str">
        <f t="shared" si="1089"/>
        <v>-5.95701753102719+0.0834481738654109i</v>
      </c>
      <c r="E2159" t="str">
        <f t="shared" si="1090"/>
        <v>2870</v>
      </c>
      <c r="F2159" t="str">
        <f t="shared" si="1091"/>
        <v>0.777000777000777</v>
      </c>
      <c r="G2159" t="str">
        <f t="shared" si="1086"/>
        <v>0.777000777000777</v>
      </c>
      <c r="H2159" t="str">
        <f t="shared" si="1092"/>
        <v>8.81876554332262+1.60482406944128i</v>
      </c>
      <c r="I2159" t="str">
        <f t="shared" si="1093"/>
        <v>883.572933822129i</v>
      </c>
      <c r="J2159" t="str">
        <f t="shared" si="1087"/>
        <v>-666.780518029081+191.096326693662i</v>
      </c>
      <c r="K2159" t="str">
        <f t="shared" si="1094"/>
        <v>0.350951165633533-1.22455205745092i</v>
      </c>
      <c r="L2159" t="str">
        <f t="shared" si="1095"/>
        <v>0.0251723983665398-0.0737203933472081i</v>
      </c>
      <c r="M2159" t="str">
        <f t="shared" si="1096"/>
        <v>0.376123564000073-1.29827245079813i</v>
      </c>
      <c r="N2159" t="str">
        <f t="shared" si="1097"/>
        <v>-2.82743338823081i</v>
      </c>
      <c r="O2159" t="str">
        <f t="shared" si="1098"/>
        <v>-0.951056516295152-0.309016994374951i</v>
      </c>
      <c r="P2159" t="str">
        <f t="shared" si="1099"/>
        <v>1.95105651629515+0.309016994374951i</v>
      </c>
      <c r="Q2159" t="str">
        <f t="shared" si="1100"/>
        <v>-1.95105651629515+2.51841639385586i</v>
      </c>
      <c r="R2159" t="str">
        <f t="shared" si="1101"/>
        <v>-0.298391500147869-0.543547063489657i</v>
      </c>
      <c r="S2159" t="str">
        <f t="shared" si="1102"/>
        <v>0.291855504997011i</v>
      </c>
      <c r="T2159" t="str">
        <f t="shared" si="1103"/>
        <v>0.158637202704416-0.087087201962472i</v>
      </c>
      <c r="U2159" t="str">
        <f t="shared" si="1104"/>
        <v>0.00005-0.00107175045853128i</v>
      </c>
      <c r="V2159" t="str">
        <f t="shared" si="1105"/>
        <v>3.33333333333333E-06-0.00117892550438441i</v>
      </c>
      <c r="W2159" t="str">
        <f t="shared" si="1106"/>
        <v>0.000014468309173306-0.000561661895011234i</v>
      </c>
      <c r="X2159" t="str">
        <f t="shared" si="1107"/>
        <v>0.0000214661241761873-0.000561213528015258i</v>
      </c>
      <c r="Y2159" t="str">
        <f t="shared" si="1108"/>
        <v>0.009+0.45238934211693i</v>
      </c>
      <c r="Z2159" t="str">
        <f t="shared" si="1109"/>
        <v>-0.0173691272358787-0.00101193507553311i</v>
      </c>
      <c r="AA2159" t="str">
        <f t="shared" si="1110"/>
        <v>0.618422847451623-30.9728855592428i</v>
      </c>
      <c r="AB2159" t="str">
        <f t="shared" si="1111"/>
        <v>0.386744065120824-0.212311222921148i</v>
      </c>
      <c r="AC2159" t="str">
        <f t="shared" si="1112"/>
        <v>0.869825744415334-0.58195441909836i</v>
      </c>
      <c r="AD2159" t="str">
        <f t="shared" si="1113"/>
        <v>0.419947898304099+0.0368801596112262i</v>
      </c>
      <c r="AE2159" t="str">
        <f t="shared" si="1114"/>
        <v>-0.00725680815098189-0.00106553619295723i</v>
      </c>
      <c r="AF2159" t="str">
        <f t="shared" si="1115"/>
        <v>-14.7757830743498-1.52137589557587i</v>
      </c>
      <c r="AG2159" t="str">
        <f t="shared" si="1116"/>
        <v>1.00507520502391-0.04700277019534i</v>
      </c>
      <c r="AH2159" t="str">
        <f t="shared" si="1117"/>
        <v>0.103597855791169+0.0314940122838431i</v>
      </c>
      <c r="AI2159">
        <f t="shared" si="1118"/>
        <v>-19.309097979195123</v>
      </c>
      <c r="AJ2159">
        <f t="shared" si="1119"/>
        <v>16.909405528661864</v>
      </c>
      <c r="AK2159"/>
      <c r="AL2159"/>
      <c r="AM2159"/>
      <c r="AN2159"/>
    </row>
    <row r="2160" spans="1:40" x14ac:dyDescent="0.3">
      <c r="A2160"/>
      <c r="B2160">
        <f t="shared" si="1120"/>
        <v>226000</v>
      </c>
      <c r="C2160" s="186" t="str">
        <f t="shared" si="1088"/>
        <v>-1.49632472221266E-06+0.010836382718107i</v>
      </c>
      <c r="D2160" s="158" t="str">
        <f t="shared" si="1089"/>
        <v>-5.95701742882883+0.0830789341721537i</v>
      </c>
      <c r="E2160" t="str">
        <f t="shared" si="1090"/>
        <v>2870</v>
      </c>
      <c r="F2160" t="str">
        <f t="shared" si="1091"/>
        <v>0.777000777000777</v>
      </c>
      <c r="G2160" t="str">
        <f t="shared" si="1086"/>
        <v>0.777000777000777</v>
      </c>
      <c r="H2160" t="str">
        <f t="shared" si="1092"/>
        <v>8.82144711206697+1.59824764153238i</v>
      </c>
      <c r="I2160" t="str">
        <f t="shared" si="1093"/>
        <v>887.499924639117i</v>
      </c>
      <c r="J2160" t="str">
        <f t="shared" si="1087"/>
        <v>-672.729535582288+191.945643701189i</v>
      </c>
      <c r="K2160" t="str">
        <f t="shared" si="1094"/>
        <v>0.348077042591392-1.21993759636397i</v>
      </c>
      <c r="L2160" t="str">
        <f t="shared" si="1095"/>
        <v>0.02497315227041-0.073461930000773i</v>
      </c>
      <c r="M2160" t="str">
        <f t="shared" si="1096"/>
        <v>0.373050194861802-1.29339952636474i</v>
      </c>
      <c r="N2160" t="str">
        <f t="shared" si="1097"/>
        <v>-2.83999975884517i</v>
      </c>
      <c r="O2160" t="str">
        <f t="shared" si="1098"/>
        <v>-0.954864544746642-0.297041581577038i</v>
      </c>
      <c r="P2160" t="str">
        <f t="shared" si="1099"/>
        <v>1.95486454474664+0.297041581577038i</v>
      </c>
      <c r="Q2160" t="str">
        <f t="shared" si="1100"/>
        <v>-1.95486454474664+2.54295817726813i</v>
      </c>
      <c r="R2160" t="str">
        <f t="shared" si="1101"/>
        <v>-0.298026032803858-0.539632948773497i</v>
      </c>
      <c r="S2160" t="str">
        <f t="shared" si="1102"/>
        <v>0.293152640574775i</v>
      </c>
      <c r="T2160" t="str">
        <f t="shared" si="1103"/>
        <v>0.158194823874103-0.0873671184764755i</v>
      </c>
      <c r="U2160" t="str">
        <f t="shared" si="1104"/>
        <v>0.00005-0.00106700819986521i</v>
      </c>
      <c r="V2160" t="str">
        <f t="shared" si="1105"/>
        <v>3.33333333333333E-06-0.00117370901985174i</v>
      </c>
      <c r="W2160" t="str">
        <f t="shared" si="1106"/>
        <v>0.0000144682524610644-0.000559179048064098i</v>
      </c>
      <c r="X2160" t="str">
        <f t="shared" si="1107"/>
        <v>0.0000214043045853791-0.000558733431730514i</v>
      </c>
      <c r="Y2160" t="str">
        <f t="shared" si="1108"/>
        <v>0.009+0.454399961415228i</v>
      </c>
      <c r="Z2160" t="str">
        <f t="shared" si="1109"/>
        <v>-0.0172157655755474-0.00100248857488511i</v>
      </c>
      <c r="AA2160" t="str">
        <f t="shared" si="1110"/>
        <v>0.612946715204303-30.8356083515045i</v>
      </c>
      <c r="AB2160" t="str">
        <f t="shared" si="1111"/>
        <v>0.385665582997829-0.212993635676004i</v>
      </c>
      <c r="AC2160" t="str">
        <f t="shared" si="1112"/>
        <v>0.868386753386783-0.57827699967783i</v>
      </c>
      <c r="AD2160" t="str">
        <f t="shared" si="1113"/>
        <v>0.420832586744611+0.0349661827922948i</v>
      </c>
      <c r="AE2160" t="str">
        <f t="shared" si="1114"/>
        <v>-0.00720990196118981-0.0010238494661747i</v>
      </c>
      <c r="AF2160" t="str">
        <f t="shared" si="1115"/>
        <v>-14.7784645408958-1.51516870736023i</v>
      </c>
      <c r="AG2160" t="str">
        <f t="shared" si="1116"/>
        <v>1.00483686832077-0.0468978110386682i</v>
      </c>
      <c r="AH2160" t="str">
        <f t="shared" si="1117"/>
        <v>0.103059862362+0.0307397387479931i</v>
      </c>
      <c r="AI2160">
        <f t="shared" si="1118"/>
        <v>-19.36806795199065</v>
      </c>
      <c r="AJ2160">
        <f t="shared" si="1119"/>
        <v>16.608301227658202</v>
      </c>
      <c r="AK2160"/>
      <c r="AL2160"/>
      <c r="AM2160"/>
      <c r="AN2160"/>
    </row>
    <row r="2161" spans="1:40" x14ac:dyDescent="0.3">
      <c r="A2161"/>
      <c r="B2161">
        <f t="shared" si="1120"/>
        <v>227000</v>
      </c>
      <c r="C2161" s="186" t="str">
        <f t="shared" si="1088"/>
        <v>-1.48317028322974E-06+0.0107886453511132i</v>
      </c>
      <c r="D2161" s="158" t="str">
        <f t="shared" si="1089"/>
        <v>-5.95701732797813+0.0827129476918679i</v>
      </c>
      <c r="E2161" t="str">
        <f t="shared" si="1090"/>
        <v>2870</v>
      </c>
      <c r="F2161" t="str">
        <f t="shared" si="1091"/>
        <v>0.777000777000777</v>
      </c>
      <c r="G2161" t="str">
        <f t="shared" si="1086"/>
        <v>0.777000777000777</v>
      </c>
      <c r="H2161" t="str">
        <f t="shared" si="1092"/>
        <v>8.82409504649731+1.59172260522141i</v>
      </c>
      <c r="I2161" t="str">
        <f t="shared" si="1093"/>
        <v>891.426915456104i</v>
      </c>
      <c r="J2161" t="str">
        <f t="shared" si="1087"/>
        <v>-678.70493458806+192.794960708717i</v>
      </c>
      <c r="K2161" t="str">
        <f t="shared" si="1094"/>
        <v>0.345237176251733-1.21535425129348i</v>
      </c>
      <c r="L2161" t="str">
        <f t="shared" si="1095"/>
        <v>0.0247761727366306-0.0732049767480099i</v>
      </c>
      <c r="M2161" t="str">
        <f t="shared" si="1096"/>
        <v>0.370013348988364-1.28855922804149i</v>
      </c>
      <c r="N2161" t="str">
        <f t="shared" si="1097"/>
        <v>-2.85256612945953i</v>
      </c>
      <c r="O2161" t="str">
        <f t="shared" si="1098"/>
        <v>-0.958521789017375-0.285019262469978i</v>
      </c>
      <c r="P2161" t="str">
        <f t="shared" si="1099"/>
        <v>1.95852178901737+0.285019262469978i</v>
      </c>
      <c r="Q2161" t="str">
        <f t="shared" si="1100"/>
        <v>-1.95852178901737+2.56754686698955i</v>
      </c>
      <c r="R2161" t="str">
        <f t="shared" si="1101"/>
        <v>-0.297657861025934-0.53574577360631i</v>
      </c>
      <c r="S2161" t="str">
        <f t="shared" si="1102"/>
        <v>0.29444977615254i</v>
      </c>
      <c r="T2161" t="str">
        <f t="shared" si="1103"/>
        <v>0.157750223113047-0.0876452905491301i</v>
      </c>
      <c r="U2161" t="str">
        <f t="shared" si="1104"/>
        <v>0.00005-0.00106230772321382i</v>
      </c>
      <c r="V2161" t="str">
        <f t="shared" si="1105"/>
        <v>3.33333333333333E-06-0.00116853849553521i</v>
      </c>
      <c r="W2161" t="str">
        <f t="shared" si="1106"/>
        <v>0.0000144681954978981-0.000556718086916228i</v>
      </c>
      <c r="X2161" t="str">
        <f t="shared" si="1107"/>
        <v>0.0000213432990279297-0.000556275186943815i</v>
      </c>
      <c r="Y2161" t="str">
        <f t="shared" si="1108"/>
        <v>0.009+0.456410580713525i</v>
      </c>
      <c r="Z2161" t="str">
        <f t="shared" si="1109"/>
        <v>-0.0170644274034244-0.000993190672347937i</v>
      </c>
      <c r="AA2161" t="str">
        <f t="shared" si="1110"/>
        <v>0.607543065692737-30.6995436387721i</v>
      </c>
      <c r="AB2161" t="str">
        <f t="shared" si="1111"/>
        <v>0.384581683995859-0.213671795630589i</v>
      </c>
      <c r="AC2161" t="str">
        <f t="shared" si="1112"/>
        <v>0.866971592822902-0.574617694534232i</v>
      </c>
      <c r="AD2161" t="str">
        <f t="shared" si="1113"/>
        <v>0.421695643498292+0.0330368181248814i</v>
      </c>
      <c r="AE2161" t="str">
        <f t="shared" si="1114"/>
        <v>-0.00716318283521122-0.000982578564224436i</v>
      </c>
      <c r="AF2161" t="str">
        <f t="shared" si="1115"/>
        <v>-14.7811123744754-1.50900965752954i</v>
      </c>
      <c r="AG2161" t="str">
        <f t="shared" si="1116"/>
        <v>1.00459889688358-0.0467913689227315i</v>
      </c>
      <c r="AH2161" t="str">
        <f t="shared" si="1117"/>
        <v>0.102522227423767+0.0299921408545932i</v>
      </c>
      <c r="AI2161">
        <f t="shared" si="1118"/>
        <v>-19.427015808519968</v>
      </c>
      <c r="AJ2161">
        <f t="shared" si="1119"/>
        <v>16.306457677897033</v>
      </c>
      <c r="AK2161"/>
      <c r="AL2161"/>
      <c r="AM2161"/>
      <c r="AN2161"/>
    </row>
    <row r="2162" spans="1:40" x14ac:dyDescent="0.3">
      <c r="A2162"/>
      <c r="B2162">
        <f t="shared" si="1120"/>
        <v>228000</v>
      </c>
      <c r="C2162" s="186" t="str">
        <f t="shared" si="1088"/>
        <v>-1.47018854911488E-06+0.010741326732929i</v>
      </c>
      <c r="D2162" s="158" t="str">
        <f t="shared" si="1089"/>
        <v>-5.9570172284515+0.0823501716191224i</v>
      </c>
      <c r="E2162" t="str">
        <f t="shared" si="1090"/>
        <v>2870</v>
      </c>
      <c r="F2162" t="str">
        <f t="shared" si="1091"/>
        <v>0.777000777000777</v>
      </c>
      <c r="G2162" t="str">
        <f t="shared" si="1086"/>
        <v>0.777000777000777</v>
      </c>
      <c r="H2162" t="str">
        <f t="shared" si="1092"/>
        <v>8.82670989949198+1.58524839150749i</v>
      </c>
      <c r="I2162" t="str">
        <f t="shared" si="1093"/>
        <v>895.353906273091i</v>
      </c>
      <c r="J2162" t="str">
        <f t="shared" si="1087"/>
        <v>-684.706715046395+193.644277716244i</v>
      </c>
      <c r="K2162" t="str">
        <f t="shared" si="1094"/>
        <v>0.342431039349458-1.21080175901951i</v>
      </c>
      <c r="L2162" t="str">
        <f t="shared" si="1095"/>
        <v>0.0245814269703411-0.0729495247699816i</v>
      </c>
      <c r="M2162" t="str">
        <f t="shared" si="1096"/>
        <v>0.367012466319799-1.28375128378949i</v>
      </c>
      <c r="N2162" t="str">
        <f t="shared" si="1097"/>
        <v>-2.86513250007389i</v>
      </c>
      <c r="O2162" t="str">
        <f t="shared" si="1098"/>
        <v>-0.962027671586085-0.272951935517327i</v>
      </c>
      <c r="P2162" t="str">
        <f t="shared" si="1099"/>
        <v>1.96202767158608+0.272951935517327i</v>
      </c>
      <c r="Q2162" t="str">
        <f t="shared" si="1100"/>
        <v>-1.96202767158608+2.59218056455656i</v>
      </c>
      <c r="R2162" t="str">
        <f t="shared" si="1101"/>
        <v>-0.297286967010802-0.531885176040909i</v>
      </c>
      <c r="S2162" t="str">
        <f t="shared" si="1102"/>
        <v>0.295746911730304i</v>
      </c>
      <c r="T2162" t="str">
        <f t="shared" si="1103"/>
        <v>0.157303398209228-0.0879217023911135i</v>
      </c>
      <c r="U2162" t="str">
        <f t="shared" si="1104"/>
        <v>0.00005-0.00105764847881376i</v>
      </c>
      <c r="V2162" t="str">
        <f t="shared" si="1105"/>
        <v>3.33333333333333E-06-0.00116341332669514i</v>
      </c>
      <c r="W2162" t="str">
        <f t="shared" si="1106"/>
        <v>0.0000144681382838146-0.000554278723596272i</v>
      </c>
      <c r="X2162" t="str">
        <f t="shared" si="1107"/>
        <v>0.0000212830932531472-0.000553838506310522i</v>
      </c>
      <c r="Y2162" t="str">
        <f t="shared" si="1108"/>
        <v>0.009+0.458421200011823i</v>
      </c>
      <c r="Z2162" t="str">
        <f t="shared" si="1109"/>
        <v>-0.0169150772727629-0.000984038269695454i</v>
      </c>
      <c r="AA2162" t="str">
        <f t="shared" si="1110"/>
        <v>0.602210624195337-30.5646754148666i</v>
      </c>
      <c r="AB2162" t="str">
        <f t="shared" si="1111"/>
        <v>0.383492362722197-0.214345664291873i</v>
      </c>
      <c r="AC2162" t="str">
        <f t="shared" si="1112"/>
        <v>0.865579956148077-0.570976343864801i</v>
      </c>
      <c r="AD2162" t="str">
        <f t="shared" si="1113"/>
        <v>0.422536818112152+0.0310922902857354i</v>
      </c>
      <c r="AE2162" t="str">
        <f t="shared" si="1114"/>
        <v>-0.00711664692542076-0.000941720892148093i</v>
      </c>
      <c r="AF2162" t="str">
        <f t="shared" si="1115"/>
        <v>-14.7837271279435-1.50289821988837i</v>
      </c>
      <c r="AG2162" t="str">
        <f t="shared" si="1116"/>
        <v>1.00436131055572-0.0466834352517739i</v>
      </c>
      <c r="AH2162" t="str">
        <f t="shared" si="1117"/>
        <v>0.101984922364067+0.0292511737629304i</v>
      </c>
      <c r="AI2162">
        <f t="shared" si="1118"/>
        <v>-19.485944808717626</v>
      </c>
      <c r="AJ2162">
        <f t="shared" si="1119"/>
        <v>16.003876658679655</v>
      </c>
      <c r="AK2162"/>
      <c r="AL2162"/>
      <c r="AM2162"/>
      <c r="AN2162"/>
    </row>
    <row r="2163" spans="1:40" x14ac:dyDescent="0.3">
      <c r="A2163"/>
      <c r="B2163">
        <f t="shared" si="1120"/>
        <v>229000</v>
      </c>
      <c r="C2163" s="186" t="str">
        <f t="shared" si="1088"/>
        <v>-1.45737650978556E-06+0.0106944213777626i</v>
      </c>
      <c r="D2163" s="158" t="str">
        <f t="shared" si="1089"/>
        <v>-5.95701713022587+0.08199056389618i</v>
      </c>
      <c r="E2163" t="str">
        <f t="shared" si="1090"/>
        <v>2870</v>
      </c>
      <c r="F2163" t="str">
        <f t="shared" si="1091"/>
        <v>0.777000777000777</v>
      </c>
      <c r="G2163" t="str">
        <f t="shared" si="1086"/>
        <v>0.777000777000777</v>
      </c>
      <c r="H2163" t="str">
        <f t="shared" si="1092"/>
        <v>8.82929221276935+1.57882443917411i</v>
      </c>
      <c r="I2163" t="str">
        <f t="shared" si="1093"/>
        <v>899.280897090078i</v>
      </c>
      <c r="J2163" t="str">
        <f t="shared" si="1087"/>
        <v>-690.734876957295+194.493594723772i</v>
      </c>
      <c r="K2163" t="str">
        <f t="shared" si="1094"/>
        <v>0.339658114413904-1.20627985821561i</v>
      </c>
      <c r="L2163" t="str">
        <f t="shared" si="1095"/>
        <v>0.024388882738015-0.0726955652134688i</v>
      </c>
      <c r="M2163" t="str">
        <f t="shared" si="1096"/>
        <v>0.364046997151919-1.27897542342908i</v>
      </c>
      <c r="N2163" t="str">
        <f t="shared" si="1097"/>
        <v>-2.87769887068825i</v>
      </c>
      <c r="O2163" t="str">
        <f t="shared" si="1098"/>
        <v>-0.965381638833274-0.260841506289897i</v>
      </c>
      <c r="P2163" t="str">
        <f t="shared" si="1099"/>
        <v>1.96538163883327+0.260841506289897i</v>
      </c>
      <c r="Q2163" t="str">
        <f t="shared" si="1100"/>
        <v>-1.96538163883327+2.61685736439835i</v>
      </c>
      <c r="R2163" t="str">
        <f t="shared" si="1101"/>
        <v>-0.296913332794456-0.528050800564729i</v>
      </c>
      <c r="S2163" t="str">
        <f t="shared" si="1102"/>
        <v>0.29704404730807i</v>
      </c>
      <c r="T2163" t="str">
        <f t="shared" si="1103"/>
        <v>0.156854346984014-0.0881963380729931i</v>
      </c>
      <c r="U2163" t="str">
        <f t="shared" si="1104"/>
        <v>0.0000499999999999999-0.00105302992650453i</v>
      </c>
      <c r="V2163" t="str">
        <f t="shared" si="1105"/>
        <v>3.33333333333333E-06-0.00115833291915499i</v>
      </c>
      <c r="W2163" t="str">
        <f t="shared" si="1106"/>
        <v>0.0000144680808188216-0.000551860675162936i</v>
      </c>
      <c r="X2163" t="str">
        <f t="shared" si="1107"/>
        <v>0.0000212236733207159-0.000551423107501316i</v>
      </c>
      <c r="Y2163" t="str">
        <f t="shared" si="1108"/>
        <v>0.009+0.46043181931012i</v>
      </c>
      <c r="Z2163" t="str">
        <f t="shared" si="1109"/>
        <v>-0.0167676805097134-0.00097502834770406i</v>
      </c>
      <c r="AA2163" t="str">
        <f t="shared" si="1110"/>
        <v>0.596948143915112-30.4309879543256i</v>
      </c>
      <c r="AB2163" t="str">
        <f t="shared" si="1111"/>
        <v>0.382397613865522-0.215015202825247i</v>
      </c>
      <c r="AC2163" t="str">
        <f t="shared" si="1112"/>
        <v>0.864211542968693-0.567352789042468i</v>
      </c>
      <c r="AD2163" t="str">
        <f t="shared" si="1113"/>
        <v>0.423355861937335+0.0291328279600289i</v>
      </c>
      <c r="AE2163" t="str">
        <f t="shared" si="1114"/>
        <v>-0.00707029050176979-0.000901273918133801i</v>
      </c>
      <c r="AF2163" t="str">
        <f t="shared" si="1115"/>
        <v>-14.7863093429952-1.49683387527793i</v>
      </c>
      <c r="AG2163" t="str">
        <f t="shared" si="1116"/>
        <v>1.00412412928247-0.0465740017776982i</v>
      </c>
      <c r="AH2163" t="str">
        <f t="shared" si="1117"/>
        <v>0.101447919625211+0.0285167939314779i</v>
      </c>
      <c r="AI2163">
        <f t="shared" si="1118"/>
        <v>-19.544858198782212</v>
      </c>
      <c r="AJ2163">
        <f t="shared" si="1119"/>
        <v>15.700559942057417</v>
      </c>
      <c r="AK2163"/>
      <c r="AL2163"/>
      <c r="AM2163"/>
      <c r="AN2163"/>
    </row>
    <row r="2164" spans="1:40" x14ac:dyDescent="0.3">
      <c r="A2164"/>
      <c r="B2164">
        <f t="shared" si="1120"/>
        <v>230000</v>
      </c>
      <c r="C2164" s="186" t="str">
        <f t="shared" si="1088"/>
        <v>-0.0000014447312204533+0.0106479238952272i</v>
      </c>
      <c r="D2164" s="158" t="str">
        <f t="shared" si="1089"/>
        <v>-5.95701703327865+0.0816340831967419i</v>
      </c>
      <c r="E2164" t="str">
        <f t="shared" si="1090"/>
        <v>2870</v>
      </c>
      <c r="F2164" t="str">
        <f t="shared" si="1091"/>
        <v>0.777000777000777</v>
      </c>
      <c r="G2164" t="str">
        <f t="shared" si="1086"/>
        <v>0.777000777000777</v>
      </c>
      <c r="H2164" t="str">
        <f t="shared" si="1092"/>
        <v>8.83184251715322+1.57245019467092i</v>
      </c>
      <c r="I2164" t="str">
        <f t="shared" si="1093"/>
        <v>903.207887907065i</v>
      </c>
      <c r="J2164" t="str">
        <f t="shared" si="1087"/>
        <v>-696.789420320758+195.342911731299i</v>
      </c>
      <c r="K2164" t="str">
        <f t="shared" si="1094"/>
        <v>0.33691789355911-1.20178828946537i</v>
      </c>
      <c r="L2164" t="str">
        <f t="shared" si="1095"/>
        <v>0.0241985083567069-0.0724430891953082i</v>
      </c>
      <c r="M2164" t="str">
        <f t="shared" si="1096"/>
        <v>0.361116401915817-1.27423137866068i</v>
      </c>
      <c r="N2164" t="str">
        <f t="shared" si="1097"/>
        <v>-2.89026524130261i</v>
      </c>
      <c r="O2164" t="str">
        <f t="shared" si="1098"/>
        <v>-0.968583161128631-0.248689887164854i</v>
      </c>
      <c r="P2164" t="str">
        <f t="shared" si="1099"/>
        <v>1.96858316112863+0.248689887164854i</v>
      </c>
      <c r="Q2164" t="str">
        <f t="shared" si="1100"/>
        <v>-1.96858316112863+2.64157535413776i</v>
      </c>
      <c r="R2164" t="str">
        <f t="shared" si="1101"/>
        <v>-0.296536940250936-0.524242297963918i</v>
      </c>
      <c r="S2164" t="str">
        <f t="shared" si="1102"/>
        <v>0.298341182885834i</v>
      </c>
      <c r="T2164" t="str">
        <f t="shared" si="1103"/>
        <v>0.156403067293343-0.0884691815238101i</v>
      </c>
      <c r="U2164" t="str">
        <f t="shared" si="1104"/>
        <v>0.0000500000000000001-0.00104845153551973i</v>
      </c>
      <c r="V2164" t="str">
        <f t="shared" si="1105"/>
        <v>3.33333333333333E-06-0.00115329668907171i</v>
      </c>
      <c r="W2164" t="str">
        <f t="shared" si="1106"/>
        <v>0.0000144680231029268-0.000549463663595642i</v>
      </c>
      <c r="X2164" t="str">
        <f t="shared" si="1107"/>
        <v>0.0000211650255926195-0.000549028713093255i</v>
      </c>
      <c r="Y2164" t="str">
        <f t="shared" si="1108"/>
        <v>0.009+0.462442438608417i</v>
      </c>
      <c r="Z2164" t="str">
        <f t="shared" si="1109"/>
        <v>-0.0166222031931857-0.000966157963787503i</v>
      </c>
      <c r="AA2164" t="str">
        <f t="shared" si="1110"/>
        <v>0.591754405248157-30.2984658062715i</v>
      </c>
      <c r="AB2164" t="str">
        <f t="shared" si="1111"/>
        <v>0.381297432198793-0.215680372051076i</v>
      </c>
      <c r="AC2164" t="str">
        <f t="shared" si="1112"/>
        <v>0.862866058946677-0.563746872629394i</v>
      </c>
      <c r="AD2164" t="str">
        <f t="shared" si="1113"/>
        <v>0.424152528192128+0.0271586638414004i</v>
      </c>
      <c r="AE2164" t="str">
        <f t="shared" si="1114"/>
        <v>-0.00702410994915674-0.000861235171800608i</v>
      </c>
      <c r="AF2164" t="str">
        <f t="shared" si="1115"/>
        <v>-14.7888595504319-1.49081611147418i</v>
      </c>
      <c r="AG2164" t="str">
        <f t="shared" si="1116"/>
        <v>1.00388737310877-0.0464630605994365i</v>
      </c>
      <c r="AH2164" t="str">
        <f t="shared" si="1117"/>
        <v>0.100911192688173+0.0277889590853829i</v>
      </c>
      <c r="AI2164">
        <f t="shared" si="1118"/>
        <v>-19.60375921178229</v>
      </c>
      <c r="AJ2164">
        <f t="shared" si="1119"/>
        <v>15.396509293844776</v>
      </c>
      <c r="AK2164"/>
      <c r="AL2164"/>
      <c r="AM2164"/>
      <c r="AN2164"/>
    </row>
    <row r="2165" spans="1:40" x14ac:dyDescent="0.3">
      <c r="A2165"/>
      <c r="B2165">
        <f t="shared" si="1120"/>
        <v>231000</v>
      </c>
      <c r="C2165" s="186" t="str">
        <f t="shared" si="1088"/>
        <v>-1.43224979993132E-06+0.0106018289882761i</v>
      </c>
      <c r="D2165" s="158" t="str">
        <f t="shared" si="1089"/>
        <v>-5.95701693758776+0.0812806889101168i</v>
      </c>
      <c r="E2165" t="str">
        <f t="shared" si="1090"/>
        <v>2870</v>
      </c>
      <c r="F2165" t="str">
        <f t="shared" si="1091"/>
        <v>0.777000777000777</v>
      </c>
      <c r="G2165" t="str">
        <f t="shared" si="1086"/>
        <v>0.777000777000777</v>
      </c>
      <c r="H2165" t="str">
        <f t="shared" si="1092"/>
        <v>8.83436133283091+1.5661251119972i</v>
      </c>
      <c r="I2165" t="str">
        <f t="shared" si="1093"/>
        <v>907.134878724053i</v>
      </c>
      <c r="J2165" t="str">
        <f t="shared" si="1087"/>
        <v>-702.870345136786+196.192228738827i</v>
      </c>
      <c r="K2165" t="str">
        <f t="shared" si="1094"/>
        <v>0.334209878279073-1.19732679527712i</v>
      </c>
      <c r="L2165" t="str">
        <f t="shared" si="1095"/>
        <v>0.0240102726835157-0.072192087806545i</v>
      </c>
      <c r="M2165" t="str">
        <f t="shared" si="1096"/>
        <v>0.358220150962589-1.26951888308367i</v>
      </c>
      <c r="N2165" t="str">
        <f t="shared" si="1097"/>
        <v>-2.90283161191697i</v>
      </c>
      <c r="O2165" t="str">
        <f t="shared" si="1098"/>
        <v>-0.971631732914674-0.236498997023724i</v>
      </c>
      <c r="P2165" t="str">
        <f t="shared" si="1099"/>
        <v>1.97163173291467+0.236498997023724i</v>
      </c>
      <c r="Q2165" t="str">
        <f t="shared" si="1100"/>
        <v>-1.97163173291467+2.66633261489325i</v>
      </c>
      <c r="R2165" t="str">
        <f t="shared" si="1101"/>
        <v>-0.296157771091095-0.520459325191035i</v>
      </c>
      <c r="S2165" t="str">
        <f t="shared" si="1102"/>
        <v>0.299638318463598i</v>
      </c>
      <c r="T2165" t="str">
        <f t="shared" si="1103"/>
        <v>0.155949557028941-0.0887402165296629i</v>
      </c>
      <c r="U2165" t="str">
        <f t="shared" si="1104"/>
        <v>0.00005-0.00104391278428372i</v>
      </c>
      <c r="V2165" t="str">
        <f t="shared" si="1105"/>
        <v>3.33333333333333E-06-0.00114830406271209i</v>
      </c>
      <c r="W2165" t="str">
        <f t="shared" si="1106"/>
        <v>0.0000144679651361377-0.000547087415688021i</v>
      </c>
      <c r="X2165" t="str">
        <f t="shared" si="1107"/>
        <v>0.0000211071367253092-0.000546655050463682i</v>
      </c>
      <c r="Y2165" t="str">
        <f t="shared" si="1108"/>
        <v>0.009+0.464453057906715i</v>
      </c>
      <c r="Z2165" t="str">
        <f t="shared" si="1109"/>
        <v>-0.0164786121353199-0.000957424249712759i</v>
      </c>
      <c r="AA2165" t="str">
        <f t="shared" si="1110"/>
        <v>0.586628215074422-30.1670937884401i</v>
      </c>
      <c r="AB2165" t="str">
        <f t="shared" si="1111"/>
        <v>0.380191812582216-0.21634113244124i</v>
      </c>
      <c r="AC2165" t="str">
        <f t="shared" si="1112"/>
        <v>0.861543215676082-0.560158438389449i</v>
      </c>
      <c r="AD2165" t="str">
        <f t="shared" si="1113"/>
        <v>0.424926572025495+0.0251700346310847i</v>
      </c>
      <c r="AE2165" t="str">
        <f t="shared" si="1114"/>
        <v>-0.00697810176487728-0.000821602242522737i</v>
      </c>
      <c r="AF2165" t="str">
        <f t="shared" si="1115"/>
        <v>-14.7913782704187-1.48484442308708i</v>
      </c>
      <c r="AG2165" t="str">
        <f t="shared" si="1116"/>
        <v>1.00365106217693-0.0463506041623961i</v>
      </c>
      <c r="AH2165" t="str">
        <f t="shared" si="1117"/>
        <v>0.100374716057051+0.0270676281846792i</v>
      </c>
      <c r="AI2165">
        <f t="shared" si="1118"/>
        <v>-19.66265106825356</v>
      </c>
      <c r="AJ2165">
        <f t="shared" si="1119"/>
        <v>15.091726474626444</v>
      </c>
      <c r="AK2165"/>
      <c r="AL2165"/>
      <c r="AM2165"/>
      <c r="AN2165"/>
    </row>
    <row r="2166" spans="1:40" x14ac:dyDescent="0.3">
      <c r="A2166"/>
      <c r="B2166">
        <f t="shared" si="1120"/>
        <v>232000</v>
      </c>
      <c r="C2166" s="186" t="str">
        <f t="shared" si="1088"/>
        <v>-1.41992942899325E-06+0.0105561314511907i</v>
      </c>
      <c r="D2166" s="158" t="str">
        <f t="shared" si="1089"/>
        <v>-5.95701684313158+0.0809303411257954i</v>
      </c>
      <c r="E2166" t="str">
        <f t="shared" si="1090"/>
        <v>2870</v>
      </c>
      <c r="F2166" t="str">
        <f t="shared" si="1091"/>
        <v>0.777000777000777</v>
      </c>
      <c r="G2166" t="str">
        <f t="shared" si="1086"/>
        <v>0.777000777000777</v>
      </c>
      <c r="H2166" t="str">
        <f t="shared" si="1092"/>
        <v>8.83684916960434+1.55984865258705i</v>
      </c>
      <c r="I2166" t="str">
        <f t="shared" si="1093"/>
        <v>911.06186954104i</v>
      </c>
      <c r="J2166" t="str">
        <f t="shared" si="1087"/>
        <v>-708.977651405378+197.041545746354i</v>
      </c>
      <c r="K2166" t="str">
        <f t="shared" si="1094"/>
        <v>0.331533579247866-1.19289512009688i</v>
      </c>
      <c r="L2166" t="str">
        <f t="shared" si="1095"/>
        <v>0.023824145105262-0.071942552116407i</v>
      </c>
      <c r="M2166" t="str">
        <f t="shared" si="1096"/>
        <v>0.355357724353128-1.26483767221329i</v>
      </c>
      <c r="N2166" t="str">
        <f t="shared" si="1097"/>
        <v>-2.91539798253133i</v>
      </c>
      <c r="O2166" t="str">
        <f t="shared" si="1098"/>
        <v>-0.974526872786578-0.224270760949379i</v>
      </c>
      <c r="P2166" t="str">
        <f t="shared" si="1099"/>
        <v>1.97452687278658+0.224270760949379i</v>
      </c>
      <c r="Q2166" t="str">
        <f t="shared" si="1100"/>
        <v>-1.97452687278658+2.69112722158195i</v>
      </c>
      <c r="R2166" t="str">
        <f t="shared" si="1101"/>
        <v>-0.295775806861347-0.516701545236245i</v>
      </c>
      <c r="S2166" t="str">
        <f t="shared" si="1102"/>
        <v>0.300935454041362i</v>
      </c>
      <c r="T2166" t="str">
        <f t="shared" si="1103"/>
        <v>0.155493814119543-0.0890094267322697i</v>
      </c>
      <c r="U2166" t="str">
        <f t="shared" si="1104"/>
        <v>0.00005-0.00103941316021353i</v>
      </c>
      <c r="V2166" t="str">
        <f t="shared" si="1105"/>
        <v>3.33333333333333E-06-0.00114335447623488i</v>
      </c>
      <c r="W2166" t="str">
        <f t="shared" si="1106"/>
        <v>0.0000144679069184621-0.000544731662944161i</v>
      </c>
      <c r="X2166" t="str">
        <f t="shared" si="1107"/>
        <v>0.0000210499936621073-0.000544301851686864i</v>
      </c>
      <c r="Y2166" t="str">
        <f t="shared" si="1108"/>
        <v>0.009+0.466463677205013i</v>
      </c>
      <c r="Z2166" t="str">
        <f t="shared" si="1109"/>
        <v>-0.0163368748625478-0.000948824409393801i</v>
      </c>
      <c r="AA2166" t="str">
        <f t="shared" si="1110"/>
        <v>0.581568406069991-30.0368569813636i</v>
      </c>
      <c r="AB2166" t="str">
        <f t="shared" si="1111"/>
        <v>0.379080749966223-0.216997444115635i</v>
      </c>
      <c r="AC2166" t="str">
        <f t="shared" si="1112"/>
        <v>0.860242730562621-0.556587331299523i</v>
      </c>
      <c r="AD2166" t="str">
        <f t="shared" si="1113"/>
        <v>0.4256777505811+0.0231671810360419i</v>
      </c>
      <c r="AE2166" t="str">
        <f t="shared" si="1114"/>
        <v>-0.00693226255615045-0.000782372777791002i</v>
      </c>
      <c r="AF2166" t="str">
        <f t="shared" si="1115"/>
        <v>-14.7938660127359-1.47891831146125i</v>
      </c>
      <c r="AG2166" t="str">
        <f t="shared" si="1116"/>
        <v>1.00341521672433-0.0462366252579734i</v>
      </c>
      <c r="AH2166" t="str">
        <f t="shared" si="1117"/>
        <v>0.0998384652440499+0.0263527613931783i</v>
      </c>
      <c r="AI2166">
        <f t="shared" si="1118"/>
        <v>-19.721536976785458</v>
      </c>
      <c r="AJ2166">
        <f t="shared" si="1119"/>
        <v>14.786213240743777</v>
      </c>
      <c r="AK2166"/>
      <c r="AL2166"/>
      <c r="AM2166"/>
      <c r="AN2166"/>
    </row>
    <row r="2167" spans="1:40" x14ac:dyDescent="0.3">
      <c r="A2167"/>
      <c r="B2167">
        <f t="shared" si="1120"/>
        <v>233000</v>
      </c>
      <c r="C2167" s="186" t="str">
        <f t="shared" si="1088"/>
        <v>-1.40776734878111E-06+0.0105108261676214i</v>
      </c>
      <c r="D2167" s="158" t="str">
        <f t="shared" si="1089"/>
        <v>-5.95701674988897+0.0805830006184308i</v>
      </c>
      <c r="E2167" t="str">
        <f t="shared" si="1090"/>
        <v>2870</v>
      </c>
      <c r="F2167" t="str">
        <f t="shared" si="1091"/>
        <v>0.777000777000777</v>
      </c>
      <c r="G2167" t="str">
        <f t="shared" si="1086"/>
        <v>0.777000777000777</v>
      </c>
      <c r="H2167" t="str">
        <f t="shared" si="1092"/>
        <v>8.83930652713445+1.55362028519612i</v>
      </c>
      <c r="I2167" t="str">
        <f t="shared" si="1093"/>
        <v>914.988860358027i</v>
      </c>
      <c r="J2167" t="str">
        <f t="shared" si="1087"/>
        <v>-715.111339126534+197.89086275388i</v>
      </c>
      <c r="K2167" t="str">
        <f t="shared" si="1094"/>
        <v>0.328888516124511-1.18849301031978i</v>
      </c>
      <c r="L2167" t="str">
        <f t="shared" si="1095"/>
        <v>0.0236400955283745-0.0716944731761076i</v>
      </c>
      <c r="M2167" t="str">
        <f t="shared" si="1096"/>
        <v>0.352528611652885-1.26018748349589i</v>
      </c>
      <c r="N2167" t="str">
        <f t="shared" si="1097"/>
        <v>-2.92796435314569i</v>
      </c>
      <c r="O2167" t="str">
        <f t="shared" si="1098"/>
        <v>-0.977268123568194-0.212007109922052i</v>
      </c>
      <c r="P2167" t="str">
        <f t="shared" si="1099"/>
        <v>1.97726812356819+0.212007109922052i</v>
      </c>
      <c r="Q2167" t="str">
        <f t="shared" si="1100"/>
        <v>-1.97726812356819+2.71595724322364i</v>
      </c>
      <c r="R2167" t="str">
        <f t="shared" si="1101"/>
        <v>-0.295391028942402-0.512968627001927i</v>
      </c>
      <c r="S2167" t="str">
        <f t="shared" si="1102"/>
        <v>0.302232589619126i</v>
      </c>
      <c r="T2167" t="str">
        <f t="shared" si="1103"/>
        <v>0.15503583653216-0.0892767956275204i</v>
      </c>
      <c r="U2167" t="str">
        <f t="shared" si="1104"/>
        <v>0.0000499999999999999-0.00103495215952592i</v>
      </c>
      <c r="V2167" t="str">
        <f t="shared" si="1105"/>
        <v>3.33333333333333E-06-0.00113844737547851i</v>
      </c>
      <c r="W2167" t="str">
        <f t="shared" si="1106"/>
        <v>0.000014467848449908-0.000542396141477514i</v>
      </c>
      <c r="X2167" t="str">
        <f t="shared" si="1107"/>
        <v>0.0000209935836258388-0.000541968853433281i</v>
      </c>
      <c r="Y2167" t="str">
        <f t="shared" si="1108"/>
        <v>0.009+0.46847429650331i</v>
      </c>
      <c r="Z2167" t="str">
        <f t="shared" si="1109"/>
        <v>-0.0161969595972212-0.000940355716760314i</v>
      </c>
      <c r="AA2167" t="str">
        <f t="shared" si="1110"/>
        <v>0.576573836040119-29.9077407227055i</v>
      </c>
      <c r="AB2167" t="str">
        <f t="shared" si="1111"/>
        <v>0.377964239394559-0.217649266838636i</v>
      </c>
      <c r="AC2167" t="str">
        <f t="shared" si="1112"/>
        <v>0.858964326706096-0.55303339755996i</v>
      </c>
      <c r="AD2167" t="str">
        <f t="shared" si="1113"/>
        <v>0.42640582306181+0.0211503477661932i</v>
      </c>
      <c r="AE2167" t="str">
        <f t="shared" si="1114"/>
        <v>-0.00688658903771857-0.000743544481612268i</v>
      </c>
      <c r="AF2167" t="str">
        <f t="shared" si="1115"/>
        <v>-14.7963232770234-1.47303728457769i</v>
      </c>
      <c r="AG2167" t="str">
        <f t="shared" si="1116"/>
        <v>1.00317985708104-0.0461211170231343i</v>
      </c>
      <c r="AH2167" t="str">
        <f t="shared" si="1117"/>
        <v>0.0993024167549358+0.0256443200480465i</v>
      </c>
      <c r="AI2167">
        <f t="shared" si="1118"/>
        <v>-19.780420134599424</v>
      </c>
      <c r="AJ2167">
        <f t="shared" si="1119"/>
        <v>14.479971345282291</v>
      </c>
      <c r="AK2167"/>
      <c r="AL2167"/>
      <c r="AM2167"/>
      <c r="AN2167"/>
    </row>
    <row r="2168" spans="1:40" x14ac:dyDescent="0.3">
      <c r="A2168"/>
      <c r="B2168">
        <f t="shared" si="1120"/>
        <v>234000</v>
      </c>
      <c r="C2168" s="186" t="str">
        <f t="shared" si="1088"/>
        <v>-1.39576085926055E-06+0.0104659081086772i</v>
      </c>
      <c r="D2168" s="158" t="str">
        <f t="shared" si="1089"/>
        <v>-5.95701665783921+0.0802386288331919i</v>
      </c>
      <c r="E2168" t="str">
        <f t="shared" si="1090"/>
        <v>2870</v>
      </c>
      <c r="F2168" t="str">
        <f t="shared" si="1091"/>
        <v>0.777000777000777</v>
      </c>
      <c r="G2168" t="str">
        <f t="shared" si="1086"/>
        <v>0.777000777000777</v>
      </c>
      <c r="H2168" t="str">
        <f t="shared" si="1092"/>
        <v>8.84173389517883+1.54743948579014i</v>
      </c>
      <c r="I2168" t="str">
        <f t="shared" si="1093"/>
        <v>918.915851175015i</v>
      </c>
      <c r="J2168" t="str">
        <f t="shared" si="1087"/>
        <v>-721.271408300254+198.740179761409i</v>
      </c>
      <c r="K2168" t="str">
        <f t="shared" si="1094"/>
        <v>0.326274217362454-1.1841202142999i</v>
      </c>
      <c r="L2168" t="str">
        <f t="shared" si="1095"/>
        <v>0.0234580943689819-0.0714478420224837i</v>
      </c>
      <c r="M2168" t="str">
        <f t="shared" si="1096"/>
        <v>0.349732311731436-1.25556805632238i</v>
      </c>
      <c r="N2168" t="str">
        <f t="shared" si="1097"/>
        <v>-2.94053072376005i</v>
      </c>
      <c r="O2168" t="str">
        <f t="shared" si="1098"/>
        <v>-0.979855052384248-0.199709980514404i</v>
      </c>
      <c r="P2168" t="str">
        <f t="shared" si="1099"/>
        <v>1.97985505238425+0.199709980514404i</v>
      </c>
      <c r="Q2168" t="str">
        <f t="shared" si="1100"/>
        <v>-1.97985505238425+2.74082074324565i</v>
      </c>
      <c r="R2168" t="str">
        <f t="shared" si="1101"/>
        <v>-0.295003418548029-0.509260245180584i</v>
      </c>
      <c r="S2168" t="str">
        <f t="shared" si="1102"/>
        <v>0.303529725196892i</v>
      </c>
      <c r="T2168" t="str">
        <f t="shared" si="1103"/>
        <v>0.154575622273364-0.0895423065640269i</v>
      </c>
      <c r="U2168" t="str">
        <f t="shared" si="1104"/>
        <v>0.0000500000000000001-0.00103052928704931i</v>
      </c>
      <c r="V2168" t="str">
        <f t="shared" si="1105"/>
        <v>3.33333333333333E-06-0.00113358221575424i</v>
      </c>
      <c r="W2168" t="str">
        <f t="shared" si="1106"/>
        <v>0.0000144677897304827-0.000540080591912422i</v>
      </c>
      <c r="X2168" t="str">
        <f t="shared" si="1107"/>
        <v>0.000020937894111681-0.000539655796871506i</v>
      </c>
      <c r="Y2168" t="str">
        <f t="shared" si="1108"/>
        <v>0.009+0.470484915801607i</v>
      </c>
      <c r="Z2168" t="str">
        <f t="shared" si="1109"/>
        <v>-0.0160588352397886-0.000932015513698392i</v>
      </c>
      <c r="AA2168" t="str">
        <f t="shared" si="1110"/>
        <v>0.571643387272315-29.7797306017403i</v>
      </c>
      <c r="AB2168" t="str">
        <f t="shared" si="1111"/>
        <v>0.376842276007415-0.218296560015571i</v>
      </c>
      <c r="AC2168" t="str">
        <f t="shared" si="1112"/>
        <v>0.857707732785597-0.549496484603998i</v>
      </c>
      <c r="AD2168" t="str">
        <f t="shared" si="1113"/>
        <v>0.42711055079472+0.0191197835306262i</v>
      </c>
      <c r="AE2168" t="str">
        <f t="shared" si="1114"/>
        <v>-0.00684107802951866-0.000705115112943694i</v>
      </c>
      <c r="AF2168" t="str">
        <f t="shared" si="1115"/>
        <v>-14.798750553018-1.46720085695695i</v>
      </c>
      <c r="AG2168" t="str">
        <f t="shared" si="1116"/>
        <v>1.00294500366742-0.0460040729400629i</v>
      </c>
      <c r="AH2168" t="str">
        <f t="shared" si="1117"/>
        <v>0.098766548074977+0.0249422666300163i</v>
      </c>
      <c r="AI2168">
        <f t="shared" si="1118"/>
        <v>-19.839303728116949</v>
      </c>
      <c r="AJ2168">
        <f t="shared" si="1119"/>
        <v>14.173002539041248</v>
      </c>
      <c r="AK2168"/>
      <c r="AL2168"/>
      <c r="AM2168"/>
      <c r="AN2168"/>
    </row>
    <row r="2169" spans="1:40" x14ac:dyDescent="0.3">
      <c r="A2169"/>
      <c r="B2169">
        <f t="shared" si="1120"/>
        <v>235000</v>
      </c>
      <c r="C2169" s="186" t="str">
        <f t="shared" si="1088"/>
        <v>-1.38390731772229E-06+0.0104213723310654i</v>
      </c>
      <c r="D2169" s="158" t="str">
        <f t="shared" si="1089"/>
        <v>-5.95701656696206+0.0798971878715014i</v>
      </c>
      <c r="E2169" t="str">
        <f t="shared" si="1090"/>
        <v>2870</v>
      </c>
      <c r="F2169" t="str">
        <f t="shared" si="1091"/>
        <v>0.777000777000777</v>
      </c>
      <c r="G2169" t="str">
        <f t="shared" si="1086"/>
        <v>0.777000777000777</v>
      </c>
      <c r="H2169" t="str">
        <f t="shared" si="1092"/>
        <v>8.84413175382326+1.54130573743505i</v>
      </c>
      <c r="I2169" t="str">
        <f t="shared" si="1093"/>
        <v>922.842841992002i</v>
      </c>
      <c r="J2169" t="str">
        <f t="shared" si="1087"/>
        <v>-727.457858926539+199.589496768935i</v>
      </c>
      <c r="K2169" t="str">
        <f t="shared" si="1094"/>
        <v>0.323690220023533-1.17977648235861i</v>
      </c>
      <c r="L2169" t="str">
        <f t="shared" si="1095"/>
        <v>0.0232781125432055-0.0712026496814754i</v>
      </c>
      <c r="M2169" t="str">
        <f t="shared" si="1096"/>
        <v>0.346968332566738-1.25097913204009i</v>
      </c>
      <c r="N2169" t="str">
        <f t="shared" si="1097"/>
        <v>-2.95309709437441i</v>
      </c>
      <c r="O2169" t="str">
        <f t="shared" si="1098"/>
        <v>-0.982287250728689-0.18738131458572i</v>
      </c>
      <c r="P2169" t="str">
        <f t="shared" si="1099"/>
        <v>1.98228725072869+0.18738131458572i</v>
      </c>
      <c r="Q2169" t="str">
        <f t="shared" si="1100"/>
        <v>-1.98228725072869+2.76571577978869i</v>
      </c>
      <c r="R2169" t="str">
        <f t="shared" si="1101"/>
        <v>-0.294612956723771-0.505576080135938i</v>
      </c>
      <c r="S2169" t="str">
        <f t="shared" si="1102"/>
        <v>0.304826860774656i</v>
      </c>
      <c r="T2169" t="str">
        <f t="shared" si="1103"/>
        <v>0.154113169390594-0.0898059427416467i</v>
      </c>
      <c r="U2169" t="str">
        <f t="shared" si="1104"/>
        <v>0.00005-0.00102614405604059i</v>
      </c>
      <c r="V2169" t="str">
        <f t="shared" si="1105"/>
        <v>3.33333333333333E-06-0.00112875846164465i</v>
      </c>
      <c r="W2169" t="str">
        <f t="shared" si="1106"/>
        <v>0.0000144677307601943-0.00053778475928812i</v>
      </c>
      <c r="X2169" t="str">
        <f t="shared" si="1107"/>
        <v>0.000020882912880229-0.00053736242757258i</v>
      </c>
      <c r="Y2169" t="str">
        <f t="shared" si="1108"/>
        <v>0.009+0.472495535099905i</v>
      </c>
      <c r="Z2169" t="str">
        <f t="shared" si="1109"/>
        <v>-0.0159224713515041-0.000923801208060686i</v>
      </c>
      <c r="AA2169" t="str">
        <f t="shared" si="1110"/>
        <v>0.566775965908795-29.6528124539756i</v>
      </c>
      <c r="AB2169" t="str">
        <f t="shared" si="1111"/>
        <v>0.375714855044612-0.218939282689114i</v>
      </c>
      <c r="AC2169" t="str">
        <f t="shared" si="1112"/>
        <v>0.856472682947475-0.545976441106277i</v>
      </c>
      <c r="AD2169" t="str">
        <f t="shared" si="1113"/>
        <v>0.427791697296589+0.0170757410328148i</v>
      </c>
      <c r="AE2169" t="str">
        <f t="shared" si="1114"/>
        <v>-0.0067957264544216-0.000667082484161617i</v>
      </c>
      <c r="AF2169" t="str">
        <f t="shared" si="1115"/>
        <v>-14.8011483207853-1.46140854956355i</v>
      </c>
      <c r="AG2169" t="str">
        <f t="shared" si="1116"/>
        <v>1.00271067699166-0.0458854868358639i</v>
      </c>
      <c r="AH2169" t="str">
        <f t="shared" si="1117"/>
        <v>0.0982308376553299+0.0242465647342186i</v>
      </c>
      <c r="AI2169">
        <f t="shared" si="1118"/>
        <v>-19.898190933519388</v>
      </c>
      <c r="AJ2169">
        <f t="shared" si="1119"/>
        <v>13.86530857149396</v>
      </c>
      <c r="AK2169"/>
      <c r="AL2169"/>
      <c r="AM2169"/>
      <c r="AN2169"/>
    </row>
    <row r="2170" spans="1:40" x14ac:dyDescent="0.3">
      <c r="A2170"/>
      <c r="B2170">
        <f t="shared" si="1120"/>
        <v>236000</v>
      </c>
      <c r="C2170" s="186" t="str">
        <f t="shared" si="1088"/>
        <v>-1.37220413732784E-06+0.010377213975278i</v>
      </c>
      <c r="D2170" s="158" t="str">
        <f t="shared" si="1089"/>
        <v>-5.95701647723768+0.0795586404771314i</v>
      </c>
      <c r="E2170" t="str">
        <f t="shared" si="1090"/>
        <v>2870</v>
      </c>
      <c r="F2170" t="str">
        <f t="shared" si="1091"/>
        <v>0.777000777000777</v>
      </c>
      <c r="G2170" t="str">
        <f t="shared" si="1086"/>
        <v>0.777000777000777</v>
      </c>
      <c r="H2170" t="str">
        <f t="shared" si="1092"/>
        <v>8.84650057370673+1.53521853018873i</v>
      </c>
      <c r="I2170" t="str">
        <f t="shared" si="1093"/>
        <v>926.769832808989i</v>
      </c>
      <c r="J2170" t="str">
        <f t="shared" si="1087"/>
        <v>-733.670691005387+200.438813776463i</v>
      </c>
      <c r="K2170" t="str">
        <f t="shared" si="1094"/>
        <v>0.321136069596377-1.17546156679158i</v>
      </c>
      <c r="L2170" t="str">
        <f t="shared" si="1095"/>
        <v>0.0231001214576495-0.0709588871714525i</v>
      </c>
      <c r="M2170" t="str">
        <f t="shared" si="1096"/>
        <v>0.344236191054027-1.24642045396303i</v>
      </c>
      <c r="N2170" t="str">
        <f t="shared" si="1097"/>
        <v>-2.96566346498876i</v>
      </c>
      <c r="O2170" t="str">
        <f t="shared" si="1098"/>
        <v>-0.984564334529205-0.175023058975281i</v>
      </c>
      <c r="P2170" t="str">
        <f t="shared" si="1099"/>
        <v>1.9845643345292+0.175023058975281i</v>
      </c>
      <c r="Q2170" t="str">
        <f t="shared" si="1100"/>
        <v>-1.9845643345292+2.79064040601348i</v>
      </c>
      <c r="R2170" t="str">
        <f t="shared" si="1101"/>
        <v>-0.294219624345689-0.501915817787167i</v>
      </c>
      <c r="S2170" t="str">
        <f t="shared" si="1102"/>
        <v>0.306123996352421i</v>
      </c>
      <c r="T2170" t="str">
        <f t="shared" si="1103"/>
        <v>0.153648475973501-0.0900676872100104i</v>
      </c>
      <c r="U2170" t="str">
        <f t="shared" si="1104"/>
        <v>0.00005-0.00102179598800652i</v>
      </c>
      <c r="V2170" t="str">
        <f t="shared" si="1105"/>
        <v>3.33333333333333E-06-0.00112397558680717i</v>
      </c>
      <c r="W2170" t="str">
        <f t="shared" si="1106"/>
        <v>0.0000144676715390504-0.000535508392965216i</v>
      </c>
      <c r="X2170" t="str">
        <f t="shared" si="1107"/>
        <v>0.0000208286279507624-0.000535088495416825i</v>
      </c>
      <c r="Y2170" t="str">
        <f t="shared" si="1108"/>
        <v>0.009+0.474506154398202i</v>
      </c>
      <c r="Z2170" t="str">
        <f t="shared" si="1109"/>
        <v>-0.0157878381376472-0.000915710271743119i</v>
      </c>
      <c r="AA2170" t="str">
        <f t="shared" si="1110"/>
        <v>0.561970501337627-29.5269723559116i</v>
      </c>
      <c r="AB2170" t="str">
        <f t="shared" si="1111"/>
        <v>0.374581971848882-0.219577393535701i</v>
      </c>
      <c r="AC2170" t="str">
        <f t="shared" si="1112"/>
        <v>0.855258916695979-0.542473116990551i</v>
      </c>
      <c r="AD2170" t="str">
        <f t="shared" si="1113"/>
        <v>0.428449028339782+0.0150184769648176i</v>
      </c>
      <c r="AE2170" t="str">
        <f t="shared" si="1114"/>
        <v>-0.0067505313360381-0.000629444459563621i</v>
      </c>
      <c r="AF2170" t="str">
        <f t="shared" si="1115"/>
        <v>-14.8035170509444-1.4556598897116i</v>
      </c>
      <c r="AG2170" t="str">
        <f t="shared" si="1116"/>
        <v>1.00247689764731-0.0457653528823296i</v>
      </c>
      <c r="AH2170" t="str">
        <f t="shared" si="1117"/>
        <v>0.0976952648998511+0.0235571790416134i</v>
      </c>
      <c r="AI2170">
        <f t="shared" si="1118"/>
        <v>-19.957084917299927</v>
      </c>
      <c r="AJ2170">
        <f t="shared" si="1119"/>
        <v>13.556891191739243</v>
      </c>
      <c r="AK2170"/>
      <c r="AL2170"/>
      <c r="AM2170"/>
      <c r="AN2170"/>
    </row>
    <row r="2171" spans="1:40" x14ac:dyDescent="0.3">
      <c r="A2171"/>
      <c r="B2171">
        <f t="shared" si="1120"/>
        <v>237000</v>
      </c>
      <c r="C2171" s="186" t="str">
        <f t="shared" si="1088"/>
        <v>-1.36064878569789E-06+0.0103334282638237i</v>
      </c>
      <c r="D2171" s="158" t="str">
        <f t="shared" si="1089"/>
        <v>-5.95701638864665+0.0792229500226484i</v>
      </c>
      <c r="E2171" t="str">
        <f t="shared" si="1090"/>
        <v>2870</v>
      </c>
      <c r="F2171" t="str">
        <f t="shared" si="1091"/>
        <v>0.777000777000777</v>
      </c>
      <c r="G2171" t="str">
        <f t="shared" si="1086"/>
        <v>0.777000777000777</v>
      </c>
      <c r="H2171" t="str">
        <f t="shared" si="1092"/>
        <v>8.84884081624074+1.52917736099439i</v>
      </c>
      <c r="I2171" t="str">
        <f t="shared" si="1093"/>
        <v>930.696823625976i</v>
      </c>
      <c r="J2171" t="str">
        <f t="shared" si="1087"/>
        <v>-739.909904536799+201.28813078399i</v>
      </c>
      <c r="K2171" t="str">
        <f t="shared" si="1094"/>
        <v>0.318611319819017-1.17117522187445i</v>
      </c>
      <c r="L2171" t="str">
        <f t="shared" si="1095"/>
        <v>0.0229240930000837-0.0707165455063947i</v>
      </c>
      <c r="M2171" t="str">
        <f t="shared" si="1096"/>
        <v>0.341535412819101-1.24189176738084i</v>
      </c>
      <c r="N2171" t="str">
        <f t="shared" si="1097"/>
        <v>-2.97822983560312i</v>
      </c>
      <c r="O2171" t="str">
        <f t="shared" si="1098"/>
        <v>-0.986685944207867-0.162637165194888i</v>
      </c>
      <c r="P2171" t="str">
        <f t="shared" si="1099"/>
        <v>1.98668594420787+0.162637165194888i</v>
      </c>
      <c r="Q2171" t="str">
        <f t="shared" si="1100"/>
        <v>-1.98668594420787+2.81559267040823i</v>
      </c>
      <c r="R2171" t="str">
        <f t="shared" si="1101"/>
        <v>-0.293823402119089-0.498279149496126i</v>
      </c>
      <c r="S2171" t="str">
        <f t="shared" si="1102"/>
        <v>0.307421131930185i</v>
      </c>
      <c r="T2171" t="str">
        <f t="shared" si="1103"/>
        <v>0.153181540155309-0.0903275228670283i</v>
      </c>
      <c r="U2171" t="str">
        <f t="shared" si="1104"/>
        <v>0.0000499999999999999-0.0010174846125297i</v>
      </c>
      <c r="V2171" t="str">
        <f t="shared" si="1105"/>
        <v>3.33333333333333E-06-0.00111923307378267i</v>
      </c>
      <c r="W2171" t="str">
        <f t="shared" si="1106"/>
        <v>0.000014467612067059-0.000533251246534521i</v>
      </c>
      <c r="X2171" t="str">
        <f t="shared" si="1107"/>
        <v>0.000020775027594714-0.000532833754503007i</v>
      </c>
      <c r="Y2171" t="str">
        <f t="shared" si="1108"/>
        <v>0.009+0.4765167736965i</v>
      </c>
      <c r="Z2171" t="str">
        <f t="shared" si="1109"/>
        <v>-0.0156549064312383-0.000907740238825904i</v>
      </c>
      <c r="AA2171" t="str">
        <f t="shared" si="1110"/>
        <v>0.557225945601959-29.4021966199334i</v>
      </c>
      <c r="AB2171" t="str">
        <f t="shared" si="1111"/>
        <v>0.373443621869183-0.220210850861885i</v>
      </c>
      <c r="AC2171" t="str">
        <f t="shared" si="1112"/>
        <v>0.854066178786447-0.538986363436581i</v>
      </c>
      <c r="AD2171" t="str">
        <f t="shared" si="1113"/>
        <v>0.429082312018621+0.0129482520004543i</v>
      </c>
      <c r="AE2171" t="str">
        <f t="shared" si="1114"/>
        <v>-0.00670548979658766-0.000592198953902961i</v>
      </c>
      <c r="AF2171" t="str">
        <f t="shared" si="1115"/>
        <v>-14.8058572048874-1.44995441097174i</v>
      </c>
      <c r="AG2171" t="str">
        <f t="shared" si="1116"/>
        <v>1.00224368631069-0.045643665595755i</v>
      </c>
      <c r="AH2171" t="str">
        <f t="shared" si="1117"/>
        <v>0.0971598101523393+0.0228740752909995i</v>
      </c>
      <c r="AI2171">
        <f t="shared" si="1118"/>
        <v>-20.015988836806304</v>
      </c>
      <c r="AJ2171">
        <f t="shared" si="1119"/>
        <v>13.247752149442537</v>
      </c>
      <c r="AK2171"/>
      <c r="AL2171"/>
      <c r="AM2171"/>
      <c r="AN2171"/>
    </row>
    <row r="2172" spans="1:40" x14ac:dyDescent="0.3">
      <c r="A2172"/>
      <c r="B2172">
        <f t="shared" si="1120"/>
        <v>238000</v>
      </c>
      <c r="C2172" s="186" t="str">
        <f t="shared" si="1088"/>
        <v>-1.34923878354241E-06+0.0102900104995053i</v>
      </c>
      <c r="D2172" s="158" t="str">
        <f t="shared" si="1089"/>
        <v>-5.95701630116997+0.0788900804962073i</v>
      </c>
      <c r="E2172" t="str">
        <f t="shared" si="1090"/>
        <v>2870</v>
      </c>
      <c r="F2172" t="str">
        <f t="shared" si="1091"/>
        <v>0.777000777000777</v>
      </c>
      <c r="G2172" t="str">
        <f t="shared" si="1086"/>
        <v>0.777000777000777</v>
      </c>
      <c r="H2172" t="str">
        <f t="shared" si="1092"/>
        <v>8.85115293382262+1.52318173357552i</v>
      </c>
      <c r="I2172" t="str">
        <f t="shared" si="1093"/>
        <v>934.623814442964i</v>
      </c>
      <c r="J2172" t="str">
        <f t="shared" si="1087"/>
        <v>-746.175499520776+202.137447791518i</v>
      </c>
      <c r="K2172" t="str">
        <f t="shared" si="1094"/>
        <v>0.31611553250572-1.16691720386721i</v>
      </c>
      <c r="L2172" t="str">
        <f t="shared" si="1095"/>
        <v>0.0227499995303162-0.07047561569893i</v>
      </c>
      <c r="M2172" t="str">
        <f t="shared" si="1096"/>
        <v>0.338865532036036-1.23739281956614i</v>
      </c>
      <c r="N2172" t="str">
        <f t="shared" si="1097"/>
        <v>-2.99079620621748i</v>
      </c>
      <c r="O2172" t="str">
        <f t="shared" si="1098"/>
        <v>-0.988651744737914-0.15022558912076i</v>
      </c>
      <c r="P2172" t="str">
        <f t="shared" si="1099"/>
        <v>1.98865174473791+0.15022558912076i</v>
      </c>
      <c r="Q2172" t="str">
        <f t="shared" si="1100"/>
        <v>-1.98865174473791+2.84057061709672i</v>
      </c>
      <c r="R2172" t="str">
        <f t="shared" si="1101"/>
        <v>-0.293424270577232-0.494665771957538i</v>
      </c>
      <c r="S2172" t="str">
        <f t="shared" si="1102"/>
        <v>0.308718267507949i</v>
      </c>
      <c r="T2172" t="str">
        <f t="shared" si="1103"/>
        <v>0.152712360114213-0.0905854324573867i</v>
      </c>
      <c r="U2172" t="str">
        <f t="shared" si="1104"/>
        <v>0.00005-0.0010132094670989i</v>
      </c>
      <c r="V2172" t="str">
        <f t="shared" si="1105"/>
        <v>3.33333333333333E-06-0.00111453041380879i</v>
      </c>
      <c r="W2172" t="str">
        <f t="shared" si="1106"/>
        <v>0.0000144675523442283-0.00053101307772816i</v>
      </c>
      <c r="X2172" t="str">
        <f t="shared" si="1107"/>
        <v>0.0000207221003293276-0.000530597963059779i</v>
      </c>
      <c r="Y2172" t="str">
        <f t="shared" si="1108"/>
        <v>0.009+0.478527392994797i</v>
      </c>
      <c r="Z2172" t="str">
        <f t="shared" si="1109"/>
        <v>-0.0155236476772324-0.000899888703776272i</v>
      </c>
      <c r="AA2172" t="str">
        <f t="shared" si="1110"/>
        <v>0.552541272826693-29.2784717893342i</v>
      </c>
      <c r="AB2172" t="str">
        <f t="shared" si="1111"/>
        <v>0.372299800664109-0.220839612600672i</v>
      </c>
      <c r="AC2172" t="str">
        <f t="shared" si="1112"/>
        <v>0.852894219121114-0.535516032886233i</v>
      </c>
      <c r="AD2172" t="str">
        <f t="shared" si="1113"/>
        <v>0.429691318816172+0.0108653307874066i</v>
      </c>
      <c r="AE2172" t="str">
        <f t="shared" si="1114"/>
        <v>-0.00666059905482918-0.000555343930953687i</v>
      </c>
      <c r="AF2172" t="str">
        <f t="shared" si="1115"/>
        <v>-14.8081692349926-1.44429165307931i</v>
      </c>
      <c r="AG2172" t="str">
        <f t="shared" si="1116"/>
        <v>1.00201106373837-0.0455204198368089i</v>
      </c>
      <c r="AH2172" t="str">
        <f t="shared" si="1117"/>
        <v>0.0966244546841609+0.0221972202515712i</v>
      </c>
      <c r="AI2172">
        <f t="shared" si="1118"/>
        <v>-20.074905840777152</v>
      </c>
      <c r="AJ2172">
        <f t="shared" si="1119"/>
        <v>12.937893195764691</v>
      </c>
      <c r="AK2172"/>
      <c r="AL2172"/>
      <c r="AM2172"/>
      <c r="AN2172"/>
    </row>
    <row r="2173" spans="1:40" x14ac:dyDescent="0.3">
      <c r="A2173"/>
      <c r="B2173">
        <f t="shared" si="1120"/>
        <v>239000</v>
      </c>
      <c r="C2173" s="186" t="str">
        <f t="shared" si="1088"/>
        <v>-1.33797170333063E-06+0.0102469560637401i</v>
      </c>
      <c r="D2173" s="158" t="str">
        <f t="shared" si="1089"/>
        <v>-5.95701621478902+0.0785599964886741i</v>
      </c>
      <c r="E2173" t="str">
        <f t="shared" si="1090"/>
        <v>2870</v>
      </c>
      <c r="F2173" t="str">
        <f t="shared" si="1091"/>
        <v>0.777000777000777</v>
      </c>
      <c r="G2173" t="str">
        <f t="shared" si="1086"/>
        <v>0.777000777000777</v>
      </c>
      <c r="H2173" t="str">
        <f t="shared" si="1092"/>
        <v>8.85343737004321+1.51723115833253i</v>
      </c>
      <c r="I2173" t="str">
        <f t="shared" si="1093"/>
        <v>938.550805259951i</v>
      </c>
      <c r="J2173" t="str">
        <f t="shared" si="1087"/>
        <v>-752.467475957317+202.986764799045i</v>
      </c>
      <c r="K2173" t="str">
        <f t="shared" si="1094"/>
        <v>0.313648277377848-1.16268727101749i</v>
      </c>
      <c r="L2173" t="str">
        <f t="shared" si="1095"/>
        <v>0.0225778138712509-0.0702360887632379i</v>
      </c>
      <c r="M2173" t="str">
        <f t="shared" si="1096"/>
        <v>0.336226091249099-1.23292335978073i</v>
      </c>
      <c r="N2173" t="str">
        <f t="shared" si="1097"/>
        <v>-3.00336257683184i</v>
      </c>
      <c r="O2173" t="str">
        <f t="shared" si="1098"/>
        <v>-0.990461425696651-0.13779029068464i</v>
      </c>
      <c r="P2173" t="str">
        <f t="shared" si="1099"/>
        <v>1.99046142569665+0.13779029068464i</v>
      </c>
      <c r="Q2173" t="str">
        <f t="shared" si="1100"/>
        <v>-1.99046142569665+2.8655722861472i</v>
      </c>
      <c r="R2173" t="str">
        <f t="shared" si="1101"/>
        <v>-0.293022210080074-0.491075387092014i</v>
      </c>
      <c r="S2173" t="str">
        <f t="shared" si="1102"/>
        <v>0.310015403085715i</v>
      </c>
      <c r="T2173" t="str">
        <f t="shared" si="1103"/>
        <v>0.152240934074804-0.0908413985710412i</v>
      </c>
      <c r="U2173" t="str">
        <f t="shared" si="1104"/>
        <v>0.00005-0.00100897009694368i</v>
      </c>
      <c r="V2173" t="str">
        <f t="shared" si="1105"/>
        <v>3.33333333333333E-06-0.00110986710663804i</v>
      </c>
      <c r="W2173" t="str">
        <f t="shared" si="1106"/>
        <v>0.0000144674923705655-0.000528793648332975i</v>
      </c>
      <c r="X2173" t="str">
        <f t="shared" si="1107"/>
        <v>0.0000206698349115015-0.000528380883359374i</v>
      </c>
      <c r="Y2173" t="str">
        <f t="shared" si="1108"/>
        <v>0.009+0.480538012293095i</v>
      </c>
      <c r="Z2173" t="str">
        <f t="shared" si="1109"/>
        <v>-0.0153940339171746-0.000892153319710654i</v>
      </c>
      <c r="AA2173" t="str">
        <f t="shared" si="1110"/>
        <v>0.547915478662016-29.1557846334616i</v>
      </c>
      <c r="AB2173" t="str">
        <f t="shared" si="1111"/>
        <v>0.371150503905362-0.22146363630785i</v>
      </c>
      <c r="AC2173" t="str">
        <f t="shared" si="1112"/>
        <v>0.851742792647301-0.53206197904891i</v>
      </c>
      <c r="AD2173" t="str">
        <f t="shared" si="1113"/>
        <v>0.430275821671464+0.00876998193826601i</v>
      </c>
      <c r="AE2173" t="str">
        <f t="shared" si="1114"/>
        <v>-0.0066158564240507-0.000518877402106102i</v>
      </c>
      <c r="AF2173" t="str">
        <f t="shared" si="1115"/>
        <v>-14.8104535848322-1.43867116184386i</v>
      </c>
      <c r="AG2173" t="str">
        <f t="shared" si="1116"/>
        <v>1.00177905076446-0.0453956108104503i</v>
      </c>
      <c r="AH2173" t="str">
        <f t="shared" si="1117"/>
        <v>0.0960891806822734+0.0215265816960169i</v>
      </c>
      <c r="AI2173">
        <f t="shared" si="1118"/>
        <v>-20.133839069869502</v>
      </c>
      <c r="AJ2173">
        <f t="shared" si="1119"/>
        <v>12.627316084282771</v>
      </c>
      <c r="AK2173"/>
      <c r="AL2173"/>
      <c r="AM2173"/>
      <c r="AN2173"/>
    </row>
    <row r="2174" spans="1:40" x14ac:dyDescent="0.3">
      <c r="A2174"/>
      <c r="B2174">
        <f t="shared" si="1120"/>
        <v>240000</v>
      </c>
      <c r="C2174" s="186" t="str">
        <f t="shared" si="1088"/>
        <v>-1.32684516799974E-06+0.0102042604149213i</v>
      </c>
      <c r="D2174" s="158" t="str">
        <f t="shared" si="1089"/>
        <v>-5.95701612948558+0.0782326631810633i</v>
      </c>
      <c r="E2174" t="str">
        <f t="shared" si="1090"/>
        <v>2870</v>
      </c>
      <c r="F2174" t="str">
        <f t="shared" si="1091"/>
        <v>0.777000777000777</v>
      </c>
      <c r="G2174" t="str">
        <f t="shared" si="1086"/>
        <v>0.777000777000777</v>
      </c>
      <c r="H2174" t="str">
        <f t="shared" si="1092"/>
        <v>8.85569455988917+1.51132515224085i</v>
      </c>
      <c r="I2174" t="str">
        <f t="shared" si="1093"/>
        <v>942.477796076938i</v>
      </c>
      <c r="J2174" t="str">
        <f t="shared" si="1087"/>
        <v>-758.785833846421+203.836081806573i</v>
      </c>
      <c r="K2174" t="str">
        <f t="shared" si="1094"/>
        <v>0.311209131898695-1.15848518356262i</v>
      </c>
      <c r="L2174" t="str">
        <f t="shared" si="1095"/>
        <v>0.0224075093001276-0.069997955717821i</v>
      </c>
      <c r="M2174" t="str">
        <f t="shared" si="1096"/>
        <v>0.333616641198823-1.22848313928044i</v>
      </c>
      <c r="N2174" t="str">
        <f t="shared" si="1097"/>
        <v>-3.0159289474462i</v>
      </c>
      <c r="O2174" t="str">
        <f t="shared" si="1098"/>
        <v>-0.992114701314478-0.125333233564306i</v>
      </c>
      <c r="P2174" t="str">
        <f t="shared" si="1099"/>
        <v>1.99211470131448+0.125333233564306i</v>
      </c>
      <c r="Q2174" t="str">
        <f t="shared" si="1100"/>
        <v>-1.99211470131448+2.89059571388189i</v>
      </c>
      <c r="R2174" t="str">
        <f t="shared" si="1101"/>
        <v>-0.292617200812963-0.487507701941838i</v>
      </c>
      <c r="S2174" t="str">
        <f t="shared" si="1102"/>
        <v>0.311312538663479i</v>
      </c>
      <c r="T2174" t="str">
        <f t="shared" si="1103"/>
        <v>0.151767260309512-0.0910954036416845i</v>
      </c>
      <c r="U2174" t="str">
        <f t="shared" si="1104"/>
        <v>0.00005-0.00100476605487308i</v>
      </c>
      <c r="V2174" t="str">
        <f t="shared" si="1105"/>
        <v>3.33333333333333E-06-0.00110524266036038i</v>
      </c>
      <c r="W2174" t="str">
        <f t="shared" si="1106"/>
        <v>0.0000144674321460793-0.000526592724105998i</v>
      </c>
      <c r="X2174" t="str">
        <f t="shared" si="1107"/>
        <v>0.0000206182203318131-0.000526182281633403i</v>
      </c>
      <c r="Y2174" t="str">
        <f t="shared" si="1108"/>
        <v>0.009+0.482548631591392i</v>
      </c>
      <c r="Z2174" t="str">
        <f t="shared" si="1109"/>
        <v>-0.0152660377743049-0.000884531796714223i</v>
      </c>
      <c r="AA2174" t="str">
        <f t="shared" si="1110"/>
        <v>0.543347579743278-29.0341221429888i</v>
      </c>
      <c r="AB2174" t="str">
        <f t="shared" si="1111"/>
        <v>0.369995727381273-0.222082879158248i</v>
      </c>
      <c r="AC2174" t="str">
        <f t="shared" si="1112"/>
        <v>0.850611659258093-0.528624056906235i</v>
      </c>
      <c r="AD2174" t="str">
        <f t="shared" si="1113"/>
        <v>0.430835596047063+0.00666247802047414i</v>
      </c>
      <c r="AE2174" t="str">
        <f t="shared" si="1114"/>
        <v>-0.00657125931011559-0.000482797424990985i</v>
      </c>
      <c r="AF2174" t="str">
        <f t="shared" si="1115"/>
        <v>-14.8127106893748-1.43309248905979i</v>
      </c>
      <c r="AG2174" t="str">
        <f t="shared" si="1116"/>
        <v>1.00154766829798-0.0452692340658905i</v>
      </c>
      <c r="AH2174" t="str">
        <f t="shared" si="1117"/>
        <v>0.0955539712375995+0.0208621283741247i</v>
      </c>
      <c r="AI2174">
        <f t="shared" si="1118"/>
        <v>-20.192791657180607</v>
      </c>
      <c r="AJ2174">
        <f t="shared" si="1119"/>
        <v>12.3160225718985</v>
      </c>
      <c r="AK2174"/>
      <c r="AL2174"/>
      <c r="AM2174"/>
      <c r="AN2174"/>
    </row>
    <row r="2175" spans="1:40" x14ac:dyDescent="0.3">
      <c r="A2175"/>
      <c r="B2175">
        <f t="shared" si="1120"/>
        <v>241000</v>
      </c>
      <c r="C2175" s="186" t="str">
        <f t="shared" si="1088"/>
        <v>-1.31585684970103E-06+0.0101619190868216i</v>
      </c>
      <c r="D2175" s="158" t="str">
        <f t="shared" si="1089"/>
        <v>-5.95701604524181+0.077908046332299i</v>
      </c>
      <c r="E2175" t="str">
        <f t="shared" si="1090"/>
        <v>2870</v>
      </c>
      <c r="F2175" t="str">
        <f t="shared" si="1091"/>
        <v>0.777000777000777</v>
      </c>
      <c r="G2175" t="str">
        <f t="shared" si="1086"/>
        <v>0.777000777000777</v>
      </c>
      <c r="H2175" t="str">
        <f t="shared" si="1092"/>
        <v>8.8579249299398+1.50546323875065i</v>
      </c>
      <c r="I2175" t="str">
        <f t="shared" si="1093"/>
        <v>946.404786893925i</v>
      </c>
      <c r="J2175" t="str">
        <f t="shared" si="1087"/>
        <v>-765.13057318809+204.6853988141i</v>
      </c>
      <c r="K2175" t="str">
        <f t="shared" si="1094"/>
        <v>0.308797681112162-1.15431070373069i</v>
      </c>
      <c r="L2175" t="str">
        <f t="shared" si="1095"/>
        <v>0.0222390595399389-0.0697612075881516i</v>
      </c>
      <c r="M2175" t="str">
        <f t="shared" si="1096"/>
        <v>0.331036740652101-1.22407191131884i</v>
      </c>
      <c r="N2175" t="str">
        <f t="shared" si="1097"/>
        <v>-3.02849531806056i</v>
      </c>
      <c r="O2175" t="str">
        <f t="shared" si="1098"/>
        <v>-0.993611310520008-0.112856384873482i</v>
      </c>
      <c r="P2175" t="str">
        <f t="shared" si="1099"/>
        <v>1.99361131052001+0.112856384873482i</v>
      </c>
      <c r="Q2175" t="str">
        <f t="shared" si="1100"/>
        <v>-1.99361131052001+2.91563893318708i</v>
      </c>
      <c r="R2175" t="str">
        <f t="shared" si="1101"/>
        <v>-0.292209222785353-0.483962428569453i</v>
      </c>
      <c r="S2175" t="str">
        <f t="shared" si="1102"/>
        <v>0.312609674241243i</v>
      </c>
      <c r="T2175" t="str">
        <f t="shared" si="1103"/>
        <v>0.151291337140098-0.091347429945216i</v>
      </c>
      <c r="U2175" t="str">
        <f t="shared" si="1104"/>
        <v>0.00005-0.00100059690111842i</v>
      </c>
      <c r="V2175" t="str">
        <f t="shared" si="1105"/>
        <v>3.33333333333333E-06-0.00110065659123026i</v>
      </c>
      <c r="W2175" t="str">
        <f t="shared" si="1106"/>
        <v>0.0000144673716707774-0.000524410074692132i</v>
      </c>
      <c r="X2175" t="str">
        <f t="shared" si="1107"/>
        <v>0.0000205672458087135-0.000524001927990815i</v>
      </c>
      <c r="Y2175" t="str">
        <f t="shared" si="1108"/>
        <v>0.009+0.48455925088969i</v>
      </c>
      <c r="Z2175" t="str">
        <f t="shared" si="1109"/>
        <v>-0.0151396324390919-0.000877021900215443i</v>
      </c>
      <c r="AA2175" t="str">
        <f t="shared" si="1110"/>
        <v>0.538836613166571-28.9134715253017i</v>
      </c>
      <c r="AB2175" t="str">
        <f t="shared" si="1111"/>
        <v>0.368835467000439-0.222697297942011i</v>
      </c>
      <c r="AC2175" t="str">
        <f t="shared" si="1112"/>
        <v>0.849500583695302-0.525202122716158i</v>
      </c>
      <c r="AD2175" t="str">
        <f t="shared" si="1113"/>
        <v>0.43137041999708+0.00454309554518236i</v>
      </c>
      <c r="AE2175" t="str">
        <f t="shared" si="1114"/>
        <v>-0.00652680520956459-0.000447102102132309i</v>
      </c>
      <c r="AF2175" t="str">
        <f t="shared" si="1115"/>
        <v>-14.8149409751816-1.42755519241835i</v>
      </c>
      <c r="AG2175" t="str">
        <f t="shared" si="1116"/>
        <v>1.00131693732013-0.0451412854965987i</v>
      </c>
      <c r="AH2175" t="str">
        <f t="shared" si="1117"/>
        <v>0.0950188103337611+0.020203829986891i</v>
      </c>
      <c r="AI2175">
        <f t="shared" si="1118"/>
        <v>-20.251766728762096</v>
      </c>
      <c r="AJ2175">
        <f t="shared" si="1119"/>
        <v>12.004014419739281</v>
      </c>
      <c r="AK2175"/>
      <c r="AL2175"/>
      <c r="AM2175"/>
      <c r="AN2175"/>
    </row>
    <row r="2176" spans="1:40" x14ac:dyDescent="0.3">
      <c r="A2176"/>
      <c r="B2176">
        <f t="shared" si="1120"/>
        <v>242000</v>
      </c>
      <c r="C2176" s="186" t="str">
        <f t="shared" si="1088"/>
        <v>-1.30500446858232E-06+0.0101199276870359i</v>
      </c>
      <c r="D2176" s="158" t="str">
        <f t="shared" si="1089"/>
        <v>-5.95701596204022+0.0775861122672753i</v>
      </c>
      <c r="E2176" t="str">
        <f t="shared" si="1090"/>
        <v>2870</v>
      </c>
      <c r="F2176" t="str">
        <f t="shared" si="1091"/>
        <v>0.777000777000777</v>
      </c>
      <c r="G2176" t="str">
        <f t="shared" si="1086"/>
        <v>0.777000777000777</v>
      </c>
      <c r="H2176" t="str">
        <f t="shared" si="1092"/>
        <v>8.86012889855882+1.4996449476881i</v>
      </c>
      <c r="I2176" t="str">
        <f t="shared" si="1093"/>
        <v>950.331777710912i</v>
      </c>
      <c r="J2176" t="str">
        <f t="shared" si="1087"/>
        <v>-771.501693982323+205.534715821627i</v>
      </c>
      <c r="K2176" t="str">
        <f t="shared" si="1094"/>
        <v>0.306413517485218-1.15016359574061i</v>
      </c>
      <c r="L2176" t="str">
        <f t="shared" si="1095"/>
        <v>0.0220724387510227-0.069525835409197i</v>
      </c>
      <c r="M2176" t="str">
        <f t="shared" si="1096"/>
        <v>0.328485956236241-1.21968943114981i</v>
      </c>
      <c r="N2176" t="str">
        <f t="shared" si="1097"/>
        <v>-3.04106168867492i</v>
      </c>
      <c r="O2176" t="str">
        <f t="shared" si="1098"/>
        <v>-0.9949510169813-0.100361714851215i</v>
      </c>
      <c r="P2176" t="str">
        <f t="shared" si="1099"/>
        <v>1.9949510169813+0.100361714851215i</v>
      </c>
      <c r="Q2176" t="str">
        <f t="shared" si="1100"/>
        <v>-1.9949510169813+2.94069997382371i</v>
      </c>
      <c r="R2176" t="str">
        <f t="shared" si="1101"/>
        <v>-0.291798255829524-0.480439283958561i</v>
      </c>
      <c r="S2176" t="str">
        <f t="shared" si="1102"/>
        <v>0.313906809819007i</v>
      </c>
      <c r="T2176" t="str">
        <f t="shared" si="1103"/>
        <v>0.15081316293916-0.0915974595981963i</v>
      </c>
      <c r="U2176" t="str">
        <f t="shared" si="1104"/>
        <v>0.0000500000000000002-0.000996462203179914i</v>
      </c>
      <c r="V2176" t="str">
        <f t="shared" si="1105"/>
        <v>3.33333333333333E-06-0.0010961084234979i</v>
      </c>
      <c r="W2176" t="str">
        <f t="shared" si="1106"/>
        <v>0.0000144673109446679-0.000522245473543781i</v>
      </c>
      <c r="X2176" t="str">
        <f t="shared" si="1107"/>
        <v>0.0000205169007828921-0.000521839596337814i</v>
      </c>
      <c r="Y2176" t="str">
        <f t="shared" si="1108"/>
        <v>0.009+0.486569870187987i</v>
      </c>
      <c r="Z2176" t="str">
        <f t="shared" si="1109"/>
        <v>-0.0150147916551872-0.000869621449413814i</v>
      </c>
      <c r="AA2176" t="str">
        <f t="shared" si="1110"/>
        <v>0.534381635979593-28.7938202000023i</v>
      </c>
      <c r="AB2176" t="str">
        <f t="shared" si="1111"/>
        <v>0.36766971879539-0.223306849060827i</v>
      </c>
      <c r="AC2176" t="str">
        <f t="shared" si="1112"/>
        <v>0.848409335454757-0.521796034016408i</v>
      </c>
      <c r="AD2176" t="str">
        <f t="shared" si="1113"/>
        <v>0.431880074235512+0.00241211495495647i</v>
      </c>
      <c r="AE2176" t="str">
        <f t="shared" si="1114"/>
        <v>-0.00648249170776971-0.000411789579626664i</v>
      </c>
      <c r="AF2176" t="str">
        <f t="shared" si="1115"/>
        <v>-14.817144860599-1.42205883542082i</v>
      </c>
      <c r="AG2176" t="str">
        <f t="shared" si="1116"/>
        <v>1.00108687888145-0.045011761340346i</v>
      </c>
      <c r="AH2176" t="str">
        <f t="shared" si="1117"/>
        <v>0.0944836828361533+0.0195516571611017i</v>
      </c>
      <c r="AI2176">
        <f t="shared" si="1118"/>
        <v>-20.310767404127308</v>
      </c>
      <c r="AJ2176">
        <f t="shared" si="1119"/>
        <v>11.691293394045783</v>
      </c>
      <c r="AK2176"/>
      <c r="AL2176"/>
      <c r="AM2176"/>
      <c r="AN2176"/>
    </row>
    <row r="2177" spans="1:40" x14ac:dyDescent="0.3">
      <c r="A2177"/>
      <c r="B2177">
        <f t="shared" si="1120"/>
        <v>243000</v>
      </c>
      <c r="C2177" s="186" t="str">
        <f t="shared" si="1088"/>
        <v>-1.29428579160517E-06+0.0100782818954617i</v>
      </c>
      <c r="D2177" s="158" t="str">
        <f t="shared" si="1089"/>
        <v>-5.9570158798637+0.0772668278652064i</v>
      </c>
      <c r="E2177" t="str">
        <f t="shared" si="1090"/>
        <v>2870</v>
      </c>
      <c r="F2177" t="str">
        <f t="shared" si="1091"/>
        <v>0.777000777000777</v>
      </c>
      <c r="G2177" t="str">
        <f t="shared" si="1086"/>
        <v>0.777000777000777</v>
      </c>
      <c r="H2177" t="str">
        <f t="shared" si="1092"/>
        <v>8.86230687608112+1.49386981515813i</v>
      </c>
      <c r="I2177" t="str">
        <f t="shared" si="1093"/>
        <v>954.2587685279i</v>
      </c>
      <c r="J2177" t="str">
        <f t="shared" si="1087"/>
        <v>-777.89919622912+206.384032829155i</v>
      </c>
      <c r="K2177" t="str">
        <f t="shared" si="1094"/>
        <v>0.304056240754004-1.14604362580114i</v>
      </c>
      <c r="L2177" t="str">
        <f t="shared" si="1095"/>
        <v>0.0219076215228245-0.0692918302278282i</v>
      </c>
      <c r="M2177" t="str">
        <f t="shared" si="1096"/>
        <v>0.325963862276828-1.21533545602897i</v>
      </c>
      <c r="N2177" t="str">
        <f t="shared" si="1097"/>
        <v>-3.05362805928928i</v>
      </c>
      <c r="O2177" t="str">
        <f t="shared" si="1098"/>
        <v>-0.996133609143173-0.0878511965507423i</v>
      </c>
      <c r="P2177" t="str">
        <f t="shared" si="1099"/>
        <v>1.99613360914317+0.0878511965507423i</v>
      </c>
      <c r="Q2177" t="str">
        <f t="shared" si="1100"/>
        <v>-1.99613360914317+2.96577686273854i</v>
      </c>
      <c r="R2177" t="str">
        <f t="shared" si="1101"/>
        <v>-0.291384279599274-0.47693798991775i</v>
      </c>
      <c r="S2177" t="str">
        <f t="shared" si="1102"/>
        <v>0.315203945396771i</v>
      </c>
      <c r="T2177" t="str">
        <f t="shared" si="1103"/>
        <v>0.15033273613168-0.091845474556287i</v>
      </c>
      <c r="U2177" t="str">
        <f t="shared" si="1104"/>
        <v>0.0000500000000000001-0.000992361535677115i</v>
      </c>
      <c r="V2177" t="str">
        <f t="shared" si="1105"/>
        <v>3.33333333333333E-06-0.00109159768924482i</v>
      </c>
      <c r="W2177" t="str">
        <f t="shared" si="1106"/>
        <v>0.0000144672499677587-0.000520098697842543i</v>
      </c>
      <c r="X2177" t="str">
        <f t="shared" si="1107"/>
        <v>0.000020467174911802-0.000519695064299822i</v>
      </c>
      <c r="Y2177" t="str">
        <f t="shared" si="1108"/>
        <v>0.009+0.488580489486285i</v>
      </c>
      <c r="Z2177" t="str">
        <f t="shared" si="1109"/>
        <v>-0.0148914897057829-0.000862328315758734i</v>
      </c>
      <c r="AA2177" t="str">
        <f t="shared" si="1110"/>
        <v>0.529981724687219-28.6751557945231i</v>
      </c>
      <c r="AB2177" t="str">
        <f t="shared" si="1111"/>
        <v>0.366498478926366-0.223911488524128i</v>
      </c>
      <c r="AC2177" t="str">
        <f t="shared" si="1112"/>
        <v>0.847337688693824-0.518405649627377i</v>
      </c>
      <c r="AD2177" t="str">
        <f t="shared" si="1113"/>
        <v>0.432364342204952+0.000269820610359294i</v>
      </c>
      <c r="AE2177" t="str">
        <f t="shared" si="1114"/>
        <v>-0.00643831647714013-0.000376858045849302i</v>
      </c>
      <c r="AF2177" t="str">
        <f t="shared" si="1115"/>
        <v>-14.8193227559448-1.41660298729292i</v>
      </c>
      <c r="AG2177" t="str">
        <f t="shared" si="1116"/>
        <v>1.00085751409909-0.0448806581792865i</v>
      </c>
      <c r="AH2177" t="str">
        <f t="shared" si="1117"/>
        <v>0.0939485744813265+0.0189055814243742i</v>
      </c>
      <c r="AI2177">
        <f t="shared" si="1118"/>
        <v>-20.369796796753548</v>
      </c>
      <c r="AJ2177">
        <f t="shared" si="1119"/>
        <v>11.377861267051133</v>
      </c>
      <c r="AK2177"/>
      <c r="AL2177"/>
      <c r="AM2177"/>
      <c r="AN2177"/>
    </row>
    <row r="2178" spans="1:40" x14ac:dyDescent="0.3">
      <c r="A2178"/>
      <c r="B2178">
        <f t="shared" si="1120"/>
        <v>244000</v>
      </c>
      <c r="C2178" s="186" t="str">
        <f t="shared" si="1088"/>
        <v>-1.28369863139619E-06+0.0100369774628179i</v>
      </c>
      <c r="D2178" s="158" t="str">
        <f t="shared" si="1089"/>
        <v>-5.95701579869546+0.0769501605482706i</v>
      </c>
      <c r="E2178" t="str">
        <f t="shared" si="1090"/>
        <v>2870</v>
      </c>
      <c r="F2178" t="str">
        <f t="shared" si="1091"/>
        <v>0.777000777000777</v>
      </c>
      <c r="G2178" t="str">
        <f t="shared" si="1086"/>
        <v>0.777000777000777</v>
      </c>
      <c r="H2178" t="str">
        <f t="shared" si="1092"/>
        <v>8.86445926499456+1.48813738344875i</v>
      </c>
      <c r="I2178" t="str">
        <f t="shared" si="1093"/>
        <v>958.185759344887i</v>
      </c>
      <c r="J2178" t="str">
        <f t="shared" si="1087"/>
        <v>-784.323079928482+207.233349836682i</v>
      </c>
      <c r="K2178" t="str">
        <f t="shared" si="1094"/>
        <v>0.301725457773512-1.14195056210911i</v>
      </c>
      <c r="L2178" t="str">
        <f t="shared" si="1095"/>
        <v>0.021744582865828-0.0690591831051172i</v>
      </c>
      <c r="M2178" t="str">
        <f t="shared" si="1096"/>
        <v>0.32347004063934-1.21100974521423i</v>
      </c>
      <c r="N2178" t="str">
        <f t="shared" si="1097"/>
        <v>-3.06619442990364i</v>
      </c>
      <c r="O2178" t="str">
        <f t="shared" si="1098"/>
        <v>-0.997158900260614-0.0753268055279308i</v>
      </c>
      <c r="P2178" t="str">
        <f t="shared" si="1099"/>
        <v>1.99715890026061+0.0753268055279308i</v>
      </c>
      <c r="Q2178" t="str">
        <f t="shared" si="1100"/>
        <v>-1.99715890026061+2.99086762437571i</v>
      </c>
      <c r="R2178" t="str">
        <f t="shared" si="1101"/>
        <v>-0.290967273568627-0.473458272986601i</v>
      </c>
      <c r="S2178" t="str">
        <f t="shared" si="1102"/>
        <v>0.316501080974535i</v>
      </c>
      <c r="T2178" t="str">
        <f t="shared" si="1103"/>
        <v>0.149850055196596-0.0920914566126837i</v>
      </c>
      <c r="U2178" t="str">
        <f t="shared" si="1104"/>
        <v>0.00005-0.000988294480203027i</v>
      </c>
      <c r="V2178" t="str">
        <f t="shared" si="1105"/>
        <v>3.33333333333333E-06-0.00108712392822333i</v>
      </c>
      <c r="W2178" t="str">
        <f t="shared" si="1106"/>
        <v>0.0000144671887400581-0.000517969528422776i</v>
      </c>
      <c r="X2178" t="str">
        <f t="shared" si="1107"/>
        <v>0.000020418058064343-0.000517568113145317i</v>
      </c>
      <c r="Y2178" t="str">
        <f t="shared" si="1108"/>
        <v>0.009+0.490591108784582i</v>
      </c>
      <c r="Z2178" t="str">
        <f t="shared" si="1109"/>
        <v>-0.0147697014003601-0.000855140421477674i</v>
      </c>
      <c r="AA2178" t="str">
        <f t="shared" si="1110"/>
        <v>0.525635974771331-28.5574661398505i</v>
      </c>
      <c r="AB2178" t="str">
        <f t="shared" si="1111"/>
        <v>0.365321743685147-0.224511171945267i</v>
      </c>
      <c r="AC2178" t="str">
        <f t="shared" si="1112"/>
        <v>0.846285422141083-0.51503082965449i</v>
      </c>
      <c r="AD2178" t="str">
        <f t="shared" si="1113"/>
        <v>0.432823010145619-0.00188349922462595i</v>
      </c>
      <c r="AE2178" t="str">
        <f t="shared" si="1114"/>
        <v>-0.00639427727537663-0.000342305730185625i</v>
      </c>
      <c r="AF2178" t="str">
        <f t="shared" si="1115"/>
        <v>-14.82147506369-1.41118722290048i</v>
      </c>
      <c r="AG2178" t="str">
        <f t="shared" si="1116"/>
        <v>1.00062886415383-0.044747972940072i</v>
      </c>
      <c r="AH2178" t="str">
        <f t="shared" si="1117"/>
        <v>0.0934134718666906+0.0182655751806475i</v>
      </c>
      <c r="AI2178">
        <f t="shared" si="1118"/>
        <v>-20.42885801457701</v>
      </c>
      <c r="AJ2178">
        <f t="shared" si="1119"/>
        <v>11.063719817850782</v>
      </c>
      <c r="AK2178"/>
      <c r="AL2178"/>
      <c r="AM2178"/>
      <c r="AN2178"/>
    </row>
    <row r="2179" spans="1:40" x14ac:dyDescent="0.3">
      <c r="A2179"/>
      <c r="B2179">
        <f t="shared" si="1120"/>
        <v>245000</v>
      </c>
      <c r="C2179" s="186" t="str">
        <f t="shared" si="1088"/>
        <v>-0.000001273240845131+0.00999601020919972i</v>
      </c>
      <c r="D2179" s="158" t="str">
        <f t="shared" si="1089"/>
        <v>-5.9570157185191+0.0766360782705312i</v>
      </c>
      <c r="E2179" t="str">
        <f t="shared" si="1090"/>
        <v>2870</v>
      </c>
      <c r="F2179" t="str">
        <f t="shared" si="1091"/>
        <v>0.777000777000777</v>
      </c>
      <c r="G2179" t="str">
        <f t="shared" si="1086"/>
        <v>0.777000777000777</v>
      </c>
      <c r="H2179" t="str">
        <f t="shared" si="1092"/>
        <v>8.8665864601172+1.4824472009368i</v>
      </c>
      <c r="I2179" t="str">
        <f t="shared" si="1093"/>
        <v>962.112750161874i</v>
      </c>
      <c r="J2179" t="str">
        <f t="shared" si="1087"/>
        <v>-790.773345080407+208.08266684421i</v>
      </c>
      <c r="K2179" t="str">
        <f t="shared" si="1094"/>
        <v>0.299420782370768-1.1378841748467i</v>
      </c>
      <c r="L2179" t="str">
        <f t="shared" si="1095"/>
        <v>0.0215832982036482-0.0688278851185261i</v>
      </c>
      <c r="M2179" t="str">
        <f t="shared" si="1096"/>
        <v>0.321004080574416-1.20671205996523i</v>
      </c>
      <c r="N2179" t="str">
        <f t="shared" si="1097"/>
        <v>-3.078760800518i</v>
      </c>
      <c r="O2179" t="str">
        <f t="shared" si="1098"/>
        <v>-0.998026728428272-0.0627905195293109i</v>
      </c>
      <c r="P2179" t="str">
        <f t="shared" si="1099"/>
        <v>1.99802672842827+0.0627905195293109i</v>
      </c>
      <c r="Q2179" t="str">
        <f t="shared" si="1100"/>
        <v>-1.99802672842827+3.01597028098869i</v>
      </c>
      <c r="R2179" t="str">
        <f t="shared" si="1101"/>
        <v>-0.290547217030533-0.469999864344198i</v>
      </c>
      <c r="S2179" t="str">
        <f t="shared" si="1102"/>
        <v>0.317798216552302i</v>
      </c>
      <c r="T2179" t="str">
        <f t="shared" si="1103"/>
        <v>0.14936511866841-0.092335387396538i</v>
      </c>
      <c r="U2179" t="str">
        <f t="shared" si="1104"/>
        <v>0.0000499999999999999-0.000984260625181789i</v>
      </c>
      <c r="V2179" t="str">
        <f t="shared" si="1105"/>
        <v>3.33333333333333E-06-0.00108268668769997i</v>
      </c>
      <c r="W2179" t="str">
        <f t="shared" si="1106"/>
        <v>0.000014467127261574-0.000515857749697039i</v>
      </c>
      <c r="X2179" t="str">
        <f t="shared" si="1107"/>
        <v>0.0000203695403156942-0.000515458527711527i</v>
      </c>
      <c r="Y2179" t="str">
        <f t="shared" si="1108"/>
        <v>0.009+0.49260172808288i</v>
      </c>
      <c r="Z2179" t="str">
        <f t="shared" si="1109"/>
        <v>-0.0146494020618152-0.000848055738151762i</v>
      </c>
      <c r="AA2179" t="str">
        <f t="shared" si="1110"/>
        <v>0.521343500224413-28.4407392663524i</v>
      </c>
      <c r="AB2179" t="str">
        <f t="shared" si="1111"/>
        <v>0.364139509498973-0.22510585453767i</v>
      </c>
      <c r="AC2179" t="str">
        <f t="shared" si="1112"/>
        <v>0.845252319008151-0.511671435490017i</v>
      </c>
      <c r="AD2179" t="str">
        <f t="shared" si="1113"/>
        <v>0.433255867164719-0.0040475523983663i</v>
      </c>
      <c r="AE2179" t="str">
        <f t="shared" si="1114"/>
        <v>-0.0063503719437733-0.000308130901787025i</v>
      </c>
      <c r="AF2179" t="str">
        <f t="shared" si="1115"/>
        <v>-14.8236021786363-1.40581112266627i</v>
      </c>
      <c r="AG2179" t="str">
        <f t="shared" si="1116"/>
        <v>1.00040095028722-0.0446137028939977i</v>
      </c>
      <c r="AH2179" t="str">
        <f t="shared" si="1117"/>
        <v>0.0928783624404966+0.0176316116860913i</v>
      </c>
      <c r="AI2179">
        <f t="shared" si="1118"/>
        <v>-20.487954160483568</v>
      </c>
      <c r="AJ2179">
        <f t="shared" si="1119"/>
        <v>10.748870833259069</v>
      </c>
      <c r="AK2179"/>
      <c r="AL2179"/>
      <c r="AM2179"/>
      <c r="AN2179"/>
    </row>
    <row r="2180" spans="1:40" x14ac:dyDescent="0.3">
      <c r="A2180"/>
      <c r="B2180">
        <f t="shared" si="1120"/>
        <v>246000</v>
      </c>
      <c r="C2180" s="186" t="str">
        <f t="shared" si="1088"/>
        <v>-1.26291033344982E-06+0.00995537602266796i</v>
      </c>
      <c r="D2180" s="158" t="str">
        <f t="shared" si="1089"/>
        <v>-5.95701563931851+0.0763245495071211i</v>
      </c>
      <c r="E2180" t="str">
        <f t="shared" si="1090"/>
        <v>2870</v>
      </c>
      <c r="F2180" t="str">
        <f t="shared" si="1091"/>
        <v>0.777000777000777</v>
      </c>
      <c r="G2180" t="str">
        <f t="shared" si="1086"/>
        <v>0.777000777000777</v>
      </c>
      <c r="H2180" t="str">
        <f t="shared" si="1092"/>
        <v>8.86868884876981+1.47679882199523i</v>
      </c>
      <c r="I2180" t="str">
        <f t="shared" si="1093"/>
        <v>966.039740978861i</v>
      </c>
      <c r="J2180" t="str">
        <f t="shared" si="1087"/>
        <v>-797.249991684896+208.931983851737i</v>
      </c>
      <c r="K2180" t="str">
        <f t="shared" si="1094"/>
        <v>0.297141835201375-1.13384423617802i</v>
      </c>
      <c r="L2180" t="str">
        <f t="shared" si="1095"/>
        <v>0.0214237433652871-0.0685979273639936i</v>
      </c>
      <c r="M2180" t="str">
        <f t="shared" si="1096"/>
        <v>0.318565578566662-1.20244216354201i</v>
      </c>
      <c r="N2180" t="str">
        <f t="shared" si="1097"/>
        <v>-3.09132717113236i</v>
      </c>
      <c r="O2180" t="str">
        <f t="shared" si="1098"/>
        <v>-0.998736956606018-0.0502443181797661i</v>
      </c>
      <c r="P2180" t="str">
        <f t="shared" si="1099"/>
        <v>1.99873695660602+0.0502443181797661i</v>
      </c>
      <c r="Q2180" t="str">
        <f t="shared" si="1100"/>
        <v>-1.99873695660602+3.04108285295259i</v>
      </c>
      <c r="R2180" t="str">
        <f t="shared" si="1101"/>
        <v>-0.290124089095561-0.466562499719959i</v>
      </c>
      <c r="S2180" t="str">
        <f t="shared" si="1102"/>
        <v>0.319095352130066i</v>
      </c>
      <c r="T2180" t="str">
        <f t="shared" si="1103"/>
        <v>0.148877925138824-0.0925772483713627i</v>
      </c>
      <c r="U2180" t="str">
        <f t="shared" si="1104"/>
        <v>0.0000499999999999999-0.000980259565729829i</v>
      </c>
      <c r="V2180" t="str">
        <f t="shared" si="1105"/>
        <v>3.33333333333333E-06-0.00107828552230281i</v>
      </c>
      <c r="W2180" t="str">
        <f t="shared" si="1106"/>
        <v>0.0000144670655323149-0.000513763149583377i</v>
      </c>
      <c r="X2180" t="str">
        <f t="shared" si="1107"/>
        <v>0.0000203216119422958-0.00051336609633196i</v>
      </c>
      <c r="Y2180" t="str">
        <f t="shared" si="1108"/>
        <v>0.009+0.494612347381177i</v>
      </c>
      <c r="Z2180" t="str">
        <f t="shared" si="1109"/>
        <v>-0.014530567513953-0.000841072285337221i</v>
      </c>
      <c r="AA2180" t="str">
        <f t="shared" si="1110"/>
        <v>0.517103433096489-28.3249633997092i</v>
      </c>
      <c r="AB2180" t="str">
        <f t="shared" si="1111"/>
        <v>0.362951772934532-0.225695491110953i</v>
      </c>
      <c r="AC2180" t="str">
        <f t="shared" si="1112"/>
        <v>0.844238166903554-0.508327329814455i</v>
      </c>
      <c r="AD2180" t="str">
        <f t="shared" si="1113"/>
        <v>0.433662705306083-0.00622204288851918i</v>
      </c>
      <c r="AE2180" t="str">
        <f t="shared" si="1114"/>
        <v>-0.00630659840556523-0.000274331868350971i</v>
      </c>
      <c r="AF2180" t="str">
        <f t="shared" si="1115"/>
        <v>-14.8257044880883-1.40047427248811i</v>
      </c>
      <c r="AG2180" t="str">
        <f t="shared" si="1116"/>
        <v>1.0001737937986-0.044477845657175i</v>
      </c>
      <c r="AH2180" t="str">
        <f t="shared" si="1117"/>
        <v>0.0923432344921048+0.0170036650254346i</v>
      </c>
      <c r="AI2180">
        <f t="shared" si="1118"/>
        <v>-20.547088332793471</v>
      </c>
      <c r="AJ2180">
        <f t="shared" si="1119"/>
        <v>10.433316108659067</v>
      </c>
      <c r="AK2180"/>
      <c r="AL2180"/>
      <c r="AM2180"/>
      <c r="AN2180"/>
    </row>
    <row r="2181" spans="1:40" x14ac:dyDescent="0.3">
      <c r="A2181"/>
      <c r="B2181">
        <f t="shared" si="1120"/>
        <v>247000</v>
      </c>
      <c r="C2181" s="186" t="str">
        <f t="shared" si="1088"/>
        <v>-1.25270503940383E-06+0.00991507085787368i</v>
      </c>
      <c r="D2181" s="158" t="str">
        <f t="shared" si="1089"/>
        <v>-5.95701556107792+0.0760155432436982i</v>
      </c>
      <c r="E2181" t="str">
        <f t="shared" si="1090"/>
        <v>2870</v>
      </c>
      <c r="F2181" t="str">
        <f t="shared" si="1091"/>
        <v>0.777000777000777</v>
      </c>
      <c r="G2181" t="str">
        <f t="shared" ref="G2181:G2244" si="1121">IF($C$11=$C$7,$C$24,F2181)</f>
        <v>0.777000777000777</v>
      </c>
      <c r="H2181" t="str">
        <f t="shared" si="1092"/>
        <v>8.87076681094393+1.47119180690179i</v>
      </c>
      <c r="I2181" t="str">
        <f t="shared" si="1093"/>
        <v>969.966731795849i</v>
      </c>
      <c r="J2181" t="str">
        <f t="shared" ref="J2181:J2244" si="1122">IMSUM(COMPLEX(0,2*PI()*B2181*$C$113*$C$112),COMPLEX(0,2*PI()*B2181*$C$113*$C$111),COMPLEX(0,2*PI()*B2181*$C$28*10^-12*$C$111),COMPLEX(-1*2*PI()*B2181*2*PI()*B2181*$C$113*$C$112*$C$28*10^-12*$C$111,0),COMPLEX(1,0))</f>
        <v>-803.75301974195+209.781300859265i</v>
      </c>
      <c r="K2181" t="str">
        <f t="shared" si="1094"/>
        <v>0.294888243609396-1.12983052024479i</v>
      </c>
      <c r="L2181" t="str">
        <f t="shared" si="1095"/>
        <v>0.021265894577544-0.0683693009579206i</v>
      </c>
      <c r="M2181" t="str">
        <f t="shared" si="1096"/>
        <v>0.31615413818694-1.19819982120271i</v>
      </c>
      <c r="N2181" t="str">
        <f t="shared" si="1097"/>
        <v>-3.10389354174672i</v>
      </c>
      <c r="O2181" t="str">
        <f t="shared" si="1098"/>
        <v>-0.999289472640589-0.0376901826699301i</v>
      </c>
      <c r="P2181" t="str">
        <f t="shared" si="1099"/>
        <v>1.99928947264059+0.0376901826699301i</v>
      </c>
      <c r="Q2181" t="str">
        <f t="shared" si="1100"/>
        <v>-1.99928947264059+3.06620335907679i</v>
      </c>
      <c r="R2181" t="str">
        <f t="shared" si="1101"/>
        <v>-0.289697868690599-0.463145919306748i</v>
      </c>
      <c r="S2181" t="str">
        <f t="shared" si="1102"/>
        <v>0.32039248770783i</v>
      </c>
      <c r="T2181" t="str">
        <f t="shared" si="1103"/>
        <v>0.148388473258419-0.0928170208334373i</v>
      </c>
      <c r="U2181" t="str">
        <f t="shared" si="1104"/>
        <v>0.0000499999999999998-0.000976290903520395i</v>
      </c>
      <c r="V2181" t="str">
        <f t="shared" si="1105"/>
        <v>3.33333333333333E-06-0.00107391999387244i</v>
      </c>
      <c r="W2181" t="str">
        <f t="shared" si="1106"/>
        <v>0.0000144670035522887-0.000511685519434374i</v>
      </c>
      <c r="X2181" t="str">
        <f t="shared" si="1107"/>
        <v>0.0000202742634169708-0.00051129061076571i</v>
      </c>
      <c r="Y2181" t="str">
        <f t="shared" si="1108"/>
        <v>0.009+0.496622966679474i</v>
      </c>
      <c r="Z2181" t="str">
        <f t="shared" si="1109"/>
        <v>-0.0144131740693333-0.00083418812923087i</v>
      </c>
      <c r="AA2181" t="str">
        <f t="shared" si="1110"/>
        <v>0.512914923054947-28.2101269569434i</v>
      </c>
      <c r="AB2181" t="str">
        <f t="shared" si="1111"/>
        <v>0.361758530702055-0.226280036067028i</v>
      </c>
      <c r="AC2181" t="str">
        <f t="shared" si="1112"/>
        <v>0.843242757748626-0.504998376597438i</v>
      </c>
      <c r="AD2181" t="str">
        <f t="shared" si="1113"/>
        <v>0.434043319620123-0.00840667082019139i</v>
      </c>
      <c r="AE2181" t="str">
        <f t="shared" si="1114"/>
        <v>-0.00626295466432066-0.000240906974924064i</v>
      </c>
      <c r="AF2181" t="str">
        <f t="shared" si="1115"/>
        <v>-14.8277823720219-1.39517626365809i</v>
      </c>
      <c r="AG2181" t="str">
        <f t="shared" si="1116"/>
        <v>0.999947416042041-0.0443403991907337i</v>
      </c>
      <c r="AH2181" t="str">
        <f t="shared" si="1117"/>
        <v>0.0918080771425318+0.0163817100886912i</v>
      </c>
      <c r="AI2181">
        <f t="shared" si="1118"/>
        <v>-20.606263625739846</v>
      </c>
      <c r="AJ2181">
        <f t="shared" si="1119"/>
        <v>10.11705744884075</v>
      </c>
      <c r="AK2181"/>
      <c r="AL2181"/>
      <c r="AM2181"/>
      <c r="AN2181"/>
    </row>
    <row r="2182" spans="1:40" x14ac:dyDescent="0.3">
      <c r="A2182"/>
      <c r="B2182">
        <f t="shared" si="1120"/>
        <v>248000</v>
      </c>
      <c r="C2182" s="186" t="str">
        <f t="shared" ref="C2182:C2245" si="1123">IMPRODUCT(COMPLEX(-1,0),IMDIV(IMPRODUCT(G2182,COMPLEX($C$100+$C$101,0)),COMPLEX($C$100,2*PI()*B2182*$C$103*$C$102*(2*$C$100+$C$101))))</f>
        <v>-1.24262294743116E-06+0.0098750907347154i</v>
      </c>
      <c r="D2182" s="158" t="str">
        <f t="shared" ref="D2182:D2245" si="1124">IMPRODUCT(COMPLEX($C$106,0),IMSUB(C2182,G2182))</f>
        <v>-5.95701548378189+0.0757090289661514i</v>
      </c>
      <c r="E2182" t="str">
        <f t="shared" ref="E2182:E2245" si="1125">IMDIV(COMPLEX($C$20*10^3,0),COMPLEX(1,2*PI()*B2182*$C$20*1000*$C$29*10^-12))</f>
        <v>2870</v>
      </c>
      <c r="F2182" t="str">
        <f t="shared" ref="F2182:F2245" si="1126">IMDIV(COMPLEX($C$22*1000,0),IMSUM(COMPLEX($C$22*1000,0),E2182))</f>
        <v>0.777000777000777</v>
      </c>
      <c r="G2182" t="str">
        <f t="shared" si="1121"/>
        <v>0.777000777000777</v>
      </c>
      <c r="H2182" t="str">
        <f t="shared" ref="H2182:H2245" si="1127">IMPRODUCT(COMPLEX($C$108,0),IMPRODUCT(COMPLEX(-1,0),D2182),IMDIV(COMPLEX(0,2*PI()*B2182*$C$109*$C$110),COMPLEX(1,2*PI()*B2182*$C$109*$C$110)))</f>
        <v>8.87282071946576+1.46562572174917i</v>
      </c>
      <c r="I2182" t="str">
        <f t="shared" ref="I2182:I2245" si="1128">COMPLEX(0,2*PI()*B2182*$C$113*$C$112*$C$114)</f>
        <v>973.893722612836i</v>
      </c>
      <c r="J2182" t="str">
        <f t="shared" si="1122"/>
        <v>-810.282429251568+210.630617866792i</v>
      </c>
      <c r="K2182" t="str">
        <f t="shared" ref="K2182:K2245" si="1129">IMDIV(I2182,J2182)</f>
        <v>0.292659641490445-1.12584280316142i</v>
      </c>
      <c r="L2182" t="str">
        <f t="shared" ref="L2182:L2245" si="1130">IMDIV(COMPLEX($C$117,0),COMPLEX(1,2*PI()*B2182*$C$115*$C$116))</f>
        <v>0.021109728457582-0.068141997039061i</v>
      </c>
      <c r="M2182" t="str">
        <f t="shared" ref="M2182:M2245" si="1131">IMSUM(K2182,L2182)</f>
        <v>0.313769369948027-1.19398480020048i</v>
      </c>
      <c r="N2182" t="str">
        <f t="shared" ref="N2182:N2245" si="1132">COMPLEX(0,-2*PI()*B2182*$C$43)</f>
        <v>-3.11645991236107i</v>
      </c>
      <c r="O2182" t="str">
        <f t="shared" ref="O2182:O2245" si="1133">IMEXP(N2182)</f>
        <v>-0.9996841892833-0.0251300954433423i</v>
      </c>
      <c r="P2182" t="str">
        <f t="shared" ref="P2182:P2245" si="1134">IMSUB(COMPLEX(1,0),O2182)</f>
        <v>1.9996841892833+0.0251300954433423i</v>
      </c>
      <c r="Q2182" t="str">
        <f t="shared" ref="Q2182:Q2245" si="1135">IMSUM(COMPLEX(0,2*PI()*B2182*$C$43),O2182,COMPLEX(-1,0))</f>
        <v>-1.9996841892833+3.09132981691773i</v>
      </c>
      <c r="R2182" t="str">
        <f t="shared" ref="R2182:R2245" si="1136">IMDIV(P2182,Q2182)</f>
        <v>-0.289268534557548-0.459749867676201i</v>
      </c>
      <c r="S2182" t="str">
        <f t="shared" ref="S2182:S2245" si="1137">IMDIV(COMPLEX(0,2*PI()*B2182*$C$123),COMPLEX($C$124,0))</f>
        <v>0.321689623285594i</v>
      </c>
      <c r="T2182" t="str">
        <f t="shared" ref="T2182:T2245" si="1138">IMPRODUCT(R2182,S2182)</f>
        <v>0.147896761738359-0.0930546859101934i</v>
      </c>
      <c r="U2182" t="str">
        <f t="shared" ref="U2182:U2245" si="1139">IMDIV(COMPLEX(1,2*PI()*B2182*$C$16*10^-3*$C$15*10^-6),COMPLEX(0,2*PI()*B2182*$C$15*10^-6))</f>
        <v>0.0000500000000000002-0.000972354246651369i</v>
      </c>
      <c r="V2182" t="str">
        <f t="shared" ref="V2182:V2245" si="1140">IMSUM(COMPLEX($C$18*10^-3,0),IMDIV(COMPLEX(1,0),COMPLEX(0,2*PI()*B2182*($C$17*1*10^-6))))</f>
        <v>3.33333333333333E-06-0.0010695896713165i</v>
      </c>
      <c r="W2182" t="str">
        <f t="shared" ref="W2182:W2245" si="1141">IMDIV(IMPRODUCT(U2182,V2182),IMSUM(U2182,V2182))</f>
        <v>0.0000144669413215039-0.000509624653967875i</v>
      </c>
      <c r="X2182" t="str">
        <f t="shared" ref="X2182:X2245" si="1142">IMDIV(IMPRODUCT(COMPLEX($C$19,0),W2182),IMSUM(COMPLEX($C$19,0),W2182))</f>
        <v>0.0000202274854041857-0.000509231866128407i</v>
      </c>
      <c r="Y2182" t="str">
        <f t="shared" ref="Y2182:Y2245" si="1143">COMPLEX($C$13*10^-3,2*PI()*B2182*$C$12*0.000001)</f>
        <v>0.009+0.498633585977772i</v>
      </c>
      <c r="Z2182" t="str">
        <f t="shared" ref="Z2182:Z2245" si="1144">IMPRODUCT(COMPLEX($C$6,0),IMDIV(X2182,IMSUM(X2182,Y2182)))</f>
        <v>-0.0142971985174605-0.000827401381378156i</v>
      </c>
      <c r="AA2182" t="str">
        <f t="shared" ref="AA2182:AA2245" si="1145">IMDIV(COMPLEX($C$6,0),IMSUM(X2182,Y2182))</f>
        <v>0.508777136956836-28.0962185425459i</v>
      </c>
      <c r="AB2182" t="str">
        <f t="shared" ref="AB2182:AB2245" si="1146">IMPRODUCT(COMPLEX($C$119,0),T2182)</f>
        <v>0.36055977965947-0.226859443396173i</v>
      </c>
      <c r="AC2182" t="str">
        <f t="shared" ref="AC2182:AC2245" si="1147">IMSUM(COMPLEX(1,0),IMPRODUCT(AB2182,M2182))</f>
        <v>0.84226588769538-0.501684441098219i</v>
      </c>
      <c r="AD2182" t="str">
        <f t="shared" ref="AD2182:AD2245" si="1148">IMDIV(AB2182,AC2182)</f>
        <v>0.434397508234012-0.010601132485331i</v>
      </c>
      <c r="AE2182" t="str">
        <f t="shared" ref="AE2182:AE2245" si="1149">IMPRODUCT(AD2182,AA2182,X2182)</f>
        <v>-0.00621943880237435-0.000207854602727375i</v>
      </c>
      <c r="AF2182" t="str">
        <f t="shared" ref="AF2182:AF2245" si="1150">IMSUB(D2182,H2182)</f>
        <v>-14.8298362032477-1.38991669278302i</v>
      </c>
      <c r="AG2182" t="str">
        <f t="shared" ref="AG2182:AG2245" si="1151">IMSUM(COMPLEX(1,0),IMPRODUCT(AD2182,AA2182,COMPLEX($C$127,0)))</f>
        <v>0.999721838423272-0.0442013618010427i</v>
      </c>
      <c r="AH2182" t="str">
        <f t="shared" ref="AH2182:AH2245" si="1152">IMDIV(IMPRODUCT(AE2182,AF2182),AG2182)</f>
        <v>0.091272880335228+0.0157657225482636i</v>
      </c>
      <c r="AI2182">
        <f t="shared" ref="AI2182:AI2245" si="1153">20*LOG10(IMABS(AH2182))</f>
        <v>-20.665483129944583</v>
      </c>
      <c r="AJ2182">
        <f t="shared" ref="AJ2182:AJ2245" si="1154">IMARGUMENT(AH2182)*180/PI()</f>
        <v>9.8000966688288678</v>
      </c>
      <c r="AK2182"/>
      <c r="AL2182"/>
      <c r="AM2182"/>
      <c r="AN2182"/>
    </row>
    <row r="2183" spans="1:40" x14ac:dyDescent="0.3">
      <c r="A2183"/>
      <c r="B2183">
        <f t="shared" si="1120"/>
        <v>249000</v>
      </c>
      <c r="C2183" s="186" t="str">
        <f t="shared" si="1123"/>
        <v>-1.23266208236169E-06+0.0098354317370292i</v>
      </c>
      <c r="D2183" s="158" t="str">
        <f t="shared" si="1124"/>
        <v>-5.95701540741525+0.0754049766505572i</v>
      </c>
      <c r="E2183" t="str">
        <f t="shared" si="1125"/>
        <v>2870</v>
      </c>
      <c r="F2183" t="str">
        <f t="shared" si="1126"/>
        <v>0.777000777000777</v>
      </c>
      <c r="G2183" t="str">
        <f t="shared" si="1121"/>
        <v>0.777000777000777</v>
      </c>
      <c r="H2183" t="str">
        <f t="shared" si="1127"/>
        <v>8.8748509401556+1.4601001383566i</v>
      </c>
      <c r="I2183" t="str">
        <f t="shared" si="1128"/>
        <v>977.820713429823i</v>
      </c>
      <c r="J2183" t="str">
        <f t="shared" si="1122"/>
        <v>-816.83822021375+211.47993487432i</v>
      </c>
      <c r="K2183" t="str">
        <f t="shared" si="1129"/>
        <v>0.290455669157938-1.12188086300935i</v>
      </c>
      <c r="L2183" t="str">
        <f t="shared" si="1130"/>
        <v>0.0209552220056439-0.0679160067703204i</v>
      </c>
      <c r="M2183" t="str">
        <f t="shared" si="1131"/>
        <v>0.311410891163582-1.18979686977967i</v>
      </c>
      <c r="N2183" t="str">
        <f t="shared" si="1132"/>
        <v>-3.12902628297543i</v>
      </c>
      <c r="O2183" t="str">
        <f t="shared" si="1133"/>
        <v>-0.999921044203816-0.0125660398833568i</v>
      </c>
      <c r="P2183" t="str">
        <f t="shared" si="1134"/>
        <v>1.99992104420382+0.0125660398833568i</v>
      </c>
      <c r="Q2183" t="str">
        <f t="shared" si="1135"/>
        <v>-1.99992104420382+3.11646024309207i</v>
      </c>
      <c r="R2183" t="str">
        <f t="shared" si="1136"/>
        <v>-0.288836065252017-0.456374093696168i</v>
      </c>
      <c r="S2183" t="str">
        <f t="shared" si="1137"/>
        <v>0.322986758863358i</v>
      </c>
      <c r="T2183" t="str">
        <f t="shared" si="1138"/>
        <v>0.147402789352128-0.0932902245585943i</v>
      </c>
      <c r="U2183" t="str">
        <f t="shared" si="1139"/>
        <v>0.0000500000000000002-0.000968449209516221i</v>
      </c>
      <c r="V2183" t="str">
        <f t="shared" si="1140"/>
        <v>3.33333333333333E-06-0.00106529413046784i</v>
      </c>
      <c r="W2183" t="str">
        <f t="shared" si="1141"/>
        <v>0.0000144668788399685-0.000507580351199447i</v>
      </c>
      <c r="X2183" t="str">
        <f t="shared" si="1142"/>
        <v>0.000020181268755442-0.0005071896608249i</v>
      </c>
      <c r="Y2183" t="str">
        <f t="shared" si="1143"/>
        <v>0.009+0.500644205276069i</v>
      </c>
      <c r="Z2183" t="str">
        <f t="shared" si="1144"/>
        <v>-0.0141826181133043-0.000820710197422181i</v>
      </c>
      <c r="AA2183" t="str">
        <f t="shared" si="1145"/>
        <v>0.504689258433263-27.9832269446964i</v>
      </c>
      <c r="AB2183" t="str">
        <f t="shared" si="1146"/>
        <v>0.359355516816634-0.227433666673076i</v>
      </c>
      <c r="AC2183" t="str">
        <f t="shared" si="1147"/>
        <v>0.841307357046279-0.49838538986575i</v>
      </c>
      <c r="AD2183" t="str">
        <f t="shared" si="1148"/>
        <v>0.434725072422121-0.0128051203633635i</v>
      </c>
      <c r="AE2183" t="str">
        <f t="shared" si="1149"/>
        <v>-0.00617604897930295-0.000175173168003449i</v>
      </c>
      <c r="AF2183" t="str">
        <f t="shared" si="1150"/>
        <v>-14.8318663475709-1.38469516170604i</v>
      </c>
      <c r="AG2183" t="str">
        <f t="shared" si="1151"/>
        <v>0.999497082396572-0.044060732139954i</v>
      </c>
      <c r="AH2183" t="str">
        <f t="shared" si="1152"/>
        <v>0.0907376348271153+0.0151556788364173i</v>
      </c>
      <c r="AI2183">
        <f t="shared" si="1153"/>
        <v>-20.724749932887899</v>
      </c>
      <c r="AJ2183">
        <f t="shared" si="1154"/>
        <v>9.4824355946990782</v>
      </c>
      <c r="AK2183"/>
      <c r="AL2183"/>
      <c r="AM2183"/>
      <c r="AN2183"/>
    </row>
    <row r="2184" spans="1:40" x14ac:dyDescent="0.3">
      <c r="A2184"/>
      <c r="B2184">
        <f t="shared" si="1120"/>
        <v>250000</v>
      </c>
      <c r="C2184" s="186" t="str">
        <f t="shared" si="1123"/>
        <v>-1.22282050844947E-06+0.0097960900113096i</v>
      </c>
      <c r="D2184" s="158" t="str">
        <f t="shared" si="1124"/>
        <v>-5.95701533196319+0.0751033567533736i</v>
      </c>
      <c r="E2184" t="str">
        <f t="shared" si="1125"/>
        <v>2870</v>
      </c>
      <c r="F2184" t="str">
        <f t="shared" si="1126"/>
        <v>0.777000777000777</v>
      </c>
      <c r="G2184" t="str">
        <f t="shared" si="1121"/>
        <v>0.777000777000777</v>
      </c>
      <c r="H2184" t="str">
        <f t="shared" si="1127"/>
        <v>8.87685783198353+1.45461463418281i</v>
      </c>
      <c r="I2184" t="str">
        <f t="shared" si="1128"/>
        <v>981.74770424681i</v>
      </c>
      <c r="J2184" t="str">
        <f t="shared" si="1122"/>
        <v>-823.420392628495+212.329251881846i</v>
      </c>
      <c r="K2184" t="str">
        <f t="shared" si="1129"/>
        <v>0.288275973212389-1.11794447983077i</v>
      </c>
      <c r="L2184" t="str">
        <f t="shared" si="1130"/>
        <v>0.0208023525979161-0.0676913213404657i</v>
      </c>
      <c r="M2184" t="str">
        <f t="shared" si="1131"/>
        <v>0.309078325810305-1.18563580117124i</v>
      </c>
      <c r="N2184" t="str">
        <f t="shared" si="1132"/>
        <v>-3.14159265358979i</v>
      </c>
      <c r="O2184" t="str">
        <f t="shared" si="1133"/>
        <v>-1-3.2311393144413E-15i</v>
      </c>
      <c r="P2184" t="str">
        <f t="shared" si="1134"/>
        <v>2+3.2311393144413E-15i</v>
      </c>
      <c r="Q2184" t="str">
        <f t="shared" si="1135"/>
        <v>-2+3.14159265358979i</v>
      </c>
      <c r="R2184" t="str">
        <f t="shared" si="1136"/>
        <v>-0.288400439142001-0.453018350450291i</v>
      </c>
      <c r="S2184" t="str">
        <f t="shared" si="1137"/>
        <v>0.324283894441124i</v>
      </c>
      <c r="T2184" t="str">
        <f t="shared" si="1138"/>
        <v>0.146906554937314-0.0935236175634984i</v>
      </c>
      <c r="U2184" t="str">
        <f t="shared" si="1139"/>
        <v>0.0000500000000000001-0.000964575412678155i</v>
      </c>
      <c r="V2184" t="str">
        <f t="shared" si="1140"/>
        <v>3.33333333333333E-06-0.00106103295394597i</v>
      </c>
      <c r="W2184" t="str">
        <f t="shared" si="1141"/>
        <v>0.0000144668161076909-0.000505552412376393i</v>
      </c>
      <c r="X2184" t="str">
        <f t="shared" si="1142"/>
        <v>0.000020135604504799-0.000505163796483503i</v>
      </c>
      <c r="Y2184" t="str">
        <f t="shared" si="1143"/>
        <v>0.009+0.502654824574367i</v>
      </c>
      <c r="Z2184" t="str">
        <f t="shared" si="1144"/>
        <v>-0.0140694105661423-0.000814112775892265i</v>
      </c>
      <c r="AA2184" t="str">
        <f t="shared" si="1145"/>
        <v>0.500650487485426-27.871141131574i</v>
      </c>
      <c r="AB2184" t="str">
        <f t="shared" si="1146"/>
        <v>0.358145739339684-0.228002659052849i</v>
      </c>
      <c r="AC2184" t="str">
        <f t="shared" si="1147"/>
        <v>0.840366970175906-0.495101090738425i</v>
      </c>
      <c r="AD2184" t="str">
        <f t="shared" si="1148"/>
        <v>0.435025816676672-0.0150183231430581i</v>
      </c>
      <c r="AE2184" t="str">
        <f t="shared" si="1149"/>
        <v>-0.00613278343043869-0.000142861120884764i</v>
      </c>
      <c r="AF2184" t="str">
        <f t="shared" si="1150"/>
        <v>-14.8338731639467-1.37951127742944i</v>
      </c>
      <c r="AG2184" t="str">
        <f t="shared" si="1151"/>
        <v>0.999273169461576-0.0439185092050611i</v>
      </c>
      <c r="AH2184" t="str">
        <f t="shared" si="1152"/>
        <v>0.090202332179839+0.0145515561231165i</v>
      </c>
      <c r="AI2184">
        <f t="shared" si="1153"/>
        <v>-20.784067119374964</v>
      </c>
      <c r="AJ2184">
        <f t="shared" si="1154"/>
        <v>9.1640760643886736</v>
      </c>
      <c r="AK2184"/>
      <c r="AL2184"/>
      <c r="AM2184"/>
      <c r="AN2184"/>
    </row>
    <row r="2185" spans="1:40" x14ac:dyDescent="0.3">
      <c r="A2185"/>
      <c r="B2185">
        <f t="shared" si="1120"/>
        <v>251000</v>
      </c>
      <c r="C2185" s="186" t="str">
        <f t="shared" si="1123"/>
        <v>-1.21309632843226E-06+0.00975706176546156i</v>
      </c>
      <c r="D2185" s="158" t="str">
        <f t="shared" si="1124"/>
        <v>-5.95701525741114+0.074804140201872i</v>
      </c>
      <c r="E2185" t="str">
        <f t="shared" si="1125"/>
        <v>2870</v>
      </c>
      <c r="F2185" t="str">
        <f t="shared" si="1126"/>
        <v>0.777000777000777</v>
      </c>
      <c r="G2185" t="str">
        <f t="shared" si="1121"/>
        <v>0.777000777000777</v>
      </c>
      <c r="H2185" t="str">
        <f t="shared" si="1127"/>
        <v>8.87884174722079+1.44916879224034i</v>
      </c>
      <c r="I2185" t="str">
        <f t="shared" si="1128"/>
        <v>985.674695063798i</v>
      </c>
      <c r="J2185" t="str">
        <f t="shared" si="1122"/>
        <v>-830.028946495805+213.178568889374i</v>
      </c>
      <c r="K2185" t="str">
        <f t="shared" si="1129"/>
        <v>0.286120206413727-1.11403343562171i</v>
      </c>
      <c r="L2185" t="str">
        <f t="shared" si="1130"/>
        <v>0.0206510979795371-0.0674679319657504i</v>
      </c>
      <c r="M2185" t="str">
        <f t="shared" si="1131"/>
        <v>0.306771304393264-1.18150136758746i</v>
      </c>
      <c r="N2185" t="str">
        <f t="shared" si="1132"/>
        <v>-3.15415902420415i</v>
      </c>
      <c r="O2185" t="str">
        <f t="shared" si="1133"/>
        <v>-0.999921044203816+0.0125660398833504i</v>
      </c>
      <c r="P2185" t="str">
        <f t="shared" si="1134"/>
        <v>1.99992104420382-0.0125660398833504i</v>
      </c>
      <c r="Q2185" t="str">
        <f t="shared" si="1135"/>
        <v>-1.99992104420382+3.1667250640875i</v>
      </c>
      <c r="R2185" t="str">
        <f t="shared" si="1136"/>
        <v>-0.287961634406597-0.44968239515958i</v>
      </c>
      <c r="S2185" t="str">
        <f t="shared" si="1137"/>
        <v>0.325581030018888i</v>
      </c>
      <c r="T2185" t="str">
        <f t="shared" si="1138"/>
        <v>0.146408057397417-0.0937548455360223i</v>
      </c>
      <c r="U2185" t="str">
        <f t="shared" si="1139"/>
        <v>0.00005-0.000960732482747165i</v>
      </c>
      <c r="V2185" t="str">
        <f t="shared" si="1140"/>
        <v>3.33333333333333E-06-0.00105680573102188i</v>
      </c>
      <c r="W2185" t="str">
        <f t="shared" si="1141"/>
        <v>0.0000144667531246794-0.000503540641913394i</v>
      </c>
      <c r="X2185" t="str">
        <f t="shared" si="1142"/>
        <v>0.0000200904838645188-0.000503154077891837i</v>
      </c>
      <c r="Y2185" t="str">
        <f t="shared" si="1143"/>
        <v>0.009+0.504665443872664i</v>
      </c>
      <c r="Z2185" t="str">
        <f t="shared" si="1144"/>
        <v>-0.0139575540287124-0.00080760735703065i</v>
      </c>
      <c r="AA2185" t="str">
        <f t="shared" si="1145"/>
        <v>0.496660040092018-27.7599502477581i</v>
      </c>
      <c r="AB2185" t="str">
        <f t="shared" si="1146"/>
        <v>0.356930444555448-0.228566373267037i</v>
      </c>
      <c r="AC2185" t="str">
        <f t="shared" si="1147"/>
        <v>0.839444535454432-0.491831412843428i</v>
      </c>
      <c r="AD2185" t="str">
        <f t="shared" si="1148"/>
        <v>0.43529954877861-0.0172404257457128i</v>
      </c>
      <c r="AE2185" t="str">
        <f t="shared" si="1149"/>
        <v>-0.00608964046542215-0.000110916944281938i</v>
      </c>
      <c r="AF2185" t="str">
        <f t="shared" si="1150"/>
        <v>-14.8358570046319-1.37436465203847i</v>
      </c>
      <c r="AG2185" t="str">
        <f t="shared" si="1151"/>
        <v>0.999050121160038-0.0437746923399783i</v>
      </c>
      <c r="AH2185" t="str">
        <f t="shared" si="1152"/>
        <v>0.0896669647512548+0.013953332294196i</v>
      </c>
      <c r="AI2185">
        <f t="shared" si="1153"/>
        <v>-20.843437771996967</v>
      </c>
      <c r="AJ2185">
        <f t="shared" si="1154"/>
        <v>8.8450199284907001</v>
      </c>
      <c r="AK2185"/>
      <c r="AL2185"/>
      <c r="AM2185"/>
      <c r="AN2185"/>
    </row>
    <row r="2186" spans="1:40" x14ac:dyDescent="0.3">
      <c r="A2186"/>
      <c r="B2186">
        <f t="shared" si="1120"/>
        <v>252000</v>
      </c>
      <c r="C2186" s="186" t="str">
        <f t="shared" si="1123"/>
        <v>-1.20348768261714E-06+0.00971834326758219i</v>
      </c>
      <c r="D2186" s="158" t="str">
        <f t="shared" si="1124"/>
        <v>-5.95701518374486+0.0745072983847968i</v>
      </c>
      <c r="E2186" t="str">
        <f t="shared" si="1125"/>
        <v>2870</v>
      </c>
      <c r="F2186" t="str">
        <f t="shared" si="1126"/>
        <v>0.777000777000777</v>
      </c>
      <c r="G2186" t="str">
        <f t="shared" si="1121"/>
        <v>0.777000777000777</v>
      </c>
      <c r="H2186" t="str">
        <f t="shared" si="1127"/>
        <v>8.88080303158757+1.44376220101132i</v>
      </c>
      <c r="I2186" t="str">
        <f t="shared" si="1128"/>
        <v>989.601685880785i</v>
      </c>
      <c r="J2186" t="str">
        <f t="shared" si="1122"/>
        <v>-836.66388181568+214.027885896901i</v>
      </c>
      <c r="K2186" t="str">
        <f t="shared" si="1129"/>
        <v>0.28398802755649-1.11014751432459i</v>
      </c>
      <c r="L2186" t="str">
        <f t="shared" si="1130"/>
        <v>0.0205014362577476-0.0672458298914574i</v>
      </c>
      <c r="M2186" t="str">
        <f t="shared" si="1131"/>
        <v>0.304489463814238-1.17739334421605i</v>
      </c>
      <c r="N2186" t="str">
        <f t="shared" si="1132"/>
        <v>-3.16672539481851i</v>
      </c>
      <c r="O2186" t="str">
        <f t="shared" si="1133"/>
        <v>-0.9996841892833+0.0251300954433358i</v>
      </c>
      <c r="P2186" t="str">
        <f t="shared" si="1134"/>
        <v>1.9996841892833-0.0251300954433358i</v>
      </c>
      <c r="Q2186" t="str">
        <f t="shared" si="1135"/>
        <v>-1.9996841892833+3.19185549026185i</v>
      </c>
      <c r="R2186" t="str">
        <f t="shared" si="1136"/>
        <v>-0.287519629034669-0.446365989105977i</v>
      </c>
      <c r="S2186" t="str">
        <f t="shared" si="1137"/>
        <v>0.326878165596652i</v>
      </c>
      <c r="T2186" t="str">
        <f t="shared" si="1138"/>
        <v>0.145907295703697-0.0939838889118825i</v>
      </c>
      <c r="U2186" t="str">
        <f t="shared" si="1139"/>
        <v>0.0000499999999999999-0.000956920052260072i</v>
      </c>
      <c r="V2186" t="str">
        <f t="shared" si="1140"/>
        <v>3.33333333333333E-06-0.00105261205748608i</v>
      </c>
      <c r="W2186" t="str">
        <f t="shared" si="1141"/>
        <v>0.0000144666898909426-0.000501544847329656i</v>
      </c>
      <c r="X2186" t="str">
        <f t="shared" si="1142"/>
        <v>0.0000200458982208341-0.000501160312934198i</v>
      </c>
      <c r="Y2186" t="str">
        <f t="shared" si="1143"/>
        <v>0.009+0.506676063170962i</v>
      </c>
      <c r="Z2186" t="str">
        <f t="shared" si="1144"/>
        <v>-0.013847027086667-0.000801192221655974i</v>
      </c>
      <c r="AA2186" t="str">
        <f t="shared" si="1145"/>
        <v>0.49271714782752-27.649643610713i</v>
      </c>
      <c r="AB2186" t="str">
        <f t="shared" si="1146"/>
        <v>0.355709629955944-0.229124761619574i</v>
      </c>
      <c r="AC2186" t="str">
        <f t="shared" si="1147"/>
        <v>0.838539865172871-0.488576226595792i</v>
      </c>
      <c r="AD2186" t="str">
        <f t="shared" si="1148"/>
        <v>0.435546079868618-0.0194711093495948i</v>
      </c>
      <c r="AE2186" t="str">
        <f t="shared" si="1149"/>
        <v>-0.00604661846679027-0.0000793391527921947i</v>
      </c>
      <c r="AF2186" t="str">
        <f t="shared" si="1150"/>
        <v>-14.8378182153324-1.36925490262652i</v>
      </c>
      <c r="AG2186" t="str">
        <f t="shared" si="1151"/>
        <v>0.998827959072556-0.0436292812346246i</v>
      </c>
      <c r="AH2186" t="str">
        <f t="shared" si="1152"/>
        <v>0.0891315256870997+0.0133609859298681i</v>
      </c>
      <c r="AI2186">
        <f t="shared" si="1153"/>
        <v>-20.902864971590493</v>
      </c>
      <c r="AJ2186">
        <f t="shared" si="1154"/>
        <v>8.5252690510421498</v>
      </c>
      <c r="AK2186"/>
      <c r="AL2186"/>
      <c r="AM2186"/>
      <c r="AN2186"/>
    </row>
    <row r="2187" spans="1:40" x14ac:dyDescent="0.3">
      <c r="A2187"/>
      <c r="B2187">
        <f t="shared" si="1120"/>
        <v>253000</v>
      </c>
      <c r="C2187" s="186" t="str">
        <f t="shared" si="1123"/>
        <v>-1.19399274799116E-06+0.00967993084477084i</v>
      </c>
      <c r="D2187" s="158" t="str">
        <f t="shared" si="1124"/>
        <v>-5.95701511095036+0.0742128031432431i</v>
      </c>
      <c r="E2187" t="str">
        <f t="shared" si="1125"/>
        <v>2870</v>
      </c>
      <c r="F2187" t="str">
        <f t="shared" si="1126"/>
        <v>0.777000777000777</v>
      </c>
      <c r="G2187" t="str">
        <f t="shared" si="1121"/>
        <v>0.777000777000777</v>
      </c>
      <c r="H2187" t="str">
        <f t="shared" si="1127"/>
        <v>8.88274202439695+1.43839445436447i</v>
      </c>
      <c r="I2187" t="str">
        <f t="shared" si="1128"/>
        <v>993.528676697772i</v>
      </c>
      <c r="J2187" t="str">
        <f t="shared" si="1122"/>
        <v>-843.325198588118+214.877202904428i</v>
      </c>
      <c r="K2187" t="str">
        <f t="shared" si="1129"/>
        <v>0.281879101347903-1.10628650182025i</v>
      </c>
      <c r="L2187" t="str">
        <f t="shared" si="1130"/>
        <v>0.0203533458951787-0.0670250063933632i</v>
      </c>
      <c r="M2187" t="str">
        <f t="shared" si="1131"/>
        <v>0.302232447243082-1.17331150821361i</v>
      </c>
      <c r="N2187" t="str">
        <f t="shared" si="1132"/>
        <v>-3.17929176543287i</v>
      </c>
      <c r="O2187" t="str">
        <f t="shared" si="1133"/>
        <v>-0.999289472640589+0.0376901826699338i</v>
      </c>
      <c r="P2187" t="str">
        <f t="shared" si="1134"/>
        <v>1.99928947264059-0.0376901826699338i</v>
      </c>
      <c r="Q2187" t="str">
        <f t="shared" si="1135"/>
        <v>-1.99928947264059+3.2169819481028i</v>
      </c>
      <c r="R2187" t="str">
        <f t="shared" si="1136"/>
        <v>-0.287074400823563-0.443068897557857i</v>
      </c>
      <c r="S2187" t="str">
        <f t="shared" si="1137"/>
        <v>0.328175301174417i</v>
      </c>
      <c r="T2187" t="str">
        <f t="shared" si="1138"/>
        <v>0.145404268897067-0.0942107279497381i</v>
      </c>
      <c r="U2187" t="str">
        <f t="shared" si="1139"/>
        <v>0.0000499999999999999-0.00095313775956339i</v>
      </c>
      <c r="V2187" t="str">
        <f t="shared" si="1140"/>
        <v>3.33333333333333E-06-0.00104845153551973i</v>
      </c>
      <c r="W2187" t="str">
        <f t="shared" si="1141"/>
        <v>0.0000144666264064886-0.000499564839187565i</v>
      </c>
      <c r="X2187" t="str">
        <f t="shared" si="1142"/>
        <v>0.0000200018391298306-0.000499182312530399i</v>
      </c>
      <c r="Y2187" t="str">
        <f t="shared" si="1143"/>
        <v>0.009+0.508686682469259i</v>
      </c>
      <c r="Z2187" t="str">
        <f t="shared" si="1144"/>
        <v>-0.0137378087483188-0.00079486569006223i</v>
      </c>
      <c r="AA2187" t="str">
        <f t="shared" si="1145"/>
        <v>0.488821057491162-27.5402107073591i</v>
      </c>
      <c r="AB2187" t="str">
        <f t="shared" si="1146"/>
        <v>0.354483293202999-0.229677775982742i</v>
      </c>
      <c r="AC2187" t="str">
        <f t="shared" si="1147"/>
        <v>0.837652775470071-0.485335403697151i</v>
      </c>
      <c r="AD2187" t="str">
        <f t="shared" si="1148"/>
        <v>0.435765224518335-0.0217100514156966i</v>
      </c>
      <c r="AE2187" t="str">
        <f t="shared" si="1149"/>
        <v>-0.0060037158886009-0.0000481262916268813i</v>
      </c>
      <c r="AF2187" t="str">
        <f t="shared" si="1150"/>
        <v>-14.8397571353473-1.36418165122123i</v>
      </c>
      <c r="AG2187" t="str">
        <f t="shared" si="1151"/>
        <v>0.998606704815228-0.0434822759255262i</v>
      </c>
      <c r="AH2187" t="str">
        <f t="shared" si="1152"/>
        <v>0.0885960089128817+0.0127744962835526i</v>
      </c>
      <c r="AI2187">
        <f t="shared" si="1153"/>
        <v>-20.962351797691056</v>
      </c>
      <c r="AJ2187">
        <f t="shared" si="1154"/>
        <v>8.2048253103014517</v>
      </c>
      <c r="AK2187"/>
      <c r="AL2187"/>
      <c r="AM2187"/>
      <c r="AN2187"/>
    </row>
    <row r="2188" spans="1:40" x14ac:dyDescent="0.3">
      <c r="A2188"/>
      <c r="B2188">
        <f t="shared" si="1120"/>
        <v>254000</v>
      </c>
      <c r="C2188" s="186" t="str">
        <f t="shared" si="1123"/>
        <v>-1.18460973735667E-06+0.00964182088196782i</v>
      </c>
      <c r="D2188" s="158" t="str">
        <f t="shared" si="1124"/>
        <v>-5.95701503901394+0.0739206267617533i</v>
      </c>
      <c r="E2188" t="str">
        <f t="shared" si="1125"/>
        <v>2870</v>
      </c>
      <c r="F2188" t="str">
        <f t="shared" si="1126"/>
        <v>0.777000777000777</v>
      </c>
      <c r="G2188" t="str">
        <f t="shared" si="1121"/>
        <v>0.777000777000777</v>
      </c>
      <c r="H2188" t="str">
        <f t="shared" si="1127"/>
        <v>8.88465905869521+1.43306515147355i</v>
      </c>
      <c r="I2188" t="str">
        <f t="shared" si="1128"/>
        <v>997.455667514759i</v>
      </c>
      <c r="J2188" t="str">
        <f t="shared" si="1122"/>
        <v>-850.01289681312+215.726519911956i</v>
      </c>
      <c r="K2188" t="str">
        <f t="shared" si="1129"/>
        <v>0.279793098288695-1.10245018591945i</v>
      </c>
      <c r="L2188" t="str">
        <f t="shared" si="1130"/>
        <v>0.0202068057032764-0.0668054527791271i</v>
      </c>
      <c r="M2188" t="str">
        <f t="shared" si="1131"/>
        <v>0.299999903991971-1.16925563869858i</v>
      </c>
      <c r="N2188" t="str">
        <f t="shared" si="1132"/>
        <v>-3.19185813604723i</v>
      </c>
      <c r="O2188" t="str">
        <f t="shared" si="1133"/>
        <v>-0.998736956606017+0.0502443181797694i</v>
      </c>
      <c r="P2188" t="str">
        <f t="shared" si="1134"/>
        <v>1.99873695660602-0.0502443181797694i</v>
      </c>
      <c r="Q2188" t="str">
        <f t="shared" si="1135"/>
        <v>-1.99873695660602+3.242102454227i</v>
      </c>
      <c r="R2188" t="str">
        <f t="shared" si="1136"/>
        <v>-0.286625927377778-0.439790889697389i</v>
      </c>
      <c r="S2188" t="str">
        <f t="shared" si="1137"/>
        <v>0.329472436752181i</v>
      </c>
      <c r="T2188" t="str">
        <f t="shared" si="1138"/>
        <v>0.144898976090008-0.0944353427295102i</v>
      </c>
      <c r="U2188" t="str">
        <f t="shared" si="1139"/>
        <v>0.0000499999999999998-0.000949385248698966i</v>
      </c>
      <c r="V2188" t="str">
        <f t="shared" si="1140"/>
        <v>3.33333333333333E-06-0.00104432377356887i</v>
      </c>
      <c r="W2188" t="str">
        <f t="shared" si="1141"/>
        <v>0.0000144665626713259-0.000497600431032768i</v>
      </c>
      <c r="X2188" t="str">
        <f t="shared" si="1142"/>
        <v>0.0000199582983134448-0.00049721989057606i</v>
      </c>
      <c r="Y2188" t="str">
        <f t="shared" si="1143"/>
        <v>0.009+0.510697301767557i</v>
      </c>
      <c r="Z2188" t="str">
        <f t="shared" si="1144"/>
        <v>-0.013629878434668-0.000788626120951956i</v>
      </c>
      <c r="AA2188" t="str">
        <f t="shared" si="1145"/>
        <v>0.484971030746087-27.4316411907229i</v>
      </c>
      <c r="AB2188" t="str">
        <f t="shared" si="1146"/>
        <v>0.353251432132917-0.230225367793077i</v>
      </c>
      <c r="AC2188" t="str">
        <f t="shared" si="1147"/>
        <v>0.836783086261392-0.482108817134201i</v>
      </c>
      <c r="AD2188" t="str">
        <f t="shared" si="1148"/>
        <v>0.435956800801662-0.0239569257148141i</v>
      </c>
      <c r="AE2188" t="str">
        <f t="shared" si="1149"/>
        <v>-0.00596093125508982-0.0000172769355575521i</v>
      </c>
      <c r="AF2188" t="str">
        <f t="shared" si="1150"/>
        <v>-14.8416740977091-1.3591445247118i</v>
      </c>
      <c r="AG2188" t="str">
        <f t="shared" si="1151"/>
        <v>0.99838638003627-0.0433336767961187i</v>
      </c>
      <c r="AH2188" t="str">
        <f t="shared" si="1152"/>
        <v>0.0880604091259291+0.0121938432610086i</v>
      </c>
      <c r="AI2188">
        <f t="shared" si="1153"/>
        <v>-21.021901328985816</v>
      </c>
      <c r="AJ2188">
        <f t="shared" si="1154"/>
        <v>7.883690599513578</v>
      </c>
      <c r="AK2188"/>
      <c r="AL2188"/>
      <c r="AM2188"/>
      <c r="AN2188"/>
    </row>
    <row r="2189" spans="1:40" x14ac:dyDescent="0.3">
      <c r="A2189"/>
      <c r="B2189">
        <f t="shared" si="1120"/>
        <v>255000</v>
      </c>
      <c r="C2189" s="186" t="str">
        <f t="shared" si="1123"/>
        <v>-1.17533689849033E-06+0.00960400982082042i</v>
      </c>
      <c r="D2189" s="158" t="str">
        <f t="shared" si="1124"/>
        <v>-5.95701496792218+0.0736307419596233i</v>
      </c>
      <c r="E2189" t="str">
        <f t="shared" si="1125"/>
        <v>2870</v>
      </c>
      <c r="F2189" t="str">
        <f t="shared" si="1126"/>
        <v>0.777000777000777</v>
      </c>
      <c r="G2189" t="str">
        <f t="shared" si="1121"/>
        <v>0.777000777000777</v>
      </c>
      <c r="H2189" t="str">
        <f t="shared" si="1127"/>
        <v>8.88655446139866+1.427773896737i</v>
      </c>
      <c r="I2189" t="str">
        <f t="shared" si="1128"/>
        <v>1001.38265833175i</v>
      </c>
      <c r="J2189" t="str">
        <f t="shared" si="1122"/>
        <v>-856.726976490687+216.575836919483i</v>
      </c>
      <c r="K2189" t="str">
        <f t="shared" si="1129"/>
        <v>0.277729694556633-1.09863835635388i</v>
      </c>
      <c r="L2189" t="str">
        <f t="shared" si="1130"/>
        <v>0.0200617948358583-0.0665871603896067i</v>
      </c>
      <c r="M2189" t="str">
        <f t="shared" si="1131"/>
        <v>0.297791489392491-1.16522551674349i</v>
      </c>
      <c r="N2189" t="str">
        <f t="shared" si="1132"/>
        <v>-3.20442450666159i</v>
      </c>
      <c r="O2189" t="str">
        <f t="shared" si="1133"/>
        <v>-0.998026728428272+0.0627905195293142i</v>
      </c>
      <c r="P2189" t="str">
        <f t="shared" si="1134"/>
        <v>1.99802672842827-0.0627905195293142i</v>
      </c>
      <c r="Q2189" t="str">
        <f t="shared" si="1135"/>
        <v>-1.99802672842827+3.2672150261909i</v>
      </c>
      <c r="R2189" t="str">
        <f t="shared" si="1136"/>
        <v>-0.286174186107675-0.436531738549735i</v>
      </c>
      <c r="S2189" t="str">
        <f t="shared" si="1137"/>
        <v>0.330769572329947i</v>
      </c>
      <c r="T2189" t="str">
        <f t="shared" si="1138"/>
        <v>0.144391416468544-0.0946577131507063i</v>
      </c>
      <c r="U2189" t="str">
        <f t="shared" si="1139"/>
        <v>0.0000500000000000002-0.000945662169292311i</v>
      </c>
      <c r="V2189" t="str">
        <f t="shared" si="1140"/>
        <v>3.33333333333333E-06-0.00104022838622154i</v>
      </c>
      <c r="W2189" t="str">
        <f t="shared" si="1141"/>
        <v>0.0000144664986854631-0.00049565143933569i</v>
      </c>
      <c r="X2189" t="str">
        <f t="shared" si="1142"/>
        <v>0.0000199152676555698-0.000495272863884298i</v>
      </c>
      <c r="Y2189" t="str">
        <f t="shared" si="1143"/>
        <v>0.009+0.512707921065854i</v>
      </c>
      <c r="Z2189" t="str">
        <f t="shared" si="1144"/>
        <v>-0.0135232159697035-0.000782471910402482i</v>
      </c>
      <c r="AA2189" t="str">
        <f t="shared" si="1145"/>
        <v>0.481166343768509-27.3239248766675i</v>
      </c>
      <c r="AB2189" t="str">
        <f t="shared" si="1146"/>
        <v>0.352014044761293-0.230767488047279i</v>
      </c>
      <c r="AC2189" t="str">
        <f t="shared" si="1147"/>
        <v>0.835930621169053-0.478896341176907i</v>
      </c>
      <c r="AD2189" t="str">
        <f t="shared" si="1148"/>
        <v>0.436120630366225-0.0262114023559578i</v>
      </c>
      <c r="AE2189" t="str">
        <f t="shared" si="1149"/>
        <v>-0.0059182631593615+0.0000132103121198186i</v>
      </c>
      <c r="AF2189" t="str">
        <f t="shared" si="1150"/>
        <v>-14.8435694293208-1.35414315477738i</v>
      </c>
      <c r="AG2189" t="str">
        <f t="shared" si="1151"/>
        <v>0.998167006412574-0.0431834845770603i</v>
      </c>
      <c r="AH2189" t="str">
        <f t="shared" si="1152"/>
        <v>0.0875247217876326+0.0116190073997708i</v>
      </c>
      <c r="AI2189">
        <f t="shared" si="1153"/>
        <v>-21.081516643761418</v>
      </c>
      <c r="AJ2189">
        <f t="shared" si="1154"/>
        <v>7.5618668276668028</v>
      </c>
      <c r="AK2189"/>
      <c r="AL2189"/>
      <c r="AM2189"/>
      <c r="AN2189"/>
    </row>
    <row r="2190" spans="1:40" x14ac:dyDescent="0.3">
      <c r="A2190"/>
      <c r="B2190">
        <f t="shared" si="1120"/>
        <v>256000</v>
      </c>
      <c r="C2190" s="186" t="str">
        <f t="shared" si="1123"/>
        <v>-1.16617251332488E-06+0.00956649415857502i</v>
      </c>
      <c r="D2190" s="158" t="str">
        <f t="shared" si="1124"/>
        <v>-5.95701489766189+0.0733431218824085i</v>
      </c>
      <c r="E2190" t="str">
        <f t="shared" si="1125"/>
        <v>2870</v>
      </c>
      <c r="F2190" t="str">
        <f t="shared" si="1126"/>
        <v>0.777000777000777</v>
      </c>
      <c r="G2190" t="str">
        <f t="shared" si="1121"/>
        <v>0.777000777000777</v>
      </c>
      <c r="H2190" t="str">
        <f t="shared" si="1127"/>
        <v>8.88842855342697+1.42252029969898i</v>
      </c>
      <c r="I2190" t="str">
        <f t="shared" si="1128"/>
        <v>1005.30964914873i</v>
      </c>
      <c r="J2190" t="str">
        <f t="shared" si="1122"/>
        <v>-863.467437620817+217.425153927011i</v>
      </c>
      <c r="K2190" t="str">
        <f t="shared" si="1129"/>
        <v>0.275688571892691-1.09485080476676i</v>
      </c>
      <c r="L2190" t="str">
        <f t="shared" si="1130"/>
        <v>0.0199182927828009-0.0663701206001045i</v>
      </c>
      <c r="M2190" t="str">
        <f t="shared" si="1131"/>
        <v>0.295606864675492-1.16122092536686i</v>
      </c>
      <c r="N2190" t="str">
        <f t="shared" si="1132"/>
        <v>-3.21699087727595i</v>
      </c>
      <c r="O2190" t="str">
        <f t="shared" si="1133"/>
        <v>-0.997158900260614+0.0753268055279346i</v>
      </c>
      <c r="P2190" t="str">
        <f t="shared" si="1134"/>
        <v>1.99715890026061-0.0753268055279346i</v>
      </c>
      <c r="Q2190" t="str">
        <f t="shared" si="1135"/>
        <v>-1.99715890026061+3.29231768280388i</v>
      </c>
      <c r="R2190" t="str">
        <f t="shared" si="1136"/>
        <v>-0.285719154228163-0.433291220914017i</v>
      </c>
      <c r="S2190" t="str">
        <f t="shared" si="1137"/>
        <v>0.332066707907711i</v>
      </c>
      <c r="T2190" t="str">
        <f t="shared" si="1138"/>
        <v>0.14388158929423-0.0948778189307216i</v>
      </c>
      <c r="U2190" t="str">
        <f t="shared" si="1139"/>
        <v>0.0000500000000000001-0.000941968176443512i</v>
      </c>
      <c r="V2190" t="str">
        <f t="shared" si="1140"/>
        <v>3.33333333333333E-06-0.00103616499408786i</v>
      </c>
      <c r="W2190" t="str">
        <f t="shared" si="1141"/>
        <v>0.0000144664344489085-0.000493717683434396i</v>
      </c>
      <c r="X2190" t="str">
        <f t="shared" si="1142"/>
        <v>0.0000198727391982681-0.000493341052128795i</v>
      </c>
      <c r="Y2190" t="str">
        <f t="shared" si="1143"/>
        <v>0.009+0.514718540364152i</v>
      </c>
      <c r="Z2190" t="str">
        <f t="shared" si="1144"/>
        <v>-0.0134178015709696-0.000776401490864042i</v>
      </c>
      <c r="AA2190" t="str">
        <f t="shared" si="1145"/>
        <v>0.477406286906467-27.2170517407002i</v>
      </c>
      <c r="AB2190" t="str">
        <f t="shared" si="1146"/>
        <v>0.350771129287861-0.231304087298075i</v>
      </c>
      <c r="AC2190" t="str">
        <f t="shared" si="1147"/>
        <v>0.835095207454059-0.475697851376439i</v>
      </c>
      <c r="AD2190" t="str">
        <f t="shared" si="1148"/>
        <v>0.436256538504876-0.0284731478161321i</v>
      </c>
      <c r="AE2190" t="str">
        <f t="shared" si="1149"/>
        <v>-0.00587571026211051+0.0000433368206033745i</v>
      </c>
      <c r="AF2190" t="str">
        <f t="shared" si="1150"/>
        <v>-14.8454434510889-1.34917717781657i</v>
      </c>
      <c r="AG2190" t="str">
        <f t="shared" si="1151"/>
        <v>0.997948605646211-0.0430317003465427i</v>
      </c>
      <c r="AH2190" t="str">
        <f t="shared" si="1152"/>
        <v>0.0869889431158367+0.0110499698488654i</v>
      </c>
      <c r="AI2190">
        <f t="shared" si="1153"/>
        <v>-21.141200820350488</v>
      </c>
      <c r="AJ2190">
        <f t="shared" si="1154"/>
        <v>7.2393559202349014</v>
      </c>
      <c r="AK2190"/>
      <c r="AL2190"/>
      <c r="AM2190"/>
      <c r="AN2190"/>
    </row>
    <row r="2191" spans="1:40" x14ac:dyDescent="0.3">
      <c r="A2191"/>
      <c r="B2191">
        <f t="shared" si="1120"/>
        <v>257000</v>
      </c>
      <c r="C2191" s="186" t="str">
        <f t="shared" si="1123"/>
        <v>-1.15711489715332E-06+0.00952927044699554i</v>
      </c>
      <c r="D2191" s="158" t="str">
        <f t="shared" si="1124"/>
        <v>-5.95701482822017+0.0730577400936325i</v>
      </c>
      <c r="E2191" t="str">
        <f t="shared" si="1125"/>
        <v>2870</v>
      </c>
      <c r="F2191" t="str">
        <f t="shared" si="1126"/>
        <v>0.777000777000777</v>
      </c>
      <c r="G2191" t="str">
        <f t="shared" si="1121"/>
        <v>0.777000777000777</v>
      </c>
      <c r="H2191" t="str">
        <f t="shared" si="1127"/>
        <v>8.89028164983325+1.41730397497158i</v>
      </c>
      <c r="I2191" t="str">
        <f t="shared" si="1128"/>
        <v>1009.23663996572i</v>
      </c>
      <c r="J2191" t="str">
        <f t="shared" si="1122"/>
        <v>-870.234280203512+218.274470934538i</v>
      </c>
      <c r="K2191" t="str">
        <f t="shared" si="1129"/>
        <v>0.273669417489797-1.09108732470309i</v>
      </c>
      <c r="L2191" t="str">
        <f t="shared" si="1130"/>
        <v>0.0197762793638536-0.0661543248215465i</v>
      </c>
      <c r="M2191" t="str">
        <f t="shared" si="1131"/>
        <v>0.293445696853651-1.15724164952464i</v>
      </c>
      <c r="N2191" t="str">
        <f t="shared" si="1132"/>
        <v>-3.22955724789031i</v>
      </c>
      <c r="O2191" t="str">
        <f t="shared" si="1133"/>
        <v>-0.996133609143172+0.0878511965507456i</v>
      </c>
      <c r="P2191" t="str">
        <f t="shared" si="1134"/>
        <v>1.99613360914317-0.0878511965507456i</v>
      </c>
      <c r="Q2191" t="str">
        <f t="shared" si="1135"/>
        <v>-1.99613360914317+3.31740844444106i</v>
      </c>
      <c r="R2191" t="str">
        <f t="shared" si="1136"/>
        <v>-0.2852608087574-0.430069117296029i</v>
      </c>
      <c r="S2191" t="str">
        <f t="shared" si="1137"/>
        <v>0.333363843485475i</v>
      </c>
      <c r="T2191" t="str">
        <f t="shared" si="1138"/>
        <v>0.14336949390621-0.0950956396031419i</v>
      </c>
      <c r="U2191" t="str">
        <f t="shared" si="1139"/>
        <v>0.0000500000000000001-0.000938302930620773i</v>
      </c>
      <c r="V2191" t="str">
        <f t="shared" si="1140"/>
        <v>3.33333333333333E-06-0.00103213322368285i</v>
      </c>
      <c r="W2191" t="str">
        <f t="shared" si="1141"/>
        <v>0.0000144663699616709-0.000491798985478819i</v>
      </c>
      <c r="X2191" t="str">
        <f t="shared" si="1142"/>
        <v>0.0000198307051380877-0.000491424277788178i</v>
      </c>
      <c r="Y2191" t="str">
        <f t="shared" si="1143"/>
        <v>0.009+0.516729159662449i</v>
      </c>
      <c r="Z2191" t="str">
        <f t="shared" si="1144"/>
        <v>-0.0133136158403879-0.000770413330188704i</v>
      </c>
      <c r="AA2191" t="str">
        <f t="shared" si="1145"/>
        <v>0.473690164347936-27.1110119148542i</v>
      </c>
      <c r="AB2191" t="str">
        <f t="shared" si="1146"/>
        <v>0.34952268410151-0.231835115650083i</v>
      </c>
      <c r="AC2191" t="str">
        <f t="shared" si="1147"/>
        <v>0.834276675949688-0.472513224562996i</v>
      </c>
      <c r="AD2191" t="str">
        <f t="shared" si="1148"/>
        <v>0.436364354227325-0.0307418249714161i</v>
      </c>
      <c r="AE2191" t="str">
        <f t="shared" si="1149"/>
        <v>-0.00583327129037386+0.0000731039325859616i</v>
      </c>
      <c r="AF2191" t="str">
        <f t="shared" si="1150"/>
        <v>-14.8472964780534-1.34424623487795i</v>
      </c>
      <c r="AG2191" t="str">
        <f t="shared" si="1151"/>
        <v>0.997731199460898-0.0428783255306078i</v>
      </c>
      <c r="AH2191" t="str">
        <f t="shared" si="1152"/>
        <v>0.0864530700773913+0.0104867123488205i</v>
      </c>
      <c r="AI2191">
        <f t="shared" si="1153"/>
        <v>-21.200956937574766</v>
      </c>
      <c r="AJ2191">
        <f t="shared" si="1154"/>
        <v>6.9161598199185752</v>
      </c>
      <c r="AK2191"/>
      <c r="AL2191"/>
      <c r="AM2191"/>
      <c r="AN2191"/>
    </row>
    <row r="2192" spans="1:40" x14ac:dyDescent="0.3">
      <c r="A2192"/>
      <c r="B2192">
        <f t="shared" si="1120"/>
        <v>258000</v>
      </c>
      <c r="C2192" s="186" t="str">
        <f t="shared" si="1123"/>
        <v>-1.14816239785467E-06+0.00949233529130712i</v>
      </c>
      <c r="D2192" s="158" t="str">
        <f t="shared" si="1124"/>
        <v>-5.95701475958434+0.0727745705666879i</v>
      </c>
      <c r="E2192" t="str">
        <f t="shared" si="1125"/>
        <v>2870</v>
      </c>
      <c r="F2192" t="str">
        <f t="shared" si="1126"/>
        <v>0.777000777000777</v>
      </c>
      <c r="G2192" t="str">
        <f t="shared" si="1121"/>
        <v>0.777000777000777</v>
      </c>
      <c r="H2192" t="str">
        <f t="shared" si="1127"/>
        <v>8.89211405993081+1.41212454215835i</v>
      </c>
      <c r="I2192" t="str">
        <f t="shared" si="1128"/>
        <v>1013.16363078271i</v>
      </c>
      <c r="J2192" t="str">
        <f t="shared" si="1122"/>
        <v>-877.027504238771+219.123787942066i</v>
      </c>
      <c r="K2192" t="str">
        <f t="shared" si="1129"/>
        <v>0.271671923884067-1.08734771159936i</v>
      </c>
      <c r="L2192" t="str">
        <f t="shared" si="1130"/>
        <v>0.0196357347225783-0.0659397645015972i</v>
      </c>
      <c r="M2192" t="str">
        <f t="shared" si="1131"/>
        <v>0.291307658606645-1.15328747610096i</v>
      </c>
      <c r="N2192" t="str">
        <f t="shared" si="1132"/>
        <v>-3.24212361850467i</v>
      </c>
      <c r="O2192" t="str">
        <f t="shared" si="1133"/>
        <v>-0.9949510169813+0.100361714851218i</v>
      </c>
      <c r="P2192" t="str">
        <f t="shared" si="1134"/>
        <v>1.9949510169813-0.100361714851218i</v>
      </c>
      <c r="Q2192" t="str">
        <f t="shared" si="1135"/>
        <v>-1.9949510169813+3.34248533335589i</v>
      </c>
      <c r="R2192" t="str">
        <f t="shared" si="1136"/>
        <v>-0.284799126515493-0.426865211842626i</v>
      </c>
      <c r="S2192" t="str">
        <f t="shared" si="1137"/>
        <v>0.334660979063239i</v>
      </c>
      <c r="T2192" t="str">
        <f t="shared" si="1138"/>
        <v>0.14285512972329-0.0953111545160302i</v>
      </c>
      <c r="U2192" t="str">
        <f t="shared" si="1139"/>
        <v>0.00005-0.00093466609755635i</v>
      </c>
      <c r="V2192" t="str">
        <f t="shared" si="1140"/>
        <v>3.33333333333333E-06-0.00102813270731199i</v>
      </c>
      <c r="W2192" t="str">
        <f t="shared" si="1141"/>
        <v>0.0000144663052237586-0.000489895170376251i</v>
      </c>
      <c r="X2192" t="str">
        <f t="shared" si="1142"/>
        <v>0.0000197891578224763-0.0004895223660917i</v>
      </c>
      <c r="Y2192" t="str">
        <f t="shared" si="1143"/>
        <v>0.009+0.518739778960747i</v>
      </c>
      <c r="Z2192" t="str">
        <f t="shared" si="1144"/>
        <v>-0.0132106397553295-0.000764505930688958i</v>
      </c>
      <c r="AA2192" t="str">
        <f t="shared" si="1145"/>
        <v>0.47001729379796-27.0057956846437i</v>
      </c>
      <c r="AB2192" t="str">
        <f t="shared" si="1146"/>
        <v>0.348268707785339-0.232360522755627i</v>
      </c>
      <c r="AC2192" t="str">
        <f t="shared" si="1147"/>
        <v>0.833474860996572-0.469342338843254i</v>
      </c>
      <c r="AD2192" t="str">
        <f t="shared" si="1148"/>
        <v>0.436443910331743-0.0330170931295124i</v>
      </c>
      <c r="AE2192" t="str">
        <f t="shared" si="1149"/>
        <v>-0.00579094503631163+0.000102512965240457i</v>
      </c>
      <c r="AF2192" t="str">
        <f t="shared" si="1150"/>
        <v>-14.8491288195152-1.33934997159166i</v>
      </c>
      <c r="AG2192" t="str">
        <f t="shared" si="1151"/>
        <v>0.99751480959839-0.0427233619034559i</v>
      </c>
      <c r="AH2192" t="str">
        <f t="shared" si="1152"/>
        <v>0.0859171003808437+0.00992921721192373i</v>
      </c>
      <c r="AI2192">
        <f t="shared" si="1153"/>
        <v>-21.260788075186564</v>
      </c>
      <c r="AJ2192">
        <f t="shared" si="1154"/>
        <v>6.5922804873624985</v>
      </c>
      <c r="AK2192"/>
      <c r="AL2192"/>
      <c r="AM2192"/>
      <c r="AN2192"/>
    </row>
    <row r="2193" spans="1:40" x14ac:dyDescent="0.3">
      <c r="A2193"/>
      <c r="B2193">
        <f t="shared" si="1120"/>
        <v>259000</v>
      </c>
      <c r="C2193" s="186" t="str">
        <f t="shared" si="1123"/>
        <v>-1.13931339514045E-06+0.00945568534916368i</v>
      </c>
      <c r="D2193" s="158" t="str">
        <f t="shared" si="1124"/>
        <v>-5.95701469174199+0.0724935876769216i</v>
      </c>
      <c r="E2193" t="str">
        <f t="shared" si="1125"/>
        <v>2870</v>
      </c>
      <c r="F2193" t="str">
        <f t="shared" si="1126"/>
        <v>0.777000777000777</v>
      </c>
      <c r="G2193" t="str">
        <f t="shared" si="1121"/>
        <v>0.777000777000777</v>
      </c>
      <c r="H2193" t="str">
        <f t="shared" si="1127"/>
        <v>8.89392608741684+1.40698162577908i</v>
      </c>
      <c r="I2193" t="str">
        <f t="shared" si="1128"/>
        <v>1017.0906215997i</v>
      </c>
      <c r="J2193" t="str">
        <f t="shared" si="1122"/>
        <v>-883.847109726594+219.973104949593i</v>
      </c>
      <c r="K2193" t="str">
        <f t="shared" si="1129"/>
        <v>0.269695788848501-1.08363176277302i</v>
      </c>
      <c r="L2193" t="str">
        <f t="shared" si="1130"/>
        <v>0.0194966393204097-0.0657264311257116i</v>
      </c>
      <c r="M2193" t="str">
        <f t="shared" si="1131"/>
        <v>0.289192428168911-1.14935819389873i</v>
      </c>
      <c r="N2193" t="str">
        <f t="shared" si="1132"/>
        <v>-3.25468998911903i</v>
      </c>
      <c r="O2193" t="str">
        <f t="shared" si="1133"/>
        <v>-0.993611310520008+0.112856384873486i</v>
      </c>
      <c r="P2193" t="str">
        <f t="shared" si="1134"/>
        <v>1.99361131052001-0.112856384873486i</v>
      </c>
      <c r="Q2193" t="str">
        <f t="shared" si="1135"/>
        <v>-1.99361131052001+3.36754637399252i</v>
      </c>
      <c r="R2193" t="str">
        <f t="shared" si="1136"/>
        <v>-0.28433408412319-0.423679292277755i</v>
      </c>
      <c r="S2193" t="str">
        <f t="shared" si="1137"/>
        <v>0.335958114641003i</v>
      </c>
      <c r="T2193" t="str">
        <f t="shared" si="1138"/>
        <v>0.142338496246069-0.0955243428302033i</v>
      </c>
      <c r="U2193" t="str">
        <f t="shared" si="1139"/>
        <v>0.0000499999999999999-0.000931057348144935i</v>
      </c>
      <c r="V2193" t="str">
        <f t="shared" si="1140"/>
        <v>3.33333333333333E-06-0.00102416308295943i</v>
      </c>
      <c r="W2193" t="str">
        <f t="shared" si="1141"/>
        <v>0.0000144662402351802-0.000488006065738115i</v>
      </c>
      <c r="X2193" t="str">
        <f t="shared" si="1142"/>
        <v>0.0000197480897462941-0.000487635144966179i</v>
      </c>
      <c r="Y2193" t="str">
        <f t="shared" si="1143"/>
        <v>0.009+0.520750398259044i</v>
      </c>
      <c r="Z2193" t="str">
        <f t="shared" si="1144"/>
        <v>-0.0131088546599273-0.000758677828225062i</v>
      </c>
      <c r="AA2193" t="str">
        <f t="shared" si="1145"/>
        <v>0.466387006164548-26.9013934860897i</v>
      </c>
      <c r="AB2193" t="str">
        <f t="shared" si="1146"/>
        <v>0.347009199121849-0.232880257810545i</v>
      </c>
      <c r="AC2193" t="str">
        <f t="shared" si="1147"/>
        <v>0.832689600379198-0.466185073597767i</v>
      </c>
      <c r="AD2193" t="str">
        <f t="shared" si="1148"/>
        <v>0.436495043476421-0.0352986080636098i</v>
      </c>
      <c r="AE2193" t="str">
        <f t="shared" si="1149"/>
        <v>-0.00574873035601613+0.000131565211187905i</v>
      </c>
      <c r="AF2193" t="str">
        <f t="shared" si="1150"/>
        <v>-14.8509407791588-1.33448803810216i</v>
      </c>
      <c r="AG2193" t="str">
        <f t="shared" si="1151"/>
        <v>0.997299457814838-0.0425668115877534i</v>
      </c>
      <c r="AH2193" t="str">
        <f t="shared" si="1152"/>
        <v>0.0853810324692578+0.00937746730275703i</v>
      </c>
      <c r="AI2193">
        <f t="shared" si="1153"/>
        <v>-21.320697314308674</v>
      </c>
      <c r="AJ2193">
        <f t="shared" si="1154"/>
        <v>6.2677199018731962</v>
      </c>
      <c r="AK2193"/>
      <c r="AL2193"/>
      <c r="AM2193"/>
      <c r="AN2193"/>
    </row>
    <row r="2194" spans="1:40" x14ac:dyDescent="0.3">
      <c r="A2194"/>
      <c r="B2194">
        <f t="shared" si="1120"/>
        <v>260000</v>
      </c>
      <c r="C2194" s="186" t="str">
        <f t="shared" si="1123"/>
        <v>-1.13056629982151E-06+0.00941931732963981i</v>
      </c>
      <c r="D2194" s="158" t="str">
        <f t="shared" si="1124"/>
        <v>-5.95701462468093+0.0722147661939052i</v>
      </c>
      <c r="E2194" t="str">
        <f t="shared" si="1125"/>
        <v>2870</v>
      </c>
      <c r="F2194" t="str">
        <f t="shared" si="1126"/>
        <v>0.777000777000777</v>
      </c>
      <c r="G2194" t="str">
        <f t="shared" si="1121"/>
        <v>0.777000777000777</v>
      </c>
      <c r="H2194" t="str">
        <f t="shared" si="1127"/>
        <v>8.89571803049297+1.40187485519569i</v>
      </c>
      <c r="I2194" t="str">
        <f t="shared" si="1128"/>
        <v>1021.01761241668i</v>
      </c>
      <c r="J2194" t="str">
        <f t="shared" si="1122"/>
        <v>-890.693096666981+220.822421957121i</v>
      </c>
      <c r="K2194" t="str">
        <f t="shared" si="1129"/>
        <v>0.267740715289062-1.07993927741157i</v>
      </c>
      <c r="L2194" t="str">
        <f t="shared" si="1130"/>
        <v>0.0193589739308361-0.0655143162181284i</v>
      </c>
      <c r="M2194" t="str">
        <f t="shared" si="1131"/>
        <v>0.287099689219898-1.1454535936297i</v>
      </c>
      <c r="N2194" t="str">
        <f t="shared" si="1132"/>
        <v>-3.26725635973339i</v>
      </c>
      <c r="O2194" t="str">
        <f t="shared" si="1133"/>
        <v>-0.992114701314477+0.125333233564309i</v>
      </c>
      <c r="P2194" t="str">
        <f t="shared" si="1134"/>
        <v>1.99211470131448-0.125333233564309i</v>
      </c>
      <c r="Q2194" t="str">
        <f t="shared" si="1135"/>
        <v>-1.99211470131448+3.3925895932977i</v>
      </c>
      <c r="R2194" t="str">
        <f t="shared" si="1136"/>
        <v>-0.283865658000598-0.420511149840102i</v>
      </c>
      <c r="S2194" t="str">
        <f t="shared" si="1137"/>
        <v>0.337255250218769i</v>
      </c>
      <c r="T2194" t="str">
        <f t="shared" si="1138"/>
        <v>0.141819593059106-0.0957351835175072i</v>
      </c>
      <c r="U2194" t="str">
        <f t="shared" si="1139"/>
        <v>0.0000499999999999999-0.000927476358344376i</v>
      </c>
      <c r="V2194" t="str">
        <f t="shared" si="1140"/>
        <v>3.33333333333333E-06-0.00102022399417882i</v>
      </c>
      <c r="W2194" t="str">
        <f t="shared" si="1141"/>
        <v>0.0000144661749959446-0.000486131501827973i</v>
      </c>
      <c r="X2194" t="str">
        <f t="shared" si="1142"/>
        <v>0.0000197074935484196-0.000485762444984161i</v>
      </c>
      <c r="Y2194" t="str">
        <f t="shared" si="1143"/>
        <v>0.009+0.522761017557342i</v>
      </c>
      <c r="Z2194" t="str">
        <f t="shared" si="1144"/>
        <v>-0.0130082422566222-0.000752927591320071i</v>
      </c>
      <c r="AA2194" t="str">
        <f t="shared" si="1145"/>
        <v>0.462798645253065-26.7977959028146i</v>
      </c>
      <c r="AB2194" t="str">
        <f t="shared" si="1146"/>
        <v>0.345744157098232-0.233394269549977i</v>
      </c>
      <c r="AC2194" t="str">
        <f t="shared" si="1147"/>
        <v>0.831920735263898-0.463041309478145i</v>
      </c>
      <c r="AD2194" t="str">
        <f t="shared" si="1148"/>
        <v>0.436517594251415-0.0375860220476816i</v>
      </c>
      <c r="AE2194" t="str">
        <f t="shared" si="1149"/>
        <v>-0.00570662616834799+0.000160261939450436i</v>
      </c>
      <c r="AF2194" t="str">
        <f t="shared" si="1150"/>
        <v>-14.8527326551739-1.32966008900178i</v>
      </c>
      <c r="AG2194" t="str">
        <f t="shared" si="1151"/>
        <v>0.997085165877091-0.0424086770549327i</v>
      </c>
      <c r="AH2194" t="str">
        <f t="shared" si="1152"/>
        <v>0.08484486551317+0.00883144601897644i</v>
      </c>
      <c r="AI2194">
        <f t="shared" si="1153"/>
        <v>-21.380687737871334</v>
      </c>
      <c r="AJ2194">
        <f t="shared" si="1154"/>
        <v>5.9424800621208984</v>
      </c>
      <c r="AK2194"/>
      <c r="AL2194"/>
      <c r="AM2194"/>
      <c r="AN2194"/>
    </row>
    <row r="2195" spans="1:40" x14ac:dyDescent="0.3">
      <c r="A2195"/>
      <c r="B2195">
        <f t="shared" si="1120"/>
        <v>261000</v>
      </c>
      <c r="C2195" s="186" t="str">
        <f t="shared" si="1123"/>
        <v>-1.12191955309457E-06+0.00938322799224595i</v>
      </c>
      <c r="D2195" s="158" t="str">
        <f t="shared" si="1124"/>
        <v>-5.9570145583892+0.0719380812738856i</v>
      </c>
      <c r="E2195" t="str">
        <f t="shared" si="1125"/>
        <v>2870</v>
      </c>
      <c r="F2195" t="str">
        <f t="shared" si="1126"/>
        <v>0.777000777000777</v>
      </c>
      <c r="G2195" t="str">
        <f t="shared" si="1121"/>
        <v>0.777000777000777</v>
      </c>
      <c r="H2195" t="str">
        <f t="shared" si="1127"/>
        <v>8.89749018198292+1.39680386453946i</v>
      </c>
      <c r="I2195" t="str">
        <f t="shared" si="1128"/>
        <v>1024.94460323367i</v>
      </c>
      <c r="J2195" t="str">
        <f t="shared" si="1122"/>
        <v>-897.565465059932+221.671738964648i</v>
      </c>
      <c r="K2195" t="str">
        <f t="shared" si="1129"/>
        <v>0.26580641114308-1.07627005656142i</v>
      </c>
      <c r="L2195" t="str">
        <f t="shared" si="1130"/>
        <v>0.0192227196336969-0.0653034113428055i</v>
      </c>
      <c r="M2195" t="str">
        <f t="shared" si="1131"/>
        <v>0.285029130776777-1.14157346790423i</v>
      </c>
      <c r="N2195" t="str">
        <f t="shared" si="1132"/>
        <v>-3.27982273034774i</v>
      </c>
      <c r="O2195" t="str">
        <f t="shared" si="1133"/>
        <v>-0.990461425696652+0.137790290684634i</v>
      </c>
      <c r="P2195" t="str">
        <f t="shared" si="1134"/>
        <v>1.99046142569665-0.137790290684634i</v>
      </c>
      <c r="Q2195" t="str">
        <f t="shared" si="1135"/>
        <v>-1.99046142569665+3.41761302103237i</v>
      </c>
      <c r="R2195" t="str">
        <f t="shared" si="1136"/>
        <v>-0.283393824365885-0.417360579222288i</v>
      </c>
      <c r="S2195" t="str">
        <f t="shared" si="1137"/>
        <v>0.338552385796533i</v>
      </c>
      <c r="T2195" t="str">
        <f t="shared" si="1138"/>
        <v>0.141298419833129-0.095943655359074i</v>
      </c>
      <c r="U2195" t="str">
        <f t="shared" si="1139"/>
        <v>0.0000499999999999998-0.000923922809078687i</v>
      </c>
      <c r="V2195" t="str">
        <f t="shared" si="1140"/>
        <v>3.33333333333333E-06-0.00101631508998656i</v>
      </c>
      <c r="W2195" t="str">
        <f t="shared" si="1141"/>
        <v>0.0000144661095060602-0.000484271311510702i</v>
      </c>
      <c r="X2195" t="str">
        <f t="shared" si="1142"/>
        <v>0.0000196673620084452-0.00048390409931326i</v>
      </c>
      <c r="Y2195" t="str">
        <f t="shared" si="1143"/>
        <v>0.009+0.524771636855639i</v>
      </c>
      <c r="Z2195" t="str">
        <f t="shared" si="1144"/>
        <v>-0.0129087845979358-0.000747253820301604i</v>
      </c>
      <c r="AA2195" t="str">
        <f t="shared" si="1145"/>
        <v>0.45925156746884-26.6949936632044i</v>
      </c>
      <c r="AB2195" t="str">
        <f t="shared" si="1146"/>
        <v>0.344473580911749-0.233902506244121i</v>
      </c>
      <c r="AC2195" t="str">
        <f t="shared" si="1147"/>
        <v>0.831168110138248-0.459910928404085i</v>
      </c>
      <c r="AD2195" t="str">
        <f t="shared" si="1148"/>
        <v>0.436511407250132-0.0398789838931935i</v>
      </c>
      <c r="AE2195" t="str">
        <f t="shared" si="1149"/>
        <v>-0.0056646314537977+0.000188604396388894i</v>
      </c>
      <c r="AF2195" t="str">
        <f t="shared" si="1150"/>
        <v>-14.8545047403721-1.32486578326557i</v>
      </c>
      <c r="AG2195" t="str">
        <f t="shared" si="1151"/>
        <v>0.996871955558939-0.042248961125481i</v>
      </c>
      <c r="AH2195" t="str">
        <f t="shared" si="1152"/>
        <v>0.0843085994036412+0.00829113727233562i</v>
      </c>
      <c r="AI2195">
        <f t="shared" si="1153"/>
        <v>-21.440762431049745</v>
      </c>
      <c r="AJ2195">
        <f t="shared" si="1154"/>
        <v>5.616562986832168</v>
      </c>
      <c r="AK2195"/>
      <c r="AL2195"/>
      <c r="AM2195"/>
      <c r="AN2195"/>
    </row>
    <row r="2196" spans="1:40" x14ac:dyDescent="0.3">
      <c r="A2196"/>
      <c r="B2196">
        <f t="shared" si="1120"/>
        <v>262000</v>
      </c>
      <c r="C2196" s="186" t="str">
        <f t="shared" si="1123"/>
        <v>-1.11337162584756E-06+0.00934741414596547i</v>
      </c>
      <c r="D2196" s="158" t="str">
        <f t="shared" si="1124"/>
        <v>-5.95701449285509+0.071663508452402i</v>
      </c>
      <c r="E2196" t="str">
        <f t="shared" si="1125"/>
        <v>2870</v>
      </c>
      <c r="F2196" t="str">
        <f t="shared" si="1126"/>
        <v>0.777000777000777</v>
      </c>
      <c r="G2196" t="str">
        <f t="shared" si="1121"/>
        <v>0.777000777000777</v>
      </c>
      <c r="H2196" t="str">
        <f t="shared" si="1127"/>
        <v>8.89924282944721+1.39176829263934i</v>
      </c>
      <c r="I2196" t="str">
        <f t="shared" si="1128"/>
        <v>1028.87159405066i</v>
      </c>
      <c r="J2196" t="str">
        <f t="shared" si="1122"/>
        <v>-904.464214905447+222.521055972175i</v>
      </c>
      <c r="K2196" t="str">
        <f t="shared" si="1129"/>
        <v>0.263892589279917-1.07262390311626i</v>
      </c>
      <c r="L2196" t="str">
        <f t="shared" si="1130"/>
        <v>0.0190878578095941-0.0650937081043005i</v>
      </c>
      <c r="M2196" t="str">
        <f t="shared" si="1131"/>
        <v>0.282980447089511-1.13771761122056i</v>
      </c>
      <c r="N2196" t="str">
        <f t="shared" si="1132"/>
        <v>-3.2923891009621i</v>
      </c>
      <c r="O2196" t="str">
        <f t="shared" si="1133"/>
        <v>-0.988651744737915+0.150225589120754i</v>
      </c>
      <c r="P2196" t="str">
        <f t="shared" si="1134"/>
        <v>1.98865174473791-0.150225589120754i</v>
      </c>
      <c r="Q2196" t="str">
        <f t="shared" si="1135"/>
        <v>-1.98865174473791+3.44261469008285i</v>
      </c>
      <c r="R2196" t="str">
        <f t="shared" si="1136"/>
        <v>-0.282918559233995-0.414227378511584i</v>
      </c>
      <c r="S2196" t="str">
        <f t="shared" si="1137"/>
        <v>0.339849521374297i</v>
      </c>
      <c r="T2196" t="str">
        <f t="shared" si="1138"/>
        <v>0.140774976327292-0.0961497369435789i</v>
      </c>
      <c r="U2196" t="str">
        <f t="shared" si="1139"/>
        <v>0.0000500000000000002-0.00092039638614328i</v>
      </c>
      <c r="V2196" t="str">
        <f t="shared" si="1140"/>
        <v>3.33333333333333E-06-0.0010124360247576i</v>
      </c>
      <c r="W2196" t="str">
        <f t="shared" si="1141"/>
        <v>0.0000144660437655358-0.000482425330202866i</v>
      </c>
      <c r="X2196" t="str">
        <f t="shared" si="1142"/>
        <v>0.000019627688043463-0.000482059943666685i</v>
      </c>
      <c r="Y2196" t="str">
        <f t="shared" si="1143"/>
        <v>0.009+0.526782256153936i</v>
      </c>
      <c r="Z2196" t="str">
        <f t="shared" si="1144"/>
        <v>-0.0128104640784627-0.000741655146469531i</v>
      </c>
      <c r="AA2196" t="str">
        <f t="shared" si="1145"/>
        <v>0.455745141527759-26.5929776376354i</v>
      </c>
      <c r="AB2196" t="str">
        <f t="shared" si="1146"/>
        <v>0.343197469975239-0.234404915693981i</v>
      </c>
      <c r="AC2196" t="str">
        <f t="shared" si="1147"/>
        <v>0.830431572751869-0.456793813560231i</v>
      </c>
      <c r="AD2196" t="str">
        <f t="shared" si="1148"/>
        <v>0.43647633114088-0.0421771389872546i</v>
      </c>
      <c r="AE2196" t="str">
        <f t="shared" si="1149"/>
        <v>-0.00562274525337269+0.00021659380662578i</v>
      </c>
      <c r="AF2196" t="str">
        <f t="shared" si="1150"/>
        <v>-14.8562573223023-1.32010478418694i</v>
      </c>
      <c r="AG2196" t="str">
        <f t="shared" si="1151"/>
        <v>0.996659848637315-0.04208766696922i</v>
      </c>
      <c r="AH2196" t="str">
        <f t="shared" si="1152"/>
        <v>0.0837722347454334+0.00775652546994337i</v>
      </c>
      <c r="AI2196">
        <f t="shared" si="1153"/>
        <v>-21.500924481698391</v>
      </c>
      <c r="AJ2196">
        <f t="shared" si="1154"/>
        <v>5.2899707154689457</v>
      </c>
      <c r="AK2196"/>
      <c r="AL2196"/>
      <c r="AM2196"/>
      <c r="AN2196"/>
    </row>
    <row r="2197" spans="1:40" x14ac:dyDescent="0.3">
      <c r="A2197"/>
      <c r="B2197">
        <f t="shared" si="1120"/>
        <v>263000</v>
      </c>
      <c r="C2197" s="186" t="str">
        <f t="shared" si="1123"/>
        <v>-1.10492101798362E-06+0.00931187264831429i</v>
      </c>
      <c r="D2197" s="158" t="str">
        <f t="shared" si="1124"/>
        <v>-5.9570144280671+0.0713910236370763i</v>
      </c>
      <c r="E2197" t="str">
        <f t="shared" si="1125"/>
        <v>2870</v>
      </c>
      <c r="F2197" t="str">
        <f t="shared" si="1126"/>
        <v>0.777000777000777</v>
      </c>
      <c r="G2197" t="str">
        <f t="shared" si="1121"/>
        <v>0.777000777000777</v>
      </c>
      <c r="H2197" t="str">
        <f t="shared" si="1127"/>
        <v>8.90097625529506+1.38676778295145i</v>
      </c>
      <c r="I2197" t="str">
        <f t="shared" si="1128"/>
        <v>1032.79858486764i</v>
      </c>
      <c r="J2197" t="str">
        <f t="shared" si="1122"/>
        <v>-911.389346203527+223.370372979703i</v>
      </c>
      <c r="K2197" t="str">
        <f t="shared" si="1129"/>
        <v>0.261998967403852-1.06900062180535i</v>
      </c>
      <c r="L2197" t="str">
        <f t="shared" si="1130"/>
        <v>0.0189543701344165-0.064885198148599i</v>
      </c>
      <c r="M2197" t="str">
        <f t="shared" si="1131"/>
        <v>0.280953337538268-1.13388581995395i</v>
      </c>
      <c r="N2197" t="str">
        <f t="shared" si="1132"/>
        <v>-3.30495547157646i</v>
      </c>
      <c r="O2197" t="str">
        <f t="shared" si="1133"/>
        <v>-0.986685944207868+0.162637165194881i</v>
      </c>
      <c r="P2197" t="str">
        <f t="shared" si="1134"/>
        <v>1.98668594420787-0.162637165194881i</v>
      </c>
      <c r="Q2197" t="str">
        <f t="shared" si="1135"/>
        <v>-1.98668594420787+3.46759263677134i</v>
      </c>
      <c r="R2197" t="str">
        <f t="shared" si="1136"/>
        <v>-0.28243983841537-0.411111349132132i</v>
      </c>
      <c r="S2197" t="str">
        <f t="shared" si="1137"/>
        <v>0.341146656952062i</v>
      </c>
      <c r="T2197" t="str">
        <f t="shared" si="1138"/>
        <v>0.140249262391479-0.096353406665484i</v>
      </c>
      <c r="U2197" t="str">
        <f t="shared" si="1139"/>
        <v>0.0000500000000000001-0.000916896780112316i</v>
      </c>
      <c r="V2197" t="str">
        <f t="shared" si="1140"/>
        <v>3.33333333333333E-06-0.00100858645812354i</v>
      </c>
      <c r="W2197" t="str">
        <f t="shared" si="1141"/>
        <v>0.0000144659777743801-0.000480593395824188i</v>
      </c>
      <c r="X2197" t="str">
        <f t="shared" si="1142"/>
        <v>0.0000195884647049332-0.000480229816254854i</v>
      </c>
      <c r="Y2197" t="str">
        <f t="shared" si="1143"/>
        <v>0.009+0.528792875452234i</v>
      </c>
      <c r="Z2197" t="str">
        <f t="shared" si="1144"/>
        <v>-0.0127132634270753-0.00073613023128853i</v>
      </c>
      <c r="AA2197" t="str">
        <f t="shared" si="1145"/>
        <v>0.452278748174572-26.4917388357645i</v>
      </c>
      <c r="AB2197" t="str">
        <f t="shared" si="1146"/>
        <v>0.341915823922731-0.234901445227084i</v>
      </c>
      <c r="AC2197" t="str">
        <f t="shared" si="1147"/>
        <v>0.829710974058558-0.453689849392968i</v>
      </c>
      <c r="AD2197" t="str">
        <f t="shared" si="1148"/>
        <v>0.436412218738315-0.0444801293321718i</v>
      </c>
      <c r="AE2197" t="str">
        <f t="shared" si="1149"/>
        <v>-0.00558096666750767+0.000244231373953305i</v>
      </c>
      <c r="AF2197" t="str">
        <f t="shared" si="1150"/>
        <v>-14.8579906833622-1.31537675931437i</v>
      </c>
      <c r="AG2197" t="str">
        <f t="shared" si="1151"/>
        <v>0.996448866888435-0.0419247981055692i</v>
      </c>
      <c r="AH2197" t="str">
        <f t="shared" si="1152"/>
        <v>0.0832357728502645+0.00722759549575513i</v>
      </c>
      <c r="AI2197">
        <f t="shared" si="1153"/>
        <v>-21.561176980786382</v>
      </c>
      <c r="AJ2197">
        <f t="shared" si="1154"/>
        <v>4.9627053089016195</v>
      </c>
      <c r="AK2197"/>
      <c r="AL2197"/>
      <c r="AM2197"/>
      <c r="AN2197"/>
    </row>
    <row r="2198" spans="1:40" x14ac:dyDescent="0.3">
      <c r="A2198"/>
      <c r="B2198">
        <f t="shared" si="1120"/>
        <v>264000</v>
      </c>
      <c r="C2198" s="186" t="str">
        <f t="shared" si="1123"/>
        <v>-1.09656625776294E-06+0.00927660040442193i</v>
      </c>
      <c r="D2198" s="158" t="str">
        <f t="shared" si="1124"/>
        <v>-5.95701436401394+0.0711206031005682i</v>
      </c>
      <c r="E2198" t="str">
        <f t="shared" si="1125"/>
        <v>2870</v>
      </c>
      <c r="F2198" t="str">
        <f t="shared" si="1126"/>
        <v>0.777000777000777</v>
      </c>
      <c r="G2198" t="str">
        <f t="shared" si="1121"/>
        <v>0.777000777000777</v>
      </c>
      <c r="H2198" t="str">
        <f t="shared" si="1127"/>
        <v>8.90269073689356+1.38180198348973i</v>
      </c>
      <c r="I2198" t="str">
        <f t="shared" si="1128"/>
        <v>1036.72557568463i</v>
      </c>
      <c r="J2198" t="str">
        <f t="shared" si="1122"/>
        <v>-918.34085895417+224.21968998723i</v>
      </c>
      <c r="K2198" t="str">
        <f t="shared" si="1129"/>
        <v>0.260125267959139-1.06540001918156i</v>
      </c>
      <c r="L2198" t="str">
        <f t="shared" si="1130"/>
        <v>0.0188222385739732-0.0646778731638913i</v>
      </c>
      <c r="M2198" t="str">
        <f t="shared" si="1131"/>
        <v>0.278947506533112-1.13007789234545i</v>
      </c>
      <c r="N2198" t="str">
        <f t="shared" si="1132"/>
        <v>-3.31752184219082i</v>
      </c>
      <c r="O2198" t="str">
        <f t="shared" si="1133"/>
        <v>-0.984564334529206+0.175023058975274i</v>
      </c>
      <c r="P2198" t="str">
        <f t="shared" si="1134"/>
        <v>1.98456433452921-0.175023058975274i</v>
      </c>
      <c r="Q2198" t="str">
        <f t="shared" si="1135"/>
        <v>-1.98456433452921+3.49254490116609i</v>
      </c>
      <c r="R2198" t="str">
        <f t="shared" si="1136"/>
        <v>-0.281957637514665-0.408012295788584i</v>
      </c>
      <c r="S2198" t="str">
        <f t="shared" si="1137"/>
        <v>0.342443792529826i</v>
      </c>
      <c r="T2198" t="str">
        <f t="shared" si="1138"/>
        <v>0.139721277968644-0.0965546427232718i</v>
      </c>
      <c r="U2198" t="str">
        <f t="shared" si="1139"/>
        <v>0.0000500000000000001-0.000913423686248252i</v>
      </c>
      <c r="V2198" t="str">
        <f t="shared" si="1140"/>
        <v>3.33333333333333E-06-0.00100476605487308i</v>
      </c>
      <c r="W2198" t="str">
        <f t="shared" si="1141"/>
        <v>0.0000144659115326021-0.000478775348750166i</v>
      </c>
      <c r="X2198" t="str">
        <f t="shared" si="1142"/>
        <v>0.0000195496851756389-0.000478413557738163i</v>
      </c>
      <c r="Y2198" t="str">
        <f t="shared" si="1143"/>
        <v>0.009+0.530803494750531i</v>
      </c>
      <c r="Z2198" t="str">
        <f t="shared" si="1144"/>
        <v>-0.0126171656993365-0.000730677765604931i</v>
      </c>
      <c r="AA2198" t="str">
        <f t="shared" si="1145"/>
        <v>0.448851779908727-26.3912684038826i</v>
      </c>
      <c r="AB2198" t="str">
        <f t="shared" si="1146"/>
        <v>0.340628642615152-0.235392041693177i</v>
      </c>
      <c r="AC2198" t="str">
        <f t="shared" si="1147"/>
        <v>0.829006168159737-0.450598921607073i</v>
      </c>
      <c r="AD2198" t="str">
        <f t="shared" si="1148"/>
        <v>0.436318927074752-0.046787593586475i</v>
      </c>
      <c r="AE2198" t="str">
        <f t="shared" si="1149"/>
        <v>-0.00553929485499866+0.000271518282227648i</v>
      </c>
      <c r="AF2198" t="str">
        <f t="shared" si="1150"/>
        <v>-14.8597051009075-1.31068138038916i</v>
      </c>
      <c r="AG2198" t="str">
        <f t="shared" si="1151"/>
        <v>0.996239032083901-0.0417603584037937i</v>
      </c>
      <c r="AH2198" t="str">
        <f t="shared" si="1152"/>
        <v>0.082699215730165+0.00670433269228326i</v>
      </c>
      <c r="AI2198">
        <f t="shared" si="1153"/>
        <v>-21.621523022830793</v>
      </c>
      <c r="AJ2198">
        <f t="shared" si="1154"/>
        <v>4.6347688500682827</v>
      </c>
      <c r="AK2198"/>
      <c r="AL2198"/>
      <c r="AM2198"/>
      <c r="AN2198"/>
    </row>
    <row r="2199" spans="1:40" x14ac:dyDescent="0.3">
      <c r="A2199"/>
      <c r="B2199">
        <f t="shared" si="1120"/>
        <v>265000</v>
      </c>
      <c r="C2199" s="186" t="str">
        <f t="shared" si="1123"/>
        <v>-1.08830590116185E-06+0.00924159436613273i</v>
      </c>
      <c r="D2199" s="158" t="str">
        <f t="shared" si="1124"/>
        <v>-5.95701430068453+0.0708522234736843i</v>
      </c>
      <c r="E2199" t="str">
        <f t="shared" si="1125"/>
        <v>2870</v>
      </c>
      <c r="F2199" t="str">
        <f t="shared" si="1126"/>
        <v>0.777000777000777</v>
      </c>
      <c r="G2199" t="str">
        <f t="shared" si="1121"/>
        <v>0.777000777000777</v>
      </c>
      <c r="H2199" t="str">
        <f t="shared" si="1127"/>
        <v>8.90438654667419+1.37687054675772i</v>
      </c>
      <c r="I2199" t="str">
        <f t="shared" si="1128"/>
        <v>1040.65256650162i</v>
      </c>
      <c r="J2199" t="str">
        <f t="shared" si="1122"/>
        <v>-925.318753157378+225.069006994758i</v>
      </c>
      <c r="K2199" t="str">
        <f t="shared" si="1129"/>
        <v>0.258271218037138-1.061821903609i</v>
      </c>
      <c r="L2199" t="str">
        <f t="shared" si="1130"/>
        <v>0.0186914453787345-0.0644717248813008i</v>
      </c>
      <c r="M2199" t="str">
        <f t="shared" si="1131"/>
        <v>0.276962663415873-1.1262936284903i</v>
      </c>
      <c r="N2199" t="str">
        <f t="shared" si="1132"/>
        <v>-3.33008821280518i</v>
      </c>
      <c r="O2199" t="str">
        <f t="shared" si="1133"/>
        <v>-0.982287250728689+0.187381314585724i</v>
      </c>
      <c r="P2199" t="str">
        <f t="shared" si="1134"/>
        <v>1.98228725072869-0.187381314585724i</v>
      </c>
      <c r="Q2199" t="str">
        <f t="shared" si="1135"/>
        <v>-1.98228725072869+3.5174695273909i</v>
      </c>
      <c r="R2199" t="str">
        <f t="shared" si="1136"/>
        <v>-0.281471931929489-0.404930026411172i</v>
      </c>
      <c r="S2199" t="str">
        <f t="shared" si="1137"/>
        <v>0.34374092810759i</v>
      </c>
      <c r="T2199" t="str">
        <f t="shared" si="1138"/>
        <v>0.139191023097207-0.0967534231176789i</v>
      </c>
      <c r="U2199" t="str">
        <f t="shared" si="1139"/>
        <v>0.00005-0.000909976804413352i</v>
      </c>
      <c r="V2199" t="str">
        <f t="shared" si="1140"/>
        <v>3.33333333333333E-06-0.00100097448485469i</v>
      </c>
      <c r="W2199" t="str">
        <f t="shared" si="1141"/>
        <v>0.0000144658450402102-0.000476971031765706i</v>
      </c>
      <c r="X2199" t="str">
        <f t="shared" si="1142"/>
        <v>0.0000195113427667167-0.000476611011180756i</v>
      </c>
      <c r="Y2199" t="str">
        <f t="shared" si="1143"/>
        <v>0.009+0.532814114048829i</v>
      </c>
      <c r="Z2199" t="str">
        <f t="shared" si="1144"/>
        <v>-0.01252215427011-0.000725296468886695i</v>
      </c>
      <c r="AA2199" t="str">
        <f t="shared" si="1145"/>
        <v>0.445463640717435-26.2915576223266i</v>
      </c>
      <c r="AB2199" t="str">
        <f t="shared" si="1146"/>
        <v>0.339335926146167-0.23587665145992i</v>
      </c>
      <c r="AC2199" t="str">
        <f t="shared" si="1147"/>
        <v>0.828317012249199-0.44752091716224i</v>
      </c>
      <c r="AD2199" t="str">
        <f t="shared" si="1148"/>
        <v>0.436196317471363-0.049099167107422i</v>
      </c>
      <c r="AE2199" t="str">
        <f t="shared" si="1149"/>
        <v>-0.0054977290319586+0.000298455696249692i</v>
      </c>
      <c r="AF2199" t="str">
        <f t="shared" si="1150"/>
        <v>-14.8614008473587-1.30601832328404i</v>
      </c>
      <c r="AG2199" t="str">
        <f t="shared" si="1151"/>
        <v>0.996030365986736-0.0415943520832348i</v>
      </c>
      <c r="AH2199" t="str">
        <f t="shared" si="1152"/>
        <v>0.082162566090907+0.00618672284251789i</v>
      </c>
      <c r="AI2199">
        <f t="shared" si="1153"/>
        <v>-21.681965706330423</v>
      </c>
      <c r="AJ2199">
        <f t="shared" si="1154"/>
        <v>4.3061634446203252</v>
      </c>
      <c r="AK2199"/>
      <c r="AL2199"/>
      <c r="AM2199"/>
      <c r="AN2199"/>
    </row>
    <row r="2200" spans="1:40" x14ac:dyDescent="0.3">
      <c r="A2200"/>
      <c r="B2200">
        <f t="shared" si="1120"/>
        <v>266000</v>
      </c>
      <c r="C2200" s="186" t="str">
        <f t="shared" si="1123"/>
        <v>-1.08013853124886E-06+0.00920685153112798i</v>
      </c>
      <c r="D2200" s="158" t="str">
        <f t="shared" si="1124"/>
        <v>-5.95701423806803+0.0705858617386479i</v>
      </c>
      <c r="E2200" t="str">
        <f t="shared" si="1125"/>
        <v>2870</v>
      </c>
      <c r="F2200" t="str">
        <f t="shared" si="1126"/>
        <v>0.777000777000777</v>
      </c>
      <c r="G2200" t="str">
        <f t="shared" si="1121"/>
        <v>0.777000777000777</v>
      </c>
      <c r="H2200" t="str">
        <f t="shared" si="1127"/>
        <v>8.90606395223681+1.37197312968143i</v>
      </c>
      <c r="I2200" t="str">
        <f t="shared" si="1128"/>
        <v>1044.57955731861i</v>
      </c>
      <c r="J2200" t="str">
        <f t="shared" si="1122"/>
        <v>-932.323028813149+225.918324002285i</v>
      </c>
      <c r="K2200" t="str">
        <f t="shared" si="1129"/>
        <v>0.256436549285532-1.05826608525062i</v>
      </c>
      <c r="L2200" t="str">
        <f t="shared" si="1130"/>
        <v>0.018561973078678-0.0642667450755657i</v>
      </c>
      <c r="M2200" t="str">
        <f t="shared" si="1131"/>
        <v>0.27499852236421-1.12253283032619i</v>
      </c>
      <c r="N2200" t="str">
        <f t="shared" si="1132"/>
        <v>-3.34265458341954i</v>
      </c>
      <c r="O2200" t="str">
        <f t="shared" si="1133"/>
        <v>-0.979855052384247+0.199709980514407i</v>
      </c>
      <c r="P2200" t="str">
        <f t="shared" si="1134"/>
        <v>1.97985505238425-0.199709980514407i</v>
      </c>
      <c r="Q2200" t="str">
        <f t="shared" si="1135"/>
        <v>-1.97985505238425+3.54236456393395i</v>
      </c>
      <c r="R2200" t="str">
        <f t="shared" si="1136"/>
        <v>-0.280982696849136-0.401864352102151i</v>
      </c>
      <c r="S2200" t="str">
        <f t="shared" si="1137"/>
        <v>0.345038063685356i</v>
      </c>
      <c r="T2200" t="str">
        <f t="shared" si="1138"/>
        <v>0.138658497913496-0.0969497256499153i</v>
      </c>
      <c r="U2200" t="str">
        <f t="shared" si="1139"/>
        <v>0.0000499999999999999-0.000906555838983226i</v>
      </c>
      <c r="V2200" t="str">
        <f t="shared" si="1140"/>
        <v>3.33333333333333E-06-0.000997211422881552i</v>
      </c>
      <c r="W2200" t="str">
        <f t="shared" si="1141"/>
        <v>0.0000144657782972135-0.000475180290019863i</v>
      </c>
      <c r="X2200" t="str">
        <f t="shared" si="1142"/>
        <v>0.0000194734309147701-0.000474822022005402i</v>
      </c>
      <c r="Y2200" t="str">
        <f t="shared" si="1143"/>
        <v>0.009+0.534824733347126i</v>
      </c>
      <c r="Z2200" t="str">
        <f t="shared" si="1144"/>
        <v>-0.0124282128263678-0.000719985088486105i</v>
      </c>
      <c r="AA2200" t="str">
        <f t="shared" si="1145"/>
        <v>0.442113745815812-26.1925979029505i</v>
      </c>
      <c r="AB2200" t="str">
        <f t="shared" si="1146"/>
        <v>0.338037674848133-0.236355220408542i</v>
      </c>
      <c r="AC2200" t="str">
        <f t="shared" si="1147"/>
        <v>0.827643366559099-0.444455724269575i</v>
      </c>
      <c r="AD2200" t="str">
        <f t="shared" si="1148"/>
        <v>0.436044255609177-0.0514144819949319i</v>
      </c>
      <c r="AE2200" t="str">
        <f t="shared" si="1149"/>
        <v>-0.00545626847079456+0.000325044762631838i</v>
      </c>
      <c r="AF2200" t="str">
        <f t="shared" si="1150"/>
        <v>-14.8630781903048-1.30138726794278i</v>
      </c>
      <c r="AG2200" t="str">
        <f t="shared" si="1151"/>
        <v>0.995822890347384-0.0414267837135171i</v>
      </c>
      <c r="AH2200" t="str">
        <f t="shared" si="1152"/>
        <v>0.0816258273255076+0.00567475215206488i</v>
      </c>
      <c r="AI2200">
        <f t="shared" si="1153"/>
        <v>-21.742508134199078</v>
      </c>
      <c r="AJ2200">
        <f t="shared" si="1154"/>
        <v>3.9768912215623478</v>
      </c>
      <c r="AK2200"/>
      <c r="AL2200"/>
      <c r="AM2200"/>
      <c r="AN2200"/>
    </row>
    <row r="2201" spans="1:40" x14ac:dyDescent="0.3">
      <c r="A2201"/>
      <c r="B2201">
        <f t="shared" ref="B2201:B2264" si="1155">B2200+1000</f>
        <v>267000</v>
      </c>
      <c r="C2201" s="186" t="str">
        <f t="shared" si="1123"/>
        <v>-1.07206275757703E-06+0.00917236894206766i</v>
      </c>
      <c r="D2201" s="158" t="str">
        <f t="shared" si="1124"/>
        <v>-5.95701417615377+0.0703214952225188i</v>
      </c>
      <c r="E2201" t="str">
        <f t="shared" si="1125"/>
        <v>2870</v>
      </c>
      <c r="F2201" t="str">
        <f t="shared" si="1126"/>
        <v>0.777000777000777</v>
      </c>
      <c r="G2201" t="str">
        <f t="shared" si="1121"/>
        <v>0.777000777000777</v>
      </c>
      <c r="H2201" t="str">
        <f t="shared" si="1127"/>
        <v>8.90772321645096+1.36710939354334i</v>
      </c>
      <c r="I2201" t="str">
        <f t="shared" si="1128"/>
        <v>1048.50654813559i</v>
      </c>
      <c r="J2201" t="str">
        <f t="shared" si="1122"/>
        <v>-939.353685921485+226.767641009812i</v>
      </c>
      <c r="K2201" t="str">
        <f t="shared" si="1129"/>
        <v>0.254620997819535-1.05473237605553i</v>
      </c>
      <c r="L2201" t="str">
        <f t="shared" si="1130"/>
        <v>0.0184338044782377-0.0640629255656754i</v>
      </c>
      <c r="M2201" t="str">
        <f t="shared" si="1131"/>
        <v>0.273054802297773-1.11879530162121i</v>
      </c>
      <c r="N2201" t="str">
        <f t="shared" si="1132"/>
        <v>-3.3552209540339i</v>
      </c>
      <c r="O2201" t="str">
        <f t="shared" si="1133"/>
        <v>-0.977268123568193+0.212007109922055i</v>
      </c>
      <c r="P2201" t="str">
        <f t="shared" si="1134"/>
        <v>1.97726812356819-0.212007109922055i</v>
      </c>
      <c r="Q2201" t="str">
        <f t="shared" si="1135"/>
        <v>-1.97726812356819+3.56722806395595i</v>
      </c>
      <c r="R2201" t="str">
        <f t="shared" si="1136"/>
        <v>-0.280489907253332-0.398815087083579i</v>
      </c>
      <c r="S2201" t="str">
        <f t="shared" si="1137"/>
        <v>0.34633519926312i</v>
      </c>
      <c r="T2201" t="str">
        <f t="shared" si="1138"/>
        <v>0.13812370265423-0.0971435279198768i</v>
      </c>
      <c r="U2201" t="str">
        <f t="shared" si="1139"/>
        <v>0.0000499999999999998-0.000903160498762313i</v>
      </c>
      <c r="V2201" t="str">
        <f t="shared" si="1140"/>
        <v>3.33333333333333E-06-0.000993476548638547i</v>
      </c>
      <c r="W2201" t="str">
        <f t="shared" si="1141"/>
        <v>0.0000144657113036206-0.000473402970981551i</v>
      </c>
      <c r="X2201" t="str">
        <f t="shared" si="1142"/>
        <v>0.0000194359431790543-0.000473046437949343i</v>
      </c>
      <c r="Y2201" t="str">
        <f t="shared" si="1143"/>
        <v>0.009+0.536835352645424i</v>
      </c>
      <c r="Z2201" t="str">
        <f t="shared" si="1144"/>
        <v>-0.012335325360184-0.000714742398924134i</v>
      </c>
      <c r="AA2201" t="str">
        <f t="shared" si="1145"/>
        <v>0.438801521393846-26.0943807866545i</v>
      </c>
      <c r="AB2201" t="str">
        <f t="shared" si="1146"/>
        <v>0.336733889298149-0.236827693929487i</v>
      </c>
      <c r="AC2201" t="str">
        <f t="shared" si="1147"/>
        <v>0.82698509430717-0.441403232387959i</v>
      </c>
      <c r="AD2201" t="str">
        <f t="shared" si="1148"/>
        <v>0.435862611599863-0.0537331671370425i</v>
      </c>
      <c r="AE2201" t="str">
        <f t="shared" si="1149"/>
        <v>-0.00541491249920514+0.000351286610652341i</v>
      </c>
      <c r="AF2201" t="str">
        <f t="shared" si="1150"/>
        <v>-14.8647373926047-1.29678789832082i</v>
      </c>
      <c r="AG2201" t="str">
        <f t="shared" si="1151"/>
        <v>0.995616626899649-0.0412576582147345i</v>
      </c>
      <c r="AH2201" t="str">
        <f t="shared" si="1152"/>
        <v>0.0810890035077927+0.00516840723147819i</v>
      </c>
      <c r="AI2201">
        <f t="shared" si="1153"/>
        <v>-21.803153414199485</v>
      </c>
      <c r="AJ2201">
        <f t="shared" si="1154"/>
        <v>3.6469543338751631</v>
      </c>
      <c r="AK2201"/>
      <c r="AL2201"/>
      <c r="AM2201"/>
      <c r="AN2201"/>
    </row>
    <row r="2202" spans="1:40" x14ac:dyDescent="0.3">
      <c r="A2202"/>
      <c r="B2202">
        <f t="shared" si="1155"/>
        <v>268000</v>
      </c>
      <c r="C2202" s="186" t="str">
        <f t="shared" si="1123"/>
        <v>-1.06407721559209E-06+0.00913814368575102i</v>
      </c>
      <c r="D2202" s="158" t="str">
        <f t="shared" si="1124"/>
        <v>-5.95701411493128+0.0700591015907578i</v>
      </c>
      <c r="E2202" t="str">
        <f t="shared" si="1125"/>
        <v>2870</v>
      </c>
      <c r="F2202" t="str">
        <f t="shared" si="1126"/>
        <v>0.777000777000777</v>
      </c>
      <c r="G2202" t="str">
        <f t="shared" si="1121"/>
        <v>0.777000777000777</v>
      </c>
      <c r="H2202" t="str">
        <f t="shared" si="1127"/>
        <v>8.90936459755489+1.36227900391738i</v>
      </c>
      <c r="I2202" t="str">
        <f t="shared" si="1128"/>
        <v>1052.43353895258i</v>
      </c>
      <c r="J2202" t="str">
        <f t="shared" si="1122"/>
        <v>-946.410724482385+227.616958017339i</v>
      </c>
      <c r="K2202" t="str">
        <f t="shared" si="1129"/>
        <v>0.252824304135068-1.0512205897462i</v>
      </c>
      <c r="L2202" t="str">
        <f t="shared" si="1130"/>
        <v>0.0183069226513534-0.0638602582154644i</v>
      </c>
      <c r="M2202" t="str">
        <f t="shared" si="1131"/>
        <v>0.271131226786421-1.11508084796166i</v>
      </c>
      <c r="N2202" t="str">
        <f t="shared" si="1132"/>
        <v>-3.36778732464826i</v>
      </c>
      <c r="O2202" t="str">
        <f t="shared" si="1133"/>
        <v>-0.974526872786577+0.224270760949383i</v>
      </c>
      <c r="P2202" t="str">
        <f t="shared" si="1134"/>
        <v>1.97452687278658-0.224270760949383i</v>
      </c>
      <c r="Q2202" t="str">
        <f t="shared" si="1135"/>
        <v>-1.97452687278658+3.59205808559764i</v>
      </c>
      <c r="R2202" t="str">
        <f t="shared" si="1136"/>
        <v>-0.279993537910987-0.395782048646413i</v>
      </c>
      <c r="S2202" t="str">
        <f t="shared" si="1137"/>
        <v>0.347632334840884i</v>
      </c>
      <c r="T2202" t="str">
        <f t="shared" si="1138"/>
        <v>0.137586637659061-0.097334807324356i</v>
      </c>
      <c r="U2202" t="str">
        <f t="shared" si="1139"/>
        <v>0.0000499999999999998-0.000899790496901259i</v>
      </c>
      <c r="V2202" t="str">
        <f t="shared" si="1140"/>
        <v>3.33333333333333E-06-0.000989769546591386i</v>
      </c>
      <c r="W2202" t="str">
        <f t="shared" si="1141"/>
        <v>0.0000144656440594407-0.000471638924396265i</v>
      </c>
      <c r="X2202" t="str">
        <f t="shared" si="1142"/>
        <v>0.0000193988732387375-0.000471284109021136i</v>
      </c>
      <c r="Y2202" t="str">
        <f t="shared" si="1143"/>
        <v>0.009+0.538845971943721i</v>
      </c>
      <c r="Z2202" t="str">
        <f t="shared" si="1144"/>
        <v>-0.012243476161912-0.000709567201195927i</v>
      </c>
      <c r="AA2202" t="str">
        <f t="shared" si="1145"/>
        <v>0.435526404370001-25.9968979409679i</v>
      </c>
      <c r="AB2202" t="str">
        <f t="shared" si="1146"/>
        <v>0.335424570324259-0.237294016918048i</v>
      </c>
      <c r="AC2202" t="str">
        <f t="shared" si="1147"/>
        <v>0.826342061645119-0.438363332220418i</v>
      </c>
      <c r="AD2202" t="str">
        <f t="shared" si="1148"/>
        <v>0.435651260056311-0.0560548482568136i</v>
      </c>
      <c r="AE2202" t="str">
        <f t="shared" si="1149"/>
        <v>-0.0053736604991974+0.000377182353096254i</v>
      </c>
      <c r="AF2202" t="str">
        <f t="shared" si="1150"/>
        <v>-14.8663787124862-1.29221990232662i</v>
      </c>
      <c r="AG2202" t="str">
        <f t="shared" si="1151"/>
        <v>0.995411597356594-0.0410869808576093i</v>
      </c>
      <c r="AH2202" t="str">
        <f t="shared" si="1152"/>
        <v>0.0805520993860162+0.00466767507879728i</v>
      </c>
      <c r="AI2202">
        <f t="shared" si="1153"/>
        <v>-21.86390465937761</v>
      </c>
      <c r="AJ2202">
        <f t="shared" si="1154"/>
        <v>3.3163549591327479</v>
      </c>
      <c r="AK2202"/>
      <c r="AL2202"/>
      <c r="AM2202"/>
      <c r="AN2202"/>
    </row>
    <row r="2203" spans="1:40" x14ac:dyDescent="0.3">
      <c r="A2203"/>
      <c r="B2203">
        <f t="shared" si="1155"/>
        <v>269000</v>
      </c>
      <c r="C2203" s="186" t="str">
        <f t="shared" si="1123"/>
        <v>-1.05618056605598E-06+0.00910417289229631i</v>
      </c>
      <c r="D2203" s="158" t="str">
        <f t="shared" si="1124"/>
        <v>-5.9570140543903+0.0697986588409384i</v>
      </c>
      <c r="E2203" t="str">
        <f t="shared" si="1125"/>
        <v>2870</v>
      </c>
      <c r="F2203" t="str">
        <f t="shared" si="1126"/>
        <v>0.777000777000777</v>
      </c>
      <c r="G2203" t="str">
        <f t="shared" si="1121"/>
        <v>0.777000777000777</v>
      </c>
      <c r="H2203" t="str">
        <f t="shared" si="1127"/>
        <v>8.91098834925216+1.35748163060516i</v>
      </c>
      <c r="I2203" t="str">
        <f t="shared" si="1128"/>
        <v>1056.36052976957i</v>
      </c>
      <c r="J2203" t="str">
        <f t="shared" si="1122"/>
        <v>-953.494144495849+228.466275024867i</v>
      </c>
      <c r="K2203" t="str">
        <f t="shared" si="1129"/>
        <v>0.251046213023817-1.04773054180541i</v>
      </c>
      <c r="L2203" t="str">
        <f t="shared" si="1130"/>
        <v>0.0181813109366196-0.0636587349341643i</v>
      </c>
      <c r="M2203" t="str">
        <f t="shared" si="1131"/>
        <v>0.269227523960437-1.11138927673957i</v>
      </c>
      <c r="N2203" t="str">
        <f t="shared" si="1132"/>
        <v>-3.38035369526262i</v>
      </c>
      <c r="O2203" t="str">
        <f t="shared" si="1133"/>
        <v>-0.971631732914673+0.236498997023727i</v>
      </c>
      <c r="P2203" t="str">
        <f t="shared" si="1134"/>
        <v>1.97163173291467-0.236498997023727i</v>
      </c>
      <c r="Q2203" t="str">
        <f t="shared" si="1135"/>
        <v>-1.97163173291467+3.61685269228635i</v>
      </c>
      <c r="R2203" t="str">
        <f t="shared" si="1136"/>
        <v>-0.279493563378952-0.392765057100883i</v>
      </c>
      <c r="S2203" t="str">
        <f t="shared" si="1137"/>
        <v>0.348929470418648i</v>
      </c>
      <c r="T2203" t="str">
        <f t="shared" si="1138"/>
        <v>0.137047303373161-0.0975235410552386i</v>
      </c>
      <c r="U2203" t="str">
        <f t="shared" si="1139"/>
        <v>0.0000500000000000002-0.000896445550816131i</v>
      </c>
      <c r="V2203" t="str">
        <f t="shared" si="1140"/>
        <v>3.33333333333333E-06-0.000986090105897736i</v>
      </c>
      <c r="W2203" t="str">
        <f t="shared" si="1141"/>
        <v>0.0000144655765646826-0.000469888002243773i</v>
      </c>
      <c r="X2203" t="str">
        <f t="shared" si="1142"/>
        <v>0.0000193622148902307-0.000469534887458482i</v>
      </c>
      <c r="Y2203" t="str">
        <f t="shared" si="1143"/>
        <v>0.009+0.540856591242019i</v>
      </c>
      <c r="Z2203" t="str">
        <f t="shared" si="1144"/>
        <v>-0.0121526498135396-0.000704458322096613i</v>
      </c>
      <c r="AA2203" t="str">
        <f t="shared" si="1145"/>
        <v>0.432287842151239-25.9001411576878i</v>
      </c>
      <c r="AB2203" t="str">
        <f t="shared" si="1146"/>
        <v>0.334109719011754-0.237754133769976i</v>
      </c>
      <c r="AC2203" t="str">
        <f t="shared" si="1147"/>
        <v>0.825714137608195-0.435335915710383i</v>
      </c>
      <c r="AD2203" t="str">
        <f t="shared" si="1148"/>
        <v>0.435410080162923-0.0583791479607584i</v>
      </c>
      <c r="AE2203" t="str">
        <f t="shared" si="1149"/>
        <v>-0.00533251190612306+0.000402733087084386i</v>
      </c>
      <c r="AF2203" t="str">
        <f t="shared" si="1150"/>
        <v>-14.8680024036425-1.28768297176422i</v>
      </c>
      <c r="AG2203" t="str">
        <f t="shared" si="1151"/>
        <v>0.995207823406382-0.0409147572636264i</v>
      </c>
      <c r="AH2203" t="str">
        <f t="shared" si="1152"/>
        <v>0.0800151203765335+0.00417254306227221i</v>
      </c>
      <c r="AI2203">
        <f t="shared" si="1153"/>
        <v>-21.924764988497081</v>
      </c>
      <c r="AJ2203">
        <f t="shared" si="1154"/>
        <v>2.9850953001044473</v>
      </c>
      <c r="AK2203"/>
      <c r="AL2203"/>
      <c r="AM2203"/>
      <c r="AN2203"/>
    </row>
    <row r="2204" spans="1:40" x14ac:dyDescent="0.3">
      <c r="A2204"/>
      <c r="B2204">
        <f t="shared" si="1155"/>
        <v>270000</v>
      </c>
      <c r="C2204" s="186" t="str">
        <f t="shared" si="1123"/>
        <v>-1.04837149448534E-06+0.0090704537343385i</v>
      </c>
      <c r="D2204" s="158" t="str">
        <f t="shared" si="1124"/>
        <v>-5.95701399452075+0.0695401452965952i</v>
      </c>
      <c r="E2204" t="str">
        <f t="shared" si="1125"/>
        <v>2870</v>
      </c>
      <c r="F2204" t="str">
        <f t="shared" si="1126"/>
        <v>0.777000777000777</v>
      </c>
      <c r="G2204" t="str">
        <f t="shared" si="1121"/>
        <v>0.777000777000777</v>
      </c>
      <c r="H2204" t="str">
        <f t="shared" si="1127"/>
        <v>8.91259472080585+1.35271694757298i</v>
      </c>
      <c r="I2204" t="str">
        <f t="shared" si="1128"/>
        <v>1060.28752058656i</v>
      </c>
      <c r="J2204" t="str">
        <f t="shared" si="1122"/>
        <v>-960.603945961877+229.315592032394i</v>
      </c>
      <c r="K2204" t="str">
        <f t="shared" si="1129"/>
        <v>0.249286473490184-1.0442620494631i</v>
      </c>
      <c r="L2204" t="str">
        <f t="shared" si="1130"/>
        <v>0.0180569529325294-0.0634583476769159i</v>
      </c>
      <c r="M2204" t="str">
        <f t="shared" si="1131"/>
        <v>0.267343426422713-1.10772039714002i</v>
      </c>
      <c r="N2204" t="str">
        <f t="shared" si="1132"/>
        <v>-3.39292006587698i</v>
      </c>
      <c r="O2204" t="str">
        <f t="shared" si="1133"/>
        <v>-0.96858316112863+0.248689887164858i</v>
      </c>
      <c r="P2204" t="str">
        <f t="shared" si="1134"/>
        <v>1.96858316112863-0.248689887164858i</v>
      </c>
      <c r="Q2204" t="str">
        <f t="shared" si="1135"/>
        <v>-1.96858316112863+3.64160995304184i</v>
      </c>
      <c r="R2204" t="str">
        <f t="shared" si="1136"/>
        <v>-0.278989958000803-0.389763935728116i</v>
      </c>
      <c r="S2204" t="str">
        <f t="shared" si="1137"/>
        <v>0.350226605996412i</v>
      </c>
      <c r="T2204" t="str">
        <f t="shared" si="1138"/>
        <v>0.136505700349862-0.0977097060977028i</v>
      </c>
      <c r="U2204" t="str">
        <f t="shared" si="1139"/>
        <v>0.0000500000000000001-0.000893125382109403i</v>
      </c>
      <c r="V2204" t="str">
        <f t="shared" si="1140"/>
        <v>3.33333333333333E-06-0.000982437920320345i</v>
      </c>
      <c r="W2204" t="str">
        <f t="shared" si="1141"/>
        <v>0.0000144655088193553-0.000468150058696723i</v>
      </c>
      <c r="X2204" t="str">
        <f t="shared" si="1142"/>
        <v>0.0000193259620445884-0.000467798627686943i</v>
      </c>
      <c r="Y2204" t="str">
        <f t="shared" si="1143"/>
        <v>0.009+0.542867210540316i</v>
      </c>
      <c r="Z2204" t="str">
        <f t="shared" si="1144"/>
        <v>-0.0120628311822152-0.000699414613566838i</v>
      </c>
      <c r="AA2204" t="str">
        <f t="shared" si="1145"/>
        <v>0.42908529239932-25.8041023505698i</v>
      </c>
      <c r="AB2204" t="str">
        <f t="shared" si="1146"/>
        <v>0.332789336709611-0.238207988377083i</v>
      </c>
      <c r="AC2204" t="str">
        <f t="shared" si="1147"/>
        <v>0.825101194065902-0.432320876037925i</v>
      </c>
      <c r="AD2204" t="str">
        <f t="shared" si="1148"/>
        <v>0.435138955745617-0.0607056857887777i</v>
      </c>
      <c r="AE2204" t="str">
        <f t="shared" si="1149"/>
        <v>-0.00529146620773204+0.000427939894889926i</v>
      </c>
      <c r="AF2204" t="str">
        <f t="shared" si="1150"/>
        <v>-14.8696087153266-1.28317680227638i</v>
      </c>
      <c r="AG2204" t="str">
        <f t="shared" si="1151"/>
        <v>0.995005326708073-0.0407409934051353i</v>
      </c>
      <c r="AH2204" t="str">
        <f t="shared" si="1152"/>
        <v>0.0794780725575073+0.00368299890327458i</v>
      </c>
      <c r="AI2204">
        <f t="shared" si="1153"/>
        <v>-21.985737526475525</v>
      </c>
      <c r="AJ2204">
        <f t="shared" si="1154"/>
        <v>2.6531775853450714</v>
      </c>
      <c r="AK2204"/>
      <c r="AL2204"/>
      <c r="AM2204"/>
      <c r="AN2204"/>
    </row>
    <row r="2205" spans="1:40" x14ac:dyDescent="0.3">
      <c r="A2205"/>
      <c r="B2205">
        <f t="shared" si="1155"/>
        <v>271000</v>
      </c>
      <c r="C2205" s="186" t="str">
        <f t="shared" si="1123"/>
        <v>-1.04064871060446E-06+0.00903698342624503i</v>
      </c>
      <c r="D2205" s="158" t="str">
        <f t="shared" si="1124"/>
        <v>-5.95701393531274+0.0692835396012119i</v>
      </c>
      <c r="E2205" t="str">
        <f t="shared" si="1125"/>
        <v>2870</v>
      </c>
      <c r="F2205" t="str">
        <f t="shared" si="1126"/>
        <v>0.777000777000777</v>
      </c>
      <c r="G2205" t="str">
        <f t="shared" si="1121"/>
        <v>0.777000777000777</v>
      </c>
      <c r="H2205" t="str">
        <f t="shared" si="1127"/>
        <v>8.91418395713064+1.34798463289009i</v>
      </c>
      <c r="I2205" t="str">
        <f t="shared" si="1128"/>
        <v>1064.21451140354i</v>
      </c>
      <c r="J2205" t="str">
        <f t="shared" si="1122"/>
        <v>-967.740128880469+230.164909039922i</v>
      </c>
      <c r="K2205" t="str">
        <f t="shared" si="1129"/>
        <v>0.247544838670041-1.04081493168313i</v>
      </c>
      <c r="L2205" t="str">
        <f t="shared" si="1130"/>
        <v>0.0179338324928147-0.063259088445244i</v>
      </c>
      <c r="M2205" t="str">
        <f t="shared" si="1131"/>
        <v>0.265478671162856-1.10407402012837i</v>
      </c>
      <c r="N2205" t="str">
        <f t="shared" si="1132"/>
        <v>-3.40548643649134i</v>
      </c>
      <c r="O2205" t="str">
        <f t="shared" si="1133"/>
        <v>-0.965381638833273+0.260841506289901i</v>
      </c>
      <c r="P2205" t="str">
        <f t="shared" si="1134"/>
        <v>1.96538163883327-0.260841506289901i</v>
      </c>
      <c r="Q2205" t="str">
        <f t="shared" si="1135"/>
        <v>-1.96538163883327+3.66632794278124i</v>
      </c>
      <c r="R2205" t="str">
        <f t="shared" si="1136"/>
        <v>-0.278482695905603-0.386778510732972i</v>
      </c>
      <c r="S2205" t="str">
        <f t="shared" si="1137"/>
        <v>0.351523741574178i</v>
      </c>
      <c r="T2205" t="str">
        <f t="shared" si="1138"/>
        <v>0.135961829253343-0.0978932792284016i</v>
      </c>
      <c r="U2205" t="str">
        <f t="shared" si="1139"/>
        <v>0.00005-0.000889829716492762i</v>
      </c>
      <c r="V2205" t="str">
        <f t="shared" si="1140"/>
        <v>3.33333333333333E-06-0.000978812688142038i</v>
      </c>
      <c r="W2205" t="str">
        <f t="shared" si="1141"/>
        <v>0.0000144654408234677-0.000466424950080201i</v>
      </c>
      <c r="X2205" t="str">
        <f t="shared" si="1142"/>
        <v>0.0000192901087249757-0.000466075186279633i</v>
      </c>
      <c r="Y2205" t="str">
        <f t="shared" si="1143"/>
        <v>0.009+0.544877829838614i</v>
      </c>
      <c r="Z2205" t="str">
        <f t="shared" si="1144"/>
        <v>-0.0119740054139418-0.000694434952057337i</v>
      </c>
      <c r="AA2205" t="str">
        <f t="shared" si="1145"/>
        <v>0.425918222803115-25.7087735530692i</v>
      </c>
      <c r="AB2205" t="str">
        <f t="shared" si="1146"/>
        <v>0.331463425037042-0.238655524122817i</v>
      </c>
      <c r="AC2205" t="str">
        <f t="shared" si="1147"/>
        <v>0.824503105673801-0.429318107615966i</v>
      </c>
      <c r="AD2205" t="str">
        <f t="shared" si="1148"/>
        <v>0.434837775341491-0.0630340782655988i</v>
      </c>
      <c r="AE2205" t="str">
        <f t="shared" si="1149"/>
        <v>-0.00525052294324377+0.000452803844743124i</v>
      </c>
      <c r="AF2205" t="str">
        <f t="shared" si="1150"/>
        <v>-14.8711978924434-1.27870109328888i</v>
      </c>
      <c r="AG2205" t="str">
        <f t="shared" si="1151"/>
        <v>0.994804128887372-0.0405656956054198i</v>
      </c>
      <c r="AH2205" t="str">
        <f t="shared" si="1152"/>
        <v>0.0789409626626515+0.00319903065939343i</v>
      </c>
      <c r="AI2205">
        <f t="shared" si="1153"/>
        <v>-22.046825404821661</v>
      </c>
      <c r="AJ2205">
        <f t="shared" si="1154"/>
        <v>2.3206040697748107</v>
      </c>
      <c r="AK2205"/>
      <c r="AL2205"/>
      <c r="AM2205"/>
      <c r="AN2205"/>
    </row>
    <row r="2206" spans="1:40" x14ac:dyDescent="0.3">
      <c r="A2206"/>
      <c r="B2206">
        <f t="shared" si="1155"/>
        <v>272000</v>
      </c>
      <c r="C2206" s="186" t="str">
        <f t="shared" si="1123"/>
        <v>-1.03301094781224E-06+0.00900375922334838i</v>
      </c>
      <c r="D2206" s="158" t="str">
        <f t="shared" si="1124"/>
        <v>-5.95701387675656+0.0690288207123376i</v>
      </c>
      <c r="E2206" t="str">
        <f t="shared" si="1125"/>
        <v>2870</v>
      </c>
      <c r="F2206" t="str">
        <f t="shared" si="1126"/>
        <v>0.777000777000777</v>
      </c>
      <c r="G2206" t="str">
        <f t="shared" si="1121"/>
        <v>0.777000777000777</v>
      </c>
      <c r="H2206" t="str">
        <f t="shared" si="1127"/>
        <v>8.91575629888255+1.34328436866782i</v>
      </c>
      <c r="I2206" t="str">
        <f t="shared" si="1128"/>
        <v>1068.14150222053i</v>
      </c>
      <c r="J2206" t="str">
        <f t="shared" si="1122"/>
        <v>-974.902693251625+231.014226047449i</v>
      </c>
      <c r="K2206" t="str">
        <f t="shared" si="1129"/>
        <v>0.245821065751259-1.03738900914987i</v>
      </c>
      <c r="L2206" t="str">
        <f t="shared" si="1130"/>
        <v>0.017811933721877-0.0630609492874946i</v>
      </c>
      <c r="M2206" t="str">
        <f t="shared" si="1131"/>
        <v>0.263632999473136-1.10044995843736i</v>
      </c>
      <c r="N2206" t="str">
        <f t="shared" si="1132"/>
        <v>-3.41805280710569i</v>
      </c>
      <c r="O2206" t="str">
        <f t="shared" si="1133"/>
        <v>-0.962027671586087+0.27295193551732i</v>
      </c>
      <c r="P2206" t="str">
        <f t="shared" si="1134"/>
        <v>1.96202767158609-0.27295193551732i</v>
      </c>
      <c r="Q2206" t="str">
        <f t="shared" si="1135"/>
        <v>-1.96202767158609+3.69100474262301i</v>
      </c>
      <c r="R2206" t="str">
        <f t="shared" si="1136"/>
        <v>-0.277971751006711-0.383808611198086i</v>
      </c>
      <c r="S2206" t="str">
        <f t="shared" si="1137"/>
        <v>0.352820877151943i</v>
      </c>
      <c r="T2206" t="str">
        <f t="shared" si="1138"/>
        <v>0.135415690861378-0.0980742370136493i</v>
      </c>
      <c r="U2206" t="str">
        <f t="shared" si="1139"/>
        <v>0.00005-0.000886558283711538i</v>
      </c>
      <c r="V2206" t="str">
        <f t="shared" si="1140"/>
        <v>3.33333333333333E-06-0.000975214112082691i</v>
      </c>
      <c r="W2206" t="str">
        <f t="shared" si="1141"/>
        <v>0.0000144653725770289-0.000464712534832158i</v>
      </c>
      <c r="X2206" t="str">
        <f t="shared" si="1142"/>
        <v>0.0000192546490642003-0.000464364421917747i</v>
      </c>
      <c r="Y2206" t="str">
        <f t="shared" si="1143"/>
        <v>0.009+0.546888449136911i</v>
      </c>
      <c r="Z2206" t="str">
        <f t="shared" si="1144"/>
        <v>-0.0118861579274332-0.000689518237911923i</v>
      </c>
      <c r="AA2206" t="str">
        <f t="shared" si="1145"/>
        <v>0.422786110856837-25.6141469161344i</v>
      </c>
      <c r="AB2206" t="str">
        <f t="shared" si="1146"/>
        <v>0.330131985890194-0.239096683877836i</v>
      </c>
      <c r="AC2206" t="str">
        <f t="shared" si="1147"/>
        <v>0.82391974982638-0.426327506086501i</v>
      </c>
      <c r="AD2206" t="str">
        <f t="shared" si="1148"/>
        <v>0.434506432268145-0.0653639389537185i</v>
      </c>
      <c r="AE2206" t="str">
        <f t="shared" si="1149"/>
        <v>-0.00520968170243509+0.000477325991624075i</v>
      </c>
      <c r="AF2206" t="str">
        <f t="shared" si="1150"/>
        <v>-14.8727701756391-1.27425554795548i</v>
      </c>
      <c r="AG2206" t="str">
        <f t="shared" si="1151"/>
        <v>0.994604251532333-0.0403888705387371i</v>
      </c>
      <c r="AH2206" t="str">
        <f t="shared" si="1152"/>
        <v>0.0784037980750002+0.00272062670771186i</v>
      </c>
      <c r="AI2206">
        <f t="shared" si="1153"/>
        <v>-22.108031762074134</v>
      </c>
      <c r="AJ2206">
        <f t="shared" si="1154"/>
        <v>1.987377035249309</v>
      </c>
      <c r="AK2206"/>
      <c r="AL2206"/>
      <c r="AM2206"/>
      <c r="AN2206"/>
    </row>
    <row r="2207" spans="1:40" x14ac:dyDescent="0.3">
      <c r="A2207"/>
      <c r="B2207">
        <f t="shared" si="1155"/>
        <v>273000</v>
      </c>
      <c r="C2207" s="186" t="str">
        <f t="shared" si="1123"/>
        <v>-1.02545696266281E-06+0.00897077842119591i</v>
      </c>
      <c r="D2207" s="158" t="str">
        <f t="shared" si="1124"/>
        <v>-5.95701381884268+0.0687759678958353i</v>
      </c>
      <c r="E2207" t="str">
        <f t="shared" si="1125"/>
        <v>2870</v>
      </c>
      <c r="F2207" t="str">
        <f t="shared" si="1126"/>
        <v>0.777000777000777</v>
      </c>
      <c r="G2207" t="str">
        <f t="shared" si="1121"/>
        <v>0.777000777000777</v>
      </c>
      <c r="H2207" t="str">
        <f t="shared" si="1127"/>
        <v>8.91731198254672+1.33861584099979i</v>
      </c>
      <c r="I2207" t="str">
        <f t="shared" si="1128"/>
        <v>1072.06849303752i</v>
      </c>
      <c r="J2207" t="str">
        <f t="shared" si="1122"/>
        <v>-982.091639075346+231.863543054976i</v>
      </c>
      <c r="K2207" t="str">
        <f t="shared" si="1129"/>
        <v>0.244114915895968-1.03398410425466i</v>
      </c>
      <c r="L2207" t="str">
        <f t="shared" si="1130"/>
        <v>0.0176912409703108-0.0628639222992378i</v>
      </c>
      <c r="M2207" t="str">
        <f t="shared" si="1131"/>
        <v>0.261806156866279-1.0968480265539i</v>
      </c>
      <c r="N2207" t="str">
        <f t="shared" si="1132"/>
        <v>-3.43061917772005i</v>
      </c>
      <c r="O2207" t="str">
        <f t="shared" si="1133"/>
        <v>-0.958521789017377+0.285019262469972i</v>
      </c>
      <c r="P2207" t="str">
        <f t="shared" si="1134"/>
        <v>1.95852178901738-0.285019262469972i</v>
      </c>
      <c r="Q2207" t="str">
        <f t="shared" si="1135"/>
        <v>-1.95852178901738+3.71563844019002i</v>
      </c>
      <c r="R2207" t="str">
        <f t="shared" si="1136"/>
        <v>-0.277457097000574-0.380854069039042i</v>
      </c>
      <c r="S2207" t="str">
        <f t="shared" si="1137"/>
        <v>0.354118012729707i</v>
      </c>
      <c r="T2207" t="str">
        <f t="shared" si="1138"/>
        <v>0.134867286068128-0.0982525558075968i</v>
      </c>
      <c r="U2207" t="str">
        <f t="shared" si="1139"/>
        <v>0.0000499999999999999-0.000883310817470835i</v>
      </c>
      <c r="V2207" t="str">
        <f t="shared" si="1140"/>
        <v>3.33333333333333E-06-0.000971641899217917i</v>
      </c>
      <c r="W2207" t="str">
        <f t="shared" si="1141"/>
        <v>0.0000144653040800479-0.000463012673464716i</v>
      </c>
      <c r="X2207" t="str">
        <f t="shared" si="1142"/>
        <v>0.000019219577302308-0.000462666195351984i</v>
      </c>
      <c r="Y2207" t="str">
        <f t="shared" si="1143"/>
        <v>0.009+0.548899068435209i</v>
      </c>
      <c r="Z2207" t="str">
        <f t="shared" si="1144"/>
        <v>-0.0117992744081267-0.000684663394768294i</v>
      </c>
      <c r="AA2207" t="str">
        <f t="shared" si="1145"/>
        <v>0.419688443643947-25.5202147060463i</v>
      </c>
      <c r="AB2207" t="str">
        <f t="shared" si="1146"/>
        <v>0.328795021448956-0.239531409995562i</v>
      </c>
      <c r="AC2207" t="str">
        <f t="shared" si="1147"/>
        <v>0.823351006611012-0.423348968316734i</v>
      </c>
      <c r="AD2207" t="str">
        <f t="shared" si="1148"/>
        <v>0.434144824692594-0.067694878507916i</v>
      </c>
      <c r="AE2207" t="str">
        <f t="shared" si="1149"/>
        <v>-0.00516894212474363+0.000501507378044581i</v>
      </c>
      <c r="AF2207" t="str">
        <f t="shared" si="1150"/>
        <v>-14.8743258013894-1.26983987310395i</v>
      </c>
      <c r="AG2207" t="str">
        <f t="shared" si="1151"/>
        <v>0.994405716189006-0.0402105252303165i</v>
      </c>
      <c r="AH2207" t="str">
        <f t="shared" si="1152"/>
        <v>0.077866586820695+0.00224777572824993i</v>
      </c>
      <c r="AI2207">
        <f t="shared" si="1153"/>
        <v>-22.16935974424231</v>
      </c>
      <c r="AJ2207">
        <f t="shared" si="1154"/>
        <v>1.6534987911122117</v>
      </c>
      <c r="AK2207"/>
      <c r="AL2207"/>
      <c r="AM2207"/>
      <c r="AN2207"/>
    </row>
    <row r="2208" spans="1:40" x14ac:dyDescent="0.3">
      <c r="A2208"/>
      <c r="B2208">
        <f t="shared" si="1155"/>
        <v>274000</v>
      </c>
      <c r="C2208" s="186" t="str">
        <f t="shared" si="1123"/>
        <v>-1.01798553435949E-06+0.00893803835481624i</v>
      </c>
      <c r="D2208" s="158" t="str">
        <f t="shared" si="1124"/>
        <v>-5.95701376156172+0.0685249607202579i</v>
      </c>
      <c r="E2208" t="str">
        <f t="shared" si="1125"/>
        <v>2870</v>
      </c>
      <c r="F2208" t="str">
        <f t="shared" si="1126"/>
        <v>0.777000777000777</v>
      </c>
      <c r="G2208" t="str">
        <f t="shared" si="1121"/>
        <v>0.777000777000777</v>
      </c>
      <c r="H2208" t="str">
        <f t="shared" si="1127"/>
        <v>8.9188512405229+1.33397873990301i</v>
      </c>
      <c r="I2208" t="str">
        <f t="shared" si="1128"/>
        <v>1075.9954838545i</v>
      </c>
      <c r="J2208" t="str">
        <f t="shared" si="1122"/>
        <v>-989.306966351631+232.712860062504i</v>
      </c>
      <c r="K2208" t="str">
        <f t="shared" si="1129"/>
        <v>0.242426154164505-1.03060004108223i</v>
      </c>
      <c r="L2208" t="str">
        <f t="shared" si="1130"/>
        <v>0.0175717388305132-0.0626679996236365i</v>
      </c>
      <c r="M2208" t="str">
        <f t="shared" si="1131"/>
        <v>0.259997892995018-1.09326804070587i</v>
      </c>
      <c r="N2208" t="str">
        <f t="shared" si="1132"/>
        <v>-3.44318554833441i</v>
      </c>
      <c r="O2208" t="str">
        <f t="shared" si="1133"/>
        <v>-0.954864544746644+0.297041581577032i</v>
      </c>
      <c r="P2208" t="str">
        <f t="shared" si="1134"/>
        <v>1.95486454474664-0.297041581577032i</v>
      </c>
      <c r="Q2208" t="str">
        <f t="shared" si="1135"/>
        <v>-1.95486454474664+3.74022712991144i</v>
      </c>
      <c r="R2208" t="str">
        <f t="shared" si="1136"/>
        <v>-0.276938707365552-0.377914718960724i</v>
      </c>
      <c r="S2208" t="str">
        <f t="shared" si="1137"/>
        <v>0.355415148307471i</v>
      </c>
      <c r="T2208" t="str">
        <f t="shared" si="1138"/>
        <v>0.134316615887002-0.098428211750407i</v>
      </c>
      <c r="U2208" t="str">
        <f t="shared" si="1139"/>
        <v>0.0000499999999999998-0.000880087055363276i</v>
      </c>
      <c r="V2208" t="str">
        <f t="shared" si="1140"/>
        <v>3.33333333333333E-06-0.000968095760899611i</v>
      </c>
      <c r="W2208" t="str">
        <f t="shared" si="1141"/>
        <v>0.000014465235332534-0.00046132522852631i</v>
      </c>
      <c r="X2208" t="str">
        <f t="shared" si="1142"/>
        <v>0.0000191848877842392-0.000460980369364804i</v>
      </c>
      <c r="Y2208" t="str">
        <f t="shared" si="1143"/>
        <v>0.009+0.550909687733506i</v>
      </c>
      <c r="Z2208" t="str">
        <f t="shared" si="1144"/>
        <v>-0.0117133408023495-0.000679869368976095i</v>
      </c>
      <c r="AA2208" t="str">
        <f t="shared" si="1145"/>
        <v>0.416624717626626-25.4269693023076i</v>
      </c>
      <c r="AB2208" t="str">
        <f t="shared" si="1146"/>
        <v>0.327452534183934-0.239959644307734i</v>
      </c>
      <c r="AC2208" t="str">
        <f t="shared" si="1147"/>
        <v>0.822796758762908-0.420382392395286i</v>
      </c>
      <c r="AD2208" t="str">
        <f t="shared" si="1148"/>
        <v>0.433752855699785-0.0700265047312539i</v>
      </c>
      <c r="AE2208" t="str">
        <f t="shared" si="1149"/>
        <v>-0.00512830389838714+0.000525349034818323i</v>
      </c>
      <c r="AF2208" t="str">
        <f t="shared" si="1150"/>
        <v>-14.8758650020846-1.26545377918275i</v>
      </c>
      <c r="AG2208" t="str">
        <f t="shared" si="1151"/>
        <v>0.994208544357052-0.0400306670563248i</v>
      </c>
      <c r="AH2208" t="str">
        <f t="shared" si="1152"/>
        <v>0.0773293375627899+0.00178046668758591i</v>
      </c>
      <c r="AI2208">
        <f t="shared" si="1153"/>
        <v>-22.230812505248686</v>
      </c>
      <c r="AJ2208">
        <f t="shared" si="1154"/>
        <v>1.3189716747413474</v>
      </c>
      <c r="AK2208"/>
      <c r="AL2208"/>
      <c r="AM2208"/>
      <c r="AN2208"/>
    </row>
    <row r="2209" spans="1:40" x14ac:dyDescent="0.3">
      <c r="A2209"/>
      <c r="B2209">
        <f t="shared" si="1155"/>
        <v>275000</v>
      </c>
      <c r="C2209" s="186" t="str">
        <f t="shared" si="1123"/>
        <v>-1.01059546426143E-06+0.008905536398001i</v>
      </c>
      <c r="D2209" s="158" t="str">
        <f t="shared" si="1124"/>
        <v>-5.95701370490452+0.068275779051341i</v>
      </c>
      <c r="E2209" t="str">
        <f t="shared" si="1125"/>
        <v>2870</v>
      </c>
      <c r="F2209" t="str">
        <f t="shared" si="1126"/>
        <v>0.777000777000777</v>
      </c>
      <c r="G2209" t="str">
        <f t="shared" si="1121"/>
        <v>0.777000777000777</v>
      </c>
      <c r="H2209" t="str">
        <f t="shared" si="1127"/>
        <v>8.92037430120919+1.32937275926002i</v>
      </c>
      <c r="I2209" t="str">
        <f t="shared" si="1128"/>
        <v>1079.92247467149i</v>
      </c>
      <c r="J2209" t="str">
        <f t="shared" si="1122"/>
        <v>-996.548675080479+233.562177070031i</v>
      </c>
      <c r="K2209" t="str">
        <f t="shared" si="1129"/>
        <v>0.240754549441021-1.02723664539703i</v>
      </c>
      <c r="L2209" t="str">
        <f t="shared" si="1130"/>
        <v>0.0174534121323827-0.0624731734517833i</v>
      </c>
      <c r="M2209" t="str">
        <f t="shared" si="1131"/>
        <v>0.258207961573404-1.08970981884881i</v>
      </c>
      <c r="N2209" t="str">
        <f t="shared" si="1132"/>
        <v>-3.45575191894877i</v>
      </c>
      <c r="O2209" t="str">
        <f t="shared" si="1133"/>
        <v>-0.951056516295154+0.309016994374945i</v>
      </c>
      <c r="P2209" t="str">
        <f t="shared" si="1134"/>
        <v>1.95105651629515-0.309016994374945i</v>
      </c>
      <c r="Q2209" t="str">
        <f t="shared" si="1135"/>
        <v>-1.95105651629515+3.76476891332372i</v>
      </c>
      <c r="R2209" t="str">
        <f t="shared" si="1136"/>
        <v>-0.276416555360743-0.374990398414746i</v>
      </c>
      <c r="S2209" t="str">
        <f t="shared" si="1137"/>
        <v>0.356712283885235i</v>
      </c>
      <c r="T2209" t="str">
        <f t="shared" si="1138"/>
        <v>0.133763681453558-0.0986011807664201i</v>
      </c>
      <c r="U2209" t="str">
        <f t="shared" si="1139"/>
        <v>0.0000500000000000002-0.000876886738798325i</v>
      </c>
      <c r="V2209" t="str">
        <f t="shared" si="1140"/>
        <v>3.33333333333333E-06-0.000964575412678155i</v>
      </c>
      <c r="W2209" t="str">
        <f t="shared" si="1141"/>
        <v>0.0000144651663344961-0.000459650064564675i</v>
      </c>
      <c r="X2209" t="str">
        <f t="shared" si="1142"/>
        <v>0.0000191505749575447-0.000459306808733507i</v>
      </c>
      <c r="Y2209" t="str">
        <f t="shared" si="1143"/>
        <v>0.009+0.552920307031804i</v>
      </c>
      <c r="Z2209" t="str">
        <f t="shared" si="1144"/>
        <v>-0.0116283433116328-0.000675135129031625i</v>
      </c>
      <c r="AA2209" t="str">
        <f t="shared" si="1145"/>
        <v>0.413594438440595-25.3344031955765i</v>
      </c>
      <c r="AB2209" t="str">
        <f t="shared" si="1146"/>
        <v>0.32610452686352-0.240381328119933i</v>
      </c>
      <c r="AC2209" t="str">
        <f t="shared" si="1147"/>
        <v>0.82225689162108-0.417427677628379i</v>
      </c>
      <c r="AD2209" t="str">
        <f t="shared" si="1148"/>
        <v>0.433330433360613-0.0723584226326333i</v>
      </c>
      <c r="AE2209" t="str">
        <f t="shared" si="1149"/>
        <v>-0.00508776675949645+0.000548851981820235i</v>
      </c>
      <c r="AF2209" t="str">
        <f t="shared" si="1150"/>
        <v>-14.8773880061137-1.26109698020868i</v>
      </c>
      <c r="AG2209" t="str">
        <f t="shared" si="1151"/>
        <v>0.9940127574853-0.0398493037437856i</v>
      </c>
      <c r="AH2209" t="str">
        <f t="shared" si="1152"/>
        <v>0.0767920595950535+0.00131868882263972i</v>
      </c>
      <c r="AI2209">
        <f t="shared" si="1153"/>
        <v>-22.292393207374751</v>
      </c>
      <c r="AJ2209">
        <f t="shared" si="1154"/>
        <v>0.98379805207959625</v>
      </c>
      <c r="AK2209"/>
      <c r="AL2209"/>
      <c r="AM2209"/>
      <c r="AN2209"/>
    </row>
    <row r="2210" spans="1:40" x14ac:dyDescent="0.3">
      <c r="A2210"/>
      <c r="B2210">
        <f t="shared" si="1155"/>
        <v>276000</v>
      </c>
      <c r="C2210" s="186" t="str">
        <f t="shared" si="1123"/>
        <v>-1.00328557540287E-06+0.00887326996260284i</v>
      </c>
      <c r="D2210" s="158" t="str">
        <f t="shared" si="1124"/>
        <v>-5.95701364886203+0.0680284030466218i</v>
      </c>
      <c r="E2210" t="str">
        <f t="shared" si="1125"/>
        <v>2870</v>
      </c>
      <c r="F2210" t="str">
        <f t="shared" si="1126"/>
        <v>0.777000777000777</v>
      </c>
      <c r="G2210" t="str">
        <f t="shared" si="1121"/>
        <v>0.777000777000777</v>
      </c>
      <c r="H2210" t="str">
        <f t="shared" si="1127"/>
        <v>8.92188138908347+1.32479759676191i</v>
      </c>
      <c r="I2210" t="str">
        <f t="shared" si="1128"/>
        <v>1083.84946548848i</v>
      </c>
      <c r="J2210" t="str">
        <f t="shared" si="1122"/>
        <v>-1003.81676526189+234.411494077559i</v>
      </c>
      <c r="K2210" t="str">
        <f t="shared" si="1129"/>
        <v>0.239099874360678-1.02389374462947i</v>
      </c>
      <c r="L2210" t="str">
        <f t="shared" si="1130"/>
        <v>0.0173362459391009-0.062279436023006i</v>
      </c>
      <c r="M2210" t="str">
        <f t="shared" si="1131"/>
        <v>0.256436120299779-1.08617318065248i</v>
      </c>
      <c r="N2210" t="str">
        <f t="shared" si="1132"/>
        <v>-3.46831828956313i</v>
      </c>
      <c r="O2210" t="str">
        <f t="shared" si="1133"/>
        <v>-0.947098304994745+0.320943609807208i</v>
      </c>
      <c r="P2210" t="str">
        <f t="shared" si="1134"/>
        <v>1.94709830499475-0.320943609807208i</v>
      </c>
      <c r="Q2210" t="str">
        <f t="shared" si="1135"/>
        <v>-1.94709830499475+3.78926189937034i</v>
      </c>
      <c r="R2210" t="str">
        <f t="shared" si="1136"/>
        <v>-0.27589061402483-0.372080947557973i</v>
      </c>
      <c r="S2210" t="str">
        <f t="shared" si="1137"/>
        <v>0.358009419463001i</v>
      </c>
      <c r="T2210" t="str">
        <f t="shared" si="1138"/>
        <v>0.133208484028473-0.0987714385623203i</v>
      </c>
      <c r="U2210" t="str">
        <f t="shared" si="1139"/>
        <v>0.0000500000000000002-0.000873709612933113i</v>
      </c>
      <c r="V2210" t="str">
        <f t="shared" si="1140"/>
        <v>3.33333333333333E-06-0.000961080574226421i</v>
      </c>
      <c r="W2210" t="str">
        <f t="shared" si="1141"/>
        <v>0.0000144650970859434-0.000457987048090613i</v>
      </c>
      <c r="X2210" t="str">
        <f t="shared" si="1142"/>
        <v>0.0000191166333701602-0.000457645380194123i</v>
      </c>
      <c r="Y2210" t="str">
        <f t="shared" si="1143"/>
        <v>0.009+0.554930926330101i</v>
      </c>
      <c r="Z2210" t="str">
        <f t="shared" si="1144"/>
        <v>-0.0115442683871708-0.000670459665028745i</v>
      </c>
      <c r="AA2210" t="str">
        <f t="shared" si="1145"/>
        <v>0.410597120695184-25.2425089856469i</v>
      </c>
      <c r="AB2210" t="str">
        <f t="shared" si="1146"/>
        <v>0.324751002561141-0.24079640220711i</v>
      </c>
      <c r="AC2210" t="str">
        <f t="shared" si="1147"/>
        <v>0.821731293085272-0.414484724536053i</v>
      </c>
      <c r="AD2210" t="str">
        <f t="shared" si="1148"/>
        <v>0.432877470799495-0.0746902344858723i</v>
      </c>
      <c r="AE2210" t="str">
        <f t="shared" si="1149"/>
        <v>-0.00504733049126336+0.000572017228734907i</v>
      </c>
      <c r="AF2210" t="str">
        <f t="shared" si="1150"/>
        <v>-14.8788950379455-1.25676919371529i</v>
      </c>
      <c r="AG2210" t="str">
        <f t="shared" si="1151"/>
        <v>0.993818376967267-0.0396664433704628i</v>
      </c>
      <c r="AH2210" t="str">
        <f t="shared" si="1152"/>
        <v>0.0762547628357801+0.000862431624624991i</v>
      </c>
      <c r="AI2210">
        <f t="shared" si="1153"/>
        <v>-22.354105021708556</v>
      </c>
      <c r="AJ2210">
        <f t="shared" si="1154"/>
        <v>0.64798031815697443</v>
      </c>
      <c r="AK2210"/>
      <c r="AL2210"/>
      <c r="AM2210"/>
      <c r="AN2210"/>
    </row>
    <row r="2211" spans="1:40" x14ac:dyDescent="0.3">
      <c r="A2211"/>
      <c r="B2211">
        <f t="shared" si="1155"/>
        <v>277000</v>
      </c>
      <c r="C2211" s="186" t="str">
        <f t="shared" si="1123"/>
        <v>-9.96054712024541E-07+0.00884123649784852i</v>
      </c>
      <c r="D2211" s="158" t="str">
        <f t="shared" si="1124"/>
        <v>-5.95701359342542+0.067782813150172i</v>
      </c>
      <c r="E2211" t="str">
        <f t="shared" si="1125"/>
        <v>2870</v>
      </c>
      <c r="F2211" t="str">
        <f t="shared" si="1126"/>
        <v>0.777000777000777</v>
      </c>
      <c r="G2211" t="str">
        <f t="shared" si="1121"/>
        <v>0.777000777000777</v>
      </c>
      <c r="H2211" t="str">
        <f t="shared" si="1127"/>
        <v>8.92337272478331+1.3202529538523i</v>
      </c>
      <c r="I2211" t="str">
        <f t="shared" si="1128"/>
        <v>1087.77645630547i</v>
      </c>
      <c r="J2211" t="str">
        <f t="shared" si="1122"/>
        <v>-1011.11123689587+235.260811085086i</v>
      </c>
      <c r="K2211" t="str">
        <f t="shared" si="1129"/>
        <v>0.237461905238432-1.02057116786206i</v>
      </c>
      <c r="L2211" t="str">
        <f t="shared" si="1130"/>
        <v>0.0172202255429987-0.0620867796251438i</v>
      </c>
      <c r="M2211" t="str">
        <f t="shared" si="1131"/>
        <v>0.254682130781431-1.0826579474872i</v>
      </c>
      <c r="N2211" t="str">
        <f t="shared" si="1132"/>
        <v>-3.48088466017749i</v>
      </c>
      <c r="O2211" t="str">
        <f t="shared" si="1133"/>
        <v>-0.942990535892865+0.332819544522986i</v>
      </c>
      <c r="P2211" t="str">
        <f t="shared" si="1134"/>
        <v>1.94299053589286-0.332819544522986i</v>
      </c>
      <c r="Q2211" t="str">
        <f t="shared" si="1135"/>
        <v>-1.94299053589286+3.81370420470048i</v>
      </c>
      <c r="R2211" t="str">
        <f t="shared" si="1136"/>
        <v>-0.275360856174931-0.369186209212099i</v>
      </c>
      <c r="S2211" t="str">
        <f t="shared" si="1137"/>
        <v>0.359306555040765i</v>
      </c>
      <c r="T2211" t="str">
        <f t="shared" si="1138"/>
        <v>0.132651025000558-0.09893896062529i</v>
      </c>
      <c r="U2211" t="str">
        <f t="shared" si="1139"/>
        <v>0.0000500000000000001-0.000870555426604833i</v>
      </c>
      <c r="V2211" t="str">
        <f t="shared" si="1140"/>
        <v>3.33333333333333E-06-0.000957610969265312i</v>
      </c>
      <c r="W2211" t="str">
        <f t="shared" si="1141"/>
        <v>0.0000144650275868851-0.000456336047542571i</v>
      </c>
      <c r="X2211" t="str">
        <f t="shared" si="1142"/>
        <v>0.0000190830576682358-0.000455995952406073i</v>
      </c>
      <c r="Y2211" t="str">
        <f t="shared" si="1143"/>
        <v>0.009+0.556941545628398i</v>
      </c>
      <c r="Z2211" t="str">
        <f t="shared" si="1144"/>
        <v>-0.0114611027244181-0.00066584198812536i</v>
      </c>
      <c r="AA2211" t="str">
        <f t="shared" si="1145"/>
        <v>0.407632287778445-25.1512793794713i</v>
      </c>
      <c r="AB2211" t="str">
        <f t="shared" si="1146"/>
        <v>0.323391964662598-0.241204806809094i</v>
      </c>
      <c r="AC2211" t="str">
        <f t="shared" si="1147"/>
        <v>0.821219853573883-0.411553434848325i</v>
      </c>
      <c r="AD2211" t="str">
        <f t="shared" si="1148"/>
        <v>0.432393886261356-0.0770215398903849i</v>
      </c>
      <c r="AE2211" t="str">
        <f t="shared" si="1149"/>
        <v>-0.00500699492310086+0.000594845775795058i</v>
      </c>
      <c r="AF2211" t="str">
        <f t="shared" si="1150"/>
        <v>-14.8803863182087-1.25247014070213i</v>
      </c>
      <c r="AG2211" t="str">
        <f t="shared" si="1151"/>
        <v>0.99362542413663-0.0394820943646913i</v>
      </c>
      <c r="AH2211" t="str">
        <f t="shared" si="1152"/>
        <v>0.0757174578215857+0.000411684823149305i</v>
      </c>
      <c r="AI2211">
        <f t="shared" si="1153"/>
        <v>-22.415951128596333</v>
      </c>
      <c r="AJ2211">
        <f t="shared" si="1154"/>
        <v>0.31152089759109591</v>
      </c>
      <c r="AK2211"/>
      <c r="AL2211"/>
      <c r="AM2211"/>
      <c r="AN2211"/>
    </row>
    <row r="2212" spans="1:40" x14ac:dyDescent="0.3">
      <c r="A2212"/>
      <c r="B2212">
        <f t="shared" si="1155"/>
        <v>278000</v>
      </c>
      <c r="C2212" s="186" t="str">
        <f t="shared" si="1123"/>
        <v>-9.8890173911673E-07+0.00880943348966643i</v>
      </c>
      <c r="D2212" s="158" t="str">
        <f t="shared" si="1124"/>
        <v>-5.95701353858596+0.0675389900874427i</v>
      </c>
      <c r="E2212" t="str">
        <f t="shared" si="1125"/>
        <v>2870</v>
      </c>
      <c r="F2212" t="str">
        <f t="shared" si="1126"/>
        <v>0.777000777000777</v>
      </c>
      <c r="G2212" t="str">
        <f t="shared" si="1121"/>
        <v>0.777000777000777</v>
      </c>
      <c r="H2212" t="str">
        <f t="shared" si="1127"/>
        <v>8.92484852518357+1.31573853567226i</v>
      </c>
      <c r="I2212" t="str">
        <f t="shared" si="1128"/>
        <v>1091.70344712245i</v>
      </c>
      <c r="J2212" t="str">
        <f t="shared" si="1122"/>
        <v>-1018.43208998241+236.110128092614i</v>
      </c>
      <c r="K2212" t="str">
        <f t="shared" si="1129"/>
        <v>0.235840421999353-1.0172687458156i</v>
      </c>
      <c r="L2212" t="str">
        <f t="shared" si="1130"/>
        <v>0.017105336461503-0.0618951965947945i</v>
      </c>
      <c r="M2212" t="str">
        <f t="shared" si="1131"/>
        <v>0.252945758460856-1.07916394241039i</v>
      </c>
      <c r="N2212" t="str">
        <f t="shared" si="1132"/>
        <v>-3.49345103079185i</v>
      </c>
      <c r="O2212" t="str">
        <f t="shared" si="1133"/>
        <v>-0.938733857653874+0.344642923174517i</v>
      </c>
      <c r="P2212" t="str">
        <f t="shared" si="1134"/>
        <v>1.93873385765387-0.344642923174517i</v>
      </c>
      <c r="Q2212" t="str">
        <f t="shared" si="1135"/>
        <v>-1.93873385765387+3.83809395396637i</v>
      </c>
      <c r="R2212" t="str">
        <f t="shared" si="1136"/>
        <v>-0.274827254405488-0.366306028824279i</v>
      </c>
      <c r="S2212" t="str">
        <f t="shared" si="1137"/>
        <v>0.360603690618529i</v>
      </c>
      <c r="T2212" t="str">
        <f t="shared" si="1138"/>
        <v>0.132091305889852-0.0991037222211763i</v>
      </c>
      <c r="U2212" t="str">
        <f t="shared" si="1139"/>
        <v>0.00005-0.000867423932264527i</v>
      </c>
      <c r="V2212" t="str">
        <f t="shared" si="1140"/>
        <v>3.33333333333333E-06-0.000954166325490984i</v>
      </c>
      <c r="W2212" t="str">
        <f t="shared" si="1141"/>
        <v>0.0000144649578373305-0.000454696933251977i</v>
      </c>
      <c r="X2212" t="str">
        <f t="shared" si="1142"/>
        <v>0.0000190498425940215-0.000454358395917613i</v>
      </c>
      <c r="Y2212" t="str">
        <f t="shared" si="1143"/>
        <v>0.009+0.558952164926696i</v>
      </c>
      <c r="Z2212" t="str">
        <f t="shared" si="1144"/>
        <v>-0.0113788332578253-0.000661281130025067i</v>
      </c>
      <c r="AA2212" t="str">
        <f t="shared" si="1145"/>
        <v>0.404699471667205-25.0607071892277i</v>
      </c>
      <c r="AB2212" t="str">
        <f t="shared" si="1146"/>
        <v>0.322027416873618-0.241606481626114i</v>
      </c>
      <c r="AC2212" t="str">
        <f t="shared" si="1147"/>
        <v>0.820722465982747-0.408633711501544i</v>
      </c>
      <c r="AD2212" t="str">
        <f t="shared" si="1148"/>
        <v>0.431879603178141-0.0793519358333066i</v>
      </c>
      <c r="AE2212" t="str">
        <f t="shared" si="1149"/>
        <v>-0.00496675992981737+0.000617338614508433i</v>
      </c>
      <c r="AF2212" t="str">
        <f t="shared" si="1150"/>
        <v>-14.8818620637695-1.24819954558482i</v>
      </c>
      <c r="AG2212" t="str">
        <f t="shared" si="1151"/>
        <v>0.993433920262656-0.0392962655051722i</v>
      </c>
      <c r="AH2212" t="str">
        <f t="shared" si="1152"/>
        <v>0.075180155701205-0.0000335616295068626i</v>
      </c>
      <c r="AI2212">
        <f t="shared" si="1153"/>
        <v>-22.477934718095923</v>
      </c>
      <c r="AJ2212">
        <f t="shared" si="1154"/>
        <v>-2.5577754909531167E-2</v>
      </c>
      <c r="AK2212"/>
      <c r="AL2212"/>
      <c r="AM2212"/>
      <c r="AN2212"/>
    </row>
    <row r="2213" spans="1:40" x14ac:dyDescent="0.3">
      <c r="A2213"/>
      <c r="B2213">
        <f t="shared" si="1155"/>
        <v>279000</v>
      </c>
      <c r="C2213" s="186" t="str">
        <f t="shared" si="1123"/>
        <v>-9.81825541973871E-07+0.00877785846002897i</v>
      </c>
      <c r="D2213" s="158" t="str">
        <f t="shared" si="1124"/>
        <v>-5.95701348433511+0.0672969148602221i</v>
      </c>
      <c r="E2213" t="str">
        <f t="shared" si="1125"/>
        <v>2870</v>
      </c>
      <c r="F2213" t="str">
        <f t="shared" si="1126"/>
        <v>0.777000777000777</v>
      </c>
      <c r="G2213" t="str">
        <f t="shared" si="1121"/>
        <v>0.777000777000777</v>
      </c>
      <c r="H2213" t="str">
        <f t="shared" si="1127"/>
        <v>8.92630900347264+1.31125405100601i</v>
      </c>
      <c r="I2213" t="str">
        <f t="shared" si="1128"/>
        <v>1095.63043793944i</v>
      </c>
      <c r="J2213" t="str">
        <f t="shared" si="1122"/>
        <v>-1025.77932452152+236.959445100141i</v>
      </c>
      <c r="K2213" t="str">
        <f t="shared" si="1129"/>
        <v>0.234235208110422-1.01398631083528i</v>
      </c>
      <c r="L2213" t="str">
        <f t="shared" si="1130"/>
        <v>0.0169915644331636-0.0617046793175354i</v>
      </c>
      <c r="M2213" t="str">
        <f t="shared" si="1131"/>
        <v>0.251226772543586-1.07569099015282i</v>
      </c>
      <c r="N2213" t="str">
        <f t="shared" si="1132"/>
        <v>-3.50601740140621i</v>
      </c>
      <c r="O2213" t="str">
        <f t="shared" si="1133"/>
        <v>-0.934328942456612+0.356411878713251i</v>
      </c>
      <c r="P2213" t="str">
        <f t="shared" si="1134"/>
        <v>1.93432894245661-0.356411878713251i</v>
      </c>
      <c r="Q2213" t="str">
        <f t="shared" si="1135"/>
        <v>-1.93432894245661+3.86242928011946i</v>
      </c>
      <c r="R2213" t="str">
        <f t="shared" si="1136"/>
        <v>-0.27428978108715-0.363440254428744i</v>
      </c>
      <c r="S2213" t="str">
        <f t="shared" si="1137"/>
        <v>0.361900826196293i</v>
      </c>
      <c r="T2213" t="str">
        <f t="shared" si="1138"/>
        <v>0.131529328350753-0.0992656983926399i</v>
      </c>
      <c r="U2213" t="str">
        <f t="shared" si="1139"/>
        <v>0.0000499999999999999-0.000864314885912323i</v>
      </c>
      <c r="V2213" t="str">
        <f t="shared" si="1140"/>
        <v>3.33333333333333E-06-0.000950746374503559i</v>
      </c>
      <c r="W2213" t="str">
        <f t="shared" si="1141"/>
        <v>0.0000144648878372888-0.000453069577409285i</v>
      </c>
      <c r="X2213" t="str">
        <f t="shared" si="1142"/>
        <v>0.0000190169829838032-0.000452732583131965i</v>
      </c>
      <c r="Y2213" t="str">
        <f t="shared" si="1143"/>
        <v>0.009+0.560962784224993i</v>
      </c>
      <c r="Z2213" t="str">
        <f t="shared" si="1144"/>
        <v>-0.0112974471557034-0.00065677614247338i</v>
      </c>
      <c r="AA2213" t="str">
        <f t="shared" si="1145"/>
        <v>0.401798212741892-24.9707853304272i</v>
      </c>
      <c r="AB2213" t="str">
        <f t="shared" si="1146"/>
        <v>0.320657363227483-0.242001365814291i</v>
      </c>
      <c r="AC2213" t="str">
        <f t="shared" si="1147"/>
        <v>0.820239025644867-0.405725458634628i</v>
      </c>
      <c r="AD2213" t="str">
        <f t="shared" si="1148"/>
        <v>0.431334550234656-0.0816810167532577i</v>
      </c>
      <c r="AE2213" t="str">
        <f t="shared" si="1149"/>
        <v>-0.00492662543080165+0.000639496728375449i</v>
      </c>
      <c r="AF2213" t="str">
        <f t="shared" si="1150"/>
        <v>-14.8833224878077-1.24395713614579i</v>
      </c>
      <c r="AG2213" t="str">
        <f t="shared" si="1151"/>
        <v>0.993243886545591-0.0391089659207096i</v>
      </c>
      <c r="AH2213" t="str">
        <f t="shared" si="1152"/>
        <v>0.0746428682292496-0.00047331757397473i</v>
      </c>
      <c r="AI2213">
        <f t="shared" si="1153"/>
        <v>-22.540058990436215</v>
      </c>
      <c r="AJ2213">
        <f t="shared" si="1154"/>
        <v>-0.36331315406901848</v>
      </c>
      <c r="AK2213"/>
      <c r="AL2213"/>
      <c r="AM2213"/>
      <c r="AN2213"/>
    </row>
    <row r="2214" spans="1:40" x14ac:dyDescent="0.3">
      <c r="A2214"/>
      <c r="B2214">
        <f t="shared" si="1155"/>
        <v>280000</v>
      </c>
      <c r="C2214" s="186" t="str">
        <f t="shared" si="1123"/>
        <v>-9.74825025760279E-07+0.00874650896630911i</v>
      </c>
      <c r="D2214" s="158" t="str">
        <f t="shared" si="1124"/>
        <v>-5.95701343066449+0.0670565687417032i</v>
      </c>
      <c r="E2214" t="str">
        <f t="shared" si="1125"/>
        <v>2870</v>
      </c>
      <c r="F2214" t="str">
        <f t="shared" si="1126"/>
        <v>0.777000777000777</v>
      </c>
      <c r="G2214" t="str">
        <f t="shared" si="1121"/>
        <v>0.777000777000777</v>
      </c>
      <c r="H2214" t="str">
        <f t="shared" si="1127"/>
        <v>8.92775436922657+1.30679921222768i</v>
      </c>
      <c r="I2214" t="str">
        <f t="shared" si="1128"/>
        <v>1099.55742875643i</v>
      </c>
      <c r="J2214" t="str">
        <f t="shared" si="1122"/>
        <v>-1033.15294051318+237.808762107669i</v>
      </c>
      <c r="K2214" t="str">
        <f t="shared" si="1129"/>
        <v>0.232646050513821-1.01072369687669i</v>
      </c>
      <c r="L2214" t="str">
        <f t="shared" si="1130"/>
        <v>0.0168788954137576-0.0615152202281168i</v>
      </c>
      <c r="M2214" t="str">
        <f t="shared" si="1131"/>
        <v>0.249524945927579-1.07223891710481i</v>
      </c>
      <c r="N2214" t="str">
        <f t="shared" si="1132"/>
        <v>-3.51858377202057i</v>
      </c>
      <c r="O2214" t="str">
        <f t="shared" si="1133"/>
        <v>-0.929776485888251+0.36812455268468i</v>
      </c>
      <c r="P2214" t="str">
        <f t="shared" si="1134"/>
        <v>1.92977648588825-0.36812455268468i</v>
      </c>
      <c r="Q2214" t="str">
        <f t="shared" si="1135"/>
        <v>-1.92977648588825+3.88670832470525i</v>
      </c>
      <c r="R2214" t="str">
        <f t="shared" si="1136"/>
        <v>-0.273748408365682-0.36058873660943i</v>
      </c>
      <c r="S2214" t="str">
        <f t="shared" si="1137"/>
        <v>0.363197961774058i</v>
      </c>
      <c r="T2214" t="str">
        <f t="shared" si="1138"/>
        <v>0.130965094175228-0.0994248639573082i</v>
      </c>
      <c r="U2214" t="str">
        <f t="shared" si="1139"/>
        <v>0.0000499999999999999-0.000861228047034064i</v>
      </c>
      <c r="V2214" t="str">
        <f t="shared" si="1140"/>
        <v>3.33333333333333E-06-0.000947350851737473i</v>
      </c>
      <c r="W2214" t="str">
        <f t="shared" si="1141"/>
        <v>0.0000144648175867693-0.000451453854030813i</v>
      </c>
      <c r="X2214" t="str">
        <f t="shared" si="1142"/>
        <v>0.0000189844737658933-0.000451118388274262i</v>
      </c>
      <c r="Y2214" t="str">
        <f t="shared" si="1143"/>
        <v>0.009+0.562973403523291i</v>
      </c>
      <c r="Z2214" t="str">
        <f t="shared" si="1144"/>
        <v>-0.0112169318152197-0.000652326096768217i</v>
      </c>
      <c r="AA2214" t="str">
        <f t="shared" si="1145"/>
        <v>0.398928059606003-24.8815068200628i</v>
      </c>
      <c r="AB2214" t="str">
        <f t="shared" si="1146"/>
        <v>0.319281808092858-0.242389397981132i</v>
      </c>
      <c r="AC2214" t="str">
        <f t="shared" si="1147"/>
        <v>0.819769430291054-0.402828581585412i</v>
      </c>
      <c r="AD2214" t="str">
        <f t="shared" si="1148"/>
        <v>0.430758661433811-0.084008374605611i</v>
      </c>
      <c r="AE2214" t="str">
        <f t="shared" si="1149"/>
        <v>-0.00488659138922069+0.000661321093596355i</v>
      </c>
      <c r="AF2214" t="str">
        <f t="shared" si="1150"/>
        <v>-14.8847677998911-1.23974264348598i</v>
      </c>
      <c r="AG2214" t="str">
        <f t="shared" si="1151"/>
        <v>0.993055344112006-0.0389202050899016i</v>
      </c>
      <c r="AH2214" t="str">
        <f t="shared" si="1152"/>
        <v>0.0741056077599639-0.000907592659218656i</v>
      </c>
      <c r="AI2214">
        <f t="shared" si="1153"/>
        <v>-22.602327156478118</v>
      </c>
      <c r="AJ2214">
        <f t="shared" si="1154"/>
        <v>-0.70168278357321812</v>
      </c>
      <c r="AK2214"/>
      <c r="AL2214"/>
      <c r="AM2214"/>
      <c r="AN2214"/>
    </row>
    <row r="2215" spans="1:40" x14ac:dyDescent="0.3">
      <c r="A2215"/>
      <c r="B2215">
        <f t="shared" si="1155"/>
        <v>281000</v>
      </c>
      <c r="C2215" s="186" t="str">
        <f t="shared" si="1123"/>
        <v>-9.67899115086575E-07+0.00871538260065015i</v>
      </c>
      <c r="D2215" s="158" t="str">
        <f t="shared" si="1124"/>
        <v>-5.95701337756584+0.0668179332716512i</v>
      </c>
      <c r="E2215" t="str">
        <f t="shared" si="1125"/>
        <v>2870</v>
      </c>
      <c r="F2215" t="str">
        <f t="shared" si="1126"/>
        <v>0.777000777000777</v>
      </c>
      <c r="G2215" t="str">
        <f t="shared" si="1121"/>
        <v>0.777000777000777</v>
      </c>
      <c r="H2215" t="str">
        <f t="shared" si="1127"/>
        <v>8.92918482848162+1.3023737352488i</v>
      </c>
      <c r="I2215" t="str">
        <f t="shared" si="1128"/>
        <v>1103.48441957341i</v>
      </c>
      <c r="J2215" t="str">
        <f t="shared" si="1122"/>
        <v>-1040.55293795742+238.658079115196i</v>
      </c>
      <c r="K2215" t="str">
        <f t="shared" si="1129"/>
        <v>0.231072739561589-1.00748073949185i</v>
      </c>
      <c r="L2215" t="str">
        <f t="shared" si="1130"/>
        <v>0.0167673155724707-0.0613268118106319i</v>
      </c>
      <c r="M2215" t="str">
        <f t="shared" si="1131"/>
        <v>0.24784005513406-1.06880755130248i</v>
      </c>
      <c r="N2215" t="str">
        <f t="shared" si="1132"/>
        <v>-3.53115014263493i</v>
      </c>
      <c r="O2215" t="str">
        <f t="shared" si="1133"/>
        <v>-0.925077206834457+0.379779095521803i</v>
      </c>
      <c r="P2215" t="str">
        <f t="shared" si="1134"/>
        <v>1.92507720683446-0.379779095521803i</v>
      </c>
      <c r="Q2215" t="str">
        <f t="shared" si="1135"/>
        <v>-1.92507720683446+3.91092923815673i</v>
      </c>
      <c r="R2215" t="str">
        <f t="shared" si="1136"/>
        <v>-0.273203108160902-0.357751328463568i</v>
      </c>
      <c r="S2215" t="str">
        <f t="shared" si="1137"/>
        <v>0.364495097351822i</v>
      </c>
      <c r="T2215" t="str">
        <f t="shared" si="1138"/>
        <v>0.130398605296072-0.0995811935059283i</v>
      </c>
      <c r="U2215" t="str">
        <f t="shared" si="1139"/>
        <v>0.0000499999999999998-0.00085816317853928i</v>
      </c>
      <c r="V2215" t="str">
        <f t="shared" si="1140"/>
        <v>3.33333333333333E-06-0.000943979496393209i</v>
      </c>
      <c r="W2215" t="str">
        <f t="shared" si="1141"/>
        <v>0.0000144647470857813-0.000449849638926239i</v>
      </c>
      <c r="X2215" t="str">
        <f t="shared" si="1142"/>
        <v>0.0000189523099586687-0.000449515687359118i</v>
      </c>
      <c r="Y2215" t="str">
        <f t="shared" si="1143"/>
        <v>0.009+0.564984022821588i</v>
      </c>
      <c r="Z2215" t="str">
        <f t="shared" si="1144"/>
        <v>-0.0111372748575162-0.000647930083284051i</v>
      </c>
      <c r="AA2215" t="str">
        <f t="shared" si="1145"/>
        <v>0.396088568910094-24.7928647747985i</v>
      </c>
      <c r="AB2215" t="str">
        <f t="shared" si="1146"/>
        <v>0.317900756181733-0.242770516181032i</v>
      </c>
      <c r="AC2215" t="str">
        <f t="shared" si="1147"/>
        <v>0.819313580011352-0.399942986887036i</v>
      </c>
      <c r="AD2215" t="str">
        <f t="shared" si="1148"/>
        <v>0.430151876161207-0.0863335989293336i</v>
      </c>
      <c r="AE2215" t="str">
        <f t="shared" si="1149"/>
        <v>-0.0048466578112281+0.000682812679768628i</v>
      </c>
      <c r="AF2215" t="str">
        <f t="shared" si="1150"/>
        <v>-14.8861982060475-1.23555580197715i</v>
      </c>
      <c r="AG2215" t="str">
        <f t="shared" si="1151"/>
        <v>0.992868314010103-0.0387299928407808i</v>
      </c>
      <c r="AH2215" t="str">
        <f t="shared" si="1152"/>
        <v>0.0735683872409375-0.00133639635781012i</v>
      </c>
      <c r="AI2215">
        <f t="shared" si="1153"/>
        <v>-22.66474243818141</v>
      </c>
      <c r="AJ2215">
        <f t="shared" si="1154"/>
        <v>-1.0406840956147112</v>
      </c>
      <c r="AK2215"/>
      <c r="AL2215"/>
      <c r="AM2215"/>
      <c r="AN2215"/>
    </row>
    <row r="2216" spans="1:40" x14ac:dyDescent="0.3">
      <c r="A2216"/>
      <c r="B2216">
        <f t="shared" si="1155"/>
        <v>282000</v>
      </c>
      <c r="C2216" s="186" t="str">
        <f t="shared" si="1123"/>
        <v>-9.61046753596698E-07+0.00868447698934937i</v>
      </c>
      <c r="D2216" s="158" t="str">
        <f t="shared" si="1124"/>
        <v>-5.95701332503107+0.0665809902516785i</v>
      </c>
      <c r="E2216" t="str">
        <f t="shared" si="1125"/>
        <v>2870</v>
      </c>
      <c r="F2216" t="str">
        <f t="shared" si="1126"/>
        <v>0.777000777000777</v>
      </c>
      <c r="G2216" t="str">
        <f t="shared" si="1121"/>
        <v>0.777000777000777</v>
      </c>
      <c r="H2216" t="str">
        <f t="shared" si="1127"/>
        <v>8.93060058380512+1.29797733946669i</v>
      </c>
      <c r="I2216" t="str">
        <f t="shared" si="1128"/>
        <v>1107.4114103904i</v>
      </c>
      <c r="J2216" t="str">
        <f t="shared" si="1122"/>
        <v>-1047.97931685422+239.507396122722i</v>
      </c>
      <c r="K2216" t="str">
        <f t="shared" si="1129"/>
        <v>0.229515068951774-1.00425727581533i</v>
      </c>
      <c r="L2216" t="str">
        <f t="shared" si="1130"/>
        <v>0.0166568112881527-0.0611394465986612i</v>
      </c>
      <c r="M2216" t="str">
        <f t="shared" si="1131"/>
        <v>0.246171880239927-1.06539672241399i</v>
      </c>
      <c r="N2216" t="str">
        <f t="shared" si="1132"/>
        <v>-3.54371651324929i</v>
      </c>
      <c r="O2216" t="str">
        <f t="shared" si="1133"/>
        <v>-0.920231847365869+0.391373666837205i</v>
      </c>
      <c r="P2216" t="str">
        <f t="shared" si="1134"/>
        <v>1.92023184736587-0.391373666837205i</v>
      </c>
      <c r="Q2216" t="str">
        <f t="shared" si="1135"/>
        <v>-1.92023184736587+3.93509018008649i</v>
      </c>
      <c r="R2216" t="str">
        <f t="shared" si="1136"/>
        <v>-0.272653852165618-0.354927885566213i</v>
      </c>
      <c r="S2216" t="str">
        <f t="shared" si="1137"/>
        <v>0.365792232929588i</v>
      </c>
      <c r="T2216" t="str">
        <f t="shared" si="1138"/>
        <v>0.129829863790242-0.0997346614005152i</v>
      </c>
      <c r="U2216" t="str">
        <f t="shared" si="1139"/>
        <v>0.0000500000000000002-0.000855120046700494i</v>
      </c>
      <c r="V2216" t="str">
        <f t="shared" si="1140"/>
        <v>3.33333333333333E-06-0.000940632051370536i</v>
      </c>
      <c r="W2216" t="str">
        <f t="shared" si="1141"/>
        <v>0.0000144646763343343-0.000448256809666801i</v>
      </c>
      <c r="X2216" t="str">
        <f t="shared" si="1142"/>
        <v>0.0000189204866686592-0.000447924358158923i</v>
      </c>
      <c r="Y2216" t="str">
        <f t="shared" si="1143"/>
        <v>0.009+0.566994642119886i</v>
      </c>
      <c r="Z2216" t="str">
        <f t="shared" si="1144"/>
        <v>-0.011058464122949-0.000643587211009373i</v>
      </c>
      <c r="AA2216" t="str">
        <f t="shared" si="1145"/>
        <v>0.393279305180134-24.7048524091954i</v>
      </c>
      <c r="AB2216" t="str">
        <f t="shared" si="1146"/>
        <v>0.316514212557552-0.243144657910754i</v>
      </c>
      <c r="AC2216" t="str">
        <f t="shared" si="1147"/>
        <v>0.818871377217364-0.397068582264445i</v>
      </c>
      <c r="AD2216" t="str">
        <f t="shared" si="1148"/>
        <v>0.429514139249007-0.0886562769153266i</v>
      </c>
      <c r="AE2216" t="str">
        <f t="shared" si="1149"/>
        <v>-0.0048068247451829+0.000703972450574015i</v>
      </c>
      <c r="AF2216" t="str">
        <f t="shared" si="1150"/>
        <v>-14.8876139088362-1.23139634921501i</v>
      </c>
      <c r="AG2216" t="str">
        <f t="shared" si="1151"/>
        <v>0.992682817204983-0.0385383393503959i</v>
      </c>
      <c r="AH2216" t="str">
        <f t="shared" si="1152"/>
        <v>0.0730312202067852-0.00175973798104468i</v>
      </c>
      <c r="AI2216">
        <f t="shared" si="1153"/>
        <v>-22.727308069075967</v>
      </c>
      <c r="AJ2216">
        <f t="shared" si="1154"/>
        <v>-1.3803145104452565</v>
      </c>
      <c r="AK2216"/>
      <c r="AL2216"/>
      <c r="AM2216"/>
      <c r="AN2216"/>
    </row>
    <row r="2217" spans="1:40" x14ac:dyDescent="0.3">
      <c r="A2217"/>
      <c r="B2217">
        <f t="shared" si="1155"/>
        <v>283000</v>
      </c>
      <c r="C2217" s="186" t="str">
        <f t="shared" si="1123"/>
        <v>-9.54266903565118E-07+0.00865378979225479i</v>
      </c>
      <c r="D2217" s="158" t="str">
        <f t="shared" si="1124"/>
        <v>-5.95701327305222+0.0663457217406201i</v>
      </c>
      <c r="E2217" t="str">
        <f t="shared" si="1125"/>
        <v>2870</v>
      </c>
      <c r="F2217" t="str">
        <f t="shared" si="1126"/>
        <v>0.777000777000777</v>
      </c>
      <c r="G2217" t="str">
        <f t="shared" si="1121"/>
        <v>0.777000777000777</v>
      </c>
      <c r="H2217" t="str">
        <f t="shared" si="1127"/>
        <v>8.93200183436469+1.29360974771367i</v>
      </c>
      <c r="I2217" t="str">
        <f t="shared" si="1128"/>
        <v>1111.33840120739i</v>
      </c>
      <c r="J2217" t="str">
        <f t="shared" si="1122"/>
        <v>-1055.43207720358+240.35671313025i</v>
      </c>
      <c r="K2217" t="str">
        <f t="shared" si="1129"/>
        <v>0.227972835665834-1.00105314455018i</v>
      </c>
      <c r="L2217" t="str">
        <f t="shared" si="1130"/>
        <v>0.0165473691456467-0.0609531171753959i</v>
      </c>
      <c r="M2217" t="str">
        <f t="shared" si="1131"/>
        <v>0.244520204811481-1.06200626172558i</v>
      </c>
      <c r="N2217" t="str">
        <f t="shared" si="1132"/>
        <v>-3.55628288386365i</v>
      </c>
      <c r="O2217" t="str">
        <f t="shared" si="1133"/>
        <v>-0.915241172620916+0.402906435713667i</v>
      </c>
      <c r="P2217" t="str">
        <f t="shared" si="1134"/>
        <v>1.91524117262092-0.402906435713667i</v>
      </c>
      <c r="Q2217" t="str">
        <f t="shared" si="1135"/>
        <v>-1.91524117262092+3.95918931957732i</v>
      </c>
      <c r="R2217" t="str">
        <f t="shared" si="1136"/>
        <v>-0.27210061184461-0.352118265935717i</v>
      </c>
      <c r="S2217" t="str">
        <f t="shared" si="1137"/>
        <v>0.367089368507352i</v>
      </c>
      <c r="T2217" t="str">
        <f t="shared" si="1138"/>
        <v>0.129258871882246-0.099885241772502i</v>
      </c>
      <c r="U2217" t="str">
        <f t="shared" si="1139"/>
        <v>0.0000500000000000002-0.000852098421093778i</v>
      </c>
      <c r="V2217" t="str">
        <f t="shared" si="1140"/>
        <v>3.33333333333333E-06-0.000937308263203156i</v>
      </c>
      <c r="W2217" t="str">
        <f t="shared" si="1141"/>
        <v>0.0000144646053324376-0.000446675245554181i</v>
      </c>
      <c r="X2217" t="str">
        <f t="shared" si="1142"/>
        <v>0.0000188889990886811-0.000446344280172818i</v>
      </c>
      <c r="Y2217" t="str">
        <f t="shared" si="1143"/>
        <v>0.009+0.569005261418183i</v>
      </c>
      <c r="Z2217" t="str">
        <f t="shared" si="1144"/>
        <v>-0.0109804876664473-0.000639296607097021i</v>
      </c>
      <c r="AA2217" t="str">
        <f t="shared" si="1145"/>
        <v>0.390499840650139-24.6174630339771i</v>
      </c>
      <c r="AB2217" t="str">
        <f t="shared" si="1146"/>
        <v>0.315122182643479-0.243511760104923i</v>
      </c>
      <c r="AC2217" t="str">
        <f t="shared" si="1147"/>
        <v>0.818442726605379-0.394205276630867i</v>
      </c>
      <c r="AD2217" t="str">
        <f t="shared" si="1148"/>
        <v>0.428845401039079-0.0909759934763751i</v>
      </c>
      <c r="AE2217" t="str">
        <f t="shared" si="1149"/>
        <v>-0.00476709228087898+0.000724801364456682i</v>
      </c>
      <c r="AF2217" t="str">
        <f t="shared" si="1150"/>
        <v>-14.8890151074169-1.22726402597305i</v>
      </c>
      <c r="AG2217" t="str">
        <f t="shared" si="1151"/>
        <v>0.992498874573875-0.0383452551443406i</v>
      </c>
      <c r="AH2217" t="str">
        <f t="shared" si="1152"/>
        <v>0.0724941207727924-0.00217762669392034i</v>
      </c>
      <c r="AI2217">
        <f t="shared" si="1153"/>
        <v>-22.790027294737342</v>
      </c>
      <c r="AJ2217">
        <f t="shared" si="1154"/>
        <v>-1.7205714159487828</v>
      </c>
      <c r="AK2217"/>
      <c r="AL2217"/>
      <c r="AM2217"/>
      <c r="AN2217"/>
    </row>
    <row r="2218" spans="1:40" x14ac:dyDescent="0.3">
      <c r="A2218"/>
      <c r="B2218">
        <f t="shared" si="1155"/>
        <v>284000</v>
      </c>
      <c r="C2218" s="186" t="str">
        <f t="shared" si="1123"/>
        <v>-9.47558545503869E-07+0.00862331870217414i</v>
      </c>
      <c r="D2218" s="158" t="str">
        <f t="shared" si="1124"/>
        <v>-5.95701322162147+0.0661121100500018i</v>
      </c>
      <c r="E2218" t="str">
        <f t="shared" si="1125"/>
        <v>2870</v>
      </c>
      <c r="F2218" t="str">
        <f t="shared" si="1126"/>
        <v>0.777000777000777</v>
      </c>
      <c r="G2218" t="str">
        <f t="shared" si="1121"/>
        <v>0.777000777000777</v>
      </c>
      <c r="H2218" t="str">
        <f t="shared" si="1127"/>
        <v>8.93338877599587+1.28927068620717i</v>
      </c>
      <c r="I2218" t="str">
        <f t="shared" si="1128"/>
        <v>1115.26539202438i</v>
      </c>
      <c r="J2218" t="str">
        <f t="shared" si="1122"/>
        <v>-1062.9112190055+241.206030137777i</v>
      </c>
      <c r="K2218" t="str">
        <f t="shared" si="1129"/>
        <v>0.226445839907431-0.997868185953926i</v>
      </c>
      <c r="L2218" t="str">
        <f t="shared" si="1130"/>
        <v>0.0164389759321892-0.060767816173737i</v>
      </c>
      <c r="M2218" t="str">
        <f t="shared" si="1131"/>
        <v>0.24288481583962-1.05863600212766i</v>
      </c>
      <c r="N2218" t="str">
        <f t="shared" si="1132"/>
        <v>-3.568849254478i</v>
      </c>
      <c r="O2218" t="str">
        <f t="shared" si="1133"/>
        <v>-0.910105970684998+0.41437558099328i</v>
      </c>
      <c r="P2218" t="str">
        <f t="shared" si="1134"/>
        <v>1.910105970685-0.41437558099328i</v>
      </c>
      <c r="Q2218" t="str">
        <f t="shared" si="1135"/>
        <v>-1.910105970685+3.98322483547128i</v>
      </c>
      <c r="R2218" t="str">
        <f t="shared" si="1136"/>
        <v>-0.271543358433618-0.349322330000099i</v>
      </c>
      <c r="S2218" t="str">
        <f t="shared" si="1137"/>
        <v>0.368386504085116i</v>
      </c>
      <c r="T2218" t="str">
        <f t="shared" si="1138"/>
        <v>0.128685631947604-0.100032908520892i</v>
      </c>
      <c r="U2218" t="str">
        <f t="shared" si="1139"/>
        <v>0.0000500000000000001-0.000849098074540629i</v>
      </c>
      <c r="V2218" t="str">
        <f t="shared" si="1140"/>
        <v>3.33333333333333E-06-0.000934007881994692i</v>
      </c>
      <c r="W2218" t="str">
        <f t="shared" si="1141"/>
        <v>0.0000144645340801005-0.000445104827590026i</v>
      </c>
      <c r="X2218" t="str">
        <f t="shared" si="1142"/>
        <v>0.0000188578424960187-0.00044477533459629i</v>
      </c>
      <c r="Y2218" t="str">
        <f t="shared" si="1143"/>
        <v>0.009+0.571015880716481i</v>
      </c>
      <c r="Z2218" t="str">
        <f t="shared" si="1144"/>
        <v>-0.0109033337529836-0.000635057416426986i</v>
      </c>
      <c r="AA2218" t="str">
        <f t="shared" si="1145"/>
        <v>0.38774975509892-24.5306900543314i</v>
      </c>
      <c r="AB2218" t="str">
        <f t="shared" si="1146"/>
        <v>0.313724672230829-0.243871759131519i</v>
      </c>
      <c r="AC2218" t="str">
        <f t="shared" si="1147"/>
        <v>0.818027535120299-0.391352980084399i</v>
      </c>
      <c r="AD2218" t="str">
        <f t="shared" si="1148"/>
        <v>0.428145617445368-0.0932923313186226i</v>
      </c>
      <c r="AE2218" t="str">
        <f t="shared" si="1149"/>
        <v>-0.00472746054878374+0.000745300375291476i</v>
      </c>
      <c r="AF2218" t="str">
        <f t="shared" si="1150"/>
        <v>-14.8904019976173-1.22315857615717i</v>
      </c>
      <c r="AG2218" t="str">
        <f t="shared" si="1151"/>
        <v>0.992316506901323-0.0381507510962245i</v>
      </c>
      <c r="AH2218" t="str">
        <f t="shared" si="1152"/>
        <v>0.0719571036285088-0.00259007152996469i</v>
      </c>
      <c r="AI2218">
        <f t="shared" si="1153"/>
        <v>-22.852903373268379</v>
      </c>
      <c r="AJ2218">
        <f t="shared" si="1154"/>
        <v>-2.0614521672245529</v>
      </c>
      <c r="AK2218"/>
      <c r="AL2218"/>
      <c r="AM2218"/>
      <c r="AN2218"/>
    </row>
    <row r="2219" spans="1:40" x14ac:dyDescent="0.3">
      <c r="A2219"/>
      <c r="B2219">
        <f t="shared" si="1155"/>
        <v>285000</v>
      </c>
      <c r="C2219" s="186" t="str">
        <f t="shared" si="1123"/>
        <v>-9.40920677779303E-07+0.00859306144429682i</v>
      </c>
      <c r="D2219" s="158" t="str">
        <f t="shared" si="1124"/>
        <v>-5.95701317073116+0.065880137739609i</v>
      </c>
      <c r="E2219" t="str">
        <f t="shared" si="1125"/>
        <v>2870</v>
      </c>
      <c r="F2219" t="str">
        <f t="shared" si="1126"/>
        <v>0.777000777000777</v>
      </c>
      <c r="G2219" t="str">
        <f t="shared" si="1121"/>
        <v>0.777000777000777</v>
      </c>
      <c r="H2219" t="str">
        <f t="shared" si="1127"/>
        <v>8.93476160126822+1.28495988450053i</v>
      </c>
      <c r="I2219" t="str">
        <f t="shared" si="1128"/>
        <v>1119.19238284136i</v>
      </c>
      <c r="J2219" t="str">
        <f t="shared" si="1122"/>
        <v>-1070.41674225999+242.055347145305i</v>
      </c>
      <c r="K2219" t="str">
        <f t="shared" si="1129"/>
        <v>0.224933885042504-0.994702241824654i</v>
      </c>
      <c r="L2219" t="str">
        <f t="shared" si="1130"/>
        <v>0.0163316186338809-0.0605835362763756i</v>
      </c>
      <c r="M2219" t="str">
        <f t="shared" si="1131"/>
        <v>0.241265503676385-1.05528577810103i</v>
      </c>
      <c r="N2219" t="str">
        <f t="shared" si="1132"/>
        <v>-3.58141562509236i</v>
      </c>
      <c r="O2219" t="str">
        <f t="shared" si="1133"/>
        <v>-0.904827052466021+0.425779291565069i</v>
      </c>
      <c r="P2219" t="str">
        <f t="shared" si="1134"/>
        <v>1.90482705246602-0.425779291565069i</v>
      </c>
      <c r="Q2219" t="str">
        <f t="shared" si="1135"/>
        <v>-1.90482705246602+4.00719491665743i</v>
      </c>
      <c r="R2219" t="str">
        <f t="shared" si="1136"/>
        <v>-0.27098206293835-0.346539940564293i</v>
      </c>
      <c r="S2219" t="str">
        <f t="shared" si="1137"/>
        <v>0.36968363966288i</v>
      </c>
      <c r="T2219" t="str">
        <f t="shared" si="1138"/>
        <v>0.128110146516366-0.100177635310405i</v>
      </c>
      <c r="U2219" t="str">
        <f t="shared" si="1139"/>
        <v>0.00005-0.000846118783051012i</v>
      </c>
      <c r="V2219" t="str">
        <f t="shared" si="1140"/>
        <v>3.33333333333333E-06-0.000930730661356113i</v>
      </c>
      <c r="W2219" t="str">
        <f t="shared" si="1141"/>
        <v>0.0000144644625773326-0.000443545438446148i</v>
      </c>
      <c r="X2219" t="str">
        <f t="shared" si="1142"/>
        <v>0.0000188270122506498-0.000443217404291453i</v>
      </c>
      <c r="Y2219" t="str">
        <f t="shared" si="1143"/>
        <v>0.009+0.573026500014778i</v>
      </c>
      <c r="Z2219" t="str">
        <f t="shared" si="1144"/>
        <v>-0.0108269908531582-0.000630868801181335i</v>
      </c>
      <c r="AA2219" t="str">
        <f t="shared" si="1145"/>
        <v>0.385028635690884-24.4445269682479i</v>
      </c>
      <c r="AB2219" t="str">
        <f t="shared" si="1146"/>
        <v>0.312321687487651-0.24422459078736i</v>
      </c>
      <c r="AC2219" t="str">
        <f t="shared" si="1147"/>
        <v>0.817625711920322-0.388511603904704i</v>
      </c>
      <c r="AD2219" t="str">
        <f t="shared" si="1148"/>
        <v>0.427414750015441-0.0956048710145634i</v>
      </c>
      <c r="AE2219" t="str">
        <f t="shared" si="1149"/>
        <v>-0.00468792971928615+0.000765470433042591i</v>
      </c>
      <c r="AF2219" t="str">
        <f t="shared" si="1150"/>
        <v>-14.8917747719994-1.21907974676092i</v>
      </c>
      <c r="AG2219" t="str">
        <f t="shared" si="1151"/>
        <v>0.992135734874346-0.0379548384270821i</v>
      </c>
      <c r="AH2219" t="str">
        <f t="shared" si="1152"/>
        <v>0.0714201840312977-0.00299708140591366i</v>
      </c>
      <c r="AI2219">
        <f t="shared" si="1153"/>
        <v>-22.915939575785899</v>
      </c>
      <c r="AJ2219">
        <f t="shared" si="1154"/>
        <v>-2.4029540861817114</v>
      </c>
      <c r="AK2219"/>
      <c r="AL2219"/>
      <c r="AM2219"/>
      <c r="AN2219"/>
    </row>
    <row r="2220" spans="1:40" x14ac:dyDescent="0.3">
      <c r="A2220"/>
      <c r="B2220">
        <f t="shared" si="1155"/>
        <v>286000</v>
      </c>
      <c r="C2220" s="186" t="str">
        <f t="shared" si="1123"/>
        <v>-9.34352316238213E-07+0.00856301577562789i</v>
      </c>
      <c r="D2220" s="158" t="str">
        <f t="shared" si="1124"/>
        <v>-5.95701312037372+0.0656497876131472i</v>
      </c>
      <c r="E2220" t="str">
        <f t="shared" si="1125"/>
        <v>2870</v>
      </c>
      <c r="F2220" t="str">
        <f t="shared" si="1126"/>
        <v>0.777000777000777</v>
      </c>
      <c r="G2220" t="str">
        <f t="shared" si="1121"/>
        <v>0.777000777000777</v>
      </c>
      <c r="H2220" t="str">
        <f t="shared" si="1127"/>
        <v>8.93612049954981+1.28067707543468i</v>
      </c>
      <c r="I2220" t="str">
        <f t="shared" si="1128"/>
        <v>1123.11937365835i</v>
      </c>
      <c r="J2220" t="str">
        <f t="shared" si="1122"/>
        <v>-1077.94864696705+242.904664152832i</v>
      </c>
      <c r="K2220" t="str">
        <f t="shared" si="1129"/>
        <v>0.223436777540619-0.991555155487037i</v>
      </c>
      <c r="L2220" t="str">
        <f t="shared" si="1130"/>
        <v>0.0162252844322259-0.0604002702158512i</v>
      </c>
      <c r="M2220" t="str">
        <f t="shared" si="1131"/>
        <v>0.239662061972845-1.05195542570289i</v>
      </c>
      <c r="N2220" t="str">
        <f t="shared" si="1132"/>
        <v>-3.59398199570672i</v>
      </c>
      <c r="O2220" t="str">
        <f t="shared" si="1133"/>
        <v>-0.899405251566373+0.43711576665093i</v>
      </c>
      <c r="P2220" t="str">
        <f t="shared" si="1134"/>
        <v>1.89940525156637-0.43711576665093i</v>
      </c>
      <c r="Q2220" t="str">
        <f t="shared" si="1135"/>
        <v>-1.89940525156637+4.03109776235765i</v>
      </c>
      <c r="R2220" t="str">
        <f t="shared" si="1136"/>
        <v>-0.270416696133536-0.343770962778291i</v>
      </c>
      <c r="S2220" t="str">
        <f t="shared" si="1137"/>
        <v>0.370980775240644i</v>
      </c>
      <c r="T2220" t="str">
        <f t="shared" si="1138"/>
        <v>0.127532418276713-0.100319395569633i</v>
      </c>
      <c r="U2220" t="str">
        <f t="shared" si="1139"/>
        <v>0.0000499999999999999-0.000843160325767616i</v>
      </c>
      <c r="V2220" t="str">
        <f t="shared" si="1140"/>
        <v>3.33333333333333E-06-0.000927476358344376i</v>
      </c>
      <c r="W2220" t="str">
        <f t="shared" si="1141"/>
        <v>0.0000144643908241433-0.000441996962435309i</v>
      </c>
      <c r="X2220" t="str">
        <f t="shared" si="1142"/>
        <v>0.0000187965037935138-0.000441670373757918i</v>
      </c>
      <c r="Y2220" t="str">
        <f t="shared" si="1143"/>
        <v>0.009+0.575037119313076i</v>
      </c>
      <c r="Z2220" t="str">
        <f t="shared" si="1144"/>
        <v>-0.0107514476388895-0.000626729940430768i</v>
      </c>
      <c r="AA2220" t="str">
        <f t="shared" si="1145"/>
        <v>0.382336076820702-24.3589673648899i</v>
      </c>
      <c r="AB2220" t="str">
        <f t="shared" si="1146"/>
        <v>0.310913234967501-0.244570190293603i</v>
      </c>
      <c r="AC2220" t="str">
        <f t="shared" si="1147"/>
        <v>0.817237168342415-0.385681060549756i</v>
      </c>
      <c r="AD2220" t="str">
        <f t="shared" si="1148"/>
        <v>0.426652765991215-0.0979131910775961i</v>
      </c>
      <c r="AE2220" t="str">
        <f t="shared" si="1149"/>
        <v>-0.00464850000195337+0.00078531248441306i</v>
      </c>
      <c r="AF2220" t="str">
        <f t="shared" si="1150"/>
        <v>-14.8931336199235-1.21502728782153i</v>
      </c>
      <c r="AG2220" t="str">
        <f t="shared" si="1151"/>
        <v>0.991956579077558-0.0377575287047215i</v>
      </c>
      <c r="AH2220" t="str">
        <f t="shared" si="1152"/>
        <v>0.070883377799823-0.00339866513624684i</v>
      </c>
      <c r="AI2220">
        <f t="shared" si="1153"/>
        <v>-22.979139186914296</v>
      </c>
      <c r="AJ2220">
        <f t="shared" si="1154"/>
        <v>-2.7450744611489117</v>
      </c>
      <c r="AK2220"/>
      <c r="AL2220"/>
      <c r="AM2220"/>
      <c r="AN2220"/>
    </row>
    <row r="2221" spans="1:40" x14ac:dyDescent="0.3">
      <c r="A2221"/>
      <c r="B2221">
        <f t="shared" si="1155"/>
        <v>287000</v>
      </c>
      <c r="C2221" s="186" t="str">
        <f t="shared" si="1123"/>
        <v>-9.27852493842964E-07+0.00853317948443352i</v>
      </c>
      <c r="D2221" s="158" t="str">
        <f t="shared" si="1124"/>
        <v>-5.95701307054175+0.0654210427139903i</v>
      </c>
      <c r="E2221" t="str">
        <f t="shared" si="1125"/>
        <v>2870</v>
      </c>
      <c r="F2221" t="str">
        <f t="shared" si="1126"/>
        <v>0.777000777000777</v>
      </c>
      <c r="G2221" t="str">
        <f t="shared" si="1121"/>
        <v>0.777000777000777</v>
      </c>
      <c r="H2221" t="str">
        <f t="shared" si="1127"/>
        <v>8.93746565707042+1.27642199509059i</v>
      </c>
      <c r="I2221" t="str">
        <f t="shared" si="1128"/>
        <v>1127.04636447534i</v>
      </c>
      <c r="J2221" t="str">
        <f t="shared" si="1122"/>
        <v>-1085.50693312666+243.75398116036i</v>
      </c>
      <c r="K2221" t="str">
        <f t="shared" si="1129"/>
        <v>0.221954326917548-0.988426771778366i</v>
      </c>
      <c r="L2221" t="str">
        <f t="shared" si="1130"/>
        <v>0.0161199607007384-0.0602180107745926i</v>
      </c>
      <c r="M2221" t="str">
        <f t="shared" si="1131"/>
        <v>0.238074287618286-1.04864478255296i</v>
      </c>
      <c r="N2221" t="str">
        <f t="shared" si="1132"/>
        <v>-3.60654836632108i</v>
      </c>
      <c r="O2221" t="str">
        <f t="shared" si="1133"/>
        <v>-0.893841424151265+0.44838321609003i</v>
      </c>
      <c r="P2221" t="str">
        <f t="shared" si="1134"/>
        <v>1.89384142415126-0.44838321609003i</v>
      </c>
      <c r="Q2221" t="str">
        <f t="shared" si="1135"/>
        <v>-1.89384142415126+4.05493158241111i</v>
      </c>
      <c r="R2221" t="str">
        <f t="shared" si="1136"/>
        <v>-0.26984722856198-0.341015264106119i</v>
      </c>
      <c r="S2221" t="str">
        <f t="shared" si="1137"/>
        <v>0.37227791081841i</v>
      </c>
      <c r="T2221" t="str">
        <f t="shared" si="1138"/>
        <v>0.126952450078614-0.100458162489192i</v>
      </c>
      <c r="U2221" t="str">
        <f t="shared" si="1139"/>
        <v>0.0000499999999999999-0.000840222484911282i</v>
      </c>
      <c r="V2221" t="str">
        <f t="shared" si="1140"/>
        <v>3.33333333333333E-06-0.000924244733402416i</v>
      </c>
      <c r="W2221" t="str">
        <f t="shared" si="1141"/>
        <v>0.0000144643188205423-0.000440459285482628i</v>
      </c>
      <c r="X2221" t="str">
        <f t="shared" si="1142"/>
        <v>0.0000187663126448225-0.000440134129104277i</v>
      </c>
      <c r="Y2221" t="str">
        <f t="shared" si="1143"/>
        <v>0.009+0.577047738611373i</v>
      </c>
      <c r="Z2221" t="str">
        <f t="shared" si="1144"/>
        <v>-0.0106766929792098-0.000622640029732566i</v>
      </c>
      <c r="AA2221" t="str">
        <f t="shared" si="1145"/>
        <v>0.37967167996182-24.2740049230018i</v>
      </c>
      <c r="AB2221" t="str">
        <f t="shared" si="1146"/>
        <v>0.309499321618364-0.24490849229124i</v>
      </c>
      <c r="AC2221" t="str">
        <f t="shared" si="1147"/>
        <v>0.816861817868514-0.382861263652683i</v>
      </c>
      <c r="AD2221" t="str">
        <f t="shared" si="1148"/>
        <v>0.425859638368777-0.100216868038105i</v>
      </c>
      <c r="AE2221" t="str">
        <f t="shared" si="1149"/>
        <v>-0.00460917164479569+0.000804827473484994i</v>
      </c>
      <c r="AF2221" t="str">
        <f t="shared" si="1150"/>
        <v>-14.8944787276122-1.2110009523766i</v>
      </c>
      <c r="AG2221" t="str">
        <f t="shared" si="1151"/>
        <v>0.991779059988254-0.0375588338430104i</v>
      </c>
      <c r="AH2221" t="str">
        <f t="shared" si="1152"/>
        <v>0.0703467013074868-0.00379483144757876i</v>
      </c>
      <c r="AI2221">
        <f t="shared" si="1153"/>
        <v>-23.042505505284332</v>
      </c>
      <c r="AJ2221">
        <f t="shared" si="1154"/>
        <v>-3.087810546497721</v>
      </c>
      <c r="AK2221"/>
      <c r="AL2221"/>
      <c r="AM2221"/>
      <c r="AN2221"/>
    </row>
    <row r="2222" spans="1:40" x14ac:dyDescent="0.3">
      <c r="A2222"/>
      <c r="B2222">
        <f t="shared" si="1155"/>
        <v>288000</v>
      </c>
      <c r="C2222" s="186" t="str">
        <f t="shared" si="1123"/>
        <v>-9.21420260315571E-07+0.0085035503896984i</v>
      </c>
      <c r="D2222" s="158" t="str">
        <f t="shared" si="1124"/>
        <v>-5.95701302122795+0.0651938863210211i</v>
      </c>
      <c r="E2222" t="str">
        <f t="shared" si="1125"/>
        <v>2870</v>
      </c>
      <c r="F2222" t="str">
        <f t="shared" si="1126"/>
        <v>0.777000777000777</v>
      </c>
      <c r="G2222" t="str">
        <f t="shared" si="1121"/>
        <v>0.777000777000777</v>
      </c>
      <c r="H2222" t="str">
        <f t="shared" si="1127"/>
        <v>8.93879725698314+1.27219438274251i</v>
      </c>
      <c r="I2222" t="str">
        <f t="shared" si="1128"/>
        <v>1130.97335529233i</v>
      </c>
      <c r="J2222" t="str">
        <f t="shared" si="1122"/>
        <v>-1093.09160073885+244.603298167887i</v>
      </c>
      <c r="K2222" t="str">
        <f t="shared" si="1129"/>
        <v>0.220486345679025-0.985316937034604i</v>
      </c>
      <c r="L2222" t="str">
        <f t="shared" si="1130"/>
        <v>0.0160156350016145-0.0600367507849388i</v>
      </c>
      <c r="M2222" t="str">
        <f t="shared" si="1131"/>
        <v>0.236501980680639-1.04535368781954i</v>
      </c>
      <c r="N2222" t="str">
        <f t="shared" si="1132"/>
        <v>-3.61911473693544i</v>
      </c>
      <c r="O2222" t="str">
        <f t="shared" si="1133"/>
        <v>-0.888136448813545+0.459579860621486i</v>
      </c>
      <c r="P2222" t="str">
        <f t="shared" si="1134"/>
        <v>1.88813644881355-0.459579860621486i</v>
      </c>
      <c r="Q2222" t="str">
        <f t="shared" si="1135"/>
        <v>-1.88813644881355+4.07869459755693i</v>
      </c>
      <c r="R2222" t="str">
        <f t="shared" si="1136"/>
        <v>-0.269273630533664-0.33827271429565i</v>
      </c>
      <c r="S2222" t="str">
        <f t="shared" si="1137"/>
        <v>0.373575046396174i</v>
      </c>
      <c r="T2222" t="str">
        <f t="shared" si="1138"/>
        <v>0.126370244937557-0.10059390901988i</v>
      </c>
      <c r="U2222" t="str">
        <f t="shared" si="1139"/>
        <v>0.0000499999999999998-0.000837305045727561i</v>
      </c>
      <c r="V2222" t="str">
        <f t="shared" si="1140"/>
        <v>3.33333333333333E-06-0.000921035550300322i</v>
      </c>
      <c r="W2222" t="str">
        <f t="shared" si="1141"/>
        <v>0.000014464246566539-0.000438932295097602i</v>
      </c>
      <c r="X2222" t="str">
        <f t="shared" si="1142"/>
        <v>0.0000187364344024118-0.000438608558020189i</v>
      </c>
      <c r="Y2222" t="str">
        <f t="shared" si="1143"/>
        <v>0.009+0.579058357909671i</v>
      </c>
      <c r="Z2222" t="str">
        <f t="shared" si="1144"/>
        <v>-0.0106027159361638-0.000618598280739523i</v>
      </c>
      <c r="AA2222" t="str">
        <f t="shared" si="1145"/>
        <v>0.377035053518624-24.1896334093489i</v>
      </c>
      <c r="AB2222" t="str">
        <f t="shared" si="1146"/>
        <v>0.308079954791743-0.245239430836609i</v>
      </c>
      <c r="AC2222" t="str">
        <f t="shared" si="1147"/>
        <v>0.816499576092435-0.380052128018676i</v>
      </c>
      <c r="AD2222" t="str">
        <f t="shared" si="1148"/>
        <v>0.425035345957295-0.102515476521091i</v>
      </c>
      <c r="AE2222" t="str">
        <f t="shared" si="1149"/>
        <v>-0.00456994493353946+0.000824016342350891i</v>
      </c>
      <c r="AF2222" t="str">
        <f t="shared" si="1150"/>
        <v>-14.8958102782111-1.20700049642149i</v>
      </c>
      <c r="AG2222" t="str">
        <f t="shared" si="1151"/>
        <v>0.991603197971461-0.0373587661010957i</v>
      </c>
      <c r="AH2222" t="str">
        <f t="shared" si="1152"/>
        <v>0.0698101714757948-0.004185588992908i</v>
      </c>
      <c r="AI2222">
        <f t="shared" si="1153"/>
        <v>-23.106041844039737</v>
      </c>
      <c r="AJ2222">
        <f t="shared" si="1154"/>
        <v>-3.4311595622816893</v>
      </c>
      <c r="AK2222"/>
      <c r="AL2222"/>
      <c r="AM2222"/>
      <c r="AN2222"/>
    </row>
    <row r="2223" spans="1:40" x14ac:dyDescent="0.3">
      <c r="A2223"/>
      <c r="B2223">
        <f t="shared" si="1155"/>
        <v>289000</v>
      </c>
      <c r="C2223" s="186" t="str">
        <f t="shared" si="1123"/>
        <v>-9.15054681790378E-07+0.00847412634059444i</v>
      </c>
      <c r="D2223" s="158" t="str">
        <f t="shared" si="1124"/>
        <v>-5.95701297242519+0.0649683019445574i</v>
      </c>
      <c r="E2223" t="str">
        <f t="shared" si="1125"/>
        <v>2870</v>
      </c>
      <c r="F2223" t="str">
        <f t="shared" si="1126"/>
        <v>0.777000777000777</v>
      </c>
      <c r="G2223" t="str">
        <f t="shared" si="1121"/>
        <v>0.777000777000777</v>
      </c>
      <c r="H2223" t="str">
        <f t="shared" si="1127"/>
        <v>8.9401154794247+1.2679939808119i</v>
      </c>
      <c r="I2223" t="str">
        <f t="shared" si="1128"/>
        <v>1134.90034610931i</v>
      </c>
      <c r="J2223" t="str">
        <f t="shared" si="1122"/>
        <v>-1100.70264980359+245.452615175415i</v>
      </c>
      <c r="K2223" t="str">
        <f t="shared" si="1129"/>
        <v>0.219032649265758-0.982225499076566i</v>
      </c>
      <c r="L2223" t="str">
        <f t="shared" si="1130"/>
        <v>0.0159122950824694-0.0598564831291435i</v>
      </c>
      <c r="M2223" t="str">
        <f t="shared" si="1131"/>
        <v>0.234944944348227-1.04208198220571i</v>
      </c>
      <c r="N2223" t="str">
        <f t="shared" si="1132"/>
        <v>-3.6316811075498i</v>
      </c>
      <c r="O2223" t="str">
        <f t="shared" si="1133"/>
        <v>-0.882291226434954+0.470703932165332i</v>
      </c>
      <c r="P2223" t="str">
        <f t="shared" si="1134"/>
        <v>1.88229122643495-0.470703932165332i</v>
      </c>
      <c r="Q2223" t="str">
        <f t="shared" si="1135"/>
        <v>-1.88229122643495+4.10238503971513i</v>
      </c>
      <c r="R2223" t="str">
        <f t="shared" si="1136"/>
        <v>-0.268695872124857-0.33554318534923i</v>
      </c>
      <c r="S2223" t="str">
        <f t="shared" si="1137"/>
        <v>0.374872181973939i</v>
      </c>
      <c r="T2223" t="str">
        <f t="shared" si="1138"/>
        <v>0.125785806038352-0.100726607870836i</v>
      </c>
      <c r="U2223" t="str">
        <f t="shared" si="1139"/>
        <v>0.0000500000000000002-0.000834407796434392i</v>
      </c>
      <c r="V2223" t="str">
        <f t="shared" si="1140"/>
        <v>3.33333333333333E-06-0.000917848576077828i</v>
      </c>
      <c r="W2223" t="str">
        <f t="shared" si="1141"/>
        <v>0.0000144641740621431-0.000437415880346687i</v>
      </c>
      <c r="X2223" t="str">
        <f t="shared" si="1142"/>
        <v>0.0000187068647401338-0.000437093549749046i</v>
      </c>
      <c r="Y2223" t="str">
        <f t="shared" si="1143"/>
        <v>0.009+0.581068977207968i</v>
      </c>
      <c r="Z2223" t="str">
        <f t="shared" si="1144"/>
        <v>-0.010529505760806-0.000614603920819538i</v>
      </c>
      <c r="AA2223" t="str">
        <f t="shared" si="1145"/>
        <v>0.374425812682231-24.1058466771896i</v>
      </c>
      <c r="AB2223" t="str">
        <f t="shared" si="1146"/>
        <v>0.306655142251935-0.2455629393969i</v>
      </c>
      <c r="AC2223" t="str">
        <f t="shared" si="1147"/>
        <v>0.816150360687496-0.377253569622062i</v>
      </c>
      <c r="AD2223" t="str">
        <f t="shared" si="1148"/>
        <v>0.424179873436957-0.104808589325278i</v>
      </c>
      <c r="AE2223" t="str">
        <f t="shared" si="1149"/>
        <v>-0.00453082019090727+0.000842880031735375i</v>
      </c>
      <c r="AF2223" t="str">
        <f t="shared" si="1150"/>
        <v>-14.8971284518499-1.20302567886734i</v>
      </c>
      <c r="AG2223" t="str">
        <f t="shared" si="1151"/>
        <v>0.991429013274969-0.0371573380825557i</v>
      </c>
      <c r="AH2223" t="str">
        <f t="shared" si="1152"/>
        <v>0.069273805767658-0.00457094636571635i</v>
      </c>
      <c r="AI2223">
        <f t="shared" si="1153"/>
        <v>-23.169751531350478</v>
      </c>
      <c r="AJ2223">
        <f t="shared" si="1154"/>
        <v>-3.7751186938843189</v>
      </c>
      <c r="AK2223"/>
      <c r="AL2223"/>
      <c r="AM2223"/>
      <c r="AN2223"/>
    </row>
    <row r="2224" spans="1:40" x14ac:dyDescent="0.3">
      <c r="A2224"/>
      <c r="B2224">
        <f t="shared" si="1155"/>
        <v>290000</v>
      </c>
      <c r="C2224" s="186" t="str">
        <f t="shared" si="1123"/>
        <v>-9.08754840475026E-07+0.00844490521595999i</v>
      </c>
      <c r="D2224" s="158" t="str">
        <f t="shared" si="1124"/>
        <v>-5.9570129241264+0.0647442733223599i</v>
      </c>
      <c r="E2224" t="str">
        <f t="shared" si="1125"/>
        <v>2870</v>
      </c>
      <c r="F2224" t="str">
        <f t="shared" si="1126"/>
        <v>0.777000777000777</v>
      </c>
      <c r="G2224" t="str">
        <f t="shared" si="1121"/>
        <v>0.777000777000777</v>
      </c>
      <c r="H2224" t="str">
        <f t="shared" si="1127"/>
        <v>8.94142050157426+1.26382053482215i</v>
      </c>
      <c r="I2224" t="str">
        <f t="shared" si="1128"/>
        <v>1138.8273369263i</v>
      </c>
      <c r="J2224" t="str">
        <f t="shared" si="1122"/>
        <v>-1108.3400803209+246.301932182942i</v>
      </c>
      <c r="K2224" t="str">
        <f t="shared" si="1129"/>
        <v>0.217593055999508-0.979152307196019i</v>
      </c>
      <c r="L2224" t="str">
        <f t="shared" si="1130"/>
        <v>0.0158099288731367-0.059677200739362i</v>
      </c>
      <c r="M2224" t="str">
        <f t="shared" si="1131"/>
        <v>0.233402984872645-1.03882950793538i</v>
      </c>
      <c r="N2224" t="str">
        <f t="shared" si="1132"/>
        <v>-3.64424747816416i</v>
      </c>
      <c r="O2224" t="str">
        <f t="shared" si="1133"/>
        <v>-0.876306680043864+0.481753674101715i</v>
      </c>
      <c r="P2224" t="str">
        <f t="shared" si="1134"/>
        <v>1.87630668004386-0.481753674101715i</v>
      </c>
      <c r="Q2224" t="str">
        <f t="shared" si="1135"/>
        <v>-1.87630668004386+4.12600115226588i</v>
      </c>
      <c r="R2224" t="str">
        <f t="shared" si="1136"/>
        <v>-0.268113923177279-0.332826551495125i</v>
      </c>
      <c r="S2224" t="str">
        <f t="shared" si="1137"/>
        <v>0.376169317551703i</v>
      </c>
      <c r="T2224" t="str">
        <f t="shared" si="1138"/>
        <v>0.125199136739008-0.100856231507707i</v>
      </c>
      <c r="U2224" t="str">
        <f t="shared" si="1139"/>
        <v>0.0000500000000000001-0.000831530528170824i</v>
      </c>
      <c r="V2224" t="str">
        <f t="shared" si="1140"/>
        <v>3.33333333333333E-06-0.000914683580987903i</v>
      </c>
      <c r="W2224" t="str">
        <f t="shared" si="1141"/>
        <v>0.000014464101307364-0.000435909931826456i</v>
      </c>
      <c r="X2224" t="str">
        <f t="shared" si="1142"/>
        <v>0.0000186775994062859-0.000435588995061193i</v>
      </c>
      <c r="Y2224" t="str">
        <f t="shared" si="1143"/>
        <v>0.009+0.583079596506266i</v>
      </c>
      <c r="Z2224" t="str">
        <f t="shared" si="1144"/>
        <v>-0.0104570518892939-0.000610656192685486i</v>
      </c>
      <c r="AA2224" t="str">
        <f t="shared" si="1145"/>
        <v>0.371843579289735-24.0226386647799i</v>
      </c>
      <c r="AB2224" t="str">
        <f t="shared" si="1146"/>
        <v>0.305224892185482-0.245878950845694i</v>
      </c>
      <c r="AC2224" t="str">
        <f t="shared" si="1147"/>
        <v>0.815814091374823-0.374465505603413i</v>
      </c>
      <c r="AD2224" t="str">
        <f t="shared" si="1148"/>
        <v>0.423293211415942-0.107095777503785i</v>
      </c>
      <c r="AE2224" t="str">
        <f t="shared" si="1149"/>
        <v>-0.0044917977759055+0.000861419481608478i</v>
      </c>
      <c r="AF2224" t="str">
        <f t="shared" si="1150"/>
        <v>-14.8984334257007-1.19907626149979i</v>
      </c>
      <c r="AG2224" t="str">
        <f t="shared" si="1151"/>
        <v>0.991256526024316-0.0369545627344865i</v>
      </c>
      <c r="AH2224" t="str">
        <f t="shared" si="1152"/>
        <v>0.0687376221806226-0.00495091211393048i</v>
      </c>
      <c r="AI2224">
        <f t="shared" si="1153"/>
        <v>-23.233637910933531</v>
      </c>
      <c r="AJ2224">
        <f t="shared" si="1154"/>
        <v>-4.1196850916862227</v>
      </c>
      <c r="AK2224"/>
      <c r="AL2224"/>
      <c r="AM2224"/>
      <c r="AN2224"/>
    </row>
    <row r="2225" spans="1:40" x14ac:dyDescent="0.3">
      <c r="A2225"/>
      <c r="B2225">
        <f t="shared" si="1155"/>
        <v>291000</v>
      </c>
      <c r="C2225" s="186" t="str">
        <f t="shared" si="1123"/>
        <v>-9.02519834319647E-07+0.00841588492379029i</v>
      </c>
      <c r="D2225" s="158" t="str">
        <f t="shared" si="1124"/>
        <v>-5.95701287632469+0.0645217844157256i</v>
      </c>
      <c r="E2225" t="str">
        <f t="shared" si="1125"/>
        <v>2870</v>
      </c>
      <c r="F2225" t="str">
        <f t="shared" si="1126"/>
        <v>0.777000777000777</v>
      </c>
      <c r="G2225" t="str">
        <f t="shared" si="1121"/>
        <v>0.777000777000777</v>
      </c>
      <c r="H2225" t="str">
        <f t="shared" si="1127"/>
        <v>8.94271249771118+1.25967379335408i</v>
      </c>
      <c r="I2225" t="str">
        <f t="shared" si="1128"/>
        <v>1142.75432774329i</v>
      </c>
      <c r="J2225" t="str">
        <f t="shared" si="1122"/>
        <v>-1116.00389229078+247.151249190469i</v>
      </c>
      <c r="K2225" t="str">
        <f t="shared" si="1129"/>
        <v>0.216167387030348-0.976097212141864i</v>
      </c>
      <c r="L2225" t="str">
        <f t="shared" si="1130"/>
        <v>0.0157085244825302-0.0594988965976225i</v>
      </c>
      <c r="M2225" t="str">
        <f t="shared" si="1131"/>
        <v>0.231875911512878-1.03559610873949i</v>
      </c>
      <c r="N2225" t="str">
        <f t="shared" si="1132"/>
        <v>-3.65681384877852i</v>
      </c>
      <c r="O2225" t="str">
        <f t="shared" si="1133"/>
        <v>-0.870183754669525+0.492727341548292i</v>
      </c>
      <c r="P2225" t="str">
        <f t="shared" si="1134"/>
        <v>1.87018375466953-0.492727341548292i</v>
      </c>
      <c r="Q2225" t="str">
        <f t="shared" si="1135"/>
        <v>-1.87018375466953+4.14954119032681i</v>
      </c>
      <c r="R2225" t="str">
        <f t="shared" si="1136"/>
        <v>-0.267527753297274-0.330122689159724i</v>
      </c>
      <c r="S2225" t="str">
        <f t="shared" si="1137"/>
        <v>0.377466453129467i</v>
      </c>
      <c r="T2225" t="str">
        <f t="shared" si="1138"/>
        <v>0.124610240574683-0.100982752150817i</v>
      </c>
      <c r="U2225" t="str">
        <f t="shared" si="1139"/>
        <v>0.0000500000000000001-0.000828673034946868i</v>
      </c>
      <c r="V2225" t="str">
        <f t="shared" si="1140"/>
        <v>3.33333333333333E-06-0.00091154033844155i</v>
      </c>
      <c r="W2225" t="str">
        <f t="shared" si="1141"/>
        <v>0.0000144640283022116-0.00043441434163731i</v>
      </c>
      <c r="X2225" t="str">
        <f t="shared" si="1142"/>
        <v>0.0000186486342220808-0.000434094786227712i</v>
      </c>
      <c r="Y2225" t="str">
        <f t="shared" si="1143"/>
        <v>0.009+0.585090215804563i</v>
      </c>
      <c r="Z2225" t="str">
        <f t="shared" si="1144"/>
        <v>-0.0103853439390763-0.000606754354035206i</v>
      </c>
      <c r="AA2225" t="str">
        <f t="shared" si="1145"/>
        <v>0.369287981686886-23.9400033939085i</v>
      </c>
      <c r="AB2225" t="str">
        <f t="shared" si="1146"/>
        <v>0.3037892132108-0.246187397458493i</v>
      </c>
      <c r="AC2225" t="str">
        <f t="shared" si="1147"/>
        <v>0.815490689892317-0.371687854266807i</v>
      </c>
      <c r="AD2225" t="str">
        <f t="shared" si="1148"/>
        <v>0.42237535648633-0.109376610446269i</v>
      </c>
      <c r="AE2225" t="str">
        <f t="shared" si="1149"/>
        <v>-0.00445287808311839+0.000879635631789619i</v>
      </c>
      <c r="AF2225" t="str">
        <f t="shared" si="1150"/>
        <v>-14.8997253740359-1.19515200893835i</v>
      </c>
      <c r="AG2225" t="str">
        <f t="shared" si="1151"/>
        <v>0.99108575621776-0.0367504533465155i</v>
      </c>
      <c r="AH2225" t="str">
        <f t="shared" si="1152"/>
        <v>0.0682016392400227-0.00532549475373489i</v>
      </c>
      <c r="AI2225">
        <f t="shared" si="1153"/>
        <v>-23.297704342581746</v>
      </c>
      <c r="AJ2225">
        <f t="shared" si="1154"/>
        <v>-4.4648558707426815</v>
      </c>
      <c r="AK2225"/>
      <c r="AL2225"/>
      <c r="AM2225"/>
      <c r="AN2225"/>
    </row>
    <row r="2226" spans="1:40" x14ac:dyDescent="0.3">
      <c r="A2226"/>
      <c r="B2226">
        <f t="shared" si="1155"/>
        <v>292000</v>
      </c>
      <c r="C2226" s="186" t="str">
        <f t="shared" si="1123"/>
        <v>-8.9634877669393E-07+0.00838706340073817i</v>
      </c>
      <c r="D2226" s="158" t="str">
        <f t="shared" si="1124"/>
        <v>-5.95701282901325+0.0643008194056593i</v>
      </c>
      <c r="E2226" t="str">
        <f t="shared" si="1125"/>
        <v>2870</v>
      </c>
      <c r="F2226" t="str">
        <f t="shared" si="1126"/>
        <v>0.777000777000777</v>
      </c>
      <c r="G2226" t="str">
        <f t="shared" si="1121"/>
        <v>0.777000777000777</v>
      </c>
      <c r="H2226" t="str">
        <f t="shared" si="1127"/>
        <v>8.94399163927112+1.25555350800206i</v>
      </c>
      <c r="I2226" t="str">
        <f t="shared" si="1128"/>
        <v>1146.68131856027i</v>
      </c>
      <c r="J2226" t="str">
        <f t="shared" si="1122"/>
        <v>-1123.69408571322+248.000566197997i</v>
      </c>
      <c r="K2226" t="str">
        <f t="shared" si="1129"/>
        <v>0.214755466285007-0.973060066106397i</v>
      </c>
      <c r="L2226" t="str">
        <f t="shared" si="1130"/>
        <v>0.0156080701955656-0.059321563735782i</v>
      </c>
      <c r="M2226" t="str">
        <f t="shared" si="1131"/>
        <v>0.230363536480573-1.03238162984218i</v>
      </c>
      <c r="N2226" t="str">
        <f t="shared" si="1132"/>
        <v>-3.66938021939288i</v>
      </c>
      <c r="O2226" t="str">
        <f t="shared" si="1133"/>
        <v>-0.863923417192834+0.503623201635762i</v>
      </c>
      <c r="P2226" t="str">
        <f t="shared" si="1134"/>
        <v>1.86392341719283-0.503623201635762i</v>
      </c>
      <c r="Q2226" t="str">
        <f t="shared" si="1135"/>
        <v>-1.86392341719283+4.17300342102864i</v>
      </c>
      <c r="R2226" t="str">
        <f t="shared" si="1136"/>
        <v>-0.266937331855018-0.327431476940529i</v>
      </c>
      <c r="S2226" t="str">
        <f t="shared" si="1137"/>
        <v>0.378763588707233i</v>
      </c>
      <c r="T2226" t="str">
        <f t="shared" si="1138"/>
        <v>0.124019121261704-0.10110614177334i</v>
      </c>
      <c r="U2226" t="str">
        <f t="shared" si="1139"/>
        <v>0.00005-0.000825835113594309i</v>
      </c>
      <c r="V2226" t="str">
        <f t="shared" si="1140"/>
        <v>3.33333333333333E-06-0.000908418624953744i</v>
      </c>
      <c r="W2226" t="str">
        <f t="shared" si="1141"/>
        <v>0.0000144639550466956-0.000432929003357726i</v>
      </c>
      <c r="X2226" t="str">
        <f t="shared" si="1142"/>
        <v>0.0000186199650801492-0.000432610816994739i</v>
      </c>
      <c r="Y2226" t="str">
        <f t="shared" si="1143"/>
        <v>0.009+0.587100835102861i</v>
      </c>
      <c r="Z2226" t="str">
        <f t="shared" si="1144"/>
        <v>-0.0103143717051723-0.000602897677201051i</v>
      </c>
      <c r="AA2226" t="str">
        <f t="shared" si="1145"/>
        <v>0.366758654594035-23.8579349684621i</v>
      </c>
      <c r="AB2226" t="str">
        <f t="shared" si="1146"/>
        <v>0.302348114387979-0.246488210908269i</v>
      </c>
      <c r="AC2226" t="str">
        <f t="shared" si="1147"/>
        <v>0.815180079964286-0.36892053507717i</v>
      </c>
      <c r="AD2226" t="str">
        <f t="shared" si="1148"/>
        <v>0.421426311278932-0.111650655962588i</v>
      </c>
      <c r="AE2226" t="str">
        <f t="shared" si="1149"/>
        <v>-0.00441406154200839+0.000897529422542976i</v>
      </c>
      <c r="AF2226" t="str">
        <f t="shared" si="1150"/>
        <v>-14.9010044682844-1.1912526885964i</v>
      </c>
      <c r="AG2226" t="str">
        <f t="shared" si="1151"/>
        <v>0.990916723721213-0.0365450235497424i</v>
      </c>
      <c r="AH2226" t="str">
        <f t="shared" si="1152"/>
        <v>0.0676658759920524-0.00569470278324442i</v>
      </c>
      <c r="AI2226">
        <f t="shared" si="1153"/>
        <v>-23.361954202701277</v>
      </c>
      <c r="AJ2226">
        <f t="shared" si="1154"/>
        <v>-4.8106281104788122</v>
      </c>
      <c r="AK2226"/>
      <c r="AL2226"/>
      <c r="AM2226"/>
      <c r="AN2226"/>
    </row>
    <row r="2227" spans="1:40" x14ac:dyDescent="0.3">
      <c r="A2227"/>
      <c r="B2227">
        <f t="shared" si="1155"/>
        <v>293000</v>
      </c>
      <c r="C2227" s="186" t="str">
        <f t="shared" si="1123"/>
        <v>-8.90240796071938E-07+0.00835843861162512i</v>
      </c>
      <c r="D2227" s="158" t="str">
        <f t="shared" si="1124"/>
        <v>-5.9570127821854+0.0640813626891259i</v>
      </c>
      <c r="E2227" t="str">
        <f t="shared" si="1125"/>
        <v>2870</v>
      </c>
      <c r="F2227" t="str">
        <f t="shared" si="1126"/>
        <v>0.777000777000777</v>
      </c>
      <c r="G2227" t="str">
        <f t="shared" si="1121"/>
        <v>0.777000777000777</v>
      </c>
      <c r="H2227" t="str">
        <f t="shared" si="1127"/>
        <v>8.94525809490118+1.2514594333309i</v>
      </c>
      <c r="I2227" t="str">
        <f t="shared" si="1128"/>
        <v>1150.60830937726i</v>
      </c>
      <c r="J2227" t="str">
        <f t="shared" si="1122"/>
        <v>-1131.41066058822+248.849883205524i</v>
      </c>
      <c r="K2227" t="str">
        <f t="shared" si="1129"/>
        <v>0.213357120416279-0.970040722711597i</v>
      </c>
      <c r="L2227" t="str">
        <f t="shared" si="1130"/>
        <v>0.0155085544701419-0.0591451952354676i</v>
      </c>
      <c r="M2227" t="str">
        <f t="shared" si="1131"/>
        <v>0.228865674886421-1.02918591794706i</v>
      </c>
      <c r="N2227" t="str">
        <f t="shared" si="1132"/>
        <v>-3.68194659000724i</v>
      </c>
      <c r="O2227" t="str">
        <f t="shared" si="1133"/>
        <v>-0.857526656193651+0.514439533781508i</v>
      </c>
      <c r="P2227" t="str">
        <f t="shared" si="1134"/>
        <v>1.85752665619365-0.514439533781508i</v>
      </c>
      <c r="Q2227" t="str">
        <f t="shared" si="1135"/>
        <v>-1.85752665619365+4.19638612378875i</v>
      </c>
      <c r="R2227" t="str">
        <f t="shared" si="1136"/>
        <v>-0.266342627983784-0.324752795579901i</v>
      </c>
      <c r="S2227" t="str">
        <f t="shared" si="1137"/>
        <v>0.380060724284997i</v>
      </c>
      <c r="T2227" t="str">
        <f t="shared" si="1138"/>
        <v>0.123425782701675-0.101226372099486i</v>
      </c>
      <c r="U2227" t="str">
        <f t="shared" si="1139"/>
        <v>0.0000499999999999999-0.00082301656371856i</v>
      </c>
      <c r="V2227" t="str">
        <f t="shared" si="1140"/>
        <v>3.33333333333333E-06-0.000905318220090418i</v>
      </c>
      <c r="W2227" t="str">
        <f t="shared" si="1141"/>
        <v>0.0000144638815408255-0.000431453812019025i</v>
      </c>
      <c r="X2227" t="str">
        <f t="shared" si="1142"/>
        <v>0.0000185915879430808-0.000431136982558289i</v>
      </c>
      <c r="Y2227" t="str">
        <f t="shared" si="1143"/>
        <v>0.009+0.589111454401158i</v>
      </c>
      <c r="Z2227" t="str">
        <f t="shared" si="1144"/>
        <v>-0.0102441251565385-0.000599085448808965i</v>
      </c>
      <c r="AA2227" t="str">
        <f t="shared" si="1145"/>
        <v>0.364255238975318-23.7764275730202i</v>
      </c>
      <c r="AB2227" t="str">
        <f t="shared" si="1146"/>
        <v>0.3009016052288-0.24678132226104i</v>
      </c>
      <c r="AC2227" t="str">
        <f t="shared" si="1147"/>
        <v>0.814882187271679-0.366163468657783i</v>
      </c>
      <c r="AD2227" t="str">
        <f t="shared" si="1148"/>
        <v>0.420446084517058-0.113917480367922i</v>
      </c>
      <c r="AE2227" t="str">
        <f t="shared" si="1149"/>
        <v>-0.00437534861622271+0.000915101795163637i</v>
      </c>
      <c r="AF2227" t="str">
        <f t="shared" si="1150"/>
        <v>-14.9022708770866-1.18737807064177i</v>
      </c>
      <c r="AG2227" t="str">
        <f t="shared" si="1151"/>
        <v>0.990749448263158-0.036338287315611i</v>
      </c>
      <c r="AH2227" t="str">
        <f t="shared" si="1152"/>
        <v>0.0671303519967561-0.0060585446960254i</v>
      </c>
      <c r="AI2227">
        <f t="shared" si="1153"/>
        <v>-23.426390884857547</v>
      </c>
      <c r="AJ2227">
        <f t="shared" si="1154"/>
        <v>-5.1569988543936764</v>
      </c>
      <c r="AK2227"/>
      <c r="AL2227"/>
      <c r="AM2227"/>
      <c r="AN2227"/>
    </row>
    <row r="2228" spans="1:40" x14ac:dyDescent="0.3">
      <c r="A2228"/>
      <c r="B2228">
        <f t="shared" si="1155"/>
        <v>294000</v>
      </c>
      <c r="C2228" s="186" t="str">
        <f t="shared" si="1123"/>
        <v>-8.84195035724326E-07+0.00833000854896202i</v>
      </c>
      <c r="D2228" s="158" t="str">
        <f t="shared" si="1124"/>
        <v>-5.95701273583457+0.0638633988753755i</v>
      </c>
      <c r="E2228" t="str">
        <f t="shared" si="1125"/>
        <v>2870</v>
      </c>
      <c r="F2228" t="str">
        <f t="shared" si="1126"/>
        <v>0.777000777000777</v>
      </c>
      <c r="G2228" t="str">
        <f t="shared" si="1121"/>
        <v>0.777000777000777</v>
      </c>
      <c r="H2228" t="str">
        <f t="shared" si="1127"/>
        <v>8.94651203051369+1.24739132683342i</v>
      </c>
      <c r="I2228" t="str">
        <f t="shared" si="1128"/>
        <v>1154.53530019425i</v>
      </c>
      <c r="J2228" t="str">
        <f t="shared" si="1122"/>
        <v>-1139.15361691579+249.699200213052i</v>
      </c>
      <c r="K2228" t="str">
        <f t="shared" si="1129"/>
        <v>0.211972178753486-0.967039036995412i</v>
      </c>
      <c r="L2228" t="str">
        <f t="shared" si="1130"/>
        <v>0.0154099659341803-0.0589697842280036i</v>
      </c>
      <c r="M2228" t="str">
        <f t="shared" si="1131"/>
        <v>0.227382144687666-1.02600882122342i</v>
      </c>
      <c r="N2228" t="str">
        <f t="shared" si="1132"/>
        <v>-3.6945129606216i</v>
      </c>
      <c r="O2228" t="str">
        <f t="shared" si="1133"/>
        <v>-0.85099448179469+0.525174629961298i</v>
      </c>
      <c r="P2228" t="str">
        <f t="shared" si="1134"/>
        <v>1.85099448179469-0.525174629961298i</v>
      </c>
      <c r="Q2228" t="str">
        <f t="shared" si="1135"/>
        <v>-1.85099448179469+4.2196875905829i</v>
      </c>
      <c r="R2228" t="str">
        <f t="shared" si="1136"/>
        <v>-0.265743610579209-0.322086527939532i</v>
      </c>
      <c r="S2228" t="str">
        <f t="shared" si="1137"/>
        <v>0.381357859862761i</v>
      </c>
      <c r="T2228" t="str">
        <f t="shared" si="1138"/>
        <v>0.122830228985647-0.10134341460269i</v>
      </c>
      <c r="U2228" t="str">
        <f t="shared" si="1139"/>
        <v>0.0000499999999999998-0.000820217187651489i</v>
      </c>
      <c r="V2228" t="str">
        <f t="shared" si="1140"/>
        <v>3.33333333333333E-06-0.00090223890641664i</v>
      </c>
      <c r="W2228" t="str">
        <f t="shared" si="1141"/>
        <v>0.0000144638077846112-0.000429988664080686i</v>
      </c>
      <c r="X2228" t="str">
        <f t="shared" si="1142"/>
        <v>0.0000185634988419999-0.000429673179539647i</v>
      </c>
      <c r="Y2228" t="str">
        <f t="shared" si="1143"/>
        <v>0.009+0.591122073699455i</v>
      </c>
      <c r="Z2228" t="str">
        <f t="shared" si="1144"/>
        <v>-0.010174594432524-0.000595316969446647i</v>
      </c>
      <c r="AA2228" t="str">
        <f t="shared" si="1145"/>
        <v>0.361777381910948-23.6954754714792i</v>
      </c>
      <c r="AB2228" t="str">
        <f t="shared" si="1146"/>
        <v>0.299449695706897-0.247066661971457i</v>
      </c>
      <c r="AC2228" t="str">
        <f t="shared" si="1147"/>
        <v>0.814596939422963-0.363416576787838i</v>
      </c>
      <c r="AD2228" t="str">
        <f t="shared" si="1148"/>
        <v>0.419434691069071-0.116176648569425i</v>
      </c>
      <c r="AE2228" t="str">
        <f t="shared" si="1149"/>
        <v>-0.00433673980290562+0.000932353692555741i</v>
      </c>
      <c r="AF2228" t="str">
        <f t="shared" si="1150"/>
        <v>-14.9035247663483-1.18352792795804i</v>
      </c>
      <c r="AG2228" t="str">
        <f t="shared" si="1151"/>
        <v>0.990583949429533-0.0361302589547012i</v>
      </c>
      <c r="AH2228" t="str">
        <f t="shared" si="1152"/>
        <v>0.066595087320936-0.00641702899448258i</v>
      </c>
      <c r="AI2228">
        <f t="shared" si="1153"/>
        <v>-23.491017800329971</v>
      </c>
      <c r="AJ2228">
        <f t="shared" si="1154"/>
        <v>-5.5039651097881084</v>
      </c>
      <c r="AK2228"/>
      <c r="AL2228"/>
      <c r="AM2228"/>
      <c r="AN2228"/>
    </row>
    <row r="2229" spans="1:40" x14ac:dyDescent="0.3">
      <c r="A2229"/>
      <c r="B2229">
        <f t="shared" si="1155"/>
        <v>295000</v>
      </c>
      <c r="C2229" s="186" t="str">
        <f t="shared" si="1123"/>
        <v>-8.7821065341793E-07+0.00830177123247993i</v>
      </c>
      <c r="D2229" s="158" t="str">
        <f t="shared" si="1124"/>
        <v>-5.9570126899543+0.0636469127823462i</v>
      </c>
      <c r="E2229" t="str">
        <f t="shared" si="1125"/>
        <v>2870</v>
      </c>
      <c r="F2229" t="str">
        <f t="shared" si="1126"/>
        <v>0.777000777000777</v>
      </c>
      <c r="G2229" t="str">
        <f t="shared" si="1121"/>
        <v>0.777000777000777</v>
      </c>
      <c r="H2229" t="str">
        <f t="shared" si="1127"/>
        <v>8.9477536093388+1.24334894888874i</v>
      </c>
      <c r="I2229" t="str">
        <f t="shared" si="1128"/>
        <v>1158.46229101124i</v>
      </c>
      <c r="J2229" t="str">
        <f t="shared" si="1122"/>
        <v>-1146.92295469592+250.548517220579i</v>
      </c>
      <c r="K2229" t="str">
        <f t="shared" si="1129"/>
        <v>0.210600473253976-0.96405486539822i</v>
      </c>
      <c r="L2229" t="str">
        <f t="shared" si="1130"/>
        <v>0.0153122933827201-0.0587953238943259i</v>
      </c>
      <c r="M2229" t="str">
        <f t="shared" si="1131"/>
        <v>0.225912766636696-1.02285018929255i</v>
      </c>
      <c r="N2229" t="str">
        <f t="shared" si="1132"/>
        <v>-3.70707933123596i</v>
      </c>
      <c r="O2229" t="str">
        <f t="shared" si="1133"/>
        <v>-0.844327925502013+0.535826794979i</v>
      </c>
      <c r="P2229" t="str">
        <f t="shared" si="1134"/>
        <v>1.84432792550201-0.535826794979i</v>
      </c>
      <c r="Q2229" t="str">
        <f t="shared" si="1135"/>
        <v>-1.84432792550201+4.24290612621496i</v>
      </c>
      <c r="R2229" t="str">
        <f t="shared" si="1136"/>
        <v>-0.26514024829862-0.319432558975655i</v>
      </c>
      <c r="S2229" t="str">
        <f t="shared" si="1137"/>
        <v>0.382654995440525i</v>
      </c>
      <c r="T2229" t="str">
        <f t="shared" si="1138"/>
        <v>0.122232464398384-0.101457240503808i</v>
      </c>
      <c r="U2229" t="str">
        <f t="shared" si="1139"/>
        <v>0.0000499999999999998-0.000817436790405212i</v>
      </c>
      <c r="V2229" t="str">
        <f t="shared" si="1140"/>
        <v>3.33333333333333E-06-0.000899180469445734i</v>
      </c>
      <c r="W2229" t="str">
        <f t="shared" si="1141"/>
        <v>0.0000144637337780625-0.000428533457406113i</v>
      </c>
      <c r="X2229" t="str">
        <f t="shared" si="1142"/>
        <v>0.0000185356938751734-0.000428219305961184i</v>
      </c>
      <c r="Y2229" t="str">
        <f t="shared" si="1143"/>
        <v>0.009+0.593132692997753i</v>
      </c>
      <c r="Z2229" t="str">
        <f t="shared" si="1144"/>
        <v>-0.0101057698394078-0.000591591553340539i</v>
      </c>
      <c r="AA2229" t="str">
        <f t="shared" si="1145"/>
        <v>0.359324736472543-23.615073005703i</v>
      </c>
      <c r="AB2229" t="str">
        <f t="shared" si="1146"/>
        <v>0.297992396268164-0.247344159878404i</v>
      </c>
      <c r="AC2229" t="str">
        <f t="shared" si="1147"/>
        <v>0.814324265925607-0.360679782400192i</v>
      </c>
      <c r="AD2229" t="str">
        <f t="shared" si="1148"/>
        <v>0.418392151999805-0.11842772415427i</v>
      </c>
      <c r="AE2229" t="str">
        <f t="shared" si="1149"/>
        <v>-0.00429823563201556+0.000949286059800872i</v>
      </c>
      <c r="AF2229" t="str">
        <f t="shared" si="1150"/>
        <v>-14.9047662992931-1.17970203610639i</v>
      </c>
      <c r="AG2229" t="str">
        <f t="shared" si="1151"/>
        <v>0.990420246658605-0.0359209531154461i</v>
      </c>
      <c r="AH2229" t="str">
        <f t="shared" si="1152"/>
        <v>0.0660601025309575-0.00677016420308519i</v>
      </c>
      <c r="AI2229">
        <f t="shared" si="1153"/>
        <v>-23.555838378677947</v>
      </c>
      <c r="AJ2229">
        <f t="shared" si="1154"/>
        <v>-5.8515238474959741</v>
      </c>
      <c r="AK2229"/>
      <c r="AL2229"/>
      <c r="AM2229"/>
      <c r="AN2229"/>
    </row>
    <row r="2230" spans="1:40" x14ac:dyDescent="0.3">
      <c r="A2230"/>
      <c r="B2230">
        <f t="shared" si="1155"/>
        <v>296000</v>
      </c>
      <c r="C2230" s="186" t="str">
        <f t="shared" si="1123"/>
        <v>-8.7228682112245E-07+0.00827372470867043i</v>
      </c>
      <c r="D2230" s="158" t="str">
        <f t="shared" si="1124"/>
        <v>-5.95701264453825+0.06343188943314i</v>
      </c>
      <c r="E2230" t="str">
        <f t="shared" si="1125"/>
        <v>2870</v>
      </c>
      <c r="F2230" t="str">
        <f t="shared" si="1126"/>
        <v>0.777000777000777</v>
      </c>
      <c r="G2230" t="str">
        <f t="shared" si="1121"/>
        <v>0.777000777000777</v>
      </c>
      <c r="H2230" t="str">
        <f t="shared" si="1127"/>
        <v>8.94898299197595+1.23933206272116i</v>
      </c>
      <c r="I2230" t="str">
        <f t="shared" si="1128"/>
        <v>1162.38928182822i</v>
      </c>
      <c r="J2230" t="str">
        <f t="shared" si="1122"/>
        <v>-1154.71867392861+251.397834228107i</v>
      </c>
      <c r="K2230" t="str">
        <f t="shared" si="1129"/>
        <v>0.209241838455604-0.961088065749239i</v>
      </c>
      <c r="L2230" t="str">
        <f t="shared" si="1130"/>
        <v>0.0152155257750704-0.0586218074648828i</v>
      </c>
      <c r="M2230" t="str">
        <f t="shared" si="1131"/>
        <v>0.224457364230674-1.01970987321412i</v>
      </c>
      <c r="N2230" t="str">
        <f t="shared" si="1132"/>
        <v>-3.71964570185032i</v>
      </c>
      <c r="O2230" t="str">
        <f t="shared" si="1133"/>
        <v>-0.837528040042139+0.546394346734273i</v>
      </c>
      <c r="P2230" t="str">
        <f t="shared" si="1134"/>
        <v>1.83752804004214-0.546394346734273i</v>
      </c>
      <c r="Q2230" t="str">
        <f t="shared" si="1135"/>
        <v>-1.83752804004214+4.26604004858459i</v>
      </c>
      <c r="R2230" t="str">
        <f t="shared" si="1136"/>
        <v>-0.264532509560391-0.316790775714962i</v>
      </c>
      <c r="S2230" t="str">
        <f t="shared" si="1137"/>
        <v>0.383952131018289i</v>
      </c>
      <c r="T2230" t="str">
        <f t="shared" si="1138"/>
        <v>0.121632493422696-0.101567820769328i</v>
      </c>
      <c r="U2230" t="str">
        <f t="shared" si="1139"/>
        <v>0.0000500000000000002-0.000814675179626822i</v>
      </c>
      <c r="V2230" t="str">
        <f t="shared" si="1140"/>
        <v>3.33333333333333E-06-0.000896142697589504i</v>
      </c>
      <c r="W2230" t="str">
        <f t="shared" si="1141"/>
        <v>0.0000144636595211893-0.000427088091238947i</v>
      </c>
      <c r="X2230" t="str">
        <f t="shared" si="1142"/>
        <v>0.0000185081692066528-0.000426775261222742i</v>
      </c>
      <c r="Y2230" t="str">
        <f t="shared" si="1143"/>
        <v>0.009+0.59514331229605i</v>
      </c>
      <c r="Z2230" t="str">
        <f t="shared" si="1144"/>
        <v>-0.0100376418470198-0.000587908528041457i</v>
      </c>
      <c r="AA2230" t="str">
        <f t="shared" si="1145"/>
        <v>0.356896961601433-23.5352145942035i</v>
      </c>
      <c r="AB2230" t="str">
        <f t="shared" si="1146"/>
        <v>0.296529717841311-0.247613745200638i</v>
      </c>
      <c r="AC2230" t="str">
        <f t="shared" si="1147"/>
        <v>0.81406409815811-0.357953009579203i</v>
      </c>
      <c r="AD2230" t="str">
        <f t="shared" si="1148"/>
        <v>0.417318494620731-0.120670269479205i</v>
      </c>
      <c r="AE2230" t="str">
        <f t="shared" si="1149"/>
        <v>-0.00425983666564825+0.000965899844718677i</v>
      </c>
      <c r="AF2230" t="str">
        <f t="shared" si="1150"/>
        <v>-14.9059956365142-1.17590017328802i</v>
      </c>
      <c r="AG2230" t="str">
        <f t="shared" si="1151"/>
        <v>0.990258359235809-0.0357103847827731i</v>
      </c>
      <c r="AH2230" t="str">
        <f t="shared" si="1152"/>
        <v>0.0655254186854816-0.00711795888145849i</v>
      </c>
      <c r="AI2230">
        <f t="shared" si="1153"/>
        <v>-23.620856068314385</v>
      </c>
      <c r="AJ2230">
        <f t="shared" si="1154"/>
        <v>-6.1996720016394731</v>
      </c>
      <c r="AK2230"/>
      <c r="AL2230"/>
      <c r="AM2230"/>
      <c r="AN2230"/>
    </row>
    <row r="2231" spans="1:40" x14ac:dyDescent="0.3">
      <c r="A2231"/>
      <c r="B2231">
        <f t="shared" si="1155"/>
        <v>297000</v>
      </c>
      <c r="C2231" s="186" t="str">
        <f t="shared" si="1123"/>
        <v>-8.66422724723959E-07+0.00824586705033485i</v>
      </c>
      <c r="D2231" s="158" t="str">
        <f t="shared" si="1124"/>
        <v>-5.95701259958018+0.0632183140525672i</v>
      </c>
      <c r="E2231" t="str">
        <f t="shared" si="1125"/>
        <v>2870</v>
      </c>
      <c r="F2231" t="str">
        <f t="shared" si="1126"/>
        <v>0.777000777000777</v>
      </c>
      <c r="G2231" t="str">
        <f t="shared" si="1121"/>
        <v>0.777000777000777</v>
      </c>
      <c r="H2231" t="str">
        <f t="shared" si="1127"/>
        <v>8.95020033644412+1.23534043435979i</v>
      </c>
      <c r="I2231" t="str">
        <f t="shared" si="1128"/>
        <v>1166.31627264521i</v>
      </c>
      <c r="J2231" t="str">
        <f t="shared" si="1122"/>
        <v>-1162.54077461387+252.247151235634i</v>
      </c>
      <c r="K2231" t="str">
        <f t="shared" si="1129"/>
        <v>0.207896111430206-0.958138497253088i</v>
      </c>
      <c r="L2231" t="str">
        <f t="shared" si="1130"/>
        <v>0.0151196522320156-0.0584492282195248i</v>
      </c>
      <c r="M2231" t="str">
        <f t="shared" si="1131"/>
        <v>0.223015763662222-1.01658772547261i</v>
      </c>
      <c r="N2231" t="str">
        <f t="shared" si="1132"/>
        <v>-3.73221207246467i</v>
      </c>
      <c r="O2231" t="str">
        <f t="shared" si="1133"/>
        <v>-0.830595899195815+0.556875616488184i</v>
      </c>
      <c r="P2231" t="str">
        <f t="shared" si="1134"/>
        <v>1.83059589919581-0.556875616488184i</v>
      </c>
      <c r="Q2231" t="str">
        <f t="shared" si="1135"/>
        <v>-1.83059589919581+4.28908768895285i</v>
      </c>
      <c r="R2231" t="str">
        <f t="shared" si="1136"/>
        <v>-0.263920362543343-0.314161067231215i</v>
      </c>
      <c r="S2231" t="str">
        <f t="shared" si="1137"/>
        <v>0.385249266596055i</v>
      </c>
      <c r="T2231" t="str">
        <f t="shared" si="1138"/>
        <v>0.12103032074386-0.101675126109588i</v>
      </c>
      <c r="U2231" t="str">
        <f t="shared" si="1139"/>
        <v>0.0000500000000000001-0.000811932165554003i</v>
      </c>
      <c r="V2231" t="str">
        <f t="shared" si="1140"/>
        <v>3.33333333333333E-06-0.000893125382109403i</v>
      </c>
      <c r="W2231" t="str">
        <f t="shared" si="1141"/>
        <v>0.0000144635850140012-0.000425652466179801i</v>
      </c>
      <c r="X2231" t="str">
        <f t="shared" si="1142"/>
        <v>0.0000184809210649472-0.00042534094607842i</v>
      </c>
      <c r="Y2231" t="str">
        <f t="shared" si="1143"/>
        <v>0.009+0.597153931594348i</v>
      </c>
      <c r="Z2231" t="str">
        <f t="shared" si="1144"/>
        <v>-0.00997020108543953-0.000584267234118471i</v>
      </c>
      <c r="AA2231" t="str">
        <f t="shared" si="1145"/>
        <v>0.354493721989808-23.4558947308455i</v>
      </c>
      <c r="AB2231" t="str">
        <f t="shared" si="1146"/>
        <v>0.295061671848646-0.247875346532443i</v>
      </c>
      <c r="AC2231" t="str">
        <f t="shared" si="1147"/>
        <v>0.813816369342627-0.355236183558731i</v>
      </c>
      <c r="AD2231" t="str">
        <f t="shared" si="1148"/>
        <v>0.416213752538871-0.122903845761508i</v>
      </c>
      <c r="AE2231" t="str">
        <f t="shared" si="1149"/>
        <v>-0.00422154349736351+0.000982195998418125i</v>
      </c>
      <c r="AF2231" t="str">
        <f t="shared" si="1150"/>
        <v>-14.9072129360243-1.17212212030722i</v>
      </c>
      <c r="AG2231" t="str">
        <f t="shared" si="1151"/>
        <v>0.99009830628858-0.0354985692766623i</v>
      </c>
      <c r="AH2231" t="str">
        <f t="shared" si="1152"/>
        <v>0.0649910573280791-0.00746042163731752i</v>
      </c>
      <c r="AI2231">
        <f t="shared" si="1153"/>
        <v>-23.686074337092716</v>
      </c>
      <c r="AJ2231">
        <f t="shared" si="1154"/>
        <v>-6.5484064693932877</v>
      </c>
      <c r="AK2231"/>
      <c r="AL2231"/>
      <c r="AM2231"/>
      <c r="AN2231"/>
    </row>
    <row r="2232" spans="1:40" x14ac:dyDescent="0.3">
      <c r="A2232"/>
      <c r="B2232">
        <f t="shared" si="1155"/>
        <v>298000</v>
      </c>
      <c r="C2232" s="186" t="str">
        <f t="shared" si="1123"/>
        <v>-8.60617563745199E-07+0.00821819635614296i</v>
      </c>
      <c r="D2232" s="158" t="str">
        <f t="shared" si="1124"/>
        <v>-5.95701255507395+0.0630061720637627i</v>
      </c>
      <c r="E2232" t="str">
        <f t="shared" si="1125"/>
        <v>2870</v>
      </c>
      <c r="F2232" t="str">
        <f t="shared" si="1126"/>
        <v>0.777000777000777</v>
      </c>
      <c r="G2232" t="str">
        <f t="shared" si="1121"/>
        <v>0.777000777000777</v>
      </c>
      <c r="H2232" t="str">
        <f t="shared" si="1127"/>
        <v>8.9514057982311+1.23137383259873i</v>
      </c>
      <c r="I2232" t="str">
        <f t="shared" si="1128"/>
        <v>1170.2432634622i</v>
      </c>
      <c r="J2232" t="str">
        <f t="shared" si="1122"/>
        <v>-1170.38925675169+253.096468243161i</v>
      </c>
      <c r="K2232" t="str">
        <f t="shared" si="1129"/>
        <v>0.206563131738026-0.955206020476353i</v>
      </c>
      <c r="L2232" t="str">
        <f t="shared" si="1130"/>
        <v>0.0150246620330747-0.0582775794873819i</v>
      </c>
      <c r="M2232" t="str">
        <f t="shared" si="1131"/>
        <v>0.221587793771101-1.01348359996373i</v>
      </c>
      <c r="N2232" t="str">
        <f t="shared" si="1132"/>
        <v>-3.74477844307903i</v>
      </c>
      <c r="O2232" t="str">
        <f t="shared" si="1133"/>
        <v>-0.823532597628429+0.567268949126754i</v>
      </c>
      <c r="P2232" t="str">
        <f t="shared" si="1134"/>
        <v>1.82353259762843-0.567268949126754i</v>
      </c>
      <c r="Q2232" t="str">
        <f t="shared" si="1135"/>
        <v>-1.82353259762843+4.31204739220578i</v>
      </c>
      <c r="R2232" t="str">
        <f t="shared" si="1136"/>
        <v>-0.263303775186183-0.311543324622553i</v>
      </c>
      <c r="S2232" t="str">
        <f t="shared" si="1137"/>
        <v>0.386546402173819i</v>
      </c>
      <c r="T2232" t="str">
        <f t="shared" si="1138"/>
        <v>0.120425951254118-0.101779126977003i</v>
      </c>
      <c r="U2232" t="str">
        <f t="shared" si="1139"/>
        <v>0.0000500000000000001-0.000809207560971606i</v>
      </c>
      <c r="V2232" t="str">
        <f t="shared" si="1140"/>
        <v>3.33333333333333E-06-0.000890128317068766i</v>
      </c>
      <c r="W2232" t="str">
        <f t="shared" si="1141"/>
        <v>0.0000144635102565083-0.000424226484163518i</v>
      </c>
      <c r="X2232" t="str">
        <f t="shared" si="1142"/>
        <v>0.0000184539457417288-0.000423916262613892i</v>
      </c>
      <c r="Y2232" t="str">
        <f t="shared" si="1143"/>
        <v>0.009+0.599164550892645i</v>
      </c>
      <c r="Z2232" t="str">
        <f t="shared" si="1144"/>
        <v>-0.0099034383417737-0.000580667024860958i</v>
      </c>
      <c r="AA2232" t="str">
        <f t="shared" si="1145"/>
        <v>0.352114687964701-23.3771079835792i</v>
      </c>
      <c r="AB2232" t="str">
        <f t="shared" si="1146"/>
        <v>0.293588270217042-0.248128891839309i</v>
      </c>
      <c r="AC2232" t="str">
        <f t="shared" si="1147"/>
        <v>0.813581014518154-0.352529230720233i</v>
      </c>
      <c r="AD2232" t="str">
        <f t="shared" si="1148"/>
        <v>0.415077965704384-0.125128013171393i</v>
      </c>
      <c r="AE2232" t="str">
        <f t="shared" si="1149"/>
        <v>-0.00418335675151722+0.000998175475840635i</v>
      </c>
      <c r="AF2232" t="str">
        <f t="shared" si="1150"/>
        <v>-14.9084183533051-1.16836766053497i</v>
      </c>
      <c r="AG2232" t="str">
        <f t="shared" si="1151"/>
        <v>0.989940106781162-0.0352855222506251i</v>
      </c>
      <c r="AH2232" t="str">
        <f t="shared" si="1152"/>
        <v>0.064457040479762-0.00779756113925844i</v>
      </c>
      <c r="AI2232">
        <f t="shared" si="1153"/>
        <v>-23.751496672902928</v>
      </c>
      <c r="AJ2232">
        <f t="shared" si="1154"/>
        <v>-6.8977241107688148</v>
      </c>
      <c r="AK2232"/>
      <c r="AL2232"/>
      <c r="AM2232"/>
      <c r="AN2232"/>
    </row>
    <row r="2233" spans="1:40" x14ac:dyDescent="0.3">
      <c r="A2233"/>
      <c r="B2233">
        <f t="shared" si="1155"/>
        <v>299000</v>
      </c>
      <c r="C2233" s="186" t="str">
        <f t="shared" si="1123"/>
        <v>-8.54870551072423E-07+0.00819071075020051i</v>
      </c>
      <c r="D2233" s="158" t="str">
        <f t="shared" si="1124"/>
        <v>-5.95701251101352+0.0627954490848706i</v>
      </c>
      <c r="E2233" t="str">
        <f t="shared" si="1125"/>
        <v>2870</v>
      </c>
      <c r="F2233" t="str">
        <f t="shared" si="1126"/>
        <v>0.777000777000777</v>
      </c>
      <c r="G2233" t="str">
        <f t="shared" si="1121"/>
        <v>0.777000777000777</v>
      </c>
      <c r="H2233" t="str">
        <f t="shared" si="1127"/>
        <v>8.9525995303415+1.22743202895804i</v>
      </c>
      <c r="I2233" t="str">
        <f t="shared" si="1128"/>
        <v>1174.17025427919i</v>
      </c>
      <c r="J2233" t="str">
        <f t="shared" si="1122"/>
        <v>-1178.26412034208+253.945785250688i</v>
      </c>
      <c r="K2233" t="str">
        <f t="shared" si="1129"/>
        <v>0.205242741383065-0.952290497334251i</v>
      </c>
      <c r="L2233" t="str">
        <f t="shared" si="1130"/>
        <v>0.0149305446138128-0.0581068546467304i</v>
      </c>
      <c r="M2233" t="str">
        <f t="shared" si="1131"/>
        <v>0.220173285996878-1.01039735198098i</v>
      </c>
      <c r="N2233" t="str">
        <f t="shared" si="1132"/>
        <v>-3.75734481369339i</v>
      </c>
      <c r="O2233" t="str">
        <f t="shared" si="1133"/>
        <v>-0.816339250717186+0.577572703422265i</v>
      </c>
      <c r="P2233" t="str">
        <f t="shared" si="1134"/>
        <v>1.81633925071719-0.577572703422265i</v>
      </c>
      <c r="Q2233" t="str">
        <f t="shared" si="1135"/>
        <v>-1.81633925071719+4.33491751711566i</v>
      </c>
      <c r="R2233" t="str">
        <f t="shared" si="1136"/>
        <v>-0.262682715186982-0.308937440989463i</v>
      </c>
      <c r="S2233" t="str">
        <f t="shared" si="1137"/>
        <v>0.387843537751584i</v>
      </c>
      <c r="T2233" t="str">
        <f t="shared" si="1138"/>
        <v>0.119819390057275-0.101879793564311i</v>
      </c>
      <c r="U2233" t="str">
        <f t="shared" si="1139"/>
        <v>0.00005-0.000806501181169024i</v>
      </c>
      <c r="V2233" t="str">
        <f t="shared" si="1140"/>
        <v>3.33333333333333E-06-0.000887151299285925i</v>
      </c>
      <c r="W2233" t="str">
        <f t="shared" si="1141"/>
        <v>0.0000144634352487204-0.00042281004843684i</v>
      </c>
      <c r="X2233" t="str">
        <f t="shared" si="1142"/>
        <v>0.0000184272395905669-0.00042250111422413i</v>
      </c>
      <c r="Y2233" t="str">
        <f t="shared" si="1143"/>
        <v>0.009+0.601175170190943i</v>
      </c>
      <c r="Z2233" t="str">
        <f t="shared" si="1144"/>
        <v>-0.00983734455700829-0.000577107265988399i</v>
      </c>
      <c r="AA2233" t="str">
        <f t="shared" si="1145"/>
        <v>0.34975953537466-23.2988489931976i</v>
      </c>
      <c r="AB2233" t="str">
        <f t="shared" si="1146"/>
        <v>0.292109525389142-0.248374308453657i</v>
      </c>
      <c r="AC2233" t="str">
        <f t="shared" si="1147"/>
        <v>0.813357970514234-0.349832078591054i</v>
      </c>
      <c r="AD2233" t="str">
        <f t="shared" si="1148"/>
        <v>0.41391118045686-0.127342330925795i</v>
      </c>
      <c r="AE2233" t="str">
        <f t="shared" si="1149"/>
        <v>-0.00414527708259735+0.00101383923629413i</v>
      </c>
      <c r="AF2233" t="str">
        <f t="shared" si="1150"/>
        <v>-14.909612041355-1.16463657987317i</v>
      </c>
      <c r="AG2233" t="str">
        <f t="shared" si="1151"/>
        <v>0.989783779509402-0.0350712596901024i</v>
      </c>
      <c r="AH2233" t="str">
        <f t="shared" si="1152"/>
        <v>0.0639233906314073-0.00812938612939143i</v>
      </c>
      <c r="AI2233">
        <f t="shared" si="1153"/>
        <v>-23.817126584280082</v>
      </c>
      <c r="AJ2233">
        <f t="shared" si="1154"/>
        <v>-7.2476217484078642</v>
      </c>
      <c r="AK2233"/>
      <c r="AL2233"/>
      <c r="AM2233"/>
      <c r="AN2233"/>
    </row>
    <row r="2234" spans="1:40" x14ac:dyDescent="0.3">
      <c r="A2234"/>
      <c r="B2234">
        <f t="shared" si="1155"/>
        <v>300000</v>
      </c>
      <c r="C2234" s="186" t="str">
        <f t="shared" si="1123"/>
        <v>-8.49180912688521E-07+0.00816340838162504i</v>
      </c>
      <c r="D2234" s="158" t="str">
        <f t="shared" si="1124"/>
        <v>-5.95701246739296+0.062586130925792i</v>
      </c>
      <c r="E2234" t="str">
        <f t="shared" si="1125"/>
        <v>2870</v>
      </c>
      <c r="F2234" t="str">
        <f t="shared" si="1126"/>
        <v>0.777000777000777</v>
      </c>
      <c r="G2234" t="str">
        <f t="shared" si="1121"/>
        <v>0.777000777000777</v>
      </c>
      <c r="H2234" t="str">
        <f t="shared" si="1127"/>
        <v>8.95378168334391+1.22351479764513i</v>
      </c>
      <c r="I2234" t="str">
        <f t="shared" si="1128"/>
        <v>1178.09724509617i</v>
      </c>
      <c r="J2234" t="str">
        <f t="shared" si="1122"/>
        <v>-1186.16536538503+254.795102258216i</v>
      </c>
      <c r="K2234" t="str">
        <f t="shared" si="1129"/>
        <v>0.203934784769366-0.949391791077383i</v>
      </c>
      <c r="L2234" t="str">
        <f t="shared" si="1130"/>
        <v>0.0148372895632033-0.0579370471248495i</v>
      </c>
      <c r="M2234" t="str">
        <f t="shared" si="1131"/>
        <v>0.218772074332569-1.00732883820223i</v>
      </c>
      <c r="N2234" t="str">
        <f t="shared" si="1132"/>
        <v>-3.76991118430775i</v>
      </c>
      <c r="O2234" t="str">
        <f t="shared" si="1133"/>
        <v>-0.809016994374949+0.587785252292472i</v>
      </c>
      <c r="P2234" t="str">
        <f t="shared" si="1134"/>
        <v>1.80901699437495-0.587785252292472i</v>
      </c>
      <c r="Q2234" t="str">
        <f t="shared" si="1135"/>
        <v>-1.80901699437495+4.35769643660022i</v>
      </c>
      <c r="R2234" t="str">
        <f t="shared" si="1136"/>
        <v>-0.262057150002716-0.30634331141342i</v>
      </c>
      <c r="S2234" t="str">
        <f t="shared" si="1137"/>
        <v>0.389140673329348i</v>
      </c>
      <c r="T2234" t="str">
        <f t="shared" si="1138"/>
        <v>0.11921064247336-0.101977095802827i</v>
      </c>
      <c r="U2234" t="str">
        <f t="shared" si="1139"/>
        <v>0.0000499999999999999-0.00080381284389846i</v>
      </c>
      <c r="V2234" t="str">
        <f t="shared" si="1140"/>
        <v>3.33333333333333E-06-0.000884194128288304i</v>
      </c>
      <c r="W2234" t="str">
        <f t="shared" si="1141"/>
        <v>0.0000144633599906475-0.000421403063536562i</v>
      </c>
      <c r="X2234" t="str">
        <f t="shared" si="1142"/>
        <v>0.0000184007990256932-0.00042109540559162i</v>
      </c>
      <c r="Y2234" t="str">
        <f t="shared" si="1143"/>
        <v>0.009+0.60318578948924i</v>
      </c>
      <c r="Z2234" t="str">
        <f t="shared" si="1144"/>
        <v>-0.00977191082293498-0.000573587335367871i</v>
      </c>
      <c r="AA2234" t="str">
        <f t="shared" si="1145"/>
        <v>0.347427945479108-23.2211124721192i</v>
      </c>
      <c r="AB2234" t="str">
        <f t="shared" si="1146"/>
        <v>0.290625450334728-0.248611523070579i</v>
      </c>
      <c r="AC2234" t="str">
        <f t="shared" si="1147"/>
        <v>0.813147175925192-0.347144655842811i</v>
      </c>
      <c r="AD2234" t="str">
        <f t="shared" si="1148"/>
        <v>0.412713449570178-0.129546357383563i</v>
      </c>
      <c r="AE2234" t="str">
        <f t="shared" si="1149"/>
        <v>-0.00410730517456391+0.0010291882439788i</v>
      </c>
      <c r="AF2234" t="str">
        <f t="shared" si="1150"/>
        <v>-14.9107941507369-1.16092866671934i</v>
      </c>
      <c r="AG2234" t="str">
        <f t="shared" si="1151"/>
        <v>0.989629343095529-0.034855797910776i</v>
      </c>
      <c r="AH2234" t="str">
        <f t="shared" si="1152"/>
        <v>0.0633901307360818-0.00845590543582738i</v>
      </c>
      <c r="AI2234">
        <f t="shared" si="1153"/>
        <v>-23.882967601024212</v>
      </c>
      <c r="AJ2234">
        <f t="shared" si="1154"/>
        <v>-7.5980961673968164</v>
      </c>
      <c r="AK2234"/>
      <c r="AL2234"/>
      <c r="AM2234"/>
      <c r="AN2234"/>
    </row>
    <row r="2235" spans="1:40" x14ac:dyDescent="0.3">
      <c r="A2235"/>
      <c r="B2235">
        <f t="shared" si="1155"/>
        <v>301000</v>
      </c>
      <c r="C2235" s="186" t="str">
        <f t="shared" si="1123"/>
        <v>-8.43547887412415E-07+0.00813628742413054i</v>
      </c>
      <c r="D2235" s="158" t="str">
        <f t="shared" si="1124"/>
        <v>-5.95701242420643+0.0623782035850008i</v>
      </c>
      <c r="E2235" t="str">
        <f t="shared" si="1125"/>
        <v>2870</v>
      </c>
      <c r="F2235" t="str">
        <f t="shared" si="1126"/>
        <v>0.777000777000777</v>
      </c>
      <c r="G2235" t="str">
        <f t="shared" si="1121"/>
        <v>0.777000777000777</v>
      </c>
      <c r="H2235" t="str">
        <f t="shared" si="1127"/>
        <v>8.95495240541687+1.21962191551699i</v>
      </c>
      <c r="I2235" t="str">
        <f t="shared" si="1128"/>
        <v>1182.02423591316i</v>
      </c>
      <c r="J2235" t="str">
        <f t="shared" si="1122"/>
        <v>-1194.09299188055+255.644419265743i</v>
      </c>
      <c r="K2235" t="str">
        <f t="shared" si="1129"/>
        <v>0.202639108658164-0.946509766278552i</v>
      </c>
      <c r="L2235" t="str">
        <f t="shared" si="1130"/>
        <v>0.0147448866210407-0.057768150397868i</v>
      </c>
      <c r="M2235" t="str">
        <f t="shared" si="1131"/>
        <v>0.217383995279205-1.00427791667642i</v>
      </c>
      <c r="N2235" t="str">
        <f t="shared" si="1132"/>
        <v>-3.78247755492211i</v>
      </c>
      <c r="O2235" t="str">
        <f t="shared" si="1133"/>
        <v>-0.801566984870877+0.597904983057518i</v>
      </c>
      <c r="P2235" t="str">
        <f t="shared" si="1134"/>
        <v>1.80156698487088-0.597904983057518i</v>
      </c>
      <c r="Q2235" t="str">
        <f t="shared" si="1135"/>
        <v>-1.80156698487088+4.38038253797963i</v>
      </c>
      <c r="R2235" t="str">
        <f t="shared" si="1136"/>
        <v>-0.26142704684883-0.303760832936167i</v>
      </c>
      <c r="S2235" t="str">
        <f t="shared" si="1137"/>
        <v>0.390437808907112i</v>
      </c>
      <c r="T2235" t="str">
        <f t="shared" si="1138"/>
        <v>0.118599714043396-0.102071003360714i</v>
      </c>
      <c r="U2235" t="str">
        <f t="shared" si="1139"/>
        <v>0.0000499999999999998-0.000801142369334012i</v>
      </c>
      <c r="V2235" t="str">
        <f t="shared" si="1140"/>
        <v>3.33333333333333E-06-0.000881256606267419i</v>
      </c>
      <c r="W2235" t="str">
        <f t="shared" si="1141"/>
        <v>0.0000144632844822998-0.000420005435268082i</v>
      </c>
      <c r="X2235" t="str">
        <f t="shared" si="1142"/>
        <v>0.0000183746205207941-0.000419699042664955i</v>
      </c>
      <c r="Y2235" t="str">
        <f t="shared" si="1143"/>
        <v>0.009+0.605196408787538i</v>
      </c>
      <c r="Z2235" t="str">
        <f t="shared" si="1144"/>
        <v>-0.00970712837914744-0.000570106622738841i</v>
      </c>
      <c r="AA2235" t="str">
        <f t="shared" si="1145"/>
        <v>0.345119604840242-23.1438932031944i</v>
      </c>
      <c r="AB2235" t="str">
        <f t="shared" si="1146"/>
        <v>0.289136058562342-0.248840461743624i</v>
      </c>
      <c r="AC2235" t="str">
        <f t="shared" si="1147"/>
        <v>0.812948571084879-0.344466892289971i</v>
      </c>
      <c r="AD2235" t="str">
        <f t="shared" si="1148"/>
        <v>0.41148483229599-0.131739650142004i</v>
      </c>
      <c r="AE2235" t="str">
        <f t="shared" si="1149"/>
        <v>-0.00406944174019238+0.00104422346850387i</v>
      </c>
      <c r="AF2235" t="str">
        <f t="shared" si="1150"/>
        <v>-14.9119648296233-1.15724371193199i</v>
      </c>
      <c r="AG2235" t="str">
        <f t="shared" si="1151"/>
        <v>0.989476815982929-0.0346391535567974i</v>
      </c>
      <c r="AH2235" t="str">
        <f t="shared" si="1152"/>
        <v>0.062857284201251-0.00877712798500298i</v>
      </c>
      <c r="AI2235">
        <f t="shared" si="1153"/>
        <v>-23.949023274834325</v>
      </c>
      <c r="AJ2235">
        <f t="shared" si="1154"/>
        <v>-7.94914411509109</v>
      </c>
      <c r="AK2235"/>
      <c r="AL2235"/>
      <c r="AM2235"/>
      <c r="AN2235"/>
    </row>
    <row r="2236" spans="1:40" x14ac:dyDescent="0.3">
      <c r="A2236"/>
      <c r="B2236">
        <f t="shared" si="1155"/>
        <v>302000</v>
      </c>
      <c r="C2236" s="186" t="str">
        <f t="shared" si="1123"/>
        <v>-8.37970726644488E-07+0.00810934607562034i</v>
      </c>
      <c r="D2236" s="158" t="str">
        <f t="shared" si="1124"/>
        <v>-5.9570123814482+0.0621716532464226i</v>
      </c>
      <c r="E2236" t="str">
        <f t="shared" si="1125"/>
        <v>2870</v>
      </c>
      <c r="F2236" t="str">
        <f t="shared" si="1126"/>
        <v>0.777000777000777</v>
      </c>
      <c r="G2236" t="str">
        <f t="shared" si="1121"/>
        <v>0.777000777000777</v>
      </c>
      <c r="H2236" t="str">
        <f t="shared" si="1127"/>
        <v>8.95611184239392+1.21575316204281i</v>
      </c>
      <c r="I2236" t="str">
        <f t="shared" si="1128"/>
        <v>1185.95122673015i</v>
      </c>
      <c r="J2236" t="str">
        <f t="shared" si="1122"/>
        <v>-1202.04699982863+256.49373627327i</v>
      </c>
      <c r="K2236" t="str">
        <f t="shared" si="1129"/>
        <v>0.20135556212593-0.943644288819637i</v>
      </c>
      <c r="L2236" t="str">
        <f t="shared" si="1130"/>
        <v>0.0146533256754018-0.0576001579906003i</v>
      </c>
      <c r="M2236" t="str">
        <f t="shared" si="1131"/>
        <v>0.216008887801332-1.00124444681024i</v>
      </c>
      <c r="N2236" t="str">
        <f t="shared" si="1132"/>
        <v>-3.79504392553647i</v>
      </c>
      <c r="O2236" t="str">
        <f t="shared" si="1133"/>
        <v>-0.793990398647836+0.607930297694605i</v>
      </c>
      <c r="P2236" t="str">
        <f t="shared" si="1134"/>
        <v>1.79399039864784-0.607930297694605i</v>
      </c>
      <c r="Q2236" t="str">
        <f t="shared" si="1135"/>
        <v>-1.79399039864784+4.40297422323107i</v>
      </c>
      <c r="R2236" t="str">
        <f t="shared" si="1136"/>
        <v>-0.260792372698868-0.301189904539645i</v>
      </c>
      <c r="S2236" t="str">
        <f t="shared" si="1137"/>
        <v>0.391734944484876i</v>
      </c>
      <c r="T2236" t="str">
        <f t="shared" si="1138"/>
        <v>0.117986610534243-0.10216148564127i</v>
      </c>
      <c r="U2236" t="str">
        <f t="shared" si="1139"/>
        <v>0.0000499999999999998-0.000798489580031581i</v>
      </c>
      <c r="V2236" t="str">
        <f t="shared" si="1140"/>
        <v>3.33333333333333E-06-0.000878338538034743i</v>
      </c>
      <c r="W2236" t="str">
        <f t="shared" si="1141"/>
        <v>0.000014463208723687-0.000418617070684412i</v>
      </c>
      <c r="X2236" t="str">
        <f t="shared" si="1142"/>
        <v>0.0000183487006078318-0.000418311932637907i</v>
      </c>
      <c r="Y2236" t="str">
        <f t="shared" si="1143"/>
        <v>0.009+0.607207028085835i</v>
      </c>
      <c r="Z2236" t="str">
        <f t="shared" si="1144"/>
        <v>-0.00964298861010892-0.000566664529445182i</v>
      </c>
      <c r="AA2236" t="str">
        <f t="shared" si="1145"/>
        <v>0.342834205217486-23.0671860385371i</v>
      </c>
      <c r="AB2236" t="str">
        <f t="shared" si="1146"/>
        <v>0.287641364131103-0.249061049880625i</v>
      </c>
      <c r="AC2236" t="str">
        <f t="shared" si="1147"/>
        <v>0.812762098041914-0.341798718888535i</v>
      </c>
      <c r="AD2236" t="str">
        <f t="shared" si="1148"/>
        <v>0.410225394405726-0.133921766134806i</v>
      </c>
      <c r="AE2236" t="str">
        <f t="shared" si="1149"/>
        <v>-0.00403168752042111+0.00105894588539622i</v>
      </c>
      <c r="AF2236" t="str">
        <f t="shared" si="1150"/>
        <v>-14.9131242238421-1.15358150879639i</v>
      </c>
      <c r="AG2236" t="str">
        <f t="shared" si="1151"/>
        <v>0.989326216430896-0.0344213435989307i</v>
      </c>
      <c r="AH2236" t="str">
        <f t="shared" si="1152"/>
        <v>0.0623248748808956-0.00909306281385701i</v>
      </c>
      <c r="AI2236">
        <f t="shared" si="1153"/>
        <v>-24.015297179953325</v>
      </c>
      <c r="AJ2236">
        <f t="shared" si="1154"/>
        <v>-8.3007623009599243</v>
      </c>
      <c r="AK2236"/>
      <c r="AL2236"/>
      <c r="AM2236"/>
      <c r="AN2236"/>
    </row>
    <row r="2237" spans="1:40" x14ac:dyDescent="0.3">
      <c r="A2237"/>
      <c r="B2237">
        <f t="shared" si="1155"/>
        <v>303000</v>
      </c>
      <c r="C2237" s="186" t="str">
        <f t="shared" si="1123"/>
        <v>-8.32448694117808E-07+0.0080825825577877i</v>
      </c>
      <c r="D2237" s="158" t="str">
        <f t="shared" si="1124"/>
        <v>-5.95701233911261+0.0619664662763724i</v>
      </c>
      <c r="E2237" t="str">
        <f t="shared" si="1125"/>
        <v>2870</v>
      </c>
      <c r="F2237" t="str">
        <f t="shared" si="1126"/>
        <v>0.777000777000777</v>
      </c>
      <c r="G2237" t="str">
        <f t="shared" si="1121"/>
        <v>0.777000777000777</v>
      </c>
      <c r="H2237" t="str">
        <f t="shared" si="1127"/>
        <v>8.95726013780764+1.21190831926739i</v>
      </c>
      <c r="I2237" t="str">
        <f t="shared" si="1128"/>
        <v>1189.87821754713i</v>
      </c>
      <c r="J2237" t="str">
        <f t="shared" si="1122"/>
        <v>-1210.02738922927+257.343053280798i</v>
      </c>
      <c r="K2237" t="str">
        <f t="shared" si="1129"/>
        <v>0.200083996523253-0.940795225878573i</v>
      </c>
      <c r="L2237" t="str">
        <f t="shared" si="1130"/>
        <v>0.0145625967601551-0.0574330634763755i</v>
      </c>
      <c r="M2237" t="str">
        <f t="shared" si="1131"/>
        <v>0.214646593283408-0.998228289354949i</v>
      </c>
      <c r="N2237" t="str">
        <f t="shared" si="1132"/>
        <v>-3.80761029615083i</v>
      </c>
      <c r="O2237" t="str">
        <f t="shared" si="1133"/>
        <v>-0.786288432136618+0.617859613090335i</v>
      </c>
      <c r="P2237" t="str">
        <f t="shared" si="1134"/>
        <v>1.78628843213662-0.617859613090335i</v>
      </c>
      <c r="Q2237" t="str">
        <f t="shared" si="1135"/>
        <v>-1.78628843213662+4.42546990924116i</v>
      </c>
      <c r="R2237" t="str">
        <f t="shared" si="1136"/>
        <v>-0.260153094284148-0.298630427126531i</v>
      </c>
      <c r="S2237" t="str">
        <f t="shared" si="1137"/>
        <v>0.393032080062642i</v>
      </c>
      <c r="T2237" t="str">
        <f t="shared" si="1138"/>
        <v>0.117371337943536-0.102248511781231i</v>
      </c>
      <c r="U2237" t="str">
        <f t="shared" si="1139"/>
        <v>0.0000500000000000002-0.000795854300889568i</v>
      </c>
      <c r="V2237" t="str">
        <f t="shared" si="1140"/>
        <v>3.33333333333333E-06-0.000875439730978521i</v>
      </c>
      <c r="W2237" t="str">
        <f t="shared" si="1141"/>
        <v>0.0000144631327148192-0.000417237878065586i</v>
      </c>
      <c r="X2237" t="str">
        <f t="shared" si="1142"/>
        <v>0.0000183230358758927-0.000416933983928888i</v>
      </c>
      <c r="Y2237" t="str">
        <f t="shared" si="1143"/>
        <v>0.009+0.609217647384133i</v>
      </c>
      <c r="Z2237" t="str">
        <f t="shared" si="1144"/>
        <v>-0.00957948304228637-0.00056326046817411i</v>
      </c>
      <c r="AA2237" t="str">
        <f t="shared" si="1145"/>
        <v>0.340571443464348-22.9909858983772i</v>
      </c>
      <c r="AB2237" t="str">
        <f t="shared" si="1146"/>
        <v>0.286141381662736-0.249273212239558i</v>
      </c>
      <c r="AC2237" t="str">
        <f t="shared" si="1147"/>
        <v>0.812587700535407-0.339140067734888i</v>
      </c>
      <c r="AD2237" t="str">
        <f t="shared" si="1148"/>
        <v>0.408935208231098-0.136092261731279i</v>
      </c>
      <c r="AE2237" t="str">
        <f t="shared" si="1149"/>
        <v>-0.00399404328370129+0.00107335647660006i</v>
      </c>
      <c r="AF2237" t="str">
        <f t="shared" si="1150"/>
        <v>-14.9142724769202-1.14994185299102i</v>
      </c>
      <c r="AG2237" t="str">
        <f t="shared" si="1151"/>
        <v>0.989177562509387-0.034202385332604i</v>
      </c>
      <c r="AH2237" t="str">
        <f t="shared" si="1152"/>
        <v>0.0617929270675024-0.00940371908184484i</v>
      </c>
      <c r="AI2237">
        <f t="shared" si="1153"/>
        <v>-24.081792913828885</v>
      </c>
      <c r="AJ2237">
        <f t="shared" si="1154"/>
        <v>-8.6529473964455015</v>
      </c>
      <c r="AK2237"/>
      <c r="AL2237"/>
      <c r="AM2237"/>
      <c r="AN2237"/>
    </row>
    <row r="2238" spans="1:40" x14ac:dyDescent="0.3">
      <c r="A2238"/>
      <c r="B2238">
        <f t="shared" si="1155"/>
        <v>304000</v>
      </c>
      <c r="C2238" s="186" t="str">
        <f t="shared" si="1123"/>
        <v>-8.26981065655147E-07+0.00805599511572464i</v>
      </c>
      <c r="D2238" s="158" t="str">
        <f t="shared" si="1124"/>
        <v>-5.95701229719413+0.0617626292205556i</v>
      </c>
      <c r="E2238" t="str">
        <f t="shared" si="1125"/>
        <v>2870</v>
      </c>
      <c r="F2238" t="str">
        <f t="shared" si="1126"/>
        <v>0.777000777000777</v>
      </c>
      <c r="G2238" t="str">
        <f t="shared" si="1121"/>
        <v>0.777000777000777</v>
      </c>
      <c r="H2238" t="str">
        <f t="shared" si="1127"/>
        <v>8.95839743293275+1.208087171775i</v>
      </c>
      <c r="I2238" t="str">
        <f t="shared" si="1128"/>
        <v>1193.80520836412i</v>
      </c>
      <c r="J2238" t="str">
        <f t="shared" si="1122"/>
        <v>-1218.03416008248+258.192370288325i</v>
      </c>
      <c r="K2238" t="str">
        <f t="shared" si="1129"/>
        <v>0.198824265434559-0.937962445916437i</v>
      </c>
      <c r="L2238" t="str">
        <f t="shared" si="1130"/>
        <v>0.0144726900525179-0.0572668604768565i</v>
      </c>
      <c r="M2238" t="str">
        <f t="shared" si="1131"/>
        <v>0.213296955487077-0.995229306393293i</v>
      </c>
      <c r="N2238" t="str">
        <f t="shared" si="1132"/>
        <v>-3.82017666676519i</v>
      </c>
      <c r="O2238" t="str">
        <f t="shared" si="1133"/>
        <v>-0.778462301567022+0.627691361290702i</v>
      </c>
      <c r="P2238" t="str">
        <f t="shared" si="1134"/>
        <v>1.77846230156702-0.627691361290702i</v>
      </c>
      <c r="Q2238" t="str">
        <f t="shared" si="1135"/>
        <v>-1.77846230156702+4.44786802805589i</v>
      </c>
      <c r="R2238" t="str">
        <f t="shared" si="1136"/>
        <v>-0.259509178093491-0.296082303501419i</v>
      </c>
      <c r="S2238" t="str">
        <f t="shared" si="1137"/>
        <v>0.394329215640406i</v>
      </c>
      <c r="T2238" t="str">
        <f t="shared" si="1138"/>
        <v>0.116753902504719-0.102332050649093i</v>
      </c>
      <c r="U2238" t="str">
        <f t="shared" si="1139"/>
        <v>0.0000500000000000001-0.000793236359110325i</v>
      </c>
      <c r="V2238" t="str">
        <f t="shared" si="1140"/>
        <v>3.33333333333333E-06-0.000872559995021353i</v>
      </c>
      <c r="W2238" t="str">
        <f t="shared" si="1141"/>
        <v>0.0000144630564557066-0.000415867766898477i</v>
      </c>
      <c r="X2238" t="str">
        <f t="shared" si="1142"/>
        <v>0.0000182976229700621-0.000415565106160799i</v>
      </c>
      <c r="Y2238" t="str">
        <f t="shared" si="1143"/>
        <v>0.009+0.61122826668243i</v>
      </c>
      <c r="Z2238" t="str">
        <f t="shared" si="1144"/>
        <v>-0.00951660334135053-0.0005598938627019i</v>
      </c>
      <c r="AA2238" t="str">
        <f t="shared" si="1145"/>
        <v>0.338331021427697-22.9152877699384i</v>
      </c>
      <c r="AB2238" t="str">
        <f t="shared" si="1146"/>
        <v>0.284636126353849-0.249476872924453i</v>
      </c>
      <c r="AC2238" t="str">
        <f t="shared" si="1147"/>
        <v>0.81242532397114-0.336490872064837i</v>
      </c>
      <c r="AD2238" t="str">
        <f t="shared" si="1148"/>
        <v>0.407614352703099-0.138250692836888i</v>
      </c>
      <c r="AE2238" t="str">
        <f t="shared" si="1149"/>
        <v>-0.00395650982535041+0.00108745623096788i</v>
      </c>
      <c r="AF2238" t="str">
        <f t="shared" si="1150"/>
        <v>-14.9154097301269-1.14632454255444i</v>
      </c>
      <c r="AG2238" t="str">
        <f t="shared" si="1151"/>
        <v>0.989030872093764-0.0339822963758788i</v>
      </c>
      <c r="AH2238" t="str">
        <f t="shared" si="1152"/>
        <v>0.0612614654839536-0.00970910608278945i</v>
      </c>
      <c r="AI2238">
        <f t="shared" si="1153"/>
        <v>-24.148514097787324</v>
      </c>
      <c r="AJ2238">
        <f t="shared" si="1154"/>
        <v>-9.0056960348337771</v>
      </c>
      <c r="AK2238"/>
      <c r="AL2238"/>
      <c r="AM2238"/>
      <c r="AN2238"/>
    </row>
    <row r="2239" spans="1:40" x14ac:dyDescent="0.3">
      <c r="A2239"/>
      <c r="B2239">
        <f t="shared" si="1155"/>
        <v>305000</v>
      </c>
      <c r="C2239" s="186" t="str">
        <f t="shared" si="1123"/>
        <v>-8.21567128931564E-07+0.00802958201753851i</v>
      </c>
      <c r="D2239" s="158" t="str">
        <f t="shared" si="1124"/>
        <v>-5.95701225568728+0.0615601288011286i</v>
      </c>
      <c r="E2239" t="str">
        <f t="shared" si="1125"/>
        <v>2870</v>
      </c>
      <c r="F2239" t="str">
        <f t="shared" si="1126"/>
        <v>0.777000777000777</v>
      </c>
      <c r="G2239" t="str">
        <f t="shared" si="1121"/>
        <v>0.777000777000777</v>
      </c>
      <c r="H2239" t="str">
        <f t="shared" si="1127"/>
        <v>8.95952386682825+1.20428950665387i</v>
      </c>
      <c r="I2239" t="str">
        <f t="shared" si="1128"/>
        <v>1197.73219918111i</v>
      </c>
      <c r="J2239" t="str">
        <f t="shared" si="1122"/>
        <v>-1226.06731238825+259.041687295853i</v>
      </c>
      <c r="K2239" t="str">
        <f t="shared" si="1129"/>
        <v>0.197576224638653-0.935145818664562i</v>
      </c>
      <c r="L2239" t="str">
        <f t="shared" si="1130"/>
        <v>0.0143835958706582-0.0571015426618517i</v>
      </c>
      <c r="M2239" t="str">
        <f t="shared" si="1131"/>
        <v>0.211959820509311-0.992247361326414i</v>
      </c>
      <c r="N2239" t="str">
        <f t="shared" si="1132"/>
        <v>-3.83274303737955i</v>
      </c>
      <c r="O2239" t="str">
        <f t="shared" si="1133"/>
        <v>-0.770513242775788+0.637423989748691i</v>
      </c>
      <c r="P2239" t="str">
        <f t="shared" si="1134"/>
        <v>1.77051324277579-0.637423989748691i</v>
      </c>
      <c r="Q2239" t="str">
        <f t="shared" si="1135"/>
        <v>-1.77051324277579+4.47016702712824i</v>
      </c>
      <c r="R2239" t="str">
        <f t="shared" si="1136"/>
        <v>-0.258860590373007-0.293545438352583i</v>
      </c>
      <c r="S2239" t="str">
        <f t="shared" si="1137"/>
        <v>0.39562635121817i</v>
      </c>
      <c r="T2239" t="str">
        <f t="shared" si="1138"/>
        <v>0.116134310692171-0.102412070843454i</v>
      </c>
      <c r="U2239" t="str">
        <f t="shared" si="1139"/>
        <v>0.00005-0.000790635584162421i</v>
      </c>
      <c r="V2239" t="str">
        <f t="shared" si="1140"/>
        <v>3.33333333333333E-06-0.000869699142578666i</v>
      </c>
      <c r="W2239" t="str">
        <f t="shared" si="1141"/>
        <v>0.0000144629799463594-0.000414506647857018i</v>
      </c>
      <c r="X2239" t="str">
        <f t="shared" si="1142"/>
        <v>0.0000182724585903245-0.000414205210141321i</v>
      </c>
      <c r="Y2239" t="str">
        <f t="shared" si="1143"/>
        <v>0.009+0.613238885980728i</v>
      </c>
      <c r="Z2239" t="str">
        <f t="shared" si="1144"/>
        <v>-0.00945434130944097-0.000556564147646121i</v>
      </c>
      <c r="AA2239" t="str">
        <f t="shared" si="1145"/>
        <v>0.336112645849318-22.8400867063361i</v>
      </c>
      <c r="AB2239" t="str">
        <f t="shared" si="1146"/>
        <v>0.283125613988431-0.24967195538135i</v>
      </c>
      <c r="AC2239" t="str">
        <f t="shared" si="1147"/>
        <v>0.812274915398226-0.333851066252781i</v>
      </c>
      <c r="AD2239" t="str">
        <f t="shared" si="1148"/>
        <v>0.406262913389413-0.140396614995089i</v>
      </c>
      <c r="AE2239" t="str">
        <f t="shared" si="1149"/>
        <v>-0.00391908796690851+0.00110124614474294i</v>
      </c>
      <c r="AF2239" t="str">
        <f t="shared" si="1150"/>
        <v>-14.9165361225155-1.14272937785274i</v>
      </c>
      <c r="AG2239" t="str">
        <f t="shared" si="1151"/>
        <v>0.988886162859536-0.0337610946673242i</v>
      </c>
      <c r="AH2239" t="str">
        <f t="shared" si="1152"/>
        <v>0.0607305152753-0.0100092332565732i</v>
      </c>
      <c r="AI2239">
        <f t="shared" si="1153"/>
        <v>-24.215464377722707</v>
      </c>
      <c r="AJ2239">
        <f t="shared" si="1154"/>
        <v>-9.3590048111442563</v>
      </c>
      <c r="AK2239"/>
      <c r="AL2239"/>
      <c r="AM2239"/>
      <c r="AN2239"/>
    </row>
    <row r="2240" spans="1:40" x14ac:dyDescent="0.3">
      <c r="A2240"/>
      <c r="B2240">
        <f t="shared" si="1155"/>
        <v>306000</v>
      </c>
      <c r="C2240" s="186" t="str">
        <f t="shared" si="1123"/>
        <v>-8.16206183242341E-07+0.00800334155397565i</v>
      </c>
      <c r="D2240" s="158" t="str">
        <f t="shared" si="1124"/>
        <v>-5.9570122145867+0.0613589519138133i</v>
      </c>
      <c r="E2240" t="str">
        <f t="shared" si="1125"/>
        <v>2870</v>
      </c>
      <c r="F2240" t="str">
        <f t="shared" si="1126"/>
        <v>0.777000777000777</v>
      </c>
      <c r="G2240" t="str">
        <f t="shared" si="1121"/>
        <v>0.777000777000777</v>
      </c>
      <c r="H2240" t="str">
        <f t="shared" si="1127"/>
        <v>8.96063957637871+1.20051511346122i</v>
      </c>
      <c r="I2240" t="str">
        <f t="shared" si="1128"/>
        <v>1201.6591899981i</v>
      </c>
      <c r="J2240" t="str">
        <f t="shared" si="1122"/>
        <v>-1234.12684614659+259.89100430338i</v>
      </c>
      <c r="K2240" t="str">
        <f t="shared" si="1129"/>
        <v>0.196339732070029-0.932345215111779i</v>
      </c>
      <c r="L2240" t="str">
        <f t="shared" si="1130"/>
        <v>0.0142953046713429-0.0569371037491189i</v>
      </c>
      <c r="M2240" t="str">
        <f t="shared" si="1131"/>
        <v>0.210635036741372-0.989282318860898i</v>
      </c>
      <c r="N2240" t="str">
        <f t="shared" si="1132"/>
        <v>-3.84530940799391i</v>
      </c>
      <c r="O2240" t="str">
        <f t="shared" si="1133"/>
        <v>-0.762442511011446+0.647055961569447i</v>
      </c>
      <c r="P2240" t="str">
        <f t="shared" si="1134"/>
        <v>1.76244251101145-0.647055961569447i</v>
      </c>
      <c r="Q2240" t="str">
        <f t="shared" si="1135"/>
        <v>-1.76244251101145+4.49236536956336i</v>
      </c>
      <c r="R2240" t="str">
        <f t="shared" si="1136"/>
        <v>-0.258207297125928-0.291019738234342i</v>
      </c>
      <c r="S2240" t="str">
        <f t="shared" si="1137"/>
        <v>0.396923486795934i</v>
      </c>
      <c r="T2240" t="str">
        <f t="shared" si="1138"/>
        <v>0.115512569226415-0.102488540691377i</v>
      </c>
      <c r="U2240" t="str">
        <f t="shared" si="1139"/>
        <v>0.00005-0.000788051807743589i</v>
      </c>
      <c r="V2240" t="str">
        <f t="shared" si="1140"/>
        <v>3.33333333333333E-06-0.00086685698851795i</v>
      </c>
      <c r="W2240" t="str">
        <f t="shared" si="1141"/>
        <v>0.0000144629031867875-0.000413154432782796i</v>
      </c>
      <c r="X2240" t="str">
        <f t="shared" si="1142"/>
        <v>0.0000182475394904884-0.000412854207843547i</v>
      </c>
      <c r="Y2240" t="str">
        <f t="shared" si="1143"/>
        <v>0.009+0.615249505279025i</v>
      </c>
      <c r="Z2240" t="str">
        <f t="shared" si="1144"/>
        <v>-0.0093926888824929-0.000553270768224252i</v>
      </c>
      <c r="AA2240" t="str">
        <f t="shared" si="1145"/>
        <v>0.333916028269768-22.7653778254986i</v>
      </c>
      <c r="AB2240" t="str">
        <f t="shared" si="1146"/>
        <v>0.281609860950547-0.249858382394313i</v>
      </c>
      <c r="AC2240" t="str">
        <f t="shared" si="1147"/>
        <v>0.812136423486172-0.331220585811018i</v>
      </c>
      <c r="AD2240" t="str">
        <f t="shared" si="1148"/>
        <v>0.404880982530216-0.142529583490458i</v>
      </c>
      <c r="AE2240" t="str">
        <f t="shared" si="1149"/>
        <v>-0.00388177855549682+0.00111472722203329i</v>
      </c>
      <c r="AF2240" t="str">
        <f t="shared" si="1150"/>
        <v>-14.9176517909654-1.13915616154741i</v>
      </c>
      <c r="AG2240" t="str">
        <f t="shared" si="1151"/>
        <v>0.988743452277097-0.0335387984638041i</v>
      </c>
      <c r="AH2240" t="str">
        <f t="shared" si="1152"/>
        <v>0.0602001020004225-0.0103041102006693i</v>
      </c>
      <c r="AI2240">
        <f t="shared" si="1153"/>
        <v>-24.28264742480102</v>
      </c>
      <c r="AJ2240">
        <f t="shared" si="1154"/>
        <v>-9.7128702820393862</v>
      </c>
      <c r="AK2240"/>
      <c r="AL2240"/>
      <c r="AM2240"/>
      <c r="AN2240"/>
    </row>
    <row r="2241" spans="1:40" x14ac:dyDescent="0.3">
      <c r="A2241"/>
      <c r="B2241">
        <f t="shared" si="1155"/>
        <v>307000</v>
      </c>
      <c r="C2241" s="186" t="str">
        <f t="shared" si="1123"/>
        <v>-8.10897539276271E-07+0.00797727203805279i</v>
      </c>
      <c r="D2241" s="158" t="str">
        <f t="shared" si="1124"/>
        <v>-5.95701217388709+0.0611590856250714i</v>
      </c>
      <c r="E2241" t="str">
        <f t="shared" si="1125"/>
        <v>2870</v>
      </c>
      <c r="F2241" t="str">
        <f t="shared" si="1126"/>
        <v>0.777000777000777</v>
      </c>
      <c r="G2241" t="str">
        <f t="shared" si="1121"/>
        <v>0.777000777000777</v>
      </c>
      <c r="H2241" t="str">
        <f t="shared" si="1127"/>
        <v>8.96174469633458+1.19676378418888i</v>
      </c>
      <c r="I2241" t="str">
        <f t="shared" si="1128"/>
        <v>1205.58618081508i</v>
      </c>
      <c r="J2241" t="str">
        <f t="shared" si="1122"/>
        <v>-1242.21276135749+260.740321310908i</v>
      </c>
      <c r="K2241" t="str">
        <f t="shared" si="1129"/>
        <v>0.195114647781-0.929560507491751i</v>
      </c>
      <c r="L2241" t="str">
        <f t="shared" si="1130"/>
        <v>0.0142078070476291-0.0567735375041621i</v>
      </c>
      <c r="M2241" t="str">
        <f t="shared" si="1131"/>
        <v>0.209322454828629-0.986334044995913i</v>
      </c>
      <c r="N2241" t="str">
        <f t="shared" si="1132"/>
        <v>-3.85787577860827i</v>
      </c>
      <c r="O2241" t="str">
        <f t="shared" si="1133"/>
        <v>-0.754251380736101+0.656585755752959i</v>
      </c>
      <c r="P2241" t="str">
        <f t="shared" si="1134"/>
        <v>1.7542513807361-0.656585755752959i</v>
      </c>
      <c r="Q2241" t="str">
        <f t="shared" si="1135"/>
        <v>-1.7542513807361+4.51446153436123i</v>
      </c>
      <c r="R2241" t="str">
        <f t="shared" si="1136"/>
        <v>-0.257549264112517-0.288505111550018i</v>
      </c>
      <c r="S2241" t="str">
        <f t="shared" si="1137"/>
        <v>0.398220622373699i</v>
      </c>
      <c r="T2241" t="str">
        <f t="shared" si="1138"/>
        <v>0.114888685079442-0.102561428246775i</v>
      </c>
      <c r="U2241" t="str">
        <f t="shared" si="1139"/>
        <v>0.0000499999999999999-0.000785484863744423i</v>
      </c>
      <c r="V2241" t="str">
        <f t="shared" si="1140"/>
        <v>3.33333333333333E-06-0.000864033350118867i</v>
      </c>
      <c r="W2241" t="str">
        <f t="shared" si="1141"/>
        <v>0.0000144628261770012-0.000411811034666046i</v>
      </c>
      <c r="X2241" t="str">
        <f t="shared" si="1142"/>
        <v>0.0000182228624771379-0.00041151201238702i</v>
      </c>
      <c r="Y2241" t="str">
        <f t="shared" si="1143"/>
        <v>0.009+0.617260124577322i</v>
      </c>
      <c r="Z2241" t="str">
        <f t="shared" si="1144"/>
        <v>-0.00933163812762507-0.000550013180018505i</v>
      </c>
      <c r="AA2241" t="str">
        <f t="shared" si="1145"/>
        <v>0.33174088493438-22.6911563091076i</v>
      </c>
      <c r="AB2241" t="str">
        <f t="shared" si="1146"/>
        <v>0.280088884237321-0.250036076081486i</v>
      </c>
      <c r="AC2241" t="str">
        <f t="shared" si="1147"/>
        <v>0.81200979850241-0.328599367389283i</v>
      </c>
      <c r="AD2241" t="str">
        <f t="shared" si="1148"/>
        <v>0.403468659072343-0.144649153452996i</v>
      </c>
      <c r="AE2241" t="str">
        <f t="shared" si="1149"/>
        <v>-0.00384458246317891+0.00112790047527649i</v>
      </c>
      <c r="AF2241" t="str">
        <f t="shared" si="1150"/>
        <v>-14.9187568702217-1.13560469856381i</v>
      </c>
      <c r="AG2241" t="str">
        <f t="shared" si="1151"/>
        <v>0.988602757606459-0.0333154263381693i</v>
      </c>
      <c r="AH2241" t="str">
        <f t="shared" si="1152"/>
        <v>0.0596702516235706-0.0105937466814952i</v>
      </c>
      <c r="AI2241">
        <f t="shared" si="1153"/>
        <v>-24.350066936181662</v>
      </c>
      <c r="AJ2241">
        <f t="shared" si="1154"/>
        <v>-10.06728896574098</v>
      </c>
      <c r="AK2241"/>
      <c r="AL2241"/>
      <c r="AM2241"/>
      <c r="AN2241"/>
    </row>
    <row r="2242" spans="1:40" x14ac:dyDescent="0.3">
      <c r="A2242"/>
      <c r="B2242">
        <f t="shared" si="1155"/>
        <v>308000</v>
      </c>
      <c r="C2242" s="186" t="str">
        <f t="shared" si="1123"/>
        <v>-8.05640518894092E-07+0.00795137180469567i</v>
      </c>
      <c r="D2242" s="158" t="str">
        <f t="shared" si="1124"/>
        <v>-5.95701213358327+0.0609605171693335i</v>
      </c>
      <c r="E2242" t="str">
        <f t="shared" si="1125"/>
        <v>2870</v>
      </c>
      <c r="F2242" t="str">
        <f t="shared" si="1126"/>
        <v>0.777000777000777</v>
      </c>
      <c r="G2242" t="str">
        <f t="shared" si="1121"/>
        <v>0.777000777000777</v>
      </c>
      <c r="H2242" t="str">
        <f t="shared" si="1127"/>
        <v>8.96283935935178+1.19303531322945i</v>
      </c>
      <c r="I2242" t="str">
        <f t="shared" si="1128"/>
        <v>1209.51317163207i</v>
      </c>
      <c r="J2242" t="str">
        <f t="shared" si="1122"/>
        <v>-1250.32505802095+261.589638318435i</v>
      </c>
      <c r="K2242" t="str">
        <f t="shared" si="1129"/>
        <v>0.193900833904551-0.926791569270396i</v>
      </c>
      <c r="L2242" t="str">
        <f t="shared" si="1130"/>
        <v>0.0141210937265995-0.0566108377400209i</v>
      </c>
      <c r="M2242" t="str">
        <f t="shared" si="1131"/>
        <v>0.208021927631151-0.983402407010417i</v>
      </c>
      <c r="N2242" t="str">
        <f t="shared" si="1132"/>
        <v>-3.87044214922262i</v>
      </c>
      <c r="O2242" t="str">
        <f t="shared" si="1133"/>
        <v>-0.745941145424186+0.666011867434248i</v>
      </c>
      <c r="P2242" t="str">
        <f t="shared" si="1134"/>
        <v>1.74594114542419-0.666011867434248i</v>
      </c>
      <c r="Q2242" t="str">
        <f t="shared" si="1135"/>
        <v>-1.74594114542419+4.53645401665687i</v>
      </c>
      <c r="R2242" t="str">
        <f t="shared" si="1136"/>
        <v>-0.256886456850029-0.286001468535468i</v>
      </c>
      <c r="S2242" t="str">
        <f t="shared" si="1137"/>
        <v>0.399517757951465i</v>
      </c>
      <c r="T2242" t="str">
        <f t="shared" si="1138"/>
        <v>0.114262665480117-0.102630701288819i</v>
      </c>
      <c r="U2242" t="str">
        <f t="shared" si="1139"/>
        <v>0.0000499999999999998-0.000782934588212785i</v>
      </c>
      <c r="V2242" t="str">
        <f t="shared" si="1140"/>
        <v>3.33333333333333E-06-0.000861228047034064i</v>
      </c>
      <c r="W2242" t="str">
        <f t="shared" si="1141"/>
        <v>0.0000144627489170108-0.000410476367626996i</v>
      </c>
      <c r="X2242" t="str">
        <f t="shared" si="1142"/>
        <v>0.0000181984244086049-0.000410178538019122i</v>
      </c>
      <c r="Y2242" t="str">
        <f t="shared" si="1143"/>
        <v>0.009+0.61927074387562i</v>
      </c>
      <c r="Z2242" t="str">
        <f t="shared" si="1144"/>
        <v>-0.00927118124058704-0.000546790848746583i</v>
      </c>
      <c r="AA2242" t="str">
        <f t="shared" si="1145"/>
        <v>0.329586936701457-22.6174174015613i</v>
      </c>
      <c r="AB2242" t="str">
        <f t="shared" si="1146"/>
        <v>0.278562701472113-0.250204957891217i</v>
      </c>
      <c r="AC2242" t="str">
        <f t="shared" si="1147"/>
        <v>0.811894992290207-0.325987348774402i</v>
      </c>
      <c r="AD2242" t="str">
        <f t="shared" si="1148"/>
        <v>0.402026048701769-0.1467548799637i</v>
      </c>
      <c r="AE2242" t="str">
        <f t="shared" si="1149"/>
        <v>-0.00380750058632423+0.00114076692569618i</v>
      </c>
      <c r="AF2242" t="str">
        <f t="shared" si="1150"/>
        <v>-14.919851492935-1.13207479606012i</v>
      </c>
      <c r="AG2242" t="str">
        <f t="shared" si="1151"/>
        <v>0.988464095891999-0.03309099717686i</v>
      </c>
      <c r="AH2242" t="str">
        <f t="shared" si="1152"/>
        <v>0.0591409905057923-0.0108781526456052i</v>
      </c>
      <c r="AI2242">
        <f t="shared" si="1153"/>
        <v>-24.417726635754494</v>
      </c>
      <c r="AJ2242">
        <f t="shared" si="1154"/>
        <v>-10.422257341969548</v>
      </c>
      <c r="AK2242"/>
      <c r="AL2242"/>
      <c r="AM2242"/>
      <c r="AN2242"/>
    </row>
    <row r="2243" spans="1:40" x14ac:dyDescent="0.3">
      <c r="A2243"/>
      <c r="B2243">
        <f t="shared" si="1155"/>
        <v>309000</v>
      </c>
      <c r="C2243" s="186" t="str">
        <f t="shared" si="1123"/>
        <v>-8.00434454911861E-07+0.00792563921038426i</v>
      </c>
      <c r="D2243" s="158" t="str">
        <f t="shared" si="1124"/>
        <v>-5.95701209367011+0.0607632339462794i</v>
      </c>
      <c r="E2243" t="str">
        <f t="shared" si="1125"/>
        <v>2870</v>
      </c>
      <c r="F2243" t="str">
        <f t="shared" si="1126"/>
        <v>0.777000777000777</v>
      </c>
      <c r="G2243" t="str">
        <f t="shared" si="1121"/>
        <v>0.777000777000777</v>
      </c>
      <c r="H2243" t="str">
        <f t="shared" si="1127"/>
        <v>8.96392369603027+1.18932949734296i</v>
      </c>
      <c r="I2243" t="str">
        <f t="shared" si="1128"/>
        <v>1213.44016244906i</v>
      </c>
      <c r="J2243" t="str">
        <f t="shared" si="1122"/>
        <v>-1258.46373613698+262.438955325963i</v>
      </c>
      <c r="K2243" t="str">
        <f t="shared" si="1129"/>
        <v>0.192698154617945-0.924038275133349i</v>
      </c>
      <c r="L2243" t="str">
        <f t="shared" si="1130"/>
        <v>0.0140351555671399-0.0564489983170547i</v>
      </c>
      <c r="M2243" t="str">
        <f t="shared" si="1131"/>
        <v>0.206733310185085-0.980487273450404i</v>
      </c>
      <c r="N2243" t="str">
        <f t="shared" si="1132"/>
        <v>-3.88300851983698i</v>
      </c>
      <c r="O2243" t="str">
        <f t="shared" si="1133"/>
        <v>-0.737513117358177+0.675332808121021i</v>
      </c>
      <c r="P2243" t="str">
        <f t="shared" si="1134"/>
        <v>1.73751311735818-0.675332808121021i</v>
      </c>
      <c r="Q2243" t="str">
        <f t="shared" si="1135"/>
        <v>-1.73751311735818+4.558341327958i</v>
      </c>
      <c r="R2243" t="str">
        <f t="shared" si="1136"/>
        <v>-0.256218840612726-0.28350872124317i</v>
      </c>
      <c r="S2243" t="str">
        <f t="shared" si="1137"/>
        <v>0.400814893529229i</v>
      </c>
      <c r="T2243" t="str">
        <f t="shared" si="1138"/>
        <v>0.113634517919689-0.102696327320372i</v>
      </c>
      <c r="U2243" t="str">
        <f t="shared" si="1139"/>
        <v>0.0000500000000000002-0.000780400819318897i</v>
      </c>
      <c r="V2243" t="str">
        <f t="shared" si="1140"/>
        <v>3.33333333333333E-06-0.00085844090125078i</v>
      </c>
      <c r="W2243" t="str">
        <f t="shared" si="1141"/>
        <v>0.0000144626714068265-0.000409150346897588i</v>
      </c>
      <c r="X2243" t="str">
        <f t="shared" si="1142"/>
        <v>0.000018174222193967-0.000408853700096851i</v>
      </c>
      <c r="Y2243" t="str">
        <f t="shared" si="1143"/>
        <v>0.009+0.621281363173917i</v>
      </c>
      <c r="Z2243" t="str">
        <f t="shared" si="1144"/>
        <v>-0.00921131054326455-0.000543603250038342i</v>
      </c>
      <c r="AA2243" t="str">
        <f t="shared" si="1145"/>
        <v>0.327453908952521-22.5441564089568i</v>
      </c>
      <c r="AB2243" t="str">
        <f t="shared" si="1146"/>
        <v>0.277031330917954-0.250364948598238i</v>
      </c>
      <c r="AC2243" t="str">
        <f t="shared" si="1147"/>
        <v>0.811791958247011-0.323384468890114i</v>
      </c>
      <c r="AD2243" t="str">
        <f t="shared" si="1148"/>
        <v>0.400553263874359-0.148846318161309i</v>
      </c>
      <c r="AE2243" t="str">
        <f t="shared" si="1149"/>
        <v>-0.00377053384497363+0.00115332760374981i</v>
      </c>
      <c r="AF2243" t="str">
        <f t="shared" si="1150"/>
        <v>-14.9209357897004-1.12856626339668i</v>
      </c>
      <c r="AG2243" t="str">
        <f t="shared" si="1151"/>
        <v>0.988327483957194-0.0328655301774128i</v>
      </c>
      <c r="AH2243" t="str">
        <f t="shared" si="1152"/>
        <v>0.0586123453962451-0.0111573382307111i</v>
      </c>
      <c r="AI2243">
        <f t="shared" si="1153"/>
        <v>-24.485630274894476</v>
      </c>
      <c r="AJ2243">
        <f t="shared" si="1154"/>
        <v>-10.777771851900098</v>
      </c>
      <c r="AK2243"/>
      <c r="AL2243"/>
      <c r="AM2243"/>
      <c r="AN2243"/>
    </row>
    <row r="2244" spans="1:40" x14ac:dyDescent="0.3">
      <c r="A2244"/>
      <c r="B2244">
        <f t="shared" si="1155"/>
        <v>310000</v>
      </c>
      <c r="C2244" s="186" t="str">
        <f t="shared" si="1123"/>
        <v>-7.95278690889281E-07+0.00790007263280523i</v>
      </c>
      <c r="D2244" s="158" t="str">
        <f t="shared" si="1124"/>
        <v>-5.95701205414259+0.0605672235181735i</v>
      </c>
      <c r="E2244" t="str">
        <f t="shared" si="1125"/>
        <v>2870</v>
      </c>
      <c r="F2244" t="str">
        <f t="shared" si="1126"/>
        <v>0.777000777000777</v>
      </c>
      <c r="G2244" t="str">
        <f t="shared" si="1121"/>
        <v>0.777000777000777</v>
      </c>
      <c r="H2244" t="str">
        <f t="shared" si="1127"/>
        <v>8.96499783495198+1.18564613562406i</v>
      </c>
      <c r="I2244" t="str">
        <f t="shared" si="1128"/>
        <v>1217.36715326604i</v>
      </c>
      <c r="J2244" t="str">
        <f t="shared" si="1122"/>
        <v>-1266.62879570557+263.28827233349i</v>
      </c>
      <c r="K2244" t="str">
        <f t="shared" si="1129"/>
        <v>0.191506476107073-0.921300500973604i</v>
      </c>
      <c r="L2244" t="str">
        <f t="shared" si="1130"/>
        <v>0.0139499835577579-0.0562880131427192i</v>
      </c>
      <c r="M2244" t="str">
        <f t="shared" si="1131"/>
        <v>0.205456459664831-0.977588514116323i</v>
      </c>
      <c r="N2244" t="str">
        <f t="shared" si="1132"/>
        <v>-3.89557489045134i</v>
      </c>
      <c r="O2244" t="str">
        <f t="shared" si="1133"/>
        <v>-0.728968627421414+0.684547105928686i</v>
      </c>
      <c r="P2244" t="str">
        <f t="shared" si="1134"/>
        <v>1.72896862742141-0.684547105928686i</v>
      </c>
      <c r="Q2244" t="str">
        <f t="shared" si="1135"/>
        <v>-1.72896862742141+4.58012199638003i</v>
      </c>
      <c r="R2244" t="str">
        <f t="shared" si="1136"/>
        <v>-0.255546380431982-0.281026783526885i</v>
      </c>
      <c r="S2244" t="str">
        <f t="shared" si="1137"/>
        <v>0.402112029106993i</v>
      </c>
      <c r="T2244" t="str">
        <f t="shared" si="1138"/>
        <v>0.113004250157407-0.102758273566452i</v>
      </c>
      <c r="U2244" t="str">
        <f t="shared" si="1139"/>
        <v>0.0000500000000000002-0.000777883397321094i</v>
      </c>
      <c r="V2244" t="str">
        <f t="shared" si="1140"/>
        <v>3.33333333333333E-06-0.000855671737053203i</v>
      </c>
      <c r="W2244" t="str">
        <f t="shared" si="1141"/>
        <v>0.0000144625936464586-0.000407832888803544i</v>
      </c>
      <c r="X2244" t="str">
        <f t="shared" si="1142"/>
        <v>0.0000181502527920668-0.000407537415068909i</v>
      </c>
      <c r="Y2244" t="str">
        <f t="shared" si="1143"/>
        <v>0.009+0.623291982472215i</v>
      </c>
      <c r="Z2244" t="str">
        <f t="shared" si="1144"/>
        <v>-0.00915201848124015-0.000540449869218045i</v>
      </c>
      <c r="AA2244" t="str">
        <f t="shared" si="1145"/>
        <v>0.325341531504593-22.4713686980918i</v>
      </c>
      <c r="AB2244" t="str">
        <f t="shared" si="1146"/>
        <v>0.275494791491236-0.250515968299919i</v>
      </c>
      <c r="AC2244" t="str">
        <f t="shared" si="1147"/>
        <v>0.81170065130316-0.320790667797112i</v>
      </c>
      <c r="AD2244" t="str">
        <f t="shared" si="1148"/>
        <v>0.399050423844896-0.150923023350194i</v>
      </c>
      <c r="AE2244" t="str">
        <f t="shared" si="1149"/>
        <v>-0.00373368318220681+0.00116558354956724i</v>
      </c>
      <c r="AF2244" t="str">
        <f t="shared" si="1150"/>
        <v>-14.9220098890946-1.12507891210589i</v>
      </c>
      <c r="AG2244" t="str">
        <f t="shared" si="1151"/>
        <v>0.988192938399376-0.0326390448458744i</v>
      </c>
      <c r="AH2244" t="str">
        <f t="shared" si="1152"/>
        <v>0.0580843434233826-0.0114313137765195i</v>
      </c>
      <c r="AI2244">
        <f t="shared" si="1153"/>
        <v>-24.553781633235531</v>
      </c>
      <c r="AJ2244">
        <f t="shared" si="1154"/>
        <v>-11.133828898127172</v>
      </c>
      <c r="AK2244"/>
      <c r="AL2244"/>
      <c r="AM2244"/>
      <c r="AN2244"/>
    </row>
    <row r="2245" spans="1:40" x14ac:dyDescent="0.3">
      <c r="A2245"/>
      <c r="B2245">
        <f t="shared" si="1155"/>
        <v>311000</v>
      </c>
      <c r="C2245" s="186" t="str">
        <f t="shared" si="1123"/>
        <v>-7.90172580922787E-07+0.00787467047051116i</v>
      </c>
      <c r="D2245" s="158" t="str">
        <f t="shared" si="1124"/>
        <v>-5.95701201499575+0.0603724736072523i</v>
      </c>
      <c r="E2245" t="str">
        <f t="shared" si="1125"/>
        <v>2870</v>
      </c>
      <c r="F2245" t="str">
        <f t="shared" si="1126"/>
        <v>0.777000777000777</v>
      </c>
      <c r="G2245" t="str">
        <f t="shared" ref="G2245:G2308" si="1156">IF($C$11=$C$7,$C$24,F2245)</f>
        <v>0.777000777000777</v>
      </c>
      <c r="H2245" t="str">
        <f t="shared" si="1127"/>
        <v>8.9660619027177+1.18198502946982i</v>
      </c>
      <c r="I2245" t="str">
        <f t="shared" si="1128"/>
        <v>1221.29414408303i</v>
      </c>
      <c r="J2245" t="str">
        <f t="shared" ref="J2245:J2308" si="1157">IMSUM(COMPLEX(0,2*PI()*B2245*$C$113*$C$112),COMPLEX(0,2*PI()*B2245*$C$113*$C$111),COMPLEX(0,2*PI()*B2245*$C$28*10^-12*$C$111),COMPLEX(-1*2*PI()*B2245*2*PI()*B2245*$C$113*$C$112*$C$28*10^-12*$C$111,0),COMPLEX(1,0))</f>
        <v>-1274.82023672673+264.137589341017i</v>
      </c>
      <c r="K2245" t="str">
        <f t="shared" si="1129"/>
        <v>0.19032566653149-0.918578123879202i</v>
      </c>
      <c r="L2245" t="str">
        <f t="shared" si="1130"/>
        <v>0.0138655688144428-0.0561278761713387i</v>
      </c>
      <c r="M2245" t="str">
        <f t="shared" si="1131"/>
        <v>0.204191235345933-0.974706000050541i</v>
      </c>
      <c r="N2245" t="str">
        <f t="shared" si="1132"/>
        <v>-3.9081412610657i</v>
      </c>
      <c r="O2245" t="str">
        <f t="shared" si="1133"/>
        <v>-0.720309024887909+0.693653305812803i</v>
      </c>
      <c r="P2245" t="str">
        <f t="shared" si="1134"/>
        <v>1.72030902488791-0.693653305812803i</v>
      </c>
      <c r="Q2245" t="str">
        <f t="shared" si="1135"/>
        <v>-1.72030902488791+4.6017945668785i</v>
      </c>
      <c r="R2245" t="str">
        <f t="shared" si="1136"/>
        <v>-0.25486904109644-0.278555571026868i</v>
      </c>
      <c r="S2245" t="str">
        <f t="shared" si="1137"/>
        <v>0.403409164684757i</v>
      </c>
      <c r="T2245" t="str">
        <f t="shared" si="1138"/>
        <v>0.112371870226234-0.10281650697272i</v>
      </c>
      <c r="U2245" t="str">
        <f t="shared" si="1139"/>
        <v>0.0000500000000000001-0.000775382164532279i</v>
      </c>
      <c r="V2245" t="str">
        <f t="shared" si="1140"/>
        <v>3.33333333333333E-06-0.000852920380985506i</v>
      </c>
      <c r="W2245" t="str">
        <f t="shared" si="1141"/>
        <v>0.0000144625156359173-0.000406523910746777i</v>
      </c>
      <c r="X2245" t="str">
        <f t="shared" si="1142"/>
        <v>0.0000181265132105535-0.000406229600458179i</v>
      </c>
      <c r="Y2245" t="str">
        <f t="shared" si="1143"/>
        <v>0.009+0.625302601770512i</v>
      </c>
      <c r="Z2245" t="str">
        <f t="shared" si="1144"/>
        <v>-0.00909329762141-0.000537330201092167i</v>
      </c>
      <c r="AA2245" t="str">
        <f t="shared" si="1145"/>
        <v>0.323249538524473-22.3990496954865i</v>
      </c>
      <c r="AB2245" t="str">
        <f t="shared" si="1146"/>
        <v>0.273953102775643-0.250657936412581i</v>
      </c>
      <c r="AC2245" t="str">
        <f t="shared" si="1147"/>
        <v>0.81162102790098-0.318205886693229i</v>
      </c>
      <c r="AD2245" t="str">
        <f t="shared" si="1148"/>
        <v>0.397517654694295-0.152984551109386i</v>
      </c>
      <c r="AE2245" t="str">
        <f t="shared" si="1149"/>
        <v>-0.00369694956351172+0.00117753581338088i</v>
      </c>
      <c r="AF2245" t="str">
        <f t="shared" si="1150"/>
        <v>-14.9230739177134-1.12161255586257i</v>
      </c>
      <c r="AG2245" t="str">
        <f t="shared" si="1151"/>
        <v>0.98806047558449-0.0324115609941192i</v>
      </c>
      <c r="AH2245" t="str">
        <f t="shared" si="1152"/>
        <v>0.0575570120860312-0.0117000898354001i</v>
      </c>
      <c r="AI2245">
        <f t="shared" si="1153"/>
        <v>-24.622184519461861</v>
      </c>
      <c r="AJ2245">
        <f t="shared" si="1154"/>
        <v>-11.490424844652509</v>
      </c>
      <c r="AK2245"/>
      <c r="AL2245"/>
      <c r="AM2245"/>
      <c r="AN2245"/>
    </row>
    <row r="2246" spans="1:40" x14ac:dyDescent="0.3">
      <c r="A2246"/>
      <c r="B2246">
        <f t="shared" si="1155"/>
        <v>312000</v>
      </c>
      <c r="C2246" s="186" t="str">
        <f t="shared" ref="C2246:C2309" si="1158">IMPRODUCT(COMPLEX(-1,0),IMDIV(IMPRODUCT(G2246,COMPLEX($C$100+$C$101,0)),COMPLEX($C$100,2*PI()*B2246*$C$103*$C$102*(2*$C$100+$C$101))))</f>
        <v>-7.85115489443191E-07+0.00784943114258587i</v>
      </c>
      <c r="D2246" s="158" t="str">
        <f t="shared" ref="D2246:D2309" si="1159">IMPRODUCT(COMPLEX($C$106,0),IMSUB(C2246,G2246))</f>
        <v>-5.95701197622471+0.0601789720931584i</v>
      </c>
      <c r="E2246" t="str">
        <f t="shared" ref="E2246:E2309" si="1160">IMDIV(COMPLEX($C$20*10^3,0),COMPLEX(1,2*PI()*B2246*$C$20*1000*$C$29*10^-12))</f>
        <v>2870</v>
      </c>
      <c r="F2246" t="str">
        <f t="shared" ref="F2246:F2309" si="1161">IMDIV(COMPLEX($C$22*1000,0),IMSUM(COMPLEX($C$22*1000,0),E2246))</f>
        <v>0.777000777000777</v>
      </c>
      <c r="G2246" t="str">
        <f t="shared" si="1156"/>
        <v>0.777000777000777</v>
      </c>
      <c r="H2246" t="str">
        <f t="shared" ref="H2246:H2309" si="1162">IMPRODUCT(COMPLEX($C$108,0),IMPRODUCT(COMPLEX(-1,0),D2246),IMDIV(COMPLEX(0,2*PI()*B2246*$C$109*$C$110),COMPLEX(1,2*PI()*B2246*$C$109*$C$110)))</f>
        <v>8.96711602398349+1.17834598254789i</v>
      </c>
      <c r="I2246" t="str">
        <f t="shared" ref="I2246:I2309" si="1163">COMPLEX(0,2*PI()*B2246*$C$113*$C$112*$C$114)</f>
        <v>1225.22113490002i</v>
      </c>
      <c r="J2246" t="str">
        <f t="shared" si="1157"/>
        <v>-1283.03805920045+264.986906348545i</v>
      </c>
      <c r="K2246" t="str">
        <f t="shared" ref="K2246:K2309" si="1164">IMDIV(I2246,J2246)</f>
        <v>0.189155595990165-0.915871022121008i</v>
      </c>
      <c r="L2246" t="str">
        <f t="shared" ref="L2246:L2309" si="1165">IMDIV(COMPLEX($C$117,0),COMPLEX(1,2*PI()*B2246*$C$115*$C$116))</f>
        <v>0.0137819025785646-0.0559685814038715i</v>
      </c>
      <c r="M2246" t="str">
        <f t="shared" ref="M2246:M2309" si="1166">IMSUM(K2246,L2246)</f>
        <v>0.20293749856873-0.97183960352488i</v>
      </c>
      <c r="N2246" t="str">
        <f t="shared" ref="N2246:N2309" si="1167">COMPLEX(0,-2*PI()*B2246*$C$43)</f>
        <v>-3.92070763168006i</v>
      </c>
      <c r="O2246" t="str">
        <f t="shared" ref="O2246:O2309" si="1168">IMEXP(N2246)</f>
        <v>-0.711535677209287+0.702649969798848i</v>
      </c>
      <c r="P2246" t="str">
        <f t="shared" ref="P2246:P2309" si="1169">IMSUB(COMPLEX(1,0),O2246)</f>
        <v>1.71153567720929-0.702649969798848i</v>
      </c>
      <c r="Q2246" t="str">
        <f t="shared" ref="Q2246:Q2309" si="1170">IMSUM(COMPLEX(0,2*PI()*B2246*$C$43),O2246,COMPLEX(-1,0))</f>
        <v>-1.71153567720929+4.62335760147891i</v>
      </c>
      <c r="R2246" t="str">
        <f t="shared" ref="R2246:R2309" si="1171">IMDIV(P2246,Q2246)</f>
        <v>-0.254186787152234-0.276095001155592i</v>
      </c>
      <c r="S2246" t="str">
        <f t="shared" ref="S2246:S2309" si="1172">IMDIV(COMPLEX(0,2*PI()*B2246*$C$123),COMPLEX($C$124,0))</f>
        <v>0.404706300262521i</v>
      </c>
      <c r="T2246" t="str">
        <f t="shared" ref="T2246:T2309" si="1173">IMPRODUCT(R2246,S2246)</f>
        <v>0.111737386438656-0.102870994203998i</v>
      </c>
      <c r="U2246" t="str">
        <f t="shared" ref="U2246:U2309" si="1174">IMDIV(COMPLEX(1,2*PI()*B2246*$C$16*10^-3*$C$15*10^-6),COMPLEX(0,2*PI()*B2246*$C$15*10^-6))</f>
        <v>0.00005-0.000772896965286982i</v>
      </c>
      <c r="V2246" t="str">
        <f t="shared" ref="V2246:V2309" si="1175">IMSUM(COMPLEX($C$18*10^-3,0),IMDIV(COMPLEX(1,0),COMPLEX(0,2*PI()*B2246*($C$17*1*10^-6))))</f>
        <v>3.33333333333333E-06-0.000850186661815679i</v>
      </c>
      <c r="W2246" t="str">
        <f t="shared" ref="W2246:W2309" si="1176">IMDIV(IMPRODUCT(U2246,V2246),IMSUM(U2246,V2246))</f>
        <v>0.000014462437375213-0.00040522333118815i</v>
      </c>
      <c r="X2246" t="str">
        <f t="shared" ref="X2246:X2309" si="1177">IMDIV(IMPRODUCT(COMPLEX($C$19,0),W2246),IMSUM(COMPLEX($C$19,0),W2246))</f>
        <v>0.000018103000504946-0.000404930174844501i</v>
      </c>
      <c r="Y2246" t="str">
        <f t="shared" ref="Y2246:Y2309" si="1178">COMPLEX($C$13*10^-3,2*PI()*B2246*$C$12*0.000001)</f>
        <v>0.009+0.62731322106881i</v>
      </c>
      <c r="Z2246" t="str">
        <f t="shared" ref="Z2246:Z2309" si="1179">IMPRODUCT(COMPLEX($C$6,0),IMDIV(X2246,IMSUM(X2246,Y2246)))</f>
        <v>-0.00903514064965285-0.000534243749742514i</v>
      </c>
      <c r="AA2246" t="str">
        <f t="shared" ref="AA2246:AA2309" si="1180">IMDIV(COMPLEX($C$6,0),IMSUM(X2246,Y2246))</f>
        <v>0.321177668444928-22.3271948864239i</v>
      </c>
      <c r="AB2246" t="str">
        <f t="shared" ref="AB2246:AB2309" si="1181">IMPRODUCT(COMPLEX($C$119,0),T2246)</f>
        <v>0.272406285036311-0.250790771667883i</v>
      </c>
      <c r="AC2246" t="str">
        <f t="shared" ref="AC2246:AC2309" si="1182">IMSUM(COMPLEX(1,0),IMPRODUCT(AB2246,M2246))</f>
        <v>0.811553045974255-0.315630067913776i</v>
      </c>
      <c r="AD2246" t="str">
        <f t="shared" ref="AD2246:AD2309" si="1183">IMDIV(AB2246,AC2246)</f>
        <v>0.395955089354975-0.155030457402729i</v>
      </c>
      <c r="AE2246" t="str">
        <f t="shared" ref="AE2246:AE2309" si="1184">IMPRODUCT(AD2246,AA2246,X2246)</f>
        <v>-0.00366033397615519+0.00118918545594704i</v>
      </c>
      <c r="AF2246" t="str">
        <f t="shared" ref="AF2246:AF2309" si="1185">IMSUB(D2246,H2246)</f>
        <v>-14.9241280002082-1.11816701045473i</v>
      </c>
      <c r="AG2246" t="str">
        <f t="shared" ref="AG2246:AG2309" si="1186">IMSUM(COMPLEX(1,0),IMPRODUCT(AD2246,AA2246,COMPLEX($C$127,0)))</f>
        <v>0.987930111641858-0.0321830987370702i</v>
      </c>
      <c r="AH2246" t="str">
        <f t="shared" ref="AH2246:AH2309" si="1187">IMDIV(IMPRODUCT(AE2246,AF2246),AG2246)</f>
        <v>0.0570303792443401-0.0119636771828732i</v>
      </c>
      <c r="AI2246">
        <f t="shared" ref="AI2246:AI2309" si="1188">20*LOG10(IMABS(AH2246))</f>
        <v>-24.690842772119975</v>
      </c>
      <c r="AJ2246">
        <f t="shared" ref="AJ2246:AJ2309" si="1189">IMARGUMENT(AH2246)*180/PI()</f>
        <v>-11.847556016889929</v>
      </c>
      <c r="AK2246"/>
      <c r="AL2246"/>
      <c r="AM2246"/>
      <c r="AN2246"/>
    </row>
    <row r="2247" spans="1:40" x14ac:dyDescent="0.3">
      <c r="A2247"/>
      <c r="B2247">
        <f t="shared" si="1155"/>
        <v>313000</v>
      </c>
      <c r="C2247" s="186" t="str">
        <f t="shared" si="1158"/>
        <v>-7.80106791017927E-07+0.00782435308831658i</v>
      </c>
      <c r="D2247" s="158" t="str">
        <f t="shared" si="1159"/>
        <v>-5.95701193782469+0.0599867070104271i</v>
      </c>
      <c r="E2247" t="str">
        <f t="shared" si="1160"/>
        <v>2870</v>
      </c>
      <c r="F2247" t="str">
        <f t="shared" si="1161"/>
        <v>0.777000777000777</v>
      </c>
      <c r="G2247" t="str">
        <f t="shared" si="1156"/>
        <v>0.777000777000777</v>
      </c>
      <c r="H2247" t="str">
        <f t="shared" si="1162"/>
        <v>8.96816032149606+1.17472880076532i</v>
      </c>
      <c r="I2247" t="str">
        <f t="shared" si="1163"/>
        <v>1229.14812571701i</v>
      </c>
      <c r="J2247" t="str">
        <f t="shared" si="1157"/>
        <v>-1291.28226312674+265.836223356072i</v>
      </c>
      <c r="K2247" t="str">
        <f t="shared" si="1164"/>
        <v>0.187996136487891-0.913179075140599i</v>
      </c>
      <c r="L2247" t="str">
        <f t="shared" si="1165"/>
        <v>0.0136989762148131-0.0558101228876717i</v>
      </c>
      <c r="M2247" t="str">
        <f t="shared" si="1166"/>
        <v>0.201695112702704-0.968989198028271i</v>
      </c>
      <c r="N2247" t="str">
        <f t="shared" si="1167"/>
        <v>-3.93327400229442i</v>
      </c>
      <c r="O2247" t="str">
        <f t="shared" si="1168"/>
        <v>-0.70264996979885+0.711535677209285i</v>
      </c>
      <c r="P2247" t="str">
        <f t="shared" si="1169"/>
        <v>1.70264996979885-0.711535677209285i</v>
      </c>
      <c r="Q2247" t="str">
        <f t="shared" si="1170"/>
        <v>-1.70264996979885+4.64480967950371i</v>
      </c>
      <c r="R2247" t="str">
        <f t="shared" si="1171"/>
        <v>-0.253499582903309-0.273644993084047i</v>
      </c>
      <c r="S2247" t="str">
        <f t="shared" si="1172"/>
        <v>0.406003435840287i</v>
      </c>
      <c r="T2247" t="str">
        <f t="shared" si="1173"/>
        <v>0.111100807392615-0.102921701642823i</v>
      </c>
      <c r="U2247" t="str">
        <f t="shared" si="1174"/>
        <v>0.00005-0.000770427645909068i</v>
      </c>
      <c r="V2247" t="str">
        <f t="shared" si="1175"/>
        <v>3.33333333333333E-06-0.000847470410499972i</v>
      </c>
      <c r="W2247" t="str">
        <f t="shared" si="1176"/>
        <v>0.0000144623588643562-0.000403931069630566i</v>
      </c>
      <c r="X2247" t="str">
        <f t="shared" si="1177"/>
        <v>0.0000180797117777174-0.000403639057847827i</v>
      </c>
      <c r="Y2247" t="str">
        <f t="shared" si="1178"/>
        <v>0.009+0.629323840367107i</v>
      </c>
      <c r="Z2247" t="str">
        <f t="shared" si="1179"/>
        <v>-0.00897754036855252-0.000531190028324558i</v>
      </c>
      <c r="AA2247" t="str">
        <f t="shared" si="1180"/>
        <v>0.319125663882766-22.2557998140089i</v>
      </c>
      <c r="AB2247" t="str">
        <f t="shared" si="1181"/>
        <v>0.270854359234295-0.250914392109297i</v>
      </c>
      <c r="AC2247" t="str">
        <f t="shared" si="1182"/>
        <v>0.811496664928041-0.313063154932116i</v>
      </c>
      <c r="AD2247" t="str">
        <f t="shared" si="1183"/>
        <v>0.394362867634416-0.157060298690065i</v>
      </c>
      <c r="AE2247" t="str">
        <f t="shared" si="1184"/>
        <v>-0.00362383742855594+0.0012005335489581i</v>
      </c>
      <c r="AF2247" t="str">
        <f t="shared" si="1185"/>
        <v>-14.9251722593207-1.11474209375489i</v>
      </c>
      <c r="AG2247" t="str">
        <f t="shared" si="1186"/>
        <v>0.987801862458963-0.0319536784898257i</v>
      </c>
      <c r="AH2247" t="str">
        <f t="shared" si="1187"/>
        <v>0.0565044731106206-0.0122220868279091i</v>
      </c>
      <c r="AI2247">
        <f t="shared" si="1188"/>
        <v>-24.759760260449962</v>
      </c>
      <c r="AJ2247">
        <f t="shared" si="1189"/>
        <v>-12.205218701680176</v>
      </c>
      <c r="AK2247"/>
      <c r="AL2247"/>
      <c r="AM2247"/>
      <c r="AN2247"/>
    </row>
    <row r="2248" spans="1:40" x14ac:dyDescent="0.3">
      <c r="A2248"/>
      <c r="B2248">
        <f t="shared" si="1155"/>
        <v>314000</v>
      </c>
      <c r="C2248" s="186" t="str">
        <f t="shared" si="1158"/>
        <v>-7.75145870157682E-07+0.00779943476687231i</v>
      </c>
      <c r="D2248" s="158" t="str">
        <f t="shared" si="1159"/>
        <v>-5.95701189979096+0.0597956665460211i</v>
      </c>
      <c r="E2248" t="str">
        <f t="shared" si="1160"/>
        <v>2870</v>
      </c>
      <c r="F2248" t="str">
        <f t="shared" si="1161"/>
        <v>0.777000777000777</v>
      </c>
      <c r="G2248" t="str">
        <f t="shared" si="1156"/>
        <v>0.777000777000777</v>
      </c>
      <c r="H2248" t="str">
        <f t="shared" si="1162"/>
        <v>8.96919491612751+1.17113329223771i</v>
      </c>
      <c r="I2248" t="str">
        <f t="shared" si="1163"/>
        <v>1233.07511653399i</v>
      </c>
      <c r="J2248" t="str">
        <f t="shared" si="1157"/>
        <v>-1299.55284850559+266.6855403636i</v>
      </c>
      <c r="K2248" t="str">
        <f t="shared" si="1164"/>
        <v>0.186847161902384-0.91050216353826i</v>
      </c>
      <c r="L2248" t="str">
        <f t="shared" si="1165"/>
        <v>0.0136167812091741-0.055652494716245i</v>
      </c>
      <c r="M2248" t="str">
        <f t="shared" si="1166"/>
        <v>0.200463943111558-0.966154658254505i</v>
      </c>
      <c r="N2248" t="str">
        <f t="shared" si="1167"/>
        <v>-3.94584037290878i</v>
      </c>
      <c r="O2248" t="str">
        <f t="shared" si="1168"/>
        <v>-0.693653305812805+0.720309024887907i</v>
      </c>
      <c r="P2248" t="str">
        <f t="shared" si="1169"/>
        <v>1.69365330581281-0.720309024887907i</v>
      </c>
      <c r="Q2248" t="str">
        <f t="shared" si="1170"/>
        <v>-1.69365330581281+4.66614939779669i</v>
      </c>
      <c r="R2248" t="str">
        <f t="shared" si="1171"/>
        <v>-0.252807392411794-0.271205467728532i</v>
      </c>
      <c r="S2248" t="str">
        <f t="shared" si="1172"/>
        <v>0.407300571418051i</v>
      </c>
      <c r="T2248" t="str">
        <f t="shared" si="1173"/>
        <v>0.110462141977531-0.102968595388031i</v>
      </c>
      <c r="U2248" t="str">
        <f t="shared" si="1174"/>
        <v>0.0000499999999999999-0.000767974054680057i</v>
      </c>
      <c r="V2248" t="str">
        <f t="shared" si="1175"/>
        <v>3.33333333333333E-06-0.000844771460148067i</v>
      </c>
      <c r="W2248" t="str">
        <f t="shared" si="1176"/>
        <v>0.0000144622801033573-0.000402647046602362i</v>
      </c>
      <c r="X2248" t="str">
        <f t="shared" si="1177"/>
        <v>0.0000180566441773987-0.000402356170111627i</v>
      </c>
      <c r="Y2248" t="str">
        <f t="shared" si="1178"/>
        <v>0.009+0.631334459665405i</v>
      </c>
      <c r="Z2248" t="str">
        <f t="shared" si="1179"/>
        <v>-0.00892048969516923-0.000528168558870779i</v>
      </c>
      <c r="AA2248" t="str">
        <f t="shared" si="1180"/>
        <v>0.317093271558739-22.1848600782446i</v>
      </c>
      <c r="AB2248" t="str">
        <f t="shared" si="1181"/>
        <v>0.269297347041248-0.251028715088657i</v>
      </c>
      <c r="AC2248" t="str">
        <f t="shared" si="1182"/>
        <v>0.811451845618821-0.310505092360382i</v>
      </c>
      <c r="AD2248" t="str">
        <f t="shared" si="1183"/>
        <v>0.392741136236784-0.15907363203949i</v>
      </c>
      <c r="AE2248" t="str">
        <f t="shared" si="1184"/>
        <v>-0.00358746094965793+0.00121158117544596i</v>
      </c>
      <c r="AF2248" t="str">
        <f t="shared" si="1185"/>
        <v>-14.9262068159185-1.11133762569169i</v>
      </c>
      <c r="AG2248" t="str">
        <f t="shared" si="1186"/>
        <v>0.987675743676247-0.0317233209646853i</v>
      </c>
      <c r="AH2248" t="str">
        <f t="shared" si="1187"/>
        <v>0.0559793222400564-0.0124753300230461i</v>
      </c>
      <c r="AI2248">
        <f t="shared" si="1188"/>
        <v>-24.828940885239316</v>
      </c>
      <c r="AJ2248">
        <f t="shared" si="1189"/>
        <v>-12.563409147328425</v>
      </c>
      <c r="AK2248"/>
      <c r="AL2248"/>
      <c r="AM2248"/>
      <c r="AN2248"/>
    </row>
    <row r="2249" spans="1:40" x14ac:dyDescent="0.3">
      <c r="A2249"/>
      <c r="B2249">
        <f t="shared" si="1155"/>
        <v>315000</v>
      </c>
      <c r="C2249" s="186" t="str">
        <f t="shared" si="1158"/>
        <v>-7.7023212112726E-07+0.00777467465698811i</v>
      </c>
      <c r="D2249" s="158" t="str">
        <f t="shared" si="1159"/>
        <v>-5.95701186211889+0.0596058390369089i</v>
      </c>
      <c r="E2249" t="str">
        <f t="shared" si="1160"/>
        <v>2870</v>
      </c>
      <c r="F2249" t="str">
        <f t="shared" si="1161"/>
        <v>0.777000777000777</v>
      </c>
      <c r="G2249" t="str">
        <f t="shared" si="1156"/>
        <v>0.777000777000777</v>
      </c>
      <c r="H2249" t="str">
        <f t="shared" si="1162"/>
        <v>8.97021992690942+1.16755926725898i</v>
      </c>
      <c r="I2249" t="str">
        <f t="shared" si="1163"/>
        <v>1237.00210735098i</v>
      </c>
      <c r="J2249" t="str">
        <f t="shared" si="1157"/>
        <v>-1307.849815337+267.534857371126i</v>
      </c>
      <c r="K2249" t="str">
        <f t="shared" si="1164"/>
        <v>0.185708547952007-0.907840169061077i</v>
      </c>
      <c r="L2249" t="str">
        <f t="shared" si="1165"/>
        <v>0.0135353091669436-0.0554956910290006i</v>
      </c>
      <c r="M2249" t="str">
        <f t="shared" si="1166"/>
        <v>0.199243857118951-0.963335860090078i</v>
      </c>
      <c r="N2249" t="str">
        <f t="shared" si="1167"/>
        <v>-3.95840674352314i</v>
      </c>
      <c r="O2249" t="str">
        <f t="shared" si="1168"/>
        <v>-0.684547105928688+0.728968627421412i</v>
      </c>
      <c r="P2249" t="str">
        <f t="shared" si="1169"/>
        <v>1.68454710592869-0.728968627421412i</v>
      </c>
      <c r="Q2249" t="str">
        <f t="shared" si="1170"/>
        <v>-1.68454710592869+4.68737537094455i</v>
      </c>
      <c r="R2249" t="str">
        <f t="shared" si="1171"/>
        <v>-0.252110179498461-0.268776347737971i</v>
      </c>
      <c r="S2249" t="str">
        <f t="shared" si="1172"/>
        <v>0.408597706995815i</v>
      </c>
      <c r="T2249" t="str">
        <f t="shared" si="1173"/>
        <v>0.109821399380445-0.103011641253374i</v>
      </c>
      <c r="U2249" t="str">
        <f t="shared" si="1174"/>
        <v>0.0000499999999999999-0.000765536041808056i</v>
      </c>
      <c r="V2249" t="str">
        <f t="shared" si="1175"/>
        <v>3.33333333333333E-06-0.000842089645988865i</v>
      </c>
      <c r="W2249" t="str">
        <f t="shared" si="1176"/>
        <v>0.0000144622010922266-0.000401371183641034i</v>
      </c>
      <c r="X2249" t="str">
        <f t="shared" si="1177"/>
        <v>0.0000180337948977032-0.000401081433286674i</v>
      </c>
      <c r="Y2249" t="str">
        <f t="shared" si="1178"/>
        <v>0.009+0.633345078963702i</v>
      </c>
      <c r="Z2249" t="str">
        <f t="shared" si="1179"/>
        <v>-0.00886398165886213-0.000525178872098938i</v>
      </c>
      <c r="AA2249" t="str">
        <f t="shared" si="1180"/>
        <v>0.315080242219238-22.1143713351274i</v>
      </c>
      <c r="AB2249" t="str">
        <f t="shared" si="1181"/>
        <v>0.267735270854398-0.251133657262785i</v>
      </c>
      <c r="AC2249" t="str">
        <f t="shared" si="1182"/>
        <v>0.811418550335005-0.307955825950397i</v>
      </c>
      <c r="AD2249" t="str">
        <f t="shared" si="1183"/>
        <v>0.391090048782637-0.161070015240578i</v>
      </c>
      <c r="AE2249" t="str">
        <f t="shared" si="1184"/>
        <v>-0.0035512055883058+0.00122232943017634i</v>
      </c>
      <c r="AF2249" t="str">
        <f t="shared" si="1185"/>
        <v>-14.9272317890283-1.10795342822207i</v>
      </c>
      <c r="AG2249" t="str">
        <f t="shared" si="1186"/>
        <v>0.987551770681921-0.0314920471680803i</v>
      </c>
      <c r="AH2249" t="str">
        <f t="shared" si="1187"/>
        <v>0.0554549555213009-0.0127234182743162i</v>
      </c>
      <c r="AI2249">
        <f t="shared" si="1188"/>
        <v>-24.898388579697915</v>
      </c>
      <c r="AJ2249">
        <f t="shared" si="1189"/>
        <v>-12.922123563653907</v>
      </c>
      <c r="AK2249"/>
      <c r="AL2249"/>
      <c r="AM2249"/>
      <c r="AN2249"/>
    </row>
    <row r="2250" spans="1:40" x14ac:dyDescent="0.3">
      <c r="A2250"/>
      <c r="B2250">
        <f t="shared" si="1155"/>
        <v>316000</v>
      </c>
      <c r="C2250" s="186" t="str">
        <f t="shared" si="1158"/>
        <v>-7.65364947760701E-07+0.00775007125665553i</v>
      </c>
      <c r="D2250" s="158" t="str">
        <f t="shared" si="1159"/>
        <v>-5.95701182480389+0.0594172129676924i</v>
      </c>
      <c r="E2250" t="str">
        <f t="shared" si="1160"/>
        <v>2870</v>
      </c>
      <c r="F2250" t="str">
        <f t="shared" si="1161"/>
        <v>0.777000777000777</v>
      </c>
      <c r="G2250" t="str">
        <f t="shared" si="1156"/>
        <v>0.777000777000777</v>
      </c>
      <c r="H2250" t="str">
        <f t="shared" si="1162"/>
        <v>8.97123547106601+1.16400653827154i</v>
      </c>
      <c r="I2250" t="str">
        <f t="shared" si="1163"/>
        <v>1240.92909816797i</v>
      </c>
      <c r="J2250" t="str">
        <f t="shared" si="1157"/>
        <v>-1316.17316362098+268.384174378654i</v>
      </c>
      <c r="K2250" t="str">
        <f t="shared" si="1164"/>
        <v>0.184580172164143-0.90519297459108i</v>
      </c>
      <c r="L2250" t="str">
        <f t="shared" si="1165"/>
        <v>0.0134545518107787-0.0553397060109989i</v>
      </c>
      <c r="M2250" t="str">
        <f t="shared" si="1166"/>
        <v>0.198034723974922-0.960532680602079i</v>
      </c>
      <c r="N2250" t="str">
        <f t="shared" si="1167"/>
        <v>-3.9709731141375i</v>
      </c>
      <c r="O2250" t="str">
        <f t="shared" si="1168"/>
        <v>-0.675332808121023+0.737513117358175i</v>
      </c>
      <c r="P2250" t="str">
        <f t="shared" si="1169"/>
        <v>1.67533280812102-0.737513117358175i</v>
      </c>
      <c r="Q2250" t="str">
        <f t="shared" si="1170"/>
        <v>-1.67533280812102+4.70848623149567i</v>
      </c>
      <c r="R2250" t="str">
        <f t="shared" si="1171"/>
        <v>-0.251407907743273-0.266357557481753i</v>
      </c>
      <c r="S2250" t="str">
        <f t="shared" si="1172"/>
        <v>0.40989484257358i</v>
      </c>
      <c r="T2250" t="str">
        <f t="shared" si="1173"/>
        <v>0.109178589092266-0.103050804766182i</v>
      </c>
      <c r="U2250" t="str">
        <f t="shared" si="1174"/>
        <v>0.0000500000000000002-0.000763113459397276i</v>
      </c>
      <c r="V2250" t="str">
        <f t="shared" si="1175"/>
        <v>3.33333333333333E-06-0.000839424805337001i</v>
      </c>
      <c r="W2250" t="str">
        <f t="shared" si="1176"/>
        <v>0.0000144621218309748-0.000400103403277282i</v>
      </c>
      <c r="X2250" t="str">
        <f t="shared" si="1177"/>
        <v>0.0000180111611766707-0.000399814770015114i</v>
      </c>
      <c r="Y2250" t="str">
        <f t="shared" si="1178"/>
        <v>0.009+0.635355698262i</v>
      </c>
      <c r="Z2250" t="str">
        <f t="shared" si="1179"/>
        <v>-0.00880800939915921-0.000522220507225117i</v>
      </c>
      <c r="AA2250" t="str">
        <f t="shared" si="1180"/>
        <v>0.31308633055971-22.0443292957585i</v>
      </c>
      <c r="AB2250" t="str">
        <f t="shared" si="1181"/>
        <v>0.266168153811777-0.251229134590232i</v>
      </c>
      <c r="AC2250" t="str">
        <f t="shared" si="1182"/>
        <v>0.811396742777734-0.305415302594768i</v>
      </c>
      <c r="AD2250" t="str">
        <f t="shared" si="1183"/>
        <v>0.389409765826678-0.163049006918629i</v>
      </c>
      <c r="AE2250" t="str">
        <f t="shared" si="1184"/>
        <v>-0.00351507241262136+0.00123277942003444i</v>
      </c>
      <c r="AF2250" t="str">
        <f t="shared" si="1185"/>
        <v>-14.9282472958699-1.10458932530385i</v>
      </c>
      <c r="AG2250" t="str">
        <f t="shared" si="1186"/>
        <v>0.987429958606798-0.0312598783974051i</v>
      </c>
      <c r="AH2250" t="str">
        <f t="shared" si="1187"/>
        <v>0.0549314021669597-0.0129663633509847i</v>
      </c>
      <c r="AI2250">
        <f t="shared" si="1188"/>
        <v>-24.968107310355137</v>
      </c>
      <c r="AJ2250">
        <f t="shared" si="1189"/>
        <v>-13.281358122060688</v>
      </c>
      <c r="AK2250"/>
      <c r="AL2250"/>
      <c r="AM2250"/>
      <c r="AN2250"/>
    </row>
    <row r="2251" spans="1:40" x14ac:dyDescent="0.3">
      <c r="A2251"/>
      <c r="B2251">
        <f t="shared" si="1155"/>
        <v>317000</v>
      </c>
      <c r="C2251" s="186" t="str">
        <f t="shared" si="1158"/>
        <v>-7.60543763280432E-07+0.0077256230828189i</v>
      </c>
      <c r="D2251" s="158" t="str">
        <f t="shared" si="1159"/>
        <v>-5.95701178784148+0.0592297769682783i</v>
      </c>
      <c r="E2251" t="str">
        <f t="shared" si="1160"/>
        <v>2870</v>
      </c>
      <c r="F2251" t="str">
        <f t="shared" si="1161"/>
        <v>0.777000777000777</v>
      </c>
      <c r="G2251" t="str">
        <f t="shared" si="1156"/>
        <v>0.777000777000777</v>
      </c>
      <c r="H2251" t="str">
        <f t="shared" si="1162"/>
        <v>8.97224166404687+1.16047491983696i</v>
      </c>
      <c r="I2251" t="str">
        <f t="shared" si="1163"/>
        <v>1244.85608898496i</v>
      </c>
      <c r="J2251" t="str">
        <f t="shared" si="1157"/>
        <v>-1324.52289335752+269.233491386181i</v>
      </c>
      <c r="K2251" t="str">
        <f t="shared" si="1164"/>
        <v>0.183461913844188-0.902560464133567i</v>
      </c>
      <c r="L2251" t="str">
        <f t="shared" si="1165"/>
        <v>0.0133745009787843-0.055184533892695i</v>
      </c>
      <c r="M2251" t="str">
        <f t="shared" si="1166"/>
        <v>0.196836414822972-0.957744998026262i</v>
      </c>
      <c r="N2251" t="str">
        <f t="shared" si="1167"/>
        <v>-3.98353948475186i</v>
      </c>
      <c r="O2251" t="str">
        <f t="shared" si="1168"/>
        <v>-0.66601186743425+0.745941145424184i</v>
      </c>
      <c r="P2251" t="str">
        <f t="shared" si="1169"/>
        <v>1.66601186743425-0.745941145424184i</v>
      </c>
      <c r="Q2251" t="str">
        <f t="shared" si="1170"/>
        <v>-1.66601186743425+4.72948063017604i</v>
      </c>
      <c r="R2251" t="str">
        <f t="shared" si="1171"/>
        <v>-0.250700540486013-0.263949023038055i</v>
      </c>
      <c r="S2251" t="str">
        <f t="shared" si="1172"/>
        <v>0.411191978151344i</v>
      </c>
      <c r="T2251" t="str">
        <f t="shared" si="1173"/>
        <v>0.108533720914133-0.103086051166055i</v>
      </c>
      <c r="U2251" t="str">
        <f t="shared" si="1174"/>
        <v>0.0000500000000000001-0.000760706161418104i</v>
      </c>
      <c r="V2251" t="str">
        <f t="shared" si="1175"/>
        <v>3.33333333333333E-06-0.00083677677755991i</v>
      </c>
      <c r="W2251" t="str">
        <f t="shared" si="1176"/>
        <v>0.0000144620423196121-0.000398843629019331i</v>
      </c>
      <c r="X2251" t="str">
        <f t="shared" si="1177"/>
        <v>0.000017988740295829-0.000398556103914828i</v>
      </c>
      <c r="Y2251" t="str">
        <f t="shared" si="1178"/>
        <v>0.009+0.637366317560297i</v>
      </c>
      <c r="Z2251" t="str">
        <f t="shared" si="1179"/>
        <v>-0.00875256616367421-0.000519293011781358i</v>
      </c>
      <c r="AA2251" t="str">
        <f t="shared" si="1180"/>
        <v>0.311111295149789-21.9747297254727i</v>
      </c>
      <c r="AB2251" t="str">
        <f t="shared" si="1181"/>
        <v>0.264596019807731-0.251315062328085i</v>
      </c>
      <c r="AC2251" t="str">
        <f t="shared" si="1182"/>
        <v>0.811386388042-0.302883470328184i</v>
      </c>
      <c r="AD2251" t="str">
        <f t="shared" si="1183"/>
        <v>0.387700454873503-0.165010166649792i</v>
      </c>
      <c r="AE2251" t="str">
        <f t="shared" si="1184"/>
        <v>-0.00347906250938104+0.00124293226440095i</v>
      </c>
      <c r="AF2251" t="str">
        <f t="shared" si="1185"/>
        <v>-14.9292534518883-1.10124514286868i</v>
      </c>
      <c r="AG2251" t="str">
        <f t="shared" si="1186"/>
        <v>0.987310322319153-0.0310268362377494i</v>
      </c>
      <c r="AH2251" t="str">
        <f t="shared" si="1187"/>
        <v>0.0544086917039469-0.0132041772950856i</v>
      </c>
      <c r="AI2251">
        <f t="shared" si="1188"/>
        <v>-25.038101077982216</v>
      </c>
      <c r="AJ2251">
        <f t="shared" si="1189"/>
        <v>-13.641108955617717</v>
      </c>
      <c r="AK2251"/>
      <c r="AL2251"/>
      <c r="AM2251"/>
      <c r="AN2251"/>
    </row>
    <row r="2252" spans="1:40" x14ac:dyDescent="0.3">
      <c r="A2252"/>
      <c r="B2252">
        <f t="shared" si="1155"/>
        <v>318000</v>
      </c>
      <c r="C2252" s="186" t="str">
        <f t="shared" si="1158"/>
        <v>-7.55767990120432E-07+0.00770132867107746i</v>
      </c>
      <c r="D2252" s="158" t="str">
        <f t="shared" si="1159"/>
        <v>-5.95701175122722+0.0590435198115939i</v>
      </c>
      <c r="E2252" t="str">
        <f t="shared" si="1160"/>
        <v>2870</v>
      </c>
      <c r="F2252" t="str">
        <f t="shared" si="1161"/>
        <v>0.777000777000777</v>
      </c>
      <c r="G2252" t="str">
        <f t="shared" si="1156"/>
        <v>0.777000777000777</v>
      </c>
      <c r="H2252" t="str">
        <f t="shared" si="1162"/>
        <v>8.97323861955876+1.15696422860709i</v>
      </c>
      <c r="I2252" t="str">
        <f t="shared" si="1163"/>
        <v>1248.78307980194i</v>
      </c>
      <c r="J2252" t="str">
        <f t="shared" si="1157"/>
        <v>-1332.89900454662+270.082808393709i</v>
      </c>
      <c r="K2252" t="str">
        <f t="shared" si="1164"/>
        <v>0.182353654045149-0.89994252280546i</v>
      </c>
      <c r="L2252" t="str">
        <f t="shared" si="1165"/>
        <v>0.0132951486226352-0.0550301689496786i</v>
      </c>
      <c r="M2252" t="str">
        <f t="shared" si="1166"/>
        <v>0.195648802667784-0.954972691755139i</v>
      </c>
      <c r="N2252" t="str">
        <f t="shared" si="1167"/>
        <v>-3.99610585536622i</v>
      </c>
      <c r="O2252" t="str">
        <f t="shared" si="1168"/>
        <v>-0.656585755752954+0.754251380736106i</v>
      </c>
      <c r="P2252" t="str">
        <f t="shared" si="1169"/>
        <v>1.65658575575295-0.754251380736106i</v>
      </c>
      <c r="Q2252" t="str">
        <f t="shared" si="1170"/>
        <v>-1.65658575575295+4.75035723610233i</v>
      </c>
      <c r="R2252" t="str">
        <f t="shared" si="1171"/>
        <v>-0.249988040826988-0.26155067218267i</v>
      </c>
      <c r="S2252" t="str">
        <f t="shared" si="1172"/>
        <v>0.41248911372911i</v>
      </c>
      <c r="T2252" t="str">
        <f t="shared" si="1173"/>
        <v>0.107886804963883-0.103117345403601i</v>
      </c>
      <c r="U2252" t="str">
        <f t="shared" si="1174"/>
        <v>0.0000500000000000001-0.000758314003677795i</v>
      </c>
      <c r="V2252" t="str">
        <f t="shared" si="1175"/>
        <v>3.33333333333333E-06-0.000834145404045577i</v>
      </c>
      <c r="W2252" t="str">
        <f t="shared" si="1176"/>
        <v>0.0000144619625581494-0.000397591785337564i</v>
      </c>
      <c r="X2252" t="str">
        <f t="shared" si="1177"/>
        <v>0.000017966529579376-0.000397305359564099i</v>
      </c>
      <c r="Y2252" t="str">
        <f t="shared" si="1178"/>
        <v>0.009+0.639376936858595i</v>
      </c>
      <c r="Z2252" t="str">
        <f t="shared" si="1179"/>
        <v>-0.00869764530606938-0.000516395941437848i</v>
      </c>
      <c r="AA2252" t="str">
        <f t="shared" si="1180"/>
        <v>0.30915489836006-21.9055684429831i</v>
      </c>
      <c r="AB2252" t="str">
        <f t="shared" si="1181"/>
        <v>0.263018893508692-0.251391355028896i</v>
      </c>
      <c r="AC2252" t="str">
        <f t="shared" si="1182"/>
        <v>0.811387452598064-0.300360278328889i</v>
      </c>
      <c r="AD2252" t="str">
        <f t="shared" si="1183"/>
        <v>0.385962290391312-0.166953055077142i</v>
      </c>
      <c r="AE2252" t="str">
        <f t="shared" si="1184"/>
        <v>-0.00344317698339427+0.00125278909551952i</v>
      </c>
      <c r="AF2252" t="str">
        <f t="shared" si="1185"/>
        <v>-14.930250370786-1.0979207087955i</v>
      </c>
      <c r="AG2252" t="str">
        <f t="shared" si="1186"/>
        <v>0.987192876419595-0.0307929425585295i</v>
      </c>
      <c r="AH2252" t="str">
        <f t="shared" si="1187"/>
        <v>0.0538868539637279-0.0134368724307705i</v>
      </c>
      <c r="AI2252">
        <f t="shared" si="1188"/>
        <v>-25.108373918538224</v>
      </c>
      <c r="AJ2252">
        <f t="shared" si="1189"/>
        <v>-14.001372159165903</v>
      </c>
      <c r="AK2252"/>
      <c r="AL2252"/>
      <c r="AM2252"/>
      <c r="AN2252"/>
    </row>
    <row r="2253" spans="1:40" x14ac:dyDescent="0.3">
      <c r="A2253"/>
      <c r="B2253">
        <f t="shared" si="1155"/>
        <v>319000</v>
      </c>
      <c r="C2253" s="186" t="str">
        <f t="shared" si="1158"/>
        <v>-7.51037059753206E-07+0.00767718657539271i</v>
      </c>
      <c r="D2253" s="158" t="str">
        <f t="shared" si="1159"/>
        <v>-5.95701171495675+0.0588584304113441i</v>
      </c>
      <c r="E2253" t="str">
        <f t="shared" si="1160"/>
        <v>2870</v>
      </c>
      <c r="F2253" t="str">
        <f t="shared" si="1161"/>
        <v>0.777000777000777</v>
      </c>
      <c r="G2253" t="str">
        <f t="shared" si="1156"/>
        <v>0.777000777000777</v>
      </c>
      <c r="H2253" t="str">
        <f t="shared" si="1162"/>
        <v>8.97422644959696+1.15347428329559i</v>
      </c>
      <c r="I2253" t="str">
        <f t="shared" si="1163"/>
        <v>1252.71007061893i</v>
      </c>
      <c r="J2253" t="str">
        <f t="shared" si="1157"/>
        <v>-1341.30149718829+270.932125401236i</v>
      </c>
      <c r="K2253" t="str">
        <f t="shared" si="1164"/>
        <v>0.181255275537835-0.897339036823812i</v>
      </c>
      <c r="L2253" t="str">
        <f t="shared" si="1165"/>
        <v>0.0132164868057323-0.0548766055024109i</v>
      </c>
      <c r="M2253" t="str">
        <f t="shared" si="1166"/>
        <v>0.194471762343567-0.952215642326223i</v>
      </c>
      <c r="N2253" t="str">
        <f t="shared" si="1167"/>
        <v>-4.00867222598058i</v>
      </c>
      <c r="O2253" t="str">
        <f t="shared" si="1168"/>
        <v>-0.647055961569442+0.76244251101145i</v>
      </c>
      <c r="P2253" t="str">
        <f t="shared" si="1169"/>
        <v>1.64705596156944-0.76244251101145i</v>
      </c>
      <c r="Q2253" t="str">
        <f t="shared" si="1170"/>
        <v>-1.64705596156944+4.77111473699203i</v>
      </c>
      <c r="R2253" t="str">
        <f t="shared" si="1171"/>
        <v>-0.249270371627851-0.259162434378325i</v>
      </c>
      <c r="S2253" t="str">
        <f t="shared" si="1172"/>
        <v>0.413786249306874i</v>
      </c>
      <c r="T2253" t="str">
        <f t="shared" si="1173"/>
        <v>0.107237851682646-0.103144652139219i</v>
      </c>
      <c r="U2253" t="str">
        <f t="shared" si="1174"/>
        <v>0.00005-0.000755936843791656i</v>
      </c>
      <c r="V2253" t="str">
        <f t="shared" si="1175"/>
        <v>3.33333333333333E-06-0.000831530528170824i</v>
      </c>
      <c r="W2253" t="str">
        <f t="shared" si="1176"/>
        <v>0.000014461882546597-0.000396347797649444i</v>
      </c>
      <c r="X2253" t="str">
        <f t="shared" si="1177"/>
        <v>0.0000179445263933772-0.000396062462486567i</v>
      </c>
      <c r="Y2253" t="str">
        <f t="shared" si="1178"/>
        <v>0.009+0.641387556156892i</v>
      </c>
      <c r="Z2253" t="str">
        <f t="shared" si="1179"/>
        <v>-0.00864324028406315-0.00051352885982943i</v>
      </c>
      <c r="AA2253" t="str">
        <f t="shared" si="1180"/>
        <v>0.307216906290455-21.8368413195429i</v>
      </c>
      <c r="AB2253" t="str">
        <f t="shared" si="1181"/>
        <v>0.261436800369249-0.25145792653771i</v>
      </c>
      <c r="AC2253" t="str">
        <f t="shared" si="1182"/>
        <v>0.811399904273145-0.297845676920365i</v>
      </c>
      <c r="AD2253" t="str">
        <f t="shared" si="1183"/>
        <v>0.384195453823585-0.168877234027587i</v>
      </c>
      <c r="AE2253" t="str">
        <f t="shared" si="1184"/>
        <v>-0.00340741695688327+0.00126235105885473i</v>
      </c>
      <c r="AF2253" t="str">
        <f t="shared" si="1185"/>
        <v>-14.9312381645537-1.09461585288425i</v>
      </c>
      <c r="AG2253" t="str">
        <f t="shared" si="1186"/>
        <v>0.987077635235983-0.0305582195100228i</v>
      </c>
      <c r="AH2253" t="str">
        <f t="shared" si="1187"/>
        <v>0.0533659190724477-0.013664461373447i</v>
      </c>
      <c r="AI2253">
        <f t="shared" si="1188"/>
        <v>-25.178929904141718</v>
      </c>
      <c r="AJ2253">
        <f t="shared" si="1189"/>
        <v>-14.362143789432022</v>
      </c>
      <c r="AK2253"/>
      <c r="AL2253"/>
      <c r="AM2253"/>
      <c r="AN2253"/>
    </row>
    <row r="2254" spans="1:40" x14ac:dyDescent="0.3">
      <c r="A2254"/>
      <c r="B2254">
        <f t="shared" si="1155"/>
        <v>320000</v>
      </c>
      <c r="C2254" s="186" t="str">
        <f t="shared" si="1158"/>
        <v>-7.46350412520603E-07+0.00765319536780163i</v>
      </c>
      <c r="D2254" s="158" t="str">
        <f t="shared" si="1159"/>
        <v>-5.95701167902578+0.0586744978198125i</v>
      </c>
      <c r="E2254" t="str">
        <f t="shared" si="1160"/>
        <v>2870</v>
      </c>
      <c r="F2254" t="str">
        <f t="shared" si="1161"/>
        <v>0.777000777000777</v>
      </c>
      <c r="G2254" t="str">
        <f t="shared" si="1156"/>
        <v>0.777000777000777</v>
      </c>
      <c r="H2254" t="str">
        <f t="shared" si="1162"/>
        <v>8.97520526447582+1.15000490465001i</v>
      </c>
      <c r="I2254" t="str">
        <f t="shared" si="1163"/>
        <v>1256.63706143592i</v>
      </c>
      <c r="J2254" t="str">
        <f t="shared" si="1157"/>
        <v>-1349.73037128253+271.781442408763i</v>
      </c>
      <c r="K2254" t="str">
        <f t="shared" si="1164"/>
        <v>0.180166662781631-0.894749893494366i</v>
      </c>
      <c r="L2254" t="str">
        <f t="shared" si="1165"/>
        <v>0.0131385077013932-0.0547238379159577i</v>
      </c>
      <c r="M2254" t="str">
        <f t="shared" si="1166"/>
        <v>0.193305170483024-0.949473731410324i</v>
      </c>
      <c r="N2254" t="str">
        <f t="shared" si="1167"/>
        <v>-4.02123859659494i</v>
      </c>
      <c r="O2254" t="str">
        <f t="shared" si="1168"/>
        <v>-0.637423989748686+0.770513242775792i</v>
      </c>
      <c r="P2254" t="str">
        <f t="shared" si="1169"/>
        <v>1.63742398974869-0.770513242775792i</v>
      </c>
      <c r="Q2254" t="str">
        <f t="shared" si="1170"/>
        <v>-1.63742398974869+4.79175183937073i</v>
      </c>
      <c r="R2254" t="str">
        <f t="shared" si="1171"/>
        <v>-0.248547495512487-0.256784240764475i</v>
      </c>
      <c r="S2254" t="str">
        <f t="shared" si="1172"/>
        <v>0.415083384884638i</v>
      </c>
      <c r="T2254" t="str">
        <f t="shared" si="1173"/>
        <v>0.10658687184155-0.103167935741922i</v>
      </c>
      <c r="U2254" t="str">
        <f t="shared" si="1174"/>
        <v>0.0000499999999999999-0.000753574541154807i</v>
      </c>
      <c r="V2254" t="str">
        <f t="shared" si="1175"/>
        <v>3.33333333333333E-06-0.000828931995270289i</v>
      </c>
      <c r="W2254" t="str">
        <f t="shared" si="1176"/>
        <v>0.0000144618022849656-0.000395111592304718i</v>
      </c>
      <c r="X2254" t="str">
        <f t="shared" si="1177"/>
        <v>0.0000179227281449835-0.000394827339136471i</v>
      </c>
      <c r="Y2254" t="str">
        <f t="shared" si="1178"/>
        <v>0.009+0.64339817545519i</v>
      </c>
      <c r="Z2254" t="str">
        <f t="shared" si="1179"/>
        <v>-0.00858934465748111-0.000510691338386422i</v>
      </c>
      <c r="AA2254" t="str">
        <f t="shared" si="1180"/>
        <v>0.30529708870019-21.7685442781219i</v>
      </c>
      <c r="AB2254" t="str">
        <f t="shared" si="1181"/>
        <v>0.2598497666485-0.251514689989199i</v>
      </c>
      <c r="AC2254" t="str">
        <f t="shared" si="1182"/>
        <v>0.811423712233407-0.2953396175732i</v>
      </c>
      <c r="AD2254" t="str">
        <f t="shared" si="1183"/>
        <v>0.382400133598656-0.170782266629607i</v>
      </c>
      <c r="AE2254" t="str">
        <f t="shared" si="1184"/>
        <v>-0.00337178356886341+0.00127161931344088i</v>
      </c>
      <c r="AF2254" t="str">
        <f t="shared" si="1185"/>
        <v>-14.9322169435016-1.0913304068302i</v>
      </c>
      <c r="AG2254" t="str">
        <f t="shared" si="1186"/>
        <v>0.986964612818351-0.0303226895198007i</v>
      </c>
      <c r="AH2254" t="str">
        <f t="shared" si="1187"/>
        <v>0.0528459174409451-0.0138869570387185i</v>
      </c>
      <c r="AI2254">
        <f t="shared" si="1188"/>
        <v>-25.249773144068524</v>
      </c>
      <c r="AJ2254">
        <f t="shared" si="1189"/>
        <v>-14.723419865164276</v>
      </c>
      <c r="AK2254"/>
      <c r="AL2254"/>
      <c r="AM2254"/>
      <c r="AN2254"/>
    </row>
    <row r="2255" spans="1:40" x14ac:dyDescent="0.3">
      <c r="A2255"/>
      <c r="B2255">
        <f t="shared" si="1155"/>
        <v>321000</v>
      </c>
      <c r="C2255" s="186" t="str">
        <f t="shared" si="1158"/>
        <v>-7.41707497468304E-07+0.00762935363813525i</v>
      </c>
      <c r="D2255" s="158" t="str">
        <f t="shared" si="1159"/>
        <v>-5.9570116434301+0.0584917112257036i</v>
      </c>
      <c r="E2255" t="str">
        <f t="shared" si="1160"/>
        <v>2870</v>
      </c>
      <c r="F2255" t="str">
        <f t="shared" si="1161"/>
        <v>0.777000777000777</v>
      </c>
      <c r="G2255" t="str">
        <f t="shared" si="1156"/>
        <v>0.777000777000777</v>
      </c>
      <c r="H2255" t="str">
        <f t="shared" si="1162"/>
        <v>8.9761751728588+1.14655591542418i</v>
      </c>
      <c r="I2255" t="str">
        <f t="shared" si="1163"/>
        <v>1260.5640522529i</v>
      </c>
      <c r="J2255" t="str">
        <f t="shared" si="1157"/>
        <v>-1358.18562682932+272.630759416291i</v>
      </c>
      <c r="K2255" t="str">
        <f t="shared" si="1164"/>
        <v>0.179087701895854-0.892174981200262i</v>
      </c>
      <c r="L2255" t="str">
        <f t="shared" si="1165"/>
        <v>0.0130612035910751-0.0545718605997197i</v>
      </c>
      <c r="M2255" t="str">
        <f t="shared" si="1166"/>
        <v>0.192148905486929-0.946746841799982i</v>
      </c>
      <c r="N2255" t="str">
        <f t="shared" si="1167"/>
        <v>-4.03380496720929i</v>
      </c>
      <c r="O2255" t="str">
        <f t="shared" si="1168"/>
        <v>-0.627691361290704+0.778462301567021i</v>
      </c>
      <c r="P2255" t="str">
        <f t="shared" si="1169"/>
        <v>1.6276913612907-0.778462301567021i</v>
      </c>
      <c r="Q2255" t="str">
        <f t="shared" si="1170"/>
        <v>-1.6276913612907+4.81226726877631i</v>
      </c>
      <c r="R2255" t="str">
        <f t="shared" si="1171"/>
        <v>-0.247819374868015-0.254416024147573i</v>
      </c>
      <c r="S2255" t="str">
        <f t="shared" si="1172"/>
        <v>0.416380520462402i</v>
      </c>
      <c r="T2255" t="str">
        <f t="shared" si="1173"/>
        <v>0.105933876548541-0.103187160288211i</v>
      </c>
      <c r="U2255" t="str">
        <f t="shared" si="1174"/>
        <v>0.0000499999999999999-0.000751226956914448i</v>
      </c>
      <c r="V2255" t="str">
        <f t="shared" si="1175"/>
        <v>3.33333333333333E-06-0.000826349652605894i</v>
      </c>
      <c r="W2255" t="str">
        <f t="shared" si="1176"/>
        <v>0.0000144617217732659-0.00039388309657089i</v>
      </c>
      <c r="X2255" t="str">
        <f t="shared" si="1177"/>
        <v>0.0000179011322816634-0.000393599916884151i</v>
      </c>
      <c r="Y2255" t="str">
        <f t="shared" si="1178"/>
        <v>0.009+0.645408794753487i</v>
      </c>
      <c r="Z2255" t="str">
        <f t="shared" si="1179"/>
        <v>-0.00853595208634946-0.000507882956169532i</v>
      </c>
      <c r="AA2255" t="str">
        <f t="shared" si="1180"/>
        <v>0.303395218939272-21.7006732925996i</v>
      </c>
      <c r="AB2255" t="str">
        <f t="shared" si="1181"/>
        <v>0.258257819426677-0.251561557804914i</v>
      </c>
      <c r="AC2255" t="str">
        <f t="shared" si="1182"/>
        <v>0.811458846966191-0.292842052907158i</v>
      </c>
      <c r="AD2255" t="str">
        <f t="shared" si="1183"/>
        <v>0.380576525137152-0.172667717431782i</v>
      </c>
      <c r="AE2255" t="str">
        <f t="shared" si="1184"/>
        <v>-0.0033362779745244+0.00128059503222163i</v>
      </c>
      <c r="AF2255" t="str">
        <f t="shared" si="1185"/>
        <v>-14.9331868162889-1.08806420419848i</v>
      </c>
      <c r="AG2255" t="str">
        <f t="shared" si="1186"/>
        <v>0.986853822933884-0.0300863752890606i</v>
      </c>
      <c r="AH2255" t="str">
        <f t="shared" si="1187"/>
        <v>0.0523268797546478-0.0141043726511155i</v>
      </c>
      <c r="AI2255">
        <f t="shared" si="1188"/>
        <v>-25.320907785777869</v>
      </c>
      <c r="AJ2255">
        <f t="shared" si="1189"/>
        <v>-15.085196367284585</v>
      </c>
      <c r="AK2255"/>
      <c r="AL2255"/>
      <c r="AM2255"/>
      <c r="AN2255"/>
    </row>
    <row r="2256" spans="1:40" x14ac:dyDescent="0.3">
      <c r="A2256"/>
      <c r="B2256">
        <f t="shared" si="1155"/>
        <v>322000</v>
      </c>
      <c r="C2256" s="186" t="str">
        <f t="shared" si="1158"/>
        <v>-7.3710777218386E-07+0.00760565999374212i</v>
      </c>
      <c r="D2256" s="158" t="str">
        <f t="shared" si="1159"/>
        <v>-5.95701160816555+0.0583100599520229i</v>
      </c>
      <c r="E2256" t="str">
        <f t="shared" si="1160"/>
        <v>2870</v>
      </c>
      <c r="F2256" t="str">
        <f t="shared" si="1161"/>
        <v>0.777000777000777</v>
      </c>
      <c r="G2256" t="str">
        <f t="shared" si="1156"/>
        <v>0.777000777000777</v>
      </c>
      <c r="H2256" t="str">
        <f t="shared" si="1162"/>
        <v>8.97713628178776+1.1431271403511i</v>
      </c>
      <c r="I2256" t="str">
        <f t="shared" si="1163"/>
        <v>1264.49104306989i</v>
      </c>
      <c r="J2256" t="str">
        <f t="shared" si="1157"/>
        <v>-1366.66726382869+273.480076423818i</v>
      </c>
      <c r="K2256" t="str">
        <f t="shared" si="1164"/>
        <v>0.178018280631626-0.88961418939081i</v>
      </c>
      <c r="L2256" t="str">
        <f t="shared" si="1165"/>
        <v>0.0129845668626312-0.0544206680071607i</v>
      </c>
      <c r="M2256" t="str">
        <f t="shared" si="1166"/>
        <v>0.191002847494257-0.944034857397971i</v>
      </c>
      <c r="N2256" t="str">
        <f t="shared" si="1167"/>
        <v>-4.04637133782365i</v>
      </c>
      <c r="O2256" t="str">
        <f t="shared" si="1168"/>
        <v>-0.617859613090338+0.786288432136616i</v>
      </c>
      <c r="P2256" t="str">
        <f t="shared" si="1169"/>
        <v>1.61785961309034-0.786288432136616i</v>
      </c>
      <c r="Q2256" t="str">
        <f t="shared" si="1170"/>
        <v>-1.61785961309034+4.83265976996027i</v>
      </c>
      <c r="R2256" t="str">
        <f t="shared" si="1171"/>
        <v>-0.247085971845886-0.252057718991817i</v>
      </c>
      <c r="S2256" t="str">
        <f t="shared" si="1172"/>
        <v>0.417677656040166i</v>
      </c>
      <c r="T2256" t="str">
        <f t="shared" si="1173"/>
        <v>0.105278877255333-0.103202289560996i</v>
      </c>
      <c r="U2256" t="str">
        <f t="shared" si="1174"/>
        <v>0.0000499999999999998-0.000748893953942663i</v>
      </c>
      <c r="V2256" t="str">
        <f t="shared" si="1175"/>
        <v>3.33333333333333E-06-0.00082378334933693i</v>
      </c>
      <c r="W2256" t="str">
        <f t="shared" si="1176"/>
        <v>0.0000144616410115086-0.000392662238618971i</v>
      </c>
      <c r="X2256" t="str">
        <f t="shared" si="1177"/>
        <v>0.0000178797362904539-0.000392380124001836i</v>
      </c>
      <c r="Y2256" t="str">
        <f t="shared" si="1178"/>
        <v>0.009+0.647419414051784i</v>
      </c>
      <c r="Z2256" t="str">
        <f t="shared" si="1179"/>
        <v>-0.00848305632902991-0.000505103299708805i</v>
      </c>
      <c r="AA2256" t="str">
        <f t="shared" si="1180"/>
        <v>0.301511073881455-21.6332243869719i</v>
      </c>
      <c r="AB2256" t="str">
        <f t="shared" si="1181"/>
        <v>0.256660986622089-0.251598441690657i</v>
      </c>
      <c r="AC2256" t="str">
        <f t="shared" si="1182"/>
        <v>0.811505280262513-0.29035293669344i</v>
      </c>
      <c r="AD2256" t="str">
        <f t="shared" si="1183"/>
        <v>0.378724830857308-0.174533152522057i</v>
      </c>
      <c r="AE2256" t="str">
        <f t="shared" si="1184"/>
        <v>-0.00330090134461235+0.0012892794023801i</v>
      </c>
      <c r="AF2256" t="str">
        <f t="shared" si="1185"/>
        <v>-14.9341478899533-1.08481708039908i</v>
      </c>
      <c r="AG2256" t="str">
        <f t="shared" si="1186"/>
        <v>0.986745279061915-0.0298492997888582i</v>
      </c>
      <c r="AH2256" t="str">
        <f t="shared" si="1187"/>
        <v>0.0518088369633587-0.014316721752615i</v>
      </c>
      <c r="AI2256">
        <f t="shared" si="1188"/>
        <v>-25.392338015966608</v>
      </c>
      <c r="AJ2256">
        <f t="shared" si="1189"/>
        <v>-15.447469239054955</v>
      </c>
      <c r="AK2256"/>
      <c r="AL2256"/>
      <c r="AM2256"/>
      <c r="AN2256"/>
    </row>
    <row r="2257" spans="1:40" x14ac:dyDescent="0.3">
      <c r="A2257"/>
      <c r="B2257">
        <f t="shared" si="1155"/>
        <v>323000</v>
      </c>
      <c r="C2257" s="186" t="str">
        <f t="shared" si="1158"/>
        <v>-7.32550702638277E-07+0.00758211305921723i</v>
      </c>
      <c r="D2257" s="158" t="str">
        <f t="shared" si="1159"/>
        <v>-5.95701157322801+0.0581295334539988i</v>
      </c>
      <c r="E2257" t="str">
        <f t="shared" si="1160"/>
        <v>2870</v>
      </c>
      <c r="F2257" t="str">
        <f t="shared" si="1161"/>
        <v>0.777000777000777</v>
      </c>
      <c r="G2257" t="str">
        <f t="shared" si="1156"/>
        <v>0.777000777000777</v>
      </c>
      <c r="H2257" t="str">
        <f t="shared" si="1162"/>
        <v>8.9780886967117+1.13971840611627i</v>
      </c>
      <c r="I2257" t="str">
        <f t="shared" si="1163"/>
        <v>1268.41803388688i</v>
      </c>
      <c r="J2257" t="str">
        <f t="shared" si="1157"/>
        <v>-1375.17528228061+274.329393431346i</v>
      </c>
      <c r="K2257" t="str">
        <f t="shared" si="1164"/>
        <v>0.176958288344349-0.887067408570398i</v>
      </c>
      <c r="L2257" t="str">
        <f t="shared" si="1165"/>
        <v>0.0129085900085979-0.0542702546355322i</v>
      </c>
      <c r="M2257" t="str">
        <f t="shared" si="1166"/>
        <v>0.189866878352947-0.94133766320593i</v>
      </c>
      <c r="N2257" t="str">
        <f t="shared" si="1167"/>
        <v>-4.05893770843801i</v>
      </c>
      <c r="O2257" t="str">
        <f t="shared" si="1168"/>
        <v>-0.607930297694608+0.793990398647833i</v>
      </c>
      <c r="P2257" t="str">
        <f t="shared" si="1169"/>
        <v>1.60793029769461-0.793990398647833i</v>
      </c>
      <c r="Q2257" t="str">
        <f t="shared" si="1170"/>
        <v>-1.60793029769461+4.85292810708584i</v>
      </c>
      <c r="R2257" t="str">
        <f t="shared" si="1171"/>
        <v>-0.246347248363085-0.249709261410345i</v>
      </c>
      <c r="S2257" t="str">
        <f t="shared" si="1172"/>
        <v>0.41897479161793i</v>
      </c>
      <c r="T2257" t="str">
        <f t="shared" si="1173"/>
        <v>0.104621885764467-0.103213287048574i</v>
      </c>
      <c r="U2257" t="str">
        <f t="shared" si="1174"/>
        <v>0.0000500000000000001-0.000746575396809719i</v>
      </c>
      <c r="V2257" t="str">
        <f t="shared" si="1175"/>
        <v>3.33333333333333E-06-0.000821232936490691i</v>
      </c>
      <c r="W2257" t="str">
        <f t="shared" si="1176"/>
        <v>0.0000144615599997044-0.000391448947509498i</v>
      </c>
      <c r="X2257" t="str">
        <f t="shared" si="1177"/>
        <v>0.0000178585376972258-0.000391167889649681i</v>
      </c>
      <c r="Y2257" t="str">
        <f t="shared" si="1178"/>
        <v>0.009+0.649430033350082i</v>
      </c>
      <c r="Z2257" t="str">
        <f t="shared" si="1179"/>
        <v>-0.00843065124039484-0.000502351962846485i</v>
      </c>
      <c r="AA2257" t="str">
        <f t="shared" si="1180"/>
        <v>0.299644433858685-21.5661936345739i</v>
      </c>
      <c r="AB2257" t="str">
        <f t="shared" si="1181"/>
        <v>0.255059297008331-0.251625252633989i</v>
      </c>
      <c r="AC2257" t="str">
        <f t="shared" si="1182"/>
        <v>0.811562985199788-0.287872223857157i</v>
      </c>
      <c r="AD2257" t="str">
        <f t="shared" si="1183"/>
        <v>0.376845260178077-0.17637813964773i</v>
      </c>
      <c r="AE2257" t="str">
        <f t="shared" si="1184"/>
        <v>-0.00326565486481246+0.00129767362565982i</v>
      </c>
      <c r="AF2257" t="str">
        <f t="shared" si="1185"/>
        <v>-14.9351002699397-1.08158887266227i</v>
      </c>
      <c r="AG2257" t="str">
        <f t="shared" si="1186"/>
        <v>0.986638994388964-0.0296114862562391i</v>
      </c>
      <c r="AH2257" t="str">
        <f t="shared" si="1187"/>
        <v>0.0512918202709305-0.0145240182109502i</v>
      </c>
      <c r="AI2257">
        <f t="shared" si="1188"/>
        <v>-25.464068061653087</v>
      </c>
      <c r="AJ2257">
        <f t="shared" si="1189"/>
        <v>-15.810234386264542</v>
      </c>
      <c r="AK2257"/>
      <c r="AL2257"/>
      <c r="AM2257"/>
      <c r="AN2257"/>
    </row>
    <row r="2258" spans="1:40" x14ac:dyDescent="0.3">
      <c r="A2258"/>
      <c r="B2258">
        <f t="shared" si="1155"/>
        <v>324000</v>
      </c>
      <c r="C2258" s="186" t="str">
        <f t="shared" si="1158"/>
        <v>-7.28035763031035E-07+0.00755871147613601i</v>
      </c>
      <c r="D2258" s="158" t="str">
        <f t="shared" si="1159"/>
        <v>-5.95701153861348+0.0579501213170428i</v>
      </c>
      <c r="E2258" t="str">
        <f t="shared" si="1160"/>
        <v>2870</v>
      </c>
      <c r="F2258" t="str">
        <f t="shared" si="1161"/>
        <v>0.777000777000777</v>
      </c>
      <c r="G2258" t="str">
        <f t="shared" si="1156"/>
        <v>0.777000777000777</v>
      </c>
      <c r="H2258" t="str">
        <f t="shared" si="1162"/>
        <v>8.97903252151507+1.13632954133137i</v>
      </c>
      <c r="I2258" t="str">
        <f t="shared" si="1163"/>
        <v>1272.34502470387i</v>
      </c>
      <c r="J2258" t="str">
        <f t="shared" si="1157"/>
        <v>-1383.7096821851+275.178710438873i</v>
      </c>
      <c r="K2258" t="str">
        <f t="shared" si="1164"/>
        <v>0.175907615966651-0.884534530287447i</v>
      </c>
      <c r="L2258" t="str">
        <f t="shared" si="1165"/>
        <v>0.012833265624514-0.054120615025597i</v>
      </c>
      <c r="M2258" t="str">
        <f t="shared" si="1166"/>
        <v>0.188740881591165-0.938655145313044i</v>
      </c>
      <c r="N2258" t="str">
        <f t="shared" si="1167"/>
        <v>-4.07150407905237i</v>
      </c>
      <c r="O2258" t="str">
        <f t="shared" si="1168"/>
        <v>-0.59790498305752+0.801566984870875i</v>
      </c>
      <c r="P2258" t="str">
        <f t="shared" si="1169"/>
        <v>1.59790498305752-0.801566984870875i</v>
      </c>
      <c r="Q2258" t="str">
        <f t="shared" si="1170"/>
        <v>-1.59790498305752+4.87307106392324i</v>
      </c>
      <c r="R2258" t="str">
        <f t="shared" si="1171"/>
        <v>-0.245603166103431-0.247370589156902i</v>
      </c>
      <c r="S2258" t="str">
        <f t="shared" si="1172"/>
        <v>0.420271927195696i</v>
      </c>
      <c r="T2258" t="str">
        <f t="shared" si="1173"/>
        <v>0.103962914236506-0.103220115943654i</v>
      </c>
      <c r="U2258" t="str">
        <f t="shared" si="1174"/>
        <v>0.0000500000000000001-0.000744271151757836i</v>
      </c>
      <c r="V2258" t="str">
        <f t="shared" si="1175"/>
        <v>3.33333333333333E-06-0.000818698266933619i</v>
      </c>
      <c r="W2258" t="str">
        <f t="shared" si="1176"/>
        <v>0.0000144614787378639-0.000390243153178796i</v>
      </c>
      <c r="X2258" t="str">
        <f t="shared" si="1177"/>
        <v>0.0000178375340659666-0.000389963143862076i</v>
      </c>
      <c r="Y2258" t="str">
        <f t="shared" si="1178"/>
        <v>0.009+0.65144065264838i</v>
      </c>
      <c r="Z2258" t="str">
        <f t="shared" si="1179"/>
        <v>-0.00837873077004204-0.00049962854658369i</v>
      </c>
      <c r="AA2258" t="str">
        <f t="shared" si="1180"/>
        <v>0.297795082596949-21.4995771573168i</v>
      </c>
      <c r="AB2258" t="str">
        <f t="shared" si="1181"/>
        <v>0.253452780231825-0.251641900901851i</v>
      </c>
      <c r="AC2258" t="str">
        <f t="shared" si="1182"/>
        <v>0.811631936124809-0.285399870479991i</v>
      </c>
      <c r="AD2258" t="str">
        <f t="shared" si="1183"/>
        <v>0.374938029520057-0.178202248336076i</v>
      </c>
      <c r="AE2258" t="str">
        <f t="shared" si="1184"/>
        <v>-0.00323053973513273+0.00130577891867609i</v>
      </c>
      <c r="AF2258" t="str">
        <f t="shared" si="1185"/>
        <v>-14.9360440601285-1.07837942001433i</v>
      </c>
      <c r="AG2258" t="str">
        <f t="shared" si="1186"/>
        <v>0.986534981803814-0.0293729581902704i</v>
      </c>
      <c r="AH2258" t="str">
        <f t="shared" si="1187"/>
        <v>0.0507758611248347-0.0147262762277006i</v>
      </c>
      <c r="AI2258">
        <f t="shared" si="1188"/>
        <v>-25.536102191291349</v>
      </c>
      <c r="AJ2258">
        <f t="shared" si="1189"/>
        <v>-16.173487677429215</v>
      </c>
      <c r="AK2258"/>
      <c r="AL2258"/>
      <c r="AM2258"/>
      <c r="AN2258"/>
    </row>
    <row r="2259" spans="1:40" x14ac:dyDescent="0.3">
      <c r="A2259"/>
      <c r="B2259">
        <f t="shared" si="1155"/>
        <v>325000</v>
      </c>
      <c r="C2259" s="186" t="str">
        <f t="shared" si="1158"/>
        <v>-7.23562435638368E-07+0.00753545390279283i</v>
      </c>
      <c r="D2259" s="158" t="str">
        <f t="shared" si="1159"/>
        <v>-5.95701150431797+0.0577718132547451i</v>
      </c>
      <c r="E2259" t="str">
        <f t="shared" si="1160"/>
        <v>2870</v>
      </c>
      <c r="F2259" t="str">
        <f t="shared" si="1161"/>
        <v>0.777000777000777</v>
      </c>
      <c r="G2259" t="str">
        <f t="shared" si="1156"/>
        <v>0.777000777000777</v>
      </c>
      <c r="H2259" t="str">
        <f t="shared" si="1162"/>
        <v>8.97996785854518+1.13296037650837i</v>
      </c>
      <c r="I2259" t="str">
        <f t="shared" si="1163"/>
        <v>1276.27201552085i</v>
      </c>
      <c r="J2259" t="str">
        <f t="shared" si="1157"/>
        <v>-1392.27046354216+276.028027446401i</v>
      </c>
      <c r="K2259" t="str">
        <f t="shared" si="1164"/>
        <v>0.174866155981907-0.882015447123535i</v>
      </c>
      <c r="L2259" t="str">
        <f t="shared" si="1165"/>
        <v>0.0127585864072697-0.0539717437613494i</v>
      </c>
      <c r="M2259" t="str">
        <f t="shared" si="1166"/>
        <v>0.187624742389177-0.935987190884884i</v>
      </c>
      <c r="N2259" t="str">
        <f t="shared" si="1167"/>
        <v>-4.08407044966673i</v>
      </c>
      <c r="O2259" t="str">
        <f t="shared" si="1168"/>
        <v>-0.587785252292474+0.809016994374947i</v>
      </c>
      <c r="P2259" t="str">
        <f t="shared" si="1169"/>
        <v>1.58778525229247-0.809016994374947i</v>
      </c>
      <c r="Q2259" t="str">
        <f t="shared" si="1170"/>
        <v>-1.58778525229247+4.89308744404168i</v>
      </c>
      <c r="R2259" t="str">
        <f t="shared" si="1171"/>
        <v>-0.244853686519006-0.245041641617949i</v>
      </c>
      <c r="S2259" t="str">
        <f t="shared" si="1172"/>
        <v>0.421569062773461i</v>
      </c>
      <c r="T2259" t="str">
        <f t="shared" si="1173"/>
        <v>0.103301975197349-0.103222739142444i</v>
      </c>
      <c r="U2259" t="str">
        <f t="shared" si="1174"/>
        <v>0.0000500000000000001-0.000741981086675503i</v>
      </c>
      <c r="V2259" t="str">
        <f t="shared" si="1175"/>
        <v>3.33333333333333E-06-0.000816179195343053i</v>
      </c>
      <c r="W2259" t="str">
        <f t="shared" si="1176"/>
        <v>0.0000144613972259981-0.000389044786425514i</v>
      </c>
      <c r="X2259" t="str">
        <f t="shared" si="1177"/>
        <v>0.000017816722998078-0.000388765817534206i</v>
      </c>
      <c r="Y2259" t="str">
        <f t="shared" si="1178"/>
        <v>0.009+0.653451271946677i</v>
      </c>
      <c r="Z2259" t="str">
        <f t="shared" si="1179"/>
        <v>-0.00832728896054793-0.000496932658930786i</v>
      </c>
      <c r="AA2259" t="str">
        <f t="shared" si="1180"/>
        <v>0.295962807153519-21.4333711249384i</v>
      </c>
      <c r="AB2259" t="str">
        <f t="shared" si="1181"/>
        <v>0.251841466829654-0.251648296038341i</v>
      </c>
      <c r="AC2259" t="str">
        <f t="shared" si="1182"/>
        <v>0.811712108636932-0.282935833803086i</v>
      </c>
      <c r="AD2259" t="str">
        <f t="shared" si="1183"/>
        <v>0.37300336230417-0.180005050015596i</v>
      </c>
      <c r="AE2259" t="str">
        <f t="shared" si="1184"/>
        <v>-0.003195557169288+0.00131359651321782i</v>
      </c>
      <c r="AF2259" t="str">
        <f t="shared" si="1185"/>
        <v>-14.9369793628632-1.07518856325362i</v>
      </c>
      <c r="AG2259" t="str">
        <f t="shared" si="1186"/>
        <v>0.986433253892633-0.0291337393479708i</v>
      </c>
      <c r="AH2259" t="str">
        <f t="shared" si="1187"/>
        <v>0.0502609912056191-0.014923510346164i</v>
      </c>
      <c r="AI2259">
        <f t="shared" si="1188"/>
        <v>-25.608444715917862</v>
      </c>
      <c r="AJ2259">
        <f t="shared" si="1189"/>
        <v>-16.537224944010561</v>
      </c>
      <c r="AK2259"/>
      <c r="AL2259"/>
      <c r="AM2259"/>
      <c r="AN2259"/>
    </row>
    <row r="2260" spans="1:40" x14ac:dyDescent="0.3">
      <c r="A2260"/>
      <c r="B2260">
        <f t="shared" si="1155"/>
        <v>326000</v>
      </c>
      <c r="C2260" s="186" t="str">
        <f t="shared" si="1158"/>
        <v>-7.19130210664859E-07+0.00751233901394471i</v>
      </c>
      <c r="D2260" s="158" t="str">
        <f t="shared" si="1159"/>
        <v>-5.95701147033758+0.0575945991069095i</v>
      </c>
      <c r="E2260" t="str">
        <f t="shared" si="1160"/>
        <v>2870</v>
      </c>
      <c r="F2260" t="str">
        <f t="shared" si="1161"/>
        <v>0.777000777000777</v>
      </c>
      <c r="G2260" t="str">
        <f t="shared" si="1156"/>
        <v>0.777000777000777</v>
      </c>
      <c r="H2260" t="str">
        <f t="shared" si="1162"/>
        <v>8.98089480863933+1.1296107440341i</v>
      </c>
      <c r="I2260" t="str">
        <f t="shared" si="1163"/>
        <v>1280.19900633784i</v>
      </c>
      <c r="J2260" t="str">
        <f t="shared" si="1157"/>
        <v>-1400.85762635178+276.877344453928i</v>
      </c>
      <c r="K2260" t="str">
        <f t="shared" si="1164"/>
        <v>0.173833802398234-0.879510052682609i</v>
      </c>
      <c r="L2260" t="str">
        <f t="shared" si="1165"/>
        <v>0.012684545153486-0.0538236354697343i</v>
      </c>
      <c r="M2260" t="str">
        <f t="shared" si="1166"/>
        <v>0.18651834755172-0.933333688152343i</v>
      </c>
      <c r="N2260" t="str">
        <f t="shared" si="1167"/>
        <v>-4.09663682028109i</v>
      </c>
      <c r="O2260" t="str">
        <f t="shared" si="1168"/>
        <v>-0.577572703422268+0.816339250717184i</v>
      </c>
      <c r="P2260" t="str">
        <f t="shared" si="1169"/>
        <v>1.57757270342227-0.816339250717184i</v>
      </c>
      <c r="Q2260" t="str">
        <f t="shared" si="1170"/>
        <v>-1.57757270342227+4.91297607099827i</v>
      </c>
      <c r="R2260" t="str">
        <f t="shared" si="1171"/>
        <v>-0.244098770831681-0.242722359805221i</v>
      </c>
      <c r="S2260" t="str">
        <f t="shared" si="1172"/>
        <v>0.422866198351225i</v>
      </c>
      <c r="T2260" t="str">
        <f t="shared" si="1173"/>
        <v>0.102639081545672-0.1032211192438i</v>
      </c>
      <c r="U2260" t="str">
        <f t="shared" si="1174"/>
        <v>0.00005-0.000739705071072204i</v>
      </c>
      <c r="V2260" t="str">
        <f t="shared" si="1175"/>
        <v>3.33333333333333E-06-0.000813675578179422i</v>
      </c>
      <c r="W2260" t="str">
        <f t="shared" si="1176"/>
        <v>0.0000144613154641176-0.000387853778897402i</v>
      </c>
      <c r="X2260" t="str">
        <f t="shared" si="1177"/>
        <v>0.0000177961021316878-0.000387575842408852i</v>
      </c>
      <c r="Y2260" t="str">
        <f t="shared" si="1178"/>
        <v>0.009+0.655461891244974i</v>
      </c>
      <c r="Z2260" t="str">
        <f t="shared" si="1179"/>
        <v>-0.00827631994575793-0.000494263914761345i</v>
      </c>
      <c r="AA2260" t="str">
        <f t="shared" si="1180"/>
        <v>0.294147397855527-21.3675717542678i</v>
      </c>
      <c r="AB2260" t="str">
        <f t="shared" si="1181"/>
        <v>0.250225388247696-0.251644346862637i</v>
      </c>
      <c r="AC2260" t="str">
        <f t="shared" si="1182"/>
        <v>0.811803479571455-0.280480072230125i</v>
      </c>
      <c r="AD2260" t="str">
        <f t="shared" si="1183"/>
        <v>0.371041488948095-0.18178611813786i</v>
      </c>
      <c r="AE2260" t="str">
        <f t="shared" si="1184"/>
        <v>-0.00316070839408493+0.00132112765653991i</v>
      </c>
      <c r="AF2260" t="str">
        <f t="shared" si="1185"/>
        <v>-14.9379062789769-1.07201614492719i</v>
      </c>
      <c r="AG2260" t="str">
        <f t="shared" si="1186"/>
        <v>0.986333822934133-0.0288938537401416i</v>
      </c>
      <c r="AH2260" t="str">
        <f t="shared" si="1187"/>
        <v>0.0497472424162633-0.0151157354590043i</v>
      </c>
      <c r="AI2260">
        <f t="shared" si="1188"/>
        <v>-25.681099990331123</v>
      </c>
      <c r="AJ2260">
        <f t="shared" si="1189"/>
        <v>-16.9014419806491</v>
      </c>
      <c r="AK2260"/>
      <c r="AL2260"/>
      <c r="AM2260"/>
      <c r="AN2260"/>
    </row>
    <row r="2261" spans="1:40" x14ac:dyDescent="0.3">
      <c r="A2261"/>
      <c r="B2261">
        <f t="shared" si="1155"/>
        <v>327000</v>
      </c>
      <c r="C2261" s="186" t="str">
        <f t="shared" si="1158"/>
        <v>-7.14738586098211E-07+0.00748936550055972i</v>
      </c>
      <c r="D2261" s="158" t="str">
        <f t="shared" si="1159"/>
        <v>-5.95701143666845+0.0574184688376245i</v>
      </c>
      <c r="E2261" t="str">
        <f t="shared" si="1160"/>
        <v>2870</v>
      </c>
      <c r="F2261" t="str">
        <f t="shared" si="1161"/>
        <v>0.777000777000777</v>
      </c>
      <c r="G2261" t="str">
        <f t="shared" si="1156"/>
        <v>0.777000777000777</v>
      </c>
      <c r="H2261" t="str">
        <f t="shared" si="1162"/>
        <v>8.98181347115129+1.12628047814512i</v>
      </c>
      <c r="I2261" t="str">
        <f t="shared" si="1163"/>
        <v>1284.12599715483i</v>
      </c>
      <c r="J2261" t="str">
        <f t="shared" si="1157"/>
        <v>-1409.47117061396+277.726661461456i</v>
      </c>
      <c r="K2261" t="str">
        <f t="shared" si="1164"/>
        <v>0.172810450723-0.877018241580228i</v>
      </c>
      <c r="L2261" t="str">
        <f t="shared" si="1165"/>
        <v>0.0126111347579234-0.0536762848203646i</v>
      </c>
      <c r="M2261" t="str">
        <f t="shared" si="1166"/>
        <v>0.185421585480923-0.930694526400593i</v>
      </c>
      <c r="N2261" t="str">
        <f t="shared" si="1167"/>
        <v>-4.10920319089545i</v>
      </c>
      <c r="O2261" t="str">
        <f t="shared" si="1168"/>
        <v>-0.567268949126756+0.823532597628427i</v>
      </c>
      <c r="P2261" t="str">
        <f t="shared" si="1169"/>
        <v>1.56726894912676-0.823532597628427i</v>
      </c>
      <c r="Q2261" t="str">
        <f t="shared" si="1170"/>
        <v>-1.56726894912676+4.93273578852388i</v>
      </c>
      <c r="R2261" t="str">
        <f t="shared" si="1171"/>
        <v>-0.243338380034766-0.240412686348713i</v>
      </c>
      <c r="S2261" t="str">
        <f t="shared" si="1172"/>
        <v>0.424163333928989i</v>
      </c>
      <c r="T2261" t="str">
        <f t="shared" si="1173"/>
        <v>0.101974246560494-0.103215218548426i</v>
      </c>
      <c r="U2261" t="str">
        <f t="shared" si="1174"/>
        <v>0.0000499999999999999-0.000737442976053633i</v>
      </c>
      <c r="V2261" t="str">
        <f t="shared" si="1175"/>
        <v>3.33333333333333E-06-0.000811187273659001i</v>
      </c>
      <c r="W2261" t="str">
        <f t="shared" si="1176"/>
        <v>0.0000144612334522335-0.000386670063078321i</v>
      </c>
      <c r="X2261" t="str">
        <f t="shared" si="1177"/>
        <v>0.0000177756691409782-0.000386393151063434i</v>
      </c>
      <c r="Y2261" t="str">
        <f t="shared" si="1178"/>
        <v>0.009+0.657472510543272i</v>
      </c>
      <c r="Z2261" t="str">
        <f t="shared" si="1179"/>
        <v>-0.00822581794911356-0.000491621935669621i</v>
      </c>
      <c r="AA2261" t="str">
        <f t="shared" si="1180"/>
        <v>0.292348648239878-21.3021753085039i</v>
      </c>
      <c r="AB2261" t="str">
        <f t="shared" si="1181"/>
        <v>0.248604576859075-0.251629961467048i</v>
      </c>
      <c r="AC2261" t="str">
        <f t="shared" si="1182"/>
        <v>0.81190602698325-0.2780325453306i</v>
      </c>
      <c r="AD2261" t="str">
        <f t="shared" si="1183"/>
        <v>0.369052646860376-0.183545028299854i</v>
      </c>
      <c r="AE2261" t="str">
        <f t="shared" si="1184"/>
        <v>-0.00312599464880727+0.001328373611646i</v>
      </c>
      <c r="AF2261" t="str">
        <f t="shared" si="1185"/>
        <v>-14.9388249078197-1.0688620093075i</v>
      </c>
      <c r="AG2261" t="str">
        <f t="shared" si="1186"/>
        <v>0.98623670089478-0.0286533256270942i</v>
      </c>
      <c r="AH2261" t="str">
        <f t="shared" si="1187"/>
        <v>0.0492346468714297-0.0153029668156784i</v>
      </c>
      <c r="AI2261">
        <f t="shared" si="1188"/>
        <v>-25.754072414305547</v>
      </c>
      <c r="AJ2261">
        <f t="shared" si="1189"/>
        <v>-17.266134545419721</v>
      </c>
      <c r="AK2261"/>
      <c r="AL2261"/>
      <c r="AM2261"/>
      <c r="AN2261"/>
    </row>
    <row r="2262" spans="1:40" x14ac:dyDescent="0.3">
      <c r="A2262"/>
      <c r="B2262">
        <f t="shared" si="1155"/>
        <v>328000</v>
      </c>
      <c r="C2262" s="186" t="str">
        <f t="shared" si="1158"/>
        <v>-7.10387067567051E-07+0.0074665320695696i</v>
      </c>
      <c r="D2262" s="158" t="str">
        <f t="shared" si="1159"/>
        <v>-5.95701140330681+0.057243412533367i</v>
      </c>
      <c r="E2262" t="str">
        <f t="shared" si="1160"/>
        <v>2870</v>
      </c>
      <c r="F2262" t="str">
        <f t="shared" si="1161"/>
        <v>0.777000777000777</v>
      </c>
      <c r="G2262" t="str">
        <f t="shared" si="1156"/>
        <v>0.777000777000777</v>
      </c>
      <c r="H2262" t="str">
        <f t="shared" si="1162"/>
        <v>8.98272394397724+1.12296941490303i</v>
      </c>
      <c r="I2262" t="str">
        <f t="shared" si="1163"/>
        <v>1288.05298797182i</v>
      </c>
      <c r="J2262" t="str">
        <f t="shared" si="1157"/>
        <v>-1418.1110963287+278.575978468983i</v>
      </c>
      <c r="K2262" t="str">
        <f t="shared" si="1164"/>
        <v>0.171795997937813-0.874539909433003i</v>
      </c>
      <c r="L2262" t="str">
        <f t="shared" si="1165"/>
        <v>0.0125383482119192-0.0535296865252362i</v>
      </c>
      <c r="M2262" t="str">
        <f t="shared" si="1166"/>
        <v>0.184334346149732-0.928069595958239i</v>
      </c>
      <c r="N2262" t="str">
        <f t="shared" si="1167"/>
        <v>-4.12176956150981i</v>
      </c>
      <c r="O2262" t="str">
        <f t="shared" si="1168"/>
        <v>-0.556875616488187+0.830595899195813i</v>
      </c>
      <c r="P2262" t="str">
        <f t="shared" si="1169"/>
        <v>1.55687561648819-0.830595899195813i</v>
      </c>
      <c r="Q2262" t="str">
        <f t="shared" si="1170"/>
        <v>-1.55687561648819+4.95236546070562i</v>
      </c>
      <c r="R2262" t="str">
        <f t="shared" si="1171"/>
        <v>-0.242572474894789-0.238112565490125i</v>
      </c>
      <c r="S2262" t="str">
        <f t="shared" si="1172"/>
        <v>0.425460469506753i</v>
      </c>
      <c r="T2262" t="str">
        <f t="shared" si="1173"/>
        <v>0.101307483908886-0.103204999058152i</v>
      </c>
      <c r="U2262" t="str">
        <f t="shared" si="1174"/>
        <v>0.0000499999999999998-0.000735194674297371i</v>
      </c>
      <c r="V2262" t="str">
        <f t="shared" si="1175"/>
        <v>3.33333333333333E-06-0.000808714141727112i</v>
      </c>
      <c r="W2262" t="str">
        <f t="shared" si="1176"/>
        <v>0.0000144611511903564-0.000385493572275487i</v>
      </c>
      <c r="X2262" t="str">
        <f t="shared" si="1177"/>
        <v>0.000017755421735526-0.000385217676897289i</v>
      </c>
      <c r="Y2262" t="str">
        <f t="shared" si="1178"/>
        <v>0.009+0.659483129841569i</v>
      </c>
      <c r="Z2262" t="str">
        <f t="shared" si="1179"/>
        <v>-0.00817577728201522-0.000489006349831425i</v>
      </c>
      <c r="AA2262" t="str">
        <f t="shared" si="1180"/>
        <v>0.290566354994443-21.2371780965067i</v>
      </c>
      <c r="AB2262" t="str">
        <f t="shared" si="1181"/>
        <v>0.246979065982953-0.251605047215255i</v>
      </c>
      <c r="AC2262" t="str">
        <f t="shared" si="1182"/>
        <v>0.812019730130524-0.275593213843339i</v>
      </c>
      <c r="AD2262" t="str">
        <f t="shared" si="1183"/>
        <v>0.367037080432292-0.185281358366822i</v>
      </c>
      <c r="AE2262" t="str">
        <f t="shared" si="1184"/>
        <v>-0.00309141718460229+0.00133533565756141i</v>
      </c>
      <c r="AF2262" t="str">
        <f t="shared" si="1185"/>
        <v>-14.939735347284-1.06572600236966i</v>
      </c>
      <c r="AG2262" t="str">
        <f t="shared" si="1186"/>
        <v>0.986141899424057-0.0284121795142836i</v>
      </c>
      <c r="AH2262" t="str">
        <f t="shared" si="1187"/>
        <v>0.0487232368866188-0.0154852200296275i</v>
      </c>
      <c r="AI2262">
        <f t="shared" si="1188"/>
        <v>-25.827366433840776</v>
      </c>
      <c r="AJ2262">
        <f t="shared" si="1189"/>
        <v>-17.631298360095201</v>
      </c>
      <c r="AK2262"/>
      <c r="AL2262"/>
      <c r="AM2262"/>
      <c r="AN2262"/>
    </row>
    <row r="2263" spans="1:40" x14ac:dyDescent="0.3">
      <c r="A2263"/>
      <c r="B2263">
        <f t="shared" si="1155"/>
        <v>329000</v>
      </c>
      <c r="C2263" s="186" t="str">
        <f t="shared" si="1158"/>
        <v>-7.06075168201812E-07+0.0074438374436273i</v>
      </c>
      <c r="D2263" s="158" t="str">
        <f t="shared" si="1159"/>
        <v>-5.95701137024891+0.0570694204011427i</v>
      </c>
      <c r="E2263" t="str">
        <f t="shared" si="1160"/>
        <v>2870</v>
      </c>
      <c r="F2263" t="str">
        <f t="shared" si="1161"/>
        <v>0.777000777000777</v>
      </c>
      <c r="G2263" t="str">
        <f t="shared" si="1156"/>
        <v>0.777000777000777</v>
      </c>
      <c r="H2263" t="str">
        <f t="shared" si="1162"/>
        <v>8.98362632358114+1.11967739217013i</v>
      </c>
      <c r="I2263" t="str">
        <f t="shared" si="1163"/>
        <v>1291.9799787888i</v>
      </c>
      <c r="J2263" t="str">
        <f t="shared" si="1157"/>
        <v>-1426.77740349602+279.42529547651i</v>
      </c>
      <c r="K2263" t="str">
        <f t="shared" si="1164"/>
        <v>0.170790342473988-0.872074952848062i</v>
      </c>
      <c r="L2263" t="str">
        <f t="shared" si="1165"/>
        <v>0.0124661786018531-0.0533838353384431i</v>
      </c>
      <c r="M2263" t="str">
        <f t="shared" si="1166"/>
        <v>0.183256521075841-0.925458788186505i</v>
      </c>
      <c r="N2263" t="str">
        <f t="shared" si="1167"/>
        <v>-4.13433593212417i</v>
      </c>
      <c r="O2263" t="str">
        <f t="shared" si="1168"/>
        <v>-0.546394346734267+0.837528040042143i</v>
      </c>
      <c r="P2263" t="str">
        <f t="shared" si="1169"/>
        <v>1.54639434673427-0.837528040042143i</v>
      </c>
      <c r="Q2263" t="str">
        <f t="shared" si="1170"/>
        <v>-1.54639434673427+4.97186397216631i</v>
      </c>
      <c r="R2263" t="str">
        <f t="shared" si="1171"/>
        <v>-0.241801015953387-0.23582194307671i</v>
      </c>
      <c r="S2263" t="str">
        <f t="shared" si="1172"/>
        <v>0.426757605084519i</v>
      </c>
      <c r="T2263" t="str">
        <f t="shared" si="1173"/>
        <v>0.100638807653795-0.103190422475271i</v>
      </c>
      <c r="U2263" t="str">
        <f t="shared" si="1174"/>
        <v>0.0000499999999999999-0.00073296004002899i</v>
      </c>
      <c r="V2263" t="str">
        <f t="shared" si="1175"/>
        <v>3.33333333333333E-06-0.000806256044031892i</v>
      </c>
      <c r="W2263" t="str">
        <f t="shared" si="1176"/>
        <v>0.0000144610686784974-0.000384324240606982i</v>
      </c>
      <c r="X2263" t="str">
        <f t="shared" si="1177"/>
        <v>0.0000177353576596598-0.000384049354119198i</v>
      </c>
      <c r="Y2263" t="str">
        <f t="shared" si="1178"/>
        <v>0.009+0.661493749139867i</v>
      </c>
      <c r="Z2263" t="str">
        <f t="shared" si="1179"/>
        <v>-0.00812619234221981-0.000486416791868326i</v>
      </c>
      <c r="AA2263" t="str">
        <f t="shared" si="1180"/>
        <v>0.288800317900495-21.1725764721017i</v>
      </c>
      <c r="AB2263" t="str">
        <f t="shared" si="1181"/>
        <v>0.245348889903603-0.25156951074069i</v>
      </c>
      <c r="AC2263" t="str">
        <f t="shared" si="1182"/>
        <v>0.812144569458803-0.273162039680183i</v>
      </c>
      <c r="AD2263" t="str">
        <f t="shared" si="1183"/>
        <v>0.364995041027312-0.186994688595552i</v>
      </c>
      <c r="AE2263" t="str">
        <f t="shared" si="1184"/>
        <v>-0.00305697726386741+0.0013420150895966i</v>
      </c>
      <c r="AF2263" t="str">
        <f t="shared" si="1185"/>
        <v>-14.9406376938301-1.06260797176899i</v>
      </c>
      <c r="AG2263" t="str">
        <f t="shared" si="1186"/>
        <v>0.986049429849767-0.0281704401478347i</v>
      </c>
      <c r="AH2263" t="str">
        <f t="shared" si="1187"/>
        <v>0.0482130449672219-0.0156625110852432i</v>
      </c>
      <c r="AI2263">
        <f t="shared" si="1188"/>
        <v>-25.900986542448475</v>
      </c>
      <c r="AJ2263">
        <f t="shared" si="1189"/>
        <v>-17.996929110434682</v>
      </c>
      <c r="AK2263"/>
      <c r="AL2263"/>
      <c r="AM2263"/>
      <c r="AN2263"/>
    </row>
    <row r="2264" spans="1:40" x14ac:dyDescent="0.3">
      <c r="A2264"/>
      <c r="B2264">
        <f t="shared" si="1155"/>
        <v>330000</v>
      </c>
      <c r="C2264" s="186" t="str">
        <f t="shared" si="1158"/>
        <v>-7.01802408498565E-07+0.00742128036086887i</v>
      </c>
      <c r="D2264" s="158" t="str">
        <f t="shared" si="1159"/>
        <v>-5.95701133749109+0.0568964827666614i</v>
      </c>
      <c r="E2264" t="str">
        <f t="shared" si="1160"/>
        <v>2870</v>
      </c>
      <c r="F2264" t="str">
        <f t="shared" si="1161"/>
        <v>0.777000777000777</v>
      </c>
      <c r="G2264" t="str">
        <f t="shared" si="1156"/>
        <v>0.777000777000777</v>
      </c>
      <c r="H2264" t="str">
        <f t="shared" si="1162"/>
        <v>8.98452070501971+1.11640424958553i</v>
      </c>
      <c r="I2264" t="str">
        <f t="shared" si="1163"/>
        <v>1295.90696960579i</v>
      </c>
      <c r="J2264" t="str">
        <f t="shared" si="1157"/>
        <v>-1435.47009211589+280.274612484038i</v>
      </c>
      <c r="K2264" t="str">
        <f t="shared" si="1164"/>
        <v>0.169793384188513-0.869623269412722i</v>
      </c>
      <c r="L2264" t="str">
        <f t="shared" si="1165"/>
        <v>0.01239461910764-0.0532387260558893i</v>
      </c>
      <c r="M2264" t="str">
        <f t="shared" si="1166"/>
        <v>0.182188003296153-0.922861995468611i</v>
      </c>
      <c r="N2264" t="str">
        <f t="shared" si="1167"/>
        <v>-4.14690230273853i</v>
      </c>
      <c r="O2264" t="str">
        <f t="shared" si="1168"/>
        <v>-0.535826794978994+0.844327925502017i</v>
      </c>
      <c r="P2264" t="str">
        <f t="shared" si="1169"/>
        <v>1.53582679497899-0.844327925502017i</v>
      </c>
      <c r="Q2264" t="str">
        <f t="shared" si="1170"/>
        <v>-1.53582679497899+4.99123022824055i</v>
      </c>
      <c r="R2264" t="str">
        <f t="shared" si="1171"/>
        <v>-0.241023963529339-0.233540766555562i</v>
      </c>
      <c r="S2264" t="str">
        <f t="shared" si="1172"/>
        <v>0.428054740662283i</v>
      </c>
      <c r="T2264" t="str">
        <f t="shared" si="1173"/>
        <v>0.0999682322620119-0.103171450201947i</v>
      </c>
      <c r="U2264" t="str">
        <f t="shared" si="1174"/>
        <v>0.0000500000000000001-0.000730738948998603i</v>
      </c>
      <c r="V2264" t="str">
        <f t="shared" si="1175"/>
        <v>3.33333333333333E-06-0.00080381284389846i</v>
      </c>
      <c r="W2264" t="str">
        <f t="shared" si="1176"/>
        <v>0.0000144609859166673-0.000383162002989453i</v>
      </c>
      <c r="X2264" t="str">
        <f t="shared" si="1177"/>
        <v>0.0000177154746918278-0.000382888117735118i</v>
      </c>
      <c r="Y2264" t="str">
        <f t="shared" si="1178"/>
        <v>0.009+0.663504368438164i</v>
      </c>
      <c r="Z2264" t="str">
        <f t="shared" si="1179"/>
        <v>-0.00807705761227225-0.00048385290271507i</v>
      </c>
      <c r="AA2264" t="str">
        <f t="shared" si="1180"/>
        <v>0.287050339776383-21.1083668333972i</v>
      </c>
      <c r="AB2264" t="str">
        <f t="shared" si="1181"/>
        <v>0.243714083889837-0.251523257945098i</v>
      </c>
      <c r="AC2264" t="str">
        <f t="shared" si="1182"/>
        <v>0.812280526585061-0.27073898592994i</v>
      </c>
      <c r="AD2264" t="str">
        <f t="shared" si="1183"/>
        <v>0.362926786968256-0.188684601758025i</v>
      </c>
      <c r="AE2264" t="str">
        <f t="shared" si="1184"/>
        <v>-0.00302267615963772+0.00134841321960057i</v>
      </c>
      <c r="AF2264" t="str">
        <f t="shared" si="1185"/>
        <v>-14.9415320425108-1.05950776681887i</v>
      </c>
      <c r="AG2264" t="str">
        <f t="shared" si="1186"/>
        <v>0.985959303173405-0.0279281325099752i</v>
      </c>
      <c r="AH2264" t="str">
        <f t="shared" si="1187"/>
        <v>0.0477041037974816-0.0158348563445942i</v>
      </c>
      <c r="AI2264">
        <f t="shared" si="1188"/>
        <v>-25.974937282477395</v>
      </c>
      <c r="AJ2264">
        <f t="shared" si="1189"/>
        <v>-18.363022446483019</v>
      </c>
      <c r="AK2264"/>
      <c r="AL2264"/>
      <c r="AM2264"/>
      <c r="AN2264"/>
    </row>
    <row r="2265" spans="1:40" x14ac:dyDescent="0.3">
      <c r="A2265"/>
      <c r="B2265">
        <f t="shared" ref="B2265:B2328" si="1190">B2264+1000</f>
        <v>331000</v>
      </c>
      <c r="C2265" s="186" t="str">
        <f t="shared" si="1158"/>
        <v>-6.97568316185663E-07+0.00739885957467934i</v>
      </c>
      <c r="D2265" s="158" t="str">
        <f t="shared" si="1159"/>
        <v>-5.95701130502971+0.0567245900725416i</v>
      </c>
      <c r="E2265" t="str">
        <f t="shared" si="1160"/>
        <v>2870</v>
      </c>
      <c r="F2265" t="str">
        <f t="shared" si="1161"/>
        <v>0.777000777000777</v>
      </c>
      <c r="G2265" t="str">
        <f t="shared" si="1156"/>
        <v>0.777000777000777</v>
      </c>
      <c r="H2265" t="str">
        <f t="shared" si="1162"/>
        <v>8.98540718196675+1.11314982854152i</v>
      </c>
      <c r="I2265" t="str">
        <f t="shared" si="1163"/>
        <v>1299.83396042278i</v>
      </c>
      <c r="J2265" t="str">
        <f t="shared" si="1157"/>
        <v>-1444.18916218833+281.123929491564i</v>
      </c>
      <c r="K2265" t="str">
        <f t="shared" si="1164"/>
        <v>0.1688050243404-0.867184757684098i</v>
      </c>
      <c r="L2265" t="str">
        <f t="shared" si="1165"/>
        <v>0.0123236630012507-0.0530943535150017i</v>
      </c>
      <c r="M2265" t="str">
        <f t="shared" si="1166"/>
        <v>0.181128687341651-0.9202791111991i</v>
      </c>
      <c r="N2265" t="str">
        <f t="shared" si="1167"/>
        <v>-4.15946867335289i</v>
      </c>
      <c r="O2265" t="str">
        <f t="shared" si="1168"/>
        <v>-0.525174629961292+0.850994481794694i</v>
      </c>
      <c r="P2265" t="str">
        <f t="shared" si="1169"/>
        <v>1.52517462996129-0.850994481794694i</v>
      </c>
      <c r="Q2265" t="str">
        <f t="shared" si="1170"/>
        <v>-1.52517462996129+5.01046315514758i</v>
      </c>
      <c r="R2265" t="str">
        <f t="shared" si="1171"/>
        <v>-0.240241277720726-0.231268984968321i</v>
      </c>
      <c r="S2265" t="str">
        <f t="shared" si="1172"/>
        <v>0.429351876240047i</v>
      </c>
      <c r="T2265" t="str">
        <f t="shared" si="1173"/>
        <v>0.0992957726122798-0.1031480433397i</v>
      </c>
      <c r="U2265" t="str">
        <f t="shared" si="1174"/>
        <v>0.0000500000000000001-0.000728531278457821i</v>
      </c>
      <c r="V2265" t="str">
        <f t="shared" si="1175"/>
        <v>3.33333333333333E-06-0.000801384406303599i</v>
      </c>
      <c r="W2265" t="str">
        <f t="shared" si="1176"/>
        <v>0.0000144609029048771-0.000382006795126048i</v>
      </c>
      <c r="X2265" t="str">
        <f t="shared" si="1177"/>
        <v>0.0000176957706439813-0.000381733903536148i</v>
      </c>
      <c r="Y2265" t="str">
        <f t="shared" si="1178"/>
        <v>0.009+0.665514987736462i</v>
      </c>
      <c r="Z2265" t="str">
        <f t="shared" si="1179"/>
        <v>-0.0080283676579701-0.000481314329490141i</v>
      </c>
      <c r="AA2265" t="str">
        <f t="shared" si="1180"/>
        <v>0.285316226422389-21.0445456221133i</v>
      </c>
      <c r="AB2265" t="str">
        <f t="shared" si="1181"/>
        <v>0.242074684214771-0.25146619399728i</v>
      </c>
      <c r="AC2265" t="str">
        <f t="shared" si="1182"/>
        <v>0.812427584282029-0.268324016862501i</v>
      </c>
      <c r="AD2265" t="str">
        <f t="shared" si="1183"/>
        <v>0.360832583522062-0.190350683265429i</v>
      </c>
      <c r="AE2265" t="str">
        <f t="shared" si="1184"/>
        <v>-0.0029885151549742+0.00135453137620456i</v>
      </c>
      <c r="AF2265" t="str">
        <f t="shared" si="1185"/>
        <v>-14.9424184869965-1.05642523846898i</v>
      </c>
      <c r="AG2265" t="str">
        <f t="shared" si="1186"/>
        <v>0.985871530065574-0.0276852818143669i</v>
      </c>
      <c r="AH2265" t="str">
        <f t="shared" si="1187"/>
        <v>0.0471964462293652-0.0160022725539179i</v>
      </c>
      <c r="AI2265">
        <f t="shared" si="1188"/>
        <v>-26.049223246477446</v>
      </c>
      <c r="AJ2265">
        <f t="shared" si="1189"/>
        <v>-18.729573982887473</v>
      </c>
      <c r="AK2265"/>
      <c r="AL2265"/>
      <c r="AM2265"/>
      <c r="AN2265"/>
    </row>
    <row r="2266" spans="1:40" x14ac:dyDescent="0.3">
      <c r="A2266"/>
      <c r="B2266">
        <f t="shared" si="1190"/>
        <v>332000</v>
      </c>
      <c r="C2266" s="186" t="str">
        <f t="shared" si="1158"/>
        <v>-6.93372426093263E-07+0.00737657385346327i</v>
      </c>
      <c r="D2266" s="158" t="str">
        <f t="shared" si="1159"/>
        <v>-5.95701127286123+0.0565537328765518i</v>
      </c>
      <c r="E2266" t="str">
        <f t="shared" si="1160"/>
        <v>2870</v>
      </c>
      <c r="F2266" t="str">
        <f t="shared" si="1161"/>
        <v>0.777000777000777</v>
      </c>
      <c r="G2266" t="str">
        <f t="shared" si="1156"/>
        <v>0.777000777000777</v>
      </c>
      <c r="H2266" t="str">
        <f t="shared" si="1162"/>
        <v>8.9862858467372+1.10991397216038i</v>
      </c>
      <c r="I2266" t="str">
        <f t="shared" si="1163"/>
        <v>1303.76095123976i</v>
      </c>
      <c r="J2266" t="str">
        <f t="shared" si="1157"/>
        <v>-1452.93461371333+281.973246499092i</v>
      </c>
      <c r="K2266" t="str">
        <f t="shared" si="1164"/>
        <v>0.167825165567569-0.864759317178967i</v>
      </c>
      <c r="L2266" t="str">
        <f t="shared" si="1165"/>
        <v>0.0122533036452584-0.0529507125944405i</v>
      </c>
      <c r="M2266" t="str">
        <f t="shared" si="1166"/>
        <v>0.180078469212827-0.917710029773408i</v>
      </c>
      <c r="N2266" t="str">
        <f t="shared" si="1167"/>
        <v>-4.17203504396725i</v>
      </c>
      <c r="O2266" t="str">
        <f t="shared" si="1168"/>
        <v>-0.514439533781503+0.857526656193654i</v>
      </c>
      <c r="P2266" t="str">
        <f t="shared" si="1169"/>
        <v>1.5144395337815-0.857526656193654i</v>
      </c>
      <c r="Q2266" t="str">
        <f t="shared" si="1170"/>
        <v>-1.5144395337815+5.0295617001609i</v>
      </c>
      <c r="R2266" t="str">
        <f t="shared" si="1171"/>
        <v>-0.239452918407232-0.22900654894628i</v>
      </c>
      <c r="S2266" t="str">
        <f t="shared" si="1172"/>
        <v>0.430649011817811i</v>
      </c>
      <c r="T2266" t="str">
        <f t="shared" si="1173"/>
        <v>0.0986214440035227-0.103120162688965i</v>
      </c>
      <c r="U2266" t="str">
        <f t="shared" si="1174"/>
        <v>0.00005-0.000726336907137164i</v>
      </c>
      <c r="V2266" t="str">
        <f t="shared" si="1175"/>
        <v>3.33333333333333E-06-0.000798970597850882i</v>
      </c>
      <c r="W2266" t="str">
        <f t="shared" si="1176"/>
        <v>0.000014460819643138-0.000380858553494579i</v>
      </c>
      <c r="X2266" t="str">
        <f t="shared" si="1177"/>
        <v>0.0000176762433609701-0.000380586648086708i</v>
      </c>
      <c r="Y2266" t="str">
        <f t="shared" si="1178"/>
        <v>0.009+0.667525607034759i</v>
      </c>
      <c r="Z2266" t="str">
        <f t="shared" si="1179"/>
        <v>-0.00798011712686059-0.000478800725369383i</v>
      </c>
      <c r="AA2266" t="str">
        <f t="shared" si="1180"/>
        <v>0.283597786566758-20.9811093229244i</v>
      </c>
      <c r="AB2266" t="str">
        <f t="shared" si="1181"/>
        <v>0.240430728175884-0.251398223332016i</v>
      </c>
      <c r="AC2266" t="str">
        <f t="shared" si="1182"/>
        <v>0.812585726462632-0.265917097933187i</v>
      </c>
      <c r="AD2266" t="str">
        <f t="shared" si="1183"/>
        <v>0.358712702882132-0.191992521292465i</v>
      </c>
      <c r="AE2266" t="str">
        <f t="shared" si="1184"/>
        <v>-0.00295449554235248+0.00136037090505597i</v>
      </c>
      <c r="AF2266" t="str">
        <f t="shared" si="1185"/>
        <v>-14.9432971195984-1.05336023928383i</v>
      </c>
      <c r="AG2266" t="str">
        <f t="shared" si="1186"/>
        <v>0.985786120861469-0.0274419135013388i</v>
      </c>
      <c r="AH2266" t="str">
        <f t="shared" si="1187"/>
        <v>0.0466901052713414-0.0161647768498738i</v>
      </c>
      <c r="AI2266">
        <f t="shared" si="1188"/>
        <v>-26.123849078606366</v>
      </c>
      <c r="AJ2266">
        <f t="shared" si="1189"/>
        <v>-19.09657929923619</v>
      </c>
      <c r="AK2266"/>
      <c r="AL2266"/>
      <c r="AM2266"/>
      <c r="AN2266"/>
    </row>
    <row r="2267" spans="1:40" x14ac:dyDescent="0.3">
      <c r="A2267"/>
      <c r="B2267">
        <f t="shared" si="1190"/>
        <v>333000</v>
      </c>
      <c r="C2267" s="186" t="str">
        <f t="shared" si="1158"/>
        <v>-6.89214280025547E-07+0.0073544219804191i</v>
      </c>
      <c r="D2267" s="158" t="str">
        <f t="shared" si="1159"/>
        <v>-5.95701124098211+0.0563839018498798i</v>
      </c>
      <c r="E2267" t="str">
        <f t="shared" si="1160"/>
        <v>2870</v>
      </c>
      <c r="F2267" t="str">
        <f t="shared" si="1161"/>
        <v>0.777000777000777</v>
      </c>
      <c r="G2267" t="str">
        <f t="shared" si="1156"/>
        <v>0.777000777000777</v>
      </c>
      <c r="H2267" t="str">
        <f t="shared" si="1162"/>
        <v>8.98715679031037+1.10669652527145i</v>
      </c>
      <c r="I2267" t="str">
        <f t="shared" si="1163"/>
        <v>1307.68794205675i</v>
      </c>
      <c r="J2267" t="str">
        <f t="shared" si="1157"/>
        <v>-1461.7064466909+282.822563506619i</v>
      </c>
      <c r="K2267" t="str">
        <f t="shared" si="1164"/>
        <v>0.166853711864103-0.862346848363665i</v>
      </c>
      <c r="L2267" t="str">
        <f t="shared" si="1165"/>
        <v>0.0121835344914113-0.0528077982138092i</v>
      </c>
      <c r="M2267" t="str">
        <f t="shared" si="1166"/>
        <v>0.179037246355514-0.915154646577474i</v>
      </c>
      <c r="N2267" t="str">
        <f t="shared" si="1167"/>
        <v>-4.1846014145816i</v>
      </c>
      <c r="O2267" t="str">
        <f t="shared" si="1168"/>
        <v>-0.503623201635765+0.863923417192833i</v>
      </c>
      <c r="P2267" t="str">
        <f t="shared" si="1169"/>
        <v>1.50362320163577-0.863923417192833i</v>
      </c>
      <c r="Q2267" t="str">
        <f t="shared" si="1170"/>
        <v>-1.50362320163577+5.04852483177443i</v>
      </c>
      <c r="R2267" t="str">
        <f t="shared" si="1171"/>
        <v>-0.238658845252587-0.226753410705919i</v>
      </c>
      <c r="S2267" t="str">
        <f t="shared" si="1172"/>
        <v>0.431946147395576i</v>
      </c>
      <c r="T2267" t="str">
        <f t="shared" si="1173"/>
        <v>0.0979452621632285-0.103087768748732i</v>
      </c>
      <c r="U2267" t="str">
        <f t="shared" si="1174"/>
        <v>0.00005-0.000724155715223839i</v>
      </c>
      <c r="V2267" t="str">
        <f t="shared" si="1175"/>
        <v>3.33333333333333E-06-0.000796571286746224i</v>
      </c>
      <c r="W2267" t="str">
        <f t="shared" si="1176"/>
        <v>0.0000144607361314609-0.000379717215335887i</v>
      </c>
      <c r="X2267" t="str">
        <f t="shared" si="1177"/>
        <v>0.00001765689071995-0.000379446288712935i</v>
      </c>
      <c r="Y2267" t="str">
        <f t="shared" si="1178"/>
        <v>0.009+0.669536226333057i</v>
      </c>
      <c r="Z2267" t="str">
        <f t="shared" si="1179"/>
        <v>-0.00793230074676919-0.000476311749462577i</v>
      </c>
      <c r="AA2267" t="str">
        <f t="shared" si="1180"/>
        <v>0.281894831812854-20.9180544628119i</v>
      </c>
      <c r="AB2267" t="str">
        <f t="shared" si="1181"/>
        <v>0.238782254115461-0.251319249649188i</v>
      </c>
      <c r="AC2267" t="str">
        <f t="shared" si="1182"/>
        <v>0.812754938164576-0.263518195787332i</v>
      </c>
      <c r="AD2267" t="str">
        <f t="shared" si="1183"/>
        <v>0.356567424148303-0.19360970690187i</v>
      </c>
      <c r="AE2267" t="str">
        <f t="shared" si="1184"/>
        <v>-0.00292061862305251+0.00136593316904202i</v>
      </c>
      <c r="AF2267" t="str">
        <f t="shared" si="1185"/>
        <v>-14.9441680312925-1.05031262342157i</v>
      </c>
      <c r="AG2267" t="str">
        <f t="shared" si="1186"/>
        <v>0.98570308555642-0.0271980532330228i</v>
      </c>
      <c r="AH2267" t="str">
        <f t="shared" si="1187"/>
        <v>0.0461851140770803-0.016322386765548i</v>
      </c>
      <c r="AI2267">
        <f t="shared" si="1188"/>
        <v>-26.198819476078249</v>
      </c>
      <c r="AJ2267">
        <f t="shared" si="1189"/>
        <v>-19.464033940403706</v>
      </c>
      <c r="AK2267"/>
      <c r="AL2267"/>
      <c r="AM2267"/>
      <c r="AN2267"/>
    </row>
    <row r="2268" spans="1:40" x14ac:dyDescent="0.3">
      <c r="A2268"/>
      <c r="B2268">
        <f t="shared" si="1190"/>
        <v>334000</v>
      </c>
      <c r="C2268" s="186" t="str">
        <f t="shared" si="1158"/>
        <v>-6.85093426635647E-07+0.00733240275331786i</v>
      </c>
      <c r="D2268" s="158" t="str">
        <f t="shared" si="1159"/>
        <v>-5.9570112093889+0.056215087775437i</v>
      </c>
      <c r="E2268" t="str">
        <f t="shared" si="1160"/>
        <v>2870</v>
      </c>
      <c r="F2268" t="str">
        <f t="shared" si="1161"/>
        <v>0.777000777000777</v>
      </c>
      <c r="G2268" t="str">
        <f t="shared" si="1156"/>
        <v>0.777000777000777</v>
      </c>
      <c r="H2268" t="str">
        <f t="shared" si="1162"/>
        <v>8.98802010235314+1.10349733438873i</v>
      </c>
      <c r="I2268" t="str">
        <f t="shared" si="1163"/>
        <v>1311.61493287374i</v>
      </c>
      <c r="J2268" t="str">
        <f t="shared" si="1157"/>
        <v>-1470.50466112103+283.671880514147i</v>
      </c>
      <c r="K2268" t="str">
        <f t="shared" si="1164"/>
        <v>0.165890568557975-0.859947252644076i</v>
      </c>
      <c r="L2268" t="str">
        <f t="shared" si="1165"/>
        <v>0.0121143490792311-0.0526656053333648i</v>
      </c>
      <c r="M2268" t="str">
        <f t="shared" si="1166"/>
        <v>0.178004917637206-0.912612857977441i</v>
      </c>
      <c r="N2268" t="str">
        <f t="shared" si="1167"/>
        <v>-4.19716778519596i</v>
      </c>
      <c r="O2268" t="str">
        <f t="shared" si="1168"/>
        <v>-0.492727341548295+0.870183754669524i</v>
      </c>
      <c r="P2268" t="str">
        <f t="shared" si="1169"/>
        <v>1.49272734154829-0.870183754669524i</v>
      </c>
      <c r="Q2268" t="str">
        <f t="shared" si="1170"/>
        <v>-1.49272734154829+5.06735153986548i</v>
      </c>
      <c r="R2268" t="str">
        <f t="shared" si="1171"/>
        <v>-0.237859017707152-0.224509524044824i</v>
      </c>
      <c r="S2268" t="str">
        <f t="shared" si="1172"/>
        <v>0.433243282973342i</v>
      </c>
      <c r="T2268" t="str">
        <f t="shared" si="1173"/>
        <v>0.097267243255962-0.103050821716261i</v>
      </c>
      <c r="U2268" t="str">
        <f t="shared" si="1174"/>
        <v>0.0000499999999999999-0.000721987584339934i</v>
      </c>
      <c r="V2268" t="str">
        <f t="shared" si="1175"/>
        <v>3.33333333333333E-06-0.000794186342773928i</v>
      </c>
      <c r="W2268" t="str">
        <f t="shared" si="1176"/>
        <v>0.0000144606523698568-0.000378582718642412i</v>
      </c>
      <c r="X2268" t="str">
        <f t="shared" si="1177"/>
        <v>0.0000176377106298042-0.000378312763491282i</v>
      </c>
      <c r="Y2268" t="str">
        <f t="shared" si="1178"/>
        <v>0.009+0.671546845631354i</v>
      </c>
      <c r="Z2268" t="str">
        <f t="shared" si="1179"/>
        <v>-0.00788491332435895-0.000473847066692947i</v>
      </c>
      <c r="AA2268" t="str">
        <f t="shared" si="1180"/>
        <v>0.28020717658744-20.8553776104301i</v>
      </c>
      <c r="AB2268" t="str">
        <f t="shared" si="1181"/>
        <v>0.237129301441342-0.251229175913089i</v>
      </c>
      <c r="AC2268" t="str">
        <f t="shared" si="1182"/>
        <v>0.812935205535073-0.26112727826505i</v>
      </c>
      <c r="AD2268" t="str">
        <f t="shared" si="1183"/>
        <v>0.354397033304332-0.195201834169149i</v>
      </c>
      <c r="AE2268" t="str">
        <f t="shared" si="1184"/>
        <v>-0.00288688570654875+0.00137121954850369i</v>
      </c>
      <c r="AF2268" t="str">
        <f t="shared" si="1185"/>
        <v>-14.945031311742-1.04728224661329i</v>
      </c>
      <c r="AG2268" t="str">
        <f t="shared" si="1186"/>
        <v>0.985622433801494-0.0269537268883908i</v>
      </c>
      <c r="AH2268" t="str">
        <f t="shared" si="1187"/>
        <v>0.0456815059340634-0.0164751202362176i</v>
      </c>
      <c r="AI2268">
        <f t="shared" si="1188"/>
        <v>-26.274139190657714</v>
      </c>
      <c r="AJ2268">
        <f t="shared" si="1189"/>
        <v>-19.831933416922123</v>
      </c>
      <c r="AK2268"/>
      <c r="AL2268"/>
      <c r="AM2268"/>
      <c r="AN2268"/>
    </row>
    <row r="2269" spans="1:40" x14ac:dyDescent="0.3">
      <c r="A2269"/>
      <c r="B2269">
        <f t="shared" si="1190"/>
        <v>335000</v>
      </c>
      <c r="C2269" s="186" t="str">
        <f t="shared" si="1158"/>
        <v>-6.8100942130313E-07+0.00731051498428542i</v>
      </c>
      <c r="D2269" s="158" t="str">
        <f t="shared" si="1159"/>
        <v>-5.95701117807819+0.0560472815461882i</v>
      </c>
      <c r="E2269" t="str">
        <f t="shared" si="1160"/>
        <v>2870</v>
      </c>
      <c r="F2269" t="str">
        <f t="shared" si="1161"/>
        <v>0.777000777000777</v>
      </c>
      <c r="G2269" t="str">
        <f t="shared" si="1156"/>
        <v>0.777000777000777</v>
      </c>
      <c r="H2269" t="str">
        <f t="shared" si="1162"/>
        <v>8.98887587124228+1.10031624768861i</v>
      </c>
      <c r="I2269" t="str">
        <f t="shared" si="1163"/>
        <v>1315.54192369073i</v>
      </c>
      <c r="J2269" t="str">
        <f t="shared" si="1157"/>
        <v>-1479.32925700373+284.521197521674i</v>
      </c>
      <c r="K2269" t="str">
        <f t="shared" si="1164"/>
        <v>0.164935642289162-0.857560432355738i</v>
      </c>
      <c r="L2269" t="str">
        <f t="shared" si="1165"/>
        <v>0.0120457410346359-0.0525241289537261i</v>
      </c>
      <c r="M2269" t="str">
        <f t="shared" si="1166"/>
        <v>0.176981383323798-0.910084561309464i</v>
      </c>
      <c r="N2269" t="str">
        <f t="shared" si="1167"/>
        <v>-4.20973415581032i</v>
      </c>
      <c r="O2269" t="str">
        <f t="shared" si="1168"/>
        <v>-0.481753674101718+0.876306680043862i</v>
      </c>
      <c r="P2269" t="str">
        <f t="shared" si="1169"/>
        <v>1.48175367410172-0.876306680043862i</v>
      </c>
      <c r="Q2269" t="str">
        <f t="shared" si="1170"/>
        <v>-1.48175367410172+5.08604083585418i</v>
      </c>
      <c r="R2269" t="str">
        <f t="shared" si="1171"/>
        <v>-0.237053395010669-0.222274844338035i</v>
      </c>
      <c r="S2269" t="str">
        <f t="shared" si="1172"/>
        <v>0.434540418551106i</v>
      </c>
      <c r="T2269" t="str">
        <f t="shared" si="1173"/>
        <v>0.0965874038920317-0.103009281486897i</v>
      </c>
      <c r="U2269" t="str">
        <f t="shared" si="1174"/>
        <v>0.0000499999999999999-0.000719832397521008i</v>
      </c>
      <c r="V2269" t="str">
        <f t="shared" si="1175"/>
        <v>3.33333333333333E-06-0.000791815637273109i</v>
      </c>
      <c r="W2269" t="str">
        <f t="shared" si="1176"/>
        <v>0.000014460568358337-0.000377455002146988i</v>
      </c>
      <c r="X2269" t="str">
        <f t="shared" si="1177"/>
        <v>0.0000176187010305762-0.000377186011237331i</v>
      </c>
      <c r="Y2269" t="str">
        <f t="shared" si="1178"/>
        <v>0.009+0.673557464929652i</v>
      </c>
      <c r="Z2269" t="str">
        <f t="shared" si="1179"/>
        <v>-0.0078379497437201-0.000471406347679467i</v>
      </c>
      <c r="AA2269" t="str">
        <f t="shared" si="1180"/>
        <v>0.27853463809003-20.7930753754821i</v>
      </c>
      <c r="AB2269" t="str">
        <f t="shared" si="1181"/>
        <v>0.235471910648052-0.251127904351964i</v>
      </c>
      <c r="AC2269" t="str">
        <f t="shared" si="1182"/>
        <v>0.813126515815668-0.258744314406251i</v>
      </c>
      <c r="AD2269" t="str">
        <f t="shared" si="1183"/>
        <v>0.352201823192995-0.196768500307438i</v>
      </c>
      <c r="AE2269" t="str">
        <f t="shared" si="1184"/>
        <v>-0.00285329810990158+0.00137623144143941i</v>
      </c>
      <c r="AF2269" t="str">
        <f t="shared" si="1185"/>
        <v>-14.9458870493205-1.04426896614242i</v>
      </c>
      <c r="AG2269" t="str">
        <f t="shared" si="1186"/>
        <v>0.985544174899179-0.0267089605581984i</v>
      </c>
      <c r="AH2269" t="str">
        <f t="shared" si="1187"/>
        <v>0.0451793142521265-0.016622995604863i</v>
      </c>
      <c r="AI2269">
        <f t="shared" si="1188"/>
        <v>-26.349813030198646</v>
      </c>
      <c r="AJ2269">
        <f t="shared" si="1189"/>
        <v>-20.200273205360411</v>
      </c>
      <c r="AK2269"/>
      <c r="AL2269"/>
      <c r="AM2269"/>
      <c r="AN2269"/>
    </row>
    <row r="2270" spans="1:40" x14ac:dyDescent="0.3">
      <c r="A2270"/>
      <c r="B2270">
        <f t="shared" si="1190"/>
        <v>336000</v>
      </c>
      <c r="C2270" s="186" t="str">
        <f t="shared" si="1158"/>
        <v>-6.76961826014076E-07+0.00728875749958905i</v>
      </c>
      <c r="D2270" s="158" t="str">
        <f t="shared" si="1159"/>
        <v>-5.95701114704663+0.0558804741635161i</v>
      </c>
      <c r="E2270" t="str">
        <f t="shared" si="1160"/>
        <v>2870</v>
      </c>
      <c r="F2270" t="str">
        <f t="shared" si="1161"/>
        <v>0.777000777000777</v>
      </c>
      <c r="G2270" t="str">
        <f t="shared" si="1156"/>
        <v>0.777000777000777</v>
      </c>
      <c r="H2270" t="str">
        <f t="shared" si="1162"/>
        <v>8.98972418408671+1.09715311498809i</v>
      </c>
      <c r="I2270" t="str">
        <f t="shared" si="1163"/>
        <v>1319.46891450771i</v>
      </c>
      <c r="J2270" t="str">
        <f t="shared" si="1157"/>
        <v>-1488.18023433899+285.370514529202i</v>
      </c>
      <c r="K2270" t="str">
        <f t="shared" si="1164"/>
        <v>0.163988840988203-0.855186290754054i</v>
      </c>
      <c r="L2270" t="str">
        <f t="shared" si="1165"/>
        <v>0.0119777040685882-0.0523833641155825i</v>
      </c>
      <c r="M2270" t="str">
        <f t="shared" si="1166"/>
        <v>0.175966545056791-0.907569654869636i</v>
      </c>
      <c r="N2270" t="str">
        <f t="shared" si="1167"/>
        <v>-4.22230052642468i</v>
      </c>
      <c r="O2270" t="str">
        <f t="shared" si="1168"/>
        <v>-0.470703932165335+0.882291226434952i</v>
      </c>
      <c r="P2270" t="str">
        <f t="shared" si="1169"/>
        <v>1.47070393216534-0.882291226434952i</v>
      </c>
      <c r="Q2270" t="str">
        <f t="shared" si="1170"/>
        <v>-1.47070393216534+5.10459175285963i</v>
      </c>
      <c r="R2270" t="str">
        <f t="shared" si="1171"/>
        <v>-0.236241936195149-0.220049328534749i</v>
      </c>
      <c r="S2270" t="str">
        <f t="shared" si="1172"/>
        <v>0.43583755412887i</v>
      </c>
      <c r="T2270" t="str">
        <f t="shared" si="1173"/>
        <v>0.0959057611362852-0.102963107653962i</v>
      </c>
      <c r="U2270" t="str">
        <f t="shared" si="1174"/>
        <v>0.0000499999999999998-0.000717690039195052i</v>
      </c>
      <c r="V2270" t="str">
        <f t="shared" si="1175"/>
        <v>3.33333333333333E-06-0.000789459043114563i</v>
      </c>
      <c r="W2270" t="str">
        <f t="shared" si="1176"/>
        <v>0.0000144604840969125-0.000376334005311821i</v>
      </c>
      <c r="X2270" t="str">
        <f t="shared" si="1177"/>
        <v>0.000017599859892913-0.000376065971494784i</v>
      </c>
      <c r="Y2270" t="str">
        <f t="shared" si="1178"/>
        <v>0.009+0.675568084227949i</v>
      </c>
      <c r="Z2270" t="str">
        <f t="shared" si="1179"/>
        <v>-0.00779140496498853-0.000468989268621889i</v>
      </c>
      <c r="AA2270" t="str">
        <f t="shared" si="1180"/>
        <v>0.276877036243299-20.7311444081085i</v>
      </c>
      <c r="AB2270" t="str">
        <f t="shared" si="1181"/>
        <v>0.233810123338245-0.251015336457756i</v>
      </c>
      <c r="AC2270" t="str">
        <f t="shared" si="1182"/>
        <v>0.813328857327182-0.256369274455857i</v>
      </c>
      <c r="AD2270" t="str">
        <f t="shared" si="1183"/>
        <v>0.349982093488655-0.198309305792459i</v>
      </c>
      <c r="AE2270" t="str">
        <f t="shared" si="1184"/>
        <v>-0.00281985715714911+0.00138097026369879i</v>
      </c>
      <c r="AF2270" t="str">
        <f t="shared" si="1185"/>
        <v>-14.9467353311333-1.04127264082457i</v>
      </c>
      <c r="AG2270" t="str">
        <f t="shared" si="1186"/>
        <v>0.98546831779912-0.02646378053983i</v>
      </c>
      <c r="AH2270" t="str">
        <f t="shared" si="1187"/>
        <v>0.0446785725519171-0.0167660316274314i</v>
      </c>
      <c r="AI2270">
        <f t="shared" si="1188"/>
        <v>-26.425845860232823</v>
      </c>
      <c r="AJ2270">
        <f t="shared" si="1189"/>
        <v>-20.569048748726637</v>
      </c>
      <c r="AK2270"/>
      <c r="AL2270"/>
      <c r="AM2270"/>
      <c r="AN2270"/>
    </row>
    <row r="2271" spans="1:40" x14ac:dyDescent="0.3">
      <c r="A2271"/>
      <c r="B2271">
        <f t="shared" si="1190"/>
        <v>337000</v>
      </c>
      <c r="C2271" s="186" t="str">
        <f t="shared" si="1158"/>
        <v>-6.7295020924365E-07+0.00726712913942764i</v>
      </c>
      <c r="D2271" s="158" t="str">
        <f t="shared" si="1159"/>
        <v>-5.95701111629089+0.0557146567356119i</v>
      </c>
      <c r="E2271" t="str">
        <f t="shared" si="1160"/>
        <v>2870</v>
      </c>
      <c r="F2271" t="str">
        <f t="shared" si="1161"/>
        <v>0.777000777000777</v>
      </c>
      <c r="G2271" t="str">
        <f t="shared" si="1156"/>
        <v>0.777000777000777</v>
      </c>
      <c r="H2271" t="str">
        <f t="shared" si="1162"/>
        <v>8.99056512674889+1.09400778772324i</v>
      </c>
      <c r="I2271" t="str">
        <f t="shared" si="1163"/>
        <v>1323.3959053247i</v>
      </c>
      <c r="J2271" t="str">
        <f t="shared" si="1157"/>
        <v>-1497.05759312681+286.219831536729i</v>
      </c>
      <c r="K2271" t="str">
        <f t="shared" si="1164"/>
        <v>0.163050073855133-0.852824732004606i</v>
      </c>
      <c r="L2271" t="str">
        <f t="shared" si="1165"/>
        <v>0.0119102319757666-0.052243305899403i</v>
      </c>
      <c r="M2271" t="str">
        <f t="shared" si="1166"/>
        <v>0.1749603058309-0.905068037904009i</v>
      </c>
      <c r="N2271" t="str">
        <f t="shared" si="1167"/>
        <v>-4.23486689703904i</v>
      </c>
      <c r="O2271" t="str">
        <f t="shared" si="1168"/>
        <v>-0.459579860621489+0.888136448813544i</v>
      </c>
      <c r="P2271" t="str">
        <f t="shared" si="1169"/>
        <v>1.45957986062149-0.888136448813544i</v>
      </c>
      <c r="Q2271" t="str">
        <f t="shared" si="1170"/>
        <v>-1.45957986062149+5.12300334585258i</v>
      </c>
      <c r="R2271" t="str">
        <f t="shared" si="1171"/>
        <v>-0.235424600087937-0.217832935155452i</v>
      </c>
      <c r="S2271" t="str">
        <f t="shared" si="1172"/>
        <v>0.437134689706634i</v>
      </c>
      <c r="T2271" t="str">
        <f t="shared" si="1173"/>
        <v>0.0952223325170638-0.102912259508749i</v>
      </c>
      <c r="U2271" t="str">
        <f t="shared" si="1174"/>
        <v>0.0000500000000000001-0.000715560395161837i</v>
      </c>
      <c r="V2271" t="str">
        <f t="shared" si="1175"/>
        <v>3.33333333333333E-06-0.00078711643467802i</v>
      </c>
      <c r="W2271" t="str">
        <f t="shared" si="1176"/>
        <v>0.0000144603995855944-0.00037521966831766i</v>
      </c>
      <c r="X2271" t="str">
        <f t="shared" si="1177"/>
        <v>0.0000175811852175226-0.000374952584524686i</v>
      </c>
      <c r="Y2271" t="str">
        <f t="shared" si="1178"/>
        <v>0.009+0.677578703526247i</v>
      </c>
      <c r="Z2271" t="str">
        <f t="shared" si="1179"/>
        <v>-0.00774527402299368-0.000466595511188493i</v>
      </c>
      <c r="AA2271" t="str">
        <f t="shared" si="1180"/>
        <v>0.275234193644532-20.669581398285i</v>
      </c>
      <c r="AB2271" t="str">
        <f t="shared" si="1181"/>
        <v>0.232143982244531-0.250891372986085i</v>
      </c>
      <c r="AC2271" t="str">
        <f t="shared" si="1182"/>
        <v>0.813542219454747-0.254002129869261i</v>
      </c>
      <c r="AD2271" t="str">
        <f t="shared" si="1183"/>
        <v>0.347738150667396-0.199823854487506i</v>
      </c>
      <c r="AE2271" t="str">
        <f t="shared" si="1184"/>
        <v>-0.0027865641787003+0.00138543744916615i</v>
      </c>
      <c r="AF2271" t="str">
        <f t="shared" si="1185"/>
        <v>-14.9475762430398-1.03829313098763i</v>
      </c>
      <c r="AG2271" t="str">
        <f t="shared" si="1186"/>
        <v>0.985394871093936-0.0262182133320501i</v>
      </c>
      <c r="AH2271" t="str">
        <f t="shared" si="1187"/>
        <v>0.0441793144532924-0.0169042474778467i</v>
      </c>
      <c r="AI2271">
        <f t="shared" si="1188"/>
        <v>-26.502242605606398</v>
      </c>
      <c r="AJ2271">
        <f t="shared" si="1189"/>
        <v>-20.938255456881805</v>
      </c>
      <c r="AK2271"/>
      <c r="AL2271"/>
      <c r="AM2271"/>
      <c r="AN2271"/>
    </row>
    <row r="2272" spans="1:40" x14ac:dyDescent="0.3">
      <c r="A2272"/>
      <c r="B2272">
        <f t="shared" si="1190"/>
        <v>338000</v>
      </c>
      <c r="C2272" s="186" t="str">
        <f t="shared" si="1158"/>
        <v>-6.68974145841046E-07+0.00724562875772544i</v>
      </c>
      <c r="D2272" s="158" t="str">
        <f t="shared" si="1159"/>
        <v>-5.95701108580775+0.0555498204758951i</v>
      </c>
      <c r="E2272" t="str">
        <f t="shared" si="1160"/>
        <v>2870</v>
      </c>
      <c r="F2272" t="str">
        <f t="shared" si="1161"/>
        <v>0.777000777000777</v>
      </c>
      <c r="G2272" t="str">
        <f t="shared" si="1156"/>
        <v>0.777000777000777</v>
      </c>
      <c r="H2272" t="str">
        <f t="shared" si="1162"/>
        <v>8.99139878386635+1.09088011892808i</v>
      </c>
      <c r="I2272" t="str">
        <f t="shared" si="1163"/>
        <v>1327.32289614169i</v>
      </c>
      <c r="J2272" t="str">
        <f t="shared" si="1157"/>
        <v>-1505.9613333672+287.069148544257i</v>
      </c>
      <c r="K2272" t="str">
        <f t="shared" si="1164"/>
        <v>0.162119251338816-0.850475661173519i</v>
      </c>
      <c r="L2272" t="str">
        <f t="shared" si="1165"/>
        <v>0.0118433186332607-0.0521039494251428i</v>
      </c>
      <c r="M2272" t="str">
        <f t="shared" si="1166"/>
        <v>0.173962569972077-0.902579610598662i</v>
      </c>
      <c r="N2272" t="str">
        <f t="shared" si="1167"/>
        <v>-4.2474332676534i</v>
      </c>
      <c r="O2272" t="str">
        <f t="shared" si="1168"/>
        <v>-0.448383216090033+0.893841424151264i</v>
      </c>
      <c r="P2272" t="str">
        <f t="shared" si="1169"/>
        <v>1.44838321609003-0.893841424151264i</v>
      </c>
      <c r="Q2272" t="str">
        <f t="shared" si="1170"/>
        <v>-1.44838321609003+5.14127469180466i</v>
      </c>
      <c r="R2272" t="str">
        <f t="shared" si="1171"/>
        <v>-0.234601345314932-0.215625624289413i</v>
      </c>
      <c r="S2272" t="str">
        <f t="shared" si="1172"/>
        <v>0.438431825284398i</v>
      </c>
      <c r="T2272" t="str">
        <f t="shared" si="1173"/>
        <v>0.0945371360352952-0.102856696040601i</v>
      </c>
      <c r="U2272" t="str">
        <f t="shared" si="1174"/>
        <v>0.0000500000000000001-0.0007134433525726i</v>
      </c>
      <c r="V2272" t="str">
        <f t="shared" si="1175"/>
        <v>3.33333333333333E-06-0.000784787687829859i</v>
      </c>
      <c r="W2272" t="str">
        <f t="shared" si="1176"/>
        <v>0.0000144603148243941-0.000374111932053174i</v>
      </c>
      <c r="X2272" t="str">
        <f t="shared" si="1177"/>
        <v>0.0000175626750346404-0.000373845791294793i</v>
      </c>
      <c r="Y2272" t="str">
        <f t="shared" si="1178"/>
        <v>0.009+0.679589322824544i</v>
      </c>
      <c r="Z2272" t="str">
        <f t="shared" si="1179"/>
        <v>-0.00769955202593359-0.000464224762406404i</v>
      </c>
      <c r="AA2272" t="str">
        <f t="shared" si="1180"/>
        <v>0.273605935518071-20.6083830752328i</v>
      </c>
      <c r="AB2272" t="str">
        <f t="shared" si="1181"/>
        <v>0.230473531251649-0.250755913956441i</v>
      </c>
      <c r="AC2272" t="str">
        <f t="shared" si="1182"/>
        <v>0.813766592632961-0.251642853317971i</v>
      </c>
      <c r="AD2272" t="str">
        <f t="shared" si="1183"/>
        <v>0.345470307974626-0.201311753768389i</v>
      </c>
      <c r="AE2272" t="str">
        <f t="shared" si="1184"/>
        <v>-0.00275342051072867+0.00138963444993365i</v>
      </c>
      <c r="AF2272" t="str">
        <f t="shared" si="1185"/>
        <v>-14.9484098696741-1.03533029845218i</v>
      </c>
      <c r="AG2272" t="str">
        <f t="shared" si="1186"/>
        <v>0.985323843015116-0.0259722856296608i</v>
      </c>
      <c r="AH2272" t="str">
        <f t="shared" si="1187"/>
        <v>0.0436815736636397-0.0170376627527601i</v>
      </c>
      <c r="AI2272">
        <f t="shared" si="1188"/>
        <v>-26.579008252170397</v>
      </c>
      <c r="AJ2272">
        <f t="shared" si="1189"/>
        <v>-21.307888706970484</v>
      </c>
      <c r="AK2272"/>
      <c r="AL2272"/>
      <c r="AM2272"/>
      <c r="AN2272"/>
    </row>
    <row r="2273" spans="1:40" x14ac:dyDescent="0.3">
      <c r="A2273"/>
      <c r="B2273">
        <f t="shared" si="1190"/>
        <v>339000</v>
      </c>
      <c r="C2273" s="186" t="str">
        <f t="shared" si="1158"/>
        <v>-6.65033216916855E-07+0.00722425522192972i</v>
      </c>
      <c r="D2273" s="158" t="str">
        <f t="shared" si="1159"/>
        <v>-5.95701105559396+0.0553859567014612i</v>
      </c>
      <c r="E2273" t="str">
        <f t="shared" si="1160"/>
        <v>2870</v>
      </c>
      <c r="F2273" t="str">
        <f t="shared" si="1161"/>
        <v>0.777000777000777</v>
      </c>
      <c r="G2273" t="str">
        <f t="shared" si="1156"/>
        <v>0.777000777000777</v>
      </c>
      <c r="H2273" t="str">
        <f t="shared" si="1162"/>
        <v>8.9922252388721+1.08776996321361i</v>
      </c>
      <c r="I2273" t="str">
        <f t="shared" si="1163"/>
        <v>1331.24988695867i</v>
      </c>
      <c r="J2273" t="str">
        <f t="shared" si="1157"/>
        <v>-1514.89145506015+287.918465551784i</v>
      </c>
      <c r="K2273" t="str">
        <f t="shared" si="1164"/>
        <v>0.161196285116676-0.84813898421799i</v>
      </c>
      <c r="L2273" t="str">
        <f t="shared" si="1165"/>
        <v>0.0117769579992898-0.0519652898519528i</v>
      </c>
      <c r="M2273" t="str">
        <f t="shared" si="1166"/>
        <v>0.172973243115966-0.900104274069943i</v>
      </c>
      <c r="N2273" t="str">
        <f t="shared" si="1167"/>
        <v>-4.25999963826776i</v>
      </c>
      <c r="O2273" t="str">
        <f t="shared" si="1168"/>
        <v>-0.437115766650932+0.899405251566371i</v>
      </c>
      <c r="P2273" t="str">
        <f t="shared" si="1169"/>
        <v>1.43711576665093-0.899405251566371i</v>
      </c>
      <c r="Q2273" t="str">
        <f t="shared" si="1170"/>
        <v>-1.43711576665093+5.15940488983413i</v>
      </c>
      <c r="R2273" t="str">
        <f t="shared" si="1171"/>
        <v>-0.233772130303982-0.213427357592574i</v>
      </c>
      <c r="S2273" t="str">
        <f t="shared" si="1172"/>
        <v>0.439728960862164i</v>
      </c>
      <c r="T2273" t="str">
        <f t="shared" si="1173"/>
        <v>0.0938501901737401-0.102796375937104i</v>
      </c>
      <c r="U2273" t="str">
        <f t="shared" si="1174"/>
        <v>0.00005-0.000711338799910143i</v>
      </c>
      <c r="V2273" t="str">
        <f t="shared" si="1175"/>
        <v>3.33333333333333E-06-0.000782472679901156i</v>
      </c>
      <c r="W2273" t="str">
        <f t="shared" si="1176"/>
        <v>0.0000144602298133227-0.000373010738104511i</v>
      </c>
      <c r="X2273" t="str">
        <f t="shared" si="1177"/>
        <v>0.0000175443274035076-0.000372745533469174i</v>
      </c>
      <c r="Y2273" t="str">
        <f t="shared" si="1178"/>
        <v>0.009+0.681599942122841i</v>
      </c>
      <c r="Z2273" t="str">
        <f t="shared" si="1179"/>
        <v>-0.00765423415407795-0.00046187671455444i</v>
      </c>
      <c r="AA2273" t="str">
        <f t="shared" si="1180"/>
        <v>0.271992089668756-20.5475462068378i</v>
      </c>
      <c r="AB2273" t="str">
        <f t="shared" si="1181"/>
        <v>0.228798815419003-0.250608858652658i</v>
      </c>
      <c r="AC2273" t="str">
        <f t="shared" si="1182"/>
        <v>0.814001968331069-0.249291418695526i</v>
      </c>
      <c r="AD2273" t="str">
        <f t="shared" si="1183"/>
        <v>0.343178885390204-0.202772614648338i</v>
      </c>
      <c r="AE2273" t="str">
        <f t="shared" si="1184"/>
        <v>-0.00272042749456749+0.00139356273646451i</v>
      </c>
      <c r="AF2273" t="str">
        <f t="shared" si="1185"/>
        <v>-14.9492362944661-1.03238400651215i</v>
      </c>
      <c r="AG2273" t="str">
        <f t="shared" si="1186"/>
        <v>0.985255241428982-0.0257260243180666i</v>
      </c>
      <c r="AH2273" t="str">
        <f t="shared" si="1187"/>
        <v>0.0431853839661466-0.0171662974760479i</v>
      </c>
      <c r="AI2273">
        <f t="shared" si="1188"/>
        <v>-26.656147848522536</v>
      </c>
      <c r="AJ2273">
        <f t="shared" si="1189"/>
        <v>-21.677943843868388</v>
      </c>
      <c r="AK2273"/>
      <c r="AL2273"/>
      <c r="AM2273"/>
      <c r="AN2273"/>
    </row>
    <row r="2274" spans="1:40" x14ac:dyDescent="0.3">
      <c r="A2274"/>
      <c r="B2274">
        <f t="shared" si="1190"/>
        <v>340000</v>
      </c>
      <c r="C2274" s="186" t="str">
        <f t="shared" si="1158"/>
        <v>-6.61127009732753E-07+0.007203007412812i</v>
      </c>
      <c r="D2274" s="158" t="str">
        <f t="shared" si="1159"/>
        <v>-5.95701102564637+0.0552230568315587i</v>
      </c>
      <c r="E2274" t="str">
        <f t="shared" si="1160"/>
        <v>2870</v>
      </c>
      <c r="F2274" t="str">
        <f t="shared" si="1161"/>
        <v>0.777000777000777</v>
      </c>
      <c r="G2274" t="str">
        <f t="shared" si="1156"/>
        <v>0.777000777000777</v>
      </c>
      <c r="H2274" t="str">
        <f t="shared" si="1162"/>
        <v>8.99304457401534+1.0846771767474i</v>
      </c>
      <c r="I2274" t="str">
        <f t="shared" si="1163"/>
        <v>1335.17687777566i</v>
      </c>
      <c r="J2274" t="str">
        <f t="shared" si="1157"/>
        <v>-1523.84795820567+288.767782559311i</v>
      </c>
      <c r="K2274" t="str">
        <f t="shared" si="1164"/>
        <v>0.160281088074794-0.845814607976887i</v>
      </c>
      <c r="L2274" t="str">
        <f t="shared" si="1165"/>
        <v>0.0117111441119437-0.0518273223778871i</v>
      </c>
      <c r="M2274" t="str">
        <f t="shared" si="1166"/>
        <v>0.171992232186738-0.897641930354774i</v>
      </c>
      <c r="N2274" t="str">
        <f t="shared" si="1167"/>
        <v>-4.27256600888212i</v>
      </c>
      <c r="O2274" t="str">
        <f t="shared" si="1168"/>
        <v>-0.425779291565071+0.90482705246602i</v>
      </c>
      <c r="P2274" t="str">
        <f t="shared" si="1169"/>
        <v>1.42577929156507-0.90482705246602i</v>
      </c>
      <c r="Q2274" t="str">
        <f t="shared" si="1170"/>
        <v>-1.42577929156507+5.17739306134814i</v>
      </c>
      <c r="R2274" t="str">
        <f t="shared" si="1171"/>
        <v>-0.232936913288456-0.211238098285805i</v>
      </c>
      <c r="S2274" t="str">
        <f t="shared" si="1172"/>
        <v>0.441026096439928i</v>
      </c>
      <c r="T2274" t="str">
        <f t="shared" si="1173"/>
        <v>0.0931615139063824-0.102731257584374i</v>
      </c>
      <c r="U2274" t="str">
        <f t="shared" si="1174"/>
        <v>0.00005-0.00070924662696923i</v>
      </c>
      <c r="V2274" t="str">
        <f t="shared" si="1175"/>
        <v>3.33333333333333E-06-0.000780171289666151i</v>
      </c>
      <c r="W2274" t="str">
        <f t="shared" si="1176"/>
        <v>0.0000144601445523915-0.000371916028745043i</v>
      </c>
      <c r="X2274" t="str">
        <f t="shared" si="1177"/>
        <v>0.0000175261404118604-0.000371651753397965i</v>
      </c>
      <c r="Y2274" t="str">
        <f t="shared" si="1178"/>
        <v>0.009+0.683610561421139i</v>
      </c>
      <c r="Z2274" t="str">
        <f t="shared" si="1179"/>
        <v>-0.00760931565849749-0.000459551065058462i</v>
      </c>
      <c r="AA2274" t="str">
        <f t="shared" si="1180"/>
        <v>0.270392486436315-20.487067599081i</v>
      </c>
      <c r="AB2274" t="str">
        <f t="shared" si="1181"/>
        <v>0.227119881003559-0.250450105623612i</v>
      </c>
      <c r="AC2274" t="str">
        <f t="shared" si="1182"/>
        <v>0.814248339038252-0.246947801123591i</v>
      </c>
      <c r="AD2274" t="str">
        <f t="shared" si="1183"/>
        <v>0.34086420959102-0.204206051902757i</v>
      </c>
      <c r="AE2274" t="str">
        <f t="shared" si="1184"/>
        <v>-0.00268758647610562+0.00139722379774574i</v>
      </c>
      <c r="AF2274" t="str">
        <f t="shared" si="1185"/>
        <v>-14.9500555996617-1.02945411991584i</v>
      </c>
      <c r="AG2274" t="str">
        <f t="shared" si="1186"/>
        <v>0.985189073832737-0.0254794564677467i</v>
      </c>
      <c r="AH2274" t="str">
        <f t="shared" si="1187"/>
        <v>0.0426907792080038-0.0172901721030453i</v>
      </c>
      <c r="AI2274">
        <f t="shared" si="1188"/>
        <v>-26.733666507806703</v>
      </c>
      <c r="AJ2274">
        <f t="shared" si="1189"/>
        <v>-22.048416180645738</v>
      </c>
      <c r="AK2274"/>
      <c r="AL2274"/>
      <c r="AM2274"/>
      <c r="AN2274"/>
    </row>
    <row r="2275" spans="1:40" x14ac:dyDescent="0.3">
      <c r="A2275"/>
      <c r="B2275">
        <f t="shared" si="1190"/>
        <v>341000</v>
      </c>
      <c r="C2275" s="186" t="str">
        <f t="shared" si="1158"/>
        <v>-6.57255117593392E-07+0.00718188422427247i</v>
      </c>
      <c r="D2275" s="158" t="str">
        <f t="shared" si="1159"/>
        <v>-5.95701099596186+0.055061112386089i</v>
      </c>
      <c r="E2275" t="str">
        <f t="shared" si="1160"/>
        <v>2870</v>
      </c>
      <c r="F2275" t="str">
        <f t="shared" si="1161"/>
        <v>0.777000777000777</v>
      </c>
      <c r="G2275" t="str">
        <f t="shared" si="1156"/>
        <v>0.777000777000777</v>
      </c>
      <c r="H2275" t="str">
        <f t="shared" si="1162"/>
        <v>8.99385687038126+1.0816016172333i</v>
      </c>
      <c r="I2275" t="str">
        <f t="shared" si="1163"/>
        <v>1339.10386859265i</v>
      </c>
      <c r="J2275" t="str">
        <f t="shared" si="1157"/>
        <v>-1532.83084280375+289.617099566839i</v>
      </c>
      <c r="K2275" t="str">
        <f t="shared" si="1164"/>
        <v>0.159373574288379-0.84350244016142i</v>
      </c>
      <c r="L2275" t="str">
        <f t="shared" si="1165"/>
        <v>0.0116458710879459-0.0516900422396111i</v>
      </c>
      <c r="M2275" t="str">
        <f t="shared" si="1166"/>
        <v>0.171019445376325-0.895192482401031i</v>
      </c>
      <c r="N2275" t="str">
        <f t="shared" si="1167"/>
        <v>-4.28513237949648i</v>
      </c>
      <c r="O2275" t="str">
        <f t="shared" si="1168"/>
        <v>-0.414375580993282+0.910105970684997i</v>
      </c>
      <c r="P2275" t="str">
        <f t="shared" si="1169"/>
        <v>1.41437558099328-0.910105970684997i</v>
      </c>
      <c r="Q2275" t="str">
        <f t="shared" si="1170"/>
        <v>-1.41437558099328+5.19523835018148i</v>
      </c>
      <c r="R2275" t="str">
        <f t="shared" si="1171"/>
        <v>-0.232095652310997-0.209057811153546i</v>
      </c>
      <c r="S2275" t="str">
        <f t="shared" si="1172"/>
        <v>0.442323232017692i</v>
      </c>
      <c r="T2275" t="str">
        <f t="shared" si="1173"/>
        <v>0.0924711267079808-0.102661299067455i</v>
      </c>
      <c r="U2275" t="str">
        <f t="shared" si="1174"/>
        <v>0.0000499999999999999-0.000707166724837355i</v>
      </c>
      <c r="V2275" t="str">
        <f t="shared" si="1175"/>
        <v>3.33333333333333E-06-0.000777883397321094i</v>
      </c>
      <c r="W2275" t="str">
        <f t="shared" si="1176"/>
        <v>0.0000144600590416119-0.000370827746925281i</v>
      </c>
      <c r="X2275" t="str">
        <f t="shared" si="1177"/>
        <v>0.0000175081121754293-0.000370564394107315i</v>
      </c>
      <c r="Y2275" t="str">
        <f t="shared" si="1178"/>
        <v>0.009+0.685621180719436i</v>
      </c>
      <c r="Z2275" t="str">
        <f t="shared" si="1179"/>
        <v>-0.00756479185981943-0.000457247516389091i</v>
      </c>
      <c r="AA2275" t="str">
        <f t="shared" si="1180"/>
        <v>0.268806958650704-20.4269440954786i</v>
      </c>
      <c r="AB2275" t="str">
        <f t="shared" si="1181"/>
        <v>0.22543677548313-0.250279552684189i</v>
      </c>
      <c r="AC2275" t="str">
        <f t="shared" si="1182"/>
        <v>0.814505698248973-0.244611976958312i</v>
      </c>
      <c r="AD2275" t="str">
        <f t="shared" si="1183"/>
        <v>0.338526613911071-0.205611684193776i</v>
      </c>
      <c r="AE2275" t="str">
        <f t="shared" si="1184"/>
        <v>-0.00265489880518489+0.00140061914143039i</v>
      </c>
      <c r="AF2275" t="str">
        <f t="shared" si="1185"/>
        <v>-14.9508678663431-1.02654050484721i</v>
      </c>
      <c r="AG2275" t="str">
        <f t="shared" si="1186"/>
        <v>0.985125347350598-0.0252326093286371i</v>
      </c>
      <c r="AH2275" t="str">
        <f t="shared" si="1187"/>
        <v>0.042197793288561-0.0174093075245169i</v>
      </c>
      <c r="AI2275">
        <f t="shared" si="1188"/>
        <v>-26.811569409569465</v>
      </c>
      <c r="AJ2275">
        <f t="shared" si="1189"/>
        <v>-22.419300999042527</v>
      </c>
      <c r="AK2275"/>
      <c r="AL2275"/>
      <c r="AM2275"/>
      <c r="AN2275"/>
    </row>
    <row r="2276" spans="1:40" x14ac:dyDescent="0.3">
      <c r="A2276"/>
      <c r="B2276">
        <f t="shared" si="1190"/>
        <v>342000</v>
      </c>
      <c r="C2276" s="186" t="str">
        <f t="shared" si="1158"/>
        <v>-6.53417139740556E-07+0.00716088456314818i</v>
      </c>
      <c r="D2276" s="158" t="str">
        <f t="shared" si="1159"/>
        <v>-5.95701096653737+0.0549001149841361i</v>
      </c>
      <c r="E2276" t="str">
        <f t="shared" si="1160"/>
        <v>2870</v>
      </c>
      <c r="F2276" t="str">
        <f t="shared" si="1161"/>
        <v>0.777000777000777</v>
      </c>
      <c r="G2276" t="str">
        <f t="shared" si="1156"/>
        <v>0.777000777000777</v>
      </c>
      <c r="H2276" t="str">
        <f t="shared" si="1162"/>
        <v>8.99466220791072+1.07854314389149i</v>
      </c>
      <c r="I2276" t="str">
        <f t="shared" si="1163"/>
        <v>1343.03085940964i</v>
      </c>
      <c r="J2276" t="str">
        <f t="shared" si="1157"/>
        <v>-1541.84010885439+290.466416574366i</v>
      </c>
      <c r="K2276" t="str">
        <f t="shared" si="1164"/>
        <v>0.158473659002593-0.841202389345947i</v>
      </c>
      <c r="L2276" t="str">
        <f t="shared" si="1165"/>
        <v>0.0115811331214385-0.0515534447121102i</v>
      </c>
      <c r="M2276" t="str">
        <f t="shared" si="1166"/>
        <v>0.170054792124031-0.892755834058057i</v>
      </c>
      <c r="N2276" t="str">
        <f t="shared" si="1167"/>
        <v>-4.29769875011084i</v>
      </c>
      <c r="O2276" t="str">
        <f t="shared" si="1168"/>
        <v>-0.40290643571366+0.915241172620919i</v>
      </c>
      <c r="P2276" t="str">
        <f t="shared" si="1169"/>
        <v>1.40290643571366-0.915241172620919i</v>
      </c>
      <c r="Q2276" t="str">
        <f t="shared" si="1170"/>
        <v>-1.40290643571366+5.21293992273176i</v>
      </c>
      <c r="R2276" t="str">
        <f t="shared" si="1171"/>
        <v>-0.231248305227456-0.206886462542814i</v>
      </c>
      <c r="S2276" t="str">
        <f t="shared" si="1172"/>
        <v>0.443620367595457i</v>
      </c>
      <c r="T2276" t="str">
        <f t="shared" si="1173"/>
        <v>0.0917790485637669-0.10258645817083i</v>
      </c>
      <c r="U2276" t="str">
        <f t="shared" si="1174"/>
        <v>0.0000499999999999999-0.000705098985875841i</v>
      </c>
      <c r="V2276" t="str">
        <f t="shared" si="1175"/>
        <v>3.33333333333333E-06-0.000775608884463428i</v>
      </c>
      <c r="W2276" t="str">
        <f t="shared" si="1176"/>
        <v>0.0000144599732809951-0.000369745836262984i</v>
      </c>
      <c r="X2276" t="str">
        <f t="shared" si="1177"/>
        <v>0.0000174902408374485-0.000369483399289509i</v>
      </c>
      <c r="Y2276" t="str">
        <f t="shared" si="1178"/>
        <v>0.009+0.687631800017734i</v>
      </c>
      <c r="Z2276" t="str">
        <f t="shared" si="1179"/>
        <v>-0.00752065814700855-0.000454965775961782i</v>
      </c>
      <c r="AA2276" t="str">
        <f t="shared" si="1180"/>
        <v>0.267235341588351-20.3671725765323i</v>
      </c>
      <c r="AB2276" t="str">
        <f t="shared" si="1181"/>
        <v>0.223749547580018-0.250097096916534i</v>
      </c>
      <c r="AC2276" t="str">
        <f t="shared" si="1182"/>
        <v>0.814774040448347-0.242283923796877i</v>
      </c>
      <c r="AD2276" t="str">
        <f t="shared" si="1183"/>
        <v>0.336166438298995-0.206989134194592i</v>
      </c>
      <c r="AE2276" t="str">
        <f t="shared" si="1184"/>
        <v>-0.00262236583499869+0.0014037502939698i</v>
      </c>
      <c r="AF2276" t="str">
        <f t="shared" si="1185"/>
        <v>-14.9516731744481-1.02364302890735i</v>
      </c>
      <c r="AG2276" t="str">
        <f t="shared" si="1186"/>
        <v>0.985064068730007-0.0249855103244245i</v>
      </c>
      <c r="AH2276" t="str">
        <f t="shared" si="1187"/>
        <v>0.0417064601474327-0.0175237250703671i</v>
      </c>
      <c r="AI2276">
        <f t="shared" si="1188"/>
        <v>-26.889861801676673</v>
      </c>
      <c r="AJ2276">
        <f t="shared" si="1189"/>
        <v>-22.790593549964843</v>
      </c>
      <c r="AK2276"/>
      <c r="AL2276"/>
      <c r="AM2276"/>
      <c r="AN2276"/>
    </row>
    <row r="2277" spans="1:40" x14ac:dyDescent="0.3">
      <c r="A2277"/>
      <c r="B2277">
        <f t="shared" si="1190"/>
        <v>343000</v>
      </c>
      <c r="C2277" s="186" t="str">
        <f t="shared" si="1158"/>
        <v>-6.49612681249477E-07+0.0071400073490245i</v>
      </c>
      <c r="D2277" s="158" t="str">
        <f t="shared" si="1159"/>
        <v>-5.95701093736985+0.0547400563425212i</v>
      </c>
      <c r="E2277" t="str">
        <f t="shared" si="1160"/>
        <v>2870</v>
      </c>
      <c r="F2277" t="str">
        <f t="shared" si="1161"/>
        <v>0.777000777000777</v>
      </c>
      <c r="G2277" t="str">
        <f t="shared" si="1156"/>
        <v>0.777000777000777</v>
      </c>
      <c r="H2277" t="str">
        <f t="shared" si="1162"/>
        <v>8.99546066541936+1.07550161743888i</v>
      </c>
      <c r="I2277" t="str">
        <f t="shared" si="1163"/>
        <v>1346.95785022662i</v>
      </c>
      <c r="J2277" t="str">
        <f t="shared" si="1157"/>
        <v>-1550.8757563576+291.315733581894i</v>
      </c>
      <c r="K2277" t="str">
        <f t="shared" si="1164"/>
        <v>0.157581258613745-0.838914364958841i</v>
      </c>
      <c r="L2277" t="str">
        <f t="shared" si="1165"/>
        <v>0.0115169244827884-0.0514175251083987i</v>
      </c>
      <c r="M2277" t="str">
        <f t="shared" si="1166"/>
        <v>0.169098183096533-0.89033189006724i</v>
      </c>
      <c r="N2277" t="str">
        <f t="shared" si="1167"/>
        <v>-4.3102651207252i</v>
      </c>
      <c r="O2277" t="str">
        <f t="shared" si="1168"/>
        <v>-0.391373666837199+0.920231847365872i</v>
      </c>
      <c r="P2277" t="str">
        <f t="shared" si="1169"/>
        <v>1.3913736668372-0.920231847365872i</v>
      </c>
      <c r="Q2277" t="str">
        <f t="shared" si="1170"/>
        <v>-1.3913736668372+5.23049696809107i</v>
      </c>
      <c r="R2277" t="str">
        <f t="shared" si="1171"/>
        <v>-0.230394829711029-0.204724020362569i</v>
      </c>
      <c r="S2277" t="str">
        <f t="shared" si="1172"/>
        <v>0.444917503173221i</v>
      </c>
      <c r="T2277" t="str">
        <f t="shared" si="1173"/>
        <v>0.0910852999792979-0.10250669237905i</v>
      </c>
      <c r="U2277" t="str">
        <f t="shared" si="1174"/>
        <v>0.0000500000000000001-0.00070304330370128i</v>
      </c>
      <c r="V2277" t="str">
        <f t="shared" si="1175"/>
        <v>3.33333333333333E-06-0.000773347634071405i</v>
      </c>
      <c r="W2277" t="str">
        <f t="shared" si="1176"/>
        <v>0.0000144598872705526-0.000368670241033427i</v>
      </c>
      <c r="X2277" t="str">
        <f t="shared" si="1177"/>
        <v>0.000017472524568176-0.000368408713293255i</v>
      </c>
      <c r="Y2277" t="str">
        <f t="shared" si="1178"/>
        <v>0.009+0.689642419316031i</v>
      </c>
      <c r="Z2277" t="str">
        <f t="shared" si="1179"/>
        <v>-0.00747690997617283-0.000452705556039185i</v>
      </c>
      <c r="AA2277" t="str">
        <f t="shared" si="1180"/>
        <v>0.265677472929306-20.3077499591885i</v>
      </c>
      <c r="AB2277" t="str">
        <f t="shared" si="1181"/>
        <v>0.222058247285035-0.249902634671583i</v>
      </c>
      <c r="AC2277" t="str">
        <f t="shared" si="1182"/>
        <v>0.815053361097567-0.239963620484305i</v>
      </c>
      <c r="AD2277" t="str">
        <f t="shared" si="1183"/>
        <v>0.333784029273053-0.208338028713503i</v>
      </c>
      <c r="AE2277" t="str">
        <f t="shared" si="1184"/>
        <v>-0.0025899889214917+0.00140661880073511i</v>
      </c>
      <c r="AF2277" t="str">
        <f t="shared" si="1185"/>
        <v>-14.9524716027892-1.02076156109636i</v>
      </c>
      <c r="AG2277" t="str">
        <f t="shared" si="1186"/>
        <v>0.985005244337936-0.0247381870467493i</v>
      </c>
      <c r="AH2277" t="str">
        <f t="shared" si="1187"/>
        <v>0.0412168137525569-0.0176334465130789i</v>
      </c>
      <c r="AI2277">
        <f t="shared" si="1188"/>
        <v>-26.968549002293557</v>
      </c>
      <c r="AJ2277">
        <f t="shared" si="1189"/>
        <v>-23.162289053992041</v>
      </c>
      <c r="AK2277"/>
      <c r="AL2277"/>
      <c r="AM2277"/>
      <c r="AN2277"/>
    </row>
    <row r="2278" spans="1:40" x14ac:dyDescent="0.3">
      <c r="A2278"/>
      <c r="B2278">
        <f t="shared" si="1190"/>
        <v>344000</v>
      </c>
      <c r="C2278" s="186" t="str">
        <f t="shared" si="1158"/>
        <v>-6.45841352927196E-07+0.00711925151404971i</v>
      </c>
      <c r="D2278" s="158" t="str">
        <f t="shared" si="1159"/>
        <v>-5.95701090845633+0.0545809282743811i</v>
      </c>
      <c r="E2278" t="str">
        <f t="shared" si="1160"/>
        <v>2870</v>
      </c>
      <c r="F2278" t="str">
        <f t="shared" si="1161"/>
        <v>0.777000777000777</v>
      </c>
      <c r="G2278" t="str">
        <f t="shared" si="1156"/>
        <v>0.777000777000777</v>
      </c>
      <c r="H2278" t="str">
        <f t="shared" si="1162"/>
        <v>8.99625232061656+1.07247690006977i</v>
      </c>
      <c r="I2278" t="str">
        <f t="shared" si="1163"/>
        <v>1350.88484104361i</v>
      </c>
      <c r="J2278" t="str">
        <f t="shared" si="1157"/>
        <v>-1559.93778531337+292.165050589421i</v>
      </c>
      <c r="K2278" t="str">
        <f t="shared" si="1164"/>
        <v>0.156696290650821-0.836638277273514i</v>
      </c>
      <c r="L2278" t="str">
        <f t="shared" si="1165"/>
        <v>0.0114532395174142-0.0512822787792287i</v>
      </c>
      <c r="M2278" t="str">
        <f t="shared" si="1166"/>
        <v>0.168149530168235-0.887920556052743i</v>
      </c>
      <c r="N2278" t="str">
        <f t="shared" si="1167"/>
        <v>-4.32283149133955i</v>
      </c>
      <c r="O2278" t="str">
        <f t="shared" si="1168"/>
        <v>-0.379779095521806+0.925077206834456i</v>
      </c>
      <c r="P2278" t="str">
        <f t="shared" si="1169"/>
        <v>1.37977909552181-0.925077206834456i</v>
      </c>
      <c r="Q2278" t="str">
        <f t="shared" si="1170"/>
        <v>-1.37977909552181+5.24790869817401i</v>
      </c>
      <c r="R2278" t="str">
        <f t="shared" si="1171"/>
        <v>-0.229535183256579-0.202570454083454i</v>
      </c>
      <c r="S2278" t="str">
        <f t="shared" si="1172"/>
        <v>0.446214638750987i</v>
      </c>
      <c r="T2278" t="str">
        <f t="shared" si="1173"/>
        <v>0.0903899019904718-0.102421958877476i</v>
      </c>
      <c r="U2278" t="str">
        <f t="shared" si="1174"/>
        <v>0.0000500000000000001-0.000700999573167264i</v>
      </c>
      <c r="V2278" t="str">
        <f t="shared" si="1175"/>
        <v>3.33333333333333E-06-0.000771099530483987i</v>
      </c>
      <c r="W2278" t="str">
        <f t="shared" si="1176"/>
        <v>0.0000144598010102956-0.00036760090615985i</v>
      </c>
      <c r="X2278" t="str">
        <f t="shared" si="1177"/>
        <v>0.0000174549615644226-0.000367340281114159i</v>
      </c>
      <c r="Y2278" t="str">
        <f t="shared" si="1178"/>
        <v>0.009+0.691653038614329i</v>
      </c>
      <c r="Z2278" t="str">
        <f t="shared" si="1179"/>
        <v>-0.00743354286939379-0.000450466573635711i</v>
      </c>
      <c r="AA2278" t="str">
        <f t="shared" si="1180"/>
        <v>0.264133192715251-20.248673196308i</v>
      </c>
      <c r="AB2278" t="str">
        <f t="shared" si="1181"/>
        <v>0.220362925881917-0.249696061570873i</v>
      </c>
      <c r="AC2278" t="str">
        <f t="shared" si="1182"/>
        <v>0.815343656619352-0.237651047120482i</v>
      </c>
      <c r="AD2278" t="str">
        <f t="shared" si="1183"/>
        <v>0.33137973987358-0.209657998817558i</v>
      </c>
      <c r="AE2278" t="str">
        <f t="shared" si="1184"/>
        <v>-0.00255776942276148+0.00140922622612848i</v>
      </c>
      <c r="AF2278" t="str">
        <f t="shared" si="1185"/>
        <v>-14.9532632290729-1.01789597179539i</v>
      </c>
      <c r="AG2278" t="str">
        <f t="shared" si="1186"/>
        <v>0.984948880157276-0.0244906672493248i</v>
      </c>
      <c r="AH2278" t="str">
        <f t="shared" si="1187"/>
        <v>0.0407288880882219-0.0177384940708886i</v>
      </c>
      <c r="AI2278">
        <f t="shared" si="1188"/>
        <v>-27.047636401928322</v>
      </c>
      <c r="AJ2278">
        <f t="shared" si="1189"/>
        <v>-23.534382701900189</v>
      </c>
      <c r="AK2278"/>
      <c r="AL2278"/>
      <c r="AM2278"/>
      <c r="AN2278"/>
    </row>
    <row r="2279" spans="1:40" x14ac:dyDescent="0.3">
      <c r="A2279"/>
      <c r="B2279">
        <f t="shared" si="1190"/>
        <v>345000</v>
      </c>
      <c r="C2279" s="186" t="str">
        <f t="shared" si="1158"/>
        <v>-6.42102771213048E-07+0.00709861600275293i</v>
      </c>
      <c r="D2279" s="158" t="str">
        <f t="shared" si="1159"/>
        <v>-5.95701087979387+0.0544227226877725i</v>
      </c>
      <c r="E2279" t="str">
        <f t="shared" si="1160"/>
        <v>2870</v>
      </c>
      <c r="F2279" t="str">
        <f t="shared" si="1161"/>
        <v>0.777000777000777</v>
      </c>
      <c r="G2279" t="str">
        <f t="shared" si="1156"/>
        <v>0.777000777000777</v>
      </c>
      <c r="H2279" t="str">
        <f t="shared" si="1162"/>
        <v>8.99703725012385+1.06946885543682i</v>
      </c>
      <c r="I2279" t="str">
        <f t="shared" si="1163"/>
        <v>1354.8118318606i</v>
      </c>
      <c r="J2279" t="str">
        <f t="shared" si="1157"/>
        <v>-1569.02619572171+293.014367596949i</v>
      </c>
      <c r="K2279" t="str">
        <f t="shared" si="1164"/>
        <v>0.155818673757356-0.834374037399431i</v>
      </c>
      <c r="L2279" t="str">
        <f t="shared" si="1165"/>
        <v>0.0113900726446344-0.0511477011128001i</v>
      </c>
      <c r="M2279" t="str">
        <f t="shared" si="1166"/>
        <v>0.16720874640199-0.885521738512231i</v>
      </c>
      <c r="N2279" t="str">
        <f t="shared" si="1167"/>
        <v>-4.33539786195391i</v>
      </c>
      <c r="O2279" t="str">
        <f t="shared" si="1168"/>
        <v>-0.368124552684682+0.92977648588825i</v>
      </c>
      <c r="P2279" t="str">
        <f t="shared" si="1169"/>
        <v>1.36812455268468-0.92977648588825i</v>
      </c>
      <c r="Q2279" t="str">
        <f t="shared" si="1170"/>
        <v>-1.36812455268468+5.26517434784216i</v>
      </c>
      <c r="R2279" t="str">
        <f t="shared" si="1171"/>
        <v>-0.228669323185172-0.200425734737871i</v>
      </c>
      <c r="S2279" t="str">
        <f t="shared" si="1172"/>
        <v>0.447511774328751i</v>
      </c>
      <c r="T2279" t="str">
        <f t="shared" si="1173"/>
        <v>0.0896928761736882-0.102332214553151i</v>
      </c>
      <c r="U2279" t="str">
        <f t="shared" si="1174"/>
        <v>0.0000500000000000001-0.000698967690346489i</v>
      </c>
      <c r="V2279" t="str">
        <f t="shared" si="1175"/>
        <v>3.33333333333333E-06-0.00076886445938114i</v>
      </c>
      <c r="W2279" t="str">
        <f t="shared" si="1176"/>
        <v>0.0000144597145002359-0.000366537777204056i</v>
      </c>
      <c r="X2279" t="str">
        <f t="shared" si="1177"/>
        <v>0.0000174375500490916-0.00036627804838534i</v>
      </c>
      <c r="Y2279" t="str">
        <f t="shared" si="1178"/>
        <v>0.009+0.693663657912626i</v>
      </c>
      <c r="Z2279" t="str">
        <f t="shared" si="1179"/>
        <v>-0.00739055241358007-0.000448248550424291i</v>
      </c>
      <c r="AA2279" t="str">
        <f t="shared" si="1180"/>
        <v>0.262602343308382-20.1899392761439i</v>
      </c>
      <c r="AB2279" t="str">
        <f t="shared" si="1181"/>
        <v>0.218663635972101-0.249477272508665i</v>
      </c>
      <c r="AC2279" t="str">
        <f t="shared" si="1182"/>
        <v>0.815644924383433-0.235346185067382i</v>
      </c>
      <c r="AD2279" t="str">
        <f t="shared" si="1183"/>
        <v>0.328953929612849-0.210948679955829i</v>
      </c>
      <c r="AE2279" t="str">
        <f t="shared" si="1184"/>
        <v>-0.00252570869846101+0.00141157415368375i</v>
      </c>
      <c r="AF2279" t="str">
        <f t="shared" si="1185"/>
        <v>-14.9540481299177-1.01504613274905i</v>
      </c>
      <c r="AG2279" t="str">
        <f t="shared" si="1186"/>
        <v>0.984894981783319-0.0242429788419677i</v>
      </c>
      <c r="AH2279" t="str">
        <f t="shared" si="1187"/>
        <v>0.0402427171430479-0.0178388904106878i</v>
      </c>
      <c r="AI2279">
        <f t="shared" si="1188"/>
        <v>-27.127129465545462</v>
      </c>
      <c r="AJ2279">
        <f t="shared" si="1189"/>
        <v>-23.906869655202573</v>
      </c>
      <c r="AK2279"/>
      <c r="AL2279"/>
      <c r="AM2279"/>
      <c r="AN2279"/>
    </row>
    <row r="2280" spans="1:40" x14ac:dyDescent="0.3">
      <c r="A2280"/>
      <c r="B2280">
        <f t="shared" si="1190"/>
        <v>346000</v>
      </c>
      <c r="C2280" s="186" t="str">
        <f t="shared" si="1158"/>
        <v>-6.38396558081147E-07+0.00707809977186539i</v>
      </c>
      <c r="D2280" s="158" t="str">
        <f t="shared" si="1159"/>
        <v>-5.95701085137957+0.0542654315843013i</v>
      </c>
      <c r="E2280" t="str">
        <f t="shared" si="1160"/>
        <v>2870</v>
      </c>
      <c r="F2280" t="str">
        <f t="shared" si="1161"/>
        <v>0.777000777000777</v>
      </c>
      <c r="G2280" t="str">
        <f t="shared" si="1156"/>
        <v>0.777000777000777</v>
      </c>
      <c r="H2280" t="str">
        <f t="shared" si="1162"/>
        <v>8.997815529493+1.06647734863226i</v>
      </c>
      <c r="I2280" t="str">
        <f t="shared" si="1163"/>
        <v>1358.73882267759i</v>
      </c>
      <c r="J2280" t="str">
        <f t="shared" si="1157"/>
        <v>-1578.14098758261+293.863684604476i</v>
      </c>
      <c r="K2280" t="str">
        <f t="shared" si="1164"/>
        <v>0.154948327673642-0.83212155727333i</v>
      </c>
      <c r="L2280" t="str">
        <f t="shared" si="1165"/>
        <v>0.0113274183565347-0.0510137875344704i</v>
      </c>
      <c r="M2280" t="str">
        <f t="shared" si="1166"/>
        <v>0.166275746030177-0.8831353448078i</v>
      </c>
      <c r="N2280" t="str">
        <f t="shared" si="1167"/>
        <v>-4.34796423256827i</v>
      </c>
      <c r="O2280" t="str">
        <f t="shared" si="1168"/>
        <v>-0.356411878713255+0.934328942456611i</v>
      </c>
      <c r="P2280" t="str">
        <f t="shared" si="1169"/>
        <v>1.35641187871326-0.934328942456611i</v>
      </c>
      <c r="Q2280" t="str">
        <f t="shared" si="1170"/>
        <v>-1.35641187871326+5.28229317502488i</v>
      </c>
      <c r="R2280" t="str">
        <f t="shared" si="1171"/>
        <v>-0.227797206648821-0.198289834920449i</v>
      </c>
      <c r="S2280" t="str">
        <f t="shared" si="1172"/>
        <v>0.448808909906515i</v>
      </c>
      <c r="T2280" t="str">
        <f t="shared" si="1173"/>
        <v>0.0889942446561895-0.102237415995806i</v>
      </c>
      <c r="U2280" t="str">
        <f t="shared" si="1174"/>
        <v>0.00005-0.000696947552513117i</v>
      </c>
      <c r="V2280" t="str">
        <f t="shared" si="1175"/>
        <v>3.33333333333333E-06-0.00076664230776443i</v>
      </c>
      <c r="W2280" t="str">
        <f t="shared" si="1176"/>
        <v>0.0000144596277403846-0.000365480800357195i</v>
      </c>
      <c r="X2280" t="str">
        <f t="shared" si="1177"/>
        <v>0.0000174202882707259-0.000365221961368226i</v>
      </c>
      <c r="Y2280" t="str">
        <f t="shared" si="1178"/>
        <v>0.009+0.695674277210924i</v>
      </c>
      <c r="Z2280" t="str">
        <f t="shared" si="1179"/>
        <v>-0.00734793425934448-0.000446051212645203i</v>
      </c>
      <c r="AA2280" t="str">
        <f t="shared" si="1180"/>
        <v>0.261084769351103-20.1315452218294i</v>
      </c>
      <c r="AB2280" t="str">
        <f t="shared" si="1181"/>
        <v>0.216960431499929-0.2492461616544i</v>
      </c>
      <c r="AC2280" t="str">
        <f t="shared" si="1182"/>
        <v>0.815957162692001-0.233049016956582i</v>
      </c>
      <c r="AD2280" t="str">
        <f t="shared" si="1183"/>
        <v>0.326506964422453-0.212209712082189i</v>
      </c>
      <c r="AE2280" t="str">
        <f t="shared" si="1184"/>
        <v>-0.00249380810920366+0.00141366418615661i</v>
      </c>
      <c r="AF2280" t="str">
        <f t="shared" si="1185"/>
        <v>-14.9548263808726-1.01221191704796i</v>
      </c>
      <c r="AG2280" t="str">
        <f t="shared" si="1186"/>
        <v>0.984843554420338-0.0239951498845502i</v>
      </c>
      <c r="AH2280" t="str">
        <f t="shared" si="1187"/>
        <v>0.039758334897954-0.0179346586506548i</v>
      </c>
      <c r="AI2280">
        <f t="shared" si="1188"/>
        <v>-27.207033734746688</v>
      </c>
      <c r="AJ2280">
        <f t="shared" si="1189"/>
        <v>-24.279745046698533</v>
      </c>
      <c r="AK2280"/>
      <c r="AL2280"/>
      <c r="AM2280"/>
      <c r="AN2280"/>
    </row>
    <row r="2281" spans="1:40" x14ac:dyDescent="0.3">
      <c r="A2281"/>
      <c r="B2281">
        <f t="shared" si="1190"/>
        <v>347000</v>
      </c>
      <c r="C2281" s="186" t="str">
        <f t="shared" si="1158"/>
        <v>-6.34722340944789E-07+0.00705770179014435i</v>
      </c>
      <c r="D2281" s="158" t="str">
        <f t="shared" si="1159"/>
        <v>-5.95701082321057+0.0541090470577734i</v>
      </c>
      <c r="E2281" t="str">
        <f t="shared" si="1160"/>
        <v>2870</v>
      </c>
      <c r="F2281" t="str">
        <f t="shared" si="1161"/>
        <v>0.777000777000777</v>
      </c>
      <c r="G2281" t="str">
        <f t="shared" si="1156"/>
        <v>0.777000777000777</v>
      </c>
      <c r="H2281" t="str">
        <f t="shared" si="1162"/>
        <v>8.99858723322385+1.06350224616943i</v>
      </c>
      <c r="I2281" t="str">
        <f t="shared" si="1163"/>
        <v>1362.66581349457i</v>
      </c>
      <c r="J2281" t="str">
        <f t="shared" si="1157"/>
        <v>-1587.28216089607+294.713001612003i</v>
      </c>
      <c r="K2281" t="str">
        <f t="shared" si="1164"/>
        <v>0.154085173219255-0.829880749650451i</v>
      </c>
      <c r="L2281" t="str">
        <f t="shared" si="1165"/>
        <v>0.0112652712168555-0.0508805335064663i</v>
      </c>
      <c r="M2281" t="str">
        <f t="shared" si="1166"/>
        <v>0.16535044443611-0.880761283156917i</v>
      </c>
      <c r="N2281" t="str">
        <f t="shared" si="1167"/>
        <v>-4.36053060318263i</v>
      </c>
      <c r="O2281" t="str">
        <f t="shared" si="1168"/>
        <v>-0.34464292317452+0.938733857653873i</v>
      </c>
      <c r="P2281" t="str">
        <f t="shared" si="1169"/>
        <v>1.34464292317452-0.938733857653873i</v>
      </c>
      <c r="Q2281" t="str">
        <f t="shared" si="1170"/>
        <v>-1.34464292317452+5.2992644608365i</v>
      </c>
      <c r="R2281" t="str">
        <f t="shared" si="1171"/>
        <v>-0.226918790635434-0.196162728788813i</v>
      </c>
      <c r="S2281" t="str">
        <f t="shared" si="1172"/>
        <v>0.450106045484279i</v>
      </c>
      <c r="T2281" t="str">
        <f t="shared" si="1173"/>
        <v>0.0882940301265377-0.10213751949899i</v>
      </c>
      <c r="U2281" t="str">
        <f t="shared" si="1174"/>
        <v>0.0000499999999999999-0.00069493905812547i</v>
      </c>
      <c r="V2281" t="str">
        <f t="shared" si="1175"/>
        <v>3.33333333333333E-06-0.000764432963938018i</v>
      </c>
      <c r="W2281" t="str">
        <f t="shared" si="1176"/>
        <v>0.0000144595407307533-0.000364429922430693i</v>
      </c>
      <c r="X2281" t="str">
        <f t="shared" si="1177"/>
        <v>0.0000174031745030663-0.00036417196694351i</v>
      </c>
      <c r="Y2281" t="str">
        <f t="shared" si="1178"/>
        <v>0.009+0.697684896509221i</v>
      </c>
      <c r="Z2281" t="str">
        <f t="shared" si="1179"/>
        <v>-0.00730568411990366-0.000443874291017i</v>
      </c>
      <c r="AA2281" t="str">
        <f t="shared" si="1180"/>
        <v>0.259580317726553-20.0734880908738i</v>
      </c>
      <c r="AB2281" t="str">
        <f t="shared" si="1181"/>
        <v>0.215253367778195-0.249002622455453i</v>
      </c>
      <c r="AC2281" t="str">
        <f t="shared" si="1182"/>
        <v>0.816280370765192-0.230759526696937i</v>
      </c>
      <c r="AD2281" t="str">
        <f t="shared" si="1183"/>
        <v>0.324039216598044-0.213440739777583i</v>
      </c>
      <c r="AE2281" t="str">
        <f t="shared" si="1184"/>
        <v>-0.00246206901596928+0.00141549794560442i</v>
      </c>
      <c r="AF2281" t="str">
        <f t="shared" si="1185"/>
        <v>-14.9555980564344-1.00939319911166i</v>
      </c>
      <c r="AG2281" t="str">
        <f t="shared" si="1186"/>
        <v>0.984794602878259-0.0237472085808631i</v>
      </c>
      <c r="AH2281" t="str">
        <f t="shared" si="1187"/>
        <v>0.0392757753140887-0.0180258223626162i</v>
      </c>
      <c r="AI2281">
        <f t="shared" si="1188"/>
        <v>-27.287354830026942</v>
      </c>
      <c r="AJ2281">
        <f t="shared" si="1189"/>
        <v>-24.653003981046652</v>
      </c>
      <c r="AK2281"/>
      <c r="AL2281"/>
      <c r="AM2281"/>
      <c r="AN2281"/>
    </row>
    <row r="2282" spans="1:40" x14ac:dyDescent="0.3">
      <c r="A2282"/>
      <c r="B2282">
        <f t="shared" si="1190"/>
        <v>348000</v>
      </c>
      <c r="C2282" s="186" t="str">
        <f t="shared" si="1158"/>
        <v>-6.31079752562822E-07+0.00703742103820045i</v>
      </c>
      <c r="D2282" s="158" t="str">
        <f t="shared" si="1159"/>
        <v>-5.95701079528407+0.0539535612928701i</v>
      </c>
      <c r="E2282" t="str">
        <f t="shared" si="1160"/>
        <v>2870</v>
      </c>
      <c r="F2282" t="str">
        <f t="shared" si="1161"/>
        <v>0.777000777000777</v>
      </c>
      <c r="G2282" t="str">
        <f t="shared" si="1156"/>
        <v>0.777000777000777</v>
      </c>
      <c r="H2282" t="str">
        <f t="shared" si="1162"/>
        <v>8.99935243478171+1.06054341596459i</v>
      </c>
      <c r="I2282" t="str">
        <f t="shared" si="1163"/>
        <v>1366.59280431156i</v>
      </c>
      <c r="J2282" t="str">
        <f t="shared" si="1157"/>
        <v>-1596.4497156621+295.56231861953i</v>
      </c>
      <c r="K2282" t="str">
        <f t="shared" si="1164"/>
        <v>0.15322913227591-0.82765152809592i</v>
      </c>
      <c r="L2282" t="str">
        <f t="shared" si="1165"/>
        <v>0.0112036258598989-0.0507479345275946i</v>
      </c>
      <c r="M2282" t="str">
        <f t="shared" si="1166"/>
        <v>0.164432758135809-0.878399462623515i</v>
      </c>
      <c r="N2282" t="str">
        <f t="shared" si="1167"/>
        <v>-4.37309697379699i</v>
      </c>
      <c r="O2282" t="str">
        <f t="shared" si="1168"/>
        <v>-0.332819544522989+0.942990535892864i</v>
      </c>
      <c r="P2282" t="str">
        <f t="shared" si="1169"/>
        <v>1.33281954452299-0.942990535892864i</v>
      </c>
      <c r="Q2282" t="str">
        <f t="shared" si="1170"/>
        <v>-1.33281954452299+5.31608750968985i</v>
      </c>
      <c r="R2282" t="str">
        <f t="shared" si="1171"/>
        <v>-0.226034031974002-0.194044392064737i</v>
      </c>
      <c r="S2282" t="str">
        <f t="shared" si="1172"/>
        <v>0.451403181062043i</v>
      </c>
      <c r="T2282" t="str">
        <f t="shared" si="1173"/>
        <v>0.0875922558452725-0.102032481061344i</v>
      </c>
      <c r="U2282" t="str">
        <f t="shared" si="1174"/>
        <v>0.0000499999999999999-0.000692942106809017i</v>
      </c>
      <c r="V2282" t="str">
        <f t="shared" si="1175"/>
        <v>3.33333333333333E-06-0.000762236317489919i</v>
      </c>
      <c r="W2282" t="str">
        <f t="shared" si="1176"/>
        <v>0.0000144594534713536-0.000363385090847334i</v>
      </c>
      <c r="X2282" t="str">
        <f t="shared" si="1177"/>
        <v>0.0000173862070446175-0.000363128012602249i</v>
      </c>
      <c r="Y2282" t="str">
        <f t="shared" si="1178"/>
        <v>0.009+0.699695515807519i</v>
      </c>
      <c r="Z2282" t="str">
        <f t="shared" si="1179"/>
        <v>-0.00726379776999982-0.000441717520649411i</v>
      </c>
      <c r="AA2282" t="str">
        <f t="shared" si="1180"/>
        <v>0.258088837519916-20.0157649746679i</v>
      </c>
      <c r="AB2282" t="str">
        <f t="shared" si="1181"/>
        <v>0.213542501514123-0.248746547640235i</v>
      </c>
      <c r="AC2282" t="str">
        <f t="shared" si="1182"/>
        <v>0.81661454872655-0.228477699482531i</v>
      </c>
      <c r="AD2282" t="str">
        <f t="shared" si="1183"/>
        <v>0.321551064741576-0.214641412371671i</v>
      </c>
      <c r="AE2282" t="str">
        <f t="shared" si="1184"/>
        <v>-0.00243049277951243+0.00141707707345513i</v>
      </c>
      <c r="AF2282" t="str">
        <f t="shared" si="1185"/>
        <v>-14.9563632300658-1.00658985467172i</v>
      </c>
      <c r="AG2282" t="str">
        <f t="shared" si="1186"/>
        <v>0.984748131569438-0.0234991832724038i</v>
      </c>
      <c r="AH2282" t="str">
        <f t="shared" si="1187"/>
        <v>0.0387950723207488-0.0181124055741297i</v>
      </c>
      <c r="AI2282">
        <f t="shared" si="1188"/>
        <v>-27.368098453105411</v>
      </c>
      <c r="AJ2282">
        <f t="shared" si="1189"/>
        <v>-25.026641535342915</v>
      </c>
      <c r="AK2282"/>
      <c r="AL2282"/>
      <c r="AM2282"/>
      <c r="AN2282"/>
    </row>
    <row r="2283" spans="1:40" x14ac:dyDescent="0.3">
      <c r="A2283"/>
      <c r="B2283">
        <f t="shared" si="1190"/>
        <v>349000</v>
      </c>
      <c r="C2283" s="186" t="str">
        <f t="shared" si="1158"/>
        <v>-0.0000006274684309479+0.00701725650832795i</v>
      </c>
      <c r="D2283" s="158" t="str">
        <f t="shared" si="1159"/>
        <v>-5.95701076759726+0.0537989665638476i</v>
      </c>
      <c r="E2283" t="str">
        <f t="shared" si="1160"/>
        <v>2870</v>
      </c>
      <c r="F2283" t="str">
        <f t="shared" si="1161"/>
        <v>0.777000777000777</v>
      </c>
      <c r="G2283" t="str">
        <f t="shared" si="1156"/>
        <v>0.777000777000777</v>
      </c>
      <c r="H2283" t="str">
        <f t="shared" si="1162"/>
        <v>9.00011120661441+1.05760072731895i</v>
      </c>
      <c r="I2283" t="str">
        <f t="shared" si="1163"/>
        <v>1370.51979512855i</v>
      </c>
      <c r="J2283" t="str">
        <f t="shared" si="1157"/>
        <v>-1605.64365188069+296.411635627057i</v>
      </c>
      <c r="K2283" t="str">
        <f t="shared" si="1164"/>
        <v>0.152380127770627-0.82543380697617i</v>
      </c>
      <c r="L2283" t="str">
        <f t="shared" si="1165"/>
        <v>0.0111424769894543-0.0506159861329551i</v>
      </c>
      <c r="M2283" t="str">
        <f t="shared" si="1166"/>
        <v>0.163522604760081-0.876049793109125i</v>
      </c>
      <c r="N2283" t="str">
        <f t="shared" si="1167"/>
        <v>-4.38566334441135i</v>
      </c>
      <c r="O2283" t="str">
        <f t="shared" si="1168"/>
        <v>-0.320943609807211+0.947098304994744i</v>
      </c>
      <c r="P2283" t="str">
        <f t="shared" si="1169"/>
        <v>1.32094360980721-0.947098304994744i</v>
      </c>
      <c r="Q2283" t="str">
        <f t="shared" si="1170"/>
        <v>-1.32094360980721+5.33276164940609i</v>
      </c>
      <c r="R2283" t="str">
        <f t="shared" si="1171"/>
        <v>-0.22514288734-0.191934802035618i</v>
      </c>
      <c r="S2283" t="str">
        <f t="shared" si="1172"/>
        <v>0.452700316639807i</v>
      </c>
      <c r="T2283" t="str">
        <f t="shared" si="1173"/>
        <v>0.0868889456557229-0.101922256388018i</v>
      </c>
      <c r="U2283" t="str">
        <f t="shared" si="1174"/>
        <v>0.0000499999999999999-0.00069095659933965i</v>
      </c>
      <c r="V2283" t="str">
        <f t="shared" si="1175"/>
        <v>3.33333333333333E-06-0.000760052259273614i</v>
      </c>
      <c r="W2283" t="str">
        <f t="shared" si="1176"/>
        <v>0.0000144593659621971-0.00036234625363251i</v>
      </c>
      <c r="X2283" t="str">
        <f t="shared" si="1177"/>
        <v>0.000017369384218223-0.000362090046437129i</v>
      </c>
      <c r="Y2283" t="str">
        <f t="shared" si="1178"/>
        <v>0.009+0.701706135105816i</v>
      </c>
      <c r="Z2283" t="str">
        <f t="shared" si="1179"/>
        <v>-0.00722227104484403-0.000439580640958208i</v>
      </c>
      <c r="AA2283" t="str">
        <f t="shared" si="1180"/>
        <v>0.256610179980514-19.9583729979974i</v>
      </c>
      <c r="AB2283" t="str">
        <f t="shared" si="1181"/>
        <v>0.21182789083573-0.248477829221655i</v>
      </c>
      <c r="AC2283" t="str">
        <f t="shared" si="1182"/>
        <v>0.816959697588457-0.226203521800839i</v>
      </c>
      <c r="AD2283" t="str">
        <f t="shared" si="1183"/>
        <v>0.31904289370097-0.215811384063869i</v>
      </c>
      <c r="AE2283" t="str">
        <f t="shared" si="1184"/>
        <v>-0.00239908075977264+0.00141840323056596i</v>
      </c>
      <c r="AF2283" t="str">
        <f t="shared" si="1185"/>
        <v>-14.9571219742117-1.0038017607551i</v>
      </c>
      <c r="AG2283" t="str">
        <f t="shared" si="1186"/>
        <v>0.984704144505528-0.0232511024320821i</v>
      </c>
      <c r="AH2283" t="str">
        <f t="shared" si="1187"/>
        <v>0.0383162598032821-0.0181944327702954i</v>
      </c>
      <c r="AI2283">
        <f t="shared" si="1188"/>
        <v>-27.449270389335837</v>
      </c>
      <c r="AJ2283">
        <f t="shared" si="1189"/>
        <v>-25.400652759718955</v>
      </c>
      <c r="AK2283"/>
      <c r="AL2283"/>
      <c r="AM2283"/>
      <c r="AN2283"/>
    </row>
    <row r="2284" spans="1:40" x14ac:dyDescent="0.3">
      <c r="A2284"/>
      <c r="B2284">
        <f t="shared" si="1190"/>
        <v>350000</v>
      </c>
      <c r="C2284" s="186" t="str">
        <f t="shared" si="1158"/>
        <v>-6.23888019276508E-07+0.00699720720433769i</v>
      </c>
      <c r="D2284" s="158" t="str">
        <f t="shared" si="1159"/>
        <v>-5.95701074014744+0.0536452552332556i</v>
      </c>
      <c r="E2284" t="str">
        <f t="shared" si="1160"/>
        <v>2870</v>
      </c>
      <c r="F2284" t="str">
        <f t="shared" si="1161"/>
        <v>0.777000777000777</v>
      </c>
      <c r="G2284" t="str">
        <f t="shared" si="1156"/>
        <v>0.777000777000777</v>
      </c>
      <c r="H2284" t="str">
        <f t="shared" si="1162"/>
        <v>9.00086362016919+1.05467405090102i</v>
      </c>
      <c r="I2284" t="str">
        <f t="shared" si="1163"/>
        <v>1374.44678594553i</v>
      </c>
      <c r="J2284" t="str">
        <f t="shared" si="1157"/>
        <v>-1614.86396955185+297.260952634585i</v>
      </c>
      <c r="K2284" t="str">
        <f t="shared" si="1164"/>
        <v>0.15153808365919-0.823227501450484i</v>
      </c>
      <c r="L2284" t="str">
        <f t="shared" si="1165"/>
        <v>0.011081819377743-0.0504846838936535i</v>
      </c>
      <c r="M2284" t="str">
        <f t="shared" si="1166"/>
        <v>0.162619903036933-0.873712185344137i</v>
      </c>
      <c r="N2284" t="str">
        <f t="shared" si="1167"/>
        <v>-4.39822971502571i</v>
      </c>
      <c r="O2284" t="str">
        <f t="shared" si="1168"/>
        <v>-0.309016994374948+0.951056516295154i</v>
      </c>
      <c r="P2284" t="str">
        <f t="shared" si="1169"/>
        <v>1.30901699437495-0.951056516295154i</v>
      </c>
      <c r="Q2284" t="str">
        <f t="shared" si="1170"/>
        <v>-1.30901699437495+5.34928623132086i</v>
      </c>
      <c r="R2284" t="str">
        <f t="shared" si="1171"/>
        <v>-0.22424531326103-0.189833937556298i</v>
      </c>
      <c r="S2284" t="str">
        <f t="shared" si="1172"/>
        <v>0.453997452217573i</v>
      </c>
      <c r="T2284" t="str">
        <f t="shared" si="1173"/>
        <v>0.0861841239949891-0.101806800892239i</v>
      </c>
      <c r="U2284" t="str">
        <f t="shared" si="1174"/>
        <v>0.0000500000000000001-0.000688982437627255i</v>
      </c>
      <c r="V2284" t="str">
        <f t="shared" si="1175"/>
        <v>3.33333333333333E-06-0.00075788068138998i</v>
      </c>
      <c r="W2284" t="str">
        <f t="shared" si="1176"/>
        <v>0.0000144592782032954-0.000361313359405602i</v>
      </c>
      <c r="X2284" t="str">
        <f t="shared" si="1177"/>
        <v>0.0000173527043706484-0.000361058017133864i</v>
      </c>
      <c r="Y2284" t="str">
        <f t="shared" si="1178"/>
        <v>0.009+0.703716754404114i</v>
      </c>
      <c r="Z2284" t="str">
        <f t="shared" si="1179"/>
        <v>-0.00718109983908048-0.000437463395581965i</v>
      </c>
      <c r="AA2284" t="str">
        <f t="shared" si="1180"/>
        <v>0.255144198484661-19.9013093185647i</v>
      </c>
      <c r="AB2284" t="str">
        <f t="shared" si="1181"/>
        <v>0.210109595318598-0.248196358500936i</v>
      </c>
      <c r="AC2284" t="str">
        <f t="shared" si="1182"/>
        <v>0.81731581923753-0.223936981441127i</v>
      </c>
      <c r="AD2284" t="str">
        <f t="shared" si="1183"/>
        <v>0.316515094507252-0.216950314043655i</v>
      </c>
      <c r="AE2284" t="str">
        <f t="shared" si="1184"/>
        <v>-0.00236783431528668+0.00141947809727126i</v>
      </c>
      <c r="AF2284" t="str">
        <f t="shared" si="1185"/>
        <v>-14.9578743603166-1.00102879566776i</v>
      </c>
      <c r="AG2284" t="str">
        <f t="shared" si="1186"/>
        <v>0.984662645294465-0.0230029946578518i</v>
      </c>
      <c r="AH2284" t="str">
        <f t="shared" si="1187"/>
        <v>0.0378393715909852-0.01827192889529i</v>
      </c>
      <c r="AI2284">
        <f t="shared" si="1188"/>
        <v>-27.530876510198464</v>
      </c>
      <c r="AJ2284">
        <f t="shared" si="1189"/>
        <v>-25.775032677951152</v>
      </c>
      <c r="AK2284"/>
      <c r="AL2284"/>
      <c r="AM2284"/>
      <c r="AN2284"/>
    </row>
    <row r="2285" spans="1:40" x14ac:dyDescent="0.3">
      <c r="A2285"/>
      <c r="B2285">
        <f t="shared" si="1190"/>
        <v>351000</v>
      </c>
      <c r="C2285" s="186" t="str">
        <f t="shared" si="1158"/>
        <v>-6.20338165800836E-07+0.00697727214139306i</v>
      </c>
      <c r="D2285" s="158" t="str">
        <f t="shared" si="1159"/>
        <v>-5.9570107129319+0.0534924197506801i</v>
      </c>
      <c r="E2285" t="str">
        <f t="shared" si="1160"/>
        <v>2870</v>
      </c>
      <c r="F2285" t="str">
        <f t="shared" si="1161"/>
        <v>0.777000777000777</v>
      </c>
      <c r="G2285" t="str">
        <f t="shared" si="1156"/>
        <v>0.777000777000777</v>
      </c>
      <c r="H2285" t="str">
        <f t="shared" si="1162"/>
        <v>9.00160974590898+1.05176325872923i</v>
      </c>
      <c r="I2285" t="str">
        <f t="shared" si="1163"/>
        <v>1378.37377676252i</v>
      </c>
      <c r="J2285" t="str">
        <f t="shared" si="1157"/>
        <v>-1624.11066867557+298.110269642112i</v>
      </c>
      <c r="K2285" t="str">
        <f t="shared" si="1164"/>
        <v>0.150702924909934-0.821032527462654i</v>
      </c>
      <c r="L2285" t="str">
        <f t="shared" si="1165"/>
        <v>0.0110216478643805-0.0503540234165161i</v>
      </c>
      <c r="M2285" t="str">
        <f t="shared" si="1166"/>
        <v>0.161724572774315-0.87138655087917i</v>
      </c>
      <c r="N2285" t="str">
        <f t="shared" si="1167"/>
        <v>-4.41079608564007i</v>
      </c>
      <c r="O2285" t="str">
        <f t="shared" si="1168"/>
        <v>-0.297041581577035+0.954864544746643i</v>
      </c>
      <c r="P2285" t="str">
        <f t="shared" si="1169"/>
        <v>1.29704158157704-0.954864544746643i</v>
      </c>
      <c r="Q2285" t="str">
        <f t="shared" si="1170"/>
        <v>-1.29704158157704+5.36566063038671i</v>
      </c>
      <c r="R2285" t="str">
        <f t="shared" si="1171"/>
        <v>-0.223341266122703-0.187741779051209i</v>
      </c>
      <c r="S2285" t="str">
        <f t="shared" si="1172"/>
        <v>0.455294587795337i</v>
      </c>
      <c r="T2285" t="str">
        <f t="shared" si="1173"/>
        <v>0.0854778159050834-0.101686069697025i</v>
      </c>
      <c r="U2285" t="str">
        <f t="shared" si="1174"/>
        <v>0.0000500000000000001-0.000687019524699541i</v>
      </c>
      <c r="V2285" t="str">
        <f t="shared" si="1175"/>
        <v>3.33333333333333E-06-0.000755721477169494i</v>
      </c>
      <c r="W2285" t="str">
        <f t="shared" si="1176"/>
        <v>0.00001445919019466-0.000360286357371524i</v>
      </c>
      <c r="X2285" t="str">
        <f t="shared" si="1177"/>
        <v>0.0000173361658721731-0.000360031873962754i</v>
      </c>
      <c r="Y2285" t="str">
        <f t="shared" si="1178"/>
        <v>0.009+0.705727373702411i</v>
      </c>
      <c r="Z2285" t="str">
        <f t="shared" si="1179"/>
        <v>-0.00714028010577175-0.000435365532300678i</v>
      </c>
      <c r="AA2285" t="str">
        <f t="shared" si="1180"/>
        <v>0.253690748499252-19.8445711265195i</v>
      </c>
      <c r="AB2285" t="str">
        <f t="shared" si="1181"/>
        <v>0.208387676013031-0.247902026071796i</v>
      </c>
      <c r="AC2285" t="str">
        <f t="shared" si="1182"/>
        <v>0.817682916419979-0.221678067503069i</v>
      </c>
      <c r="AD2285" t="str">
        <f t="shared" si="1183"/>
        <v>0.313968064309103-0.218057866610112i</v>
      </c>
      <c r="AE2285" t="str">
        <f t="shared" si="1184"/>
        <v>-0.00233675480260302+0.00142030337341987i</v>
      </c>
      <c r="AF2285" t="str">
        <f t="shared" si="1185"/>
        <v>-14.9586204588409-0.99827083897855i</v>
      </c>
      <c r="AG2285" t="str">
        <f t="shared" si="1186"/>
        <v>0.984623637137545-0.0227548886662635i</v>
      </c>
      <c r="AH2285" t="str">
        <f t="shared" si="1187"/>
        <v>0.0373644414449947-0.0183449193536233i</v>
      </c>
      <c r="AI2285">
        <f t="shared" si="1188"/>
        <v>-27.612922775878435</v>
      </c>
      <c r="AJ2285">
        <f t="shared" si="1189"/>
        <v>-26.14977628808499</v>
      </c>
      <c r="AK2285"/>
      <c r="AL2285"/>
      <c r="AM2285"/>
      <c r="AN2285"/>
    </row>
    <row r="2286" spans="1:40" x14ac:dyDescent="0.3">
      <c r="A2286"/>
      <c r="B2286">
        <f t="shared" si="1190"/>
        <v>352000</v>
      </c>
      <c r="C2286" s="186" t="str">
        <f t="shared" si="1158"/>
        <v>-6.16818523762403E-07+0.00695745034584888i</v>
      </c>
      <c r="D2286" s="158" t="str">
        <f t="shared" si="1159"/>
        <v>-5.95701068594798+0.0533404526515081i</v>
      </c>
      <c r="E2286" t="str">
        <f t="shared" si="1160"/>
        <v>2870</v>
      </c>
      <c r="F2286" t="str">
        <f t="shared" si="1161"/>
        <v>0.777000777000777</v>
      </c>
      <c r="G2286" t="str">
        <f t="shared" si="1156"/>
        <v>0.777000777000777</v>
      </c>
      <c r="H2286" t="str">
        <f t="shared" si="1162"/>
        <v>9.00234965332867+1.04886822415474i</v>
      </c>
      <c r="I2286" t="str">
        <f t="shared" si="1163"/>
        <v>1382.30076757951i</v>
      </c>
      <c r="J2286" t="str">
        <f t="shared" si="1157"/>
        <v>-1633.38374925186+298.95958664964i</v>
      </c>
      <c r="K2286" t="str">
        <f t="shared" si="1164"/>
        <v>0.149874577487791-0.818848801732651i</v>
      </c>
      <c r="L2286" t="str">
        <f t="shared" si="1165"/>
        <v>0.0109619573553575-0.0502240003438041i</v>
      </c>
      <c r="M2286" t="str">
        <f t="shared" si="1166"/>
        <v>0.160836534843148-0.869072802076455i</v>
      </c>
      <c r="N2286" t="str">
        <f t="shared" si="1167"/>
        <v>-4.42336245625443i</v>
      </c>
      <c r="O2286" t="str">
        <f t="shared" si="1168"/>
        <v>-0.285019262469975+0.958521789017376i</v>
      </c>
      <c r="P2286" t="str">
        <f t="shared" si="1169"/>
        <v>1.28501926246997-0.958521789017376i</v>
      </c>
      <c r="Q2286" t="str">
        <f t="shared" si="1170"/>
        <v>-1.28501926246997+5.38188424527181i</v>
      </c>
      <c r="R2286" t="str">
        <f t="shared" si="1171"/>
        <v>-0.222430702174767-0.185658308516855i</v>
      </c>
      <c r="S2286" t="str">
        <f t="shared" si="1172"/>
        <v>0.456591723373102i</v>
      </c>
      <c r="T2286" t="str">
        <f t="shared" si="1173"/>
        <v>0.0847700470442459-0.101560017637066i</v>
      </c>
      <c r="U2286" t="str">
        <f t="shared" si="1174"/>
        <v>0.0000500000000000001-0.000685067764686189i</v>
      </c>
      <c r="V2286" t="str">
        <f t="shared" si="1175"/>
        <v>3.33333333333333E-06-0.000753574541154807i</v>
      </c>
      <c r="W2286" t="str">
        <f t="shared" si="1176"/>
        <v>0.0000144591019363026-0.000359265197312409i</v>
      </c>
      <c r="X2286" t="str">
        <f t="shared" si="1177"/>
        <v>0.0000173197671161905-0.000359011566770394i</v>
      </c>
      <c r="Y2286" t="str">
        <f t="shared" si="1178"/>
        <v>0.009+0.707737993000708i</v>
      </c>
      <c r="Z2286" t="str">
        <f t="shared" si="1179"/>
        <v>-0.00709980785540405-0.000433286802956207i</v>
      </c>
      <c r="AA2286" t="str">
        <f t="shared" si="1180"/>
        <v>0.252249687546085-19.7881556439962i</v>
      </c>
      <c r="AB2286" t="str">
        <f t="shared" si="1181"/>
        <v>0.206662195471646-0.247594721825034i</v>
      </c>
      <c r="AC2286" t="str">
        <f t="shared" si="1182"/>
        <v>0.818060992726914-0.219426770405607i</v>
      </c>
      <c r="AD2286" t="str">
        <f t="shared" si="1183"/>
        <v>0.311402206304914-0.219133711290655i</v>
      </c>
      <c r="AE2286" t="str">
        <f t="shared" si="1184"/>
        <v>-0.00230584357569884+0.00142088077840187i</v>
      </c>
      <c r="AF2286" t="str">
        <f t="shared" si="1185"/>
        <v>-14.9593603392766-0.995527771503232i</v>
      </c>
      <c r="AG2286" t="str">
        <f t="shared" si="1186"/>
        <v>0.98458712282662-0.0225068132859466i</v>
      </c>
      <c r="AH2286" t="str">
        <f t="shared" si="1187"/>
        <v>0.0368915030461855-0.0184134300111185i</v>
      </c>
      <c r="AI2286">
        <f t="shared" si="1188"/>
        <v>-27.695415237932259</v>
      </c>
      <c r="AJ2286">
        <f t="shared" si="1189"/>
        <v>-26.524878563072331</v>
      </c>
      <c r="AK2286"/>
      <c r="AL2286"/>
      <c r="AM2286"/>
      <c r="AN2286"/>
    </row>
    <row r="2287" spans="1:40" x14ac:dyDescent="0.3">
      <c r="A2287"/>
      <c r="B2287">
        <f t="shared" si="1190"/>
        <v>353000</v>
      </c>
      <c r="C2287" s="186" t="str">
        <f t="shared" si="1158"/>
        <v>-6.13328751307334E-07+0.00693774085509268i</v>
      </c>
      <c r="D2287" s="158" t="str">
        <f t="shared" si="1159"/>
        <v>-5.95701065919305+0.0531893465557106i</v>
      </c>
      <c r="E2287" t="str">
        <f t="shared" si="1160"/>
        <v>2870</v>
      </c>
      <c r="F2287" t="str">
        <f t="shared" si="1161"/>
        <v>0.777000777000777</v>
      </c>
      <c r="G2287" t="str">
        <f t="shared" si="1156"/>
        <v>0.777000777000777</v>
      </c>
      <c r="H2287" t="str">
        <f t="shared" si="1162"/>
        <v>9.00308341097085+1.04598882184455i</v>
      </c>
      <c r="I2287" t="str">
        <f t="shared" si="1163"/>
        <v>1386.2277583965i</v>
      </c>
      <c r="J2287" t="str">
        <f t="shared" si="1157"/>
        <v>-1642.68321128071+299.808903657167i</v>
      </c>
      <c r="K2287" t="str">
        <f t="shared" si="1164"/>
        <v>0.149052968338656-0.816676241748472i</v>
      </c>
      <c r="L2287" t="str">
        <f t="shared" si="1165"/>
        <v>0.0109027428220372-0.0500946103529304i</v>
      </c>
      <c r="M2287" t="str">
        <f t="shared" si="1166"/>
        <v>0.159955711160693-0.866770852101402i</v>
      </c>
      <c r="N2287" t="str">
        <f t="shared" si="1167"/>
        <v>-4.43592882686879i</v>
      </c>
      <c r="O2287" t="str">
        <f t="shared" si="1168"/>
        <v>-0.272951935517323+0.962027671586086i</v>
      </c>
      <c r="P2287" t="str">
        <f t="shared" si="1169"/>
        <v>1.27295193551732-0.962027671586086i</v>
      </c>
      <c r="Q2287" t="str">
        <f t="shared" si="1170"/>
        <v>-1.27295193551732+5.39795649845488i</v>
      </c>
      <c r="R2287" t="str">
        <f t="shared" si="1171"/>
        <v>-0.221513577537497-0.183583509524624i</v>
      </c>
      <c r="S2287" t="str">
        <f t="shared" si="1172"/>
        <v>0.457888858950866i</v>
      </c>
      <c r="T2287" t="str">
        <f t="shared" si="1173"/>
        <v>0.0840608436984255-0.101428599260769i</v>
      </c>
      <c r="U2287" t="str">
        <f t="shared" si="1174"/>
        <v>0.00005-0.000683127062803225i</v>
      </c>
      <c r="V2287" t="str">
        <f t="shared" si="1175"/>
        <v>3.33333333333333E-06-0.000751439769083545i</v>
      </c>
      <c r="W2287" t="str">
        <f t="shared" si="1176"/>
        <v>0.000014459013428235-0.000358249829579437i</v>
      </c>
      <c r="X2287" t="str">
        <f t="shared" si="1177"/>
        <v>0.0000173035065188156-0.000357997045971517i</v>
      </c>
      <c r="Y2287" t="str">
        <f t="shared" si="1178"/>
        <v>0.009+0.709748612299006i</v>
      </c>
      <c r="Z2287" t="str">
        <f t="shared" si="1179"/>
        <v>-0.00705967915491236-0.000431226963374462i</v>
      </c>
      <c r="AA2287" t="str">
        <f t="shared" si="1180"/>
        <v>0.250820875166887-19.7320601246606i</v>
      </c>
      <c r="AB2287" t="str">
        <f t="shared" si="1181"/>
        <v>0.20493321777736-0.247274334953517i</v>
      </c>
      <c r="AC2287" t="str">
        <f t="shared" si="1182"/>
        <v>0.818450052579559-0.217183081896042i</v>
      </c>
      <c r="AD2287" t="str">
        <f t="shared" si="1183"/>
        <v>0.308817929672302-0.220177522958879i</v>
      </c>
      <c r="AE2287" t="str">
        <f t="shared" si="1184"/>
        <v>-0.00227510198539961+0.00142121205116486i</v>
      </c>
      <c r="AF2287" t="str">
        <f t="shared" si="1185"/>
        <v>-14.9600940701639-0.992799475288839i</v>
      </c>
      <c r="AG2287" t="str">
        <f t="shared" si="1186"/>
        <v>0.984553104741396-0.0222587974510211i</v>
      </c>
      <c r="AH2287" t="str">
        <f t="shared" si="1187"/>
        <v>0.0364205899830818-0.0184774871956164i</v>
      </c>
      <c r="AI2287">
        <f t="shared" si="1188"/>
        <v>-27.778360042046057</v>
      </c>
      <c r="AJ2287">
        <f t="shared" si="1189"/>
        <v>-26.900334451421902</v>
      </c>
      <c r="AK2287"/>
      <c r="AL2287"/>
      <c r="AM2287"/>
      <c r="AN2287"/>
    </row>
    <row r="2288" spans="1:40" x14ac:dyDescent="0.3">
      <c r="A2288"/>
      <c r="B2288">
        <f t="shared" si="1190"/>
        <v>354000</v>
      </c>
      <c r="C2288" s="186" t="str">
        <f t="shared" si="1158"/>
        <v>-6.09868511403371E-07+0.00691814271738895i</v>
      </c>
      <c r="D2288" s="158" t="str">
        <f t="shared" si="1159"/>
        <v>-5.95701063266454+0.0530390941666486i</v>
      </c>
      <c r="E2288" t="str">
        <f t="shared" si="1160"/>
        <v>2870</v>
      </c>
      <c r="F2288" t="str">
        <f t="shared" si="1161"/>
        <v>0.777000777000777</v>
      </c>
      <c r="G2288" t="str">
        <f t="shared" si="1156"/>
        <v>0.777000777000777</v>
      </c>
      <c r="H2288" t="str">
        <f t="shared" si="1162"/>
        <v>9.00381108644141+1.0431249277649i</v>
      </c>
      <c r="I2288" t="str">
        <f t="shared" si="1163"/>
        <v>1390.15474921348i</v>
      </c>
      <c r="J2288" t="str">
        <f t="shared" si="1157"/>
        <v>-1652.00905476212+300.658220664695i</v>
      </c>
      <c r="K2288" t="str">
        <f t="shared" si="1164"/>
        <v>0.148238025374012-0.814514765758011i</v>
      </c>
      <c r="L2288" t="str">
        <f t="shared" si="1165"/>
        <v>0.0108439993001716-0.0499658491561768i</v>
      </c>
      <c r="M2288" t="str">
        <f t="shared" si="1166"/>
        <v>0.159082024674184-0.864480614914188i</v>
      </c>
      <c r="N2288" t="str">
        <f t="shared" si="1167"/>
        <v>-4.44849519748315i</v>
      </c>
      <c r="O2288" t="str">
        <f t="shared" si="1168"/>
        <v>-0.260841506289894+0.965381638833275i</v>
      </c>
      <c r="P2288" t="str">
        <f t="shared" si="1169"/>
        <v>1.26084150628989-0.965381638833275i</v>
      </c>
      <c r="Q2288" t="str">
        <f t="shared" si="1170"/>
        <v>-1.26084150628989+5.41387683631643i</v>
      </c>
      <c r="R2288" t="str">
        <f t="shared" si="1171"/>
        <v>-0.220589848208331-0.181517367223905i</v>
      </c>
      <c r="S2288" t="str">
        <f t="shared" si="1172"/>
        <v>0.45918599452863i</v>
      </c>
      <c r="T2288" t="str">
        <f t="shared" si="1173"/>
        <v>0.0833502327929274-0.101291768832462i</v>
      </c>
      <c r="U2288" t="str">
        <f t="shared" si="1174"/>
        <v>0.0000499999999999999-0.000681197325337678i</v>
      </c>
      <c r="V2288" t="str">
        <f t="shared" si="1175"/>
        <v>3.33333333333333E-06-0.000749317057871449i</v>
      </c>
      <c r="W2288" t="str">
        <f t="shared" si="1176"/>
        <v>0.000014458924670469-0.000357240205084778i</v>
      </c>
      <c r="X2288" t="str">
        <f t="shared" si="1177"/>
        <v>0.0000172873825185001-0.000356988262540942i</v>
      </c>
      <c r="Y2288" t="str">
        <f t="shared" si="1178"/>
        <v>0.009+0.711759231597304i</v>
      </c>
      <c r="Z2288" t="str">
        <f t="shared" si="1179"/>
        <v>-0.00701989012672392-0.000429185773289304i</v>
      </c>
      <c r="AA2288" t="str">
        <f t="shared" si="1180"/>
        <v>0.249404172889034-19.6762818532634i</v>
      </c>
      <c r="AB2288" t="str">
        <f t="shared" si="1181"/>
        <v>0.203200808571787-0.24694075395755i</v>
      </c>
      <c r="AC2288" t="str">
        <f t="shared" si="1182"/>
        <v>0.818850101214435-0.214946995059335i</v>
      </c>
      <c r="AD2288" t="str">
        <f t="shared" si="1183"/>
        <v>0.306215649495067-0.221188981951426i</v>
      </c>
      <c r="AE2288" t="str">
        <f t="shared" si="1184"/>
        <v>-0.00224453137880067+0.00142129895021911i</v>
      </c>
      <c r="AF2288" t="str">
        <f t="shared" si="1185"/>
        <v>-14.9608217191059-0.990085833598251i</v>
      </c>
      <c r="AG2288" t="str">
        <f t="shared" si="1186"/>
        <v>0.984521584846853-0.0220108701944358i</v>
      </c>
      <c r="AH2288" t="str">
        <f t="shared" si="1187"/>
        <v>0.0359517357397685-0.0185371176973935i</v>
      </c>
      <c r="AI2288">
        <f t="shared" si="1188"/>
        <v>-27.861763430893639</v>
      </c>
      <c r="AJ2288">
        <f t="shared" si="1189"/>
        <v>-27.276138877862163</v>
      </c>
      <c r="AK2288"/>
      <c r="AL2288"/>
      <c r="AM2288"/>
      <c r="AN2288"/>
    </row>
    <row r="2289" spans="1:40" x14ac:dyDescent="0.3">
      <c r="A2289"/>
      <c r="B2289">
        <f t="shared" si="1190"/>
        <v>355000</v>
      </c>
      <c r="C2289" s="186" t="str">
        <f t="shared" si="1158"/>
        <v>-6.06437471758512E-07+0.0068986549917261i</v>
      </c>
      <c r="D2289" s="158" t="str">
        <f t="shared" si="1159"/>
        <v>-5.95701060635991+0.0528896882699001i</v>
      </c>
      <c r="E2289" t="str">
        <f t="shared" si="1160"/>
        <v>2870</v>
      </c>
      <c r="F2289" t="str">
        <f t="shared" si="1161"/>
        <v>0.777000777000777</v>
      </c>
      <c r="G2289" t="str">
        <f t="shared" si="1156"/>
        <v>0.777000777000777</v>
      </c>
      <c r="H2289" t="str">
        <f t="shared" si="1162"/>
        <v>9.00453274642476+1.04027641916482i</v>
      </c>
      <c r="I2289" t="str">
        <f t="shared" si="1163"/>
        <v>1394.08174003047i</v>
      </c>
      <c r="J2289" t="str">
        <f t="shared" si="1157"/>
        <v>-1661.3612796961+301.507537672222i</v>
      </c>
      <c r="K2289" t="str">
        <f t="shared" si="1164"/>
        <v>0.147429677455845-0.81236429276107i</v>
      </c>
      <c r="L2289" t="str">
        <f t="shared" si="1165"/>
        <v>0.0107857218889327-0.049837712500412i</v>
      </c>
      <c r="M2289" t="str">
        <f t="shared" si="1166"/>
        <v>0.158215399344778-0.862202005261482i</v>
      </c>
      <c r="N2289" t="str">
        <f t="shared" si="1167"/>
        <v>-4.46106156809751i</v>
      </c>
      <c r="O2289" t="str">
        <f t="shared" si="1168"/>
        <v>-0.248689887164851+0.968583161128632i</v>
      </c>
      <c r="P2289" t="str">
        <f t="shared" si="1169"/>
        <v>1.24868988716485-0.968583161128632i</v>
      </c>
      <c r="Q2289" t="str">
        <f t="shared" si="1170"/>
        <v>-1.24868988716485+5.42964472922614i</v>
      </c>
      <c r="R2289" t="str">
        <f t="shared" si="1171"/>
        <v>-0.219659470068795-0.179459868345536i</v>
      </c>
      <c r="S2289" t="str">
        <f t="shared" si="1172"/>
        <v>0.460483130106396i</v>
      </c>
      <c r="T2289" t="str">
        <f t="shared" si="1173"/>
        <v>0.0826382419042342-0.101149480334791i</v>
      </c>
      <c r="U2289" t="str">
        <f t="shared" si="1174"/>
        <v>0.0000499999999999999-0.000679278459632501i</v>
      </c>
      <c r="V2289" t="str">
        <f t="shared" si="1175"/>
        <v>3.33333333333333E-06-0.000747206305595754i</v>
      </c>
      <c r="W2289" t="str">
        <f t="shared" si="1176"/>
        <v>0.0000144588356630161-0.000356236275293712i</v>
      </c>
      <c r="X2289" t="str">
        <f t="shared" si="1177"/>
        <v>0.0000172713935756558-0.000355985168005729i</v>
      </c>
      <c r="Y2289" t="str">
        <f t="shared" si="1178"/>
        <v>0.009+0.713769850895601i</v>
      </c>
      <c r="Z2289" t="str">
        <f t="shared" si="1179"/>
        <v>-0.0069804369478222-0.000427162996268141i</v>
      </c>
      <c r="AA2289" t="str">
        <f t="shared" si="1180"/>
        <v>0.247999444191951-19.6208181452014i</v>
      </c>
      <c r="AB2289" t="str">
        <f t="shared" si="1181"/>
        <v>0.201465035084055-0.246593866650719i</v>
      </c>
      <c r="AC2289" t="str">
        <f t="shared" si="1182"/>
        <v>0.819261144668401-0.212718504327663i</v>
      </c>
      <c r="AD2289" t="str">
        <f t="shared" si="1183"/>
        <v>0.30359578668769-0.222167774183901i</v>
      </c>
      <c r="AE2289" t="str">
        <f t="shared" si="1184"/>
        <v>-0.00221413309869252+0.00142114325363282i</v>
      </c>
      <c r="AF2289" t="str">
        <f t="shared" si="1185"/>
        <v>-14.9615433527847-0.98738673089492i</v>
      </c>
      <c r="AG2289" t="str">
        <f t="shared" si="1186"/>
        <v>0.984492564690763-0.0217630606412438i</v>
      </c>
      <c r="AH2289" t="str">
        <f t="shared" si="1187"/>
        <v>0.0354849736838434-0.0185923487693132i</v>
      </c>
      <c r="AI2289">
        <f t="shared" si="1188"/>
        <v>-27.945631747090051</v>
      </c>
      <c r="AJ2289">
        <f t="shared" si="1189"/>
        <v>-27.65228674401882</v>
      </c>
      <c r="AK2289"/>
      <c r="AL2289"/>
      <c r="AM2289"/>
      <c r="AN2289"/>
    </row>
    <row r="2290" spans="1:40" x14ac:dyDescent="0.3">
      <c r="A2290"/>
      <c r="B2290">
        <f t="shared" si="1190"/>
        <v>356000</v>
      </c>
      <c r="C2290" s="186" t="str">
        <f t="shared" si="1158"/>
        <v>-6.03035304741194E-07+0.00687927674766556i</v>
      </c>
      <c r="D2290" s="158" t="str">
        <f t="shared" si="1159"/>
        <v>-5.95701058027663+0.0527411217321026i</v>
      </c>
      <c r="E2290" t="str">
        <f t="shared" si="1160"/>
        <v>2870</v>
      </c>
      <c r="F2290" t="str">
        <f t="shared" si="1161"/>
        <v>0.777000777000777</v>
      </c>
      <c r="G2290" t="str">
        <f t="shared" si="1156"/>
        <v>0.777000777000777</v>
      </c>
      <c r="H2290" t="str">
        <f t="shared" si="1162"/>
        <v>9.00524845669867+1.03744317455998i</v>
      </c>
      <c r="I2290" t="str">
        <f t="shared" si="1163"/>
        <v>1398.00873084746i</v>
      </c>
      <c r="J2290" t="str">
        <f t="shared" si="1157"/>
        <v>-1670.73988608264+302.35685467975i</v>
      </c>
      <c r="K2290" t="str">
        <f t="shared" si="1164"/>
        <v>0.146627854381826-0.810224742501403i</v>
      </c>
      <c r="L2290" t="str">
        <f t="shared" si="1165"/>
        <v>0.0107279057499617-0.0497101961668113i</v>
      </c>
      <c r="M2290" t="str">
        <f t="shared" si="1166"/>
        <v>0.157355760131788-0.859934938668214i</v>
      </c>
      <c r="N2290" t="str">
        <f t="shared" si="1167"/>
        <v>-4.47362793871187i</v>
      </c>
      <c r="O2290" t="str">
        <f t="shared" si="1168"/>
        <v>-0.236498997023721+0.971631732914675i</v>
      </c>
      <c r="P2290" t="str">
        <f t="shared" si="1169"/>
        <v>1.23649899702372-0.971631732914675i</v>
      </c>
      <c r="Q2290" t="str">
        <f t="shared" si="1170"/>
        <v>-1.23649899702372+5.44525967162654i</v>
      </c>
      <c r="R2290" t="str">
        <f t="shared" si="1171"/>
        <v>-0.218722398891688-0.17741100120556i</v>
      </c>
      <c r="S2290" t="str">
        <f t="shared" si="1172"/>
        <v>0.46178026568416i</v>
      </c>
      <c r="T2290" t="str">
        <f t="shared" si="1173"/>
        <v>0.0819248992719963-0.101001687471281i</v>
      </c>
      <c r="U2290" t="str">
        <f t="shared" si="1174"/>
        <v>0.0000499999999999999-0.000677370374071735i</v>
      </c>
      <c r="V2290" t="str">
        <f t="shared" si="1175"/>
        <v>3.33333333333333E-06-0.000745107411478911i</v>
      </c>
      <c r="W2290" t="str">
        <f t="shared" si="1176"/>
        <v>0.0000144587464058883-0.000355237992216842i</v>
      </c>
      <c r="X2290" t="str">
        <f t="shared" si="1177"/>
        <v>0.0000172555381722851-0.000354987714437393i</v>
      </c>
      <c r="Y2290" t="str">
        <f t="shared" si="1178"/>
        <v>0.009+0.715780470193898i</v>
      </c>
      <c r="Z2290" t="str">
        <f t="shared" si="1179"/>
        <v>-0.00694131584882751-0.000425158399639149i</v>
      </c>
      <c r="AA2290" t="str">
        <f t="shared" si="1180"/>
        <v>0.246606554474166-19.5656663460863i</v>
      </c>
      <c r="AB2290" t="str">
        <f t="shared" si="1181"/>
        <v>0.199725966160042-0.246233560166141i</v>
      </c>
      <c r="AC2290" t="str">
        <f t="shared" si="1182"/>
        <v>0.819683189763643-0.210497605490185i</v>
      </c>
      <c r="AD2290" t="str">
        <f t="shared" si="1183"/>
        <v>0.300958767917294-0.22311359126568i</v>
      </c>
      <c r="AE2290" t="str">
        <f t="shared" si="1184"/>
        <v>-0.00218390848298818+0.0014207467590162i</v>
      </c>
      <c r="AF2290" t="str">
        <f t="shared" si="1185"/>
        <v>-14.9622590369753-0.984702052827877i</v>
      </c>
      <c r="AG2290" t="str">
        <f t="shared" si="1186"/>
        <v>0.984466045401345-0.0215153980018105i</v>
      </c>
      <c r="AH2290" t="str">
        <f t="shared" si="1187"/>
        <v>0.0350203370543773-0.0186432081266876i</v>
      </c>
      <c r="AI2290">
        <f t="shared" si="1188"/>
        <v>-28.029971436254311</v>
      </c>
      <c r="AJ2290">
        <f t="shared" si="1189"/>
        <v>-28.028772929103038</v>
      </c>
      <c r="AK2290"/>
      <c r="AL2290"/>
      <c r="AM2290"/>
      <c r="AN2290"/>
    </row>
    <row r="2291" spans="1:40" x14ac:dyDescent="0.3">
      <c r="A2291"/>
      <c r="B2291">
        <f t="shared" si="1190"/>
        <v>357000</v>
      </c>
      <c r="C2291" s="186" t="str">
        <f t="shared" si="1158"/>
        <v>-5.99661687302097E-07+0.00686000706519387i</v>
      </c>
      <c r="D2291" s="158" t="str">
        <f t="shared" si="1159"/>
        <v>-5.95701055441223+0.0525933874998197i</v>
      </c>
      <c r="E2291" t="str">
        <f t="shared" si="1160"/>
        <v>2870</v>
      </c>
      <c r="F2291" t="str">
        <f t="shared" si="1161"/>
        <v>0.777000777000777</v>
      </c>
      <c r="G2291" t="str">
        <f t="shared" si="1156"/>
        <v>0.777000777000777</v>
      </c>
      <c r="H2291" t="str">
        <f t="shared" si="1162"/>
        <v>9.00595828214913+1.03462507371676i</v>
      </c>
      <c r="I2291" t="str">
        <f t="shared" si="1163"/>
        <v>1401.93572166445i</v>
      </c>
      <c r="J2291" t="str">
        <f t="shared" si="1157"/>
        <v>-1680.14487392175+303.206171687277i</v>
      </c>
      <c r="K2291" t="str">
        <f t="shared" si="1164"/>
        <v>0.145832486870752-0.808096035458885i</v>
      </c>
      <c r="L2291" t="str">
        <f t="shared" si="1165"/>
        <v>0.0106705461064342-0.0495832959705772i</v>
      </c>
      <c r="M2291" t="str">
        <f t="shared" si="1166"/>
        <v>0.156503032977186-0.857679331429462i</v>
      </c>
      <c r="N2291" t="str">
        <f t="shared" si="1167"/>
        <v>-4.48619430932622i</v>
      </c>
      <c r="O2291" t="str">
        <f t="shared" si="1168"/>
        <v>-0.224270760949386+0.974526872786576i</v>
      </c>
      <c r="P2291" t="str">
        <f t="shared" si="1169"/>
        <v>1.22427076094939-0.974526872786576i</v>
      </c>
      <c r="Q2291" t="str">
        <f t="shared" si="1170"/>
        <v>-1.22427076094939+5.4607211821128i</v>
      </c>
      <c r="R2291" t="str">
        <f t="shared" si="1171"/>
        <v>-0.217778590348563-0.175370755709294i</v>
      </c>
      <c r="S2291" t="str">
        <f t="shared" si="1172"/>
        <v>0.463077401261924i</v>
      </c>
      <c r="T2291" t="str">
        <f t="shared" si="1173"/>
        <v>0.0812102338111996-0.100848343669098i</v>
      </c>
      <c r="U2291" t="str">
        <f t="shared" si="1174"/>
        <v>0.0000500000000000001-0.000675472978065936i</v>
      </c>
      <c r="V2291" t="str">
        <f t="shared" si="1175"/>
        <v>3.33333333333333E-06-0.000743020275872526i</v>
      </c>
      <c r="W2291" t="str">
        <f t="shared" si="1176"/>
        <v>0.0000144586568990973-0.000354245308402485i</v>
      </c>
      <c r="X2291" t="str">
        <f t="shared" si="1177"/>
        <v>0.0000172398148116186-0.00035399585444431i</v>
      </c>
      <c r="Y2291" t="str">
        <f t="shared" si="1178"/>
        <v>0.009+0.717791089492196i</v>
      </c>
      <c r="Z2291" t="str">
        <f t="shared" si="1179"/>
        <v>-0.00690252311309722-0.00042317175442009i</v>
      </c>
      <c r="AA2291" t="str">
        <f t="shared" si="1180"/>
        <v>0.245225371021019-19.5108238313206i</v>
      </c>
      <c r="AB2291" t="str">
        <f t="shared" si="1181"/>
        <v>0.197983672292033-0.245859720963191i</v>
      </c>
      <c r="AC2291" t="str">
        <f t="shared" si="1182"/>
        <v>0.820116244092521-0.208284295703045i</v>
      </c>
      <c r="AD2291" t="str">
        <f t="shared" si="1183"/>
        <v>0.29830502552315-0.22402613061362i</v>
      </c>
      <c r="AE2291" t="str">
        <f t="shared" si="1184"/>
        <v>-0.00215385886415431+0.00142011128349529i</v>
      </c>
      <c r="AF2291" t="str">
        <f t="shared" si="1185"/>
        <v>-14.9629688365614-0.98203168621694i</v>
      </c>
      <c r="AG2291" t="str">
        <f t="shared" si="1186"/>
        <v>0.984442027685019-0.02126791156496i</v>
      </c>
      <c r="AH2291" t="str">
        <f t="shared" si="1187"/>
        <v>0.0345578589499225-0.0186897239468692i</v>
      </c>
      <c r="AI2291">
        <f t="shared" si="1188"/>
        <v>-28.114789050177173</v>
      </c>
      <c r="AJ2291">
        <f t="shared" si="1189"/>
        <v>-28.405592290612027</v>
      </c>
      <c r="AK2291"/>
      <c r="AL2291"/>
      <c r="AM2291"/>
      <c r="AN2291"/>
    </row>
    <row r="2292" spans="1:40" x14ac:dyDescent="0.3">
      <c r="A2292"/>
      <c r="B2292">
        <f t="shared" si="1190"/>
        <v>358000</v>
      </c>
      <c r="C2292" s="186" t="str">
        <f t="shared" si="1158"/>
        <v>-5.96316300897468E-07+0.00684084503457714i</v>
      </c>
      <c r="D2292" s="158" t="str">
        <f t="shared" si="1159"/>
        <v>-5.95701052876427+0.0524464785984248i</v>
      </c>
      <c r="E2292" t="str">
        <f t="shared" si="1160"/>
        <v>2870</v>
      </c>
      <c r="F2292" t="str">
        <f t="shared" si="1161"/>
        <v>0.777000777000777</v>
      </c>
      <c r="G2292" t="str">
        <f t="shared" si="1156"/>
        <v>0.777000777000777</v>
      </c>
      <c r="H2292" t="str">
        <f t="shared" si="1162"/>
        <v>9.00666228678457+1.03182199763661i</v>
      </c>
      <c r="I2292" t="str">
        <f t="shared" si="1163"/>
        <v>1405.86271248143i</v>
      </c>
      <c r="J2292" t="str">
        <f t="shared" si="1157"/>
        <v>-1689.57624321342+304.055488694805i</v>
      </c>
      <c r="K2292" t="str">
        <f t="shared" si="1164"/>
        <v>0.145043506548258-0.805978092841756i</v>
      </c>
      <c r="L2292" t="str">
        <f t="shared" si="1165"/>
        <v>0.0106136382421406-0.0494570077606617i</v>
      </c>
      <c r="M2292" t="str">
        <f t="shared" si="1166"/>
        <v>0.155657144790399-0.855435100602418i</v>
      </c>
      <c r="N2292" t="str">
        <f t="shared" si="1167"/>
        <v>-4.49876067994058i</v>
      </c>
      <c r="O2292" t="str">
        <f t="shared" si="1168"/>
        <v>-0.212007109922058+0.977268123568193i</v>
      </c>
      <c r="P2292" t="str">
        <f t="shared" si="1169"/>
        <v>1.21200710992206-0.977268123568193i</v>
      </c>
      <c r="Q2292" t="str">
        <f t="shared" si="1170"/>
        <v>-1.21200710992206+5.47602880350877i</v>
      </c>
      <c r="R2292" t="str">
        <f t="shared" si="1171"/>
        <v>-0.216828000017484-0.173339123355685i</v>
      </c>
      <c r="S2292" t="str">
        <f t="shared" si="1172"/>
        <v>0.464374536839688i</v>
      </c>
      <c r="T2292" t="str">
        <f t="shared" si="1173"/>
        <v>0.0804942751244938-0.100689402081995i</v>
      </c>
      <c r="U2292" t="str">
        <f t="shared" si="1174"/>
        <v>0.0000500000000000001-0.000673586182037818i</v>
      </c>
      <c r="V2292" t="str">
        <f t="shared" si="1175"/>
        <v>3.33333333333333E-06-0.000740944800241596i</v>
      </c>
      <c r="W2292" t="str">
        <f t="shared" si="1176"/>
        <v>0.0000144585671426551-0.000353258176929123i</v>
      </c>
      <c r="X2292" t="str">
        <f t="shared" si="1177"/>
        <v>0.0000172242220177601-0.00035300954116419i</v>
      </c>
      <c r="Y2292" t="str">
        <f t="shared" si="1178"/>
        <v>0.009+0.719801708790493i</v>
      </c>
      <c r="Z2292" t="str">
        <f t="shared" si="1179"/>
        <v>-0.00686405507584199-0.000421202835248674i</v>
      </c>
      <c r="AA2292" t="str">
        <f t="shared" si="1180"/>
        <v>0.243855762973003-19.4562880056809i</v>
      </c>
      <c r="AB2292" t="str">
        <f t="shared" si="1181"/>
        <v>0.196238225648782-0.245472234834685i</v>
      </c>
      <c r="AC2292" t="str">
        <f t="shared" si="1182"/>
        <v>0.820560316002314-0.206078573499591i</v>
      </c>
      <c r="AD2292" t="str">
        <f t="shared" si="1183"/>
        <v>0.295634997433674-0.224905095564575i</v>
      </c>
      <c r="AE2292" t="str">
        <f t="shared" si="1184"/>
        <v>-0.00212398556864482+0.00141923866367495i</v>
      </c>
      <c r="AF2292" t="str">
        <f t="shared" si="1185"/>
        <v>-14.9636728155488-0.979375519038185i</v>
      </c>
      <c r="AG2292" t="str">
        <f t="shared" si="1186"/>
        <v>0.984420511824292-0.0210206306910594i</v>
      </c>
      <c r="AH2292" t="str">
        <f t="shared" si="1187"/>
        <v>0.0340975723165448-0.0187319248685577i</v>
      </c>
      <c r="AI2292">
        <f t="shared" si="1188"/>
        <v>-28.20009125010602</v>
      </c>
      <c r="AJ2292">
        <f t="shared" si="1189"/>
        <v>-28.782739665042854</v>
      </c>
      <c r="AK2292"/>
      <c r="AL2292"/>
      <c r="AM2292"/>
      <c r="AN2292"/>
    </row>
    <row r="2293" spans="1:40" x14ac:dyDescent="0.3">
      <c r="A2293"/>
      <c r="B2293">
        <f t="shared" si="1190"/>
        <v>359000</v>
      </c>
      <c r="C2293" s="186" t="str">
        <f t="shared" si="1158"/>
        <v>-5.92998831413894E-07+0.00682178975621768i</v>
      </c>
      <c r="D2293" s="158" t="str">
        <f t="shared" si="1159"/>
        <v>-5.95701050333033+0.0523003881310022i</v>
      </c>
      <c r="E2293" t="str">
        <f t="shared" si="1160"/>
        <v>2870</v>
      </c>
      <c r="F2293" t="str">
        <f t="shared" si="1161"/>
        <v>0.777000777000777</v>
      </c>
      <c r="G2293" t="str">
        <f t="shared" si="1156"/>
        <v>0.777000777000777</v>
      </c>
      <c r="H2293" t="str">
        <f t="shared" si="1162"/>
        <v>9.0073605337501+1.0290338285405i</v>
      </c>
      <c r="I2293" t="str">
        <f t="shared" si="1163"/>
        <v>1409.78970329842i</v>
      </c>
      <c r="J2293" t="str">
        <f t="shared" si="1157"/>
        <v>-1699.03399395765+304.904805702332i</v>
      </c>
      <c r="K2293" t="str">
        <f t="shared" si="1164"/>
        <v>0.14426084593278-0.803870836578962i</v>
      </c>
      <c r="L2293" t="str">
        <f t="shared" si="1165"/>
        <v>0.010557177500583-0.0493313274194894i</v>
      </c>
      <c r="M2293" t="str">
        <f t="shared" si="1166"/>
        <v>0.154818023433363-0.853202163998451i</v>
      </c>
      <c r="N2293" t="str">
        <f t="shared" si="1167"/>
        <v>-4.51132705055494i</v>
      </c>
      <c r="O2293" t="str">
        <f t="shared" si="1168"/>
        <v>-0.19970998051441+0.979855052384246i</v>
      </c>
      <c r="P2293" t="str">
        <f t="shared" si="1169"/>
        <v>1.19970998051441-0.979855052384246i</v>
      </c>
      <c r="Q2293" t="str">
        <f t="shared" si="1170"/>
        <v>-1.19970998051441+5.49118210293919i</v>
      </c>
      <c r="R2293" t="str">
        <f t="shared" si="1171"/>
        <v>-0.215870583391099-0.171316097241996i</v>
      </c>
      <c r="S2293" t="str">
        <f t="shared" si="1172"/>
        <v>0.465671672417452i</v>
      </c>
      <c r="T2293" t="str">
        <f t="shared" si="1173"/>
        <v>0.0797770535147111-0.100524815593464i</v>
      </c>
      <c r="U2293" t="str">
        <f t="shared" si="1174"/>
        <v>0.0000500000000000001-0.000671709897408186i</v>
      </c>
      <c r="V2293" t="str">
        <f t="shared" si="1175"/>
        <v>3.33333333333333E-06-0.000738880887149005i</v>
      </c>
      <c r="W2293" t="str">
        <f t="shared" si="1176"/>
        <v>0.0000144584771365736-0.000352276551398051i</v>
      </c>
      <c r="X2293" t="str">
        <f t="shared" si="1177"/>
        <v>0.0000172087583353377-0.000352028728256737i</v>
      </c>
      <c r="Y2293" t="str">
        <f t="shared" si="1178"/>
        <v>0.009+0.721812328088791i</v>
      </c>
      <c r="Z2293" t="str">
        <f t="shared" si="1179"/>
        <v>-0.00682590812326063-0.000419251420314441i</v>
      </c>
      <c r="AA2293" t="str">
        <f t="shared" si="1180"/>
        <v>0.242497601294713-19.4020563029077i</v>
      </c>
      <c r="AB2293" t="str">
        <f t="shared" si="1181"/>
        <v>0.194489700106027-0.245070986914567i</v>
      </c>
      <c r="AC2293" t="str">
        <f t="shared" si="1182"/>
        <v>0.821015414579818-0.203880438800849i</v>
      </c>
      <c r="AD2293" t="str">
        <f t="shared" si="1183"/>
        <v>0.292949127081028-0.225750195486667i</v>
      </c>
      <c r="AE2293" t="str">
        <f t="shared" si="1184"/>
        <v>-0.00209428991633855+0.00141813075559152i</v>
      </c>
      <c r="AF2293" t="str">
        <f t="shared" si="1185"/>
        <v>-14.9643710370804-0.976733440409498i</v>
      </c>
      <c r="AG2293" t="str">
        <f t="shared" si="1186"/>
        <v>0.984401497675765-0.0207735848050482i</v>
      </c>
      <c r="AH2293" t="str">
        <f t="shared" si="1187"/>
        <v>0.0336395099359139-0.018769839990835i</v>
      </c>
      <c r="AI2293">
        <f t="shared" si="1188"/>
        <v>-28.285884810144818</v>
      </c>
      <c r="AJ2293">
        <f t="shared" si="1189"/>
        <v>-29.160209868615837</v>
      </c>
      <c r="AK2293"/>
      <c r="AL2293"/>
      <c r="AM2293"/>
      <c r="AN2293"/>
    </row>
    <row r="2294" spans="1:40" x14ac:dyDescent="0.3">
      <c r="A2294"/>
      <c r="B2294">
        <f t="shared" si="1190"/>
        <v>360000</v>
      </c>
      <c r="C2294" s="186" t="str">
        <f t="shared" si="1158"/>
        <v>-5.89708969094585E-07+0.00680284034051338i</v>
      </c>
      <c r="D2294" s="158" t="str">
        <f t="shared" si="1159"/>
        <v>-5.95701047810805+0.0521551092772693i</v>
      </c>
      <c r="E2294" t="str">
        <f t="shared" si="1160"/>
        <v>2870</v>
      </c>
      <c r="F2294" t="str">
        <f t="shared" si="1161"/>
        <v>0.777000777000777</v>
      </c>
      <c r="G2294" t="str">
        <f t="shared" si="1156"/>
        <v>0.777000777000777</v>
      </c>
      <c r="H2294" t="str">
        <f t="shared" si="1162"/>
        <v>9.00805308534132+1.02626044985377i</v>
      </c>
      <c r="I2294" t="str">
        <f t="shared" si="1163"/>
        <v>1413.71669411541i</v>
      </c>
      <c r="J2294" t="str">
        <f t="shared" si="1157"/>
        <v>-1708.51812615445+305.754122709859i</v>
      </c>
      <c r="K2294" t="str">
        <f t="shared" si="1164"/>
        <v>0.143484438421756-0.801774189312531i</v>
      </c>
      <c r="L2294" t="str">
        <f t="shared" si="1165"/>
        <v>0.010501159284087-0.0492062508626822i</v>
      </c>
      <c r="M2294" t="str">
        <f t="shared" si="1166"/>
        <v>0.153985597705843-0.850980440175213i</v>
      </c>
      <c r="N2294" t="str">
        <f t="shared" si="1167"/>
        <v>-4.5238934211693i</v>
      </c>
      <c r="O2294" t="str">
        <f t="shared" si="1168"/>
        <v>-0.187381314585727+0.982287250728688i</v>
      </c>
      <c r="P2294" t="str">
        <f t="shared" si="1169"/>
        <v>1.18738131458573-0.982287250728688i</v>
      </c>
      <c r="Q2294" t="str">
        <f t="shared" si="1170"/>
        <v>-1.18738131458573+5.50618067189799i</v>
      </c>
      <c r="R2294" t="str">
        <f t="shared" si="1171"/>
        <v>-0.214906295885014-0.169301672068762i</v>
      </c>
      <c r="S2294" t="str">
        <f t="shared" si="1172"/>
        <v>0.466968807995219i</v>
      </c>
      <c r="T2294" t="str">
        <f t="shared" si="1173"/>
        <v>0.0790585999975473-0.100354536820093i</v>
      </c>
      <c r="U2294" t="str">
        <f t="shared" si="1174"/>
        <v>0.00005-0.000669844036582051i</v>
      </c>
      <c r="V2294" t="str">
        <f t="shared" si="1175"/>
        <v>3.33333333333333E-06-0.000736828440240257i</v>
      </c>
      <c r="W2294" t="str">
        <f t="shared" si="1176"/>
        <v>0.0000144583868808646-0.000351300385926102i</v>
      </c>
      <c r="X2294" t="str">
        <f t="shared" si="1177"/>
        <v>0.0000171934223291627-0.000351053369896382i</v>
      </c>
      <c r="Y2294" t="str">
        <f t="shared" si="1178"/>
        <v>0.009+0.723822947387088i</v>
      </c>
      <c r="Z2294" t="str">
        <f t="shared" si="1179"/>
        <v>-0.0067880786916908-0.000417317291292135i</v>
      </c>
      <c r="AA2294" t="str">
        <f t="shared" si="1180"/>
        <v>0.241150758744415-19.3481261853025i</v>
      </c>
      <c r="AB2294" t="str">
        <f t="shared" si="1181"/>
        <v>0.192738171277408-0.244655861686092i</v>
      </c>
      <c r="AC2294" t="str">
        <f t="shared" si="1182"/>
        <v>0.821481549635806-0.201689892926185i</v>
      </c>
      <c r="AD2294" t="str">
        <f t="shared" si="1183"/>
        <v>0.29024786331325-0.226561145889279i</v>
      </c>
      <c r="AE2294" t="str">
        <f t="shared" si="1184"/>
        <v>-0.00206477321998001+0.00141678943465485i</v>
      </c>
      <c r="AF2294" t="str">
        <f t="shared" si="1185"/>
        <v>-14.9650635634494-0.974105340576501i</v>
      </c>
      <c r="AG2294" t="str">
        <f t="shared" si="1186"/>
        <v>0.984384984668256-0.0205268033894093i</v>
      </c>
      <c r="AH2294" t="str">
        <f t="shared" si="1187"/>
        <v>0.0331837044134353-0.0188034988719201i</v>
      </c>
      <c r="AI2294">
        <f t="shared" si="1188"/>
        <v>-28.372176620779491</v>
      </c>
      <c r="AJ2294">
        <f t="shared" si="1189"/>
        <v>-29.537997698011463</v>
      </c>
      <c r="AK2294"/>
      <c r="AL2294"/>
      <c r="AM2294"/>
      <c r="AN2294"/>
    </row>
    <row r="2295" spans="1:40" x14ac:dyDescent="0.3">
      <c r="A2295"/>
      <c r="B2295">
        <f t="shared" si="1190"/>
        <v>361000</v>
      </c>
      <c r="C2295" s="186" t="str">
        <f t="shared" si="1158"/>
        <v>-5.86446408467055E-07+0.00678399590771917i</v>
      </c>
      <c r="D2295" s="158" t="str">
        <f t="shared" si="1159"/>
        <v>-5.95701045309509+0.0520106352925137i</v>
      </c>
      <c r="E2295" t="str">
        <f t="shared" si="1160"/>
        <v>2870</v>
      </c>
      <c r="F2295" t="str">
        <f t="shared" si="1161"/>
        <v>0.777000777000777</v>
      </c>
      <c r="G2295" t="str">
        <f t="shared" si="1156"/>
        <v>0.777000777000777</v>
      </c>
      <c r="H2295" t="str">
        <f t="shared" si="1162"/>
        <v>9.00874000301795+1.02350174619106i</v>
      </c>
      <c r="I2295" t="str">
        <f t="shared" si="1163"/>
        <v>1417.64368493239i</v>
      </c>
      <c r="J2295" t="str">
        <f t="shared" si="1157"/>
        <v>-1718.02863980381+306.603439717387i</v>
      </c>
      <c r="K2295" t="str">
        <f t="shared" si="1164"/>
        <v>0.142714218278094-0.799688074390098i</v>
      </c>
      <c r="L2295" t="str">
        <f t="shared" si="1165"/>
        <v>0.0104455790529287-0.0490817740387849i</v>
      </c>
      <c r="M2295" t="str">
        <f t="shared" si="1166"/>
        <v>0.153159797331023-0.848769848428883i</v>
      </c>
      <c r="N2295" t="str">
        <f t="shared" si="1167"/>
        <v>-4.53645979178366i</v>
      </c>
      <c r="O2295" t="str">
        <f t="shared" si="1168"/>
        <v>-0.175023058975278+0.984564334529205i</v>
      </c>
      <c r="P2295" t="str">
        <f t="shared" si="1169"/>
        <v>1.17502305897528-0.984564334529205i</v>
      </c>
      <c r="Q2295" t="str">
        <f t="shared" si="1170"/>
        <v>-1.17502305897528+5.52102412631286i</v>
      </c>
      <c r="R2295" t="str">
        <f t="shared" si="1171"/>
        <v>-0.213935092846474-0.167295844145042i</v>
      </c>
      <c r="S2295" t="str">
        <f t="shared" si="1172"/>
        <v>0.468265943572983i</v>
      </c>
      <c r="T2295" t="str">
        <f t="shared" si="1173"/>
        <v>0.0783389463144168-0.100178518115128i</v>
      </c>
      <c r="U2295" t="str">
        <f t="shared" si="1174"/>
        <v>0.0000499999999999999-0.000667988512935009i</v>
      </c>
      <c r="V2295" t="str">
        <f t="shared" si="1175"/>
        <v>3.33333333333333E-06-0.00073478736422851i</v>
      </c>
      <c r="W2295" t="str">
        <f t="shared" si="1176"/>
        <v>0.00001445829637554-0.00035032963513851i</v>
      </c>
      <c r="X2295" t="str">
        <f t="shared" si="1177"/>
        <v>0.0000171782125838947-0.000350083420765168i</v>
      </c>
      <c r="Y2295" t="str">
        <f t="shared" si="1178"/>
        <v>0.009+0.725833566685386i</v>
      </c>
      <c r="Z2295" t="str">
        <f t="shared" si="1179"/>
        <v>-0.00675056326677669-0.000415400233276503i</v>
      </c>
      <c r="AA2295" t="str">
        <f t="shared" si="1180"/>
        <v>0.239815109844196-19.2944951433315i</v>
      </c>
      <c r="AB2295" t="str">
        <f t="shared" si="1181"/>
        <v>0.190983716545805-0.244226742990509i</v>
      </c>
      <c r="AC2295" t="str">
        <f t="shared" si="1182"/>
        <v>0.821958731689347-0.19950693860421i</v>
      </c>
      <c r="AD2295" t="str">
        <f t="shared" si="1183"/>
        <v>0.287531660303956-0.227337668531641i</v>
      </c>
      <c r="AE2295" t="str">
        <f t="shared" si="1184"/>
        <v>-0.00203543678462378+0.0014152165955797i</v>
      </c>
      <c r="AF2295" t="str">
        <f t="shared" si="1185"/>
        <v>-14.965750456113-0.971491110898546i</v>
      </c>
      <c r="AG2295" t="str">
        <f t="shared" si="1186"/>
        <v>0.984370971801056-0.0202803159770865i</v>
      </c>
      <c r="AH2295" t="str">
        <f t="shared" si="1187"/>
        <v>0.0327301881664398-0.0188329315276472i</v>
      </c>
      <c r="AI2295">
        <f t="shared" si="1188"/>
        <v>-28.458973692531899</v>
      </c>
      <c r="AJ2295">
        <f t="shared" si="1189"/>
        <v>-29.916097931116798</v>
      </c>
      <c r="AK2295"/>
      <c r="AL2295"/>
      <c r="AM2295"/>
      <c r="AN2295"/>
    </row>
    <row r="2296" spans="1:40" x14ac:dyDescent="0.3">
      <c r="A2296"/>
      <c r="B2296">
        <f t="shared" si="1190"/>
        <v>362000</v>
      </c>
      <c r="C2296" s="186" t="str">
        <f t="shared" si="1158"/>
        <v>-5.83210848272231E-07+0.00676525558781104i</v>
      </c>
      <c r="D2296" s="158" t="str">
        <f t="shared" si="1159"/>
        <v>-5.95701042828913+0.0518669595065513i</v>
      </c>
      <c r="E2296" t="str">
        <f t="shared" si="1160"/>
        <v>2870</v>
      </c>
      <c r="F2296" t="str">
        <f t="shared" si="1161"/>
        <v>0.777000777000777</v>
      </c>
      <c r="G2296" t="str">
        <f t="shared" si="1156"/>
        <v>0.777000777000777</v>
      </c>
      <c r="H2296" t="str">
        <f t="shared" si="1162"/>
        <v>9.00942134741713+1.02075760334155i</v>
      </c>
      <c r="I2296" t="str">
        <f t="shared" si="1163"/>
        <v>1421.57067574938i</v>
      </c>
      <c r="J2296" t="str">
        <f t="shared" si="1157"/>
        <v>-1727.56553490574+307.452756724914i</v>
      </c>
      <c r="K2296" t="str">
        <f t="shared" si="1164"/>
        <v>0.141950120616861-0.797612415857483i</v>
      </c>
      <c r="L2296" t="str">
        <f t="shared" si="1165"/>
        <v>0.0103904323244766-0.0489578929289935i</v>
      </c>
      <c r="M2296" t="str">
        <f t="shared" si="1166"/>
        <v>0.152340552941338-0.846570308786477i</v>
      </c>
      <c r="N2296" t="str">
        <f t="shared" si="1167"/>
        <v>-4.54902616239802i</v>
      </c>
      <c r="O2296" t="str">
        <f t="shared" si="1168"/>
        <v>-0.162637165194884+0.986685944207868i</v>
      </c>
      <c r="P2296" t="str">
        <f t="shared" si="1169"/>
        <v>1.16263716519488-0.986685944207868i</v>
      </c>
      <c r="Q2296" t="str">
        <f t="shared" si="1170"/>
        <v>-1.16263716519488+5.53571210660589i</v>
      </c>
      <c r="R2296" t="str">
        <f t="shared" si="1171"/>
        <v>-0.212956929563376-0.165298611393964i</v>
      </c>
      <c r="S2296" t="str">
        <f t="shared" si="1172"/>
        <v>0.469563079150747i</v>
      </c>
      <c r="T2296" t="str">
        <f t="shared" si="1173"/>
        <v>0.0776181249454925-0.0999967115722676i</v>
      </c>
      <c r="U2296" t="str">
        <f t="shared" si="1174"/>
        <v>0.0000499999999999999-0.000666143240799828i</v>
      </c>
      <c r="V2296" t="str">
        <f t="shared" si="1175"/>
        <v>3.33333333333333E-06-0.000732757564879811i</v>
      </c>
      <c r="W2296" t="str">
        <f t="shared" si="1176"/>
        <v>0.000014458205620612-0.000349364254161885i</v>
      </c>
      <c r="X2296" t="str">
        <f t="shared" si="1177"/>
        <v>0.0000171631277037131-0.000349118836045732i</v>
      </c>
      <c r="Y2296" t="str">
        <f t="shared" si="1178"/>
        <v>0.009+0.727844185983683i</v>
      </c>
      <c r="Z2296" t="str">
        <f t="shared" si="1179"/>
        <v>-0.00671335838265243-0.000413500034718516i</v>
      </c>
      <c r="AA2296" t="str">
        <f t="shared" si="1180"/>
        <v>0.238490530850693-19.2411606952356i</v>
      </c>
      <c r="AB2296" t="str">
        <f t="shared" si="1181"/>
        <v>0.189226415095128-0.243783514036312i</v>
      </c>
      <c r="AC2296" t="str">
        <f t="shared" si="1182"/>
        <v>0.822446971951926-0.197331579983915i</v>
      </c>
      <c r="AD2296" t="str">
        <f t="shared" si="1183"/>
        <v>0.284800977459702-0.228079491530051i</v>
      </c>
      <c r="AE2296" t="str">
        <f t="shared" si="1184"/>
        <v>-0.00200628190708295+0.00141341415230692i</v>
      </c>
      <c r="AF2296" t="str">
        <f t="shared" si="1185"/>
        <v>-14.9664317757063-0.968890643834999i</v>
      </c>
      <c r="AG2296" t="str">
        <f t="shared" si="1186"/>
        <v>0.984359457642311-0.0200341521443539i</v>
      </c>
      <c r="AH2296" t="str">
        <f t="shared" si="1187"/>
        <v>0.0322789934124397-0.0188581684296725i</v>
      </c>
      <c r="AI2296">
        <f t="shared" si="1188"/>
        <v>-28.546283159746828</v>
      </c>
      <c r="AJ2296">
        <f t="shared" si="1189"/>
        <v>-30.294505327784748</v>
      </c>
      <c r="AK2296"/>
      <c r="AL2296"/>
      <c r="AM2296"/>
      <c r="AN2296"/>
    </row>
    <row r="2297" spans="1:40" x14ac:dyDescent="0.3">
      <c r="A2297"/>
      <c r="B2297">
        <f t="shared" si="1190"/>
        <v>363000</v>
      </c>
      <c r="C2297" s="186" t="str">
        <f t="shared" si="1158"/>
        <v>-5.80001991394877E-07+0.0067466185203519i</v>
      </c>
      <c r="D2297" s="158" t="str">
        <f t="shared" si="1159"/>
        <v>-5.95701040368789+0.0517240753226979i</v>
      </c>
      <c r="E2297" t="str">
        <f t="shared" si="1160"/>
        <v>2870</v>
      </c>
      <c r="F2297" t="str">
        <f t="shared" si="1161"/>
        <v>0.777000777000777</v>
      </c>
      <c r="G2297" t="str">
        <f t="shared" si="1156"/>
        <v>0.777000777000777</v>
      </c>
      <c r="H2297" t="str">
        <f t="shared" si="1162"/>
        <v>9.01009717836657+1.01802790825434i</v>
      </c>
      <c r="I2297" t="str">
        <f t="shared" si="1163"/>
        <v>1425.49766656637i</v>
      </c>
      <c r="J2297" t="str">
        <f t="shared" si="1157"/>
        <v>-1737.12881146023+308.302073732441i</v>
      </c>
      <c r="K2297" t="str">
        <f t="shared" si="1164"/>
        <v>0.141192081392215-0.795547138451333i</v>
      </c>
      <c r="L2297" t="str">
        <f t="shared" si="1165"/>
        <v>0.0103357146723472-0.048834603546883i</v>
      </c>
      <c r="M2297" t="str">
        <f t="shared" si="1166"/>
        <v>0.151527796064562-0.844381741998216i</v>
      </c>
      <c r="N2297" t="str">
        <f t="shared" si="1167"/>
        <v>-4.56159253301238i</v>
      </c>
      <c r="O2297" t="str">
        <f t="shared" si="1168"/>
        <v>-0.150225589120757+0.988651744737914i</v>
      </c>
      <c r="P2297" t="str">
        <f t="shared" si="1169"/>
        <v>1.15022558912076-0.988651744737914i</v>
      </c>
      <c r="Q2297" t="str">
        <f t="shared" si="1170"/>
        <v>-1.15022558912076+5.55024427775029i</v>
      </c>
      <c r="R2297" t="str">
        <f t="shared" si="1171"/>
        <v>-0.211971761273618-0.163309973358551i</v>
      </c>
      <c r="S2297" t="str">
        <f t="shared" si="1172"/>
        <v>0.470860214728511i</v>
      </c>
      <c r="T2297" t="str">
        <f t="shared" si="1173"/>
        <v>0.0768961691229147-0.0998090690296764i</v>
      </c>
      <c r="U2297" t="str">
        <f t="shared" si="1174"/>
        <v>0.0000499999999999999-0.000664308135453272i</v>
      </c>
      <c r="V2297" t="str">
        <f t="shared" si="1175"/>
        <v>3.33333333333333E-06-0.000730738948998603i</v>
      </c>
      <c r="W2297" t="str">
        <f t="shared" si="1176"/>
        <v>0.0000144581146160927-0.000348404198617309i</v>
      </c>
      <c r="X2297" t="str">
        <f t="shared" si="1177"/>
        <v>0.0000171481663119948-0.000348159571414422i</v>
      </c>
      <c r="Y2297" t="str">
        <f t="shared" si="1178"/>
        <v>0.009+0.729854805281981i</v>
      </c>
      <c r="Z2297" t="str">
        <f t="shared" si="1179"/>
        <v>-0.00667646062114154-0.000411616487362945i</v>
      </c>
      <c r="AA2297" t="str">
        <f t="shared" si="1180"/>
        <v>0.237176899726389-19.1881203866472i</v>
      </c>
      <c r="AB2297" t="str">
        <f t="shared" si="1181"/>
        <v>0.187466347942522-0.243326057409026i</v>
      </c>
      <c r="AC2297" t="str">
        <f t="shared" si="1182"/>
        <v>0.822946282311411-0.195163822646019i</v>
      </c>
      <c r="AD2297" t="str">
        <f t="shared" si="1183"/>
        <v>0.282056279324957-0.228786349463582i</v>
      </c>
      <c r="AE2297" t="str">
        <f t="shared" si="1184"/>
        <v>-0.00197730987538157+0.00141138403791393i</v>
      </c>
      <c r="AF2297" t="str">
        <f t="shared" si="1185"/>
        <v>-14.9671075820545-0.966303832931642i</v>
      </c>
      <c r="AG2297" t="str">
        <f t="shared" si="1186"/>
        <v>0.984350440327531-0.0197883415036364i</v>
      </c>
      <c r="AH2297" t="str">
        <f t="shared" si="1187"/>
        <v>0.0318301521574519-0.018879240503402i</v>
      </c>
      <c r="AI2297">
        <f t="shared" si="1188"/>
        <v>-28.63411228452005</v>
      </c>
      <c r="AJ2297">
        <f t="shared" si="1189"/>
        <v>-30.673214630598316</v>
      </c>
      <c r="AK2297"/>
      <c r="AL2297"/>
      <c r="AM2297"/>
      <c r="AN2297"/>
    </row>
    <row r="2298" spans="1:40" x14ac:dyDescent="0.3">
      <c r="A2298"/>
      <c r="B2298">
        <f t="shared" si="1190"/>
        <v>364000</v>
      </c>
      <c r="C2298" s="186" t="str">
        <f t="shared" si="1158"/>
        <v>-5.76819544795393E-07+0.00672808385436002i</v>
      </c>
      <c r="D2298" s="158" t="str">
        <f t="shared" si="1159"/>
        <v>-5.95701037928914+0.0515819762167602i</v>
      </c>
      <c r="E2298" t="str">
        <f t="shared" si="1160"/>
        <v>2870</v>
      </c>
      <c r="F2298" t="str">
        <f t="shared" si="1161"/>
        <v>0.777000777000777</v>
      </c>
      <c r="G2298" t="str">
        <f t="shared" si="1156"/>
        <v>0.777000777000777</v>
      </c>
      <c r="H2298" t="str">
        <f t="shared" si="1162"/>
        <v>9.01076755489747+1.01531254902411i</v>
      </c>
      <c r="I2298" t="str">
        <f t="shared" si="1163"/>
        <v>1429.42465738336i</v>
      </c>
      <c r="J2298" t="str">
        <f t="shared" si="1157"/>
        <v>-1746.71846946728+309.151390739968i</v>
      </c>
      <c r="K2298" t="str">
        <f t="shared" si="1164"/>
        <v>0.140440037384567-0.793492167591871i</v>
      </c>
      <c r="L2298" t="str">
        <f t="shared" si="1165"/>
        <v>0.0102814217255762-0.0487119019381386i</v>
      </c>
      <c r="M2298" t="str">
        <f t="shared" si="1166"/>
        <v>0.150721459110143-0.84220406953001i</v>
      </c>
      <c r="N2298" t="str">
        <f t="shared" si="1167"/>
        <v>-4.57415890362674i</v>
      </c>
      <c r="O2298" t="str">
        <f t="shared" si="1168"/>
        <v>-0.137790290684637+0.990461425696651i</v>
      </c>
      <c r="P2298" t="str">
        <f t="shared" si="1169"/>
        <v>1.13779029068464-0.990461425696651i</v>
      </c>
      <c r="Q2298" t="str">
        <f t="shared" si="1170"/>
        <v>-1.13779029068464+5.56462032932339i</v>
      </c>
      <c r="R2298" t="str">
        <f t="shared" si="1171"/>
        <v>-0.210979543174775-0.161329931207806i</v>
      </c>
      <c r="S2298" t="str">
        <f t="shared" si="1172"/>
        <v>0.472157350306275i</v>
      </c>
      <c r="T2298" t="str">
        <f t="shared" si="1173"/>
        <v>0.0761731128441713-0.0996155420742301i</v>
      </c>
      <c r="U2298" t="str">
        <f t="shared" si="1174"/>
        <v>0.0000500000000000001-0.000662483113103129i</v>
      </c>
      <c r="V2298" t="str">
        <f t="shared" si="1175"/>
        <v>3.33333333333333E-06-0.000728731424413441i</v>
      </c>
      <c r="W2298" t="str">
        <f t="shared" si="1176"/>
        <v>0.0000144580233619938-0.000347449424613546i</v>
      </c>
      <c r="X2298" t="str">
        <f t="shared" si="1177"/>
        <v>0.0000171333270509978-0.000347205583034513i</v>
      </c>
      <c r="Y2298" t="str">
        <f t="shared" si="1178"/>
        <v>0.009+0.731865424580278i</v>
      </c>
      <c r="Z2298" t="str">
        <f t="shared" si="1179"/>
        <v>-0.00663986661097166-0.000409749386187282i</v>
      </c>
      <c r="AA2298" t="str">
        <f t="shared" si="1180"/>
        <v>0.235874096111466-19.1353717902133i</v>
      </c>
      <c r="AB2298" t="str">
        <f t="shared" si="1181"/>
        <v>0.185703597970982-0.242854255081553i</v>
      </c>
      <c r="AC2298" t="str">
        <f t="shared" si="1182"/>
        <v>0.823456675315827-0.193003673614524i</v>
      </c>
      <c r="AD2298" t="str">
        <f t="shared" si="1183"/>
        <v>0.279298035484694-0.229457983478267i</v>
      </c>
      <c r="AE2298" t="str">
        <f t="shared" si="1184"/>
        <v>-0.00194852196821078+0.00140912820451506i</v>
      </c>
      <c r="AF2298" t="str">
        <f t="shared" si="1185"/>
        <v>-14.9677779341866-0.96373057280735i</v>
      </c>
      <c r="AG2298" t="str">
        <f t="shared" si="1186"/>
        <v>0.984343917558227-0.019542913696282i</v>
      </c>
      <c r="AH2298" t="str">
        <f t="shared" si="1187"/>
        <v>0.0313836961843919-0.0188961791256528i</v>
      </c>
      <c r="AI2298">
        <f t="shared" si="1188"/>
        <v>-28.722468460772632</v>
      </c>
      <c r="AJ2298">
        <f t="shared" si="1189"/>
        <v>-31.052220565656118</v>
      </c>
      <c r="AK2298"/>
      <c r="AL2298"/>
      <c r="AM2298"/>
      <c r="AN2298"/>
    </row>
    <row r="2299" spans="1:40" x14ac:dyDescent="0.3">
      <c r="A2299"/>
      <c r="B2299">
        <f t="shared" si="1190"/>
        <v>365000</v>
      </c>
      <c r="C2299" s="186" t="str">
        <f t="shared" si="1158"/>
        <v>-5.7366321944293E-07+0.00670965074817958i</v>
      </c>
      <c r="D2299" s="158" t="str">
        <f t="shared" si="1159"/>
        <v>-5.95701035509064+0.0514406557360435i</v>
      </c>
      <c r="E2299" t="str">
        <f t="shared" si="1160"/>
        <v>2870</v>
      </c>
      <c r="F2299" t="str">
        <f t="shared" si="1161"/>
        <v>0.777000777000777</v>
      </c>
      <c r="G2299" t="str">
        <f t="shared" si="1156"/>
        <v>0.777000777000777</v>
      </c>
      <c r="H2299" t="str">
        <f t="shared" si="1162"/>
        <v>9.01143253525697+1.01261141487694i</v>
      </c>
      <c r="I2299" t="str">
        <f t="shared" si="1163"/>
        <v>1433.35164820034i</v>
      </c>
      <c r="J2299" t="str">
        <f t="shared" si="1157"/>
        <v>-1756.3345089269+310.000707747496i</v>
      </c>
      <c r="K2299" t="str">
        <f t="shared" si="1164"/>
        <v>0.139693926187963-0.79144742937571i</v>
      </c>
      <c r="L2299" t="str">
        <f t="shared" si="1165"/>
        <v>0.0102275491678026-0.0485897841802871i</v>
      </c>
      <c r="M2299" t="str">
        <f t="shared" si="1166"/>
        <v>0.149921475355766-0.840037213555997i</v>
      </c>
      <c r="N2299" t="str">
        <f t="shared" si="1167"/>
        <v>-4.5867252742411i</v>
      </c>
      <c r="O2299" t="str">
        <f t="shared" si="1168"/>
        <v>-0.125333233564302+0.992114701314478i</v>
      </c>
      <c r="P2299" t="str">
        <f t="shared" si="1169"/>
        <v>1.1253332335643-0.992114701314478i</v>
      </c>
      <c r="Q2299" t="str">
        <f t="shared" si="1170"/>
        <v>-1.1253332335643+5.57883997555558i</v>
      </c>
      <c r="R2299" t="str">
        <f t="shared" si="1171"/>
        <v>-0.209980230434137-0.159358487743097i</v>
      </c>
      <c r="S2299" t="str">
        <f t="shared" si="1172"/>
        <v>0.473454485884041i</v>
      </c>
      <c r="T2299" t="str">
        <f t="shared" si="1173"/>
        <v>0.0754489908856662-0.0994160820460068i</v>
      </c>
      <c r="U2299" t="str">
        <f t="shared" si="1174"/>
        <v>0.0000500000000000001-0.000660668090875449i</v>
      </c>
      <c r="V2299" t="str">
        <f t="shared" si="1175"/>
        <v>3.33333333333333E-06-0.000726734899962992i</v>
      </c>
      <c r="W2299" t="str">
        <f t="shared" si="1176"/>
        <v>0.0000144579318583277-0.000346499888740355i</v>
      </c>
      <c r="X2299" t="str">
        <f t="shared" si="1177"/>
        <v>0.0000171186085815526-0.000346256827549532i</v>
      </c>
      <c r="Y2299" t="str">
        <f t="shared" si="1178"/>
        <v>0.009+0.733876043878576i</v>
      </c>
      <c r="Z2299" t="str">
        <f t="shared" si="1179"/>
        <v>-0.00660357302700395-0.000407898529341996i</v>
      </c>
      <c r="AA2299" t="str">
        <f t="shared" si="1180"/>
        <v>0.234582001296187-19.0829125052248i</v>
      </c>
      <c r="AB2299" t="str">
        <f t="shared" si="1181"/>
        <v>0.183938249962436-0.242367988425124i</v>
      </c>
      <c r="AC2299" t="str">
        <f t="shared" si="1182"/>
        <v>0.823978164156913-0.190851141368515i</v>
      </c>
      <c r="AD2299" t="str">
        <f t="shared" si="1183"/>
        <v>0.276526720464738-0.230094141389688i</v>
      </c>
      <c r="AE2299" t="str">
        <f t="shared" si="1184"/>
        <v>-0.00191991945438987+0.00140664862315125i</v>
      </c>
      <c r="AF2299" t="str">
        <f t="shared" si="1185"/>
        <v>-14.9684428903476-0.961170759140897i</v>
      </c>
      <c r="AG2299" t="str">
        <f t="shared" si="1186"/>
        <v>0.984339886600687-0.0192978983852958i</v>
      </c>
      <c r="AH2299" t="str">
        <f t="shared" si="1187"/>
        <v>0.0309396570415565-0.018909016122037i</v>
      </c>
      <c r="AI2299">
        <f t="shared" si="1188"/>
        <v>-28.811359218477168</v>
      </c>
      <c r="AJ2299">
        <f t="shared" si="1189"/>
        <v>-31.431517843353245</v>
      </c>
      <c r="AK2299"/>
      <c r="AL2299"/>
      <c r="AM2299"/>
      <c r="AN2299"/>
    </row>
    <row r="2300" spans="1:40" x14ac:dyDescent="0.3">
      <c r="A2300"/>
      <c r="B2300">
        <f t="shared" si="1190"/>
        <v>366000</v>
      </c>
      <c r="C2300" s="186" t="str">
        <f t="shared" si="1158"/>
        <v>-5.70532730249733E-07+0.00669131836935313i</v>
      </c>
      <c r="D2300" s="158" t="str">
        <f t="shared" si="1159"/>
        <v>-5.95701033109022+0.051300107498374i</v>
      </c>
      <c r="E2300" t="str">
        <f t="shared" si="1160"/>
        <v>2870</v>
      </c>
      <c r="F2300" t="str">
        <f t="shared" si="1161"/>
        <v>0.777000777000777</v>
      </c>
      <c r="G2300" t="str">
        <f t="shared" si="1156"/>
        <v>0.777000777000777</v>
      </c>
      <c r="H2300" t="str">
        <f t="shared" si="1162"/>
        <v>9.01209217692076+1.00992439615636i</v>
      </c>
      <c r="I2300" t="str">
        <f t="shared" si="1163"/>
        <v>1437.27863901733i</v>
      </c>
      <c r="J2300" t="str">
        <f t="shared" si="1157"/>
        <v>-1765.97692983908+310.850024755023i</v>
      </c>
      <c r="K2300" t="str">
        <f t="shared" si="1164"/>
        <v>0.138953686197701-0.789412850568781i</v>
      </c>
      <c r="L2300" t="str">
        <f t="shared" si="1165"/>
        <v>0.0101740927364664-0.04846824638243i</v>
      </c>
      <c r="M2300" t="str">
        <f t="shared" si="1166"/>
        <v>0.149127778934167-0.837881096951211i</v>
      </c>
      <c r="N2300" t="str">
        <f t="shared" si="1167"/>
        <v>-4.59929164485546i</v>
      </c>
      <c r="O2300" t="str">
        <f t="shared" si="1168"/>
        <v>-0.112856384873479+0.993611310520009i</v>
      </c>
      <c r="P2300" t="str">
        <f t="shared" si="1169"/>
        <v>1.11285638487348-0.993611310520009i</v>
      </c>
      <c r="Q2300" t="str">
        <f t="shared" si="1170"/>
        <v>-1.11285638487348+5.59290295537547i</v>
      </c>
      <c r="R2300" t="str">
        <f t="shared" si="1171"/>
        <v>-0.2089737781991-0.157395647404789i</v>
      </c>
      <c r="S2300" t="str">
        <f t="shared" si="1172"/>
        <v>0.474751621461805i</v>
      </c>
      <c r="T2300" t="str">
        <f t="shared" si="1173"/>
        <v>0.0747238388164541-0.0992106400430223i</v>
      </c>
      <c r="U2300" t="str">
        <f t="shared" si="1174"/>
        <v>0.0000500000000000001-0.000658862986802018i</v>
      </c>
      <c r="V2300" t="str">
        <f t="shared" si="1175"/>
        <v>3.33333333333333E-06-0.000724749285482218i</v>
      </c>
      <c r="W2300" t="str">
        <f t="shared" si="1176"/>
        <v>0.0000144578401051064-0.000345555548061922i</v>
      </c>
      <c r="X2300" t="str">
        <f t="shared" si="1177"/>
        <v>0.0000171040095827567-0.000345313262076707i</v>
      </c>
      <c r="Y2300" t="str">
        <f t="shared" si="1178"/>
        <v>0.009+0.735886663176873i</v>
      </c>
      <c r="Z2300" t="str">
        <f t="shared" si="1179"/>
        <v>-0.00656757658947785-0.000406063718092007i</v>
      </c>
      <c r="AA2300" t="str">
        <f t="shared" si="1180"/>
        <v>0.233300498193821-19.0307401572512i</v>
      </c>
      <c r="AB2300" t="str">
        <f t="shared" si="1181"/>
        <v>0.182170390631227-0.241867138220845i</v>
      </c>
      <c r="AC2300" t="str">
        <f t="shared" si="1182"/>
        <v>0.824510762653473-0.188706235854161i</v>
      </c>
      <c r="AD2300" t="str">
        <f t="shared" si="1183"/>
        <v>0.273742813629778-0.230694577783922i</v>
      </c>
      <c r="AE2300" t="str">
        <f t="shared" si="1184"/>
        <v>-0.00189150359233133+0.00140394728366968i</v>
      </c>
      <c r="AF2300" t="str">
        <f t="shared" si="1185"/>
        <v>-14.969102508011-0.958624288657986i</v>
      </c>
      <c r="AG2300" t="str">
        <f t="shared" si="1186"/>
        <v>0.984338344284881-0.0190533252480313i</v>
      </c>
      <c r="AH2300" t="str">
        <f t="shared" si="1187"/>
        <v>0.0304980660311863-0.0189177837640804i</v>
      </c>
      <c r="AI2300">
        <f t="shared" si="1188"/>
        <v>-28.900792228044466</v>
      </c>
      <c r="AJ2300">
        <f t="shared" si="1189"/>
        <v>-31.811101159182655</v>
      </c>
      <c r="AK2300"/>
      <c r="AL2300"/>
      <c r="AM2300"/>
      <c r="AN2300"/>
    </row>
    <row r="2301" spans="1:40" x14ac:dyDescent="0.3">
      <c r="A2301"/>
      <c r="B2301">
        <f t="shared" si="1190"/>
        <v>367000</v>
      </c>
      <c r="C2301" s="186" t="str">
        <f t="shared" si="1158"/>
        <v>-5.67427796006776E-07+0.00667308589449627i</v>
      </c>
      <c r="D2301" s="158" t="str">
        <f t="shared" si="1159"/>
        <v>-5.95701030728573+0.0511603251911381i</v>
      </c>
      <c r="E2301" t="str">
        <f t="shared" si="1160"/>
        <v>2870</v>
      </c>
      <c r="F2301" t="str">
        <f t="shared" si="1161"/>
        <v>0.777000777000777</v>
      </c>
      <c r="G2301" t="str">
        <f t="shared" si="1156"/>
        <v>0.777000777000777</v>
      </c>
      <c r="H2301" t="str">
        <f t="shared" si="1162"/>
        <v>9.01274653660511+1.0072513843096i</v>
      </c>
      <c r="I2301" t="str">
        <f t="shared" si="1163"/>
        <v>1441.20562983432i</v>
      </c>
      <c r="J2301" t="str">
        <f t="shared" si="1157"/>
        <v>-1775.64573220383+311.699341762551i</v>
      </c>
      <c r="K2301" t="str">
        <f t="shared" si="1164"/>
        <v>0.138219256598148-0.787388358599268i</v>
      </c>
      <c r="L2301" t="str">
        <f t="shared" si="1165"/>
        <v>0.0101210482220208-0.0483472846849789i</v>
      </c>
      <c r="M2301" t="str">
        <f t="shared" si="1166"/>
        <v>0.148340304820169-0.835735643284247i</v>
      </c>
      <c r="N2301" t="str">
        <f t="shared" si="1167"/>
        <v>-4.61185801546982i</v>
      </c>
      <c r="O2301" t="str">
        <f t="shared" si="1168"/>
        <v>-0.100361714851211+0.994951016981301i</v>
      </c>
      <c r="P2301" t="str">
        <f t="shared" si="1169"/>
        <v>1.10036171485121-0.994951016981301i</v>
      </c>
      <c r="Q2301" t="str">
        <f t="shared" si="1170"/>
        <v>-1.10036171485121+5.60680903245112i</v>
      </c>
      <c r="R2301" t="str">
        <f t="shared" si="1171"/>
        <v>-0.207960141607921-0.155441416279129i</v>
      </c>
      <c r="S2301" t="str">
        <f t="shared" si="1172"/>
        <v>0.476048757039569i</v>
      </c>
      <c r="T2301" t="str">
        <f t="shared" si="1173"/>
        <v>0.0739976930121496-0.0989991669262236i</v>
      </c>
      <c r="U2301" t="str">
        <f t="shared" si="1174"/>
        <v>0.00005-0.000657067719808006i</v>
      </c>
      <c r="V2301" t="str">
        <f t="shared" si="1175"/>
        <v>3.33333333333333E-06-0.00072277449178881i</v>
      </c>
      <c r="W2301" t="str">
        <f t="shared" si="1176"/>
        <v>0.0000144577481023422-0.000344616360110406i</v>
      </c>
      <c r="X2301" t="str">
        <f t="shared" si="1177"/>
        <v>0.0000170895287516776-0.000344374844200526i</v>
      </c>
      <c r="Y2301" t="str">
        <f t="shared" si="1178"/>
        <v>0.009+0.737897282475171i</v>
      </c>
      <c r="Z2301" t="str">
        <f t="shared" si="1179"/>
        <v>-0.00653187406327004-0.000404244756759473i</v>
      </c>
      <c r="AA2301" t="str">
        <f t="shared" si="1180"/>
        <v>0.232029471314075-18.978852397783i</v>
      </c>
      <c r="AB2301" t="str">
        <f t="shared" si="1181"/>
        <v>0.180400108658023-0.241351584671865i</v>
      </c>
      <c r="AC2301" t="str">
        <f t="shared" si="1182"/>
        <v>0.825054485234509-0.186568968496916i</v>
      </c>
      <c r="AD2301" t="str">
        <f t="shared" si="1183"/>
        <v>0.27094679907912-0.231259054116771i</v>
      </c>
      <c r="AE2301" t="str">
        <f t="shared" si="1184"/>
        <v>-0.0018632756295108+0.0014010261945932i</v>
      </c>
      <c r="AF2301" t="str">
        <f t="shared" si="1185"/>
        <v>-14.9697568438908-0.956091059118462i</v>
      </c>
      <c r="AG2301" t="str">
        <f t="shared" si="1186"/>
        <v>0.984339287003497-0.0188092239688444i</v>
      </c>
      <c r="AH2301" t="str">
        <f t="shared" si="1187"/>
        <v>0.0300589541981264-0.018922514766075i</v>
      </c>
      <c r="AI2301">
        <f t="shared" si="1188"/>
        <v>-28.990775304875569</v>
      </c>
      <c r="AJ2301">
        <f t="shared" si="1189"/>
        <v>-32.190965194543402</v>
      </c>
      <c r="AK2301"/>
      <c r="AL2301"/>
      <c r="AM2301"/>
      <c r="AN2301"/>
    </row>
    <row r="2302" spans="1:40" x14ac:dyDescent="0.3">
      <c r="A2302"/>
      <c r="B2302">
        <f t="shared" si="1190"/>
        <v>368000</v>
      </c>
      <c r="C2302" s="186" t="str">
        <f t="shared" si="1158"/>
        <v>-5.64348139320623E-07+0.00665495250917457i</v>
      </c>
      <c r="D2302" s="158" t="str">
        <f t="shared" si="1159"/>
        <v>-5.95701028367502+0.0510213025703384i</v>
      </c>
      <c r="E2302" t="str">
        <f t="shared" si="1160"/>
        <v>2870</v>
      </c>
      <c r="F2302" t="str">
        <f t="shared" si="1161"/>
        <v>0.777000777000777</v>
      </c>
      <c r="G2302" t="str">
        <f t="shared" si="1156"/>
        <v>0.777000777000777</v>
      </c>
      <c r="H2302" t="str">
        <f t="shared" si="1162"/>
        <v>9.01339567027884+1.004592271874i</v>
      </c>
      <c r="I2302" t="str">
        <f t="shared" si="1163"/>
        <v>1445.1326206513i</v>
      </c>
      <c r="J2302" t="str">
        <f t="shared" si="1157"/>
        <v>-1785.34091602114+312.548658770078i</v>
      </c>
      <c r="K2302" t="str">
        <f t="shared" si="1164"/>
        <v>0.137490577350781-0.785373881550691i</v>
      </c>
      <c r="L2302" t="str">
        <f t="shared" si="1165"/>
        <v>0.0100684114671563-0.0482268952593918i</v>
      </c>
      <c r="M2302" t="str">
        <f t="shared" si="1166"/>
        <v>0.147558988817937-0.833600776810083i</v>
      </c>
      <c r="N2302" t="str">
        <f t="shared" si="1167"/>
        <v>-4.62442438608418i</v>
      </c>
      <c r="O2302" t="str">
        <f t="shared" si="1168"/>
        <v>-0.0878511965507388+0.996133609143173i</v>
      </c>
      <c r="P2302" t="str">
        <f t="shared" si="1169"/>
        <v>1.08785119655074-0.996133609143173i</v>
      </c>
      <c r="Q2302" t="str">
        <f t="shared" si="1170"/>
        <v>-1.08785119655074+5.62055799522735i</v>
      </c>
      <c r="R2302" t="str">
        <f t="shared" si="1171"/>
        <v>-0.206939275800857-0.153495802105417i</v>
      </c>
      <c r="S2302" t="str">
        <f t="shared" si="1172"/>
        <v>0.477345892617333i</v>
      </c>
      <c r="T2302" t="str">
        <f t="shared" si="1173"/>
        <v>0.0732705906690238-0.0987816133247445i</v>
      </c>
      <c r="U2302" t="str">
        <f t="shared" si="1174"/>
        <v>0.0000499999999999999-0.000655282209699832i</v>
      </c>
      <c r="V2302" t="str">
        <f t="shared" si="1175"/>
        <v>3.33333333333333E-06-0.000720810430669817i</v>
      </c>
      <c r="W2302" t="str">
        <f t="shared" si="1176"/>
        <v>0.000014457655850047-0.000343682282879564i</v>
      </c>
      <c r="X2302" t="str">
        <f t="shared" si="1177"/>
        <v>0.0000170751648030593-0.000343441531966368i</v>
      </c>
      <c r="Y2302" t="str">
        <f t="shared" si="1178"/>
        <v>0.009+0.739907901773468i</v>
      </c>
      <c r="Z2302" t="str">
        <f t="shared" si="1179"/>
        <v>-0.00649646225716702-0.000402441452667724i</v>
      </c>
      <c r="AA2302" t="str">
        <f t="shared" si="1180"/>
        <v>0.230768806737036-18.9272469038777i</v>
      </c>
      <c r="AB2302" t="str">
        <f t="shared" si="1181"/>
        <v>0.178627494724183-0.240821207416194i</v>
      </c>
      <c r="AC2302" t="str">
        <f t="shared" si="1182"/>
        <v>0.8256093469221-0.184439352213966i</v>
      </c>
      <c r="AD2302" t="str">
        <f t="shared" si="1183"/>
        <v>0.268139165540255-0.231787338811236i</v>
      </c>
      <c r="AE2302" t="str">
        <f t="shared" si="1184"/>
        <v>-0.0018352368019417+0.00139788738297925i</v>
      </c>
      <c r="AF2302" t="str">
        <f t="shared" si="1185"/>
        <v>-14.9704059539539-0.953570969303661i</v>
      </c>
      <c r="AG2302" t="str">
        <f t="shared" si="1186"/>
        <v>0.984342710711121-0.0185656242317152i</v>
      </c>
      <c r="AH2302" t="str">
        <f t="shared" si="1187"/>
        <v>0.0296223523185844-0.0189232422816615i</v>
      </c>
      <c r="AI2302">
        <f t="shared" si="1188"/>
        <v>-29.081316414088953</v>
      </c>
      <c r="AJ2302">
        <f t="shared" si="1189"/>
        <v>-32.571104617552692</v>
      </c>
      <c r="AK2302"/>
      <c r="AL2302"/>
      <c r="AM2302"/>
      <c r="AN2302"/>
    </row>
    <row r="2303" spans="1:40" x14ac:dyDescent="0.3">
      <c r="A2303"/>
      <c r="B2303">
        <f t="shared" si="1190"/>
        <v>369000</v>
      </c>
      <c r="C2303" s="186" t="str">
        <f t="shared" si="1158"/>
        <v>-5.61293486551443E-07+0.00663691740778204i</v>
      </c>
      <c r="D2303" s="158" t="str">
        <f t="shared" si="1159"/>
        <v>-5.95701026025603+0.0508830334596623i</v>
      </c>
      <c r="E2303" t="str">
        <f t="shared" si="1160"/>
        <v>2870</v>
      </c>
      <c r="F2303" t="str">
        <f t="shared" si="1161"/>
        <v>0.777000777000777</v>
      </c>
      <c r="G2303" t="str">
        <f t="shared" si="1156"/>
        <v>0.777000777000777</v>
      </c>
      <c r="H2303" t="str">
        <f t="shared" si="1162"/>
        <v>9.01403963317511+1.00194695246369i</v>
      </c>
      <c r="I2303" t="str">
        <f t="shared" si="1163"/>
        <v>1449.05961146829i</v>
      </c>
      <c r="J2303" t="str">
        <f t="shared" si="1157"/>
        <v>-1795.06248129102+313.397975777605i</v>
      </c>
      <c r="K2303" t="str">
        <f t="shared" si="1164"/>
        <v>0.136767589182436-0.783369348155049i</v>
      </c>
      <c r="L2303" t="str">
        <f t="shared" si="1165"/>
        <v>0.0100161783660386-0.048107074307911i</v>
      </c>
      <c r="M2303" t="str">
        <f t="shared" si="1166"/>
        <v>0.146783767548475-0.83147642246296i</v>
      </c>
      <c r="N2303" t="str">
        <f t="shared" si="1167"/>
        <v>-4.63699075669853i</v>
      </c>
      <c r="O2303" t="str">
        <f t="shared" si="1168"/>
        <v>-0.075326805527938+0.997158900260613i</v>
      </c>
      <c r="P2303" t="str">
        <f t="shared" si="1169"/>
        <v>1.07532680552794-0.997158900260613i</v>
      </c>
      <c r="Q2303" t="str">
        <f t="shared" si="1170"/>
        <v>-1.07532680552794+5.63414965695914i</v>
      </c>
      <c r="R2303" t="str">
        <f t="shared" si="1171"/>
        <v>-0.205911135931685-0.151558814283389i</v>
      </c>
      <c r="S2303" t="str">
        <f t="shared" si="1172"/>
        <v>0.478643028195098i</v>
      </c>
      <c r="T2303" t="str">
        <f t="shared" si="1173"/>
        <v>0.0725425698182598-0.0985579296414342i</v>
      </c>
      <c r="U2303" t="str">
        <f t="shared" si="1174"/>
        <v>0.0000499999999999999-0.000653506377153219i</v>
      </c>
      <c r="V2303" t="str">
        <f t="shared" si="1175"/>
        <v>3.33333333333333E-06-0.000718857014868543i</v>
      </c>
      <c r="W2303" t="str">
        <f t="shared" si="1176"/>
        <v>0.0000144575633482332-0.000342753274818506i</v>
      </c>
      <c r="X2303" t="str">
        <f t="shared" si="1177"/>
        <v>0.0000170609164690358-0.000342513283874276i</v>
      </c>
      <c r="Y2303" t="str">
        <f t="shared" si="1178"/>
        <v>0.009+0.741918521071766i</v>
      </c>
      <c r="Z2303" t="str">
        <f t="shared" si="1179"/>
        <v>-0.00646133802315205-0.000400653616086434i</v>
      </c>
      <c r="AA2303" t="str">
        <f t="shared" si="1180"/>
        <v>0.229518392087608-18.8759213778135i</v>
      </c>
      <c r="AB2303" t="str">
        <f t="shared" si="1181"/>
        <v>0.176852641546509-0.240275885540179i</v>
      </c>
      <c r="AC2303" t="str">
        <f t="shared" si="1182"/>
        <v>0.826175363314029-0.182317401426849i</v>
      </c>
      <c r="AD2303" t="str">
        <f t="shared" si="1183"/>
        <v>0.265320406260179-0.232279207353179i</v>
      </c>
      <c r="AE2303" t="str">
        <f t="shared" si="1184"/>
        <v>-0.00180738833365478+0.00139453289426905i</v>
      </c>
      <c r="AF2303" t="str">
        <f t="shared" si="1185"/>
        <v>-14.9710498934311-0.951063919004028i</v>
      </c>
      <c r="AG2303" t="str">
        <f t="shared" si="1186"/>
        <v>0.984348610923547-0.0183225557128352i</v>
      </c>
      <c r="AH2303" t="str">
        <f t="shared" si="1187"/>
        <v>0.0291882908889923-0.0189199999001527i</v>
      </c>
      <c r="AI2303">
        <f t="shared" si="1188"/>
        <v>-29.1724236754294</v>
      </c>
      <c r="AJ2303">
        <f t="shared" si="1189"/>
        <v>-32.951514083873001</v>
      </c>
      <c r="AK2303"/>
      <c r="AL2303"/>
      <c r="AM2303"/>
      <c r="AN2303"/>
    </row>
    <row r="2304" spans="1:40" x14ac:dyDescent="0.3">
      <c r="A2304"/>
      <c r="B2304">
        <f t="shared" si="1190"/>
        <v>370000</v>
      </c>
      <c r="C2304" s="186" t="str">
        <f t="shared" si="1158"/>
        <v>-5.58263567752238E-07+0.00661897979342194i</v>
      </c>
      <c r="D2304" s="158" t="str">
        <f t="shared" si="1159"/>
        <v>-5.95701023702665+0.0507455117495682i</v>
      </c>
      <c r="E2304" t="str">
        <f t="shared" si="1160"/>
        <v>2870</v>
      </c>
      <c r="F2304" t="str">
        <f t="shared" si="1161"/>
        <v>0.777000777000777</v>
      </c>
      <c r="G2304" t="str">
        <f t="shared" si="1156"/>
        <v>0.777000777000777</v>
      </c>
      <c r="H2304" t="str">
        <f t="shared" si="1162"/>
        <v>9.01467847980283+0.999315320756335i</v>
      </c>
      <c r="I2304" t="str">
        <f t="shared" si="1163"/>
        <v>1452.98660228528i</v>
      </c>
      <c r="J2304" t="str">
        <f t="shared" si="1157"/>
        <v>-1804.81042801346+314.247292785133i</v>
      </c>
      <c r="K2304" t="str">
        <f t="shared" si="1164"/>
        <v>0.136050233573755-0.781374687786004i</v>
      </c>
      <c r="L2304" t="str">
        <f t="shared" si="1165"/>
        <v>0.00996434486355913-0.0479878180633027i</v>
      </c>
      <c r="M2304" t="str">
        <f t="shared" si="1166"/>
        <v>0.146014578437314-0.829362505849307i</v>
      </c>
      <c r="N2304" t="str">
        <f t="shared" si="1167"/>
        <v>-4.64955712731289i</v>
      </c>
      <c r="O2304" t="str">
        <f t="shared" si="1168"/>
        <v>-0.0627905195293176+0.998026728428271i</v>
      </c>
      <c r="P2304" t="str">
        <f t="shared" si="1169"/>
        <v>1.06279051952932-0.998026728428271i</v>
      </c>
      <c r="Q2304" t="str">
        <f t="shared" si="1170"/>
        <v>-1.06279051952932+5.64758385574116i</v>
      </c>
      <c r="R2304" t="str">
        <f t="shared" si="1171"/>
        <v>-0.204875677179616-0.149630463880872i</v>
      </c>
      <c r="S2304" t="str">
        <f t="shared" si="1172"/>
        <v>0.479940163772862i</v>
      </c>
      <c r="T2304" t="str">
        <f t="shared" si="1173"/>
        <v>0.071813669340395-0.0983280660586609i</v>
      </c>
      <c r="U2304" t="str">
        <f t="shared" si="1174"/>
        <v>0.0000500000000000002-0.000651740143701457i</v>
      </c>
      <c r="V2304" t="str">
        <f t="shared" si="1175"/>
        <v>3.33333333333333E-06-0.0007169141580716i</v>
      </c>
      <c r="W2304" t="str">
        <f t="shared" si="1176"/>
        <v>0.0000144574705969132-0.000341829294825542i</v>
      </c>
      <c r="X2304" t="str">
        <f t="shared" si="1177"/>
        <v>0.0000170467824988501-0.000341590058872809i</v>
      </c>
      <c r="Y2304" t="str">
        <f t="shared" si="1178"/>
        <v>0.009+0.743929140370063i</v>
      </c>
      <c r="Z2304" t="str">
        <f t="shared" si="1179"/>
        <v>-0.00642649825570532-0.000398881060177939i</v>
      </c>
      <c r="AA2304" t="str">
        <f t="shared" si="1180"/>
        <v>0.228278116510437-18.8248735467476i</v>
      </c>
      <c r="AB2304" t="str">
        <f t="shared" si="1181"/>
        <v>0.17507564391246-0.239715497592652i</v>
      </c>
      <c r="AC2304" t="str">
        <f t="shared" si="1182"/>
        <v>0.826752550566164-0.180203132074301i</v>
      </c>
      <c r="AD2304" t="str">
        <f t="shared" si="1183"/>
        <v>0.262491018894598-0.232734442385095i</v>
      </c>
      <c r="AE2304" t="str">
        <f t="shared" si="1184"/>
        <v>-0.00177973143618293+0.00139096479212649i</v>
      </c>
      <c r="AF2304" t="str">
        <f t="shared" si="1185"/>
        <v>-14.9716887168295-0.948569809006767i</v>
      </c>
      <c r="AG2304" t="str">
        <f t="shared" si="1186"/>
        <v>0.984356982717229-0.0180800480731691i</v>
      </c>
      <c r="AH2304" t="str">
        <f t="shared" si="1187"/>
        <v>0.0287568001149826-0.0189128216425956i</v>
      </c>
      <c r="AI2304">
        <f t="shared" si="1188"/>
        <v>-29.264105368366764</v>
      </c>
      <c r="AJ2304">
        <f t="shared" si="1189"/>
        <v>-33.332188237543754</v>
      </c>
      <c r="AK2304"/>
      <c r="AL2304"/>
      <c r="AM2304"/>
      <c r="AN2304"/>
    </row>
    <row r="2305" spans="1:40" x14ac:dyDescent="0.3">
      <c r="A2305"/>
      <c r="B2305">
        <f t="shared" si="1190"/>
        <v>371000</v>
      </c>
      <c r="C2305" s="186" t="str">
        <f t="shared" si="1158"/>
        <v>-5.55258116609211E-07+0.00660113887778952i</v>
      </c>
      <c r="D2305" s="158" t="str">
        <f t="shared" si="1159"/>
        <v>-5.95701021398486+0.0506087313963863i</v>
      </c>
      <c r="E2305" t="str">
        <f t="shared" si="1160"/>
        <v>2870</v>
      </c>
      <c r="F2305" t="str">
        <f t="shared" si="1161"/>
        <v>0.777000777000777</v>
      </c>
      <c r="G2305" t="str">
        <f t="shared" si="1156"/>
        <v>0.777000777000777</v>
      </c>
      <c r="H2305" t="str">
        <f t="shared" si="1162"/>
        <v>9.01531226395808+0.996697272480257i</v>
      </c>
      <c r="I2305" t="str">
        <f t="shared" si="1163"/>
        <v>1456.91359310227i</v>
      </c>
      <c r="J2305" t="str">
        <f t="shared" si="1157"/>
        <v>-1814.58475618846+315.09660979266i</v>
      </c>
      <c r="K2305" t="str">
        <f t="shared" si="1164"/>
        <v>0.135338452747838-0.779389830452184i</v>
      </c>
      <c r="L2305" t="str">
        <f t="shared" si="1165"/>
        <v>0.00991290695459735-0.0478691227885986i</v>
      </c>
      <c r="M2305" t="str">
        <f t="shared" si="1166"/>
        <v>0.145251359702435-0.827258953240783i</v>
      </c>
      <c r="N2305" t="str">
        <f t="shared" si="1167"/>
        <v>-4.66212349792725i</v>
      </c>
      <c r="O2305" t="str">
        <f t="shared" si="1168"/>
        <v>-0.0502443181797728+0.998736956606017i</v>
      </c>
      <c r="P2305" t="str">
        <f t="shared" si="1169"/>
        <v>1.05024431817977-0.998736956606017i</v>
      </c>
      <c r="Q2305" t="str">
        <f t="shared" si="1170"/>
        <v>-1.05024431817977+5.66086045453327i</v>
      </c>
      <c r="R2305" t="str">
        <f t="shared" si="1171"/>
        <v>-0.203832854761619-0.147710763641666i</v>
      </c>
      <c r="S2305" t="str">
        <f t="shared" si="1172"/>
        <v>0.481237299350628i</v>
      </c>
      <c r="T2305" t="str">
        <f t="shared" si="1173"/>
        <v>0.0710839289799343-0.0980919725444103i</v>
      </c>
      <c r="U2305" t="str">
        <f t="shared" si="1174"/>
        <v>0.0000500000000000001-0.000649983431723825i</v>
      </c>
      <c r="V2305" t="str">
        <f t="shared" si="1175"/>
        <v>3.33333333333333E-06-0.000714981774896203i</v>
      </c>
      <c r="W2305" t="str">
        <f t="shared" si="1176"/>
        <v>0.0000144573775960989-0.000340910302242124i</v>
      </c>
      <c r="X2305" t="str">
        <f t="shared" si="1177"/>
        <v>0.0000170327616585761-0.000340671816353004i</v>
      </c>
      <c r="Y2305" t="str">
        <f t="shared" si="1178"/>
        <v>0.009+0.74593975966836i</v>
      </c>
      <c r="Z2305" t="str">
        <f t="shared" si="1179"/>
        <v>-0.0063919398911173-0.000397123600944633i</v>
      </c>
      <c r="AA2305" t="str">
        <f t="shared" si="1180"/>
        <v>0.227047870645297-18.7741011623801i</v>
      </c>
      <c r="AB2305" t="str">
        <f t="shared" si="1181"/>
        <v>0.173296598715772-0.239139921599799i</v>
      </c>
      <c r="AC2305" t="str">
        <f t="shared" si="1182"/>
        <v>0.827340925374541-0.178096561625302i</v>
      </c>
      <c r="AD2305" t="str">
        <f t="shared" si="1183"/>
        <v>0.259651505394995-0.233152833797979i</v>
      </c>
      <c r="AE2305" t="str">
        <f t="shared" si="1184"/>
        <v>-0.00175226730805122+0.00138718515826718i</v>
      </c>
      <c r="AF2305" t="str">
        <f t="shared" si="1185"/>
        <v>-14.9723224779429-0.946088541083871i</v>
      </c>
      <c r="AG2305" t="str">
        <f t="shared" si="1186"/>
        <v>0.984367820728875-0.0178381309509892i</v>
      </c>
      <c r="AH2305" t="str">
        <f t="shared" si="1187"/>
        <v>0.0283279099004796-0.0189017419575741i</v>
      </c>
      <c r="AI2305">
        <f t="shared" si="1188"/>
        <v>-29.356369937394366</v>
      </c>
      <c r="AJ2305">
        <f t="shared" si="1189"/>
        <v>-33.713121711820477</v>
      </c>
      <c r="AK2305"/>
      <c r="AL2305"/>
      <c r="AM2305"/>
      <c r="AN2305"/>
    </row>
    <row r="2306" spans="1:40" x14ac:dyDescent="0.3">
      <c r="A2306"/>
      <c r="B2306">
        <f t="shared" si="1190"/>
        <v>372000</v>
      </c>
      <c r="C2306" s="186" t="str">
        <f t="shared" si="1158"/>
        <v>-5.52276870383223E-07+0.00658339388105632i</v>
      </c>
      <c r="D2306" s="158" t="str">
        <f t="shared" si="1159"/>
        <v>-5.95701019112863+0.0504726864214318i</v>
      </c>
      <c r="E2306" t="str">
        <f t="shared" si="1160"/>
        <v>2870</v>
      </c>
      <c r="F2306" t="str">
        <f t="shared" si="1161"/>
        <v>0.777000777000777</v>
      </c>
      <c r="G2306" t="str">
        <f t="shared" si="1156"/>
        <v>0.777000777000777</v>
      </c>
      <c r="H2306" t="str">
        <f t="shared" si="1162"/>
        <v>9.0159410387351+0.99409270440154i</v>
      </c>
      <c r="I2306" t="str">
        <f t="shared" si="1163"/>
        <v>1460.84058391925i</v>
      </c>
      <c r="J2306" t="str">
        <f t="shared" si="1157"/>
        <v>-1824.38546581603+315.945926800188i</v>
      </c>
      <c r="K2306" t="str">
        <f t="shared" si="1164"/>
        <v>0.134632189659089-0.777414706790528i</v>
      </c>
      <c r="L2306" t="str">
        <f t="shared" si="1165"/>
        <v>0.00986186068329612-0.0477509847768385i</v>
      </c>
      <c r="M2306" t="str">
        <f t="shared" si="1166"/>
        <v>0.144494050342385-0.825165691567367i</v>
      </c>
      <c r="N2306" t="str">
        <f t="shared" si="1167"/>
        <v>-4.67468986854161i</v>
      </c>
      <c r="O2306" t="str">
        <f t="shared" si="1168"/>
        <v>-0.0376901826699368+0.999289472640589i</v>
      </c>
      <c r="P2306" t="str">
        <f t="shared" si="1169"/>
        <v>1.03769018266994-0.999289472640589i</v>
      </c>
      <c r="Q2306" t="str">
        <f t="shared" si="1170"/>
        <v>-1.03769018266994+5.6739793411822i</v>
      </c>
      <c r="R2306" t="str">
        <f t="shared" si="1171"/>
        <v>-0.20278262394516-0.145799727993658i</v>
      </c>
      <c r="S2306" t="str">
        <f t="shared" si="1172"/>
        <v>0.482534434928392i</v>
      </c>
      <c r="T2306" t="str">
        <f t="shared" si="1173"/>
        <v>0.070353389360133-0.0978495988586744i</v>
      </c>
      <c r="U2306" t="str">
        <f t="shared" si="1174"/>
        <v>0.0000500000000000001-0.000648236164434244i</v>
      </c>
      <c r="V2306" t="str">
        <f t="shared" si="1175"/>
        <v>3.33333333333333E-06-0.000713059780877669i</v>
      </c>
      <c r="W2306" t="str">
        <f t="shared" si="1176"/>
        <v>0.0000144572843458032-0.000339996256846895i</v>
      </c>
      <c r="X2306" t="str">
        <f t="shared" si="1177"/>
        <v>0.0000170188527308501-0.000339758516142427i</v>
      </c>
      <c r="Y2306" t="str">
        <f t="shared" si="1178"/>
        <v>0.009+0.747950378966658i</v>
      </c>
      <c r="Z2306" t="str">
        <f t="shared" si="1179"/>
        <v>-0.00635765990681508-0.000395381057177569i</v>
      </c>
      <c r="AA2306" t="str">
        <f t="shared" si="1180"/>
        <v>0.225827546602955-18.7236020006237i</v>
      </c>
      <c r="AB2306" t="str">
        <f t="shared" si="1181"/>
        <v>0.171515604992501-0.238549035080737i</v>
      </c>
      <c r="AC2306" t="str">
        <f t="shared" si="1182"/>
        <v>0.827940504957167-0.175997709092316i</v>
      </c>
      <c r="AD2306" t="str">
        <f t="shared" si="1183"/>
        <v>0.256802371893605-0.23353417882121i</v>
      </c>
      <c r="AE2306" t="str">
        <f t="shared" si="1184"/>
        <v>-0.00172499713427241+0.00138319609227759i</v>
      </c>
      <c r="AF2306" t="str">
        <f t="shared" si="1185"/>
        <v>-14.9729512298637-0.943620017980108i</v>
      </c>
      <c r="AG2306" t="str">
        <f t="shared" si="1186"/>
        <v>0.984381119155173-0.0175968339543874i</v>
      </c>
      <c r="AH2306" t="str">
        <f t="shared" si="1187"/>
        <v>0.0279016498369155-0.0188867957167596i</v>
      </c>
      <c r="AI2306">
        <f t="shared" si="1188"/>
        <v>-29.449225997535002</v>
      </c>
      <c r="AJ2306">
        <f t="shared" si="1189"/>
        <v>-34.094309130024108</v>
      </c>
      <c r="AK2306"/>
      <c r="AL2306"/>
      <c r="AM2306"/>
      <c r="AN2306"/>
    </row>
    <row r="2307" spans="1:40" x14ac:dyDescent="0.3">
      <c r="A2307"/>
      <c r="B2307">
        <f t="shared" si="1190"/>
        <v>373000</v>
      </c>
      <c r="C2307" s="186" t="str">
        <f t="shared" si="1158"/>
        <v>-5.49319569852379E-07+0.00656574403175666i</v>
      </c>
      <c r="D2307" s="158" t="str">
        <f t="shared" si="1159"/>
        <v>-5.957010168456+0.0503373709101344i</v>
      </c>
      <c r="E2307" t="str">
        <f t="shared" si="1160"/>
        <v>2870</v>
      </c>
      <c r="F2307" t="str">
        <f t="shared" si="1161"/>
        <v>0.777000777000777</v>
      </c>
      <c r="G2307" t="str">
        <f t="shared" si="1156"/>
        <v>0.777000777000777</v>
      </c>
      <c r="H2307" t="str">
        <f t="shared" si="1162"/>
        <v>9.01656485653736+0.991501514311485i</v>
      </c>
      <c r="I2307" t="str">
        <f t="shared" si="1163"/>
        <v>1464.76757473624i</v>
      </c>
      <c r="J2307" t="str">
        <f t="shared" si="1157"/>
        <v>-1834.21255689616+316.795243807715i</v>
      </c>
      <c r="K2307" t="str">
        <f t="shared" si="1164"/>
        <v>0.133931387982264-0.775449248059758i</v>
      </c>
      <c r="L2307" t="str">
        <f t="shared" si="1165"/>
        <v>0.00981120214234874-0.0476334003508153i</v>
      </c>
      <c r="M2307" t="str">
        <f t="shared" si="1166"/>
        <v>0.143742590124613-0.823082648410573i</v>
      </c>
      <c r="N2307" t="str">
        <f t="shared" si="1167"/>
        <v>-4.68725623915597i</v>
      </c>
      <c r="O2307" t="str">
        <f t="shared" si="1168"/>
        <v>-0.0251300954433388+0.9996841892833i</v>
      </c>
      <c r="P2307" t="str">
        <f t="shared" si="1169"/>
        <v>1.02513009544334-0.9996841892833i</v>
      </c>
      <c r="Q2307" t="str">
        <f t="shared" si="1170"/>
        <v>-1.02513009544334+5.68694042843927i</v>
      </c>
      <c r="R2307" t="str">
        <f t="shared" si="1171"/>
        <v>-0.201724940061358-0.143897373057154i</v>
      </c>
      <c r="S2307" t="str">
        <f t="shared" si="1172"/>
        <v>0.483831570506156i</v>
      </c>
      <c r="T2307" t="str">
        <f t="shared" si="1173"/>
        <v>0.069622091997953-0.097600894560147i</v>
      </c>
      <c r="U2307" t="str">
        <f t="shared" si="1174"/>
        <v>0.00005-0.000646498265870076i</v>
      </c>
      <c r="V2307" t="str">
        <f t="shared" si="1175"/>
        <v>3.33333333333333E-06-0.000711148092457084i</v>
      </c>
      <c r="W2307" t="str">
        <f t="shared" si="1176"/>
        <v>0.0000144571908460379-0.00033908711884982i</v>
      </c>
      <c r="X2307" t="str">
        <f t="shared" si="1177"/>
        <v>0.0000170050545146021-0.000338850118499318i</v>
      </c>
      <c r="Y2307" t="str">
        <f t="shared" si="1178"/>
        <v>0.009+0.749960998264955i</v>
      </c>
      <c r="Z2307" t="str">
        <f t="shared" si="1179"/>
        <v>-0.00632365532070122-0.000393653250406027i</v>
      </c>
      <c r="AA2307" t="str">
        <f t="shared" si="1180"/>
        <v>0.224617037941485-18.6733738612786i</v>
      </c>
      <c r="AB2307" t="str">
        <f t="shared" si="1181"/>
        <v>0.169732763957485-0.237942715063832i</v>
      </c>
      <c r="AC2307" t="str">
        <f t="shared" si="1182"/>
        <v>0.828551307035517-0.173906595044731i</v>
      </c>
      <c r="AD2307" t="str">
        <f t="shared" si="1183"/>
        <v>0.253944128586346-0.233878282110383i</v>
      </c>
      <c r="AE2307" t="str">
        <f t="shared" si="1184"/>
        <v>-0.00169792208584801+0.00137899971142424i</v>
      </c>
      <c r="AF2307" t="str">
        <f t="shared" si="1185"/>
        <v>-14.9735750249934-0.941164143401351i</v>
      </c>
      <c r="AG2307" t="str">
        <f t="shared" si="1186"/>
        <v>0.984396871752667-0.017356186653768i</v>
      </c>
      <c r="AH2307" t="str">
        <f t="shared" si="1187"/>
        <v>0.0274780491925731-0.0188680182102048i</v>
      </c>
      <c r="AI2307">
        <f t="shared" si="1188"/>
        <v>-29.542682340066129</v>
      </c>
      <c r="AJ2307">
        <f t="shared" si="1189"/>
        <v>-34.475745106393035</v>
      </c>
      <c r="AK2307"/>
      <c r="AL2307"/>
      <c r="AM2307"/>
      <c r="AN2307"/>
    </row>
    <row r="2308" spans="1:40" x14ac:dyDescent="0.3">
      <c r="A2308"/>
      <c r="B2308">
        <f t="shared" si="1190"/>
        <v>374000</v>
      </c>
      <c r="C2308" s="186" t="str">
        <f t="shared" si="1158"/>
        <v>-5.46385959255689E-07+0.00654818856667589i</v>
      </c>
      <c r="D2308" s="158" t="str">
        <f t="shared" si="1159"/>
        <v>-5.95701014596498+0.0502027790111818i</v>
      </c>
      <c r="E2308" t="str">
        <f t="shared" si="1160"/>
        <v>2870</v>
      </c>
      <c r="F2308" t="str">
        <f t="shared" si="1161"/>
        <v>0.777000777000777</v>
      </c>
      <c r="G2308" t="str">
        <f t="shared" si="1156"/>
        <v>0.777000777000777</v>
      </c>
      <c r="H2308" t="str">
        <f t="shared" si="1162"/>
        <v>9.01718376908804+0.988923601014083i</v>
      </c>
      <c r="I2308" t="str">
        <f t="shared" si="1163"/>
        <v>1468.69456555323i</v>
      </c>
      <c r="J2308" t="str">
        <f t="shared" si="1157"/>
        <v>-1844.06602942886+317.644560815243i</v>
      </c>
      <c r="K2308" t="str">
        <f t="shared" si="1164"/>
        <v>0.133235992101689-0.773493386133835i</v>
      </c>
      <c r="L2308" t="str">
        <f t="shared" si="1165"/>
        <v>0.00976092747229759-0.0475163658628207i</v>
      </c>
      <c r="M2308" t="str">
        <f t="shared" si="1166"/>
        <v>0.142996919573987-0.821009751996656i</v>
      </c>
      <c r="N2308" t="str">
        <f t="shared" si="1167"/>
        <v>-4.69982260977033i</v>
      </c>
      <c r="O2308" t="str">
        <f t="shared" si="1168"/>
        <v>-0.0125660398833529+0.999921044203816i</v>
      </c>
      <c r="P2308" t="str">
        <f t="shared" si="1169"/>
        <v>1.01256603988335-0.999921044203816i</v>
      </c>
      <c r="Q2308" t="str">
        <f t="shared" si="1170"/>
        <v>-1.01256603988335+5.69974365397415i</v>
      </c>
      <c r="R2308" t="str">
        <f t="shared" si="1171"/>
        <v>-0.200659758518589-0.142003716653448i</v>
      </c>
      <c r="S2308" t="str">
        <f t="shared" si="1172"/>
        <v>0.48512870608392i</v>
      </c>
      <c r="T2308" t="str">
        <f t="shared" si="1173"/>
        <v>0.0688900793191948-0.0973458090132349i</v>
      </c>
      <c r="U2308" t="str">
        <f t="shared" si="1174"/>
        <v>0.00005-0.000644769660881118i</v>
      </c>
      <c r="V2308" t="str">
        <f t="shared" si="1175"/>
        <v>3.33333333333333E-06-0.00070924662696923i</v>
      </c>
      <c r="W2308" t="str">
        <f t="shared" si="1176"/>
        <v>0.0000144570970968157-0.000338182848886429i</v>
      </c>
      <c r="X2308" t="str">
        <f t="shared" si="1177"/>
        <v>0.0000169913658247969-0.00033794658410685i</v>
      </c>
      <c r="Y2308" t="str">
        <f t="shared" si="1178"/>
        <v>0.009+0.751971617563253i</v>
      </c>
      <c r="Z2308" t="str">
        <f t="shared" si="1179"/>
        <v>-0.00628992319050516-0.000391940004848209i</v>
      </c>
      <c r="AA2308" t="str">
        <f t="shared" si="1180"/>
        <v>0.223416239643018-18.6234145677124i</v>
      </c>
      <c r="AB2308" t="str">
        <f t="shared" si="1181"/>
        <v>0.167948179041231-0.237320838103796i</v>
      </c>
      <c r="AC2308" t="str">
        <f t="shared" si="1182"/>
        <v>0.82917334981572-0.171823241622491i</v>
      </c>
      <c r="AD2308" t="str">
        <f t="shared" si="1183"/>
        <v>0.25107728961376-0.234184955833091i</v>
      </c>
      <c r="AE2308" t="str">
        <f t="shared" si="1184"/>
        <v>-0.00167104331927537+0.0013745981504535i</v>
      </c>
      <c r="AF2308" t="str">
        <f t="shared" si="1185"/>
        <v>-14.974193915053-0.938720822002901i</v>
      </c>
      <c r="AG2308" t="str">
        <f t="shared" si="1186"/>
        <v>0.984415071837773-0.0171162185743248i</v>
      </c>
      <c r="AH2308" t="str">
        <f t="shared" si="1187"/>
        <v>0.0270571369020654-0.0188454451413939i</v>
      </c>
      <c r="AI2308">
        <f t="shared" si="1188"/>
        <v>-29.636747938472247</v>
      </c>
      <c r="AJ2308">
        <f t="shared" si="1189"/>
        <v>-34.857424246947495</v>
      </c>
      <c r="AK2308"/>
      <c r="AL2308"/>
      <c r="AM2308"/>
      <c r="AN2308"/>
    </row>
    <row r="2309" spans="1:40" x14ac:dyDescent="0.3">
      <c r="A2309"/>
      <c r="B2309">
        <f t="shared" si="1190"/>
        <v>375000</v>
      </c>
      <c r="C2309" s="186" t="str">
        <f t="shared" si="1158"/>
        <v>-5.43475786237746E-07+0.00653072673074028i</v>
      </c>
      <c r="D2309" s="158" t="str">
        <f t="shared" si="1159"/>
        <v>-5.95701012365365+0.0500689049356755i</v>
      </c>
      <c r="E2309" t="str">
        <f t="shared" si="1160"/>
        <v>2870</v>
      </c>
      <c r="F2309" t="str">
        <f t="shared" si="1161"/>
        <v>0.777000777000777</v>
      </c>
      <c r="G2309" t="str">
        <f t="shared" ref="G2309:G2372" si="1191">IF($C$11=$C$7,$C$24,F2309)</f>
        <v>0.777000777000777</v>
      </c>
      <c r="H2309" t="str">
        <f t="shared" si="1162"/>
        <v>9.01779782744072+0.986358864313848i</v>
      </c>
      <c r="I2309" t="str">
        <f t="shared" si="1163"/>
        <v>1472.62155637022i</v>
      </c>
      <c r="J2309" t="str">
        <f t="shared" ref="J2309:J2372" si="1192">IMSUM(COMPLEX(0,2*PI()*B2309*$C$113*$C$112),COMPLEX(0,2*PI()*B2309*$C$113*$C$111),COMPLEX(0,2*PI()*B2309*$C$28*10^-12*$C$111),COMPLEX(-1*2*PI()*B2309*2*PI()*B2309*$C$113*$C$112*$C$28*10^-12*$C$111,0),COMPLEX(1,0))</f>
        <v>-1853.94588341411+318.49387782277i</v>
      </c>
      <c r="K2309" t="str">
        <f t="shared" si="1164"/>
        <v>0.132545947100686-0.771547053495588i</v>
      </c>
      <c r="L2309" t="str">
        <f t="shared" si="1165"/>
        <v>0.00971103286084457-0.0473998776943938i</v>
      </c>
      <c r="M2309" t="str">
        <f t="shared" si="1166"/>
        <v>0.142256979961531-0.818946931189982i</v>
      </c>
      <c r="N2309" t="str">
        <f t="shared" si="1167"/>
        <v>-4.71238898038469i</v>
      </c>
      <c r="O2309" t="str">
        <f t="shared" si="1168"/>
        <v>-1.83772268236293E-16+i</v>
      </c>
      <c r="P2309" t="str">
        <f t="shared" si="1169"/>
        <v>1-i</v>
      </c>
      <c r="Q2309" t="str">
        <f t="shared" si="1170"/>
        <v>-1+5.71238898038469i</v>
      </c>
      <c r="R2309" t="str">
        <f t="shared" si="1171"/>
        <v>-0.199587034816527-0.140118778313582i</v>
      </c>
      <c r="S2309" t="str">
        <f t="shared" si="1172"/>
        <v>0.486425841661684i</v>
      </c>
      <c r="T2309" t="str">
        <f t="shared" si="1173"/>
        <v>0.068157394673791-0.097084291395389i</v>
      </c>
      <c r="U2309" t="str">
        <f t="shared" si="1174"/>
        <v>0.0000499999999999999-0.000643050275118768i</v>
      </c>
      <c r="V2309" t="str">
        <f t="shared" si="1175"/>
        <v>3.33333333333333E-06-0.000707355302630644i</v>
      </c>
      <c r="W2309" t="str">
        <f t="shared" si="1176"/>
        <v>0.0000144570030981488-0.000337283408012139i</v>
      </c>
      <c r="X2309" t="str">
        <f t="shared" si="1177"/>
        <v>0.0000169777854921767-0.000337047874067453i</v>
      </c>
      <c r="Y2309" t="str">
        <f t="shared" si="1178"/>
        <v>0.009+0.75398223686155i</v>
      </c>
      <c r="Z2309" t="str">
        <f t="shared" si="1179"/>
        <v>-0.00625646061314656-0.000390241147362924i</v>
      </c>
      <c r="AA2309" t="str">
        <f t="shared" si="1180"/>
        <v>0.222225048090937-18.5737219665453i</v>
      </c>
      <c r="AB2309" t="str">
        <f t="shared" si="1181"/>
        <v>0.166161955927205-0.23668328029956i</v>
      </c>
      <c r="AC2309" t="str">
        <f t="shared" si="1182"/>
        <v>0.829806651969402-0.169747672549913i</v>
      </c>
      <c r="AD2309" t="str">
        <f t="shared" si="1183"/>
        <v>0.248202372939964-0.234454019752555i</v>
      </c>
      <c r="AE2309" t="str">
        <f t="shared" si="1184"/>
        <v>-0.00164436197606049+0.00136999356138146i</v>
      </c>
      <c r="AF2309" t="str">
        <f t="shared" si="1185"/>
        <v>-14.9748079510944-0.936289959378172i</v>
      </c>
      <c r="AG2309" t="str">
        <f t="shared" si="1186"/>
        <v>0.984435712286933-0.0168769591885027i</v>
      </c>
      <c r="AH2309" t="str">
        <f t="shared" si="1187"/>
        <v>0.0266389415559567-0.0188191126220438i</v>
      </c>
      <c r="AI2309">
        <f t="shared" si="1188"/>
        <v>-29.731431954636701</v>
      </c>
      <c r="AJ2309">
        <f t="shared" si="1189"/>
        <v>-35.239341150354541</v>
      </c>
      <c r="AK2309"/>
      <c r="AL2309"/>
      <c r="AM2309"/>
      <c r="AN2309"/>
    </row>
    <row r="2310" spans="1:40" x14ac:dyDescent="0.3">
      <c r="A2310"/>
      <c r="B2310">
        <f t="shared" si="1190"/>
        <v>376000</v>
      </c>
      <c r="C2310" s="186" t="str">
        <f t="shared" ref="C2310:C2373" si="1193">IMPRODUCT(COMPLEX(-1,0),IMDIV(IMPRODUCT(G2310,COMPLEX($C$100+$C$101,0)),COMPLEX($C$100,2*PI()*B2310*$C$103*$C$102*(2*$C$100+$C$101))))</f>
        <v>-5.40588801794464E-07+0.00651335777690875i</v>
      </c>
      <c r="D2310" s="158" t="str">
        <f t="shared" ref="D2310:D2373" si="1194">IMPRODUCT(COMPLEX($C$106,0),IMSUB(C2310,G2310))</f>
        <v>-5.95701010152011+0.0499357429563004i</v>
      </c>
      <c r="E2310" t="str">
        <f t="shared" ref="E2310:E2373" si="1195">IMDIV(COMPLEX($C$20*10^3,0),COMPLEX(1,2*PI()*B2310*$C$20*1000*$C$29*10^-12))</f>
        <v>2870</v>
      </c>
      <c r="F2310" t="str">
        <f t="shared" ref="F2310:F2373" si="1196">IMDIV(COMPLEX($C$22*1000,0),IMSUM(COMPLEX($C$22*1000,0),E2310))</f>
        <v>0.777000777000777</v>
      </c>
      <c r="G2310" t="str">
        <f t="shared" si="1191"/>
        <v>0.777000777000777</v>
      </c>
      <c r="H2310" t="str">
        <f t="shared" ref="H2310:H2373" si="1197">IMPRODUCT(COMPLEX($C$108,0),IMPRODUCT(COMPLEX(-1,0),D2310),IMDIV(COMPLEX(0,2*PI()*B2310*$C$109*$C$110),COMPLEX(1,2*PI()*B2310*$C$109*$C$110)))</f>
        <v>9.01840708198968+0.983807205003659i</v>
      </c>
      <c r="I2310" t="str">
        <f t="shared" ref="I2310:I2373" si="1198">COMPLEX(0,2*PI()*B2310*$C$113*$C$112*$C$114)</f>
        <v>1476.5485471872i</v>
      </c>
      <c r="J2310" t="str">
        <f t="shared" si="1192"/>
        <v>-1863.85211885194+319.343194830298i</v>
      </c>
      <c r="K2310" t="str">
        <f t="shared" ref="K2310:K2373" si="1199">IMDIV(I2310,J2310)</f>
        <v>0.131861198751157-0.769610183230315i</v>
      </c>
      <c r="L2310" t="str">
        <f t="shared" ref="L2310:L2373" si="1200">IMDIV(COMPLEX($C$117,0),COMPLEX(1,2*PI()*B2310*$C$115*$C$116))</f>
        <v>0.0096615145421729-0.0472839322560702i</v>
      </c>
      <c r="M2310" t="str">
        <f t="shared" ref="M2310:M2373" si="1201">IMSUM(K2310,L2310)</f>
        <v>0.14152271329333-0.816894115486385i</v>
      </c>
      <c r="N2310" t="str">
        <f t="shared" ref="N2310:N2373" si="1202">COMPLEX(0,-2*PI()*B2310*$C$43)</f>
        <v>-4.72495535099905i</v>
      </c>
      <c r="O2310" t="str">
        <f t="shared" ref="O2310:O2373" si="1203">IMEXP(N2310)</f>
        <v>0.0125660398833534+0.999921044203816i</v>
      </c>
      <c r="P2310" t="str">
        <f t="shared" ref="P2310:P2373" si="1204">IMSUB(COMPLEX(1,0),O2310)</f>
        <v>0.987433960116647-0.999921044203816i</v>
      </c>
      <c r="Q2310" t="str">
        <f t="shared" ref="Q2310:Q2373" si="1205">IMSUM(COMPLEX(0,2*PI()*B2310*$C$43),O2310,COMPLEX(-1,0))</f>
        <v>-0.987433960116647+5.72487639520287i</v>
      </c>
      <c r="R2310" t="str">
        <f t="shared" ref="R2310:R2373" si="1206">IMDIV(P2310,Q2310)</f>
        <v>-0.198506724560638-0.138242579287322i</v>
      </c>
      <c r="S2310" t="str">
        <f t="shared" ref="S2310:S2373" si="1207">IMDIV(COMPLEX(0,2*PI()*B2310*$C$123),COMPLEX($C$124,0))</f>
        <v>0.48772297723945i</v>
      </c>
      <c r="T2310" t="str">
        <f t="shared" ref="T2310:T2373" si="1208">IMPRODUCT(R2310,S2310)</f>
        <v>0.0674240823512734-0.0968162907047658i</v>
      </c>
      <c r="U2310" t="str">
        <f t="shared" ref="U2310:U2373" si="1209">IMDIV(COMPLEX(1,2*PI()*B2310*$C$16*10^-3*$C$15*10^-6),COMPLEX(0,2*PI()*B2310*$C$15*10^-6))</f>
        <v>0.0000499999999999999-0.000641340035025367i</v>
      </c>
      <c r="V2310" t="str">
        <f t="shared" ref="V2310:V2373" si="1210">IMSUM(COMPLEX($C$18*10^-3,0),IMDIV(COMPLEX(1,0),COMPLEX(0,2*PI()*B2310*($C$17*1*10^-6))))</f>
        <v>3.33333333333333E-06-0.000705474038527907i</v>
      </c>
      <c r="W2310" t="str">
        <f t="shared" ref="W2310:W2373" si="1211">IMDIV(IMPRODUCT(U2310,V2310),IMSUM(U2310,V2310))</f>
        <v>0.00001445690885005-0.000336388757696671i</v>
      </c>
      <c r="X2310" t="str">
        <f t="shared" ref="X2310:X2373" si="1212">IMDIV(IMPRODUCT(COMPLEX($C$19,0),W2310),IMSUM(COMPLEX($C$19,0),W2310))</f>
        <v>0.0000169643123630106-0.000336153949897244i</v>
      </c>
      <c r="Y2310" t="str">
        <f t="shared" ref="Y2310:Y2373" si="1213">COMPLEX($C$13*10^-3,2*PI()*B2310*$C$12*0.000001)</f>
        <v>0.009+0.755992856159848i</v>
      </c>
      <c r="Z2310" t="str">
        <f t="shared" ref="Z2310:Z2373" si="1214">IMPRODUCT(COMPLEX($C$6,0),IMDIV(X2310,IMSUM(X2310,Y2310)))</f>
        <v>-0.00622326472411046-0.000388556507402302i</v>
      </c>
      <c r="AA2310" t="str">
        <f t="shared" ref="AA2310:AA2373" si="1215">IMDIV(COMPLEX($C$6,0),IMSUM(X2310,Y2310))</f>
        <v>0.221043361047493-18.5242939273405i</v>
      </c>
      <c r="AB2310" t="str">
        <f t="shared" ref="AB2310:AB2373" si="1216">IMPRODUCT(COMPLEX($C$119,0),T2310)</f>
        <v>0.164374202589534-0.236029917312947i</v>
      </c>
      <c r="AC2310" t="str">
        <f t="shared" ref="AC2310:AC2373" si="1217">IMSUM(COMPLEX(1,0),IMPRODUCT(AB2310,M2310))</f>
        <v>0.830451232614214-0.167679913149686i</v>
      </c>
      <c r="AD2310" t="str">
        <f t="shared" ref="AD2310:AD2373" si="1218">IMDIV(AB2310,AC2310)</f>
        <v>0.245319900229692-0.234685301309054i</v>
      </c>
      <c r="AE2310" t="str">
        <f t="shared" ref="AE2310:AE2373" si="1219">IMPRODUCT(AD2310,AA2310,X2310)</f>
        <v>-0.00161787918223704+0.00136518811327434i</v>
      </c>
      <c r="AF2310" t="str">
        <f t="shared" ref="AF2310:AF2373" si="1220">IMSUB(D2310,H2310)</f>
        <v>-14.9754171835098-0.933871462047359i</v>
      </c>
      <c r="AG2310" t="str">
        <f t="shared" ref="AG2310:AG2373" si="1221">IMSUM(COMPLEX(1,0),IMPRODUCT(AD2310,AA2310,COMPLEX($C$127,0)))</f>
        <v>0.98445878553692-0.0166384379084511i</v>
      </c>
      <c r="AH2310" t="str">
        <f t="shared" ref="AH2310:AH2373" si="1222">IMDIV(IMPRODUCT(AE2310,AF2310),AG2310)</f>
        <v>0.0262234913905252-0.0187890571666623i</v>
      </c>
      <c r="AI2310">
        <f t="shared" ref="AI2310:AI2373" si="1223">20*LOG10(IMABS(AH2310))</f>
        <v>-29.826743745285349</v>
      </c>
      <c r="AJ2310">
        <f t="shared" ref="AJ2310:AJ2373" si="1224">IMARGUMENT(AH2310)*180/PI()</f>
        <v>-35.62149040880238</v>
      </c>
      <c r="AK2310"/>
      <c r="AL2310"/>
      <c r="AM2310"/>
      <c r="AN2310"/>
    </row>
    <row r="2311" spans="1:40" x14ac:dyDescent="0.3">
      <c r="A2311"/>
      <c r="B2311">
        <f t="shared" si="1190"/>
        <v>377000</v>
      </c>
      <c r="C2311" s="186" t="str">
        <f t="shared" si="1193"/>
        <v>-5.37724760219825E-07+0.00649608096606651i</v>
      </c>
      <c r="D2311" s="158" t="str">
        <f t="shared" si="1194"/>
        <v>-5.95701007956245+0.0498032874065099i</v>
      </c>
      <c r="E2311" t="str">
        <f t="shared" si="1195"/>
        <v>2870</v>
      </c>
      <c r="F2311" t="str">
        <f t="shared" si="1196"/>
        <v>0.777000777000777</v>
      </c>
      <c r="G2311" t="str">
        <f t="shared" si="1191"/>
        <v>0.777000777000777</v>
      </c>
      <c r="H2311" t="str">
        <f t="shared" si="1197"/>
        <v>9.01901158247995+0.981268524852854i</v>
      </c>
      <c r="I2311" t="str">
        <f t="shared" si="1198"/>
        <v>1480.47553800419i</v>
      </c>
      <c r="J2311" t="str">
        <f t="shared" si="1192"/>
        <v>-1873.78473574233+320.192511837825i</v>
      </c>
      <c r="K2311" t="str">
        <f t="shared" si="1199"/>
        <v>0.131181693503371-0.767682709019578i</v>
      </c>
      <c r="L2311" t="str">
        <f t="shared" si="1200"/>
        <v>0.0096123687962799-0.0471685259871339i</v>
      </c>
      <c r="M2311" t="str">
        <f t="shared" si="1201"/>
        <v>0.140794062299651-0.814851235006712i</v>
      </c>
      <c r="N2311" t="str">
        <f t="shared" si="1202"/>
        <v>-4.73752172161341i</v>
      </c>
      <c r="O2311" t="str">
        <f t="shared" si="1203"/>
        <v>0.0251300954433393+0.9996841892833i</v>
      </c>
      <c r="P2311" t="str">
        <f t="shared" si="1204"/>
        <v>0.974869904556661-0.9996841892833i</v>
      </c>
      <c r="Q2311" t="str">
        <f t="shared" si="1205"/>
        <v>-0.974869904556661+5.73720591089671i</v>
      </c>
      <c r="R2311" t="str">
        <f t="shared" si="1206"/>
        <v>-0.197418783477158-0.136375142552327i</v>
      </c>
      <c r="S2311" t="str">
        <f t="shared" si="1207"/>
        <v>0.489020112817214i</v>
      </c>
      <c r="T2311" t="str">
        <f t="shared" si="1208"/>
        <v>0.0666901875964026-0.096541755768237i</v>
      </c>
      <c r="U2311" t="str">
        <f t="shared" si="1209"/>
        <v>0.0000500000000000002-0.000639638867823711i</v>
      </c>
      <c r="V2311" t="str">
        <f t="shared" si="1210"/>
        <v>3.33333333333333E-06-0.000703602754606081i</v>
      </c>
      <c r="W2311" t="str">
        <f t="shared" si="1211"/>
        <v>0.0000144568143525314-0.000335498859818549i</v>
      </c>
      <c r="X2311" t="str">
        <f t="shared" si="1212"/>
        <v>0.0000169509452988465-0.000335264773520542i</v>
      </c>
      <c r="Y2311" t="str">
        <f t="shared" si="1213"/>
        <v>0.009+0.758003475458145i</v>
      </c>
      <c r="Z2311" t="str">
        <f t="shared" si="1214"/>
        <v>-0.00619033269683419-0.000386885916965439i</v>
      </c>
      <c r="AA2311" t="str">
        <f t="shared" si="1215"/>
        <v>0.219871077631836-18.4751283422993i</v>
      </c>
      <c r="AB2311" t="str">
        <f t="shared" si="1216"/>
        <v>0.162585029331112-0.235360624388206i</v>
      </c>
      <c r="AC2311" t="str">
        <f t="shared" si="1217"/>
        <v>0.831107111293955-0.165619990357057i</v>
      </c>
      <c r="AD2311" t="str">
        <f t="shared" si="1218"/>
        <v>0.242430396723467-0.234878635699177i</v>
      </c>
      <c r="AE2311" t="str">
        <f t="shared" si="1219"/>
        <v>-0.00159159604789183+0.00136018399201977i</v>
      </c>
      <c r="AF2311" t="str">
        <f t="shared" si="1220"/>
        <v>-14.9760216620424-0.931465237446344i</v>
      </c>
      <c r="AG2311" t="str">
        <f t="shared" si="1221"/>
        <v>0.984484283585282-0.0164006840784698i</v>
      </c>
      <c r="AH2311" t="str">
        <f t="shared" si="1222"/>
        <v>0.0258108142776844-0.0187553156868729i</v>
      </c>
      <c r="AI2311">
        <f t="shared" si="1223"/>
        <v>-29.922692868690635</v>
      </c>
      <c r="AJ2311">
        <f t="shared" si="1224"/>
        <v>-36.003866608880671</v>
      </c>
      <c r="AK2311"/>
      <c r="AL2311"/>
      <c r="AM2311"/>
      <c r="AN2311"/>
    </row>
    <row r="2312" spans="1:40" x14ac:dyDescent="0.3">
      <c r="A2312"/>
      <c r="B2312">
        <f t="shared" si="1190"/>
        <v>378000</v>
      </c>
      <c r="C2312" s="186" t="str">
        <f t="shared" si="1193"/>
        <v>-5.34883419053574E-07+0.00647889556691996i</v>
      </c>
      <c r="D2312" s="158" t="str">
        <f t="shared" si="1194"/>
        <v>-5.95701005777884+0.0496715326797197i</v>
      </c>
      <c r="E2312" t="str">
        <f t="shared" si="1195"/>
        <v>2870</v>
      </c>
      <c r="F2312" t="str">
        <f t="shared" si="1196"/>
        <v>0.777000777000777</v>
      </c>
      <c r="G2312" t="str">
        <f t="shared" si="1191"/>
        <v>0.777000777000777</v>
      </c>
      <c r="H2312" t="str">
        <f t="shared" si="1197"/>
        <v>9.0196113780174+0.978742726595514i</v>
      </c>
      <c r="I2312" t="str">
        <f t="shared" si="1198"/>
        <v>1484.40252882118i</v>
      </c>
      <c r="J2312" t="str">
        <f t="shared" si="1192"/>
        <v>-1883.74373408528+321.041828845352i</v>
      </c>
      <c r="K2312" t="str">
        <f t="shared" si="1199"/>
        <v>0.130507378475906-0.76576456513493i</v>
      </c>
      <c r="L2312" t="str">
        <f t="shared" si="1200"/>
        <v>0.00956359194832084-0.0470536553553699i</v>
      </c>
      <c r="M2312" t="str">
        <f t="shared" si="1201"/>
        <v>0.140070970424227-0.8128182204903i</v>
      </c>
      <c r="N2312" t="str">
        <f t="shared" si="1202"/>
        <v>-4.75008809222777i</v>
      </c>
      <c r="O2312" t="str">
        <f t="shared" si="1203"/>
        <v>0.0376901826699373+0.999289472640589i</v>
      </c>
      <c r="P2312" t="str">
        <f t="shared" si="1204"/>
        <v>0.962309817330063-0.999289472640589i</v>
      </c>
      <c r="Q2312" t="str">
        <f t="shared" si="1205"/>
        <v>-0.962309817330063+5.74937756486836i</v>
      </c>
      <c r="R2312" t="str">
        <f t="shared" si="1206"/>
        <v>-0.196323167428526-0.134516492823509i</v>
      </c>
      <c r="S2312" t="str">
        <f t="shared" si="1207"/>
        <v>0.490317248394979i</v>
      </c>
      <c r="T2312" t="str">
        <f t="shared" si="1208"/>
        <v>0.0659557566249659-0.0962606352497416i</v>
      </c>
      <c r="U2312" t="str">
        <f t="shared" si="1209"/>
        <v>0.0000500000000000001-0.000637946701506717i</v>
      </c>
      <c r="V2312" t="str">
        <f t="shared" si="1210"/>
        <v>3.33333333333333E-06-0.000701741371657387i</v>
      </c>
      <c r="W2312" t="str">
        <f t="shared" si="1211"/>
        <v>0.0000144567196056057-0.000334613676659705i</v>
      </c>
      <c r="X2312" t="str">
        <f t="shared" si="1212"/>
        <v>0.0000169376831762706-0.000334380307264472i</v>
      </c>
      <c r="Y2312" t="str">
        <f t="shared" si="1213"/>
        <v>0.009+0.760014094756443i</v>
      </c>
      <c r="Z2312" t="str">
        <f t="shared" si="1214"/>
        <v>-0.00615766174210547-0.000385229210553061i</v>
      </c>
      <c r="AA2312" t="str">
        <f t="shared" si="1215"/>
        <v>0.218708098298452-18.4262231259609i</v>
      </c>
      <c r="AB2312" t="str">
        <f t="shared" si="1216"/>
        <v>0.160794548822115-0.234675276372366i</v>
      </c>
      <c r="AC2312" t="str">
        <f t="shared" si="1217"/>
        <v>0.831774307958384-0.163567932734183i</v>
      </c>
      <c r="AD2312" t="str">
        <f t="shared" si="1218"/>
        <v>0.239534391110928-0.235033865952724i</v>
      </c>
      <c r="AE2312" t="str">
        <f t="shared" si="1219"/>
        <v>-0.00156551366669649+0.00135498340008826i</v>
      </c>
      <c r="AF2312" t="str">
        <f t="shared" si="1220"/>
        <v>-14.9766214357962-0.929071193915794i</v>
      </c>
      <c r="AG2312" t="str">
        <f t="shared" si="1221"/>
        <v>0.984512197990937-0.01616372696745i</v>
      </c>
      <c r="AH2312" t="str">
        <f t="shared" si="1222"/>
        <v>0.0254009377150546-0.0187179254854971i</v>
      </c>
      <c r="AI2312">
        <f t="shared" si="1223"/>
        <v>-30.019289091654088</v>
      </c>
      <c r="AJ2312">
        <f t="shared" si="1224"/>
        <v>-36.386464332461827</v>
      </c>
      <c r="AK2312"/>
      <c r="AL2312"/>
      <c r="AM2312"/>
      <c r="AN2312"/>
    </row>
    <row r="2313" spans="1:40" x14ac:dyDescent="0.3">
      <c r="A2313"/>
      <c r="B2313">
        <f t="shared" si="1190"/>
        <v>379000</v>
      </c>
      <c r="C2313" s="186" t="str">
        <f t="shared" si="1193"/>
        <v>-5.32064539029917E-07+0.00646180085589371i</v>
      </c>
      <c r="D2313" s="158" t="str">
        <f t="shared" si="1194"/>
        <v>-5.95701003616742+0.0495404732285185i</v>
      </c>
      <c r="E2313" t="str">
        <f t="shared" si="1195"/>
        <v>2870</v>
      </c>
      <c r="F2313" t="str">
        <f t="shared" si="1196"/>
        <v>0.777000777000777</v>
      </c>
      <c r="G2313" t="str">
        <f t="shared" si="1191"/>
        <v>0.777000777000777</v>
      </c>
      <c r="H2313" t="str">
        <f t="shared" si="1197"/>
        <v>9.02020651707838+0.976229713918818i</v>
      </c>
      <c r="I2313" t="str">
        <f t="shared" si="1198"/>
        <v>1488.32951963816i</v>
      </c>
      <c r="J2313" t="str">
        <f t="shared" si="1192"/>
        <v>-1893.7291138808+321.89114585288i</v>
      </c>
      <c r="K2313" t="str">
        <f t="shared" si="1199"/>
        <v>0.129838201445768-0.763855686431801i</v>
      </c>
      <c r="L2313" t="str">
        <f t="shared" si="1200"/>
        <v>0.00951518036796349-0.0469393168568195i</v>
      </c>
      <c r="M2313" t="str">
        <f t="shared" si="1201"/>
        <v>0.139353381813731-0.810795003288621i</v>
      </c>
      <c r="N2313" t="str">
        <f t="shared" si="1202"/>
        <v>-4.76265446284213i</v>
      </c>
      <c r="O2313" t="str">
        <f t="shared" si="1203"/>
        <v>0.0502443181797733+0.998736956606017i</v>
      </c>
      <c r="P2313" t="str">
        <f t="shared" si="1204"/>
        <v>0.949755681820227-0.998736956606017i</v>
      </c>
      <c r="Q2313" t="str">
        <f t="shared" si="1205"/>
        <v>-0.949755681820227+5.76139141944815i</v>
      </c>
      <c r="R2313" t="str">
        <f t="shared" si="1206"/>
        <v>-0.195219832429324-0.132666656562573i</v>
      </c>
      <c r="S2313" t="str">
        <f t="shared" si="1207"/>
        <v>0.491614383972743i</v>
      </c>
      <c r="T2313" t="str">
        <f t="shared" si="1208"/>
        <v>0.0652208366397328-0.0959728776590042i</v>
      </c>
      <c r="U2313" t="str">
        <f t="shared" si="1209"/>
        <v>0.0000500000000000001-0.000636263464827279i</v>
      </c>
      <c r="V2313" t="str">
        <f t="shared" si="1210"/>
        <v>3.33333333333333E-06-0.000699889811310005i</v>
      </c>
      <c r="W2313" t="str">
        <f t="shared" si="1211"/>
        <v>0.0000144566246092854-0.000333733170900144i</v>
      </c>
      <c r="X2313" t="str">
        <f t="shared" si="1212"/>
        <v>0.0000169245248866683-0.000333500513853651i</v>
      </c>
      <c r="Y2313" t="str">
        <f t="shared" si="1213"/>
        <v>0.009+0.76202471405474i</v>
      </c>
      <c r="Z2313" t="str">
        <f t="shared" si="1214"/>
        <v>-0.00612524910747176-0.00038358622512307i</v>
      </c>
      <c r="AA2313" t="str">
        <f t="shared" si="1215"/>
        <v>0.217554324816009-18.3775762149076i</v>
      </c>
      <c r="AB2313" t="str">
        <f t="shared" si="1216"/>
        <v>0.159002876138897-0.233973747736498i</v>
      </c>
      <c r="AC2313" t="str">
        <f t="shared" si="1217"/>
        <v>0.8324528429426-0.161523770484651i</v>
      </c>
      <c r="AD2313" t="str">
        <f t="shared" si="1218"/>
        <v>0.236632415402383-0.235150843007347i</v>
      </c>
      <c r="AE2313" t="str">
        <f t="shared" si="1219"/>
        <v>-0.00153963311544603+0.00134958855628603i</v>
      </c>
      <c r="AF2313" t="str">
        <f t="shared" si="1220"/>
        <v>-14.9772165532458-0.926689240690299i</v>
      </c>
      <c r="AG2313" t="str">
        <f t="shared" si="1221"/>
        <v>0.984542519874902-0.0159275957613164i</v>
      </c>
      <c r="AH2313" t="str">
        <f t="shared" si="1222"/>
        <v>0.0249938888162034-0.0186769242504149i</v>
      </c>
      <c r="AI2313">
        <f t="shared" si="1223"/>
        <v>-30.116542396775049</v>
      </c>
      <c r="AJ2313">
        <f t="shared" si="1224"/>
        <v>-36.769278157593547</v>
      </c>
      <c r="AK2313"/>
      <c r="AL2313"/>
      <c r="AM2313"/>
      <c r="AN2313"/>
    </row>
    <row r="2314" spans="1:40" x14ac:dyDescent="0.3">
      <c r="A2314"/>
      <c r="B2314">
        <f t="shared" si="1190"/>
        <v>380000</v>
      </c>
      <c r="C2314" s="186" t="str">
        <f t="shared" si="1193"/>
        <v>-5.29267884027143E-07+0.00644479611702891i</v>
      </c>
      <c r="D2314" s="158" t="str">
        <f t="shared" si="1194"/>
        <v>-5.9570100147264+0.0494101035638883i</v>
      </c>
      <c r="E2314" t="str">
        <f t="shared" si="1195"/>
        <v>2870</v>
      </c>
      <c r="F2314" t="str">
        <f t="shared" si="1196"/>
        <v>0.777000777000777</v>
      </c>
      <c r="G2314" t="str">
        <f t="shared" si="1191"/>
        <v>0.777000777000777</v>
      </c>
      <c r="H2314" t="str">
        <f t="shared" si="1197"/>
        <v>9.0207970475195+0.973729391451678i</v>
      </c>
      <c r="I2314" t="str">
        <f t="shared" si="1198"/>
        <v>1492.25651045515i</v>
      </c>
      <c r="J2314" t="str">
        <f t="shared" si="1192"/>
        <v>-1903.74087512888+322.740462860406i</v>
      </c>
      <c r="K2314" t="str">
        <f t="shared" si="1199"/>
        <v>0.129174110838687-0.761956008343462i</v>
      </c>
      <c r="L2314" t="str">
        <f t="shared" si="1200"/>
        <v>0.00946713046875323-0.0468255070155364i</v>
      </c>
      <c r="M2314" t="str">
        <f t="shared" si="1201"/>
        <v>0.13864124130744-0.808781515358998i</v>
      </c>
      <c r="N2314" t="str">
        <f t="shared" si="1202"/>
        <v>-4.77522083345649i</v>
      </c>
      <c r="O2314" t="str">
        <f t="shared" si="1203"/>
        <v>0.0627905195293173+0.998026728428271i</v>
      </c>
      <c r="P2314" t="str">
        <f t="shared" si="1204"/>
        <v>0.937209480470683-0.998026728428271i</v>
      </c>
      <c r="Q2314" t="str">
        <f t="shared" si="1205"/>
        <v>-0.937209480470683+5.77324756188476i</v>
      </c>
      <c r="R2314" t="str">
        <f t="shared" si="1206"/>
        <v>-0.19410873466271-0.13082566198773i</v>
      </c>
      <c r="S2314" t="str">
        <f t="shared" si="1207"/>
        <v>0.492911519550507i</v>
      </c>
      <c r="T2314" t="str">
        <f t="shared" si="1208"/>
        <v>0.064485475846573-0.0956784313606226i</v>
      </c>
      <c r="U2314" t="str">
        <f t="shared" si="1209"/>
        <v>0.00005-0.000634589087288259i</v>
      </c>
      <c r="V2314" t="str">
        <f t="shared" si="1210"/>
        <v>3.33333333333333E-06-0.000698047996017083i</v>
      </c>
      <c r="W2314" t="str">
        <f t="shared" si="1211"/>
        <v>0.0000144565293635832-0.000332857305612715i</v>
      </c>
      <c r="X2314" t="str">
        <f t="shared" si="1212"/>
        <v>0.0000169114693359918-0.000332625356404958i</v>
      </c>
      <c r="Y2314" t="str">
        <f t="shared" si="1213"/>
        <v>0.009+0.764035333353038i</v>
      </c>
      <c r="Z2314" t="str">
        <f t="shared" si="1214"/>
        <v>-0.00609309207666027-0.000381956800047028i</v>
      </c>
      <c r="AA2314" t="str">
        <f t="shared" si="1215"/>
        <v>0.216409660246576-18.3291855674737i</v>
      </c>
      <c r="AB2314" t="str">
        <f t="shared" si="1216"/>
        <v>0.157210128803287-0.233255912597864i</v>
      </c>
      <c r="AC2314" t="str">
        <f t="shared" si="1217"/>
        <v>0.833142736946044-0.159487535468173i</v>
      </c>
      <c r="AD2314" t="str">
        <f t="shared" si="1218"/>
        <v>0.233725004798629-0.235229425780778i</v>
      </c>
      <c r="AE2314" t="str">
        <f t="shared" si="1219"/>
        <v>-0.00151395545360404+0.00134400169549834i</v>
      </c>
      <c r="AF2314" t="str">
        <f t="shared" si="1220"/>
        <v>-14.9778070622459-0.92431928788779i</v>
      </c>
      <c r="AG2314" t="str">
        <f t="shared" si="1221"/>
        <v>0.984575239921185-0.01569231955547i</v>
      </c>
      <c r="AH2314" t="str">
        <f t="shared" si="1222"/>
        <v>0.02458969430105-0.0186323500481908i</v>
      </c>
      <c r="AI2314">
        <f t="shared" si="1223"/>
        <v>-30.214462990025062</v>
      </c>
      <c r="AJ2314">
        <f t="shared" si="1224"/>
        <v>-37.152302659388397</v>
      </c>
      <c r="AK2314"/>
      <c r="AL2314"/>
      <c r="AM2314"/>
      <c r="AN2314"/>
    </row>
    <row r="2315" spans="1:40" x14ac:dyDescent="0.3">
      <c r="A2315"/>
      <c r="B2315">
        <f t="shared" si="1190"/>
        <v>381000</v>
      </c>
      <c r="C2315" s="186" t="str">
        <f t="shared" si="1193"/>
        <v>-5.26493221018192E-07+0.0064278806418834i</v>
      </c>
      <c r="D2315" s="158" t="str">
        <f t="shared" si="1194"/>
        <v>-5.95700999345399+0.0492804182544394i</v>
      </c>
      <c r="E2315" t="str">
        <f t="shared" si="1195"/>
        <v>2870</v>
      </c>
      <c r="F2315" t="str">
        <f t="shared" si="1196"/>
        <v>0.777000777000777</v>
      </c>
      <c r="G2315" t="str">
        <f t="shared" si="1191"/>
        <v>0.777000777000777</v>
      </c>
      <c r="H2315" t="str">
        <f t="shared" si="1197"/>
        <v>9.02138301658692+0.97124166475343i</v>
      </c>
      <c r="I2315" t="str">
        <f t="shared" si="1198"/>
        <v>1496.18350127214i</v>
      </c>
      <c r="J2315" t="str">
        <f t="shared" si="1192"/>
        <v>-1913.77901782952+323.589779867934i</v>
      </c>
      <c r="K2315" t="str">
        <f t="shared" si="1199"/>
        <v>0.128515055719564-0.760065466874978i</v>
      </c>
      <c r="L2315" t="str">
        <f t="shared" si="1200"/>
        <v>0.00941943870748845-0.0467122223833455i</v>
      </c>
      <c r="M2315" t="str">
        <f t="shared" si="1201"/>
        <v>0.137934494427052-0.806777689258323i</v>
      </c>
      <c r="N2315" t="str">
        <f t="shared" si="1202"/>
        <v>-4.78778720407084i</v>
      </c>
      <c r="O2315" t="str">
        <f t="shared" si="1203"/>
        <v>0.0753268055279279+0.997158900260614i</v>
      </c>
      <c r="P2315" t="str">
        <f t="shared" si="1204"/>
        <v>0.924673194472072-0.997158900260614i</v>
      </c>
      <c r="Q2315" t="str">
        <f t="shared" si="1205"/>
        <v>-0.924673194472072+5.78494610433145i</v>
      </c>
      <c r="R2315" t="str">
        <f t="shared" si="1206"/>
        <v>-0.192989830497359-0.128993539083575i</v>
      </c>
      <c r="S2315" t="str">
        <f t="shared" si="1207"/>
        <v>0.494208655128273i</v>
      </c>
      <c r="T2315" t="str">
        <f t="shared" si="1208"/>
        <v>0.0637497234707299-0.0953772445835332i</v>
      </c>
      <c r="U2315" t="str">
        <f t="shared" si="1209"/>
        <v>0.0000499999999999999-0.000632923499132646i</v>
      </c>
      <c r="V2315" t="str">
        <f t="shared" si="1210"/>
        <v>3.33333333333333E-06-0.000696215849045913i</v>
      </c>
      <c r="W2315" t="str">
        <f t="shared" si="1211"/>
        <v>0.0000144564338685117-0.000331986044257957i</v>
      </c>
      <c r="X2315" t="str">
        <f t="shared" si="1212"/>
        <v>0.0000168985154445305-0.000331754798422398i</v>
      </c>
      <c r="Y2315" t="str">
        <f t="shared" si="1213"/>
        <v>0.009+0.766045952651335i</v>
      </c>
      <c r="Z2315" t="str">
        <f t="shared" si="1214"/>
        <v>-0.00606118796900903-0.000380340777067527i</v>
      </c>
      <c r="AA2315" t="str">
        <f t="shared" si="1215"/>
        <v>0.215274008925241-18.2810491634601i</v>
      </c>
      <c r="AB2315" t="str">
        <f t="shared" si="1216"/>
        <v>0.155416426822257-0.232521644742995i</v>
      </c>
      <c r="AC2315" t="str">
        <f t="shared" si="1217"/>
        <v>0.833844011011089-0.157459261215417i</v>
      </c>
      <c r="AD2315" t="str">
        <f t="shared" si="1218"/>
        <v>0.230812697559071-0.235269481240655i</v>
      </c>
      <c r="AE2315" t="str">
        <f t="shared" si="1219"/>
        <v>-0.0014884817228549+0.00133822506842418i</v>
      </c>
      <c r="AF2315" t="str">
        <f t="shared" si="1220"/>
        <v>-14.9783930100409-0.921961246498991i</v>
      </c>
      <c r="AG2315" t="str">
        <f t="shared" si="1221"/>
        <v>0.984610348377802-0.0154579273472382i</v>
      </c>
      <c r="AH2315" t="str">
        <f t="shared" si="1222"/>
        <v>0.0241883804864448-0.0185842413174841i</v>
      </c>
      <c r="AI2315">
        <f t="shared" si="1223"/>
        <v>-30.31306130863927</v>
      </c>
      <c r="AJ2315">
        <f t="shared" si="1224"/>
        <v>-37.535532410924738</v>
      </c>
      <c r="AK2315"/>
      <c r="AL2315"/>
      <c r="AM2315"/>
      <c r="AN2315"/>
    </row>
    <row r="2316" spans="1:40" x14ac:dyDescent="0.3">
      <c r="A2316"/>
      <c r="B2316">
        <f t="shared" si="1190"/>
        <v>382000</v>
      </c>
      <c r="C2316" s="186" t="str">
        <f t="shared" si="1193"/>
        <v>-5.23740320022086E-07+0.00641105372943322i</v>
      </c>
      <c r="D2316" s="158" t="str">
        <f t="shared" si="1194"/>
        <v>-5.95700997234841+0.0491514119256547i</v>
      </c>
      <c r="E2316" t="str">
        <f t="shared" si="1195"/>
        <v>2870</v>
      </c>
      <c r="F2316" t="str">
        <f t="shared" si="1196"/>
        <v>0.777000777000777</v>
      </c>
      <c r="G2316" t="str">
        <f t="shared" si="1191"/>
        <v>0.777000777000777</v>
      </c>
      <c r="H2316" t="str">
        <f t="shared" si="1197"/>
        <v>9.02196447092568+0.968766440302768i</v>
      </c>
      <c r="I2316" t="str">
        <f t="shared" si="1198"/>
        <v>1500.11049208913i</v>
      </c>
      <c r="J2316" t="str">
        <f t="shared" si="1192"/>
        <v>-1923.84354198273+324.439096875461i</v>
      </c>
      <c r="K2316" t="str">
        <f t="shared" si="1199"/>
        <v>0.127860985783085-0.7581839985973i</v>
      </c>
      <c r="L2316" t="str">
        <f t="shared" si="1200"/>
        <v>0.00937210158360619-0.0465994595396026i</v>
      </c>
      <c r="M2316" t="str">
        <f t="shared" si="1201"/>
        <v>0.137233087366691-0.804783458136903i</v>
      </c>
      <c r="N2316" t="str">
        <f t="shared" si="1202"/>
        <v>-4.8003535746852i</v>
      </c>
      <c r="O2316" t="str">
        <f t="shared" si="1203"/>
        <v>0.0878511965507393+0.996133609143173i</v>
      </c>
      <c r="P2316" t="str">
        <f t="shared" si="1204"/>
        <v>0.912148803449261-0.996133609143173i</v>
      </c>
      <c r="Q2316" t="str">
        <f t="shared" si="1205"/>
        <v>-0.912148803449261+5.79648718382837i</v>
      </c>
      <c r="R2316" t="str">
        <f t="shared" si="1206"/>
        <v>-0.191863076504931-0.127170319611116i</v>
      </c>
      <c r="S2316" t="str">
        <f t="shared" si="1207"/>
        <v>0.495505790706037i</v>
      </c>
      <c r="T2316" t="str">
        <f t="shared" si="1208"/>
        <v>0.0630136297732455-0.0950692654308687i</v>
      </c>
      <c r="U2316" t="str">
        <f t="shared" si="1209"/>
        <v>0.0000499999999999999-0.000631266631333869i</v>
      </c>
      <c r="V2316" t="str">
        <f t="shared" si="1210"/>
        <v>3.33333333333333E-06-0.000694393294467258i</v>
      </c>
      <c r="W2316" t="str">
        <f t="shared" si="1211"/>
        <v>0.0000144563381240834-0.000331119350679013i</v>
      </c>
      <c r="X2316" t="str">
        <f t="shared" si="1212"/>
        <v>0.0000168856621466862-0.000330888803792016i</v>
      </c>
      <c r="Y2316" t="str">
        <f t="shared" si="1213"/>
        <v>0.009+0.768056571949633i</v>
      </c>
      <c r="Z2316" t="str">
        <f t="shared" si="1214"/>
        <v>-0.00602953413890759-0.000378738000256416i</v>
      </c>
      <c r="AA2316" t="str">
        <f t="shared" si="1215"/>
        <v>0.214147276440094-18.2331650038525i</v>
      </c>
      <c r="AB2316" t="str">
        <f t="shared" si="1216"/>
        <v>0.153621892727973-0.231770817651724i</v>
      </c>
      <c r="AC2316" t="str">
        <f t="shared" si="1217"/>
        <v>0.834556686501202-0.155438982943003i</v>
      </c>
      <c r="AD2316" t="str">
        <f t="shared" si="1218"/>
        <v>0.22789603486822-0.235270884471887i</v>
      </c>
      <c r="AE2316" t="str">
        <f t="shared" si="1219"/>
        <v>-0.00146321294666305+0.00133226094130187i</v>
      </c>
      <c r="AF2316" t="str">
        <f t="shared" si="1220"/>
        <v>-14.9789744432741-0.919615028377113i</v>
      </c>
      <c r="AG2316" t="str">
        <f t="shared" si="1221"/>
        <v>0.984647835057961-0.0152244480283328i</v>
      </c>
      <c r="AH2316" t="str">
        <f t="shared" si="1222"/>
        <v>0.0237899732769258-0.0185326368622357i</v>
      </c>
      <c r="AI2316">
        <f t="shared" si="1223"/>
        <v>-30.41234802934369</v>
      </c>
      <c r="AJ2316">
        <f t="shared" si="1224"/>
        <v>-37.918961984144346</v>
      </c>
      <c r="AK2316"/>
      <c r="AL2316"/>
      <c r="AM2316"/>
      <c r="AN2316"/>
    </row>
    <row r="2317" spans="1:40" x14ac:dyDescent="0.3">
      <c r="A2317"/>
      <c r="B2317">
        <f t="shared" si="1190"/>
        <v>383000</v>
      </c>
      <c r="C2317" s="186" t="str">
        <f t="shared" si="1193"/>
        <v>-5.21008954056286E-07+0.00639431468597577i</v>
      </c>
      <c r="D2317" s="158" t="str">
        <f t="shared" si="1194"/>
        <v>-5.95700995140794+0.0490230792591476i</v>
      </c>
      <c r="E2317" t="str">
        <f t="shared" si="1195"/>
        <v>2870</v>
      </c>
      <c r="F2317" t="str">
        <f t="shared" si="1196"/>
        <v>0.777000777000777</v>
      </c>
      <c r="G2317" t="str">
        <f t="shared" si="1191"/>
        <v>0.777000777000777</v>
      </c>
      <c r="H2317" t="str">
        <f t="shared" si="1197"/>
        <v>9.02254145658888+0.966303625486767i</v>
      </c>
      <c r="I2317" t="str">
        <f t="shared" si="1198"/>
        <v>1504.03748290611i</v>
      </c>
      <c r="J2317" t="str">
        <f t="shared" si="1192"/>
        <v>-1933.9344475885+325.288413882989i</v>
      </c>
      <c r="K2317" t="str">
        <f t="shared" si="1199"/>
        <v>0.127211851344503-0.756311540641402i</v>
      </c>
      <c r="L2317" t="str">
        <f t="shared" si="1200"/>
        <v>0.00932511563857773-0.0464872150909566i</v>
      </c>
      <c r="M2317" t="str">
        <f t="shared" si="1201"/>
        <v>0.136536966983081-0.802798755732359i</v>
      </c>
      <c r="N2317" t="str">
        <f t="shared" si="1202"/>
        <v>-4.81291994529956i</v>
      </c>
      <c r="O2317" t="str">
        <f t="shared" si="1203"/>
        <v>0.100361714851212+0.9949510169813i</v>
      </c>
      <c r="P2317" t="str">
        <f t="shared" si="1204"/>
        <v>0.899638285148788-0.9949510169813i</v>
      </c>
      <c r="Q2317" t="str">
        <f t="shared" si="1205"/>
        <v>-0.899638285148788+5.80787096228086i</v>
      </c>
      <c r="R2317" t="str">
        <f t="shared" si="1206"/>
        <v>-0.190728429478076-0.125356037117961i</v>
      </c>
      <c r="S2317" t="str">
        <f t="shared" si="1207"/>
        <v>0.496802926283801i</v>
      </c>
      <c r="T2317" t="str">
        <f t="shared" si="1208"/>
        <v>0.0622772460675438-0.0947544418902217i</v>
      </c>
      <c r="U2317" t="str">
        <f t="shared" si="1209"/>
        <v>0.0000499999999999999-0.00062961841558626i</v>
      </c>
      <c r="V2317" t="str">
        <f t="shared" si="1210"/>
        <v>3.33333333333333E-06-0.000692580257144888i</v>
      </c>
      <c r="W2317" t="str">
        <f t="shared" si="1211"/>
        <v>0.0000144562421303111-0.000330257189096646i</v>
      </c>
      <c r="X2317" t="str">
        <f t="shared" si="1212"/>
        <v>0.0000168729083907525-0.000330027336776934i</v>
      </c>
      <c r="Y2317" t="str">
        <f t="shared" si="1213"/>
        <v>0.009+0.77006719124793i</v>
      </c>
      <c r="Z2317" t="str">
        <f t="shared" si="1214"/>
        <v>-0.00599812797524902-0.000377148315973902i</v>
      </c>
      <c r="AA2317" t="str">
        <f t="shared" si="1215"/>
        <v>0.213029369612575-18.1855311105443i</v>
      </c>
      <c r="AB2317" t="str">
        <f t="shared" si="1216"/>
        <v>0.151826651618216-0.231003304522207i</v>
      </c>
      <c r="AC2317" t="str">
        <f t="shared" si="1217"/>
        <v>0.835280785078657-0.153426737568645i</v>
      </c>
      <c r="AD2317" t="str">
        <f t="shared" si="1218"/>
        <v>0.224975560700615-0.235233518741524i</v>
      </c>
      <c r="AE2317" t="str">
        <f t="shared" si="1219"/>
        <v>-0.00143815012983967+0.00132611159562627i</v>
      </c>
      <c r="AF2317" t="str">
        <f t="shared" si="1220"/>
        <v>-14.9795514079968-0.917280546227619i</v>
      </c>
      <c r="AG2317" t="str">
        <f t="shared" si="1221"/>
        <v>0.984687689341378-0.0149919103773216i</v>
      </c>
      <c r="AH2317" t="str">
        <f t="shared" si="1222"/>
        <v>0.0233944981556607-0.0184775758446471i</v>
      </c>
      <c r="AI2317">
        <f t="shared" si="1223"/>
        <v>-30.512334076932667</v>
      </c>
      <c r="AJ2317">
        <f t="shared" si="1224"/>
        <v>-38.302585950758342</v>
      </c>
      <c r="AK2317"/>
      <c r="AL2317"/>
      <c r="AM2317"/>
      <c r="AN2317"/>
    </row>
    <row r="2318" spans="1:40" x14ac:dyDescent="0.3">
      <c r="A2318"/>
      <c r="B2318">
        <f t="shared" si="1190"/>
        <v>384000</v>
      </c>
      <c r="C2318" s="186" t="str">
        <f t="shared" si="1193"/>
        <v>-5.18298899089911E-07+0.00637766282503462i</v>
      </c>
      <c r="D2318" s="158" t="str">
        <f t="shared" si="1194"/>
        <v>-5.95700993063085+0.0488954149919321i</v>
      </c>
      <c r="E2318" t="str">
        <f t="shared" si="1195"/>
        <v>2870</v>
      </c>
      <c r="F2318" t="str">
        <f t="shared" si="1196"/>
        <v>0.777000777000777</v>
      </c>
      <c r="G2318" t="str">
        <f t="shared" si="1191"/>
        <v>0.777000777000777</v>
      </c>
      <c r="H2318" t="str">
        <f t="shared" si="1197"/>
        <v>9.0231140190465+0.963853128590079i</v>
      </c>
      <c r="I2318" t="str">
        <f t="shared" si="1198"/>
        <v>1507.9644737231i</v>
      </c>
      <c r="J2318" t="str">
        <f t="shared" si="1192"/>
        <v>-1944.05173464684+326.137730890516i</v>
      </c>
      <c r="K2318" t="str">
        <f t="shared" si="1199"/>
        <v>0.126567603330559-0.754448030692486i</v>
      </c>
      <c r="L2318" t="str">
        <f t="shared" si="1200"/>
        <v>0.00927847745531394-0.0463754856711125i</v>
      </c>
      <c r="M2318" t="str">
        <f t="shared" si="1201"/>
        <v>0.135846080785873-0.800823516363598i</v>
      </c>
      <c r="N2318" t="str">
        <f t="shared" si="1202"/>
        <v>-4.82548631591392i</v>
      </c>
      <c r="O2318" t="str">
        <f t="shared" si="1203"/>
        <v>0.112856384873479+0.993611310520009i</v>
      </c>
      <c r="P2318" t="str">
        <f t="shared" si="1204"/>
        <v>0.887143615126521-0.993611310520009i</v>
      </c>
      <c r="Q2318" t="str">
        <f t="shared" si="1205"/>
        <v>-0.887143615126521+5.81909762643393i</v>
      </c>
      <c r="R2318" t="str">
        <f t="shared" si="1206"/>
        <v>-0.18958584644898-0.123550726948629i</v>
      </c>
      <c r="S2318" t="str">
        <f t="shared" si="1207"/>
        <v>0.498100061861565i</v>
      </c>
      <c r="T2318" t="str">
        <f t="shared" si="1208"/>
        <v>0.0615406247361534-0.0944327218443141i</v>
      </c>
      <c r="U2318" t="str">
        <f t="shared" si="1209"/>
        <v>0.0000500000000000001-0.000627978784295675i</v>
      </c>
      <c r="V2318" t="str">
        <f t="shared" si="1210"/>
        <v>3.33333333333333E-06-0.000690776662725239i</v>
      </c>
      <c r="W2318" t="str">
        <f t="shared" si="1211"/>
        <v>0.0000144561458872074-0.000329399524104322i</v>
      </c>
      <c r="X2318" t="str">
        <f t="shared" si="1212"/>
        <v>0.0000168602531386979-0.00032917036201243i</v>
      </c>
      <c r="Y2318" t="str">
        <f t="shared" si="1213"/>
        <v>0.009+0.772077810546228i</v>
      </c>
      <c r="Z2318" t="str">
        <f t="shared" si="1214"/>
        <v>-0.0059669669008909-0.000375571572828456i</v>
      </c>
      <c r="AA2318" t="str">
        <f t="shared" si="1215"/>
        <v>0.21192019647819-18.1381455260643i</v>
      </c>
      <c r="AB2318" t="str">
        <f t="shared" si="1216"/>
        <v>0.150030831197155-0.230218978296933i</v>
      </c>
      <c r="AC2318" t="str">
        <f t="shared" si="1217"/>
        <v>0.836016328681796-0.151422563726425i</v>
      </c>
      <c r="AD2318" t="str">
        <f t="shared" si="1218"/>
        <v>0.222051821684206-0.23515727556108i</v>
      </c>
      <c r="AE2318" t="str">
        <f t="shared" si="1219"/>
        <v>-0.00141329425811671+0.00131977932785728i</v>
      </c>
      <c r="AF2318" t="str">
        <f t="shared" si="1220"/>
        <v>-14.9801239496773-0.914957713598147i</v>
      </c>
      <c r="AG2318" t="str">
        <f t="shared" si="1221"/>
        <v>0.984729900175745-0.0147603430521151i</v>
      </c>
      <c r="AH2318" t="str">
        <f t="shared" si="1222"/>
        <v>0.0230019801755754-0.0184190977779485i</v>
      </c>
      <c r="AI2318">
        <f t="shared" si="1223"/>
        <v>-30.61303063321667</v>
      </c>
      <c r="AJ2318">
        <f t="shared" si="1224"/>
        <v>-38.686398883154098</v>
      </c>
      <c r="AK2318"/>
      <c r="AL2318"/>
      <c r="AM2318"/>
      <c r="AN2318"/>
    </row>
    <row r="2319" spans="1:40" x14ac:dyDescent="0.3">
      <c r="A2319"/>
      <c r="B2319">
        <f t="shared" si="1190"/>
        <v>385000</v>
      </c>
      <c r="C2319" s="186" t="str">
        <f t="shared" si="1193"/>
        <v>-5.15609933997779E-07+0.00636109746726549i</v>
      </c>
      <c r="D2319" s="158" t="str">
        <f t="shared" si="1194"/>
        <v>-5.95700991001545+0.0487684139157021i</v>
      </c>
      <c r="E2319" t="str">
        <f t="shared" si="1195"/>
        <v>2870</v>
      </c>
      <c r="F2319" t="str">
        <f t="shared" si="1196"/>
        <v>0.777000777000777</v>
      </c>
      <c r="G2319" t="str">
        <f t="shared" si="1191"/>
        <v>0.777000777000777</v>
      </c>
      <c r="H2319" t="str">
        <f t="shared" si="1197"/>
        <v>9.02368220319429+0.961414858784332i</v>
      </c>
      <c r="I2319" t="str">
        <f t="shared" si="1198"/>
        <v>1511.89146454009i</v>
      </c>
      <c r="J2319" t="str">
        <f t="shared" si="1192"/>
        <v>-1954.19540315774+326.987047898044i</v>
      </c>
      <c r="K2319" t="str">
        <f t="shared" si="1199"/>
        <v>0.125928193270569-0.752593406984234i</v>
      </c>
      <c r="L2319" t="str">
        <f t="shared" si="1200"/>
        <v>0.0092321836575803-0.0462642679405974i</v>
      </c>
      <c r="M2319" t="str">
        <f t="shared" si="1201"/>
        <v>0.135160376928149-0.798857674924832i</v>
      </c>
      <c r="N2319" t="str">
        <f t="shared" si="1202"/>
        <v>-4.83805268652828i</v>
      </c>
      <c r="O2319" t="str">
        <f t="shared" si="1203"/>
        <v>0.125333233564302+0.992114701314478i</v>
      </c>
      <c r="P2319" t="str">
        <f t="shared" si="1204"/>
        <v>0.874666766435698-0.992114701314478i</v>
      </c>
      <c r="Q2319" t="str">
        <f t="shared" si="1205"/>
        <v>-0.874666766435698+5.83016738784276i</v>
      </c>
      <c r="R2319" t="str">
        <f t="shared" si="1206"/>
        <v>-0.188435284708466-0.121754426254991i</v>
      </c>
      <c r="S2319" t="str">
        <f t="shared" si="1207"/>
        <v>0.499397197439329i</v>
      </c>
      <c r="T2319" t="str">
        <f t="shared" si="1208"/>
        <v>0.060803819247576-0.09410405308209i</v>
      </c>
      <c r="U2319" t="str">
        <f t="shared" si="1209"/>
        <v>0.0000500000000000001-0.000626347670570231i</v>
      </c>
      <c r="V2319" t="str">
        <f t="shared" si="1210"/>
        <v>3.33333333333333E-06-0.000688982437627255i</v>
      </c>
      <c r="W2319" t="str">
        <f t="shared" si="1211"/>
        <v>0.0000144560493947854-0.000328546320663356i</v>
      </c>
      <c r="X2319" t="str">
        <f t="shared" si="1212"/>
        <v>0.0000168476953659534-0.000328317844501101i</v>
      </c>
      <c r="Y2319" t="str">
        <f t="shared" si="1213"/>
        <v>0.009+0.774088429844525i</v>
      </c>
      <c r="Z2319" t="str">
        <f t="shared" si="1214"/>
        <v>-0.00593604837212656-0.000374007621637556i</v>
      </c>
      <c r="AA2319" t="str">
        <f t="shared" si="1215"/>
        <v>0.210819666267565-18.0910063133077i</v>
      </c>
      <c r="AB2319" t="str">
        <f t="shared" si="1216"/>
        <v>0.148234561816468-0.22941771168977i</v>
      </c>
      <c r="AC2319" t="str">
        <f t="shared" si="1217"/>
        <v>0.836763339501828-0.149426501782188i</v>
      </c>
      <c r="AD2319" t="str">
        <f t="shared" si="1218"/>
        <v>0.219125366962256-0.235042054746272i</v>
      </c>
      <c r="AE2319" t="str">
        <f t="shared" si="1219"/>
        <v>-0.00138864629772839+0.00131326644911988i</v>
      </c>
      <c r="AF2319" t="str">
        <f t="shared" si="1220"/>
        <v>-14.9806921132097-0.91264644486863i</v>
      </c>
      <c r="AG2319" t="str">
        <f t="shared" si="1221"/>
        <v>0.984774456078343-0.014529774582471i</v>
      </c>
      <c r="AH2319" t="str">
        <f t="shared" si="1222"/>
        <v>0.0226124439506754-0.0183572425189622i</v>
      </c>
      <c r="AI2319">
        <f t="shared" si="1223"/>
        <v>-30.714449146359112</v>
      </c>
      <c r="AJ2319">
        <f t="shared" si="1224"/>
        <v>-39.07039535530258</v>
      </c>
      <c r="AK2319"/>
      <c r="AL2319"/>
      <c r="AM2319"/>
      <c r="AN2319"/>
    </row>
    <row r="2320" spans="1:40" x14ac:dyDescent="0.3">
      <c r="A2320"/>
      <c r="B2320">
        <f t="shared" si="1190"/>
        <v>386000</v>
      </c>
      <c r="C2320" s="186" t="str">
        <f t="shared" si="1193"/>
        <v>-5.12941840515308E-07+0.00634461794036391i</v>
      </c>
      <c r="D2320" s="158" t="str">
        <f t="shared" si="1194"/>
        <v>-5.95700988956007+0.0486420708761233i</v>
      </c>
      <c r="E2320" t="str">
        <f t="shared" si="1195"/>
        <v>2870</v>
      </c>
      <c r="F2320" t="str">
        <f t="shared" si="1196"/>
        <v>0.777000777000777</v>
      </c>
      <c r="G2320" t="str">
        <f t="shared" si="1191"/>
        <v>0.777000777000777</v>
      </c>
      <c r="H2320" t="str">
        <f t="shared" si="1197"/>
        <v>9.0242460533624+0.958988726117572i</v>
      </c>
      <c r="I2320" t="str">
        <f t="shared" si="1198"/>
        <v>1515.81845535708i</v>
      </c>
      <c r="J2320" t="str">
        <f t="shared" si="1192"/>
        <v>-1964.3654531212+327.836364905571i</v>
      </c>
      <c r="K2320" t="str">
        <f t="shared" si="1199"/>
        <v>0.125293573287654-0.750747608293147i</v>
      </c>
      <c r="L2320" t="str">
        <f t="shared" si="1200"/>
        <v>0.00918623090942134-0.0461535585865273i</v>
      </c>
      <c r="M2320" t="str">
        <f t="shared" si="1201"/>
        <v>0.134479804197075-0.796901166879674i</v>
      </c>
      <c r="N2320" t="str">
        <f t="shared" si="1202"/>
        <v>-4.85061905714264i</v>
      </c>
      <c r="O2320" t="str">
        <f t="shared" si="1203"/>
        <v>0.137790290684637+0.990461425696651i</v>
      </c>
      <c r="P2320" t="str">
        <f t="shared" si="1204"/>
        <v>0.862209709315363-0.990461425696651i</v>
      </c>
      <c r="Q2320" t="str">
        <f t="shared" si="1205"/>
        <v>-0.862209709315363+5.84108048283929i</v>
      </c>
      <c r="R2320" t="str">
        <f t="shared" si="1206"/>
        <v>-0.187276701825676-0.119967174006835i</v>
      </c>
      <c r="S2320" t="str">
        <f t="shared" si="1207"/>
        <v>0.500694333017094i</v>
      </c>
      <c r="T2320" t="str">
        <f t="shared" si="1208"/>
        <v>0.0600668841732979-0.093768383310248i</v>
      </c>
      <c r="U2320" t="str">
        <f t="shared" si="1209"/>
        <v>0.0000500000000000001-0.00062472500821124i</v>
      </c>
      <c r="V2320" t="str">
        <f t="shared" si="1210"/>
        <v>3.33333333333333E-06-0.000687197509032364i</v>
      </c>
      <c r="W2320" t="str">
        <f t="shared" si="1211"/>
        <v>0.0000144559526530573-0.00032769754409817i</v>
      </c>
      <c r="X2320" t="str">
        <f t="shared" si="1212"/>
        <v>0.0000168352340612025-0.000327469749608128i</v>
      </c>
      <c r="Y2320" t="str">
        <f t="shared" si="1213"/>
        <v>0.009+0.776099049142822i</v>
      </c>
      <c r="Z2320" t="str">
        <f t="shared" si="1214"/>
        <v>-0.00590536987816612-0.000372456315389187i</v>
      </c>
      <c r="AA2320" t="str">
        <f t="shared" si="1215"/>
        <v>0.209727689387858-18.0441115552721i</v>
      </c>
      <c r="AB2320" t="str">
        <f t="shared" si="1216"/>
        <v>0.146437976516818-0.228599377214078i</v>
      </c>
      <c r="AC2320" t="str">
        <f t="shared" si="1217"/>
        <v>0.837521839959132-0.147438593849073i</v>
      </c>
      <c r="AD2320" t="str">
        <f t="shared" si="1218"/>
        <v>0.216196748053847-0.234887764474149i</v>
      </c>
      <c r="AE2320" t="str">
        <f t="shared" si="1219"/>
        <v>-0.0013642071950007+0.00130657528489616i</v>
      </c>
      <c r="AF2320" t="str">
        <f t="shared" si="1220"/>
        <v>-14.9812559429225-0.910346655241449i</v>
      </c>
      <c r="AG2320" t="str">
        <f t="shared" si="1221"/>
        <v>0.984821345137803-0.0143002333625231i</v>
      </c>
      <c r="AH2320" t="str">
        <f t="shared" si="1222"/>
        <v>0.0222259136475653-0.0182920502604712i</v>
      </c>
      <c r="AI2320">
        <f t="shared" si="1223"/>
        <v>-30.816601340621219</v>
      </c>
      <c r="AJ2320">
        <f t="shared" si="1224"/>
        <v>-39.454569943672332</v>
      </c>
      <c r="AK2320"/>
      <c r="AL2320"/>
      <c r="AM2320"/>
      <c r="AN2320"/>
    </row>
    <row r="2321" spans="1:40" x14ac:dyDescent="0.3">
      <c r="A2321"/>
      <c r="B2321">
        <f t="shared" si="1190"/>
        <v>387000</v>
      </c>
      <c r="C2321" s="186" t="str">
        <f t="shared" si="1193"/>
        <v>-5.10294403194234E-07+0.00632822357897439i</v>
      </c>
      <c r="D2321" s="158" t="str">
        <f t="shared" si="1194"/>
        <v>-5.95700986926305+0.048516380772137i</v>
      </c>
      <c r="E2321" t="str">
        <f t="shared" si="1195"/>
        <v>2870</v>
      </c>
      <c r="F2321" t="str">
        <f t="shared" si="1196"/>
        <v>0.777000777000777</v>
      </c>
      <c r="G2321" t="str">
        <f t="shared" si="1191"/>
        <v>0.777000777000777</v>
      </c>
      <c r="H2321" t="str">
        <f t="shared" si="1197"/>
        <v>9.02480561332383+0.956574641503946i</v>
      </c>
      <c r="I2321" t="str">
        <f t="shared" si="1198"/>
        <v>1519.74544617406i</v>
      </c>
      <c r="J2321" t="str">
        <f t="shared" si="1192"/>
        <v>-1974.56188453723+328.685681913099i</v>
      </c>
      <c r="K2321" t="str">
        <f t="shared" si="1199"/>
        <v>0.124663696090116-0.748910573932934i</v>
      </c>
      <c r="L2321" t="str">
        <f t="shared" si="1200"/>
        <v>0.00914061591459436-0.0460433543223761i</v>
      </c>
      <c r="M2321" t="str">
        <f t="shared" si="1201"/>
        <v>0.13380431200471-0.79495392825531i</v>
      </c>
      <c r="N2321" t="str">
        <f t="shared" si="1202"/>
        <v>-4.863185427757i</v>
      </c>
      <c r="O2321" t="str">
        <f t="shared" si="1203"/>
        <v>0.150225589120757+0.988651744737914i</v>
      </c>
      <c r="P2321" t="str">
        <f t="shared" si="1204"/>
        <v>0.849774410879243-0.988651744737914i</v>
      </c>
      <c r="Q2321" t="str">
        <f t="shared" si="1205"/>
        <v>-0.849774410879243+5.85183717249491i</v>
      </c>
      <c r="R2321" t="str">
        <f t="shared" si="1206"/>
        <v>-0.186110055668322-0.118189011002526i</v>
      </c>
      <c r="S2321" t="str">
        <f t="shared" si="1207"/>
        <v>0.50199146859486i</v>
      </c>
      <c r="T2321" t="str">
        <f t="shared" si="1208"/>
        <v>0.0593298752049321-0.0934256601652121i</v>
      </c>
      <c r="U2321" t="str">
        <f t="shared" si="1209"/>
        <v>0.00005-0.000623110731704234i</v>
      </c>
      <c r="V2321" t="str">
        <f t="shared" si="1210"/>
        <v>3.33333333333333E-06-0.000685421804874657i</v>
      </c>
      <c r="W2321" t="str">
        <f t="shared" si="1211"/>
        <v>0.0000144558556620364-0.000326853160091579i</v>
      </c>
      <c r="X2321" t="str">
        <f t="shared" si="1212"/>
        <v>0.0000168228682261775-0.000326626043056571i</v>
      </c>
      <c r="Y2321" t="str">
        <f t="shared" si="1213"/>
        <v>0.009+0.77810966844112i</v>
      </c>
      <c r="Z2321" t="str">
        <f t="shared" si="1214"/>
        <v>-0.00587492894062633-0.000370917509204166i</v>
      </c>
      <c r="AA2321" t="str">
        <f t="shared" si="1215"/>
        <v>0.208644177404495-17.9974593547975i</v>
      </c>
      <c r="AB2321" t="str">
        <f t="shared" si="1216"/>
        <v>0.144641211069639-0.227763847211893i</v>
      </c>
      <c r="AC2321" t="str">
        <f t="shared" si="1217"/>
        <v>0.838291852679065-0.145458883803148i</v>
      </c>
      <c r="AD2321" t="str">
        <f t="shared" si="1218"/>
        <v>0.213266518713003-0.234694321337557i</v>
      </c>
      <c r="AE2321" t="str">
        <f t="shared" si="1219"/>
        <v>-0.00133997787594854+0.001299708174709i</v>
      </c>
      <c r="AF2321" t="str">
        <f t="shared" si="1220"/>
        <v>-14.9818154825869-0.908058260731809i</v>
      </c>
      <c r="AG2321" t="str">
        <f t="shared" si="1221"/>
        <v>0.984870555016011-0.0140717476433342i</v>
      </c>
      <c r="AH2321" t="str">
        <f t="shared" si="1222"/>
        <v>0.0218424129771705-0.0182235615233914i</v>
      </c>
      <c r="AI2321">
        <f t="shared" si="1223"/>
        <v>-30.919499226537987</v>
      </c>
      <c r="AJ2321">
        <f t="shared" si="1224"/>
        <v>-39.838917228139913</v>
      </c>
      <c r="AK2321"/>
      <c r="AL2321"/>
      <c r="AM2321"/>
      <c r="AN2321"/>
    </row>
    <row r="2322" spans="1:40" x14ac:dyDescent="0.3">
      <c r="A2322"/>
      <c r="B2322">
        <f t="shared" si="1190"/>
        <v>388000</v>
      </c>
      <c r="C2322" s="186" t="str">
        <f t="shared" si="1193"/>
        <v>-5.07667409359096E-07+0.0063119137246007i</v>
      </c>
      <c r="D2322" s="158" t="str">
        <f t="shared" si="1194"/>
        <v>-5.95700984912276+0.0483913385552721i</v>
      </c>
      <c r="E2322" t="str">
        <f t="shared" si="1195"/>
        <v>2870</v>
      </c>
      <c r="F2322" t="str">
        <f t="shared" si="1196"/>
        <v>0.777000777000777</v>
      </c>
      <c r="G2322" t="str">
        <f t="shared" si="1191"/>
        <v>0.777000777000777</v>
      </c>
      <c r="H2322" t="str">
        <f t="shared" si="1197"/>
        <v>9.0253609263028+0.954172516713482i</v>
      </c>
      <c r="I2322" t="str">
        <f t="shared" si="1198"/>
        <v>1523.67243699105i</v>
      </c>
      <c r="J2322" t="str">
        <f t="shared" si="1192"/>
        <v>-1984.78469740583+329.534998920626i</v>
      </c>
      <c r="K2322" t="str">
        <f t="shared" si="1199"/>
        <v>0.124038514962968-0.747082243748992i</v>
      </c>
      <c r="L2322" t="str">
        <f t="shared" si="1200"/>
        <v>0.00909533541601226-0.0459336518877459i</v>
      </c>
      <c r="M2322" t="str">
        <f t="shared" si="1201"/>
        <v>0.13313385037898-0.793015895636738i</v>
      </c>
      <c r="N2322" t="str">
        <f t="shared" si="1202"/>
        <v>-4.87575179837136i</v>
      </c>
      <c r="O2322" t="str">
        <f t="shared" si="1203"/>
        <v>0.162637165194885+0.986685944207868i</v>
      </c>
      <c r="P2322" t="str">
        <f t="shared" si="1204"/>
        <v>0.837362834805115-0.986685944207868i</v>
      </c>
      <c r="Q2322" t="str">
        <f t="shared" si="1205"/>
        <v>-0.837362834805115+5.86243774257923i</v>
      </c>
      <c r="R2322" t="str">
        <f t="shared" si="1206"/>
        <v>-0.184935304423541-0.116419979879769i</v>
      </c>
      <c r="S2322" t="str">
        <f t="shared" si="1207"/>
        <v>0.503288604172624i</v>
      </c>
      <c r="T2322" t="str">
        <f t="shared" si="1208"/>
        <v>0.0585928491714939-0.0930758312255632i</v>
      </c>
      <c r="U2322" t="str">
        <f t="shared" si="1209"/>
        <v>0.0000499999999999999-0.00062150477621015i</v>
      </c>
      <c r="V2322" t="str">
        <f t="shared" si="1210"/>
        <v>3.33333333333333E-06-0.000683655253831164i</v>
      </c>
      <c r="W2322" t="str">
        <f t="shared" si="1211"/>
        <v>0.0000144557584217353-0.000326013134680189i</v>
      </c>
      <c r="X2322" t="str">
        <f t="shared" si="1212"/>
        <v>0.0000168105968754566-0.000325786690922762i</v>
      </c>
      <c r="Y2322" t="str">
        <f t="shared" si="1213"/>
        <v>0.009+0.780120287739417i</v>
      </c>
      <c r="Z2322" t="str">
        <f t="shared" si="1214"/>
        <v>-0.00584472311302992-0.000369391060299167i</v>
      </c>
      <c r="AA2322" t="str">
        <f t="shared" si="1215"/>
        <v>0.207569043023243-17.9510478343098i</v>
      </c>
      <c r="AB2322" t="str">
        <f t="shared" si="1216"/>
        <v>0.14284440401926-0.226910993884236i</v>
      </c>
      <c r="AC2322" t="str">
        <f t="shared" si="1217"/>
        <v>0.839073400467245-0.143487417299159i</v>
      </c>
      <c r="AD2322" t="str">
        <f t="shared" si="1218"/>
        <v>0.210335234786532-0.234461650396918i</v>
      </c>
      <c r="AE2322" t="str">
        <f t="shared" si="1219"/>
        <v>-0.00131595924588103+0.00129266747179793i</v>
      </c>
      <c r="AF2322" t="str">
        <f t="shared" si="1220"/>
        <v>-14.9823707754256-0.90578117815821i</v>
      </c>
      <c r="AG2322" t="str">
        <f t="shared" si="1221"/>
        <v>0.984922072950161-0.0138443455254783i</v>
      </c>
      <c r="AH2322" t="str">
        <f t="shared" si="1222"/>
        <v>0.0214619651866644-0.0181518171487573i</v>
      </c>
      <c r="AI2322">
        <f t="shared" si="1223"/>
        <v>-31.02315511154735</v>
      </c>
      <c r="AJ2322">
        <f t="shared" si="1224"/>
        <v>-40.223431792904506</v>
      </c>
      <c r="AK2322"/>
      <c r="AL2322"/>
      <c r="AM2322"/>
      <c r="AN2322"/>
    </row>
    <row r="2323" spans="1:40" x14ac:dyDescent="0.3">
      <c r="A2323"/>
      <c r="B2323">
        <f t="shared" si="1190"/>
        <v>389000</v>
      </c>
      <c r="C2323" s="186" t="str">
        <f t="shared" si="1193"/>
        <v>-5.05060649064532E-07+0.00629568772551778i</v>
      </c>
      <c r="D2323" s="158" t="str">
        <f t="shared" si="1194"/>
        <v>-5.9570098291376+0.0482669392289697i</v>
      </c>
      <c r="E2323" t="str">
        <f t="shared" si="1195"/>
        <v>2870</v>
      </c>
      <c r="F2323" t="str">
        <f t="shared" si="1196"/>
        <v>0.777000777000777</v>
      </c>
      <c r="G2323" t="str">
        <f t="shared" si="1191"/>
        <v>0.777000777000777</v>
      </c>
      <c r="H2323" t="str">
        <f t="shared" si="1197"/>
        <v>9.02591203498297+0.951782264362025i</v>
      </c>
      <c r="I2323" t="str">
        <f t="shared" si="1198"/>
        <v>1527.59942780804i</v>
      </c>
      <c r="J2323" t="str">
        <f t="shared" si="1192"/>
        <v>-1995.03389172698+330.384315928153i</v>
      </c>
      <c r="K2323" t="str">
        <f t="shared" si="1199"/>
        <v>0.123417983759593-0.745262558112906i</v>
      </c>
      <c r="L2323" t="str">
        <f t="shared" si="1200"/>
        <v>0.0090503861951953-0.0458244480481401i</v>
      </c>
      <c r="M2323" t="str">
        <f t="shared" si="1201"/>
        <v>0.132468369954788-0.791087006161046i</v>
      </c>
      <c r="N2323" t="str">
        <f t="shared" si="1202"/>
        <v>-4.88831816898572i</v>
      </c>
      <c r="O2323" t="str">
        <f t="shared" si="1203"/>
        <v>0.175023058975277+0.984564334529205i</v>
      </c>
      <c r="P2323" t="str">
        <f t="shared" si="1204"/>
        <v>0.824976941024723-0.984564334529205i</v>
      </c>
      <c r="Q2323" t="str">
        <f t="shared" si="1205"/>
        <v>-0.824976941024723+5.87288250351492i</v>
      </c>
      <c r="R2323" t="str">
        <f t="shared" si="1206"/>
        <v>-0.183752406619349-0.11466012512645i</v>
      </c>
      <c r="S2323" t="str">
        <f t="shared" si="1207"/>
        <v>0.504585739750388i</v>
      </c>
      <c r="T2323" t="str">
        <f t="shared" si="1208"/>
        <v>0.0578558640568018-0.0927188440249383i</v>
      </c>
      <c r="U2323" t="str">
        <f t="shared" si="1209"/>
        <v>0.0000499999999999999-0.000619907077556653i</v>
      </c>
      <c r="V2323" t="str">
        <f t="shared" si="1210"/>
        <v>3.33333333333333E-06-0.000681897785312317i</v>
      </c>
      <c r="W2323" t="str">
        <f t="shared" si="1211"/>
        <v>0.0000144556609321669-0.000325177434249839i</v>
      </c>
      <c r="X2323" t="str">
        <f t="shared" si="1212"/>
        <v>0.000016798419036267-0.000324951659631781i</v>
      </c>
      <c r="Y2323" t="str">
        <f t="shared" si="1213"/>
        <v>0.009+0.782130907037715i</v>
      </c>
      <c r="Z2323" t="str">
        <f t="shared" si="1214"/>
        <v>-0.00581474998031425-0.000367876827950535i</v>
      </c>
      <c r="AA2323" t="str">
        <f t="shared" si="1215"/>
        <v>0.206502200072608-17.9048751355691i</v>
      </c>
      <c r="AB2323" t="str">
        <f t="shared" si="1216"/>
        <v>0.141047696725318-0.226040689322556i</v>
      </c>
      <c r="AC2323" t="str">
        <f t="shared" si="1217"/>
        <v>0.83986650628432-0.141524241786359i</v>
      </c>
      <c r="AD2323" t="str">
        <f t="shared" si="1218"/>
        <v>0.207403454070604-0.234189685229282i</v>
      </c>
      <c r="AE2323" t="str">
        <f t="shared" si="1219"/>
        <v>-0.00129215218901504+0.00128545554278729i</v>
      </c>
      <c r="AF2323" t="str">
        <f t="shared" si="1220"/>
        <v>-14.9829218641206-0.903515325133055i</v>
      </c>
      <c r="AG2323" t="str">
        <f t="shared" si="1221"/>
        <v>0.984975885754949-0.0136180549516557i</v>
      </c>
      <c r="AH2323" t="str">
        <f t="shared" si="1222"/>
        <v>0.0210845930516081-0.0180768582895268i</v>
      </c>
      <c r="AI2323">
        <f t="shared" si="1223"/>
        <v>-31.127581611096144</v>
      </c>
      <c r="AJ2323">
        <f t="shared" si="1224"/>
        <v>-40.608108227403115</v>
      </c>
      <c r="AK2323"/>
      <c r="AL2323"/>
      <c r="AM2323"/>
      <c r="AN2323"/>
    </row>
    <row r="2324" spans="1:40" x14ac:dyDescent="0.3">
      <c r="A2324"/>
      <c r="B2324">
        <f t="shared" si="1190"/>
        <v>390000</v>
      </c>
      <c r="C2324" s="186" t="str">
        <f t="shared" si="1193"/>
        <v>-5.02473915053342E-07+0.00627954493668498i</v>
      </c>
      <c r="D2324" s="158" t="str">
        <f t="shared" si="1194"/>
        <v>-5.95700980930597+0.0481431778479182i</v>
      </c>
      <c r="E2324" t="str">
        <f t="shared" si="1195"/>
        <v>2870</v>
      </c>
      <c r="F2324" t="str">
        <f t="shared" si="1196"/>
        <v>0.777000777000777</v>
      </c>
      <c r="G2324" t="str">
        <f t="shared" si="1191"/>
        <v>0.777000777000777</v>
      </c>
      <c r="H2324" t="str">
        <f t="shared" si="1197"/>
        <v>9.02645898151543+0.949403797901293i</v>
      </c>
      <c r="I2324" t="str">
        <f t="shared" si="1198"/>
        <v>1531.52641862502i</v>
      </c>
      <c r="J2324" t="str">
        <f t="shared" si="1192"/>
        <v>-2005.30946750071+331.233632935681i</v>
      </c>
      <c r="K2324" t="str">
        <f t="shared" si="1199"/>
        <v>0.122802056893543-0.743451457917016i</v>
      </c>
      <c r="L2324" t="str">
        <f t="shared" si="1200"/>
        <v>0.00900576507173167-0.0457157395947371i</v>
      </c>
      <c r="M2324" t="str">
        <f t="shared" si="1201"/>
        <v>0.131807821965275-0.789167197511753i</v>
      </c>
      <c r="N2324" t="str">
        <f t="shared" si="1202"/>
        <v>-4.90088453960008i</v>
      </c>
      <c r="O2324" t="str">
        <f t="shared" si="1203"/>
        <v>0.187381314585727+0.982287250728688i</v>
      </c>
      <c r="P2324" t="str">
        <f t="shared" si="1204"/>
        <v>0.812618685414273-0.982287250728688i</v>
      </c>
      <c r="Q2324" t="str">
        <f t="shared" si="1205"/>
        <v>-0.812618685414273+5.88317179032877i</v>
      </c>
      <c r="R2324" t="str">
        <f t="shared" si="1206"/>
        <v>-0.18256132114672-0.112909493091551i</v>
      </c>
      <c r="S2324" t="str">
        <f t="shared" si="1207"/>
        <v>0.505882875328152i</v>
      </c>
      <c r="T2324" t="str">
        <f t="shared" si="1208"/>
        <v>0.0571189790169979-0.0923546460654089i</v>
      </c>
      <c r="U2324" t="str">
        <f t="shared" si="1209"/>
        <v>0.0000499999999999999-0.000618317572229584i</v>
      </c>
      <c r="V2324" t="str">
        <f t="shared" si="1210"/>
        <v>3.33333333333333E-06-0.000680149329452546i</v>
      </c>
      <c r="W2324" t="str">
        <f t="shared" si="1211"/>
        <v>0.0000144555631933444-0.000324346025531133i</v>
      </c>
      <c r="X2324" t="str">
        <f t="shared" si="1212"/>
        <v>0.0000167863337482905-0.000324120915952971i</v>
      </c>
      <c r="Y2324" t="str">
        <f t="shared" si="1213"/>
        <v>0.009+0.784141526336012i</v>
      </c>
      <c r="Z2324" t="str">
        <f t="shared" si="1214"/>
        <v>-0.00578500715834815-0.000366374673458798i</v>
      </c>
      <c r="AA2324" t="str">
        <f t="shared" si="1215"/>
        <v>0.205443563486541-17.8589394194208i</v>
      </c>
      <c r="AB2324" t="str">
        <f t="shared" si="1216"/>
        <v>0.139251233405478-0.22515280554135i</v>
      </c>
      <c r="AC2324" t="str">
        <f t="shared" si="1217"/>
        <v>0.840671193220178-0.139569406524433i</v>
      </c>
      <c r="AD2324" t="str">
        <f t="shared" si="1218"/>
        <v>0.204471736166152-0.23387836797463i</v>
      </c>
      <c r="AE2324" t="str">
        <f t="shared" si="1219"/>
        <v>-0.00126855756809685+0.00127807476734659i</v>
      </c>
      <c r="AF2324" t="str">
        <f t="shared" si="1220"/>
        <v>-14.9834687908214-0.901260620053375i</v>
      </c>
      <c r="AG2324" t="str">
        <f t="shared" si="1221"/>
        <v>0.985031979824917-0.0133929036993415i</v>
      </c>
      <c r="AH2324" t="str">
        <f t="shared" si="1222"/>
        <v>0.0207103188683015-0.0179987264022058i</v>
      </c>
      <c r="AI2324">
        <f t="shared" si="1223"/>
        <v>-31.232791660250872</v>
      </c>
      <c r="AJ2324">
        <f t="shared" si="1224"/>
        <v>-40.992941127224867</v>
      </c>
      <c r="AK2324"/>
      <c r="AL2324"/>
      <c r="AM2324"/>
      <c r="AN2324"/>
    </row>
    <row r="2325" spans="1:40" x14ac:dyDescent="0.3">
      <c r="A2325"/>
      <c r="B2325">
        <f t="shared" si="1190"/>
        <v>391000</v>
      </c>
      <c r="C2325" s="186" t="str">
        <f t="shared" si="1193"/>
        <v>-4.99907002715271E-07+0.00626348471966049i</v>
      </c>
      <c r="D2325" s="158" t="str">
        <f t="shared" si="1194"/>
        <v>-5.95700978962632+0.0480200495173971i</v>
      </c>
      <c r="E2325" t="str">
        <f t="shared" si="1195"/>
        <v>2870</v>
      </c>
      <c r="F2325" t="str">
        <f t="shared" si="1196"/>
        <v>0.777000777000777</v>
      </c>
      <c r="G2325" t="str">
        <f t="shared" si="1191"/>
        <v>0.777000777000777</v>
      </c>
      <c r="H2325" t="str">
        <f t="shared" si="1197"/>
        <v>9.02700180752671+0.947037031609096i</v>
      </c>
      <c r="I2325" t="str">
        <f t="shared" si="1198"/>
        <v>1535.45340944201i</v>
      </c>
      <c r="J2325" t="str">
        <f t="shared" si="1192"/>
        <v>-2015.61142472699+332.082949943208i</v>
      </c>
      <c r="K2325" t="str">
        <f t="shared" si="1199"/>
        <v>0.122190689330491-0.74164888456912i</v>
      </c>
      <c r="L2325" t="str">
        <f t="shared" si="1200"/>
        <v>0.00896146890274661-0.0456075233441662i</v>
      </c>
      <c r="M2325" t="str">
        <f t="shared" si="1201"/>
        <v>0.131152158233238-0.787256407913286i</v>
      </c>
      <c r="N2325" t="str">
        <f t="shared" si="1202"/>
        <v>-4.91345091021444i</v>
      </c>
      <c r="O2325" t="str">
        <f t="shared" si="1203"/>
        <v>0.19970998051441+0.979855052384246i</v>
      </c>
      <c r="P2325" t="str">
        <f t="shared" si="1204"/>
        <v>0.80029001948559-0.979855052384246i</v>
      </c>
      <c r="Q2325" t="str">
        <f t="shared" si="1205"/>
        <v>-0.80029001948559+5.89330596259869i</v>
      </c>
      <c r="R2325" t="str">
        <f t="shared" si="1206"/>
        <v>-0.181362007282292-0.111168131996121i</v>
      </c>
      <c r="S2325" t="str">
        <f t="shared" si="1207"/>
        <v>0.507180010905916i</v>
      </c>
      <c r="T2325" t="str">
        <f t="shared" si="1208"/>
        <v>0.056382254398183-0.0919831848313517i</v>
      </c>
      <c r="U2325" t="str">
        <f t="shared" si="1209"/>
        <v>0.0000500000000000001-0.00061673619736455i</v>
      </c>
      <c r="V2325" t="str">
        <f t="shared" si="1210"/>
        <v>3.33333333333333E-06-0.000678409817101004i</v>
      </c>
      <c r="W2325" t="str">
        <f t="shared" si="1211"/>
        <v>0.0000144554652052804-0.000323518875595021i</v>
      </c>
      <c r="X2325" t="str">
        <f t="shared" si="1212"/>
        <v>0.0000167743400634716-0.000323294426995538i</v>
      </c>
      <c r="Y2325" t="str">
        <f t="shared" si="1213"/>
        <v>0.009+0.78615214563431i</v>
      </c>
      <c r="Z2325" t="str">
        <f t="shared" si="1214"/>
        <v>-0.0057554922934578-0.000364884460113873i</v>
      </c>
      <c r="AA2325" t="str">
        <f t="shared" si="1215"/>
        <v>0.204393049287463-17.8132388655516i</v>
      </c>
      <c r="AB2325" t="str">
        <f t="shared" si="1216"/>
        <v>0.137455161178423-0.224247214511976i</v>
      </c>
      <c r="AC2325" t="str">
        <f t="shared" si="1217"/>
        <v>0.841487484467589-0.137622962599505i</v>
      </c>
      <c r="AD2325" t="str">
        <f t="shared" si="1218"/>
        <v>0.201540642333158-0.233527649379375i</v>
      </c>
      <c r="AE2325" t="str">
        <f t="shared" si="1219"/>
        <v>-0.00124517622403248+0.00127052753784357i</v>
      </c>
      <c r="AF2325" t="str">
        <f t="shared" si="1220"/>
        <v>-14.984011597153-0.899016982091699i</v>
      </c>
      <c r="AG2325" t="str">
        <f t="shared" si="1221"/>
        <v>0.985090341136937-0.0131689193734755i</v>
      </c>
      <c r="AH2325" t="str">
        <f t="shared" si="1222"/>
        <v>0.0203391644463558-0.017917463238305i</v>
      </c>
      <c r="AI2325">
        <f t="shared" si="1223"/>
        <v>-31.338798525837962</v>
      </c>
      <c r="AJ2325">
        <f t="shared" si="1224"/>
        <v>-41.377925095026804</v>
      </c>
      <c r="AK2325"/>
      <c r="AL2325"/>
      <c r="AM2325"/>
      <c r="AN2325"/>
    </row>
    <row r="2326" spans="1:40" x14ac:dyDescent="0.3">
      <c r="A2326"/>
      <c r="B2326">
        <f t="shared" si="1190"/>
        <v>392000</v>
      </c>
      <c r="C2326" s="186" t="str">
        <f t="shared" si="1193"/>
        <v>-4.97359710046554E-07+0.00624750644251718i</v>
      </c>
      <c r="D2326" s="158" t="str">
        <f t="shared" si="1194"/>
        <v>-5.95700977009707+0.0478975493926317i</v>
      </c>
      <c r="E2326" t="str">
        <f t="shared" si="1195"/>
        <v>2870</v>
      </c>
      <c r="F2326" t="str">
        <f t="shared" si="1196"/>
        <v>0.777000777000777</v>
      </c>
      <c r="G2326" t="str">
        <f t="shared" si="1191"/>
        <v>0.777000777000777</v>
      </c>
      <c r="H2326" t="str">
        <f t="shared" si="1197"/>
        <v>9.02754055412642+0.944681880579657i</v>
      </c>
      <c r="I2326" t="str">
        <f t="shared" si="1198"/>
        <v>1539.380400259i</v>
      </c>
      <c r="J2326" t="str">
        <f t="shared" si="1192"/>
        <v>-2025.93976340584+332.932266950736i</v>
      </c>
      <c r="K2326" t="str">
        <f t="shared" si="1199"/>
        <v>0.121583836580289-0.739854779987106i</v>
      </c>
      <c r="L2326" t="str">
        <f t="shared" si="1200"/>
        <v>0.00891749458238021-0.0454997961382861i</v>
      </c>
      <c r="M2326" t="str">
        <f t="shared" si="1201"/>
        <v>0.130501331162669-0.785354576125392i</v>
      </c>
      <c r="N2326" t="str">
        <f t="shared" si="1202"/>
        <v>-4.92601728082879i</v>
      </c>
      <c r="O2326" t="str">
        <f t="shared" si="1203"/>
        <v>0.212007109922049+0.977268123568195i</v>
      </c>
      <c r="P2326" t="str">
        <f t="shared" si="1204"/>
        <v>0.787992890077951-0.977268123568195i</v>
      </c>
      <c r="Q2326" t="str">
        <f t="shared" si="1205"/>
        <v>-0.787992890077951+5.90328540439699i</v>
      </c>
      <c r="R2326" t="str">
        <f t="shared" si="1206"/>
        <v>-0.180154424711718-0.1094360919443i</v>
      </c>
      <c r="S2326" t="str">
        <f t="shared" si="1207"/>
        <v>0.508477146483682i</v>
      </c>
      <c r="T2326" t="str">
        <f t="shared" si="1208"/>
        <v>0.0556457517541635-0.0916044078038237i</v>
      </c>
      <c r="U2326" t="str">
        <f t="shared" si="1209"/>
        <v>0.0000500000000000001-0.000615162890738619i</v>
      </c>
      <c r="V2326" t="str">
        <f t="shared" si="1210"/>
        <v>3.33333333333333E-06-0.00067667917981248i</v>
      </c>
      <c r="W2326" t="str">
        <f t="shared" si="1211"/>
        <v>0.0000144553669679879-0.000322695951848462i</v>
      </c>
      <c r="X2326" t="str">
        <f t="shared" si="1212"/>
        <v>0.0000167624370458314-0.000322472160204228i</v>
      </c>
      <c r="Y2326" t="str">
        <f t="shared" si="1213"/>
        <v>0.009+0.788162764932607i</v>
      </c>
      <c r="Z2326" t="str">
        <f t="shared" si="1214"/>
        <v>-0.00572620306196109-0.000363406053161001i</v>
      </c>
      <c r="AA2326" t="str">
        <f t="shared" si="1215"/>
        <v>0.203350574569587-17.7677716722488i</v>
      </c>
      <c r="AB2326" t="str">
        <f t="shared" si="1216"/>
        <v>0.135659630107121-0.223323788197699i</v>
      </c>
      <c r="AC2326" t="str">
        <f t="shared" si="1217"/>
        <v>0.842315403295294-0.135684962940195i</v>
      </c>
      <c r="AD2326" t="str">
        <f t="shared" si="1218"/>
        <v>0.198610735343871-0.233137488837061i</v>
      </c>
      <c r="AE2326" t="str">
        <f t="shared" si="1219"/>
        <v>-0.00122200897552656+0.00126281625898998i</v>
      </c>
      <c r="AF2326" t="str">
        <f t="shared" si="1220"/>
        <v>-14.9845503242235-0.896784331187025i</v>
      </c>
      <c r="AG2326" t="str">
        <f t="shared" si="1221"/>
        <v>0.985150955252843-0.0129461293991929i</v>
      </c>
      <c r="AH2326" t="str">
        <f t="shared" si="1222"/>
        <v>0.0199711511014874-0.0178331108356295i</v>
      </c>
      <c r="AI2326">
        <f t="shared" si="1223"/>
        <v>-31.445615819144649</v>
      </c>
      <c r="AJ2326">
        <f t="shared" si="1224"/>
        <v>-41.763054741447071</v>
      </c>
      <c r="AK2326"/>
      <c r="AL2326"/>
      <c r="AM2326"/>
      <c r="AN2326"/>
    </row>
    <row r="2327" spans="1:40" x14ac:dyDescent="0.3">
      <c r="A2327"/>
      <c r="B2327">
        <f t="shared" si="1190"/>
        <v>393000</v>
      </c>
      <c r="C2327" s="186" t="str">
        <f t="shared" si="1193"/>
        <v>-4.94831837610186E-07+0.00623160947975986i</v>
      </c>
      <c r="D2327" s="158" t="str">
        <f t="shared" si="1194"/>
        <v>-5.95700975071672+0.0477756726781589i</v>
      </c>
      <c r="E2327" t="str">
        <f t="shared" si="1195"/>
        <v>2870</v>
      </c>
      <c r="F2327" t="str">
        <f t="shared" si="1196"/>
        <v>0.777000777000777</v>
      </c>
      <c r="G2327" t="str">
        <f t="shared" si="1191"/>
        <v>0.777000777000777</v>
      </c>
      <c r="H2327" t="str">
        <f t="shared" si="1197"/>
        <v>9.02807526191513+0.942338260714132i</v>
      </c>
      <c r="I2327" t="str">
        <f t="shared" si="1198"/>
        <v>1543.30739107599i</v>
      </c>
      <c r="J2327" t="str">
        <f t="shared" si="1192"/>
        <v>-2036.29448353726+333.781583958263i</v>
      </c>
      <c r="K2327" t="str">
        <f t="shared" si="1199"/>
        <v>0.120981454689182-0.738069086593761i</v>
      </c>
      <c r="L2327" t="str">
        <f t="shared" si="1200"/>
        <v>0.00887383904127319-0.0453925548439634i</v>
      </c>
      <c r="M2327" t="str">
        <f t="shared" si="1201"/>
        <v>0.129855293730455-0.783461641437724i</v>
      </c>
      <c r="N2327" t="str">
        <f t="shared" si="1202"/>
        <v>-4.93858365144315i</v>
      </c>
      <c r="O2327" t="str">
        <f t="shared" si="1203"/>
        <v>0.224270760949376+0.974526872786578i</v>
      </c>
      <c r="P2327" t="str">
        <f t="shared" si="1204"/>
        <v>0.775729239050624-0.974526872786578i</v>
      </c>
      <c r="Q2327" t="str">
        <f t="shared" si="1205"/>
        <v>-0.775729239050624+5.91311052422973i</v>
      </c>
      <c r="R2327" t="str">
        <f t="shared" si="1206"/>
        <v>-0.178938533553671-0.107713424934361i</v>
      </c>
      <c r="S2327" t="str">
        <f t="shared" si="1207"/>
        <v>0.509774282061446i</v>
      </c>
      <c r="T2327" t="str">
        <f t="shared" si="1208"/>
        <v>0.0549095338642933-0.0912182624754506i</v>
      </c>
      <c r="U2327" t="str">
        <f t="shared" si="1209"/>
        <v>0.0000500000000000001-0.000613597590762185i</v>
      </c>
      <c r="V2327" t="str">
        <f t="shared" si="1210"/>
        <v>3.33333333333333E-06-0.000674957349838401i</v>
      </c>
      <c r="W2327" t="str">
        <f t="shared" si="1211"/>
        <v>0.00001445526848148-0.000321877222030156i</v>
      </c>
      <c r="X2327" t="str">
        <f t="shared" si="1212"/>
        <v>0.0000167506237712829-0.000321654083355048i</v>
      </c>
      <c r="Y2327" t="str">
        <f t="shared" si="1213"/>
        <v>0.009+0.790173384230905i</v>
      </c>
      <c r="Z2327" t="str">
        <f t="shared" si="1214"/>
        <v>-0.00569713716971004-0.000361939319767332i</v>
      </c>
      <c r="AA2327" t="str">
        <f t="shared" si="1215"/>
        <v>0.202316057482539-17.7225360561628i</v>
      </c>
      <c r="AB2327" t="str">
        <f t="shared" si="1216"/>
        <v>0.133864793242318-0.222382398589987i</v>
      </c>
      <c r="AC2327" t="str">
        <f t="shared" si="1217"/>
        <v>0.843154973020478-0.133755462333734i</v>
      </c>
      <c r="AD2327" t="str">
        <f t="shared" si="1218"/>
        <v>0.195682579335007-0.232707854426199i</v>
      </c>
      <c r="AE2327" t="str">
        <f t="shared" si="1219"/>
        <v>-0.00119905661872974+0.00125494334748015i</v>
      </c>
      <c r="AF2327" t="str">
        <f t="shared" si="1220"/>
        <v>-14.9850850126319-0.894562588035973i</v>
      </c>
      <c r="AG2327" t="str">
        <f t="shared" si="1221"/>
        <v>0.985213807322202-0.0127245610145988i</v>
      </c>
      <c r="AH2327" t="str">
        <f t="shared" si="1222"/>
        <v>0.0196062996485353-0.0177457115094088i</v>
      </c>
      <c r="AI2327">
        <f t="shared" si="1223"/>
        <v>-31.55325750921163</v>
      </c>
      <c r="AJ2327">
        <f t="shared" si="1224"/>
        <v>-42.148324686020317</v>
      </c>
      <c r="AK2327"/>
      <c r="AL2327"/>
      <c r="AM2327"/>
      <c r="AN2327"/>
    </row>
    <row r="2328" spans="1:40" x14ac:dyDescent="0.3">
      <c r="A2328"/>
      <c r="B2328">
        <f t="shared" si="1190"/>
        <v>394000</v>
      </c>
      <c r="C2328" s="186" t="str">
        <f t="shared" si="1193"/>
        <v>-4.92323188496863E-07+0.00621579321224344i</v>
      </c>
      <c r="D2328" s="158" t="str">
        <f t="shared" si="1194"/>
        <v>-5.95700973148374+0.0476544146271997i</v>
      </c>
      <c r="E2328" t="str">
        <f t="shared" si="1195"/>
        <v>2870</v>
      </c>
      <c r="F2328" t="str">
        <f t="shared" si="1196"/>
        <v>0.777000777000777</v>
      </c>
      <c r="G2328" t="str">
        <f t="shared" si="1191"/>
        <v>0.777000777000777</v>
      </c>
      <c r="H2328" t="str">
        <f t="shared" si="1197"/>
        <v>9.02860597099159+0.940006088711155i</v>
      </c>
      <c r="I2328" t="str">
        <f t="shared" si="1198"/>
        <v>1547.23438189297i</v>
      </c>
      <c r="J2328" t="str">
        <f t="shared" si="1192"/>
        <v>-2046.67558512123+334.630900965791i</v>
      </c>
      <c r="K2328" t="str">
        <f t="shared" si="1199"/>
        <v>0.120383500232138-0.736291747311587i</v>
      </c>
      <c r="L2328" t="str">
        <f t="shared" si="1200"/>
        <v>0.00883049924606116-0.0452857963528544i</v>
      </c>
      <c r="M2328" t="str">
        <f t="shared" si="1201"/>
        <v>0.129213999478199-0.781577543664441i</v>
      </c>
      <c r="N2328" t="str">
        <f t="shared" si="1202"/>
        <v>-4.95115002205751i</v>
      </c>
      <c r="O2328" t="str">
        <f t="shared" si="1203"/>
        <v>0.23649899702372+0.971631732914675i</v>
      </c>
      <c r="P2328" t="str">
        <f t="shared" si="1204"/>
        <v>0.76350100297628-0.971631732914675i</v>
      </c>
      <c r="Q2328" t="str">
        <f t="shared" si="1205"/>
        <v>-0.76350100297628+5.92278175497218i</v>
      </c>
      <c r="R2328" t="str">
        <f t="shared" si="1206"/>
        <v>-0.177714294384527-0.10600018486979i</v>
      </c>
      <c r="S2328" t="str">
        <f t="shared" si="1207"/>
        <v>0.51107141763921i</v>
      </c>
      <c r="T2328" t="str">
        <f t="shared" si="1208"/>
        <v>0.0541736647514219-0.0908246963658521i</v>
      </c>
      <c r="U2328" t="str">
        <f t="shared" si="1209"/>
        <v>0.00005-0.000612040236470909i</v>
      </c>
      <c r="V2328" t="str">
        <f t="shared" si="1210"/>
        <v>3.33333333333333E-06-0.000673244260118002i</v>
      </c>
      <c r="W2328" t="str">
        <f t="shared" si="1211"/>
        <v>0.0000144551697457699-0.000321062654206327i</v>
      </c>
      <c r="X2328" t="str">
        <f t="shared" si="1212"/>
        <v>0.0000167388993274505-0.000320840164551073i</v>
      </c>
      <c r="Y2328" t="str">
        <f t="shared" si="1213"/>
        <v>0.009+0.792184003529202i</v>
      </c>
      <c r="Z2328" t="str">
        <f t="shared" si="1214"/>
        <v>-0.0056682923516416-0.000360484128989169i</v>
      </c>
      <c r="AA2328" t="str">
        <f t="shared" si="1215"/>
        <v>0.201289417215275-17.6775302520742i</v>
      </c>
      <c r="AB2328" t="str">
        <f t="shared" si="1216"/>
        <v>0.1320708066663-0.221422917746118i</v>
      </c>
      <c r="AC2328" t="str">
        <f t="shared" si="1217"/>
        <v>0.84400621698064-0.131834517442136i</v>
      </c>
      <c r="AD2328" t="str">
        <f t="shared" si="1218"/>
        <v>0.192756739659062-0.232238722945263i</v>
      </c>
      <c r="AE2328" t="str">
        <f t="shared" si="1219"/>
        <v>-0.00117631992689531+0.00124691123162286i</v>
      </c>
      <c r="AF2328" t="str">
        <f t="shared" si="1220"/>
        <v>-14.9856157024753-0.892351674083955i</v>
      </c>
      <c r="AG2328" t="str">
        <f t="shared" si="1221"/>
        <v>0.985278882085225-0.0125042412635948i</v>
      </c>
      <c r="AH2328" t="str">
        <f t="shared" si="1222"/>
        <v>0.0192446303947119-0.0176553078432753i</v>
      </c>
      <c r="AI2328">
        <f t="shared" si="1223"/>
        <v>-31.661737936748679</v>
      </c>
      <c r="AJ2328">
        <f t="shared" si="1224"/>
        <v>-42.533729558088829</v>
      </c>
      <c r="AK2328"/>
      <c r="AL2328"/>
      <c r="AM2328"/>
      <c r="AN2328"/>
    </row>
    <row r="2329" spans="1:40" x14ac:dyDescent="0.3">
      <c r="A2329"/>
      <c r="B2329">
        <f t="shared" ref="B2329:B2392" si="1225">B2328+1000</f>
        <v>395000</v>
      </c>
      <c r="C2329" s="186" t="str">
        <f t="shared" si="1193"/>
        <v>-4.89833568286641E-07+0.00620005702709267i</v>
      </c>
      <c r="D2329" s="158" t="str">
        <f t="shared" si="1194"/>
        <v>-5.95700971239665+0.0475337705410438i</v>
      </c>
      <c r="E2329" t="str">
        <f t="shared" si="1195"/>
        <v>2870</v>
      </c>
      <c r="F2329" t="str">
        <f t="shared" si="1196"/>
        <v>0.777000777000777</v>
      </c>
      <c r="G2329" t="str">
        <f t="shared" si="1191"/>
        <v>0.777000777000777</v>
      </c>
      <c r="H2329" t="str">
        <f t="shared" si="1197"/>
        <v>9.02913272096037+0.937685282057611i</v>
      </c>
      <c r="I2329" t="str">
        <f t="shared" si="1198"/>
        <v>1551.16137270996i</v>
      </c>
      <c r="J2329" t="str">
        <f t="shared" si="1192"/>
        <v>-2057.08306815778+335.480217973318i</v>
      </c>
      <c r="K2329" t="str">
        <f t="shared" si="1199"/>
        <v>0.119789930305303-0.734522705557671i</v>
      </c>
      <c r="L2329" t="str">
        <f t="shared" si="1200"/>
        <v>0.00878747219887676-0.0451795175811883i</v>
      </c>
      <c r="M2329" t="str">
        <f t="shared" si="1201"/>
        <v>0.12857740250418-0.779702223138859i</v>
      </c>
      <c r="N2329" t="str">
        <f t="shared" si="1202"/>
        <v>-4.96371639267187i</v>
      </c>
      <c r="O2329" t="str">
        <f t="shared" si="1203"/>
        <v>0.248689887164851+0.968583161128632i</v>
      </c>
      <c r="P2329" t="str">
        <f t="shared" si="1204"/>
        <v>0.751310112835149-0.968583161128632i</v>
      </c>
      <c r="Q2329" t="str">
        <f t="shared" si="1205"/>
        <v>-0.751310112835149+5.9322995538005i</v>
      </c>
      <c r="R2329" t="str">
        <f t="shared" si="1206"/>
        <v>-0.176481668263717-0.104296427570355i</v>
      </c>
      <c r="S2329" t="str">
        <f t="shared" si="1207"/>
        <v>0.512368553216974i</v>
      </c>
      <c r="T2329" t="str">
        <f t="shared" si="1208"/>
        <v>0.0534382096999217-0.0904236570375987i</v>
      </c>
      <c r="U2329" t="str">
        <f t="shared" si="1209"/>
        <v>0.0000499999999999999-0.000610490767517818i</v>
      </c>
      <c r="V2329" t="str">
        <f t="shared" si="1210"/>
        <v>3.33333333333333E-06-0.000671539844269601i</v>
      </c>
      <c r="W2329" t="str">
        <f t="shared" si="1211"/>
        <v>0.0000144550707608703-0.000320252216766571i</v>
      </c>
      <c r="X2329" t="str">
        <f t="shared" si="1212"/>
        <v>0.000016727262813491-0.000320030372218293i</v>
      </c>
      <c r="Y2329" t="str">
        <f t="shared" si="1213"/>
        <v>0.009+0.7941946228275i</v>
      </c>
      <c r="Z2329" t="str">
        <f t="shared" si="1214"/>
        <v>-0.00563966637133599-0.000359040351739846i</v>
      </c>
      <c r="AA2329" t="str">
        <f t="shared" si="1215"/>
        <v>0.200270573980276-17.6327525126636i</v>
      </c>
      <c r="AB2329" t="str">
        <f t="shared" si="1216"/>
        <v>0.130277829536838-0.220445217828079i</v>
      </c>
      <c r="AC2329" t="str">
        <f t="shared" si="1217"/>
        <v>0.844869158504846-0.12992218681838i</v>
      </c>
      <c r="AD2329" t="str">
        <f t="shared" si="1218"/>
        <v>0.1898337827347-0.23173007994475i</v>
      </c>
      <c r="AE2329" t="str">
        <f t="shared" si="1219"/>
        <v>-0.00115379965004446+0.00123872235096624i</v>
      </c>
      <c r="AF2329" t="str">
        <f t="shared" si="1220"/>
        <v>-14.986142433357-0.890151511516567i</v>
      </c>
      <c r="AG2329" t="str">
        <f t="shared" si="1221"/>
        <v>0.985346163875829-0.0122851969887543i</v>
      </c>
      <c r="AH2329" t="str">
        <f t="shared" si="1222"/>
        <v>0.0188861631330824-0.017561942680093i</v>
      </c>
      <c r="AI2329">
        <f t="shared" si="1223"/>
        <v>-31.771071828711435</v>
      </c>
      <c r="AJ2329">
        <f t="shared" si="1224"/>
        <v>-42.919263997713607</v>
      </c>
      <c r="AK2329"/>
      <c r="AL2329"/>
      <c r="AM2329"/>
      <c r="AN2329"/>
    </row>
    <row r="2330" spans="1:40" x14ac:dyDescent="0.3">
      <c r="A2330"/>
      <c r="B2330">
        <f t="shared" si="1225"/>
        <v>396000</v>
      </c>
      <c r="C2330" s="186" t="str">
        <f t="shared" si="1193"/>
        <v>-4.87362785011284E-07+0.00618440031762301i</v>
      </c>
      <c r="D2330" s="158" t="str">
        <f t="shared" si="1194"/>
        <v>-5.95700969345398+0.0474137357684431i</v>
      </c>
      <c r="E2330" t="str">
        <f t="shared" si="1195"/>
        <v>2870</v>
      </c>
      <c r="F2330" t="str">
        <f t="shared" si="1196"/>
        <v>0.777000777000777</v>
      </c>
      <c r="G2330" t="str">
        <f t="shared" si="1191"/>
        <v>0.777000777000777</v>
      </c>
      <c r="H2330" t="str">
        <f t="shared" si="1197"/>
        <v>9.02965555093899+0.935375759019466i</v>
      </c>
      <c r="I2330" t="str">
        <f t="shared" si="1198"/>
        <v>1555.08836352695i</v>
      </c>
      <c r="J2330" t="str">
        <f t="shared" si="1192"/>
        <v>-2067.51693264688+336.329534980845i</v>
      </c>
      <c r="K2330" t="str">
        <f t="shared" si="1199"/>
        <v>0.119200702518591-0.732761905238643i</v>
      </c>
      <c r="L2330" t="str">
        <f t="shared" si="1200"/>
        <v>0.00874475493685972-0.0450737154695516i</v>
      </c>
      <c r="M2330" t="str">
        <f t="shared" si="1201"/>
        <v>0.127945457455451-0.777835620708195i</v>
      </c>
      <c r="N2330" t="str">
        <f t="shared" si="1202"/>
        <v>-4.97628276328623i</v>
      </c>
      <c r="O2330" t="str">
        <f t="shared" si="1203"/>
        <v>0.260841506289895+0.965381638833275i</v>
      </c>
      <c r="P2330" t="str">
        <f t="shared" si="1204"/>
        <v>0.739158493710105-0.965381638833275i</v>
      </c>
      <c r="Q2330" t="str">
        <f t="shared" si="1205"/>
        <v>-0.739158493710105+5.94166440211951i</v>
      </c>
      <c r="R2330" t="str">
        <f t="shared" si="1206"/>
        <v>-0.175240616759786-0.102602210783168i</v>
      </c>
      <c r="S2330" t="str">
        <f t="shared" si="1207"/>
        <v>0.513665688794739i</v>
      </c>
      <c r="T2330" t="str">
        <f t="shared" si="1208"/>
        <v>0.052703235273799-0.0900150921127303i</v>
      </c>
      <c r="U2330" t="str">
        <f t="shared" si="1209"/>
        <v>0.0000499999999999999-0.0006089491241655i</v>
      </c>
      <c r="V2330" t="str">
        <f t="shared" si="1210"/>
        <v>3.33333333333333E-06-0.000669844036582051i</v>
      </c>
      <c r="W2330" t="str">
        <f t="shared" si="1211"/>
        <v>0.0000144549715267946-0.000319445878419788i</v>
      </c>
      <c r="X2330" t="str">
        <f t="shared" si="1212"/>
        <v>0.0000167157133399215-0.000319224675101555i</v>
      </c>
      <c r="Y2330" t="str">
        <f t="shared" si="1213"/>
        <v>0.009+0.796205242125797i</v>
      </c>
      <c r="Z2330" t="str">
        <f t="shared" si="1214"/>
        <v>-0.00561125702058351-0.000357607860758299i</v>
      </c>
      <c r="AA2330" t="str">
        <f t="shared" si="1215"/>
        <v>0.199259448998027-17.5882011082854i</v>
      </c>
      <c r="AB2330" t="str">
        <f t="shared" si="1216"/>
        <v>0.128486024131342-0.21944917114284i</v>
      </c>
      <c r="AC2330" t="str">
        <f t="shared" si="1217"/>
        <v>0.845743820884327-0.128018530922621i</v>
      </c>
      <c r="AD2330" t="str">
        <f t="shared" si="1218"/>
        <v>0.18691427589637-0.231181919756364i</v>
      </c>
      <c r="AE2330" t="str">
        <f t="shared" si="1219"/>
        <v>-0.00113149651464086+0.00123037915591638i</v>
      </c>
      <c r="AF2330" t="str">
        <f t="shared" si="1220"/>
        <v>-14.986665244393-0.887962023251023i</v>
      </c>
      <c r="AG2330" t="str">
        <f t="shared" si="1221"/>
        <v>0.985415636624829-0.0120674548242544i</v>
      </c>
      <c r="AH2330" t="str">
        <f t="shared" si="1222"/>
        <v>0.0185309171362818-0.0174656591126472i</v>
      </c>
      <c r="AI2330">
        <f t="shared" si="1223"/>
        <v>-31.881274313574753</v>
      </c>
      <c r="AJ2330">
        <f t="shared" si="1224"/>
        <v>-43.304922656583543</v>
      </c>
      <c r="AK2330"/>
      <c r="AL2330"/>
      <c r="AM2330"/>
      <c r="AN2330"/>
    </row>
    <row r="2331" spans="1:40" x14ac:dyDescent="0.3">
      <c r="A2331"/>
      <c r="B2331">
        <f t="shared" si="1225"/>
        <v>397000</v>
      </c>
      <c r="C2331" s="186" t="str">
        <f t="shared" si="1193"/>
        <v>-4.84910649117231E-07+0.00616882248326256i</v>
      </c>
      <c r="D2331" s="158" t="str">
        <f t="shared" si="1194"/>
        <v>-5.95700967465427+0.047294305705013i</v>
      </c>
      <c r="E2331" t="str">
        <f t="shared" si="1195"/>
        <v>2870</v>
      </c>
      <c r="F2331" t="str">
        <f t="shared" si="1196"/>
        <v>0.777000777000777</v>
      </c>
      <c r="G2331" t="str">
        <f t="shared" si="1191"/>
        <v>0.777000777000777</v>
      </c>
      <c r="H2331" t="str">
        <f t="shared" si="1197"/>
        <v>9.03017449956507+0.933077438632779i</v>
      </c>
      <c r="I2331" t="str">
        <f t="shared" si="1198"/>
        <v>1559.01535434393i</v>
      </c>
      <c r="J2331" t="str">
        <f t="shared" si="1192"/>
        <v>-2077.97717858855+337.178851988372i</v>
      </c>
      <c r="K2331" t="str">
        <f t="shared" si="1199"/>
        <v>0.11861577498838-0.731009290745638i</v>
      </c>
      <c r="L2331" t="str">
        <f t="shared" si="1200"/>
        <v>0.00870234453167463-0.0449683869826748i</v>
      </c>
      <c r="M2331" t="str">
        <f t="shared" si="1201"/>
        <v>0.127318119520055-0.775977677728313i</v>
      </c>
      <c r="N2331" t="str">
        <f t="shared" si="1202"/>
        <v>-4.98884913390059i</v>
      </c>
      <c r="O2331" t="str">
        <f t="shared" si="1203"/>
        <v>0.272951935517324+0.962027671586086i</v>
      </c>
      <c r="P2331" t="str">
        <f t="shared" si="1204"/>
        <v>0.727048064482676-0.962027671586086i</v>
      </c>
      <c r="Q2331" t="str">
        <f t="shared" si="1205"/>
        <v>-0.727048064482676+5.95087680548668i</v>
      </c>
      <c r="R2331" t="str">
        <f t="shared" si="1206"/>
        <v>-0.173991101977149-0.100917594193729i</v>
      </c>
      <c r="S2331" t="str">
        <f t="shared" si="1207"/>
        <v>0.514962824372505i</v>
      </c>
      <c r="T2331" t="str">
        <f t="shared" si="1208"/>
        <v>0.051968809334881-0.0895989492898372i</v>
      </c>
      <c r="U2331" t="str">
        <f t="shared" si="1209"/>
        <v>0.0000499999999999999-0.000607415247278432i</v>
      </c>
      <c r="V2331" t="str">
        <f t="shared" si="1210"/>
        <v>3.33333333333333E-06-0.000668156772006277i</v>
      </c>
      <c r="W2331" t="str">
        <f t="shared" si="1211"/>
        <v>0.0000144548720435559-0.000318643608190149i</v>
      </c>
      <c r="X2331" t="str">
        <f t="shared" si="1212"/>
        <v>0.0000167042500284455-0.000318423042260532i</v>
      </c>
      <c r="Y2331" t="str">
        <f t="shared" si="1213"/>
        <v>0.009+0.798215861424095i</v>
      </c>
      <c r="Z2331" t="str">
        <f t="shared" si="1214"/>
        <v>-0.00558306211895817-0.000356186530578151i</v>
      </c>
      <c r="AA2331" t="str">
        <f t="shared" si="1215"/>
        <v>0.19825596448177-17.5438743267448i</v>
      </c>
      <c r="AB2331" t="str">
        <f t="shared" si="1216"/>
        <v>0.1266955558912-0.218434650183992i</v>
      </c>
      <c r="AC2331" t="str">
        <f t="shared" si="1217"/>
        <v>0.846630227342445-0.126123612138398i</v>
      </c>
      <c r="AD2331" t="str">
        <f t="shared" si="1218"/>
        <v>0.183998787243163-0.230594245519223i</v>
      </c>
      <c r="AE2331" t="str">
        <f t="shared" si="1219"/>
        <v>-0.00110941122327433+0.00122188410734939i</v>
      </c>
      <c r="AF2331" t="str">
        <f t="shared" si="1220"/>
        <v>-14.9871841742193-0.885783132927766i</v>
      </c>
      <c r="AG2331" t="str">
        <f t="shared" si="1221"/>
        <v>0.98548728386327-0.0118510411888651i</v>
      </c>
      <c r="AH2331" t="str">
        <f t="shared" si="1222"/>
        <v>0.0181789111504686-0.0173665004741972i</v>
      </c>
      <c r="AI2331">
        <f t="shared" si="1223"/>
        <v>-31.992360937344632</v>
      </c>
      <c r="AJ2331">
        <f t="shared" si="1224"/>
        <v>-43.690700198921384</v>
      </c>
      <c r="AK2331"/>
      <c r="AL2331"/>
      <c r="AM2331"/>
      <c r="AN2331"/>
    </row>
    <row r="2332" spans="1:40" x14ac:dyDescent="0.3">
      <c r="A2332"/>
      <c r="B2332">
        <f t="shared" si="1225"/>
        <v>398000</v>
      </c>
      <c r="C2332" s="186" t="str">
        <f t="shared" si="1193"/>
        <v>-4.82476973429253E-07+0.00615332292947532i</v>
      </c>
      <c r="D2332" s="158" t="str">
        <f t="shared" si="1194"/>
        <v>-5.95700965599609+0.0471754757926441i</v>
      </c>
      <c r="E2332" t="str">
        <f t="shared" si="1195"/>
        <v>2870</v>
      </c>
      <c r="F2332" t="str">
        <f t="shared" si="1196"/>
        <v>0.777000777000777</v>
      </c>
      <c r="G2332" t="str">
        <f t="shared" si="1191"/>
        <v>0.777000777000777</v>
      </c>
      <c r="H2332" t="str">
        <f t="shared" si="1197"/>
        <v>9.0306896050034+0.930790240694779i</v>
      </c>
      <c r="I2332" t="str">
        <f t="shared" si="1198"/>
        <v>1562.94234516092i</v>
      </c>
      <c r="J2332" t="str">
        <f t="shared" si="1192"/>
        <v>-2088.46380598279+338.028168995899i</v>
      </c>
      <c r="K2332" t="str">
        <f t="shared" si="1199"/>
        <v>0.118035106330343-0.729264806949395i</v>
      </c>
      <c r="L2332" t="str">
        <f t="shared" si="1200"/>
        <v>0.0086602380890364-0.0448635291092209i</v>
      </c>
      <c r="M2332" t="str">
        <f t="shared" si="1201"/>
        <v>0.126695344419379-0.774128336058616i</v>
      </c>
      <c r="N2332" t="str">
        <f t="shared" si="1202"/>
        <v>-5.00141550451495i</v>
      </c>
      <c r="O2332" t="str">
        <f t="shared" si="1203"/>
        <v>0.285019262469976+0.958521789017376i</v>
      </c>
      <c r="P2332" t="str">
        <f t="shared" si="1204"/>
        <v>0.714980737530024-0.958521789017376i</v>
      </c>
      <c r="Q2332" t="str">
        <f t="shared" si="1205"/>
        <v>-0.714980737530024+5.95993729353233i</v>
      </c>
      <c r="R2332" t="str">
        <f t="shared" si="1206"/>
        <v>-0.172733086583577-0.0992426394369164i</v>
      </c>
      <c r="S2332" t="str">
        <f t="shared" si="1207"/>
        <v>0.516259959950269i</v>
      </c>
      <c r="T2332" t="str">
        <f t="shared" si="1208"/>
        <v>0.0512350010610614-0.0891751763617238i</v>
      </c>
      <c r="U2332" t="str">
        <f t="shared" si="1209"/>
        <v>0.0000500000000000001-0.000605889078315424i</v>
      </c>
      <c r="V2332" t="str">
        <f t="shared" si="1210"/>
        <v>3.33333333333333E-06-0.000666477986146968i</v>
      </c>
      <c r="W2332" t="str">
        <f t="shared" si="1211"/>
        <v>0.0000144547723111673-0.000317845375413144i</v>
      </c>
      <c r="X2332" t="str">
        <f t="shared" si="1212"/>
        <v>0.0000166928720117864-0.000317625443065787i</v>
      </c>
      <c r="Y2332" t="str">
        <f t="shared" si="1213"/>
        <v>0.009+0.800226480722392i</v>
      </c>
      <c r="Z2332" t="str">
        <f t="shared" si="1214"/>
        <v>-0.00555507951339974-0.00035477623749751i</v>
      </c>
      <c r="AA2332" t="str">
        <f t="shared" si="1215"/>
        <v>0.197260043622526-17.499770473078i</v>
      </c>
      <c r="AB2332" t="str">
        <f t="shared" si="1216"/>
        <v>0.124906593466256-0.217401527674816i</v>
      </c>
      <c r="AC2332" t="str">
        <f t="shared" si="1217"/>
        <v>0.847528401003952-0.124237494788843i</v>
      </c>
      <c r="AD2332" t="str">
        <f t="shared" si="1218"/>
        <v>0.181087885487003-0.229967069203139i</v>
      </c>
      <c r="AE2332" t="str">
        <f t="shared" si="1219"/>
        <v>-0.00108754445435395+0.00121323967621748i</v>
      </c>
      <c r="AF2332" t="str">
        <f t="shared" si="1220"/>
        <v>-14.9876992609995-0.883614764902135i</v>
      </c>
      <c r="AG2332" t="str">
        <f t="shared" si="1221"/>
        <v>0.985561088725905-0.0116359822790008i</v>
      </c>
      <c r="AH2332" t="str">
        <f t="shared" si="1222"/>
        <v>0.0178301633895224-0.017264510328903i</v>
      </c>
      <c r="AI2332">
        <f t="shared" si="1223"/>
        <v>-32.104347680349804</v>
      </c>
      <c r="AJ2332">
        <f t="shared" si="1224"/>
        <v>-44.076591302386518</v>
      </c>
      <c r="AK2332"/>
      <c r="AL2332"/>
      <c r="AM2332"/>
      <c r="AN2332"/>
    </row>
    <row r="2333" spans="1:40" x14ac:dyDescent="0.3">
      <c r="A2333"/>
      <c r="B2333">
        <f t="shared" si="1225"/>
        <v>399000</v>
      </c>
      <c r="C2333" s="186" t="str">
        <f t="shared" si="1193"/>
        <v>-4.80061573114741E-07+0.00613790106768561i</v>
      </c>
      <c r="D2333" s="158" t="str">
        <f t="shared" si="1194"/>
        <v>-5.95700963747802+0.047057241518923i</v>
      </c>
      <c r="E2333" t="str">
        <f t="shared" si="1195"/>
        <v>2870</v>
      </c>
      <c r="F2333" t="str">
        <f t="shared" si="1196"/>
        <v>0.777000777000777</v>
      </c>
      <c r="G2333" t="str">
        <f t="shared" si="1191"/>
        <v>0.777000777000777</v>
      </c>
      <c r="H2333" t="str">
        <f t="shared" si="1197"/>
        <v>9.03120090495279+0.928514085755105i</v>
      </c>
      <c r="I2333" t="str">
        <f t="shared" si="1198"/>
        <v>1566.86933597791i</v>
      </c>
      <c r="J2333" t="str">
        <f t="shared" si="1192"/>
        <v>-2098.97681482959+338.877486003427i</v>
      </c>
      <c r="K2333" t="str">
        <f t="shared" si="1199"/>
        <v>0.117458655652386-0.727528399195331i</v>
      </c>
      <c r="L2333" t="str">
        <f t="shared" si="1200"/>
        <v>0.00861843274824307-0.044759138861575i</v>
      </c>
      <c r="M2333" t="str">
        <f t="shared" si="1201"/>
        <v>0.126077088400629-0.772287538056906i</v>
      </c>
      <c r="N2333" t="str">
        <f t="shared" si="1202"/>
        <v>-5.01398187512931i</v>
      </c>
      <c r="O2333" t="str">
        <f t="shared" si="1203"/>
        <v>0.297041581577035+0.954864544746643i</v>
      </c>
      <c r="P2333" t="str">
        <f t="shared" si="1204"/>
        <v>0.702958418422965-0.954864544746643i</v>
      </c>
      <c r="Q2333" t="str">
        <f t="shared" si="1205"/>
        <v>-0.702958418422965+5.96884641987595i</v>
      </c>
      <c r="R2333" t="str">
        <f t="shared" si="1206"/>
        <v>-0.171466533838408-0.0975774101079241i</v>
      </c>
      <c r="S2333" t="str">
        <f t="shared" si="1207"/>
        <v>0.517557095528033i</v>
      </c>
      <c r="T2333" t="str">
        <f t="shared" si="1208"/>
        <v>0.0505018809646049-0.0887437212336656i</v>
      </c>
      <c r="U2333" t="str">
        <f t="shared" si="1209"/>
        <v>0.0000500000000000001-0.000604370559322152i</v>
      </c>
      <c r="V2333" t="str">
        <f t="shared" si="1210"/>
        <v>3.33333333333333E-06-0.000664807615254368i</v>
      </c>
      <c r="W2333" t="str">
        <f t="shared" si="1211"/>
        <v>0.000014454672329642-0.000317051149731666i</v>
      </c>
      <c r="X2333" t="str">
        <f t="shared" si="1212"/>
        <v>0.0000166815784335207-0.000316831847194856i</v>
      </c>
      <c r="Y2333" t="str">
        <f t="shared" si="1213"/>
        <v>0.009+0.802237100020689i</v>
      </c>
      <c r="Z2333" t="str">
        <f t="shared" si="1214"/>
        <v>-0.00552730707780201-0.000353376859549263i</v>
      </c>
      <c r="AA2333" t="str">
        <f t="shared" si="1215"/>
        <v>0.196271610574374-17.4558878693362i</v>
      </c>
      <c r="AB2333" t="str">
        <f t="shared" si="1216"/>
        <v>0.123119308759442-0.216349676612784i</v>
      </c>
      <c r="AC2333" t="str">
        <f t="shared" si="1217"/>
        <v>0.848438364863594-0.122360245152855i</v>
      </c>
      <c r="AD2333" t="str">
        <f t="shared" si="1218"/>
        <v>0.178182139800231-0.229300411628894i</v>
      </c>
      <c r="AE2333" t="str">
        <f t="shared" si="1219"/>
        <v>-0.00106589686181049+0.00120444834314892i</v>
      </c>
      <c r="AF2333" t="str">
        <f t="shared" si="1220"/>
        <v>-14.9882105424308-0.881456844236182i</v>
      </c>
      <c r="AG2333" t="str">
        <f t="shared" si="1221"/>
        <v>0.985637033954799-0.0114223040618365i</v>
      </c>
      <c r="AH2333" t="str">
        <f t="shared" si="1222"/>
        <v>0.0174846915294803-0.0171597324621263i</v>
      </c>
      <c r="AI2333">
        <f t="shared" si="1223"/>
        <v>-32.217250974862097</v>
      </c>
      <c r="AJ2333">
        <f t="shared" si="1224"/>
        <v>-44.462590658976112</v>
      </c>
      <c r="AK2333"/>
      <c r="AL2333"/>
      <c r="AM2333"/>
      <c r="AN2333"/>
    </row>
    <row r="2334" spans="1:40" x14ac:dyDescent="0.3">
      <c r="A2334"/>
      <c r="B2334">
        <f t="shared" si="1225"/>
        <v>400000</v>
      </c>
      <c r="C2334" s="186" t="str">
        <f t="shared" si="1193"/>
        <v>-4.77664265648592E-07+0.00612255631520344i</v>
      </c>
      <c r="D2334" s="158" t="str">
        <f t="shared" si="1194"/>
        <v>-5.95700961909866+0.0469395984165597i</v>
      </c>
      <c r="E2334" t="str">
        <f t="shared" si="1195"/>
        <v>2870</v>
      </c>
      <c r="F2334" t="str">
        <f t="shared" si="1196"/>
        <v>0.777000777000777</v>
      </c>
      <c r="G2334" t="str">
        <f t="shared" si="1191"/>
        <v>0.777000777000777</v>
      </c>
      <c r="H2334" t="str">
        <f t="shared" si="1197"/>
        <v>9.03170843665285+0.926248895107162i</v>
      </c>
      <c r="I2334" t="str">
        <f t="shared" si="1198"/>
        <v>1570.7963267949i</v>
      </c>
      <c r="J2334" t="str">
        <f t="shared" si="1192"/>
        <v>-2109.51620512895+339.726803010954i</v>
      </c>
      <c r="K2334" t="str">
        <f t="shared" si="1199"/>
        <v>0.116886382547703-0.725800013298718i</v>
      </c>
      <c r="L2334" t="str">
        <f t="shared" si="1200"/>
        <v>0.00857692568171608-0.0446552132756366i</v>
      </c>
      <c r="M2334" t="str">
        <f t="shared" si="1201"/>
        <v>0.125463308229419-0.770455226574355i</v>
      </c>
      <c r="N2334" t="str">
        <f t="shared" si="1202"/>
        <v>-5.02654824574367i</v>
      </c>
      <c r="O2334" t="str">
        <f t="shared" si="1203"/>
        <v>0.309016994374948+0.951056516295153i</v>
      </c>
      <c r="P2334" t="str">
        <f t="shared" si="1204"/>
        <v>0.690983005625052-0.951056516295153i</v>
      </c>
      <c r="Q2334" t="str">
        <f t="shared" si="1205"/>
        <v>-0.690983005625052+5.97760476203882i</v>
      </c>
      <c r="R2334" t="str">
        <f t="shared" si="1206"/>
        <v>-0.17019140762151-0.0959219717731245i</v>
      </c>
      <c r="S2334" t="str">
        <f t="shared" si="1207"/>
        <v>0.518854231105797i</v>
      </c>
      <c r="T2334" t="str">
        <f t="shared" si="1208"/>
        <v>0.0497695209104965-0.0883045319422718i</v>
      </c>
      <c r="U2334" t="str">
        <f t="shared" si="1209"/>
        <v>0.00005-0.000602859632923846i</v>
      </c>
      <c r="V2334" t="str">
        <f t="shared" si="1210"/>
        <v>3.33333333333333E-06-0.000663145596216231i</v>
      </c>
      <c r="W2334" t="str">
        <f t="shared" si="1211"/>
        <v>0.0000144545720989933-0.000316260901092186i</v>
      </c>
      <c r="X2334" t="str">
        <f t="shared" si="1212"/>
        <v>0.0000166703684479159-0.000316042224628429i</v>
      </c>
      <c r="Y2334" t="str">
        <f t="shared" si="1213"/>
        <v>0.009+0.804247719318987i</v>
      </c>
      <c r="Z2334" t="str">
        <f t="shared" si="1214"/>
        <v>-0.00549974271260933-0.000351988276472008i</v>
      </c>
      <c r="AA2334" t="str">
        <f t="shared" si="1215"/>
        <v>0.195290590439998-17.4122248543727i</v>
      </c>
      <c r="AB2334" t="str">
        <f t="shared" si="1216"/>
        <v>0.121333876971505-0.21527897031555i</v>
      </c>
      <c r="AC2334" t="str">
        <f t="shared" si="1217"/>
        <v>0.849360141753985-0.120491931481238i</v>
      </c>
      <c r="AD2334" t="str">
        <f t="shared" si="1218"/>
        <v>0.175282119662635-0.228594302485542i</v>
      </c>
      <c r="AE2334" t="str">
        <f t="shared" si="1219"/>
        <v>-0.0010444690748085+0.00119551259804246i</v>
      </c>
      <c r="AF2334" t="str">
        <f t="shared" si="1220"/>
        <v>-14.9887180557515-0.879309296690602i</v>
      </c>
      <c r="AG2334" t="str">
        <f t="shared" si="1221"/>
        <v>0.985715101903075-0.0112100322684902i</v>
      </c>
      <c r="AH2334" t="str">
        <f t="shared" si="1222"/>
        <v>0.0171425127032253-0.0170522108706204i</v>
      </c>
      <c r="AI2334">
        <f t="shared" si="1223"/>
        <v>-32.331087723590365</v>
      </c>
      <c r="AJ2334">
        <f t="shared" si="1224"/>
        <v>-44.848692975920585</v>
      </c>
      <c r="AK2334"/>
      <c r="AL2334"/>
      <c r="AM2334"/>
      <c r="AN2334"/>
    </row>
    <row r="2335" spans="1:40" x14ac:dyDescent="0.3">
      <c r="A2335"/>
      <c r="B2335">
        <f t="shared" si="1225"/>
        <v>401000</v>
      </c>
      <c r="C2335" s="186" t="str">
        <f t="shared" si="1193"/>
        <v>-4.7528487077874E-07+0.0061072880951512i</v>
      </c>
      <c r="D2335" s="158" t="str">
        <f t="shared" si="1194"/>
        <v>-5.95700960085664+0.0468225420628259i</v>
      </c>
      <c r="E2335" t="str">
        <f t="shared" si="1195"/>
        <v>2870</v>
      </c>
      <c r="F2335" t="str">
        <f t="shared" si="1196"/>
        <v>0.777000777000777</v>
      </c>
      <c r="G2335" t="str">
        <f t="shared" si="1191"/>
        <v>0.777000777000777</v>
      </c>
      <c r="H2335" t="str">
        <f t="shared" si="1197"/>
        <v>9.0322122368907+0.923994590779547i</v>
      </c>
      <c r="I2335" t="str">
        <f t="shared" si="1198"/>
        <v>1574.72331761188i</v>
      </c>
      <c r="J2335" t="str">
        <f t="shared" si="1192"/>
        <v>-2120.08197688088+340.576120018482i</v>
      </c>
      <c r="K2335" t="str">
        <f t="shared" si="1199"/>
        <v>0.116318247087944-0.724079595539889i</v>
      </c>
      <c r="L2335" t="str">
        <f t="shared" si="1200"/>
        <v>0.00853571409454767-0.0445517494106127i</v>
      </c>
      <c r="M2335" t="str">
        <f t="shared" si="1201"/>
        <v>0.124853961182492-0.768631344950502i</v>
      </c>
      <c r="N2335" t="str">
        <f t="shared" si="1202"/>
        <v>-5.03911461635803i</v>
      </c>
      <c r="O2335" t="str">
        <f t="shared" si="1203"/>
        <v>0.320943609807211+0.947098304994744i</v>
      </c>
      <c r="P2335" t="str">
        <f t="shared" si="1204"/>
        <v>0.679056390192789-0.947098304994744i</v>
      </c>
      <c r="Q2335" t="str">
        <f t="shared" si="1205"/>
        <v>-0.679056390192789+5.98621292135277i</v>
      </c>
      <c r="R2335" t="str">
        <f t="shared" si="1206"/>
        <v>-0.168907672463003-0.0942763919808355i</v>
      </c>
      <c r="S2335" t="str">
        <f t="shared" si="1207"/>
        <v>0.520151366683561i</v>
      </c>
      <c r="T2335" t="str">
        <f t="shared" si="1208"/>
        <v>0.0490379941348267-0.0878575566749703i</v>
      </c>
      <c r="U2335" t="str">
        <f t="shared" si="1209"/>
        <v>0.00005-0.000601356242318051i</v>
      </c>
      <c r="V2335" t="str">
        <f t="shared" si="1210"/>
        <v>3.33333333333333E-06-0.000661491866549855i</v>
      </c>
      <c r="W2335" t="str">
        <f t="shared" si="1211"/>
        <v>0.0000144544716192344-0.000315474599740961i</v>
      </c>
      <c r="X2335" t="str">
        <f t="shared" si="1212"/>
        <v>0.0000166592412197713-0.000315256545646569i</v>
      </c>
      <c r="Y2335" t="str">
        <f t="shared" si="1213"/>
        <v>0.009+0.806258338617284i</v>
      </c>
      <c r="Z2335" t="str">
        <f t="shared" si="1214"/>
        <v>-0.00547238434441961-0.000350610369681538i</v>
      </c>
      <c r="AA2335" t="str">
        <f t="shared" si="1215"/>
        <v>0.19431690925648-17.3687797836326i</v>
      </c>
      <c r="AB2335" t="str">
        <f t="shared" si="1216"/>
        <v>0.119550476645829-0.214189282468452i</v>
      </c>
      <c r="AC2335" t="str">
        <f t="shared" si="1217"/>
        <v>0.850293754312778-0.118632624012779i</v>
      </c>
      <c r="AD2335" t="str">
        <f t="shared" si="1218"/>
        <v>0.172388394708017-0.227848780344708i</v>
      </c>
      <c r="AE2335" t="str">
        <f t="shared" si="1219"/>
        <v>-0.00102326169746792+0.00118643493965609i</v>
      </c>
      <c r="AF2335" t="str">
        <f t="shared" si="1220"/>
        <v>-14.9892218377473-0.877172048716721i</v>
      </c>
      <c r="AG2335" t="str">
        <f t="shared" si="1221"/>
        <v>0.985795274538795-0.0109991923872772i</v>
      </c>
      <c r="AH2335" t="str">
        <f t="shared" si="1222"/>
        <v>0.0168036434954163-0.0169419897526072i</v>
      </c>
      <c r="AI2335">
        <f t="shared" si="1223"/>
        <v>-32.445875319105653</v>
      </c>
      <c r="AJ2335">
        <f t="shared" si="1224"/>
        <v>-45.234892976579168</v>
      </c>
      <c r="AK2335"/>
      <c r="AL2335"/>
      <c r="AM2335"/>
      <c r="AN2335"/>
    </row>
    <row r="2336" spans="1:40" x14ac:dyDescent="0.3">
      <c r="A2336"/>
      <c r="B2336">
        <f t="shared" si="1225"/>
        <v>402000</v>
      </c>
      <c r="C2336" s="186" t="str">
        <f t="shared" si="1193"/>
        <v>-4.72923210492263E-07+0.00609209583639135i</v>
      </c>
      <c r="D2336" s="158" t="str">
        <f t="shared" si="1194"/>
        <v>-5.95700958275057+0.0467060680790004i</v>
      </c>
      <c r="E2336" t="str">
        <f t="shared" si="1195"/>
        <v>2870</v>
      </c>
      <c r="F2336" t="str">
        <f t="shared" si="1196"/>
        <v>0.777000777000777</v>
      </c>
      <c r="G2336" t="str">
        <f t="shared" si="1191"/>
        <v>0.777000777000777</v>
      </c>
      <c r="H2336" t="str">
        <f t="shared" si="1197"/>
        <v>9.03271234200747+0.921751095527664i</v>
      </c>
      <c r="I2336" t="str">
        <f t="shared" si="1198"/>
        <v>1578.65030842887i</v>
      </c>
      <c r="J2336" t="str">
        <f t="shared" si="1192"/>
        <v>-2130.67413008537+341.425437026009i</v>
      </c>
      <c r="K2336" t="str">
        <f t="shared" si="1199"/>
        <v>0.115754209816501-0.722367092659544i</v>
      </c>
      <c r="L2336" t="str">
        <f t="shared" si="1200"/>
        <v>0.0084947952240554-0.0444487443488132i</v>
      </c>
      <c r="M2336" t="str">
        <f t="shared" si="1201"/>
        <v>0.124249005040556-0.766815837008357i</v>
      </c>
      <c r="N2336" t="str">
        <f t="shared" si="1202"/>
        <v>-5.05168098697239i</v>
      </c>
      <c r="O2336" t="str">
        <f t="shared" si="1203"/>
        <v>0.332819544522989+0.942990535892864i</v>
      </c>
      <c r="P2336" t="str">
        <f t="shared" si="1204"/>
        <v>0.667180455477011-0.942990535892864i</v>
      </c>
      <c r="Q2336" t="str">
        <f t="shared" si="1205"/>
        <v>-0.667180455477011+5.99467152286525i</v>
      </c>
      <c r="R2336" t="str">
        <f t="shared" si="1206"/>
        <v>-0.167615293573748-0.092640740271975i</v>
      </c>
      <c r="S2336" t="str">
        <f t="shared" si="1207"/>
        <v>0.521448502261327i</v>
      </c>
      <c r="T2336" t="str">
        <f t="shared" si="1208"/>
        <v>0.048307375263202-0.0874027437901235i</v>
      </c>
      <c r="U2336" t="str">
        <f t="shared" si="1209"/>
        <v>0.0000499999999999999-0.000599860331267508i</v>
      </c>
      <c r="V2336" t="str">
        <f t="shared" si="1210"/>
        <v>3.33333333333333E-06-0.000659846364394258i</v>
      </c>
      <c r="W2336" t="str">
        <f t="shared" si="1211"/>
        <v>0.0000144543708903786-0.000314692216220301i</v>
      </c>
      <c r="X2336" t="str">
        <f t="shared" si="1212"/>
        <v>0.00001664819592426-0.000314474780824985i</v>
      </c>
      <c r="Y2336" t="str">
        <f t="shared" si="1213"/>
        <v>0.009+0.808268957915582i</v>
      </c>
      <c r="Z2336" t="str">
        <f t="shared" si="1214"/>
        <v>-0.00544522992559416-0.000349243022242849i</v>
      </c>
      <c r="AA2336" t="str">
        <f t="shared" si="1215"/>
        <v>0.19335049398134-17.3255510289464i</v>
      </c>
      <c r="AB2336" t="str">
        <f t="shared" si="1216"/>
        <v>0.117769289713325-0.21308048717355i</v>
      </c>
      <c r="AC2336" t="str">
        <f t="shared" si="1217"/>
        <v>0.851239224949079-0.116782394990274i</v>
      </c>
      <c r="AD2336" t="str">
        <f t="shared" si="1218"/>
        <v>0.169501534570365-0.227063892671838i</v>
      </c>
      <c r="AE2336" t="str">
        <f t="shared" si="1219"/>
        <v>-0.00100227530859562+0.00117721787519044i</v>
      </c>
      <c r="AF2336" t="str">
        <f t="shared" si="1220"/>
        <v>-14.989721924758-0.875045027448664i</v>
      </c>
      <c r="AG2336" t="str">
        <f t="shared" si="1221"/>
        <v>0.985877533448964-0.0107898096570392i</v>
      </c>
      <c r="AH2336" t="str">
        <f t="shared" si="1222"/>
        <v>0.0164680999376748-0.016829113497753i</v>
      </c>
      <c r="AI2336">
        <f t="shared" si="1223"/>
        <v>-32.561631664249546</v>
      </c>
      <c r="AJ2336">
        <f t="shared" si="1224"/>
        <v>-45.621185401322478</v>
      </c>
      <c r="AK2336"/>
      <c r="AL2336"/>
      <c r="AM2336"/>
      <c r="AN2336"/>
    </row>
    <row r="2337" spans="1:40" x14ac:dyDescent="0.3">
      <c r="A2337"/>
      <c r="B2337">
        <f t="shared" si="1225"/>
        <v>403000</v>
      </c>
      <c r="C2337" s="186" t="str">
        <f t="shared" si="1193"/>
        <v>-4.70579108982105E-07+0.00607697897345528i</v>
      </c>
      <c r="D2337" s="158" t="str">
        <f t="shared" si="1194"/>
        <v>-5.95700956477913+0.0465901721298238i</v>
      </c>
      <c r="E2337" t="str">
        <f t="shared" si="1195"/>
        <v>2870</v>
      </c>
      <c r="F2337" t="str">
        <f t="shared" si="1196"/>
        <v>0.777000777000777</v>
      </c>
      <c r="G2337" t="str">
        <f t="shared" si="1191"/>
        <v>0.777000777000777</v>
      </c>
      <c r="H2337" t="str">
        <f t="shared" si="1197"/>
        <v>9.03320878790478+0.919518332825391i</v>
      </c>
      <c r="I2337" t="str">
        <f t="shared" si="1198"/>
        <v>1582.57729924586i</v>
      </c>
      <c r="J2337" t="str">
        <f t="shared" si="1192"/>
        <v>-2141.29266474242+342.274754033537i</v>
      </c>
      <c r="K2337" t="str">
        <f t="shared" si="1199"/>
        <v>0.115194231741888-0.720662451854031i</v>
      </c>
      <c r="L2337" t="str">
        <f t="shared" si="1200"/>
        <v>0.00845416633934364-0.0443461951954479i</v>
      </c>
      <c r="M2337" t="str">
        <f t="shared" si="1201"/>
        <v>0.123648398081232-0.765008647049479i</v>
      </c>
      <c r="N2337" t="str">
        <f t="shared" si="1202"/>
        <v>-5.06424735758675i</v>
      </c>
      <c r="O2337" t="str">
        <f t="shared" si="1203"/>
        <v>0.34464292317452+0.938733857653873i</v>
      </c>
      <c r="P2337" t="str">
        <f t="shared" si="1204"/>
        <v>0.65535707682548-0.938733857653873i</v>
      </c>
      <c r="Q2337" t="str">
        <f t="shared" si="1205"/>
        <v>-0.65535707682548+6.00298121524062i</v>
      </c>
      <c r="R2337" t="str">
        <f t="shared" si="1206"/>
        <v>-0.166314236876627-0.0910150881905856i</v>
      </c>
      <c r="S2337" t="str">
        <f t="shared" si="1207"/>
        <v>0.522745637839091i</v>
      </c>
      <c r="T2337" t="str">
        <f t="shared" si="1208"/>
        <v>0.0475777403291688-0.0869400418377941i</v>
      </c>
      <c r="U2337" t="str">
        <f t="shared" si="1209"/>
        <v>0.0000499999999999999-0.000598371844093146i</v>
      </c>
      <c r="V2337" t="str">
        <f t="shared" si="1210"/>
        <v>3.33333333333333E-06-0.000658209028502464i</v>
      </c>
      <c r="W2337" t="str">
        <f t="shared" si="1211"/>
        <v>0.0000144542699124395-0.0003139137213649i</v>
      </c>
      <c r="X2337" t="str">
        <f t="shared" si="1212"/>
        <v>0.0000166372317467757-0.000313696901031366i</v>
      </c>
      <c r="Y2337" t="str">
        <f t="shared" si="1213"/>
        <v>0.009+0.810279577213879i</v>
      </c>
      <c r="Z2337" t="str">
        <f t="shared" si="1214"/>
        <v>-0.0054182774338747-0.000347886118842725i</v>
      </c>
      <c r="AA2337" t="str">
        <f t="shared" si="1215"/>
        <v>0.192391272478822-17.2825369783264i</v>
      </c>
      <c r="AB2337" t="str">
        <f t="shared" si="1216"/>
        <v>0.115990501537339-0.211952459000256i</v>
      </c>
      <c r="AC2337" t="str">
        <f t="shared" si="1217"/>
        <v>0.852196575809135-0.11494131867643i</v>
      </c>
      <c r="AD2337" t="str">
        <f t="shared" si="1218"/>
        <v>0.166622108729651-0.226239695834455i</v>
      </c>
      <c r="AE2337" t="str">
        <f t="shared" si="1219"/>
        <v>-0.00098151046142649+0.00116786391986715i</v>
      </c>
      <c r="AF2337" t="str">
        <f t="shared" si="1220"/>
        <v>-14.9902183526839-0.872928160695567i</v>
      </c>
      <c r="AG2337" t="str">
        <f t="shared" si="1221"/>
        <v>0.985961859843676-0.0105819090605473i</v>
      </c>
      <c r="AH2337" t="str">
        <f t="shared" si="1222"/>
        <v>0.0161358975040169-0.0167136266770485i</v>
      </c>
      <c r="AI2337">
        <f t="shared" si="1223"/>
        <v>-32.678375193589858</v>
      </c>
      <c r="AJ2337">
        <f t="shared" si="1224"/>
        <v>-46.007565008421238</v>
      </c>
      <c r="AK2337"/>
      <c r="AL2337"/>
      <c r="AM2337"/>
      <c r="AN2337"/>
    </row>
    <row r="2338" spans="1:40" x14ac:dyDescent="0.3">
      <c r="A2338"/>
      <c r="B2338">
        <f t="shared" si="1225"/>
        <v>404000</v>
      </c>
      <c r="C2338" s="186" t="str">
        <f t="shared" si="1193"/>
        <v>-4.68252392614332E-07+0.006061936946473i</v>
      </c>
      <c r="D2338" s="158" t="str">
        <f t="shared" si="1194"/>
        <v>-5.95700954694097+0.0464748499229597i</v>
      </c>
      <c r="E2338" t="str">
        <f t="shared" si="1195"/>
        <v>2870</v>
      </c>
      <c r="F2338" t="str">
        <f t="shared" si="1196"/>
        <v>0.777000777000777</v>
      </c>
      <c r="G2338" t="str">
        <f t="shared" si="1191"/>
        <v>0.777000777000777</v>
      </c>
      <c r="H2338" t="str">
        <f t="shared" si="1197"/>
        <v>9.03370161005107+0.917296226856882i</v>
      </c>
      <c r="I2338" t="str">
        <f t="shared" si="1198"/>
        <v>1586.50429006285i</v>
      </c>
      <c r="J2338" t="str">
        <f t="shared" si="1192"/>
        <v>-2151.93758085204+343.124071041064i</v>
      </c>
      <c r="K2338" t="str">
        <f t="shared" si="1199"/>
        <v>0.114638274331242-0.71896562077075i</v>
      </c>
      <c r="L2338" t="str">
        <f t="shared" si="1200"/>
        <v>0.00841382474087188-0.0442440990784252i</v>
      </c>
      <c r="M2338" t="str">
        <f t="shared" si="1201"/>
        <v>0.123052099072114-0.763209719849175i</v>
      </c>
      <c r="N2338" t="str">
        <f t="shared" si="1202"/>
        <v>-5.07681372820111i</v>
      </c>
      <c r="O2338" t="str">
        <f t="shared" si="1203"/>
        <v>0.356411878713254+0.934328942456611i</v>
      </c>
      <c r="P2338" t="str">
        <f t="shared" si="1204"/>
        <v>0.643588121286746-0.934328942456611i</v>
      </c>
      <c r="Q2338" t="str">
        <f t="shared" si="1205"/>
        <v>-0.643588121286746+6.01114267065772i</v>
      </c>
      <c r="R2338" t="str">
        <f t="shared" si="1206"/>
        <v>-0.165004469038613-0.0893995092942068i</v>
      </c>
      <c r="S2338" t="str">
        <f t="shared" si="1207"/>
        <v>0.524042773416855i</v>
      </c>
      <c r="T2338" t="str">
        <f t="shared" si="1208"/>
        <v>0.046849166792642-0.0864693995811703i</v>
      </c>
      <c r="U2338" t="str">
        <f t="shared" si="1209"/>
        <v>0.0000500000000000001-0.000596890725667176i</v>
      </c>
      <c r="V2338" t="str">
        <f t="shared" si="1210"/>
        <v>3.33333333333333E-06-0.000656579798233892i</v>
      </c>
      <c r="W2338" t="str">
        <f t="shared" si="1211"/>
        <v>0.0000144541686854301-0.000313139086298215i</v>
      </c>
      <c r="X2338" t="str">
        <f t="shared" si="1212"/>
        <v>0.0000166263478827799-0.000312922877421765i</v>
      </c>
      <c r="Y2338" t="str">
        <f t="shared" si="1213"/>
        <v>0.009+0.812290196512177i</v>
      </c>
      <c r="Z2338" t="str">
        <f t="shared" si="1214"/>
        <v>-0.00539152487200649-0.000346539545762816i</v>
      </c>
      <c r="AA2338" t="str">
        <f t="shared" si="1215"/>
        <v>0.191439173506418-17.239736035766i</v>
      </c>
      <c r="AB2338" t="str">
        <f t="shared" si="1216"/>
        <v>0.114214300958583-0.21080507303756i</v>
      </c>
      <c r="AC2338" t="str">
        <f t="shared" si="1217"/>
        <v>0.853165828741227-0.113109471369692i</v>
      </c>
      <c r="AD2338" t="str">
        <f t="shared" si="1218"/>
        <v>0.163750686357399-0.225376255107343i</v>
      </c>
      <c r="AE2338" t="str">
        <f t="shared" si="1219"/>
        <v>-0.000960967683374672+0.00115837559650227i</v>
      </c>
      <c r="AF2338" t="str">
        <f t="shared" si="1220"/>
        <v>-14.990711156992-0.870821376933922i</v>
      </c>
      <c r="AG2338" t="str">
        <f t="shared" si="1221"/>
        <v>0.986048234560384-0.0103755153179877i</v>
      </c>
      <c r="AH2338" t="str">
        <f t="shared" si="1222"/>
        <v>0.0158070511065427-0.016595574032599i</v>
      </c>
      <c r="AI2338">
        <f t="shared" si="1223"/>
        <v>-32.796124895985962</v>
      </c>
      <c r="AJ2338">
        <f t="shared" si="1224"/>
        <v>-46.394026574922471</v>
      </c>
      <c r="AK2338"/>
      <c r="AL2338"/>
      <c r="AM2338"/>
      <c r="AN2338"/>
    </row>
    <row r="2339" spans="1:40" x14ac:dyDescent="0.3">
      <c r="A2339"/>
      <c r="B2339">
        <f t="shared" si="1225"/>
        <v>405000</v>
      </c>
      <c r="C2339" s="186" t="str">
        <f t="shared" si="1193"/>
        <v>-4.65942889895989E-07+0.00604696920110409i</v>
      </c>
      <c r="D2339" s="158" t="str">
        <f t="shared" si="1194"/>
        <v>-5.95700952923478+0.0463600972084647i</v>
      </c>
      <c r="E2339" t="str">
        <f t="shared" si="1195"/>
        <v>2870</v>
      </c>
      <c r="F2339" t="str">
        <f t="shared" si="1196"/>
        <v>0.777000777000777</v>
      </c>
      <c r="G2339" t="str">
        <f t="shared" si="1191"/>
        <v>0.777000777000777</v>
      </c>
      <c r="H2339" t="str">
        <f t="shared" si="1197"/>
        <v>9.03419084348782+0.915084702508496i</v>
      </c>
      <c r="I2339" t="str">
        <f t="shared" si="1198"/>
        <v>1590.43128087983i</v>
      </c>
      <c r="J2339" t="str">
        <f t="shared" si="1192"/>
        <v>-2162.60887841422+343.973388048592i</v>
      </c>
      <c r="K2339" t="str">
        <f t="shared" si="1199"/>
        <v>0.114086299503921-0.717276547503579i</v>
      </c>
      <c r="L2339" t="str">
        <f t="shared" si="1200"/>
        <v>0.00837376776002973-0.0441424531481524i</v>
      </c>
      <c r="M2339" t="str">
        <f t="shared" si="1201"/>
        <v>0.122460067263951-0.761419000651731i</v>
      </c>
      <c r="N2339" t="str">
        <f t="shared" si="1202"/>
        <v>-5.08938009881546i</v>
      </c>
      <c r="O2339" t="str">
        <f t="shared" si="1203"/>
        <v>0.368124552684673+0.929776485888253i</v>
      </c>
      <c r="P2339" t="str">
        <f t="shared" si="1204"/>
        <v>0.631875447315327-0.929776485888253i</v>
      </c>
      <c r="Q2339" t="str">
        <f t="shared" si="1205"/>
        <v>-0.631875447315327+6.01915658470371i</v>
      </c>
      <c r="R2339" t="str">
        <f t="shared" si="1206"/>
        <v>-0.163685957503661-0.0877940791640788i</v>
      </c>
      <c r="S2339" t="str">
        <f t="shared" si="1207"/>
        <v>0.52533990899462i</v>
      </c>
      <c r="T2339" t="str">
        <f t="shared" si="1208"/>
        <v>0.0461217335583236-0.0859907660186705i</v>
      </c>
      <c r="U2339" t="str">
        <f t="shared" si="1209"/>
        <v>0.0000500000000000001-0.000595416921406269i</v>
      </c>
      <c r="V2339" t="str">
        <f t="shared" si="1210"/>
        <v>3.33333333333333E-06-0.000654958613546894i</v>
      </c>
      <c r="W2339" t="str">
        <f t="shared" si="1211"/>
        <v>0.0000144540672093639-0.000312368282428905i</v>
      </c>
      <c r="X2339" t="str">
        <f t="shared" si="1212"/>
        <v>0.000016615543537654-0.000312152681437047i</v>
      </c>
      <c r="Y2339" t="str">
        <f t="shared" si="1213"/>
        <v>0.009+0.814300815810474i</v>
      </c>
      <c r="Z2339" t="str">
        <f t="shared" si="1214"/>
        <v>-0.00536497026736852-0.000345203190853266i</v>
      </c>
      <c r="AA2339" t="str">
        <f t="shared" si="1215"/>
        <v>0.190494126701621-17.1971466210423i</v>
      </c>
      <c r="AB2339" t="str">
        <f t="shared" si="1216"/>
        <v>0.112440880340038-0.209638204947927i</v>
      </c>
      <c r="AC2339" t="str">
        <f t="shared" si="1217"/>
        <v>0.854147005259786-0.11128693141993i</v>
      </c>
      <c r="AD2339" t="str">
        <f t="shared" si="1218"/>
        <v>0.160887836162042-0.224473644674719i</v>
      </c>
      <c r="AE2339" t="str">
        <f t="shared" si="1219"/>
        <v>-0.00094064747579479+0.0011487554350751i</v>
      </c>
      <c r="AF2339" t="str">
        <f t="shared" si="1220"/>
        <v>-14.9912003727226-0.868724605300031i</v>
      </c>
      <c r="AG2339" t="str">
        <f t="shared" si="1221"/>
        <v>0.986136638068293-0.0101706528805292i</v>
      </c>
      <c r="AH2339" t="str">
        <f t="shared" si="1222"/>
        <v>0.0154815750913818-0.0164750004673341i</v>
      </c>
      <c r="AI2339">
        <f t="shared" si="1223"/>
        <v>-32.914900338333339</v>
      </c>
      <c r="AJ2339">
        <f t="shared" si="1224"/>
        <v>-46.780564897521074</v>
      </c>
      <c r="AK2339"/>
      <c r="AL2339"/>
      <c r="AM2339"/>
      <c r="AN2339"/>
    </row>
    <row r="2340" spans="1:40" x14ac:dyDescent="0.3">
      <c r="A2340"/>
      <c r="B2340">
        <f t="shared" si="1225"/>
        <v>406000</v>
      </c>
      <c r="C2340" s="186" t="str">
        <f t="shared" si="1193"/>
        <v>-4.63650431443509E-07+0.00603207518846971i</v>
      </c>
      <c r="D2340" s="158" t="str">
        <f t="shared" si="1194"/>
        <v>-5.95700951165926+0.0462459097782678i</v>
      </c>
      <c r="E2340" t="str">
        <f t="shared" si="1195"/>
        <v>2870</v>
      </c>
      <c r="F2340" t="str">
        <f t="shared" si="1196"/>
        <v>0.777000777000777</v>
      </c>
      <c r="G2340" t="str">
        <f t="shared" si="1191"/>
        <v>0.777000777000777</v>
      </c>
      <c r="H2340" t="str">
        <f t="shared" si="1197"/>
        <v>9.0346765228357+0.912883685360788i</v>
      </c>
      <c r="I2340" t="str">
        <f t="shared" si="1198"/>
        <v>1594.35827169682i</v>
      </c>
      <c r="J2340" t="str">
        <f t="shared" si="1192"/>
        <v>-2173.30655742897+344.822705056119i</v>
      </c>
      <c r="K2340" t="str">
        <f t="shared" si="1199"/>
        <v>0.113538269625208-0.715595180588366i</v>
      </c>
      <c r="L2340" t="str">
        <f t="shared" si="1200"/>
        <v>0.00833399275871861-0.0440412545773377i</v>
      </c>
      <c r="M2340" t="str">
        <f t="shared" si="1201"/>
        <v>0.121872262383927-0.759636435165704i</v>
      </c>
      <c r="N2340" t="str">
        <f t="shared" si="1202"/>
        <v>-5.10194646942982i</v>
      </c>
      <c r="O2340" t="str">
        <f t="shared" si="1203"/>
        <v>0.379779095521797+0.92507720683446i</v>
      </c>
      <c r="P2340" t="str">
        <f t="shared" si="1204"/>
        <v>0.620220904478203-0.92507720683446i</v>
      </c>
      <c r="Q2340" t="str">
        <f t="shared" si="1205"/>
        <v>-0.620220904478203+6.02702367626428i</v>
      </c>
      <c r="R2340" t="str">
        <f t="shared" si="1206"/>
        <v>-0.162358670526407-0.0861988754151454i</v>
      </c>
      <c r="S2340" t="str">
        <f t="shared" si="1207"/>
        <v>0.526637044572384i</v>
      </c>
      <c r="T2340" t="str">
        <f t="shared" si="1208"/>
        <v>0.0453955209940953-0.0855040904067284i</v>
      </c>
      <c r="U2340" t="str">
        <f t="shared" si="1209"/>
        <v>0.0000500000000000001-0.000593950377264874i</v>
      </c>
      <c r="V2340" t="str">
        <f t="shared" si="1210"/>
        <v>3.33333333333333E-06-0.000653345414991359i</v>
      </c>
      <c r="W2340" t="str">
        <f t="shared" si="1211"/>
        <v>0.0000144539654842544-0.000311601281447317i</v>
      </c>
      <c r="X2340" t="str">
        <f t="shared" si="1212"/>
        <v>0.0000166048179265527-0.000311386284799387i</v>
      </c>
      <c r="Y2340" t="str">
        <f t="shared" si="1213"/>
        <v>0.009+0.816311435108772i</v>
      </c>
      <c r="Z2340" t="str">
        <f t="shared" si="1214"/>
        <v>-0.00533861167160979-0.000343876943506832i</v>
      </c>
      <c r="AA2340" t="str">
        <f t="shared" si="1215"/>
        <v>0.18955606256891-17.1547671695209i</v>
      </c>
      <c r="AB2340" t="str">
        <f t="shared" si="1216"/>
        <v>0.110670435611794-0.208451731022839i</v>
      </c>
      <c r="AC2340" t="str">
        <f t="shared" si="1217"/>
        <v>0.855140126508714-0.109473779243978i</v>
      </c>
      <c r="AD2340" t="str">
        <f t="shared" si="1218"/>
        <v>0.158034126234123-0.223531947629313i</v>
      </c>
      <c r="AE2340" t="str">
        <f t="shared" si="1219"/>
        <v>-0.000920550313753039+0.00113900597229235i</v>
      </c>
      <c r="AF2340" t="str">
        <f t="shared" si="1220"/>
        <v>-14.991686034495-0.86663777558252i</v>
      </c>
      <c r="AG2340" t="str">
        <f t="shared" si="1221"/>
        <v>0.986227050472888-0.00996734592397442i</v>
      </c>
      <c r="AH2340" t="str">
        <f t="shared" si="1222"/>
        <v>0.0151594832348895-0.0163519510346379i</v>
      </c>
      <c r="AI2340">
        <f t="shared" si="1223"/>
        <v>-33.034721690565519</v>
      </c>
      <c r="AJ2340">
        <f t="shared" si="1224"/>
        <v>-47.167174793428856</v>
      </c>
      <c r="AK2340"/>
      <c r="AL2340"/>
      <c r="AM2340"/>
      <c r="AN2340"/>
    </row>
    <row r="2341" spans="1:40" x14ac:dyDescent="0.3">
      <c r="A2341"/>
      <c r="B2341">
        <f t="shared" si="1225"/>
        <v>407000</v>
      </c>
      <c r="C2341" s="186" t="str">
        <f t="shared" si="1193"/>
        <v>-4.61374849951636E-07+0.0060172543650853i</v>
      </c>
      <c r="D2341" s="158" t="str">
        <f t="shared" si="1194"/>
        <v>-5.95700949421314+0.046132283465654i</v>
      </c>
      <c r="E2341" t="str">
        <f t="shared" si="1195"/>
        <v>2870</v>
      </c>
      <c r="F2341" t="str">
        <f t="shared" si="1196"/>
        <v>0.777000777000777</v>
      </c>
      <c r="G2341" t="str">
        <f t="shared" si="1191"/>
        <v>0.777000777000777</v>
      </c>
      <c r="H2341" t="str">
        <f t="shared" si="1197"/>
        <v>9.03515868230058+0.910693101680666i</v>
      </c>
      <c r="I2341" t="str">
        <f t="shared" si="1198"/>
        <v>1598.28526251381i</v>
      </c>
      <c r="J2341" t="str">
        <f t="shared" si="1192"/>
        <v>-2184.03061789628+345.672022063647i</v>
      </c>
      <c r="K2341" t="str">
        <f t="shared" si="1199"/>
        <v>0.112994147500116-0.713921468998442i</v>
      </c>
      <c r="L2341" t="str">
        <f t="shared" si="1200"/>
        <v>0.00829449712893982-0.0439405005607941i</v>
      </c>
      <c r="M2341" t="str">
        <f t="shared" si="1201"/>
        <v>0.121288644629056-0.757861969559236i</v>
      </c>
      <c r="N2341" t="str">
        <f t="shared" si="1202"/>
        <v>-5.11451284004418i</v>
      </c>
      <c r="O2341" t="str">
        <f t="shared" si="1203"/>
        <v>0.3913736668372+0.920231847365871i</v>
      </c>
      <c r="P2341" t="str">
        <f t="shared" si="1204"/>
        <v>0.6086263331628-0.920231847365871i</v>
      </c>
      <c r="Q2341" t="str">
        <f t="shared" si="1205"/>
        <v>-0.6086263331628+6.03474468741005i</v>
      </c>
      <c r="R2341" t="str">
        <f t="shared" si="1206"/>
        <v>-0.161022577206716-0.0846139777058569i</v>
      </c>
      <c r="S2341" t="str">
        <f t="shared" si="1207"/>
        <v>0.52793418015015i</v>
      </c>
      <c r="T2341" t="str">
        <f t="shared" si="1208"/>
        <v>0.0446706109493846-0.0850093222832918i</v>
      </c>
      <c r="U2341" t="str">
        <f t="shared" si="1209"/>
        <v>0.00005-0.000592491039728596i</v>
      </c>
      <c r="V2341" t="str">
        <f t="shared" si="1210"/>
        <v>3.33333333333333E-06-0.000651740143701457i</v>
      </c>
      <c r="W2341" t="str">
        <f t="shared" si="1211"/>
        <v>0.0000144538635101152-0.000310838055322021i</v>
      </c>
      <c r="X2341" t="str">
        <f t="shared" si="1212"/>
        <v>0.00001659417027426-0.000310623659508792i</v>
      </c>
      <c r="Y2341" t="str">
        <f t="shared" si="1213"/>
        <v>0.009+0.818322054407069i</v>
      </c>
      <c r="Z2341" t="str">
        <f t="shared" si="1214"/>
        <v>-0.00531244716029153-0.000342560694633485i</v>
      </c>
      <c r="AA2341" t="str">
        <f t="shared" si="1215"/>
        <v>0.188624912466963-17.112596131965i</v>
      </c>
      <c r="AB2341" t="str">
        <f t="shared" si="1216"/>
        <v>0.108903166315822-0.207245528240087i</v>
      </c>
      <c r="AC2341" t="str">
        <f t="shared" si="1217"/>
        <v>0.856145213223882-0.107670097341019i</v>
      </c>
      <c r="AD2341" t="str">
        <f t="shared" si="1218"/>
        <v>0.155190123891476-0.222551255968422i</v>
      </c>
      <c r="AE2341" t="str">
        <f t="shared" si="1219"/>
        <v>-0.000900676645808658+0.00112912975114823i</v>
      </c>
      <c r="AF2341" t="str">
        <f t="shared" si="1220"/>
        <v>-14.9921681765137-0.864560818215012i</v>
      </c>
      <c r="AG2341" t="str">
        <f t="shared" si="1221"/>
        <v>0.986319451520578-0.00976561834250325i</v>
      </c>
      <c r="AH2341" t="str">
        <f t="shared" si="1222"/>
        <v>0.0148407887401049-0.0162264709279135i</v>
      </c>
      <c r="AI2341">
        <f t="shared" si="1223"/>
        <v>-33.155609751989097</v>
      </c>
      <c r="AJ2341">
        <f t="shared" si="1224"/>
        <v>-47.553851101234351</v>
      </c>
      <c r="AK2341"/>
      <c r="AL2341"/>
      <c r="AM2341"/>
      <c r="AN2341"/>
    </row>
    <row r="2342" spans="1:40" x14ac:dyDescent="0.3">
      <c r="A2342"/>
      <c r="B2342">
        <f t="shared" si="1225"/>
        <v>408000</v>
      </c>
      <c r="C2342" s="186" t="str">
        <f t="shared" si="1193"/>
        <v>-4.59115980162906E-07+0.00600250619279462i</v>
      </c>
      <c r="D2342" s="158" t="str">
        <f t="shared" si="1194"/>
        <v>-5.95700947689514+0.0460192141447588i</v>
      </c>
      <c r="E2342" t="str">
        <f t="shared" si="1195"/>
        <v>2870</v>
      </c>
      <c r="F2342" t="str">
        <f t="shared" si="1196"/>
        <v>0.777000777000777</v>
      </c>
      <c r="G2342" t="str">
        <f t="shared" si="1191"/>
        <v>0.777000777000777</v>
      </c>
      <c r="H2342" t="str">
        <f t="shared" si="1197"/>
        <v>9.03563735567944+0.908512878413604i</v>
      </c>
      <c r="I2342" t="str">
        <f t="shared" si="1198"/>
        <v>1602.21225333079i</v>
      </c>
      <c r="J2342" t="str">
        <f t="shared" si="1192"/>
        <v>-2194.78105981616+346.521339071174i</v>
      </c>
      <c r="K2342" t="str">
        <f t="shared" si="1199"/>
        <v>0.112453896367286-0.712255362140207i</v>
      </c>
      <c r="L2342" t="str">
        <f t="shared" si="1200"/>
        <v>0.00825527829238906-0.043840188315245i</v>
      </c>
      <c r="M2342" t="str">
        <f t="shared" si="1201"/>
        <v>0.120709174659675-0.756095550455452i</v>
      </c>
      <c r="N2342" t="str">
        <f t="shared" si="1202"/>
        <v>-5.12707921065854i</v>
      </c>
      <c r="O2342" t="str">
        <f t="shared" si="1203"/>
        <v>0.40290643571366+0.915241172620919i</v>
      </c>
      <c r="P2342" t="str">
        <f t="shared" si="1204"/>
        <v>0.59709356428634-0.915241172620919i</v>
      </c>
      <c r="Q2342" t="str">
        <f t="shared" si="1205"/>
        <v>-0.59709356428634+6.04232038327946i</v>
      </c>
      <c r="R2342" t="str">
        <f t="shared" si="1206"/>
        <v>-0.159677647525071-0.083039467747722i</v>
      </c>
      <c r="S2342" t="str">
        <f t="shared" si="1207"/>
        <v>0.529231315727914i</v>
      </c>
      <c r="T2342" t="str">
        <f t="shared" si="1208"/>
        <v>0.0439470867734726-0.0845064114920314i</v>
      </c>
      <c r="U2342" t="str">
        <f t="shared" si="1209"/>
        <v>0.00005-0.000591038855807692i</v>
      </c>
      <c r="V2342" t="str">
        <f t="shared" si="1210"/>
        <v>3.33333333333333E-06-0.000650142741388462i</v>
      </c>
      <c r="W2342" t="str">
        <f t="shared" si="1211"/>
        <v>0.0000144537612869596-0.000310078576296408i</v>
      </c>
      <c r="X2342" t="str">
        <f t="shared" si="1212"/>
        <v>0.0000165835998150471-0.000309864777839727i</v>
      </c>
      <c r="Y2342" t="str">
        <f t="shared" si="1213"/>
        <v>0.009+0.820332673705367i</v>
      </c>
      <c r="Z2342" t="str">
        <f t="shared" si="1214"/>
        <v>-0.00528647483253631-0.000341254336635499i</v>
      </c>
      <c r="AA2342" t="str">
        <f t="shared" si="1215"/>
        <v>0.187700608596078-17.0706319743455i</v>
      </c>
      <c r="AB2342" t="str">
        <f t="shared" si="1216"/>
        <v>0.107139275650612-0.206019474322788i</v>
      </c>
      <c r="AC2342" t="str">
        <f t="shared" si="1217"/>
        <v>0.85716228569479-0.105875970307772i</v>
      </c>
      <c r="AD2342" t="str">
        <f t="shared" si="1218"/>
        <v>0.152356395524385-0.221531670586896i</v>
      </c>
      <c r="AE2342" t="str">
        <f t="shared" si="1219"/>
        <v>-0.000881026893805494+0.0011191293204805i</v>
      </c>
      <c r="AF2342" t="str">
        <f t="shared" si="1220"/>
        <v>-14.9926468325746-0.862493664268845i</v>
      </c>
      <c r="AG2342" t="str">
        <f t="shared" si="1221"/>
        <v>0.986413820603464-0.00956549374250397i</v>
      </c>
      <c r="AH2342" t="str">
        <f t="shared" si="1222"/>
        <v>0.014525504233466-0.0160986054700843i</v>
      </c>
      <c r="AI2342">
        <f t="shared" si="1223"/>
        <v>-33.277585979040971</v>
      </c>
      <c r="AJ2342">
        <f t="shared" si="1224"/>
        <v>-47.940588681756012</v>
      </c>
      <c r="AK2342"/>
      <c r="AL2342"/>
      <c r="AM2342"/>
      <c r="AN2342"/>
    </row>
    <row r="2343" spans="1:40" x14ac:dyDescent="0.3">
      <c r="A2343"/>
      <c r="B2343">
        <f t="shared" si="1225"/>
        <v>409000</v>
      </c>
      <c r="C2343" s="186" t="str">
        <f t="shared" si="1193"/>
        <v>-4.56873658837656E-07+0.0059878301387046i</v>
      </c>
      <c r="D2343" s="158" t="str">
        <f t="shared" si="1194"/>
        <v>-5.95700945970401+0.0459066977300686i</v>
      </c>
      <c r="E2343" t="str">
        <f t="shared" si="1195"/>
        <v>2870</v>
      </c>
      <c r="F2343" t="str">
        <f t="shared" si="1196"/>
        <v>0.777000777000777</v>
      </c>
      <c r="G2343" t="str">
        <f t="shared" si="1191"/>
        <v>0.777000777000777</v>
      </c>
      <c r="H2343" t="str">
        <f t="shared" si="1197"/>
        <v>9.03611257636621+0.906342943175978i</v>
      </c>
      <c r="I2343" t="str">
        <f t="shared" si="1198"/>
        <v>1606.13924414778i</v>
      </c>
      <c r="J2343" t="str">
        <f t="shared" si="1192"/>
        <v>-2205.5578831886+347.370656078701i</v>
      </c>
      <c r="K2343" t="str">
        <f t="shared" si="1199"/>
        <v>0.111917479893-0.710596809848792i</v>
      </c>
      <c r="L2343" t="str">
        <f t="shared" si="1200"/>
        <v>0.00821633370005725-0.0437403150791313i</v>
      </c>
      <c r="M2343" t="str">
        <f t="shared" si="1201"/>
        <v>0.120133813593057-0.754337124927923i</v>
      </c>
      <c r="N2343" t="str">
        <f t="shared" si="1202"/>
        <v>-5.1396455812729i</v>
      </c>
      <c r="O2343" t="str">
        <f t="shared" si="1203"/>
        <v>0.414375580993282+0.910105970684996i</v>
      </c>
      <c r="P2343" t="str">
        <f t="shared" si="1204"/>
        <v>0.585624419006718-0.910105970684996i</v>
      </c>
      <c r="Q2343" t="str">
        <f t="shared" si="1205"/>
        <v>-0.585624419006718+6.0497515519579i</v>
      </c>
      <c r="R2343" t="str">
        <f t="shared" si="1206"/>
        <v>-0.158323852378814-0.0814754293146053i</v>
      </c>
      <c r="S2343" t="str">
        <f t="shared" si="1207"/>
        <v>0.530528451305678i</v>
      </c>
      <c r="T2343" t="str">
        <f t="shared" si="1208"/>
        <v>0.0432250333337428-0.083995308207281i</v>
      </c>
      <c r="U2343" t="str">
        <f t="shared" si="1209"/>
        <v>0.0000499999999999999-0.000589593773030655i</v>
      </c>
      <c r="V2343" t="str">
        <f t="shared" si="1210"/>
        <v>3.33333333333333E-06-0.000648553150333722i</v>
      </c>
      <c r="W2343" t="str">
        <f t="shared" si="1211"/>
        <v>0.0000144536588148011-0.000309322816885323i</v>
      </c>
      <c r="X2343" t="str">
        <f t="shared" si="1212"/>
        <v>0.0000165731057925347-0.000309109612337736i</v>
      </c>
      <c r="Y2343" t="str">
        <f t="shared" si="1213"/>
        <v>0.009+0.822343293003664i</v>
      </c>
      <c r="Z2343" t="str">
        <f t="shared" si="1214"/>
        <v>-0.00526069281068234-0.000339957763383042i</v>
      </c>
      <c r="AA2343" t="str">
        <f t="shared" si="1215"/>
        <v>0.186783083985822-17.0288731776553i</v>
      </c>
      <c r="AB2343" t="str">
        <f t="shared" si="1216"/>
        <v>0.105378970515656-0.204773447800187i</v>
      </c>
      <c r="AC2343" t="str">
        <f t="shared" si="1217"/>
        <v>0.858191363725385-0.10409148485348i</v>
      </c>
      <c r="AD2343" t="str">
        <f t="shared" si="1218"/>
        <v>0.149533506440828-0.220473301267058i</v>
      </c>
      <c r="AE2343" t="str">
        <f t="shared" si="1219"/>
        <v>-0.000861601452673811+0.00110900723452257i</v>
      </c>
      <c r="AF2343" t="str">
        <f t="shared" si="1220"/>
        <v>-14.9931220360702-0.860436245445909i</v>
      </c>
      <c r="AG2343" t="str">
        <f t="shared" si="1221"/>
        <v>0.986510136764227-0.00936699543650013i</v>
      </c>
      <c r="AH2343" t="str">
        <f t="shared" si="1222"/>
        <v>0.0142136417617809-0.0159684001030376i</v>
      </c>
      <c r="AI2343">
        <f t="shared" si="1223"/>
        <v>-33.400672514561684</v>
      </c>
      <c r="AJ2343">
        <f t="shared" si="1224"/>
        <v>-48.327382418889187</v>
      </c>
      <c r="AK2343"/>
      <c r="AL2343"/>
      <c r="AM2343"/>
      <c r="AN2343"/>
    </row>
    <row r="2344" spans="1:40" x14ac:dyDescent="0.3">
      <c r="A2344"/>
      <c r="B2344">
        <f t="shared" si="1225"/>
        <v>410000</v>
      </c>
      <c r="C2344" s="186" t="str">
        <f t="shared" si="1193"/>
        <v>-4.54647724724509E-07+0.0059732256751211i</v>
      </c>
      <c r="D2344" s="158" t="str">
        <f t="shared" si="1194"/>
        <v>-5.95700944263852+0.0457947301759285i</v>
      </c>
      <c r="E2344" t="str">
        <f t="shared" si="1195"/>
        <v>2870</v>
      </c>
      <c r="F2344" t="str">
        <f t="shared" si="1196"/>
        <v>0.777000777000777</v>
      </c>
      <c r="G2344" t="str">
        <f t="shared" si="1191"/>
        <v>0.777000777000777</v>
      </c>
      <c r="H2344" t="str">
        <f t="shared" si="1197"/>
        <v>9.03658437735753+0.904183224247487i</v>
      </c>
      <c r="I2344" t="str">
        <f t="shared" si="1198"/>
        <v>1610.06623496477i</v>
      </c>
      <c r="J2344" t="str">
        <f t="shared" si="1192"/>
        <v>-2216.3610880136+348.219973086229i</v>
      </c>
      <c r="K2344" t="str">
        <f t="shared" si="1199"/>
        <v>0.111384862165263-0.7089457623837i</v>
      </c>
      <c r="L2344" t="str">
        <f t="shared" si="1200"/>
        <v>0.00817766083183734-0.0436408781124198i</v>
      </c>
      <c r="M2344" t="str">
        <f t="shared" si="1201"/>
        <v>0.1195625229971-0.75258664049612i</v>
      </c>
      <c r="N2344" t="str">
        <f t="shared" si="1202"/>
        <v>-5.15221195188726i</v>
      </c>
      <c r="O2344" t="str">
        <f t="shared" si="1203"/>
        <v>0.425779291565072+0.90482705246602i</v>
      </c>
      <c r="P2344" t="str">
        <f t="shared" si="1204"/>
        <v>0.574220708434928-0.90482705246602i</v>
      </c>
      <c r="Q2344" t="str">
        <f t="shared" si="1205"/>
        <v>-0.574220708434928+6.05703900435328i</v>
      </c>
      <c r="R2344" t="str">
        <f t="shared" si="1206"/>
        <v>-0.156961163619276-0.0799219482517405i</v>
      </c>
      <c r="S2344" t="str">
        <f t="shared" si="1207"/>
        <v>0.531825586883442i</v>
      </c>
      <c r="T2344" t="str">
        <f t="shared" si="1208"/>
        <v>0.04250453703385-0.0834759629597294i</v>
      </c>
      <c r="U2344" t="str">
        <f t="shared" si="1209"/>
        <v>0.0000499999999999999-0.000588155739437897i</v>
      </c>
      <c r="V2344" t="str">
        <f t="shared" si="1210"/>
        <v>3.33333333333333E-06-0.000646971313381688i</v>
      </c>
      <c r="W2344" t="str">
        <f t="shared" si="1211"/>
        <v>0.0000144535560936533-0.000308570749871763i</v>
      </c>
      <c r="X2344" t="str">
        <f t="shared" si="1212"/>
        <v>0.0000165626874595553-0.000308358135816157i</v>
      </c>
      <c r="Y2344" t="str">
        <f t="shared" si="1213"/>
        <v>0.009+0.824353912301962i</v>
      </c>
      <c r="Z2344" t="str">
        <f t="shared" si="1214"/>
        <v>-0.00523509923994435-0.000338670870190188i</v>
      </c>
      <c r="AA2344" t="str">
        <f t="shared" si="1215"/>
        <v>0.185872272482883-16.9873182377256i</v>
      </c>
      <c r="AB2344" t="str">
        <f t="shared" si="1216"/>
        <v>0.103622461555748-0.203507328070292i</v>
      </c>
      <c r="AC2344" t="str">
        <f t="shared" si="1217"/>
        <v>0.859232466594012-0.102316729814661i</v>
      </c>
      <c r="AD2344" t="str">
        <f t="shared" si="1218"/>
        <v>0.146722020711872-0.219376266665583i</v>
      </c>
      <c r="AE2344" t="str">
        <f t="shared" si="1219"/>
        <v>-0.000842400690242526+0.00109876605245227i</v>
      </c>
      <c r="AF2344" t="str">
        <f t="shared" si="1220"/>
        <v>-14.9935938199961-0.858388494071558i</v>
      </c>
      <c r="AG2344" t="str">
        <f t="shared" si="1221"/>
        <v>0.986608378701133-0.00917014643717382i</v>
      </c>
      <c r="AH2344" t="str">
        <f t="shared" si="1222"/>
        <v>0.0139052127894606-0.015835900377024i</v>
      </c>
      <c r="AI2344">
        <f t="shared" si="1223"/>
        <v>-33.524892218681885</v>
      </c>
      <c r="AJ2344">
        <f t="shared" si="1224"/>
        <v>-48.714227220448876</v>
      </c>
      <c r="AK2344"/>
      <c r="AL2344"/>
      <c r="AM2344"/>
      <c r="AN2344"/>
    </row>
    <row r="2345" spans="1:40" x14ac:dyDescent="0.3">
      <c r="A2345"/>
      <c r="B2345">
        <f t="shared" si="1225"/>
        <v>411000</v>
      </c>
      <c r="C2345" s="186" t="str">
        <f t="shared" si="1193"/>
        <v>-4.52438018531393E-07+0.00595869227948565i</v>
      </c>
      <c r="D2345" s="158" t="str">
        <f t="shared" si="1194"/>
        <v>-5.95700942569743+0.0456833074760567i</v>
      </c>
      <c r="E2345" t="str">
        <f t="shared" si="1195"/>
        <v>2870</v>
      </c>
      <c r="F2345" t="str">
        <f t="shared" si="1196"/>
        <v>0.777000777000777</v>
      </c>
      <c r="G2345" t="str">
        <f t="shared" si="1191"/>
        <v>0.777000777000777</v>
      </c>
      <c r="H2345" t="str">
        <f t="shared" si="1197"/>
        <v>9.03705279125831+0.902033650563726i</v>
      </c>
      <c r="I2345" t="str">
        <f t="shared" si="1198"/>
        <v>1613.99322578176i</v>
      </c>
      <c r="J2345" t="str">
        <f t="shared" si="1192"/>
        <v>-2227.19067429117+349.069290093756i</v>
      </c>
      <c r="K2345" t="str">
        <f t="shared" si="1199"/>
        <v>0.110856007688004-0.707302170424558i</v>
      </c>
      <c r="L2345" t="str">
        <f t="shared" si="1200"/>
        <v>0.00813925719613731-0.0435418746964142i</v>
      </c>
      <c r="M2345" t="str">
        <f t="shared" si="1201"/>
        <v>0.118995264884141-0.750844045120972i</v>
      </c>
      <c r="N2345" t="str">
        <f t="shared" si="1202"/>
        <v>-5.16477832250162i</v>
      </c>
      <c r="O2345" t="str">
        <f t="shared" si="1203"/>
        <v>0.437115766650933+0.899405251566371i</v>
      </c>
      <c r="P2345" t="str">
        <f t="shared" si="1204"/>
        <v>0.562884233349067-0.899405251566371i</v>
      </c>
      <c r="Q2345" t="str">
        <f t="shared" si="1205"/>
        <v>-0.562884233349067+6.06418357406799i</v>
      </c>
      <c r="R2345" t="str">
        <f t="shared" si="1206"/>
        <v>-0.155589554089771-0.0783791124844326i</v>
      </c>
      <c r="S2345" t="str">
        <f t="shared" si="1207"/>
        <v>0.533122722461206i</v>
      </c>
      <c r="T2345" t="str">
        <f t="shared" si="1208"/>
        <v>0.0417856858317938-0.0829483266628638i</v>
      </c>
      <c r="U2345" t="str">
        <f t="shared" si="1209"/>
        <v>0.0000500000000000001-0.000586724703575521i</v>
      </c>
      <c r="V2345" t="str">
        <f t="shared" si="1210"/>
        <v>3.33333333333333E-06-0.000645397173933069i</v>
      </c>
      <c r="W2345" t="str">
        <f t="shared" si="1211"/>
        <v>0.0000144534531235299-0.00030782234830361i</v>
      </c>
      <c r="X2345" t="str">
        <f t="shared" si="1212"/>
        <v>0.0000165523440780198-0.000307610321352853i</v>
      </c>
      <c r="Y2345" t="str">
        <f t="shared" si="1213"/>
        <v>0.009+0.826364531600259i</v>
      </c>
      <c r="Z2345" t="str">
        <f t="shared" si="1214"/>
        <v>-0.00520969228807976-0.000337393553791419i</v>
      </c>
      <c r="AA2345" t="str">
        <f t="shared" si="1215"/>
        <v>0.184968108739135-16.9459656650455i</v>
      </c>
      <c r="AB2345" t="str">
        <f t="shared" si="1216"/>
        <v>0.101869963205041-0.202220995464344i</v>
      </c>
      <c r="AC2345" t="str">
        <f t="shared" si="1217"/>
        <v>0.860285613012484-0.100551796169612i</v>
      </c>
      <c r="AD2345" t="str">
        <f t="shared" si="1218"/>
        <v>0.143922501017278-0.218240694297313i</v>
      </c>
      <c r="AE2345" t="str">
        <f t="shared" si="1219"/>
        <v>-0.00082342494706174+0.00108840833793711i</v>
      </c>
      <c r="AF2345" t="str">
        <f t="shared" si="1220"/>
        <v>-14.9940622169557-0.856350343087669i</v>
      </c>
      <c r="AG2345" t="str">
        <f t="shared" si="1221"/>
        <v>0.986708524773156-0.0089749694514881i</v>
      </c>
      <c r="AH2345" t="str">
        <f t="shared" si="1222"/>
        <v>0.0136002281960106-0.0157011519400102i</v>
      </c>
      <c r="AI2345">
        <f t="shared" si="1223"/>
        <v>-33.650268701433355</v>
      </c>
      <c r="AJ2345">
        <f t="shared" si="1224"/>
        <v>-49.101118018997362</v>
      </c>
      <c r="AK2345"/>
      <c r="AL2345"/>
      <c r="AM2345"/>
      <c r="AN2345"/>
    </row>
    <row r="2346" spans="1:40" x14ac:dyDescent="0.3">
      <c r="A2346"/>
      <c r="B2346">
        <f t="shared" si="1225"/>
        <v>412000</v>
      </c>
      <c r="C2346" s="186" t="str">
        <f t="shared" si="1193"/>
        <v>-4.50244382897057E-07+0.00594422943431326i</v>
      </c>
      <c r="D2346" s="158" t="str">
        <f t="shared" si="1194"/>
        <v>-5.95700940887956+0.0455724256630683i</v>
      </c>
      <c r="E2346" t="str">
        <f t="shared" si="1195"/>
        <v>2870</v>
      </c>
      <c r="F2346" t="str">
        <f t="shared" si="1196"/>
        <v>0.777000777000777</v>
      </c>
      <c r="G2346" t="str">
        <f t="shared" si="1191"/>
        <v>0.777000777000777</v>
      </c>
      <c r="H2346" t="str">
        <f t="shared" si="1197"/>
        <v>9.0375178502874+0.899894151708806i</v>
      </c>
      <c r="I2346" t="str">
        <f t="shared" si="1198"/>
        <v>1617.92021659874i</v>
      </c>
      <c r="J2346" t="str">
        <f t="shared" si="1192"/>
        <v>-2238.0466420213+349.918607101283i</v>
      </c>
      <c r="K2346" t="str">
        <f t="shared" si="1199"/>
        <v>0.110330881375355-0.705665985066896i</v>
      </c>
      <c r="L2346" t="str">
        <f t="shared" si="1200"/>
        <v>0.00810112032949913-0.0434433021335669i</v>
      </c>
      <c r="M2346" t="str">
        <f t="shared" si="1201"/>
        <v>0.118432001704854-0.749109287200463i</v>
      </c>
      <c r="N2346" t="str">
        <f t="shared" si="1202"/>
        <v>-5.17734469311598i</v>
      </c>
      <c r="O2346" t="str">
        <f t="shared" si="1203"/>
        <v>0.448383216090033+0.893841424151263i</v>
      </c>
      <c r="P2346" t="str">
        <f t="shared" si="1204"/>
        <v>0.551616783909967-0.893841424151263i</v>
      </c>
      <c r="Q2346" t="str">
        <f t="shared" si="1205"/>
        <v>-0.551616783909967+6.07118611726724i</v>
      </c>
      <c r="R2346" t="str">
        <f t="shared" si="1206"/>
        <v>-0.154208997664494-0.0768470120264249i</v>
      </c>
      <c r="S2346" t="str">
        <f t="shared" si="1207"/>
        <v>0.53441985803897i</v>
      </c>
      <c r="T2346" t="str">
        <f t="shared" si="1208"/>
        <v>0.041068569257881-0.0824123506401907i</v>
      </c>
      <c r="U2346" t="str">
        <f t="shared" si="1209"/>
        <v>0.0000500000000000001-0.000585300614489172i</v>
      </c>
      <c r="V2346" t="str">
        <f t="shared" si="1210"/>
        <v>3.33333333333333E-06-0.00064383067593809i</v>
      </c>
      <c r="W2346" t="str">
        <f t="shared" si="1211"/>
        <v>0.0000144533499044446-0.000307077585490408i</v>
      </c>
      <c r="X2346" t="str">
        <f t="shared" si="1212"/>
        <v>0.0000165420749187847-0.000306866142287001i</v>
      </c>
      <c r="Y2346" t="str">
        <f t="shared" si="1213"/>
        <v>0.009+0.828375150898557i</v>
      </c>
      <c r="Z2346" t="str">
        <f t="shared" si="1214"/>
        <v>-0.00518447014506061-0.00033612571231853i</v>
      </c>
      <c r="AA2346" t="str">
        <f t="shared" si="1215"/>
        <v>0.184070528199899-16.9048139845833i</v>
      </c>
      <c r="AB2346" t="str">
        <f t="shared" si="1216"/>
        <v>0.100121693730842-0.200914331313173i</v>
      </c>
      <c r="AC2346" t="str">
        <f t="shared" si="1217"/>
        <v>0.861350821084255-0.0987967770526254i</v>
      </c>
      <c r="AD2346" t="str">
        <f t="shared" si="1218"/>
        <v>0.141135508491396-0.217066720516019i</v>
      </c>
      <c r="AE2346" t="str">
        <f t="shared" si="1219"/>
        <v>-0.000804674536235684+0.00107793665867641i</v>
      </c>
      <c r="AF2346" t="str">
        <f t="shared" si="1220"/>
        <v>-14.994527259167-0.854321726045738i</v>
      </c>
      <c r="AG2346" t="str">
        <f t="shared" si="1221"/>
        <v>0.986810553005205-0.0087814868749112i</v>
      </c>
      <c r="AH2346" t="str">
        <f t="shared" si="1222"/>
        <v>0.01329869827378-0.0155642005269995i</v>
      </c>
      <c r="AI2346">
        <f t="shared" si="1223"/>
        <v>-33.776826357199688</v>
      </c>
      <c r="AJ2346">
        <f t="shared" si="1224"/>
        <v>-49.488049772672611</v>
      </c>
      <c r="AK2346"/>
      <c r="AL2346"/>
      <c r="AM2346"/>
      <c r="AN2346"/>
    </row>
    <row r="2347" spans="1:40" x14ac:dyDescent="0.3">
      <c r="A2347"/>
      <c r="B2347">
        <f t="shared" si="1225"/>
        <v>413000</v>
      </c>
      <c r="C2347" s="186" t="str">
        <f t="shared" si="1193"/>
        <v>-4.48066662363026E-07+0.00592983662713081i</v>
      </c>
      <c r="D2347" s="158" t="str">
        <f t="shared" si="1194"/>
        <v>-5.9570093921837+0.0454620808080029i</v>
      </c>
      <c r="E2347" t="str">
        <f t="shared" si="1195"/>
        <v>2870</v>
      </c>
      <c r="F2347" t="str">
        <f t="shared" si="1196"/>
        <v>0.777000777000777</v>
      </c>
      <c r="G2347" t="str">
        <f t="shared" si="1191"/>
        <v>0.777000777000777</v>
      </c>
      <c r="H2347" t="str">
        <f t="shared" si="1197"/>
        <v>9.0379795862829+0.897764657908069i</v>
      </c>
      <c r="I2347" t="str">
        <f t="shared" si="1198"/>
        <v>1621.84720741573i</v>
      </c>
      <c r="J2347" t="str">
        <f t="shared" si="1192"/>
        <v>-2248.928991204+350.76792410881i</v>
      </c>
      <c r="K2347" t="str">
        <f t="shared" si="1199"/>
        <v>0.109809448546024-0.704037157817974i</v>
      </c>
      <c r="L2347" t="str">
        <f t="shared" si="1200"/>
        <v>0.00806324779622344-0.043345157747293i</v>
      </c>
      <c r="M2347" t="str">
        <f t="shared" si="1201"/>
        <v>0.117872696342247-0.747382315565267i</v>
      </c>
      <c r="N2347" t="str">
        <f t="shared" si="1202"/>
        <v>-5.18991106373034i</v>
      </c>
      <c r="O2347" t="str">
        <f t="shared" si="1203"/>
        <v>0.459579860621489+0.888136448813544i</v>
      </c>
      <c r="P2347" t="str">
        <f t="shared" si="1204"/>
        <v>0.540420139378511-0.888136448813544i</v>
      </c>
      <c r="Q2347" t="str">
        <f t="shared" si="1205"/>
        <v>-0.540420139378511+6.07804751254388i</v>
      </c>
      <c r="R2347" t="str">
        <f t="shared" si="1206"/>
        <v>-0.152819469288325-0.0753257389879048i</v>
      </c>
      <c r="S2347" t="str">
        <f t="shared" si="1207"/>
        <v>0.535716993616736i</v>
      </c>
      <c r="T2347" t="str">
        <f t="shared" si="1208"/>
        <v>0.0403532784325593-0.0818679866532466i</v>
      </c>
      <c r="U2347" t="str">
        <f t="shared" si="1209"/>
        <v>0.0000500000000000001-0.000583883421718011i</v>
      </c>
      <c r="V2347" t="str">
        <f t="shared" si="1210"/>
        <v>3.33333333333333E-06-0.000642271763889812i</v>
      </c>
      <c r="W2347" t="str">
        <f t="shared" si="1211"/>
        <v>0.0000144532464364107-0.00030633643500021i</v>
      </c>
      <c r="X2347" t="str">
        <f t="shared" si="1212"/>
        <v>0.0000165318792615219-0.00030612557221593i</v>
      </c>
      <c r="Y2347" t="str">
        <f t="shared" si="1213"/>
        <v>0.009+0.830385770196854i</v>
      </c>
      <c r="Z2347" t="str">
        <f t="shared" si="1214"/>
        <v>-0.00515943102275121-0.000334867245278i</v>
      </c>
      <c r="AA2347" t="str">
        <f t="shared" si="1215"/>
        <v>0.18317946709241-16.8638617356114i</v>
      </c>
      <c r="AB2347" t="str">
        <f t="shared" si="1216"/>
        <v>0.0983778752770835-0.199587218015491i</v>
      </c>
      <c r="AC2347" t="str">
        <f t="shared" si="1217"/>
        <v>0.862428108261684-0.0970517677679115i</v>
      </c>
      <c r="AD2347" t="str">
        <f t="shared" si="1218"/>
        <v>0.138361602569406-0.215854490492143i</v>
      </c>
      <c r="AE2347" t="str">
        <f t="shared" si="1219"/>
        <v>-0.000786149743266156+0.00106735358594065i</v>
      </c>
      <c r="AF2347" t="str">
        <f t="shared" si="1220"/>
        <v>-14.9949889784666-0.852302577100066i</v>
      </c>
      <c r="AG2347" t="str">
        <f t="shared" si="1221"/>
        <v>0.986914441093475-0.00858972078574508i</v>
      </c>
      <c r="AH2347" t="str">
        <f t="shared" si="1222"/>
        <v>0.0130006327259715-0.0154250919493219i</v>
      </c>
      <c r="AI2347">
        <f t="shared" si="1223"/>
        <v>-33.904590401132822</v>
      </c>
      <c r="AJ2347">
        <f t="shared" si="1224"/>
        <v>-49.87501746600153</v>
      </c>
      <c r="AK2347"/>
      <c r="AL2347"/>
      <c r="AM2347"/>
      <c r="AN2347"/>
    </row>
    <row r="2348" spans="1:40" x14ac:dyDescent="0.3">
      <c r="A2348"/>
      <c r="B2348">
        <f t="shared" si="1225"/>
        <v>414000</v>
      </c>
      <c r="C2348" s="186" t="str">
        <f t="shared" si="1193"/>
        <v>-4.45904703346076E-07+0.00591551335041663i</v>
      </c>
      <c r="D2348" s="158" t="str">
        <f t="shared" si="1194"/>
        <v>-5.95700937560868+0.0453522690198608i</v>
      </c>
      <c r="E2348" t="str">
        <f t="shared" si="1195"/>
        <v>2870</v>
      </c>
      <c r="F2348" t="str">
        <f t="shared" si="1196"/>
        <v>0.777000777000777</v>
      </c>
      <c r="G2348" t="str">
        <f t="shared" si="1191"/>
        <v>0.777000777000777</v>
      </c>
      <c r="H2348" t="str">
        <f t="shared" si="1197"/>
        <v>9.0384380307076+0.895645100020919i</v>
      </c>
      <c r="I2348" t="str">
        <f t="shared" si="1198"/>
        <v>1625.77419823272i</v>
      </c>
      <c r="J2348" t="str">
        <f t="shared" si="1192"/>
        <v>-2259.83772183926+351.617241116338i</v>
      </c>
      <c r="K2348" t="str">
        <f t="shared" si="1199"/>
        <v>0.109291674917762-0.702415640592647i</v>
      </c>
      <c r="L2348" t="str">
        <f t="shared" si="1200"/>
        <v>0.00802563718800012-0.0432474388817854i</v>
      </c>
      <c r="M2348" t="str">
        <f t="shared" si="1201"/>
        <v>0.117317312105762-0.745663079474432i</v>
      </c>
      <c r="N2348" t="str">
        <f t="shared" si="1202"/>
        <v>-5.2024774343447i</v>
      </c>
      <c r="O2348" t="str">
        <f t="shared" si="1203"/>
        <v>0.470703932165334+0.882291226434952i</v>
      </c>
      <c r="P2348" t="str">
        <f t="shared" si="1204"/>
        <v>0.529296067834666-0.882291226434952i</v>
      </c>
      <c r="Q2348" t="str">
        <f t="shared" si="1205"/>
        <v>-0.529296067834666+6.08476866077965i</v>
      </c>
      <c r="R2348" t="str">
        <f t="shared" si="1206"/>
        <v>-0.151420945017544-0.0738153875831198i</v>
      </c>
      <c r="S2348" t="str">
        <f t="shared" si="1207"/>
        <v>0.537014129194501i</v>
      </c>
      <c r="T2348" t="str">
        <f t="shared" si="1208"/>
        <v>0.0396399060841037-0.0813151869304048i</v>
      </c>
      <c r="U2348" t="str">
        <f t="shared" si="1209"/>
        <v>0.00005-0.00058247307528874i</v>
      </c>
      <c r="V2348" t="str">
        <f t="shared" si="1210"/>
        <v>3.33333333333333E-06-0.000640720382817614i</v>
      </c>
      <c r="W2348" t="str">
        <f t="shared" si="1211"/>
        <v>0.0000144531427194422-0.00030559887065645i</v>
      </c>
      <c r="X2348" t="str">
        <f t="shared" si="1212"/>
        <v>0.000016521756394593-0.000305388584992022i</v>
      </c>
      <c r="Y2348" t="str">
        <f t="shared" si="1213"/>
        <v>0.009+0.832396389495152i</v>
      </c>
      <c r="Z2348" t="str">
        <f t="shared" si="1214"/>
        <v>-0.00513457315459133-0.000333618053528795i</v>
      </c>
      <c r="AA2348" t="str">
        <f t="shared" si="1215"/>
        <v>0.182294862414475-16.8231074715329i</v>
      </c>
      <c r="AB2348" t="str">
        <f t="shared" si="1216"/>
        <v>0.096638733907448-0.198239539108117i</v>
      </c>
      <c r="AC2348" t="str">
        <f t="shared" si="1217"/>
        <v>0.863517491302375-0.0953168658031873i</v>
      </c>
      <c r="AD2348" t="str">
        <f t="shared" si="1218"/>
        <v>0.135601340833995-0.21460415818748i</v>
      </c>
      <c r="AE2348" t="str">
        <f t="shared" si="1219"/>
        <v>-0.000767850825906515+0.00105666169410818i</v>
      </c>
      <c r="AF2348" t="str">
        <f t="shared" si="1220"/>
        <v>-14.9954474063163-0.850292831001058i</v>
      </c>
      <c r="AG2348" t="str">
        <f t="shared" si="1221"/>
        <v>0.987020166410896-0.00839969293956113i</v>
      </c>
      <c r="AH2348" t="str">
        <f t="shared" si="1222"/>
        <v>0.0127060406649106-0.0152838720839051i</v>
      </c>
      <c r="AI2348">
        <f t="shared" si="1223"/>
        <v>-34.033586907670795</v>
      </c>
      <c r="AJ2348">
        <f t="shared" si="1224"/>
        <v>-50.262016110708423</v>
      </c>
      <c r="AK2348"/>
      <c r="AL2348"/>
      <c r="AM2348"/>
      <c r="AN2348"/>
    </row>
    <row r="2349" spans="1:40" x14ac:dyDescent="0.3">
      <c r="A2349"/>
      <c r="B2349">
        <f t="shared" si="1225"/>
        <v>415000</v>
      </c>
      <c r="C2349" s="186" t="str">
        <f t="shared" si="1193"/>
        <v>-4.4375835411116E-07+0.00590125910154089i</v>
      </c>
      <c r="D2349" s="158" t="str">
        <f t="shared" si="1194"/>
        <v>-5.95700935915334+0.0452429864451468i</v>
      </c>
      <c r="E2349" t="str">
        <f t="shared" si="1195"/>
        <v>2870</v>
      </c>
      <c r="F2349" t="str">
        <f t="shared" si="1196"/>
        <v>0.777000777000777</v>
      </c>
      <c r="G2349" t="str">
        <f t="shared" si="1191"/>
        <v>0.777000777000777</v>
      </c>
      <c r="H2349" t="str">
        <f t="shared" si="1197"/>
        <v>9.03889321465429+0.893535409533786i</v>
      </c>
      <c r="I2349" t="str">
        <f t="shared" si="1198"/>
        <v>1629.70118904971i</v>
      </c>
      <c r="J2349" t="str">
        <f t="shared" si="1192"/>
        <v>-2270.77283392708+352.466558123865i</v>
      </c>
      <c r="K2349" t="str">
        <f t="shared" si="1199"/>
        <v>0.108777526601906-0.70080138570929i</v>
      </c>
      <c r="L2349" t="str">
        <f t="shared" si="1200"/>
        <v>0.00798828612354434-0.0431501429018323i</v>
      </c>
      <c r="M2349" t="str">
        <f t="shared" si="1201"/>
        <v>0.11676581272545-0.743951528611122i</v>
      </c>
      <c r="N2349" t="str">
        <f t="shared" si="1202"/>
        <v>-5.21504380495906i</v>
      </c>
      <c r="O2349" t="str">
        <f t="shared" si="1203"/>
        <v>0.481753674101718+0.876306680043862i</v>
      </c>
      <c r="P2349" t="str">
        <f t="shared" si="1204"/>
        <v>0.518246325898282-0.876306680043862i</v>
      </c>
      <c r="Q2349" t="str">
        <f t="shared" si="1205"/>
        <v>-0.518246325898282+6.09135048500292i</v>
      </c>
      <c r="R2349" t="str">
        <f t="shared" si="1206"/>
        <v>-0.150013402061478-0.0723160541375757i</v>
      </c>
      <c r="S2349" t="str">
        <f t="shared" si="1207"/>
        <v>0.538311264772265i</v>
      </c>
      <c r="T2349" t="str">
        <f t="shared" si="1208"/>
        <v>0.038928546566138-0.0807539041965045i</v>
      </c>
      <c r="U2349" t="str">
        <f t="shared" si="1209"/>
        <v>0.0000499999999999999-0.000581069525709731i</v>
      </c>
      <c r="V2349" t="str">
        <f t="shared" si="1210"/>
        <v>3.33333333333333E-06-0.000639176478280703i</v>
      </c>
      <c r="W2349" t="str">
        <f t="shared" si="1211"/>
        <v>0.0000144530387535528-0.000304864866534862i</v>
      </c>
      <c r="X2349" t="str">
        <f t="shared" si="1212"/>
        <v>0.000016511705614922-0.000304655154719613i</v>
      </c>
      <c r="Y2349" t="str">
        <f t="shared" si="1213"/>
        <v>0.009+0.834407008793449i</v>
      </c>
      <c r="Z2349" t="str">
        <f t="shared" si="1214"/>
        <v>-0.00510989479528427-0.000332378039260548i</v>
      </c>
      <c r="AA2349" t="str">
        <f t="shared" si="1215"/>
        <v>0.181416651923324-16.7825497597114i</v>
      </c>
      <c r="AB2349" t="str">
        <f t="shared" si="1216"/>
        <v>0.0949044996480791-0.196871179338214i</v>
      </c>
      <c r="AC2349" t="str">
        <f t="shared" si="1217"/>
        <v>0.864618986224572-0.0935921708429065i</v>
      </c>
      <c r="AD2349" t="str">
        <f t="shared" si="1218"/>
        <v>0.132855278862513-0.213315886326867i</v>
      </c>
      <c r="AE2349" t="str">
        <f t="shared" si="1219"/>
        <v>-0.000749778014026047+0.00104586356019937i</v>
      </c>
      <c r="AF2349" t="str">
        <f t="shared" si="1220"/>
        <v>-14.9959025738076-0.848292423088639i</v>
      </c>
      <c r="AG2349" t="str">
        <f t="shared" si="1221"/>
        <v>0.987127706012692-0.00821142476374477i</v>
      </c>
      <c r="AH2349" t="str">
        <f t="shared" si="1222"/>
        <v>0.0124149306105711-0.0151405868625276i</v>
      </c>
      <c r="AI2349">
        <f t="shared" si="1223"/>
        <v>-34.163842851306377</v>
      </c>
      <c r="AJ2349">
        <f t="shared" si="1224"/>
        <v>-50.649040746513819</v>
      </c>
      <c r="AK2349"/>
      <c r="AL2349"/>
      <c r="AM2349"/>
      <c r="AN2349"/>
    </row>
    <row r="2350" spans="1:40" x14ac:dyDescent="0.3">
      <c r="A2350"/>
      <c r="B2350">
        <f t="shared" si="1225"/>
        <v>416000</v>
      </c>
      <c r="C2350" s="186" t="str">
        <f t="shared" si="1193"/>
        <v>-4.41627464744764E-07+0.00588707338270666i</v>
      </c>
      <c r="D2350" s="158" t="str">
        <f t="shared" si="1194"/>
        <v>-5.95700934281652+0.0451342292674177i</v>
      </c>
      <c r="E2350" t="str">
        <f t="shared" si="1195"/>
        <v>2870</v>
      </c>
      <c r="F2350" t="str">
        <f t="shared" si="1196"/>
        <v>0.777000777000777</v>
      </c>
      <c r="G2350" t="str">
        <f t="shared" si="1191"/>
        <v>0.777000777000777</v>
      </c>
      <c r="H2350" t="str">
        <f t="shared" si="1197"/>
        <v>9.03934516885082+0.891435518553084i</v>
      </c>
      <c r="I2350" t="str">
        <f t="shared" si="1198"/>
        <v>1633.62817986669i</v>
      </c>
      <c r="J2350" t="str">
        <f t="shared" si="1192"/>
        <v>-2281.73432746747+353.315875131393i</v>
      </c>
      <c r="K2350" t="str">
        <f t="shared" si="1199"/>
        <v>0.10826697009802-0.699194345885752i</v>
      </c>
      <c r="L2350" t="str">
        <f t="shared" si="1200"/>
        <v>0.0079511922482383-0.0430532671926352i</v>
      </c>
      <c r="M2350" t="str">
        <f t="shared" si="1201"/>
        <v>0.116218162346258-0.742247613078387i</v>
      </c>
      <c r="N2350" t="str">
        <f t="shared" si="1202"/>
        <v>-5.22761017557342i</v>
      </c>
      <c r="O2350" t="str">
        <f t="shared" si="1203"/>
        <v>0.492727341548295+0.870183754669524i</v>
      </c>
      <c r="P2350" t="str">
        <f t="shared" si="1204"/>
        <v>0.507272658451705-0.870183754669524i</v>
      </c>
      <c r="Q2350" t="str">
        <f t="shared" si="1205"/>
        <v>-0.507272658451705+6.09779393024294i</v>
      </c>
      <c r="R2350" t="str">
        <f t="shared" si="1206"/>
        <v>-0.14859681882508-0.070827837094789i</v>
      </c>
      <c r="S2350" t="str">
        <f t="shared" si="1207"/>
        <v>0.539608400350029i</v>
      </c>
      <c r="T2350" t="str">
        <f t="shared" si="1208"/>
        <v>0.0382192958749715-0.0801840917033045i</v>
      </c>
      <c r="U2350" t="str">
        <f t="shared" si="1209"/>
        <v>0.0000499999999999999-0.000579672723965236i</v>
      </c>
      <c r="V2350" t="str">
        <f t="shared" si="1210"/>
        <v>3.33333333333333E-06-0.000637639996361762i</v>
      </c>
      <c r="W2350" t="str">
        <f t="shared" si="1211"/>
        <v>0.0000144529345387563-0.000304134396960452i</v>
      </c>
      <c r="X2350" t="str">
        <f t="shared" si="1212"/>
        <v>0.0000165017262278725-0.00030392525575198i</v>
      </c>
      <c r="Y2350" t="str">
        <f t="shared" si="1213"/>
        <v>0.009+0.836417628091747i</v>
      </c>
      <c r="Z2350" t="str">
        <f t="shared" si="1214"/>
        <v>-0.00508539422049051-0.000331147105972172i</v>
      </c>
      <c r="AA2350" t="str">
        <f t="shared" si="1215"/>
        <v>0.180544774124647-16.7421871813028i</v>
      </c>
      <c r="AB2350" t="str">
        <f t="shared" si="1216"/>
        <v>0.0931754065298489-0.195482024737528i</v>
      </c>
      <c r="AC2350" t="str">
        <f t="shared" si="1217"/>
        <v>0.865732608261604-0.09187778478111i</v>
      </c>
      <c r="AD2350" t="str">
        <f t="shared" si="1218"/>
        <v>0.130123970074697-0.21198984636684i</v>
      </c>
      <c r="AE2350" t="str">
        <f t="shared" si="1219"/>
        <v>-0.000731931509485007+0.00103496176340875i</v>
      </c>
      <c r="AF2350" t="str">
        <f t="shared" si="1220"/>
        <v>-14.9963545116673-0.846301289285666i</v>
      </c>
      <c r="AG2350" t="str">
        <f t="shared" si="1221"/>
        <v>0.987237036642041-0.0080249373521517i</v>
      </c>
      <c r="AH2350" t="str">
        <f t="shared" si="1222"/>
        <v>0.0121273104893603-0.014995282261065i</v>
      </c>
      <c r="AI2350">
        <f t="shared" si="1223"/>
        <v>-34.295386149763573</v>
      </c>
      <c r="AJ2350">
        <f t="shared" si="1224"/>
        <v>-51.036086441922507</v>
      </c>
      <c r="AK2350"/>
      <c r="AL2350"/>
      <c r="AM2350"/>
      <c r="AN2350"/>
    </row>
    <row r="2351" spans="1:40" x14ac:dyDescent="0.3">
      <c r="A2351"/>
      <c r="B2351">
        <f t="shared" si="1225"/>
        <v>417000</v>
      </c>
      <c r="C2351" s="186" t="str">
        <f t="shared" si="1193"/>
        <v>-4.39511887128742E-07+0.00587295570089205i</v>
      </c>
      <c r="D2351" s="158" t="str">
        <f t="shared" si="1194"/>
        <v>-5.95700932659709+0.0450259937068391i</v>
      </c>
      <c r="E2351" t="str">
        <f t="shared" si="1195"/>
        <v>2870</v>
      </c>
      <c r="F2351" t="str">
        <f t="shared" si="1196"/>
        <v>0.777000777000777</v>
      </c>
      <c r="G2351" t="str">
        <f t="shared" si="1191"/>
        <v>0.777000777000777</v>
      </c>
      <c r="H2351" t="str">
        <f t="shared" si="1197"/>
        <v>9.03979392366539+0.889345359798342i</v>
      </c>
      <c r="I2351" t="str">
        <f t="shared" si="1198"/>
        <v>1637.55517068368i</v>
      </c>
      <c r="J2351" t="str">
        <f t="shared" si="1192"/>
        <v>-2292.72220246042+354.16519213892i</v>
      </c>
      <c r="K2351" t="str">
        <f t="shared" si="1199"/>
        <v>0.107759972288615-0.697594474235397i</v>
      </c>
      <c r="L2351" t="str">
        <f t="shared" si="1200"/>
        <v>0.00791435323377837-0.0429568091596297i</v>
      </c>
      <c r="M2351" t="str">
        <f t="shared" si="1201"/>
        <v>0.115674325522393-0.740551283395027i</v>
      </c>
      <c r="N2351" t="str">
        <f t="shared" si="1202"/>
        <v>-5.24017654618777i</v>
      </c>
      <c r="O2351" t="str">
        <f t="shared" si="1203"/>
        <v>0.503623201635756+0.863923417192838i</v>
      </c>
      <c r="P2351" t="str">
        <f t="shared" si="1204"/>
        <v>0.496376798364244-0.863923417192838i</v>
      </c>
      <c r="Q2351" t="str">
        <f t="shared" si="1205"/>
        <v>-0.496376798364244+6.10409996338061i</v>
      </c>
      <c r="R2351" t="str">
        <f t="shared" si="1206"/>
        <v>-0.147171174952458-0.0693508370225626i</v>
      </c>
      <c r="S2351" t="str">
        <f t="shared" si="1207"/>
        <v>0.540905535927793i</v>
      </c>
      <c r="T2351" t="str">
        <f t="shared" si="1208"/>
        <v>0.0375122516667303-0.0796057032607823i</v>
      </c>
      <c r="U2351" t="str">
        <f t="shared" si="1209"/>
        <v>0.0000499999999999999-0.000578282621509683i</v>
      </c>
      <c r="V2351" t="str">
        <f t="shared" si="1210"/>
        <v>3.33333333333333E-06-0.000636110883660654i</v>
      </c>
      <c r="W2351" t="str">
        <f t="shared" si="1211"/>
        <v>0.0000144528300750662-0.000303407436504511i</v>
      </c>
      <c r="X2351" t="str">
        <f t="shared" si="1212"/>
        <v>0.0000164918175471267-0.000303198862688363i</v>
      </c>
      <c r="Y2351" t="str">
        <f t="shared" si="1213"/>
        <v>0.009+0.838428247390044i</v>
      </c>
      <c r="Z2351" t="str">
        <f t="shared" si="1214"/>
        <v>-0.00506106972652667-0.000329925158450877i</v>
      </c>
      <c r="AA2351" t="str">
        <f t="shared" si="1215"/>
        <v>0.179679168261823-16.70201833109i</v>
      </c>
      <c r="AB2351" t="str">
        <f t="shared" si="1216"/>
        <v>0.0914516926301224-0.194071962698696i</v>
      </c>
      <c r="AC2351" t="str">
        <f t="shared" si="1217"/>
        <v>0.866858371815359-0.0901738117338634i</v>
      </c>
      <c r="AD2351" t="str">
        <f t="shared" si="1218"/>
        <v>0.127407965581018-0.210626218461312i</v>
      </c>
      <c r="AE2351" t="str">
        <f t="shared" si="1219"/>
        <v>-0.000714311486020201+0.00102395888463512i</v>
      </c>
      <c r="AF2351" t="str">
        <f t="shared" si="1220"/>
        <v>-14.9968032502625-0.844319366091503i</v>
      </c>
      <c r="AG2351" t="str">
        <f t="shared" si="1221"/>
        <v>0.987348134735842-0.00784025145987807i</v>
      </c>
      <c r="AH2351" t="str">
        <f t="shared" si="1222"/>
        <v>0.0118431876331604-0.0148480042887349i</v>
      </c>
      <c r="AI2351">
        <f t="shared" si="1223"/>
        <v>-34.428245709756084</v>
      </c>
      <c r="AJ2351">
        <f t="shared" si="1224"/>
        <v>-51.423148295003863</v>
      </c>
      <c r="AK2351"/>
      <c r="AL2351"/>
      <c r="AM2351"/>
      <c r="AN2351"/>
    </row>
    <row r="2352" spans="1:40" x14ac:dyDescent="0.3">
      <c r="A2352"/>
      <c r="B2352">
        <f t="shared" si="1225"/>
        <v>418000</v>
      </c>
      <c r="C2352" s="186" t="str">
        <f t="shared" si="1193"/>
        <v>-4.37411474914582E-07+0.00585890556779315i</v>
      </c>
      <c r="D2352" s="158" t="str">
        <f t="shared" si="1194"/>
        <v>-5.95700931049393+0.0449182760197475i</v>
      </c>
      <c r="E2352" t="str">
        <f t="shared" si="1195"/>
        <v>2870</v>
      </c>
      <c r="F2352" t="str">
        <f t="shared" si="1196"/>
        <v>0.777000777000777</v>
      </c>
      <c r="G2352" t="str">
        <f t="shared" si="1191"/>
        <v>0.777000777000777</v>
      </c>
      <c r="H2352" t="str">
        <f t="shared" si="1197"/>
        <v>9.04023950911138+0.887264866595427i</v>
      </c>
      <c r="I2352" t="str">
        <f t="shared" si="1198"/>
        <v>1641.48216150067i</v>
      </c>
      <c r="J2352" t="str">
        <f t="shared" si="1192"/>
        <v>-2303.73645890594+355.014509146447i</v>
      </c>
      <c r="K2352" t="str">
        <f t="shared" si="1199"/>
        <v>0.10725650043395-0.696001724263119i</v>
      </c>
      <c r="L2352" t="str">
        <f t="shared" si="1200"/>
        <v>0.00787776677782753-0.042860766228307i</v>
      </c>
      <c r="M2352" t="str">
        <f t="shared" si="1201"/>
        <v>0.115134267211778-0.738862490491426i</v>
      </c>
      <c r="N2352" t="str">
        <f t="shared" si="1202"/>
        <v>-5.25274291680213i</v>
      </c>
      <c r="O2352" t="str">
        <f t="shared" si="1203"/>
        <v>0.514439533781503+0.857526656193655i</v>
      </c>
      <c r="P2352" t="str">
        <f t="shared" si="1204"/>
        <v>0.485560466218497-0.857526656193655i</v>
      </c>
      <c r="Q2352" t="str">
        <f t="shared" si="1205"/>
        <v>-0.485560466218497+6.11026957299578i</v>
      </c>
      <c r="R2352" t="str">
        <f t="shared" si="1206"/>
        <v>-0.145736451371355-0.0678851566187486i</v>
      </c>
      <c r="S2352" t="str">
        <f t="shared" si="1207"/>
        <v>0.542202671505559i</v>
      </c>
      <c r="T2352" t="str">
        <f t="shared" si="1208"/>
        <v>0.0368075132742588-0.0790186932692887i</v>
      </c>
      <c r="U2352" t="str">
        <f t="shared" si="1209"/>
        <v>0.0000500000000000001-0.000576899170262055i</v>
      </c>
      <c r="V2352" t="str">
        <f t="shared" si="1210"/>
        <v>3.33333333333333E-06-0.000634589087288259i</v>
      </c>
      <c r="W2352" t="str">
        <f t="shared" si="1211"/>
        <v>0.0000144527253624967-0.000302683959981667i</v>
      </c>
      <c r="X2352" t="str">
        <f t="shared" si="1212"/>
        <v>0.000016481978894566-0.000302475950371009i</v>
      </c>
      <c r="Y2352" t="str">
        <f t="shared" si="1213"/>
        <v>0.009+0.840438866688341i</v>
      </c>
      <c r="Z2352" t="str">
        <f t="shared" si="1214"/>
        <v>-0.00503691963006903-0.000328712102751557i</v>
      </c>
      <c r="AA2352" t="str">
        <f t="shared" si="1215"/>
        <v>0.178819774305313-16.662041817319i</v>
      </c>
      <c r="AB2352" t="str">
        <f t="shared" si="1216"/>
        <v>0.0897336001139616-0.192640882053636i</v>
      </c>
      <c r="AC2352" t="str">
        <f t="shared" si="1217"/>
        <v>0.867996290408781-0.0884803580512393i</v>
      </c>
      <c r="AD2352" t="str">
        <f t="shared" si="1218"/>
        <v>0.124707814031718-0.209225191424257i</v>
      </c>
      <c r="AE2352" t="str">
        <f t="shared" si="1219"/>
        <v>-0.000696918089141023+0.00101285750600987i</v>
      </c>
      <c r="AF2352" t="str">
        <f t="shared" si="1220"/>
        <v>-14.9972488196053-0.84234659057568i</v>
      </c>
      <c r="AG2352" t="str">
        <f t="shared" si="1221"/>
        <v>0.98746097643057-0.00765738749814568i</v>
      </c>
      <c r="AH2352" t="str">
        <f t="shared" si="1222"/>
        <v>0.0115625687786234-0.0146987989773437i</v>
      </c>
      <c r="AI2352">
        <f t="shared" si="1223"/>
        <v>-34.562451475516966</v>
      </c>
      <c r="AJ2352">
        <f t="shared" si="1224"/>
        <v>-51.810221434162251</v>
      </c>
      <c r="AK2352"/>
      <c r="AL2352"/>
      <c r="AM2352"/>
      <c r="AN2352"/>
    </row>
    <row r="2353" spans="1:40" x14ac:dyDescent="0.3">
      <c r="A2353"/>
      <c r="B2353">
        <f t="shared" si="1225"/>
        <v>419000</v>
      </c>
      <c r="C2353" s="186" t="str">
        <f t="shared" si="1193"/>
        <v>-4.35326083498081E-07+0.00584492249976758i</v>
      </c>
      <c r="D2353" s="158" t="str">
        <f t="shared" si="1194"/>
        <v>-5.95700929450593+0.0448110724982181i</v>
      </c>
      <c r="E2353" t="str">
        <f t="shared" si="1195"/>
        <v>2870</v>
      </c>
      <c r="F2353" t="str">
        <f t="shared" si="1196"/>
        <v>0.777000777000777</v>
      </c>
      <c r="G2353" t="str">
        <f t="shared" si="1191"/>
        <v>0.777000777000777</v>
      </c>
      <c r="H2353" t="str">
        <f t="shared" si="1197"/>
        <v>9.04068195485247+0.885193972869787i</v>
      </c>
      <c r="I2353" t="str">
        <f t="shared" si="1198"/>
        <v>1645.40915231765i</v>
      </c>
      <c r="J2353" t="str">
        <f t="shared" si="1192"/>
        <v>-2314.77709680402+355.863826153975i</v>
      </c>
      <c r="K2353" t="str">
        <f t="shared" si="1199"/>
        <v>0.106756522166917-0.694416049861466i</v>
      </c>
      <c r="L2353" t="str">
        <f t="shared" si="1200"/>
        <v>0.00784143060367318-0.0427651358440376i</v>
      </c>
      <c r="M2353" t="str">
        <f t="shared" si="1201"/>
        <v>0.11459795277059-0.737181185705504i</v>
      </c>
      <c r="N2353" t="str">
        <f t="shared" si="1202"/>
        <v>-5.26530928741649i</v>
      </c>
      <c r="O2353" t="str">
        <f t="shared" si="1203"/>
        <v>0.525174629961293+0.850994481794694i</v>
      </c>
      <c r="P2353" t="str">
        <f t="shared" si="1204"/>
        <v>0.474825370038707-0.850994481794694i</v>
      </c>
      <c r="Q2353" t="str">
        <f t="shared" si="1205"/>
        <v>-0.474825370038707+6.11630376921118i</v>
      </c>
      <c r="R2353" t="str">
        <f t="shared" si="1206"/>
        <v>-0.144292630338605-0.0664309007164833i</v>
      </c>
      <c r="S2353" t="str">
        <f t="shared" si="1207"/>
        <v>0.543499807083323i</v>
      </c>
      <c r="T2353" t="str">
        <f t="shared" si="1208"/>
        <v>0.0361051817237801-0.0784230167525771i</v>
      </c>
      <c r="U2353" t="str">
        <f t="shared" si="1209"/>
        <v>0.0000500000000000001-0.000575522322600331i</v>
      </c>
      <c r="V2353" t="str">
        <f t="shared" si="1210"/>
        <v>3.33333333333333E-06-0.000633074554860362i</v>
      </c>
      <c r="W2353" t="str">
        <f t="shared" si="1211"/>
        <v>0.0000144526204010614-0.000301963942446972i</v>
      </c>
      <c r="X2353" t="str">
        <f t="shared" si="1212"/>
        <v>0.0000164722096001536-0.000301756493882275i</v>
      </c>
      <c r="Y2353" t="str">
        <f t="shared" si="1213"/>
        <v>0.009+0.842449485986639i</v>
      </c>
      <c r="Z2353" t="str">
        <f t="shared" si="1214"/>
        <v>-0.00501294226786214-0.000327507846176567i</v>
      </c>
      <c r="AA2353" t="str">
        <f t="shared" si="1215"/>
        <v>0.177966532942251-16.6222562615386i</v>
      </c>
      <c r="AB2353" t="str">
        <f t="shared" si="1216"/>
        <v>0.0880213752747424-0.191188673154067i</v>
      </c>
      <c r="AC2353" t="str">
        <f t="shared" si="1217"/>
        <v>0.86914637663736-0.0867975323288453i</v>
      </c>
      <c r="AD2353" t="str">
        <f t="shared" si="1218"/>
        <v>0.122024061466626-0.207786962689453i</v>
      </c>
      <c r="AE2353" t="str">
        <f t="shared" si="1219"/>
        <v>-0.000679751436036251+0.001001660210424i</v>
      </c>
      <c r="AF2353" t="str">
        <f t="shared" si="1220"/>
        <v>-14.9976912493584-0.840382900371569i</v>
      </c>
      <c r="AG2353" t="str">
        <f t="shared" si="1221"/>
        <v>0.987575537568236-0.00747636552930702i</v>
      </c>
      <c r="AH2353" t="str">
        <f t="shared" si="1222"/>
        <v>0.0112854600667242-0.0145477123705494i</v>
      </c>
      <c r="AI2353">
        <f t="shared" si="1223"/>
        <v>-34.69803448029883</v>
      </c>
      <c r="AJ2353">
        <f t="shared" si="1224"/>
        <v>-52.197301018897505</v>
      </c>
      <c r="AK2353"/>
      <c r="AL2353"/>
      <c r="AM2353"/>
      <c r="AN2353"/>
    </row>
    <row r="2354" spans="1:40" x14ac:dyDescent="0.3">
      <c r="A2354"/>
      <c r="B2354">
        <f t="shared" si="1225"/>
        <v>420000</v>
      </c>
      <c r="C2354" s="186" t="str">
        <f t="shared" si="1193"/>
        <v>-4.33255569994462E-07+0.00583100601777913i</v>
      </c>
      <c r="D2354" s="158" t="str">
        <f t="shared" si="1194"/>
        <v>-5.957009278632+0.04470437946964i</v>
      </c>
      <c r="E2354" t="str">
        <f t="shared" si="1195"/>
        <v>2870</v>
      </c>
      <c r="F2354" t="str">
        <f t="shared" si="1196"/>
        <v>0.777000777000777</v>
      </c>
      <c r="G2354" t="str">
        <f t="shared" si="1191"/>
        <v>0.777000777000777</v>
      </c>
      <c r="H2354" t="str">
        <f t="shared" si="1197"/>
        <v>9.04112129020736+0.883132613139859i</v>
      </c>
      <c r="I2354" t="str">
        <f t="shared" si="1198"/>
        <v>1649.33614313464i</v>
      </c>
      <c r="J2354" t="str">
        <f t="shared" si="1192"/>
        <v>-2325.84411615467+356.713143161502i</v>
      </c>
      <c r="K2354" t="str">
        <f t="shared" si="1199"/>
        <v>0.106260005488007-0.692837405306785i</v>
      </c>
      <c r="L2354" t="str">
        <f t="shared" si="1200"/>
        <v>0.00780534245989003-0.0426699154718961i</v>
      </c>
      <c r="M2354" t="str">
        <f t="shared" si="1201"/>
        <v>0.114065347947897-0.735507320778681i</v>
      </c>
      <c r="N2354" t="str">
        <f t="shared" si="1202"/>
        <v>-5.27787565803085i</v>
      </c>
      <c r="O2354" t="str">
        <f t="shared" si="1203"/>
        <v>0.535826794978995+0.844327925502016i</v>
      </c>
      <c r="P2354" t="str">
        <f t="shared" si="1204"/>
        <v>0.464173205021005-0.844327925502016i</v>
      </c>
      <c r="Q2354" t="str">
        <f t="shared" si="1205"/>
        <v>-0.464173205021005+6.12220358353287i</v>
      </c>
      <c r="R2354" t="str">
        <f t="shared" si="1206"/>
        <v>-0.142839695486546-0.0649881762888381i</v>
      </c>
      <c r="S2354" t="str">
        <f t="shared" si="1207"/>
        <v>0.544796942661087i</v>
      </c>
      <c r="T2354" t="str">
        <f t="shared" si="1208"/>
        <v>0.0354053597512787-0.0778186293917109i</v>
      </c>
      <c r="U2354" t="str">
        <f t="shared" si="1209"/>
        <v>0.0000500000000000001-0.000574152031356044i</v>
      </c>
      <c r="V2354" t="str">
        <f t="shared" si="1210"/>
        <v>3.33333333333333E-06-0.000631567234491647i</v>
      </c>
      <c r="W2354" t="str">
        <f t="shared" si="1211"/>
        <v>0.0000144525151907743-0.000301247359193055i</v>
      </c>
      <c r="X2354" t="str">
        <f t="shared" si="1212"/>
        <v>0.0000164625090018193-0.000301040468541786i</v>
      </c>
      <c r="Y2354" t="str">
        <f t="shared" si="1213"/>
        <v>0.009+0.844460105284936i</v>
      </c>
      <c r="Z2354" t="str">
        <f t="shared" si="1214"/>
        <v>-0.00498913599643285-0.000326312297255886i</v>
      </c>
      <c r="AA2354" t="str">
        <f t="shared" si="1215"/>
        <v>0.177119385566193-16.5826602984416i</v>
      </c>
      <c r="AB2354" t="str">
        <f t="shared" si="1216"/>
        <v>0.0863152685740944-0.189715227954176i</v>
      </c>
      <c r="AC2354" t="str">
        <f t="shared" si="1217"/>
        <v>0.870308642119628-0.0851254454188321i</v>
      </c>
      <c r="AD2354" t="str">
        <f t="shared" si="1218"/>
        <v>0.119357251165788-0.206311738267262i</v>
      </c>
      <c r="AE2354" t="str">
        <f t="shared" si="1219"/>
        <v>-0.000662811615491355+0.000990369581053774i</v>
      </c>
      <c r="AF2354" t="str">
        <f t="shared" si="1220"/>
        <v>-14.9981305688394-0.838428233670219i</v>
      </c>
      <c r="AG2354" t="str">
        <f t="shared" si="1221"/>
        <v>0.987691793702435-0.00729720526196919i</v>
      </c>
      <c r="AH2354" t="str">
        <f t="shared" si="1222"/>
        <v>0.011011867042565-0.0143947905131376i</v>
      </c>
      <c r="AI2354">
        <f t="shared" si="1223"/>
        <v>-34.835026901070833</v>
      </c>
      <c r="AJ2354">
        <f t="shared" si="1224"/>
        <v>-52.584382240550312</v>
      </c>
      <c r="AK2354"/>
      <c r="AL2354"/>
      <c r="AM2354"/>
      <c r="AN2354"/>
    </row>
    <row r="2355" spans="1:40" x14ac:dyDescent="0.3">
      <c r="A2355"/>
      <c r="B2355">
        <f t="shared" si="1225"/>
        <v>421000</v>
      </c>
      <c r="C2355" s="186" t="str">
        <f t="shared" si="1193"/>
        <v>-0.0000004311997932139+0.00581715564734295i</v>
      </c>
      <c r="D2355" s="158" t="str">
        <f t="shared" si="1194"/>
        <v>-5.95700926287104+0.044598193296296i</v>
      </c>
      <c r="E2355" t="str">
        <f t="shared" si="1195"/>
        <v>2870</v>
      </c>
      <c r="F2355" t="str">
        <f t="shared" si="1196"/>
        <v>0.777000777000777</v>
      </c>
      <c r="G2355" t="str">
        <f t="shared" si="1191"/>
        <v>0.777000777000777</v>
      </c>
      <c r="H2355" t="str">
        <f t="shared" si="1197"/>
        <v>9.0415575441546+0.88108072251049i</v>
      </c>
      <c r="I2355" t="str">
        <f t="shared" si="1198"/>
        <v>1653.26313395163i</v>
      </c>
      <c r="J2355" t="str">
        <f t="shared" si="1192"/>
        <v>-2336.93751695787+357.56246016903i</v>
      </c>
      <c r="K2355" t="str">
        <f t="shared" si="1199"/>
        <v>0.10576691876035-0.691265745255398i</v>
      </c>
      <c r="L2355" t="str">
        <f t="shared" si="1200"/>
        <v>0.00776950012000819-0.0425751025964877i</v>
      </c>
      <c r="M2355" t="str">
        <f t="shared" si="1201"/>
        <v>0.113536418880358-0.733840847851886i</v>
      </c>
      <c r="N2355" t="str">
        <f t="shared" si="1202"/>
        <v>-5.29044202864521i</v>
      </c>
      <c r="O2355" t="str">
        <f t="shared" si="1203"/>
        <v>0.546394346734268+0.837528040042143i</v>
      </c>
      <c r="P2355" t="str">
        <f t="shared" si="1204"/>
        <v>0.453605653265732-0.837528040042143i</v>
      </c>
      <c r="Q2355" t="str">
        <f t="shared" si="1205"/>
        <v>-0.453605653265732+6.12797006868735i</v>
      </c>
      <c r="R2355" t="str">
        <f t="shared" si="1206"/>
        <v>-0.141377631870431-0.0635570924528702i</v>
      </c>
      <c r="S2355" t="str">
        <f t="shared" si="1207"/>
        <v>0.546094078238851i</v>
      </c>
      <c r="T2355" t="str">
        <f t="shared" si="1208"/>
        <v>0.0347081518185916-0.0772054875598746i</v>
      </c>
      <c r="U2355" t="str">
        <f t="shared" si="1209"/>
        <v>0.00005-0.00057278824980888i</v>
      </c>
      <c r="V2355" t="str">
        <f t="shared" si="1210"/>
        <v>3.33333333333333E-06-0.000630067074789769i</v>
      </c>
      <c r="W2355" t="str">
        <f t="shared" si="1211"/>
        <v>0.0000144524097316493-0.000300534185747295i</v>
      </c>
      <c r="X2355" t="str">
        <f t="shared" si="1212"/>
        <v>0.0000164528764453462-0.0003003278499036i</v>
      </c>
      <c r="Y2355" t="str">
        <f t="shared" si="1213"/>
        <v>0.009+0.846470724583234i</v>
      </c>
      <c r="Z2355" t="str">
        <f t="shared" si="1214"/>
        <v>-0.0049654991918082-0.000325125365727624i</v>
      </c>
      <c r="AA2355" t="str">
        <f t="shared" si="1215"/>
        <v>0.176278274267041-16.5432525757085i</v>
      </c>
      <c r="AB2355" t="str">
        <f t="shared" si="1216"/>
        <v>0.0846155346811291-0.18822044009548i</v>
      </c>
      <c r="AC2355" t="str">
        <f t="shared" si="1217"/>
        <v>0.87148309744662-0.0834642104403662i</v>
      </c>
      <c r="AD2355" t="str">
        <f t="shared" si="1218"/>
        <v>0.116707923500992-0.204799732698507i</v>
      </c>
      <c r="AE2355" t="str">
        <f t="shared" si="1219"/>
        <v>-0.000646098687816312+0.000978988200885403i</v>
      </c>
      <c r="AF2355" t="str">
        <f t="shared" si="1220"/>
        <v>-14.9985668070256-0.836482529214194i</v>
      </c>
      <c r="AG2355" t="str">
        <f t="shared" si="1221"/>
        <v>0.987809720104482-0.00711992604624003i</v>
      </c>
      <c r="AH2355" t="str">
        <f t="shared" si="1222"/>
        <v>0.0107417946554296-0.0142400794403244i</v>
      </c>
      <c r="AI2355">
        <f t="shared" si="1223"/>
        <v>-34.973462116650893</v>
      </c>
      <c r="AJ2355">
        <f t="shared" si="1224"/>
        <v>-52.971460323046145</v>
      </c>
      <c r="AK2355"/>
      <c r="AL2355"/>
      <c r="AM2355"/>
      <c r="AN2355"/>
    </row>
    <row r="2356" spans="1:40" x14ac:dyDescent="0.3">
      <c r="A2356"/>
      <c r="B2356">
        <f t="shared" si="1225"/>
        <v>422000</v>
      </c>
      <c r="C2356" s="186" t="str">
        <f t="shared" si="1193"/>
        <v>-4.29158613637457E-07+0.00580337091847176i</v>
      </c>
      <c r="D2356" s="158" t="str">
        <f t="shared" si="1194"/>
        <v>-5.957009247222+0.0444925103749502i</v>
      </c>
      <c r="E2356" t="str">
        <f t="shared" si="1195"/>
        <v>2870</v>
      </c>
      <c r="F2356" t="str">
        <f t="shared" si="1196"/>
        <v>0.777000777000777</v>
      </c>
      <c r="G2356" t="str">
        <f t="shared" si="1191"/>
        <v>0.777000777000777</v>
      </c>
      <c r="H2356" t="str">
        <f t="shared" si="1197"/>
        <v>9.04199074533737+0.879038236666524i</v>
      </c>
      <c r="I2356" t="str">
        <f t="shared" si="1198"/>
        <v>1657.19012476862i</v>
      </c>
      <c r="J2356" t="str">
        <f t="shared" si="1192"/>
        <v>-2348.05729921365+358.411777176557i</v>
      </c>
      <c r="K2356" t="str">
        <f t="shared" si="1199"/>
        <v>0.105277230704837-0.689701024739822i</v>
      </c>
      <c r="L2356" t="str">
        <f t="shared" si="1200"/>
        <v>0.00773390138218612-0.0424806947217766i</v>
      </c>
      <c r="M2356" t="str">
        <f t="shared" si="1201"/>
        <v>0.113011132087023-0.732181719461599i</v>
      </c>
      <c r="N2356" t="str">
        <f t="shared" si="1202"/>
        <v>-5.30300839925957i</v>
      </c>
      <c r="O2356" t="str">
        <f t="shared" si="1203"/>
        <v>0.556875616488187+0.830595899195813i</v>
      </c>
      <c r="P2356" t="str">
        <f t="shared" si="1204"/>
        <v>0.443124383511813-0.830595899195813i</v>
      </c>
      <c r="Q2356" t="str">
        <f t="shared" si="1205"/>
        <v>-0.443124383511813+6.13360429845538i</v>
      </c>
      <c r="R2356" t="str">
        <f t="shared" si="1206"/>
        <v>-0.139906426016809-0.0621377604730309i</v>
      </c>
      <c r="S2356" t="str">
        <f t="shared" si="1207"/>
        <v>0.547391213816615i</v>
      </c>
      <c r="T2356" t="str">
        <f t="shared" si="1208"/>
        <v>0.0340136641291785-0.0765835483580855i</v>
      </c>
      <c r="U2356" t="str">
        <f t="shared" si="1209"/>
        <v>0.0000499999999999999-0.00057143093168137i</v>
      </c>
      <c r="V2356" t="str">
        <f t="shared" si="1210"/>
        <v>3.33333333333333E-06-0.000628574024849508i</v>
      </c>
      <c r="W2356" t="str">
        <f t="shared" si="1211"/>
        <v>0.0000144523040237003-0.000299824397869033i</v>
      </c>
      <c r="X2356" t="str">
        <f t="shared" si="1212"/>
        <v>0.000016443311284259-0.000299618613753436i</v>
      </c>
      <c r="Y2356" t="str">
        <f t="shared" si="1213"/>
        <v>0.009+0.848481343881531i</v>
      </c>
      <c r="Z2356" t="str">
        <f t="shared" si="1214"/>
        <v>-0.00494203024923854-0.0003239469625189i</v>
      </c>
      <c r="AA2356" t="str">
        <f t="shared" si="1215"/>
        <v>0.175443141821139-16.5040317538532i</v>
      </c>
      <c r="AB2356" t="str">
        <f t="shared" si="1216"/>
        <v>0.082922432510887-0.186704204993894i</v>
      </c>
      <c r="AC2356" t="str">
        <f t="shared" si="1217"/>
        <v>0.872669752130325-0.0818139427895272i</v>
      </c>
      <c r="AD2356" t="str">
        <f t="shared" si="1218"/>
        <v>0.114076615788254-0.203251169005434i</v>
      </c>
      <c r="AE2356" t="str">
        <f t="shared" si="1219"/>
        <v>-0.000629612684784039+0.000967518652238908i</v>
      </c>
      <c r="AF2356" t="str">
        <f t="shared" si="1220"/>
        <v>-14.9989999925594-0.834545726291574i</v>
      </c>
      <c r="AG2356" t="str">
        <f t="shared" si="1221"/>
        <v>0.987929291769644-0.00694454686909833i</v>
      </c>
      <c r="AH2356" t="str">
        <f t="shared" si="1222"/>
        <v>0.0104752472590895-0.0140836251670885i</v>
      </c>
      <c r="AI2356">
        <f t="shared" si="1223"/>
        <v>-35.113374769535817</v>
      </c>
      <c r="AJ2356">
        <f t="shared" si="1224"/>
        <v>-53.358530523620786</v>
      </c>
      <c r="AK2356"/>
      <c r="AL2356"/>
      <c r="AM2356"/>
      <c r="AN2356"/>
    </row>
    <row r="2357" spans="1:40" x14ac:dyDescent="0.3">
      <c r="A2357"/>
      <c r="B2357">
        <f t="shared" si="1225"/>
        <v>423000</v>
      </c>
      <c r="C2357" s="186" t="str">
        <f t="shared" si="1193"/>
        <v>-4.27131893393395E-07+0.00578965136562254i</v>
      </c>
      <c r="D2357" s="158" t="str">
        <f t="shared" si="1194"/>
        <v>-5.95700923168381+0.0443873271364395i</v>
      </c>
      <c r="E2357" t="str">
        <f t="shared" si="1195"/>
        <v>2870</v>
      </c>
      <c r="F2357" t="str">
        <f t="shared" si="1196"/>
        <v>0.777000777000777</v>
      </c>
      <c r="G2357" t="str">
        <f t="shared" si="1191"/>
        <v>0.777000777000777</v>
      </c>
      <c r="H2357" t="str">
        <f t="shared" si="1197"/>
        <v>9.04242092206796+0.877005091866427i</v>
      </c>
      <c r="I2357" t="str">
        <f t="shared" si="1198"/>
        <v>1661.1171155856i</v>
      </c>
      <c r="J2357" t="str">
        <f t="shared" si="1192"/>
        <v>-2359.20346292199+359.261094184085i</v>
      </c>
      <c r="K2357" t="str">
        <f t="shared" si="1199"/>
        <v>0.104790910395316-0.688143199165063i</v>
      </c>
      <c r="L2357" t="str">
        <f t="shared" si="1200"/>
        <v>0.00769854406888864-0.0423866893709153i</v>
      </c>
      <c r="M2357" t="str">
        <f t="shared" si="1201"/>
        <v>0.112489454464205-0.730529888535978i</v>
      </c>
      <c r="N2357" t="str">
        <f t="shared" si="1202"/>
        <v>-5.31557476987393i</v>
      </c>
      <c r="O2357" t="str">
        <f t="shared" si="1203"/>
        <v>0.567268949126756+0.823532597628428i</v>
      </c>
      <c r="P2357" t="str">
        <f t="shared" si="1204"/>
        <v>0.432731050873244-0.823532597628428i</v>
      </c>
      <c r="Q2357" t="str">
        <f t="shared" si="1205"/>
        <v>-0.432731050873244+6.13910736750236i</v>
      </c>
      <c r="R2357" t="str">
        <f t="shared" si="1206"/>
        <v>-0.13842606597292-0.0607302937638987i</v>
      </c>
      <c r="S2357" t="str">
        <f t="shared" si="1207"/>
        <v>0.548688349394382i</v>
      </c>
      <c r="T2357" t="str">
        <f t="shared" si="1208"/>
        <v>0.0333220046435495-0.0759527696518393i</v>
      </c>
      <c r="U2357" t="str">
        <f t="shared" si="1209"/>
        <v>0.0000499999999999999-0.000570080031133659i</v>
      </c>
      <c r="V2357" t="str">
        <f t="shared" si="1210"/>
        <v>3.33333333333333E-06-0.000627088034247026i</v>
      </c>
      <c r="W2357" t="str">
        <f t="shared" si="1211"/>
        <v>0.0000144521980669414-0.000299117971546842i</v>
      </c>
      <c r="X2357" t="str">
        <f t="shared" si="1212"/>
        <v>0.0000164338128797146-0.000298912736105947i</v>
      </c>
      <c r="Y2357" t="str">
        <f t="shared" si="1213"/>
        <v>0.009+0.850491963179829i</v>
      </c>
      <c r="Z2357" t="str">
        <f t="shared" si="1214"/>
        <v>-0.00491872758292525-0.000322776999727077i</v>
      </c>
      <c r="AA2357" t="str">
        <f t="shared" si="1215"/>
        <v>0.174613931681527-16.4649965060715i</v>
      </c>
      <c r="AB2357" t="str">
        <f t="shared" si="1216"/>
        <v>0.0812362252619483-0.185166419929064i</v>
      </c>
      <c r="AC2357" t="str">
        <f t="shared" si="1217"/>
        <v>0.873868614551063-0.080174760148605i</v>
      </c>
      <c r="AD2357" t="str">
        <f t="shared" si="1218"/>
        <v>0.111463862141333-0.201666278639817i</v>
      </c>
      <c r="AE2357" t="str">
        <f t="shared" si="1219"/>
        <v>-0.000613353609579436+0.000955963516291584i</v>
      </c>
      <c r="AF2357" t="str">
        <f t="shared" si="1220"/>
        <v>-14.9994301537518-0.832617764729987i</v>
      </c>
      <c r="AG2357" t="str">
        <f t="shared" si="1221"/>
        <v>0.988050483423443-0.00677108634989041i</v>
      </c>
      <c r="AH2357" t="str">
        <f t="shared" si="1222"/>
        <v>0.0102122286123571-0.0139254736775406i</v>
      </c>
      <c r="AI2357">
        <f t="shared" si="1223"/>
        <v>-35.254800831715684</v>
      </c>
      <c r="AJ2357">
        <f t="shared" si="1224"/>
        <v>-53.745588133537474</v>
      </c>
      <c r="AK2357"/>
      <c r="AL2357"/>
      <c r="AM2357"/>
      <c r="AN2357"/>
    </row>
    <row r="2358" spans="1:40" x14ac:dyDescent="0.3">
      <c r="A2358"/>
      <c r="B2358">
        <f t="shared" si="1225"/>
        <v>424000</v>
      </c>
      <c r="C2358" s="186" t="str">
        <f t="shared" si="1193"/>
        <v>-4.25119496233903E-07+0.00577599652764417i</v>
      </c>
      <c r="D2358" s="158" t="str">
        <f t="shared" si="1194"/>
        <v>-5.95700921625543+0.044282640045272i</v>
      </c>
      <c r="E2358" t="str">
        <f t="shared" si="1195"/>
        <v>2870</v>
      </c>
      <c r="F2358" t="str">
        <f t="shared" si="1196"/>
        <v>0.777000777000777</v>
      </c>
      <c r="G2358" t="str">
        <f t="shared" si="1191"/>
        <v>0.777000777000777</v>
      </c>
      <c r="H2358" t="str">
        <f t="shared" si="1197"/>
        <v>9.0428481023325+0.874981224935944i</v>
      </c>
      <c r="I2358" t="str">
        <f t="shared" si="1198"/>
        <v>1665.04410640259i</v>
      </c>
      <c r="J2358" t="str">
        <f t="shared" si="1192"/>
        <v>-2370.37600808289+360.110411191612i</v>
      </c>
      <c r="K2358" t="str">
        <f t="shared" si="1199"/>
        <v>0.104307927253862-0.686592224304924i</v>
      </c>
      <c r="L2358" t="str">
        <f t="shared" si="1200"/>
        <v>0.00766342602656967-0.0422930840860762i</v>
      </c>
      <c r="M2358" t="str">
        <f t="shared" si="1201"/>
        <v>0.111971353280432-0.728885308391i</v>
      </c>
      <c r="N2358" t="str">
        <f t="shared" si="1202"/>
        <v>-5.32814114048829i</v>
      </c>
      <c r="O2358" t="str">
        <f t="shared" si="1203"/>
        <v>0.577572703422268+0.816339250717184i</v>
      </c>
      <c r="P2358" t="str">
        <f t="shared" si="1204"/>
        <v>0.422427296577732-0.816339250717184i</v>
      </c>
      <c r="Q2358" t="str">
        <f t="shared" si="1205"/>
        <v>-0.422427296577732+6.14448039120547i</v>
      </c>
      <c r="R2358" t="str">
        <f t="shared" si="1206"/>
        <v>-0.136936541357075-0.0593348078921986i</v>
      </c>
      <c r="S2358" t="str">
        <f t="shared" si="1207"/>
        <v>0.549985484972146i</v>
      </c>
      <c r="T2358" t="str">
        <f t="shared" si="1208"/>
        <v>0.03263328309432-0.0753131101086792i</v>
      </c>
      <c r="U2358" t="str">
        <f t="shared" si="1209"/>
        <v>0.0000499999999999999-0.000568735502758344i</v>
      </c>
      <c r="V2358" t="str">
        <f t="shared" si="1210"/>
        <v>3.33333333333333E-06-0.000625609053034178i</v>
      </c>
      <c r="W2358" t="str">
        <f t="shared" si="1211"/>
        <v>0.0000144520918613864-0.000298414882995808i</v>
      </c>
      <c r="X2358" t="str">
        <f t="shared" si="1212"/>
        <v>0.0000164243806003937-0.000298210193202002i</v>
      </c>
      <c r="Y2358" t="str">
        <f t="shared" si="1213"/>
        <v>0.009+0.852502582478126i</v>
      </c>
      <c r="Z2358" t="str">
        <f t="shared" si="1214"/>
        <v>-0.00489558962575255-0.000321615390601312i</v>
      </c>
      <c r="AA2358" t="str">
        <f t="shared" si="1215"/>
        <v>0.173790587968361-16.426145518091i</v>
      </c>
      <c r="AB2358" t="str">
        <f t="shared" si="1216"/>
        <v>0.0795571804531362-0.18360698413596i</v>
      </c>
      <c r="AC2358" t="str">
        <f t="shared" si="1217"/>
        <v>0.875079691903833-0.0785467824947449i</v>
      </c>
      <c r="AD2358" t="str">
        <f t="shared" si="1218"/>
        <v>0.108870193326326-0.200045301428197i</v>
      </c>
      <c r="AE2358" t="str">
        <f t="shared" si="1219"/>
        <v>-0.000597321436758824+0.000944325372600938i</v>
      </c>
      <c r="AF2358" t="str">
        <f t="shared" si="1220"/>
        <v>-14.9998573185879-0.830698584890672i</v>
      </c>
      <c r="AG2358" t="str">
        <f t="shared" si="1221"/>
        <v>0.988173269528055-0.00659956273595353i</v>
      </c>
      <c r="AH2358" t="str">
        <f t="shared" si="1222"/>
        <v>0.00995274187988411-0.0137656709143343i</v>
      </c>
      <c r="AI2358">
        <f t="shared" si="1223"/>
        <v>-35.39777767478558</v>
      </c>
      <c r="AJ2358">
        <f t="shared" si="1224"/>
        <v>-54.13262847879102</v>
      </c>
      <c r="AK2358"/>
      <c r="AL2358"/>
      <c r="AM2358"/>
      <c r="AN2358"/>
    </row>
    <row r="2359" spans="1:40" x14ac:dyDescent="0.3">
      <c r="A2359"/>
      <c r="B2359">
        <f t="shared" si="1225"/>
        <v>425000</v>
      </c>
      <c r="C2359" s="186" t="str">
        <f t="shared" si="1193"/>
        <v>-4.23121287512207E-07+0.00576240594772586i</v>
      </c>
      <c r="D2359" s="158" t="str">
        <f t="shared" si="1194"/>
        <v>-5.95700920093583+0.0441784455992316i</v>
      </c>
      <c r="E2359" t="str">
        <f t="shared" si="1195"/>
        <v>2870</v>
      </c>
      <c r="F2359" t="str">
        <f t="shared" si="1196"/>
        <v>0.777000777000777</v>
      </c>
      <c r="G2359" t="str">
        <f t="shared" si="1191"/>
        <v>0.777000777000777</v>
      </c>
      <c r="H2359" t="str">
        <f t="shared" si="1197"/>
        <v>9.04327231379529+0.872966573261962i</v>
      </c>
      <c r="I2359" t="str">
        <f t="shared" si="1198"/>
        <v>1668.97109721958i</v>
      </c>
      <c r="J2359" t="str">
        <f t="shared" si="1192"/>
        <v>-2381.57493469635+360.95972819914i</v>
      </c>
      <c r="K2359" t="str">
        <f t="shared" si="1199"/>
        <v>0.103828251046119-0.68504805629834i</v>
      </c>
      <c r="L2359" t="str">
        <f t="shared" si="1200"/>
        <v>0.00762854512535981-0.0421998764282841i</v>
      </c>
      <c r="M2359" t="str">
        <f t="shared" si="1201"/>
        <v>0.111456796171479-0.727247932726624i</v>
      </c>
      <c r="N2359" t="str">
        <f t="shared" si="1202"/>
        <v>-5.34070751110265i</v>
      </c>
      <c r="O2359" t="str">
        <f t="shared" si="1203"/>
        <v>0.587785252292474+0.809016994374946i</v>
      </c>
      <c r="P2359" t="str">
        <f t="shared" si="1204"/>
        <v>0.412214747707526-0.809016994374946i</v>
      </c>
      <c r="Q2359" t="str">
        <f t="shared" si="1205"/>
        <v>-0.412214747707526+6.1497245054776i</v>
      </c>
      <c r="R2359" t="str">
        <f t="shared" si="1206"/>
        <v>-0.135437843410051-0.0579514205780707i</v>
      </c>
      <c r="S2359" t="str">
        <f t="shared" si="1207"/>
        <v>0.55128262054991i</v>
      </c>
      <c r="T2359" t="str">
        <f t="shared" si="1208"/>
        <v>0.0319476110008688-0.0746645292367213i</v>
      </c>
      <c r="U2359" t="str">
        <f t="shared" si="1209"/>
        <v>0.0000500000000000001-0.000567397301575386i</v>
      </c>
      <c r="V2359" t="str">
        <f t="shared" si="1210"/>
        <v>3.33333333333333E-06-0.000624137031732925i</v>
      </c>
      <c r="W2359" t="str">
        <f t="shared" si="1211"/>
        <v>0.0000144519854070497-0.000297715108654884i</v>
      </c>
      <c r="X2359" t="str">
        <f t="shared" si="1212"/>
        <v>0.0000164150138223958-0.000297510961506044i</v>
      </c>
      <c r="Y2359" t="str">
        <f t="shared" si="1213"/>
        <v>0.009+0.854513201776424i</v>
      </c>
      <c r="Z2359" t="str">
        <f t="shared" si="1214"/>
        <v>-0.00487261482902421-0.000320462049524492i</v>
      </c>
      <c r="AA2359" t="str">
        <f t="shared" si="1215"/>
        <v>0.172973055459484-16.3874774880233i</v>
      </c>
      <c r="AB2359" t="str">
        <f t="shared" si="1216"/>
        <v>0.0778855699592515-0.1820257988988i</v>
      </c>
      <c r="AC2359" t="str">
        <f t="shared" si="1217"/>
        <v>0.876302990143583-0.0769301321079147i</v>
      </c>
      <c r="AD2359" t="str">
        <f t="shared" si="1218"/>
        <v>0.106296136617422-0.198388485514326i</v>
      </c>
      <c r="AE2359" t="str">
        <f t="shared" si="1219"/>
        <v>-0.000581516112220013+0.000932606798627802i</v>
      </c>
      <c r="AF2359" t="str">
        <f t="shared" si="1220"/>
        <v>-15.0002815147311-0.82878812766273i</v>
      </c>
      <c r="AG2359" t="str">
        <f t="shared" si="1221"/>
        <v>0.988297624288772-0.00642999389836907i</v>
      </c>
      <c r="AH2359" t="str">
        <f t="shared" si="1222"/>
        <v>0.0096967896332038-0.0136042627681282i</v>
      </c>
      <c r="AI2359">
        <f t="shared" si="1223"/>
        <v>-35.542344144694127</v>
      </c>
      <c r="AJ2359">
        <f t="shared" si="1224"/>
        <v>-54.519646920803638</v>
      </c>
      <c r="AK2359"/>
      <c r="AL2359"/>
      <c r="AM2359"/>
      <c r="AN2359"/>
    </row>
    <row r="2360" spans="1:40" x14ac:dyDescent="0.3">
      <c r="A2360"/>
      <c r="B2360">
        <f t="shared" si="1225"/>
        <v>426000</v>
      </c>
      <c r="C2360" s="186" t="str">
        <f t="shared" si="1193"/>
        <v>-4.21137134160026E-07+0.00574887917334604i</v>
      </c>
      <c r="D2360" s="158" t="str">
        <f t="shared" si="1194"/>
        <v>-5.95700918572399+0.0440747403289863i</v>
      </c>
      <c r="E2360" t="str">
        <f t="shared" si="1195"/>
        <v>2870</v>
      </c>
      <c r="F2360" t="str">
        <f t="shared" si="1196"/>
        <v>0.777000777000777</v>
      </c>
      <c r="G2360" t="str">
        <f t="shared" si="1191"/>
        <v>0.777000777000777</v>
      </c>
      <c r="H2360" t="str">
        <f t="shared" si="1197"/>
        <v>9.04369358380332+0.870961074786349i</v>
      </c>
      <c r="I2360" t="str">
        <f t="shared" si="1198"/>
        <v>1672.89808803656i</v>
      </c>
      <c r="J2360" t="str">
        <f t="shared" si="1192"/>
        <v>-2392.80024276238+361.809045206667i</v>
      </c>
      <c r="K2360" t="str">
        <f t="shared" si="1199"/>
        <v>0.103351851876716-0.683510651645784i</v>
      </c>
      <c r="L2360" t="str">
        <f t="shared" si="1200"/>
        <v>0.00759389925875847-0.0421070639772503i</v>
      </c>
      <c r="M2360" t="str">
        <f t="shared" si="1201"/>
        <v>0.110945751135474-0.725617715623034i</v>
      </c>
      <c r="N2360" t="str">
        <f t="shared" si="1202"/>
        <v>-5.35327388171701i</v>
      </c>
      <c r="O2360" t="str">
        <f t="shared" si="1203"/>
        <v>0.597904983057521+0.801566984870875i</v>
      </c>
      <c r="P2360" t="str">
        <f t="shared" si="1204"/>
        <v>0.402095016942479-0.801566984870875i</v>
      </c>
      <c r="Q2360" t="str">
        <f t="shared" si="1205"/>
        <v>-0.402095016942479+6.15484086658789i</v>
      </c>
      <c r="R2360" t="str">
        <f t="shared" si="1206"/>
        <v>-0.133929965047494-0.0565802516955502i</v>
      </c>
      <c r="S2360" t="str">
        <f t="shared" si="1207"/>
        <v>0.552579756127674i</v>
      </c>
      <c r="T2360" t="str">
        <f t="shared" si="1208"/>
        <v>0.0312651016835695-0.0740069874241321i</v>
      </c>
      <c r="U2360" t="str">
        <f t="shared" si="1209"/>
        <v>0.0000500000000000001-0.000566065383027086i</v>
      </c>
      <c r="V2360" t="str">
        <f t="shared" si="1210"/>
        <v>3.33333333333333E-06-0.000622671921329795i</v>
      </c>
      <c r="W2360" t="str">
        <f t="shared" si="1211"/>
        <v>0.0000144518787039452-0.000297018625184245i</v>
      </c>
      <c r="X2360" t="str">
        <f t="shared" si="1212"/>
        <v>0.0000164057119291333-0.000296815017703451i</v>
      </c>
      <c r="Y2360" t="str">
        <f t="shared" si="1213"/>
        <v>0.009+0.856523821074721i</v>
      </c>
      <c r="Z2360" t="str">
        <f t="shared" si="1214"/>
        <v>-0.00484980166220416-0.00031931689199544i</v>
      </c>
      <c r="AA2360" t="str">
        <f t="shared" si="1215"/>
        <v>0.172161279581159-16.3489911262192i</v>
      </c>
      <c r="AB2360" t="str">
        <f t="shared" si="1216"/>
        <v>0.0762216700457678-0.180422767647288i</v>
      </c>
      <c r="AC2360" t="str">
        <f t="shared" si="1217"/>
        <v>0.877538513929417-0.0753249335781521i</v>
      </c>
      <c r="AD2360" t="str">
        <f t="shared" si="1218"/>
        <v>0.103742215653858-0.19669608729879i</v>
      </c>
      <c r="AE2360" t="str">
        <f t="shared" si="1219"/>
        <v>-0.000565937553182736+0.000920810369259415i</v>
      </c>
      <c r="AF2360" t="str">
        <f t="shared" si="1220"/>
        <v>-15.0007027695273-0.826886334457363i</v>
      </c>
      <c r="AG2360" t="str">
        <f t="shared" si="1221"/>
        <v>0.988423521660557-0.0062623973278463i</v>
      </c>
      <c r="AH2360" t="str">
        <f t="shared" si="1222"/>
        <v>0.00944437385201346-0.0134412950671004i</v>
      </c>
      <c r="AI2360">
        <f t="shared" si="1223"/>
        <v>-35.688540641504702</v>
      </c>
      <c r="AJ2360">
        <f t="shared" si="1224"/>
        <v>-54.906638857105989</v>
      </c>
      <c r="AK2360"/>
      <c r="AL2360"/>
      <c r="AM2360"/>
      <c r="AN2360"/>
    </row>
    <row r="2361" spans="1:40" x14ac:dyDescent="0.3">
      <c r="A2361"/>
      <c r="B2361">
        <f t="shared" si="1225"/>
        <v>427000</v>
      </c>
      <c r="C2361" s="186" t="str">
        <f t="shared" si="1193"/>
        <v>-4.1916690466543E-07+0.00573541575622222i</v>
      </c>
      <c r="D2361" s="158" t="str">
        <f t="shared" si="1194"/>
        <v>-5.9570091706189+0.0439715207977037i</v>
      </c>
      <c r="E2361" t="str">
        <f t="shared" si="1195"/>
        <v>2870</v>
      </c>
      <c r="F2361" t="str">
        <f t="shared" si="1196"/>
        <v>0.777000777000777</v>
      </c>
      <c r="G2361" t="str">
        <f t="shared" si="1191"/>
        <v>0.777000777000777</v>
      </c>
      <c r="H2361" t="str">
        <f t="shared" si="1197"/>
        <v>9.04411193939056+0.868964667999884i</v>
      </c>
      <c r="I2361" t="str">
        <f t="shared" si="1198"/>
        <v>1676.82507885355i</v>
      </c>
      <c r="J2361" t="str">
        <f t="shared" si="1192"/>
        <v>-2404.05193228098+362.658362214193i</v>
      </c>
      <c r="K2361" t="str">
        <f t="shared" si="1199"/>
        <v>0.102878700184754-0.681979967205716i</v>
      </c>
      <c r="L2361" t="str">
        <f t="shared" si="1200"/>
        <v>0.00755948634333085-0.0420146443312087i</v>
      </c>
      <c r="M2361" t="str">
        <f t="shared" si="1201"/>
        <v>0.110438186528085-0.723994611536925i</v>
      </c>
      <c r="N2361" t="str">
        <f t="shared" si="1202"/>
        <v>-5.36584025233137i</v>
      </c>
      <c r="O2361" t="str">
        <f t="shared" si="1203"/>
        <v>0.607930297694608+0.793990398647833i</v>
      </c>
      <c r="P2361" t="str">
        <f t="shared" si="1204"/>
        <v>0.392069702305392-0.793990398647833i</v>
      </c>
      <c r="Q2361" t="str">
        <f t="shared" si="1205"/>
        <v>-0.392069702305392+6.1598306509792i</v>
      </c>
      <c r="R2361" t="str">
        <f t="shared" si="1206"/>
        <v>-0.132412900913338-0.0552214232722183i</v>
      </c>
      <c r="S2361" t="str">
        <f t="shared" si="1207"/>
        <v>0.553876891705438i</v>
      </c>
      <c r="T2361" t="str">
        <f t="shared" si="1208"/>
        <v>0.0305858702775666-0.0733404459795798i</v>
      </c>
      <c r="U2361" t="str">
        <f t="shared" si="1209"/>
        <v>0.0000500000000000001-0.000564739702973158i</v>
      </c>
      <c r="V2361" t="str">
        <f t="shared" si="1210"/>
        <v>3.33333333333333E-06-0.000621213673270474i</v>
      </c>
      <c r="W2361" t="str">
        <f t="shared" si="1211"/>
        <v>0.0000144517717520869-0.000296325409462709i</v>
      </c>
      <c r="X2361" t="str">
        <f t="shared" si="1212"/>
        <v>0.0000163964743112301-0.000296122338697963i</v>
      </c>
      <c r="Y2361" t="str">
        <f t="shared" si="1213"/>
        <v>0.009+0.858534440373019i</v>
      </c>
      <c r="Z2361" t="str">
        <f t="shared" si="1214"/>
        <v>-0.00482714861266172-0.000318179834611486i</v>
      </c>
      <c r="AA2361" t="str">
        <f t="shared" si="1215"/>
        <v>0.171355206398954-16.3106851551242i</v>
      </c>
      <c r="AB2361" t="str">
        <f t="shared" si="1216"/>
        <v>0.0745657614024166-0.178797796055233i</v>
      </c>
      <c r="AC2361" t="str">
        <f t="shared" si="1217"/>
        <v>0.878786266567702-0.073731313812056i</v>
      </c>
      <c r="AD2361" t="str">
        <f t="shared" si="1218"/>
        <v>0.101208950298163-0.194968371375898i</v>
      </c>
      <c r="AE2361" t="str">
        <f t="shared" si="1219"/>
        <v>-0.00055058564817958+0.000908938656333008i</v>
      </c>
      <c r="AF2361" t="str">
        <f t="shared" si="1220"/>
        <v>-15.0011211100095-0.82499314720218i</v>
      </c>
      <c r="AG2361" t="str">
        <f t="shared" si="1221"/>
        <v>0.98855093535465-0.00609679013073865i</v>
      </c>
      <c r="AH2361" t="str">
        <f t="shared" si="1222"/>
        <v>0.00919549592569625-0.0132768135665251i</v>
      </c>
      <c r="AI2361">
        <f t="shared" si="1223"/>
        <v>-35.836409204576029</v>
      </c>
      <c r="AJ2361">
        <f t="shared" si="1224"/>
        <v>-55.293599722005915</v>
      </c>
      <c r="AK2361"/>
      <c r="AL2361"/>
      <c r="AM2361"/>
      <c r="AN2361"/>
    </row>
    <row r="2362" spans="1:40" x14ac:dyDescent="0.3">
      <c r="A2362"/>
      <c r="B2362">
        <f t="shared" si="1225"/>
        <v>428000</v>
      </c>
      <c r="C2362" s="186" t="str">
        <f t="shared" si="1193"/>
        <v>-4.17210469051056E-07+0.00572201525226156i</v>
      </c>
      <c r="D2362" s="158" t="str">
        <f t="shared" si="1194"/>
        <v>-5.95700915561955+0.043868783600672i</v>
      </c>
      <c r="E2362" t="str">
        <f t="shared" si="1195"/>
        <v>2870</v>
      </c>
      <c r="F2362" t="str">
        <f t="shared" si="1196"/>
        <v>0.777000777000777</v>
      </c>
      <c r="G2362" t="str">
        <f t="shared" si="1191"/>
        <v>0.777000777000777</v>
      </c>
      <c r="H2362" t="str">
        <f t="shared" si="1197"/>
        <v>9.04452740728219+0.866977291936323i</v>
      </c>
      <c r="I2362" t="str">
        <f t="shared" si="1198"/>
        <v>1680.75206967054i</v>
      </c>
      <c r="J2362" t="str">
        <f t="shared" si="1192"/>
        <v>-2415.33000325213+363.507679221721i</v>
      </c>
      <c r="K2362" t="str">
        <f t="shared" si="1199"/>
        <v>0.102408766739363-0.68045596019104i</v>
      </c>
      <c r="L2362" t="str">
        <f t="shared" si="1200"/>
        <v>0.00752530431840897-0.0419226151067527i</v>
      </c>
      <c r="M2362" t="str">
        <f t="shared" si="1201"/>
        <v>0.109934071057772-0.722378575297793i</v>
      </c>
      <c r="N2362" t="str">
        <f t="shared" si="1202"/>
        <v>-5.37840662294573i</v>
      </c>
      <c r="O2362" t="str">
        <f t="shared" si="1203"/>
        <v>0.617859613090337+0.786288432136617i</v>
      </c>
      <c r="P2362" t="str">
        <f t="shared" si="1204"/>
        <v>0.382140386909663-0.786288432136617i</v>
      </c>
      <c r="Q2362" t="str">
        <f t="shared" si="1205"/>
        <v>-0.382140386909663+6.16469505508235i</v>
      </c>
      <c r="R2362" t="str">
        <f t="shared" si="1206"/>
        <v>-0.130886647434235-0.0538750594879829i</v>
      </c>
      <c r="S2362" t="str">
        <f t="shared" si="1207"/>
        <v>0.555174027283204i</v>
      </c>
      <c r="T2362" t="str">
        <f t="shared" si="1208"/>
        <v>0.0299100337460657-0.0726648671736611i</v>
      </c>
      <c r="U2362" t="str">
        <f t="shared" si="1209"/>
        <v>0.00005-0.000563420217685837i</v>
      </c>
      <c r="V2362" t="str">
        <f t="shared" si="1210"/>
        <v>3.33333333333333E-06-0.00061976223945442i</v>
      </c>
      <c r="W2362" t="str">
        <f t="shared" si="1211"/>
        <v>0.000014451664551489-0.000295635438585179i</v>
      </c>
      <c r="X2362" t="str">
        <f t="shared" si="1212"/>
        <v>0.0000163873003664202-0.000295432901609123i</v>
      </c>
      <c r="Y2362" t="str">
        <f t="shared" si="1213"/>
        <v>0.009+0.860545059671316i</v>
      </c>
      <c r="Z2362" t="str">
        <f t="shared" si="1214"/>
        <v>-0.00480465418542068-0.00031705079505135i</v>
      </c>
      <c r="AA2362" t="str">
        <f t="shared" si="1215"/>
        <v>0.170554782608769-16.2725583091378i</v>
      </c>
      <c r="AB2362" t="str">
        <f t="shared" si="1216"/>
        <v>0.0729181291755875-0.177150792141547i</v>
      </c>
      <c r="AC2362" t="str">
        <f t="shared" si="1217"/>
        <v>0.880046249954103-0.0721494020384708i</v>
      </c>
      <c r="AD2362" t="str">
        <f t="shared" si="1218"/>
        <v>0.0986968564957226-0.193205610467826i</v>
      </c>
      <c r="AE2362" t="str">
        <f t="shared" si="1219"/>
        <v>-0.000535460257057244+0.000896994228159961i</v>
      </c>
      <c r="AF2362" t="str">
        <f t="shared" si="1220"/>
        <v>-15.0015365629017-0.823108508335651i</v>
      </c>
      <c r="AG2362" t="str">
        <f t="shared" si="1221"/>
        <v>0.988679838845267-0.00593318902519354i</v>
      </c>
      <c r="AH2362" t="str">
        <f t="shared" si="1222"/>
        <v>0.00895015665507721-0.013110863938415i</v>
      </c>
      <c r="AI2362">
        <f t="shared" si="1223"/>
        <v>-35.985993603612314</v>
      </c>
      <c r="AJ2362">
        <f t="shared" si="1224"/>
        <v>-55.680524987247352</v>
      </c>
      <c r="AK2362"/>
      <c r="AL2362"/>
      <c r="AM2362"/>
      <c r="AN2362"/>
    </row>
    <row r="2363" spans="1:40" x14ac:dyDescent="0.3">
      <c r="A2363"/>
      <c r="B2363">
        <f t="shared" si="1225"/>
        <v>429000</v>
      </c>
      <c r="C2363" s="186" t="str">
        <f t="shared" si="1193"/>
        <v>-4.15267698852652E-07+0.00570867722151183i</v>
      </c>
      <c r="D2363" s="158" t="str">
        <f t="shared" si="1194"/>
        <v>-5.95700914072498+0.043766525364924i</v>
      </c>
      <c r="E2363" t="str">
        <f t="shared" si="1195"/>
        <v>2870</v>
      </c>
      <c r="F2363" t="str">
        <f t="shared" si="1196"/>
        <v>0.777000777000777</v>
      </c>
      <c r="G2363" t="str">
        <f t="shared" si="1191"/>
        <v>0.777000777000777</v>
      </c>
      <c r="H2363" t="str">
        <f t="shared" si="1197"/>
        <v>9.04494001389899+0.864998886166493i</v>
      </c>
      <c r="I2363" t="str">
        <f t="shared" si="1198"/>
        <v>1684.67906048753i</v>
      </c>
      <c r="J2363" t="str">
        <f t="shared" si="1192"/>
        <v>-2426.63445567585+364.356996229248i</v>
      </c>
      <c r="K2363" t="str">
        <f t="shared" si="1199"/>
        <v>0.101942022635318-0.678938588165613i</v>
      </c>
      <c r="L2363" t="str">
        <f t="shared" si="1200"/>
        <v>0.00749135114579778-0.0418309739386742i</v>
      </c>
      <c r="M2363" t="str">
        <f t="shared" si="1201"/>
        <v>0.109433373781116-0.720769562104287i</v>
      </c>
      <c r="N2363" t="str">
        <f t="shared" si="1202"/>
        <v>-5.39097299356008i</v>
      </c>
      <c r="O2363" t="str">
        <f t="shared" si="1203"/>
        <v>0.627691361290696+0.778462301567027i</v>
      </c>
      <c r="P2363" t="str">
        <f t="shared" si="1204"/>
        <v>0.372308638709304-0.778462301567027i</v>
      </c>
      <c r="Q2363" t="str">
        <f t="shared" si="1205"/>
        <v>-0.372308638709304+6.16943529512711i</v>
      </c>
      <c r="R2363" t="str">
        <f t="shared" si="1206"/>
        <v>-0.129351202875016-0.0525412866729511i</v>
      </c>
      <c r="S2363" t="str">
        <f t="shared" si="1207"/>
        <v>0.556471162860968i</v>
      </c>
      <c r="T2363" t="str">
        <f t="shared" si="1208"/>
        <v>0.0292377108931086-0.0719802142813251i</v>
      </c>
      <c r="U2363" t="str">
        <f t="shared" si="1209"/>
        <v>0.0000499999999999999-0.000562106883845077i</v>
      </c>
      <c r="V2363" t="str">
        <f t="shared" si="1210"/>
        <v>3.33333333333333E-06-0.000618317572229584i</v>
      </c>
      <c r="W2363" t="str">
        <f t="shared" si="1211"/>
        <v>0.0000144515571021659-0.000294948689860127i</v>
      </c>
      <c r="X2363" t="str">
        <f t="shared" si="1212"/>
        <v>0.0000163781894994487-0.000294746683769764i</v>
      </c>
      <c r="Y2363" t="str">
        <f t="shared" si="1213"/>
        <v>0.009+0.862555678969614i</v>
      </c>
      <c r="Z2363" t="str">
        <f t="shared" si="1214"/>
        <v>-0.00478231690291264-0.00031592969205831i</v>
      </c>
      <c r="AA2363" t="str">
        <f t="shared" si="1215"/>
        <v>0.169759955528016-16.2346093344734i</v>
      </c>
      <c r="AB2363" t="str">
        <f t="shared" si="1216"/>
        <v>0.0712790629994728-0.175481666373664i</v>
      </c>
      <c r="AC2363" t="str">
        <f t="shared" si="1217"/>
        <v>0.881318464514513-0.0705793298133362i</v>
      </c>
      <c r="AD2363" t="str">
        <f t="shared" si="1218"/>
        <v>0.0962064461357513-0.191408085356076i</v>
      </c>
      <c r="AE2363" t="str">
        <f t="shared" si="1219"/>
        <v>-0.000520561210988173+0.000884979649050814i</v>
      </c>
      <c r="AF2363" t="str">
        <f t="shared" si="1220"/>
        <v>-15.001949154624-0.821232360801569i</v>
      </c>
      <c r="AG2363" t="str">
        <f t="shared" si="1221"/>
        <v>0.988810205376343-0.00577161033743763i</v>
      </c>
      <c r="AH2363" t="str">
        <f t="shared" si="1222"/>
        <v>0.00870835625441363-0.012943491761237i</v>
      </c>
      <c r="AI2363">
        <f t="shared" si="1223"/>
        <v>-36.137339436073589</v>
      </c>
      <c r="AJ2363">
        <f t="shared" si="1224"/>
        <v>-56.067410162654348</v>
      </c>
      <c r="AK2363"/>
      <c r="AL2363"/>
      <c r="AM2363"/>
      <c r="AN2363"/>
    </row>
    <row r="2364" spans="1:40" x14ac:dyDescent="0.3">
      <c r="A2364"/>
      <c r="B2364">
        <f t="shared" si="1225"/>
        <v>430000</v>
      </c>
      <c r="C2364" s="186" t="str">
        <f t="shared" si="1193"/>
        <v>-4.13338467097995E-07+0.00569540122811343i</v>
      </c>
      <c r="D2364" s="158" t="str">
        <f t="shared" si="1194"/>
        <v>-5.95700912593421+0.0436647427488696i</v>
      </c>
      <c r="E2364" t="str">
        <f t="shared" si="1195"/>
        <v>2870</v>
      </c>
      <c r="F2364" t="str">
        <f t="shared" si="1196"/>
        <v>0.777000777000777</v>
      </c>
      <c r="G2364" t="str">
        <f t="shared" si="1191"/>
        <v>0.777000777000777</v>
      </c>
      <c r="H2364" t="str">
        <f t="shared" si="1197"/>
        <v>9.04534978536124+0.863029390792468i</v>
      </c>
      <c r="I2364" t="str">
        <f t="shared" si="1198"/>
        <v>1688.60605130451i</v>
      </c>
      <c r="J2364" t="str">
        <f t="shared" si="1192"/>
        <v>-2437.96528955214+365.206313236776i</v>
      </c>
      <c r="K2364" t="str">
        <f t="shared" si="1199"/>
        <v>0.101478439288735-0.67742780904081i</v>
      </c>
      <c r="L2364" t="str">
        <f t="shared" si="1200"/>
        <v>0.007457624809485-0.0417397184798033i</v>
      </c>
      <c r="M2364" t="str">
        <f t="shared" si="1201"/>
        <v>0.10893606409822-0.719167527520613i</v>
      </c>
      <c r="N2364" t="str">
        <f t="shared" si="1202"/>
        <v>-5.40353936417444i</v>
      </c>
      <c r="O2364" t="str">
        <f t="shared" si="1203"/>
        <v>0.637423989748687+0.770513242775792i</v>
      </c>
      <c r="P2364" t="str">
        <f t="shared" si="1204"/>
        <v>0.362576010251313-0.770513242775792i</v>
      </c>
      <c r="Q2364" t="str">
        <f t="shared" si="1205"/>
        <v>-0.362576010251313+6.17405260695023i</v>
      </c>
      <c r="R2364" t="str">
        <f t="shared" si="1206"/>
        <v>-0.127806567395156-0.0512202333043404i</v>
      </c>
      <c r="S2364" t="str">
        <f t="shared" si="1207"/>
        <v>0.557768298438732i</v>
      </c>
      <c r="T2364" t="str">
        <f t="shared" si="1208"/>
        <v>0.0285690223757968-0.0712864516252913i</v>
      </c>
      <c r="U2364" t="str">
        <f t="shared" si="1209"/>
        <v>0.0000499999999999999-0.000560799658533809i</v>
      </c>
      <c r="V2364" t="str">
        <f t="shared" si="1210"/>
        <v>3.33333333333333E-06-0.000616879624387192i</v>
      </c>
      <c r="W2364" t="str">
        <f t="shared" si="1211"/>
        <v>0.0000144514494041316-0.000294265140807102i</v>
      </c>
      <c r="X2364" t="str">
        <f t="shared" si="1212"/>
        <v>0.0000163691411219734-0.000294063662723534i</v>
      </c>
      <c r="Y2364" t="str">
        <f t="shared" si="1213"/>
        <v>0.009+0.864566298267911i</v>
      </c>
      <c r="Z2364" t="str">
        <f t="shared" si="1214"/>
        <v>-0.00476013530473439-0.000314816445423697i</v>
      </c>
      <c r="AA2364" t="str">
        <f t="shared" si="1215"/>
        <v>0.168970673086943-16.1968369890213i</v>
      </c>
      <c r="AB2364" t="str">
        <f t="shared" si="1216"/>
        <v>0.0696488570258675-0.173790331773397i</v>
      </c>
      <c r="AC2364" t="str">
        <f t="shared" si="1217"/>
        <v>0.882602909144877-0.0690212310236475i</v>
      </c>
      <c r="AD2364" t="str">
        <f t="shared" si="1218"/>
        <v>0.0937382269137016-0.189576084810269i</v>
      </c>
      <c r="AE2364" t="str">
        <f t="shared" si="1219"/>
        <v>-0.000505888312492424+0.00087289747884139i</v>
      </c>
      <c r="AF2364" t="str">
        <f t="shared" si="1220"/>
        <v>-15.0023589112955-0.819364648043598i</v>
      </c>
      <c r="AG2364" t="str">
        <f t="shared" si="1221"/>
        <v>0.988942007968357-0.00561206999819795i</v>
      </c>
      <c r="AH2364" t="str">
        <f t="shared" si="1222"/>
        <v>0.00847009435361291-0.0127747425097036i</v>
      </c>
      <c r="AI2364">
        <f t="shared" si="1223"/>
        <v>-36.29049423148998</v>
      </c>
      <c r="AJ2364">
        <f t="shared" si="1224"/>
        <v>-56.454250796764434</v>
      </c>
      <c r="AK2364"/>
      <c r="AL2364"/>
      <c r="AM2364"/>
      <c r="AN2364"/>
    </row>
    <row r="2365" spans="1:40" x14ac:dyDescent="0.3">
      <c r="A2365"/>
      <c r="B2365">
        <f t="shared" si="1225"/>
        <v>431000</v>
      </c>
      <c r="C2365" s="186" t="str">
        <f t="shared" si="1193"/>
        <v>-4.11422648286159E-07+0.00568218684025189i</v>
      </c>
      <c r="D2365" s="158" t="str">
        <f t="shared" si="1194"/>
        <v>-5.95700911124626+0.0435634324419312i</v>
      </c>
      <c r="E2365" t="str">
        <f t="shared" si="1195"/>
        <v>2870</v>
      </c>
      <c r="F2365" t="str">
        <f t="shared" si="1196"/>
        <v>0.777000777000777</v>
      </c>
      <c r="G2365" t="str">
        <f t="shared" si="1191"/>
        <v>0.777000777000777</v>
      </c>
      <c r="H2365" t="str">
        <f t="shared" si="1197"/>
        <v>9.04575674749292+0.861068746441815i</v>
      </c>
      <c r="I2365" t="str">
        <f t="shared" si="1198"/>
        <v>1692.5330421215i</v>
      </c>
      <c r="J2365" t="str">
        <f t="shared" si="1192"/>
        <v>-2449.32250488099+366.055630244303i</v>
      </c>
      <c r="K2365" t="str">
        <f t="shared" si="1199"/>
        <v>0.101017988432832-0.675923581072126i</v>
      </c>
      <c r="L2365" t="str">
        <f t="shared" si="1200"/>
        <v>0.00742412331535574-0.0416488464008507i</v>
      </c>
      <c r="M2365" t="str">
        <f t="shared" si="1201"/>
        <v>0.108442111748188-0.717572427472977i</v>
      </c>
      <c r="N2365" t="str">
        <f t="shared" si="1202"/>
        <v>-5.4161057347888i</v>
      </c>
      <c r="O2365" t="str">
        <f t="shared" si="1203"/>
        <v>0.647055961569442+0.76244251101145i</v>
      </c>
      <c r="P2365" t="str">
        <f t="shared" si="1204"/>
        <v>0.352944038430558-0.76244251101145i</v>
      </c>
      <c r="Q2365" t="str">
        <f t="shared" si="1205"/>
        <v>-0.352944038430558+6.17854824580025i</v>
      </c>
      <c r="R2365" t="str">
        <f t="shared" si="1206"/>
        <v>-0.126252743106278-0.0499120300024056i</v>
      </c>
      <c r="S2365" t="str">
        <f t="shared" si="1207"/>
        <v>0.559065434016497i</v>
      </c>
      <c r="T2365" t="str">
        <f t="shared" si="1208"/>
        <v>0.0279040907159393-0.0705835446204846i</v>
      </c>
      <c r="U2365" t="str">
        <f t="shared" si="1209"/>
        <v>0.0000499999999999999-0.000559498499233266i</v>
      </c>
      <c r="V2365" t="str">
        <f t="shared" si="1210"/>
        <v>3.33333333333333E-06-0.000615448349156595i</v>
      </c>
      <c r="W2365" t="str">
        <f t="shared" si="1211"/>
        <v>0.0000144513414574004-0.000293584769154292i</v>
      </c>
      <c r="X2365" t="str">
        <f t="shared" si="1212"/>
        <v>0.0000163601546524691-0.00029338381622244i</v>
      </c>
      <c r="Y2365" t="str">
        <f t="shared" si="1213"/>
        <v>0.009+0.866576917566208i</v>
      </c>
      <c r="Z2365" t="str">
        <f t="shared" si="1214"/>
        <v>-0.00473810794740898-0.000313710975970669i</v>
      </c>
      <c r="AA2365" t="str">
        <f t="shared" si="1215"/>
        <v>0.168186883820095-16.1592400422126i</v>
      </c>
      <c r="AB2365" t="str">
        <f t="shared" si="1216"/>
        <v>0.0680278099525654-0.172076704025262i</v>
      </c>
      <c r="AC2365" t="str">
        <f t="shared" si="1217"/>
        <v>0.883899581149904-0.0674752418905i</v>
      </c>
      <c r="AD2365" t="str">
        <f t="shared" si="1218"/>
        <v>0.0912927021952084-0.187709905514328i</v>
      </c>
      <c r="AE2365" t="str">
        <f t="shared" si="1219"/>
        <v>-0.00049144133546982+0.000860750272420168i</v>
      </c>
      <c r="AF2365" t="str">
        <f t="shared" si="1220"/>
        <v>-15.0027658587392-0.817505313999884i</v>
      </c>
      <c r="AG2365" t="str">
        <f t="shared" si="1221"/>
        <v>0.989075219425198-0.0054545835392617i</v>
      </c>
      <c r="AH2365" t="str">
        <f t="shared" si="1222"/>
        <v>0.00823537000067929-0.0126046615446495i</v>
      </c>
      <c r="AI2365">
        <f t="shared" si="1223"/>
        <v>-36.445507563272635</v>
      </c>
      <c r="AJ2365">
        <f t="shared" si="1224"/>
        <v>-56.84104247744628</v>
      </c>
      <c r="AK2365"/>
      <c r="AL2365"/>
      <c r="AM2365"/>
      <c r="AN2365"/>
    </row>
    <row r="2366" spans="1:40" x14ac:dyDescent="0.3">
      <c r="A2366"/>
      <c r="B2366">
        <f t="shared" si="1225"/>
        <v>432000</v>
      </c>
      <c r="C2366" s="186" t="str">
        <f t="shared" si="1193"/>
        <v>-4.09520118367081E-07+0.00566903363011097i</v>
      </c>
      <c r="D2366" s="158" t="str">
        <f t="shared" si="1194"/>
        <v>-5.9570090966602+0.0434625911641841i</v>
      </c>
      <c r="E2366" t="str">
        <f t="shared" si="1195"/>
        <v>2870</v>
      </c>
      <c r="F2366" t="str">
        <f t="shared" si="1196"/>
        <v>0.777000777000777</v>
      </c>
      <c r="G2366" t="str">
        <f t="shared" si="1191"/>
        <v>0.777000777000777</v>
      </c>
      <c r="H2366" t="str">
        <f t="shared" si="1197"/>
        <v>9.04616092582575+0.859116894261941i</v>
      </c>
      <c r="I2366" t="str">
        <f t="shared" si="1198"/>
        <v>1696.46003293849i</v>
      </c>
      <c r="J2366" t="str">
        <f t="shared" si="1192"/>
        <v>-2460.70610166241+366.904947251831i</v>
      </c>
      <c r="K2366" t="str">
        <f t="shared" si="1199"/>
        <v>0.100560642113739-0.674425862855774i</v>
      </c>
      <c r="L2366" t="str">
        <f t="shared" si="1200"/>
        <v>0.00739084469091106-0.04155835539025i</v>
      </c>
      <c r="M2366" t="str">
        <f t="shared" si="1201"/>
        <v>0.10795148680465-0.715984218246024i</v>
      </c>
      <c r="N2366" t="str">
        <f t="shared" si="1202"/>
        <v>-5.42867210540316i</v>
      </c>
      <c r="O2366" t="str">
        <f t="shared" si="1203"/>
        <v>0.656585755752954+0.754251380736106i</v>
      </c>
      <c r="P2366" t="str">
        <f t="shared" si="1204"/>
        <v>0.343414244247046-0.754251380736106i</v>
      </c>
      <c r="Q2366" t="str">
        <f t="shared" si="1205"/>
        <v>-0.343414244247046+6.18292348613927i</v>
      </c>
      <c r="R2366" t="str">
        <f t="shared" si="1206"/>
        <v>-0.124689734130664-0.0486168095253101i</v>
      </c>
      <c r="S2366" t="str">
        <f t="shared" si="1207"/>
        <v>0.560362569594261i</v>
      </c>
      <c r="T2366" t="str">
        <f t="shared" si="1208"/>
        <v>0.0272430403110775-0.0698714598194841i</v>
      </c>
      <c r="U2366" t="str">
        <f t="shared" si="1209"/>
        <v>0.0000500000000000001-0.000558203363818377i</v>
      </c>
      <c r="V2366" t="str">
        <f t="shared" si="1210"/>
        <v>3.33333333333333E-06-0.000614023700200213i</v>
      </c>
      <c r="W2366" t="str">
        <f t="shared" si="1211"/>
        <v>0.0000144512332619866-0.000292907552836106i</v>
      </c>
      <c r="X2366" t="str">
        <f t="shared" si="1212"/>
        <v>0.0000163512295161334-0.000292707122224459i</v>
      </c>
      <c r="Y2366" t="str">
        <f t="shared" si="1213"/>
        <v>0.009+0.868587536864506i</v>
      </c>
      <c r="Z2366" t="str">
        <f t="shared" si="1214"/>
        <v>-0.00471623340415118-0.000312613205538305i</v>
      </c>
      <c r="AA2366" t="str">
        <f t="shared" si="1215"/>
        <v>0.167408536857916-16.1218172748855i</v>
      </c>
      <c r="AB2366" t="str">
        <f t="shared" si="1216"/>
        <v>0.0664162250502372-0.170340701587279i</v>
      </c>
      <c r="AC2366" t="str">
        <f t="shared" si="1217"/>
        <v>0.885208476180678-0.06594150097114i</v>
      </c>
      <c r="AD2366" t="str">
        <f t="shared" si="1218"/>
        <v>0.0888703708815716-0.185809851990069i</v>
      </c>
      <c r="AE2366" t="str">
        <f t="shared" si="1219"/>
        <v>-0.000477220025242186+0.000848540579257284i</v>
      </c>
      <c r="AF2366" t="str">
        <f t="shared" si="1220"/>
        <v>-15.0031700224859-0.815654303097757i</v>
      </c>
      <c r="AG2366" t="str">
        <f t="shared" si="1221"/>
        <v>0.989209812341109-0.00529916609017319i</v>
      </c>
      <c r="AH2366" t="str">
        <f t="shared" si="1222"/>
        <v>0.00800418166438208-0.0124332941029965i</v>
      </c>
      <c r="AI2366">
        <f t="shared" si="1223"/>
        <v>-36.602431168680098</v>
      </c>
      <c r="AJ2366">
        <f t="shared" si="1224"/>
        <v>-57.227780832508572</v>
      </c>
      <c r="AK2366"/>
      <c r="AL2366"/>
      <c r="AM2366"/>
      <c r="AN2366"/>
    </row>
    <row r="2367" spans="1:40" x14ac:dyDescent="0.3">
      <c r="A2367"/>
      <c r="B2367">
        <f t="shared" si="1225"/>
        <v>433000</v>
      </c>
      <c r="C2367" s="186" t="str">
        <f t="shared" si="1193"/>
        <v>-4.07630754721492E-07+0.00565594117382655i</v>
      </c>
      <c r="D2367" s="158" t="str">
        <f t="shared" si="1194"/>
        <v>-5.95700908217508+0.0433622156660036i</v>
      </c>
      <c r="E2367" t="str">
        <f t="shared" si="1195"/>
        <v>2870</v>
      </c>
      <c r="F2367" t="str">
        <f t="shared" si="1196"/>
        <v>0.777000777000777</v>
      </c>
      <c r="G2367" t="str">
        <f t="shared" si="1191"/>
        <v>0.777000777000777</v>
      </c>
      <c r="H2367" t="str">
        <f t="shared" si="1197"/>
        <v>9.04656234560304+0.857173775914477i</v>
      </c>
      <c r="I2367" t="str">
        <f t="shared" si="1198"/>
        <v>1700.38702375548i</v>
      </c>
      <c r="J2367" t="str">
        <f t="shared" si="1192"/>
        <v>-2472.11607989638+367.754264259358i</v>
      </c>
      <c r="K2367" t="str">
        <f t="shared" si="1199"/>
        <v>0.100106372686392-0.672934613325379i</v>
      </c>
      <c r="L2367" t="str">
        <f t="shared" si="1200"/>
        <v>0.0073577869849908-0.0414682431540028i</v>
      </c>
      <c r="M2367" t="str">
        <f t="shared" si="1201"/>
        <v>0.107464159671383-0.714402856479382i</v>
      </c>
      <c r="N2367" t="str">
        <f t="shared" si="1202"/>
        <v>-5.44123847601752i</v>
      </c>
      <c r="O2367" t="str">
        <f t="shared" si="1203"/>
        <v>0.66601186743425+0.745941145424183i</v>
      </c>
      <c r="P2367" t="str">
        <f t="shared" si="1204"/>
        <v>0.33398813256575-0.745941145424183i</v>
      </c>
      <c r="Q2367" t="str">
        <f t="shared" si="1205"/>
        <v>-0.33398813256575+6.1871796214417i</v>
      </c>
      <c r="R2367" t="str">
        <f t="shared" si="1206"/>
        <v>-0.12311754666078-0.0473347067629171i</v>
      </c>
      <c r="S2367" t="str">
        <f t="shared" si="1207"/>
        <v>0.561659705172025i</v>
      </c>
      <c r="T2367" t="str">
        <f t="shared" si="1208"/>
        <v>0.0265859974448643-0.0691501649589967i</v>
      </c>
      <c r="U2367" t="str">
        <f t="shared" si="1209"/>
        <v>0.0000500000000000001-0.000556914210553207i</v>
      </c>
      <c r="V2367" t="str">
        <f t="shared" si="1210"/>
        <v>3.33333333333333E-06-0.000612605631608526i</v>
      </c>
      <c r="W2367" t="str">
        <f t="shared" si="1211"/>
        <v>0.0000144511248179045-0.000292233469990786i</v>
      </c>
      <c r="X2367" t="str">
        <f t="shared" si="1212"/>
        <v>0.0000163423651447931-0.000292033558891127i</v>
      </c>
      <c r="Y2367" t="str">
        <f t="shared" si="1213"/>
        <v>0.009+0.870598156162803i</v>
      </c>
      <c r="Z2367" t="str">
        <f t="shared" si="1214"/>
        <v>-0.0046945102646359-0.000311523056965943i</v>
      </c>
      <c r="AA2367" t="str">
        <f t="shared" si="1215"/>
        <v>0.166635581918485-16.0845674791537i</v>
      </c>
      <c r="AB2367" t="str">
        <f t="shared" si="1216"/>
        <v>0.0648144101877336-0.168582245804272i</v>
      </c>
      <c r="AC2367" t="str">
        <f t="shared" si="1217"/>
        <v>0.88652958817114-0.0644201491600139i</v>
      </c>
      <c r="AD2367" t="str">
        <f t="shared" si="1218"/>
        <v>0.0864717272768809-0.183876236518236i</v>
      </c>
      <c r="AE2367" t="str">
        <f t="shared" si="1219"/>
        <v>-0.000463224098605668+0.00083627094293506i</v>
      </c>
      <c r="AF2367" t="str">
        <f t="shared" si="1220"/>
        <v>-15.0035714277781-0.813811560248473i</v>
      </c>
      <c r="AG2367" t="str">
        <f t="shared" si="1221"/>
        <v>0.989345759107664-0.00514583237507173i</v>
      </c>
      <c r="AH2367" t="str">
        <f t="shared" si="1222"/>
        <v>0.00777652723714363-0.0122606852878094i</v>
      </c>
      <c r="AI2367">
        <f t="shared" si="1223"/>
        <v>-36.76131907766581</v>
      </c>
      <c r="AJ2367">
        <f t="shared" si="1224"/>
        <v>-57.614461530290242</v>
      </c>
      <c r="AK2367"/>
      <c r="AL2367"/>
      <c r="AM2367"/>
      <c r="AN2367"/>
    </row>
    <row r="2368" spans="1:40" x14ac:dyDescent="0.3">
      <c r="A2368"/>
      <c r="B2368">
        <f t="shared" si="1225"/>
        <v>434000</v>
      </c>
      <c r="C2368" s="186" t="str">
        <f t="shared" si="1193"/>
        <v>-4.05754436141165E-07+0.00564290905144113i</v>
      </c>
      <c r="D2368" s="158" t="str">
        <f t="shared" si="1194"/>
        <v>-5.95700906778997+0.0432623027277153i</v>
      </c>
      <c r="E2368" t="str">
        <f t="shared" si="1195"/>
        <v>2870</v>
      </c>
      <c r="F2368" t="str">
        <f t="shared" si="1196"/>
        <v>0.777000777000777</v>
      </c>
      <c r="G2368" t="str">
        <f t="shared" si="1191"/>
        <v>0.777000777000777</v>
      </c>
      <c r="H2368" t="str">
        <f t="shared" si="1197"/>
        <v>9.04696103178367+0.855239333569762i</v>
      </c>
      <c r="I2368" t="str">
        <f t="shared" si="1198"/>
        <v>1704.31401457246i</v>
      </c>
      <c r="J2368" t="str">
        <f t="shared" si="1192"/>
        <v>-2483.55243958293+368.603581266886i</v>
      </c>
      <c r="K2368" t="str">
        <f t="shared" si="1199"/>
        <v>0.0996551528104726-0.671449791748654i</v>
      </c>
      <c r="L2368" t="str">
        <f t="shared" si="1200"/>
        <v>0.00732494826750048-0.0413785074155243i</v>
      </c>
      <c r="M2368" t="str">
        <f t="shared" si="1201"/>
        <v>0.106980101077973-0.712828299164178i</v>
      </c>
      <c r="N2368" t="str">
        <f t="shared" si="1202"/>
        <v>-5.45380484663188i</v>
      </c>
      <c r="O2368" t="str">
        <f t="shared" si="1203"/>
        <v>0.675332808121024+0.737513117358175i</v>
      </c>
      <c r="P2368" t="str">
        <f t="shared" si="1204"/>
        <v>0.324667191878976-0.737513117358175i</v>
      </c>
      <c r="Q2368" t="str">
        <f t="shared" si="1205"/>
        <v>-0.324667191878976+6.19131796399006i</v>
      </c>
      <c r="R2368" t="str">
        <f t="shared" si="1206"/>
        <v>-0.121536189019829-0.0460658587294441i</v>
      </c>
      <c r="S2368" t="str">
        <f t="shared" si="1207"/>
        <v>0.562956840749791i</v>
      </c>
      <c r="T2368" t="str">
        <f t="shared" si="1208"/>
        <v>0.025933090296754-0.0684196290073724i</v>
      </c>
      <c r="U2368" t="str">
        <f t="shared" si="1209"/>
        <v>0.00005-0.000555630998086494i</v>
      </c>
      <c r="V2368" t="str">
        <f t="shared" si="1210"/>
        <v>3.33333333333333E-06-0.000611194097895145i</v>
      </c>
      <c r="W2368" t="str">
        <f t="shared" si="1211"/>
        <v>0.0000144510161251684-0.000291562498958069i</v>
      </c>
      <c r="X2368" t="str">
        <f t="shared" si="1212"/>
        <v>0.0000163335609768127-0.000291363104585226i</v>
      </c>
      <c r="Y2368" t="str">
        <f t="shared" si="1213"/>
        <v>0.009+0.872608775461101i</v>
      </c>
      <c r="Z2368" t="str">
        <f t="shared" si="1214"/>
        <v>-0.0046729371347713-0.000310440454077827i</v>
      </c>
      <c r="AA2368" t="str">
        <f t="shared" si="1215"/>
        <v>0.165867969299391-16.0474894582759i</v>
      </c>
      <c r="AB2368" t="str">
        <f t="shared" si="1216"/>
        <v>0.0632226778557086-0.166801261023706i</v>
      </c>
      <c r="AC2368" t="str">
        <f t="shared" si="1217"/>
        <v>0.887862909273455-0.0629113296887389i</v>
      </c>
      <c r="AD2368" t="str">
        <f t="shared" si="1218"/>
        <v>0.0840972609568089-0.181909379057064i</v>
      </c>
      <c r="AE2368" t="str">
        <f t="shared" si="1219"/>
        <v>-0.000449453243893115+0.00082394390068081i</v>
      </c>
      <c r="AF2368" t="str">
        <f t="shared" si="1220"/>
        <v>-15.0039700995736-0.811977030842047i</v>
      </c>
      <c r="AG2368" t="str">
        <f t="shared" si="1221"/>
        <v>0.98948303192081-0.00499459670966942i</v>
      </c>
      <c r="AH2368" t="str">
        <f t="shared" si="1222"/>
        <v>0.00755240403814432-0.0120868800584551i</v>
      </c>
      <c r="AI2368">
        <f t="shared" si="1223"/>
        <v>-36.92222775140398</v>
      </c>
      <c r="AJ2368">
        <f t="shared" si="1224"/>
        <v>-58.001080280243528</v>
      </c>
      <c r="AK2368"/>
      <c r="AL2368"/>
      <c r="AM2368"/>
      <c r="AN2368"/>
    </row>
    <row r="2369" spans="1:40" x14ac:dyDescent="0.3">
      <c r="A2369"/>
      <c r="B2369">
        <f t="shared" si="1225"/>
        <v>435000</v>
      </c>
      <c r="C2369" s="186" t="str">
        <f t="shared" si="1193"/>
        <v>-4.0389104280946E-07+0.00562993684685886i</v>
      </c>
      <c r="D2369" s="158" t="str">
        <f t="shared" si="1194"/>
        <v>-5.95700905350396+0.0431628491592513i</v>
      </c>
      <c r="E2369" t="str">
        <f t="shared" si="1195"/>
        <v>2870</v>
      </c>
      <c r="F2369" t="str">
        <f t="shared" si="1196"/>
        <v>0.777000777000777</v>
      </c>
      <c r="G2369" t="str">
        <f t="shared" si="1191"/>
        <v>0.777000777000777</v>
      </c>
      <c r="H2369" t="str">
        <f t="shared" si="1197"/>
        <v>9.04735700904583+0.853313509901376i</v>
      </c>
      <c r="I2369" t="str">
        <f t="shared" si="1198"/>
        <v>1708.24100538945i</v>
      </c>
      <c r="J2369" t="str">
        <f t="shared" si="1192"/>
        <v>-2495.01518072203+369.452898274413i</v>
      </c>
      <c r="K2369" t="str">
        <f t="shared" si="1199"/>
        <v>0.0992069554464245-0.669971357724184i</v>
      </c>
      <c r="L2369" t="str">
        <f t="shared" si="1200"/>
        <v>0.00729232662914222-0.0412891459154908i</v>
      </c>
      <c r="M2369" t="str">
        <f t="shared" si="1201"/>
        <v>0.106499282075567-0.711260503639675i</v>
      </c>
      <c r="N2369" t="str">
        <f t="shared" si="1202"/>
        <v>-5.46637121724624i</v>
      </c>
      <c r="O2369" t="str">
        <f t="shared" si="1203"/>
        <v>0.684547105928689+0.728968627421412i</v>
      </c>
      <c r="P2369" t="str">
        <f t="shared" si="1204"/>
        <v>0.315452894071311-0.728968627421412i</v>
      </c>
      <c r="Q2369" t="str">
        <f t="shared" si="1205"/>
        <v>-0.315452894071311+6.19533984466765i</v>
      </c>
      <c r="R2369" t="str">
        <f t="shared" si="1206"/>
        <v>-0.119945671723298-0.0448104045549356i</v>
      </c>
      <c r="S2369" t="str">
        <f t="shared" si="1207"/>
        <v>0.564253976327555i</v>
      </c>
      <c r="T2369" t="str">
        <f t="shared" si="1208"/>
        <v>0.0252844489509688-0.0676798222131505i</v>
      </c>
      <c r="U2369" t="str">
        <f t="shared" si="1209"/>
        <v>0.00005-0.000554353685447214i</v>
      </c>
      <c r="V2369" t="str">
        <f t="shared" si="1210"/>
        <v>3.33333333333333E-06-0.000609789053991937i</v>
      </c>
      <c r="W2369" t="str">
        <f t="shared" si="1211"/>
        <v>0.0000144509071837927-0.000290894618276866i</v>
      </c>
      <c r="X2369" t="str">
        <f t="shared" si="1212"/>
        <v>0.0000163248164570048-0.000290695737868459i</v>
      </c>
      <c r="Y2369" t="str">
        <f t="shared" si="1213"/>
        <v>0.009+0.874619394759398i</v>
      </c>
      <c r="Z2369" t="str">
        <f t="shared" si="1214"/>
        <v>-0.00465151263647491-0.000309365321668022i</v>
      </c>
      <c r="AA2369" t="str">
        <f t="shared" si="1215"/>
        <v>0.16510564986973-16.010582026528i</v>
      </c>
      <c r="AB2369" t="str">
        <f t="shared" si="1216"/>
        <v>0.061641345188479-0.16499767471404i</v>
      </c>
      <c r="AC2369" t="str">
        <f t="shared" si="1217"/>
        <v>0.889208429792262-0.0614151881249678i</v>
      </c>
      <c r="AD2369" t="str">
        <f t="shared" si="1218"/>
        <v>0.0817474566391364-0.17990960715834i</v>
      </c>
      <c r="AE2369" t="str">
        <f t="shared" si="1219"/>
        <v>-0.000435907121046335+0.000811561982901546i</v>
      </c>
      <c r="AF2369" t="str">
        <f t="shared" si="1220"/>
        <v>-15.0043660625498-0.810150660742125i</v>
      </c>
      <c r="AG2369" t="str">
        <f t="shared" si="1221"/>
        <v>0.989621602787948-0.0048454729983708i</v>
      </c>
      <c r="AH2369" t="str">
        <f t="shared" si="1222"/>
        <v>0.00733180881663955-0.011911923220861i</v>
      </c>
      <c r="AI2369">
        <f t="shared" si="1223"/>
        <v>-37.085216231385438</v>
      </c>
      <c r="AJ2369">
        <f t="shared" si="1224"/>
        <v>-58.387632833495559</v>
      </c>
      <c r="AK2369"/>
      <c r="AL2369"/>
      <c r="AM2369"/>
      <c r="AN2369"/>
    </row>
    <row r="2370" spans="1:40" x14ac:dyDescent="0.3">
      <c r="A2370"/>
      <c r="B2370">
        <f t="shared" si="1225"/>
        <v>436000</v>
      </c>
      <c r="C2370" s="186" t="str">
        <f t="shared" si="1193"/>
        <v>-4.02040456282205E-07+0.00561702414780126i</v>
      </c>
      <c r="D2370" s="158" t="str">
        <f t="shared" si="1194"/>
        <v>-5.95700903931612+0.0430638517998097i</v>
      </c>
      <c r="E2370" t="str">
        <f t="shared" si="1195"/>
        <v>2870</v>
      </c>
      <c r="F2370" t="str">
        <f t="shared" si="1196"/>
        <v>0.777000777000777</v>
      </c>
      <c r="G2370" t="str">
        <f t="shared" si="1191"/>
        <v>0.777000777000777</v>
      </c>
      <c r="H2370" t="str">
        <f t="shared" si="1197"/>
        <v>9.04775030179085+0.851396248080763i</v>
      </c>
      <c r="I2370" t="str">
        <f t="shared" si="1198"/>
        <v>1712.16799620644i</v>
      </c>
      <c r="J2370" t="str">
        <f t="shared" si="1192"/>
        <v>-2506.5043033137+370.30221528194i</v>
      </c>
      <c r="K2370" t="str">
        <f t="shared" si="1199"/>
        <v>0.0987617538515146-0.668499271178146i</v>
      </c>
      <c r="L2370" t="str">
        <f t="shared" si="1200"/>
        <v>0.00725992018114956-0.0412001564116886i</v>
      </c>
      <c r="M2370" t="str">
        <f t="shared" si="1201"/>
        <v>0.106021674032664-0.709699427589835i</v>
      </c>
      <c r="N2370" t="str">
        <f t="shared" si="1202"/>
        <v>-5.4789375878606i</v>
      </c>
      <c r="O2370" t="str">
        <f t="shared" si="1203"/>
        <v>0.693653305812806+0.720309024887906i</v>
      </c>
      <c r="P2370" t="str">
        <f t="shared" si="1204"/>
        <v>0.306346694187194-0.720309024887906i</v>
      </c>
      <c r="Q2370" t="str">
        <f t="shared" si="1205"/>
        <v>-0.306346694187194+6.19924661274851i</v>
      </c>
      <c r="R2370" t="str">
        <f t="shared" si="1206"/>
        <v>-0.118346007541519-0.0435684854755034i</v>
      </c>
      <c r="S2370" t="str">
        <f t="shared" si="1207"/>
        <v>0.565551111905319i</v>
      </c>
      <c r="T2370" t="str">
        <f t="shared" si="1208"/>
        <v>0.0246402054047017-0.0669307161546613i</v>
      </c>
      <c r="U2370" t="str">
        <f t="shared" si="1209"/>
        <v>0.0000499999999999999-0.000553082232040225i</v>
      </c>
      <c r="V2370" t="str">
        <f t="shared" si="1210"/>
        <v>3.33333333333333E-06-0.000608390455244248i</v>
      </c>
      <c r="W2370" t="str">
        <f t="shared" si="1211"/>
        <v>0.0000144507979937919-0.000290229806682974i</v>
      </c>
      <c r="X2370" t="str">
        <f t="shared" si="1212"/>
        <v>0.0000163161310365411-0.000290031437499158i</v>
      </c>
      <c r="Y2370" t="str">
        <f t="shared" si="1213"/>
        <v>0.009+0.876630014057696i</v>
      </c>
      <c r="Z2370" t="str">
        <f t="shared" si="1214"/>
        <v>-0.00463023540745329-0.000308297585485593i</v>
      </c>
      <c r="AA2370" t="str">
        <f t="shared" si="1215"/>
        <v>0.164348575062237-15.9738440090762i</v>
      </c>
      <c r="AB2370" t="str">
        <f t="shared" si="1216"/>
        <v>0.0600707339840225-0.16317141758565i</v>
      </c>
      <c r="AC2370" t="str">
        <f t="shared" si="1217"/>
        <v>0.890566138117799-0.0599318723700755i</v>
      </c>
      <c r="AD2370" t="str">
        <f t="shared" si="1218"/>
        <v>0.0794227940560557-0.177877255881083i</v>
      </c>
      <c r="AE2370" t="str">
        <f t="shared" si="1219"/>
        <v>-0.000422585361698161+0.00079912771272122i</v>
      </c>
      <c r="AF2370" t="str">
        <f t="shared" si="1220"/>
        <v>-15.004759341107-0.808332396280953i</v>
      </c>
      <c r="AG2370" t="str">
        <f t="shared" si="1221"/>
        <v>0.989761443535061-0.00469847473153437i</v>
      </c>
      <c r="AH2370" t="str">
        <f t="shared" si="1222"/>
        <v>0.00711473775548456-0.0117358594178855i</v>
      </c>
      <c r="AI2370">
        <f t="shared" si="1223"/>
        <v>-37.250346300062624</v>
      </c>
      <c r="AJ2370">
        <f t="shared" si="1224"/>
        <v>-58.774114983406335</v>
      </c>
      <c r="AK2370"/>
      <c r="AL2370"/>
      <c r="AM2370"/>
      <c r="AN2370"/>
    </row>
    <row r="2371" spans="1:40" x14ac:dyDescent="0.3">
      <c r="A2371"/>
      <c r="B2371">
        <f t="shared" si="1225"/>
        <v>437000</v>
      </c>
      <c r="C2371" s="186" t="str">
        <f t="shared" si="1193"/>
        <v>-4.00202559468877E-07+0.00560417054576364i</v>
      </c>
      <c r="D2371" s="158" t="str">
        <f t="shared" si="1194"/>
        <v>-5.95700902522558+0.0429653075175213i</v>
      </c>
      <c r="E2371" t="str">
        <f t="shared" si="1195"/>
        <v>2870</v>
      </c>
      <c r="F2371" t="str">
        <f t="shared" si="1196"/>
        <v>0.777000777000777</v>
      </c>
      <c r="G2371" t="str">
        <f t="shared" si="1191"/>
        <v>0.777000777000777</v>
      </c>
      <c r="H2371" t="str">
        <f t="shared" si="1197"/>
        <v>9.0481409341469+0.84948749177189i</v>
      </c>
      <c r="I2371" t="str">
        <f t="shared" si="1198"/>
        <v>1716.09498702342i</v>
      </c>
      <c r="J2371" t="str">
        <f t="shared" si="1192"/>
        <v>-2518.01980735794+371.151532289468i</v>
      </c>
      <c r="K2371" t="str">
        <f t="shared" si="1199"/>
        <v>0.0983195215759658-0.667033492361156i</v>
      </c>
      <c r="L2371" t="str">
        <f t="shared" si="1200"/>
        <v>0.00722772705502623-0.041111536678864i</v>
      </c>
      <c r="M2371" t="str">
        <f t="shared" si="1201"/>
        <v>0.105547248630992-0.70814502904002i</v>
      </c>
      <c r="N2371" t="str">
        <f t="shared" si="1202"/>
        <v>-5.49150395847496i</v>
      </c>
      <c r="O2371" t="str">
        <f t="shared" si="1203"/>
        <v>0.70264996979885+0.711535677209285i</v>
      </c>
      <c r="P2371" t="str">
        <f t="shared" si="1204"/>
        <v>0.29735003020115-0.711535677209285i</v>
      </c>
      <c r="Q2371" t="str">
        <f t="shared" si="1205"/>
        <v>-0.29735003020115+6.20303963568424i</v>
      </c>
      <c r="R2371" t="str">
        <f t="shared" si="1206"/>
        <v>-0.116737211563221-0.0423402448222882i</v>
      </c>
      <c r="S2371" t="str">
        <f t="shared" si="1207"/>
        <v>0.566848247483083i</v>
      </c>
      <c r="T2371" t="str">
        <f t="shared" si="1208"/>
        <v>0.0240004935755187-0.0661722837906737i</v>
      </c>
      <c r="U2371" t="str">
        <f t="shared" si="1209"/>
        <v>0.0000499999999999999-0.000551816597641963i</v>
      </c>
      <c r="V2371" t="str">
        <f t="shared" si="1210"/>
        <v>3.33333333333333E-06-0.00060699825740616i</v>
      </c>
      <c r="W2371" t="str">
        <f t="shared" si="1211"/>
        <v>0.0000144506885551804-0.000289568043106831i</v>
      </c>
      <c r="X2371" t="str">
        <f t="shared" si="1212"/>
        <v>0.0000163075041728654-0.000289370182430059i</v>
      </c>
      <c r="Y2371" t="str">
        <f t="shared" si="1213"/>
        <v>0.009+0.878640633355993i</v>
      </c>
      <c r="Z2371" t="str">
        <f t="shared" si="1214"/>
        <v>-0.00460910410098586-0.000307237172220042i</v>
      </c>
      <c r="AA2371" t="str">
        <f t="shared" si="1215"/>
        <v>0.163596696865544-15.9372742418522i</v>
      </c>
      <c r="AB2371" t="str">
        <f t="shared" si="1216"/>
        <v>0.0585111707220234-0.161322423714305i</v>
      </c>
      <c r="AC2371" t="str">
        <f t="shared" si="1217"/>
        <v>0.891936020657915-0.0584615326556408i</v>
      </c>
      <c r="AD2371" t="str">
        <f t="shared" si="1218"/>
        <v>0.0771237478283105-0.17581266770283i</v>
      </c>
      <c r="AE2371" t="str">
        <f t="shared" si="1219"/>
        <v>-0.000409487569264344+0.000786643605520594i</v>
      </c>
      <c r="AF2371" t="str">
        <f t="shared" si="1220"/>
        <v>-15.0051499593725-0.806522184254369i</v>
      </c>
      <c r="AG2371" t="str">
        <f t="shared" si="1221"/>
        <v>0.989902525813883-0.00455361498287719i</v>
      </c>
      <c r="AH2371" t="str">
        <f t="shared" si="1222"/>
        <v>0.00690118647486555-0.0115587331197997i</v>
      </c>
      <c r="AI2371">
        <f t="shared" si="1223"/>
        <v>-37.417682654137053</v>
      </c>
      <c r="AJ2371">
        <f t="shared" si="1224"/>
        <v>-59.160522566103189</v>
      </c>
      <c r="AK2371"/>
      <c r="AL2371"/>
      <c r="AM2371"/>
      <c r="AN2371"/>
    </row>
    <row r="2372" spans="1:40" x14ac:dyDescent="0.3">
      <c r="A2372"/>
      <c r="B2372">
        <f t="shared" si="1225"/>
        <v>438000</v>
      </c>
      <c r="C2372" s="186" t="str">
        <f t="shared" si="1193"/>
        <v>-3.98377236614071E-07+0.00559137563597186i</v>
      </c>
      <c r="D2372" s="158" t="str">
        <f t="shared" si="1194"/>
        <v>-5.95700901123144+0.0428672132091176i</v>
      </c>
      <c r="E2372" t="str">
        <f t="shared" si="1195"/>
        <v>2870</v>
      </c>
      <c r="F2372" t="str">
        <f t="shared" si="1196"/>
        <v>0.777000777000777</v>
      </c>
      <c r="G2372" t="str">
        <f t="shared" si="1191"/>
        <v>0.777000777000777</v>
      </c>
      <c r="H2372" t="str">
        <f t="shared" si="1197"/>
        <v>9.04852892997257+0.847587185126i</v>
      </c>
      <c r="I2372" t="str">
        <f t="shared" si="1198"/>
        <v>1720.02197784041i</v>
      </c>
      <c r="J2372" t="str">
        <f t="shared" si="1192"/>
        <v>-2529.56169285474+372.000849296995i</v>
      </c>
      <c r="K2372" t="str">
        <f t="shared" si="1199"/>
        <v>0.0978802324591444-0.665573981845124i</v>
      </c>
      <c r="L2372" t="str">
        <f t="shared" si="1200"/>
        <v>0.00719574540228872-0.0410232845085748i</v>
      </c>
      <c r="M2372" t="str">
        <f t="shared" si="1201"/>
        <v>0.105075977861433-0.706597266353699i</v>
      </c>
      <c r="N2372" t="str">
        <f t="shared" si="1202"/>
        <v>-5.50407032908932i</v>
      </c>
      <c r="O2372" t="str">
        <f t="shared" si="1203"/>
        <v>0.711535677209287+0.702649969798848i</v>
      </c>
      <c r="P2372" t="str">
        <f t="shared" si="1204"/>
        <v>0.288464322790713-0.702649969798848i</v>
      </c>
      <c r="Q2372" t="str">
        <f t="shared" si="1205"/>
        <v>-0.288464322790713+6.20672029888817i</v>
      </c>
      <c r="R2372" t="str">
        <f t="shared" si="1206"/>
        <v>-0.11511930126007-0.0411258280090875i</v>
      </c>
      <c r="S2372" t="str">
        <f t="shared" si="1207"/>
        <v>0.568145383060847i</v>
      </c>
      <c r="T2372" t="str">
        <f t="shared" si="1208"/>
        <v>0.0233654493079175-0.0654044995120995i</v>
      </c>
      <c r="U2372" t="str">
        <f t="shared" si="1209"/>
        <v>0.0000500000000000001-0.000550556742396208i</v>
      </c>
      <c r="V2372" t="str">
        <f t="shared" si="1210"/>
        <v>3.33333333333333E-06-0.000605612416635825i</v>
      </c>
      <c r="W2372" t="str">
        <f t="shared" si="1211"/>
        <v>0.0000144505788679725-0.000288909306671291i</v>
      </c>
      <c r="X2372" t="str">
        <f t="shared" si="1212"/>
        <v>0.0000162989353296072-0.000288711951806063i</v>
      </c>
      <c r="Y2372" t="str">
        <f t="shared" si="1213"/>
        <v>0.009+0.880651252654291i</v>
      </c>
      <c r="Z2372" t="str">
        <f t="shared" si="1214"/>
        <v>-0.0045881173857114-0.00030618400948701i</v>
      </c>
      <c r="AA2372" t="str">
        <f t="shared" si="1215"/>
        <v>0.162849967816558-15.9008715714306i</v>
      </c>
      <c r="AB2372" t="str">
        <f t="shared" si="1216"/>
        <v>0.0569629865798624-0.159450630667217i</v>
      </c>
      <c r="AC2372" t="str">
        <f t="shared" si="1217"/>
        <v>0.893318061768958-0.0570043215386532i</v>
      </c>
      <c r="AD2372" t="str">
        <f t="shared" si="1218"/>
        <v>0.0748507873412128-0.173716192428597i</v>
      </c>
      <c r="AE2372" t="str">
        <f t="shared" si="1219"/>
        <v>-0.00039661331904501+0.000774112168479841i</v>
      </c>
      <c r="AF2372" t="str">
        <f t="shared" si="1220"/>
        <v>-15.005537941204-0.804719971916882i</v>
      </c>
      <c r="AG2372" t="str">
        <f t="shared" si="1221"/>
        <v>0.990044821109101-0.00441090640702307i</v>
      </c>
      <c r="AH2372" t="str">
        <f t="shared" si="1222"/>
        <v>0.00669115003622998-0.011380588614888i</v>
      </c>
      <c r="AI2372">
        <f t="shared" si="1223"/>
        <v>-37.587293091702463</v>
      </c>
      <c r="AJ2372">
        <f t="shared" si="1224"/>
        <v>-59.546851461008671</v>
      </c>
      <c r="AK2372"/>
      <c r="AL2372"/>
      <c r="AM2372"/>
      <c r="AN2372"/>
    </row>
    <row r="2373" spans="1:40" x14ac:dyDescent="0.3">
      <c r="A2373"/>
      <c r="B2373">
        <f t="shared" si="1225"/>
        <v>439000</v>
      </c>
      <c r="C2373" s="186" t="str">
        <f t="shared" si="1193"/>
        <v>-3.96564373279277E-07+0.00557863901733998i</v>
      </c>
      <c r="D2373" s="158" t="str">
        <f t="shared" si="1194"/>
        <v>-5.95700899733282+0.0427695657996065i</v>
      </c>
      <c r="E2373" t="str">
        <f t="shared" si="1195"/>
        <v>2870</v>
      </c>
      <c r="F2373" t="str">
        <f t="shared" si="1196"/>
        <v>0.777000777000777</v>
      </c>
      <c r="G2373" t="str">
        <f t="shared" ref="G2373:G2436" si="1226">IF($C$11=$C$7,$C$24,F2373)</f>
        <v>0.777000777000777</v>
      </c>
      <c r="H2373" t="str">
        <f t="shared" si="1197"/>
        <v>9.04891431286056+0.845695272776442i</v>
      </c>
      <c r="I2373" t="str">
        <f t="shared" si="1198"/>
        <v>1723.9489686574i</v>
      </c>
      <c r="J2373" t="str">
        <f t="shared" ref="J2373:J2436" si="1227">IMSUM(COMPLEX(0,2*PI()*B2373*$C$113*$C$112),COMPLEX(0,2*PI()*B2373*$C$113*$C$111),COMPLEX(0,2*PI()*B2373*$C$28*10^-12*$C$111),COMPLEX(-1*2*PI()*B2373*2*PI()*B2373*$C$113*$C$112*$C$28*10^-12*$C$111,0),COMPLEX(1,0))</f>
        <v>-2541.1299598041+372.850166304523i</v>
      </c>
      <c r="K2373" t="str">
        <f t="shared" si="1199"/>
        <v>0.0974438606258002-0.664120700520101i</v>
      </c>
      <c r="L2373" t="str">
        <f t="shared" si="1200"/>
        <v>0.00716397339421259-0.0409353977090434i</v>
      </c>
      <c r="M2373" t="str">
        <f t="shared" si="1201"/>
        <v>0.104607834020013-0.705056098229144i</v>
      </c>
      <c r="N2373" t="str">
        <f t="shared" si="1202"/>
        <v>-5.51663669970368i</v>
      </c>
      <c r="O2373" t="str">
        <f t="shared" si="1203"/>
        <v>0.720309024887909+0.693653305812803i</v>
      </c>
      <c r="P2373" t="str">
        <f t="shared" si="1204"/>
        <v>0.279690975112091-0.693653305812803i</v>
      </c>
      <c r="Q2373" t="str">
        <f t="shared" si="1205"/>
        <v>-0.279690975112091+6.21029000551648i</v>
      </c>
      <c r="R2373" t="str">
        <f t="shared" si="1206"/>
        <v>-0.113492296552186-0.0399253825186025i</v>
      </c>
      <c r="S2373" t="str">
        <f t="shared" si="1207"/>
        <v>0.569442518638613i</v>
      </c>
      <c r="T2373" t="str">
        <f t="shared" si="1208"/>
        <v>0.0227352103790031-0.0646273391947572i</v>
      </c>
      <c r="U2373" t="str">
        <f t="shared" si="1209"/>
        <v>0.0000500000000000001-0.000549302626809883i</v>
      </c>
      <c r="V2373" t="str">
        <f t="shared" si="1210"/>
        <v>3.33333333333333E-06-0.000604232889490872i</v>
      </c>
      <c r="W2373" t="str">
        <f t="shared" si="1211"/>
        <v>0.000014450468932183-0.000288253576689429i</v>
      </c>
      <c r="X2373" t="str">
        <f t="shared" si="1212"/>
        <v>0.0000162904239764984-0.000288056724962056i</v>
      </c>
      <c r="Y2373" t="str">
        <f t="shared" si="1213"/>
        <v>0.009+0.882661871952588i</v>
      </c>
      <c r="Z2373" t="str">
        <f t="shared" si="1214"/>
        <v>-0.00456727394541849-0.000305138025814234i</v>
      </c>
      <c r="AA2373" t="str">
        <f t="shared" si="1215"/>
        <v>0.162108340992963-15.864634854907i</v>
      </c>
      <c r="AB2373" t="str">
        <f t="shared" si="1216"/>
        <v>0.0554265174464529-0.157555979631674i</v>
      </c>
      <c r="AC2373" t="str">
        <f t="shared" si="1217"/>
        <v>0.894712243685567-0.0555603938953964i</v>
      </c>
      <c r="AD2373" t="str">
        <f t="shared" si="1218"/>
        <v>0.0726043766225907-0.171588187097556i</v>
      </c>
      <c r="AE2373" t="str">
        <f t="shared" si="1219"/>
        <v>-0.000383962158335702+0.00076153590012417i</v>
      </c>
      <c r="AF2373" t="str">
        <f t="shared" si="1220"/>
        <v>-15.0059233101934-0.802925706976835i</v>
      </c>
      <c r="AG2373" t="str">
        <f t="shared" si="1221"/>
        <v>0.990188300745596-0.00427036123719432i</v>
      </c>
      <c r="AH2373" t="str">
        <f t="shared" si="1222"/>
        <v>0.00648462294641406-0.011201470000169i</v>
      </c>
      <c r="AI2373">
        <f t="shared" si="1223"/>
        <v>-37.759248714596211</v>
      </c>
      <c r="AJ2373">
        <f t="shared" si="1224"/>
        <v>-59.933097591347803</v>
      </c>
      <c r="AK2373"/>
      <c r="AL2373"/>
      <c r="AM2373"/>
      <c r="AN2373"/>
    </row>
    <row r="2374" spans="1:40" x14ac:dyDescent="0.3">
      <c r="A2374"/>
      <c r="B2374">
        <f t="shared" si="1225"/>
        <v>440000</v>
      </c>
      <c r="C2374" s="186" t="str">
        <f t="shared" ref="C2374:C2437" si="1228">IMPRODUCT(COMPLEX(-1,0),IMDIV(IMPRODUCT(G2374,COMPLEX($C$100+$C$101,0)),COMPLEX($C$100,2*PI()*B2374*$C$103*$C$102*(2*$C$100+$C$101))))</f>
        <v>-3.94763856324941E-07+0.00556596029242826i</v>
      </c>
      <c r="D2374" s="158" t="str">
        <f t="shared" ref="D2374:D2437" si="1229">IMPRODUCT(COMPLEX($C$106,0),IMSUB(C2374,G2374))</f>
        <v>-5.95700898352886+0.04267236224195i</v>
      </c>
      <c r="E2374" t="str">
        <f t="shared" ref="E2374:E2437" si="1230">IMDIV(COMPLEX($C$20*10^3,0),COMPLEX(1,2*PI()*B2374*$C$20*1000*$C$29*10^-12))</f>
        <v>2870</v>
      </c>
      <c r="F2374" t="str">
        <f t="shared" ref="F2374:F2437" si="1231">IMDIV(COMPLEX($C$22*1000,0),IMSUM(COMPLEX($C$22*1000,0),E2374))</f>
        <v>0.777000777000777</v>
      </c>
      <c r="G2374" t="str">
        <f t="shared" si="1226"/>
        <v>0.777000777000777</v>
      </c>
      <c r="H2374" t="str">
        <f t="shared" ref="H2374:H2437" si="1232">IMPRODUCT(COMPLEX($C$108,0),IMPRODUCT(COMPLEX(-1,0),D2374),IMDIV(COMPLEX(0,2*PI()*B2374*$C$109*$C$110),COMPLEX(1,2*PI()*B2374*$C$109*$C$110)))</f>
        <v>9.04929710614115+0.843811699833523i</v>
      </c>
      <c r="I2374" t="str">
        <f t="shared" ref="I2374:I2437" si="1233">COMPLEX(0,2*PI()*B2374*$C$113*$C$112*$C$114)</f>
        <v>1727.87595947439i</v>
      </c>
      <c r="J2374" t="str">
        <f t="shared" si="1227"/>
        <v>-2552.72460820603+373.69948331205i</v>
      </c>
      <c r="K2374" t="str">
        <f t="shared" ref="K2374:K2437" si="1234">IMDIV(I2374,J2374)</f>
        <v>0.0970103804823678-0.66267360959122i</v>
      </c>
      <c r="L2374" t="str">
        <f t="shared" ref="L2374:L2437" si="1235">IMDIV(COMPLEX($C$117,0),COMPLEX(1,2*PI()*B2374*$C$115*$C$116))</f>
        <v>0.00713240922158251-0.0408478741050108i</v>
      </c>
      <c r="M2374" t="str">
        <f t="shared" ref="M2374:M2437" si="1236">IMSUM(K2374,L2374)</f>
        <v>0.10414278970395-0.703521483696231i</v>
      </c>
      <c r="N2374" t="str">
        <f t="shared" ref="N2374:N2437" si="1237">COMPLEX(0,-2*PI()*B2374*$C$43)</f>
        <v>-5.52920307031804i</v>
      </c>
      <c r="O2374" t="str">
        <f t="shared" ref="O2374:O2437" si="1238">IMEXP(N2374)</f>
        <v>0.728968627421414+0.684547105928686i</v>
      </c>
      <c r="P2374" t="str">
        <f t="shared" ref="P2374:P2437" si="1239">IMSUB(COMPLEX(1,0),O2374)</f>
        <v>0.271031372578586-0.684547105928686i</v>
      </c>
      <c r="Q2374" t="str">
        <f t="shared" ref="Q2374:Q2437" si="1240">IMSUM(COMPLEX(0,2*PI()*B2374*$C$43),O2374,COMPLEX(-1,0))</f>
        <v>-0.271031372578586+6.21375017624673i</v>
      </c>
      <c r="R2374" t="str">
        <f t="shared" ref="R2374:R2437" si="1241">IMDIV(P2374,Q2374)</f>
        <v>-0.111856219874629-0.038739057887247i</v>
      </c>
      <c r="S2374" t="str">
        <f t="shared" ref="S2374:S2437" si="1242">IMDIV(COMPLEX(0,2*PI()*B2374*$C$123),COMPLEX($C$124,0))</f>
        <v>0.570739654216378i</v>
      </c>
      <c r="T2374" t="str">
        <f t="shared" ref="T2374:T2437" si="1243">IMPRODUCT(R2374,S2374)</f>
        <v>0.0221099165032356-0.0638407802531969i</v>
      </c>
      <c r="U2374" t="str">
        <f t="shared" ref="U2374:U2437" si="1244">IMDIV(COMPLEX(1,2*PI()*B2374*$C$16*10^-3*$C$15*10^-6),COMPLEX(0,2*PI()*B2374*$C$15*10^-6))</f>
        <v>0.00005-0.000548054211748951i</v>
      </c>
      <c r="V2374" t="str">
        <f t="shared" ref="V2374:V2437" si="1245">IMSUM(COMPLEX($C$18*10^-3,0),IMDIV(COMPLEX(1,0),COMPLEX(0,2*PI()*B2374*($C$17*1*10^-6))))</f>
        <v>3.33333333333333E-06-0.000602859632923846i</v>
      </c>
      <c r="W2374" t="str">
        <f t="shared" ref="W2374:W2437" si="1246">IMDIV(IMPRODUCT(U2374,V2374),IMSUM(U2374,V2374))</f>
        <v>0.0000144503587478262-0.00028760083266238i</v>
      </c>
      <c r="X2374" t="str">
        <f t="shared" ref="X2374:X2437" si="1247">IMDIV(IMPRODUCT(COMPLEX($C$19,0),W2374),IMSUM(COMPLEX($C$19,0),W2374))</f>
        <v>0.0000162819695892889-0.000287404481420746i</v>
      </c>
      <c r="Y2374" t="str">
        <f t="shared" ref="Y2374:Y2437" si="1248">COMPLEX($C$13*10^-3,2*PI()*B2374*$C$12*0.000001)</f>
        <v>0.009+0.884672491250886i</v>
      </c>
      <c r="Z2374" t="str">
        <f t="shared" ref="Z2374:Z2437" si="1249">IMPRODUCT(COMPLEX($C$6,0),IMDIV(X2374,IMSUM(X2374,Y2374)))</f>
        <v>-0.00454657247883898-0.000304099150627737i</v>
      </c>
      <c r="AA2374" t="str">
        <f t="shared" ref="AA2374:AA2437" si="1250">IMDIV(COMPLEX($C$6,0),IMSUM(X2374,Y2374))</f>
        <v>0.161371770005844-15.8285629597786i</v>
      </c>
      <c r="AB2374" t="str">
        <f t="shared" ref="AB2374:AB2437" si="1251">IMPRODUCT(COMPLEX($C$119,0),T2374)</f>
        <v>0.0539021039338164-0.155638415546263i</v>
      </c>
      <c r="AC2374" t="str">
        <f t="shared" ref="AC2374:AC2437" si="1252">IMSUM(COMPLEX(1,0),IMPRODUCT(AB2374,M2374))</f>
        <v>0.896118546449342-0.0541299069139574i</v>
      </c>
      <c r="AD2374" t="str">
        <f t="shared" ref="AD2374:AD2437" si="1253">IMDIV(AB2374,AC2374)</f>
        <v>0.0703849742227108-0.169429015887497i</v>
      </c>
      <c r="AE2374" t="str">
        <f t="shared" ref="AE2374:AE2437" si="1254">IMPRODUCT(AD2374,AA2374,X2374)</f>
        <v>-0.00037153360654785+0.000748917289872787i</v>
      </c>
      <c r="AF2374" t="str">
        <f t="shared" ref="AF2374:AF2437" si="1255">IMSUB(D2374,H2374)</f>
        <v>-15.00630608967-0.801139337591573i</v>
      </c>
      <c r="AG2374" t="str">
        <f t="shared" ref="AG2374:AG2437" si="1256">IMSUM(COMPLEX(1,0),IMPRODUCT(AD2374,AA2374,COMPLEX($C$127,0)))</f>
        <v>0.990332935895714-0.00413199128304828i</v>
      </c>
      <c r="AH2374" t="str">
        <f t="shared" ref="AH2374:AH2437" si="1257">IMDIV(IMPRODUCT(AE2374,AF2374),AG2374)</f>
        <v>0.00628159916196226-0.011021421172246i</v>
      </c>
      <c r="AI2374">
        <f t="shared" ref="AI2374:AI2437" si="1258">20*LOG10(IMABS(AH2374))</f>
        <v>-37.93362414746484</v>
      </c>
      <c r="AJ2374">
        <f t="shared" ref="AJ2374:AJ2437" si="1259">IMARGUMENT(AH2374)*180/PI()</f>
        <v>-60.319256924649132</v>
      </c>
      <c r="AK2374"/>
      <c r="AL2374"/>
      <c r="AM2374"/>
      <c r="AN2374"/>
    </row>
    <row r="2375" spans="1:40" x14ac:dyDescent="0.3">
      <c r="A2375"/>
      <c r="B2375">
        <f t="shared" si="1225"/>
        <v>441000</v>
      </c>
      <c r="C2375" s="186" t="str">
        <f t="shared" si="1228"/>
        <v>-3.92975573892824E-07+0.00555333906740191i</v>
      </c>
      <c r="D2375" s="158" t="str">
        <f t="shared" si="1229"/>
        <v>-5.95700896981869+0.042575599516748i</v>
      </c>
      <c r="E2375" t="str">
        <f t="shared" si="1230"/>
        <v>2870</v>
      </c>
      <c r="F2375" t="str">
        <f t="shared" si="1231"/>
        <v>0.777000777000777</v>
      </c>
      <c r="G2375" t="str">
        <f t="shared" si="1226"/>
        <v>0.777000777000777</v>
      </c>
      <c r="H2375" t="str">
        <f t="shared" si="1232"/>
        <v>9.0496773328857+0.841936411879459i</v>
      </c>
      <c r="I2375" t="str">
        <f t="shared" si="1233"/>
        <v>1731.80295029137i</v>
      </c>
      <c r="J2375" t="str">
        <f t="shared" si="1227"/>
        <v>-2564.34563806052+374.548800319578i</v>
      </c>
      <c r="K2375" t="str">
        <f t="shared" si="1234"/>
        <v>0.0965797667133246-0.661232670575639i</v>
      </c>
      <c r="L2375" t="str">
        <f t="shared" si="1235"/>
        <v>0.00710105109444589-0.0407607115375928i</v>
      </c>
      <c r="M2375" t="str">
        <f t="shared" si="1236"/>
        <v>0.10368081780777-0.701993382113232i</v>
      </c>
      <c r="N2375" t="str">
        <f t="shared" si="1237"/>
        <v>-5.54176944093239i</v>
      </c>
      <c r="O2375" t="str">
        <f t="shared" si="1238"/>
        <v>0.73751311735817+0.675332808121029i</v>
      </c>
      <c r="P2375" t="str">
        <f t="shared" si="1239"/>
        <v>0.26248688264183-0.675332808121029i</v>
      </c>
      <c r="Q2375" t="str">
        <f t="shared" si="1240"/>
        <v>-0.26248688264183+6.21710224905342i</v>
      </c>
      <c r="R2375" t="str">
        <f t="shared" si="1241"/>
        <v>-0.110211096244831-0.0375670056884694i</v>
      </c>
      <c r="S2375" t="str">
        <f t="shared" si="1242"/>
        <v>0.572036789794142i</v>
      </c>
      <c r="T2375" t="str">
        <f t="shared" si="1243"/>
        <v>0.0214897093362103-0.0630448016955863i</v>
      </c>
      <c r="U2375" t="str">
        <f t="shared" si="1244"/>
        <v>0.00005-0.000546811458434328i</v>
      </c>
      <c r="V2375" t="str">
        <f t="shared" si="1245"/>
        <v>3.33333333333333E-06-0.00060149260427776i</v>
      </c>
      <c r="W2375" t="str">
        <f t="shared" si="1246"/>
        <v>0.0000144502483149169-0.000286951054277217i</v>
      </c>
      <c r="X2375" t="str">
        <f t="shared" si="1247"/>
        <v>0.000016273571649666-0.000286755200890547i</v>
      </c>
      <c r="Y2375" t="str">
        <f t="shared" si="1248"/>
        <v>0.009+0.886683110549183i</v>
      </c>
      <c r="Z2375" t="str">
        <f t="shared" si="1249"/>
        <v>-0.0045260116994451-0.00030306731423828i</v>
      </c>
      <c r="AA2375" t="str">
        <f t="shared" si="1250"/>
        <v>0.160640208992422-15.7926547638259i</v>
      </c>
      <c r="AB2375" t="str">
        <f t="shared" si="1251"/>
        <v>0.0523900913862971-0.153697887234673i</v>
      </c>
      <c r="AC2375" t="str">
        <f t="shared" si="1252"/>
        <v>0.897536947836429-0.0527130200853053i</v>
      </c>
      <c r="AD2375" t="str">
        <f t="shared" si="1253"/>
        <v>0.0681930330962255-0.16723905001708i</v>
      </c>
      <c r="AE2375" t="str">
        <f t="shared" si="1254"/>
        <v>-0.000359327155338601+0.000736258817591152i</v>
      </c>
      <c r="AF2375" t="str">
        <f t="shared" si="1255"/>
        <v>-15.0066863027044-0.799360812362711i</v>
      </c>
      <c r="AG2375" t="str">
        <f t="shared" si="1256"/>
        <v>0.990478697586561-0.00399580792865848i</v>
      </c>
      <c r="AH2375" t="str">
        <f t="shared" si="1257"/>
        <v>0.00608207209363544-0.0108404858182851i</v>
      </c>
      <c r="AI2375">
        <f t="shared" si="1258"/>
        <v>-38.110497775232631</v>
      </c>
      <c r="AJ2375">
        <f t="shared" si="1259"/>
        <v>-60.705325473222295</v>
      </c>
      <c r="AK2375"/>
      <c r="AL2375"/>
      <c r="AM2375"/>
      <c r="AN2375"/>
    </row>
    <row r="2376" spans="1:40" x14ac:dyDescent="0.3">
      <c r="A2376"/>
      <c r="B2376">
        <f t="shared" si="1225"/>
        <v>442000</v>
      </c>
      <c r="C2376" s="186" t="str">
        <f t="shared" si="1228"/>
        <v>-3.91199415388609E-07+0.00554077495199021i</v>
      </c>
      <c r="D2376" s="158" t="str">
        <f t="shared" si="1229"/>
        <v>-5.95700895620147+0.042479274631925i</v>
      </c>
      <c r="E2376" t="str">
        <f t="shared" si="1230"/>
        <v>2870</v>
      </c>
      <c r="F2376" t="str">
        <f t="shared" si="1231"/>
        <v>0.777000777000777</v>
      </c>
      <c r="G2376" t="str">
        <f t="shared" si="1226"/>
        <v>0.777000777000777</v>
      </c>
      <c r="H2376" t="str">
        <f t="shared" si="1232"/>
        <v>9.05005501591008+0.840069354963383i</v>
      </c>
      <c r="I2376" t="str">
        <f t="shared" si="1233"/>
        <v>1735.72994110836i</v>
      </c>
      <c r="J2376" t="str">
        <f t="shared" si="1227"/>
        <v>-2575.99304936757+375.398117327105i</v>
      </c>
      <c r="K2376" t="str">
        <f t="shared" si="1234"/>
        <v>0.0961519942775993-0.659797845299535i</v>
      </c>
      <c r="L2376" t="str">
        <f t="shared" si="1235"/>
        <v>0.00706989724187013-0.0406739078641361i</v>
      </c>
      <c r="M2376" t="str">
        <f t="shared" si="1236"/>
        <v>0.103221891519469-0.700471753163671i</v>
      </c>
      <c r="N2376" t="str">
        <f t="shared" si="1237"/>
        <v>-5.55433581154675i</v>
      </c>
      <c r="O2376" t="str">
        <f t="shared" si="1238"/>
        <v>0.745941145424179+0.666011867434255i</v>
      </c>
      <c r="P2376" t="str">
        <f t="shared" si="1239"/>
        <v>0.254058854575821-0.666011867434255i</v>
      </c>
      <c r="Q2376" t="str">
        <f t="shared" si="1240"/>
        <v>-0.254058854575821+6.22034767898101i</v>
      </c>
      <c r="R2376" t="str">
        <f t="shared" si="1241"/>
        <v>-0.108556953330967-0.036409379514525i</v>
      </c>
      <c r="S2376" t="str">
        <f t="shared" si="1242"/>
        <v>0.573333925371906i</v>
      </c>
      <c r="T2376" t="str">
        <f t="shared" si="1243"/>
        <v>0.0208747324774181-0.0622393841796581i</v>
      </c>
      <c r="U2376" t="str">
        <f t="shared" si="1244"/>
        <v>0.0000499999999999999-0.000545574328437869i</v>
      </c>
      <c r="V2376" t="str">
        <f t="shared" si="1245"/>
        <v>3.33333333333333E-06-0.000600131761281655i</v>
      </c>
      <c r="W2376" t="str">
        <f t="shared" si="1246"/>
        <v>0.0000144501376334694-0.000286304221404836i</v>
      </c>
      <c r="X2376" t="str">
        <f t="shared" si="1247"/>
        <v>0.0000162652296451728-0.000286108863263461i</v>
      </c>
      <c r="Y2376" t="str">
        <f t="shared" si="1248"/>
        <v>0.009+0.888693729847481i</v>
      </c>
      <c r="Z2376" t="str">
        <f t="shared" si="1249"/>
        <v>-0.00450559033524919-0.000302042447828033i</v>
      </c>
      <c r="AA2376" t="str">
        <f t="shared" si="1250"/>
        <v>0.159913612608909-15.7569091549965i</v>
      </c>
      <c r="AB2376" t="str">
        <f t="shared" si="1251"/>
        <v>0.0508908298872924-0.151734347542095i</v>
      </c>
      <c r="AC2376" t="str">
        <f t="shared" si="1252"/>
        <v>0.898967423284005-0.0513098951928734i</v>
      </c>
      <c r="AD2376" t="str">
        <f t="shared" si="1253"/>
        <v>0.0660290004861748-0.165018667645972i</v>
      </c>
      <c r="AE2376" t="str">
        <f t="shared" si="1254"/>
        <v>-0.000347342268749784+0.000723562953146908i</v>
      </c>
      <c r="AF2376" t="str">
        <f t="shared" si="1255"/>
        <v>-15.0070639721116-0.797590080331458i</v>
      </c>
      <c r="AG2376" t="str">
        <f t="shared" si="1256"/>
        <v>0.990625556707323-0.00386182213064033i</v>
      </c>
      <c r="AH2376" t="str">
        <f t="shared" si="1257"/>
        <v>0.00588603461110107-0.0106587074071295i</v>
      </c>
      <c r="AI2376">
        <f t="shared" si="1258"/>
        <v>-38.289952000858719</v>
      </c>
      <c r="AJ2376">
        <f t="shared" si="1259"/>
        <v>-61.091299294630325</v>
      </c>
      <c r="AK2376"/>
      <c r="AL2376"/>
      <c r="AM2376"/>
      <c r="AN2376"/>
    </row>
    <row r="2377" spans="1:40" x14ac:dyDescent="0.3">
      <c r="A2377"/>
      <c r="B2377">
        <f t="shared" si="1225"/>
        <v>443000</v>
      </c>
      <c r="C2377" s="186" t="str">
        <f t="shared" si="1228"/>
        <v>-3.89435271464812E-07+0.00552826755944632i</v>
      </c>
      <c r="D2377" s="158" t="str">
        <f t="shared" si="1229"/>
        <v>-5.95700894267637+0.0423833846224218i</v>
      </c>
      <c r="E2377" t="str">
        <f t="shared" si="1230"/>
        <v>2870</v>
      </c>
      <c r="F2377" t="str">
        <f t="shared" si="1231"/>
        <v>0.777000777000777</v>
      </c>
      <c r="G2377" t="str">
        <f t="shared" si="1226"/>
        <v>0.777000777000777</v>
      </c>
      <c r="H2377" t="str">
        <f t="shared" si="1232"/>
        <v>9.05043017777808+0.838210475596412i</v>
      </c>
      <c r="I2377" t="str">
        <f t="shared" si="1233"/>
        <v>1739.65693192535i</v>
      </c>
      <c r="J2377" t="str">
        <f t="shared" si="1227"/>
        <v>-2587.66684212719+376.247434334633i</v>
      </c>
      <c r="K2377" t="str">
        <f t="shared" si="1234"/>
        <v>0.0957270384050341-0.658369095895099i</v>
      </c>
      <c r="L2377" t="str">
        <f t="shared" si="1235"/>
        <v>0.00703894591170338-0.0405874609580775i</v>
      </c>
      <c r="M2377" t="str">
        <f t="shared" si="1236"/>
        <v>0.102765984316737-0.698956556853176i</v>
      </c>
      <c r="N2377" t="str">
        <f t="shared" si="1237"/>
        <v>-5.56690218216111i</v>
      </c>
      <c r="O2377" t="str">
        <f t="shared" si="1238"/>
        <v>0.754251380736101+0.656585755752959i</v>
      </c>
      <c r="P2377" t="str">
        <f t="shared" si="1239"/>
        <v>0.245748619263899-0.656585755752959i</v>
      </c>
      <c r="Q2377" t="str">
        <f t="shared" si="1240"/>
        <v>-0.245748619263899+6.22348793791407i</v>
      </c>
      <c r="R2377" t="str">
        <f t="shared" si="1241"/>
        <v>-0.106893821521253-0.0352663349566598i</v>
      </c>
      <c r="S2377" t="str">
        <f t="shared" si="1242"/>
        <v>0.57463106094967i</v>
      </c>
      <c r="T2377" t="str">
        <f t="shared" si="1243"/>
        <v>0.0202651314719519-0.0614245100697223i</v>
      </c>
      <c r="U2377" t="str">
        <f t="shared" si="1244"/>
        <v>0.0000499999999999999-0.000544342783678416i</v>
      </c>
      <c r="V2377" t="str">
        <f t="shared" si="1245"/>
        <v>3.33333333333333E-06-0.000598777062046259i</v>
      </c>
      <c r="W2377" t="str">
        <f t="shared" si="1246"/>
        <v>0.0000144500267034985-0.000285660314097882i</v>
      </c>
      <c r="X2377" t="str">
        <f t="shared" si="1247"/>
        <v>0.0000162569430691301-0.00028546544861302i</v>
      </c>
      <c r="Y2377" t="str">
        <f t="shared" si="1248"/>
        <v>0.009+0.890704349145778i</v>
      </c>
      <c r="Z2377" t="str">
        <f t="shared" si="1249"/>
        <v>-0.0044853071286073-0.000301024483437489i</v>
      </c>
      <c r="AA2377" t="str">
        <f t="shared" si="1250"/>
        <v>0.159191936023477-15.72132503129i</v>
      </c>
      <c r="AB2377" t="str">
        <f t="shared" si="1251"/>
        <v>0.0494046742634126-0.149747753474211i</v>
      </c>
      <c r="AC2377" t="str">
        <f t="shared" si="1252"/>
        <v>0.900409945815695-0.049920696300605i</v>
      </c>
      <c r="AD2377" t="str">
        <f t="shared" si="1253"/>
        <v>0.0638933178101137-0.162768253772902i</v>
      </c>
      <c r="AE2377" t="str">
        <f t="shared" si="1254"/>
        <v>-0.000335578383356085+0.000710832155969663i</v>
      </c>
      <c r="AF2377" t="str">
        <f t="shared" si="1255"/>
        <v>-15.0074391204544-0.79582709097399i</v>
      </c>
      <c r="AG2377" t="str">
        <f t="shared" si="1256"/>
        <v>0.990773484016611-0.00373004441642291i</v>
      </c>
      <c r="AH2377" t="str">
        <f t="shared" si="1257"/>
        <v>0.00569347904780436-0.0104761291805521i</v>
      </c>
      <c r="AI2377">
        <f t="shared" si="1258"/>
        <v>-38.472073525500001</v>
      </c>
      <c r="AJ2377">
        <f t="shared" si="1259"/>
        <v>-61.477174492140158</v>
      </c>
      <c r="AK2377"/>
      <c r="AL2377"/>
      <c r="AM2377"/>
      <c r="AN2377"/>
    </row>
    <row r="2378" spans="1:40" x14ac:dyDescent="0.3">
      <c r="A2378"/>
      <c r="B2378">
        <f t="shared" si="1225"/>
        <v>444000</v>
      </c>
      <c r="C2378" s="186" t="str">
        <f t="shared" si="1228"/>
        <v>-3.87683034003959E-07+0.00551581650650767i</v>
      </c>
      <c r="D2378" s="158" t="str">
        <f t="shared" si="1229"/>
        <v>-5.95700892924255+0.0422879265498921i</v>
      </c>
      <c r="E2378" t="str">
        <f t="shared" si="1230"/>
        <v>2870</v>
      </c>
      <c r="F2378" t="str">
        <f t="shared" si="1231"/>
        <v>0.777000777000777</v>
      </c>
      <c r="G2378" t="str">
        <f t="shared" si="1226"/>
        <v>0.777000777000777</v>
      </c>
      <c r="H2378" t="str">
        <f t="shared" si="1232"/>
        <v>9.05080284080465+0.836359720746761i</v>
      </c>
      <c r="I2378" t="str">
        <f t="shared" si="1233"/>
        <v>1743.58392274234i</v>
      </c>
      <c r="J2378" t="str">
        <f t="shared" si="1227"/>
        <v>-2599.36701633938+377.096751342159i</v>
      </c>
      <c r="K2378" t="str">
        <f t="shared" si="1234"/>
        <v>0.0953048745929024-0.656946384797602i</v>
      </c>
      <c r="L2378" t="str">
        <f t="shared" si="1235"/>
        <v>0.00700819537033872-0.0405013687088028i</v>
      </c>
      <c r="M2378" t="str">
        <f t="shared" si="1236"/>
        <v>0.102313069963241-0.697447753506405i</v>
      </c>
      <c r="N2378" t="str">
        <f t="shared" si="1237"/>
        <v>-5.57946855277547i</v>
      </c>
      <c r="O2378" t="str">
        <f t="shared" si="1238"/>
        <v>0.762442511011446+0.647055961569446i</v>
      </c>
      <c r="P2378" t="str">
        <f t="shared" si="1239"/>
        <v>0.237557488988554-0.647055961569446i</v>
      </c>
      <c r="Q2378" t="str">
        <f t="shared" si="1240"/>
        <v>-0.237557488988554+6.22652451434492i</v>
      </c>
      <c r="R2378" t="str">
        <f t="shared" si="1241"/>
        <v>-0.105221733994133-0.0341380295836271i</v>
      </c>
      <c r="S2378" t="str">
        <f t="shared" si="1242"/>
        <v>0.575928196527436i</v>
      </c>
      <c r="T2378" t="str">
        <f t="shared" si="1243"/>
        <v>0.0196610538110986-0.0606001634947306i</v>
      </c>
      <c r="U2378" t="str">
        <f t="shared" si="1244"/>
        <v>0.0000499999999999999-0.000543116786417878i</v>
      </c>
      <c r="V2378" t="str">
        <f t="shared" si="1245"/>
        <v>3.33333333333333E-06-0.000597428465059668i</v>
      </c>
      <c r="W2378" t="str">
        <f t="shared" si="1246"/>
        <v>0.000014449915525019-0.000285019312588703i</v>
      </c>
      <c r="X2378" t="str">
        <f t="shared" si="1247"/>
        <v>0.0000162487114205575-0.000284824937192227i</v>
      </c>
      <c r="Y2378" t="str">
        <f t="shared" si="1248"/>
        <v>0.009+0.892714968444075i</v>
      </c>
      <c r="Z2378" t="str">
        <f t="shared" si="1249"/>
        <v>-0.00446516083602511-0.000300013353952602i</v>
      </c>
      <c r="AA2378" t="str">
        <f t="shared" si="1250"/>
        <v>0.158475134909331-15.6859013006446i</v>
      </c>
      <c r="AB2378" t="str">
        <f t="shared" si="1251"/>
        <v>0.0479319840859238-0.147738066338749i</v>
      </c>
      <c r="AC2378" t="str">
        <f t="shared" si="1252"/>
        <v>0.901864485965919-0.0485455897393827i</v>
      </c>
      <c r="AD2378" t="str">
        <f t="shared" si="1253"/>
        <v>0.0617864205483677-0.160488200131669i</v>
      </c>
      <c r="AE2378" t="str">
        <f t="shared" si="1254"/>
        <v>-0.000324034908422066+0.000698068874614644i</v>
      </c>
      <c r="AF2378" t="str">
        <f t="shared" si="1255"/>
        <v>-15.0078117700472-0.794071794196869i</v>
      </c>
      <c r="AG2378" t="str">
        <f t="shared" si="1256"/>
        <v>0.990922450149818-0.00360048488266471i</v>
      </c>
      <c r="AH2378" t="str">
        <f t="shared" si="1257"/>
        <v>0.00550439720601206-0.0102927941446494i</v>
      </c>
      <c r="AI2378">
        <f t="shared" si="1258"/>
        <v>-38.656953653461137</v>
      </c>
      <c r="AJ2378">
        <f t="shared" si="1259"/>
        <v>-61.862947215163921</v>
      </c>
      <c r="AK2378"/>
      <c r="AL2378"/>
      <c r="AM2378"/>
      <c r="AN2378"/>
    </row>
    <row r="2379" spans="1:40" x14ac:dyDescent="0.3">
      <c r="A2379"/>
      <c r="B2379">
        <f t="shared" si="1225"/>
        <v>445000</v>
      </c>
      <c r="C2379" s="186" t="str">
        <f t="shared" si="1228"/>
        <v>-3.85942596102006E-07+0.00550342141335668i</v>
      </c>
      <c r="D2379" s="158" t="str">
        <f t="shared" si="1229"/>
        <v>-5.95700891589919+0.0421928975024012i</v>
      </c>
      <c r="E2379" t="str">
        <f t="shared" si="1230"/>
        <v>2870</v>
      </c>
      <c r="F2379" t="str">
        <f t="shared" si="1231"/>
        <v>0.777000777000777</v>
      </c>
      <c r="G2379" t="str">
        <f t="shared" si="1226"/>
        <v>0.777000777000777</v>
      </c>
      <c r="H2379" t="str">
        <f t="shared" si="1232"/>
        <v>9.05117302705924+0.834517037834964i</v>
      </c>
      <c r="I2379" t="str">
        <f t="shared" si="1233"/>
        <v>1747.51091355932i</v>
      </c>
      <c r="J2379" t="str">
        <f t="shared" si="1227"/>
        <v>-2611.09357200413+377.946068349686i</v>
      </c>
      <c r="K2379" t="str">
        <f t="shared" si="1234"/>
        <v>0.0948854786024785-0.655529674742475i</v>
      </c>
      <c r="L2379" t="str">
        <f t="shared" si="1235"/>
        <v>0.00697764390248184-0.0404156290215082i</v>
      </c>
      <c r="M2379" t="str">
        <f t="shared" si="1236"/>
        <v>0.10186312250496-0.695945303763983i</v>
      </c>
      <c r="N2379" t="str">
        <f t="shared" si="1237"/>
        <v>-5.59203492338983i</v>
      </c>
      <c r="O2379" t="str">
        <f t="shared" si="1238"/>
        <v>0.770513242775788+0.637423989748691i</v>
      </c>
      <c r="P2379" t="str">
        <f t="shared" si="1239"/>
        <v>0.229486757224212-0.637423989748691i</v>
      </c>
      <c r="Q2379" t="str">
        <f t="shared" si="1240"/>
        <v>-0.229486757224212+6.22945891313852i</v>
      </c>
      <c r="R2379" t="str">
        <f t="shared" si="1241"/>
        <v>-0.103540726789359-0.0330246229184993i</v>
      </c>
      <c r="S2379" t="str">
        <f t="shared" si="1242"/>
        <v>0.5772253321052i</v>
      </c>
      <c r="T2379" t="str">
        <f t="shared" si="1243"/>
        <v>0.0190626489317798-0.0597663304074015i</v>
      </c>
      <c r="U2379" t="str">
        <f t="shared" si="1244"/>
        <v>0.0000500000000000001-0.000541896299257391i</v>
      </c>
      <c r="V2379" t="str">
        <f t="shared" si="1245"/>
        <v>3.33333333333333E-06-0.000596085929183128i</v>
      </c>
      <c r="W2379" t="str">
        <f t="shared" si="1246"/>
        <v>0.0000144498040980454-0.000284381197287345i</v>
      </c>
      <c r="X2379" t="str">
        <f t="shared" si="1247"/>
        <v>0.000016240534204097-0.000284187309431567i</v>
      </c>
      <c r="Y2379" t="str">
        <f t="shared" si="1248"/>
        <v>0.009+0.894725587742373i</v>
      </c>
      <c r="Z2379" t="str">
        <f t="shared" si="1249"/>
        <v>-0.00444515022796781-0.000299008993092152i</v>
      </c>
      <c r="AA2379" t="str">
        <f t="shared" si="1250"/>
        <v>0.157763165437899-15.6506368808255i</v>
      </c>
      <c r="AB2379" t="str">
        <f t="shared" si="1251"/>
        <v>0.0464731236693852-0.145705251889627i</v>
      </c>
      <c r="AC2379" t="str">
        <f t="shared" si="1252"/>
        <v>0.903331011703189-0.0471847440918006i</v>
      </c>
      <c r="AD2379" t="str">
        <f t="shared" si="1253"/>
        <v>0.0597087381344916-0.158178905085189i</v>
      </c>
      <c r="AE2379" t="str">
        <f t="shared" si="1254"/>
        <v>-0.000312711226068147+0.000685275546330729i</v>
      </c>
      <c r="AF2379" t="str">
        <f t="shared" si="1255"/>
        <v>-15.0081819429584-0.792324140332563i</v>
      </c>
      <c r="AG2379" t="str">
        <f t="shared" si="1256"/>
        <v>0.991072425626492-0.00347315319381562i</v>
      </c>
      <c r="AH2379" t="str">
        <f t="shared" si="1257"/>
        <v>0.00531878036202753-0.0101087450613817i</v>
      </c>
      <c r="AI2379">
        <f t="shared" si="1258"/>
        <v>-38.844688624609709</v>
      </c>
      <c r="AJ2379">
        <f t="shared" si="1259"/>
        <v>-62.24861365968129</v>
      </c>
      <c r="AK2379"/>
      <c r="AL2379"/>
      <c r="AM2379"/>
      <c r="AN2379"/>
    </row>
    <row r="2380" spans="1:40" x14ac:dyDescent="0.3">
      <c r="A2380"/>
      <c r="B2380">
        <f t="shared" si="1225"/>
        <v>446000</v>
      </c>
      <c r="C2380" s="186" t="str">
        <f t="shared" si="1228"/>
        <v>-3.84213852052036E-07+0.00549108190358221i</v>
      </c>
      <c r="D2380" s="158" t="str">
        <f t="shared" si="1229"/>
        <v>-5.95700890264549+0.0420982945941303i</v>
      </c>
      <c r="E2380" t="str">
        <f t="shared" si="1230"/>
        <v>2870</v>
      </c>
      <c r="F2380" t="str">
        <f t="shared" si="1231"/>
        <v>0.777000777000777</v>
      </c>
      <c r="G2380" t="str">
        <f t="shared" si="1226"/>
        <v>0.777000777000777</v>
      </c>
      <c r="H2380" t="str">
        <f t="shared" si="1232"/>
        <v>9.05154075836904+0.832682374729086i</v>
      </c>
      <c r="I2380" t="str">
        <f t="shared" si="1233"/>
        <v>1751.43790437631i</v>
      </c>
      <c r="J2380" t="str">
        <f t="shared" si="1227"/>
        <v>-2622.84650912144+378.795385357214i</v>
      </c>
      <c r="K2380" t="str">
        <f t="shared" si="1234"/>
        <v>0.0944688264556546-0.65411892876243i</v>
      </c>
      <c r="L2380" t="str">
        <f t="shared" si="1235"/>
        <v>0.00694728981092189-0.040330239817062i</v>
      </c>
      <c r="M2380" t="str">
        <f t="shared" si="1236"/>
        <v>0.101416116266576-0.694449168579492i</v>
      </c>
      <c r="N2380" t="str">
        <f t="shared" si="1237"/>
        <v>-5.60460129400419i</v>
      </c>
      <c r="O2380" t="str">
        <f t="shared" si="1238"/>
        <v>0.778462301567022+0.627691361290702i</v>
      </c>
      <c r="P2380" t="str">
        <f t="shared" si="1239"/>
        <v>0.221537698432978-0.627691361290702i</v>
      </c>
      <c r="Q2380" t="str">
        <f t="shared" si="1240"/>
        <v>-0.221537698432978+6.23229265529489i</v>
      </c>
      <c r="R2380" t="str">
        <f t="shared" si="1241"/>
        <v>-0.101850838879917-0.0319262764137058i</v>
      </c>
      <c r="S2380" t="str">
        <f t="shared" si="1242"/>
        <v>0.578522467682964i</v>
      </c>
      <c r="T2380" t="str">
        <f t="shared" si="1243"/>
        <v>0.0184700682147855-0.0589229986443896i</v>
      </c>
      <c r="U2380" t="str">
        <f t="shared" si="1244"/>
        <v>0.0000500000000000001-0.000540681285133495i</v>
      </c>
      <c r="V2380" t="str">
        <f t="shared" si="1245"/>
        <v>3.33333333333333E-06-0.000594749413646843i</v>
      </c>
      <c r="W2380" t="str">
        <f t="shared" si="1246"/>
        <v>0.0000144496924225926-0.000283745948779536i</v>
      </c>
      <c r="X2380" t="str">
        <f t="shared" si="1247"/>
        <v>0.0000162324109299377-0.000283552545936986i</v>
      </c>
      <c r="Y2380" t="str">
        <f t="shared" si="1248"/>
        <v>0.009+0.89673620704067i</v>
      </c>
      <c r="Z2380" t="str">
        <f t="shared" si="1249"/>
        <v>-0.00442527408867201-0.000298011335395327i</v>
      </c>
      <c r="AA2380" t="str">
        <f t="shared" si="1250"/>
        <v>0.157055984272124-15.6155306993143i</v>
      </c>
      <c r="AB2380" t="str">
        <f t="shared" si="1251"/>
        <v>0.0450284620673421-0.143649280473638i</v>
      </c>
      <c r="AC2380" t="str">
        <f t="shared" si="1252"/>
        <v>0.904809488352367-0.0458383301752034i</v>
      </c>
      <c r="AD2380" t="str">
        <f t="shared" si="1253"/>
        <v>0.0576606938479447-0.155840773517609i</v>
      </c>
      <c r="AE2380" t="str">
        <f t="shared" si="1254"/>
        <v>-0.000301606691445183+0.000672454596632633i</v>
      </c>
      <c r="AF2380" t="str">
        <f t="shared" si="1255"/>
        <v>-15.0085496610145-0.790584080134956i</v>
      </c>
      <c r="AG2380" t="str">
        <f t="shared" si="1256"/>
        <v>0.991223380857724-0.00334805858082319i</v>
      </c>
      <c r="AH2380" t="str">
        <f t="shared" si="1257"/>
        <v>0.0051366192715696-0.00992402444026183i</v>
      </c>
      <c r="AI2380">
        <f t="shared" si="1258"/>
        <v>-39.035379977282282</v>
      </c>
      <c r="AJ2380">
        <f t="shared" si="1259"/>
        <v>-62.634170068651741</v>
      </c>
      <c r="AK2380"/>
      <c r="AL2380"/>
      <c r="AM2380"/>
      <c r="AN2380"/>
    </row>
    <row r="2381" spans="1:40" x14ac:dyDescent="0.3">
      <c r="A2381"/>
      <c r="B2381">
        <f t="shared" si="1225"/>
        <v>447000</v>
      </c>
      <c r="C2381" s="186" t="str">
        <f t="shared" si="1228"/>
        <v>-3.82496697328225E-07+0.00547879760414151i</v>
      </c>
      <c r="D2381" s="158" t="str">
        <f t="shared" si="1229"/>
        <v>-5.95700888948064+0.0420041149650849i</v>
      </c>
      <c r="E2381" t="str">
        <f t="shared" si="1230"/>
        <v>2870</v>
      </c>
      <c r="F2381" t="str">
        <f t="shared" si="1231"/>
        <v>0.777000777000777</v>
      </c>
      <c r="G2381" t="str">
        <f t="shared" si="1226"/>
        <v>0.777000777000777</v>
      </c>
      <c r="H2381" t="str">
        <f t="shared" si="1232"/>
        <v>9.05190605632207+0.83085567974004i</v>
      </c>
      <c r="I2381" t="str">
        <f t="shared" si="1233"/>
        <v>1755.3648951933i</v>
      </c>
      <c r="J2381" t="str">
        <f t="shared" si="1227"/>
        <v>-2634.62582769131+379.644702364741i</v>
      </c>
      <c r="K2381" t="str">
        <f t="shared" si="1234"/>
        <v>0.0940548944316082-0.652714110184587i</v>
      </c>
      <c r="L2381" t="str">
        <f t="shared" si="1235"/>
        <v>0.00691713141630594-0.0402451990318689i</v>
      </c>
      <c r="M2381" t="str">
        <f t="shared" si="1236"/>
        <v>0.100972025847914-0.692959309216456i</v>
      </c>
      <c r="N2381" t="str">
        <f t="shared" si="1237"/>
        <v>-5.61716766461855i</v>
      </c>
      <c r="O2381" t="str">
        <f t="shared" si="1238"/>
        <v>0.786288432136619+0.617859613090335i</v>
      </c>
      <c r="P2381" t="str">
        <f t="shared" si="1239"/>
        <v>0.213711567863381-0.617859613090335i</v>
      </c>
      <c r="Q2381" t="str">
        <f t="shared" si="1240"/>
        <v>-0.213711567863381+6.23502727770888i</v>
      </c>
      <c r="R2381" t="str">
        <f t="shared" si="1241"/>
        <v>-0.100152112244799-0.0308431534242431i</v>
      </c>
      <c r="S2381" t="str">
        <f t="shared" si="1242"/>
        <v>0.579819603260728i</v>
      </c>
      <c r="T2381" t="str">
        <f t="shared" si="1243"/>
        <v>0.0178834649817544-0.0580701579875033i</v>
      </c>
      <c r="U2381" t="str">
        <f t="shared" si="1244"/>
        <v>0.0000500000000000001-0.000539471707314404i</v>
      </c>
      <c r="V2381" t="str">
        <f t="shared" si="1245"/>
        <v>3.33333333333333E-06-0.000593418878045846i</v>
      </c>
      <c r="W2381" t="str">
        <f t="shared" si="1246"/>
        <v>0.0000144495804986752-0.00028311354782474i</v>
      </c>
      <c r="X2381" t="str">
        <f t="shared" si="1247"/>
        <v>0.0000162243411137409-0.000282920627487952i</v>
      </c>
      <c r="Y2381" t="str">
        <f t="shared" si="1248"/>
        <v>0.009+0.898746826338968i</v>
      </c>
      <c r="Z2381" t="str">
        <f t="shared" si="1249"/>
        <v>-0.00440553121596139-0.000297020316209515i</v>
      </c>
      <c r="AA2381" t="str">
        <f t="shared" si="1250"/>
        <v>0.156353548559864-15.5805816932004i</v>
      </c>
      <c r="AB2381" t="str">
        <f t="shared" si="1251"/>
        <v>0.043598373064965-0.141570127179697i</v>
      </c>
      <c r="AC2381" t="str">
        <f t="shared" si="1252"/>
        <v>0.906299878515914-0.0445065210229403i</v>
      </c>
      <c r="AD2381" t="str">
        <f t="shared" si="1253"/>
        <v>0.0556427047090356-0.153474216724557i</v>
      </c>
      <c r="AE2381" t="str">
        <f t="shared" si="1254"/>
        <v>-0.000290720632917713+0.000659608438877827i</v>
      </c>
      <c r="AF2381" t="str">
        <f t="shared" si="1255"/>
        <v>-15.0089149458027-0.788851564774955i</v>
      </c>
      <c r="AG2381" t="str">
        <f t="shared" si="1256"/>
        <v>0.991375286153538-0.00322520983998445i</v>
      </c>
      <c r="AH2381" t="str">
        <f t="shared" si="1257"/>
        <v>0.00495790417531287-0.00973867453019635i</v>
      </c>
      <c r="AI2381">
        <f t="shared" si="1258"/>
        <v>-39.229134945100107</v>
      </c>
      <c r="AJ2381">
        <f t="shared" si="1259"/>
        <v>-63.019612732408113</v>
      </c>
      <c r="AK2381"/>
      <c r="AL2381"/>
      <c r="AM2381"/>
      <c r="AN2381"/>
    </row>
    <row r="2382" spans="1:40" x14ac:dyDescent="0.3">
      <c r="A2382"/>
      <c r="B2382">
        <f t="shared" si="1225"/>
        <v>448000</v>
      </c>
      <c r="C2382" s="186" t="str">
        <f t="shared" si="1228"/>
        <v>-3.80791028570016E-07+0.00546656814532251i</v>
      </c>
      <c r="D2382" s="158" t="str">
        <f t="shared" si="1229"/>
        <v>-5.95700887640385+0.0419103557808059i</v>
      </c>
      <c r="E2382" t="str">
        <f t="shared" si="1230"/>
        <v>2870</v>
      </c>
      <c r="F2382" t="str">
        <f t="shared" si="1231"/>
        <v>0.777000777000777</v>
      </c>
      <c r="G2382" t="str">
        <f t="shared" si="1226"/>
        <v>0.777000777000777</v>
      </c>
      <c r="H2382" t="str">
        <f t="shared" si="1232"/>
        <v>9.0522689422704+0.82903690161699i</v>
      </c>
      <c r="I2382" t="str">
        <f t="shared" si="1233"/>
        <v>1759.29188601028i</v>
      </c>
      <c r="J2382" t="str">
        <f t="shared" si="1227"/>
        <v>-2646.43152771375+380.494019372269i</v>
      </c>
      <c r="K2382" t="str">
        <f t="shared" si="1234"/>
        <v>0.0936436590635217-0.651315182627659i</v>
      </c>
      <c r="L2382" t="str">
        <f t="shared" si="1235"/>
        <v>0.00688716705691624-0.0401605046177337i</v>
      </c>
      <c r="M2382" t="str">
        <f t="shared" si="1236"/>
        <v>0.100530826120438-0.691475687245393i</v>
      </c>
      <c r="N2382" t="str">
        <f t="shared" si="1237"/>
        <v>-5.62973403523291i</v>
      </c>
      <c r="O2382" t="str">
        <f t="shared" si="1238"/>
        <v>0.793990398647836+0.607930297694605i</v>
      </c>
      <c r="P2382" t="str">
        <f t="shared" si="1239"/>
        <v>0.206009601352164-0.607930297694605i</v>
      </c>
      <c r="Q2382" t="str">
        <f t="shared" si="1240"/>
        <v>-0.206009601352164+6.23766433292752i</v>
      </c>
      <c r="R2382" t="str">
        <f t="shared" si="1241"/>
        <v>-0.0984445919425686-0.0297754191789975i</v>
      </c>
      <c r="S2382" t="str">
        <f t="shared" si="1242"/>
        <v>0.581116738838492i</v>
      </c>
      <c r="T2382" t="str">
        <f t="shared" si="1243"/>
        <v>0.0173029944908481-0.0572078002259516i</v>
      </c>
      <c r="U2382" t="str">
        <f t="shared" si="1244"/>
        <v>0.00005-0.000538267529396291i</v>
      </c>
      <c r="V2382" t="str">
        <f t="shared" si="1245"/>
        <v>3.33333333333333E-06-0.000592094282335921i</v>
      </c>
      <c r="W2382" t="str">
        <f t="shared" si="1246"/>
        <v>0.0000144494683263081-0.000282483975354204i</v>
      </c>
      <c r="X2382" t="str">
        <f t="shared" si="1247"/>
        <v>0.0000162163242765674-0.000282291535035503i</v>
      </c>
      <c r="Y2382" t="str">
        <f t="shared" si="1248"/>
        <v>0.009+0.900757445637265i</v>
      </c>
      <c r="Z2382" t="str">
        <f t="shared" si="1249"/>
        <v>-0.00438592042106457-0.000296035871678322i</v>
      </c>
      <c r="AA2382" t="str">
        <f t="shared" si="1250"/>
        <v>0.155655815927393-15.5457888090738i</v>
      </c>
      <c r="AB2382" t="str">
        <f t="shared" si="1251"/>
        <v>0.0421832351685027-0.13946777199059i</v>
      </c>
      <c r="AC2382" t="str">
        <f t="shared" si="1252"/>
        <v>0.907802141994145-0.0431894918637653i</v>
      </c>
      <c r="AD2382" t="str">
        <f t="shared" si="1253"/>
        <v>0.0536551813761594-0.15107965230157i</v>
      </c>
      <c r="AE2382" t="str">
        <f t="shared" si="1254"/>
        <v>-0.000280052352255574+0.000646739473848042i</v>
      </c>
      <c r="AF2382" t="str">
        <f t="shared" si="1255"/>
        <v>-15.0092778186742-0.787126545836184i</v>
      </c>
      <c r="AG2382" t="str">
        <f t="shared" si="1256"/>
        <v>0.991528111730287-0.00310461533194197i</v>
      </c>
      <c r="AH2382" t="str">
        <f t="shared" si="1257"/>
        <v>0.00478262480458266-0.00955273731148177i</v>
      </c>
      <c r="AI2382">
        <f t="shared" si="1258"/>
        <v>-39.426066891571601</v>
      </c>
      <c r="AJ2382">
        <f t="shared" si="1259"/>
        <v>-63.404937989038316</v>
      </c>
      <c r="AK2382"/>
      <c r="AL2382"/>
      <c r="AM2382"/>
      <c r="AN2382"/>
    </row>
    <row r="2383" spans="1:40" x14ac:dyDescent="0.3">
      <c r="A2383"/>
      <c r="B2383">
        <f t="shared" si="1225"/>
        <v>449000</v>
      </c>
      <c r="C2383" s="186" t="str">
        <f t="shared" si="1228"/>
        <v>-3.7909674356658E-07+0.0054543931607068i</v>
      </c>
      <c r="D2383" s="158" t="str">
        <f t="shared" si="1229"/>
        <v>-5.95700886341433+0.0418170142320855i</v>
      </c>
      <c r="E2383" t="str">
        <f t="shared" si="1230"/>
        <v>2870</v>
      </c>
      <c r="F2383" t="str">
        <f t="shared" si="1231"/>
        <v>0.777000777000777</v>
      </c>
      <c r="G2383" t="str">
        <f t="shared" si="1226"/>
        <v>0.777000777000777</v>
      </c>
      <c r="H2383" t="str">
        <f t="shared" si="1232"/>
        <v>9.05262943733316+0.827225989542708i</v>
      </c>
      <c r="I2383" t="str">
        <f t="shared" si="1233"/>
        <v>1763.21887682727i</v>
      </c>
      <c r="J2383" t="str">
        <f t="shared" si="1227"/>
        <v>-2658.26360918876+381.343336379796i</v>
      </c>
      <c r="K2383" t="str">
        <f t="shared" si="1234"/>
        <v>0.0932350971353508-0.649922109999175i</v>
      </c>
      <c r="L2383" t="str">
        <f t="shared" si="1235"/>
        <v>0.00685739508845109-0.0400761545417283i</v>
      </c>
      <c r="M2383" t="str">
        <f t="shared" si="1236"/>
        <v>0.100092492223802-0.689998264540903i</v>
      </c>
      <c r="N2383" t="str">
        <f t="shared" si="1237"/>
        <v>-5.64230040584727i</v>
      </c>
      <c r="O2383" t="str">
        <f t="shared" si="1238"/>
        <v>0.801566984870877+0.597904983057518i</v>
      </c>
      <c r="P2383" t="str">
        <f t="shared" si="1239"/>
        <v>0.198433015129123-0.597904983057518i</v>
      </c>
      <c r="Q2383" t="str">
        <f t="shared" si="1240"/>
        <v>-0.198433015129123+6.24020538890479i</v>
      </c>
      <c r="R2383" t="str">
        <f t="shared" si="1241"/>
        <v>-0.0967283261857158-0.0287232407501183i</v>
      </c>
      <c r="S2383" t="str">
        <f t="shared" si="1242"/>
        <v>0.582413874416257i</v>
      </c>
      <c r="T2383" t="str">
        <f t="shared" si="1243"/>
        <v>0.0167288139310673-0.0563359192196222i</v>
      </c>
      <c r="U2383" t="str">
        <f t="shared" si="1244"/>
        <v>0.0000499999999999999-0.00053706871529964i</v>
      </c>
      <c r="V2383" t="str">
        <f t="shared" si="1245"/>
        <v>3.33333333333333E-06-0.000590775586829604i</v>
      </c>
      <c r="W2383" t="str">
        <f t="shared" si="1246"/>
        <v>0.000014449355905506-0.00028185721246906i</v>
      </c>
      <c r="X2383" t="str">
        <f t="shared" si="1247"/>
        <v>0.000016208359944805-0.000281665249700352i</v>
      </c>
      <c r="Y2383" t="str">
        <f t="shared" si="1248"/>
        <v>0.009+0.902768064935563i</v>
      </c>
      <c r="Z2383" t="str">
        <f t="shared" si="1249"/>
        <v>-0.00436644052843649-0.000295057938729768i</v>
      </c>
      <c r="AA2383" t="str">
        <f t="shared" si="1250"/>
        <v>0.154962744473003-15.5111510029186i</v>
      </c>
      <c r="AB2383" t="str">
        <f t="shared" si="1251"/>
        <v>0.0407834315914267-0.137342199937244i</v>
      </c>
      <c r="AC2383" t="str">
        <f t="shared" si="1252"/>
        <v>0.909316235704497-0.0418874200993255i</v>
      </c>
      <c r="AD2383" t="str">
        <f t="shared" si="1253"/>
        <v>0.0516985280453719-0.148657504030775i</v>
      </c>
      <c r="AE2383" t="str">
        <f t="shared" si="1254"/>
        <v>-0.000269601124833854+0.000633850089335755i</v>
      </c>
      <c r="AF2383" t="str">
        <f t="shared" si="1255"/>
        <v>-15.0096383007475-0.785408975310622i</v>
      </c>
      <c r="AG2383" t="str">
        <f t="shared" si="1256"/>
        <v>0.991681827718051-0.00298628298082443i</v>
      </c>
      <c r="AH2383" t="str">
        <f t="shared" si="1257"/>
        <v>0.00461077038720127-0.00936625448795946i</v>
      </c>
      <c r="AI2383">
        <f t="shared" si="1258"/>
        <v>-39.626295786883666</v>
      </c>
      <c r="AJ2383">
        <f t="shared" si="1259"/>
        <v>-63.79014222475076</v>
      </c>
      <c r="AK2383"/>
      <c r="AL2383"/>
      <c r="AM2383"/>
      <c r="AN2383"/>
    </row>
    <row r="2384" spans="1:40" x14ac:dyDescent="0.3">
      <c r="A2384"/>
      <c r="B2384">
        <f t="shared" si="1225"/>
        <v>450000</v>
      </c>
      <c r="C2384" s="186" t="str">
        <f t="shared" si="1228"/>
        <v>-3.77413741241508E-07+0.00544227228713306i</v>
      </c>
      <c r="D2384" s="158" t="str">
        <f t="shared" si="1229"/>
        <v>-5.95700885051131+0.0417240875346868i</v>
      </c>
      <c r="E2384" t="str">
        <f t="shared" si="1230"/>
        <v>2870</v>
      </c>
      <c r="F2384" t="str">
        <f t="shared" si="1231"/>
        <v>0.777000777000777</v>
      </c>
      <c r="G2384" t="str">
        <f t="shared" si="1226"/>
        <v>0.777000777000777</v>
      </c>
      <c r="H2384" t="str">
        <f t="shared" si="1232"/>
        <v>9.0529875623996+0.825422893129128i</v>
      </c>
      <c r="I2384" t="str">
        <f t="shared" si="1233"/>
        <v>1767.14586764426i</v>
      </c>
      <c r="J2384" t="str">
        <f t="shared" si="1227"/>
        <v>-2670.12207211632+382.192653387324i</v>
      </c>
      <c r="K2384" t="str">
        <f t="shared" si="1234"/>
        <v>0.0928291856786373-0.648534856492703i</v>
      </c>
      <c r="L2384" t="str">
        <f t="shared" si="1235"/>
        <v>0.0068278138838086-0.0399921467860585i</v>
      </c>
      <c r="M2384" t="str">
        <f t="shared" si="1236"/>
        <v>0.0996569995624459-0.688527003278762i</v>
      </c>
      <c r="N2384" t="str">
        <f t="shared" si="1237"/>
        <v>-5.65486677646163i</v>
      </c>
      <c r="O2384" t="str">
        <f t="shared" si="1238"/>
        <v>0.809016994374949+0.587785252292471i</v>
      </c>
      <c r="P2384" t="str">
        <f t="shared" si="1239"/>
        <v>0.190983005625051-0.587785252292471i</v>
      </c>
      <c r="Q2384" t="str">
        <f t="shared" si="1240"/>
        <v>-0.190983005625051+6.2426520287541i</v>
      </c>
      <c r="R2384" t="str">
        <f t="shared" si="1241"/>
        <v>-0.0950033664157457-0.0276867870203826i</v>
      </c>
      <c r="S2384" t="str">
        <f t="shared" si="1242"/>
        <v>0.583711009994023i</v>
      </c>
      <c r="T2384" t="str">
        <f t="shared" si="1243"/>
        <v>0.0161610824151569-0.0554545109633672i</v>
      </c>
      <c r="U2384" t="str">
        <f t="shared" si="1244"/>
        <v>0.0000499999999999999-0.00053587522926564i</v>
      </c>
      <c r="V2384" t="str">
        <f t="shared" si="1245"/>
        <v>3.33333333333333E-06-0.000589462752192204i</v>
      </c>
      <c r="W2384" t="str">
        <f t="shared" si="1246"/>
        <v>0.0000144492432362839-0.000281233240438422i</v>
      </c>
      <c r="X2384" t="str">
        <f t="shared" si="1247"/>
        <v>0.0000162004476500982-0.000281041752770988i</v>
      </c>
      <c r="Y2384" t="str">
        <f t="shared" si="1248"/>
        <v>0.009+0.90477868423386i</v>
      </c>
      <c r="Z2384" t="str">
        <f t="shared" si="1249"/>
        <v>-0.00434709037558187-0.000294086455064732i</v>
      </c>
      <c r="AA2384" t="str">
        <f t="shared" si="1250"/>
        <v>0.154274292760713-15.4766672400091i</v>
      </c>
      <c r="AB2384" t="str">
        <f t="shared" si="1251"/>
        <v>0.0393993502371336-0.135193401255448i</v>
      </c>
      <c r="AC2384" t="str">
        <f t="shared" si="1252"/>
        <v>0.910842113599866-0.0406004852796637i</v>
      </c>
      <c r="AD2384" t="str">
        <f t="shared" si="1253"/>
        <v>0.0497731423523203-0.146208201765858i</v>
      </c>
      <c r="AE2384" t="str">
        <f t="shared" si="1254"/>
        <v>-0.000259366199840948+0.000620942659735666i</v>
      </c>
      <c r="AF2384" t="str">
        <f t="shared" si="1255"/>
        <v>-15.0099964129109-0.783698805594441i</v>
      </c>
      <c r="AG2384" t="str">
        <f t="shared" si="1256"/>
        <v>0.991836404168037-0.00287022027353094i</v>
      </c>
      <c r="AH2384" t="str">
        <f t="shared" si="1257"/>
        <v>0.00444232965347913-0.00917926747933039i</v>
      </c>
      <c r="AI2384">
        <f t="shared" si="1258"/>
        <v>-39.829948731897041</v>
      </c>
      <c r="AJ2384">
        <f t="shared" si="1259"/>
        <v>-64.175221874225798</v>
      </c>
      <c r="AK2384"/>
      <c r="AL2384"/>
      <c r="AM2384"/>
      <c r="AN2384"/>
    </row>
    <row r="2385" spans="1:40" x14ac:dyDescent="0.3">
      <c r="A2385"/>
      <c r="B2385">
        <f t="shared" si="1225"/>
        <v>451000</v>
      </c>
      <c r="C2385" s="186" t="str">
        <f t="shared" si="1228"/>
        <v>-3.75741921637719E-07+0.00543020516466087i</v>
      </c>
      <c r="D2385" s="158" t="str">
        <f t="shared" si="1229"/>
        <v>-5.95700883769403+0.0416315729290667i</v>
      </c>
      <c r="E2385" t="str">
        <f t="shared" si="1230"/>
        <v>2870</v>
      </c>
      <c r="F2385" t="str">
        <f t="shared" si="1231"/>
        <v>0.777000777000777</v>
      </c>
      <c r="G2385" t="str">
        <f t="shared" si="1226"/>
        <v>0.777000777000777</v>
      </c>
      <c r="H2385" t="str">
        <f t="shared" si="1232"/>
        <v>9.05334333813211+0.823627562412806i</v>
      </c>
      <c r="I2385" t="str">
        <f t="shared" si="1233"/>
        <v>1771.07285846125i</v>
      </c>
      <c r="J2385" t="str">
        <f t="shared" si="1227"/>
        <v>-2682.00691649646+383.041970394851i</v>
      </c>
      <c r="K2385" t="str">
        <f t="shared" si="1234"/>
        <v>0.0924259019693658-0.647153386585114i</v>
      </c>
      <c r="L2385" t="str">
        <f t="shared" si="1235"/>
        <v>0.0067984218328736-0.0399084793479323i</v>
      </c>
      <c r="M2385" t="str">
        <f t="shared" si="1236"/>
        <v>0.0992243238022394-0.687061865933046i</v>
      </c>
      <c r="N2385" t="str">
        <f t="shared" si="1237"/>
        <v>-5.66743314707599i</v>
      </c>
      <c r="O2385" t="str">
        <f t="shared" si="1238"/>
        <v>0.816339250717186+0.577572703422265i</v>
      </c>
      <c r="P2385" t="str">
        <f t="shared" si="1239"/>
        <v>0.183660749282814-0.577572703422265i</v>
      </c>
      <c r="Q2385" t="str">
        <f t="shared" si="1240"/>
        <v>-0.183660749282814+6.24500585049826i</v>
      </c>
      <c r="R2385" t="str">
        <f t="shared" si="1241"/>
        <v>-0.0932697673789883-0.0266662286484917i</v>
      </c>
      <c r="S2385" t="str">
        <f t="shared" si="1242"/>
        <v>0.585008145571787i</v>
      </c>
      <c r="T2385" t="str">
        <f t="shared" si="1243"/>
        <v>0.0155999609710474-0.0545635736522939i</v>
      </c>
      <c r="U2385" t="str">
        <f t="shared" si="1244"/>
        <v>0.0000499999999999999-0.000534687035852634i</v>
      </c>
      <c r="V2385" t="str">
        <f t="shared" si="1245"/>
        <v>3.33333333333333E-06-0.000588155739437897i</v>
      </c>
      <c r="W2385" t="str">
        <f t="shared" si="1246"/>
        <v>0.0000144491303186568-0.000280612040697534i</v>
      </c>
      <c r="X2385" t="str">
        <f t="shared" si="1247"/>
        <v>0.0000161925869292778-0.000280421025701825i</v>
      </c>
      <c r="Y2385" t="str">
        <f t="shared" si="1248"/>
        <v>0.009+0.906789303532158i</v>
      </c>
      <c r="Z2385" t="str">
        <f t="shared" si="1249"/>
        <v>-0.00432786881288194-0.000293121359145541i</v>
      </c>
      <c r="AA2385" t="str">
        <f t="shared" si="1250"/>
        <v>0.153590419814058-15.4423364948062i</v>
      </c>
      <c r="AB2385" t="str">
        <f t="shared" si="1251"/>
        <v>0.0380313836780804-0.133021371545025i</v>
      </c>
      <c r="AC2385" t="str">
        <f t="shared" si="1252"/>
        <v>0.912379726586023-0.0393288690766791i</v>
      </c>
      <c r="AD2385" t="str">
        <f t="shared" si="1253"/>
        <v>0.0478794152765734-0.143732181315386i</v>
      </c>
      <c r="AE2385" t="str">
        <f t="shared" si="1254"/>
        <v>-0.000249346800494624+0.000608019545641388i</v>
      </c>
      <c r="AF2385" t="str">
        <f t="shared" si="1255"/>
        <v>-15.0103521758261-0.781995989483739i</v>
      </c>
      <c r="AG2385" t="str">
        <f t="shared" si="1256"/>
        <v>0.991991811059967-0.00275643425915884i</v>
      </c>
      <c r="AH2385" t="str">
        <f t="shared" si="1257"/>
        <v>0.00427729084234708-0.00899181741363404i</v>
      </c>
      <c r="AI2385">
        <f t="shared" si="1258"/>
        <v>-40.037160535066775</v>
      </c>
      <c r="AJ2385">
        <f t="shared" si="1259"/>
        <v>-64.560173420952296</v>
      </c>
      <c r="AK2385"/>
      <c r="AL2385"/>
      <c r="AM2385"/>
      <c r="AN2385"/>
    </row>
    <row r="2386" spans="1:40" x14ac:dyDescent="0.3">
      <c r="A2386"/>
      <c r="B2386">
        <f t="shared" si="1225"/>
        <v>452000</v>
      </c>
      <c r="C2386" s="186" t="str">
        <f t="shared" si="1228"/>
        <v>-3.74081185902629E-07+0.00541819143653512i</v>
      </c>
      <c r="D2386" s="158" t="str">
        <f t="shared" si="1229"/>
        <v>-5.95700882496172+0.0415394676801026i</v>
      </c>
      <c r="E2386" t="str">
        <f t="shared" si="1230"/>
        <v>2870</v>
      </c>
      <c r="F2386" t="str">
        <f t="shared" si="1231"/>
        <v>0.777000777000777</v>
      </c>
      <c r="G2386" t="str">
        <f t="shared" si="1226"/>
        <v>0.777000777000777</v>
      </c>
      <c r="H2386" t="str">
        <f t="shared" si="1232"/>
        <v>9.05369678496906+0.821839947850582i</v>
      </c>
      <c r="I2386" t="str">
        <f t="shared" si="1233"/>
        <v>1774.99984927823i</v>
      </c>
      <c r="J2386" t="str">
        <f t="shared" si="1227"/>
        <v>-2693.91814232915+383.891287402379i</v>
      </c>
      <c r="K2386" t="str">
        <f t="shared" si="1234"/>
        <v>0.0920252235248784-0.645777665033897i</v>
      </c>
      <c r="L2386" t="str">
        <f t="shared" si="1235"/>
        <v>0.00676921734230765-0.0398251502394303i</v>
      </c>
      <c r="M2386" t="str">
        <f t="shared" si="1236"/>
        <v>0.098794440867186-0.685602815273327i</v>
      </c>
      <c r="N2386" t="str">
        <f t="shared" si="1237"/>
        <v>-5.67999951769035i</v>
      </c>
      <c r="O2386" t="str">
        <f t="shared" si="1238"/>
        <v>0.823532597628429+0.567268949126754i</v>
      </c>
      <c r="P2386" t="str">
        <f t="shared" si="1239"/>
        <v>0.176467402371571-0.567268949126754i</v>
      </c>
      <c r="Q2386" t="str">
        <f t="shared" si="1240"/>
        <v>-0.176467402371571+6.2472684668171i</v>
      </c>
      <c r="R2386" t="str">
        <f t="shared" si="1241"/>
        <v>-0.0915275872030781-0.0256617380322356i</v>
      </c>
      <c r="S2386" t="str">
        <f t="shared" si="1242"/>
        <v>0.586305281149551i</v>
      </c>
      <c r="T2386" t="str">
        <f t="shared" si="1243"/>
        <v>0.015045612531776-0.0536631077480408i</v>
      </c>
      <c r="U2386" t="str">
        <f t="shared" si="1244"/>
        <v>0.0000500000000000001-0.000533504099932608i</v>
      </c>
      <c r="V2386" t="str">
        <f t="shared" si="1245"/>
        <v>3.33333333333333E-06-0.000586854509925869i</v>
      </c>
      <c r="W2386" t="str">
        <f t="shared" si="1246"/>
        <v>0.0000144490171526395-0.000279993594845932i</v>
      </c>
      <c r="X2386" t="str">
        <f t="shared" si="1247"/>
        <v>0.0000161847773242921-0.000279803050111371i</v>
      </c>
      <c r="Y2386" t="str">
        <f t="shared" si="1248"/>
        <v>0.009+0.908799922830455i</v>
      </c>
      <c r="Z2386" t="str">
        <f t="shared" si="1249"/>
        <v>-0.00430877470342375-0.000292162590184787i</v>
      </c>
      <c r="AA2386" t="str">
        <f t="shared" si="1250"/>
        <v>0.15291108511-15.408157750856i</v>
      </c>
      <c r="AB2386" t="str">
        <f t="shared" si="1251"/>
        <v>0.0366799291312131-0.130826111931412i</v>
      </c>
      <c r="AC2386" t="str">
        <f t="shared" si="1252"/>
        <v>0.913929022438127-0.0380727552554776i</v>
      </c>
      <c r="AD2386" t="str">
        <f t="shared" si="1253"/>
        <v>0.0460177310483744-0.14122988432456i</v>
      </c>
      <c r="AE2386" t="str">
        <f t="shared" si="1254"/>
        <v>-0.000239542124265955+0.000595083093447606i</v>
      </c>
      <c r="AF2386" t="str">
        <f t="shared" si="1255"/>
        <v>-15.0107056099308-0.780300480170479i</v>
      </c>
      <c r="AG2386" t="str">
        <f t="shared" si="1256"/>
        <v>0.992148018309459-0.00264493154857448i</v>
      </c>
      <c r="AH2386" t="str">
        <f t="shared" si="1257"/>
        <v>0.00411564170762483-0.00880394511989398i</v>
      </c>
      <c r="AI2386">
        <f t="shared" si="1258"/>
        <v>-40.24807434883671</v>
      </c>
      <c r="AJ2386">
        <f t="shared" si="1259"/>
        <v>-64.944993397548615</v>
      </c>
      <c r="AK2386"/>
      <c r="AL2386"/>
      <c r="AM2386"/>
      <c r="AN2386"/>
    </row>
    <row r="2387" spans="1:40" x14ac:dyDescent="0.3">
      <c r="A2387"/>
      <c r="B2387">
        <f t="shared" si="1225"/>
        <v>453000</v>
      </c>
      <c r="C2387" s="186" t="str">
        <f t="shared" si="1228"/>
        <v>-3.72431436273543E-07+0.0054062307491509i</v>
      </c>
      <c r="D2387" s="158" t="str">
        <f t="shared" si="1229"/>
        <v>-5.95700881231364+0.0414477690768236i</v>
      </c>
      <c r="E2387" t="str">
        <f t="shared" si="1230"/>
        <v>2870</v>
      </c>
      <c r="F2387" t="str">
        <f t="shared" si="1231"/>
        <v>0.777000777000777</v>
      </c>
      <c r="G2387" t="str">
        <f t="shared" si="1226"/>
        <v>0.777000777000777</v>
      </c>
      <c r="H2387" t="str">
        <f t="shared" si="1232"/>
        <v>9.05404792312783+0.820060000315156i</v>
      </c>
      <c r="I2387" t="str">
        <f t="shared" si="1233"/>
        <v>1778.92684009522i</v>
      </c>
      <c r="J2387" t="str">
        <f t="shared" si="1227"/>
        <v>-2705.85574961441+384.740604409906i</v>
      </c>
      <c r="K2387" t="str">
        <f t="shared" si="1234"/>
        <v>0.0916271281008199-0.644407656874482i</v>
      </c>
      <c r="L2387" t="str">
        <f t="shared" si="1235"/>
        <v>0.00674019883534189-0.0397421574873762i</v>
      </c>
      <c r="M2387" t="str">
        <f t="shared" si="1236"/>
        <v>0.0983673269361618-0.684149814361858i</v>
      </c>
      <c r="N2387" t="str">
        <f t="shared" si="1237"/>
        <v>-5.6925658883047i</v>
      </c>
      <c r="O2387" t="str">
        <f t="shared" si="1238"/>
        <v>0.83059589919581+0.556875616488192i</v>
      </c>
      <c r="P2387" t="str">
        <f t="shared" si="1239"/>
        <v>0.16940410080419-0.556875616488192i</v>
      </c>
      <c r="Q2387" t="str">
        <f t="shared" si="1240"/>
        <v>-0.16940410080419+6.24944150479289i</v>
      </c>
      <c r="R2387" t="str">
        <f t="shared" si="1241"/>
        <v>-0.0897768874740721-0.0246734892694633i</v>
      </c>
      <c r="S2387" t="str">
        <f t="shared" si="1242"/>
        <v>0.587602416727315i</v>
      </c>
      <c r="T2387" t="str">
        <f t="shared" si="1243"/>
        <v>0.0144982019238321-0.052753116046021i</v>
      </c>
      <c r="U2387" t="str">
        <f t="shared" si="1244"/>
        <v>0.00005-0.000532326386687723i</v>
      </c>
      <c r="V2387" t="str">
        <f t="shared" si="1245"/>
        <v>3.33333333333333E-06-0.000585559025356495i</v>
      </c>
      <c r="W2387" t="str">
        <f t="shared" si="1246"/>
        <v>0.0000144489037382468-0.000279377884645622i</v>
      </c>
      <c r="X2387" t="str">
        <f t="shared" si="1247"/>
        <v>0.0000161770183821393-0.000279187807780401i</v>
      </c>
      <c r="Y2387" t="str">
        <f t="shared" si="1248"/>
        <v>0.009+0.910810542128753i</v>
      </c>
      <c r="Z2387" t="str">
        <f t="shared" si="1249"/>
        <v>-0.00428980692283172-0.00029121008813433i</v>
      </c>
      <c r="AA2387" t="str">
        <f t="shared" si="1250"/>
        <v>0.152236248572907-15.3741300006892i</v>
      </c>
      <c r="AB2387" t="str">
        <f t="shared" si="1251"/>
        <v>0.0353453884295533-0.128607629229589i</v>
      </c>
      <c r="AC2387" t="str">
        <f t="shared" si="1252"/>
        <v>0.915489945716394-0.0368323296435383i</v>
      </c>
      <c r="AD2387" t="str">
        <f t="shared" si="1253"/>
        <v>0.0441884670578393-0.138701758155418i</v>
      </c>
      <c r="AE2387" t="str">
        <f t="shared" si="1254"/>
        <v>-0.000229951343110866+0.000582135634957609i</v>
      </c>
      <c r="AF2387" t="str">
        <f t="shared" si="1255"/>
        <v>-15.0110567354415-0.778612231238332i</v>
      </c>
      <c r="AG2387" t="str">
        <f t="shared" si="1256"/>
        <v>0.992304995775403-0.0025357183141258i</v>
      </c>
      <c r="AH2387" t="str">
        <f t="shared" si="1257"/>
        <v>0.00395736952441876-0.00861569112092968i</v>
      </c>
      <c r="AI2387">
        <f t="shared" si="1258"/>
        <v>-40.462842373025069</v>
      </c>
      <c r="AJ2387">
        <f t="shared" si="1259"/>
        <v>-65.329678386070668</v>
      </c>
      <c r="AK2387"/>
      <c r="AL2387"/>
      <c r="AM2387"/>
      <c r="AN2387"/>
    </row>
    <row r="2388" spans="1:40" x14ac:dyDescent="0.3">
      <c r="A2388"/>
      <c r="B2388">
        <f t="shared" si="1225"/>
        <v>454000</v>
      </c>
      <c r="C2388" s="186" t="str">
        <f t="shared" si="1228"/>
        <v>-3.70792576063254E-07+0.00539432275201873i</v>
      </c>
      <c r="D2388" s="158" t="str">
        <f t="shared" si="1229"/>
        <v>-5.95700879974904+0.0413564744321436i</v>
      </c>
      <c r="E2388" t="str">
        <f t="shared" si="1230"/>
        <v>2870</v>
      </c>
      <c r="F2388" t="str">
        <f t="shared" si="1231"/>
        <v>0.777000777000777</v>
      </c>
      <c r="G2388" t="str">
        <f t="shared" si="1226"/>
        <v>0.777000777000777</v>
      </c>
      <c r="H2388" t="str">
        <f t="shared" si="1232"/>
        <v>9.05439677260755+0.818287671090854i</v>
      </c>
      <c r="I2388" t="str">
        <f t="shared" si="1233"/>
        <v>1782.85383091221i</v>
      </c>
      <c r="J2388" t="str">
        <f t="shared" si="1227"/>
        <v>-2717.81973835224+385.589921417434i</v>
      </c>
      <c r="K2388" t="str">
        <f t="shared" si="1234"/>
        <v>0.0912315936881375-0.643043327417585i</v>
      </c>
      <c r="L2388" t="str">
        <f t="shared" si="1235"/>
        <v>0.00671136475157303-0.0396594991332088i</v>
      </c>
      <c r="M2388" t="str">
        <f t="shared" si="1236"/>
        <v>0.0979429584397105-0.682702826550794i</v>
      </c>
      <c r="N2388" t="str">
        <f t="shared" si="1237"/>
        <v>-5.70513225891906i</v>
      </c>
      <c r="O2388" t="str">
        <f t="shared" si="1238"/>
        <v>0.837528040042139+0.546394346734273i</v>
      </c>
      <c r="P2388" t="str">
        <f t="shared" si="1239"/>
        <v>0.162471959957861-0.546394346734273i</v>
      </c>
      <c r="Q2388" t="str">
        <f t="shared" si="1240"/>
        <v>-0.162471959957861+6.25152660565333i</v>
      </c>
      <c r="R2388" t="str">
        <f t="shared" si="1241"/>
        <v>-0.0880177333141583-0.0237016581167979i</v>
      </c>
      <c r="S2388" t="str">
        <f t="shared" si="1242"/>
        <v>0.588899552305079i</v>
      </c>
      <c r="T2388" t="str">
        <f t="shared" si="1243"/>
        <v>0.0139578958538703-0.0518336037436157i</v>
      </c>
      <c r="U2388" t="str">
        <f t="shared" si="1244"/>
        <v>0.00005-0.000531153861606913i</v>
      </c>
      <c r="V2388" t="str">
        <f t="shared" si="1245"/>
        <v>3.33333333333333E-06-0.000584269247767604i</v>
      </c>
      <c r="W2388" t="str">
        <f t="shared" si="1246"/>
        <v>0.0000144487900754939-0.000278764892019302i</v>
      </c>
      <c r="X2388" t="str">
        <f t="shared" si="1247"/>
        <v>0.0000161693096548012-0.000278575280650185i</v>
      </c>
      <c r="Y2388" t="str">
        <f t="shared" si="1248"/>
        <v>0.009+0.91282116142705i</v>
      </c>
      <c r="Z2388" t="str">
        <f t="shared" si="1249"/>
        <v>-0.00427096435910235-0.000290263793674491i</v>
      </c>
      <c r="AA2388" t="str">
        <f t="shared" si="1250"/>
        <v>0.151565870568646-15.3402522457221i</v>
      </c>
      <c r="AB2388" t="str">
        <f t="shared" si="1251"/>
        <v>0.0340281679898067-0.126365936110331i</v>
      </c>
      <c r="AC2388" t="str">
        <f t="shared" si="1252"/>
        <v>0.917062437680945-0.0356077800976355i</v>
      </c>
      <c r="AD2388" t="str">
        <f t="shared" si="1253"/>
        <v>0.0423919937666331-0.136148255765577i</v>
      </c>
      <c r="AE2388" t="str">
        <f t="shared" si="1254"/>
        <v>-0.00022057360370926+0.000569179486996601i</v>
      </c>
      <c r="AF2388" t="str">
        <f t="shared" si="1255"/>
        <v>-15.0114055723566-0.77693119665871i</v>
      </c>
      <c r="AG2388" t="str">
        <f t="shared" si="1256"/>
        <v>0.992462713267316-0.00242880028949649i</v>
      </c>
      <c r="AH2388" t="str">
        <f t="shared" si="1257"/>
        <v>0.00380246109564645-0.00842709562634026i</v>
      </c>
      <c r="AI2388">
        <f t="shared" si="1258"/>
        <v>-40.681626633843152</v>
      </c>
      <c r="AJ2388">
        <f t="shared" si="1259"/>
        <v>-65.714225018303665</v>
      </c>
      <c r="AK2388"/>
      <c r="AL2388"/>
      <c r="AM2388"/>
      <c r="AN2388"/>
    </row>
    <row r="2389" spans="1:40" x14ac:dyDescent="0.3">
      <c r="A2389"/>
      <c r="B2389">
        <f t="shared" si="1225"/>
        <v>455000</v>
      </c>
      <c r="C2389" s="186" t="str">
        <f t="shared" si="1228"/>
        <v>-3.69164509645883E-07+0.00538246709773034i</v>
      </c>
      <c r="D2389" s="158" t="str">
        <f t="shared" si="1229"/>
        <v>-5.9570087872672+0.0412655810825993i</v>
      </c>
      <c r="E2389" t="str">
        <f t="shared" si="1230"/>
        <v>2870</v>
      </c>
      <c r="F2389" t="str">
        <f t="shared" si="1231"/>
        <v>0.777000777000777</v>
      </c>
      <c r="G2389" t="str">
        <f t="shared" si="1226"/>
        <v>0.777000777000777</v>
      </c>
      <c r="H2389" t="str">
        <f t="shared" si="1232"/>
        <v>9.05474335319199+0.816522911869308i</v>
      </c>
      <c r="I2389" t="str">
        <f t="shared" si="1233"/>
        <v>1786.78082172919i</v>
      </c>
      <c r="J2389" t="str">
        <f t="shared" si="1227"/>
        <v>-2729.81010854263+386.439238424961i</v>
      </c>
      <c r="K2389" t="str">
        <f t="shared" si="1234"/>
        <v>0.0908385985101204-0.641684642246607i</v>
      </c>
      <c r="L2389" t="str">
        <f t="shared" si="1235"/>
        <v>0.00668271354676203-0.0395771732328559i</v>
      </c>
      <c r="M2389" t="str">
        <f t="shared" si="1236"/>
        <v>0.0975213120568824-0.681261815479463i</v>
      </c>
      <c r="N2389" t="str">
        <f t="shared" si="1237"/>
        <v>-5.71769862953342i</v>
      </c>
      <c r="O2389" t="str">
        <f t="shared" si="1238"/>
        <v>0.844327925502013+0.535826794979i</v>
      </c>
      <c r="P2389" t="str">
        <f t="shared" si="1239"/>
        <v>0.155672074497987-0.535826794979i</v>
      </c>
      <c r="Q2389" t="str">
        <f t="shared" si="1240"/>
        <v>-0.155672074497987+6.25352542451242i</v>
      </c>
      <c r="R2389" t="str">
        <f t="shared" si="1241"/>
        <v>-0.0862501934599234-0.0227464219460367i</v>
      </c>
      <c r="S2389" t="str">
        <f t="shared" si="1242"/>
        <v>0.590196687882845i</v>
      </c>
      <c r="T2389" t="str">
        <f t="shared" si="1243"/>
        <v>0.0134248628937365-0.0509045785093014i</v>
      </c>
      <c r="U2389" t="str">
        <f t="shared" si="1244"/>
        <v>0.00005-0.000529986490482502i</v>
      </c>
      <c r="V2389" t="str">
        <f t="shared" si="1245"/>
        <v>3.33333333333333E-06-0.000582985139530751i</v>
      </c>
      <c r="W2389" t="str">
        <f t="shared" si="1246"/>
        <v>0.0000144486761643958-0.000278154599048588i</v>
      </c>
      <c r="X2389" t="str">
        <f t="shared" si="1247"/>
        <v>0.0000161616506991772-0.000277965450820722i</v>
      </c>
      <c r="Y2389" t="str">
        <f t="shared" si="1248"/>
        <v>0.009+0.914831780725348i</v>
      </c>
      <c r="Z2389" t="str">
        <f t="shared" si="1249"/>
        <v>-0.00425224591244111-0.000289323648203411i</v>
      </c>
      <c r="AA2389" t="str">
        <f t="shared" si="1250"/>
        <v>0.150899911898751-15.3065234961588i</v>
      </c>
      <c r="AB2389" t="str">
        <f t="shared" si="1251"/>
        <v>0.0327286787758571-0.124101051268734i</v>
      </c>
      <c r="AC2389" t="str">
        <f t="shared" si="1252"/>
        <v>0.918646436205862-0.0343992964684499i</v>
      </c>
      <c r="AD2389" t="str">
        <f t="shared" si="1253"/>
        <v>0.0406286746221517-0.13356983558557i</v>
      </c>
      <c r="AE2389" t="str">
        <f t="shared" si="1254"/>
        <v>-0.000211408027711491+0.000556216951030821i</v>
      </c>
      <c r="AF2389" t="str">
        <f t="shared" si="1255"/>
        <v>-15.0117521404592-0.775257330786709i</v>
      </c>
      <c r="AG2389" t="str">
        <f t="shared" si="1256"/>
        <v>0.992621140552682-0.0023241827697011i</v>
      </c>
      <c r="AH2389" t="str">
        <f t="shared" si="1257"/>
        <v>0.00365090275868156-0.00823819852566049i</v>
      </c>
      <c r="AI2389">
        <f t="shared" si="1258"/>
        <v>-40.904599848525692</v>
      </c>
      <c r="AJ2389">
        <f t="shared" si="1259"/>
        <v>-66.09862997603939</v>
      </c>
      <c r="AK2389"/>
      <c r="AL2389"/>
      <c r="AM2389"/>
      <c r="AN2389"/>
    </row>
    <row r="2390" spans="1:40" x14ac:dyDescent="0.3">
      <c r="A2390"/>
      <c r="B2390">
        <f t="shared" si="1225"/>
        <v>456000</v>
      </c>
      <c r="C2390" s="186" t="str">
        <f t="shared" si="1228"/>
        <v>-3.67547142442935E-07+0.00537066344192496i</v>
      </c>
      <c r="D2390" s="158" t="str">
        <f t="shared" si="1229"/>
        <v>-5.95700877486738+0.0411750863880914i</v>
      </c>
      <c r="E2390" t="str">
        <f t="shared" si="1230"/>
        <v>2870</v>
      </c>
      <c r="F2390" t="str">
        <f t="shared" si="1231"/>
        <v>0.777000777000777</v>
      </c>
      <c r="G2390" t="str">
        <f t="shared" si="1226"/>
        <v>0.777000777000777</v>
      </c>
      <c r="H2390" t="str">
        <f t="shared" si="1232"/>
        <v>9.05508768445226+0.814765674745328i</v>
      </c>
      <c r="I2390" t="str">
        <f t="shared" si="1233"/>
        <v>1790.70781254618i</v>
      </c>
      <c r="J2390" t="str">
        <f t="shared" si="1227"/>
        <v>-2741.82686018558+387.288555432488i</v>
      </c>
      <c r="K2390" t="str">
        <f t="shared" si="1234"/>
        <v>0.0904481210194847-0.640331567215053i</v>
      </c>
      <c r="L2390" t="str">
        <f t="shared" si="1235"/>
        <v>0.0066542436926358-0.0394951778566086i</v>
      </c>
      <c r="M2390" t="str">
        <f t="shared" si="1236"/>
        <v>0.0971023647121205-0.679826745071662i</v>
      </c>
      <c r="N2390" t="str">
        <f t="shared" si="1237"/>
        <v>-5.73026500014778i</v>
      </c>
      <c r="O2390" t="str">
        <f t="shared" si="1238"/>
        <v>0.85099448179469+0.525174629961298i</v>
      </c>
      <c r="P2390" t="str">
        <f t="shared" si="1239"/>
        <v>0.14900551820531-0.525174629961298i</v>
      </c>
      <c r="Q2390" t="str">
        <f t="shared" si="1240"/>
        <v>-0.14900551820531+6.25543963010908i</v>
      </c>
      <c r="R2390" t="str">
        <f t="shared" si="1241"/>
        <v>-0.0844743403411135-0.0218079596981662i</v>
      </c>
      <c r="S2390" t="str">
        <f t="shared" si="1242"/>
        <v>0.591493823460609i</v>
      </c>
      <c r="T2390" t="str">
        <f t="shared" si="1243"/>
        <v>0.0128992734637432-0.049966050552678i</v>
      </c>
      <c r="U2390" t="str">
        <f t="shared" si="1244"/>
        <v>0.0000499999999999999-0.000528824239406882i</v>
      </c>
      <c r="V2390" t="str">
        <f t="shared" si="1245"/>
        <v>3.33333333333333E-06-0.000581706663347572i</v>
      </c>
      <c r="W2390" t="str">
        <f t="shared" si="1246"/>
        <v>0.0000144485620049676-0.000277546987972273i</v>
      </c>
      <c r="X2390" t="str">
        <f t="shared" si="1247"/>
        <v>0.0000161540410770198-0.000277358300548994i</v>
      </c>
      <c r="Y2390" t="str">
        <f t="shared" si="1248"/>
        <v>0.009+0.916842400023645i</v>
      </c>
      <c r="Z2390" t="str">
        <f t="shared" si="1249"/>
        <v>-0.00423365049510196-0.000288389593826615i</v>
      </c>
      <c r="AA2390" t="str">
        <f t="shared" si="1250"/>
        <v>0.150238333794693-15.2729427708948i</v>
      </c>
      <c r="AB2390" t="str">
        <f t="shared" si="1251"/>
        <v>0.0314473362579933-0.121812999594939i</v>
      </c>
      <c r="AC2390" t="str">
        <f t="shared" si="1252"/>
        <v>0.920241875692505-0.0332070705627908i</v>
      </c>
      <c r="AD2390" t="str">
        <f t="shared" si="1253"/>
        <v>0.0388988659742178-0.130966961394824i</v>
      </c>
      <c r="AE2390" t="str">
        <f t="shared" si="1254"/>
        <v>-0.000202453711992011+0.000543250312792576i</v>
      </c>
      <c r="AF2390" t="str">
        <f t="shared" si="1255"/>
        <v>-15.0120964593196-0.773590588357237i</v>
      </c>
      <c r="AG2390" t="str">
        <f t="shared" si="1256"/>
        <v>0.992780247364269-0.00222187061121935i</v>
      </c>
      <c r="AH2390" t="str">
        <f t="shared" si="1257"/>
        <v>0.00350268039211365-0.00804903938169002i</v>
      </c>
      <c r="AI2390">
        <f t="shared" si="1258"/>
        <v>-41.131946387119321</v>
      </c>
      <c r="AJ2390">
        <f t="shared" si="1259"/>
        <v>-66.482889991339547</v>
      </c>
      <c r="AK2390"/>
      <c r="AL2390"/>
      <c r="AM2390"/>
      <c r="AN2390"/>
    </row>
    <row r="2391" spans="1:40" x14ac:dyDescent="0.3">
      <c r="A2391"/>
      <c r="B2391">
        <f t="shared" si="1225"/>
        <v>457000</v>
      </c>
      <c r="C2391" s="186" t="str">
        <f t="shared" si="1228"/>
        <v>-3.65940380909552E-07+0.00535891144325586i</v>
      </c>
      <c r="D2391" s="158" t="str">
        <f t="shared" si="1229"/>
        <v>-5.95700876254888+0.0410849877316283i</v>
      </c>
      <c r="E2391" t="str">
        <f t="shared" si="1230"/>
        <v>2870</v>
      </c>
      <c r="F2391" t="str">
        <f t="shared" si="1231"/>
        <v>0.777000777000777</v>
      </c>
      <c r="G2391" t="str">
        <f t="shared" si="1226"/>
        <v>0.777000777000777</v>
      </c>
      <c r="H2391" t="str">
        <f t="shared" si="1232"/>
        <v>9.05542978574961+0.813015912212687i</v>
      </c>
      <c r="I2391" t="str">
        <f t="shared" si="1233"/>
        <v>1794.63480336317i</v>
      </c>
      <c r="J2391" t="str">
        <f t="shared" si="1227"/>
        <v>-2753.8699932811+388.137872440016i</v>
      </c>
      <c r="K2391" t="str">
        <f t="shared" si="1234"/>
        <v>0.0900601398954951-0.638984068443954i</v>
      </c>
      <c r="L2391" t="str">
        <f t="shared" si="1235"/>
        <v>0.00662595367669157-0.039413511088997i</v>
      </c>
      <c r="M2391" t="str">
        <f t="shared" si="1236"/>
        <v>0.0966860935721867-0.678397579532951i</v>
      </c>
      <c r="N2391" t="str">
        <f t="shared" si="1237"/>
        <v>-5.74283137076214i</v>
      </c>
      <c r="O2391" t="str">
        <f t="shared" si="1238"/>
        <v>0.857526656193651+0.514439533781508i</v>
      </c>
      <c r="P2391" t="str">
        <f t="shared" si="1239"/>
        <v>0.142473343806349-0.514439533781508i</v>
      </c>
      <c r="Q2391" t="str">
        <f t="shared" si="1240"/>
        <v>-0.142473343806349+6.25727090454365i</v>
      </c>
      <c r="R2391" t="str">
        <f t="shared" si="1241"/>
        <v>-0.0826902501598526-0.020886451834935i</v>
      </c>
      <c r="S2391" t="str">
        <f t="shared" si="1242"/>
        <v>0.592790959038374i</v>
      </c>
      <c r="T2391" t="str">
        <f t="shared" si="1243"/>
        <v>0.0123812998141399-0.0490180326953821i</v>
      </c>
      <c r="U2391" t="str">
        <f t="shared" si="1244"/>
        <v>0.0000499999999999999-0.00052766707476923i</v>
      </c>
      <c r="V2391" t="str">
        <f t="shared" si="1245"/>
        <v>3.33333333333333E-06-0.000580433782246155i</v>
      </c>
      <c r="W2391" t="str">
        <f t="shared" si="1246"/>
        <v>0.0000144484475972243-0.000276942041184609i</v>
      </c>
      <c r="X2391" t="str">
        <f t="shared" si="1247"/>
        <v>0.0000161464803548707-0.000276753812247253i</v>
      </c>
      <c r="Y2391" t="str">
        <f t="shared" si="1248"/>
        <v>0.009+0.918853019321943i</v>
      </c>
      <c r="Z2391" t="str">
        <f t="shared" si="1249"/>
        <v>-0.00421517703122921-0.000287461573346728i</v>
      </c>
      <c r="AA2391" t="str">
        <f t="shared" si="1250"/>
        <v>0.149581097912227-15.2395090974216i</v>
      </c>
      <c r="AB2391" t="str">
        <f t="shared" si="1251"/>
        <v>0.0301845603677357-0.119501812347009i</v>
      </c>
      <c r="AC2391" t="str">
        <f t="shared" si="1252"/>
        <v>0.921848686982138-0.0320312961033669i</v>
      </c>
      <c r="AD2391" t="str">
        <f t="shared" si="1253"/>
        <v>0.0372029169943242-0.128340102196346i</v>
      </c>
      <c r="AE2391" t="str">
        <f t="shared" si="1254"/>
        <v>-0.000193709728910044+0.000530281841911373i</v>
      </c>
      <c r="AF2391" t="str">
        <f t="shared" si="1255"/>
        <v>-15.0124385482985-0.771930924481059i</v>
      </c>
      <c r="AG2391" t="str">
        <f t="shared" si="1256"/>
        <v>0.992940003407427-0.00212186823226952i</v>
      </c>
      <c r="AH2391" t="str">
        <f t="shared" si="1257"/>
        <v>0.00335777942261856-0.00785965742399892i</v>
      </c>
      <c r="AI2391">
        <f t="shared" si="1258"/>
        <v>-41.363863344833177</v>
      </c>
      <c r="AJ2391">
        <f t="shared" si="1259"/>
        <v>-66.867001846784191</v>
      </c>
      <c r="AK2391"/>
      <c r="AL2391"/>
      <c r="AM2391"/>
      <c r="AN2391"/>
    </row>
    <row r="2392" spans="1:40" x14ac:dyDescent="0.3">
      <c r="A2392"/>
      <c r="B2392">
        <f t="shared" si="1225"/>
        <v>458000</v>
      </c>
      <c r="C2392" s="186" t="str">
        <f t="shared" si="1228"/>
        <v>-3.64344132520991E-07+0.0053472107633575i</v>
      </c>
      <c r="D2392" s="158" t="str">
        <f t="shared" si="1229"/>
        <v>-5.95700875031097+0.0409952825190742i</v>
      </c>
      <c r="E2392" t="str">
        <f t="shared" si="1230"/>
        <v>2870</v>
      </c>
      <c r="F2392" t="str">
        <f t="shared" si="1231"/>
        <v>0.777000777000777</v>
      </c>
      <c r="G2392" t="str">
        <f t="shared" si="1226"/>
        <v>0.777000777000777</v>
      </c>
      <c r="H2392" t="str">
        <f t="shared" si="1232"/>
        <v>9.05576967623804+0.811273577160089i</v>
      </c>
      <c r="I2392" t="str">
        <f t="shared" si="1233"/>
        <v>1798.56179418016i</v>
      </c>
      <c r="J2392" t="str">
        <f t="shared" si="1227"/>
        <v>-2765.93950782918+388.987189447543i</v>
      </c>
      <c r="K2392" t="str">
        <f t="shared" si="1234"/>
        <v>0.0896746340411359-0.637642112319357i</v>
      </c>
      <c r="L2392" t="str">
        <f t="shared" si="1235"/>
        <v>0.00659784200200412-0.0393321710286669i</v>
      </c>
      <c r="M2392" t="str">
        <f t="shared" si="1236"/>
        <v>0.09627247604314-0.676974283348024i</v>
      </c>
      <c r="N2392" t="str">
        <f t="shared" si="1237"/>
        <v>-5.7553977413765i</v>
      </c>
      <c r="O2392" t="str">
        <f t="shared" si="1238"/>
        <v>0.863923417192835+0.503623201635762i</v>
      </c>
      <c r="P2392" t="str">
        <f t="shared" si="1239"/>
        <v>0.136076582807165-0.503623201635762i</v>
      </c>
      <c r="Q2392" t="str">
        <f t="shared" si="1240"/>
        <v>-0.136076582807165+6.25902094301226i</v>
      </c>
      <c r="R2392" t="str">
        <f t="shared" si="1241"/>
        <v>-0.0808980029702593-0.0199820802879207i</v>
      </c>
      <c r="S2392" t="str">
        <f t="shared" si="1242"/>
        <v>0.594088094616138i</v>
      </c>
      <c r="T2392" t="str">
        <f t="shared" si="1243"/>
        <v>0.0118711160047175-0.048060540442852i</v>
      </c>
      <c r="U2392" t="str">
        <f t="shared" si="1244"/>
        <v>0.0000499999999999999-0.000526514963252266i</v>
      </c>
      <c r="V2392" t="str">
        <f t="shared" si="1245"/>
        <v>3.33333333333333E-06-0.000579166459577494i</v>
      </c>
      <c r="W2392" t="str">
        <f t="shared" si="1246"/>
        <v>0.0000144483329411809-0.00027633974123361i</v>
      </c>
      <c r="X2392" t="str">
        <f t="shared" si="1247"/>
        <v>0.0000161389681039984-0.000276151968481328i</v>
      </c>
      <c r="Y2392" t="str">
        <f t="shared" si="1248"/>
        <v>0.009+0.92086363862024i</v>
      </c>
      <c r="Z2392" t="str">
        <f t="shared" si="1249"/>
        <v>-0.00419682445670205-0.000286539530253386i</v>
      </c>
      <c r="AA2392" t="str">
        <f t="shared" si="1250"/>
        <v>0.148928166325836-15.2062215117329i</v>
      </c>
      <c r="AB2392" t="str">
        <f t="shared" si="1251"/>
        <v>0.0289407754481132-0.11716752732589i</v>
      </c>
      <c r="AC2392" t="str">
        <f t="shared" si="1252"/>
        <v>0.923466797267894-0.0308721686860382i</v>
      </c>
      <c r="AD2392" t="str">
        <f t="shared" si="1253"/>
        <v>0.0355411695974413-0.125689732090181i</v>
      </c>
      <c r="AE2392" t="str">
        <f t="shared" si="1254"/>
        <v>-0.000185175126577131+0.000517313791551292i</v>
      </c>
      <c r="AF2392" t="str">
        <f t="shared" si="1255"/>
        <v>-15.012778426549-0.770278294641015i</v>
      </c>
      <c r="AG2392" t="str">
        <f t="shared" si="1256"/>
        <v>0.993100378367359-0.00202417961321959i</v>
      </c>
      <c r="AH2392" t="str">
        <f t="shared" si="1257"/>
        <v>0.0032161848319341-0.00767009154261032i</v>
      </c>
      <c r="AI2392">
        <f t="shared" si="1258"/>
        <v>-41.600561740565219</v>
      </c>
      <c r="AJ2392">
        <f t="shared" si="1259"/>
        <v>-67.25096237570466</v>
      </c>
      <c r="AK2392"/>
      <c r="AL2392"/>
      <c r="AM2392"/>
      <c r="AN2392"/>
    </row>
    <row r="2393" spans="1:40" x14ac:dyDescent="0.3">
      <c r="A2393"/>
      <c r="B2393">
        <f t="shared" ref="B2393:B2456" si="1260">B2392+1000</f>
        <v>459000</v>
      </c>
      <c r="C2393" s="186" t="str">
        <f t="shared" si="1228"/>
        <v>-3.62758305759313E-07+0.00533556106681313i</v>
      </c>
      <c r="D2393" s="158" t="str">
        <f t="shared" si="1229"/>
        <v>-5.95700873815297+0.0409059681789007i</v>
      </c>
      <c r="E2393" t="str">
        <f t="shared" si="1230"/>
        <v>2870</v>
      </c>
      <c r="F2393" t="str">
        <f t="shared" si="1231"/>
        <v>0.777000777000777</v>
      </c>
      <c r="G2393" t="str">
        <f t="shared" si="1226"/>
        <v>0.777000777000777</v>
      </c>
      <c r="H2393" t="str">
        <f t="shared" si="1232"/>
        <v>9.05610737486703+0.80953862286707i</v>
      </c>
      <c r="I2393" t="str">
        <f t="shared" si="1233"/>
        <v>1802.48878499714i</v>
      </c>
      <c r="J2393" t="str">
        <f t="shared" si="1227"/>
        <v>-2778.03540382982+389.83650645507i</v>
      </c>
      <c r="K2393" t="str">
        <f t="shared" si="1234"/>
        <v>0.0892915825803173-0.636305665489809i</v>
      </c>
      <c r="L2393" t="str">
        <f t="shared" si="1235"/>
        <v>0.00656990718703564-0.0392511557882582i</v>
      </c>
      <c r="M2393" t="str">
        <f t="shared" si="1236"/>
        <v>0.0958614897673529-0.675556821278067i</v>
      </c>
      <c r="N2393" t="str">
        <f t="shared" si="1237"/>
        <v>-5.76796411199086i</v>
      </c>
      <c r="O2393" t="str">
        <f t="shared" si="1238"/>
        <v>0.870183754669526+0.492727341548292i</v>
      </c>
      <c r="P2393" t="str">
        <f t="shared" si="1239"/>
        <v>0.129816245330474-0.492727341548292i</v>
      </c>
      <c r="Q2393" t="str">
        <f t="shared" si="1240"/>
        <v>-0.129816245330474+6.26069145353915i</v>
      </c>
      <c r="R2393" t="str">
        <f t="shared" si="1241"/>
        <v>-0.0790976827584073-0.0190950284050265i</v>
      </c>
      <c r="S2393" t="str">
        <f t="shared" si="1242"/>
        <v>0.595385230193902i</v>
      </c>
      <c r="T2393" t="str">
        <f t="shared" si="1243"/>
        <v>0.0113688978824858-0.0470935920569186i</v>
      </c>
      <c r="U2393" t="str">
        <f t="shared" si="1244"/>
        <v>0.0000500000000000001-0.000525367871829061i</v>
      </c>
      <c r="V2393" t="str">
        <f t="shared" si="1245"/>
        <v>3.33333333333333E-06-0.000577904659011965i</v>
      </c>
      <c r="W2393" t="str">
        <f t="shared" si="1246"/>
        <v>0.0000144482180368528-0.000275740070819379i</v>
      </c>
      <c r="X2393" t="str">
        <f t="shared" si="1247"/>
        <v>0.0000161315039003368-0.000275552751968957i</v>
      </c>
      <c r="Y2393" t="str">
        <f t="shared" si="1248"/>
        <v>0.009+0.922874257918537i</v>
      </c>
      <c r="Z2393" t="str">
        <f t="shared" si="1249"/>
        <v>-0.00417859171898125-0.000285623408713308i</v>
      </c>
      <c r="AA2393" t="str">
        <f t="shared" si="1250"/>
        <v>0.148279501523253-15.1730790582321i</v>
      </c>
      <c r="AB2393" t="str">
        <f t="shared" si="1251"/>
        <v>0.0277164101992432-0.114810189052378i</v>
      </c>
      <c r="AC2393" t="str">
        <f t="shared" si="1252"/>
        <v>0.925096130006144-0.0297298857344721i</v>
      </c>
      <c r="AD2393" t="str">
        <f t="shared" si="1253"/>
        <v>0.0339139583664029-0.123016330145696i</v>
      </c>
      <c r="AE2393" t="str">
        <f t="shared" si="1254"/>
        <v>-0.000176848929131341+0.000504348398054695i</v>
      </c>
      <c r="AF2393" t="str">
        <f t="shared" si="1255"/>
        <v>-15.01311611302-0.768632654688169i</v>
      </c>
      <c r="AG2393" t="str">
        <f t="shared" si="1256"/>
        <v>0.993261341916355-0.00192880829713497i</v>
      </c>
      <c r="AH2393" t="str">
        <f t="shared" si="1257"/>
        <v>0.00307788116393581-0.0074803802818623i</v>
      </c>
      <c r="AI2393">
        <f t="shared" si="1258"/>
        <v>-41.842267859851987</v>
      </c>
      <c r="AJ2393">
        <f t="shared" si="1259"/>
        <v>-67.634768462403386</v>
      </c>
      <c r="AK2393"/>
      <c r="AL2393"/>
      <c r="AM2393"/>
      <c r="AN2393"/>
    </row>
    <row r="2394" spans="1:40" x14ac:dyDescent="0.3">
      <c r="A2394"/>
      <c r="B2394">
        <f t="shared" si="1260"/>
        <v>460000</v>
      </c>
      <c r="C2394" s="186" t="str">
        <f t="shared" si="1228"/>
        <v>-3.61182810100247E-07+0.0053239620211226i</v>
      </c>
      <c r="D2394" s="158" t="str">
        <f t="shared" si="1229"/>
        <v>-5.95700872607417+0.04081704216194i</v>
      </c>
      <c r="E2394" t="str">
        <f t="shared" si="1230"/>
        <v>2870</v>
      </c>
      <c r="F2394" t="str">
        <f t="shared" si="1231"/>
        <v>0.777000777000777</v>
      </c>
      <c r="G2394" t="str">
        <f t="shared" si="1226"/>
        <v>0.777000777000777</v>
      </c>
      <c r="H2394" t="str">
        <f t="shared" si="1232"/>
        <v>9.05644290038407+0.807811003000017i</v>
      </c>
      <c r="I2394" t="str">
        <f t="shared" si="1233"/>
        <v>1806.41577581413i</v>
      </c>
      <c r="J2394" t="str">
        <f t="shared" si="1227"/>
        <v>-2790.15768128303+390.685823462598i</v>
      </c>
      <c r="K2394" t="str">
        <f t="shared" si="1234"/>
        <v>0.0889109648551254-0.634974694863897i</v>
      </c>
      <c r="L2394" t="str">
        <f t="shared" si="1235"/>
        <v>0.00654214776544833-0.0391704634942842i</v>
      </c>
      <c r="M2394" t="str">
        <f t="shared" si="1236"/>
        <v>0.0954531126205737-0.674145158358181i</v>
      </c>
      <c r="N2394" t="str">
        <f t="shared" si="1237"/>
        <v>-5.78053048260522i</v>
      </c>
      <c r="O2394" t="str">
        <f t="shared" si="1238"/>
        <v>0.876306680043864+0.481753674101715i</v>
      </c>
      <c r="P2394" t="str">
        <f t="shared" si="1239"/>
        <v>0.123693319956136-0.481753674101715i</v>
      </c>
      <c r="Q2394" t="str">
        <f t="shared" si="1240"/>
        <v>-0.123693319956136+6.26228415670694i</v>
      </c>
      <c r="R2394" t="str">
        <f t="shared" si="1241"/>
        <v>-0.0772893775225703-0.0182254808943457i</v>
      </c>
      <c r="S2394" t="str">
        <f t="shared" si="1242"/>
        <v>0.596682365771668i</v>
      </c>
      <c r="T2394" t="str">
        <f t="shared" si="1243"/>
        <v>0.0108748230573645-0.0461172086291868i</v>
      </c>
      <c r="U2394" t="str">
        <f t="shared" si="1244"/>
        <v>0.00005-0.000524225767759867i</v>
      </c>
      <c r="V2394" t="str">
        <f t="shared" si="1245"/>
        <v>3.33333333333333E-06-0.000576648344535851i</v>
      </c>
      <c r="W2394" t="str">
        <f t="shared" si="1246"/>
        <v>0.0000144481028842551-0.000275143012792448i</v>
      </c>
      <c r="X2394" t="str">
        <f t="shared" si="1247"/>
        <v>0.0000161240873244236-0.000274956145578117i</v>
      </c>
      <c r="Y2394" t="str">
        <f t="shared" si="1248"/>
        <v>0.009+0.924884877216835i</v>
      </c>
      <c r="Z2394" t="str">
        <f t="shared" si="1249"/>
        <v>-0.00416047777695799-0.000284713153560518i</v>
      </c>
      <c r="AA2394" t="str">
        <f t="shared" si="1250"/>
        <v>0.147635066400064-15.1400807896402i</v>
      </c>
      <c r="AB2394" t="str">
        <f t="shared" si="1251"/>
        <v>0.026511897619068-0.112429848946021i</v>
      </c>
      <c r="AC2394" t="str">
        <f t="shared" si="1252"/>
        <v>0.926736604827316-0.0286046464521411i</v>
      </c>
      <c r="AD2394" t="str">
        <f t="shared" si="1253"/>
        <v>0.0323216104788899-0.120320380272759i</v>
      </c>
      <c r="AE2394" t="str">
        <f t="shared" si="1254"/>
        <v>-0.000168730137017972+0.000491387880592348i</v>
      </c>
      <c r="AF2394" t="str">
        <f t="shared" si="1255"/>
        <v>-15.0134516264582-0.766993960838077i</v>
      </c>
      <c r="AG2394" t="str">
        <f t="shared" si="1256"/>
        <v>0.993422863721005-0.00183575739046174i</v>
      </c>
      <c r="AH2394" t="str">
        <f t="shared" si="1257"/>
        <v>0.00294285253180723-0.00729056183444817i</v>
      </c>
      <c r="AI2394">
        <f t="shared" si="1258"/>
        <v>-42.089224763646762</v>
      </c>
      <c r="AJ2394">
        <f t="shared" si="1259"/>
        <v>-68.018417042358422</v>
      </c>
      <c r="AK2394"/>
      <c r="AL2394"/>
      <c r="AM2394"/>
      <c r="AN2394"/>
    </row>
    <row r="2395" spans="1:40" x14ac:dyDescent="0.3">
      <c r="A2395"/>
      <c r="B2395">
        <f t="shared" si="1260"/>
        <v>461000</v>
      </c>
      <c r="C2395" s="186" t="str">
        <f t="shared" si="1228"/>
        <v>-3.59617556000286E-07+0.00531241329667081i</v>
      </c>
      <c r="D2395" s="158" t="str">
        <f t="shared" si="1229"/>
        <v>-5.95700871407389+0.0407285019411429i</v>
      </c>
      <c r="E2395" t="str">
        <f t="shared" si="1230"/>
        <v>2870</v>
      </c>
      <c r="F2395" t="str">
        <f t="shared" si="1231"/>
        <v>0.777000777000777</v>
      </c>
      <c r="G2395" t="str">
        <f t="shared" si="1226"/>
        <v>0.777000777000777</v>
      </c>
      <c r="H2395" t="str">
        <f t="shared" si="1232"/>
        <v>9.05677627133728+0.806090671608251i</v>
      </c>
      <c r="I2395" t="str">
        <f t="shared" si="1233"/>
        <v>1810.34276663112i</v>
      </c>
      <c r="J2395" t="str">
        <f t="shared" si="1227"/>
        <v>-2802.30634018881+391.535140470125i</v>
      </c>
      <c r="K2395" t="str">
        <f t="shared" si="1234"/>
        <v>0.0885327604231074-0.633649167607782i</v>
      </c>
      <c r="L2395" t="str">
        <f t="shared" si="1235"/>
        <v>0.00651456228591958-0.0390900922870113i</v>
      </c>
      <c r="M2395" t="str">
        <f t="shared" si="1236"/>
        <v>0.095047322709027-0.672739259894793i</v>
      </c>
      <c r="N2395" t="str">
        <f t="shared" si="1237"/>
        <v>-5.79309685321958i</v>
      </c>
      <c r="O2395" t="str">
        <f t="shared" si="1238"/>
        <v>0.882291226434954+0.470703932165332i</v>
      </c>
      <c r="P2395" t="str">
        <f t="shared" si="1239"/>
        <v>0.117708773565046-0.470703932165332i</v>
      </c>
      <c r="Q2395" t="str">
        <f t="shared" si="1240"/>
        <v>-0.117708773565046+6.26380078538491i</v>
      </c>
      <c r="R2395" t="str">
        <f t="shared" si="1241"/>
        <v>-0.0754731793536884-0.017373623765332i</v>
      </c>
      <c r="S2395" t="str">
        <f t="shared" si="1242"/>
        <v>0.597979501349432i</v>
      </c>
      <c r="T2395" t="str">
        <f t="shared" si="1243"/>
        <v>0.0103890708758259-0.0451314141551748i</v>
      </c>
      <c r="U2395" t="str">
        <f t="shared" si="1244"/>
        <v>0.00005-0.000523088618589021i</v>
      </c>
      <c r="V2395" t="str">
        <f t="shared" si="1245"/>
        <v>3.33333333333333E-06-0.000575397480447924i</v>
      </c>
      <c r="W2395" t="str">
        <f t="shared" si="1246"/>
        <v>0.0000144479874834031-0.000274548550152156i</v>
      </c>
      <c r="X2395" t="str">
        <f t="shared" si="1247"/>
        <v>0.0000161167179613413-0.000274362132325417i</v>
      </c>
      <c r="Y2395" t="str">
        <f t="shared" si="1248"/>
        <v>0.009+0.926895496515132i</v>
      </c>
      <c r="Z2395" t="str">
        <f t="shared" si="1249"/>
        <v>-0.00414248160080552-0.00028380871028677i</v>
      </c>
      <c r="AA2395" t="str">
        <f t="shared" si="1250"/>
        <v>0.146994824254404-15.107225766906i</v>
      </c>
      <c r="AB2395" t="str">
        <f t="shared" si="1251"/>
        <v>0.0253276749390981-0.11002656550586i</v>
      </c>
      <c r="AC2395" t="str">
        <f t="shared" si="1252"/>
        <v>0.928388137446228-0.0274966517715861i</v>
      </c>
      <c r="AD2395" t="str">
        <f t="shared" si="1253"/>
        <v>0.0307644456370255-0.117602371091861i</v>
      </c>
      <c r="AE2395" t="str">
        <f t="shared" si="1254"/>
        <v>-0.000160817727276607+0.000478434440820206i</v>
      </c>
      <c r="AF2395" t="str">
        <f t="shared" si="1255"/>
        <v>-15.0137849854112-0.765362169667108i</v>
      </c>
      <c r="AG2395" t="str">
        <f t="shared" si="1256"/>
        <v>0.993584913449367-0.00174502956384414i</v>
      </c>
      <c r="AH2395" t="str">
        <f t="shared" si="1257"/>
        <v>0.0028110826253008-0.00710067403563955i</v>
      </c>
      <c r="AI2395">
        <f t="shared" si="1258"/>
        <v>-42.34169398812034</v>
      </c>
      <c r="AJ2395">
        <f t="shared" si="1259"/>
        <v>-68.401905102413821</v>
      </c>
      <c r="AK2395"/>
      <c r="AL2395"/>
      <c r="AM2395"/>
      <c r="AN2395"/>
    </row>
    <row r="2396" spans="1:40" x14ac:dyDescent="0.3">
      <c r="A2396"/>
      <c r="B2396">
        <f t="shared" si="1260"/>
        <v>462000</v>
      </c>
      <c r="C2396" s="186" t="str">
        <f t="shared" si="1228"/>
        <v>-3.58062454883955E-07+0.00530091456669647i</v>
      </c>
      <c r="D2396" s="158" t="str">
        <f t="shared" si="1229"/>
        <v>-5.95700870215145+0.0406403450113396i</v>
      </c>
      <c r="E2396" t="str">
        <f t="shared" si="1230"/>
        <v>2870</v>
      </c>
      <c r="F2396" t="str">
        <f t="shared" si="1231"/>
        <v>0.777000777000777</v>
      </c>
      <c r="G2396" t="str">
        <f t="shared" si="1226"/>
        <v>0.777000777000777</v>
      </c>
      <c r="H2396" t="str">
        <f t="shared" si="1232"/>
        <v>9.05710750607793+0.804377583120064i</v>
      </c>
      <c r="I2396" t="str">
        <f t="shared" si="1233"/>
        <v>1814.26975744811i</v>
      </c>
      <c r="J2396" t="str">
        <f t="shared" si="1227"/>
        <v>-2814.48138054715+392.384457477652i</v>
      </c>
      <c r="K2396" t="str">
        <f t="shared" si="1234"/>
        <v>0.0881569490546027-0.632329051142792i</v>
      </c>
      <c r="L2396" t="str">
        <f t="shared" si="1235"/>
        <v>0.00648714931195973-0.0390100403203411i</v>
      </c>
      <c r="M2396" t="str">
        <f t="shared" si="1236"/>
        <v>0.0946440983665624-0.671339091463133i</v>
      </c>
      <c r="N2396" t="str">
        <f t="shared" si="1237"/>
        <v>-5.80566322383394i</v>
      </c>
      <c r="O2396" t="str">
        <f t="shared" si="1238"/>
        <v>0.888136448813545+0.459579860621486i</v>
      </c>
      <c r="P2396" t="str">
        <f t="shared" si="1239"/>
        <v>0.111863551186455-0.459579860621486i</v>
      </c>
      <c r="Q2396" t="str">
        <f t="shared" si="1240"/>
        <v>-0.111863551186455+6.26524308445543i</v>
      </c>
      <c r="R2396" t="str">
        <f t="shared" si="1241"/>
        <v>-0.0736491845159882-0.0165396442672132i</v>
      </c>
      <c r="S2396" t="str">
        <f t="shared" si="1242"/>
        <v>0.599276636927196i</v>
      </c>
      <c r="T2396" t="str">
        <f t="shared" si="1243"/>
        <v>0.0099118223924277-0.0441362356091719i</v>
      </c>
      <c r="U2396" t="str">
        <f t="shared" si="1244"/>
        <v>0.00005-0.000521956392141858i</v>
      </c>
      <c r="V2396" t="str">
        <f t="shared" si="1245"/>
        <v>3.33333333333333E-06-0.000574152031356044i</v>
      </c>
      <c r="W2396" t="str">
        <f t="shared" si="1246"/>
        <v>0.0000144478718343119-0.000273956666045022i</v>
      </c>
      <c r="X2396" t="str">
        <f t="shared" si="1247"/>
        <v>0.0000161093954006572-0.000273770695374473i</v>
      </c>
      <c r="Y2396" t="str">
        <f t="shared" si="1248"/>
        <v>0.009+0.92890611581343i</v>
      </c>
      <c r="Z2396" t="str">
        <f t="shared" si="1249"/>
        <v>-0.00412460217183255-0.000282910025032082i</v>
      </c>
      <c r="AA2396" t="str">
        <f t="shared" si="1250"/>
        <v>0.146358738781722-15.0745130591166i</v>
      </c>
      <c r="AB2396" t="str">
        <f t="shared" si="1251"/>
        <v>0.0241641835550116-0.107600404492927i</v>
      </c>
      <c r="AC2396" t="str">
        <f t="shared" si="1252"/>
        <v>0.930050639571981-0.0264061043008804i</v>
      </c>
      <c r="AD2396" t="str">
        <f t="shared" si="1253"/>
        <v>0.0292427759995943-0.114862795803246i</v>
      </c>
      <c r="AE2396" t="str">
        <f t="shared" si="1254"/>
        <v>-0.000153110653834291+0.000465490262542774i</v>
      </c>
      <c r="AF2396" t="str">
        <f t="shared" si="1255"/>
        <v>-15.0141162082294-0.763737238108724i</v>
      </c>
      <c r="AG2396" t="str">
        <f t="shared" si="1256"/>
        <v>0.993747460778105-0.00165662705307503i</v>
      </c>
      <c r="AH2396" t="str">
        <f t="shared" si="1257"/>
        <v>0.00268255471808275-0.006910754357689i</v>
      </c>
      <c r="AI2396">
        <f t="shared" si="1258"/>
        <v>-42.599957465269924</v>
      </c>
      <c r="AJ2396">
        <f t="shared" si="1259"/>
        <v>-68.785229680954757</v>
      </c>
      <c r="AK2396"/>
      <c r="AL2396"/>
      <c r="AM2396"/>
      <c r="AN2396"/>
    </row>
    <row r="2397" spans="1:40" x14ac:dyDescent="0.3">
      <c r="A2397"/>
      <c r="B2397">
        <f t="shared" si="1260"/>
        <v>463000</v>
      </c>
      <c r="C2397" s="186" t="str">
        <f t="shared" si="1228"/>
        <v>-3.56517419131291E-07+0.00528946550726131i</v>
      </c>
      <c r="D2397" s="158" t="str">
        <f t="shared" si="1229"/>
        <v>-5.95700869030617+0.0405525688890034i</v>
      </c>
      <c r="E2397" t="str">
        <f t="shared" si="1230"/>
        <v>2870</v>
      </c>
      <c r="F2397" t="str">
        <f t="shared" si="1231"/>
        <v>0.777000777000777</v>
      </c>
      <c r="G2397" t="str">
        <f t="shared" si="1226"/>
        <v>0.777000777000777</v>
      </c>
      <c r="H2397" t="str">
        <f t="shared" si="1232"/>
        <v>9.05743662276289+0.802671692338926i</v>
      </c>
      <c r="I2397" t="str">
        <f t="shared" si="1233"/>
        <v>1818.19674826509i</v>
      </c>
      <c r="J2397" t="str">
        <f t="shared" si="1227"/>
        <v>-2826.68280235805+393.23377448518i</v>
      </c>
      <c r="K2397" t="str">
        <f t="shared" si="1234"/>
        <v>0.0877835107301046-0.631014313143012i</v>
      </c>
      <c r="L2397" t="str">
        <f t="shared" si="1235"/>
        <v>0.00645990742173252-0.0389303057616926i</v>
      </c>
      <c r="M2397" t="str">
        <f t="shared" si="1236"/>
        <v>0.0942434181518371-0.669944618904705i</v>
      </c>
      <c r="N2397" t="str">
        <f t="shared" si="1237"/>
        <v>-5.8182295944483i</v>
      </c>
      <c r="O2397" t="str">
        <f t="shared" si="1238"/>
        <v>0.893841424151265+0.44838321609003i</v>
      </c>
      <c r="P2397" t="str">
        <f t="shared" si="1239"/>
        <v>0.106158575848735-0.44838321609003i</v>
      </c>
      <c r="Q2397" t="str">
        <f t="shared" si="1240"/>
        <v>-0.106158575848735+6.26661281053833i</v>
      </c>
      <c r="R2397" t="str">
        <f t="shared" si="1241"/>
        <v>-0.0718174935276934-0.0157237308245864i</v>
      </c>
      <c r="S2397" t="str">
        <f t="shared" si="1242"/>
        <v>0.60057377250496i</v>
      </c>
      <c r="T2397" t="str">
        <f t="shared" si="1243"/>
        <v>0.00944326033917438-0.0431317030197774i</v>
      </c>
      <c r="U2397" t="str">
        <f t="shared" si="1244"/>
        <v>0.0000499999999999999-0.000520829056521681i</v>
      </c>
      <c r="V2397" t="str">
        <f t="shared" si="1245"/>
        <v>3.33333333333333E-06-0.000572911962173849i</v>
      </c>
      <c r="W2397" t="str">
        <f t="shared" si="1246"/>
        <v>0.0000144477559369967-0.000273367343763179i</v>
      </c>
      <c r="X2397" t="str">
        <f t="shared" si="1247"/>
        <v>0.0000161021192363666-0.000273181818034336i</v>
      </c>
      <c r="Y2397" t="str">
        <f t="shared" si="1248"/>
        <v>0.009+0.930916735111728i</v>
      </c>
      <c r="Z2397" t="str">
        <f t="shared" si="1249"/>
        <v>-0.00410683848233921-0.000282017044575482i</v>
      </c>
      <c r="AA2397" t="str">
        <f t="shared" si="1250"/>
        <v>0.145726774069628-15.0419417434096i</v>
      </c>
      <c r="AB2397" t="str">
        <f t="shared" si="1251"/>
        <v>0.0230218689519598-0.105151439114404i</v>
      </c>
      <c r="AC2397" t="str">
        <f t="shared" si="1252"/>
        <v>0.931724018817496-0.025333208267221i</v>
      </c>
      <c r="AD2397" t="str">
        <f t="shared" si="1253"/>
        <v>0.0277569061168978-0.112102152055125i</v>
      </c>
      <c r="AE2397" t="str">
        <f t="shared" si="1254"/>
        <v>-0.00014560784780469+0.000452557511383382i</v>
      </c>
      <c r="AF2397" t="str">
        <f t="shared" si="1255"/>
        <v>-15.0144453130691-0.762119123449923i</v>
      </c>
      <c r="AG2397" t="str">
        <f t="shared" si="1256"/>
        <v>0.993910475399582-0.00157055166017798i</v>
      </c>
      <c r="AH2397" t="str">
        <f t="shared" si="1257"/>
        <v>0.0025572516751584-0.00672083990441761i</v>
      </c>
      <c r="AI2397">
        <f t="shared" si="1258"/>
        <v>-42.864319699673281</v>
      </c>
      <c r="AJ2397">
        <f t="shared" si="1259"/>
        <v>-69.168387868070354</v>
      </c>
      <c r="AK2397"/>
      <c r="AL2397"/>
      <c r="AM2397"/>
      <c r="AN2397"/>
    </row>
    <row r="2398" spans="1:40" x14ac:dyDescent="0.3">
      <c r="A2398"/>
      <c r="B2398">
        <f t="shared" si="1260"/>
        <v>464000</v>
      </c>
      <c r="C2398" s="186" t="str">
        <f t="shared" si="1228"/>
        <v>-3.54982362065486E-07+0.0052780657972196i</v>
      </c>
      <c r="D2398" s="158" t="str">
        <f t="shared" si="1229"/>
        <v>-5.9570086785374+0.040465171112017i</v>
      </c>
      <c r="E2398" t="str">
        <f t="shared" si="1230"/>
        <v>2870</v>
      </c>
      <c r="F2398" t="str">
        <f t="shared" si="1231"/>
        <v>0.777000777000777</v>
      </c>
      <c r="G2398" t="str">
        <f t="shared" si="1226"/>
        <v>0.777000777000777</v>
      </c>
      <c r="H2398" t="str">
        <f t="shared" si="1232"/>
        <v>9.05776363935719+0.800972954439621i</v>
      </c>
      <c r="I2398" t="str">
        <f t="shared" si="1233"/>
        <v>1822.12373908208i</v>
      </c>
      <c r="J2398" t="str">
        <f t="shared" si="1227"/>
        <v>-2838.91060562151+394.083091492707i</v>
      </c>
      <c r="K2398" t="str">
        <f t="shared" si="1234"/>
        <v>0.0874124256376661-0.629704921532936i</v>
      </c>
      <c r="L2398" t="str">
        <f t="shared" si="1235"/>
        <v>0.00643283520787772-0.0388508867918862i</v>
      </c>
      <c r="M2398" t="str">
        <f t="shared" si="1236"/>
        <v>0.0938452608455438-0.668555808324822i</v>
      </c>
      <c r="N2398" t="str">
        <f t="shared" si="1237"/>
        <v>-5.83079596506266i</v>
      </c>
      <c r="O2398" t="str">
        <f t="shared" si="1238"/>
        <v>0.899405251566373+0.437115766650929i</v>
      </c>
      <c r="P2398" t="str">
        <f t="shared" si="1239"/>
        <v>0.100594748433627-0.437115766650929i</v>
      </c>
      <c r="Q2398" t="str">
        <f t="shared" si="1240"/>
        <v>-0.100594748433627+6.26791173171359i</v>
      </c>
      <c r="R2398" t="str">
        <f t="shared" si="1241"/>
        <v>-0.0699782112417444-0.014926072970136i</v>
      </c>
      <c r="S2398" t="str">
        <f t="shared" si="1242"/>
        <v>0.601870908082724i</v>
      </c>
      <c r="T2398" t="str">
        <f t="shared" si="1243"/>
        <v>0.00898356909264476-0.0421178495460734i</v>
      </c>
      <c r="U2398" t="str">
        <f t="shared" si="1244"/>
        <v>0.0000499999999999999-0.000519706580106763i</v>
      </c>
      <c r="V2398" t="str">
        <f t="shared" si="1245"/>
        <v>3.33333333333333E-06-0.000571677238117439i</v>
      </c>
      <c r="W2398" t="str">
        <f t="shared" si="1246"/>
        <v>0.000014447639791473-0.000272780566742788i</v>
      </c>
      <c r="X2398" t="str">
        <f t="shared" si="1247"/>
        <v>0.0000160948890668349-0.000272595483757913i</v>
      </c>
      <c r="Y2398" t="str">
        <f t="shared" si="1248"/>
        <v>0.009+0.932927354410025i</v>
      </c>
      <c r="Z2398" t="str">
        <f t="shared" si="1249"/>
        <v>-0.004089189535475-0.000281129716325865i</v>
      </c>
      <c r="AA2398" t="str">
        <f t="shared" si="1250"/>
        <v>0.145098894592826-15.0095109048865i</v>
      </c>
      <c r="AB2398" t="str">
        <f t="shared" si="1251"/>
        <v>0.0219011806244268-0.102679750209326i</v>
      </c>
      <c r="AC2398" t="str">
        <f t="shared" si="1252"/>
        <v>0.933408178608738-0.0242781694575811i</v>
      </c>
      <c r="AD2398" t="str">
        <f t="shared" si="1253"/>
        <v>0.026307132868256-0.109320941811011i</v>
      </c>
      <c r="AE2398" t="str">
        <f t="shared" si="1254"/>
        <v>-0.000138308217793029+0.000439638334461259i</v>
      </c>
      <c r="AF2398" t="str">
        <f t="shared" si="1255"/>
        <v>-15.0147723178946-0.760507783327604i</v>
      </c>
      <c r="AG2398" t="str">
        <f t="shared" si="1256"/>
        <v>0.994073927028908-0.00148680475461954i</v>
      </c>
      <c r="AH2398" t="str">
        <f t="shared" si="1257"/>
        <v>0.00243515596037171-0.00653096740598399i</v>
      </c>
      <c r="AI2398">
        <f t="shared" si="1258"/>
        <v>-43.135110243516586</v>
      </c>
      <c r="AJ2398">
        <f t="shared" si="1259"/>
        <v>-69.551376805700144</v>
      </c>
      <c r="AK2398"/>
      <c r="AL2398"/>
      <c r="AM2398"/>
      <c r="AN2398"/>
    </row>
    <row r="2399" spans="1:40" x14ac:dyDescent="0.3">
      <c r="A2399"/>
      <c r="B2399">
        <f t="shared" si="1260"/>
        <v>465000</v>
      </c>
      <c r="C2399" s="186" t="str">
        <f t="shared" si="1228"/>
        <v>-3.53457197940737E-07+0.00526671511818814i</v>
      </c>
      <c r="D2399" s="158" t="str">
        <f t="shared" si="1229"/>
        <v>-5.95700866684448+0.0403781492394424i</v>
      </c>
      <c r="E2399" t="str">
        <f t="shared" si="1230"/>
        <v>2870</v>
      </c>
      <c r="F2399" t="str">
        <f t="shared" si="1231"/>
        <v>0.777000777000777</v>
      </c>
      <c r="G2399" t="str">
        <f t="shared" si="1226"/>
        <v>0.777000777000777</v>
      </c>
      <c r="H2399" t="str">
        <f t="shared" si="1232"/>
        <v>9.05808857363634+0.799281324964541i</v>
      </c>
      <c r="I2399" t="str">
        <f t="shared" si="1233"/>
        <v>1826.05072989907i</v>
      </c>
      <c r="J2399" t="str">
        <f t="shared" si="1227"/>
        <v>-2851.16479033754+394.932408500234i</v>
      </c>
      <c r="K2399" t="str">
        <f t="shared" si="1234"/>
        <v>0.0870436741703371-0.628400844485092i</v>
      </c>
      <c r="L2399" t="str">
        <f t="shared" si="1235"/>
        <v>0.00640593127733662-0.0387717816050279i</v>
      </c>
      <c r="M2399" t="str">
        <f t="shared" si="1236"/>
        <v>0.0934496054476737-0.66717262609012i</v>
      </c>
      <c r="N2399" t="str">
        <f t="shared" si="1237"/>
        <v>-5.84336233567702i</v>
      </c>
      <c r="O2399" t="str">
        <f t="shared" si="1238"/>
        <v>0.904827052466022+0.425779291565068i</v>
      </c>
      <c r="P2399" t="str">
        <f t="shared" si="1239"/>
        <v>0.095172947533978-0.425779291565068i</v>
      </c>
      <c r="Q2399" t="str">
        <f t="shared" si="1240"/>
        <v>-0.095172947533978+6.26914162724209i</v>
      </c>
      <c r="R2399" t="str">
        <f t="shared" si="1241"/>
        <v>-0.0681314469264604-0.0141468612744115i</v>
      </c>
      <c r="S2399" t="str">
        <f t="shared" si="1242"/>
        <v>0.60316804366049i</v>
      </c>
      <c r="T2399" t="str">
        <f t="shared" si="1243"/>
        <v>0.00853293463882313-0.0410947115543916i</v>
      </c>
      <c r="U2399" t="str">
        <f t="shared" si="1244"/>
        <v>0.0000499999999999999-0.000518588931547393i</v>
      </c>
      <c r="V2399" t="str">
        <f t="shared" si="1245"/>
        <v>3.33333333333333E-06-0.000570447824702135i</v>
      </c>
      <c r="W2399" t="str">
        <f t="shared" si="1246"/>
        <v>0.0000144475233977563-0.000272196318562493i</v>
      </c>
      <c r="X2399" t="str">
        <f t="shared" si="1247"/>
        <v>0.0000160877044947414-0.000272011676140424i</v>
      </c>
      <c r="Y2399" t="str">
        <f t="shared" si="1248"/>
        <v>0.009+0.934937973708322i</v>
      </c>
      <c r="Z2399" t="str">
        <f t="shared" si="1249"/>
        <v>-0.00407165434509882-0.000280247988313026i</v>
      </c>
      <c r="AA2399" t="str">
        <f t="shared" si="1250"/>
        <v>0.14447506520811-14.9772196365261i</v>
      </c>
      <c r="AB2399" t="str">
        <f t="shared" si="1251"/>
        <v>0.0208025719904911-0.100185426435729i</v>
      </c>
      <c r="AC2399" t="str">
        <f t="shared" si="1252"/>
        <v>0.935103018093724-0.0232411951563505i</v>
      </c>
      <c r="AD2399" t="str">
        <f t="shared" si="1253"/>
        <v>0.0248937454021617-0.106519671216248i</v>
      </c>
      <c r="AE2399" t="str">
        <f t="shared" si="1254"/>
        <v>-0.000131210650206614+0.0004267348600756i</v>
      </c>
      <c r="AF2399" t="str">
        <f t="shared" si="1255"/>
        <v>-15.0150972404808-0.758903175725099i</v>
      </c>
      <c r="AG2399" t="str">
        <f t="shared" si="1256"/>
        <v>0.994237785410948-0.00140538727465004i</v>
      </c>
      <c r="AH2399" t="str">
        <f t="shared" si="1257"/>
        <v>0.00231624964397447-0.00634117321383727i</v>
      </c>
      <c r="AI2399">
        <f t="shared" si="1258"/>
        <v>-43.412686520327206</v>
      </c>
      <c r="AJ2399">
        <f t="shared" si="1259"/>
        <v>-69.934193687767589</v>
      </c>
      <c r="AK2399"/>
      <c r="AL2399"/>
      <c r="AM2399"/>
      <c r="AN2399"/>
    </row>
    <row r="2400" spans="1:40" x14ac:dyDescent="0.3">
      <c r="A2400"/>
      <c r="B2400">
        <f t="shared" si="1260"/>
        <v>466000</v>
      </c>
      <c r="C2400" s="186" t="str">
        <f t="shared" si="1228"/>
        <v>-3.51941841930279E-07+0.00525541315451669i</v>
      </c>
      <c r="D2400" s="158" t="str">
        <f t="shared" si="1229"/>
        <v>-5.95700865522675+0.0402915008512946i</v>
      </c>
      <c r="E2400" t="str">
        <f t="shared" si="1230"/>
        <v>2870</v>
      </c>
      <c r="F2400" t="str">
        <f t="shared" si="1231"/>
        <v>0.777000777000777</v>
      </c>
      <c r="G2400" t="str">
        <f t="shared" si="1226"/>
        <v>0.777000777000777</v>
      </c>
      <c r="H2400" t="str">
        <f t="shared" si="1232"/>
        <v>9.05841144318874+0.797596759819904i</v>
      </c>
      <c r="I2400" t="str">
        <f t="shared" si="1233"/>
        <v>1829.97772071605i</v>
      </c>
      <c r="J2400" t="str">
        <f t="shared" si="1227"/>
        <v>-2863.44535650614+395.781725507762i</v>
      </c>
      <c r="K2400" t="str">
        <f t="shared" si="1234"/>
        <v>0.0866772369236436-0.627102050417743i</v>
      </c>
      <c r="L2400" t="str">
        <f t="shared" si="1235"/>
        <v>0.00637919425117967-0.0386929884083957i</v>
      </c>
      <c r="M2400" t="str">
        <f t="shared" si="1236"/>
        <v>0.0930564311748233-0.665795038826139i</v>
      </c>
      <c r="N2400" t="str">
        <f t="shared" si="1237"/>
        <v>-5.85592870629137i</v>
      </c>
      <c r="O2400" t="str">
        <f t="shared" si="1238"/>
        <v>0.910105970684994+0.414375580993288i</v>
      </c>
      <c r="P2400" t="str">
        <f t="shared" si="1239"/>
        <v>0.089894029315006-0.414375580993288i</v>
      </c>
      <c r="Q2400" t="str">
        <f t="shared" si="1240"/>
        <v>-0.089894029315006+6.27030428728466i</v>
      </c>
      <c r="R2400" t="str">
        <f t="shared" si="1241"/>
        <v>-0.0662773143460565-0.0133862872726086i</v>
      </c>
      <c r="S2400" t="str">
        <f t="shared" si="1242"/>
        <v>0.604465179238254i</v>
      </c>
      <c r="T2400" t="str">
        <f t="shared" si="1243"/>
        <v>0.00809154453557212-0.0400623286956192i</v>
      </c>
      <c r="U2400" t="str">
        <f t="shared" si="1244"/>
        <v>0.0000500000000000001-0.000517476079762959i</v>
      </c>
      <c r="V2400" t="str">
        <f t="shared" si="1245"/>
        <v>3.33333333333333E-06-0.000569223687739254i</v>
      </c>
      <c r="W2400" t="str">
        <f t="shared" si="1246"/>
        <v>0.0000144474067558617-0.000271614582941897i</v>
      </c>
      <c r="X2400" t="str">
        <f t="shared" si="1247"/>
        <v>0.0000160805651270236-0.000271430378917885i</v>
      </c>
      <c r="Y2400" t="str">
        <f t="shared" si="1248"/>
        <v>0.009+0.93694859300662i</v>
      </c>
      <c r="Z2400" t="str">
        <f t="shared" si="1249"/>
        <v>-0.00405423193564141-0.000279371809178819i</v>
      </c>
      <c r="AA2400" t="str">
        <f t="shared" si="1250"/>
        <v>0.143855251149447-14.945067039101i</v>
      </c>
      <c r="AB2400" t="str">
        <f t="shared" si="1251"/>
        <v>0.0197265003003374-0.0976685644591179i</v>
      </c>
      <c r="AC2400" t="str">
        <f t="shared" si="1252"/>
        <v>0.936808432051367-0.0222224940799007i</v>
      </c>
      <c r="AD2400" t="str">
        <f t="shared" si="1253"/>
        <v>0.0235170250790972-0.103698850463799i</v>
      </c>
      <c r="AE2400" t="str">
        <f t="shared" si="1254"/>
        <v>-0.000124314009570791+0.000413849197396785i</v>
      </c>
      <c r="AF2400" t="str">
        <f t="shared" si="1255"/>
        <v>-15.0154200984155-0.757305258968609i</v>
      </c>
      <c r="AG2400" t="str">
        <f t="shared" si="1256"/>
        <v>0.994402020327273-0.00132629972877184i</v>
      </c>
      <c r="AH2400" t="str">
        <f t="shared" si="1257"/>
        <v>0.00220051441026042-0.006151493295855i</v>
      </c>
      <c r="AI2400">
        <f t="shared" si="1258"/>
        <v>-43.697437058082393</v>
      </c>
      <c r="AJ2400">
        <f t="shared" si="1259"/>
        <v>-70.316835760300151</v>
      </c>
      <c r="AK2400"/>
      <c r="AL2400"/>
      <c r="AM2400"/>
      <c r="AN2400"/>
    </row>
    <row r="2401" spans="1:40" x14ac:dyDescent="0.3">
      <c r="A2401"/>
      <c r="B2401">
        <f t="shared" si="1260"/>
        <v>467000</v>
      </c>
      <c r="C2401" s="186" t="str">
        <f t="shared" si="1228"/>
        <v>-3.50436210114578E-07+0.0052441595932586i</v>
      </c>
      <c r="D2401" s="158" t="str">
        <f t="shared" si="1229"/>
        <v>-5.95700864368357+0.040205223548316i</v>
      </c>
      <c r="E2401" t="str">
        <f t="shared" si="1230"/>
        <v>2870</v>
      </c>
      <c r="F2401" t="str">
        <f t="shared" si="1231"/>
        <v>0.777000777000777</v>
      </c>
      <c r="G2401" t="str">
        <f t="shared" si="1226"/>
        <v>0.777000777000777</v>
      </c>
      <c r="H2401" t="str">
        <f t="shared" si="1232"/>
        <v>9.05873226541806+0.79591921527215i</v>
      </c>
      <c r="I2401" t="str">
        <f t="shared" si="1233"/>
        <v>1833.90471153304i</v>
      </c>
      <c r="J2401" t="str">
        <f t="shared" si="1227"/>
        <v>-2875.7523041273+396.631042515289i</v>
      </c>
      <c r="K2401" t="str">
        <f t="shared" si="1234"/>
        <v>0.0863130946931012-0.625808507992603i</v>
      </c>
      <c r="L2401" t="str">
        <f t="shared" si="1235"/>
        <v>0.00635262276443662-0.0386145054223264i</v>
      </c>
      <c r="M2401" t="str">
        <f t="shared" si="1236"/>
        <v>0.0926657174575378-0.664423013414929i</v>
      </c>
      <c r="N2401" t="str">
        <f t="shared" si="1237"/>
        <v>-5.86849507690573i</v>
      </c>
      <c r="O2401" t="str">
        <f t="shared" si="1238"/>
        <v>0.915241172620916+0.402906435713666i</v>
      </c>
      <c r="P2401" t="str">
        <f t="shared" si="1239"/>
        <v>0.084758827379084-0.402906435713666i</v>
      </c>
      <c r="Q2401" t="str">
        <f t="shared" si="1240"/>
        <v>-0.084758827379084+6.2714015126194i</v>
      </c>
      <c r="R2401" t="str">
        <f t="shared" si="1241"/>
        <v>-0.0644159318409308-0.0126445433882919i</v>
      </c>
      <c r="S2401" t="str">
        <f t="shared" si="1242"/>
        <v>0.605762314816019i</v>
      </c>
      <c r="T2401" t="str">
        <f t="shared" si="1243"/>
        <v>0.00765958787268329-0.0390207439829932i</v>
      </c>
      <c r="U2401" t="str">
        <f t="shared" si="1244"/>
        <v>0.00005-0.000516367993939055i</v>
      </c>
      <c r="V2401" t="str">
        <f t="shared" si="1245"/>
        <v>3.33333333333333E-06-0.00056800479333296i</v>
      </c>
      <c r="W2401" t="str">
        <f t="shared" si="1246"/>
        <v>0.0000144472898658046-0.00027103534374004i</v>
      </c>
      <c r="X2401" t="str">
        <f t="shared" si="1247"/>
        <v>0.0000160734705748228-0.000270851575965575i</v>
      </c>
      <c r="Y2401" t="str">
        <f t="shared" si="1248"/>
        <v>0.009+0.938959212304917i</v>
      </c>
      <c r="Z2401" t="str">
        <f t="shared" si="1249"/>
        <v>-0.00403692134196926-0.000278501128168493i</v>
      </c>
      <c r="AA2401" t="str">
        <f t="shared" si="1250"/>
        <v>0.143239418023124-14.9130522210932i</v>
      </c>
      <c r="AB2401" t="str">
        <f t="shared" si="1251"/>
        <v>0.0186734265388634-0.0951292691421217i</v>
      </c>
      <c r="AC2401" t="str">
        <f t="shared" si="1252"/>
        <v>0.938524310800246-0.0212222763079998i</v>
      </c>
      <c r="AD2401" t="str">
        <f t="shared" si="1253"/>
        <v>0.0221772454170114-0.100858993659333i</v>
      </c>
      <c r="AE2401" t="str">
        <f t="shared" si="1254"/>
        <v>-0.000117617138850086+0.000400983436164597i</v>
      </c>
      <c r="AF2401" t="str">
        <f t="shared" si="1255"/>
        <v>-15.0157409091016-0.755713991723834i</v>
      </c>
      <c r="AG2401" t="str">
        <f t="shared" si="1256"/>
        <v>0.994566601603072-0.00124954219733255i</v>
      </c>
      <c r="AH2401" t="str">
        <f t="shared" si="1257"/>
        <v>0.00208793156525829-0.00596196323166286i</v>
      </c>
      <c r="AI2401">
        <f t="shared" si="1258"/>
        <v>-43.989785205054652</v>
      </c>
      <c r="AJ2401">
        <f t="shared" si="1259"/>
        <v>-70.699300321534906</v>
      </c>
      <c r="AK2401"/>
      <c r="AL2401"/>
      <c r="AM2401"/>
      <c r="AN2401"/>
    </row>
    <row r="2402" spans="1:40" x14ac:dyDescent="0.3">
      <c r="A2402"/>
      <c r="B2402">
        <f t="shared" si="1260"/>
        <v>468000</v>
      </c>
      <c r="C2402" s="186" t="str">
        <f t="shared" si="1228"/>
        <v>-3.48940219469714E-07+0.00523295412414197i</v>
      </c>
      <c r="D2402" s="158" t="str">
        <f t="shared" si="1229"/>
        <v>-5.9570086322143+0.0401193149517551i</v>
      </c>
      <c r="E2402" t="str">
        <f t="shared" si="1230"/>
        <v>2870</v>
      </c>
      <c r="F2402" t="str">
        <f t="shared" si="1231"/>
        <v>0.777000777000777</v>
      </c>
      <c r="G2402" t="str">
        <f t="shared" si="1226"/>
        <v>0.777000777000777</v>
      </c>
      <c r="H2402" t="str">
        <f t="shared" si="1232"/>
        <v>9.05905105754554+0.794248647944245i</v>
      </c>
      <c r="I2402" t="str">
        <f t="shared" si="1233"/>
        <v>1837.83170235003i</v>
      </c>
      <c r="J2402" t="str">
        <f t="shared" si="1227"/>
        <v>-2888.08563320102+397.480359522817i</v>
      </c>
      <c r="K2402" t="str">
        <f t="shared" si="1234"/>
        <v>0.0859512284717598-0.624520186112538i</v>
      </c>
      <c r="L2402" t="str">
        <f t="shared" si="1235"/>
        <v>0.00632621546592899-0.0385363308801034i</v>
      </c>
      <c r="M2402" t="str">
        <f t="shared" si="1236"/>
        <v>0.0922774439376888-0.663056516992641i</v>
      </c>
      <c r="N2402" t="str">
        <f t="shared" si="1237"/>
        <v>-5.88106144752009i</v>
      </c>
      <c r="O2402" t="str">
        <f t="shared" si="1238"/>
        <v>0.920231847365869+0.391373666837205i</v>
      </c>
      <c r="P2402" t="str">
        <f t="shared" si="1239"/>
        <v>0.079768152634131-0.391373666837205i</v>
      </c>
      <c r="Q2402" t="str">
        <f t="shared" si="1240"/>
        <v>-0.079768152634131+6.27243511435729i</v>
      </c>
      <c r="R2402" t="str">
        <f t="shared" si="1241"/>
        <v>-0.062547422407653-0.011921822854011i</v>
      </c>
      <c r="S2402" t="str">
        <f t="shared" si="1242"/>
        <v>0.607059450393783i</v>
      </c>
      <c r="T2402" t="str">
        <f t="shared" si="1243"/>
        <v>0.00723725522944796-0.0379700038703376i</v>
      </c>
      <c r="U2402" t="str">
        <f t="shared" si="1244"/>
        <v>0.00005-0.000515264643524655i</v>
      </c>
      <c r="V2402" t="str">
        <f t="shared" si="1245"/>
        <v>3.33333333333333E-06-0.000566791107877119i</v>
      </c>
      <c r="W2402" t="str">
        <f t="shared" si="1246"/>
        <v>0.0000144471727276007-0.000270458584953932i</v>
      </c>
      <c r="X2402" t="str">
        <f t="shared" si="1247"/>
        <v>0.0000160664204534304-0.000270275251296585i</v>
      </c>
      <c r="Y2402" t="str">
        <f t="shared" si="1248"/>
        <v>0.009+0.940969831603215i</v>
      </c>
      <c r="Z2402" t="str">
        <f t="shared" si="1249"/>
        <v>-0.00401972160925146-0.000277635895122144i</v>
      </c>
      <c r="AA2402" t="str">
        <f t="shared" si="1250"/>
        <v>0.142627531802978-14.881174298612i</v>
      </c>
      <c r="AB2402" t="str">
        <f t="shared" si="1251"/>
        <v>0.0176438153222411-0.0925676537352294i</v>
      </c>
      <c r="AC2402" t="str">
        <f t="shared" si="1252"/>
        <v>0.940250540107383-0.0202407532120226i</v>
      </c>
      <c r="AD2402" t="str">
        <f t="shared" si="1253"/>
        <v>0.0208746720394784-0.0980006186857099i</v>
      </c>
      <c r="AE2402" t="str">
        <f t="shared" si="1254"/>
        <v>-0.00011111885977446+0.000388139646393899i</v>
      </c>
      <c r="AF2402" t="str">
        <f t="shared" si="1255"/>
        <v>-15.0160596897598-0.75412933299249i</v>
      </c>
      <c r="AG2402" t="str">
        <f t="shared" si="1256"/>
        <v>0.994731499113997-0.00117511433424302i</v>
      </c>
      <c r="AH2402" t="str">
        <f t="shared" si="1257"/>
        <v>0.0019784820444811-0.00577261820814209i</v>
      </c>
      <c r="AI2402">
        <f t="shared" si="1258"/>
        <v>-44.290193417551023</v>
      </c>
      <c r="AJ2402">
        <f t="shared" si="1259"/>
        <v>-71.08158472200833</v>
      </c>
      <c r="AK2402"/>
      <c r="AL2402"/>
      <c r="AM2402"/>
      <c r="AN2402"/>
    </row>
    <row r="2403" spans="1:40" x14ac:dyDescent="0.3">
      <c r="A2403"/>
      <c r="B2403">
        <f t="shared" si="1260"/>
        <v>469000</v>
      </c>
      <c r="C2403" s="186" t="str">
        <f t="shared" si="1228"/>
        <v>-3.47453787855949E-07+0.00522179643954122i</v>
      </c>
      <c r="D2403" s="158" t="str">
        <f t="shared" si="1229"/>
        <v>-5.95700862081833+0.0400337727031494i</v>
      </c>
      <c r="E2403" t="str">
        <f t="shared" si="1230"/>
        <v>2870</v>
      </c>
      <c r="F2403" t="str">
        <f t="shared" si="1231"/>
        <v>0.777000777000777</v>
      </c>
      <c r="G2403" t="str">
        <f t="shared" si="1226"/>
        <v>0.777000777000777</v>
      </c>
      <c r="H2403" t="str">
        <f t="shared" si="1232"/>
        <v>9.0593678366123+0.792585014812159i</v>
      </c>
      <c r="I2403" t="str">
        <f t="shared" si="1233"/>
        <v>1841.75869316702i</v>
      </c>
      <c r="J2403" t="str">
        <f t="shared" si="1227"/>
        <v>-2900.4453437273+398.329676530344i</v>
      </c>
      <c r="K2403" t="str">
        <f t="shared" si="1234"/>
        <v>0.085591619447788-0.623237053919341i</v>
      </c>
      <c r="L2403" t="str">
        <f t="shared" si="1235"/>
        <v>0.00629997101810487-0.0384584630278458i</v>
      </c>
      <c r="M2403" t="str">
        <f t="shared" si="1236"/>
        <v>0.0918915904658929-0.661695516947187i</v>
      </c>
      <c r="N2403" t="str">
        <f t="shared" si="1237"/>
        <v>-5.89362781813445i</v>
      </c>
      <c r="O2403" t="str">
        <f t="shared" si="1238"/>
        <v>0.925077206834457+0.379779095521803i</v>
      </c>
      <c r="P2403" t="str">
        <f t="shared" si="1239"/>
        <v>0.074922793165543-0.379779095521803i</v>
      </c>
      <c r="Q2403" t="str">
        <f t="shared" si="1240"/>
        <v>-0.074922793165543+6.27340691365625i</v>
      </c>
      <c r="R2403" t="str">
        <f t="shared" si="1241"/>
        <v>-0.0606719137785342-0.0112183196287421i</v>
      </c>
      <c r="S2403" t="str">
        <f t="shared" si="1242"/>
        <v>0.608356585971547i</v>
      </c>
      <c r="T2403" t="str">
        <f t="shared" si="1243"/>
        <v>0.00682473862967914-0.0369101583306691i</v>
      </c>
      <c r="U2403" t="str">
        <f t="shared" si="1244"/>
        <v>0.00005-0.000514165998229293i</v>
      </c>
      <c r="V2403" t="str">
        <f t="shared" si="1245"/>
        <v>3.33333333333333E-06-0.000565582598052221i</v>
      </c>
      <c r="W2403" t="str">
        <f t="shared" si="1246"/>
        <v>0.0000144470553412652-0.000269884290717056i</v>
      </c>
      <c r="X2403" t="str">
        <f t="shared" si="1247"/>
        <v>0.0000160594143822345-0.000269701389060316i</v>
      </c>
      <c r="Y2403" t="str">
        <f t="shared" si="1248"/>
        <v>0.009+0.942980450901512i</v>
      </c>
      <c r="Z2403" t="str">
        <f t="shared" si="1249"/>
        <v>-0.0040026317928275-0.000276776060466324i</v>
      </c>
      <c r="AA2403" t="str">
        <f t="shared" si="1250"/>
        <v>0.142019558825686-14.8494323953126i</v>
      </c>
      <c r="AB2403" t="str">
        <f t="shared" si="1251"/>
        <v>0.016638134788264-0.0899838400684232i</v>
      </c>
      <c r="AC2403" t="str">
        <f t="shared" si="1252"/>
        <v>0.941987001097111-0.0192781373798733i</v>
      </c>
      <c r="AD2403" t="str">
        <f t="shared" si="1253"/>
        <v>0.0196095626265144-0.095124247066879i</v>
      </c>
      <c r="AE2403" t="str">
        <f t="shared" si="1254"/>
        <v>-0.000104817973170324+0.000375319878087434i</v>
      </c>
      <c r="AF2403" t="str">
        <f t="shared" si="1255"/>
        <v>-15.0163764574306-0.75255124210901i</v>
      </c>
      <c r="AG2403" t="str">
        <f t="shared" si="1256"/>
        <v>0.994896682792959-0.00110301536881662i</v>
      </c>
      <c r="AH2403" t="str">
        <f t="shared" si="1257"/>
        <v>0.00187214642072368-0.0055834930151179i</v>
      </c>
      <c r="AI2403">
        <f t="shared" si="1258"/>
        <v>-44.599168228547434</v>
      </c>
      <c r="AJ2403">
        <f t="shared" si="1259"/>
        <v>-71.463686364636985</v>
      </c>
      <c r="AK2403"/>
      <c r="AL2403"/>
      <c r="AM2403"/>
      <c r="AN2403"/>
    </row>
    <row r="2404" spans="1:40" x14ac:dyDescent="0.3">
      <c r="A2404"/>
      <c r="B2404">
        <f t="shared" si="1260"/>
        <v>470000</v>
      </c>
      <c r="C2404" s="186" t="str">
        <f t="shared" si="1228"/>
        <v>-3.45976834006433E-07+0.00521068623444878i</v>
      </c>
      <c r="D2404" s="158" t="str">
        <f t="shared" si="1229"/>
        <v>-5.95700860949502+0.0399485944641073i</v>
      </c>
      <c r="E2404" t="str">
        <f t="shared" si="1230"/>
        <v>2870</v>
      </c>
      <c r="F2404" t="str">
        <f t="shared" si="1231"/>
        <v>0.777000777000777</v>
      </c>
      <c r="G2404" t="str">
        <f t="shared" si="1226"/>
        <v>0.777000777000777</v>
      </c>
      <c r="H2404" t="str">
        <f t="shared" si="1232"/>
        <v>9.05968261948152+0.790928273201259i</v>
      </c>
      <c r="I2404" t="str">
        <f t="shared" si="1233"/>
        <v>1845.685683984i</v>
      </c>
      <c r="J2404" t="str">
        <f t="shared" si="1227"/>
        <v>-2912.83143570615+399.178993537872i</v>
      </c>
      <c r="K2404" t="str">
        <f t="shared" si="1234"/>
        <v>0.0852342490020895-0.621959080791503i</v>
      </c>
      <c r="L2404" t="str">
        <f t="shared" si="1235"/>
        <v>0.006273888096876-0.0383809001243986i</v>
      </c>
      <c r="M2404" t="str">
        <f t="shared" si="1236"/>
        <v>0.0915081370989655-0.660339980915902i</v>
      </c>
      <c r="N2404" t="str">
        <f t="shared" si="1237"/>
        <v>-5.90619418874881i</v>
      </c>
      <c r="O2404" t="str">
        <f t="shared" si="1238"/>
        <v>0.929776485888251+0.368124552684679i</v>
      </c>
      <c r="P2404" t="str">
        <f t="shared" si="1239"/>
        <v>0.070223514111749-0.368124552684679i</v>
      </c>
      <c r="Q2404" t="str">
        <f t="shared" si="1240"/>
        <v>-0.070223514111749+6.27431874143349i</v>
      </c>
      <c r="R2404" t="str">
        <f t="shared" si="1241"/>
        <v>-0.0587895385007069-0.0105342283121116i</v>
      </c>
      <c r="S2404" t="str">
        <f t="shared" si="1242"/>
        <v>0.609653721549313i</v>
      </c>
      <c r="T2404" t="str">
        <f t="shared" si="1243"/>
        <v>0.00642223149412897-0.0358412609351226i</v>
      </c>
      <c r="U2404" t="str">
        <f t="shared" si="1244"/>
        <v>0.0000499999999999999-0.000513072028020294i</v>
      </c>
      <c r="V2404" t="str">
        <f t="shared" si="1245"/>
        <v>3.33333333333333E-06-0.000564379230822325i</v>
      </c>
      <c r="W2404" t="str">
        <f t="shared" si="1246"/>
        <v>0.0000144469377068139-0.000269312445297931i</v>
      </c>
      <c r="X2404" t="str">
        <f t="shared" si="1247"/>
        <v>0.0000160524519846682-0.000269129973541047i</v>
      </c>
      <c r="Y2404" t="str">
        <f t="shared" si="1248"/>
        <v>0.009+0.94499107019981i</v>
      </c>
      <c r="Z2404" t="str">
        <f t="shared" si="1249"/>
        <v>-0.00398565095807782-0.000275921575205774i</v>
      </c>
      <c r="AA2404" t="str">
        <f t="shared" si="1250"/>
        <v>0.141415465786137-14.8178256423156i</v>
      </c>
      <c r="AB2404" t="str">
        <f t="shared" si="1251"/>
        <v>0.0156568564803449-0.0873779587435932i</v>
      </c>
      <c r="AC2404" t="str">
        <f t="shared" si="1252"/>
        <v>0.943733570160127-0.0183346425375704i</v>
      </c>
      <c r="AD2404" t="str">
        <f t="shared" si="1253"/>
        <v>0.0183821668680745-0.0922304038312768i</v>
      </c>
      <c r="AE2404" t="str">
        <f t="shared" si="1254"/>
        <v>-0.0000987132592962781+0.000362526160956098i</v>
      </c>
      <c r="AF2404" t="str">
        <f t="shared" si="1255"/>
        <v>-15.0166912289765-0.750979678737152i</v>
      </c>
      <c r="AG2404" t="str">
        <f t="shared" si="1256"/>
        <v>0.995062122636867-0.00103324410772941i</v>
      </c>
      <c r="AH2404" t="str">
        <f t="shared" si="1257"/>
        <v>0.0017689049119063-0.00539462204123324i</v>
      </c>
      <c r="AI2404">
        <f t="shared" si="1258"/>
        <v>-44.917266031233929</v>
      </c>
      <c r="AJ2404">
        <f t="shared" si="1259"/>
        <v>-71.845602704779978</v>
      </c>
      <c r="AK2404"/>
      <c r="AL2404"/>
      <c r="AM2404"/>
      <c r="AN2404"/>
    </row>
    <row r="2405" spans="1:40" x14ac:dyDescent="0.3">
      <c r="A2405"/>
      <c r="B2405">
        <f t="shared" si="1260"/>
        <v>471000</v>
      </c>
      <c r="C2405" s="186" t="str">
        <f t="shared" si="1228"/>
        <v>-3.44509277516103E-07+0.00519962320644739i</v>
      </c>
      <c r="D2405" s="158" t="str">
        <f t="shared" si="1229"/>
        <v>-5.95700859824376+0.0398637779160967i</v>
      </c>
      <c r="E2405" t="str">
        <f t="shared" si="1230"/>
        <v>2870</v>
      </c>
      <c r="F2405" t="str">
        <f t="shared" si="1231"/>
        <v>0.777000777000777</v>
      </c>
      <c r="G2405" t="str">
        <f t="shared" si="1226"/>
        <v>0.777000777000777</v>
      </c>
      <c r="H2405" t="str">
        <f t="shared" si="1232"/>
        <v>9.05999542284072+0.789278380782867i</v>
      </c>
      <c r="I2405" t="str">
        <f t="shared" si="1233"/>
        <v>1849.61267480099i</v>
      </c>
      <c r="J2405" t="str">
        <f t="shared" si="1227"/>
        <v>-2925.24390913757+400.028310545399i</v>
      </c>
      <c r="K2405" t="str">
        <f t="shared" si="1234"/>
        <v>0.0848790987059553-0.620686236342025i</v>
      </c>
      <c r="L2405" t="str">
        <f t="shared" si="1235"/>
        <v>0.00624796539145704-0.0383036404412237i</v>
      </c>
      <c r="M2405" t="str">
        <f t="shared" si="1236"/>
        <v>0.0911270640974123-0.658989876783249i</v>
      </c>
      <c r="N2405" t="str">
        <f t="shared" si="1237"/>
        <v>-5.91876055936317i</v>
      </c>
      <c r="O2405" t="str">
        <f t="shared" si="1238"/>
        <v>0.934328942456612+0.356411878713251i</v>
      </c>
      <c r="P2405" t="str">
        <f t="shared" si="1239"/>
        <v>0.065671057543388-0.356411878713251i</v>
      </c>
      <c r="Q2405" t="str">
        <f t="shared" si="1240"/>
        <v>-0.065671057543388+6.27517243807642i</v>
      </c>
      <c r="R2405" t="str">
        <f t="shared" si="1241"/>
        <v>-0.056900434014607-0.00986974405534523i</v>
      </c>
      <c r="S2405" t="str">
        <f t="shared" si="1242"/>
        <v>0.610950857127077i</v>
      </c>
      <c r="T2405" t="str">
        <f t="shared" si="1243"/>
        <v>0.00602992859023804-0.0347633689321268i</v>
      </c>
      <c r="U2405" t="str">
        <f t="shared" si="1244"/>
        <v>0.0000499999999999999-0.000511982703120038i</v>
      </c>
      <c r="V2405" t="str">
        <f t="shared" si="1245"/>
        <v>3.33333333333333E-06-0.000563180973432043i</v>
      </c>
      <c r="W2405" t="str">
        <f t="shared" si="1246"/>
        <v>0.0000144468198242621-0.000268743033098685i</v>
      </c>
      <c r="X2405" t="str">
        <f t="shared" si="1247"/>
        <v>0.0000160455328881572-0.000268560989156502i</v>
      </c>
      <c r="Y2405" t="str">
        <f t="shared" si="1248"/>
        <v>0.009+0.947001689498107i</v>
      </c>
      <c r="Z2405" t="str">
        <f t="shared" si="1249"/>
        <v>-0.00396877818029601-0.000275072390915304i</v>
      </c>
      <c r="AA2405" t="str">
        <f t="shared" si="1250"/>
        <v>0.140815219732859-14.7863531781278i</v>
      </c>
      <c r="AB2405" t="str">
        <f t="shared" si="1251"/>
        <v>0.014700455225009-0.0847501493275601i</v>
      </c>
      <c r="AC2405" t="str">
        <f t="shared" si="1252"/>
        <v>0.94549011886282-0.0174104834674242i</v>
      </c>
      <c r="AD2405" t="str">
        <f t="shared" si="1253"/>
        <v>0.0171927264202195-0.0893196173747785i</v>
      </c>
      <c r="AE2405" t="str">
        <f t="shared" si="1254"/>
        <v>-0.0000928034781832864+0.000349760504146647i</v>
      </c>
      <c r="AF2405" t="str">
        <f t="shared" si="1255"/>
        <v>-15.0170040210845-0.74941460286677i</v>
      </c>
      <c r="AG2405" t="str">
        <f t="shared" si="1256"/>
        <v>0.995227788713302-0.000965798937098791i</v>
      </c>
      <c r="AH2405" t="str">
        <f t="shared" si="1257"/>
        <v>0.00166873738895817-0.00520603927000612i</v>
      </c>
      <c r="AI2405">
        <f t="shared" si="1258"/>
        <v>-45.245099843319508</v>
      </c>
      <c r="AJ2405">
        <f t="shared" si="1259"/>
        <v>-72.227331250291584</v>
      </c>
      <c r="AK2405"/>
      <c r="AL2405"/>
      <c r="AM2405"/>
      <c r="AN2405"/>
    </row>
    <row r="2406" spans="1:40" x14ac:dyDescent="0.3">
      <c r="A2406"/>
      <c r="B2406">
        <f t="shared" si="1260"/>
        <v>472000</v>
      </c>
      <c r="C2406" s="186" t="str">
        <f t="shared" si="1228"/>
        <v>-3.43051038830751E-07+0.00518860705568269i</v>
      </c>
      <c r="D2406" s="158" t="str">
        <f t="shared" si="1229"/>
        <v>-5.95700858706392+0.039779320760234i</v>
      </c>
      <c r="E2406" t="str">
        <f t="shared" si="1230"/>
        <v>2870</v>
      </c>
      <c r="F2406" t="str">
        <f t="shared" si="1231"/>
        <v>0.777000777000777</v>
      </c>
      <c r="G2406" t="str">
        <f t="shared" si="1226"/>
        <v>0.777000777000777</v>
      </c>
      <c r="H2406" t="str">
        <f t="shared" si="1232"/>
        <v>9.0603062632039+0.787635295570744i</v>
      </c>
      <c r="I2406" t="str">
        <f t="shared" si="1233"/>
        <v>1853.53966561798i</v>
      </c>
      <c r="J2406" t="str">
        <f t="shared" si="1227"/>
        <v>-2937.68276402155+400.877627552927i</v>
      </c>
      <c r="K2406" t="str">
        <f t="shared" si="1234"/>
        <v>0.0845261503187462-0.619418490416234i</v>
      </c>
      <c r="L2406" t="str">
        <f t="shared" si="1235"/>
        <v>0.00622220160420712-0.0382266822622923i</v>
      </c>
      <c r="M2406" t="str">
        <f t="shared" si="1236"/>
        <v>0.0907483519229533-0.657645172678526i</v>
      </c>
      <c r="N2406" t="str">
        <f t="shared" si="1237"/>
        <v>-5.93132692997753i</v>
      </c>
      <c r="O2406" t="str">
        <f t="shared" si="1238"/>
        <v>0.938733857653874+0.344642923174517i</v>
      </c>
      <c r="P2406" t="str">
        <f t="shared" si="1239"/>
        <v>0.061266142346126-0.344642923174517i</v>
      </c>
      <c r="Q2406" t="str">
        <f t="shared" si="1240"/>
        <v>-0.061266142346126+6.27596985315205i</v>
      </c>
      <c r="R2406" t="str">
        <f t="shared" si="1241"/>
        <v>-0.0550047427317565-0.00922506246889193i</v>
      </c>
      <c r="S2406" t="str">
        <f t="shared" si="1242"/>
        <v>0.612247992704841i</v>
      </c>
      <c r="T2406" t="str">
        <f t="shared" si="1243"/>
        <v>0.00564802597915585-0.0336765433267641i</v>
      </c>
      <c r="U2406" t="str">
        <f t="shared" si="1244"/>
        <v>0.0000500000000000001-0.000510897994003261i</v>
      </c>
      <c r="V2406" t="str">
        <f t="shared" si="1245"/>
        <v>3.33333333333333E-06-0.000561987793403585i</v>
      </c>
      <c r="W2406" t="str">
        <f t="shared" si="1246"/>
        <v>0.0000144467016936254-0.000268176038653619i</v>
      </c>
      <c r="X2406" t="str">
        <f t="shared" si="1247"/>
        <v>0.0000160386567240703-0.000267994420456432i</v>
      </c>
      <c r="Y2406" t="str">
        <f t="shared" si="1248"/>
        <v>0.009+0.949012308796405i</v>
      </c>
      <c r="Z2406" t="str">
        <f t="shared" si="1249"/>
        <v>-0.00395201254456274-0.000274228459731801i</v>
      </c>
      <c r="AA2406" t="str">
        <f t="shared" si="1250"/>
        <v>0.14021878806353-14.7550141485636i</v>
      </c>
      <c r="AB2406" t="str">
        <f t="shared" si="1251"/>
        <v>0.0137694090027342-0.0821005605455481i</v>
      </c>
      <c r="AC2406" t="str">
        <f t="shared" si="1252"/>
        <v>0.94725651385697-0.0165058759227435i</v>
      </c>
      <c r="AD2406" t="str">
        <f t="shared" si="1253"/>
        <v>0.0160414748639502-0.0863924193232654i</v>
      </c>
      <c r="AE2406" t="str">
        <f t="shared" si="1254"/>
        <v>-0.000087087369979142+0.000337024895976902i</v>
      </c>
      <c r="AF2406" t="str">
        <f t="shared" si="1255"/>
        <v>-15.0173148502678-0.74785597481051i</v>
      </c>
      <c r="AG2406" t="str">
        <f t="shared" si="1256"/>
        <v>0.995393651167129-0.000900677824678806i</v>
      </c>
      <c r="AH2406" t="str">
        <f t="shared" si="1257"/>
        <v>0.00157162338373655-0.00501777827606956i</v>
      </c>
      <c r="AI2406">
        <f t="shared" si="1258"/>
        <v>-45.583347258707356</v>
      </c>
      <c r="AJ2406">
        <f t="shared" si="1259"/>
        <v>-72.608869561558123</v>
      </c>
      <c r="AK2406"/>
      <c r="AL2406"/>
      <c r="AM2406"/>
      <c r="AN2406"/>
    </row>
    <row r="2407" spans="1:40" x14ac:dyDescent="0.3">
      <c r="A2407"/>
      <c r="B2407">
        <f t="shared" si="1260"/>
        <v>473000</v>
      </c>
      <c r="C2407" s="186" t="str">
        <f t="shared" si="1228"/>
        <v>-3.41602039236225E-07+0.00517763748483605i</v>
      </c>
      <c r="D2407" s="158" t="str">
        <f t="shared" si="1229"/>
        <v>-5.95700857595492+0.0396952207170764i</v>
      </c>
      <c r="E2407" t="str">
        <f t="shared" si="1230"/>
        <v>2870</v>
      </c>
      <c r="F2407" t="str">
        <f t="shared" si="1231"/>
        <v>0.777000777000777</v>
      </c>
      <c r="G2407" t="str">
        <f t="shared" si="1226"/>
        <v>0.777000777000777</v>
      </c>
      <c r="H2407" t="str">
        <f t="shared" si="1232"/>
        <v>9.06061515691376+0.785998975917734i</v>
      </c>
      <c r="I2407" t="str">
        <f t="shared" si="1233"/>
        <v>1857.46665643497i</v>
      </c>
      <c r="J2407" t="str">
        <f t="shared" si="1227"/>
        <v>-2950.14800035809+401.726944560454i</v>
      </c>
      <c r="K2407" t="str">
        <f t="shared" si="1234"/>
        <v>0.0841753857856082-0.618155813089636i</v>
      </c>
      <c r="L2407" t="str">
        <f t="shared" si="1235"/>
        <v>0.00619659545047355-0.0381500238839774i</v>
      </c>
      <c r="M2407" t="str">
        <f t="shared" si="1236"/>
        <v>0.0903719812360817-0.656305836973613i</v>
      </c>
      <c r="N2407" t="str">
        <f t="shared" si="1237"/>
        <v>-5.94389330059189i</v>
      </c>
      <c r="O2407" t="str">
        <f t="shared" si="1238"/>
        <v>0.942990535892865+0.332819544522985i</v>
      </c>
      <c r="P2407" t="str">
        <f t="shared" si="1239"/>
        <v>0.057009464107135-0.332819544522985i</v>
      </c>
      <c r="Q2407" t="str">
        <f t="shared" si="1240"/>
        <v>-0.057009464107135+6.27671284511487i</v>
      </c>
      <c r="R2407" t="str">
        <f t="shared" si="1241"/>
        <v>-0.0531026121117413-0.00860037952667686i</v>
      </c>
      <c r="S2407" t="str">
        <f t="shared" si="1242"/>
        <v>0.613545128282605i</v>
      </c>
      <c r="T2407" t="str">
        <f t="shared" si="1243"/>
        <v>0.00527672095997404-0.0325808489602397i</v>
      </c>
      <c r="U2407" t="str">
        <f t="shared" si="1244"/>
        <v>0.0000500000000000001-0.000509817871394374i</v>
      </c>
      <c r="V2407" t="str">
        <f t="shared" si="1245"/>
        <v>3.33333333333333E-06-0.000560799658533809i</v>
      </c>
      <c r="W2407" t="str">
        <f t="shared" si="1246"/>
        <v>0.0000144465833149195-0.00026761144662783i</v>
      </c>
      <c r="X2407" t="str">
        <f t="shared" si="1247"/>
        <v>0.0000160318231276684-0.000267430252121218i</v>
      </c>
      <c r="Y2407" t="str">
        <f t="shared" si="1248"/>
        <v>0.009+0.951022928094702i</v>
      </c>
      <c r="Z2407" t="str">
        <f t="shared" si="1249"/>
        <v>-0.00393535314562186-0.000273389734346365i</v>
      </c>
      <c r="AA2407" t="str">
        <f t="shared" si="1250"/>
        <v>0.13962613852054-14.7238077066682i</v>
      </c>
      <c r="AB2407" t="str">
        <f t="shared" si="1251"/>
        <v>0.0128641988119966-0.0794293504749243i</v>
      </c>
      <c r="AC2407" t="str">
        <f t="shared" si="1252"/>
        <v>0.949032616789939-0.0156210365390164i</v>
      </c>
      <c r="AD2407" t="str">
        <f t="shared" si="1253"/>
        <v>0.0149286376667089-0.0834493443948559i</v>
      </c>
      <c r="AE2407" t="str">
        <f t="shared" si="1254"/>
        <v>-0.0000815636552970197+0.000324321303678523i</v>
      </c>
      <c r="AF2407" t="str">
        <f t="shared" si="1255"/>
        <v>-15.0176237328687-0.746303755200658i</v>
      </c>
      <c r="AG2407" t="str">
        <f t="shared" si="1256"/>
        <v>0.995559680227046-0.000837878322170394i</v>
      </c>
      <c r="AH2407" t="str">
        <f t="shared" si="1257"/>
        <v>0.00147754209697681-0.00482987222159469i</v>
      </c>
      <c r="AI2407">
        <f t="shared" si="1258"/>
        <v>-45.932759845782513</v>
      </c>
      <c r="AJ2407">
        <f t="shared" si="1259"/>
        <v>-72.990215251523011</v>
      </c>
      <c r="AK2407"/>
      <c r="AL2407"/>
      <c r="AM2407"/>
      <c r="AN2407"/>
    </row>
    <row r="2408" spans="1:40" x14ac:dyDescent="0.3">
      <c r="A2408"/>
      <c r="B2408">
        <f t="shared" si="1260"/>
        <v>474000</v>
      </c>
      <c r="C2408" s="186" t="str">
        <f t="shared" si="1228"/>
        <v>-3.40162200847813E-07+0.00516671419909784i</v>
      </c>
      <c r="D2408" s="158" t="str">
        <f t="shared" si="1229"/>
        <v>-5.95700856491617+0.0396114755264168i</v>
      </c>
      <c r="E2408" t="str">
        <f t="shared" si="1230"/>
        <v>2870</v>
      </c>
      <c r="F2408" t="str">
        <f t="shared" si="1231"/>
        <v>0.777000777000777</v>
      </c>
      <c r="G2408" t="str">
        <f t="shared" si="1226"/>
        <v>0.777000777000777</v>
      </c>
      <c r="H2408" t="str">
        <f t="shared" si="1232"/>
        <v>9.06092212014379+0.784369380512323i</v>
      </c>
      <c r="I2408" t="str">
        <f t="shared" si="1233"/>
        <v>1861.39364725195i</v>
      </c>
      <c r="J2408" t="str">
        <f t="shared" si="1227"/>
        <v>-2962.6396181472+402.576261567982i</v>
      </c>
      <c r="K2408" t="str">
        <f t="shared" si="1234"/>
        <v>0.0838267872352214-0.616898174665783i</v>
      </c>
      <c r="L2408" t="str">
        <f t="shared" si="1235"/>
        <v>0.00617114565843764-0.0380736636149489i</v>
      </c>
      <c r="M2408" t="str">
        <f t="shared" si="1236"/>
        <v>0.089997932893659-0.654971838280732i</v>
      </c>
      <c r="N2408" t="str">
        <f t="shared" si="1237"/>
        <v>-5.95645967120625i</v>
      </c>
      <c r="O2408" t="str">
        <f t="shared" si="1238"/>
        <v>0.947098304994745+0.320943609807207i</v>
      </c>
      <c r="P2408" t="str">
        <f t="shared" si="1239"/>
        <v>0.052901695005255-0.320943609807207i</v>
      </c>
      <c r="Q2408" t="str">
        <f t="shared" si="1240"/>
        <v>-0.052901695005255+6.27740328101346i</v>
      </c>
      <c r="R2408" t="str">
        <f t="shared" si="1241"/>
        <v>-0.0511941947382744-0.00799589146693594i</v>
      </c>
      <c r="S2408" t="str">
        <f t="shared" si="1242"/>
        <v>0.614842263860369i</v>
      </c>
      <c r="T2408" t="str">
        <f t="shared" si="1243"/>
        <v>0.0049162120111127-0.0314763545893892i</v>
      </c>
      <c r="U2408" t="str">
        <f t="shared" si="1244"/>
        <v>0.00005-0.000508742306264849i</v>
      </c>
      <c r="V2408" t="str">
        <f t="shared" si="1245"/>
        <v>3.33333333333333E-06-0.000559616536891335i</v>
      </c>
      <c r="W2408" t="str">
        <f t="shared" si="1246"/>
        <v>0.0000144464646881601-0.000267049241815817i</v>
      </c>
      <c r="X2408" t="str">
        <f t="shared" si="1247"/>
        <v>0.0000160250317380561-0.000266868468960508i</v>
      </c>
      <c r="Y2408" t="str">
        <f t="shared" si="1248"/>
        <v>0.009+0.953033547393i</v>
      </c>
      <c r="Z2408" t="str">
        <f t="shared" si="1249"/>
        <v>-0.00391879908775817-0.000272556167996581i</v>
      </c>
      <c r="AA2408" t="str">
        <f t="shared" si="1250"/>
        <v>0.139037239186629-14.6927330126406i</v>
      </c>
      <c r="AB2408" t="str">
        <f t="shared" si="1251"/>
        <v>0.0119853085263752-0.0767366867390307i</v>
      </c>
      <c r="AC2408" t="str">
        <f t="shared" si="1252"/>
        <v>0.950818284215431-0.0147561827415027i</v>
      </c>
      <c r="AD2408" t="str">
        <f t="shared" si="1253"/>
        <v>0.0138544321465407-0.0804909302618715i</v>
      </c>
      <c r="AE2408" t="str">
        <f t="shared" si="1254"/>
        <v>-0.000076231035567927+0.000311651673147399i</v>
      </c>
      <c r="AF2408" t="str">
        <f t="shared" si="1255"/>
        <v>-15.01793068506-0.744757904985906i</v>
      </c>
      <c r="AG2408" t="str">
        <f t="shared" si="1256"/>
        <v>0.995725846212064-0.000777397567644431i</v>
      </c>
      <c r="AH2408" t="str">
        <f t="shared" si="1257"/>
        <v>0.00138647240626859-0.00464235385289519i</v>
      </c>
      <c r="AI2408">
        <f t="shared" si="1258"/>
        <v>-46.294174320094506</v>
      </c>
      <c r="AJ2408">
        <f t="shared" si="1259"/>
        <v>-73.371365985698361</v>
      </c>
      <c r="AK2408"/>
      <c r="AL2408"/>
      <c r="AM2408"/>
      <c r="AN2408"/>
    </row>
    <row r="2409" spans="1:40" x14ac:dyDescent="0.3">
      <c r="A2409"/>
      <c r="B2409">
        <f t="shared" si="1260"/>
        <v>475000</v>
      </c>
      <c r="C2409" s="186" t="str">
        <f t="shared" si="1228"/>
        <v>-3.38731446599786E-07+0.00515583690614111i</v>
      </c>
      <c r="D2409" s="158" t="str">
        <f t="shared" si="1229"/>
        <v>-5.95700855394705+0.0395280829470819i</v>
      </c>
      <c r="E2409" t="str">
        <f t="shared" si="1230"/>
        <v>2870</v>
      </c>
      <c r="F2409" t="str">
        <f t="shared" si="1231"/>
        <v>0.777000777000777</v>
      </c>
      <c r="G2409" t="str">
        <f t="shared" si="1226"/>
        <v>0.777000777000777</v>
      </c>
      <c r="H2409" t="str">
        <f t="shared" si="1232"/>
        <v>9.06122716890028+0.782746468375327i</v>
      </c>
      <c r="I2409" t="str">
        <f t="shared" si="1233"/>
        <v>1865.32063806894i</v>
      </c>
      <c r="J2409" t="str">
        <f t="shared" si="1227"/>
        <v>-2975.15761738887+403.425578575509i</v>
      </c>
      <c r="K2409" t="str">
        <f t="shared" si="1234"/>
        <v>0.0834803369775821-0.615645545674186i</v>
      </c>
      <c r="L2409" t="str">
        <f t="shared" si="1235"/>
        <v>0.00614585096896266-0.0379975997760678i</v>
      </c>
      <c r="M2409" t="str">
        <f t="shared" si="1236"/>
        <v>0.0896261879465448-0.653643145450254i</v>
      </c>
      <c r="N2409" t="str">
        <f t="shared" si="1237"/>
        <v>-5.96902604182061i</v>
      </c>
      <c r="O2409" t="str">
        <f t="shared" si="1238"/>
        <v>0.951056516295154+0.309016994374945i</v>
      </c>
      <c r="P2409" t="str">
        <f t="shared" si="1239"/>
        <v>0.048943483704846-0.309016994374945i</v>
      </c>
      <c r="Q2409" t="str">
        <f t="shared" si="1240"/>
        <v>-0.048943483704846+6.27804303619555i</v>
      </c>
      <c r="R2409" t="str">
        <f t="shared" si="1241"/>
        <v>-0.0492796483942296-0.00741179468958854i</v>
      </c>
      <c r="S2409" t="str">
        <f t="shared" si="1242"/>
        <v>0.616139399438134i</v>
      </c>
      <c r="T2409" t="str">
        <f t="shared" si="1243"/>
        <v>0.00456669872880183-0.030363132966143i</v>
      </c>
      <c r="U2409" t="str">
        <f t="shared" si="1244"/>
        <v>0.00005-0.000507671269830607i</v>
      </c>
      <c r="V2409" t="str">
        <f t="shared" si="1245"/>
        <v>3.33333333333333E-06-0.000558438396813668i</v>
      </c>
      <c r="W2409" t="str">
        <f t="shared" si="1246"/>
        <v>0.0000144463458133627-0.000266489409140127i</v>
      </c>
      <c r="X2409" t="str">
        <f t="shared" si="1247"/>
        <v>0.0000160182821981324-0.00026630905591183i</v>
      </c>
      <c r="Y2409" t="str">
        <f t="shared" si="1248"/>
        <v>0.009+0.955044166691297i</v>
      </c>
      <c r="Z2409" t="str">
        <f t="shared" si="1249"/>
        <v>-0.00390234948467682-0.000271727714458899i</v>
      </c>
      <c r="AA2409" t="str">
        <f t="shared" si="1250"/>
        <v>0.138452058480586-14.6617892337585i</v>
      </c>
      <c r="AB2409" t="str">
        <f t="shared" si="1251"/>
        <v>0.0111332247445747-0.0740227467009121i</v>
      </c>
      <c r="AC2409" t="str">
        <f t="shared" si="1252"/>
        <v>0.952613367504957-0.0139115326491838i</v>
      </c>
      <c r="AD2409" t="str">
        <f t="shared" si="1253"/>
        <v>0.0128190674389068-0.0775177174125886i</v>
      </c>
      <c r="AE2409" t="str">
        <f t="shared" si="1254"/>
        <v>-0.0000710881933968485+0.000299017928701669i</v>
      </c>
      <c r="AF2409" t="str">
        <f t="shared" si="1255"/>
        <v>-15.0182357228473-0.743218385428245i</v>
      </c>
      <c r="AG2409" t="str">
        <f t="shared" si="1256"/>
        <v>0.995892119537915-0.000719232288075619i</v>
      </c>
      <c r="AH2409" t="str">
        <f t="shared" si="1257"/>
        <v>0.00129839287405364-0.00445525549721276i</v>
      </c>
      <c r="AI2409">
        <f t="shared" si="1258"/>
        <v>-46.668525909275388</v>
      </c>
      <c r="AJ2409">
        <f t="shared" si="1259"/>
        <v>-73.752319482164182</v>
      </c>
      <c r="AK2409"/>
      <c r="AL2409"/>
      <c r="AM2409"/>
      <c r="AN2409"/>
    </row>
    <row r="2410" spans="1:40" x14ac:dyDescent="0.3">
      <c r="A2410"/>
      <c r="B2410">
        <f t="shared" si="1260"/>
        <v>476000</v>
      </c>
      <c r="C2410" s="186" t="str">
        <f t="shared" si="1228"/>
        <v>-3.37309700235071E-07+0.00514500531609538i</v>
      </c>
      <c r="D2410" s="158" t="str">
        <f t="shared" si="1229"/>
        <v>-5.95700854304699+0.0394450407567313i</v>
      </c>
      <c r="E2410" t="str">
        <f t="shared" si="1230"/>
        <v>2870</v>
      </c>
      <c r="F2410" t="str">
        <f t="shared" si="1231"/>
        <v>0.777000777000777</v>
      </c>
      <c r="G2410" t="str">
        <f t="shared" si="1226"/>
        <v>0.777000777000777</v>
      </c>
      <c r="H2410" t="str">
        <f t="shared" si="1232"/>
        <v>9.06153031902451+0.781130198856624i</v>
      </c>
      <c r="I2410" t="str">
        <f t="shared" si="1233"/>
        <v>1869.24762888593i</v>
      </c>
      <c r="J2410" t="str">
        <f t="shared" si="1227"/>
        <v>-2987.7019980831+404.274895583035i</v>
      </c>
      <c r="K2410" t="str">
        <f t="shared" si="1234"/>
        <v>0.0831360175018104-0.614397896868207i</v>
      </c>
      <c r="L2410" t="str">
        <f t="shared" si="1235"/>
        <v>0.00612071013544386-0.0379218307002833i</v>
      </c>
      <c r="M2410" t="str">
        <f t="shared" si="1236"/>
        <v>0.0892567276372543-0.65231972756849i</v>
      </c>
      <c r="N2410" t="str">
        <f t="shared" si="1237"/>
        <v>-5.98159241243497i</v>
      </c>
      <c r="O2410" t="str">
        <f t="shared" si="1238"/>
        <v>0.954864544746644+0.297041581577032i</v>
      </c>
      <c r="P2410" t="str">
        <f t="shared" si="1239"/>
        <v>0.045135455253356-0.297041581577032i</v>
      </c>
      <c r="Q2410" t="str">
        <f t="shared" si="1240"/>
        <v>-0.045135455253356+6.278633994012i</v>
      </c>
      <c r="R2410" t="str">
        <f t="shared" si="1241"/>
        <v>-0.0473591361355258-0.00684828565010811i</v>
      </c>
      <c r="S2410" t="str">
        <f t="shared" si="1242"/>
        <v>0.6174365350159i</v>
      </c>
      <c r="T2410" t="str">
        <f t="shared" si="1243"/>
        <v>0.00422838176260186-0.0292412609168654i</v>
      </c>
      <c r="U2410" t="str">
        <f t="shared" si="1244"/>
        <v>0.00005-0.00050660473354945i</v>
      </c>
      <c r="V2410" t="str">
        <f t="shared" si="1245"/>
        <v>3.33333333333333E-06-0.000557265206904395i</v>
      </c>
      <c r="W2410" t="str">
        <f t="shared" si="1246"/>
        <v>0.0000144462266905431-0.000265931933650007i</v>
      </c>
      <c r="X2410" t="str">
        <f t="shared" si="1247"/>
        <v>0.0000160115741545437-0.000265751998039277i</v>
      </c>
      <c r="Y2410" t="str">
        <f t="shared" si="1248"/>
        <v>0.009+0.957054785989595i</v>
      </c>
      <c r="Z2410" t="str">
        <f t="shared" si="1249"/>
        <v>-0.00388600345938494-0.000270904328041158i</v>
      </c>
      <c r="AA2410" t="str">
        <f t="shared" si="1250"/>
        <v>0.13787056515301-14.6309755443041i</v>
      </c>
      <c r="AB2410" t="str">
        <f t="shared" si="1251"/>
        <v>0.0103084366332304-0.0712877176567384i</v>
      </c>
      <c r="AC2410" t="str">
        <f t="shared" si="1252"/>
        <v>0.954417712760115-0.0130873049750149i</v>
      </c>
      <c r="AD2410" t="str">
        <f t="shared" si="1253"/>
        <v>0.0118227444661447-0.0745302490128313i</v>
      </c>
      <c r="AE2410" t="str">
        <f t="shared" si="1254"/>
        <v>-0.0000661337929224236+0.00028642197284748i</v>
      </c>
      <c r="AF2410" t="str">
        <f t="shared" si="1255"/>
        <v>-15.0185388620715-0.741685158099893i</v>
      </c>
      <c r="AG2410" t="str">
        <f t="shared" si="1256"/>
        <v>0.996058470723394-0.00066337880198527i</v>
      </c>
      <c r="AH2410" t="str">
        <f t="shared" si="1257"/>
        <v>0.00121328175564106-0.00426860905968325i</v>
      </c>
      <c r="AI2410">
        <f t="shared" si="1258"/>
        <v>-47.056864447533826</v>
      </c>
      <c r="AJ2410">
        <f t="shared" si="1259"/>
        <v>-74.133073511554301</v>
      </c>
      <c r="AK2410"/>
      <c r="AL2410"/>
      <c r="AM2410"/>
      <c r="AN2410"/>
    </row>
    <row r="2411" spans="1:40" x14ac:dyDescent="0.3">
      <c r="A2411"/>
      <c r="B2411">
        <f t="shared" si="1260"/>
        <v>477000</v>
      </c>
      <c r="C2411" s="186" t="str">
        <f t="shared" si="1228"/>
        <v>-3.35896886295097E-07+0.00513421914152093i</v>
      </c>
      <c r="D2411" s="158" t="str">
        <f t="shared" si="1229"/>
        <v>-5.95700853221542+0.0393623467516605i</v>
      </c>
      <c r="E2411" t="str">
        <f t="shared" si="1230"/>
        <v>2870</v>
      </c>
      <c r="F2411" t="str">
        <f t="shared" si="1231"/>
        <v>0.777000777000777</v>
      </c>
      <c r="G2411" t="str">
        <f t="shared" si="1226"/>
        <v>0.777000777000777</v>
      </c>
      <c r="H2411" t="str">
        <f t="shared" si="1232"/>
        <v>9.06183158619476+0.779520531631826i</v>
      </c>
      <c r="I2411" t="str">
        <f t="shared" si="1233"/>
        <v>1873.17461970291i</v>
      </c>
      <c r="J2411" t="str">
        <f t="shared" si="1227"/>
        <v>-3000.2727602299+405.124212590563i</v>
      </c>
      <c r="K2411" t="str">
        <f t="shared" si="1234"/>
        <v>0.0827938114739934-0.613155199223011i</v>
      </c>
      <c r="L2411" t="str">
        <f t="shared" si="1235"/>
        <v>0.0060957219236605-0.037846354732529i</v>
      </c>
      <c r="M2411" t="str">
        <f t="shared" si="1236"/>
        <v>0.0888895333976539-0.65100155395554i</v>
      </c>
      <c r="N2411" t="str">
        <f t="shared" si="1237"/>
        <v>-5.99415878304933i</v>
      </c>
      <c r="O2411" t="str">
        <f t="shared" si="1238"/>
        <v>0.958521789017377+0.285019262469972i</v>
      </c>
      <c r="P2411" t="str">
        <f t="shared" si="1239"/>
        <v>0.0414782109826231-0.285019262469972i</v>
      </c>
      <c r="Q2411" t="str">
        <f t="shared" si="1240"/>
        <v>-0.0414782109826231+6.2791780455193i</v>
      </c>
      <c r="R2411" t="str">
        <f t="shared" si="1241"/>
        <v>-0.045432826363745-0.0063055607498539i</v>
      </c>
      <c r="S2411" t="str">
        <f t="shared" si="1242"/>
        <v>0.618733670593664i</v>
      </c>
      <c r="T2411" t="str">
        <f t="shared" si="1243"/>
        <v>0.00390146274790844-0.0281108194214845i</v>
      </c>
      <c r="U2411" t="str">
        <f t="shared" si="1244"/>
        <v>0.00005-0.000505542669118528i</v>
      </c>
      <c r="V2411" t="str">
        <f t="shared" si="1245"/>
        <v>3.33333333333333E-06-0.000556096936030381i</v>
      </c>
      <c r="W2411" t="str">
        <f t="shared" si="1246"/>
        <v>0.000014446107319717-0.000265376800520081i</v>
      </c>
      <c r="X2411" t="str">
        <f t="shared" si="1247"/>
        <v>0.0000160049072576363-0.000265197280532166i</v>
      </c>
      <c r="Y2411" t="str">
        <f t="shared" si="1248"/>
        <v>0.009+0.959065405287892i</v>
      </c>
      <c r="Z2411" t="str">
        <f t="shared" si="1249"/>
        <v>-0.00386976014407464-0.000270085963575226i</v>
      </c>
      <c r="AA2411" t="str">
        <f t="shared" si="1250"/>
        <v>0.137292728282136-14.6002911254903i</v>
      </c>
      <c r="AB2411" t="str">
        <f t="shared" si="1251"/>
        <v>0.00951143576236022-0.068531797028716i</v>
      </c>
      <c r="AC2411" t="str">
        <f t="shared" si="1252"/>
        <v>0.956231160725798-0.0122837189224301i</v>
      </c>
      <c r="AD2411" t="str">
        <f t="shared" si="1253"/>
        <v>0.010865655909565-0.0715290707674694i</v>
      </c>
      <c r="AE2411" t="str">
        <f t="shared" si="1254"/>
        <v>-0.0000613664801799363+0.000273865686052436i</v>
      </c>
      <c r="AF2411" t="str">
        <f t="shared" si="1255"/>
        <v>-15.0188401184102-0.740158184880165i</v>
      </c>
      <c r="AG2411" t="str">
        <f t="shared" si="1256"/>
        <v>0.996224870396621-0.000609833022190862i</v>
      </c>
      <c r="AH2411" t="str">
        <f t="shared" si="1257"/>
        <v>0.00113111700723508-0.00408244602048093i</v>
      </c>
      <c r="AI2411">
        <f t="shared" si="1258"/>
        <v>-47.460373897297828</v>
      </c>
      <c r="AJ2411">
        <f t="shared" si="1259"/>
        <v>-74.513625897029428</v>
      </c>
      <c r="AK2411"/>
      <c r="AL2411"/>
      <c r="AM2411"/>
      <c r="AN2411"/>
    </row>
    <row r="2412" spans="1:40" x14ac:dyDescent="0.3">
      <c r="A2412"/>
      <c r="B2412">
        <f t="shared" si="1260"/>
        <v>478000</v>
      </c>
      <c r="C2412" s="186" t="str">
        <f t="shared" si="1228"/>
        <v>-3.34492930109787E-07+0.00512347809738347i</v>
      </c>
      <c r="D2412" s="158" t="str">
        <f t="shared" si="1229"/>
        <v>-5.95700852145176+0.0392799987466066i</v>
      </c>
      <c r="E2412" t="str">
        <f t="shared" si="1230"/>
        <v>2870</v>
      </c>
      <c r="F2412" t="str">
        <f t="shared" si="1231"/>
        <v>0.777000777000777</v>
      </c>
      <c r="G2412" t="str">
        <f t="shared" si="1226"/>
        <v>0.777000777000777</v>
      </c>
      <c r="H2412" t="str">
        <f t="shared" si="1232"/>
        <v>9.06213098592819+0.777917426699129i</v>
      </c>
      <c r="I2412" t="str">
        <f t="shared" si="1233"/>
        <v>1877.1016105199i</v>
      </c>
      <c r="J2412" t="str">
        <f t="shared" si="1227"/>
        <v>-3012.86990382927+405.97352959809i</v>
      </c>
      <c r="K2412" t="str">
        <f t="shared" si="1234"/>
        <v>0.0824537017350571-0.611917423933537i</v>
      </c>
      <c r="L2412" t="str">
        <f t="shared" si="1235"/>
        <v>0.00607088511163002-0.0377711702296216i</v>
      </c>
      <c r="M2412" t="str">
        <f t="shared" si="1236"/>
        <v>0.0885245868466871-0.649688594163159i</v>
      </c>
      <c r="N2412" t="str">
        <f t="shared" si="1237"/>
        <v>-6.00672515366368i</v>
      </c>
      <c r="O2412" t="str">
        <f t="shared" si="1238"/>
        <v>0.962027671586085+0.272951935517329i</v>
      </c>
      <c r="P2412" t="str">
        <f t="shared" si="1239"/>
        <v>0.037972328413915-0.272951935517329i</v>
      </c>
      <c r="Q2412" t="str">
        <f t="shared" si="1240"/>
        <v>-0.037972328413915+6.27967708918101i</v>
      </c>
      <c r="R2412" t="str">
        <f t="shared" si="1241"/>
        <v>-0.0435008928973535-0.00578381622282668i</v>
      </c>
      <c r="S2412" t="str">
        <f t="shared" si="1242"/>
        <v>0.620030806171428i</v>
      </c>
      <c r="T2412" t="str">
        <f t="shared" si="1243"/>
        <v>0.00358614423538661-0.026971893692323i</v>
      </c>
      <c r="U2412" t="str">
        <f t="shared" si="1244"/>
        <v>0.0000499999999999999-0.000504485048471837i</v>
      </c>
      <c r="V2412" t="str">
        <f t="shared" si="1245"/>
        <v>3.33333333333333E-06-0.00055493355331902i</v>
      </c>
      <c r="W2412" t="str">
        <f t="shared" si="1246"/>
        <v>0.0000144459877009002-0.000264823995049027i</v>
      </c>
      <c r="X2412" t="str">
        <f t="shared" si="1247"/>
        <v>0.0000159982811614098-0.000264644888703729i</v>
      </c>
      <c r="Y2412" t="str">
        <f t="shared" si="1248"/>
        <v>0.009+0.961076024586189i</v>
      </c>
      <c r="Z2412" t="str">
        <f t="shared" si="1249"/>
        <v>-0.00385361868000763-0.000269272576409739i</v>
      </c>
      <c r="AA2412" t="str">
        <f t="shared" si="1250"/>
        <v>0.13671851726972-14.5697351653879i</v>
      </c>
      <c r="AB2412" t="str">
        <f t="shared" si="1251"/>
        <v>0.00874271593333143-0.065755192557271i</v>
      </c>
      <c r="AC2412" t="str">
        <f t="shared" si="1252"/>
        <v>0.958053546704455-0.0115009940780507i</v>
      </c>
      <c r="AD2412" t="str">
        <f t="shared" si="1253"/>
        <v>0.00994798618417214-0.0685147307818771i</v>
      </c>
      <c r="AE2412" t="str">
        <f t="shared" si="1254"/>
        <v>-0.0000567848834674393+0.000261350926526835i</v>
      </c>
      <c r="AF2412" t="str">
        <f t="shared" si="1255"/>
        <v>-15.01913950738-0.738637427952522i</v>
      </c>
      <c r="AG2412" t="str">
        <f t="shared" si="1256"/>
        <v>0.996391289301234-0.000558590458660168i</v>
      </c>
      <c r="AH2412" t="str">
        <f t="shared" si="1257"/>
        <v>0.00105187629397134-0.00389679743214137i</v>
      </c>
      <c r="AI2412">
        <f t="shared" si="1258"/>
        <v>-47.880396212844396</v>
      </c>
      <c r="AJ2412">
        <f t="shared" si="1259"/>
        <v>-74.89397451423919</v>
      </c>
      <c r="AK2412"/>
      <c r="AL2412"/>
      <c r="AM2412"/>
      <c r="AN2412"/>
    </row>
    <row r="2413" spans="1:40" x14ac:dyDescent="0.3">
      <c r="A2413"/>
      <c r="B2413">
        <f t="shared" si="1260"/>
        <v>479000</v>
      </c>
      <c r="C2413" s="186" t="str">
        <f t="shared" si="1228"/>
        <v>-3.33097757787681E-07+0.0051127819010289i</v>
      </c>
      <c r="D2413" s="158" t="str">
        <f t="shared" si="1229"/>
        <v>-5.95700851075544+0.0391979945745549i</v>
      </c>
      <c r="E2413" t="str">
        <f t="shared" si="1230"/>
        <v>2870</v>
      </c>
      <c r="F2413" t="str">
        <f t="shared" si="1231"/>
        <v>0.777000777000777</v>
      </c>
      <c r="G2413" t="str">
        <f t="shared" si="1226"/>
        <v>0.777000777000777</v>
      </c>
      <c r="H2413" t="str">
        <f t="shared" si="1232"/>
        <v>9.06242853358298+0.776320844376059i</v>
      </c>
      <c r="I2413" t="str">
        <f t="shared" si="1233"/>
        <v>1881.02860133689i</v>
      </c>
      <c r="J2413" t="str">
        <f t="shared" si="1227"/>
        <v>-3025.49342888119+406.822846605618i</v>
      </c>
      <c r="K2413" t="str">
        <f t="shared" si="1234"/>
        <v>0.0821156712986684-0.610684542412467i</v>
      </c>
      <c r="L2413" t="str">
        <f t="shared" si="1235"/>
        <v>0.006046198489464-0.0376962755601599i</v>
      </c>
      <c r="M2413" t="str">
        <f t="shared" si="1236"/>
        <v>0.0881618697881324-0.648380817972627i</v>
      </c>
      <c r="N2413" t="str">
        <f t="shared" si="1237"/>
        <v>-6.01929152427804i</v>
      </c>
      <c r="O2413" t="str">
        <f t="shared" si="1238"/>
        <v>0.965381638833273+0.260841506289901i</v>
      </c>
      <c r="P2413" t="str">
        <f t="shared" si="1239"/>
        <v>0.034618361166727-0.260841506289901i</v>
      </c>
      <c r="Q2413" t="str">
        <f t="shared" si="1240"/>
        <v>-0.034618361166727+6.28013303056794i</v>
      </c>
      <c r="R2413" t="str">
        <f t="shared" si="1241"/>
        <v>-0.0415635150413914-0.00528324801881862i</v>
      </c>
      <c r="S2413" t="str">
        <f t="shared" si="1242"/>
        <v>0.621327941749192i</v>
      </c>
      <c r="T2413" t="str">
        <f t="shared" si="1243"/>
        <v>0.00328262961728307-0.0258245732525293i</v>
      </c>
      <c r="U2413" t="str">
        <f t="shared" si="1244"/>
        <v>0.0000500000000000001-0.000503431843777743i</v>
      </c>
      <c r="V2413" t="str">
        <f t="shared" si="1245"/>
        <v>3.33333333333333E-06-0.000553775028155517i</v>
      </c>
      <c r="W2413" t="str">
        <f t="shared" si="1246"/>
        <v>0.0000144458678341086-0.000264273502658296i</v>
      </c>
      <c r="X2413" t="str">
        <f t="shared" si="1247"/>
        <v>0.0000159916955234723-0.000264094807989822i</v>
      </c>
      <c r="Y2413" t="str">
        <f t="shared" si="1248"/>
        <v>0.009+0.963086643884487i</v>
      </c>
      <c r="Z2413" t="str">
        <f t="shared" si="1249"/>
        <v>-0.00383757821740194-0.000268464122402988i</v>
      </c>
      <c r="AA2413" t="str">
        <f t="shared" si="1250"/>
        <v>0.136147901836982-14.5393068588545i</v>
      </c>
      <c r="AB2413" t="str">
        <f t="shared" si="1251"/>
        <v>0.00800277299921608-0.0629581224922573i</v>
      </c>
      <c r="AC2413" t="str">
        <f t="shared" si="1252"/>
        <v>0.95988470047155-0.0107393503005487i</v>
      </c>
      <c r="AD2413" t="str">
        <f t="shared" si="1253"/>
        <v>0.00906991141599819-0.0654877794233882i</v>
      </c>
      <c r="AE2413" t="str">
        <f t="shared" si="1254"/>
        <v>-0.0000523876137148203+0.000248879530012649i</v>
      </c>
      <c r="AF2413" t="str">
        <f t="shared" si="1255"/>
        <v>-15.0194370443384-0.737122849801504i</v>
      </c>
      <c r="AG2413" t="str">
        <f t="shared" si="1256"/>
        <v>0.9965576983025-0.000509646221467903i</v>
      </c>
      <c r="AH2413" t="str">
        <f t="shared" si="1257"/>
        <v>0.000975536997957162-0.00371169391706013i</v>
      </c>
      <c r="AI2413">
        <f t="shared" si="1258"/>
        <v>-48.318460758988174</v>
      </c>
      <c r="AJ2413">
        <f t="shared" si="1259"/>
        <v>-75.274117291271295</v>
      </c>
      <c r="AK2413"/>
      <c r="AL2413"/>
      <c r="AM2413"/>
      <c r="AN2413"/>
    </row>
    <row r="2414" spans="1:40" x14ac:dyDescent="0.3">
      <c r="A2414"/>
      <c r="B2414">
        <f t="shared" si="1260"/>
        <v>480000</v>
      </c>
      <c r="C2414" s="186" t="str">
        <f t="shared" si="1228"/>
        <v>-3.31711296206221E-07+0.00510213027215855i</v>
      </c>
      <c r="D2414" s="158" t="str">
        <f t="shared" si="1229"/>
        <v>-5.95700850012589+0.0391163320865489i</v>
      </c>
      <c r="E2414" t="str">
        <f t="shared" si="1230"/>
        <v>2870</v>
      </c>
      <c r="F2414" t="str">
        <f t="shared" si="1231"/>
        <v>0.777000777000777</v>
      </c>
      <c r="G2414" t="str">
        <f t="shared" si="1226"/>
        <v>0.777000777000777</v>
      </c>
      <c r="H2414" t="str">
        <f t="shared" si="1232"/>
        <v>9.06272424436015+0.774730745296391i</v>
      </c>
      <c r="I2414" t="str">
        <f t="shared" si="1233"/>
        <v>1884.95559215388i</v>
      </c>
      <c r="J2414" t="str">
        <f t="shared" si="1227"/>
        <v>-3038.14333538569+407.672163613145i</v>
      </c>
      <c r="K2414" t="str">
        <f t="shared" si="1234"/>
        <v>0.0817797033491611-0.609456526288226i</v>
      </c>
      <c r="L2414" t="str">
        <f t="shared" si="1235"/>
        <v>0.00602166085922622-0.0376216691044242i</v>
      </c>
      <c r="M2414" t="str">
        <f t="shared" si="1236"/>
        <v>0.0878013642083873-0.64707819539265i</v>
      </c>
      <c r="N2414" t="str">
        <f t="shared" si="1237"/>
        <v>-6.0318578948924i</v>
      </c>
      <c r="O2414" t="str">
        <f t="shared" si="1238"/>
        <v>0.96858316112863+0.248689887164858i</v>
      </c>
      <c r="P2414" t="str">
        <f t="shared" si="1239"/>
        <v>0.03141683887137-0.248689887164858i</v>
      </c>
      <c r="Q2414" t="str">
        <f t="shared" si="1240"/>
        <v>-0.03141683887137+6.28054778205726i</v>
      </c>
      <c r="R2414" t="str">
        <f t="shared" si="1241"/>
        <v>-0.0396208776555156-0.00480405168293158i</v>
      </c>
      <c r="S2414" t="str">
        <f t="shared" si="1242"/>
        <v>0.622625077326956i</v>
      </c>
      <c r="T2414" t="str">
        <f t="shared" si="1243"/>
        <v>0.00299112305056797-0.0246689520140273i</v>
      </c>
      <c r="U2414" t="str">
        <f t="shared" si="1244"/>
        <v>0.00005-0.000502383027436539i</v>
      </c>
      <c r="V2414" t="str">
        <f t="shared" si="1245"/>
        <v>3.33333333333333E-06-0.000552621330180192i</v>
      </c>
      <c r="W2414" t="str">
        <f t="shared" si="1246"/>
        <v>0.0000144457477193578-0.000263725308890818i</v>
      </c>
      <c r="X2414" t="str">
        <f t="shared" si="1247"/>
        <v>0.0000159851500049938-0.000263547023947643i</v>
      </c>
      <c r="Y2414" t="str">
        <f t="shared" si="1248"/>
        <v>0.009+0.965097263182784i</v>
      </c>
      <c r="Z2414" t="str">
        <f t="shared" si="1249"/>
        <v>-0.00382163791531988-0.000267660557915888i</v>
      </c>
      <c r="AA2414" t="str">
        <f t="shared" si="1250"/>
        <v>0.135580852020616-14.5090054074634i</v>
      </c>
      <c r="AB2414" t="str">
        <f t="shared" si="1251"/>
        <v>0.00729210467741722-0.0601408157829921i</v>
      </c>
      <c r="AC2414" t="str">
        <f t="shared" si="1252"/>
        <v>0.961724446192327-0.00999900760562945i</v>
      </c>
      <c r="AD2414" t="str">
        <f t="shared" si="1253"/>
        <v>0.0082315994220402-0.0624487691828456i</v>
      </c>
      <c r="AE2414" t="str">
        <f t="shared" si="1254"/>
        <v>-0.000048173264855635+0.000236453309580379i</v>
      </c>
      <c r="AF2414" t="str">
        <f t="shared" si="1255"/>
        <v>-15.019732744486-0.735614413209842i</v>
      </c>
      <c r="AG2414" t="str">
        <f t="shared" si="1256"/>
        <v>0.996724068393349-0.000462995023852848i</v>
      </c>
      <c r="AH2414" t="str">
        <f t="shared" si="1257"/>
        <v>0.000902076226312135-0.00352716566516782i</v>
      </c>
      <c r="AI2414">
        <f t="shared" si="1258"/>
        <v>-48.776320912679132</v>
      </c>
      <c r="AJ2414">
        <f t="shared" si="1259"/>
        <v>-75.654052208587075</v>
      </c>
      <c r="AK2414"/>
      <c r="AL2414"/>
      <c r="AM2414"/>
      <c r="AN2414"/>
    </row>
    <row r="2415" spans="1:40" x14ac:dyDescent="0.3">
      <c r="A2415"/>
      <c r="B2415">
        <f t="shared" si="1260"/>
        <v>481000</v>
      </c>
      <c r="C2415" s="186" t="str">
        <f t="shared" si="1228"/>
        <v>-3.30333473002171E-07+0.00509152293280479i</v>
      </c>
      <c r="D2415" s="158" t="str">
        <f t="shared" si="1229"/>
        <v>-5.95700848956259+0.0390350091515034i</v>
      </c>
      <c r="E2415" t="str">
        <f t="shared" si="1230"/>
        <v>2870</v>
      </c>
      <c r="F2415" t="str">
        <f t="shared" si="1231"/>
        <v>0.777000777000777</v>
      </c>
      <c r="G2415" t="str">
        <f t="shared" si="1226"/>
        <v>0.777000777000777</v>
      </c>
      <c r="H2415" t="str">
        <f t="shared" si="1232"/>
        <v>9.06301813330562+0.77314709040698i</v>
      </c>
      <c r="I2415" t="str">
        <f t="shared" si="1233"/>
        <v>1888.88258297086i</v>
      </c>
      <c r="J2415" t="str">
        <f t="shared" si="1227"/>
        <v>-3050.81962334274+408.521480620673i</v>
      </c>
      <c r="K2415" t="str">
        <f t="shared" si="1234"/>
        <v>0.0814457812395018-0.608233347403025i</v>
      </c>
      <c r="L2415" t="str">
        <f t="shared" si="1235"/>
        <v>0.00599727103479266-0.0375473492542783i</v>
      </c>
      <c r="M2415" t="str">
        <f t="shared" si="1236"/>
        <v>0.0874430522742945-0.645780696657303i</v>
      </c>
      <c r="N2415" t="str">
        <f t="shared" si="1237"/>
        <v>-6.04442426550676i</v>
      </c>
      <c r="O2415" t="str">
        <f t="shared" si="1238"/>
        <v>0.971631732914673+0.236498997023727i</v>
      </c>
      <c r="P2415" t="str">
        <f t="shared" si="1239"/>
        <v>0.028368267085327-0.236498997023727i</v>
      </c>
      <c r="Q2415" t="str">
        <f t="shared" si="1240"/>
        <v>-0.028368267085327+6.28092326253049i</v>
      </c>
      <c r="R2415" t="str">
        <f t="shared" si="1241"/>
        <v>-0.0376731712202327-0.00434642223143507i</v>
      </c>
      <c r="S2415" t="str">
        <f t="shared" si="1242"/>
        <v>0.623922212904722i</v>
      </c>
      <c r="T2415" t="str">
        <f t="shared" si="1243"/>
        <v>0.00271182937685525-0.0235051283548661i</v>
      </c>
      <c r="U2415" t="str">
        <f t="shared" si="1244"/>
        <v>0.00005-0.000501338572078043i</v>
      </c>
      <c r="V2415" t="str">
        <f t="shared" si="1245"/>
        <v>3.33333333333333E-06-0.000551472429285846i</v>
      </c>
      <c r="W2415" t="str">
        <f t="shared" si="1246"/>
        <v>0.0000144456273566639-0.000263179399409755i</v>
      </c>
      <c r="X2415" t="str">
        <f t="shared" si="1247"/>
        <v>0.0000159786442706636-0.000263001522254483i</v>
      </c>
      <c r="Y2415" t="str">
        <f t="shared" si="1248"/>
        <v>0.009+0.967107882481082i</v>
      </c>
      <c r="Z2415" t="str">
        <f t="shared" si="1249"/>
        <v>-0.003805796941558-0.000266861839805092i</v>
      </c>
      <c r="AA2415" t="str">
        <f t="shared" si="1250"/>
        <v>0.135017338168849-14.4788300194337i</v>
      </c>
      <c r="AB2415" t="str">
        <f t="shared" si="1251"/>
        <v>0.0066112103544415-0.0573035122668272i</v>
      </c>
      <c r="AC2415" t="str">
        <f t="shared" si="1252"/>
        <v>0.963572602340038-0.00928018604708805i</v>
      </c>
      <c r="AD2415" t="str">
        <f t="shared" si="1253"/>
        <v>0.00743320969277894-0.0593982545362508i</v>
      </c>
      <c r="AE2415" t="str">
        <f t="shared" si="1254"/>
        <v>-0.0000441404142014924+0.000224074055433675i</v>
      </c>
      <c r="AF2415" t="str">
        <f t="shared" si="1255"/>
        <v>-15.0200266228682-0.734112081255477i</v>
      </c>
      <c r="AG2415" t="str">
        <f t="shared" si="1256"/>
        <v>0.996890370700325-0.000418631185372887i</v>
      </c>
      <c r="AH2415" t="str">
        <f t="shared" si="1257"/>
        <v>0.000831470819204042-0.00334324243177804i</v>
      </c>
      <c r="AI2415">
        <f t="shared" si="1258"/>
        <v>-49.25600006060349</v>
      </c>
      <c r="AJ2415">
        <f t="shared" si="1259"/>
        <v>-76.033777298948067</v>
      </c>
      <c r="AK2415"/>
      <c r="AL2415"/>
      <c r="AM2415"/>
      <c r="AN2415"/>
    </row>
    <row r="2416" spans="1:40" x14ac:dyDescent="0.3">
      <c r="A2416"/>
      <c r="B2416">
        <f t="shared" si="1260"/>
        <v>482000</v>
      </c>
      <c r="C2416" s="186" t="str">
        <f t="shared" si="1228"/>
        <v>-3.28964216562167E-07+0.00508095960730671i</v>
      </c>
      <c r="D2416" s="158" t="str">
        <f t="shared" si="1229"/>
        <v>-5.95700847906495+0.0389540236560181i</v>
      </c>
      <c r="E2416" t="str">
        <f t="shared" si="1230"/>
        <v>2870</v>
      </c>
      <c r="F2416" t="str">
        <f t="shared" si="1231"/>
        <v>0.777000777000777</v>
      </c>
      <c r="G2416" t="str">
        <f t="shared" si="1226"/>
        <v>0.777000777000777</v>
      </c>
      <c r="H2416" t="str">
        <f t="shared" si="1232"/>
        <v>9.06331021531188+0.771569840964736i</v>
      </c>
      <c r="I2416" t="str">
        <f t="shared" si="1233"/>
        <v>1892.80957378785i</v>
      </c>
      <c r="J2416" t="str">
        <f t="shared" si="1227"/>
        <v>-3063.52229275236+409.3707976282i</v>
      </c>
      <c r="K2416" t="str">
        <f t="shared" si="1234"/>
        <v>0.0811138884892715-0.6070149778109i</v>
      </c>
      <c r="L2416" t="str">
        <f t="shared" si="1235"/>
        <v>0.00597302784171315-0.0374733144130704i</v>
      </c>
      <c r="M2416" t="str">
        <f t="shared" si="1236"/>
        <v>0.0870869163309846-0.64448829222397i</v>
      </c>
      <c r="N2416" t="str">
        <f t="shared" si="1237"/>
        <v>-6.05699063612112i</v>
      </c>
      <c r="O2416" t="str">
        <f t="shared" si="1238"/>
        <v>0.974526872786577+0.224270760949382i</v>
      </c>
      <c r="P2416" t="str">
        <f t="shared" si="1239"/>
        <v>0.025473127213423-0.224270760949382i</v>
      </c>
      <c r="Q2416" t="str">
        <f t="shared" si="1240"/>
        <v>-0.025473127213423+6.2812613970705i</v>
      </c>
      <c r="R2416" t="str">
        <f t="shared" si="1241"/>
        <v>-0.0357205919011988-0.00391055402394827i</v>
      </c>
      <c r="S2416" t="str">
        <f t="shared" si="1242"/>
        <v>0.625219348482486i</v>
      </c>
      <c r="T2416" t="str">
        <f t="shared" si="1243"/>
        <v>0.0024449540390585-0.0223332051958763i</v>
      </c>
      <c r="U2416" t="str">
        <f t="shared" si="1244"/>
        <v>0.00005-0.000500298450559208i</v>
      </c>
      <c r="V2416" t="str">
        <f t="shared" si="1245"/>
        <v>3.33333333333333E-06-0.000550328295615128i</v>
      </c>
      <c r="W2416" t="str">
        <f t="shared" si="1246"/>
        <v>0.0000144455067460425-0.000262635759997242i</v>
      </c>
      <c r="X2416" t="str">
        <f t="shared" si="1247"/>
        <v>0.0000159721779886451-0.000262458288706466i</v>
      </c>
      <c r="Y2416" t="str">
        <f t="shared" si="1248"/>
        <v>0.009+0.969118501779379i</v>
      </c>
      <c r="Z2416" t="str">
        <f t="shared" si="1249"/>
        <v>-0.00379005447253822-0.000266067925416187i</v>
      </c>
      <c r="AA2416" t="str">
        <f t="shared" si="1250"/>
        <v>0.134457330937566-14.4487799095614i</v>
      </c>
      <c r="AB2416" t="str">
        <f t="shared" si="1251"/>
        <v>0.00596059088271316-0.0544464628560314i</v>
      </c>
      <c r="AC2416" t="str">
        <f t="shared" si="1252"/>
        <v>0.965428981615767-0.00858310559390684i</v>
      </c>
      <c r="AD2416" t="str">
        <f t="shared" si="1253"/>
        <v>0.00667489337726954-0.0563367918066009i</v>
      </c>
      <c r="AE2416" t="str">
        <f t="shared" si="1254"/>
        <v>-0.0000402876228188222+0.000211743534721799i</v>
      </c>
      <c r="AF2416" t="str">
        <f t="shared" si="1255"/>
        <v>-15.0203186943768-0.732615817308718i</v>
      </c>
      <c r="AG2416" t="str">
        <f t="shared" si="1256"/>
        <v>0.997056576489459-0.000376548635156044i</v>
      </c>
      <c r="AH2416" t="str">
        <f t="shared" si="1257"/>
        <v>0.000763697357876706-0.00315995353560756i</v>
      </c>
      <c r="AI2416">
        <f t="shared" si="1258"/>
        <v>-49.759850044647706</v>
      </c>
      <c r="AJ2416">
        <f t="shared" si="1259"/>
        <v>-76.413290647328395</v>
      </c>
      <c r="AK2416"/>
      <c r="AL2416"/>
      <c r="AM2416"/>
      <c r="AN2416"/>
    </row>
    <row r="2417" spans="1:40" x14ac:dyDescent="0.3">
      <c r="A2417"/>
      <c r="B2417">
        <f t="shared" si="1260"/>
        <v>483000</v>
      </c>
      <c r="C2417" s="186" t="str">
        <f t="shared" si="1228"/>
        <v>-3.27603456013416E-07+0.00507044002228633i</v>
      </c>
      <c r="D2417" s="158" t="str">
        <f t="shared" si="1229"/>
        <v>-5.95700846863246+0.0388733735041952i</v>
      </c>
      <c r="E2417" t="str">
        <f t="shared" si="1230"/>
        <v>2870</v>
      </c>
      <c r="F2417" t="str">
        <f t="shared" si="1231"/>
        <v>0.777000777000777</v>
      </c>
      <c r="G2417" t="str">
        <f t="shared" si="1226"/>
        <v>0.777000777000777</v>
      </c>
      <c r="H2417" t="str">
        <f t="shared" si="1232"/>
        <v>9.06360050512012+0.769998958533538i</v>
      </c>
      <c r="I2417" t="str">
        <f t="shared" si="1233"/>
        <v>1896.73656460484i</v>
      </c>
      <c r="J2417" t="str">
        <f t="shared" si="1227"/>
        <v>-3076.25134361454+410.220114635728i</v>
      </c>
      <c r="K2417" t="str">
        <f t="shared" si="1234"/>
        <v>0.080784008782684-0.605801389775772i</v>
      </c>
      <c r="L2417" t="str">
        <f t="shared" si="1235"/>
        <v>0.00594893011707526-0.0373995629955363i</v>
      </c>
      <c r="M2417" t="str">
        <f t="shared" si="1236"/>
        <v>0.0867329388997593-0.643200952771308i</v>
      </c>
      <c r="N2417" t="str">
        <f t="shared" si="1237"/>
        <v>-6.06955700673548i</v>
      </c>
      <c r="O2417" t="str">
        <f t="shared" si="1238"/>
        <v>0.977268123568193+0.212007109922055i</v>
      </c>
      <c r="P2417" t="str">
        <f t="shared" si="1239"/>
        <v>0.022731876431807-0.212007109922055i</v>
      </c>
      <c r="Q2417" t="str">
        <f t="shared" si="1240"/>
        <v>-0.022731876431807+6.28156411665754i</v>
      </c>
      <c r="R2417" t="str">
        <f t="shared" si="1241"/>
        <v>-0.0337633416114328-0.00349664063192885i</v>
      </c>
      <c r="S2417" t="str">
        <f t="shared" si="1242"/>
        <v>0.62651648406025i</v>
      </c>
      <c r="T2417" t="str">
        <f t="shared" si="1243"/>
        <v>0.00219070299473827-0.02115329007652i</v>
      </c>
      <c r="U2417" t="str">
        <f t="shared" si="1244"/>
        <v>0.0000499999999999998-0.000499262635961777i</v>
      </c>
      <c r="V2417" t="str">
        <f t="shared" si="1245"/>
        <v>3.33333333333333E-06-0.000549188899557956i</v>
      </c>
      <c r="W2417" t="str">
        <f t="shared" si="1246"/>
        <v>0.0000144453858875099-0.000262094376553166i</v>
      </c>
      <c r="X2417" t="str">
        <f t="shared" si="1247"/>
        <v>0.0000159657508305337-0.000261917309217336i</v>
      </c>
      <c r="Y2417" t="str">
        <f t="shared" si="1248"/>
        <v>0.009+0.971129121077677i</v>
      </c>
      <c r="Z2417" t="str">
        <f t="shared" si="1249"/>
        <v>-0.0037744096932011-0.000265278772577015i</v>
      </c>
      <c r="AA2417" t="str">
        <f t="shared" si="1250"/>
        <v>0.13390080128648-14.418854299151i</v>
      </c>
      <c r="AB2417" t="str">
        <f t="shared" si="1251"/>
        <v>0.00534074836932218-0.0515699297227055i</v>
      </c>
      <c r="AC2417" t="str">
        <f t="shared" si="1252"/>
        <v>0.967293390870002-0.00790798600336413i</v>
      </c>
      <c r="AD2417" t="str">
        <f t="shared" si="1253"/>
        <v>0.00595679327078521-0.0532649390259501i</v>
      </c>
      <c r="AE2417" t="str">
        <f t="shared" si="1254"/>
        <v>-0.0000366134359078403+0.000199463491359943i</v>
      </c>
      <c r="AF2417" t="str">
        <f t="shared" si="1255"/>
        <v>-15.0206089737526-0.731125585029343i</v>
      </c>
      <c r="AG2417" t="str">
        <f t="shared" si="1256"/>
        <v>0.997222657172052-0.000336740915245148i</v>
      </c>
      <c r="AH2417" t="str">
        <f t="shared" si="1257"/>
        <v>0.000698732172665705-0.0029773278569678i</v>
      </c>
      <c r="AI2417">
        <f t="shared" si="1258"/>
        <v>-50.29062633007193</v>
      </c>
      <c r="AJ2417">
        <f t="shared" si="1259"/>
        <v>-76.792590390816713</v>
      </c>
      <c r="AK2417"/>
      <c r="AL2417"/>
      <c r="AM2417"/>
      <c r="AN2417"/>
    </row>
    <row r="2418" spans="1:40" x14ac:dyDescent="0.3">
      <c r="A2418"/>
      <c r="B2418">
        <f t="shared" si="1260"/>
        <v>484000</v>
      </c>
      <c r="C2418" s="186" t="str">
        <f t="shared" si="1228"/>
        <v>-3.2625112121453E-07+0.005059963906625i</v>
      </c>
      <c r="D2418" s="158" t="str">
        <f t="shared" si="1229"/>
        <v>-5.95700845826455+0.0387930566174583i</v>
      </c>
      <c r="E2418" t="str">
        <f t="shared" si="1230"/>
        <v>2870</v>
      </c>
      <c r="F2418" t="str">
        <f t="shared" si="1231"/>
        <v>0.777000777000777</v>
      </c>
      <c r="G2418" t="str">
        <f t="shared" si="1226"/>
        <v>0.777000777000777</v>
      </c>
      <c r="H2418" t="str">
        <f t="shared" si="1232"/>
        <v>9.06388901732183+0.76843440498128i</v>
      </c>
      <c r="I2418" t="str">
        <f t="shared" si="1233"/>
        <v>1900.66355542182i</v>
      </c>
      <c r="J2418" t="str">
        <f t="shared" si="1227"/>
        <v>-3089.00677592929+411.069431643255i</v>
      </c>
      <c r="K2418" t="str">
        <f t="shared" si="1234"/>
        <v>0.0804561259666252-0.604592555769535i</v>
      </c>
      <c r="L2418" t="str">
        <f t="shared" si="1235"/>
        <v>0.00592497670936969-0.0373260934277031i</v>
      </c>
      <c r="M2418" t="str">
        <f t="shared" si="1236"/>
        <v>0.0863811026759949-0.641918649197238i</v>
      </c>
      <c r="N2418" t="str">
        <f t="shared" si="1237"/>
        <v>-6.08212337734984i</v>
      </c>
      <c r="O2418" t="str">
        <f t="shared" si="1238"/>
        <v>0.979855052384247+0.199709980514406i</v>
      </c>
      <c r="P2418" t="str">
        <f t="shared" si="1239"/>
        <v>0.020144947615753-0.199709980514406i</v>
      </c>
      <c r="Q2418" t="str">
        <f t="shared" si="1240"/>
        <v>-0.020144947615753+6.28183335786425i</v>
      </c>
      <c r="R2418" t="str">
        <f t="shared" si="1241"/>
        <v>-0.0318016280712962-0.00310487470345637i</v>
      </c>
      <c r="S2418" t="str">
        <f t="shared" si="1242"/>
        <v>0.627813619638015i</v>
      </c>
      <c r="T2418" t="str">
        <f t="shared" si="1243"/>
        <v>0.00194928262609945-0.0199654952298224i</v>
      </c>
      <c r="U2418" t="str">
        <f t="shared" si="1244"/>
        <v>0.0000499999999999997-0.000498231101589955i</v>
      </c>
      <c r="V2418" t="str">
        <f t="shared" si="1245"/>
        <v>3.33333333333333E-06-0.000548054211748951i</v>
      </c>
      <c r="W2418" t="str">
        <f t="shared" si="1246"/>
        <v>0.0000144452647810818-0.000261555235093931i</v>
      </c>
      <c r="X2418" t="str">
        <f t="shared" si="1247"/>
        <v>0.0000159593624713134-0.000261378569817214i</v>
      </c>
      <c r="Y2418" t="str">
        <f t="shared" si="1248"/>
        <v>0.009+0.973139740375974i</v>
      </c>
      <c r="Z2418" t="str">
        <f t="shared" si="1249"/>
        <v>-0.00375886179689982-0.000264494339591091i</v>
      </c>
      <c r="AA2418" t="str">
        <f t="shared" si="1250"/>
        <v>0.13334772047537-14.3890524159487i</v>
      </c>
      <c r="AB2418" t="str">
        <f t="shared" si="1251"/>
        <v>0.00475218595660544-0.0486741864814601i</v>
      </c>
      <c r="AC2418" t="str">
        <f t="shared" si="1252"/>
        <v>0.9691656310261-0.00725504669012378i</v>
      </c>
      <c r="AD2418" t="str">
        <f t="shared" si="1253"/>
        <v>0.00527904380499312-0.0501832557977553i</v>
      </c>
      <c r="AE2418" t="str">
        <f t="shared" si="1254"/>
        <v>-0.0000331163831835073+0.000187235645857359i</v>
      </c>
      <c r="AF2418" t="str">
        <f t="shared" si="1255"/>
        <v>-15.0208974755864-0.729641348363822i</v>
      </c>
      <c r="AG2418" t="str">
        <f t="shared" si="1256"/>
        <v>0.997388584310379-0.00029920118403373i</v>
      </c>
      <c r="AH2418" t="str">
        <f t="shared" si="1257"/>
        <v>0.000636551350997685-0.00279539383612406i</v>
      </c>
      <c r="AI2418">
        <f t="shared" si="1258"/>
        <v>-50.851585988531589</v>
      </c>
      <c r="AJ2418">
        <f t="shared" si="1259"/>
        <v>-77.171674718507077</v>
      </c>
      <c r="AK2418"/>
      <c r="AL2418"/>
      <c r="AM2418"/>
      <c r="AN2418"/>
    </row>
    <row r="2419" spans="1:40" x14ac:dyDescent="0.3">
      <c r="A2419"/>
      <c r="B2419">
        <f t="shared" si="1260"/>
        <v>485000</v>
      </c>
      <c r="C2419" s="186" t="str">
        <f t="shared" si="1228"/>
        <v>-3.24907142746477E-07+0.00504953099144009i</v>
      </c>
      <c r="D2419" s="158" t="str">
        <f t="shared" si="1229"/>
        <v>-5.95700844796072+0.038713070934374i</v>
      </c>
      <c r="E2419" t="str">
        <f t="shared" si="1230"/>
        <v>2870</v>
      </c>
      <c r="F2419" t="str">
        <f t="shared" si="1231"/>
        <v>0.777000777000777</v>
      </c>
      <c r="G2419" t="str">
        <f t="shared" si="1226"/>
        <v>0.777000777000777</v>
      </c>
      <c r="H2419" t="str">
        <f t="shared" si="1232"/>
        <v>9.06417576636081+0.76687614247685i</v>
      </c>
      <c r="I2419" t="str">
        <f t="shared" si="1233"/>
        <v>1904.59054623881i</v>
      </c>
      <c r="J2419" t="str">
        <f t="shared" si="1227"/>
        <v>-3101.78858969661+411.918748650782i</v>
      </c>
      <c r="K2419" t="str">
        <f t="shared" si="1234"/>
        <v>0.080130224048727-0.603388448470182i</v>
      </c>
      <c r="L2419" t="str">
        <f t="shared" si="1235"/>
        <v>0.00590116647835765-0.0372529041467939i</v>
      </c>
      <c r="M2419" t="str">
        <f t="shared" si="1236"/>
        <v>0.0860313905270846-0.640641352616976i</v>
      </c>
      <c r="N2419" t="str">
        <f t="shared" si="1237"/>
        <v>-6.0946897479642i</v>
      </c>
      <c r="O2419" t="str">
        <f t="shared" si="1238"/>
        <v>0.982287250728689+0.187381314585724i</v>
      </c>
      <c r="P2419" t="str">
        <f t="shared" si="1239"/>
        <v>0.0177127492713109-0.187381314585724i</v>
      </c>
      <c r="Q2419" t="str">
        <f t="shared" si="1240"/>
        <v>-0.0177127492713109+6.28207106254992i</v>
      </c>
      <c r="R2419" t="str">
        <f t="shared" si="1241"/>
        <v>-0.0298356648660867-0.00273544782430714i</v>
      </c>
      <c r="S2419" t="str">
        <f t="shared" si="1242"/>
        <v>0.629110755215779i</v>
      </c>
      <c r="T2419" t="str">
        <f t="shared" si="1243"/>
        <v>0.00172089964660322-0.0187699376562687i</v>
      </c>
      <c r="U2419" t="str">
        <f t="shared" si="1244"/>
        <v>0.0000499999999999998-0.000497203820968119i</v>
      </c>
      <c r="V2419" t="str">
        <f t="shared" si="1245"/>
        <v>3.33333333333333E-06-0.000546924203064932i</v>
      </c>
      <c r="W2419" t="str">
        <f t="shared" si="1246"/>
        <v>0.0000144451434267743-0.000261018321751282i</v>
      </c>
      <c r="X2419" t="str">
        <f t="shared" si="1247"/>
        <v>0.0000159530125893158-0.000260842056651438i</v>
      </c>
      <c r="Y2419" t="str">
        <f t="shared" si="1248"/>
        <v>0.009+0.975150359674272i</v>
      </c>
      <c r="Z2419" t="str">
        <f t="shared" si="1249"/>
        <v>-0.00374340998529677-0.000263714585231138i</v>
      </c>
      <c r="AA2419" t="str">
        <f t="shared" si="1250"/>
        <v>0.132798060060363-14.3593734940753i</v>
      </c>
      <c r="AB2419" t="str">
        <f t="shared" si="1251"/>
        <v>0.00419540759447463-0.0457595183695691i</v>
      </c>
      <c r="AC2419" t="str">
        <f t="shared" si="1252"/>
        <v>0.971045497005798-0.00662450659128746i</v>
      </c>
      <c r="AD2419" t="str">
        <f t="shared" si="1253"/>
        <v>0.00464177104064886-0.0470923031595522i</v>
      </c>
      <c r="AE2419" t="str">
        <f t="shared" si="1254"/>
        <v>-0.0000297949792583266+0.000175061695153368i</v>
      </c>
      <c r="AF2419" t="str">
        <f t="shared" si="1255"/>
        <v>-15.0211842143215-0.728163071542476i</v>
      </c>
      <c r="AG2419" t="str">
        <f t="shared" si="1256"/>
        <v>0.997554329623299-0.000263922219791082i</v>
      </c>
      <c r="AH2419" t="str">
        <f t="shared" si="1257"/>
        <v>0.000577130745370092-0.00261417947182304i</v>
      </c>
      <c r="AI2419">
        <f t="shared" si="1258"/>
        <v>-51.446617345682604</v>
      </c>
      <c r="AJ2419">
        <f t="shared" si="1259"/>
        <v>-77.550541871377732</v>
      </c>
      <c r="AK2419"/>
      <c r="AL2419"/>
      <c r="AM2419"/>
      <c r="AN2419"/>
    </row>
    <row r="2420" spans="1:40" x14ac:dyDescent="0.3">
      <c r="A2420"/>
      <c r="B2420">
        <f t="shared" si="1260"/>
        <v>486000</v>
      </c>
      <c r="C2420" s="186" t="str">
        <f t="shared" si="1228"/>
        <v>-3.23571451903677E-07+0.00503914101006199i</v>
      </c>
      <c r="D2420" s="158" t="str">
        <f t="shared" si="1229"/>
        <v>-5.95700843772043+0.0386334144104753i</v>
      </c>
      <c r="E2420" t="str">
        <f t="shared" si="1230"/>
        <v>2870</v>
      </c>
      <c r="F2420" t="str">
        <f t="shared" si="1231"/>
        <v>0.777000777000777</v>
      </c>
      <c r="G2420" t="str">
        <f t="shared" si="1226"/>
        <v>0.777000777000777</v>
      </c>
      <c r="H2420" t="str">
        <f t="shared" si="1232"/>
        <v>9.06446076653481+0.765324133487252i</v>
      </c>
      <c r="I2420" t="str">
        <f t="shared" si="1233"/>
        <v>1908.5175370558i</v>
      </c>
      <c r="J2420" t="str">
        <f t="shared" si="1227"/>
        <v>-3114.59678491648+412.76806565831i</v>
      </c>
      <c r="K2420" t="str">
        <f t="shared" si="1234"/>
        <v>0.0798062871954602-0.602189040759911i</v>
      </c>
      <c r="L2420" t="str">
        <f t="shared" si="1235"/>
        <v>0.00587749829493995-0.037179993601133i</v>
      </c>
      <c r="M2420" t="str">
        <f t="shared" si="1236"/>
        <v>0.0856837854904001-0.639369034361044i</v>
      </c>
      <c r="N2420" t="str">
        <f t="shared" si="1237"/>
        <v>-6.10725611857856i</v>
      </c>
      <c r="O2420" t="str">
        <f t="shared" si="1238"/>
        <v>0.984564334529206+0.175023058975274i</v>
      </c>
      <c r="P2420" t="str">
        <f t="shared" si="1239"/>
        <v>0.015435665470794-0.175023058975274i</v>
      </c>
      <c r="Q2420" t="str">
        <f t="shared" si="1240"/>
        <v>-0.015435665470794+6.28227917755383i</v>
      </c>
      <c r="R2420" t="str">
        <f t="shared" si="1241"/>
        <v>-0.027865671501086-0.0023885503753157i</v>
      </c>
      <c r="S2420" t="str">
        <f t="shared" si="1242"/>
        <v>0.630407890793545i</v>
      </c>
      <c r="T2420" t="str">
        <f t="shared" si="1243"/>
        <v>0.0015057610041569-0.0175667391965454i</v>
      </c>
      <c r="U2420" t="str">
        <f t="shared" si="1244"/>
        <v>0.00005-0.000496180767838557i</v>
      </c>
      <c r="V2420" t="str">
        <f t="shared" si="1245"/>
        <v>3.33333333333333E-06-0.000545798844622411i</v>
      </c>
      <c r="W2420" t="str">
        <f t="shared" si="1246"/>
        <v>0.0000144450218246034-0.000260483622771097i</v>
      </c>
      <c r="X2420" t="str">
        <f t="shared" si="1247"/>
        <v>0.0000159467008661783-0.00026030775597934i</v>
      </c>
      <c r="Y2420" t="str">
        <f t="shared" si="1248"/>
        <v>0.009+0.977160978972569i</v>
      </c>
      <c r="Z2420" t="str">
        <f t="shared" si="1249"/>
        <v>-0.00372805346826059-0.000262939468732704i</v>
      </c>
      <c r="AA2420" t="str">
        <f t="shared" si="1250"/>
        <v>0.132251791890279-14.329816773961i</v>
      </c>
      <c r="AB2420" t="str">
        <f t="shared" si="1251"/>
        <v>0.00367091780440126-0.0428262224243075i</v>
      </c>
      <c r="AC2420" t="str">
        <f t="shared" si="1252"/>
        <v>0.972932777656944-0.00601658402738732i</v>
      </c>
      <c r="AD2420" t="str">
        <f t="shared" si="1253"/>
        <v>0.00404509266278291-0.0439926434460154i</v>
      </c>
      <c r="AE2420" t="str">
        <f t="shared" si="1254"/>
        <v>-0.000026647724026766+0.000162943312461143i</v>
      </c>
      <c r="AF2420" t="str">
        <f t="shared" si="1255"/>
        <v>-15.0214692042552-0.726690719076777i</v>
      </c>
      <c r="AG2420" t="str">
        <f t="shared" si="1256"/>
        <v>0.997719864991785-0.000230896424273898i</v>
      </c>
      <c r="AH2420" t="str">
        <f t="shared" si="1257"/>
        <v>0.000520445981306956-0.00243371231998423i</v>
      </c>
      <c r="AI2420">
        <f t="shared" si="1258"/>
        <v>-52.080414426506685</v>
      </c>
      <c r="AJ2420">
        <f t="shared" si="1259"/>
        <v>-77.929190142159143</v>
      </c>
      <c r="AK2420"/>
      <c r="AL2420"/>
      <c r="AM2420"/>
      <c r="AN2420"/>
    </row>
    <row r="2421" spans="1:40" x14ac:dyDescent="0.3">
      <c r="A2421"/>
      <c r="B2421">
        <f t="shared" si="1260"/>
        <v>487000</v>
      </c>
      <c r="C2421" s="186" t="str">
        <f t="shared" si="1228"/>
        <v>-3.22243980685222E-07+0.0050287936980114i</v>
      </c>
      <c r="D2421" s="158" t="str">
        <f t="shared" si="1229"/>
        <v>-5.95700842754315+0.0385540850180874i</v>
      </c>
      <c r="E2421" t="str">
        <f t="shared" si="1230"/>
        <v>2870</v>
      </c>
      <c r="F2421" t="str">
        <f t="shared" si="1231"/>
        <v>0.777000777000777</v>
      </c>
      <c r="G2421" t="str">
        <f t="shared" si="1226"/>
        <v>0.777000777000777</v>
      </c>
      <c r="H2421" t="str">
        <f t="shared" si="1232"/>
        <v>9.06474403199735+0.763778340774652i</v>
      </c>
      <c r="I2421" t="str">
        <f t="shared" si="1233"/>
        <v>1912.44452787279i</v>
      </c>
      <c r="J2421" t="str">
        <f t="shared" si="1227"/>
        <v>-3127.43136158892+413.617382665837i</v>
      </c>
      <c r="K2421" t="str">
        <f t="shared" si="1234"/>
        <v>0.0794842997302551-0.600994305723277i</v>
      </c>
      <c r="L2421" t="str">
        <f t="shared" si="1235"/>
        <v>0.00585397104102791-0.0371073602500526i</v>
      </c>
      <c r="M2421" t="str">
        <f t="shared" si="1236"/>
        <v>0.085338270771283-0.63810166597333i</v>
      </c>
      <c r="N2421" t="str">
        <f t="shared" si="1237"/>
        <v>-6.11982248919292i</v>
      </c>
      <c r="O2421" t="str">
        <f t="shared" si="1238"/>
        <v>0.986685944207868+0.162637165194881i</v>
      </c>
      <c r="P2421" t="str">
        <f t="shared" si="1239"/>
        <v>0.013314055792132-0.162637165194881i</v>
      </c>
      <c r="Q2421" t="str">
        <f t="shared" si="1240"/>
        <v>-0.013314055792132+6.2824596543878i</v>
      </c>
      <c r="R2421" t="str">
        <f t="shared" si="1241"/>
        <v>-0.0258918734539078-0.00206437138602964i</v>
      </c>
      <c r="S2421" t="str">
        <f t="shared" si="1242"/>
        <v>0.631705026371309i</v>
      </c>
      <c r="T2421" t="str">
        <f t="shared" si="1243"/>
        <v>0.00130407378085203-0.0163560266030034i</v>
      </c>
      <c r="U2421" t="str">
        <f t="shared" si="1244"/>
        <v>0.00005-0.000495161916159217i</v>
      </c>
      <c r="V2421" t="str">
        <f t="shared" si="1245"/>
        <v>3.33333333333333E-06-0.00054467810777514i</v>
      </c>
      <c r="W2421" t="str">
        <f t="shared" si="1246"/>
        <v>0.0000144448999745853-0.000259951124512228i</v>
      </c>
      <c r="X2421" t="str">
        <f t="shared" si="1247"/>
        <v>0.0000159404269868035-0.0002597756541731i</v>
      </c>
      <c r="Y2421" t="str">
        <f t="shared" si="1248"/>
        <v>0.009+0.979171598270867i</v>
      </c>
      <c r="Z2421" t="str">
        <f t="shared" si="1249"/>
        <v>-0.00371279146376541-0.000262168949787906i</v>
      </c>
      <c r="AA2421" t="str">
        <f t="shared" si="1250"/>
        <v>0.131708888103017-14.3003815022802i</v>
      </c>
      <c r="AB2421" t="str">
        <f t="shared" si="1251"/>
        <v>0.00317922143498662-0.0398746076571721i</v>
      </c>
      <c r="AC2421" t="str">
        <f t="shared" si="1252"/>
        <v>0.974827255683586-0.00543149655930951i</v>
      </c>
      <c r="AD2421" t="str">
        <f t="shared" si="1253"/>
        <v>0.00348911797836169-0.0408848401524528i</v>
      </c>
      <c r="AE2421" t="str">
        <f t="shared" si="1254"/>
        <v>-0.0000236731030511467+0.000150882147119367i</v>
      </c>
      <c r="AF2421" t="str">
        <f t="shared" si="1255"/>
        <v>-15.0217524595405-0.725224255756565i</v>
      </c>
      <c r="AG2421" t="str">
        <f t="shared" si="1256"/>
        <v>0.997885162464355-0.000200115826422305i</v>
      </c>
      <c r="AH2421" t="str">
        <f t="shared" si="1257"/>
        <v>0.000466472465287574-0.00225401949255543i</v>
      </c>
      <c r="AI2421">
        <f t="shared" si="1258"/>
        <v>-52.758716161407918</v>
      </c>
      <c r="AJ2421">
        <f t="shared" si="1259"/>
        <v>-78.307617875192193</v>
      </c>
      <c r="AK2421"/>
      <c r="AL2421"/>
      <c r="AM2421"/>
      <c r="AN2421"/>
    </row>
    <row r="2422" spans="1:40" x14ac:dyDescent="0.3">
      <c r="A2422"/>
      <c r="B2422">
        <f t="shared" si="1260"/>
        <v>488000</v>
      </c>
      <c r="C2422" s="186" t="str">
        <f t="shared" si="1228"/>
        <v>-3.20924661786223E-07+0.00501848879297689i</v>
      </c>
      <c r="D2422" s="158" t="str">
        <f t="shared" si="1229"/>
        <v>-5.95700841742837+0.0384750807461562i</v>
      </c>
      <c r="E2422" t="str">
        <f t="shared" si="1230"/>
        <v>2870</v>
      </c>
      <c r="F2422" t="str">
        <f t="shared" si="1231"/>
        <v>0.777000777000777</v>
      </c>
      <c r="G2422" t="str">
        <f t="shared" si="1226"/>
        <v>0.777000777000777</v>
      </c>
      <c r="H2422" t="str">
        <f t="shared" si="1232"/>
        <v>9.06502557675948+0.762238727393537i</v>
      </c>
      <c r="I2422" t="str">
        <f t="shared" si="1233"/>
        <v>1916.37151868977i</v>
      </c>
      <c r="J2422" t="str">
        <f t="shared" si="1227"/>
        <v>-3140.29231971393+414.466699673365i</v>
      </c>
      <c r="K2422" t="str">
        <f t="shared" si="1234"/>
        <v>0.0791642461316521-0.59980421664536i</v>
      </c>
      <c r="L2422" t="str">
        <f t="shared" si="1235"/>
        <v>0.0058305836094159-0.0370350025637998i</v>
      </c>
      <c r="M2422" t="str">
        <f t="shared" si="1236"/>
        <v>0.084994829741068-0.63683921920916i</v>
      </c>
      <c r="N2422" t="str">
        <f t="shared" si="1237"/>
        <v>-6.13238885980728i</v>
      </c>
      <c r="O2422" t="str">
        <f t="shared" si="1238"/>
        <v>0.988651744737915+0.150225589120753i</v>
      </c>
      <c r="P2422" t="str">
        <f t="shared" si="1239"/>
        <v>0.011348255262085-0.150225589120753i</v>
      </c>
      <c r="Q2422" t="str">
        <f t="shared" si="1240"/>
        <v>-0.011348255262085+6.28261444892803i</v>
      </c>
      <c r="R2422" t="str">
        <f t="shared" si="1241"/>
        <v>-0.0239145022239762-0.00176309838466558i</v>
      </c>
      <c r="S2422" t="str">
        <f t="shared" si="1242"/>
        <v>0.633002161949073i</v>
      </c>
      <c r="T2422" t="str">
        <f t="shared" si="1243"/>
        <v>0.00111604508922223-0.0151379316097128i</v>
      </c>
      <c r="U2422" t="str">
        <f t="shared" si="1244"/>
        <v>0.00005-0.000494147240101513i</v>
      </c>
      <c r="V2422" t="str">
        <f t="shared" si="1245"/>
        <v>3.33333333333333E-06-0.000543561964111665i</v>
      </c>
      <c r="W2422" t="str">
        <f t="shared" si="1246"/>
        <v>0.0000144447778767358-0.000259420813445336i</v>
      </c>
      <c r="X2422" t="str">
        <f t="shared" si="1247"/>
        <v>0.0000159341906393189-0.000259245737716579i</v>
      </c>
      <c r="Y2422" t="str">
        <f t="shared" si="1248"/>
        <v>0.009+0.981182217569164i</v>
      </c>
      <c r="Z2422" t="str">
        <f t="shared" si="1249"/>
        <v>-0.00369762319779115-0.000261402988539238i</v>
      </c>
      <c r="AA2422" t="str">
        <f t="shared" si="1250"/>
        <v>0.131169321122004-14.2710669318879i</v>
      </c>
      <c r="AB2422" t="str">
        <f t="shared" si="1251"/>
        <v>0.00272082340904718-0.0369049952246691i</v>
      </c>
      <c r="AC2422" t="str">
        <f t="shared" si="1252"/>
        <v>0.976728707578611-0.00486946084113929i</v>
      </c>
      <c r="AD2422" t="str">
        <f t="shared" si="1253"/>
        <v>0.00297394791639787-0.0377694577987793i</v>
      </c>
      <c r="AE2422" t="str">
        <f t="shared" si="1254"/>
        <v>-0.000020869587948803+0.000138879824451654i</v>
      </c>
      <c r="AF2422" t="str">
        <f t="shared" si="1255"/>
        <v>-15.0220339941879-0.723763646647381i</v>
      </c>
      <c r="AG2422" t="str">
        <f t="shared" si="1256"/>
        <v>0.998050194262416-0.000171572086137818i</v>
      </c>
      <c r="AH2422" t="str">
        <f t="shared" si="1257"/>
        <v>0.000415185392644262-0.00207512765652871i</v>
      </c>
      <c r="AI2422">
        <f t="shared" si="1258"/>
        <v>-53.488641533528785</v>
      </c>
      <c r="AJ2422">
        <f t="shared" si="1259"/>
        <v>-78.685823466275281</v>
      </c>
      <c r="AK2422"/>
      <c r="AL2422"/>
      <c r="AM2422"/>
      <c r="AN2422"/>
    </row>
    <row r="2423" spans="1:40" x14ac:dyDescent="0.3">
      <c r="A2423"/>
      <c r="B2423">
        <f t="shared" si="1260"/>
        <v>489000</v>
      </c>
      <c r="C2423" s="186" t="str">
        <f t="shared" si="1228"/>
        <v>-3.19613428589273E-07+0.00500822603479273i</v>
      </c>
      <c r="D2423" s="158" t="str">
        <f t="shared" si="1229"/>
        <v>-5.95700840737558+0.0383963996000776i</v>
      </c>
      <c r="E2423" t="str">
        <f t="shared" si="1230"/>
        <v>2870</v>
      </c>
      <c r="F2423" t="str">
        <f t="shared" si="1231"/>
        <v>0.777000777000777</v>
      </c>
      <c r="G2423" t="str">
        <f t="shared" si="1226"/>
        <v>0.777000777000777</v>
      </c>
      <c r="H2423" t="str">
        <f t="shared" si="1232"/>
        <v>9.06530541469147+0.7607052566879i</v>
      </c>
      <c r="I2423" t="str">
        <f t="shared" si="1233"/>
        <v>1920.29850950676i</v>
      </c>
      <c r="J2423" t="str">
        <f t="shared" si="1227"/>
        <v>-3153.17965929149+415.316016680892i</v>
      </c>
      <c r="K2423" t="str">
        <f t="shared" si="1234"/>
        <v>0.0788461110314753-0.598618747009968i</v>
      </c>
      <c r="L2423" t="str">
        <f t="shared" si="1235"/>
        <v>0.00580733490365562-0.0369629190234452i</v>
      </c>
      <c r="M2423" t="str">
        <f t="shared" si="1236"/>
        <v>0.0846534459351309-0.635581666033413i</v>
      </c>
      <c r="N2423" t="str">
        <f t="shared" si="1237"/>
        <v>-6.14495523042164i</v>
      </c>
      <c r="O2423" t="str">
        <f t="shared" si="1238"/>
        <v>0.990461425696652+0.137790290684633i</v>
      </c>
      <c r="P2423" t="str">
        <f t="shared" si="1239"/>
        <v>0.00953857430334804-0.137790290684633i</v>
      </c>
      <c r="Q2423" t="str">
        <f t="shared" si="1240"/>
        <v>-0.00953857430334804+6.28274552110627i</v>
      </c>
      <c r="R2423" t="str">
        <f t="shared" si="1241"/>
        <v>-0.0219337953789728-0.00148491724438467i</v>
      </c>
      <c r="S2423" t="str">
        <f t="shared" si="1242"/>
        <v>0.634299297526837i</v>
      </c>
      <c r="T2423" t="str">
        <f t="shared" si="1243"/>
        <v>0.000941881964998683-0.0139125910009798i</v>
      </c>
      <c r="U2423" t="str">
        <f t="shared" si="1244"/>
        <v>0.00005-0.000493136714048136i</v>
      </c>
      <c r="V2423" t="str">
        <f t="shared" si="1245"/>
        <v>3.33333333333333E-06-0.00054245038545295i</v>
      </c>
      <c r="W2423" t="str">
        <f t="shared" si="1246"/>
        <v>0.0000144446555310712-0.000258892676151754i</v>
      </c>
      <c r="X2423" t="str">
        <f t="shared" si="1247"/>
        <v>0.000015927991515038-0.000258717993204185i</v>
      </c>
      <c r="Y2423" t="str">
        <f t="shared" si="1248"/>
        <v>0.009+0.983192836867462i</v>
      </c>
      <c r="Z2423" t="str">
        <f t="shared" si="1249"/>
        <v>-0.00368254790422547-0.000260641545573521i</v>
      </c>
      <c r="AA2423" t="str">
        <f t="shared" si="1250"/>
        <v>0.13063306365269-14.2418723217559i</v>
      </c>
      <c r="AB2423" t="str">
        <f t="shared" si="1251"/>
        <v>0.00229622846216161-0.0339177185953528i</v>
      </c>
      <c r="AC2423" t="str">
        <f t="shared" si="1252"/>
        <v>0.978636903559089-0.0043306924689287i</v>
      </c>
      <c r="AD2423" t="str">
        <f t="shared" si="1253"/>
        <v>0.00249967503049081-0.0346470617940234i</v>
      </c>
      <c r="AE2423" t="str">
        <f t="shared" si="1254"/>
        <v>-0.0000182356367803542+0.000126937945633773i</v>
      </c>
      <c r="AF2423" t="str">
        <f t="shared" si="1255"/>
        <v>-15.0223138220671-0.722308857087822i</v>
      </c>
      <c r="AG2423" t="str">
        <f t="shared" si="1256"/>
        <v>0.998214932785523-0.000145256498141032i</v>
      </c>
      <c r="AH2423" t="str">
        <f t="shared" si="1257"/>
        <v>0.000366559755426018-0.00189706303311572i</v>
      </c>
      <c r="AI2423">
        <f t="shared" si="1258"/>
        <v>-54.279170902299512</v>
      </c>
      <c r="AJ2423">
        <f t="shared" si="1259"/>
        <v>-79.063805362498343</v>
      </c>
      <c r="AK2423"/>
      <c r="AL2423"/>
      <c r="AM2423"/>
      <c r="AN2423"/>
    </row>
    <row r="2424" spans="1:40" x14ac:dyDescent="0.3">
      <c r="A2424"/>
      <c r="B2424">
        <f t="shared" si="1260"/>
        <v>490000</v>
      </c>
      <c r="C2424" s="186" t="str">
        <f t="shared" si="1228"/>
        <v>-3.18310215156036E-07+0.00499800516541696i</v>
      </c>
      <c r="D2424" s="158" t="str">
        <f t="shared" si="1229"/>
        <v>-5.95700839738427+0.03831803960153i</v>
      </c>
      <c r="E2424" t="str">
        <f t="shared" si="1230"/>
        <v>2870</v>
      </c>
      <c r="F2424" t="str">
        <f t="shared" si="1231"/>
        <v>0.777000777000777</v>
      </c>
      <c r="G2424" t="str">
        <f t="shared" si="1226"/>
        <v>0.777000777000777</v>
      </c>
      <c r="H2424" t="str">
        <f t="shared" si="1232"/>
        <v>9.06558355952447+0.759177892288389i</v>
      </c>
      <c r="I2424" t="str">
        <f t="shared" si="1233"/>
        <v>1924.22550032375i</v>
      </c>
      <c r="J2424" t="str">
        <f t="shared" si="1227"/>
        <v>-3166.09338032163+416.16533368842i</v>
      </c>
      <c r="K2424" t="str">
        <f t="shared" si="1234"/>
        <v>0.0785298792130257-0.597437870497805i</v>
      </c>
      <c r="L2424" t="str">
        <f t="shared" si="1235"/>
        <v>0.00578422383793214-0.0368911081207913i</v>
      </c>
      <c r="M2424" t="str">
        <f t="shared" si="1236"/>
        <v>0.0843141030509579-0.634328978618596i</v>
      </c>
      <c r="N2424" t="str">
        <f t="shared" si="1237"/>
        <v>-6.15752160103599i</v>
      </c>
      <c r="O2424" t="str">
        <f t="shared" si="1238"/>
        <v>0.992114701314477+0.125333233564309i</v>
      </c>
      <c r="P2424" t="str">
        <f t="shared" si="1239"/>
        <v>0.00788529868552301-0.125333233564309i</v>
      </c>
      <c r="Q2424" t="str">
        <f t="shared" si="1240"/>
        <v>-0.00788529868552301+6.2828548346003i</v>
      </c>
      <c r="R2424" t="str">
        <f t="shared" si="1241"/>
        <v>-0.0199499965980822-0.00123001202590472i</v>
      </c>
      <c r="S2424" t="str">
        <f t="shared" si="1242"/>
        <v>0.635596433104601i</v>
      </c>
      <c r="T2424" t="str">
        <f t="shared" si="1243"/>
        <v>0.000781791256340804-0.01268014667819i</v>
      </c>
      <c r="U2424" t="str">
        <f t="shared" si="1244"/>
        <v>0.00005-0.000492130312590894i</v>
      </c>
      <c r="V2424" t="str">
        <f t="shared" si="1245"/>
        <v>3.33333333333333E-06-0.000541343343849984i</v>
      </c>
      <c r="W2424" t="str">
        <f t="shared" si="1246"/>
        <v>0.0000144445329376077-0.000258366699322351i</v>
      </c>
      <c r="X2424" t="str">
        <f t="shared" si="1247"/>
        <v>0.0000159218293084207-0.000258192407339737i</v>
      </c>
      <c r="Y2424" t="str">
        <f t="shared" si="1248"/>
        <v>0.009+0.985203456165759i</v>
      </c>
      <c r="Z2424" t="str">
        <f t="shared" si="1249"/>
        <v>-0.00366756482476689-0.000259884581915907i</v>
      </c>
      <c r="AA2424" t="str">
        <f t="shared" si="1250"/>
        <v>0.130100088679092-14.2127969369108i</v>
      </c>
      <c r="AB2424" t="str">
        <f t="shared" si="1251"/>
        <v>0.00190594087262446-0.0309131237127834i</v>
      </c>
      <c r="AC2424" t="str">
        <f t="shared" si="1252"/>
        <v>0.980551607504503-0.00381540582538594i</v>
      </c>
      <c r="AD2424" t="str">
        <f t="shared" si="1253"/>
        <v>0.00206638350376489-0.0315182183014102i</v>
      </c>
      <c r="AE2424" t="str">
        <f t="shared" si="1254"/>
        <v>-0.0000157696944388829+0.000115058087568622i</v>
      </c>
      <c r="AF2424" t="str">
        <f t="shared" si="1255"/>
        <v>-15.0225919569087-0.720859852686859i</v>
      </c>
      <c r="AG2424" t="str">
        <f t="shared" si="1256"/>
        <v>0.998379350616528-0.000121159995906303i</v>
      </c>
      <c r="AH2424" t="str">
        <f t="shared" si="1257"/>
        <v>0.000320570350224299-0.00171985139707957i</v>
      </c>
      <c r="AI2424">
        <f t="shared" si="1258"/>
        <v>-55.141857384513287</v>
      </c>
      <c r="AJ2424">
        <f t="shared" si="1259"/>
        <v>-79.441562062071824</v>
      </c>
      <c r="AK2424"/>
      <c r="AL2424"/>
      <c r="AM2424"/>
      <c r="AN2424"/>
    </row>
    <row r="2425" spans="1:40" x14ac:dyDescent="0.3">
      <c r="A2425"/>
      <c r="B2425">
        <f t="shared" si="1260"/>
        <v>491000</v>
      </c>
      <c r="C2425" s="186" t="str">
        <f t="shared" si="1228"/>
        <v>-3.17014956218971E-07+0.00498782592890984i</v>
      </c>
      <c r="D2425" s="158" t="str">
        <f t="shared" si="1229"/>
        <v>-5.95700838745396+0.0382399987883088i</v>
      </c>
      <c r="E2425" t="str">
        <f t="shared" si="1230"/>
        <v>2870</v>
      </c>
      <c r="F2425" t="str">
        <f t="shared" si="1231"/>
        <v>0.777000777000777</v>
      </c>
      <c r="G2425" t="str">
        <f t="shared" si="1226"/>
        <v>0.777000777000777</v>
      </c>
      <c r="H2425" t="str">
        <f t="shared" si="1232"/>
        <v>9.06586002485226+0.757656598109598i</v>
      </c>
      <c r="I2425" t="str">
        <f t="shared" si="1233"/>
        <v>1928.15249114074i</v>
      </c>
      <c r="J2425" t="str">
        <f t="shared" si="1227"/>
        <v>-3179.03348280433+417.014650695947i</v>
      </c>
      <c r="K2425" t="str">
        <f t="shared" si="1234"/>
        <v>0.0782155356093087-0.596261560984728i</v>
      </c>
      <c r="L2425" t="str">
        <f t="shared" si="1235"/>
        <v>0.00576124933694143-0.0368195683582828i</v>
      </c>
      <c r="M2425" t="str">
        <f t="shared" si="1236"/>
        <v>0.0839767849462501-0.633081129343011i</v>
      </c>
      <c r="N2425" t="str">
        <f t="shared" si="1237"/>
        <v>-6.17008797165035i</v>
      </c>
      <c r="O2425" t="str">
        <f t="shared" si="1238"/>
        <v>0.993611310520008+0.112856384873486i</v>
      </c>
      <c r="P2425" t="str">
        <f t="shared" si="1239"/>
        <v>0.00638868947999205-0.112856384873486i</v>
      </c>
      <c r="Q2425" t="str">
        <f t="shared" si="1240"/>
        <v>-0.00638868947999205+6.28294435652384i</v>
      </c>
      <c r="R2425" t="str">
        <f t="shared" si="1241"/>
        <v>-0.0179633557118541-0.000998564816480651i</v>
      </c>
      <c r="S2425" t="str">
        <f t="shared" si="1242"/>
        <v>0.636893568682367i</v>
      </c>
      <c r="T2425" t="str">
        <f t="shared" si="1243"/>
        <v>0.000635979509529015-0.0114407457248335i</v>
      </c>
      <c r="U2425" t="str">
        <f t="shared" si="1244"/>
        <v>0.00005-0.000491128010528591i</v>
      </c>
      <c r="V2425" t="str">
        <f t="shared" si="1245"/>
        <v>3.33333333333333E-06-0.000540240811581449i</v>
      </c>
      <c r="W2425" t="str">
        <f t="shared" si="1246"/>
        <v>0.0000144444100963613-0.000257842869756423i</v>
      </c>
      <c r="X2425" t="str">
        <f t="shared" si="1247"/>
        <v>0.0000159157037170351-0.000257668966935353i</v>
      </c>
      <c r="Y2425" t="str">
        <f t="shared" si="1248"/>
        <v>0.009+0.987214075464056i</v>
      </c>
      <c r="Z2425" t="str">
        <f t="shared" si="1249"/>
        <v>-0.00365267320882948-0.000259132059023996i</v>
      </c>
      <c r="AA2425" t="str">
        <f t="shared" si="1250"/>
        <v>0.129570369460387-14.1838400483721i</v>
      </c>
      <c r="AB2425" t="str">
        <f t="shared" si="1251"/>
        <v>0.0015504641827749-0.0278915691540533i</v>
      </c>
      <c r="AC2425" t="str">
        <f t="shared" si="1252"/>
        <v>0.982472576898047-0.00332381392050042i</v>
      </c>
      <c r="AD2425" t="str">
        <f t="shared" si="1253"/>
        <v>0.00167414915618667-0.0283834941040566i</v>
      </c>
      <c r="AE2425" t="str">
        <f t="shared" si="1254"/>
        <v>-0.0000134701930398672+0.000103241802768901i</v>
      </c>
      <c r="AF2425" t="str">
        <f t="shared" si="1255"/>
        <v>-15.0228684123062-0.719416599321289i</v>
      </c>
      <c r="AG2425" t="str">
        <f t="shared" si="1256"/>
        <v>0.998543420526655-0.0000992731556713116i</v>
      </c>
      <c r="AH2425" t="str">
        <f t="shared" si="1257"/>
        <v>0.000277191785957958-0.00154351807622077i</v>
      </c>
      <c r="AI2425">
        <f t="shared" si="1258"/>
        <v>-56.091914326422554</v>
      </c>
      <c r="AJ2425">
        <f t="shared" si="1259"/>
        <v>-79.819092114142492</v>
      </c>
      <c r="AK2425"/>
      <c r="AL2425"/>
      <c r="AM2425"/>
      <c r="AN2425"/>
    </row>
    <row r="2426" spans="1:40" x14ac:dyDescent="0.3">
      <c r="A2426"/>
      <c r="B2426">
        <f t="shared" si="1260"/>
        <v>492000</v>
      </c>
      <c r="C2426" s="186" t="str">
        <f t="shared" si="1228"/>
        <v>-3.15727587173143E-07+0.00497768807141242i</v>
      </c>
      <c r="D2426" s="158" t="str">
        <f t="shared" si="1229"/>
        <v>-5.95700837758413+0.0381622752141619i</v>
      </c>
      <c r="E2426" t="str">
        <f t="shared" si="1230"/>
        <v>2870</v>
      </c>
      <c r="F2426" t="str">
        <f t="shared" si="1231"/>
        <v>0.777000777000777</v>
      </c>
      <c r="G2426" t="str">
        <f t="shared" si="1226"/>
        <v>0.777000777000777</v>
      </c>
      <c r="H2426" t="str">
        <f t="shared" si="1232"/>
        <v>9.06613482413277+0.756141338347262i</v>
      </c>
      <c r="I2426" t="str">
        <f t="shared" si="1233"/>
        <v>1932.07948195772i</v>
      </c>
      <c r="J2426" t="str">
        <f t="shared" si="1227"/>
        <v>-3191.99996673959+417.863967703474i</v>
      </c>
      <c r="K2426" t="str">
        <f t="shared" si="1234"/>
        <v>0.0779030653012777-0.595089792539974i</v>
      </c>
      <c r="L2426" t="str">
        <f t="shared" si="1235"/>
        <v>0.00573841033576964-0.0367482982489172i</v>
      </c>
      <c r="M2426" t="str">
        <f t="shared" si="1236"/>
        <v>0.0836414756370473-0.631838090788891i</v>
      </c>
      <c r="N2426" t="str">
        <f t="shared" si="1237"/>
        <v>-6.18265434226471i</v>
      </c>
      <c r="O2426" t="str">
        <f t="shared" si="1238"/>
        <v>0.9949510169813+0.100361714851218i</v>
      </c>
      <c r="P2426" t="str">
        <f t="shared" si="1239"/>
        <v>0.00504898301870005-0.100361714851218i</v>
      </c>
      <c r="Q2426" t="str">
        <f t="shared" si="1240"/>
        <v>-0.00504898301870005+6.28301605711593i</v>
      </c>
      <c r="R2426" t="str">
        <f t="shared" si="1241"/>
        <v>-0.0159741287385329-0.000790755565288379i</v>
      </c>
      <c r="S2426" t="str">
        <f t="shared" si="1242"/>
        <v>0.638190704260131i</v>
      </c>
      <c r="T2426" t="str">
        <f t="shared" si="1243"/>
        <v>0.000504652851109009-0.0101945404695863i</v>
      </c>
      <c r="U2426" t="str">
        <f t="shared" si="1244"/>
        <v>0.00005-0.000490129782864914i</v>
      </c>
      <c r="V2426" t="str">
        <f t="shared" si="1245"/>
        <v>3.33333333333333E-06-0.000539142761151408i</v>
      </c>
      <c r="W2426" t="str">
        <f t="shared" si="1246"/>
        <v>0.0000144442870073485-0.000257321174360587i</v>
      </c>
      <c r="X2426" t="str">
        <f t="shared" si="1247"/>
        <v>0.00001590961444152-0.000257147658910358i</v>
      </c>
      <c r="Y2426" t="str">
        <f t="shared" si="1248"/>
        <v>0.009+0.989224694762354i</v>
      </c>
      <c r="Z2426" t="str">
        <f t="shared" si="1249"/>
        <v>-0.00363787231344894-0.000258383938782054i</v>
      </c>
      <c r="AA2426" t="str">
        <f t="shared" si="1250"/>
        <v>0.12904387952756-14.1550009330909i</v>
      </c>
      <c r="AB2426" t="str">
        <f t="shared" si="1251"/>
        <v>0.00123030091167435-0.0248534262835738i</v>
      </c>
      <c r="AC2426" t="str">
        <f t="shared" si="1252"/>
        <v>0.984399562771154-0.00285612822812284i</v>
      </c>
      <c r="AD2426" t="str">
        <f t="shared" si="1253"/>
        <v>0.00132303945423467-0.0252434564713622i</v>
      </c>
      <c r="AE2426" t="str">
        <f t="shared" si="1254"/>
        <v>-0.0000113355523117048+0.0000914906192475727i</v>
      </c>
      <c r="AF2426" t="str">
        <f t="shared" si="1255"/>
        <v>-15.0231432017169-0.7179790631331i</v>
      </c>
      <c r="AG2426" t="str">
        <f t="shared" si="1256"/>
        <v>0.998707115480459-0.0000795862005191461i</v>
      </c>
      <c r="AH2426" t="str">
        <f t="shared" si="1257"/>
        <v>0.000236398491614383-0.00136808795101667i</v>
      </c>
      <c r="AI2426">
        <f t="shared" si="1258"/>
        <v>-57.149945980966102</v>
      </c>
      <c r="AJ2426">
        <f t="shared" si="1259"/>
        <v>-80.196394118597709</v>
      </c>
      <c r="AK2426"/>
      <c r="AL2426"/>
      <c r="AM2426"/>
      <c r="AN2426"/>
    </row>
    <row r="2427" spans="1:40" x14ac:dyDescent="0.3">
      <c r="A2427"/>
      <c r="B2427">
        <f t="shared" si="1260"/>
        <v>493000</v>
      </c>
      <c r="C2427" s="186" t="str">
        <f t="shared" si="1228"/>
        <v>-3.14448044068174E-07+0.00496759134112543i</v>
      </c>
      <c r="D2427" s="158" t="str">
        <f t="shared" si="1229"/>
        <v>-5.9570083677743+0.0380848669486283i</v>
      </c>
      <c r="E2427" t="str">
        <f t="shared" si="1230"/>
        <v>2870</v>
      </c>
      <c r="F2427" t="str">
        <f t="shared" si="1231"/>
        <v>0.777000777000777</v>
      </c>
      <c r="G2427" t="str">
        <f t="shared" si="1226"/>
        <v>0.777000777000777</v>
      </c>
      <c r="H2427" t="str">
        <f t="shared" si="1232"/>
        <v>9.06640797068982+0.754632077475619i</v>
      </c>
      <c r="I2427" t="str">
        <f t="shared" si="1233"/>
        <v>1936.00647277471i</v>
      </c>
      <c r="J2427" t="str">
        <f t="shared" si="1227"/>
        <v>-3204.99283212741+418.713284711001i</v>
      </c>
      <c r="K2427" t="str">
        <f t="shared" si="1234"/>
        <v>0.0775924535161065-0.593922539424426i</v>
      </c>
      <c r="L2427" t="str">
        <f t="shared" si="1235"/>
        <v>0.00571570577977393-0.0366772963161563i</v>
      </c>
      <c r="M2427" t="str">
        <f t="shared" si="1236"/>
        <v>0.0833081592958804-0.630599835740582i</v>
      </c>
      <c r="N2427" t="str">
        <f t="shared" si="1237"/>
        <v>-6.19522071287907i</v>
      </c>
      <c r="O2427" t="str">
        <f t="shared" si="1238"/>
        <v>0.996133609143172+0.087851196550745i</v>
      </c>
      <c r="P2427" t="str">
        <f t="shared" si="1239"/>
        <v>0.00386639085682805-0.087851196550745i</v>
      </c>
      <c r="Q2427" t="str">
        <f t="shared" si="1240"/>
        <v>-0.00386639085682805+6.28307190942982i</v>
      </c>
      <c r="R2427" t="str">
        <f t="shared" si="1241"/>
        <v>-0.0139825779166419-0.000606761915249546i</v>
      </c>
      <c r="S2427" t="str">
        <f t="shared" si="1242"/>
        <v>0.639487839837895i</v>
      </c>
      <c r="T2427" t="str">
        <f t="shared" si="1243"/>
        <v>0.000388016866478836-0.00894168854727838i</v>
      </c>
      <c r="U2427" t="str">
        <f t="shared" si="1244"/>
        <v>0.0000500000000000002-0.000489135604806367i</v>
      </c>
      <c r="V2427" t="str">
        <f t="shared" si="1245"/>
        <v>3.33333333333333E-06-0.000538049165287003i</v>
      </c>
      <c r="W2427" t="str">
        <f t="shared" si="1246"/>
        <v>0.0000144441636705853-0.000256801600147692i</v>
      </c>
      <c r="X2427" t="str">
        <f t="shared" si="1247"/>
        <v>0.0000159035611855467-0.000256628470290182i</v>
      </c>
      <c r="Y2427" t="str">
        <f t="shared" si="1248"/>
        <v>0.009+0.991235314060652i</v>
      </c>
      <c r="Z2427" t="str">
        <f t="shared" si="1249"/>
        <v>-0.00362316140318971-0.00025764018349529i</v>
      </c>
      <c r="AA2427" t="str">
        <f t="shared" si="1250"/>
        <v>0.128520592680088-14.1262788738904i</v>
      </c>
      <c r="AB2427" t="str">
        <f t="shared" si="1251"/>
        <v>0.000945952259112116-0.0217990794017102i</v>
      </c>
      <c r="AC2427" t="str">
        <f t="shared" si="1252"/>
        <v>0.986332309651474-0.00241255851851575i</v>
      </c>
      <c r="AD2427" t="str">
        <f t="shared" si="1253"/>
        <v>0.00101311352288782-0.0220986730260842i</v>
      </c>
      <c r="AE2427" t="str">
        <f t="shared" si="1254"/>
        <v>-9.36417998661947E-06+0.0000798060404158796i</v>
      </c>
      <c r="AF2427" t="str">
        <f t="shared" si="1255"/>
        <v>-15.0234163384641-0.716547210526991i</v>
      </c>
      <c r="AG2427" t="str">
        <f t="shared" si="1256"/>
        <v>0.998870408640709-0.0000620890045301229i</v>
      </c>
      <c r="AH2427" t="str">
        <f t="shared" si="1257"/>
        <v>0.000198164723943068-0.0011935854544092i</v>
      </c>
      <c r="AI2427">
        <f t="shared" si="1258"/>
        <v>-58.34483992406377</v>
      </c>
      <c r="AJ2427">
        <f t="shared" si="1259"/>
        <v>-80.573466725863625</v>
      </c>
      <c r="AK2427"/>
      <c r="AL2427"/>
      <c r="AM2427"/>
      <c r="AN2427"/>
    </row>
    <row r="2428" spans="1:40" x14ac:dyDescent="0.3">
      <c r="A2428"/>
      <c r="B2428">
        <f t="shared" si="1260"/>
        <v>494000</v>
      </c>
      <c r="C2428" s="186" t="str">
        <f t="shared" si="1228"/>
        <v>-3.13176263600306E-07+0.00495753548828851i</v>
      </c>
      <c r="D2428" s="158" t="str">
        <f t="shared" si="1229"/>
        <v>-5.95700835802398+0.0380077720768786i</v>
      </c>
      <c r="E2428" t="str">
        <f t="shared" si="1230"/>
        <v>2870</v>
      </c>
      <c r="F2428" t="str">
        <f t="shared" si="1231"/>
        <v>0.777000777000777</v>
      </c>
      <c r="G2428" t="str">
        <f t="shared" si="1226"/>
        <v>0.777000777000777</v>
      </c>
      <c r="H2428" t="str">
        <f t="shared" si="1232"/>
        <v>9.06667947771463+0.753128780244672i</v>
      </c>
      <c r="I2428" t="str">
        <f t="shared" si="1233"/>
        <v>1939.9334635917i</v>
      </c>
      <c r="J2428" t="str">
        <f t="shared" si="1227"/>
        <v>-3218.0120789678+419.562601718528i</v>
      </c>
      <c r="K2428" t="str">
        <f t="shared" si="1234"/>
        <v>0.0772836856254798-0.592759776088884i</v>
      </c>
      <c r="L2428" t="str">
        <f t="shared" si="1235"/>
        <v>0.00569313462446489-0.0366065610938386i</v>
      </c>
      <c r="M2428" t="str">
        <f t="shared" si="1236"/>
        <v>0.0829768202499447-0.629366337182723i</v>
      </c>
      <c r="N2428" t="str">
        <f t="shared" si="1237"/>
        <v>-6.20778708349343i</v>
      </c>
      <c r="O2428" t="str">
        <f t="shared" si="1238"/>
        <v>0.997158900260614+0.0753268055279345i</v>
      </c>
      <c r="P2428" t="str">
        <f t="shared" si="1239"/>
        <v>0.00284109973938595-0.0753268055279345i</v>
      </c>
      <c r="Q2428" t="str">
        <f t="shared" si="1240"/>
        <v>-0.00284109973938595+6.28311388902136i</v>
      </c>
      <c r="R2428" t="str">
        <f t="shared" si="1241"/>
        <v>-0.0119889717336693-0.000446759031349523i</v>
      </c>
      <c r="S2428" t="str">
        <f t="shared" si="1242"/>
        <v>0.64078497541566i</v>
      </c>
      <c r="T2428" t="str">
        <f t="shared" si="1243"/>
        <v>0.000286276474920028-0.00768235295761833i</v>
      </c>
      <c r="U2428" t="str">
        <f t="shared" si="1244"/>
        <v>0.0000500000000000002-0.0004881454517602i</v>
      </c>
      <c r="V2428" t="str">
        <f t="shared" si="1245"/>
        <v>3.33333333333333E-06-0.000536959996936219i</v>
      </c>
      <c r="W2428" t="str">
        <f t="shared" si="1246"/>
        <v>0.0000144440400860881-0.000256284134235749i</v>
      </c>
      <c r="X2428" t="str">
        <f t="shared" si="1247"/>
        <v>0.0000158975436557832-0.000256111388205304i</v>
      </c>
      <c r="Y2428" t="str">
        <f t="shared" si="1248"/>
        <v>0.009+0.993245933358949i</v>
      </c>
      <c r="Z2428" t="str">
        <f t="shared" si="1249"/>
        <v>-0.00360853975005384-0.000256900755884259i</v>
      </c>
      <c r="AA2428" t="str">
        <f t="shared" si="1250"/>
        <v>0.128000482982686-14.0976731594056i</v>
      </c>
      <c r="AB2428" t="str">
        <f t="shared" si="1251"/>
        <v>0.000697917800941842-0.0187289258879474i</v>
      </c>
      <c r="AC2428" t="str">
        <f t="shared" si="1252"/>
        <v>0.988270555514454-0.00199331268691214i</v>
      </c>
      <c r="AD2428" t="str">
        <f t="shared" si="1253"/>
        <v>0.000744422159910211-0.0189497116121838i</v>
      </c>
      <c r="AE2428" t="str">
        <f t="shared" si="1254"/>
        <v>-7.55447219181567E-06+0.0000681895449890442i</v>
      </c>
      <c r="AF2428" t="str">
        <f t="shared" si="1255"/>
        <v>-15.0236878357386-0.715121008167793i</v>
      </c>
      <c r="AG2428" t="str">
        <f t="shared" si="1256"/>
        <v>0.999033273373153-0.0000467710970012257i</v>
      </c>
      <c r="AH2428" t="str">
        <f t="shared" si="1257"/>
        <v>0.000162464575099242-0.00102003457174088i</v>
      </c>
      <c r="AI2428">
        <f t="shared" si="1258"/>
        <v>-59.718904241124847</v>
      </c>
      <c r="AJ2428">
        <f t="shared" si="1259"/>
        <v>-80.95030863669345</v>
      </c>
      <c r="AK2428"/>
      <c r="AL2428"/>
      <c r="AM2428"/>
      <c r="AN2428"/>
    </row>
    <row r="2429" spans="1:40" x14ac:dyDescent="0.3">
      <c r="A2429"/>
      <c r="B2429">
        <f t="shared" si="1260"/>
        <v>495000</v>
      </c>
      <c r="C2429" s="186" t="str">
        <f t="shared" si="1228"/>
        <v>-3.11912183104562E-07+0.00494752026515955i</v>
      </c>
      <c r="D2429" s="158" t="str">
        <f t="shared" si="1229"/>
        <v>-5.9570083483327+0.0379309886995566i</v>
      </c>
      <c r="E2429" t="str">
        <f t="shared" si="1230"/>
        <v>2870</v>
      </c>
      <c r="F2429" t="str">
        <f t="shared" si="1231"/>
        <v>0.777000777000777</v>
      </c>
      <c r="G2429" t="str">
        <f t="shared" si="1226"/>
        <v>0.777000777000777</v>
      </c>
      <c r="H2429" t="str">
        <f t="shared" si="1232"/>
        <v>9.06694935826746+0.751631411677603i</v>
      </c>
      <c r="I2429" t="str">
        <f t="shared" si="1233"/>
        <v>1943.86045440868i</v>
      </c>
      <c r="J2429" t="str">
        <f t="shared" si="1227"/>
        <v>-3231.05770726075+420.411918726056i</v>
      </c>
      <c r="K2429" t="str">
        <f t="shared" si="1234"/>
        <v>0.0769767471439134-0.591601477172366i</v>
      </c>
      <c r="L2429" t="str">
        <f t="shared" si="1235"/>
        <v>0.00567069583539049-0.0365360911260923i</v>
      </c>
      <c r="M2429" t="str">
        <f t="shared" si="1236"/>
        <v>0.0826474429793039-0.628137568298458i</v>
      </c>
      <c r="N2429" t="str">
        <f t="shared" si="1237"/>
        <v>-6.22035345410779i</v>
      </c>
      <c r="O2429" t="str">
        <f t="shared" si="1238"/>
        <v>0.998026728428272+0.0627905195293142i</v>
      </c>
      <c r="P2429" t="str">
        <f t="shared" si="1239"/>
        <v>0.001973271571728-0.0627905195293142i</v>
      </c>
      <c r="Q2429" t="str">
        <f t="shared" si="1240"/>
        <v>-0.001973271571728+6.2831439736371i</v>
      </c>
      <c r="R2429" t="str">
        <f t="shared" si="1241"/>
        <v>-0.00999358495066125-0.000310919425504485i</v>
      </c>
      <c r="S2429" t="str">
        <f t="shared" si="1242"/>
        <v>0.642082110993424i</v>
      </c>
      <c r="T2429" t="str">
        <f t="shared" si="1243"/>
        <v>0.000199635801076782-0.00641670212151269i</v>
      </c>
      <c r="U2429" t="str">
        <f t="shared" si="1244"/>
        <v>0.0000500000000000002-0.000487159299332401i</v>
      </c>
      <c r="V2429" t="str">
        <f t="shared" si="1245"/>
        <v>3.33333333333333E-06-0.00053587522926564i</v>
      </c>
      <c r="W2429" t="str">
        <f t="shared" si="1246"/>
        <v>0.0000144439162538732-0.000255768763846863i</v>
      </c>
      <c r="X2429" t="str">
        <f t="shared" si="1247"/>
        <v>0.0000158915615618571-0.000255596399890171i</v>
      </c>
      <c r="Y2429" t="str">
        <f t="shared" si="1248"/>
        <v>0.009+0.995256552657246i</v>
      </c>
      <c r="Z2429" t="str">
        <f t="shared" si="1249"/>
        <v>-0.00359400663339064-0.000256165619079322i</v>
      </c>
      <c r="AA2429" t="str">
        <f t="shared" si="1250"/>
        <v>0.127483524762083-14.0691830840252i</v>
      </c>
      <c r="AB2429" t="str">
        <f t="shared" si="1251"/>
        <v>0.000486695175758653-0.015643376338192i</v>
      </c>
      <c r="AC2429" t="str">
        <f t="shared" si="1252"/>
        <v>0.990214031738737-0.00159859657811815i</v>
      </c>
      <c r="AD2429" t="str">
        <f t="shared" si="1253"/>
        <v>0.000517007852402458-0.0157971401634667i</v>
      </c>
      <c r="AE2429" t="str">
        <f t="shared" si="1254"/>
        <v>-5.90481384070677E-06+0.0000566425868995217i</v>
      </c>
      <c r="AF2429" t="str">
        <f t="shared" si="1255"/>
        <v>-15.0239577066002-0.713700422978046i</v>
      </c>
      <c r="AG2429" t="str">
        <f t="shared" si="1256"/>
        <v>0.999195683251207-0.0000336216667307123i</v>
      </c>
      <c r="AH2429" t="str">
        <f t="shared" si="1257"/>
        <v>0.000129271980234452-0.000847458840835281i</v>
      </c>
      <c r="AI2429">
        <f t="shared" si="1258"/>
        <v>-61.33773093041335</v>
      </c>
      <c r="AJ2429">
        <f t="shared" si="1259"/>
        <v>-81.326918601942197</v>
      </c>
      <c r="AK2429"/>
      <c r="AL2429"/>
      <c r="AM2429"/>
      <c r="AN2429"/>
    </row>
    <row r="2430" spans="1:40" x14ac:dyDescent="0.3">
      <c r="A2430"/>
      <c r="B2430">
        <f t="shared" si="1260"/>
        <v>496000</v>
      </c>
      <c r="C2430" s="186" t="str">
        <f t="shared" si="1228"/>
        <v>-3.10655740547032E-07+0.00493754542599432i</v>
      </c>
      <c r="D2430" s="158" t="str">
        <f t="shared" si="1229"/>
        <v>-5.95700833869997+0.0378545149326231i</v>
      </c>
      <c r="E2430" t="str">
        <f t="shared" si="1230"/>
        <v>2870</v>
      </c>
      <c r="F2430" t="str">
        <f t="shared" si="1231"/>
        <v>0.777000777000777</v>
      </c>
      <c r="G2430" t="str">
        <f t="shared" si="1226"/>
        <v>0.777000777000777</v>
      </c>
      <c r="H2430" t="str">
        <f t="shared" si="1232"/>
        <v>9.0672176252791+0.750139937068097i</v>
      </c>
      <c r="I2430" t="str">
        <f t="shared" si="1233"/>
        <v>1947.78744522567i</v>
      </c>
      <c r="J2430" t="str">
        <f t="shared" si="1227"/>
        <v>-3244.12971700627+421.261235733583i</v>
      </c>
      <c r="K2430" t="str">
        <f t="shared" si="1234"/>
        <v>0.0766716237270916-0.59044761750043i</v>
      </c>
      <c r="L2430" t="str">
        <f t="shared" si="1235"/>
        <v>0.0056483883880216-0.0364658849672499i</v>
      </c>
      <c r="M2430" t="str">
        <f t="shared" si="1236"/>
        <v>0.0823200121151132-0.62691350246768i</v>
      </c>
      <c r="N2430" t="str">
        <f t="shared" si="1237"/>
        <v>-6.23291982472215i</v>
      </c>
      <c r="O2430" t="str">
        <f t="shared" si="1238"/>
        <v>0.998736956606017+0.0502443181797693i</v>
      </c>
      <c r="P2430" t="str">
        <f t="shared" si="1239"/>
        <v>0.00126304339398298-0.0502443181797693i</v>
      </c>
      <c r="Q2430" t="str">
        <f t="shared" si="1240"/>
        <v>-0.00126304339398298+6.28316414290192i</v>
      </c>
      <c r="R2430" t="str">
        <f t="shared" si="1241"/>
        <v>-0.00799669862254394-0.000199412778039477i</v>
      </c>
      <c r="S2430" t="str">
        <f t="shared" si="1242"/>
        <v>0.643379246571188i</v>
      </c>
      <c r="T2430" t="str">
        <f t="shared" si="1243"/>
        <v>0.000128298042891706-0.00514490993482918i</v>
      </c>
      <c r="U2430" t="str">
        <f t="shared" si="1244"/>
        <v>0.0000499999999999998-0.000486177123325682i</v>
      </c>
      <c r="V2430" t="str">
        <f t="shared" si="1245"/>
        <v>3.33333333333333E-06-0.000534794835658252i</v>
      </c>
      <c r="W2430" t="str">
        <f t="shared" si="1246"/>
        <v>0.0000144437921739569-0.000255255476306187i</v>
      </c>
      <c r="X2430" t="str">
        <f t="shared" si="1247"/>
        <v>0.0000158856146163204-0.000255083492682173i</v>
      </c>
      <c r="Y2430" t="str">
        <f t="shared" si="1248"/>
        <v>0.009+0.997267171955544i</v>
      </c>
      <c r="Z2430" t="str">
        <f t="shared" si="1249"/>
        <v>-0.0035795613398082-0.000255434736615218i</v>
      </c>
      <c r="AA2430" t="str">
        <f t="shared" si="1250"/>
        <v>0.126969692603856-14.040807947833i</v>
      </c>
      <c r="AB2430" t="str">
        <f t="shared" si="1251"/>
        <v>0.000312779762937682-0.0125428546958422i</v>
      </c>
      <c r="AC2430" t="str">
        <f t="shared" si="1252"/>
        <v>0.992162463065561-0.00122861380720411i</v>
      </c>
      <c r="AD2430" t="str">
        <f t="shared" si="1253"/>
        <v>0.000330904795586682-0.0126415265730656i</v>
      </c>
      <c r="AE2430" t="str">
        <f t="shared" si="1254"/>
        <v>-0.0000044135790240445+0.0000451665952177982i</v>
      </c>
      <c r="AF2430" t="str">
        <f t="shared" si="1255"/>
        <v>-15.0242259639791-0.712285422135474i</v>
      </c>
      <c r="AG2430" t="str">
        <f t="shared" si="1256"/>
        <v>0.999357612060523-0.0000226295663652881i</v>
      </c>
      <c r="AH2430" t="str">
        <f t="shared" si="1257"/>
        <v>0.0000985607250312357-0.000675881352220224i</v>
      </c>
      <c r="AI2430">
        <f t="shared" si="1258"/>
        <v>-63.311205925917861</v>
      </c>
      <c r="AJ2430">
        <f t="shared" si="1259"/>
        <v>-81.703295422337831</v>
      </c>
      <c r="AK2430"/>
      <c r="AL2430"/>
      <c r="AM2430"/>
      <c r="AN2430"/>
    </row>
    <row r="2431" spans="1:40" x14ac:dyDescent="0.3">
      <c r="A2431"/>
      <c r="B2431">
        <f t="shared" si="1260"/>
        <v>497000</v>
      </c>
      <c r="C2431" s="186" t="str">
        <f t="shared" si="1228"/>
        <v>-3.09406874517265E-07+0.00492761072702647i</v>
      </c>
      <c r="D2431" s="158" t="str">
        <f t="shared" si="1229"/>
        <v>-5.95700832912533+0.037778348907203i</v>
      </c>
      <c r="E2431" t="str">
        <f t="shared" si="1230"/>
        <v>2870</v>
      </c>
      <c r="F2431" t="str">
        <f t="shared" si="1231"/>
        <v>0.777000777000777</v>
      </c>
      <c r="G2431" t="str">
        <f t="shared" si="1226"/>
        <v>0.777000777000777</v>
      </c>
      <c r="H2431" t="str">
        <f t="shared" si="1232"/>
        <v>9.06748429155247+0.748654321977819i</v>
      </c>
      <c r="I2431" t="str">
        <f t="shared" si="1233"/>
        <v>1951.71443604266i</v>
      </c>
      <c r="J2431" t="str">
        <f t="shared" si="1227"/>
        <v>-3257.22810820435+422.110552741111i</v>
      </c>
      <c r="K2431" t="str">
        <f t="shared" si="1234"/>
        <v>0.0763683011702303-0.589298172083492i</v>
      </c>
      <c r="L2431" t="str">
        <f t="shared" si="1235"/>
        <v>0.00562621126763898-0.0363959411817622i</v>
      </c>
      <c r="M2431" t="str">
        <f t="shared" si="1236"/>
        <v>0.0819945124378693-0.625694113265254i</v>
      </c>
      <c r="N2431" t="str">
        <f t="shared" si="1237"/>
        <v>-6.24548619533651i</v>
      </c>
      <c r="O2431" t="str">
        <f t="shared" si="1238"/>
        <v>0.999289472640589+0.0376901826699333i</v>
      </c>
      <c r="P2431" t="str">
        <f t="shared" si="1239"/>
        <v>0.000710527359411017-0.0376901826699333i</v>
      </c>
      <c r="Q2431" t="str">
        <f t="shared" si="1240"/>
        <v>-0.000710527359411017+6.28317637800644i</v>
      </c>
      <c r="R2431" t="str">
        <f t="shared" si="1241"/>
        <v>-0.00599860011398514-0.000112405755850507i</v>
      </c>
      <c r="S2431" t="str">
        <f t="shared" si="1242"/>
        <v>0.644676382148954i</v>
      </c>
      <c r="T2431" t="str">
        <f t="shared" si="1243"/>
        <v>0.0000724653360144235-0.00386715581944224i</v>
      </c>
      <c r="U2431" t="str">
        <f t="shared" si="1244"/>
        <v>0.0000499999999999998-0.000485198899737501i</v>
      </c>
      <c r="V2431" t="str">
        <f t="shared" si="1245"/>
        <v>3.33333333333333E-06-0.000533718789711253i</v>
      </c>
      <c r="W2431" t="str">
        <f t="shared" si="1246"/>
        <v>0.0000144436678463556-0.000254744259040882i</v>
      </c>
      <c r="X2431" t="str">
        <f t="shared" si="1247"/>
        <v>0.0000158797025346142-0.000254572654020584i</v>
      </c>
      <c r="Y2431" t="str">
        <f t="shared" si="1248"/>
        <v>0.009+0.999277791253841i</v>
      </c>
      <c r="Z2431" t="str">
        <f t="shared" si="1249"/>
        <v>-0.00356520316308548-0.000254708072425695i</v>
      </c>
      <c r="AA2431" t="str">
        <f t="shared" si="1250"/>
        <v>0.126458961349303-14.0125470565512i</v>
      </c>
      <c r="AB2431" t="str">
        <f t="shared" si="1251"/>
        <v>0.00017666435207373-0.00942779837623239i</v>
      </c>
      <c r="AC2431" t="str">
        <f t="shared" si="1252"/>
        <v>0.994115567562353-0.000883565576338064i</v>
      </c>
      <c r="AD2431" t="str">
        <f t="shared" si="1253"/>
        <v>0.000186138913796273-0.00948343856380101i</v>
      </c>
      <c r="AE2431" t="str">
        <f t="shared" si="1254"/>
        <v>-3.07913140079303E-06+0.0000337629740806539i</v>
      </c>
      <c r="AF2431" t="str">
        <f t="shared" si="1255"/>
        <v>-15.0244926206778-0.710875973070616i</v>
      </c>
      <c r="AG2431" t="str">
        <f t="shared" si="1256"/>
        <v>0.999519033803478-0.0000137833168075142i</v>
      </c>
      <c r="AH2431" t="str">
        <f t="shared" si="1257"/>
        <v>0.0000703044531792121-0.000505324749490389i</v>
      </c>
      <c r="AI2431">
        <f t="shared" si="1258"/>
        <v>-65.845328083806919</v>
      </c>
      <c r="AJ2431">
        <f t="shared" si="1259"/>
        <v>-82.079437948244163</v>
      </c>
      <c r="AK2431"/>
      <c r="AL2431"/>
      <c r="AM2431"/>
      <c r="AN2431"/>
    </row>
    <row r="2432" spans="1:40" x14ac:dyDescent="0.3">
      <c r="A2432"/>
      <c r="B2432">
        <f t="shared" si="1260"/>
        <v>498000</v>
      </c>
      <c r="C2432" s="186" t="str">
        <f t="shared" si="1228"/>
        <v>-3.08165524220755E-07+0.00491771592644759i</v>
      </c>
      <c r="D2432" s="158" t="str">
        <f t="shared" si="1229"/>
        <v>-5.95700831960831+0.0377024887694315i</v>
      </c>
      <c r="E2432" t="str">
        <f t="shared" si="1230"/>
        <v>2870</v>
      </c>
      <c r="F2432" t="str">
        <f t="shared" si="1231"/>
        <v>0.777000777000777</v>
      </c>
      <c r="G2432" t="str">
        <f t="shared" si="1226"/>
        <v>0.777000777000777</v>
      </c>
      <c r="H2432" t="str">
        <f t="shared" si="1232"/>
        <v>9.06774936976408+0.747174532233797i</v>
      </c>
      <c r="I2432" t="str">
        <f t="shared" si="1233"/>
        <v>1955.64142685965i</v>
      </c>
      <c r="J2432" t="str">
        <f t="shared" si="1227"/>
        <v>-3270.352880855+422.959869748638i</v>
      </c>
      <c r="K2432" t="str">
        <f t="shared" si="1234"/>
        <v>0.0760667654064586-0.588153116115183i</v>
      </c>
      <c r="L2432" t="str">
        <f t="shared" si="1235"/>
        <v>0.00560416346922176-0.0363262583441145i</v>
      </c>
      <c r="M2432" t="str">
        <f t="shared" si="1236"/>
        <v>0.0816709288756804-0.624479374459297i</v>
      </c>
      <c r="N2432" t="str">
        <f t="shared" si="1237"/>
        <v>-6.25805256595087i</v>
      </c>
      <c r="O2432" t="str">
        <f t="shared" si="1238"/>
        <v>0.9996841892833+0.0251300954433353i</v>
      </c>
      <c r="P2432" t="str">
        <f t="shared" si="1239"/>
        <v>0.000315810716699949-0.0251300954433353i</v>
      </c>
      <c r="Q2432" t="str">
        <f t="shared" si="1240"/>
        <v>-0.000315810716699949+6.28318266139421i</v>
      </c>
      <c r="R2432" t="str">
        <f t="shared" si="1241"/>
        <v>-0.00399958311061111-0.0000500618273321835i</v>
      </c>
      <c r="S2432" t="str">
        <f t="shared" si="1242"/>
        <v>0.645973517726718i</v>
      </c>
      <c r="T2432" t="str">
        <f t="shared" si="1243"/>
        <v>0.0000323386147055981-0.00258362477140183i</v>
      </c>
      <c r="U2432" t="str">
        <f t="shared" si="1244"/>
        <v>0.0000499999999999998-0.000484224604758108i</v>
      </c>
      <c r="V2432" t="str">
        <f t="shared" si="1245"/>
        <v>3.33333333333333E-06-0.00053264706523392i</v>
      </c>
      <c r="W2432" t="str">
        <f t="shared" si="1246"/>
        <v>0.0000144435432710858-0.000254235099579096i</v>
      </c>
      <c r="X2432" t="str">
        <f t="shared" si="1247"/>
        <v>0.0000158738250350334-0.000254063871445555i</v>
      </c>
      <c r="Y2432" t="str">
        <f t="shared" si="1248"/>
        <v>0.009+1.00128841055214i</v>
      </c>
      <c r="Z2432" t="str">
        <f t="shared" si="1249"/>
        <v>-0.00355093140408622-0.000253985590838237i</v>
      </c>
      <c r="AA2432" t="str">
        <f t="shared" si="1250"/>
        <v>0.125951306092359-13.9843997214828i</v>
      </c>
      <c r="AB2432" t="str">
        <f t="shared" si="1251"/>
        <v>0.0000788388038770612-0.00629865838406509i</v>
      </c>
      <c r="AC2432" t="str">
        <f t="shared" si="1252"/>
        <v>0.99607305659073-0.000563650487825454i</v>
      </c>
      <c r="AD2432" t="str">
        <f t="shared" si="1253"/>
        <v>0.0000827278836415181-0.00632344355946284i</v>
      </c>
      <c r="AE2432" t="str">
        <f t="shared" si="1254"/>
        <v>-1.89982458859867E-06+0.0000224331026268578i</v>
      </c>
      <c r="AF2432" t="str">
        <f t="shared" si="1255"/>
        <v>-15.0247576893724-0.709472043464366i</v>
      </c>
      <c r="AG2432" t="str">
        <f t="shared" si="1256"/>
        <v>0.999679922703546-0.0000070711116811409i</v>
      </c>
      <c r="AH2432" t="str">
        <f t="shared" si="1257"/>
        <v>0.0000444766737901411-0.000335811229807293i</v>
      </c>
      <c r="AI2432">
        <f t="shared" si="1258"/>
        <v>-69.402573104759057</v>
      </c>
      <c r="AJ2432">
        <f t="shared" si="1259"/>
        <v>-82.455345079406598</v>
      </c>
      <c r="AK2432"/>
      <c r="AL2432"/>
      <c r="AM2432"/>
      <c r="AN2432"/>
    </row>
    <row r="2433" spans="1:40" x14ac:dyDescent="0.3">
      <c r="A2433"/>
      <c r="B2433">
        <f t="shared" si="1260"/>
        <v>499000</v>
      </c>
      <c r="C2433" s="186" t="str">
        <f t="shared" si="1228"/>
        <v>-3.0693162947155E-07+0.00490786078438757i</v>
      </c>
      <c r="D2433" s="158" t="str">
        <f t="shared" si="1229"/>
        <v>-5.95700831014845+0.0376269326803047i</v>
      </c>
      <c r="E2433" t="str">
        <f t="shared" si="1230"/>
        <v>2870</v>
      </c>
      <c r="F2433" t="str">
        <f t="shared" si="1231"/>
        <v>0.777000777000777</v>
      </c>
      <c r="G2433" t="str">
        <f t="shared" si="1226"/>
        <v>0.777000777000777</v>
      </c>
      <c r="H2433" t="str">
        <f t="shared" si="1232"/>
        <v>9.06801287246553+0.745700533925953i</v>
      </c>
      <c r="I2433" t="str">
        <f t="shared" si="1233"/>
        <v>1959.56841767663i</v>
      </c>
      <c r="J2433" t="str">
        <f t="shared" si="1227"/>
        <v>-3283.50403495821+423.809186756166i</v>
      </c>
      <c r="K2433" t="str">
        <f t="shared" si="1234"/>
        <v>0.0757670025052272-0.587012424970712i</v>
      </c>
      <c r="L2433" t="str">
        <f t="shared" si="1235"/>
        <v>0.00558224399733742-0.0362568350387428i</v>
      </c>
      <c r="M2433" t="str">
        <f t="shared" si="1236"/>
        <v>0.0813492465025646-0.623269260009455i</v>
      </c>
      <c r="N2433" t="str">
        <f t="shared" si="1237"/>
        <v>-6.27061893656523i</v>
      </c>
      <c r="O2433" t="str">
        <f t="shared" si="1238"/>
        <v>0.999921044203816+0.0125660398833503i</v>
      </c>
      <c r="P2433" t="str">
        <f t="shared" si="1239"/>
        <v>0.0000789557961839993-0.0125660398833503i</v>
      </c>
      <c r="Q2433" t="str">
        <f t="shared" si="1240"/>
        <v>-0.0000789557961839993+6.28318497644858i</v>
      </c>
      <c r="R2433" t="str">
        <f t="shared" si="1241"/>
        <v>-0.00199994762539101-0.0000125410741562234i</v>
      </c>
      <c r="S2433" t="str">
        <f t="shared" si="1242"/>
        <v>0.647270653304482i</v>
      </c>
      <c r="T2433" t="str">
        <f t="shared" si="1243"/>
        <v>8.11746926223867E-06-0.00129450740606159i</v>
      </c>
      <c r="U2433" t="str">
        <f t="shared" si="1244"/>
        <v>0.00005-0.000483254214768615i</v>
      </c>
      <c r="V2433" t="str">
        <f t="shared" si="1245"/>
        <v>3.33333333333333E-06-0.000531579636245475i</v>
      </c>
      <c r="W2433" t="str">
        <f t="shared" si="1246"/>
        <v>0.0000144434184481639-0.000253727985548956i</v>
      </c>
      <c r="X2433" t="str">
        <f t="shared" si="1247"/>
        <v>0.000015867981838693-0.000253557132597105i</v>
      </c>
      <c r="Y2433" t="str">
        <f t="shared" si="1248"/>
        <v>0.009+1.00329902985044i</v>
      </c>
      <c r="Z2433" t="str">
        <f t="shared" si="1249"/>
        <v>-0.00353674537067379-0.000253267256568873i</v>
      </c>
      <c r="AA2433" t="str">
        <f t="shared" si="1250"/>
        <v>0.125446702176558-13.9563652594565i</v>
      </c>
      <c r="AB2433" t="str">
        <f t="shared" si="1251"/>
        <v>0.000019789702588371-0.0031558994234291i</v>
      </c>
      <c r="AC2433" t="str">
        <f t="shared" si="1252"/>
        <v>0.998034634779089-0.000269064353421897i</v>
      </c>
      <c r="AD2433" t="str">
        <f t="shared" si="1253"/>
        <v>0.0000206811593139671-0.00316210855704911i</v>
      </c>
      <c r="AE2433" t="str">
        <f t="shared" si="1254"/>
        <v>-8.74002553680625E-07+0.0000111783349402293i</v>
      </c>
      <c r="AF2433" t="str">
        <f t="shared" si="1255"/>
        <v>-15.025021182614-0.708073601245648i</v>
      </c>
      <c r="AG2433" t="str">
        <f t="shared" si="1256"/>
        <v>0.999840253209583-2.48082185168657E-06i</v>
      </c>
      <c r="AH2433" t="str">
        <f t="shared" si="1257"/>
        <v>0.0000210507687491694-0.000167362544533735i</v>
      </c>
      <c r="AI2433">
        <f t="shared" si="1258"/>
        <v>-75.458664996202131</v>
      </c>
      <c r="AJ2433">
        <f t="shared" si="1259"/>
        <v>-82.831015764697128</v>
      </c>
      <c r="AK2433"/>
      <c r="AL2433"/>
      <c r="AM2433"/>
      <c r="AN2433"/>
    </row>
    <row r="2434" spans="1:40" x14ac:dyDescent="0.3">
      <c r="A2434"/>
      <c r="B2434">
        <f t="shared" si="1260"/>
        <v>500000</v>
      </c>
      <c r="C2434" s="186" t="str">
        <f t="shared" si="1228"/>
        <v>-3.0570513068496E-07+0.00489804506289535i</v>
      </c>
      <c r="D2434" s="158" t="str">
        <f t="shared" si="1229"/>
        <v>-5.9570083007453+0.037551678815531i</v>
      </c>
      <c r="E2434" t="str">
        <f t="shared" si="1230"/>
        <v>2870</v>
      </c>
      <c r="F2434" t="str">
        <f t="shared" si="1231"/>
        <v>0.777000777000777</v>
      </c>
      <c r="G2434" t="str">
        <f t="shared" si="1226"/>
        <v>0.777000777000777</v>
      </c>
      <c r="H2434" t="str">
        <f t="shared" si="1232"/>
        <v>9.06827481208502+0.74423229340455i</v>
      </c>
      <c r="I2434" t="str">
        <f t="shared" si="1233"/>
        <v>1963.49540849362i</v>
      </c>
      <c r="J2434" t="str">
        <f t="shared" si="1227"/>
        <v>-3296.68157051398+424.658503763693i</v>
      </c>
      <c r="K2434" t="str">
        <f t="shared" si="1234"/>
        <v>0.0754689986707338-0.58587607420526i</v>
      </c>
      <c r="L2434" t="str">
        <f t="shared" si="1235"/>
        <v>0.00556045186603314-0.036187669859951i</v>
      </c>
      <c r="M2434" t="str">
        <f t="shared" si="1236"/>
        <v>0.0810294505367669-0.622063744065211i</v>
      </c>
      <c r="N2434" t="str">
        <f t="shared" si="1237"/>
        <v>-6.28318530717959i</v>
      </c>
      <c r="O2434" t="str">
        <f t="shared" si="1238"/>
        <v>1-3.30768398781878E-15i</v>
      </c>
      <c r="P2434" t="str">
        <f t="shared" si="1239"/>
        <v>3.30768398781878E-15i</v>
      </c>
      <c r="Q2434" t="str">
        <f t="shared" si="1240"/>
        <v>6.28318530717959i</v>
      </c>
      <c r="R2434" t="str">
        <f t="shared" si="1241"/>
        <v>5.26434256847271E-16</v>
      </c>
      <c r="S2434" t="str">
        <f t="shared" si="1242"/>
        <v>0.648567788882246i</v>
      </c>
      <c r="T2434" t="str">
        <f t="shared" si="1243"/>
        <v>3.41428301955303E-16i</v>
      </c>
      <c r="U2434" t="str">
        <f t="shared" si="1244"/>
        <v>0.00005-0.000482287706339078i</v>
      </c>
      <c r="V2434" t="str">
        <f t="shared" si="1245"/>
        <v>3.33333333333333E-06-0.000530516476972983i</v>
      </c>
      <c r="W2434" t="str">
        <f t="shared" si="1246"/>
        <v>0.0000144432933776063-0.000253222904677557i</v>
      </c>
      <c r="X2434" t="str">
        <f t="shared" si="1247"/>
        <v>0.000015862172669494-0.00025305242521411i</v>
      </c>
      <c r="Y2434" t="str">
        <f t="shared" si="1248"/>
        <v>0.009+1.00530964914873i</v>
      </c>
      <c r="Z2434" t="str">
        <f t="shared" si="1249"/>
        <v>-0.0035226443776272-0.000252553034717067i</v>
      </c>
      <c r="AA2434" t="str">
        <f t="shared" si="1250"/>
        <v>0.124945125192043-13.9284429927711i</v>
      </c>
      <c r="AB2434" t="str">
        <f t="shared" si="1251"/>
        <v>8.3237328441507E-16i</v>
      </c>
      <c r="AC2434" t="str">
        <f t="shared" si="1252"/>
        <v>1+6.74467498776371E-17i</v>
      </c>
      <c r="AD2434" t="str">
        <f t="shared" si="1253"/>
        <v>5.61408727187705E-32+8.3237328441507E-16i</v>
      </c>
      <c r="AE2434" t="str">
        <f t="shared" si="1254"/>
        <v>2.10218398996437E-19-2.93215507043183E-18i</v>
      </c>
      <c r="AF2434" t="str">
        <f t="shared" si="1255"/>
        <v>-15.0252831128303-0.706680614589019i</v>
      </c>
      <c r="AG2434" t="str">
        <f t="shared" si="1256"/>
        <v>1+3.76483562904463E-19i</v>
      </c>
      <c r="AH2434" t="str">
        <f t="shared" si="1257"/>
        <v>-5.23068810769046E-18+4.39079027965584E-17i</v>
      </c>
      <c r="AI2434">
        <f t="shared" si="1258"/>
        <v>-327.08794590020557</v>
      </c>
      <c r="AJ2434">
        <f t="shared" si="1259"/>
        <v>96.793550998146088</v>
      </c>
      <c r="AK2434"/>
      <c r="AL2434"/>
      <c r="AM2434"/>
      <c r="AN2434"/>
    </row>
    <row r="2435" spans="1:40" x14ac:dyDescent="0.3">
      <c r="A2435"/>
      <c r="B2435">
        <f t="shared" si="1260"/>
        <v>501000</v>
      </c>
      <c r="C2435" s="186" t="str">
        <f t="shared" si="1228"/>
        <v>-3.04485968870353E-07+0.00488826852591961i</v>
      </c>
      <c r="D2435" s="158" t="str">
        <f t="shared" si="1229"/>
        <v>-5.95700829139839+0.0374767253653837i</v>
      </c>
      <c r="E2435" t="str">
        <f t="shared" si="1230"/>
        <v>2870</v>
      </c>
      <c r="F2435" t="str">
        <f t="shared" si="1231"/>
        <v>0.777000777000777</v>
      </c>
      <c r="G2435" t="str">
        <f t="shared" si="1226"/>
        <v>0.777000777000777</v>
      </c>
      <c r="H2435" t="str">
        <f t="shared" si="1232"/>
        <v>9.06853520092871+0.742769777277768i</v>
      </c>
      <c r="I2435" t="str">
        <f t="shared" si="1233"/>
        <v>1967.42239931061i</v>
      </c>
      <c r="J2435" t="str">
        <f t="shared" si="1227"/>
        <v>-3309.88548752232+425.507820771221i</v>
      </c>
      <c r="K2435" t="str">
        <f t="shared" si="1234"/>
        <v>0.0751727402403697-0.584744039552359i</v>
      </c>
      <c r="L2435" t="str">
        <f t="shared" si="1235"/>
        <v>0.00553878609872863-0.0361187614118288i</v>
      </c>
      <c r="M2435" t="str">
        <f t="shared" si="1236"/>
        <v>0.0807115263390983-0.620862800964188i</v>
      </c>
      <c r="N2435" t="str">
        <f t="shared" si="1237"/>
        <v>-6.29575167779394i</v>
      </c>
      <c r="O2435" t="str">
        <f t="shared" si="1238"/>
        <v>0.999921044203816-0.0125660398833471i</v>
      </c>
      <c r="P2435" t="str">
        <f t="shared" si="1239"/>
        <v>0.0000789557961839993+0.0125660398833471i</v>
      </c>
      <c r="Q2435" t="str">
        <f t="shared" si="1240"/>
        <v>-0.0000789557961839993+6.28318563791059i</v>
      </c>
      <c r="R2435" t="str">
        <f t="shared" si="1241"/>
        <v>0.00199994709902711-0.000012591336331396i</v>
      </c>
      <c r="S2435" t="str">
        <f t="shared" si="1242"/>
        <v>0.64986492446001i</v>
      </c>
      <c r="T2435" t="str">
        <f t="shared" si="1243"/>
        <v>8.18266783385324E-06+0.00129969547043327i</v>
      </c>
      <c r="U2435" t="str">
        <f t="shared" si="1244"/>
        <v>0.00005-0.000481325056226624i</v>
      </c>
      <c r="V2435" t="str">
        <f t="shared" si="1245"/>
        <v>3.33333333333333E-06-0.000529457561849287i</v>
      </c>
      <c r="W2435" t="str">
        <f t="shared" si="1246"/>
        <v>0.0000144431680594297-0.000252719844789982i</v>
      </c>
      <c r="X2435" t="str">
        <f t="shared" si="1247"/>
        <v>0.0000158563972540903-0.000252549737133321i</v>
      </c>
      <c r="Y2435" t="str">
        <f t="shared" si="1248"/>
        <v>0.009+1.00732026844703i</v>
      </c>
      <c r="Z2435" t="str">
        <f t="shared" si="1249"/>
        <v>-0.0035086277465583-0.000251842890760671i</v>
      </c>
      <c r="AA2435" t="str">
        <f t="shared" si="1250"/>
        <v>0.124446550972599-13.9006322491406i</v>
      </c>
      <c r="AB2435" t="str">
        <f t="shared" si="1251"/>
        <v>0.0000199486511842642+0.00316854748498721i</v>
      </c>
      <c r="AC2435" t="str">
        <f t="shared" si="1252"/>
        <v>1.0019688433526+0.000243352928341509i</v>
      </c>
      <c r="AD2435" t="str">
        <f t="shared" si="1253"/>
        <v>0.0000206774993705955+0.00316231634753752i</v>
      </c>
      <c r="AE2435" t="str">
        <f t="shared" si="1254"/>
        <v>7.23857242442461E-07-0.0000111005983615802i</v>
      </c>
      <c r="AF2435" t="str">
        <f t="shared" si="1255"/>
        <v>-15.0255434923271-0.705293051912384i</v>
      </c>
      <c r="AG2435" t="str">
        <f t="shared" si="1256"/>
        <v>1.00015913798684+3.84114753589233E-07i</v>
      </c>
      <c r="AH2435" t="str">
        <f t="shared" si="1257"/>
        <v>-0.0000187024832383099+0.000166255541600815i</v>
      </c>
      <c r="AI2435">
        <f t="shared" si="1258"/>
        <v>-75.529864267367714</v>
      </c>
      <c r="AJ2435">
        <f t="shared" si="1259"/>
        <v>96.41835616279937</v>
      </c>
      <c r="AK2435"/>
      <c r="AL2435"/>
      <c r="AM2435"/>
      <c r="AN2435"/>
    </row>
    <row r="2436" spans="1:40" x14ac:dyDescent="0.3">
      <c r="A2436"/>
      <c r="B2436">
        <f t="shared" si="1260"/>
        <v>502000</v>
      </c>
      <c r="C2436" s="186" t="str">
        <f t="shared" si="1228"/>
        <v>-3.03274085624067E-07+0.00487853093928992i</v>
      </c>
      <c r="D2436" s="158" t="str">
        <f t="shared" si="1229"/>
        <v>-5.95700828210729+0.0374020705345561i</v>
      </c>
      <c r="E2436" t="str">
        <f t="shared" si="1230"/>
        <v>2870</v>
      </c>
      <c r="F2436" t="str">
        <f t="shared" si="1231"/>
        <v>0.777000777000777</v>
      </c>
      <c r="G2436" t="str">
        <f t="shared" si="1226"/>
        <v>0.777000777000777</v>
      </c>
      <c r="H2436" t="str">
        <f t="shared" si="1232"/>
        <v>9.06879405118226+0.74131295240923i</v>
      </c>
      <c r="I2436" t="str">
        <f t="shared" si="1233"/>
        <v>1971.3493901276i</v>
      </c>
      <c r="J2436" t="str">
        <f t="shared" si="1227"/>
        <v>-3323.11578598322+426.357137778748i</v>
      </c>
      <c r="K2436" t="str">
        <f t="shared" si="1234"/>
        <v>0.0748782136831903-0.583616296922325i</v>
      </c>
      <c r="L2436" t="str">
        <f t="shared" si="1235"/>
        <v>0.00551724572811038-0.0360501083081706i</v>
      </c>
      <c r="M2436" t="str">
        <f t="shared" si="1236"/>
        <v>0.0803954594113007-0.619666405230496i</v>
      </c>
      <c r="N2436" t="str">
        <f t="shared" si="1237"/>
        <v>-6.3083180484083i</v>
      </c>
      <c r="O2436" t="str">
        <f t="shared" si="1238"/>
        <v>0.9996841892833-0.025130095443333i</v>
      </c>
      <c r="P2436" t="str">
        <f t="shared" si="1239"/>
        <v>0.000315810716699949+0.025130095443333i</v>
      </c>
      <c r="Q2436" t="str">
        <f t="shared" si="1240"/>
        <v>-0.000315810716699949+6.28318795296497i</v>
      </c>
      <c r="R2436" t="str">
        <f t="shared" si="1241"/>
        <v>0.00399957468954135-0.0000504638453636461i</v>
      </c>
      <c r="S2436" t="str">
        <f t="shared" si="1242"/>
        <v>0.651162060037776i</v>
      </c>
      <c r="T2436" t="str">
        <f t="shared" si="1243"/>
        <v>0.0000328601415044196+0.00260437129411669i</v>
      </c>
      <c r="U2436" t="str">
        <f t="shared" si="1244"/>
        <v>0.00005-0.000480366241373583i</v>
      </c>
      <c r="V2436" t="str">
        <f t="shared" si="1245"/>
        <v>3.33333333333333E-06-0.000528402865510941i</v>
      </c>
      <c r="W2436" t="str">
        <f t="shared" si="1246"/>
        <v>0.0000144430424936505-0.000252218793808326i</v>
      </c>
      <c r="X2436" t="str">
        <f t="shared" si="1247"/>
        <v>0.0000158506553218554-0.000252049056288398i</v>
      </c>
      <c r="Y2436" t="str">
        <f t="shared" si="1248"/>
        <v>0.009+1.00933088774533i</v>
      </c>
      <c r="Z2436" t="str">
        <f t="shared" si="1249"/>
        <v>-0.00349469480583035-0.000251136790550975i</v>
      </c>
      <c r="AA2436" t="str">
        <f t="shared" si="1250"/>
        <v>0.123950955592753-13.8729323616405i</v>
      </c>
      <c r="AB2436" t="str">
        <f t="shared" si="1251"/>
        <v>0.0000801102420441947+0.00634923664940942i</v>
      </c>
      <c r="AC2436" t="str">
        <f t="shared" si="1252"/>
        <v>1.00394084915021+0.000460808171630667i</v>
      </c>
      <c r="AD2436" t="str">
        <f t="shared" si="1253"/>
        <v>0.0000826986171109688+0.00632427552538098i</v>
      </c>
      <c r="AE2436" t="str">
        <f t="shared" si="1254"/>
        <v>1.29925183033721E-06-0.0000221221814944732i</v>
      </c>
      <c r="AF2436" t="str">
        <f t="shared" si="1255"/>
        <v>-15.0258023332896-0.703910881874674i</v>
      </c>
      <c r="AG2436" t="str">
        <f t="shared" si="1256"/>
        <v>1.00031764231976-1.31540782293941E-06i</v>
      </c>
      <c r="AH2436" t="str">
        <f t="shared" si="1257"/>
        <v>-0.0000350836373252926+0.000331383661191279i</v>
      </c>
      <c r="AI2436">
        <f t="shared" si="1258"/>
        <v>-69.544971098855029</v>
      </c>
      <c r="AJ2436">
        <f t="shared" si="1259"/>
        <v>96.043400634630927</v>
      </c>
      <c r="AK2436"/>
      <c r="AL2436"/>
      <c r="AM2436"/>
      <c r="AN2436"/>
    </row>
    <row r="2437" spans="1:40" x14ac:dyDescent="0.3">
      <c r="A2437"/>
      <c r="B2437">
        <f t="shared" si="1260"/>
        <v>503000</v>
      </c>
      <c r="C2437" s="186" t="str">
        <f t="shared" si="1228"/>
        <v>-3.02069423122421E-07+0.00486883207069808i</v>
      </c>
      <c r="D2437" s="158" t="str">
        <f t="shared" si="1229"/>
        <v>-5.95700827287154+0.0373277125420186i</v>
      </c>
      <c r="E2437" t="str">
        <f t="shared" si="1230"/>
        <v>2870</v>
      </c>
      <c r="F2437" t="str">
        <f t="shared" si="1231"/>
        <v>0.777000777000777</v>
      </c>
      <c r="G2437" t="str">
        <f t="shared" ref="G2437:G2500" si="1261">IF($C$11=$C$7,$C$24,F2437)</f>
        <v>0.777000777000777</v>
      </c>
      <c r="H2437" t="str">
        <f t="shared" si="1232"/>
        <v>9.06905137491214+0.73986178591559i</v>
      </c>
      <c r="I2437" t="str">
        <f t="shared" si="1233"/>
        <v>1975.27638094458i</v>
      </c>
      <c r="J2437" t="str">
        <f t="shared" ref="J2437:J2500" si="1262">IMSUM(COMPLEX(0,2*PI()*B2437*$C$113*$C$112),COMPLEX(0,2*PI()*B2437*$C$113*$C$111),COMPLEX(0,2*PI()*B2437*$C$28*10^-12*$C$111),COMPLEX(-1*2*PI()*B2437*2*PI()*B2437*$C$113*$C$112*$C$28*10^-12*$C$111,0),COMPLEX(1,0))</f>
        <v>-3336.37246589669+427.206454786275i</v>
      </c>
      <c r="K2437" t="str">
        <f t="shared" si="1234"/>
        <v>0.0745854055984026-0.582492822400683i</v>
      </c>
      <c r="L2437" t="str">
        <f t="shared" si="1235"/>
        <v>0.00549582979602717-0.0359817091723947i</v>
      </c>
      <c r="M2437" t="str">
        <f t="shared" si="1236"/>
        <v>0.0800812353944298-0.618474531573078i</v>
      </c>
      <c r="N2437" t="str">
        <f t="shared" si="1237"/>
        <v>-6.32088441902266i</v>
      </c>
      <c r="O2437" t="str">
        <f t="shared" si="1238"/>
        <v>0.999289472640589-0.0376901826699302i</v>
      </c>
      <c r="P2437" t="str">
        <f t="shared" si="1239"/>
        <v>0.000710527359411017+0.0376901826699302i</v>
      </c>
      <c r="Q2437" t="str">
        <f t="shared" si="1240"/>
        <v>-0.000710527359411017+6.28319423635273i</v>
      </c>
      <c r="R2437" t="str">
        <f t="shared" si="1241"/>
        <v>0.00599855748860465-0.000113762120306278i</v>
      </c>
      <c r="S2437" t="str">
        <f t="shared" si="1242"/>
        <v>0.652459195615541i</v>
      </c>
      <c r="T2437" t="str">
        <f t="shared" si="1243"/>
        <v>0.0000742251415065525+0.00391381399386857i</v>
      </c>
      <c r="U2437" t="str">
        <f t="shared" si="1244"/>
        <v>0.00005-0.000479411238905643i</v>
      </c>
      <c r="V2437" t="str">
        <f t="shared" si="1245"/>
        <v>3.33333333333333E-06-0.000527352362796207i</v>
      </c>
      <c r="W2437" t="str">
        <f t="shared" si="1246"/>
        <v>0.0000144429166802852-0.000251719739750729i</v>
      </c>
      <c r="X2437" t="str">
        <f t="shared" si="1247"/>
        <v>0.0000158449466048504-0.000251550370708934i</v>
      </c>
      <c r="Y2437" t="str">
        <f t="shared" si="1248"/>
        <v>0.009+1.01134150704363i</v>
      </c>
      <c r="Z2437" t="str">
        <f t="shared" si="1249"/>
        <v>-0.0034808448904773-0.000250434700307821i</v>
      </c>
      <c r="AA2437" t="str">
        <f t="shared" si="1250"/>
        <v>0.12345831536489-13.8453426686542i</v>
      </c>
      <c r="AB2437" t="str">
        <f t="shared" si="1251"/>
        <v>0.000180954608824639+0.00954154705397716i</v>
      </c>
      <c r="AC2437" t="str">
        <f t="shared" si="1252"/>
        <v>1.00591569491332+0.000652183058727765i</v>
      </c>
      <c r="AD2437" t="str">
        <f t="shared" si="1253"/>
        <v>0.000186040212458119+0.00948531350087399i</v>
      </c>
      <c r="AE2437" t="str">
        <f t="shared" si="1254"/>
        <v>1.72787452095895E-06-0.0000330634959589448i</v>
      </c>
      <c r="AF2437" t="str">
        <f t="shared" si="1255"/>
        <v>-15.0260596477837-0.702534073373571i</v>
      </c>
      <c r="AG2437" t="str">
        <f t="shared" si="1256"/>
        <v>1.0004754883899-5.08519379130422E-06i</v>
      </c>
      <c r="AH2437" t="str">
        <f t="shared" si="1257"/>
        <v>-0.0000491705171256824+0.000495364381664012i</v>
      </c>
      <c r="AI2437">
        <f t="shared" si="1258"/>
        <v>-66.058923704585226</v>
      </c>
      <c r="AJ2437">
        <f t="shared" si="1259"/>
        <v>95.668685270985605</v>
      </c>
      <c r="AK2437"/>
      <c r="AL2437"/>
      <c r="AM2437"/>
      <c r="AN2437"/>
    </row>
    <row r="2438" spans="1:40" x14ac:dyDescent="0.3">
      <c r="A2438"/>
      <c r="B2438">
        <f t="shared" si="1260"/>
        <v>504000</v>
      </c>
      <c r="C2438" s="186" t="str">
        <f t="shared" ref="C2438:C2501" si="1263">IMPRODUCT(COMPLEX(-1,0),IMDIV(IMPRODUCT(G2438,COMPLEX($C$100+$C$101,0)),COMPLEX($C$100,2*PI()*B2438*$C$103*$C$102*(2*$C$100+$C$101))))</f>
        <v>-3.00871924114808E-07+0.00485917168967958i</v>
      </c>
      <c r="D2438" s="158" t="str">
        <f t="shared" ref="D2438:D2501" si="1264">IMPRODUCT(COMPLEX($C$106,0),IMSUB(C2438,G2438))</f>
        <v>-5.95700826369071+0.0372536496208768i</v>
      </c>
      <c r="E2438" t="str">
        <f t="shared" ref="E2438:E2501" si="1265">IMDIV(COMPLEX($C$20*10^3,0),COMPLEX(1,2*PI()*B2438*$C$20*1000*$C$29*10^-12))</f>
        <v>2870</v>
      </c>
      <c r="F2438" t="str">
        <f t="shared" ref="F2438:F2501" si="1266">IMDIV(COMPLEX($C$22*1000,0),IMSUM(COMPLEX($C$22*1000,0),E2438))</f>
        <v>0.777000777000777</v>
      </c>
      <c r="G2438" t="str">
        <f t="shared" si="1261"/>
        <v>0.777000777000777</v>
      </c>
      <c r="H2438" t="str">
        <f t="shared" ref="H2438:H2501" si="1267">IMPRODUCT(COMPLEX($C$108,0),IMPRODUCT(COMPLEX(-1,0),D2438),IMDIV(COMPLEX(0,2*PI()*B2438*$C$109*$C$110),COMPLEX(1,2*PI()*B2438*$C$109*$C$110)))</f>
        <v>9.06930718406712+0.738416245164174i</v>
      </c>
      <c r="I2438" t="str">
        <f t="shared" ref="I2438:I2501" si="1268">COMPLEX(0,2*PI()*B2438*$C$113*$C$112*$C$114)</f>
        <v>1979.20337176157i</v>
      </c>
      <c r="J2438" t="str">
        <f t="shared" si="1262"/>
        <v>-3349.65552726272+428.055771793803i</v>
      </c>
      <c r="K2438" t="str">
        <f t="shared" ref="K2438:K2501" si="1269">IMDIV(I2438,J2438)</f>
        <v>0.0742943027138764-0.581373592246628i</v>
      </c>
      <c r="L2438" t="str">
        <f t="shared" ref="L2438:L2501" si="1270">IMDIV(COMPLEX($C$117,0),COMPLEX(1,2*PI()*B2438*$C$115*$C$116))</f>
        <v>0.00547453735338707-0.0359135626374639i</v>
      </c>
      <c r="M2438" t="str">
        <f t="shared" ref="M2438:M2501" si="1271">IMSUM(K2438,L2438)</f>
        <v>0.0797688400672635-0.617287154884092i</v>
      </c>
      <c r="N2438" t="str">
        <f t="shared" ref="N2438:N2501" si="1272">COMPLEX(0,-2*PI()*B2438*$C$43)</f>
        <v>-6.33345078963702i</v>
      </c>
      <c r="O2438" t="str">
        <f t="shared" ref="O2438:O2501" si="1273">IMEXP(N2438)</f>
        <v>0.998736956606018-0.0502443181797662i</v>
      </c>
      <c r="P2438" t="str">
        <f t="shared" ref="P2438:P2501" si="1274">IMSUB(COMPLEX(1,0),O2438)</f>
        <v>0.00126304339398198+0.0502443181797662i</v>
      </c>
      <c r="Q2438" t="str">
        <f t="shared" ref="Q2438:Q2501" si="1275">IMSUM(COMPLEX(0,2*PI()*B2438*$C$43),O2438,COMPLEX(-1,0))</f>
        <v>-0.00126304339398198+6.28320647145725i</v>
      </c>
      <c r="R2438" t="str">
        <f t="shared" ref="R2438:R2501" si="1276">IMDIV(P2438,Q2438)</f>
        <v>0.00799656393309619-0.000202626383044349i</v>
      </c>
      <c r="S2438" t="str">
        <f t="shared" ref="S2438:S2501" si="1277">IMDIV(COMPLEX(0,2*PI()*B2438*$C$123),COMPLEX($C$124,0))</f>
        <v>0.653756331193305i</v>
      </c>
      <c r="T2438" t="str">
        <f t="shared" ref="T2438:T2501" si="1278">IMPRODUCT(R2438,S2438)</f>
        <v>0.000132468280782043+0.00522780429905367i</v>
      </c>
      <c r="U2438" t="str">
        <f t="shared" ref="U2438:U2501" si="1279">IMDIV(COMPLEX(1,2*PI()*B2438*$C$16*10^-3*$C$15*10^-6),COMPLEX(0,2*PI()*B2438*$C$15*10^-6))</f>
        <v>0.00005-0.000478460026130036i</v>
      </c>
      <c r="V2438" t="str">
        <f t="shared" ref="V2438:V2501" si="1280">IMSUM(COMPLEX($C$18*10^-3,0),IMDIV(COMPLEX(1,0),COMPLEX(0,2*PI()*B2438*($C$17*1*10^-6))))</f>
        <v>3.33333333333333E-06-0.000526306028743039i</v>
      </c>
      <c r="W2438" t="str">
        <f t="shared" ref="W2438:W2501" si="1281">IMDIV(IMPRODUCT(U2438,V2438),IMSUM(U2438,V2438))</f>
        <v>0.0000144427906193505-0.000251222670730425i</v>
      </c>
      <c r="X2438" t="str">
        <f t="shared" ref="X2438:X2501" si="1282">IMDIV(IMPRODUCT(COMPLEX($C$19,0),W2438),IMSUM(COMPLEX($C$19,0),W2438))</f>
        <v>0.0000158392708377921-0.000251053668519515i</v>
      </c>
      <c r="Y2438" t="str">
        <f t="shared" ref="Y2438:Y2501" si="1283">COMPLEX($C$13*10^-3,2*PI()*B2438*$C$12*0.000001)</f>
        <v>0.009+1.01335212634192i</v>
      </c>
      <c r="Z2438" t="str">
        <f t="shared" ref="Z2438:Z2501" si="1284">IMPRODUCT(COMPLEX($C$6,0),IMDIV(X2438,IMSUM(X2438,Y2438)))</f>
        <v>-0.00346707734212477-0.000249736586614802i</v>
      </c>
      <c r="AA2438" t="str">
        <f t="shared" ref="AA2438:AA2501" si="1285">IMDIV(COMPLEX($C$6,0),IMSUM(X2438,Y2438))</f>
        <v>0.122968606836432-13.8178625138208i</v>
      </c>
      <c r="AB2438" t="str">
        <f t="shared" ref="AB2438:AB2501" si="1286">IMPRODUCT(COMPLEX($C$119,0),T2438)</f>
        <v>0.000322946449734567+0.0127449441354519i</v>
      </c>
      <c r="AC2438" t="str">
        <f t="shared" ref="AC2438:AC2501" si="1287">IMSUM(COMPLEX(1,0),IMPRODUCT(AB2438,M2438))</f>
        <v>1.00789305136823+0.000817298715270501i</v>
      </c>
      <c r="AD2438" t="str">
        <f t="shared" ref="AD2438:AD2501" si="1288">IMDIV(AB2438,AC2438)</f>
        <v>0.000330671079708409+0.0126448672913284i</v>
      </c>
      <c r="AE2438" t="str">
        <f t="shared" ref="AE2438:AE2501" si="1289">IMPRODUCT(AD2438,AA2438,X2438)</f>
        <v>2.01142378738056E-06-0.0000439233135466779i</v>
      </c>
      <c r="AF2438" t="str">
        <f t="shared" ref="AF2438:AF2501" si="1290">IMSUB(D2438,H2438)</f>
        <v>-15.0263154477578-0.701162595543297i</v>
      </c>
      <c r="AG2438" t="str">
        <f t="shared" ref="AG2438:AG2501" si="1291">IMSUM(COMPLEX(1,0),IMPRODUCT(AD2438,AA2438,COMPLEX($C$127,0)))</f>
        <v>1.00063265183363-0.0000109115698041857i</v>
      </c>
      <c r="AH2438" t="str">
        <f t="shared" ref="AH2438:AH2501" si="1292">IMDIV(IMPRODUCT(AE2438,AF2438),AG2438)</f>
        <v>-0.0000609902690110399+0.000658178166616115i</v>
      </c>
      <c r="AI2438">
        <f t="shared" ref="AI2438:AI2501" si="1293">20*LOG10(IMABS(AH2438))</f>
        <v>-63.595997529535815</v>
      </c>
      <c r="AJ2438">
        <f t="shared" ref="AJ2438:AJ2501" si="1294">IMARGUMENT(AH2438)*180/PI()</f>
        <v>95.294210881490031</v>
      </c>
      <c r="AK2438"/>
      <c r="AL2438"/>
      <c r="AM2438"/>
      <c r="AN2438"/>
    </row>
    <row r="2439" spans="1:40" x14ac:dyDescent="0.3">
      <c r="A2439"/>
      <c r="B2439">
        <f t="shared" si="1260"/>
        <v>505000</v>
      </c>
      <c r="C2439" s="186" t="str">
        <f t="shared" si="1263"/>
        <v>-2.99681531916895E-07+0.00484954956759535i</v>
      </c>
      <c r="D2439" s="158" t="str">
        <f t="shared" si="1264"/>
        <v>-5.95700825456437+0.037179880018231i</v>
      </c>
      <c r="E2439" t="str">
        <f t="shared" si="1265"/>
        <v>2870</v>
      </c>
      <c r="F2439" t="str">
        <f t="shared" si="1266"/>
        <v>0.777000777000777</v>
      </c>
      <c r="G2439" t="str">
        <f t="shared" si="1261"/>
        <v>0.777000777000777</v>
      </c>
      <c r="H2439" t="str">
        <f t="shared" si="1267"/>
        <v>9.06956149047956+0.736976297770572i</v>
      </c>
      <c r="I2439" t="str">
        <f t="shared" si="1268"/>
        <v>1983.13036257856i</v>
      </c>
      <c r="J2439" t="str">
        <f t="shared" si="1262"/>
        <v>-3362.96497008131+428.90508880133i</v>
      </c>
      <c r="K2439" t="str">
        <f t="shared" si="1269"/>
        <v>0.0740048918846699-0.580258582891469i</v>
      </c>
      <c r="L2439" t="str">
        <f t="shared" si="1270"/>
        <v>0.00545336746005568-0.0358456673458059i</v>
      </c>
      <c r="M2439" t="str">
        <f t="shared" si="1271"/>
        <v>0.0794582593447256-0.616104250237275i</v>
      </c>
      <c r="N2439" t="str">
        <f t="shared" si="1272"/>
        <v>-6.34601716025138i</v>
      </c>
      <c r="O2439" t="str">
        <f t="shared" si="1273"/>
        <v>0.998026728428272-0.062790519529311i</v>
      </c>
      <c r="P2439" t="str">
        <f t="shared" si="1274"/>
        <v>0.001973271571728+0.062790519529311i</v>
      </c>
      <c r="Q2439" t="str">
        <f t="shared" si="1275"/>
        <v>-0.001973271571728+6.28322664072207i</v>
      </c>
      <c r="R2439" t="str">
        <f t="shared" si="1276"/>
        <v>0.00999325620627103-0.000317192279392264i</v>
      </c>
      <c r="S2439" t="str">
        <f t="shared" si="1277"/>
        <v>0.655053466771069i</v>
      </c>
      <c r="T2439" t="str">
        <f t="shared" si="1278"/>
        <v>0.00020777790224892+0.00654611712224934i</v>
      </c>
      <c r="U2439" t="str">
        <f t="shared" si="1279"/>
        <v>0.00005-0.000477512580533739i</v>
      </c>
      <c r="V2439" t="str">
        <f t="shared" si="1280"/>
        <v>3.33333333333333E-06-0.000525263838587115i</v>
      </c>
      <c r="W2439" t="str">
        <f t="shared" si="1281"/>
        <v>0.0000144426643108631-0.000250727574954808i</v>
      </c>
      <c r="X2439" t="str">
        <f t="shared" si="1282"/>
        <v>0.0000158336277580211-0.000250558937938781i</v>
      </c>
      <c r="Y2439" t="str">
        <f t="shared" si="1283"/>
        <v>0.009+1.01536274564022i</v>
      </c>
      <c r="Z2439" t="str">
        <f t="shared" si="1284"/>
        <v>-0.00345339150891154-0.000249042416414511i</v>
      </c>
      <c r="AA2439" t="str">
        <f t="shared" si="1285"/>
        <v>0.12248180678703-13.7904912459821i</v>
      </c>
      <c r="AB2439" t="str">
        <f t="shared" si="1286"/>
        <v>0.000506544928857268+0.0159588791497599i</v>
      </c>
      <c r="AC2439" t="str">
        <f t="shared" si="1287"/>
        <v>1.00987258245152+0.000955980274727655i</v>
      </c>
      <c r="AD2439" t="str">
        <f t="shared" si="1288"/>
        <v>0.000516551985663693+0.0158023750852914i</v>
      </c>
      <c r="AE2439" t="str">
        <f t="shared" si="1289"/>
        <v>2.15160543512703E-06-0.0000547004312948939i</v>
      </c>
      <c r="AF2439" t="str">
        <f t="shared" si="1290"/>
        <v>-15.0265697450439-0.699796417752341i</v>
      </c>
      <c r="AG2439" t="str">
        <f t="shared" si="1291"/>
        <v>1.00078910853627-0.0000187805679075895i</v>
      </c>
      <c r="AH2439" t="str">
        <f t="shared" si="1292"/>
        <v>-0.0000705701239379537+0.000819805918965042i</v>
      </c>
      <c r="AI2439">
        <f t="shared" si="1293"/>
        <v>-61.693716326075069</v>
      </c>
      <c r="AJ2439">
        <f t="shared" si="1294"/>
        <v>94.919978228344647</v>
      </c>
      <c r="AK2439"/>
      <c r="AL2439"/>
      <c r="AM2439"/>
      <c r="AN2439"/>
    </row>
    <row r="2440" spans="1:40" x14ac:dyDescent="0.3">
      <c r="A2440"/>
      <c r="B2440">
        <f t="shared" si="1260"/>
        <v>506000</v>
      </c>
      <c r="C2440" s="186" t="str">
        <f t="shared" si="1263"/>
        <v>-2.98498190403922E-07+0.0048399654776138i</v>
      </c>
      <c r="D2440" s="158" t="str">
        <f t="shared" si="1264"/>
        <v>-5.95700824549208+0.0371064019950391i</v>
      </c>
      <c r="E2440" t="str">
        <f t="shared" si="1265"/>
        <v>2870</v>
      </c>
      <c r="F2440" t="str">
        <f t="shared" si="1266"/>
        <v>0.777000777000777</v>
      </c>
      <c r="G2440" t="str">
        <f t="shared" si="1261"/>
        <v>0.777000777000777</v>
      </c>
      <c r="H2440" t="str">
        <f t="shared" si="1267"/>
        <v>9.06981430586681+0.73554191159635i</v>
      </c>
      <c r="I2440" t="str">
        <f t="shared" si="1268"/>
        <v>1987.05735339554i</v>
      </c>
      <c r="J2440" t="str">
        <f t="shared" si="1262"/>
        <v>-3376.30079435247+429.754405808858i</v>
      </c>
      <c r="K2440" t="str">
        <f t="shared" si="1269"/>
        <v>0.0737171600915793-0.579147770937122i</v>
      </c>
      <c r="L2440" t="str">
        <f t="shared" si="1270"/>
        <v>0.00543231918475577-0.0357780219492357i</v>
      </c>
      <c r="M2440" t="str">
        <f t="shared" si="1271"/>
        <v>0.0791494792763351-0.614925792886358i</v>
      </c>
      <c r="N2440" t="str">
        <f t="shared" si="1272"/>
        <v>-6.35858353086574i</v>
      </c>
      <c r="O2440" t="str">
        <f t="shared" si="1273"/>
        <v>0.997158900260614-0.0753268055279313i</v>
      </c>
      <c r="P2440" t="str">
        <f t="shared" si="1274"/>
        <v>0.00284109973938595+0.0753268055279313i</v>
      </c>
      <c r="Q2440" t="str">
        <f t="shared" si="1275"/>
        <v>-0.00284109973938595+6.28325672533781i</v>
      </c>
      <c r="R2440" t="str">
        <f t="shared" si="1276"/>
        <v>0.0119882902704636-0.000457590672072128i</v>
      </c>
      <c r="S2440" t="str">
        <f t="shared" si="1277"/>
        <v>0.656350602348833i</v>
      </c>
      <c r="T2440" t="str">
        <f t="shared" si="1278"/>
        <v>0.000300339913243749+0.00786852154015144i</v>
      </c>
      <c r="U2440" t="str">
        <f t="shared" si="1279"/>
        <v>0.0000500000000000002-0.000476568879781697i</v>
      </c>
      <c r="V2440" t="str">
        <f t="shared" si="1280"/>
        <v>3.33333333333333E-06-0.000524225767759867i</v>
      </c>
      <c r="W2440" t="str">
        <f t="shared" si="1281"/>
        <v>0.0000144425377548396-0.000250234440724476i</v>
      </c>
      <c r="X2440" t="str">
        <f t="shared" si="1282"/>
        <v>0.000015828017105471-0.000250066167278469i</v>
      </c>
      <c r="Y2440" t="str">
        <f t="shared" si="1283"/>
        <v>0.009+1.01737336493852i</v>
      </c>
      <c r="Z2440" t="str">
        <f t="shared" si="1284"/>
        <v>-0.00343978674541229-0.000248352157003891i</v>
      </c>
      <c r="AA2440" t="str">
        <f t="shared" si="1285"/>
        <v>0.121997892225825-13.7632282191323i</v>
      </c>
      <c r="AB2440" t="str">
        <f t="shared" si="1286"/>
        <v>0.000732203272534694+0.0191827891254428i</v>
      </c>
      <c r="AC2440" t="str">
        <f t="shared" si="1287"/>
        <v>1.01185394532048+0.00106805709242916i</v>
      </c>
      <c r="AD2440" t="str">
        <f t="shared" si="1288"/>
        <v>0.000743635708974393+0.0189572763626219i</v>
      </c>
      <c r="AE2440" t="str">
        <f t="shared" si="1289"/>
        <v>2.15013222043063E-06-0.0000653936714936136i</v>
      </c>
      <c r="AF2440" t="str">
        <f t="shared" si="1290"/>
        <v>-15.0268225513589-0.698435509601311i</v>
      </c>
      <c r="AG2440" t="str">
        <f t="shared" si="1291"/>
        <v>1.00094483463559-0.0000286779303816611i</v>
      </c>
      <c r="AH2440" t="str">
        <f t="shared" si="1292"/>
        <v>-0.0000779373906050926+0.000980228979449647i</v>
      </c>
      <c r="AI2440">
        <f t="shared" si="1293"/>
        <v>-60.14608069193271</v>
      </c>
      <c r="AJ2440">
        <f t="shared" si="1294"/>
        <v>94.545988026644025</v>
      </c>
      <c r="AK2440"/>
      <c r="AL2440"/>
      <c r="AM2440"/>
      <c r="AN2440"/>
    </row>
    <row r="2441" spans="1:40" x14ac:dyDescent="0.3">
      <c r="A2441"/>
      <c r="B2441">
        <f t="shared" si="1260"/>
        <v>507000</v>
      </c>
      <c r="C2441" s="186" t="str">
        <f t="shared" si="1263"/>
        <v>-2.97321844004078E-07+0.00483041919469289i</v>
      </c>
      <c r="D2441" s="158" t="str">
        <f t="shared" si="1264"/>
        <v>-5.95700823647343+0.0370332138259788i</v>
      </c>
      <c r="E2441" t="str">
        <f t="shared" si="1265"/>
        <v>2870</v>
      </c>
      <c r="F2441" t="str">
        <f t="shared" si="1266"/>
        <v>0.777000777000777</v>
      </c>
      <c r="G2441" t="str">
        <f t="shared" si="1261"/>
        <v>0.777000777000777</v>
      </c>
      <c r="H2441" t="str">
        <f t="shared" si="1267"/>
        <v>9.07006564183254+0.734113054746698i</v>
      </c>
      <c r="I2441" t="str">
        <f t="shared" si="1268"/>
        <v>1990.98434421253i</v>
      </c>
      <c r="J2441" t="str">
        <f t="shared" si="1262"/>
        <v>-3389.66300007619+430.603722816385i</v>
      </c>
      <c r="K2441" t="str">
        <f t="shared" si="1269"/>
        <v>0.073431094439708-0.578041133154614i</v>
      </c>
      <c r="L2441" t="str">
        <f t="shared" si="1270"/>
        <v>0.00541139160496819-0.0357106251088776i</v>
      </c>
      <c r="M2441" t="str">
        <f t="shared" si="1271"/>
        <v>0.0788424860446762-0.613751758263492i</v>
      </c>
      <c r="N2441" t="str">
        <f t="shared" si="1272"/>
        <v>-6.3711499014801i</v>
      </c>
      <c r="O2441" t="str">
        <f t="shared" si="1273"/>
        <v>0.996133609143173-0.0878511965507428i</v>
      </c>
      <c r="P2441" t="str">
        <f t="shared" si="1274"/>
        <v>0.00386639085682705+0.0878511965507428i</v>
      </c>
      <c r="Q2441" t="str">
        <f t="shared" si="1275"/>
        <v>-0.00386639085682705+6.28329870492936i</v>
      </c>
      <c r="R2441" t="str">
        <f t="shared" si="1276"/>
        <v>0.0139813159061146-0.000623947431583541i</v>
      </c>
      <c r="S2441" t="str">
        <f t="shared" si="1277"/>
        <v>0.657647737926599i</v>
      </c>
      <c r="T2441" t="str">
        <f t="shared" si="1278"/>
        <v>0.000410337616966027+0.00919478077889344i</v>
      </c>
      <c r="U2441" t="str">
        <f t="shared" si="1279"/>
        <v>0.0000500000000000002-0.000475628901715067i</v>
      </c>
      <c r="V2441" t="str">
        <f t="shared" si="1280"/>
        <v>3.33333333333333E-06-0.000523191791886572i</v>
      </c>
      <c r="W2441" t="str">
        <f t="shared" si="1281"/>
        <v>0.0000144424109512966-0.000249743256432343i</v>
      </c>
      <c r="X2441" t="str">
        <f t="shared" si="1282"/>
        <v>0.0000158224386226374-0.000249575344942536i</v>
      </c>
      <c r="Y2441" t="str">
        <f t="shared" si="1283"/>
        <v>0.009+1.01938398423682i</v>
      </c>
      <c r="Z2441" t="str">
        <f t="shared" si="1284"/>
        <v>-0.00342626241256186-0.000247665776029633i</v>
      </c>
      <c r="AA2441" t="str">
        <f t="shared" si="1285"/>
        <v>0.12151684038872-13.736072792366i</v>
      </c>
      <c r="AB2441" t="str">
        <f t="shared" si="1286"/>
        <v>0.00100036835844317+0.0224160968278664i</v>
      </c>
      <c r="AC2441" t="str">
        <f t="shared" si="1287"/>
        <v>1.01383679036985+0.00115336296242151i</v>
      </c>
      <c r="AD2441" t="str">
        <f t="shared" si="1288"/>
        <v>0.00101186708134832+0.0221090120133388i</v>
      </c>
      <c r="AE2441" t="str">
        <f t="shared" si="1289"/>
        <v>0.0000020087234701996-0.0000760018816861223i</v>
      </c>
      <c r="AF2441" t="str">
        <f t="shared" si="1290"/>
        <v>-15.027073878306-0.697079840920719i</v>
      </c>
      <c r="AG2441" t="str">
        <f t="shared" si="1291"/>
        <v>1.00109980652533-0.0000405891146178726i</v>
      </c>
      <c r="AH2441" t="str">
        <f t="shared" si="1292"/>
        <v>-0.0000831194486905167+0.00113942912501889i</v>
      </c>
      <c r="AI2441">
        <f t="shared" si="1293"/>
        <v>-58.843204148082592</v>
      </c>
      <c r="AJ2441">
        <f t="shared" si="1294"/>
        <v>94.172240944688667</v>
      </c>
      <c r="AK2441"/>
      <c r="AL2441"/>
      <c r="AM2441"/>
      <c r="AN2441"/>
    </row>
    <row r="2442" spans="1:40" x14ac:dyDescent="0.3">
      <c r="A2442"/>
      <c r="B2442">
        <f t="shared" si="1260"/>
        <v>508000</v>
      </c>
      <c r="C2442" s="186" t="str">
        <f t="shared" si="1263"/>
        <v>-2.96152437691981E-07+0.00482091049556258i</v>
      </c>
      <c r="D2442" s="158" t="str">
        <f t="shared" si="1264"/>
        <v>-5.95700822750798+0.0369603137993131i</v>
      </c>
      <c r="E2442" t="str">
        <f t="shared" si="1265"/>
        <v>2870</v>
      </c>
      <c r="F2442" t="str">
        <f t="shared" si="1266"/>
        <v>0.777000777000777</v>
      </c>
      <c r="G2442" t="str">
        <f t="shared" si="1261"/>
        <v>0.777000777000777</v>
      </c>
      <c r="H2442" t="str">
        <f t="shared" si="1267"/>
        <v>9.07031550986798+0.732689695568185i</v>
      </c>
      <c r="I2442" t="str">
        <f t="shared" si="1268"/>
        <v>1994.91133502952i</v>
      </c>
      <c r="J2442" t="str">
        <f t="shared" si="1262"/>
        <v>-3403.05158725248+431.453039823912i</v>
      </c>
      <c r="K2442" t="str">
        <f t="shared" si="1269"/>
        <v>0.0731466821570497-0.576938646482576i</v>
      </c>
      <c r="L2442" t="str">
        <f t="shared" si="1270"/>
        <v>0.00539058380683398-0.0356434754950886i</v>
      </c>
      <c r="M2442" t="str">
        <f t="shared" si="1271"/>
        <v>0.0785372659638837-0.612582121977665i</v>
      </c>
      <c r="N2442" t="str">
        <f t="shared" si="1272"/>
        <v>-6.38371627209446i</v>
      </c>
      <c r="O2442" t="str">
        <f t="shared" si="1273"/>
        <v>0.9949510169813-0.100361714851215i</v>
      </c>
      <c r="P2442" t="str">
        <f t="shared" si="1274"/>
        <v>0.00504898301870005+0.100361714851215i</v>
      </c>
      <c r="Q2442" t="str">
        <f t="shared" si="1275"/>
        <v>-0.00504898301870005+6.28335455724324i</v>
      </c>
      <c r="R2442" t="str">
        <f t="shared" si="1276"/>
        <v>0.0159719767573017-0.000816383225137197i</v>
      </c>
      <c r="S2442" t="str">
        <f t="shared" si="1277"/>
        <v>0.658944873504363i</v>
      </c>
      <c r="T2442" t="str">
        <f t="shared" si="1278"/>
        <v>0.000537951541019114+0.0105246522039548i</v>
      </c>
      <c r="U2442" t="str">
        <f t="shared" si="1279"/>
        <v>0.0000500000000000002-0.000474692624349485i</v>
      </c>
      <c r="V2442" t="str">
        <f t="shared" si="1280"/>
        <v>3.33333333333333E-06-0.000522161886784433i</v>
      </c>
      <c r="W2442" t="str">
        <f t="shared" si="1281"/>
        <v>0.000014442283900251-0.000249254010562713i</v>
      </c>
      <c r="X2442" t="str">
        <f t="shared" si="1282"/>
        <v>0.0000158168920545484-0.000249086459426225i</v>
      </c>
      <c r="Y2442" t="str">
        <f t="shared" si="1283"/>
        <v>0.009+1.02139460353511i</v>
      </c>
      <c r="Z2442" t="str">
        <f t="shared" si="1284"/>
        <v>-0.00341281787757998-0.00024698324148367i</v>
      </c>
      <c r="AA2442" t="str">
        <f t="shared" si="1285"/>
        <v>0.121038628735712-13.7090243298291i</v>
      </c>
      <c r="AB2442" t="str">
        <f t="shared" si="1286"/>
        <v>0.0013114802975907+0.0256582107346186i</v>
      </c>
      <c r="AC2442" t="str">
        <f t="shared" si="1287"/>
        <v>1.0158207612549+0.00121173633699211i</v>
      </c>
      <c r="AD2442" t="str">
        <f t="shared" si="1288"/>
        <v>0.00132118303058645+0.0252570244552175i</v>
      </c>
      <c r="AE2442" t="str">
        <f t="shared" si="1289"/>
        <v>1.72910470384119E-06-0.0000865239346627281i</v>
      </c>
      <c r="AF2442" t="str">
        <f t="shared" si="1290"/>
        <v>-15.027323737376-0.695729381768872i</v>
      </c>
      <c r="AG2442" t="str">
        <f t="shared" si="1291"/>
        <v>1.00125400085852-0.0000544992980301565i</v>
      </c>
      <c r="AH2442" t="str">
        <f t="shared" si="1292"/>
        <v>-0.0000861437421710925+0.0012973885671113i</v>
      </c>
      <c r="AI2442">
        <f t="shared" si="1293"/>
        <v>-57.719494152500516</v>
      </c>
      <c r="AJ2442">
        <f t="shared" si="1294"/>
        <v>93.798737604307888</v>
      </c>
      <c r="AK2442"/>
      <c r="AL2442"/>
      <c r="AM2442"/>
      <c r="AN2442"/>
    </row>
    <row r="2443" spans="1:40" x14ac:dyDescent="0.3">
      <c r="A2443"/>
      <c r="B2443">
        <f t="shared" si="1260"/>
        <v>509000</v>
      </c>
      <c r="C2443" s="186" t="str">
        <f t="shared" si="1263"/>
        <v>-2.94989916982238E-07+0.00481143915870739i</v>
      </c>
      <c r="D2443" s="158" t="str">
        <f t="shared" si="1264"/>
        <v>-5.95700821859532+0.0368877002167567i</v>
      </c>
      <c r="E2443" t="str">
        <f t="shared" si="1265"/>
        <v>2870</v>
      </c>
      <c r="F2443" t="str">
        <f t="shared" si="1266"/>
        <v>0.777000777000777</v>
      </c>
      <c r="G2443" t="str">
        <f t="shared" si="1261"/>
        <v>0.777000777000777</v>
      </c>
      <c r="H2443" t="str">
        <f t="shared" si="1267"/>
        <v>9.07056392135339+0.731271802646463i</v>
      </c>
      <c r="I2443" t="str">
        <f t="shared" si="1268"/>
        <v>1998.83832584651i</v>
      </c>
      <c r="J2443" t="str">
        <f t="shared" si="1262"/>
        <v>-3416.46655588133+432.302356831439i</v>
      </c>
      <c r="K2443" t="str">
        <f t="shared" si="1269"/>
        <v>0.0728639105930962-0.575840288025783i</v>
      </c>
      <c r="L2443" t="str">
        <f t="shared" si="1270"/>
        <v>0.00536989488505787-0.0355765717873819i</v>
      </c>
      <c r="M2443" t="str">
        <f t="shared" si="1271"/>
        <v>0.0782338054781541-0.611416859813165i</v>
      </c>
      <c r="N2443" t="str">
        <f t="shared" si="1272"/>
        <v>-6.39628264270882i</v>
      </c>
      <c r="O2443" t="str">
        <f t="shared" si="1273"/>
        <v>0.993611310520008-0.112856384873482i</v>
      </c>
      <c r="P2443" t="str">
        <f t="shared" si="1274"/>
        <v>0.00638868947999205+0.112856384873482i</v>
      </c>
      <c r="Q2443" t="str">
        <f t="shared" si="1275"/>
        <v>-0.00638868947999205+6.28342625783534i</v>
      </c>
      <c r="R2443" t="str">
        <f t="shared" si="1276"/>
        <v>0.0179599103839492-0.00103501330383466i</v>
      </c>
      <c r="S2443" t="str">
        <f t="shared" si="1277"/>
        <v>0.660242009082127i</v>
      </c>
      <c r="T2443" t="str">
        <f t="shared" si="1278"/>
        <v>0.000683359263150526+0.0118578873148336i</v>
      </c>
      <c r="U2443" t="str">
        <f t="shared" si="1279"/>
        <v>0.0000500000000000002-0.000473760025873356i</v>
      </c>
      <c r="V2443" t="str">
        <f t="shared" si="1280"/>
        <v>3.33333333333333E-06-0.000521136028460691i</v>
      </c>
      <c r="W2443" t="str">
        <f t="shared" si="1281"/>
        <v>0.0000144421566017196-0.000248766691690386i</v>
      </c>
      <c r="X2443" t="str">
        <f t="shared" si="1282"/>
        <v>0.0000158113771487341-0.000248599499315174i</v>
      </c>
      <c r="Y2443" t="str">
        <f t="shared" si="1283"/>
        <v>0.009+1.02340522283341i</v>
      </c>
      <c r="Z2443" t="str">
        <f t="shared" si="1284"/>
        <v>-0.00339945251389702-0.000246304521698687i</v>
      </c>
      <c r="AA2443" t="str">
        <f t="shared" si="1285"/>
        <v>0.120563234948229-13.6820822006678i</v>
      </c>
      <c r="AB2443" t="str">
        <f t="shared" si="1286"/>
        <v>0.00166597200948658+0.0289085250225213i</v>
      </c>
      <c r="AC2443" t="str">
        <f t="shared" si="1287"/>
        <v>1.01780549492122+0.00124302054869537i</v>
      </c>
      <c r="AD2443" t="str">
        <f t="shared" si="1288"/>
        <v>0.00167151262540605+0.0284007577501023i</v>
      </c>
      <c r="AE2443" t="str">
        <f t="shared" si="1289"/>
        <v>1.31300725707202E-06-0.0000969587284478798i</v>
      </c>
      <c r="AF2443" t="str">
        <f t="shared" si="1290"/>
        <v>-15.0275721399487-0.694384102429706i</v>
      </c>
      <c r="AG2443" t="str">
        <f t="shared" si="1291"/>
        <v>1.00140739455074-0.0000703933829975532i</v>
      </c>
      <c r="AH2443" t="str">
        <f t="shared" si="1292"/>
        <v>-0.0000870377727256411+0.00145408994982758i</v>
      </c>
      <c r="AI2443">
        <f t="shared" si="1293"/>
        <v>-56.732642077506995</v>
      </c>
      <c r="AJ2443">
        <f t="shared" si="1294"/>
        <v>93.425478581193403</v>
      </c>
      <c r="AK2443"/>
      <c r="AL2443"/>
      <c r="AM2443"/>
      <c r="AN2443"/>
    </row>
    <row r="2444" spans="1:40" x14ac:dyDescent="0.3">
      <c r="A2444"/>
      <c r="B2444">
        <f t="shared" si="1260"/>
        <v>510000</v>
      </c>
      <c r="C2444" s="186" t="str">
        <f t="shared" si="1263"/>
        <v>-2.9383422792311E-07+0.00480200496434928i</v>
      </c>
      <c r="D2444" s="158" t="str">
        <f t="shared" si="1264"/>
        <v>-5.95700820973504+0.0368153713933445i</v>
      </c>
      <c r="E2444" t="str">
        <f t="shared" si="1265"/>
        <v>2870</v>
      </c>
      <c r="F2444" t="str">
        <f t="shared" si="1266"/>
        <v>0.777000777000777</v>
      </c>
      <c r="G2444" t="str">
        <f t="shared" si="1261"/>
        <v>0.777000777000777</v>
      </c>
      <c r="H2444" t="str">
        <f t="shared" si="1267"/>
        <v>9.07081088755919+0.729859344804077i</v>
      </c>
      <c r="I2444" t="str">
        <f t="shared" si="1268"/>
        <v>2002.76531666349i</v>
      </c>
      <c r="J2444" t="str">
        <f t="shared" si="1262"/>
        <v>-3429.90790596275+433.151673838967i</v>
      </c>
      <c r="K2444" t="str">
        <f t="shared" si="1269"/>
        <v>0.0725827672174583-0.574746035053687i</v>
      </c>
      <c r="L2444" t="str">
        <f t="shared" si="1270"/>
        <v>0.00534932394281294-0.0355099126743521i</v>
      </c>
      <c r="M2444" t="str">
        <f t="shared" si="1271"/>
        <v>0.0779320911602712-0.610255947728039i</v>
      </c>
      <c r="N2444" t="str">
        <f t="shared" si="1272"/>
        <v>-6.40884901332318i</v>
      </c>
      <c r="O2444" t="str">
        <f t="shared" si="1273"/>
        <v>0.992114701314478-0.125333233564306i</v>
      </c>
      <c r="P2444" t="str">
        <f t="shared" si="1274"/>
        <v>0.00788529868552201+0.125333233564306i</v>
      </c>
      <c r="Q2444" t="str">
        <f t="shared" si="1275"/>
        <v>-0.00788529868552201+6.28351577975887i</v>
      </c>
      <c r="R2444" t="str">
        <f t="shared" si="1276"/>
        <v>0.0199447483208907-0.00127994728829159i</v>
      </c>
      <c r="S2444" t="str">
        <f t="shared" si="1277"/>
        <v>0.661539144659891i</v>
      </c>
      <c r="T2444" t="str">
        <f t="shared" si="1278"/>
        <v>0.000846735234306165+0.0131942317446588i</v>
      </c>
      <c r="U2444" t="str">
        <f t="shared" si="1279"/>
        <v>0.0000499999999999998-0.000472831084646153i</v>
      </c>
      <c r="V2444" t="str">
        <f t="shared" si="1280"/>
        <v>3.33333333333333E-06-0.00052011419311077i</v>
      </c>
      <c r="W2444" t="str">
        <f t="shared" si="1281"/>
        <v>0.000014442029055719-0.000248281288479773i</v>
      </c>
      <c r="X2444" t="str">
        <f t="shared" si="1282"/>
        <v>0.0000158058936551972-0.000248114453284534i</v>
      </c>
      <c r="Y2444" t="str">
        <f t="shared" si="1283"/>
        <v>0.009+1.02541584213171i</v>
      </c>
      <c r="Z2444" t="str">
        <f t="shared" si="1284"/>
        <v>-0.00338616570108142-0.000245629585343766i</v>
      </c>
      <c r="AA2444" t="str">
        <f t="shared" si="1285"/>
        <v>0.120090636926545-13.6552457789804i</v>
      </c>
      <c r="AB2444" t="str">
        <f t="shared" si="1286"/>
        <v>0.00206426879076256+0.0321664195666854i</v>
      </c>
      <c r="AC2444" t="str">
        <f t="shared" si="1287"/>
        <v>1.01979062164127+0.00124706403469824i</v>
      </c>
      <c r="AD2444" t="str">
        <f t="shared" si="1288"/>
        <v>0.00206277712201838+0.0315396577189147i</v>
      </c>
      <c r="AE2444" t="str">
        <f t="shared" si="1289"/>
        <v>7.62167907827247E-07-0.000107305186280775i</v>
      </c>
      <c r="AF2444" t="str">
        <f t="shared" si="1290"/>
        <v>-15.0278190972942-0.693043973410733i</v>
      </c>
      <c r="AG2444" t="str">
        <f t="shared" si="1291"/>
        <v>1.00155996478332-0.000088256001836323i</v>
      </c>
      <c r="AH2444" t="str">
        <f t="shared" si="1292"/>
        <v>-0.0000858290932231506+0.00160951634800003i</v>
      </c>
      <c r="AI2444">
        <f t="shared" si="1293"/>
        <v>-55.853759806614036</v>
      </c>
      <c r="AJ2444">
        <f t="shared" si="1294"/>
        <v>93.052464405232641</v>
      </c>
      <c r="AK2444"/>
      <c r="AL2444"/>
      <c r="AM2444"/>
      <c r="AN2444"/>
    </row>
    <row r="2445" spans="1:40" x14ac:dyDescent="0.3">
      <c r="A2445"/>
      <c r="B2445">
        <f t="shared" si="1260"/>
        <v>511000</v>
      </c>
      <c r="C2445" s="186" t="str">
        <f t="shared" si="1263"/>
        <v>-2.92685317090237E-07+0.0047926076944305i</v>
      </c>
      <c r="D2445" s="158" t="str">
        <f t="shared" si="1264"/>
        <v>-5.95700820092672+0.0367433256573005i</v>
      </c>
      <c r="E2445" t="str">
        <f t="shared" si="1265"/>
        <v>2870</v>
      </c>
      <c r="F2445" t="str">
        <f t="shared" si="1266"/>
        <v>0.777000777000777</v>
      </c>
      <c r="G2445" t="str">
        <f t="shared" si="1261"/>
        <v>0.777000777000777</v>
      </c>
      <c r="H2445" t="str">
        <f t="shared" si="1267"/>
        <v>9.07105641964725+0.728452291098209i</v>
      </c>
      <c r="I2445" t="str">
        <f t="shared" si="1268"/>
        <v>2006.69230748048i</v>
      </c>
      <c r="J2445" t="str">
        <f t="shared" si="1262"/>
        <v>-3443.37563749673+434.000990846494i</v>
      </c>
      <c r="K2445" t="str">
        <f t="shared" si="1269"/>
        <v>0.0723032396185096-0.57365586499899i</v>
      </c>
      <c r="L2445" t="str">
        <f t="shared" si="1270"/>
        <v>0.00532887009164654-0.0354434968535999i</v>
      </c>
      <c r="M2445" t="str">
        <f t="shared" si="1271"/>
        <v>0.0776321097101561-0.60909936185259i</v>
      </c>
      <c r="N2445" t="str">
        <f t="shared" si="1272"/>
        <v>-6.42141538393754i</v>
      </c>
      <c r="O2445" t="str">
        <f t="shared" si="1273"/>
        <v>0.990461425696651-0.137790290684641i</v>
      </c>
      <c r="P2445" t="str">
        <f t="shared" si="1274"/>
        <v>0.00953857430334903+0.137790290684641i</v>
      </c>
      <c r="Q2445" t="str">
        <f t="shared" si="1275"/>
        <v>-0.00953857430334903+6.2836250932529i</v>
      </c>
      <c r="R2445" t="str">
        <f t="shared" si="1276"/>
        <v>0.0219261161439494-0.00155128895290692i</v>
      </c>
      <c r="S2445" t="str">
        <f t="shared" si="1277"/>
        <v>0.662836280237656i</v>
      </c>
      <c r="T2445" t="str">
        <f t="shared" si="1278"/>
        <v>0.00102825059911859+0.0145334252649142i</v>
      </c>
      <c r="U2445" t="str">
        <f t="shared" si="1279"/>
        <v>0.0000499999999999998-0.000471905779196748i</v>
      </c>
      <c r="V2445" t="str">
        <f t="shared" si="1280"/>
        <v>3.33333333333333E-06-0.000519096357116423i</v>
      </c>
      <c r="W2445" t="str">
        <f t="shared" si="1281"/>
        <v>0.000014441901262266-0.000247797789684014i</v>
      </c>
      <c r="X2445" t="str">
        <f t="shared" si="1282"/>
        <v>0.0000158004413263844-0.000247631310098089i</v>
      </c>
      <c r="Y2445" t="str">
        <f t="shared" si="1283"/>
        <v>0.009+1.02742646143001i</v>
      </c>
      <c r="Z2445" t="str">
        <f t="shared" si="1284"/>
        <v>-0.00337295682476747-0.000244958401420054i</v>
      </c>
      <c r="AA2445" t="str">
        <f t="shared" si="1285"/>
        <v>0.119620812787209-13.6285144437693i</v>
      </c>
      <c r="AB2445" t="str">
        <f t="shared" si="1286"/>
        <v>0.00250678787753849+0.0354312599520272i</v>
      </c>
      <c r="AC2445" t="str">
        <f t="shared" si="1287"/>
        <v>1.02177576505794+0.00122372056325633i</v>
      </c>
      <c r="AD2445" t="str">
        <f t="shared" si="1288"/>
        <v>0.00249489001242006+0.0346731720553256i</v>
      </c>
      <c r="AE2445" t="str">
        <f t="shared" si="1289"/>
        <v>7.83285043986262E-08-0.000117562256589508i</v>
      </c>
      <c r="AF2445" t="str">
        <f t="shared" si="1290"/>
        <v>-15.028064620574-0.691708965440908i</v>
      </c>
      <c r="AG2445" t="str">
        <f t="shared" si="1291"/>
        <v>1.00171168900632-0.000108071521799104i</v>
      </c>
      <c r="AH2445" t="str">
        <f t="shared" si="1292"/>
        <v>-0.0000825453012975571+0.001763651265161i</v>
      </c>
      <c r="AI2445">
        <f t="shared" si="1293"/>
        <v>-55.062242548227822</v>
      </c>
      <c r="AJ2445">
        <f t="shared" si="1294"/>
        <v>92.67969556085059</v>
      </c>
      <c r="AK2445"/>
      <c r="AL2445"/>
      <c r="AM2445"/>
      <c r="AN2445"/>
    </row>
    <row r="2446" spans="1:40" x14ac:dyDescent="0.3">
      <c r="A2446"/>
      <c r="B2446">
        <f t="shared" si="1260"/>
        <v>512000</v>
      </c>
      <c r="C2446" s="186" t="str">
        <f t="shared" si="1263"/>
        <v>-2.91543131580474E-07+0.00478324713259693i</v>
      </c>
      <c r="D2446" s="158" t="str">
        <f t="shared" si="1264"/>
        <v>-5.95700819216996+0.0366715613499098i</v>
      </c>
      <c r="E2446" t="str">
        <f t="shared" si="1265"/>
        <v>2870</v>
      </c>
      <c r="F2446" t="str">
        <f t="shared" si="1266"/>
        <v>0.777000777000777</v>
      </c>
      <c r="G2446" t="str">
        <f t="shared" si="1261"/>
        <v>0.777000777000777</v>
      </c>
      <c r="H2446" t="str">
        <f t="shared" si="1267"/>
        <v>9.07130052867222+0.727050610818544i</v>
      </c>
      <c r="I2446" t="str">
        <f t="shared" si="1268"/>
        <v>2010.61929829747i</v>
      </c>
      <c r="J2446" t="str">
        <f t="shared" si="1262"/>
        <v>-3456.86975048327+434.850307854022i</v>
      </c>
      <c r="K2446" t="str">
        <f t="shared" si="1269"/>
        <v>0.0720253155020437-0.572569755456195i</v>
      </c>
      <c r="L2446" t="str">
        <f t="shared" si="1270"/>
        <v>0.00530853245138739-0.0353773230316585i</v>
      </c>
      <c r="M2446" t="str">
        <f t="shared" si="1271"/>
        <v>0.0773338479534311-0.607947078487854i</v>
      </c>
      <c r="N2446" t="str">
        <f t="shared" si="1272"/>
        <v>-6.4339817545519i</v>
      </c>
      <c r="O2446" t="str">
        <f t="shared" si="1273"/>
        <v>0.988651744737914-0.150225589120761i</v>
      </c>
      <c r="P2446" t="str">
        <f t="shared" si="1274"/>
        <v>0.011348255262086+0.150225589120761i</v>
      </c>
      <c r="Q2446" t="str">
        <f t="shared" si="1275"/>
        <v>-0.011348255262086+6.28375616543114i</v>
      </c>
      <c r="R2446" t="str">
        <f t="shared" si="1276"/>
        <v>0.0239036335432043-0.00184913600899223i</v>
      </c>
      <c r="S2446" t="str">
        <f t="shared" si="1277"/>
        <v>0.66413341581542i</v>
      </c>
      <c r="T2446" t="str">
        <f t="shared" si="1278"/>
        <v>0.0012280730139593+0.0158752017954483i</v>
      </c>
      <c r="U2446" t="str">
        <f t="shared" si="1279"/>
        <v>0.0000499999999999998-0.000470984088221754i</v>
      </c>
      <c r="V2446" t="str">
        <f t="shared" si="1280"/>
        <v>3.33333333333333E-06-0.00051808249704393i</v>
      </c>
      <c r="W2446" t="str">
        <f t="shared" si="1281"/>
        <v>0.0000144417732213778-0.000247316184144114i</v>
      </c>
      <c r="X2446" t="str">
        <f t="shared" si="1282"/>
        <v>0.0000157950199171579-0.000247150058607392i</v>
      </c>
      <c r="Y2446" t="str">
        <f t="shared" si="1283"/>
        <v>0.009+1.0294370807283i</v>
      </c>
      <c r="Z2446" t="str">
        <f t="shared" si="1284"/>
        <v>-0.00335982527658417-0.0002442909392565i</v>
      </c>
      <c r="AA2446" t="str">
        <f t="shared" si="1285"/>
        <v>0.119153740860494-13.6018875788918i</v>
      </c>
      <c r="AB2446" t="str">
        <f t="shared" si="1286"/>
        <v>0.00299393800184918+0.038702397497672i</v>
      </c>
      <c r="AC2446" t="str">
        <f t="shared" si="1287"/>
        <v>1.0237605422354+0.00117284946212025i</v>
      </c>
      <c r="AD2446" t="str">
        <f t="shared" si="1288"/>
        <v>0.00296775707435851+0.0378007504380701i</v>
      </c>
      <c r="AE2446" t="str">
        <f t="shared" si="1289"/>
        <v>-7.36764404074521E-07-0.000127728912958858i</v>
      </c>
      <c r="AF2446" t="str">
        <f t="shared" si="1290"/>
        <v>-15.0283087208422-0.690379049468634i</v>
      </c>
      <c r="AG2446" t="str">
        <f t="shared" si="1291"/>
        <v>1.00186254494151-0.000129824050098776i</v>
      </c>
      <c r="AH2446" t="str">
        <f t="shared" si="1292"/>
        <v>-0.0000772140330104996+0.00191647863141333i</v>
      </c>
      <c r="AI2446">
        <f t="shared" si="1293"/>
        <v>-54.342876419569997</v>
      </c>
      <c r="AJ2446">
        <f t="shared" si="1294"/>
        <v>92.307172487360731</v>
      </c>
      <c r="AK2446"/>
      <c r="AL2446"/>
      <c r="AM2446"/>
      <c r="AN2446"/>
    </row>
    <row r="2447" spans="1:40" x14ac:dyDescent="0.3">
      <c r="A2447"/>
      <c r="B2447">
        <f t="shared" si="1260"/>
        <v>513000</v>
      </c>
      <c r="C2447" s="186" t="str">
        <f t="shared" si="1263"/>
        <v>-2.90407619005802E-07+0.00477392306418141i</v>
      </c>
      <c r="D2447" s="158" t="str">
        <f t="shared" si="1264"/>
        <v>-5.95700818346437+0.0366000768253908i</v>
      </c>
      <c r="E2447" t="str">
        <f t="shared" si="1265"/>
        <v>2870</v>
      </c>
      <c r="F2447" t="str">
        <f t="shared" si="1266"/>
        <v>0.777000777000777</v>
      </c>
      <c r="G2447" t="str">
        <f t="shared" si="1261"/>
        <v>0.777000777000777</v>
      </c>
      <c r="H2447" t="str">
        <f t="shared" si="1267"/>
        <v>9.07154322558269+0.725654273485061i</v>
      </c>
      <c r="I2447" t="str">
        <f t="shared" si="1268"/>
        <v>2014.54628911445i</v>
      </c>
      <c r="J2447" t="str">
        <f t="shared" si="1262"/>
        <v>-3470.39024492238+435.699624861549i</v>
      </c>
      <c r="K2447" t="str">
        <f t="shared" si="1269"/>
        <v>0.0717489826899501-0.571487684180198i</v>
      </c>
      <c r="L2447" t="str">
        <f t="shared" si="1270"/>
        <v>0.00528831015005388-0.0353113899239199i</v>
      </c>
      <c r="M2447" t="str">
        <f t="shared" si="1271"/>
        <v>0.077037292840004-0.606799074104118i</v>
      </c>
      <c r="N2447" t="str">
        <f t="shared" si="1272"/>
        <v>-6.44654812516626i</v>
      </c>
      <c r="O2447" t="str">
        <f t="shared" si="1273"/>
        <v>0.986685944207867-0.162637165194888i</v>
      </c>
      <c r="P2447" t="str">
        <f t="shared" si="1274"/>
        <v>0.013314055792133+0.162637165194888i</v>
      </c>
      <c r="Q2447" t="str">
        <f t="shared" si="1275"/>
        <v>-0.013314055792133+6.28391095997137i</v>
      </c>
      <c r="R2447" t="str">
        <f t="shared" si="1276"/>
        <v>0.025876914403597-0.00217357988699015i</v>
      </c>
      <c r="S2447" t="str">
        <f t="shared" si="1277"/>
        <v>0.665430551393186i</v>
      </c>
      <c r="T2447" t="str">
        <f t="shared" si="1278"/>
        <v>0.00144636646269699+0.0172192894199398i</v>
      </c>
      <c r="U2447" t="str">
        <f t="shared" si="1279"/>
        <v>0.00005-0.000470065990583896i</v>
      </c>
      <c r="V2447" t="str">
        <f t="shared" si="1280"/>
        <v>3.33333333333333E-06-0.000517072589642284i</v>
      </c>
      <c r="W2447" t="str">
        <f t="shared" si="1281"/>
        <v>0.0000144416449330711-0.000246836460788091i</v>
      </c>
      <c r="X2447" t="str">
        <f t="shared" si="1282"/>
        <v>0.0000157896291847664-0.000246670687750913i</v>
      </c>
      <c r="Y2447" t="str">
        <f t="shared" si="1283"/>
        <v>0.009+1.0314477000266i</v>
      </c>
      <c r="Z2447" t="str">
        <f t="shared" si="1284"/>
        <v>-0.00334677045408527-0.000243627168505648i</v>
      </c>
      <c r="AA2447" t="str">
        <f t="shared" si="1285"/>
        <v>0.118689399687901-13.575364573013i</v>
      </c>
      <c r="AB2447" t="str">
        <f t="shared" si="1286"/>
        <v>0.00352611894247861+0.0419791692946571i</v>
      </c>
      <c r="AC2447" t="str">
        <f t="shared" si="1287"/>
        <v>1.02574456371722+0.00109431584865559i</v>
      </c>
      <c r="AD2447" t="str">
        <f t="shared" si="1288"/>
        <v>0.00348127642293884+0.0409218446418847i</v>
      </c>
      <c r="AE2447" t="str">
        <f t="shared" si="1289"/>
        <v>-1.68135993466497E-06-0.000137804154091833i</v>
      </c>
      <c r="AF2447" t="str">
        <f t="shared" si="1290"/>
        <v>-15.0285514090471-0.68905419665967i</v>
      </c>
      <c r="AG2447" t="str">
        <f t="shared" si="1291"/>
        <v>1.00201251058525-0.000153497438955108i</v>
      </c>
      <c r="AH2447" t="str">
        <f t="shared" si="1292"/>
        <v>-0.0000698629566029967+0.00206798280120598i</v>
      </c>
      <c r="AI2447">
        <f t="shared" si="1293"/>
        <v>-53.684107769658027</v>
      </c>
      <c r="AJ2447">
        <f t="shared" si="1294"/>
        <v>91.934895579314926</v>
      </c>
      <c r="AK2447"/>
      <c r="AL2447"/>
      <c r="AM2447"/>
      <c r="AN2447"/>
    </row>
    <row r="2448" spans="1:40" x14ac:dyDescent="0.3">
      <c r="A2448"/>
      <c r="B2448">
        <f t="shared" si="1260"/>
        <v>514000</v>
      </c>
      <c r="C2448" s="186" t="str">
        <f t="shared" si="1263"/>
        <v>-2.8927872748731E-07+0.00476463527618735i</v>
      </c>
      <c r="D2448" s="158" t="str">
        <f t="shared" si="1264"/>
        <v>-5.95700817480953+0.0365288704507697i</v>
      </c>
      <c r="E2448" t="str">
        <f t="shared" si="1265"/>
        <v>2870</v>
      </c>
      <c r="F2448" t="str">
        <f t="shared" si="1266"/>
        <v>0.777000777000777</v>
      </c>
      <c r="G2448" t="str">
        <f t="shared" si="1261"/>
        <v>0.777000777000777</v>
      </c>
      <c r="H2448" t="str">
        <f t="shared" si="1267"/>
        <v>9.0717845212224+0.724263248845941i</v>
      </c>
      <c r="I2448" t="str">
        <f t="shared" si="1268"/>
        <v>2018.47327993144i</v>
      </c>
      <c r="J2448" t="str">
        <f t="shared" si="1262"/>
        <v>-3483.93712081405+436.548941869076i</v>
      </c>
      <c r="K2448" t="str">
        <f t="shared" si="1269"/>
        <v>0.0714742291189123-0.570409629084904i</v>
      </c>
      <c r="L2448" t="str">
        <f t="shared" si="1270"/>
        <v>0.00526820232376357-0.0352456962545627i</v>
      </c>
      <c r="M2448" t="str">
        <f t="shared" si="1271"/>
        <v>0.0767424314426759-0.605655325339467i</v>
      </c>
      <c r="N2448" t="str">
        <f t="shared" si="1272"/>
        <v>-6.45911449578061i</v>
      </c>
      <c r="O2448" t="str">
        <f t="shared" si="1273"/>
        <v>0.984564334529206-0.175023058975271i</v>
      </c>
      <c r="P2448" t="str">
        <f t="shared" si="1274"/>
        <v>0.015435665470794+0.175023058975271i</v>
      </c>
      <c r="Q2448" t="str">
        <f t="shared" si="1275"/>
        <v>-0.015435665470794+6.28409143680534i</v>
      </c>
      <c r="R2448" t="str">
        <f t="shared" si="1276"/>
        <v>0.0278455668930304-0.0025247055180128i</v>
      </c>
      <c r="S2448" t="str">
        <f t="shared" si="1277"/>
        <v>0.66672768697095i</v>
      </c>
      <c r="T2448" t="str">
        <f t="shared" si="1278"/>
        <v>0.00168329107030747+0.018565410406985i</v>
      </c>
      <c r="U2448" t="str">
        <f t="shared" si="1279"/>
        <v>0.00005-0.000469151465310387i</v>
      </c>
      <c r="V2448" t="str">
        <f t="shared" si="1280"/>
        <v>3.33333333333333E-06-0.000516066611841426i</v>
      </c>
      <c r="W2448" t="str">
        <f t="shared" si="1281"/>
        <v>0.0000144415163973628-0.000246358608630121i</v>
      </c>
      <c r="X2448" t="str">
        <f t="shared" si="1282"/>
        <v>0.0000157842688888179-0.000246193186553182i</v>
      </c>
      <c r="Y2448" t="str">
        <f t="shared" si="1283"/>
        <v>0.009+1.0334583193249i</v>
      </c>
      <c r="Z2448" t="str">
        <f t="shared" si="1284"/>
        <v>-0.00333379176068019-0.000242967059139536i</v>
      </c>
      <c r="AA2448" t="str">
        <f t="shared" si="1285"/>
        <v>0.118227768019707-13.5489448195602i</v>
      </c>
      <c r="AB2448" t="str">
        <f t="shared" si="1286"/>
        <v>0.00410372107055674+0.0452608982573415i</v>
      </c>
      <c r="AC2448" t="str">
        <f t="shared" si="1287"/>
        <v>1.02772743359212+0.000987990861457491i</v>
      </c>
      <c r="AD2448" t="str">
        <f t="shared" si="1288"/>
        <v>0.00403533856382579+0.0440359086470381i</v>
      </c>
      <c r="AE2448" t="str">
        <f t="shared" si="1289"/>
        <v>-2.75370323512938E-06-0.000147787003765047i</v>
      </c>
      <c r="AF2448" t="str">
        <f t="shared" si="1290"/>
        <v>-15.0287926960319-0.687734378395171i</v>
      </c>
      <c r="AG2448" t="str">
        <f t="shared" si="1291"/>
        <v>1.00216156421118-0.000179075290661605i</v>
      </c>
      <c r="AH2448" t="str">
        <f t="shared" si="1292"/>
        <v>-0.0000605197663376073+0.00221814855101756i</v>
      </c>
      <c r="AI2448">
        <f t="shared" si="1293"/>
        <v>-53.07695570742262</v>
      </c>
      <c r="AJ2448">
        <f t="shared" si="1294"/>
        <v>91.562865186866276</v>
      </c>
      <c r="AK2448"/>
      <c r="AL2448"/>
      <c r="AM2448"/>
      <c r="AN2448"/>
    </row>
    <row r="2449" spans="1:40" x14ac:dyDescent="0.3">
      <c r="A2449"/>
      <c r="B2449">
        <f t="shared" si="1260"/>
        <v>515000</v>
      </c>
      <c r="C2449" s="186" t="str">
        <f t="shared" si="1263"/>
        <v>-2.88156405649279E-07+0.00475538355727246i</v>
      </c>
      <c r="D2449" s="158" t="str">
        <f t="shared" si="1264"/>
        <v>-5.95700816620507+0.0364579406057555i</v>
      </c>
      <c r="E2449" t="str">
        <f t="shared" si="1265"/>
        <v>2870</v>
      </c>
      <c r="F2449" t="str">
        <f t="shared" si="1266"/>
        <v>0.777000777000777</v>
      </c>
      <c r="G2449" t="str">
        <f t="shared" si="1261"/>
        <v>0.777000777000777</v>
      </c>
      <c r="H2449" t="str">
        <f t="shared" si="1267"/>
        <v>9.07202442633148+0.722877506875418i</v>
      </c>
      <c r="I2449" t="str">
        <f t="shared" si="1268"/>
        <v>2022.40027074843i</v>
      </c>
      <c r="J2449" t="str">
        <f t="shared" si="1262"/>
        <v>-3497.51037815828+437.398258876604i</v>
      </c>
      <c r="K2449" t="str">
        <f t="shared" si="1269"/>
        <v>0.071201042839114-0.569335568241819i</v>
      </c>
      <c r="L2449" t="str">
        <f t="shared" si="1270"/>
        <v>0.00524820811664378-0.0351802407564798i</v>
      </c>
      <c r="M2449" t="str">
        <f t="shared" si="1271"/>
        <v>0.0764492509557578-0.604515808998299i</v>
      </c>
      <c r="N2449" t="str">
        <f t="shared" si="1272"/>
        <v>-6.47168086639497i</v>
      </c>
      <c r="O2449" t="str">
        <f t="shared" si="1273"/>
        <v>0.982287250728689-0.187381314585721i</v>
      </c>
      <c r="P2449" t="str">
        <f t="shared" si="1274"/>
        <v>0.0177127492713109+0.187381314585721i</v>
      </c>
      <c r="Q2449" t="str">
        <f t="shared" si="1275"/>
        <v>-0.0177127492713109+6.28429955180925i</v>
      </c>
      <c r="R2449" t="str">
        <f t="shared" si="1276"/>
        <v>0.0298091935581162-0.00290259111495318i</v>
      </c>
      <c r="S2449" t="str">
        <f t="shared" si="1277"/>
        <v>0.668024822548714i</v>
      </c>
      <c r="T2449" t="str">
        <f t="shared" si="1278"/>
        <v>0.00193900291449807+0.0199132812369808i</v>
      </c>
      <c r="U2449" t="str">
        <f t="shared" si="1279"/>
        <v>0.00005-0.000468240491591337i</v>
      </c>
      <c r="V2449" t="str">
        <f t="shared" si="1280"/>
        <v>3.33333333333333E-06-0.000515064540750471i</v>
      </c>
      <c r="W2449" t="str">
        <f t="shared" si="1281"/>
        <v>0.0000144413876142698-0.00024588261676971i</v>
      </c>
      <c r="X2449" t="str">
        <f t="shared" si="1282"/>
        <v>0.0000157789387912521-0.000245717544123974i</v>
      </c>
      <c r="Y2449" t="str">
        <f t="shared" si="1283"/>
        <v>0.009+1.0354689386232i</v>
      </c>
      <c r="Z2449" t="str">
        <f t="shared" si="1284"/>
        <v>-0.00332088860556594-0.000242310581445604i</v>
      </c>
      <c r="AA2449" t="str">
        <f t="shared" si="1285"/>
        <v>0.117768824812519-13.5226277166751i</v>
      </c>
      <c r="AB2449" t="str">
        <f t="shared" si="1286"/>
        <v>0.00472712489031574+0.0485468931889442i</v>
      </c>
      <c r="AC2449" t="str">
        <f t="shared" si="1287"/>
        <v>1.02970874956751+0.000853751893218749i</v>
      </c>
      <c r="AD2449" t="str">
        <f t="shared" si="1288"/>
        <v>0.00462982644801222+0.0471423987474493i</v>
      </c>
      <c r="AE2449" t="str">
        <f t="shared" si="1289"/>
        <v>-3.95203584571671E-06-0.000157676510778061i</v>
      </c>
      <c r="AF2449" t="str">
        <f t="shared" si="1290"/>
        <v>-15.0290325925365-0.686419566269662i</v>
      </c>
      <c r="AG2449" t="str">
        <f t="shared" si="1291"/>
        <v>1.00230968437289-0.000206540962670838i</v>
      </c>
      <c r="AH2449" t="str">
        <f t="shared" si="1292"/>
        <v>-0.0000492121764316192+0.00236696107695104i</v>
      </c>
      <c r="AI2449">
        <f t="shared" si="1293"/>
        <v>-52.514300720842392</v>
      </c>
      <c r="AJ2449">
        <f t="shared" si="1294"/>
        <v>91.191081616128798</v>
      </c>
      <c r="AK2449"/>
      <c r="AL2449"/>
      <c r="AM2449"/>
      <c r="AN2449"/>
    </row>
    <row r="2450" spans="1:40" x14ac:dyDescent="0.3">
      <c r="A2450"/>
      <c r="B2450">
        <f t="shared" si="1260"/>
        <v>516000</v>
      </c>
      <c r="C2450" s="186" t="str">
        <f t="shared" si="1263"/>
        <v>-2.87040602613338E-07+0.00474616769773282i</v>
      </c>
      <c r="D2450" s="158" t="str">
        <f t="shared" si="1264"/>
        <v>-5.95700815765058+0.0363872856826183i</v>
      </c>
      <c r="E2450" t="str">
        <f t="shared" si="1265"/>
        <v>2870</v>
      </c>
      <c r="F2450" t="str">
        <f t="shared" si="1266"/>
        <v>0.777000777000777</v>
      </c>
      <c r="G2450" t="str">
        <f t="shared" si="1261"/>
        <v>0.777000777000777</v>
      </c>
      <c r="H2450" t="str">
        <f t="shared" si="1267"/>
        <v>9.07226295154761+0.721497017771724i</v>
      </c>
      <c r="I2450" t="str">
        <f t="shared" si="1268"/>
        <v>2026.32726156542i</v>
      </c>
      <c r="J2450" t="str">
        <f t="shared" si="1262"/>
        <v>-3511.11001695508+438.247575884131i</v>
      </c>
      <c r="K2450" t="str">
        <f t="shared" si="1269"/>
        <v>0.0709294120129685-0.568265479878689i</v>
      </c>
      <c r="L2450" t="str">
        <f t="shared" si="1270"/>
        <v>0.0052283266807434-0.0351150221712069i</v>
      </c>
      <c r="M2450" t="str">
        <f t="shared" si="1271"/>
        <v>0.0761577386937119-0.603380502049896i</v>
      </c>
      <c r="N2450" t="str">
        <f t="shared" si="1272"/>
        <v>-6.48424723700933i</v>
      </c>
      <c r="O2450" t="str">
        <f t="shared" si="1273"/>
        <v>0.979855052384247-0.199709980514404i</v>
      </c>
      <c r="P2450" t="str">
        <f t="shared" si="1274"/>
        <v>0.020144947615753+0.199709980514404i</v>
      </c>
      <c r="Q2450" t="str">
        <f t="shared" si="1275"/>
        <v>-0.020144947615753+6.28453725649493i</v>
      </c>
      <c r="R2450" t="str">
        <f t="shared" si="1276"/>
        <v>0.0317673914276833-0.00330730795341727i</v>
      </c>
      <c r="S2450" t="str">
        <f t="shared" si="1277"/>
        <v>0.669321958126478i</v>
      </c>
      <c r="T2450" t="str">
        <f t="shared" si="1278"/>
        <v>0.00221365383550852+0.0212626126349473i</v>
      </c>
      <c r="U2450" t="str">
        <f t="shared" si="1279"/>
        <v>0.00005-0.000467333048778175i</v>
      </c>
      <c r="V2450" t="str">
        <f t="shared" si="1280"/>
        <v>3.33333333333333E-06-0.000514066353655993i</v>
      </c>
      <c r="W2450" t="str">
        <f t="shared" si="1281"/>
        <v>0.0000144412585838092-0.00024540847439086i</v>
      </c>
      <c r="X2450" t="str">
        <f t="shared" si="1282"/>
        <v>0.0000157736386563134-0.000245243749657458i</v>
      </c>
      <c r="Y2450" t="str">
        <f t="shared" si="1283"/>
        <v>0.009+1.03747955792149i</v>
      </c>
      <c r="Z2450" t="str">
        <f t="shared" si="1284"/>
        <v>-0.00330806040365962-0.000241657706022692i</v>
      </c>
      <c r="AA2450" t="str">
        <f t="shared" si="1285"/>
        <v>0.117312549226879-13.4964126671692i</v>
      </c>
      <c r="AB2450" t="str">
        <f t="shared" si="1286"/>
        <v>0.00539670057540063+0.0518364488615633i</v>
      </c>
      <c r="AC2450" t="str">
        <f t="shared" si="1287"/>
        <v>1.0316881030508+0.000691482824610703i</v>
      </c>
      <c r="AD2450" t="str">
        <f t="shared" si="1288"/>
        <v>0.00526461552810248+0.0502407736573417i</v>
      </c>
      <c r="AE2450" t="str">
        <f t="shared" si="1289"/>
        <v>-5.27459605816893E-06-0.000167471748896691i</v>
      </c>
      <c r="AF2450" t="str">
        <f t="shared" si="1290"/>
        <v>-15.0292711091982-0.685109732089106i</v>
      </c>
      <c r="AG2450" t="str">
        <f t="shared" si="1291"/>
        <v>1.00245684990647-0.000235877572695552i</v>
      </c>
      <c r="AH2450" t="str">
        <f t="shared" si="1292"/>
        <v>-0.0000359679150827908+0.00251440599224085i</v>
      </c>
      <c r="AI2450">
        <f t="shared" si="1293"/>
        <v>-51.990403353608137</v>
      </c>
      <c r="AJ2450">
        <f t="shared" si="1294"/>
        <v>90.819545129550534</v>
      </c>
      <c r="AK2450"/>
      <c r="AL2450"/>
      <c r="AM2450"/>
      <c r="AN2450"/>
    </row>
    <row r="2451" spans="1:40" x14ac:dyDescent="0.3">
      <c r="A2451"/>
      <c r="B2451">
        <f t="shared" si="1260"/>
        <v>517000</v>
      </c>
      <c r="C2451" s="186" t="str">
        <f t="shared" si="1263"/>
        <v>-2.85931267992687E-07+0.00473698748948696i</v>
      </c>
      <c r="D2451" s="158" t="str">
        <f t="shared" si="1264"/>
        <v>-5.95700814914568+0.0363169040860667i</v>
      </c>
      <c r="E2451" t="str">
        <f t="shared" si="1265"/>
        <v>2870</v>
      </c>
      <c r="F2451" t="str">
        <f t="shared" si="1266"/>
        <v>0.777000777000777</v>
      </c>
      <c r="G2451" t="str">
        <f t="shared" si="1261"/>
        <v>0.777000777000777</v>
      </c>
      <c r="H2451" t="str">
        <f t="shared" si="1267"/>
        <v>9.07250010740718+0.720121751954991i</v>
      </c>
      <c r="I2451" t="str">
        <f t="shared" si="1268"/>
        <v>2030.2542523824i</v>
      </c>
      <c r="J2451" t="str">
        <f t="shared" si="1262"/>
        <v>-3524.73603720445+439.096892891659i</v>
      </c>
      <c r="K2451" t="str">
        <f t="shared" si="1269"/>
        <v>0.0706593249138639-0.567199342378141i</v>
      </c>
      <c r="L2451" t="str">
        <f t="shared" si="1270"/>
        <v>0.0052085571759458-0.0350500392488528i</v>
      </c>
      <c r="M2451" t="str">
        <f t="shared" si="1271"/>
        <v>0.0758678820898097-0.602249381626994i</v>
      </c>
      <c r="N2451" t="str">
        <f t="shared" si="1272"/>
        <v>-6.49681360762369i</v>
      </c>
      <c r="O2451" t="str">
        <f t="shared" si="1273"/>
        <v>0.977268123568194-0.212007109922053i</v>
      </c>
      <c r="P2451" t="str">
        <f t="shared" si="1274"/>
        <v>0.022731876431806+0.212007109922053i</v>
      </c>
      <c r="Q2451" t="str">
        <f t="shared" si="1275"/>
        <v>-0.022731876431806+6.28480649770164i</v>
      </c>
      <c r="R2451" t="str">
        <f t="shared" si="1276"/>
        <v>0.0337197521242145-0.00373892015275222i</v>
      </c>
      <c r="S2451" t="str">
        <f t="shared" si="1277"/>
        <v>0.670619093704242i</v>
      </c>
      <c r="T2451" t="str">
        <f t="shared" si="1278"/>
        <v>0.00250739124427122+0.0226131096094724i</v>
      </c>
      <c r="U2451" t="str">
        <f t="shared" si="1279"/>
        <v>0.00005-0.000466429116382085i</v>
      </c>
      <c r="V2451" t="str">
        <f t="shared" si="1280"/>
        <v>3.33333333333333E-06-0.000513072028020294i</v>
      </c>
      <c r="W2451" t="str">
        <f t="shared" si="1281"/>
        <v>0.0000144411293059981-0.000244936170761259i</v>
      </c>
      <c r="X2451" t="str">
        <f t="shared" si="1282"/>
        <v>0.000015768368250524-0.000244771792431407i</v>
      </c>
      <c r="Y2451" t="str">
        <f t="shared" si="1283"/>
        <v>0.009+1.03949017721979i</v>
      </c>
      <c r="Z2451" t="str">
        <f t="shared" si="1284"/>
        <v>-0.00329530657553223-0.000241008403777075i</v>
      </c>
      <c r="AA2451" t="str">
        <f t="shared" si="1285"/>
        <v>0.116858920624882-13.4702990784772i</v>
      </c>
      <c r="AB2451" t="str">
        <f t="shared" si="1286"/>
        <v>0.00611280750118029+0.0551288461111189i</v>
      </c>
      <c r="AC2451" t="str">
        <f t="shared" si="1287"/>
        <v>1.03366507923897+0.000501074258914953i</v>
      </c>
      <c r="AD2451" t="str">
        <f t="shared" si="1288"/>
        <v>0.00593957381608363+0.0533304946164543i</v>
      </c>
      <c r="AE2451" t="str">
        <f t="shared" si="1289"/>
        <v>-6.71961927184588E-06-0.000177171816790518i</v>
      </c>
      <c r="AF2451" t="str">
        <f t="shared" si="1290"/>
        <v>-15.0295082565529-0.683804847868924i</v>
      </c>
      <c r="AG2451" t="str">
        <f t="shared" si="1291"/>
        <v>1.00260303993291-0.000267068003823929i</v>
      </c>
      <c r="AH2451" t="str">
        <f t="shared" si="1292"/>
        <v>-0.0000208147185881008+0.00266046932467773i</v>
      </c>
      <c r="AI2451">
        <f t="shared" si="1293"/>
        <v>-51.500569058016509</v>
      </c>
      <c r="AJ2451">
        <f t="shared" si="1294"/>
        <v>90.448255946285585</v>
      </c>
      <c r="AK2451"/>
      <c r="AL2451"/>
      <c r="AM2451"/>
      <c r="AN2451"/>
    </row>
    <row r="2452" spans="1:40" x14ac:dyDescent="0.3">
      <c r="A2452"/>
      <c r="B2452">
        <f t="shared" si="1260"/>
        <v>518000</v>
      </c>
      <c r="C2452" s="186" t="str">
        <f t="shared" si="1263"/>
        <v>-2.84828351886418E-07+0.00472784272606018i</v>
      </c>
      <c r="D2452" s="158" t="str">
        <f t="shared" si="1264"/>
        <v>-5.95700814068999+0.0362467942331281i</v>
      </c>
      <c r="E2452" t="str">
        <f t="shared" si="1265"/>
        <v>2870</v>
      </c>
      <c r="F2452" t="str">
        <f t="shared" si="1266"/>
        <v>0.777000777000777</v>
      </c>
      <c r="G2452" t="str">
        <f t="shared" si="1261"/>
        <v>0.777000777000777</v>
      </c>
      <c r="H2452" t="str">
        <f t="shared" si="1267"/>
        <v>9.07273590434648+0.718751680065219i</v>
      </c>
      <c r="I2452" t="str">
        <f t="shared" si="1268"/>
        <v>2034.18124319939i</v>
      </c>
      <c r="J2452" t="str">
        <f t="shared" si="1262"/>
        <v>-3538.38843890638+439.946209899186i</v>
      </c>
      <c r="K2452" t="str">
        <f t="shared" si="1269"/>
        <v>0.0703907699249234-0.566137134276352i</v>
      </c>
      <c r="L2452" t="str">
        <f t="shared" si="1270"/>
        <v>0.00518889876988269-0.0349852907480281i</v>
      </c>
      <c r="M2452" t="str">
        <f t="shared" si="1271"/>
        <v>0.0755796686948061-0.60112242502438i</v>
      </c>
      <c r="N2452" t="str">
        <f t="shared" si="1272"/>
        <v>-6.50937997823805i</v>
      </c>
      <c r="O2452" t="str">
        <f t="shared" si="1273"/>
        <v>0.974526872786578-0.224270760949379i</v>
      </c>
      <c r="P2452" t="str">
        <f t="shared" si="1274"/>
        <v>0.025473127213422+0.224270760949379i</v>
      </c>
      <c r="Q2452" t="str">
        <f t="shared" si="1275"/>
        <v>-0.025473127213422+6.28510921728867i</v>
      </c>
      <c r="R2452" t="str">
        <f t="shared" si="1276"/>
        <v>0.0356658619833054-0.00419748445744271i</v>
      </c>
      <c r="S2452" t="str">
        <f t="shared" si="1277"/>
        <v>0.671916229282008i</v>
      </c>
      <c r="T2452" t="str">
        <f t="shared" si="1278"/>
        <v>0.00282035792911474+0.0239644714979151i</v>
      </c>
      <c r="U2452" t="str">
        <f t="shared" si="1279"/>
        <v>0.00005-0.000465528674072467i</v>
      </c>
      <c r="V2452" t="str">
        <f t="shared" si="1280"/>
        <v>3.33333333333333E-06-0.000512081541479714i</v>
      </c>
      <c r="W2452" t="str">
        <f t="shared" si="1281"/>
        <v>0.0000144409997808533-0.000244465695231468i</v>
      </c>
      <c r="X2452" t="str">
        <f t="shared" si="1282"/>
        <v>0.0000157631273426576-0.00024430166180637i</v>
      </c>
      <c r="Y2452" t="str">
        <f t="shared" si="1283"/>
        <v>0.009+1.04150079651809i</v>
      </c>
      <c r="Z2452" t="str">
        <f t="shared" si="1284"/>
        <v>-0.00328262654734336-0.000240362645918598i</v>
      </c>
      <c r="AA2452" t="str">
        <f t="shared" si="1285"/>
        <v>0.11640791856787-13.4442863626145i</v>
      </c>
      <c r="AB2452" t="str">
        <f t="shared" si="1286"/>
        <v>0.00687579377350694+0.0584233519475555i</v>
      </c>
      <c r="AC2452" t="str">
        <f t="shared" si="1287"/>
        <v>1.03563925721618+0.000282423757138275i</v>
      </c>
      <c r="AD2452" t="str">
        <f t="shared" si="1288"/>
        <v>0.00665456194253974+0.0564110254937687i</v>
      </c>
      <c r="AE2452" t="str">
        <f t="shared" si="1289"/>
        <v>-8.28533834685799E-06-0.000186775837964646i</v>
      </c>
      <c r="AF2452" t="str">
        <f t="shared" si="1290"/>
        <v>-15.0297440450365-0.682504885832091i</v>
      </c>
      <c r="AG2452" t="str">
        <f t="shared" si="1291"/>
        <v>1.00274823386052-0.000300094909646732i</v>
      </c>
      <c r="AH2452" t="str">
        <f t="shared" si="1292"/>
        <v>-3.78032555655038E-06+0.00280513751395262i</v>
      </c>
      <c r="AI2452">
        <f t="shared" si="1293"/>
        <v>-51.040908989082183</v>
      </c>
      <c r="AJ2452">
        <f t="shared" si="1294"/>
        <v>90.077214242572779</v>
      </c>
      <c r="AK2452"/>
      <c r="AL2452"/>
      <c r="AM2452"/>
      <c r="AN2452"/>
    </row>
    <row r="2453" spans="1:40" x14ac:dyDescent="0.3">
      <c r="A2453"/>
      <c r="B2453">
        <f t="shared" si="1260"/>
        <v>519000</v>
      </c>
      <c r="C2453" s="186" t="str">
        <f t="shared" si="1263"/>
        <v>-2.83731804873902E-07+0.00471873320256916i</v>
      </c>
      <c r="D2453" s="158" t="str">
        <f t="shared" si="1264"/>
        <v>-5.95700813228313+0.0361769545530302i</v>
      </c>
      <c r="E2453" t="str">
        <f t="shared" si="1265"/>
        <v>2870</v>
      </c>
      <c r="F2453" t="str">
        <f t="shared" si="1266"/>
        <v>0.777000777000777</v>
      </c>
      <c r="G2453" t="str">
        <f t="shared" si="1261"/>
        <v>0.777000777000777</v>
      </c>
      <c r="H2453" t="str">
        <f t="shared" si="1267"/>
        <v>9.07297035270278+0.717386772960279i</v>
      </c>
      <c r="I2453" t="str">
        <f t="shared" si="1268"/>
        <v>2038.10823401638i</v>
      </c>
      <c r="J2453" t="str">
        <f t="shared" si="1262"/>
        <v>-3552.06722206087+440.795526906714i</v>
      </c>
      <c r="K2453" t="str">
        <f t="shared" si="1269"/>
        <v>0.0701237355377807-0.565078834261696i</v>
      </c>
      <c r="L2453" t="str">
        <f t="shared" si="1270"/>
        <v>0.00516935063784942-0.0349207754357768i</v>
      </c>
      <c r="M2453" t="str">
        <f t="shared" si="1271"/>
        <v>0.0752930861756301-0.599999609697473i</v>
      </c>
      <c r="N2453" t="str">
        <f t="shared" si="1272"/>
        <v>-6.52194634885241i</v>
      </c>
      <c r="O2453" t="str">
        <f t="shared" si="1273"/>
        <v>0.971631732914674-0.236498997023724i</v>
      </c>
      <c r="P2453" t="str">
        <f t="shared" si="1274"/>
        <v>0.028368267085326+0.236498997023724i</v>
      </c>
      <c r="Q2453" t="str">
        <f t="shared" si="1275"/>
        <v>-0.028368267085326+6.28544735182869i</v>
      </c>
      <c r="R2453" t="str">
        <f t="shared" si="1276"/>
        <v>0.037605302181274-0.0046830500191629i</v>
      </c>
      <c r="S2453" t="str">
        <f t="shared" si="1277"/>
        <v>0.673213364859772i</v>
      </c>
      <c r="T2453" t="str">
        <f t="shared" si="1278"/>
        <v>0.00315269186120728+0.025316392018024i</v>
      </c>
      <c r="U2453" t="str">
        <f t="shared" si="1279"/>
        <v>0.00005-0.00046463170167541i</v>
      </c>
      <c r="V2453" t="str">
        <f t="shared" si="1280"/>
        <v>3.33333333333333E-06-0.000511094871842953i</v>
      </c>
      <c r="W2453" t="str">
        <f t="shared" si="1281"/>
        <v>0.0000144408700083922-0.000243997037234121i</v>
      </c>
      <c r="X2453" t="str">
        <f t="shared" si="1282"/>
        <v>0.0000157579157037137-0.000243833347224883i</v>
      </c>
      <c r="Y2453" t="str">
        <f t="shared" si="1283"/>
        <v>0.009+1.04351141581639i</v>
      </c>
      <c r="Z2453" t="str">
        <f t="shared" si="1284"/>
        <v>-0.00327001975077631-0.000239720403956817i</v>
      </c>
      <c r="AA2453" t="str">
        <f t="shared" si="1285"/>
        <v>0.115959522814097-13.4183739361306i</v>
      </c>
      <c r="AB2453" t="str">
        <f t="shared" si="1286"/>
        <v>0.00768599575440382+0.0617192196806835i</v>
      </c>
      <c r="AC2453" t="str">
        <f t="shared" si="1287"/>
        <v>1.03761021005992+0.000035436073331621i</v>
      </c>
      <c r="AD2453" t="str">
        <f t="shared" si="1288"/>
        <v>0.00740943321726954+0.0594818328897328i</v>
      </c>
      <c r="AE2453" t="str">
        <f t="shared" si="1289"/>
        <v>-9.96998395411082E-06-0.000196282960685737i</v>
      </c>
      <c r="AF2453" t="str">
        <f t="shared" si="1290"/>
        <v>-15.0299784849859-0.681209818407249i</v>
      </c>
      <c r="AG2453" t="str">
        <f t="shared" si="1291"/>
        <v>1.00289241138707-0.000334940719394113i</v>
      </c>
      <c r="AH2453" t="str">
        <f t="shared" si="1292"/>
        <v>0.0000151075287832848+0.00294839740892224i</v>
      </c>
      <c r="AI2453">
        <f t="shared" si="1293"/>
        <v>-50.608165559425721</v>
      </c>
      <c r="AJ2453">
        <f t="shared" si="1294"/>
        <v>89.706420152119321</v>
      </c>
      <c r="AK2453"/>
      <c r="AL2453"/>
      <c r="AM2453"/>
      <c r="AN2453"/>
    </row>
    <row r="2454" spans="1:40" x14ac:dyDescent="0.3">
      <c r="A2454"/>
      <c r="B2454">
        <f t="shared" si="1260"/>
        <v>520000</v>
      </c>
      <c r="C2454" s="186" t="str">
        <f t="shared" si="1263"/>
        <v>-2.82641578009249E-07+0.00470965871570658i</v>
      </c>
      <c r="D2454" s="158" t="str">
        <f t="shared" si="1264"/>
        <v>-5.95700812392472+0.0361073834870838i</v>
      </c>
      <c r="E2454" t="str">
        <f t="shared" si="1265"/>
        <v>2870</v>
      </c>
      <c r="F2454" t="str">
        <f t="shared" si="1266"/>
        <v>0.777000777000777</v>
      </c>
      <c r="G2454" t="str">
        <f t="shared" si="1261"/>
        <v>0.777000777000777</v>
      </c>
      <c r="H2454" t="str">
        <f t="shared" si="1267"/>
        <v>9.07320346271552+0.716027001713862i</v>
      </c>
      <c r="I2454" t="str">
        <f t="shared" si="1268"/>
        <v>2042.03522483337i</v>
      </c>
      <c r="J2454" t="str">
        <f t="shared" si="1262"/>
        <v>-3565.77238666792+441.644843914241i</v>
      </c>
      <c r="K2454" t="str">
        <f t="shared" si="1269"/>
        <v>0.0698582103513728-0.56402442117344i</v>
      </c>
      <c r="L2454" t="str">
        <f t="shared" si="1270"/>
        <v>0.00514991196272097-0.0348564920875073i</v>
      </c>
      <c r="M2454" t="str">
        <f t="shared" si="1271"/>
        <v>0.0750081223140938-0.598880913260947i</v>
      </c>
      <c r="N2454" t="str">
        <f t="shared" si="1272"/>
        <v>-6.53451271946677i</v>
      </c>
      <c r="O2454" t="str">
        <f t="shared" si="1273"/>
        <v>0.968583161128631-0.248689887164855i</v>
      </c>
      <c r="P2454" t="str">
        <f t="shared" si="1274"/>
        <v>0.031416838871369+0.248689887164855i</v>
      </c>
      <c r="Q2454" t="str">
        <f t="shared" si="1275"/>
        <v>-0.031416838871369+6.28582283230191i</v>
      </c>
      <c r="R2454" t="str">
        <f t="shared" si="1276"/>
        <v>0.0395376488710195-0.00519565817978084i</v>
      </c>
      <c r="S2454" t="str">
        <f t="shared" si="1277"/>
        <v>0.674510500437537i</v>
      </c>
      <c r="T2454" t="str">
        <f t="shared" si="1278"/>
        <v>0.00350452599894636+0.026668559326115i</v>
      </c>
      <c r="U2454" t="str">
        <f t="shared" si="1279"/>
        <v>0.0000500000000000002-0.00046373817917219i</v>
      </c>
      <c r="V2454" t="str">
        <f t="shared" si="1280"/>
        <v>3.33333333333333E-06-0.000510111997089408i</v>
      </c>
      <c r="W2454" t="str">
        <f t="shared" si="1281"/>
        <v>0.0000144407399886316-0.000243530186283143i</v>
      </c>
      <c r="X2454" t="str">
        <f t="shared" si="1282"/>
        <v>0.0000157527331068912-0.000243366838210688i</v>
      </c>
      <c r="Y2454" t="str">
        <f t="shared" si="1283"/>
        <v>0.009+1.04552203511468i</v>
      </c>
      <c r="Z2454" t="str">
        <f t="shared" si="1284"/>
        <v>-0.00325748562297488-0.000239081649697237i</v>
      </c>
      <c r="AA2454" t="str">
        <f t="shared" si="1285"/>
        <v>0.115513713316486-13.3925612200677i</v>
      </c>
      <c r="AB2454" t="str">
        <f t="shared" si="1286"/>
        <v>0.00854373758518374+0.0650156890620113i</v>
      </c>
      <c r="AC2454" t="str">
        <f t="shared" si="1287"/>
        <v>1.03957750495556-0.000239976610178281i</v>
      </c>
      <c r="AD2454" t="str">
        <f t="shared" si="1288"/>
        <v>0.0082040336912703+0.0625423862369797i</v>
      </c>
      <c r="AE2454" t="str">
        <f t="shared" si="1289"/>
        <v>-0.0000117717849221758-0.000205692357902585i</v>
      </c>
      <c r="AF2454" t="str">
        <f t="shared" si="1290"/>
        <v>-15.0302115866402-0.679919618226778i</v>
      </c>
      <c r="AG2454" t="str">
        <f t="shared" si="1291"/>
        <v>1.00303555250202-0.0003715876430803i</v>
      </c>
      <c r="AH2454" t="str">
        <f t="shared" si="1292"/>
        <v>0.000035821118180316+0.00309023626480034i</v>
      </c>
      <c r="AI2454">
        <f t="shared" si="1293"/>
        <v>-50.199582791874931</v>
      </c>
      <c r="AJ2454">
        <f t="shared" si="1294"/>
        <v>89.335873766488021</v>
      </c>
      <c r="AK2454"/>
      <c r="AL2454"/>
      <c r="AM2454"/>
      <c r="AN2454"/>
    </row>
    <row r="2455" spans="1:40" x14ac:dyDescent="0.3">
      <c r="A2455"/>
      <c r="B2455">
        <f t="shared" si="1260"/>
        <v>521000</v>
      </c>
      <c r="C2455" s="186" t="str">
        <f t="shared" si="1263"/>
        <v>-2.81557622815847E-07+0.00470061906372599i</v>
      </c>
      <c r="D2455" s="158" t="str">
        <f t="shared" si="1264"/>
        <v>-5.9570081156144+0.0360380794885659i</v>
      </c>
      <c r="E2455" t="str">
        <f t="shared" si="1265"/>
        <v>2870</v>
      </c>
      <c r="F2455" t="str">
        <f t="shared" si="1266"/>
        <v>0.777000777000777</v>
      </c>
      <c r="G2455" t="str">
        <f t="shared" si="1261"/>
        <v>0.777000777000777</v>
      </c>
      <c r="H2455" t="str">
        <f t="shared" si="1267"/>
        <v>9.07343524452735+0.714672337613561i</v>
      </c>
      <c r="I2455" t="str">
        <f t="shared" si="1268"/>
        <v>2045.96221565035i</v>
      </c>
      <c r="J2455" t="str">
        <f t="shared" si="1262"/>
        <v>-3579.50393272754+442.494160921769i</v>
      </c>
      <c r="K2455" t="str">
        <f t="shared" si="1269"/>
        <v>0.0695941830707475-0.562973874000437i</v>
      </c>
      <c r="L2455" t="str">
        <f t="shared" si="1270"/>
        <v>0.00513058193486925-0.0347924394869243i</v>
      </c>
      <c r="M2455" t="str">
        <f t="shared" si="1271"/>
        <v>0.0747247650056167-0.597766313487361i</v>
      </c>
      <c r="N2455" t="str">
        <f t="shared" si="1272"/>
        <v>-6.54707909008113i</v>
      </c>
      <c r="O2455" t="str">
        <f t="shared" si="1273"/>
        <v>0.965381638833274-0.260841506289898i</v>
      </c>
      <c r="P2455" t="str">
        <f t="shared" si="1274"/>
        <v>0.034618361166726+0.260841506289898i</v>
      </c>
      <c r="Q2455" t="str">
        <f t="shared" si="1275"/>
        <v>-0.034618361166726+6.28623758379123i</v>
      </c>
      <c r="R2455" t="str">
        <f t="shared" si="1276"/>
        <v>0.0414624733262284-0.00573534225562234i</v>
      </c>
      <c r="S2455" t="str">
        <f t="shared" si="1277"/>
        <v>0.675807636015301i</v>
      </c>
      <c r="T2455" t="str">
        <f t="shared" si="1278"/>
        <v>0.0038759880915108+0.0280206560819459i</v>
      </c>
      <c r="U2455" t="str">
        <f t="shared" si="1279"/>
        <v>0.0000500000000000002-0.000462848086697771i</v>
      </c>
      <c r="V2455" t="str">
        <f t="shared" si="1280"/>
        <v>3.33333333333333E-06-0.000509132895367547i</v>
      </c>
      <c r="W2455" t="str">
        <f t="shared" si="1281"/>
        <v>0.0000144406097215889-0.000243065131972963i</v>
      </c>
      <c r="X2455" t="str">
        <f t="shared" si="1282"/>
        <v>0.0000157475793275639-0.000242902124367939i</v>
      </c>
      <c r="Y2455" t="str">
        <f t="shared" si="1283"/>
        <v>0.009+1.04753265441298i</v>
      </c>
      <c r="Z2455" t="str">
        <f t="shared" si="1284"/>
        <v>-0.00324502360647998-0.00023844635523757i</v>
      </c>
      <c r="AA2455" t="str">
        <f t="shared" si="1285"/>
        <v>0.115070470220354-13.3668476399155i</v>
      </c>
      <c r="AB2455" t="str">
        <f t="shared" si="1286"/>
        <v>0.00944933070752553+0.0683119864429041i</v>
      </c>
      <c r="AC2455" t="str">
        <f t="shared" si="1287"/>
        <v>1.04154070331955-0.00054389444794757i</v>
      </c>
      <c r="AD2455" t="str">
        <f t="shared" si="1288"/>
        <v>0.00903820222004989+0.065592157899518i</v>
      </c>
      <c r="AE2455" t="str">
        <f t="shared" si="1289"/>
        <v>-0.0000136889685808944-0.00021500322716117i</v>
      </c>
      <c r="AF2455" t="str">
        <f t="shared" si="1290"/>
        <v>-15.0304433601417-0.678634258124995i</v>
      </c>
      <c r="AG2455" t="str">
        <f t="shared" si="1291"/>
        <v>1.00317763748853-0.000410017676654033i</v>
      </c>
      <c r="AH2455" t="str">
        <f t="shared" si="1292"/>
        <v>0.0000583327308620472+0.00323064174027591i</v>
      </c>
      <c r="AI2455">
        <f t="shared" si="1293"/>
        <v>-49.812808336655849</v>
      </c>
      <c r="AJ2455">
        <f t="shared" si="1294"/>
        <v>88.965575135488578</v>
      </c>
      <c r="AK2455"/>
      <c r="AL2455"/>
      <c r="AM2455"/>
      <c r="AN2455"/>
    </row>
    <row r="2456" spans="1:40" x14ac:dyDescent="0.3">
      <c r="A2456"/>
      <c r="B2456">
        <f t="shared" si="1260"/>
        <v>522000</v>
      </c>
      <c r="C2456" s="186" t="str">
        <f t="shared" si="1263"/>
        <v>-2.80479891280978E-07+0.00469161404642697i</v>
      </c>
      <c r="D2456" s="158" t="str">
        <f t="shared" si="1264"/>
        <v>-5.95700810735179+0.0359690410226068i</v>
      </c>
      <c r="E2456" t="str">
        <f t="shared" si="1265"/>
        <v>2870</v>
      </c>
      <c r="F2456" t="str">
        <f t="shared" si="1266"/>
        <v>0.777000777000777</v>
      </c>
      <c r="G2456" t="str">
        <f t="shared" si="1261"/>
        <v>0.777000777000777</v>
      </c>
      <c r="H2456" t="str">
        <f t="shared" si="1267"/>
        <v>9.07366570818524+0.713322752158856i</v>
      </c>
      <c r="I2456" t="str">
        <f t="shared" si="1268"/>
        <v>2049.88920646734i</v>
      </c>
      <c r="J2456" t="str">
        <f t="shared" si="1262"/>
        <v>-3593.26186023973+443.343477929296i</v>
      </c>
      <c r="K2456" t="str">
        <f t="shared" si="1269"/>
        <v>0.0693316425058884-0.561927171879847i</v>
      </c>
      <c r="L2456" t="str">
        <f t="shared" si="1270"/>
        <v>0.00511135975208135-0.0347286164259614i</v>
      </c>
      <c r="M2456" t="str">
        <f t="shared" si="1271"/>
        <v>0.0744430022579698-0.596655788305808i</v>
      </c>
      <c r="N2456" t="str">
        <f t="shared" si="1272"/>
        <v>-6.55964546069549i</v>
      </c>
      <c r="O2456" t="str">
        <f t="shared" si="1273"/>
        <v>0.962027671586085-0.272951935517327i</v>
      </c>
      <c r="P2456" t="str">
        <f t="shared" si="1274"/>
        <v>0.037972328413915+0.272951935517327i</v>
      </c>
      <c r="Q2456" t="str">
        <f t="shared" si="1275"/>
        <v>-0.037972328413915+6.28669352517816i</v>
      </c>
      <c r="R2456" t="str">
        <f t="shared" si="1276"/>
        <v>0.0433793420940098-0.00630212732330793i</v>
      </c>
      <c r="S2456" t="str">
        <f t="shared" si="1277"/>
        <v>0.677104771593065i</v>
      </c>
      <c r="T2456" t="str">
        <f t="shared" si="1278"/>
        <v>0.00426720048179883+0.0293723595204219i</v>
      </c>
      <c r="U2456" t="str">
        <f t="shared" si="1279"/>
        <v>0.0000500000000000002-0.000461961404539346i</v>
      </c>
      <c r="V2456" t="str">
        <f t="shared" si="1280"/>
        <v>3.33333333333333E-06-0.000508157544993279i</v>
      </c>
      <c r="W2456" t="str">
        <f t="shared" si="1281"/>
        <v>0.0000144404792072811-0.000242601863977747i</v>
      </c>
      <c r="X2456" t="str">
        <f t="shared" si="1282"/>
        <v>0.0000157424541432552-0.000242439195380443i</v>
      </c>
      <c r="Y2456" t="str">
        <f t="shared" si="1283"/>
        <v>0.009+1.04954327371128i</v>
      </c>
      <c r="Z2456" t="str">
        <f t="shared" si="1284"/>
        <v>-0.00323263314916802-0.000237814492964093i</v>
      </c>
      <c r="AA2456" t="str">
        <f t="shared" si="1285"/>
        <v>0.114629773861225-13.3412326255699i</v>
      </c>
      <c r="AB2456" t="str">
        <f t="shared" si="1286"/>
        <v>0.0104030733830538+0.0716073249493959i</v>
      </c>
      <c r="AC2456" t="str">
        <f t="shared" si="1287"/>
        <v>1.0434993609315-0.000876389697274078i</v>
      </c>
      <c r="AD2456" t="str">
        <f t="shared" si="1288"/>
        <v>0.00991177052822469+0.0686306232703767i</v>
      </c>
      <c r="AE2456" t="str">
        <f t="shared" si="1289"/>
        <v>-0.0000157197611016315-0.000224214790514428i</v>
      </c>
      <c r="AF2456" t="str">
        <f t="shared" si="1290"/>
        <v>-15.030673815537-0.677353711136249i</v>
      </c>
      <c r="AG2456" t="str">
        <f t="shared" si="1291"/>
        <v>1.00331864692537-0.000450212607152808i</v>
      </c>
      <c r="AH2456" t="str">
        <f t="shared" si="1292"/>
        <v>0.0000826146749392096+0.00336960189456277i</v>
      </c>
      <c r="AI2456">
        <f t="shared" si="1293"/>
        <v>-49.445818303425867</v>
      </c>
      <c r="AJ2456">
        <f t="shared" si="1294"/>
        <v>88.595524267572287</v>
      </c>
      <c r="AK2456"/>
      <c r="AL2456"/>
      <c r="AM2456"/>
      <c r="AN2456"/>
    </row>
    <row r="2457" spans="1:40" x14ac:dyDescent="0.3">
      <c r="A2457"/>
      <c r="B2457">
        <f t="shared" ref="B2457:B2520" si="1295">B2456+1000</f>
        <v>523000</v>
      </c>
      <c r="C2457" s="186" t="str">
        <f t="shared" si="1263"/>
        <v>-2.79408335850494E-07+0.00468264346514019i</v>
      </c>
      <c r="D2457" s="158" t="str">
        <f t="shared" si="1264"/>
        <v>-5.95700809913654+0.0359002665660748i</v>
      </c>
      <c r="E2457" t="str">
        <f t="shared" si="1265"/>
        <v>2870</v>
      </c>
      <c r="F2457" t="str">
        <f t="shared" si="1266"/>
        <v>0.777000777000777</v>
      </c>
      <c r="G2457" t="str">
        <f t="shared" si="1261"/>
        <v>0.777000777000777</v>
      </c>
      <c r="H2457" t="str">
        <f t="shared" si="1267"/>
        <v>9.07389486364163+0.711978217059237i</v>
      </c>
      <c r="I2457" t="str">
        <f t="shared" si="1268"/>
        <v>2053.81619728433i</v>
      </c>
      <c r="J2457" t="str">
        <f t="shared" si="1262"/>
        <v>-3607.04616920448+444.192794936824i</v>
      </c>
      <c r="K2457" t="str">
        <f t="shared" si="1269"/>
        <v>0.0690705775705518-0.560884294095842i</v>
      </c>
      <c r="L2457" t="str">
        <f t="shared" si="1270"/>
        <v>0.0050922446194788-0.0346650217047144i</v>
      </c>
      <c r="M2457" t="str">
        <f t="shared" si="1271"/>
        <v>0.0741628221900306-0.595549315800556i</v>
      </c>
      <c r="N2457" t="str">
        <f t="shared" si="1272"/>
        <v>-6.57221183130985i</v>
      </c>
      <c r="O2457" t="str">
        <f t="shared" si="1273"/>
        <v>0.958521789017375-0.285019262469978i</v>
      </c>
      <c r="P2457" t="str">
        <f t="shared" si="1274"/>
        <v>0.0414782109826251+0.285019262469978i</v>
      </c>
      <c r="Q2457" t="str">
        <f t="shared" si="1275"/>
        <v>-0.0414782109826251+6.28719256883987i</v>
      </c>
      <c r="R2457" t="str">
        <f t="shared" si="1276"/>
        <v>0.0452878171560323-0.00689603000748645i</v>
      </c>
      <c r="S2457" t="str">
        <f t="shared" si="1277"/>
        <v>0.678401907170831i</v>
      </c>
      <c r="T2457" t="str">
        <f t="shared" si="1278"/>
        <v>0.00467827990898609+0.0307233415302562i</v>
      </c>
      <c r="U2457" t="str">
        <f t="shared" si="1279"/>
        <v>0.0000499999999999998-0.000461078113134873i</v>
      </c>
      <c r="V2457" t="str">
        <f t="shared" si="1280"/>
        <v>3.33333333333333E-06-0.000507185924448361i</v>
      </c>
      <c r="W2457" t="str">
        <f t="shared" si="1281"/>
        <v>0.0000144403484457256-0.000242140372050636i</v>
      </c>
      <c r="X2457" t="str">
        <f t="shared" si="1282"/>
        <v>0.0000157373573336134-0.000241978041010896i</v>
      </c>
      <c r="Y2457" t="str">
        <f t="shared" si="1283"/>
        <v>0.009+1.05155389300958i</v>
      </c>
      <c r="Z2457" t="str">
        <f t="shared" si="1284"/>
        <v>-0.00322031370418971-0.000237186035548013i</v>
      </c>
      <c r="AA2457" t="str">
        <f t="shared" si="1285"/>
        <v>0.11419160476264-13.3157156112908i</v>
      </c>
      <c r="AB2457" t="str">
        <f t="shared" si="1286"/>
        <v>0.011405250211992+0.0749009046739574i</v>
      </c>
      <c r="AC2457" t="str">
        <f t="shared" si="1287"/>
        <v>1.04545302807492-0.00123752648507885i</v>
      </c>
      <c r="AD2457" t="str">
        <f t="shared" si="1288"/>
        <v>0.010824563275366+0.0716572608677083i</v>
      </c>
      <c r="AE2457" t="str">
        <f t="shared" si="1289"/>
        <v>-0.0000178623878340883-0.0002333262944268i</v>
      </c>
      <c r="AF2457" t="str">
        <f t="shared" si="1290"/>
        <v>-15.0309029627782-0.676077950493162i</v>
      </c>
      <c r="AG2457" t="str">
        <f t="shared" si="1291"/>
        <v>1.00345856168885-0.000492154017858939i</v>
      </c>
      <c r="AH2457" t="str">
        <f t="shared" si="1292"/>
        <v>0.000108639283713353+0.00350710518438213i</v>
      </c>
      <c r="AI2457">
        <f t="shared" si="1293"/>
        <v>-49.096858816018923</v>
      </c>
      <c r="AJ2457">
        <f t="shared" si="1294"/>
        <v>88.225721130232785</v>
      </c>
      <c r="AK2457"/>
      <c r="AL2457"/>
      <c r="AM2457"/>
      <c r="AN2457"/>
    </row>
    <row r="2458" spans="1:40" x14ac:dyDescent="0.3">
      <c r="A2458"/>
      <c r="B2458">
        <f t="shared" si="1295"/>
        <v>524000</v>
      </c>
      <c r="C2458" s="186" t="str">
        <f t="shared" si="1263"/>
        <v>-2.78342909423573E-07+0.0046737071227129i</v>
      </c>
      <c r="D2458" s="158" t="str">
        <f t="shared" si="1264"/>
        <v>-5.95700809096826+0.0358317546074656i</v>
      </c>
      <c r="E2458" t="str">
        <f t="shared" si="1265"/>
        <v>2870</v>
      </c>
      <c r="F2458" t="str">
        <f t="shared" si="1266"/>
        <v>0.777000777000777</v>
      </c>
      <c r="G2458" t="str">
        <f t="shared" si="1261"/>
        <v>0.777000777000777</v>
      </c>
      <c r="H2458" t="str">
        <f t="shared" si="1267"/>
        <v>9.07412272075533+0.710638704232233i</v>
      </c>
      <c r="I2458" t="str">
        <f t="shared" si="1268"/>
        <v>2057.74318810131i</v>
      </c>
      <c r="J2458" t="str">
        <f t="shared" si="1262"/>
        <v>-3620.85685962179+445.04211194435i</v>
      </c>
      <c r="K2458" t="str">
        <f t="shared" si="1269"/>
        <v>0.0688109772811189-0.55984522007835i</v>
      </c>
      <c r="L2458" t="str">
        <f t="shared" si="1270"/>
        <v>0.00507323574943796-0.0346016541313747i</v>
      </c>
      <c r="M2458" t="str">
        <f t="shared" si="1271"/>
        <v>0.0738842130305569-0.594446874209725i</v>
      </c>
      <c r="N2458" t="str">
        <f t="shared" si="1272"/>
        <v>-6.58477820192421i</v>
      </c>
      <c r="O2458" t="str">
        <f t="shared" si="1273"/>
        <v>0.954864544746642-0.297041581577038i</v>
      </c>
      <c r="P2458" t="str">
        <f t="shared" si="1274"/>
        <v>0.045135455253358+0.297041581577038i</v>
      </c>
      <c r="Q2458" t="str">
        <f t="shared" si="1275"/>
        <v>-0.045135455253358+6.28773662034717i</v>
      </c>
      <c r="R2458" t="str">
        <f t="shared" si="1276"/>
        <v>0.0471874560982227-0.00751705827080102i</v>
      </c>
      <c r="S2458" t="str">
        <f t="shared" si="1277"/>
        <v>0.679699042748595i</v>
      </c>
      <c r="T2458" t="str">
        <f t="shared" si="1278"/>
        <v>0.00510933731094886+0.0320732687397033i</v>
      </c>
      <c r="U2458" t="str">
        <f t="shared" si="1279"/>
        <v>0.0000499999999999998-0.000460198193071638i</v>
      </c>
      <c r="V2458" t="str">
        <f t="shared" si="1280"/>
        <v>3.33333333333333E-06-0.000506218012378803i</v>
      </c>
      <c r="W2458" t="str">
        <f t="shared" si="1281"/>
        <v>0.0000144402174369395-0.000241680646022986i</v>
      </c>
      <c r="X2458" t="str">
        <f t="shared" si="1282"/>
        <v>0.0000157322886803874-0.000241518651100128i</v>
      </c>
      <c r="Y2458" t="str">
        <f t="shared" si="1283"/>
        <v>0.009+1.05356451230787i</v>
      </c>
      <c r="Z2458" t="str">
        <f t="shared" si="1284"/>
        <v>-0.00320806472990959-0.000236560955941916i</v>
      </c>
      <c r="AA2458" t="str">
        <f t="shared" si="1285"/>
        <v>0.113755943634004-13.2902960356599i</v>
      </c>
      <c r="AB2458" t="str">
        <f t="shared" si="1286"/>
        <v>0.0124561316514872+0.0781919128845065i</v>
      </c>
      <c r="AC2458" t="str">
        <f t="shared" si="1287"/>
        <v>1.04740124968715-0.00162736057614576i</v>
      </c>
      <c r="AD2458" t="str">
        <f t="shared" si="1288"/>
        <v>0.0117763981230578+0.074671552429312i</v>
      </c>
      <c r="AE2458" t="str">
        <f t="shared" si="1289"/>
        <v>-0.0000201150736396103-0.000242337009673614i</v>
      </c>
      <c r="AF2458" t="str">
        <f t="shared" si="1290"/>
        <v>-15.0311308117236-0.674806949624767i</v>
      </c>
      <c r="AG2458" t="str">
        <f t="shared" si="1291"/>
        <v>1.00359736295448-0.000535823293455656i</v>
      </c>
      <c r="AH2458" t="str">
        <f t="shared" si="1292"/>
        <v>0.000136378920887353+0.00364314046088085i</v>
      </c>
      <c r="AI2458">
        <f t="shared" si="1293"/>
        <v>-48.764400015054001</v>
      </c>
      <c r="AJ2458">
        <f t="shared" si="1294"/>
        <v>87.856165650406538</v>
      </c>
      <c r="AK2458"/>
      <c r="AL2458"/>
      <c r="AM2458"/>
      <c r="AN2458"/>
    </row>
    <row r="2459" spans="1:40" x14ac:dyDescent="0.3">
      <c r="A2459"/>
      <c r="B2459">
        <f t="shared" si="1295"/>
        <v>525000</v>
      </c>
      <c r="C2459" s="186" t="str">
        <f t="shared" si="1263"/>
        <v>-2.77283565347551E-07+0.00466480482349452i</v>
      </c>
      <c r="D2459" s="158" t="str">
        <f t="shared" si="1264"/>
        <v>-5.95700808284662+0.0357635036467913i</v>
      </c>
      <c r="E2459" t="str">
        <f t="shared" si="1265"/>
        <v>2870</v>
      </c>
      <c r="F2459" t="str">
        <f t="shared" si="1266"/>
        <v>0.777000777000777</v>
      </c>
      <c r="G2459" t="str">
        <f t="shared" si="1261"/>
        <v>0.777000777000777</v>
      </c>
      <c r="H2459" t="str">
        <f t="shared" si="1267"/>
        <v>9.07434928929279+0.709304185801575i</v>
      </c>
      <c r="I2459" t="str">
        <f t="shared" si="1268"/>
        <v>2061.6701789183i</v>
      </c>
      <c r="J2459" t="str">
        <f t="shared" si="1262"/>
        <v>-3634.69393149166+445.891428951877i</v>
      </c>
      <c r="K2459" t="str">
        <f t="shared" si="1269"/>
        <v>0.0685528307554672-0.558809929401812i</v>
      </c>
      <c r="L2459" t="str">
        <f t="shared" si="1270"/>
        <v>0.00505433236151125-0.0345385125221643i</v>
      </c>
      <c r="M2459" t="str">
        <f t="shared" si="1271"/>
        <v>0.0736071631169784-0.593348441923976i</v>
      </c>
      <c r="N2459" t="str">
        <f t="shared" si="1272"/>
        <v>-6.59734457253857i</v>
      </c>
      <c r="O2459" t="str">
        <f t="shared" si="1273"/>
        <v>0.951056516295152-0.309016994374951i</v>
      </c>
      <c r="P2459" t="str">
        <f t="shared" si="1274"/>
        <v>0.048943483704848+0.309016994374951i</v>
      </c>
      <c r="Q2459" t="str">
        <f t="shared" si="1275"/>
        <v>-0.048943483704848+6.28832757816362i</v>
      </c>
      <c r="R2459" t="str">
        <f t="shared" si="1276"/>
        <v>0.0490778122890742-0.00816521120642419i</v>
      </c>
      <c r="S2459" t="str">
        <f t="shared" si="1277"/>
        <v>0.680996178326359i</v>
      </c>
      <c r="T2459" t="str">
        <f t="shared" si="1278"/>
        <v>0.00556047762680243+0.0334218026094779i</v>
      </c>
      <c r="U2459" t="str">
        <f t="shared" si="1279"/>
        <v>0.0000499999999999998-0.000459321625084834i</v>
      </c>
      <c r="V2459" t="str">
        <f t="shared" si="1280"/>
        <v>3.33333333333333E-06-0.000505253787593318i</v>
      </c>
      <c r="W2459" t="str">
        <f t="shared" si="1281"/>
        <v>0.0000144400861809401-0.00024122267580363i</v>
      </c>
      <c r="X2459" t="str">
        <f t="shared" si="1282"/>
        <v>0.0000157272479674027-0.000241061015566354i</v>
      </c>
      <c r="Y2459" t="str">
        <f t="shared" si="1283"/>
        <v>0.009+1.05557513160617i</v>
      </c>
      <c r="Z2459" t="str">
        <f t="shared" si="1284"/>
        <v>-0.00319588568984639-0.000235939227376247i</v>
      </c>
      <c r="AA2459" t="str">
        <f t="shared" si="1285"/>
        <v>0.113322771368452-13.2649733415392i</v>
      </c>
      <c r="AB2459" t="str">
        <f t="shared" si="1286"/>
        <v>0.013555973534215+0.0814795242509368i</v>
      </c>
      <c r="AC2459" t="str">
        <f t="shared" si="1287"/>
        <v>1.04934356551814-0.00204593914305662i</v>
      </c>
      <c r="AD2459" t="str">
        <f t="shared" si="1288"/>
        <v>0.0127670858031237+0.0776729830055981i</v>
      </c>
      <c r="AE2459" t="str">
        <f t="shared" si="1289"/>
        <v>-0.0000224760432208949-0.000251246231235508i</v>
      </c>
      <c r="AF2459" t="str">
        <f t="shared" si="1290"/>
        <v>-15.0313573721394-0.673540682154784i</v>
      </c>
      <c r="AG2459" t="str">
        <f t="shared" si="1291"/>
        <v>1.00373503219871-0.000581201625181208i</v>
      </c>
      <c r="AH2459" t="str">
        <f t="shared" si="1292"/>
        <v>0.000165805985678128+0.00377769696648878i</v>
      </c>
      <c r="AI2459">
        <f t="shared" si="1293"/>
        <v>-48.447099456543505</v>
      </c>
      <c r="AJ2459">
        <f t="shared" si="1294"/>
        <v>87.486857714880301</v>
      </c>
      <c r="AK2459"/>
      <c r="AL2459"/>
      <c r="AM2459"/>
      <c r="AN2459"/>
    </row>
    <row r="2460" spans="1:40" x14ac:dyDescent="0.3">
      <c r="A2460"/>
      <c r="B2460">
        <f t="shared" si="1295"/>
        <v>526000</v>
      </c>
      <c r="C2460" s="186" t="str">
        <f t="shared" si="1263"/>
        <v>-2.76230257412803E-07+0.00465593637332224i</v>
      </c>
      <c r="D2460" s="158" t="str">
        <f t="shared" si="1264"/>
        <v>-5.95700807477126+0.0356955121954705i</v>
      </c>
      <c r="E2460" t="str">
        <f t="shared" si="1265"/>
        <v>2870</v>
      </c>
      <c r="F2460" t="str">
        <f t="shared" si="1266"/>
        <v>0.777000777000777</v>
      </c>
      <c r="G2460" t="str">
        <f t="shared" si="1261"/>
        <v>0.777000777000777</v>
      </c>
      <c r="H2460" t="str">
        <f t="shared" si="1267"/>
        <v>9.07457457892895+0.707974634095269i</v>
      </c>
      <c r="I2460" t="str">
        <f t="shared" si="1268"/>
        <v>2065.59716973529i</v>
      </c>
      <c r="J2460" t="str">
        <f t="shared" si="1262"/>
        <v>-3648.55738481411+446.740745959405i</v>
      </c>
      <c r="K2460" t="str">
        <f t="shared" si="1269"/>
        <v>0.0682961272118483-0.557778401783919i</v>
      </c>
      <c r="L2460" t="str">
        <f t="shared" si="1270"/>
        <v>0.00503553368234947-0.0344755957012705i</v>
      </c>
      <c r="M2460" t="str">
        <f t="shared" si="1271"/>
        <v>0.0733316608941978-0.592253997485189i</v>
      </c>
      <c r="N2460" t="str">
        <f t="shared" si="1272"/>
        <v>-6.60991094315292i</v>
      </c>
      <c r="O2460" t="str">
        <f t="shared" si="1273"/>
        <v>0.947098304994746-0.320943609807205i</v>
      </c>
      <c r="P2460" t="str">
        <f t="shared" si="1274"/>
        <v>0.052901695005254+0.320943609807205i</v>
      </c>
      <c r="Q2460" t="str">
        <f t="shared" si="1275"/>
        <v>-0.052901695005254+6.28896733334572i</v>
      </c>
      <c r="R2460" t="str">
        <f t="shared" si="1276"/>
        <v>0.050958435066598-0.00884047883351215i</v>
      </c>
      <c r="S2460" t="str">
        <f t="shared" si="1277"/>
        <v>0.682293313904123i</v>
      </c>
      <c r="T2460" t="str">
        <f t="shared" si="1278"/>
        <v>0.00603179959981626+0.0347685995329572i</v>
      </c>
      <c r="U2460" t="str">
        <f t="shared" si="1279"/>
        <v>0.00005-0.000458448390056158i</v>
      </c>
      <c r="V2460" t="str">
        <f t="shared" si="1280"/>
        <v>3.33333333333333E-06-0.000504293229061772i</v>
      </c>
      <c r="W2460" t="str">
        <f t="shared" si="1281"/>
        <v>0.0000144399546777448-0.000240766451378142i</v>
      </c>
      <c r="X2460" t="str">
        <f t="shared" si="1282"/>
        <v>0.0000157222349805383-0.000240605124404462i</v>
      </c>
      <c r="Y2460" t="str">
        <f t="shared" si="1283"/>
        <v>0.009+1.05758575090447i</v>
      </c>
      <c r="Z2460" t="str">
        <f t="shared" si="1284"/>
        <v>-0.0031837760526147-0.000235320823355864i</v>
      </c>
      <c r="AA2460" t="str">
        <f t="shared" si="1285"/>
        <v>0.112892069040765-13.2397469760312i</v>
      </c>
      <c r="AB2460" t="str">
        <f t="shared" si="1286"/>
        <v>0.0147050165879038+0.0847629010894021i</v>
      </c>
      <c r="AC2460" t="str">
        <f t="shared" si="1287"/>
        <v>1.05127951029851-0.00249330053817558i</v>
      </c>
      <c r="AD2460" t="str">
        <f t="shared" si="1288"/>
        <v>0.0137964301869855+0.0806610410509514i</v>
      </c>
      <c r="AE2460" t="str">
        <f t="shared" si="1289"/>
        <v>-0.0000249435214480438-0.000260053278187963i</v>
      </c>
      <c r="AF2460" t="str">
        <f t="shared" si="1290"/>
        <v>-15.0315826537002-0.672279121899798i</v>
      </c>
      <c r="AG2460" t="str">
        <f t="shared" si="1291"/>
        <v>1.00387155120043-0.000628270015979253i</v>
      </c>
      <c r="AH2460" t="str">
        <f t="shared" si="1292"/>
        <v>0.000196892917831679+0.00391076433171781i</v>
      </c>
      <c r="AI2460">
        <f t="shared" si="1293"/>
        <v>-48.143772693412082</v>
      </c>
      <c r="AJ2460">
        <f t="shared" si="1294"/>
        <v>87.117797170699816</v>
      </c>
      <c r="AK2460"/>
      <c r="AL2460"/>
      <c r="AM2460"/>
      <c r="AN2460"/>
    </row>
    <row r="2461" spans="1:40" x14ac:dyDescent="0.3">
      <c r="A2461"/>
      <c r="B2461">
        <f t="shared" si="1295"/>
        <v>527000</v>
      </c>
      <c r="C2461" s="186" t="str">
        <f t="shared" si="1263"/>
        <v>-2.75182939847711E-07+0.00464710157950699i</v>
      </c>
      <c r="D2461" s="158" t="str">
        <f t="shared" si="1264"/>
        <v>-5.95700806674183+0.0356277787762203i</v>
      </c>
      <c r="E2461" t="str">
        <f t="shared" si="1265"/>
        <v>2870</v>
      </c>
      <c r="F2461" t="str">
        <f t="shared" si="1266"/>
        <v>0.777000777000777</v>
      </c>
      <c r="G2461" t="str">
        <f t="shared" si="1261"/>
        <v>0.777000777000777</v>
      </c>
      <c r="H2461" t="str">
        <f t="shared" si="1267"/>
        <v>9.07479859924837+0.706650021643797i</v>
      </c>
      <c r="I2461" t="str">
        <f t="shared" si="1268"/>
        <v>2069.52416055228i</v>
      </c>
      <c r="J2461" t="str">
        <f t="shared" si="1262"/>
        <v>-3662.44721958911+447.590062966932i</v>
      </c>
      <c r="K2461" t="str">
        <f t="shared" si="1269"/>
        <v>0.0680408559677888-0.556750617084414i</v>
      </c>
      <c r="L2461" t="str">
        <f t="shared" si="1270"/>
        <v>0.00501683894562509-0.0344129025007813i</v>
      </c>
      <c r="M2461" t="str">
        <f t="shared" si="1271"/>
        <v>0.0730576949134139-0.591163519585195i</v>
      </c>
      <c r="N2461" t="str">
        <f t="shared" si="1272"/>
        <v>-6.62247731376728i</v>
      </c>
      <c r="O2461" t="str">
        <f t="shared" si="1273"/>
        <v>0.942990535892866-0.332819544522982i</v>
      </c>
      <c r="P2461" t="str">
        <f t="shared" si="1274"/>
        <v>0.057009464107134+0.332819544522982i</v>
      </c>
      <c r="Q2461" t="str">
        <f t="shared" si="1275"/>
        <v>-0.057009464107134+6.2896577692443i</v>
      </c>
      <c r="R2461" t="str">
        <f t="shared" si="1276"/>
        <v>0.0528288699339453-0.00954284189593756i</v>
      </c>
      <c r="S2461" t="str">
        <f t="shared" si="1277"/>
        <v>0.683590449481887i</v>
      </c>
      <c r="T2461" t="str">
        <f t="shared" si="1278"/>
        <v>0.00652339558097854+0.0361133109437658i</v>
      </c>
      <c r="U2461" t="str">
        <f t="shared" si="1279"/>
        <v>0.00005-0.000457578469012408i</v>
      </c>
      <c r="V2461" t="str">
        <f t="shared" si="1280"/>
        <v>3.33333333333333E-06-0.000503336315913649i</v>
      </c>
      <c r="W2461" t="str">
        <f t="shared" si="1281"/>
        <v>0.0000144398229273709-0.000240311962808103i</v>
      </c>
      <c r="X2461" t="str">
        <f t="shared" si="1282"/>
        <v>0.0000157172495077022-0.00024015096768525i</v>
      </c>
      <c r="Y2461" t="str">
        <f t="shared" si="1283"/>
        <v>0.009+1.05959637020277i</v>
      </c>
      <c r="Z2461" t="str">
        <f t="shared" si="1284"/>
        <v>-0.0031717352918666-0.000234705717656631i</v>
      </c>
      <c r="AA2461" t="str">
        <f t="shared" si="1285"/>
        <v>0.112463817905303-13.2146163904386i</v>
      </c>
      <c r="AB2461" t="str">
        <f t="shared" si="1286"/>
        <v>0.0159034859564416+0.0880411936245994i</v>
      </c>
      <c r="AC2461" t="str">
        <f t="shared" si="1287"/>
        <v>1.05320861391667-0.00296947406804495i</v>
      </c>
      <c r="AD2461" t="str">
        <f t="shared" si="1288"/>
        <v>0.0148642283561204+0.0836352185135221i</v>
      </c>
      <c r="AE2461" t="str">
        <f t="shared" si="1289"/>
        <v>-0.0000275157336808858-0.000268757493586047i</v>
      </c>
      <c r="AF2461" t="str">
        <f t="shared" si="1290"/>
        <v>-15.0318066659902-0.671022242867577i</v>
      </c>
      <c r="AG2461" t="str">
        <f t="shared" si="1291"/>
        <v>1.00400690204247-0.000677009285643902i</v>
      </c>
      <c r="AH2461" t="str">
        <f t="shared" si="1292"/>
        <v>0.000229612202540198+0.00404233257190476i</v>
      </c>
      <c r="AI2461">
        <f t="shared" si="1293"/>
        <v>-47.853369412072894</v>
      </c>
      <c r="AJ2461">
        <f t="shared" si="1294"/>
        <v>86.748983825580922</v>
      </c>
      <c r="AK2461"/>
      <c r="AL2461"/>
      <c r="AM2461"/>
      <c r="AN2461"/>
    </row>
    <row r="2462" spans="1:40" x14ac:dyDescent="0.3">
      <c r="A2462"/>
      <c r="B2462">
        <f t="shared" si="1295"/>
        <v>528000</v>
      </c>
      <c r="C2462" s="186" t="str">
        <f t="shared" si="1263"/>
        <v>-2.74141567313686E-07+0.00463830025081946i</v>
      </c>
      <c r="D2462" s="158" t="str">
        <f t="shared" si="1264"/>
        <v>-5.95700805875797+0.0355603019229492i</v>
      </c>
      <c r="E2462" t="str">
        <f t="shared" si="1265"/>
        <v>2870</v>
      </c>
      <c r="F2462" t="str">
        <f t="shared" si="1266"/>
        <v>0.777000777000777</v>
      </c>
      <c r="G2462" t="str">
        <f t="shared" si="1261"/>
        <v>0.777000777000777</v>
      </c>
      <c r="H2462" t="str">
        <f t="shared" si="1267"/>
        <v>9.07502135974615+0.705330321178229i</v>
      </c>
      <c r="I2462" t="str">
        <f t="shared" si="1268"/>
        <v>2073.45115136926i</v>
      </c>
      <c r="J2462" t="str">
        <f t="shared" si="1262"/>
        <v>-3676.36343581668+448.43937997446i</v>
      </c>
      <c r="K2462" t="str">
        <f t="shared" si="1269"/>
        <v>0.0677870064389977-0.55572655530385i</v>
      </c>
      <c r="L2462" t="str">
        <f t="shared" si="1270"/>
        <v>0.00499824739195643-0.0343504317606221i</v>
      </c>
      <c r="M2462" t="str">
        <f t="shared" si="1271"/>
        <v>0.0727852538309541-0.590076987064472i</v>
      </c>
      <c r="N2462" t="str">
        <f t="shared" si="1272"/>
        <v>-6.63504368438164i</v>
      </c>
      <c r="O2462" t="str">
        <f t="shared" si="1273"/>
        <v>0.938733857653875-0.344642923174514i</v>
      </c>
      <c r="P2462" t="str">
        <f t="shared" si="1274"/>
        <v>0.061266142346125+0.344642923174514i</v>
      </c>
      <c r="Q2462" t="str">
        <f t="shared" si="1275"/>
        <v>-0.061266142346125+6.29040076120713i</v>
      </c>
      <c r="R2462" t="str">
        <f t="shared" si="1276"/>
        <v>0.0546886587636863-0.010272271664653i</v>
      </c>
      <c r="S2462" t="str">
        <f t="shared" si="1277"/>
        <v>0.684887585059653i</v>
      </c>
      <c r="T2462" t="str">
        <f t="shared" si="1278"/>
        <v>0.0070353513334809+0.0374555834308125i</v>
      </c>
      <c r="U2462" t="str">
        <f t="shared" si="1279"/>
        <v>0.00005-0.000456711843124126i</v>
      </c>
      <c r="V2462" t="str">
        <f t="shared" si="1280"/>
        <v>3.33333333333333E-06-0.000502383027436539i</v>
      </c>
      <c r="W2462" t="str">
        <f t="shared" si="1281"/>
        <v>0.0000144396909298359-0.000239859200230383i</v>
      </c>
      <c r="X2462" t="str">
        <f t="shared" si="1282"/>
        <v>0.0000157122913388097-0.000239698535554737i</v>
      </c>
      <c r="Y2462" t="str">
        <f t="shared" si="1283"/>
        <v>0.009+1.06160698950106i</v>
      </c>
      <c r="Z2462" t="str">
        <f t="shared" si="1284"/>
        <v>-0.00315976288623453-0.000234093884322039i</v>
      </c>
      <c r="AA2462" t="str">
        <f t="shared" si="1285"/>
        <v>0.112037999393948-13.1895810402232i</v>
      </c>
      <c r="AB2462" t="str">
        <f t="shared" si="1286"/>
        <v>0.0171515907232262+0.0913135402702191i</v>
      </c>
      <c r="AC2462" t="str">
        <f t="shared" si="1287"/>
        <v>1.05513040160524-0.00347447977055332i</v>
      </c>
      <c r="AD2462" t="str">
        <f t="shared" si="1288"/>
        <v>0.0159702706735641+0.0865950109233881i</v>
      </c>
      <c r="AE2462" t="str">
        <f t="shared" si="1289"/>
        <v>-0.0000301909060874822-0.000277358244344444i</v>
      </c>
      <c r="AF2462" t="str">
        <f t="shared" si="1290"/>
        <v>-15.0320294185041-0.66977001925528i</v>
      </c>
      <c r="AG2462" t="str">
        <f t="shared" si="1291"/>
        <v>1.00414106711297-0.000727400075956951i</v>
      </c>
      <c r="AH2462" t="str">
        <f t="shared" si="1292"/>
        <v>0.000263936375260877+0.00417239208390024i</v>
      </c>
      <c r="AI2462">
        <f t="shared" si="1293"/>
        <v>-47.574953910993116</v>
      </c>
      <c r="AJ2462">
        <f t="shared" si="1294"/>
        <v>86.38041744832654</v>
      </c>
      <c r="AK2462"/>
      <c r="AL2462"/>
      <c r="AM2462"/>
      <c r="AN2462"/>
    </row>
    <row r="2463" spans="1:40" x14ac:dyDescent="0.3">
      <c r="A2463"/>
      <c r="B2463">
        <f t="shared" si="1295"/>
        <v>529000</v>
      </c>
      <c r="C2463" s="186" t="str">
        <f t="shared" si="1263"/>
        <v>-2.73106094900273E-07+0.00462953219747635i</v>
      </c>
      <c r="D2463" s="158" t="str">
        <f t="shared" si="1264"/>
        <v>-5.95700805081936+0.035493080180652i</v>
      </c>
      <c r="E2463" t="str">
        <f t="shared" si="1265"/>
        <v>2870</v>
      </c>
      <c r="F2463" t="str">
        <f t="shared" si="1266"/>
        <v>0.777000777000777</v>
      </c>
      <c r="G2463" t="str">
        <f t="shared" si="1261"/>
        <v>0.777000777000777</v>
      </c>
      <c r="H2463" t="str">
        <f t="shared" si="1267"/>
        <v>9.07524286982906+0.704015505628468i</v>
      </c>
      <c r="I2463" t="str">
        <f t="shared" si="1268"/>
        <v>2077.37814218625i</v>
      </c>
      <c r="J2463" t="str">
        <f t="shared" si="1262"/>
        <v>-3690.30603349681+449.288696981987i</v>
      </c>
      <c r="K2463" t="str">
        <f t="shared" si="1269"/>
        <v>0.0675345681382939-0.554706196582415i</v>
      </c>
      <c r="L2463" t="str">
        <f t="shared" si="1270"/>
        <v>0.00497975826883287-0.0342881823284921i</v>
      </c>
      <c r="M2463" t="str">
        <f t="shared" si="1271"/>
        <v>0.0725143264071268-0.588994378910907i</v>
      </c>
      <c r="N2463" t="str">
        <f t="shared" si="1272"/>
        <v>-6.647610054996i</v>
      </c>
      <c r="O2463" t="str">
        <f t="shared" si="1273"/>
        <v>0.934328942456613-0.356411878713248i</v>
      </c>
      <c r="P2463" t="str">
        <f t="shared" si="1274"/>
        <v>0.065671057543387+0.356411878713248i</v>
      </c>
      <c r="Q2463" t="str">
        <f t="shared" si="1275"/>
        <v>-0.065671057543387+6.29119817628275i</v>
      </c>
      <c r="R2463" t="str">
        <f t="shared" si="1276"/>
        <v>0.0565373400107638-0.0110287297440661i</v>
      </c>
      <c r="S2463" t="str">
        <f t="shared" si="1277"/>
        <v>0.686184720637418i</v>
      </c>
      <c r="T2463" t="str">
        <f t="shared" si="1278"/>
        <v>0.00756774583841758+0.0387950588608687i</v>
      </c>
      <c r="U2463" t="str">
        <f t="shared" si="1279"/>
        <v>0.00005-0.000455848493704231i</v>
      </c>
      <c r="V2463" t="str">
        <f t="shared" si="1280"/>
        <v>3.33333333333333E-06-0.000501433343074655i</v>
      </c>
      <c r="W2463" t="str">
        <f t="shared" si="1281"/>
        <v>0.0000144395586851568-0.000239408153856439i</v>
      </c>
      <c r="X2463" t="str">
        <f t="shared" si="1282"/>
        <v>0.0000157073602657591-0.000239247818233443i</v>
      </c>
      <c r="Y2463" t="str">
        <f t="shared" si="1283"/>
        <v>0.009+1.06361760879936i</v>
      </c>
      <c r="Z2463" t="str">
        <f t="shared" si="1284"/>
        <v>-0.00314785831927511-0.000233485297659914i</v>
      </c>
      <c r="AA2463" t="str">
        <f t="shared" si="1285"/>
        <v>0.111614595114104-13.164640384968i</v>
      </c>
      <c r="AB2463" t="str">
        <f t="shared" si="1286"/>
        <v>0.0184495234374764+0.0945790679277802i</v>
      </c>
      <c r="AC2463" t="str">
        <f t="shared" si="1287"/>
        <v>1.0570443941367-0.00400832819526176i</v>
      </c>
      <c r="AD2463" t="str">
        <f t="shared" si="1288"/>
        <v>0.0171143408564389+0.0895399174791312i</v>
      </c>
      <c r="AE2463" t="str">
        <f t="shared" si="1289"/>
        <v>-0.0000329672659587919-0.000285854921113007i</v>
      </c>
      <c r="AF2463" t="str">
        <f t="shared" si="1290"/>
        <v>-15.0322509206484-0.668522425447816i</v>
      </c>
      <c r="AG2463" t="str">
        <f t="shared" si="1291"/>
        <v>1.00427402910665-0.000779422855816575i</v>
      </c>
      <c r="AH2463" t="str">
        <f t="shared" si="1292"/>
        <v>0.0002998380264369+0.00430093364270817i</v>
      </c>
      <c r="AI2463">
        <f t="shared" si="1293"/>
        <v>-47.307689006403038</v>
      </c>
      <c r="AJ2463">
        <f t="shared" si="1294"/>
        <v>86.012097769242871</v>
      </c>
      <c r="AK2463"/>
      <c r="AL2463"/>
      <c r="AM2463"/>
      <c r="AN2463"/>
    </row>
    <row r="2464" spans="1:40" x14ac:dyDescent="0.3">
      <c r="A2464"/>
      <c r="B2464">
        <f t="shared" si="1295"/>
        <v>530000</v>
      </c>
      <c r="C2464" s="186" t="str">
        <f t="shared" si="1263"/>
        <v>-2.72076478120292E-07+0.00462079723112665i</v>
      </c>
      <c r="D2464" s="158" t="str">
        <f t="shared" si="1264"/>
        <v>-5.95700804292562+0.0354261121053043i</v>
      </c>
      <c r="E2464" t="str">
        <f t="shared" si="1265"/>
        <v>2870</v>
      </c>
      <c r="F2464" t="str">
        <f t="shared" si="1266"/>
        <v>0.777000777000777</v>
      </c>
      <c r="G2464" t="str">
        <f t="shared" si="1261"/>
        <v>0.777000777000777</v>
      </c>
      <c r="H2464" t="str">
        <f t="shared" si="1267"/>
        <v>9.07546313881632+0.702705548121395i</v>
      </c>
      <c r="I2464" t="str">
        <f t="shared" si="1268"/>
        <v>2081.30513300324i</v>
      </c>
      <c r="J2464" t="str">
        <f t="shared" si="1262"/>
        <v>-3704.27501262951+450.138013989515i</v>
      </c>
      <c r="K2464" t="str">
        <f t="shared" si="1269"/>
        <v>0.0672835306745415-0.553689521198716i</v>
      </c>
      <c r="L2464" t="str">
        <f t="shared" si="1270"/>
        <v>0.00496137083054093-0.0342261530598017i</v>
      </c>
      <c r="M2464" t="str">
        <f t="shared" si="1271"/>
        <v>0.0722449015050824-0.587915674258518i</v>
      </c>
      <c r="N2464" t="str">
        <f t="shared" si="1272"/>
        <v>-6.66017642561036i</v>
      </c>
      <c r="O2464" t="str">
        <f t="shared" si="1273"/>
        <v>0.929776485888252-0.368124552684677i</v>
      </c>
      <c r="P2464" t="str">
        <f t="shared" si="1274"/>
        <v>0.070223514111748+0.368124552684677i</v>
      </c>
      <c r="Q2464" t="str">
        <f t="shared" si="1275"/>
        <v>-0.070223514111748+6.29205187292568i</v>
      </c>
      <c r="R2464" t="str">
        <f t="shared" si="1276"/>
        <v>0.0583744489340779-0.0118121678827923i</v>
      </c>
      <c r="S2464" t="str">
        <f t="shared" si="1277"/>
        <v>0.687481856215182i</v>
      </c>
      <c r="T2464" t="str">
        <f t="shared" si="1278"/>
        <v>0.00812065110198741+0.0401313745087382i</v>
      </c>
      <c r="U2464" t="str">
        <f t="shared" si="1279"/>
        <v>0.00005-0.000454988402206676i</v>
      </c>
      <c r="V2464" t="str">
        <f t="shared" si="1280"/>
        <v>3.33333333333333E-06-0.000500487242427343i</v>
      </c>
      <c r="W2464" t="str">
        <f t="shared" si="1281"/>
        <v>0.0000144394261933515-0.000238958813971592i</v>
      </c>
      <c r="X2464" t="str">
        <f t="shared" si="1282"/>
        <v>0.0000157024560824111-0.000238798806015671i</v>
      </c>
      <c r="Y2464" t="str">
        <f t="shared" si="1283"/>
        <v>0.009+1.06562822809766i</v>
      </c>
      <c r="Z2464" t="str">
        <f t="shared" si="1284"/>
        <v>-0.00313602107941297-0.000232879932239151i</v>
      </c>
      <c r="AA2464" t="str">
        <f t="shared" si="1285"/>
        <v>0.111193586846707-13.1397938883378i</v>
      </c>
      <c r="AB2464" t="str">
        <f t="shared" si="1286"/>
        <v>0.0197974596442067+0.0978368923039738i</v>
      </c>
      <c r="AC2464" t="str">
        <f t="shared" si="1287"/>
        <v>1.0589501080283-0.00457102018726564i</v>
      </c>
      <c r="AD2464" t="str">
        <f t="shared" si="1288"/>
        <v>0.0182962160494588+0.0924694411327918i</v>
      </c>
      <c r="AE2464" t="str">
        <f t="shared" si="1289"/>
        <v>-0.0000358430420194-0.000294246938147803i</v>
      </c>
      <c r="AF2464" t="str">
        <f t="shared" si="1290"/>
        <v>-15.0324711817419-0.667279436016091i</v>
      </c>
      <c r="AG2464" t="str">
        <f t="shared" si="1291"/>
        <v>1.00440577102602-0.000833057926355099i</v>
      </c>
      <c r="AH2464" t="str">
        <f t="shared" si="1292"/>
        <v>0.000337289806120182+0.00442794839807596i</v>
      </c>
      <c r="AI2464">
        <f t="shared" si="1293"/>
        <v>-47.050822667584171</v>
      </c>
      <c r="AJ2464">
        <f t="shared" si="1294"/>
        <v>85.644024480560347</v>
      </c>
      <c r="AK2464"/>
      <c r="AL2464"/>
      <c r="AM2464"/>
      <c r="AN2464"/>
    </row>
    <row r="2465" spans="1:40" x14ac:dyDescent="0.3">
      <c r="A2465"/>
      <c r="B2465">
        <f t="shared" si="1295"/>
        <v>531000</v>
      </c>
      <c r="C2465" s="186" t="str">
        <f t="shared" si="1263"/>
        <v>-2.71052672905072E-07+0.00461209516483817i</v>
      </c>
      <c r="D2465" s="158" t="str">
        <f t="shared" si="1264"/>
        <v>-5.95700803507645+0.0353593962637593i</v>
      </c>
      <c r="E2465" t="str">
        <f t="shared" si="1265"/>
        <v>2870</v>
      </c>
      <c r="F2465" t="str">
        <f t="shared" si="1266"/>
        <v>0.777000777000777</v>
      </c>
      <c r="G2465" t="str">
        <f t="shared" si="1261"/>
        <v>0.777000777000777</v>
      </c>
      <c r="H2465" t="str">
        <f t="shared" si="1267"/>
        <v>9.07568217594085+0.701400421979161i</v>
      </c>
      <c r="I2465" t="str">
        <f t="shared" si="1268"/>
        <v>2085.23212382023i</v>
      </c>
      <c r="J2465" t="str">
        <f t="shared" si="1262"/>
        <v>-3718.27037321477+450.987330997042i</v>
      </c>
      <c r="K2465" t="str">
        <f t="shared" si="1269"/>
        <v>0.0670338837516036-0.552676509568614i</v>
      </c>
      <c r="L2465" t="str">
        <f t="shared" si="1270"/>
        <v>0.00494308433809131-0.0341643428176109i</v>
      </c>
      <c r="M2465" t="str">
        <f t="shared" si="1271"/>
        <v>0.0719769680896949-0.586840852386225i</v>
      </c>
      <c r="N2465" t="str">
        <f t="shared" si="1272"/>
        <v>-6.67274279622472i</v>
      </c>
      <c r="O2465" t="str">
        <f t="shared" si="1273"/>
        <v>0.925077206834458-0.379779095521801i</v>
      </c>
      <c r="P2465" t="str">
        <f t="shared" si="1274"/>
        <v>0.074922793165542+0.379779095521801i</v>
      </c>
      <c r="Q2465" t="str">
        <f t="shared" si="1275"/>
        <v>-0.074922793165542+6.29296370070292i</v>
      </c>
      <c r="R2465" t="str">
        <f t="shared" si="1276"/>
        <v>0.0601995178266659-0.0126225277891659i</v>
      </c>
      <c r="S2465" t="str">
        <f t="shared" si="1277"/>
        <v>0.688778991792946i</v>
      </c>
      <c r="T2465" t="str">
        <f t="shared" si="1278"/>
        <v>0.00869413196450013+0.0414641631950724i</v>
      </c>
      <c r="U2465" t="str">
        <f t="shared" si="1279"/>
        <v>0.00005-0.000454131550225119i</v>
      </c>
      <c r="V2465" t="str">
        <f t="shared" si="1280"/>
        <v>3.33333333333333E-06-0.00049954470524763i</v>
      </c>
      <c r="W2465" t="str">
        <f t="shared" si="1281"/>
        <v>0.0000144392934544371-0.000238511170934352i</v>
      </c>
      <c r="X2465" t="str">
        <f t="shared" si="1282"/>
        <v>0.0000156975785845649-0.000238351489268843i</v>
      </c>
      <c r="Y2465" t="str">
        <f t="shared" si="1283"/>
        <v>0.009+1.06763884739596i</v>
      </c>
      <c r="Z2465" t="str">
        <f t="shared" si="1284"/>
        <v>-0.00312425065988624-0.00023227776288649i</v>
      </c>
      <c r="AA2465" t="str">
        <f t="shared" si="1285"/>
        <v>0.110774956544256-13.11504101804i</v>
      </c>
      <c r="AB2465" t="str">
        <f t="shared" si="1286"/>
        <v>0.0211955574186009+0.101086118246645i</v>
      </c>
      <c r="AC2465" t="str">
        <f t="shared" si="1287"/>
        <v>1.06084705575624-0.00516254667498303i</v>
      </c>
      <c r="AD2465" t="str">
        <f t="shared" si="1288"/>
        <v>0.019515666899375+0.0953830886732055i</v>
      </c>
      <c r="AE2465" t="str">
        <f t="shared" si="1289"/>
        <v>-0.0000388164647342766-0.000302533733177875i</v>
      </c>
      <c r="AF2465" t="str">
        <f t="shared" si="1290"/>
        <v>-15.0326902110173-0.666041025715402i</v>
      </c>
      <c r="AG2465" t="str">
        <f t="shared" si="1291"/>
        <v>1.00453627618246-0.000888285426044296i</v>
      </c>
      <c r="AH2465" t="str">
        <f t="shared" si="1292"/>
        <v>0.000376264428496273+0.00455342787104004i</v>
      </c>
      <c r="AI2465">
        <f t="shared" si="1293"/>
        <v>-46.803676844390139</v>
      </c>
      <c r="AJ2465">
        <f t="shared" si="1294"/>
        <v>85.276197236855381</v>
      </c>
      <c r="AK2465"/>
      <c r="AL2465"/>
      <c r="AM2465"/>
      <c r="AN2465"/>
    </row>
    <row r="2466" spans="1:40" x14ac:dyDescent="0.3">
      <c r="A2466"/>
      <c r="B2466">
        <f t="shared" si="1295"/>
        <v>532000</v>
      </c>
      <c r="C2466" s="186" t="str">
        <f t="shared" si="1263"/>
        <v>-2.70034635599732E-07+0.00460342581308429i</v>
      </c>
      <c r="D2466" s="158" t="str">
        <f t="shared" si="1264"/>
        <v>-5.9570080272715+0.0352929312336462i</v>
      </c>
      <c r="E2466" t="str">
        <f t="shared" si="1265"/>
        <v>2870</v>
      </c>
      <c r="F2466" t="str">
        <f t="shared" si="1266"/>
        <v>0.777000777000777</v>
      </c>
      <c r="G2466" t="str">
        <f t="shared" si="1261"/>
        <v>0.777000777000777</v>
      </c>
      <c r="H2466" t="str">
        <f t="shared" si="1267"/>
        <v>9.07589999034995+0.700100100717372i</v>
      </c>
      <c r="I2466" t="str">
        <f t="shared" si="1268"/>
        <v>2089.15911463721i</v>
      </c>
      <c r="J2466" t="str">
        <f t="shared" si="1262"/>
        <v>-3732.2921152526+451.836648004569i</v>
      </c>
      <c r="K2466" t="str">
        <f t="shared" si="1269"/>
        <v>0.0667856171673056-0.551667142244054i</v>
      </c>
      <c r="L2466" t="str">
        <f t="shared" si="1270"/>
        <v>0.00492489805914676-0.0341027504725672i</v>
      </c>
      <c r="M2466" t="str">
        <f t="shared" si="1271"/>
        <v>0.0717105152264524-0.585769892716621i</v>
      </c>
      <c r="N2466" t="str">
        <f t="shared" si="1272"/>
        <v>-6.68530916683908i</v>
      </c>
      <c r="O2466" t="str">
        <f t="shared" si="1273"/>
        <v>0.92023184736587-0.391373666837202i</v>
      </c>
      <c r="P2466" t="str">
        <f t="shared" si="1274"/>
        <v>0.07976815263413+0.391373666837202i</v>
      </c>
      <c r="Q2466" t="str">
        <f t="shared" si="1275"/>
        <v>-0.07976815263413+6.29393550000188i</v>
      </c>
      <c r="R2466" t="str">
        <f t="shared" si="1276"/>
        <v>0.0620120762544228-0.0134597409518936i</v>
      </c>
      <c r="S2466" t="str">
        <f t="shared" si="1277"/>
        <v>0.69007612737071i</v>
      </c>
      <c r="T2466" t="str">
        <f t="shared" si="1278"/>
        <v>0.00928824591149569+0.0427930534318693i</v>
      </c>
      <c r="U2466" t="str">
        <f t="shared" si="1279"/>
        <v>0.00005-0.000453277919491613i</v>
      </c>
      <c r="V2466" t="str">
        <f t="shared" si="1280"/>
        <v>3.33333333333333E-06-0.000498605711440776i</v>
      </c>
      <c r="W2466" t="str">
        <f t="shared" si="1281"/>
        <v>0.0000144391604684316-0.000238065215175715i</v>
      </c>
      <c r="X2466" t="str">
        <f t="shared" si="1282"/>
        <v>0.0000156927275699382-0.000237905858432784i</v>
      </c>
      <c r="Y2466" t="str">
        <f t="shared" si="1283"/>
        <v>0.009+1.06964946669425i</v>
      </c>
      <c r="Z2466" t="str">
        <f t="shared" si="1284"/>
        <v>-0.0031125465586921-0.00023167876468337i</v>
      </c>
      <c r="AA2466" t="str">
        <f t="shared" si="1285"/>
        <v>0.110358686328891-13.0903812457881i</v>
      </c>
      <c r="AB2466" t="str">
        <f t="shared" si="1286"/>
        <v>0.0226439569055369+0.104325840099506i</v>
      </c>
      <c r="AC2466" t="str">
        <f t="shared" si="1287"/>
        <v>1.06273474597912-0.00578288846226808i</v>
      </c>
      <c r="AD2466" t="str">
        <f t="shared" si="1288"/>
        <v>0.0207724576303251+0.0982803708077137i</v>
      </c>
      <c r="AE2466" t="str">
        <f t="shared" si="1289"/>
        <v>-0.0000418857666114912-0.000310714767267764i</v>
      </c>
      <c r="AF2466" t="str">
        <f t="shared" si="1290"/>
        <v>-15.0329080176214-0.664807169483726i</v>
      </c>
      <c r="AG2466" t="str">
        <f t="shared" si="1291"/>
        <v>1.00466552819723-0.000945085335786822i</v>
      </c>
      <c r="AH2466" t="str">
        <f t="shared" si="1292"/>
        <v>0.000416734676311247+0.00467736395042765i</v>
      </c>
      <c r="AI2466">
        <f t="shared" si="1293"/>
        <v>-46.56563806916256</v>
      </c>
      <c r="AJ2466">
        <f t="shared" si="1294"/>
        <v>84.908615655476439</v>
      </c>
      <c r="AK2466"/>
      <c r="AL2466"/>
      <c r="AM2466"/>
      <c r="AN2466"/>
    </row>
    <row r="2467" spans="1:40" x14ac:dyDescent="0.3">
      <c r="A2467"/>
      <c r="B2467">
        <f t="shared" si="1295"/>
        <v>533000</v>
      </c>
      <c r="C2467" s="186" t="str">
        <f t="shared" si="1263"/>
        <v>-2.69022322958525E-07+0.00459478899173065i</v>
      </c>
      <c r="D2467" s="158" t="str">
        <f t="shared" si="1264"/>
        <v>-5.95700801951044+0.0352267156032683i</v>
      </c>
      <c r="E2467" t="str">
        <f t="shared" si="1265"/>
        <v>2870</v>
      </c>
      <c r="F2467" t="str">
        <f t="shared" si="1266"/>
        <v>0.777000777000777</v>
      </c>
      <c r="G2467" t="str">
        <f t="shared" si="1261"/>
        <v>0.777000777000777</v>
      </c>
      <c r="H2467" t="str">
        <f t="shared" si="1267"/>
        <v>9.07611659110645+0.698804558043382i</v>
      </c>
      <c r="I2467" t="str">
        <f t="shared" si="1268"/>
        <v>2093.0861054542i</v>
      </c>
      <c r="J2467" t="str">
        <f t="shared" si="1262"/>
        <v>-3746.34023874299+452.685965012097i</v>
      </c>
      <c r="K2467" t="str">
        <f t="shared" si="1269"/>
        <v>0.0665387208124157-0.550661399911917i</v>
      </c>
      <c r="L2467" t="str">
        <f t="shared" si="1270"/>
        <v>0.00490681126795097-0.0340413749028448i</v>
      </c>
      <c r="M2467" t="str">
        <f t="shared" si="1271"/>
        <v>0.0714455320803667-0.584702774814762i</v>
      </c>
      <c r="N2467" t="str">
        <f t="shared" si="1272"/>
        <v>-6.69787553745344i</v>
      </c>
      <c r="O2467" t="str">
        <f t="shared" si="1273"/>
        <v>0.915241172620917-0.402906435713663i</v>
      </c>
      <c r="P2467" t="str">
        <f t="shared" si="1274"/>
        <v>0.084758827379083+0.402906435713663i</v>
      </c>
      <c r="Q2467" t="str">
        <f t="shared" si="1275"/>
        <v>-0.084758827379083+6.29496910173978i</v>
      </c>
      <c r="R2467" t="str">
        <f t="shared" si="1276"/>
        <v>0.0638116513032844-0.014323728466237i</v>
      </c>
      <c r="S2467" t="str">
        <f t="shared" si="1277"/>
        <v>0.691373262948474i</v>
      </c>
      <c r="T2467" t="str">
        <f t="shared" si="1278"/>
        <v>0.00990304288729022+0.044117669575682i</v>
      </c>
      <c r="U2467" t="str">
        <f t="shared" si="1279"/>
        <v>0.0000500000000000002-0.000452427491875308i</v>
      </c>
      <c r="V2467" t="str">
        <f t="shared" si="1280"/>
        <v>3.33333333333333E-06-0.000497670241062838i</v>
      </c>
      <c r="W2467" t="str">
        <f t="shared" si="1281"/>
        <v>0.000014439027235352-0.000237620937198492i</v>
      </c>
      <c r="X2467" t="str">
        <f t="shared" si="1282"/>
        <v>0.0000156879028381432-0.000237461904019057i</v>
      </c>
      <c r="Y2467" t="str">
        <f t="shared" si="1283"/>
        <v>0.009+1.07166008599255i</v>
      </c>
      <c r="Z2467" t="str">
        <f t="shared" si="1284"/>
        <v>-0.00310090827853316-0.000231082912962765i</v>
      </c>
      <c r="AA2467" t="str">
        <f t="shared" si="1285"/>
        <v>0.109944758490469-13.0658140472626i</v>
      </c>
      <c r="AB2467" t="str">
        <f t="shared" si="1286"/>
        <v>0.0241427798650276+0.107555142075646i</v>
      </c>
      <c r="AC2467" t="str">
        <f t="shared" si="1287"/>
        <v>1.06461268377058-0.00643201602524964i</v>
      </c>
      <c r="AD2467" t="str">
        <f t="shared" si="1288"/>
        <v>0.0220663461200513+0.101160802242252i</v>
      </c>
      <c r="AE2467" t="str">
        <f t="shared" si="1289"/>
        <v>-0.0000450491825008553-0.000318789524675921i</v>
      </c>
      <c r="AF2467" t="str">
        <f t="shared" si="1290"/>
        <v>-15.0331246106169-0.663577842440114i</v>
      </c>
      <c r="AG2467" t="str">
        <f t="shared" si="1291"/>
        <v>1.00479351100243-0.00100343748399195i</v>
      </c>
      <c r="AH2467" t="str">
        <f t="shared" si="1292"/>
        <v>0.000458673405201179+0.0047997488893179i</v>
      </c>
      <c r="AI2467">
        <f t="shared" si="1293"/>
        <v>-46.336149505259421</v>
      </c>
      <c r="AJ2467">
        <f t="shared" si="1294"/>
        <v>84.541279316969351</v>
      </c>
      <c r="AK2467"/>
      <c r="AL2467"/>
      <c r="AM2467"/>
      <c r="AN2467"/>
    </row>
    <row r="2468" spans="1:40" x14ac:dyDescent="0.3">
      <c r="A2468"/>
      <c r="B2468">
        <f t="shared" si="1295"/>
        <v>534000</v>
      </c>
      <c r="C2468" s="186" t="str">
        <f t="shared" si="1263"/>
        <v>-2.68015692140248E-07+0.00458618451802218i</v>
      </c>
      <c r="D2468" s="158" t="str">
        <f t="shared" si="1264"/>
        <v>-5.95700801179293+0.0351607479715034i</v>
      </c>
      <c r="E2468" t="str">
        <f t="shared" si="1265"/>
        <v>2870</v>
      </c>
      <c r="F2468" t="str">
        <f t="shared" si="1266"/>
        <v>0.777000777000777</v>
      </c>
      <c r="G2468" t="str">
        <f t="shared" si="1261"/>
        <v>0.777000777000777</v>
      </c>
      <c r="H2468" t="str">
        <f t="shared" si="1267"/>
        <v>9.07633198718947+0.697513767854584i</v>
      </c>
      <c r="I2468" t="str">
        <f t="shared" si="1268"/>
        <v>2097.01309627119i</v>
      </c>
      <c r="J2468" t="str">
        <f t="shared" si="1262"/>
        <v>-3760.41474368594+453.535282019624i</v>
      </c>
      <c r="K2468" t="str">
        <f t="shared" si="1269"/>
        <v>0.0662931846696323-0.549659263392861i</v>
      </c>
      <c r="L2468" t="str">
        <f t="shared" si="1270"/>
        <v>0.00488882324525821-0.0339802149940849i</v>
      </c>
      <c r="M2468" t="str">
        <f t="shared" si="1271"/>
        <v>0.0711820079148905-0.583639478386946i</v>
      </c>
      <c r="N2468" t="str">
        <f t="shared" si="1272"/>
        <v>-6.7104419080678i</v>
      </c>
      <c r="O2468" t="str">
        <f t="shared" si="1273"/>
        <v>0.910105970684995-0.414375580993286i</v>
      </c>
      <c r="P2468" t="str">
        <f t="shared" si="1274"/>
        <v>0.089894029315005+0.414375580993286i</v>
      </c>
      <c r="Q2468" t="str">
        <f t="shared" si="1275"/>
        <v>-0.089894029315005+6.29606632707451i</v>
      </c>
      <c r="R2468" t="str">
        <f t="shared" si="1276"/>
        <v>0.0655977678347812-0.0152144008661124i</v>
      </c>
      <c r="S2468" t="str">
        <f t="shared" si="1277"/>
        <v>0.69267039852624i</v>
      </c>
      <c r="T2468" t="str">
        <f t="shared" si="1278"/>
        <v>0.010538565111268+0.0454376319885497i</v>
      </c>
      <c r="U2468" t="str">
        <f t="shared" si="1279"/>
        <v>0.0000500000000000002-0.000451580249381159i</v>
      </c>
      <c r="V2468" t="str">
        <f t="shared" si="1280"/>
        <v>3.33333333333333E-06-0.000496738274319274i</v>
      </c>
      <c r="W2468" t="str">
        <f t="shared" si="1281"/>
        <v>0.0000144388937552161-0.000237178327576632i</v>
      </c>
      <c r="X2468" t="str">
        <f t="shared" si="1282"/>
        <v>0.0000156831041906677-0.000237019616610291i</v>
      </c>
      <c r="Y2468" t="str">
        <f t="shared" si="1283"/>
        <v>0.009+1.07367070529085i</v>
      </c>
      <c r="Z2468" t="str">
        <f t="shared" si="1284"/>
        <v>-0.00308933532676479-0.000230490183306139i</v>
      </c>
      <c r="AA2468" t="str">
        <f t="shared" si="1285"/>
        <v>0.109533155484688-13.0413389020746i</v>
      </c>
      <c r="AB2468" t="str">
        <f t="shared" si="1286"/>
        <v>0.0256921292243564+0.11077309864987i</v>
      </c>
      <c r="AC2468" t="str">
        <f t="shared" si="1287"/>
        <v>1.06648037086111-0.00710988931430139i</v>
      </c>
      <c r="AD2468" t="str">
        <f t="shared" si="1288"/>
        <v>0.0233970839769464+0.104023901759812i</v>
      </c>
      <c r="AE2468" t="str">
        <f t="shared" si="1289"/>
        <v>-0.0000483049498884241-0.000326757512709173i</v>
      </c>
      <c r="AF2468" t="str">
        <f t="shared" si="1290"/>
        <v>-15.0333399989824-0.662353019883081i</v>
      </c>
      <c r="AG2468" t="str">
        <f t="shared" si="1291"/>
        <v>1.00492020884179-0.00106332155163424i</v>
      </c>
      <c r="AH2468" t="str">
        <f t="shared" si="1292"/>
        <v>0.000502053547924046+0.00492057530146533i</v>
      </c>
      <c r="AI2468">
        <f t="shared" si="1293"/>
        <v>-46.114704182951421</v>
      </c>
      <c r="AJ2468">
        <f t="shared" si="1294"/>
        <v>84.174187765507668</v>
      </c>
      <c r="AK2468"/>
      <c r="AL2468"/>
      <c r="AM2468"/>
      <c r="AN2468"/>
    </row>
    <row r="2469" spans="1:40" x14ac:dyDescent="0.3">
      <c r="A2469"/>
      <c r="B2469">
        <f t="shared" si="1295"/>
        <v>535000</v>
      </c>
      <c r="C2469" s="186" t="str">
        <f t="shared" si="1263"/>
        <v>-2.6701470070371E-07+0.00457761221057025i</v>
      </c>
      <c r="D2469" s="158" t="str">
        <f t="shared" si="1264"/>
        <v>-5.95700800411867+0.0350950269477053i</v>
      </c>
      <c r="E2469" t="str">
        <f t="shared" si="1265"/>
        <v>2870</v>
      </c>
      <c r="F2469" t="str">
        <f t="shared" si="1266"/>
        <v>0.777000777000777</v>
      </c>
      <c r="G2469" t="str">
        <f t="shared" si="1261"/>
        <v>0.777000777000777</v>
      </c>
      <c r="H2469" t="str">
        <f t="shared" si="1267"/>
        <v>9.07654618749555+0.696227704236681i</v>
      </c>
      <c r="I2469" t="str">
        <f t="shared" si="1268"/>
        <v>2100.94008708817i</v>
      </c>
      <c r="J2469" t="str">
        <f t="shared" si="1262"/>
        <v>-3774.51563008146+454.384599027152i</v>
      </c>
      <c r="K2469" t="str">
        <f t="shared" si="1269"/>
        <v>0.0660489988125896-0.548660713640196i</v>
      </c>
      <c r="L2469" t="str">
        <f t="shared" si="1270"/>
        <v>0.00487093327826394-0.0339192696393348i</v>
      </c>
      <c r="M2469" t="str">
        <f t="shared" si="1271"/>
        <v>0.0709199320908535-0.582579983279531i</v>
      </c>
      <c r="N2469" t="str">
        <f t="shared" si="1272"/>
        <v>-6.72300827868216i</v>
      </c>
      <c r="O2469" t="str">
        <f t="shared" si="1273"/>
        <v>0.904827052466018-0.425779291565075i</v>
      </c>
      <c r="P2469" t="str">
        <f t="shared" si="1274"/>
        <v>0.095172947533982+0.425779291565075i</v>
      </c>
      <c r="Q2469" t="str">
        <f t="shared" si="1275"/>
        <v>-0.095172947533982+6.29722898711709i</v>
      </c>
      <c r="R2469" t="str">
        <f t="shared" si="1276"/>
        <v>0.0673699487498541-0.0161316579625009i</v>
      </c>
      <c r="S2469" t="str">
        <f t="shared" si="1277"/>
        <v>0.693967534104004i</v>
      </c>
      <c r="T2469" t="str">
        <f t="shared" si="1278"/>
        <v>0.011194846897246+0.0467525572066494i</v>
      </c>
      <c r="U2469" t="str">
        <f t="shared" si="1279"/>
        <v>0.0000500000000000002-0.00045073617414867i</v>
      </c>
      <c r="V2469" t="str">
        <f t="shared" si="1280"/>
        <v>3.33333333333333E-06-0.000495809791563536i</v>
      </c>
      <c r="W2469" t="str">
        <f t="shared" si="1281"/>
        <v>0.0000144387600280415-0.000236737376954558i</v>
      </c>
      <c r="X2469" t="str">
        <f t="shared" si="1282"/>
        <v>0.000015678331430853-0.000236578986859516i</v>
      </c>
      <c r="Y2469" t="str">
        <f t="shared" si="1283"/>
        <v>0.009+1.07568132458915i</v>
      </c>
      <c r="Z2469" t="str">
        <f t="shared" si="1284"/>
        <v>-0.00307782721534296-0.000229900551540405i</v>
      </c>
      <c r="AA2469" t="str">
        <f t="shared" si="1285"/>
        <v>0.109123859931224-13.0169552937288i</v>
      </c>
      <c r="AB2469" t="str">
        <f t="shared" si="1286"/>
        <v>0.0272920886377029+0.113978774969852i</v>
      </c>
      <c r="AC2469" t="str">
        <f t="shared" si="1287"/>
        <v>1.06833730588896-0.00781645756155586i</v>
      </c>
      <c r="AD2469" t="str">
        <f t="shared" si="1288"/>
        <v>0.0247644166178949+0.106869192297259i</v>
      </c>
      <c r="AE2469" t="str">
        <f t="shared" si="1289"/>
        <v>-0.0000516513091868309-0.000334618261573254i</v>
      </c>
      <c r="AF2469" t="str">
        <f t="shared" si="1290"/>
        <v>-15.0335541916142-0.661132677288976i</v>
      </c>
      <c r="AG2469" t="str">
        <f t="shared" si="1291"/>
        <v>1.00504560627145-0.00112471707729352i</v>
      </c>
      <c r="AH2469" t="str">
        <f t="shared" si="1292"/>
        <v>0.000546848118494814+0.00503983615768667i</v>
      </c>
      <c r="AI2469">
        <f t="shared" si="1293"/>
        <v>-45.900839216078595</v>
      </c>
      <c r="AJ2469">
        <f t="shared" si="1294"/>
        <v>83.807340509321023</v>
      </c>
      <c r="AK2469"/>
      <c r="AL2469"/>
      <c r="AM2469"/>
      <c r="AN2469"/>
    </row>
    <row r="2470" spans="1:40" x14ac:dyDescent="0.3">
      <c r="A2470"/>
      <c r="B2470">
        <f t="shared" si="1295"/>
        <v>536000</v>
      </c>
      <c r="C2470" s="186" t="str">
        <f t="shared" si="1263"/>
        <v>-2.66019306603256E-07+0.00456907188933983i</v>
      </c>
      <c r="D2470" s="158" t="str">
        <f t="shared" si="1264"/>
        <v>-5.95700799648731+0.0350295511516054i</v>
      </c>
      <c r="E2470" t="str">
        <f t="shared" si="1265"/>
        <v>2870</v>
      </c>
      <c r="F2470" t="str">
        <f t="shared" si="1266"/>
        <v>0.777000777000777</v>
      </c>
      <c r="G2470" t="str">
        <f t="shared" si="1261"/>
        <v>0.777000777000777</v>
      </c>
      <c r="H2470" t="str">
        <f t="shared" si="1267"/>
        <v>9.07675920083934+0.694946341462038i</v>
      </c>
      <c r="I2470" t="str">
        <f t="shared" si="1268"/>
        <v>2104.86707790516i</v>
      </c>
      <c r="J2470" t="str">
        <f t="shared" si="1262"/>
        <v>-3788.64289792954+455.233916034679i</v>
      </c>
      <c r="K2470" t="str">
        <f t="shared" si="1269"/>
        <v>0.0658061534048743-0.547665731738771i</v>
      </c>
      <c r="L2470" t="str">
        <f t="shared" si="1270"/>
        <v>0.00485314066053615-0.0338585377389897i</v>
      </c>
      <c r="M2470" t="str">
        <f t="shared" si="1271"/>
        <v>0.0706592940654105-0.581524269477761i</v>
      </c>
      <c r="N2470" t="str">
        <f t="shared" si="1272"/>
        <v>-6.73557464929652i</v>
      </c>
      <c r="O2470" t="str">
        <f t="shared" si="1273"/>
        <v>0.89940525156637-0.437115766650936i</v>
      </c>
      <c r="P2470" t="str">
        <f t="shared" si="1274"/>
        <v>0.10059474843363+0.437115766650936i</v>
      </c>
      <c r="Q2470" t="str">
        <f t="shared" si="1275"/>
        <v>-0.10059474843363+6.29845888264558i</v>
      </c>
      <c r="R2470" t="str">
        <f t="shared" si="1276"/>
        <v>0.0691277152608038-0.0170753886885593i</v>
      </c>
      <c r="S2470" t="str">
        <f t="shared" si="1277"/>
        <v>0.695264669681768i</v>
      </c>
      <c r="T2470" t="str">
        <f t="shared" si="1278"/>
        <v>0.011871914476239+0.0480620581166581i</v>
      </c>
      <c r="U2470" t="str">
        <f t="shared" si="1279"/>
        <v>0.0000500000000000002-0.000449895248450631i</v>
      </c>
      <c r="V2470" t="str">
        <f t="shared" si="1280"/>
        <v>3.33333333333333E-06-0.000494884773295696i</v>
      </c>
      <c r="W2470" t="str">
        <f t="shared" si="1281"/>
        <v>0.0000144386260538459-0.000236298076046513i</v>
      </c>
      <c r="X2470" t="str">
        <f t="shared" si="1282"/>
        <v>0.0000156735843638732-0.000236140005489501i</v>
      </c>
      <c r="Y2470" t="str">
        <f t="shared" si="1283"/>
        <v>0.009+1.07769194388744i</v>
      </c>
      <c r="Z2470" t="str">
        <f t="shared" si="1284"/>
        <v>-0.0030663834607727-0.000229313993734924i</v>
      </c>
      <c r="AA2470" t="str">
        <f t="shared" si="1285"/>
        <v>0.108716854611897-12.9926627095876i</v>
      </c>
      <c r="AB2470" t="str">
        <f t="shared" si="1286"/>
        <v>0.0289427220540596+0.117171227286096i</v>
      </c>
      <c r="AC2470" t="str">
        <f t="shared" si="1287"/>
        <v>1.07018298466003-0.00855165909437159i</v>
      </c>
      <c r="AD2470" t="str">
        <f t="shared" si="1288"/>
        <v>0.0261680833468686+0.109696201020543i</v>
      </c>
      <c r="AE2470" t="str">
        <f t="shared" si="1289"/>
        <v>-0.0000550865040213899-0.000342371324219651i</v>
      </c>
      <c r="AF2470" t="str">
        <f t="shared" si="1290"/>
        <v>-15.0337671973267-0.659916790310433i</v>
      </c>
      <c r="AG2470" t="str">
        <f t="shared" si="1291"/>
        <v>1.00516968816059-0.00118760346217477i</v>
      </c>
      <c r="AH2470" t="str">
        <f t="shared" si="1292"/>
        <v>0.000593030216223518+0.0051575247822153i</v>
      </c>
      <c r="AI2470">
        <f t="shared" si="1293"/>
        <v>-45.694130833617159</v>
      </c>
      <c r="AJ2470">
        <f t="shared" si="1294"/>
        <v>83.440737021130147</v>
      </c>
      <c r="AK2470"/>
      <c r="AL2470"/>
      <c r="AM2470"/>
      <c r="AN2470"/>
    </row>
    <row r="2471" spans="1:40" x14ac:dyDescent="0.3">
      <c r="A2471"/>
      <c r="B2471">
        <f t="shared" si="1295"/>
        <v>537000</v>
      </c>
      <c r="C2471" s="186" t="str">
        <f t="shared" si="1263"/>
        <v>-2.65029468184349E-07+0.00456056337563693i</v>
      </c>
      <c r="D2471" s="158" t="str">
        <f t="shared" si="1264"/>
        <v>-5.95700798889855+0.0349643192132165i</v>
      </c>
      <c r="E2471" t="str">
        <f t="shared" si="1265"/>
        <v>2870</v>
      </c>
      <c r="F2471" t="str">
        <f t="shared" si="1266"/>
        <v>0.777000777000777</v>
      </c>
      <c r="G2471" t="str">
        <f t="shared" si="1261"/>
        <v>0.777000777000777</v>
      </c>
      <c r="H2471" t="str">
        <f t="shared" si="1267"/>
        <v>9.07697103595467+0.693669653987978i</v>
      </c>
      <c r="I2471" t="str">
        <f t="shared" si="1268"/>
        <v>2108.79406872215i</v>
      </c>
      <c r="J2471" t="str">
        <f t="shared" si="1262"/>
        <v>-3802.79654723019+456.083233042207i</v>
      </c>
      <c r="K2471" t="str">
        <f t="shared" si="1269"/>
        <v>0.0655646386990519-0.546674298903849i</v>
      </c>
      <c r="L2471" t="str">
        <f t="shared" si="1270"/>
        <v>0.00483544469194775-0.0337980182007332i</v>
      </c>
      <c r="M2471" t="str">
        <f t="shared" si="1271"/>
        <v>0.0704000833909997-0.580472317104582i</v>
      </c>
      <c r="N2471" t="str">
        <f t="shared" si="1272"/>
        <v>-6.74814101991088i</v>
      </c>
      <c r="O2471" t="str">
        <f t="shared" si="1273"/>
        <v>0.893841424151262-0.448383216090036i</v>
      </c>
      <c r="P2471" t="str">
        <f t="shared" si="1274"/>
        <v>0.106158575848738+0.448383216090036i</v>
      </c>
      <c r="Q2471" t="str">
        <f t="shared" si="1275"/>
        <v>-0.106158575848738+6.29975780382084i</v>
      </c>
      <c r="R2471" t="str">
        <f t="shared" si="1276"/>
        <v>0.0708705871712219-0.0180454709518277i</v>
      </c>
      <c r="S2471" t="str">
        <f t="shared" si="1277"/>
        <v>0.696561805259532i</v>
      </c>
      <c r="T2471" t="str">
        <f t="shared" si="1278"/>
        <v>0.0125697858229635+0.0493657441397894i</v>
      </c>
      <c r="U2471" t="str">
        <f t="shared" si="1279"/>
        <v>0.0000499999999999998-0.000449057454691878i</v>
      </c>
      <c r="V2471" t="str">
        <f t="shared" si="1280"/>
        <v>3.33333333333333E-06-0.000493963200161066i</v>
      </c>
      <c r="W2471" t="str">
        <f t="shared" si="1281"/>
        <v>0.0000144384918326467-0.000235860415635903i</v>
      </c>
      <c r="X2471" t="str">
        <f t="shared" si="1282"/>
        <v>0.0000156688627967145-0.00023570266329211i</v>
      </c>
      <c r="Y2471" t="str">
        <f t="shared" si="1283"/>
        <v>0.009+1.07970256318574i</v>
      </c>
      <c r="Z2471" t="str">
        <f t="shared" si="1284"/>
        <v>-0.00305500358405728-0.000228730486198549i</v>
      </c>
      <c r="AA2471" t="str">
        <f t="shared" si="1285"/>
        <v>0.108312122468849-12.968460640834i</v>
      </c>
      <c r="AB2471" t="str">
        <f t="shared" si="1286"/>
        <v>0.0306440732942631+0.120349503400599i</v>
      </c>
      <c r="AC2471" t="str">
        <f t="shared" si="1287"/>
        <v>1.07201690041669-0.00931542115517597i</v>
      </c>
      <c r="AD2471" t="str">
        <f t="shared" si="1288"/>
        <v>0.0276078174342485+0.112504459398256i</v>
      </c>
      <c r="AE2471" t="str">
        <f t="shared" si="1289"/>
        <v>-0.0000586087815119606-0.000350016276188717i</v>
      </c>
      <c r="AF2471" t="str">
        <f t="shared" si="1290"/>
        <v>-15.0339790248532-0.658705334774761i</v>
      </c>
      <c r="AG2471" t="str">
        <f t="shared" si="1291"/>
        <v>1.00529243969204-0.0012519599751065i</v>
      </c>
      <c r="AH2471" t="str">
        <f t="shared" si="1292"/>
        <v>0.000640573029657403+0.00527363484902294i</v>
      </c>
      <c r="AI2471">
        <f t="shared" si="1293"/>
        <v>-45.494190092138957</v>
      </c>
      <c r="AJ2471">
        <f t="shared" si="1294"/>
        <v>83.074376738577399</v>
      </c>
      <c r="AK2471"/>
      <c r="AL2471"/>
      <c r="AM2471"/>
      <c r="AN2471"/>
    </row>
    <row r="2472" spans="1:40" x14ac:dyDescent="0.3">
      <c r="A2472"/>
      <c r="B2472">
        <f t="shared" si="1295"/>
        <v>538000</v>
      </c>
      <c r="C2472" s="186" t="str">
        <f t="shared" si="1263"/>
        <v>-2.64045144179224E-07+0.0045520864920962i</v>
      </c>
      <c r="D2472" s="158" t="str">
        <f t="shared" si="1264"/>
        <v>-5.95700798135206+0.0348993297727375i</v>
      </c>
      <c r="E2472" t="str">
        <f t="shared" si="1265"/>
        <v>2870</v>
      </c>
      <c r="F2472" t="str">
        <f t="shared" si="1266"/>
        <v>0.777000777000777</v>
      </c>
      <c r="G2472" t="str">
        <f t="shared" si="1261"/>
        <v>0.777000777000777</v>
      </c>
      <c r="H2472" t="str">
        <f t="shared" si="1267"/>
        <v>9.07718170149533+0.692397616455185i</v>
      </c>
      <c r="I2472" t="str">
        <f t="shared" si="1268"/>
        <v>2112.72105953914i</v>
      </c>
      <c r="J2472" t="str">
        <f t="shared" si="1262"/>
        <v>-3816.9765779834+456.932550049734i</v>
      </c>
      <c r="K2472" t="str">
        <f t="shared" si="1269"/>
        <v>0.0653244450357088-0.545686396480017i</v>
      </c>
      <c r="L2472" t="str">
        <f t="shared" si="1270"/>
        <v>0.00481784467860955-0.0337377099394795i</v>
      </c>
      <c r="M2472" t="str">
        <f t="shared" si="1271"/>
        <v>0.0701422897143184-0.579424106419496i</v>
      </c>
      <c r="N2472" t="str">
        <f t="shared" si="1272"/>
        <v>-6.76070739052523i</v>
      </c>
      <c r="O2472" t="str">
        <f t="shared" si="1273"/>
        <v>0.888136448813547-0.459579860621483i</v>
      </c>
      <c r="P2472" t="str">
        <f t="shared" si="1274"/>
        <v>0.111863551186453+0.459579860621483i</v>
      </c>
      <c r="Q2472" t="str">
        <f t="shared" si="1275"/>
        <v>-0.111863551186453+6.30112752990375i</v>
      </c>
      <c r="R2472" t="str">
        <f t="shared" si="1276"/>
        <v>0.0725980831637413-0.0190417714939204i</v>
      </c>
      <c r="S2472" t="str">
        <f t="shared" si="1277"/>
        <v>0.697858940837297i</v>
      </c>
      <c r="T2472" t="str">
        <f t="shared" si="1278"/>
        <v>0.0132884704864131+0.0506632214234665i</v>
      </c>
      <c r="U2472" t="str">
        <f t="shared" si="1279"/>
        <v>0.0000499999999999998-0.000448222775408063i</v>
      </c>
      <c r="V2472" t="str">
        <f t="shared" si="1280"/>
        <v>3.33333333333333E-06-0.00049304505294887i</v>
      </c>
      <c r="W2472" t="str">
        <f t="shared" si="1281"/>
        <v>0.0000144383573644619-0.000235424386574662i</v>
      </c>
      <c r="X2472" t="str">
        <f t="shared" si="1282"/>
        <v>0.0000156641665381558-0.000235266951127665i</v>
      </c>
      <c r="Y2472" t="str">
        <f t="shared" si="1283"/>
        <v>0.009+1.08171318248404i</v>
      </c>
      <c r="Z2472" t="str">
        <f t="shared" si="1284"/>
        <v>-0.00304368711064832-0.00022815000547674i</v>
      </c>
      <c r="AA2472" t="str">
        <f t="shared" si="1285"/>
        <v>0.107909646602774-12.9443485824375i</v>
      </c>
      <c r="AB2472" t="str">
        <f t="shared" si="1286"/>
        <v>0.0323961656379511+0.123512643134134i</v>
      </c>
      <c r="AC2472" t="str">
        <f t="shared" si="1287"/>
        <v>1.07383854411532-0.0101076597280922i</v>
      </c>
      <c r="AD2472" t="str">
        <f t="shared" si="1288"/>
        <v>0.0290833461968267+0.11529350327357i</v>
      </c>
      <c r="AE2472" t="str">
        <f t="shared" si="1289"/>
        <v>-0.0000622163925505068-0.000357552715449343i</v>
      </c>
      <c r="AF2472" t="str">
        <f t="shared" si="1290"/>
        <v>-15.0341896828474-0.657498286682448i</v>
      </c>
      <c r="AG2472" t="str">
        <f t="shared" si="1291"/>
        <v>1.00541384636277-0.00131776575751614i</v>
      </c>
      <c r="AH2472" t="str">
        <f t="shared" si="1292"/>
        <v>0.000689449840427021+0.00538816037811427i</v>
      </c>
      <c r="AI2472">
        <f t="shared" si="1293"/>
        <v>-45.300659160165679</v>
      </c>
      <c r="AJ2472">
        <f t="shared" si="1294"/>
        <v>82.708259064663707</v>
      </c>
      <c r="AK2472"/>
      <c r="AL2472"/>
      <c r="AM2472"/>
      <c r="AN2472"/>
    </row>
    <row r="2473" spans="1:40" x14ac:dyDescent="0.3">
      <c r="A2473"/>
      <c r="B2473">
        <f t="shared" si="1295"/>
        <v>539000</v>
      </c>
      <c r="C2473" s="186" t="str">
        <f t="shared" si="1263"/>
        <v>-2.63066293702572E-07+0.00454364106266847i</v>
      </c>
      <c r="D2473" s="158" t="str">
        <f t="shared" si="1264"/>
        <v>-5.95700797384755+0.0348345814804583i</v>
      </c>
      <c r="E2473" t="str">
        <f t="shared" si="1265"/>
        <v>2870</v>
      </c>
      <c r="F2473" t="str">
        <f t="shared" si="1266"/>
        <v>0.777000777000777</v>
      </c>
      <c r="G2473" t="str">
        <f t="shared" si="1261"/>
        <v>0.777000777000777</v>
      </c>
      <c r="H2473" t="str">
        <f t="shared" si="1267"/>
        <v>9.07739120603606+0.691130203686023i</v>
      </c>
      <c r="I2473" t="str">
        <f t="shared" si="1268"/>
        <v>2116.64805035612i</v>
      </c>
      <c r="J2473" t="str">
        <f t="shared" si="1262"/>
        <v>-3831.18299018917+457.781867057262i</v>
      </c>
      <c r="K2473" t="str">
        <f t="shared" si="1269"/>
        <v>0.0650855628425045-0.544702005940093i</v>
      </c>
      <c r="L2473" t="str">
        <f t="shared" si="1270"/>
        <v>0.00480033993280424-0.0336776118773158i</v>
      </c>
      <c r="M2473" t="str">
        <f t="shared" si="1271"/>
        <v>0.0698859027753087-0.578379617817409i</v>
      </c>
      <c r="N2473" t="str">
        <f t="shared" si="1272"/>
        <v>-6.77327376113959i</v>
      </c>
      <c r="O2473" t="str">
        <f t="shared" si="1273"/>
        <v>0.882291226434955-0.470703932165329i</v>
      </c>
      <c r="P2473" t="str">
        <f t="shared" si="1274"/>
        <v>0.117708773565045+0.470703932165329i</v>
      </c>
      <c r="Q2473" t="str">
        <f t="shared" si="1275"/>
        <v>-0.117708773565045+6.30256982897426i</v>
      </c>
      <c r="R2473" t="str">
        <f t="shared" si="1276"/>
        <v>0.0743097210954242-0.0200641457581008i</v>
      </c>
      <c r="S2473" t="str">
        <f t="shared" si="1277"/>
        <v>0.699156076415063i</v>
      </c>
      <c r="T2473" t="str">
        <f t="shared" si="1278"/>
        <v>0.0140279694248537+0.0519540930405744i</v>
      </c>
      <c r="U2473" t="str">
        <f t="shared" si="1279"/>
        <v>0.0000499999999999998-0.000447391193264449i</v>
      </c>
      <c r="V2473" t="str">
        <f t="shared" si="1280"/>
        <v>3.33333333333333E-06-0.000492130312590894i</v>
      </c>
      <c r="W2473" t="str">
        <f t="shared" si="1281"/>
        <v>0.000014438222649309-0.000234989979782612i</v>
      </c>
      <c r="X2473" t="str">
        <f t="shared" si="1282"/>
        <v>0.0000156594953987481-0.000234832859924297i</v>
      </c>
      <c r="Y2473" t="str">
        <f t="shared" si="1283"/>
        <v>0.009+1.08372380178234i</v>
      </c>
      <c r="Z2473" t="str">
        <f t="shared" si="1284"/>
        <v>-0.00303243357039596-0.00022757252834868i</v>
      </c>
      <c r="AA2473" t="str">
        <f t="shared" si="1285"/>
        <v>0.107509410271133-12.9203260331179i</v>
      </c>
      <c r="AB2473" t="str">
        <f t="shared" si="1286"/>
        <v>0.0341990014212947+0.126659678812011i</v>
      </c>
      <c r="AC2473" t="str">
        <f t="shared" si="1287"/>
        <v>1.07564740471251-0.0109282793727774i</v>
      </c>
      <c r="AD2473" t="str">
        <f t="shared" si="1288"/>
        <v>0.0305943910784675+0.118062872934555i</v>
      </c>
      <c r="AE2473" t="str">
        <f t="shared" si="1289"/>
        <v>-0.0000659075920743419-0.000364980262235152i</v>
      </c>
      <c r="AF2473" t="str">
        <f t="shared" si="1290"/>
        <v>-15.0343991798836-0.656295622205565i</v>
      </c>
      <c r="AG2473" t="str">
        <f t="shared" si="1291"/>
        <v>1.0055338939843-0.00138499982838134i</v>
      </c>
      <c r="AH2473" t="str">
        <f t="shared" si="1292"/>
        <v>0.000739634026997192+0.0055010957317936i</v>
      </c>
      <c r="AI2473">
        <f t="shared" si="1293"/>
        <v>-45.113208085257966</v>
      </c>
      <c r="AJ2473">
        <f t="shared" si="1294"/>
        <v>82.342383368182993</v>
      </c>
      <c r="AK2473"/>
      <c r="AL2473"/>
      <c r="AM2473"/>
      <c r="AN2473"/>
    </row>
    <row r="2474" spans="1:40" x14ac:dyDescent="0.3">
      <c r="A2474"/>
      <c r="B2474">
        <f t="shared" si="1295"/>
        <v>540000</v>
      </c>
      <c r="C2474" s="186" t="str">
        <f t="shared" si="1263"/>
        <v>-2.62092876247299E-07+0.00453522691260866i</v>
      </c>
      <c r="D2474" s="158" t="str">
        <f t="shared" si="1264"/>
        <v>-5.95700796638468+0.0347700729966664i</v>
      </c>
      <c r="E2474" t="str">
        <f t="shared" si="1265"/>
        <v>2870</v>
      </c>
      <c r="F2474" t="str">
        <f t="shared" si="1266"/>
        <v>0.777000777000777</v>
      </c>
      <c r="G2474" t="str">
        <f t="shared" si="1261"/>
        <v>0.777000777000777</v>
      </c>
      <c r="H2474" t="str">
        <f t="shared" si="1267"/>
        <v>9.07759955807321+0.68986739068297i</v>
      </c>
      <c r="I2474" t="str">
        <f t="shared" si="1268"/>
        <v>2120.57504117311i</v>
      </c>
      <c r="J2474" t="str">
        <f t="shared" si="1262"/>
        <v>-3845.41578384751+458.631184064788i</v>
      </c>
      <c r="K2474" t="str">
        <f t="shared" si="1269"/>
        <v>0.0648479826332357-0.543721108884055i</v>
      </c>
      <c r="L2474" t="str">
        <f t="shared" si="1270"/>
        <v>0.00478292977292107-0.0336177229434447i</v>
      </c>
      <c r="M2474" t="str">
        <f t="shared" si="1271"/>
        <v>0.0696309124061568-0.5773388318275i</v>
      </c>
      <c r="N2474" t="str">
        <f t="shared" si="1272"/>
        <v>-6.78584013175395i</v>
      </c>
      <c r="O2474" t="str">
        <f t="shared" si="1273"/>
        <v>0.876306680043865-0.481753674101713i</v>
      </c>
      <c r="P2474" t="str">
        <f t="shared" si="1274"/>
        <v>0.123693319956135+0.481753674101713i</v>
      </c>
      <c r="Q2474" t="str">
        <f t="shared" si="1275"/>
        <v>-0.123693319956135+6.30408645765224i</v>
      </c>
      <c r="R2474" t="str">
        <f t="shared" si="1276"/>
        <v>0.0760050183005613-0.0211124377651104i</v>
      </c>
      <c r="S2474" t="str">
        <f t="shared" si="1277"/>
        <v>0.700453211992827i</v>
      </c>
      <c r="T2474" t="str">
        <f t="shared" si="1278"/>
        <v>0.0147882748455702+0.0532379591962018i</v>
      </c>
      <c r="U2474" t="str">
        <f t="shared" si="1279"/>
        <v>0.00005-0.000446562691054702i</v>
      </c>
      <c r="V2474" t="str">
        <f t="shared" si="1280"/>
        <v>3.33333333333333E-06-0.00049121896016017i</v>
      </c>
      <c r="W2474" t="str">
        <f t="shared" si="1281"/>
        <v>0.000014438087687206-0.000234557186246832i</v>
      </c>
      <c r="X2474" t="str">
        <f t="shared" si="1282"/>
        <v>0.0000156548491907952-0.000234400380677332i</v>
      </c>
      <c r="Y2474" t="str">
        <f t="shared" si="1283"/>
        <v>0.009+1.08573442108063i</v>
      </c>
      <c r="Z2474" t="str">
        <f t="shared" si="1284"/>
        <v>-0.00302124249750042-0.000226998031824465i</v>
      </c>
      <c r="AA2474" t="str">
        <f t="shared" si="1285"/>
        <v>0.107111396886432-12.8963924953114i</v>
      </c>
      <c r="AB2474" t="str">
        <f t="shared" si="1286"/>
        <v>0.0360525616463145+0.129789635768095i</v>
      </c>
      <c r="AC2474" t="str">
        <f t="shared" si="1287"/>
        <v>1.07744296945968-0.0117771730658769i</v>
      </c>
      <c r="AD2474" t="str">
        <f t="shared" si="1288"/>
        <v>0.0321406677313715+0.120812113182842i</v>
      </c>
      <c r="AE2474" t="str">
        <f t="shared" si="1289"/>
        <v>-0.0000696806393350001-0.000372298558877377i</v>
      </c>
      <c r="AF2474" t="str">
        <f t="shared" si="1290"/>
        <v>-15.0346075244579-0.655097317686304i</v>
      </c>
      <c r="AG2474" t="str">
        <f t="shared" si="1291"/>
        <v>1.00565256868303-0.00145364108915525i</v>
      </c>
      <c r="AH2474" t="str">
        <f t="shared" si="1292"/>
        <v>0.000791099068322954+0.00561243561090724i</v>
      </c>
      <c r="AI2474">
        <f t="shared" si="1293"/>
        <v>-44.931531970480513</v>
      </c>
      <c r="AJ2474">
        <f t="shared" si="1294"/>
        <v>81.976748984160764</v>
      </c>
      <c r="AK2474"/>
      <c r="AL2474"/>
      <c r="AM2474"/>
      <c r="AN2474"/>
    </row>
    <row r="2475" spans="1:40" x14ac:dyDescent="0.3">
      <c r="A2475"/>
      <c r="B2475">
        <f t="shared" si="1295"/>
        <v>541000</v>
      </c>
      <c r="C2475" s="186" t="str">
        <f t="shared" si="1263"/>
        <v>-2.61124851680346E-07+0.00452684386846375i</v>
      </c>
      <c r="D2475" s="158" t="str">
        <f t="shared" si="1264"/>
        <v>-5.95700795896316+0.0347058029915554i</v>
      </c>
      <c r="E2475" t="str">
        <f t="shared" si="1265"/>
        <v>2870</v>
      </c>
      <c r="F2475" t="str">
        <f t="shared" si="1266"/>
        <v>0.777000777000777</v>
      </c>
      <c r="G2475" t="str">
        <f t="shared" si="1261"/>
        <v>0.777000777000777</v>
      </c>
      <c r="H2475" t="str">
        <f t="shared" si="1267"/>
        <v>9.07780676602584+0.688609152626987i</v>
      </c>
      <c r="I2475" t="str">
        <f t="shared" si="1268"/>
        <v>2124.5020319901i</v>
      </c>
      <c r="J2475" t="str">
        <f t="shared" si="1262"/>
        <v>-3859.67495895841+459.480501072316i</v>
      </c>
      <c r="K2475" t="str">
        <f t="shared" si="1269"/>
        <v>0.064611695006913-0.542743687037965i</v>
      </c>
      <c r="L2475" t="str">
        <f t="shared" si="1270"/>
        <v>0.00476561352339144-0.0335580420741283i</v>
      </c>
      <c r="M2475" t="str">
        <f t="shared" si="1271"/>
        <v>0.0693773085303044-0.576301729112093i</v>
      </c>
      <c r="N2475" t="str">
        <f t="shared" si="1272"/>
        <v>-6.79840650236831i</v>
      </c>
      <c r="O2475" t="str">
        <f t="shared" si="1273"/>
        <v>0.870183754669527-0.492727341548289i</v>
      </c>
      <c r="P2475" t="str">
        <f t="shared" si="1274"/>
        <v>0.129816245330473+0.492727341548289i</v>
      </c>
      <c r="Q2475" t="str">
        <f t="shared" si="1275"/>
        <v>-0.129816245330473+6.30567916082002i</v>
      </c>
      <c r="R2475" t="str">
        <f t="shared" si="1276"/>
        <v>0.0776834919006871-0.0221864799976577i</v>
      </c>
      <c r="S2475" t="str">
        <f t="shared" si="1277"/>
        <v>0.701750347570591i</v>
      </c>
      <c r="T2475" t="str">
        <f t="shared" si="1278"/>
        <v>0.0155693700497243+0.0545144174418044i</v>
      </c>
      <c r="U2475" t="str">
        <f t="shared" si="1279"/>
        <v>0.00005-0.000445737251699702i</v>
      </c>
      <c r="V2475" t="str">
        <f t="shared" si="1280"/>
        <v>3.33333333333333E-06-0.000490310976869672i</v>
      </c>
      <c r="W2475" t="str">
        <f t="shared" si="1281"/>
        <v>0.0000144379524781705-0.000234125997021043i</v>
      </c>
      <c r="X2475" t="str">
        <f t="shared" si="1282"/>
        <v>0.0000156502277283338-0.000233969504448663i</v>
      </c>
      <c r="Y2475" t="str">
        <f t="shared" si="1283"/>
        <v>0.009+1.08774504037893i</v>
      </c>
      <c r="Z2475" t="str">
        <f t="shared" si="1284"/>
        <v>-0.00301011343046331-0.000226426493142283i</v>
      </c>
      <c r="AA2475" t="str">
        <f t="shared" si="1285"/>
        <v>0.106715590014475-12.8725474751349i</v>
      </c>
      <c r="AB2475" t="str">
        <f t="shared" si="1286"/>
        <v>0.0379568056026568+0.132901532866919i</v>
      </c>
      <c r="AC2475" t="str">
        <f t="shared" si="1287"/>
        <v>1.07922472420597-0.0126542220505241i</v>
      </c>
      <c r="AD2475" t="str">
        <f t="shared" si="1288"/>
        <v>0.0337218860979367+0.123540773400702i</v>
      </c>
      <c r="AE2475" t="str">
        <f t="shared" si="1289"/>
        <v>-0.0000735337981627469-0.000379507269634577i</v>
      </c>
      <c r="AF2475" t="str">
        <f t="shared" si="1290"/>
        <v>-15.034814724989-0.653903349635432i</v>
      </c>
      <c r="AG2475" t="str">
        <f t="shared" si="1291"/>
        <v>1.00576985690051-0.00152366832866538i</v>
      </c>
      <c r="AH2475" t="str">
        <f t="shared" si="1292"/>
        <v>0.000843818547411642+0.00572217505106386i</v>
      </c>
      <c r="AI2475">
        <f t="shared" si="1293"/>
        <v>-44.755348499571006</v>
      </c>
      <c r="AJ2475">
        <f t="shared" si="1294"/>
        <v>81.611355214290825</v>
      </c>
      <c r="AK2475"/>
      <c r="AL2475"/>
      <c r="AM2475"/>
      <c r="AN2475"/>
    </row>
    <row r="2476" spans="1:40" x14ac:dyDescent="0.3">
      <c r="A2476"/>
      <c r="B2476">
        <f t="shared" si="1295"/>
        <v>542000</v>
      </c>
      <c r="C2476" s="186" t="str">
        <f t="shared" si="1263"/>
        <v>-2.60162180238535E-07+0.00451849175806076i</v>
      </c>
      <c r="D2476" s="158" t="str">
        <f t="shared" si="1264"/>
        <v>-5.95700795158267+0.0346417701451325i</v>
      </c>
      <c r="E2476" t="str">
        <f t="shared" si="1265"/>
        <v>2870</v>
      </c>
      <c r="F2476" t="str">
        <f t="shared" si="1266"/>
        <v>0.777000777000777</v>
      </c>
      <c r="G2476" t="str">
        <f t="shared" si="1261"/>
        <v>0.777000777000777</v>
      </c>
      <c r="H2476" t="str">
        <f t="shared" si="1267"/>
        <v>9.07801283823637+0.687355464875971i</v>
      </c>
      <c r="I2476" t="str">
        <f t="shared" si="1268"/>
        <v>2128.42902280708i</v>
      </c>
      <c r="J2476" t="str">
        <f t="shared" si="1262"/>
        <v>-3873.96051552188+460.329818079843i</v>
      </c>
      <c r="K2476" t="str">
        <f t="shared" si="1269"/>
        <v>0.0643766906468464-0.541769722252911i</v>
      </c>
      <c r="L2476" t="str">
        <f t="shared" si="1270"/>
        <v>0.00474839051462513-0.0334985682126314i</v>
      </c>
      <c r="M2476" t="str">
        <f t="shared" si="1271"/>
        <v>0.0691250811614715-0.575268290465542i</v>
      </c>
      <c r="N2476" t="str">
        <f t="shared" si="1272"/>
        <v>-6.81097287298267i</v>
      </c>
      <c r="O2476" t="str">
        <f t="shared" si="1273"/>
        <v>0.863923417192836-0.503623201635759i</v>
      </c>
      <c r="P2476" t="str">
        <f t="shared" si="1274"/>
        <v>0.136076582807164+0.503623201635759i</v>
      </c>
      <c r="Q2476" t="str">
        <f t="shared" si="1275"/>
        <v>-0.136076582807164+6.30734967134691i</v>
      </c>
      <c r="R2476" t="str">
        <f t="shared" si="1276"/>
        <v>0.0793446591215423-0.02328609329393i</v>
      </c>
      <c r="S2476" t="str">
        <f t="shared" si="1277"/>
        <v>0.703047483148355i</v>
      </c>
      <c r="T2476" t="str">
        <f t="shared" si="1278"/>
        <v>0.0163712292826553+0.0557830628966645i</v>
      </c>
      <c r="U2476" t="str">
        <f t="shared" si="1279"/>
        <v>0.00005-0.000444914858246381i</v>
      </c>
      <c r="V2476" t="str">
        <f t="shared" si="1280"/>
        <v>3.33333333333333E-06-0.000489406344071019i</v>
      </c>
      <c r="W2476" t="str">
        <f t="shared" si="1281"/>
        <v>0.0000144378170222204-0.000233696403224987i</v>
      </c>
      <c r="X2476" t="str">
        <f t="shared" si="1282"/>
        <v>0.0000156456308271149-0.000233540222366135i</v>
      </c>
      <c r="Y2476" t="str">
        <f t="shared" si="1283"/>
        <v>0.009+1.08975565967723i</v>
      </c>
      <c r="Z2476" t="str">
        <f t="shared" si="1284"/>
        <v>-0.00299904591204053-0.000225857889765718i</v>
      </c>
      <c r="AA2476" t="str">
        <f t="shared" si="1285"/>
        <v>0.106321973372697-12.8487904823536i</v>
      </c>
      <c r="AB2476" t="str">
        <f t="shared" si="1286"/>
        <v>0.0399116705026401+0.135994383043581i</v>
      </c>
      <c r="AC2476" t="str">
        <f t="shared" si="1287"/>
        <v>1.08099215370918-0.013559295694286i</v>
      </c>
      <c r="AD2476" t="str">
        <f t="shared" si="1288"/>
        <v>0.0353377504931571+0.126248407616476i</v>
      </c>
      <c r="AE2476" t="str">
        <f t="shared" si="1289"/>
        <v>-0.0000774653372266719-0.000386606080519272i</v>
      </c>
      <c r="AF2476" t="str">
        <f t="shared" si="1290"/>
        <v>-15.035020789819-0.652713694730839i</v>
      </c>
      <c r="AG2476" t="str">
        <f t="shared" si="1291"/>
        <v>1.00588574539357-0.00159506022798417i</v>
      </c>
      <c r="AH2476" t="str">
        <f t="shared" si="1292"/>
        <v>0.000897766154791318+0.00583030941883502i</v>
      </c>
      <c r="AI2476">
        <f t="shared" si="1293"/>
        <v>-44.584395760379337</v>
      </c>
      <c r="AJ2476">
        <f t="shared" si="1294"/>
        <v>81.24620132737472</v>
      </c>
      <c r="AK2476"/>
      <c r="AL2476"/>
      <c r="AM2476"/>
      <c r="AN2476"/>
    </row>
    <row r="2477" spans="1:40" x14ac:dyDescent="0.3">
      <c r="A2477"/>
      <c r="B2477">
        <f t="shared" si="1295"/>
        <v>543000</v>
      </c>
      <c r="C2477" s="186" t="str">
        <f t="shared" si="1263"/>
        <v>-2.59204822524496E-07+0.00451017041049503i</v>
      </c>
      <c r="D2477" s="158" t="str">
        <f t="shared" si="1264"/>
        <v>-5.95700794424293+0.0345779731471286i</v>
      </c>
      <c r="E2477" t="str">
        <f t="shared" si="1265"/>
        <v>2870</v>
      </c>
      <c r="F2477" t="str">
        <f t="shared" si="1266"/>
        <v>0.777000777000777</v>
      </c>
      <c r="G2477" t="str">
        <f t="shared" si="1261"/>
        <v>0.777000777000777</v>
      </c>
      <c r="H2477" t="str">
        <f t="shared" si="1267"/>
        <v>9.07821778297159+0.686106302963164i</v>
      </c>
      <c r="I2477" t="str">
        <f t="shared" si="1268"/>
        <v>2132.35601362407i</v>
      </c>
      <c r="J2477" t="str">
        <f t="shared" si="1262"/>
        <v>-3888.27245353791+461.17913508737i</v>
      </c>
      <c r="K2477" t="str">
        <f t="shared" si="1269"/>
        <v>0.0641429603197478-0.540799196503981i</v>
      </c>
      <c r="L2477" t="str">
        <f t="shared" si="1270"/>
        <v>0.00473126008294745-0.0334393003091666i</v>
      </c>
      <c r="M2477" t="str">
        <f t="shared" si="1271"/>
        <v>0.0688742204026953-0.574238496813148i</v>
      </c>
      <c r="N2477" t="str">
        <f t="shared" si="1272"/>
        <v>-6.82353924359703i</v>
      </c>
      <c r="O2477" t="str">
        <f t="shared" si="1273"/>
        <v>0.857526656193653-0.514439533781506i</v>
      </c>
      <c r="P2477" t="str">
        <f t="shared" si="1274"/>
        <v>0.142473343806347+0.514439533781506i</v>
      </c>
      <c r="Q2477" t="str">
        <f t="shared" si="1275"/>
        <v>-0.142473343806347+6.30909970981552i</v>
      </c>
      <c r="R2477" t="str">
        <f t="shared" si="1276"/>
        <v>0.080988037616726-0.0244110867505087i</v>
      </c>
      <c r="S2477" t="str">
        <f t="shared" si="1277"/>
        <v>0.704344618726119i</v>
      </c>
      <c r="T2477" t="str">
        <f t="shared" si="1278"/>
        <v>0.0171938175899773+0.0570434884765295i</v>
      </c>
      <c r="U2477" t="str">
        <f t="shared" si="1279"/>
        <v>0.00005-0.000444095493866553i</v>
      </c>
      <c r="V2477" t="str">
        <f t="shared" si="1280"/>
        <v>3.33333333333333E-06-0.000488505043253208i</v>
      </c>
      <c r="W2477" t="str">
        <f t="shared" si="1281"/>
        <v>0.0000144376813193734-0.000233268396043824i</v>
      </c>
      <c r="X2477" t="str">
        <f t="shared" si="1282"/>
        <v>0.0000156410583045843-0.000233112525622943i</v>
      </c>
      <c r="Y2477" t="str">
        <f t="shared" si="1283"/>
        <v>0.009+1.09176627897552i</v>
      </c>
      <c r="Z2477" t="str">
        <f t="shared" si="1284"/>
        <v>-0.00298803948919498-0.000225292199380997i</v>
      </c>
      <c r="AA2477" t="str">
        <f t="shared" si="1285"/>
        <v>0.105930530828466-12.8251210303461i</v>
      </c>
      <c r="AB2477" t="str">
        <f t="shared" si="1286"/>
        <v>0.0419170711304319+0.139067193861152i</v>
      </c>
      <c r="AC2477" t="str">
        <f t="shared" si="1287"/>
        <v>1.08274474195452-0.0144922513559717i</v>
      </c>
      <c r="AD2477" t="str">
        <f t="shared" si="1288"/>
        <v>0.0369879596875414+0.12893457456841i</v>
      </c>
      <c r="AE2477" t="str">
        <f t="shared" si="1289"/>
        <v>-0.0000814735302903554-0.000393594699121585i</v>
      </c>
      <c r="AF2477" t="str">
        <f t="shared" si="1290"/>
        <v>-15.0352257272145-0.651528329816035i</v>
      </c>
      <c r="AG2477" t="str">
        <f t="shared" si="1291"/>
        <v>1.0060002212345-0.00166779536527023i</v>
      </c>
      <c r="AH2477" t="str">
        <f t="shared" si="1292"/>
        <v>0.000952915691886332+0.00593683440793661i</v>
      </c>
      <c r="AI2477">
        <f t="shared" si="1293"/>
        <v>-44.418430324455258</v>
      </c>
      <c r="AJ2477">
        <f t="shared" si="1294"/>
        <v>80.881286559760952</v>
      </c>
      <c r="AK2477"/>
      <c r="AL2477"/>
      <c r="AM2477"/>
      <c r="AN2477"/>
    </row>
    <row r="2478" spans="1:40" x14ac:dyDescent="0.3">
      <c r="A2478"/>
      <c r="B2478">
        <f t="shared" si="1295"/>
        <v>544000</v>
      </c>
      <c r="C2478" s="186" t="str">
        <f t="shared" si="1263"/>
        <v>-2.58252739502637E-07+0.00450187965611859i</v>
      </c>
      <c r="D2478" s="158" t="str">
        <f t="shared" si="1264"/>
        <v>-5.95700793694363+0.0345144106969092i</v>
      </c>
      <c r="E2478" t="str">
        <f t="shared" si="1265"/>
        <v>2870</v>
      </c>
      <c r="F2478" t="str">
        <f t="shared" si="1266"/>
        <v>0.777000777000777</v>
      </c>
      <c r="G2478" t="str">
        <f t="shared" si="1261"/>
        <v>0.777000777000777</v>
      </c>
      <c r="H2478" t="str">
        <f t="shared" si="1267"/>
        <v>9.07842160842326+0.684861642595641i</v>
      </c>
      <c r="I2478" t="str">
        <f t="shared" si="1268"/>
        <v>2136.28300444106i</v>
      </c>
      <c r="J2478" t="str">
        <f t="shared" si="1262"/>
        <v>-3902.6107730065+462.028452094898i</v>
      </c>
      <c r="K2478" t="str">
        <f t="shared" si="1269"/>
        <v>0.0639104948748374-0.539832091889198i</v>
      </c>
      <c r="L2478" t="str">
        <f t="shared" si="1270"/>
        <v>0.00471422157053706-0.0333802373208385i</v>
      </c>
      <c r="M2478" t="str">
        <f t="shared" si="1271"/>
        <v>0.0686247164453745-0.573212329210037i</v>
      </c>
      <c r="N2478" t="str">
        <f t="shared" si="1272"/>
        <v>-6.83610561421139i</v>
      </c>
      <c r="O2478" t="str">
        <f t="shared" si="1273"/>
        <v>0.850994481794692-0.525174629961296i</v>
      </c>
      <c r="P2478" t="str">
        <f t="shared" si="1274"/>
        <v>0.149005518205308+0.525174629961296i</v>
      </c>
      <c r="Q2478" t="str">
        <f t="shared" si="1275"/>
        <v>-0.149005518205308+6.31093098425009i</v>
      </c>
      <c r="R2478" t="str">
        <f t="shared" si="1276"/>
        <v>0.0826131457977523-0.0255612576350558i</v>
      </c>
      <c r="S2478" t="str">
        <f t="shared" si="1277"/>
        <v>0.705641754303885i</v>
      </c>
      <c r="T2478" t="str">
        <f t="shared" si="1278"/>
        <v>0.0180370906798143+0.0582952851292886i</v>
      </c>
      <c r="U2478" t="str">
        <f t="shared" si="1279"/>
        <v>0.00005-0.000443279141855769i</v>
      </c>
      <c r="V2478" t="str">
        <f t="shared" si="1280"/>
        <v>3.33333333333333E-06-0.000487607056041345i</v>
      </c>
      <c r="W2478" t="str">
        <f t="shared" si="1281"/>
        <v>0.0000144375453696477-0.000232841966727527i</v>
      </c>
      <c r="X2478" t="str">
        <f t="shared" si="1282"/>
        <v>0.0000156365099798649-0.000232686405477028i</v>
      </c>
      <c r="Y2478" t="str">
        <f t="shared" si="1283"/>
        <v>0.009+1.09377689827382i</v>
      </c>
      <c r="Z2478" t="str">
        <f t="shared" si="1284"/>
        <v>-0.00297709371305035-0.000224729399894355i</v>
      </c>
      <c r="AA2478" t="str">
        <f t="shared" si="1285"/>
        <v>0.105541246397439-12.8015386360722i</v>
      </c>
      <c r="AB2478" t="str">
        <f t="shared" si="1286"/>
        <v>0.0439728995061896+0.142118968085227i</v>
      </c>
      <c r="AC2478" t="str">
        <f t="shared" si="1287"/>
        <v>1.08448197248095-0.0154529342617039i</v>
      </c>
      <c r="AD2478" t="str">
        <f t="shared" si="1288"/>
        <v>0.0386722069905116+0.131598837766861i</v>
      </c>
      <c r="AE2478" t="str">
        <f t="shared" si="1289"/>
        <v>-0.0000855566564630929-0.000400472854430023i</v>
      </c>
      <c r="AF2478" t="str">
        <f t="shared" si="1290"/>
        <v>-15.0354295453669-0.650347231898732i</v>
      </c>
      <c r="AG2478" t="str">
        <f t="shared" si="1291"/>
        <v>1.006113271811-0.00174185222057923i</v>
      </c>
      <c r="AH2478" t="str">
        <f t="shared" si="1292"/>
        <v>0.00100924107430088+0.00604174603539484i</v>
      </c>
      <c r="AI2478">
        <f t="shared" si="1293"/>
        <v>-44.257225547439702</v>
      </c>
      <c r="AJ2478">
        <f t="shared" si="1294"/>
        <v>80.516610115784061</v>
      </c>
      <c r="AK2478"/>
      <c r="AL2478"/>
      <c r="AM2478"/>
      <c r="AN2478"/>
    </row>
    <row r="2479" spans="1:40" x14ac:dyDescent="0.3">
      <c r="A2479"/>
      <c r="B2479">
        <f t="shared" si="1295"/>
        <v>545000</v>
      </c>
      <c r="C2479" s="186" t="str">
        <f t="shared" si="1263"/>
        <v>-2.57305892495159E-07+0.00449361932652856i</v>
      </c>
      <c r="D2479" s="158" t="str">
        <f t="shared" si="1264"/>
        <v>-5.95700792968446+0.0344510815033856i</v>
      </c>
      <c r="E2479" t="str">
        <f t="shared" si="1265"/>
        <v>2870</v>
      </c>
      <c r="F2479" t="str">
        <f t="shared" si="1266"/>
        <v>0.777000777000777</v>
      </c>
      <c r="G2479" t="str">
        <f t="shared" si="1261"/>
        <v>0.777000777000777</v>
      </c>
      <c r="H2479" t="str">
        <f t="shared" si="1267"/>
        <v>9.0786243227091+0.683621459652745i</v>
      </c>
      <c r="I2479" t="str">
        <f t="shared" si="1268"/>
        <v>2140.20999525805i</v>
      </c>
      <c r="J2479" t="str">
        <f t="shared" si="1262"/>
        <v>-3916.97547392766+462.877769102425i</v>
      </c>
      <c r="K2479" t="str">
        <f t="shared" si="1269"/>
        <v>0.0636792852429655-0.538868390628512i</v>
      </c>
      <c r="L2479" t="str">
        <f t="shared" si="1270"/>
        <v>0.00469727432536457-0.0333213782115897i</v>
      </c>
      <c r="M2479" t="str">
        <f t="shared" si="1271"/>
        <v>0.0683765595683301-0.572189768840102i</v>
      </c>
      <c r="N2479" t="str">
        <f t="shared" si="1272"/>
        <v>-6.84867198482575i</v>
      </c>
      <c r="O2479" t="str">
        <f t="shared" si="1273"/>
        <v>0.844327925502015-0.535826794978997i</v>
      </c>
      <c r="P2479" t="str">
        <f t="shared" si="1274"/>
        <v>0.155672074497985+0.535826794978997i</v>
      </c>
      <c r="Q2479" t="str">
        <f t="shared" si="1275"/>
        <v>-0.155672074497985+6.31284518984675i</v>
      </c>
      <c r="R2479" t="str">
        <f t="shared" si="1276"/>
        <v>0.0842195031702056-0.0267363913091266i</v>
      </c>
      <c r="S2479" t="str">
        <f t="shared" si="1277"/>
        <v>0.706938889881649i</v>
      </c>
      <c r="T2479" t="str">
        <f t="shared" si="1278"/>
        <v>0.0189009947915153+0.0595380420775292i</v>
      </c>
      <c r="U2479" t="str">
        <f t="shared" si="1279"/>
        <v>0.00005-0.00044246578563218i</v>
      </c>
      <c r="V2479" t="str">
        <f t="shared" si="1280"/>
        <v>3.33333333333333E-06-0.0004867123641954i</v>
      </c>
      <c r="W2479" t="str">
        <f t="shared" si="1281"/>
        <v>0.000014437409173061-0.000232417106590288i</v>
      </c>
      <c r="X2479" t="str">
        <f t="shared" si="1282"/>
        <v>0.0000156319856737369-0.000232261853250484i</v>
      </c>
      <c r="Y2479" t="str">
        <f t="shared" si="1283"/>
        <v>0.009+1.09578751757212i</v>
      </c>
      <c r="Z2479" t="str">
        <f t="shared" si="1284"/>
        <v>-0.00296620813884522-0.000224169469429368i</v>
      </c>
      <c r="AA2479" t="str">
        <f t="shared" si="1285"/>
        <v>0.105154104241925-12.7780428200389i</v>
      </c>
      <c r="AB2479" t="str">
        <f t="shared" si="1286"/>
        <v>0.046079024565999+0.145148704275263i</v>
      </c>
      <c r="AC2479" t="str">
        <f t="shared" si="1287"/>
        <v>1.08620332871479-0.0164411773906529i</v>
      </c>
      <c r="AD2479" t="str">
        <f t="shared" si="1288"/>
        <v>0.0403901803342504+0.134240765554923i</v>
      </c>
      <c r="AE2479" t="str">
        <f t="shared" si="1289"/>
        <v>-0.0000897130004466408-0.000407240296649513i</v>
      </c>
      <c r="AF2479" t="str">
        <f t="shared" si="1290"/>
        <v>-15.0356322523936-0.649170378149359i</v>
      </c>
      <c r="AG2479" t="str">
        <f t="shared" si="1291"/>
        <v>1.00622488482615-0.00181720918064299i</v>
      </c>
      <c r="AH2479" t="str">
        <f t="shared" si="1292"/>
        <v>0.00106671633501102+0.00614504063769805i</v>
      </c>
      <c r="AI2479">
        <f t="shared" si="1293"/>
        <v>-44.100570060479811</v>
      </c>
      <c r="AJ2479">
        <f t="shared" si="1294"/>
        <v>80.152171168206081</v>
      </c>
      <c r="AK2479"/>
      <c r="AL2479"/>
      <c r="AM2479"/>
      <c r="AN2479"/>
    </row>
    <row r="2480" spans="1:40" x14ac:dyDescent="0.3">
      <c r="A2480"/>
      <c r="B2480">
        <f t="shared" si="1295"/>
        <v>546000</v>
      </c>
      <c r="C2480" s="186" t="str">
        <f t="shared" si="1263"/>
        <v>-2.5636424317813E-07+0.00448538925455576i</v>
      </c>
      <c r="D2480" s="158" t="str">
        <f t="shared" si="1264"/>
        <v>-5.95700792246516+0.0343879842849275i</v>
      </c>
      <c r="E2480" t="str">
        <f t="shared" si="1265"/>
        <v>2870</v>
      </c>
      <c r="F2480" t="str">
        <f t="shared" si="1266"/>
        <v>0.777000777000777</v>
      </c>
      <c r="G2480" t="str">
        <f t="shared" si="1261"/>
        <v>0.777000777000777</v>
      </c>
      <c r="H2480" t="str">
        <f t="shared" si="1267"/>
        <v>9.07882593387357+0.682385730184597i</v>
      </c>
      <c r="I2480" t="str">
        <f t="shared" si="1268"/>
        <v>2144.13698607503i</v>
      </c>
      <c r="J2480" t="str">
        <f t="shared" si="1262"/>
        <v>-3931.36655630138+463.727086109953i</v>
      </c>
      <c r="K2480" t="str">
        <f t="shared" si="1269"/>
        <v>0.0634493224357461-0.537908075062776i</v>
      </c>
      <c r="L2480" t="str">
        <f t="shared" si="1270"/>
        <v>0.00468041770113193-0.0332627219521465i</v>
      </c>
      <c r="M2480" t="str">
        <f t="shared" si="1271"/>
        <v>0.068129740136878-0.571170797014923i</v>
      </c>
      <c r="N2480" t="str">
        <f t="shared" si="1272"/>
        <v>-6.86123835544011i</v>
      </c>
      <c r="O2480" t="str">
        <f t="shared" si="1273"/>
        <v>0.837528040042141-0.546394346734271i</v>
      </c>
      <c r="P2480" t="str">
        <f t="shared" si="1274"/>
        <v>0.162471959957859+0.546394346734271i</v>
      </c>
      <c r="Q2480" t="str">
        <f t="shared" si="1275"/>
        <v>-0.162471959957859+6.31484400870584i</v>
      </c>
      <c r="R2480" t="str">
        <f t="shared" si="1276"/>
        <v>0.0858066306756674-0.0279362611614644i</v>
      </c>
      <c r="S2480" t="str">
        <f t="shared" si="1277"/>
        <v>0.708236025459413i</v>
      </c>
      <c r="T2480" t="str">
        <f t="shared" si="1278"/>
        <v>0.0197854665711917+0.0607713470677984i</v>
      </c>
      <c r="U2480" t="str">
        <f t="shared" si="1279"/>
        <v>0.00005-0.000441655408735417i</v>
      </c>
      <c r="V2480" t="str">
        <f t="shared" si="1280"/>
        <v>3.33333333333333E-06-0.000485820949608961i</v>
      </c>
      <c r="W2480" t="str">
        <f t="shared" si="1281"/>
        <v>0.0000144372727296313-0.000231993807009933i</v>
      </c>
      <c r="X2480" t="str">
        <f t="shared" si="1282"/>
        <v>0.0000156274852086208-0.000231838860328968i</v>
      </c>
      <c r="Y2480" t="str">
        <f t="shared" si="1283"/>
        <v>0.009+1.09779813687042i</v>
      </c>
      <c r="Z2480" t="str">
        <f t="shared" si="1284"/>
        <v>-0.00295538232588803-0.000223612386324394i</v>
      </c>
      <c r="AA2480" t="str">
        <f t="shared" si="1285"/>
        <v>0.104769088669278-12.754633106269i</v>
      </c>
      <c r="AB2480" t="str">
        <f t="shared" si="1286"/>
        <v>0.0482352918584452+0.148155397392257i</v>
      </c>
      <c r="AC2480" t="str">
        <f t="shared" si="1287"/>
        <v>1.08790829431034-0.0174568013708252i</v>
      </c>
      <c r="AD2480" t="str">
        <f t="shared" si="1288"/>
        <v>0.0421415623579686+0.136859931167436i</v>
      </c>
      <c r="AE2480" t="str">
        <f t="shared" si="1289"/>
        <v>-0.0000939408527775061-0.000413896797016796i</v>
      </c>
      <c r="AF2480" t="str">
        <f t="shared" si="1290"/>
        <v>-15.0358338563387-0.64799774589967i</v>
      </c>
      <c r="AG2480" t="str">
        <f t="shared" si="1291"/>
        <v>1.00633504829831-0.00189384454361628i</v>
      </c>
      <c r="AH2480" t="str">
        <f t="shared" si="1292"/>
        <v>0.00112531562746626+0.00624671486693612i</v>
      </c>
      <c r="AI2480">
        <f t="shared" si="1293"/>
        <v>-43.948266427470244</v>
      </c>
      <c r="AJ2480">
        <f t="shared" si="1294"/>
        <v>79.787968858656029</v>
      </c>
      <c r="AK2480"/>
      <c r="AL2480"/>
      <c r="AM2480"/>
      <c r="AN2480"/>
    </row>
    <row r="2481" spans="1:40" x14ac:dyDescent="0.3">
      <c r="A2481"/>
      <c r="B2481">
        <f t="shared" si="1295"/>
        <v>547000</v>
      </c>
      <c r="C2481" s="186" t="str">
        <f t="shared" si="1263"/>
        <v>-2.55427753577611E-07+0.00447718927425352i</v>
      </c>
      <c r="D2481" s="158" t="str">
        <f t="shared" si="1264"/>
        <v>-5.95700791528541+0.034325117769277i</v>
      </c>
      <c r="E2481" t="str">
        <f t="shared" si="1265"/>
        <v>2870</v>
      </c>
      <c r="F2481" t="str">
        <f t="shared" si="1266"/>
        <v>0.777000777000777</v>
      </c>
      <c r="G2481" t="str">
        <f t="shared" si="1261"/>
        <v>0.777000777000777</v>
      </c>
      <c r="H2481" t="str">
        <f t="shared" si="1267"/>
        <v>9.07902644988856+0.681154430410606i</v>
      </c>
      <c r="I2481" t="str">
        <f t="shared" si="1268"/>
        <v>2148.06397689202i</v>
      </c>
      <c r="J2481" t="str">
        <f t="shared" si="1262"/>
        <v>-3945.78402012767+464.57640311748i</v>
      </c>
      <c r="K2481" t="str">
        <f t="shared" si="1269"/>
        <v>0.0632205975446977-0.536951127652753i</v>
      </c>
      <c r="L2481" t="str">
        <f t="shared" si="1270"/>
        <v>0.00466365105721244-0.0332042675199653i</v>
      </c>
      <c r="M2481" t="str">
        <f t="shared" si="1271"/>
        <v>0.0678842486019101-0.570155395172718i</v>
      </c>
      <c r="N2481" t="str">
        <f t="shared" si="1272"/>
        <v>-6.87380472605447i</v>
      </c>
      <c r="O2481" t="str">
        <f t="shared" si="1273"/>
        <v>0.830595899195811-0.55687561648819i</v>
      </c>
      <c r="P2481" t="str">
        <f t="shared" si="1274"/>
        <v>0.169404100804189+0.55687561648819i</v>
      </c>
      <c r="Q2481" t="str">
        <f t="shared" si="1275"/>
        <v>-0.169404100804189+6.31692910956628i</v>
      </c>
      <c r="R2481" t="str">
        <f t="shared" si="1276"/>
        <v>0.0873740510390705-0.0291606285521114i</v>
      </c>
      <c r="S2481" t="str">
        <f t="shared" si="1277"/>
        <v>0.709533161037178i</v>
      </c>
      <c r="T2481" t="str">
        <f t="shared" si="1278"/>
        <v>0.0206904329544106+0.0619947866263754i</v>
      </c>
      <c r="U2481" t="str">
        <f t="shared" si="1279"/>
        <v>0.0000500000000000002-0.000440847994825482i</v>
      </c>
      <c r="V2481" t="str">
        <f t="shared" si="1280"/>
        <v>3.33333333333333E-06-0.00048493279430803i</v>
      </c>
      <c r="W2481" t="str">
        <f t="shared" si="1281"/>
        <v>0.0000144371360393765-0.000231572059427337i</v>
      </c>
      <c r="X2481" t="str">
        <f t="shared" si="1282"/>
        <v>0.0000156230084085585-0.000231417418161127i</v>
      </c>
      <c r="Y2481" t="str">
        <f t="shared" si="1283"/>
        <v>0.009+1.09980875616871i</v>
      </c>
      <c r="Z2481" t="str">
        <f t="shared" si="1284"/>
        <v>-0.00294461583751237-0.00022305812912998i</v>
      </c>
      <c r="AA2481" t="str">
        <f t="shared" si="1285"/>
        <v>0.104386184130301-12.7313090222683i</v>
      </c>
      <c r="AB2481" t="str">
        <f t="shared" si="1286"/>
        <v>0.0504415232586288+0.151138039422294i</v>
      </c>
      <c r="AC2481" t="str">
        <f t="shared" si="1287"/>
        <v>1.0895963534972-0.0184996143852891i</v>
      </c>
      <c r="AD2481" t="str">
        <f t="shared" si="1288"/>
        <v>0.0439260304925548+0.139455912788417i</v>
      </c>
      <c r="AE2481" t="str">
        <f t="shared" si="1289"/>
        <v>-0.0000982385100647309-0.000420442147613295i</v>
      </c>
      <c r="AF2481" t="str">
        <f t="shared" si="1290"/>
        <v>-15.036034365174-0.646829312641329i</v>
      </c>
      <c r="AG2481" t="str">
        <f t="shared" si="1291"/>
        <v>1.00644375056086-0.00197173652378949i</v>
      </c>
      <c r="AH2481" t="str">
        <f t="shared" si="1292"/>
        <v>0.00118501322860135+0.00634676568693034i</v>
      </c>
      <c r="AI2481">
        <f t="shared" si="1293"/>
        <v>-43.800129946716226</v>
      </c>
      <c r="AJ2481">
        <f t="shared" si="1294"/>
        <v>79.424002298071485</v>
      </c>
      <c r="AK2481"/>
      <c r="AL2481"/>
      <c r="AM2481"/>
      <c r="AN2481"/>
    </row>
    <row r="2482" spans="1:40" x14ac:dyDescent="0.3">
      <c r="A2482"/>
      <c r="B2482">
        <f t="shared" si="1295"/>
        <v>548000</v>
      </c>
      <c r="C2482" s="186" t="str">
        <f t="shared" si="1263"/>
        <v>-2.54496386065822E-07+0.00446901922088639i</v>
      </c>
      <c r="D2482" s="158" t="str">
        <f t="shared" si="1264"/>
        <v>-5.95700790814492+0.0342624806934623i</v>
      </c>
      <c r="E2482" t="str">
        <f t="shared" si="1265"/>
        <v>2870</v>
      </c>
      <c r="F2482" t="str">
        <f t="shared" si="1266"/>
        <v>0.777000777000777</v>
      </c>
      <c r="G2482" t="str">
        <f t="shared" si="1261"/>
        <v>0.777000777000777</v>
      </c>
      <c r="H2482" t="str">
        <f t="shared" si="1267"/>
        <v>9.07922587865423+0.679927536717954i</v>
      </c>
      <c r="I2482" t="str">
        <f t="shared" si="1268"/>
        <v>2151.99096770901i</v>
      </c>
      <c r="J2482" t="str">
        <f t="shared" si="1262"/>
        <v>-3960.22786540652+465.425720125008i</v>
      </c>
      <c r="K2482" t="str">
        <f t="shared" si="1269"/>
        <v>0.0629931017403974-0.535997530978103i</v>
      </c>
      <c r="L2482" t="str">
        <f t="shared" si="1270"/>
        <v>0.00464697375859166-0.0331460138991794i</v>
      </c>
      <c r="M2482" t="str">
        <f t="shared" si="1271"/>
        <v>0.0676400754989891-0.569143544877282i</v>
      </c>
      <c r="N2482" t="str">
        <f t="shared" si="1272"/>
        <v>-6.88637109666883i</v>
      </c>
      <c r="O2482" t="str">
        <f t="shared" si="1273"/>
        <v>0.823532597628426-0.567268949126759i</v>
      </c>
      <c r="P2482" t="str">
        <f t="shared" si="1274"/>
        <v>0.176467402371574+0.567268949126759i</v>
      </c>
      <c r="Q2482" t="str">
        <f t="shared" si="1275"/>
        <v>-0.176467402371574+6.31910214754207i</v>
      </c>
      <c r="R2482" t="str">
        <f t="shared" si="1276"/>
        <v>0.0889212891211173-0.0304092427676696i</v>
      </c>
      <c r="S2482" t="str">
        <f t="shared" si="1277"/>
        <v>0.710830296614942i</v>
      </c>
      <c r="T2482" t="str">
        <f t="shared" si="1278"/>
        <v>0.0216158110563784+0.0632079463213468i</v>
      </c>
      <c r="U2482" t="str">
        <f t="shared" si="1279"/>
        <v>0.0000500000000000002-0.00044004352768164i</v>
      </c>
      <c r="V2482" t="str">
        <f t="shared" si="1280"/>
        <v>3.33333333333333E-06-0.000484047880449803i</v>
      </c>
      <c r="W2482" t="str">
        <f t="shared" si="1281"/>
        <v>0.0000144369991023146-0.00023115185534585i</v>
      </c>
      <c r="X2482" t="str">
        <f t="shared" si="1282"/>
        <v>0.0000156185550991964-0.000230997518258011i</v>
      </c>
      <c r="Y2482" t="str">
        <f t="shared" si="1283"/>
        <v>0.009+1.10181937546701i</v>
      </c>
      <c r="Z2482" t="str">
        <f t="shared" si="1284"/>
        <v>-0.0029339082410329-0.000222506676606357i</v>
      </c>
      <c r="AA2482" t="str">
        <f t="shared" si="1285"/>
        <v>0.104005375217673-12.7080700989936i</v>
      </c>
      <c r="AB2482" t="str">
        <f t="shared" si="1286"/>
        <v>0.0526975167004424+0.154095620015468i</v>
      </c>
      <c r="AC2482" t="str">
        <f t="shared" si="1287"/>
        <v>1.09126699143389-0.0195694120892098i</v>
      </c>
      <c r="AD2482" t="str">
        <f t="shared" si="1288"/>
        <v>0.0457432570455841+0.142028293606904i</v>
      </c>
      <c r="AE2482" t="str">
        <f t="shared" si="1289"/>
        <v>-0.000102604275223182-0.0004268761611755i</v>
      </c>
      <c r="AF2482" t="str">
        <f t="shared" si="1290"/>
        <v>-15.0362337867991-0.645665056024492i</v>
      </c>
      <c r="AG2482" t="str">
        <f t="shared" si="1291"/>
        <v>1.00655098026203-0.0020508632562669i</v>
      </c>
      <c r="AH2482" t="str">
        <f t="shared" si="1292"/>
        <v>0.00124578354175896+0.00644519036935288i</v>
      </c>
      <c r="AI2482">
        <f t="shared" si="1293"/>
        <v>-43.655987578773939</v>
      </c>
      <c r="AJ2482">
        <f t="shared" si="1294"/>
        <v>79.060270567138431</v>
      </c>
      <c r="AK2482"/>
      <c r="AL2482"/>
      <c r="AM2482"/>
      <c r="AN2482"/>
    </row>
    <row r="2483" spans="1:40" x14ac:dyDescent="0.3">
      <c r="A2483"/>
      <c r="B2483">
        <f t="shared" si="1295"/>
        <v>549000</v>
      </c>
      <c r="C2483" s="186" t="str">
        <f t="shared" si="1263"/>
        <v>-2.53570103357363E-07+0.0044608789309192i</v>
      </c>
      <c r="D2483" s="158" t="str">
        <f t="shared" si="1264"/>
        <v>-5.95700790104342+0.0342000718037139i</v>
      </c>
      <c r="E2483" t="str">
        <f t="shared" si="1265"/>
        <v>2870</v>
      </c>
      <c r="F2483" t="str">
        <f t="shared" si="1266"/>
        <v>0.777000777000777</v>
      </c>
      <c r="G2483" t="str">
        <f t="shared" si="1261"/>
        <v>0.777000777000777</v>
      </c>
      <c r="H2483" t="str">
        <f t="shared" si="1267"/>
        <v>9.07942422799984+0.678705025660178i</v>
      </c>
      <c r="I2483" t="str">
        <f t="shared" si="1268"/>
        <v>2155.917958526i</v>
      </c>
      <c r="J2483" t="str">
        <f t="shared" si="1262"/>
        <v>-3974.69809213794+466.275037132535i</v>
      </c>
      <c r="K2483" t="str">
        <f t="shared" si="1269"/>
        <v>0.0627668262716429-0.535047267736403i</v>
      </c>
      <c r="L2483" t="str">
        <f t="shared" si="1270"/>
        <v>0.00463038517580882-0.0330879600805467i</v>
      </c>
      <c r="M2483" t="str">
        <f t="shared" si="1271"/>
        <v>0.0673972114474517-0.56813522781695i</v>
      </c>
      <c r="N2483" t="str">
        <f t="shared" si="1272"/>
        <v>-6.89893746728319i</v>
      </c>
      <c r="O2483" t="str">
        <f t="shared" si="1273"/>
        <v>0.816339250717182-0.577572703422271i</v>
      </c>
      <c r="P2483" t="str">
        <f t="shared" si="1274"/>
        <v>0.183660749282818+0.577572703422271i</v>
      </c>
      <c r="Q2483" t="str">
        <f t="shared" si="1275"/>
        <v>-0.183660749282818+6.32136476386092i</v>
      </c>
      <c r="R2483" t="str">
        <f t="shared" si="1276"/>
        <v>0.0904478722753754-0.0316818409880257i</v>
      </c>
      <c r="S2483" t="str">
        <f t="shared" si="1277"/>
        <v>0.712127432192708i</v>
      </c>
      <c r="T2483" t="str">
        <f t="shared" si="1278"/>
        <v>0.0225615080699404+0.0644104110307571i</v>
      </c>
      <c r="U2483" t="str">
        <f t="shared" si="1279"/>
        <v>0.0000500000000000002-0.000439241991201345i</v>
      </c>
      <c r="V2483" t="str">
        <f t="shared" si="1280"/>
        <v>3.33333333333333E-06-0.000483166190321478i</v>
      </c>
      <c r="W2483" t="str">
        <f t="shared" si="1281"/>
        <v>0.0000144368619184639-0.000230733186330726i</v>
      </c>
      <c r="X2483" t="str">
        <f t="shared" si="1282"/>
        <v>0.0000156141251077674-0.000230579152192518i</v>
      </c>
      <c r="Y2483" t="str">
        <f t="shared" si="1283"/>
        <v>0.009+1.10382999476531i</v>
      </c>
      <c r="Z2483" t="str">
        <f t="shared" si="1284"/>
        <v>-0.00292325910770201-0.000221958007720949i</v>
      </c>
      <c r="AA2483" t="str">
        <f t="shared" si="1285"/>
        <v>0.103626646664406-12.6849158708219i</v>
      </c>
      <c r="AB2483" t="str">
        <f t="shared" si="1286"/>
        <v>0.0550030459279028+0.157027127139608i</v>
      </c>
      <c r="AC2483" t="str">
        <f t="shared" si="1287"/>
        <v>1.09291969456756-0.0206659775380612i</v>
      </c>
      <c r="AD2483" t="str">
        <f t="shared" si="1288"/>
        <v>0.0475929092866473+0.144576661871225i</v>
      </c>
      <c r="AE2483" t="str">
        <f t="shared" si="1289"/>
        <v>-0.000107036457702345-0.000433198670903121i</v>
      </c>
      <c r="AF2483" t="str">
        <f t="shared" si="1290"/>
        <v>-15.0364321290433-0.644504953856464i</v>
      </c>
      <c r="AG2483" t="str">
        <f t="shared" si="1291"/>
        <v>1.00665672636446-0.00213120280160913i</v>
      </c>
      <c r="AH2483" t="str">
        <f t="shared" si="1292"/>
        <v>0.00130760109952478+0.00654198648984277i</v>
      </c>
      <c r="AI2483">
        <f t="shared" si="1293"/>
        <v>-43.515676984848035</v>
      </c>
      <c r="AJ2483">
        <f t="shared" si="1294"/>
        <v>78.696772716732312</v>
      </c>
      <c r="AK2483"/>
      <c r="AL2483"/>
      <c r="AM2483"/>
      <c r="AN2483"/>
    </row>
    <row r="2484" spans="1:40" x14ac:dyDescent="0.3">
      <c r="A2484"/>
      <c r="B2484">
        <f t="shared" si="1295"/>
        <v>550000</v>
      </c>
      <c r="C2484" s="186" t="str">
        <f t="shared" si="1263"/>
        <v>-2.52648868505487E-07+0.00445276824200617i</v>
      </c>
      <c r="D2484" s="158" t="str">
        <f t="shared" si="1264"/>
        <v>-5.95700789398061+0.0341378898553806i</v>
      </c>
      <c r="E2484" t="str">
        <f t="shared" si="1265"/>
        <v>2870</v>
      </c>
      <c r="F2484" t="str">
        <f t="shared" si="1266"/>
        <v>0.777000777000777</v>
      </c>
      <c r="G2484" t="str">
        <f t="shared" si="1261"/>
        <v>0.777000777000777</v>
      </c>
      <c r="H2484" t="str">
        <f t="shared" si="1267"/>
        <v>9.07962150568443+0.677486873955666i</v>
      </c>
      <c r="I2484" t="str">
        <f t="shared" si="1268"/>
        <v>2159.84494934298i</v>
      </c>
      <c r="J2484" t="str">
        <f t="shared" si="1262"/>
        <v>-3989.19470032192+467.124354140063i</v>
      </c>
      <c r="K2484" t="str">
        <f t="shared" si="1269"/>
        <v>0.0625417624646283-0.534100320742172i</v>
      </c>
      <c r="L2484" t="str">
        <f t="shared" si="1270"/>
        <v>0.00461388468489915-0.0330301050613971i</v>
      </c>
      <c r="M2484" t="str">
        <f t="shared" si="1271"/>
        <v>0.0671556471495274-0.567130425803569i</v>
      </c>
      <c r="N2484" t="str">
        <f t="shared" si="1272"/>
        <v>-6.91150383789754i</v>
      </c>
      <c r="O2484" t="str">
        <f t="shared" si="1273"/>
        <v>0.80901699437495-0.587785252292469i</v>
      </c>
      <c r="P2484" t="str">
        <f t="shared" si="1274"/>
        <v>0.19098300562505+0.587785252292469i</v>
      </c>
      <c r="Q2484" t="str">
        <f t="shared" si="1275"/>
        <v>-0.19098300562505+6.32371858560507i</v>
      </c>
      <c r="R2484" t="str">
        <f t="shared" si="1276"/>
        <v>0.0919533307096497-0.0329781482648408i</v>
      </c>
      <c r="S2484" t="str">
        <f t="shared" si="1277"/>
        <v>0.713424567770472i</v>
      </c>
      <c r="T2484" t="str">
        <f t="shared" si="1278"/>
        <v>0.0235274211717146+0.0656017652165871i</v>
      </c>
      <c r="U2484" t="str">
        <f t="shared" si="1279"/>
        <v>0.0000499999999999998-0.000438443369399161i</v>
      </c>
      <c r="V2484" t="str">
        <f t="shared" si="1280"/>
        <v>3.33333333333333E-06-0.000482287706339078i</v>
      </c>
      <c r="W2484" t="str">
        <f t="shared" si="1281"/>
        <v>0.0000144367244878421-0.000230316044008567i</v>
      </c>
      <c r="X2484" t="str">
        <f t="shared" si="1282"/>
        <v>0.0000156097182630735-0.000230162311598823i</v>
      </c>
      <c r="Y2484" t="str">
        <f t="shared" si="1283"/>
        <v>0.009+1.10584061406361i</v>
      </c>
      <c r="Z2484" t="str">
        <f t="shared" si="1284"/>
        <v>-0.0029126680126668-0.000221412101645914i</v>
      </c>
      <c r="AA2484" t="str">
        <f t="shared" si="1285"/>
        <v>0.103249983342309-12.6618458755189i</v>
      </c>
      <c r="AB2484" t="str">
        <f t="shared" si="1286"/>
        <v>0.0573578602663129+0.159931547748216i</v>
      </c>
      <c r="AC2484" t="str">
        <f t="shared" si="1287"/>
        <v>1.09455395099917-0.0217890811273587i</v>
      </c>
      <c r="AD2484" t="str">
        <f t="shared" si="1288"/>
        <v>0.0494746495329777+0.147100610941707i</v>
      </c>
      <c r="AE2484" t="str">
        <f t="shared" si="1289"/>
        <v>-0.000111533373710604-0.000439409530264947i</v>
      </c>
      <c r="AF2484" t="str">
        <f t="shared" si="1290"/>
        <v>-15.036629399665-0.643348984100285i</v>
      </c>
      <c r="AG2484" t="str">
        <f t="shared" si="1291"/>
        <v>1.00676097814486-0.00221273315043906i</v>
      </c>
      <c r="AH2484" t="str">
        <f t="shared" si="1292"/>
        <v>0.001370440566475+0.00663715192411397i</v>
      </c>
      <c r="AI2484">
        <f t="shared" si="1293"/>
        <v>-43.379045662349469</v>
      </c>
      <c r="AJ2484">
        <f t="shared" si="1294"/>
        <v>78.333507768358359</v>
      </c>
      <c r="AK2484"/>
      <c r="AL2484"/>
      <c r="AM2484"/>
      <c r="AN2484"/>
    </row>
    <row r="2485" spans="1:40" x14ac:dyDescent="0.3">
      <c r="A2485"/>
      <c r="B2485">
        <f t="shared" si="1295"/>
        <v>551000</v>
      </c>
      <c r="C2485" s="186" t="str">
        <f t="shared" si="1263"/>
        <v>-2.5173264489841E-07+0.00444468699298002i</v>
      </c>
      <c r="D2485" s="158" t="str">
        <f t="shared" si="1264"/>
        <v>-5.95700788695624+0.0340759336128468i</v>
      </c>
      <c r="E2485" t="str">
        <f t="shared" si="1265"/>
        <v>2870</v>
      </c>
      <c r="F2485" t="str">
        <f t="shared" si="1266"/>
        <v>0.777000777000777</v>
      </c>
      <c r="G2485" t="str">
        <f t="shared" si="1261"/>
        <v>0.777000777000777</v>
      </c>
      <c r="H2485" t="str">
        <f t="shared" si="1267"/>
        <v>9.07981771939764+0.676273058486273i</v>
      </c>
      <c r="I2485" t="str">
        <f t="shared" si="1268"/>
        <v>2163.77194015997i</v>
      </c>
      <c r="J2485" t="str">
        <f t="shared" si="1262"/>
        <v>-4003.71768995846+467.97367114759i</v>
      </c>
      <c r="K2485" t="str">
        <f t="shared" si="1269"/>
        <v>0.0623179017221268-0.533156672925907i</v>
      </c>
      <c r="L2485" t="str">
        <f t="shared" si="1270"/>
        <v>0.00459747166733673-0.0329724478455812i</v>
      </c>
      <c r="M2485" t="str">
        <f t="shared" si="1271"/>
        <v>0.0669153733894635-0.566129120771488i</v>
      </c>
      <c r="N2485" t="str">
        <f t="shared" si="1272"/>
        <v>-6.9240702085119i</v>
      </c>
      <c r="O2485" t="str">
        <f t="shared" si="1273"/>
        <v>0.801566984870879-0.597904983057515i</v>
      </c>
      <c r="P2485" t="str">
        <f t="shared" si="1274"/>
        <v>0.198433015129121+0.597904983057515i</v>
      </c>
      <c r="Q2485" t="str">
        <f t="shared" si="1275"/>
        <v>-0.198433015129121+6.32616522545438i</v>
      </c>
      <c r="R2485" t="str">
        <f t="shared" si="1276"/>
        <v>0.0934371978512154-0.0342978775121021i</v>
      </c>
      <c r="S2485" t="str">
        <f t="shared" si="1277"/>
        <v>0.714721703348236i</v>
      </c>
      <c r="T2485" t="str">
        <f t="shared" si="1278"/>
        <v>0.0245134374366788+0.0667815932043068i</v>
      </c>
      <c r="U2485" t="str">
        <f t="shared" si="1279"/>
        <v>0.0000499999999999998-0.000437647646405696i</v>
      </c>
      <c r="V2485" t="str">
        <f t="shared" si="1280"/>
        <v>3.33333333333333E-06-0.000481412411046266i</v>
      </c>
      <c r="W2485" t="str">
        <f t="shared" si="1281"/>
        <v>0.0000144365868104677-0.000229900420066754i</v>
      </c>
      <c r="X2485" t="str">
        <f t="shared" si="1282"/>
        <v>0.0000156053343954692-0.00022974698817182i</v>
      </c>
      <c r="Y2485" t="str">
        <f t="shared" si="1283"/>
        <v>0.009+1.1078512333619i</v>
      </c>
      <c r="Z2485" t="str">
        <f t="shared" si="1284"/>
        <v>-0.0029021345349267-0.000220868937755729i</v>
      </c>
      <c r="AA2485" t="str">
        <f t="shared" si="1285"/>
        <v>0.102875370260475-12.6388596542082i</v>
      </c>
      <c r="AB2485" t="str">
        <f t="shared" si="1286"/>
        <v>0.0597616844140321+0.162807868461991i</v>
      </c>
      <c r="AC2485" t="str">
        <f t="shared" si="1287"/>
        <v>1.09616925085402-0.0229384805442623i</v>
      </c>
      <c r="AD2485" t="str">
        <f t="shared" si="1288"/>
        <v>0.0513881352353446+0.149599739341832i</v>
      </c>
      <c r="AE2485" t="str">
        <f t="shared" si="1289"/>
        <v>-0.000116093346435013-0.00044550861280264i</v>
      </c>
      <c r="AF2485" t="str">
        <f t="shared" si="1290"/>
        <v>-15.0368256063539-0.642197124873426i</v>
      </c>
      <c r="AG2485" t="str">
        <f t="shared" si="1291"/>
        <v>1.0068637251935-0.0022954322280103i</v>
      </c>
      <c r="AH2485" t="str">
        <f t="shared" si="1292"/>
        <v>0.00143427674183806+0.00673068484406284i</v>
      </c>
      <c r="AI2485">
        <f t="shared" si="1293"/>
        <v>-43.245950166060254</v>
      </c>
      <c r="AJ2485">
        <f t="shared" si="1294"/>
        <v>77.970474714591845</v>
      </c>
      <c r="AK2485"/>
      <c r="AL2485"/>
      <c r="AM2485"/>
      <c r="AN2485"/>
    </row>
    <row r="2486" spans="1:40" x14ac:dyDescent="0.3">
      <c r="A2486"/>
      <c r="B2486">
        <f t="shared" si="1295"/>
        <v>552000</v>
      </c>
      <c r="C2486" s="186" t="str">
        <f t="shared" si="1263"/>
        <v>-2.50821396255677E-07+0.00443663502384136i</v>
      </c>
      <c r="D2486" s="158" t="str">
        <f t="shared" si="1264"/>
        <v>-5.95700787996999+0.0340142018494504i</v>
      </c>
      <c r="E2486" t="str">
        <f t="shared" si="1265"/>
        <v>2870</v>
      </c>
      <c r="F2486" t="str">
        <f t="shared" si="1266"/>
        <v>0.777000777000777</v>
      </c>
      <c r="G2486" t="str">
        <f t="shared" si="1261"/>
        <v>0.777000777000777</v>
      </c>
      <c r="H2486" t="str">
        <f t="shared" si="1267"/>
        <v>9.08001287676029+0.675063556295847i</v>
      </c>
      <c r="I2486" t="str">
        <f t="shared" si="1268"/>
        <v>2167.69893097696i</v>
      </c>
      <c r="J2486" t="str">
        <f t="shared" si="1262"/>
        <v>-4018.26706104757+468.822988155117i</v>
      </c>
      <c r="K2486" t="str">
        <f t="shared" si="1269"/>
        <v>0.062095235522684-0.532216307333113i</v>
      </c>
      <c r="L2486" t="str">
        <f t="shared" si="1270"/>
        <v>0.00458114550997812-0.0329149874434188i</v>
      </c>
      <c r="M2486" t="str">
        <f t="shared" si="1271"/>
        <v>0.0666763810326621-0.565131294776532i</v>
      </c>
      <c r="N2486" t="str">
        <f t="shared" si="1272"/>
        <v>-6.93663657912626i</v>
      </c>
      <c r="O2486" t="str">
        <f t="shared" si="1273"/>
        <v>0.793990398647837-0.607930297694602i</v>
      </c>
      <c r="P2486" t="str">
        <f t="shared" si="1274"/>
        <v>0.206009601352163+0.607930297694602i</v>
      </c>
      <c r="Q2486" t="str">
        <f t="shared" si="1275"/>
        <v>-0.206009601352163+6.32870628143166i</v>
      </c>
      <c r="R2486" t="str">
        <f t="shared" si="1276"/>
        <v>0.0948990107154556-0.0356407295089927i</v>
      </c>
      <c r="S2486" t="str">
        <f t="shared" si="1277"/>
        <v>0.716018838926i</v>
      </c>
      <c r="T2486" t="str">
        <f t="shared" si="1278"/>
        <v>0.0255194337615046+0.0679494794677066i</v>
      </c>
      <c r="U2486" t="str">
        <f t="shared" si="1279"/>
        <v>0.0000499999999999998-0.000436854806466554i</v>
      </c>
      <c r="V2486" t="str">
        <f t="shared" si="1280"/>
        <v>3.33333333333333E-06-0.00048054028711321i</v>
      </c>
      <c r="W2486" t="str">
        <f t="shared" si="1281"/>
        <v>0.0000144364488863586-0.00022948630625291i</v>
      </c>
      <c r="X2486" t="str">
        <f t="shared" si="1282"/>
        <v>0.0000156009733368441-0.000229333173666584i</v>
      </c>
      <c r="Y2486" t="str">
        <f t="shared" si="1283"/>
        <v>0.009+1.1098618526602i</v>
      </c>
      <c r="Z2486" t="str">
        <f t="shared" si="1284"/>
        <v>-0.00289165825729165-0.000220328495624791i</v>
      </c>
      <c r="AA2486" t="str">
        <f t="shared" si="1285"/>
        <v>0.102502792563792-12.615956751341i</v>
      </c>
      <c r="AB2486" t="str">
        <f t="shared" si="1286"/>
        <v>0.0622142182555716+0.165655076263226i</v>
      </c>
      <c r="AC2486" t="str">
        <f t="shared" si="1287"/>
        <v>1.097765086657-0.0241139207313594i</v>
      </c>
      <c r="AD2486" t="str">
        <f t="shared" si="1288"/>
        <v>0.0533330190641747+0.15207365080783i</v>
      </c>
      <c r="AE2486" t="str">
        <f t="shared" si="1289"/>
        <v>-0.000120714706256555-0.000451495811932488i</v>
      </c>
      <c r="AF2486" t="str">
        <f t="shared" si="1290"/>
        <v>-15.0370207567303-0.641049354446397i</v>
      </c>
      <c r="AG2486" t="str">
        <f t="shared" si="1291"/>
        <v>1.0069649574137-0.00237927789873702i</v>
      </c>
      <c r="AH2486" t="str">
        <f t="shared" si="1292"/>
        <v>0.00149908456207079+0.00682258371387192i</v>
      </c>
      <c r="AI2486">
        <f t="shared" si="1293"/>
        <v>-43.116255404934734</v>
      </c>
      <c r="AJ2486">
        <f t="shared" si="1294"/>
        <v>77.607672519517607</v>
      </c>
      <c r="AK2486"/>
      <c r="AL2486"/>
      <c r="AM2486"/>
      <c r="AN2486"/>
    </row>
    <row r="2487" spans="1:40" x14ac:dyDescent="0.3">
      <c r="A2487"/>
      <c r="B2487">
        <f t="shared" si="1295"/>
        <v>553000</v>
      </c>
      <c r="C2487" s="186" t="str">
        <f t="shared" si="1263"/>
        <v>-2.49915086624567E-07+0.00442861217574811i</v>
      </c>
      <c r="D2487" s="158" t="str">
        <f t="shared" si="1264"/>
        <v>-5.95700787302163+0.0339526933474022i</v>
      </c>
      <c r="E2487" t="str">
        <f t="shared" si="1265"/>
        <v>2870</v>
      </c>
      <c r="F2487" t="str">
        <f t="shared" si="1266"/>
        <v>0.777000777000777</v>
      </c>
      <c r="G2487" t="str">
        <f t="shared" si="1261"/>
        <v>0.777000777000777</v>
      </c>
      <c r="H2487" t="str">
        <f t="shared" si="1267"/>
        <v>9.08020698532541+0.673858344588885i</v>
      </c>
      <c r="I2487" t="str">
        <f t="shared" si="1268"/>
        <v>2171.62592179394i</v>
      </c>
      <c r="J2487" t="str">
        <f t="shared" si="1262"/>
        <v>-4032.84281358924+469.672305162645i</v>
      </c>
      <c r="K2487" t="str">
        <f t="shared" si="1269"/>
        <v>0.0618737554198231-0.531279207123363i</v>
      </c>
      <c r="L2487" t="str">
        <f t="shared" si="1270"/>
        <v>0.00456490560500667-0.0328577228716486i</v>
      </c>
      <c r="M2487" t="str">
        <f t="shared" si="1271"/>
        <v>0.0664386610248298-0.564136929995012i</v>
      </c>
      <c r="N2487" t="str">
        <f t="shared" si="1272"/>
        <v>-6.94920294974062i</v>
      </c>
      <c r="O2487" t="str">
        <f t="shared" si="1273"/>
        <v>0.78628843213662-0.617859613090332i</v>
      </c>
      <c r="P2487" t="str">
        <f t="shared" si="1274"/>
        <v>0.21371156786338+0.617859613090332i</v>
      </c>
      <c r="Q2487" t="str">
        <f t="shared" si="1275"/>
        <v>-0.21371156786338+6.33134333665029i</v>
      </c>
      <c r="R2487" t="str">
        <f t="shared" si="1276"/>
        <v>0.0963383102774725-0.0370063929153537i</v>
      </c>
      <c r="S2487" t="str">
        <f t="shared" si="1277"/>
        <v>0.717315974503764i</v>
      </c>
      <c r="T2487" t="str">
        <f t="shared" si="1278"/>
        <v>0.0265452767969461+0.0691050089187312i</v>
      </c>
      <c r="U2487" t="str">
        <f t="shared" si="1279"/>
        <v>0.0000499999999999998-0.000436064833941298i</v>
      </c>
      <c r="V2487" t="str">
        <f t="shared" si="1280"/>
        <v>3.33333333333333E-06-0.000479671317335428i</v>
      </c>
      <c r="W2487" t="str">
        <f t="shared" si="1281"/>
        <v>0.0000144363107155331-0.000229073694374347i</v>
      </c>
      <c r="X2487" t="str">
        <f t="shared" si="1282"/>
        <v>0.0000155966349206068-0.000228920859897817i</v>
      </c>
      <c r="Y2487" t="str">
        <f t="shared" si="1283"/>
        <v>0.009+1.1118724719585i</v>
      </c>
      <c r="Z2487" t="str">
        <f t="shared" si="1284"/>
        <v>-0.00288123876634082-0.000219790755025078i</v>
      </c>
      <c r="AA2487" t="str">
        <f t="shared" si="1285"/>
        <v>0.102132235531463-12.5931367146656i</v>
      </c>
      <c r="AB2487" t="str">
        <f t="shared" si="1286"/>
        <v>0.0647151366967632+0.168472159202394i</v>
      </c>
      <c r="AC2487" t="str">
        <f t="shared" si="1287"/>
        <v>1.09934095371224-0.0253151338629505i</v>
      </c>
      <c r="AD2487" t="str">
        <f t="shared" si="1288"/>
        <v>0.0553089489958902+0.154521954336752i</v>
      </c>
      <c r="AE2487" t="str">
        <f t="shared" si="1289"/>
        <v>-0.0001253957909609-0.000457371040745245i</v>
      </c>
      <c r="AF2487" t="str">
        <f t="shared" si="1290"/>
        <v>-15.037214858347-0.639905651241483i</v>
      </c>
      <c r="AG2487" t="str">
        <f t="shared" si="1291"/>
        <v>1.00706466502121-0.00246424797068488i</v>
      </c>
      <c r="AH2487" t="str">
        <f t="shared" si="1292"/>
        <v>0.00156483910335061+0.00691284728611549i</v>
      </c>
      <c r="AI2487">
        <f t="shared" si="1293"/>
        <v>-42.989834005886614</v>
      </c>
      <c r="AJ2487">
        <f t="shared" si="1294"/>
        <v>77.245100119169351</v>
      </c>
      <c r="AK2487"/>
      <c r="AL2487"/>
      <c r="AM2487"/>
      <c r="AN2487"/>
    </row>
    <row r="2488" spans="1:40" x14ac:dyDescent="0.3">
      <c r="A2488"/>
      <c r="B2488">
        <f t="shared" si="1295"/>
        <v>554000</v>
      </c>
      <c r="C2488" s="186" t="str">
        <f t="shared" si="1263"/>
        <v>-2.49013680376553E-07+0.00442061829100512i</v>
      </c>
      <c r="D2488" s="158" t="str">
        <f t="shared" si="1264"/>
        <v>-5.95700786611084+0.0338914068977059i</v>
      </c>
      <c r="E2488" t="str">
        <f t="shared" si="1265"/>
        <v>2870</v>
      </c>
      <c r="F2488" t="str">
        <f t="shared" si="1266"/>
        <v>0.777000777000777</v>
      </c>
      <c r="G2488" t="str">
        <f t="shared" si="1261"/>
        <v>0.777000777000777</v>
      </c>
      <c r="H2488" t="str">
        <f t="shared" si="1267"/>
        <v>9.08040005257864+0.672657400729069i</v>
      </c>
      <c r="I2488" t="str">
        <f t="shared" si="1268"/>
        <v>2175.55291261093i</v>
      </c>
      <c r="J2488" t="str">
        <f t="shared" si="1262"/>
        <v>-4047.44494758348+470.521622170172i</v>
      </c>
      <c r="K2488" t="str">
        <f t="shared" si="1269"/>
        <v>0.0616534530412571-0.530345355569359i</v>
      </c>
      <c r="L2488" t="str">
        <f t="shared" si="1270"/>
        <v>0.0045487513498774-0.0328006531533771i</v>
      </c>
      <c r="M2488" t="str">
        <f t="shared" si="1271"/>
        <v>0.0662022043911345-0.563146008722736i</v>
      </c>
      <c r="N2488" t="str">
        <f t="shared" si="1272"/>
        <v>-6.96176932035498i</v>
      </c>
      <c r="O2488" t="str">
        <f t="shared" si="1273"/>
        <v>0.778462301567024-0.627691361290699i</v>
      </c>
      <c r="P2488" t="str">
        <f t="shared" si="1274"/>
        <v>0.221537698432976+0.627691361290699i</v>
      </c>
      <c r="Q2488" t="str">
        <f t="shared" si="1275"/>
        <v>-0.221537698432976+6.33407795906428i</v>
      </c>
      <c r="R2488" t="str">
        <f t="shared" si="1276"/>
        <v>0.0977546418461785-0.0383945442999639i</v>
      </c>
      <c r="S2488" t="str">
        <f t="shared" si="1277"/>
        <v>0.718613110081528i</v>
      </c>
      <c r="T2488" t="str">
        <f t="shared" si="1278"/>
        <v>0.0275908228895601+0.0702477672019882i</v>
      </c>
      <c r="U2488" t="str">
        <f t="shared" si="1279"/>
        <v>0.00005-0.000435277713302417i</v>
      </c>
      <c r="V2488" t="str">
        <f t="shared" si="1280"/>
        <v>3.33333333333333E-06-0.000478805484632659i</v>
      </c>
      <c r="W2488" t="str">
        <f t="shared" si="1281"/>
        <v>0.0000144361722980092-0.000228662576297531i</v>
      </c>
      <c r="X2488" t="str">
        <f t="shared" si="1282"/>
        <v>0.0000155923189816678-0.000228510038739312i</v>
      </c>
      <c r="Y2488" t="str">
        <f t="shared" si="1283"/>
        <v>0.009+1.1138830912568i</v>
      </c>
      <c r="Z2488" t="str">
        <f t="shared" si="1284"/>
        <v>-0.00287087565238173-0.000219255695923817i</v>
      </c>
      <c r="AA2488" t="str">
        <f t="shared" si="1285"/>
        <v>0.101763684575562-12.5703990951983i</v>
      </c>
      <c r="AB2488" t="str">
        <f t="shared" si="1286"/>
        <v>0.0672640895226786+0.171258107116143i</v>
      </c>
      <c r="AC2488" t="str">
        <f t="shared" si="1287"/>
        <v>1.10089635048663-0.0265418393341236i</v>
      </c>
      <c r="AD2488" t="str">
        <f t="shared" si="1288"/>
        <v>0.0573155683994247+0.156944264233023i</v>
      </c>
      <c r="AE2488" t="str">
        <f t="shared" si="1289"/>
        <v>-0.000130134945944665-0.000463134231804234i</v>
      </c>
      <c r="AF2488" t="str">
        <f t="shared" si="1290"/>
        <v>-15.0374079186895-0.638765993831363i</v>
      </c>
      <c r="AG2488" t="str">
        <f t="shared" si="1291"/>
        <v>1.00716283854354-0.00255032020002214i</v>
      </c>
      <c r="AH2488" t="str">
        <f t="shared" si="1292"/>
        <v>0.00163151558398455+0.00700147459786697i</v>
      </c>
      <c r="AI2488">
        <f t="shared" si="1293"/>
        <v>-42.86656573704942</v>
      </c>
      <c r="AJ2488">
        <f t="shared" si="1294"/>
        <v>76.882756421968239</v>
      </c>
      <c r="AK2488"/>
      <c r="AL2488"/>
      <c r="AM2488"/>
      <c r="AN2488"/>
    </row>
    <row r="2489" spans="1:40" x14ac:dyDescent="0.3">
      <c r="A2489"/>
      <c r="B2489">
        <f t="shared" si="1295"/>
        <v>555000</v>
      </c>
      <c r="C2489" s="186" t="str">
        <f t="shared" si="1263"/>
        <v>-2.48117142203793E-07+0.00441265321305373i</v>
      </c>
      <c r="D2489" s="158" t="str">
        <f t="shared" si="1264"/>
        <v>-5.95700785923738+0.0338303413000786i</v>
      </c>
      <c r="E2489" t="str">
        <f t="shared" si="1265"/>
        <v>2870</v>
      </c>
      <c r="F2489" t="str">
        <f t="shared" si="1266"/>
        <v>0.777000777000777</v>
      </c>
      <c r="G2489" t="str">
        <f t="shared" si="1261"/>
        <v>0.777000777000777</v>
      </c>
      <c r="H2489" t="str">
        <f t="shared" si="1267"/>
        <v>9.08059208593918+0.67146070223796i</v>
      </c>
      <c r="I2489" t="str">
        <f t="shared" si="1268"/>
        <v>2179.47990342792i</v>
      </c>
      <c r="J2489" t="str">
        <f t="shared" si="1262"/>
        <v>-4062.07346303028+471.3709391777i</v>
      </c>
      <c r="K2489" t="str">
        <f t="shared" si="1269"/>
        <v>0.0614343200881123-0.529414736055996i</v>
      </c>
      <c r="L2489" t="str">
        <f t="shared" si="1270"/>
        <v>0.00453268214726267-0.0327437773180296i</v>
      </c>
      <c r="M2489" t="str">
        <f t="shared" si="1271"/>
        <v>0.065967002235375-0.562158513374026i</v>
      </c>
      <c r="N2489" t="str">
        <f t="shared" si="1272"/>
        <v>-6.97433569096934i</v>
      </c>
      <c r="O2489" t="str">
        <f t="shared" si="1273"/>
        <v>0.77051324277579-0.637423989748689i</v>
      </c>
      <c r="P2489" t="str">
        <f t="shared" si="1274"/>
        <v>0.22948675722421+0.637423989748689i</v>
      </c>
      <c r="Q2489" t="str">
        <f t="shared" si="1275"/>
        <v>-0.22948675722421+6.33691170122065i</v>
      </c>
      <c r="R2489" t="str">
        <f t="shared" si="1276"/>
        <v>0.0991475554403903-0.0398048481818588i</v>
      </c>
      <c r="S2489" t="str">
        <f t="shared" si="1277"/>
        <v>0.719910245659294i</v>
      </c>
      <c r="T2489" t="str">
        <f t="shared" si="1278"/>
        <v>0.0286559180330329+0.0713773409936099i</v>
      </c>
      <c r="U2489" t="str">
        <f t="shared" si="1279"/>
        <v>0.00005-0.000434493429134304i</v>
      </c>
      <c r="V2489" t="str">
        <f t="shared" si="1280"/>
        <v>3.33333333333333E-06-0.000477942772047734i</v>
      </c>
      <c r="W2489" t="str">
        <f t="shared" si="1281"/>
        <v>0.0000144360336338054-0.000228252943947541i</v>
      </c>
      <c r="X2489" t="str">
        <f t="shared" si="1282"/>
        <v>0.0000155880253564241-0.000228100702123414i</v>
      </c>
      <c r="Y2489" t="str">
        <f t="shared" si="1283"/>
        <v>0.009+1.11589371055509i</v>
      </c>
      <c r="Z2489" t="str">
        <f t="shared" si="1284"/>
        <v>-0.00286056850941002-0.000218723298481205i</v>
      </c>
      <c r="AA2489" t="str">
        <f t="shared" si="1285"/>
        <v>0.101397125239588-12.5477434471936i</v>
      </c>
      <c r="AB2489" t="str">
        <f t="shared" si="1286"/>
        <v>0.0698607012789678+0.174011912355887i</v>
      </c>
      <c r="AC2489" t="str">
        <f t="shared" si="1287"/>
        <v>1.10243077899679-0.0277937437628888i</v>
      </c>
      <c r="AD2489" t="str">
        <f t="shared" si="1288"/>
        <v>0.059352516122888+0.159340200153465i</v>
      </c>
      <c r="AE2489" t="str">
        <f t="shared" si="1289"/>
        <v>-0.000134930524417163-0.000468785336941649i</v>
      </c>
      <c r="AF2489" t="str">
        <f t="shared" si="1290"/>
        <v>-15.0375999451766-0.637630360937881i</v>
      </c>
      <c r="AG2489" t="str">
        <f t="shared" si="1291"/>
        <v>1.00725946881924-0.00263747229542963i</v>
      </c>
      <c r="AH2489" t="str">
        <f t="shared" si="1292"/>
        <v>0.00169908936673569+0.00708846496680839i</v>
      </c>
      <c r="AI2489">
        <f t="shared" si="1293"/>
        <v>-42.746336983962991</v>
      </c>
      <c r="AJ2489">
        <f t="shared" si="1294"/>
        <v>76.520640309161976</v>
      </c>
      <c r="AK2489"/>
      <c r="AL2489"/>
      <c r="AM2489"/>
      <c r="AN2489"/>
    </row>
    <row r="2490" spans="1:40" x14ac:dyDescent="0.3">
      <c r="A2490"/>
      <c r="B2490">
        <f t="shared" si="1295"/>
        <v>556000</v>
      </c>
      <c r="C2490" s="186" t="str">
        <f t="shared" si="1263"/>
        <v>-2.47225437115675E-07+0.00440471678646159i</v>
      </c>
      <c r="D2490" s="158" t="str">
        <f t="shared" si="1264"/>
        <v>-5.95700785240098+0.0337694953628722i</v>
      </c>
      <c r="E2490" t="str">
        <f t="shared" si="1265"/>
        <v>2870</v>
      </c>
      <c r="F2490" t="str">
        <f t="shared" si="1266"/>
        <v>0.777000777000777</v>
      </c>
      <c r="G2490" t="str">
        <f t="shared" si="1261"/>
        <v>0.777000777000777</v>
      </c>
      <c r="H2490" t="str">
        <f t="shared" si="1267"/>
        <v>9.0807830927604+0.670268226793577i</v>
      </c>
      <c r="I2490" t="str">
        <f t="shared" si="1268"/>
        <v>2183.40689424491i</v>
      </c>
      <c r="J2490" t="str">
        <f t="shared" si="1262"/>
        <v>-4076.72835992964+472.220256185227i</v>
      </c>
      <c r="K2490" t="str">
        <f t="shared" si="1269"/>
        <v>0.0612163483341603-0.528487332079445i</v>
      </c>
      <c r="L2490" t="str">
        <f t="shared" si="1270"/>
        <v>0.00451669740499845-0.0326870944013004i</v>
      </c>
      <c r="M2490" t="str">
        <f t="shared" si="1271"/>
        <v>0.0657330457391588-0.561174426480745i</v>
      </c>
      <c r="N2490" t="str">
        <f t="shared" si="1272"/>
        <v>-6.9869020615837i</v>
      </c>
      <c r="O2490" t="str">
        <f t="shared" si="1273"/>
        <v>0.762442511011448-0.647055961569444i</v>
      </c>
      <c r="P2490" t="str">
        <f t="shared" si="1274"/>
        <v>0.237557488988552+0.647055961569444i</v>
      </c>
      <c r="Q2490" t="str">
        <f t="shared" si="1275"/>
        <v>-0.237557488988552+6.33984610001426i</v>
      </c>
      <c r="R2490" t="str">
        <f t="shared" si="1276"/>
        <v>0.100516606166417-0.0412369570848903i</v>
      </c>
      <c r="S2490" t="str">
        <f t="shared" si="1277"/>
        <v>0.721207381237059i</v>
      </c>
      <c r="T2490" t="str">
        <f t="shared" si="1278"/>
        <v>0.0297403978293787+0.0724933183041184i</v>
      </c>
      <c r="U2490" t="str">
        <f t="shared" si="1279"/>
        <v>0.00005-0.000433711966132264i</v>
      </c>
      <c r="V2490" t="str">
        <f t="shared" si="1280"/>
        <v>3.33333333333333E-06-0.00047708316274549i</v>
      </c>
      <c r="W2490" t="str">
        <f t="shared" si="1281"/>
        <v>0.0000144358947229397-0.000227844789307559i</v>
      </c>
      <c r="X2490" t="str">
        <f t="shared" si="1282"/>
        <v>0.0000155837538827424-0.000227692842040518i</v>
      </c>
      <c r="Y2490" t="str">
        <f t="shared" si="1283"/>
        <v>0.009+1.11790432985339i</v>
      </c>
      <c r="Z2490" t="str">
        <f t="shared" si="1284"/>
        <v>-0.00285031693506983-0.000218193543048131i</v>
      </c>
      <c r="AA2490" t="str">
        <f t="shared" si="1285"/>
        <v>0.101032543197049-12.5251693281147i</v>
      </c>
      <c r="AB2490" t="str">
        <f t="shared" si="1286"/>
        <v>0.0725045711772643+0.17673257052617i</v>
      </c>
      <c r="AC2490" t="str">
        <f t="shared" si="1287"/>
        <v>1.10394374519898-0.0290705410056378i</v>
      </c>
      <c r="AD2490" t="str">
        <f t="shared" si="1288"/>
        <v>0.0614194265803629+0.161709387150828i</v>
      </c>
      <c r="AE2490" t="str">
        <f t="shared" si="1289"/>
        <v>-0.000139780887597705-0.000474324327053323i</v>
      </c>
      <c r="AF2490" t="str">
        <f t="shared" si="1290"/>
        <v>-15.0377909451614-0.636498731430705i</v>
      </c>
      <c r="AG2490" t="str">
        <f t="shared" si="1291"/>
        <v>1.0073545469971-0.00272568192246969i</v>
      </c>
      <c r="AH2490" t="str">
        <f t="shared" si="1292"/>
        <v>0.00176753596106928+0.00717381798734625i</v>
      </c>
      <c r="AI2490">
        <f t="shared" si="1293"/>
        <v>-42.629040272959607</v>
      </c>
      <c r="AJ2490">
        <f t="shared" si="1294"/>
        <v>76.158750635259381</v>
      </c>
      <c r="AK2490"/>
      <c r="AL2490"/>
      <c r="AM2490"/>
      <c r="AN2490"/>
    </row>
    <row r="2491" spans="1:40" x14ac:dyDescent="0.3">
      <c r="A2491"/>
      <c r="B2491">
        <f t="shared" si="1295"/>
        <v>557000</v>
      </c>
      <c r="C2491" s="186" t="str">
        <f t="shared" si="1263"/>
        <v>-2.46338530435409E-07+0.00439680885691261i</v>
      </c>
      <c r="D2491" s="158" t="str">
        <f t="shared" si="1264"/>
        <v>-5.95700784560136+0.0337088679029967i</v>
      </c>
      <c r="E2491" t="str">
        <f t="shared" si="1265"/>
        <v>2870</v>
      </c>
      <c r="F2491" t="str">
        <f t="shared" si="1266"/>
        <v>0.777000777000777</v>
      </c>
      <c r="G2491" t="str">
        <f t="shared" si="1261"/>
        <v>0.777000777000777</v>
      </c>
      <c r="H2491" t="str">
        <f t="shared" si="1267"/>
        <v>9.08097308033053+0.66907995222909i</v>
      </c>
      <c r="I2491" t="str">
        <f t="shared" si="1268"/>
        <v>2187.33388506189i</v>
      </c>
      <c r="J2491" t="str">
        <f t="shared" si="1262"/>
        <v>-4091.40963828157+473.069573192754i</v>
      </c>
      <c r="K2491" t="str">
        <f t="shared" si="1269"/>
        <v>0.0609995296250594-0.527563127246233i</v>
      </c>
      <c r="L2491" t="str">
        <f t="shared" si="1270"/>
        <v>0.00450079653603113-0.0326306034451037i</v>
      </c>
      <c r="M2491" t="str">
        <f t="shared" si="1271"/>
        <v>0.0655003261610905-0.560193730691337i</v>
      </c>
      <c r="N2491" t="str">
        <f t="shared" si="1272"/>
        <v>-6.99946843219806i</v>
      </c>
      <c r="O2491" t="str">
        <f t="shared" si="1273"/>
        <v>0.754251380736104-0.656585755752957i</v>
      </c>
      <c r="P2491" t="str">
        <f t="shared" si="1274"/>
        <v>0.245748619263896+0.656585755752957i</v>
      </c>
      <c r="Q2491" t="str">
        <f t="shared" si="1275"/>
        <v>-0.245748619263896+6.3428826764451i</v>
      </c>
      <c r="R2491" t="str">
        <f t="shared" si="1276"/>
        <v>0.101861354596629-0.0426905116056991i</v>
      </c>
      <c r="S2491" t="str">
        <f t="shared" si="1277"/>
        <v>0.722504516814823i</v>
      </c>
      <c r="T2491" t="str">
        <f t="shared" si="1278"/>
        <v>0.0308440874602532+0.0735952887849408i</v>
      </c>
      <c r="U2491" t="str">
        <f t="shared" si="1279"/>
        <v>0.00005-0.000432933309101505i</v>
      </c>
      <c r="V2491" t="str">
        <f t="shared" si="1280"/>
        <v>3.33333333333333E-06-0.000476226640011655i</v>
      </c>
      <c r="W2491" t="str">
        <f t="shared" si="1281"/>
        <v>0.0000144357555654307-0.000227438104418327i</v>
      </c>
      <c r="X2491" t="str">
        <f t="shared" si="1282"/>
        <v>0.000015579504399944-0.000227286450538509i</v>
      </c>
      <c r="Y2491" t="str">
        <f t="shared" si="1283"/>
        <v>0.009+1.11991494915169i</v>
      </c>
      <c r="Z2491" t="str">
        <f t="shared" si="1284"/>
        <v>-0.00284012053061411-0.000217666410163971i</v>
      </c>
      <c r="AA2491" t="str">
        <f t="shared" si="1285"/>
        <v>0.10066992425006-12.5026762986051i</v>
      </c>
      <c r="AB2491" t="str">
        <f t="shared" si="1286"/>
        <v>0.0751952730252504+0.179419081231925i</v>
      </c>
      <c r="AC2491" t="str">
        <f t="shared" si="1287"/>
        <v>1.10543475938145-0.0303719121861544i</v>
      </c>
      <c r="AD2491" t="str">
        <f t="shared" si="1288"/>
        <v>0.0635159298387958+0.164051455715835i</v>
      </c>
      <c r="AE2491" t="str">
        <f t="shared" si="1289"/>
        <v>-0.000144684404908369-0.00047975119189191i</v>
      </c>
      <c r="AF2491" t="str">
        <f t="shared" si="1290"/>
        <v>-15.0379809259319-0.635371084326093i</v>
      </c>
      <c r="AG2491" t="str">
        <f t="shared" si="1291"/>
        <v>1.00744806453533-0.00281492670791285i</v>
      </c>
      <c r="AH2491" t="str">
        <f t="shared" si="1292"/>
        <v>0.00183683102531773+0.00725753352673201i</v>
      </c>
      <c r="AI2491">
        <f t="shared" si="1293"/>
        <v>-42.514573836740411</v>
      </c>
      <c r="AJ2491">
        <f t="shared" si="1294"/>
        <v>75.797086228469496</v>
      </c>
      <c r="AK2491"/>
      <c r="AL2491"/>
      <c r="AM2491"/>
      <c r="AN2491"/>
    </row>
    <row r="2492" spans="1:40" x14ac:dyDescent="0.3">
      <c r="A2492"/>
      <c r="B2492">
        <f t="shared" si="1295"/>
        <v>558000</v>
      </c>
      <c r="C2492" s="186" t="str">
        <f t="shared" si="1263"/>
        <v>-2.45456387796645E-07+0.00438892927119687i</v>
      </c>
      <c r="D2492" s="158" t="str">
        <f t="shared" si="1264"/>
        <v>-5.95700783883827+0.0336484577458427i</v>
      </c>
      <c r="E2492" t="str">
        <f t="shared" si="1265"/>
        <v>2870</v>
      </c>
      <c r="F2492" t="str">
        <f t="shared" si="1266"/>
        <v>0.777000777000777</v>
      </c>
      <c r="G2492" t="str">
        <f t="shared" si="1261"/>
        <v>0.777000777000777</v>
      </c>
      <c r="H2492" t="str">
        <f t="shared" si="1267"/>
        <v>9.0811620558734+0.667895856531446i</v>
      </c>
      <c r="I2492" t="str">
        <f t="shared" si="1268"/>
        <v>2191.26087587888i</v>
      </c>
      <c r="J2492" t="str">
        <f t="shared" si="1262"/>
        <v>-4106.11729808606+473.918890200281i</v>
      </c>
      <c r="K2492" t="str">
        <f t="shared" si="1269"/>
        <v>0.0607838558776073-0.526642105272353i</v>
      </c>
      <c r="L2492" t="str">
        <f t="shared" si="1270"/>
        <v>0.00448497895836515-0.0325743034975256i</v>
      </c>
      <c r="M2492" t="str">
        <f t="shared" si="1271"/>
        <v>0.0652688348359724-0.559216408769879i</v>
      </c>
      <c r="N2492" t="str">
        <f t="shared" si="1272"/>
        <v>-7.01203480281242i</v>
      </c>
      <c r="O2492" t="str">
        <f t="shared" si="1273"/>
        <v>0.745941145424181-0.666011867434253i</v>
      </c>
      <c r="P2492" t="str">
        <f t="shared" si="1274"/>
        <v>0.254058854575819+0.666011867434253i</v>
      </c>
      <c r="Q2492" t="str">
        <f t="shared" si="1275"/>
        <v>-0.254058854575819+6.34602293537817i</v>
      </c>
      <c r="R2492" t="str">
        <f t="shared" si="1276"/>
        <v>0.103181367148467-0.044165140495261i</v>
      </c>
      <c r="S2492" t="str">
        <f t="shared" si="1277"/>
        <v>0.723801652392587i</v>
      </c>
      <c r="T2492" t="str">
        <f t="shared" si="1278"/>
        <v>0.0319668016686207+0.0746828440381866i</v>
      </c>
      <c r="U2492" t="str">
        <f t="shared" si="1279"/>
        <v>0.00005-0.000432157442956162i</v>
      </c>
      <c r="V2492" t="str">
        <f t="shared" si="1280"/>
        <v>3.33333333333333E-06-0.000475373187251777i</v>
      </c>
      <c r="W2492" t="str">
        <f t="shared" si="1281"/>
        <v>0.0000144356161612965-0.000227032881377652i</v>
      </c>
      <c r="X2492" t="str">
        <f t="shared" si="1282"/>
        <v>0.0000155752767487885-0.000226881519722288i</v>
      </c>
      <c r="Y2492" t="str">
        <f t="shared" si="1283"/>
        <v>0.009+1.12192556844999i</v>
      </c>
      <c r="Z2492" t="str">
        <f t="shared" si="1284"/>
        <v>-0.00282997890086635-0.000217141880554374i</v>
      </c>
      <c r="AA2492" t="str">
        <f t="shared" si="1285"/>
        <v>0.100309254327963-12.48026392246i</v>
      </c>
      <c r="AB2492" t="str">
        <f t="shared" si="1286"/>
        <v>0.0779323551819623+0.182070448833682i</v>
      </c>
      <c r="AC2492" t="str">
        <f t="shared" si="1287"/>
        <v>1.10690333655864-0.0316975257383987i</v>
      </c>
      <c r="AD2492" t="str">
        <f t="shared" si="1288"/>
        <v>0.0656416517049678+0.166366041817741i</v>
      </c>
      <c r="AE2492" t="str">
        <f t="shared" si="1289"/>
        <v>-0.000149639454162385-0.000485065939858767i</v>
      </c>
      <c r="AF2492" t="str">
        <f t="shared" si="1290"/>
        <v>-15.0381698947117-0.634247398785603i</v>
      </c>
      <c r="AG2492" t="str">
        <f t="shared" si="1291"/>
        <v>1.00754001320062-0.00290518424402194i</v>
      </c>
      <c r="AH2492" t="str">
        <f t="shared" si="1292"/>
        <v>0.00190695036876787+0.0073396117211926i</v>
      </c>
      <c r="AI2492">
        <f t="shared" si="1293"/>
        <v>-42.40284121773368</v>
      </c>
      <c r="AJ2492">
        <f t="shared" si="1294"/>
        <v>75.435645891134584</v>
      </c>
      <c r="AK2492"/>
      <c r="AL2492"/>
      <c r="AM2492"/>
      <c r="AN2492"/>
    </row>
    <row r="2493" spans="1:40" x14ac:dyDescent="0.3">
      <c r="A2493"/>
      <c r="B2493">
        <f t="shared" si="1295"/>
        <v>559000</v>
      </c>
      <c r="C2493" s="186" t="str">
        <f t="shared" si="1263"/>
        <v>-2.44578975140148E-07+0.00438107787720077i</v>
      </c>
      <c r="D2493" s="158" t="str">
        <f t="shared" si="1264"/>
        <v>-5.95700783211143+0.0335882637252059i</v>
      </c>
      <c r="E2493" t="str">
        <f t="shared" si="1265"/>
        <v>2870</v>
      </c>
      <c r="F2493" t="str">
        <f t="shared" si="1266"/>
        <v>0.777000777000777</v>
      </c>
      <c r="G2493" t="str">
        <f t="shared" si="1261"/>
        <v>0.777000777000777</v>
      </c>
      <c r="H2493" t="str">
        <f t="shared" si="1267"/>
        <v>9.08135002654903+0.666715917840091i</v>
      </c>
      <c r="I2493" t="str">
        <f t="shared" si="1268"/>
        <v>2195.18786669587i</v>
      </c>
      <c r="J2493" t="str">
        <f t="shared" si="1262"/>
        <v>-4120.85133934312+474.768207207809i</v>
      </c>
      <c r="K2493" t="str">
        <f t="shared" si="1269"/>
        <v>0.0605693190789985-0.525724249982353i</v>
      </c>
      <c r="L2493" t="str">
        <f t="shared" si="1270"/>
        <v>0.00446924409501107-0.0325181936127755i</v>
      </c>
      <c r="M2493" t="str">
        <f t="shared" si="1271"/>
        <v>0.0650385631740096-0.558242443595129i</v>
      </c>
      <c r="N2493" t="str">
        <f t="shared" si="1272"/>
        <v>-7.02460117342678i</v>
      </c>
      <c r="O2493" t="str">
        <f t="shared" si="1273"/>
        <v>0.737513117358172-0.675332808121026i</v>
      </c>
      <c r="P2493" t="str">
        <f t="shared" si="1274"/>
        <v>0.262486882641828+0.675332808121026i</v>
      </c>
      <c r="Q2493" t="str">
        <f t="shared" si="1275"/>
        <v>-0.262486882641828+6.34926836530575i</v>
      </c>
      <c r="R2493" t="str">
        <f t="shared" si="1276"/>
        <v>0.104476216463366-0.0456604607541343i</v>
      </c>
      <c r="S2493" t="str">
        <f t="shared" si="1277"/>
        <v>0.725098787970351i</v>
      </c>
      <c r="T2493" t="str">
        <f t="shared" si="1278"/>
        <v>0.0331083447509906+0.0757555779293147i</v>
      </c>
      <c r="U2493" t="str">
        <f t="shared" si="1279"/>
        <v>0.00005-0.000431384352718315i</v>
      </c>
      <c r="V2493" t="str">
        <f t="shared" si="1280"/>
        <v>3.33333333333333E-06-0.000474522787990148i</v>
      </c>
      <c r="W2493" t="str">
        <f t="shared" si="1281"/>
        <v>0.0000144354765105556-0.000226629112339879i</v>
      </c>
      <c r="X2493" t="str">
        <f t="shared" si="1282"/>
        <v>0.0000155710707714588-0.000226478041753235i</v>
      </c>
      <c r="Y2493" t="str">
        <f t="shared" si="1283"/>
        <v>0.009+1.12393618774828i</v>
      </c>
      <c r="Z2493" t="str">
        <f t="shared" si="1284"/>
        <v>-0.00281989165418206-0.000216619935129108i</v>
      </c>
      <c r="AA2493" t="str">
        <f t="shared" si="1285"/>
        <v>0.0999505194859636-12.4579317665984i</v>
      </c>
      <c r="AB2493" t="str">
        <f t="shared" si="1286"/>
        <v>0.0807153405388644+0.184685683209825i</v>
      </c>
      <c r="AC2493" t="str">
        <f t="shared" si="1287"/>
        <v>1.10834899686684-0.0330470374632513i</v>
      </c>
      <c r="AD2493" t="str">
        <f t="shared" si="1288"/>
        <v>0.0677962138125079+0.168652786943435i</v>
      </c>
      <c r="AE2493" t="str">
        <f t="shared" si="1289"/>
        <v>-0.000154644421748004-0.000490268597794403i</v>
      </c>
      <c r="AF2493" t="str">
        <f t="shared" si="1290"/>
        <v>-15.0383578586605-0.633127654114885i</v>
      </c>
      <c r="AG2493" t="str">
        <f t="shared" si="1291"/>
        <v>1.00763038506718-0.00299643209279272i</v>
      </c>
      <c r="AH2493" t="str">
        <f t="shared" si="1292"/>
        <v>0.00197786995366931+0.00742005297206798i</v>
      </c>
      <c r="AI2493">
        <f t="shared" si="1293"/>
        <v>-42.293750905364718</v>
      </c>
      <c r="AJ2493">
        <f t="shared" si="1294"/>
        <v>75.074428400166354</v>
      </c>
      <c r="AK2493"/>
      <c r="AL2493"/>
      <c r="AM2493"/>
      <c r="AN2493"/>
    </row>
    <row r="2494" spans="1:40" x14ac:dyDescent="0.3">
      <c r="A2494"/>
      <c r="B2494">
        <f t="shared" si="1295"/>
        <v>560000</v>
      </c>
      <c r="C2494" s="186" t="str">
        <f t="shared" si="1263"/>
        <v>-2.43706258710519E-07+0.00437325452389726i</v>
      </c>
      <c r="D2494" s="158" t="str">
        <f t="shared" si="1264"/>
        <v>-5.95700782542061+0.0335282846832123i</v>
      </c>
      <c r="E2494" t="str">
        <f t="shared" si="1265"/>
        <v>2870</v>
      </c>
      <c r="F2494" t="str">
        <f t="shared" si="1266"/>
        <v>0.777000777000777</v>
      </c>
      <c r="G2494" t="str">
        <f t="shared" si="1261"/>
        <v>0.777000777000777</v>
      </c>
      <c r="H2494" t="str">
        <f t="shared" si="1267"/>
        <v>9.08153699945445+0.665540114445623i</v>
      </c>
      <c r="I2494" t="str">
        <f t="shared" si="1268"/>
        <v>2199.11485751285i</v>
      </c>
      <c r="J2494" t="str">
        <f t="shared" si="1262"/>
        <v>-4135.61176205274+475.617524215336i</v>
      </c>
      <c r="K2494" t="str">
        <f t="shared" si="1269"/>
        <v>0.0603559112860944-0.524809545308455i</v>
      </c>
      <c r="L2494" t="str">
        <f t="shared" si="1270"/>
        <v>0.00445359137393438-0.0324622728511386i</v>
      </c>
      <c r="M2494" t="str">
        <f t="shared" si="1271"/>
        <v>0.0648095026600288-0.557271818159594i</v>
      </c>
      <c r="N2494" t="str">
        <f t="shared" si="1272"/>
        <v>-7.03716754404114i</v>
      </c>
      <c r="O2494" t="str">
        <f t="shared" si="1273"/>
        <v>0.728968627421409-0.684547105928691i</v>
      </c>
      <c r="P2494" t="str">
        <f t="shared" si="1274"/>
        <v>0.271031372578591+0.684547105928691i</v>
      </c>
      <c r="Q2494" t="str">
        <f t="shared" si="1275"/>
        <v>-0.271031372578591+6.35262043811245i</v>
      </c>
      <c r="R2494" t="str">
        <f t="shared" si="1276"/>
        <v>0.105745481785015-0.047176077741521i</v>
      </c>
      <c r="S2494" t="str">
        <f t="shared" si="1277"/>
        <v>0.726395923548117i</v>
      </c>
      <c r="T2494" t="str">
        <f t="shared" si="1278"/>
        <v>0.0342685105604299+0.0768130869022666i</v>
      </c>
      <c r="U2494" t="str">
        <f t="shared" si="1279"/>
        <v>0.00005-0.000430614023517032i</v>
      </c>
      <c r="V2494" t="str">
        <f t="shared" si="1280"/>
        <v>3.33333333333333E-06-0.000473675425868736i</v>
      </c>
      <c r="W2494" t="str">
        <f t="shared" si="1281"/>
        <v>0.0000144353366132263-0.000226226789515393i</v>
      </c>
      <c r="X2494" t="str">
        <f t="shared" si="1282"/>
        <v>0.0000155668863115456-0.000226076008848706i</v>
      </c>
      <c r="Y2494" t="str">
        <f t="shared" si="1283"/>
        <v>0.009+1.12594680704658i</v>
      </c>
      <c r="Z2494" t="str">
        <f t="shared" si="1284"/>
        <v>-0.00280985840241071-0.000216100554979904i</v>
      </c>
      <c r="AA2494" t="str">
        <f t="shared" si="1285"/>
        <v>0.099593705903771-12.4356794010341i</v>
      </c>
      <c r="AB2494" t="str">
        <f t="shared" si="1286"/>
        <v>0.0835437265271925+0.187263800524861i</v>
      </c>
      <c r="AC2494" t="str">
        <f t="shared" si="1287"/>
        <v>1.10977126596056-0.0344200905993934i</v>
      </c>
      <c r="AD2494" t="str">
        <f t="shared" si="1288"/>
        <v>0.0699792337089388+0.170911338135096i</v>
      </c>
      <c r="AE2494" t="str">
        <f t="shared" si="1289"/>
        <v>-0.000159697702807972-0.000495359210767727i</v>
      </c>
      <c r="AF2494" t="str">
        <f t="shared" si="1290"/>
        <v>-15.0385448248751-0.632011829762411i</v>
      </c>
      <c r="AG2494" t="str">
        <f t="shared" si="1291"/>
        <v>1.00771917251574-0.00308864779015057i</v>
      </c>
      <c r="AH2494" t="str">
        <f t="shared" si="1292"/>
        <v>0.0020495658971666+0.00749885794195977i</v>
      </c>
      <c r="AI2494">
        <f t="shared" si="1293"/>
        <v>-42.187216003813369</v>
      </c>
      <c r="AJ2494">
        <f t="shared" si="1294"/>
        <v>74.713432507478089</v>
      </c>
      <c r="AK2494"/>
      <c r="AL2494"/>
      <c r="AM2494"/>
      <c r="AN2494"/>
    </row>
    <row r="2495" spans="1:40" x14ac:dyDescent="0.3">
      <c r="A2495"/>
      <c r="B2495">
        <f t="shared" si="1295"/>
        <v>561000</v>
      </c>
      <c r="C2495" s="186" t="str">
        <f t="shared" si="1263"/>
        <v>-2.42838205052933E-07+0.00436545906133611i</v>
      </c>
      <c r="D2495" s="158" t="str">
        <f t="shared" si="1264"/>
        <v>-5.95700781876553+0.0334685194702435i</v>
      </c>
      <c r="E2495" t="str">
        <f t="shared" si="1265"/>
        <v>2870</v>
      </c>
      <c r="F2495" t="str">
        <f t="shared" si="1266"/>
        <v>0.777000777000777</v>
      </c>
      <c r="G2495" t="str">
        <f t="shared" si="1261"/>
        <v>0.777000777000777</v>
      </c>
      <c r="H2495" t="str">
        <f t="shared" si="1267"/>
        <v>9.08172298162422+0.664368424788507i</v>
      </c>
      <c r="I2495" t="str">
        <f t="shared" si="1268"/>
        <v>2203.04184832984i</v>
      </c>
      <c r="J2495" t="str">
        <f t="shared" si="1262"/>
        <v>-4150.39856621492+476.466841222863i</v>
      </c>
      <c r="K2495" t="str">
        <f t="shared" si="1269"/>
        <v>0.0601436246247018-0.523897975289687i</v>
      </c>
      <c r="L2495" t="str">
        <f t="shared" si="1270"/>
        <v>0.00443802022800486-0.0324065402789291i</v>
      </c>
      <c r="M2495" t="str">
        <f t="shared" si="1271"/>
        <v>0.0645816448527067-0.556304515568616i</v>
      </c>
      <c r="N2495" t="str">
        <f t="shared" si="1272"/>
        <v>-7.0497339146555i</v>
      </c>
      <c r="O2495" t="str">
        <f t="shared" si="1273"/>
        <v>0.720309024887904-0.693653305812807i</v>
      </c>
      <c r="P2495" t="str">
        <f t="shared" si="1274"/>
        <v>0.279690975112096+0.693653305812807i</v>
      </c>
      <c r="Q2495" t="str">
        <f t="shared" si="1275"/>
        <v>-0.279690975112096+6.35608060884269i</v>
      </c>
      <c r="R2495" t="str">
        <f t="shared" si="1276"/>
        <v>0.106988749336411-0.0487115852982228i</v>
      </c>
      <c r="S2495" t="str">
        <f t="shared" si="1277"/>
        <v>0.727693059125881i</v>
      </c>
      <c r="T2495" t="str">
        <f t="shared" si="1278"/>
        <v>0.035447082520535+0.077854970296665i</v>
      </c>
      <c r="U2495" t="str">
        <f t="shared" si="1279"/>
        <v>0.0000500000000000002-0.000429846440587413i</v>
      </c>
      <c r="V2495" t="str">
        <f t="shared" si="1280"/>
        <v>3.33333333333333E-06-0.000472831084646153i</v>
      </c>
      <c r="W2495" t="str">
        <f t="shared" si="1281"/>
        <v>0.000014435196469327-0.000225825905170125i</v>
      </c>
      <c r="X2495" t="str">
        <f t="shared" si="1282"/>
        <v>0.0000155627232140327-0.000225675413281553i</v>
      </c>
      <c r="Y2495" t="str">
        <f t="shared" si="1283"/>
        <v>0.009+1.12795742634488i</v>
      </c>
      <c r="Z2495" t="str">
        <f t="shared" si="1284"/>
        <v>-0.00279987876085886-0.000215583721378367i</v>
      </c>
      <c r="AA2495" t="str">
        <f t="shared" si="1285"/>
        <v>0.0992387998842763-12.4135063988494i</v>
      </c>
      <c r="AB2495" t="str">
        <f t="shared" si="1286"/>
        <v>0.0864169851520168+0.189803824002723i</v>
      </c>
      <c r="AC2495" t="str">
        <f t="shared" si="1287"/>
        <v>1.11116967540924-0.0358163159084635i</v>
      </c>
      <c r="AD2495" t="str">
        <f t="shared" si="1288"/>
        <v>0.0721903249427169+0.173141348026394i</v>
      </c>
      <c r="AE2495" t="str">
        <f t="shared" si="1289"/>
        <v>-0.000164797701414615-0.000500337841864235i</v>
      </c>
      <c r="AF2495" t="str">
        <f t="shared" si="1290"/>
        <v>-15.0387308003898-0.630899905318263i</v>
      </c>
      <c r="AG2495" t="str">
        <f t="shared" si="1291"/>
        <v>1.00780636823249-0.00318180885010307i</v>
      </c>
      <c r="AH2495" t="str">
        <f t="shared" si="1292"/>
        <v>0.00212201447315594+0.00757602755089236i</v>
      </c>
      <c r="AI2495">
        <f t="shared" si="1293"/>
        <v>-42.083153927235301</v>
      </c>
      <c r="AJ2495">
        <f t="shared" si="1294"/>
        <v>74.352656940416026</v>
      </c>
      <c r="AK2495"/>
      <c r="AL2495"/>
      <c r="AM2495"/>
      <c r="AN2495"/>
    </row>
    <row r="2496" spans="1:40" x14ac:dyDescent="0.3">
      <c r="A2496"/>
      <c r="B2496">
        <f t="shared" si="1295"/>
        <v>562000</v>
      </c>
      <c r="C2496" s="186" t="str">
        <f t="shared" si="1263"/>
        <v>-2.41974781009944E-07+0.00435769134063434i</v>
      </c>
      <c r="D2496" s="158" t="str">
        <f t="shared" si="1264"/>
        <v>-5.95700781214595+0.0334089669448633i</v>
      </c>
      <c r="E2496" t="str">
        <f t="shared" si="1265"/>
        <v>2870</v>
      </c>
      <c r="F2496" t="str">
        <f t="shared" si="1266"/>
        <v>0.777000777000777</v>
      </c>
      <c r="G2496" t="str">
        <f t="shared" si="1261"/>
        <v>0.777000777000777</v>
      </c>
      <c r="H2496" t="str">
        <f t="shared" si="1267"/>
        <v>9.08190798003118+0.66320082745782i</v>
      </c>
      <c r="I2496" t="str">
        <f t="shared" si="1268"/>
        <v>2206.96883914683i</v>
      </c>
      <c r="J2496" t="str">
        <f t="shared" si="1262"/>
        <v>-4165.21175182967+477.316158230391i</v>
      </c>
      <c r="K2496" t="str">
        <f t="shared" si="1269"/>
        <v>0.059932451288857-0.522989524070992i</v>
      </c>
      <c r="L2496" t="str">
        <f t="shared" si="1270"/>
        <v>0.00442253009494655-0.0323509949684425i</v>
      </c>
      <c r="M2496" t="str">
        <f t="shared" si="1271"/>
        <v>0.0643549813838036-0.555340519039434i</v>
      </c>
      <c r="N2496" t="str">
        <f t="shared" si="1272"/>
        <v>-7.06230028526985i</v>
      </c>
      <c r="O2496" t="str">
        <f t="shared" si="1273"/>
        <v>0.711535677209289-0.702649969798846i</v>
      </c>
      <c r="P2496" t="str">
        <f t="shared" si="1274"/>
        <v>0.288464322790711+0.702649969798846i</v>
      </c>
      <c r="Q2496" t="str">
        <f t="shared" si="1275"/>
        <v>-0.288464322790711+6.359650315471i</v>
      </c>
      <c r="R2496" t="str">
        <f t="shared" si="1276"/>
        <v>0.108205612695117-0.0502665658835499i</v>
      </c>
      <c r="S2496" t="str">
        <f t="shared" si="1277"/>
        <v>0.728990194703645i</v>
      </c>
      <c r="T2496" t="str">
        <f t="shared" si="1278"/>
        <v>0.0366438336505326+0.0788808306666405i</v>
      </c>
      <c r="U2496" t="str">
        <f t="shared" si="1279"/>
        <v>0.0000500000000000002-0.000429081589269642i</v>
      </c>
      <c r="V2496" t="str">
        <f t="shared" si="1280"/>
        <v>3.33333333333333E-06-0.000471989748196605i</v>
      </c>
      <c r="W2496" t="str">
        <f t="shared" si="1281"/>
        <v>0.0000144350560788763-0.000225426451625047i</v>
      </c>
      <c r="X2496" t="str">
        <f t="shared" si="1282"/>
        <v>0.0000155585813252819-0.00022527624737961i</v>
      </c>
      <c r="Y2496" t="str">
        <f t="shared" si="1283"/>
        <v>0.009+1.12996804564318i</v>
      </c>
      <c r="Z2496" t="str">
        <f t="shared" si="1284"/>
        <v>-0.00278995234825293-0.000215069415773887i</v>
      </c>
      <c r="AA2496" t="str">
        <f t="shared" si="1285"/>
        <v>0.0988857878522369-12.3914123361672i</v>
      </c>
      <c r="AB2496" t="str">
        <f t="shared" si="1286"/>
        <v>0.0893345630534351+0.19230478470404i</v>
      </c>
      <c r="AC2496" t="str">
        <f t="shared" si="1287"/>
        <v>1.11254376309354-0.0372353317746108i</v>
      </c>
      <c r="AD2496" t="str">
        <f t="shared" si="1288"/>
        <v>0.0744290971502536+0.17534247487729i</v>
      </c>
      <c r="AE2496" t="str">
        <f t="shared" si="1289"/>
        <v>-0.00016994283074049-0.00050520457197306i</v>
      </c>
      <c r="AF2496" t="str">
        <f t="shared" si="1290"/>
        <v>-15.0389157921771-0.629791860512957i</v>
      </c>
      <c r="AG2496" t="str">
        <f t="shared" si="1291"/>
        <v>1.0078919652079-0.00327589276884736i</v>
      </c>
      <c r="AH2496" t="str">
        <f t="shared" si="1292"/>
        <v>0.00219519211406705+0.0076515629724864i</v>
      </c>
      <c r="AI2496">
        <f t="shared" si="1293"/>
        <v>-41.981486119768554</v>
      </c>
      <c r="AJ2496">
        <f t="shared" si="1294"/>
        <v>73.992100402191397</v>
      </c>
      <c r="AK2496"/>
      <c r="AL2496"/>
      <c r="AM2496"/>
      <c r="AN2496"/>
    </row>
    <row r="2497" spans="1:40" x14ac:dyDescent="0.3">
      <c r="A2497"/>
      <c r="B2497">
        <f t="shared" si="1295"/>
        <v>563000</v>
      </c>
      <c r="C2497" s="186" t="str">
        <f t="shared" si="1263"/>
        <v>-2.41115953718317E-07+0.00434995121396679i</v>
      </c>
      <c r="D2497" s="158" t="str">
        <f t="shared" si="1264"/>
        <v>-5.95700780556161+0.0333496259737454i</v>
      </c>
      <c r="E2497" t="str">
        <f t="shared" si="1265"/>
        <v>2870</v>
      </c>
      <c r="F2497" t="str">
        <f t="shared" si="1266"/>
        <v>0.777000777000777</v>
      </c>
      <c r="G2497" t="str">
        <f t="shared" si="1261"/>
        <v>0.777000777000777</v>
      </c>
      <c r="H2497" t="str">
        <f t="shared" si="1267"/>
        <v>9.082092001587+0.662037301189939i</v>
      </c>
      <c r="I2497" t="str">
        <f t="shared" si="1268"/>
        <v>2210.89582996382i</v>
      </c>
      <c r="J2497" t="str">
        <f t="shared" si="1262"/>
        <v>-4180.05131889699+478.165475237918i</v>
      </c>
      <c r="K2497" t="str">
        <f t="shared" si="1269"/>
        <v>0.0597223835401225-0.522084175902386i</v>
      </c>
      <c r="L2497" t="str">
        <f t="shared" si="1270"/>
        <v>0.00440712041728832-0.0322956359979104i</v>
      </c>
      <c r="M2497" t="str">
        <f t="shared" si="1271"/>
        <v>0.0641295039574108-0.554379811900296i</v>
      </c>
      <c r="N2497" t="str">
        <f t="shared" si="1272"/>
        <v>-7.07486665588421i</v>
      </c>
      <c r="O2497" t="str">
        <f t="shared" si="1273"/>
        <v>0.702649969798852-0.711535677209282i</v>
      </c>
      <c r="P2497" t="str">
        <f t="shared" si="1274"/>
        <v>0.297350030201148+0.711535677209282i</v>
      </c>
      <c r="Q2497" t="str">
        <f t="shared" si="1275"/>
        <v>-0.297350030201148+6.36333097867493i</v>
      </c>
      <c r="R2497" t="str">
        <f t="shared" si="1276"/>
        <v>0.109395673166155-0.0518405907262224i</v>
      </c>
      <c r="S2497" t="str">
        <f t="shared" si="1277"/>
        <v>0.730287330281409i</v>
      </c>
      <c r="T2497" t="str">
        <f t="shared" si="1278"/>
        <v>0.0378585266016641+0.0798902741008489i</v>
      </c>
      <c r="U2497" t="str">
        <f t="shared" si="1279"/>
        <v>0.0000500000000000002-0.000428319455008061i</v>
      </c>
      <c r="V2497" t="str">
        <f t="shared" si="1280"/>
        <v>3.33333333333333E-06-0.000471151400508868i</v>
      </c>
      <c r="W2497" t="str">
        <f t="shared" si="1281"/>
        <v>0.0000144349154418926-0.000225028421255687i</v>
      </c>
      <c r="X2497" t="str">
        <f t="shared" si="1282"/>
        <v>0.0000155544604930184-0.000224878503525213i</v>
      </c>
      <c r="Y2497" t="str">
        <f t="shared" si="1283"/>
        <v>0.009+1.13197866494147i</v>
      </c>
      <c r="Z2497" t="str">
        <f t="shared" si="1284"/>
        <v>-0.00278007878670294-0.000214557619791586i</v>
      </c>
      <c r="AA2497" t="str">
        <f t="shared" si="1285"/>
        <v>0.0985346563529741-12.3693967921238i</v>
      </c>
      <c r="AB2497" t="str">
        <f t="shared" si="1286"/>
        <v>0.092295881595275+0.194765722306317i</v>
      </c>
      <c r="AC2497" t="str">
        <f t="shared" si="1287"/>
        <v>1.11389307360082-0.0386767443185496i</v>
      </c>
      <c r="AD2497" t="str">
        <f t="shared" si="1288"/>
        <v>0.0766951561428938+0.177514382607416i</v>
      </c>
      <c r="AE2497" t="str">
        <f t="shared" si="1289"/>
        <v>-0.000175131513224708-0.000509959499573109i</v>
      </c>
      <c r="AF2497" t="str">
        <f t="shared" si="1290"/>
        <v>-15.0390998071486-0.628687675216194i</v>
      </c>
      <c r="AG2497" t="str">
        <f t="shared" si="1291"/>
        <v>1.0079759567356-0.00337087702883223i</v>
      </c>
      <c r="AH2497" t="str">
        <f t="shared" si="1292"/>
        <v>0.00226907541257214+0.0077254656301464i</v>
      </c>
      <c r="AI2497">
        <f t="shared" si="1293"/>
        <v>-41.882137797944822</v>
      </c>
      <c r="AJ2497">
        <f t="shared" si="1294"/>
        <v>73.631761572308051</v>
      </c>
      <c r="AK2497"/>
      <c r="AL2497"/>
      <c r="AM2497"/>
      <c r="AN2497"/>
    </row>
    <row r="2498" spans="1:40" x14ac:dyDescent="0.3">
      <c r="A2498"/>
      <c r="B2498">
        <f t="shared" si="1295"/>
        <v>564000</v>
      </c>
      <c r="C2498" s="186" t="str">
        <f t="shared" si="1263"/>
        <v>-2.40261690605897E-07+0.00434223853455667i</v>
      </c>
      <c r="D2498" s="158" t="str">
        <f t="shared" si="1264"/>
        <v>-5.95700779901226+0.0332904954316011i</v>
      </c>
      <c r="E2498" t="str">
        <f t="shared" si="1265"/>
        <v>2870</v>
      </c>
      <c r="F2498" t="str">
        <f t="shared" si="1266"/>
        <v>0.777000777000777</v>
      </c>
      <c r="G2498" t="str">
        <f t="shared" si="1261"/>
        <v>0.777000777000777</v>
      </c>
      <c r="H2498" t="str">
        <f t="shared" si="1267"/>
        <v>9.08227505314293+0.660877824867323i</v>
      </c>
      <c r="I2498" t="str">
        <f t="shared" si="1268"/>
        <v>2214.8228207808i</v>
      </c>
      <c r="J2498" t="str">
        <f t="shared" si="1262"/>
        <v>-4194.91726741686+479.014792245446i</v>
      </c>
      <c r="K2498" t="str">
        <f t="shared" si="1269"/>
        <v>0.0595134137068903-0.521181915138093i</v>
      </c>
      <c r="L2498" t="str">
        <f t="shared" si="1270"/>
        <v>0.00439179064231499-0.0322404624514535i</v>
      </c>
      <c r="M2498" t="str">
        <f t="shared" si="1271"/>
        <v>0.0639052043492053-0.553422377589546i</v>
      </c>
      <c r="N2498" t="str">
        <f t="shared" si="1272"/>
        <v>-7.08743302649857i</v>
      </c>
      <c r="O2498" t="str">
        <f t="shared" si="1273"/>
        <v>0.693653305812807-0.720309024887905i</v>
      </c>
      <c r="P2498" t="str">
        <f t="shared" si="1274"/>
        <v>0.306346694187193+0.720309024887905i</v>
      </c>
      <c r="Q2498" t="str">
        <f t="shared" si="1275"/>
        <v>-0.306346694187193+6.36712400161066i</v>
      </c>
      <c r="R2498" t="str">
        <f t="shared" si="1276"/>
        <v>0.110558540151935-0.0534332199892507i</v>
      </c>
      <c r="S2498" t="str">
        <f t="shared" si="1277"/>
        <v>0.731584465859174i</v>
      </c>
      <c r="T2498" t="str">
        <f t="shared" si="1278"/>
        <v>0.0390909137049717+0.0808829105432234i</v>
      </c>
      <c r="U2498" t="str">
        <f t="shared" si="1279"/>
        <v>0.0000499999999999998-0.000427560023350245i</v>
      </c>
      <c r="V2498" t="str">
        <f t="shared" si="1280"/>
        <v>3.33333333333333E-06-0.00047031602568527i</v>
      </c>
      <c r="W2498" t="str">
        <f t="shared" si="1281"/>
        <v>0.0000144347745583943-0.000224631806491654i</v>
      </c>
      <c r="X2498" t="str">
        <f t="shared" si="1282"/>
        <v>0.0000155503605663159-0.000224482174154722i</v>
      </c>
      <c r="Y2498" t="str">
        <f t="shared" si="1283"/>
        <v>0.009+1.13398928423977i</v>
      </c>
      <c r="Z2498" t="str">
        <f t="shared" si="1284"/>
        <v>-0.00277025770166639-0.000214048315230284i</v>
      </c>
      <c r="AA2498" t="str">
        <f t="shared" si="1285"/>
        <v>0.0981853920510832-12.3474593488421i</v>
      </c>
      <c r="AB2498" t="str">
        <f t="shared" si="1286"/>
        <v>0.0953003369815927+0.197185685885896i</v>
      </c>
      <c r="AC2498" t="str">
        <f t="shared" si="1287"/>
        <v>1.11521715861895-0.0401401475261616i</v>
      </c>
      <c r="AD2498" t="str">
        <f t="shared" si="1288"/>
        <v>0.0789881039938187+0.179656740828068i</v>
      </c>
      <c r="AE2498" t="str">
        <f t="shared" si="1289"/>
        <v>-0.00018036218073489-0.000514602740518348i</v>
      </c>
      <c r="AF2498" t="str">
        <f t="shared" si="1290"/>
        <v>-15.0392828521552-0.627587329435722i</v>
      </c>
      <c r="AG2498" t="str">
        <f t="shared" si="1291"/>
        <v>1.00805833641112-0.00346673910277413i</v>
      </c>
      <c r="AH2498" t="str">
        <f t="shared" si="1292"/>
        <v>0.00234364112322242+0.0077977371932642i</v>
      </c>
      <c r="AI2498">
        <f t="shared" si="1293"/>
        <v>-41.785037713387737</v>
      </c>
      <c r="AJ2498">
        <f t="shared" si="1294"/>
        <v>73.271639106992197</v>
      </c>
      <c r="AK2498"/>
      <c r="AL2498"/>
      <c r="AM2498"/>
      <c r="AN2498"/>
    </row>
    <row r="2499" spans="1:40" x14ac:dyDescent="0.3">
      <c r="A2499"/>
      <c r="B2499">
        <f t="shared" si="1295"/>
        <v>565000</v>
      </c>
      <c r="C2499" s="186" t="str">
        <f t="shared" si="1263"/>
        <v>-2.39411959388521E-07+0.00433455315666633i</v>
      </c>
      <c r="D2499" s="158" t="str">
        <f t="shared" si="1264"/>
        <v>-5.95700779249765+0.0332315742011085i</v>
      </c>
      <c r="E2499" t="str">
        <f t="shared" si="1265"/>
        <v>2870</v>
      </c>
      <c r="F2499" t="str">
        <f t="shared" si="1266"/>
        <v>0.777000777000777</v>
      </c>
      <c r="G2499" t="str">
        <f t="shared" si="1261"/>
        <v>0.777000777000777</v>
      </c>
      <c r="H2499" t="str">
        <f t="shared" si="1267"/>
        <v>9.08245714149038+0.659722377517237i</v>
      </c>
      <c r="I2499" t="str">
        <f t="shared" si="1268"/>
        <v>2218.74981159779i</v>
      </c>
      <c r="J2499" t="str">
        <f t="shared" si="1262"/>
        <v>-4209.8095973893+479.864109252973i</v>
      </c>
      <c r="K2499" t="str">
        <f t="shared" si="1269"/>
        <v>0.0593055341836924-0.52028272623571i</v>
      </c>
      <c r="L2499" t="str">
        <f t="shared" si="1270"/>
        <v>0.00437654022201906-0.0321854734190365i</v>
      </c>
      <c r="M2499" t="str">
        <f t="shared" si="1271"/>
        <v>0.0636820744057115-0.552468199654747i</v>
      </c>
      <c r="N2499" t="str">
        <f t="shared" si="1272"/>
        <v>-7.09999939711293i</v>
      </c>
      <c r="O2499" t="str">
        <f t="shared" si="1273"/>
        <v>0.684547105928691-0.728968627421409i</v>
      </c>
      <c r="P2499" t="str">
        <f t="shared" si="1274"/>
        <v>0.315452894071309+0.728968627421409i</v>
      </c>
      <c r="Q2499" t="str">
        <f t="shared" si="1275"/>
        <v>-0.315452894071309+6.37103076969152i</v>
      </c>
      <c r="R2499" t="str">
        <f t="shared" si="1276"/>
        <v>0.111693831518631-0.0550440029487967i</v>
      </c>
      <c r="S2499" t="str">
        <f t="shared" si="1277"/>
        <v>0.73288160143694i</v>
      </c>
      <c r="T2499" t="str">
        <f t="shared" si="1278"/>
        <v>0.0403407370306138+0.0818583541140021i</v>
      </c>
      <c r="U2499" t="str">
        <f t="shared" si="1279"/>
        <v>0.0000499999999999998-0.000426803279946085i</v>
      </c>
      <c r="V2499" t="str">
        <f t="shared" si="1280"/>
        <v>3.33333333333333E-06-0.000469483607940694i</v>
      </c>
      <c r="W2499" t="str">
        <f t="shared" si="1281"/>
        <v>0.0000144346334284002-0.000224236599816144i</v>
      </c>
      <c r="X2499" t="str">
        <f t="shared" si="1282"/>
        <v>0.0000155462813955834-0.000224087251758033i</v>
      </c>
      <c r="Y2499" t="str">
        <f t="shared" si="1283"/>
        <v>0.009+1.13599990353807i</v>
      </c>
      <c r="Z2499" t="str">
        <f t="shared" si="1284"/>
        <v>-0.00276048872191302-0.000213541484060535i</v>
      </c>
      <c r="AA2499" t="str">
        <f t="shared" si="1285"/>
        <v>0.0978379817291879-12.3255995914062i</v>
      </c>
      <c r="AB2499" t="str">
        <f t="shared" si="1286"/>
        <v>0.0983473004012786+0.199563734700598i</v>
      </c>
      <c r="AC2499" t="str">
        <f t="shared" si="1287"/>
        <v>1.11651557732817-0.0416251233917138i</v>
      </c>
      <c r="AD2499" t="str">
        <f t="shared" si="1288"/>
        <v>0.0813075391248657+0.181769224872799i</v>
      </c>
      <c r="AE2499" t="str">
        <f t="shared" si="1289"/>
        <v>-0.000185633274724822-0.000519134427822266i</v>
      </c>
      <c r="AF2499" t="str">
        <f t="shared" si="1290"/>
        <v>-15.039464933988-0.626490803316128i</v>
      </c>
      <c r="AG2499" t="str">
        <f t="shared" si="1291"/>
        <v>1.00813909813065-0.00356345645762743i</v>
      </c>
      <c r="AH2499" t="str">
        <f t="shared" si="1292"/>
        <v>0.00241886616401404+0.00786837957343833i</v>
      </c>
      <c r="AI2499">
        <f t="shared" si="1293"/>
        <v>-41.69011793391148</v>
      </c>
      <c r="AJ2499">
        <f t="shared" si="1294"/>
        <v>72.911731639616875</v>
      </c>
      <c r="AK2499"/>
      <c r="AL2499"/>
      <c r="AM2499"/>
      <c r="AN2499"/>
    </row>
    <row r="2500" spans="1:40" x14ac:dyDescent="0.3">
      <c r="A2500"/>
      <c r="B2500">
        <f t="shared" si="1295"/>
        <v>566000</v>
      </c>
      <c r="C2500" s="186" t="str">
        <f t="shared" si="1263"/>
        <v>-2.38566728066975E-07+0.00432689493558808i</v>
      </c>
      <c r="D2500" s="158" t="str">
        <f t="shared" si="1264"/>
        <v>-5.95700778601754+0.033172861172842i</v>
      </c>
      <c r="E2500" t="str">
        <f t="shared" si="1265"/>
        <v>2870</v>
      </c>
      <c r="F2500" t="str">
        <f t="shared" si="1266"/>
        <v>0.777000777000777</v>
      </c>
      <c r="G2500" t="str">
        <f t="shared" si="1261"/>
        <v>0.777000777000777</v>
      </c>
      <c r="H2500" t="str">
        <f t="shared" si="1267"/>
        <v>9.08263827336154+0.65857093831056i</v>
      </c>
      <c r="I2500" t="str">
        <f t="shared" si="1268"/>
        <v>2222.67680241478i</v>
      </c>
      <c r="J2500" t="str">
        <f t="shared" si="1262"/>
        <v>-4224.72830881431+480.713426260501i</v>
      </c>
      <c r="K2500" t="str">
        <f t="shared" si="1269"/>
        <v>0.0590987374305213-0.519386593755355i</v>
      </c>
      <c r="L2500" t="str">
        <f t="shared" si="1270"/>
        <v>0.00436136861305302-0.032130667996423i</v>
      </c>
      <c r="M2500" t="str">
        <f t="shared" si="1271"/>
        <v>0.0634601060435743-0.551517261751778i</v>
      </c>
      <c r="N2500" t="str">
        <f t="shared" si="1272"/>
        <v>-7.11256576772729i</v>
      </c>
      <c r="O2500" t="str">
        <f t="shared" si="1273"/>
        <v>0.675332808121026-0.737513117358172i</v>
      </c>
      <c r="P2500" t="str">
        <f t="shared" si="1274"/>
        <v>0.324667191878974+0.737513117358172i</v>
      </c>
      <c r="Q2500" t="str">
        <f t="shared" si="1275"/>
        <v>-0.324667191878974+6.37505265036912i</v>
      </c>
      <c r="R2500" t="str">
        <f t="shared" si="1276"/>
        <v>0.112801173958423-0.0566724781869508i</v>
      </c>
      <c r="S2500" t="str">
        <f t="shared" si="1277"/>
        <v>0.734178737014704i</v>
      </c>
      <c r="T2500" t="str">
        <f t="shared" si="1278"/>
        <v>0.0416077284587889+0.0828162234305709i</v>
      </c>
      <c r="U2500" t="str">
        <f t="shared" si="1279"/>
        <v>0.0000499999999999998-0.000426049210546887i</v>
      </c>
      <c r="V2500" t="str">
        <f t="shared" si="1280"/>
        <v>3.33333333333333E-06-0.000468654131601576i</v>
      </c>
      <c r="W2500" t="str">
        <f t="shared" si="1281"/>
        <v>0.0000144344920519287-0.000223842793765481i</v>
      </c>
      <c r="X2500" t="str">
        <f t="shared" si="1282"/>
        <v>0.0000155422228325498-0.000223693728878109i</v>
      </c>
      <c r="Y2500" t="str">
        <f t="shared" si="1283"/>
        <v>0.009+1.13801052283637i</v>
      </c>
      <c r="Z2500" t="str">
        <f t="shared" si="1284"/>
        <v>-0.00275077147948935-0.000213037108422617i</v>
      </c>
      <c r="AA2500" t="str">
        <f t="shared" si="1285"/>
        <v>0.0974924122866648-12.3038171078337i</v>
      </c>
      <c r="AB2500" t="str">
        <f t="shared" si="1286"/>
        <v>0.101436118200964+0.20189893897191i</v>
      </c>
      <c r="AC2500" t="str">
        <f t="shared" si="1287"/>
        <v>1.11778789679006-0.0431312420756828i</v>
      </c>
      <c r="AD2500" t="str">
        <f t="shared" si="1288"/>
        <v>0.0836530563932417+0.183851515826688i</v>
      </c>
      <c r="AE2500" t="str">
        <f t="shared" si="1289"/>
        <v>-0.000190943246387811-0.000523554711441668i</v>
      </c>
      <c r="AF2500" t="str">
        <f t="shared" si="1290"/>
        <v>-15.0396460593791-0.625398077137718i</v>
      </c>
      <c r="AG2500" t="str">
        <f t="shared" si="1291"/>
        <v>1.00821823608965-0.00366100655850753i</v>
      </c>
      <c r="AH2500" t="str">
        <f t="shared" si="1292"/>
        <v>0.00249472761788415+0.00793739492071198i</v>
      </c>
      <c r="AI2500">
        <f t="shared" si="1293"/>
        <v>-41.597313641332548</v>
      </c>
      <c r="AJ2500">
        <f t="shared" si="1294"/>
        <v>72.552037781128064</v>
      </c>
      <c r="AK2500"/>
      <c r="AL2500"/>
      <c r="AM2500"/>
      <c r="AN2500"/>
    </row>
    <row r="2501" spans="1:40" x14ac:dyDescent="0.3">
      <c r="A2501"/>
      <c r="B2501">
        <f t="shared" si="1295"/>
        <v>567000</v>
      </c>
      <c r="C2501" s="186" t="str">
        <f t="shared" si="1263"/>
        <v>-2.37725964923972E-07+0.00431926372763509i</v>
      </c>
      <c r="D2501" s="158" t="str">
        <f t="shared" si="1264"/>
        <v>-5.95700777957169+0.0331143552452024i</v>
      </c>
      <c r="E2501" t="str">
        <f t="shared" si="1265"/>
        <v>2870</v>
      </c>
      <c r="F2501" t="str">
        <f t="shared" si="1266"/>
        <v>0.777000777000777</v>
      </c>
      <c r="G2501" t="str">
        <f t="shared" ref="G2501:G2564" si="1296">IF($C$11=$C$7,$C$24,F2501)</f>
        <v>0.777000777000777</v>
      </c>
      <c r="H2501" t="str">
        <f t="shared" si="1267"/>
        <v>9.08281845543005+0.657423486560522i</v>
      </c>
      <c r="I2501" t="str">
        <f t="shared" si="1268"/>
        <v>2226.60379323177i</v>
      </c>
      <c r="J2501" t="str">
        <f t="shared" ref="J2501:J2564" si="1297">IMSUM(COMPLEX(0,2*PI()*B2501*$C$113*$C$112),COMPLEX(0,2*PI()*B2501*$C$113*$C$111),COMPLEX(0,2*PI()*B2501*$C$28*10^-12*$C$111),COMPLEX(-1*2*PI()*B2501*2*PI()*B2501*$C$113*$C$112*$C$28*10^-12*$C$111,0),COMPLEX(1,0))</f>
        <v>-4239.67340169188+481.562743268028i</v>
      </c>
      <c r="K2501" t="str">
        <f t="shared" si="1269"/>
        <v>0.0588930159721587-0.518493502358852i</v>
      </c>
      <c r="L2501" t="str">
        <f t="shared" si="1270"/>
        <v>0.00434627527668214-0.0320760452851306i</v>
      </c>
      <c r="M2501" t="str">
        <f t="shared" si="1271"/>
        <v>0.0632392912488408-0.550569547643983i</v>
      </c>
      <c r="N2501" t="str">
        <f t="shared" si="1272"/>
        <v>-7.12513213834165i</v>
      </c>
      <c r="O2501" t="str">
        <f t="shared" si="1273"/>
        <v>0.666011867434252-0.745941145424181i</v>
      </c>
      <c r="P2501" t="str">
        <f t="shared" si="1274"/>
        <v>0.333988132565748+0.745941145424181i</v>
      </c>
      <c r="Q2501" t="str">
        <f t="shared" si="1275"/>
        <v>-0.333988132565748+6.37919099291747i</v>
      </c>
      <c r="R2501" t="str">
        <f t="shared" si="1276"/>
        <v>0.113880203346974-0.0583181737983471i</v>
      </c>
      <c r="S2501" t="str">
        <f t="shared" si="1277"/>
        <v>0.735475872592468i</v>
      </c>
      <c r="T2501" t="str">
        <f t="shared" si="1278"/>
        <v>0.0428916097623385+0.0837561419276234i</v>
      </c>
      <c r="U2501" t="str">
        <f t="shared" si="1279"/>
        <v>0.00005-0.000425297801004478i</v>
      </c>
      <c r="V2501" t="str">
        <f t="shared" si="1280"/>
        <v>3.33333333333333E-06-0.000467827581104926i</v>
      </c>
      <c r="W2501" t="str">
        <f t="shared" si="1281"/>
        <v>0.0000144343504289987-0.000223450380928638i</v>
      </c>
      <c r="X2501" t="str">
        <f t="shared" si="1282"/>
        <v>0.0000155381847302507-0.000223301598110518i</v>
      </c>
      <c r="Y2501" t="str">
        <f t="shared" si="1283"/>
        <v>0.009+1.14002114213466i</v>
      </c>
      <c r="Z2501" t="str">
        <f t="shared" si="1284"/>
        <v>-0.00274110560968439-0.00021253517062461i</v>
      </c>
      <c r="AA2501" t="str">
        <f t="shared" si="1285"/>
        <v>0.0971486707384244-12.2821114890509i</v>
      </c>
      <c r="AB2501" t="str">
        <f t="shared" si="1286"/>
        <v>0.104566112086399+0.204190380665506i</v>
      </c>
      <c r="AC2501" t="str">
        <f t="shared" si="1287"/>
        <v>1.11903369233325-0.0446580620771811i</v>
      </c>
      <c r="AD2501" t="str">
        <f t="shared" si="1288"/>
        <v>0.0860242471780985+0.185903300554221i</v>
      </c>
      <c r="AE2501" t="str">
        <f t="shared" si="1289"/>
        <v>-0.000196290556805793-0.000527863758059869i</v>
      </c>
      <c r="AF2501" t="str">
        <f t="shared" si="1290"/>
        <v>-15.0398262350017-0.62430913131532i</v>
      </c>
      <c r="AG2501" t="str">
        <f t="shared" si="1291"/>
        <v>1.00829574478157-0.00375936687256743i</v>
      </c>
      <c r="AH2501" t="str">
        <f t="shared" si="1292"/>
        <v>0.00257120273413839+0.00800478561982833i</v>
      </c>
      <c r="AI2501">
        <f t="shared" si="1293"/>
        <v>-41.506562944488543</v>
      </c>
      <c r="AJ2501">
        <f t="shared" si="1294"/>
        <v>72.192556120466662</v>
      </c>
      <c r="AK2501"/>
      <c r="AL2501"/>
      <c r="AM2501"/>
      <c r="AN2501"/>
    </row>
    <row r="2502" spans="1:40" x14ac:dyDescent="0.3">
      <c r="A2502"/>
      <c r="B2502">
        <f t="shared" si="1295"/>
        <v>568000</v>
      </c>
      <c r="C2502" s="186" t="str">
        <f t="shared" ref="C2502:C2565" si="1298">IMPRODUCT(COMPLEX(-1,0),IMDIV(IMPRODUCT(G2502,COMPLEX($C$100+$C$101,0)),COMPLEX($C$100,2*PI()*B2502*$C$103*$C$102*(2*$C$100+$C$101))))</f>
        <v>-2.3688963852118E-07+0.00431165939013237i</v>
      </c>
      <c r="D2502" s="158" t="str">
        <f t="shared" ref="D2502:D2565" si="1299">IMPRODUCT(COMPLEX($C$106,0),IMSUB(C2502,G2502))</f>
        <v>-5.95700777315986+0.0330560553243482i</v>
      </c>
      <c r="E2502" t="str">
        <f t="shared" ref="E2502:E2565" si="1300">IMDIV(COMPLEX($C$20*10^3,0),COMPLEX(1,2*PI()*B2502*$C$20*1000*$C$29*10^-12))</f>
        <v>2870</v>
      </c>
      <c r="F2502" t="str">
        <f t="shared" ref="F2502:F2565" si="1301">IMDIV(COMPLEX($C$22*1000,0),IMSUM(COMPLEX($C$22*1000,0),E2502))</f>
        <v>0.777000777000777</v>
      </c>
      <c r="G2502" t="str">
        <f t="shared" si="1296"/>
        <v>0.777000777000777</v>
      </c>
      <c r="H2502" t="str">
        <f t="shared" ref="H2502:H2565" si="1302">IMPRODUCT(COMPLEX($C$108,0),IMPRODUCT(COMPLEX(-1,0),D2502),IMDIV(COMPLEX(0,2*PI()*B2502*$C$109*$C$110),COMPLEX(1,2*PI()*B2502*$C$109*$C$110)))</f>
        <v>9.08299769431148+0.656280001721544i</v>
      </c>
      <c r="I2502" t="str">
        <f t="shared" ref="I2502:I2565" si="1303">COMPLEX(0,2*PI()*B2502*$C$113*$C$112*$C$114)</f>
        <v>2230.53078404875i</v>
      </c>
      <c r="J2502" t="str">
        <f t="shared" si="1297"/>
        <v>-4254.64487602201+482.412060275556i</v>
      </c>
      <c r="K2502" t="str">
        <f t="shared" ref="K2502:K2565" si="1304">IMDIV(I2502,J2502)</f>
        <v>0.0586883623975103-0.5176034368089i</v>
      </c>
      <c r="L2502" t="str">
        <f t="shared" ref="L2502:L2565" si="1305">IMDIV(COMPLEX($C$117,0),COMPLEX(1,2*PI()*B2502*$C$115*$C$116))</f>
        <v>0.00433125967873791-0.0320216043923866i</v>
      </c>
      <c r="M2502" t="str">
        <f t="shared" ref="M2502:M2565" si="1306">IMSUM(K2502,L2502)</f>
        <v>0.0630196220762482-0.549625041201287i</v>
      </c>
      <c r="N2502" t="str">
        <f t="shared" ref="N2502:N2565" si="1307">COMPLEX(0,-2*PI()*B2502*$C$43)</f>
        <v>-7.13769850895601i</v>
      </c>
      <c r="O2502" t="str">
        <f t="shared" ref="O2502:O2565" si="1308">IMEXP(N2502)</f>
        <v>0.656585755752957-0.754251380736104i</v>
      </c>
      <c r="P2502" t="str">
        <f t="shared" ref="P2502:P2565" si="1309">IMSUB(COMPLEX(1,0),O2502)</f>
        <v>0.343414244247043+0.754251380736104i</v>
      </c>
      <c r="Q2502" t="str">
        <f t="shared" ref="Q2502:Q2565" si="1310">IMSUM(COMPLEX(0,2*PI()*B2502*$C$43),O2502,COMPLEX(-1,0))</f>
        <v>-0.343414244247043+6.38344712821991i</v>
      </c>
      <c r="R2502" t="str">
        <f t="shared" ref="R2502:R2565" si="1311">IMDIV(P2502,Q2502)</f>
        <v>0.114930565095578-0.0599806076105149i</v>
      </c>
      <c r="S2502" t="str">
        <f t="shared" ref="S2502:S2565" si="1312">IMDIV(COMPLEX(0,2*PI()*B2502*$C$123),COMPLEX($C$124,0))</f>
        <v>0.736773008170232i</v>
      </c>
      <c r="T2502" t="str">
        <f t="shared" ref="T2502:T2565" si="1313">IMPRODUCT(R2502,S2502)</f>
        <v>0.0441920927010774+0.0846777381761737i</v>
      </c>
      <c r="U2502" t="str">
        <f t="shared" ref="U2502:U2565" si="1314">IMDIV(COMPLEX(1,2*PI()*B2502*$C$16*10^-3*$C$15*10^-6),COMPLEX(0,2*PI()*B2502*$C$15*10^-6))</f>
        <v>0.00005-0.000424549037270315i</v>
      </c>
      <c r="V2502" t="str">
        <f t="shared" ref="V2502:V2565" si="1315">IMSUM(COMPLEX($C$18*10^-3,0),IMDIV(COMPLEX(1,0),COMPLEX(0,2*PI()*B2502*($C$17*1*10^-6))))</f>
        <v>3.33333333333333E-06-0.000467003940997346i</v>
      </c>
      <c r="W2502" t="str">
        <f t="shared" ref="W2502:W2565" si="1316">IMDIV(IMPRODUCT(U2502,V2502),IMSUM(U2502,V2502))</f>
        <v>0.0000144342085596285-0.000223059353946782i</v>
      </c>
      <c r="X2502" t="str">
        <f t="shared" ref="X2502:X2565" si="1317">IMDIV(IMPRODUCT(COMPLEX($C$19,0),W2502),IMSUM(COMPLEX($C$19,0),W2502))</f>
        <v>0.0000155341669430142-0.000222910852102963i</v>
      </c>
      <c r="Y2502" t="str">
        <f t="shared" ref="Y2502:Y2565" si="1318">COMPLEX($C$13*10^-3,2*PI()*B2502*$C$12*0.000001)</f>
        <v>0.009+1.14203176143296i</v>
      </c>
      <c r="Z2502" t="str">
        <f t="shared" ref="Z2502:Z2565" si="1319">IMPRODUCT(COMPLEX($C$6,0),IMDIV(X2502,IMSUM(X2502,Y2502)))</f>
        <v>-0.00273149075099512-0.000212035653140472i</v>
      </c>
      <c r="AA2502" t="str">
        <f t="shared" ref="AA2502:AA2565" si="1320">IMDIV(COMPLEX($C$6,0),IMSUM(X2502,Y2502))</f>
        <v>0.0968067442136794-12.2604823288665i</v>
      </c>
      <c r="AB2502" t="str">
        <f t="shared" ref="AB2502:AB2565" si="1321">IMPRODUCT(COMPLEX($C$119,0),T2502)</f>
        <v>0.107736579352424+0.206437154268975i</v>
      </c>
      <c r="AC2502" t="str">
        <f t="shared" ref="AC2502:AC2565" si="1322">IMSUM(COMPLEX(1,0),IMPRODUCT(AB2502,M2502))</f>
        <v>1.12025254793514-0.0462051304209348i</v>
      </c>
      <c r="AD2502" t="str">
        <f t="shared" ref="AD2502:AD2565" si="1323">IMDIV(AB2502,AC2502)</f>
        <v>0.0884206994669618+0.187924271725865i</v>
      </c>
      <c r="AE2502" t="str">
        <f t="shared" ref="AE2502:AE2565" si="1324">IMPRODUCT(AD2502,AA2502,X2502)</f>
        <v>-0.000201673677094184-0.00053206175086931i</v>
      </c>
      <c r="AF2502" t="str">
        <f t="shared" ref="AF2502:AF2565" si="1325">IMSUB(D2502,H2502)</f>
        <v>-15.0400054674713-0.623223946397196i</v>
      </c>
      <c r="AG2502" t="str">
        <f t="shared" ref="AG2502:AG2565" si="1326">IMSUM(COMPLEX(1,0),IMPRODUCT(AD2502,AA2502,COMPLEX($C$127,0)))</f>
        <v>1.00837161899636-0.00385851487282662i</v>
      </c>
      <c r="AH2502" t="str">
        <f t="shared" ref="AH2502:AH2565" si="1327">IMDIV(IMPRODUCT(AE2502,AF2502),AG2502)</f>
        <v>0.00264826892981108+0.0080705542865067i</v>
      </c>
      <c r="AI2502">
        <f t="shared" ref="AI2502:AI2565" si="1328">20*LOG10(IMABS(AH2502))</f>
        <v>-41.417806706109687</v>
      </c>
      <c r="AJ2502">
        <f t="shared" ref="AJ2502:AJ2565" si="1329">IMARGUMENT(AH2502)*180/PI()</f>
        <v>71.833285224990959</v>
      </c>
      <c r="AK2502"/>
      <c r="AL2502"/>
      <c r="AM2502"/>
      <c r="AN2502"/>
    </row>
    <row r="2503" spans="1:40" x14ac:dyDescent="0.3">
      <c r="A2503"/>
      <c r="B2503">
        <f t="shared" si="1295"/>
        <v>569000</v>
      </c>
      <c r="C2503" s="186" t="str">
        <f t="shared" si="1298"/>
        <v>-2.36057717696286E-07+0.004304081781408i</v>
      </c>
      <c r="D2503" s="158" t="str">
        <f t="shared" si="1299"/>
        <v>-5.9570077667818+0.032997960324128i</v>
      </c>
      <c r="E2503" t="str">
        <f t="shared" si="1300"/>
        <v>2870</v>
      </c>
      <c r="F2503" t="str">
        <f t="shared" si="1301"/>
        <v>0.777000777000777</v>
      </c>
      <c r="G2503" t="str">
        <f t="shared" si="1296"/>
        <v>0.777000777000777</v>
      </c>
      <c r="H2503" t="str">
        <f t="shared" si="1302"/>
        <v>9.08317599656409+0.655140463387998i</v>
      </c>
      <c r="I2503" t="str">
        <f t="shared" si="1303"/>
        <v>2234.45777486574i</v>
      </c>
      <c r="J2503" t="str">
        <f t="shared" si="1297"/>
        <v>-4269.64273180471+483.261377283083i</v>
      </c>
      <c r="K2503" t="str">
        <f t="shared" si="1304"/>
        <v>0.0584847693589505-0.51671638196827i</v>
      </c>
      <c r="L2503" t="str">
        <f t="shared" si="1305"/>
        <v>0.00431632128957198-0.0319673444310843i</v>
      </c>
      <c r="M2503" t="str">
        <f t="shared" si="1306"/>
        <v>0.0628010906485225-0.548683726399354i</v>
      </c>
      <c r="N2503" t="str">
        <f t="shared" si="1307"/>
        <v>-7.15026487957037i</v>
      </c>
      <c r="O2503" t="str">
        <f t="shared" si="1308"/>
        <v>0.647055961569444-0.762442511011448i</v>
      </c>
      <c r="P2503" t="str">
        <f t="shared" si="1309"/>
        <v>0.352944038430556+0.762442511011448i</v>
      </c>
      <c r="Q2503" t="str">
        <f t="shared" si="1310"/>
        <v>-0.352944038430556+6.38782236855892i</v>
      </c>
      <c r="R2503" t="str">
        <f t="shared" si="1311"/>
        <v>0.115951914497357-0.0616592874178284i</v>
      </c>
      <c r="S2503" t="str">
        <f t="shared" si="1312"/>
        <v>0.738070143747996i</v>
      </c>
      <c r="T2503" t="str">
        <f t="shared" si="1313"/>
        <v>0.0455088791278756+0.0855806462009196i</v>
      </c>
      <c r="U2503" t="str">
        <f t="shared" si="1314"/>
        <v>0.00005-0.00042380290539462i</v>
      </c>
      <c r="V2503" t="str">
        <f t="shared" si="1315"/>
        <v>3.33333333333333E-06-0.000466183195934081i</v>
      </c>
      <c r="W2503" t="str">
        <f t="shared" si="1316"/>
        <v>0.0000144340664438369-0.000222669705512804i</v>
      </c>
      <c r="X2503" t="str">
        <f t="shared" si="1317"/>
        <v>0.0000155301693264476-0.00022252148355482i</v>
      </c>
      <c r="Y2503" t="str">
        <f t="shared" si="1318"/>
        <v>0.009+1.14404238073126i</v>
      </c>
      <c r="Z2503" t="str">
        <f t="shared" si="1319"/>
        <v>-0.00272192654509283-0.000211538538608151i</v>
      </c>
      <c r="AA2503" t="str">
        <f t="shared" si="1320"/>
        <v>0.0964666199547488-12.2389292239468i</v>
      </c>
      <c r="AB2503" t="str">
        <f t="shared" si="1321"/>
        <v>0.110946793141587+0.208638367565525i</v>
      </c>
      <c r="AC2503" t="str">
        <f t="shared" si="1322"/>
        <v>1.12144405659898-0.047771982858742i</v>
      </c>
      <c r="AD2503" t="str">
        <f t="shared" si="1323"/>
        <v>0.0908419979419916+0.189914127843314i</v>
      </c>
      <c r="AE2503" t="str">
        <f t="shared" si="1324"/>
        <v>-0.000207091088542559-0.000536148889353764i</v>
      </c>
      <c r="AF2503" t="str">
        <f t="shared" si="1325"/>
        <v>-15.0401837633459-0.62214250306387i</v>
      </c>
      <c r="AG2503" t="str">
        <f t="shared" si="1326"/>
        <v>1.00844585381905-0.00395842804195291i</v>
      </c>
      <c r="AH2503" t="str">
        <f t="shared" si="1327"/>
        <v>0.00272590379095936+0.0081347037637385i</v>
      </c>
      <c r="AI2503">
        <f t="shared" si="1328"/>
        <v>-41.33098838233137</v>
      </c>
      <c r="AJ2503">
        <f t="shared" si="1329"/>
        <v>71.474223640895104</v>
      </c>
      <c r="AK2503"/>
      <c r="AL2503"/>
      <c r="AM2503"/>
      <c r="AN2503"/>
    </row>
    <row r="2504" spans="1:40" x14ac:dyDescent="0.3">
      <c r="A2504"/>
      <c r="B2504">
        <f t="shared" si="1295"/>
        <v>570000</v>
      </c>
      <c r="C2504" s="186" t="str">
        <f t="shared" si="1298"/>
        <v>-2.35230171560091E-07+0.00429653076078417i</v>
      </c>
      <c r="D2504" s="158" t="str">
        <f t="shared" si="1299"/>
        <v>-5.95700776043728+0.032940069166012i</v>
      </c>
      <c r="E2504" t="str">
        <f t="shared" si="1300"/>
        <v>2870</v>
      </c>
      <c r="F2504" t="str">
        <f t="shared" si="1301"/>
        <v>0.777000777000777</v>
      </c>
      <c r="G2504" t="str">
        <f t="shared" si="1296"/>
        <v>0.777000777000777</v>
      </c>
      <c r="H2504" t="str">
        <f t="shared" si="1302"/>
        <v>9.0833533686893+0.654004851293072i</v>
      </c>
      <c r="I2504" t="str">
        <f t="shared" si="1303"/>
        <v>2238.38476568273i</v>
      </c>
      <c r="J2504" t="str">
        <f t="shared" si="1297"/>
        <v>-4284.66696903997+484.110694290611i</v>
      </c>
      <c r="K2504" t="str">
        <f t="shared" si="1304"/>
        <v>0.058282229571674-0.515832322798987i</v>
      </c>
      <c r="L2504" t="str">
        <f t="shared" si="1305"/>
        <v>0.00430145958401059-0.0319132645197388i</v>
      </c>
      <c r="M2504" t="str">
        <f t="shared" si="1306"/>
        <v>0.0625836891556846-0.547745587318726i</v>
      </c>
      <c r="N2504" t="str">
        <f t="shared" si="1307"/>
        <v>-7.16283125018473i</v>
      </c>
      <c r="O2504" t="str">
        <f t="shared" si="1308"/>
        <v>0.637423989748688-0.77051324277579i</v>
      </c>
      <c r="P2504" t="str">
        <f t="shared" si="1309"/>
        <v>0.362576010251312+0.77051324277579i</v>
      </c>
      <c r="Q2504" t="str">
        <f t="shared" si="1310"/>
        <v>-0.362576010251312+6.39231800740894i</v>
      </c>
      <c r="R2504" t="str">
        <f t="shared" si="1311"/>
        <v>0.116943917066919-0.0633537112288863i</v>
      </c>
      <c r="S2504" t="str">
        <f t="shared" si="1312"/>
        <v>0.739367279325762i</v>
      </c>
      <c r="T2504" t="str">
        <f t="shared" si="1313"/>
        <v>0.0468416611064916+0.0864645057954654i</v>
      </c>
      <c r="U2504" t="str">
        <f t="shared" si="1314"/>
        <v>0.00005-0.000423059391525506i</v>
      </c>
      <c r="V2504" t="str">
        <f t="shared" si="1315"/>
        <v>3.33333333333333E-06-0.000465365330678056i</v>
      </c>
      <c r="W2504" t="str">
        <f t="shared" si="1316"/>
        <v>0.0000144339240816428-0.000222281428370883i</v>
      </c>
      <c r="X2504" t="str">
        <f t="shared" si="1317"/>
        <v>0.0000155261917374241-0.000222133485216701i</v>
      </c>
      <c r="Y2504" t="str">
        <f t="shared" si="1318"/>
        <v>0.009+1.14605300002956i</v>
      </c>
      <c r="Z2504" t="str">
        <f t="shared" si="1319"/>
        <v>-0.00271241263678983-0.000211043809827721i</v>
      </c>
      <c r="AA2504" t="str">
        <f t="shared" si="1320"/>
        <v>0.0961282853158626-12.2174517737904i</v>
      </c>
      <c r="AB2504" t="str">
        <f t="shared" si="1321"/>
        <v>0.114196002731409+0.210793142402469i</v>
      </c>
      <c r="AC2504" t="str">
        <f t="shared" si="1322"/>
        <v>1.12260782072576-0.0493581440853004i</v>
      </c>
      <c r="AD2504" t="str">
        <f t="shared" si="1323"/>
        <v>0.0932877240660504+0.191872573263437i</v>
      </c>
      <c r="AE2504" t="str">
        <f t="shared" si="1324"/>
        <v>-0.000212541282751153-0.000540125389070184i</v>
      </c>
      <c r="AF2504" t="str">
        <f t="shared" si="1325"/>
        <v>-15.0403611291266-0.62106478212706i</v>
      </c>
      <c r="AG2504" t="str">
        <f t="shared" si="1326"/>
        <v>1.00851844462824-0.00405908387599598i</v>
      </c>
      <c r="AH2504" t="str">
        <f t="shared" si="1327"/>
        <v>0.00280408507389234+0.00819723711810565i</v>
      </c>
      <c r="AI2504">
        <f t="shared" si="1328"/>
        <v>-41.246053873754647</v>
      </c>
      <c r="AJ2504">
        <f t="shared" si="1329"/>
        <v>71.115369893628198</v>
      </c>
      <c r="AK2504"/>
      <c r="AL2504"/>
      <c r="AM2504"/>
      <c r="AN2504"/>
    </row>
    <row r="2505" spans="1:40" x14ac:dyDescent="0.3">
      <c r="A2505"/>
      <c r="B2505">
        <f t="shared" si="1295"/>
        <v>571000</v>
      </c>
      <c r="C2505" s="186" t="str">
        <f t="shared" si="1298"/>
        <v>-2.34406969493637E-07+0.00428900618856859i</v>
      </c>
      <c r="D2505" s="158" t="str">
        <f t="shared" si="1299"/>
        <v>-5.95700775412605+0.0328823807790259i</v>
      </c>
      <c r="E2505" t="str">
        <f t="shared" si="1300"/>
        <v>2870</v>
      </c>
      <c r="F2505" t="str">
        <f t="shared" si="1301"/>
        <v>0.777000777000777</v>
      </c>
      <c r="G2505" t="str">
        <f t="shared" si="1296"/>
        <v>0.777000777000777</v>
      </c>
      <c r="H2505" t="str">
        <f t="shared" si="1302"/>
        <v>9.08352981713237+0.652873145307552i</v>
      </c>
      <c r="I2505" t="str">
        <f t="shared" si="1303"/>
        <v>2242.31175649972i</v>
      </c>
      <c r="J2505" t="str">
        <f t="shared" si="1297"/>
        <v>-4299.7175877278+484.960011298138i</v>
      </c>
      <c r="K2505" t="str">
        <f t="shared" si="1304"/>
        <v>0.0580807358130543-0.514951244361537i</v>
      </c>
      <c r="L2505" t="str">
        <f t="shared" si="1305"/>
        <v>0.00428667404130963-0.0318593637824445i</v>
      </c>
      <c r="M2505" t="str">
        <f t="shared" si="1306"/>
        <v>0.0623674098543639-0.546810608143982i</v>
      </c>
      <c r="N2505" t="str">
        <f t="shared" si="1307"/>
        <v>-7.17539762079909i</v>
      </c>
      <c r="O2505" t="str">
        <f t="shared" si="1308"/>
        <v>0.627691361290699-0.778462301567025i</v>
      </c>
      <c r="P2505" t="str">
        <f t="shared" si="1309"/>
        <v>0.372308638709301+0.778462301567025i</v>
      </c>
      <c r="Q2505" t="str">
        <f t="shared" si="1310"/>
        <v>-0.372308638709301+6.39693531923206i</v>
      </c>
      <c r="R2505" t="str">
        <f t="shared" si="1311"/>
        <v>0.11790624887289-0.0650633675271319i</v>
      </c>
      <c r="S2505" t="str">
        <f t="shared" si="1312"/>
        <v>0.740664414903526i</v>
      </c>
      <c r="T2505" t="str">
        <f t="shared" si="1313"/>
        <v>0.0481901210411362+0.0873289628349086i</v>
      </c>
      <c r="U2505" t="str">
        <f t="shared" si="1314"/>
        <v>0.00005-0.000422318481908123i</v>
      </c>
      <c r="V2505" t="str">
        <f t="shared" si="1315"/>
        <v>3.33333333333333E-06-0.000464550330098935i</v>
      </c>
      <c r="W2505" t="str">
        <f t="shared" si="1316"/>
        <v>0.0000144337814730646-0.000221894515316015i</v>
      </c>
      <c r="X2505" t="str">
        <f t="shared" si="1317"/>
        <v>0.0000155222340340684-0.000221746849889987i</v>
      </c>
      <c r="Y2505" t="str">
        <f t="shared" si="1318"/>
        <v>0.009+1.14806361932785i</v>
      </c>
      <c r="Z2505" t="str">
        <f t="shared" si="1319"/>
        <v>-0.00270294867400621-0.000210551449759517i</v>
      </c>
      <c r="AA2505" t="str">
        <f t="shared" si="1320"/>
        <v>0.0957917277619821-12.1960495807033i</v>
      </c>
      <c r="AB2505" t="str">
        <f t="shared" si="1321"/>
        <v>0.117483433850254+0.212900615453286i</v>
      </c>
      <c r="AC2505" t="str">
        <f t="shared" si="1322"/>
        <v>1.12374345248028-0.0509631279682793i</v>
      </c>
      <c r="AD2505" t="str">
        <f t="shared" si="1323"/>
        <v>0.0957574561685674+0.193799318220938i</v>
      </c>
      <c r="AE2505" t="str">
        <f t="shared" si="1324"/>
        <v>-0.000218022761763212-0.000543991481430166i</v>
      </c>
      <c r="AF2505" t="str">
        <f t="shared" si="1325"/>
        <v>-15.0405375712584-0.619990764528526i</v>
      </c>
      <c r="AG2505" t="str">
        <f t="shared" si="1326"/>
        <v>1.00858938709456-0.00416045988807306i</v>
      </c>
      <c r="AH2505" t="str">
        <f t="shared" si="1327"/>
        <v>0.00288279070633644+0.00825815763612001i</v>
      </c>
      <c r="AI2505">
        <f t="shared" si="1328"/>
        <v>-41.162951387073875</v>
      </c>
      <c r="AJ2505">
        <f t="shared" si="1329"/>
        <v>70.756722488309151</v>
      </c>
      <c r="AK2505"/>
      <c r="AL2505"/>
      <c r="AM2505"/>
      <c r="AN2505"/>
    </row>
    <row r="2506" spans="1:40" x14ac:dyDescent="0.3">
      <c r="A2506"/>
      <c r="B2506">
        <f t="shared" si="1295"/>
        <v>572000</v>
      </c>
      <c r="C2506" s="186" t="str">
        <f t="shared" si="1298"/>
        <v>-2.33588081145387E-07+0.00428150792604584i</v>
      </c>
      <c r="D2506" s="158" t="str">
        <f t="shared" si="1299"/>
        <v>-5.95700774784791+0.0328248940996848i</v>
      </c>
      <c r="E2506" t="str">
        <f t="shared" si="1300"/>
        <v>2870</v>
      </c>
      <c r="F2506" t="str">
        <f t="shared" si="1301"/>
        <v>0.777000777000777</v>
      </c>
      <c r="G2506" t="str">
        <f t="shared" si="1296"/>
        <v>0.777000777000777</v>
      </c>
      <c r="H2506" t="str">
        <f t="shared" si="1302"/>
        <v>9.08370534828296+0.651745325438719i</v>
      </c>
      <c r="I2506" t="str">
        <f t="shared" si="1303"/>
        <v>2246.2387473167i</v>
      </c>
      <c r="J2506" t="str">
        <f t="shared" si="1297"/>
        <v>-4314.79458786819+485.809328305665i</v>
      </c>
      <c r="K2506" t="str">
        <f t="shared" si="1304"/>
        <v>0.0578802809220118-0.514073131814078i</v>
      </c>
      <c r="L2506" t="str">
        <f t="shared" si="1305"/>
        <v>0.00427196414511016-0.0318056413488319i</v>
      </c>
      <c r="M2506" t="str">
        <f t="shared" si="1306"/>
        <v>0.062152245067122-0.54587877316291i</v>
      </c>
      <c r="N2506" t="str">
        <f t="shared" si="1307"/>
        <v>-7.18796399141345i</v>
      </c>
      <c r="O2506" t="str">
        <f t="shared" si="1308"/>
        <v>0.617859613090332-0.786288432136621i</v>
      </c>
      <c r="P2506" t="str">
        <f t="shared" si="1309"/>
        <v>0.382140386909668+0.786288432136621i</v>
      </c>
      <c r="Q2506" t="str">
        <f t="shared" si="1310"/>
        <v>-0.382140386909668+6.40167555927683i</v>
      </c>
      <c r="R2506" t="str">
        <f t="shared" si="1311"/>
        <v>0.11883859686272-0.0667877355444875i</v>
      </c>
      <c r="S2506" t="str">
        <f t="shared" si="1312"/>
        <v>0.74196155048129i</v>
      </c>
      <c r="T2506" t="str">
        <f t="shared" si="1313"/>
        <v>0.0495539318177223+0.0881736695852847i</v>
      </c>
      <c r="U2506" t="str">
        <f t="shared" si="1314"/>
        <v>0.00005-0.000421580162883808i</v>
      </c>
      <c r="V2506" t="str">
        <f t="shared" si="1315"/>
        <v>3.33333333333333E-06-0.00046373817917219i</v>
      </c>
      <c r="W2506" t="str">
        <f t="shared" si="1316"/>
        <v>0.0000144336386181215-0.00022150895919359i</v>
      </c>
      <c r="X2506" t="str">
        <f t="shared" si="1317"/>
        <v>0.0000155182960757456-0.000221361570426397i</v>
      </c>
      <c r="Y2506" t="str">
        <f t="shared" si="1318"/>
        <v>0.009+1.15007423862615i</v>
      </c>
      <c r="Z2506" t="str">
        <f t="shared" si="1319"/>
        <v>-0.00269353430773746-0.000210061441522356i</v>
      </c>
      <c r="AA2506" t="str">
        <f t="shared" si="1320"/>
        <v>0.0954569348676435-12.1747222497743i</v>
      </c>
      <c r="AB2506" t="str">
        <f t="shared" si="1321"/>
        <v>0.120808289021681+0.214959938972021i</v>
      </c>
      <c r="AC2506" t="str">
        <f t="shared" si="1322"/>
        <v>1.12485057415064-0.0525864377924628i</v>
      </c>
      <c r="AD2506" t="str">
        <f t="shared" si="1323"/>
        <v>0.0982507695311842+0.195694078849761i</v>
      </c>
      <c r="AE2506" t="str">
        <f t="shared" si="1324"/>
        <v>-0.000223534038193282-0.000547747413481316i</v>
      </c>
      <c r="AF2506" t="str">
        <f t="shared" si="1325"/>
        <v>-15.0407130961309-0.618920431339034i</v>
      </c>
      <c r="AG2506" t="str">
        <f t="shared" si="1326"/>
        <v>1.00865867717909-0.00426253361200664i</v>
      </c>
      <c r="AH2506" t="str">
        <f t="shared" si="1327"/>
        <v>0.00296199878853864+0.00831746882058805i</v>
      </c>
      <c r="AI2506">
        <f t="shared" si="1328"/>
        <v>-41.081631306381283</v>
      </c>
      <c r="AJ2506">
        <f t="shared" si="1329"/>
        <v>70.39827991014117</v>
      </c>
      <c r="AK2506"/>
      <c r="AL2506"/>
      <c r="AM2506"/>
      <c r="AN2506"/>
    </row>
    <row r="2507" spans="1:40" x14ac:dyDescent="0.3">
      <c r="A2507"/>
      <c r="B2507">
        <f t="shared" si="1295"/>
        <v>573000</v>
      </c>
      <c r="C2507" s="186" t="str">
        <f t="shared" si="1298"/>
        <v>-2.32773476428418E-07+0.00427403583546884i</v>
      </c>
      <c r="D2507" s="158" t="str">
        <f t="shared" si="1299"/>
        <v>-5.95700774160261+0.0327676080719278i</v>
      </c>
      <c r="E2507" t="str">
        <f t="shared" si="1300"/>
        <v>2870</v>
      </c>
      <c r="F2507" t="str">
        <f t="shared" si="1301"/>
        <v>0.777000777000777</v>
      </c>
      <c r="G2507" t="str">
        <f t="shared" si="1296"/>
        <v>0.777000777000777</v>
      </c>
      <c r="H2507" t="str">
        <f t="shared" si="1302"/>
        <v>9.08387996847563+0.650621371829143i</v>
      </c>
      <c r="I2507" t="str">
        <f t="shared" si="1303"/>
        <v>2250.16573813369i</v>
      </c>
      <c r="J2507" t="str">
        <f t="shared" si="1297"/>
        <v>-4329.89796946114+486.658645313192i</v>
      </c>
      <c r="K2507" t="str">
        <f t="shared" si="1304"/>
        <v>0.0576808577983882-0.51319797041166i</v>
      </c>
      <c r="L2507" t="str">
        <f t="shared" si="1305"/>
        <v>0.00425732938339446-0.0317520963540253i</v>
      </c>
      <c r="M2507" t="str">
        <f t="shared" si="1306"/>
        <v>0.0619381871817827-0.544950066765685i</v>
      </c>
      <c r="N2507" t="str">
        <f t="shared" si="1307"/>
        <v>-7.20053036202781i</v>
      </c>
      <c r="O2507" t="str">
        <f t="shared" si="1308"/>
        <v>0.607930297694602-0.793990398647838i</v>
      </c>
      <c r="P2507" t="str">
        <f t="shared" si="1309"/>
        <v>0.392069702305398+0.793990398647838i</v>
      </c>
      <c r="Q2507" t="str">
        <f t="shared" si="1310"/>
        <v>-0.392069702305398+6.40653996337997i</v>
      </c>
      <c r="R2507" t="str">
        <f t="shared" si="1311"/>
        <v>0.119740659179205-0.068526285547749i</v>
      </c>
      <c r="S2507" t="str">
        <f t="shared" si="1312"/>
        <v>0.743258686059055i</v>
      </c>
      <c r="T2507" t="str">
        <f t="shared" si="1313"/>
        <v>0.0509327569567275+0.088998285009381i</v>
      </c>
      <c r="U2507" t="str">
        <f t="shared" si="1314"/>
        <v>0.00005-0.000420844420889246i</v>
      </c>
      <c r="V2507" t="str">
        <f t="shared" si="1315"/>
        <v>3.33333333333333E-06-0.000462928862978172i</v>
      </c>
      <c r="W2507" t="str">
        <f t="shared" si="1316"/>
        <v>0.000014433495516832-0.000221124752898935i</v>
      </c>
      <c r="X2507" t="str">
        <f t="shared" si="1317"/>
        <v>0.000015514377723046-0.000220977639727541i</v>
      </c>
      <c r="Y2507" t="str">
        <f t="shared" si="1318"/>
        <v>0.009+1.15208485792445i</v>
      </c>
      <c r="Z2507" t="str">
        <f t="shared" si="1319"/>
        <v>-0.00268416919202225-0.000209573768391707i</v>
      </c>
      <c r="AA2507" t="str">
        <f t="shared" si="1320"/>
        <v>0.0951238943158082-12.1534693888507i</v>
      </c>
      <c r="AB2507" t="str">
        <f t="shared" si="1321"/>
        <v>0.124169747937111+0.216970281538831i</v>
      </c>
      <c r="AC2507" t="str">
        <f t="shared" si="1322"/>
        <v>1.1259288185008-0.0542275665177707i</v>
      </c>
      <c r="AD2507" t="str">
        <f t="shared" si="1323"/>
        <v>0.100767236473146+0.197556577203226i</v>
      </c>
      <c r="AE2507" t="str">
        <f t="shared" si="1324"/>
        <v>-0.000229073635351392-0.000551393447688359i</v>
      </c>
      <c r="AF2507" t="str">
        <f t="shared" si="1325"/>
        <v>-15.0408877100782-0.617853763757215i</v>
      </c>
      <c r="AG2507" t="str">
        <f t="shared" si="1326"/>
        <v>1.00872631113172-0.00436528260591316i</v>
      </c>
      <c r="AH2507" t="str">
        <f t="shared" si="1327"/>
        <v>0.0030416875943079+0.00837517438699759i</v>
      </c>
      <c r="AI2507">
        <f t="shared" si="1328"/>
        <v>-41.002046073351565</v>
      </c>
      <c r="AJ2507">
        <f t="shared" si="1329"/>
        <v>70.040040624823462</v>
      </c>
      <c r="AK2507"/>
      <c r="AL2507"/>
      <c r="AM2507"/>
      <c r="AN2507"/>
    </row>
    <row r="2508" spans="1:40" x14ac:dyDescent="0.3">
      <c r="A2508"/>
      <c r="B2508">
        <f t="shared" si="1295"/>
        <v>574000</v>
      </c>
      <c r="C2508" s="186" t="str">
        <f t="shared" si="1298"/>
        <v>-2.31963125517656E-07+0.00426658978005041i</v>
      </c>
      <c r="D2508" s="158" t="str">
        <f t="shared" si="1299"/>
        <v>-5.95700773538992+0.0327105216470532i</v>
      </c>
      <c r="E2508" t="str">
        <f t="shared" si="1300"/>
        <v>2870</v>
      </c>
      <c r="F2508" t="str">
        <f t="shared" si="1301"/>
        <v>0.777000777000777</v>
      </c>
      <c r="G2508" t="str">
        <f t="shared" si="1296"/>
        <v>0.777000777000777</v>
      </c>
      <c r="H2508" t="str">
        <f t="shared" si="1302"/>
        <v>9.08405368399048+0.6495012647556i</v>
      </c>
      <c r="I2508" t="str">
        <f t="shared" si="1303"/>
        <v>2254.09272895068i</v>
      </c>
      <c r="J2508" t="str">
        <f t="shared" si="1297"/>
        <v>-4345.02773250666+487.507962320719i</v>
      </c>
      <c r="K2508" t="str">
        <f t="shared" si="1304"/>
        <v>0.0574824594023268-0.512325745505436i</v>
      </c>
      <c r="L2508" t="str">
        <f t="shared" si="1305"/>
        <v>0.00424276924844253-0.0316987279386009i</v>
      </c>
      <c r="M2508" t="str">
        <f t="shared" si="1306"/>
        <v>0.0617252286507693-0.544024473444037i</v>
      </c>
      <c r="N2508" t="str">
        <f t="shared" si="1307"/>
        <v>-7.21309673264216i</v>
      </c>
      <c r="O2508" t="str">
        <f t="shared" si="1308"/>
        <v>0.597904983057523-0.801566984870873i</v>
      </c>
      <c r="P2508" t="str">
        <f t="shared" si="1309"/>
        <v>0.402095016942477+0.801566984870873i</v>
      </c>
      <c r="Q2508" t="str">
        <f t="shared" si="1310"/>
        <v>-0.402095016942477+6.41152974777129i</v>
      </c>
      <c r="R2508" t="str">
        <f t="shared" si="1311"/>
        <v>0.120612145468125-0.0702784791374604i</v>
      </c>
      <c r="S2508" t="str">
        <f t="shared" si="1312"/>
        <v>0.744555821636819i</v>
      </c>
      <c r="T2508" t="str">
        <f t="shared" si="1313"/>
        <v>0.0523262507775779+0.0898024750683993i</v>
      </c>
      <c r="U2508" t="str">
        <f t="shared" si="1314"/>
        <v>0.0000500000000000002-0.000420111242455643i</v>
      </c>
      <c r="V2508" t="str">
        <f t="shared" si="1315"/>
        <v>3.33333333333333E-06-0.000462122366701206i</v>
      </c>
      <c r="W2508" t="str">
        <f t="shared" si="1316"/>
        <v>0.0000144333521692149-0.000220741889376892i</v>
      </c>
      <c r="X2508" t="str">
        <f t="shared" si="1317"/>
        <v>0.0000155104788377738-0.000220595050744493i</v>
      </c>
      <c r="Y2508" t="str">
        <f t="shared" si="1318"/>
        <v>0.009+1.15409547722275i</v>
      </c>
      <c r="Z2508" t="str">
        <f t="shared" si="1319"/>
        <v>-0.0026748529839106-0.000209088413797939i</v>
      </c>
      <c r="AA2508" t="str">
        <f t="shared" si="1320"/>
        <v>0.0947925938967302-12.1322906085146i</v>
      </c>
      <c r="AB2508" t="str">
        <f t="shared" si="1321"/>
        <v>0.127566967856581+0.218930828795416i</v>
      </c>
      <c r="AC2508" t="str">
        <f t="shared" si="1322"/>
        <v>1.12697782911533-0.0558859970509294i</v>
      </c>
      <c r="AD2508" t="str">
        <f t="shared" si="1323"/>
        <v>0.103306426436445+0.199386541272934i</v>
      </c>
      <c r="AE2508" t="str">
        <f t="shared" si="1324"/>
        <v>-0.000234640087363251-0.000554929861714252i</v>
      </c>
      <c r="AF2508" t="str">
        <f t="shared" si="1325"/>
        <v>-15.0410614193804-0.616790743108547i</v>
      </c>
      <c r="AG2508" t="str">
        <f t="shared" si="1326"/>
        <v>1.00879228548953-0.00446868445574379i</v>
      </c>
      <c r="AH2508" t="str">
        <f t="shared" si="1327"/>
        <v>0.00312183557199701+0.00843127825993116i</v>
      </c>
      <c r="AI2508">
        <f t="shared" si="1328"/>
        <v>-40.924150075577586</v>
      </c>
      <c r="AJ2508">
        <f t="shared" si="1329"/>
        <v>69.682003078961628</v>
      </c>
      <c r="AK2508"/>
      <c r="AL2508"/>
      <c r="AM2508"/>
      <c r="AN2508"/>
    </row>
    <row r="2509" spans="1:40" x14ac:dyDescent="0.3">
      <c r="A2509"/>
      <c r="B2509">
        <f t="shared" si="1295"/>
        <v>575000</v>
      </c>
      <c r="C2509" s="186" t="str">
        <f t="shared" si="1298"/>
        <v>-2.31156998847153E-07+0.00425916962395493i</v>
      </c>
      <c r="D2509" s="158" t="str">
        <f t="shared" si="1299"/>
        <v>-5.95700772920962+0.0326536337836545i</v>
      </c>
      <c r="E2509" t="str">
        <f t="shared" si="1300"/>
        <v>2870</v>
      </c>
      <c r="F2509" t="str">
        <f t="shared" si="1301"/>
        <v>0.777000777000777</v>
      </c>
      <c r="G2509" t="str">
        <f t="shared" si="1296"/>
        <v>0.777000777000777</v>
      </c>
      <c r="H2509" t="str">
        <f t="shared" si="1302"/>
        <v>9.08422650105372+0.648384984627912i</v>
      </c>
      <c r="I2509" t="str">
        <f t="shared" si="1303"/>
        <v>2258.01971976766i</v>
      </c>
      <c r="J2509" t="str">
        <f t="shared" si="1297"/>
        <v>-4360.18387700474+488.357279328247i</v>
      </c>
      <c r="K2509" t="str">
        <f t="shared" si="1304"/>
        <v>0.0572850787536631-0.511456442541905i</v>
      </c>
      <c r="L2509" t="str">
        <f t="shared" si="1305"/>
        <v>0.00422828323678926-0.0316455352485449i</v>
      </c>
      <c r="M2509" t="str">
        <f t="shared" si="1306"/>
        <v>0.0615133619904524-0.54310197779045i</v>
      </c>
      <c r="N2509" t="str">
        <f t="shared" si="1307"/>
        <v>-7.22566310325652i</v>
      </c>
      <c r="O2509" t="str">
        <f t="shared" si="1308"/>
        <v>0.587785252292477-0.809016994374945i</v>
      </c>
      <c r="P2509" t="str">
        <f t="shared" si="1309"/>
        <v>0.412214747707523+0.809016994374945i</v>
      </c>
      <c r="Q2509" t="str">
        <f t="shared" si="1310"/>
        <v>-0.412214747707523+6.41664610888157i</v>
      </c>
      <c r="R2509" t="str">
        <f t="shared" si="1311"/>
        <v>0.121452777176476-0.0720437695589664i</v>
      </c>
      <c r="S2509" t="str">
        <f t="shared" si="1312"/>
        <v>0.745852957214585i</v>
      </c>
      <c r="T2509" t="str">
        <f t="shared" si="1313"/>
        <v>0.0537340585744412+0.0905859130189987i</v>
      </c>
      <c r="U2509" t="str">
        <f t="shared" si="1314"/>
        <v>0.0000500000000000002-0.000419380614207893i</v>
      </c>
      <c r="V2509" t="str">
        <f t="shared" si="1315"/>
        <v>3.33333333333333E-06-0.000461318675628682i</v>
      </c>
      <c r="W2509" t="str">
        <f t="shared" si="1316"/>
        <v>0.0000144332085752892-0.000220360361621377i</v>
      </c>
      <c r="X2509" t="str">
        <f t="shared" si="1317"/>
        <v>0.0000155065992829341-0.00022021379647735i</v>
      </c>
      <c r="Y2509" t="str">
        <f t="shared" si="1318"/>
        <v>0.009+1.15610609652104i</v>
      </c>
      <c r="Z2509" t="str">
        <f t="shared" si="1319"/>
        <v>-0.00266558534343259-0.000208605361324587i</v>
      </c>
      <c r="AA2509" t="str">
        <f t="shared" si="1320"/>
        <v>0.0944630215068409-12.1111855220591i</v>
      </c>
      <c r="AB2509" t="str">
        <f t="shared" si="1321"/>
        <v>0.130999084037312+0.220840784169183i</v>
      </c>
      <c r="AC2509" t="str">
        <f t="shared" si="1322"/>
        <v>1.12799726073588-0.0575612025305472i</v>
      </c>
      <c r="AD2509" t="str">
        <f t="shared" si="1323"/>
        <v>0.105867906070696+0.201183705006479i</v>
      </c>
      <c r="AE2509" t="str">
        <f t="shared" si="1324"/>
        <v>-0.00024023193928645-0.000558356948201291i</v>
      </c>
      <c r="AF2509" t="str">
        <f t="shared" si="1325"/>
        <v>-15.0412342302633-0.615731350844258i</v>
      </c>
      <c r="AG2509" t="str">
        <f t="shared" si="1326"/>
        <v>1.00885659707504-0.00457271677877661i</v>
      </c>
      <c r="AH2509" t="str">
        <f t="shared" si="1327"/>
        <v>0.00320242134542563+0.00848578456950464i</v>
      </c>
      <c r="AI2509">
        <f t="shared" si="1328"/>
        <v>-40.847899542402814</v>
      </c>
      <c r="AJ2509">
        <f t="shared" si="1329"/>
        <v>69.324165700475078</v>
      </c>
      <c r="AK2509"/>
      <c r="AL2509"/>
      <c r="AM2509"/>
      <c r="AN2509"/>
    </row>
    <row r="2510" spans="1:40" x14ac:dyDescent="0.3">
      <c r="A2510"/>
      <c r="B2510">
        <f t="shared" si="1295"/>
        <v>576000</v>
      </c>
      <c r="C2510" s="186" t="str">
        <f t="shared" si="1298"/>
        <v>-2.30355067107389E-07+0.00425177523229013i</v>
      </c>
      <c r="D2510" s="158" t="str">
        <f t="shared" si="1299"/>
        <v>-5.95700772306147+0.0325969434475577i</v>
      </c>
      <c r="E2510" t="str">
        <f t="shared" si="1300"/>
        <v>2870</v>
      </c>
      <c r="F2510" t="str">
        <f t="shared" si="1301"/>
        <v>0.777000777000777</v>
      </c>
      <c r="G2510" t="str">
        <f t="shared" si="1296"/>
        <v>0.777000777000777</v>
      </c>
      <c r="H2510" t="str">
        <f t="shared" si="1302"/>
        <v>9.08439842583815+0.647272511987845i</v>
      </c>
      <c r="I2510" t="str">
        <f t="shared" si="1303"/>
        <v>2261.94671058465i</v>
      </c>
      <c r="J2510" t="str">
        <f t="shared" si="1297"/>
        <v>-4375.36640295539+489.206596335774i</v>
      </c>
      <c r="K2510" t="str">
        <f t="shared" si="1304"/>
        <v>0.0570887089313204-0.510590047062153i</v>
      </c>
      <c r="L2510" t="str">
        <f t="shared" si="1305"/>
        <v>0.00421387084918188-0.0315925174352123i</v>
      </c>
      <c r="M2510" t="str">
        <f t="shared" si="1306"/>
        <v>0.0613025797805023-0.542182564497365i</v>
      </c>
      <c r="N2510" t="str">
        <f t="shared" si="1307"/>
        <v>-7.23822947387088i</v>
      </c>
      <c r="O2510" t="str">
        <f t="shared" si="1308"/>
        <v>0.577572703422271-0.816339250717182i</v>
      </c>
      <c r="P2510" t="str">
        <f t="shared" si="1309"/>
        <v>0.422427296577729+0.816339250717182i</v>
      </c>
      <c r="Q2510" t="str">
        <f t="shared" si="1310"/>
        <v>-0.422427296577729+6.4218902231537i</v>
      </c>
      <c r="R2510" t="str">
        <f t="shared" si="1311"/>
        <v>0.122262287840702-0.0738216020252793i</v>
      </c>
      <c r="S2510" t="str">
        <f t="shared" si="1312"/>
        <v>0.747150092792349i</v>
      </c>
      <c r="T2510" t="str">
        <f t="shared" si="1313"/>
        <v>0.0551558168032673+0.0913482797051854i</v>
      </c>
      <c r="U2510" t="str">
        <f t="shared" si="1314"/>
        <v>0.0000500000000000002-0.000418652522863782i</v>
      </c>
      <c r="V2510" t="str">
        <f t="shared" si="1315"/>
        <v>3.33333333333333E-06-0.000460517775150159i</v>
      </c>
      <c r="W2510" t="str">
        <f t="shared" si="1316"/>
        <v>0.0000144330647350739-0.000219980162674961i</v>
      </c>
      <c r="X2510" t="str">
        <f t="shared" si="1317"/>
        <v>0.0000155027389227202-0.000219833869974818i</v>
      </c>
      <c r="Y2510" t="str">
        <f t="shared" si="1318"/>
        <v>0.009+1.15811671581934i</v>
      </c>
      <c r="Z2510" t="str">
        <f t="shared" si="1319"/>
        <v>-0.00265636593356707-0.000208124594706591i</v>
      </c>
      <c r="AA2510" t="str">
        <f t="shared" si="1320"/>
        <v>0.0941351651476248-12.0901537454636i</v>
      </c>
      <c r="AB2510" t="str">
        <f t="shared" si="1321"/>
        <v>0.134465210189698+0.22269936958485i</v>
      </c>
      <c r="AC2510" t="str">
        <f t="shared" si="1322"/>
        <v>1.12898677958882-0.0592526466252848i</v>
      </c>
      <c r="AD2510" t="str">
        <f t="shared" si="1323"/>
        <v>0.108451239317699+0.202947808323906i</v>
      </c>
      <c r="AE2510" t="str">
        <f t="shared" si="1324"/>
        <v>-0.000245847747222662-0.000561675014552148i</v>
      </c>
      <c r="AF2510" t="str">
        <f t="shared" si="1325"/>
        <v>-15.0414061488996-0.614675568540287i</v>
      </c>
      <c r="AG2510" t="str">
        <f t="shared" si="1326"/>
        <v>1.00891924299456-0.00467735722705854i</v>
      </c>
      <c r="AH2510" t="str">
        <f t="shared" si="1327"/>
        <v>0.0032834237147447+0.00853869764782997i</v>
      </c>
      <c r="AI2510">
        <f t="shared" si="1328"/>
        <v>-40.773252447656354</v>
      </c>
      <c r="AJ2510">
        <f t="shared" si="1329"/>
        <v>68.96652689900327</v>
      </c>
      <c r="AK2510"/>
      <c r="AL2510"/>
      <c r="AM2510"/>
      <c r="AN2510"/>
    </row>
    <row r="2511" spans="1:40" x14ac:dyDescent="0.3">
      <c r="A2511"/>
      <c r="B2511">
        <f t="shared" si="1295"/>
        <v>577000</v>
      </c>
      <c r="C2511" s="186" t="str">
        <f t="shared" si="1298"/>
        <v>-2.29557301242602E-07+0.00424440647109881i</v>
      </c>
      <c r="D2511" s="158" t="str">
        <f t="shared" si="1299"/>
        <v>-5.95700771694527+0.0325404496117576i</v>
      </c>
      <c r="E2511" t="str">
        <f t="shared" si="1300"/>
        <v>2870</v>
      </c>
      <c r="F2511" t="str">
        <f t="shared" si="1301"/>
        <v>0.777000777000777</v>
      </c>
      <c r="G2511" t="str">
        <f t="shared" si="1296"/>
        <v>0.777000777000777</v>
      </c>
      <c r="H2511" t="str">
        <f t="shared" si="1302"/>
        <v>9.08456946446382+0.646163827508031i</v>
      </c>
      <c r="I2511" t="str">
        <f t="shared" si="1303"/>
        <v>2265.87370140164i</v>
      </c>
      <c r="J2511" t="str">
        <f t="shared" si="1297"/>
        <v>-4390.5753103586+490.055913343302i</v>
      </c>
      <c r="K2511" t="str">
        <f t="shared" si="1304"/>
        <v>0.0568933430727132-0.509726544701086i</v>
      </c>
      <c r="L2511" t="str">
        <f t="shared" si="1305"/>
        <v>0.00419953159053808-0.0315396736552859i</v>
      </c>
      <c r="M2511" t="str">
        <f t="shared" si="1306"/>
        <v>0.0610928746632513-0.541266218356372i</v>
      </c>
      <c r="N2511" t="str">
        <f t="shared" si="1307"/>
        <v>-7.25079584448524i</v>
      </c>
      <c r="O2511" t="str">
        <f t="shared" si="1308"/>
        <v>0.567268949126759-0.823532597628426i</v>
      </c>
      <c r="P2511" t="str">
        <f t="shared" si="1309"/>
        <v>0.432731050873241+0.823532597628426i</v>
      </c>
      <c r="Q2511" t="str">
        <f t="shared" si="1310"/>
        <v>-0.432731050873241+6.42726324685681i</v>
      </c>
      <c r="R2511" t="str">
        <f t="shared" si="1311"/>
        <v>0.123040423364436-0.0756114140514289i</v>
      </c>
      <c r="S2511" t="str">
        <f t="shared" si="1312"/>
        <v>0.748447228370113i</v>
      </c>
      <c r="T2511" t="str">
        <f t="shared" si="1313"/>
        <v>0.056591153279937+0.0920892638445974i</v>
      </c>
      <c r="U2511" t="str">
        <f t="shared" si="1314"/>
        <v>0.0000500000000000002-0.000417926955233169i</v>
      </c>
      <c r="V2511" t="str">
        <f t="shared" si="1315"/>
        <v>3.33333333333333E-06-0.000459719650756486i</v>
      </c>
      <c r="W2511" t="str">
        <f t="shared" si="1316"/>
        <v>0.0000144329206485877-0.000219601285628447i</v>
      </c>
      <c r="X2511" t="str">
        <f t="shared" si="1317"/>
        <v>0.0000154988976225011-0.000219455264333785i</v>
      </c>
      <c r="Y2511" t="str">
        <f t="shared" si="1318"/>
        <v>0.009+1.16012733511764i</v>
      </c>
      <c r="Z2511" t="str">
        <f t="shared" si="1319"/>
        <v>-0.0026471944202114-0.000207646097828634i</v>
      </c>
      <c r="AA2511" t="str">
        <f t="shared" si="1320"/>
        <v>0.0938090129245532-12.0691948973722i</v>
      </c>
      <c r="AB2511" t="str">
        <f t="shared" si="1321"/>
        <v>0.137964438960378+0.224505826162379i</v>
      </c>
      <c r="AC2511" t="str">
        <f t="shared" si="1322"/>
        <v>1.12994606370328-0.0609597838448344i</v>
      </c>
      <c r="AD2511" t="str">
        <f t="shared" si="1323"/>
        <v>0.111055987495733+0.204678597133045i</v>
      </c>
      <c r="AE2511" t="str">
        <f t="shared" si="1324"/>
        <v>-0.000251486078426056-0.000564884382711288i</v>
      </c>
      <c r="AF2511" t="str">
        <f t="shared" si="1325"/>
        <v>-15.0415771814091-0.613623377896273i</v>
      </c>
      <c r="AG2511" t="str">
        <f t="shared" si="1326"/>
        <v>1.00898022063632-0.00478258349080112i</v>
      </c>
      <c r="AH2511" t="str">
        <f t="shared" si="1327"/>
        <v>0.00336482165724651+0.00859002202550967i</v>
      </c>
      <c r="AI2511">
        <f t="shared" si="1328"/>
        <v>-40.700168418742294</v>
      </c>
      <c r="AJ2511">
        <f t="shared" si="1329"/>
        <v>68.609085066308268</v>
      </c>
      <c r="AK2511"/>
      <c r="AL2511"/>
      <c r="AM2511"/>
      <c r="AN2511"/>
    </row>
    <row r="2512" spans="1:40" x14ac:dyDescent="0.3">
      <c r="A2512"/>
      <c r="B2512">
        <f t="shared" si="1295"/>
        <v>578000</v>
      </c>
      <c r="C2512" s="186" t="str">
        <f t="shared" si="1298"/>
        <v>-2.28763672448159E-07+0.00423706320735082i</v>
      </c>
      <c r="D2512" s="158" t="str">
        <f t="shared" si="1299"/>
        <v>-5.95700771086078+0.0324841512563563i</v>
      </c>
      <c r="E2512" t="str">
        <f t="shared" si="1300"/>
        <v>2870</v>
      </c>
      <c r="F2512" t="str">
        <f t="shared" si="1301"/>
        <v>0.777000777000777</v>
      </c>
      <c r="G2512" t="str">
        <f t="shared" si="1296"/>
        <v>0.777000777000777</v>
      </c>
      <c r="H2512" t="str">
        <f t="shared" si="1302"/>
        <v>9.08473962299842+0.64505891199083i</v>
      </c>
      <c r="I2512" t="str">
        <f t="shared" si="1303"/>
        <v>2269.80069221863i</v>
      </c>
      <c r="J2512" t="str">
        <f t="shared" si="1297"/>
        <v>-4405.81059921437+490.905230350829i</v>
      </c>
      <c r="K2512" t="str">
        <f t="shared" si="1304"/>
        <v>0.0566989743731574-0.508865921186694i</v>
      </c>
      <c r="L2512" t="str">
        <f t="shared" si="1305"/>
        <v>0.0041852649699045-0.0314870030707358i</v>
      </c>
      <c r="M2512" t="str">
        <f t="shared" si="1306"/>
        <v>0.0608842393430619-0.54035292425743i</v>
      </c>
      <c r="N2512" t="str">
        <f t="shared" si="1307"/>
        <v>-7.2633622150996i</v>
      </c>
      <c r="O2512" t="str">
        <f t="shared" si="1308"/>
        <v>0.556875616488189-0.830595899195812i</v>
      </c>
      <c r="P2512" t="str">
        <f t="shared" si="1309"/>
        <v>0.443124383511811+0.830595899195812i</v>
      </c>
      <c r="Q2512" t="str">
        <f t="shared" si="1310"/>
        <v>-0.443124383511811+6.43276631590379i</v>
      </c>
      <c r="R2512" t="str">
        <f t="shared" si="1311"/>
        <v>0.123786942285201-0.0774126357998733i</v>
      </c>
      <c r="S2512" t="str">
        <f t="shared" si="1312"/>
        <v>0.749744363947877i</v>
      </c>
      <c r="T2512" t="str">
        <f t="shared" si="1313"/>
        <v>0.0580396873893047+0.0928085623086706i</v>
      </c>
      <c r="U2512" t="str">
        <f t="shared" si="1314"/>
        <v>0.0000499999999999998-0.000417203898217194i</v>
      </c>
      <c r="V2512" t="str">
        <f t="shared" si="1315"/>
        <v>3.33333333333333E-06-0.000458924288038914i</v>
      </c>
      <c r="W2512" t="str">
        <f t="shared" si="1316"/>
        <v>0.0000144327763158497-0.000219223723620453i</v>
      </c>
      <c r="X2512" t="str">
        <f t="shared" si="1317"/>
        <v>0.00001549507524881-0.000219077972698908i</v>
      </c>
      <c r="Y2512" t="str">
        <f t="shared" si="1318"/>
        <v>0.009+1.16213795441594i</v>
      </c>
      <c r="Z2512" t="str">
        <f t="shared" si="1319"/>
        <v>-0.00263807047215095-0.000207169854723447i</v>
      </c>
      <c r="AA2512" t="str">
        <f t="shared" si="1320"/>
        <v>0.0934845530459856-12.0483085990696i</v>
      </c>
      <c r="AB2512" t="str">
        <f t="shared" si="1321"/>
        <v>0.14149584244186+0.226259414900004i</v>
      </c>
      <c r="AC2512" t="str">
        <f t="shared" si="1322"/>
        <v>1.13087480321927-0.0626820598633346i</v>
      </c>
      <c r="AD2512" t="str">
        <f t="shared" si="1323"/>
        <v>0.113681709383494+0.206375823343634i</v>
      </c>
      <c r="AE2512" t="str">
        <f t="shared" si="1324"/>
        <v>-0.000257145511407708-0.000567985388946371i</v>
      </c>
      <c r="AF2512" t="str">
        <f t="shared" si="1325"/>
        <v>-15.0417473338592-0.612574760734474i</v>
      </c>
      <c r="AG2512" t="str">
        <f t="shared" si="1326"/>
        <v>1.00903952766878-0.00488837330172464i</v>
      </c>
      <c r="AH2512" t="str">
        <f t="shared" si="1327"/>
        <v>0.00344659432811714+0.00863976242815404i</v>
      </c>
      <c r="AI2512">
        <f t="shared" si="1328"/>
        <v>-40.628608651600963</v>
      </c>
      <c r="AJ2512">
        <f t="shared" si="1329"/>
        <v>68.251838576678225</v>
      </c>
      <c r="AK2512"/>
      <c r="AL2512"/>
      <c r="AM2512"/>
      <c r="AN2512"/>
    </row>
    <row r="2513" spans="1:40" x14ac:dyDescent="0.3">
      <c r="A2513"/>
      <c r="B2513">
        <f t="shared" si="1295"/>
        <v>579000</v>
      </c>
      <c r="C2513" s="186" t="str">
        <f t="shared" si="1298"/>
        <v>-2.27974152167962E-07+0.00422974530893509i</v>
      </c>
      <c r="D2513" s="158" t="str">
        <f t="shared" si="1299"/>
        <v>-5.95700770480779+0.0324280473685024i</v>
      </c>
      <c r="E2513" t="str">
        <f t="shared" si="1300"/>
        <v>2870</v>
      </c>
      <c r="F2513" t="str">
        <f t="shared" si="1301"/>
        <v>0.777000777000777</v>
      </c>
      <c r="G2513" t="str">
        <f t="shared" si="1296"/>
        <v>0.777000777000777</v>
      </c>
      <c r="H2513" t="str">
        <f t="shared" si="1302"/>
        <v>9.08490890745796+0.643957746367302i</v>
      </c>
      <c r="I2513" t="str">
        <f t="shared" si="1303"/>
        <v>2273.72768303561i</v>
      </c>
      <c r="J2513" t="str">
        <f t="shared" si="1297"/>
        <v>-4421.07226952271+491.754547358357i</v>
      </c>
      <c r="K2513" t="str">
        <f t="shared" si="1304"/>
        <v>0.0565055960852871-0.508008162339301i</v>
      </c>
      <c r="L2513" t="str">
        <f t="shared" si="1305"/>
        <v>0.00417107050041575-0.0314345048487793i</v>
      </c>
      <c r="M2513" t="str">
        <f t="shared" si="1306"/>
        <v>0.0606766665857029-0.53944266718808i</v>
      </c>
      <c r="N2513" t="str">
        <f t="shared" si="1307"/>
        <v>-7.27592858571396i</v>
      </c>
      <c r="O2513" t="str">
        <f t="shared" si="1308"/>
        <v>0.54639434673427-0.837528040042141i</v>
      </c>
      <c r="P2513" t="str">
        <f t="shared" si="1309"/>
        <v>0.45360565326573+0.837528040042141i</v>
      </c>
      <c r="Q2513" t="str">
        <f t="shared" si="1310"/>
        <v>-0.45360565326573+6.43840054567182i</v>
      </c>
      <c r="R2513" t="str">
        <f t="shared" si="1311"/>
        <v>0.124501616029582-0.079224690436566i</v>
      </c>
      <c r="S2513" t="str">
        <f t="shared" si="1312"/>
        <v>0.751041499525641i</v>
      </c>
      <c r="T2513" t="str">
        <f t="shared" si="1313"/>
        <v>0.0595010303049332+0.0935058803962228i</v>
      </c>
      <c r="U2513" t="str">
        <f t="shared" si="1314"/>
        <v>0.0000499999999999998-0.000416483338807492i</v>
      </c>
      <c r="V2513" t="str">
        <f t="shared" si="1315"/>
        <v>3.33333333333333E-06-0.000458131672688242i</v>
      </c>
      <c r="W2513" t="str">
        <f t="shared" si="1316"/>
        <v>0.000014432631736879-0.000218847469836992i</v>
      </c>
      <c r="X2513" t="str">
        <f t="shared" si="1317"/>
        <v>0.0000154912716693314-0.00021870198826219i</v>
      </c>
      <c r="Y2513" t="str">
        <f t="shared" si="1318"/>
        <v>0.009+1.16414857371423i</v>
      </c>
      <c r="Z2513" t="str">
        <f t="shared" si="1319"/>
        <v>-0.00262899376102909-0.000206695849570146i</v>
      </c>
      <c r="AA2513" t="str">
        <f t="shared" si="1320"/>
        <v>0.0931617738221092-12.0274944744585i</v>
      </c>
      <c r="AB2513" t="str">
        <f t="shared" si="1321"/>
        <v>0.145058472708222+0.227959417341202i</v>
      </c>
      <c r="AC2513" t="str">
        <f t="shared" si="1322"/>
        <v>1.13177270068513-0.0644189118548694i</v>
      </c>
      <c r="AD2513" t="str">
        <f t="shared" si="1323"/>
        <v>0.116327961303735+0.20803924488031i</v>
      </c>
      <c r="AE2513" t="str">
        <f t="shared" si="1324"/>
        <v>-0.000262824636036287-0.00057097838362998i</v>
      </c>
      <c r="AF2513" t="str">
        <f t="shared" si="1325"/>
        <v>-15.0419166122657-0.6115296989988i</v>
      </c>
      <c r="AG2513" t="str">
        <f t="shared" si="1326"/>
        <v>1.00909716203871-0.00499470443635548i</v>
      </c>
      <c r="AH2513" t="str">
        <f t="shared" si="1327"/>
        <v>0.00352872106113691+0.00868792377292957i</v>
      </c>
      <c r="AI2513">
        <f t="shared" si="1328"/>
        <v>-40.558535831085123</v>
      </c>
      <c r="AJ2513">
        <f t="shared" si="1329"/>
        <v>67.894785787323585</v>
      </c>
      <c r="AK2513"/>
      <c r="AL2513"/>
      <c r="AM2513"/>
      <c r="AN2513"/>
    </row>
    <row r="2514" spans="1:40" x14ac:dyDescent="0.3">
      <c r="A2514"/>
      <c r="B2514">
        <f t="shared" si="1295"/>
        <v>580000</v>
      </c>
      <c r="C2514" s="186" t="str">
        <f t="shared" si="1298"/>
        <v>-2.27188712091869E-07+0.0042224526446516i</v>
      </c>
      <c r="D2514" s="158" t="str">
        <f t="shared" si="1299"/>
        <v>-5.95700769878608+0.0323721369423289i</v>
      </c>
      <c r="E2514" t="str">
        <f t="shared" si="1300"/>
        <v>2870</v>
      </c>
      <c r="F2514" t="str">
        <f t="shared" si="1301"/>
        <v>0.777000777000777</v>
      </c>
      <c r="G2514" t="str">
        <f t="shared" si="1296"/>
        <v>0.777000777000777</v>
      </c>
      <c r="H2514" t="str">
        <f t="shared" si="1302"/>
        <v>9.08507732380721+0.642860311696093i</v>
      </c>
      <c r="I2514" t="str">
        <f t="shared" si="1303"/>
        <v>2277.6546738526i</v>
      </c>
      <c r="J2514" t="str">
        <f t="shared" si="1297"/>
        <v>-4436.36032128361+492.603864365884i</v>
      </c>
      <c r="K2514" t="str">
        <f t="shared" si="1304"/>
        <v>0.0563132015184802-0.507153254070849i</v>
      </c>
      <c r="L2514" t="str">
        <f t="shared" si="1305"/>
        <v>0.0041569476992539-0.0313821781618408i</v>
      </c>
      <c r="M2514" t="str">
        <f t="shared" si="1306"/>
        <v>0.0604701492177341-0.53853543223269i</v>
      </c>
      <c r="N2514" t="str">
        <f t="shared" si="1307"/>
        <v>-7.28849495632832i</v>
      </c>
      <c r="O2514" t="str">
        <f t="shared" si="1308"/>
        <v>0.535826794978997-0.844327925502015i</v>
      </c>
      <c r="P2514" t="str">
        <f t="shared" si="1309"/>
        <v>0.464173205021003+0.844327925502015i</v>
      </c>
      <c r="Q2514" t="str">
        <f t="shared" si="1310"/>
        <v>-0.464173205021003+6.4441670308263i</v>
      </c>
      <c r="R2514" t="str">
        <f t="shared" si="1311"/>
        <v>0.125184229156375-0.0810469944972286i</v>
      </c>
      <c r="S2514" t="str">
        <f t="shared" si="1312"/>
        <v>0.752338635103405i</v>
      </c>
      <c r="T2514" t="str">
        <f t="shared" si="1313"/>
        <v>0.0609747852192781+0.094180932099979i</v>
      </c>
      <c r="U2514" t="str">
        <f t="shared" si="1314"/>
        <v>0.0000499999999999998-0.00041576526408541i</v>
      </c>
      <c r="V2514" t="str">
        <f t="shared" si="1315"/>
        <v>3.33333333333333E-06-0.000457341790493951i</v>
      </c>
      <c r="W2514" t="str">
        <f t="shared" si="1316"/>
        <v>0.0000144324869116944-0.000218472517511078i</v>
      </c>
      <c r="X2514" t="str">
        <f t="shared" si="1317"/>
        <v>0.0000154874867528899-0.000218327304262588i</v>
      </c>
      <c r="Y2514" t="str">
        <f t="shared" si="1318"/>
        <v>0.009+1.16615919301253i</v>
      </c>
      <c r="Z2514" t="str">
        <f t="shared" si="1319"/>
        <v>-0.00261996396131793-0.000206224066692612i</v>
      </c>
      <c r="AA2514" t="str">
        <f t="shared" si="1320"/>
        <v>0.0928406636638844-12.0067521500367i</v>
      </c>
      <c r="AB2514" t="str">
        <f t="shared" si="1321"/>
        <v>0.148651362376275+0.229605136224457i</v>
      </c>
      <c r="AC2514" t="str">
        <f t="shared" si="1322"/>
        <v>1.1326394713438-0.0661697688406344i</v>
      </c>
      <c r="AD2514" t="str">
        <f t="shared" si="1323"/>
        <v>0.118994297206536+0.209668625694471i</v>
      </c>
      <c r="AE2514" t="str">
        <f t="shared" si="1324"/>
        <v>-0.000268522053634913-0.000573863731021732i</v>
      </c>
      <c r="AF2514" t="str">
        <f t="shared" si="1325"/>
        <v>-15.0420850225933-0.610488174753764i</v>
      </c>
      <c r="AG2514" t="str">
        <f t="shared" si="1326"/>
        <v>1.0091531219694-0.00510155471927312i</v>
      </c>
      <c r="AH2514" t="str">
        <f t="shared" si="1327"/>
        <v>0.00361118136932677+0.00873451116513548i</v>
      </c>
      <c r="AI2514">
        <f t="shared" si="1328"/>
        <v>-40.489914056346493</v>
      </c>
      <c r="AJ2514">
        <f t="shared" si="1329"/>
        <v>67.537925038776933</v>
      </c>
      <c r="AK2514"/>
      <c r="AL2514"/>
      <c r="AM2514"/>
      <c r="AN2514"/>
    </row>
    <row r="2515" spans="1:40" x14ac:dyDescent="0.3">
      <c r="A2515"/>
      <c r="B2515">
        <f t="shared" si="1295"/>
        <v>581000</v>
      </c>
      <c r="C2515" s="186" t="str">
        <f t="shared" si="1298"/>
        <v>-2.26407324153162E-07+0.00421518508420363i</v>
      </c>
      <c r="D2515" s="158" t="str">
        <f t="shared" si="1299"/>
        <v>-5.95700769279544+0.0323164189788945i</v>
      </c>
      <c r="E2515" t="str">
        <f t="shared" si="1300"/>
        <v>2870</v>
      </c>
      <c r="F2515" t="str">
        <f t="shared" si="1301"/>
        <v>0.777000777000777</v>
      </c>
      <c r="G2515" t="str">
        <f t="shared" si="1296"/>
        <v>0.777000777000777</v>
      </c>
      <c r="H2515" t="str">
        <f t="shared" si="1302"/>
        <v>9.08524487796024+0.641766589162415i</v>
      </c>
      <c r="I2515" t="str">
        <f t="shared" si="1303"/>
        <v>2281.58166466959i</v>
      </c>
      <c r="J2515" t="str">
        <f t="shared" si="1297"/>
        <v>-4451.67475449708+493.453181373412i</v>
      </c>
      <c r="K2515" t="str">
        <f t="shared" si="1304"/>
        <v>0.056121784038287-0.506301182384151i</v>
      </c>
      <c r="L2515" t="str">
        <f t="shared" si="1305"/>
        <v>0.00414289608760839-0.0313300221875124i</v>
      </c>
      <c r="M2515" t="str">
        <f t="shared" si="1306"/>
        <v>0.0602646801258954-0.537631204571663i</v>
      </c>
      <c r="N2515" t="str">
        <f t="shared" si="1307"/>
        <v>-7.30106132694268i</v>
      </c>
      <c r="O2515" t="str">
        <f t="shared" si="1308"/>
        <v>0.525174629961295-0.850994481794692i</v>
      </c>
      <c r="P2515" t="str">
        <f t="shared" si="1309"/>
        <v>0.474825370038705+0.850994481794692i</v>
      </c>
      <c r="Q2515" t="str">
        <f t="shared" si="1310"/>
        <v>-0.474825370038705+6.45006684514799i</v>
      </c>
      <c r="R2515" t="str">
        <f t="shared" si="1311"/>
        <v>0.125834579587252-0.0828789582633576i</v>
      </c>
      <c r="S2515" t="str">
        <f t="shared" si="1312"/>
        <v>0.753635770681171i</v>
      </c>
      <c r="T2515" t="str">
        <f t="shared" si="1313"/>
        <v>0.0624605475840581+0.0948334403655798i</v>
      </c>
      <c r="U2515" t="str">
        <f t="shared" si="1314"/>
        <v>0.00005-0.000415049661221237i</v>
      </c>
      <c r="V2515" t="str">
        <f t="shared" si="1315"/>
        <v>3.33333333333333E-06-0.000456554627343361i</v>
      </c>
      <c r="W2515" t="str">
        <f t="shared" si="1316"/>
        <v>0.0000144323418403153-0.000218098859922308i</v>
      </c>
      <c r="X2515" t="str">
        <f t="shared" si="1317"/>
        <v>0.0000154837203694382-0.000217953913985597i</v>
      </c>
      <c r="Y2515" t="str">
        <f t="shared" si="1318"/>
        <v>0.009+1.16816981231083i</v>
      </c>
      <c r="Z2515" t="str">
        <f t="shared" si="1319"/>
        <v>-0.00261098075028893-0.000205754490557872i</v>
      </c>
      <c r="AA2515" t="str">
        <f t="shared" si="1320"/>
        <v>0.0925212110820083-11.9860812548758i</v>
      </c>
      <c r="AB2515" t="str">
        <f t="shared" si="1321"/>
        <v>0.152273525191571+0.231195896114705i</v>
      </c>
      <c r="AC2515" t="str">
        <f t="shared" si="1322"/>
        <v>1.13347484340749-0.0679340520473453i</v>
      </c>
      <c r="AD2515" t="str">
        <f t="shared" si="1323"/>
        <v>0.12168026875223+0.211263735775004i</v>
      </c>
      <c r="AE2515" t="str">
        <f t="shared" si="1324"/>
        <v>-0.000274236377074318-0.000576641809050725i</v>
      </c>
      <c r="AF2515" t="str">
        <f t="shared" si="1325"/>
        <v>-15.0422525707557-0.609450170183521i</v>
      </c>
      <c r="AG2515" t="str">
        <f t="shared" si="1326"/>
        <v>1.00920740595872-0.00520890202630962i</v>
      </c>
      <c r="AH2515" t="str">
        <f t="shared" si="1327"/>
        <v>0.00369395494554403+0.00877952989480965i</v>
      </c>
      <c r="AI2515">
        <f t="shared" si="1328"/>
        <v>-40.422708770857781</v>
      </c>
      <c r="AJ2515">
        <f t="shared" si="1329"/>
        <v>67.181254655284974</v>
      </c>
      <c r="AK2515"/>
      <c r="AL2515"/>
      <c r="AM2515"/>
      <c r="AN2515"/>
    </row>
    <row r="2516" spans="1:40" x14ac:dyDescent="0.3">
      <c r="A2516"/>
      <c r="B2516">
        <f t="shared" si="1295"/>
        <v>582000</v>
      </c>
      <c r="C2516" s="186" t="str">
        <f t="shared" si="1298"/>
        <v>-2.25629960526041E-07+0.00420794249818998i</v>
      </c>
      <c r="D2516" s="158" t="str">
        <f t="shared" si="1299"/>
        <v>-5.95700768683565+0.0322608924861232i</v>
      </c>
      <c r="E2516" t="str">
        <f t="shared" si="1300"/>
        <v>2870</v>
      </c>
      <c r="F2516" t="str">
        <f t="shared" si="1301"/>
        <v>0.777000777000777</v>
      </c>
      <c r="G2516" t="str">
        <f t="shared" si="1296"/>
        <v>0.777000777000777</v>
      </c>
      <c r="H2516" t="str">
        <f t="shared" si="1302"/>
        <v>9.08541157578097+0.640676560076959i</v>
      </c>
      <c r="I2516" t="str">
        <f t="shared" si="1303"/>
        <v>2285.50865548657i</v>
      </c>
      <c r="J2516" t="str">
        <f t="shared" si="1297"/>
        <v>-4467.01556916311+494.302498380939i</v>
      </c>
      <c r="K2516" t="str">
        <f t="shared" si="1304"/>
        <v>0.0559313370658686-0.50545193337218i</v>
      </c>
      <c r="L2516" t="str">
        <f t="shared" si="1305"/>
        <v>0.00412891519063647-0.0312780361085145i</v>
      </c>
      <c r="M2516" t="str">
        <f t="shared" si="1306"/>
        <v>0.0600602522565051-0.536729969480695i</v>
      </c>
      <c r="N2516" t="str">
        <f t="shared" si="1307"/>
        <v>-7.31362769755704i</v>
      </c>
      <c r="O2516" t="str">
        <f t="shared" si="1308"/>
        <v>0.514439533781505-0.857526656193653i</v>
      </c>
      <c r="P2516" t="str">
        <f t="shared" si="1309"/>
        <v>0.485560466218495+0.857526656193653i</v>
      </c>
      <c r="Q2516" t="str">
        <f t="shared" si="1310"/>
        <v>-0.485560466218495+6.45610104136339i</v>
      </c>
      <c r="R2516" t="str">
        <f t="shared" si="1311"/>
        <v>0.126452478824504-0.084719986147475i</v>
      </c>
      <c r="S2516" t="str">
        <f t="shared" si="1312"/>
        <v>0.754932906258935i</v>
      </c>
      <c r="T2516" t="str">
        <f t="shared" si="1313"/>
        <v>0.06395790536053+0.0954631373426292i</v>
      </c>
      <c r="U2516" t="str">
        <f t="shared" si="1314"/>
        <v>0.00005-0.000414336517473434i</v>
      </c>
      <c r="V2516" t="str">
        <f t="shared" si="1315"/>
        <v>3.33333333333333E-06-0.000455770169220777i</v>
      </c>
      <c r="W2516" t="str">
        <f t="shared" si="1316"/>
        <v>0.0000144321965227604-0.000217726490396467i</v>
      </c>
      <c r="X2516" t="str">
        <f t="shared" si="1317"/>
        <v>0.0000154799723900449-0.000217581810762853i</v>
      </c>
      <c r="Y2516" t="str">
        <f t="shared" si="1318"/>
        <v>0.009+1.17018043160913i</v>
      </c>
      <c r="Z2516" t="str">
        <f t="shared" si="1319"/>
        <v>-0.00260204380798407-0.000205287105774498i</v>
      </c>
      <c r="AA2516" t="str">
        <f t="shared" si="1320"/>
        <v>0.0922034046858776-11.9654814205975i</v>
      </c>
      <c r="AB2516" t="str">
        <f t="shared" si="1321"/>
        <v>0.15592395663855+0.232731044015366i</v>
      </c>
      <c r="AC2516" t="str">
        <f t="shared" si="1322"/>
        <v>1.13427855832012-0.0697111752764355i</v>
      </c>
      <c r="AD2516" t="str">
        <f t="shared" si="1323"/>
        <v>0.124385425393951+0.212824351157935i</v>
      </c>
      <c r="AE2516" t="str">
        <f t="shared" si="1324"/>
        <v>-0.000279966230862247-0.000579313009098387i</v>
      </c>
      <c r="AF2516" t="str">
        <f t="shared" si="1325"/>
        <v>-15.0424192626166-0.608415667590836i</v>
      </c>
      <c r="AG2516" t="str">
        <f t="shared" si="1326"/>
        <v>1.00926001277723-0.00531672428769876i</v>
      </c>
      <c r="AH2516" t="str">
        <f t="shared" si="1327"/>
        <v>0.0037770216630267+0.00882298543336363i</v>
      </c>
      <c r="AI2516">
        <f t="shared" si="1328"/>
        <v>-40.356886696730186</v>
      </c>
      <c r="AJ2516">
        <f t="shared" si="1329"/>
        <v>66.824772945202255</v>
      </c>
      <c r="AK2516"/>
      <c r="AL2516"/>
      <c r="AM2516"/>
      <c r="AN2516"/>
    </row>
    <row r="2517" spans="1:40" x14ac:dyDescent="0.3">
      <c r="A2517"/>
      <c r="B2517">
        <f t="shared" si="1295"/>
        <v>583000</v>
      </c>
      <c r="C2517" s="186" t="str">
        <f t="shared" si="1298"/>
        <v>-2.24856593623142E-07+0.00420072475809727i</v>
      </c>
      <c r="D2517" s="158" t="str">
        <f t="shared" si="1299"/>
        <v>-5.95700768090651+0.0322055564787457i</v>
      </c>
      <c r="E2517" t="str">
        <f t="shared" si="1300"/>
        <v>2870</v>
      </c>
      <c r="F2517" t="str">
        <f t="shared" si="1301"/>
        <v>0.777000777000777</v>
      </c>
      <c r="G2517" t="str">
        <f t="shared" si="1296"/>
        <v>0.777000777000777</v>
      </c>
      <c r="H2517" t="str">
        <f t="shared" si="1302"/>
        <v>9.08557742308362+0.639590205874902i</v>
      </c>
      <c r="I2517" t="str">
        <f t="shared" si="1303"/>
        <v>2289.43564630356i</v>
      </c>
      <c r="J2517" t="str">
        <f t="shared" si="1297"/>
        <v>-4482.38276528171+495.151815388466i</v>
      </c>
      <c r="K2517" t="str">
        <f t="shared" si="1304"/>
        <v>0.0557418540774413-0.504605493217366i</v>
      </c>
      <c r="L2517" t="str">
        <f t="shared" si="1305"/>
        <v>0.00411500453742404-0.0312262191126576i</v>
      </c>
      <c r="M2517" t="str">
        <f t="shared" si="1306"/>
        <v>0.0598568586148653-0.535831712330024i</v>
      </c>
      <c r="N2517" t="str">
        <f t="shared" si="1307"/>
        <v>-7.3261940681714i</v>
      </c>
      <c r="O2517" t="str">
        <f t="shared" si="1308"/>
        <v>0.503623201635759-0.863923417192836i</v>
      </c>
      <c r="P2517" t="str">
        <f t="shared" si="1309"/>
        <v>0.496376798364241+0.863923417192836i</v>
      </c>
      <c r="Q2517" t="str">
        <f t="shared" si="1310"/>
        <v>-0.496376798364241+6.46227065097856i</v>
      </c>
      <c r="R2517" t="str">
        <f t="shared" si="1311"/>
        <v>0.127037752155422-0.0865694770871019i</v>
      </c>
      <c r="S2517" t="str">
        <f t="shared" si="1312"/>
        <v>0.7562300418367i</v>
      </c>
      <c r="T2517" t="str">
        <f t="shared" si="1313"/>
        <v>0.0654664392793603+0.0960697646273351i</v>
      </c>
      <c r="U2517" t="str">
        <f t="shared" si="1314"/>
        <v>0.00005-0.000413625820187888i</v>
      </c>
      <c r="V2517" t="str">
        <f t="shared" si="1315"/>
        <v>3.33333333333333E-06-0.000454988402206676i</v>
      </c>
      <c r="W2517" t="str">
        <f t="shared" si="1316"/>
        <v>0.000014432050959049-0.000217355402305131i</v>
      </c>
      <c r="X2517" t="str">
        <f t="shared" si="1317"/>
        <v>0.0000154762426868841-0.000217210987971739i</v>
      </c>
      <c r="Y2517" t="str">
        <f t="shared" si="1318"/>
        <v>0.009+1.17219105090742i</v>
      </c>
      <c r="Z2517" t="str">
        <f t="shared" si="1319"/>
        <v>-0.00259315281718746-0.000204821897091053i</v>
      </c>
      <c r="AA2517" t="str">
        <f t="shared" si="1320"/>
        <v>0.091887233182586-11.9449522813533i</v>
      </c>
      <c r="AB2517" t="str">
        <f t="shared" si="1321"/>
        <v>0.159601634574086+0.234209949959878i</v>
      </c>
      <c r="AC2517" t="str">
        <f t="shared" si="1322"/>
        <v>1.13505037100713-0.0715005452835602i</v>
      </c>
      <c r="AD2517" t="str">
        <f t="shared" si="1323"/>
        <v>0.127109314459806+0.214350253934982i</v>
      </c>
      <c r="AE2517" t="str">
        <f t="shared" si="1324"/>
        <v>-0.000285710251229302-0.000581877735781948i</v>
      </c>
      <c r="AF2517" t="str">
        <f t="shared" si="1325"/>
        <v>-15.0425851039901-0.607384649396156i</v>
      </c>
      <c r="AG2517" t="str">
        <f t="shared" si="1326"/>
        <v>1.00931094146624-0.00542499949117807i</v>
      </c>
      <c r="AH2517" t="str">
        <f t="shared" si="1327"/>
        <v>0.00386036157588973+0.00886488343024969i</v>
      </c>
      <c r="AI2517">
        <f t="shared" si="1328"/>
        <v>-40.292415773011207</v>
      </c>
      <c r="AJ2517">
        <f t="shared" si="1329"/>
        <v>66.468478201380023</v>
      </c>
      <c r="AK2517"/>
      <c r="AL2517"/>
      <c r="AM2517"/>
      <c r="AN2517"/>
    </row>
    <row r="2518" spans="1:40" x14ac:dyDescent="0.3">
      <c r="A2518"/>
      <c r="B2518">
        <f t="shared" si="1295"/>
        <v>584000</v>
      </c>
      <c r="C2518" s="186" t="str">
        <f t="shared" si="1298"/>
        <v>-2.2408719609309E-07+0.00419353173629232i</v>
      </c>
      <c r="D2518" s="158" t="str">
        <f t="shared" si="1299"/>
        <v>-5.9570076750078+0.0321504099782411i</v>
      </c>
      <c r="E2518" t="str">
        <f t="shared" si="1300"/>
        <v>2870</v>
      </c>
      <c r="F2518" t="str">
        <f t="shared" si="1301"/>
        <v>0.777000777000777</v>
      </c>
      <c r="G2518" t="str">
        <f t="shared" si="1296"/>
        <v>0.777000777000777</v>
      </c>
      <c r="H2518" t="str">
        <f t="shared" si="1302"/>
        <v>9.08574242563325+0.63850750811483i</v>
      </c>
      <c r="I2518" t="str">
        <f t="shared" si="1303"/>
        <v>2293.36263712055i</v>
      </c>
      <c r="J2518" t="str">
        <f t="shared" si="1297"/>
        <v>-4497.77634285287+496.001132395994i</v>
      </c>
      <c r="K2518" t="str">
        <f t="shared" si="1304"/>
        <v>0.055553328603726-0.50376184819087i</v>
      </c>
      <c r="L2518" t="str">
        <f t="shared" si="1305"/>
        <v>0.00410116366094693-0.0311745703928031i</v>
      </c>
      <c r="M2518" t="str">
        <f t="shared" si="1306"/>
        <v>0.0596544922646729-0.534936418583673i</v>
      </c>
      <c r="N2518" t="str">
        <f t="shared" si="1307"/>
        <v>-7.33876043878576i</v>
      </c>
      <c r="O2518" t="str">
        <f t="shared" si="1308"/>
        <v>0.492727341548289-0.870183754669527i</v>
      </c>
      <c r="P2518" t="str">
        <f t="shared" si="1309"/>
        <v>0.507272658451711+0.870183754669527i</v>
      </c>
      <c r="Q2518" t="str">
        <f t="shared" si="1310"/>
        <v>-0.507272658451711+6.46857668411623i</v>
      </c>
      <c r="R2518" t="str">
        <f t="shared" si="1311"/>
        <v>0.12759023884294-0.0884268249469175i</v>
      </c>
      <c r="S2518" t="str">
        <f t="shared" si="1312"/>
        <v>0.757527177414464i</v>
      </c>
      <c r="T2518" t="str">
        <f t="shared" si="1313"/>
        <v>0.0669857231097613+0.0966530734963296i</v>
      </c>
      <c r="U2518" t="str">
        <f t="shared" si="1314"/>
        <v>0.00005-0.000412917556797155i</v>
      </c>
      <c r="V2518" t="str">
        <f t="shared" si="1315"/>
        <v>3.33333333333333E-06-0.00045420931247687i</v>
      </c>
      <c r="W2518" t="str">
        <f t="shared" si="1316"/>
        <v>0.0000144319051492004-0.000216985589065279i</v>
      </c>
      <c r="X2518" t="str">
        <f t="shared" si="1317"/>
        <v>0.0000154725311332235-0.000216841439034994i</v>
      </c>
      <c r="Y2518" t="str">
        <f t="shared" si="1318"/>
        <v>0.009+1.17420167020572i</v>
      </c>
      <c r="Z2518" t="str">
        <f t="shared" si="1319"/>
        <v>-0.00258430746339709-0.000204358849394524i</v>
      </c>
      <c r="AA2518" t="str">
        <f t="shared" si="1320"/>
        <v>0.0915726853759026-11.9244934738015i</v>
      </c>
      <c r="AB2518" t="str">
        <f t="shared" si="1321"/>
        <v>0.163305519883615+0.235632007581735i</v>
      </c>
      <c r="AC2518" t="str">
        <f t="shared" si="1322"/>
        <v>1.13579005011213-0.0733015621678919i</v>
      </c>
      <c r="AD2518" t="str">
        <f t="shared" si="1323"/>
        <v>0.129851481234649+0.215841232261057i</v>
      </c>
      <c r="AE2518" t="str">
        <f t="shared" si="1324"/>
        <v>-0.000291467086211104-0.00058433640673836i</v>
      </c>
      <c r="AF2518" t="str">
        <f t="shared" si="1325"/>
        <v>-15.042750100641-0.606357098136589i</v>
      </c>
      <c r="AG2518" t="str">
        <f t="shared" si="1326"/>
        <v>1.00936019133581-0.00553370568504081i</v>
      </c>
      <c r="AH2518" t="str">
        <f t="shared" si="1327"/>
        <v>0.00394395491957226+0.00890522970965721i</v>
      </c>
      <c r="AI2518">
        <f t="shared" si="1328"/>
        <v>-40.229265097679928</v>
      </c>
      <c r="AJ2518">
        <f t="shared" si="1329"/>
        <v>66.112368701554672</v>
      </c>
      <c r="AK2518"/>
      <c r="AL2518"/>
      <c r="AM2518"/>
      <c r="AN2518"/>
    </row>
    <row r="2519" spans="1:40" x14ac:dyDescent="0.3">
      <c r="A2519"/>
      <c r="B2519">
        <f t="shared" si="1295"/>
        <v>585000</v>
      </c>
      <c r="C2519" s="186" t="str">
        <f t="shared" si="1298"/>
        <v>-2.23321740818089E-07+0.00418636330601471i</v>
      </c>
      <c r="D2519" s="158" t="str">
        <f t="shared" si="1299"/>
        <v>-5.95700766913931+0.0320954520127795i</v>
      </c>
      <c r="E2519" t="str">
        <f t="shared" si="1300"/>
        <v>2870</v>
      </c>
      <c r="F2519" t="str">
        <f t="shared" si="1301"/>
        <v>0.777000777000777</v>
      </c>
      <c r="G2519" t="str">
        <f t="shared" si="1296"/>
        <v>0.777000777000777</v>
      </c>
      <c r="H2519" t="str">
        <f t="shared" si="1302"/>
        <v>9.08590658914624+0.637428448477768i</v>
      </c>
      <c r="I2519" t="str">
        <f t="shared" si="1303"/>
        <v>2297.28962793754i</v>
      </c>
      <c r="J2519" t="str">
        <f t="shared" si="1297"/>
        <v>-4513.19630187659+496.850449403521i</v>
      </c>
      <c r="K2519" t="str">
        <f t="shared" si="1304"/>
        <v>0.0553657542294049-0.502920984651901i</v>
      </c>
      <c r="L2519" t="str">
        <f t="shared" si="1305"/>
        <v>0.00408739209803269-0.0311230891468255i</v>
      </c>
      <c r="M2519" t="str">
        <f t="shared" si="1306"/>
        <v>0.0594531463274376-0.534044073798727i</v>
      </c>
      <c r="N2519" t="str">
        <f t="shared" si="1307"/>
        <v>-7.35132680940012i</v>
      </c>
      <c r="O2519" t="str">
        <f t="shared" si="1308"/>
        <v>0.481753674101712-0.876306680043865i</v>
      </c>
      <c r="P2519" t="str">
        <f t="shared" si="1309"/>
        <v>0.518246325898288+0.876306680043865i</v>
      </c>
      <c r="Q2519" t="str">
        <f t="shared" si="1310"/>
        <v>-0.518246325898288+6.47502012935625i</v>
      </c>
      <c r="R2519" t="str">
        <f t="shared" si="1311"/>
        <v>0.12810979230214-0.0902914189285447i</v>
      </c>
      <c r="S2519" t="str">
        <f t="shared" si="1312"/>
        <v>0.758824312992228i</v>
      </c>
      <c r="T2519" t="str">
        <f t="shared" si="1313"/>
        <v>0.0685153239375464+0.0972128251312484i</v>
      </c>
      <c r="U2519" t="str">
        <f t="shared" si="1314"/>
        <v>0.00005-0.000412211714819723i</v>
      </c>
      <c r="V2519" t="str">
        <f t="shared" si="1315"/>
        <v>3.33333333333333E-06-0.000453432886301697i</v>
      </c>
      <c r="W2519" t="str">
        <f t="shared" si="1316"/>
        <v>0.0000144317590932336-0.000216617044138898i</v>
      </c>
      <c r="X2519" t="str">
        <f t="shared" si="1317"/>
        <v>0.0000154688376034127-0.000216473157420321i</v>
      </c>
      <c r="Y2519" t="str">
        <f t="shared" si="1318"/>
        <v>0.009+1.17621228950402i</v>
      </c>
      <c r="Z2519" t="str">
        <f t="shared" si="1319"/>
        <v>-0.00257550743479704-0.000203897947708799i</v>
      </c>
      <c r="AA2519" t="str">
        <f t="shared" si="1320"/>
        <v>0.0912597501652981-11.9041046370868i</v>
      </c>
      <c r="AB2519" t="str">
        <f t="shared" si="1321"/>
        <v>0.167034557159013+0.236996634661992i</v>
      </c>
      <c r="AC2519" t="str">
        <f t="shared" si="1322"/>
        <v>1.13649737821999-0.0751136197706959i</v>
      </c>
      <c r="AD2519" t="str">
        <f t="shared" si="1323"/>
        <v>0.132611469041456+0.21729708036071i</v>
      </c>
      <c r="AE2519" t="str">
        <f t="shared" si="1324"/>
        <v>-0.000297235395726963-0.000586689452408898i</v>
      </c>
      <c r="AF2519" t="str">
        <f t="shared" si="1325"/>
        <v>-15.0429142582856-0.605332996464989i</v>
      </c>
      <c r="AG2519" t="str">
        <f t="shared" si="1326"/>
        <v>1.00940776196276-0.00564282098114056i</v>
      </c>
      <c r="AH2519" t="str">
        <f t="shared" si="1327"/>
        <v>0.00402778211123887+0.00894403026724127i</v>
      </c>
      <c r="AI2519">
        <f t="shared" si="1328"/>
        <v>-40.167404873074695</v>
      </c>
      <c r="AJ2519">
        <f t="shared" si="1329"/>
        <v>65.75644270873137</v>
      </c>
      <c r="AK2519"/>
      <c r="AL2519"/>
      <c r="AM2519"/>
      <c r="AN2519"/>
    </row>
    <row r="2520" spans="1:40" x14ac:dyDescent="0.3">
      <c r="A2520"/>
      <c r="B2520">
        <f t="shared" si="1295"/>
        <v>586000</v>
      </c>
      <c r="C2520" s="186" t="str">
        <f t="shared" si="1298"/>
        <v>-2.2256020091152E-07+0.00417921934136923i</v>
      </c>
      <c r="D2520" s="158" t="str">
        <f t="shared" si="1299"/>
        <v>-5.95700766330083+0.0320406816171641i</v>
      </c>
      <c r="E2520" t="str">
        <f t="shared" si="1300"/>
        <v>2870</v>
      </c>
      <c r="F2520" t="str">
        <f t="shared" si="1301"/>
        <v>0.777000777000777</v>
      </c>
      <c r="G2520" t="str">
        <f t="shared" si="1296"/>
        <v>0.777000777000777</v>
      </c>
      <c r="H2520" t="str">
        <f t="shared" si="1302"/>
        <v>9.08606991929081+0.636353008766132i</v>
      </c>
      <c r="I2520" t="str">
        <f t="shared" si="1303"/>
        <v>2301.21661875452i</v>
      </c>
      <c r="J2520" t="str">
        <f t="shared" si="1297"/>
        <v>-4528.64264235288+497.699766411049i</v>
      </c>
      <c r="K2520" t="str">
        <f t="shared" si="1304"/>
        <v>0.0551791245925848-0.502082889047011i</v>
      </c>
      <c r="L2520" t="str">
        <f t="shared" si="1305"/>
        <v>0.0040736893893227-0.0310717745775747i</v>
      </c>
      <c r="M2520" t="str">
        <f t="shared" si="1306"/>
        <v>0.0592528139819075-0.533154663624586i</v>
      </c>
      <c r="N2520" t="str">
        <f t="shared" si="1307"/>
        <v>-7.36389318001448i</v>
      </c>
      <c r="O2520" t="str">
        <f t="shared" si="1308"/>
        <v>0.470703932165329-0.882291226434955i</v>
      </c>
      <c r="P2520" t="str">
        <f t="shared" si="1309"/>
        <v>0.529296067834671+0.882291226434955i</v>
      </c>
      <c r="Q2520" t="str">
        <f t="shared" si="1310"/>
        <v>-0.529296067834671+6.48160195357953i</v>
      </c>
      <c r="R2520" t="str">
        <f t="shared" si="1311"/>
        <v>0.1285962802623-0.0921626439873823i</v>
      </c>
      <c r="S2520" t="str">
        <f t="shared" si="1312"/>
        <v>0.760121448569994i</v>
      </c>
      <c r="T2520" t="str">
        <f t="shared" si="1313"/>
        <v>0.0700548024517297+0.0977487908336924i</v>
      </c>
      <c r="U2520" t="str">
        <f t="shared" si="1314"/>
        <v>0.00005-0.00041150828185928i</v>
      </c>
      <c r="V2520" t="str">
        <f t="shared" si="1315"/>
        <v>3.33333333333333E-06-0.000452659110045209i</v>
      </c>
      <c r="W2520" t="str">
        <f t="shared" si="1316"/>
        <v>0.0000144316127911679-0.000216249761032607i</v>
      </c>
      <c r="X2520" t="str">
        <f t="shared" si="1317"/>
        <v>0.0000154651619728732-0.000216106136640013i</v>
      </c>
      <c r="Y2520" t="str">
        <f t="shared" si="1318"/>
        <v>0.009+1.17822290880232i</v>
      </c>
      <c r="Z2520" t="str">
        <f t="shared" si="1319"/>
        <v>-0.00256675242223005-0.000203439177193158i</v>
      </c>
      <c r="AA2520" t="str">
        <f t="shared" si="1320"/>
        <v>0.0909484165449513-11.8837854128183i</v>
      </c>
      <c r="AB2520" t="str">
        <f t="shared" si="1321"/>
        <v>0.170787675397304+0.238303273653318i</v>
      </c>
      <c r="AC2520" t="str">
        <f t="shared" si="1322"/>
        <v>1.13717215206599-0.0769361060826149i</v>
      </c>
      <c r="AD2520" t="str">
        <f t="shared" si="1323"/>
        <v>0.135388819322282+0.218717598533545i</v>
      </c>
      <c r="AE2520" t="str">
        <f t="shared" si="1324"/>
        <v>-0.000303013851655007-0.000588937315824397i</v>
      </c>
      <c r="AF2520" t="str">
        <f t="shared" si="1325"/>
        <v>-15.0430775825916-0.604312327148968i</v>
      </c>
      <c r="AG2520" t="str">
        <f t="shared" si="1326"/>
        <v>1.00945365318869-0.00575232355784655i</v>
      </c>
      <c r="AH2520" t="str">
        <f t="shared" si="1327"/>
        <v>0.00411182375013431+0.00898129126688157i</v>
      </c>
      <c r="AI2520">
        <f t="shared" si="1328"/>
        <v>-40.106806354514461</v>
      </c>
      <c r="AJ2520">
        <f t="shared" si="1329"/>
        <v>65.400698471566798</v>
      </c>
      <c r="AK2520"/>
      <c r="AL2520"/>
      <c r="AM2520"/>
      <c r="AN2520"/>
    </row>
    <row r="2521" spans="1:40" x14ac:dyDescent="0.3">
      <c r="A2521"/>
      <c r="B2521">
        <f t="shared" ref="B2521:B2584" si="1330">B2520+1000</f>
        <v>587000</v>
      </c>
      <c r="C2521" s="186" t="str">
        <f t="shared" si="1298"/>
        <v>-2.21802549715587E-07+0.00417209971731859i</v>
      </c>
      <c r="D2521" s="158" t="str">
        <f t="shared" si="1299"/>
        <v>-5.95700765749218+0.0319860978327759i</v>
      </c>
      <c r="E2521" t="str">
        <f t="shared" si="1300"/>
        <v>2870</v>
      </c>
      <c r="F2521" t="str">
        <f t="shared" si="1301"/>
        <v>0.777000777000777</v>
      </c>
      <c r="G2521" t="str">
        <f t="shared" si="1296"/>
        <v>0.777000777000777</v>
      </c>
      <c r="H2521" t="str">
        <f t="shared" si="1302"/>
        <v>9.08623242168751+0.635281170902771i</v>
      </c>
      <c r="I2521" t="str">
        <f t="shared" si="1303"/>
        <v>2305.14360957151i</v>
      </c>
      <c r="J2521" t="str">
        <f t="shared" si="1297"/>
        <v>-4544.11536428173+498.549083418576i</v>
      </c>
      <c r="K2521" t="str">
        <f t="shared" si="1304"/>
        <v>0.0549934333842668-0.501247547909421i</v>
      </c>
      <c r="L2521" t="str">
        <f t="shared" si="1305"/>
        <v>0.00406005507923486-0.031020625892838i</v>
      </c>
      <c r="M2521" t="str">
        <f t="shared" si="1306"/>
        <v>0.0590534884635017-0.532268173802259i</v>
      </c>
      <c r="N2521" t="str">
        <f t="shared" si="1307"/>
        <v>-7.37645955062883i</v>
      </c>
      <c r="O2521" t="str">
        <f t="shared" si="1308"/>
        <v>0.459579860621492-0.888136448813542i</v>
      </c>
      <c r="P2521" t="str">
        <f t="shared" si="1309"/>
        <v>0.540420139378508+0.888136448813542i</v>
      </c>
      <c r="Q2521" t="str">
        <f t="shared" si="1310"/>
        <v>-0.540420139378508+6.48832310181529i</v>
      </c>
      <c r="R2521" t="str">
        <f t="shared" si="1311"/>
        <v>0.129049584914141-0.0940398812558883i</v>
      </c>
      <c r="S2521" t="str">
        <f t="shared" si="1312"/>
        <v>0.761418584147758i</v>
      </c>
      <c r="T2521" t="str">
        <f t="shared" si="1313"/>
        <v>0.0716037132392818+0.0982607522301811i</v>
      </c>
      <c r="U2521" t="str">
        <f t="shared" si="1314"/>
        <v>0.00005-0.000410807245603983i</v>
      </c>
      <c r="V2521" t="str">
        <f t="shared" si="1315"/>
        <v>3.33333333333333E-06-0.000451887970164382i</v>
      </c>
      <c r="W2521" t="str">
        <f t="shared" si="1316"/>
        <v>0.0000144314662430225-0.000215883733297267i</v>
      </c>
      <c r="X2521" t="str">
        <f t="shared" si="1317"/>
        <v>0.0000154615041180865-0.000215740370250558i</v>
      </c>
      <c r="Y2521" t="str">
        <f t="shared" si="1318"/>
        <v>0.009+1.18023352810061i</v>
      </c>
      <c r="Z2521" t="str">
        <f t="shared" si="1319"/>
        <v>-0.0025580421191703-0.000202982523140775i</v>
      </c>
      <c r="AA2521" t="str">
        <f t="shared" si="1320"/>
        <v>0.0906386736027906-11.8635354450489i</v>
      </c>
      <c r="AB2521" t="str">
        <f t="shared" si="1321"/>
        <v>0.174563788719244+0.239551392179663i</v>
      </c>
      <c r="AC2521" t="str">
        <f t="shared" si="1322"/>
        <v>1.13781418273054-0.0787684036590979i</v>
      </c>
      <c r="AD2521" t="str">
        <f t="shared" si="1323"/>
        <v>0.13818307171879+0.220102593158633i</v>
      </c>
      <c r="AE2521" t="str">
        <f t="shared" si="1324"/>
        <v>-0.000308801137903828-0.000591080452391211i</v>
      </c>
      <c r="AF2521" t="str">
        <f t="shared" si="1325"/>
        <v>-15.0432400791797-0.603295073069995i</v>
      </c>
      <c r="AG2521" t="str">
        <f t="shared" si="1326"/>
        <v>1.00949786511787-0.00586219166295102i</v>
      </c>
      <c r="AH2521" t="str">
        <f t="shared" si="1327"/>
        <v>0.00419606061789424+0.00901701903747517i</v>
      </c>
      <c r="AI2521">
        <f t="shared" si="1328"/>
        <v>-40.047441801889519</v>
      </c>
      <c r="AJ2521">
        <f t="shared" si="1329"/>
        <v>65.045134224750669</v>
      </c>
      <c r="AK2521"/>
      <c r="AL2521"/>
      <c r="AM2521"/>
      <c r="AN2521"/>
    </row>
    <row r="2522" spans="1:40" x14ac:dyDescent="0.3">
      <c r="A2522"/>
      <c r="B2522">
        <f t="shared" si="1330"/>
        <v>588000</v>
      </c>
      <c r="C2522" s="186" t="str">
        <f t="shared" si="1298"/>
        <v>-2.21048760798985E-07+0.00416500430967608i</v>
      </c>
      <c r="D2522" s="158" t="str">
        <f t="shared" si="1299"/>
        <v>-5.95700765171313+0.0319316997075166i</v>
      </c>
      <c r="E2522" t="str">
        <f t="shared" si="1300"/>
        <v>2870</v>
      </c>
      <c r="F2522" t="str">
        <f t="shared" si="1301"/>
        <v>0.777000777000777</v>
      </c>
      <c r="G2522" t="str">
        <f t="shared" si="1296"/>
        <v>0.777000777000777</v>
      </c>
      <c r="H2522" t="str">
        <f t="shared" si="1302"/>
        <v>9.0863941019096+0.634212916929937i</v>
      </c>
      <c r="I2522" t="str">
        <f t="shared" si="1303"/>
        <v>2309.0706003885i</v>
      </c>
      <c r="J2522" t="str">
        <f t="shared" si="1297"/>
        <v>-4559.61446766314+499.398400426104i</v>
      </c>
      <c r="K2522" t="str">
        <f t="shared" si="1304"/>
        <v>0.0548086743478207-0.500414947858327i</v>
      </c>
      <c r="L2522" t="str">
        <f t="shared" si="1305"/>
        <v>0.00404648871592654-0.0309696423053037i</v>
      </c>
      <c r="M2522" t="str">
        <f t="shared" si="1306"/>
        <v>0.0588551630637472-0.531384590163631i</v>
      </c>
      <c r="N2522" t="str">
        <f t="shared" si="1307"/>
        <v>-7.38902592124319i</v>
      </c>
      <c r="O2522" t="str">
        <f t="shared" si="1308"/>
        <v>0.448383216090035-0.893841424151262i</v>
      </c>
      <c r="P2522" t="str">
        <f t="shared" si="1309"/>
        <v>0.551616783909965+0.893841424151262i</v>
      </c>
      <c r="Q2522" t="str">
        <f t="shared" si="1310"/>
        <v>-0.551616783909965+6.49518449709193i</v>
      </c>
      <c r="R2522" t="str">
        <f t="shared" si="1311"/>
        <v>0.129469603041989-0.0959225084727056i</v>
      </c>
      <c r="S2522" t="str">
        <f t="shared" si="1312"/>
        <v>0.762715719725522i</v>
      </c>
      <c r="T2522" t="str">
        <f t="shared" si="1313"/>
        <v>0.0731616050876371+0.0987485014667483i</v>
      </c>
      <c r="U2522" t="str">
        <f t="shared" si="1314"/>
        <v>0.0000500000000000002-0.000410108593825746i</v>
      </c>
      <c r="V2522" t="str">
        <f t="shared" si="1315"/>
        <v>3.33333333333333E-06-0.00045111945320832i</v>
      </c>
      <c r="W2522" t="str">
        <f t="shared" si="1316"/>
        <v>0.0000144313194488167-0.000215518954527614i</v>
      </c>
      <c r="X2522" t="str">
        <f t="shared" si="1317"/>
        <v>0.0000154578639165838-0.000215375851852277i</v>
      </c>
      <c r="Y2522" t="str">
        <f t="shared" si="1318"/>
        <v>0.009+1.18224414739891i</v>
      </c>
      <c r="Z2522" t="str">
        <f t="shared" si="1319"/>
        <v>-0.00254937622169656-0.000202527970977244i</v>
      </c>
      <c r="AA2522" t="str">
        <f t="shared" si="1320"/>
        <v>0.090330510519527-11.8433543802544i</v>
      </c>
      <c r="AB2522" t="str">
        <f t="shared" si="1321"/>
        <v>0.178361797106811+0.240740483510661i</v>
      </c>
      <c r="AC2522" t="str">
        <f t="shared" si="1322"/>
        <v>1.13842329581917-0.0806098900433862i</v>
      </c>
      <c r="AD2522" t="str">
        <f t="shared" si="1323"/>
        <v>0.140993764152369+0.22145187669792i</v>
      </c>
      <c r="AE2522" t="str">
        <f t="shared" si="1324"/>
        <v>-0.00031459595048081-0.000593119329677979i</v>
      </c>
      <c r="AF2522" t="str">
        <f t="shared" si="1325"/>
        <v>-15.0434017536227-0.60228121722242i</v>
      </c>
      <c r="AG2522" t="str">
        <f t="shared" si="1326"/>
        <v>1.00954039811522-0.00597240361652928i</v>
      </c>
      <c r="AH2522" t="str">
        <f t="shared" si="1327"/>
        <v>0.00428047367881279+0.00905122006975988i</v>
      </c>
      <c r="AI2522">
        <f t="shared" si="1328"/>
        <v>-39.989284434020675</v>
      </c>
      <c r="AJ2522">
        <f t="shared" si="1329"/>
        <v>64.689748189380069</v>
      </c>
      <c r="AK2522"/>
      <c r="AL2522"/>
      <c r="AM2522"/>
      <c r="AN2522"/>
    </row>
    <row r="2523" spans="1:40" x14ac:dyDescent="0.3">
      <c r="A2523"/>
      <c r="B2523">
        <f t="shared" si="1330"/>
        <v>589000</v>
      </c>
      <c r="C2523" s="186" t="str">
        <f t="shared" si="1298"/>
        <v>-2.20298807954591E-07+0.00415793299509837i</v>
      </c>
      <c r="D2523" s="158" t="str">
        <f t="shared" si="1299"/>
        <v>-5.95700764596349+0.0318774862957542i</v>
      </c>
      <c r="E2523" t="str">
        <f t="shared" si="1300"/>
        <v>2870</v>
      </c>
      <c r="F2523" t="str">
        <f t="shared" si="1301"/>
        <v>0.777000777000777</v>
      </c>
      <c r="G2523" t="str">
        <f t="shared" si="1296"/>
        <v>0.777000777000777</v>
      </c>
      <c r="H2523" t="str">
        <f t="shared" si="1302"/>
        <v>9.08655496548368+0.633148229008334i</v>
      </c>
      <c r="I2523" t="str">
        <f t="shared" si="1303"/>
        <v>2312.99759120549i</v>
      </c>
      <c r="J2523" t="str">
        <f t="shared" si="1297"/>
        <v>-4575.13995249712+500.24771743363i</v>
      </c>
      <c r="K2523" t="str">
        <f t="shared" si="1304"/>
        <v>0.0546248412784658-0.499585075598232i</v>
      </c>
      <c r="L2523" t="str">
        <f t="shared" si="1305"/>
        <v>0.00403298985125811-0.0309188230325237i</v>
      </c>
      <c r="M2523" t="str">
        <f t="shared" si="1306"/>
        <v>0.0586578311297239-0.530503898630756i</v>
      </c>
      <c r="N2523" t="str">
        <f t="shared" si="1307"/>
        <v>-7.40159229185755i</v>
      </c>
      <c r="O2523" t="str">
        <f t="shared" si="1308"/>
        <v>0.437115766650936-0.89940525156637i</v>
      </c>
      <c r="P2523" t="str">
        <f t="shared" si="1309"/>
        <v>0.562884233349064+0.89940525156637i</v>
      </c>
      <c r="Q2523" t="str">
        <f t="shared" si="1310"/>
        <v>-0.562884233349064+6.50218704029118i</v>
      </c>
      <c r="R2523" t="str">
        <f t="shared" si="1311"/>
        <v>0.12985624614059-0.097809900416986i</v>
      </c>
      <c r="S2523" t="str">
        <f t="shared" si="1312"/>
        <v>0.764012855303286i</v>
      </c>
      <c r="T2523" t="str">
        <f t="shared" si="1313"/>
        <v>0.0747280212945115+0.0992118413928385i</v>
      </c>
      <c r="U2523" t="str">
        <f t="shared" si="1314"/>
        <v>0.0000500000000000002-0.000409412314379522i</v>
      </c>
      <c r="V2523" t="str">
        <f t="shared" si="1315"/>
        <v>3.33333333333333E-06-0.000450353545817473i</v>
      </c>
      <c r="W2523" t="str">
        <f t="shared" si="1316"/>
        <v>0.0000144311724085698-0.00021515541836188i</v>
      </c>
      <c r="X2523" t="str">
        <f t="shared" si="1317"/>
        <v>0.0000154542412469353-0.000215012575088945i</v>
      </c>
      <c r="Y2523" t="str">
        <f t="shared" si="1318"/>
        <v>0.009+1.18425476669721i</v>
      </c>
      <c r="Z2523" t="str">
        <f t="shared" si="1319"/>
        <v>-0.00254075442846575-0.000202075506259138i</v>
      </c>
      <c r="AA2523" t="str">
        <f t="shared" si="1320"/>
        <v>0.0900239165677211-11.8232418673129i</v>
      </c>
      <c r="AB2523" t="str">
        <f t="shared" si="1321"/>
        <v>0.182180587158515+0.241870067009954i</v>
      </c>
      <c r="AC2523" t="str">
        <f t="shared" si="1322"/>
        <v>1.13899933162752-0.0824599381964276i</v>
      </c>
      <c r="AD2523" t="str">
        <f t="shared" si="1323"/>
        <v>0.14382043290377+0.222765267698645i</v>
      </c>
      <c r="AE2523" t="str">
        <f t="shared" si="1324"/>
        <v>-0.000320396997556958-0.000595054427203126i</v>
      </c>
      <c r="AF2523" t="str">
        <f t="shared" si="1325"/>
        <v>-15.0435626114472-0.60127074271258i</v>
      </c>
      <c r="AG2523" t="str">
        <f t="shared" si="1326"/>
        <v>1.00958125280421-0.00608293781375014i</v>
      </c>
      <c r="AH2523" t="str">
        <f t="shared" si="1327"/>
        <v>0.00436504408006694+0.00908390101317075i</v>
      </c>
      <c r="AI2523">
        <f t="shared" si="1328"/>
        <v>-39.932308385597885</v>
      </c>
      <c r="AJ2523">
        <f t="shared" si="1329"/>
        <v>64.334538573337113</v>
      </c>
      <c r="AK2523"/>
      <c r="AL2523"/>
      <c r="AM2523"/>
      <c r="AN2523"/>
    </row>
    <row r="2524" spans="1:40" x14ac:dyDescent="0.3">
      <c r="A2524"/>
      <c r="B2524">
        <f t="shared" si="1330"/>
        <v>590000</v>
      </c>
      <c r="C2524" s="186" t="str">
        <f t="shared" si="1298"/>
        <v>-2.19552665197188E-07+0.00415088565107834i</v>
      </c>
      <c r="D2524" s="158" t="str">
        <f t="shared" si="1299"/>
        <v>-5.95700764024306+0.0318234566582673i</v>
      </c>
      <c r="E2524" t="str">
        <f t="shared" si="1300"/>
        <v>2870</v>
      </c>
      <c r="F2524" t="str">
        <f t="shared" si="1301"/>
        <v>0.777000777000777</v>
      </c>
      <c r="G2524" t="str">
        <f t="shared" si="1296"/>
        <v>0.777000777000777</v>
      </c>
      <c r="H2524" t="str">
        <f t="shared" si="1302"/>
        <v>9.08671501789002+0.632087089416157i</v>
      </c>
      <c r="I2524" t="str">
        <f t="shared" si="1303"/>
        <v>2316.92458202247i</v>
      </c>
      <c r="J2524" t="str">
        <f t="shared" si="1297"/>
        <v>-4590.69181878367+501.097034441158i</v>
      </c>
      <c r="K2524" t="str">
        <f t="shared" si="1304"/>
        <v>0.0544419280227602-0.498757917918276i</v>
      </c>
      <c r="L2524" t="str">
        <f t="shared" si="1305"/>
        <v>0.00401955804075672-0.030868167296877i</v>
      </c>
      <c r="M2524" t="str">
        <f t="shared" si="1306"/>
        <v>0.0584614860635169-0.529626085215153i</v>
      </c>
      <c r="N2524" t="str">
        <f t="shared" si="1307"/>
        <v>-7.41415866247191i</v>
      </c>
      <c r="O2524" t="str">
        <f t="shared" si="1308"/>
        <v>0.425779291565075-0.904827052466019i</v>
      </c>
      <c r="P2524" t="str">
        <f t="shared" si="1309"/>
        <v>0.574220708434925+0.904827052466019i</v>
      </c>
      <c r="Q2524" t="str">
        <f t="shared" si="1310"/>
        <v>-0.574220708434925+6.50933161000589i</v>
      </c>
      <c r="R2524" t="str">
        <f t="shared" si="1311"/>
        <v>0.130209440516347-0.0997014293472982i</v>
      </c>
      <c r="S2524" t="str">
        <f t="shared" si="1312"/>
        <v>0.76530999088105i</v>
      </c>
      <c r="T2524" t="str">
        <f t="shared" si="1313"/>
        <v>0.0763024999846084+0.0996505857341922i</v>
      </c>
      <c r="U2524" t="str">
        <f t="shared" si="1314"/>
        <v>0.0000500000000000002-0.000408718395202608i</v>
      </c>
      <c r="V2524" t="str">
        <f t="shared" si="1315"/>
        <v>3.33333333333333E-06-0.000449590234722869i</v>
      </c>
      <c r="W2524" t="str">
        <f t="shared" si="1316"/>
        <v>0.0000144310251223013-0.000214793118481431i</v>
      </c>
      <c r="X2524" t="str">
        <f t="shared" si="1317"/>
        <v>0.0000154506359887396-0.000214650533647428i</v>
      </c>
      <c r="Y2524" t="str">
        <f t="shared" si="1318"/>
        <v>0.009+1.18626538599551i</v>
      </c>
      <c r="Z2524" t="str">
        <f t="shared" si="1319"/>
        <v>-0.00253217644068673-0.000201625114672566i</v>
      </c>
      <c r="AA2524" t="str">
        <f t="shared" si="1320"/>
        <v>0.0897188811108385-11.8031975574846i</v>
      </c>
      <c r="AB2524" t="str">
        <f t="shared" si="1321"/>
        <v>0.186019032861499+0.242939688556673i</v>
      </c>
      <c r="AC2524" t="str">
        <f t="shared" si="1322"/>
        <v>1.13954214529084-0.0843179169331136i</v>
      </c>
      <c r="AD2524" t="str">
        <f t="shared" si="1323"/>
        <v>0.146662612692333+0.22404259079483i</v>
      </c>
      <c r="AE2524" t="str">
        <f t="shared" si="1324"/>
        <v>-0.000326202999528541-0.000596886236223355i</v>
      </c>
      <c r="AF2524" t="str">
        <f t="shared" si="1325"/>
        <v>-15.0437226581331-0.60026363275789i</v>
      </c>
      <c r="AG2524" t="str">
        <f t="shared" si="1326"/>
        <v>1.00962043006475-0.00619377272764055i</v>
      </c>
      <c r="AH2524" t="str">
        <f t="shared" si="1327"/>
        <v>0.00444975315190089+0.00911506867273017i</v>
      </c>
      <c r="AI2524">
        <f t="shared" si="1328"/>
        <v>-39.87648866652458</v>
      </c>
      <c r="AJ2524">
        <f t="shared" si="1329"/>
        <v>63.979503571660352</v>
      </c>
      <c r="AK2524"/>
      <c r="AL2524"/>
      <c r="AM2524"/>
      <c r="AN2524"/>
    </row>
    <row r="2525" spans="1:40" x14ac:dyDescent="0.3">
      <c r="A2525"/>
      <c r="B2525">
        <f t="shared" si="1330"/>
        <v>591000</v>
      </c>
      <c r="C2525" s="186" t="str">
        <f t="shared" si="1298"/>
        <v>-2.18810306761215E-07+0.00414386215593805i</v>
      </c>
      <c r="D2525" s="158" t="str">
        <f t="shared" si="1299"/>
        <v>-5.95700763455165+0.0317696098621917i</v>
      </c>
      <c r="E2525" t="str">
        <f t="shared" si="1300"/>
        <v>2870</v>
      </c>
      <c r="F2525" t="str">
        <f t="shared" si="1301"/>
        <v>0.777000777000777</v>
      </c>
      <c r="G2525" t="str">
        <f t="shared" si="1296"/>
        <v>0.777000777000777</v>
      </c>
      <c r="H2525" t="str">
        <f t="shared" si="1302"/>
        <v>9.08687426456315+0.631029480548096i</v>
      </c>
      <c r="I2525" t="str">
        <f t="shared" si="1303"/>
        <v>2320.85157283946i</v>
      </c>
      <c r="J2525" t="str">
        <f t="shared" si="1297"/>
        <v>-4606.27006652278+501.946351448685i</v>
      </c>
      <c r="K2525" t="str">
        <f t="shared" si="1304"/>
        <v>0.0542599284780925-0.497933461691585i</v>
      </c>
      <c r="L2525" t="str">
        <f t="shared" si="1305"/>
        <v>0.00400619284358066-0.0308176743255339i</v>
      </c>
      <c r="M2525" t="str">
        <f t="shared" si="1306"/>
        <v>0.0582661213216732-0.528751136017119i</v>
      </c>
      <c r="N2525" t="str">
        <f t="shared" si="1307"/>
        <v>-7.42672503308627i</v>
      </c>
      <c r="O2525" t="str">
        <f t="shared" si="1308"/>
        <v>0.414375580993285-0.910105970684995i</v>
      </c>
      <c r="P2525" t="str">
        <f t="shared" si="1309"/>
        <v>0.585624419006715+0.910105970684995i</v>
      </c>
      <c r="Q2525" t="str">
        <f t="shared" si="1310"/>
        <v>-0.585624419006715+6.51661906240127i</v>
      </c>
      <c r="R2525" t="str">
        <f t="shared" si="1311"/>
        <v>0.130529127372764-0.101596465444442i</v>
      </c>
      <c r="S2525" t="str">
        <f t="shared" si="1312"/>
        <v>0.766607126458817i</v>
      </c>
      <c r="T2525" t="str">
        <f t="shared" si="1313"/>
        <v>0.0778845744327362+0.100064559254412i</v>
      </c>
      <c r="U2525" t="str">
        <f t="shared" si="1314"/>
        <v>0.0000499999999999998-0.00040802682431394i</v>
      </c>
      <c r="V2525" t="str">
        <f t="shared" si="1315"/>
        <v>3.33333333333333E-06-0.000448829506745334i</v>
      </c>
      <c r="W2525" t="str">
        <f t="shared" si="1316"/>
        <v>0.0000144308775900302-0.000214432048610393i</v>
      </c>
      <c r="X2525" t="str">
        <f t="shared" si="1317"/>
        <v>0.0000154470480226127-0.00021428972125731i</v>
      </c>
      <c r="Y2525" t="str">
        <f t="shared" si="1318"/>
        <v>0.009+1.1882760052938i</v>
      </c>
      <c r="Z2525" t="str">
        <f t="shared" si="1319"/>
        <v>-0.00252364196209433-0.000201176782031753i</v>
      </c>
      <c r="AA2525" t="str">
        <f t="shared" si="1320"/>
        <v>0.0894153936023336-11.7832211043913i</v>
      </c>
      <c r="AB2525" t="str">
        <f t="shared" si="1321"/>
        <v>0.189875996379274+0.243948920939322i</v>
      </c>
      <c r="AC2525" t="str">
        <f t="shared" si="1322"/>
        <v>1.14005160691792-0.0861831913641817i</v>
      </c>
      <c r="AD2525" t="str">
        <f t="shared" si="1323"/>
        <v>0.149519836754734+0.225283676707793i</v>
      </c>
      <c r="AE2525" t="str">
        <f t="shared" si="1324"/>
        <v>-0.000332012689075385-0.000598615259522909i</v>
      </c>
      <c r="AF2525" t="str">
        <f t="shared" si="1325"/>
        <v>-15.0438818991148-0.599259870685904i</v>
      </c>
      <c r="AG2525" t="str">
        <f t="shared" si="1326"/>
        <v>1.00965793103106-0.00630488691180163i</v>
      </c>
      <c r="AH2525" t="str">
        <f t="shared" si="1327"/>
        <v>0.00453458240776981+0.0091447300059699i</v>
      </c>
      <c r="AI2525">
        <f t="shared" si="1328"/>
        <v>-39.821801123510163</v>
      </c>
      <c r="AJ2525">
        <f t="shared" si="1329"/>
        <v>63.624641366913664</v>
      </c>
      <c r="AK2525"/>
      <c r="AL2525"/>
      <c r="AM2525"/>
      <c r="AN2525"/>
    </row>
    <row r="2526" spans="1:40" x14ac:dyDescent="0.3">
      <c r="A2526"/>
      <c r="B2526">
        <f t="shared" si="1330"/>
        <v>592000</v>
      </c>
      <c r="C2526" s="186" t="str">
        <f t="shared" si="1298"/>
        <v>-2.18071707098542E-07+0.00413686238882169i</v>
      </c>
      <c r="D2526" s="158" t="str">
        <f t="shared" si="1299"/>
        <v>-5.95700762888905+0.0317159449809663i</v>
      </c>
      <c r="E2526" t="str">
        <f t="shared" si="1300"/>
        <v>2870</v>
      </c>
      <c r="F2526" t="str">
        <f t="shared" si="1301"/>
        <v>0.777000777000777</v>
      </c>
      <c r="G2526" t="str">
        <f t="shared" si="1296"/>
        <v>0.777000777000777</v>
      </c>
      <c r="H2526" t="str">
        <f t="shared" si="1302"/>
        <v>9.08703271089217+0.629975384914433i</v>
      </c>
      <c r="I2526" t="str">
        <f t="shared" si="1303"/>
        <v>2324.77856365645i</v>
      </c>
      <c r="J2526" t="str">
        <f t="shared" si="1297"/>
        <v>-4621.87469571445+502.795668456212i</v>
      </c>
      <c r="K2526" t="str">
        <f t="shared" si="1304"/>
        <v>0.054078836592181-0.497111693874597i</v>
      </c>
      <c r="L2526" t="str">
        <f t="shared" si="1305"/>
        <v>0.00399289382248398-0.0307673433504197i</v>
      </c>
      <c r="M2526" t="str">
        <f t="shared" si="1306"/>
        <v>0.058071730414665-0.527879037225017i</v>
      </c>
      <c r="N2526" t="str">
        <f t="shared" si="1307"/>
        <v>-7.43929140370063i</v>
      </c>
      <c r="O2526" t="str">
        <f t="shared" si="1308"/>
        <v>0.402906435713663-0.915241172620917i</v>
      </c>
      <c r="P2526" t="str">
        <f t="shared" si="1309"/>
        <v>0.597093564286337+0.915241172620917i</v>
      </c>
      <c r="Q2526" t="str">
        <f t="shared" si="1310"/>
        <v>-0.597093564286337+6.52405023107971i</v>
      </c>
      <c r="R2526" t="str">
        <f t="shared" si="1311"/>
        <v>0.130815262879941-0.10349437725752i</v>
      </c>
      <c r="S2526" t="str">
        <f t="shared" si="1312"/>
        <v>0.767904262036581i</v>
      </c>
      <c r="T2526" t="str">
        <f t="shared" si="1313"/>
        <v>0.0794737733928714+0.100453597904942i</v>
      </c>
      <c r="U2526" t="str">
        <f t="shared" si="1314"/>
        <v>0.0000499999999999998-0.000407337589813409i</v>
      </c>
      <c r="V2526" t="str">
        <f t="shared" si="1315"/>
        <v>3.33333333333333E-06-0.00044807134879475i</v>
      </c>
      <c r="W2526" t="str">
        <f t="shared" si="1316"/>
        <v>0.0000144307298117764-0.000214072202515301i</v>
      </c>
      <c r="X2526" t="str">
        <f t="shared" si="1317"/>
        <v>0.000015443477230179-0.000213930131690541i</v>
      </c>
      <c r="Y2526" t="str">
        <f t="shared" si="1318"/>
        <v>0.009+1.1902866245921i</v>
      </c>
      <c r="Z2526" t="str">
        <f t="shared" si="1319"/>
        <v>-0.00251515069892383-0.000200730494277648i</v>
      </c>
      <c r="AA2526" t="str">
        <f t="shared" si="1320"/>
        <v>0.0891134435847299-11.7633121639966i</v>
      </c>
      <c r="AB2526" t="str">
        <f t="shared" si="1321"/>
        <v>0.193750328853943+0.244897364221416i</v>
      </c>
      <c r="AC2526" t="str">
        <f t="shared" si="1322"/>
        <v>1.1405276017091-0.0880551233431218i</v>
      </c>
      <c r="AD2526" t="str">
        <f t="shared" si="1323"/>
        <v>0.152391636923263+0.226488362245739i</v>
      </c>
      <c r="AE2526" t="str">
        <f t="shared" si="1324"/>
        <v>-0.00033782481121597-0.000600242011203871i</v>
      </c>
      <c r="AF2526" t="str">
        <f t="shared" si="1325"/>
        <v>-15.0440403397812-0.598259439933467i</v>
      </c>
      <c r="AG2526" t="str">
        <f t="shared" si="1326"/>
        <v>1.00969375708954-0.00641625900307747i</v>
      </c>
      <c r="AH2526" t="str">
        <f t="shared" si="1327"/>
        <v>0.00461951354444448+0.00917289211988677i</v>
      </c>
      <c r="AI2526">
        <f t="shared" si="1328"/>
        <v>-39.768222403761946</v>
      </c>
      <c r="AJ2526">
        <f t="shared" si="1329"/>
        <v>63.269950129554708</v>
      </c>
      <c r="AK2526"/>
      <c r="AL2526"/>
      <c r="AM2526"/>
      <c r="AN2526"/>
    </row>
    <row r="2527" spans="1:40" x14ac:dyDescent="0.3">
      <c r="A2527"/>
      <c r="B2527">
        <f t="shared" si="1330"/>
        <v>593000</v>
      </c>
      <c r="C2527" s="186" t="str">
        <f t="shared" si="1298"/>
        <v>-2.17336840876269E-07+0.00412988622968866i</v>
      </c>
      <c r="D2527" s="158" t="str">
        <f t="shared" si="1299"/>
        <v>-5.95700762325507+0.0316624610942797i</v>
      </c>
      <c r="E2527" t="str">
        <f t="shared" si="1300"/>
        <v>2870</v>
      </c>
      <c r="F2527" t="str">
        <f t="shared" si="1301"/>
        <v>0.777000777000777</v>
      </c>
      <c r="G2527" t="str">
        <f t="shared" si="1296"/>
        <v>0.777000777000777</v>
      </c>
      <c r="H2527" t="str">
        <f t="shared" si="1302"/>
        <v>9.08719036222134+0.628924785140053i</v>
      </c>
      <c r="I2527" t="str">
        <f t="shared" si="1303"/>
        <v>2328.70555447343i</v>
      </c>
      <c r="J2527" t="str">
        <f t="shared" si="1297"/>
        <v>-4637.50570635869+503.64498546374i</v>
      </c>
      <c r="K2527" t="str">
        <f t="shared" si="1304"/>
        <v>0.0538986463625779-0.496292601506423i</v>
      </c>
      <c r="L2527" t="str">
        <f t="shared" si="1305"/>
        <v>0.00397966054378155-0.0307171736081795i</v>
      </c>
      <c r="M2527" t="str">
        <f t="shared" si="1306"/>
        <v>0.0578783069063595-0.527009775114603i</v>
      </c>
      <c r="N2527" t="str">
        <f t="shared" si="1307"/>
        <v>-7.45185777431499i</v>
      </c>
      <c r="O2527" t="str">
        <f t="shared" si="1308"/>
        <v>0.391373666837202-0.920231847365871i</v>
      </c>
      <c r="P2527" t="str">
        <f t="shared" si="1309"/>
        <v>0.608626333162798+0.920231847365871i</v>
      </c>
      <c r="Q2527" t="str">
        <f t="shared" si="1310"/>
        <v>-0.608626333162798+6.53162592694912i</v>
      </c>
      <c r="R2527" t="str">
        <f t="shared" si="1311"/>
        <v>0.131067818227965-0.10539453215259i</v>
      </c>
      <c r="S2527" t="str">
        <f t="shared" si="1312"/>
        <v>0.769201397614345i</v>
      </c>
      <c r="T2527" t="str">
        <f t="shared" si="1313"/>
        <v>0.0810696214326822+0.100817548963214i</v>
      </c>
      <c r="U2527" t="str">
        <f t="shared" si="1314"/>
        <v>0.0000499999999999998-0.000406650679881177i</v>
      </c>
      <c r="V2527" t="str">
        <f t="shared" si="1315"/>
        <v>3.33333333333333E-06-0.000447315747869295i</v>
      </c>
      <c r="W2527" t="str">
        <f t="shared" si="1316"/>
        <v>0.0000144305817875591-0.000213713574004734i</v>
      </c>
      <c r="X2527" t="str">
        <f t="shared" si="1317"/>
        <v>0.0000154399234940598-0.000213571758761076i</v>
      </c>
      <c r="Y2527" t="str">
        <f t="shared" si="1318"/>
        <v>0.009+1.1922972438904i</v>
      </c>
      <c r="Z2527" t="str">
        <f t="shared" si="1319"/>
        <v>-0.0025067023598857-0.000200286237476543i</v>
      </c>
      <c r="AA2527" t="str">
        <f t="shared" si="1320"/>
        <v>0.0888130206887289-11.7434703945862i</v>
      </c>
      <c r="AB2527" t="str">
        <f t="shared" si="1321"/>
        <v>0.197640871221748+0.245784646078266i</v>
      </c>
      <c r="AC2527" t="str">
        <f t="shared" si="1322"/>
        <v>1.14097003005814-0.0899330719174388i</v>
      </c>
      <c r="AD2527" t="str">
        <f t="shared" si="1323"/>
        <v>0.155277543703648+0.227656490302461i</v>
      </c>
      <c r="AE2527" t="str">
        <f t="shared" si="1324"/>
        <v>-0.000343638123359393-0.000601767016477476i</v>
      </c>
      <c r="AF2527" t="str">
        <f t="shared" si="1325"/>
        <v>-15.0441979854764-0.597262324045773i</v>
      </c>
      <c r="AG2527" t="str">
        <f t="shared" si="1326"/>
        <v>1.00972790987657-0.00652786772417781i</v>
      </c>
      <c r="AH2527" t="str">
        <f t="shared" si="1327"/>
        <v>0.00470452844207913+0.00919956226793313i</v>
      </c>
      <c r="AI2527">
        <f t="shared" si="1328"/>
        <v>-39.71572992063934</v>
      </c>
      <c r="AJ2527">
        <f t="shared" si="1329"/>
        <v>62.915428018298691</v>
      </c>
      <c r="AK2527"/>
      <c r="AL2527"/>
      <c r="AM2527"/>
      <c r="AN2527"/>
    </row>
    <row r="2528" spans="1:40" x14ac:dyDescent="0.3">
      <c r="A2528"/>
      <c r="B2528">
        <f t="shared" si="1330"/>
        <v>594000</v>
      </c>
      <c r="C2528" s="186" t="str">
        <f t="shared" si="1298"/>
        <v>-2.16605682974558E-07+0.00412293355930672i</v>
      </c>
      <c r="D2528" s="158" t="str">
        <f t="shared" si="1299"/>
        <v>-5.95700761764953+0.0316091572880182i</v>
      </c>
      <c r="E2528" t="str">
        <f t="shared" si="1300"/>
        <v>2870</v>
      </c>
      <c r="F2528" t="str">
        <f t="shared" si="1301"/>
        <v>0.777000777000777</v>
      </c>
      <c r="G2528" t="str">
        <f t="shared" si="1296"/>
        <v>0.777000777000777</v>
      </c>
      <c r="H2528" t="str">
        <f t="shared" si="1302"/>
        <v>9.08734722385047+0.627877663963562i</v>
      </c>
      <c r="I2528" t="str">
        <f t="shared" si="1303"/>
        <v>2332.63254529042i</v>
      </c>
      <c r="J2528" t="str">
        <f t="shared" si="1297"/>
        <v>-4653.16309845548+504.494302471267i</v>
      </c>
      <c r="K2528" t="str">
        <f t="shared" si="1304"/>
        <v>0.0537193518361813-0.495476171708206i</v>
      </c>
      <c r="L2528" t="str">
        <f t="shared" si="1305"/>
        <v>0.00396649257731458-0.0306671643401424i</v>
      </c>
      <c r="M2528" t="str">
        <f t="shared" si="1306"/>
        <v>0.0576858444134959-0.526143336048348i</v>
      </c>
      <c r="N2528" t="str">
        <f t="shared" si="1307"/>
        <v>-7.46442414492935i</v>
      </c>
      <c r="O2528" t="str">
        <f t="shared" si="1308"/>
        <v>0.3797790955218-0.925077206834458i</v>
      </c>
      <c r="P2528" t="str">
        <f t="shared" si="1309"/>
        <v>0.6202209044782+0.925077206834458i</v>
      </c>
      <c r="Q2528" t="str">
        <f t="shared" si="1310"/>
        <v>-0.6202209044782+6.53934693809489i</v>
      </c>
      <c r="R2528" t="str">
        <f t="shared" si="1311"/>
        <v>0.131286779664106-0.107296296763223i</v>
      </c>
      <c r="S2528" t="str">
        <f t="shared" si="1312"/>
        <v>0.770498533192109i</v>
      </c>
      <c r="T2528" t="str">
        <f t="shared" si="1313"/>
        <v>0.0826716392730086+0.101156271158709i</v>
      </c>
      <c r="U2528" t="str">
        <f t="shared" si="1314"/>
        <v>0.00005-0.000405966082777001i</v>
      </c>
      <c r="V2528" t="str">
        <f t="shared" si="1315"/>
        <v>3.33333333333333E-06-0.000446562691054702i</v>
      </c>
      <c r="W2528" t="str">
        <f t="shared" si="1316"/>
        <v>0.0000144304335173977-0.000213356156928965i</v>
      </c>
      <c r="X2528" t="str">
        <f t="shared" si="1317"/>
        <v>0.0000154363866978637-0.000213214596324522i</v>
      </c>
      <c r="Y2528" t="str">
        <f t="shared" si="1318"/>
        <v>0.009+1.1943078631887i</v>
      </c>
      <c r="Z2528" t="str">
        <f t="shared" si="1319"/>
        <v>-0.00249829665614059-0.000199843997818709i</v>
      </c>
      <c r="AA2528" t="str">
        <f t="shared" si="1320"/>
        <v>0.088514114632311-11.7236954567485i</v>
      </c>
      <c r="AB2528" t="str">
        <f t="shared" si="1321"/>
        <v>0.201546455040686+0.246610422104313i</v>
      </c>
      <c r="AC2528" t="str">
        <f t="shared" si="1322"/>
        <v>1.14137880763782-0.091816393783569i</v>
      </c>
      <c r="AD2528" t="str">
        <f t="shared" si="1323"/>
        <v>0.158177086352384+0.228787909855116i</v>
      </c>
      <c r="AE2528" t="str">
        <f t="shared" si="1324"/>
        <v>-0.000349451395354188-0.000603190811456404i</v>
      </c>
      <c r="AF2528" t="str">
        <f t="shared" si="1325"/>
        <v>-15.0443548415-0.596268506675544i</v>
      </c>
      <c r="AG2528" t="str">
        <f t="shared" si="1326"/>
        <v>1.00976039127637-0.00663969188625336i</v>
      </c>
      <c r="AH2528" t="str">
        <f t="shared" si="1327"/>
        <v>0.00478960916424158+0.00922474784703918i</v>
      </c>
      <c r="AI2528">
        <f t="shared" si="1328"/>
        <v>-39.664301821147127</v>
      </c>
      <c r="AJ2528">
        <f t="shared" si="1329"/>
        <v>62.561073180480008</v>
      </c>
      <c r="AK2528"/>
      <c r="AL2528"/>
      <c r="AM2528"/>
      <c r="AN2528"/>
    </row>
    <row r="2529" spans="1:40" x14ac:dyDescent="0.3">
      <c r="A2529"/>
      <c r="B2529">
        <f t="shared" si="1330"/>
        <v>595000</v>
      </c>
      <c r="C2529" s="186" t="str">
        <f t="shared" si="1298"/>
        <v>-2.15878208484485E-07+0.0041160042592452i</v>
      </c>
      <c r="D2529" s="158" t="str">
        <f t="shared" si="1299"/>
        <v>-5.95700761207222+0.0315560326542132i</v>
      </c>
      <c r="E2529" t="str">
        <f t="shared" si="1300"/>
        <v>2870</v>
      </c>
      <c r="F2529" t="str">
        <f t="shared" si="1301"/>
        <v>0.777000777000777</v>
      </c>
      <c r="G2529" t="str">
        <f t="shared" si="1296"/>
        <v>0.777000777000777</v>
      </c>
      <c r="H2529" t="str">
        <f t="shared" si="1302"/>
        <v>9.08750330103533+0.626834004236316i</v>
      </c>
      <c r="I2529" t="str">
        <f t="shared" si="1303"/>
        <v>2336.55953610741i</v>
      </c>
      <c r="J2529" t="str">
        <f t="shared" si="1297"/>
        <v>-4668.84687200485+505.343619478795i</v>
      </c>
      <c r="K2529" t="str">
        <f t="shared" si="1304"/>
        <v>0.0535409471087487-0.494662391682473i</v>
      </c>
      <c r="L2529" t="str">
        <f t="shared" si="1305"/>
        <v>0.00395338949641644-0.0306173147922873i</v>
      </c>
      <c r="M2529" t="str">
        <f t="shared" si="1306"/>
        <v>0.0574943366051651-0.52527970647476i</v>
      </c>
      <c r="N2529" t="str">
        <f t="shared" si="1307"/>
        <v>-7.47699051554371i</v>
      </c>
      <c r="O2529" t="str">
        <f t="shared" si="1308"/>
        <v>0.368124552684676-0.929776485888252i</v>
      </c>
      <c r="P2529" t="str">
        <f t="shared" si="1309"/>
        <v>0.631875447315324+0.929776485888252i</v>
      </c>
      <c r="Q2529" t="str">
        <f t="shared" si="1310"/>
        <v>-0.631875447315324+6.54721402965546i</v>
      </c>
      <c r="R2529" t="str">
        <f t="shared" si="1311"/>
        <v>0.131472148513726-0.109199037442276i</v>
      </c>
      <c r="S2529" t="str">
        <f t="shared" si="1312"/>
        <v>0.771795668769873i</v>
      </c>
      <c r="T2529" t="str">
        <f t="shared" si="1313"/>
        <v>0.0842793441317878+0.101469634786763i</v>
      </c>
      <c r="U2529" t="str">
        <f t="shared" si="1314"/>
        <v>0.00005-0.000405283786839561i</v>
      </c>
      <c r="V2529" t="str">
        <f t="shared" si="1315"/>
        <v>3.33333333333333E-06-0.000445812165523517i</v>
      </c>
      <c r="W2529" t="str">
        <f t="shared" si="1316"/>
        <v>0.0000144302850013118-0.000212999945179605i</v>
      </c>
      <c r="X2529" t="str">
        <f t="shared" si="1317"/>
        <v>0.0000154328667261769-0.000212858638277783i</v>
      </c>
      <c r="Y2529" t="str">
        <f t="shared" si="1318"/>
        <v>0.009+1.19631848248699i</v>
      </c>
      <c r="Z2529" t="str">
        <f t="shared" si="1319"/>
        <v>-0.00248993330127459-0.000199403761617052i</v>
      </c>
      <c r="AA2529" t="str">
        <f t="shared" si="1320"/>
        <v>0.0882167152198622-11.703987013355i</v>
      </c>
      <c r="AB2529" t="str">
        <f t="shared" si="1321"/>
        <v>0.205465903328974+0.247374376090569i</v>
      </c>
      <c r="AC2529" t="str">
        <f t="shared" si="1322"/>
        <v>1.14175386546911-0.093704443744771i</v>
      </c>
      <c r="AD2529" t="str">
        <f t="shared" si="1323"/>
        <v>0.161089792953576+0.229882475961143i</v>
      </c>
      <c r="AE2529" t="str">
        <f t="shared" si="1324"/>
        <v>-0.000355263409534045-0.000604513942948161i</v>
      </c>
      <c r="AF2529" t="str">
        <f t="shared" si="1325"/>
        <v>-15.0445109131076-0.595277971582103i</v>
      </c>
      <c r="AG2529" t="str">
        <f t="shared" si="1326"/>
        <v>1.00979120341881-0.00675171039142441i</v>
      </c>
      <c r="AH2529" t="str">
        <f t="shared" si="1327"/>
        <v>0.00487473795790767+0.00924845639466975i</v>
      </c>
      <c r="AI2529">
        <f t="shared" si="1328"/>
        <v>-39.613916955149136</v>
      </c>
      <c r="AJ2529">
        <f t="shared" si="1329"/>
        <v>62.206883752413098</v>
      </c>
      <c r="AK2529"/>
      <c r="AL2529"/>
      <c r="AM2529"/>
      <c r="AN2529"/>
    </row>
    <row r="2530" spans="1:40" x14ac:dyDescent="0.3">
      <c r="A2530"/>
      <c r="B2530">
        <f t="shared" si="1330"/>
        <v>596000</v>
      </c>
      <c r="C2530" s="186" t="str">
        <f t="shared" si="1298"/>
        <v>-2.15154392705916E-07+0.00410909821186826i</v>
      </c>
      <c r="D2530" s="158" t="str">
        <f t="shared" si="1299"/>
        <v>-5.95700760652297+0.03150308629099i</v>
      </c>
      <c r="E2530" t="str">
        <f t="shared" si="1300"/>
        <v>2870</v>
      </c>
      <c r="F2530" t="str">
        <f t="shared" si="1301"/>
        <v>0.777000777000777</v>
      </c>
      <c r="G2530" t="str">
        <f t="shared" si="1296"/>
        <v>0.777000777000777</v>
      </c>
      <c r="H2530" t="str">
        <f t="shared" si="1302"/>
        <v>9.08765859898813+0.62579378892155i</v>
      </c>
      <c r="I2530" t="str">
        <f t="shared" si="1303"/>
        <v>2340.4865269244i</v>
      </c>
      <c r="J2530" t="str">
        <f t="shared" si="1297"/>
        <v>-4684.55702700678+506.192936486322i</v>
      </c>
      <c r="K2530" t="str">
        <f t="shared" si="1304"/>
        <v>0.0533634263244206-0.493851248712512i</v>
      </c>
      <c r="L2530" t="str">
        <f t="shared" si="1305"/>
        <v>0.00394035087787889-0.0305676242152076i</v>
      </c>
      <c r="M2530" t="str">
        <f t="shared" si="1306"/>
        <v>0.0573037772022995-0.52441887292772i</v>
      </c>
      <c r="N2530" t="str">
        <f t="shared" si="1307"/>
        <v>-7.48955688615807i</v>
      </c>
      <c r="O2530" t="str">
        <f t="shared" si="1308"/>
        <v>0.356411878713248-0.934328942456613i</v>
      </c>
      <c r="P2530" t="str">
        <f t="shared" si="1309"/>
        <v>0.643588121286752+0.934328942456613i</v>
      </c>
      <c r="Q2530" t="str">
        <f t="shared" si="1310"/>
        <v>-0.643588121286752+6.55522794370146i</v>
      </c>
      <c r="R2530" t="str">
        <f t="shared" si="1311"/>
        <v>0.131623941184871-0.11110212071421i</v>
      </c>
      <c r="S2530" t="str">
        <f t="shared" si="1312"/>
        <v>0.773092804347639i</v>
      </c>
      <c r="T2530" t="str">
        <f t="shared" si="1313"/>
        <v>0.0858922500719185+0.101757521809901i</v>
      </c>
      <c r="U2530" t="str">
        <f t="shared" si="1314"/>
        <v>0.00005-0.000404603780485803i</v>
      </c>
      <c r="V2530" t="str">
        <f t="shared" si="1315"/>
        <v>3.33333333333333E-06-0.000445064158534383i</v>
      </c>
      <c r="W2530" t="str">
        <f t="shared" si="1316"/>
        <v>0.000014430136239321-0.000212644932689265i</v>
      </c>
      <c r="X2530" t="str">
        <f t="shared" si="1317"/>
        <v>0.0000154293634645532-0.000212503878558724i</v>
      </c>
      <c r="Y2530" t="str">
        <f t="shared" si="1318"/>
        <v>0.009+1.19832910178529i</v>
      </c>
      <c r="Z2530" t="str">
        <f t="shared" si="1319"/>
        <v>-0.00248161201127487-0.000198965515305778i</v>
      </c>
      <c r="AA2530" t="str">
        <f t="shared" si="1320"/>
        <v>0.087920812341291-11.6843447295407i</v>
      </c>
      <c r="AB2530" t="str">
        <f t="shared" si="1321"/>
        <v>0.209398031413116+0.248076220271668i</v>
      </c>
      <c r="AC2530" t="str">
        <f t="shared" si="1322"/>
        <v>1.14209514997373-0.0955965751713134i</v>
      </c>
      <c r="AD2530" t="str">
        <f t="shared" si="1323"/>
        <v>0.16401519049531+0.230940049754311i</v>
      </c>
      <c r="AE2530" t="str">
        <f t="shared" si="1324"/>
        <v>-0.000361072960760589-0.000605736968249589i</v>
      </c>
      <c r="AF2530" t="str">
        <f t="shared" si="1325"/>
        <v>-15.0446662055111-0.59429070263056i</v>
      </c>
      <c r="AG2530" t="str">
        <f t="shared" si="1326"/>
        <v>1.00982034867714-0.00686390223526407i</v>
      </c>
      <c r="AH2530" t="str">
        <f t="shared" si="1327"/>
        <v>0.0049598972534223+0.00927069558591578i</v>
      </c>
      <c r="AI2530">
        <f t="shared" si="1328"/>
        <v>-39.564554846193523</v>
      </c>
      <c r="AJ2530">
        <f t="shared" si="1329"/>
        <v>61.852857859746621</v>
      </c>
      <c r="AK2530"/>
      <c r="AL2530"/>
      <c r="AM2530"/>
      <c r="AN2530"/>
    </row>
    <row r="2531" spans="1:40" x14ac:dyDescent="0.3">
      <c r="A2531"/>
      <c r="B2531">
        <f t="shared" si="1330"/>
        <v>597000</v>
      </c>
      <c r="C2531" s="186" t="str">
        <f t="shared" si="1298"/>
        <v>-2.14434211145414E-07+0.00410221530032823i</v>
      </c>
      <c r="D2531" s="158" t="str">
        <f t="shared" si="1299"/>
        <v>-5.95700760100158+0.0314503173025164i</v>
      </c>
      <c r="E2531" t="str">
        <f t="shared" si="1300"/>
        <v>2870</v>
      </c>
      <c r="F2531" t="str">
        <f t="shared" si="1301"/>
        <v>0.777000777000777</v>
      </c>
      <c r="G2531" t="str">
        <f t="shared" si="1296"/>
        <v>0.777000777000777</v>
      </c>
      <c r="H2531" t="str">
        <f t="shared" si="1302"/>
        <v>9.08781312287796+0.624757001093436i</v>
      </c>
      <c r="I2531" t="str">
        <f t="shared" si="1303"/>
        <v>2344.41351774138i</v>
      </c>
      <c r="J2531" t="str">
        <f t="shared" si="1297"/>
        <v>-4700.29356346127+507.04225349385i</v>
      </c>
      <c r="K2531" t="str">
        <f t="shared" si="1304"/>
        <v>0.0531867836752465-0.493042730161739i</v>
      </c>
      <c r="L2531" t="str">
        <f t="shared" si="1305"/>
        <v>0.00392737630191873-0.0305180918640771i</v>
      </c>
      <c r="M2531" t="str">
        <f t="shared" si="1306"/>
        <v>0.0571141599771652-0.523560822025816i</v>
      </c>
      <c r="N2531" t="str">
        <f t="shared" si="1307"/>
        <v>-7.50212325677243i</v>
      </c>
      <c r="O2531" t="str">
        <f t="shared" si="1308"/>
        <v>0.344642923174513-0.938733857653875i</v>
      </c>
      <c r="P2531" t="str">
        <f t="shared" si="1309"/>
        <v>0.655357076825487+0.938733857653875i</v>
      </c>
      <c r="Q2531" t="str">
        <f t="shared" si="1310"/>
        <v>-0.655357076825487+6.56338939911856i</v>
      </c>
      <c r="R2531" t="str">
        <f t="shared" si="1311"/>
        <v>0.131742189156535-0.113004913727244i</v>
      </c>
      <c r="S2531" t="str">
        <f t="shared" si="1312"/>
        <v>0.774389939925403i</v>
      </c>
      <c r="T2531" t="str">
        <f t="shared" si="1313"/>
        <v>0.0875098683525158+0.10201982594657i</v>
      </c>
      <c r="U2531" t="str">
        <f t="shared" si="1314"/>
        <v>0.00005-0.000403926052210282i</v>
      </c>
      <c r="V2531" t="str">
        <f t="shared" si="1315"/>
        <v>3.33333333333333E-06-0.00044431865743131i</v>
      </c>
      <c r="W2531" t="str">
        <f t="shared" si="1316"/>
        <v>0.0000144299872314447-0.000212291113431208i</v>
      </c>
      <c r="X2531" t="str">
        <f t="shared" si="1317"/>
        <v>0.0000154258767995041-0.000212150311145821i</v>
      </c>
      <c r="Y2531" t="str">
        <f t="shared" si="1318"/>
        <v>0.009+1.20033972108359i</v>
      </c>
      <c r="Z2531" t="str">
        <f t="shared" si="1319"/>
        <v>-0.00247333250450563-0.000198529245439095i</v>
      </c>
      <c r="AA2531" t="str">
        <f t="shared" si="1320"/>
        <v>0.087626395971187-11.6647682726862i</v>
      </c>
      <c r="AB2531" t="str">
        <f t="shared" si="1321"/>
        <v>0.213341647784224+0.248715695542185i</v>
      </c>
      <c r="AC2531" t="str">
        <f t="shared" si="1322"/>
        <v>1.14240262301013-0.0974921404622221i</v>
      </c>
      <c r="AD2531" t="str">
        <f t="shared" si="1323"/>
        <v>0.166952804945496+0.231960498439913i</v>
      </c>
      <c r="AE2531" t="str">
        <f t="shared" si="1324"/>
        <v>-0.000366878856463133-0.000606860454942537i</v>
      </c>
      <c r="AF2531" t="str">
        <f t="shared" si="1325"/>
        <v>-15.0448207238795-0.59330668379092i</v>
      </c>
      <c r="AG2531" t="str">
        <f t="shared" si="1326"/>
        <v>1.00984782966583-0.00697624650923516i</v>
      </c>
      <c r="AH2531" t="str">
        <f t="shared" si="1327"/>
        <v>0.00504506966442568+0.00929147323061911i</v>
      </c>
      <c r="AI2531">
        <f t="shared" si="1328"/>
        <v>-39.516195663851413</v>
      </c>
      <c r="AJ2531">
        <f t="shared" si="1329"/>
        <v>61.498993617819316</v>
      </c>
      <c r="AK2531"/>
      <c r="AL2531"/>
      <c r="AM2531"/>
      <c r="AN2531"/>
    </row>
    <row r="2532" spans="1:40" x14ac:dyDescent="0.3">
      <c r="A2532"/>
      <c r="B2532">
        <f t="shared" si="1330"/>
        <v>598000</v>
      </c>
      <c r="C2532" s="186" t="str">
        <f t="shared" si="1298"/>
        <v>-2.13717639514166E-07+0.00409535540855906i</v>
      </c>
      <c r="D2532" s="158" t="str">
        <f t="shared" si="1299"/>
        <v>-5.95700759550786+0.0313977247989528i</v>
      </c>
      <c r="E2532" t="str">
        <f t="shared" si="1300"/>
        <v>2870</v>
      </c>
      <c r="F2532" t="str">
        <f t="shared" si="1301"/>
        <v>0.777000777000777</v>
      </c>
      <c r="G2532" t="str">
        <f t="shared" si="1296"/>
        <v>0.777000777000777</v>
      </c>
      <c r="H2532" t="str">
        <f t="shared" si="1302"/>
        <v>9.08796687783117+0.623723623936222i</v>
      </c>
      <c r="I2532" t="str">
        <f t="shared" si="1303"/>
        <v>2348.34050855837i</v>
      </c>
      <c r="J2532" t="str">
        <f t="shared" si="1297"/>
        <v>-4716.05648136833+507.891570501377i</v>
      </c>
      <c r="K2532" t="str">
        <f t="shared" si="1304"/>
        <v>0.0530110134007171-0.492236823473087i</v>
      </c>
      <c r="L2532" t="str">
        <f t="shared" si="1305"/>
        <v>0.00391446535214473-0.030468716998616i</v>
      </c>
      <c r="M2532" t="str">
        <f t="shared" si="1306"/>
        <v>0.0569254787528618-0.522705540471703i</v>
      </c>
      <c r="N2532" t="str">
        <f t="shared" si="1307"/>
        <v>-7.51468962738678i</v>
      </c>
      <c r="O2532" t="str">
        <f t="shared" si="1308"/>
        <v>0.332819544522992-0.942990535892863i</v>
      </c>
      <c r="P2532" t="str">
        <f t="shared" si="1309"/>
        <v>0.667180455477008+0.942990535892863i</v>
      </c>
      <c r="Q2532" t="str">
        <f t="shared" si="1310"/>
        <v>-0.667180455477008+6.57169909149392i</v>
      </c>
      <c r="R2532" t="str">
        <f t="shared" si="1311"/>
        <v>0.131826938950617-0.114906784704678i</v>
      </c>
      <c r="S2532" t="str">
        <f t="shared" si="1312"/>
        <v>0.775687075503167i</v>
      </c>
      <c r="T2532" t="str">
        <f t="shared" si="1313"/>
        <v>0.0891317077830437+0.102256452747139i</v>
      </c>
      <c r="U2532" t="str">
        <f t="shared" si="1314"/>
        <v>0.00005-0.000403250590584512i</v>
      </c>
      <c r="V2532" t="str">
        <f t="shared" si="1315"/>
        <v>3.33333333333333E-06-0.000443575649642963i</v>
      </c>
      <c r="W2532" t="str">
        <f t="shared" si="1316"/>
        <v>0.0000144298379777026-0.000211938481419006i</v>
      </c>
      <c r="X2532" t="str">
        <f t="shared" si="1317"/>
        <v>0.0000154224066184895-0.000211797930057822i</v>
      </c>
      <c r="Y2532" t="str">
        <f t="shared" si="1318"/>
        <v>0.009+1.20235034038189i</v>
      </c>
      <c r="Z2532" t="str">
        <f t="shared" si="1319"/>
        <v>-0.00246509450168415-0.000198094938689906i</v>
      </c>
      <c r="AA2532" t="str">
        <f t="shared" si="1320"/>
        <v>0.0873334561679573-11.6452573123978i</v>
      </c>
      <c r="AB2532" t="str">
        <f t="shared" si="1321"/>
        <v>0.217295554961372+0.249292571641917i</v>
      </c>
      <c r="AC2532" t="str">
        <f t="shared" si="1322"/>
        <v>1.14267626189271-0.0993904915079344i</v>
      </c>
      <c r="AD2532" t="str">
        <f t="shared" si="1323"/>
        <v>0.169902161327244+0.23294369528916i</v>
      </c>
      <c r="AE2532" t="str">
        <f t="shared" si="1324"/>
        <v>-0.000372679916675536-0.000607884980690699i</v>
      </c>
      <c r="AF2532" t="str">
        <f t="shared" si="1325"/>
        <v>-15.044974473339-0.592325899137269i</v>
      </c>
      <c r="AG2532" t="str">
        <f t="shared" si="1326"/>
        <v>1.00987364923833-0.00708872240308183i</v>
      </c>
      <c r="AH2532" t="str">
        <f t="shared" si="1327"/>
        <v>0.00513023798774754+0.00931079727053143i</v>
      </c>
      <c r="AI2532">
        <f t="shared" si="1328"/>
        <v>-39.468820197474727</v>
      </c>
      <c r="AJ2532">
        <f t="shared" si="1329"/>
        <v>61.145289132010937</v>
      </c>
      <c r="AK2532"/>
      <c r="AL2532"/>
      <c r="AM2532"/>
      <c r="AN2532"/>
    </row>
    <row r="2533" spans="1:40" x14ac:dyDescent="0.3">
      <c r="A2533"/>
      <c r="B2533">
        <f t="shared" si="1330"/>
        <v>599000</v>
      </c>
      <c r="C2533" s="186" t="str">
        <f t="shared" si="1298"/>
        <v>-2.13004653725932E-07+0.00408851842126973i</v>
      </c>
      <c r="D2533" s="158" t="str">
        <f t="shared" si="1299"/>
        <v>-5.95700759004164+0.0313453078964013i</v>
      </c>
      <c r="E2533" t="str">
        <f t="shared" si="1300"/>
        <v>2870</v>
      </c>
      <c r="F2533" t="str">
        <f t="shared" si="1301"/>
        <v>0.777000777000777</v>
      </c>
      <c r="G2533" t="str">
        <f t="shared" si="1296"/>
        <v>0.777000777000777</v>
      </c>
      <c r="H2533" t="str">
        <f t="shared" si="1302"/>
        <v>9.08811986893186+0.622693640743311i</v>
      </c>
      <c r="I2533" t="str">
        <f t="shared" si="1303"/>
        <v>2352.26749937536i</v>
      </c>
      <c r="J2533" t="str">
        <f t="shared" si="1297"/>
        <v>-4731.84578072795+508.740887508904i</v>
      </c>
      <c r="K2533" t="str">
        <f t="shared" si="1304"/>
        <v>0.0528361097873018-0.49143351616838i</v>
      </c>
      <c r="L2533" t="str">
        <f t="shared" si="1305"/>
        <v>0.00390161761552504-0.0304194988830569i</v>
      </c>
      <c r="M2533" t="str">
        <f t="shared" si="1306"/>
        <v>0.0567377274028268-0.521853015051437i</v>
      </c>
      <c r="N2533" t="str">
        <f t="shared" si="1307"/>
        <v>-7.52725599800114i</v>
      </c>
      <c r="O2533" t="str">
        <f t="shared" si="1308"/>
        <v>0.320943609807214-0.947098304994743i</v>
      </c>
      <c r="P2533" t="str">
        <f t="shared" si="1309"/>
        <v>0.679056390192786+0.947098304994743i</v>
      </c>
      <c r="Q2533" t="str">
        <f t="shared" si="1310"/>
        <v>-0.679056390192786+6.5801576930064i</v>
      </c>
      <c r="R2533" t="str">
        <f t="shared" si="1311"/>
        <v>0.131878252087632-0.116807103394688i</v>
      </c>
      <c r="S2533" t="str">
        <f t="shared" si="1312"/>
        <v>0.776984211080932i</v>
      </c>
      <c r="T2533" t="str">
        <f t="shared" si="1313"/>
        <v>0.0907572750797705+0.102467319657041i</v>
      </c>
      <c r="U2533" t="str">
        <f t="shared" si="1314"/>
        <v>0.00005-0.000402577384256324i</v>
      </c>
      <c r="V2533" t="str">
        <f t="shared" si="1315"/>
        <v>3.33333333333333E-06-0.000442835122681958i</v>
      </c>
      <c r="W2533" t="str">
        <f t="shared" si="1316"/>
        <v>0.0000144296884781144-0.000211587030706209i</v>
      </c>
      <c r="X2533" t="str">
        <f t="shared" si="1317"/>
        <v>0.0000154189528099082-0.000211446729353411i</v>
      </c>
      <c r="Y2533" t="str">
        <f t="shared" si="1318"/>
        <v>0.009+1.20436095968018i</v>
      </c>
      <c r="Z2533" t="str">
        <f t="shared" si="1319"/>
        <v>-0.00245689772585732-0.000197662581848542i</v>
      </c>
      <c r="AA2533" t="str">
        <f t="shared" si="1320"/>
        <v>0.0870419830729946-11.6258115204899i</v>
      </c>
      <c r="AB2533" t="str">
        <f t="shared" si="1321"/>
        <v>0.221258550360597+0.249806647309823i</v>
      </c>
      <c r="AC2533" t="str">
        <f t="shared" si="1322"/>
        <v>1.14291605939443-0.101290980153109i</v>
      </c>
      <c r="AD2533" t="str">
        <f t="shared" si="1323"/>
        <v>0.172862783793711+0.233889519632719i</v>
      </c>
      <c r="AE2533" t="str">
        <f t="shared" si="1324"/>
        <v>-0.000378474974070215-0.000608811133037678i</v>
      </c>
      <c r="AF2533" t="str">
        <f t="shared" si="1325"/>
        <v>-15.0451274589735-0.59134833284691i</v>
      </c>
      <c r="AG2533" t="str">
        <f t="shared" si="1326"/>
        <v>1.00989781048476-0.00720130920717629i</v>
      </c>
      <c r="AH2533" t="str">
        <f t="shared" si="1327"/>
        <v>0.00521538520327049+0.00932867577650827i</v>
      </c>
      <c r="AI2533">
        <f t="shared" si="1328"/>
        <v>-39.422409831285862</v>
      </c>
      <c r="AJ2533">
        <f t="shared" si="1329"/>
        <v>60.791742498089974</v>
      </c>
      <c r="AK2533"/>
      <c r="AL2533"/>
      <c r="AM2533"/>
      <c r="AN2533"/>
    </row>
    <row r="2534" spans="1:40" x14ac:dyDescent="0.3">
      <c r="A2534"/>
      <c r="B2534">
        <f t="shared" si="1330"/>
        <v>600000</v>
      </c>
      <c r="C2534" s="186" t="str">
        <f t="shared" si="1298"/>
        <v>-2.12295229895025E-07+0.00408170422393784i</v>
      </c>
      <c r="D2534" s="158" t="str">
        <f t="shared" si="1299"/>
        <v>-5.95700758460272+0.0312930657168568i</v>
      </c>
      <c r="E2534" t="str">
        <f t="shared" si="1300"/>
        <v>2870</v>
      </c>
      <c r="F2534" t="str">
        <f t="shared" si="1301"/>
        <v>0.777000777000777</v>
      </c>
      <c r="G2534" t="str">
        <f t="shared" si="1296"/>
        <v>0.777000777000777</v>
      </c>
      <c r="H2534" t="str">
        <f t="shared" si="1302"/>
        <v>9.08827210122219+0.621667034916412i</v>
      </c>
      <c r="I2534" t="str">
        <f t="shared" si="1303"/>
        <v>2356.19449019235i</v>
      </c>
      <c r="J2534" t="str">
        <f t="shared" si="1297"/>
        <v>-4747.66146154013+509.590204516432i</v>
      </c>
      <c r="K2534" t="str">
        <f t="shared" si="1304"/>
        <v>0.052662067167992-0.49063279584773i</v>
      </c>
      <c r="L2534" t="str">
        <f t="shared" si="1305"/>
        <v>0.0038888326823549-0.0303704367861117i</v>
      </c>
      <c r="M2534" t="str">
        <f t="shared" si="1306"/>
        <v>0.0565508998503469-0.521003232633842i</v>
      </c>
      <c r="N2534" t="str">
        <f t="shared" si="1307"/>
        <v>-7.5398223686155i</v>
      </c>
      <c r="O2534" t="str">
        <f t="shared" si="1308"/>
        <v>0.309016994374951-0.951056516295152i</v>
      </c>
      <c r="P2534" t="str">
        <f t="shared" si="1309"/>
        <v>0.690983005625049+0.951056516295152i</v>
      </c>
      <c r="Q2534" t="str">
        <f t="shared" si="1310"/>
        <v>-0.690983005625049+6.58876585232035i</v>
      </c>
      <c r="R2534" t="str">
        <f t="shared" si="1311"/>
        <v>0.131896205026259-0.118705241517908i</v>
      </c>
      <c r="S2534" t="str">
        <f t="shared" si="1312"/>
        <v>0.778281346658696i</v>
      </c>
      <c r="T2534" t="str">
        <f t="shared" si="1313"/>
        <v>0.0923860752240032+0.102652356067008i</v>
      </c>
      <c r="U2534" t="str">
        <f t="shared" si="1314"/>
        <v>0.00005-0.00040190642194923i</v>
      </c>
      <c r="V2534" t="str">
        <f t="shared" si="1315"/>
        <v>3.33333333333333E-06-0.000442097064144154i</v>
      </c>
      <c r="W2534" t="str">
        <f t="shared" si="1316"/>
        <v>0.0000144295387326997-0.000211236755386008i</v>
      </c>
      <c r="X2534" t="str">
        <f t="shared" si="1317"/>
        <v>0.0000154155152630881-0.000211096703130876i</v>
      </c>
      <c r="Y2534" t="str">
        <f t="shared" si="1318"/>
        <v>0.009+1.20637157897848i</v>
      </c>
      <c r="Z2534" t="str">
        <f t="shared" si="1319"/>
        <v>-0.0024487419023783-0.000197232161821482i</v>
      </c>
      <c r="AA2534" t="str">
        <f t="shared" si="1320"/>
        <v>0.0867519669098413-11.6064305709659i</v>
      </c>
      <c r="AB2534" t="str">
        <f t="shared" si="1321"/>
        <v>0.22522942716825+0.250257750406486i</v>
      </c>
      <c r="AC2534" t="str">
        <f t="shared" si="1322"/>
        <v>1.14312202373259-0.103192958658916i</v>
      </c>
      <c r="AD2534" t="str">
        <f t="shared" si="1323"/>
        <v>0.175834195702441+0.234797856853486i</v>
      </c>
      <c r="AE2534" t="str">
        <f t="shared" si="1324"/>
        <v>-0.000384262873989291-0.00060963950920629i</v>
      </c>
      <c r="AF2534" t="str">
        <f t="shared" si="1325"/>
        <v>-15.0452796858249-0.590373969199555i</v>
      </c>
      <c r="AG2534" t="str">
        <f t="shared" si="1326"/>
        <v>1.00992031672971-0.0073139863148198i</v>
      </c>
      <c r="AH2534" t="str">
        <f t="shared" si="1327"/>
        <v>0.0053004944737615+0.00934511694573573i</v>
      </c>
      <c r="AI2534">
        <f t="shared" si="1328"/>
        <v>-39.376946520721546</v>
      </c>
      <c r="AJ2534">
        <f t="shared" si="1329"/>
        <v>60.438351802561172</v>
      </c>
      <c r="AK2534"/>
      <c r="AL2534"/>
      <c r="AM2534"/>
      <c r="AN2534"/>
    </row>
    <row r="2535" spans="1:40" x14ac:dyDescent="0.3">
      <c r="A2535"/>
      <c r="B2535">
        <f t="shared" si="1330"/>
        <v>601000</v>
      </c>
      <c r="C2535" s="186" t="str">
        <f t="shared" si="1298"/>
        <v>-2.11589344334308E-07+0.00407491270280322i</v>
      </c>
      <c r="D2535" s="158" t="str">
        <f t="shared" si="1299"/>
        <v>-5.95700757919093+0.031240997388158i</v>
      </c>
      <c r="E2535" t="str">
        <f t="shared" si="1300"/>
        <v>2870</v>
      </c>
      <c r="F2535" t="str">
        <f t="shared" si="1301"/>
        <v>0.777000777000777</v>
      </c>
      <c r="G2535" t="str">
        <f t="shared" si="1296"/>
        <v>0.777000777000777</v>
      </c>
      <c r="H2535" t="str">
        <f t="shared" si="1302"/>
        <v>9.08842357970294+0.62064378996464i</v>
      </c>
      <c r="I2535" t="str">
        <f t="shared" si="1303"/>
        <v>2360.12148100933i</v>
      </c>
      <c r="J2535" t="str">
        <f t="shared" si="1297"/>
        <v>-4763.50352380488+510.439521523959i</v>
      </c>
      <c r="K2535" t="str">
        <f t="shared" si="1304"/>
        <v>0.0524888799218477-0.489834650188929i</v>
      </c>
      <c r="L2535" t="str">
        <f t="shared" si="1305"/>
        <v>0.00387611014622468-0.0303215299809381i</v>
      </c>
      <c r="M2535" t="str">
        <f t="shared" si="1306"/>
        <v>0.0563649900680724-0.520156180169867i</v>
      </c>
      <c r="N2535" t="str">
        <f t="shared" si="1307"/>
        <v>-7.55238873922986i</v>
      </c>
      <c r="O2535" t="str">
        <f t="shared" si="1308"/>
        <v>0.297041581577038-0.954864544746642i</v>
      </c>
      <c r="P2535" t="str">
        <f t="shared" si="1309"/>
        <v>0.702958418422962+0.954864544746642i</v>
      </c>
      <c r="Q2535" t="str">
        <f t="shared" si="1310"/>
        <v>-0.702958418422962+6.59752419448322i</v>
      </c>
      <c r="R2535" t="str">
        <f t="shared" si="1311"/>
        <v>0.131880889086862-0.120600573212146i</v>
      </c>
      <c r="S2535" t="str">
        <f t="shared" si="1312"/>
        <v>0.77957848223646i</v>
      </c>
      <c r="T2535" t="str">
        <f t="shared" si="1313"/>
        <v>0.0940176118215719+0.102811503350331i</v>
      </c>
      <c r="U2535" t="str">
        <f t="shared" si="1314"/>
        <v>0.0000500000000000002-0.000401237692461795i</v>
      </c>
      <c r="V2535" t="str">
        <f t="shared" si="1315"/>
        <v>3.33333333333333E-06-0.000441361461707974i</v>
      </c>
      <c r="W2535" t="str">
        <f t="shared" si="1316"/>
        <v>0.000014429388741478-0.00021088764959091i</v>
      </c>
      <c r="X2535" t="str">
        <f t="shared" si="1317"/>
        <v>0.000015412093868277-0.000210747845527783i</v>
      </c>
      <c r="Y2535" t="str">
        <f t="shared" si="1318"/>
        <v>0.009+1.20838219827678i</v>
      </c>
      <c r="Z2535" t="str">
        <f t="shared" si="1319"/>
        <v>-0.0024406267588836-0.000196803665630125i</v>
      </c>
      <c r="AA2535" t="str">
        <f t="shared" si="1320"/>
        <v>0.086463397983374-11.5871141399999i</v>
      </c>
      <c r="AB2535" t="str">
        <f t="shared" si="1321"/>
        <v>0.229206975217385+0.250645738004956i</v>
      </c>
      <c r="AC2535" t="str">
        <f t="shared" si="1322"/>
        <v>1.14329417853818-0.10509578016411i</v>
      </c>
      <c r="AD2535" t="str">
        <f t="shared" si="1323"/>
        <v>0.178815919689196+0.235668598378555i</v>
      </c>
      <c r="AE2535" t="str">
        <f t="shared" si="1324"/>
        <v>-0.000390042474473019-0.000610370715899149i</v>
      </c>
      <c r="AF2535" t="str">
        <f t="shared" si="1325"/>
        <v>-15.0454311588939-0.589402792576482i</v>
      </c>
      <c r="AG2535" t="str">
        <f t="shared" si="1326"/>
        <v>1.00994117152997-0.00742673322449981i</v>
      </c>
      <c r="AH2535" t="str">
        <f t="shared" si="1327"/>
        <v>0.00538554914467518+0.00936012909899246i</v>
      </c>
      <c r="AI2535">
        <f t="shared" si="1328"/>
        <v>-39.332412769952988</v>
      </c>
      <c r="AJ2535">
        <f t="shared" si="1329"/>
        <v>60.085115123007405</v>
      </c>
      <c r="AK2535"/>
      <c r="AL2535"/>
      <c r="AM2535"/>
      <c r="AN2535"/>
    </row>
    <row r="2536" spans="1:40" x14ac:dyDescent="0.3">
      <c r="A2536"/>
      <c r="B2536">
        <f t="shared" si="1330"/>
        <v>602000</v>
      </c>
      <c r="C2536" s="186" t="str">
        <f t="shared" si="1298"/>
        <v>-2.10886973553218E-07+0.00406814374486155i</v>
      </c>
      <c r="D2536" s="158" t="str">
        <f t="shared" si="1299"/>
        <v>-5.95700757380609+0.0311891020439386i</v>
      </c>
      <c r="E2536" t="str">
        <f t="shared" si="1300"/>
        <v>2870</v>
      </c>
      <c r="F2536" t="str">
        <f t="shared" si="1301"/>
        <v>0.777000777000777</v>
      </c>
      <c r="G2536" t="str">
        <f t="shared" si="1296"/>
        <v>0.777000777000777</v>
      </c>
      <c r="H2536" t="str">
        <f t="shared" si="1302"/>
        <v>9.0885743093338+0.619623889503689i</v>
      </c>
      <c r="I2536" t="str">
        <f t="shared" si="1303"/>
        <v>2364.04847182632i</v>
      </c>
      <c r="J2536" t="str">
        <f t="shared" si="1297"/>
        <v>-4779.3719675222+511.288838531487i</v>
      </c>
      <c r="K2536" t="str">
        <f t="shared" si="1304"/>
        <v>0.0523165424735526-0.48903906694686i</v>
      </c>
      <c r="L2536" t="str">
        <f t="shared" si="1305"/>
        <v>0.00386344960398837-0.0302727777451069i</v>
      </c>
      <c r="M2536" t="str">
        <f t="shared" si="1306"/>
        <v>0.056179992077541-0.519311844691967i</v>
      </c>
      <c r="N2536" t="str">
        <f t="shared" si="1307"/>
        <v>-7.56495510984422i</v>
      </c>
      <c r="O2536" t="str">
        <f t="shared" si="1308"/>
        <v>0.285019262469978-0.958521789017375i</v>
      </c>
      <c r="P2536" t="str">
        <f t="shared" si="1309"/>
        <v>0.714980737530022+0.958521789017375i</v>
      </c>
      <c r="Q2536" t="str">
        <f t="shared" si="1310"/>
        <v>-0.714980737530022+6.60643332082685i</v>
      </c>
      <c r="R2536" t="str">
        <f t="shared" si="1311"/>
        <v>0.131832410359123-0.122492475473538i</v>
      </c>
      <c r="S2536" t="str">
        <f t="shared" si="1312"/>
        <v>0.780875617814226i</v>
      </c>
      <c r="T2536" t="str">
        <f t="shared" si="1313"/>
        <v>0.0956513874629929+0.102944714887119i</v>
      </c>
      <c r="U2536" t="str">
        <f t="shared" si="1314"/>
        <v>0.0000500000000000002-0.000400571184667008i</v>
      </c>
      <c r="V2536" t="str">
        <f t="shared" si="1315"/>
        <v>3.33333333333333E-06-0.000440628303133707i</v>
      </c>
      <c r="W2536" t="str">
        <f t="shared" si="1316"/>
        <v>0.0000144292385044694-0.000210539707492402i</v>
      </c>
      <c r="X2536" t="str">
        <f t="shared" si="1317"/>
        <v>0.0000154086885166346-0.000210400150720641i</v>
      </c>
      <c r="Y2536" t="str">
        <f t="shared" si="1318"/>
        <v>0.009+1.21039281757508i</v>
      </c>
      <c r="Z2536" t="str">
        <f t="shared" si="1319"/>
        <v>-0.00243255202527021-0.000196377080409556i</v>
      </c>
      <c r="AA2536" t="str">
        <f t="shared" si="1320"/>
        <v>0.0861762666789895-11.5678619059193i</v>
      </c>
      <c r="AB2536" t="str">
        <f t="shared" si="1321"/>
        <v>0.233189981865805+0.250970496449887i</v>
      </c>
      <c r="AC2536" t="str">
        <f t="shared" si="1322"/>
        <v>1.14343256280843-0.106998799144166i</v>
      </c>
      <c r="AD2536" t="str">
        <f t="shared" si="1323"/>
        <v>0.181807477741276+0.236501641670441i</v>
      </c>
      <c r="AE2536" t="str">
        <f t="shared" si="1324"/>
        <v>-0.0003958126462855-0.000611005369100615i</v>
      </c>
      <c r="AF2536" t="str">
        <f t="shared" si="1325"/>
        <v>-15.0455818831399-0.58843478745975i</v>
      </c>
      <c r="AG2536" t="str">
        <f t="shared" si="1326"/>
        <v>1.00996037867221-0.00753952954210372i</v>
      </c>
      <c r="AH2536" t="str">
        <f t="shared" si="1327"/>
        <v>0.00547053274392824+0.00937372067794633i</v>
      </c>
      <c r="AI2536">
        <f t="shared" si="1328"/>
        <v>-39.28879161051406</v>
      </c>
      <c r="AJ2536">
        <f t="shared" si="1329"/>
        <v>59.732030528431316</v>
      </c>
      <c r="AK2536"/>
      <c r="AL2536"/>
      <c r="AM2536"/>
      <c r="AN2536"/>
    </row>
    <row r="2537" spans="1:40" x14ac:dyDescent="0.3">
      <c r="A2537"/>
      <c r="B2537">
        <f t="shared" si="1330"/>
        <v>603000</v>
      </c>
      <c r="C2537" s="186" t="str">
        <f t="shared" si="1298"/>
        <v>-2.1018809425581E-07+0.00406139723785814i</v>
      </c>
      <c r="D2537" s="158" t="str">
        <f t="shared" si="1299"/>
        <v>-5.95700756844801+0.0311373788235791i</v>
      </c>
      <c r="E2537" t="str">
        <f t="shared" si="1300"/>
        <v>2870</v>
      </c>
      <c r="F2537" t="str">
        <f t="shared" si="1301"/>
        <v>0.777000777000777</v>
      </c>
      <c r="G2537" t="str">
        <f t="shared" si="1296"/>
        <v>0.777000777000777</v>
      </c>
      <c r="H2537" t="str">
        <f t="shared" si="1302"/>
        <v>9.08872429503377+0.618607317254939i</v>
      </c>
      <c r="I2537" t="str">
        <f t="shared" si="1303"/>
        <v>2367.97546264331i</v>
      </c>
      <c r="J2537" t="str">
        <f t="shared" si="1297"/>
        <v>-4795.26679269207+512.138155539014i</v>
      </c>
      <c r="K2537" t="str">
        <f t="shared" si="1304"/>
        <v>0.0521450492929708-0.488246033952894i</v>
      </c>
      <c r="L2537" t="str">
        <f t="shared" si="1305"/>
        <v>0.00385085065573229-0.0302241793605692i</v>
      </c>
      <c r="M2537" t="str">
        <f t="shared" si="1306"/>
        <v>0.0559958999487031-0.518470213313463i</v>
      </c>
      <c r="N2537" t="str">
        <f t="shared" si="1307"/>
        <v>-7.57752148045858i</v>
      </c>
      <c r="O2537" t="str">
        <f t="shared" si="1308"/>
        <v>0.272951935517326-0.962027671586086i</v>
      </c>
      <c r="P2537" t="str">
        <f t="shared" si="1309"/>
        <v>0.727048064482674+0.962027671586086i</v>
      </c>
      <c r="Q2537" t="str">
        <f t="shared" si="1310"/>
        <v>-0.727048064482674+6.61549380887249i</v>
      </c>
      <c r="R2537" t="str">
        <f t="shared" si="1311"/>
        <v>0.131750889593986-0.124380328593504i</v>
      </c>
      <c r="S2537" t="str">
        <f t="shared" si="1312"/>
        <v>0.78217275339199i</v>
      </c>
      <c r="T2537" t="str">
        <f t="shared" si="1313"/>
        <v>0.0972869040837815+0.103051956075572i</v>
      </c>
      <c r="U2537" t="str">
        <f t="shared" si="1314"/>
        <v>0.0000500000000000002-0.000399906887511673i</v>
      </c>
      <c r="V2537" t="str">
        <f t="shared" si="1315"/>
        <v>3.33333333333333E-06-0.00043989757626284i</v>
      </c>
      <c r="W2537" t="str">
        <f t="shared" si="1316"/>
        <v>0.0000144290880216934-0.00021019292330064i</v>
      </c>
      <c r="X2537" t="str">
        <f t="shared" si="1317"/>
        <v>0.0000154052991002215-0.000210053612924588i</v>
      </c>
      <c r="Y2537" t="str">
        <f t="shared" si="1318"/>
        <v>0.009+1.21240343687337i</v>
      </c>
      <c r="Z2537" t="str">
        <f t="shared" si="1319"/>
        <v>-0.00242451743367326-0.000195952393407319i</v>
      </c>
      <c r="AA2537" t="str">
        <f t="shared" si="1320"/>
        <v>0.0858905634618083-11.5486735491866i</v>
      </c>
      <c r="AB2537" t="str">
        <f t="shared" si="1321"/>
        <v>0.23717723287448+0.251231941385019i</v>
      </c>
      <c r="AC2537" t="str">
        <f t="shared" si="1322"/>
        <v>1.1435372308432-0.108901371867815i</v>
      </c>
      <c r="AD2537" t="str">
        <f t="shared" si="1323"/>
        <v>0.184808391270301+0.237296890217514i</v>
      </c>
      <c r="AE2537" t="str">
        <f t="shared" si="1324"/>
        <v>-0.000401572272937717-0.000611544093879982i</v>
      </c>
      <c r="AF2537" t="str">
        <f t="shared" si="1325"/>
        <v>-15.0457318634818-0.58746993843136i</v>
      </c>
      <c r="AG2537" t="str">
        <f t="shared" si="1326"/>
        <v>1.00997794217071-0.00765235498308758i</v>
      </c>
      <c r="AH2537" t="str">
        <f t="shared" si="1327"/>
        <v>0.00555542898164639+0.00938590024248395i</v>
      </c>
      <c r="AI2537">
        <f t="shared" si="1328"/>
        <v>-39.246066580973462</v>
      </c>
      <c r="AJ2537">
        <f t="shared" si="1329"/>
        <v>59.379096079591129</v>
      </c>
      <c r="AK2537"/>
      <c r="AL2537"/>
      <c r="AM2537"/>
      <c r="AN2537"/>
    </row>
    <row r="2538" spans="1:40" x14ac:dyDescent="0.3">
      <c r="A2538"/>
      <c r="B2538">
        <f t="shared" si="1330"/>
        <v>604000</v>
      </c>
      <c r="C2538" s="186" t="str">
        <f t="shared" si="1298"/>
        <v>-2.09492683338829E-07+0.00405467307028173i</v>
      </c>
      <c r="D2538" s="158" t="str">
        <f t="shared" si="1299"/>
        <v>-5.95700756311653+0.0310858268721599i</v>
      </c>
      <c r="E2538" t="str">
        <f t="shared" si="1300"/>
        <v>2870</v>
      </c>
      <c r="F2538" t="str">
        <f t="shared" si="1301"/>
        <v>0.777000777000777</v>
      </c>
      <c r="G2538" t="str">
        <f t="shared" si="1296"/>
        <v>0.777000777000777</v>
      </c>
      <c r="H2538" t="str">
        <f t="shared" si="1302"/>
        <v>9.0888735416817+0.617594057044635i</v>
      </c>
      <c r="I2538" t="str">
        <f t="shared" si="1303"/>
        <v>2371.90245346029i</v>
      </c>
      <c r="J2538" t="str">
        <f t="shared" si="1297"/>
        <v>-4811.18799931452+512.987472546542i</v>
      </c>
      <c r="K2538" t="str">
        <f t="shared" si="1304"/>
        <v>0.051974394894709-0.487455539114302i</v>
      </c>
      <c r="L2538" t="str">
        <f t="shared" si="1305"/>
        <v>0.00383831290474432-0.0301757341136241i</v>
      </c>
      <c r="M2538" t="str">
        <f t="shared" si="1306"/>
        <v>0.0558127077994533-0.517631273227926i</v>
      </c>
      <c r="N2538" t="str">
        <f t="shared" si="1307"/>
        <v>-7.59008785107294i</v>
      </c>
      <c r="O2538" t="str">
        <f t="shared" si="1308"/>
        <v>0.260841506289898-0.965381638833274i</v>
      </c>
      <c r="P2538" t="str">
        <f t="shared" si="1309"/>
        <v>0.739158493710102+0.965381638833274i</v>
      </c>
      <c r="Q2538" t="str">
        <f t="shared" si="1310"/>
        <v>-0.739158493710102+6.62470621223967i</v>
      </c>
      <c r="R2538" t="str">
        <f t="shared" si="1311"/>
        <v>0.131636462080124-0.126263516590841i</v>
      </c>
      <c r="S2538" t="str">
        <f t="shared" si="1312"/>
        <v>0.783469888969754i</v>
      </c>
      <c r="T2538" t="str">
        <f t="shared" si="1313"/>
        <v>0.0989236633243569+0.103133204330286i</v>
      </c>
      <c r="U2538" t="str">
        <f t="shared" si="1314"/>
        <v>0.0000500000000000002-0.000399244790015792i</v>
      </c>
      <c r="V2538" t="str">
        <f t="shared" si="1315"/>
        <v>3.33333333333333E-06-0.000439169269017372i</v>
      </c>
      <c r="W2538" t="str">
        <f t="shared" si="1316"/>
        <v>0.0000144289372931699-0.00020984729126412i</v>
      </c>
      <c r="X2538" t="str">
        <f t="shared" si="1317"/>
        <v>0.0000154019255119917-0.000209708226393066i</v>
      </c>
      <c r="Y2538" t="str">
        <f t="shared" si="1318"/>
        <v>0.009+1.21441405617167i</v>
      </c>
      <c r="Z2538" t="str">
        <f t="shared" si="1319"/>
        <v>-0.00241652271844369-0.000195529591982225i</v>
      </c>
      <c r="AA2538" t="str">
        <f t="shared" si="1320"/>
        <v>0.0856062788758751-11.5295487523814i</v>
      </c>
      <c r="AB2538" t="str">
        <f t="shared" si="1321"/>
        <v>0.241167513284956+0.251430017749052i</v>
      </c>
      <c r="AC2538" t="str">
        <f t="shared" si="1322"/>
        <v>1.14360825216486-0.110802856850265i</v>
      </c>
      <c r="AD2538" t="str">
        <f t="shared" si="1323"/>
        <v>0.18781818118448+0.238054253523756i</v>
      </c>
      <c r="AE2538" t="str">
        <f t="shared" si="1324"/>
        <v>-0.000407320250707935-0.000611987524196154i</v>
      </c>
      <c r="AF2538" t="str">
        <f t="shared" si="1325"/>
        <v>-15.0458811047982-0.586508230172475i</v>
      </c>
      <c r="AG2538" t="str">
        <f t="shared" si="1326"/>
        <v>1.00999386626506-0.00776518937460187i</v>
      </c>
      <c r="AH2538" t="str">
        <f t="shared" si="1327"/>
        <v>0.00564022174988416+0.00939667646807587i</v>
      </c>
      <c r="AI2538">
        <f t="shared" si="1328"/>
        <v>-39.20422170758885</v>
      </c>
      <c r="AJ2538">
        <f t="shared" si="1329"/>
        <v>59.026309829339922</v>
      </c>
      <c r="AK2538"/>
      <c r="AL2538"/>
      <c r="AM2538"/>
      <c r="AN2538"/>
    </row>
    <row r="2539" spans="1:40" x14ac:dyDescent="0.3">
      <c r="A2539"/>
      <c r="B2539">
        <f t="shared" si="1330"/>
        <v>605000</v>
      </c>
      <c r="C2539" s="186" t="str">
        <f t="shared" si="1298"/>
        <v>-2.08800717889795E-07+0.00404797113135828i</v>
      </c>
      <c r="D2539" s="158" t="str">
        <f t="shared" si="1299"/>
        <v>-5.95700755781146+0.0310344453404135i</v>
      </c>
      <c r="E2539" t="str">
        <f t="shared" si="1300"/>
        <v>2870</v>
      </c>
      <c r="F2539" t="str">
        <f t="shared" si="1301"/>
        <v>0.777000777000777</v>
      </c>
      <c r="G2539" t="str">
        <f t="shared" si="1296"/>
        <v>0.777000777000777</v>
      </c>
      <c r="H2539" t="str">
        <f t="shared" si="1302"/>
        <v>9.08902205411647+0.616584092803053i</v>
      </c>
      <c r="I2539" t="str">
        <f t="shared" si="1303"/>
        <v>2375.82944427728i</v>
      </c>
      <c r="J2539" t="str">
        <f t="shared" si="1297"/>
        <v>-4827.13558738952+513.836789554068i</v>
      </c>
      <c r="K2539" t="str">
        <f t="shared" si="1304"/>
        <v>0.0518045738376871-0.486667570413688i</v>
      </c>
      <c r="L2539" t="str">
        <f t="shared" si="1305"/>
        <v>0.00382583595748326-0.0301274412948869i</v>
      </c>
      <c r="M2539" t="str">
        <f t="shared" si="1306"/>
        <v>0.0556304097951704-0.516795011708575i</v>
      </c>
      <c r="N2539" t="str">
        <f t="shared" si="1307"/>
        <v>-7.6026542216873i</v>
      </c>
      <c r="O2539" t="str">
        <f t="shared" si="1308"/>
        <v>0.248689887164855-0.968583161128631i</v>
      </c>
      <c r="P2539" t="str">
        <f t="shared" si="1309"/>
        <v>0.751310112835145+0.968583161128631i</v>
      </c>
      <c r="Q2539" t="str">
        <f t="shared" si="1310"/>
        <v>-0.751310112835145+6.63407106055867i</v>
      </c>
      <c r="R2539" t="str">
        <f t="shared" si="1311"/>
        <v>0.13148927750517-0.128141427638337i</v>
      </c>
      <c r="S2539" t="str">
        <f t="shared" si="1312"/>
        <v>0.784767024547518i</v>
      </c>
      <c r="T2539" t="str">
        <f t="shared" si="1313"/>
        <v>0.100561166889009+0.103188449067635i</v>
      </c>
      <c r="U2539" t="str">
        <f t="shared" si="1314"/>
        <v>0.0000499999999999998-0.000398584881271964i</v>
      </c>
      <c r="V2539" t="str">
        <f t="shared" si="1315"/>
        <v>3.33333333333333E-06-0.000438443369399161i</v>
      </c>
      <c r="W2539" t="str">
        <f t="shared" si="1316"/>
        <v>0.0000144287863189185-0.000209502805669364i</v>
      </c>
      <c r="X2539" t="str">
        <f t="shared" si="1317"/>
        <v>0.0000153985676457831-0.000209363985417507i</v>
      </c>
      <c r="Y2539" t="str">
        <f t="shared" si="1318"/>
        <v>0.009+1.21642467546997i</v>
      </c>
      <c r="Z2539" t="str">
        <f t="shared" si="1319"/>
        <v>-0.00240856761612635-0.000195108663603172i</v>
      </c>
      <c r="AA2539" t="str">
        <f t="shared" si="1320"/>
        <v>0.0853234035433834-11.5104872001833i</v>
      </c>
      <c r="AB2539" t="str">
        <f t="shared" si="1321"/>
        <v>0.245159608294494+0.251564699740002i</v>
      </c>
      <c r="AC2539" t="str">
        <f t="shared" si="1322"/>
        <v>1.14364571142224-0.112702615302487i</v>
      </c>
      <c r="AD2539" t="str">
        <f t="shared" si="1323"/>
        <v>0.190836367960364+0.238773647097727i</v>
      </c>
      <c r="AE2539" t="str">
        <f t="shared" si="1324"/>
        <v>-0.000413055488659611-0.000612336302703596i</v>
      </c>
      <c r="AF2539" t="str">
        <f t="shared" si="1325"/>
        <v>-15.0460296119279-0.585549647462639i</v>
      </c>
      <c r="AG2539" t="str">
        <f t="shared" si="1326"/>
        <v>1.01000815541788-0.00787801265757523i</v>
      </c>
      <c r="AH2539" t="str">
        <f t="shared" si="1327"/>
        <v>0.00572489512232013+0.00940605814317432i</v>
      </c>
      <c r="AI2539">
        <f t="shared" si="1328"/>
        <v>-39.163241485887852</v>
      </c>
      <c r="AJ2539">
        <f t="shared" si="1329"/>
        <v>58.673669822953521</v>
      </c>
      <c r="AK2539"/>
      <c r="AL2539"/>
      <c r="AM2539"/>
      <c r="AN2539"/>
    </row>
    <row r="2540" spans="1:40" x14ac:dyDescent="0.3">
      <c r="A2540"/>
      <c r="B2540">
        <f t="shared" si="1330"/>
        <v>606000</v>
      </c>
      <c r="C2540" s="186" t="str">
        <f t="shared" si="1298"/>
        <v>-2.08112175185119E-07+0.00404129131104496i</v>
      </c>
      <c r="D2540" s="158" t="str">
        <f t="shared" si="1299"/>
        <v>-5.95700755253263+0.030983233384678i</v>
      </c>
      <c r="E2540" t="str">
        <f t="shared" si="1300"/>
        <v>2870</v>
      </c>
      <c r="F2540" t="str">
        <f t="shared" si="1301"/>
        <v>0.777000777000777</v>
      </c>
      <c r="G2540" t="str">
        <f t="shared" si="1296"/>
        <v>0.777000777000777</v>
      </c>
      <c r="H2540" t="str">
        <f t="shared" si="1302"/>
        <v>9.08916983713756+0.615577408563644i</v>
      </c>
      <c r="I2540" t="str">
        <f t="shared" si="1303"/>
        <v>2379.75643509427i</v>
      </c>
      <c r="J2540" t="str">
        <f t="shared" si="1297"/>
        <v>-4843.10955691709+514.686106561596i</v>
      </c>
      <c r="K2540" t="str">
        <f t="shared" si="1304"/>
        <v>0.0516355807247085-0.48588211590839i</v>
      </c>
      <c r="L2540" t="str">
        <f t="shared" si="1305"/>
        <v>0.00381341942354873-0.0300793001992571i</v>
      </c>
      <c r="M2540" t="str">
        <f t="shared" si="1306"/>
        <v>0.0554490001482572-0.515961416107647i</v>
      </c>
      <c r="N2540" t="str">
        <f t="shared" si="1307"/>
        <v>-7.61522059230166i</v>
      </c>
      <c r="O2540" t="str">
        <f t="shared" si="1308"/>
        <v>0.236498997023723-0.971631732914674i</v>
      </c>
      <c r="P2540" t="str">
        <f t="shared" si="1309"/>
        <v>0.763501002976277+0.971631732914674i</v>
      </c>
      <c r="Q2540" t="str">
        <f t="shared" si="1310"/>
        <v>-0.763501002976277+6.64358885938699i</v>
      </c>
      <c r="R2540" t="str">
        <f t="shared" si="1311"/>
        <v>0.131309499802007-0.130013454483263i</v>
      </c>
      <c r="S2540" t="str">
        <f t="shared" si="1312"/>
        <v>0.786064160125282i</v>
      </c>
      <c r="T2540" t="str">
        <f t="shared" si="1313"/>
        <v>0.102198916903373+0.103217691678336i</v>
      </c>
      <c r="U2540" t="str">
        <f t="shared" si="1314"/>
        <v>0.0000499999999999998-0.000397927150444782i</v>
      </c>
      <c r="V2540" t="str">
        <f t="shared" si="1315"/>
        <v>3.33333333333333E-06-0.000437719865489261i</v>
      </c>
      <c r="W2540" t="str">
        <f t="shared" si="1316"/>
        <v>0.0000144286350989594-0.000209159460840606i</v>
      </c>
      <c r="X2540" t="str">
        <f t="shared" si="1317"/>
        <v>0.0000153952253963095-0.000209020884327019i</v>
      </c>
      <c r="Y2540" t="str">
        <f t="shared" si="1318"/>
        <v>0.009+1.21843529476827i</v>
      </c>
      <c r="Z2540" t="str">
        <f t="shared" si="1319"/>
        <v>-0.0024006518654383-0.000194689595847971i</v>
      </c>
      <c r="AA2540" t="str">
        <f t="shared" si="1320"/>
        <v>0.085041928163896-11.4914885793545i</v>
      </c>
      <c r="AB2540" t="str">
        <f t="shared" si="1321"/>
        <v>0.249152304127558+0.251635990748318i</v>
      </c>
      <c r="AC2540" t="str">
        <f t="shared" si="1322"/>
        <v>1.14364970827866-0.114600011575828i</v>
      </c>
      <c r="AD2540" t="str">
        <f t="shared" si="1323"/>
        <v>0.193862471714043+0.239454992440867i</v>
      </c>
      <c r="AE2540" t="str">
        <f t="shared" si="1324"/>
        <v>-0.000418776908656705-0.000612591080559776i</v>
      </c>
      <c r="AF2540" t="str">
        <f t="shared" si="1325"/>
        <v>-15.0461773896702-0.584594175178966i</v>
      </c>
      <c r="AG2540" t="str">
        <f t="shared" si="1326"/>
        <v>1.01002081431245-0.00799080488875422i</v>
      </c>
      <c r="AH2540" t="str">
        <f t="shared" si="1327"/>
        <v>0.00580943335392657+0.00941405416664644i</v>
      </c>
      <c r="AI2540">
        <f t="shared" si="1328"/>
        <v>-39.123110863122065</v>
      </c>
      <c r="AJ2540">
        <f t="shared" si="1329"/>
        <v>58.321174098463494</v>
      </c>
      <c r="AK2540"/>
      <c r="AL2540"/>
      <c r="AM2540"/>
      <c r="AN2540"/>
    </row>
    <row r="2541" spans="1:40" x14ac:dyDescent="0.3">
      <c r="A2541"/>
      <c r="B2541">
        <f t="shared" si="1330"/>
        <v>607000</v>
      </c>
      <c r="C2541" s="186" t="str">
        <f t="shared" si="1298"/>
        <v>-2.07427032688242E-07+0.0040346335000241i</v>
      </c>
      <c r="D2541" s="158" t="str">
        <f t="shared" si="1299"/>
        <v>-5.95700754727988+0.0309321901668514i</v>
      </c>
      <c r="E2541" t="str">
        <f t="shared" si="1300"/>
        <v>2870</v>
      </c>
      <c r="F2541" t="str">
        <f t="shared" si="1301"/>
        <v>0.777000777000777</v>
      </c>
      <c r="G2541" t="str">
        <f t="shared" si="1296"/>
        <v>0.777000777000777</v>
      </c>
      <c r="H2541" t="str">
        <f t="shared" si="1302"/>
        <v>9.08931689550537+0.614573988462248i</v>
      </c>
      <c r="I2541" t="str">
        <f t="shared" si="1303"/>
        <v>2383.68342591126i</v>
      </c>
      <c r="J2541" t="str">
        <f t="shared" si="1297"/>
        <v>-4859.10990789722+515.535423569123i</v>
      </c>
      <c r="K2541" t="str">
        <f t="shared" si="1304"/>
        <v>0.0514674102020385-0.485099163729927i</v>
      </c>
      <c r="L2541" t="str">
        <f t="shared" si="1305"/>
        <v>0.00380106291565124-0.0300313101258867i</v>
      </c>
      <c r="M2541" t="str">
        <f t="shared" si="1306"/>
        <v>0.0552684731176897-0.515130473855814i</v>
      </c>
      <c r="N2541" t="str">
        <f t="shared" si="1307"/>
        <v>-7.62778696291602i</v>
      </c>
      <c r="O2541" t="str">
        <f t="shared" si="1308"/>
        <v>0.224270760949379-0.974526872786578i</v>
      </c>
      <c r="P2541" t="str">
        <f t="shared" si="1309"/>
        <v>0.775729239050621+0.974526872786578i</v>
      </c>
      <c r="Q2541" t="str">
        <f t="shared" si="1310"/>
        <v>-0.775729239050621+6.65326009012944i</v>
      </c>
      <c r="R2541" t="str">
        <f t="shared" si="1311"/>
        <v>0.131097306980404-0.131878994861156i</v>
      </c>
      <c r="S2541" t="str">
        <f t="shared" si="1312"/>
        <v>0.787361295703048i</v>
      </c>
      <c r="T2541" t="str">
        <f t="shared" si="1313"/>
        <v>0.103836416269895+0.103220945487271i</v>
      </c>
      <c r="U2541" t="str">
        <f t="shared" si="1314"/>
        <v>0.0000499999999999998-0.000397271586770244i</v>
      </c>
      <c r="V2541" t="str">
        <f t="shared" si="1315"/>
        <v>3.33333333333333E-06-0.000436998745447268i</v>
      </c>
      <c r="W2541" t="str">
        <f t="shared" si="1316"/>
        <v>0.0000144284836333123-0.000208817251139484i</v>
      </c>
      <c r="X2541" t="str">
        <f t="shared" si="1317"/>
        <v>0.0000153918986591508-0.000208678917488075i</v>
      </c>
      <c r="Y2541" t="str">
        <f t="shared" si="1318"/>
        <v>0.009+1.22044591406656i</v>
      </c>
      <c r="Z2541" t="str">
        <f t="shared" si="1319"/>
        <v>-0.00239277520724731-0.000194272376402184i</v>
      </c>
      <c r="AA2541" t="str">
        <f t="shared" si="1320"/>
        <v>0.0847618435135857-11.4725525787225i</v>
      </c>
      <c r="AB2541" t="str">
        <f t="shared" si="1321"/>
        <v>0.253144388902411+0.251643923258935i</v>
      </c>
      <c r="AC2541" t="str">
        <f t="shared" si="1322"/>
        <v>1.14362035728426-0.116494413601373i</v>
      </c>
      <c r="AD2541" t="str">
        <f t="shared" si="1323"/>
        <v>0.196896012271844+0.240098217035098i</v>
      </c>
      <c r="AE2541" t="str">
        <f t="shared" si="1324"/>
        <v>-0.000424483445376595-0.000612752517234031i</v>
      </c>
      <c r="AF2541" t="str">
        <f t="shared" si="1325"/>
        <v>-15.0463244427852-0.583641798295397i</v>
      </c>
      <c r="AG2541" t="str">
        <f t="shared" si="1326"/>
        <v>1.01003184785046-0.00810354624270207i</v>
      </c>
      <c r="AH2541" t="str">
        <f t="shared" si="1327"/>
        <v>0.00589382088061559+0.00942067354524035i</v>
      </c>
      <c r="AI2541">
        <f t="shared" si="1328"/>
        <v>-39.083815221546033</v>
      </c>
      <c r="AJ2541">
        <f t="shared" si="1329"/>
        <v>57.968820686983236</v>
      </c>
      <c r="AK2541"/>
      <c r="AL2541"/>
      <c r="AM2541"/>
      <c r="AN2541"/>
    </row>
    <row r="2542" spans="1:40" x14ac:dyDescent="0.3">
      <c r="A2542"/>
      <c r="B2542">
        <f t="shared" si="1330"/>
        <v>608000</v>
      </c>
      <c r="C2542" s="186" t="str">
        <f t="shared" si="1298"/>
        <v>-2.06745268047778E-07+0.00402799758969721i</v>
      </c>
      <c r="D2542" s="158" t="str">
        <f t="shared" si="1299"/>
        <v>-5.95700754205301+0.0308813148543453i</v>
      </c>
      <c r="E2542" t="str">
        <f t="shared" si="1300"/>
        <v>2870</v>
      </c>
      <c r="F2542" t="str">
        <f t="shared" si="1301"/>
        <v>0.777000777000777</v>
      </c>
      <c r="G2542" t="str">
        <f t="shared" si="1296"/>
        <v>0.777000777000777</v>
      </c>
      <c r="H2542" t="str">
        <f t="shared" si="1302"/>
        <v>9.08946323394155+0.61357381673624i</v>
      </c>
      <c r="I2542" t="str">
        <f t="shared" si="1303"/>
        <v>2387.61041672824i</v>
      </c>
      <c r="J2542" t="str">
        <f t="shared" si="1297"/>
        <v>-4875.13664032992+516.384740576651i</v>
      </c>
      <c r="K2542" t="str">
        <f t="shared" si="1304"/>
        <v>0.0513000569589864-0.484318702083419i</v>
      </c>
      <c r="L2542" t="str">
        <f t="shared" si="1305"/>
        <v>0.00378876604958272-0.0299834703781494i</v>
      </c>
      <c r="M2542" t="str">
        <f t="shared" si="1306"/>
        <v>0.0550888230085691-0.514302172461568i</v>
      </c>
      <c r="N2542" t="str">
        <f t="shared" si="1307"/>
        <v>-7.64035333353038i</v>
      </c>
      <c r="O2542" t="str">
        <f t="shared" si="1308"/>
        <v>0.212007109922051-0.977268123568194i</v>
      </c>
      <c r="P2542" t="str">
        <f t="shared" si="1309"/>
        <v>0.787992890077949+0.977268123568194i</v>
      </c>
      <c r="Q2542" t="str">
        <f t="shared" si="1310"/>
        <v>-0.787992890077949+6.66308520996219i</v>
      </c>
      <c r="R2542" t="str">
        <f t="shared" si="1311"/>
        <v>0.130852890944342-0.133737451902299i</v>
      </c>
      <c r="S2542" t="str">
        <f t="shared" si="1312"/>
        <v>0.788658431280812i</v>
      </c>
      <c r="T2542" t="str">
        <f t="shared" si="1313"/>
        <v>0.10547316902076+0.103198235700724i</v>
      </c>
      <c r="U2542" t="str">
        <f t="shared" si="1314"/>
        <v>0.00005-0.000396618179555163i</v>
      </c>
      <c r="V2542" t="str">
        <f t="shared" si="1315"/>
        <v>3.33333333333333E-06-0.000436279997510679i</v>
      </c>
      <c r="W2542" t="str">
        <f t="shared" si="1316"/>
        <v>0.0000144283319219971-0.000208476170964729i</v>
      </c>
      <c r="X2542" t="str">
        <f t="shared" si="1317"/>
        <v>0.0000153885873307453-0.000208338079304207i</v>
      </c>
      <c r="Y2542" t="str">
        <f t="shared" si="1318"/>
        <v>0.009+1.22245653336486i</v>
      </c>
      <c r="Z2542" t="str">
        <f t="shared" si="1319"/>
        <v>-0.00238493738455066-0.000193856993057987i</v>
      </c>
      <c r="AA2542" t="str">
        <f t="shared" si="1320"/>
        <v>0.0844831404444711-11.453678889163i</v>
      </c>
      <c r="AB2542" t="str">
        <f t="shared" si="1321"/>
        <v>0.257134653491523+0.251588558722638i</v>
      </c>
      <c r="AC2542" t="str">
        <f t="shared" si="1322"/>
        <v>1.14355778773309-0.11838519332339i</v>
      </c>
      <c r="AD2542" t="str">
        <f t="shared" si="1323"/>
        <v>0.199936509240486+0.240703254329743i</v>
      </c>
      <c r="AE2542" t="str">
        <f t="shared" si="1324"/>
        <v>-0.000430174046320557-0.00061282128031788i</v>
      </c>
      <c r="AF2542" t="str">
        <f t="shared" si="1325"/>
        <v>-15.0464707759946-0.582692501881895i</v>
      </c>
      <c r="AG2542" t="str">
        <f t="shared" si="1326"/>
        <v>1.01004126114963-0.00821621701375537i</v>
      </c>
      <c r="AH2542" t="str">
        <f t="shared" si="1327"/>
        <v>0.00597804231886285+0.00942592539108613i</v>
      </c>
      <c r="AI2542">
        <f t="shared" si="1328"/>
        <v>-39.045340362473681</v>
      </c>
      <c r="AJ2542">
        <f t="shared" si="1329"/>
        <v>57.616607613032308</v>
      </c>
      <c r="AK2542"/>
      <c r="AL2542"/>
      <c r="AM2542"/>
      <c r="AN2542"/>
    </row>
    <row r="2543" spans="1:40" x14ac:dyDescent="0.3">
      <c r="A2543"/>
      <c r="B2543">
        <f t="shared" si="1330"/>
        <v>609000</v>
      </c>
      <c r="C2543" s="186" t="str">
        <f t="shared" si="1298"/>
        <v>-2.06066859095706E-07+0.0040213834721791i</v>
      </c>
      <c r="D2543" s="158" t="str">
        <f t="shared" si="1299"/>
        <v>-5.95700753685188+0.0308306066200398i</v>
      </c>
      <c r="E2543" t="str">
        <f t="shared" si="1300"/>
        <v>2870</v>
      </c>
      <c r="F2543" t="str">
        <f t="shared" si="1301"/>
        <v>0.777000777000777</v>
      </c>
      <c r="G2543" t="str">
        <f t="shared" si="1296"/>
        <v>0.777000777000777</v>
      </c>
      <c r="H2543" t="str">
        <f t="shared" si="1302"/>
        <v>9.08960885712947+0.612576877723762i</v>
      </c>
      <c r="I2543" t="str">
        <f t="shared" si="1303"/>
        <v>2391.53740754523i</v>
      </c>
      <c r="J2543" t="str">
        <f t="shared" si="1297"/>
        <v>-4891.18975421518+517.234057584178i</v>
      </c>
      <c r="K2543" t="str">
        <f t="shared" si="1304"/>
        <v>0.0511335157274936-0.483540719247039i</v>
      </c>
      <c r="L2543" t="str">
        <f t="shared" si="1305"/>
        <v>0.00377652844418724-0.0299357802636093i</v>
      </c>
      <c r="M2543" t="str">
        <f t="shared" si="1306"/>
        <v>0.0549100441716808-0.513476499510648i</v>
      </c>
      <c r="N2543" t="str">
        <f t="shared" si="1307"/>
        <v>-7.65291970414474i</v>
      </c>
      <c r="O2543" t="str">
        <f t="shared" si="1308"/>
        <v>0.199709980514404-0.979855052384248i</v>
      </c>
      <c r="P2543" t="str">
        <f t="shared" si="1309"/>
        <v>0.800290019485596+0.979855052384248i</v>
      </c>
      <c r="Q2543" t="str">
        <f t="shared" si="1310"/>
        <v>-0.800290019485596+6.67306465176049i</v>
      </c>
      <c r="R2543" t="str">
        <f t="shared" si="1311"/>
        <v>0.130576457295387-0.135588234530319i</v>
      </c>
      <c r="S2543" t="str">
        <f t="shared" si="1312"/>
        <v>0.789955566858577i</v>
      </c>
      <c r="T2543" t="str">
        <f t="shared" si="1313"/>
        <v>0.107108680667752+0.103149599341162i</v>
      </c>
      <c r="U2543" t="str">
        <f t="shared" si="1314"/>
        <v>0.00005-0.000395966918176582i</v>
      </c>
      <c r="V2543" t="str">
        <f t="shared" si="1315"/>
        <v>3.33333333333333E-06-0.00043556360999424i</v>
      </c>
      <c r="W2543" t="str">
        <f t="shared" si="1316"/>
        <v>0.0000144281799650338-0.000208136214751857i</v>
      </c>
      <c r="X2543" t="str">
        <f t="shared" si="1317"/>
        <v>0.000015385291308381-0.000207998364215699i</v>
      </c>
      <c r="Y2543" t="str">
        <f t="shared" si="1318"/>
        <v>0.009+1.22446715266316i</v>
      </c>
      <c r="Z2543" t="str">
        <f t="shared" si="1319"/>
        <v>-0.00237713814245425-0.000193443433713053i</v>
      </c>
      <c r="AA2543" t="str">
        <f t="shared" si="1320"/>
        <v>0.0842058098836817-11.4348672035838i</v>
      </c>
      <c r="AB2543" t="str">
        <f t="shared" si="1321"/>
        <v>0.261121892374502+0.251469987397066i</v>
      </c>
      <c r="AC2543" t="str">
        <f t="shared" si="1322"/>
        <v>1.14346214350511-0.120271727126231i</v>
      </c>
      <c r="AD2543" t="str">
        <f t="shared" si="1323"/>
        <v>0.202983482076689+0.241270043727768i</v>
      </c>
      <c r="AE2543" t="str">
        <f t="shared" si="1324"/>
        <v>-0.000435847671821879-0.00061279804533683i</v>
      </c>
      <c r="AF2543" t="str">
        <f t="shared" si="1325"/>
        <v>-15.0466163939813-0.581746271103722i</v>
      </c>
      <c r="AG2543" t="str">
        <f t="shared" si="1326"/>
        <v>1.01004905954141-0.00832879761793944i</v>
      </c>
      <c r="AH2543" t="str">
        <f t="shared" si="1327"/>
        <v>0.00606208246530842+0.00942981891922923i</v>
      </c>
      <c r="AI2543">
        <f t="shared" si="1328"/>
        <v>-39.007672491071268</v>
      </c>
      <c r="AJ2543">
        <f t="shared" si="1329"/>
        <v>57.264532894858391</v>
      </c>
      <c r="AK2543"/>
      <c r="AL2543"/>
      <c r="AM2543"/>
      <c r="AN2543"/>
    </row>
    <row r="2544" spans="1:40" x14ac:dyDescent="0.3">
      <c r="A2544"/>
      <c r="B2544">
        <f t="shared" si="1330"/>
        <v>610000</v>
      </c>
      <c r="C2544" s="186" t="str">
        <f t="shared" si="1298"/>
        <v>-2.05391783845558E-07+0.00401479104029203i</v>
      </c>
      <c r="D2544" s="158" t="str">
        <f t="shared" si="1299"/>
        <v>-5.9570075316763+0.0307800646422389i</v>
      </c>
      <c r="E2544" t="str">
        <f t="shared" si="1300"/>
        <v>2870</v>
      </c>
      <c r="F2544" t="str">
        <f t="shared" si="1301"/>
        <v>0.777000777000777</v>
      </c>
      <c r="G2544" t="str">
        <f t="shared" si="1296"/>
        <v>0.777000777000777</v>
      </c>
      <c r="H2544" t="str">
        <f t="shared" si="1302"/>
        <v>9.08975376971452+0.611583155862889i</v>
      </c>
      <c r="I2544" t="str">
        <f t="shared" si="1303"/>
        <v>2395.46439836222i</v>
      </c>
      <c r="J2544" t="str">
        <f t="shared" si="1297"/>
        <v>-4907.26924955301+518.083374591705i</v>
      </c>
      <c r="K2544" t="str">
        <f t="shared" si="1304"/>
        <v>0.0509677812817232-0.482765203571441i</v>
      </c>
      <c r="L2544" t="str">
        <f t="shared" si="1305"/>
        <v>0.00376434972133223-0.0298882390939903i</v>
      </c>
      <c r="M2544" t="str">
        <f t="shared" si="1306"/>
        <v>0.0547321310030554-0.512653442665431i</v>
      </c>
      <c r="N2544" t="str">
        <f t="shared" si="1307"/>
        <v>-7.66548607475909i</v>
      </c>
      <c r="O2544" t="str">
        <f t="shared" si="1308"/>
        <v>0.18738131458573-0.982287250728688i</v>
      </c>
      <c r="P2544" t="str">
        <f t="shared" si="1309"/>
        <v>0.81261868541427+0.982287250728688i</v>
      </c>
      <c r="Q2544" t="str">
        <f t="shared" si="1310"/>
        <v>-0.81261868541427+6.6831988240304i</v>
      </c>
      <c r="R2544" t="str">
        <f t="shared" si="1311"/>
        <v>0.130268225122498-0.13743075785237i</v>
      </c>
      <c r="S2544" t="str">
        <f t="shared" si="1312"/>
        <v>0.791252702436341i</v>
      </c>
      <c r="T2544" t="str">
        <f t="shared" si="1313"/>
        <v>0.108742458548562+0.103075085169762i</v>
      </c>
      <c r="U2544" t="str">
        <f t="shared" si="1314"/>
        <v>0.00005-0.000395317792081211i</v>
      </c>
      <c r="V2544" t="str">
        <f t="shared" si="1315"/>
        <v>3.33333333333333E-06-0.000434849571289331i</v>
      </c>
      <c r="W2544" t="str">
        <f t="shared" si="1316"/>
        <v>0.0000144280277624423-0.000207797376972879i</v>
      </c>
      <c r="X2544" t="str">
        <f t="shared" si="1317"/>
        <v>0.0000153820104901871-0.00020765976669929i</v>
      </c>
      <c r="Y2544" t="str">
        <f t="shared" si="1318"/>
        <v>0.009+1.22647777196146i</v>
      </c>
      <c r="Z2544" t="str">
        <f t="shared" si="1319"/>
        <v>-0.00236937722815171-0.000193031686369413i</v>
      </c>
      <c r="AA2544" t="str">
        <f t="shared" si="1320"/>
        <v>0.083929842832704-11.4161172169068i</v>
      </c>
      <c r="AB2544" t="str">
        <f t="shared" si="1321"/>
        <v>0.265104904482364+0.251288328157839i</v>
      </c>
      <c r="AC2544" t="str">
        <f t="shared" si="1322"/>
        <v>1.14333358289344-0.122153396254101i</v>
      </c>
      <c r="AD2544" t="str">
        <f t="shared" si="1323"/>
        <v>0.206036450156272+0.241798530571399i</v>
      </c>
      <c r="AE2544" t="str">
        <f t="shared" si="1324"/>
        <v>-0.000441503295051645-0.000612683495563654i</v>
      </c>
      <c r="AF2544" t="str">
        <f t="shared" si="1325"/>
        <v>-15.0467613013908-0.58080309122065i</v>
      </c>
      <c r="AG2544" t="str">
        <f t="shared" si="1326"/>
        <v>1.01005524856863-0.00844126859484225i</v>
      </c>
      <c r="AH2544" t="str">
        <f t="shared" si="1327"/>
        <v>0.00614592629633713+0.00943236344519849i</v>
      </c>
      <c r="AI2544">
        <f t="shared" si="1328"/>
        <v>-38.970798201844417</v>
      </c>
      <c r="AJ2544">
        <f t="shared" si="1329"/>
        <v>56.912594544756658</v>
      </c>
      <c r="AK2544"/>
      <c r="AL2544"/>
      <c r="AM2544"/>
      <c r="AN2544"/>
    </row>
    <row r="2545" spans="1:40" x14ac:dyDescent="0.3">
      <c r="A2545"/>
      <c r="B2545">
        <f t="shared" si="1330"/>
        <v>611000</v>
      </c>
      <c r="C2545" s="186" t="str">
        <f t="shared" si="1298"/>
        <v>-2.0472002049064E-07+0.00400822018755991i</v>
      </c>
      <c r="D2545" s="158" t="str">
        <f t="shared" si="1299"/>
        <v>-5.95700752652611+0.030729688104626i</v>
      </c>
      <c r="E2545" t="str">
        <f t="shared" si="1300"/>
        <v>2870</v>
      </c>
      <c r="F2545" t="str">
        <f t="shared" si="1301"/>
        <v>0.777000777000777</v>
      </c>
      <c r="G2545" t="str">
        <f t="shared" si="1296"/>
        <v>0.777000777000777</v>
      </c>
      <c r="H2545" t="str">
        <f t="shared" si="1302"/>
        <v>9.0898979763045+0.610592635690874i</v>
      </c>
      <c r="I2545" t="str">
        <f t="shared" si="1303"/>
        <v>2399.3913891792i</v>
      </c>
      <c r="J2545" t="str">
        <f t="shared" si="1297"/>
        <v>-4923.3751263434+518.932691599233i</v>
      </c>
      <c r="K2545" t="str">
        <f t="shared" si="1304"/>
        <v>0.0508028484376574-0.481992143479222i</v>
      </c>
      <c r="L2545" t="str">
        <f t="shared" si="1305"/>
        <v>0.0037522295058798-0.0298408461851455i</v>
      </c>
      <c r="M2545" t="str">
        <f t="shared" si="1306"/>
        <v>0.0545550779435372-0.511832989664368i</v>
      </c>
      <c r="N2545" t="str">
        <f t="shared" si="1307"/>
        <v>-7.67805244537345i</v>
      </c>
      <c r="O2545" t="str">
        <f t="shared" si="1308"/>
        <v>0.17502305897528-0.984564334529205i</v>
      </c>
      <c r="P2545" t="str">
        <f t="shared" si="1309"/>
        <v>0.82497694102472+0.984564334529205i</v>
      </c>
      <c r="Q2545" t="str">
        <f t="shared" si="1310"/>
        <v>-0.82497694102472+6.69348811084425i</v>
      </c>
      <c r="R2545" t="str">
        <f t="shared" si="1311"/>
        <v>0.129928426778676-0.139264443540361i</v>
      </c>
      <c r="S2545" t="str">
        <f t="shared" si="1312"/>
        <v>0.792549838014105i</v>
      </c>
      <c r="T2545" t="str">
        <f t="shared" si="1313"/>
        <v>0.110374012169038+0.102974753596867i</v>
      </c>
      <c r="U2545" t="str">
        <f t="shared" si="1314"/>
        <v>0.00005-0.000394670790784842i</v>
      </c>
      <c r="V2545" t="str">
        <f t="shared" si="1315"/>
        <v>3.33333333333333E-06-0.000434137869863325i</v>
      </c>
      <c r="W2545" t="str">
        <f t="shared" si="1316"/>
        <v>0.0000144278753142427-0.000207459652135991i</v>
      </c>
      <c r="X2545" t="str">
        <f t="shared" si="1317"/>
        <v>0.0000153787447751265-0.000207322281267873i</v>
      </c>
      <c r="Y2545" t="str">
        <f t="shared" si="1318"/>
        <v>0.009+1.22848839125975i</v>
      </c>
      <c r="Z2545" t="str">
        <f t="shared" si="1319"/>
        <v>-0.00236165439090414-0.000192621739132396i</v>
      </c>
      <c r="AA2545" t="str">
        <f t="shared" si="1320"/>
        <v>0.083655230366666-11.397428626053i</v>
      </c>
      <c r="AB2545" t="str">
        <f t="shared" si="1321"/>
        <v>0.269082494031904+0.251043728280257i</v>
      </c>
      <c r="AC2545" t="str">
        <f t="shared" si="1322"/>
        <v>1.14317227841733-0.124029587223128i</v>
      </c>
      <c r="AD2545" t="str">
        <f t="shared" si="1323"/>
        <v>0.209094932842711+0.242288666127077i</v>
      </c>
      <c r="AE2545" t="str">
        <f t="shared" si="1324"/>
        <v>-0.000447139902022331-0.000612478321833257i</v>
      </c>
      <c r="AF2545" t="str">
        <f t="shared" si="1325"/>
        <v>-15.0469055028306-0.579862947586248i</v>
      </c>
      <c r="AG2545" t="str">
        <f t="shared" si="1326"/>
        <v>1.01005983398317-0.00855361060944986i</v>
      </c>
      <c r="AH2545" t="str">
        <f t="shared" si="1327"/>
        <v>0.00622955896763879+0.00943356838260726i</v>
      </c>
      <c r="AI2545">
        <f t="shared" si="1328"/>
        <v>-38.934704464782584</v>
      </c>
      <c r="AJ2545">
        <f t="shared" si="1329"/>
        <v>56.560790569384999</v>
      </c>
      <c r="AK2545"/>
      <c r="AL2545"/>
      <c r="AM2545"/>
      <c r="AN2545"/>
    </row>
    <row r="2546" spans="1:40" x14ac:dyDescent="0.3">
      <c r="A2546"/>
      <c r="B2546">
        <f t="shared" si="1330"/>
        <v>612000</v>
      </c>
      <c r="C2546" s="186" t="str">
        <f t="shared" si="1298"/>
        <v>-2.04051547402274E-07+0.00400167080820256i</v>
      </c>
      <c r="D2546" s="158" t="str">
        <f t="shared" si="1299"/>
        <v>-5.95700752140115+0.0306794761962196i</v>
      </c>
      <c r="E2546" t="str">
        <f t="shared" si="1300"/>
        <v>2870</v>
      </c>
      <c r="F2546" t="str">
        <f t="shared" si="1301"/>
        <v>0.777000777000777</v>
      </c>
      <c r="G2546" t="str">
        <f t="shared" si="1296"/>
        <v>0.777000777000777</v>
      </c>
      <c r="H2546" t="str">
        <f t="shared" si="1302"/>
        <v>9.09004148147004+0.609605301843324i</v>
      </c>
      <c r="I2546" t="str">
        <f t="shared" si="1303"/>
        <v>2403.31837999619i</v>
      </c>
      <c r="J2546" t="str">
        <f t="shared" si="1297"/>
        <v>-4939.50738458636+519.78200860676i</v>
      </c>
      <c r="K2546" t="str">
        <f t="shared" si="1304"/>
        <v>0.0506387120526978-0.481221527464369i</v>
      </c>
      <c r="L2546" t="str">
        <f t="shared" si="1305"/>
        <v>0.00374016742565854-0.0297936008570275i</v>
      </c>
      <c r="M2546" t="str">
        <f t="shared" si="1306"/>
        <v>0.0543788794783563-0.511015128321397i</v>
      </c>
      <c r="N2546" t="str">
        <f t="shared" si="1307"/>
        <v>-7.69061881598781i</v>
      </c>
      <c r="O2546" t="str">
        <f t="shared" si="1308"/>
        <v>0.162637165194887-0.986685944207867i</v>
      </c>
      <c r="P2546" t="str">
        <f t="shared" si="1309"/>
        <v>0.837362834805113+0.986685944207867i</v>
      </c>
      <c r="Q2546" t="str">
        <f t="shared" si="1310"/>
        <v>-0.837362834805113+6.70393287177994i</v>
      </c>
      <c r="R2546" t="str">
        <f t="shared" si="1311"/>
        <v>0.129557307644891-0.141088720202717i</v>
      </c>
      <c r="S2546" t="str">
        <f t="shared" si="1312"/>
        <v>0.793846973591869i</v>
      </c>
      <c r="T2546" t="str">
        <f t="shared" si="1313"/>
        <v>0.112002853540877+0.102848676580607i</v>
      </c>
      <c r="U2546" t="str">
        <f t="shared" si="1314"/>
        <v>0.00005-0.000394025903871795i</v>
      </c>
      <c r="V2546" t="str">
        <f t="shared" si="1315"/>
        <v>3.33333333333333E-06-0.000433428494258975i</v>
      </c>
      <c r="W2546" t="str">
        <f t="shared" si="1316"/>
        <v>0.0000144277226204551-0.000207123034785283i</v>
      </c>
      <c r="X2546" t="str">
        <f t="shared" si="1317"/>
        <v>0.0000153754940629863-0.000206985902470197i</v>
      </c>
      <c r="Y2546" t="str">
        <f t="shared" si="1318"/>
        <v>0.009+1.23049901055805i</v>
      </c>
      <c r="Z2546" t="str">
        <f t="shared" si="1319"/>
        <v>-0.00235396938201958-0.000192213580209498i</v>
      </c>
      <c r="AA2546" t="str">
        <f t="shared" si="1320"/>
        <v>0.0833819636336007-11.3788011299248i</v>
      </c>
      <c r="AB2546" t="str">
        <f t="shared" si="1321"/>
        <v>0.27305347134897+0.250736363192148i</v>
      </c>
      <c r="AC2546" t="str">
        <f t="shared" si="1322"/>
        <v>1.14297841662111-0.12589969222513i</v>
      </c>
      <c r="AD2546" t="str">
        <f t="shared" si="1323"/>
        <v>0.212158449555144+0.242740407569807i</v>
      </c>
      <c r="AE2546" t="str">
        <f t="shared" si="1324"/>
        <v>-0.000452756491589048-0.000612183222358969i</v>
      </c>
      <c r="AF2546" t="str">
        <f t="shared" si="1325"/>
        <v>-15.0470490028712-0.578925825647104i</v>
      </c>
      <c r="AG2546" t="str">
        <f t="shared" si="1326"/>
        <v>1.01006282174365-0.00866580445393889i</v>
      </c>
      <c r="AH2546" t="str">
        <f t="shared" si="1327"/>
        <v>0.00631296581374749+0.00943344324078674i</v>
      </c>
      <c r="AI2546">
        <f t="shared" si="1328"/>
        <v>-38.899378612126647</v>
      </c>
      <c r="AJ2546">
        <f t="shared" si="1329"/>
        <v>56.209118970080013</v>
      </c>
      <c r="AK2546"/>
      <c r="AL2546"/>
      <c r="AM2546"/>
      <c r="AN2546"/>
    </row>
    <row r="2547" spans="1:40" x14ac:dyDescent="0.3">
      <c r="A2547"/>
      <c r="B2547">
        <f t="shared" si="1330"/>
        <v>613000</v>
      </c>
      <c r="C2547" s="186" t="str">
        <f t="shared" si="1298"/>
        <v>-2.03386343128052E-07+0.00399514279713005i</v>
      </c>
      <c r="D2547" s="158" t="str">
        <f t="shared" si="1299"/>
        <v>-5.95700751630126+0.0306294281113304i</v>
      </c>
      <c r="E2547" t="str">
        <f t="shared" si="1300"/>
        <v>2870</v>
      </c>
      <c r="F2547" t="str">
        <f t="shared" si="1301"/>
        <v>0.777000777000777</v>
      </c>
      <c r="G2547" t="str">
        <f t="shared" si="1296"/>
        <v>0.777000777000777</v>
      </c>
      <c r="H2547" t="str">
        <f t="shared" si="1302"/>
        <v>9.09018428974485+0.608621139053466i</v>
      </c>
      <c r="I2547" t="str">
        <f t="shared" si="1303"/>
        <v>2407.24537081318i</v>
      </c>
      <c r="J2547" t="str">
        <f t="shared" si="1297"/>
        <v>-4955.66602428187+520.631325614288i</v>
      </c>
      <c r="K2547" t="str">
        <f t="shared" si="1304"/>
        <v>0.0504753670252704-0.480453344091721i</v>
      </c>
      <c r="L2547" t="str">
        <f t="shared" si="1305"/>
        <v>0.00372816311143558-0.0297465024336578i</v>
      </c>
      <c r="M2547" t="str">
        <f t="shared" si="1306"/>
        <v>0.054203530136706-0.510199846525379i</v>
      </c>
      <c r="N2547" t="str">
        <f t="shared" si="1307"/>
        <v>-7.70318518660217i</v>
      </c>
      <c r="O2547" t="str">
        <f t="shared" si="1308"/>
        <v>0.15022558912076-0.988651744737914i</v>
      </c>
      <c r="P2547" t="str">
        <f t="shared" si="1309"/>
        <v>0.84977441087924+0.988651744737914i</v>
      </c>
      <c r="Q2547" t="str">
        <f t="shared" si="1310"/>
        <v>-0.84977441087924+6.71453344186426i</v>
      </c>
      <c r="R2547" t="str">
        <f t="shared" si="1311"/>
        <v>0.129155125881738-0.142903023746207i</v>
      </c>
      <c r="S2547" t="str">
        <f t="shared" si="1312"/>
        <v>0.795144109169635i</v>
      </c>
      <c r="T2547" t="str">
        <f t="shared" si="1313"/>
        <v>0.113628497514325+0.102696937513927i</v>
      </c>
      <c r="U2547" t="str">
        <f t="shared" si="1314"/>
        <v>0.00005-0.000393383120994353i</v>
      </c>
      <c r="V2547" t="str">
        <f t="shared" si="1315"/>
        <v>3.33333333333333E-06-0.000432721433093789i</v>
      </c>
      <c r="W2547" t="str">
        <f t="shared" si="1316"/>
        <v>0.0000144275696810993-0.000206787519500446i</v>
      </c>
      <c r="X2547" t="str">
        <f t="shared" si="1317"/>
        <v>0.0000153722582543709-0.000206650624890584i</v>
      </c>
      <c r="Y2547" t="str">
        <f t="shared" si="1318"/>
        <v>0.009+1.23250962985635i</v>
      </c>
      <c r="Z2547" t="str">
        <f t="shared" si="1319"/>
        <v>-0.00234632195483326-0.000191807197909349i</v>
      </c>
      <c r="AA2547" t="str">
        <f t="shared" si="1320"/>
        <v>0.0831100338537457-11.3602344293911i</v>
      </c>
      <c r="AB2547" t="str">
        <f t="shared" si="1321"/>
        <v>0.277016653679548+0.250366436198448i</v>
      </c>
      <c r="AC2547" t="str">
        <f t="shared" si="1322"/>
        <v>1.14275219785964-0.127763109522577i</v>
      </c>
      <c r="AD2547" t="str">
        <f t="shared" si="1323"/>
        <v>0.215226519835871+0.243153717966886i</v>
      </c>
      <c r="AE2547" t="str">
        <f t="shared" si="1324"/>
        <v>-0.000458352075448793-0.000611798902550541i</v>
      </c>
      <c r="AF2547" t="str">
        <f t="shared" si="1325"/>
        <v>-15.0471918060461-0.577991710942136i</v>
      </c>
      <c r="AG2547" t="str">
        <f t="shared" si="1326"/>
        <v>1.01006421801303-0.00877783104943266i</v>
      </c>
      <c r="AH2547" t="str">
        <f t="shared" si="1327"/>
        <v>0.00639613234756494+0.00943199762245499i</v>
      </c>
      <c r="AI2547">
        <f t="shared" si="1328"/>
        <v>-38.864808325722592</v>
      </c>
      <c r="AJ2547">
        <f t="shared" si="1329"/>
        <v>55.857577743166424</v>
      </c>
      <c r="AK2547"/>
      <c r="AL2547"/>
      <c r="AM2547"/>
      <c r="AN2547"/>
    </row>
    <row r="2548" spans="1:40" x14ac:dyDescent="0.3">
      <c r="A2548"/>
      <c r="B2548">
        <f t="shared" si="1330"/>
        <v>614000</v>
      </c>
      <c r="C2548" s="186" t="str">
        <f t="shared" si="1298"/>
        <v>-2.0272438639012E-07+0.00398863604993711i</v>
      </c>
      <c r="D2548" s="158" t="str">
        <f t="shared" si="1299"/>
        <v>-5.95700751122625+0.0305795430495179i</v>
      </c>
      <c r="E2548" t="str">
        <f t="shared" si="1300"/>
        <v>2870</v>
      </c>
      <c r="F2548" t="str">
        <f t="shared" si="1301"/>
        <v>0.777000777000777</v>
      </c>
      <c r="G2548" t="str">
        <f t="shared" si="1296"/>
        <v>0.777000777000777</v>
      </c>
      <c r="H2548" t="str">
        <f t="shared" si="1302"/>
        <v>9.09032640562612+0.607640132151332i</v>
      </c>
      <c r="I2548" t="str">
        <f t="shared" si="1303"/>
        <v>2411.17236163017i</v>
      </c>
      <c r="J2548" t="str">
        <f t="shared" si="1297"/>
        <v>-4971.85104542996+521.480642621815i</v>
      </c>
      <c r="K2548" t="str">
        <f t="shared" si="1304"/>
        <v>0.050312808294434-0.479687581996422i</v>
      </c>
      <c r="L2548" t="str">
        <f t="shared" si="1305"/>
        <v>0.00371621619688891-0.0296995502430975i</v>
      </c>
      <c r="M2548" t="str">
        <f t="shared" si="1306"/>
        <v>0.0540290244913229-0.509387132239519i</v>
      </c>
      <c r="N2548" t="str">
        <f t="shared" si="1307"/>
        <v>-7.71575155721653i</v>
      </c>
      <c r="O2548" t="str">
        <f t="shared" si="1308"/>
        <v>0.13779029068464-0.990461425696651i</v>
      </c>
      <c r="P2548" t="str">
        <f t="shared" si="1309"/>
        <v>0.86220970931536+0.990461425696651i</v>
      </c>
      <c r="Q2548" t="str">
        <f t="shared" si="1310"/>
        <v>-0.86220970931536+6.72529013151988i</v>
      </c>
      <c r="R2548" t="str">
        <f t="shared" si="1311"/>
        <v>0.128722152169298-0.144706797727366i</v>
      </c>
      <c r="S2548" t="str">
        <f t="shared" si="1312"/>
        <v>0.796441244747399i</v>
      </c>
      <c r="T2548" t="str">
        <f t="shared" si="1313"/>
        <v>0.115250462105393+0.10251963110028i</v>
      </c>
      <c r="U2548" t="str">
        <f t="shared" si="1314"/>
        <v>0.00005-0.000392742431872212i</v>
      </c>
      <c r="V2548" t="str">
        <f t="shared" si="1315"/>
        <v>3.33333333333333E-06-0.000432016675059434i</v>
      </c>
      <c r="W2548" t="str">
        <f t="shared" si="1316"/>
        <v>0.0000144274164961956-0.000206453100896484i</v>
      </c>
      <c r="X2548" t="str">
        <f t="shared" si="1317"/>
        <v>0.0000153690372506935-0.000206316443148628i</v>
      </c>
      <c r="Y2548" t="str">
        <f t="shared" si="1318"/>
        <v>0.009+1.23452024915464i</v>
      </c>
      <c r="Z2548" t="str">
        <f t="shared" si="1319"/>
        <v>-0.00233871186468765-0.000191402580640631i</v>
      </c>
      <c r="AA2548" t="str">
        <f t="shared" si="1320"/>
        <v>0.0828394323188313-11.3417282272702i</v>
      </c>
      <c r="AB2548" t="str">
        <f t="shared" si="1321"/>
        <v>0.280970865987492+0.249934178178154i</v>
      </c>
      <c r="AC2548" t="str">
        <f t="shared" si="1322"/>
        <v>1.1424938360706-0.129619243834217i</v>
      </c>
      <c r="AD2548" t="str">
        <f t="shared" si="1323"/>
        <v>0.218298663417293+0.243528566261018i</v>
      </c>
      <c r="AE2548" t="str">
        <f t="shared" si="1324"/>
        <v>-0.000463925678137407-0.000611326074833485i</v>
      </c>
      <c r="AF2548" t="str">
        <f t="shared" si="1325"/>
        <v>-15.0473339168524-0.577060589101814i</v>
      </c>
      <c r="AG2548" t="str">
        <f t="shared" si="1326"/>
        <v>1.0100640291563-0.00888967144771549i</v>
      </c>
      <c r="AH2548" t="str">
        <f t="shared" si="1327"/>
        <v>0.00647904425986319+0.00942924122141487i</v>
      </c>
      <c r="AI2548">
        <f t="shared" si="1328"/>
        <v>-38.830981624936378</v>
      </c>
      <c r="AJ2548">
        <f t="shared" si="1329"/>
        <v>55.506164880264706</v>
      </c>
      <c r="AK2548"/>
      <c r="AL2548"/>
      <c r="AM2548"/>
      <c r="AN2548"/>
    </row>
    <row r="2549" spans="1:40" x14ac:dyDescent="0.3">
      <c r="A2549"/>
      <c r="B2549">
        <f t="shared" si="1330"/>
        <v>615000</v>
      </c>
      <c r="C2549" s="186" t="str">
        <f t="shared" si="1298"/>
        <v>-2.02065656083473E-07+0.00398215046289747i</v>
      </c>
      <c r="D2549" s="158" t="str">
        <f t="shared" si="1299"/>
        <v>-5.95700750617599+0.0305298202155473i</v>
      </c>
      <c r="E2549" t="str">
        <f t="shared" si="1300"/>
        <v>2870</v>
      </c>
      <c r="F2549" t="str">
        <f t="shared" si="1301"/>
        <v>0.777000777000777</v>
      </c>
      <c r="G2549" t="str">
        <f t="shared" si="1296"/>
        <v>0.777000777000777</v>
      </c>
      <c r="H2549" t="str">
        <f t="shared" si="1302"/>
        <v>9.09046783357495+0.606662266063048i</v>
      </c>
      <c r="I2549" t="str">
        <f t="shared" si="1303"/>
        <v>2415.09935244715i</v>
      </c>
      <c r="J2549" t="str">
        <f t="shared" si="1297"/>
        <v>-4988.0624480306+522.329959629343i</v>
      </c>
      <c r="K2549" t="str">
        <f t="shared" si="1304"/>
        <v>0.0501510308394957-0.478924229883405i</v>
      </c>
      <c r="L2549" t="str">
        <f t="shared" si="1305"/>
        <v>0.00370432631858008-0.0296527436174179i</v>
      </c>
      <c r="M2549" t="str">
        <f t="shared" si="1306"/>
        <v>0.0538553571580758-0.508576973500823i</v>
      </c>
      <c r="N2549" t="str">
        <f t="shared" si="1307"/>
        <v>-7.72831792783089i</v>
      </c>
      <c r="O2549" t="str">
        <f t="shared" si="1308"/>
        <v>0.125333233564306-0.992114701314478i</v>
      </c>
      <c r="P2549" t="str">
        <f t="shared" si="1309"/>
        <v>0.874666766435694+0.992114701314478i</v>
      </c>
      <c r="Q2549" t="str">
        <f t="shared" si="1310"/>
        <v>-0.874666766435694+6.73620322651641i</v>
      </c>
      <c r="R2549" t="str">
        <f t="shared" si="1311"/>
        <v>0.128258669435703-0.146499493693083i</v>
      </c>
      <c r="S2549" t="str">
        <f t="shared" si="1312"/>
        <v>0.797738380325163i</v>
      </c>
      <c r="T2549" t="str">
        <f t="shared" si="1313"/>
        <v>0.116868268817176+0.102316863218298i</v>
      </c>
      <c r="U2549" t="str">
        <f t="shared" si="1314"/>
        <v>0.0000500000000000002-0.000392103826291933i</v>
      </c>
      <c r="V2549" t="str">
        <f t="shared" si="1315"/>
        <v>3.33333333333333E-06-0.000431314208921125i</v>
      </c>
      <c r="W2549" t="str">
        <f t="shared" si="1316"/>
        <v>0.0000144272630657643-0.000206119773623423i</v>
      </c>
      <c r="X2549" t="str">
        <f t="shared" si="1317"/>
        <v>0.0000153658309541687-0.000205983351898916i</v>
      </c>
      <c r="Y2549" t="str">
        <f t="shared" si="1318"/>
        <v>0.009+1.23653086845294i</v>
      </c>
      <c r="Z2549" t="str">
        <f t="shared" si="1319"/>
        <v>-0.00233113886891287-0.000190999716911037i</v>
      </c>
      <c r="AA2549" t="str">
        <f t="shared" si="1320"/>
        <v>0.0825701503913785-11.3232822283144i</v>
      </c>
      <c r="AB2549" t="str">
        <f t="shared" si="1321"/>
        <v>0.284914941737873+0.249439847254407i</v>
      </c>
      <c r="AC2549" t="str">
        <f t="shared" si="1322"/>
        <v>1.14220355853412-0.131467506710869i</v>
      </c>
      <c r="AD2549" t="str">
        <f t="shared" si="1323"/>
        <v>0.221374400288347+0.243864927252903i</v>
      </c>
      <c r="AE2549" t="str">
        <f t="shared" si="1324"/>
        <v>-0.000469476337024604-0.000610765458470272i</v>
      </c>
      <c r="AF2549" t="str">
        <f t="shared" si="1325"/>
        <v>-15.0474753397509-0.576132445847501i</v>
      </c>
      <c r="AG2549" t="str">
        <f t="shared" si="1326"/>
        <v>1.01006226173812-0.00900130683291064i</v>
      </c>
      <c r="AH2549" t="str">
        <f t="shared" si="1327"/>
        <v>0.00656168741877224+0.00942518382028896i</v>
      </c>
      <c r="AI2549">
        <f t="shared" si="1328"/>
        <v>-38.797886855093751</v>
      </c>
      <c r="AJ2549">
        <f t="shared" si="1329"/>
        <v>55.154878368600059</v>
      </c>
      <c r="AK2549"/>
      <c r="AL2549"/>
      <c r="AM2549"/>
      <c r="AN2549"/>
    </row>
    <row r="2550" spans="1:40" x14ac:dyDescent="0.3">
      <c r="A2550"/>
      <c r="B2550">
        <f t="shared" si="1330"/>
        <v>616000</v>
      </c>
      <c r="C2550" s="186" t="str">
        <f t="shared" si="1298"/>
        <v>-2.0141013127427E-07+0.00397568593295843i</v>
      </c>
      <c r="D2550" s="158" t="str">
        <f t="shared" si="1299"/>
        <v>-5.9570075011503+0.030480258819348i</v>
      </c>
      <c r="E2550" t="str">
        <f t="shared" si="1300"/>
        <v>2870</v>
      </c>
      <c r="F2550" t="str">
        <f t="shared" si="1301"/>
        <v>0.777000777000777</v>
      </c>
      <c r="G2550" t="str">
        <f t="shared" si="1296"/>
        <v>0.777000777000777</v>
      </c>
      <c r="H2550" t="str">
        <f t="shared" si="1302"/>
        <v>9.09060857801659+0.605687525810027i</v>
      </c>
      <c r="I2550" t="str">
        <f t="shared" si="1303"/>
        <v>2419.02634326414i</v>
      </c>
      <c r="J2550" t="str">
        <f t="shared" si="1297"/>
        <v>-5004.30023208381+523.17927663687i</v>
      </c>
      <c r="K2550" t="str">
        <f t="shared" si="1304"/>
        <v>0.0499900296796274-0.478163276526855i</v>
      </c>
      <c r="L2550" t="str">
        <f t="shared" si="1305"/>
        <v>0.00369249311592713-0.0296060818926711i</v>
      </c>
      <c r="M2550" t="str">
        <f t="shared" si="1306"/>
        <v>0.0536825227955545-0.507769358419526i</v>
      </c>
      <c r="N2550" t="str">
        <f t="shared" si="1307"/>
        <v>-7.74088429844525i</v>
      </c>
      <c r="O2550" t="str">
        <f t="shared" si="1308"/>
        <v>0.112856384873482-0.993611310520008i</v>
      </c>
      <c r="P2550" t="str">
        <f t="shared" si="1309"/>
        <v>0.887143615126518+0.993611310520008i</v>
      </c>
      <c r="Q2550" t="str">
        <f t="shared" si="1310"/>
        <v>-0.887143615126518+6.74727298792524i</v>
      </c>
      <c r="R2550" t="str">
        <f t="shared" si="1311"/>
        <v>0.127764972574903-0.148280571509943i</v>
      </c>
      <c r="S2550" t="str">
        <f t="shared" si="1312"/>
        <v>0.799035515902927i</v>
      </c>
      <c r="T2550" t="str">
        <f t="shared" si="1313"/>
        <v>0.118481442954828+0.102088750775711i</v>
      </c>
      <c r="U2550" t="str">
        <f t="shared" si="1314"/>
        <v>0.0000500000000000002-0.000391467294106394i</v>
      </c>
      <c r="V2550" t="str">
        <f t="shared" si="1315"/>
        <v>3.33333333333333E-06-0.000430614023517034i</v>
      </c>
      <c r="W2550" t="str">
        <f t="shared" si="1316"/>
        <v>0.0000144271093898253-0.000205787532366028i</v>
      </c>
      <c r="X2550" t="str">
        <f t="shared" si="1317"/>
        <v>0.0000153626392678037-0.000205651345830739i</v>
      </c>
      <c r="Y2550" t="str">
        <f t="shared" si="1318"/>
        <v>0.009+1.23854148775124i</v>
      </c>
      <c r="Z2550" t="str">
        <f t="shared" si="1319"/>
        <v>-0.0023236027268074-0.000190598595326237i</v>
      </c>
      <c r="AA2550" t="str">
        <f t="shared" si="1320"/>
        <v>0.0823021795040188-11.3048961391945i</v>
      </c>
      <c r="AB2550" t="str">
        <f t="shared" si="1321"/>
        <v>0.288847723664858+0.248883728438349i</v>
      </c>
      <c r="AC2550" t="str">
        <f t="shared" si="1322"/>
        <v>1.14188160562028-0.133307316900911i</v>
      </c>
      <c r="AD2550" t="str">
        <f t="shared" si="1323"/>
        <v>0.22445325076037+0.244162781583168i</v>
      </c>
      <c r="AE2550" t="str">
        <f t="shared" si="1324"/>
        <v>-0.000475003102306882-0.000610117779382863i</v>
      </c>
      <c r="AF2550" t="str">
        <f t="shared" si="1325"/>
        <v>-15.0476160791669-0.575207266990679i</v>
      </c>
      <c r="AG2550" t="str">
        <f t="shared" si="1326"/>
        <v>1.01005892252049-0.00911271852311846i</v>
      </c>
      <c r="AH2550" t="str">
        <f t="shared" si="1327"/>
        <v>0.00664404786925048+0.0094198352882832i</v>
      </c>
      <c r="AI2550">
        <f t="shared" si="1328"/>
        <v>-38.765512676423725</v>
      </c>
      <c r="AJ2550">
        <f t="shared" si="1329"/>
        <v>54.80371619130247</v>
      </c>
      <c r="AK2550"/>
      <c r="AL2550"/>
      <c r="AM2550"/>
      <c r="AN2550"/>
    </row>
    <row r="2551" spans="1:40" x14ac:dyDescent="0.3">
      <c r="A2551"/>
      <c r="B2551">
        <f t="shared" si="1330"/>
        <v>617000</v>
      </c>
      <c r="C2551" s="186" t="str">
        <f t="shared" si="1298"/>
        <v>-2.00757791198183E-07+0.00396924235773542i</v>
      </c>
      <c r="D2551" s="158" t="str">
        <f t="shared" si="1299"/>
        <v>-5.95700749614902+0.0304308580759716i</v>
      </c>
      <c r="E2551" t="str">
        <f t="shared" si="1300"/>
        <v>2870</v>
      </c>
      <c r="F2551" t="str">
        <f t="shared" si="1301"/>
        <v>0.777000777000777</v>
      </c>
      <c r="G2551" t="str">
        <f t="shared" si="1296"/>
        <v>0.777000777000777</v>
      </c>
      <c r="H2551" t="str">
        <f t="shared" si="1302"/>
        <v>9.09074864334081+0.604715896508268i</v>
      </c>
      <c r="I2551" t="str">
        <f t="shared" si="1303"/>
        <v>2422.95333408113i</v>
      </c>
      <c r="J2551" t="str">
        <f t="shared" si="1297"/>
        <v>-5020.56439758959+524.028593644398i</v>
      </c>
      <c r="K2551" t="str">
        <f t="shared" si="1304"/>
        <v>0.0498297998734883-0.477404710769687i</v>
      </c>
      <c r="L2551" t="str">
        <f t="shared" si="1305"/>
        <v>0.00368071623117783-0.0295595644088614i</v>
      </c>
      <c r="M2551" t="str">
        <f t="shared" si="1306"/>
        <v>0.0535105161046661-0.506964275178548i</v>
      </c>
      <c r="N2551" t="str">
        <f t="shared" si="1307"/>
        <v>-7.75345066905961i</v>
      </c>
      <c r="O2551" t="str">
        <f t="shared" si="1308"/>
        <v>0.100361714851214-0.9949510169813i</v>
      </c>
      <c r="P2551" t="str">
        <f t="shared" si="1309"/>
        <v>0.899638285148786+0.9949510169813i</v>
      </c>
      <c r="Q2551" t="str">
        <f t="shared" si="1310"/>
        <v>-0.899638285148786+6.75849965207831i</v>
      </c>
      <c r="R2551" t="str">
        <f t="shared" si="1311"/>
        <v>0.12724136815418-0.150049499681952i</v>
      </c>
      <c r="S2551" t="str">
        <f t="shared" si="1312"/>
        <v>0.800332651480692i</v>
      </c>
      <c r="T2551" t="str">
        <f t="shared" si="1313"/>
        <v>0.120089513933808+0.101835421552866i</v>
      </c>
      <c r="U2551" t="str">
        <f t="shared" si="1314"/>
        <v>0.0000500000000000002-0.00039083282523426i</v>
      </c>
      <c r="V2551" t="str">
        <f t="shared" si="1315"/>
        <v>3.33333333333333E-06-0.000429916107757686i</v>
      </c>
      <c r="W2551" t="str">
        <f t="shared" si="1316"/>
        <v>0.0000144269554683989-0.000205456371843522i</v>
      </c>
      <c r="X2551" t="str">
        <f t="shared" si="1317"/>
        <v>0.0000153594620953916-0.000205320419667813i</v>
      </c>
      <c r="Y2551" t="str">
        <f t="shared" si="1318"/>
        <v>0.009+1.24055210704954i</v>
      </c>
      <c r="Z2551" t="str">
        <f t="shared" si="1319"/>
        <v>-0.00231610319961902-0.000190199204588866i</v>
      </c>
      <c r="AA2551" t="str">
        <f t="shared" si="1320"/>
        <v>0.0820355111588075-11.286569668484i</v>
      </c>
      <c r="AB2551" t="str">
        <f t="shared" si="1321"/>
        <v>0.292768064523189+0.248266133247645i</v>
      </c>
      <c r="AC2551" t="str">
        <f t="shared" si="1322"/>
        <v>1.14152823052487-0.135138100705034i</v>
      </c>
      <c r="AD2551" t="str">
        <f t="shared" si="1323"/>
        <v>0.227534735532465+0.244422115713805i</v>
      </c>
      <c r="AE2551" t="str">
        <f t="shared" si="1324"/>
        <v>-0.000480505036998517-0.000609383769977008i</v>
      </c>
      <c r="AF2551" t="str">
        <f t="shared" si="1325"/>
        <v>-15.0477561394898-0.574285038432296i</v>
      </c>
      <c r="AG2551" t="str">
        <f t="shared" si="1326"/>
        <v>1.01005401846041-0.00922388797201786i</v>
      </c>
      <c r="AH2551" t="str">
        <f t="shared" si="1327"/>
        <v>0.00672611183253969+0.00941320557898444i</v>
      </c>
      <c r="AI2551">
        <f t="shared" si="1328"/>
        <v>-38.733848053476137</v>
      </c>
      <c r="AJ2551">
        <f t="shared" si="1329"/>
        <v>54.452676327708552</v>
      </c>
      <c r="AK2551"/>
      <c r="AL2551"/>
      <c r="AM2551"/>
      <c r="AN2551"/>
    </row>
    <row r="2552" spans="1:40" x14ac:dyDescent="0.3">
      <c r="A2552"/>
      <c r="B2552">
        <f t="shared" si="1330"/>
        <v>618000</v>
      </c>
      <c r="C2552" s="186" t="str">
        <f t="shared" si="1298"/>
        <v>-2.00108615258735E-07+0.00396281963550649i</v>
      </c>
      <c r="D2552" s="158" t="str">
        <f t="shared" si="1299"/>
        <v>-5.95700749117201+0.0303816172055498i</v>
      </c>
      <c r="E2552" t="str">
        <f t="shared" si="1300"/>
        <v>2870</v>
      </c>
      <c r="F2552" t="str">
        <f t="shared" si="1301"/>
        <v>0.777000777000777</v>
      </c>
      <c r="G2552" t="str">
        <f t="shared" si="1296"/>
        <v>0.777000777000777</v>
      </c>
      <c r="H2552" t="str">
        <f t="shared" si="1302"/>
        <v>9.09088803390231+0.603747363367581i</v>
      </c>
      <c r="I2552" t="str">
        <f t="shared" si="1303"/>
        <v>2426.88032489812i</v>
      </c>
      <c r="J2552" t="str">
        <f t="shared" si="1297"/>
        <v>-5036.85494454793+524.877910651925i</v>
      </c>
      <c r="K2552" t="str">
        <f t="shared" si="1304"/>
        <v>0.0496703365188514-0.476648521523029i</v>
      </c>
      <c r="L2552" t="str">
        <f t="shared" si="1305"/>
        <v>0.00366899530938325-0.0295131905099163i</v>
      </c>
      <c r="M2552" t="str">
        <f t="shared" si="1306"/>
        <v>0.0533393318282347-0.506161712032945i</v>
      </c>
      <c r="N2552" t="str">
        <f t="shared" si="1307"/>
        <v>-7.76601703967397i</v>
      </c>
      <c r="O2552" t="str">
        <f t="shared" si="1308"/>
        <v>0.0878511965507425-0.996133609143173i</v>
      </c>
      <c r="P2552" t="str">
        <f t="shared" si="1309"/>
        <v>0.912148803449258+0.996133609143173i</v>
      </c>
      <c r="Q2552" t="str">
        <f t="shared" si="1310"/>
        <v>-0.912148803449258+6.7698834305308i</v>
      </c>
      <c r="R2552" t="str">
        <f t="shared" si="1311"/>
        <v>0.126688174111935-0.151805755656276i</v>
      </c>
      <c r="S2552" t="str">
        <f t="shared" si="1312"/>
        <v>0.801629787058458i</v>
      </c>
      <c r="T2552" t="str">
        <f t="shared" si="1313"/>
        <v>0.121692015580989+0.101557014036175i</v>
      </c>
      <c r="U2552" t="str">
        <f t="shared" si="1314"/>
        <v>0.0000499999999999998-0.000390200409659447i</v>
      </c>
      <c r="V2552" t="str">
        <f t="shared" si="1315"/>
        <v>3.33333333333333E-06-0.000429220450625392i</v>
      </c>
      <c r="W2552" t="str">
        <f t="shared" si="1316"/>
        <v>0.0000144268013015051-0.000205126286809312i</v>
      </c>
      <c r="X2552" t="str">
        <f t="shared" si="1317"/>
        <v>0.0000153562993415031-0.000204990568168008i</v>
      </c>
      <c r="Y2552" t="str">
        <f t="shared" si="1318"/>
        <v>0.009+1.24256272634783i</v>
      </c>
      <c r="Z2552" t="str">
        <f t="shared" si="1319"/>
        <v>-0.0023086400505258-0.000189801533497502i</v>
      </c>
      <c r="AA2552" t="str">
        <f t="shared" si="1320"/>
        <v>0.0817701369265494-11.2683025266434i</v>
      </c>
      <c r="AB2552" t="str">
        <f t="shared" si="1321"/>
        <v>0.296674827822265+0.247587399300439i</v>
      </c>
      <c r="AC2552" t="str">
        <f t="shared" si="1322"/>
        <v>1.14114369899399-0.136959292319821i</v>
      </c>
      <c r="AD2552" t="str">
        <f t="shared" si="1323"/>
        <v>0.230618375756318+0.244642921909032i</v>
      </c>
      <c r="AE2552" t="str">
        <f t="shared" si="1324"/>
        <v>-0.000485981216920598-0.000608564168968097i</v>
      </c>
      <c r="AF2552" t="str">
        <f t="shared" si="1325"/>
        <v>-15.0478955250743-0.573365746162031i</v>
      </c>
      <c r="AG2552" t="str">
        <f t="shared" si="1326"/>
        <v>1.01004755670748-0.00933479677042978i</v>
      </c>
      <c r="AH2552" t="str">
        <f t="shared" si="1327"/>
        <v>0.00680786570560615+0.00940530472819059i</v>
      </c>
      <c r="AI2552">
        <f t="shared" si="1328"/>
        <v>-38.702882244989397</v>
      </c>
      <c r="AJ2552">
        <f t="shared" si="1329"/>
        <v>54.101756753659416</v>
      </c>
      <c r="AK2552"/>
      <c r="AL2552"/>
      <c r="AM2552"/>
      <c r="AN2552"/>
    </row>
    <row r="2553" spans="1:40" x14ac:dyDescent="0.3">
      <c r="A2553"/>
      <c r="B2553">
        <f t="shared" si="1330"/>
        <v>619000</v>
      </c>
      <c r="C2553" s="186" t="str">
        <f t="shared" si="1298"/>
        <v>-1.99462583025689E-07+0.00395641766520706i</v>
      </c>
      <c r="D2553" s="158" t="str">
        <f t="shared" si="1299"/>
        <v>-5.9570074862191+0.0303325354332541i</v>
      </c>
      <c r="E2553" t="str">
        <f t="shared" si="1300"/>
        <v>2870</v>
      </c>
      <c r="F2553" t="str">
        <f t="shared" si="1301"/>
        <v>0.777000777000777</v>
      </c>
      <c r="G2553" t="str">
        <f t="shared" si="1296"/>
        <v>0.777000777000777</v>
      </c>
      <c r="H2553" t="str">
        <f t="shared" si="1302"/>
        <v>9.09102675402095+0.602781911690866i</v>
      </c>
      <c r="I2553" t="str">
        <f t="shared" si="1303"/>
        <v>2430.8073157151i</v>
      </c>
      <c r="J2553" t="str">
        <f t="shared" si="1297"/>
        <v>-5053.17187295883+525.727227659452i</v>
      </c>
      <c r="K2553" t="str">
        <f t="shared" si="1304"/>
        <v>0.0495116347522338-0.475894697765708i</v>
      </c>
      <c r="L2553" t="str">
        <f t="shared" si="1305"/>
        <v>0.00365732999837156-0.0294669595436581i</v>
      </c>
      <c r="M2553" t="str">
        <f t="shared" si="1306"/>
        <v>0.0531689647506054-0.505361657309366i</v>
      </c>
      <c r="N2553" t="str">
        <f t="shared" si="1307"/>
        <v>-7.77858341028833i</v>
      </c>
      <c r="O2553" t="str">
        <f t="shared" si="1308"/>
        <v>0.075326805527931-0.997158900260614i</v>
      </c>
      <c r="P2553" t="str">
        <f t="shared" si="1309"/>
        <v>0.924673194472069+0.997158900260614i</v>
      </c>
      <c r="Q2553" t="str">
        <f t="shared" si="1310"/>
        <v>-0.924673194472069+6.78142451002772i</v>
      </c>
      <c r="R2553" t="str">
        <f t="shared" si="1311"/>
        <v>0.126105719446306-0.153548826116687i</v>
      </c>
      <c r="S2553" t="str">
        <f t="shared" si="1312"/>
        <v>0.802926922636222i</v>
      </c>
      <c r="T2553" t="str">
        <f t="shared" si="1313"/>
        <v>0.123288486428276+0.101253677241849i</v>
      </c>
      <c r="U2553" t="str">
        <f t="shared" si="1314"/>
        <v>0.0000499999999999998-0.000389570037430595i</v>
      </c>
      <c r="V2553" t="str">
        <f t="shared" si="1315"/>
        <v>3.33333333333333E-06-0.000428527041173654i</v>
      </c>
      <c r="W2553" t="str">
        <f t="shared" si="1316"/>
        <v>0.0000144266468891645-0.000204797272050701i</v>
      </c>
      <c r="X2553" t="str">
        <f t="shared" si="1317"/>
        <v>0.0000153531509114798-0.000204661786123053i</v>
      </c>
      <c r="Y2553" t="str">
        <f t="shared" si="1318"/>
        <v>0.009+1.24457334564613i</v>
      </c>
      <c r="Z2553" t="str">
        <f t="shared" si="1319"/>
        <v>-0.0023012130446173-0.000189405570945678i</v>
      </c>
      <c r="AA2553" t="str">
        <f t="shared" si="1320"/>
        <v>0.0815060484461296-11.2500944260055i</v>
      </c>
      <c r="AB2553" t="str">
        <f t="shared" si="1321"/>
        <v>0.30056688854195+0.246847889885633i</v>
      </c>
      <c r="AC2553" t="str">
        <f t="shared" si="1322"/>
        <v>1.14072828903801-0.138770334169789i</v>
      </c>
      <c r="AD2553" t="str">
        <f t="shared" si="1323"/>
        <v>0.233703693100487+0.244825198215625i</v>
      </c>
      <c r="AE2553" t="str">
        <f t="shared" si="1324"/>
        <v>-0.000491430730688159-0.000607659721208623i</v>
      </c>
      <c r="AF2553" t="str">
        <f t="shared" si="1325"/>
        <v>-15.04803424024-0.572449376257612i</v>
      </c>
      <c r="AG2553" t="str">
        <f t="shared" si="1326"/>
        <v>1.01003954460161-0.00944542664784474i</v>
      </c>
      <c r="AH2553" t="str">
        <f t="shared" si="1327"/>
        <v>0.00688929606056602+0.00939614285177023i</v>
      </c>
      <c r="AI2553">
        <f t="shared" si="1328"/>
        <v>-38.672604794188366</v>
      </c>
      <c r="AJ2553">
        <f t="shared" si="1329"/>
        <v>53.750955441796485</v>
      </c>
      <c r="AK2553"/>
      <c r="AL2553"/>
      <c r="AM2553"/>
      <c r="AN2553"/>
    </row>
    <row r="2554" spans="1:40" x14ac:dyDescent="0.3">
      <c r="A2554"/>
      <c r="B2554">
        <f t="shared" si="1330"/>
        <v>620000</v>
      </c>
      <c r="C2554" s="186" t="str">
        <f t="shared" si="1298"/>
        <v>-1.98819674233435E-07+0.00395003634642457i</v>
      </c>
      <c r="D2554" s="158" t="str">
        <f t="shared" si="1299"/>
        <v>-5.95700748129013+0.030283611989255i</v>
      </c>
      <c r="E2554" t="str">
        <f t="shared" si="1300"/>
        <v>2870</v>
      </c>
      <c r="F2554" t="str">
        <f t="shared" si="1301"/>
        <v>0.777000777000777</v>
      </c>
      <c r="G2554" t="str">
        <f t="shared" si="1296"/>
        <v>0.777000777000777</v>
      </c>
      <c r="H2554" t="str">
        <f t="shared" si="1302"/>
        <v>9.09116480798216+0.601819526873396i</v>
      </c>
      <c r="I2554" t="str">
        <f t="shared" si="1303"/>
        <v>2434.73430653209i</v>
      </c>
      <c r="J2554" t="str">
        <f t="shared" si="1297"/>
        <v>-5069.5151828223+526.576544666979i</v>
      </c>
      <c r="K2554" t="str">
        <f t="shared" si="1304"/>
        <v>0.0493536897485312-0.475143228543749i</v>
      </c>
      <c r="L2554" t="str">
        <f t="shared" si="1305"/>
        <v>0.00364571994872217-0.029420870861776i</v>
      </c>
      <c r="M2554" t="str">
        <f t="shared" si="1306"/>
        <v>0.0529994096972534-0.504564099405525i</v>
      </c>
      <c r="N2554" t="str">
        <f t="shared" si="1307"/>
        <v>-7.79114978090269i</v>
      </c>
      <c r="O2554" t="str">
        <f t="shared" si="1308"/>
        <v>0.0627905195293107-0.998026728428272i</v>
      </c>
      <c r="P2554" t="str">
        <f t="shared" si="1309"/>
        <v>0.937209480470689+0.998026728428272i</v>
      </c>
      <c r="Q2554" t="str">
        <f t="shared" si="1310"/>
        <v>-0.937209480470689+6.79312305247442i</v>
      </c>
      <c r="R2554" t="str">
        <f t="shared" si="1311"/>
        <v>0.125494343895192-0.155278207264402i</v>
      </c>
      <c r="S2554" t="str">
        <f t="shared" si="1312"/>
        <v>0.804224058213986i</v>
      </c>
      <c r="T2554" t="str">
        <f t="shared" si="1313"/>
        <v>0.12487846999837+0.100925570530293i</v>
      </c>
      <c r="U2554" t="str">
        <f t="shared" si="1314"/>
        <v>0.0000499999999999998-0.000388941698660545i</v>
      </c>
      <c r="V2554" t="str">
        <f t="shared" si="1315"/>
        <v>3.33333333333333E-06-0.0004278358685266i</v>
      </c>
      <c r="W2554" t="str">
        <f t="shared" si="1316"/>
        <v>0.0000144264922313974-0.000204469322388627i</v>
      </c>
      <c r="X2554" t="str">
        <f t="shared" si="1317"/>
        <v>0.0000153500167114261-0.000204334068358284i</v>
      </c>
      <c r="Y2554" t="str">
        <f t="shared" si="1318"/>
        <v>0.009+1.24658396494443i</v>
      </c>
      <c r="Z2554" t="str">
        <f t="shared" si="1319"/>
        <v>-0.00229382194887639-0.000189011305920905i</v>
      </c>
      <c r="AA2554" t="str">
        <f t="shared" si="1320"/>
        <v>0.0812432374238643-11.2319450807602i</v>
      </c>
      <c r="AB2554" t="str">
        <f t="shared" si="1321"/>
        <v>0.30444313382925+0.246047993510399i</v>
      </c>
      <c r="AC2554" t="str">
        <f t="shared" si="1322"/>
        <v>1.14028229063544-0.140570677227506i</v>
      </c>
      <c r="AD2554" t="str">
        <f t="shared" si="1323"/>
        <v>0.236790209814169+0.24496894844272i</v>
      </c>
      <c r="AE2554" t="str">
        <f t="shared" si="1324"/>
        <v>-0.000496852679695559-0.000606671177517344i</v>
      </c>
      <c r="AF2554" t="str">
        <f t="shared" si="1325"/>
        <v>-15.0481722892723-0.571535914884141i</v>
      </c>
      <c r="AG2554" t="str">
        <f t="shared" si="1326"/>
        <v>1.01002998967066-0.00955575947391374i</v>
      </c>
      <c r="AH2554" t="str">
        <f t="shared" si="1327"/>
        <v>0.0069703896440995+0.00938573014355613i</v>
      </c>
      <c r="AI2554">
        <f t="shared" si="1328"/>
        <v>-38.643005519486501</v>
      </c>
      <c r="AJ2554">
        <f t="shared" si="1329"/>
        <v>53.400270361853536</v>
      </c>
      <c r="AK2554"/>
      <c r="AL2554"/>
      <c r="AM2554"/>
      <c r="AN2554"/>
    </row>
    <row r="2555" spans="1:40" x14ac:dyDescent="0.3">
      <c r="A2555"/>
      <c r="B2555">
        <f t="shared" si="1330"/>
        <v>621000</v>
      </c>
      <c r="C2555" s="186" t="str">
        <f t="shared" si="1298"/>
        <v>-1.98179868779397E-07+0.00394367557939324i</v>
      </c>
      <c r="D2555" s="158" t="str">
        <f t="shared" si="1299"/>
        <v>-5.95700747638496+0.0302348461086815i</v>
      </c>
      <c r="E2555" t="str">
        <f t="shared" si="1300"/>
        <v>2870</v>
      </c>
      <c r="F2555" t="str">
        <f t="shared" si="1301"/>
        <v>0.777000777000777</v>
      </c>
      <c r="G2555" t="str">
        <f t="shared" si="1296"/>
        <v>0.777000777000777</v>
      </c>
      <c r="H2555" t="str">
        <f t="shared" si="1302"/>
        <v>9.09130220003723+0.600860194402073i</v>
      </c>
      <c r="I2555" t="str">
        <f t="shared" si="1303"/>
        <v>2438.66129734908i</v>
      </c>
      <c r="J2555" t="str">
        <f t="shared" si="1297"/>
        <v>-5085.88487413833+527.425861674506i</v>
      </c>
      <c r="K2555" t="str">
        <f t="shared" si="1304"/>
        <v>0.0491964967206562-0.474394102969858i</v>
      </c>
      <c r="L2555" t="str">
        <f t="shared" si="1305"/>
        <v>0.00363416481374008-0.0293749238197976i</v>
      </c>
      <c r="M2555" t="str">
        <f t="shared" si="1306"/>
        <v>0.0528306615343963-0.503769026789656i</v>
      </c>
      <c r="N2555" t="str">
        <f t="shared" si="1307"/>
        <v>-7.80371615151705i</v>
      </c>
      <c r="O2555" t="str">
        <f t="shared" si="1308"/>
        <v>0.0502443181797659-0.998736956606018i</v>
      </c>
      <c r="P2555" t="str">
        <f t="shared" si="1309"/>
        <v>0.949755681820234+0.998736956606018i</v>
      </c>
      <c r="Q2555" t="str">
        <f t="shared" si="1310"/>
        <v>-0.949755681820234+6.80497919491103i</v>
      </c>
      <c r="R2555" t="str">
        <f t="shared" si="1311"/>
        <v>0.12485439760824-0.156993405086064i</v>
      </c>
      <c r="S2555" t="str">
        <f t="shared" si="1312"/>
        <v>0.80552119379175i</v>
      </c>
      <c r="T2555" t="str">
        <f t="shared" si="1313"/>
        <v>0.126461515082358+0.100572863411539i</v>
      </c>
      <c r="U2555" t="str">
        <f t="shared" si="1314"/>
        <v>0.0000499999999999998-0.000388315383525826i</v>
      </c>
      <c r="V2555" t="str">
        <f t="shared" si="1315"/>
        <v>3.33333333333333E-06-0.00042714692187841i</v>
      </c>
      <c r="W2555" t="str">
        <f t="shared" si="1316"/>
        <v>0.000014426337328224-0.000204142432677385i</v>
      </c>
      <c r="X2555" t="str">
        <f t="shared" si="1317"/>
        <v>0.0000153468966482015-0.000204007409732361i</v>
      </c>
      <c r="Y2555" t="str">
        <f t="shared" si="1318"/>
        <v>0.009+1.24859458424273i</v>
      </c>
      <c r="Z2555" t="str">
        <f t="shared" si="1319"/>
        <v>-0.00228646653216066-0.000188618727503681i</v>
      </c>
      <c r="AA2555" t="str">
        <f t="shared" si="1320"/>
        <v>0.080981695632837-11.2138542069389i</v>
      </c>
      <c r="AB2555" t="str">
        <f t="shared" si="1321"/>
        <v>0.308302463675048+0.245188123425838i</v>
      </c>
      <c r="AC2555" t="str">
        <f t="shared" si="1322"/>
        <v>1.13980600542725-0.142359781321468i</v>
      </c>
      <c r="AD2555" t="str">
        <f t="shared" si="1323"/>
        <v>0.239877448790433+0.245074182141098i</v>
      </c>
      <c r="AE2555" t="str">
        <f t="shared" si="1324"/>
        <v>-0.000502246178099951-0.00060559929450995i</v>
      </c>
      <c r="AF2555" t="str">
        <f t="shared" si="1325"/>
        <v>-15.0483096764222-0.570625348293391i</v>
      </c>
      <c r="AG2555" t="str">
        <f t="shared" si="1326"/>
        <v>1.01001889962808-0.00966577725990276i</v>
      </c>
      <c r="AH2555" t="str">
        <f t="shared" si="1327"/>
        <v>0.00705113337685051+0.00937407687326718i</v>
      </c>
      <c r="AI2555">
        <f t="shared" si="1328"/>
        <v>-38.614074505576809</v>
      </c>
      <c r="AJ2555">
        <f t="shared" si="1329"/>
        <v>53.049699480945982</v>
      </c>
      <c r="AK2555"/>
      <c r="AL2555"/>
      <c r="AM2555"/>
      <c r="AN2555"/>
    </row>
    <row r="2556" spans="1:40" x14ac:dyDescent="0.3">
      <c r="A2556"/>
      <c r="B2556">
        <f t="shared" si="1330"/>
        <v>622000</v>
      </c>
      <c r="C2556" s="186" t="str">
        <f t="shared" si="1298"/>
        <v>-1.97543146722468E-07+0.00393733526498886i</v>
      </c>
      <c r="D2556" s="158" t="str">
        <f t="shared" si="1299"/>
        <v>-5.95700747150342+0.0301862370315813i</v>
      </c>
      <c r="E2556" t="str">
        <f t="shared" si="1300"/>
        <v>2870</v>
      </c>
      <c r="F2556" t="str">
        <f t="shared" si="1301"/>
        <v>0.777000777000777</v>
      </c>
      <c r="G2556" t="str">
        <f t="shared" si="1296"/>
        <v>0.777000777000777</v>
      </c>
      <c r="H2556" t="str">
        <f t="shared" si="1302"/>
        <v>9.09143893440366+0.599903899854746i</v>
      </c>
      <c r="I2556" t="str">
        <f t="shared" si="1303"/>
        <v>2442.58828816606i</v>
      </c>
      <c r="J2556" t="str">
        <f t="shared" si="1297"/>
        <v>-5102.28094690693+528.275178682034i</v>
      </c>
      <c r="K2556" t="str">
        <f t="shared" si="1304"/>
        <v>0.0490400509191807-0.473647310222926i</v>
      </c>
      <c r="L2556" t="str">
        <f t="shared" si="1305"/>
        <v>0.00362266424943056-0.0293291177770619i</v>
      </c>
      <c r="M2556" t="str">
        <f t="shared" si="1306"/>
        <v>0.0526627151686113-0.502976427999988i</v>
      </c>
      <c r="N2556" t="str">
        <f t="shared" si="1307"/>
        <v>-7.8162825221314i</v>
      </c>
      <c r="O2556" t="str">
        <f t="shared" si="1308"/>
        <v>0.0376901826699405-0.999289472640589i</v>
      </c>
      <c r="P2556" t="str">
        <f t="shared" si="1309"/>
        <v>0.962309817330059+0.999289472640589i</v>
      </c>
      <c r="Q2556" t="str">
        <f t="shared" si="1310"/>
        <v>-0.962309817330059+6.81699304949081i</v>
      </c>
      <c r="R2556" t="str">
        <f t="shared" si="1311"/>
        <v>0.124186240811397-0.158693935608602i</v>
      </c>
      <c r="S2556" t="str">
        <f t="shared" si="1312"/>
        <v>0.806818329369514i</v>
      </c>
      <c r="T2556" t="str">
        <f t="shared" si="1313"/>
        <v>0.128037176008806+0.100195735342131i</v>
      </c>
      <c r="U2556" t="str">
        <f t="shared" si="1314"/>
        <v>0.00005-0.000387691082266139i</v>
      </c>
      <c r="V2556" t="str">
        <f t="shared" si="1315"/>
        <v>3.33333333333333E-06-0.000426460190492753i</v>
      </c>
      <c r="W2556" t="str">
        <f t="shared" si="1316"/>
        <v>0.0000144261821796644-0.000203816597804362i</v>
      </c>
      <c r="X2556" t="str">
        <f t="shared" si="1317"/>
        <v>0.0000153437906294139-0.000203681805137004i</v>
      </c>
      <c r="Y2556" t="str">
        <f t="shared" si="1318"/>
        <v>0.009+1.25060520354102i</v>
      </c>
      <c r="Z2556" t="str">
        <f t="shared" si="1319"/>
        <v>-0.00227914656518459-0.000188227824866547i</v>
      </c>
      <c r="AA2556" t="str">
        <f t="shared" si="1320"/>
        <v>0.0807214149122665-11.1958215224008i</v>
      </c>
      <c r="AB2556" t="str">
        <f t="shared" si="1321"/>
        <v>0.312143791570132+0.244268717131806i</v>
      </c>
      <c r="AC2556" t="str">
        <f t="shared" si="1322"/>
        <v>1.1392997464022-0.144137115431403i</v>
      </c>
      <c r="AD2556" t="str">
        <f t="shared" si="1323"/>
        <v>0.242964933628931+0.245140914581988i</v>
      </c>
      <c r="AE2556" t="str">
        <f t="shared" si="1324"/>
        <v>-0.000507610352803117-0.000604444834431566i</v>
      </c>
      <c r="AF2556" t="str">
        <f t="shared" si="1325"/>
        <v>-15.0484464059071-0.569717662823165i</v>
      </c>
      <c r="AG2556" t="str">
        <f t="shared" si="1326"/>
        <v>1.01000628237059-0.00977546216011335i</v>
      </c>
      <c r="AH2556" t="str">
        <f t="shared" si="1327"/>
        <v>0.0071315143528159+0.00936119338446426i</v>
      </c>
      <c r="AI2556">
        <f t="shared" si="1328"/>
        <v>-38.58580209488764</v>
      </c>
      <c r="AJ2556">
        <f t="shared" si="1329"/>
        <v>52.699240763860765</v>
      </c>
      <c r="AK2556"/>
      <c r="AL2556"/>
      <c r="AM2556"/>
      <c r="AN2556"/>
    </row>
    <row r="2557" spans="1:40" x14ac:dyDescent="0.3">
      <c r="A2557"/>
      <c r="B2557">
        <f t="shared" si="1330"/>
        <v>623000</v>
      </c>
      <c r="C2557" s="186" t="str">
        <f t="shared" si="1298"/>
        <v>-1.96909488281454E-07+0.00393101530472367i</v>
      </c>
      <c r="D2557" s="158" t="str">
        <f t="shared" si="1299"/>
        <v>-5.95700746664537+0.0301377840028815i</v>
      </c>
      <c r="E2557" t="str">
        <f t="shared" si="1300"/>
        <v>2870</v>
      </c>
      <c r="F2557" t="str">
        <f t="shared" si="1301"/>
        <v>0.777000777000777</v>
      </c>
      <c r="G2557" t="str">
        <f t="shared" si="1296"/>
        <v>0.777000777000777</v>
      </c>
      <c r="H2557" t="str">
        <f t="shared" si="1302"/>
        <v>9.09157501526546+0.598950628899465i</v>
      </c>
      <c r="I2557" t="str">
        <f t="shared" si="1303"/>
        <v>2446.51527898305i</v>
      </c>
      <c r="J2557" t="str">
        <f t="shared" si="1297"/>
        <v>-5118.70340112808+529.124495689561i</v>
      </c>
      <c r="K2557" t="str">
        <f t="shared" si="1304"/>
        <v>0.0488843476319828-0.472902839547549i</v>
      </c>
      <c r="L2557" t="str">
        <f t="shared" si="1305"/>
        <v>0.00361121791447411-0.0292834520966909i</v>
      </c>
      <c r="M2557" t="str">
        <f t="shared" si="1306"/>
        <v>0.0524955655464569-0.50218629164424i</v>
      </c>
      <c r="N2557" t="str">
        <f t="shared" si="1307"/>
        <v>-7.82884889274576i</v>
      </c>
      <c r="O2557" t="str">
        <f t="shared" si="1308"/>
        <v>0.0251300954433424-0.9996841892833i</v>
      </c>
      <c r="P2557" t="str">
        <f t="shared" si="1309"/>
        <v>0.974869904556658+0.9996841892833i</v>
      </c>
      <c r="Q2557" t="str">
        <f t="shared" si="1310"/>
        <v>-0.974869904556658+6.82916470346246i</v>
      </c>
      <c r="R2557" t="str">
        <f t="shared" si="1311"/>
        <v>0.123490243464599-0.160379325140798i</v>
      </c>
      <c r="S2557" t="str">
        <f t="shared" si="1312"/>
        <v>0.80811546494728i</v>
      </c>
      <c r="T2557" t="str">
        <f t="shared" si="1313"/>
        <v>0.129605012904087+0.0997943755138472i</v>
      </c>
      <c r="U2557" t="str">
        <f t="shared" si="1314"/>
        <v>0.00005-0.00038706878518385i</v>
      </c>
      <c r="V2557" t="str">
        <f t="shared" si="1315"/>
        <v>3.33333333333333E-06-0.000425775663702235i</v>
      </c>
      <c r="W2557" t="str">
        <f t="shared" si="1316"/>
        <v>0.0000144260267857395-0.000203491812689767i</v>
      </c>
      <c r="X2557" t="str">
        <f t="shared" si="1317"/>
        <v>0.000015340698563413-0.000203357249496725i</v>
      </c>
      <c r="Y2557" t="str">
        <f t="shared" si="1318"/>
        <v>0.009+1.25261582283932i</v>
      </c>
      <c r="Z2557" t="str">
        <f t="shared" si="1319"/>
        <v>-0.00227186182050141-0.00018783858727314i</v>
      </c>
      <c r="AA2557" t="str">
        <f t="shared" si="1320"/>
        <v>0.0804623871668555-11.177846746817i</v>
      </c>
      <c r="AB2557" t="str">
        <f t="shared" si="1321"/>
        <v>0.315966045139852+0.243290235861836i</v>
      </c>
      <c r="AC2557" t="str">
        <f t="shared" si="1322"/>
        <v>1.1387638375738-0.145902157970781i</v>
      </c>
      <c r="AD2557" t="str">
        <f t="shared" si="1323"/>
        <v>0.246052188698087+0.245169166735352i</v>
      </c>
      <c r="AE2557" t="str">
        <f t="shared" si="1324"/>
        <v>-0.000512944343431489-0.000603208564990701i</v>
      </c>
      <c r="AF2557" t="str">
        <f t="shared" si="1325"/>
        <v>-15.0485824819108-0.568812844896584i</v>
      </c>
      <c r="AG2557" t="str">
        <f t="shared" si="1326"/>
        <v>1.0099921459758-0.00988479647326658i</v>
      </c>
      <c r="AH2557" t="str">
        <f t="shared" si="1327"/>
        <v>0.00721151983872213+0.00934709009253363i</v>
      </c>
      <c r="AI2557">
        <f t="shared" si="1328"/>
        <v>-38.558178879390127</v>
      </c>
      <c r="AJ2557">
        <f t="shared" si="1329"/>
        <v>52.348892173340005</v>
      </c>
      <c r="AK2557"/>
      <c r="AL2557"/>
      <c r="AM2557"/>
      <c r="AN2557"/>
    </row>
    <row r="2558" spans="1:40" x14ac:dyDescent="0.3">
      <c r="A2558"/>
      <c r="B2558">
        <f t="shared" si="1330"/>
        <v>624000</v>
      </c>
      <c r="C2558" s="186" t="str">
        <f t="shared" si="1298"/>
        <v>-1.96278873833536E-07+0.00392471560074123i</v>
      </c>
      <c r="D2558" s="158" t="str">
        <f t="shared" si="1299"/>
        <v>-5.95700746181066+0.0300894862723494i</v>
      </c>
      <c r="E2558" t="str">
        <f t="shared" si="1300"/>
        <v>2870</v>
      </c>
      <c r="F2558" t="str">
        <f t="shared" si="1301"/>
        <v>0.777000777000777</v>
      </c>
      <c r="G2558" t="str">
        <f t="shared" si="1296"/>
        <v>0.777000777000777</v>
      </c>
      <c r="H2558" t="str">
        <f t="shared" si="1302"/>
        <v>9.09171044677348+0.598000367293823i</v>
      </c>
      <c r="I2558" t="str">
        <f t="shared" si="1303"/>
        <v>2450.44226980004i</v>
      </c>
      <c r="J2558" t="str">
        <f t="shared" si="1297"/>
        <v>-5135.15223680181+529.973812697089i</v>
      </c>
      <c r="K2558" t="str">
        <f t="shared" si="1304"/>
        <v>0.0487293821838958-0.472160680253508i</v>
      </c>
      <c r="L2558" t="str">
        <f t="shared" si="1305"/>
        <v>0.00359982547020164-0.0292379261455633i</v>
      </c>
      <c r="M2558" t="str">
        <f t="shared" si="1306"/>
        <v>0.0523292076540974-0.501398606399071i</v>
      </c>
      <c r="N2558" t="str">
        <f t="shared" si="1307"/>
        <v>-7.84141526336012i</v>
      </c>
      <c r="O2558" t="str">
        <f t="shared" si="1308"/>
        <v>0.0125660398833566-0.999921044203816i</v>
      </c>
      <c r="P2558" t="str">
        <f t="shared" si="1309"/>
        <v>0.987433960116643+0.999921044203816i</v>
      </c>
      <c r="Q2558" t="str">
        <f t="shared" si="1310"/>
        <v>-0.987433960116643+6.8414942191563i</v>
      </c>
      <c r="R2558" t="str">
        <f t="shared" si="1311"/>
        <v>0.122766784913206-0.162049110501331i</v>
      </c>
      <c r="S2558" t="str">
        <f t="shared" si="1312"/>
        <v>0.809412600525044i</v>
      </c>
      <c r="T2558" t="str">
        <f t="shared" si="1313"/>
        <v>0.131164591943653+0.0993689826346968i</v>
      </c>
      <c r="U2558" t="str">
        <f t="shared" si="1314"/>
        <v>0.00005-0.000386448482643491i</v>
      </c>
      <c r="V2558" t="str">
        <f t="shared" si="1315"/>
        <v>3.33333333333333E-06-0.00042509333090784i</v>
      </c>
      <c r="W2558" t="str">
        <f t="shared" si="1316"/>
        <v>0.0000144258711464693-0.000203168072286377i</v>
      </c>
      <c r="X2558" t="str">
        <f t="shared" si="1317"/>
        <v>0.0000153376203592813-0.00020303373776857i</v>
      </c>
      <c r="Y2558" t="str">
        <f t="shared" si="1318"/>
        <v>0.009+1.25462644213762i</v>
      </c>
      <c r="Z2558" t="str">
        <f t="shared" si="1319"/>
        <v>-0.00226461207248569-0.000187451004077235i</v>
      </c>
      <c r="AA2558" t="str">
        <f t="shared" si="1320"/>
        <v>0.0802046043661755-11.159929601657i</v>
      </c>
      <c r="AB2558" t="str">
        <f t="shared" si="1321"/>
        <v>0.319768166756702+0.242253164049226i</v>
      </c>
      <c r="AC2558" t="str">
        <f t="shared" si="1322"/>
        <v>1.13819861364943-0.147654397056202i</v>
      </c>
      <c r="AD2558" t="str">
        <f t="shared" si="1323"/>
        <v>0.249138739196769+0.245158965247706i</v>
      </c>
      <c r="AE2558" t="str">
        <f t="shared" si="1324"/>
        <v>-0.00051824730231465-0.000601891259195026i</v>
      </c>
      <c r="AF2558" t="str">
        <f t="shared" si="1325"/>
        <v>-15.0487179085841-0.567910881021474i</v>
      </c>
      <c r="AG2558" t="str">
        <f t="shared" si="1326"/>
        <v>1.00997649869995-0.00999376264385458i</v>
      </c>
      <c r="AH2558" t="str">
        <f t="shared" si="1327"/>
        <v>0.00729113727339274+0.00933177748270258i</v>
      </c>
      <c r="AI2558">
        <f t="shared" si="1328"/>
        <v>-38.53119569273629</v>
      </c>
      <c r="AJ2558">
        <f t="shared" si="1329"/>
        <v>51.998651670362662</v>
      </c>
      <c r="AK2558"/>
      <c r="AL2558"/>
      <c r="AM2558"/>
      <c r="AN2558"/>
    </row>
    <row r="2559" spans="1:40" x14ac:dyDescent="0.3">
      <c r="A2559"/>
      <c r="B2559">
        <f t="shared" si="1330"/>
        <v>625000</v>
      </c>
      <c r="C2559" s="186" t="str">
        <f t="shared" si="1298"/>
        <v>-1.9565128391275E-07+0.00391843605581137i</v>
      </c>
      <c r="D2559" s="158" t="str">
        <f t="shared" si="1299"/>
        <v>-5.95700745699914+0.0300413430945538i</v>
      </c>
      <c r="E2559" t="str">
        <f t="shared" si="1300"/>
        <v>2870</v>
      </c>
      <c r="F2559" t="str">
        <f t="shared" si="1301"/>
        <v>0.777000777000777</v>
      </c>
      <c r="G2559" t="str">
        <f t="shared" si="1296"/>
        <v>0.777000777000777</v>
      </c>
      <c r="H2559" t="str">
        <f t="shared" si="1302"/>
        <v>9.09184523304574+0.597053100884223i</v>
      </c>
      <c r="I2559" t="str">
        <f t="shared" si="1303"/>
        <v>2454.36926061703i</v>
      </c>
      <c r="J2559" t="str">
        <f t="shared" si="1297"/>
        <v>-5151.6274539281+530.823129704616i</v>
      </c>
      <c r="K2559" t="str">
        <f t="shared" si="1304"/>
        <v>0.0485751499363633-0.471420821715311i</v>
      </c>
      <c r="L2559" t="str">
        <f t="shared" si="1305"/>
        <v>0.00358848658056993-0.0291925392942865i</v>
      </c>
      <c r="M2559" t="str">
        <f t="shared" si="1306"/>
        <v>0.0521636365169332-0.500613361009598i</v>
      </c>
      <c r="N2559" t="str">
        <f t="shared" si="1307"/>
        <v>-7.85398163397448i</v>
      </c>
      <c r="O2559" t="str">
        <f t="shared" si="1308"/>
        <v>2.97082237282753E-15-i</v>
      </c>
      <c r="P2559" t="str">
        <f t="shared" si="1309"/>
        <v>0.999999999999997+i</v>
      </c>
      <c r="Q2559" t="str">
        <f t="shared" si="1310"/>
        <v>-0.999999999999997+6.85398163397448i</v>
      </c>
      <c r="R2559" t="str">
        <f t="shared" si="1311"/>
        <v>0.122016253533767-0.16370283923319i</v>
      </c>
      <c r="S2559" t="str">
        <f t="shared" si="1312"/>
        <v>0.810709736102808i</v>
      </c>
      <c r="T2559" t="str">
        <f t="shared" si="1313"/>
        <v>0.13271548559402+0.0989197647026136i</v>
      </c>
      <c r="U2559" t="str">
        <f t="shared" si="1314"/>
        <v>0.00005-0.000385830165071261i</v>
      </c>
      <c r="V2559" t="str">
        <f t="shared" si="1315"/>
        <v>3.33333333333333E-06-0.000424413181578389i</v>
      </c>
      <c r="W2559" t="str">
        <f t="shared" si="1316"/>
        <v>0.0000144257152618746-0.000202845371579265i</v>
      </c>
      <c r="X2559" t="str">
        <f t="shared" si="1317"/>
        <v>0.0000153345559268294-0.000202711264941856i</v>
      </c>
      <c r="Y2559" t="str">
        <f t="shared" si="1318"/>
        <v>0.009+1.25663706143592i</v>
      </c>
      <c r="Z2559" t="str">
        <f t="shared" si="1319"/>
        <v>-0.00225739709731577-0.000187065064721851i</v>
      </c>
      <c r="AA2559" t="str">
        <f t="shared" si="1320"/>
        <v>0.0799480585440357-11.1420698101736i</v>
      </c>
      <c r="AB2559" t="str">
        <f t="shared" si="1321"/>
        <v>0.323549114130255+0.241158008775322i</v>
      </c>
      <c r="AC2559" t="str">
        <f t="shared" si="1322"/>
        <v>1.13760441969226-0.149393330763522i</v>
      </c>
      <c r="AD2559" t="str">
        <f t="shared" si="1323"/>
        <v>0.252224111215429+0.245110342419463i</v>
      </c>
      <c r="AE2559" t="str">
        <f t="shared" si="1324"/>
        <v>-0.000523518394462068-0.000600493695188696i</v>
      </c>
      <c r="AF2559" t="str">
        <f t="shared" si="1325"/>
        <v>-15.0488526900449-0.567011757789669i</v>
      </c>
      <c r="AG2559" t="str">
        <f t="shared" si="1326"/>
        <v>1.00995934897548-0.0101023432634562i</v>
      </c>
      <c r="AH2559" t="str">
        <f t="shared" si="1327"/>
        <v>0.0073703542671046+0.00931526610808427i</v>
      </c>
      <c r="AI2559">
        <f t="shared" si="1328"/>
        <v>-38.504843602714374</v>
      </c>
      <c r="AJ2559">
        <f t="shared" si="1329"/>
        <v>51.648517214426612</v>
      </c>
      <c r="AK2559"/>
      <c r="AL2559"/>
      <c r="AM2559"/>
      <c r="AN2559"/>
    </row>
    <row r="2560" spans="1:40" x14ac:dyDescent="0.3">
      <c r="A2560"/>
      <c r="B2560">
        <f t="shared" si="1330"/>
        <v>626000</v>
      </c>
      <c r="C2560" s="186" t="str">
        <f t="shared" si="1298"/>
        <v>-1.9502669920849E-07+0.00391217657332524i</v>
      </c>
      <c r="D2560" s="158" t="str">
        <f t="shared" si="1299"/>
        <v>-5.95700745221065+0.0299933537288269i</v>
      </c>
      <c r="E2560" t="str">
        <f t="shared" si="1300"/>
        <v>2870</v>
      </c>
      <c r="F2560" t="str">
        <f t="shared" si="1301"/>
        <v>0.777000777000777</v>
      </c>
      <c r="G2560" t="str">
        <f t="shared" si="1296"/>
        <v>0.777000777000777</v>
      </c>
      <c r="H2560" t="str">
        <f t="shared" si="1302"/>
        <v>9.09197937816768+0.596108815605222i</v>
      </c>
      <c r="I2560" t="str">
        <f t="shared" si="1303"/>
        <v>2458.29625143401i</v>
      </c>
      <c r="J2560" t="str">
        <f t="shared" si="1297"/>
        <v>-5168.12905250695+531.672446712144i</v>
      </c>
      <c r="K2560" t="str">
        <f t="shared" si="1304"/>
        <v>0.0484216462870964-0.47068325337169i</v>
      </c>
      <c r="L2560" t="str">
        <f t="shared" si="1305"/>
        <v>0.00357720091213743-0.0291472909171709i</v>
      </c>
      <c r="M2560" t="str">
        <f t="shared" si="1306"/>
        <v>0.0519988471992338-0.499830544288861i</v>
      </c>
      <c r="N2560" t="str">
        <f t="shared" si="1307"/>
        <v>-7.86654800458884i</v>
      </c>
      <c r="O2560" t="str">
        <f t="shared" si="1308"/>
        <v>-0.0125660398833506-0.999921044203816i</v>
      </c>
      <c r="P2560" t="str">
        <f t="shared" si="1309"/>
        <v>1.01256603988335+0.999921044203816i</v>
      </c>
      <c r="Q2560" t="str">
        <f t="shared" si="1310"/>
        <v>-1.01256603988335+6.86662696038502i</v>
      </c>
      <c r="R2560" t="str">
        <f t="shared" si="1311"/>
        <v>0.121239046374721-0.165340069804313i</v>
      </c>
      <c r="S2560" t="str">
        <f t="shared" si="1312"/>
        <v>0.812006871680573i</v>
      </c>
      <c r="T2560" t="str">
        <f t="shared" si="1313"/>
        <v>0.134257272845248+0.0984469387722731i</v>
      </c>
      <c r="U2560" t="str">
        <f t="shared" si="1314"/>
        <v>0.00005-0.000385213822954534i</v>
      </c>
      <c r="V2560" t="str">
        <f t="shared" si="1315"/>
        <v>3.33333333333333E-06-0.000423735205249988i</v>
      </c>
      <c r="W2560" t="str">
        <f t="shared" si="1316"/>
        <v>0.0000144255591319755-0.000202523705585551i</v>
      </c>
      <c r="X2560" t="str">
        <f t="shared" si="1317"/>
        <v>0.0000153315051765867-0.000202389826037911i</v>
      </c>
      <c r="Y2560" t="str">
        <f t="shared" si="1318"/>
        <v>0.009+1.25864768073421i</v>
      </c>
      <c r="Z2560" t="str">
        <f t="shared" si="1319"/>
        <v>-0.00225021667295645-0.000186680758738312i</v>
      </c>
      <c r="AA2560" t="str">
        <f t="shared" si="1320"/>
        <v>0.0796927417978716-11.1242670973892i</v>
      </c>
      <c r="AB2560" t="str">
        <f t="shared" si="1321"/>
        <v>0.327307860873932+0.240005299201042i</v>
      </c>
      <c r="AC2560" t="str">
        <f t="shared" si="1322"/>
        <v>1.13698161077656-0.151118467370479i</v>
      </c>
      <c r="AD2560" t="str">
        <f t="shared" si="1323"/>
        <v>0.255307831796745+0.245023336181815i</v>
      </c>
      <c r="AE2560" t="str">
        <f t="shared" si="1324"/>
        <v>-0.000528756797538382-0.000599016656091382i</v>
      </c>
      <c r="AF2560" t="str">
        <f t="shared" si="1325"/>
        <v>-15.0489868303783-0.566115461876395i</v>
      </c>
      <c r="AG2560" t="str">
        <f t="shared" si="1326"/>
        <v>1.00994070540879-0.010210521072021i</v>
      </c>
      <c r="AH2560" t="str">
        <f t="shared" si="1327"/>
        <v>0.00744915860093528+0.00929756658775141i</v>
      </c>
      <c r="AI2560">
        <f t="shared" si="1328"/>
        <v>-38.479113904005821</v>
      </c>
      <c r="AJ2560">
        <f t="shared" si="1329"/>
        <v>51.298486763824002</v>
      </c>
      <c r="AK2560"/>
      <c r="AL2560"/>
      <c r="AM2560"/>
      <c r="AN2560"/>
    </row>
    <row r="2561" spans="1:40" x14ac:dyDescent="0.3">
      <c r="A2561"/>
      <c r="B2561">
        <f t="shared" si="1330"/>
        <v>627000</v>
      </c>
      <c r="C2561" s="186" t="str">
        <f t="shared" si="1298"/>
        <v>-1.94405100564018E-07+0.00390593705729027i</v>
      </c>
      <c r="D2561" s="158" t="str">
        <f t="shared" si="1299"/>
        <v>-5.95700744744507+0.0299455174392254i</v>
      </c>
      <c r="E2561" t="str">
        <f t="shared" si="1300"/>
        <v>2870</v>
      </c>
      <c r="F2561" t="str">
        <f t="shared" si="1301"/>
        <v>0.777000777000777</v>
      </c>
      <c r="G2561" t="str">
        <f t="shared" si="1296"/>
        <v>0.777000777000777</v>
      </c>
      <c r="H2561" t="str">
        <f t="shared" si="1302"/>
        <v>9.09211288619256+0.595167497478825i</v>
      </c>
      <c r="I2561" t="str">
        <f t="shared" si="1303"/>
        <v>2462.223242251i</v>
      </c>
      <c r="J2561" t="str">
        <f t="shared" si="1297"/>
        <v>-5184.65703253837+532.521763719671i</v>
      </c>
      <c r="K2561" t="str">
        <f t="shared" si="1304"/>
        <v>0.0482688666697354-0.469947964725138i</v>
      </c>
      <c r="L2561" t="str">
        <f t="shared" si="1305"/>
        <v>0.00356596813404019-0.0291021803922021i</v>
      </c>
      <c r="M2561" t="str">
        <f t="shared" si="1306"/>
        <v>0.0518348348037756-0.49905014511734i</v>
      </c>
      <c r="N2561" t="str">
        <f t="shared" si="1307"/>
        <v>-7.8791143752032i</v>
      </c>
      <c r="O2561" t="str">
        <f t="shared" si="1308"/>
        <v>-0.0251300954433356-0.9996841892833i</v>
      </c>
      <c r="P2561" t="str">
        <f t="shared" si="1309"/>
        <v>1.02513009544334+0.9996841892833i</v>
      </c>
      <c r="Q2561" t="str">
        <f t="shared" si="1310"/>
        <v>-1.02513009544334+6.8794301859199i</v>
      </c>
      <c r="R2561" t="str">
        <f t="shared" si="1311"/>
        <v>0.120435568792636-0.166960371794357i</v>
      </c>
      <c r="S2561" t="str">
        <f t="shared" si="1312"/>
        <v>0.813304007258337i</v>
      </c>
      <c r="T2561" t="str">
        <f t="shared" si="1313"/>
        <v>0.135789539433692+0.097950730715488i</v>
      </c>
      <c r="U2561" t="str">
        <f t="shared" si="1314"/>
        <v>0.00005-0.000384599446841368i</v>
      </c>
      <c r="V2561" t="str">
        <f t="shared" si="1315"/>
        <v>3.33333333333333E-06-0.000423059391525506i</v>
      </c>
      <c r="W2561" t="str">
        <f t="shared" si="1316"/>
        <v>0.0000144254027567927-0.000202203069354144i</v>
      </c>
      <c r="X2561" t="str">
        <f t="shared" si="1317"/>
        <v>0.0000153284680197966-0.000202069416109826i</v>
      </c>
      <c r="Y2561" t="str">
        <f t="shared" si="1318"/>
        <v>0.009+1.26065830003251i</v>
      </c>
      <c r="Z2561" t="str">
        <f t="shared" si="1319"/>
        <v>-0.00224307057914191-0.000186298075745347i</v>
      </c>
      <c r="AA2561" t="str">
        <f t="shared" si="1320"/>
        <v>0.0794386462881272-11.106521190081i</v>
      </c>
      <c r="AB2561" t="str">
        <f t="shared" si="1321"/>
        <v>0.331043397048053+0.238795585982735i</v>
      </c>
      <c r="AC2561" t="str">
        <f t="shared" si="1322"/>
        <v>1.13633055163693-0.152829325585682i</v>
      </c>
      <c r="AD2561" t="str">
        <f t="shared" si="1323"/>
        <v>0.25838942899574+0.244897990073172i</v>
      </c>
      <c r="AE2561" t="str">
        <f t="shared" si="1324"/>
        <v>-0.000533961701837088-0.000597460929838966i</v>
      </c>
      <c r="AF2561" t="str">
        <f t="shared" si="1325"/>
        <v>-15.0491203336376-0.5652219800396i</v>
      </c>
      <c r="AG2561" t="str">
        <f t="shared" si="1326"/>
        <v>1.00992057677785-0.010318278959119i</v>
      </c>
      <c r="AH2561" t="str">
        <f t="shared" si="1327"/>
        <v>0.0075275382261023+0.00927868960484097i</v>
      </c>
      <c r="AI2561">
        <f t="shared" si="1328"/>
        <v>-38.453998111227833</v>
      </c>
      <c r="AJ2561">
        <f t="shared" si="1329"/>
        <v>50.948558275917321</v>
      </c>
      <c r="AK2561"/>
      <c r="AL2561"/>
      <c r="AM2561"/>
      <c r="AN2561"/>
    </row>
    <row r="2562" spans="1:40" x14ac:dyDescent="0.3">
      <c r="A2562"/>
      <c r="B2562">
        <f t="shared" si="1330"/>
        <v>628000</v>
      </c>
      <c r="C2562" s="186" t="str">
        <f t="shared" si="1298"/>
        <v>-1.93786468974994E-07+0.00389971741232532i</v>
      </c>
      <c r="D2562" s="158" t="str">
        <f t="shared" si="1299"/>
        <v>-5.95700744270222+0.0298978334944941i</v>
      </c>
      <c r="E2562" t="str">
        <f t="shared" si="1300"/>
        <v>2870</v>
      </c>
      <c r="F2562" t="str">
        <f t="shared" si="1301"/>
        <v>0.777000777000777</v>
      </c>
      <c r="G2562" t="str">
        <f t="shared" si="1296"/>
        <v>0.777000777000777</v>
      </c>
      <c r="H2562" t="str">
        <f t="shared" si="1302"/>
        <v>9.09224576114166+0.594229132613834i</v>
      </c>
      <c r="I2562" t="str">
        <f t="shared" si="1303"/>
        <v>2466.15023306799i</v>
      </c>
      <c r="J2562" t="str">
        <f t="shared" si="1297"/>
        <v>-5201.21139402234+533.371080727199i</v>
      </c>
      <c r="K2562" t="str">
        <f t="shared" si="1304"/>
        <v>0.0481168065535149-0.469214945341427i</v>
      </c>
      <c r="L2562" t="str">
        <f t="shared" si="1305"/>
        <v>0.00355478791796815-0.0290572071010155i</v>
      </c>
      <c r="M2562" t="str">
        <f t="shared" si="1306"/>
        <v>0.051671594471483-0.498272152442442i</v>
      </c>
      <c r="N2562" t="str">
        <f t="shared" si="1307"/>
        <v>-7.89168074581756i</v>
      </c>
      <c r="O2562" t="str">
        <f t="shared" si="1308"/>
        <v>-0.0376901826699337-0.999289472640589i</v>
      </c>
      <c r="P2562" t="str">
        <f t="shared" si="1309"/>
        <v>1.03769018266993+0.999289472640589i</v>
      </c>
      <c r="Q2562" t="str">
        <f t="shared" si="1310"/>
        <v>-1.03769018266993+6.89239127317697i</v>
      </c>
      <c r="R2562" t="str">
        <f t="shared" si="1311"/>
        <v>0.119606234084578-0.168563326067543i</v>
      </c>
      <c r="S2562" t="str">
        <f t="shared" si="1312"/>
        <v>0.814601142836103i</v>
      </c>
      <c r="T2562" t="str">
        <f t="shared" si="1313"/>
        <v>0.137311878054875+0.0974313749756197i</v>
      </c>
      <c r="U2562" t="str">
        <f t="shared" si="1314"/>
        <v>0.0000500000000000002-0.00038398702734003i</v>
      </c>
      <c r="V2562" t="str">
        <f t="shared" si="1315"/>
        <v>3.33333333333333E-06-0.000422385730074032i</v>
      </c>
      <c r="W2562" t="str">
        <f t="shared" si="1316"/>
        <v>0.0000144252461363469-0.000201883457965485i</v>
      </c>
      <c r="X2562" t="str">
        <f t="shared" si="1317"/>
        <v>0.0000153254443684085-0.000201750030242192i</v>
      </c>
      <c r="Y2562" t="str">
        <f t="shared" si="1318"/>
        <v>0.009+1.26266891933081i</v>
      </c>
      <c r="Z2562" t="str">
        <f t="shared" si="1319"/>
        <v>-0.00223595859735888-0.000185917005448212i</v>
      </c>
      <c r="AA2562" t="str">
        <f t="shared" si="1320"/>
        <v>0.0791857642376656-11.0888318167677i</v>
      </c>
      <c r="AB2562" t="str">
        <f t="shared" si="1321"/>
        <v>0.334754729678796+0.237529440673461i</v>
      </c>
      <c r="AC2562" t="str">
        <f t="shared" si="1322"/>
        <v>1.13565161631219-0.154525434763824i</v>
      </c>
      <c r="AD2562" t="str">
        <f t="shared" si="1323"/>
        <v>0.261468431939389+0.244734353215156i</v>
      </c>
      <c r="AE2562" t="str">
        <f t="shared" si="1324"/>
        <v>-0.000539132310252753-0.000595827309025901i</v>
      </c>
      <c r="AF2562" t="str">
        <f t="shared" si="1325"/>
        <v>-15.0492532038439-0.56433129911934i</v>
      </c>
      <c r="AG2562" t="str">
        <f t="shared" si="1326"/>
        <v>1.00989897202991-0.0104255999651586i</v>
      </c>
      <c r="AH2562" t="str">
        <f t="shared" si="1327"/>
        <v>0.00760548126329299+0.00925864590468615i</v>
      </c>
      <c r="AI2562">
        <f t="shared" si="1328"/>
        <v>-38.42948795225098</v>
      </c>
      <c r="AJ2562">
        <f t="shared" si="1329"/>
        <v>50.598729707412822</v>
      </c>
      <c r="AK2562"/>
      <c r="AL2562"/>
      <c r="AM2562"/>
      <c r="AN2562"/>
    </row>
    <row r="2563" spans="1:40" x14ac:dyDescent="0.3">
      <c r="A2563"/>
      <c r="B2563">
        <f t="shared" si="1330"/>
        <v>629000</v>
      </c>
      <c r="C2563" s="186" t="str">
        <f t="shared" si="1298"/>
        <v>-1.9317078558803E-07+0.00389351754365583i</v>
      </c>
      <c r="D2563" s="158" t="str">
        <f t="shared" si="1299"/>
        <v>-5.95700743798199+0.029850301168028i</v>
      </c>
      <c r="E2563" t="str">
        <f t="shared" si="1300"/>
        <v>2870</v>
      </c>
      <c r="F2563" t="str">
        <f t="shared" si="1301"/>
        <v>0.777000777000777</v>
      </c>
      <c r="G2563" t="str">
        <f t="shared" si="1296"/>
        <v>0.777000777000777</v>
      </c>
      <c r="H2563" t="str">
        <f t="shared" si="1302"/>
        <v>9.09237800700471+0.593293707205151i</v>
      </c>
      <c r="I2563" t="str">
        <f t="shared" si="1303"/>
        <v>2470.07722388497i</v>
      </c>
      <c r="J2563" t="str">
        <f t="shared" si="1297"/>
        <v>-5217.79213695889+534.220397734726i</v>
      </c>
      <c r="K2563" t="str">
        <f t="shared" si="1304"/>
        <v>0.0479654614429314-0.468484184849132i</v>
      </c>
      <c r="L2563" t="str">
        <f t="shared" si="1305"/>
        <v>0.0035436599381416-0.0290123704288696i</v>
      </c>
      <c r="M2563" t="str">
        <f t="shared" si="1306"/>
        <v>0.051509121381073-0.497496555278002i</v>
      </c>
      <c r="N2563" t="str">
        <f t="shared" si="1307"/>
        <v>-7.90424711643192i</v>
      </c>
      <c r="O2563" t="str">
        <f t="shared" si="1308"/>
        <v>-0.0502443181797697-0.998736956606017i</v>
      </c>
      <c r="P2563" t="str">
        <f t="shared" si="1309"/>
        <v>1.05024431817977+0.998736956606017i</v>
      </c>
      <c r="Q2563" t="str">
        <f t="shared" si="1310"/>
        <v>-1.05024431817977+6.9055101598259i</v>
      </c>
      <c r="R2563" t="str">
        <f t="shared" si="1311"/>
        <v>0.118751463117198-0.17014852493154i</v>
      </c>
      <c r="S2563" t="str">
        <f t="shared" si="1312"/>
        <v>0.815898278413867i</v>
      </c>
      <c r="T2563" t="str">
        <f t="shared" si="1313"/>
        <v>0.138823888566302+0.0968891143164497i</v>
      </c>
      <c r="U2563" t="str">
        <f t="shared" si="1314"/>
        <v>0.0000500000000000002-0.000383376555118504i</v>
      </c>
      <c r="V2563" t="str">
        <f t="shared" si="1315"/>
        <v>3.33333333333333E-06-0.000421714210630353i</v>
      </c>
      <c r="W2563" t="str">
        <f t="shared" si="1316"/>
        <v>0.0000144250892706583-0.000201564866531302i</v>
      </c>
      <c r="X2563" t="str">
        <f t="shared" si="1317"/>
        <v>0.0000153224341350708-0.000201431663550857i</v>
      </c>
      <c r="Y2563" t="str">
        <f t="shared" si="1318"/>
        <v>0.009+1.26467953862911i</v>
      </c>
      <c r="Z2563" t="str">
        <f t="shared" si="1319"/>
        <v>-0.00222888051082985-0.000185537537637788i</v>
      </c>
      <c r="AA2563" t="str">
        <f t="shared" si="1320"/>
        <v>0.0789340879311659-11.0711987076954i</v>
      </c>
      <c r="AB2563" t="str">
        <f t="shared" si="1321"/>
        <v>0.338440883252648+0.236207455110761i</v>
      </c>
      <c r="AC2563" t="str">
        <f t="shared" si="1322"/>
        <v>1.13494518778437-0.156206335107022i</v>
      </c>
      <c r="AD2563" t="str">
        <f t="shared" si="1323"/>
        <v>0.264544370885733+0.244532480288152i</v>
      </c>
      <c r="AE2563" t="str">
        <f t="shared" si="1324"/>
        <v>-0.000544267838251828-0.000594116590749222i</v>
      </c>
      <c r="AF2563" t="str">
        <f t="shared" si="1325"/>
        <v>-15.0493854449867-0.563443406037123i</v>
      </c>
      <c r="AG2563" t="str">
        <f t="shared" si="1326"/>
        <v>1.00987590027917-0.0105324672825732i</v>
      </c>
      <c r="AH2563" t="str">
        <f t="shared" si="1327"/>
        <v>0.00768297600198832+0.00923744629297763i</v>
      </c>
      <c r="AI2563">
        <f t="shared" si="1328"/>
        <v>-38.405575361776492</v>
      </c>
      <c r="AJ2563">
        <f t="shared" si="1329"/>
        <v>50.248999014627721</v>
      </c>
      <c r="AK2563"/>
      <c r="AL2563"/>
      <c r="AM2563"/>
      <c r="AN2563"/>
    </row>
    <row r="2564" spans="1:40" x14ac:dyDescent="0.3">
      <c r="A2564"/>
      <c r="B2564">
        <f t="shared" si="1330"/>
        <v>630000</v>
      </c>
      <c r="C2564" s="186" t="str">
        <f t="shared" si="1298"/>
        <v>-1.92558031699245E-07+0.00388733735710896i</v>
      </c>
      <c r="D2564" s="158" t="str">
        <f t="shared" si="1299"/>
        <v>-5.9570074332842+0.0298029197378354i</v>
      </c>
      <c r="E2564" t="str">
        <f t="shared" si="1300"/>
        <v>2870</v>
      </c>
      <c r="F2564" t="str">
        <f t="shared" si="1301"/>
        <v>0.777000777000777</v>
      </c>
      <c r="G2564" t="str">
        <f t="shared" si="1296"/>
        <v>0.777000777000777</v>
      </c>
      <c r="H2564" t="str">
        <f t="shared" si="1302"/>
        <v>9.09250962774+0.592361207533146i</v>
      </c>
      <c r="I2564" t="str">
        <f t="shared" si="1303"/>
        <v>2474.00421470196i</v>
      </c>
      <c r="J2564" t="str">
        <f t="shared" si="1297"/>
        <v>-5234.399261348+535.069714742253i</v>
      </c>
      <c r="K2564" t="str">
        <f t="shared" si="1304"/>
        <v>0.0478148268774182-0.467755672939186i</v>
      </c>
      <c r="L2564" t="str">
        <f t="shared" si="1305"/>
        <v>0.00353258387128801-0.0289676697646205i</v>
      </c>
      <c r="M2564" t="str">
        <f t="shared" si="1306"/>
        <v>0.0513474107487062-0.496723342703807i</v>
      </c>
      <c r="N2564" t="str">
        <f t="shared" si="1307"/>
        <v>-7.91681348704628i</v>
      </c>
      <c r="O2564" t="str">
        <f t="shared" si="1308"/>
        <v>-0.0627905195293145-0.998026728428271i</v>
      </c>
      <c r="P2564" t="str">
        <f t="shared" si="1309"/>
        <v>1.06279051952931+0.998026728428271i</v>
      </c>
      <c r="Q2564" t="str">
        <f t="shared" si="1310"/>
        <v>-1.06279051952931+6.91878675861801i</v>
      </c>
      <c r="R2564" t="str">
        <f t="shared" si="1311"/>
        <v>0.117871683953146-0.171715572282355i</v>
      </c>
      <c r="S2564" t="str">
        <f t="shared" si="1312"/>
        <v>0.817195413991631i</v>
      </c>
      <c r="T2564" t="str">
        <f t="shared" si="1313"/>
        <v>0.140325178180089+0.0963241995659818i</v>
      </c>
      <c r="U2564" t="str">
        <f t="shared" si="1314"/>
        <v>0.0000500000000000002-0.00038276802090403i</v>
      </c>
      <c r="V2564" t="str">
        <f t="shared" si="1315"/>
        <v>3.33333333333333E-06-0.000421044822994433i</v>
      </c>
      <c r="W2564" t="str">
        <f t="shared" si="1316"/>
        <v>0.0000144249321597479-0.000201247290194358i</v>
      </c>
      <c r="X2564" t="str">
        <f t="shared" si="1317"/>
        <v>0.0000153194372331258-0.000201114311182677i</v>
      </c>
      <c r="Y2564" t="str">
        <f t="shared" si="1318"/>
        <v>0.009+1.2666901579274i</v>
      </c>
      <c r="Z2564" t="str">
        <f t="shared" si="1319"/>
        <v>-0.00222183610449665-0.000185159662189732i</v>
      </c>
      <c r="AA2564" t="str">
        <f t="shared" si="1320"/>
        <v>0.078683609714536-11.0536215948238i</v>
      </c>
      <c r="AB2564" t="str">
        <f t="shared" si="1321"/>
        <v>0.342100900186012+0.234830240792063i</v>
      </c>
      <c r="AC2564" t="str">
        <f t="shared" si="1322"/>
        <v>1.13421165761353-0.15787157785221i</v>
      </c>
      <c r="AD2564" t="str">
        <f t="shared" si="1323"/>
        <v>0.267616777282465+0.244292431506449i</v>
      </c>
      <c r="AE2564" t="str">
        <f t="shared" si="1324"/>
        <v>-0.000549367513841978-0.000592329576454231i</v>
      </c>
      <c r="AF2564" t="str">
        <f t="shared" si="1325"/>
        <v>-15.0495170610242-0.562558287795311i</v>
      </c>
      <c r="AG2564" t="str">
        <f t="shared" si="1326"/>
        <v>1.00985137080448-0.0106388642569745i</v>
      </c>
      <c r="AH2564" t="str">
        <f t="shared" si="1327"/>
        <v>0.00776001089977831+0.00921510163395284i</v>
      </c>
      <c r="AI2564">
        <f t="shared" si="1328"/>
        <v>-38.382252475162979</v>
      </c>
      <c r="AJ2564">
        <f t="shared" si="1329"/>
        <v>49.899364153760018</v>
      </c>
      <c r="AK2564"/>
      <c r="AL2564"/>
      <c r="AM2564"/>
      <c r="AN2564"/>
    </row>
    <row r="2565" spans="1:40" x14ac:dyDescent="0.3">
      <c r="A2565"/>
      <c r="B2565">
        <f t="shared" si="1330"/>
        <v>631000</v>
      </c>
      <c r="C2565" s="186" t="str">
        <f t="shared" si="1298"/>
        <v>-1.91948188752851E-07+0.00388117675910883i</v>
      </c>
      <c r="D2565" s="158" t="str">
        <f t="shared" si="1299"/>
        <v>-5.95700742860874+0.029755688486501i</v>
      </c>
      <c r="E2565" t="str">
        <f t="shared" si="1300"/>
        <v>2870</v>
      </c>
      <c r="F2565" t="str">
        <f t="shared" si="1301"/>
        <v>0.777000777000777</v>
      </c>
      <c r="G2565" t="str">
        <f t="shared" ref="G2565:G2628" si="1331">IF($C$11=$C$7,$C$24,F2565)</f>
        <v>0.777000777000777</v>
      </c>
      <c r="H2565" t="str">
        <f t="shared" si="1302"/>
        <v>9.0926406272749+0.591431619962976i</v>
      </c>
      <c r="I2565" t="str">
        <f t="shared" si="1303"/>
        <v>2477.93120551895i</v>
      </c>
      <c r="J2565" t="str">
        <f t="shared" ref="J2565:J2628" si="1332">IMSUM(COMPLEX(0,2*PI()*B2565*$C$113*$C$112),COMPLEX(0,2*PI()*B2565*$C$113*$C$111),COMPLEX(0,2*PI()*B2565*$C$28*10^-12*$C$111),COMPLEX(-1*2*PI()*B2565*2*PI()*B2565*$C$113*$C$112*$C$28*10^-12*$C$111,0),COMPLEX(1,0))</f>
        <v>-5251.03276718967+535.919031749781i</v>
      </c>
      <c r="K2565" t="str">
        <f t="shared" si="1304"/>
        <v>0.047664898431019-0.467029399364395i</v>
      </c>
      <c r="L2565" t="str">
        <f t="shared" si="1305"/>
        <v>0.00352155939661898-0.0289231045006957i</v>
      </c>
      <c r="M2565" t="str">
        <f t="shared" si="1306"/>
        <v>0.051186457827638-0.495952503865091i</v>
      </c>
      <c r="N2565" t="str">
        <f t="shared" si="1307"/>
        <v>-7.92937985766064i</v>
      </c>
      <c r="O2565" t="str">
        <f t="shared" si="1308"/>
        <v>-0.0753268055279348-0.997158900260614i</v>
      </c>
      <c r="P2565" t="str">
        <f t="shared" si="1309"/>
        <v>1.07532680552793+0.997158900260614i</v>
      </c>
      <c r="Q2565" t="str">
        <f t="shared" si="1310"/>
        <v>-1.07532680552793+6.93222095740003i</v>
      </c>
      <c r="R2565" t="str">
        <f t="shared" si="1311"/>
        <v>0.116967331475385-0.173264083735289i</v>
      </c>
      <c r="S2565" t="str">
        <f t="shared" si="1312"/>
        <v>0.818492549569395i</v>
      </c>
      <c r="T2565" t="str">
        <f t="shared" si="1313"/>
        <v>0.141815361645302+0.0957368893556164i</v>
      </c>
      <c r="U2565" t="str">
        <f t="shared" si="1314"/>
        <v>0.0000500000000000002-0.000382161415482628i</v>
      </c>
      <c r="V2565" t="str">
        <f t="shared" si="1315"/>
        <v>3.33333333333333E-06-0.000420377557030891i</v>
      </c>
      <c r="W2565" t="str">
        <f t="shared" si="1316"/>
        <v>0.000014424774803636-0.000200930724128207i</v>
      </c>
      <c r="X2565" t="str">
        <f t="shared" si="1317"/>
        <v>0.0000153164535766011-0.00020079796831527i</v>
      </c>
      <c r="Y2565" t="str">
        <f t="shared" si="1318"/>
        <v>0.009+1.2687007772257i</v>
      </c>
      <c r="Z2565" t="str">
        <f t="shared" si="1319"/>
        <v>-0.00221482516500402-0.00018478336906359i</v>
      </c>
      <c r="AA2565" t="str">
        <f t="shared" si="1320"/>
        <v>0.0784343219943287-11.0361002118124i</v>
      </c>
      <c r="AB2565" t="str">
        <f t="shared" si="1321"/>
        <v>0.345733841269738+0.233398428238819i</v>
      </c>
      <c r="AC2565" t="str">
        <f t="shared" si="1322"/>
        <v>1.13345142556896-0.159520725444539i</v>
      </c>
      <c r="AD2565" t="str">
        <f t="shared" si="1323"/>
        <v>0.270685183825038+0.244014272592972i</v>
      </c>
      <c r="AE2565" t="str">
        <f t="shared" si="1324"/>
        <v>-0.000554430577540101-0.000590467071781851i</v>
      </c>
      <c r="AF2565" t="str">
        <f t="shared" si="1325"/>
        <v>-15.0496480558836-0.561675931476475i</v>
      </c>
      <c r="AG2565" t="str">
        <f t="shared" si="1326"/>
        <v>1.00982539304702-0.0107447743882759i</v>
      </c>
      <c r="AH2565" t="str">
        <f t="shared" si="1327"/>
        <v>0.00783657458167186+0.00919162284861326i</v>
      </c>
      <c r="AI2565">
        <f t="shared" si="1328"/>
        <v>-38.359511622489904</v>
      </c>
      <c r="AJ2565">
        <f t="shared" si="1329"/>
        <v>49.549823081152887</v>
      </c>
      <c r="AK2565"/>
      <c r="AL2565"/>
      <c r="AM2565"/>
      <c r="AN2565"/>
    </row>
    <row r="2566" spans="1:40" x14ac:dyDescent="0.3">
      <c r="A2566"/>
      <c r="B2566">
        <f t="shared" si="1330"/>
        <v>632000</v>
      </c>
      <c r="C2566" s="186" t="str">
        <f t="shared" ref="C2566:C2629" si="1333">IMPRODUCT(COMPLEX(-1,0),IMDIV(IMPRODUCT(G2566,COMPLEX($C$100+$C$101,0)),COMPLEX($C$100,2*PI()*B2566*$C$103*$C$102*(2*$C$100+$C$101))))</f>
        <v>-1.91341238339748E-07+0.00387503565667186i</v>
      </c>
      <c r="D2566" s="158" t="str">
        <f t="shared" ref="D2566:D2629" si="1334">IMPRODUCT(COMPLEX($C$106,0),IMSUB(C2566,G2566))</f>
        <v>-5.95700742395545+0.0297086067011509i</v>
      </c>
      <c r="E2566" t="str">
        <f t="shared" ref="E2566:E2629" si="1335">IMDIV(COMPLEX($C$20*10^3,0),COMPLEX(1,2*PI()*B2566*$C$20*1000*$C$29*10^-12))</f>
        <v>2870</v>
      </c>
      <c r="F2566" t="str">
        <f t="shared" ref="F2566:F2629" si="1336">IMDIV(COMPLEX($C$22*1000,0),IMSUM(COMPLEX($C$22*1000,0),E2566))</f>
        <v>0.777000777000777</v>
      </c>
      <c r="G2566" t="str">
        <f t="shared" si="1331"/>
        <v>0.777000777000777</v>
      </c>
      <c r="H2566" t="str">
        <f t="shared" ref="H2566:H2629" si="1337">IMPRODUCT(COMPLEX($C$108,0),IMPRODUCT(COMPLEX(-1,0),D2566),IMDIV(COMPLEX(0,2*PI()*B2566*$C$109*$C$110),COMPLEX(1,2*PI()*B2566*$C$109*$C$110)))</f>
        <v>9.09277100950599+0.590504930943943i</v>
      </c>
      <c r="I2566" t="str">
        <f t="shared" ref="I2566:I2629" si="1338">COMPLEX(0,2*PI()*B2566*$C$113*$C$112*$C$114)</f>
        <v>2481.85819633594i</v>
      </c>
      <c r="J2566" t="str">
        <f t="shared" si="1332"/>
        <v>-5267.69265448391+536.768348757308i</v>
      </c>
      <c r="K2566" t="str">
        <f t="shared" ref="K2566:K2629" si="1339">IMDIV(I2566,J2566)</f>
        <v>0.0475156717120673-0.466305353938994i</v>
      </c>
      <c r="L2566" t="str">
        <f t="shared" ref="L2566:L2629" si="1340">IMDIV(COMPLEX($C$117,0),COMPLEX(1,2*PI()*B2566*$C$115*$C$116))</f>
        <v>0.00351058619580749-0.028878674033069i</v>
      </c>
      <c r="M2566" t="str">
        <f t="shared" ref="M2566:M2629" si="1341">IMSUM(K2566,L2566)</f>
        <v>0.0510262579078748-0.495184027972063i</v>
      </c>
      <c r="N2566" t="str">
        <f t="shared" ref="N2566:N2629" si="1342">COMPLEX(0,-2*PI()*B2566*$C$43)</f>
        <v>-7.941946228275i</v>
      </c>
      <c r="O2566" t="str">
        <f t="shared" ref="O2566:O2629" si="1343">IMEXP(N2566)</f>
        <v>-0.0878511965507463-0.996133609143172i</v>
      </c>
      <c r="P2566" t="str">
        <f t="shared" ref="P2566:P2629" si="1344">IMSUB(COMPLEX(1,0),O2566)</f>
        <v>1.08785119655075+0.996133609143172i</v>
      </c>
      <c r="Q2566" t="str">
        <f t="shared" ref="Q2566:Q2629" si="1345">IMSUM(COMPLEX(0,2*PI()*B2566*$C$43),O2566,COMPLEX(-1,0))</f>
        <v>-1.08785119655075+6.94581261913183i</v>
      </c>
      <c r="R2566" t="str">
        <f t="shared" ref="R2566:R2629" si="1346">IMDIV(P2566,Q2566)</f>
        <v>0.116038847009977-0.174793686741966i</v>
      </c>
      <c r="S2566" t="str">
        <f t="shared" ref="S2566:S2629" si="1347">IMDIV(COMPLEX(0,2*PI()*B2566*$C$123),COMPLEX($C$124,0))</f>
        <v>0.819789685147159i</v>
      </c>
      <c r="T2566" t="str">
        <f t="shared" ref="T2566:T2629" si="1348">IMPRODUCT(R2566,S2566)</f>
        <v>0.143294061419907+0.0951274498551484i</v>
      </c>
      <c r="U2566" t="str">
        <f t="shared" ref="U2566:U2629" si="1349">IMDIV(COMPLEX(1,2*PI()*B2566*$C$16*10^-3*$C$15*10^-6),COMPLEX(0,2*PI()*B2566*$C$15*10^-6))</f>
        <v>0.0000499999999999998-0.000381556729698637i</v>
      </c>
      <c r="V2566" t="str">
        <f t="shared" ref="V2566:V2629" si="1350">IMSUM(COMPLEX($C$18*10^-3,0),IMDIV(COMPLEX(1,0),COMPLEX(0,2*PI()*B2566*($C$17*1*10^-6))))</f>
        <v>3.33333333333333E-06-0.0004197124026685i</v>
      </c>
      <c r="W2566" t="str">
        <f t="shared" ref="W2566:W2629" si="1351">IMDIV(IMPRODUCT(U2566,V2566),IMSUM(U2566,V2566))</f>
        <v>0.0000144246172023434-0.000200615163536949i</v>
      </c>
      <c r="X2566" t="str">
        <f t="shared" ref="X2566:X2629" si="1352">IMDIV(IMPRODUCT(COMPLEX($C$19,0),W2566),IMSUM(COMPLEX($C$19,0),W2566))</f>
        <v>0.0000153134830802045-0.000200482630156767i</v>
      </c>
      <c r="Y2566" t="str">
        <f t="shared" ref="Y2566:Y2629" si="1353">COMPLEX($C$13*10^-3,2*PI()*B2566*$C$12*0.000001)</f>
        <v>0.009+1.270711396524i</v>
      </c>
      <c r="Z2566" t="str">
        <f t="shared" ref="Z2566:Z2629" si="1354">IMPRODUCT(COMPLEX($C$6,0),IMDIV(X2566,IMSUM(X2566,Y2566)))</f>
        <v>-0.00220784748068342-0.000184408648301962i</v>
      </c>
      <c r="AA2566" t="str">
        <f t="shared" ref="AA2566:AA2629" si="1355">IMDIV(COMPLEX($C$6,0),IMSUM(X2566,Y2566))</f>
        <v>0.0781862172371677-11.0186342940076i</v>
      </c>
      <c r="AB2566" t="str">
        <f t="shared" ref="AB2566:AB2629" si="1356">IMPRODUCT(COMPLEX($C$119,0),T2566)</f>
        <v>0.349338786088322+0.231912666350447i</v>
      </c>
      <c r="AC2566" t="str">
        <f t="shared" ref="AC2566:AC2629" si="1357">IMSUM(COMPLEX(1,0),IMPRODUCT(AB2566,M2566))</f>
        <v>1.13266489925732-0.161153351696785i</v>
      </c>
      <c r="AD2566" t="str">
        <f t="shared" ref="AD2566:AD2629" si="1358">IMDIV(AB2566,AC2566)</f>
        <v>0.273749124514263+0.243698074753593i</v>
      </c>
      <c r="AE2566" t="str">
        <f t="shared" ref="AE2566:AE2629" si="1359">IMPRODUCT(AD2566,AA2566,X2566)</f>
        <v>-0.000559456282339009-0.000588529886417643i</v>
      </c>
      <c r="AF2566" t="str">
        <f t="shared" ref="AF2566:AF2629" si="1360">IMSUB(D2566,H2566)</f>
        <v>-15.0497784334614-0.560796324242792i</v>
      </c>
      <c r="AG2566" t="str">
        <f t="shared" ref="AG2566:AG2629" si="1361">IMSUM(COMPLEX(1,0),IMPRODUCT(AD2566,AA2566,COMPLEX($C$127,0)))</f>
        <v>1.00979797660802-0.0108501813317863i</v>
      </c>
      <c r="AH2566" t="str">
        <f t="shared" ref="AH2566:AH2629" si="1362">IMDIV(IMPRODUCT(AE2566,AF2566),AG2566)</f>
        <v>0.00791265583940032+0.00916702091296899i</v>
      </c>
      <c r="AI2566">
        <f t="shared" ref="AI2566:AI2629" si="1363">20*LOG10(IMABS(AH2566))</f>
        <v>-38.337345322847881</v>
      </c>
      <c r="AJ2566">
        <f t="shared" ref="AJ2566:AJ2629" si="1364">IMARGUMENT(AH2566)*180/PI()</f>
        <v>49.200373753557528</v>
      </c>
      <c r="AK2566"/>
      <c r="AL2566"/>
      <c r="AM2566"/>
      <c r="AN2566"/>
    </row>
    <row r="2567" spans="1:40" x14ac:dyDescent="0.3">
      <c r="A2567"/>
      <c r="B2567">
        <f t="shared" si="1330"/>
        <v>633000</v>
      </c>
      <c r="C2567" s="186" t="str">
        <f t="shared" si="1333"/>
        <v>-1.90737162196127E-07+0.003868913957402i</v>
      </c>
      <c r="D2567" s="158" t="str">
        <f t="shared" si="1334"/>
        <v>-5.9570074193242+0.0296616736734153i</v>
      </c>
      <c r="E2567" t="str">
        <f t="shared" si="1335"/>
        <v>2870</v>
      </c>
      <c r="F2567" t="str">
        <f t="shared" si="1336"/>
        <v>0.777000777000777</v>
      </c>
      <c r="G2567" t="str">
        <f t="shared" si="1331"/>
        <v>0.777000777000777</v>
      </c>
      <c r="H2567" t="str">
        <f t="shared" si="1337"/>
        <v>9.09290077829939+0.589581127008862i</v>
      </c>
      <c r="I2567" t="str">
        <f t="shared" si="1338"/>
        <v>2485.78518715292i</v>
      </c>
      <c r="J2567" t="str">
        <f t="shared" si="1332"/>
        <v>-5284.37892323071+537.617665764836i</v>
      </c>
      <c r="K2567" t="str">
        <f t="shared" si="1339"/>
        <v>0.0473671423628708-0.465583526538191i</v>
      </c>
      <c r="L2567" t="str">
        <f t="shared" si="1340"/>
        <v>0.00349966395296541-0.0288343777612353i</v>
      </c>
      <c r="M2567" t="str">
        <f t="shared" si="1341"/>
        <v>0.0508668063158362-0.494417904299426i</v>
      </c>
      <c r="N2567" t="str">
        <f t="shared" si="1342"/>
        <v>-7.95451259888936i</v>
      </c>
      <c r="O2567" t="str">
        <f t="shared" si="1343"/>
        <v>-0.100361714851218-0.9949510169813i</v>
      </c>
      <c r="P2567" t="str">
        <f t="shared" si="1344"/>
        <v>1.10036171485122+0.9949510169813i</v>
      </c>
      <c r="Q2567" t="str">
        <f t="shared" si="1345"/>
        <v>-1.10036171485122+6.95956158190806i</v>
      </c>
      <c r="R2567" t="str">
        <f t="shared" si="1346"/>
        <v>0.115086677947927-0.176304020693518i</v>
      </c>
      <c r="S2567" t="str">
        <f t="shared" si="1347"/>
        <v>0.821086820724925i</v>
      </c>
      <c r="T2567" t="str">
        <f t="shared" si="1348"/>
        <v>0.144760907832262+0.0944961545040567i</v>
      </c>
      <c r="U2567" t="str">
        <f t="shared" si="1349"/>
        <v>0.0000499999999999998-0.000380953954454247i</v>
      </c>
      <c r="V2567" t="str">
        <f t="shared" si="1350"/>
        <v>3.33333333333333E-06-0.000419049349899671i</v>
      </c>
      <c r="W2567" t="str">
        <f t="shared" si="1351"/>
        <v>0.0000144244593558911-0.000200300603654988i</v>
      </c>
      <c r="X2567" t="str">
        <f t="shared" si="1352"/>
        <v>0.0000153105256593177-0.00020016829194558i</v>
      </c>
      <c r="Y2567" t="str">
        <f t="shared" si="1353"/>
        <v>0.009+1.2727220158223i</v>
      </c>
      <c r="Z2567" t="str">
        <f t="shared" si="1354"/>
        <v>-0.00220090284153723-0.000184035490029672i</v>
      </c>
      <c r="AA2567" t="str">
        <f t="shared" si="1355"/>
        <v>0.0779392879691806-11.0012235784289i</v>
      </c>
      <c r="AB2567" t="str">
        <f t="shared" si="1356"/>
        <v>0.352914833413609+0.230373621749238i</v>
      </c>
      <c r="AC2567" t="str">
        <f t="shared" si="1357"/>
        <v>1.13185249374836-0.162769041934741i</v>
      </c>
      <c r="AD2567" t="str">
        <f t="shared" si="1358"/>
        <v>0.276808134713412+0.243343914651053i</v>
      </c>
      <c r="AE2567" t="str">
        <f t="shared" si="1359"/>
        <v>-0.000564443893672825-0.000586518833942479i</v>
      </c>
      <c r="AF2567" t="str">
        <f t="shared" si="1360"/>
        <v>-15.0499081976236-0.559919453335447i</v>
      </c>
      <c r="AG2567" t="str">
        <f t="shared" si="1361"/>
        <v>1.00976913124643-0.0109550688992715i</v>
      </c>
      <c r="AH2567" t="str">
        <f t="shared" si="1362"/>
        <v>0.00798824363071603+0.00914130685631084i</v>
      </c>
      <c r="AI2567">
        <f t="shared" si="1363"/>
        <v>-38.315746278844706</v>
      </c>
      <c r="AJ2567">
        <f t="shared" si="1364"/>
        <v>48.85101412839343</v>
      </c>
      <c r="AK2567"/>
      <c r="AL2567"/>
      <c r="AM2567"/>
      <c r="AN2567"/>
    </row>
    <row r="2568" spans="1:40" x14ac:dyDescent="0.3">
      <c r="A2568"/>
      <c r="B2568">
        <f t="shared" si="1330"/>
        <v>634000</v>
      </c>
      <c r="C2568" s="186" t="str">
        <f t="shared" si="1333"/>
        <v>-1.90135942202104E-07+0.00386281156948616i</v>
      </c>
      <c r="D2568" s="158" t="str">
        <f t="shared" si="1334"/>
        <v>-5.95700741471485+0.0296148886993939i</v>
      </c>
      <c r="E2568" t="str">
        <f t="shared" si="1335"/>
        <v>2870</v>
      </c>
      <c r="F2568" t="str">
        <f t="shared" si="1336"/>
        <v>0.777000777000777</v>
      </c>
      <c r="G2568" t="str">
        <f t="shared" si="1331"/>
        <v>0.777000777000777</v>
      </c>
      <c r="H2568" t="str">
        <f t="shared" si="1337"/>
        <v>9.09302993749106+0.588660194773394i</v>
      </c>
      <c r="I2568" t="str">
        <f t="shared" si="1338"/>
        <v>2489.71217796991i</v>
      </c>
      <c r="J2568" t="str">
        <f t="shared" si="1332"/>
        <v>-5301.09157343007+538.466982772363i</v>
      </c>
      <c r="K2568" t="str">
        <f t="shared" si="1339"/>
        <v>0.0472193060593963-0.46486390709772i</v>
      </c>
      <c r="L2568" t="str">
        <f t="shared" si="1340"/>
        <v>0.00348879235462122-0.028790215088185i</v>
      </c>
      <c r="M2568" t="str">
        <f t="shared" si="1341"/>
        <v>0.0507080984140175-0.493654122185905i</v>
      </c>
      <c r="N2568" t="str">
        <f t="shared" si="1342"/>
        <v>-7.96707896950372i</v>
      </c>
      <c r="O2568" t="str">
        <f t="shared" si="1343"/>
        <v>-0.112856384873486-0.993611310520008i</v>
      </c>
      <c r="P2568" t="str">
        <f t="shared" si="1344"/>
        <v>1.11285638487349+0.993611310520008i</v>
      </c>
      <c r="Q2568" t="str">
        <f t="shared" si="1345"/>
        <v>-1.11285638487349+6.97346765898371i</v>
      </c>
      <c r="R2568" t="str">
        <f t="shared" si="1346"/>
        <v>0.114111277366626-0.177794737010037i</v>
      </c>
      <c r="S2568" t="str">
        <f t="shared" si="1347"/>
        <v>0.822383956302689i</v>
      </c>
      <c r="T2568" t="str">
        <f t="shared" si="1348"/>
        <v>0.14621553923211+0.0938432837395194i</v>
      </c>
      <c r="U2568" t="str">
        <f t="shared" si="1349"/>
        <v>0.0000499999999999998-0.00038035308070905i</v>
      </c>
      <c r="V2568" t="str">
        <f t="shared" si="1350"/>
        <v>3.33333333333333E-06-0.000418388388779957i</v>
      </c>
      <c r="W2568" t="str">
        <f t="shared" si="1351"/>
        <v>0.0000144243012642995-0.0001999870397468i</v>
      </c>
      <c r="X2568" t="str">
        <f t="shared" si="1352"/>
        <v>0.0000153075812299884-0.000199854948950162i</v>
      </c>
      <c r="Y2568" t="str">
        <f t="shared" si="1353"/>
        <v>0.009+1.27473263512059i</v>
      </c>
      <c r="Z2568" t="str">
        <f t="shared" si="1354"/>
        <v>-0.00219399103922285-0.000183663884452913i</v>
      </c>
      <c r="AA2568" t="str">
        <f t="shared" si="1355"/>
        <v>0.0776935267754315-10.9838678037561i</v>
      </c>
      <c r="AB2568" t="str">
        <f t="shared" si="1356"/>
        <v>0.3564611015729+0.228781978117283i</v>
      </c>
      <c r="AC2568" t="str">
        <f t="shared" si="1357"/>
        <v>1.13101463119877-0.164367393128666i</v>
      </c>
      <c r="AD2568" t="str">
        <f t="shared" si="1358"/>
        <v>0.279861751204839+0.242951874378497i</v>
      </c>
      <c r="AE2568" t="str">
        <f t="shared" si="1359"/>
        <v>-0.000569392689381159-0.000584434731684892i</v>
      </c>
      <c r="AF2568" t="str">
        <f t="shared" si="1360"/>
        <v>-15.0500373522059-0.559045306074i</v>
      </c>
      <c r="AG2568" t="str">
        <f t="shared" si="1361"/>
        <v>1.00973886687666-0.0110594210599882i</v>
      </c>
      <c r="AH2568" t="str">
        <f t="shared" si="1362"/>
        <v>0.00806332707868587+0.00911449175950877i</v>
      </c>
      <c r="AI2568">
        <f t="shared" si="1363"/>
        <v>-38.294707371318289</v>
      </c>
      <c r="AJ2568">
        <f t="shared" si="1364"/>
        <v>48.501742164005549</v>
      </c>
      <c r="AK2568"/>
      <c r="AL2568"/>
      <c r="AM2568"/>
      <c r="AN2568"/>
    </row>
    <row r="2569" spans="1:40" x14ac:dyDescent="0.3">
      <c r="A2569"/>
      <c r="B2569">
        <f t="shared" si="1330"/>
        <v>635000</v>
      </c>
      <c r="C2569" s="186" t="str">
        <f t="shared" si="1333"/>
        <v>-1.89537560380363E-07+0.00385672840168961i</v>
      </c>
      <c r="D2569" s="158" t="str">
        <f t="shared" si="1334"/>
        <v>-5.95700741012725+0.0295682510796204i</v>
      </c>
      <c r="E2569" t="str">
        <f t="shared" si="1335"/>
        <v>2870</v>
      </c>
      <c r="F2569" t="str">
        <f t="shared" si="1336"/>
        <v>0.777000777000777</v>
      </c>
      <c r="G2569" t="str">
        <f t="shared" si="1331"/>
        <v>0.777000777000777</v>
      </c>
      <c r="H2569" t="str">
        <f t="shared" si="1337"/>
        <v>9.09315849088705+0.587742120935447i</v>
      </c>
      <c r="I2569" t="str">
        <f t="shared" si="1338"/>
        <v>2493.6391687869i</v>
      </c>
      <c r="J2569" t="str">
        <f t="shared" si="1332"/>
        <v>-5317.830605082+539.316299779891i</v>
      </c>
      <c r="K2569" t="str">
        <f t="shared" si="1339"/>
        <v>0.0470721585109595-0.464146485613386i</v>
      </c>
      <c r="L2569" t="str">
        <f t="shared" si="1340"/>
        <v>0.00347797108969798-0.0287461854203796i</v>
      </c>
      <c r="M2569" t="str">
        <f t="shared" si="1341"/>
        <v>0.0505501296006575-0.492892671033766i</v>
      </c>
      <c r="N2569" t="str">
        <f t="shared" si="1342"/>
        <v>-7.97964534011807i</v>
      </c>
      <c r="O2569" t="str">
        <f t="shared" si="1343"/>
        <v>-0.1253332335643-0.992114701314478i</v>
      </c>
      <c r="P2569" t="str">
        <f t="shared" si="1344"/>
        <v>1.1253332335643+0.992114701314478i</v>
      </c>
      <c r="Q2569" t="str">
        <f t="shared" si="1345"/>
        <v>-1.1253332335643+6.98753063880359i</v>
      </c>
      <c r="R2569" t="str">
        <f t="shared" si="1346"/>
        <v>0.113113103651466-0.179265499216383i</v>
      </c>
      <c r="S2569" t="str">
        <f t="shared" si="1347"/>
        <v>0.823681091880453i</v>
      </c>
      <c r="T2569" t="str">
        <f t="shared" si="1348"/>
        <v>0.147657602131045+0.0931691247216264i</v>
      </c>
      <c r="U2569" t="str">
        <f t="shared" si="1349"/>
        <v>0.00005-0.000379754099479589i</v>
      </c>
      <c r="V2569" t="str">
        <f t="shared" si="1350"/>
        <v>3.33333333333333E-06-0.000417729509427547i</v>
      </c>
      <c r="W2569" t="str">
        <f t="shared" si="1351"/>
        <v>0.0000144241429275892-0.000199674467106683i</v>
      </c>
      <c r="X2569" t="str">
        <f t="shared" si="1352"/>
        <v>0.0000153046497089253-0.000199542596468761i</v>
      </c>
      <c r="Y2569" t="str">
        <f t="shared" si="1353"/>
        <v>0.009+1.27674325441889i</v>
      </c>
      <c r="Z2569" t="str">
        <f t="shared" si="1354"/>
        <v>-0.00218711186703694-0.000183293821858437i</v>
      </c>
      <c r="AA2569" t="str">
        <f t="shared" si="1355"/>
        <v>0.077448926299365-10.9665667103157i</v>
      </c>
      <c r="AB2569" t="str">
        <f t="shared" si="1356"/>
        <v>0.359976728791398+0.22713843552656i</v>
      </c>
      <c r="AC2569" t="str">
        <f t="shared" si="1357"/>
        <v>1.13015174047474-0.165948014010832i</v>
      </c>
      <c r="AD2569" t="str">
        <f t="shared" si="1358"/>
        <v>0.282909512246109+0.242522041432631i</v>
      </c>
      <c r="AE2569" t="str">
        <f t="shared" si="1359"/>
        <v>-0.000574301959671998-0.000582278400575024i</v>
      </c>
      <c r="AF2569" t="str">
        <f t="shared" si="1360"/>
        <v>-15.0501659010143-0.558173869855827i</v>
      </c>
      <c r="AG2569" t="str">
        <f t="shared" si="1361"/>
        <v>1.00970719356628-0.0111632219416873i</v>
      </c>
      <c r="AH2569" t="str">
        <f t="shared" si="1362"/>
        <v>0.00813789547097992+0.00908658675333665i</v>
      </c>
      <c r="AI2569">
        <f t="shared" si="1363"/>
        <v>-38.27422165424715</v>
      </c>
      <c r="AJ2569">
        <f t="shared" si="1364"/>
        <v>48.1525558199206</v>
      </c>
      <c r="AK2569"/>
      <c r="AL2569"/>
      <c r="AM2569"/>
      <c r="AN2569"/>
    </row>
    <row r="2570" spans="1:40" x14ac:dyDescent="0.3">
      <c r="A2570"/>
      <c r="B2570">
        <f t="shared" si="1330"/>
        <v>636000</v>
      </c>
      <c r="C2570" s="186" t="str">
        <f t="shared" si="1333"/>
        <v>-1.88941998894802E-07+0.00385066436335139i</v>
      </c>
      <c r="D2570" s="158" t="str">
        <f t="shared" si="1334"/>
        <v>-5.95700740556128+0.0295217601190273i</v>
      </c>
      <c r="E2570" t="str">
        <f t="shared" si="1335"/>
        <v>2870</v>
      </c>
      <c r="F2570" t="str">
        <f t="shared" si="1336"/>
        <v>0.777000777000777</v>
      </c>
      <c r="G2570" t="str">
        <f t="shared" si="1331"/>
        <v>0.777000777000777</v>
      </c>
      <c r="H2570" t="str">
        <f t="shared" si="1337"/>
        <v>9.09328644226385+0.586826892274516i</v>
      </c>
      <c r="I2570" t="str">
        <f t="shared" si="1338"/>
        <v>2497.56615960389i</v>
      </c>
      <c r="J2570" t="str">
        <f t="shared" si="1332"/>
        <v>-5334.59601818649+540.165616787418i</v>
      </c>
      <c r="K2570" t="str">
        <f t="shared" si="1339"/>
        <v>0.0469256954599181-0.463431252140634i</v>
      </c>
      <c r="L2570" t="str">
        <f t="shared" si="1340"/>
        <v>0.0034671998494915-0.0287022881677271i</v>
      </c>
      <c r="M2570" t="str">
        <f t="shared" si="1341"/>
        <v>0.0503928953094096-0.492133540308361i</v>
      </c>
      <c r="N2570" t="str">
        <f t="shared" si="1342"/>
        <v>-7.99221171073243i</v>
      </c>
      <c r="O2570" t="str">
        <f t="shared" si="1343"/>
        <v>-0.137790290684635-0.990461425696652i</v>
      </c>
      <c r="P2570" t="str">
        <f t="shared" si="1344"/>
        <v>1.13779029068463+0.990461425696652i</v>
      </c>
      <c r="Q2570" t="str">
        <f t="shared" si="1345"/>
        <v>-1.13779029068463+7.00175028503578i</v>
      </c>
      <c r="R2570" t="str">
        <f t="shared" si="1346"/>
        <v>0.112092620118137-0.180715983004524i</v>
      </c>
      <c r="S2570" t="str">
        <f t="shared" si="1347"/>
        <v>0.824978227458218i</v>
      </c>
      <c r="T2570" t="str">
        <f t="shared" si="1348"/>
        <v>0.149086751332442+0.0924739710562081i</v>
      </c>
      <c r="U2570" t="str">
        <f t="shared" si="1349"/>
        <v>0.00005-0.000379157001838897i</v>
      </c>
      <c r="V2570" t="str">
        <f t="shared" si="1350"/>
        <v>3.33333333333333E-06-0.000417072702022787i</v>
      </c>
      <c r="W2570" t="str">
        <f t="shared" si="1351"/>
        <v>0.0000144239843457815-0.000199362881058535i</v>
      </c>
      <c r="X2570" t="str">
        <f t="shared" si="1352"/>
        <v>0.0000153017310134922-0.000199231229829195i</v>
      </c>
      <c r="Y2570" t="str">
        <f t="shared" si="1353"/>
        <v>0.009+1.27875387371719i</v>
      </c>
      <c r="Z2570" t="str">
        <f t="shared" si="1354"/>
        <v>-0.00218026511990014-0.000182925292612754i</v>
      </c>
      <c r="AA2570" t="str">
        <f t="shared" si="1355"/>
        <v>0.0772054792422572-10.9493200400684i</v>
      </c>
      <c r="AB2570" t="str">
        <f t="shared" si="1356"/>
        <v>0.363460873508966+0.225443709763219i</v>
      </c>
      <c r="AC2570" t="str">
        <f t="shared" si="1357"/>
        <v>1.12926425677383-0.167510525179274i</v>
      </c>
      <c r="AD2570" t="str">
        <f t="shared" si="1358"/>
        <v>0.285950957625638+0.242054508686492i</v>
      </c>
      <c r="AE2570" t="str">
        <f t="shared" si="1359"/>
        <v>-0.00057917100708351-0.000580050665000292i</v>
      </c>
      <c r="AF2570" t="str">
        <f t="shared" si="1360"/>
        <v>-15.0502938478251-0.557305132155489i</v>
      </c>
      <c r="AG2570" t="str">
        <f t="shared" si="1361"/>
        <v>1.00967412153377-0.0112664558315898i</v>
      </c>
      <c r="AH2570" t="str">
        <f t="shared" si="1362"/>
        <v>0.00821193825915674+0.00905760301682321i</v>
      </c>
      <c r="AI2570">
        <f t="shared" si="1363"/>
        <v>-38.254282349849127</v>
      </c>
      <c r="AJ2570">
        <f t="shared" si="1364"/>
        <v>47.80345305709988</v>
      </c>
      <c r="AK2570"/>
      <c r="AL2570"/>
      <c r="AM2570"/>
      <c r="AN2570"/>
    </row>
    <row r="2571" spans="1:40" x14ac:dyDescent="0.3">
      <c r="A2571"/>
      <c r="B2571">
        <f t="shared" si="1330"/>
        <v>637000</v>
      </c>
      <c r="C2571" s="186" t="str">
        <f t="shared" si="1333"/>
        <v>-1.88349240049214E-07+0.00384461936437989i</v>
      </c>
      <c r="D2571" s="158" t="str">
        <f t="shared" si="1334"/>
        <v>-5.9570074010168+0.0294754151269125i</v>
      </c>
      <c r="E2571" t="str">
        <f t="shared" si="1335"/>
        <v>2870</v>
      </c>
      <c r="F2571" t="str">
        <f t="shared" si="1336"/>
        <v>0.777000777000777</v>
      </c>
      <c r="G2571" t="str">
        <f t="shared" si="1331"/>
        <v>0.777000777000777</v>
      </c>
      <c r="H2571" t="str">
        <f t="shared" si="1337"/>
        <v>9.09341379536857+0.585914495651094i</v>
      </c>
      <c r="I2571" t="str">
        <f t="shared" si="1338"/>
        <v>2501.49315042087i</v>
      </c>
      <c r="J2571" t="str">
        <f t="shared" si="1332"/>
        <v>-5351.38781274355+541.014933794945i</v>
      </c>
      <c r="K2571" t="str">
        <f t="shared" si="1339"/>
        <v>0.0467799126813674-0.462718196794101i</v>
      </c>
      <c r="L2571" t="str">
        <f t="shared" si="1340"/>
        <v>0.0034564783276488-0.028658522743557i</v>
      </c>
      <c r="M2571" t="str">
        <f t="shared" si="1341"/>
        <v>0.0502363910090162-0.491376719537658i</v>
      </c>
      <c r="N2571" t="str">
        <f t="shared" si="1342"/>
        <v>-8.00477808134679i</v>
      </c>
      <c r="O2571" t="str">
        <f t="shared" si="1343"/>
        <v>-0.150225589120755-0.988651744737914i</v>
      </c>
      <c r="P2571" t="str">
        <f t="shared" si="1344"/>
        <v>1.15022558912076+0.988651744737914i</v>
      </c>
      <c r="Q2571" t="str">
        <f t="shared" si="1345"/>
        <v>-1.15022558912076+7.01612633660888i</v>
      </c>
      <c r="R2571" t="str">
        <f t="shared" si="1346"/>
        <v>0.111050294636156-0.182145876282545i</v>
      </c>
      <c r="S2571" t="str">
        <f t="shared" si="1347"/>
        <v>0.826275363035982i</v>
      </c>
      <c r="T2571" t="str">
        <f t="shared" si="1348"/>
        <v>0.150502650050867+0.0917581225157426i</v>
      </c>
      <c r="U2571" t="str">
        <f t="shared" si="1349"/>
        <v>0.00005-0.000378561778916073i</v>
      </c>
      <c r="V2571" t="str">
        <f t="shared" si="1350"/>
        <v>3.33333333333333E-06-0.00041641795680768i</v>
      </c>
      <c r="W2571" t="str">
        <f t="shared" si="1351"/>
        <v>0.0000144238255188968-0.000199052276955615i</v>
      </c>
      <c r="X2571" t="str">
        <f t="shared" si="1352"/>
        <v>0.0000152988250617002-0.000198920844388619i</v>
      </c>
      <c r="Y2571" t="str">
        <f t="shared" si="1353"/>
        <v>0.009+1.28076449301549i</v>
      </c>
      <c r="Z2571" t="str">
        <f t="shared" si="1354"/>
        <v>-0.0021734505943418-0.000182558287161313i</v>
      </c>
      <c r="AA2571" t="str">
        <f t="shared" si="1355"/>
        <v>0.0769631783626699-10.932127536596i</v>
      </c>
      <c r="AB2571" t="str">
        <f t="shared" si="1356"/>
        <v>0.36691271467124+0.223698531647174i</v>
      </c>
      <c r="AC2571" t="str">
        <f t="shared" si="1357"/>
        <v>1.12835262124658-0.16905455918784i</v>
      </c>
      <c r="AD2571" t="str">
        <f t="shared" si="1358"/>
        <v>0.288985628717866+0.241549374361875i</v>
      </c>
      <c r="AE2571" t="str">
        <f t="shared" si="1359"/>
        <v>-0.00058399914644469-0.000577752352662672i</v>
      </c>
      <c r="AF2571" t="str">
        <f t="shared" si="1360"/>
        <v>-15.0504211963854-0.556439080524181i</v>
      </c>
      <c r="AG2571" t="str">
        <f t="shared" si="1361"/>
        <v>1.00963966114621-0.011369107177333i</v>
      </c>
      <c r="AH2571" t="str">
        <f t="shared" si="1362"/>
        <v>0.00828544505794565+0.00902755177562916i</v>
      </c>
      <c r="AI2571">
        <f t="shared" si="1363"/>
        <v>-38.234882843859992</v>
      </c>
      <c r="AJ2571">
        <f t="shared" si="1364"/>
        <v>47.454431838189961</v>
      </c>
      <c r="AK2571"/>
      <c r="AL2571"/>
      <c r="AM2571"/>
      <c r="AN2571"/>
    </row>
    <row r="2572" spans="1:40" x14ac:dyDescent="0.3">
      <c r="A2572"/>
      <c r="B2572">
        <f t="shared" si="1330"/>
        <v>638000</v>
      </c>
      <c r="C2572" s="186" t="str">
        <f t="shared" si="1333"/>
        <v>-1.87759266285963E-07+0.00383859331524827i</v>
      </c>
      <c r="D2572" s="158" t="str">
        <f t="shared" si="1334"/>
        <v>-5.95700739649367+0.0294292154169034i</v>
      </c>
      <c r="E2572" t="str">
        <f t="shared" si="1335"/>
        <v>2870</v>
      </c>
      <c r="F2572" t="str">
        <f t="shared" si="1336"/>
        <v>0.777000777000777</v>
      </c>
      <c r="G2572" t="str">
        <f t="shared" si="1331"/>
        <v>0.777000777000777</v>
      </c>
      <c r="H2572" t="str">
        <f t="shared" si="1337"/>
        <v>9.09354055391927+0.58500491800602i</v>
      </c>
      <c r="I2572" t="str">
        <f t="shared" si="1338"/>
        <v>2505.42014123786i</v>
      </c>
      <c r="J2572" t="str">
        <f t="shared" si="1332"/>
        <v>-5368.20598875317+541.864250802472i</v>
      </c>
      <c r="K2572" t="str">
        <f t="shared" si="1339"/>
        <v>0.0466348059828414-0.462007309747198i</v>
      </c>
      <c r="L2572" t="str">
        <f t="shared" si="1340"/>
        <v>0.00344580622014676-0.0286148885645968i</v>
      </c>
      <c r="M2572" t="str">
        <f t="shared" si="1341"/>
        <v>0.0500806122029882-0.490622198311795i</v>
      </c>
      <c r="N2572" t="str">
        <f t="shared" si="1342"/>
        <v>-8.01734445196115i</v>
      </c>
      <c r="O2572" t="str">
        <f t="shared" si="1343"/>
        <v>-0.162637165194882-0.986685944207868i</v>
      </c>
      <c r="P2572" t="str">
        <f t="shared" si="1344"/>
        <v>1.16263716519488+0.986685944207868i</v>
      </c>
      <c r="Q2572" t="str">
        <f t="shared" si="1345"/>
        <v>-1.16263716519488+7.03065850775328i</v>
      </c>
      <c r="R2572" t="str">
        <f t="shared" si="1346"/>
        <v>0.109986599254123-0.183554879210527i</v>
      </c>
      <c r="S2572" t="str">
        <f t="shared" si="1347"/>
        <v>0.827572498613746i</v>
      </c>
      <c r="T2572" t="str">
        <f t="shared" si="1348"/>
        <v>0.151904970021+0.0910218847587634i</v>
      </c>
      <c r="U2572" t="str">
        <f t="shared" si="1349"/>
        <v>0.00005-0.000377968421895828i</v>
      </c>
      <c r="V2572" t="str">
        <f t="shared" si="1350"/>
        <v>3.33333333333333E-06-0.00041576526408541i</v>
      </c>
      <c r="W2572" t="str">
        <f t="shared" si="1351"/>
        <v>0.0000144236664469562-0.000198742650180316i</v>
      </c>
      <c r="X2572" t="str">
        <f t="shared" si="1352"/>
        <v>0.0000152959317722034-0.000198611435533292i</v>
      </c>
      <c r="Y2572" t="str">
        <f t="shared" si="1353"/>
        <v>0.009+1.28277511231378i</v>
      </c>
      <c r="Z2572" t="str">
        <f t="shared" si="1354"/>
        <v>-0.00216666808848469-0.000182192796027725i</v>
      </c>
      <c r="AA2572" t="str">
        <f t="shared" si="1355"/>
        <v>0.0767220164759124-10.914988945089i</v>
      </c>
      <c r="AB2572" t="str">
        <f t="shared" si="1356"/>
        <v>0.37033145199517+0.221903646348042i</v>
      </c>
      <c r="AC2572" t="str">
        <f t="shared" si="1357"/>
        <v>1.12741728061862-0.170579760622684i</v>
      </c>
      <c r="AD2572" t="str">
        <f t="shared" si="1358"/>
        <v>0.292013068537923+0.241006742001369i</v>
      </c>
      <c r="AE2572" t="str">
        <f t="shared" si="1359"/>
        <v>-0.000588785704834851-0.000575384294437591i</v>
      </c>
      <c r="AF2572" t="str">
        <f t="shared" si="1360"/>
        <v>-15.0505479504129-0.555575702589117i</v>
      </c>
      <c r="AG2572" t="str">
        <f t="shared" si="1361"/>
        <v>1.00960382291705-0.01147116058789i</v>
      </c>
      <c r="AH2572" t="str">
        <f t="shared" si="1362"/>
        <v>0.00835840564452434+0.00899644430044797i</v>
      </c>
      <c r="AI2572">
        <f t="shared" si="1363"/>
        <v>-38.216016680986137</v>
      </c>
      <c r="AJ2572">
        <f t="shared" si="1364"/>
        <v>47.105490127771972</v>
      </c>
      <c r="AK2572"/>
      <c r="AL2572"/>
      <c r="AM2572"/>
      <c r="AN2572"/>
    </row>
    <row r="2573" spans="1:40" x14ac:dyDescent="0.3">
      <c r="A2573"/>
      <c r="B2573">
        <f t="shared" si="1330"/>
        <v>639000</v>
      </c>
      <c r="C2573" s="186" t="str">
        <f t="shared" si="1333"/>
        <v>-1.87172060184697E-07+0.00383258612699017i</v>
      </c>
      <c r="D2573" s="158" t="str">
        <f t="shared" si="1334"/>
        <v>-5.95700739199175+0.0293831603069246i</v>
      </c>
      <c r="E2573" t="str">
        <f t="shared" si="1335"/>
        <v>2870</v>
      </c>
      <c r="F2573" t="str">
        <f t="shared" si="1336"/>
        <v>0.777000777000777</v>
      </c>
      <c r="G2573" t="str">
        <f t="shared" si="1331"/>
        <v>0.777000777000777</v>
      </c>
      <c r="H2573" t="str">
        <f t="shared" si="1337"/>
        <v>9.09366672160521+0.584098146359908i</v>
      </c>
      <c r="I2573" t="str">
        <f t="shared" si="1338"/>
        <v>2509.34713205485i</v>
      </c>
      <c r="J2573" t="str">
        <f t="shared" si="1332"/>
        <v>-5385.05054621536+542.71356781i</v>
      </c>
      <c r="K2573" t="str">
        <f t="shared" si="1339"/>
        <v>0.0464903712040128-0.461298581231658i</v>
      </c>
      <c r="L2573" t="str">
        <f t="shared" si="1340"/>
        <v>0.00343518322527096-0.0285713850509473i</v>
      </c>
      <c r="M2573" t="str">
        <f t="shared" si="1341"/>
        <v>0.0499255544292838-0.489869966282605i</v>
      </c>
      <c r="N2573" t="str">
        <f t="shared" si="1342"/>
        <v>-8.02991082257551i</v>
      </c>
      <c r="O2573" t="str">
        <f t="shared" si="1343"/>
        <v>-0.175023058975274-0.984564334529206i</v>
      </c>
      <c r="P2573" t="str">
        <f t="shared" si="1344"/>
        <v>1.17502305897527+0.984564334529206i</v>
      </c>
      <c r="Q2573" t="str">
        <f t="shared" si="1345"/>
        <v>-1.17502305897527+7.0453464880463i</v>
      </c>
      <c r="R2573" t="str">
        <f t="shared" si="1346"/>
        <v>0.108902009827211-0.184942704223524i</v>
      </c>
      <c r="S2573" t="str">
        <f t="shared" si="1347"/>
        <v>0.828869634191512i</v>
      </c>
      <c r="T2573" t="str">
        <f t="shared" si="1348"/>
        <v>0.153293391596141+0.0902655690482008i</v>
      </c>
      <c r="U2573" t="str">
        <f t="shared" si="1349"/>
        <v>0.00005-0.000377376922018057i</v>
      </c>
      <c r="V2573" t="str">
        <f t="shared" si="1350"/>
        <v>3.33333333333333E-06-0.000415114614219863i</v>
      </c>
      <c r="W2573" t="str">
        <f t="shared" si="1351"/>
        <v>0.0000144235071299805-0.000198433996143936i</v>
      </c>
      <c r="X2573" t="str">
        <f t="shared" si="1352"/>
        <v>0.0000152930510642918-0.000198302998678352i</v>
      </c>
      <c r="Y2573" t="str">
        <f t="shared" si="1353"/>
        <v>0.009+1.28478573161208i</v>
      </c>
      <c r="Z2573" t="str">
        <f t="shared" si="1354"/>
        <v>-0.00215991740203022-0.000181828809812972i</v>
      </c>
      <c r="AA2573" t="str">
        <f t="shared" si="1355"/>
        <v>0.0764819864535065-10.8979040123334i</v>
      </c>
      <c r="AB2573" t="str">
        <f t="shared" si="1356"/>
        <v>0.373716306209171+0.220059812698486i</v>
      </c>
      <c r="AC2573" t="str">
        <f t="shared" si="1357"/>
        <v>1.12645868681352-0.17208578616537i</v>
      </c>
      <c r="AD2573" t="str">
        <f t="shared" si="1358"/>
        <v>0.295032821795883+0.240426720440084i</v>
      </c>
      <c r="AE2573" t="str">
        <f t="shared" si="1359"/>
        <v>-0.000593530021542153-0.000572947324234502i</v>
      </c>
      <c r="AF2573" t="str">
        <f t="shared" si="1360"/>
        <v>-15.050674113597-0.554714986052983i</v>
      </c>
      <c r="AG2573" t="str">
        <f t="shared" si="1361"/>
        <v>1.00956661750384-0.011572600834462i</v>
      </c>
      <c r="AH2573" t="str">
        <f t="shared" si="1362"/>
        <v>0.00843080995779634+0.0089642919054334i</v>
      </c>
      <c r="AI2573">
        <f t="shared" si="1363"/>
        <v>-38.197677560520155</v>
      </c>
      <c r="AJ2573">
        <f t="shared" si="1364"/>
        <v>46.75662589260633</v>
      </c>
      <c r="AK2573"/>
      <c r="AL2573"/>
      <c r="AM2573"/>
      <c r="AN2573"/>
    </row>
    <row r="2574" spans="1:40" x14ac:dyDescent="0.3">
      <c r="A2574"/>
      <c r="B2574">
        <f t="shared" si="1330"/>
        <v>640000</v>
      </c>
      <c r="C2574" s="186" t="str">
        <f t="shared" si="1333"/>
        <v>-1.86587604461047E-07+0.00382659771119525i</v>
      </c>
      <c r="D2574" s="158" t="str">
        <f t="shared" si="1334"/>
        <v>-5.95700738751092+0.0293372491191636i</v>
      </c>
      <c r="E2574" t="str">
        <f t="shared" si="1335"/>
        <v>2870</v>
      </c>
      <c r="F2574" t="str">
        <f t="shared" si="1336"/>
        <v>0.777000777000777</v>
      </c>
      <c r="G2574" t="str">
        <f t="shared" si="1331"/>
        <v>0.777000777000777</v>
      </c>
      <c r="H2574" t="str">
        <f t="shared" si="1337"/>
        <v>9.09379230208716+0.583194167812505i</v>
      </c>
      <c r="I2574" t="str">
        <f t="shared" si="1338"/>
        <v>2513.27412287183i</v>
      </c>
      <c r="J2574" t="str">
        <f t="shared" si="1332"/>
        <v>-5401.92148513011+543.562884817527i</v>
      </c>
      <c r="K2574" t="str">
        <f t="shared" si="1339"/>
        <v>0.0463466042164009-0.460592001537123i</v>
      </c>
      <c r="L2574" t="str">
        <f t="shared" si="1340"/>
        <v>0.00342460904359484-0.0285280116260593i</v>
      </c>
      <c r="M2574" t="str">
        <f t="shared" si="1341"/>
        <v>0.0497712132599957-0.489120013163182i</v>
      </c>
      <c r="N2574" t="str">
        <f t="shared" si="1342"/>
        <v>-8.04247719318987i</v>
      </c>
      <c r="O2574" t="str">
        <f t="shared" si="1343"/>
        <v>-0.187381314585723-0.982287250728689i</v>
      </c>
      <c r="P2574" t="str">
        <f t="shared" si="1344"/>
        <v>1.18738131458572+0.982287250728689i</v>
      </c>
      <c r="Q2574" t="str">
        <f t="shared" si="1345"/>
        <v>-1.18738131458572+7.06018994246118i</v>
      </c>
      <c r="R2574" t="str">
        <f t="shared" si="1346"/>
        <v>0.107797005647357-0.186309076041819i</v>
      </c>
      <c r="S2574" t="str">
        <f t="shared" si="1347"/>
        <v>0.830166769769276i</v>
      </c>
      <c r="T2574" t="str">
        <f t="shared" si="1348"/>
        <v>0.154667603836335+0.0894894919690668i</v>
      </c>
      <c r="U2574" t="str">
        <f t="shared" si="1349"/>
        <v>0.00005-0.000376787270577403i</v>
      </c>
      <c r="V2574" t="str">
        <f t="shared" si="1350"/>
        <v>3.33333333333333E-06-0.000414465997635144i</v>
      </c>
      <c r="W2574" t="str">
        <f t="shared" si="1351"/>
        <v>0.0000144233475679904-0.000198126310286449i</v>
      </c>
      <c r="X2574" t="str">
        <f t="shared" si="1352"/>
        <v>0.0000152901828578851-0.000197995529267587i</v>
      </c>
      <c r="Y2574" t="str">
        <f t="shared" si="1353"/>
        <v>0.009+1.28679635091038i</v>
      </c>
      <c r="Z2574" t="str">
        <f t="shared" si="1354"/>
        <v>-0.00215319833624353-0.000181466319194629i</v>
      </c>
      <c r="AA2574" t="str">
        <f t="shared" si="1355"/>
        <v>0.0762430812226616-10.8808724866989i</v>
      </c>
      <c r="AB2574" t="str">
        <f t="shared" si="1356"/>
        <v>0.377066519267969+0.218167802505955i</v>
      </c>
      <c r="AC2574" t="str">
        <f t="shared" si="1357"/>
        <v>1.12547729657719-0.173572304642756i</v>
      </c>
      <c r="AD2574" t="str">
        <f t="shared" si="1358"/>
        <v>0.298044434950483+0.239809423776988i</v>
      </c>
      <c r="AE2574" t="str">
        <f t="shared" si="1359"/>
        <v>-0.000598231448021028-0.000570442278859038i</v>
      </c>
      <c r="AF2574" t="str">
        <f t="shared" si="1360"/>
        <v>-15.0507996895981-0.553856918693341i</v>
      </c>
      <c r="AG2574" t="str">
        <f t="shared" si="1361"/>
        <v>1.00952805570598-0.011673412851343i</v>
      </c>
      <c r="AH2574" t="str">
        <f t="shared" si="1362"/>
        <v>0.00850264809766422+0.00893110594664965i</v>
      </c>
      <c r="AI2574">
        <f t="shared" si="1363"/>
        <v>-38.179859332116322</v>
      </c>
      <c r="AJ2574">
        <f t="shared" si="1364"/>
        <v>46.407837101876872</v>
      </c>
      <c r="AK2574"/>
      <c r="AL2574"/>
      <c r="AM2574"/>
      <c r="AN2574"/>
    </row>
    <row r="2575" spans="1:40" x14ac:dyDescent="0.3">
      <c r="A2575"/>
      <c r="B2575">
        <f t="shared" si="1330"/>
        <v>641000</v>
      </c>
      <c r="C2575" s="186" t="str">
        <f t="shared" si="1333"/>
        <v>-1.86005881965365E-07+0.00382062798000485i</v>
      </c>
      <c r="D2575" s="158" t="str">
        <f t="shared" si="1334"/>
        <v>-5.95700738305105+0.0292914811800372i</v>
      </c>
      <c r="E2575" t="str">
        <f t="shared" si="1335"/>
        <v>2870</v>
      </c>
      <c r="F2575" t="str">
        <f t="shared" si="1336"/>
        <v>0.777000777000777</v>
      </c>
      <c r="G2575" t="str">
        <f t="shared" si="1331"/>
        <v>0.777000777000777</v>
      </c>
      <c r="H2575" t="str">
        <f t="shared" si="1337"/>
        <v>9.0939172989976+0.58229296954213i</v>
      </c>
      <c r="I2575" t="str">
        <f t="shared" si="1338"/>
        <v>2517.20111368882i</v>
      </c>
      <c r="J2575" t="str">
        <f t="shared" si="1332"/>
        <v>-5418.81880549742+544.412201825054i</v>
      </c>
      <c r="K2575" t="str">
        <f t="shared" si="1339"/>
        <v>0.0462035009230799-0.459887561010725i</v>
      </c>
      <c r="L2575" t="str">
        <f t="shared" si="1340"/>
        <v>0.00341408337795897-0.0284847677167093i</v>
      </c>
      <c r="M2575" t="str">
        <f t="shared" si="1341"/>
        <v>0.0496175843010389-0.488372328727434i</v>
      </c>
      <c r="N2575" t="str">
        <f t="shared" si="1342"/>
        <v>-8.05504356380423i</v>
      </c>
      <c r="O2575" t="str">
        <f t="shared" si="1343"/>
        <v>-0.199709980514407-0.979855052384247i</v>
      </c>
      <c r="P2575" t="str">
        <f t="shared" si="1344"/>
        <v>1.19970998051441+0.979855052384247i</v>
      </c>
      <c r="Q2575" t="str">
        <f t="shared" si="1345"/>
        <v>-1.19970998051441+7.07518851141998i</v>
      </c>
      <c r="R2575" t="str">
        <f t="shared" si="1346"/>
        <v>0.106672069076646-0.187653731668744i</v>
      </c>
      <c r="S2575" t="str">
        <f t="shared" si="1347"/>
        <v>0.83146390534704i</v>
      </c>
      <c r="T2575" t="str">
        <f t="shared" si="1348"/>
        <v>0.156027304586239+0.0886939751459173i</v>
      </c>
      <c r="U2575" t="str">
        <f t="shared" si="1349"/>
        <v>0.00005-0.000376199458922836i</v>
      </c>
      <c r="V2575" t="str">
        <f t="shared" si="1350"/>
        <v>3.33333333333333E-06-0.00041381940481512i</v>
      </c>
      <c r="W2575" t="str">
        <f t="shared" si="1351"/>
        <v>0.0000144231877610073-0.000197819588076287i</v>
      </c>
      <c r="X2575" t="str">
        <f t="shared" si="1352"/>
        <v>0.0000152873270735285-0.000197689022773215i</v>
      </c>
      <c r="Y2575" t="str">
        <f t="shared" si="1353"/>
        <v>0.009+1.28880697020868i</v>
      </c>
      <c r="Z2575" t="str">
        <f t="shared" si="1354"/>
        <v>-0.00214651069393891-0.000181105314926119i</v>
      </c>
      <c r="AA2575" t="str">
        <f t="shared" si="1355"/>
        <v>0.0760052937657531-10.8638941181261i</v>
      </c>
      <c r="AB2575" t="str">
        <f t="shared" si="1356"/>
        <v>0.380381354542425+0.216228399863877i</v>
      </c>
      <c r="AC2575" t="str">
        <f t="shared" si="1357"/>
        <v>1.12447357110408-0.175038997063855i</v>
      </c>
      <c r="AD2575" t="str">
        <f t="shared" si="1358"/>
        <v>0.301047456262413+0.23915497134595i</v>
      </c>
      <c r="AE2575" t="str">
        <f t="shared" si="1359"/>
        <v>-0.000602889347848621-0.000567869997876847i</v>
      </c>
      <c r="AF2575" t="str">
        <f t="shared" si="1360"/>
        <v>-15.0509246820486-0.553001488362093i</v>
      </c>
      <c r="AG2575" t="str">
        <f t="shared" si="1361"/>
        <v>1.00948814846249-0.0117735817367584i</v>
      </c>
      <c r="AH2575" t="str">
        <f t="shared" si="1362"/>
        <v>0.00857391032430206+0.00889689782054731i</v>
      </c>
      <c r="AI2575">
        <f t="shared" si="1363"/>
        <v>-38.162555991716005</v>
      </c>
      <c r="AJ2575">
        <f t="shared" si="1364"/>
        <v>46.059121727434921</v>
      </c>
      <c r="AK2575"/>
      <c r="AL2575"/>
      <c r="AM2575"/>
      <c r="AN2575"/>
    </row>
    <row r="2576" spans="1:40" x14ac:dyDescent="0.3">
      <c r="A2576"/>
      <c r="B2576">
        <f t="shared" si="1330"/>
        <v>642000</v>
      </c>
      <c r="C2576" s="186" t="str">
        <f t="shared" si="1333"/>
        <v>-1.85426875681465E-07+0.00381467684610776i</v>
      </c>
      <c r="D2576" s="158" t="str">
        <f t="shared" si="1334"/>
        <v>-5.95700737861201+0.0292458558201595i</v>
      </c>
      <c r="E2576" t="str">
        <f t="shared" si="1335"/>
        <v>2870</v>
      </c>
      <c r="F2576" t="str">
        <f t="shared" si="1336"/>
        <v>0.777000777000777</v>
      </c>
      <c r="G2576" t="str">
        <f t="shared" si="1331"/>
        <v>0.777000777000777</v>
      </c>
      <c r="H2576" t="str">
        <f t="shared" si="1337"/>
        <v>9.09404171594102+0.581394538805035i</v>
      </c>
      <c r="I2576" t="str">
        <f t="shared" si="1338"/>
        <v>2521.12810450581i</v>
      </c>
      <c r="J2576" t="str">
        <f t="shared" si="1332"/>
        <v>-5435.7425073173+545.261518832582i</v>
      </c>
      <c r="K2576" t="str">
        <f t="shared" si="1339"/>
        <v>0.0460610572583904-0.459185250056652i</v>
      </c>
      <c r="L2576" t="str">
        <f t="shared" si="1340"/>
        <v>0.00340360593345062-0.0284416527529768i</v>
      </c>
      <c r="M2576" t="str">
        <f t="shared" si="1341"/>
        <v>0.049464663191841-0.487626902809629i</v>
      </c>
      <c r="N2576" t="str">
        <f t="shared" si="1342"/>
        <v>-8.06760993441859i</v>
      </c>
      <c r="O2576" t="str">
        <f t="shared" si="1343"/>
        <v>-0.212007109922055-0.977268123568193i</v>
      </c>
      <c r="P2576" t="str">
        <f t="shared" si="1344"/>
        <v>1.21200710992206+0.977268123568193i</v>
      </c>
      <c r="Q2576" t="str">
        <f t="shared" si="1345"/>
        <v>-1.21200710992206+7.0903418108504i</v>
      </c>
      <c r="R2576" t="str">
        <f t="shared" si="1346"/>
        <v>0.105527685184297-0.188976420376317i</v>
      </c>
      <c r="S2576" t="str">
        <f t="shared" si="1347"/>
        <v>0.832761040924804i</v>
      </c>
      <c r="T2576" t="str">
        <f t="shared" si="1348"/>
        <v>0.157372200542825+0.0878793449604602i</v>
      </c>
      <c r="U2576" t="str">
        <f t="shared" si="1349"/>
        <v>0.0000500000000000002-0.000375613478457226i</v>
      </c>
      <c r="V2576" t="str">
        <f t="shared" si="1350"/>
        <v>3.33333333333333E-06-0.000413174826302947i</v>
      </c>
      <c r="W2576" t="str">
        <f t="shared" si="1351"/>
        <v>0.0000144230277090519-0.000197513825010115i</v>
      </c>
      <c r="X2576" t="str">
        <f t="shared" si="1352"/>
        <v>0.0000152844836323848-0.000197383474695662i</v>
      </c>
      <c r="Y2576" t="str">
        <f t="shared" si="1353"/>
        <v>0.009+1.29081758950697i</v>
      </c>
      <c r="Z2576" t="str">
        <f t="shared" si="1354"/>
        <v>-0.00213985427946543-0.000180745787835941i</v>
      </c>
      <c r="AA2576" t="str">
        <f t="shared" si="1355"/>
        <v>0.07576861711981-10.8469686581148i</v>
      </c>
      <c r="AB2576" t="str">
        <f t="shared" si="1356"/>
        <v>0.383660096984598+0.214242400463214i</v>
      </c>
      <c r="AC2576" t="str">
        <f t="shared" si="1357"/>
        <v>1.12344797566587-0.176485556643917i</v>
      </c>
      <c r="AD2576" t="str">
        <f t="shared" si="1358"/>
        <v>0.30404143584714+0.238463487686403i</v>
      </c>
      <c r="AE2576" t="str">
        <f t="shared" si="1359"/>
        <v>-0.00060750309668033-0.000565231323478962i</v>
      </c>
      <c r="AF2576" t="str">
        <f t="shared" si="1360"/>
        <v>-15.051049094553-0.552148682984876i</v>
      </c>
      <c r="AG2576" t="str">
        <f t="shared" si="1361"/>
        <v>1.00944690684977-0.0118730927536778i</v>
      </c>
      <c r="AH2576" t="str">
        <f t="shared" si="1362"/>
        <v>0.00864458705742706+0.00886167896246143i</v>
      </c>
      <c r="AI2576">
        <f t="shared" si="1363"/>
        <v>-38.145761677618339</v>
      </c>
      <c r="AJ2576">
        <f t="shared" si="1364"/>
        <v>45.710477744034733</v>
      </c>
      <c r="AK2576"/>
      <c r="AL2576"/>
      <c r="AM2576"/>
      <c r="AN2576"/>
    </row>
    <row r="2577" spans="1:40" x14ac:dyDescent="0.3">
      <c r="A2577"/>
      <c r="B2577">
        <f t="shared" si="1330"/>
        <v>643000</v>
      </c>
      <c r="C2577" s="186" t="str">
        <f t="shared" si="1333"/>
        <v>-1.84850568725373E-07+0.00380874422273588i</v>
      </c>
      <c r="D2577" s="158" t="str">
        <f t="shared" si="1334"/>
        <v>-5.95700737419366+0.0292003723743084i</v>
      </c>
      <c r="E2577" t="str">
        <f t="shared" si="1335"/>
        <v>2870</v>
      </c>
      <c r="F2577" t="str">
        <f t="shared" si="1336"/>
        <v>0.777000777000777</v>
      </c>
      <c r="G2577" t="str">
        <f t="shared" si="1331"/>
        <v>0.777000777000777</v>
      </c>
      <c r="H2577" t="str">
        <f t="shared" si="1337"/>
        <v>9.09416555649415+0.580498862934865i</v>
      </c>
      <c r="I2577" t="str">
        <f t="shared" si="1338"/>
        <v>2525.0550953228i</v>
      </c>
      <c r="J2577" t="str">
        <f t="shared" si="1332"/>
        <v>-5452.69259058974+546.110835840109i</v>
      </c>
      <c r="K2577" t="str">
        <f t="shared" si="1339"/>
        <v>0.045919269187655-0.458485059135743i</v>
      </c>
      <c r="L2577" t="str">
        <f t="shared" si="1340"/>
        <v>0.00339317641738346-0.0283986661682204i</v>
      </c>
      <c r="M2577" t="str">
        <f t="shared" si="1341"/>
        <v>0.0493124456050385-0.486883725303963i</v>
      </c>
      <c r="N2577" t="str">
        <f t="shared" si="1342"/>
        <v>-8.08017630503295i</v>
      </c>
      <c r="O2577" t="str">
        <f t="shared" si="1343"/>
        <v>-0.224270760949383-0.974526872786577i</v>
      </c>
      <c r="P2577" t="str">
        <f t="shared" si="1344"/>
        <v>1.22427076094938+0.974526872786577i</v>
      </c>
      <c r="Q2577" t="str">
        <f t="shared" si="1345"/>
        <v>-1.22427076094938+7.10564943224637i</v>
      </c>
      <c r="R2577" t="str">
        <f t="shared" si="1346"/>
        <v>0.104364341387721-0.190276903678975i</v>
      </c>
      <c r="S2577" t="str">
        <f t="shared" si="1347"/>
        <v>0.834058176502568i</v>
      </c>
      <c r="T2577" t="str">
        <f t="shared" si="1348"/>
        <v>0.158702007313041+0.0870459322697341i</v>
      </c>
      <c r="U2577" t="str">
        <f t="shared" si="1349"/>
        <v>0.0000500000000000002-0.000375029320636919i</v>
      </c>
      <c r="V2577" t="str">
        <f t="shared" si="1350"/>
        <v>3.33333333333333E-06-0.000412532252700611i</v>
      </c>
      <c r="W2577" t="str">
        <f t="shared" si="1351"/>
        <v>0.0000144228674121452-0.000197209016612612i</v>
      </c>
      <c r="X2577" t="str">
        <f t="shared" si="1352"/>
        <v>0.0000152816524562296-0.000197078880563341i</v>
      </c>
      <c r="Y2577" t="str">
        <f t="shared" si="1353"/>
        <v>0.009+1.29282820880527i</v>
      </c>
      <c r="Z2577" t="str">
        <f t="shared" si="1354"/>
        <v>-0.00213322889869236-0.000180387728826913i</v>
      </c>
      <c r="AA2577" t="str">
        <f t="shared" si="1355"/>
        <v>0.0755330443759928-10.8300958597108i</v>
      </c>
      <c r="AB2577" t="str">
        <f t="shared" si="1356"/>
        <v>0.386902053268313+0.212210610905406i</v>
      </c>
      <c r="AC2577" t="str">
        <f t="shared" si="1357"/>
        <v>1.12240097924293-0.177911688815944i</v>
      </c>
      <c r="AD2577" t="str">
        <f t="shared" si="1358"/>
        <v>0.307025925727278+0.237735102513726i</v>
      </c>
      <c r="AE2577" t="str">
        <f t="shared" si="1359"/>
        <v>-0.00061207208220432-0.000562527100348796i</v>
      </c>
      <c r="AF2577" t="str">
        <f t="shared" si="1360"/>
        <v>-15.0511729306878-0.551298490560557i</v>
      </c>
      <c r="AG2577" t="str">
        <f t="shared" si="1361"/>
        <v>1.00940434207938-0.0119719313306018i</v>
      </c>
      <c r="AH2577" t="str">
        <f t="shared" si="1362"/>
        <v>0.00871466887556846+0.00882546084513303i</v>
      </c>
      <c r="AI2577">
        <f t="shared" si="1363"/>
        <v>-38.129470666690565</v>
      </c>
      <c r="AJ2577">
        <f t="shared" si="1364"/>
        <v>45.361903129573271</v>
      </c>
      <c r="AK2577"/>
      <c r="AL2577"/>
      <c r="AM2577"/>
      <c r="AN2577"/>
    </row>
    <row r="2578" spans="1:40" x14ac:dyDescent="0.3">
      <c r="A2578"/>
      <c r="B2578">
        <f t="shared" si="1330"/>
        <v>644000</v>
      </c>
      <c r="C2578" s="186" t="str">
        <f t="shared" si="1333"/>
        <v>-1.84276944344101E-07+0.00380283002366004i</v>
      </c>
      <c r="D2578" s="158" t="str">
        <f t="shared" si="1334"/>
        <v>-5.95700736979586+0.0291550301813937i</v>
      </c>
      <c r="E2578" t="str">
        <f t="shared" si="1335"/>
        <v>2870</v>
      </c>
      <c r="F2578" t="str">
        <f t="shared" si="1336"/>
        <v>0.777000777000777</v>
      </c>
      <c r="G2578" t="str">
        <f t="shared" si="1331"/>
        <v>0.777000777000777</v>
      </c>
      <c r="H2578" t="str">
        <f t="shared" si="1337"/>
        <v>9.09428882420622+0.57960592934203i</v>
      </c>
      <c r="I2578" t="str">
        <f t="shared" si="1338"/>
        <v>2528.98208613978i</v>
      </c>
      <c r="J2578" t="str">
        <f t="shared" si="1332"/>
        <v>-5469.66905531475+546.960152847637i</v>
      </c>
      <c r="K2578" t="str">
        <f t="shared" si="1339"/>
        <v>0.045778132706896-0.457786978765071i</v>
      </c>
      <c r="L2578" t="str">
        <f t="shared" si="1340"/>
        <v>0.0033827945392776-0.0283558073990552i</v>
      </c>
      <c r="M2578" t="str">
        <f t="shared" si="1341"/>
        <v>0.0491609272461736-0.486142786164126i</v>
      </c>
      <c r="N2578" t="str">
        <f t="shared" si="1342"/>
        <v>-8.09274267564731i</v>
      </c>
      <c r="O2578" t="str">
        <f t="shared" si="1343"/>
        <v>-0.236498997023727-0.971631732914673i</v>
      </c>
      <c r="P2578" t="str">
        <f t="shared" si="1344"/>
        <v>1.23649899702373+0.971631732914673i</v>
      </c>
      <c r="Q2578" t="str">
        <f t="shared" si="1345"/>
        <v>-1.23649899702373+7.12111094273264i</v>
      </c>
      <c r="R2578" t="str">
        <f t="shared" si="1346"/>
        <v>0.103182527098035-0.191554955295693i</v>
      </c>
      <c r="S2578" t="str">
        <f t="shared" si="1347"/>
        <v>0.835355312080334i</v>
      </c>
      <c r="T2578" t="str">
        <f t="shared" si="1348"/>
        <v>0.160016449461568+0.0861940721252166i</v>
      </c>
      <c r="U2578" t="str">
        <f t="shared" si="1349"/>
        <v>0.0000500000000000002-0.000374446976971333i</v>
      </c>
      <c r="V2578" t="str">
        <f t="shared" si="1350"/>
        <v>3.33333333333333E-06-0.000411891674668467i</v>
      </c>
      <c r="W2578" t="str">
        <f t="shared" si="1351"/>
        <v>0.0000144227068703084-0.000196905158436253i</v>
      </c>
      <c r="X2578" t="str">
        <f t="shared" si="1352"/>
        <v>0.0000152788334674459-0.000196775235932435i</v>
      </c>
      <c r="Y2578" t="str">
        <f t="shared" si="1353"/>
        <v>0.009+1.29483882810357i</v>
      </c>
      <c r="Z2578" t="str">
        <f t="shared" si="1354"/>
        <v>-0.00212663435899533-0.000180031128875471i</v>
      </c>
      <c r="AA2578" t="str">
        <f t="shared" si="1355"/>
        <v>0.0752985686791073-10.8132754774951i</v>
      </c>
      <c r="AB2578" t="str">
        <f t="shared" si="1356"/>
        <v>0.390106551905589+0.21013384801758i</v>
      </c>
      <c r="AC2578" t="str">
        <f t="shared" si="1357"/>
        <v>1.12133305415914-0.179317111229913i</v>
      </c>
      <c r="AD2578" t="str">
        <f t="shared" si="1358"/>
        <v>0.310000479884505+0.236969950689285i</v>
      </c>
      <c r="AE2578" t="str">
        <f t="shared" si="1359"/>
        <v>-0.000616595704095272-0.000559758175530807i</v>
      </c>
      <c r="AF2578" t="str">
        <f t="shared" si="1360"/>
        <v>-15.0512961940021-0.550450899160636i</v>
      </c>
      <c r="AG2578" t="str">
        <f t="shared" si="1361"/>
        <v>1.0093604654958-0.0120700830623247i</v>
      </c>
      <c r="AH2578" t="str">
        <f t="shared" si="1362"/>
        <v>0.00878414651533852+0.0087882549772551i</v>
      </c>
      <c r="AI2578">
        <f t="shared" si="1363"/>
        <v>-38.113677370709105</v>
      </c>
      <c r="AJ2578">
        <f t="shared" si="1364"/>
        <v>45.013395865324405</v>
      </c>
      <c r="AK2578"/>
      <c r="AL2578"/>
      <c r="AM2578"/>
      <c r="AN2578"/>
    </row>
    <row r="2579" spans="1:40" x14ac:dyDescent="0.3">
      <c r="A2579"/>
      <c r="B2579">
        <f t="shared" si="1330"/>
        <v>645000</v>
      </c>
      <c r="C2579" s="186" t="str">
        <f t="shared" si="1333"/>
        <v>-1.83705985914431E-07+0.00379693416318587i</v>
      </c>
      <c r="D2579" s="158" t="str">
        <f t="shared" si="1334"/>
        <v>-5.95700736541852+0.029109828584425i</v>
      </c>
      <c r="E2579" t="str">
        <f t="shared" si="1335"/>
        <v>2870</v>
      </c>
      <c r="F2579" t="str">
        <f t="shared" si="1336"/>
        <v>0.777000777000777</v>
      </c>
      <c r="G2579" t="str">
        <f t="shared" si="1331"/>
        <v>0.777000777000777</v>
      </c>
      <c r="H2579" t="str">
        <f t="shared" si="1337"/>
        <v>9.09441152259932+0.578715725513172i</v>
      </c>
      <c r="I2579" t="str">
        <f t="shared" si="1338"/>
        <v>2532.90907695677i</v>
      </c>
      <c r="J2579" t="str">
        <f t="shared" si="1332"/>
        <v>-5486.67190149232+547.809469855164i</v>
      </c>
      <c r="K2579" t="str">
        <f t="shared" si="1339"/>
        <v>0.0456376438425571-0.457090999517543i</v>
      </c>
      <c r="L2579" t="str">
        <f t="shared" si="1340"/>
        <v>0.0033724600108397-0.0283130758853296i</v>
      </c>
      <c r="M2579" t="str">
        <f t="shared" si="1341"/>
        <v>0.0490101038533968-0.485404075402873i</v>
      </c>
      <c r="N2579" t="str">
        <f t="shared" si="1342"/>
        <v>-8.10530904626167i</v>
      </c>
      <c r="O2579" t="str">
        <f t="shared" si="1343"/>
        <v>-0.248689887164858-0.96858316112863i</v>
      </c>
      <c r="P2579" t="str">
        <f t="shared" si="1344"/>
        <v>1.24868988716486+0.96858316112863i</v>
      </c>
      <c r="Q2579" t="str">
        <f t="shared" si="1345"/>
        <v>-1.24868988716486+7.13672588513304i</v>
      </c>
      <c r="R2579" t="str">
        <f t="shared" si="1346"/>
        <v>0.101982733370441-0.192810361100805i</v>
      </c>
      <c r="S2579" t="str">
        <f t="shared" si="1347"/>
        <v>0.836652447658099i</v>
      </c>
      <c r="T2579" t="str">
        <f t="shared" si="1348"/>
        <v>0.16131526054883+0.0853241034932428i</v>
      </c>
      <c r="U2579" t="str">
        <f t="shared" si="1349"/>
        <v>0.0000499999999999998-0.00037386643902254i</v>
      </c>
      <c r="V2579" t="str">
        <f t="shared" si="1350"/>
        <v>3.33333333333333E-06-0.000411253082924794i</v>
      </c>
      <c r="W2579" t="str">
        <f t="shared" si="1351"/>
        <v>0.0000144225460835624-0.000196602246061092i</v>
      </c>
      <c r="X2579" t="str">
        <f t="shared" si="1352"/>
        <v>0.0000152760265890177-0.000196472536386681i</v>
      </c>
      <c r="Y2579" t="str">
        <f t="shared" si="1353"/>
        <v>0.009+1.29684944740187i</v>
      </c>
      <c r="Z2579" t="str">
        <f t="shared" si="1354"/>
        <v>-0.0021200704692421-0.000179675979030901i</v>
      </c>
      <c r="AA2579" t="str">
        <f t="shared" si="1355"/>
        <v>0.0750651832270915-10.7965072675714i</v>
      </c>
      <c r="AB2579" t="str">
        <f t="shared" si="1356"/>
        <v>0.393272943339303+0.208012938170953i</v>
      </c>
      <c r="AC2579" t="str">
        <f t="shared" si="1357"/>
        <v>1.1202446757205-0.180701553739972i</v>
      </c>
      <c r="AD2579" t="str">
        <f t="shared" si="1358"/>
        <v>0.31296465431101+0.236168172190139i</v>
      </c>
      <c r="AE2579" t="str">
        <f t="shared" si="1359"/>
        <v>-0.000621073373967133-0.000556925398300596i</v>
      </c>
      <c r="AF2579" t="str">
        <f t="shared" si="1360"/>
        <v>-15.0514188880178-0.549605896928747i</v>
      </c>
      <c r="AG2579" t="str">
        <f t="shared" si="1361"/>
        <v>1.00931528857427-0.012167533710671i</v>
      </c>
      <c r="AH2579" t="str">
        <f t="shared" si="1362"/>
        <v>0.00885301087070035+0.008750072902038i</v>
      </c>
      <c r="AI2579">
        <f t="shared" si="1363"/>
        <v>-38.09837633283118</v>
      </c>
      <c r="AJ2579">
        <f t="shared" si="1364"/>
        <v>44.664953936170825</v>
      </c>
      <c r="AK2579"/>
      <c r="AL2579"/>
      <c r="AM2579"/>
      <c r="AN2579"/>
    </row>
    <row r="2580" spans="1:40" x14ac:dyDescent="0.3">
      <c r="A2580"/>
      <c r="B2580">
        <f t="shared" si="1330"/>
        <v>646000</v>
      </c>
      <c r="C2580" s="186" t="str">
        <f t="shared" si="1333"/>
        <v>-1.83137676941705E-07+0.00379105655614957i</v>
      </c>
      <c r="D2580" s="158" t="str">
        <f t="shared" si="1334"/>
        <v>-5.95700736106148+0.02906476693048i</v>
      </c>
      <c r="E2580" t="str">
        <f t="shared" si="1335"/>
        <v>2870</v>
      </c>
      <c r="F2580" t="str">
        <f t="shared" si="1336"/>
        <v>0.777000777000777</v>
      </c>
      <c r="G2580" t="str">
        <f t="shared" si="1331"/>
        <v>0.777000777000777</v>
      </c>
      <c r="H2580" t="str">
        <f t="shared" si="1337"/>
        <v>9.09453365516842+0.577828239010546i</v>
      </c>
      <c r="I2580" t="str">
        <f t="shared" si="1338"/>
        <v>2536.83606777376i</v>
      </c>
      <c r="J2580" t="str">
        <f t="shared" si="1332"/>
        <v>-5503.70112912245+548.658786862692i</v>
      </c>
      <c r="K2580" t="str">
        <f t="shared" si="1339"/>
        <v>0.0454977986512267-0.456397112021482i</v>
      </c>
      <c r="L2580" t="str">
        <f t="shared" si="1340"/>
        <v>0.00336217254594337-0.0282704710701026i</v>
      </c>
      <c r="M2580" t="str">
        <f t="shared" si="1341"/>
        <v>0.0488599711971701-0.484667583091585i</v>
      </c>
      <c r="N2580" t="str">
        <f t="shared" si="1342"/>
        <v>-8.11787541687602i</v>
      </c>
      <c r="O2580" t="str">
        <f t="shared" si="1343"/>
        <v>-0.260841506289891-0.965381638833275i</v>
      </c>
      <c r="P2580" t="str">
        <f t="shared" si="1344"/>
        <v>1.26084150628989+0.965381638833275i</v>
      </c>
      <c r="Q2580" t="str">
        <f t="shared" si="1345"/>
        <v>-1.26084150628989+7.15249377804274i</v>
      </c>
      <c r="R2580" t="str">
        <f t="shared" si="1346"/>
        <v>0.100765452559841-0.194042919063848i</v>
      </c>
      <c r="S2580" t="str">
        <f t="shared" si="1347"/>
        <v>0.837949583235863i</v>
      </c>
      <c r="T2580" t="str">
        <f t="shared" si="1348"/>
        <v>0.162598183159422+0.0844363689770919i</v>
      </c>
      <c r="U2580" t="str">
        <f t="shared" si="1349"/>
        <v>0.0000499999999999998-0.000373287698404858i</v>
      </c>
      <c r="V2580" t="str">
        <f t="shared" si="1350"/>
        <v>3.33333333333333E-06-0.000410616468245344i</v>
      </c>
      <c r="W2580" t="str">
        <f t="shared" si="1351"/>
        <v>0.0000144223850519284-0.000196300275094558i</v>
      </c>
      <c r="X2580" t="str">
        <f t="shared" si="1352"/>
        <v>0.0000152732317445251-0.000196170777537167i</v>
      </c>
      <c r="Y2580" t="str">
        <f t="shared" si="1353"/>
        <v>0.009+1.29886006670016i</v>
      </c>
      <c r="Z2580" t="str">
        <f t="shared" si="1354"/>
        <v>-0.00211353703977889-0.000179322270414644i</v>
      </c>
      <c r="AA2580" t="str">
        <f t="shared" si="1355"/>
        <v>0.0748328812705273-10.7797909875542i</v>
      </c>
      <c r="AB2580" t="str">
        <f t="shared" si="1356"/>
        <v>0.3964006000125+0.205848716603305i</v>
      </c>
      <c r="AC2580" t="str">
        <f t="shared" si="1357"/>
        <v>1.11913632185778-0.182064758379901i</v>
      </c>
      <c r="AD2580" t="str">
        <f t="shared" si="1358"/>
        <v>0.315918007060533+0.235329912078494i</v>
      </c>
      <c r="AE2580" t="str">
        <f t="shared" si="1359"/>
        <v>-0.000625504515325174-0.000554029620036773i</v>
      </c>
      <c r="AF2580" t="str">
        <f t="shared" si="1360"/>
        <v>-15.0515410162299-0.548763472080066i</v>
      </c>
      <c r="AG2580" t="str">
        <f t="shared" si="1361"/>
        <v>1.00926882291854-0.012264269205209i</v>
      </c>
      <c r="AH2580" t="str">
        <f t="shared" si="1362"/>
        <v>0.00892125299223872+0.0087109261958006i</v>
      </c>
      <c r="AI2580">
        <f t="shared" si="1363"/>
        <v>-38.083562224185336</v>
      </c>
      <c r="AJ2580">
        <f t="shared" si="1364"/>
        <v>44.316575330836642</v>
      </c>
      <c r="AK2580"/>
      <c r="AL2580"/>
      <c r="AM2580"/>
      <c r="AN2580"/>
    </row>
    <row r="2581" spans="1:40" x14ac:dyDescent="0.3">
      <c r="A2581"/>
      <c r="B2581">
        <f t="shared" si="1330"/>
        <v>647000</v>
      </c>
      <c r="C2581" s="186" t="str">
        <f t="shared" si="1333"/>
        <v>-1.82572001058638E-07+0.00378519711791387i</v>
      </c>
      <c r="D2581" s="158" t="str">
        <f t="shared" si="1334"/>
        <v>-5.95700735672463+0.029019844570673i</v>
      </c>
      <c r="E2581" t="str">
        <f t="shared" si="1335"/>
        <v>2870</v>
      </c>
      <c r="F2581" t="str">
        <f t="shared" si="1336"/>
        <v>0.777000777000777</v>
      </c>
      <c r="G2581" t="str">
        <f t="shared" si="1331"/>
        <v>0.777000777000777</v>
      </c>
      <c r="H2581" t="str">
        <f t="shared" si="1337"/>
        <v>9.09465522538187+0.576943457471482i</v>
      </c>
      <c r="I2581" t="str">
        <f t="shared" si="1338"/>
        <v>2540.76305859075i</v>
      </c>
      <c r="J2581" t="str">
        <f t="shared" si="1332"/>
        <v>-5520.75673820515+549.508103870219i</v>
      </c>
      <c r="K2581" t="str">
        <f t="shared" si="1339"/>
        <v>0.0453585932193647-0.455705306960234i</v>
      </c>
      <c r="L2581" t="str">
        <f t="shared" si="1340"/>
        <v>0.00335193186060972-0.0282279923996217i</v>
      </c>
      <c r="M2581" t="str">
        <f t="shared" si="1341"/>
        <v>0.0487105250799744-0.483933299359856i</v>
      </c>
      <c r="N2581" t="str">
        <f t="shared" si="1342"/>
        <v>-8.13044178749039i</v>
      </c>
      <c r="O2581" t="str">
        <f t="shared" si="1343"/>
        <v>-0.272951935517331-0.962027671586084i</v>
      </c>
      <c r="P2581" t="str">
        <f t="shared" si="1344"/>
        <v>1.27295193551733+0.962027671586084i</v>
      </c>
      <c r="Q2581" t="str">
        <f t="shared" si="1345"/>
        <v>-1.27295193551733+7.16841411590431i</v>
      </c>
      <c r="R2581" t="str">
        <f t="shared" si="1346"/>
        <v>0.0995311779820321-0.195252439178775i</v>
      </c>
      <c r="S2581" t="str">
        <f t="shared" si="1347"/>
        <v>0.839246718813627i</v>
      </c>
      <c r="T2581" t="str">
        <f t="shared" si="1348"/>
        <v>0.163864968921144+0.0835312145410756i</v>
      </c>
      <c r="U2581" t="str">
        <f t="shared" si="1349"/>
        <v>0.0000499999999999998-0.000372710746784448i</v>
      </c>
      <c r="V2581" t="str">
        <f t="shared" si="1350"/>
        <v>3.33333333333333E-06-0.000409981821462893i</v>
      </c>
      <c r="W2581" t="str">
        <f t="shared" si="1351"/>
        <v>0.0000144222237754275-0.000195999241171229i</v>
      </c>
      <c r="X2581" t="str">
        <f t="shared" si="1352"/>
        <v>0.0000152704488581384-0.000195869955022101i</v>
      </c>
      <c r="Y2581" t="str">
        <f t="shared" si="1353"/>
        <v>0.009+1.30087068599846i</v>
      </c>
      <c r="Z2581" t="str">
        <f t="shared" si="1354"/>
        <v>-0.00210703388241644-0.000178969994219566i</v>
      </c>
      <c r="AA2581" t="str">
        <f t="shared" si="1355"/>
        <v>0.0746016561121497-10.7631263965571i</v>
      </c>
      <c r="AB2581" t="str">
        <f t="shared" si="1356"/>
        <v>0.399488916414791+0.203642026746327i</v>
      </c>
      <c r="AC2581" t="str">
        <f t="shared" si="1357"/>
        <v>1.11800847277387-0.18340647932714i</v>
      </c>
      <c r="AD2581" t="str">
        <f t="shared" si="1358"/>
        <v>0.318860098298945+0.234455320470778i</v>
      </c>
      <c r="AE2581" t="str">
        <f t="shared" si="1359"/>
        <v>-0.00062988856351711-0.000551071694094145i</v>
      </c>
      <c r="AF2581" t="str">
        <f t="shared" si="1360"/>
        <v>-15.0516625821065-0.547923612900809i</v>
      </c>
      <c r="AG2581" t="str">
        <f t="shared" si="1361"/>
        <v>1.0092210802587-0.0123602756439398i</v>
      </c>
      <c r="AH2581" t="str">
        <f t="shared" si="1362"/>
        <v>0.00898886408642868+0.00867082646657867i</v>
      </c>
      <c r="AI2581">
        <f t="shared" si="1363"/>
        <v>-38.0692298405828</v>
      </c>
      <c r="AJ2581">
        <f t="shared" si="1364"/>
        <v>43.968258042112254</v>
      </c>
      <c r="AK2581"/>
      <c r="AL2581"/>
      <c r="AM2581"/>
      <c r="AN2581"/>
    </row>
    <row r="2582" spans="1:40" x14ac:dyDescent="0.3">
      <c r="A2582"/>
      <c r="B2582">
        <f t="shared" si="1330"/>
        <v>648000</v>
      </c>
      <c r="C2582" s="186" t="str">
        <f t="shared" si="1333"/>
        <v>-1.82008942024138E-07+0.00377935576436396i</v>
      </c>
      <c r="D2582" s="158" t="str">
        <f t="shared" si="1334"/>
        <v>-5.95700735240785+0.0289750608601237i</v>
      </c>
      <c r="E2582" t="str">
        <f t="shared" si="1335"/>
        <v>2870</v>
      </c>
      <c r="F2582" t="str">
        <f t="shared" si="1336"/>
        <v>0.777000777000777</v>
      </c>
      <c r="G2582" t="str">
        <f t="shared" si="1331"/>
        <v>0.777000777000777</v>
      </c>
      <c r="H2582" t="str">
        <f t="shared" si="1337"/>
        <v>9.09477623668146+0.576061368607826i</v>
      </c>
      <c r="I2582" t="str">
        <f t="shared" si="1338"/>
        <v>2544.69004940773i</v>
      </c>
      <c r="J2582" t="str">
        <f t="shared" si="1332"/>
        <v>-5537.83872874041+550.357420877747i</v>
      </c>
      <c r="K2582" t="str">
        <f t="shared" si="1339"/>
        <v>0.045220023663033-0.455015575071765i</v>
      </c>
      <c r="L2582" t="str">
        <f t="shared" si="1340"/>
        <v>0.00334173767298821-0.0281856393233001i</v>
      </c>
      <c r="M2582" t="str">
        <f t="shared" si="1341"/>
        <v>0.0485617613360212-0.483201214395065i</v>
      </c>
      <c r="N2582" t="str">
        <f t="shared" si="1342"/>
        <v>-8.14300815810474i</v>
      </c>
      <c r="O2582" t="str">
        <f t="shared" si="1343"/>
        <v>-0.285019262469972-0.958521789017377i</v>
      </c>
      <c r="P2582" t="str">
        <f t="shared" si="1344"/>
        <v>1.28501926246997+0.958521789017377i</v>
      </c>
      <c r="Q2582" t="str">
        <f t="shared" si="1345"/>
        <v>-1.28501926246997+7.18448636908736i</v>
      </c>
      <c r="R2582" t="str">
        <f t="shared" si="1346"/>
        <v>0.098280403580851-0.196438743382843i</v>
      </c>
      <c r="S2582" t="str">
        <f t="shared" si="1347"/>
        <v>0.840543854391391i</v>
      </c>
      <c r="T2582" t="str">
        <f t="shared" si="1348"/>
        <v>0.165115378514816+0.08260898923699i</v>
      </c>
      <c r="U2582" t="str">
        <f t="shared" si="1349"/>
        <v>0.0000499999999999998-0.000372135575878917i</v>
      </c>
      <c r="V2582" t="str">
        <f t="shared" si="1350"/>
        <v>3.33333333333333E-06-0.00040934913346681i</v>
      </c>
      <c r="W2582" t="str">
        <f t="shared" si="1351"/>
        <v>0.000014422062254081-0.000195699139952632i</v>
      </c>
      <c r="X2582" t="str">
        <f t="shared" si="1352"/>
        <v>0.0000152676778546128-0.000195570064506619i</v>
      </c>
      <c r="Y2582" t="str">
        <f t="shared" si="1353"/>
        <v>0.009+1.30288130529676i</v>
      </c>
      <c r="Z2582" t="str">
        <f t="shared" si="1354"/>
        <v>-0.00210056081041673-0.000178619141709273i</v>
      </c>
      <c r="AA2582" t="str">
        <f t="shared" si="1355"/>
        <v>0.0743715011063707-10.746513255182i</v>
      </c>
      <c r="AB2582" t="str">
        <f t="shared" si="1356"/>
        <v>0.402537309106282+0.201393719558738i</v>
      </c>
      <c r="AC2582" t="str">
        <f t="shared" si="1357"/>
        <v>1.11686161059598-0.184726482855692i</v>
      </c>
      <c r="AD2582" t="str">
        <f t="shared" si="1358"/>
        <v>0.321790490354371+0.233544552506484i</v>
      </c>
      <c r="AE2582" t="str">
        <f t="shared" si="1359"/>
        <v>-0.000634224965683588-0.000548052475678735i</v>
      </c>
      <c r="AF2582" t="str">
        <f t="shared" si="1360"/>
        <v>-15.0517835890893-0.547086307747702i</v>
      </c>
      <c r="AG2582" t="str">
        <f t="shared" si="1361"/>
        <v>1.00917207244901-0.0124555392939635i</v>
      </c>
      <c r="AH2582" t="str">
        <f t="shared" si="1362"/>
        <v>0.00905583551490709+0.00862978535275887i</v>
      </c>
      <c r="AI2582">
        <f t="shared" si="1363"/>
        <v>-38.055374099338046</v>
      </c>
      <c r="AJ2582">
        <f t="shared" si="1364"/>
        <v>43.620000067084561</v>
      </c>
      <c r="AK2582"/>
      <c r="AL2582"/>
      <c r="AM2582"/>
      <c r="AN2582"/>
    </row>
    <row r="2583" spans="1:40" x14ac:dyDescent="0.3">
      <c r="A2583"/>
      <c r="B2583">
        <f t="shared" si="1330"/>
        <v>649000</v>
      </c>
      <c r="C2583" s="186" t="str">
        <f t="shared" si="1333"/>
        <v>-1.81448483722141E-07+0.00377353241190345i</v>
      </c>
      <c r="D2583" s="158" t="str">
        <f t="shared" si="1334"/>
        <v>-5.957007348111+0.0289304151579265i</v>
      </c>
      <c r="E2583" t="str">
        <f t="shared" si="1335"/>
        <v>2870</v>
      </c>
      <c r="F2583" t="str">
        <f t="shared" si="1336"/>
        <v>0.777000777000777</v>
      </c>
      <c r="G2583" t="str">
        <f t="shared" si="1331"/>
        <v>0.777000777000777</v>
      </c>
      <c r="H2583" t="str">
        <f t="shared" si="1337"/>
        <v>9.09489669248274+0.575181960205354i</v>
      </c>
      <c r="I2583" t="str">
        <f t="shared" si="1338"/>
        <v>2548.61704022472i</v>
      </c>
      <c r="J2583" t="str">
        <f t="shared" si="1332"/>
        <v>-5554.94710072824+551.206737885274i</v>
      </c>
      <c r="K2583" t="str">
        <f t="shared" si="1339"/>
        <v>0.0450820861276275-0.454327907148276i</v>
      </c>
      <c r="L2583" t="str">
        <f t="shared" si="1340"/>
        <v>0.00333158970333756-0.0281434112936947i</v>
      </c>
      <c r="M2583" t="str">
        <f t="shared" si="1341"/>
        <v>0.0484136758309651-0.482471318441971i</v>
      </c>
      <c r="N2583" t="str">
        <f t="shared" si="1342"/>
        <v>-8.1555745287191i</v>
      </c>
      <c r="O2583" t="str">
        <f t="shared" si="1343"/>
        <v>-0.297041581577032-0.954864544746644i</v>
      </c>
      <c r="P2583" t="str">
        <f t="shared" si="1344"/>
        <v>1.29704158157703+0.954864544746644i</v>
      </c>
      <c r="Q2583" t="str">
        <f t="shared" si="1345"/>
        <v>-1.29704158157703+7.20070998397246i</v>
      </c>
      <c r="R2583" t="str">
        <f t="shared" si="1346"/>
        <v>0.0970136236015318-0.197601665465593i</v>
      </c>
      <c r="S2583" t="str">
        <f t="shared" si="1347"/>
        <v>0.841840989969157i</v>
      </c>
      <c r="T2583" t="str">
        <f t="shared" si="1348"/>
        <v>0.166349181675109+0.0816700449332087i</v>
      </c>
      <c r="U2583" t="str">
        <f t="shared" si="1349"/>
        <v>0.00005-0.000371562177456916i</v>
      </c>
      <c r="V2583" t="str">
        <f t="shared" si="1350"/>
        <v>3.33333333333333E-06-0.000408718395202608i</v>
      </c>
      <c r="W2583" t="str">
        <f t="shared" si="1351"/>
        <v>0.00001442190048791-0.000195399967127032i</v>
      </c>
      <c r="X2583" t="str">
        <f t="shared" si="1352"/>
        <v>0.0000152649186592827-0.000195271101682569i</v>
      </c>
      <c r="Y2583" t="str">
        <f t="shared" si="1353"/>
        <v>0.009+1.30489192459506i</v>
      </c>
      <c r="Z2583" t="str">
        <f t="shared" si="1354"/>
        <v>-0.00209411763847936-0.000178269704217392i</v>
      </c>
      <c r="AA2583" t="str">
        <f t="shared" si="1355"/>
        <v>0.0741424096587916-10.7299513255065i</v>
      </c>
      <c r="AB2583" t="str">
        <f t="shared" si="1356"/>
        <v>0.405545216719604+0.199104652865833i</v>
      </c>
      <c r="AC2583" t="str">
        <f t="shared" si="1357"/>
        <v>1.11569621903317-0.186024547278259i</v>
      </c>
      <c r="AD2583" t="str">
        <f t="shared" si="1358"/>
        <v>0.324708747766932+0.232597768316674i</v>
      </c>
      <c r="AE2583" t="str">
        <f t="shared" si="1359"/>
        <v>-0.000638513180707836-0.000544972821724091i</v>
      </c>
      <c r="AF2583" t="str">
        <f t="shared" si="1360"/>
        <v>-15.0519040405937-0.546251545047427i</v>
      </c>
      <c r="AG2583" t="str">
        <f t="shared" si="1361"/>
        <v>1.00912181146567-0.0125500465921216i</v>
      </c>
      <c r="AH2583" t="str">
        <f t="shared" si="1362"/>
        <v>0.00912215879374432+0.00858781452173026i</v>
      </c>
      <c r="AI2583">
        <f t="shared" si="1363"/>
        <v>-38.041990036199508</v>
      </c>
      <c r="AJ2583">
        <f t="shared" si="1364"/>
        <v>43.271799407357463</v>
      </c>
      <c r="AK2583"/>
      <c r="AL2583"/>
      <c r="AM2583"/>
      <c r="AN2583"/>
    </row>
    <row r="2584" spans="1:40" x14ac:dyDescent="0.3">
      <c r="A2584"/>
      <c r="B2584">
        <f t="shared" si="1330"/>
        <v>650000</v>
      </c>
      <c r="C2584" s="186" t="str">
        <f t="shared" si="1333"/>
        <v>-1.80890610160456E-07+0.00376772697745037i</v>
      </c>
      <c r="D2584" s="158" t="str">
        <f t="shared" si="1334"/>
        <v>-5.95700734383397+0.0288859068271195i</v>
      </c>
      <c r="E2584" t="str">
        <f t="shared" si="1335"/>
        <v>2870</v>
      </c>
      <c r="F2584" t="str">
        <f t="shared" si="1336"/>
        <v>0.777000777000777</v>
      </c>
      <c r="G2584" t="str">
        <f t="shared" si="1331"/>
        <v>0.777000777000777</v>
      </c>
      <c r="H2584" t="str">
        <f t="shared" si="1337"/>
        <v>9.09501659617527+0.574305220123256i</v>
      </c>
      <c r="I2584" t="str">
        <f t="shared" si="1338"/>
        <v>2552.54403104171i</v>
      </c>
      <c r="J2584" t="str">
        <f t="shared" si="1332"/>
        <v>-5572.08185416863+552.056054892801i</v>
      </c>
      <c r="K2584" t="str">
        <f t="shared" si="1339"/>
        <v>0.0449447767876139-0.453642294035798i</v>
      </c>
      <c r="L2584" t="str">
        <f t="shared" si="1340"/>
        <v>0.00332148767400698-0.0281013077664844i</v>
      </c>
      <c r="M2584" t="str">
        <f t="shared" si="1341"/>
        <v>0.0482662644616209-0.481743601802282i</v>
      </c>
      <c r="N2584" t="str">
        <f t="shared" si="1342"/>
        <v>-8.16814089933346i</v>
      </c>
      <c r="O2584" t="str">
        <f t="shared" si="1343"/>
        <v>-0.309016994374945-0.951056516295154i</v>
      </c>
      <c r="P2584" t="str">
        <f t="shared" si="1344"/>
        <v>1.30901699437495+0.951056516295154i</v>
      </c>
      <c r="Q2584" t="str">
        <f t="shared" si="1345"/>
        <v>-1.30901699437495+7.21708438303831i</v>
      </c>
      <c r="R2584" t="str">
        <f t="shared" si="1346"/>
        <v>0.0957313322706301-0.19874105096822i</v>
      </c>
      <c r="S2584" t="str">
        <f t="shared" si="1347"/>
        <v>0.843138125546921i</v>
      </c>
      <c r="T2584" t="str">
        <f t="shared" si="1348"/>
        <v>0.16756615718257+0.0807147360467685i</v>
      </c>
      <c r="U2584" t="str">
        <f t="shared" si="1349"/>
        <v>0.00005-0.000370990543337752i</v>
      </c>
      <c r="V2584" t="str">
        <f t="shared" si="1350"/>
        <v>3.33333333333333E-06-0.000408089597671526i</v>
      </c>
      <c r="W2584" t="str">
        <f t="shared" si="1351"/>
        <v>0.0000144217384769357-0.000195101718409228i</v>
      </c>
      <c r="X2584" t="str">
        <f t="shared" si="1352"/>
        <v>0.0000152621711980568-0.000194973062268306i</v>
      </c>
      <c r="Y2584" t="str">
        <f t="shared" si="1353"/>
        <v>0.009+1.30690254389335i</v>
      </c>
      <c r="Z2584" t="str">
        <f t="shared" si="1354"/>
        <v>-0.00208770418272842-0.000177921673146909i</v>
      </c>
      <c r="AA2584" t="str">
        <f t="shared" si="1355"/>
        <v>0.0739143752257413-10.7134403710735i</v>
      </c>
      <c r="AB2584" t="str">
        <f t="shared" si="1356"/>
        <v>0.408512099940464+0.19677569070633i</v>
      </c>
      <c r="AC2584" t="str">
        <f t="shared" si="1357"/>
        <v>1.1145127830395-0.187300462877883i</v>
      </c>
      <c r="AD2584" t="str">
        <f t="shared" si="1358"/>
        <v>0.327614437338005+0.231615132992213i</v>
      </c>
      <c r="AE2584" t="str">
        <f t="shared" si="1359"/>
        <v>-0.000642752679164647-0.0005418335907693i</v>
      </c>
      <c r="AF2584" t="str">
        <f t="shared" si="1360"/>
        <v>-15.0520239400092-0.545419313296136i</v>
      </c>
      <c r="AG2584" t="str">
        <f t="shared" si="1361"/>
        <v>1.00907030940474-0.0126437841456175i</v>
      </c>
      <c r="AH2584" t="str">
        <f t="shared" si="1362"/>
        <v>0.00918782559271683+0.00854492566855746i</v>
      </c>
      <c r="AI2584">
        <f t="shared" si="1363"/>
        <v>-38.029072802383546</v>
      </c>
      <c r="AJ2584">
        <f t="shared" si="1364"/>
        <v>42.923654069276012</v>
      </c>
      <c r="AK2584"/>
      <c r="AL2584"/>
      <c r="AM2584"/>
      <c r="AN2584"/>
    </row>
    <row r="2585" spans="1:40" x14ac:dyDescent="0.3">
      <c r="A2585"/>
      <c r="B2585">
        <f t="shared" ref="B2585:B2648" si="1365">B2584+1000</f>
        <v>651000</v>
      </c>
      <c r="C2585" s="186" t="str">
        <f t="shared" si="1333"/>
        <v>-1.80335305469628E-07+0.00376193937843329i</v>
      </c>
      <c r="D2585" s="158" t="str">
        <f t="shared" si="1334"/>
        <v>-5.95700733957663+0.0288415352346552i</v>
      </c>
      <c r="E2585" t="str">
        <f t="shared" si="1335"/>
        <v>2870</v>
      </c>
      <c r="F2585" t="str">
        <f t="shared" si="1336"/>
        <v>0.777000777000777</v>
      </c>
      <c r="G2585" t="str">
        <f t="shared" si="1331"/>
        <v>0.777000777000777</v>
      </c>
      <c r="H2585" t="str">
        <f t="shared" si="1337"/>
        <v>9.09513595112283+0.57343113629355i</v>
      </c>
      <c r="I2585" t="str">
        <f t="shared" si="1338"/>
        <v>2556.47102185869i</v>
      </c>
      <c r="J2585" t="str">
        <f t="shared" si="1332"/>
        <v>-5589.24298906158+552.905371900329i</v>
      </c>
      <c r="K2585" t="str">
        <f t="shared" si="1339"/>
        <v>0.0448080918462654-0.452958726633811i</v>
      </c>
      <c r="L2585" t="str">
        <f t="shared" si="1340"/>
        <v>0.00331143130941752-0.0280593282004478i</v>
      </c>
      <c r="M2585" t="str">
        <f t="shared" si="1341"/>
        <v>0.0481195231556829-0.481018054834259i</v>
      </c>
      <c r="N2585" t="str">
        <f t="shared" si="1342"/>
        <v>-8.18070726994782i</v>
      </c>
      <c r="O2585" t="str">
        <f t="shared" si="1343"/>
        <v>-0.320943609807208-0.947098304994745i</v>
      </c>
      <c r="P2585" t="str">
        <f t="shared" si="1344"/>
        <v>1.32094360980721+0.947098304994745i</v>
      </c>
      <c r="Q2585" t="str">
        <f t="shared" si="1345"/>
        <v>-1.32094360980721+7.23360896495308i</v>
      </c>
      <c r="R2585" t="str">
        <f t="shared" si="1346"/>
        <v>0.0944340234827463-0.19985675707375i</v>
      </c>
      <c r="S2585" t="str">
        <f t="shared" si="1347"/>
        <v>0.844435261124685i</v>
      </c>
      <c r="T2585" t="str">
        <f t="shared" si="1348"/>
        <v>0.168766092847105+0.0797434192787075i</v>
      </c>
      <c r="U2585" t="str">
        <f t="shared" si="1349"/>
        <v>0.00005-0.000370420665390996i</v>
      </c>
      <c r="V2585" t="str">
        <f t="shared" si="1350"/>
        <v>3.33333333333333E-06-0.000407462731930095i</v>
      </c>
      <c r="W2585" t="str">
        <f t="shared" si="1351"/>
        <v>0.0000144215762211795-0.000194804389540349i</v>
      </c>
      <c r="X2585" t="str">
        <f t="shared" si="1352"/>
        <v>0.0000152594353974124-0.000194675942008495i</v>
      </c>
      <c r="Y2585" t="str">
        <f t="shared" si="1353"/>
        <v>0.009+1.30891316319165i</v>
      </c>
      <c r="Z2585" t="str">
        <f t="shared" si="1354"/>
        <v>-0.00208132026069926-0.00017757503996946i</v>
      </c>
      <c r="AA2585" t="str">
        <f t="shared" si="1355"/>
        <v>0.0736873913137956-10.6969801568791i</v>
      </c>
      <c r="AB2585" t="str">
        <f t="shared" si="1356"/>
        <v>0.411437441467385+0.194407702687152i</v>
      </c>
      <c r="AC2585" t="str">
        <f t="shared" si="1357"/>
        <v>1.11331178848318-0.188554031829528i</v>
      </c>
      <c r="AD2585" t="str">
        <f t="shared" si="1358"/>
        <v>0.330507128179092+0.230596816551716i</v>
      </c>
      <c r="AE2585" t="str">
        <f t="shared" si="1359"/>
        <v>-0.00064694294326867-0.000538635642838431i</v>
      </c>
      <c r="AF2585" t="str">
        <f t="shared" si="1360"/>
        <v>-15.0521432906995-0.544589601058895i</v>
      </c>
      <c r="AG2585" t="str">
        <f t="shared" si="1361"/>
        <v>1.00901757847991-0.0127367387326144i</v>
      </c>
      <c r="AH2585" t="str">
        <f t="shared" si="1362"/>
        <v>0.00925282773458247+0.00850113051467389i</v>
      </c>
      <c r="AI2585">
        <f t="shared" si="1363"/>
        <v>-38.016617661707443</v>
      </c>
      <c r="AJ2585">
        <f t="shared" si="1364"/>
        <v>42.575562064145508</v>
      </c>
      <c r="AK2585"/>
      <c r="AL2585"/>
      <c r="AM2585"/>
      <c r="AN2585"/>
    </row>
    <row r="2586" spans="1:40" x14ac:dyDescent="0.3">
      <c r="A2586"/>
      <c r="B2586">
        <f t="shared" si="1365"/>
        <v>652000</v>
      </c>
      <c r="C2586" s="186" t="str">
        <f t="shared" si="1333"/>
        <v>-1.79782553901803E-07+0.00375616953278731i</v>
      </c>
      <c r="D2586" s="158" t="str">
        <f t="shared" si="1334"/>
        <v>-5.95700733533887+0.0287972997513694i</v>
      </c>
      <c r="E2586" t="str">
        <f t="shared" si="1335"/>
        <v>2870</v>
      </c>
      <c r="F2586" t="str">
        <f t="shared" si="1336"/>
        <v>0.777000777000777</v>
      </c>
      <c r="G2586" t="str">
        <f t="shared" si="1331"/>
        <v>0.777000777000777</v>
      </c>
      <c r="H2586" t="str">
        <f t="shared" si="1337"/>
        <v>9.09525476066363+0.57255969672058i</v>
      </c>
      <c r="I2586" t="str">
        <f t="shared" si="1338"/>
        <v>2560.39801267568i</v>
      </c>
      <c r="J2586" t="str">
        <f t="shared" si="1332"/>
        <v>-5606.4305054071+553.754688907856i</v>
      </c>
      <c r="K2586" t="str">
        <f t="shared" si="1339"/>
        <v>0.0446720275354042-0.452277195894861i</v>
      </c>
      <c r="L2586" t="str">
        <f t="shared" si="1340"/>
        <v>0.00330142033604362-0.0280174720574423i</v>
      </c>
      <c r="M2586" t="str">
        <f t="shared" si="1341"/>
        <v>0.0479734478714478-0.480294667952303i</v>
      </c>
      <c r="N2586" t="str">
        <f t="shared" si="1342"/>
        <v>-8.19327364056218i</v>
      </c>
      <c r="O2586" t="str">
        <f t="shared" si="1343"/>
        <v>-0.332819544522987-0.942990535892865i</v>
      </c>
      <c r="P2586" t="str">
        <f t="shared" si="1344"/>
        <v>1.33281954452299+0.942990535892865i</v>
      </c>
      <c r="Q2586" t="str">
        <f t="shared" si="1345"/>
        <v>-1.33281954452299+7.25028310466932i</v>
      </c>
      <c r="R2586" t="str">
        <f t="shared" si="1346"/>
        <v>0.0931221904943226-0.200948652488387i</v>
      </c>
      <c r="S2586" t="str">
        <f t="shared" si="1347"/>
        <v>0.845732396702449i</v>
      </c>
      <c r="T2586" t="str">
        <f t="shared" si="1348"/>
        <v>0.169948785483131+0.0787564533529455i</v>
      </c>
      <c r="U2586" t="str">
        <f t="shared" si="1349"/>
        <v>0.00005-0.000369852535536102i</v>
      </c>
      <c r="V2586" t="str">
        <f t="shared" si="1350"/>
        <v>3.33333333333333E-06-0.000406837789089713i</v>
      </c>
      <c r="W2586" t="str">
        <f t="shared" si="1351"/>
        <v>0.0000144214137206624-0.000194507976287654i</v>
      </c>
      <c r="X2586" t="str">
        <f t="shared" si="1352"/>
        <v>0.0000152567111843904-0.000194379736673903i</v>
      </c>
      <c r="Y2586" t="str">
        <f t="shared" si="1353"/>
        <v>0.009+1.31092378248995i</v>
      </c>
      <c r="Z2586" t="str">
        <f t="shared" si="1354"/>
        <v>-0.00207496569132565-0.000177229796224684i</v>
      </c>
      <c r="AA2586" t="str">
        <f t="shared" si="1355"/>
        <v>0.0734614514793276-10.680570449362i</v>
      </c>
      <c r="AB2586" t="str">
        <f t="shared" si="1356"/>
        <v>0.414320745951122+0.192001563346835i</v>
      </c>
      <c r="AC2586" t="str">
        <f t="shared" si="1357"/>
        <v>1.11209372182194-0.189785068111889i</v>
      </c>
      <c r="AD2586" t="str">
        <f t="shared" si="1358"/>
        <v>0.333386391760262+0.2295429939092i</v>
      </c>
      <c r="AE2586" t="str">
        <f t="shared" si="1359"/>
        <v>-0.000651083466822064-0.000535379839321517i</v>
      </c>
      <c r="AF2586" t="str">
        <f t="shared" si="1360"/>
        <v>-15.0522620960025-0.543762396969211i</v>
      </c>
      <c r="AG2586" t="str">
        <f t="shared" si="1361"/>
        <v>1.00896363102037-0.0128288973028114i</v>
      </c>
      <c r="AH2586" t="str">
        <f t="shared" si="1362"/>
        <v>0.0093171571943571+0.00845644080659402i</v>
      </c>
      <c r="AI2586">
        <f t="shared" si="1363"/>
        <v>-38.004619987818636</v>
      </c>
      <c r="AJ2586">
        <f t="shared" si="1364"/>
        <v>42.227521408448794</v>
      </c>
      <c r="AK2586"/>
      <c r="AL2586"/>
      <c r="AM2586"/>
      <c r="AN2586"/>
    </row>
    <row r="2587" spans="1:40" x14ac:dyDescent="0.3">
      <c r="A2587"/>
      <c r="B2587">
        <f t="shared" si="1365"/>
        <v>653000</v>
      </c>
      <c r="C2587" s="186" t="str">
        <f t="shared" si="1333"/>
        <v>-1.79232339829618E-07+0.00375041735895022i</v>
      </c>
      <c r="D2587" s="158" t="str">
        <f t="shared" si="1334"/>
        <v>-5.95700733112057+0.0287531997519517i</v>
      </c>
      <c r="E2587" t="str">
        <f t="shared" si="1335"/>
        <v>2870</v>
      </c>
      <c r="F2587" t="str">
        <f t="shared" si="1336"/>
        <v>0.777000777000777</v>
      </c>
      <c r="G2587" t="str">
        <f t="shared" si="1331"/>
        <v>0.777000777000777</v>
      </c>
      <c r="H2587" t="str">
        <f t="shared" si="1337"/>
        <v>9.09537302811064+0.571690889480437i</v>
      </c>
      <c r="I2587" t="str">
        <f t="shared" si="1338"/>
        <v>2564.32500349267i</v>
      </c>
      <c r="J2587" t="str">
        <f t="shared" si="1332"/>
        <v>-5623.64440320519+554.604005915383i</v>
      </c>
      <c r="K2587" t="str">
        <f t="shared" si="1339"/>
        <v>0.0445365801151444-0.451597692824173i</v>
      </c>
      <c r="L2587" t="str">
        <f t="shared" si="1340"/>
        <v>0.00329145448239493-0.027975738802382i</v>
      </c>
      <c r="M2587" t="str">
        <f t="shared" si="1341"/>
        <v>0.0478280345975393-0.479573431626555i</v>
      </c>
      <c r="N2587" t="str">
        <f t="shared" si="1342"/>
        <v>-8.20584001117654i</v>
      </c>
      <c r="O2587" t="str">
        <f t="shared" si="1343"/>
        <v>-0.344642923174518-0.938733857653874i</v>
      </c>
      <c r="P2587" t="str">
        <f t="shared" si="1344"/>
        <v>1.34464292317452+0.938733857653874i</v>
      </c>
      <c r="Q2587" t="str">
        <f t="shared" si="1345"/>
        <v>-1.34464292317452+7.26710615352267i</v>
      </c>
      <c r="R2587" t="str">
        <f t="shared" si="1346"/>
        <v>0.0917963256247537-0.202016617314394i</v>
      </c>
      <c r="S2587" t="str">
        <f t="shared" si="1347"/>
        <v>0.847029532280214i</v>
      </c>
      <c r="T2587" t="str">
        <f t="shared" si="1348"/>
        <v>0.171114040876642+0.0777541987589774i</v>
      </c>
      <c r="U2587" t="str">
        <f t="shared" si="1349"/>
        <v>0.00005-0.000369286145742019i</v>
      </c>
      <c r="V2587" t="str">
        <f t="shared" si="1350"/>
        <v>3.33333333333333E-06-0.000406214760316221i</v>
      </c>
      <c r="W2587" t="str">
        <f t="shared" si="1351"/>
        <v>0.000014421250975406-0.000194212474444321i</v>
      </c>
      <c r="X2587" t="str">
        <f t="shared" si="1352"/>
        <v>0.0000152539984865904-0.000194084442061196i</v>
      </c>
      <c r="Y2587" t="str">
        <f t="shared" si="1353"/>
        <v>0.009+1.31293440178825i</v>
      </c>
      <c r="Z2587" t="str">
        <f t="shared" si="1354"/>
        <v>-0.00206864029492679-0.000176885933519553i</v>
      </c>
      <c r="AA2587" t="str">
        <f t="shared" si="1355"/>
        <v>0.0732365493280447-10.6642110163925i</v>
      </c>
      <c r="AB2587" t="str">
        <f t="shared" si="1356"/>
        <v>0.417161539914377+0.189558151528238i</v>
      </c>
      <c r="AC2587" t="str">
        <f t="shared" si="1357"/>
        <v>1.11085906978497-0.190993397409818i</v>
      </c>
      <c r="AD2587" t="str">
        <f t="shared" si="1358"/>
        <v>0.336251801958166+0.228453844841476i</v>
      </c>
      <c r="AE2587" t="str">
        <f t="shared" si="1359"/>
        <v>-0.000655173755161488-0.000532067042857031i</v>
      </c>
      <c r="AF2587" t="str">
        <f t="shared" si="1360"/>
        <v>-15.0523803592312-0.542937689728485i</v>
      </c>
      <c r="AG2587" t="str">
        <f t="shared" si="1361"/>
        <v>1.00890847946869-0.0129202469779988i</v>
      </c>
      <c r="AH2587" t="str">
        <f t="shared" si="1362"/>
        <v>0.00938080609859335+0.00841086831464518i</v>
      </c>
      <c r="AI2587">
        <f t="shared" si="1363"/>
        <v>-37.99307526151572</v>
      </c>
      <c r="AJ2587">
        <f t="shared" si="1364"/>
        <v>41.879530124063024</v>
      </c>
      <c r="AK2587"/>
      <c r="AL2587"/>
      <c r="AM2587"/>
      <c r="AN2587"/>
    </row>
    <row r="2588" spans="1:40" x14ac:dyDescent="0.3">
      <c r="A2588"/>
      <c r="B2588">
        <f t="shared" si="1365"/>
        <v>654000</v>
      </c>
      <c r="C2588" s="186" t="str">
        <f t="shared" si="1333"/>
        <v>-1.78684647745095E-07+0.00374468277585869i</v>
      </c>
      <c r="D2588" s="158" t="str">
        <f t="shared" si="1334"/>
        <v>-5.95700732692159+0.0287092346149166i</v>
      </c>
      <c r="E2588" t="str">
        <f t="shared" si="1335"/>
        <v>2870</v>
      </c>
      <c r="F2588" t="str">
        <f t="shared" si="1336"/>
        <v>0.777000777000777</v>
      </c>
      <c r="G2588" t="str">
        <f t="shared" si="1331"/>
        <v>0.777000777000777</v>
      </c>
      <c r="H2588" t="str">
        <f t="shared" si="1337"/>
        <v>9.09549075675167+0.570824702720462i</v>
      </c>
      <c r="I2588" t="str">
        <f t="shared" si="1338"/>
        <v>2568.25199430966i</v>
      </c>
      <c r="J2588" t="str">
        <f t="shared" si="1332"/>
        <v>-5640.88468245583+555.45332292291i</v>
      </c>
      <c r="K2588" t="str">
        <f t="shared" si="1339"/>
        <v>0.0444017458736393-0.450920208479281i</v>
      </c>
      <c r="L2588" t="str">
        <f t="shared" si="1340"/>
        <v>0.00328153347899818-0.0279341279032168i</v>
      </c>
      <c r="M2588" t="str">
        <f t="shared" si="1341"/>
        <v>0.0476832793526375-0.478854336382498i</v>
      </c>
      <c r="N2588" t="str">
        <f t="shared" si="1342"/>
        <v>-8.2184063817909i</v>
      </c>
      <c r="O2588" t="str">
        <f t="shared" si="1343"/>
        <v>-0.356411878713251-0.934328942456612i</v>
      </c>
      <c r="P2588" t="str">
        <f t="shared" si="1344"/>
        <v>1.35641187871325+0.934328942456612i</v>
      </c>
      <c r="Q2588" t="str">
        <f t="shared" si="1345"/>
        <v>-1.35641187871325+7.28407743933429i</v>
      </c>
      <c r="R2588" t="str">
        <f t="shared" si="1346"/>
        <v>0.0904569199650159-0.20306054291493i</v>
      </c>
      <c r="S2588" t="str">
        <f t="shared" si="1347"/>
        <v>0.848326667857979i</v>
      </c>
      <c r="T2588" t="str">
        <f t="shared" si="1348"/>
        <v>0.172261673744455+0.0767370174986178i</v>
      </c>
      <c r="U2588" t="str">
        <f t="shared" si="1349"/>
        <v>0.00005-0.000368721488026817i</v>
      </c>
      <c r="V2588" t="str">
        <f t="shared" si="1350"/>
        <v>3.33333333333333E-06-0.000405593636829499i</v>
      </c>
      <c r="W2588" t="str">
        <f t="shared" si="1351"/>
        <v>0.0000144210879854316-0.000193917879829268i</v>
      </c>
      <c r="X2588" t="str">
        <f t="shared" si="1352"/>
        <v>0.0000152512972321649-0.000193790053992752i</v>
      </c>
      <c r="Y2588" t="str">
        <f t="shared" si="1353"/>
        <v>0.009+1.31494502108654i</v>
      </c>
      <c r="Z2588" t="str">
        <f t="shared" si="1354"/>
        <v>-0.00206234389319475-0.000176543443527702i</v>
      </c>
      <c r="AA2588" t="str">
        <f t="shared" si="1355"/>
        <v>0.0730126785145345-10.6479016272613i</v>
      </c>
      <c r="AB2588" t="str">
        <f t="shared" si="1356"/>
        <v>0.419959371652442+0.187078349761125i</v>
      </c>
      <c r="AC2588" t="str">
        <f t="shared" si="1357"/>
        <v>1.10960831906166-0.192178857007751i</v>
      </c>
      <c r="AD2588" t="str">
        <f t="shared" si="1358"/>
        <v>0.339102935103654+0.227329553955247i</v>
      </c>
      <c r="AE2588" t="str">
        <f t="shared" si="1359"/>
        <v>-0.000659213325104557-0.000528698117215837i</v>
      </c>
      <c r="AF2588" t="str">
        <f t="shared" si="1360"/>
        <v>-15.0524980836733-0.542115468105545i</v>
      </c>
      <c r="AG2588" t="str">
        <f t="shared" si="1361"/>
        <v>1.00885213637867-0.0130107750525914i</v>
      </c>
      <c r="AH2588" t="str">
        <f t="shared" si="1362"/>
        <v>0.00944376672466241+0.00836442483171777i</v>
      </c>
      <c r="AI2588">
        <f t="shared" si="1363"/>
        <v>-37.981979068157635</v>
      </c>
      <c r="AJ2588">
        <f t="shared" si="1364"/>
        <v>41.53158623847159</v>
      </c>
      <c r="AK2588"/>
      <c r="AL2588"/>
      <c r="AM2588"/>
      <c r="AN2588"/>
    </row>
    <row r="2589" spans="1:40" x14ac:dyDescent="0.3">
      <c r="A2589"/>
      <c r="B2589">
        <f t="shared" si="1365"/>
        <v>655000</v>
      </c>
      <c r="C2589" s="186" t="str">
        <f t="shared" si="1333"/>
        <v>-1.78139462258545E-07+0.00373896570294443i</v>
      </c>
      <c r="D2589" s="158" t="str">
        <f t="shared" si="1334"/>
        <v>-5.95700732274183+0.028665403722574i</v>
      </c>
      <c r="E2589" t="str">
        <f t="shared" si="1335"/>
        <v>2870</v>
      </c>
      <c r="F2589" t="str">
        <f t="shared" si="1336"/>
        <v>0.777000777000777</v>
      </c>
      <c r="G2589" t="str">
        <f t="shared" si="1331"/>
        <v>0.777000777000777</v>
      </c>
      <c r="H2589" t="str">
        <f t="shared" si="1337"/>
        <v>9.09560794984973+0.569961124658687i</v>
      </c>
      <c r="I2589" t="str">
        <f t="shared" si="1338"/>
        <v>2572.17898512664i</v>
      </c>
      <c r="J2589" t="str">
        <f t="shared" si="1332"/>
        <v>-5658.15134315904+556.302639930438i</v>
      </c>
      <c r="K2589" t="str">
        <f t="shared" si="1339"/>
        <v>0.0442675211268291-0.450244733969641i</v>
      </c>
      <c r="L2589" t="str">
        <f t="shared" si="1340"/>
        <v>0.00327165705837935-0.0278926388309114i</v>
      </c>
      <c r="M2589" t="str">
        <f t="shared" si="1341"/>
        <v>0.0475391781852084-0.478137372800552i</v>
      </c>
      <c r="N2589" t="str">
        <f t="shared" si="1342"/>
        <v>-8.23097275240526i</v>
      </c>
      <c r="O2589" t="str">
        <f t="shared" si="1343"/>
        <v>-0.368124552684679-0.929776485888251i</v>
      </c>
      <c r="P2589" t="str">
        <f t="shared" si="1344"/>
        <v>1.36812455268468+0.929776485888251i</v>
      </c>
      <c r="Q2589" t="str">
        <f t="shared" si="1345"/>
        <v>-1.36812455268468+7.30119626651701i</v>
      </c>
      <c r="R2589" t="str">
        <f t="shared" si="1346"/>
        <v>0.0891044630940178-0.204080331771194i</v>
      </c>
      <c r="S2589" t="str">
        <f t="shared" si="1347"/>
        <v>0.849623803435744i</v>
      </c>
      <c r="T2589" t="str">
        <f t="shared" si="1348"/>
        <v>0.17339150768587+0.0757052728370393i</v>
      </c>
      <c r="U2589" t="str">
        <f t="shared" si="1349"/>
        <v>0.0000500000000000002-0.000368158554457311i</v>
      </c>
      <c r="V2589" t="str">
        <f t="shared" si="1350"/>
        <v>3.33333333333333E-06-0.000404974409903041i</v>
      </c>
      <c r="W2589" t="str">
        <f t="shared" si="1351"/>
        <v>0.0000144209247507607-0.000193624188286937i</v>
      </c>
      <c r="X2589" t="str">
        <f t="shared" si="1352"/>
        <v>0.0000152486073498148-0.000193496568316451i</v>
      </c>
      <c r="Y2589" t="str">
        <f t="shared" si="1353"/>
        <v>0.009+1.31695564038484i</v>
      </c>
      <c r="Z2589" t="str">
        <f t="shared" si="1354"/>
        <v>-0.00205607630918171-0.000176202317988792i</v>
      </c>
      <c r="AA2589" t="str">
        <f t="shared" si="1355"/>
        <v>0.0727898327418179-10.6316420526686i</v>
      </c>
      <c r="AB2589" t="str">
        <f t="shared" si="1356"/>
        <v>0.42271381111535+0.184563043655223i</v>
      </c>
      <c r="AC2589" t="str">
        <f t="shared" si="1357"/>
        <v>1.10834195599734-0.193341295674472i</v>
      </c>
      <c r="AD2589" t="str">
        <f t="shared" si="1358"/>
        <v>0.341939370028978+0.226170310653962i</v>
      </c>
      <c r="AE2589" t="str">
        <f t="shared" si="1359"/>
        <v>-0.000663201704895625-0.000525273927186611i</v>
      </c>
      <c r="AF2589" t="str">
        <f t="shared" si="1360"/>
        <v>-15.0526152725916-0.541295720936113i</v>
      </c>
      <c r="AG2589" t="str">
        <f t="shared" si="1361"/>
        <v>1.00879461441323-0.0131004689941415i</v>
      </c>
      <c r="AH2589" t="str">
        <f t="shared" si="1362"/>
        <v>0.00950603150003719+0.00831712217203369i</v>
      </c>
      <c r="AI2589">
        <f t="shared" si="1363"/>
        <v>-37.971327095158529</v>
      </c>
      <c r="AJ2589">
        <f t="shared" si="1364"/>
        <v>41.183687784977622</v>
      </c>
      <c r="AK2589"/>
      <c r="AL2589"/>
      <c r="AM2589"/>
      <c r="AN2589"/>
    </row>
    <row r="2590" spans="1:40" x14ac:dyDescent="0.3">
      <c r="A2590"/>
      <c r="B2590">
        <f t="shared" si="1365"/>
        <v>656000</v>
      </c>
      <c r="C2590" s="186" t="str">
        <f t="shared" si="1333"/>
        <v>-1.77596768097489E-07+0.00373326606013039i</v>
      </c>
      <c r="D2590" s="158" t="str">
        <f t="shared" si="1334"/>
        <v>-5.95700731858118+0.0286217064609997i</v>
      </c>
      <c r="E2590" t="str">
        <f t="shared" si="1335"/>
        <v>2870</v>
      </c>
      <c r="F2590" t="str">
        <f t="shared" si="1336"/>
        <v>0.777000777000777</v>
      </c>
      <c r="G2590" t="str">
        <f t="shared" si="1331"/>
        <v>0.777000777000777</v>
      </c>
      <c r="H2590" t="str">
        <f t="shared" si="1337"/>
        <v>9.09572461064323+0.569100143583342i</v>
      </c>
      <c r="I2590" t="str">
        <f t="shared" si="1338"/>
        <v>2576.10597594363i</v>
      </c>
      <c r="J2590" t="str">
        <f t="shared" si="1332"/>
        <v>-5675.44438531482+557.151956937965i</v>
      </c>
      <c r="K2590" t="str">
        <f t="shared" si="1339"/>
        <v>0.0441339022181935-0.449571260456272i</v>
      </c>
      <c r="L2590" t="str">
        <f t="shared" si="1340"/>
        <v>0.00326182495504597-0.027851271059424i</v>
      </c>
      <c r="M2590" t="str">
        <f t="shared" si="1341"/>
        <v>0.0473957271732395-0.477422531515696i</v>
      </c>
      <c r="N2590" t="str">
        <f t="shared" si="1342"/>
        <v>-8.24353912301962i</v>
      </c>
      <c r="O2590" t="str">
        <f t="shared" si="1343"/>
        <v>-0.379779095521803-0.925077206834457i</v>
      </c>
      <c r="P2590" t="str">
        <f t="shared" si="1344"/>
        <v>1.3797790955218+0.925077206834457i</v>
      </c>
      <c r="Q2590" t="str">
        <f t="shared" si="1345"/>
        <v>-1.3797790955218+7.31846191618516i</v>
      </c>
      <c r="R2590" t="str">
        <f t="shared" si="1346"/>
        <v>0.0877394428028522-0.205075897332296i</v>
      </c>
      <c r="S2590" t="str">
        <f t="shared" si="1347"/>
        <v>0.850920939013508i</v>
      </c>
      <c r="T2590" t="str">
        <f t="shared" si="1348"/>
        <v>0.174503375127035+0.074659329058325i</v>
      </c>
      <c r="U2590" t="str">
        <f t="shared" si="1349"/>
        <v>0.0000500000000000002-0.000367597337148687i</v>
      </c>
      <c r="V2590" t="str">
        <f t="shared" si="1350"/>
        <v>3.33333333333333E-06-0.000404357070863554i</v>
      </c>
      <c r="W2590" t="str">
        <f t="shared" si="1351"/>
        <v>0.0000144207612714144-0.000193331395687116i</v>
      </c>
      <c r="X2590" t="str">
        <f t="shared" si="1352"/>
        <v>0.000015245928768784-0.0001932039809055i</v>
      </c>
      <c r="Y2590" t="str">
        <f t="shared" si="1353"/>
        <v>0.009+1.31896625968314i</v>
      </c>
      <c r="Z2590" t="str">
        <f t="shared" si="1354"/>
        <v>-0.00204983736728779-0.000175862548707867i</v>
      </c>
      <c r="AA2590" t="str">
        <f t="shared" si="1355"/>
        <v>0.0725680057609075-10.6154320647134i</v>
      </c>
      <c r="AB2590" t="str">
        <f t="shared" si="1356"/>
        <v>0.425424449772241+0.182013121304276i</v>
      </c>
      <c r="AC2590" t="str">
        <f t="shared" si="1357"/>
        <v>1.10706046629639-0.194480573539648i</v>
      </c>
      <c r="AD2590" t="str">
        <f t="shared" si="1358"/>
        <v>0.344760688114579+0.224976309104369i</v>
      </c>
      <c r="AE2590" t="str">
        <f t="shared" si="1359"/>
        <v>-0.000667138434151134-0.000521795338462733i</v>
      </c>
      <c r="AF2590" t="str">
        <f t="shared" si="1360"/>
        <v>-15.0527319292244-0.540478437122342i</v>
      </c>
      <c r="AG2590" t="str">
        <f t="shared" si="1361"/>
        <v>1.00873592634227-0.0131893164438318i</v>
      </c>
      <c r="AH2590" t="str">
        <f t="shared" si="1362"/>
        <v>0.00956759300158038+0.0082689721699335i</v>
      </c>
      <c r="AI2590">
        <f t="shared" si="1363"/>
        <v>-37.961115129562977</v>
      </c>
      <c r="AJ2590">
        <f t="shared" si="1364"/>
        <v>40.835832802912343</v>
      </c>
      <c r="AK2590"/>
      <c r="AL2590"/>
      <c r="AM2590"/>
      <c r="AN2590"/>
    </row>
    <row r="2591" spans="1:40" x14ac:dyDescent="0.3">
      <c r="A2591"/>
      <c r="B2591">
        <f t="shared" si="1365"/>
        <v>657000</v>
      </c>
      <c r="C2591" s="186" t="str">
        <f t="shared" si="1333"/>
        <v>-1.77056550105587E-07+0.00372758376782708i</v>
      </c>
      <c r="D2591" s="158" t="str">
        <f t="shared" si="1334"/>
        <v>-5.95700731443951+0.0285781422200076i</v>
      </c>
      <c r="E2591" t="str">
        <f t="shared" si="1335"/>
        <v>2870</v>
      </c>
      <c r="F2591" t="str">
        <f t="shared" si="1336"/>
        <v>0.777000777000777</v>
      </c>
      <c r="G2591" t="str">
        <f t="shared" si="1331"/>
        <v>0.777000777000777</v>
      </c>
      <c r="H2591" t="str">
        <f t="shared" si="1337"/>
        <v>9.0958407423461+0.568241747852301i</v>
      </c>
      <c r="I2591" t="str">
        <f t="shared" si="1338"/>
        <v>2580.03296676062i</v>
      </c>
      <c r="J2591" t="str">
        <f t="shared" si="1332"/>
        <v>-5692.76380892316+558.001273945493i</v>
      </c>
      <c r="K2591" t="str">
        <f t="shared" si="1339"/>
        <v>0.0440008855185055-0.448899779151378i</v>
      </c>
      <c r="L2591" t="str">
        <f t="shared" si="1340"/>
        <v>0.00325203690546963-0.027810024065686i</v>
      </c>
      <c r="M2591" t="str">
        <f t="shared" si="1341"/>
        <v>0.0472529224239751-0.476709803217064i</v>
      </c>
      <c r="N2591" t="str">
        <f t="shared" si="1342"/>
        <v>-8.25610549363398i</v>
      </c>
      <c r="O2591" t="str">
        <f t="shared" si="1343"/>
        <v>-0.391373666837205-0.920231847365869i</v>
      </c>
      <c r="P2591" t="str">
        <f t="shared" si="1344"/>
        <v>1.3913736668372+0.920231847365869i</v>
      </c>
      <c r="Q2591" t="str">
        <f t="shared" si="1345"/>
        <v>-1.3913736668372+7.33587364626811i</v>
      </c>
      <c r="R2591" t="str">
        <f t="shared" si="1346"/>
        <v>0.0863623448270979-0.206047163858238i</v>
      </c>
      <c r="S2591" t="str">
        <f t="shared" si="1347"/>
        <v>0.852218074591272i</v>
      </c>
      <c r="T2591" t="str">
        <f t="shared" si="1348"/>
        <v>0.17559711725826+0.0735995512257369i</v>
      </c>
      <c r="U2591" t="str">
        <f t="shared" si="1349"/>
        <v>0.0000500000000000002-0.000367037828264138i</v>
      </c>
      <c r="V2591" t="str">
        <f t="shared" si="1350"/>
        <v>3.33333333333333E-06-0.000403741611090552i</v>
      </c>
      <c r="W2591" t="str">
        <f t="shared" si="1351"/>
        <v>0.0000144205975474144-0.000193039497924732i</v>
      </c>
      <c r="X2591" t="str">
        <f t="shared" si="1352"/>
        <v>0.0000152432614188549-0.000192912287658214i</v>
      </c>
      <c r="Y2591" t="str">
        <f t="shared" si="1353"/>
        <v>0.009+1.32097687898144i</v>
      </c>
      <c r="Z2591" t="str">
        <f t="shared" si="1354"/>
        <v>-0.0020436268932485-0.000175524127554714i</v>
      </c>
      <c r="AA2591" t="str">
        <f t="shared" si="1355"/>
        <v>0.0723471913703686-10.5992714368831i</v>
      </c>
      <c r="AB2591" t="str">
        <f t="shared" si="1356"/>
        <v>0.42809090045854+0.179429472701597i</v>
      </c>
      <c r="AC2591" t="str">
        <f t="shared" si="1357"/>
        <v>1.1057643347327-0.195596561962463i</v>
      </c>
      <c r="AD2591" t="str">
        <f t="shared" si="1358"/>
        <v>0.347566473335504+0.223747748202828i</v>
      </c>
      <c r="AE2591" t="str">
        <f t="shared" si="1359"/>
        <v>-0.000671023063804342-0.000518263217530578i</v>
      </c>
      <c r="AF2591" t="str">
        <f t="shared" si="1360"/>
        <v>-15.0528480567856-0.539663605632293i</v>
      </c>
      <c r="AG2591" t="str">
        <f t="shared" si="1361"/>
        <v>1.00867608504061-0.0132773052169487i</v>
      </c>
      <c r="AH2591" t="str">
        <f t="shared" si="1362"/>
        <v>0.0096284439548334+0.00821998667867939i</v>
      </c>
      <c r="AI2591">
        <f t="shared" si="1363"/>
        <v>-37.951339055701638</v>
      </c>
      <c r="AJ2591">
        <f t="shared" si="1364"/>
        <v>40.48801933784226</v>
      </c>
      <c r="AK2591"/>
      <c r="AL2591"/>
      <c r="AM2591"/>
      <c r="AN2591"/>
    </row>
    <row r="2592" spans="1:40" x14ac:dyDescent="0.3">
      <c r="A2592"/>
      <c r="B2592">
        <f t="shared" si="1365"/>
        <v>658000</v>
      </c>
      <c r="C2592" s="186" t="str">
        <f t="shared" si="1333"/>
        <v>-1.76518793241587E-07+0.00372191874692884i</v>
      </c>
      <c r="D2592" s="158" t="str">
        <f t="shared" si="1334"/>
        <v>-5.95700731031671+0.0285347103931211i</v>
      </c>
      <c r="E2592" t="str">
        <f t="shared" si="1335"/>
        <v>2870</v>
      </c>
      <c r="F2592" t="str">
        <f t="shared" si="1336"/>
        <v>0.777000777000777</v>
      </c>
      <c r="G2592" t="str">
        <f t="shared" si="1331"/>
        <v>0.777000777000777</v>
      </c>
      <c r="H2592" t="str">
        <f t="shared" si="1337"/>
        <v>9.09595634814814+0.567385925892605i</v>
      </c>
      <c r="I2592" t="str">
        <f t="shared" si="1338"/>
        <v>2583.9599575776i</v>
      </c>
      <c r="J2592" t="str">
        <f t="shared" si="1332"/>
        <v>-5710.10961398406+558.85059095302i</v>
      </c>
      <c r="K2592" t="str">
        <f t="shared" si="1339"/>
        <v>0.0438684674255876-0.448230281317985i</v>
      </c>
      <c r="L2592" t="str">
        <f t="shared" si="1340"/>
        <v>0.00324229264806865-0.0277688973295813i</v>
      </c>
      <c r="M2592" t="str">
        <f t="shared" si="1341"/>
        <v>0.0471107600736562-0.475999178647566i</v>
      </c>
      <c r="N2592" t="str">
        <f t="shared" si="1342"/>
        <v>-8.26867186424833i</v>
      </c>
      <c r="O2592" t="str">
        <f t="shared" si="1343"/>
        <v>-0.402906435713657-0.91524117262092i</v>
      </c>
      <c r="P2592" t="str">
        <f t="shared" si="1344"/>
        <v>1.40290643571366+0.91524117262092i</v>
      </c>
      <c r="Q2592" t="str">
        <f t="shared" si="1345"/>
        <v>-1.40290643571366+7.35343069162741i</v>
      </c>
      <c r="R2592" t="str">
        <f t="shared" si="1346"/>
        <v>0.0849736525873206-0.206994066256392i</v>
      </c>
      <c r="S2592" t="str">
        <f t="shared" si="1347"/>
        <v>0.853515210169036i</v>
      </c>
      <c r="T2592" t="str">
        <f t="shared" si="1348"/>
        <v>0.176672583964568+0.0725263049468976i</v>
      </c>
      <c r="U2592" t="str">
        <f t="shared" si="1349"/>
        <v>0.0000500000000000002-0.000366480020014496i</v>
      </c>
      <c r="V2592" t="str">
        <f t="shared" si="1350"/>
        <v>3.33333333333333E-06-0.000403128022015946i</v>
      </c>
      <c r="W2592" t="str">
        <f t="shared" si="1351"/>
        <v>0.0000144204335787823-0.00019274849091967i</v>
      </c>
      <c r="X2592" t="str">
        <f t="shared" si="1352"/>
        <v>0.0000152406052303432-0.00019262148449785i</v>
      </c>
      <c r="Y2592" t="str">
        <f t="shared" si="1353"/>
        <v>0.009+1.32298749827973i</v>
      </c>
      <c r="Z2592" t="str">
        <f t="shared" si="1354"/>
        <v>-0.00203744471412276-0.000175187046463251i</v>
      </c>
      <c r="AA2592" t="str">
        <f t="shared" si="1355"/>
        <v>0.0721273834158879-10.5831599440428i</v>
      </c>
      <c r="AB2592" t="str">
        <f t="shared" si="1356"/>
        <v>0.430712797206648+0.176812989167609i</v>
      </c>
      <c r="AC2592" t="str">
        <f t="shared" si="1357"/>
        <v>1.10445404486786-0.196689143392779i</v>
      </c>
      <c r="AD2592" t="str">
        <f t="shared" si="1358"/>
        <v>0.350356312307396+0.222484831541364i</v>
      </c>
      <c r="AE2592" t="str">
        <f t="shared" si="1359"/>
        <v>-0.000674855156049644-0.000514678431559336i</v>
      </c>
      <c r="AF2592" t="str">
        <f t="shared" si="1360"/>
        <v>-15.0529636584649-0.538851215499484i</v>
      </c>
      <c r="AG2592" t="str">
        <f t="shared" si="1361"/>
        <v>1.00861510348585-0.0133644233033355i</v>
      </c>
      <c r="AH2592" t="str">
        <f t="shared" si="1362"/>
        <v>0.00968857723331097+0.00817017756927777i</v>
      </c>
      <c r="AI2592">
        <f t="shared" si="1363"/>
        <v>-37.941994852920288</v>
      </c>
      <c r="AJ2592">
        <f t="shared" si="1364"/>
        <v>40.14024544177645</v>
      </c>
      <c r="AK2592"/>
      <c r="AL2592"/>
      <c r="AM2592"/>
      <c r="AN2592"/>
    </row>
    <row r="2593" spans="1:40" x14ac:dyDescent="0.3">
      <c r="A2593"/>
      <c r="B2593">
        <f t="shared" si="1365"/>
        <v>659000</v>
      </c>
      <c r="C2593" s="186" t="str">
        <f t="shared" si="1333"/>
        <v>-1.75983482578266E-07+0.00371627091881014i</v>
      </c>
      <c r="D2593" s="158" t="str">
        <f t="shared" si="1334"/>
        <v>-5.95700730621266+0.0284914103775444i</v>
      </c>
      <c r="E2593" t="str">
        <f t="shared" si="1335"/>
        <v>2870</v>
      </c>
      <c r="F2593" t="str">
        <f t="shared" si="1336"/>
        <v>0.777000777000777</v>
      </c>
      <c r="G2593" t="str">
        <f t="shared" si="1331"/>
        <v>0.777000777000777</v>
      </c>
      <c r="H2593" t="str">
        <f t="shared" si="1337"/>
        <v>9.09607143121517+0.566532666199914i</v>
      </c>
      <c r="I2593" t="str">
        <f t="shared" si="1338"/>
        <v>2587.88694839459i</v>
      </c>
      <c r="J2593" t="str">
        <f t="shared" si="1332"/>
        <v>-5727.48180049753+559.699907960547i</v>
      </c>
      <c r="K2593" t="str">
        <f t="shared" si="1339"/>
        <v>0.0437366443640719-0.447562758269584i</v>
      </c>
      <c r="L2593" t="str">
        <f t="shared" si="1340"/>
        <v>0.00323259192319089-0.0277278903339257i</v>
      </c>
      <c r="M2593" t="str">
        <f t="shared" si="1341"/>
        <v>0.0469692362872628-0.47529064860351i</v>
      </c>
      <c r="N2593" t="str">
        <f t="shared" si="1342"/>
        <v>-8.28123823486269i</v>
      </c>
      <c r="O2593" t="str">
        <f t="shared" si="1343"/>
        <v>-0.414375580993279-0.910105970684998i</v>
      </c>
      <c r="P2593" t="str">
        <f t="shared" si="1344"/>
        <v>1.41437558099328+0.910105970684998i</v>
      </c>
      <c r="Q2593" t="str">
        <f t="shared" si="1345"/>
        <v>-1.41437558099328+7.37113226417769i</v>
      </c>
      <c r="R2593" t="str">
        <f t="shared" si="1346"/>
        <v>0.0835738469378833-0.20791654991187i</v>
      </c>
      <c r="S2593" t="str">
        <f t="shared" si="1347"/>
        <v>0.8548123457468i</v>
      </c>
      <c r="T2593" t="str">
        <f t="shared" si="1348"/>
        <v>0.177729633749747+0.071439956144056i</v>
      </c>
      <c r="U2593" t="str">
        <f t="shared" si="1349"/>
        <v>0.0000499999999999998-0.000365923904657873i</v>
      </c>
      <c r="V2593" t="str">
        <f t="shared" si="1350"/>
        <v>3.33333333333333E-06-0.00040251629512366i</v>
      </c>
      <c r="W2593" t="str">
        <f t="shared" si="1351"/>
        <v>0.000014420269365539-0.00019245837061658i</v>
      </c>
      <c r="X2593" t="str">
        <f t="shared" si="1352"/>
        <v>0.0000152379601340926-0.000192331567372404i</v>
      </c>
      <c r="Y2593" t="str">
        <f t="shared" si="1353"/>
        <v>0.009+1.32499811757803i</v>
      </c>
      <c r="Z2593" t="str">
        <f t="shared" si="1354"/>
        <v>-0.0020312906582807-0.000174851297430876i</v>
      </c>
      <c r="AA2593" t="str">
        <f t="shared" si="1355"/>
        <v>0.0719085757898366-10.5670973624244i</v>
      </c>
      <c r="AB2593" t="str">
        <f t="shared" si="1356"/>
        <v>0.433289795060783+0.174164562789763i</v>
      </c>
      <c r="AC2593" t="str">
        <f t="shared" si="1357"/>
        <v>1.10313007877716-0.197758211225181i</v>
      </c>
      <c r="AD2593" t="str">
        <f t="shared" si="1358"/>
        <v>0.353129794332092+0.221187767373428i</v>
      </c>
      <c r="AE2593" t="str">
        <f t="shared" si="1359"/>
        <v>-0.00067863428428628-0.000511041848292072i</v>
      </c>
      <c r="AF2593" t="str">
        <f t="shared" si="1360"/>
        <v>-15.0530787374278-0.53804125582237i</v>
      </c>
      <c r="AG2593" t="str">
        <f t="shared" si="1361"/>
        <v>1.00855299475633-0.0134506588678251i</v>
      </c>
      <c r="AH2593" t="str">
        <f t="shared" si="1362"/>
        <v>0.00974798585779601+0.00811955672931474i</v>
      </c>
      <c r="AI2593">
        <f t="shared" si="1363"/>
        <v>-37.93307859338497</v>
      </c>
      <c r="AJ2593">
        <f t="shared" si="1364"/>
        <v>39.792509173367954</v>
      </c>
      <c r="AK2593"/>
      <c r="AL2593"/>
      <c r="AM2593"/>
      <c r="AN2593"/>
    </row>
    <row r="2594" spans="1:40" x14ac:dyDescent="0.3">
      <c r="A2594"/>
      <c r="B2594">
        <f t="shared" si="1365"/>
        <v>660000</v>
      </c>
      <c r="C2594" s="186" t="str">
        <f t="shared" si="1333"/>
        <v>-1.75450603301402E-07+0.00371064020532198i</v>
      </c>
      <c r="D2594" s="158" t="str">
        <f t="shared" si="1334"/>
        <v>-5.95700730212725+0.0284482415741352i</v>
      </c>
      <c r="E2594" t="str">
        <f t="shared" si="1335"/>
        <v>2870</v>
      </c>
      <c r="F2594" t="str">
        <f t="shared" si="1336"/>
        <v>0.777000777000777</v>
      </c>
      <c r="G2594" t="str">
        <f t="shared" si="1331"/>
        <v>0.777000777000777</v>
      </c>
      <c r="H2594" t="str">
        <f t="shared" si="1337"/>
        <v>9.09618599468927+0.565681957338038i</v>
      </c>
      <c r="I2594" t="str">
        <f t="shared" si="1338"/>
        <v>2591.81393921158i</v>
      </c>
      <c r="J2594" t="str">
        <f t="shared" si="1332"/>
        <v>-5744.88036846356+560.549224968075i</v>
      </c>
      <c r="K2594" t="str">
        <f t="shared" si="1339"/>
        <v>0.043605412785161-0.446897201369761i</v>
      </c>
      <c r="L2594" t="str">
        <f t="shared" si="1340"/>
        <v>0.00322293447309685-0.0276870025644469i</v>
      </c>
      <c r="M2594" t="str">
        <f t="shared" si="1341"/>
        <v>0.0468283472582579-0.474584203934208i</v>
      </c>
      <c r="N2594" t="str">
        <f t="shared" si="1342"/>
        <v>-8.29380460547705i</v>
      </c>
      <c r="O2594" t="str">
        <f t="shared" si="1343"/>
        <v>-0.425779291565068-0.904827052466021i</v>
      </c>
      <c r="P2594" t="str">
        <f t="shared" si="1344"/>
        <v>1.42577929156507+0.904827052466021i</v>
      </c>
      <c r="Q2594" t="str">
        <f t="shared" si="1345"/>
        <v>-1.42577929156507+7.38897755301103i</v>
      </c>
      <c r="R2594" t="str">
        <f t="shared" si="1346"/>
        <v>0.082163405924178-0.208814570512191i</v>
      </c>
      <c r="S2594" t="str">
        <f t="shared" si="1347"/>
        <v>0.856109481324566i</v>
      </c>
      <c r="T2594" t="str">
        <f t="shared" si="1348"/>
        <v>0.178768133654204+0.0703408708296078i</v>
      </c>
      <c r="U2594" t="str">
        <f t="shared" si="1349"/>
        <v>0.0000499999999999998-0.0003653694744993i</v>
      </c>
      <c r="V2594" t="str">
        <f t="shared" si="1350"/>
        <v>3.33333333333333E-06-0.00040190642194923i</v>
      </c>
      <c r="W2594" t="str">
        <f t="shared" si="1351"/>
        <v>0.0000144201049077068-0.000192169132984686i</v>
      </c>
      <c r="X2594" t="str">
        <f t="shared" si="1352"/>
        <v>0.0000152353260614714-0.000192042532254423i</v>
      </c>
      <c r="Y2594" t="str">
        <f t="shared" si="1353"/>
        <v>0.009+1.32700873687633i</v>
      </c>
      <c r="Z2594" t="str">
        <f t="shared" si="1354"/>
        <v>-0.00202516455539184-0.000174516872517891i</v>
      </c>
      <c r="AA2594" t="str">
        <f t="shared" si="1355"/>
        <v>0.0716907624308569-10.5510834696172i</v>
      </c>
      <c r="AB2594" t="str">
        <f t="shared" si="1356"/>
        <v>0.435821569876717+0.171485085875282i</v>
      </c>
      <c r="AC2594" t="str">
        <f t="shared" si="1357"/>
        <v>1.10179291678354-0.198803669646319i</v>
      </c>
      <c r="AD2594" t="str">
        <f t="shared" si="1358"/>
        <v>0.355886511442855+0.219856768579443i</v>
      </c>
      <c r="AE2594" t="str">
        <f t="shared" si="1359"/>
        <v>-0.000682360033061749-0.000507354335938384i</v>
      </c>
      <c r="AF2594" t="str">
        <f t="shared" si="1360"/>
        <v>-15.0531932968165-0.537233715763903i</v>
      </c>
      <c r="AG2594" t="str">
        <f t="shared" si="1361"/>
        <v>1.00848977202899-0.0135360002506574i</v>
      </c>
      <c r="AH2594" t="str">
        <f t="shared" si="1362"/>
        <v>0.00980666299564233+0.00806813606181248i</v>
      </c>
      <c r="AI2594">
        <f t="shared" si="1363"/>
        <v>-37.924586439953053</v>
      </c>
      <c r="AJ2594">
        <f t="shared" si="1364"/>
        <v>39.444808598117334</v>
      </c>
      <c r="AK2594"/>
      <c r="AL2594"/>
      <c r="AM2594"/>
      <c r="AN2594"/>
    </row>
    <row r="2595" spans="1:40" x14ac:dyDescent="0.3">
      <c r="A2595"/>
      <c r="B2595">
        <f t="shared" si="1365"/>
        <v>661000</v>
      </c>
      <c r="C2595" s="186" t="str">
        <f t="shared" si="1333"/>
        <v>-1.74920140708749E-07+0.0037050265287883i</v>
      </c>
      <c r="D2595" s="158" t="str">
        <f t="shared" si="1334"/>
        <v>-5.95700729806037+0.028405203387377i</v>
      </c>
      <c r="E2595" t="str">
        <f t="shared" si="1335"/>
        <v>2870</v>
      </c>
      <c r="F2595" t="str">
        <f t="shared" si="1336"/>
        <v>0.777000777000777</v>
      </c>
      <c r="G2595" t="str">
        <f t="shared" si="1331"/>
        <v>0.777000777000777</v>
      </c>
      <c r="H2595" t="str">
        <f t="shared" si="1337"/>
        <v>9.09630004168897+0.564833787938404i</v>
      </c>
      <c r="I2595" t="str">
        <f t="shared" si="1338"/>
        <v>2595.74093002857i</v>
      </c>
      <c r="J2595" t="str">
        <f t="shared" si="1332"/>
        <v>-5762.30531788216+561.398541975602i</v>
      </c>
      <c r="K2595" t="str">
        <f t="shared" si="1339"/>
        <v>0.0434747691663921-0.446233602031848i</v>
      </c>
      <c r="L2595" t="str">
        <f t="shared" si="1340"/>
        <v>0.00321332004194283-0.0276462335097642i</v>
      </c>
      <c r="M2595" t="str">
        <f t="shared" si="1341"/>
        <v>0.0466880892083349-0.473879835541612i</v>
      </c>
      <c r="N2595" t="str">
        <f t="shared" si="1342"/>
        <v>-8.30637097609141i</v>
      </c>
      <c r="O2595" t="str">
        <f t="shared" si="1343"/>
        <v>-0.43711576665093-0.899405251566373i</v>
      </c>
      <c r="P2595" t="str">
        <f t="shared" si="1344"/>
        <v>1.43711576665093+0.899405251566373i</v>
      </c>
      <c r="Q2595" t="str">
        <f t="shared" si="1345"/>
        <v>-1.43711576665093+7.40696572452504i</v>
      </c>
      <c r="R2595" t="str">
        <f t="shared" si="1346"/>
        <v>0.0807428045483543-0.209688093866612i</v>
      </c>
      <c r="S2595" t="str">
        <f t="shared" si="1347"/>
        <v>0.85740661690233i</v>
      </c>
      <c r="T2595" t="str">
        <f t="shared" si="1348"/>
        <v>0.17978795916687+0.0692294148870105i</v>
      </c>
      <c r="U2595" t="str">
        <f t="shared" si="1349"/>
        <v>0.0000499999999999998-0.000364816721890375i</v>
      </c>
      <c r="V2595" t="str">
        <f t="shared" si="1350"/>
        <v>3.33333333333333E-06-0.000401298394079414i</v>
      </c>
      <c r="W2595" t="str">
        <f t="shared" si="1351"/>
        <v>0.0000144199402053069-0.000191880774017609i</v>
      </c>
      <c r="X2595" t="str">
        <f t="shared" si="1352"/>
        <v>0.0000152327029443661-0.000191754375140832i</v>
      </c>
      <c r="Y2595" t="str">
        <f t="shared" si="1353"/>
        <v>0.009+1.32901935617463i</v>
      </c>
      <c r="Z2595" t="str">
        <f t="shared" si="1354"/>
        <v>-0.00201906623641337-0.000174183763846873i</v>
      </c>
      <c r="AA2595" t="str">
        <f t="shared" si="1355"/>
        <v>0.0714739373234349-10.5351180445567i</v>
      </c>
      <c r="AB2595" t="str">
        <f t="shared" si="1356"/>
        <v>0.43830781810701+0.168775450417049i</v>
      </c>
      <c r="AC2595" t="str">
        <f t="shared" si="1357"/>
        <v>1.10044303719958-0.199825433475905i</v>
      </c>
      <c r="AD2595" t="str">
        <f t="shared" si="1358"/>
        <v>0.358626058449211+0.218492052632081i</v>
      </c>
      <c r="AE2595" t="str">
        <f t="shared" si="1359"/>
        <v>-0.000686031998014722-0.000503616763068338i</v>
      </c>
      <c r="AF2595" t="str">
        <f t="shared" si="1360"/>
        <v>-15.0533073397493-0.536428584551027i</v>
      </c>
      <c r="AG2595" t="str">
        <f t="shared" si="1361"/>
        <v>1.00842544857738-0.0136204359678745i</v>
      </c>
      <c r="AH2595" t="str">
        <f t="shared" si="1362"/>
        <v>0.00986460196007776+0.00801592748409769i</v>
      </c>
      <c r="AI2595">
        <f t="shared" si="1363"/>
        <v>-37.916514644115239</v>
      </c>
      <c r="AJ2595">
        <f t="shared" si="1364"/>
        <v>39.097141788571157</v>
      </c>
      <c r="AK2595"/>
      <c r="AL2595"/>
      <c r="AM2595"/>
      <c r="AN2595"/>
    </row>
    <row r="2596" spans="1:40" x14ac:dyDescent="0.3">
      <c r="A2596"/>
      <c r="B2596">
        <f t="shared" si="1365"/>
        <v>662000</v>
      </c>
      <c r="C2596" s="186" t="str">
        <f t="shared" si="1333"/>
        <v>-1.7439208020902E-07+0.00369942981200233i</v>
      </c>
      <c r="D2596" s="158" t="str">
        <f t="shared" si="1334"/>
        <v>-5.95700729401191+0.0283622952253512i</v>
      </c>
      <c r="E2596" t="str">
        <f t="shared" si="1335"/>
        <v>2870</v>
      </c>
      <c r="F2596" t="str">
        <f t="shared" si="1336"/>
        <v>0.777000777000777</v>
      </c>
      <c r="G2596" t="str">
        <f t="shared" si="1331"/>
        <v>0.777000777000777</v>
      </c>
      <c r="H2596" t="str">
        <f t="shared" si="1337"/>
        <v>9.09641357530948+0.563988146699579i</v>
      </c>
      <c r="I2596" t="str">
        <f t="shared" si="1338"/>
        <v>2599.66792084555i</v>
      </c>
      <c r="J2596" t="str">
        <f t="shared" si="1332"/>
        <v>-5779.75664875332+562.24785898313i</v>
      </c>
      <c r="K2596" t="str">
        <f t="shared" si="1339"/>
        <v>0.0433447100114045-0.445571951718569i</v>
      </c>
      <c r="L2596" t="str">
        <f t="shared" si="1340"/>
        <v>0.00320374837576426-0.0276055826613689i</v>
      </c>
      <c r="M2596" t="str">
        <f t="shared" si="1341"/>
        <v>0.0465484583871688-0.473177534379938i</v>
      </c>
      <c r="N2596" t="str">
        <f t="shared" si="1342"/>
        <v>-8.31893734670577i</v>
      </c>
      <c r="O2596" t="str">
        <f t="shared" si="1343"/>
        <v>-0.44838321609003-0.893841424151265i</v>
      </c>
      <c r="P2596" t="str">
        <f t="shared" si="1344"/>
        <v>1.44838321609003+0.893841424151265i</v>
      </c>
      <c r="Q2596" t="str">
        <f t="shared" si="1345"/>
        <v>-1.44838321609003+7.4250959225545i</v>
      </c>
      <c r="R2596" t="str">
        <f t="shared" si="1346"/>
        <v>0.0793125145436129-0.210537095720519i</v>
      </c>
      <c r="S2596" t="str">
        <f t="shared" si="1347"/>
        <v>0.858703752480094i</v>
      </c>
      <c r="T2596" t="str">
        <f t="shared" si="1348"/>
        <v>0.18078899413147+0.0681059538572324i</v>
      </c>
      <c r="U2596" t="str">
        <f t="shared" si="1349"/>
        <v>0.00005-0.000364265639228911i</v>
      </c>
      <c r="V2596" t="str">
        <f t="shared" si="1350"/>
        <v>3.33333333333333E-06-0.000400692203151801i</v>
      </c>
      <c r="W2596" t="str">
        <f t="shared" si="1351"/>
        <v>0.0000144197752583609-0.000191593289733173i</v>
      </c>
      <c r="X2596" t="str">
        <f t="shared" si="1352"/>
        <v>0.0000152300907151775-0.000191467092052732i</v>
      </c>
      <c r="Y2596" t="str">
        <f t="shared" si="1353"/>
        <v>0.009+1.33102997547292i</v>
      </c>
      <c r="Z2596" t="str">
        <f t="shared" si="1354"/>
        <v>-0.00201299553357826-0.000173851963602078i</v>
      </c>
      <c r="AA2596" t="str">
        <f t="shared" si="1355"/>
        <v>0.0712580944974861-10.5192008675149i</v>
      </c>
      <c r="AB2596" t="str">
        <f t="shared" si="1356"/>
        <v>0.440748256572499+0.166036547572987i</v>
      </c>
      <c r="AC2596" t="str">
        <f t="shared" si="1357"/>
        <v>1.09908091607783-0.200823428001781i</v>
      </c>
      <c r="AD2596" t="str">
        <f t="shared" si="1358"/>
        <v>0.361348032981374+0.217093841561262i</v>
      </c>
      <c r="AE2596" t="str">
        <f t="shared" si="1359"/>
        <v>-0.000689649785817454-0.000499829998507729i</v>
      </c>
      <c r="AF2596" t="str">
        <f t="shared" si="1360"/>
        <v>-15.0534208693214-0.535625851474228i</v>
      </c>
      <c r="AG2596" t="str">
        <f t="shared" si="1361"/>
        <v>1.00836003776953-0.0137039547116992i</v>
      </c>
      <c r="AH2596" t="str">
        <f t="shared" si="1362"/>
        <v>0.00992179620951214+0.00796294292668677i</v>
      </c>
      <c r="AI2596">
        <f t="shared" si="1363"/>
        <v>-37.908859544001665</v>
      </c>
      <c r="AJ2596">
        <f t="shared" si="1364"/>
        <v>38.74950682452031</v>
      </c>
      <c r="AK2596"/>
      <c r="AL2596"/>
      <c r="AM2596"/>
      <c r="AN2596"/>
    </row>
    <row r="2597" spans="1:40" x14ac:dyDescent="0.3">
      <c r="A2597"/>
      <c r="B2597">
        <f t="shared" si="1365"/>
        <v>663000</v>
      </c>
      <c r="C2597" s="186" t="str">
        <f t="shared" si="1333"/>
        <v>-1.73866407320884E-07+0.00369384997822315i</v>
      </c>
      <c r="D2597" s="158" t="str">
        <f t="shared" si="1334"/>
        <v>-5.95700728998175+0.0283195164997108i</v>
      </c>
      <c r="E2597" t="str">
        <f t="shared" si="1335"/>
        <v>2870</v>
      </c>
      <c r="F2597" t="str">
        <f t="shared" si="1336"/>
        <v>0.777000777000777</v>
      </c>
      <c r="G2597" t="str">
        <f t="shared" si="1331"/>
        <v>0.777000777000777</v>
      </c>
      <c r="H2597" t="str">
        <f t="shared" si="1337"/>
        <v>9.09652659862289+0.563145022386778i</v>
      </c>
      <c r="I2597" t="str">
        <f t="shared" si="1338"/>
        <v>2603.59491166254i</v>
      </c>
      <c r="J2597" t="str">
        <f t="shared" si="1332"/>
        <v>-5797.23436107704+563.097175990657i</v>
      </c>
      <c r="K2597" t="str">
        <f t="shared" si="1339"/>
        <v>0.0432152318497079-0.44491224194169i</v>
      </c>
      <c r="L2597" t="str">
        <f t="shared" si="1340"/>
        <v>0.00319421922245934-0.0275650495136044i</v>
      </c>
      <c r="M2597" t="str">
        <f t="shared" si="1341"/>
        <v>0.0464094510721672-0.472477291455294i</v>
      </c>
      <c r="N2597" t="str">
        <f t="shared" si="1342"/>
        <v>-8.33150371732013i</v>
      </c>
      <c r="O2597" t="str">
        <f t="shared" si="1343"/>
        <v>-0.459579860621486-0.888136448813545i</v>
      </c>
      <c r="P2597" t="str">
        <f t="shared" si="1344"/>
        <v>1.45957986062149+0.888136448813545i</v>
      </c>
      <c r="Q2597" t="str">
        <f t="shared" si="1345"/>
        <v>-1.45957986062149+7.44336726850659i</v>
      </c>
      <c r="R2597" t="str">
        <f t="shared" si="1346"/>
        <v>0.0778730041571192-0.211361561565262i</v>
      </c>
      <c r="S2597" t="str">
        <f t="shared" si="1347"/>
        <v>0.860000888057859i</v>
      </c>
      <c r="T2597" t="str">
        <f t="shared" si="1348"/>
        <v>0.181771130647421+0.0669708527308559i</v>
      </c>
      <c r="U2597" t="str">
        <f t="shared" si="1349"/>
        <v>0.00005-0.00036371621895858i</v>
      </c>
      <c r="V2597" t="str">
        <f t="shared" si="1350"/>
        <v>3.33333333333333E-06-0.000400087840854438i</v>
      </c>
      <c r="W2597" t="str">
        <f t="shared" si="1351"/>
        <v>0.0000144196100668905-0.000191306676173228i</v>
      </c>
      <c r="X2597" t="str">
        <f t="shared" si="1352"/>
        <v>0.0000152274893068165-0.000191180679035233i</v>
      </c>
      <c r="Y2597" t="str">
        <f t="shared" si="1353"/>
        <v>0.009+1.33304059477122i</v>
      </c>
      <c r="Z2597" t="str">
        <f t="shared" si="1354"/>
        <v>-0.00200695228038399-0.000173521464028854i</v>
      </c>
      <c r="AA2597" t="str">
        <f t="shared" si="1355"/>
        <v>0.0710432280279449-10.50333172009i</v>
      </c>
      <c r="AB2597" t="str">
        <f t="shared" si="1356"/>
        <v>0.443142622220702+0.163269267159224i</v>
      </c>
      <c r="AC2597" t="str">
        <f t="shared" si="1357"/>
        <v>1.09770702696922-0.201797588809419i</v>
      </c>
      <c r="AD2597" t="str">
        <f t="shared" si="1358"/>
        <v>0.364052035534357+0.215662361918957i</v>
      </c>
      <c r="AE2597" t="str">
        <f t="shared" si="1359"/>
        <v>-0.000693213014118013-0.000495994911234854i</v>
      </c>
      <c r="AF2597" t="str">
        <f t="shared" si="1360"/>
        <v>-15.0535338886046-0.534825505887067i</v>
      </c>
      <c r="AG2597" t="str">
        <f t="shared" si="1361"/>
        <v>1.00829355306594-0.0137865453508961i</v>
      </c>
      <c r="AH2597" t="str">
        <f t="shared" si="1362"/>
        <v>0.00997823934685119+0.0079091943321871i</v>
      </c>
      <c r="AI2597">
        <f t="shared" si="1363"/>
        <v>-37.901617562449225</v>
      </c>
      <c r="AJ2597">
        <f t="shared" si="1364"/>
        <v>38.401901793195364</v>
      </c>
      <c r="AK2597"/>
      <c r="AL2597"/>
      <c r="AM2597"/>
      <c r="AN2597"/>
    </row>
    <row r="2598" spans="1:40" x14ac:dyDescent="0.3">
      <c r="A2598"/>
      <c r="B2598">
        <f t="shared" si="1365"/>
        <v>664000</v>
      </c>
      <c r="C2598" s="186" t="str">
        <f t="shared" si="1333"/>
        <v>-1.73343107671975E-07+0.00368828695117211i</v>
      </c>
      <c r="D2598" s="158" t="str">
        <f t="shared" si="1334"/>
        <v>-5.95700728596979+0.0282768666256529i</v>
      </c>
      <c r="E2598" t="str">
        <f t="shared" si="1335"/>
        <v>2870</v>
      </c>
      <c r="F2598" t="str">
        <f t="shared" si="1336"/>
        <v>0.777000777000777</v>
      </c>
      <c r="G2598" t="str">
        <f t="shared" si="1331"/>
        <v>0.777000777000777</v>
      </c>
      <c r="H2598" t="str">
        <f t="shared" si="1337"/>
        <v>9.09663911467838+0.562304403831356i</v>
      </c>
      <c r="I2598" t="str">
        <f t="shared" si="1338"/>
        <v>2607.52190247953i</v>
      </c>
      <c r="J2598" t="str">
        <f t="shared" si="1332"/>
        <v>-5814.73845485333+563.946492998185i</v>
      </c>
      <c r="K2598" t="str">
        <f t="shared" si="1339"/>
        <v>0.0430863312364535-0.444254464261666i</v>
      </c>
      <c r="L2598" t="str">
        <f t="shared" si="1340"/>
        <v>0.00318473233177262-0.0275246335636463i</v>
      </c>
      <c r="M2598" t="str">
        <f t="shared" si="1341"/>
        <v>0.0462710635682261-0.471779097825312i</v>
      </c>
      <c r="N2598" t="str">
        <f t="shared" si="1342"/>
        <v>-8.34407008793449i</v>
      </c>
      <c r="O2598" t="str">
        <f t="shared" si="1343"/>
        <v>-0.470703932165332-0.882291226434954i</v>
      </c>
      <c r="P2598" t="str">
        <f t="shared" si="1344"/>
        <v>1.47070393216533+0.882291226434954i</v>
      </c>
      <c r="Q2598" t="str">
        <f t="shared" si="1345"/>
        <v>-1.47070393216533+7.46177886149954i</v>
      </c>
      <c r="R2598" t="str">
        <f t="shared" si="1346"/>
        <v>0.0764247379415649-0.212161486443804i</v>
      </c>
      <c r="S2598" t="str">
        <f t="shared" si="1347"/>
        <v>0.861298023635623i</v>
      </c>
      <c r="T2598" t="str">
        <f t="shared" si="1348"/>
        <v>0.182734268965644+0.0658244757459403i</v>
      </c>
      <c r="U2598" t="str">
        <f t="shared" si="1349"/>
        <v>0.00005-0.000363168453568582i</v>
      </c>
      <c r="V2598" t="str">
        <f t="shared" si="1350"/>
        <v>3.33333333333333E-06-0.00039948529892544i</v>
      </c>
      <c r="W2598" t="str">
        <f t="shared" si="1351"/>
        <v>0.0000144194446309175-0.000191020929403468i</v>
      </c>
      <c r="X2598" t="str">
        <f t="shared" si="1352"/>
        <v>0.0000152248986526985-0.000190895132157264i</v>
      </c>
      <c r="Y2598" t="str">
        <f t="shared" si="1353"/>
        <v>0.009+1.33505121406952i</v>
      </c>
      <c r="Z2598" t="str">
        <f t="shared" si="1354"/>
        <v>-0.00200093631158091-0.000173192257433049i</v>
      </c>
      <c r="AA2598" t="str">
        <f t="shared" si="1355"/>
        <v>0.0708293320343573-10.4875103851965i</v>
      </c>
      <c r="AB2598" t="str">
        <f t="shared" si="1356"/>
        <v>0.445490671871812+0.160474497157301i</v>
      </c>
      <c r="AC2598" t="str">
        <f t="shared" si="1357"/>
        <v>1.09632184069007-0.202747861606231i</v>
      </c>
      <c r="AD2598" t="str">
        <f t="shared" si="1358"/>
        <v>0.366737669511622+0.214197844743678i</v>
      </c>
      <c r="AE2598" t="str">
        <f t="shared" si="1359"/>
        <v>-0.00069672131148191-0.000492112370278447i</v>
      </c>
      <c r="AF2598" t="str">
        <f t="shared" si="1360"/>
        <v>-15.0536464006482-0.534027537205703i</v>
      </c>
      <c r="AG2598" t="str">
        <f t="shared" si="1361"/>
        <v>1.00822600801755-0.0138681969311138i</v>
      </c>
      <c r="AH2598" t="str">
        <f t="shared" si="1362"/>
        <v>0.0100339251188113+0.0078546936542108i</v>
      </c>
      <c r="AI2598">
        <f t="shared" si="1363"/>
        <v>-37.894785205132131</v>
      </c>
      <c r="AJ2598">
        <f t="shared" si="1364"/>
        <v>38.054324789461688</v>
      </c>
      <c r="AK2598"/>
      <c r="AL2598"/>
      <c r="AM2598"/>
      <c r="AN2598"/>
    </row>
    <row r="2599" spans="1:40" x14ac:dyDescent="0.3">
      <c r="A2599"/>
      <c r="B2599">
        <f t="shared" si="1365"/>
        <v>665000</v>
      </c>
      <c r="C2599" s="186" t="str">
        <f t="shared" si="1333"/>
        <v>-1.7282216699791E-07+0.00368274065502938i</v>
      </c>
      <c r="D2599" s="158" t="str">
        <f t="shared" si="1334"/>
        <v>-5.95700728197591+0.0282343450218919i</v>
      </c>
      <c r="E2599" t="str">
        <f t="shared" si="1335"/>
        <v>2870</v>
      </c>
      <c r="F2599" t="str">
        <f t="shared" si="1336"/>
        <v>0.777000777000777</v>
      </c>
      <c r="G2599" t="str">
        <f t="shared" si="1331"/>
        <v>0.777000777000777</v>
      </c>
      <c r="H2599" t="str">
        <f t="shared" si="1337"/>
        <v>9.09675112650242+0.561466279930355i</v>
      </c>
      <c r="I2599" t="str">
        <f t="shared" si="1338"/>
        <v>2611.44889329652i</v>
      </c>
      <c r="J2599" t="str">
        <f t="shared" si="1332"/>
        <v>-5832.26893008218+564.795810005712i</v>
      </c>
      <c r="K2599" t="str">
        <f t="shared" si="1339"/>
        <v>0.042958004752208-0.443598610287302i</v>
      </c>
      <c r="L2599" t="str">
        <f t="shared" si="1340"/>
        <v>0.00317528745527902-0.0274843343114837i</v>
      </c>
      <c r="M2599" t="str">
        <f t="shared" si="1341"/>
        <v>0.046133292207487-0.471082944598786i</v>
      </c>
      <c r="N2599" t="str">
        <f t="shared" si="1342"/>
        <v>-8.35663645854885i</v>
      </c>
      <c r="O2599" t="str">
        <f t="shared" si="1343"/>
        <v>-0.481753674101716-0.876306680043863i</v>
      </c>
      <c r="P2599" t="str">
        <f t="shared" si="1344"/>
        <v>1.48175367410172+0.876306680043863i</v>
      </c>
      <c r="Q2599" t="str">
        <f t="shared" si="1345"/>
        <v>-1.48175367410172+7.48032977850499i</v>
      </c>
      <c r="R2599" t="str">
        <f t="shared" si="1346"/>
        <v>0.0749681765553917-0.212936874752562i</v>
      </c>
      <c r="S2599" t="str">
        <f t="shared" si="1347"/>
        <v>0.862595159213389i</v>
      </c>
      <c r="T2599" t="str">
        <f t="shared" si="1348"/>
        <v>0.183678317379588+0.0646671861917356i</v>
      </c>
      <c r="U2599" t="str">
        <f t="shared" si="1349"/>
        <v>0.00005-0.000362622335593291i</v>
      </c>
      <c r="V2599" t="str">
        <f t="shared" si="1350"/>
        <v>3.33333333333333E-06-0.000398884569152621i</v>
      </c>
      <c r="W2599" t="str">
        <f t="shared" si="1351"/>
        <v>0.0000144192789504635-0.000190736045513251i</v>
      </c>
      <c r="X2599" t="str">
        <f t="shared" si="1352"/>
        <v>0.0000152223186867394-0.000190610447511398i</v>
      </c>
      <c r="Y2599" t="str">
        <f t="shared" si="1353"/>
        <v>0.009+1.33706183336782i</v>
      </c>
      <c r="Z2599" t="str">
        <f t="shared" si="1354"/>
        <v>-0.00199494746316109-0.000172864336180438i</v>
      </c>
      <c r="AA2599" t="str">
        <f t="shared" si="1355"/>
        <v>0.0706164006804806-10.4717366470555i</v>
      </c>
      <c r="AB2599" t="str">
        <f t="shared" si="1356"/>
        <v>0.447792181953025+0.157653123235643i</v>
      </c>
      <c r="AC2599" t="str">
        <f t="shared" si="1357"/>
        <v>1.09492582509731-0.203674202041094i</v>
      </c>
      <c r="AD2599" t="str">
        <f t="shared" si="1358"/>
        <v>0.369404541268444+0.212700525524779i</v>
      </c>
      <c r="AE2599" t="str">
        <f t="shared" si="1359"/>
        <v>-0.000700174317333596-0.000488183244617096i</v>
      </c>
      <c r="AF2599" t="str">
        <f t="shared" si="1360"/>
        <v>-15.0537584084783-0.533231934908463i</v>
      </c>
      <c r="AG2599" t="str">
        <f t="shared" si="1361"/>
        <v>1.00815741626365-0.0139488986752118i</v>
      </c>
      <c r="AH2599" t="str">
        <f t="shared" si="1362"/>
        <v>0.0100888474152428+0.00779945285630513i</v>
      </c>
      <c r="AI2599">
        <f t="shared" si="1363"/>
        <v>-37.888359058747398</v>
      </c>
      <c r="AJ2599">
        <f t="shared" si="1364"/>
        <v>37.706773916009844</v>
      </c>
      <c r="AK2599"/>
      <c r="AL2599"/>
      <c r="AM2599"/>
      <c r="AN2599"/>
    </row>
    <row r="2600" spans="1:40" x14ac:dyDescent="0.3">
      <c r="A2600"/>
      <c r="B2600">
        <f t="shared" si="1365"/>
        <v>666000</v>
      </c>
      <c r="C2600" s="186" t="str">
        <f t="shared" si="1333"/>
        <v>-1.72303571141311E-07+0.00367721101443051i</v>
      </c>
      <c r="D2600" s="158" t="str">
        <f t="shared" si="1334"/>
        <v>-5.957007278+0.0281919511106339i</v>
      </c>
      <c r="E2600" t="str">
        <f t="shared" si="1335"/>
        <v>2870</v>
      </c>
      <c r="F2600" t="str">
        <f t="shared" si="1336"/>
        <v>0.777000777000777</v>
      </c>
      <c r="G2600" t="str">
        <f t="shared" si="1331"/>
        <v>0.777000777000777</v>
      </c>
      <c r="H2600" t="str">
        <f t="shared" si="1337"/>
        <v>9.09686263709897+0.560630639645991i</v>
      </c>
      <c r="I2600" t="str">
        <f t="shared" si="1338"/>
        <v>2615.3758841135i</v>
      </c>
      <c r="J2600" t="str">
        <f t="shared" si="1332"/>
        <v>-5849.8257867636+565.64512701324i</v>
      </c>
      <c r="K2600" t="str">
        <f t="shared" si="1339"/>
        <v>0.0428302490027297-0.442944671675409i</v>
      </c>
      <c r="L2600" t="str">
        <f t="shared" si="1340"/>
        <v>0.00316588434636772-0.027444151259899i</v>
      </c>
      <c r="M2600" t="str">
        <f t="shared" si="1341"/>
        <v>0.0459961333490974-0.470388822935308i</v>
      </c>
      <c r="N2600" t="str">
        <f t="shared" si="1342"/>
        <v>-8.36920282916321i</v>
      </c>
      <c r="O2600" t="str">
        <f t="shared" si="1343"/>
        <v>-0.492727341548293-0.870183754669525i</v>
      </c>
      <c r="P2600" t="str">
        <f t="shared" si="1344"/>
        <v>1.49272734154829+0.870183754669525i</v>
      </c>
      <c r="Q2600" t="str">
        <f t="shared" si="1345"/>
        <v>-1.49272734154829+7.49901907449369i</v>
      </c>
      <c r="R2600" t="str">
        <f t="shared" si="1346"/>
        <v>0.0735037765716934-0.213687740039801i</v>
      </c>
      <c r="S2600" t="str">
        <f t="shared" si="1347"/>
        <v>0.863892294791153i</v>
      </c>
      <c r="T2600" t="str">
        <f t="shared" si="1348"/>
        <v>0.184603192111719+0.0634993462183364i</v>
      </c>
      <c r="U2600" t="str">
        <f t="shared" si="1349"/>
        <v>0.00005-0.000362077857611919i</v>
      </c>
      <c r="V2600" t="str">
        <f t="shared" si="1350"/>
        <v>3.33333333333333E-06-0.000398285643373112i</v>
      </c>
      <c r="W2600" t="str">
        <f t="shared" si="1351"/>
        <v>0.0000144191130255499-0.000190452020615425i</v>
      </c>
      <c r="X2600" t="str">
        <f t="shared" si="1352"/>
        <v>0.000015219749343351-0.000190326621213675i</v>
      </c>
      <c r="Y2600" t="str">
        <f t="shared" si="1353"/>
        <v>0.009+1.33907245266611i</v>
      </c>
      <c r="Z2600" t="str">
        <f t="shared" si="1354"/>
        <v>-0.00198898557234713-0.000172537692696145i</v>
      </c>
      <c r="AA2600" t="str">
        <f t="shared" si="1355"/>
        <v>0.0704044281738841-10.4560102911847i</v>
      </c>
      <c r="AB2600" t="str">
        <f t="shared" si="1356"/>
        <v>0.450046948221807+0.15480602828551i</v>
      </c>
      <c r="AC2600" t="str">
        <f t="shared" si="1357"/>
        <v>1.09351944487228-0.204576575519419i</v>
      </c>
      <c r="AD2600" t="str">
        <f t="shared" si="1358"/>
        <v>0.372052260154842+0.211170644166477i</v>
      </c>
      <c r="AE2600" t="str">
        <f t="shared" si="1359"/>
        <v>-0.000703571681897479-0.000484208403079875i</v>
      </c>
      <c r="AF2600" t="str">
        <f t="shared" si="1360"/>
        <v>-15.053869915099-0.532438688535357i</v>
      </c>
      <c r="AG2600" t="str">
        <f t="shared" si="1361"/>
        <v>1.00808779152992-0.0140286399835682i</v>
      </c>
      <c r="AH2600" t="str">
        <f t="shared" si="1362"/>
        <v>0.0101430002684547+0.00774348391089515i</v>
      </c>
      <c r="AI2600">
        <f t="shared" si="1363"/>
        <v>-37.882335789258903</v>
      </c>
      <c r="AJ2600">
        <f t="shared" si="1364"/>
        <v>37.359247283546999</v>
      </c>
      <c r="AK2600"/>
      <c r="AL2600"/>
      <c r="AM2600"/>
      <c r="AN2600"/>
    </row>
    <row r="2601" spans="1:40" x14ac:dyDescent="0.3">
      <c r="A2601"/>
      <c r="B2601">
        <f t="shared" si="1365"/>
        <v>667000</v>
      </c>
      <c r="C2601" s="186" t="str">
        <f t="shared" si="1333"/>
        <v>-1.71787306050854E-07+0.00367169795446301i</v>
      </c>
      <c r="D2601" s="158" t="str">
        <f t="shared" si="1334"/>
        <v>-5.95700727404197+0.0281496843175498i</v>
      </c>
      <c r="E2601" t="str">
        <f t="shared" si="1335"/>
        <v>2870</v>
      </c>
      <c r="F2601" t="str">
        <f t="shared" si="1336"/>
        <v>0.777000777000777</v>
      </c>
      <c r="G2601" t="str">
        <f t="shared" si="1331"/>
        <v>0.777000777000777</v>
      </c>
      <c r="H2601" t="str">
        <f t="shared" si="1337"/>
        <v>9.09697364944972+0.559797472005213i</v>
      </c>
      <c r="I2601" t="str">
        <f t="shared" si="1338"/>
        <v>2619.30287493049i</v>
      </c>
      <c r="J2601" t="str">
        <f t="shared" si="1332"/>
        <v>-5867.40902489758+566.494444020767i</v>
      </c>
      <c r="K2601" t="str">
        <f t="shared" si="1339"/>
        <v>0.0427030606187474-0.442292640130468i</v>
      </c>
      <c r="L2601" t="str">
        <f t="shared" si="1340"/>
        <v>0.00315652276022645-0.0274040839144495i</v>
      </c>
      <c r="M2601" t="str">
        <f t="shared" si="1341"/>
        <v>0.0458595833789739-0.469696724044917i</v>
      </c>
      <c r="N2601" t="str">
        <f t="shared" si="1342"/>
        <v>-8.38176919977757i</v>
      </c>
      <c r="O2601" t="str">
        <f t="shared" si="1343"/>
        <v>-0.503623201635763-0.863923417192834i</v>
      </c>
      <c r="P2601" t="str">
        <f t="shared" si="1344"/>
        <v>1.50362320163576+0.863923417192834i</v>
      </c>
      <c r="Q2601" t="str">
        <f t="shared" si="1345"/>
        <v>-1.50362320163576+7.51784578258474i</v>
      </c>
      <c r="R2601" t="str">
        <f t="shared" si="1346"/>
        <v>0.072031990295761-0.214414104800945i</v>
      </c>
      <c r="S2601" t="str">
        <f t="shared" si="1347"/>
        <v>0.865189430368917i</v>
      </c>
      <c r="T2601" t="str">
        <f t="shared" si="1348"/>
        <v>0.185508817195791+0.0623213166523288i</v>
      </c>
      <c r="U2601" t="str">
        <f t="shared" si="1349"/>
        <v>0.00005-0.000361535012248183i</v>
      </c>
      <c r="V2601" t="str">
        <f t="shared" si="1350"/>
        <v>3.33333333333333E-06-0.000397688513473002i</v>
      </c>
      <c r="W2601" t="str">
        <f t="shared" si="1351"/>
        <v>0.0000144189468561989-0.000190168850846142i</v>
      </c>
      <c r="X2601" t="str">
        <f t="shared" si="1352"/>
        <v>0.0000152171905574368-0.000190043649403419i</v>
      </c>
      <c r="Y2601" t="str">
        <f t="shared" si="1353"/>
        <v>0.009+1.34108307196441i</v>
      </c>
      <c r="Z2601" t="str">
        <f t="shared" si="1354"/>
        <v>-0.00198305047758091-0.000172212319464083i</v>
      </c>
      <c r="AA2601" t="str">
        <f t="shared" si="1355"/>
        <v>0.070193408765551-10.4403311043883i</v>
      </c>
      <c r="AB2601" t="str">
        <f t="shared" si="1356"/>
        <v>0.452254785478885+0.15193409197156i</v>
      </c>
      <c r="AC2601" t="str">
        <f t="shared" si="1357"/>
        <v>1.09210316131299-0.205454957014191i</v>
      </c>
      <c r="AD2601" t="str">
        <f t="shared" si="1358"/>
        <v>0.374680438558187+0.209608444951644i</v>
      </c>
      <c r="AE2601" t="str">
        <f t="shared" si="1359"/>
        <v>-0.000706913066138659-0.000480188714248276i</v>
      </c>
      <c r="AF2601" t="str">
        <f t="shared" si="1360"/>
        <v>-15.0539809234917-0.531647787687663i</v>
      </c>
      <c r="AG2601" t="str">
        <f t="shared" si="1361"/>
        <v>1.0080171476264-0.0141074104343722i</v>
      </c>
      <c r="AH2601" t="str">
        <f t="shared" si="1362"/>
        <v>0.0101963778525441+0.00768679879823954i</v>
      </c>
      <c r="AI2601">
        <f t="shared" si="1363"/>
        <v>-37.876712140195721</v>
      </c>
      <c r="AJ2601">
        <f t="shared" si="1364"/>
        <v>37.011743010985064</v>
      </c>
      <c r="AK2601"/>
      <c r="AL2601"/>
      <c r="AM2601"/>
      <c r="AN2601"/>
    </row>
    <row r="2602" spans="1:40" x14ac:dyDescent="0.3">
      <c r="A2602"/>
      <c r="B2602">
        <f t="shared" si="1365"/>
        <v>668000</v>
      </c>
      <c r="C2602" s="186" t="str">
        <f t="shared" si="1333"/>
        <v>-1.71273357780305E-07+0.00366620140066298i</v>
      </c>
      <c r="D2602" s="158" t="str">
        <f t="shared" si="1334"/>
        <v>-5.9570072701017+0.0281075440717495i</v>
      </c>
      <c r="E2602" t="str">
        <f t="shared" si="1335"/>
        <v>2870</v>
      </c>
      <c r="F2602" t="str">
        <f t="shared" si="1336"/>
        <v>0.777000777000777</v>
      </c>
      <c r="G2602" t="str">
        <f t="shared" si="1331"/>
        <v>0.777000777000777</v>
      </c>
      <c r="H2602" t="str">
        <f t="shared" si="1337"/>
        <v>9.09708416651421+0.558966766099194i</v>
      </c>
      <c r="I2602" t="str">
        <f t="shared" si="1338"/>
        <v>2623.22986574748i</v>
      </c>
      <c r="J2602" t="str">
        <f t="shared" si="1332"/>
        <v>-5885.01864448412+567.343761028294i</v>
      </c>
      <c r="K2602" t="str">
        <f t="shared" si="1339"/>
        <v>0.0425764362557395-0.441642507404291i</v>
      </c>
      <c r="L2602" t="str">
        <f t="shared" si="1340"/>
        <v>0.00314720245382581-0.0273641317834483i</v>
      </c>
      <c r="M2602" t="str">
        <f t="shared" si="1341"/>
        <v>0.0457236387095653-0.469006639187739i</v>
      </c>
      <c r="N2602" t="str">
        <f t="shared" si="1342"/>
        <v>-8.39433557039193i</v>
      </c>
      <c r="O2602" t="str">
        <f t="shared" si="1343"/>
        <v>-0.514439533781508-0.857526656193651i</v>
      </c>
      <c r="P2602" t="str">
        <f t="shared" si="1344"/>
        <v>1.51443953378151+0.857526656193651i</v>
      </c>
      <c r="Q2602" t="str">
        <f t="shared" si="1345"/>
        <v>-1.51443953378151+7.53680891419828i</v>
      </c>
      <c r="R2602" t="str">
        <f t="shared" si="1346"/>
        <v>0.0705532655912672-0.215116000271154i</v>
      </c>
      <c r="S2602" t="str">
        <f t="shared" si="1347"/>
        <v>0.866486565946681i</v>
      </c>
      <c r="T2602" t="str">
        <f t="shared" si="1348"/>
        <v>0.186395124355138+0.0611334568185013i</v>
      </c>
      <c r="U2602" t="str">
        <f t="shared" si="1349"/>
        <v>0.00005-0.000360993792169967i</v>
      </c>
      <c r="V2602" t="str">
        <f t="shared" si="1350"/>
        <v>3.33333333333333E-06-0.000397093171386964i</v>
      </c>
      <c r="W2602" t="str">
        <f t="shared" si="1351"/>
        <v>0.0000144187804424324-0.000189886532364697i</v>
      </c>
      <c r="X2602" t="str">
        <f t="shared" si="1352"/>
        <v>0.0000152146422643876-0.000189761528243077i</v>
      </c>
      <c r="Y2602" t="str">
        <f t="shared" si="1353"/>
        <v>0.009+1.34309369126271i</v>
      </c>
      <c r="Z2602" t="str">
        <f t="shared" si="1354"/>
        <v>-0.00197714201851299-0.000171888209026391i</v>
      </c>
      <c r="AA2602" t="str">
        <f t="shared" si="1355"/>
        <v>0.0699833367494944-10.4246988747482i</v>
      </c>
      <c r="AB2602" t="str">
        <f t="shared" si="1356"/>
        <v>0.454415527271528+0.149038190297196i</v>
      </c>
      <c r="AC2602" t="str">
        <f t="shared" si="1357"/>
        <v>1.09067743213489-0.206309330873267i</v>
      </c>
      <c r="AD2602" t="str">
        <f t="shared" si="1358"/>
        <v>0.377288691945415+0.208014176505346i</v>
      </c>
      <c r="AE2602" t="str">
        <f t="shared" si="1359"/>
        <v>-0.000710198141703481-0.000476125046359505i</v>
      </c>
      <c r="AF2602" t="str">
        <f t="shared" si="1360"/>
        <v>-15.0540914366159-0.530859222027445i</v>
      </c>
      <c r="AG2602" t="str">
        <f t="shared" si="1361"/>
        <v>1.00794549844544-0.0141851997839003i</v>
      </c>
      <c r="AH2602" t="str">
        <f t="shared" si="1362"/>
        <v>0.0102489744827335+0.0076294095054019i</v>
      </c>
      <c r="AI2602">
        <f t="shared" si="1363"/>
        <v>-37.871484930999969</v>
      </c>
      <c r="AJ2602">
        <f t="shared" si="1364"/>
        <v>36.664259225627042</v>
      </c>
      <c r="AK2602"/>
      <c r="AL2602"/>
      <c r="AM2602"/>
      <c r="AN2602"/>
    </row>
    <row r="2603" spans="1:40" x14ac:dyDescent="0.3">
      <c r="A2603"/>
      <c r="B2603">
        <f t="shared" si="1365"/>
        <v>669000</v>
      </c>
      <c r="C2603" s="186" t="str">
        <f t="shared" si="1333"/>
        <v>-1.70761712487587E-07+0.00366072127901171i</v>
      </c>
      <c r="D2603" s="158" t="str">
        <f t="shared" si="1334"/>
        <v>-5.95700726617908+0.0280655298057565i</v>
      </c>
      <c r="E2603" t="str">
        <f t="shared" si="1335"/>
        <v>2870</v>
      </c>
      <c r="F2603" t="str">
        <f t="shared" si="1336"/>
        <v>0.777000777000777</v>
      </c>
      <c r="G2603" t="str">
        <f t="shared" si="1331"/>
        <v>0.777000777000777</v>
      </c>
      <c r="H2603" t="str">
        <f t="shared" si="1337"/>
        <v>9.0971941912301+0.558138511082904i</v>
      </c>
      <c r="I2603" t="str">
        <f t="shared" si="1338"/>
        <v>2627.15685656446i</v>
      </c>
      <c r="J2603" t="str">
        <f t="shared" si="1332"/>
        <v>-5902.65464552323+568.193078035821i</v>
      </c>
      <c r="K2603" t="str">
        <f t="shared" si="1339"/>
        <v>0.0424503725937177-0.440994265295683i</v>
      </c>
      <c r="L2603" t="str">
        <f t="shared" si="1340"/>
        <v>0.00313792318590379-0.0273242943779451i</v>
      </c>
      <c r="M2603" t="str">
        <f t="shared" si="1341"/>
        <v>0.0455882957796215-0.468318559673628i</v>
      </c>
      <c r="N2603" t="str">
        <f t="shared" si="1342"/>
        <v>-8.40690194100629i</v>
      </c>
      <c r="O2603" t="str">
        <f t="shared" si="1343"/>
        <v>-0.525174629961298-0.850994481794691i</v>
      </c>
      <c r="P2603" t="str">
        <f t="shared" si="1344"/>
        <v>1.5251746299613+0.850994481794691i</v>
      </c>
      <c r="Q2603" t="str">
        <f t="shared" si="1345"/>
        <v>-1.5251746299613+7.5559074592116i</v>
      </c>
      <c r="R2603" t="str">
        <f t="shared" si="1346"/>
        <v>0.0690680457150334-0.215793466215507i</v>
      </c>
      <c r="S2603" t="str">
        <f t="shared" si="1347"/>
        <v>0.867783701524445i</v>
      </c>
      <c r="T2603" t="str">
        <f t="shared" si="1348"/>
        <v>0.187262052877283+0.0599361243676513i</v>
      </c>
      <c r="U2603" t="str">
        <f t="shared" si="1349"/>
        <v>0.0000500000000000002-0.000360454190088997i</v>
      </c>
      <c r="V2603" t="str">
        <f t="shared" si="1350"/>
        <v>3.33333333333333E-06-0.000396499609097895i</v>
      </c>
      <c r="W2603" t="str">
        <f t="shared" si="1351"/>
        <v>0.0000144186137842716-0.000189605061353348i</v>
      </c>
      <c r="X2603" t="str">
        <f t="shared" si="1352"/>
        <v>0.0000152121044000757-0.000189480253918035i</v>
      </c>
      <c r="Y2603" t="str">
        <f t="shared" si="1353"/>
        <v>0.009+1.34510431056101i</v>
      </c>
      <c r="Z2603" t="str">
        <f t="shared" si="1354"/>
        <v>-0.00197126003599143-0.000171565353982872i</v>
      </c>
      <c r="AA2603" t="str">
        <f t="shared" si="1355"/>
        <v>0.0697742064623686-10.4091133916136i</v>
      </c>
      <c r="AB2603" t="str">
        <f t="shared" si="1356"/>
        <v>0.456529025587861+0.146119195184772i</v>
      </c>
      <c r="AC2603" t="str">
        <f t="shared" si="1357"/>
        <v>1.08924271128008-0.207139690623348i</v>
      </c>
      <c r="AD2603" t="str">
        <f t="shared" si="1358"/>
        <v>0.379876638904898+0.206388091758151i</v>
      </c>
      <c r="AE2603" t="str">
        <f t="shared" si="1359"/>
        <v>-0.000713426590859635-0.000472018267210916i</v>
      </c>
      <c r="AF2603" t="str">
        <f t="shared" si="1360"/>
        <v>-15.0542014574092-0.530072981277148i</v>
      </c>
      <c r="AG2603" t="str">
        <f t="shared" si="1361"/>
        <v>1.00787285795978-0.0142619979667748i</v>
      </c>
      <c r="AH2603" t="str">
        <f t="shared" si="1362"/>
        <v>0.0103007846147083+0.0075713280252313i</v>
      </c>
      <c r="AI2603">
        <f t="shared" si="1363"/>
        <v>-37.866651055429095</v>
      </c>
      <c r="AJ2603">
        <f t="shared" si="1364"/>
        <v>36.316794063351679</v>
      </c>
      <c r="AK2603"/>
      <c r="AL2603"/>
      <c r="AM2603"/>
      <c r="AN2603"/>
    </row>
    <row r="2604" spans="1:40" x14ac:dyDescent="0.3">
      <c r="A2604"/>
      <c r="B2604">
        <f t="shared" si="1365"/>
        <v>670000</v>
      </c>
      <c r="C2604" s="186" t="str">
        <f t="shared" si="1333"/>
        <v>-1.70252356433845E-07+0.00365525751593243i</v>
      </c>
      <c r="D2604" s="158" t="str">
        <f t="shared" si="1334"/>
        <v>-5.95700726227402+0.028023640955482i</v>
      </c>
      <c r="E2604" t="str">
        <f t="shared" si="1335"/>
        <v>2870</v>
      </c>
      <c r="F2604" t="str">
        <f t="shared" si="1336"/>
        <v>0.777000777000777</v>
      </c>
      <c r="G2604" t="str">
        <f t="shared" si="1331"/>
        <v>0.777000777000777</v>
      </c>
      <c r="H2604" t="str">
        <f t="shared" si="1337"/>
        <v>9.09730372651332+0.557312696174609i</v>
      </c>
      <c r="I2604" t="str">
        <f t="shared" si="1338"/>
        <v>2631.08384738145i</v>
      </c>
      <c r="J2604" t="str">
        <f t="shared" si="1332"/>
        <v>-5920.3170280149+569.042395043348i</v>
      </c>
      <c r="K2604" t="str">
        <f t="shared" si="1339"/>
        <v>0.0423248663370127-0.440347905650127i</v>
      </c>
      <c r="L2604" t="str">
        <f t="shared" si="1340"/>
        <v>0.00312868471695046-0.027284571211708i</v>
      </c>
      <c r="M2604" t="str">
        <f t="shared" si="1341"/>
        <v>0.0454535510539632-0.467632476861835i</v>
      </c>
      <c r="N2604" t="str">
        <f t="shared" si="1342"/>
        <v>-8.41946831162064i</v>
      </c>
      <c r="O2604" t="str">
        <f t="shared" si="1343"/>
        <v>-0.535826794978992-0.844327925502018i</v>
      </c>
      <c r="P2604" t="str">
        <f t="shared" si="1344"/>
        <v>1.53582679497899+0.844327925502018i</v>
      </c>
      <c r="Q2604" t="str">
        <f t="shared" si="1345"/>
        <v>-1.53582679497899+7.57514038611862i</v>
      </c>
      <c r="R2604" t="str">
        <f t="shared" si="1346"/>
        <v>0.0675767691603317-0.216446550717148i</v>
      </c>
      <c r="S2604" t="str">
        <f t="shared" si="1347"/>
        <v>0.869080837102211i</v>
      </c>
      <c r="T2604" t="str">
        <f t="shared" si="1348"/>
        <v>0.188109549485145+0.0587296751105239i</v>
      </c>
      <c r="U2604" t="str">
        <f t="shared" si="1349"/>
        <v>0.0000500000000000002-0.000359916198760505i</v>
      </c>
      <c r="V2604" t="str">
        <f t="shared" si="1350"/>
        <v>3.33333333333333E-06-0.000395907818636556i</v>
      </c>
      <c r="W2604" t="str">
        <f t="shared" si="1351"/>
        <v>0.000014418446881739-0.000189324434017139i</v>
      </c>
      <c r="X2604" t="str">
        <f t="shared" si="1352"/>
        <v>0.0000152095769008535-0.000189199822636448i</v>
      </c>
      <c r="Y2604" t="str">
        <f t="shared" si="1353"/>
        <v>0.009+1.3471149298593i</v>
      </c>
      <c r="Z2604" t="str">
        <f t="shared" si="1354"/>
        <v>-0.00196540437205129-0.000171243746990467i</v>
      </c>
      <c r="AA2604" t="str">
        <f t="shared" si="1355"/>
        <v>0.0695660122830869-10.3935744455923i</v>
      </c>
      <c r="AB2604" t="str">
        <f t="shared" si="1356"/>
        <v>0.458595150542872+0.143177974070751i</v>
      </c>
      <c r="AC2604" t="str">
        <f t="shared" si="1357"/>
        <v>1.08779944873507-0.207946038770961i</v>
      </c>
      <c r="AD2604" t="str">
        <f t="shared" si="1358"/>
        <v>0.382443901187959+0.204730447909189i</v>
      </c>
      <c r="AE2604" t="str">
        <f t="shared" si="1359"/>
        <v>-0.000716598106436155-0.000467869244065814i</v>
      </c>
      <c r="AF2604" t="str">
        <f t="shared" si="1360"/>
        <v>-15.0543109887873-0.529289055219127i</v>
      </c>
      <c r="AG2604" t="str">
        <f t="shared" si="1361"/>
        <v>1.00779924022048-0.0143377950962091i</v>
      </c>
      <c r="AH2604" t="str">
        <f t="shared" si="1362"/>
        <v>0.0103518028439634+0.00751256635535837i</v>
      </c>
      <c r="AI2604">
        <f t="shared" si="1363"/>
        <v>-37.862207480003207</v>
      </c>
      <c r="AJ2604">
        <f t="shared" si="1364"/>
        <v>35.969345668796649</v>
      </c>
      <c r="AK2604"/>
      <c r="AL2604"/>
      <c r="AM2604"/>
      <c r="AN2604"/>
    </row>
    <row r="2605" spans="1:40" x14ac:dyDescent="0.3">
      <c r="A2605"/>
      <c r="B2605">
        <f t="shared" si="1365"/>
        <v>671000</v>
      </c>
      <c r="C2605" s="186" t="str">
        <f t="shared" si="1333"/>
        <v>-1.69745275982523E-07+0.00364981003828697i</v>
      </c>
      <c r="D2605" s="158" t="str">
        <f t="shared" si="1334"/>
        <v>-5.95700725838641+0.0279818769602001i</v>
      </c>
      <c r="E2605" t="str">
        <f t="shared" si="1335"/>
        <v>2870</v>
      </c>
      <c r="F2605" t="str">
        <f t="shared" si="1336"/>
        <v>0.777000777000777</v>
      </c>
      <c r="G2605" t="str">
        <f t="shared" si="1331"/>
        <v>0.777000777000777</v>
      </c>
      <c r="H2605" t="str">
        <f t="shared" si="1337"/>
        <v>9.09741277525829+0.556489310655444i</v>
      </c>
      <c r="I2605" t="str">
        <f t="shared" si="1338"/>
        <v>2635.01083819844i</v>
      </c>
      <c r="J2605" t="str">
        <f t="shared" si="1332"/>
        <v>-5938.00579195914+569.891712050876i</v>
      </c>
      <c r="K2605" t="str">
        <f t="shared" si="1339"/>
        <v>0.0421999142140599-0.439703420359438i</v>
      </c>
      <c r="L2605" t="str">
        <f t="shared" si="1340"/>
        <v>0.00311948680919275-0.0272449618012046i</v>
      </c>
      <c r="M2605" t="str">
        <f t="shared" si="1341"/>
        <v>0.0453194010232527-0.466948382160643i</v>
      </c>
      <c r="N2605" t="str">
        <f t="shared" si="1342"/>
        <v>-8.432034682235i</v>
      </c>
      <c r="O2605" t="str">
        <f t="shared" si="1343"/>
        <v>-0.546394346734265-0.837528040042144i</v>
      </c>
      <c r="P2605" t="str">
        <f t="shared" si="1344"/>
        <v>1.54639434673427+0.837528040042144i</v>
      </c>
      <c r="Q2605" t="str">
        <f t="shared" si="1345"/>
        <v>-1.54639434673427+7.59450664219286i</v>
      </c>
      <c r="R2605" t="str">
        <f t="shared" si="1346"/>
        <v>0.0660798695086514-0.217075309963699i</v>
      </c>
      <c r="S2605" t="str">
        <f t="shared" si="1347"/>
        <v>0.870377972679976i</v>
      </c>
      <c r="T2605" t="str">
        <f t="shared" si="1348"/>
        <v>0.188937568205082+0.0575144628578974i</v>
      </c>
      <c r="U2605" t="str">
        <f t="shared" si="1349"/>
        <v>0.0000500000000000002-0.000359379810982919i</v>
      </c>
      <c r="V2605" t="str">
        <f t="shared" si="1350"/>
        <v>3.33333333333333E-06-0.000395317792081211i</v>
      </c>
      <c r="W2605" t="str">
        <f t="shared" si="1351"/>
        <v>0.0000144182797348561-0.000189044646583743i</v>
      </c>
      <c r="X2605" t="str">
        <f t="shared" si="1352"/>
        <v>0.0000152070597035459-0.000188920230629076i</v>
      </c>
      <c r="Y2605" t="str">
        <f t="shared" si="1353"/>
        <v>0.009+1.3491255491576i</v>
      </c>
      <c r="Z2605" t="str">
        <f t="shared" si="1354"/>
        <v>-0.00195957486990388-0.000170923380762686i</v>
      </c>
      <c r="AA2605" t="str">
        <f t="shared" si="1355"/>
        <v>0.069358748632442-10.3780818285405i</v>
      </c>
      <c r="AB2605" t="str">
        <f t="shared" si="1356"/>
        <v>0.460613790056714+0.140215389515846i</v>
      </c>
      <c r="AC2605" t="str">
        <f t="shared" si="1357"/>
        <v>1.08634809035687-0.208728386600764i</v>
      </c>
      <c r="AD2605" t="str">
        <f t="shared" si="1358"/>
        <v>0.384990103750043+0.203041506388982i</v>
      </c>
      <c r="AE2605" t="str">
        <f t="shared" si="1359"/>
        <v>-0.000719712391763118-0.000463678843560411i</v>
      </c>
      <c r="AF2605" t="str">
        <f t="shared" si="1360"/>
        <v>-15.0544200336447-0.528507433695244i</v>
      </c>
      <c r="AG2605" t="str">
        <f t="shared" si="1361"/>
        <v>1.00772465935501-0.0144125814642354i</v>
      </c>
      <c r="AH2605" t="str">
        <f t="shared" si="1362"/>
        <v>0.0104020239051522+0.00745313649720111i</v>
      </c>
      <c r="AI2605">
        <f t="shared" si="1363"/>
        <v>-37.858151242501762</v>
      </c>
      <c r="AJ2605">
        <f t="shared" si="1364"/>
        <v>35.621912195538698</v>
      </c>
      <c r="AK2605"/>
      <c r="AL2605"/>
      <c r="AM2605"/>
      <c r="AN2605"/>
    </row>
    <row r="2606" spans="1:40" x14ac:dyDescent="0.3">
      <c r="A2606"/>
      <c r="B2606">
        <f t="shared" si="1365"/>
        <v>672000</v>
      </c>
      <c r="C2606" s="186" t="str">
        <f t="shared" si="1333"/>
        <v>-1.6924045759845E-07+0.00364437877337248i</v>
      </c>
      <c r="D2606" s="158" t="str">
        <f t="shared" si="1334"/>
        <v>-5.95700725451614+0.0279402372625224i</v>
      </c>
      <c r="E2606" t="str">
        <f t="shared" si="1335"/>
        <v>2870</v>
      </c>
      <c r="F2606" t="str">
        <f t="shared" si="1336"/>
        <v>0.777000777000777</v>
      </c>
      <c r="G2606" t="str">
        <f t="shared" si="1331"/>
        <v>0.777000777000777</v>
      </c>
      <c r="H2606" t="str">
        <f t="shared" si="1337"/>
        <v>9.09752134033807+0.55566834386893i</v>
      </c>
      <c r="I2606" t="str">
        <f t="shared" si="1338"/>
        <v>2638.93782901543i</v>
      </c>
      <c r="J2606" t="str">
        <f t="shared" si="1332"/>
        <v>-5955.72093735594+570.741029058403i</v>
      </c>
      <c r="K2606" t="str">
        <f t="shared" si="1339"/>
        <v>0.0420755129771899-0.439060801361451i</v>
      </c>
      <c r="L2606" t="str">
        <f t="shared" si="1340"/>
        <v>0.00311032922657948-0.027205465665584i</v>
      </c>
      <c r="M2606" t="str">
        <f t="shared" si="1341"/>
        <v>0.0451858422037694-0.466266267027035i</v>
      </c>
      <c r="N2606" t="str">
        <f t="shared" si="1342"/>
        <v>-8.44460105284936i</v>
      </c>
      <c r="O2606" t="str">
        <f t="shared" si="1343"/>
        <v>-0.556875616488184-0.830595899195815i</v>
      </c>
      <c r="P2606" t="str">
        <f t="shared" si="1344"/>
        <v>1.55687561648818+0.830595899195815i</v>
      </c>
      <c r="Q2606" t="str">
        <f t="shared" si="1345"/>
        <v>-1.55687561648818+7.61400515365354i</v>
      </c>
      <c r="R2606" t="str">
        <f t="shared" si="1346"/>
        <v>0.0645777752898691-0.217679808032272i</v>
      </c>
      <c r="S2606" t="str">
        <f t="shared" si="1347"/>
        <v>0.87167510825774i</v>
      </c>
      <c r="T2606" t="str">
        <f t="shared" si="1348"/>
        <v>0.189746070232055+0.0562908392668407i</v>
      </c>
      <c r="U2606" t="str">
        <f t="shared" si="1349"/>
        <v>0.0000499999999999998-0.000358845019597527i</v>
      </c>
      <c r="V2606" t="str">
        <f t="shared" si="1350"/>
        <v>3.33333333333333E-06-0.00039472952155728i</v>
      </c>
      <c r="W2606" t="str">
        <f t="shared" si="1351"/>
        <v>0.0000144181123436449-0.000188765695303282i</v>
      </c>
      <c r="X2606" t="str">
        <f t="shared" si="1352"/>
        <v>0.0000152045527454488-0.000188641474149111i</v>
      </c>
      <c r="Y2606" t="str">
        <f t="shared" si="1353"/>
        <v>0.009+1.3511361684559i</v>
      </c>
      <c r="Z2606" t="str">
        <f t="shared" si="1354"/>
        <v>-0.00195377137392643-0.000170604248069098i</v>
      </c>
      <c r="AA2606" t="str">
        <f t="shared" si="1355"/>
        <v>0.0691524099727383-10.3626353335542i</v>
      </c>
      <c r="AB2606" t="str">
        <f t="shared" si="1356"/>
        <v>0.46258484952599+0.137232298830209i</v>
      </c>
      <c r="AC2606" t="str">
        <f t="shared" si="1357"/>
        <v>1.08488907770764-0.209486753971544i</v>
      </c>
      <c r="AD2606" t="str">
        <f t="shared" si="1358"/>
        <v>0.387514874791489+0.201321532822018i</v>
      </c>
      <c r="AE2606" t="str">
        <f t="shared" si="1359"/>
        <v>-0.000722769160611075-0.00045944793161204i</v>
      </c>
      <c r="AF2606" t="str">
        <f t="shared" si="1360"/>
        <v>-15.0545285948542-0.527728106606408i</v>
      </c>
      <c r="AG2606" t="str">
        <f t="shared" si="1361"/>
        <v>1.00764912956525-0.0144863475419174i</v>
      </c>
      <c r="AH2606" t="str">
        <f t="shared" si="1362"/>
        <v>0.0104514426714408+0.00739305045498318i</v>
      </c>
      <c r="AI2606">
        <f t="shared" si="1363"/>
        <v>-37.854479450505167</v>
      </c>
      <c r="AJ2606">
        <f t="shared" si="1364"/>
        <v>35.274491806274959</v>
      </c>
      <c r="AK2606"/>
      <c r="AL2606"/>
      <c r="AM2606"/>
      <c r="AN2606"/>
    </row>
    <row r="2607" spans="1:40" x14ac:dyDescent="0.3">
      <c r="A2607"/>
      <c r="B2607">
        <f t="shared" si="1365"/>
        <v>673000</v>
      </c>
      <c r="C2607" s="186" t="str">
        <f t="shared" si="1333"/>
        <v>-1.68737887846943E-07+0.00363896364891826i</v>
      </c>
      <c r="D2607" s="158" t="str">
        <f t="shared" si="1334"/>
        <v>-5.9570072506631+0.0278987213083733i</v>
      </c>
      <c r="E2607" t="str">
        <f t="shared" si="1335"/>
        <v>2870</v>
      </c>
      <c r="F2607" t="str">
        <f t="shared" si="1336"/>
        <v>0.777000777000777</v>
      </c>
      <c r="G2607" t="str">
        <f t="shared" si="1331"/>
        <v>0.777000777000777</v>
      </c>
      <c r="H2607" t="str">
        <f t="shared" si="1337"/>
        <v>9.0976294246046+0.554849785220548i</v>
      </c>
      <c r="I2607" t="str">
        <f t="shared" si="1338"/>
        <v>2642.86481983241i</v>
      </c>
      <c r="J2607" t="str">
        <f t="shared" si="1332"/>
        <v>-5973.46246420531+571.590346065931i</v>
      </c>
      <c r="K2607" t="str">
        <f t="shared" si="1339"/>
        <v>0.0419516594024195-0.438420040639688i</v>
      </c>
      <c r="L2607" t="str">
        <f t="shared" si="1340"/>
        <v>0.00310121173476644-0.0271660823266582i</v>
      </c>
      <c r="M2607" t="str">
        <f t="shared" si="1341"/>
        <v>0.0450528711371859-0.465586122966346i</v>
      </c>
      <c r="N2607" t="str">
        <f t="shared" si="1342"/>
        <v>-8.45716742346372i</v>
      </c>
      <c r="O2607" t="str">
        <f t="shared" si="1343"/>
        <v>-0.567268949126753-0.82353259762843i</v>
      </c>
      <c r="P2607" t="str">
        <f t="shared" si="1344"/>
        <v>1.56726894912675+0.82353259762843i</v>
      </c>
      <c r="Q2607" t="str">
        <f t="shared" si="1345"/>
        <v>-1.56726894912675+7.63363482583529i</v>
      </c>
      <c r="R2607" t="str">
        <f t="shared" si="1346"/>
        <v>0.0630709098507013-0.218260116673398i</v>
      </c>
      <c r="S2607" t="str">
        <f t="shared" si="1347"/>
        <v>0.872972243835504i</v>
      </c>
      <c r="T2607" t="str">
        <f t="shared" si="1348"/>
        <v>0.190535023792175+0.0550591536931135i</v>
      </c>
      <c r="U2607" t="str">
        <f t="shared" si="1349"/>
        <v>0.0000499999999999998-0.00035831181748817i</v>
      </c>
      <c r="V2607" t="str">
        <f t="shared" si="1350"/>
        <v>3.33333333333333E-06-0.000394142999236986i</v>
      </c>
      <c r="W2607" t="str">
        <f t="shared" si="1351"/>
        <v>0.0000144179447081275-0.000188487576448169i</v>
      </c>
      <c r="X2607" t="str">
        <f t="shared" si="1352"/>
        <v>0.0000152020559643233-0.000188363549472012i</v>
      </c>
      <c r="Y2607" t="str">
        <f t="shared" si="1353"/>
        <v>0.009+1.3531467877542i</v>
      </c>
      <c r="Z2607" t="str">
        <f t="shared" si="1354"/>
        <v>-0.00194799372965155-0.000170286341734788i</v>
      </c>
      <c r="AA2607" t="str">
        <f t="shared" si="1355"/>
        <v>0.0689469908074151-10.3472347549597i</v>
      </c>
      <c r="AB2607" t="str">
        <f t="shared" si="1356"/>
        <v>0.464508251488649+0.134229553713595i</v>
      </c>
      <c r="AC2607" t="str">
        <f t="shared" si="1357"/>
        <v>1.08342284789749-0.210221169110216i</v>
      </c>
      <c r="AD2607" t="str">
        <f t="shared" si="1358"/>
        <v>0.390017845798027+0.199570796989101i</v>
      </c>
      <c r="AE2607" t="str">
        <f t="shared" si="1359"/>
        <v>-0.000725768137130391-0.000455177373328559i</v>
      </c>
      <c r="AF2607" t="str">
        <f t="shared" si="1360"/>
        <v>-15.0546366752677-0.526951063912175i</v>
      </c>
      <c r="AG2607" t="str">
        <f t="shared" si="1361"/>
        <v>1.0075726651255-0.0145590839795493i</v>
      </c>
      <c r="AH2607" t="str">
        <f t="shared" si="1362"/>
        <v>0.01050005415387+0.00733232023476378i</v>
      </c>
      <c r="AI2607">
        <f t="shared" si="1363"/>
        <v>-37.851189279978655</v>
      </c>
      <c r="AJ2607">
        <f t="shared" si="1364"/>
        <v>34.927082672996747</v>
      </c>
      <c r="AK2607"/>
      <c r="AL2607"/>
      <c r="AM2607"/>
      <c r="AN2607"/>
    </row>
    <row r="2608" spans="1:40" x14ac:dyDescent="0.3">
      <c r="A2608"/>
      <c r="B2608">
        <f t="shared" si="1365"/>
        <v>674000</v>
      </c>
      <c r="C2608" s="186" t="str">
        <f t="shared" si="1333"/>
        <v>-1.68237553392905E-07+0.0036335645930825i</v>
      </c>
      <c r="D2608" s="158" t="str">
        <f t="shared" si="1334"/>
        <v>-5.9570072468272+0.0278573285469658i</v>
      </c>
      <c r="E2608" t="str">
        <f t="shared" si="1335"/>
        <v>2870</v>
      </c>
      <c r="F2608" t="str">
        <f t="shared" si="1336"/>
        <v>0.777000777000777</v>
      </c>
      <c r="G2608" t="str">
        <f t="shared" si="1331"/>
        <v>0.777000777000777</v>
      </c>
      <c r="H2608" t="str">
        <f t="shared" si="1337"/>
        <v>9.09773703088884+0.554033624177271i</v>
      </c>
      <c r="I2608" t="str">
        <f t="shared" si="1338"/>
        <v>2646.7918106494i</v>
      </c>
      <c r="J2608" t="str">
        <f t="shared" si="1332"/>
        <v>-5991.23037250724+572.439663073458i</v>
      </c>
      <c r="K2608" t="str">
        <f t="shared" si="1339"/>
        <v>0.041828350289246-0.437781130223054i</v>
      </c>
      <c r="L2608" t="str">
        <f t="shared" si="1340"/>
        <v>0.0030921341011017-0.0271268113088845i</v>
      </c>
      <c r="M2608" t="str">
        <f t="shared" si="1341"/>
        <v>0.0449204843903477-0.464907941531938i</v>
      </c>
      <c r="N2608" t="str">
        <f t="shared" si="1342"/>
        <v>-8.46973379407808i</v>
      </c>
      <c r="O2608" t="str">
        <f t="shared" si="1343"/>
        <v>-0.577572703422265-0.816339250717186i</v>
      </c>
      <c r="P2608" t="str">
        <f t="shared" si="1344"/>
        <v>1.57757270342226+0.816339250717186i</v>
      </c>
      <c r="Q2608" t="str">
        <f t="shared" si="1345"/>
        <v>-1.57757270342226+7.65339454336089i</v>
      </c>
      <c r="R2608" t="str">
        <f t="shared" si="1346"/>
        <v>0.0615596912313761-0.21881631509416i</v>
      </c>
      <c r="S2608" t="str">
        <f t="shared" si="1347"/>
        <v>0.874269379413268i</v>
      </c>
      <c r="T2608" t="str">
        <f t="shared" si="1348"/>
        <v>0.191304404002869+0.0538197530497276i</v>
      </c>
      <c r="U2608" t="str">
        <f t="shared" si="1349"/>
        <v>0.0000499999999999998-0.000357780197580917i</v>
      </c>
      <c r="V2608" t="str">
        <f t="shared" si="1350"/>
        <v>3.33333333333333E-06-0.00039355821733901i</v>
      </c>
      <c r="W2608" t="str">
        <f t="shared" si="1351"/>
        <v>0.0000144177768283257-0.000188210286312938i</v>
      </c>
      <c r="X2608" t="str">
        <f t="shared" si="1352"/>
        <v>0.0000151995692983921-0.000188086452895343i</v>
      </c>
      <c r="Y2608" t="str">
        <f t="shared" si="1353"/>
        <v>0.009+1.35515740705249i</v>
      </c>
      <c r="Z2608" t="str">
        <f t="shared" si="1354"/>
        <v>-0.0019422417837571-0.00016996965463984i</v>
      </c>
      <c r="AA2608" t="str">
        <f t="shared" si="1355"/>
        <v>0.0687424856806864-10.3318798883046i</v>
      </c>
      <c r="AB2608" t="str">
        <f t="shared" si="1356"/>
        <v>0.466383935283085+0.131207999910547i</v>
      </c>
      <c r="AC2608" t="str">
        <f t="shared" si="1357"/>
        <v>1.08194983343573-0.210931668404153i</v>
      </c>
      <c r="AD2608" t="str">
        <f t="shared" si="1358"/>
        <v>0.39249865158086+0.197789572789458i</v>
      </c>
      <c r="AE2608" t="str">
        <f t="shared" si="1359"/>
        <v>-0.00072870905579028-0.000450868032918952i</v>
      </c>
      <c r="AF2608" t="str">
        <f t="shared" si="1360"/>
        <v>-15.054744277716-0.526176295630305i</v>
      </c>
      <c r="AG2608" t="str">
        <f t="shared" si="1361"/>
        <v>1.0074952803806-0.0146307816068385i</v>
      </c>
      <c r="AH2608" t="str">
        <f t="shared" si="1362"/>
        <v>0.0105478535007173+0.00727095784347719i</v>
      </c>
      <c r="AI2608">
        <f t="shared" si="1363"/>
        <v>-37.848277973901773</v>
      </c>
      <c r="AJ2608">
        <f t="shared" si="1364"/>
        <v>34.579682977170705</v>
      </c>
      <c r="AK2608"/>
      <c r="AL2608"/>
      <c r="AM2608"/>
      <c r="AN2608"/>
    </row>
    <row r="2609" spans="1:40" x14ac:dyDescent="0.3">
      <c r="A2609"/>
      <c r="B2609">
        <f t="shared" si="1365"/>
        <v>675000</v>
      </c>
      <c r="C2609" s="186" t="str">
        <f t="shared" si="1333"/>
        <v>-1.67739440999946E-07+0.00362818153444911i</v>
      </c>
      <c r="D2609" s="158" t="str">
        <f t="shared" si="1334"/>
        <v>-5.95700724300834+0.0278160584307765i</v>
      </c>
      <c r="E2609" t="str">
        <f t="shared" si="1335"/>
        <v>2870</v>
      </c>
      <c r="F2609" t="str">
        <f t="shared" si="1336"/>
        <v>0.777000777000777</v>
      </c>
      <c r="G2609" t="str">
        <f t="shared" si="1331"/>
        <v>0.777000777000777</v>
      </c>
      <c r="H2609" t="str">
        <f t="shared" si="1337"/>
        <v>9.09784416200101+0.553219850267132i</v>
      </c>
      <c r="I2609" t="str">
        <f t="shared" si="1338"/>
        <v>2650.71880146639i</v>
      </c>
      <c r="J2609" t="str">
        <f t="shared" si="1332"/>
        <v>-6009.02466226173+573.288980080986i</v>
      </c>
      <c r="K2609" t="str">
        <f t="shared" si="1339"/>
        <v>0.0417055824604419-0.437144062185502i</v>
      </c>
      <c r="L2609" t="str">
        <f t="shared" si="1340"/>
        <v>0.003083096094611-0.0270876521393469i</v>
      </c>
      <c r="M2609" t="str">
        <f t="shared" si="1341"/>
        <v>0.0447886785550529-0.464231714324849i</v>
      </c>
      <c r="N2609" t="str">
        <f t="shared" si="1342"/>
        <v>-8.48230016469244i</v>
      </c>
      <c r="O2609" t="str">
        <f t="shared" si="1343"/>
        <v>-0.587785252292471-0.809016994374949i</v>
      </c>
      <c r="P2609" t="str">
        <f t="shared" si="1344"/>
        <v>1.58778525229247+0.809016994374949i</v>
      </c>
      <c r="Q2609" t="str">
        <f t="shared" si="1345"/>
        <v>-1.58778525229247+7.67328317031749i</v>
      </c>
      <c r="R2609" t="str">
        <f t="shared" si="1346"/>
        <v>0.060044532050388-0.219348489740831i</v>
      </c>
      <c r="S2609" t="str">
        <f t="shared" si="1347"/>
        <v>0.875566514991034i</v>
      </c>
      <c r="T2609" t="str">
        <f t="shared" si="1348"/>
        <v>0.192054192730926+0.0525729816716257i</v>
      </c>
      <c r="U2609" t="str">
        <f t="shared" si="1349"/>
        <v>0.0000499999999999998-0.00035725015284376i</v>
      </c>
      <c r="V2609" t="str">
        <f t="shared" si="1350"/>
        <v>3.33333333333333E-06-0.000392975168128137i</v>
      </c>
      <c r="W2609" t="str">
        <f t="shared" si="1351"/>
        <v>0.0000144176087042616-0.000187933821214078i</v>
      </c>
      <c r="X2609" t="str">
        <f t="shared" si="1352"/>
        <v>0.0000151970926863353-0.000187810180738601i</v>
      </c>
      <c r="Y2609" t="str">
        <f t="shared" si="1353"/>
        <v>0.009+1.35716802635079i</v>
      </c>
      <c r="Z2609" t="str">
        <f t="shared" si="1354"/>
        <v>-0.00193651538405578-0.000169654179718804i</v>
      </c>
      <c r="AA2609" t="str">
        <f t="shared" si="1355"/>
        <v>0.0685388891771685-10.3165705303483i</v>
      </c>
      <c r="AB2609" t="str">
        <f t="shared" si="1356"/>
        <v>0.468211856702065+0.128168476880493i</v>
      </c>
      <c r="AC2609" t="str">
        <f t="shared" si="1357"/>
        <v>1.08047046209013-0.211618296192129i</v>
      </c>
      <c r="AD2609" t="str">
        <f t="shared" si="1358"/>
        <v>0.394956930316459+0.195978138202608i</v>
      </c>
      <c r="AE2609" t="str">
        <f t="shared" si="1359"/>
        <v>-0.000731591661317693-0.000446520773605059i</v>
      </c>
      <c r="AF2609" t="str">
        <f t="shared" si="1360"/>
        <v>-15.0548514050093-0.525403791836356i</v>
      </c>
      <c r="AG2609" t="str">
        <f t="shared" si="1361"/>
        <v>1.00741698974391-0.0147014314330744i</v>
      </c>
      <c r="AH2609" t="str">
        <f t="shared" si="1362"/>
        <v>0.0105948359968698+0.00720897528798371i</v>
      </c>
      <c r="AI2609">
        <f t="shared" si="1363"/>
        <v>-37.845742840935365</v>
      </c>
      <c r="AJ2609">
        <f t="shared" si="1364"/>
        <v>34.23229090990683</v>
      </c>
      <c r="AK2609"/>
      <c r="AL2609"/>
      <c r="AM2609"/>
      <c r="AN2609"/>
    </row>
    <row r="2610" spans="1:40" x14ac:dyDescent="0.3">
      <c r="A2610"/>
      <c r="B2610">
        <f t="shared" si="1365"/>
        <v>676000</v>
      </c>
      <c r="C2610" s="186" t="str">
        <f t="shared" si="1333"/>
        <v>-1.67243537529505E-07+0.00362281440202459i</v>
      </c>
      <c r="D2610" s="158" t="str">
        <f t="shared" si="1334"/>
        <v>-5.95700723920642+0.0277749104155219i</v>
      </c>
      <c r="E2610" t="str">
        <f t="shared" si="1335"/>
        <v>2870</v>
      </c>
      <c r="F2610" t="str">
        <f t="shared" si="1336"/>
        <v>0.777000777000777</v>
      </c>
      <c r="G2610" t="str">
        <f t="shared" si="1331"/>
        <v>0.777000777000777</v>
      </c>
      <c r="H2610" t="str">
        <f t="shared" si="1337"/>
        <v>9.09795082073071+0.552408453078786i</v>
      </c>
      <c r="I2610" t="str">
        <f t="shared" si="1338"/>
        <v>2654.64579228338i</v>
      </c>
      <c r="J2610" t="str">
        <f t="shared" si="1332"/>
        <v>-6026.84533346879+574.138297088513i</v>
      </c>
      <c r="K2610" t="str">
        <f t="shared" si="1339"/>
        <v>0.0415833527618533-0.436508828645732i</v>
      </c>
      <c r="L2610" t="str">
        <f t="shared" si="1340"/>
        <v>0.00307409748598338-0.0270486043477389i</v>
      </c>
      <c r="M2610" t="str">
        <f t="shared" si="1341"/>
        <v>0.0446574502478367-0.463557432993471i</v>
      </c>
      <c r="N2610" t="str">
        <f t="shared" si="1342"/>
        <v>-8.4948665353068i</v>
      </c>
      <c r="O2610" t="str">
        <f t="shared" si="1343"/>
        <v>-0.597904983057518-0.801566984870877i</v>
      </c>
      <c r="P2610" t="str">
        <f t="shared" si="1344"/>
        <v>1.59790498305752+0.801566984870877i</v>
      </c>
      <c r="Q2610" t="str">
        <f t="shared" si="1345"/>
        <v>-1.59790498305752+7.69329955043592i</v>
      </c>
      <c r="R2610" t="str">
        <f t="shared" si="1346"/>
        <v>0.0585258393972326-0.219856734081301i</v>
      </c>
      <c r="S2610" t="str">
        <f t="shared" si="1347"/>
        <v>0.876863650568798i</v>
      </c>
      <c r="T2610" t="str">
        <f t="shared" si="1348"/>
        <v>0.192784378448663+0.0513191811864606i</v>
      </c>
      <c r="U2610" t="str">
        <f t="shared" si="1349"/>
        <v>0.00005-0.0003567216762863i</v>
      </c>
      <c r="V2610" t="str">
        <f t="shared" si="1350"/>
        <v>3.33333333333333E-06-0.000392393843914929i</v>
      </c>
      <c r="W2610" t="str">
        <f t="shared" si="1351"/>
        <v>0.0000144174403359571-0.000187658177489876i</v>
      </c>
      <c r="X2610" t="str">
        <f t="shared" si="1352"/>
        <v>0.0000151946260672865-0.000187534729343061i</v>
      </c>
      <c r="Y2610" t="str">
        <f t="shared" si="1353"/>
        <v>0.009+1.35917864564909i</v>
      </c>
      <c r="Z2610" t="str">
        <f t="shared" si="1354"/>
        <v>-0.00193081437948533-0.000169339909960213i</v>
      </c>
      <c r="AA2610" t="str">
        <f t="shared" si="1355"/>
        <v>0.0683361959215342-10.3013064790535i</v>
      </c>
      <c r="AB2610" t="str">
        <f t="shared" si="1356"/>
        <v>0.469991987642075+0.125111817482718i</v>
      </c>
      <c r="AC2610" t="str">
        <f t="shared" si="1357"/>
        <v>1.07898515675444-0.212281104554209i</v>
      </c>
      <c r="AD2610" t="str">
        <f t="shared" si="1358"/>
        <v>0.397392323585966+0.194136775249989i</v>
      </c>
      <c r="AE2610" t="str">
        <f t="shared" si="1359"/>
        <v>-0.000734415708636071-0.000442136457534518i</v>
      </c>
      <c r="AF2610" t="str">
        <f t="shared" si="1360"/>
        <v>-15.0549580599371-0.524633542663264i</v>
      </c>
      <c r="AG2610" t="str">
        <f t="shared" si="1361"/>
        <v>1.0073378076954-0.0147710246472829i</v>
      </c>
      <c r="AH2610" t="str">
        <f t="shared" si="1362"/>
        <v>0.0106409970631976+0.00714638457413043i</v>
      </c>
      <c r="AI2610">
        <f t="shared" si="1363"/>
        <v>-37.843581254130811</v>
      </c>
      <c r="AJ2610">
        <f t="shared" si="1364"/>
        <v>33.884904672135761</v>
      </c>
      <c r="AK2610"/>
      <c r="AL2610"/>
      <c r="AM2610"/>
      <c r="AN2610"/>
    </row>
    <row r="2611" spans="1:40" x14ac:dyDescent="0.3">
      <c r="A2611"/>
      <c r="B2611">
        <f t="shared" si="1365"/>
        <v>677000</v>
      </c>
      <c r="C2611" s="186" t="str">
        <f t="shared" si="1333"/>
        <v>-1.66749829939987E-07+0.00361746312523491i</v>
      </c>
      <c r="D2611" s="158" t="str">
        <f t="shared" si="1334"/>
        <v>-5.95700723542132+0.0277338839601343i</v>
      </c>
      <c r="E2611" t="str">
        <f t="shared" si="1335"/>
        <v>2870</v>
      </c>
      <c r="F2611" t="str">
        <f t="shared" si="1336"/>
        <v>0.777000777000777</v>
      </c>
      <c r="G2611" t="str">
        <f t="shared" si="1331"/>
        <v>0.777000777000777</v>
      </c>
      <c r="H2611" t="str">
        <f t="shared" si="1337"/>
        <v>9.09805700984711+0.55159942226106i</v>
      </c>
      <c r="I2611" t="str">
        <f t="shared" si="1338"/>
        <v>2658.57278310036i</v>
      </c>
      <c r="J2611" t="str">
        <f t="shared" si="1332"/>
        <v>-6044.69238612841+574.98761409604i</v>
      </c>
      <c r="K2611" t="str">
        <f t="shared" si="1339"/>
        <v>0.0414616580621997-0.43587542176687i</v>
      </c>
      <c r="L2611" t="str">
        <f t="shared" si="1340"/>
        <v>0.0030651380475568-0.0270096674663458i</v>
      </c>
      <c r="M2611" t="str">
        <f t="shared" si="1341"/>
        <v>0.0445267961097565-0.462885089233216i</v>
      </c>
      <c r="N2611" t="str">
        <f t="shared" si="1342"/>
        <v>-8.50743290592116i</v>
      </c>
      <c r="O2611" t="str">
        <f t="shared" si="1343"/>
        <v>-0.607930297694605-0.793990398647835i</v>
      </c>
      <c r="P2611" t="str">
        <f t="shared" si="1344"/>
        <v>1.60793029769461+0.793990398647835i</v>
      </c>
      <c r="Q2611" t="str">
        <f t="shared" si="1345"/>
        <v>-1.60793029769461+7.71344250727333i</v>
      </c>
      <c r="R2611" t="str">
        <f t="shared" si="1346"/>
        <v>0.057004014732987-0.220341148387558i</v>
      </c>
      <c r="S2611" t="str">
        <f t="shared" si="1347"/>
        <v>0.878160786146562i</v>
      </c>
      <c r="T2611" t="str">
        <f t="shared" si="1348"/>
        <v>0.193494956088454+0.0500586903914301i</v>
      </c>
      <c r="U2611" t="str">
        <f t="shared" si="1349"/>
        <v>0.00005-0.000356194760959437i</v>
      </c>
      <c r="V2611" t="str">
        <f t="shared" si="1350"/>
        <v>3.33333333333333E-06-0.00039181423705538i</v>
      </c>
      <c r="W2611" t="str">
        <f t="shared" si="1351"/>
        <v>0.0000144172717234346-0.000187383351500253i</v>
      </c>
      <c r="X2611" t="str">
        <f t="shared" si="1352"/>
        <v>0.0000151921693808289-0.000187260095071614i</v>
      </c>
      <c r="Y2611" t="str">
        <f t="shared" si="1353"/>
        <v>0.009+1.36118926494739i</v>
      </c>
      <c r="Z2611" t="str">
        <f t="shared" si="1354"/>
        <v>-0.00192513862009843-0.000169026838406054i</v>
      </c>
      <c r="AA2611" t="str">
        <f t="shared" si="1355"/>
        <v>0.0681344005781504-10.2860875335775i</v>
      </c>
      <c r="AB2611" t="str">
        <f t="shared" si="1356"/>
        <v>0.471724315748672+0.122038847676097i</v>
      </c>
      <c r="AC2611" t="str">
        <f t="shared" si="1357"/>
        <v>1.07749433532382-0.212920153100859i</v>
      </c>
      <c r="AD2611" t="str">
        <f t="shared" si="1358"/>
        <v>0.399804476414298+0.192265769956348i</v>
      </c>
      <c r="AE2611" t="str">
        <f t="shared" si="1359"/>
        <v>-0.000737180962803967-0.000437715945694821i</v>
      </c>
      <c r="AF2611" t="str">
        <f t="shared" si="1360"/>
        <v>-15.0550642452684-0.523865538300926i</v>
      </c>
      <c r="AG2611" t="str">
        <f t="shared" si="1361"/>
        <v>1.00725774877975-0.0148395526183678i</v>
      </c>
      <c r="AH2611" t="str">
        <f t="shared" si="1362"/>
        <v>0.0106863322559358+0.00708319770582161i</v>
      </c>
      <c r="AI2611">
        <f t="shared" si="1363"/>
        <v>-37.841790649675808</v>
      </c>
      <c r="AJ2611">
        <f t="shared" si="1364"/>
        <v>33.53752247477518</v>
      </c>
      <c r="AK2611"/>
      <c r="AL2611"/>
      <c r="AM2611"/>
      <c r="AN2611"/>
    </row>
    <row r="2612" spans="1:40" x14ac:dyDescent="0.3">
      <c r="A2612"/>
      <c r="B2612">
        <f t="shared" si="1365"/>
        <v>678000</v>
      </c>
      <c r="C2612" s="186" t="str">
        <f t="shared" si="1333"/>
        <v>-1.66258305285899E-07+0.00361212763392238i</v>
      </c>
      <c r="D2612" s="158" t="str">
        <f t="shared" si="1334"/>
        <v>-5.95700723165296+0.0276929785267383i</v>
      </c>
      <c r="E2612" t="str">
        <f t="shared" si="1335"/>
        <v>2870</v>
      </c>
      <c r="F2612" t="str">
        <f t="shared" si="1336"/>
        <v>0.777000777000777</v>
      </c>
      <c r="G2612" t="str">
        <f t="shared" si="1331"/>
        <v>0.777000777000777</v>
      </c>
      <c r="H2612" t="str">
        <f t="shared" si="1337"/>
        <v>9.09816273209918+0.550792747522543i</v>
      </c>
      <c r="I2612" t="str">
        <f t="shared" si="1338"/>
        <v>2662.49977391735i</v>
      </c>
      <c r="J2612" t="str">
        <f t="shared" si="1332"/>
        <v>-6062.5658202406+575.836931103568i</v>
      </c>
      <c r="K2612" t="str">
        <f t="shared" si="1339"/>
        <v>0.0413404952528759-0.435243833756169i</v>
      </c>
      <c r="L2612" t="str">
        <f t="shared" si="1340"/>
        <v>0.00305621755330409-0.0269708410300267i</v>
      </c>
      <c r="M2612" t="str">
        <f t="shared" si="1341"/>
        <v>0.04439671280618-0.462214674786196i</v>
      </c>
      <c r="N2612" t="str">
        <f t="shared" si="1342"/>
        <v>-8.51999927653552i</v>
      </c>
      <c r="O2612" t="str">
        <f t="shared" si="1343"/>
        <v>-0.617859613090335-0.786288432136618i</v>
      </c>
      <c r="P2612" t="str">
        <f t="shared" si="1344"/>
        <v>1.61785961309034+0.786288432136618i</v>
      </c>
      <c r="Q2612" t="str">
        <f t="shared" si="1345"/>
        <v>-1.61785961309034+7.7337108443989i</v>
      </c>
      <c r="R2612" t="str">
        <f t="shared" si="1346"/>
        <v>0.0554794537986038-0.220801839518495i</v>
      </c>
      <c r="S2612" t="str">
        <f t="shared" si="1347"/>
        <v>0.879457921724326i</v>
      </c>
      <c r="T2612" t="str">
        <f t="shared" si="1348"/>
        <v>0.194185926895844+0.0487918451361209i</v>
      </c>
      <c r="U2612" t="str">
        <f t="shared" si="1349"/>
        <v>0.00005-0.000355669399955072i</v>
      </c>
      <c r="V2612" t="str">
        <f t="shared" si="1350"/>
        <v>3.33333333333333E-06-0.000391236339950578i</v>
      </c>
      <c r="W2612" t="str">
        <f t="shared" si="1351"/>
        <v>0.0000144171028667159-0.000187109339626603i</v>
      </c>
      <c r="X2612" t="str">
        <f t="shared" si="1352"/>
        <v>0.0000151897225669905-0.000186986274308603i</v>
      </c>
      <c r="Y2612" t="str">
        <f t="shared" si="1353"/>
        <v>0.009+1.36319988424568i</v>
      </c>
      <c r="Z2612" t="str">
        <f t="shared" si="1354"/>
        <v>-0.00191948795705279-0.00016871495815127i</v>
      </c>
      <c r="AA2612" t="str">
        <f t="shared" si="1355"/>
        <v>0.0679334978507278-10.2709134942628i</v>
      </c>
      <c r="AB2612" t="str">
        <f t="shared" si="1356"/>
        <v>0.473408844058388+0.11895038623348i</v>
      </c>
      <c r="AC2612" t="str">
        <f t="shared" si="1357"/>
        <v>1.07599841057817-0.213535508761565i</v>
      </c>
      <c r="AD2612" t="str">
        <f t="shared" si="1358"/>
        <v>0.402193037308891+0.190365412310906i</v>
      </c>
      <c r="AE2612" t="str">
        <f t="shared" si="1359"/>
        <v>-0.000739887198953419-0.000433260097828476i</v>
      </c>
      <c r="AF2612" t="str">
        <f t="shared" si="1360"/>
        <v>-15.0551699637521-0.523099768995805i</v>
      </c>
      <c r="AG2612" t="str">
        <f t="shared" si="1361"/>
        <v>1.00717682760437-0.0149070068952362i</v>
      </c>
      <c r="AH2612" t="str">
        <f t="shared" si="1362"/>
        <v>0.0107308372660694+0.00701942668409871i</v>
      </c>
      <c r="AI2612">
        <f t="shared" si="1363"/>
        <v>-37.840368525678322</v>
      </c>
      <c r="AJ2612">
        <f t="shared" si="1364"/>
        <v>33.190142538901519</v>
      </c>
      <c r="AK2612"/>
      <c r="AL2612"/>
      <c r="AM2612"/>
      <c r="AN2612"/>
    </row>
    <row r="2613" spans="1:40" x14ac:dyDescent="0.3">
      <c r="A2613"/>
      <c r="B2613">
        <f t="shared" si="1365"/>
        <v>679000</v>
      </c>
      <c r="C2613" s="186" t="str">
        <f t="shared" si="1333"/>
        <v>-1.65768950717006E-07+0.00360680785834263i</v>
      </c>
      <c r="D2613" s="158" t="str">
        <f t="shared" si="1334"/>
        <v>-5.95700722790125+0.0276521935806268i</v>
      </c>
      <c r="E2613" t="str">
        <f t="shared" si="1335"/>
        <v>2870</v>
      </c>
      <c r="F2613" t="str">
        <f t="shared" si="1336"/>
        <v>0.777000777000777</v>
      </c>
      <c r="G2613" t="str">
        <f t="shared" si="1331"/>
        <v>0.777000777000777</v>
      </c>
      <c r="H2613" t="str">
        <f t="shared" si="1337"/>
        <v>9.09826799021585+0.549988418631132i</v>
      </c>
      <c r="I2613" t="str">
        <f t="shared" si="1338"/>
        <v>2666.42676473434i</v>
      </c>
      <c r="J2613" t="str">
        <f t="shared" si="1332"/>
        <v>-6080.46563580535+576.686248111095i</v>
      </c>
      <c r="K2613" t="str">
        <f t="shared" si="1339"/>
        <v>0.0412198612477554-0.434614056864692i</v>
      </c>
      <c r="L2613" t="str">
        <f t="shared" si="1340"/>
        <v>0.00304733577881888-0.0269321245761976i</v>
      </c>
      <c r="M2613" t="str">
        <f t="shared" si="1341"/>
        <v>0.0442671970265743-0.46154618144089i</v>
      </c>
      <c r="N2613" t="str">
        <f t="shared" si="1342"/>
        <v>-8.53256564714988i</v>
      </c>
      <c r="O2613" t="str">
        <f t="shared" si="1343"/>
        <v>-0.627691361290702-0.778462301567022i</v>
      </c>
      <c r="P2613" t="str">
        <f t="shared" si="1344"/>
        <v>1.6276913612907+0.778462301567022i</v>
      </c>
      <c r="Q2613" t="str">
        <f t="shared" si="1345"/>
        <v>-1.6276913612907+7.75410334558286i</v>
      </c>
      <c r="R2613" t="str">
        <f t="shared" si="1346"/>
        <v>0.0539525465307763-0.221238920703284i</v>
      </c>
      <c r="S2613" t="str">
        <f t="shared" si="1347"/>
        <v>0.88075505730209i</v>
      </c>
      <c r="T2613" t="str">
        <f t="shared" si="1348"/>
        <v>0.194857298281473+0.0475189782113076i</v>
      </c>
      <c r="U2613" t="str">
        <f t="shared" si="1349"/>
        <v>0.00005-0.0003551455864058i</v>
      </c>
      <c r="V2613" t="str">
        <f t="shared" si="1350"/>
        <v>3.33333333333333E-06-0.000390660145046381i</v>
      </c>
      <c r="W2613" t="str">
        <f t="shared" si="1351"/>
        <v>0.0000144169337658233-0.000186836138271641i</v>
      </c>
      <c r="X2613" t="str">
        <f t="shared" si="1352"/>
        <v>0.0000151872855662413-0.000186713263459674i</v>
      </c>
      <c r="Y2613" t="str">
        <f t="shared" si="1353"/>
        <v>0.009+1.36521050354398i</v>
      </c>
      <c r="Z2613" t="str">
        <f t="shared" si="1354"/>
        <v>-0.00191386224260154-0.000168404262343269i</v>
      </c>
      <c r="AA2613" t="str">
        <f t="shared" si="1355"/>
        <v>0.0677334824819708-10.2557841626284i</v>
      </c>
      <c r="AB2613" t="str">
        <f t="shared" si="1356"/>
        <v>0.475045590637737+0.11584724447059i</v>
      </c>
      <c r="AC2613" t="str">
        <f t="shared" si="1357"/>
        <v>1.07449779007322-0.214127245573214i</v>
      </c>
      <c r="AD2613" t="str">
        <f t="shared" si="1358"/>
        <v>0.404557658298127+0.188435996228266i</v>
      </c>
      <c r="AE2613" t="str">
        <f t="shared" si="1359"/>
        <v>-0.00074253420222834-0.000428769772349301i</v>
      </c>
      <c r="AF2613" t="str">
        <f t="shared" si="1360"/>
        <v>-15.0552752181171-0.522336225050505i</v>
      </c>
      <c r="AG2613" t="str">
        <f t="shared" si="1361"/>
        <v>1.00709505883755-0.014973379206912i</v>
      </c>
      <c r="AH2613" t="str">
        <f t="shared" si="1362"/>
        <v>0.0107745079187245+0.00695508350622915i</v>
      </c>
      <c r="AI2613">
        <f t="shared" si="1363"/>
        <v>-37.839312440985978</v>
      </c>
      <c r="AJ2613">
        <f t="shared" si="1364"/>
        <v>32.84276309591575</v>
      </c>
      <c r="AK2613"/>
      <c r="AL2613"/>
      <c r="AM2613"/>
      <c r="AN2613"/>
    </row>
    <row r="2614" spans="1:40" x14ac:dyDescent="0.3">
      <c r="A2614"/>
      <c r="B2614">
        <f t="shared" si="1365"/>
        <v>680000</v>
      </c>
      <c r="C2614" s="186" t="str">
        <f t="shared" si="1333"/>
        <v>-1.65281753477495E-07+0.00360150372916154i</v>
      </c>
      <c r="D2614" s="158" t="str">
        <f t="shared" si="1334"/>
        <v>-5.95700722416607+0.0276115285902385i</v>
      </c>
      <c r="E2614" t="str">
        <f t="shared" si="1335"/>
        <v>2870</v>
      </c>
      <c r="F2614" t="str">
        <f t="shared" si="1336"/>
        <v>0.777000777000777</v>
      </c>
      <c r="G2614" t="str">
        <f t="shared" si="1331"/>
        <v>0.777000777000777</v>
      </c>
      <c r="H2614" t="str">
        <f t="shared" si="1337"/>
        <v>9.09837278690611+0.549186425413634i</v>
      </c>
      <c r="I2614" t="str">
        <f t="shared" si="1338"/>
        <v>2670.35375555132i</v>
      </c>
      <c r="J2614" t="str">
        <f t="shared" si="1332"/>
        <v>-6098.39183282266+577.535565118623i</v>
      </c>
      <c r="K2614" t="str">
        <f t="shared" si="1339"/>
        <v>0.0410997529829967-0.433986083387012i</v>
      </c>
      <c r="L2614" t="str">
        <f t="shared" si="1340"/>
        <v>0.00303849250130177-0.0268935176448141i</v>
      </c>
      <c r="M2614" t="str">
        <f t="shared" si="1341"/>
        <v>0.0441382454842985-0.460879601031826i</v>
      </c>
      <c r="N2614" t="str">
        <f t="shared" si="1342"/>
        <v>-8.54513201776424i</v>
      </c>
      <c r="O2614" t="str">
        <f t="shared" si="1343"/>
        <v>-0.637423989748692-0.770513242775787i</v>
      </c>
      <c r="P2614" t="str">
        <f t="shared" si="1344"/>
        <v>1.63742398974869+0.770513242775787i</v>
      </c>
      <c r="Q2614" t="str">
        <f t="shared" si="1345"/>
        <v>-1.63742398974869+7.77461877498845i</v>
      </c>
      <c r="R2614" t="str">
        <f t="shared" si="1346"/>
        <v>0.052423676985224-0.221652511325572i</v>
      </c>
      <c r="S2614" t="str">
        <f t="shared" si="1347"/>
        <v>0.882052192879855i</v>
      </c>
      <c r="T2614" t="str">
        <f t="shared" si="1348"/>
        <v>0.195509083672048+0.046240419243642i</v>
      </c>
      <c r="U2614" t="str">
        <f t="shared" si="1349"/>
        <v>0.00005-0.000354623313484615i</v>
      </c>
      <c r="V2614" t="str">
        <f t="shared" si="1350"/>
        <v>3.33333333333333E-06-0.000390085644833077i</v>
      </c>
      <c r="W2614" t="str">
        <f t="shared" si="1351"/>
        <v>0.0000144167644207788-0.00018656374385924i</v>
      </c>
      <c r="X2614" t="str">
        <f t="shared" si="1352"/>
        <v>0.0000151848583194885-0.000186441058951611i</v>
      </c>
      <c r="Y2614" t="str">
        <f t="shared" si="1353"/>
        <v>0.009+1.36722112284228i</v>
      </c>
      <c r="Z2614" t="str">
        <f t="shared" si="1354"/>
        <v>-0.00190826133008344-0.00016809474418144i</v>
      </c>
      <c r="AA2614" t="str">
        <f t="shared" si="1355"/>
        <v>0.0675343492532396-10.2406993413617i</v>
      </c>
      <c r="AB2614" t="str">
        <f t="shared" si="1356"/>
        <v>0.476634588219894+0.112730225989288i</v>
      </c>
      <c r="AC2614" t="str">
        <f t="shared" si="1357"/>
        <v>1.07299287603933-0.214695444468538i</v>
      </c>
      <c r="AD2614" t="str">
        <f t="shared" si="1358"/>
        <v>0.406897994969412+0.186477819509091i</v>
      </c>
      <c r="AE2614" t="str">
        <f t="shared" si="1359"/>
        <v>-0.000745121767722718-0.0004242458262598i</v>
      </c>
      <c r="AF2614" t="str">
        <f t="shared" si="1360"/>
        <v>-15.0553800110722-0.521574896823396i</v>
      </c>
      <c r="AG2614" t="str">
        <f t="shared" si="1361"/>
        <v>1.00701245720652-0.0150386614626361i</v>
      </c>
      <c r="AH2614" t="str">
        <f t="shared" si="1362"/>
        <v>0.0108173401725647+0.00689018016480392i</v>
      </c>
      <c r="AI2614">
        <f t="shared" si="1363"/>
        <v>-37.838620014040039</v>
      </c>
      <c r="AJ2614">
        <f t="shared" si="1364"/>
        <v>32.495382387708403</v>
      </c>
      <c r="AK2614"/>
      <c r="AL2614"/>
      <c r="AM2614"/>
      <c r="AN2614"/>
    </row>
    <row r="2615" spans="1:40" x14ac:dyDescent="0.3">
      <c r="A2615"/>
      <c r="B2615">
        <f t="shared" si="1365"/>
        <v>681000</v>
      </c>
      <c r="C2615" s="186" t="str">
        <f t="shared" si="1333"/>
        <v>-1.64796700905135E-07+0.00359621517745226i</v>
      </c>
      <c r="D2615" s="158" t="str">
        <f t="shared" si="1334"/>
        <v>-5.95700722044733+0.027570983027134i</v>
      </c>
      <c r="E2615" t="str">
        <f t="shared" si="1335"/>
        <v>2870</v>
      </c>
      <c r="F2615" t="str">
        <f t="shared" si="1336"/>
        <v>0.777000777000777</v>
      </c>
      <c r="G2615" t="str">
        <f t="shared" si="1331"/>
        <v>0.777000777000777</v>
      </c>
      <c r="H2615" t="str">
        <f t="shared" si="1337"/>
        <v>9.09847712485929+0.548386757755315i</v>
      </c>
      <c r="I2615" t="str">
        <f t="shared" si="1338"/>
        <v>2674.28074636831i</v>
      </c>
      <c r="J2615" t="str">
        <f t="shared" si="1332"/>
        <v>-6116.34441129254+578.38488212615i</v>
      </c>
      <c r="K2615" t="str">
        <f t="shared" si="1339"/>
        <v>0.0409801674168508-0.433359905660916i</v>
      </c>
      <c r="L2615" t="str">
        <f t="shared" si="1340"/>
        <v>0.00302968749954659-0.0268550197783541i</v>
      </c>
      <c r="M2615" t="str">
        <f t="shared" si="1341"/>
        <v>0.0440098549163974-0.46021492543927i</v>
      </c>
      <c r="N2615" t="str">
        <f t="shared" si="1342"/>
        <v>-8.5576983883786i</v>
      </c>
      <c r="O2615" t="str">
        <f t="shared" si="1343"/>
        <v>-0.647055961569447-0.762442511011445i</v>
      </c>
      <c r="P2615" t="str">
        <f t="shared" si="1344"/>
        <v>1.64705596156945+0.762442511011445i</v>
      </c>
      <c r="Q2615" t="str">
        <f t="shared" si="1345"/>
        <v>-1.64705596156945+7.79525587736716i</v>
      </c>
      <c r="R2615" t="str">
        <f t="shared" si="1346"/>
        <v>0.0508932232672474-0.222042736708709i</v>
      </c>
      <c r="S2615" t="str">
        <f t="shared" si="1347"/>
        <v>0.883349328457621i</v>
      </c>
      <c r="T2615" t="str">
        <f t="shared" si="1348"/>
        <v>0.19614130236053+0.0449564945961668i</v>
      </c>
      <c r="U2615" t="str">
        <f t="shared" si="1349"/>
        <v>0.00005-0.000354102574404608i</v>
      </c>
      <c r="V2615" t="str">
        <f t="shared" si="1350"/>
        <v>3.33333333333333E-06-0.000389512831845069i</v>
      </c>
      <c r="W2615" t="str">
        <f t="shared" si="1351"/>
        <v>0.0000144165948316048-0.000186292152834275i</v>
      </c>
      <c r="X2615" t="str">
        <f t="shared" si="1352"/>
        <v>0.0000151824407680736-0.000186169657232181i</v>
      </c>
      <c r="Y2615" t="str">
        <f t="shared" si="1353"/>
        <v>0.009+1.36923174214058i</v>
      </c>
      <c r="Z2615" t="str">
        <f t="shared" si="1354"/>
        <v>-0.00190268507391337-0.000167786396916659i</v>
      </c>
      <c r="AA2615" t="str">
        <f t="shared" si="1355"/>
        <v>0.0673360929842053-10.2256588343097i</v>
      </c>
      <c r="AB2615" t="str">
        <f t="shared" si="1356"/>
        <v>0.478175883839462+0.109600126435033i</v>
      </c>
      <c r="AC2615" t="str">
        <f t="shared" si="1357"/>
        <v>1.07148406528773-0.21524019306481i</v>
      </c>
      <c r="AD2615" t="str">
        <f t="shared" si="1358"/>
        <v>0.409213706506905+0.184491183800538i</v>
      </c>
      <c r="AE2615" t="str">
        <f t="shared" si="1359"/>
        <v>-0.000747649700418675-0.000419689115069597i</v>
      </c>
      <c r="AF2615" t="str">
        <f t="shared" si="1360"/>
        <v>-15.0554843453066-0.520815774728181i</v>
      </c>
      <c r="AG2615" t="str">
        <f t="shared" si="1361"/>
        <v>1.00692903749554-0.015102845751952i</v>
      </c>
      <c r="AH2615" t="str">
        <f t="shared" si="1362"/>
        <v>0.0108593301191921+0.00682472864684356i</v>
      </c>
      <c r="AI2615">
        <f t="shared" si="1363"/>
        <v>-37.838288921763315</v>
      </c>
      <c r="AJ2615">
        <f t="shared" si="1364"/>
        <v>32.147998666824229</v>
      </c>
      <c r="AK2615"/>
      <c r="AL2615"/>
      <c r="AM2615"/>
      <c r="AN2615"/>
    </row>
    <row r="2616" spans="1:40" x14ac:dyDescent="0.3">
      <c r="A2616"/>
      <c r="B2616">
        <f t="shared" si="1365"/>
        <v>682000</v>
      </c>
      <c r="C2616" s="186" t="str">
        <f t="shared" si="1333"/>
        <v>-1.64313780430458E-07+0.00359094213469216i</v>
      </c>
      <c r="D2616" s="158" t="str">
        <f t="shared" si="1334"/>
        <v>-5.95700721674494+0.0275305563659732i</v>
      </c>
      <c r="E2616" t="str">
        <f t="shared" si="1335"/>
        <v>2870</v>
      </c>
      <c r="F2616" t="str">
        <f t="shared" si="1336"/>
        <v>0.777000777000777</v>
      </c>
      <c r="G2616" t="str">
        <f t="shared" si="1331"/>
        <v>0.777000777000777</v>
      </c>
      <c r="H2616" t="str">
        <f t="shared" si="1337"/>
        <v>9.09858100674515+0.547589405599515i</v>
      </c>
      <c r="I2616" t="str">
        <f t="shared" si="1338"/>
        <v>2678.2077371853i</v>
      </c>
      <c r="J2616" t="str">
        <f t="shared" si="1332"/>
        <v>-6134.32337121498+579.234199133678i</v>
      </c>
      <c r="K2616" t="str">
        <f t="shared" si="1339"/>
        <v>0.0408611015294711-0.432735516067095i</v>
      </c>
      <c r="L2616" t="str">
        <f t="shared" si="1340"/>
        <v>0.0030209205539268-0.026816630521801i</v>
      </c>
      <c r="M2616" t="str">
        <f t="shared" si="1341"/>
        <v>0.0438820220833979-0.459552146588896i</v>
      </c>
      <c r="N2616" t="str">
        <f t="shared" si="1342"/>
        <v>-8.57026475899296i</v>
      </c>
      <c r="O2616" t="str">
        <f t="shared" si="1343"/>
        <v>-0.65658575575296-0.754251380736101i</v>
      </c>
      <c r="P2616" t="str">
        <f t="shared" si="1344"/>
        <v>1.65658575575296+0.754251380736101i</v>
      </c>
      <c r="Q2616" t="str">
        <f t="shared" si="1345"/>
        <v>-1.65658575575296+7.81601337825686i</v>
      </c>
      <c r="R2616" t="str">
        <f t="shared" si="1346"/>
        <v>0.0493615574693873-0.222409727902259i</v>
      </c>
      <c r="S2616" t="str">
        <f t="shared" si="1347"/>
        <v>0.884646464035385i</v>
      </c>
      <c r="T2616" t="str">
        <f t="shared" si="1348"/>
        <v>0.196753979355806+0.0436675272745729i</v>
      </c>
      <c r="U2616" t="str">
        <f t="shared" si="1349"/>
        <v>0.00005-0.000353583362418677i</v>
      </c>
      <c r="V2616" t="str">
        <f t="shared" si="1350"/>
        <v>3.33333333333333E-06-0.000388941698660545i</v>
      </c>
      <c r="W2616" t="str">
        <f t="shared" si="1351"/>
        <v>0.0000144164249983233-0.000186021361662478i</v>
      </c>
      <c r="X2616" t="str">
        <f t="shared" si="1352"/>
        <v>0.0000151800328537672-0.000185899054769992i</v>
      </c>
      <c r="Y2616" t="str">
        <f t="shared" si="1353"/>
        <v>0.009+1.37124236143887i</v>
      </c>
      <c r="Z2616" t="str">
        <f t="shared" si="1354"/>
        <v>-0.00189713332957295-0.000167479213850815i</v>
      </c>
      <c r="AA2616" t="str">
        <f t="shared" si="1355"/>
        <v>0.0671387085325146-10.21066244647i</v>
      </c>
      <c r="AB2616" t="str">
        <f t="shared" si="1356"/>
        <v>0.479669538465991+0.106457733268343i</v>
      </c>
      <c r="AC2616" t="str">
        <f t="shared" si="1357"/>
        <v>1.06997174912415-0.215761585453121i</v>
      </c>
      <c r="AD2616" t="str">
        <f t="shared" si="1358"/>
        <v>0.41150445572898+0.182476394556467i</v>
      </c>
      <c r="AE2616" t="str">
        <f t="shared" si="1359"/>
        <v>-0.000750117815124574-0.000415100492714973i</v>
      </c>
      <c r="AF2616" t="str">
        <f t="shared" si="1360"/>
        <v>-15.0555882234901-0.520058849233542i</v>
      </c>
      <c r="AG2616" t="str">
        <f t="shared" si="1361"/>
        <v>1.00684481454406-0.0151659243447796i</v>
      </c>
      <c r="AH2616" t="str">
        <f t="shared" si="1362"/>
        <v>0.0109004739825546+0.00675874093291228i</v>
      </c>
      <c r="AI2616">
        <f t="shared" si="1363"/>
        <v>-37.838316898479945</v>
      </c>
      <c r="AJ2616">
        <f t="shared" si="1364"/>
        <v>31.80061019662303</v>
      </c>
      <c r="AK2616"/>
      <c r="AL2616"/>
      <c r="AM2616"/>
      <c r="AN2616"/>
    </row>
    <row r="2617" spans="1:40" x14ac:dyDescent="0.3">
      <c r="A2617"/>
      <c r="B2617">
        <f t="shared" si="1365"/>
        <v>683000</v>
      </c>
      <c r="C2617" s="186" t="str">
        <f t="shared" si="1333"/>
        <v>-1.63832979575949E-07+0.00358568453275997i</v>
      </c>
      <c r="D2617" s="158" t="str">
        <f t="shared" si="1334"/>
        <v>-5.95700721305881+0.0274902480844931i</v>
      </c>
      <c r="E2617" t="str">
        <f t="shared" si="1335"/>
        <v>2870</v>
      </c>
      <c r="F2617" t="str">
        <f t="shared" si="1336"/>
        <v>0.777000777000777</v>
      </c>
      <c r="G2617" t="str">
        <f t="shared" si="1331"/>
        <v>0.777000777000777</v>
      </c>
      <c r="H2617" t="str">
        <f t="shared" si="1337"/>
        <v>9.09868443521415+0.546794358947204i</v>
      </c>
      <c r="I2617" t="str">
        <f t="shared" si="1338"/>
        <v>2682.13472800229i</v>
      </c>
      <c r="J2617" t="str">
        <f t="shared" si="1332"/>
        <v>-6152.32871258999+580.083516141205i</v>
      </c>
      <c r="K2617" t="str">
        <f t="shared" si="1339"/>
        <v>0.0407425523227242-0.432112907028856i</v>
      </c>
      <c r="L2617" t="str">
        <f t="shared" si="1340"/>
        <v>0.00301219144638206-0.0267783494226269i</v>
      </c>
      <c r="M2617" t="str">
        <f t="shared" si="1341"/>
        <v>0.0437547437691063-0.458891256451483i</v>
      </c>
      <c r="N2617" t="str">
        <f t="shared" si="1342"/>
        <v>-8.58283112960731i</v>
      </c>
      <c r="O2617" t="str">
        <f t="shared" si="1343"/>
        <v>-0.666011867434248-0.745941145424185i</v>
      </c>
      <c r="P2617" t="str">
        <f t="shared" si="1344"/>
        <v>1.66601186743425+0.745941145424185i</v>
      </c>
      <c r="Q2617" t="str">
        <f t="shared" si="1345"/>
        <v>-1.66601186743425+7.83688998418313i</v>
      </c>
      <c r="R2617" t="str">
        <f t="shared" si="1346"/>
        <v>0.0478290456160224-0.222753621469979i</v>
      </c>
      <c r="S2617" t="str">
        <f t="shared" si="1347"/>
        <v>0.885943599613149i</v>
      </c>
      <c r="T2617" t="str">
        <f t="shared" si="1348"/>
        <v>0.197347145231978+0.0423738368391204i</v>
      </c>
      <c r="U2617" t="str">
        <f t="shared" si="1349"/>
        <v>0.0000500000000000002-0.000353065670819237i</v>
      </c>
      <c r="V2617" t="str">
        <f t="shared" si="1350"/>
        <v>3.33333333333333E-06-0.000388372237901161i</v>
      </c>
      <c r="W2617" t="str">
        <f t="shared" si="1351"/>
        <v>0.0000144162549209568-0.000185751366830272i</v>
      </c>
      <c r="X2617" t="str">
        <f t="shared" si="1352"/>
        <v>0.0000151776345187667-0.00018562924805432i</v>
      </c>
      <c r="Y2617" t="str">
        <f t="shared" si="1353"/>
        <v>0.009+1.37325298073717i</v>
      </c>
      <c r="Z2617" t="str">
        <f t="shared" si="1354"/>
        <v>-0.00189160595360094-0.000167173188336332i</v>
      </c>
      <c r="AA2617" t="str">
        <f t="shared" si="1355"/>
        <v>0.0669421907934513-10.195709983983i</v>
      </c>
      <c r="AB2617" t="str">
        <f t="shared" si="1356"/>
        <v>0.481115626636552+0.103303825550069i</v>
      </c>
      <c r="AC2617" t="str">
        <f t="shared" si="1357"/>
        <v>1.06845631326971-0.216259721988378i</v>
      </c>
      <c r="AD2617" t="str">
        <f t="shared" si="1358"/>
        <v>0.41376990912528+0.180433760997389i</v>
      </c>
      <c r="AE2617" t="str">
        <f t="shared" si="1359"/>
        <v>-0.00075252593641285-0.000410480811479377i</v>
      </c>
      <c r="AF2617" t="str">
        <f t="shared" si="1360"/>
        <v>-15.055691648273-0.519304110862711i</v>
      </c>
      <c r="AG2617" t="str">
        <f t="shared" si="1361"/>
        <v>1.00675980324479-0.0152278896914756i</v>
      </c>
      <c r="AH2617" t="str">
        <f t="shared" si="1362"/>
        <v>0.0109407681183565+0.00669222899623907i</v>
      </c>
      <c r="AI2617">
        <f t="shared" si="1363"/>
        <v>-37.838701734867968</v>
      </c>
      <c r="AJ2617">
        <f t="shared" si="1364"/>
        <v>31.453215251440515</v>
      </c>
      <c r="AK2617"/>
      <c r="AL2617"/>
      <c r="AM2617"/>
      <c r="AN2617"/>
    </row>
    <row r="2618" spans="1:40" x14ac:dyDescent="0.3">
      <c r="A2618"/>
      <c r="B2618">
        <f t="shared" si="1365"/>
        <v>684000</v>
      </c>
      <c r="C2618" s="186" t="str">
        <f t="shared" si="1333"/>
        <v>-1.63354285955232E-07+0.00358044230393275i</v>
      </c>
      <c r="D2618" s="158" t="str">
        <f t="shared" si="1334"/>
        <v>-5.95700720938882+0.0274500576634844i</v>
      </c>
      <c r="E2618" t="str">
        <f t="shared" si="1335"/>
        <v>2870</v>
      </c>
      <c r="F2618" t="str">
        <f t="shared" si="1336"/>
        <v>0.777000777000777</v>
      </c>
      <c r="G2618" t="str">
        <f t="shared" si="1331"/>
        <v>0.777000777000777</v>
      </c>
      <c r="H2618" t="str">
        <f t="shared" si="1337"/>
        <v>9.09878741289743+0.546001607856595i</v>
      </c>
      <c r="I2618" t="str">
        <f t="shared" si="1338"/>
        <v>2686.06171881927i</v>
      </c>
      <c r="J2618" t="str">
        <f t="shared" si="1332"/>
        <v>-6170.36043541756+580.932833148733i</v>
      </c>
      <c r="K2618" t="str">
        <f t="shared" si="1339"/>
        <v>0.0406245168200046-0.431492071011821i</v>
      </c>
      <c r="L2618" t="str">
        <f t="shared" si="1340"/>
        <v>0.00300349996040488-0.0267401760307759i</v>
      </c>
      <c r="M2618" t="str">
        <f t="shared" si="1341"/>
        <v>0.0436280167804095-0.458232247042597i</v>
      </c>
      <c r="N2618" t="str">
        <f t="shared" si="1342"/>
        <v>-8.59539750022167i</v>
      </c>
      <c r="O2618" t="str">
        <f t="shared" si="1343"/>
        <v>-0.675332808121022-0.737513117358176i</v>
      </c>
      <c r="P2618" t="str">
        <f t="shared" si="1344"/>
        <v>1.67533280812102+0.737513117358176i</v>
      </c>
      <c r="Q2618" t="str">
        <f t="shared" si="1345"/>
        <v>-1.67533280812102+7.85788438286349i</v>
      </c>
      <c r="R2618" t="str">
        <f t="shared" si="1346"/>
        <v>0.0462960476147361-0.223074559279472i</v>
      </c>
      <c r="S2618" t="str">
        <f t="shared" si="1347"/>
        <v>0.887240735190913i</v>
      </c>
      <c r="T2618" t="str">
        <f t="shared" si="1348"/>
        <v>0.197920835977508+0.041075739322132i</v>
      </c>
      <c r="U2618" t="str">
        <f t="shared" si="1349"/>
        <v>0.0000500000000000002-0.000352549492937922i</v>
      </c>
      <c r="V2618" t="str">
        <f t="shared" si="1350"/>
        <v>3.33333333333333E-06-0.000387804442231714i</v>
      </c>
      <c r="W2618" t="str">
        <f t="shared" si="1351"/>
        <v>0.0000144160845995273-0.000185482164844632i</v>
      </c>
      <c r="X2618" t="str">
        <f t="shared" si="1352"/>
        <v>0.0000151752457056916-0.000185360233594978i</v>
      </c>
      <c r="Y2618" t="str">
        <f t="shared" si="1353"/>
        <v>0.009+1.37526360003547i</v>
      </c>
      <c r="Z2618" t="str">
        <f t="shared" si="1354"/>
        <v>-0.00188610280358427-0.00016686831377571i</v>
      </c>
      <c r="AA2618" t="str">
        <f t="shared" si="1355"/>
        <v>0.0667465346996151-10.1808012541233i</v>
      </c>
      <c r="AB2618" t="str">
        <f t="shared" si="1356"/>
        <v>0.482514236087967+0.100139173740249i</v>
      </c>
      <c r="AC2618" t="str">
        <f t="shared" si="1357"/>
        <v>1.06693813778882-0.216734709080315i</v>
      </c>
      <c r="AD2618" t="str">
        <f t="shared" si="1358"/>
        <v>0.416009736893508+0.178363596070186i</v>
      </c>
      <c r="AE2618" t="str">
        <f t="shared" si="1359"/>
        <v>-0.000754873898557996-0.000405830921915047i</v>
      </c>
      <c r="AF2618" t="str">
        <f t="shared" si="1360"/>
        <v>-15.0557946222862-0.518551550193111i</v>
      </c>
      <c r="AG2618" t="str">
        <f t="shared" si="1361"/>
        <v>1.00667401854186-0.015288734422882i</v>
      </c>
      <c r="AH2618" t="str">
        <f t="shared" si="1362"/>
        <v>0.0109802090134762+0.0066252048018472i</v>
      </c>
      <c r="AI2618">
        <f t="shared" si="1363"/>
        <v>-37.839441276940846</v>
      </c>
      <c r="AJ2618">
        <f t="shared" si="1364"/>
        <v>31.105812116746751</v>
      </c>
      <c r="AK2618"/>
      <c r="AL2618"/>
      <c r="AM2618"/>
      <c r="AN2618"/>
    </row>
    <row r="2619" spans="1:40" x14ac:dyDescent="0.3">
      <c r="A2619"/>
      <c r="B2619">
        <f t="shared" si="1365"/>
        <v>685000</v>
      </c>
      <c r="C2619" s="186" t="str">
        <f t="shared" si="1333"/>
        <v>-1.62877687272279E-07+0.00357521538088302i</v>
      </c>
      <c r="D2619" s="158" t="str">
        <f t="shared" si="1334"/>
        <v>-5.95700720573489+0.0274099845867698i</v>
      </c>
      <c r="E2619" t="str">
        <f t="shared" si="1335"/>
        <v>2870</v>
      </c>
      <c r="F2619" t="str">
        <f t="shared" si="1336"/>
        <v>0.777000777000777</v>
      </c>
      <c r="G2619" t="str">
        <f t="shared" si="1331"/>
        <v>0.777000777000777</v>
      </c>
      <c r="H2619" t="str">
        <f t="shared" si="1337"/>
        <v>9.09888994240721+0.545211142442717i</v>
      </c>
      <c r="I2619" t="str">
        <f t="shared" si="1338"/>
        <v>2689.98870963626i</v>
      </c>
      <c r="J2619" t="str">
        <f t="shared" si="1332"/>
        <v>-6188.41853969769+581.78215015626i</v>
      </c>
      <c r="K2619" t="str">
        <f t="shared" si="1339"/>
        <v>0.0405069920660493-0.430873000523647i</v>
      </c>
      <c r="L2619" t="str">
        <f t="shared" si="1340"/>
        <v>0.00299484588102743-0.0267021098986472i</v>
      </c>
      <c r="M2619" t="str">
        <f t="shared" si="1341"/>
        <v>0.0435018379470767-0.457575110422294i</v>
      </c>
      <c r="N2619" t="str">
        <f t="shared" si="1342"/>
        <v>-8.60796387083603i</v>
      </c>
      <c r="O2619" t="str">
        <f t="shared" si="1343"/>
        <v>-0.684547105928687-0.728968627421413i</v>
      </c>
      <c r="P2619" t="str">
        <f t="shared" si="1344"/>
        <v>1.68454710592869+0.728968627421413i</v>
      </c>
      <c r="Q2619" t="str">
        <f t="shared" si="1345"/>
        <v>-1.68454710592869+7.87899524341462i</v>
      </c>
      <c r="R2619" t="str">
        <f t="shared" si="1346"/>
        <v>0.0447629172142856-0.223372688293718i</v>
      </c>
      <c r="S2619" t="str">
        <f t="shared" si="1347"/>
        <v>0.888537870768677i</v>
      </c>
      <c r="T2619" t="str">
        <f t="shared" si="1348"/>
        <v>0.198475092844376+0.0397735471509759i</v>
      </c>
      <c r="U2619" t="str">
        <f t="shared" si="1349"/>
        <v>0.0000500000000000002-0.000352034822145312i</v>
      </c>
      <c r="V2619" t="str">
        <f t="shared" si="1350"/>
        <v>3.33333333333333E-06-0.000387238304359843i</v>
      </c>
      <c r="W2619" t="str">
        <f t="shared" si="1351"/>
        <v>0.0000144159140340575-0.000185213752232926i</v>
      </c>
      <c r="X2619" t="str">
        <f t="shared" si="1352"/>
        <v>0.0000151728663575803-0.000185092007922152i</v>
      </c>
      <c r="Y2619" t="str">
        <f t="shared" si="1353"/>
        <v>0.009+1.37727421933377i</v>
      </c>
      <c r="Z2619" t="str">
        <f t="shared" si="1354"/>
        <v>-0.00188062373814862-0.000166564583621054i</v>
      </c>
      <c r="AA2619" t="str">
        <f t="shared" si="1355"/>
        <v>0.0665517352205879-10.1659360652913i</v>
      </c>
      <c r="AB2619" t="str">
        <f t="shared" si="1356"/>
        <v>0.48386546738907+0.0969645395103464i</v>
      </c>
      <c r="AC2619" t="str">
        <f t="shared" si="1357"/>
        <v>1.06541759702404-0.217186658985697i</v>
      </c>
      <c r="AD2619" t="str">
        <f t="shared" si="1358"/>
        <v>0.418223612975861+0.176266216407597i</v>
      </c>
      <c r="AE2619" t="str">
        <f t="shared" si="1359"/>
        <v>-0.000757161545474296-0.000401151672765585i</v>
      </c>
      <c r="AF2619" t="str">
        <f t="shared" si="1360"/>
        <v>-15.0558971481421-0.517801157855947i</v>
      </c>
      <c r="AG2619" t="str">
        <f t="shared" si="1361"/>
        <v>1.00658747542892-0.0153484513503611i</v>
      </c>
      <c r="AH2619" t="str">
        <f t="shared" si="1362"/>
        <v>0.0110187932853884+0.00655768030569041i</v>
      </c>
      <c r="AI2619">
        <f t="shared" si="1363"/>
        <v>-37.840533425059107</v>
      </c>
      <c r="AJ2619">
        <f t="shared" si="1364"/>
        <v>30.758399089303037</v>
      </c>
      <c r="AK2619"/>
      <c r="AL2619"/>
      <c r="AM2619"/>
      <c r="AN2619"/>
    </row>
    <row r="2620" spans="1:40" x14ac:dyDescent="0.3">
      <c r="A2620"/>
      <c r="B2620">
        <f t="shared" si="1365"/>
        <v>686000</v>
      </c>
      <c r="C2620" s="186" t="str">
        <f t="shared" si="1333"/>
        <v>-1.62403171320617E-07+0.00357000369667592i</v>
      </c>
      <c r="D2620" s="158" t="str">
        <f t="shared" si="1334"/>
        <v>-5.95700720209694+0.0273700283411821i</v>
      </c>
      <c r="E2620" t="str">
        <f t="shared" si="1335"/>
        <v>2870</v>
      </c>
      <c r="F2620" t="str">
        <f t="shared" si="1336"/>
        <v>0.777000777000777</v>
      </c>
      <c r="G2620" t="str">
        <f t="shared" si="1331"/>
        <v>0.777000777000777</v>
      </c>
      <c r="H2620" t="str">
        <f t="shared" si="1337"/>
        <v>9.09899202633682+0.544422952877035i</v>
      </c>
      <c r="I2620" t="str">
        <f t="shared" si="1338"/>
        <v>2693.91570045325i</v>
      </c>
      <c r="J2620" t="str">
        <f t="shared" si="1332"/>
        <v>-6206.50302543039+582.631467163786i</v>
      </c>
      <c r="K2620" t="str">
        <f t="shared" si="1339"/>
        <v>0.0403899751267547-0.43025568811372i</v>
      </c>
      <c r="L2620" t="str">
        <f t="shared" si="1340"/>
        <v>0.0029862289948085-0.0266641505810793i</v>
      </c>
      <c r="M2620" t="str">
        <f t="shared" si="1341"/>
        <v>0.0433762041215632-0.456919838694799i</v>
      </c>
      <c r="N2620" t="str">
        <f t="shared" si="1342"/>
        <v>-8.62053024145039i</v>
      </c>
      <c r="O2620" t="str">
        <f t="shared" si="1343"/>
        <v>-0.693653305812804-0.720309024887908i</v>
      </c>
      <c r="P2620" t="str">
        <f t="shared" si="1344"/>
        <v>1.6936533058128+0.720309024887908i</v>
      </c>
      <c r="Q2620" t="str">
        <f t="shared" si="1345"/>
        <v>-1.6936533058128+7.90022121656248i</v>
      </c>
      <c r="R2620" t="str">
        <f t="shared" si="1346"/>
        <v>0.0432300019689823-0.223648160364635i</v>
      </c>
      <c r="S2620" t="str">
        <f t="shared" si="1347"/>
        <v>0.889835006346443i</v>
      </c>
      <c r="T2620" t="str">
        <f t="shared" si="1348"/>
        <v>0.199009962197435+0.0384675690764261i</v>
      </c>
      <c r="U2620" t="str">
        <f t="shared" si="1349"/>
        <v>0.0000499999999999998-0.000351521651850639i</v>
      </c>
      <c r="V2620" t="str">
        <f t="shared" si="1350"/>
        <v>3.33333333333333E-06-0.000386673817035703i</v>
      </c>
      <c r="W2620" t="str">
        <f t="shared" si="1351"/>
        <v>0.0000144157432245694-0.000184946125542772i</v>
      </c>
      <c r="X2620" t="str">
        <f t="shared" si="1352"/>
        <v>0.000015170496417886-0.000184824567586262i</v>
      </c>
      <c r="Y2620" t="str">
        <f t="shared" si="1353"/>
        <v>0.009+1.37928483863206i</v>
      </c>
      <c r="Z2620" t="str">
        <f t="shared" si="1354"/>
        <v>-0.00187516861694954-0.000166261991373612i</v>
      </c>
      <c r="AA2620" t="str">
        <f t="shared" si="1355"/>
        <v>0.0663577873626131-10.1511142270054i</v>
      </c>
      <c r="AB2620" t="str">
        <f t="shared" si="1356"/>
        <v>0.485169433573446+0.0937806755686003i</v>
      </c>
      <c r="AC2620" t="str">
        <f t="shared" si="1357"/>
        <v>1.06389505953772-0.217615689601904i</v>
      </c>
      <c r="AD2620" t="str">
        <f t="shared" si="1358"/>
        <v>0.420411215095124+0.17414194228743i</v>
      </c>
      <c r="AE2620" t="str">
        <f t="shared" si="1359"/>
        <v>-0.000759388730653623-0.000396443910889543i</v>
      </c>
      <c r="AF2620" t="str">
        <f t="shared" si="1360"/>
        <v>-15.0559992284338-0.517052924535853i</v>
      </c>
      <c r="AG2620" t="str">
        <f t="shared" si="1361"/>
        <v>1.00650018894732-0.0154070334658184i</v>
      </c>
      <c r="AH2620" t="str">
        <f t="shared" si="1362"/>
        <v>0.01105651768159+0.00648966745379499i</v>
      </c>
      <c r="AI2620">
        <f t="shared" si="1363"/>
        <v>-37.841976132971602</v>
      </c>
      <c r="AJ2620">
        <f t="shared" si="1364"/>
        <v>30.410974477316941</v>
      </c>
      <c r="AK2620"/>
      <c r="AL2620"/>
      <c r="AM2620"/>
      <c r="AN2620"/>
    </row>
    <row r="2621" spans="1:40" x14ac:dyDescent="0.3">
      <c r="A2621"/>
      <c r="B2621">
        <f t="shared" si="1365"/>
        <v>687000</v>
      </c>
      <c r="C2621" s="186" t="str">
        <f t="shared" si="1333"/>
        <v>-1.61930725982549E-07+0.00356480718476627i</v>
      </c>
      <c r="D2621" s="158" t="str">
        <f t="shared" si="1334"/>
        <v>-5.95700719847486+0.0273301884165414i</v>
      </c>
      <c r="E2621" t="str">
        <f t="shared" si="1335"/>
        <v>2870</v>
      </c>
      <c r="F2621" t="str">
        <f t="shared" si="1336"/>
        <v>0.777000777000777</v>
      </c>
      <c r="G2621" t="str">
        <f t="shared" si="1331"/>
        <v>0.777000777000777</v>
      </c>
      <c r="H2621" t="str">
        <f t="shared" si="1337"/>
        <v>9.09909366726084+0.543637029387019i</v>
      </c>
      <c r="I2621" t="str">
        <f t="shared" si="1338"/>
        <v>2697.84269127023i</v>
      </c>
      <c r="J2621" t="str">
        <f t="shared" si="1332"/>
        <v>-6224.61389261565+583.480784171314i</v>
      </c>
      <c r="K2621" t="str">
        <f t="shared" si="1339"/>
        <v>0.0402734630889963-0.429640126372879i</v>
      </c>
      <c r="L2621" t="str">
        <f t="shared" si="1340"/>
        <v>0.00297764908982054-0.0266262976353331i</v>
      </c>
      <c r="M2621" t="str">
        <f t="shared" si="1341"/>
        <v>0.0432511121788168-0.456266424008212i</v>
      </c>
      <c r="N2621" t="str">
        <f t="shared" si="1342"/>
        <v>-8.63309661206475i</v>
      </c>
      <c r="O2621" t="str">
        <f t="shared" si="1343"/>
        <v>-0.702649969798847-0.711535677209287i</v>
      </c>
      <c r="P2621" t="str">
        <f t="shared" si="1344"/>
        <v>1.70264996979885+0.711535677209287i</v>
      </c>
      <c r="Q2621" t="str">
        <f t="shared" si="1345"/>
        <v>-1.70264996979885+7.92156093485546i</v>
      </c>
      <c r="R2621" t="str">
        <f t="shared" si="1346"/>
        <v>0.0416976432093076-0.223901132028876i</v>
      </c>
      <c r="S2621" t="str">
        <f t="shared" si="1347"/>
        <v>0.891132141924207i</v>
      </c>
      <c r="T2621" t="str">
        <f t="shared" si="1348"/>
        <v>0.199525495364147+0.0371581101063016i</v>
      </c>
      <c r="U2621" t="str">
        <f t="shared" si="1349"/>
        <v>0.0000499999999999998-0.000351009975501511i</v>
      </c>
      <c r="V2621" t="str">
        <f t="shared" si="1350"/>
        <v>3.33333333333333E-06-0.000386110973051662i</v>
      </c>
      <c r="W2621" t="str">
        <f t="shared" si="1351"/>
        <v>0.0000144155721710854-0.000184679281341891i</v>
      </c>
      <c r="X2621" t="str">
        <f t="shared" si="1352"/>
        <v>0.0000151681358304734-0.000184557909157809i</v>
      </c>
      <c r="Y2621" t="str">
        <f t="shared" si="1353"/>
        <v>0.009+1.38129545793036i</v>
      </c>
      <c r="Z2621" t="str">
        <f t="shared" si="1354"/>
        <v>-0.00186973730066323-0.000165960530583331i</v>
      </c>
      <c r="AA2621" t="str">
        <f t="shared" si="1355"/>
        <v>0.0661646861682707-10.1363355498929i</v>
      </c>
      <c r="AB2621" t="str">
        <f t="shared" si="1356"/>
        <v>0.486426259773101+0.0905883254982421i</v>
      </c>
      <c r="AC2621" t="str">
        <f t="shared" si="1357"/>
        <v>1.06237088806014-0.218021924262147i</v>
      </c>
      <c r="AD2621" t="str">
        <f t="shared" si="1358"/>
        <v>0.422572224790494+0.171991097591577i</v>
      </c>
      <c r="AE2621" t="str">
        <f t="shared" si="1359"/>
        <v>-0.000761555317103123-0.000391708481184989i</v>
      </c>
      <c r="AF2621" t="str">
        <f t="shared" si="1360"/>
        <v>-15.0561008657357-0.516306840970478i</v>
      </c>
      <c r="AG2621" t="str">
        <f t="shared" si="1361"/>
        <v>1.00641217418422-0.0154644739417141i</v>
      </c>
      <c r="AH2621" t="str">
        <f t="shared" si="1362"/>
        <v>0.0110933790790322+0.00642117818140925i</v>
      </c>
      <c r="AI2621">
        <f t="shared" si="1363"/>
        <v>-37.843767406883579</v>
      </c>
      <c r="AJ2621">
        <f t="shared" si="1364"/>
        <v>30.063536600596645</v>
      </c>
      <c r="AK2621"/>
      <c r="AL2621"/>
      <c r="AM2621"/>
      <c r="AN2621"/>
    </row>
    <row r="2622" spans="1:40" x14ac:dyDescent="0.3">
      <c r="A2622"/>
      <c r="B2622">
        <f t="shared" si="1365"/>
        <v>688000</v>
      </c>
      <c r="C2622" s="186" t="str">
        <f t="shared" si="1333"/>
        <v>-1.61460339228374E-07+0.00355962577899579i</v>
      </c>
      <c r="D2622" s="158" t="str">
        <f t="shared" si="1334"/>
        <v>-5.95700719486856+0.0272904643056344i</v>
      </c>
      <c r="E2622" t="str">
        <f t="shared" si="1335"/>
        <v>2870</v>
      </c>
      <c r="F2622" t="str">
        <f t="shared" si="1336"/>
        <v>0.777000777000777</v>
      </c>
      <c r="G2622" t="str">
        <f t="shared" si="1331"/>
        <v>0.777000777000777</v>
      </c>
      <c r="H2622" t="str">
        <f t="shared" si="1337"/>
        <v>9.09919486773535+0.542853362255781i</v>
      </c>
      <c r="I2622" t="str">
        <f t="shared" si="1338"/>
        <v>2701.76968208722i</v>
      </c>
      <c r="J2622" t="str">
        <f t="shared" si="1332"/>
        <v>-6242.75114125348+584.330101178841i</v>
      </c>
      <c r="K2622" t="str">
        <f t="shared" si="1339"/>
        <v>0.040157453060449-0.429026307933131i</v>
      </c>
      <c r="L2622" t="str">
        <f t="shared" si="1340"/>
        <v>0.00296910595563686-0.0265885506210759i</v>
      </c>
      <c r="M2622" t="str">
        <f t="shared" si="1341"/>
        <v>0.0431265590160859-0.455614858554207i</v>
      </c>
      <c r="N2622" t="str">
        <f t="shared" si="1342"/>
        <v>-8.64566298267911i</v>
      </c>
      <c r="O2622" t="str">
        <f t="shared" si="1343"/>
        <v>-0.711535677209284-0.70264996979885i</v>
      </c>
      <c r="P2622" t="str">
        <f t="shared" si="1344"/>
        <v>1.71153567720928+0.70264996979885i</v>
      </c>
      <c r="Q2622" t="str">
        <f t="shared" si="1345"/>
        <v>-1.71153567720928+7.94301301288026i</v>
      </c>
      <c r="R2622" t="str">
        <f t="shared" si="1346"/>
        <v>0.0401661760185917-0.224131764305975i</v>
      </c>
      <c r="S2622" t="str">
        <f t="shared" si="1347"/>
        <v>0.892429277501972i</v>
      </c>
      <c r="T2622" t="str">
        <f t="shared" si="1348"/>
        <v>0.200021748484824+0.0358454714442888i</v>
      </c>
      <c r="U2622" t="str">
        <f t="shared" si="1349"/>
        <v>0.0000499999999999998-0.000350499786583631i</v>
      </c>
      <c r="V2622" t="str">
        <f t="shared" si="1350"/>
        <v>3.33333333333333E-06-0.000385549765241995i</v>
      </c>
      <c r="W2622" t="str">
        <f t="shared" si="1351"/>
        <v>0.0000144154008736283-0.000184413216217956i</v>
      </c>
      <c r="X2622" t="str">
        <f t="shared" si="1352"/>
        <v>0.0000151657845396156-0.000184292029227233i</v>
      </c>
      <c r="Y2622" t="str">
        <f t="shared" si="1353"/>
        <v>0.009+1.38330607722866i</v>
      </c>
      <c r="Z2622" t="str">
        <f t="shared" si="1354"/>
        <v>-0.00186432965097792-0.00016566019484841i</v>
      </c>
      <c r="AA2622" t="str">
        <f t="shared" si="1355"/>
        <v>0.0659724267161693-10.1215998456834i</v>
      </c>
      <c r="AB2622" t="str">
        <f t="shared" si="1356"/>
        <v>0.48763608285336+0.08738822360835i</v>
      </c>
      <c r="AC2622" t="str">
        <f t="shared" si="1357"/>
        <v>1.06084543944417-0.218405491532405i</v>
      </c>
      <c r="AD2622" t="str">
        <f t="shared" si="1358"/>
        <v>0.424706327453007+0.169814009764735i</v>
      </c>
      <c r="AE2622" t="str">
        <f t="shared" si="1359"/>
        <v>-0.000763661177282959-0.000386946226515065i</v>
      </c>
      <c r="AF2622" t="str">
        <f t="shared" si="1360"/>
        <v>-15.0562020626039-0.515562897950147i</v>
      </c>
      <c r="AG2622" t="str">
        <f t="shared" si="1361"/>
        <v>1.00632344627078-0.0155207661310622i</v>
      </c>
      <c r="AH2622" t="str">
        <f t="shared" si="1362"/>
        <v>0.0111293744835579+0.00635222441215903i</v>
      </c>
      <c r="AI2622">
        <f t="shared" si="1363"/>
        <v>-37.845905304551444</v>
      </c>
      <c r="AJ2622">
        <f t="shared" si="1364"/>
        <v>29.716083790702505</v>
      </c>
      <c r="AK2622"/>
      <c r="AL2622"/>
      <c r="AM2622"/>
      <c r="AN2622"/>
    </row>
    <row r="2623" spans="1:40" x14ac:dyDescent="0.3">
      <c r="A2623"/>
      <c r="B2623">
        <f t="shared" si="1365"/>
        <v>689000</v>
      </c>
      <c r="C2623" s="186" t="str">
        <f t="shared" si="1333"/>
        <v>-1.60991999115631E-07+0.0035544594135903i</v>
      </c>
      <c r="D2623" s="158" t="str">
        <f t="shared" si="1334"/>
        <v>-5.95700719127795+0.0272508555041923i</v>
      </c>
      <c r="E2623" t="str">
        <f t="shared" si="1335"/>
        <v>2870</v>
      </c>
      <c r="F2623" t="str">
        <f t="shared" si="1336"/>
        <v>0.777000777000777</v>
      </c>
      <c r="G2623" t="str">
        <f t="shared" si="1331"/>
        <v>0.777000777000777</v>
      </c>
      <c r="H2623" t="str">
        <f t="shared" si="1337"/>
        <v>9.09929563029803+0.542071941821655i</v>
      </c>
      <c r="I2623" t="str">
        <f t="shared" si="1338"/>
        <v>2705.69667290421i</v>
      </c>
      <c r="J2623" t="str">
        <f t="shared" si="1332"/>
        <v>-6260.91477134387+585.179418186369i</v>
      </c>
      <c r="K2623" t="str">
        <f t="shared" si="1339"/>
        <v>0.04004194216941-0.428414225467364i</v>
      </c>
      <c r="L2623" t="str">
        <f t="shared" si="1340"/>
        <v>0.00296059938331896-0.0265509091003658i</v>
      </c>
      <c r="M2623" t="str">
        <f t="shared" si="1341"/>
        <v>0.043002541552729-0.45496513456773i</v>
      </c>
      <c r="N2623" t="str">
        <f t="shared" si="1342"/>
        <v>-8.65822935329347i</v>
      </c>
      <c r="O2623" t="str">
        <f t="shared" si="1343"/>
        <v>-0.720309024887906-0.693653305812805i</v>
      </c>
      <c r="P2623" t="str">
        <f t="shared" si="1344"/>
        <v>1.72030902488791+0.693653305812805i</v>
      </c>
      <c r="Q2623" t="str">
        <f t="shared" si="1345"/>
        <v>-1.72030902488791+7.96457604748066i</v>
      </c>
      <c r="R2623" t="str">
        <f t="shared" si="1346"/>
        <v>0.0386359292155516-0.224340222499042i</v>
      </c>
      <c r="S2623" t="str">
        <f t="shared" si="1347"/>
        <v>0.893726413079736i</v>
      </c>
      <c r="T2623" t="str">
        <f t="shared" si="1348"/>
        <v>0.200498782363579+0.0345299504338175i</v>
      </c>
      <c r="U2623" t="str">
        <f t="shared" si="1349"/>
        <v>0.00005-0.000349991078620521i</v>
      </c>
      <c r="V2623" t="str">
        <f t="shared" si="1350"/>
        <v>3.33333333333333E-06-0.000384990186482572i</v>
      </c>
      <c r="W2623" t="str">
        <f t="shared" si="1351"/>
        <v>0.0000144152293322203-0.000184147926778448i</v>
      </c>
      <c r="X2623" t="str">
        <f t="shared" si="1352"/>
        <v>0.000015163442489989-0.00018402692440476i</v>
      </c>
      <c r="Y2623" t="str">
        <f t="shared" si="1353"/>
        <v>0.009+1.38531669652695i</v>
      </c>
      <c r="Z2623" t="str">
        <f t="shared" si="1354"/>
        <v>-0.00185894553058479-0.000165360977814837i</v>
      </c>
      <c r="AA2623" t="str">
        <f t="shared" si="1355"/>
        <v>0.0657810041206255-10.1069069271996i</v>
      </c>
      <c r="AB2623" t="str">
        <f t="shared" si="1356"/>
        <v>0.488799051049501+0.0841810947970239i</v>
      </c>
      <c r="AC2623" t="str">
        <f t="shared" si="1357"/>
        <v>1.05931906462608-0.218766525010352i</v>
      </c>
      <c r="AD2623" t="str">
        <f t="shared" si="1358"/>
        <v>0.426813212360713+0.16761100977292i</v>
      </c>
      <c r="AE2623" t="str">
        <f t="shared" si="1359"/>
        <v>-0.000765706193043901-0.000382157987634433i</v>
      </c>
      <c r="AF2623" t="str">
        <f t="shared" si="1360"/>
        <v>-15.056302821576-0.514821086317463i</v>
      </c>
      <c r="AG2623" t="str">
        <f t="shared" si="1361"/>
        <v>1.0062340203803-0.0155759035674175i</v>
      </c>
      <c r="AH2623" t="str">
        <f t="shared" si="1362"/>
        <v>0.0111645010293428+0.00628281805720802i</v>
      </c>
      <c r="AI2623">
        <f t="shared" si="1363"/>
        <v>-37.84838793440462</v>
      </c>
      <c r="AJ2623">
        <f t="shared" si="1364"/>
        <v>29.368614391095797</v>
      </c>
      <c r="AK2623"/>
      <c r="AL2623"/>
      <c r="AM2623"/>
      <c r="AN2623"/>
    </row>
    <row r="2624" spans="1:40" x14ac:dyDescent="0.3">
      <c r="A2624"/>
      <c r="B2624">
        <f t="shared" si="1365"/>
        <v>690000</v>
      </c>
      <c r="C2624" s="186" t="str">
        <f t="shared" si="1333"/>
        <v>-1.60525693788334E-07+0.00354930802315692i</v>
      </c>
      <c r="D2624" s="158" t="str">
        <f t="shared" si="1334"/>
        <v>-5.95700718770295+0.0272113615108697i</v>
      </c>
      <c r="E2624" t="str">
        <f t="shared" si="1335"/>
        <v>2870</v>
      </c>
      <c r="F2624" t="str">
        <f t="shared" si="1336"/>
        <v>0.777000777000777</v>
      </c>
      <c r="G2624" t="str">
        <f t="shared" si="1331"/>
        <v>0.777000777000777</v>
      </c>
      <c r="H2624" t="str">
        <f t="shared" si="1337"/>
        <v>9.09939595746834+0.541292758477816i</v>
      </c>
      <c r="I2624" t="str">
        <f t="shared" si="1338"/>
        <v>2709.6236637212i</v>
      </c>
      <c r="J2624" t="str">
        <f t="shared" si="1332"/>
        <v>-6279.10478288683+586.028735193896i</v>
      </c>
      <c r="K2624" t="str">
        <f t="shared" si="1339"/>
        <v>0.0399269275646223-0.427803871689067i</v>
      </c>
      <c r="L2624" t="str">
        <f t="shared" si="1340"/>
        <v>0.00295212916540398-0.0265133726376349i</v>
      </c>
      <c r="M2624" t="str">
        <f t="shared" si="1341"/>
        <v>0.0428790567300263-0.454317244326702i</v>
      </c>
      <c r="N2624" t="str">
        <f t="shared" si="1342"/>
        <v>-8.67079572390783i</v>
      </c>
      <c r="O2624" t="str">
        <f t="shared" si="1343"/>
        <v>-0.728968627421412-0.684547105928688i</v>
      </c>
      <c r="P2624" t="str">
        <f t="shared" si="1344"/>
        <v>1.72896862742141+0.684547105928688i</v>
      </c>
      <c r="Q2624" t="str">
        <f t="shared" si="1345"/>
        <v>-1.72896862742141+7.98624861797914i</v>
      </c>
      <c r="R2624" t="str">
        <f t="shared" si="1346"/>
        <v>0.0371072253425223-0.224526675998101i</v>
      </c>
      <c r="S2624" t="str">
        <f t="shared" si="1347"/>
        <v>0.8950235486575i</v>
      </c>
      <c r="T2624" t="str">
        <f t="shared" si="1348"/>
        <v>0.200956662320093+0.0332118405068978i</v>
      </c>
      <c r="U2624" t="str">
        <f t="shared" si="1349"/>
        <v>0.00005-0.000349483845173244i</v>
      </c>
      <c r="V2624" t="str">
        <f t="shared" si="1350"/>
        <v>3.33333333333333E-06-0.000384432229690568i</v>
      </c>
      <c r="W2624" t="str">
        <f t="shared" si="1351"/>
        <v>0.0000144150575468837-0.00018388340965052i</v>
      </c>
      <c r="X2624" t="str">
        <f t="shared" si="1352"/>
        <v>0.0000151611096266713-0.000183762591320274i</v>
      </c>
      <c r="Y2624" t="str">
        <f t="shared" si="1353"/>
        <v>0.009+1.38732731582525i</v>
      </c>
      <c r="Z2624" t="str">
        <f t="shared" si="1354"/>
        <v>-0.00185358480316948-0.000165062873175977i</v>
      </c>
      <c r="AA2624" t="str">
        <f t="shared" si="1355"/>
        <v>0.065590413531355-10.0922566083497i</v>
      </c>
      <c r="AB2624" t="str">
        <f t="shared" si="1356"/>
        <v>0.489915323605375+0.0809676544266532i</v>
      </c>
      <c r="AC2624" t="str">
        <f t="shared" si="1357"/>
        <v>1.0577921085925-0.219105163126361i</v>
      </c>
      <c r="AD2624" t="str">
        <f t="shared" si="1358"/>
        <v>0.428892572713483+0.165382432061723i</v>
      </c>
      <c r="AE2624" t="str">
        <f t="shared" si="1359"/>
        <v>-0.00076769025556504-0.000377344603116745i</v>
      </c>
      <c r="AF2624" t="str">
        <f t="shared" si="1360"/>
        <v>-15.0564031451713-0.514081396966946i</v>
      </c>
      <c r="AG2624" t="str">
        <f t="shared" si="1361"/>
        <v>1.00614391172639-0.0156298799648506i</v>
      </c>
      <c r="AH2624" t="str">
        <f t="shared" si="1362"/>
        <v>0.0111987559783417+0.00621297101442505i</v>
      </c>
      <c r="AI2624">
        <f t="shared" si="1363"/>
        <v>-37.851213454692115</v>
      </c>
      <c r="AJ2624">
        <f t="shared" si="1364"/>
        <v>29.021126757290492</v>
      </c>
      <c r="AK2624"/>
      <c r="AL2624"/>
      <c r="AM2624"/>
      <c r="AN2624"/>
    </row>
    <row r="2625" spans="1:40" x14ac:dyDescent="0.3">
      <c r="A2625"/>
      <c r="B2625">
        <f t="shared" si="1365"/>
        <v>691000</v>
      </c>
      <c r="C2625" s="186" t="str">
        <f t="shared" si="1333"/>
        <v>-1.60061411476221E-07+0.00354417154268127i</v>
      </c>
      <c r="D2625" s="158" t="str">
        <f t="shared" si="1334"/>
        <v>-5.95700718414344+0.0271719818272231i</v>
      </c>
      <c r="E2625" t="str">
        <f t="shared" si="1335"/>
        <v>2870</v>
      </c>
      <c r="F2625" t="str">
        <f t="shared" si="1336"/>
        <v>0.777000777000777</v>
      </c>
      <c r="G2625" t="str">
        <f t="shared" si="1331"/>
        <v>0.777000777000777</v>
      </c>
      <c r="H2625" t="str">
        <f t="shared" si="1337"/>
        <v>9.09949585174765+0.540515802671902i</v>
      </c>
      <c r="I2625" t="str">
        <f t="shared" si="1338"/>
        <v>2713.55065453818i</v>
      </c>
      <c r="J2625" t="str">
        <f t="shared" si="1332"/>
        <v>-6297.32117588235+586.878052201424i</v>
      </c>
      <c r="K2625" t="str">
        <f t="shared" si="1339"/>
        <v>0.039812406415102-0.427195239352056i</v>
      </c>
      <c r="L2625" t="str">
        <f t="shared" si="1340"/>
        <v>0.00294369509589221-0.0264759407996744i</v>
      </c>
      <c r="M2625" t="str">
        <f t="shared" si="1341"/>
        <v>0.0427561015109942-0.45367118015173i</v>
      </c>
      <c r="N2625" t="str">
        <f t="shared" si="1342"/>
        <v>-8.68336209452219i</v>
      </c>
      <c r="O2625" t="str">
        <f t="shared" si="1343"/>
        <v>-0.737513117358175-0.675332808121023i</v>
      </c>
      <c r="P2625" t="str">
        <f t="shared" si="1344"/>
        <v>1.73751311735818+0.675332808121023i</v>
      </c>
      <c r="Q2625" t="str">
        <f t="shared" si="1345"/>
        <v>-1.73751311735818+8.00802928640117i</v>
      </c>
      <c r="R2625" t="str">
        <f t="shared" si="1346"/>
        <v>0.0355803806591716-0.224691298086238i</v>
      </c>
      <c r="S2625" t="str">
        <f t="shared" si="1347"/>
        <v>0.896320684235266i</v>
      </c>
      <c r="T2625" t="str">
        <f t="shared" si="1348"/>
        <v>0.201395458042367+0.0318914311377799i</v>
      </c>
      <c r="U2625" t="str">
        <f t="shared" si="1349"/>
        <v>0.00005-0.000348978079840143i</v>
      </c>
      <c r="V2625" t="str">
        <f t="shared" si="1350"/>
        <v>3.33333333333333E-06-0.000383875887824156i</v>
      </c>
      <c r="W2625" t="str">
        <f t="shared" si="1351"/>
        <v>0.0000144148855176412-0.000183619661480843i</v>
      </c>
      <c r="X2625" t="str">
        <f t="shared" si="1352"/>
        <v>0.0000151587858951377-0.000183499026623156i</v>
      </c>
      <c r="Y2625" t="str">
        <f t="shared" si="1353"/>
        <v>0.009+1.38933793512355i</v>
      </c>
      <c r="Z2625" t="str">
        <f t="shared" si="1354"/>
        <v>-0.0018482473334033-0.000164765874672119i</v>
      </c>
      <c r="AA2625" t="str">
        <f t="shared" si="1355"/>
        <v>0.065400650133165-10.0776487041197i</v>
      </c>
      <c r="AB2625" t="str">
        <f t="shared" si="1356"/>
        <v>0.490985070414426+0.0777486082109445i</v>
      </c>
      <c r="AC2625" t="str">
        <f t="shared" si="1357"/>
        <v>1.05626491035324-0.219421548946787i</v>
      </c>
      <c r="AD2625" t="str">
        <f t="shared" si="1358"/>
        <v>0.430944105667515+0.163128614514303i</v>
      </c>
      <c r="AE2625" t="str">
        <f t="shared" si="1359"/>
        <v>-0.000769613265291356-0.000372506909282938i</v>
      </c>
      <c r="AF2625" t="str">
        <f t="shared" si="1360"/>
        <v>-15.0565030358911-0.513343820844679i</v>
      </c>
      <c r="AG2625" t="str">
        <f t="shared" si="1361"/>
        <v>1.00605313556115-0.015682689217913i</v>
      </c>
      <c r="AH2625" t="str">
        <f t="shared" si="1362"/>
        <v>0.0112321367197399+0.00614269516755514i</v>
      </c>
      <c r="AI2625">
        <f t="shared" si="1363"/>
        <v>-37.854380072653839</v>
      </c>
      <c r="AJ2625">
        <f t="shared" si="1364"/>
        <v>28.673619256996915</v>
      </c>
      <c r="AK2625"/>
      <c r="AL2625"/>
      <c r="AM2625"/>
      <c r="AN2625"/>
    </row>
    <row r="2626" spans="1:40" x14ac:dyDescent="0.3">
      <c r="A2626"/>
      <c r="B2626">
        <f t="shared" si="1365"/>
        <v>692000</v>
      </c>
      <c r="C2626" s="186" t="str">
        <f t="shared" si="1333"/>
        <v>-1.59599140494019E-07+0.00353904990752483i</v>
      </c>
      <c r="D2626" s="158" t="str">
        <f t="shared" si="1334"/>
        <v>-5.95700718059937+0.0271327159576904i</v>
      </c>
      <c r="E2626" t="str">
        <f t="shared" si="1335"/>
        <v>2870</v>
      </c>
      <c r="F2626" t="str">
        <f t="shared" si="1336"/>
        <v>0.777000777000777</v>
      </c>
      <c r="G2626" t="str">
        <f t="shared" si="1331"/>
        <v>0.777000777000777</v>
      </c>
      <c r="H2626" t="str">
        <f t="shared" si="1337"/>
        <v>9.09959531561947+0.539741064905616i</v>
      </c>
      <c r="I2626" t="str">
        <f t="shared" si="1338"/>
        <v>2717.47764535517i</v>
      </c>
      <c r="J2626" t="str">
        <f t="shared" si="1332"/>
        <v>-6315.56395033043+587.727369208951i</v>
      </c>
      <c r="K2626" t="str">
        <f t="shared" si="1339"/>
        <v>0.0396983759099653-0.4265883212502i</v>
      </c>
      <c r="L2626" t="str">
        <f t="shared" si="1340"/>
        <v>0.00293529697023485-0.0264386131556183i</v>
      </c>
      <c r="M2626" t="str">
        <f t="shared" si="1341"/>
        <v>0.0426336728802001-0.453026934405818i</v>
      </c>
      <c r="N2626" t="str">
        <f t="shared" si="1342"/>
        <v>-8.69592846513655i</v>
      </c>
      <c r="O2626" t="str">
        <f t="shared" si="1343"/>
        <v>-0.745941145424184-0.66601186743425i</v>
      </c>
      <c r="P2626" t="str">
        <f t="shared" si="1344"/>
        <v>1.74594114542418+0.66601186743425i</v>
      </c>
      <c r="Q2626" t="str">
        <f t="shared" si="1345"/>
        <v>-1.74594114542418+8.0299165977023i</v>
      </c>
      <c r="R2626" t="str">
        <f t="shared" si="1346"/>
        <v>0.0340557051415346-0.224834265748641i</v>
      </c>
      <c r="S2626" t="str">
        <f t="shared" si="1347"/>
        <v>0.89761781981303i</v>
      </c>
      <c r="T2626" t="str">
        <f t="shared" si="1348"/>
        <v>0.201815243440559+0.0305690078013397i</v>
      </c>
      <c r="U2626" t="str">
        <f t="shared" si="1349"/>
        <v>0.00005-0.000348473776256558i</v>
      </c>
      <c r="V2626" t="str">
        <f t="shared" si="1350"/>
        <v>3.33333333333333E-06-0.000383321153882215i</v>
      </c>
      <c r="W2626" t="str">
        <f t="shared" si="1351"/>
        <v>0.0000144147132445154-0.000183356678935476i</v>
      </c>
      <c r="X2626" t="str">
        <f t="shared" si="1352"/>
        <v>0.0000151564712412571-0.000183236226982162i</v>
      </c>
      <c r="Y2626" t="str">
        <f t="shared" si="1353"/>
        <v>0.009+1.39134855442185i</v>
      </c>
      <c r="Z2626" t="str">
        <f t="shared" si="1354"/>
        <v>-0.00184293298693482-0.000164469976090059i</v>
      </c>
      <c r="AA2626" t="str">
        <f t="shared" si="1355"/>
        <v>0.065211709145652-10.0630830305657i</v>
      </c>
      <c r="AB2626" t="str">
        <f t="shared" si="1356"/>
        <v>0.492008471663361+0.0745246521134679i</v>
      </c>
      <c r="AC2626" t="str">
        <f t="shared" si="1357"/>
        <v>1.05473780291981-0.219715829979628i</v>
      </c>
      <c r="AD2626" t="str">
        <f t="shared" si="1358"/>
        <v>0.432967512369493+0.160849898409154i</v>
      </c>
      <c r="AE2626" t="str">
        <f t="shared" si="1359"/>
        <v>-0.000771475131871406-0.000367645740130527i</v>
      </c>
      <c r="AF2626" t="str">
        <f t="shared" si="1360"/>
        <v>-15.0566024962188-0.512608348947926i</v>
      </c>
      <c r="AG2626" t="str">
        <f t="shared" si="1361"/>
        <v>1.00596170717338-0.0157343254015883i</v>
      </c>
      <c r="AH2626" t="str">
        <f t="shared" si="1362"/>
        <v>0.0112646407694081+0.00607200238539656i</v>
      </c>
      <c r="AI2626">
        <f t="shared" si="1363"/>
        <v>-37.857886043716142</v>
      </c>
      <c r="AJ2626">
        <f t="shared" si="1364"/>
        <v>28.32609027027037</v>
      </c>
      <c r="AK2626"/>
      <c r="AL2626"/>
      <c r="AM2626"/>
      <c r="AN2626"/>
    </row>
    <row r="2627" spans="1:40" x14ac:dyDescent="0.3">
      <c r="A2627"/>
      <c r="B2627">
        <f t="shared" si="1365"/>
        <v>693000</v>
      </c>
      <c r="C2627" s="186" t="str">
        <f t="shared" si="1333"/>
        <v>-1.59138869240699E-07+0.00353394305342215i</v>
      </c>
      <c r="D2627" s="158" t="str">
        <f t="shared" si="1334"/>
        <v>-5.95700717707062+0.0270935634095698i</v>
      </c>
      <c r="E2627" t="str">
        <f t="shared" si="1335"/>
        <v>2870</v>
      </c>
      <c r="F2627" t="str">
        <f t="shared" si="1336"/>
        <v>0.777000777000777</v>
      </c>
      <c r="G2627" t="str">
        <f t="shared" si="1331"/>
        <v>0.777000777000777</v>
      </c>
      <c r="H2627" t="str">
        <f t="shared" si="1337"/>
        <v>9.09969435154951+0.538968535734357i</v>
      </c>
      <c r="I2627" t="str">
        <f t="shared" si="1338"/>
        <v>2721.40463617216i</v>
      </c>
      <c r="J2627" t="str">
        <f t="shared" si="1332"/>
        <v>-6333.83310623108+588.576686216479i</v>
      </c>
      <c r="K2627" t="str">
        <f t="shared" si="1339"/>
        <v>0.0395848332582579-0.425983110217137i</v>
      </c>
      <c r="L2627" t="str">
        <f t="shared" si="1340"/>
        <v>0.00292693458532178-0.0264013892769281i</v>
      </c>
      <c r="M2627" t="str">
        <f t="shared" si="1341"/>
        <v>0.0425117678435797-0.452384499494065i</v>
      </c>
      <c r="N2627" t="str">
        <f t="shared" si="1342"/>
        <v>-8.7084948357509i</v>
      </c>
      <c r="O2627" t="str">
        <f t="shared" si="1343"/>
        <v>-0.754251380736099-0.656585755752962i</v>
      </c>
      <c r="P2627" t="str">
        <f t="shared" si="1344"/>
        <v>1.7542513807361+0.656585755752962i</v>
      </c>
      <c r="Q2627" t="str">
        <f t="shared" si="1345"/>
        <v>-1.7542513807361+8.05190907999794i</v>
      </c>
      <c r="R2627" t="str">
        <f t="shared" si="1346"/>
        <v>0.0325335024861547-0.224955759484691i</v>
      </c>
      <c r="S2627" t="str">
        <f t="shared" si="1347"/>
        <v>0.898914955390794i</v>
      </c>
      <c r="T2627" t="str">
        <f t="shared" si="1348"/>
        <v>0.202216096502083+0.029244851936048i</v>
      </c>
      <c r="U2627" t="str">
        <f t="shared" si="1349"/>
        <v>0.00005-0.000347970928094572i</v>
      </c>
      <c r="V2627" t="str">
        <f t="shared" si="1350"/>
        <v>3.33333333333333E-06-0.00038276802090403i</v>
      </c>
      <c r="W2627" t="str">
        <f t="shared" si="1351"/>
        <v>0.0000144145407275287-0.000183094458699717i</v>
      </c>
      <c r="X2627" t="str">
        <f t="shared" si="1352"/>
        <v>0.0000151541656112885-0.000182974189085266i</v>
      </c>
      <c r="Y2627" t="str">
        <f t="shared" si="1353"/>
        <v>0.009+1.39335917372014i</v>
      </c>
      <c r="Z2627" t="str">
        <f t="shared" si="1354"/>
        <v>-0.00183764163038127-0.000164175171262659i</v>
      </c>
      <c r="AA2627" t="str">
        <f t="shared" si="1355"/>
        <v>0.0650235858228993-10.0485594048059i</v>
      </c>
      <c r="AB2627" t="str">
        <f t="shared" si="1356"/>
        <v>0.492985717478888+0.0712964722573802i</v>
      </c>
      <c r="AC2627" t="str">
        <f t="shared" si="1357"/>
        <v>1.05321111328951-0.219988157982737i</v>
      </c>
      <c r="AD2627" t="str">
        <f t="shared" si="1358"/>
        <v>0.434962497990467+0.158546628377602i</v>
      </c>
      <c r="AE2627" t="str">
        <f t="shared" si="1359"/>
        <v>-0.000773275774094907-0.000362761927263691i</v>
      </c>
      <c r="AF2627" t="str">
        <f t="shared" si="1360"/>
        <v>-15.0567015286201-0.511874972324787i</v>
      </c>
      <c r="AG2627" t="str">
        <f t="shared" si="1361"/>
        <v>1.00586964188671-0.0157847827712343i</v>
      </c>
      <c r="AH2627" t="str">
        <f t="shared" si="1362"/>
        <v>0.0112962657693632+0.00600090452098168i</v>
      </c>
      <c r="AI2627">
        <f t="shared" si="1363"/>
        <v>-37.861729670710012</v>
      </c>
      <c r="AJ2627">
        <f t="shared" si="1364"/>
        <v>27.978538189651811</v>
      </c>
      <c r="AK2627"/>
      <c r="AL2627"/>
      <c r="AM2627"/>
      <c r="AN2627"/>
    </row>
    <row r="2628" spans="1:40" x14ac:dyDescent="0.3">
      <c r="A2628"/>
      <c r="B2628">
        <f t="shared" si="1365"/>
        <v>694000</v>
      </c>
      <c r="C2628" s="186" t="str">
        <f t="shared" si="1333"/>
        <v>-1.58680586198753E-07+0.00352885091647817i</v>
      </c>
      <c r="D2628" s="158" t="str">
        <f t="shared" si="1334"/>
        <v>-5.95700717355712+0.0270545236929993i</v>
      </c>
      <c r="E2628" t="str">
        <f t="shared" si="1335"/>
        <v>2870</v>
      </c>
      <c r="F2628" t="str">
        <f t="shared" si="1336"/>
        <v>0.777000777000777</v>
      </c>
      <c r="G2628" t="str">
        <f t="shared" si="1331"/>
        <v>0.777000777000777</v>
      </c>
      <c r="H2628" t="str">
        <f t="shared" si="1337"/>
        <v>9.09979296198586+0.538198205766831i</v>
      </c>
      <c r="I2628" t="str">
        <f t="shared" si="1338"/>
        <v>2725.33162698915i</v>
      </c>
      <c r="J2628" t="str">
        <f t="shared" si="1332"/>
        <v>-6352.12864358429+589.426003224006i</v>
      </c>
      <c r="K2628" t="str">
        <f t="shared" si="1339"/>
        <v>0.0394717756887867-0.425379599126014i</v>
      </c>
      <c r="L2628" t="str">
        <f t="shared" si="1340"/>
        <v>0.0029186077394695-0.0263642687373773i</v>
      </c>
      <c r="M2628" t="str">
        <f t="shared" si="1341"/>
        <v>0.0423903834282562-0.451743867863391i</v>
      </c>
      <c r="N2628" t="str">
        <f t="shared" si="1342"/>
        <v>-8.72106120636527i</v>
      </c>
      <c r="O2628" t="str">
        <f t="shared" si="1343"/>
        <v>-0.762442511011451-0.647055961569441i</v>
      </c>
      <c r="P2628" t="str">
        <f t="shared" si="1344"/>
        <v>1.76244251101145+0.647055961569441i</v>
      </c>
      <c r="Q2628" t="str">
        <f t="shared" si="1345"/>
        <v>-1.76244251101145+8.07400524479583i</v>
      </c>
      <c r="R2628" t="str">
        <f t="shared" si="1346"/>
        <v>0.03101407011916-0.225055963123157i</v>
      </c>
      <c r="S2628" t="str">
        <f t="shared" si="1347"/>
        <v>0.900212090968558i</v>
      </c>
      <c r="T2628" t="str">
        <f t="shared" si="1348"/>
        <v>0.20259809914804+0.0279192409114145i</v>
      </c>
      <c r="U2628" t="str">
        <f t="shared" si="1349"/>
        <v>0.00005-0.000347469529062735i</v>
      </c>
      <c r="V2628" t="str">
        <f t="shared" si="1350"/>
        <v>3.33333333333333E-06-0.000382216481969009i</v>
      </c>
      <c r="W2628" t="str">
        <f t="shared" si="1351"/>
        <v>0.0000144143679667037-0.000182832997477971i</v>
      </c>
      <c r="X2628" t="str">
        <f t="shared" si="1352"/>
        <v>0.0000151518689518784-0.000182712909639534i</v>
      </c>
      <c r="Y2628" t="str">
        <f t="shared" si="1353"/>
        <v>0.009+1.39536979301844i</v>
      </c>
      <c r="Z2628" t="str">
        <f t="shared" si="1354"/>
        <v>-0.00183237313132027-0.000163881454068444i</v>
      </c>
      <c r="AA2628" t="str">
        <f t="shared" si="1355"/>
        <v>0.0648362754531742-10.0340776450126i</v>
      </c>
      <c r="AB2628" t="str">
        <f t="shared" si="1356"/>
        <v>0.493917007577716+0.0680647448460555i</v>
      </c>
      <c r="AC2628" t="str">
        <f t="shared" si="1357"/>
        <v>1.05168516243485-0.220238688774699i</v>
      </c>
      <c r="AD2628" t="str">
        <f t="shared" si="1358"/>
        <v>0.436928771759377+0.156219152361064i</v>
      </c>
      <c r="AE2628" t="str">
        <f t="shared" si="1359"/>
        <v>-0.000775015119830374-0.000357856299824305i</v>
      </c>
      <c r="AF2628" t="str">
        <f t="shared" si="1360"/>
        <v>-15.056800135543-0.511143682073832i</v>
      </c>
      <c r="AG2628" t="str">
        <f t="shared" si="1361"/>
        <v>1.00577695505783-0.0158340557625117i</v>
      </c>
      <c r="AH2628" t="str">
        <f t="shared" si="1362"/>
        <v>0.0113270094872319+0.00592941341076256i</v>
      </c>
      <c r="AI2628">
        <f t="shared" si="1363"/>
        <v>-37.865909303112602</v>
      </c>
      <c r="AJ2628">
        <f t="shared" si="1364"/>
        <v>27.630961420311824</v>
      </c>
      <c r="AK2628"/>
      <c r="AL2628"/>
      <c r="AM2628"/>
      <c r="AN2628"/>
    </row>
    <row r="2629" spans="1:40" x14ac:dyDescent="0.3">
      <c r="A2629"/>
      <c r="B2629">
        <f t="shared" si="1365"/>
        <v>695000</v>
      </c>
      <c r="C2629" s="186" t="str">
        <f t="shared" si="1333"/>
        <v>-1.58224279933475E-07+0.0035237734331656i</v>
      </c>
      <c r="D2629" s="158" t="str">
        <f t="shared" si="1334"/>
        <v>-5.95700717005877+0.0270155963209363i</v>
      </c>
      <c r="E2629" t="str">
        <f t="shared" si="1335"/>
        <v>2870</v>
      </c>
      <c r="F2629" t="str">
        <f t="shared" si="1336"/>
        <v>0.777000777000777</v>
      </c>
      <c r="G2629" t="str">
        <f t="shared" ref="G2629:G2692" si="1366">IF($C$11=$C$7,$C$24,F2629)</f>
        <v>0.777000777000777</v>
      </c>
      <c r="H2629" t="str">
        <f t="shared" si="1337"/>
        <v>9.09989114935919+0.537430065664695i</v>
      </c>
      <c r="I2629" t="str">
        <f t="shared" si="1338"/>
        <v>2729.25861780613i</v>
      </c>
      <c r="J2629" t="str">
        <f t="shared" ref="J2629:J2692" si="1367">IMSUM(COMPLEX(0,2*PI()*B2629*$C$113*$C$112),COMPLEX(0,2*PI()*B2629*$C$113*$C$111),COMPLEX(0,2*PI()*B2629*$C$28*10^-12*$C$111),COMPLEX(-1*2*PI()*B2629*2*PI()*B2629*$C$113*$C$112*$C$28*10^-12*$C$111,0),COMPLEX(1,0))</f>
        <v>-6370.45056239006+590.275320231534i</v>
      </c>
      <c r="K2629" t="str">
        <f t="shared" si="1339"/>
        <v>0.039359200449952-0.424777780889211i</v>
      </c>
      <c r="L2629" t="str">
        <f t="shared" si="1340"/>
        <v>0.00291031623240915-0.0263272511130362i</v>
      </c>
      <c r="M2629" t="str">
        <f t="shared" si="1341"/>
        <v>0.0422695166823612-0.451105032002247i</v>
      </c>
      <c r="N2629" t="str">
        <f t="shared" si="1342"/>
        <v>-8.73362757697962i</v>
      </c>
      <c r="O2629" t="str">
        <f t="shared" si="1343"/>
        <v>-0.770513242775786-0.637423989748694i</v>
      </c>
      <c r="P2629" t="str">
        <f t="shared" si="1344"/>
        <v>1.77051324277579+0.637423989748694i</v>
      </c>
      <c r="Q2629" t="str">
        <f t="shared" si="1345"/>
        <v>-1.77051324277579+8.09620358723093i</v>
      </c>
      <c r="R2629" t="str">
        <f t="shared" si="1346"/>
        <v>0.0294976992100914-0.225135063640623i</v>
      </c>
      <c r="S2629" t="str">
        <f t="shared" si="1347"/>
        <v>0.901509226546322i</v>
      </c>
      <c r="T2629" t="str">
        <f t="shared" si="1348"/>
        <v>0.202961337091115+0.0265924479997856i</v>
      </c>
      <c r="U2629" t="str">
        <f t="shared" si="1349"/>
        <v>0.00005-0.00034696957290581i</v>
      </c>
      <c r="V2629" t="str">
        <f t="shared" si="1350"/>
        <v>3.33333333333333E-06-0.000381666530196391i</v>
      </c>
      <c r="W2629" t="str">
        <f t="shared" si="1351"/>
        <v>0.0000144141949620631-0.00018257229199361i</v>
      </c>
      <c r="X2629" t="str">
        <f t="shared" si="1352"/>
        <v>0.000015149581210057-0.000182452385370981i</v>
      </c>
      <c r="Y2629" t="str">
        <f t="shared" si="1353"/>
        <v>0.009+1.39738041231674i</v>
      </c>
      <c r="Z2629" t="str">
        <f t="shared" si="1354"/>
        <v>-0.00182712735828154-0.000163588818431179i</v>
      </c>
      <c r="AA2629" t="str">
        <f t="shared" si="1355"/>
        <v>0.0646497733586427-10.0196375704059i</v>
      </c>
      <c r="AB2629" t="str">
        <f t="shared" si="1356"/>
        <v>0.49480255092011+0.0648301360943306i</v>
      </c>
      <c r="AC2629" t="str">
        <f t="shared" si="1357"/>
        <v>1.05016026529814-0.220467582048451i</v>
      </c>
      <c r="AD2629" t="str">
        <f t="shared" si="1358"/>
        <v>0.43886604699626+0.153867821568057i</v>
      </c>
      <c r="AE2629" t="str">
        <f t="shared" si="1359"/>
        <v>-0.000776693105962844-0.000352929684423862i</v>
      </c>
      <c r="AF2629" t="str">
        <f t="shared" si="1360"/>
        <v>-15.056898319418-0.510414469343759i</v>
      </c>
      <c r="AG2629" t="str">
        <f t="shared" si="1361"/>
        <v>1.00568366207473-0.015882138991305i</v>
      </c>
      <c r="AH2629" t="str">
        <f t="shared" si="1362"/>
        <v>0.0113568698157204+0.00585754087380117i</v>
      </c>
      <c r="AI2629">
        <f t="shared" si="1363"/>
        <v>-37.870423336309415</v>
      </c>
      <c r="AJ2629">
        <f t="shared" si="1364"/>
        <v>27.283358380191331</v>
      </c>
      <c r="AK2629"/>
      <c r="AL2629"/>
      <c r="AM2629"/>
      <c r="AN2629"/>
    </row>
    <row r="2630" spans="1:40" x14ac:dyDescent="0.3">
      <c r="A2630"/>
      <c r="B2630">
        <f t="shared" si="1365"/>
        <v>696000</v>
      </c>
      <c r="C2630" s="186" t="str">
        <f t="shared" ref="C2630:C2693" si="1368">IMPRODUCT(COMPLEX(-1,0),IMDIV(IMPRODUCT(G2630,COMPLEX($C$100+$C$101,0)),COMPLEX($C$100,2*PI()*B2630*$C$103*$C$102*(2*$C$100+$C$101))))</f>
        <v>-1.57769939092246E-07+0.00351871054032223i</v>
      </c>
      <c r="D2630" s="158" t="str">
        <f t="shared" ref="D2630:D2693" si="1369">IMPRODUCT(COMPLEX($C$106,0),IMSUB(C2630,G2630))</f>
        <v>-5.95700716657549+0.0269767808091371i</v>
      </c>
      <c r="E2630" t="str">
        <f t="shared" ref="E2630:E2693" si="1370">IMDIV(COMPLEX($C$20*10^3,0),COMPLEX(1,2*PI()*B2630*$C$20*1000*$C$29*10^-12))</f>
        <v>2870</v>
      </c>
      <c r="F2630" t="str">
        <f t="shared" ref="F2630:F2693" si="1371">IMDIV(COMPLEX($C$22*1000,0),IMSUM(COMPLEX($C$22*1000,0),E2630))</f>
        <v>0.777000777000777</v>
      </c>
      <c r="G2630" t="str">
        <f t="shared" si="1366"/>
        <v>0.777000777000777</v>
      </c>
      <c r="H2630" t="str">
        <f t="shared" ref="H2630:H2693" si="1372">IMPRODUCT(COMPLEX($C$108,0),IMPRODUCT(COMPLEX(-1,0),D2630),IMDIV(COMPLEX(0,2*PI()*B2630*$C$109*$C$110),COMPLEX(1,2*PI()*B2630*$C$109*$C$110)))</f>
        <v>9.09998891608283+0.536664106142161i</v>
      </c>
      <c r="I2630" t="str">
        <f t="shared" ref="I2630:I2693" si="1373">COMPLEX(0,2*PI()*B2630*$C$113*$C$112*$C$114)</f>
        <v>2733.18560862312i</v>
      </c>
      <c r="J2630" t="str">
        <f t="shared" si="1367"/>
        <v>-6388.7988626484+591.124637239061i</v>
      </c>
      <c r="K2630" t="str">
        <f t="shared" ref="K2630:K2693" si="1374">IMDIV(I2630,J2630)</f>
        <v>0.0392471048095823-0.424177648458083i</v>
      </c>
      <c r="L2630" t="str">
        <f t="shared" ref="L2630:L2693" si="1375">IMDIV(COMPLEX($C$117,0),COMPLEX(1,2*PI()*B2630*$C$115*$C$116))</f>
        <v>0.0029020598652747-0.0262903359822567i</v>
      </c>
      <c r="M2630" t="str">
        <f t="shared" ref="M2630:M2693" si="1376">IMSUM(K2630,L2630)</f>
        <v>0.042149164674857-0.45046798444034i</v>
      </c>
      <c r="N2630" t="str">
        <f t="shared" ref="N2630:N2693" si="1377">COMPLEX(0,-2*PI()*B2630*$C$43)</f>
        <v>-8.74619394759398i</v>
      </c>
      <c r="O2630" t="str">
        <f t="shared" ref="O2630:O2693" si="1378">IMEXP(N2630)</f>
        <v>-0.778462301567021-0.627691361290704i</v>
      </c>
      <c r="P2630" t="str">
        <f t="shared" ref="P2630:P2693" si="1379">IMSUB(COMPLEX(1,0),O2630)</f>
        <v>1.77846230156702+0.627691361290704i</v>
      </c>
      <c r="Q2630" t="str">
        <f t="shared" ref="Q2630:Q2693" si="1380">IMSUM(COMPLEX(0,2*PI()*B2630*$C$43),O2630,COMPLEX(-1,0))</f>
        <v>-1.77846230156702+8.11850258630328i</v>
      </c>
      <c r="R2630" t="str">
        <f t="shared" ref="R2630:R2693" si="1381">IMDIV(P2630,Q2630)</f>
        <v>0.0279846746902607-0.225193250983214i</v>
      </c>
      <c r="S2630" t="str">
        <f t="shared" ref="S2630:S2693" si="1382">IMDIV(COMPLEX(0,2*PI()*B2630*$C$123),COMPLEX($C$124,0))</f>
        <v>0.902806362124086i</v>
      </c>
      <c r="T2630" t="str">
        <f t="shared" ref="T2630:T2693" si="1383">IMPRODUCT(R2630,S2630)</f>
        <v>0.203305899695052+0.0252647423523402i</v>
      </c>
      <c r="U2630" t="str">
        <f t="shared" ref="U2630:U2693" si="1384">IMDIV(COMPLEX(1,2*PI()*B2630*$C$16*10^-3*$C$15*10^-6),COMPLEX(0,2*PI()*B2630*$C$15*10^-6))</f>
        <v>0.0000500000000000002-0.00034647105340451i</v>
      </c>
      <c r="V2630" t="str">
        <f t="shared" ref="V2630:V2693" si="1385">IMSUM(COMPLEX($C$18*10^-3,0),IMDIV(COMPLEX(1,0),COMPLEX(0,2*PI()*B2630*($C$17*1*10^-6))))</f>
        <v>3.33333333333333E-06-0.000381118158744961i</v>
      </c>
      <c r="W2630" t="str">
        <f t="shared" ref="W2630:W2693" si="1386">IMDIV(IMPRODUCT(U2630,V2630),IMSUM(U2630,V2630))</f>
        <v>0.0000144140217136298-0.000182312338988835i</v>
      </c>
      <c r="X2630" t="str">
        <f t="shared" ref="X2630:X2693" si="1387">IMDIV(IMPRODUCT(COMPLEX($C$19,0),W2630),IMSUM(COMPLEX($C$19,0),W2630))</f>
        <v>0.0000151473023332351-0.000182192613024436i</v>
      </c>
      <c r="Y2630" t="str">
        <f t="shared" ref="Y2630:Y2693" si="1388">COMPLEX($C$13*10^-3,2*PI()*B2630*$C$12*0.000001)</f>
        <v>0.009+1.39939103161504i</v>
      </c>
      <c r="Z2630" t="str">
        <f t="shared" ref="Z2630:Z2693" si="1389">IMPRODUCT(COMPLEX($C$6,0),IMDIV(X2630,IMSUM(X2630,Y2630)))</f>
        <v>-0.00182190418073867-0.000163297258319462i</v>
      </c>
      <c r="AA2630" t="str">
        <f t="shared" ref="AA2630:AA2693" si="1390">IMDIV(COMPLEX($C$6,0),IMSUM(X2630,Y2630))</f>
        <v>0.0644640748950692-10.0052390012445i</v>
      </c>
      <c r="AB2630" t="str">
        <f t="shared" ref="AB2630:AB2693" si="1391">IMPRODUCT(COMPLEX($C$119,0),T2630)</f>
        <v>0.495642565367311+0.0615933021699852i</v>
      </c>
      <c r="AC2630" t="str">
        <f t="shared" ref="AC2630:AC2693" si="1392">IMSUM(COMPLEX(1,0),IMPRODUCT(AB2630,M2630))</f>
        <v>1.04863673079107-0.220675001187821i</v>
      </c>
      <c r="AD2630" t="str">
        <f t="shared" ref="AD2630:AD2693" si="1393">IMDIV(AB2630,AC2630)</f>
        <v>0.440774041145151+0.151492990430929i</v>
      </c>
      <c r="AE2630" t="str">
        <f t="shared" ref="AE2630:AE2693" si="1394">IMPRODUCT(AD2630,AA2630,X2630)</f>
        <v>-0.00077830967833144-0.000347982905076105i</v>
      </c>
      <c r="AF2630" t="str">
        <f t="shared" ref="AF2630:AF2693" si="1395">IMSUB(D2630,H2630)</f>
        <v>-15.0569960826583-0.509687325333024i</v>
      </c>
      <c r="AG2630" t="str">
        <f t="shared" ref="AG2630:AG2693" si="1396">IMSUM(COMPLEX(1,0),IMPRODUCT(AD2630,AA2630,COMPLEX($C$127,0)))</f>
        <v>1.00558977835481-0.0159290272536278i</v>
      </c>
      <c r="AH2630" t="str">
        <f t="shared" ref="AH2630:AH2693" si="1397">IMDIV(IMPRODUCT(AE2630,AF2630),AG2630)</f>
        <v>0.0113858447720862+0.00578529871096202i</v>
      </c>
      <c r="AI2630">
        <f t="shared" ref="AI2630:AI2693" si="1398">20*LOG10(IMABS(AH2630))</f>
        <v>-37.875270210879464</v>
      </c>
      <c r="AJ2630">
        <f t="shared" ref="AJ2630:AJ2693" si="1399">IMARGUMENT(AH2630)*180/PI()</f>
        <v>26.935727500139443</v>
      </c>
      <c r="AK2630"/>
      <c r="AL2630"/>
      <c r="AM2630"/>
      <c r="AN2630"/>
    </row>
    <row r="2631" spans="1:40" x14ac:dyDescent="0.3">
      <c r="A2631"/>
      <c r="B2631">
        <f t="shared" si="1365"/>
        <v>697000</v>
      </c>
      <c r="C2631" s="186" t="str">
        <f t="shared" si="1368"/>
        <v>-1.57317552403825E-07+0.00351366217514833i</v>
      </c>
      <c r="D2631" s="158" t="str">
        <f t="shared" si="1369"/>
        <v>-5.95700716310719+0.0269380766761372i</v>
      </c>
      <c r="E2631" t="str">
        <f t="shared" si="1370"/>
        <v>2870</v>
      </c>
      <c r="F2631" t="str">
        <f t="shared" si="1371"/>
        <v>0.777000777000777</v>
      </c>
      <c r="G2631" t="str">
        <f t="shared" si="1366"/>
        <v>0.777000777000777</v>
      </c>
      <c r="H2631" t="str">
        <f t="shared" si="1372"/>
        <v>9.10008626455297+0.535900317965659i</v>
      </c>
      <c r="I2631" t="str">
        <f t="shared" si="1373"/>
        <v>2737.11259944011i</v>
      </c>
      <c r="J2631" t="str">
        <f t="shared" si="1367"/>
        <v>-6407.17354435931+591.973954246588i</v>
      </c>
      <c r="K2631" t="str">
        <f t="shared" si="1374"/>
        <v>0.0391354860547706-0.423579194822682i</v>
      </c>
      <c r="L2631" t="str">
        <f t="shared" si="1375"/>
        <v>0.0028938384405912-0.0262535229256569i</v>
      </c>
      <c r="M2631" t="str">
        <f t="shared" si="1376"/>
        <v>0.0420293244953618-0.449832717748339i</v>
      </c>
      <c r="N2631" t="str">
        <f t="shared" si="1377"/>
        <v>-8.75876031820834i</v>
      </c>
      <c r="O2631" t="str">
        <f t="shared" si="1378"/>
        <v>-0.786288432136617-0.617859613090337i</v>
      </c>
      <c r="P2631" t="str">
        <f t="shared" si="1379"/>
        <v>1.78628843213662+0.617859613090337i</v>
      </c>
      <c r="Q2631" t="str">
        <f t="shared" si="1380"/>
        <v>-1.78628843213662+8.140900705118i</v>
      </c>
      <c r="R2631" t="str">
        <f t="shared" si="1381"/>
        <v>0.0264752752755038-0.225230717891714i</v>
      </c>
      <c r="S2631" t="str">
        <f t="shared" si="1382"/>
        <v>0.904103497701852i</v>
      </c>
      <c r="T2631" t="str">
        <f t="shared" si="1383"/>
        <v>0.203631879835798+0.0239363889792024i</v>
      </c>
      <c r="U2631" t="str">
        <f t="shared" si="1384"/>
        <v>0.0000500000000000002-0.000345973964375235i</v>
      </c>
      <c r="V2631" t="str">
        <f t="shared" si="1385"/>
        <v>3.33333333333333E-06-0.000380571360812758i</v>
      </c>
      <c r="W2631" t="str">
        <f t="shared" si="1386"/>
        <v>0.000014413848221426-0.000182053135224545i</v>
      </c>
      <c r="X2631" t="str">
        <f t="shared" si="1387"/>
        <v>0.0000151450322691999-0.000181933589363408i</v>
      </c>
      <c r="Y2631" t="str">
        <f t="shared" si="1388"/>
        <v>0.009+1.40140165091333i</v>
      </c>
      <c r="Z2631" t="str">
        <f t="shared" si="1389"/>
        <v>-0.00181670346910104-0.000163006767746305i</v>
      </c>
      <c r="AA2631" t="str">
        <f t="shared" si="1390"/>
        <v>0.0642791754515321-9.99088175881984i</v>
      </c>
      <c r="AB2631" t="str">
        <f t="shared" si="1391"/>
        <v>0.496437277343011+0.058354889145258i</v>
      </c>
      <c r="AC2631" t="str">
        <f t="shared" si="1392"/>
        <v>1.04711486179916-0.220861113087016i</v>
      </c>
      <c r="AD2631" t="str">
        <f t="shared" si="1393"/>
        <v>0.442652475806636+0.149095016562356i</v>
      </c>
      <c r="AE2631" t="str">
        <f t="shared" si="1394"/>
        <v>-0.000779864791667169-0.000343016783130648i</v>
      </c>
      <c r="AF2631" t="str">
        <f t="shared" si="1395"/>
        <v>-15.0570934276602-0.508962241289522i</v>
      </c>
      <c r="AG2631" t="str">
        <f t="shared" si="1396"/>
        <v>1.00549531934321-0.0159747155255219i</v>
      </c>
      <c r="AH2631" t="str">
        <f t="shared" si="1397"/>
        <v>0.0114139324976158+0.00571269870410963i</v>
      </c>
      <c r="AI2631">
        <f t="shared" si="1398"/>
        <v>-37.880448411899657</v>
      </c>
      <c r="AJ2631">
        <f t="shared" si="1399"/>
        <v>26.588067224050977</v>
      </c>
      <c r="AK2631"/>
      <c r="AL2631"/>
      <c r="AM2631"/>
      <c r="AN2631"/>
    </row>
    <row r="2632" spans="1:40" x14ac:dyDescent="0.3">
      <c r="A2632"/>
      <c r="B2632">
        <f t="shared" si="1365"/>
        <v>698000</v>
      </c>
      <c r="C2632" s="186" t="str">
        <f t="shared" si="1368"/>
        <v>-1.56867108677656E-07+0.00350862827520407i</v>
      </c>
      <c r="D2632" s="158" t="str">
        <f t="shared" si="1369"/>
        <v>-5.9570071596538+0.0268994834432312i</v>
      </c>
      <c r="E2632" t="str">
        <f t="shared" si="1370"/>
        <v>2870</v>
      </c>
      <c r="F2632" t="str">
        <f t="shared" si="1371"/>
        <v>0.777000777000777</v>
      </c>
      <c r="G2632" t="str">
        <f t="shared" si="1366"/>
        <v>0.777000777000777</v>
      </c>
      <c r="H2632" t="str">
        <f t="shared" si="1372"/>
        <v>9.10018319714881+0.535138691953441i</v>
      </c>
      <c r="I2632" t="str">
        <f t="shared" si="1373"/>
        <v>2741.03959025709i</v>
      </c>
      <c r="J2632" t="str">
        <f t="shared" si="1367"/>
        <v>-6425.57460752277+592.823271254116i</v>
      </c>
      <c r="K2632" t="str">
        <f t="shared" si="1374"/>
        <v>0.0390243414917117-0.422982413011505i</v>
      </c>
      <c r="L2632" t="str">
        <f t="shared" si="1375"/>
        <v>0.0028856517622632-0.0262168115261067i</v>
      </c>
      <c r="M2632" t="str">
        <f t="shared" si="1376"/>
        <v>0.0419099932539749-0.449199224537612i</v>
      </c>
      <c r="N2632" t="str">
        <f t="shared" si="1377"/>
        <v>-8.7713266888227i</v>
      </c>
      <c r="O2632" t="str">
        <f t="shared" si="1378"/>
        <v>-0.793990398647834-0.607930297694607i</v>
      </c>
      <c r="P2632" t="str">
        <f t="shared" si="1379"/>
        <v>1.79399039864783+0.607930297694607i</v>
      </c>
      <c r="Q2632" t="str">
        <f t="shared" si="1380"/>
        <v>-1.79399039864783+8.16339639112809i</v>
      </c>
      <c r="R2632" t="str">
        <f t="shared" si="1381"/>
        <v>0.0249697734931035-0.225247659730115i</v>
      </c>
      <c r="S2632" t="str">
        <f t="shared" si="1382"/>
        <v>0.905400633279617i</v>
      </c>
      <c r="T2632" t="str">
        <f t="shared" si="1383"/>
        <v>0.203939373764398+0.0226076487335045i</v>
      </c>
      <c r="U2632" t="str">
        <f t="shared" si="1384"/>
        <v>0.0000500000000000002-0.000345478299669826i</v>
      </c>
      <c r="V2632" t="str">
        <f t="shared" si="1385"/>
        <v>3.33333333333333E-06-0.000380026129636809i</v>
      </c>
      <c r="W2632" t="str">
        <f t="shared" si="1386"/>
        <v>0.0000144136744854748-0.000181794677480198i</v>
      </c>
      <c r="X2632" t="str">
        <f t="shared" si="1387"/>
        <v>0.0000151427709661135-0.000181675311169949i</v>
      </c>
      <c r="Y2632" t="str">
        <f t="shared" si="1388"/>
        <v>0.009+1.40341227021163i</v>
      </c>
      <c r="Z2632" t="str">
        <f t="shared" si="1389"/>
        <v>-0.00181152509470566-0.000162717340768746i</v>
      </c>
      <c r="AA2632" t="str">
        <f t="shared" si="1390"/>
        <v>0.0640950704501316-9.9765656654472i</v>
      </c>
      <c r="AB2632" t="str">
        <f t="shared" si="1391"/>
        <v>0.497186921499107+0.0551155329579937i</v>
      </c>
      <c r="AC2632" t="str">
        <f t="shared" si="1392"/>
        <v>1.0455949551907-0.221026087973183i</v>
      </c>
      <c r="AD2632" t="str">
        <f t="shared" si="1393"/>
        <v>0.444501076770115+0.146674260711586i</v>
      </c>
      <c r="AE2632" t="str">
        <f t="shared" si="1394"/>
        <v>-0.000781358409530542-0.000338032137207317i</v>
      </c>
      <c r="AF2632" t="str">
        <f t="shared" si="1395"/>
        <v>-15.0571903568026-0.50823920851021i</v>
      </c>
      <c r="AG2632" t="str">
        <f t="shared" si="1396"/>
        <v>1.00540030051093-0.0160191989629415i</v>
      </c>
      <c r="AH2632" t="str">
        <f t="shared" si="1397"/>
        <v>0.0114411312571048+0.00563975261530871i</v>
      </c>
      <c r="AI2632">
        <f t="shared" si="1398"/>
        <v>-37.885956468270308</v>
      </c>
      <c r="AJ2632">
        <f t="shared" si="1399"/>
        <v>26.240376009003086</v>
      </c>
      <c r="AK2632"/>
      <c r="AL2632"/>
      <c r="AM2632"/>
      <c r="AN2632"/>
    </row>
    <row r="2633" spans="1:40" x14ac:dyDescent="0.3">
      <c r="A2633"/>
      <c r="B2633">
        <f t="shared" si="1365"/>
        <v>699000</v>
      </c>
      <c r="C2633" s="186" t="str">
        <f t="shared" si="1368"/>
        <v>-1.5641859680317E-07+0.00350360877840692i</v>
      </c>
      <c r="D2633" s="158" t="str">
        <f t="shared" si="1369"/>
        <v>-5.9570071562152+0.0268610006344531i</v>
      </c>
      <c r="E2633" t="str">
        <f t="shared" si="1370"/>
        <v>2870</v>
      </c>
      <c r="F2633" t="str">
        <f t="shared" si="1371"/>
        <v>0.777000777000777</v>
      </c>
      <c r="G2633" t="str">
        <f t="shared" si="1366"/>
        <v>0.777000777000777</v>
      </c>
      <c r="H2633" t="str">
        <f t="shared" si="1372"/>
        <v>9.10027971623259+0.534379218975244i</v>
      </c>
      <c r="I2633" t="str">
        <f t="shared" si="1373"/>
        <v>2744.96658107408i</v>
      </c>
      <c r="J2633" t="str">
        <f t="shared" si="1367"/>
        <v>-6444.00205213881+593.672588261643i</v>
      </c>
      <c r="K2633" t="str">
        <f t="shared" si="1374"/>
        <v>0.0389136684455415-0.422387296091232i</v>
      </c>
      <c r="L2633" t="str">
        <f t="shared" si="1375"/>
        <v>0.00287749963556322-0.0261802013687123i</v>
      </c>
      <c r="M2633" t="str">
        <f t="shared" si="1376"/>
        <v>0.0417911680811047-0.448567497459944i</v>
      </c>
      <c r="N2633" t="str">
        <f t="shared" si="1377"/>
        <v>-8.78389305943706i</v>
      </c>
      <c r="O2633" t="str">
        <f t="shared" si="1378"/>
        <v>-0.801566984870876-0.59790498305752i</v>
      </c>
      <c r="P2633" t="str">
        <f t="shared" si="1379"/>
        <v>1.80156698487088+0.59790498305752i</v>
      </c>
      <c r="Q2633" t="str">
        <f t="shared" si="1380"/>
        <v>-1.80156698487088+8.18598807637954i</v>
      </c>
      <c r="R2633" t="str">
        <f t="shared" si="1381"/>
        <v>0.023468435712713-0.225244274317702i</v>
      </c>
      <c r="S2633" t="str">
        <f t="shared" si="1382"/>
        <v>0.906697768857381i</v>
      </c>
      <c r="T2633" t="str">
        <f t="shared" si="1383"/>
        <v>0.20422848097176+0.0212787782992898i</v>
      </c>
      <c r="U2633" t="str">
        <f t="shared" si="1384"/>
        <v>0.0000499999999999998-0.000344984053175305i</v>
      </c>
      <c r="V2633" t="str">
        <f t="shared" si="1385"/>
        <v>3.33333333333333E-06-0.000379482458492836i</v>
      </c>
      <c r="W2633" t="str">
        <f t="shared" si="1386"/>
        <v>0.0000144135005057987-0.000181536962553683i</v>
      </c>
      <c r="X2633" t="str">
        <f t="shared" si="1387"/>
        <v>0.000015140518372508-0.000181417775244526i</v>
      </c>
      <c r="Y2633" t="str">
        <f t="shared" si="1388"/>
        <v>0.009+1.40542288950993i</v>
      </c>
      <c r="Z2633" t="str">
        <f t="shared" si="1389"/>
        <v>-0.00180636892980937-0.000162428971487443i</v>
      </c>
      <c r="AA2633" t="str">
        <f t="shared" si="1390"/>
        <v>0.063911755345712-9.96229054445945i</v>
      </c>
      <c r="AB2633" t="str">
        <f t="shared" si="1391"/>
        <v>0.497891740386006+0.0518758593821512i</v>
      </c>
      <c r="AC2633" t="str">
        <f t="shared" si="1392"/>
        <v>1.0440773018303-0.221170099232136i</v>
      </c>
      <c r="AD2633" t="str">
        <f t="shared" si="1393"/>
        <v>0.446319574045713+0.144231086720399i</v>
      </c>
      <c r="AE2633" t="str">
        <f t="shared" si="1394"/>
        <v>-0.000782790504249422-0.00033302978313133i</v>
      </c>
      <c r="AF2633" t="str">
        <f t="shared" si="1395"/>
        <v>-15.0572868724478-0.507518218340791i</v>
      </c>
      <c r="AG2633" t="str">
        <f t="shared" si="1396"/>
        <v>1.00530473735312-0.0160624729016301i</v>
      </c>
      <c r="AH2633" t="str">
        <f t="shared" si="1397"/>
        <v>0.0114674394383434+0.00556647218602742i</v>
      </c>
      <c r="AI2633">
        <f t="shared" si="1398"/>
        <v>-37.891792952059383</v>
      </c>
      <c r="AJ2633">
        <f t="shared" si="1399"/>
        <v>25.892652325387356</v>
      </c>
      <c r="AK2633"/>
      <c r="AL2633"/>
      <c r="AM2633"/>
      <c r="AN2633"/>
    </row>
    <row r="2634" spans="1:40" x14ac:dyDescent="0.3">
      <c r="A2634"/>
      <c r="B2634">
        <f t="shared" si="1365"/>
        <v>700000</v>
      </c>
      <c r="C2634" s="186" t="str">
        <f t="shared" si="1368"/>
        <v>-1.55972005749103E-07+0.00349860362302911i</v>
      </c>
      <c r="D2634" s="158" t="str">
        <f t="shared" si="1369"/>
        <v>-5.95700715279134+0.0268226277765565i</v>
      </c>
      <c r="E2634" t="str">
        <f t="shared" si="1370"/>
        <v>2870</v>
      </c>
      <c r="F2634" t="str">
        <f t="shared" si="1371"/>
        <v>0.777000777000777</v>
      </c>
      <c r="G2634" t="str">
        <f t="shared" si="1366"/>
        <v>0.777000777000777</v>
      </c>
      <c r="H2634" t="str">
        <f t="shared" si="1372"/>
        <v>9.10037582414992+0.533621889951914i</v>
      </c>
      <c r="I2634" t="str">
        <f t="shared" si="1373"/>
        <v>2748.89357189107i</v>
      </c>
      <c r="J2634" t="str">
        <f t="shared" si="1367"/>
        <v>-6462.4558782074+594.52190526917i</v>
      </c>
      <c r="K2634" t="str">
        <f t="shared" si="1374"/>
        <v>0.0388034642601783-0.421793837166463i</v>
      </c>
      <c r="L2634" t="str">
        <f t="shared" si="1375"/>
        <v>0.00286938186712035-0.0261436920408021i</v>
      </c>
      <c r="M2634" t="str">
        <f t="shared" si="1376"/>
        <v>0.0416728461272987-0.447937529207265i</v>
      </c>
      <c r="N2634" t="str">
        <f t="shared" si="1377"/>
        <v>-8.79645943005142i</v>
      </c>
      <c r="O2634" t="str">
        <f t="shared" si="1378"/>
        <v>-0.809016994374947-0.587785252292473i</v>
      </c>
      <c r="P2634" t="str">
        <f t="shared" si="1379"/>
        <v>1.80901699437495+0.587785252292473i</v>
      </c>
      <c r="Q2634" t="str">
        <f t="shared" si="1380"/>
        <v>-1.80901699437495+8.20867417775895i</v>
      </c>
      <c r="R2634" t="str">
        <f t="shared" si="1381"/>
        <v>0.0219715221811069-0.225220761764671i</v>
      </c>
      <c r="S2634" t="str">
        <f t="shared" si="1382"/>
        <v>0.907994904435145i</v>
      </c>
      <c r="T2634" t="str">
        <f t="shared" si="1383"/>
        <v>0.204499304055323+0.0199500301831288i</v>
      </c>
      <c r="U2634" t="str">
        <f t="shared" si="1384"/>
        <v>0.0000499999999999998-0.000344491218813626i</v>
      </c>
      <c r="V2634" t="str">
        <f t="shared" si="1385"/>
        <v>3.33333333333333E-06-0.000378940340694988i</v>
      </c>
      <c r="W2634" t="str">
        <f t="shared" si="1386"/>
        <v>0.0000144133262824207-0.000181279987261187i</v>
      </c>
      <c r="X2634" t="str">
        <f t="shared" si="1387"/>
        <v>0.0000151382744372835-0.000181160978405886i</v>
      </c>
      <c r="Y2634" t="str">
        <f t="shared" si="1388"/>
        <v>0.009+1.40743350880823i</v>
      </c>
      <c r="Z2634" t="str">
        <f t="shared" si="1389"/>
        <v>-0.00180123484758091-0.000162141654046285i</v>
      </c>
      <c r="AA2634" t="str">
        <f t="shared" si="1390"/>
        <v>0.0637292256255807-9.94805622019955i</v>
      </c>
      <c r="AB2634" t="str">
        <f t="shared" si="1391"/>
        <v>0.498551984127575+0.0486364840073645i</v>
      </c>
      <c r="AC2634" t="str">
        <f t="shared" si="1392"/>
        <v>1.0425621865966-0.221293323237274i</v>
      </c>
      <c r="AD2634" t="str">
        <f t="shared" si="1393"/>
        <v>0.448107701895865+0.141765861478828i</v>
      </c>
      <c r="AE2634" t="str">
        <f t="shared" si="1394"/>
        <v>-0.000784161056856759-0.000328010533869269i</v>
      </c>
      <c r="AF2634" t="str">
        <f t="shared" si="1395"/>
        <v>-15.0573829769413-0.506799262175357i</v>
      </c>
      <c r="AG2634" t="str">
        <f t="shared" si="1396"/>
        <v>1.00520864538731-0.0161045328569841i</v>
      </c>
      <c r="AH2634" t="str">
        <f t="shared" si="1397"/>
        <v>0.0114928555516034+0.00549286913634347i</v>
      </c>
      <c r="AI2634">
        <f t="shared" si="1398"/>
        <v>-37.897956477867027</v>
      </c>
      <c r="AJ2634">
        <f t="shared" si="1399"/>
        <v>25.54489465704453</v>
      </c>
      <c r="AK2634"/>
      <c r="AL2634"/>
      <c r="AM2634"/>
      <c r="AN2634"/>
    </row>
    <row r="2635" spans="1:40" x14ac:dyDescent="0.3">
      <c r="A2635"/>
      <c r="B2635">
        <f t="shared" si="1365"/>
        <v>701000</v>
      </c>
      <c r="C2635" s="186" t="str">
        <f t="shared" si="1368"/>
        <v>-1.55527324562818E-07+0.00349361274769508i</v>
      </c>
      <c r="D2635" s="158" t="str">
        <f t="shared" si="1369"/>
        <v>-5.95700714938212+0.0267843643989956i</v>
      </c>
      <c r="E2635" t="str">
        <f t="shared" si="1370"/>
        <v>2870</v>
      </c>
      <c r="F2635" t="str">
        <f t="shared" si="1371"/>
        <v>0.777000777000777</v>
      </c>
      <c r="G2635" t="str">
        <f t="shared" si="1366"/>
        <v>0.777000777000777</v>
      </c>
      <c r="H2635" t="str">
        <f t="shared" si="1372"/>
        <v>9.10047152322978+0.532866695855068i</v>
      </c>
      <c r="I2635" t="str">
        <f t="shared" si="1373"/>
        <v>2752.82056270806i</v>
      </c>
      <c r="J2635" t="str">
        <f t="shared" si="1367"/>
        <v>-6480.93608572856+595.371222276698i</v>
      </c>
      <c r="K2635" t="str">
        <f t="shared" si="1374"/>
        <v>0.0386937262981645-0.421202029379466i</v>
      </c>
      <c r="L2635" t="str">
        <f t="shared" si="1375"/>
        <v>0.00286129826490906-0.0261072831319118i</v>
      </c>
      <c r="M2635" t="str">
        <f t="shared" si="1376"/>
        <v>0.0415550245630736-0.447309312511378i</v>
      </c>
      <c r="N2635" t="str">
        <f t="shared" si="1377"/>
        <v>-8.80902580066578i</v>
      </c>
      <c r="O2635" t="str">
        <f t="shared" si="1378"/>
        <v>-0.816339250717183-0.577572703422269i</v>
      </c>
      <c r="P2635" t="str">
        <f t="shared" si="1379"/>
        <v>1.81633925071718+0.577572703422269i</v>
      </c>
      <c r="Q2635" t="str">
        <f t="shared" si="1380"/>
        <v>-1.81633925071718+8.23145309724351i</v>
      </c>
      <c r="R2635" t="str">
        <f t="shared" si="1381"/>
        <v>0.0204792870605644-0.225177324311389i</v>
      </c>
      <c r="S2635" t="str">
        <f t="shared" si="1382"/>
        <v>0.909292040012909i</v>
      </c>
      <c r="T2635" t="str">
        <f t="shared" si="1383"/>
        <v>0.204751948587751+0.0186216527093106i</v>
      </c>
      <c r="U2635" t="str">
        <f t="shared" si="1384"/>
        <v>0.0000499999999999998-0.000343999790541424i</v>
      </c>
      <c r="V2635" t="str">
        <f t="shared" si="1385"/>
        <v>3.33333333333333E-06-0.000378399769595567i</v>
      </c>
      <c r="W2635" t="str">
        <f t="shared" si="1386"/>
        <v>0.0000144131518153636-0.000181023748437063i</v>
      </c>
      <c r="X2635" t="str">
        <f t="shared" si="1387"/>
        <v>0.0000151360391097043-0.000180904917490928i</v>
      </c>
      <c r="Y2635" t="str">
        <f t="shared" si="1388"/>
        <v>0.009+1.40944412810652i</v>
      </c>
      <c r="Z2635" t="str">
        <f t="shared" si="1389"/>
        <v>-0.00179612272209304-0.000161855382631999i</v>
      </c>
      <c r="AA2635" t="str">
        <f t="shared" si="1390"/>
        <v>0.0635474768092257-9.93386251801295i</v>
      </c>
      <c r="AB2635" t="str">
        <f t="shared" si="1391"/>
        <v>0.49916791010103+0.0453980122272195i</v>
      </c>
      <c r="AC2635" t="str">
        <f t="shared" si="1392"/>
        <v>1.04104988840409-0.221395939181816i</v>
      </c>
      <c r="AD2635" t="str">
        <f t="shared" si="1393"/>
        <v>0.449865198866615+0.13927895488062i</v>
      </c>
      <c r="AE2635" t="str">
        <f t="shared" si="1394"/>
        <v>-0.000785470057028447-0.00032297519946583i</v>
      </c>
      <c r="AF2635" t="str">
        <f t="shared" si="1395"/>
        <v>-15.0574786726119-0.506082331456072i</v>
      </c>
      <c r="AG2635" t="str">
        <f t="shared" si="1396"/>
        <v>1.00511204015158-0.0161453745239077i</v>
      </c>
      <c r="AH2635" t="str">
        <f t="shared" si="1397"/>
        <v>0.0115173782291311+0.00541895516415326i</v>
      </c>
      <c r="AI2635">
        <f t="shared" si="1398"/>
        <v>-37.904445702207056</v>
      </c>
      <c r="AJ2635">
        <f t="shared" si="1399"/>
        <v>25.197101501395064</v>
      </c>
      <c r="AK2635"/>
      <c r="AL2635"/>
      <c r="AM2635"/>
      <c r="AN2635"/>
    </row>
    <row r="2636" spans="1:40" x14ac:dyDescent="0.3">
      <c r="A2636"/>
      <c r="B2636">
        <f t="shared" si="1365"/>
        <v>702000</v>
      </c>
      <c r="C2636" s="186" t="str">
        <f t="shared" si="1368"/>
        <v>-1.55084542369633E-07+0.00348863609137902i</v>
      </c>
      <c r="D2636" s="158" t="str">
        <f t="shared" si="1369"/>
        <v>-5.95700714598745+0.0267462100339058i</v>
      </c>
      <c r="E2636" t="str">
        <f t="shared" si="1370"/>
        <v>2870</v>
      </c>
      <c r="F2636" t="str">
        <f t="shared" si="1371"/>
        <v>0.777000777000777</v>
      </c>
      <c r="G2636" t="str">
        <f t="shared" si="1366"/>
        <v>0.777000777000777</v>
      </c>
      <c r="H2636" t="str">
        <f t="shared" si="1372"/>
        <v>9.10056681578469+0.53211362770672i</v>
      </c>
      <c r="I2636" t="str">
        <f t="shared" si="1373"/>
        <v>2756.74755352504i</v>
      </c>
      <c r="J2636" t="str">
        <f t="shared" si="1367"/>
        <v>-6499.44267470229+596.220539284225i</v>
      </c>
      <c r="K2636" t="str">
        <f t="shared" si="1374"/>
        <v>0.0385844519405109-0.420611865909919i</v>
      </c>
      <c r="L2636" t="str">
        <f t="shared" si="1375"/>
        <v>0.00285324863823791-0.0260709742337699i</v>
      </c>
      <c r="M2636" t="str">
        <f t="shared" si="1376"/>
        <v>0.0414377005787488-0.446682840143689i</v>
      </c>
      <c r="N2636" t="str">
        <f t="shared" si="1377"/>
        <v>-8.82159217128014i</v>
      </c>
      <c r="O2636" t="str">
        <f t="shared" si="1378"/>
        <v>-0.823532597628427-0.567268949126757i</v>
      </c>
      <c r="P2636" t="str">
        <f t="shared" si="1379"/>
        <v>1.82353259762843+0.567268949126757i</v>
      </c>
      <c r="Q2636" t="str">
        <f t="shared" si="1380"/>
        <v>-1.82353259762843+8.25432322215338i</v>
      </c>
      <c r="R2636" t="str">
        <f t="shared" si="1381"/>
        <v>0.0189919784707193-0.225114166171274i</v>
      </c>
      <c r="S2636" t="str">
        <f t="shared" si="1382"/>
        <v>0.910589175590675i</v>
      </c>
      <c r="T2636" t="str">
        <f t="shared" si="1383"/>
        <v>0.204986522987683+0.0172938900184881i</v>
      </c>
      <c r="U2636" t="str">
        <f t="shared" si="1384"/>
        <v>0.0000499999999999998-0.000343509762349769i</v>
      </c>
      <c r="V2636" t="str">
        <f t="shared" si="1385"/>
        <v>3.33333333333333E-06-0.000377860738584747i</v>
      </c>
      <c r="W2636" t="str">
        <f t="shared" si="1386"/>
        <v>0.0000144129771046502-0.000180768242933701i</v>
      </c>
      <c r="X2636" t="str">
        <f t="shared" si="1387"/>
        <v>0.0000151338123393961-0.000180649589354572i</v>
      </c>
      <c r="Y2636" t="str">
        <f t="shared" si="1388"/>
        <v>0.009+1.41145474740482i</v>
      </c>
      <c r="Z2636" t="str">
        <f t="shared" si="1389"/>
        <v>-0.00179103242831492-0.000161570151473763i</v>
      </c>
      <c r="AA2636" t="str">
        <f t="shared" si="1390"/>
        <v>0.0633665044480442-9.91970926424079i</v>
      </c>
      <c r="AB2636" t="str">
        <f t="shared" si="1391"/>
        <v>0.499739782621828+0.0421610392359518i</v>
      </c>
      <c r="AC2636" t="str">
        <f t="shared" si="1392"/>
        <v>1.0395406802289-0.22147812891436i</v>
      </c>
      <c r="AD2636" t="str">
        <f t="shared" si="1393"/>
        <v>0.451591807818531+0.136770739778405i</v>
      </c>
      <c r="AE2636" t="str">
        <f t="shared" si="1394"/>
        <v>-0.000786717503021174-0.000317924586981296i</v>
      </c>
      <c r="AF2636" t="str">
        <f t="shared" si="1395"/>
        <v>-15.0575739617721-0.505367417672814i</v>
      </c>
      <c r="AG2636" t="str">
        <f t="shared" si="1396"/>
        <v>1.0050149372029-0.0161849937766556i</v>
      </c>
      <c r="AH2636" t="str">
        <f t="shared" si="1397"/>
        <v>0.0115410062246421+0.00534474194438192i</v>
      </c>
      <c r="AI2636">
        <f t="shared" si="1398"/>
        <v>-37.911259322907853</v>
      </c>
      <c r="AJ2636">
        <f t="shared" si="1399"/>
        <v>24.849271369565074</v>
      </c>
      <c r="AK2636"/>
      <c r="AL2636"/>
      <c r="AM2636"/>
      <c r="AN2636"/>
    </row>
    <row r="2637" spans="1:40" x14ac:dyDescent="0.3">
      <c r="A2637"/>
      <c r="B2637">
        <f t="shared" si="1365"/>
        <v>703000</v>
      </c>
      <c r="C2637" s="186" t="str">
        <f t="shared" si="1368"/>
        <v>-1.54643648372154E-07+0.00348367359340232i</v>
      </c>
      <c r="D2637" s="158" t="str">
        <f t="shared" si="1369"/>
        <v>-5.95700714260726+0.0267081642160845i</v>
      </c>
      <c r="E2637" t="str">
        <f t="shared" si="1370"/>
        <v>2870</v>
      </c>
      <c r="F2637" t="str">
        <f t="shared" si="1371"/>
        <v>0.777000777000777</v>
      </c>
      <c r="G2637" t="str">
        <f t="shared" si="1366"/>
        <v>0.777000777000777</v>
      </c>
      <c r="H2637" t="str">
        <f t="shared" si="1372"/>
        <v>9.10066170411092+0.531362676578946i</v>
      </c>
      <c r="I2637" t="str">
        <f t="shared" si="1373"/>
        <v>2760.67454434203i</v>
      </c>
      <c r="J2637" t="str">
        <f t="shared" si="1367"/>
        <v>-6517.97564512858+597.069856291752i</v>
      </c>
      <c r="K2637" t="str">
        <f t="shared" si="1374"/>
        <v>0.0384756385865427-0.420023339974665i</v>
      </c>
      <c r="L2637" t="str">
        <f t="shared" si="1375"/>
        <v>0.00284523279773858-0.0260347649402831i</v>
      </c>
      <c r="M2637" t="str">
        <f t="shared" si="1376"/>
        <v>0.0413208713842813-0.446058104914948i</v>
      </c>
      <c r="N2637" t="str">
        <f t="shared" si="1377"/>
        <v>-8.8341585418945i</v>
      </c>
      <c r="O2637" t="str">
        <f t="shared" si="1378"/>
        <v>-0.830595899195813-0.556875616488187i</v>
      </c>
      <c r="P2637" t="str">
        <f t="shared" si="1379"/>
        <v>1.83059589919581+0.556875616488187i</v>
      </c>
      <c r="Q2637" t="str">
        <f t="shared" si="1380"/>
        <v>-1.83059589919581+8.27728292540631i</v>
      </c>
      <c r="R2637" t="str">
        <f t="shared" si="1381"/>
        <v>0.0175098385337057-0.225031493377371i</v>
      </c>
      <c r="S2637" t="str">
        <f t="shared" si="1382"/>
        <v>0.911886311168439i</v>
      </c>
      <c r="T2637" t="str">
        <f t="shared" si="1383"/>
        <v>0.205203138392616+0.0159669820696559i</v>
      </c>
      <c r="U2637" t="str">
        <f t="shared" si="1384"/>
        <v>0.00005-0.000343021128263924i</v>
      </c>
      <c r="V2637" t="str">
        <f t="shared" si="1385"/>
        <v>3.33333333333333E-06-0.000377323241090316i</v>
      </c>
      <c r="W2637" t="str">
        <f t="shared" si="1386"/>
        <v>0.0000144128021503032-0.000180513467621399i</v>
      </c>
      <c r="X2637" t="str">
        <f t="shared" si="1387"/>
        <v>0.0000151315940763425-0.000180394990869628i</v>
      </c>
      <c r="Y2637" t="str">
        <f t="shared" si="1388"/>
        <v>0.009+1.41346536670312i</v>
      </c>
      <c r="Z2637" t="str">
        <f t="shared" si="1389"/>
        <v>-0.00178596384210439-0.000161285954842827i</v>
      </c>
      <c r="AA2637" t="str">
        <f t="shared" si="1390"/>
        <v>0.0631863041250714-9.9055962862129i</v>
      </c>
      <c r="AB2637" t="str">
        <f t="shared" si="1391"/>
        <v>0.500267872633776+0.0389261500332679i</v>
      </c>
      <c r="AC2637" t="str">
        <f t="shared" si="1392"/>
        <v>1.03803482913826-0.221540076777845i</v>
      </c>
      <c r="AD2637" t="str">
        <f t="shared" si="1393"/>
        <v>0.453287275957325+0.13424159193864i</v>
      </c>
      <c r="AE2637" t="str">
        <f t="shared" si="1394"/>
        <v>-0.000787903401610333-0.000312859500429825i</v>
      </c>
      <c r="AF2637" t="str">
        <f t="shared" si="1395"/>
        <v>-15.0576688467182-0.504654512362862i</v>
      </c>
      <c r="AG2637" t="str">
        <f t="shared" si="1396"/>
        <v>1.0049173521153-0.0162233866686666i</v>
      </c>
      <c r="AH2637" t="str">
        <f t="shared" si="1397"/>
        <v>0.0115637384128188+0.00527024112819729i</v>
      </c>
      <c r="AI2637">
        <f t="shared" si="1398"/>
        <v>-37.918396078530698</v>
      </c>
      <c r="AJ2637">
        <f t="shared" si="1399"/>
        <v>24.50140278651914</v>
      </c>
      <c r="AK2637"/>
      <c r="AL2637"/>
      <c r="AM2637"/>
      <c r="AN2637"/>
    </row>
    <row r="2638" spans="1:40" x14ac:dyDescent="0.3">
      <c r="A2638"/>
      <c r="B2638">
        <f t="shared" si="1365"/>
        <v>704000</v>
      </c>
      <c r="C2638" s="186" t="str">
        <f t="shared" si="1368"/>
        <v>-1.5420463184962E-07+0.00347872519343115i</v>
      </c>
      <c r="D2638" s="158" t="str">
        <f t="shared" si="1369"/>
        <v>-5.95700713924147+0.0266702264829722i</v>
      </c>
      <c r="E2638" t="str">
        <f t="shared" si="1370"/>
        <v>2870</v>
      </c>
      <c r="F2638" t="str">
        <f t="shared" si="1371"/>
        <v>0.777000777000777</v>
      </c>
      <c r="G2638" t="str">
        <f t="shared" si="1366"/>
        <v>0.777000777000777</v>
      </c>
      <c r="H2638" t="str">
        <f t="shared" si="1372"/>
        <v>9.10075619048851+0.530613833593541i</v>
      </c>
      <c r="I2638" t="str">
        <f t="shared" si="1373"/>
        <v>2764.60153515902i</v>
      </c>
      <c r="J2638" t="str">
        <f t="shared" si="1367"/>
        <v>-6536.53499700743+597.91917329928i</v>
      </c>
      <c r="K2638" t="str">
        <f t="shared" si="1374"/>
        <v>0.0383672836537458-0.419436444827455i</v>
      </c>
      <c r="L2638" t="str">
        <f t="shared" si="1375"/>
        <v>0.00283725055535485-0.0259986548475226i</v>
      </c>
      <c r="M2638" t="str">
        <f t="shared" si="1376"/>
        <v>0.0412045342091007-0.445435099674978i</v>
      </c>
      <c r="N2638" t="str">
        <f t="shared" si="1377"/>
        <v>-8.84672491250886i</v>
      </c>
      <c r="O2638" t="str">
        <f t="shared" si="1378"/>
        <v>-0.837528040042143-0.546394346734268i</v>
      </c>
      <c r="P2638" t="str">
        <f t="shared" si="1379"/>
        <v>1.83752804004214+0.546394346734268i</v>
      </c>
      <c r="Q2638" t="str">
        <f t="shared" si="1380"/>
        <v>-1.83752804004214+8.30033056577459i</v>
      </c>
      <c r="R2638" t="str">
        <f t="shared" si="1381"/>
        <v>0.0160331034224121-0.224929513632628i</v>
      </c>
      <c r="S2638" t="str">
        <f t="shared" si="1382"/>
        <v>0.913183446746203i</v>
      </c>
      <c r="T2638" t="str">
        <f t="shared" si="1383"/>
        <v>0.20540190853399+0.0146411646453166i</v>
      </c>
      <c r="U2638" t="str">
        <f t="shared" si="1384"/>
        <v>0.00005-0.000342533882343095i</v>
      </c>
      <c r="V2638" t="str">
        <f t="shared" si="1385"/>
        <v>3.33333333333333E-06-0.000376787270577403i</v>
      </c>
      <c r="W2638" t="str">
        <f t="shared" si="1386"/>
        <v>0.0000144126269523458-0.000180259419388239i</v>
      </c>
      <c r="X2638" t="str">
        <f t="shared" si="1387"/>
        <v>0.0000151293842708826-0.000180141118926678i</v>
      </c>
      <c r="Y2638" t="str">
        <f t="shared" si="1388"/>
        <v>0.009+1.41547598600142i</v>
      </c>
      <c r="Z2638" t="str">
        <f t="shared" si="1389"/>
        <v>-0.00178091684020048-0.000161002787052138i</v>
      </c>
      <c r="AA2638" t="str">
        <f t="shared" si="1390"/>
        <v>0.063006871454707-9.89152341224042i</v>
      </c>
      <c r="AB2638" t="str">
        <f t="shared" si="1391"/>
        <v>0.500752457404493+0.0356939194369405i</v>
      </c>
      <c r="AC2638" t="str">
        <f t="shared" si="1392"/>
        <v>1.0365325963236-0.221581969451964i</v>
      </c>
      <c r="AD2638" t="str">
        <f t="shared" si="1393"/>
        <v>0.454951354864145+0.131691889996252i</v>
      </c>
      <c r="AE2638" t="str">
        <f t="shared" si="1394"/>
        <v>-0.000789027768028019-0.000307780740718427i</v>
      </c>
      <c r="AF2638" t="str">
        <f t="shared" si="1395"/>
        <v>-15.05776332973-0.503943607110569i</v>
      </c>
      <c r="AG2638" t="str">
        <f t="shared" si="1396"/>
        <v>1.00481930047818-0.0162605494323861i</v>
      </c>
      <c r="AH2638" t="str">
        <f t="shared" si="1397"/>
        <v>0.0115855737888128+0.00519546434222421i</v>
      </c>
      <c r="AI2638">
        <f t="shared" si="1398"/>
        <v>-37.925854747804458</v>
      </c>
      <c r="AJ2638">
        <f t="shared" si="1399"/>
        <v>24.153494291181651</v>
      </c>
      <c r="AK2638"/>
      <c r="AL2638"/>
      <c r="AM2638"/>
      <c r="AN2638"/>
    </row>
    <row r="2639" spans="1:40" x14ac:dyDescent="0.3">
      <c r="A2639"/>
      <c r="B2639">
        <f t="shared" si="1365"/>
        <v>705000</v>
      </c>
      <c r="C2639" s="186" t="str">
        <f t="shared" si="1368"/>
        <v>-1.5376748215725E-07+0.003473790831474i</v>
      </c>
      <c r="D2639" s="158" t="str">
        <f t="shared" si="1369"/>
        <v>-5.95700713588999+0.026632396374634i</v>
      </c>
      <c r="E2639" t="str">
        <f t="shared" si="1370"/>
        <v>2870</v>
      </c>
      <c r="F2639" t="str">
        <f t="shared" si="1371"/>
        <v>0.777000777000777</v>
      </c>
      <c r="G2639" t="str">
        <f t="shared" si="1366"/>
        <v>0.777000777000777</v>
      </c>
      <c r="H2639" t="str">
        <f t="shared" si="1372"/>
        <v>9.10085027718151+0.529867089921654i</v>
      </c>
      <c r="I2639" t="str">
        <f t="shared" si="1373"/>
        <v>2768.52852597601i</v>
      </c>
      <c r="J2639" t="str">
        <f t="shared" si="1367"/>
        <v>-6555.12073033885+598.768490306807i</v>
      </c>
      <c r="K2639" t="str">
        <f t="shared" si="1374"/>
        <v>0.0382593845776149-0.418851173758698i</v>
      </c>
      <c r="L2639" t="str">
        <f t="shared" si="1375"/>
        <v>0.00282930172433182-0.0259626435537095i</v>
      </c>
      <c r="M2639" t="str">
        <f t="shared" si="1376"/>
        <v>0.0410886863019467-0.444813817312407i</v>
      </c>
      <c r="N2639" t="str">
        <f t="shared" si="1377"/>
        <v>-8.85929128312321i</v>
      </c>
      <c r="O2639" t="str">
        <f t="shared" si="1378"/>
        <v>-0.844327925502011-0.535826794979003i</v>
      </c>
      <c r="P2639" t="str">
        <f t="shared" si="1379"/>
        <v>1.84432792550201+0.535826794979003i</v>
      </c>
      <c r="Q2639" t="str">
        <f t="shared" si="1380"/>
        <v>-1.84432792550201+8.32346448814421i</v>
      </c>
      <c r="R2639" t="str">
        <f t="shared" si="1381"/>
        <v>0.014562003411696-0.2248084361639i</v>
      </c>
      <c r="S2639" t="str">
        <f t="shared" si="1382"/>
        <v>0.914480582323967i</v>
      </c>
      <c r="T2639" t="str">
        <f t="shared" si="1383"/>
        <v>0.205582949614504+0.0133166693597314i</v>
      </c>
      <c r="U2639" t="str">
        <f t="shared" si="1384"/>
        <v>0.00005-0.000342048018680197i</v>
      </c>
      <c r="V2639" t="str">
        <f t="shared" si="1385"/>
        <v>3.33333333333333E-06-0.000376252820548217i</v>
      </c>
      <c r="W2639" t="str">
        <f t="shared" si="1386"/>
        <v>0.0000144124515108008-0.00018000609513996i</v>
      </c>
      <c r="X2639" t="str">
        <f t="shared" si="1387"/>
        <v>0.0000151271828737076-0.000179887970433942i</v>
      </c>
      <c r="Y2639" t="str">
        <f t="shared" si="1388"/>
        <v>0.009+1.41748660529971i</v>
      </c>
      <c r="Z2639" t="str">
        <f t="shared" si="1389"/>
        <v>-0.00177589130021583-0.000160720642455961i</v>
      </c>
      <c r="AA2639" t="str">
        <f t="shared" si="1390"/>
        <v>0.0628282020824511-9.87749047160912i</v>
      </c>
      <c r="AB2639" t="str">
        <f t="shared" si="1391"/>
        <v>0.501193820226316+0.032464912102923i</v>
      </c>
      <c r="AC2639" t="str">
        <f t="shared" si="1392"/>
        <v>1.03503423713697-0.221603995799039i</v>
      </c>
      <c r="AD2639" t="str">
        <f t="shared" si="1393"/>
        <v>0.456583800525535+0.129122015409049i</v>
      </c>
      <c r="AE2639" t="str">
        <f t="shared" si="1394"/>
        <v>-0.00079009062590103-0.000302689105586714i</v>
      </c>
      <c r="AF2639" t="str">
        <f t="shared" si="1395"/>
        <v>-15.0578574130715-0.50323469354702i</v>
      </c>
      <c r="AG2639" t="str">
        <f t="shared" si="1396"/>
        <v>1.00472079789452-0.0162964784790788i</v>
      </c>
      <c r="AH2639" t="str">
        <f t="shared" si="1397"/>
        <v>0.0116065114677494+0.00512042318776208i</v>
      </c>
      <c r="AI2639">
        <f t="shared" si="1398"/>
        <v>-37.933634149077164</v>
      </c>
      <c r="AJ2639">
        <f t="shared" si="1399"/>
        <v>23.805544436564691</v>
      </c>
      <c r="AK2639"/>
      <c r="AL2639"/>
      <c r="AM2639"/>
      <c r="AN2639"/>
    </row>
    <row r="2640" spans="1:40" x14ac:dyDescent="0.3">
      <c r="A2640"/>
      <c r="B2640">
        <f t="shared" si="1365"/>
        <v>706000</v>
      </c>
      <c r="C2640" s="186" t="str">
        <f t="shared" si="1368"/>
        <v>-1.53332188725596E-07+0.00346887044787926i</v>
      </c>
      <c r="D2640" s="158" t="str">
        <f t="shared" si="1369"/>
        <v>-5.95700713255274+0.026594673433741i</v>
      </c>
      <c r="E2640" t="str">
        <f t="shared" si="1370"/>
        <v>2870</v>
      </c>
      <c r="F2640" t="str">
        <f t="shared" si="1371"/>
        <v>0.777000777000777</v>
      </c>
      <c r="G2640" t="str">
        <f t="shared" si="1366"/>
        <v>0.777000777000777</v>
      </c>
      <c r="H2640" t="str">
        <f t="shared" si="1372"/>
        <v>9.10094396643805+0.529122436783475i</v>
      </c>
      <c r="I2640" t="str">
        <f t="shared" si="1373"/>
        <v>2772.45551679299i</v>
      </c>
      <c r="J2640" t="str">
        <f t="shared" si="1367"/>
        <v>-6573.73284512283+599.617807314335i</v>
      </c>
      <c r="K2640" t="str">
        <f t="shared" si="1374"/>
        <v>0.0381519388115043-0.418267520095224i</v>
      </c>
      <c r="L2640" t="str">
        <f t="shared" si="1375"/>
        <v>0.00282138611920509-0.0259267306592005i</v>
      </c>
      <c r="M2640" t="str">
        <f t="shared" si="1376"/>
        <v>0.0409733249307094-0.444194250754424i</v>
      </c>
      <c r="N2640" t="str">
        <f t="shared" si="1377"/>
        <v>-8.87185765373758i</v>
      </c>
      <c r="O2640" t="str">
        <f t="shared" si="1378"/>
        <v>-0.850994481794694-0.525174629961292i</v>
      </c>
      <c r="P2640" t="str">
        <f t="shared" si="1379"/>
        <v>1.85099448179469+0.525174629961292i</v>
      </c>
      <c r="Q2640" t="str">
        <f t="shared" si="1380"/>
        <v>-1.85099448179469+8.34668302377629i</v>
      </c>
      <c r="R2640" t="str">
        <f t="shared" si="1381"/>
        <v>0.0130967629323725-0.22466847157968i</v>
      </c>
      <c r="S2640" t="str">
        <f t="shared" si="1382"/>
        <v>0.915777717901733i</v>
      </c>
      <c r="T2640" t="str">
        <f t="shared" si="1383"/>
        <v>0.20574638018771+0.0119937236701081i</v>
      </c>
      <c r="U2640" t="str">
        <f t="shared" si="1384"/>
        <v>0.00005-0.000341563531401612i</v>
      </c>
      <c r="V2640" t="str">
        <f t="shared" si="1385"/>
        <v>3.33333333333333E-06-0.000375719884541774i</v>
      </c>
      <c r="W2640" t="str">
        <f t="shared" si="1386"/>
        <v>0.000014412275825691-0.000179753491799827i</v>
      </c>
      <c r="X2640" t="str">
        <f t="shared" si="1387"/>
        <v>0.0000151249898358574-0.000179635542317151i</v>
      </c>
      <c r="Y2640" t="str">
        <f t="shared" si="1388"/>
        <v>0.009+1.41949722459801i</v>
      </c>
      <c r="Z2640" t="str">
        <f t="shared" si="1389"/>
        <v>-0.00177088710062932-0.000160439515449513i</v>
      </c>
      <c r="AA2640" t="str">
        <f t="shared" si="1390"/>
        <v>0.0626502916846393-9.8634972945724i</v>
      </c>
      <c r="AB2640" t="str">
        <f t="shared" si="1391"/>
        <v>0.501592250122767+0.0292396825526244i</v>
      </c>
      <c r="AC2640" t="str">
        <f t="shared" si="1392"/>
        <v>1.03354000113077-0.221606346713409i</v>
      </c>
      <c r="AD2640" t="str">
        <f t="shared" si="1393"/>
        <v>0.458184373363035+0.126532352411808i</v>
      </c>
      <c r="AE2640" t="str">
        <f t="shared" si="1394"/>
        <v>-0.00079109200718889-0.000297585389547258i</v>
      </c>
      <c r="AF2640" t="str">
        <f t="shared" si="1395"/>
        <v>-15.0579510989908-0.502527763349734i</v>
      </c>
      <c r="AG2640" t="str">
        <f t="shared" si="1396"/>
        <v>1.00462185997918-0.0163311703986297i</v>
      </c>
      <c r="AH2640" t="str">
        <f t="shared" si="1397"/>
        <v>0.0116265506842331+0.00504512924000158i</v>
      </c>
      <c r="AI2640">
        <f t="shared" si="1398"/>
        <v>-37.941733139785519</v>
      </c>
      <c r="AJ2640">
        <f t="shared" si="1399"/>
        <v>23.457551789888065</v>
      </c>
      <c r="AK2640"/>
      <c r="AL2640"/>
      <c r="AM2640"/>
      <c r="AN2640"/>
    </row>
    <row r="2641" spans="1:40" x14ac:dyDescent="0.3">
      <c r="A2641"/>
      <c r="B2641">
        <f t="shared" si="1365"/>
        <v>707000</v>
      </c>
      <c r="C2641" s="186" t="str">
        <f t="shared" si="1368"/>
        <v>-1.52898741059906E-07+0.00346396398333279i</v>
      </c>
      <c r="D2641" s="158" t="str">
        <f t="shared" si="1369"/>
        <v>-5.95700712922964+0.0265570572055514i</v>
      </c>
      <c r="E2641" t="str">
        <f t="shared" si="1370"/>
        <v>2870</v>
      </c>
      <c r="F2641" t="str">
        <f t="shared" si="1371"/>
        <v>0.777000777000777</v>
      </c>
      <c r="G2641" t="str">
        <f t="shared" si="1366"/>
        <v>0.777000777000777</v>
      </c>
      <c r="H2641" t="str">
        <f t="shared" si="1372"/>
        <v>9.10103726049052+0.528379865447868i</v>
      </c>
      <c r="I2641" t="str">
        <f t="shared" si="1373"/>
        <v>2776.38250760998i</v>
      </c>
      <c r="J2641" t="str">
        <f t="shared" si="1367"/>
        <v>-6592.37134135937+600.467124321862i</v>
      </c>
      <c r="K2641" t="str">
        <f t="shared" si="1374"/>
        <v>0.0380449438264792-0.417685477200033i</v>
      </c>
      <c r="L2641" t="str">
        <f t="shared" si="1375"/>
        <v>0.00281350355579019-0.0258909157664748i</v>
      </c>
      <c r="M2641" t="str">
        <f t="shared" si="1376"/>
        <v>0.0408584473822694-0.443576392966508i</v>
      </c>
      <c r="N2641" t="str">
        <f t="shared" si="1377"/>
        <v>-8.88442402435193i</v>
      </c>
      <c r="O2641" t="str">
        <f t="shared" si="1378"/>
        <v>-0.857526656193649-0.514439533781511i</v>
      </c>
      <c r="P2641" t="str">
        <f t="shared" si="1379"/>
        <v>1.85752665619365+0.514439533781511i</v>
      </c>
      <c r="Q2641" t="str">
        <f t="shared" si="1380"/>
        <v>-1.85752665619365+8.36998449057042i</v>
      </c>
      <c r="R2641" t="str">
        <f t="shared" si="1381"/>
        <v>0.0116376006278462-0.224509831731593i</v>
      </c>
      <c r="S2641" t="str">
        <f t="shared" si="1382"/>
        <v>0.917074853479498i</v>
      </c>
      <c r="T2641" t="str">
        <f t="shared" si="1383"/>
        <v>0.205892321039957+0.010672550890635i</v>
      </c>
      <c r="U2641" t="str">
        <f t="shared" si="1384"/>
        <v>0.00005-0.000341080414666957i</v>
      </c>
      <c r="V2641" t="str">
        <f t="shared" si="1385"/>
        <v>3.33333333333333E-06-0.000375188456133652i</v>
      </c>
      <c r="W2641" t="str">
        <f t="shared" si="1386"/>
        <v>0.0000144120998970397-0.000179501606308517i</v>
      </c>
      <c r="X2641" t="str">
        <f t="shared" si="1387"/>
        <v>0.0000151228051087189-0.000179383831519435i</v>
      </c>
      <c r="Y2641" t="str">
        <f t="shared" si="1388"/>
        <v>0.009+1.42150784389631i</v>
      </c>
      <c r="Z2641" t="str">
        <f t="shared" si="1389"/>
        <v>-0.00176590412077871-0.000160159400468598i</v>
      </c>
      <c r="AA2641" t="str">
        <f t="shared" si="1390"/>
        <v>0.0624731359681795-9.84954371234435i</v>
      </c>
      <c r="AB2641" t="str">
        <f t="shared" si="1391"/>
        <v>0.501948041560733+0.0260187752071233i</v>
      </c>
      <c r="AC2641" t="str">
        <f t="shared" si="1392"/>
        <v>1.03205013210052-0.221589214974361i</v>
      </c>
      <c r="AD2641" t="str">
        <f t="shared" si="1393"/>
        <v>0.459752838262481+0.123923287970166i</v>
      </c>
      <c r="AE2641" t="str">
        <f t="shared" si="1394"/>
        <v>-0.000792031952122025-0.000292470383826818i</v>
      </c>
      <c r="AF2641" t="str">
        <f t="shared" si="1395"/>
        <v>-15.0580443897202-0.501822808242317i</v>
      </c>
      <c r="AG2641" t="str">
        <f t="shared" si="1396"/>
        <v>1.00452250235717-0.0163646219593366i</v>
      </c>
      <c r="AH2641" t="str">
        <f t="shared" si="1397"/>
        <v>0.0116456907918589+0.0049695940472455i</v>
      </c>
      <c r="AI2641">
        <f t="shared" si="1398"/>
        <v>-37.950150615937588</v>
      </c>
      <c r="AJ2641">
        <f t="shared" si="1399"/>
        <v>23.109514932703579</v>
      </c>
      <c r="AK2641"/>
      <c r="AL2641"/>
      <c r="AM2641"/>
      <c r="AN2641"/>
    </row>
    <row r="2642" spans="1:40" x14ac:dyDescent="0.3">
      <c r="A2642"/>
      <c r="B2642">
        <f t="shared" si="1365"/>
        <v>708000</v>
      </c>
      <c r="C2642" s="186" t="str">
        <f t="shared" si="1368"/>
        <v>-1.52467128739494E-07+0.00345907137885558i</v>
      </c>
      <c r="D2642" s="158" t="str">
        <f t="shared" si="1369"/>
        <v>-5.95700712592062+0.0265195472378928i</v>
      </c>
      <c r="E2642" t="str">
        <f t="shared" si="1370"/>
        <v>2870</v>
      </c>
      <c r="F2642" t="str">
        <f t="shared" si="1371"/>
        <v>0.777000777000777</v>
      </c>
      <c r="G2642" t="str">
        <f t="shared" si="1366"/>
        <v>0.777000777000777</v>
      </c>
      <c r="H2642" t="str">
        <f t="shared" si="1372"/>
        <v>9.10113016155564+0.527639367232062i</v>
      </c>
      <c r="I2642" t="str">
        <f t="shared" si="1373"/>
        <v>2780.30949842697i</v>
      </c>
      <c r="J2642" t="str">
        <f t="shared" si="1367"/>
        <v>-6611.03621904848+601.31644132939i</v>
      </c>
      <c r="K2642" t="str">
        <f t="shared" si="1374"/>
        <v>0.0379383971111675-0.417105038472051i</v>
      </c>
      <c r="L2642" t="str">
        <f t="shared" si="1375"/>
        <v>0.00280565385117198-0.0258551984801193i</v>
      </c>
      <c r="M2642" t="str">
        <f t="shared" si="1376"/>
        <v>0.0407440509623395-0.44296023695217i</v>
      </c>
      <c r="N2642" t="str">
        <f t="shared" si="1377"/>
        <v>-8.89699039496629i</v>
      </c>
      <c r="O2642" t="str">
        <f t="shared" si="1378"/>
        <v>-0.863923417192833-0.503623201635765i</v>
      </c>
      <c r="P2642" t="str">
        <f t="shared" si="1379"/>
        <v>1.86392341719283+0.503623201635765i</v>
      </c>
      <c r="Q2642" t="str">
        <f t="shared" si="1380"/>
        <v>-1.86392341719283+8.39336719333052i</v>
      </c>
      <c r="R2642" t="str">
        <f t="shared" si="1381"/>
        <v>0.01018472941318-0.224332729579615i</v>
      </c>
      <c r="S2642" t="str">
        <f t="shared" si="1382"/>
        <v>0.918371989057262i</v>
      </c>
      <c r="T2642" t="str">
        <f t="shared" si="1383"/>
        <v>0.206020895074676+0.00935337020919212i</v>
      </c>
      <c r="U2642" t="str">
        <f t="shared" si="1384"/>
        <v>0.00005-0.000340598662668839i</v>
      </c>
      <c r="V2642" t="str">
        <f t="shared" si="1385"/>
        <v>3.33333333333333E-06-0.000374658528935723i</v>
      </c>
      <c r="W2642" t="str">
        <f t="shared" si="1386"/>
        <v>0.0000144119237248698-0.000179250435623988i</v>
      </c>
      <c r="X2642" t="str">
        <f t="shared" si="1387"/>
        <v>0.0000151206286440216-0.000179132835001188i</v>
      </c>
      <c r="Y2642" t="str">
        <f t="shared" si="1388"/>
        <v>0.009+1.42351846319461i</v>
      </c>
      <c r="Z2642" t="str">
        <f t="shared" si="1389"/>
        <v>-0.00176094224085339-0.000159880291989244i</v>
      </c>
      <c r="AA2642" t="str">
        <f t="shared" si="1390"/>
        <v>0.0622967306702958-9.83562955709321i</v>
      </c>
      <c r="AB2642" t="str">
        <f t="shared" si="1391"/>
        <v>0.502261494168372+0.0228027244279079i</v>
      </c>
      <c r="AC2642" t="str">
        <f t="shared" si="1392"/>
        <v>1.03056486813056-0.221552795102602i</v>
      </c>
      <c r="AD2642" t="str">
        <f t="shared" si="1393"/>
        <v>0.461288964602938+0.121295211734151i</v>
      </c>
      <c r="AE2642" t="str">
        <f t="shared" si="1394"/>
        <v>-0.000792910509139881-0.000287344876308056i</v>
      </c>
      <c r="AF2642" t="str">
        <f t="shared" si="1395"/>
        <v>-15.0581372874763-0.501119819994169i</v>
      </c>
      <c r="AG2642" t="str">
        <f t="shared" si="1396"/>
        <v>1.00442274066188-0.0163968301076907i</v>
      </c>
      <c r="AH2642" t="str">
        <f t="shared" si="1397"/>
        <v>0.0116639312627235+0.00489382913012782i</v>
      </c>
      <c r="AI2642">
        <f t="shared" si="1398"/>
        <v>-37.958885511613282</v>
      </c>
      <c r="AJ2642">
        <f t="shared" si="1399"/>
        <v>22.761432461010763</v>
      </c>
      <c r="AK2642"/>
      <c r="AL2642"/>
      <c r="AM2642"/>
      <c r="AN2642"/>
    </row>
    <row r="2643" spans="1:40" x14ac:dyDescent="0.3">
      <c r="A2643"/>
      <c r="B2643">
        <f t="shared" si="1365"/>
        <v>709000</v>
      </c>
      <c r="C2643" s="186" t="str">
        <f t="shared" si="1368"/>
        <v>-1.52037341417106E-07+0.00345419257580136i</v>
      </c>
      <c r="D2643" s="158" t="str">
        <f t="shared" si="1369"/>
        <v>-5.95700712262557+0.0264821430811438i</v>
      </c>
      <c r="E2643" t="str">
        <f t="shared" si="1370"/>
        <v>2870</v>
      </c>
      <c r="F2643" t="str">
        <f t="shared" si="1371"/>
        <v>0.777000777000777</v>
      </c>
      <c r="G2643" t="str">
        <f t="shared" si="1366"/>
        <v>0.777000777000777</v>
      </c>
      <c r="H2643" t="str">
        <f t="shared" si="1372"/>
        <v>9.10122267183463+0.526900933501292i</v>
      </c>
      <c r="I2643" t="str">
        <f t="shared" si="1373"/>
        <v>2784.23648924395i</v>
      </c>
      <c r="J2643" t="str">
        <f t="shared" si="1367"/>
        <v>-6629.72747819016+602.165758336917i</v>
      </c>
      <c r="K2643" t="str">
        <f t="shared" si="1374"/>
        <v>0.0378322961716149-0.416526197345896i</v>
      </c>
      <c r="L2643" t="str">
        <f t="shared" si="1375"/>
        <v>0.00279783682369424-0.0258195784068156i</v>
      </c>
      <c r="M2643" t="str">
        <f t="shared" si="1376"/>
        <v>0.0406301329953091-0.442345775752712i</v>
      </c>
      <c r="N2643" t="str">
        <f t="shared" si="1377"/>
        <v>-8.90955676558065i</v>
      </c>
      <c r="O2643" t="str">
        <f t="shared" si="1378"/>
        <v>-0.870183754669524-0.492727341548295i</v>
      </c>
      <c r="P2643" t="str">
        <f t="shared" si="1379"/>
        <v>1.87018375466952+0.492727341548295i</v>
      </c>
      <c r="Q2643" t="str">
        <f t="shared" si="1380"/>
        <v>-1.87018375466952+8.41682942403235i</v>
      </c>
      <c r="R2643" t="str">
        <f t="shared" si="1381"/>
        <v>0.0087383565365005-0.224137379061057i</v>
      </c>
      <c r="S2643" t="str">
        <f t="shared" si="1382"/>
        <v>0.919669124635026i</v>
      </c>
      <c r="T2643" t="str">
        <f t="shared" si="1383"/>
        <v>0.206132227199071+0.00803639670667217i</v>
      </c>
      <c r="U2643" t="str">
        <f t="shared" si="1384"/>
        <v>0.00005-0.000340118269632635i</v>
      </c>
      <c r="V2643" t="str">
        <f t="shared" si="1385"/>
        <v>3.33333333333333E-06-0.000374130096595898i</v>
      </c>
      <c r="W2643" t="str">
        <f t="shared" si="1386"/>
        <v>0.0000144117473092044-0.000178999976721362i</v>
      </c>
      <c r="X2643" t="str">
        <f t="shared" si="1387"/>
        <v>0.0000151184603938357-0.000178882549739952i</v>
      </c>
      <c r="Y2643" t="str">
        <f t="shared" si="1388"/>
        <v>0.009+1.4255290824929i</v>
      </c>
      <c r="Z2643" t="str">
        <f t="shared" si="1389"/>
        <v>-0.00175600134188713-0.000159602184527349i</v>
      </c>
      <c r="AA2643" t="str">
        <f t="shared" si="1390"/>
        <v>0.062121071558271-9.82175466193451i</v>
      </c>
      <c r="AB2643" t="str">
        <f t="shared" si="1391"/>
        <v>0.502532912458868+0.0195920545639795i</v>
      </c>
      <c r="AC2643" t="str">
        <f t="shared" si="1392"/>
        <v>1.02908444164242-0.221497283220302i</v>
      </c>
      <c r="AD2643" t="str">
        <f t="shared" si="1393"/>
        <v>0.462792526285331+0.118648515991525i</v>
      </c>
      <c r="AE2643" t="str">
        <f t="shared" si="1394"/>
        <v>-0.0007937277348292-0.000282209651472104i</v>
      </c>
      <c r="AF2643" t="str">
        <f t="shared" si="1395"/>
        <v>-15.0582297944602-0.500418790420148i</v>
      </c>
      <c r="AG2643" t="str">
        <f t="shared" si="1396"/>
        <v>1.00432259053342-0.0164277919681491i</v>
      </c>
      <c r="AH2643" t="str">
        <f t="shared" si="1397"/>
        <v>0.0116812716869399+0.00481784598083586i</v>
      </c>
      <c r="AI2643">
        <f t="shared" si="1398"/>
        <v>-37.967936798478668</v>
      </c>
      <c r="AJ2643">
        <f t="shared" si="1399"/>
        <v>22.413302985377928</v>
      </c>
      <c r="AK2643"/>
      <c r="AL2643"/>
      <c r="AM2643"/>
      <c r="AN2643"/>
    </row>
    <row r="2644" spans="1:40" x14ac:dyDescent="0.3">
      <c r="A2644"/>
      <c r="B2644">
        <f t="shared" si="1365"/>
        <v>710000</v>
      </c>
      <c r="C2644" s="186" t="str">
        <f t="shared" si="1368"/>
        <v>-1.51609368818308E-07+0.00344932751585425i</v>
      </c>
      <c r="D2644" s="158" t="str">
        <f t="shared" si="1369"/>
        <v>-5.95700711934446+0.0264448442882159i</v>
      </c>
      <c r="E2644" t="str">
        <f t="shared" si="1370"/>
        <v>2870</v>
      </c>
      <c r="F2644" t="str">
        <f t="shared" si="1371"/>
        <v>0.777000777000777</v>
      </c>
      <c r="G2644" t="str">
        <f t="shared" si="1366"/>
        <v>0.777000777000777</v>
      </c>
      <c r="H2644" t="str">
        <f t="shared" si="1372"/>
        <v>9.10131479351345+0.5261645556685i</v>
      </c>
      <c r="I2644" t="str">
        <f t="shared" si="1373"/>
        <v>2788.16348006094i</v>
      </c>
      <c r="J2644" t="str">
        <f t="shared" si="1367"/>
        <v>-6648.44511878439+603.015075344444i</v>
      </c>
      <c r="K2644" t="str">
        <f t="shared" si="1374"/>
        <v>0.0377266385311412-0.415948947291637i</v>
      </c>
      <c r="L2644" t="str">
        <f t="shared" si="1375"/>
        <v>0.00279005229294931-0.0257840551553259i</v>
      </c>
      <c r="M2644" t="str">
        <f t="shared" si="1376"/>
        <v>0.0405166908240905-0.441733002446963i</v>
      </c>
      <c r="N2644" t="str">
        <f t="shared" si="1377"/>
        <v>-8.92212313619501i</v>
      </c>
      <c r="O2644" t="str">
        <f t="shared" si="1378"/>
        <v>-0.876306680043862-0.481753674101718i</v>
      </c>
      <c r="P2644" t="str">
        <f t="shared" si="1379"/>
        <v>1.87630668004386+0.481753674101718i</v>
      </c>
      <c r="Q2644" t="str">
        <f t="shared" si="1380"/>
        <v>-1.87630668004386+8.44036946209329i</v>
      </c>
      <c r="R2644" t="str">
        <f t="shared" si="1381"/>
        <v>0.0072986836425467-0.223923994963268i</v>
      </c>
      <c r="S2644" t="str">
        <f t="shared" si="1382"/>
        <v>0.92096626021279i</v>
      </c>
      <c r="T2644" t="str">
        <f t="shared" si="1383"/>
        <v>0.206226444213229+0.0067218413787525i</v>
      </c>
      <c r="U2644" t="str">
        <f t="shared" si="1384"/>
        <v>0.0000500000000000002-0.000339639229816252i</v>
      </c>
      <c r="V2644" t="str">
        <f t="shared" si="1385"/>
        <v>3.33333333333333E-06-0.000373603152797877i</v>
      </c>
      <c r="W2644" t="str">
        <f t="shared" si="1386"/>
        <v>0.0000144115706500666-0.000178750226592801i</v>
      </c>
      <c r="X2644" t="str">
        <f t="shared" si="1387"/>
        <v>0.0000151163003105686-0.000178632972730297i</v>
      </c>
      <c r="Y2644" t="str">
        <f t="shared" si="1388"/>
        <v>0.009+1.4275397017912i</v>
      </c>
      <c r="Z2644" t="str">
        <f t="shared" si="1389"/>
        <v>-0.00175108130575098-0.000159325072638315i</v>
      </c>
      <c r="AA2644" t="str">
        <f t="shared" si="1390"/>
        <v>0.0619461544291884-9.80791886092411i</v>
      </c>
      <c r="AB2644" t="str">
        <f t="shared" si="1391"/>
        <v>0.502762605560094+0.01638728000493i</v>
      </c>
      <c r="AC2644" t="str">
        <f t="shared" si="1392"/>
        <v>1.02760907944591-0.221422876914711i</v>
      </c>
      <c r="AD2644" t="str">
        <f t="shared" si="1393"/>
        <v>0.464263301760695+0.115983595620789i</v>
      </c>
      <c r="AE2644" t="str">
        <f t="shared" si="1394"/>
        <v>-0.000794483693862247-0.000277065490341672i</v>
      </c>
      <c r="AF2644" t="str">
        <f t="shared" si="1395"/>
        <v>-15.0583219128579-0.499719711380284i</v>
      </c>
      <c r="AG2644" t="str">
        <f t="shared" si="1396"/>
        <v>1.00422206761687-0.0164575048428939i</v>
      </c>
      <c r="AH2644" t="str">
        <f t="shared" si="1397"/>
        <v>0.0116977117721533+0.00474165606233179i</v>
      </c>
      <c r="AI2644">
        <f t="shared" si="1398"/>
        <v>-37.977303485315929</v>
      </c>
      <c r="AJ2644">
        <f t="shared" si="1399"/>
        <v>22.065125131057574</v>
      </c>
      <c r="AK2644"/>
      <c r="AL2644"/>
      <c r="AM2644"/>
      <c r="AN2644"/>
    </row>
    <row r="2645" spans="1:40" x14ac:dyDescent="0.3">
      <c r="A2645"/>
      <c r="B2645">
        <f t="shared" si="1365"/>
        <v>711000</v>
      </c>
      <c r="C2645" s="186" t="str">
        <f t="shared" si="1368"/>
        <v>-1.51183200740867E-07+0.00344447614102647i</v>
      </c>
      <c r="D2645" s="158" t="str">
        <f t="shared" si="1369"/>
        <v>-5.95700711607717+0.0264076504145363i</v>
      </c>
      <c r="E2645" t="str">
        <f t="shared" si="1370"/>
        <v>2870</v>
      </c>
      <c r="F2645" t="str">
        <f t="shared" si="1371"/>
        <v>0.777000777000777</v>
      </c>
      <c r="G2645" t="str">
        <f t="shared" si="1366"/>
        <v>0.777000777000777</v>
      </c>
      <c r="H2645" t="str">
        <f t="shared" si="1372"/>
        <v>9.10140652876264+0.525430225193967i</v>
      </c>
      <c r="I2645" t="str">
        <f t="shared" si="1373"/>
        <v>2792.09047087793i</v>
      </c>
      <c r="J2645" t="str">
        <f t="shared" si="1367"/>
        <v>-6667.18914083119+603.864392351972i</v>
      </c>
      <c r="K2645" t="str">
        <f t="shared" si="1374"/>
        <v>0.0376214217301955-0.415373281814554i</v>
      </c>
      <c r="L2645" t="str">
        <f t="shared" si="1375"/>
        <v>0.00278230007976788-0.0257486283364797i</v>
      </c>
      <c r="M2645" t="str">
        <f t="shared" si="1376"/>
        <v>0.0404037218099634-0.441121910151034i</v>
      </c>
      <c r="N2645" t="str">
        <f t="shared" si="1377"/>
        <v>-8.93468950680937i</v>
      </c>
      <c r="O2645" t="str">
        <f t="shared" si="1378"/>
        <v>-0.882291226434952-0.470703932165334i</v>
      </c>
      <c r="P2645" t="str">
        <f t="shared" si="1379"/>
        <v>1.88229122643495+0.470703932165334i</v>
      </c>
      <c r="Q2645" t="str">
        <f t="shared" si="1380"/>
        <v>-1.88229122643495+8.46398557464404i</v>
      </c>
      <c r="R2645" t="str">
        <f t="shared" si="1381"/>
        <v>0.00586590683823513-0.223692792800072i</v>
      </c>
      <c r="S2645" t="str">
        <f t="shared" si="1382"/>
        <v>0.922263395790554i</v>
      </c>
      <c r="T2645" t="str">
        <f t="shared" si="1383"/>
        <v>0.206303674701667+0.00540991116002176i</v>
      </c>
      <c r="U2645" t="str">
        <f t="shared" si="1384"/>
        <v>0.0000500000000000002-0.0003391615375099i</v>
      </c>
      <c r="V2645" t="str">
        <f t="shared" si="1385"/>
        <v>3.33333333333333E-06-0.000373077691260889i</v>
      </c>
      <c r="W2645" t="str">
        <f t="shared" si="1386"/>
        <v>0.0000144113937474795-0.000178501182247386i</v>
      </c>
      <c r="X2645" t="str">
        <f t="shared" si="1387"/>
        <v>0.0000151141483469626-0.000178384100983693i</v>
      </c>
      <c r="Y2645" t="str">
        <f t="shared" si="1388"/>
        <v>0.009+1.4295503210895i</v>
      </c>
      <c r="Z2645" t="str">
        <f t="shared" si="1389"/>
        <v>-0.00174618201514618-0.00015904895091671i</v>
      </c>
      <c r="AA2645" t="str">
        <f t="shared" si="1390"/>
        <v>0.0617719751096866-9.79412198905207i</v>
      </c>
      <c r="AB2645" t="str">
        <f t="shared" si="1391"/>
        <v>0.502950886950213+0.0131889052397612i</v>
      </c>
      <c r="AC2645" t="str">
        <f t="shared" si="1392"/>
        <v>1.02613900279258-0.221329775105349i</v>
      </c>
      <c r="AD2645" t="str">
        <f t="shared" si="1393"/>
        <v>0.465701074058091+0.113300848043936i</v>
      </c>
      <c r="AE2645" t="str">
        <f t="shared" si="1394"/>
        <v>-0.000795178458935136-0.000271913170424856i</v>
      </c>
      <c r="AF2645" t="str">
        <f t="shared" si="1395"/>
        <v>-15.0584136448398-0.499022574779431i</v>
      </c>
      <c r="AG2645" t="str">
        <f t="shared" si="1396"/>
        <v>1.00412118756055-0.0164859662115839i</v>
      </c>
      <c r="AH2645" t="str">
        <f t="shared" si="1397"/>
        <v>0.0117132513430595+0.00466527080757494i</v>
      </c>
      <c r="AI2645">
        <f t="shared" si="1398"/>
        <v>-37.986984617567238</v>
      </c>
      <c r="AJ2645">
        <f t="shared" si="1399"/>
        <v>21.716897538100138</v>
      </c>
      <c r="AK2645"/>
      <c r="AL2645"/>
      <c r="AM2645"/>
      <c r="AN2645"/>
    </row>
    <row r="2646" spans="1:40" x14ac:dyDescent="0.3">
      <c r="A2646"/>
      <c r="B2646">
        <f t="shared" si="1365"/>
        <v>712000</v>
      </c>
      <c r="C2646" s="186" t="str">
        <f t="shared" si="1368"/>
        <v>-1.50758827054147E-07+0.00343963839365599i</v>
      </c>
      <c r="D2646" s="158" t="str">
        <f t="shared" si="1369"/>
        <v>-5.95700711282363+0.0263705610180293i</v>
      </c>
      <c r="E2646" t="str">
        <f t="shared" si="1370"/>
        <v>2870</v>
      </c>
      <c r="F2646" t="str">
        <f t="shared" si="1371"/>
        <v>0.777000777000777</v>
      </c>
      <c r="G2646" t="str">
        <f t="shared" si="1366"/>
        <v>0.777000777000777</v>
      </c>
      <c r="H2646" t="str">
        <f t="shared" si="1372"/>
        <v>9.10149787973772+0.524697933585037i</v>
      </c>
      <c r="I2646" t="str">
        <f t="shared" si="1373"/>
        <v>2796.01746169492i</v>
      </c>
      <c r="J2646" t="str">
        <f t="shared" si="1367"/>
        <v>-6685.95954433056+604.713709359499i</v>
      </c>
      <c r="K2646" t="str">
        <f t="shared" si="1374"/>
        <v>0.0375166433262159-0.414799194454906i</v>
      </c>
      <c r="L2646" t="str">
        <f t="shared" si="1375"/>
        <v>0.00277458000620882-0.0257132975631604i</v>
      </c>
      <c r="M2646" t="str">
        <f t="shared" si="1376"/>
        <v>0.0402912233324247-0.440512492018066i</v>
      </c>
      <c r="N2646" t="str">
        <f t="shared" si="1377"/>
        <v>-8.94725587742373i</v>
      </c>
      <c r="O2646" t="str">
        <f t="shared" si="1378"/>
        <v>-0.888136448813544-0.459579860621489i</v>
      </c>
      <c r="P2646" t="str">
        <f t="shared" si="1379"/>
        <v>1.88813644881354+0.459579860621489i</v>
      </c>
      <c r="Q2646" t="str">
        <f t="shared" si="1380"/>
        <v>-1.88813644881354+8.48767601680224i</v>
      </c>
      <c r="R2646" t="str">
        <f t="shared" si="1381"/>
        <v>0.00444021676009075-0.223443988691903i</v>
      </c>
      <c r="S2646" t="str">
        <f t="shared" si="1382"/>
        <v>0.92356053136832i</v>
      </c>
      <c r="T2646" t="str">
        <f t="shared" si="1383"/>
        <v>0.206364048927351+0.00410080895033993i</v>
      </c>
      <c r="U2646" t="str">
        <f t="shared" si="1384"/>
        <v>0.0000500000000000002-0.000338685187035869i</v>
      </c>
      <c r="V2646" t="str">
        <f t="shared" si="1385"/>
        <v>3.33333333333333E-06-0.000372553705739455i</v>
      </c>
      <c r="W2646" t="str">
        <f t="shared" si="1386"/>
        <v>0.000014411216601466-0.000178252840711006i</v>
      </c>
      <c r="X2646" t="str">
        <f t="shared" si="1387"/>
        <v>0.0000151120044560913-0.000178135931528408i</v>
      </c>
      <c r="Y2646" t="str">
        <f t="shared" si="1388"/>
        <v>0.009+1.4315609403878i</v>
      </c>
      <c r="Z2646" t="str">
        <f t="shared" si="1389"/>
        <v>-0.00174130335359726-0.000158773813995916i</v>
      </c>
      <c r="AA2646" t="str">
        <f t="shared" si="1390"/>
        <v>0.0615985294557082-9.78036388223591i</v>
      </c>
      <c r="AB2646" t="str">
        <f t="shared" si="1391"/>
        <v>0.503098074199304+0.00999742492114792i</v>
      </c>
      <c r="AC2646" t="str">
        <f t="shared" si="1392"/>
        <v>1.02467442743146-0.221218177914778i</v>
      </c>
      <c r="AD2646" t="str">
        <f t="shared" si="1393"/>
        <v>0.46710563081221+0.110600673178934i</v>
      </c>
      <c r="AE2646" t="str">
        <f t="shared" si="1394"/>
        <v>-0.000795812110706333-0.000266753465659616i</v>
      </c>
      <c r="AF2646" t="str">
        <f t="shared" si="1395"/>
        <v>-15.0585049925613-0.498327372567008i</v>
      </c>
      <c r="AG2646" t="str">
        <f t="shared" si="1396"/>
        <v>1.00401996601435-0.0165131737310957i</v>
      </c>
      <c r="AH2646" t="str">
        <f t="shared" si="1397"/>
        <v>0.0117278903409258+0.00458870161874525i</v>
      </c>
      <c r="AI2646">
        <f t="shared" si="1398"/>
        <v>-37.996979276892098</v>
      </c>
      <c r="AJ2646">
        <f t="shared" si="1399"/>
        <v>21.368618861468391</v>
      </c>
      <c r="AK2646"/>
      <c r="AL2646"/>
      <c r="AM2646"/>
      <c r="AN2646"/>
    </row>
    <row r="2647" spans="1:40" x14ac:dyDescent="0.3">
      <c r="A2647"/>
      <c r="B2647">
        <f t="shared" si="1365"/>
        <v>713000</v>
      </c>
      <c r="C2647" s="186" t="str">
        <f t="shared" si="1368"/>
        <v>-0.0000001503362376985+0.00343481421640428i</v>
      </c>
      <c r="D2647" s="158" t="str">
        <f t="shared" si="1369"/>
        <v>-5.95700710958378+0.0263335756590995i</v>
      </c>
      <c r="E2647" t="str">
        <f t="shared" si="1370"/>
        <v>2870</v>
      </c>
      <c r="F2647" t="str">
        <f t="shared" si="1371"/>
        <v>0.777000777000777</v>
      </c>
      <c r="G2647" t="str">
        <f t="shared" si="1366"/>
        <v>0.777000777000777</v>
      </c>
      <c r="H2647" t="str">
        <f t="shared" si="1372"/>
        <v>9.10158884857927+0.523967672395746i</v>
      </c>
      <c r="I2647" t="str">
        <f t="shared" si="1373"/>
        <v>2799.9444525119i</v>
      </c>
      <c r="J2647" t="str">
        <f t="shared" si="1367"/>
        <v>-6704.75632928249+605.563026367027i</v>
      </c>
      <c r="K2647" t="str">
        <f t="shared" si="1374"/>
        <v>0.0374123008934889-0.414226678787698i</v>
      </c>
      <c r="L2647" t="str">
        <f t="shared" si="1375"/>
        <v>0.00276689189554912-0.0256780624502917i</v>
      </c>
      <c r="M2647" t="str">
        <f t="shared" si="1376"/>
        <v>0.040179192789038-0.43990474123799i</v>
      </c>
      <c r="N2647" t="str">
        <f t="shared" si="1377"/>
        <v>-8.95982224803809i</v>
      </c>
      <c r="O2647" t="str">
        <f t="shared" si="1378"/>
        <v>-0.893841424151264-0.448383216090032i</v>
      </c>
      <c r="P2647" t="str">
        <f t="shared" si="1379"/>
        <v>1.89384142415126+0.448383216090032i</v>
      </c>
      <c r="Q2647" t="str">
        <f t="shared" si="1380"/>
        <v>-1.89384142415126+8.51143903194806i</v>
      </c>
      <c r="R2647" t="str">
        <f t="shared" si="1381"/>
        <v>0.00302179864340503-0.223177799249632i</v>
      </c>
      <c r="S2647" t="str">
        <f t="shared" si="1382"/>
        <v>0.924857666946084i</v>
      </c>
      <c r="T2647" t="str">
        <f t="shared" si="1383"/>
        <v>0.206407698728176+0.00279473364332042i</v>
      </c>
      <c r="U2647" t="str">
        <f t="shared" si="1384"/>
        <v>0.0000500000000000002-0.000338210172748301i</v>
      </c>
      <c r="V2647" t="str">
        <f t="shared" si="1385"/>
        <v>3.33333333333333E-06-0.00037203119002313i</v>
      </c>
      <c r="W2647" t="str">
        <f t="shared" si="1386"/>
        <v>0.0000144110392120497-0.000178005199026228i</v>
      </c>
      <c r="X2647" t="str">
        <f t="shared" si="1387"/>
        <v>0.0000151098685913583-0.00017788846140937i</v>
      </c>
      <c r="Y2647" t="str">
        <f t="shared" si="1388"/>
        <v>0.009+1.43357155968609i</v>
      </c>
      <c r="Z2647" t="str">
        <f t="shared" si="1389"/>
        <v>-0.00173644520544498-0.000158499656547792i</v>
      </c>
      <c r="AA2647" t="str">
        <f t="shared" si="1390"/>
        <v>0.0614258133522509-9.76664437731391i</v>
      </c>
      <c r="AB2647" t="str">
        <f t="shared" si="1391"/>
        <v>0.50320448871699+0.00681332393487535i</v>
      </c>
      <c r="AC2647" t="str">
        <f t="shared" si="1392"/>
        <v>1.02321556366701-0.221088286542929i</v>
      </c>
      <c r="AD2647" t="str">
        <f t="shared" si="1393"/>
        <v>0.468476764290571+0.107883473391905i</v>
      </c>
      <c r="AE2647" t="str">
        <f t="shared" si="1394"/>
        <v>-0.000796384737734938-0.000261587146358801i</v>
      </c>
      <c r="AF2647" t="str">
        <f t="shared" si="1395"/>
        <v>-15.058595958163-0.497634096736647i</v>
      </c>
      <c r="AG2647" t="str">
        <f t="shared" si="1396"/>
        <v>1.00391841862803-0.0165391252352525i</v>
      </c>
      <c r="AH2647" t="str">
        <f t="shared" si="1397"/>
        <v>0.0117416288231101+0.0045119598664652i</v>
      </c>
      <c r="AI2647">
        <f t="shared" si="1398"/>
        <v>-38.00728658074091</v>
      </c>
      <c r="AJ2647">
        <f t="shared" si="1399"/>
        <v>21.02028777114856</v>
      </c>
      <c r="AK2647"/>
      <c r="AL2647"/>
      <c r="AM2647"/>
      <c r="AN2647"/>
    </row>
    <row r="2648" spans="1:40" x14ac:dyDescent="0.3">
      <c r="A2648"/>
      <c r="B2648">
        <f t="shared" si="1365"/>
        <v>714000</v>
      </c>
      <c r="C2648" s="186" t="str">
        <f t="shared" si="1368"/>
        <v>-1.49915422684679E-07+0.00343000355225404i</v>
      </c>
      <c r="D2648" s="158" t="str">
        <f t="shared" si="1369"/>
        <v>-5.95700710635754+0.0262966939006143i</v>
      </c>
      <c r="E2648" t="str">
        <f t="shared" si="1370"/>
        <v>2870</v>
      </c>
      <c r="F2648" t="str">
        <f t="shared" si="1371"/>
        <v>0.777000777000777</v>
      </c>
      <c r="G2648" t="str">
        <f t="shared" si="1366"/>
        <v>0.777000777000777</v>
      </c>
      <c r="H2648" t="str">
        <f t="shared" si="1372"/>
        <v>9.10167943741293+0.523239433226547i</v>
      </c>
      <c r="I2648" t="str">
        <f t="shared" si="1373"/>
        <v>2803.87144332889i</v>
      </c>
      <c r="J2648" t="str">
        <f t="shared" si="1367"/>
        <v>-6723.57949568698+606.412343374554i</v>
      </c>
      <c r="K2648" t="str">
        <f t="shared" si="1374"/>
        <v>0.0373083920230111-0.413655728422455i</v>
      </c>
      <c r="L2648" t="str">
        <f t="shared" si="1375"/>
        <v>0.002759235572274-0.0256429226148248i</v>
      </c>
      <c r="M2648" t="str">
        <f t="shared" si="1376"/>
        <v>0.0400676275952851-0.43929865103728i</v>
      </c>
      <c r="N2648" t="str">
        <f t="shared" si="1377"/>
        <v>-8.97238861865245i</v>
      </c>
      <c r="O2648" t="str">
        <f t="shared" si="1378"/>
        <v>-0.899405251566372-0.437115766650932i</v>
      </c>
      <c r="P2648" t="str">
        <f t="shared" si="1379"/>
        <v>1.89940525156637+0.437115766650932i</v>
      </c>
      <c r="Q2648" t="str">
        <f t="shared" si="1380"/>
        <v>-1.89940525156637+8.53527285200152i</v>
      </c>
      <c r="R2648" t="str">
        <f t="shared" si="1381"/>
        <v>0.00161083239298604-0.222894441462041i</v>
      </c>
      <c r="S2648" t="str">
        <f t="shared" si="1382"/>
        <v>0.926154802523848i</v>
      </c>
      <c r="T2648" t="str">
        <f t="shared" si="1383"/>
        <v>0.20643475741594+0.001491880156825i</v>
      </c>
      <c r="U2648" t="str">
        <f t="shared" si="1384"/>
        <v>0.0000499999999999998-0.000337736489032967i</v>
      </c>
      <c r="V2648" t="str">
        <f t="shared" si="1385"/>
        <v>3.33333333333333E-06-0.000371510137936264i</v>
      </c>
      <c r="W2648" t="str">
        <f t="shared" si="1386"/>
        <v>0.0000144108615792536-0.000177758254252193i</v>
      </c>
      <c r="X2648" t="str">
        <f t="shared" si="1387"/>
        <v>0.0000151077407064924-0.000177641687688067i</v>
      </c>
      <c r="Y2648" t="str">
        <f t="shared" si="1388"/>
        <v>0.009+1.43558217898439i</v>
      </c>
      <c r="Z2648" t="str">
        <f t="shared" si="1389"/>
        <v>-0.00173160745583953-0.000158226473282321i</v>
      </c>
      <c r="AA2648" t="str">
        <f t="shared" si="1390"/>
        <v>0.0612538227131249-9.75296331203878i</v>
      </c>
      <c r="AB2648" t="str">
        <f t="shared" si="1391"/>
        <v>0.503270455506143+0.00363707747418274i</v>
      </c>
      <c r="AC2648" t="str">
        <f t="shared" si="1392"/>
        <v>1.02176261641906-0.220940303144995i</v>
      </c>
      <c r="AD2648" t="str">
        <f t="shared" si="1393"/>
        <v>0.469814271420398+0.105149653449042i</v>
      </c>
      <c r="AE2648" t="str">
        <f t="shared" si="1394"/>
        <v>-0.000796896436419281-0.000256414979155857i</v>
      </c>
      <c r="AF2648" t="str">
        <f t="shared" si="1395"/>
        <v>-15.0586865437705-0.496942739325933i</v>
      </c>
      <c r="AG2648" t="str">
        <f t="shared" si="1396"/>
        <v>1.00381656104948-0.0165638187345449i</v>
      </c>
      <c r="AH2648" t="str">
        <f t="shared" si="1397"/>
        <v>0.0117544669625858+0.00443505688902336i</v>
      </c>
      <c r="AI2648">
        <f t="shared" si="1398"/>
        <v>-38.017905681938856</v>
      </c>
      <c r="AJ2648">
        <f t="shared" si="1399"/>
        <v>20.671902952259011</v>
      </c>
      <c r="AK2648"/>
      <c r="AL2648"/>
      <c r="AM2648"/>
      <c r="AN2648"/>
    </row>
    <row r="2649" spans="1:40" x14ac:dyDescent="0.3">
      <c r="A2649"/>
      <c r="B2649">
        <f t="shared" ref="B2649:B2712" si="1400">B2648+1000</f>
        <v>715000</v>
      </c>
      <c r="C2649" s="186" t="str">
        <f t="shared" si="1368"/>
        <v>-1.4949637209324E-07+0.00342520634450694i</v>
      </c>
      <c r="D2649" s="158" t="str">
        <f t="shared" si="1369"/>
        <v>-5.95700710314481+0.0262599153078866i</v>
      </c>
      <c r="E2649" t="str">
        <f t="shared" si="1370"/>
        <v>2870</v>
      </c>
      <c r="F2649" t="str">
        <f t="shared" si="1371"/>
        <v>0.777000777000777</v>
      </c>
      <c r="G2649" t="str">
        <f t="shared" si="1366"/>
        <v>0.777000777000777</v>
      </c>
      <c r="H2649" t="str">
        <f t="shared" si="1372"/>
        <v>9.10176964834958+0.522513207723949i</v>
      </c>
      <c r="I2649" t="str">
        <f t="shared" si="1373"/>
        <v>2807.79843414588i</v>
      </c>
      <c r="J2649" t="str">
        <f t="shared" si="1367"/>
        <v>-6742.42904354404+607.261660382082i</v>
      </c>
      <c r="K2649" t="str">
        <f t="shared" si="1374"/>
        <v>0.0372049143223503-0.41308633700298i</v>
      </c>
      <c r="L2649" t="str">
        <f t="shared" si="1375"/>
        <v>0.00275161086206695-0.025607877675725i</v>
      </c>
      <c r="M2649" t="str">
        <f t="shared" si="1376"/>
        <v>0.0399565251844172-0.438694214678705i</v>
      </c>
      <c r="N2649" t="str">
        <f t="shared" si="1377"/>
        <v>-8.98495498926681i</v>
      </c>
      <c r="O2649" t="str">
        <f t="shared" si="1378"/>
        <v>-0.90482705246602-0.425779291565071i</v>
      </c>
      <c r="P2649" t="str">
        <f t="shared" si="1379"/>
        <v>1.90482705246602+0.425779291565071i</v>
      </c>
      <c r="Q2649" t="str">
        <f t="shared" si="1380"/>
        <v>-1.90482705246602+8.55917569770174i</v>
      </c>
      <c r="R2649" t="str">
        <f t="shared" si="1381"/>
        <v>0.000207492655365594-0.222594132586941i</v>
      </c>
      <c r="S2649" t="str">
        <f t="shared" si="1382"/>
        <v>0.927451938101613i</v>
      </c>
      <c r="T2649" t="str">
        <f t="shared" si="1383"/>
        <v>0.206445359677806+0.00019243946536067i</v>
      </c>
      <c r="U2649" t="str">
        <f t="shared" si="1384"/>
        <v>0.0000499999999999998-0.000337264130307046i</v>
      </c>
      <c r="V2649" t="str">
        <f t="shared" si="1385"/>
        <v>3.33333333333333E-06-0.000370990543337752i</v>
      </c>
      <c r="W2649" t="str">
        <f t="shared" si="1386"/>
        <v>0.000014410683703101-0.000177512003464492i</v>
      </c>
      <c r="X2649" t="str">
        <f t="shared" si="1387"/>
        <v>0.0000151056207555467-0.000177395607442424i</v>
      </c>
      <c r="Y2649" t="str">
        <f t="shared" si="1388"/>
        <v>0.009+1.43759279828269i</v>
      </c>
      <c r="Z2649" t="str">
        <f t="shared" si="1389"/>
        <v>-0.00172678999073385-0.000157954258947285i</v>
      </c>
      <c r="AA2649" t="str">
        <f t="shared" si="1390"/>
        <v>0.0610825534807125-9.73932052507137i</v>
      </c>
      <c r="AB2649" t="str">
        <f t="shared" si="1391"/>
        <v>0.503296302922661+0.000469151118744429i</v>
      </c>
      <c r="AC2649" t="str">
        <f t="shared" si="1392"/>
        <v>1.02031578528456-0.220774430712861i</v>
      </c>
      <c r="AD2649" t="str">
        <f t="shared" si="1393"/>
        <v>0.471117953815162+0.102399620468242i</v>
      </c>
      <c r="AE2649" t="str">
        <f t="shared" si="1394"/>
        <v>-0.000797347310935487-0.00025123772695114i</v>
      </c>
      <c r="AF2649" t="str">
        <f t="shared" si="1395"/>
        <v>-15.0587767514944-0.496253292416062i</v>
      </c>
      <c r="AG2649" t="str">
        <f t="shared" si="1396"/>
        <v>1.00371440892304-0.0165872524158413i</v>
      </c>
      <c r="AH2649" t="str">
        <f t="shared" si="1397"/>
        <v>0.011766405047465+0.00435800399159725i</v>
      </c>
      <c r="AI2649">
        <f t="shared" si="1398"/>
        <v>-38.028835768284857</v>
      </c>
      <c r="AJ2649">
        <f t="shared" si="1399"/>
        <v>20.323463105159931</v>
      </c>
      <c r="AK2649"/>
      <c r="AL2649"/>
      <c r="AM2649"/>
      <c r="AN2649"/>
    </row>
    <row r="2650" spans="1:40" x14ac:dyDescent="0.3">
      <c r="A2650"/>
      <c r="B2650">
        <f t="shared" si="1400"/>
        <v>716000</v>
      </c>
      <c r="C2650" s="186" t="str">
        <f t="shared" si="1368"/>
        <v>-1.49079076073962E-07+0.0034204225367814i</v>
      </c>
      <c r="D2650" s="158" t="str">
        <f t="shared" si="1369"/>
        <v>-5.95700709994554+0.0262232394486574i</v>
      </c>
      <c r="E2650" t="str">
        <f t="shared" si="1370"/>
        <v>2870</v>
      </c>
      <c r="F2650" t="str">
        <f t="shared" si="1371"/>
        <v>0.777000777000777</v>
      </c>
      <c r="G2650" t="str">
        <f t="shared" si="1366"/>
        <v>0.777000777000777</v>
      </c>
      <c r="H2650" t="str">
        <f t="shared" si="1372"/>
        <v>9.10185948348556+0.521788987580251i</v>
      </c>
      <c r="I2650" t="str">
        <f t="shared" si="1373"/>
        <v>2811.72542496287i</v>
      </c>
      <c r="J2650" t="str">
        <f t="shared" si="1367"/>
        <v>-6761.30497285367+608.110977389609i</v>
      </c>
      <c r="K2650" t="str">
        <f t="shared" si="1374"/>
        <v>0.0371018654155104-0.41251849820714i</v>
      </c>
      <c r="L2650" t="str">
        <f t="shared" si="1375"/>
        <v>0.00274401759180007-0.0255729272539587i</v>
      </c>
      <c r="M2650" t="str">
        <f t="shared" si="1376"/>
        <v>0.0398458830073105-0.438091425461099i</v>
      </c>
      <c r="N2650" t="str">
        <f t="shared" si="1377"/>
        <v>-8.99752135988117i</v>
      </c>
      <c r="O2650" t="str">
        <f t="shared" si="1378"/>
        <v>-0.910105970684996-0.414375580993283i</v>
      </c>
      <c r="P2650" t="str">
        <f t="shared" si="1379"/>
        <v>1.910105970685+0.414375580993283i</v>
      </c>
      <c r="Q2650" t="str">
        <f t="shared" si="1380"/>
        <v>-1.910105970685+8.58314577888789i</v>
      </c>
      <c r="R2650" t="str">
        <f t="shared" si="1381"/>
        <v>-0.00118805110766279-0.22227709004588i</v>
      </c>
      <c r="S2650" t="str">
        <f t="shared" si="1382"/>
        <v>0.928749073679377i</v>
      </c>
      <c r="T2650" t="str">
        <f t="shared" si="1383"/>
        <v>0.206439641480259-0.00110340136572557i</v>
      </c>
      <c r="U2650" t="str">
        <f t="shared" si="1384"/>
        <v>0.0000499999999999998-0.000336793091018908i</v>
      </c>
      <c r="V2650" t="str">
        <f t="shared" si="1385"/>
        <v>3.33333333333333E-06-0.000370472400120799i</v>
      </c>
      <c r="W2650" t="str">
        <f t="shared" si="1386"/>
        <v>0.0000144105055836151-0.000177266443755049i</v>
      </c>
      <c r="X2650" t="str">
        <f t="shared" si="1387"/>
        <v>0.0000151035086928947-0.000177150217766683i</v>
      </c>
      <c r="Y2650" t="str">
        <f t="shared" si="1388"/>
        <v>0.009+1.43960341758099i</v>
      </c>
      <c r="Z2650" t="str">
        <f t="shared" si="1389"/>
        <v>-0.00172199269687668-0.000157683008327935i</v>
      </c>
      <c r="AA2650" t="str">
        <f t="shared" si="1390"/>
        <v>0.0609120016257282-9.72571585597434i</v>
      </c>
      <c r="AB2650" t="str">
        <f t="shared" si="1391"/>
        <v>0.503282362441319-0.00268999908196627i</v>
      </c>
      <c r="AC2650" t="str">
        <f t="shared" si="1392"/>
        <v>1.01887526460117-0.220590872960057i</v>
      </c>
      <c r="AD2650" t="str">
        <f t="shared" si="1393"/>
        <v>0.472387617800719+0.0996337838704456i</v>
      </c>
      <c r="AE2650" t="str">
        <f t="shared" si="1394"/>
        <v>-0.000797737473176023-0.000246056148858781i</v>
      </c>
      <c r="AF2650" t="str">
        <f t="shared" si="1395"/>
        <v>-15.0588665834311-0.495565748131594i</v>
      </c>
      <c r="AG2650" t="str">
        <f t="shared" si="1396"/>
        <v>1.00361197788786-0.0166094246420872i</v>
      </c>
      <c r="AH2650" t="str">
        <f t="shared" si="1397"/>
        <v>0.0117774434805224+0.00428081244547538i</v>
      </c>
      <c r="AI2650">
        <f t="shared" si="1398"/>
        <v>-38.040076062163749</v>
      </c>
      <c r="AJ2650">
        <f t="shared" si="1399"/>
        <v>19.974966945559252</v>
      </c>
      <c r="AK2650"/>
      <c r="AL2650"/>
      <c r="AM2650"/>
      <c r="AN2650"/>
    </row>
    <row r="2651" spans="1:40" x14ac:dyDescent="0.3">
      <c r="A2651"/>
      <c r="B2651">
        <f t="shared" si="1400"/>
        <v>717000</v>
      </c>
      <c r="C2651" s="186" t="str">
        <f t="shared" si="1368"/>
        <v>-1.48663524845266E-07+0.00341565207301039i</v>
      </c>
      <c r="D2651" s="158" t="str">
        <f t="shared" si="1369"/>
        <v>-5.95700709675965+0.0261866658930797i</v>
      </c>
      <c r="E2651" t="str">
        <f t="shared" si="1370"/>
        <v>2870</v>
      </c>
      <c r="F2651" t="str">
        <f t="shared" si="1371"/>
        <v>0.777000777000777</v>
      </c>
      <c r="G2651" t="str">
        <f t="shared" si="1366"/>
        <v>0.777000777000777</v>
      </c>
      <c r="H2651" t="str">
        <f t="shared" si="1372"/>
        <v>9.10194894490268+0.521066764533183i</v>
      </c>
      <c r="I2651" t="str">
        <f t="shared" si="1373"/>
        <v>2815.65241577985i</v>
      </c>
      <c r="J2651" t="str">
        <f t="shared" si="1367"/>
        <v>-6780.20728361585+608.960294397137i</v>
      </c>
      <c r="K2651" t="str">
        <f t="shared" si="1374"/>
        <v>0.0369992429427962-0.411952205746633i</v>
      </c>
      <c r="L2651" t="str">
        <f t="shared" si="1375"/>
        <v>0.0027364555895243-0.0255380709724806i</v>
      </c>
      <c r="M2651" t="str">
        <f t="shared" si="1376"/>
        <v>0.0397356985323205-0.437490276719114i</v>
      </c>
      <c r="N2651" t="str">
        <f t="shared" si="1377"/>
        <v>-9.01008773049553i</v>
      </c>
      <c r="O2651" t="str">
        <f t="shared" si="1378"/>
        <v>-0.915241172620919-0.402906435713661i</v>
      </c>
      <c r="P2651" t="str">
        <f t="shared" si="1379"/>
        <v>1.91524117262092+0.402906435713661i</v>
      </c>
      <c r="Q2651" t="str">
        <f t="shared" si="1380"/>
        <v>-1.91524117262092+8.60718129478187i</v>
      </c>
      <c r="R2651" t="str">
        <f t="shared" si="1381"/>
        <v>-0.00257563454429998-0.221943531322407i</v>
      </c>
      <c r="S2651" t="str">
        <f t="shared" si="1382"/>
        <v>0.930046209257143i</v>
      </c>
      <c r="T2651" t="str">
        <f t="shared" si="1383"/>
        <v>0.206417739975549-0.00239545914435795i</v>
      </c>
      <c r="U2651" t="str">
        <f t="shared" si="1384"/>
        <v>0.00005-0.000336323365647892i</v>
      </c>
      <c r="V2651" t="str">
        <f t="shared" si="1385"/>
        <v>3.33333333333333E-06-0.000369955702212681i</v>
      </c>
      <c r="W2651" t="str">
        <f t="shared" si="1386"/>
        <v>0.0000144103272208194-0.000177021572232016i</v>
      </c>
      <c r="X2651" t="str">
        <f t="shared" si="1387"/>
        <v>0.0000151014044732283-0.000176905515771301i</v>
      </c>
      <c r="Y2651" t="str">
        <f t="shared" si="1388"/>
        <v>0.009+1.44161403687928i</v>
      </c>
      <c r="Z2651" t="str">
        <f t="shared" si="1389"/>
        <v>-0.00171721546180614-0.000157412716246649i</v>
      </c>
      <c r="AA2651" t="str">
        <f t="shared" si="1390"/>
        <v>0.0607421631469794-9.71214914520558i</v>
      </c>
      <c r="AB2651" t="str">
        <f t="shared" si="1391"/>
        <v>0.503228968427686-0.00583992652118326i</v>
      </c>
      <c r="AC2651" t="str">
        <f t="shared" si="1392"/>
        <v>1.0174412435124-0.220389834210199i</v>
      </c>
      <c r="AD2651" t="str">
        <f t="shared" si="1393"/>
        <v>0.473623074441101+0.0968525553306949i</v>
      </c>
      <c r="AE2651" t="str">
        <f t="shared" si="1394"/>
        <v>-0.000798067042688382-0.000240871000154166i</v>
      </c>
      <c r="AF2651" t="str">
        <f t="shared" si="1395"/>
        <v>-15.0589560416623-0.494880098640103i</v>
      </c>
      <c r="AG2651" t="str">
        <f t="shared" si="1396"/>
        <v>1.00350928357614-0.0166303339519938i</v>
      </c>
      <c r="AH2651" t="str">
        <f t="shared" si="1397"/>
        <v>0.0117875827787217+0.00420349348727945i</v>
      </c>
      <c r="AI2651">
        <f t="shared" si="1398"/>
        <v>-38.051625820169832</v>
      </c>
      <c r="AJ2651">
        <f t="shared" si="1399"/>
        <v>19.62641320461664</v>
      </c>
      <c r="AK2651"/>
      <c r="AL2651"/>
      <c r="AM2651"/>
      <c r="AN2651"/>
    </row>
    <row r="2652" spans="1:40" x14ac:dyDescent="0.3">
      <c r="A2652"/>
      <c r="B2652">
        <f t="shared" si="1400"/>
        <v>718000</v>
      </c>
      <c r="C2652" s="186" t="str">
        <f t="shared" si="1368"/>
        <v>-1.48249708693642E-07+0.00341089489743923i</v>
      </c>
      <c r="D2652" s="158" t="str">
        <f t="shared" si="1369"/>
        <v>-5.95700709358706+0.0261501942137008i</v>
      </c>
      <c r="E2652" t="str">
        <f t="shared" si="1370"/>
        <v>2870</v>
      </c>
      <c r="F2652" t="str">
        <f t="shared" si="1371"/>
        <v>0.777000777000777</v>
      </c>
      <c r="G2652" t="str">
        <f t="shared" si="1366"/>
        <v>0.777000777000777</v>
      </c>
      <c r="H2652" t="str">
        <f t="shared" si="1372"/>
        <v>9.10203803466835+0.520346530365635i</v>
      </c>
      <c r="I2652" t="str">
        <f t="shared" si="1373"/>
        <v>2819.57940659684i</v>
      </c>
      <c r="J2652" t="str">
        <f t="shared" si="1367"/>
        <v>-6799.1359758306+609.809611404664i</v>
      </c>
      <c r="K2652" t="str">
        <f t="shared" si="1374"/>
        <v>0.0368970445606797-0.411387453366766i</v>
      </c>
      <c r="L2652" t="str">
        <f t="shared" si="1375"/>
        <v>0.00272892468445995-0.0255033084562208i</v>
      </c>
      <c r="M2652" t="str">
        <f t="shared" si="1376"/>
        <v>0.0396259692451396-0.436890761822987i</v>
      </c>
      <c r="N2652" t="str">
        <f t="shared" si="1377"/>
        <v>-9.02265410110989i</v>
      </c>
      <c r="O2652" t="str">
        <f t="shared" si="1378"/>
        <v>-0.920231847365872-0.391373666837199i</v>
      </c>
      <c r="P2652" t="str">
        <f t="shared" si="1379"/>
        <v>1.92023184736587+0.391373666837199i</v>
      </c>
      <c r="Q2652" t="str">
        <f t="shared" si="1380"/>
        <v>-1.92023184736587+8.63128043427269i</v>
      </c>
      <c r="R2652" t="str">
        <f t="shared" si="1381"/>
        <v>-0.00395509833691275-0.221593673863875i</v>
      </c>
      <c r="S2652" t="str">
        <f t="shared" si="1382"/>
        <v>0.931343344834907i</v>
      </c>
      <c r="T2652" t="str">
        <f t="shared" si="1383"/>
        <v>0.206379793410637-0.0036835545142513i</v>
      </c>
      <c r="U2652" t="str">
        <f t="shared" si="1384"/>
        <v>0.00005-0.000335854948704093i</v>
      </c>
      <c r="V2652" t="str">
        <f t="shared" si="1385"/>
        <v>3.33333333333333E-06-0.000369440443574501i</v>
      </c>
      <c r="W2652" t="str">
        <f t="shared" si="1386"/>
        <v>0.000014410148614737-0.000176777386019656i</v>
      </c>
      <c r="X2652" t="str">
        <f t="shared" si="1387"/>
        <v>0.0000150993080515545-0.000176661498582831i</v>
      </c>
      <c r="Y2652" t="str">
        <f t="shared" si="1388"/>
        <v>0.009+1.44362465617758i</v>
      </c>
      <c r="Z2652" t="str">
        <f t="shared" si="1389"/>
        <v>-0.00171245817384298-0.000157143377562615i</v>
      </c>
      <c r="AA2652" t="str">
        <f t="shared" si="1390"/>
        <v>0.0605730340711331-9.69862023411222i</v>
      </c>
      <c r="AB2652" t="str">
        <f t="shared" si="1391"/>
        <v>0.503136457916146-0.00898019394347309i</v>
      </c>
      <c r="AC2652" t="str">
        <f t="shared" si="1392"/>
        <v>1.01601390603421-0.220171519288924i</v>
      </c>
      <c r="AD2652" t="str">
        <f t="shared" si="1393"/>
        <v>0.474824139563979+0.0940563487289185i</v>
      </c>
      <c r="AE2652" t="str">
        <f t="shared" si="1394"/>
        <v>-0.000798336146613824-0.000235683032222008i</v>
      </c>
      <c r="AF2652" t="str">
        <f t="shared" si="1395"/>
        <v>-15.0590451282554-0.494196336151934i</v>
      </c>
      <c r="AG2652" t="str">
        <f t="shared" si="1396"/>
        <v>1.00340634161148-0.0166499790597184i</v>
      </c>
      <c r="AH2652" t="str">
        <f t="shared" si="1397"/>
        <v>0.0117968235727417+0.00412605831818621i</v>
      </c>
      <c r="AI2652">
        <f t="shared" si="1398"/>
        <v>-38.063484332743187</v>
      </c>
      <c r="AJ2652">
        <f t="shared" si="1399"/>
        <v>19.277800629048137</v>
      </c>
      <c r="AK2652"/>
      <c r="AL2652"/>
      <c r="AM2652"/>
      <c r="AN2652"/>
    </row>
    <row r="2653" spans="1:40" x14ac:dyDescent="0.3">
      <c r="A2653"/>
      <c r="B2653">
        <f t="shared" si="1400"/>
        <v>719000</v>
      </c>
      <c r="C2653" s="186" t="str">
        <f t="shared" si="1368"/>
        <v>-1.47837617973081E-07+0.0034061509546234i</v>
      </c>
      <c r="D2653" s="158" t="str">
        <f t="shared" si="1369"/>
        <v>-5.9570070904277+0.0261138239854461i</v>
      </c>
      <c r="E2653" t="str">
        <f t="shared" si="1370"/>
        <v>2870</v>
      </c>
      <c r="F2653" t="str">
        <f t="shared" si="1371"/>
        <v>0.777000777000777</v>
      </c>
      <c r="G2653" t="str">
        <f t="shared" si="1366"/>
        <v>0.777000777000777</v>
      </c>
      <c r="H2653" t="str">
        <f t="shared" si="1372"/>
        <v>9.10212675483574+0.519628276905326i</v>
      </c>
      <c r="I2653" t="str">
        <f t="shared" si="1373"/>
        <v>2823.50639741383i</v>
      </c>
      <c r="J2653" t="str">
        <f t="shared" si="1367"/>
        <v>-6818.09104949792+610.65892841219i</v>
      </c>
      <c r="K2653" t="str">
        <f t="shared" si="1374"/>
        <v>0.0367952679416671-0.410824234846233i</v>
      </c>
      <c r="L2653" t="str">
        <f t="shared" si="1375"/>
        <v>0.0027214247069871-0.025468639332072i</v>
      </c>
      <c r="M2653" t="str">
        <f t="shared" si="1376"/>
        <v>0.0395166926486542-0.436292874178305i</v>
      </c>
      <c r="N2653" t="str">
        <f t="shared" si="1377"/>
        <v>-9.03522047172425i</v>
      </c>
      <c r="O2653" t="str">
        <f t="shared" si="1378"/>
        <v>-0.92507720683446-0.379779095521797i</v>
      </c>
      <c r="P2653" t="str">
        <f t="shared" si="1379"/>
        <v>1.92507720683446+0.379779095521797i</v>
      </c>
      <c r="Q2653" t="str">
        <f t="shared" si="1380"/>
        <v>-1.92507720683446+8.65544137620245i</v>
      </c>
      <c r="R2653" t="str">
        <f t="shared" si="1381"/>
        <v>-0.00532628812523519-0.221227734986712i</v>
      </c>
      <c r="S2653" t="str">
        <f t="shared" si="1382"/>
        <v>0.932640480412671i</v>
      </c>
      <c r="T2653" t="str">
        <f t="shared" si="1383"/>
        <v>0.206325941038614-0.00496751191593565i</v>
      </c>
      <c r="U2653" t="str">
        <f t="shared" si="1384"/>
        <v>0.00005-0.000335387834728148i</v>
      </c>
      <c r="V2653" t="str">
        <f t="shared" si="1385"/>
        <v>3.33333333333333E-06-0.000368926618200963i</v>
      </c>
      <c r="W2653" t="str">
        <f t="shared" si="1386"/>
        <v>0.0000144099697653915-0.000176533882258224i</v>
      </c>
      <c r="X2653" t="str">
        <f t="shared" si="1387"/>
        <v>0.0000150972193831936-0.000176418163343805i</v>
      </c>
      <c r="Y2653" t="str">
        <f t="shared" si="1388"/>
        <v>0.009+1.44563527547588i</v>
      </c>
      <c r="Z2653" t="str">
        <f t="shared" si="1389"/>
        <v>-0.0017077207220841-0.000156874987171512i</v>
      </c>
      <c r="AA2653" t="str">
        <f t="shared" si="1390"/>
        <v>0.0604046104524849-9.68512896492444i</v>
      </c>
      <c r="AB2653" t="str">
        <f t="shared" si="1391"/>
        <v>0.503005170393941-0.0121103733497162i</v>
      </c>
      <c r="AC2653" t="str">
        <f t="shared" si="1392"/>
        <v>1.01459343112302-0.219936133419242i</v>
      </c>
      <c r="AD2653" t="str">
        <f t="shared" si="1393"/>
        <v>0.475990633785706+0.0912455801004111i</v>
      </c>
      <c r="AE2653" t="str">
        <f t="shared" si="1394"/>
        <v>-0.000798544919626085-0.000230492992504949i</v>
      </c>
      <c r="AF2653" t="str">
        <f t="shared" si="1395"/>
        <v>-15.0591338452634-0.49351445291988i</v>
      </c>
      <c r="AG2653" t="str">
        <f t="shared" si="1396"/>
        <v>1.00330316760722-0.0166683588545329i</v>
      </c>
      <c r="AH2653" t="str">
        <f t="shared" si="1397"/>
        <v>0.0118051666065016+0.0040485181031477i</v>
      </c>
      <c r="AI2653">
        <f t="shared" si="1398"/>
        <v>-38.075650923819218</v>
      </c>
      <c r="AJ2653">
        <f t="shared" si="1399"/>
        <v>18.929127981226902</v>
      </c>
      <c r="AK2653"/>
      <c r="AL2653"/>
      <c r="AM2653"/>
      <c r="AN2653"/>
    </row>
    <row r="2654" spans="1:40" x14ac:dyDescent="0.3">
      <c r="A2654"/>
      <c r="B2654">
        <f t="shared" si="1400"/>
        <v>720000</v>
      </c>
      <c r="C2654" s="186" t="str">
        <f t="shared" si="1368"/>
        <v>-1.47427243104517E-07+0.00340142018942643i</v>
      </c>
      <c r="D2654" s="158" t="str">
        <f t="shared" si="1369"/>
        <v>-5.95700708728149+0.0260775547856026i</v>
      </c>
      <c r="E2654" t="str">
        <f t="shared" si="1370"/>
        <v>2870</v>
      </c>
      <c r="F2654" t="str">
        <f t="shared" si="1371"/>
        <v>0.777000777000777</v>
      </c>
      <c r="G2654" t="str">
        <f t="shared" si="1366"/>
        <v>0.777000777000777</v>
      </c>
      <c r="H2654" t="str">
        <f t="shared" si="1372"/>
        <v>9.10221510744387+0.518911996024506i</v>
      </c>
      <c r="I2654" t="str">
        <f t="shared" si="1373"/>
        <v>2827.43338823081i</v>
      </c>
      <c r="J2654" t="str">
        <f t="shared" si="1367"/>
        <v>-6837.07250461779+611.508245419718i</v>
      </c>
      <c r="K2654" t="str">
        <f t="shared" si="1374"/>
        <v>0.0366939107741692-0.410262543996894i</v>
      </c>
      <c r="L2654" t="str">
        <f t="shared" si="1375"/>
        <v>0.00271395548863625-0.025434063228877i</v>
      </c>
      <c r="M2654" t="str">
        <f t="shared" si="1376"/>
        <v>0.0394078662628054-0.435696607225771i</v>
      </c>
      <c r="N2654" t="str">
        <f t="shared" si="1377"/>
        <v>-9.0477868423386i</v>
      </c>
      <c r="O2654" t="str">
        <f t="shared" si="1378"/>
        <v>-0.929776485888249-0.368124552684683i</v>
      </c>
      <c r="P2654" t="str">
        <f t="shared" si="1379"/>
        <v>1.92977648588825+0.368124552684683i</v>
      </c>
      <c r="Q2654" t="str">
        <f t="shared" si="1380"/>
        <v>-1.92977648588825+8.67966228965392i</v>
      </c>
      <c r="R2654" t="str">
        <f t="shared" si="1381"/>
        <v>-0.00668905442871327-0.220845931785132i</v>
      </c>
      <c r="S2654" t="str">
        <f t="shared" si="1382"/>
        <v>0.933937615990435i</v>
      </c>
      <c r="T2654" t="str">
        <f t="shared" si="1383"/>
        <v>0.206256323032592-0.00624715954638273i</v>
      </c>
      <c r="U2654" t="str">
        <f t="shared" si="1384"/>
        <v>0.00005-0.000334922018291026i</v>
      </c>
      <c r="V2654" t="str">
        <f t="shared" si="1385"/>
        <v>3.33333333333333E-06-0.000368414220120128i</v>
      </c>
      <c r="W2654" t="str">
        <f t="shared" si="1386"/>
        <v>0.000014409790672806-0.000176291058103869i</v>
      </c>
      <c r="X2654" t="str">
        <f t="shared" si="1387"/>
        <v>0.0000150951384237757-0.000176175507212634i</v>
      </c>
      <c r="Y2654" t="str">
        <f t="shared" si="1388"/>
        <v>0.009+1.44764589477418i</v>
      </c>
      <c r="Z2654" t="str">
        <f t="shared" si="1389"/>
        <v>-0.00170300299639614-0.000156607540005182i</v>
      </c>
      <c r="AA2654" t="str">
        <f t="shared" si="1390"/>
        <v>0.0602368883727268-9.67167518074928i</v>
      </c>
      <c r="AB2654" t="str">
        <f t="shared" si="1391"/>
        <v>0.502835447591247-0.0152300458986797i</v>
      </c>
      <c r="AC2654" t="str">
        <f t="shared" si="1392"/>
        <v>1.01317999274493-0.21968388212031i</v>
      </c>
      <c r="AD2654" t="str">
        <f t="shared" si="1393"/>
        <v>0.477122382536009+0.0884206675860365i</v>
      </c>
      <c r="AE2654" t="str">
        <f t="shared" si="1394"/>
        <v>-0.000798693503870226-0.000225301624452743i</v>
      </c>
      <c r="AF2654" t="str">
        <f t="shared" si="1395"/>
        <v>-15.0592221947254-0.492834441238903i</v>
      </c>
      <c r="AG2654" t="str">
        <f t="shared" si="1396"/>
        <v>1.00319977716475-0.0166854724004823i</v>
      </c>
      <c r="AH2654" t="str">
        <f t="shared" si="1397"/>
        <v>0.0118126127366884+0.00397088397011162i</v>
      </c>
      <c r="AI2654">
        <f t="shared" si="1398"/>
        <v>-38.088124950488478</v>
      </c>
      <c r="AJ2654">
        <f t="shared" si="1399"/>
        <v>18.580394039283174</v>
      </c>
      <c r="AK2654"/>
      <c r="AL2654"/>
      <c r="AM2654"/>
      <c r="AN2654"/>
    </row>
    <row r="2655" spans="1:40" x14ac:dyDescent="0.3">
      <c r="A2655"/>
      <c r="B2655">
        <f t="shared" si="1400"/>
        <v>721000</v>
      </c>
      <c r="C2655" s="186" t="str">
        <f t="shared" si="1368"/>
        <v>-1.47018574575264E-07+0.00339670254701773i</v>
      </c>
      <c r="D2655" s="158" t="str">
        <f t="shared" si="1369"/>
        <v>-5.95700708414837+0.0260413861938026i</v>
      </c>
      <c r="E2655" t="str">
        <f t="shared" si="1370"/>
        <v>2870</v>
      </c>
      <c r="F2655" t="str">
        <f t="shared" si="1371"/>
        <v>0.777000777000777</v>
      </c>
      <c r="G2655" t="str">
        <f t="shared" si="1366"/>
        <v>0.777000777000777</v>
      </c>
      <c r="H2655" t="str">
        <f t="shared" si="1372"/>
        <v>9.10230309451777+0.518197679639668i</v>
      </c>
      <c r="I2655" t="str">
        <f t="shared" si="1373"/>
        <v>2831.3603790478i</v>
      </c>
      <c r="J2655" t="str">
        <f t="shared" si="1367"/>
        <v>-6856.08034119024+612.357562427245i</v>
      </c>
      <c r="K2655" t="str">
        <f t="shared" si="1374"/>
        <v>0.0365929707623695-0.409702374663559i</v>
      </c>
      <c r="L2655" t="str">
        <f t="shared" si="1375"/>
        <v>0.00270651686207903-0.0253995797774163i</v>
      </c>
      <c r="M2655" t="str">
        <f t="shared" si="1376"/>
        <v>0.0392994876244485-0.435101954440975i</v>
      </c>
      <c r="N2655" t="str">
        <f t="shared" si="1377"/>
        <v>-9.06035321295296i</v>
      </c>
      <c r="O2655" t="str">
        <f t="shared" si="1378"/>
        <v>-0.93432894245661-0.356411878713255i</v>
      </c>
      <c r="P2655" t="str">
        <f t="shared" si="1379"/>
        <v>1.93432894245661+0.356411878713255i</v>
      </c>
      <c r="Q2655" t="str">
        <f t="shared" si="1380"/>
        <v>-1.93432894245661+8.7039413342397i</v>
      </c>
      <c r="R2655" t="str">
        <f t="shared" si="1381"/>
        <v>-0.00804325256810803-0.220448481043242i</v>
      </c>
      <c r="S2655" t="str">
        <f t="shared" si="1382"/>
        <v>0.935234751568199i</v>
      </c>
      <c r="T2655" t="str">
        <f t="shared" si="1383"/>
        <v>0.206171080402063-0.00752232931733479i</v>
      </c>
      <c r="U2655" t="str">
        <f t="shared" si="1384"/>
        <v>0.00005-0.000334457493993812i</v>
      </c>
      <c r="V2655" t="str">
        <f t="shared" si="1385"/>
        <v>3.33333333333333E-06-0.000367903243393193i</v>
      </c>
      <c r="W2655" t="str">
        <f t="shared" si="1386"/>
        <v>0.0000144096113370043-0.000176048910728511i</v>
      </c>
      <c r="X2655" t="str">
        <f t="shared" si="1387"/>
        <v>0.0000150930651292392-0.000175933527363488i</v>
      </c>
      <c r="Y2655" t="str">
        <f t="shared" si="1388"/>
        <v>0.009+1.44965651407247i</v>
      </c>
      <c r="Z2655" t="str">
        <f t="shared" si="1389"/>
        <v>-0.00169830488740899-0.000156341031031324i</v>
      </c>
      <c r="AA2655" t="str">
        <f t="shared" si="1390"/>
        <v>0.0600698639407202-9.65825872556454i</v>
      </c>
      <c r="AB2655" t="str">
        <f t="shared" si="1391"/>
        <v>0.502627633277263-0.0183388018054268i</v>
      </c>
      <c r="AC2655" t="str">
        <f t="shared" si="1392"/>
        <v>1.01177375994604-0.219414971109578i</v>
      </c>
      <c r="AD2655" t="str">
        <f t="shared" si="1393"/>
        <v>0.478219216082317+0.0855820313821321i</v>
      </c>
      <c r="AE2655" t="str">
        <f t="shared" si="1394"/>
        <v>-0.000798782048901459-0.000220109667471966i</v>
      </c>
      <c r="AF2655" t="str">
        <f t="shared" si="1395"/>
        <v>-15.0593101786661-0.492156293445865i</v>
      </c>
      <c r="AG2655" t="str">
        <f t="shared" si="1396"/>
        <v>1.00309618587182-0.0167013189360332i</v>
      </c>
      <c r="AH2655" t="str">
        <f t="shared" si="1397"/>
        <v>0.0118191629322827+0.00389316700924017i</v>
      </c>
      <c r="AI2655">
        <f t="shared" si="1398"/>
        <v>-38.10090580266931</v>
      </c>
      <c r="AJ2655">
        <f t="shared" si="1399"/>
        <v>18.231597597202295</v>
      </c>
      <c r="AK2655"/>
      <c r="AL2655"/>
      <c r="AM2655"/>
      <c r="AN2655"/>
    </row>
    <row r="2656" spans="1:40" x14ac:dyDescent="0.3">
      <c r="A2656"/>
      <c r="B2656">
        <f t="shared" si="1400"/>
        <v>722000</v>
      </c>
      <c r="C2656" s="186" t="str">
        <f t="shared" si="1368"/>
        <v>-1.46611602938468E-07+0.00339199797287048i</v>
      </c>
      <c r="D2656" s="158" t="str">
        <f t="shared" si="1369"/>
        <v>-5.95700708102825+0.026005317792007i</v>
      </c>
      <c r="E2656" t="str">
        <f t="shared" si="1370"/>
        <v>2870</v>
      </c>
      <c r="F2656" t="str">
        <f t="shared" si="1371"/>
        <v>0.777000777000777</v>
      </c>
      <c r="G2656" t="str">
        <f t="shared" si="1366"/>
        <v>0.777000777000777</v>
      </c>
      <c r="H2656" t="str">
        <f t="shared" si="1372"/>
        <v>9.1023907180685+0.517485319711223i</v>
      </c>
      <c r="I2656" t="str">
        <f t="shared" si="1373"/>
        <v>2835.28736986479i</v>
      </c>
      <c r="J2656" t="str">
        <f t="shared" si="1367"/>
        <v>-6875.11455921524+613.206879434773i</v>
      </c>
      <c r="K2656" t="str">
        <f t="shared" si="1374"/>
        <v>0.0364924456260975-0.409143720723767i</v>
      </c>
      <c r="L2656" t="str">
        <f t="shared" si="1375"/>
        <v>0.00269910866111891-0.0253651886103953i</v>
      </c>
      <c r="M2656" t="str">
        <f t="shared" si="1376"/>
        <v>0.0391915542872164-0.434508909334162i</v>
      </c>
      <c r="N2656" t="str">
        <f t="shared" si="1377"/>
        <v>-9.07291958356732i</v>
      </c>
      <c r="O2656" t="str">
        <f t="shared" si="1378"/>
        <v>-0.938733857653873-0.34464292317452i</v>
      </c>
      <c r="P2656" t="str">
        <f t="shared" si="1379"/>
        <v>1.93873385765387+0.34464292317452i</v>
      </c>
      <c r="Q2656" t="str">
        <f t="shared" si="1380"/>
        <v>-1.93873385765387+8.7282766603928i</v>
      </c>
      <c r="R2656" t="str">
        <f t="shared" si="1381"/>
        <v>-0.00938874258644264-0.220035599150486i</v>
      </c>
      <c r="S2656" t="str">
        <f t="shared" si="1382"/>
        <v>0.936531887145965i</v>
      </c>
      <c r="T2656" t="str">
        <f t="shared" si="1383"/>
        <v>0.206070354911698-0.00879285681240881i</v>
      </c>
      <c r="U2656" t="str">
        <f t="shared" si="1384"/>
        <v>0.00005-0.000333994256467504i</v>
      </c>
      <c r="V2656" t="str">
        <f t="shared" si="1385"/>
        <v>3.33333333333333E-06-0.000367393682114255i</v>
      </c>
      <c r="W2656" t="str">
        <f t="shared" si="1386"/>
        <v>0.0000144094317580096-0.000175807437319742i</v>
      </c>
      <c r="X2656" t="str">
        <f t="shared" si="1387"/>
        <v>0.0000150909994558269-0.000175692220986195i</v>
      </c>
      <c r="Y2656" t="str">
        <f t="shared" si="1388"/>
        <v>0.009+1.45166713337077i</v>
      </c>
      <c r="Z2656" t="str">
        <f t="shared" si="1389"/>
        <v>-0.00169362628650951-0.000156075455253169i</v>
      </c>
      <c r="AA2656" t="str">
        <f t="shared" si="1390"/>
        <v>0.0599035332922684-9.6448794442127i</v>
      </c>
      <c r="AB2656" t="str">
        <f t="shared" si="1391"/>
        <v>0.502382073062251-0.0214362402367402i</v>
      </c>
      <c r="AC2656" t="str">
        <f t="shared" si="1392"/>
        <v>1.01037489692385-0.219129606208266i</v>
      </c>
      <c r="AD2656" t="str">
        <f t="shared" si="1393"/>
        <v>0.479280969553676+0.0827300936901371i</v>
      </c>
      <c r="AE2656" t="str">
        <f t="shared" si="1394"/>
        <v>-0.000798810711624045-0.000214917856876281i</v>
      </c>
      <c r="AF2656" t="str">
        <f t="shared" si="1395"/>
        <v>-15.0593977990968-0.491480001919216i</v>
      </c>
      <c r="AG2656" t="str">
        <f t="shared" si="1396"/>
        <v>1.00299240930091-0.0167158978737108i</v>
      </c>
      <c r="AH2656" t="str">
        <f t="shared" si="1397"/>
        <v>0.0118248182740847+0.00381537827212812i</v>
      </c>
      <c r="AI2656">
        <f t="shared" si="1398"/>
        <v>-38.113992902791544</v>
      </c>
      <c r="AJ2656">
        <f t="shared" si="1399"/>
        <v>17.882737464921355</v>
      </c>
      <c r="AK2656"/>
      <c r="AL2656"/>
      <c r="AM2656"/>
      <c r="AN2656"/>
    </row>
    <row r="2657" spans="1:40" x14ac:dyDescent="0.3">
      <c r="A2657"/>
      <c r="B2657">
        <f t="shared" si="1400"/>
        <v>723000</v>
      </c>
      <c r="C2657" s="186" t="str">
        <f t="shared" si="1368"/>
        <v>-1.4620631881256E-07+0.00338730641275952i</v>
      </c>
      <c r="D2657" s="158" t="str">
        <f t="shared" si="1369"/>
        <v>-5.95700707792107+0.0259693491644897i</v>
      </c>
      <c r="E2657" t="str">
        <f t="shared" si="1370"/>
        <v>2870</v>
      </c>
      <c r="F2657" t="str">
        <f t="shared" si="1371"/>
        <v>0.777000777000777</v>
      </c>
      <c r="G2657" t="str">
        <f t="shared" si="1366"/>
        <v>0.777000777000777</v>
      </c>
      <c r="H2657" t="str">
        <f t="shared" si="1372"/>
        <v>9.10247798009338+0.516774908243232i</v>
      </c>
      <c r="I2657" t="str">
        <f t="shared" si="1373"/>
        <v>2839.21436068178i</v>
      </c>
      <c r="J2657" t="str">
        <f t="shared" si="1367"/>
        <v>-6894.17515869281+614.0561964423i</v>
      </c>
      <c r="K2657" t="str">
        <f t="shared" si="1374"/>
        <v>0.0363923331006997-0.408586576087574i</v>
      </c>
      <c r="L2657" t="str">
        <f t="shared" si="1375"/>
        <v>0.00269173072068213-0.0253308893624322i</v>
      </c>
      <c r="M2657" t="str">
        <f t="shared" si="1376"/>
        <v>0.0390840638213818-0.433917465450006i</v>
      </c>
      <c r="N2657" t="str">
        <f t="shared" si="1377"/>
        <v>-9.08548595418168i</v>
      </c>
      <c r="O2657" t="str">
        <f t="shared" si="1378"/>
        <v>-0.942990535892864-0.332819544522989i</v>
      </c>
      <c r="P2657" t="str">
        <f t="shared" si="1379"/>
        <v>1.94299053589286+0.332819544522989i</v>
      </c>
      <c r="Q2657" t="str">
        <f t="shared" si="1380"/>
        <v>-1.94299053589286+8.75266640965869i</v>
      </c>
      <c r="R2657" t="str">
        <f t="shared" si="1381"/>
        <v>-0.0107253891694199-0.219607502020389i</v>
      </c>
      <c r="S2657" t="str">
        <f t="shared" si="1382"/>
        <v>0.937829022723729i</v>
      </c>
      <c r="T2657" t="str">
        <f t="shared" si="1383"/>
        <v>0.205954289002581-0.0100585812430887i</v>
      </c>
      <c r="U2657" t="str">
        <f t="shared" si="1384"/>
        <v>0.00005-0.000333532300372805i</v>
      </c>
      <c r="V2657" t="str">
        <f t="shared" si="1385"/>
        <v>3.33333333333333E-06-0.000366885530410087i</v>
      </c>
      <c r="W2657" t="str">
        <f t="shared" si="1386"/>
        <v>0.0000144092519358455-0.000175566635080713i</v>
      </c>
      <c r="X2657" t="str">
        <f t="shared" si="1387"/>
        <v>0.0000150889413600846-0.000175451585286126i</v>
      </c>
      <c r="Y2657" t="str">
        <f t="shared" si="1388"/>
        <v>0.009+1.45367775266907i</v>
      </c>
      <c r="Z2657" t="str">
        <f t="shared" si="1389"/>
        <v>-0.0016889670858352-0.000155810807709182i</v>
      </c>
      <c r="AA2657" t="str">
        <f t="shared" si="1390"/>
        <v>0.0597378925898947-9.63153718239501i</v>
      </c>
      <c r="AB2657" t="str">
        <f t="shared" si="1391"/>
        <v>0.50209911420551-0.0245219692038348i</v>
      </c>
      <c r="AC2657" t="str">
        <f t="shared" si="1392"/>
        <v>1.0089835630995-0.218827993250137i</v>
      </c>
      <c r="AD2657" t="str">
        <f t="shared" si="1393"/>
        <v>0.480307482964313+0.0798652786659157i</v>
      </c>
      <c r="AE2657" t="str">
        <f t="shared" si="1394"/>
        <v>-0.000798779656230224-0.000209726923837222i</v>
      </c>
      <c r="AF2657" t="str">
        <f t="shared" si="1395"/>
        <v>-15.0594850580144-0.490805559078742i</v>
      </c>
      <c r="AG2657" t="str">
        <f t="shared" si="1396"/>
        <v>1.00288846300753-0.0167292087997273i</v>
      </c>
      <c r="AH2657" t="str">
        <f t="shared" si="1397"/>
        <v>0.0118295799542393+0.00373752877101964i</v>
      </c>
      <c r="AI2657">
        <f t="shared" si="1398"/>
        <v>-38.127385705491726</v>
      </c>
      <c r="AJ2657">
        <f t="shared" si="1399"/>
        <v>17.533812468424248</v>
      </c>
      <c r="AK2657"/>
      <c r="AL2657"/>
      <c r="AM2657"/>
      <c r="AN2657"/>
    </row>
    <row r="2658" spans="1:40" x14ac:dyDescent="0.3">
      <c r="A2658"/>
      <c r="B2658">
        <f t="shared" si="1400"/>
        <v>724000</v>
      </c>
      <c r="C2658" s="186" t="str">
        <f t="shared" si="1368"/>
        <v>-1.45802712880719E-07+0.00338262781275929i</v>
      </c>
      <c r="D2658" s="158" t="str">
        <f t="shared" si="1369"/>
        <v>-5.95700707482676+0.0259334798978212i</v>
      </c>
      <c r="E2658" t="str">
        <f t="shared" si="1370"/>
        <v>2870</v>
      </c>
      <c r="F2658" t="str">
        <f t="shared" si="1371"/>
        <v>0.777000777000777</v>
      </c>
      <c r="G2658" t="str">
        <f t="shared" si="1366"/>
        <v>0.777000777000777</v>
      </c>
      <c r="H2658" t="str">
        <f t="shared" si="1372"/>
        <v>9.10256488257603+0.516066437283082i</v>
      </c>
      <c r="I2658" t="str">
        <f t="shared" si="1373"/>
        <v>2843.14135149876i</v>
      </c>
      <c r="J2658" t="str">
        <f t="shared" si="1367"/>
        <v>-6913.26213962295+614.905513449828i</v>
      </c>
      <c r="K2658" t="str">
        <f t="shared" si="1374"/>
        <v>0.0362926309369143-0.408030934697335i</v>
      </c>
      <c r="L2658" t="str">
        <f t="shared" si="1375"/>
        <v>0.00268438287680858-0.0252966816700456i</v>
      </c>
      <c r="M2658" t="str">
        <f t="shared" si="1376"/>
        <v>0.0389770138137229-0.433327616367381i</v>
      </c>
      <c r="N2658" t="str">
        <f t="shared" si="1377"/>
        <v>-9.09805232479604i</v>
      </c>
      <c r="O2658" t="str">
        <f t="shared" si="1378"/>
        <v>-0.947098304994744-0.320943609807211i</v>
      </c>
      <c r="P2658" t="str">
        <f t="shared" si="1379"/>
        <v>1.94709830499474+0.320943609807211i</v>
      </c>
      <c r="Q2658" t="str">
        <f t="shared" si="1380"/>
        <v>-1.94709830499474+8.77710871498883i</v>
      </c>
      <c r="R2658" t="str">
        <f t="shared" si="1381"/>
        <v>-0.0120530615653873-0.219164405012525i</v>
      </c>
      <c r="S2658" t="str">
        <f t="shared" si="1382"/>
        <v>0.939126158301493i</v>
      </c>
      <c r="T2658" t="str">
        <f t="shared" si="1383"/>
        <v>0.205823025715845-0.0113193454036736i</v>
      </c>
      <c r="U2658" t="str">
        <f t="shared" si="1384"/>
        <v>0.0000500000000000002-0.000333071620399915i</v>
      </c>
      <c r="V2658" t="str">
        <f t="shared" si="1385"/>
        <v>3.33333333333333E-06-0.000366378782439907i</v>
      </c>
      <c r="W2658" t="str">
        <f t="shared" si="1386"/>
        <v>0.0000144090718705353-0.000175326501230023i</v>
      </c>
      <c r="X2658" t="str">
        <f t="shared" si="1387"/>
        <v>0.0000150868907988578-0.000175211617484088i</v>
      </c>
      <c r="Y2658" t="str">
        <f t="shared" si="1388"/>
        <v>0.009+1.45568837196737i</v>
      </c>
      <c r="Z2658" t="str">
        <f t="shared" si="1389"/>
        <v>-0.00168432717826803-0.000155547083472749i</v>
      </c>
      <c r="AA2658" t="str">
        <f t="shared" si="1390"/>
        <v>0.0595729380226214-9.61823178666558i</v>
      </c>
      <c r="AB2658" t="str">
        <f t="shared" si="1391"/>
        <v>0.501779105429208-0.0275956054525259i</v>
      </c>
      <c r="AC2658" t="str">
        <f t="shared" si="1392"/>
        <v>1.00759991319079-0.218510337993517i</v>
      </c>
      <c r="AD2658" t="str">
        <f t="shared" si="1393"/>
        <v>0.481298601236804+0.0769880123688007i</v>
      </c>
      <c r="AE2658" t="str">
        <f t="shared" si="1394"/>
        <v>-0.000798689054139206-0.000204537595335505i</v>
      </c>
      <c r="AF2658" t="str">
        <f t="shared" si="1395"/>
        <v>-15.0595719574028-0.490132957385261i</v>
      </c>
      <c r="AG2658" t="str">
        <f t="shared" si="1396"/>
        <v>1.00278436252859-0.0167412514735991i</v>
      </c>
      <c r="AH2658" t="str">
        <f t="shared" si="1397"/>
        <v>0.0118334492757619+0.00365962947802414i</v>
      </c>
      <c r="AI2658">
        <f t="shared" si="1398"/>
        <v>-38.141083697318379</v>
      </c>
      <c r="AJ2658">
        <f t="shared" si="1399"/>
        <v>17.184821449833926</v>
      </c>
      <c r="AK2658"/>
      <c r="AL2658"/>
      <c r="AM2658"/>
      <c r="AN2658"/>
    </row>
    <row r="2659" spans="1:40" x14ac:dyDescent="0.3">
      <c r="A2659"/>
      <c r="B2659">
        <f t="shared" si="1400"/>
        <v>725000</v>
      </c>
      <c r="C2659" s="186" t="str">
        <f t="shared" si="1368"/>
        <v>-1.45400775890331E-07+0.00337796211924176i</v>
      </c>
      <c r="D2659" s="158" t="str">
        <f t="shared" si="1369"/>
        <v>-5.95700707174524+0.0258977095808535i</v>
      </c>
      <c r="E2659" t="str">
        <f t="shared" si="1370"/>
        <v>2870</v>
      </c>
      <c r="F2659" t="str">
        <f t="shared" si="1371"/>
        <v>0.777000777000777</v>
      </c>
      <c r="G2659" t="str">
        <f t="shared" si="1366"/>
        <v>0.777000777000777</v>
      </c>
      <c r="H2659" t="str">
        <f t="shared" si="1372"/>
        <v>9.10265142748649+0.515359898921226i</v>
      </c>
      <c r="I2659" t="str">
        <f t="shared" si="1373"/>
        <v>2847.06834231575i</v>
      </c>
      <c r="J2659" t="str">
        <f t="shared" si="1367"/>
        <v>-6932.37550200565+615.754830457355i</v>
      </c>
      <c r="K2659" t="str">
        <f t="shared" si="1374"/>
        <v>0.0361933369007461-0.407476790527502i</v>
      </c>
      <c r="L2659" t="str">
        <f t="shared" si="1375"/>
        <v>0.0026770649666429-0.0252625651716428i</v>
      </c>
      <c r="M2659" t="str">
        <f t="shared" si="1376"/>
        <v>0.038870401867389-0.432739355699145i</v>
      </c>
      <c r="N2659" t="str">
        <f t="shared" si="1377"/>
        <v>-9.1106186954104i</v>
      </c>
      <c r="O2659" t="str">
        <f t="shared" si="1378"/>
        <v>-0.951056516295153-0.309016994374948i</v>
      </c>
      <c r="P2659" t="str">
        <f t="shared" si="1379"/>
        <v>1.95105651629515+0.309016994374948i</v>
      </c>
      <c r="Q2659" t="str">
        <f t="shared" si="1380"/>
        <v>-1.95105651629515+8.80160170103545i</v>
      </c>
      <c r="R2659" t="str">
        <f t="shared" si="1381"/>
        <v>-0.0133716335049516-0.218706522857691i</v>
      </c>
      <c r="S2659" t="str">
        <f t="shared" si="1382"/>
        <v>0.940423293879258i</v>
      </c>
      <c r="T2659" t="str">
        <f t="shared" si="1383"/>
        <v>0.205676708618709-0.0125749956252728i</v>
      </c>
      <c r="U2659" t="str">
        <f t="shared" si="1384"/>
        <v>0.0000500000000000002-0.000332612211268329i</v>
      </c>
      <c r="V2659" t="str">
        <f t="shared" si="1385"/>
        <v>3.33333333333333E-06-0.000365873432395162i</v>
      </c>
      <c r="W2659" t="str">
        <f t="shared" si="1386"/>
        <v>0.0000144088915621028-0.00017508703300162i</v>
      </c>
      <c r="X2659" t="str">
        <f t="shared" si="1387"/>
        <v>0.0000150848477292903-0.000174972314816225i</v>
      </c>
      <c r="Y2659" t="str">
        <f t="shared" si="1388"/>
        <v>0.009+1.45769899126566i</v>
      </c>
      <c r="Z2659" t="str">
        <f t="shared" si="1389"/>
        <v>-0.00167970645742831-0.000155284277651889i</v>
      </c>
      <c r="AA2659" t="str">
        <f t="shared" si="1390"/>
        <v>0.0594086658057519-9.60496310442569i</v>
      </c>
      <c r="AB2659" t="str">
        <f t="shared" si="1391"/>
        <v>0.501422396738066-0.0306567743510722i</v>
      </c>
      <c r="AC2659" t="str">
        <f t="shared" si="1392"/>
        <v>1.00622409728602-0.218176846036536i</v>
      </c>
      <c r="AD2659" t="str">
        <f t="shared" si="1393"/>
        <v>0.482254174224825+0.0740987227103353i</v>
      </c>
      <c r="AE2659" t="str">
        <f t="shared" si="1394"/>
        <v>-0.000798539083936197-0.000199350594112851i</v>
      </c>
      <c r="AF2659" t="str">
        <f t="shared" si="1395"/>
        <v>-15.0596584992317-0.489462189340372i</v>
      </c>
      <c r="AG2659" t="str">
        <f t="shared" si="1396"/>
        <v>1.00268012338073-0.0167520258277527i</v>
      </c>
      <c r="AH2659" t="str">
        <f t="shared" si="1397"/>
        <v>0.0118364276520609+0.0035816913243305i</v>
      </c>
      <c r="AI2659">
        <f t="shared" si="1398"/>
        <v>-38.155086396449697</v>
      </c>
      <c r="AJ2659">
        <f t="shared" si="1399"/>
        <v>16.83576326750504</v>
      </c>
      <c r="AK2659"/>
      <c r="AL2659"/>
      <c r="AM2659"/>
      <c r="AN2659"/>
    </row>
    <row r="2660" spans="1:40" x14ac:dyDescent="0.3">
      <c r="A2660"/>
      <c r="B2660">
        <f t="shared" si="1400"/>
        <v>726000</v>
      </c>
      <c r="C2660" s="186" t="str">
        <f t="shared" si="1368"/>
        <v>-1.45000498652462E-07+0.00337330927887433i</v>
      </c>
      <c r="D2660" s="158" t="str">
        <f t="shared" si="1369"/>
        <v>-5.95700706867645+0.0258620378047032i</v>
      </c>
      <c r="E2660" t="str">
        <f t="shared" si="1370"/>
        <v>2870</v>
      </c>
      <c r="F2660" t="str">
        <f t="shared" si="1371"/>
        <v>0.777000777000777</v>
      </c>
      <c r="G2660" t="str">
        <f t="shared" si="1366"/>
        <v>0.777000777000777</v>
      </c>
      <c r="H2660" t="str">
        <f t="shared" si="1372"/>
        <v>9.10273761678137+0.514655285290858i</v>
      </c>
      <c r="I2660" t="str">
        <f t="shared" si="1373"/>
        <v>2850.99533313274i</v>
      </c>
      <c r="J2660" t="str">
        <f t="shared" si="1367"/>
        <v>-6951.51524584091+616.604147464883i</v>
      </c>
      <c r="K2660" t="str">
        <f t="shared" si="1374"/>
        <v>0.0360944487733424-0.406924137584403i</v>
      </c>
      <c r="L2660" t="str">
        <f t="shared" si="1375"/>
        <v>0.00266977682842553-0.025228539507507i</v>
      </c>
      <c r="M2660" t="str">
        <f t="shared" si="1376"/>
        <v>0.0387642256017679-0.43215267709191i</v>
      </c>
      <c r="N2660" t="str">
        <f t="shared" si="1377"/>
        <v>-9.12318506602476i</v>
      </c>
      <c r="O2660" t="str">
        <f t="shared" si="1378"/>
        <v>-0.954864544746643-0.297041581577034i</v>
      </c>
      <c r="P2660" t="str">
        <f t="shared" si="1379"/>
        <v>1.95486454474664+0.297041581577034i</v>
      </c>
      <c r="Q2660" t="str">
        <f t="shared" si="1380"/>
        <v>-1.95486454474664+8.82614348444773i</v>
      </c>
      <c r="R2660" t="str">
        <f t="shared" si="1381"/>
        <v>-0.0146809831203296-0.218234069586192i</v>
      </c>
      <c r="S2660" t="str">
        <f t="shared" si="1382"/>
        <v>0.941720429457022i</v>
      </c>
      <c r="T2660" t="str">
        <f t="shared" si="1383"/>
        <v>0.205515481732862-0.0138253817289281i</v>
      </c>
      <c r="U2660" t="str">
        <f t="shared" si="1384"/>
        <v>0.0000500000000000002-0.000332154067726637i</v>
      </c>
      <c r="V2660" t="str">
        <f t="shared" si="1385"/>
        <v>3.33333333333333E-06-0.0003653694744993i</v>
      </c>
      <c r="W2660" t="str">
        <f t="shared" si="1386"/>
        <v>0.0000144087110105715-0.000174848227644689i</v>
      </c>
      <c r="X2660" t="str">
        <f t="shared" si="1387"/>
        <v>0.0000150828121088203-0.000174733674533905i</v>
      </c>
      <c r="Y2660" t="str">
        <f t="shared" si="1388"/>
        <v>0.009+1.45970961056396i</v>
      </c>
      <c r="Z2660" t="str">
        <f t="shared" si="1389"/>
        <v>-0.00167510481766848-0.000155022385388923i</v>
      </c>
      <c r="AA2660" t="str">
        <f t="shared" si="1390"/>
        <v>0.0592450721806451-9.59173098391717i</v>
      </c>
      <c r="AB2660" t="str">
        <f t="shared" si="1391"/>
        <v>0.501029339244765-0.0337051097758923i</v>
      </c>
      <c r="AC2660" t="str">
        <f t="shared" si="1392"/>
        <v>1.00485626091826-0.217827722735501i</v>
      </c>
      <c r="AD2660" t="str">
        <f t="shared" si="1393"/>
        <v>0.483174056735539+0.0711978394027279i</v>
      </c>
      <c r="AE2660" t="str">
        <f t="shared" si="1394"/>
        <v>-0.000798329931311377-0.000194166638624283i</v>
      </c>
      <c r="AF2660" t="str">
        <f t="shared" si="1395"/>
        <v>-15.0597446854578-0.488793247486155i</v>
      </c>
      <c r="AG2660" t="str">
        <f t="shared" si="1396"/>
        <v>1.00257576105868-0.0167615319671201i</v>
      </c>
      <c r="AH2660" t="str">
        <f t="shared" si="1397"/>
        <v>0.0118385166064603+0.00350372519941982i</v>
      </c>
      <c r="AI2660">
        <f t="shared" si="1398"/>
        <v>-38.169393352421153</v>
      </c>
      <c r="AJ2660">
        <f t="shared" si="1399"/>
        <v>16.486636796112531</v>
      </c>
      <c r="AK2660"/>
      <c r="AL2660"/>
      <c r="AM2660"/>
      <c r="AN2660"/>
    </row>
    <row r="2661" spans="1:40" x14ac:dyDescent="0.3">
      <c r="A2661"/>
      <c r="B2661">
        <f t="shared" si="1400"/>
        <v>727000</v>
      </c>
      <c r="C2661" s="186" t="str">
        <f t="shared" si="1368"/>
        <v>-1.44601872041332E-07+0.00336866923861788i</v>
      </c>
      <c r="D2661" s="158" t="str">
        <f t="shared" si="1369"/>
        <v>-5.95700706562031+0.0258264641627371i</v>
      </c>
      <c r="E2661" t="str">
        <f t="shared" si="1370"/>
        <v>2870</v>
      </c>
      <c r="F2661" t="str">
        <f t="shared" si="1371"/>
        <v>0.777000777000777</v>
      </c>
      <c r="G2661" t="str">
        <f t="shared" si="1366"/>
        <v>0.777000777000777</v>
      </c>
      <c r="H2661" t="str">
        <f t="shared" si="1372"/>
        <v>9.10282345240389+0.513952588567661i</v>
      </c>
      <c r="I2661" t="str">
        <f t="shared" si="1373"/>
        <v>2854.92232394972i</v>
      </c>
      <c r="J2661" t="str">
        <f t="shared" si="1367"/>
        <v>-6970.68137112874+617.45346447241i</v>
      </c>
      <c r="K2661" t="str">
        <f t="shared" si="1374"/>
        <v>0.0359959643508699-0.406372969906034i</v>
      </c>
      <c r="L2661" t="str">
        <f t="shared" si="1375"/>
        <v>0.00266251830148396-0.0251946043197859i</v>
      </c>
      <c r="M2661" t="str">
        <f t="shared" si="1376"/>
        <v>0.0386584826523539-0.43156757422582i</v>
      </c>
      <c r="N2661" t="str">
        <f t="shared" si="1377"/>
        <v>-9.13575143663912i</v>
      </c>
      <c r="O2661" t="str">
        <f t="shared" si="1378"/>
        <v>-0.958521789017376-0.285019262469975i</v>
      </c>
      <c r="P2661" t="str">
        <f t="shared" si="1379"/>
        <v>1.95852178901738+0.285019262469975i</v>
      </c>
      <c r="Q2661" t="str">
        <f t="shared" si="1380"/>
        <v>-1.95852178901738+8.85073217416915i</v>
      </c>
      <c r="R2661" t="str">
        <f t="shared" si="1381"/>
        <v>-0.015980992864522-0.217747258459213i</v>
      </c>
      <c r="S2661" t="str">
        <f t="shared" si="1382"/>
        <v>0.943017565034786i</v>
      </c>
      <c r="T2661" t="str">
        <f t="shared" si="1383"/>
        <v>0.205339489465207-0.0150703569779398i</v>
      </c>
      <c r="U2661" t="str">
        <f t="shared" si="1384"/>
        <v>0.0000499999999999998-0.000331697184552322i</v>
      </c>
      <c r="V2661" t="str">
        <f t="shared" si="1385"/>
        <v>3.33333333333333E-06-0.000364866903007554i</v>
      </c>
      <c r="W2661" t="str">
        <f t="shared" si="1386"/>
        <v>0.0000144085302159652-0.000174610082423551i</v>
      </c>
      <c r="X2661" t="str">
        <f t="shared" si="1387"/>
        <v>0.0000150807838951792-0.000174495693903615i</v>
      </c>
      <c r="Y2661" t="str">
        <f t="shared" si="1388"/>
        <v>0.009+1.46172022986226i</v>
      </c>
      <c r="Z2661" t="str">
        <f t="shared" si="1389"/>
        <v>-0.00167052215406717-0.000154761401860213i</v>
      </c>
      <c r="AA2661" t="str">
        <f t="shared" si="1390"/>
        <v>0.0590821534145132-9.57853527421773i</v>
      </c>
      <c r="AB2661" t="str">
        <f t="shared" si="1391"/>
        <v>0.500600285001105-0.0367402539953396i</v>
      </c>
      <c r="AC2661" t="str">
        <f t="shared" si="1392"/>
        <v>1.00349654514027-0.217463173126403i</v>
      </c>
      <c r="AD2661" t="str">
        <f t="shared" si="1393"/>
        <v>0.484058108551566+0.0682857939070137i</v>
      </c>
      <c r="AE2661" t="str">
        <f t="shared" si="1394"/>
        <v>-0.000798061788999055-0.000188986442990975i</v>
      </c>
      <c r="AF2661" t="str">
        <f t="shared" si="1395"/>
        <v>-15.0598305180242-0.488126124404924i</v>
      </c>
      <c r="AG2661" t="str">
        <f t="shared" si="1396"/>
        <v>1.00247129103357-0.0167697701687259i</v>
      </c>
      <c r="AH2661" t="str">
        <f t="shared" si="1397"/>
        <v>0.0118397177717219+0.0034257419502774i</v>
      </c>
      <c r="AI2661">
        <f t="shared" si="1398"/>
        <v>-38.18400414586273</v>
      </c>
      <c r="AJ2661">
        <f t="shared" si="1399"/>
        <v>16.137440926740314</v>
      </c>
      <c r="AK2661"/>
      <c r="AL2661"/>
      <c r="AM2661"/>
      <c r="AN2661"/>
    </row>
    <row r="2662" spans="1:40" x14ac:dyDescent="0.3">
      <c r="A2662"/>
      <c r="B2662">
        <f t="shared" si="1400"/>
        <v>728000</v>
      </c>
      <c r="C2662" s="186" t="str">
        <f t="shared" si="1368"/>
        <v>-1.44204886993796E-07+0.00336404194572472i</v>
      </c>
      <c r="D2662" s="158" t="str">
        <f t="shared" si="1369"/>
        <v>-5.95700706257676+0.0257909882505562i</v>
      </c>
      <c r="E2662" t="str">
        <f t="shared" si="1370"/>
        <v>2870</v>
      </c>
      <c r="F2662" t="str">
        <f t="shared" si="1371"/>
        <v>0.777000777000777</v>
      </c>
      <c r="G2662" t="str">
        <f t="shared" si="1366"/>
        <v>0.777000777000777</v>
      </c>
      <c r="H2662" t="str">
        <f t="shared" si="1372"/>
        <v>9.10290893628407+0.51325180096949i</v>
      </c>
      <c r="I2662" t="str">
        <f t="shared" si="1373"/>
        <v>2858.84931476671i</v>
      </c>
      <c r="J2662" t="str">
        <f t="shared" si="1367"/>
        <v>-6989.87387786913+618.302781479937i</v>
      </c>
      <c r="K2662" t="str">
        <f t="shared" si="1374"/>
        <v>0.0358978814443945-0.405823281561864i</v>
      </c>
      <c r="L2662" t="str">
        <f t="shared" si="1375"/>
        <v>0.00265528922622397-0.0251607592524796i</v>
      </c>
      <c r="M2662" t="str">
        <f t="shared" si="1376"/>
        <v>0.0385531706706185-0.430984040814344i</v>
      </c>
      <c r="N2662" t="str">
        <f t="shared" si="1377"/>
        <v>-9.14831780725348i</v>
      </c>
      <c r="O2662" t="str">
        <f t="shared" si="1378"/>
        <v>-0.962027671586087-0.272951935517323i</v>
      </c>
      <c r="P2662" t="str">
        <f t="shared" si="1379"/>
        <v>1.96202767158609+0.272951935517323i</v>
      </c>
      <c r="Q2662" t="str">
        <f t="shared" si="1380"/>
        <v>-1.96202767158609+8.87536587173616i</v>
      </c>
      <c r="R2662" t="str">
        <f t="shared" si="1381"/>
        <v>-0.0172715494303902-0.217246301903194i</v>
      </c>
      <c r="S2662" t="str">
        <f t="shared" si="1382"/>
        <v>0.944314700612552i</v>
      </c>
      <c r="T2662" t="str">
        <f t="shared" si="1383"/>
        <v>0.205148876540899-0.0163097780294738i</v>
      </c>
      <c r="U2662" t="str">
        <f t="shared" si="1384"/>
        <v>0.0000499999999999998-0.000331241556551563i</v>
      </c>
      <c r="V2662" t="str">
        <f t="shared" si="1385"/>
        <v>3.33333333333333E-06-0.000364365712206721i</v>
      </c>
      <c r="W2662" t="str">
        <f t="shared" si="1386"/>
        <v>0.0000144083491783074-0.000174372594617559i</v>
      </c>
      <c r="X2662" t="str">
        <f t="shared" si="1387"/>
        <v>0.0000150787630463885-0.000174258370206866i</v>
      </c>
      <c r="Y2662" t="str">
        <f t="shared" si="1388"/>
        <v>0.009+1.46373084916056i</v>
      </c>
      <c r="Z2662" t="str">
        <f t="shared" si="1389"/>
        <v>-0.00166595836242322-0.000154501322275847i</v>
      </c>
      <c r="AA2662" t="str">
        <f t="shared" si="1390"/>
        <v>0.0589199058001992-9.56537582523441i</v>
      </c>
      <c r="AB2662" t="str">
        <f t="shared" si="1391"/>
        <v>0.500135586834756-0.0397618575517243i</v>
      </c>
      <c r="AC2662" t="str">
        <f t="shared" si="1392"/>
        <v>1.00214508659976-0.217083401849469i</v>
      </c>
      <c r="AD2662" t="str">
        <f t="shared" si="1393"/>
        <v>0.484906194452533+0.0653630193809178i</v>
      </c>
      <c r="AE2662" t="str">
        <f t="shared" si="1394"/>
        <v>-0.000797734856716727-0.000183810716953537i</v>
      </c>
      <c r="AF2662" t="str">
        <f t="shared" si="1395"/>
        <v>-15.0599159988608-0.487460812718934i</v>
      </c>
      <c r="AG2662" t="str">
        <f t="shared" si="1396"/>
        <v>1.00236672875135-0.0167767408812601i</v>
      </c>
      <c r="AH2662" t="str">
        <f t="shared" si="1397"/>
        <v>0.0118400328895639+0.00334775238060224i</v>
      </c>
      <c r="AI2662">
        <f t="shared" si="1398"/>
        <v>-38.198918388248003</v>
      </c>
      <c r="AJ2662">
        <f t="shared" si="1399"/>
        <v>15.788174566966669</v>
      </c>
      <c r="AK2662"/>
      <c r="AL2662"/>
      <c r="AM2662"/>
      <c r="AN2662"/>
    </row>
    <row r="2663" spans="1:40" x14ac:dyDescent="0.3">
      <c r="A2663"/>
      <c r="B2663">
        <f t="shared" si="1400"/>
        <v>729000</v>
      </c>
      <c r="C2663" s="186" t="str">
        <f t="shared" si="1368"/>
        <v>-1.43809534508826E-07+0.00335942734773652i</v>
      </c>
      <c r="D2663" s="158" t="str">
        <f t="shared" si="1369"/>
        <v>-5.95700705954572+0.02575560966598i</v>
      </c>
      <c r="E2663" t="str">
        <f t="shared" si="1370"/>
        <v>2870</v>
      </c>
      <c r="F2663" t="str">
        <f t="shared" si="1371"/>
        <v>0.777000777000777</v>
      </c>
      <c r="G2663" t="str">
        <f t="shared" si="1366"/>
        <v>0.777000777000777</v>
      </c>
      <c r="H2663" t="str">
        <f t="shared" si="1372"/>
        <v>9.10299407033878+0.512552914756117i</v>
      </c>
      <c r="I2663" t="str">
        <f t="shared" si="1373"/>
        <v>2862.7763055837i</v>
      </c>
      <c r="J2663" t="str">
        <f t="shared" si="1367"/>
        <v>-7009.09276606208+619.152098487465i</v>
      </c>
      <c r="K2663" t="str">
        <f t="shared" si="1374"/>
        <v>0.0358001978797597-0.405275066652616i</v>
      </c>
      <c r="L2663" t="str">
        <f t="shared" si="1375"/>
        <v>0.00264808944412103-0.0251270039514287i</v>
      </c>
      <c r="M2663" t="str">
        <f t="shared" si="1376"/>
        <v>0.0384482873238807-0.430402070604045i</v>
      </c>
      <c r="N2663" t="str">
        <f t="shared" si="1377"/>
        <v>-9.16088417786784i</v>
      </c>
      <c r="O2663" t="str">
        <f t="shared" si="1378"/>
        <v>-0.965381638833275-0.260841506289893i</v>
      </c>
      <c r="P2663" t="str">
        <f t="shared" si="1379"/>
        <v>1.96538163883327+0.260841506289893i</v>
      </c>
      <c r="Q2663" t="str">
        <f t="shared" si="1380"/>
        <v>-1.96538163883327+8.90004267157795i</v>
      </c>
      <c r="R2663" t="str">
        <f t="shared" si="1381"/>
        <v>-0.0185525436697175-0.216731411447173i</v>
      </c>
      <c r="S2663" t="str">
        <f t="shared" si="1382"/>
        <v>0.945611836190316i</v>
      </c>
      <c r="T2663" t="str">
        <f t="shared" si="1383"/>
        <v>0.20494378793868-0.0175435048855226i</v>
      </c>
      <c r="U2663" t="str">
        <f t="shared" si="1384"/>
        <v>0.0000499999999999998-0.000330787178559037i</v>
      </c>
      <c r="V2663" t="str">
        <f t="shared" si="1385"/>
        <v>3.33333333333333E-06-0.000363865896414941i</v>
      </c>
      <c r="W2663" t="str">
        <f t="shared" si="1386"/>
        <v>0.0000144081678976216-0.000174135761520992i</v>
      </c>
      <c r="X2663" t="str">
        <f t="shared" si="1387"/>
        <v>0.0000150767495207573-0.000174021700740078i</v>
      </c>
      <c r="Y2663" t="str">
        <f t="shared" si="1388"/>
        <v>0.009+1.46574146845885i</v>
      </c>
      <c r="Z2663" t="str">
        <f t="shared" si="1389"/>
        <v>-0.00166141333924969-0.000154242141879346i</v>
      </c>
      <c r="AA2663" t="str">
        <f t="shared" si="1390"/>
        <v>0.0587583256559684-9.55225248769812i</v>
      </c>
      <c r="AB2663" t="str">
        <f t="shared" si="1391"/>
        <v>0.499635598191614-0.0427695791417606i</v>
      </c>
      <c r="AC2663" t="str">
        <f t="shared" si="1392"/>
        <v>1.00080201761503-0.216688613076725i</v>
      </c>
      <c r="AD2663" t="str">
        <f t="shared" si="1393"/>
        <v>0.485718184236228+0.0624299506264249i</v>
      </c>
      <c r="AE2663" t="str">
        <f t="shared" si="1394"/>
        <v>-0.000797349341104168-0.000178640165825785i</v>
      </c>
      <c r="AF2663" t="str">
        <f t="shared" si="1395"/>
        <v>-15.0600011298845-0.486797305090137i</v>
      </c>
      <c r="AG2663" t="str">
        <f t="shared" si="1396"/>
        <v>1.0022620896311-0.0167824447246425i</v>
      </c>
      <c r="AH2663" t="str">
        <f t="shared" si="1397"/>
        <v>0.011839463810178+0.00326976725001533i</v>
      </c>
      <c r="AI2663">
        <f t="shared" si="1398"/>
        <v>-38.214135721653165</v>
      </c>
      <c r="AJ2663">
        <f t="shared" si="1399"/>
        <v>15.438836640949029</v>
      </c>
      <c r="AK2663"/>
      <c r="AL2663"/>
      <c r="AM2663"/>
      <c r="AN2663"/>
    </row>
    <row r="2664" spans="1:40" x14ac:dyDescent="0.3">
      <c r="A2664"/>
      <c r="B2664">
        <f t="shared" si="1400"/>
        <v>730000</v>
      </c>
      <c r="C2664" s="186" t="str">
        <f t="shared" si="1368"/>
        <v>-1.43415805647004E-07+0.00335482539248249i</v>
      </c>
      <c r="D2664" s="158" t="str">
        <f t="shared" si="1369"/>
        <v>-5.95700705652714+0.0257203280090324i</v>
      </c>
      <c r="E2664" t="str">
        <f t="shared" si="1370"/>
        <v>2870</v>
      </c>
      <c r="F2664" t="str">
        <f t="shared" si="1371"/>
        <v>0.777000777000777</v>
      </c>
      <c r="G2664" t="str">
        <f t="shared" si="1366"/>
        <v>0.777000777000777</v>
      </c>
      <c r="H2664" t="str">
        <f t="shared" si="1372"/>
        <v>9.10307885647189+0.511855922228926i</v>
      </c>
      <c r="I2664" t="str">
        <f t="shared" si="1373"/>
        <v>2866.70329640069i</v>
      </c>
      <c r="J2664" t="str">
        <f t="shared" si="1367"/>
        <v>-7028.3380357076+620.001415494992i</v>
      </c>
      <c r="K2664" t="str">
        <f t="shared" si="1374"/>
        <v>0.0357029114974673-0.404728319310069i</v>
      </c>
      <c r="L2664" t="str">
        <f t="shared" si="1375"/>
        <v>0.0026409187977117-0.0250933380643029i</v>
      </c>
      <c r="M2664" t="str">
        <f t="shared" si="1376"/>
        <v>0.038343830295179-0.429821657374372i</v>
      </c>
      <c r="N2664" t="str">
        <f t="shared" si="1377"/>
        <v>-9.1734505484822i</v>
      </c>
      <c r="O2664" t="str">
        <f t="shared" si="1378"/>
        <v>-0.968583161128632-0.24868988716485i</v>
      </c>
      <c r="P2664" t="str">
        <f t="shared" si="1379"/>
        <v>1.96858316112863+0.24868988716485i</v>
      </c>
      <c r="Q2664" t="str">
        <f t="shared" si="1380"/>
        <v>-1.96858316112863+8.92476066131735i</v>
      </c>
      <c r="R2664" t="str">
        <f t="shared" si="1381"/>
        <v>-0.0198238705123275-0.216202797663019i</v>
      </c>
      <c r="S2664" t="str">
        <f t="shared" si="1382"/>
        <v>0.94690897176808i</v>
      </c>
      <c r="T2664" t="str">
        <f t="shared" si="1383"/>
        <v>0.204724368828472-0.0187714008432916i</v>
      </c>
      <c r="U2664" t="str">
        <f t="shared" si="1384"/>
        <v>0.00005-0.000330334045437724i</v>
      </c>
      <c r="V2664" t="str">
        <f t="shared" si="1385"/>
        <v>3.33333333333333E-06-0.000363367449981496i</v>
      </c>
      <c r="W2664" t="str">
        <f t="shared" si="1386"/>
        <v>0.0000144079863739317-0.000173899580442957i</v>
      </c>
      <c r="X2664" t="str">
        <f t="shared" si="1387"/>
        <v>0.0000150747432768808-0.000173785682814488i</v>
      </c>
      <c r="Y2664" t="str">
        <f t="shared" si="1388"/>
        <v>0.009+1.46775208775715i</v>
      </c>
      <c r="Z2664" t="str">
        <f t="shared" si="1389"/>
        <v>-0.00165688698176803-0.000153983855947391i</v>
      </c>
      <c r="AA2664" t="str">
        <f t="shared" si="1390"/>
        <v>0.0585974093252997-9.53916511315798i</v>
      </c>
      <c r="AB2664" t="str">
        <f t="shared" si="1391"/>
        <v>0.499100672983653-0.0457630854956128i</v>
      </c>
      <c r="AC2664" t="str">
        <f t="shared" si="1392"/>
        <v>0.999467466250805-0.216279010442526i</v>
      </c>
      <c r="AD2664" t="str">
        <f t="shared" si="1393"/>
        <v>0.486493952739358+0.0594870240370675i</v>
      </c>
      <c r="AE2664" t="str">
        <f t="shared" si="1394"/>
        <v>-0.000796905455662652-0.000173475490449034i</v>
      </c>
      <c r="AF2664" t="str">
        <f t="shared" si="1395"/>
        <v>-15.060085912999-0.486135594219894i</v>
      </c>
      <c r="AG2664" t="str">
        <f t="shared" si="1396"/>
        <v>1.00215738906338-0.0167868824895764i</v>
      </c>
      <c r="AH2664" t="str">
        <f t="shared" si="1397"/>
        <v>0.0118380124917464+0.00319179727326694i</v>
      </c>
      <c r="AI2664">
        <f t="shared" si="1398"/>
        <v>-38.229655818524527</v>
      </c>
      <c r="AJ2664">
        <f t="shared" si="1399"/>
        <v>15.089426089507372</v>
      </c>
      <c r="AK2664"/>
      <c r="AL2664"/>
      <c r="AM2664"/>
      <c r="AN2664"/>
    </row>
    <row r="2665" spans="1:40" x14ac:dyDescent="0.3">
      <c r="A2665"/>
      <c r="B2665">
        <f t="shared" si="1400"/>
        <v>731000</v>
      </c>
      <c r="C2665" s="186" t="str">
        <f t="shared" si="1368"/>
        <v>-1.43023691530015E-07+0.00335023602807723i</v>
      </c>
      <c r="D2665" s="158" t="str">
        <f t="shared" si="1369"/>
        <v>-5.95700705352093+0.0256851428819254i</v>
      </c>
      <c r="E2665" t="str">
        <f t="shared" si="1370"/>
        <v>2870</v>
      </c>
      <c r="F2665" t="str">
        <f t="shared" si="1371"/>
        <v>0.777000777000777</v>
      </c>
      <c r="G2665" t="str">
        <f t="shared" si="1366"/>
        <v>0.777000777000777</v>
      </c>
      <c r="H2665" t="str">
        <f t="shared" si="1372"/>
        <v>9.10316329657429+0.511160815730657i</v>
      </c>
      <c r="I2665" t="str">
        <f t="shared" si="1373"/>
        <v>2870.63028721767i</v>
      </c>
      <c r="J2665" t="str">
        <f t="shared" si="1367"/>
        <v>-7047.60968680569+620.85073250252i</v>
      </c>
      <c r="K2665" t="str">
        <f t="shared" si="1374"/>
        <v>0.0356060201525602-0.404183033696853i</v>
      </c>
      <c r="L2665" t="str">
        <f t="shared" si="1375"/>
        <v>0.00263377713058519-0.0250597612405892i</v>
      </c>
      <c r="M2665" t="str">
        <f t="shared" si="1376"/>
        <v>0.0382397972831454-0.429242794937442i</v>
      </c>
      <c r="N2665" t="str">
        <f t="shared" si="1377"/>
        <v>-9.18601691909656i</v>
      </c>
      <c r="O2665" t="str">
        <f t="shared" si="1378"/>
        <v>-0.971631732914675-0.236498997023721i</v>
      </c>
      <c r="P2665" t="str">
        <f t="shared" si="1379"/>
        <v>1.97163173291468+0.236498997023721i</v>
      </c>
      <c r="Q2665" t="str">
        <f t="shared" si="1380"/>
        <v>-1.97163173291468+8.94951792207284i</v>
      </c>
      <c r="R2665" t="str">
        <f t="shared" si="1381"/>
        <v>-0.0210854288853285-0.215660670108499i</v>
      </c>
      <c r="S2665" t="str">
        <f t="shared" si="1382"/>
        <v>0.948206107345844i</v>
      </c>
      <c r="T2665" t="str">
        <f t="shared" si="1383"/>
        <v>0.204490764511176-0.019993332445075i</v>
      </c>
      <c r="U2665" t="str">
        <f t="shared" si="1384"/>
        <v>0.00005-0.000329882152078712i</v>
      </c>
      <c r="V2665" t="str">
        <f t="shared" si="1385"/>
        <v>3.33333333333333E-06-0.000362870367286583i</v>
      </c>
      <c r="W2665" t="str">
        <f t="shared" si="1386"/>
        <v>0.0000144078046072616-0.000173664048707279i</v>
      </c>
      <c r="X2665" t="str">
        <f t="shared" si="1387"/>
        <v>0.0000150727442736372-0.000173550313756038i</v>
      </c>
      <c r="Y2665" t="str">
        <f t="shared" si="1388"/>
        <v>0.009+1.46976270705545i</v>
      </c>
      <c r="Z2665" t="str">
        <f t="shared" si="1389"/>
        <v>-0.00165237918790227-0.000153726459789532i</v>
      </c>
      <c r="AA2665" t="str">
        <f t="shared" si="1390"/>
        <v>0.0584371531766816-9.52611355397598i</v>
      </c>
      <c r="AB2665" t="str">
        <f t="shared" si="1391"/>
        <v>0.498531165442164-0.0487420512546968i</v>
      </c>
      <c r="AC2665" t="str">
        <f t="shared" si="1392"/>
        <v>0.998141556394288-0.215854796976959i</v>
      </c>
      <c r="AD2665" t="str">
        <f t="shared" si="1393"/>
        <v>0.487233379857838+0.0565346775448987i</v>
      </c>
      <c r="AE2665" t="str">
        <f t="shared" si="1394"/>
        <v>-0.000796403420694051-0.00016831738714679i</v>
      </c>
      <c r="AF2665" t="str">
        <f t="shared" si="1395"/>
        <v>-15.0601703500952-0.485475672848732i</v>
      </c>
      <c r="AG2665" t="str">
        <f t="shared" si="1396"/>
        <v>1.00205264240865-0.0167900551370905i</v>
      </c>
      <c r="AH2665" t="str">
        <f t="shared" si="1397"/>
        <v>0.0118356809999537+0.00311385311944103i</v>
      </c>
      <c r="AI2665">
        <f t="shared" si="1398"/>
        <v>-38.245478381458085</v>
      </c>
      <c r="AJ2665">
        <f t="shared" si="1399"/>
        <v>14.739941870204122</v>
      </c>
      <c r="AK2665"/>
      <c r="AL2665"/>
      <c r="AM2665"/>
      <c r="AN2665"/>
    </row>
    <row r="2666" spans="1:40" x14ac:dyDescent="0.3">
      <c r="A2666"/>
      <c r="B2666">
        <f t="shared" si="1400"/>
        <v>732000</v>
      </c>
      <c r="C2666" s="186" t="str">
        <f t="shared" si="1368"/>
        <v>-1.42633183340146E-07+0.0033456592029189i</v>
      </c>
      <c r="D2666" s="158" t="str">
        <f t="shared" si="1369"/>
        <v>-5.95700705052703+0.0256500538890449i</v>
      </c>
      <c r="E2666" t="str">
        <f t="shared" si="1370"/>
        <v>2870</v>
      </c>
      <c r="F2666" t="str">
        <f t="shared" si="1371"/>
        <v>0.777000777000777</v>
      </c>
      <c r="G2666" t="str">
        <f t="shared" si="1366"/>
        <v>0.777000777000777</v>
      </c>
      <c r="H2666" t="str">
        <f t="shared" si="1372"/>
        <v>9.10324739252413+0.510467587645111i</v>
      </c>
      <c r="I2666" t="str">
        <f t="shared" si="1373"/>
        <v>2874.55727803466i</v>
      </c>
      <c r="J2666" t="str">
        <f t="shared" si="1367"/>
        <v>-7066.90771935634+621.700049510047i</v>
      </c>
      <c r="K2666" t="str">
        <f t="shared" si="1374"/>
        <v>0.035509521714505-0.403639204006258i</v>
      </c>
      <c r="L2666" t="str">
        <f t="shared" si="1375"/>
        <v>0.00262666428737492-0.0250262731315802i</v>
      </c>
      <c r="M2666" t="str">
        <f t="shared" si="1376"/>
        <v>0.0381361860018799-0.428665477137838i</v>
      </c>
      <c r="N2666" t="str">
        <f t="shared" si="1377"/>
        <v>-9.19858328971091i</v>
      </c>
      <c r="O2666" t="str">
        <f t="shared" si="1378"/>
        <v>-0.974526872786576-0.224270760949385i</v>
      </c>
      <c r="P2666" t="str">
        <f t="shared" si="1379"/>
        <v>1.97452687278658+0.224270760949385i</v>
      </c>
      <c r="Q2666" t="str">
        <f t="shared" si="1380"/>
        <v>-1.97452687278658+8.97431252876153i</v>
      </c>
      <c r="R2666" t="str">
        <f t="shared" si="1381"/>
        <v>-0.022337121632557-0.215105237273121i</v>
      </c>
      <c r="S2666" t="str">
        <f t="shared" si="1382"/>
        <v>0.949503242923608i</v>
      </c>
      <c r="T2666" t="str">
        <f t="shared" si="1383"/>
        <v>0.204243120360681-0.021209169427692i</v>
      </c>
      <c r="U2666" t="str">
        <f t="shared" si="1384"/>
        <v>0.00005-0.000329431493401009i</v>
      </c>
      <c r="V2666" t="str">
        <f t="shared" si="1385"/>
        <v>3.33333333333333E-06-0.00036237464274111i</v>
      </c>
      <c r="W2666" t="str">
        <f t="shared" si="1386"/>
        <v>0.0000144076225976348-0.000173429163652412i</v>
      </c>
      <c r="X2666" t="str">
        <f t="shared" si="1387"/>
        <v>0.0000150707524701854-0.000173315590905288i</v>
      </c>
      <c r="Y2666" t="str">
        <f t="shared" si="1388"/>
        <v>0.009+1.47177332635375i</v>
      </c>
      <c r="Z2666" t="str">
        <f t="shared" si="1389"/>
        <v>-0.00164788985627325-0.000153469948747896i</v>
      </c>
      <c r="AA2666" t="str">
        <f t="shared" si="1390"/>
        <v>0.0582775536034009-9.5130976633209i</v>
      </c>
      <c r="AB2666" t="str">
        <f t="shared" si="1391"/>
        <v>0.497927429976377-0.0517061588484097i</v>
      </c>
      <c r="AC2666" t="str">
        <f t="shared" si="1392"/>
        <v>0.996824407831299-0.215416175042127i</v>
      </c>
      <c r="AD2666" t="str">
        <f t="shared" si="1393"/>
        <v>0.487936350566686+0.0535733505671923i</v>
      </c>
      <c r="AE2666" t="str">
        <f t="shared" si="1394"/>
        <v>-0.000795843463240031-0.000163166547679952i</v>
      </c>
      <c r="AF2666" t="str">
        <f t="shared" si="1395"/>
        <v>-15.0602544430512-0.484817533756066i</v>
      </c>
      <c r="AG2666" t="str">
        <f t="shared" si="1396"/>
        <v>1.00194786499558-0.0167919637980695i</v>
      </c>
      <c r="AH2666" t="str">
        <f t="shared" si="1397"/>
        <v>0.0118324715074985+0.00303594541115896i</v>
      </c>
      <c r="AI2666">
        <f t="shared" si="1398"/>
        <v>-38.26160314298712</v>
      </c>
      <c r="AJ2666">
        <f t="shared" si="1399"/>
        <v>14.390382957424098</v>
      </c>
      <c r="AK2666"/>
      <c r="AL2666"/>
      <c r="AM2666"/>
      <c r="AN2666"/>
    </row>
    <row r="2667" spans="1:40" x14ac:dyDescent="0.3">
      <c r="A2667"/>
      <c r="B2667">
        <f t="shared" si="1400"/>
        <v>733000</v>
      </c>
      <c r="C2667" s="186" t="str">
        <f t="shared" si="1368"/>
        <v>-1.42244272319793E-07+0.00334109486568728i</v>
      </c>
      <c r="D2667" s="158" t="str">
        <f t="shared" si="1369"/>
        <v>-5.95700704754538+0.0256150606369358i</v>
      </c>
      <c r="E2667" t="str">
        <f t="shared" si="1370"/>
        <v>2870</v>
      </c>
      <c r="F2667" t="str">
        <f t="shared" si="1371"/>
        <v>0.777000777000777</v>
      </c>
      <c r="G2667" t="str">
        <f t="shared" si="1366"/>
        <v>0.777000777000777</v>
      </c>
      <c r="H2667" t="str">
        <f t="shared" si="1372"/>
        <v>9.10333114618681+0.509776230396883i</v>
      </c>
      <c r="I2667" t="str">
        <f t="shared" si="1373"/>
        <v>2878.48426885165i</v>
      </c>
      <c r="J2667" t="str">
        <f t="shared" si="1367"/>
        <v>-7086.23213335955+622.549366517575i</v>
      </c>
      <c r="K2667" t="str">
        <f t="shared" si="1374"/>
        <v>0.0354134140670755-0.403096824462021i</v>
      </c>
      <c r="L2667" t="str">
        <f t="shared" si="1375"/>
        <v>0.00261958011375023-0.0249928733903631i</v>
      </c>
      <c r="M2667" t="str">
        <f t="shared" si="1376"/>
        <v>0.0380329941808257-0.428089697852384i</v>
      </c>
      <c r="N2667" t="str">
        <f t="shared" si="1377"/>
        <v>-9.21114966032527i</v>
      </c>
      <c r="O2667" t="str">
        <f t="shared" si="1378"/>
        <v>-0.977268123568193-0.212007109922058i</v>
      </c>
      <c r="P2667" t="str">
        <f t="shared" si="1379"/>
        <v>1.97726812356819+0.212007109922058i</v>
      </c>
      <c r="Q2667" t="str">
        <f t="shared" si="1380"/>
        <v>-1.97726812356819+8.99914255040321i</v>
      </c>
      <c r="R2667" t="str">
        <f t="shared" si="1381"/>
        <v>-0.0235788554342852-0.214536706526696i</v>
      </c>
      <c r="S2667" t="str">
        <f t="shared" si="1382"/>
        <v>0.950800378501374i</v>
      </c>
      <c r="T2667" t="str">
        <f t="shared" si="1383"/>
        <v>0.203981581768021-0.0224187846715475i</v>
      </c>
      <c r="U2667" t="str">
        <f t="shared" si="1384"/>
        <v>0.00005-0.000328982064351348i</v>
      </c>
      <c r="V2667" t="str">
        <f t="shared" si="1385"/>
        <v>3.33333333333333E-06-0.000361880270786484i</v>
      </c>
      <c r="W2667" t="str">
        <f t="shared" si="1386"/>
        <v>0.000014407440345075-0.000173194922631335i</v>
      </c>
      <c r="X2667" t="str">
        <f t="shared" si="1387"/>
        <v>0.0000150687678259627-0.000173081511617307i</v>
      </c>
      <c r="Y2667" t="str">
        <f t="shared" si="1388"/>
        <v>0.009+1.47378394565204i</v>
      </c>
      <c r="Z2667" t="str">
        <f t="shared" si="1389"/>
        <v>-0.00164341888619299-0.000153214318196922i</v>
      </c>
      <c r="AA2667" t="str">
        <f t="shared" si="1390"/>
        <v>0.0581186070233459-9.50011729516334i</v>
      </c>
      <c r="AB2667" t="str">
        <f t="shared" si="1391"/>
        <v>0.49728982103732-0.0546550983699446i</v>
      </c>
      <c r="AC2667" t="str">
        <f t="shared" si="1392"/>
        <v>0.995516136322414-0.214963346271189i</v>
      </c>
      <c r="AD2667" t="str">
        <f t="shared" si="1393"/>
        <v>0.488602754939482+0.0506034839528236i</v>
      </c>
      <c r="AE2667" t="str">
        <f t="shared" si="1394"/>
        <v>-0.000795225817021249-0.000158023659202425i</v>
      </c>
      <c r="AF2667" t="str">
        <f t="shared" si="1395"/>
        <v>-15.0603381937322-0.484161169759947i</v>
      </c>
      <c r="AG2667" t="str">
        <f t="shared" si="1396"/>
        <v>1.00184307211945-0.0167926097727751i</v>
      </c>
      <c r="AH2667" t="str">
        <f t="shared" si="1397"/>
        <v>0.0118283862936007+0.00295808472378063i</v>
      </c>
      <c r="AI2667">
        <f t="shared" si="1398"/>
        <v>-38.278029865380653</v>
      </c>
      <c r="AJ2667">
        <f t="shared" si="1399"/>
        <v>14.040748342450925</v>
      </c>
      <c r="AK2667"/>
      <c r="AL2667"/>
      <c r="AM2667"/>
      <c r="AN2667"/>
    </row>
    <row r="2668" spans="1:40" x14ac:dyDescent="0.3">
      <c r="A2668"/>
      <c r="B2668">
        <f t="shared" si="1400"/>
        <v>734000</v>
      </c>
      <c r="C2668" s="186" t="str">
        <f t="shared" si="1368"/>
        <v>-1.41856949770966E-07+0.00333654296534178i</v>
      </c>
      <c r="D2668" s="158" t="str">
        <f t="shared" si="1369"/>
        <v>-5.95700704457591+0.025580162734287i</v>
      </c>
      <c r="E2668" t="str">
        <f t="shared" si="1370"/>
        <v>2870</v>
      </c>
      <c r="F2668" t="str">
        <f t="shared" si="1371"/>
        <v>0.777000777000777</v>
      </c>
      <c r="G2668" t="str">
        <f t="shared" si="1366"/>
        <v>0.777000777000777</v>
      </c>
      <c r="H2668" t="str">
        <f t="shared" si="1372"/>
        <v>9.10341455941513+0.509086736451103i</v>
      </c>
      <c r="I2668" t="str">
        <f t="shared" si="1373"/>
        <v>2882.41125966864i</v>
      </c>
      <c r="J2668" t="str">
        <f t="shared" si="1367"/>
        <v>-7105.58292881532+623.398683525101i</v>
      </c>
      <c r="K2668" t="str">
        <f t="shared" si="1374"/>
        <v>0.0353176951082384-0.402555889318137i</v>
      </c>
      <c r="L2668" t="str">
        <f t="shared" si="1375"/>
        <v>0.00261252445640812-0.0249595616718077i</v>
      </c>
      <c r="M2668" t="str">
        <f t="shared" si="1376"/>
        <v>0.0379302195646465-0.427515450989945i</v>
      </c>
      <c r="N2668" t="str">
        <f t="shared" si="1377"/>
        <v>-9.22371603093963i</v>
      </c>
      <c r="O2668" t="str">
        <f t="shared" si="1378"/>
        <v>-0.979855052384246-0.199709980514409i</v>
      </c>
      <c r="P2668" t="str">
        <f t="shared" si="1379"/>
        <v>1.97985505238425+0.199709980514409i</v>
      </c>
      <c r="Q2668" t="str">
        <f t="shared" si="1380"/>
        <v>-1.97985505238425+9.02400605042522i</v>
      </c>
      <c r="R2668" t="str">
        <f t="shared" si="1381"/>
        <v>-0.0248105407272432-0.213955284070544i</v>
      </c>
      <c r="S2668" t="str">
        <f t="shared" si="1382"/>
        <v>0.952097514079139i</v>
      </c>
      <c r="T2668" t="str">
        <f t="shared" si="1383"/>
        <v>0.203706294087661-0.0236220541493675i</v>
      </c>
      <c r="U2668" t="str">
        <f t="shared" si="1384"/>
        <v>0.00005-0.000328533859904003i</v>
      </c>
      <c r="V2668" t="str">
        <f t="shared" si="1385"/>
        <v>3.33333333333333E-06-0.000361387245894404i</v>
      </c>
      <c r="W2668" t="str">
        <f t="shared" si="1386"/>
        <v>0.0000144072578496064-0.000172961323011445i</v>
      </c>
      <c r="X2668" t="str">
        <f t="shared" si="1387"/>
        <v>0.0000150667903006836-0.000172848073261573i</v>
      </c>
      <c r="Y2668" t="str">
        <f t="shared" si="1388"/>
        <v>0.009+1.47579456495034i</v>
      </c>
      <c r="Z2668" t="str">
        <f t="shared" si="1389"/>
        <v>-0.00163896617765888-0.00015295956354308i</v>
      </c>
      <c r="AA2668" t="str">
        <f t="shared" si="1390"/>
        <v>0.0579603098788003-9.48717230426978i</v>
      </c>
      <c r="AB2668" t="str">
        <f t="shared" si="1391"/>
        <v>0.496618692986869-0.0575885674513113i</v>
      </c>
      <c r="AC2668" t="str">
        <f t="shared" si="1392"/>
        <v>0.994216853679088-0.21449651151016i</v>
      </c>
      <c r="AD2668" t="str">
        <f t="shared" si="1393"/>
        <v>0.489232488167389+0.0476255199283846i</v>
      </c>
      <c r="AE2668" t="str">
        <f t="shared" si="1394"/>
        <v>-0.000794550722376492-0.000152889404217221i</v>
      </c>
      <c r="AF2668" t="str">
        <f t="shared" si="1395"/>
        <v>-15.060421603991-0.483506573716816i</v>
      </c>
      <c r="AG2668" t="str">
        <f t="shared" si="1396"/>
        <v>1.00173827904053-0.0167919945303548i</v>
      </c>
      <c r="AH2668" t="str">
        <f t="shared" si="1397"/>
        <v>0.0118234277435066+0.00288028158460449i</v>
      </c>
      <c r="AI2668">
        <f t="shared" si="1398"/>
        <v>-38.294758340450713</v>
      </c>
      <c r="AJ2668">
        <f t="shared" si="1399"/>
        <v>13.691037033543633</v>
      </c>
      <c r="AK2668"/>
      <c r="AL2668"/>
      <c r="AM2668"/>
      <c r="AN2668"/>
    </row>
    <row r="2669" spans="1:40" x14ac:dyDescent="0.3">
      <c r="A2669"/>
      <c r="B2669">
        <f t="shared" si="1400"/>
        <v>735000</v>
      </c>
      <c r="C2669" s="186" t="str">
        <f t="shared" si="1368"/>
        <v>-1.41471207054805E-07+0.00333200345111959i</v>
      </c>
      <c r="D2669" s="158" t="str">
        <f t="shared" si="1369"/>
        <v>-5.95700704161855+0.0255453597919169i</v>
      </c>
      <c r="E2669" t="str">
        <f t="shared" si="1370"/>
        <v>2870</v>
      </c>
      <c r="F2669" t="str">
        <f t="shared" si="1371"/>
        <v>0.777000777000777</v>
      </c>
      <c r="G2669" t="str">
        <f t="shared" si="1366"/>
        <v>0.777000777000777</v>
      </c>
      <c r="H2669" t="str">
        <f t="shared" si="1372"/>
        <v>9.10349763404941+0.508399098313141i</v>
      </c>
      <c r="I2669" t="str">
        <f t="shared" si="1373"/>
        <v>2886.33825048562i</v>
      </c>
      <c r="J2669" t="str">
        <f t="shared" si="1367"/>
        <v>-7124.96010572366+624.248000532628i</v>
      </c>
      <c r="K2669" t="str">
        <f t="shared" si="1374"/>
        <v>0.0352223627500393-0.402016392858659i</v>
      </c>
      <c r="L2669" t="str">
        <f t="shared" si="1375"/>
        <v>0.0026054971630651-0.0249263376325558i</v>
      </c>
      <c r="M2669" t="str">
        <f t="shared" si="1376"/>
        <v>0.0378278599131044-0.426942730491215i</v>
      </c>
      <c r="N2669" t="str">
        <f t="shared" si="1377"/>
        <v>-9.23628240155399i</v>
      </c>
      <c r="O2669" t="str">
        <f t="shared" si="1378"/>
        <v>-0.982287250728688-0.187381314585727i</v>
      </c>
      <c r="P2669" t="str">
        <f t="shared" si="1379"/>
        <v>1.98228725072869+0.187381314585727i</v>
      </c>
      <c r="Q2669" t="str">
        <f t="shared" si="1380"/>
        <v>-1.98228725072869+9.04890108696826i</v>
      </c>
      <c r="R2669" t="str">
        <f t="shared" si="1381"/>
        <v>-0.0260320916250273-0.213361174891288i</v>
      </c>
      <c r="S2669" t="str">
        <f t="shared" si="1382"/>
        <v>0.953394649656903i</v>
      </c>
      <c r="T2669" t="str">
        <f t="shared" si="1383"/>
        <v>0.203417402585865-0.0248188568746793i</v>
      </c>
      <c r="U2669" t="str">
        <f t="shared" si="1384"/>
        <v>0.00005-0.000328086875060596i</v>
      </c>
      <c r="V2669" t="str">
        <f t="shared" si="1385"/>
        <v>3.33333333333333E-06-0.000360895562566656i</v>
      </c>
      <c r="W2669" t="str">
        <f t="shared" si="1386"/>
        <v>0.0000144070751112526-0.000172728362174471i</v>
      </c>
      <c r="X2669" t="str">
        <f t="shared" si="1387"/>
        <v>0.0000150648198543356-0.000172615273221881i</v>
      </c>
      <c r="Y2669" t="str">
        <f t="shared" si="1388"/>
        <v>0.009+1.47780518424864i</v>
      </c>
      <c r="Z2669" t="str">
        <f t="shared" si="1389"/>
        <v>-0.00163453163134828-0.000152705680224594i</v>
      </c>
      <c r="AA2669" t="str">
        <f t="shared" si="1390"/>
        <v>0.0578026586362491-9.47426254619765i</v>
      </c>
      <c r="AB2669" t="str">
        <f t="shared" si="1391"/>
        <v>0.495914399971871-0.060506271137736i</v>
      </c>
      <c r="AC2669" t="str">
        <f t="shared" si="1392"/>
        <v>0.99292666783964-0.214015870762366i</v>
      </c>
      <c r="AD2669" t="str">
        <f t="shared" si="1393"/>
        <v>0.489825450577715+0.044639902043985i</v>
      </c>
      <c r="AE2669" t="str">
        <f t="shared" si="1394"/>
        <v>-0.000793818426201915-0.000147764460532971i</v>
      </c>
      <c r="AF2669" t="str">
        <f t="shared" si="1395"/>
        <v>-15.060504675668-0.482853738521224i</v>
      </c>
      <c r="AG2669" t="str">
        <f t="shared" si="1396"/>
        <v>1.00163350098243-0.0167901197083396i</v>
      </c>
      <c r="AH2669" t="str">
        <f t="shared" si="1397"/>
        <v>0.0118175983479908+0.00280254647206542i</v>
      </c>
      <c r="AI2669">
        <f t="shared" si="1398"/>
        <v>-38.311788389369092</v>
      </c>
      <c r="AJ2669">
        <f t="shared" si="1399"/>
        <v>13.341248056010082</v>
      </c>
      <c r="AK2669"/>
      <c r="AL2669"/>
      <c r="AM2669"/>
      <c r="AN2669"/>
    </row>
    <row r="2670" spans="1:40" x14ac:dyDescent="0.3">
      <c r="A2670"/>
      <c r="B2670">
        <f t="shared" si="1400"/>
        <v>736000</v>
      </c>
      <c r="C2670" s="186" t="str">
        <f t="shared" si="1368"/>
        <v>-0.0000001410870355911+0.00332747627253382i</v>
      </c>
      <c r="D2670" s="158" t="str">
        <f t="shared" si="1369"/>
        <v>-5.95700703867324+0.0255106514227593i</v>
      </c>
      <c r="E2670" t="str">
        <f t="shared" si="1370"/>
        <v>2870</v>
      </c>
      <c r="F2670" t="str">
        <f t="shared" si="1371"/>
        <v>0.777000777000777</v>
      </c>
      <c r="G2670" t="str">
        <f t="shared" si="1366"/>
        <v>0.777000777000777</v>
      </c>
      <c r="H2670" t="str">
        <f t="shared" si="1372"/>
        <v>9.10358037191752+0.507713308528366i</v>
      </c>
      <c r="I2670" t="str">
        <f t="shared" si="1373"/>
        <v>2890.26524130261i</v>
      </c>
      <c r="J2670" t="str">
        <f t="shared" si="1367"/>
        <v>-7144.36366408457+625.097317540156i</v>
      </c>
      <c r="K2670" t="str">
        <f t="shared" si="1374"/>
        <v>0.0351274149184906-0.401478329397509i</v>
      </c>
      <c r="L2670" t="str">
        <f t="shared" si="1375"/>
        <v>0.00259849808244906-0.0248932009310097i</v>
      </c>
      <c r="M2670" t="str">
        <f t="shared" si="1376"/>
        <v>0.0377259130009397-0.426371530328519i</v>
      </c>
      <c r="N2670" t="str">
        <f t="shared" si="1377"/>
        <v>-9.24884877216835i</v>
      </c>
      <c r="O2670" t="str">
        <f t="shared" si="1378"/>
        <v>-0.984564334529205-0.175023058975278i</v>
      </c>
      <c r="P2670" t="str">
        <f t="shared" si="1379"/>
        <v>1.9845643345292+0.175023058975278i</v>
      </c>
      <c r="Q2670" t="str">
        <f t="shared" si="1380"/>
        <v>-1.9845643345292+9.07382571319307i</v>
      </c>
      <c r="R2670" t="str">
        <f t="shared" si="1381"/>
        <v>-0.0272434258389448-0.212754582717183i</v>
      </c>
      <c r="S2670" t="str">
        <f t="shared" si="1382"/>
        <v>0.954691785234667i</v>
      </c>
      <c r="T2670" t="str">
        <f t="shared" si="1383"/>
        <v>0.203115052391124-0.0260090748500905i</v>
      </c>
      <c r="U2670" t="str">
        <f t="shared" si="1384"/>
        <v>0.00005-0.000327641104849916i</v>
      </c>
      <c r="V2670" t="str">
        <f t="shared" si="1385"/>
        <v>3.33333333333333E-06-0.000360405215334907i</v>
      </c>
      <c r="W2670" t="str">
        <f t="shared" si="1386"/>
        <v>0.0000144068921300374-0.000172496037516372i</v>
      </c>
      <c r="X2670" t="str">
        <f t="shared" si="1387"/>
        <v>0.0000150628564471785-0.000172383108896245i</v>
      </c>
      <c r="Y2670" t="str">
        <f t="shared" si="1388"/>
        <v>0.009+1.47981580354694i</v>
      </c>
      <c r="Z2670" t="str">
        <f t="shared" si="1389"/>
        <v>-0.00163011514861289-0.000152452663711173i</v>
      </c>
      <c r="AA2670" t="str">
        <f t="shared" si="1390"/>
        <v>0.0576456497861775-9.46138787728959i</v>
      </c>
      <c r="AB2670" t="str">
        <f t="shared" si="1391"/>
        <v>0.495177295803298-0.0634079217615691i</v>
      </c>
      <c r="AC2670" t="str">
        <f t="shared" si="1392"/>
        <v>0.991645682945085-0.213521623135537i</v>
      </c>
      <c r="AD2670" t="str">
        <f t="shared" si="1393"/>
        <v>0.490381547652056+0.0416470751187667i</v>
      </c>
      <c r="AE2670" t="str">
        <f t="shared" si="1394"/>
        <v>-0.000793029181890215-0.000142649501220884i</v>
      </c>
      <c r="AF2670" t="str">
        <f t="shared" si="1395"/>
        <v>-15.0605874105908-0.482202657105607i</v>
      </c>
      <c r="AG2670" t="str">
        <f t="shared" si="1396"/>
        <v>1.00152875313049-0.016786987112131i</v>
      </c>
      <c r="AH2670" t="str">
        <f t="shared" si="1397"/>
        <v>0.0118109007028548+0.00272488981493072i</v>
      </c>
      <c r="AI2670">
        <f t="shared" si="1398"/>
        <v>-38.329119862493272</v>
      </c>
      <c r="AJ2670">
        <f t="shared" si="1399"/>
        <v>12.991380452278053</v>
      </c>
      <c r="AK2670"/>
      <c r="AL2670"/>
      <c r="AM2670"/>
      <c r="AN2670"/>
    </row>
    <row r="2671" spans="1:40" x14ac:dyDescent="0.3">
      <c r="A2671"/>
      <c r="B2671">
        <f t="shared" si="1400"/>
        <v>737000</v>
      </c>
      <c r="C2671" s="186" t="str">
        <f t="shared" si="1368"/>
        <v>-1.40704426857809E-07+0.00332296137937155i</v>
      </c>
      <c r="D2671" s="158" t="str">
        <f t="shared" si="1369"/>
        <v>-5.9570070357399+0.0254760372418486i</v>
      </c>
      <c r="E2671" t="str">
        <f t="shared" si="1370"/>
        <v>2870</v>
      </c>
      <c r="F2671" t="str">
        <f t="shared" si="1371"/>
        <v>0.777000777000777</v>
      </c>
      <c r="G2671" t="str">
        <f t="shared" si="1366"/>
        <v>0.777000777000777</v>
      </c>
      <c r="H2671" t="str">
        <f t="shared" si="1372"/>
        <v>9.10366277483505+0.507029359681856i</v>
      </c>
      <c r="I2671" t="str">
        <f t="shared" si="1373"/>
        <v>2894.1922321196i</v>
      </c>
      <c r="J2671" t="str">
        <f t="shared" si="1367"/>
        <v>-7163.79360389804+625.946634547683i</v>
      </c>
      <c r="K2671" t="str">
        <f t="shared" si="1374"/>
        <v>0.0350328495534586-0.400941693278281i</v>
      </c>
      <c r="L2671" t="str">
        <f t="shared" si="1375"/>
        <v>0.00259152706429126-0.0248601512273208i</v>
      </c>
      <c r="M2671" t="str">
        <f t="shared" si="1376"/>
        <v>0.0376243766177499-0.425801844505602i</v>
      </c>
      <c r="N2671" t="str">
        <f t="shared" si="1377"/>
        <v>-9.26141514278271i</v>
      </c>
      <c r="O2671" t="str">
        <f t="shared" si="1378"/>
        <v>-0.986685944207868-0.162637165194884i</v>
      </c>
      <c r="P2671" t="str">
        <f t="shared" si="1379"/>
        <v>1.98668594420787+0.162637165194884i</v>
      </c>
      <c r="Q2671" t="str">
        <f t="shared" si="1380"/>
        <v>-1.98668594420787+9.09877797758783i</v>
      </c>
      <c r="R2671" t="str">
        <f t="shared" si="1381"/>
        <v>-0.0284444645993446-0.212135709976906i</v>
      </c>
      <c r="S2671" t="str">
        <f t="shared" si="1382"/>
        <v>0.955988920812431i</v>
      </c>
      <c r="T2671" t="str">
        <f t="shared" si="1383"/>
        <v>0.202799388446601-0.0271925930154148i</v>
      </c>
      <c r="U2671" t="str">
        <f t="shared" si="1384"/>
        <v>0.0000500000000000002-0.000327196544327732i</v>
      </c>
      <c r="V2671" t="str">
        <f t="shared" si="1385"/>
        <v>3.33333333333333E-06-0.000359916198760505i</v>
      </c>
      <c r="W2671" t="str">
        <f t="shared" si="1386"/>
        <v>0.000014406708905985-0.000172264346447237i</v>
      </c>
      <c r="X2671" t="str">
        <f t="shared" si="1387"/>
        <v>0.000015060900039742-0.000172151577696796i</v>
      </c>
      <c r="Y2671" t="str">
        <f t="shared" si="1388"/>
        <v>0.009+1.48182642284523i</v>
      </c>
      <c r="Z2671" t="str">
        <f t="shared" si="1389"/>
        <v>-0.00162571663147321-0.00015220050950375i</v>
      </c>
      <c r="AA2671" t="str">
        <f t="shared" si="1390"/>
        <v>0.0574892798428764-9.44854815466823i</v>
      </c>
      <c r="AB2671" t="str">
        <f t="shared" si="1391"/>
        <v>0.494407733840306-0.0662932388158209i</v>
      </c>
      <c r="AC2671" t="str">
        <f t="shared" si="1392"/>
        <v>0.990373999414709-0.213013966791454i</v>
      </c>
      <c r="AD2671" t="str">
        <f t="shared" si="1393"/>
        <v>0.490900690043977+0.0386474851861305i</v>
      </c>
      <c r="AE2671" t="str">
        <f t="shared" si="1394"/>
        <v>-0.000792183249269804-0.000137545194572143i</v>
      </c>
      <c r="AF2671" t="str">
        <f t="shared" si="1395"/>
        <v>-15.060669810575-0.481553322440007i</v>
      </c>
      <c r="AG2671" t="str">
        <f t="shared" si="1396"/>
        <v>1.00142405063018-0.0167825987144764i</v>
      </c>
      <c r="AH2671" t="str">
        <f t="shared" si="1397"/>
        <v>0.0118033375084207+0.00264732199149461i</v>
      </c>
      <c r="AI2671">
        <f t="shared" si="1398"/>
        <v>-38.346752639202379</v>
      </c>
      <c r="AJ2671">
        <f t="shared" si="1399"/>
        <v>12.641433281967441</v>
      </c>
      <c r="AK2671"/>
      <c r="AL2671"/>
      <c r="AM2671"/>
      <c r="AN2671"/>
    </row>
    <row r="2672" spans="1:40" x14ac:dyDescent="0.3">
      <c r="A2672"/>
      <c r="B2672">
        <f t="shared" si="1400"/>
        <v>738000</v>
      </c>
      <c r="C2672" s="186" t="str">
        <f t="shared" si="1368"/>
        <v>-1.40323372390589E-07+0.00331845872169203i</v>
      </c>
      <c r="D2672" s="158" t="str">
        <f t="shared" si="1369"/>
        <v>-5.95700703281848+0.0254415168663056i</v>
      </c>
      <c r="E2672" t="str">
        <f t="shared" si="1370"/>
        <v>2870</v>
      </c>
      <c r="F2672" t="str">
        <f t="shared" si="1371"/>
        <v>0.777000777000777</v>
      </c>
      <c r="G2672" t="str">
        <f t="shared" si="1366"/>
        <v>0.777000777000777</v>
      </c>
      <c r="H2672" t="str">
        <f t="shared" si="1372"/>
        <v>9.10374484460541+0.506347244398159i</v>
      </c>
      <c r="I2672" t="str">
        <f t="shared" si="1373"/>
        <v>2898.11922293658i</v>
      </c>
      <c r="J2672" t="str">
        <f t="shared" si="1367"/>
        <v>-7183.24992516407+626.795951555211i</v>
      </c>
      <c r="K2672" t="str">
        <f t="shared" si="1374"/>
        <v>0.0349386646085541-0.400406478874045i</v>
      </c>
      <c r="L2672" t="str">
        <f t="shared" si="1375"/>
        <v>0.00258458395931843-0.0248271881833793i</v>
      </c>
      <c r="M2672" t="str">
        <f t="shared" si="1376"/>
        <v>0.0375232485678725-0.425233667057424i</v>
      </c>
      <c r="N2672" t="str">
        <f t="shared" si="1377"/>
        <v>-9.27398151339707i</v>
      </c>
      <c r="O2672" t="str">
        <f t="shared" si="1378"/>
        <v>-0.988651744737914-0.150225589120757i</v>
      </c>
      <c r="P2672" t="str">
        <f t="shared" si="1379"/>
        <v>1.98865174473791+0.150225589120757i</v>
      </c>
      <c r="Q2672" t="str">
        <f t="shared" si="1380"/>
        <v>-1.98865174473791+9.12375592427631i</v>
      </c>
      <c r="R2672" t="str">
        <f t="shared" si="1381"/>
        <v>-0.0296351325774808-0.211504757760738i</v>
      </c>
      <c r="S2672" t="str">
        <f t="shared" si="1382"/>
        <v>0.957286056390197i</v>
      </c>
      <c r="T2672" t="str">
        <f t="shared" si="1383"/>
        <v>0.202470555464541-0.0283692991956973i</v>
      </c>
      <c r="U2672" t="str">
        <f t="shared" si="1384"/>
        <v>0.0000500000000000002-0.000326753188576611i</v>
      </c>
      <c r="V2672" t="str">
        <f t="shared" si="1385"/>
        <v>3.33333333333333E-06-0.000359428507434271i</v>
      </c>
      <c r="W2672" t="str">
        <f t="shared" si="1386"/>
        <v>0.0000144065254391192-0.000172033286391192i</v>
      </c>
      <c r="X2672" t="str">
        <f t="shared" si="1387"/>
        <v>0.0000150589505928227-0.000171920677049692i</v>
      </c>
      <c r="Y2672" t="str">
        <f t="shared" si="1388"/>
        <v>0.009+1.48383704214353i</v>
      </c>
      <c r="Z2672" t="str">
        <f t="shared" si="1389"/>
        <v>-0.0016213359826132-0.000151949213134202i</v>
      </c>
      <c r="AA2672" t="str">
        <f t="shared" si="1390"/>
        <v>0.0573335453442483-9.43574323623079i</v>
      </c>
      <c r="AB2672" t="str">
        <f t="shared" si="1391"/>
        <v>0.493606066879091-0.0691619488274516i</v>
      </c>
      <c r="AC2672" t="str">
        <f t="shared" si="1392"/>
        <v>0.989111714021379-0.212493098898079i</v>
      </c>
      <c r="AD2672" t="str">
        <f t="shared" si="1393"/>
        <v>0.491382793596198+0.0356415794386574i</v>
      </c>
      <c r="AE2672" t="str">
        <f t="shared" si="1394"/>
        <v>-0.000791280894543946-0.000132452204055691i</v>
      </c>
      <c r="AF2672" t="str">
        <f t="shared" si="1395"/>
        <v>-15.0607518774239-0.480905727531853i</v>
      </c>
      <c r="AG2672" t="str">
        <f t="shared" si="1396"/>
        <v>1.00131940858546-0.016776956654932i</v>
      </c>
      <c r="AH2672" t="str">
        <f t="shared" si="1397"/>
        <v>0.0117949115690226+0.00256985332877028i</v>
      </c>
      <c r="AI2672">
        <f t="shared" si="1398"/>
        <v>-38.364686627741207</v>
      </c>
      <c r="AJ2672">
        <f t="shared" si="1399"/>
        <v>12.291405621955919</v>
      </c>
      <c r="AK2672"/>
      <c r="AL2672"/>
      <c r="AM2672"/>
      <c r="AN2672"/>
    </row>
    <row r="2673" spans="1:40" x14ac:dyDescent="0.3">
      <c r="A2673"/>
      <c r="B2673">
        <f t="shared" si="1400"/>
        <v>739000</v>
      </c>
      <c r="C2673" s="186" t="str">
        <f t="shared" si="1368"/>
        <v>-1.3994386378233E-07+0.00331396824982485i</v>
      </c>
      <c r="D2673" s="158" t="str">
        <f t="shared" si="1369"/>
        <v>-5.95700702990892+0.0254070899153239i</v>
      </c>
      <c r="E2673" t="str">
        <f t="shared" si="1370"/>
        <v>2870</v>
      </c>
      <c r="F2673" t="str">
        <f t="shared" si="1371"/>
        <v>0.777000777000777</v>
      </c>
      <c r="G2673" t="str">
        <f t="shared" si="1366"/>
        <v>0.777000777000777</v>
      </c>
      <c r="H2673" t="str">
        <f t="shared" si="1372"/>
        <v>9.10382658301987+0.505666955341011i</v>
      </c>
      <c r="I2673" t="str">
        <f t="shared" si="1373"/>
        <v>2902.04621375357i</v>
      </c>
      <c r="J2673" t="str">
        <f t="shared" si="1367"/>
        <v>-7202.73262788267+627.645268562738i</v>
      </c>
      <c r="K2673" t="str">
        <f t="shared" si="1374"/>
        <v>0.0348448580510219-0.399872680587169i</v>
      </c>
      <c r="L2673" t="str">
        <f t="shared" si="1375"/>
        <v>0.00257766861924482-0.0247943114628024i</v>
      </c>
      <c r="M2673" t="str">
        <f t="shared" si="1376"/>
        <v>0.0374225266702667-0.424666992049971i</v>
      </c>
      <c r="N2673" t="str">
        <f t="shared" si="1377"/>
        <v>-9.28654788401143i</v>
      </c>
      <c r="O2673" t="str">
        <f t="shared" si="1378"/>
        <v>-0.990461425696651-0.137790290684637i</v>
      </c>
      <c r="P2673" t="str">
        <f t="shared" si="1379"/>
        <v>1.99046142569665+0.137790290684637i</v>
      </c>
      <c r="Q2673" t="str">
        <f t="shared" si="1380"/>
        <v>-1.99046142569665+9.14875759332679i</v>
      </c>
      <c r="R2673" t="str">
        <f t="shared" si="1381"/>
        <v>-0.0308153578079687-0.210861925784106i</v>
      </c>
      <c r="S2673" t="str">
        <f t="shared" si="1382"/>
        <v>0.958583191967961i</v>
      </c>
      <c r="T2673" t="str">
        <f t="shared" si="1383"/>
        <v>0.20212869788264-0.0295390840491975i</v>
      </c>
      <c r="U2673" t="str">
        <f t="shared" si="1384"/>
        <v>0.0000500000000000002-0.000326311032705735i</v>
      </c>
      <c r="V2673" t="str">
        <f t="shared" si="1385"/>
        <v>3.33333333333333E-06-0.000358942135976309i</v>
      </c>
      <c r="W2673" t="str">
        <f t="shared" si="1386"/>
        <v>0.0000144063417294642-0.000171802854786305i</v>
      </c>
      <c r="X2673" t="str">
        <f t="shared" si="1387"/>
        <v>0.0000150570080674828-0.000171690404395018i</v>
      </c>
      <c r="Y2673" t="str">
        <f t="shared" si="1388"/>
        <v>0.009+1.48584766144183i</v>
      </c>
      <c r="Z2673" t="str">
        <f t="shared" si="1389"/>
        <v>-0.00161697310537483-0.000151698770165104i</v>
      </c>
      <c r="AA2673" t="str">
        <f t="shared" si="1390"/>
        <v>0.0571784428516189-9.42297298064421i</v>
      </c>
      <c r="AB2673" t="str">
        <f t="shared" si="1391"/>
        <v>0.492772647046524-0.0720137852305581i</v>
      </c>
      <c r="AC2673" t="str">
        <f t="shared" si="1392"/>
        <v>0.987858919966483-0.211959215584167i</v>
      </c>
      <c r="AD2673" t="str">
        <f t="shared" si="1393"/>
        <v>0.491827779357368+0.032629806172754i</v>
      </c>
      <c r="AE2673" t="str">
        <f t="shared" si="1394"/>
        <v>-0.000790322390229957-0.000127371188276484i</v>
      </c>
      <c r="AF2673" t="str">
        <f t="shared" si="1395"/>
        <v>-15.0608336129288-0.480259865425687i</v>
      </c>
      <c r="AG2673" t="str">
        <f t="shared" si="1396"/>
        <v>1.00121484205719-0.0167700632393161i</v>
      </c>
      <c r="AH2673" t="str">
        <f t="shared" si="1397"/>
        <v>0.011785625792493+0.0024924941016809i</v>
      </c>
      <c r="AI2673">
        <f t="shared" si="1398"/>
        <v>-38.382921765073775</v>
      </c>
      <c r="AJ2673">
        <f t="shared" si="1399"/>
        <v>11.941296566447372</v>
      </c>
      <c r="AK2673"/>
      <c r="AL2673"/>
      <c r="AM2673"/>
      <c r="AN2673"/>
    </row>
    <row r="2674" spans="1:40" x14ac:dyDescent="0.3">
      <c r="A2674"/>
      <c r="B2674">
        <f t="shared" si="1400"/>
        <v>740000</v>
      </c>
      <c r="C2674" s="186" t="str">
        <f t="shared" si="1368"/>
        <v>-1.39565892682684E-07+0.00330948991436805i</v>
      </c>
      <c r="D2674" s="158" t="str">
        <f t="shared" si="1369"/>
        <v>-5.95700702701114+0.0253727560101551i</v>
      </c>
      <c r="E2674" t="str">
        <f t="shared" si="1370"/>
        <v>2870</v>
      </c>
      <c r="F2674" t="str">
        <f t="shared" si="1371"/>
        <v>0.777000777000777</v>
      </c>
      <c r="G2674" t="str">
        <f t="shared" si="1366"/>
        <v>0.777000777000777</v>
      </c>
      <c r="H2674" t="str">
        <f t="shared" si="1372"/>
        <v>9.10390799185769+0.504988485213094i</v>
      </c>
      <c r="I2674" t="str">
        <f t="shared" si="1373"/>
        <v>2905.97320457056i</v>
      </c>
      <c r="J2674" t="str">
        <f t="shared" si="1367"/>
        <v>-7222.24171205383+628.494585570266i</v>
      </c>
      <c r="K2674" t="str">
        <f t="shared" si="1374"/>
        <v>0.0347514278616329-0.399340292849117i</v>
      </c>
      <c r="L2674" t="str">
        <f t="shared" si="1375"/>
        <v>0.00257078089676448-0.0247615207309241i</v>
      </c>
      <c r="M2674" t="str">
        <f t="shared" si="1376"/>
        <v>0.0373222087583974-0.424101813580041i</v>
      </c>
      <c r="N2674" t="str">
        <f t="shared" si="1377"/>
        <v>-9.29911425462579i</v>
      </c>
      <c r="O2674" t="str">
        <f t="shared" si="1378"/>
        <v>-0.992114701314478-0.125333233564302i</v>
      </c>
      <c r="P2674" t="str">
        <f t="shared" si="1379"/>
        <v>1.99211470131448+0.125333233564302i</v>
      </c>
      <c r="Q2674" t="str">
        <f t="shared" si="1380"/>
        <v>-1.99211470131448+9.17378102106149i</v>
      </c>
      <c r="R2674" t="str">
        <f t="shared" si="1381"/>
        <v>-0.0319850716118569-0.210207412353382i</v>
      </c>
      <c r="S2674" t="str">
        <f t="shared" si="1382"/>
        <v>0.959880327545725i</v>
      </c>
      <c r="T2674" t="str">
        <f t="shared" si="1383"/>
        <v>0.201773959822304-0.0307018410153627i</v>
      </c>
      <c r="U2674" t="str">
        <f t="shared" si="1384"/>
        <v>0.0000500000000000002-0.000325870071850728i</v>
      </c>
      <c r="V2674" t="str">
        <f t="shared" si="1385"/>
        <v>3.33333333333333E-06-0.0003584570790358i</v>
      </c>
      <c r="W2674" t="str">
        <f t="shared" si="1386"/>
        <v>0.0000144061577770435-0.000171573049084496i</v>
      </c>
      <c r="X2674" t="str">
        <f t="shared" si="1387"/>
        <v>0.000015055072425047-0.000171460757186702i</v>
      </c>
      <c r="Y2674" t="str">
        <f t="shared" si="1388"/>
        <v>0.009+1.48785828074013i</v>
      </c>
      <c r="Z2674" t="str">
        <f t="shared" si="1389"/>
        <v>-0.00161262790375284-0.00015144917618945i</v>
      </c>
      <c r="AA2674" t="str">
        <f t="shared" si="1390"/>
        <v>0.0570239689495425-9.41023724733947i</v>
      </c>
      <c r="AB2674" t="str">
        <f t="shared" si="1391"/>
        <v>0.491907825698387-0.0748484882395375i</v>
      </c>
      <c r="AC2674" t="str">
        <f t="shared" si="1392"/>
        <v>0.986615706954492-0.211412511896227i</v>
      </c>
      <c r="AD2674" t="str">
        <f t="shared" si="1393"/>
        <v>0.492235573598333+0.0296126147329963i</v>
      </c>
      <c r="AE2674" t="str">
        <f t="shared" si="1394"/>
        <v>-0.000789308015098325-0.000122302800934121i</v>
      </c>
      <c r="AF2674" t="str">
        <f t="shared" si="1395"/>
        <v>-15.0609150188688-0.479615729202939i</v>
      </c>
      <c r="AG2674" t="str">
        <f t="shared" si="1396"/>
        <v>1.0011103660615-0.0167619209391493i</v>
      </c>
      <c r="AH2674" t="str">
        <f t="shared" si="1397"/>
        <v>0.0117754831896453+0.00241525453224815i</v>
      </c>
      <c r="AI2674">
        <f t="shared" si="1398"/>
        <v>-38.401458016745579</v>
      </c>
      <c r="AJ2674">
        <f t="shared" si="1399"/>
        <v>11.591105227034824</v>
      </c>
      <c r="AK2674"/>
      <c r="AL2674"/>
      <c r="AM2674"/>
      <c r="AN2674"/>
    </row>
    <row r="2675" spans="1:40" x14ac:dyDescent="0.3">
      <c r="A2675"/>
      <c r="B2675">
        <f t="shared" si="1400"/>
        <v>741000</v>
      </c>
      <c r="C2675" s="186" t="str">
        <f t="shared" si="1368"/>
        <v>-1.39189450797614E-07+0.00330502366618638i</v>
      </c>
      <c r="D2675" s="158" t="str">
        <f t="shared" si="1369"/>
        <v>-5.95700702412508+0.0253385147740956i</v>
      </c>
      <c r="E2675" t="str">
        <f t="shared" si="1370"/>
        <v>2870</v>
      </c>
      <c r="F2675" t="str">
        <f t="shared" si="1371"/>
        <v>0.777000777000777</v>
      </c>
      <c r="G2675" t="str">
        <f t="shared" si="1366"/>
        <v>0.777000777000777</v>
      </c>
      <c r="H2675" t="str">
        <f t="shared" si="1372"/>
        <v>9.10398907288626+0.50431182675576i</v>
      </c>
      <c r="I2675" t="str">
        <f t="shared" si="1373"/>
        <v>2909.90019538755i</v>
      </c>
      <c r="J2675" t="str">
        <f t="shared" si="1367"/>
        <v>-7241.77717767755+629.343902577793i</v>
      </c>
      <c r="K2675" t="str">
        <f t="shared" si="1374"/>
        <v>0.0346583720345759-0.398809310120272i</v>
      </c>
      <c r="L2675" t="str">
        <f t="shared" si="1375"/>
        <v>0.00256392064554346-0.0247288156547842i</v>
      </c>
      <c r="M2675" t="str">
        <f t="shared" si="1376"/>
        <v>0.0372222926801194-0.423538125775056i</v>
      </c>
      <c r="N2675" t="str">
        <f t="shared" si="1377"/>
        <v>-9.31168062524015i</v>
      </c>
      <c r="O2675" t="str">
        <f t="shared" si="1378"/>
        <v>-0.993611310520009-0.112856384873479i</v>
      </c>
      <c r="P2675" t="str">
        <f t="shared" si="1379"/>
        <v>1.99361131052001+0.112856384873479i</v>
      </c>
      <c r="Q2675" t="str">
        <f t="shared" si="1380"/>
        <v>-1.99361131052001+9.19882424036667i</v>
      </c>
      <c r="R2675" t="str">
        <f t="shared" si="1381"/>
        <v>-0.0331442085203735-0.209541414333918i</v>
      </c>
      <c r="S2675" t="str">
        <f t="shared" si="1382"/>
        <v>0.961177463123489i</v>
      </c>
      <c r="T2675" t="str">
        <f t="shared" si="1383"/>
        <v>0.201406485048783-0.0318574662628485i</v>
      </c>
      <c r="U2675" t="str">
        <f t="shared" si="1384"/>
        <v>0.0000499999999999998-0.000325430301173466i</v>
      </c>
      <c r="V2675" t="str">
        <f t="shared" si="1385"/>
        <v>3.33333333333333E-06-0.000357973331290813i</v>
      </c>
      <c r="W2675" t="str">
        <f t="shared" si="1386"/>
        <v>0.0000144059735818816-0.000171343866751434i</v>
      </c>
      <c r="X2675" t="str">
        <f t="shared" si="1387"/>
        <v>0.000015053143627102-0.000171231732892406i</v>
      </c>
      <c r="Y2675" t="str">
        <f t="shared" si="1388"/>
        <v>0.009+1.48986890003842i</v>
      </c>
      <c r="Z2675" t="str">
        <f t="shared" si="1389"/>
        <v>-0.0016083002823893-0.000151200426830421i</v>
      </c>
      <c r="AA2675" t="str">
        <f t="shared" si="1390"/>
        <v>0.0568701202456179-9.3975358965068i</v>
      </c>
      <c r="AB2675" t="str">
        <f t="shared" si="1391"/>
        <v>0.491011953322185-0.0776658047223658i</v>
      </c>
      <c r="AC2675" t="str">
        <f t="shared" si="1392"/>
        <v>0.985382161267073-0.21085318175784i</v>
      </c>
      <c r="AD2675" t="str">
        <f t="shared" si="1393"/>
        <v>0.49260610782794+0.0265904554561947i</v>
      </c>
      <c r="AE2675" t="str">
        <f t="shared" si="1394"/>
        <v>-0.000788238054111779-0.000117247690781915i</v>
      </c>
      <c r="AF2675" t="str">
        <f t="shared" si="1395"/>
        <v>-15.0609960970113-0.478973311981664i</v>
      </c>
      <c r="AG2675" t="str">
        <f t="shared" si="1396"/>
        <v>1.00100599556823-0.0167525323910836i</v>
      </c>
      <c r="AH2675" t="str">
        <f t="shared" si="1397"/>
        <v>0.0117644868737507+0.0023381447887795i</v>
      </c>
      <c r="AI2675">
        <f t="shared" si="1398"/>
        <v>-38.420295376755327</v>
      </c>
      <c r="AJ2675">
        <f t="shared" si="1399"/>
        <v>11.240830732764969</v>
      </c>
      <c r="AK2675"/>
      <c r="AL2675"/>
      <c r="AM2675"/>
      <c r="AN2675"/>
    </row>
    <row r="2676" spans="1:40" x14ac:dyDescent="0.3">
      <c r="A2676"/>
      <c r="B2676">
        <f t="shared" si="1400"/>
        <v>742000</v>
      </c>
      <c r="C2676" s="186" t="str">
        <f t="shared" si="1368"/>
        <v>-1.38814529888931E-07+0.00330056945640944i</v>
      </c>
      <c r="D2676" s="158" t="str">
        <f t="shared" si="1369"/>
        <v>-5.95700702125069+0.0253043658324724i</v>
      </c>
      <c r="E2676" t="str">
        <f t="shared" si="1370"/>
        <v>2870</v>
      </c>
      <c r="F2676" t="str">
        <f t="shared" si="1371"/>
        <v>0.777000777000777</v>
      </c>
      <c r="G2676" t="str">
        <f t="shared" si="1366"/>
        <v>0.777000777000777</v>
      </c>
      <c r="H2676" t="str">
        <f t="shared" si="1372"/>
        <v>9.10406982786109+0.503636972748803i</v>
      </c>
      <c r="I2676" t="str">
        <f t="shared" si="1373"/>
        <v>2913.82718620453i</v>
      </c>
      <c r="J2676" t="str">
        <f t="shared" si="1367"/>
        <v>-7261.33902475384+630.193219585321i</v>
      </c>
      <c r="K2676" t="str">
        <f t="shared" si="1374"/>
        <v>0.0345656885773513-0.398279726889742i</v>
      </c>
      <c r="L2676" t="str">
        <f t="shared" si="1375"/>
        <v>0.0025570877202122-0.0246961959031174i</v>
      </c>
      <c r="M2676" t="str">
        <f t="shared" si="1376"/>
        <v>0.0371227762975635-0.422975922792859i</v>
      </c>
      <c r="N2676" t="str">
        <f t="shared" si="1377"/>
        <v>-9.32424699585451i</v>
      </c>
      <c r="O2676" t="str">
        <f t="shared" si="1378"/>
        <v>-0.994951016981301-0.100361714851211i</v>
      </c>
      <c r="P2676" t="str">
        <f t="shared" si="1379"/>
        <v>1.9949510169813+0.100361714851211i</v>
      </c>
      <c r="Q2676" t="str">
        <f t="shared" si="1380"/>
        <v>-1.9949510169813+9.2238852810033i</v>
      </c>
      <c r="R2676" t="str">
        <f t="shared" si="1381"/>
        <v>-0.0342927061993751-0.208864127120222i</v>
      </c>
      <c r="S2676" t="str">
        <f t="shared" si="1382"/>
        <v>0.962474598701254i</v>
      </c>
      <c r="T2676" t="str">
        <f t="shared" si="1383"/>
        <v>0.201026416933123-0.0330058586376236i</v>
      </c>
      <c r="U2676" t="str">
        <f t="shared" si="1384"/>
        <v>0.0000499999999999998-0.000324991715861911i</v>
      </c>
      <c r="V2676" t="str">
        <f t="shared" si="1385"/>
        <v>3.33333333333333E-06-0.000357490887448103i</v>
      </c>
      <c r="W2676" t="str">
        <f t="shared" si="1386"/>
        <v>0.0000144057891440025-0.000171115305266453i</v>
      </c>
      <c r="X2676" t="str">
        <f t="shared" si="1387"/>
        <v>0.0000150512216354926-0.000171003328993449i</v>
      </c>
      <c r="Y2676" t="str">
        <f t="shared" si="1388"/>
        <v>0.009+1.49187951933672i</v>
      </c>
      <c r="Z2676" t="str">
        <f t="shared" si="1389"/>
        <v>-0.00160399014656856-0.000150952517741102i</v>
      </c>
      <c r="AA2676" t="str">
        <f t="shared" si="1390"/>
        <v>0.0567168933702989-9.38486878909029i</v>
      </c>
      <c r="AB2676" t="str">
        <f t="shared" si="1391"/>
        <v>0.490085379444385-0.0804654880740813i</v>
      </c>
      <c r="AC2676" t="str">
        <f t="shared" si="1392"/>
        <v>0.984158365836708-0.210281417931226i</v>
      </c>
      <c r="AD2676" t="str">
        <f t="shared" si="1393"/>
        <v>0.492939318808355+0.02356377961516i</v>
      </c>
      <c r="AE2676" t="str">
        <f t="shared" si="1394"/>
        <v>-0.000787112798364417-0.000112206501586335i</v>
      </c>
      <c r="AF2676" t="str">
        <f t="shared" si="1395"/>
        <v>-15.0610768491118-0.478332606916331i</v>
      </c>
      <c r="AG2676" t="str">
        <f t="shared" si="1396"/>
        <v>1.00090174549926-0.0167419003963193i</v>
      </c>
      <c r="AH2676" t="str">
        <f t="shared" si="1397"/>
        <v>0.0117526400600123+0.00226117498505335i</v>
      </c>
      <c r="AI2676">
        <f t="shared" si="1398"/>
        <v>-38.439433867434232</v>
      </c>
      <c r="AJ2676">
        <f t="shared" si="1399"/>
        <v>10.890472230197101</v>
      </c>
      <c r="AK2676"/>
      <c r="AL2676"/>
      <c r="AM2676"/>
      <c r="AN2676"/>
    </row>
    <row r="2677" spans="1:40" x14ac:dyDescent="0.3">
      <c r="A2677"/>
      <c r="B2677">
        <f t="shared" si="1400"/>
        <v>743000</v>
      </c>
      <c r="C2677" s="186" t="str">
        <f t="shared" si="1368"/>
        <v>-1.38441121773852E-07+0.00329612723642996i</v>
      </c>
      <c r="D2677" s="158" t="str">
        <f t="shared" si="1369"/>
        <v>-5.95700701838789+0.0252703088126297i</v>
      </c>
      <c r="E2677" t="str">
        <f t="shared" si="1370"/>
        <v>2870</v>
      </c>
      <c r="F2677" t="str">
        <f t="shared" si="1371"/>
        <v>0.777000777000777</v>
      </c>
      <c r="G2677" t="str">
        <f t="shared" si="1366"/>
        <v>0.777000777000777</v>
      </c>
      <c r="H2677" t="str">
        <f t="shared" si="1372"/>
        <v>9.10415025852604+0.502963916010171i</v>
      </c>
      <c r="I2677" t="str">
        <f t="shared" si="1373"/>
        <v>2917.75417702152i</v>
      </c>
      <c r="J2677" t="str">
        <f t="shared" si="1367"/>
        <v>-7280.92725328269+631.042536592848i</v>
      </c>
      <c r="K2677" t="str">
        <f t="shared" si="1374"/>
        <v>0.0344733755106658-0.397751537675185i</v>
      </c>
      <c r="L2677" t="str">
        <f t="shared" si="1375"/>
        <v>0.00255028197635792-0.0246636611463431i</v>
      </c>
      <c r="M2677" t="str">
        <f t="shared" si="1376"/>
        <v>0.0370236574870237-0.422415198821528i</v>
      </c>
      <c r="N2677" t="str">
        <f t="shared" si="1377"/>
        <v>-9.33681336646887i</v>
      </c>
      <c r="O2677" t="str">
        <f t="shared" si="1378"/>
        <v>-0.996133609143173-0.0878511965507381i</v>
      </c>
      <c r="P2677" t="str">
        <f t="shared" si="1379"/>
        <v>1.99613360914317+0.0878511965507381i</v>
      </c>
      <c r="Q2677" t="str">
        <f t="shared" si="1380"/>
        <v>-1.99613360914317+9.24896216991813i</v>
      </c>
      <c r="R2677" t="str">
        <f t="shared" si="1381"/>
        <v>-0.0354305053745367-0.208175744608238i</v>
      </c>
      <c r="S2677" t="str">
        <f t="shared" si="1382"/>
        <v>0.96377173427902i</v>
      </c>
      <c r="T2677" t="str">
        <f t="shared" si="1383"/>
        <v>0.200633898415908-0.0341469196111994i</v>
      </c>
      <c r="U2677" t="str">
        <f t="shared" si="1384"/>
        <v>0.0000499999999999998-0.00032455431112993i</v>
      </c>
      <c r="V2677" t="str">
        <f t="shared" si="1385"/>
        <v>3.33333333333333E-06-0.000357009742242924i</v>
      </c>
      <c r="W2677" t="str">
        <f t="shared" si="1386"/>
        <v>0.0000144056044634304-0.000170887362122455i</v>
      </c>
      <c r="X2677" t="str">
        <f t="shared" si="1387"/>
        <v>0.0000150493064123207-0.000170775542984703i</v>
      </c>
      <c r="Y2677" t="str">
        <f t="shared" si="1388"/>
        <v>0.009+1.49389013863502i</v>
      </c>
      <c r="Z2677" t="str">
        <f t="shared" si="1389"/>
        <v>-0.00159969740221193-0.000150705444604254i</v>
      </c>
      <c r="AA2677" t="str">
        <f t="shared" si="1390"/>
        <v>0.056564284976712-9.37223578678302i</v>
      </c>
      <c r="AB2677" t="str">
        <f t="shared" si="1391"/>
        <v>0.489128452542026-0.0832472980905734i</v>
      </c>
      <c r="AC2677" t="str">
        <f t="shared" si="1392"/>
        <v>0.982944400319789-0.209697411981032i</v>
      </c>
      <c r="AD2677" t="str">
        <f t="shared" si="1393"/>
        <v>0.493235148569887+0.0205330393621913i</v>
      </c>
      <c r="AE2677" t="str">
        <f t="shared" si="1394"/>
        <v>-0.000785932545020706-0.000107179872086883i</v>
      </c>
      <c r="AF2677" t="str">
        <f t="shared" si="1395"/>
        <v>-15.0611572769139-0.477693607197541i</v>
      </c>
      <c r="AG2677" t="str">
        <f t="shared" si="1396"/>
        <v>1.00079763072697-0.0167300279200104i</v>
      </c>
      <c r="AH2677" t="str">
        <f t="shared" si="1397"/>
        <v>0.0117399460650312+0.00218435517950254i</v>
      </c>
      <c r="AI2677">
        <f t="shared" si="1398"/>
        <v>-38.458873539335976</v>
      </c>
      <c r="AJ2677">
        <f t="shared" si="1399"/>
        <v>10.540028883463338</v>
      </c>
      <c r="AK2677"/>
      <c r="AL2677"/>
      <c r="AM2677"/>
      <c r="AN2677"/>
    </row>
    <row r="2678" spans="1:40" x14ac:dyDescent="0.3">
      <c r="A2678"/>
      <c r="B2678">
        <f t="shared" si="1400"/>
        <v>744000</v>
      </c>
      <c r="C2678" s="186" t="str">
        <f t="shared" si="1368"/>
        <v>-1.38069218324545E-07+0.00329169695790197i</v>
      </c>
      <c r="D2678" s="158" t="str">
        <f t="shared" si="1369"/>
        <v>-5.95700701553663+0.0252363433439151i</v>
      </c>
      <c r="E2678" t="str">
        <f t="shared" si="1370"/>
        <v>2870</v>
      </c>
      <c r="F2678" t="str">
        <f t="shared" si="1371"/>
        <v>0.777000777000777</v>
      </c>
      <c r="G2678" t="str">
        <f t="shared" si="1366"/>
        <v>0.777000777000777</v>
      </c>
      <c r="H2678" t="str">
        <f t="shared" si="1372"/>
        <v>9.10423036661326+0.502292649395752i</v>
      </c>
      <c r="I2678" t="str">
        <f t="shared" si="1373"/>
        <v>2921.68116783851i</v>
      </c>
      <c r="J2678" t="str">
        <f t="shared" si="1367"/>
        <v>-7300.54186326411+631.891853600376i</v>
      </c>
      <c r="K2678" t="str">
        <f t="shared" si="1374"/>
        <v>0.0343814308683271-0.397224737022617i</v>
      </c>
      <c r="L2678" t="str">
        <f t="shared" si="1375"/>
        <v>0.00254350327051712-0.0246312110565545i</v>
      </c>
      <c r="M2678" t="str">
        <f t="shared" si="1376"/>
        <v>0.0369249341388442-0.421855948079172i</v>
      </c>
      <c r="N2678" t="str">
        <f t="shared" si="1377"/>
        <v>-9.34937973708322i</v>
      </c>
      <c r="O2678" t="str">
        <f t="shared" si="1378"/>
        <v>-0.997158900260614-0.0753268055279373i</v>
      </c>
      <c r="P2678" t="str">
        <f t="shared" si="1379"/>
        <v>1.99715890026061+0.0753268055279373i</v>
      </c>
      <c r="Q2678" t="str">
        <f t="shared" si="1380"/>
        <v>-1.99715890026061+9.27405293155528i</v>
      </c>
      <c r="R2678" t="str">
        <f t="shared" si="1381"/>
        <v>-0.0365575497573145-0.207476459169657i</v>
      </c>
      <c r="S2678" t="str">
        <f t="shared" si="1382"/>
        <v>0.965068869856784i</v>
      </c>
      <c r="T2678" t="str">
        <f t="shared" si="1383"/>
        <v>0.200229071972748-0.0352805532290247i</v>
      </c>
      <c r="U2678" t="str">
        <f t="shared" si="1384"/>
        <v>0.00005-0.000324118082217122i</v>
      </c>
      <c r="V2678" t="str">
        <f t="shared" si="1385"/>
        <v>3.33333333333333E-06-0.000356529890438833i</v>
      </c>
      <c r="W2678" t="str">
        <f t="shared" si="1386"/>
        <v>0.0000144054195401891-0.000170660034825823i</v>
      </c>
      <c r="X2678" t="str">
        <f t="shared" si="1387"/>
        <v>0.0000150473979199424-0.000170548372374512i</v>
      </c>
      <c r="Y2678" t="str">
        <f t="shared" si="1388"/>
        <v>0.009+1.49590075793332i</v>
      </c>
      <c r="Z2678" t="str">
        <f t="shared" si="1389"/>
        <v>-0.00159542195587261-0.000150459203132045i</v>
      </c>
      <c r="AA2678" t="str">
        <f t="shared" si="1390"/>
        <v>0.056412291740473-9.35963675202193i</v>
      </c>
      <c r="AB2678" t="str">
        <f t="shared" si="1391"/>
        <v>0.488141519958577-0.0860110008427726i</v>
      </c>
      <c r="AC2678" t="str">
        <f t="shared" si="1392"/>
        <v>0.98174034116914-0.209101354240269i</v>
      </c>
      <c r="AD2678" t="str">
        <f t="shared" si="1393"/>
        <v>0.493493544425315+0.0174986876722746i</v>
      </c>
      <c r="AE2678" t="str">
        <f t="shared" si="1394"/>
        <v>-0.000784697597254516-0.000102168435956346i</v>
      </c>
      <c r="AF2678" t="str">
        <f t="shared" si="1395"/>
        <v>-15.0612373821499-0.477056306051837i</v>
      </c>
      <c r="AG2678" t="str">
        <f t="shared" si="1396"/>
        <v>1.00069366607262-0.0167169180906572i</v>
      </c>
      <c r="AH2678" t="str">
        <f t="shared" si="1397"/>
        <v>0.0117264083062709+0.0021076953743964i</v>
      </c>
      <c r="AI2678">
        <f t="shared" si="1398"/>
        <v>-38.478614471132921</v>
      </c>
      <c r="AJ2678">
        <f t="shared" si="1399"/>
        <v>10.189499874324667</v>
      </c>
      <c r="AK2678"/>
      <c r="AL2678"/>
      <c r="AM2678"/>
      <c r="AN2678"/>
    </row>
    <row r="2679" spans="1:40" x14ac:dyDescent="0.3">
      <c r="A2679"/>
      <c r="B2679">
        <f t="shared" si="1400"/>
        <v>745000</v>
      </c>
      <c r="C2679" s="186" t="str">
        <f t="shared" si="1368"/>
        <v>-1.37698811467692E-07+0.00328727857273909i</v>
      </c>
      <c r="D2679" s="158" t="str">
        <f t="shared" si="1369"/>
        <v>-5.95700701269684+0.0252024690576664i</v>
      </c>
      <c r="E2679" t="str">
        <f t="shared" si="1370"/>
        <v>2870</v>
      </c>
      <c r="F2679" t="str">
        <f t="shared" si="1371"/>
        <v>0.777000777000777</v>
      </c>
      <c r="G2679" t="str">
        <f t="shared" si="1366"/>
        <v>0.777000777000777</v>
      </c>
      <c r="H2679" t="str">
        <f t="shared" si="1372"/>
        <v>9.10431015384344+0.501623165799092i</v>
      </c>
      <c r="I2679" t="str">
        <f t="shared" si="1373"/>
        <v>2925.6081586555i</v>
      </c>
      <c r="J2679" t="str">
        <f t="shared" si="1367"/>
        <v>-7320.18285469809+632.741170607903i</v>
      </c>
      <c r="K2679" t="str">
        <f t="shared" si="1374"/>
        <v>0.0342898526971408-0.396699319506235i</v>
      </c>
      <c r="L2679" t="str">
        <f t="shared" si="1375"/>
        <v>0.00253675146016809-0.0245988453075081i</v>
      </c>
      <c r="M2679" t="str">
        <f t="shared" si="1376"/>
        <v>0.0368266041573089-0.421298164813743i</v>
      </c>
      <c r="N2679" t="str">
        <f t="shared" si="1377"/>
        <v>-9.36194610769758i</v>
      </c>
      <c r="O2679" t="str">
        <f t="shared" si="1378"/>
        <v>-0.998026728428271-0.0627905195293169i</v>
      </c>
      <c r="P2679" t="str">
        <f t="shared" si="1379"/>
        <v>1.99802672842827+0.0627905195293169i</v>
      </c>
      <c r="Q2679" t="str">
        <f t="shared" si="1380"/>
        <v>-1.99802672842827+9.29915558816826i</v>
      </c>
      <c r="R2679" t="str">
        <f t="shared" si="1381"/>
        <v>-0.0376737859717197-0.206766461628204i</v>
      </c>
      <c r="S2679" t="str">
        <f t="shared" si="1382"/>
        <v>0.966366005434548i</v>
      </c>
      <c r="T2679" t="str">
        <f t="shared" si="1383"/>
        <v>0.199812079581483-0.0364066660590869i</v>
      </c>
      <c r="U2679" t="str">
        <f t="shared" si="1384"/>
        <v>0.00005-0.000323683024388642i</v>
      </c>
      <c r="V2679" t="str">
        <f t="shared" si="1385"/>
        <v>3.33333333333333E-06-0.000356051326827507i</v>
      </c>
      <c r="W2679" t="str">
        <f t="shared" si="1386"/>
        <v>0.0000144052343743029-0.000170433320896328i</v>
      </c>
      <c r="X2679" t="str">
        <f t="shared" si="1387"/>
        <v>0.000015045496120967-0.000170321814684594i</v>
      </c>
      <c r="Y2679" t="str">
        <f t="shared" si="1388"/>
        <v>0.009+1.49791137723161i</v>
      </c>
      <c r="Z2679" t="str">
        <f t="shared" si="1389"/>
        <v>-0.0015911637147306-0.000150213789065816i</v>
      </c>
      <c r="AA2679" t="str">
        <f t="shared" si="1390"/>
        <v>0.0562609103595059-9.34707154798289i</v>
      </c>
      <c r="AB2679" t="str">
        <f t="shared" si="1391"/>
        <v>0.48712492782399-0.0887563685513451i</v>
      </c>
      <c r="AC2679" t="str">
        <f t="shared" si="1392"/>
        <v>0.980546261705918-0.208493433778355i</v>
      </c>
      <c r="AD2679" t="str">
        <f t="shared" si="1393"/>
        <v>0.493714458983735+0.0144611782859966i</v>
      </c>
      <c r="AE2679" t="str">
        <f t="shared" si="1394"/>
        <v>-0.000783408264188076-0.0000971728217614541i</v>
      </c>
      <c r="AF2679" t="str">
        <f t="shared" si="1395"/>
        <v>-15.0613171665403-0.476420696741426i</v>
      </c>
      <c r="AG2679" t="str">
        <f t="shared" si="1396"/>
        <v>1.00058986630476-0.0167025741994886i</v>
      </c>
      <c r="AH2679" t="str">
        <f t="shared" si="1397"/>
        <v>0.0117120303015133+0.00203120551502075i</v>
      </c>
      <c r="AI2679">
        <f t="shared" si="1398"/>
        <v>-38.498656769523052</v>
      </c>
      <c r="AJ2679">
        <f t="shared" si="1399"/>
        <v>9.8388844022257942</v>
      </c>
      <c r="AK2679"/>
      <c r="AL2679"/>
      <c r="AM2679"/>
      <c r="AN2679"/>
    </row>
    <row r="2680" spans="1:40" x14ac:dyDescent="0.3">
      <c r="A2680"/>
      <c r="B2680">
        <f t="shared" si="1400"/>
        <v>746000</v>
      </c>
      <c r="C2680" s="186" t="str">
        <f t="shared" si="1368"/>
        <v>-1.37329893184051E-07+0.00328287203311279i</v>
      </c>
      <c r="D2680" s="158" t="str">
        <f t="shared" si="1369"/>
        <v>-5.95700700986847+0.0251686855871981i</v>
      </c>
      <c r="E2680" t="str">
        <f t="shared" si="1370"/>
        <v>2870</v>
      </c>
      <c r="F2680" t="str">
        <f t="shared" si="1371"/>
        <v>0.777000777000777</v>
      </c>
      <c r="G2680" t="str">
        <f t="shared" si="1366"/>
        <v>0.777000777000777</v>
      </c>
      <c r="H2680" t="str">
        <f t="shared" si="1372"/>
        <v>9.10438962192578+0.500955458151179i</v>
      </c>
      <c r="I2680" t="str">
        <f t="shared" si="1373"/>
        <v>2929.53514947248i</v>
      </c>
      <c r="J2680" t="str">
        <f t="shared" si="1367"/>
        <v>-7339.85022758464+633.59048761543i</v>
      </c>
      <c r="K2680" t="str">
        <f t="shared" si="1374"/>
        <v>0.0341986390568073-0.396175279728235i</v>
      </c>
      <c r="L2680" t="str">
        <f t="shared" si="1375"/>
        <v>0.00253002640372358-0.0245665635746138i</v>
      </c>
      <c r="M2680" t="str">
        <f t="shared" si="1376"/>
        <v>0.0367286654605309-0.420741843302849i</v>
      </c>
      <c r="N2680" t="str">
        <f t="shared" si="1377"/>
        <v>-9.37451247831194i</v>
      </c>
      <c r="O2680" t="str">
        <f t="shared" si="1378"/>
        <v>-0.998736956606017-0.0502443181797721i</v>
      </c>
      <c r="P2680" t="str">
        <f t="shared" si="1379"/>
        <v>1.99873695660602+0.0502443181797721i</v>
      </c>
      <c r="Q2680" t="str">
        <f t="shared" si="1380"/>
        <v>-1.99873695660602+9.32426816013217i</v>
      </c>
      <c r="R2680" t="str">
        <f t="shared" si="1381"/>
        <v>-0.0387791634819139-0.20604594123784i</v>
      </c>
      <c r="S2680" t="str">
        <f t="shared" si="1382"/>
        <v>0.967663141012312i</v>
      </c>
      <c r="T2680" t="str">
        <f t="shared" si="1383"/>
        <v>0.199383062691047-0.0375251671407388i</v>
      </c>
      <c r="U2680" t="str">
        <f t="shared" si="1384"/>
        <v>0.00005-0.000323249132935038i</v>
      </c>
      <c r="V2680" t="str">
        <f t="shared" si="1385"/>
        <v>3.33333333333333E-06-0.000355574046228542i</v>
      </c>
      <c r="W2680" t="str">
        <f t="shared" si="1386"/>
        <v>0.0000144050489657961-0.000170207217867035i</v>
      </c>
      <c r="X2680" t="str">
        <f t="shared" si="1387"/>
        <v>0.0000150436009782544-0.000170095867449953i</v>
      </c>
      <c r="Y2680" t="str">
        <f t="shared" si="1388"/>
        <v>0.009+1.49992199652991i</v>
      </c>
      <c r="Z2680" t="str">
        <f t="shared" si="1389"/>
        <v>-0.00158692258658763-0.000149969198175831i</v>
      </c>
      <c r="AA2680" t="str">
        <f t="shared" si="1390"/>
        <v>0.0561101375538614-9.33454003857554i</v>
      </c>
      <c r="AB2680" t="str">
        <f t="shared" si="1391"/>
        <v>0.486079020978785-0.0914831794619365i</v>
      </c>
      <c r="AC2680" t="str">
        <f t="shared" si="1392"/>
        <v>0.979362232190892-0.207873838371181i</v>
      </c>
      <c r="AD2680" t="str">
        <f t="shared" si="1393"/>
        <v>0.493897850163859+0.0114209656521849i</v>
      </c>
      <c r="AE2680" t="str">
        <f t="shared" si="1394"/>
        <v>-0.000782064860830849-0.0000921936529239339i</v>
      </c>
      <c r="AF2680" t="str">
        <f t="shared" si="1395"/>
        <v>-15.0613966317942-0.475786772563981i</v>
      </c>
      <c r="AG2680" t="str">
        <f t="shared" si="1396"/>
        <v>1.00048624613764-0.0166869996998292i</v>
      </c>
      <c r="AH2680" t="str">
        <f t="shared" si="1397"/>
        <v>0.0116968156683096+0.00195489548885684i</v>
      </c>
      <c r="AI2680">
        <f t="shared" si="1398"/>
        <v>-38.519000569145028</v>
      </c>
      <c r="AJ2680">
        <f t="shared" si="1399"/>
        <v>9.4881816843498257</v>
      </c>
      <c r="AK2680"/>
      <c r="AL2680"/>
      <c r="AM2680"/>
      <c r="AN2680"/>
    </row>
    <row r="2681" spans="1:40" x14ac:dyDescent="0.3">
      <c r="A2681"/>
      <c r="B2681">
        <f t="shared" si="1400"/>
        <v>747000</v>
      </c>
      <c r="C2681" s="186" t="str">
        <f t="shared" si="1368"/>
        <v>-1.36962455508017E-07+0.00327847729145061i</v>
      </c>
      <c r="D2681" s="158" t="str">
        <f t="shared" si="1369"/>
        <v>-5.95700700705145+0.025134992567788i</v>
      </c>
      <c r="E2681" t="str">
        <f t="shared" si="1370"/>
        <v>2870</v>
      </c>
      <c r="F2681" t="str">
        <f t="shared" si="1371"/>
        <v>0.777000777000777</v>
      </c>
      <c r="G2681" t="str">
        <f t="shared" si="1366"/>
        <v>0.777000777000777</v>
      </c>
      <c r="H2681" t="str">
        <f t="shared" si="1372"/>
        <v>9.10446877255816+0.500289519420168i</v>
      </c>
      <c r="I2681" t="str">
        <f t="shared" si="1373"/>
        <v>2933.46214028947i</v>
      </c>
      <c r="J2681" t="str">
        <f t="shared" si="1367"/>
        <v>-7359.54398192375+634.439804622957i</v>
      </c>
      <c r="K2681" t="str">
        <f t="shared" si="1374"/>
        <v>0.0341077880198204-0.395652612318639i</v>
      </c>
      <c r="L2681" t="str">
        <f t="shared" si="1375"/>
        <v>0.00252332796052345-0.0245343655349239i</v>
      </c>
      <c r="M2681" t="str">
        <f t="shared" si="1376"/>
        <v>0.0366311159803439-0.420186977853563i</v>
      </c>
      <c r="N2681" t="str">
        <f t="shared" si="1377"/>
        <v>-9.3870788489263i</v>
      </c>
      <c r="O2681" t="str">
        <f t="shared" si="1378"/>
        <v>-0.999289472640589-0.0376901826699361i</v>
      </c>
      <c r="P2681" t="str">
        <f t="shared" si="1379"/>
        <v>1.99928947264059+0.0376901826699361i</v>
      </c>
      <c r="Q2681" t="str">
        <f t="shared" si="1380"/>
        <v>-1.99928947264059+9.34938866625636i</v>
      </c>
      <c r="R2681" t="str">
        <f t="shared" si="1381"/>
        <v>-0.0398736345206757-0.205315085662827i</v>
      </c>
      <c r="S2681" t="str">
        <f t="shared" si="1382"/>
        <v>0.968960276590076i</v>
      </c>
      <c r="T2681" t="str">
        <f t="shared" si="1383"/>
        <v>0.198942162191968-0.0386359679338055i</v>
      </c>
      <c r="U2681" t="str">
        <f t="shared" si="1384"/>
        <v>0.00005-0.000322816403172073i</v>
      </c>
      <c r="V2681" t="str">
        <f t="shared" si="1385"/>
        <v>3.33333333333333E-06-0.00035509804348928i</v>
      </c>
      <c r="W2681" t="str">
        <f t="shared" si="1386"/>
        <v>0.0000144048633146928-0.000169981723284222i</v>
      </c>
      <c r="X2681" t="str">
        <f t="shared" si="1387"/>
        <v>0.0000150417124549128-0.00016987052821879i</v>
      </c>
      <c r="Y2681" t="str">
        <f t="shared" si="1388"/>
        <v>0.009+1.50193261582821i</v>
      </c>
      <c r="Z2681" t="str">
        <f t="shared" si="1389"/>
        <v>-0.00158269847986215-0.00014972542626103i</v>
      </c>
      <c r="AA2681" t="str">
        <f t="shared" si="1390"/>
        <v>0.0559599700655426-9.32204208843862i</v>
      </c>
      <c r="AB2681" t="str">
        <f t="shared" si="1391"/>
        <v>0.485004142902138-0.0941912177210988i</v>
      </c>
      <c r="AC2681" t="str">
        <f t="shared" si="1392"/>
        <v>0.97818831989502-0.207242754473178i</v>
      </c>
      <c r="AD2681" t="str">
        <f t="shared" si="1393"/>
        <v>0.494043681206828+0.00837850487026108i</v>
      </c>
      <c r="AE2681" t="str">
        <f t="shared" si="1394"/>
        <v>-0.000780667708018417-0.0000872315476819405i</v>
      </c>
      <c r="AF2681" t="str">
        <f t="shared" si="1395"/>
        <v>-15.0614757796096-0.47515452685238i</v>
      </c>
      <c r="AG2681" t="str">
        <f t="shared" si="1396"/>
        <v>1.00038282022963-0.0166701982064568i</v>
      </c>
      <c r="AH2681" t="str">
        <f t="shared" si="1397"/>
        <v>0.011680768123427+0.00187877512475834i</v>
      </c>
      <c r="AI2681">
        <f t="shared" si="1398"/>
        <v>-38.539646032500599</v>
      </c>
      <c r="AJ2681">
        <f t="shared" si="1399"/>
        <v>9.1373909556675255</v>
      </c>
      <c r="AK2681"/>
      <c r="AL2681"/>
      <c r="AM2681"/>
      <c r="AN2681"/>
    </row>
    <row r="2682" spans="1:40" x14ac:dyDescent="0.3">
      <c r="A2682"/>
      <c r="B2682">
        <f t="shared" si="1400"/>
        <v>748000</v>
      </c>
      <c r="C2682" s="186" t="str">
        <f t="shared" si="1368"/>
        <v>-1.36596490527198E-07+0.00327409430043452i</v>
      </c>
      <c r="D2682" s="158" t="str">
        <f t="shared" si="1369"/>
        <v>-5.95700700424572+0.0251013896366647i</v>
      </c>
      <c r="E2682" t="str">
        <f t="shared" si="1370"/>
        <v>2870</v>
      </c>
      <c r="F2682" t="str">
        <f t="shared" si="1371"/>
        <v>0.777000777000777</v>
      </c>
      <c r="G2682" t="str">
        <f t="shared" si="1366"/>
        <v>0.777000777000777</v>
      </c>
      <c r="H2682" t="str">
        <f t="shared" si="1372"/>
        <v>9.10454760742714+0.499625342611154i</v>
      </c>
      <c r="I2682" t="str">
        <f t="shared" si="1373"/>
        <v>2937.38913110646i</v>
      </c>
      <c r="J2682" t="str">
        <f t="shared" si="1367"/>
        <v>-7379.26411771542+635.289121630485i</v>
      </c>
      <c r="K2682" t="str">
        <f t="shared" si="1374"/>
        <v>0.0340172976713662-0.39513131193511i</v>
      </c>
      <c r="L2682" t="str">
        <f t="shared" si="1375"/>
        <v>0.00251665599082744-0.0245022508671234i</v>
      </c>
      <c r="M2682" t="str">
        <f t="shared" si="1376"/>
        <v>0.0365339536621936-0.419633562802233i</v>
      </c>
      <c r="N2682" t="str">
        <f t="shared" si="1377"/>
        <v>-9.39964521954066i</v>
      </c>
      <c r="O2682" t="str">
        <f t="shared" si="1378"/>
        <v>-0.9996841892833-0.0251300954433381i</v>
      </c>
      <c r="P2682" t="str">
        <f t="shared" si="1379"/>
        <v>1.9996841892833+0.0251300954433381i</v>
      </c>
      <c r="Q2682" t="str">
        <f t="shared" si="1380"/>
        <v>-1.9996841892833+9.37451512409732i</v>
      </c>
      <c r="R2682" t="str">
        <f t="shared" si="1381"/>
        <v>-0.0409571540187455-0.204574080959589i</v>
      </c>
      <c r="S2682" t="str">
        <f t="shared" si="1382"/>
        <v>0.97025741216784i</v>
      </c>
      <c r="T2682" t="str">
        <f t="shared" si="1383"/>
        <v>0.198489518388465-0.0397389822679877i</v>
      </c>
      <c r="U2682" t="str">
        <f t="shared" si="1384"/>
        <v>0.00005-0.000322384830440559i</v>
      </c>
      <c r="V2682" t="str">
        <f t="shared" si="1385"/>
        <v>3.33333333333333E-06-0.000354623313484615i</v>
      </c>
      <c r="W2682" t="str">
        <f t="shared" si="1386"/>
        <v>0.0000144046774210175-0.000169756834707289i</v>
      </c>
      <c r="X2682" t="str">
        <f t="shared" si="1387"/>
        <v>0.0000150398305142974-0.000169645794552422i</v>
      </c>
      <c r="Y2682" t="str">
        <f t="shared" si="1388"/>
        <v>0.009+1.50394323512651i</v>
      </c>
      <c r="Z2682" t="str">
        <f t="shared" si="1389"/>
        <v>-0.00157849130358451-0.000149482469148803i</v>
      </c>
      <c r="AA2682" t="str">
        <f t="shared" si="1390"/>
        <v>0.0558104046583268-9.309577562935i</v>
      </c>
      <c r="AB2682" t="str">
        <f t="shared" si="1391"/>
        <v>0.483900635643852-0.0968802732529403i</v>
      </c>
      <c r="AC2682" t="str">
        <f t="shared" si="1392"/>
        <v>0.977024589169333-0.206600367191298i</v>
      </c>
      <c r="AD2682" t="str">
        <f t="shared" si="1393"/>
        <v>0.494151920688506+0.00533425163231689i</v>
      </c>
      <c r="AE2682" t="str">
        <f t="shared" si="1394"/>
        <v>-0.000779217132351331-0.0000822871190518847i</v>
      </c>
      <c r="AF2682" t="str">
        <f t="shared" si="1395"/>
        <v>-15.0615546116729-0.474523952974489i</v>
      </c>
      <c r="AG2682" t="str">
        <f t="shared" si="1396"/>
        <v>1.00027960318164-0.0166521734949465i</v>
      </c>
      <c r="AH2682" t="str">
        <f t="shared" si="1397"/>
        <v>0.0116638914822872+0.00180285419212711i</v>
      </c>
      <c r="AI2682">
        <f t="shared" si="1398"/>
        <v>-38.560593349887043</v>
      </c>
      <c r="AJ2682">
        <f t="shared" si="1399"/>
        <v>8.7865114689874293</v>
      </c>
      <c r="AK2682"/>
      <c r="AL2682"/>
      <c r="AM2682"/>
      <c r="AN2682"/>
    </row>
    <row r="2683" spans="1:40" x14ac:dyDescent="0.3">
      <c r="A2683"/>
      <c r="B2683">
        <f t="shared" si="1400"/>
        <v>749000</v>
      </c>
      <c r="C2683" s="186" t="str">
        <f t="shared" si="1368"/>
        <v>-1.36231990381986E-07+0.0032697230129992i</v>
      </c>
      <c r="D2683" s="158" t="str">
        <f t="shared" si="1369"/>
        <v>-5.95700700145122+0.0250678764329939i</v>
      </c>
      <c r="E2683" t="str">
        <f t="shared" si="1370"/>
        <v>2870</v>
      </c>
      <c r="F2683" t="str">
        <f t="shared" si="1371"/>
        <v>0.777000777000777</v>
      </c>
      <c r="G2683" t="str">
        <f t="shared" si="1366"/>
        <v>0.777000777000777</v>
      </c>
      <c r="H2683" t="str">
        <f t="shared" si="1372"/>
        <v>9.10462612820817+0.498962920765938i</v>
      </c>
      <c r="I2683" t="str">
        <f t="shared" si="1373"/>
        <v>2941.31612192344i</v>
      </c>
      <c r="J2683" t="str">
        <f t="shared" si="1367"/>
        <v>-7399.01063495966+636.138438638013i</v>
      </c>
      <c r="K2683" t="str">
        <f t="shared" si="1374"/>
        <v>0.033927166109223-0.394611373262775i</v>
      </c>
      <c r="L2683" t="str">
        <f t="shared" si="1375"/>
        <v>0.00251001035580794-0.0244702192515196i</v>
      </c>
      <c r="M2683" t="str">
        <f t="shared" si="1376"/>
        <v>0.0364371764650309-0.419081592514295i</v>
      </c>
      <c r="N2683" t="str">
        <f t="shared" si="1377"/>
        <v>-9.41221159015502i</v>
      </c>
      <c r="O2683" t="str">
        <f t="shared" si="1378"/>
        <v>-0.999921044203816-0.012566039883354i</v>
      </c>
      <c r="P2683" t="str">
        <f t="shared" si="1379"/>
        <v>1.99992104420382+0.012566039883354i</v>
      </c>
      <c r="Q2683" t="str">
        <f t="shared" si="1380"/>
        <v>-1.99992104420382+9.39964555027167i</v>
      </c>
      <c r="R2683" t="str">
        <f t="shared" si="1381"/>
        <v>-0.042029679535077-0.203823111560319i</v>
      </c>
      <c r="S2683" t="str">
        <f t="shared" si="1382"/>
        <v>0.971554547745606i</v>
      </c>
      <c r="T2683" t="str">
        <f t="shared" si="1383"/>
        <v>0.198025270972088-0.0408341262925945i</v>
      </c>
      <c r="U2683" t="str">
        <f t="shared" si="1384"/>
        <v>0.00005-0.000321954410106192i</v>
      </c>
      <c r="V2683" t="str">
        <f t="shared" si="1385"/>
        <v>3.33333333333333E-06-0.000354149851116812i</v>
      </c>
      <c r="W2683" t="str">
        <f t="shared" si="1386"/>
        <v>0.0000144044912847941-0.000169532549708668i</v>
      </c>
      <c r="X2683" t="str">
        <f t="shared" si="1387"/>
        <v>0.0000150379551200076-0.000169421664025183i</v>
      </c>
      <c r="Y2683" t="str">
        <f t="shared" si="1388"/>
        <v>0.009+1.5059538544248i</v>
      </c>
      <c r="Z2683" t="str">
        <f t="shared" si="1389"/>
        <v>-0.00157430096739196-0.000149240322694736i</v>
      </c>
      <c r="AA2683" t="str">
        <f t="shared" si="1390"/>
        <v>0.055661438117594-9.29714632814702i</v>
      </c>
      <c r="AB2683" t="str">
        <f t="shared" si="1391"/>
        <v>0.482768839760095-0.0995501416365778i</v>
      </c>
      <c r="AC2683" t="str">
        <f t="shared" si="1392"/>
        <v>0.975871101514076-0.20594686026087i</v>
      </c>
      <c r="AD2683" t="str">
        <f t="shared" si="1393"/>
        <v>0.494222542531223+0.00228866216491785i</v>
      </c>
      <c r="AE2683" t="str">
        <f t="shared" si="1394"/>
        <v>-0.000777713466133787-0.0000773609747906361i</v>
      </c>
      <c r="AF2683" t="str">
        <f t="shared" si="1395"/>
        <v>-15.0616331296594-0.473895044332944i</v>
      </c>
      <c r="AG2683" t="str">
        <f t="shared" si="1396"/>
        <v>1.00017660953553-0.0166329295010021i</v>
      </c>
      <c r="AH2683" t="str">
        <f t="shared" si="1397"/>
        <v>0.0116461896583997+0.00172714240008758i</v>
      </c>
      <c r="AI2683">
        <f t="shared" si="1398"/>
        <v>-38.581842739337247</v>
      </c>
      <c r="AJ2683">
        <f t="shared" si="1399"/>
        <v>8.4355424950029274</v>
      </c>
      <c r="AK2683"/>
      <c r="AL2683"/>
      <c r="AM2683"/>
      <c r="AN2683"/>
    </row>
    <row r="2684" spans="1:40" x14ac:dyDescent="0.3">
      <c r="A2684"/>
      <c r="B2684">
        <f t="shared" si="1400"/>
        <v>750000</v>
      </c>
      <c r="C2684" s="186" t="str">
        <f t="shared" si="1368"/>
        <v>-1.35868947265134E-07+0.00326536338233031i</v>
      </c>
      <c r="D2684" s="158" t="str">
        <f t="shared" si="1369"/>
        <v>-5.95700699866789+0.0250344525978657i</v>
      </c>
      <c r="E2684" t="str">
        <f t="shared" si="1370"/>
        <v>2870</v>
      </c>
      <c r="F2684" t="str">
        <f t="shared" si="1371"/>
        <v>0.777000777000777</v>
      </c>
      <c r="G2684" t="str">
        <f t="shared" si="1366"/>
        <v>0.777000777000777</v>
      </c>
      <c r="H2684" t="str">
        <f t="shared" si="1372"/>
        <v>9.10470433656559+0.498302246962765i</v>
      </c>
      <c r="I2684" t="str">
        <f t="shared" si="1373"/>
        <v>2945.24311274043i</v>
      </c>
      <c r="J2684" t="str">
        <f t="shared" si="1367"/>
        <v>-7418.78353365646+636.98775564554i</v>
      </c>
      <c r="K2684" t="str">
        <f t="shared" si="1374"/>
        <v>0.0338373914436628-0.394092791014061i</v>
      </c>
      <c r="L2684" t="str">
        <f t="shared" si="1375"/>
        <v>0.00250339091754297-0.0244382703700321i</v>
      </c>
      <c r="M2684" t="str">
        <f t="shared" si="1376"/>
        <v>0.0363407823612058-0.418531061384093i</v>
      </c>
      <c r="N2684" t="str">
        <f t="shared" si="1377"/>
        <v>-9.42477796076938i</v>
      </c>
      <c r="O2684" t="str">
        <f t="shared" si="1378"/>
        <v>-1-3.67544536472586E-16i</v>
      </c>
      <c r="P2684" t="str">
        <f t="shared" si="1379"/>
        <v>2+3.67544536472586E-16i</v>
      </c>
      <c r="Q2684" t="str">
        <f t="shared" si="1380"/>
        <v>-2+9.42477796076938i</v>
      </c>
      <c r="R2684" t="str">
        <f t="shared" si="1381"/>
        <v>-0.0430911711880149-0.203062360258272i</v>
      </c>
      <c r="S2684" t="str">
        <f t="shared" si="1382"/>
        <v>0.97285168332337i</v>
      </c>
      <c r="T2684" t="str">
        <f t="shared" si="1383"/>
        <v>0.197549558996877-0.0419213184266358i</v>
      </c>
      <c r="U2684" t="str">
        <f t="shared" si="1384"/>
        <v>0.00005-0.000321525137559384i</v>
      </c>
      <c r="V2684" t="str">
        <f t="shared" si="1385"/>
        <v>3.33333333333333E-06-0.000353677651315323i</v>
      </c>
      <c r="W2684" t="str">
        <f t="shared" si="1386"/>
        <v>0.0000144043049060473-0.000169308865873737i</v>
      </c>
      <c r="X2684" t="str">
        <f t="shared" si="1387"/>
        <v>0.000015036086235886-0.000169198134224344i</v>
      </c>
      <c r="Y2684" t="str">
        <f t="shared" si="1388"/>
        <v>0.009+1.5079644737231i</v>
      </c>
      <c r="Z2684" t="str">
        <f t="shared" si="1389"/>
        <v>-0.00157012738152374-0.000148998982782384i</v>
      </c>
      <c r="AA2684" t="str">
        <f t="shared" si="1390"/>
        <v>0.0555130672501461-9.28474825087105i</v>
      </c>
      <c r="AB2684" t="str">
        <f t="shared" si="1391"/>
        <v>0.481609094252842-0.102200623984467i</v>
      </c>
      <c r="AC2684" t="str">
        <f t="shared" si="1392"/>
        <v>0.974727915647084-0.205282416023273i</v>
      </c>
      <c r="AD2684" t="str">
        <f t="shared" si="1393"/>
        <v>0.494255526015-0.000757806829369239i</v>
      </c>
      <c r="AE2684" t="str">
        <f t="shared" si="1394"/>
        <v>-0.000776157047312288-0.0000724537173581089i</v>
      </c>
      <c r="AF2684" t="str">
        <f t="shared" si="1395"/>
        <v>-15.0617113352335-0.473267794364899i</v>
      </c>
      <c r="AG2684" t="str">
        <f t="shared" si="1396"/>
        <v>1.00007385377253-0.016612470319774i</v>
      </c>
      <c r="AH2684" t="str">
        <f t="shared" si="1397"/>
        <v>0.0116276666627878+0.00165164939665964i</v>
      </c>
      <c r="AI2684">
        <f t="shared" si="1398"/>
        <v>-38.603394446568842</v>
      </c>
      <c r="AJ2684">
        <f t="shared" si="1399"/>
        <v>8.084483322336931</v>
      </c>
      <c r="AK2684"/>
      <c r="AL2684"/>
      <c r="AM2684"/>
      <c r="AN2684"/>
    </row>
    <row r="2685" spans="1:40" x14ac:dyDescent="0.3">
      <c r="A2685"/>
      <c r="B2685">
        <f t="shared" si="1400"/>
        <v>751000</v>
      </c>
      <c r="C2685" s="186" t="str">
        <f t="shared" si="1368"/>
        <v>-1.35507353421342E-07+0.00326101536186287i</v>
      </c>
      <c r="D2685" s="158" t="str">
        <f t="shared" si="1369"/>
        <v>-5.95700699589567+0.025001117774282i</v>
      </c>
      <c r="E2685" t="str">
        <f t="shared" si="1370"/>
        <v>2870</v>
      </c>
      <c r="F2685" t="str">
        <f t="shared" si="1371"/>
        <v>0.777000777000777</v>
      </c>
      <c r="G2685" t="str">
        <f t="shared" si="1366"/>
        <v>0.777000777000777</v>
      </c>
      <c r="H2685" t="str">
        <f t="shared" si="1372"/>
        <v>9.10478223415273+0.497643314316112i</v>
      </c>
      <c r="I2685" t="str">
        <f t="shared" si="1373"/>
        <v>2949.17010355742i</v>
      </c>
      <c r="J2685" t="str">
        <f t="shared" si="1367"/>
        <v>-7438.58281380583+637.837072653067i</v>
      </c>
      <c r="K2685" t="str">
        <f t="shared" si="1374"/>
        <v>0.0337479717973528-0.39357555992851i</v>
      </c>
      <c r="L2685" t="str">
        <f t="shared" si="1375"/>
        <v>0.00249679753900901-0.0244064039061827i</v>
      </c>
      <c r="M2685" t="str">
        <f t="shared" si="1376"/>
        <v>0.0362447693363618-0.417981963834693i</v>
      </c>
      <c r="N2685" t="str">
        <f t="shared" si="1377"/>
        <v>-9.43734433138374i</v>
      </c>
      <c r="O2685" t="str">
        <f t="shared" si="1378"/>
        <v>-0.999921044203816+0.0125660398833532i</v>
      </c>
      <c r="P2685" t="str">
        <f t="shared" si="1379"/>
        <v>1.99992104420382-0.0125660398833532i</v>
      </c>
      <c r="Q2685" t="str">
        <f t="shared" si="1380"/>
        <v>-1.99992104420382+9.44991037126709i</v>
      </c>
      <c r="R2685" t="str">
        <f t="shared" si="1381"/>
        <v>-0.0441415915874177-0.202292008194695i</v>
      </c>
      <c r="S2685" t="str">
        <f t="shared" si="1382"/>
        <v>0.974148818901134i</v>
      </c>
      <c r="T2685" t="str">
        <f t="shared" si="1383"/>
        <v>0.197062520856001-0.0430004793092992i</v>
      </c>
      <c r="U2685" t="str">
        <f t="shared" si="1384"/>
        <v>0.0000500000000000002-0.000321097008215098i</v>
      </c>
      <c r="V2685" t="str">
        <f t="shared" si="1385"/>
        <v>3.33333333333333E-06-0.000353206709036608i</v>
      </c>
      <c r="W2685" t="str">
        <f t="shared" si="1386"/>
        <v>0.0000144041182848013-0.000169085780800738i</v>
      </c>
      <c r="X2685" t="str">
        <f t="shared" si="1387"/>
        <v>0.0000150342238260156-0.000168975202750028i</v>
      </c>
      <c r="Y2685" t="str">
        <f t="shared" si="1388"/>
        <v>0.009+1.5099750930214i</v>
      </c>
      <c r="Z2685" t="str">
        <f t="shared" si="1389"/>
        <v>-0.00156597045681643-0.000148758445323041i</v>
      </c>
      <c r="AA2685" t="str">
        <f t="shared" si="1390"/>
        <v>0.0553652888840478-9.27238319861375i</v>
      </c>
      <c r="AB2685" t="str">
        <f t="shared" si="1391"/>
        <v>0.480421736512916-0.104831526821667i</v>
      </c>
      <c r="AC2685" t="str">
        <f t="shared" si="1392"/>
        <v>0.973595087571375-0.204607215405372i</v>
      </c>
      <c r="AD2685" t="str">
        <f t="shared" si="1393"/>
        <v>0.494250855788221-0.00380469823071633i</v>
      </c>
      <c r="AE2685" t="str">
        <f t="shared" si="1394"/>
        <v>-0.00077454821941432-0.000067565943880235i</v>
      </c>
      <c r="AF2685" t="str">
        <f t="shared" si="1395"/>
        <v>-15.0617892300484-0.47264219654183i</v>
      </c>
      <c r="AG2685" t="str">
        <f t="shared" si="1396"/>
        <v>0.999971350311691-0.0165908002051667i</v>
      </c>
      <c r="AH2685" t="str">
        <f t="shared" si="1397"/>
        <v>0.0116083266034086+0.00157638476793066i</v>
      </c>
      <c r="AI2685">
        <f t="shared" si="1398"/>
        <v>-38.62524874494116</v>
      </c>
      <c r="AJ2685">
        <f t="shared" si="1399"/>
        <v>7.7333332575855787</v>
      </c>
      <c r="AK2685"/>
      <c r="AL2685"/>
      <c r="AM2685"/>
      <c r="AN2685"/>
    </row>
    <row r="2686" spans="1:40" x14ac:dyDescent="0.3">
      <c r="A2686"/>
      <c r="B2686">
        <f t="shared" si="1400"/>
        <v>752000</v>
      </c>
      <c r="C2686" s="186" t="str">
        <f t="shared" si="1368"/>
        <v>-1.35147201146837E-07+0.00325667890527959i</v>
      </c>
      <c r="D2686" s="158" t="str">
        <f t="shared" si="1369"/>
        <v>-5.9570069931345+0.0249678716071435i</v>
      </c>
      <c r="E2686" t="str">
        <f t="shared" si="1370"/>
        <v>2870</v>
      </c>
      <c r="F2686" t="str">
        <f t="shared" si="1371"/>
        <v>0.777000777000777</v>
      </c>
      <c r="G2686" t="str">
        <f t="shared" si="1366"/>
        <v>0.777000777000777</v>
      </c>
      <c r="H2686" t="str">
        <f t="shared" si="1372"/>
        <v>9.10485982261203+0.496986115976427i</v>
      </c>
      <c r="I2686" t="str">
        <f t="shared" si="1373"/>
        <v>2953.09709437441i</v>
      </c>
      <c r="J2686" t="str">
        <f t="shared" si="1367"/>
        <v>-7458.40847540775+638.686389660594i</v>
      </c>
      <c r="K2686" t="str">
        <f t="shared" si="1374"/>
        <v>0.0336589053052585-0.393059674772612i</v>
      </c>
      <c r="L2686" t="str">
        <f t="shared" si="1375"/>
        <v>0.0024902300840741-0.0243746195450855i</v>
      </c>
      <c r="M2686" t="str">
        <f t="shared" si="1376"/>
        <v>0.0361491353893326-0.417434294317698i</v>
      </c>
      <c r="N2686" t="str">
        <f t="shared" si="1377"/>
        <v>-9.4499107019981i</v>
      </c>
      <c r="O2686" t="str">
        <f t="shared" si="1378"/>
        <v>-0.9996841892833+0.0251300954433391i</v>
      </c>
      <c r="P2686" t="str">
        <f t="shared" si="1379"/>
        <v>1.9996841892833-0.0251300954433391i</v>
      </c>
      <c r="Q2686" t="str">
        <f t="shared" si="1380"/>
        <v>-1.9996841892833+9.47504079744144i</v>
      </c>
      <c r="R2686" t="str">
        <f t="shared" si="1381"/>
        <v>-0.0451809057677394-0.20151223484733i</v>
      </c>
      <c r="S2686" t="str">
        <f t="shared" si="1382"/>
        <v>0.975445954478899i</v>
      </c>
      <c r="T2686" t="str">
        <f t="shared" si="1383"/>
        <v>0.19656429425983-0.0440715317508338i</v>
      </c>
      <c r="U2686" t="str">
        <f t="shared" si="1384"/>
        <v>0.0000500000000000002-0.000320670017512684i</v>
      </c>
      <c r="V2686" t="str">
        <f t="shared" si="1385"/>
        <v>3.33333333333333E-06-0.000352737019263952i</v>
      </c>
      <c r="W2686" t="str">
        <f t="shared" si="1386"/>
        <v>0.0000144039314210803-0.000168863292100682i</v>
      </c>
      <c r="X2686" t="str">
        <f t="shared" si="1387"/>
        <v>0.000015032367854718-0.000168752867215115i</v>
      </c>
      <c r="Y2686" t="str">
        <f t="shared" si="1388"/>
        <v>0.009+1.5119857123197i</v>
      </c>
      <c r="Z2686" t="str">
        <f t="shared" si="1389"/>
        <v>-0.00156183010469906-0.000148518706255499i</v>
      </c>
      <c r="AA2686" t="str">
        <f t="shared" si="1390"/>
        <v>0.0552180998684469-9.26005103958647i</v>
      </c>
      <c r="AB2686" t="str">
        <f t="shared" si="1391"/>
        <v>0.479207102266537-0.107442661966104i</v>
      </c>
      <c r="AC2686" t="str">
        <f t="shared" si="1392"/>
        <v>0.972472670641927-0.203921437900664i</v>
      </c>
      <c r="AD2686" t="str">
        <f t="shared" si="1393"/>
        <v>0.494208521877776-0.00685155456104285i</v>
      </c>
      <c r="AE2686" t="str">
        <f t="shared" si="1394"/>
        <v>-0.000772887331486781-0.0000626982461123047i</v>
      </c>
      <c r="AF2686" t="str">
        <f t="shared" si="1395"/>
        <v>-15.0618668157465-0.472018244369284i</v>
      </c>
      <c r="AG2686" t="str">
        <f t="shared" si="1396"/>
        <v>0.999869113508304-0.0165679235691311i</v>
      </c>
      <c r="AH2686" t="str">
        <f t="shared" si="1397"/>
        <v>0.0115881736845647+0.00150135803722604i</v>
      </c>
      <c r="AI2686">
        <f t="shared" si="1398"/>
        <v>-38.64740593542173</v>
      </c>
      <c r="AJ2686">
        <f t="shared" si="1399"/>
        <v>7.3820916253590552</v>
      </c>
      <c r="AK2686"/>
      <c r="AL2686"/>
      <c r="AM2686"/>
      <c r="AN2686"/>
    </row>
    <row r="2687" spans="1:40" x14ac:dyDescent="0.3">
      <c r="A2687"/>
      <c r="B2687">
        <f t="shared" si="1400"/>
        <v>753000</v>
      </c>
      <c r="C2687" s="186" t="str">
        <f t="shared" si="1368"/>
        <v>-1.34788482788969E-07+0.00325235396650923i</v>
      </c>
      <c r="D2687" s="158" t="str">
        <f t="shared" si="1369"/>
        <v>-5.95700699038433+0.0249347137432374i</v>
      </c>
      <c r="E2687" t="str">
        <f t="shared" si="1370"/>
        <v>2870</v>
      </c>
      <c r="F2687" t="str">
        <f t="shared" si="1371"/>
        <v>0.777000777000777</v>
      </c>
      <c r="G2687" t="str">
        <f t="shared" si="1366"/>
        <v>0.777000777000777</v>
      </c>
      <c r="H2687" t="str">
        <f t="shared" si="1372"/>
        <v>9.10493710357511+0.496330645129923i</v>
      </c>
      <c r="I2687" t="str">
        <f t="shared" si="1373"/>
        <v>2957.02408519139i</v>
      </c>
      <c r="J2687" t="str">
        <f t="shared" si="1367"/>
        <v>-7478.26051846225+639.535706668122i</v>
      </c>
      <c r="K2687" t="str">
        <f t="shared" si="1374"/>
        <v>0.0335701901145469-0.392545130339634i</v>
      </c>
      <c r="L2687" t="str">
        <f t="shared" si="1375"/>
        <v>0.00248368841749087-0.0243429169734372i</v>
      </c>
      <c r="M2687" t="str">
        <f t="shared" si="1376"/>
        <v>0.0360538785320378-0.416888047313071i</v>
      </c>
      <c r="N2687" t="str">
        <f t="shared" si="1377"/>
        <v>-9.46247707261246i</v>
      </c>
      <c r="O2687" t="str">
        <f t="shared" si="1378"/>
        <v>-0.999289472640589+0.0376901826699372i</v>
      </c>
      <c r="P2687" t="str">
        <f t="shared" si="1379"/>
        <v>1.99928947264059-0.0376901826699372i</v>
      </c>
      <c r="Q2687" t="str">
        <f t="shared" si="1380"/>
        <v>-1.99928947264059+9.5001672552824i</v>
      </c>
      <c r="R2687" t="str">
        <f t="shared" si="1381"/>
        <v>-0.04620908112209-0.200723218020451i</v>
      </c>
      <c r="S2687" t="str">
        <f t="shared" si="1382"/>
        <v>0.976743090056663i</v>
      </c>
      <c r="T2687" t="str">
        <f t="shared" si="1383"/>
        <v>0.196055016215413-0.0451344006838692i</v>
      </c>
      <c r="U2687" t="str">
        <f t="shared" si="1384"/>
        <v>0.0000500000000000002-0.000320244160915722i</v>
      </c>
      <c r="V2687" t="str">
        <f t="shared" si="1385"/>
        <v>3.33333333333333E-06-0.000352268577007293i</v>
      </c>
      <c r="W2687" t="str">
        <f t="shared" si="1386"/>
        <v>0.000014403744314909-0.000168641397397274i</v>
      </c>
      <c r="X2687" t="str">
        <f t="shared" si="1387"/>
        <v>0.0000150305182865526-0.000168531125245172i</v>
      </c>
      <c r="Y2687" t="str">
        <f t="shared" si="1388"/>
        <v>0.009+1.51399633161799i</v>
      </c>
      <c r="Z2687" t="str">
        <f t="shared" si="1389"/>
        <v>-0.00155770623718844-0.000148279761545832i</v>
      </c>
      <c r="AA2687" t="str">
        <f t="shared" si="1390"/>
        <v>0.0550714970734103-9.24775164270095i</v>
      </c>
      <c r="AB2687" t="str">
        <f t="shared" si="1391"/>
        <v>0.477965525525288-0.110033846409886i</v>
      </c>
      <c r="AC2687" t="str">
        <f t="shared" si="1392"/>
        <v>0.971360715631627-0.203225261552078i</v>
      </c>
      <c r="AD2687" t="str">
        <f t="shared" si="1393"/>
        <v>0.494128519698628-0.00989791804328768i</v>
      </c>
      <c r="AE2687" t="str">
        <f t="shared" si="1394"/>
        <v>-0.000771174738034507-0.000057851210402698i</v>
      </c>
      <c r="AF2687" t="str">
        <f t="shared" si="1395"/>
        <v>-15.0619440939594-0.471395931386686i</v>
      </c>
      <c r="AG2687" t="str">
        <f t="shared" si="1396"/>
        <v>0.999767157652326-0.0165438449809448i</v>
      </c>
      <c r="AH2687" t="str">
        <f t="shared" si="1397"/>
        <v>0.0115672122063111+0.00142657866427922i</v>
      </c>
      <c r="AI2687">
        <f t="shared" si="1398"/>
        <v>-38.669866346559367</v>
      </c>
      <c r="AJ2687">
        <f t="shared" si="1399"/>
        <v>7.0307577683210676</v>
      </c>
      <c r="AK2687"/>
      <c r="AL2687"/>
      <c r="AM2687"/>
      <c r="AN2687"/>
    </row>
    <row r="2688" spans="1:40" x14ac:dyDescent="0.3">
      <c r="A2688"/>
      <c r="B2688">
        <f t="shared" si="1400"/>
        <v>754000</v>
      </c>
      <c r="C2688" s="186" t="str">
        <f t="shared" si="1368"/>
        <v>-1.34431190745798E-07+0.00324804049972493i</v>
      </c>
      <c r="D2688" s="158" t="str">
        <f t="shared" si="1369"/>
        <v>-5.95700698764509+0.0249016438312245i</v>
      </c>
      <c r="E2688" t="str">
        <f t="shared" si="1370"/>
        <v>2870</v>
      </c>
      <c r="F2688" t="str">
        <f t="shared" si="1371"/>
        <v>0.777000777000777</v>
      </c>
      <c r="G2688" t="str">
        <f t="shared" si="1366"/>
        <v>0.777000777000777</v>
      </c>
      <c r="H2688" t="str">
        <f t="shared" si="1372"/>
        <v>9.10501407866284+0.495676894998314i</v>
      </c>
      <c r="I2688" t="str">
        <f t="shared" si="1373"/>
        <v>2960.95107600838i</v>
      </c>
      <c r="J2688" t="str">
        <f t="shared" si="1367"/>
        <v>-7498.13894296931+640.385023675649i</v>
      </c>
      <c r="K2688" t="str">
        <f t="shared" si="1374"/>
        <v>0.0334818243844917-0.392031921449451i</v>
      </c>
      <c r="L2688" t="str">
        <f t="shared" si="1375"/>
        <v>0.0024771724048897-0.024311295879507i</v>
      </c>
      <c r="M2688" t="str">
        <f t="shared" si="1376"/>
        <v>0.0359589967893814-0.416343217328958i</v>
      </c>
      <c r="N2688" t="str">
        <f t="shared" si="1377"/>
        <v>-9.47504344322682i</v>
      </c>
      <c r="O2688" t="str">
        <f t="shared" si="1378"/>
        <v>-0.998736956606017+0.0502443181797732i</v>
      </c>
      <c r="P2688" t="str">
        <f t="shared" si="1379"/>
        <v>1.99873695660602-0.0502443181797732i</v>
      </c>
      <c r="Q2688" t="str">
        <f t="shared" si="1380"/>
        <v>-1.99873695660602+9.52528776140659i</v>
      </c>
      <c r="R2688" t="str">
        <f t="shared" si="1381"/>
        <v>-0.0472260873372807-0.199925133836364i</v>
      </c>
      <c r="S2688" t="str">
        <f t="shared" si="1382"/>
        <v>0.978040225634429i</v>
      </c>
      <c r="T2688" t="str">
        <f t="shared" si="1383"/>
        <v>0.195534823007311-0.0461890131151853i</v>
      </c>
      <c r="U2688" t="str">
        <f t="shared" si="1384"/>
        <v>0.0000500000000000002-0.000319819433911855i</v>
      </c>
      <c r="V2688" t="str">
        <f t="shared" si="1385"/>
        <v>3.33333333333333E-06-0.000351801377303041i</v>
      </c>
      <c r="W2688" t="str">
        <f t="shared" si="1386"/>
        <v>0.0000144035569663116-0.000168420094326827i</v>
      </c>
      <c r="X2688" t="str">
        <f t="shared" si="1387"/>
        <v>0.0000150286750863129-0.000168309974478359i</v>
      </c>
      <c r="Y2688" t="str">
        <f t="shared" si="1388"/>
        <v>0.009+1.51600695091629i</v>
      </c>
      <c r="Z2688" t="str">
        <f t="shared" si="1389"/>
        <v>-0.00155359876688454-0.000148041607187159i</v>
      </c>
      <c r="AA2688" t="str">
        <f t="shared" si="1390"/>
        <v>0.0549254773897587-9.23548487756472i</v>
      </c>
      <c r="AB2688" t="str">
        <f t="shared" si="1391"/>
        <v>0.476697338539386-0.112604902201724i</v>
      </c>
      <c r="AC2688" t="str">
        <f t="shared" si="1392"/>
        <v>0.970259270796366-0.20251886293638i</v>
      </c>
      <c r="AD2688" t="str">
        <f t="shared" si="1393"/>
        <v>0.494010850062826-0.0129433306609463i</v>
      </c>
      <c r="AE2688" t="str">
        <f t="shared" si="1394"/>
        <v>-0.00076941079895859-0.0000530254176569701i</v>
      </c>
      <c r="AF2688" t="str">
        <f t="shared" si="1395"/>
        <v>-15.0620210663079-0.47077525116709i</v>
      </c>
      <c r="AG2688" t="str">
        <f t="shared" si="1396"/>
        <v>0.999665496966831-0.0165185691664797i</v>
      </c>
      <c r="AH2688" t="str">
        <f t="shared" si="1397"/>
        <v>0.0115454465638519+0.00135205604440021i</v>
      </c>
      <c r="AI2688">
        <f t="shared" si="1398"/>
        <v>-38.69263033446785</v>
      </c>
      <c r="AJ2688">
        <f t="shared" si="1399"/>
        <v>6.6793310472252969</v>
      </c>
      <c r="AK2688"/>
      <c r="AL2688"/>
      <c r="AM2688"/>
      <c r="AN2688"/>
    </row>
    <row r="2689" spans="1:40" x14ac:dyDescent="0.3">
      <c r="A2689"/>
      <c r="B2689">
        <f t="shared" si="1400"/>
        <v>755000</v>
      </c>
      <c r="C2689" s="186" t="str">
        <f t="shared" si="1368"/>
        <v>-1.34075317465698E-07+0.00324373845934265i</v>
      </c>
      <c r="D2689" s="158" t="str">
        <f t="shared" si="1369"/>
        <v>-5.95700698491672+0.024868661521627i</v>
      </c>
      <c r="E2689" t="str">
        <f t="shared" si="1370"/>
        <v>2870</v>
      </c>
      <c r="F2689" t="str">
        <f t="shared" si="1371"/>
        <v>0.777000777000777</v>
      </c>
      <c r="G2689" t="str">
        <f t="shared" si="1366"/>
        <v>0.777000777000777</v>
      </c>
      <c r="H2689" t="str">
        <f t="shared" si="1372"/>
        <v>9.10509074948541+0.495024858838617i</v>
      </c>
      <c r="I2689" t="str">
        <f t="shared" si="1373"/>
        <v>2964.87806682537i</v>
      </c>
      <c r="J2689" t="str">
        <f t="shared" si="1367"/>
        <v>-7518.04374892893+641.234340683176i</v>
      </c>
      <c r="K2689" t="str">
        <f t="shared" si="1374"/>
        <v>0.0333938062863784-0.391520042948376i</v>
      </c>
      <c r="L2689" t="str">
        <f t="shared" si="1375"/>
        <v>0.00247068191277186-0.024279755953127i</v>
      </c>
      <c r="M2689" t="str">
        <f t="shared" si="1376"/>
        <v>0.0358644881991503-0.415799798901503i</v>
      </c>
      <c r="N2689" t="str">
        <f t="shared" si="1377"/>
        <v>-9.48760981384117i</v>
      </c>
      <c r="O2689" t="str">
        <f t="shared" si="1378"/>
        <v>-0.998026728428272+0.0627905195293073i</v>
      </c>
      <c r="P2689" t="str">
        <f t="shared" si="1379"/>
        <v>1.99802672842827-0.0627905195293073i</v>
      </c>
      <c r="Q2689" t="str">
        <f t="shared" si="1380"/>
        <v>-1.99802672842827+9.55040033337048i</v>
      </c>
      <c r="R2689" t="str">
        <f t="shared" si="1381"/>
        <v>-0.048231896329871-0.199118156728335i</v>
      </c>
      <c r="S2689" t="str">
        <f t="shared" si="1382"/>
        <v>0.979337361212193i</v>
      </c>
      <c r="T2689" t="str">
        <f t="shared" si="1383"/>
        <v>0.195003850179763-0.0472352980779559i</v>
      </c>
      <c r="U2689" t="str">
        <f t="shared" si="1384"/>
        <v>0.0000499999999999998-0.000319395832012633i</v>
      </c>
      <c r="V2689" t="str">
        <f t="shared" si="1385"/>
        <v>3.33333333333333E-06-0.000351335415213897i</v>
      </c>
      <c r="W2689" t="str">
        <f t="shared" si="1386"/>
        <v>0.0000144033693753126-0.00016819938053817i</v>
      </c>
      <c r="X2689" t="str">
        <f t="shared" si="1387"/>
        <v>0.000015026838219026-0.000168089412565345i</v>
      </c>
      <c r="Y2689" t="str">
        <f t="shared" si="1388"/>
        <v>0.009+1.51801757021459i</v>
      </c>
      <c r="Z2689" t="str">
        <f t="shared" si="1389"/>
        <v>-0.00154950760696568-0.000147804239199425i</v>
      </c>
      <c r="AA2689" t="str">
        <f t="shared" si="1390"/>
        <v>0.0547800377288984-9.22325061447624i</v>
      </c>
      <c r="AB2689" t="str">
        <f t="shared" si="1391"/>
        <v>0.475402871754207-0.115155656330506i</v>
      </c>
      <c r="AC2689" t="str">
        <f t="shared" si="1392"/>
        <v>0.969168381939276-0.201802417150127i</v>
      </c>
      <c r="AD2689" t="str">
        <f t="shared" si="1393"/>
        <v>0.493855519187942-0.0159873342178627i</v>
      </c>
      <c r="AE2689" t="str">
        <f t="shared" si="1394"/>
        <v>-0.000767595879494602-0.0000482214433023295i</v>
      </c>
      <c r="AF2689" t="str">
        <f t="shared" si="1395"/>
        <v>-15.0620977344021-0.47015619731699i</v>
      </c>
      <c r="AG2689" t="str">
        <f t="shared" si="1396"/>
        <v>0.999564145606446-0.0164921010074552i</v>
      </c>
      <c r="AH2689" t="str">
        <f t="shared" si="1397"/>
        <v>0.0115228812469304+0.00127779950764377i</v>
      </c>
      <c r="AI2689">
        <f t="shared" si="1398"/>
        <v>-38.715698282817293</v>
      </c>
      <c r="AJ2689">
        <f t="shared" si="1399"/>
        <v>6.3278108409511802</v>
      </c>
      <c r="AK2689"/>
      <c r="AL2689"/>
      <c r="AM2689"/>
      <c r="AN2689"/>
    </row>
    <row r="2690" spans="1:40" x14ac:dyDescent="0.3">
      <c r="A2690"/>
      <c r="B2690">
        <f t="shared" si="1400"/>
        <v>756000</v>
      </c>
      <c r="C2690" s="186" t="str">
        <f t="shared" si="1368"/>
        <v>-1.33720855446954E-07+0.00323944780001953i</v>
      </c>
      <c r="D2690" s="158" t="str">
        <f t="shared" si="1369"/>
        <v>-5.95700698219918+0.0248357664668164i</v>
      </c>
      <c r="E2690" t="str">
        <f t="shared" si="1370"/>
        <v>2870</v>
      </c>
      <c r="F2690" t="str">
        <f t="shared" si="1371"/>
        <v>0.777000777000777</v>
      </c>
      <c r="G2690" t="str">
        <f t="shared" si="1366"/>
        <v>0.777000777000777</v>
      </c>
      <c r="H2690" t="str">
        <f t="shared" si="1372"/>
        <v>9.1051671176425+0.494374529942896i</v>
      </c>
      <c r="I2690" t="str">
        <f t="shared" si="1373"/>
        <v>2968.80505764235i</v>
      </c>
      <c r="J2690" t="str">
        <f t="shared" si="1367"/>
        <v>-7537.97493634112+642.083657690704i</v>
      </c>
      <c r="K2690" t="str">
        <f t="shared" si="1374"/>
        <v>0.0333061340034102-0.391009489708991i</v>
      </c>
      <c r="L2690" t="str">
        <f t="shared" si="1375"/>
        <v>0.00246421680850288-0.0242482968856827i</v>
      </c>
      <c r="M2690" t="str">
        <f t="shared" si="1376"/>
        <v>0.0357703508119131-0.415257786594674i</v>
      </c>
      <c r="N2690" t="str">
        <f t="shared" si="1377"/>
        <v>-9.50017618445553i</v>
      </c>
      <c r="O2690" t="str">
        <f t="shared" si="1378"/>
        <v>-0.997158900260614+0.0753268055279277i</v>
      </c>
      <c r="P2690" t="str">
        <f t="shared" si="1379"/>
        <v>1.99715890026061-0.0753268055279277i</v>
      </c>
      <c r="Q2690" t="str">
        <f t="shared" si="1380"/>
        <v>-1.99715890026061+9.57550298998346i</v>
      </c>
      <c r="R2690" t="str">
        <f t="shared" si="1381"/>
        <v>-0.0492264821832298-0.198302459434889i</v>
      </c>
      <c r="S2690" t="str">
        <f t="shared" si="1382"/>
        <v>0.980634496789957i</v>
      </c>
      <c r="T2690" t="str">
        <f t="shared" si="1383"/>
        <v>0.194462232520143-0.0482731865844913i</v>
      </c>
      <c r="U2690" t="str">
        <f t="shared" si="1384"/>
        <v>0.0000499999999999998-0.000318973350753357i</v>
      </c>
      <c r="V2690" t="str">
        <f t="shared" si="1385"/>
        <v>3.33333333333333E-06-0.000350870685828694i</v>
      </c>
      <c r="W2690" t="str">
        <f t="shared" si="1386"/>
        <v>0.0000144031815419368-0.000167979253692578i</v>
      </c>
      <c r="X2690" t="str">
        <f t="shared" si="1387"/>
        <v>0.0000150250076499508-0.00016786943716923i</v>
      </c>
      <c r="Y2690" t="str">
        <f t="shared" si="1388"/>
        <v>0.009+1.52002818951289i</v>
      </c>
      <c r="Z2690" t="str">
        <f t="shared" si="1389"/>
        <v>-0.00154543267118416-0.000147567653629185i</v>
      </c>
      <c r="AA2690" t="str">
        <f t="shared" si="1390"/>
        <v>0.0546351750226603-9.21104872442055i</v>
      </c>
      <c r="AB2690" t="str">
        <f t="shared" si="1391"/>
        <v>0.474082453769953-0.117685940610087i</v>
      </c>
      <c r="AC2690" t="str">
        <f t="shared" si="1392"/>
        <v>0.968088092474067-0.201076097797135i</v>
      </c>
      <c r="AD2690" t="str">
        <f t="shared" si="1393"/>
        <v>0.493662538704956-0.0190294703982848i</v>
      </c>
      <c r="AE2690" t="str">
        <f t="shared" si="1394"/>
        <v>-0.000765730350150835-0.0000434398572524757i</v>
      </c>
      <c r="AF2690" t="str">
        <f t="shared" si="1395"/>
        <v>-15.0621740998417-0.46953876347608i</v>
      </c>
      <c r="AG2690" t="str">
        <f t="shared" si="1396"/>
        <v>0.9994631176558-0.0164644455406794i</v>
      </c>
      <c r="AH2690" t="str">
        <f t="shared" si="1397"/>
        <v>0.0114995208392128+0.00120381831797666i</v>
      </c>
      <c r="AI2690">
        <f t="shared" si="1398"/>
        <v>-38.739070602833003</v>
      </c>
      <c r="AJ2690">
        <f t="shared" si="1399"/>
        <v>5.9761965465355633</v>
      </c>
      <c r="AK2690"/>
      <c r="AL2690"/>
      <c r="AM2690"/>
      <c r="AN2690"/>
    </row>
    <row r="2691" spans="1:40" x14ac:dyDescent="0.3">
      <c r="A2691"/>
      <c r="B2691">
        <f t="shared" si="1400"/>
        <v>757000</v>
      </c>
      <c r="C2691" s="186" t="str">
        <f t="shared" si="1368"/>
        <v>-1.33367797237363E-07+0.00323516847665229i</v>
      </c>
      <c r="D2691" s="158" t="str">
        <f t="shared" si="1369"/>
        <v>-5.9570069794924+0.0248029583210009i</v>
      </c>
      <c r="E2691" t="str">
        <f t="shared" si="1370"/>
        <v>2870</v>
      </c>
      <c r="F2691" t="str">
        <f t="shared" si="1371"/>
        <v>0.777000777000777</v>
      </c>
      <c r="G2691" t="str">
        <f t="shared" si="1366"/>
        <v>0.777000777000777</v>
      </c>
      <c r="H2691" t="str">
        <f t="shared" si="1372"/>
        <v>9.10524318472328+0.493725901638057i</v>
      </c>
      <c r="I2691" t="str">
        <f t="shared" si="1373"/>
        <v>2972.73204845934i</v>
      </c>
      <c r="J2691" t="str">
        <f t="shared" si="1367"/>
        <v>-7557.93250520587+642.932974698231i</v>
      </c>
      <c r="K2691" t="str">
        <f t="shared" si="1374"/>
        <v>0.033218805730616-0.39050025662999i</v>
      </c>
      <c r="L2691" t="str">
        <f t="shared" si="1375"/>
        <v>0.00245777696030574-0.0242169183701031i</v>
      </c>
      <c r="M2691" t="str">
        <f t="shared" si="1376"/>
        <v>0.0356765826909217-0.414717175000093i</v>
      </c>
      <c r="N2691" t="str">
        <f t="shared" si="1377"/>
        <v>-9.51274255506989i</v>
      </c>
      <c r="O2691" t="str">
        <f t="shared" si="1378"/>
        <v>-0.996133609143173+0.0878511965507391i</v>
      </c>
      <c r="P2691" t="str">
        <f t="shared" si="1379"/>
        <v>1.99613360914317-0.0878511965507391i</v>
      </c>
      <c r="Q2691" t="str">
        <f t="shared" si="1380"/>
        <v>-1.99613360914317+9.60059375162063i</v>
      </c>
      <c r="R2691" t="str">
        <f t="shared" si="1381"/>
        <v>-0.050209821085605-0.197478212995429i</v>
      </c>
      <c r="S2691" t="str">
        <f t="shared" si="1382"/>
        <v>0.981931632367721i</v>
      </c>
      <c r="T2691" t="str">
        <f t="shared" si="1383"/>
        <v>0.193910104043662-0.0493026115794793i</v>
      </c>
      <c r="U2691" t="str">
        <f t="shared" si="1384"/>
        <v>0.00005-0.000318551985692918i</v>
      </c>
      <c r="V2691" t="str">
        <f t="shared" si="1385"/>
        <v>3.33333333333333E-06-0.000350407184262209i</v>
      </c>
      <c r="W2691" t="str">
        <f t="shared" si="1386"/>
        <v>0.0000144029934662085-0.00016775971146368i</v>
      </c>
      <c r="X2691" t="str">
        <f t="shared" si="1387"/>
        <v>0.0000150231833445748-0.000167650045965462i</v>
      </c>
      <c r="Y2691" t="str">
        <f t="shared" si="1388"/>
        <v>0.009+1.52203880881118i</v>
      </c>
      <c r="Z2691" t="str">
        <f t="shared" si="1389"/>
        <v>-0.0015413738738616-0.000147331846549373i</v>
      </c>
      <c r="AA2691" t="str">
        <f t="shared" si="1390"/>
        <v>0.0544908862231396-9.19887907906481i</v>
      </c>
      <c r="AB2691" t="str">
        <f t="shared" si="1391"/>
        <v>0.472736411304359-0.120195591565295i</v>
      </c>
      <c r="AC2691" t="str">
        <f t="shared" si="1392"/>
        <v>0.967018443487485-0.200340076977389i</v>
      </c>
      <c r="AD2691" t="str">
        <f t="shared" si="1393"/>
        <v>0.493431925665523-0.0220692808271541i</v>
      </c>
      <c r="AE2691" t="str">
        <f t="shared" si="1394"/>
        <v>-0.000763814586646339-0.0000386812238728239i</v>
      </c>
      <c r="AF2691" t="str">
        <f t="shared" si="1395"/>
        <v>-15.0622501642157-0.468922943317056i</v>
      </c>
      <c r="AG2691" t="str">
        <f t="shared" si="1396"/>
        <v>0.99936242712797-0.0164356079572765i</v>
      </c>
      <c r="AH2691" t="str">
        <f t="shared" si="1397"/>
        <v>0.011475370017662+0.00113012167244463i</v>
      </c>
      <c r="AI2691">
        <f t="shared" si="1398"/>
        <v>-38.762747733304231</v>
      </c>
      <c r="AJ2691">
        <f t="shared" si="1399"/>
        <v>5.6244875792047786</v>
      </c>
      <c r="AK2691"/>
      <c r="AL2691"/>
      <c r="AM2691"/>
      <c r="AN2691"/>
    </row>
    <row r="2692" spans="1:40" x14ac:dyDescent="0.3">
      <c r="A2692"/>
      <c r="B2692">
        <f t="shared" si="1400"/>
        <v>758000</v>
      </c>
      <c r="C2692" s="186" t="str">
        <f t="shared" si="1368"/>
        <v>-1.33016135433853E-07+0.00323090044437567i</v>
      </c>
      <c r="D2692" s="158" t="str">
        <f t="shared" si="1369"/>
        <v>-5.95700697679633+0.0247702367402135i</v>
      </c>
      <c r="E2692" t="str">
        <f t="shared" si="1370"/>
        <v>2870</v>
      </c>
      <c r="F2692" t="str">
        <f t="shared" si="1371"/>
        <v>0.777000777000777</v>
      </c>
      <c r="G2692" t="str">
        <f t="shared" si="1366"/>
        <v>0.777000777000777</v>
      </c>
      <c r="H2692" t="str">
        <f t="shared" si="1372"/>
        <v>9.10531895230648+0.493078967285605i</v>
      </c>
      <c r="I2692" t="str">
        <f t="shared" si="1373"/>
        <v>2976.65903927633i</v>
      </c>
      <c r="J2692" t="str">
        <f t="shared" si="1367"/>
        <v>-7577.91645552318+643.782291705759i</v>
      </c>
      <c r="K2692" t="str">
        <f t="shared" si="1374"/>
        <v>0.0331318196747578-0.389992338636003i</v>
      </c>
      <c r="L2692" t="str">
        <f t="shared" si="1375"/>
        <v>0.00245136223725435-0.0241856201008517i</v>
      </c>
      <c r="M2692" t="str">
        <f t="shared" si="1376"/>
        <v>0.0355831819120122-0.414177958736855i</v>
      </c>
      <c r="N2692" t="str">
        <f t="shared" si="1377"/>
        <v>-9.52530892568425i</v>
      </c>
      <c r="O2692" t="str">
        <f t="shared" si="1378"/>
        <v>-0.994951016981301+0.100361714851212i</v>
      </c>
      <c r="P2692" t="str">
        <f t="shared" si="1379"/>
        <v>1.9949510169813-0.100361714851212i</v>
      </c>
      <c r="Q2692" t="str">
        <f t="shared" si="1380"/>
        <v>-1.9949510169813+9.62567064053546i</v>
      </c>
      <c r="R2692" t="str">
        <f t="shared" si="1381"/>
        <v>-0.0511818912692279-0.196645586747131i</v>
      </c>
      <c r="S2692" t="str">
        <f t="shared" si="1382"/>
        <v>0.983228767945485i</v>
      </c>
      <c r="T2692" t="str">
        <f t="shared" si="1383"/>
        <v>0.193347597979299-0.0503235078937627i</v>
      </c>
      <c r="U2692" t="str">
        <f t="shared" si="1384"/>
        <v>0.00005-0.000318131732413639i</v>
      </c>
      <c r="V2692" t="str">
        <f t="shared" si="1385"/>
        <v>3.33333333333333E-06-0.000349944905655002i</v>
      </c>
      <c r="W2692" t="str">
        <f t="shared" si="1386"/>
        <v>0.0000144028051481521-0.000167540751537383i</v>
      </c>
      <c r="X2692" t="str">
        <f t="shared" si="1387"/>
        <v>0.0000150213652686136-0.000167431236641754i</v>
      </c>
      <c r="Y2692" t="str">
        <f t="shared" si="1388"/>
        <v>0.009+1.52404942810948i</v>
      </c>
      <c r="Z2692" t="str">
        <f t="shared" si="1389"/>
        <v>-0.00153733112988442-0.000147096814059084i</v>
      </c>
      <c r="AA2692" t="str">
        <f t="shared" si="1390"/>
        <v>0.0543471683025287-9.18674155075329i</v>
      </c>
      <c r="AB2692" t="str">
        <f t="shared" si="1391"/>
        <v>0.471365069158392-0.122684450319243i</v>
      </c>
      <c r="AC2692" t="str">
        <f t="shared" si="1392"/>
        <v>0.965959473800854-0.199594525277364i</v>
      </c>
      <c r="AD2692" t="str">
        <f t="shared" si="1393"/>
        <v>0.493163702548679-0.0251063071306571i</v>
      </c>
      <c r="AE2692" t="str">
        <f t="shared" si="1394"/>
        <v>-0.000761848969848854-0.0000339461019460945i</v>
      </c>
      <c r="AF2692" t="str">
        <f t="shared" si="1395"/>
        <v>-15.0623259291028-0.468308730545392i</v>
      </c>
      <c r="AG2692" t="str">
        <f t="shared" si="1396"/>
        <v>0.999262087962941-0.0164055936018995i</v>
      </c>
      <c r="AH2692" t="str">
        <f t="shared" si="1397"/>
        <v>0.0114504335519035+0.00105671870033871i</v>
      </c>
      <c r="AI2692">
        <f t="shared" si="1398"/>
        <v>-38.786730140601215</v>
      </c>
      <c r="AJ2692">
        <f t="shared" si="1399"/>
        <v>5.2726833724029643</v>
      </c>
      <c r="AK2692"/>
      <c r="AL2692"/>
      <c r="AM2692"/>
      <c r="AN2692"/>
    </row>
    <row r="2693" spans="1:40" x14ac:dyDescent="0.3">
      <c r="A2693"/>
      <c r="B2693">
        <f t="shared" si="1400"/>
        <v>759000</v>
      </c>
      <c r="C2693" s="186" t="str">
        <f t="shared" si="1368"/>
        <v>-1.32665862682084E-07+0.00322664365856085i</v>
      </c>
      <c r="D2693" s="158" t="str">
        <f t="shared" si="1369"/>
        <v>-5.95700697411091+0.0247376013822999i</v>
      </c>
      <c r="E2693" t="str">
        <f t="shared" si="1370"/>
        <v>2870</v>
      </c>
      <c r="F2693" t="str">
        <f t="shared" si="1371"/>
        <v>0.777000777000777</v>
      </c>
      <c r="G2693" t="str">
        <f t="shared" ref="G2693:G2756" si="1401">IF($C$11=$C$7,$C$24,F2693)</f>
        <v>0.777000777000777</v>
      </c>
      <c r="H2693" t="str">
        <f t="shared" si="1372"/>
        <v>9.10539442196056+0.492433720281437i</v>
      </c>
      <c r="I2693" t="str">
        <f t="shared" si="1373"/>
        <v>2980.58603009332i</v>
      </c>
      <c r="J2693" t="str">
        <f t="shared" ref="J2693:J2756" si="1402">IMSUM(COMPLEX(0,2*PI()*B2693*$C$113*$C$112),COMPLEX(0,2*PI()*B2693*$C$113*$C$111),COMPLEX(0,2*PI()*B2693*$C$28*10^-12*$C$111),COMPLEX(-1*2*PI()*B2693*2*PI()*B2693*$C$113*$C$112*$C$28*10^-12*$C$111,0),COMPLEX(1,0))</f>
        <v>-7597.92678729306+644.631608713286i</v>
      </c>
      <c r="K2693" t="str">
        <f t="shared" si="1374"/>
        <v>0.0330451740542394-0.389485730677439i</v>
      </c>
      <c r="L2693" t="str">
        <f t="shared" si="1375"/>
        <v>0.00244497250926694-0.0241544017739165i</v>
      </c>
      <c r="M2693" t="str">
        <f t="shared" si="1376"/>
        <v>0.0354901465635063-0.413640132451356i</v>
      </c>
      <c r="N2693" t="str">
        <f t="shared" si="1377"/>
        <v>-9.53787529629861i</v>
      </c>
      <c r="O2693" t="str">
        <f t="shared" si="1378"/>
        <v>-0.993611310520009+0.11285638487348i</v>
      </c>
      <c r="P2693" t="str">
        <f t="shared" si="1379"/>
        <v>1.99361131052001-0.11285638487348i</v>
      </c>
      <c r="Q2693" t="str">
        <f t="shared" si="1380"/>
        <v>-1.99361131052001+9.65073168117209i</v>
      </c>
      <c r="R2693" t="str">
        <f t="shared" si="1381"/>
        <v>-0.0521426729504447-0.195804748323057i</v>
      </c>
      <c r="S2693" t="str">
        <f t="shared" si="1382"/>
        <v>0.984525903523249i</v>
      </c>
      <c r="T2693" t="str">
        <f t="shared" si="1383"/>
        <v>0.1927748467569-0.0513358121986538i</v>
      </c>
      <c r="U2693" t="str">
        <f t="shared" si="1384"/>
        <v>0.00005-0.000317712586521131i</v>
      </c>
      <c r="V2693" t="str">
        <f t="shared" si="1385"/>
        <v>3.33333333333333E-06-0.000349483845173244i</v>
      </c>
      <c r="W2693" t="str">
        <f t="shared" si="1386"/>
        <v>0.0000144026165877925-0.000167322371611786i</v>
      </c>
      <c r="X2693" t="str">
        <f t="shared" si="1387"/>
        <v>0.000015019553388009-0.000167213006898002i</v>
      </c>
      <c r="Y2693" t="str">
        <f t="shared" si="1388"/>
        <v>0.009+1.52606004740778i</v>
      </c>
      <c r="Z2693" t="str">
        <f t="shared" si="1389"/>
        <v>-0.00153330435469943-0.000146862552283381i</v>
      </c>
      <c r="AA2693" t="str">
        <f t="shared" si="1390"/>
        <v>0.0542040182529679-9.17463601250365i</v>
      </c>
      <c r="AB2693" t="str">
        <f t="shared" si="1391"/>
        <v>0.469968750184801-0.125152362481956i</v>
      </c>
      <c r="AC2693" t="str">
        <f t="shared" si="1392"/>
        <v>0.96491122003069-0.198839611761693i</v>
      </c>
      <c r="AD2693" t="str">
        <f t="shared" si="1393"/>
        <v>0.492857897266925-0.0281400909970274i</v>
      </c>
      <c r="AE2693" t="str">
        <f t="shared" si="1394"/>
        <v>-0.000759833885712693-0.0000292350446382608i</v>
      </c>
      <c r="AF2693" t="str">
        <f t="shared" si="1395"/>
        <v>-15.0624013960715-0.467696118899137i</v>
      </c>
      <c r="AG2693" t="str">
        <f t="shared" si="1396"/>
        <v>0.999162114026055-0.0163744079719311i</v>
      </c>
      <c r="AH2693" t="str">
        <f t="shared" si="1397"/>
        <v>0.0114247163035837+0.000983618462361208i</v>
      </c>
      <c r="AI2693">
        <f t="shared" si="1398"/>
        <v>-38.811018318700292</v>
      </c>
      <c r="AJ2693">
        <f t="shared" si="1399"/>
        <v>4.9207833778177434</v>
      </c>
      <c r="AK2693"/>
      <c r="AL2693"/>
      <c r="AM2693"/>
      <c r="AN2693"/>
    </row>
    <row r="2694" spans="1:40" x14ac:dyDescent="0.3">
      <c r="A2694"/>
      <c r="B2694">
        <f t="shared" si="1400"/>
        <v>760000</v>
      </c>
      <c r="C2694" s="186" t="str">
        <f t="shared" ref="C2694:C2757" si="1403">IMPRODUCT(COMPLEX(-1,0),IMDIV(IMPRODUCT(G2694,COMPLEX($C$100+$C$101,0)),COMPLEX($C$100,2*PI()*B2694*$C$103*$C$102*(2*$C$100+$C$101))))</f>
        <v>-1.32316971676069E-07+0.00322239807481392i</v>
      </c>
      <c r="D2694" s="158" t="str">
        <f t="shared" ref="D2694:D2757" si="1404">IMPRODUCT(COMPLEX($C$106,0),IMSUB(C2694,G2694))</f>
        <v>-5.95700697143608+0.0247050519069067i</v>
      </c>
      <c r="E2694" t="str">
        <f t="shared" ref="E2694:E2757" si="1405">IMDIV(COMPLEX($C$20*10^3,0),COMPLEX(1,2*PI()*B2694*$C$20*1000*$C$29*10^-12))</f>
        <v>2870</v>
      </c>
      <c r="F2694" t="str">
        <f t="shared" ref="F2694:F2757" si="1406">IMDIV(COMPLEX($C$22*1000,0),IMSUM(COMPLEX($C$22*1000,0),E2694))</f>
        <v>0.777000777000777</v>
      </c>
      <c r="G2694" t="str">
        <f t="shared" si="1401"/>
        <v>0.777000777000777</v>
      </c>
      <c r="H2694" t="str">
        <f t="shared" ref="H2694:H2757" si="1407">IMPRODUCT(COMPLEX($C$108,0),IMPRODUCT(COMPLEX(-1,0),D2694),IMDIV(COMPLEX(0,2*PI()*B2694*$C$109*$C$110),COMPLEX(1,2*PI()*B2694*$C$109*$C$110)))</f>
        <v>9.10546959524368+0.491790154055607i</v>
      </c>
      <c r="I2694" t="str">
        <f t="shared" ref="I2694:I2757" si="1408">COMPLEX(0,2*PI()*B2694*$C$113*$C$112*$C$114)</f>
        <v>2984.5130209103i</v>
      </c>
      <c r="J2694" t="str">
        <f t="shared" si="1402"/>
        <v>-7617.9635005155+645.480925720814i</v>
      </c>
      <c r="K2694" t="str">
        <f t="shared" ref="K2694:K2757" si="1409">IMDIV(I2694,J2694)</f>
        <v>0.0329588670990164-0.388980427730324i</v>
      </c>
      <c r="L2694" t="str">
        <f t="shared" ref="L2694:L2757" si="1410">IMDIV(COMPLEX($C$117,0),COMPLEX(1,2*PI()*B2694*$C$115*$C$116))</f>
        <v>0.00243860764709957-0.0241232630868009i</v>
      </c>
      <c r="M2694" t="str">
        <f t="shared" ref="M2694:M2757" si="1411">IMSUM(K2694,L2694)</f>
        <v>0.035397474746116-0.413103690817125i</v>
      </c>
      <c r="N2694" t="str">
        <f t="shared" ref="N2694:N2757" si="1412">COMPLEX(0,-2*PI()*B2694*$C$43)</f>
        <v>-9.55044166691297i</v>
      </c>
      <c r="O2694" t="str">
        <f t="shared" ref="O2694:O2757" si="1413">IMEXP(N2694)</f>
        <v>-0.992114701314478+0.125333233564303i</v>
      </c>
      <c r="P2694" t="str">
        <f t="shared" ref="P2694:P2757" si="1414">IMSUB(COMPLEX(1,0),O2694)</f>
        <v>1.99211470131448-0.125333233564303i</v>
      </c>
      <c r="Q2694" t="str">
        <f t="shared" ref="Q2694:Q2757" si="1415">IMSUM(COMPLEX(0,2*PI()*B2694*$C$43),O2694,COMPLEX(-1,0))</f>
        <v>-1.99211470131448+9.67577490047727i</v>
      </c>
      <c r="R2694" t="str">
        <f t="shared" ref="R2694:R2757" si="1416">IMDIV(P2694,Q2694)</f>
        <v>-0.0530921482708844-0.194955863651462i</v>
      </c>
      <c r="S2694" t="str">
        <f t="shared" ref="S2694:S2757" si="1417">IMDIV(COMPLEX(0,2*PI()*B2694*$C$123),COMPLEX($C$124,0))</f>
        <v>0.985823039101016i</v>
      </c>
      <c r="T2694" t="str">
        <f t="shared" ref="T2694:T2757" si="1418">IMPRODUCT(R2694,S2694)</f>
        <v>0.192191981995448-0.052339462960805i</v>
      </c>
      <c r="U2694" t="str">
        <f t="shared" ref="U2694:U2757" si="1419">IMDIV(COMPLEX(1,2*PI()*B2694*$C$16*10^-3*$C$15*10^-6),COMPLEX(0,2*PI()*B2694*$C$15*10^-6))</f>
        <v>0.00005-0.00031729454364413i</v>
      </c>
      <c r="V2694" t="str">
        <f t="shared" ref="V2694:V2757" si="1420">IMSUM(COMPLEX($C$18*10^-3,0),IMDIV(COMPLEX(1,0),COMPLEX(0,2*PI()*B2694*($C$17*1*10^-6))))</f>
        <v>3.33333333333333E-06-0.000349023998008543i</v>
      </c>
      <c r="W2694" t="str">
        <f t="shared" ref="W2694:W2757" si="1421">IMDIV(IMPRODUCT(U2694,V2694),IMSUM(U2694,V2694))</f>
        <v>0.0000144024277851541-0.000167104569397108i</v>
      </c>
      <c r="X2694" t="str">
        <f t="shared" ref="X2694:X2757" si="1422">IMDIV(IMPRODUCT(COMPLEX($C$19,0),W2694),IMSUM(COMPLEX($C$19,0),W2694))</f>
        <v>0.0000150177476689264-0.00016699535444621i</v>
      </c>
      <c r="Y2694" t="str">
        <f t="shared" ref="Y2694:Y2757" si="1423">COMPLEX($C$13*10^-3,2*PI()*B2694*$C$12*0.000001)</f>
        <v>0.009+1.52807066670608i</v>
      </c>
      <c r="Z2694" t="str">
        <f t="shared" ref="Z2694:Z2757" si="1424">IMPRODUCT(COMPLEX($C$6,0),IMDIV(X2694,IMSUM(X2694,Y2694)))</f>
        <v>-0.00152929346430941-0.000146629057373051i</v>
      </c>
      <c r="AA2694" t="str">
        <f t="shared" ref="AA2694:AA2757" si="1425">IMDIV(COMPLEX($C$6,0),IMSUM(X2694,Y2694))</f>
        <v>0.0540614330863797-9.16256233800189i</v>
      </c>
      <c r="AB2694" t="str">
        <f t="shared" ref="AB2694:AB2757" si="1426">IMPRODUCT(COMPLEX($C$119,0),T2694)</f>
        <v>0.468547775259521-0.127599178040341i</v>
      </c>
      <c r="AC2694" t="str">
        <f t="shared" ref="AC2694:AC2757" si="1427">IMSUM(COMPLEX(1,0),IMPRODUCT(AB2694,M2694))</f>
        <v>0.963873716648401-0.198075503966169i</v>
      </c>
      <c r="AD2694" t="str">
        <f t="shared" ref="AD2694:AD2757" si="1428">IMDIV(AB2694,AC2694)</f>
        <v>0.492514543171744-0.031170174237555i</v>
      </c>
      <c r="AE2694" t="str">
        <f t="shared" ref="AE2694:AE2757" si="1429">IMPRODUCT(AD2694,AA2694,X2694)</f>
        <v>-0.000757769725216489-0.0000245485994649132i</v>
      </c>
      <c r="AF2694" t="str">
        <f t="shared" ref="AF2694:AF2757" si="1430">IMSUB(D2694,H2694)</f>
        <v>-15.0624765666798-0.4670851021487i</v>
      </c>
      <c r="AG2694" t="str">
        <f t="shared" ref="AG2694:AG2757" si="1431">IMSUM(COMPLEX(1,0),IMPRODUCT(AD2694,AA2694,COMPLEX($C$127,0)))</f>
        <v>0.999062519106484-0.0163420567166703i</v>
      </c>
      <c r="AH2694" t="str">
        <f t="shared" ref="AH2694:AH2757" si="1432">IMDIV(IMPRODUCT(AE2694,AF2694),AG2694)</f>
        <v>0.0113982232257195+0.000910829949792149i</v>
      </c>
      <c r="AI2694">
        <f t="shared" ref="AI2694:AI2757" si="1433">20*LOG10(IMABS(AH2694))</f>
        <v>-38.835612789217549</v>
      </c>
      <c r="AJ2694">
        <f t="shared" ref="AJ2694:AJ2757" si="1434">IMARGUMENT(AH2694)*180/PI()</f>
        <v>4.5687870654067666</v>
      </c>
      <c r="AK2694"/>
      <c r="AL2694"/>
      <c r="AM2694"/>
      <c r="AN2694"/>
    </row>
    <row r="2695" spans="1:40" x14ac:dyDescent="0.3">
      <c r="A2695"/>
      <c r="B2695">
        <f t="shared" si="1400"/>
        <v>761000</v>
      </c>
      <c r="C2695" s="186" t="str">
        <f t="shared" si="1403"/>
        <v>-1.31969455157792E-07+0.00321816364897427i</v>
      </c>
      <c r="D2695" s="158" t="str">
        <f t="shared" si="1404"/>
        <v>-5.95700696877178+0.0246725879754694i</v>
      </c>
      <c r="E2695" t="str">
        <f t="shared" si="1405"/>
        <v>2870</v>
      </c>
      <c r="F2695" t="str">
        <f t="shared" si="1406"/>
        <v>0.777000777000777</v>
      </c>
      <c r="G2695" t="str">
        <f t="shared" si="1401"/>
        <v>0.777000777000777</v>
      </c>
      <c r="H2695" t="str">
        <f t="shared" si="1407"/>
        <v>9.10554447370389+0.491148262072109i</v>
      </c>
      <c r="I2695" t="str">
        <f t="shared" si="1408"/>
        <v>2988.44001172729i</v>
      </c>
      <c r="J2695" t="str">
        <f t="shared" si="1402"/>
        <v>-7638.02659519051+646.330242728341i</v>
      </c>
      <c r="K2695" t="str">
        <f t="shared" si="1409"/>
        <v>0.0328728970505065-0.388476424796141i</v>
      </c>
      <c r="L2695" t="str">
        <f t="shared" si="1410"/>
        <v>0.00243226752233967-0.0240922037385144i</v>
      </c>
      <c r="M2695" t="str">
        <f t="shared" si="1411"/>
        <v>0.0353051645728462-0.412568628534655i</v>
      </c>
      <c r="N2695" t="str">
        <f t="shared" si="1412"/>
        <v>-9.56300803752733i</v>
      </c>
      <c r="O2695" t="str">
        <f t="shared" si="1413"/>
        <v>-0.990461425696651+0.137790290684638i</v>
      </c>
      <c r="P2695" t="str">
        <f t="shared" si="1414"/>
        <v>1.99046142569665-0.137790290684638i</v>
      </c>
      <c r="Q2695" t="str">
        <f t="shared" si="1415"/>
        <v>-1.99046142569665+9.70079832821197i</v>
      </c>
      <c r="R2695" t="str">
        <f t="shared" si="1416"/>
        <v>-0.0540303012396661-0.194099096956217i</v>
      </c>
      <c r="S2695" t="str">
        <f t="shared" si="1417"/>
        <v>0.98712017467878i</v>
      </c>
      <c r="T2695" t="str">
        <f t="shared" si="1418"/>
        <v>0.191599134492414-0.0533344003976463i</v>
      </c>
      <c r="U2695" t="str">
        <f t="shared" si="1419"/>
        <v>0.00005-0.000316877599434347i</v>
      </c>
      <c r="V2695" t="str">
        <f t="shared" si="1420"/>
        <v>3.33333333333333E-06-0.000348565359377782i</v>
      </c>
      <c r="W2695" t="str">
        <f t="shared" si="1421"/>
        <v>0.0000144022387402619-0.000166887342615596i</v>
      </c>
      <c r="X2695" t="str">
        <f t="shared" si="1422"/>
        <v>0.000015015948077754-0.000166778277010402i</v>
      </c>
      <c r="Y2695" t="str">
        <f t="shared" si="1423"/>
        <v>0.009+1.53008128600437i</v>
      </c>
      <c r="Z2695" t="str">
        <f t="shared" si="1424"/>
        <v>-0.00152529837526864-0.000146396325504414i</v>
      </c>
      <c r="AA2695" t="str">
        <f t="shared" si="1425"/>
        <v>0.0539194098343174-9.1505204015983i</v>
      </c>
      <c r="AB2695" t="str">
        <f t="shared" si="1426"/>
        <v>0.467102463255707-0.130024751249558i</v>
      </c>
      <c r="AC2695" t="str">
        <f t="shared" si="1427"/>
        <v>0.962846996039035-0.197302367891975i</v>
      </c>
      <c r="AD2695" t="str">
        <f t="shared" si="1428"/>
        <v>0.492133679058445-0.0341960988478825i</v>
      </c>
      <c r="AE2695" t="str">
        <f t="shared" si="1429"/>
        <v>-0.000755656884300741-0.0000198873082579239i</v>
      </c>
      <c r="AF2695" t="str">
        <f t="shared" si="1430"/>
        <v>-15.0625514424757-0.46647567409664i</v>
      </c>
      <c r="AG2695" t="str">
        <f t="shared" si="1431"/>
        <v>0.998963316915686-0.0163085456365033i</v>
      </c>
      <c r="AH2695" t="str">
        <f t="shared" si="1432"/>
        <v>0.0113709593620371+0.000838362083654566i</v>
      </c>
      <c r="AI2695">
        <f t="shared" si="1433"/>
        <v>-38.860514101452914</v>
      </c>
      <c r="AJ2695">
        <f t="shared" si="1434"/>
        <v>4.2166939234170941</v>
      </c>
      <c r="AK2695"/>
      <c r="AL2695"/>
      <c r="AM2695"/>
      <c r="AN2695"/>
    </row>
    <row r="2696" spans="1:40" x14ac:dyDescent="0.3">
      <c r="A2696"/>
      <c r="B2696">
        <f t="shared" si="1400"/>
        <v>762000</v>
      </c>
      <c r="C2696" s="186" t="str">
        <f t="shared" si="1403"/>
        <v>-1.31623305916832E-07+0.00321394033711315i</v>
      </c>
      <c r="D2696" s="158" t="str">
        <f t="shared" si="1404"/>
        <v>-5.95700696611797+0.0246402092512008i</v>
      </c>
      <c r="E2696" t="str">
        <f t="shared" si="1405"/>
        <v>2870</v>
      </c>
      <c r="F2696" t="str">
        <f t="shared" si="1406"/>
        <v>0.777000777000777</v>
      </c>
      <c r="G2696" t="str">
        <f t="shared" si="1401"/>
        <v>0.777000777000777</v>
      </c>
      <c r="H2696" t="str">
        <f t="shared" si="1407"/>
        <v>9.10561905887914+0.490508037828674i</v>
      </c>
      <c r="I2696" t="str">
        <f t="shared" si="1408"/>
        <v>2992.36700254428i</v>
      </c>
      <c r="J2696" t="str">
        <f t="shared" si="1402"/>
        <v>-7658.11607131808+647.179559735869i</v>
      </c>
      <c r="K2696" t="str">
        <f t="shared" si="1409"/>
        <v>0.0327872621615008-0.387973716901665i</v>
      </c>
      <c r="L2696" t="str">
        <f t="shared" si="1410"/>
        <v>0.0024259520073997-0.0240612234295633i</v>
      </c>
      <c r="M2696" t="str">
        <f t="shared" si="1411"/>
        <v>0.0352132141689005-0.412034940331228i</v>
      </c>
      <c r="N2696" t="str">
        <f t="shared" si="1412"/>
        <v>-9.57557440814169i</v>
      </c>
      <c r="O2696" t="str">
        <f t="shared" si="1413"/>
        <v>-0.988651744737914+0.150225589120758i</v>
      </c>
      <c r="P2696" t="str">
        <f t="shared" si="1414"/>
        <v>1.98865174473791-0.150225589120758i</v>
      </c>
      <c r="Q2696" t="str">
        <f t="shared" si="1415"/>
        <v>-1.98865174473791+9.72579999726245i</v>
      </c>
      <c r="R2696" t="str">
        <f t="shared" si="1416"/>
        <v>-0.0549571176766467-0.193234610758341i</v>
      </c>
      <c r="S2696" t="str">
        <f t="shared" si="1417"/>
        <v>0.988417310256544i</v>
      </c>
      <c r="T2696" t="str">
        <f t="shared" si="1418"/>
        <v>0.19099643421423-0.0543205664334035i</v>
      </c>
      <c r="U2696" t="str">
        <f t="shared" si="1419"/>
        <v>0.00005-0.000316461749566323i</v>
      </c>
      <c r="V2696" t="str">
        <f t="shared" si="1420"/>
        <v>3.33333333333333E-06-0.000348107924522955i</v>
      </c>
      <c r="W2696" t="str">
        <f t="shared" si="1421"/>
        <v>0.00001440204945314-0.000166670689001461i</v>
      </c>
      <c r="X2696" t="str">
        <f t="shared" si="1422"/>
        <v>0.0000150141545810999-0.000166561772326553i</v>
      </c>
      <c r="Y2696" t="str">
        <f t="shared" si="1423"/>
        <v>0.009+1.53209190530267i</v>
      </c>
      <c r="Z2696" t="str">
        <f t="shared" si="1424"/>
        <v>-0.00152131900467869-0.000146164352879104i</v>
      </c>
      <c r="AA2696" t="str">
        <f t="shared" si="1425"/>
        <v>0.0537779455478088-9.13851007830293i</v>
      </c>
      <c r="AB2696" t="str">
        <f t="shared" si="1426"/>
        <v>0.465633131020515-0.132428940525786i</v>
      </c>
      <c r="AC2696" t="str">
        <f t="shared" si="1427"/>
        <v>0.961831088559091-0.196520368001176i</v>
      </c>
      <c r="AD2696" t="str">
        <f t="shared" si="1428"/>
        <v>0.491715349170481-0.0372174070694713i</v>
      </c>
      <c r="AE2696" t="str">
        <f t="shared" si="1429"/>
        <v>-0.00075349576380542-0.0000152517071325759i</v>
      </c>
      <c r="AF2696" t="str">
        <f t="shared" si="1430"/>
        <v>-15.0626260249971-0.465867828577473i</v>
      </c>
      <c r="AG2696" t="str">
        <f t="shared" si="1431"/>
        <v>0.998864521085882-0.0162738806820642i</v>
      </c>
      <c r="AH2696" t="str">
        <f t="shared" si="1432"/>
        <v>0.0113429298463059+0.000766223713881544i</v>
      </c>
      <c r="AI2696">
        <f t="shared" si="1433"/>
        <v>-38.885722832439583</v>
      </c>
      <c r="AJ2696">
        <f t="shared" si="1434"/>
        <v>3.8645034584086408</v>
      </c>
      <c r="AK2696"/>
      <c r="AL2696"/>
      <c r="AM2696"/>
      <c r="AN2696"/>
    </row>
    <row r="2697" spans="1:40" x14ac:dyDescent="0.3">
      <c r="A2697"/>
      <c r="B2697">
        <f t="shared" si="1400"/>
        <v>763000</v>
      </c>
      <c r="C2697" s="186" t="str">
        <f t="shared" si="1403"/>
        <v>-1.31278516789985E-07+0.00320972809553209i</v>
      </c>
      <c r="D2697" s="158" t="str">
        <f t="shared" si="1404"/>
        <v>-5.95700696347459+0.0246079153990794i</v>
      </c>
      <c r="E2697" t="str">
        <f t="shared" si="1405"/>
        <v>2870</v>
      </c>
      <c r="F2697" t="str">
        <f t="shared" si="1406"/>
        <v>0.777000777000777</v>
      </c>
      <c r="G2697" t="str">
        <f t="shared" si="1401"/>
        <v>0.777000777000777</v>
      </c>
      <c r="H2697" t="str">
        <f t="shared" si="1407"/>
        <v>9.10569335229738+0.489869474856528i</v>
      </c>
      <c r="I2697" t="str">
        <f t="shared" si="1408"/>
        <v>2996.29399336127i</v>
      </c>
      <c r="J2697" t="str">
        <f t="shared" si="1402"/>
        <v>-7678.23192889822+648.028876743396i</v>
      </c>
      <c r="K2697" t="str">
        <f t="shared" si="1409"/>
        <v>0.0327019606960757-0.38747229909881i</v>
      </c>
      <c r="L2697" t="str">
        <f t="shared" si="1410"/>
        <v>0.00241966097551075-0.0240303218619415i</v>
      </c>
      <c r="M2697" t="str">
        <f t="shared" si="1411"/>
        <v>0.0351216216715865-0.411502620960751i</v>
      </c>
      <c r="N2697" t="str">
        <f t="shared" si="1412"/>
        <v>-9.58814077875605i</v>
      </c>
      <c r="O2697" t="str">
        <f t="shared" si="1413"/>
        <v>-0.986685944207868+0.162637165194885i</v>
      </c>
      <c r="P2697" t="str">
        <f t="shared" si="1414"/>
        <v>1.98668594420787-0.162637165194885i</v>
      </c>
      <c r="Q2697" t="str">
        <f t="shared" si="1415"/>
        <v>-1.98668594420787+9.75077794395094i</v>
      </c>
      <c r="R2697" t="str">
        <f t="shared" si="1416"/>
        <v>-0.0558725851567113-0.19236256587856i</v>
      </c>
      <c r="S2697" t="str">
        <f t="shared" si="1417"/>
        <v>0.989714445834308i</v>
      </c>
      <c r="T2697" t="str">
        <f t="shared" si="1418"/>
        <v>0.190384010287765-0.0552979046557047i</v>
      </c>
      <c r="U2697" t="str">
        <f t="shared" si="1419"/>
        <v>0.00005-0.000316046989737271i</v>
      </c>
      <c r="V2697" t="str">
        <f t="shared" si="1420"/>
        <v>3.33333333333333E-06-0.000347651688711i</v>
      </c>
      <c r="W2697" t="str">
        <f t="shared" si="1421"/>
        <v>0.0000144018599238136-0.000166454606300789i</v>
      </c>
      <c r="X2697" t="str">
        <f t="shared" si="1422"/>
        <v>0.000015012367145792-0.000166345838142506i</v>
      </c>
      <c r="Y2697" t="str">
        <f t="shared" si="1423"/>
        <v>0.009+1.53410252460097i</v>
      </c>
      <c r="Z2697" t="str">
        <f t="shared" si="1424"/>
        <v>-0.00151735527018404-0.000145933135723871i</v>
      </c>
      <c r="AA2697" t="str">
        <f t="shared" si="1425"/>
        <v>0.0536370372972028-9.12653124378128i</v>
      </c>
      <c r="AB2697" t="str">
        <f t="shared" si="1426"/>
        <v>0.464140093354315-0.134811608340442i</v>
      </c>
      <c r="AC2697" t="str">
        <f t="shared" si="1427"/>
        <v>0.960826022593379-0.195729667213339i</v>
      </c>
      <c r="AD2697" t="str">
        <f t="shared" si="1428"/>
        <v>0.491259603203031-0.0402336414513573i</v>
      </c>
      <c r="AE2697" t="str">
        <f t="shared" si="1429"/>
        <v>-0.000751286769407229-0.0000106423264549703i</v>
      </c>
      <c r="AF2697" t="str">
        <f t="shared" si="1430"/>
        <v>-15.062700315772-0.465261559457449i</v>
      </c>
      <c r="AG2697" t="str">
        <f t="shared" si="1431"/>
        <v>0.998766145168528-0.0162380679533772i</v>
      </c>
      <c r="AH2697" t="str">
        <f t="shared" si="1432"/>
        <v>0.0113141399016592+0.000694423618481896i</v>
      </c>
      <c r="AI2697">
        <f t="shared" si="1433"/>
        <v>-38.911239587005603</v>
      </c>
      <c r="AJ2697">
        <f t="shared" si="1434"/>
        <v>3.51221519526861</v>
      </c>
      <c r="AK2697"/>
      <c r="AL2697"/>
      <c r="AM2697"/>
      <c r="AN2697"/>
    </row>
    <row r="2698" spans="1:40" x14ac:dyDescent="0.3">
      <c r="A2698"/>
      <c r="B2698">
        <f t="shared" si="1400"/>
        <v>764000</v>
      </c>
      <c r="C2698" s="186" t="str">
        <f t="shared" si="1403"/>
        <v>-1.30935080660897E-07+0.00320552688076139i</v>
      </c>
      <c r="D2698" s="158" t="str">
        <f t="shared" si="1404"/>
        <v>-5.95700696084158+0.0245757060858373i</v>
      </c>
      <c r="E2698" t="str">
        <f t="shared" si="1405"/>
        <v>2870</v>
      </c>
      <c r="F2698" t="str">
        <f t="shared" si="1406"/>
        <v>0.777000777000777</v>
      </c>
      <c r="G2698" t="str">
        <f t="shared" si="1401"/>
        <v>0.777000777000777</v>
      </c>
      <c r="H2698" t="str">
        <f t="shared" si="1407"/>
        <v>9.10576735547661+0.489232566720201i</v>
      </c>
      <c r="I2698" t="str">
        <f t="shared" si="1408"/>
        <v>3000.22098417825i</v>
      </c>
      <c r="J2698" t="str">
        <f t="shared" si="1402"/>
        <v>-7698.37416793092+648.878193750923i</v>
      </c>
      <c r="K2698" t="str">
        <f t="shared" si="1409"/>
        <v>0.0326169909295059-0.386972166464468i</v>
      </c>
      <c r="L2698" t="str">
        <f t="shared" si="1410"/>
        <v>0.00241339430071633-0.0239994987391216i</v>
      </c>
      <c r="M2698" t="str">
        <f t="shared" si="1411"/>
        <v>0.0350303852302222-0.41097166520359i</v>
      </c>
      <c r="N2698" t="str">
        <f t="shared" si="1412"/>
        <v>-9.60070714937041i</v>
      </c>
      <c r="O2698" t="str">
        <f t="shared" si="1413"/>
        <v>-0.984564334529205+0.175023058975277i</v>
      </c>
      <c r="P2698" t="str">
        <f t="shared" si="1414"/>
        <v>1.9845643345292-0.175023058975277i</v>
      </c>
      <c r="Q2698" t="str">
        <f t="shared" si="1415"/>
        <v>-1.9845643345292+9.77573020834569i</v>
      </c>
      <c r="R2698" t="str">
        <f t="shared" si="1416"/>
        <v>-0.0567766929551043-0.191483121440885i</v>
      </c>
      <c r="S2698" t="str">
        <f t="shared" si="1417"/>
        <v>0.991011581412072i</v>
      </c>
      <c r="T2698" t="str">
        <f t="shared" si="1418"/>
        <v>0.189761990992851-0.0562663602727856i</v>
      </c>
      <c r="U2698" t="str">
        <f t="shared" si="1419"/>
        <v>0.0000500000000000002-0.000315633315666936i</v>
      </c>
      <c r="V2698" t="str">
        <f t="shared" si="1420"/>
        <v>3.33333333333333E-06-0.000347196647233629i</v>
      </c>
      <c r="W2698" t="str">
        <f t="shared" si="1421"/>
        <v>0.0000144016701523072-0.000166239092271462i</v>
      </c>
      <c r="X2698" t="str">
        <f t="shared" si="1422"/>
        <v>0.0000150105857388745-0.000166130472217888i</v>
      </c>
      <c r="Y2698" t="str">
        <f t="shared" si="1423"/>
        <v>0.009+1.53611314389927i</v>
      </c>
      <c r="Z2698" t="str">
        <f t="shared" si="1424"/>
        <v>-0.00151340708996782-0.000145702670290367i</v>
      </c>
      <c r="AA2698" t="str">
        <f t="shared" si="1425"/>
        <v>0.0534966821720207-9.11458377435025i</v>
      </c>
      <c r="AB2698" t="str">
        <f t="shared" si="1426"/>
        <v>0.462623662992473-0.137172621115842i</v>
      </c>
      <c r="AC2698" t="str">
        <f t="shared" si="1427"/>
        <v>0.959831824610924-0.194930426903328i</v>
      </c>
      <c r="AD2698" t="str">
        <f t="shared" si="1428"/>
        <v>0.490766496306041-0.0432443449120686i</v>
      </c>
      <c r="AE2698" t="str">
        <f t="shared" si="1429"/>
        <v>-0.000749030311556874-6.05969080989924E-06i</v>
      </c>
      <c r="AF2698" t="str">
        <f t="shared" si="1430"/>
        <v>-15.0627743163182-0.464656860634364i</v>
      </c>
      <c r="AG2698" t="str">
        <f t="shared" si="1431"/>
        <v>0.998668202632796-0.0162011136989886i</v>
      </c>
      <c r="AH2698" t="str">
        <f t="shared" si="1432"/>
        <v>0.0112845948399069+0.000622970502707879i</v>
      </c>
      <c r="AI2698">
        <f t="shared" si="1433"/>
        <v>-38.937064997843088</v>
      </c>
      <c r="AJ2698">
        <f t="shared" si="1434"/>
        <v>3.1598286772308031</v>
      </c>
      <c r="AK2698"/>
      <c r="AL2698"/>
      <c r="AM2698"/>
      <c r="AN2698"/>
    </row>
    <row r="2699" spans="1:40" x14ac:dyDescent="0.3">
      <c r="A2699"/>
      <c r="B2699">
        <f t="shared" si="1400"/>
        <v>765000</v>
      </c>
      <c r="C2699" s="186" t="str">
        <f t="shared" si="1403"/>
        <v>-1.30592990459697E-07+0.00320133664955866i</v>
      </c>
      <c r="D2699" s="158" t="str">
        <f t="shared" si="1404"/>
        <v>-5.95700695821888+0.0245435809799497i</v>
      </c>
      <c r="E2699" t="str">
        <f t="shared" si="1405"/>
        <v>2870</v>
      </c>
      <c r="F2699" t="str">
        <f t="shared" si="1406"/>
        <v>0.777000777000777</v>
      </c>
      <c r="G2699" t="str">
        <f t="shared" si="1401"/>
        <v>0.777000777000777</v>
      </c>
      <c r="H2699" t="str">
        <f t="shared" si="1407"/>
        <v>9.105841069925+0.488597307017293i</v>
      </c>
      <c r="I2699" t="str">
        <f t="shared" si="1408"/>
        <v>3004.14797499524i</v>
      </c>
      <c r="J2699" t="str">
        <f t="shared" si="1402"/>
        <v>-7718.54278841618+649.727510758451i</v>
      </c>
      <c r="K2699" t="str">
        <f t="shared" si="1409"/>
        <v>0.0325323511481783-0.386473314100357i</v>
      </c>
      <c r="L2699" t="str">
        <f t="shared" si="1410"/>
        <v>0.00240715185786613-0.0239687537660457i</v>
      </c>
      <c r="M2699" t="str">
        <f t="shared" si="1411"/>
        <v>0.0349395030060444-0.410442067866403i</v>
      </c>
      <c r="N2699" t="str">
        <f t="shared" si="1412"/>
        <v>-9.61327351998477i</v>
      </c>
      <c r="O2699" t="str">
        <f t="shared" si="1413"/>
        <v>-0.982287250728688+0.187381314585727i</v>
      </c>
      <c r="P2699" t="str">
        <f t="shared" si="1414"/>
        <v>1.98228725072869-0.187381314585727i</v>
      </c>
      <c r="Q2699" t="str">
        <f t="shared" si="1415"/>
        <v>-1.98228725072869+9.8006548345705i</v>
      </c>
      <c r="R2699" t="str">
        <f t="shared" si="1416"/>
        <v>-0.0576694319938065-0.190596434877146i</v>
      </c>
      <c r="S2699" t="str">
        <f t="shared" si="1417"/>
        <v>0.992308716989838i</v>
      </c>
      <c r="T2699" t="str">
        <f t="shared" si="1418"/>
        <v>0.189130503755778-0.0572258800713068i</v>
      </c>
      <c r="U2699" t="str">
        <f t="shared" si="1419"/>
        <v>0.0000500000000000002-0.000315220723097436i</v>
      </c>
      <c r="V2699" t="str">
        <f t="shared" si="1420"/>
        <v>3.33333333333333E-06-0.000346742795407179i</v>
      </c>
      <c r="W2699" t="str">
        <f t="shared" si="1421"/>
        <v>0.0000144014801386456-0.000166024144683092i</v>
      </c>
      <c r="X2699" t="str">
        <f t="shared" si="1422"/>
        <v>0.0000150088103276074-0.000165915672324047i</v>
      </c>
      <c r="Y2699" t="str">
        <f t="shared" si="1423"/>
        <v>0.009+1.53812376319756i</v>
      </c>
      <c r="Z2699" t="str">
        <f t="shared" si="1424"/>
        <v>-0.00150947438274762-0.000145472952854949i</v>
      </c>
      <c r="AA2699" t="str">
        <f t="shared" si="1425"/>
        <v>0.0533568772808012-9.1026675469735i</v>
      </c>
      <c r="AB2699" t="str">
        <f t="shared" si="1426"/>
        <v>0.461084150589493-0.139511849122374i</v>
      </c>
      <c r="AC2699" t="str">
        <f t="shared" si="1427"/>
        <v>0.958848519219908-0.194122806900165i</v>
      </c>
      <c r="AD2699" t="str">
        <f t="shared" si="1428"/>
        <v>0.490236089086591-0.0462490608018086i</v>
      </c>
      <c r="AE2699" t="str">
        <f t="shared" si="1429"/>
        <v>-0.000746726805416192-1.50431896902115E-06i</v>
      </c>
      <c r="AF2699" t="str">
        <f t="shared" si="1430"/>
        <v>-15.0628480281439-0.464053726037343i</v>
      </c>
      <c r="AG2699" t="str">
        <f t="shared" si="1431"/>
        <v>0.998570706864059-0.0161630243150819i</v>
      </c>
      <c r="AH2699" t="str">
        <f t="shared" si="1432"/>
        <v>0.0112543000608405+0.000551872998222429i</v>
      </c>
      <c r="AI2699">
        <f t="shared" si="1433"/>
        <v>-38.963199725585049</v>
      </c>
      <c r="AJ2699">
        <f t="shared" si="1434"/>
        <v>2.8073434658864245</v>
      </c>
      <c r="AK2699"/>
      <c r="AL2699"/>
      <c r="AM2699"/>
      <c r="AN2699"/>
    </row>
    <row r="2700" spans="1:40" x14ac:dyDescent="0.3">
      <c r="A2700"/>
      <c r="B2700">
        <f t="shared" si="1400"/>
        <v>766000</v>
      </c>
      <c r="C2700" s="186" t="str">
        <f t="shared" si="1403"/>
        <v>-1.3025223916263E-07+0.00319715735890733i</v>
      </c>
      <c r="D2700" s="158" t="str">
        <f t="shared" si="1404"/>
        <v>-5.95700695560646+0.0245115397516229i</v>
      </c>
      <c r="E2700" t="str">
        <f t="shared" si="1405"/>
        <v>2870</v>
      </c>
      <c r="F2700" t="str">
        <f t="shared" si="1406"/>
        <v>0.777000777000777</v>
      </c>
      <c r="G2700" t="str">
        <f t="shared" si="1401"/>
        <v>0.777000777000777</v>
      </c>
      <c r="H2700" t="str">
        <f t="shared" si="1407"/>
        <v>9.10591449714097+0.487963689378284i</v>
      </c>
      <c r="I2700" t="str">
        <f t="shared" si="1408"/>
        <v>3008.07496581223i</v>
      </c>
      <c r="J2700" t="str">
        <f t="shared" si="1402"/>
        <v>-7738.73779035401+650.576827765977i</v>
      </c>
      <c r="K2700" t="str">
        <f t="shared" si="1409"/>
        <v>0.0324480396495054-0.385975737132863i</v>
      </c>
      <c r="L2700" t="str">
        <f t="shared" si="1410"/>
        <v>0.00240093352260982-0.0239380866491161i</v>
      </c>
      <c r="M2700" t="str">
        <f t="shared" si="1411"/>
        <v>0.0348489731721152-0.409913823781979i</v>
      </c>
      <c r="N2700" t="str">
        <f t="shared" si="1412"/>
        <v>-9.62583989059913i</v>
      </c>
      <c r="O2700" t="str">
        <f t="shared" si="1413"/>
        <v>-0.979855052384246+0.19970998051441i</v>
      </c>
      <c r="P2700" t="str">
        <f t="shared" si="1414"/>
        <v>1.97985505238425-0.19970998051441i</v>
      </c>
      <c r="Q2700" t="str">
        <f t="shared" si="1415"/>
        <v>-1.97985505238425+9.82554987111354i</v>
      </c>
      <c r="R2700" t="str">
        <f t="shared" si="1416"/>
        <v>-0.0585507947889442-0.189702661932447i</v>
      </c>
      <c r="S2700" t="str">
        <f t="shared" si="1417"/>
        <v>0.993605852567602i</v>
      </c>
      <c r="T2700" t="str">
        <f t="shared" si="1418"/>
        <v>0.188489675143733-0.0581764123747796i</v>
      </c>
      <c r="U2700" t="str">
        <f t="shared" si="1419"/>
        <v>0.0000500000000000002-0.000314809207793131i</v>
      </c>
      <c r="V2700" t="str">
        <f t="shared" si="1420"/>
        <v>3.33333333333333E-06-0.000346290128572444i</v>
      </c>
      <c r="W2700" t="str">
        <f t="shared" si="1421"/>
        <v>0.0000144012898828539-0.000165809761316932i</v>
      </c>
      <c r="X2700" t="str">
        <f t="shared" si="1422"/>
        <v>0.0000150070408794649-0.000165701436243962i</v>
      </c>
      <c r="Y2700" t="str">
        <f t="shared" si="1423"/>
        <v>0.009+1.54013438249586i</v>
      </c>
      <c r="Z2700" t="str">
        <f t="shared" si="1424"/>
        <v>-0.00150555706777123-0.000145243979718477i</v>
      </c>
      <c r="AA2700" t="str">
        <f t="shared" si="1425"/>
        <v>0.0532176197509541-9.09078243925745i</v>
      </c>
      <c r="AB2700" t="str">
        <f t="shared" si="1426"/>
        <v>0.459521864705457-0.141829166377133i</v>
      </c>
      <c r="AC2700" t="str">
        <f t="shared" si="1427"/>
        <v>0.95787612922166-0.193306965486939i</v>
      </c>
      <c r="AD2700" t="str">
        <f t="shared" si="1428"/>
        <v>0.48966844761059-0.0492473329648176i</v>
      </c>
      <c r="AE2700" t="str">
        <f t="shared" si="1429"/>
        <v>-0.000744376670795024+3.02327614053425E-06i</v>
      </c>
      <c r="AF2700" t="str">
        <f t="shared" si="1430"/>
        <v>-15.0629214527474-0.463452149626661i</v>
      </c>
      <c r="AG2700" t="str">
        <f t="shared" si="1431"/>
        <v>0.998473671162379-0.0161238063445793i</v>
      </c>
      <c r="AH2700" t="str">
        <f t="shared" si="1432"/>
        <v>0.0112232610515253+0.000481139662267954i</v>
      </c>
      <c r="AI2700">
        <f t="shared" si="1433"/>
        <v>-38.989644458893679</v>
      </c>
      <c r="AJ2700">
        <f t="shared" si="1434"/>
        <v>2.4547591411971825</v>
      </c>
      <c r="AK2700"/>
      <c r="AL2700"/>
      <c r="AM2700"/>
      <c r="AN2700"/>
    </row>
    <row r="2701" spans="1:40" x14ac:dyDescent="0.3">
      <c r="A2701"/>
      <c r="B2701">
        <f t="shared" si="1400"/>
        <v>767000</v>
      </c>
      <c r="C2701" s="186" t="str">
        <f t="shared" si="1403"/>
        <v>-1.29912819791698E-07+0.00319298896601512i</v>
      </c>
      <c r="D2701" s="158" t="str">
        <f t="shared" si="1404"/>
        <v>-5.95700695300425+0.0244795820727826i</v>
      </c>
      <c r="E2701" t="str">
        <f t="shared" si="1405"/>
        <v>2870</v>
      </c>
      <c r="F2701" t="str">
        <f t="shared" si="1406"/>
        <v>0.777000777000777</v>
      </c>
      <c r="G2701" t="str">
        <f t="shared" si="1401"/>
        <v>0.777000777000777</v>
      </c>
      <c r="H2701" t="str">
        <f t="shared" si="1407"/>
        <v>9.1059876386132+0.487331707466303i</v>
      </c>
      <c r="I2701" t="str">
        <f t="shared" si="1408"/>
        <v>3012.00195662921i</v>
      </c>
      <c r="J2701" t="str">
        <f t="shared" si="1402"/>
        <v>-7758.9591737444+651.426144773505i</v>
      </c>
      <c r="K2701" t="str">
        <f t="shared" si="1409"/>
        <v>0.0323640547418417-0.385479430712883i</v>
      </c>
      <c r="L2701" t="str">
        <f t="shared" si="1410"/>
        <v>0.00239473917139102-0.0239074970961872i</v>
      </c>
      <c r="M2701" t="str">
        <f t="shared" si="1411"/>
        <v>0.0347587939132327-0.40938692780907i</v>
      </c>
      <c r="N2701" t="str">
        <f t="shared" si="1412"/>
        <v>-9.63840626121348i</v>
      </c>
      <c r="O2701" t="str">
        <f t="shared" si="1413"/>
        <v>-0.977268123568194+0.21200710992205i</v>
      </c>
      <c r="P2701" t="str">
        <f t="shared" si="1414"/>
        <v>1.97726812356819-0.21200710992205i</v>
      </c>
      <c r="Q2701" t="str">
        <f t="shared" si="1415"/>
        <v>-1.97726812356819+9.85041337113553i</v>
      </c>
      <c r="R2701" t="str">
        <f t="shared" si="1416"/>
        <v>-0.0594207753992409-0.188801956671507i</v>
      </c>
      <c r="S2701" t="str">
        <f t="shared" si="1417"/>
        <v>0.994902988145366i</v>
      </c>
      <c r="T2701" t="str">
        <f t="shared" si="1418"/>
        <v>0.187839630860174-0.0591179070026194i</v>
      </c>
      <c r="U2701" t="str">
        <f t="shared" si="1419"/>
        <v>0.0000500000000000002-0.000314398765540467i</v>
      </c>
      <c r="V2701" t="str">
        <f t="shared" si="1420"/>
        <v>3.33333333333333E-06-0.000345838642094513i</v>
      </c>
      <c r="W2701" t="str">
        <f t="shared" si="1421"/>
        <v>0.0000144010993849565-0.00016559593996581i</v>
      </c>
      <c r="X2701" t="str">
        <f t="shared" si="1422"/>
        <v>0.0000150052773621323-0.000165487761772176i</v>
      </c>
      <c r="Y2701" t="str">
        <f t="shared" si="1423"/>
        <v>0.009+1.54214500179416i</v>
      </c>
      <c r="Z2701" t="str">
        <f t="shared" si="1424"/>
        <v>-0.00150165506481266-0.000145015747206106i</v>
      </c>
      <c r="AA2701" t="str">
        <f t="shared" si="1425"/>
        <v>0.0530789067286136-9.07892832944709i</v>
      </c>
      <c r="AB2701" t="str">
        <f t="shared" si="1426"/>
        <v>0.45793711179475-0.144124450544105i</v>
      </c>
      <c r="AC2701" t="str">
        <f t="shared" si="1427"/>
        <v>0.956914675663673-0.192483059401732i</v>
      </c>
      <c r="AD2701" t="str">
        <f t="shared" si="1428"/>
        <v>0.489063643403859-0.0522387058019599i</v>
      </c>
      <c r="AE2701" t="str">
        <f t="shared" si="1429"/>
        <v>-0.000741980332088088+7.52258746722011E-06i</v>
      </c>
      <c r="AF2701" t="str">
        <f t="shared" si="1430"/>
        <v>-15.0629945916174-0.46285212539352i</v>
      </c>
      <c r="AG2701" t="str">
        <f t="shared" si="1431"/>
        <v>0.998377108740999-0.0160834664762291i</v>
      </c>
      <c r="AH2701" t="str">
        <f t="shared" si="1432"/>
        <v>0.0111914833855856+0.000410778976835686i</v>
      </c>
      <c r="AI2701">
        <f t="shared" si="1433"/>
        <v>-39.01639991455545</v>
      </c>
      <c r="AJ2701">
        <f t="shared" si="1434"/>
        <v>2.1020753015029254</v>
      </c>
      <c r="AK2701"/>
      <c r="AL2701"/>
      <c r="AM2701"/>
      <c r="AN2701"/>
    </row>
    <row r="2702" spans="1:40" x14ac:dyDescent="0.3">
      <c r="A2702"/>
      <c r="B2702">
        <f t="shared" si="1400"/>
        <v>768000</v>
      </c>
      <c r="C2702" s="186" t="str">
        <f t="shared" si="1403"/>
        <v>-1.29574725414306E-07+0.0031888314283127i</v>
      </c>
      <c r="D2702" s="158" t="str">
        <f t="shared" si="1404"/>
        <v>-5.95700695041218+0.024447707617064i</v>
      </c>
      <c r="E2702" t="str">
        <f t="shared" si="1405"/>
        <v>2870</v>
      </c>
      <c r="F2702" t="str">
        <f t="shared" si="1406"/>
        <v>0.777000777000777</v>
      </c>
      <c r="G2702" t="str">
        <f t="shared" si="1401"/>
        <v>0.777000777000777</v>
      </c>
      <c r="H2702" t="str">
        <f t="shared" si="1407"/>
        <v>9.10606049582075+0.486701354976936i</v>
      </c>
      <c r="I2702" t="str">
        <f t="shared" si="1408"/>
        <v>3015.9289474462i</v>
      </c>
      <c r="J2702" t="str">
        <f t="shared" si="1402"/>
        <v>-7779.20693858735+652.275461781032i</v>
      </c>
      <c r="K2702" t="str">
        <f t="shared" si="1409"/>
        <v>0.0322803947443992-0.384984390015683i</v>
      </c>
      <c r="L2702" t="str">
        <f t="shared" si="1410"/>
        <v>0.00238856868144117-0.0238769848165558i</v>
      </c>
      <c r="M2702" t="str">
        <f t="shared" si="1411"/>
        <v>0.0346689634258404-0.408861374832239i</v>
      </c>
      <c r="N2702" t="str">
        <f t="shared" si="1412"/>
        <v>-9.65097263182784i</v>
      </c>
      <c r="O2702" t="str">
        <f t="shared" si="1413"/>
        <v>-0.974526872786578+0.224270760949376i</v>
      </c>
      <c r="P2702" t="str">
        <f t="shared" si="1414"/>
        <v>1.97452687278658-0.224270760949376i</v>
      </c>
      <c r="Q2702" t="str">
        <f t="shared" si="1415"/>
        <v>-1.97452687278658+9.87524339277721i</v>
      </c>
      <c r="R2702" t="str">
        <f t="shared" si="1416"/>
        <v>-0.0602793693755038-0.187894471485851i</v>
      </c>
      <c r="S2702" t="str">
        <f t="shared" si="1417"/>
        <v>0.99620012372313i</v>
      </c>
      <c r="T2702" t="str">
        <f t="shared" si="1418"/>
        <v>0.187180495741097-0.0600503152298291i</v>
      </c>
      <c r="U2702" t="str">
        <f t="shared" si="1419"/>
        <v>0.0000499999999999998-0.000313989392147836i</v>
      </c>
      <c r="V2702" t="str">
        <f t="shared" si="1420"/>
        <v>3.33333333333333E-06-0.00034538833136262i</v>
      </c>
      <c r="W2702" t="str">
        <f t="shared" si="1421"/>
        <v>0.0000144009086449785-0.000165382678434047i</v>
      </c>
      <c r="X2702" t="str">
        <f t="shared" si="1422"/>
        <v>0.0000150035197435061-0.000165274646714718i</v>
      </c>
      <c r="Y2702" t="str">
        <f t="shared" si="1423"/>
        <v>0.009+1.54415562109246i</v>
      </c>
      <c r="Z2702" t="str">
        <f t="shared" si="1424"/>
        <v>-0.00149776829416784-0.000144788251667105i</v>
      </c>
      <c r="AA2702" t="str">
        <f t="shared" si="1425"/>
        <v>0.0529407353784892-9.06710509642174i</v>
      </c>
      <c r="AB2702" t="str">
        <f t="shared" si="1426"/>
        <v>0.456330196196959-0.146397582835874i</v>
      </c>
      <c r="AC2702" t="str">
        <f t="shared" si="1427"/>
        <v>0.955964177891667-0.191651243839522i</v>
      </c>
      <c r="AD2702" t="str">
        <f t="shared" si="1428"/>
        <v>0.488421753452558-0.0552227243334984i</v>
      </c>
      <c r="AE2702" t="str">
        <f t="shared" si="1429"/>
        <v>-0.000739538218211643+0.0000119931138657066i</v>
      </c>
      <c r="AF2702" t="str">
        <f t="shared" si="1430"/>
        <v>-15.0630674462329-0.462253647359872i</v>
      </c>
      <c r="AG2702" t="str">
        <f t="shared" si="1431"/>
        <v>0.998281032724847-0.0160420115436789i</v>
      </c>
      <c r="AH2702" t="str">
        <f t="shared" si="1432"/>
        <v>0.0111589727224787+0.000340799347836789i</v>
      </c>
      <c r="AI2702">
        <f t="shared" si="1433"/>
        <v>-39.043466837586365</v>
      </c>
      <c r="AJ2702">
        <f t="shared" si="1434"/>
        <v>1.7492915635301496</v>
      </c>
      <c r="AK2702"/>
      <c r="AL2702"/>
      <c r="AM2702"/>
      <c r="AN2702"/>
    </row>
    <row r="2703" spans="1:40" x14ac:dyDescent="0.3">
      <c r="A2703"/>
      <c r="B2703">
        <f t="shared" si="1400"/>
        <v>769000</v>
      </c>
      <c r="C2703" s="186" t="str">
        <f t="shared" si="1403"/>
        <v>-1.29237949142902E-07+0.0031846847034521i</v>
      </c>
      <c r="D2703" s="158" t="str">
        <f t="shared" si="1404"/>
        <v>-5.95700694783023+0.0244159160597994i</v>
      </c>
      <c r="E2703" t="str">
        <f t="shared" si="1405"/>
        <v>2870</v>
      </c>
      <c r="F2703" t="str">
        <f t="shared" si="1406"/>
        <v>0.777000777000777</v>
      </c>
      <c r="G2703" t="str">
        <f t="shared" si="1401"/>
        <v>0.777000777000777</v>
      </c>
      <c r="H2703" t="str">
        <f t="shared" si="1407"/>
        <v>9.1061330702332+0.48607262563801i</v>
      </c>
      <c r="I2703" t="str">
        <f t="shared" si="1408"/>
        <v>3019.85593826319i</v>
      </c>
      <c r="J2703" t="str">
        <f t="shared" si="1402"/>
        <v>-7799.48108488288+653.12477878856i</v>
      </c>
      <c r="K2703" t="str">
        <f t="shared" si="1409"/>
        <v>0.0321970579871634-0.384490610240734i</v>
      </c>
      <c r="L2703" t="str">
        <f t="shared" si="1410"/>
        <v>0.00238242193077359-0.0238465495209529i</v>
      </c>
      <c r="M2703" t="str">
        <f t="shared" si="1411"/>
        <v>0.034579479917937-0.408337159761687i</v>
      </c>
      <c r="N2703" t="str">
        <f t="shared" si="1412"/>
        <v>-9.6635390024422i</v>
      </c>
      <c r="O2703" t="str">
        <f t="shared" si="1413"/>
        <v>-0.971631732914675+0.23649899702372i</v>
      </c>
      <c r="P2703" t="str">
        <f t="shared" si="1414"/>
        <v>1.97163173291468-0.23649899702372i</v>
      </c>
      <c r="Q2703" t="str">
        <f t="shared" si="1415"/>
        <v>-1.97163173291468+9.90003799946592i</v>
      </c>
      <c r="R2703" t="str">
        <f t="shared" si="1416"/>
        <v>-0.0611265737111295-0.186980357101794i</v>
      </c>
      <c r="S2703" t="str">
        <f t="shared" si="1417"/>
        <v>0.997497259300895i</v>
      </c>
      <c r="T2703" t="str">
        <f t="shared" si="1418"/>
        <v>0.186512393752142-0.0609735897473058i</v>
      </c>
      <c r="U2703" t="str">
        <f t="shared" si="1419"/>
        <v>0.0000499999999999998-0.000313581083445433i</v>
      </c>
      <c r="V2703" t="str">
        <f t="shared" si="1420"/>
        <v>3.33333333333333E-06-0.000344939191789977i</v>
      </c>
      <c r="W2703" t="str">
        <f t="shared" si="1421"/>
        <v>0.0000144007176629448-0.000165169974537383i</v>
      </c>
      <c r="X2703" t="str">
        <f t="shared" si="1422"/>
        <v>0.0000150017679916914-0.000165062088889024i</v>
      </c>
      <c r="Y2703" t="str">
        <f t="shared" si="1423"/>
        <v>0.009+1.54616624039075i</v>
      </c>
      <c r="Z2703" t="str">
        <f t="shared" si="1424"/>
        <v>-0.00149389667665064-0.000144561489474651i</v>
      </c>
      <c r="AA2703" t="str">
        <f t="shared" si="1425"/>
        <v>0.0528031028837247-9.0553126196911i</v>
      </c>
      <c r="AB2703" t="str">
        <f t="shared" si="1426"/>
        <v>0.454701420129814-0.148648447916852i</v>
      </c>
      <c r="AC2703" t="str">
        <f t="shared" si="1427"/>
        <v>0.955024653600686-0.190811672454987i</v>
      </c>
      <c r="AD2703" t="str">
        <f t="shared" si="1428"/>
        <v>0.487742860202874-0.0581989342620702i</v>
      </c>
      <c r="AE2703" t="str">
        <f t="shared" si="1429"/>
        <v>-0.000737050762539918+0.0000164343601271625i</v>
      </c>
      <c r="AF2703" t="str">
        <f t="shared" si="1430"/>
        <v>-15.0631400180634-0.461656709578211i</v>
      </c>
      <c r="AG2703" t="str">
        <f t="shared" si="1431"/>
        <v>0.998185456149039-0.0159994485245318i</v>
      </c>
      <c r="AH2703" t="str">
        <f t="shared" si="1432"/>
        <v>0.0111257348067573+0.000271209104274354i</v>
      </c>
      <c r="AI2703">
        <f t="shared" si="1433"/>
        <v>-39.070846001347604</v>
      </c>
      <c r="AJ2703">
        <f t="shared" si="1434"/>
        <v>1.3964075623957257</v>
      </c>
      <c r="AK2703"/>
      <c r="AL2703"/>
      <c r="AM2703"/>
      <c r="AN2703"/>
    </row>
    <row r="2704" spans="1:40" x14ac:dyDescent="0.3">
      <c r="A2704"/>
      <c r="B2704">
        <f t="shared" si="1400"/>
        <v>770000</v>
      </c>
      <c r="C2704" s="186" t="str">
        <f t="shared" si="1403"/>
        <v>-1.2890248413463E-07+0.00318054874930536i</v>
      </c>
      <c r="D2704" s="158" t="str">
        <f t="shared" si="1404"/>
        <v>-5.95700694525834+0.0243842070780078i</v>
      </c>
      <c r="E2704" t="str">
        <f t="shared" si="1405"/>
        <v>2870</v>
      </c>
      <c r="F2704" t="str">
        <f t="shared" si="1406"/>
        <v>0.777000777000777</v>
      </c>
      <c r="G2704" t="str">
        <f t="shared" si="1401"/>
        <v>0.777000777000777</v>
      </c>
      <c r="H2704" t="str">
        <f t="shared" si="1407"/>
        <v>9.10620536331058+0.485445513209396i</v>
      </c>
      <c r="I2704" t="str">
        <f t="shared" si="1408"/>
        <v>3023.78292908018i</v>
      </c>
      <c r="J2704" t="str">
        <f t="shared" si="1402"/>
        <v>-7819.78161263096+653.974095796087i</v>
      </c>
      <c r="K2704" t="str">
        <f t="shared" si="1409"/>
        <v>0.0321140428108117-0.38399808661157i</v>
      </c>
      <c r="L2704" t="str">
        <f t="shared" si="1410"/>
        <v>0.0023762987981775-0.0238161909215349i</v>
      </c>
      <c r="M2704" t="str">
        <f t="shared" si="1411"/>
        <v>0.0344903416089892-0.407814277533105i</v>
      </c>
      <c r="N2704" t="str">
        <f t="shared" si="1412"/>
        <v>-9.67610537305656i</v>
      </c>
      <c r="O2704" t="str">
        <f t="shared" si="1413"/>
        <v>-0.968583161128632+0.248689887164851i</v>
      </c>
      <c r="P2704" t="str">
        <f t="shared" si="1414"/>
        <v>1.96858316112863-0.248689887164851i</v>
      </c>
      <c r="Q2704" t="str">
        <f t="shared" si="1415"/>
        <v>-1.96858316112863+9.92479526022141i</v>
      </c>
      <c r="R2704" t="str">
        <f t="shared" si="1416"/>
        <v>-0.0619623867936439-0.186059762589211i</v>
      </c>
      <c r="S2704" t="str">
        <f t="shared" si="1417"/>
        <v>0.998794394878661i</v>
      </c>
      <c r="T2704" t="str">
        <f t="shared" si="1418"/>
        <v>0.185835447986558-0.0618876846227951i</v>
      </c>
      <c r="U2704" t="str">
        <f t="shared" si="1419"/>
        <v>0.0000499999999999998-0.000313173835285114i</v>
      </c>
      <c r="V2704" t="str">
        <f t="shared" si="1420"/>
        <v>3.33333333333333E-06-0.000344491218813626i</v>
      </c>
      <c r="W2704" t="str">
        <f t="shared" si="1421"/>
        <v>0.0000144005264388802-0.000164957826102909i</v>
      </c>
      <c r="X2704" t="str">
        <f t="shared" si="1422"/>
        <v>0.0000150000220750001-0.000164850086123872i</v>
      </c>
      <c r="Y2704" t="str">
        <f t="shared" si="1423"/>
        <v>0.009+1.54817685968905i</v>
      </c>
      <c r="Z2704" t="str">
        <f t="shared" si="1424"/>
        <v>-0.00149004013358887-0.000144335457025627i</v>
      </c>
      <c r="AA2704" t="str">
        <f t="shared" si="1425"/>
        <v>0.0526660064457482-9.04355077939069i</v>
      </c>
      <c r="AB2704" t="str">
        <f t="shared" si="1426"/>
        <v>0.453051083684232-0.150876933808093i</v>
      </c>
      <c r="AC2704" t="str">
        <f t="shared" si="1427"/>
        <v>0.954096118885234-0.189964497366233i</v>
      </c>
      <c r="AD2704" t="str">
        <f t="shared" si="1428"/>
        <v>0.487027051560123-0.0611668820358504i</v>
      </c>
      <c r="AE2704" t="str">
        <f t="shared" si="1429"/>
        <v>-0.000734518402841519+0.0000208458370091398i</v>
      </c>
      <c r="AF2704" t="str">
        <f t="shared" si="1430"/>
        <v>-15.0632123085689-0.461061306131388i</v>
      </c>
      <c r="AG2704" t="str">
        <f t="shared" si="1431"/>
        <v>0.998090391957385-0.0159557845393906i</v>
      </c>
      <c r="AH2704" t="str">
        <f t="shared" si="1432"/>
        <v>0.0110917754673247+0.000202016497417296i</v>
      </c>
      <c r="AI2704">
        <f t="shared" si="1433"/>
        <v>-39.098538207668156</v>
      </c>
      <c r="AJ2704">
        <f t="shared" si="1434"/>
        <v>1.0434229516092366</v>
      </c>
      <c r="AK2704"/>
      <c r="AL2704"/>
      <c r="AM2704"/>
      <c r="AN2704"/>
    </row>
    <row r="2705" spans="1:40" x14ac:dyDescent="0.3">
      <c r="A2705"/>
      <c r="B2705">
        <f t="shared" si="1400"/>
        <v>771000</v>
      </c>
      <c r="C2705" s="186" t="str">
        <f t="shared" si="1403"/>
        <v>-1.28568323590984E-07+0.00317642352396311i</v>
      </c>
      <c r="D2705" s="158" t="str">
        <f t="shared" si="1404"/>
        <v>-5.95700694269644+0.0243525803503839i</v>
      </c>
      <c r="E2705" t="str">
        <f t="shared" si="1405"/>
        <v>2870</v>
      </c>
      <c r="F2705" t="str">
        <f t="shared" si="1406"/>
        <v>0.777000777000777</v>
      </c>
      <c r="G2705" t="str">
        <f t="shared" si="1401"/>
        <v>0.777000777000777</v>
      </c>
      <c r="H2705" t="str">
        <f t="shared" si="1407"/>
        <v>9.10627737650355+0.484820011482787i</v>
      </c>
      <c r="I2705" t="str">
        <f t="shared" si="1408"/>
        <v>3027.70991989716i</v>
      </c>
      <c r="J2705" t="str">
        <f t="shared" si="1402"/>
        <v>-7840.10852183161+654.823412803615i</v>
      </c>
      <c r="K2705" t="str">
        <f t="shared" si="1409"/>
        <v>0.0320313475666309-0.383506814375631i</v>
      </c>
      <c r="L2705" t="str">
        <f t="shared" si="1410"/>
        <v>0.00237019916321211-0.0237859087318744i</v>
      </c>
      <c r="M2705" t="str">
        <f t="shared" si="1411"/>
        <v>0.034401546729843-0.407292723107505i</v>
      </c>
      <c r="N2705" t="str">
        <f t="shared" si="1412"/>
        <v>-9.68867174367092i</v>
      </c>
      <c r="O2705" t="str">
        <f t="shared" si="1413"/>
        <v>-0.965381638833275+0.260841506289894i</v>
      </c>
      <c r="P2705" t="str">
        <f t="shared" si="1414"/>
        <v>1.96538163883327-0.260841506289894i</v>
      </c>
      <c r="Q2705" t="str">
        <f t="shared" si="1415"/>
        <v>-1.96538163883327+9.94951324996081i</v>
      </c>
      <c r="R2705" t="str">
        <f t="shared" si="1416"/>
        <v>-0.0627868083572569-0.18513283537104i</v>
      </c>
      <c r="S2705" t="str">
        <f t="shared" si="1417"/>
        <v>1.00009153045642i</v>
      </c>
      <c r="T2705" t="str">
        <f t="shared" si="1418"/>
        <v>0.18514978066396-0.062792555262483i</v>
      </c>
      <c r="U2705" t="str">
        <f t="shared" si="1419"/>
        <v>0.00005-0.000312767643540258i</v>
      </c>
      <c r="V2705" t="str">
        <f t="shared" si="1420"/>
        <v>3.33333333333333E-06-0.000344044407894283i</v>
      </c>
      <c r="W2705" t="str">
        <f t="shared" si="1421"/>
        <v>0.0000144003349728098-0.000164746230968986i</v>
      </c>
      <c r="X2705" t="str">
        <f t="shared" si="1422"/>
        <v>0.0000149982819619504-0.000164638636259301i</v>
      </c>
      <c r="Y2705" t="str">
        <f t="shared" si="1423"/>
        <v>0.009+1.55018747898735i</v>
      </c>
      <c r="Z2705" t="str">
        <f t="shared" si="1424"/>
        <v>-0.00148619858682023-0.000144110150740455i</v>
      </c>
      <c r="AA2705" t="str">
        <f t="shared" si="1425"/>
        <v>0.0525294432841381-9.0318194562785i</v>
      </c>
      <c r="AB2705" t="str">
        <f t="shared" si="1426"/>
        <v>0.451379484821283-0.153082931793657i</v>
      </c>
      <c r="AC2705" t="str">
        <f t="shared" si="1427"/>
        <v>0.953178588288453-0.189109869159364i</v>
      </c>
      <c r="AD2705" t="str">
        <f t="shared" si="1428"/>
        <v>0.486274420887121-0.0641261149119002i</v>
      </c>
      <c r="AE2705" t="str">
        <f t="shared" si="1429"/>
        <v>-0.000731941581215621+0.0000252270612650674i</v>
      </c>
      <c r="AF2705" t="str">
        <f t="shared" si="1430"/>
        <v>-15.0632843192-0.460467431132403i</v>
      </c>
      <c r="AG2705" t="str">
        <f t="shared" si="1431"/>
        <v>0.99799585300091-0.0159110268508861i</v>
      </c>
      <c r="AH2705" t="str">
        <f t="shared" si="1432"/>
        <v>0.0110571006166774+0.000133229699976059i</v>
      </c>
      <c r="AI2705">
        <f t="shared" si="1433"/>
        <v>-39.126544286978522</v>
      </c>
      <c r="AJ2705">
        <f t="shared" si="1434"/>
        <v>0.69033740307339841</v>
      </c>
      <c r="AK2705"/>
      <c r="AL2705"/>
      <c r="AM2705"/>
      <c r="AN2705"/>
    </row>
    <row r="2706" spans="1:40" x14ac:dyDescent="0.3">
      <c r="A2706"/>
      <c r="B2706">
        <f t="shared" si="1400"/>
        <v>772000</v>
      </c>
      <c r="C2706" s="186" t="str">
        <f t="shared" si="1403"/>
        <v>-1.28235460757457E-07+0.00317230898573309i</v>
      </c>
      <c r="D2706" s="158" t="str">
        <f t="shared" si="1404"/>
        <v>-5.95700694014449+0.024321035557287i</v>
      </c>
      <c r="E2706" t="str">
        <f t="shared" si="1405"/>
        <v>2870</v>
      </c>
      <c r="F2706" t="str">
        <f t="shared" si="1406"/>
        <v>0.777000777000777</v>
      </c>
      <c r="G2706" t="str">
        <f t="shared" si="1401"/>
        <v>0.777000777000777</v>
      </c>
      <c r="H2706" t="str">
        <f t="shared" si="1407"/>
        <v>9.10634911125342+0.484196114281528i</v>
      </c>
      <c r="I2706" t="str">
        <f t="shared" si="1408"/>
        <v>3031.63691071415i</v>
      </c>
      <c r="J2706" t="str">
        <f t="shared" si="1402"/>
        <v>-7860.46181248482+655.672729811142i</v>
      </c>
      <c r="K2706" t="str">
        <f t="shared" si="1409"/>
        <v>0.0319489706164367-0.383016788804128i</v>
      </c>
      <c r="L2706" t="str">
        <f t="shared" si="1410"/>
        <v>0.00236412290620078-0.0237557026669521i</v>
      </c>
      <c r="M2706" t="str">
        <f t="shared" si="1411"/>
        <v>0.0343130935226375-0.40677249147108i</v>
      </c>
      <c r="N2706" t="str">
        <f t="shared" si="1412"/>
        <v>-9.70123811428528i</v>
      </c>
      <c r="O2706" t="str">
        <f t="shared" si="1413"/>
        <v>-0.962027671586086+0.272951935517324i</v>
      </c>
      <c r="P2706" t="str">
        <f t="shared" si="1414"/>
        <v>1.96202767158609-0.272951935517324i</v>
      </c>
      <c r="Q2706" t="str">
        <f t="shared" si="1415"/>
        <v>-1.96202767158609+9.9741900498026i</v>
      </c>
      <c r="R2706" t="str">
        <f t="shared" si="1416"/>
        <v>-0.0635998394364272-0.18419972123348i</v>
      </c>
      <c r="S2706" t="str">
        <f t="shared" si="1417"/>
        <v>1.00138866603419i</v>
      </c>
      <c r="T2706" t="str">
        <f t="shared" si="1418"/>
        <v>0.184455513129864-0.0636881583732325i</v>
      </c>
      <c r="U2706" t="str">
        <f t="shared" si="1419"/>
        <v>0.00005-0.00031236250410562i</v>
      </c>
      <c r="V2706" t="str">
        <f t="shared" si="1420"/>
        <v>3.33333333333333E-06-0.000343598754516182i</v>
      </c>
      <c r="W2706" t="str">
        <f t="shared" si="1421"/>
        <v>0.0000144001432647586-0.000164535186985172i</v>
      </c>
      <c r="X2706" t="str">
        <f t="shared" si="1422"/>
        <v>0.0000149965476212637-0.000164427737146536i</v>
      </c>
      <c r="Y2706" t="str">
        <f t="shared" si="1423"/>
        <v>0.009+1.55219809828564i</v>
      </c>
      <c r="Z2706" t="str">
        <f t="shared" si="1424"/>
        <v>-0.00148237195868832-0.000143885567062884i</v>
      </c>
      <c r="AA2706" t="str">
        <f t="shared" si="1425"/>
        <v>0.052393410636476-9.0201185317304i</v>
      </c>
      <c r="AB2706" t="str">
        <f t="shared" si="1426"/>
        <v>0.449686919371059-0.155266336328541i</v>
      </c>
      <c r="AC2706" t="str">
        <f t="shared" si="1427"/>
        <v>0.952272074850339-0.188247936893879i</v>
      </c>
      <c r="AD2706" t="str">
        <f t="shared" si="1428"/>
        <v>0.485485067001879-0.0670761810196833i</v>
      </c>
      <c r="AE2706" t="str">
        <f t="shared" si="1429"/>
        <v>-0.000729320744027933+0.0000295775556733527i</v>
      </c>
      <c r="AF2706" t="str">
        <f t="shared" si="1430"/>
        <v>-15.0633560513979-0.459875078724241i</v>
      </c>
      <c r="AG2706" t="str">
        <f t="shared" si="1431"/>
        <v>0.997901852036372-0.01586518286269i</v>
      </c>
      <c r="AH2706" t="str">
        <f t="shared" si="1432"/>
        <v>0.0110217162501371+0.0000648568052803461i</v>
      </c>
      <c r="AI2706">
        <f t="shared" si="1433"/>
        <v>-39.154865098454202</v>
      </c>
      <c r="AJ2706">
        <f t="shared" si="1434"/>
        <v>0.33715060708205485</v>
      </c>
      <c r="AK2706"/>
      <c r="AL2706"/>
      <c r="AM2706"/>
      <c r="AN2706"/>
    </row>
    <row r="2707" spans="1:40" x14ac:dyDescent="0.3">
      <c r="A2707"/>
      <c r="B2707">
        <f t="shared" si="1400"/>
        <v>773000</v>
      </c>
      <c r="C2707" s="186" t="str">
        <f t="shared" si="1403"/>
        <v>-1.27903888923207E-07+0.0031682050931388i</v>
      </c>
      <c r="D2707" s="158" t="str">
        <f t="shared" si="1404"/>
        <v>-5.95700693760244+0.0242895723807308i</v>
      </c>
      <c r="E2707" t="str">
        <f t="shared" si="1405"/>
        <v>2870</v>
      </c>
      <c r="F2707" t="str">
        <f t="shared" si="1406"/>
        <v>0.777000777000777</v>
      </c>
      <c r="G2707" t="str">
        <f t="shared" si="1401"/>
        <v>0.777000777000777</v>
      </c>
      <c r="H2707" t="str">
        <f t="shared" si="1407"/>
        <v>9.10642056899228+0.48357381546038i</v>
      </c>
      <c r="I2707" t="str">
        <f t="shared" si="1408"/>
        <v>3035.56390153114i</v>
      </c>
      <c r="J2707" t="str">
        <f t="shared" si="1402"/>
        <v>-7880.8414845906+656.522046818669i</v>
      </c>
      <c r="K2707" t="str">
        <f t="shared" si="1409"/>
        <v>0.0318669103324926-0.382528005191881i</v>
      </c>
      <c r="L2707" t="str">
        <f t="shared" si="1410"/>
        <v>0.00235806990822537-0.023725572443149i</v>
      </c>
      <c r="M2707" t="str">
        <f t="shared" si="1411"/>
        <v>0.034224980240718-0.40625357763503i</v>
      </c>
      <c r="N2707" t="str">
        <f t="shared" si="1412"/>
        <v>-9.71380448489964i</v>
      </c>
      <c r="O2707" t="str">
        <f t="shared" si="1413"/>
        <v>-0.958521789017376+0.285019262469976i</v>
      </c>
      <c r="P2707" t="str">
        <f t="shared" si="1414"/>
        <v>1.95852178901738-0.285019262469976i</v>
      </c>
      <c r="Q2707" t="str">
        <f t="shared" si="1415"/>
        <v>-1.95852178901738+9.99882374736962i</v>
      </c>
      <c r="R2707" t="str">
        <f t="shared" si="1416"/>
        <v>-0.0644014823204326-0.183260564336864i</v>
      </c>
      <c r="S2707" t="str">
        <f t="shared" si="1417"/>
        <v>1.00268580161195i</v>
      </c>
      <c r="T2707" t="str">
        <f t="shared" si="1418"/>
        <v>0.183752765855967-0.0645744519254608i</v>
      </c>
      <c r="U2707" t="str">
        <f t="shared" si="1419"/>
        <v>0.00005-0.000311958412897204i</v>
      </c>
      <c r="V2707" t="str">
        <f t="shared" si="1420"/>
        <v>3.33333333333333E-06-0.000343154254186924i</v>
      </c>
      <c r="W2707" t="str">
        <f t="shared" si="1421"/>
        <v>0.0000143999513147514-0.000164324692012159i</v>
      </c>
      <c r="X2707" t="str">
        <f t="shared" si="1422"/>
        <v>0.0000149948190218641-0.00016421738664793i</v>
      </c>
      <c r="Y2707" t="str">
        <f t="shared" si="1423"/>
        <v>0.009+1.55420871758394i</v>
      </c>
      <c r="Z2707" t="str">
        <f t="shared" si="1424"/>
        <v>-0.0014785601720388-0.000143661702459804i</v>
      </c>
      <c r="AA2707" t="str">
        <f t="shared" si="1425"/>
        <v>0.0522579057582072-9.0084478877362i</v>
      </c>
      <c r="AB2707" t="str">
        <f t="shared" si="1426"/>
        <v>0.447973681033354-0.157427044948182i</v>
      </c>
      <c r="AC2707" t="str">
        <f t="shared" si="1427"/>
        <v>0.951376590155019-0.18737884810884i</v>
      </c>
      <c r="AD2707" t="str">
        <f t="shared" si="1428"/>
        <v>0.484659094174577-0.0700166294247603i</v>
      </c>
      <c r="AE2707" t="str">
        <f t="shared" si="1429"/>
        <v>-0.000726656341846589+0.0000338968490661037i</v>
      </c>
      <c r="AF2707" t="str">
        <f t="shared" si="1430"/>
        <v>-15.0634275065947-0.459284243079649i</v>
      </c>
      <c r="AG2707" t="str">
        <f t="shared" si="1431"/>
        <v>0.99780840172479-0.0158182601185122i</v>
      </c>
      <c r="AH2707" t="str">
        <f t="shared" si="1432"/>
        <v>0.0109856284450737-3.09417354109065E-06i</v>
      </c>
      <c r="AI2707">
        <f t="shared" si="1433"/>
        <v>-39.183501530167376</v>
      </c>
      <c r="AJ2707">
        <f t="shared" si="1434"/>
        <v>-1.6137727685216274E-2</v>
      </c>
      <c r="AK2707"/>
      <c r="AL2707"/>
      <c r="AM2707"/>
      <c r="AN2707"/>
    </row>
    <row r="2708" spans="1:40" x14ac:dyDescent="0.3">
      <c r="A2708"/>
      <c r="B2708">
        <f t="shared" si="1400"/>
        <v>774000</v>
      </c>
      <c r="C2708" s="186" t="str">
        <f t="shared" si="1403"/>
        <v>-1.27573601420716E-07+0.00316411180491809i</v>
      </c>
      <c r="D2708" s="158" t="str">
        <f t="shared" si="1404"/>
        <v>-5.95700693507023+0.024258190504372i</v>
      </c>
      <c r="E2708" t="str">
        <f t="shared" si="1405"/>
        <v>2870</v>
      </c>
      <c r="F2708" t="str">
        <f t="shared" si="1406"/>
        <v>0.777000777000777</v>
      </c>
      <c r="G2708" t="str">
        <f t="shared" si="1401"/>
        <v>0.777000777000777</v>
      </c>
      <c r="H2708" t="str">
        <f t="shared" si="1407"/>
        <v>9.10649175114303+0.482953108905348i</v>
      </c>
      <c r="I2708" t="str">
        <f t="shared" si="1408"/>
        <v>3039.49089234813i</v>
      </c>
      <c r="J2708" t="str">
        <f t="shared" si="1402"/>
        <v>-7901.24753814894+657.371363826197i</v>
      </c>
      <c r="K2708" t="str">
        <f t="shared" si="1409"/>
        <v>0.0317851650974306-0.382040458857181i</v>
      </c>
      <c r="L2708" t="str">
        <f t="shared" si="1410"/>
        <v>0.00235204005112025-0.0236955177782361i</v>
      </c>
      <c r="M2708" t="str">
        <f t="shared" si="1411"/>
        <v>0.0341372051485509-0.405735976635417i</v>
      </c>
      <c r="N2708" t="str">
        <f t="shared" si="1412"/>
        <v>-9.726370855514i</v>
      </c>
      <c r="O2708" t="str">
        <f t="shared" si="1413"/>
        <v>-0.954864544746643+0.297041581577035i</v>
      </c>
      <c r="P2708" t="str">
        <f t="shared" si="1414"/>
        <v>1.95486454474664-0.297041581577035i</v>
      </c>
      <c r="Q2708" t="str">
        <f t="shared" si="1415"/>
        <v>-1.95486454474664+10.023412437091i</v>
      </c>
      <c r="R2708" t="str">
        <f t="shared" si="1416"/>
        <v>-0.0651917405089414-0.182315507227172i</v>
      </c>
      <c r="S2708" t="str">
        <f t="shared" si="1417"/>
        <v>1.00398293718972i</v>
      </c>
      <c r="T2708" t="str">
        <f t="shared" si="1418"/>
        <v>0.18304165844117-0.065451395116677i</v>
      </c>
      <c r="U2708" t="str">
        <f t="shared" si="1419"/>
        <v>0.00005-0.000311555365852117i</v>
      </c>
      <c r="V2708" t="str">
        <f t="shared" si="1420"/>
        <v>3.33333333333333E-06-0.000342710902437328i</v>
      </c>
      <c r="W2708" t="str">
        <f t="shared" si="1421"/>
        <v>0.0000143997591228135-0.000164114743921688i</v>
      </c>
      <c r="X2708" t="str">
        <f t="shared" si="1422"/>
        <v>0.0000149930961328768-0.000164007582636872i</v>
      </c>
      <c r="Y2708" t="str">
        <f t="shared" si="1423"/>
        <v>0.009+1.55621933688224i</v>
      </c>
      <c r="Z2708" t="str">
        <f t="shared" si="1424"/>
        <v>-0.00147476315021543-0.00014343855342108i</v>
      </c>
      <c r="AA2708" t="str">
        <f t="shared" si="1425"/>
        <v>0.0521229259225066-8.99680740689601i</v>
      </c>
      <c r="AB2708" t="str">
        <f t="shared" si="1426"/>
        <v>0.44624006138016-0.159564958179562i</v>
      </c>
      <c r="AC2708" t="str">
        <f t="shared" si="1427"/>
        <v>0.950492144377062-0.186502748829823i</v>
      </c>
      <c r="AD2708" t="str">
        <f t="shared" si="1428"/>
        <v>0.483796612123901-0.072947010192641i</v>
      </c>
      <c r="AE2708" t="str">
        <f t="shared" si="1429"/>
        <v>-0.000723948829377825+0.0000381844763574246i</v>
      </c>
      <c r="AF2708" t="str">
        <f t="shared" si="1430"/>
        <v>-15.0634986862133-0.458694918400976i</v>
      </c>
      <c r="AG2708" t="str">
        <f t="shared" si="1431"/>
        <v>0.997715514629975-0.0157702663010857i</v>
      </c>
      <c r="AH2708" t="str">
        <f t="shared" si="1432"/>
        <v>0.0109488433601153-0.0000706153043777228i</v>
      </c>
      <c r="AI2708">
        <f t="shared" si="1433"/>
        <v>-39.212454499250271</v>
      </c>
      <c r="AJ2708">
        <f t="shared" si="1434"/>
        <v>-0.36952787416821831</v>
      </c>
      <c r="AK2708"/>
      <c r="AL2708"/>
      <c r="AM2708"/>
      <c r="AN2708"/>
    </row>
    <row r="2709" spans="1:40" x14ac:dyDescent="0.3">
      <c r="A2709"/>
      <c r="B2709">
        <f t="shared" si="1400"/>
        <v>775000</v>
      </c>
      <c r="C2709" s="186" t="str">
        <f t="shared" si="1403"/>
        <v>-1.27244591625452E-07+0.00316002908002177i</v>
      </c>
      <c r="D2709" s="158" t="str">
        <f t="shared" si="1404"/>
        <v>-5.95700693254783+0.0242268896135002i</v>
      </c>
      <c r="E2709" t="str">
        <f t="shared" si="1405"/>
        <v>2870</v>
      </c>
      <c r="F2709" t="str">
        <f t="shared" si="1406"/>
        <v>0.777000777000777</v>
      </c>
      <c r="G2709" t="str">
        <f t="shared" si="1401"/>
        <v>0.777000777000777</v>
      </c>
      <c r="H2709" t="str">
        <f t="shared" si="1407"/>
        <v>9.10656265911943+0.482333988533471i</v>
      </c>
      <c r="I2709" t="str">
        <f t="shared" si="1408"/>
        <v>3043.41788316511i</v>
      </c>
      <c r="J2709" t="str">
        <f t="shared" si="1402"/>
        <v>-7921.67997315984+658.220680833724i</v>
      </c>
      <c r="K2709" t="str">
        <f t="shared" si="1409"/>
        <v>0.0317037333041721-0.381554145141642i</v>
      </c>
      <c r="L2709" t="str">
        <f t="shared" si="1410"/>
        <v>0.00234603321746678-0.0236655383913674i</v>
      </c>
      <c r="M2709" t="str">
        <f t="shared" si="1411"/>
        <v>0.0340497665216389-0.405219683533009i</v>
      </c>
      <c r="N2709" t="str">
        <f t="shared" si="1412"/>
        <v>-9.73893722612836i</v>
      </c>
      <c r="O2709" t="str">
        <f t="shared" si="1413"/>
        <v>-0.951056516295153+0.309016994374949i</v>
      </c>
      <c r="P2709" t="str">
        <f t="shared" si="1414"/>
        <v>1.95105651629515-0.309016994374949i</v>
      </c>
      <c r="Q2709" t="str">
        <f t="shared" si="1415"/>
        <v>-1.95105651629515+10.0479542205033i</v>
      </c>
      <c r="R2709" t="str">
        <f t="shared" si="1416"/>
        <v>-0.0659706186685691-0.181364690848137i</v>
      </c>
      <c r="S2709" t="str">
        <f t="shared" si="1417"/>
        <v>1.00528007276748i</v>
      </c>
      <c r="T2709" t="str">
        <f t="shared" si="1418"/>
        <v>0.182322309613267-0.0663189483356548i</v>
      </c>
      <c r="U2709" t="str">
        <f t="shared" si="1419"/>
        <v>0.00005-0.000311153358928436i</v>
      </c>
      <c r="V2709" t="str">
        <f t="shared" si="1420"/>
        <v>3.33333333333333E-06-0.00034226869482128i</v>
      </c>
      <c r="W2709" t="str">
        <f t="shared" si="1421"/>
        <v>0.0000143995666889699-0.000163905340596489i</v>
      </c>
      <c r="X2709" t="str">
        <f t="shared" si="1422"/>
        <v>0.0000149913789236256-0.000163798322997732i</v>
      </c>
      <c r="Y2709" t="str">
        <f t="shared" si="1423"/>
        <v>0.009+1.55822995618054i</v>
      </c>
      <c r="Z2709" t="str">
        <f t="shared" si="1424"/>
        <v>-0.0014709808170563-0.00014321611645934i</v>
      </c>
      <c r="AA2709" t="str">
        <f t="shared" si="1425"/>
        <v>0.051988468420137-8.98519697241599i</v>
      </c>
      <c r="AB2709" t="str">
        <f t="shared" si="1426"/>
        <v>0.444486349859783-0.161679979453868i</v>
      </c>
      <c r="AC2709" t="str">
        <f t="shared" si="1427"/>
        <v>0.949618746326861-0.185619783576551i</v>
      </c>
      <c r="AD2709" t="str">
        <f t="shared" si="1428"/>
        <v>0.482897736012576-0.0758668744528021i</v>
      </c>
      <c r="AE2709" t="str">
        <f t="shared" si="1429"/>
        <v>-0.000721198665401452+0.000042439978571361i</v>
      </c>
      <c r="AF2709" t="str">
        <f t="shared" si="1430"/>
        <v>-15.0635695916673-0.458107098919971i</v>
      </c>
      <c r="AG2709" t="str">
        <f t="shared" si="1431"/>
        <v>0.997623203217073-0.0157212092311324i</v>
      </c>
      <c r="AH2709" t="str">
        <f t="shared" si="1432"/>
        <v>0.0109113672343483-0.000137698736952641i</v>
      </c>
      <c r="AI2709">
        <f t="shared" si="1433"/>
        <v>-39.241724952067607</v>
      </c>
      <c r="AJ2709">
        <f t="shared" si="1434"/>
        <v>-0.72302008693794384</v>
      </c>
      <c r="AK2709"/>
      <c r="AL2709"/>
      <c r="AM2709"/>
      <c r="AN2709"/>
    </row>
    <row r="2710" spans="1:40" x14ac:dyDescent="0.3">
      <c r="A2710"/>
      <c r="B2710">
        <f t="shared" si="1400"/>
        <v>776000</v>
      </c>
      <c r="C2710" s="186" t="str">
        <f t="shared" si="1403"/>
        <v>-1.26916852955541E-07+0.00315595687761223i</v>
      </c>
      <c r="D2710" s="158" t="str">
        <f t="shared" si="1404"/>
        <v>-5.95700693003517+0.0241956693950271i</v>
      </c>
      <c r="E2710" t="str">
        <f t="shared" si="1405"/>
        <v>2870</v>
      </c>
      <c r="F2710" t="str">
        <f t="shared" si="1406"/>
        <v>0.777000777000777</v>
      </c>
      <c r="G2710" t="str">
        <f t="shared" si="1401"/>
        <v>0.777000777000777</v>
      </c>
      <c r="H2710" t="str">
        <f t="shared" si="1407"/>
        <v>9.10663329432623+0.48171644829262i</v>
      </c>
      <c r="I2710" t="str">
        <f t="shared" si="1408"/>
        <v>3047.3448739821i</v>
      </c>
      <c r="J2710" t="str">
        <f t="shared" si="1402"/>
        <v>-7942.13878962331+659.069997841252i</v>
      </c>
      <c r="K2710" t="str">
        <f t="shared" si="1409"/>
        <v>0.0316226133558502-0.381069059410062i</v>
      </c>
      <c r="L2710" t="str">
        <f t="shared" si="1410"/>
        <v>0.00234004929058765-0.0236356340030714i</v>
      </c>
      <c r="M2710" t="str">
        <f t="shared" si="1411"/>
        <v>0.0339626626464378-0.404704693413133i</v>
      </c>
      <c r="N2710" t="str">
        <f t="shared" si="1412"/>
        <v>-9.75150359674272i</v>
      </c>
      <c r="O2710" t="str">
        <f t="shared" si="1413"/>
        <v>-0.947098304994744+0.320943609807212i</v>
      </c>
      <c r="P2710" t="str">
        <f t="shared" si="1414"/>
        <v>1.94709830499474-0.320943609807212i</v>
      </c>
      <c r="Q2710" t="str">
        <f t="shared" si="1415"/>
        <v>-1.94709830499474+10.0724472065499i</v>
      </c>
      <c r="R2710" t="str">
        <f t="shared" si="1416"/>
        <v>-0.0667381225904193-0.180408254553943i</v>
      </c>
      <c r="S2710" t="str">
        <f t="shared" si="1417"/>
        <v>1.00657720834525i</v>
      </c>
      <c r="T2710" t="str">
        <f t="shared" si="1418"/>
        <v>0.181594837231347-0.0671770731272673i</v>
      </c>
      <c r="U2710" t="str">
        <f t="shared" si="1419"/>
        <v>0.00005-0.000310752388105075i</v>
      </c>
      <c r="V2710" t="str">
        <f t="shared" si="1420"/>
        <v>3.33333333333333E-06-0.000341827626915582i</v>
      </c>
      <c r="W2710" t="str">
        <f t="shared" si="1421"/>
        <v>0.0000143993740132456-0.000163696479930203i</v>
      </c>
      <c r="X2710" t="str">
        <f t="shared" si="1422"/>
        <v>0.0000149896673636325-0.000163589605625785i</v>
      </c>
      <c r="Y2710" t="str">
        <f t="shared" si="1423"/>
        <v>0.009+1.56024057547883i</v>
      </c>
      <c r="Z2710" t="str">
        <f t="shared" si="1424"/>
        <v>-0.0014672130968899-0.000142994388109812i</v>
      </c>
      <c r="AA2710" t="str">
        <f t="shared" si="1425"/>
        <v>0.051854530559316-8.97361646810464i</v>
      </c>
      <c r="AB2710" t="str">
        <f t="shared" si="1426"/>
        <v>0.442712833802701-0.163772015020755i</v>
      </c>
      <c r="AC2710" t="str">
        <f t="shared" si="1427"/>
        <v>0.948756403495064-0.184730095371259i</v>
      </c>
      <c r="AD2710" t="str">
        <f t="shared" si="1428"/>
        <v>0.481962586442288-0.0787757744628295i</v>
      </c>
      <c r="AE2710" t="str">
        <f t="shared" si="1429"/>
        <v>-0.000718406312706247+0.0000466629028693715i</v>
      </c>
      <c r="AF2710" t="str">
        <f t="shared" si="1430"/>
        <v>-15.0636402243614-0.457520778897593i</v>
      </c>
      <c r="AG2710" t="str">
        <f t="shared" si="1431"/>
        <v>0.997531479851108-0.0156710968663172i</v>
      </c>
      <c r="AH2710" t="str">
        <f t="shared" si="1432"/>
        <v>0.0108732063865075-0.000204336703633884i</v>
      </c>
      <c r="AI2710">
        <f t="shared" si="1433"/>
        <v>-39.27131386439833</v>
      </c>
      <c r="AJ2710">
        <f t="shared" si="1434"/>
        <v>-1.0766146022046161</v>
      </c>
      <c r="AK2710"/>
      <c r="AL2710"/>
      <c r="AM2710"/>
      <c r="AN2710"/>
    </row>
    <row r="2711" spans="1:40" x14ac:dyDescent="0.3">
      <c r="A2711"/>
      <c r="B2711">
        <f t="shared" si="1400"/>
        <v>777000</v>
      </c>
      <c r="C2711" s="186" t="str">
        <f t="shared" si="1403"/>
        <v>-1.26590378871438E-07+0.00315189515706214i</v>
      </c>
      <c r="D2711" s="158" t="str">
        <f t="shared" si="1404"/>
        <v>-5.9570069275322+0.0241645295374764i</v>
      </c>
      <c r="E2711" t="str">
        <f t="shared" si="1405"/>
        <v>2870</v>
      </c>
      <c r="F2711" t="str">
        <f t="shared" si="1406"/>
        <v>0.777000777000777</v>
      </c>
      <c r="G2711" t="str">
        <f t="shared" si="1401"/>
        <v>0.777000777000777</v>
      </c>
      <c r="H2711" t="str">
        <f t="shared" si="1407"/>
        <v>9.10670365815916+0.481100482161326i</v>
      </c>
      <c r="I2711" t="str">
        <f t="shared" si="1408"/>
        <v>3051.27186479909i</v>
      </c>
      <c r="J2711" t="str">
        <f t="shared" si="1402"/>
        <v>-7962.62398753934+659.919314848779i</v>
      </c>
      <c r="K2711" t="str">
        <f t="shared" si="1409"/>
        <v>0.0315418036657309-0.380585197050275i</v>
      </c>
      <c r="L2711" t="str">
        <f t="shared" si="1410"/>
        <v>0.00233408815454119-0.0236058043352419i</v>
      </c>
      <c r="M2711" t="str">
        <f t="shared" si="1411"/>
        <v>0.0338758918202721-0.404191001385517i</v>
      </c>
      <c r="N2711" t="str">
        <f t="shared" si="1412"/>
        <v>-9.76406996735708i</v>
      </c>
      <c r="O2711" t="str">
        <f t="shared" si="1413"/>
        <v>-0.942990535892863+0.33281954452299i</v>
      </c>
      <c r="P2711" t="str">
        <f t="shared" si="1414"/>
        <v>1.94299053589286-0.33281954452299i</v>
      </c>
      <c r="Q2711" t="str">
        <f t="shared" si="1415"/>
        <v>-1.94299053589286+10.0968895118801i</v>
      </c>
      <c r="R2711" t="str">
        <f t="shared" si="1416"/>
        <v>-0.0674942591485937-0.179446336122447i</v>
      </c>
      <c r="S2711" t="str">
        <f t="shared" si="1417"/>
        <v>1.00787434392301i</v>
      </c>
      <c r="T2711" t="str">
        <f t="shared" si="1418"/>
        <v>0.180859358288799-0.0680257321579585i</v>
      </c>
      <c r="U2711" t="str">
        <f t="shared" si="1419"/>
        <v>0.0000500000000000002-0.000310352449381646i</v>
      </c>
      <c r="V2711" t="str">
        <f t="shared" si="1420"/>
        <v>3.33333333333333E-06-0.00034138769431981i</v>
      </c>
      <c r="W2711" t="str">
        <f t="shared" si="1421"/>
        <v>0.0000143991810956659-0.000163488159827315i</v>
      </c>
      <c r="X2711" t="str">
        <f t="shared" si="1422"/>
        <v>0.0000149879614226155-0.000163381428427134i</v>
      </c>
      <c r="Y2711" t="str">
        <f t="shared" si="1423"/>
        <v>0.009+1.56225119477713i</v>
      </c>
      <c r="Z2711" t="str">
        <f t="shared" si="1424"/>
        <v>-0.0014634599145314-0.00014277336493013i</v>
      </c>
      <c r="AA2711" t="str">
        <f t="shared" si="1425"/>
        <v>0.0517211096655777-8.9620657783686i</v>
      </c>
      <c r="AB2711" t="str">
        <f t="shared" si="1426"/>
        <v>0.440919798428888-0.165840973864177i</v>
      </c>
      <c r="AC2711" t="str">
        <f t="shared" si="1427"/>
        <v>0.947905122096082-0.183833825747664i</v>
      </c>
      <c r="AD2711" t="str">
        <f t="shared" si="1428"/>
        <v>0.480991289447775-0.0816732636727363i</v>
      </c>
      <c r="AE2711" t="str">
        <f t="shared" si="1429"/>
        <v>-0.000715572238024968+0.0000508528025774619i</v>
      </c>
      <c r="AF2711" t="str">
        <f t="shared" si="1430"/>
        <v>-15.0637105856914-0.45693595262385i</v>
      </c>
      <c r="AG2711" t="str">
        <f t="shared" si="1431"/>
        <v>0.997440356795535-0.0156199373001832i</v>
      </c>
      <c r="AH2711" t="str">
        <f t="shared" si="1432"/>
        <v>0.0108343672141518-0.00027052152024381i</v>
      </c>
      <c r="AI2711">
        <f t="shared" si="1433"/>
        <v>-39.3012222416302</v>
      </c>
      <c r="AJ2711">
        <f t="shared" si="1434"/>
        <v>-1.4303116378345297</v>
      </c>
      <c r="AK2711"/>
      <c r="AL2711"/>
      <c r="AM2711"/>
      <c r="AN2711"/>
    </row>
    <row r="2712" spans="1:40" x14ac:dyDescent="0.3">
      <c r="A2712"/>
      <c r="B2712">
        <f t="shared" si="1400"/>
        <v>778000</v>
      </c>
      <c r="C2712" s="186" t="str">
        <f t="shared" si="1403"/>
        <v>-1.26265162875594E-07+0.003147843877953i</v>
      </c>
      <c r="D2712" s="158" t="str">
        <f t="shared" si="1404"/>
        <v>-5.95700692503888+0.024133469730973i</v>
      </c>
      <c r="E2712" t="str">
        <f t="shared" si="1405"/>
        <v>2870</v>
      </c>
      <c r="F2712" t="str">
        <f t="shared" si="1406"/>
        <v>0.777000777000777</v>
      </c>
      <c r="G2712" t="str">
        <f t="shared" si="1401"/>
        <v>0.777000777000777</v>
      </c>
      <c r="H2712" t="str">
        <f t="shared" si="1407"/>
        <v>9.10677375200508+0.480486084148559i</v>
      </c>
      <c r="I2712" t="str">
        <f t="shared" si="1408"/>
        <v>3055.19885561607i</v>
      </c>
      <c r="J2712" t="str">
        <f t="shared" si="1402"/>
        <v>-7983.13556690794+660.768631856307i</v>
      </c>
      <c r="K2712" t="str">
        <f t="shared" si="1409"/>
        <v>0.0314613026571373-0.380102553473008i</v>
      </c>
      <c r="L2712" t="str">
        <f t="shared" si="1410"/>
        <v>0.00232814969411608-0.0235760491111315i</v>
      </c>
      <c r="M2712" t="str">
        <f t="shared" si="1411"/>
        <v>0.0337894523512534-0.403678602584139i</v>
      </c>
      <c r="N2712" t="str">
        <f t="shared" si="1412"/>
        <v>-9.77663633797144i</v>
      </c>
      <c r="O2712" t="str">
        <f t="shared" si="1413"/>
        <v>-0.938733857653873+0.344642923174519i</v>
      </c>
      <c r="P2712" t="str">
        <f t="shared" si="1414"/>
        <v>1.93873385765387-0.344642923174519i</v>
      </c>
      <c r="Q2712" t="str">
        <f t="shared" si="1415"/>
        <v>-1.93873385765387+10.121279261146i</v>
      </c>
      <c r="R2712" t="str">
        <f t="shared" si="1416"/>
        <v>-0.0682390362596713-0.178479071768941i</v>
      </c>
      <c r="S2712" t="str">
        <f t="shared" si="1417"/>
        <v>1.00917147950078i</v>
      </c>
      <c r="T2712" t="str">
        <f t="shared" si="1418"/>
        <v>0.180115988916988-0.0688648891818799i</v>
      </c>
      <c r="U2712" t="str">
        <f t="shared" si="1419"/>
        <v>0.0000500000000000002-0.000309953538778327i</v>
      </c>
      <c r="V2712" t="str">
        <f t="shared" si="1420"/>
        <v>3.33333333333333E-06-0.00034094889265616i</v>
      </c>
      <c r="W2712" t="str">
        <f t="shared" si="1421"/>
        <v>0.0000143989879362558-0.000163280378203082i</v>
      </c>
      <c r="X2712" t="str">
        <f t="shared" si="1422"/>
        <v>0.0000149862610704873-0.000163173789318652i</v>
      </c>
      <c r="Y2712" t="str">
        <f t="shared" si="1423"/>
        <v>0.009+1.56426181407543i</v>
      </c>
      <c r="Z2712" t="str">
        <f t="shared" si="1424"/>
        <v>-0.00145972119527888-0.000142553043500165i</v>
      </c>
      <c r="AA2712" t="str">
        <f t="shared" si="1425"/>
        <v>0.0515882030816435-8.95054478820923i</v>
      </c>
      <c r="AB2712" t="str">
        <f t="shared" si="1426"/>
        <v>0.439107526856776-0.167886767619824i</v>
      </c>
      <c r="AC2712" t="str">
        <f t="shared" si="1427"/>
        <v>0.947064907110665-0.182931114760617i</v>
      </c>
      <c r="AD2712" t="str">
        <f t="shared" si="1428"/>
        <v>0.479983976490293-0.0845588967893869i</v>
      </c>
      <c r="AE2712" t="str">
        <f t="shared" si="1429"/>
        <v>-0.00071269691196946+0.0000550092372128638i</v>
      </c>
      <c r="AF2712" t="str">
        <f t="shared" si="1430"/>
        <v>-15.063780677044-0.456352614417586i</v>
      </c>
      <c r="AG2712" t="str">
        <f t="shared" si="1431"/>
        <v>0.997349846210799-0.0155677387610754i</v>
      </c>
      <c r="AH2712" t="str">
        <f t="shared" si="1432"/>
        <v>0.0107948561928329-0.000336245586864195i</v>
      </c>
      <c r="AI2712">
        <f t="shared" si="1433"/>
        <v>-39.331451118961368</v>
      </c>
      <c r="AJ2712">
        <f t="shared" si="1434"/>
        <v>-1.7841113933643207</v>
      </c>
      <c r="AK2712"/>
      <c r="AL2712"/>
      <c r="AM2712"/>
      <c r="AN2712"/>
    </row>
    <row r="2713" spans="1:40" x14ac:dyDescent="0.3">
      <c r="A2713"/>
      <c r="B2713">
        <f t="shared" ref="B2713:B2776" si="1435">B2712+1000</f>
        <v>779000</v>
      </c>
      <c r="C2713" s="186" t="str">
        <f t="shared" si="1403"/>
        <v>-1.25941198512141E-07+0.00314380300007387i</v>
      </c>
      <c r="D2713" s="158" t="str">
        <f t="shared" si="1404"/>
        <v>-5.95700692255514+0.024102489667233i</v>
      </c>
      <c r="E2713" t="str">
        <f t="shared" si="1405"/>
        <v>2870</v>
      </c>
      <c r="F2713" t="str">
        <f t="shared" si="1406"/>
        <v>0.777000777000777</v>
      </c>
      <c r="G2713" t="str">
        <f t="shared" si="1401"/>
        <v>0.777000777000777</v>
      </c>
      <c r="H2713" t="str">
        <f t="shared" si="1407"/>
        <v>9.10684357724196+0.479873248293562i</v>
      </c>
      <c r="I2713" t="str">
        <f t="shared" si="1408"/>
        <v>3059.12584643306i</v>
      </c>
      <c r="J2713" t="str">
        <f t="shared" si="1402"/>
        <v>-8003.6735277291+661.617948863834i</v>
      </c>
      <c r="K2713" t="str">
        <f t="shared" si="1409"/>
        <v>0.0313811087633732-0.379621124111748i</v>
      </c>
      <c r="L2713" t="str">
        <f t="shared" si="1410"/>
        <v>0.00232223379482552-0.0235463680553415i</v>
      </c>
      <c r="M2713" t="str">
        <f t="shared" si="1411"/>
        <v>0.0337033425581987-0.403167492167089i</v>
      </c>
      <c r="N2713" t="str">
        <f t="shared" si="1412"/>
        <v>-9.78920270858579i</v>
      </c>
      <c r="O2713" t="str">
        <f t="shared" si="1413"/>
        <v>-0.934328942456614+0.356411878713246i</v>
      </c>
      <c r="P2713" t="str">
        <f t="shared" si="1414"/>
        <v>1.93432894245661-0.356411878713246i</v>
      </c>
      <c r="Q2713" t="str">
        <f t="shared" si="1415"/>
        <v>-1.93432894245661+10.145614587299i</v>
      </c>
      <c r="R2713" t="str">
        <f t="shared" si="1416"/>
        <v>-0.0689724628431343-0.177506596160388i</v>
      </c>
      <c r="S2713" t="str">
        <f t="shared" si="1417"/>
        <v>1.01046861507854i</v>
      </c>
      <c r="T2713" t="str">
        <f t="shared" si="1418"/>
        <v>0.179364844389493-0.069694509007658i</v>
      </c>
      <c r="U2713" t="str">
        <f t="shared" si="1419"/>
        <v>0.0000500000000000002-0.000309555652335736i</v>
      </c>
      <c r="V2713" t="str">
        <f t="shared" si="1420"/>
        <v>3.33333333333333E-06-0.00034051121756931i</v>
      </c>
      <c r="W2713" t="str">
        <f t="shared" si="1421"/>
        <v>0.0000143987945350405-0.000163073132983468i</v>
      </c>
      <c r="X2713" t="str">
        <f t="shared" si="1422"/>
        <v>0.0000149845662773537-0.000162966686227906i</v>
      </c>
      <c r="Y2713" t="str">
        <f t="shared" si="1423"/>
        <v>0.009+1.56627243337373i</v>
      </c>
      <c r="Z2713" t="str">
        <f t="shared" si="1424"/>
        <v>-0.00145599686490965-0.000142333420421843i</v>
      </c>
      <c r="AA2713" t="str">
        <f t="shared" si="1425"/>
        <v>0.0514558081672874-8.93905338321857i</v>
      </c>
      <c r="AB2713" t="str">
        <f t="shared" si="1426"/>
        <v>0.437276300113589-0.169909310494109i</v>
      </c>
      <c r="AC2713" t="str">
        <f t="shared" si="1427"/>
        <v>0.946235762327561-0.182022100996309i</v>
      </c>
      <c r="AD2713" t="str">
        <f t="shared" si="1428"/>
        <v>0.478940784450259-0.0874322298410586i</v>
      </c>
      <c r="AE2713" t="str">
        <f t="shared" si="1429"/>
        <v>-0.00070978080896533+0.0000591317725103147i</v>
      </c>
      <c r="AF2713" t="str">
        <f t="shared" si="1430"/>
        <v>-15.0638504997971-0.455770758626329i</v>
      </c>
      <c r="AG2713" t="str">
        <f t="shared" si="1431"/>
        <v>0.997259960152898-0.015514509611045i</v>
      </c>
      <c r="AH2713" t="str">
        <f t="shared" si="1432"/>
        <v>0.0107546798752486-0.000401501388638134i</v>
      </c>
      <c r="AI2713">
        <f t="shared" si="1433"/>
        <v>-39.362001561615763</v>
      </c>
      <c r="AJ2713">
        <f t="shared" si="1434"/>
        <v>-2.13801405002024</v>
      </c>
      <c r="AK2713"/>
      <c r="AL2713"/>
      <c r="AM2713"/>
      <c r="AN2713"/>
    </row>
    <row r="2714" spans="1:40" x14ac:dyDescent="0.3">
      <c r="A2714"/>
      <c r="B2714">
        <f t="shared" si="1435"/>
        <v>780000</v>
      </c>
      <c r="C2714" s="186" t="str">
        <f t="shared" si="1403"/>
        <v>-1.25618479366569E-07+0.00313977248342002i</v>
      </c>
      <c r="D2714" s="158" t="str">
        <f t="shared" si="1404"/>
        <v>-5.95700692008096+0.0240715890395535i</v>
      </c>
      <c r="E2714" t="str">
        <f t="shared" si="1405"/>
        <v>2870</v>
      </c>
      <c r="F2714" t="str">
        <f t="shared" si="1406"/>
        <v>0.777000777000777</v>
      </c>
      <c r="G2714" t="str">
        <f t="shared" si="1401"/>
        <v>0.777000777000777</v>
      </c>
      <c r="H2714" t="str">
        <f t="shared" si="1407"/>
        <v>9.10691313523911+0.479261968665639i</v>
      </c>
      <c r="I2714" t="str">
        <f t="shared" si="1408"/>
        <v>3063.05283725005i</v>
      </c>
      <c r="J2714" t="str">
        <f t="shared" si="1402"/>
        <v>-8024.23787000282+662.467265871362i</v>
      </c>
      <c r="K2714" t="str">
        <f t="shared" si="1409"/>
        <v>0.0313012204276472-0.379140904422595i</v>
      </c>
      <c r="L2714" t="str">
        <f t="shared" si="1410"/>
        <v>0.00231634034290202-0.023516760893815i</v>
      </c>
      <c r="M2714" t="str">
        <f t="shared" si="1411"/>
        <v>0.0336175607705492-0.40265766531641i</v>
      </c>
      <c r="N2714" t="str">
        <f t="shared" si="1412"/>
        <v>-9.80176907920015i</v>
      </c>
      <c r="O2714" t="str">
        <f t="shared" si="1413"/>
        <v>-0.929776485888253+0.368124552684674i</v>
      </c>
      <c r="P2714" t="str">
        <f t="shared" si="1414"/>
        <v>1.92977648588825-0.368124552684674i</v>
      </c>
      <c r="Q2714" t="str">
        <f t="shared" si="1415"/>
        <v>-1.92977648588825+10.1698936318848i</v>
      </c>
      <c r="R2714" t="str">
        <f t="shared" si="1416"/>
        <v>-0.0696945487827403-0.176529042430113i</v>
      </c>
      <c r="S2714" t="str">
        <f t="shared" si="1417"/>
        <v>1.01176575065631i</v>
      </c>
      <c r="T2714" t="str">
        <f t="shared" si="1418"/>
        <v>0.178606039126943-0.0705145574658221i</v>
      </c>
      <c r="U2714" t="str">
        <f t="shared" si="1419"/>
        <v>0.0000500000000000002-0.000309158786114793i</v>
      </c>
      <c r="V2714" t="str">
        <f t="shared" si="1420"/>
        <v>3.33333333333333E-06-0.000340074664726272i</v>
      </c>
      <c r="W2714" t="str">
        <f t="shared" si="1421"/>
        <v>0.0000143986008920455-0.00016286642210507i</v>
      </c>
      <c r="X2714" t="str">
        <f t="shared" si="1422"/>
        <v>0.0000149828770135126-0.000162760117093088i</v>
      </c>
      <c r="Y2714" t="str">
        <f t="shared" si="1423"/>
        <v>0.009+1.56828305267202i</v>
      </c>
      <c r="Z2714" t="str">
        <f t="shared" si="1424"/>
        <v>-0.0014522868496765-0.000142114492318973i</v>
      </c>
      <c r="AA2714" t="str">
        <f t="shared" si="1425"/>
        <v>0.0513239222992049-8.92759144957554i</v>
      </c>
      <c r="AB2714" t="str">
        <f t="shared" si="1426"/>
        <v>0.43542639714713-0.171908519184755i</v>
      </c>
      <c r="AC2714" t="str">
        <f t="shared" si="1427"/>
        <v>0.94541769038426-0.181106921583068i</v>
      </c>
      <c r="AD2714" t="str">
        <f t="shared" si="1428"/>
        <v>0.477861855619193-0.0902928202421244i</v>
      </c>
      <c r="AE2714" t="str">
        <f t="shared" si="1429"/>
        <v>-0.000706824407186525+0.0000632199804479183i</v>
      </c>
      <c r="AF2714" t="str">
        <f t="shared" si="1430"/>
        <v>-15.0639200553201-0.455190379626086i</v>
      </c>
      <c r="AG2714" t="str">
        <f t="shared" si="1431"/>
        <v>0.997170710571961-0.0154602583447401i</v>
      </c>
      <c r="AH2714" t="str">
        <f t="shared" si="1432"/>
        <v>0.0107138448903872-0.000466281496567993i</v>
      </c>
      <c r="AI2714">
        <f t="shared" si="1433"/>
        <v>-39.392874665067247</v>
      </c>
      <c r="AJ2714">
        <f t="shared" si="1434"/>
        <v>-2.4920197707391738</v>
      </c>
      <c r="AK2714"/>
      <c r="AL2714"/>
      <c r="AM2714"/>
      <c r="AN2714"/>
    </row>
    <row r="2715" spans="1:40" x14ac:dyDescent="0.3">
      <c r="A2715"/>
      <c r="B2715">
        <f t="shared" si="1435"/>
        <v>781000</v>
      </c>
      <c r="C2715" s="186" t="str">
        <f t="shared" si="1403"/>
        <v>-1.25296999065405E-07+0.00313575228819161i</v>
      </c>
      <c r="D2715" s="158" t="str">
        <f t="shared" si="1404"/>
        <v>-5.95700691761628+0.0240407675428024i</v>
      </c>
      <c r="E2715" t="str">
        <f t="shared" si="1405"/>
        <v>2870</v>
      </c>
      <c r="F2715" t="str">
        <f t="shared" si="1406"/>
        <v>0.777000777000777</v>
      </c>
      <c r="G2715" t="str">
        <f t="shared" si="1401"/>
        <v>0.777000777000777</v>
      </c>
      <c r="H2715" t="str">
        <f t="shared" si="1407"/>
        <v>9.10698242735704+0.478652239363983i</v>
      </c>
      <c r="I2715" t="str">
        <f t="shared" si="1408"/>
        <v>3066.97982806704i</v>
      </c>
      <c r="J2715" t="str">
        <f t="shared" si="1402"/>
        <v>-8044.82859372911+663.316582878889i</v>
      </c>
      <c r="K2715" t="str">
        <f t="shared" si="1409"/>
        <v>0.0312216361029976-0.378661889884125i</v>
      </c>
      <c r="L2715" t="str">
        <f t="shared" si="1410"/>
        <v>0.00231046922529187-0.0234872273538281i</v>
      </c>
      <c r="M2715" t="str">
        <f t="shared" si="1411"/>
        <v>0.0335321053282895-0.402149117237953i</v>
      </c>
      <c r="N2715" t="str">
        <f t="shared" si="1412"/>
        <v>-9.81433544981451i</v>
      </c>
      <c r="O2715" t="str">
        <f t="shared" si="1413"/>
        <v>-0.925077206834459+0.379779095521798i</v>
      </c>
      <c r="P2715" t="str">
        <f t="shared" si="1414"/>
        <v>1.92507720683446-0.379779095521798i</v>
      </c>
      <c r="Q2715" t="str">
        <f t="shared" si="1415"/>
        <v>-1.92507720683446+10.1941145453363i</v>
      </c>
      <c r="R2715" t="str">
        <f t="shared" si="1416"/>
        <v>-0.0704053048888309-0.175546542192959i</v>
      </c>
      <c r="S2715" t="str">
        <f t="shared" si="1417"/>
        <v>1.01306288623407i</v>
      </c>
      <c r="T2715" t="str">
        <f t="shared" si="1418"/>
        <v>0.17783968670241-0.0713250013768687i</v>
      </c>
      <c r="U2715" t="str">
        <f t="shared" si="1419"/>
        <v>0.0000499999999999998-0.000308762936196592i</v>
      </c>
      <c r="V2715" t="str">
        <f t="shared" si="1420"/>
        <v>3.33333333333333E-06-0.000339639229816252i</v>
      </c>
      <c r="W2715" t="str">
        <f t="shared" si="1421"/>
        <v>0.0000143984070072957-0.000162660243515053i</v>
      </c>
      <c r="X2715" t="str">
        <f t="shared" si="1422"/>
        <v>0.0000149811932494515-0.000162554079862949i</v>
      </c>
      <c r="Y2715" t="str">
        <f t="shared" si="1423"/>
        <v>0.009+1.57029367197032i</v>
      </c>
      <c r="Z2715" t="str">
        <f t="shared" si="1424"/>
        <v>-0.00144859107630412-0.000141896255837059i</v>
      </c>
      <c r="AA2715" t="str">
        <f t="shared" si="1425"/>
        <v>0.0511925428708827-8.91615887404217i</v>
      </c>
      <c r="AB2715" t="str">
        <f t="shared" si="1426"/>
        <v>0.43355809483893-0.173884312802943i</v>
      </c>
      <c r="AC2715" t="str">
        <f t="shared" si="1427"/>
        <v>0.94461069280684-0.18018571220269i</v>
      </c>
      <c r="AD2715" t="str">
        <f t="shared" si="1428"/>
        <v>0.476747337690913-0.0931402268578389i</v>
      </c>
      <c r="AE2715" t="str">
        <f t="shared" si="1429"/>
        <v>-0.000703828188489741+0.0000672734392725798i</v>
      </c>
      <c r="AF2715" t="str">
        <f t="shared" si="1430"/>
        <v>-15.0639893449733-0.454611471821181i</v>
      </c>
      <c r="AG2715" t="str">
        <f t="shared" si="1431"/>
        <v>0.997082109310826-0.0154049935882806i</v>
      </c>
      <c r="AH2715" t="str">
        <f t="shared" si="1432"/>
        <v>0.0106723579426588-0.000530578568309144i</v>
      </c>
      <c r="AI2715">
        <f t="shared" si="1433"/>
        <v>-39.424071555275837</v>
      </c>
      <c r="AJ2715">
        <f t="shared" si="1434"/>
        <v>-2.8461287001918083</v>
      </c>
      <c r="AK2715"/>
      <c r="AL2715"/>
      <c r="AM2715"/>
      <c r="AN2715"/>
    </row>
    <row r="2716" spans="1:40" x14ac:dyDescent="0.3">
      <c r="A2716"/>
      <c r="B2716">
        <f t="shared" si="1435"/>
        <v>782000</v>
      </c>
      <c r="C2716" s="186" t="str">
        <f t="shared" si="1403"/>
        <v>-1.24976751275904E-07+0.00313174237479238i</v>
      </c>
      <c r="D2716" s="158" t="str">
        <f t="shared" si="1404"/>
        <v>-5.95700691516105+0.0240100248734083i</v>
      </c>
      <c r="E2716" t="str">
        <f t="shared" si="1405"/>
        <v>2870</v>
      </c>
      <c r="F2716" t="str">
        <f t="shared" si="1406"/>
        <v>0.777000777000777</v>
      </c>
      <c r="G2716" t="str">
        <f t="shared" si="1401"/>
        <v>0.777000777000777</v>
      </c>
      <c r="H2716" t="str">
        <f t="shared" si="1407"/>
        <v>9.10705145494764+0.478044054517477i</v>
      </c>
      <c r="I2716" t="str">
        <f t="shared" si="1408"/>
        <v>3070.90681888402i</v>
      </c>
      <c r="J2716" t="str">
        <f t="shared" si="1402"/>
        <v>-8065.44569890797+664.165899886417i</v>
      </c>
      <c r="K2716" t="str">
        <f t="shared" si="1409"/>
        <v>0.0311423542522189-0.378184075997251i</v>
      </c>
      <c r="L2716" t="str">
        <f t="shared" si="1410"/>
        <v>0.00230462032965001-0.0234577671639832i</v>
      </c>
      <c r="M2716" t="str">
        <f t="shared" si="1411"/>
        <v>0.0334469745818689-0.401641843161234i</v>
      </c>
      <c r="N2716" t="str">
        <f t="shared" si="1412"/>
        <v>-9.82690182042887i</v>
      </c>
      <c r="O2716" t="str">
        <f t="shared" si="1413"/>
        <v>-0.920231847365872+0.391373666837199i</v>
      </c>
      <c r="P2716" t="str">
        <f t="shared" si="1414"/>
        <v>1.92023184736587-0.391373666837199i</v>
      </c>
      <c r="Q2716" t="str">
        <f t="shared" si="1415"/>
        <v>-1.92023184736587+10.2182754872661i</v>
      </c>
      <c r="R2716" t="str">
        <f t="shared" si="1416"/>
        <v>-0.0711047428615583-0.174559225560826i</v>
      </c>
      <c r="S2716" t="str">
        <f t="shared" si="1417"/>
        <v>1.01436002181183i</v>
      </c>
      <c r="T2716" t="str">
        <f t="shared" si="1418"/>
        <v>0.177065899847336-0.0721258085199748i</v>
      </c>
      <c r="U2716" t="str">
        <f t="shared" si="1419"/>
        <v>0.0000499999999999998-0.000308368098682274i</v>
      </c>
      <c r="V2716" t="str">
        <f t="shared" si="1420"/>
        <v>3.33333333333333E-06-0.000339204908550502i</v>
      </c>
      <c r="W2716" t="str">
        <f t="shared" si="1421"/>
        <v>0.0000143982128808166-0.000162454595171085i</v>
      </c>
      <c r="X2716" t="str">
        <f t="shared" si="1422"/>
        <v>0.0000149795149558472-0.000162348572496736i</v>
      </c>
      <c r="Y2716" t="str">
        <f t="shared" si="1423"/>
        <v>0.009+1.57230429126862i</v>
      </c>
      <c r="Z2716" t="str">
        <f t="shared" si="1424"/>
        <v>-0.00144490947198543-0.000141678707643148i</v>
      </c>
      <c r="AA2716" t="str">
        <f t="shared" si="1425"/>
        <v>0.0510616672924716-8.90475554396003i</v>
      </c>
      <c r="AB2716" t="str">
        <f t="shared" si="1426"/>
        <v>0.431671668018697-0.175836612797035i</v>
      </c>
      <c r="AC2716" t="str">
        <f t="shared" si="1427"/>
        <v>0.943814770048905-0.179258607102298i</v>
      </c>
      <c r="AD2716" t="str">
        <f t="shared" si="1428"/>
        <v>0.475597383751972-0.0959740100692276i</v>
      </c>
      <c r="AE2716" t="str">
        <f t="shared" si="1429"/>
        <v>-0.000700792638348652+0.0000712917335250099i</v>
      </c>
      <c r="AF2716" t="str">
        <f t="shared" si="1430"/>
        <v>-15.0640583701087-0.454034029644069i</v>
      </c>
      <c r="AG2716" t="str">
        <f t="shared" si="1431"/>
        <v>0.996994168103626-0.0153487240981175i</v>
      </c>
      <c r="AH2716" t="str">
        <f t="shared" si="1432"/>
        <v>0.0106302258110168-0.000594385348959303i</v>
      </c>
      <c r="AI2716">
        <f t="shared" si="1433"/>
        <v>-39.455593388933735</v>
      </c>
      <c r="AJ2716">
        <f t="shared" si="1434"/>
        <v>-3.2003409648076753</v>
      </c>
      <c r="AK2716"/>
      <c r="AL2716"/>
      <c r="AM2716"/>
      <c r="AN2716"/>
    </row>
    <row r="2717" spans="1:40" x14ac:dyDescent="0.3">
      <c r="A2717"/>
      <c r="B2717">
        <f t="shared" si="1435"/>
        <v>783000</v>
      </c>
      <c r="C2717" s="186" t="str">
        <f t="shared" si="1403"/>
        <v>-1.2465772970573E-07+0.00312774270382835i</v>
      </c>
      <c r="D2717" s="158" t="str">
        <f t="shared" si="1404"/>
        <v>-5.95700691271522+0.0239793607293507i</v>
      </c>
      <c r="E2717" t="str">
        <f t="shared" si="1405"/>
        <v>2870</v>
      </c>
      <c r="F2717" t="str">
        <f t="shared" si="1406"/>
        <v>0.777000777000777</v>
      </c>
      <c r="G2717" t="str">
        <f t="shared" si="1401"/>
        <v>0.777000777000777</v>
      </c>
      <c r="H2717" t="str">
        <f t="shared" si="1407"/>
        <v>9.10712021935423+0.477437408284519i</v>
      </c>
      <c r="I2717" t="str">
        <f t="shared" si="1408"/>
        <v>3074.83380970101i</v>
      </c>
      <c r="J2717" t="str">
        <f t="shared" si="1402"/>
        <v>-8086.08918553939+665.015216893943i</v>
      </c>
      <c r="K2717" t="str">
        <f t="shared" si="1409"/>
        <v>0.0310633733477881-0.377707458285095i</v>
      </c>
      <c r="L2717" t="str">
        <f t="shared" si="1410"/>
        <v>0.00229879354433442-0.0234283800541993i</v>
      </c>
      <c r="M2717" t="str">
        <f t="shared" si="1411"/>
        <v>0.0333621668921225-0.401135838339294i</v>
      </c>
      <c r="N2717" t="str">
        <f t="shared" si="1412"/>
        <v>-9.83946819104323i</v>
      </c>
      <c r="O2717" t="str">
        <f t="shared" si="1413"/>
        <v>-0.915241172620919+0.40290643571366i</v>
      </c>
      <c r="P2717" t="str">
        <f t="shared" si="1414"/>
        <v>1.91524117262092-0.40290643571366i</v>
      </c>
      <c r="Q2717" t="str">
        <f t="shared" si="1415"/>
        <v>-1.91524117262092+10.2423746267569i</v>
      </c>
      <c r="R2717" t="str">
        <f t="shared" si="1416"/>
        <v>-0.0717928752550289-0.17356722115861i</v>
      </c>
      <c r="S2717" t="str">
        <f t="shared" si="1417"/>
        <v>1.0156571573896i</v>
      </c>
      <c r="T2717" t="str">
        <f t="shared" si="1418"/>
        <v>0.176284790457966-0.0729169476023488i</v>
      </c>
      <c r="U2717" t="str">
        <f t="shared" si="1419"/>
        <v>0.0000499999999999998-0.000307974269692897i</v>
      </c>
      <c r="V2717" t="str">
        <f t="shared" si="1420"/>
        <v>3.33333333333333E-06-0.000338771696662187i</v>
      </c>
      <c r="W2717" t="str">
        <f t="shared" si="1421"/>
        <v>0.0000143980185126335-0.000162249475041265i</v>
      </c>
      <c r="X2717" t="str">
        <f t="shared" si="1422"/>
        <v>0.0000149778421035634-0.000162143592964115i</v>
      </c>
      <c r="Y2717" t="str">
        <f t="shared" si="1423"/>
        <v>0.009+1.57431491056692i</v>
      </c>
      <c r="Z2717" t="str">
        <f t="shared" si="1424"/>
        <v>-0.00144124196437799-0.000141461844425643i</v>
      </c>
      <c r="AA2717" t="str">
        <f t="shared" si="1425"/>
        <v>0.0509312929906554-8.89338134724621i</v>
      </c>
      <c r="AB2717" t="str">
        <f t="shared" si="1426"/>
        <v>0.429767389479999-0.177765342877856i</v>
      </c>
      <c r="AC2717" t="str">
        <f t="shared" si="1427"/>
        <v>0.943029921529643-0.178325739106676i</v>
      </c>
      <c r="AD2717" t="str">
        <f t="shared" si="1428"/>
        <v>0.474412152271319-0.0987937318380789i</v>
      </c>
      <c r="AE2717" t="str">
        <f t="shared" si="1429"/>
        <v>-0.000697718245787817+0.0000752744540643064i</v>
      </c>
      <c r="AF2717" t="str">
        <f t="shared" si="1430"/>
        <v>-15.0641271320695-0.453458047555168i</v>
      </c>
      <c r="AG2717" t="str">
        <f t="shared" si="1431"/>
        <v>0.996906898574387-0.0152914587598752i</v>
      </c>
      <c r="AH2717" t="str">
        <f t="shared" si="1432"/>
        <v>0.0105874553480648-0.000657694671843421i</v>
      </c>
      <c r="AI2717">
        <f t="shared" si="1433"/>
        <v>-39.487441353724918</v>
      </c>
      <c r="AJ2717">
        <f t="shared" si="1434"/>
        <v>-3.5546566728043119</v>
      </c>
      <c r="AK2717"/>
      <c r="AL2717"/>
      <c r="AM2717"/>
      <c r="AN2717"/>
    </row>
    <row r="2718" spans="1:40" x14ac:dyDescent="0.3">
      <c r="A2718"/>
      <c r="B2718">
        <f t="shared" si="1435"/>
        <v>784000</v>
      </c>
      <c r="C2718" s="186" t="str">
        <f t="shared" si="1403"/>
        <v>-1.24339928102656E-07+0.00312375323610652i</v>
      </c>
      <c r="D2718" s="158" t="str">
        <f t="shared" si="1404"/>
        <v>-5.95700691027874+0.02394877481015i</v>
      </c>
      <c r="E2718" t="str">
        <f t="shared" si="1405"/>
        <v>2870</v>
      </c>
      <c r="F2718" t="str">
        <f t="shared" si="1406"/>
        <v>0.777000777000777</v>
      </c>
      <c r="G2718" t="str">
        <f t="shared" si="1401"/>
        <v>0.777000777000777</v>
      </c>
      <c r="H2718" t="str">
        <f t="shared" si="1407"/>
        <v>9.10718872191163+0.476832294852822i</v>
      </c>
      <c r="I2718" t="str">
        <f t="shared" si="1408"/>
        <v>3078.760800518i</v>
      </c>
      <c r="J2718" t="str">
        <f t="shared" si="1402"/>
        <v>-8106.75905362337+665.86453390147i</v>
      </c>
      <c r="K2718" t="str">
        <f t="shared" si="1409"/>
        <v>0.0309846918717913-0.377232032292838i</v>
      </c>
      <c r="L2718" t="str">
        <f t="shared" si="1410"/>
        <v>0.00229298875840106-0.0233990657557052i</v>
      </c>
      <c r="M2718" t="str">
        <f t="shared" si="1411"/>
        <v>0.0332776806301924-0.400631098048543i</v>
      </c>
      <c r="N2718" t="str">
        <f t="shared" si="1412"/>
        <v>-9.85203456165759i</v>
      </c>
      <c r="O2718" t="str">
        <f t="shared" si="1413"/>
        <v>-0.910105970684997+0.414375580993282i</v>
      </c>
      <c r="P2718" t="str">
        <f t="shared" si="1414"/>
        <v>1.910105970685-0.414375580993282i</v>
      </c>
      <c r="Q2718" t="str">
        <f t="shared" si="1415"/>
        <v>-1.910105970685+10.2664101426509i</v>
      </c>
      <c r="R2718" t="str">
        <f t="shared" si="1416"/>
        <v>-0.0724697154423413-0.172570656140499i</v>
      </c>
      <c r="S2718" t="str">
        <f t="shared" si="1417"/>
        <v>1.01695429296736i</v>
      </c>
      <c r="T2718" t="str">
        <f t="shared" si="1418"/>
        <v>0.175496469602275-0.073698388229212i</v>
      </c>
      <c r="U2718" t="str">
        <f t="shared" si="1419"/>
        <v>0.00005-0.00030758144536931i</v>
      </c>
      <c r="V2718" t="str">
        <f t="shared" si="1420"/>
        <v>3.33333333333333E-06-0.00033833958990624i</v>
      </c>
      <c r="W2718" t="str">
        <f t="shared" si="1421"/>
        <v>0.0000143978239027718-0.000162044881104056i</v>
      </c>
      <c r="X2718" t="str">
        <f t="shared" si="1422"/>
        <v>0.0000149761746636501-0.00016193913924511i</v>
      </c>
      <c r="Y2718" t="str">
        <f t="shared" si="1423"/>
        <v>0.009+1.57632552986521i</v>
      </c>
      <c r="Z2718" t="str">
        <f t="shared" si="1424"/>
        <v>-0.00143758848160053-0.000141245662894143i</v>
      </c>
      <c r="AA2718" t="str">
        <f t="shared" si="1425"/>
        <v>0.050801417408531-8.88203617239022i</v>
      </c>
      <c r="AB2718" t="str">
        <f t="shared" si="1426"/>
        <v>0.427845529997155-0.179670428945509i</v>
      </c>
      <c r="AC2718" t="str">
        <f t="shared" si="1427"/>
        <v>0.942256145671009-0.177387239631059i</v>
      </c>
      <c r="AD2718" t="str">
        <f t="shared" si="1428"/>
        <v>0.473191807089178-0.101598955772003i</v>
      </c>
      <c r="AE2718" t="str">
        <f t="shared" si="1429"/>
        <v>-0.000694605503316513+0.000079221198092085i</v>
      </c>
      <c r="AF2718" t="str">
        <f t="shared" si="1430"/>
        <v>-15.0641956321904-0.452883520042672i</v>
      </c>
      <c r="AG2718" t="str">
        <f t="shared" si="1431"/>
        <v>0.996820312235629-0.0152332065871789i</v>
      </c>
      <c r="AH2718" t="str">
        <f t="shared" si="1432"/>
        <v>0.0105440534791539-0.00072049945929342i</v>
      </c>
      <c r="AI2718">
        <f t="shared" si="1433"/>
        <v>-39.519616668594615</v>
      </c>
      <c r="AJ2718">
        <f t="shared" si="1434"/>
        <v>-3.909075914216988</v>
      </c>
      <c r="AK2718"/>
      <c r="AL2718"/>
      <c r="AM2718"/>
      <c r="AN2718"/>
    </row>
    <row r="2719" spans="1:40" x14ac:dyDescent="0.3">
      <c r="A2719"/>
      <c r="B2719">
        <f t="shared" si="1435"/>
        <v>785000</v>
      </c>
      <c r="C2719" s="186" t="str">
        <f t="shared" si="1403"/>
        <v>-1.24023340254248E-07+0.00311977393263363i</v>
      </c>
      <c r="D2719" s="158" t="str">
        <f t="shared" si="1404"/>
        <v>-5.95700690785157+0.0239182668168578i</v>
      </c>
      <c r="E2719" t="str">
        <f t="shared" si="1405"/>
        <v>2870</v>
      </c>
      <c r="F2719" t="str">
        <f t="shared" si="1406"/>
        <v>0.777000777000777</v>
      </c>
      <c r="G2719" t="str">
        <f t="shared" si="1401"/>
        <v>0.777000777000777</v>
      </c>
      <c r="H2719" t="str">
        <f t="shared" si="1407"/>
        <v>9.10725696394621+0.47622870843925i</v>
      </c>
      <c r="I2719" t="str">
        <f t="shared" si="1408"/>
        <v>3082.68779133498i</v>
      </c>
      <c r="J2719" t="str">
        <f t="shared" si="1402"/>
        <v>-8127.45530315991+666.713850908998i</v>
      </c>
      <c r="K2719" t="str">
        <f t="shared" si="1409"/>
        <v>0.0309063083158517-0.376757793587596i</v>
      </c>
      <c r="L2719" t="str">
        <f t="shared" si="1410"/>
        <v>0.00228720586159862-0.0233698240010316i</v>
      </c>
      <c r="M2719" t="str">
        <f t="shared" si="1411"/>
        <v>0.0331935141774503-0.400127617588628i</v>
      </c>
      <c r="N2719" t="str">
        <f t="shared" si="1412"/>
        <v>-9.86460093227195i</v>
      </c>
      <c r="O2719" t="str">
        <f t="shared" si="1413"/>
        <v>-0.90482705246602+0.425779291565072i</v>
      </c>
      <c r="P2719" t="str">
        <f t="shared" si="1414"/>
        <v>1.90482705246602-0.425779291565072i</v>
      </c>
      <c r="Q2719" t="str">
        <f t="shared" si="1415"/>
        <v>-1.90482705246602+10.290380223837i</v>
      </c>
      <c r="R2719" t="str">
        <f t="shared" si="1416"/>
        <v>-0.0731352775815234-0.171569656206621i</v>
      </c>
      <c r="S2719" t="str">
        <f t="shared" si="1417"/>
        <v>1.01825142854513i</v>
      </c>
      <c r="T2719" t="str">
        <f t="shared" si="1418"/>
        <v>0.174701047527389-0.0744701008744308i</v>
      </c>
      <c r="U2719" t="str">
        <f t="shared" si="1419"/>
        <v>0.00005-0.000307189621872024i</v>
      </c>
      <c r="V2719" t="str">
        <f t="shared" si="1420"/>
        <v>3.33333333333333E-06-0.000337908584059226i</v>
      </c>
      <c r="W2719" t="str">
        <f t="shared" si="1421"/>
        <v>0.0000143976290512567-0.000161840811348226i</v>
      </c>
      <c r="X2719" t="str">
        <f t="shared" si="1422"/>
        <v>0.0000149745126073412-0.00016173520933004i</v>
      </c>
      <c r="Y2719" t="str">
        <f t="shared" si="1423"/>
        <v>0.009+1.57833614916351i</v>
      </c>
      <c r="Z2719" t="str">
        <f t="shared" si="1424"/>
        <v>-0.00143394895222928-0.000141030159779264i</v>
      </c>
      <c r="AA2719" t="str">
        <f t="shared" si="1425"/>
        <v>0.0506720380054723-8.87071990844944i</v>
      </c>
      <c r="AB2719" t="str">
        <f t="shared" si="1426"/>
        <v>0.425906358343319-0.181551799017781i</v>
      </c>
      <c r="AC2719" t="str">
        <f t="shared" si="1427"/>
        <v>0.941493439934021-0.176443238694399i</v>
      </c>
      <c r="AD2719" t="str">
        <f t="shared" si="1428"/>
        <v>0.471936517405218-0.104389247189589i</v>
      </c>
      <c r="AE2719" t="str">
        <f t="shared" si="1429"/>
        <v>-0.000691454906862328+0.0000831315691761864i</v>
      </c>
      <c r="AF2719" t="str">
        <f t="shared" si="1430"/>
        <v>-15.0642638717978-0.452310441622392i</v>
      </c>
      <c r="AG2719" t="str">
        <f t="shared" si="1431"/>
        <v>0.996734420486982-0.0151739767204656i</v>
      </c>
      <c r="AH2719" t="str">
        <f t="shared" si="1432"/>
        <v>0.0105000272014677-0.000782792723423038i</v>
      </c>
      <c r="AI2719">
        <f t="shared" si="1433"/>
        <v>-39.552120584030817</v>
      </c>
      <c r="AJ2719">
        <f t="shared" si="1434"/>
        <v>-4.2635987609323456</v>
      </c>
      <c r="AK2719"/>
      <c r="AL2719"/>
      <c r="AM2719"/>
      <c r="AN2719"/>
    </row>
    <row r="2720" spans="1:40" x14ac:dyDescent="0.3">
      <c r="A2720"/>
      <c r="B2720">
        <f t="shared" si="1435"/>
        <v>786000</v>
      </c>
      <c r="C2720" s="186" t="str">
        <f t="shared" si="1403"/>
        <v>-1.23707959987571E-07+0.0031158047546148i</v>
      </c>
      <c r="D2720" s="158" t="str">
        <f t="shared" si="1404"/>
        <v>-5.95700690543365+0.0238878364520468i</v>
      </c>
      <c r="E2720" t="str">
        <f t="shared" si="1405"/>
        <v>2870</v>
      </c>
      <c r="F2720" t="str">
        <f t="shared" si="1406"/>
        <v>0.777000777000777</v>
      </c>
      <c r="G2720" t="str">
        <f t="shared" si="1401"/>
        <v>0.777000777000777</v>
      </c>
      <c r="H2720" t="str">
        <f t="shared" si="1407"/>
        <v>9.10732494677597+0.475626643289617i</v>
      </c>
      <c r="I2720" t="str">
        <f t="shared" si="1408"/>
        <v>3086.61478215197i</v>
      </c>
      <c r="J2720" t="str">
        <f t="shared" si="1402"/>
        <v>-8148.17793414902+667.563167916525i</v>
      </c>
      <c r="K2720" t="str">
        <f t="shared" si="1409"/>
        <v>0.0308282211810577-0.376284737758285i</v>
      </c>
      <c r="L2720" t="str">
        <f t="shared" si="1410"/>
        <v>0.00228144474436329-0.0233406545240028i</v>
      </c>
      <c r="M2720" t="str">
        <f t="shared" si="1411"/>
        <v>0.033109665925421-0.399625392282288i</v>
      </c>
      <c r="N2720" t="str">
        <f t="shared" si="1412"/>
        <v>-9.87716730288631i</v>
      </c>
      <c r="O2720" t="str">
        <f t="shared" si="1413"/>
        <v>-0.899405251566371+0.437115766650933i</v>
      </c>
      <c r="P2720" t="str">
        <f t="shared" si="1414"/>
        <v>1.89940525156637-0.437115766650933i</v>
      </c>
      <c r="Q2720" t="str">
        <f t="shared" si="1415"/>
        <v>-1.89940525156637+10.3142830695372i</v>
      </c>
      <c r="R2720" t="str">
        <f t="shared" si="1416"/>
        <v>-0.0737895765823387-0.170564345619996i</v>
      </c>
      <c r="S2720" t="str">
        <f t="shared" si="1417"/>
        <v>1.01954856412289i</v>
      </c>
      <c r="T2720" t="str">
        <f t="shared" si="1418"/>
        <v>0.173898633667427-0.0752320568517595i</v>
      </c>
      <c r="U2720" t="str">
        <f t="shared" si="1419"/>
        <v>0.00005-0.000306798795381092i</v>
      </c>
      <c r="V2720" t="str">
        <f t="shared" si="1420"/>
        <v>3.33333333333333E-06-0.000337478674919202i</v>
      </c>
      <c r="W2720" t="str">
        <f t="shared" si="1421"/>
        <v>0.0000143974339581138-0.000161637263772775i</v>
      </c>
      <c r="X2720" t="str">
        <f t="shared" si="1422"/>
        <v>0.0000149728559060544-0.000161531801219448i</v>
      </c>
      <c r="Y2720" t="str">
        <f t="shared" si="1423"/>
        <v>0.009+1.58034676846181i</v>
      </c>
      <c r="Z2720" t="str">
        <f t="shared" si="1424"/>
        <v>-0.0014303233052946-0.00014081533183249i</v>
      </c>
      <c r="AA2720" t="str">
        <f t="shared" si="1425"/>
        <v>0.0505431522570177-8.85943244504652i</v>
      </c>
      <c r="AB2720" t="str">
        <f t="shared" si="1426"/>
        <v>0.423950141309605-0.183409383160035i</v>
      </c>
      <c r="AC2720" t="str">
        <f t="shared" si="1427"/>
        <v>0.940741800854215-0.175493864932999i</v>
      </c>
      <c r="AD2720" t="str">
        <f t="shared" si="1428"/>
        <v>0.470646457765843-0.107164173185608i</v>
      </c>
      <c r="AE2720" t="str">
        <f t="shared" si="1429"/>
        <v>-0.000688266955704522+0.0000870051772739188i</v>
      </c>
      <c r="AF2720" t="str">
        <f t="shared" si="1430"/>
        <v>-15.0643318522096-0.45173880683757i</v>
      </c>
      <c r="AG2720" t="str">
        <f t="shared" si="1431"/>
        <v>0.996649234613799-0.0151137784257795i</v>
      </c>
      <c r="AH2720" t="str">
        <f t="shared" si="1432"/>
        <v>0.0104553835830948-0.00084456756689699i</v>
      </c>
      <c r="AI2720">
        <f t="shared" si="1433"/>
        <v>-39.58495438235839</v>
      </c>
      <c r="AJ2720">
        <f t="shared" si="1434"/>
        <v>-4.6182252667232975</v>
      </c>
      <c r="AK2720"/>
      <c r="AL2720"/>
      <c r="AM2720"/>
      <c r="AN2720"/>
    </row>
    <row r="2721" spans="1:40" x14ac:dyDescent="0.3">
      <c r="A2721"/>
      <c r="B2721">
        <f t="shared" si="1435"/>
        <v>787000</v>
      </c>
      <c r="C2721" s="186" t="str">
        <f t="shared" si="1403"/>
        <v>-1.23393781168879E-07+0.0031118456634524i</v>
      </c>
      <c r="D2721" s="158" t="str">
        <f t="shared" si="1404"/>
        <v>-5.95700690302495+0.0238574834198017i</v>
      </c>
      <c r="E2721" t="str">
        <f t="shared" si="1405"/>
        <v>2870</v>
      </c>
      <c r="F2721" t="str">
        <f t="shared" si="1406"/>
        <v>0.777000777000777</v>
      </c>
      <c r="G2721" t="str">
        <f t="shared" si="1401"/>
        <v>0.777000777000777</v>
      </c>
      <c r="H2721" t="str">
        <f t="shared" si="1407"/>
        <v>9.1073926717106+0.475026093678528i</v>
      </c>
      <c r="I2721" t="str">
        <f t="shared" si="1408"/>
        <v>3090.54177296896i</v>
      </c>
      <c r="J2721" t="str">
        <f t="shared" si="1402"/>
        <v>-8168.9269465907+668.412484924053i</v>
      </c>
      <c r="K2721" t="str">
        <f t="shared" si="1409"/>
        <v>0.0307504289778924-0.375812860415483i</v>
      </c>
      <c r="L2721" t="str">
        <f t="shared" si="1410"/>
        <v>0.00227570529781383-0.0233115570597301i</v>
      </c>
      <c r="M2721" t="str">
        <f t="shared" si="1411"/>
        <v>0.0330261342757062-0.399124417475213i</v>
      </c>
      <c r="N2721" t="str">
        <f t="shared" si="1412"/>
        <v>-9.88973367350067i</v>
      </c>
      <c r="O2721" t="str">
        <f t="shared" si="1413"/>
        <v>-0.893841424151263+0.448383216090033i</v>
      </c>
      <c r="P2721" t="str">
        <f t="shared" si="1414"/>
        <v>1.89384142415126-0.448383216090033i</v>
      </c>
      <c r="Q2721" t="str">
        <f t="shared" si="1415"/>
        <v>-1.89384142415126+10.3381168895907i</v>
      </c>
      <c r="R2721" t="str">
        <f t="shared" si="1416"/>
        <v>-0.0744326280739672-0.1695548472238i</v>
      </c>
      <c r="S2721" t="str">
        <f t="shared" si="1417"/>
        <v>1.02084569970066i</v>
      </c>
      <c r="T2721" t="str">
        <f t="shared" si="1418"/>
        <v>0.173089336651819-0.075984228286728i</v>
      </c>
      <c r="U2721" t="str">
        <f t="shared" si="1419"/>
        <v>0.00005-0.000306408962095983i</v>
      </c>
      <c r="V2721" t="str">
        <f t="shared" si="1420"/>
        <v>3.33333333333333E-06-0.000337049858305581i</v>
      </c>
      <c r="W2721" t="str">
        <f t="shared" si="1421"/>
        <v>0.0000143972386233684-0.000161434236386873i</v>
      </c>
      <c r="X2721" t="str">
        <f t="shared" si="1422"/>
        <v>0.0000149712045313884-0.000161328912924039i</v>
      </c>
      <c r="Y2721" t="str">
        <f t="shared" si="1423"/>
        <v>0.009+1.58235738776011i</v>
      </c>
      <c r="Z2721" t="str">
        <f t="shared" si="1424"/>
        <v>-0.00142671147027751-0.000140601175825991i</v>
      </c>
      <c r="AA2721" t="str">
        <f t="shared" si="1425"/>
        <v>0.0504147576547387-8.84817367236506i</v>
      </c>
      <c r="AB2721" t="str">
        <f t="shared" si="1426"/>
        <v>0.421977143725365-0.185243113416673i</v>
      </c>
      <c r="AC2721" t="str">
        <f t="shared" si="1427"/>
        <v>0.940001224076229-0.174539245614589i</v>
      </c>
      <c r="AD2721" t="str">
        <f t="shared" si="1428"/>
        <v>0.469321808050819-0.109923302696283i</v>
      </c>
      <c r="AE2721" t="str">
        <f t="shared" si="1429"/>
        <v>-0.000685042152407256+0.0000908416387548481i</v>
      </c>
      <c r="AF2721" t="str">
        <f t="shared" si="1430"/>
        <v>-15.0643995747355-0.451168610258726i</v>
      </c>
      <c r="AG2721" t="str">
        <f t="shared" si="1431"/>
        <v>0.996564765785792-0.0150526210935516i</v>
      </c>
      <c r="AH2721" t="str">
        <f t="shared" si="1432"/>
        <v>0.0104101297620897-0.000905817183694384i</v>
      </c>
      <c r="AI2721">
        <f t="shared" si="1433"/>
        <v>-39.618119378045087</v>
      </c>
      <c r="AJ2721">
        <f t="shared" si="1434"/>
        <v>-4.972955467285991</v>
      </c>
      <c r="AK2721"/>
      <c r="AL2721"/>
      <c r="AM2721"/>
      <c r="AN2721"/>
    </row>
    <row r="2722" spans="1:40" x14ac:dyDescent="0.3">
      <c r="A2722"/>
      <c r="B2722">
        <f t="shared" si="1435"/>
        <v>788000</v>
      </c>
      <c r="C2722" s="186" t="str">
        <f t="shared" si="1403"/>
        <v>-1.23080797703323E-07+0.00310789662074468i</v>
      </c>
      <c r="D2722" s="158" t="str">
        <f t="shared" si="1404"/>
        <v>-5.95700690062541+0.0238272074257092i</v>
      </c>
      <c r="E2722" t="str">
        <f t="shared" si="1405"/>
        <v>2870</v>
      </c>
      <c r="F2722" t="str">
        <f t="shared" si="1406"/>
        <v>0.777000777000777</v>
      </c>
      <c r="G2722" t="str">
        <f t="shared" si="1401"/>
        <v>0.777000777000777</v>
      </c>
      <c r="H2722" t="str">
        <f t="shared" si="1407"/>
        <v>9.10746014005152+0.474427053909175i</v>
      </c>
      <c r="I2722" t="str">
        <f t="shared" si="1408"/>
        <v>3094.46876378595i</v>
      </c>
      <c r="J2722" t="str">
        <f t="shared" si="1402"/>
        <v>-8189.70234048493+669.26180193158i</v>
      </c>
      <c r="K2722" t="str">
        <f t="shared" si="1409"/>
        <v>0.0306729302261629-0.375342157191302i</v>
      </c>
      <c r="L2722" t="str">
        <f t="shared" si="1410"/>
        <v>0.00226998741374622-0.0232825313446025i</v>
      </c>
      <c r="M2722" t="str">
        <f t="shared" si="1411"/>
        <v>0.0329429176399091-0.398624688535904i</v>
      </c>
      <c r="N2722" t="str">
        <f t="shared" si="1412"/>
        <v>-9.90230004411503i</v>
      </c>
      <c r="O2722" t="str">
        <f t="shared" si="1413"/>
        <v>-0.888136448813544+0.45957986062149i</v>
      </c>
      <c r="P2722" t="str">
        <f t="shared" si="1414"/>
        <v>1.88813644881354-0.45957986062149i</v>
      </c>
      <c r="Q2722" t="str">
        <f t="shared" si="1415"/>
        <v>-1.88813644881354+10.3618799047365i</v>
      </c>
      <c r="R2722" t="str">
        <f t="shared" si="1416"/>
        <v>-0.07506444837354-0.168541282458898i</v>
      </c>
      <c r="S2722" t="str">
        <f t="shared" si="1417"/>
        <v>1.02214283527842i</v>
      </c>
      <c r="T2722" t="str">
        <f t="shared" si="1418"/>
        <v>0.172273264313999-0.0767265880891408i</v>
      </c>
      <c r="U2722" t="str">
        <f t="shared" si="1419"/>
        <v>0.00005-0.000306020118235455i</v>
      </c>
      <c r="V2722" t="str">
        <f t="shared" si="1420"/>
        <v>3.33333333333333E-06-0.000336622130059i</v>
      </c>
      <c r="W2722" t="str">
        <f t="shared" si="1421"/>
        <v>0.000014397043047046-0.000161231727209796i</v>
      </c>
      <c r="X2722" t="str">
        <f t="shared" si="1422"/>
        <v>0.0000149695584551224-0.000161126542464615i</v>
      </c>
      <c r="Y2722" t="str">
        <f t="shared" si="1423"/>
        <v>0.009+1.5843680070584i</v>
      </c>
      <c r="Z2722" t="str">
        <f t="shared" si="1424"/>
        <v>-0.0014231133771062-0.000140387688552472i</v>
      </c>
      <c r="AA2722" t="str">
        <f t="shared" si="1425"/>
        <v>0.0502868517061223-8.83694348114644i</v>
      </c>
      <c r="AB2722" t="str">
        <f t="shared" si="1426"/>
        <v>0.419987628479378-0.187052923744093i</v>
      </c>
      <c r="AC2722" t="str">
        <f t="shared" si="1427"/>
        <v>0.939271704387558-0.173579506652731i</v>
      </c>
      <c r="AD2722" t="str">
        <f t="shared" si="1428"/>
        <v>0.467962753458968-0.11266620656462i</v>
      </c>
      <c r="AE2722" t="str">
        <f t="shared" si="1429"/>
        <v>-0.000681781002752493+0.0000946405764231665i</v>
      </c>
      <c r="AF2722" t="str">
        <f t="shared" si="1430"/>
        <v>-15.0644670406769-0.450599846483466i</v>
      </c>
      <c r="AG2722" t="str">
        <f t="shared" si="1431"/>
        <v>0.996481025055664-0.0149905142373617i</v>
      </c>
      <c r="AH2722" t="str">
        <f t="shared" si="1432"/>
        <v>0.0103642729455213-0.000966534859866799i</v>
      </c>
      <c r="AI2722">
        <f t="shared" si="1433"/>
        <v>-39.651616918020373</v>
      </c>
      <c r="AJ2722">
        <f t="shared" si="1434"/>
        <v>-5.3277893802828542</v>
      </c>
      <c r="AK2722"/>
      <c r="AL2722"/>
      <c r="AM2722"/>
      <c r="AN2722"/>
    </row>
    <row r="2723" spans="1:40" x14ac:dyDescent="0.3">
      <c r="A2723"/>
      <c r="B2723">
        <f t="shared" si="1435"/>
        <v>789000</v>
      </c>
      <c r="C2723" s="186" t="str">
        <f t="shared" si="1403"/>
        <v>-1.22769003534653E-07+0.00310395758828458i</v>
      </c>
      <c r="D2723" s="158" t="str">
        <f t="shared" si="1404"/>
        <v>-5.95700689823498+0.0237970081768485i</v>
      </c>
      <c r="E2723" t="str">
        <f t="shared" si="1405"/>
        <v>2870</v>
      </c>
      <c r="F2723" t="str">
        <f t="shared" si="1406"/>
        <v>0.777000777000777</v>
      </c>
      <c r="G2723" t="str">
        <f t="shared" si="1401"/>
        <v>0.777000777000777</v>
      </c>
      <c r="H2723" t="str">
        <f t="shared" si="1407"/>
        <v>9.10752735309196+0.473829518313183i</v>
      </c>
      <c r="I2723" t="str">
        <f t="shared" si="1408"/>
        <v>3098.39575460293i</v>
      </c>
      <c r="J2723" t="str">
        <f t="shared" si="1402"/>
        <v>-8210.50411583174+670.111118939108i</v>
      </c>
      <c r="K2723" t="str">
        <f t="shared" si="1409"/>
        <v>0.0305957234549299-0.374872623739255i</v>
      </c>
      <c r="L2723" t="str">
        <f t="shared" si="1410"/>
        <v>0.0022642909846288-0.0232535771162804i</v>
      </c>
      <c r="M2723" t="str">
        <f t="shared" si="1411"/>
        <v>0.0328600144395587-0.398126200855535i</v>
      </c>
      <c r="N2723" t="str">
        <f t="shared" si="1412"/>
        <v>-9.91486641472939i</v>
      </c>
      <c r="O2723" t="str">
        <f t="shared" si="1413"/>
        <v>-0.882291226434952+0.470703932165335i</v>
      </c>
      <c r="P2723" t="str">
        <f t="shared" si="1414"/>
        <v>1.88229122643495-0.470703932165335i</v>
      </c>
      <c r="Q2723" t="str">
        <f t="shared" si="1415"/>
        <v>-1.88229122643495+10.3855703468947i</v>
      </c>
      <c r="R2723" t="str">
        <f t="shared" si="1416"/>
        <v>-0.0756850544555127-0.167523771381636i</v>
      </c>
      <c r="S2723" t="str">
        <f t="shared" si="1417"/>
        <v>1.02343997085618i</v>
      </c>
      <c r="T2723" t="str">
        <f t="shared" si="1418"/>
        <v>0.171450523700539-0.0774591099261983i</v>
      </c>
      <c r="U2723" t="str">
        <f t="shared" si="1419"/>
        <v>0.00005-0.000305632260037438i</v>
      </c>
      <c r="V2723" t="str">
        <f t="shared" si="1420"/>
        <v>3.33333333333333E-06-0.000336195486041181i</v>
      </c>
      <c r="W2723" t="str">
        <f t="shared" si="1421"/>
        <v>0.0000143968472291722-0.000161029734270862i</v>
      </c>
      <c r="X2723" t="str">
        <f t="shared" si="1422"/>
        <v>0.0000149679176492148-0.00016092468787201i</v>
      </c>
      <c r="Y2723" t="str">
        <f t="shared" si="1423"/>
        <v>0.009+1.5863786263567i</v>
      </c>
      <c r="Z2723" t="str">
        <f t="shared" si="1424"/>
        <v>-0.00141952895615268-0.000140174866825007i</v>
      </c>
      <c r="AA2723" t="str">
        <f t="shared" si="1425"/>
        <v>0.0501594319344458-8.82574176268597i</v>
      </c>
      <c r="AB2723" t="str">
        <f t="shared" si="1426"/>
        <v>0.417981856542121-0.188838749945159i</v>
      </c>
      <c r="AC2723" t="str">
        <f t="shared" si="1427"/>
        <v>0.938553235751473-0.172614772621604i</v>
      </c>
      <c r="AD2723" t="str">
        <f t="shared" si="1428"/>
        <v>0.466569484493195-0.115392457605746i</v>
      </c>
      <c r="AE2723" t="str">
        <f t="shared" si="1429"/>
        <v>-0.000678484015672814+0.0000984016195395307i</v>
      </c>
      <c r="AF2723" t="str">
        <f t="shared" si="1430"/>
        <v>-15.0645342513269-0.450032510136334i</v>
      </c>
      <c r="AG2723" t="str">
        <f t="shared" si="1431"/>
        <v>0.996398023357759-0.0149274674926863i</v>
      </c>
      <c r="AH2723" t="str">
        <f t="shared" si="1432"/>
        <v>0.0103178204085096-0.00102671397428893i</v>
      </c>
      <c r="AI2723">
        <f t="shared" si="1433"/>
        <v>-39.685448382006904</v>
      </c>
      <c r="AJ2723">
        <f t="shared" si="1434"/>
        <v>-5.68272700538152</v>
      </c>
      <c r="AK2723"/>
      <c r="AL2723"/>
      <c r="AM2723"/>
      <c r="AN2723"/>
    </row>
    <row r="2724" spans="1:40" x14ac:dyDescent="0.3">
      <c r="A2724"/>
      <c r="B2724">
        <f t="shared" si="1435"/>
        <v>790000</v>
      </c>
      <c r="C2724" s="186" t="str">
        <f t="shared" si="1403"/>
        <v>-1.22458392644926E-07+0.00310002852805852i</v>
      </c>
      <c r="D2724" s="158" t="str">
        <f t="shared" si="1404"/>
        <v>-5.95700689585364+0.023766885381782i</v>
      </c>
      <c r="E2724" t="str">
        <f t="shared" si="1405"/>
        <v>2870</v>
      </c>
      <c r="F2724" t="str">
        <f t="shared" si="1406"/>
        <v>0.777000777000777</v>
      </c>
      <c r="G2724" t="str">
        <f t="shared" si="1401"/>
        <v>0.777000777000777</v>
      </c>
      <c r="H2724" t="str">
        <f t="shared" si="1407"/>
        <v>9.10759431211706+0.473233481250417i</v>
      </c>
      <c r="I2724" t="str">
        <f t="shared" si="1408"/>
        <v>3102.32274541992i</v>
      </c>
      <c r="J2724" t="str">
        <f t="shared" si="1402"/>
        <v>-8231.3322726311+670.960435946635i</v>
      </c>
      <c r="K2724" t="str">
        <f t="shared" si="1409"/>
        <v>0.0305188072024398-0.374404255734133i</v>
      </c>
      <c r="L2724" t="str">
        <f t="shared" si="1410"/>
        <v>0.00225861590359726-0.0232246941136876i</v>
      </c>
      <c r="M2724" t="str">
        <f t="shared" si="1411"/>
        <v>0.0327774231060371-0.397628949847821i</v>
      </c>
      <c r="N2724" t="str">
        <f t="shared" si="1412"/>
        <v>-9.92743278534375i</v>
      </c>
      <c r="O2724" t="str">
        <f t="shared" si="1413"/>
        <v>-0.876306680043862+0.481753674101719i</v>
      </c>
      <c r="P2724" t="str">
        <f t="shared" si="1414"/>
        <v>1.87630668004386-0.481753674101719i</v>
      </c>
      <c r="Q2724" t="str">
        <f t="shared" si="1415"/>
        <v>-1.87630668004386+10.4091864594455i</v>
      </c>
      <c r="R2724" t="str">
        <f t="shared" si="1416"/>
        <v>-0.0762944639218782-0.166502432681872i</v>
      </c>
      <c r="S2724" t="str">
        <f t="shared" si="1417"/>
        <v>1.02473710643395i</v>
      </c>
      <c r="T2724" t="str">
        <f t="shared" si="1418"/>
        <v>0.170621221080635-0.0781817681962349i</v>
      </c>
      <c r="U2724" t="str">
        <f t="shared" si="1419"/>
        <v>0.00005-0.000305245383758909i</v>
      </c>
      <c r="V2724" t="str">
        <f t="shared" si="1420"/>
        <v>3.33333333333333E-06-0.000335769922134801i</v>
      </c>
      <c r="W2724" t="str">
        <f t="shared" si="1421"/>
        <v>0.0000143966511697724-0.000160828255609369i</v>
      </c>
      <c r="X2724" t="str">
        <f t="shared" si="1422"/>
        <v>0.0000149662820858011-0.000160723347187033i</v>
      </c>
      <c r="Y2724" t="str">
        <f t="shared" si="1423"/>
        <v>0.009+1.588389245655i</v>
      </c>
      <c r="Z2724" t="str">
        <f t="shared" si="1424"/>
        <v>-0.0014159581382294-0.000139962707476876i</v>
      </c>
      <c r="AA2724" t="str">
        <f t="shared" si="1425"/>
        <v>0.0500324958786615-8.81456840882967i</v>
      </c>
      <c r="AB2724" t="str">
        <f t="shared" si="1426"/>
        <v>0.415960086988893-0.190600529605179i</v>
      </c>
      <c r="AC2724" t="str">
        <f t="shared" si="1427"/>
        <v>0.937845811339113-0.171645166771105i</v>
      </c>
      <c r="AD2724" t="str">
        <f t="shared" si="1428"/>
        <v>0.465142196944616-0.118101630672307i</v>
      </c>
      <c r="AE2724" t="str">
        <f t="shared" si="1429"/>
        <v>-0.000675151703183965+0.000102124403842506i</v>
      </c>
      <c r="AF2724" t="str">
        <f t="shared" si="1430"/>
        <v>-15.0646012079707-0.449466595868635i</v>
      </c>
      <c r="AG2724" t="str">
        <f t="shared" si="1431"/>
        <v>0.996315771506712-0.0148634906156285i</v>
      </c>
      <c r="AH2724" t="str">
        <f t="shared" si="1432"/>
        <v>0.0102707794932506-0.00108634799940401i</v>
      </c>
      <c r="AI2724">
        <f t="shared" si="1433"/>
        <v>-39.719615182864686</v>
      </c>
      <c r="AJ2724">
        <f t="shared" si="1434"/>
        <v>-6.0377683243031655</v>
      </c>
      <c r="AK2724"/>
      <c r="AL2724"/>
      <c r="AM2724"/>
      <c r="AN2724"/>
    </row>
    <row r="2725" spans="1:40" x14ac:dyDescent="0.3">
      <c r="A2725"/>
      <c r="B2725">
        <f t="shared" si="1435"/>
        <v>791000</v>
      </c>
      <c r="C2725" s="186" t="str">
        <f t="shared" si="1403"/>
        <v>-1.22148959054214E-07+0.00309610940224512i</v>
      </c>
      <c r="D2725" s="158" t="str">
        <f t="shared" si="1404"/>
        <v>-5.95700689348131+0.0237368387505459i</v>
      </c>
      <c r="E2725" t="str">
        <f t="shared" si="1405"/>
        <v>2870</v>
      </c>
      <c r="F2725" t="str">
        <f t="shared" si="1406"/>
        <v>0.777000777000777</v>
      </c>
      <c r="G2725" t="str">
        <f t="shared" si="1401"/>
        <v>0.777000777000777</v>
      </c>
      <c r="H2725" t="str">
        <f t="shared" si="1407"/>
        <v>9.10766101840381+0.47263893710881i</v>
      </c>
      <c r="I2725" t="str">
        <f t="shared" si="1408"/>
        <v>3106.24973623691i</v>
      </c>
      <c r="J2725" t="str">
        <f t="shared" si="1402"/>
        <v>-8252.18681088303+671.809752954163i</v>
      </c>
      <c r="K2725" t="str">
        <f t="shared" si="1409"/>
        <v>0.0304421800160551-0.373937048871866i</v>
      </c>
      <c r="L2725" t="str">
        <f t="shared" si="1410"/>
        <v>0.00225296206444961-0.0231958820770035i</v>
      </c>
      <c r="M2725" t="str">
        <f t="shared" si="1411"/>
        <v>0.0326951420805047-0.39713293094887i</v>
      </c>
      <c r="N2725" t="str">
        <f t="shared" si="1412"/>
        <v>-9.9399991559581i</v>
      </c>
      <c r="O2725" t="str">
        <f t="shared" si="1413"/>
        <v>-0.870183754669528+0.492727341548287i</v>
      </c>
      <c r="P2725" t="str">
        <f t="shared" si="1414"/>
        <v>1.87018375466953-0.492727341548287i</v>
      </c>
      <c r="Q2725" t="str">
        <f t="shared" si="1415"/>
        <v>-1.87018375466953+10.4327264975064i</v>
      </c>
      <c r="R2725" t="str">
        <f t="shared" si="1416"/>
        <v>-0.0768926949731972-0.165477383701234i</v>
      </c>
      <c r="S2725" t="str">
        <f t="shared" si="1417"/>
        <v>1.02603424201172i</v>
      </c>
      <c r="T2725" t="str">
        <f t="shared" si="1418"/>
        <v>0.169785461955978-0.0788945380030628i</v>
      </c>
      <c r="U2725" t="str">
        <f t="shared" si="1419"/>
        <v>0.0000500000000000002-0.000304859485675776i</v>
      </c>
      <c r="V2725" t="str">
        <f t="shared" si="1420"/>
        <v>3.33333333333333E-06-0.000335345434243353i</v>
      </c>
      <c r="W2725" t="str">
        <f t="shared" si="1421"/>
        <v>0.0000143964548688723-0.000160627289274522i</v>
      </c>
      <c r="X2725" t="str">
        <f t="shared" si="1422"/>
        <v>0.0000149646517371934-0.00016052251846039i</v>
      </c>
      <c r="Y2725" t="str">
        <f t="shared" si="1423"/>
        <v>0.009+1.5903998649533i</v>
      </c>
      <c r="Z2725" t="str">
        <f t="shared" si="1424"/>
        <v>-0.00141240085458588-0.000139751207361409i</v>
      </c>
      <c r="AA2725" t="str">
        <f t="shared" si="1425"/>
        <v>0.0499060410932739-8.80342331197058i</v>
      </c>
      <c r="AB2725" t="str">
        <f t="shared" si="1426"/>
        <v>0.413922577023883-0.192338202029356i</v>
      </c>
      <c r="AC2725" t="str">
        <f t="shared" si="1427"/>
        <v>0.93714942356077-0.170670811042263i</v>
      </c>
      <c r="AD2725" t="str">
        <f t="shared" si="1428"/>
        <v>0.463681091875931-0.120793302719871i</v>
      </c>
      <c r="AE2725" t="str">
        <f t="shared" si="1429"/>
        <v>-0.000671784580317154+0.000105808571569479i</v>
      </c>
      <c r="AF2725" t="str">
        <f t="shared" si="1430"/>
        <v>-15.0646679118851-0.448902098358264i</v>
      </c>
      <c r="AG2725" t="str">
        <f t="shared" si="1431"/>
        <v>0.996234280196123-0.0147985934816329i</v>
      </c>
      <c r="AH2725" t="str">
        <f t="shared" si="1432"/>
        <v>0.0102231576080276-0.00114543050196137i</v>
      </c>
      <c r="AI2725">
        <f t="shared" si="1433"/>
        <v>-39.754118766949929</v>
      </c>
      <c r="AJ2725">
        <f t="shared" si="1434"/>
        <v>-6.3929133008683818</v>
      </c>
      <c r="AK2725"/>
      <c r="AL2725"/>
      <c r="AM2725"/>
      <c r="AN2725"/>
    </row>
    <row r="2726" spans="1:40" x14ac:dyDescent="0.3">
      <c r="A2726"/>
      <c r="B2726">
        <f t="shared" si="1435"/>
        <v>792000</v>
      </c>
      <c r="C2726" s="186" t="str">
        <f t="shared" si="1403"/>
        <v>-1.21840696820317E-07+0.00309220017321402i</v>
      </c>
      <c r="D2726" s="158" t="str">
        <f t="shared" si="1404"/>
        <v>-5.95700689111797+0.0237068679946408i</v>
      </c>
      <c r="E2726" t="str">
        <f t="shared" si="1405"/>
        <v>2870</v>
      </c>
      <c r="F2726" t="str">
        <f t="shared" si="1406"/>
        <v>0.777000777000777</v>
      </c>
      <c r="G2726" t="str">
        <f t="shared" si="1401"/>
        <v>0.777000777000777</v>
      </c>
      <c r="H2726" t="str">
        <f t="shared" si="1407"/>
        <v>9.10772747322129+0.472045880304201i</v>
      </c>
      <c r="I2726" t="str">
        <f t="shared" si="1408"/>
        <v>3110.1767270539i</v>
      </c>
      <c r="J2726" t="str">
        <f t="shared" si="1402"/>
        <v>-8273.06773058753+672.65906996169i</v>
      </c>
      <c r="K2726" t="str">
        <f t="shared" si="1409"/>
        <v>0.0303658404521866-0.3734709988694i</v>
      </c>
      <c r="L2726" t="str">
        <f t="shared" si="1410"/>
        <v>0.00224732936164148-0.0231671407476566i</v>
      </c>
      <c r="M2726" t="str">
        <f t="shared" si="1411"/>
        <v>0.0326131698138281-0.396638139617057i</v>
      </c>
      <c r="N2726" t="str">
        <f t="shared" si="1412"/>
        <v>-9.95256552657246i</v>
      </c>
      <c r="O2726" t="str">
        <f t="shared" si="1413"/>
        <v>-0.863923417192838+0.503623201635757i</v>
      </c>
      <c r="P2726" t="str">
        <f t="shared" si="1414"/>
        <v>1.86392341719284-0.503623201635757i</v>
      </c>
      <c r="Q2726" t="str">
        <f t="shared" si="1415"/>
        <v>-1.86392341719284+10.4561887282082i</v>
      </c>
      <c r="R2726" t="str">
        <f t="shared" si="1416"/>
        <v>-0.0774797663804343-0.164448740451568i</v>
      </c>
      <c r="S2726" t="str">
        <f t="shared" si="1417"/>
        <v>1.02733137758948i</v>
      </c>
      <c r="T2726" t="str">
        <f t="shared" si="1418"/>
        <v>0.168943351070964-0.0795973951309226i</v>
      </c>
      <c r="U2726" t="str">
        <f t="shared" si="1419"/>
        <v>0.0000500000000000002-0.000304474562082751i</v>
      </c>
      <c r="V2726" t="str">
        <f t="shared" si="1420"/>
        <v>3.33333333333333E-06-0.000334922018291026i</v>
      </c>
      <c r="W2726" t="str">
        <f t="shared" si="1421"/>
        <v>0.0000143962583264975-0.000160426833325385i</v>
      </c>
      <c r="X2726" t="str">
        <f t="shared" si="1422"/>
        <v>0.0000149630265758784-0.000160322199752637i</v>
      </c>
      <c r="Y2726" t="str">
        <f t="shared" si="1423"/>
        <v>0.009+1.59241048425159i</v>
      </c>
      <c r="Z2726" t="str">
        <f t="shared" si="1424"/>
        <v>-0.00140885703690546-0.000139540363351835i</v>
      </c>
      <c r="AA2726" t="str">
        <f t="shared" si="1425"/>
        <v>0.0497800651482257-8.79230636504557i</v>
      </c>
      <c r="AB2726" t="str">
        <f t="shared" si="1426"/>
        <v>0.411869582005056-0.194051708181719i</v>
      </c>
      <c r="AC2726" t="str">
        <f t="shared" si="1427"/>
        <v>0.936464064096372-0.169691826082934i</v>
      </c>
      <c r="AD2726" t="str">
        <f t="shared" si="1428"/>
        <v>0.462186375603944-0.12346705287234i</v>
      </c>
      <c r="AE2726" t="str">
        <f t="shared" si="1429"/>
        <v>-0.000668383165051231+0.000109453771477132i</v>
      </c>
      <c r="AF2726" t="str">
        <f t="shared" si="1430"/>
        <v>-15.0647343643393-0.44833901230956i</v>
      </c>
      <c r="AG2726" t="str">
        <f t="shared" si="1431"/>
        <v>0.996153559997224-0.0147327860841839i</v>
      </c>
      <c r="AH2726" t="str">
        <f t="shared" si="1432"/>
        <v>0.0101749622262122-0.0012039551437477i</v>
      </c>
      <c r="AI2726">
        <f t="shared" si="1433"/>
        <v>-39.78896061448593</v>
      </c>
      <c r="AJ2726">
        <f t="shared" si="1434"/>
        <v>-6.7481618810488788</v>
      </c>
      <c r="AK2726"/>
      <c r="AL2726"/>
      <c r="AM2726"/>
      <c r="AN2726"/>
    </row>
    <row r="2727" spans="1:40" x14ac:dyDescent="0.3">
      <c r="A2727"/>
      <c r="B2727">
        <f t="shared" si="1435"/>
        <v>793000</v>
      </c>
      <c r="C2727" s="186" t="str">
        <f t="shared" si="1403"/>
        <v>-1.21533600038481E-07+0.0030883008035247i</v>
      </c>
      <c r="D2727" s="158" t="str">
        <f t="shared" si="1404"/>
        <v>-5.95700688876356+0.0236769728270227i</v>
      </c>
      <c r="E2727" t="str">
        <f t="shared" si="1405"/>
        <v>2870</v>
      </c>
      <c r="F2727" t="str">
        <f t="shared" si="1406"/>
        <v>0.777000777000777</v>
      </c>
      <c r="G2727" t="str">
        <f t="shared" si="1401"/>
        <v>0.777000777000777</v>
      </c>
      <c r="H2727" t="str">
        <f t="shared" si="1407"/>
        <v>9.10779367783057+0.471454305280143i</v>
      </c>
      <c r="I2727" t="str">
        <f t="shared" si="1408"/>
        <v>3114.10371787088i</v>
      </c>
      <c r="J2727" t="str">
        <f t="shared" si="1402"/>
        <v>-8293.97503174459+673.508386969217i</v>
      </c>
      <c r="K2727" t="str">
        <f t="shared" si="1409"/>
        <v>0.030289787076226-0.37300610146457i</v>
      </c>
      <c r="L2727" t="str">
        <f t="shared" si="1410"/>
        <v>0.00224171769028097-0.0231384698683158i</v>
      </c>
      <c r="M2727" t="str">
        <f t="shared" si="1411"/>
        <v>0.032531504766507-0.396144571332886i</v>
      </c>
      <c r="N2727" t="str">
        <f t="shared" si="1412"/>
        <v>-9.96513189718682i</v>
      </c>
      <c r="O2727" t="str">
        <f t="shared" si="1413"/>
        <v>-0.857526656193654+0.514439533781503i</v>
      </c>
      <c r="P2727" t="str">
        <f t="shared" si="1414"/>
        <v>1.85752665619365-0.514439533781503i</v>
      </c>
      <c r="Q2727" t="str">
        <f t="shared" si="1415"/>
        <v>-1.85752665619365+10.4795714309683i</v>
      </c>
      <c r="R2727" t="str">
        <f t="shared" si="1416"/>
        <v>-0.0780556974575926-0.163416617633585i</v>
      </c>
      <c r="S2727" t="str">
        <f t="shared" si="1417"/>
        <v>1.02862851316724i</v>
      </c>
      <c r="T2727" t="str">
        <f t="shared" si="1418"/>
        <v>0.168094992423254-0.0802903160200354i</v>
      </c>
      <c r="U2727" t="str">
        <f t="shared" si="1419"/>
        <v>0.0000500000000000002-0.000304090609293239i</v>
      </c>
      <c r="V2727" t="str">
        <f t="shared" si="1420"/>
        <v>3.33333333333333E-06-0.000334499670222562i</v>
      </c>
      <c r="W2727" t="str">
        <f t="shared" si="1421"/>
        <v>0.0000143960615426734-0.000160226885830809i</v>
      </c>
      <c r="X2727" t="str">
        <f t="shared" si="1422"/>
        <v>0.0000149614065745164-0.000160122389134111i</v>
      </c>
      <c r="Y2727" t="str">
        <f t="shared" si="1423"/>
        <v>0.009+1.59442110354989i</v>
      </c>
      <c r="Z2727" t="str">
        <f t="shared" si="1424"/>
        <v>-0.00140532661730194-0.000139330172341112i</v>
      </c>
      <c r="AA2727" t="str">
        <f t="shared" si="1425"/>
        <v>0.0496545656287766-8.78121746153149i</v>
      </c>
      <c r="AB2727" t="str">
        <f t="shared" si="1426"/>
        <v>0.409801355469902-0.195740990625522i</v>
      </c>
      <c r="AC2727" t="str">
        <f t="shared" si="1427"/>
        <v>0.935789723925168-0.168708331263795i</v>
      </c>
      <c r="AD2727" t="str">
        <f t="shared" si="1428"/>
        <v>0.460658259681313-0.126122462487354i</v>
      </c>
      <c r="AE2727" t="str">
        <f t="shared" si="1429"/>
        <v>-0.000664947978244588+0.00011305965886139i</v>
      </c>
      <c r="AF2727" t="str">
        <f t="shared" si="1430"/>
        <v>-15.0648005665941-0.44777733245312i</v>
      </c>
      <c r="AG2727" t="str">
        <f t="shared" si="1431"/>
        <v>0.996073621357567-0.0146660785334872i</v>
      </c>
      <c r="AH2727" t="str">
        <f t="shared" si="1432"/>
        <v>0.0101262008852519-0.00126191568231015i</v>
      </c>
      <c r="AI2727">
        <f t="shared" si="1433"/>
        <v>-39.824142239949005</v>
      </c>
      <c r="AJ2727">
        <f t="shared" si="1434"/>
        <v>-7.103513993018054</v>
      </c>
      <c r="AK2727"/>
      <c r="AL2727"/>
      <c r="AM2727"/>
      <c r="AN2727"/>
    </row>
    <row r="2728" spans="1:40" x14ac:dyDescent="0.3">
      <c r="A2728"/>
      <c r="B2728">
        <f t="shared" si="1435"/>
        <v>794000</v>
      </c>
      <c r="C2728" s="186" t="str">
        <f t="shared" si="1403"/>
        <v>-1.21227662841108E-07+0.00308441125592524i</v>
      </c>
      <c r="D2728" s="158" t="str">
        <f t="shared" si="1404"/>
        <v>-5.95700688641804+0.0236471529620935i</v>
      </c>
      <c r="E2728" t="str">
        <f t="shared" si="1405"/>
        <v>2870</v>
      </c>
      <c r="F2728" t="str">
        <f t="shared" si="1406"/>
        <v>0.777000777000777</v>
      </c>
      <c r="G2728" t="str">
        <f t="shared" si="1401"/>
        <v>0.777000777000777</v>
      </c>
      <c r="H2728" t="str">
        <f t="shared" si="1407"/>
        <v>9.10785963348485+0.47086420650775i</v>
      </c>
      <c r="I2728" t="str">
        <f t="shared" si="1408"/>
        <v>3118.03070868787i</v>
      </c>
      <c r="J2728" t="str">
        <f t="shared" si="1402"/>
        <v>-8314.90871435421+674.357703976745i</v>
      </c>
      <c r="K2728" t="str">
        <f t="shared" si="1409"/>
        <v>0.0302140184624797-0.372542352415974i</v>
      </c>
      <c r="L2728" t="str">
        <f t="shared" si="1410"/>
        <v>0.00223612694612406-0.023109869182884i</v>
      </c>
      <c r="M2728" t="str">
        <f t="shared" si="1411"/>
        <v>0.0324501454086038-0.395652221598858i</v>
      </c>
      <c r="N2728" t="str">
        <f t="shared" si="1412"/>
        <v>-9.97769826780118i</v>
      </c>
      <c r="O2728" t="str">
        <f t="shared" si="1413"/>
        <v>-0.850994481794693+0.525174629961293i</v>
      </c>
      <c r="P2728" t="str">
        <f t="shared" si="1414"/>
        <v>1.85099448179469-0.525174629961293i</v>
      </c>
      <c r="Q2728" t="str">
        <f t="shared" si="1415"/>
        <v>-1.85099448179469+10.5028728977625i</v>
      </c>
      <c r="R2728" t="str">
        <f t="shared" si="1416"/>
        <v>-0.078620508035135-0.162381128655674i</v>
      </c>
      <c r="S2728" t="str">
        <f t="shared" si="1417"/>
        <v>1.02992564874501i</v>
      </c>
      <c r="T2728" t="str">
        <f t="shared" si="1418"/>
        <v>0.167240489274642-0.0809732777427487i</v>
      </c>
      <c r="U2728" t="str">
        <f t="shared" si="1419"/>
        <v>0.0000500000000000002-0.000303707623639217i</v>
      </c>
      <c r="V2728" t="str">
        <f t="shared" si="1420"/>
        <v>3.33333333333333E-06-0.000334078386003139i</v>
      </c>
      <c r="W2728" t="str">
        <f t="shared" si="1421"/>
        <v>0.0000143958645174259-0.000160027444869376i</v>
      </c>
      <c r="X2728" t="str">
        <f t="shared" si="1422"/>
        <v>0.0000149597917059401-0.000159923084684869i</v>
      </c>
      <c r="Y2728" t="str">
        <f t="shared" si="1423"/>
        <v>0.009+1.59643172284819i</v>
      </c>
      <c r="Z2728" t="str">
        <f t="shared" si="1424"/>
        <v>-0.00140180952831646-0.000139120631241789i</v>
      </c>
      <c r="AA2728" t="str">
        <f t="shared" si="1425"/>
        <v>0.049529540135392-8.77015649544227i</v>
      </c>
      <c r="AB2728" t="str">
        <f t="shared" si="1426"/>
        <v>0.407718149161931-0.19740599346509i</v>
      </c>
      <c r="AC2728" t="str">
        <f t="shared" si="1427"/>
        <v>0.935126393354639-0.167720444694565i</v>
      </c>
      <c r="AD2728" t="str">
        <f t="shared" si="1428"/>
        <v>0.459096960877437-0.1287591152217i</v>
      </c>
      <c r="AE2728" t="str">
        <f t="shared" si="1429"/>
        <v>-0.000661479543566894+0.000116625895576919i</v>
      </c>
      <c r="AF2728" t="str">
        <f t="shared" si="1430"/>
        <v>-15.0648665199029-0.447217053545656i</v>
      </c>
      <c r="AG2728" t="str">
        <f t="shared" si="1431"/>
        <v>0.99599447459972-0.0145984810551369i</v>
      </c>
      <c r="AH2728" t="str">
        <f t="shared" si="1432"/>
        <v>0.0100768811856467-0.00131930597167246i</v>
      </c>
      <c r="AI2728">
        <f t="shared" si="1433"/>
        <v>-39.859665192467673</v>
      </c>
      <c r="AJ2728">
        <f t="shared" si="1434"/>
        <v>-7.4589695472071096</v>
      </c>
      <c r="AK2728"/>
      <c r="AL2728"/>
      <c r="AM2728"/>
      <c r="AN2728"/>
    </row>
    <row r="2729" spans="1:40" x14ac:dyDescent="0.3">
      <c r="A2729"/>
      <c r="B2729">
        <f t="shared" si="1435"/>
        <v>795000</v>
      </c>
      <c r="C2729" s="186" t="str">
        <f t="shared" si="1403"/>
        <v>-1.20922879397482E-07+0.00308053149335113i</v>
      </c>
      <c r="D2729" s="158" t="str">
        <f t="shared" si="1404"/>
        <v>-5.95700688408137+0.023617408115692i</v>
      </c>
      <c r="E2729" t="str">
        <f t="shared" si="1405"/>
        <v>2870</v>
      </c>
      <c r="F2729" t="str">
        <f t="shared" si="1406"/>
        <v>0.777000777000777</v>
      </c>
      <c r="G2729" t="str">
        <f t="shared" si="1401"/>
        <v>0.777000777000777</v>
      </c>
      <c r="H2729" t="str">
        <f t="shared" si="1407"/>
        <v>9.10792534142951+0.470275578485514i</v>
      </c>
      <c r="I2729" t="str">
        <f t="shared" si="1408"/>
        <v>3121.95769950486i</v>
      </c>
      <c r="J2729" t="str">
        <f t="shared" si="1402"/>
        <v>-8335.8687784164+675.207020984272i</v>
      </c>
      <c r="K2729" t="str">
        <f t="shared" si="1409"/>
        <v>0.0301385331941015-0.372079747502847i</v>
      </c>
      <c r="L2729" t="str">
        <f t="shared" si="1410"/>
        <v>0.00223055702556969-0.0230813384364903i</v>
      </c>
      <c r="M2729" t="str">
        <f t="shared" si="1411"/>
        <v>0.0323690902196712-0.395161085939337i</v>
      </c>
      <c r="N2729" t="str">
        <f t="shared" si="1412"/>
        <v>-9.99026463841554i</v>
      </c>
      <c r="O2729" t="str">
        <f t="shared" si="1413"/>
        <v>-0.844327925502016+0.535826794978995i</v>
      </c>
      <c r="P2729" t="str">
        <f t="shared" si="1414"/>
        <v>1.84432792550202-0.535826794978995i</v>
      </c>
      <c r="Q2729" t="str">
        <f t="shared" si="1415"/>
        <v>-1.84432792550202+10.5260914333945i</v>
      </c>
      <c r="R2729" t="str">
        <f t="shared" si="1416"/>
        <v>-0.0791742184341768-0.161342385652867i</v>
      </c>
      <c r="S2729" t="str">
        <f t="shared" si="1417"/>
        <v>1.03122278432277i</v>
      </c>
      <c r="T2729" t="str">
        <f t="shared" si="1418"/>
        <v>0.166379944162228-0.081646257980271i</v>
      </c>
      <c r="U2729" t="str">
        <f t="shared" si="1419"/>
        <v>0.0000499999999999999-0.000303325601471117i</v>
      </c>
      <c r="V2729" t="str">
        <f t="shared" si="1420"/>
        <v>3.33333333333333E-06-0.00033365816161823i</v>
      </c>
      <c r="W2729" t="str">
        <f t="shared" si="1421"/>
        <v>0.0000143956672507804-0.000159828508529332i</v>
      </c>
      <c r="X2729" t="str">
        <f t="shared" si="1422"/>
        <v>0.0000149581819431529-0.000159724284494627i</v>
      </c>
      <c r="Y2729" t="str">
        <f t="shared" si="1423"/>
        <v>0.009+1.59844234214649i</v>
      </c>
      <c r="Z2729" t="str">
        <f t="shared" si="1424"/>
        <v>-0.00139830570291407-0.000138911736985838i</v>
      </c>
      <c r="AA2729" t="str">
        <f t="shared" si="1425"/>
        <v>0.0494049862836235-8.75912336132497i</v>
      </c>
      <c r="AB2729" t="str">
        <f t="shared" si="1426"/>
        <v>0.405620213057908-0.199046662289101i</v>
      </c>
      <c r="AC2729" t="str">
        <f t="shared" si="1427"/>
        <v>0.934474062048632-0.166728283240469i</v>
      </c>
      <c r="AD2729" t="str">
        <f t="shared" si="1428"/>
        <v>0.457502701158509-0.131376597096685i</v>
      </c>
      <c r="AE2729" t="str">
        <f t="shared" si="1429"/>
        <v>-0.000657978387430526+0.000120152150056098i</v>
      </c>
      <c r="AF2729" t="str">
        <f t="shared" si="1430"/>
        <v>-15.0649322255109-0.446658170369822i</v>
      </c>
      <c r="AG2729" t="str">
        <f t="shared" si="1431"/>
        <v>0.99591612991997-0.0145300039887629i</v>
      </c>
      <c r="AH2729" t="str">
        <f t="shared" si="1432"/>
        <v>0.010027010789911-0.00137611996304276i</v>
      </c>
      <c r="AI2729">
        <f t="shared" si="1433"/>
        <v>-39.895531056238625</v>
      </c>
      <c r="AJ2729">
        <f t="shared" si="1434"/>
        <v>-7.8145284363633678</v>
      </c>
      <c r="AK2729"/>
      <c r="AL2729"/>
      <c r="AM2729"/>
      <c r="AN2729"/>
    </row>
    <row r="2730" spans="1:40" x14ac:dyDescent="0.3">
      <c r="A2730"/>
      <c r="B2730">
        <f t="shared" si="1435"/>
        <v>796000</v>
      </c>
      <c r="C2730" s="186" t="str">
        <f t="shared" si="1403"/>
        <v>-1.20619243913489E-07+0.00307666147892415i</v>
      </c>
      <c r="D2730" s="158" t="str">
        <f t="shared" si="1404"/>
        <v>-5.9570068817535+0.0235877380050852i</v>
      </c>
      <c r="E2730" t="str">
        <f t="shared" si="1405"/>
        <v>2870</v>
      </c>
      <c r="F2730" t="str">
        <f t="shared" si="1406"/>
        <v>0.777000777000777</v>
      </c>
      <c r="G2730" t="str">
        <f t="shared" si="1401"/>
        <v>0.777000777000777</v>
      </c>
      <c r="H2730" t="str">
        <f t="shared" si="1407"/>
        <v>9.10799080290215+0.469688415739146i</v>
      </c>
      <c r="I2730" t="str">
        <f t="shared" si="1408"/>
        <v>3125.88469032184i</v>
      </c>
      <c r="J2730" t="str">
        <f t="shared" si="1402"/>
        <v>-8356.85522393115+676.0563379918i</v>
      </c>
      <c r="K2730" t="str">
        <f t="shared" si="1409"/>
        <v>0.0300633298630276-0.371618282524932i</v>
      </c>
      <c r="L2730" t="str">
        <f t="shared" si="1410"/>
        <v>0.00222500782565508-0.0230528773754829i</v>
      </c>
      <c r="M2730" t="str">
        <f t="shared" si="1411"/>
        <v>0.0322883376886827-0.394671159900415i</v>
      </c>
      <c r="N2730" t="str">
        <f t="shared" si="1412"/>
        <v>-10.0028310090299i</v>
      </c>
      <c r="O2730" t="str">
        <f t="shared" si="1413"/>
        <v>-0.837528040042142+0.546394346734268i</v>
      </c>
      <c r="P2730" t="str">
        <f t="shared" si="1414"/>
        <v>1.83752804004214-0.546394346734268i</v>
      </c>
      <c r="Q2730" t="str">
        <f t="shared" si="1415"/>
        <v>-1.83752804004214+10.5492253557642i</v>
      </c>
      <c r="R2730" t="str">
        <f t="shared" si="1416"/>
        <v>-0.0797168494414316-0.160300499505937i</v>
      </c>
      <c r="S2730" t="str">
        <f t="shared" si="1417"/>
        <v>1.03251991990054i</v>
      </c>
      <c r="T2730" t="str">
        <f t="shared" si="1418"/>
        <v>0.165513458909887-0.0823092349999904i</v>
      </c>
      <c r="U2730" t="str">
        <f t="shared" si="1419"/>
        <v>0.0000499999999999999-0.000302944539157711i</v>
      </c>
      <c r="V2730" t="str">
        <f t="shared" si="1420"/>
        <v>3.33333333333333E-06-0.000333238993073483i</v>
      </c>
      <c r="W2730" t="str">
        <f t="shared" si="1421"/>
        <v>0.0000143954697427628-0.000159630074908532i</v>
      </c>
      <c r="X2730" t="str">
        <f t="shared" si="1422"/>
        <v>0.0000149565772593279-0.000159525986662699i</v>
      </c>
      <c r="Y2730" t="str">
        <f t="shared" si="1423"/>
        <v>0.009+1.60045296144478i</v>
      </c>
      <c r="Z2730" t="str">
        <f t="shared" si="1424"/>
        <v>-0.0013948150744808-0.000138703486524519i</v>
      </c>
      <c r="AA2730" t="str">
        <f t="shared" si="1425"/>
        <v>0.0492809017040018-8.74811795425716i</v>
      </c>
      <c r="AB2730" t="str">
        <f t="shared" si="1426"/>
        <v>0.403507795395816-0.200662944115286i</v>
      </c>
      <c r="AC2730" t="str">
        <f t="shared" si="1427"/>
        <v>0.933832719054744-0.165731962538926i</v>
      </c>
      <c r="AD2730" t="str">
        <f t="shared" si="1428"/>
        <v>0.455875707666747-0.133974496563469i</v>
      </c>
      <c r="AE2730" t="str">
        <f t="shared" si="1429"/>
        <v>-0.000654445038921902+0.000123638097327492i</v>
      </c>
      <c r="AF2730" t="str">
        <f t="shared" si="1430"/>
        <v>-15.0649976846556-0.446100677734061i</v>
      </c>
      <c r="AG2730" t="str">
        <f t="shared" si="1431"/>
        <v>0.995838597387044-0.0144606577866654i</v>
      </c>
      <c r="AH2730" t="str">
        <f t="shared" si="1432"/>
        <v>0.00997659742152626-0.00143235170551311i</v>
      </c>
      <c r="AI2730">
        <f t="shared" si="1433"/>
        <v>-39.931741450955187</v>
      </c>
      <c r="AJ2730">
        <f t="shared" si="1434"/>
        <v>-8.1701905356090379</v>
      </c>
      <c r="AK2730"/>
      <c r="AL2730"/>
      <c r="AM2730"/>
      <c r="AN2730"/>
    </row>
    <row r="2731" spans="1:40" x14ac:dyDescent="0.3">
      <c r="A2731"/>
      <c r="B2731">
        <f t="shared" si="1435"/>
        <v>797000</v>
      </c>
      <c r="C2731" s="186" t="str">
        <f t="shared" si="1403"/>
        <v>-1.20316750631342E-07+0.00307280117595115i</v>
      </c>
      <c r="D2731" s="158" t="str">
        <f t="shared" si="1404"/>
        <v>-5.95700687943438+0.0235581423489588i</v>
      </c>
      <c r="E2731" t="str">
        <f t="shared" si="1405"/>
        <v>2870</v>
      </c>
      <c r="F2731" t="str">
        <f t="shared" si="1406"/>
        <v>0.777000777000777</v>
      </c>
      <c r="G2731" t="str">
        <f t="shared" si="1401"/>
        <v>0.777000777000777</v>
      </c>
      <c r="H2731" t="str">
        <f t="shared" si="1407"/>
        <v>9.10805601913265+0.469102712821395i</v>
      </c>
      <c r="I2731" t="str">
        <f t="shared" si="1408"/>
        <v>3129.81168113883i</v>
      </c>
      <c r="J2731" t="str">
        <f t="shared" si="1402"/>
        <v>-8377.86805089846+676.905654999327i</v>
      </c>
      <c r="K2731" t="str">
        <f t="shared" si="1409"/>
        <v>0.0299884070699116-0.37115795330237i</v>
      </c>
      <c r="L2731" t="str">
        <f t="shared" si="1410"/>
        <v>0.00221947924405114-0.0230244857474227i</v>
      </c>
      <c r="M2731" t="str">
        <f t="shared" si="1411"/>
        <v>0.0322078863139627-0.394182439049793i</v>
      </c>
      <c r="N2731" t="str">
        <f t="shared" si="1412"/>
        <v>-10.0153973796443i</v>
      </c>
      <c r="O2731" t="str">
        <f t="shared" si="1413"/>
        <v>-0.830595899195791+0.556875616488221i</v>
      </c>
      <c r="P2731" t="str">
        <f t="shared" si="1414"/>
        <v>1.83059589919579-0.556875616488221i</v>
      </c>
      <c r="Q2731" t="str">
        <f t="shared" si="1415"/>
        <v>-1.83059589919579+10.5722729961325i</v>
      </c>
      <c r="R2731" t="str">
        <f t="shared" si="1416"/>
        <v>-0.0802484222849257-0.159255579860641i</v>
      </c>
      <c r="S2731" t="str">
        <f t="shared" si="1417"/>
        <v>1.0338170554783i</v>
      </c>
      <c r="T2731" t="str">
        <f t="shared" si="1418"/>
        <v>0.164641134640017-0.0829621876333811i</v>
      </c>
      <c r="U2731" t="str">
        <f t="shared" si="1419"/>
        <v>0.0000499999999999998-0.000302564433085995i</v>
      </c>
      <c r="V2731" t="str">
        <f t="shared" si="1420"/>
        <v>3.33333333333333E-06-0.000332820876394595i</v>
      </c>
      <c r="W2731" t="str">
        <f t="shared" si="1421"/>
        <v>0.0000143952719933988-0.000159432142114376i</v>
      </c>
      <c r="X2731" t="str">
        <f t="shared" si="1422"/>
        <v>0.000014954977627807-0.00015932818929794i</v>
      </c>
      <c r="Y2731" t="str">
        <f t="shared" si="1423"/>
        <v>0.009+1.60246358074308i</v>
      </c>
      <c r="Z2731" t="str">
        <f t="shared" si="1424"/>
        <v>-0.00139133757682026-0.000138495876828216i</v>
      </c>
      <c r="AA2731" t="str">
        <f t="shared" si="1425"/>
        <v>0.049157284041916-8.73714016984278i</v>
      </c>
      <c r="AB2731" t="str">
        <f t="shared" si="1426"/>
        <v>0.401381142703499-0.202254787336572i</v>
      </c>
      <c r="AC2731" t="str">
        <f t="shared" si="1427"/>
        <v>0.933202352830936-0.164731597016449i</v>
      </c>
      <c r="AD2731" t="str">
        <f t="shared" si="1428"/>
        <v>0.454216212698808-0.13655240456838i</v>
      </c>
      <c r="AE2731" t="str">
        <f t="shared" si="1429"/>
        <v>-0.000650880029732532+0.000127083419033836i</v>
      </c>
      <c r="AF2731" t="str">
        <f t="shared" si="1430"/>
        <v>-15.065062898567-0.445544570472436i</v>
      </c>
      <c r="AG2731" t="str">
        <f t="shared" si="1431"/>
        <v>0.995761886940831-0.0143904530124313i</v>
      </c>
      <c r="AH2731" t="str">
        <f t="shared" si="1432"/>
        <v>0.00992564886388022-0.00148799534675091i</v>
      </c>
      <c r="AI2731">
        <f t="shared" si="1433"/>
        <v>-39.968298032252186</v>
      </c>
      <c r="AJ2731">
        <f t="shared" si="1434"/>
        <v>-8.5259557025055983</v>
      </c>
      <c r="AK2731"/>
      <c r="AL2731"/>
      <c r="AM2731"/>
      <c r="AN2731"/>
    </row>
    <row r="2732" spans="1:40" x14ac:dyDescent="0.3">
      <c r="A2732"/>
      <c r="B2732">
        <f t="shared" si="1435"/>
        <v>798000</v>
      </c>
      <c r="C2732" s="186" t="str">
        <f t="shared" si="1403"/>
        <v>-1.20015393829306E-07+0.00306895054792289i</v>
      </c>
      <c r="D2732" s="158" t="str">
        <f t="shared" si="1404"/>
        <v>-5.95700687712398+0.0235286208674088i</v>
      </c>
      <c r="E2732" t="str">
        <f t="shared" si="1405"/>
        <v>2870</v>
      </c>
      <c r="F2732" t="str">
        <f t="shared" si="1406"/>
        <v>0.777000777000777</v>
      </c>
      <c r="G2732" t="str">
        <f t="shared" si="1401"/>
        <v>0.777000777000777</v>
      </c>
      <c r="H2732" t="str">
        <f t="shared" si="1407"/>
        <v>9.10812099134327+0.468518464311903i</v>
      </c>
      <c r="I2732" t="str">
        <f t="shared" si="1408"/>
        <v>3133.73867195582i</v>
      </c>
      <c r="J2732" t="str">
        <f t="shared" si="1402"/>
        <v>-8398.90725931834+677.754972006854i</v>
      </c>
      <c r="K2732" t="str">
        <f t="shared" si="1409"/>
        <v>0.0299137634240594-0.370698755675559i</v>
      </c>
      <c r="L2732" t="str">
        <f t="shared" si="1410"/>
        <v>0.00221397117905756-0.0229961633010744i</v>
      </c>
      <c r="M2732" t="str">
        <f t="shared" si="1411"/>
        <v>0.032127734603117-0.393694918976633i</v>
      </c>
      <c r="N2732" t="str">
        <f t="shared" si="1412"/>
        <v>-10.0279637502586i</v>
      </c>
      <c r="O2732" t="str">
        <f t="shared" si="1413"/>
        <v>-0.823532597628439+0.56726894912674i</v>
      </c>
      <c r="P2732" t="str">
        <f t="shared" si="1414"/>
        <v>1.82353259762844-0.56726894912674i</v>
      </c>
      <c r="Q2732" t="str">
        <f t="shared" si="1415"/>
        <v>-1.82353259762844+10.5952326993853i</v>
      </c>
      <c r="R2732" t="str">
        <f t="shared" si="1416"/>
        <v>-0.0807689586104158-0.158207735147062i</v>
      </c>
      <c r="S2732" t="str">
        <f t="shared" si="1417"/>
        <v>1.03511419105607i</v>
      </c>
      <c r="T2732" t="str">
        <f t="shared" si="1418"/>
        <v>0.163763071785564-0.0836050952544617i</v>
      </c>
      <c r="U2732" t="str">
        <f t="shared" si="1419"/>
        <v>0.00005-0.000302185279661076i</v>
      </c>
      <c r="V2732" t="str">
        <f t="shared" si="1420"/>
        <v>3.33333333333333E-06-0.000332403807627183i</v>
      </c>
      <c r="W2732" t="str">
        <f t="shared" si="1421"/>
        <v>0.0000143950740027144-0.000159234708263749i</v>
      </c>
      <c r="X2732" t="str">
        <f t="shared" si="1422"/>
        <v>0.0000149533830220988-0.000159130890518678i</v>
      </c>
      <c r="Y2732" t="str">
        <f t="shared" si="1423"/>
        <v>0.009+1.60447420004138i</v>
      </c>
      <c r="Z2732" t="str">
        <f t="shared" si="1424"/>
        <v>-0.00138787314415058-0.000138288904886292i</v>
      </c>
      <c r="AA2732" t="str">
        <f t="shared" si="1425"/>
        <v>0.0490341309575074-8.7261899042094i</v>
      </c>
      <c r="AB2732" t="str">
        <f t="shared" si="1426"/>
        <v>0.399240499827972-0.203822141668564i</v>
      </c>
      <c r="AC2732" t="str">
        <f t="shared" si="1427"/>
        <v>0.93258295127144-0.16372729990573i</v>
      </c>
      <c r="AD2732" t="str">
        <f t="shared" si="1428"/>
        <v>0.452524453683347-0.139109914618109i</v>
      </c>
      <c r="AE2732" t="str">
        <f t="shared" si="1429"/>
        <v>-0.000647283894089893+0.000130487803449415i</v>
      </c>
      <c r="AF2732" t="str">
        <f t="shared" si="1430"/>
        <v>-15.0651278684673-0.444989843444494i</v>
      </c>
      <c r="AG2732" t="str">
        <f t="shared" si="1431"/>
        <v>0.995686008391123-0.0143194003395355i</v>
      </c>
      <c r="AH2732" t="str">
        <f t="shared" si="1432"/>
        <v>0.00987417295919375-0.00154304513367996i</v>
      </c>
      <c r="AI2732">
        <f t="shared" si="1433"/>
        <v>-40.005202492166909</v>
      </c>
      <c r="AJ2732">
        <f t="shared" si="1434"/>
        <v>-8.8818237771123911</v>
      </c>
      <c r="AK2732"/>
      <c r="AL2732"/>
      <c r="AM2732"/>
      <c r="AN2732"/>
    </row>
    <row r="2733" spans="1:40" x14ac:dyDescent="0.3">
      <c r="A2733"/>
      <c r="B2733">
        <f t="shared" si="1435"/>
        <v>799000</v>
      </c>
      <c r="C2733" s="186" t="str">
        <f t="shared" si="1403"/>
        <v>-1.19715167821431E-07+0.00306510955851294i</v>
      </c>
      <c r="D2733" s="158" t="str">
        <f t="shared" si="1404"/>
        <v>-5.95700687482225+0.0234991732819326i</v>
      </c>
      <c r="E2733" t="str">
        <f t="shared" si="1405"/>
        <v>2870</v>
      </c>
      <c r="F2733" t="str">
        <f t="shared" si="1406"/>
        <v>0.777000777000777</v>
      </c>
      <c r="G2733" t="str">
        <f t="shared" si="1401"/>
        <v>0.777000777000777</v>
      </c>
      <c r="H2733" t="str">
        <f t="shared" si="1407"/>
        <v>9.10818572074863+0.467935664817014i</v>
      </c>
      <c r="I2733" t="str">
        <f t="shared" si="1408"/>
        <v>3137.66566277281i</v>
      </c>
      <c r="J2733" t="str">
        <f t="shared" si="1402"/>
        <v>-8419.97284919078+678.604289014381i</v>
      </c>
      <c r="K2733" t="str">
        <f t="shared" si="1409"/>
        <v>0.0298393975433657-0.370240685505047i</v>
      </c>
      <c r="L2733" t="str">
        <f t="shared" si="1410"/>
        <v>0.00220848352959842-0.022967909786401i</v>
      </c>
      <c r="M2733" t="str">
        <f t="shared" si="1411"/>
        <v>0.0320478810729641-0.393208595291448i</v>
      </c>
      <c r="N2733" t="str">
        <f t="shared" si="1412"/>
        <v>-10.040530120873i</v>
      </c>
      <c r="O2733" t="str">
        <f t="shared" si="1413"/>
        <v>-0.816339250717172+0.577572703422284i</v>
      </c>
      <c r="P2733" t="str">
        <f t="shared" si="1414"/>
        <v>1.81633925071717-0.577572703422284i</v>
      </c>
      <c r="Q2733" t="str">
        <f t="shared" si="1415"/>
        <v>-1.81633925071717+10.6181028242953i</v>
      </c>
      <c r="R2733" t="str">
        <f t="shared" si="1416"/>
        <v>-0.0812784804585807-0.157157072599017i</v>
      </c>
      <c r="S2733" t="str">
        <f t="shared" si="1417"/>
        <v>1.03641132663383i</v>
      </c>
      <c r="T2733" t="str">
        <f t="shared" si="1418"/>
        <v>0.162879370102236-0.0842379377588594i</v>
      </c>
      <c r="U2733" t="str">
        <f t="shared" si="1419"/>
        <v>0.00005-0.000301807075306056i</v>
      </c>
      <c r="V2733" t="str">
        <f t="shared" si="1420"/>
        <v>3.33333333333333E-06-0.000331987782836662i</v>
      </c>
      <c r="W2733" t="str">
        <f t="shared" si="1421"/>
        <v>0.0000143948757707351-0.000159037771482966i</v>
      </c>
      <c r="X2733" t="str">
        <f t="shared" si="1422"/>
        <v>0.0000149517934158777-0.000158934088452665i</v>
      </c>
      <c r="Y2733" t="str">
        <f t="shared" si="1423"/>
        <v>0.009+1.60648481933968i</v>
      </c>
      <c r="Z2733" t="str">
        <f t="shared" si="1424"/>
        <v>-0.00138442171110136-0.000138082567706947i</v>
      </c>
      <c r="AA2733" t="str">
        <f t="shared" si="1425"/>
        <v>0.0489114401255576-8.71526705400479i</v>
      </c>
      <c r="AB2733" t="str">
        <f t="shared" si="1426"/>
        <v>0.397086109965203-0.205364958098504i</v>
      </c>
      <c r="AC2733" t="str">
        <f t="shared" si="1427"/>
        <v>0.931974501731891-0.162719183262858i</v>
      </c>
      <c r="AD2733" t="str">
        <f t="shared" si="1428"/>
        <v>0.450800673157625-0.141646622844973i</v>
      </c>
      <c r="AE2733" t="str">
        <f t="shared" si="1429"/>
        <v>-0.000643657168687977+0.000133850945497142i</v>
      </c>
      <c r="AF2733" t="str">
        <f t="shared" si="1430"/>
        <v>-15.0651925955709-0.444436491535081i</v>
      </c>
      <c r="AG2733" t="str">
        <f t="shared" si="1431"/>
        <v>0.995610971416366-0.0142475105499221i</v>
      </c>
      <c r="AH2733" t="str">
        <f t="shared" si="1432"/>
        <v>0.00982217760743459-0.00159749541315605i</v>
      </c>
      <c r="AI2733">
        <f t="shared" si="1433"/>
        <v>-40.042456559616582</v>
      </c>
      <c r="AJ2733">
        <f t="shared" si="1434"/>
        <v>-9.2377945820693732</v>
      </c>
      <c r="AK2733"/>
      <c r="AL2733"/>
      <c r="AM2733"/>
      <c r="AN2733"/>
    </row>
    <row r="2734" spans="1:40" x14ac:dyDescent="0.3">
      <c r="A2734"/>
      <c r="B2734">
        <f t="shared" si="1435"/>
        <v>800000</v>
      </c>
      <c r="C2734" s="186" t="str">
        <f t="shared" si="1403"/>
        <v>-1.19416066957283E-07+0.00306127817157647i</v>
      </c>
      <c r="D2734" s="158" t="str">
        <f t="shared" si="1404"/>
        <v>-5.95700687252914+0.0234697993154196i</v>
      </c>
      <c r="E2734" t="str">
        <f t="shared" si="1405"/>
        <v>2870</v>
      </c>
      <c r="F2734" t="str">
        <f t="shared" si="1406"/>
        <v>0.777000777000777</v>
      </c>
      <c r="G2734" t="str">
        <f t="shared" si="1401"/>
        <v>0.777000777000777</v>
      </c>
      <c r="H2734" t="str">
        <f t="shared" si="1407"/>
        <v>9.10825020855584+0.467354308969637i</v>
      </c>
      <c r="I2734" t="str">
        <f t="shared" si="1408"/>
        <v>3141.59265358979i</v>
      </c>
      <c r="J2734" t="str">
        <f t="shared" si="1402"/>
        <v>-8441.06482051579+679.453606021909i</v>
      </c>
      <c r="K2734" t="str">
        <f t="shared" si="1409"/>
        <v>0.0297653080542503-0.369783738671402i</v>
      </c>
      <c r="L2734" t="str">
        <f t="shared" si="1410"/>
        <v>0.00220301619521747-0.022939724954556i</v>
      </c>
      <c r="M2734" t="str">
        <f t="shared" si="1411"/>
        <v>0.0319683242494678-0.392723463625958i</v>
      </c>
      <c r="N2734" t="str">
        <f t="shared" si="1412"/>
        <v>-10.0530964914873i</v>
      </c>
      <c r="O2734" t="str">
        <f t="shared" si="1413"/>
        <v>-0.80901699437497+0.587785252292443i</v>
      </c>
      <c r="P2734" t="str">
        <f t="shared" si="1414"/>
        <v>1.80901699437497-0.587785252292443i</v>
      </c>
      <c r="Q2734" t="str">
        <f t="shared" si="1415"/>
        <v>-1.80901699437497+10.6408817437797i</v>
      </c>
      <c r="R2734" t="str">
        <f t="shared" si="1416"/>
        <v>-0.0817770102428695-0.156103698273637i</v>
      </c>
      <c r="S2734" t="str">
        <f t="shared" si="1417"/>
        <v>1.03770846221159i</v>
      </c>
      <c r="T2734" t="str">
        <f t="shared" si="1418"/>
        <v>0.161990128681078-0.0848606955433896i</v>
      </c>
      <c r="U2734" t="str">
        <f t="shared" si="1419"/>
        <v>0.00005-0.000301429816461923i</v>
      </c>
      <c r="V2734" t="str">
        <f t="shared" si="1420"/>
        <v>3.33333333333333E-06-0.000331572798108115i</v>
      </c>
      <c r="W2734" t="str">
        <f t="shared" si="1421"/>
        <v>0.0000143946772974867-0.000158841329907708i</v>
      </c>
      <c r="X2734" t="str">
        <f t="shared" si="1422"/>
        <v>0.0000149502087829828-0.000158737781237012i</v>
      </c>
      <c r="Y2734" t="str">
        <f t="shared" si="1423"/>
        <v>0.009+1.60849543863797i</v>
      </c>
      <c r="Z2734" t="str">
        <f t="shared" si="1424"/>
        <v>-0.00138098321271056-0.000137876862317068i</v>
      </c>
      <c r="AA2734" t="str">
        <f t="shared" si="1425"/>
        <v>0.0487892092353792-8.70437151639375i</v>
      </c>
      <c r="AB2734" t="str">
        <f t="shared" si="1426"/>
        <v>0.394918214690768-0.206883188835487i</v>
      </c>
      <c r="AC2734" t="str">
        <f t="shared" si="1427"/>
        <v>0.9313769910538-0.161707357984795i</v>
      </c>
      <c r="AD2734" t="str">
        <f t="shared" si="1428"/>
        <v>0.449045118743522-0.144162128071884i</v>
      </c>
      <c r="AE2734" t="str">
        <f t="shared" si="1429"/>
        <v>-0.000640000392617928+0.00013717254676475i</v>
      </c>
      <c r="AF2734" t="str">
        <f t="shared" si="1430"/>
        <v>-15.065257081085-0.443884509654217i</v>
      </c>
      <c r="AG2734" t="str">
        <f t="shared" si="1431"/>
        <v>0.995536785562421-0.0141747945325774i</v>
      </c>
      <c r="AH2734" t="str">
        <f t="shared" si="1432"/>
        <v>0.00976967076522364-0.00165134063262733i</v>
      </c>
      <c r="AI2734">
        <f t="shared" si="1433"/>
        <v>-40.080062000889185</v>
      </c>
      <c r="AJ2734">
        <f t="shared" si="1434"/>
        <v>-9.5938679226455257</v>
      </c>
      <c r="AK2734"/>
      <c r="AL2734"/>
      <c r="AM2734"/>
      <c r="AN2734"/>
    </row>
    <row r="2735" spans="1:40" x14ac:dyDescent="0.3">
      <c r="A2735"/>
      <c r="B2735">
        <f t="shared" si="1435"/>
        <v>801000</v>
      </c>
      <c r="C2735" s="186" t="str">
        <f t="shared" si="1403"/>
        <v>-1.19118085621673E-07+0.00305745635114916i</v>
      </c>
      <c r="D2735" s="158" t="str">
        <f t="shared" si="1404"/>
        <v>-5.95700687024462+0.0234404986921436i</v>
      </c>
      <c r="E2735" t="str">
        <f t="shared" si="1405"/>
        <v>2870</v>
      </c>
      <c r="F2735" t="str">
        <f t="shared" si="1406"/>
        <v>0.777000777000777</v>
      </c>
      <c r="G2735" t="str">
        <f t="shared" si="1401"/>
        <v>0.777000777000777</v>
      </c>
      <c r="H2735" t="str">
        <f t="shared" si="1407"/>
        <v>9.10831445596453+0.466774391429058i</v>
      </c>
      <c r="I2735" t="str">
        <f t="shared" si="1408"/>
        <v>3145.51964440678i</v>
      </c>
      <c r="J2735" t="str">
        <f t="shared" si="1402"/>
        <v>-8462.18317329336+680.302923029436i</v>
      </c>
      <c r="K2735" t="str">
        <f t="shared" si="1409"/>
        <v>0.0296914935915955-0.369327911075101i</v>
      </c>
      <c r="L2735" t="str">
        <f t="shared" si="1410"/>
        <v>0.00219756907607365-0.0229116085578764i</v>
      </c>
      <c r="M2735" t="str">
        <f t="shared" si="1411"/>
        <v>0.0318890626676692-0.392239519632977i</v>
      </c>
      <c r="N2735" t="str">
        <f t="shared" si="1412"/>
        <v>-10.0656628621017i</v>
      </c>
      <c r="O2735" t="str">
        <f t="shared" si="1413"/>
        <v>-0.801566984870875+0.597904983057521i</v>
      </c>
      <c r="P2735" t="str">
        <f t="shared" si="1414"/>
        <v>1.80156698487087-0.597904983057521i</v>
      </c>
      <c r="Q2735" t="str">
        <f t="shared" si="1415"/>
        <v>-1.80156698487087+10.6635678451592i</v>
      </c>
      <c r="R2735" t="str">
        <f t="shared" si="1416"/>
        <v>-0.0822645707281051-0.155047717070895i</v>
      </c>
      <c r="S2735" t="str">
        <f t="shared" si="1417"/>
        <v>1.03900559778936i</v>
      </c>
      <c r="T2735" t="str">
        <f t="shared" si="1418"/>
        <v>0.161095445961121-0.0854733494862399i</v>
      </c>
      <c r="U2735" t="str">
        <f t="shared" si="1419"/>
        <v>0.00005-0.000301053499587439i</v>
      </c>
      <c r="V2735" t="str">
        <f t="shared" si="1420"/>
        <v>3.33333333333333E-06-0.000331158849546182i</v>
      </c>
      <c r="W2735" t="str">
        <f t="shared" si="1421"/>
        <v>0.0000143944785829953-0.000158645381682966i</v>
      </c>
      <c r="X2735" t="str">
        <f t="shared" si="1422"/>
        <v>0.0000149486290974169-0.000158541967018132i</v>
      </c>
      <c r="Y2735" t="str">
        <f t="shared" si="1423"/>
        <v>0.009+1.61050605793627i</v>
      </c>
      <c r="Z2735" t="str">
        <f t="shared" si="1424"/>
        <v>-0.00137755758442135-0.000137671785762081i</v>
      </c>
      <c r="AA2735" t="str">
        <f t="shared" si="1425"/>
        <v>0.0486674359907028-8.69350318905448i</v>
      </c>
      <c r="AB2735" t="str">
        <f t="shared" si="1426"/>
        <v>0.392737053990688-0.208376787262154i</v>
      </c>
      <c r="AC2735" t="str">
        <f t="shared" si="1427"/>
        <v>0.930790405588255-0.160691933826868i</v>
      </c>
      <c r="AD2735" t="str">
        <f t="shared" si="1428"/>
        <v>0.447258043122343-0.14665603187748i</v>
      </c>
      <c r="AE2735" t="str">
        <f t="shared" si="1429"/>
        <v>-0.00063631410729799+0.000140452315520855i</v>
      </c>
      <c r="AF2735" t="str">
        <f t="shared" si="1430"/>
        <v>-15.0653213262092-0.443333892736914i</v>
      </c>
      <c r="AG2735" t="str">
        <f t="shared" si="1431"/>
        <v>0.995463460241338-0.0141012632820754i</v>
      </c>
      <c r="AH2735" t="str">
        <f t="shared" si="1432"/>
        <v>0.00971666044472148-0.00170457534079156i</v>
      </c>
      <c r="AI2735">
        <f t="shared" si="1433"/>
        <v>-40.118020620156955</v>
      </c>
      <c r="AJ2735">
        <f t="shared" si="1434"/>
        <v>-9.9500435868341572</v>
      </c>
      <c r="AK2735"/>
      <c r="AL2735"/>
      <c r="AM2735"/>
      <c r="AN2735"/>
    </row>
    <row r="2736" spans="1:40" x14ac:dyDescent="0.3">
      <c r="A2736"/>
      <c r="B2736">
        <f t="shared" si="1435"/>
        <v>802000</v>
      </c>
      <c r="C2736" s="186" t="str">
        <f t="shared" si="1403"/>
        <v>-1.18821218234402E-07+0.00305364406144605i</v>
      </c>
      <c r="D2736" s="158" t="str">
        <f t="shared" si="1404"/>
        <v>-5.95700686796863+0.0234112711377531i</v>
      </c>
      <c r="E2736" t="str">
        <f t="shared" si="1405"/>
        <v>2870</v>
      </c>
      <c r="F2736" t="str">
        <f t="shared" si="1406"/>
        <v>0.777000777000777</v>
      </c>
      <c r="G2736" t="str">
        <f t="shared" si="1401"/>
        <v>0.777000777000777</v>
      </c>
      <c r="H2736" t="str">
        <f t="shared" si="1407"/>
        <v>9.10837846416684+0.466195906880798i</v>
      </c>
      <c r="I2736" t="str">
        <f t="shared" si="1408"/>
        <v>3149.44663522377i</v>
      </c>
      <c r="J2736" t="str">
        <f t="shared" si="1402"/>
        <v>-8483.3279075235+681.152240036963i</v>
      </c>
      <c r="K2736" t="str">
        <f t="shared" si="1409"/>
        <v>0.0296179527986833-0.368873198636401i</v>
      </c>
      <c r="L2736" t="str">
        <f t="shared" si="1410"/>
        <v>0.00219214207293669-0.0228835603498766i</v>
      </c>
      <c r="M2736" t="str">
        <f t="shared" si="1411"/>
        <v>0.03181009487162-0.391756758986278i</v>
      </c>
      <c r="N2736" t="str">
        <f t="shared" si="1412"/>
        <v>-10.0782292327161i</v>
      </c>
      <c r="O2736" t="str">
        <f t="shared" si="1413"/>
        <v>-0.79399039864781+0.607930297694639i</v>
      </c>
      <c r="P2736" t="str">
        <f t="shared" si="1414"/>
        <v>1.79399039864781-0.607930297694639i</v>
      </c>
      <c r="Q2736" t="str">
        <f t="shared" si="1415"/>
        <v>-1.79399039864781+10.6861595304107i</v>
      </c>
      <c r="R2736" t="str">
        <f t="shared" si="1416"/>
        <v>-0.0827411850097347-0.153989232753328i</v>
      </c>
      <c r="S2736" t="str">
        <f t="shared" si="1417"/>
        <v>1.04030273336712i</v>
      </c>
      <c r="T2736" t="str">
        <f t="shared" si="1418"/>
        <v>0.160195419742393-0.0860758809276616i</v>
      </c>
      <c r="U2736" t="str">
        <f t="shared" si="1419"/>
        <v>0.00005-0.000300678121159025i</v>
      </c>
      <c r="V2736" t="str">
        <f t="shared" si="1420"/>
        <v>3.33333333333333E-06-0.000330745933274928i</v>
      </c>
      <c r="W2736" t="str">
        <f t="shared" si="1421"/>
        <v>0.0000143942796272867-0.000158449924962983i</v>
      </c>
      <c r="X2736" t="str">
        <f t="shared" si="1422"/>
        <v>0.0000149470543333446-0.00015834664395168i</v>
      </c>
      <c r="Y2736" t="str">
        <f t="shared" si="1423"/>
        <v>0.009+1.61251667723457i</v>
      </c>
      <c r="Z2736" t="str">
        <f t="shared" si="1424"/>
        <v>-0.00137414476207919-0.000137467335105818i</v>
      </c>
      <c r="AA2736" t="str">
        <f t="shared" si="1425"/>
        <v>0.0485461181095752-8.68266197017594i</v>
      </c>
      <c r="AB2736" t="str">
        <f t="shared" si="1426"/>
        <v>0.390542866293148-0.209845707887619i</v>
      </c>
      <c r="AC2736" t="str">
        <f t="shared" si="1427"/>
        <v>0.930214731218985-0.159673019420522i</v>
      </c>
      <c r="AD2736" t="str">
        <f t="shared" si="1428"/>
        <v>0.445439704009105-0.149127938660912i</v>
      </c>
      <c r="AE2736" t="str">
        <f t="shared" si="1429"/>
        <v>-0.000632598856403754+0.000143689966730102i</v>
      </c>
      <c r="AF2736" t="str">
        <f t="shared" si="1430"/>
        <v>-15.0653853321355-0.442784635743045i</v>
      </c>
      <c r="AG2736" t="str">
        <f t="shared" si="1431"/>
        <v>0.995391004730143-0.0140269278971184i</v>
      </c>
      <c r="AH2736" t="str">
        <f t="shared" si="1432"/>
        <v>0.00966315471251082-0.00175719418823723i</v>
      </c>
      <c r="AI2736">
        <f t="shared" si="1433"/>
        <v>-40.15633426000133</v>
      </c>
      <c r="AJ2736">
        <f t="shared" si="1434"/>
        <v>-10.306321345408886</v>
      </c>
      <c r="AK2736"/>
      <c r="AL2736"/>
      <c r="AM2736"/>
      <c r="AN2736"/>
    </row>
    <row r="2737" spans="1:40" x14ac:dyDescent="0.3">
      <c r="A2737"/>
      <c r="B2737">
        <f t="shared" si="1435"/>
        <v>803000</v>
      </c>
      <c r="C2737" s="186" t="str">
        <f t="shared" si="1403"/>
        <v>-1.18525459249992E-07+0.00304984126686048i</v>
      </c>
      <c r="D2737" s="158" t="str">
        <f t="shared" si="1404"/>
        <v>-5.95700686570114+0.0233821163792637i</v>
      </c>
      <c r="E2737" t="str">
        <f t="shared" si="1405"/>
        <v>2870</v>
      </c>
      <c r="F2737" t="str">
        <f t="shared" si="1406"/>
        <v>0.777000777000777</v>
      </c>
      <c r="G2737" t="str">
        <f t="shared" si="1401"/>
        <v>0.777000777000777</v>
      </c>
      <c r="H2737" t="str">
        <f t="shared" si="1407"/>
        <v>9.10844223434763+0.465618850036443i</v>
      </c>
      <c r="I2737" t="str">
        <f t="shared" si="1408"/>
        <v>3153.37362604075i</v>
      </c>
      <c r="J2737" t="str">
        <f t="shared" si="1402"/>
        <v>-8504.4990232062+682.001557044491i</v>
      </c>
      <c r="K2737" t="str">
        <f t="shared" si="1409"/>
        <v>0.0295446843271341-0.368419597295224i</v>
      </c>
      <c r="L2737" t="str">
        <f t="shared" si="1410"/>
        <v>0.00218673508718242-0.02285558008524i</v>
      </c>
      <c r="M2737" t="str">
        <f t="shared" si="1411"/>
        <v>0.0317314194143165-0.391275177380464i</v>
      </c>
      <c r="N2737" t="str">
        <f t="shared" si="1412"/>
        <v>-10.0907956033304i</v>
      </c>
      <c r="O2737" t="str">
        <f t="shared" si="1413"/>
        <v>-0.786288432136628+0.617859613090322i</v>
      </c>
      <c r="P2737" t="str">
        <f t="shared" si="1414"/>
        <v>1.78628843213663-0.617859613090322i</v>
      </c>
      <c r="Q2737" t="str">
        <f t="shared" si="1415"/>
        <v>-1.78628843213663+10.7086552164207i</v>
      </c>
      <c r="R2737" t="str">
        <f t="shared" si="1416"/>
        <v>-0.0832068764937836-0.152928347965707i</v>
      </c>
      <c r="S2737" t="str">
        <f t="shared" si="1417"/>
        <v>1.04159986894489i</v>
      </c>
      <c r="T2737" t="str">
        <f t="shared" si="1418"/>
        <v>0.159290147199039-0.0866682716512386i</v>
      </c>
      <c r="U2737" t="str">
        <f t="shared" si="1419"/>
        <v>0.00005-0.000300303677670658i</v>
      </c>
      <c r="V2737" t="str">
        <f t="shared" si="1420"/>
        <v>3.33333333333333E-06-0.000330334045437724i</v>
      </c>
      <c r="W2737" t="str">
        <f t="shared" si="1421"/>
        <v>0.0000143940804303867-0.000158254957911195i</v>
      </c>
      <c r="X2737" t="str">
        <f t="shared" si="1422"/>
        <v>0.0000149454844650915-0.000158151810202501i</v>
      </c>
      <c r="Y2737" t="str">
        <f t="shared" si="1423"/>
        <v>0.009+1.61452729653287i</v>
      </c>
      <c r="Z2737" t="str">
        <f t="shared" si="1424"/>
        <v>-0.00137074468192879-0.000137263507430363i</v>
      </c>
      <c r="AA2737" t="str">
        <f t="shared" si="1425"/>
        <v>0.0484252533242494-8.67184775845439i</v>
      </c>
      <c r="AB2737" t="str">
        <f t="shared" si="1426"/>
        <v>0.388335888500484-0.211289906301801i</v>
      </c>
      <c r="AC2737" t="str">
        <f t="shared" si="1427"/>
        <v>0.929649953384701-0.158650722291101i</v>
      </c>
      <c r="AD2737" t="str">
        <f t="shared" si="1428"/>
        <v>0.443590364125738-0.151577455706673i</v>
      </c>
      <c r="AE2737" t="str">
        <f t="shared" si="1429"/>
        <v>-0.000628855185797878+0.000146885222068007i</v>
      </c>
      <c r="AF2737" t="str">
        <f t="shared" si="1430"/>
        <v>-15.0654491000488-0.442236733657179i</v>
      </c>
      <c r="AG2737" t="str">
        <f t="shared" si="1431"/>
        <v>0.995319428169635-0.0139517995790539i</v>
      </c>
      <c r="AH2737" t="str">
        <f t="shared" si="1432"/>
        <v>0.00960916168846256-0.00180919192807842i</v>
      </c>
      <c r="AI2737">
        <f t="shared" si="1433"/>
        <v>-40.195004801959094</v>
      </c>
      <c r="AJ2737">
        <f t="shared" si="1434"/>
        <v>-10.662700952009235</v>
      </c>
      <c r="AK2737"/>
      <c r="AL2737"/>
      <c r="AM2737"/>
      <c r="AN2737"/>
    </row>
    <row r="2738" spans="1:40" x14ac:dyDescent="0.3">
      <c r="A2738"/>
      <c r="B2738">
        <f t="shared" si="1435"/>
        <v>804000</v>
      </c>
      <c r="C2738" s="186" t="str">
        <f t="shared" si="1403"/>
        <v>-1.18230803157433E-07+0.00304604793196289i</v>
      </c>
      <c r="D2738" s="158" t="str">
        <f t="shared" si="1404"/>
        <v>-5.95700686344212+0.0233530341450488i</v>
      </c>
      <c r="E2738" t="str">
        <f t="shared" si="1405"/>
        <v>2870</v>
      </c>
      <c r="F2738" t="str">
        <f t="shared" si="1406"/>
        <v>0.777000777000777</v>
      </c>
      <c r="G2738" t="str">
        <f t="shared" si="1401"/>
        <v>0.777000777000777</v>
      </c>
      <c r="H2738" t="str">
        <f t="shared" si="1407"/>
        <v>9.1085057676844+0.465043215633483i</v>
      </c>
      <c r="I2738" t="str">
        <f t="shared" si="1408"/>
        <v>3157.30061685774i</v>
      </c>
      <c r="J2738" t="str">
        <f t="shared" si="1402"/>
        <v>-8525.69652034146+682.850874052018i</v>
      </c>
      <c r="K2738" t="str">
        <f t="shared" si="1409"/>
        <v>0.029471686836845-0.367967103011047i</v>
      </c>
      <c r="L2738" t="str">
        <f t="shared" si="1410"/>
        <v>0.00218134802078852-0.0228276675198135i</v>
      </c>
      <c r="M2738" t="str">
        <f t="shared" si="1411"/>
        <v>0.0316530348576335-0.390794770530861i</v>
      </c>
      <c r="N2738" t="str">
        <f t="shared" si="1412"/>
        <v>-10.1033619739448i</v>
      </c>
      <c r="O2738" t="str">
        <f t="shared" si="1413"/>
        <v>-0.778462301567008+0.62769136129072i</v>
      </c>
      <c r="P2738" t="str">
        <f t="shared" si="1414"/>
        <v>1.77846230156701-0.62769136129072i</v>
      </c>
      <c r="Q2738" t="str">
        <f t="shared" si="1415"/>
        <v>-1.77846230156701+10.7310533352355i</v>
      </c>
      <c r="R2738" t="str">
        <f t="shared" si="1416"/>
        <v>-0.0836616688774854-0.151865164254768i</v>
      </c>
      <c r="S2738" t="str">
        <f t="shared" si="1417"/>
        <v>1.04289700452265i</v>
      </c>
      <c r="T2738" t="str">
        <f t="shared" si="1418"/>
        <v>0.158379724892638-0.0872505038656953i</v>
      </c>
      <c r="U2738" t="str">
        <f t="shared" si="1419"/>
        <v>0.00005-0.000299930165633754i</v>
      </c>
      <c r="V2738" t="str">
        <f t="shared" si="1420"/>
        <v>3.33333333333333E-06-0.00032992318219713i</v>
      </c>
      <c r="W2738" t="str">
        <f t="shared" si="1421"/>
        <v>0.0000143938809923215-0.000158060478700175i</v>
      </c>
      <c r="X2738" t="str">
        <f t="shared" si="1422"/>
        <v>0.0000149439194671432-0.000157957463944564i</v>
      </c>
      <c r="Y2738" t="str">
        <f t="shared" si="1423"/>
        <v>0.009+1.61653791583116i</v>
      </c>
      <c r="Z2738" t="str">
        <f t="shared" si="1424"/>
        <v>-0.0013673572806111-0.000137060299835924i</v>
      </c>
      <c r="AA2738" t="str">
        <f t="shared" si="1425"/>
        <v>0.0483048393810785-8.66106045309022i</v>
      </c>
      <c r="AB2738" t="str">
        <f t="shared" si="1426"/>
        <v>0.386116356021647-0.212709339131078i</v>
      </c>
      <c r="AC2738" t="str">
        <f t="shared" si="1427"/>
        <v>0.929096057100755-0.157625148875752i</v>
      </c>
      <c r="AD2738" t="str">
        <f t="shared" si="1428"/>
        <v>0.441710291173429-0.154004193249308i</v>
      </c>
      <c r="AE2738" t="str">
        <f t="shared" si="1429"/>
        <v>-0.000625083643459578+0.000150037809935237i</v>
      </c>
      <c r="AF2738" t="str">
        <f t="shared" si="1430"/>
        <v>-15.0655126311265-0.441690181488434i</v>
      </c>
      <c r="AG2738" t="str">
        <f t="shared" si="1431"/>
        <v>0.995248739563201-0.0138758896303751i</v>
      </c>
      <c r="AH2738" t="str">
        <f t="shared" si="1432"/>
        <v>0.00955468954458914-0.00186056341657889i</v>
      </c>
      <c r="AI2738">
        <f t="shared" si="1433"/>
        <v>-40.234034167087543</v>
      </c>
      <c r="AJ2738">
        <f t="shared" si="1434"/>
        <v>-11.019182143229266</v>
      </c>
      <c r="AK2738"/>
      <c r="AL2738"/>
      <c r="AM2738"/>
      <c r="AN2738"/>
    </row>
    <row r="2739" spans="1:40" x14ac:dyDescent="0.3">
      <c r="A2739"/>
      <c r="B2739">
        <f t="shared" si="1435"/>
        <v>805000</v>
      </c>
      <c r="C2739" s="186" t="str">
        <f t="shared" si="1403"/>
        <v>-1.17937244479921E-07+0.00304226402149978i</v>
      </c>
      <c r="D2739" s="158" t="str">
        <f t="shared" si="1404"/>
        <v>-5.9570068611915+0.0233240241648317i</v>
      </c>
      <c r="E2739" t="str">
        <f t="shared" si="1405"/>
        <v>2870</v>
      </c>
      <c r="F2739" t="str">
        <f t="shared" si="1406"/>
        <v>0.777000777000777</v>
      </c>
      <c r="G2739" t="str">
        <f t="shared" si="1401"/>
        <v>0.777000777000777</v>
      </c>
      <c r="H2739" t="str">
        <f t="shared" si="1407"/>
        <v>9.10856906534734+0.464468998435166i</v>
      </c>
      <c r="I2739" t="str">
        <f t="shared" si="1408"/>
        <v>3161.22760767473i</v>
      </c>
      <c r="J2739" t="str">
        <f t="shared" si="1402"/>
        <v>-8546.92039892929+683.700191059546i</v>
      </c>
      <c r="K2739" t="str">
        <f t="shared" si="1409"/>
        <v>0.0293989589959292-0.367515711762773i</v>
      </c>
      <c r="L2739" t="str">
        <f t="shared" si="1410"/>
        <v>0.00217598077633005-0.0227998224105999i</v>
      </c>
      <c r="M2739" t="str">
        <f t="shared" si="1411"/>
        <v>0.0315749397722593-0.390315534173373i</v>
      </c>
      <c r="N2739" t="str">
        <f t="shared" si="1412"/>
        <v>-10.1159283445591i</v>
      </c>
      <c r="O2739" t="str">
        <f t="shared" si="1413"/>
        <v>-0.770513242775811+0.637423989748663i</v>
      </c>
      <c r="P2739" t="str">
        <f t="shared" si="1414"/>
        <v>1.77051324277581-0.637423989748663i</v>
      </c>
      <c r="Q2739" t="str">
        <f t="shared" si="1415"/>
        <v>-1.77051324277581+10.7533523343078i</v>
      </c>
      <c r="R2739" t="str">
        <f t="shared" si="1416"/>
        <v>-0.0841055861305258-0.150799782089041i</v>
      </c>
      <c r="S2739" t="str">
        <f t="shared" si="1417"/>
        <v>1.04419414010042i</v>
      </c>
      <c r="T2739" t="str">
        <f t="shared" si="1418"/>
        <v>0.157464248785797-0.0878225601872062i</v>
      </c>
      <c r="U2739" t="str">
        <f t="shared" si="1419"/>
        <v>0.0000500000000000002-0.000299557581577067i</v>
      </c>
      <c r="V2739" t="str">
        <f t="shared" si="1420"/>
        <v>3.33333333333333E-06-0.000329513339734773i</v>
      </c>
      <c r="W2739" t="str">
        <f t="shared" si="1421"/>
        <v>0.0000143936813131169-0.000157866485511578i</v>
      </c>
      <c r="X2739" t="str">
        <f t="shared" si="1422"/>
        <v>0.0000149423593141435-0.000157763603360917i</v>
      </c>
      <c r="Y2739" t="str">
        <f t="shared" si="1423"/>
        <v>0.009+1.61854853512946i</v>
      </c>
      <c r="Z2739" t="str">
        <f t="shared" si="1424"/>
        <v>-0.00136398249516044-0.000136857709440678i</v>
      </c>
      <c r="AA2739" t="str">
        <f t="shared" si="1425"/>
        <v>0.0481848740404103-8.65029995378478i</v>
      </c>
      <c r="AB2739" t="str">
        <f t="shared" si="1426"/>
        <v>0.383884502805348-0.214103963995155i</v>
      </c>
      <c r="AC2739" t="str">
        <f t="shared" si="1427"/>
        <v>0.928553026980177-0.156596404541498i</v>
      </c>
      <c r="AD2739" t="str">
        <f t="shared" si="1428"/>
        <v>0.43979975780431-0.156407764537802i</v>
      </c>
      <c r="AE2739" t="str">
        <f t="shared" si="1429"/>
        <v>-0.000621284779414261+0.000153147465471075i</v>
      </c>
      <c r="AF2739" t="str">
        <f t="shared" si="1430"/>
        <v>-15.0655759265388-0.441144974270334i</v>
      </c>
      <c r="AG2739" t="str">
        <f t="shared" si="1431"/>
        <v>0.995178947775639-0.0137992094532134i</v>
      </c>
      <c r="AH2739" t="str">
        <f t="shared" si="1432"/>
        <v>0.00949974650389169-0.00191130361376113i</v>
      </c>
      <c r="AI2739">
        <f t="shared" si="1433"/>
        <v>-40.273424316544308</v>
      </c>
      <c r="AJ2739">
        <f t="shared" si="1434"/>
        <v>-11.375764638678932</v>
      </c>
      <c r="AK2739"/>
      <c r="AL2739"/>
      <c r="AM2739"/>
      <c r="AN2739"/>
    </row>
    <row r="2740" spans="1:40" x14ac:dyDescent="0.3">
      <c r="A2740"/>
      <c r="B2740">
        <f t="shared" si="1435"/>
        <v>806000</v>
      </c>
      <c r="C2740" s="186" t="str">
        <f t="shared" si="1403"/>
        <v>-1.17644777774609E-07+0.00303848950039262i</v>
      </c>
      <c r="D2740" s="158" t="str">
        <f t="shared" si="1404"/>
        <v>-5.95700685894926+0.0232950861696768i</v>
      </c>
      <c r="E2740" t="str">
        <f t="shared" si="1405"/>
        <v>2870</v>
      </c>
      <c r="F2740" t="str">
        <f t="shared" si="1406"/>
        <v>0.777000777000777</v>
      </c>
      <c r="G2740" t="str">
        <f t="shared" si="1401"/>
        <v>0.777000777000777</v>
      </c>
      <c r="H2740" t="str">
        <f t="shared" si="1407"/>
        <v>9.1086321284995+0.463896193230326i</v>
      </c>
      <c r="I2740" t="str">
        <f t="shared" si="1408"/>
        <v>3165.15459849172i</v>
      </c>
      <c r="J2740" t="str">
        <f t="shared" si="1402"/>
        <v>-8568.17065896968+684.549508067073i</v>
      </c>
      <c r="K2740" t="str">
        <f t="shared" si="1409"/>
        <v>0.0293264994806557-0.367065419548623i</v>
      </c>
      <c r="L2740" t="str">
        <f t="shared" si="1410"/>
        <v>0.00217063325697512-0.0227720445157513i</v>
      </c>
      <c r="M2740" t="str">
        <f t="shared" si="1411"/>
        <v>0.0314971327376308-0.389837464064374i</v>
      </c>
      <c r="N2740" t="str">
        <f t="shared" si="1412"/>
        <v>-10.1284947151735i</v>
      </c>
      <c r="O2740" t="str">
        <f t="shared" si="1413"/>
        <v>-0.762442511011443+0.64705596156945i</v>
      </c>
      <c r="P2740" t="str">
        <f t="shared" si="1414"/>
        <v>1.76244251101144-0.64705596156945i</v>
      </c>
      <c r="Q2740" t="str">
        <f t="shared" si="1415"/>
        <v>-1.76244251101144+10.775550676743i</v>
      </c>
      <c r="R2740" t="str">
        <f t="shared" si="1416"/>
        <v>-0.0845386524769925-0.14973230087857i</v>
      </c>
      <c r="S2740" t="str">
        <f t="shared" si="1417"/>
        <v>1.04549127567818i</v>
      </c>
      <c r="T2740" t="str">
        <f t="shared" si="1418"/>
        <v>0.156543814255765-0.0883844236222852i</v>
      </c>
      <c r="U2740" t="str">
        <f t="shared" si="1419"/>
        <v>0.0000500000000000001-0.000299185922046574i</v>
      </c>
      <c r="V2740" t="str">
        <f t="shared" si="1420"/>
        <v>3.33333333333333E-06-0.000329104514251231i</v>
      </c>
      <c r="W2740" t="str">
        <f t="shared" si="1421"/>
        <v>0.0000143934813927988-0.00015767297653608i</v>
      </c>
      <c r="X2740" t="str">
        <f t="shared" si="1422"/>
        <v>0.0000149408039808937-0.000157570226643619i</v>
      </c>
      <c r="Y2740" t="str">
        <f t="shared" si="1423"/>
        <v>0.009+1.62055915442776i</v>
      </c>
      <c r="Z2740" t="str">
        <f t="shared" si="1424"/>
        <v>-0.00136062026300146-0.000136655733380647i</v>
      </c>
      <c r="AA2740" t="str">
        <f t="shared" si="1425"/>
        <v>0.048065355076484-8.6395661607374i</v>
      </c>
      <c r="AB2740" t="str">
        <f t="shared" si="1426"/>
        <v>0.38164056137324-0.215473739465352i</v>
      </c>
      <c r="AC2740" t="str">
        <f t="shared" si="1427"/>
        <v>0.928020847253996-0.155564593603262i</v>
      </c>
      <c r="AD2740" t="str">
        <f t="shared" si="1428"/>
        <v>0.437859041591913-0.158787785900095i</v>
      </c>
      <c r="AE2740" t="str">
        <f t="shared" si="1429"/>
        <v>-0.000617459145662424+0.000156213930566717i</v>
      </c>
      <c r="AF2740" t="str">
        <f t="shared" si="1430"/>
        <v>-15.0656389874488-0.440601107060649i</v>
      </c>
      <c r="AG2740" t="str">
        <f t="shared" si="1431"/>
        <v>0.995110061531994-0.0137217705478018i</v>
      </c>
      <c r="AH2740" t="str">
        <f t="shared" si="1432"/>
        <v>0.00944434083918765-0.00196140758401089i</v>
      </c>
      <c r="AI2740">
        <f t="shared" si="1433"/>
        <v>-40.313177252192254</v>
      </c>
      <c r="AJ2740">
        <f t="shared" si="1434"/>
        <v>-11.732448141095183</v>
      </c>
      <c r="AK2740"/>
      <c r="AL2740"/>
      <c r="AM2740"/>
      <c r="AN2740"/>
    </row>
    <row r="2741" spans="1:40" x14ac:dyDescent="0.3">
      <c r="A2741"/>
      <c r="B2741">
        <f t="shared" si="1435"/>
        <v>807000</v>
      </c>
      <c r="C2741" s="186" t="str">
        <f t="shared" si="1403"/>
        <v>-1.17353397632349E-07+0.00303472433373673i</v>
      </c>
      <c r="D2741" s="158" t="str">
        <f t="shared" si="1404"/>
        <v>-5.95700685671534+0.0232662198919816i</v>
      </c>
      <c r="E2741" t="str">
        <f t="shared" si="1405"/>
        <v>2870</v>
      </c>
      <c r="F2741" t="str">
        <f t="shared" si="1406"/>
        <v>0.777000777000777</v>
      </c>
      <c r="G2741" t="str">
        <f t="shared" si="1401"/>
        <v>0.777000777000777</v>
      </c>
      <c r="H2741" t="str">
        <f t="shared" si="1407"/>
        <v>9.10869495829671+0.463324794833242i</v>
      </c>
      <c r="I2741" t="str">
        <f t="shared" si="1408"/>
        <v>3169.0815893087i</v>
      </c>
      <c r="J2741" t="str">
        <f t="shared" si="1402"/>
        <v>-8589.44730046264+685.398825074601i</v>
      </c>
      <c r="K2741" t="str">
        <f t="shared" si="1409"/>
        <v>0.0292543069753896-0.366616222386018i</v>
      </c>
      <c r="L2741" t="str">
        <f t="shared" si="1410"/>
        <v>0.0021653053664807-0.0227443335945632i</v>
      </c>
      <c r="M2741" t="str">
        <f t="shared" si="1411"/>
        <v>0.0314196123418703-0.389360555980581i</v>
      </c>
      <c r="N2741" t="str">
        <f t="shared" si="1412"/>
        <v>-10.1410610857879i</v>
      </c>
      <c r="O2741" t="str">
        <f t="shared" si="1413"/>
        <v>-0.754251380736073+0.656585755752992i</v>
      </c>
      <c r="P2741" t="str">
        <f t="shared" si="1414"/>
        <v>1.75425138073607-0.656585755752992i</v>
      </c>
      <c r="Q2741" t="str">
        <f t="shared" si="1415"/>
        <v>-1.75425138073607+10.7976468415409i</v>
      </c>
      <c r="R2741" t="str">
        <f t="shared" si="1416"/>
        <v>-0.0849608923778978-0.148662818994782i</v>
      </c>
      <c r="S2741" t="str">
        <f t="shared" si="1417"/>
        <v>1.04678841125595i</v>
      </c>
      <c r="T2741" t="str">
        <f t="shared" si="1418"/>
        <v>0.155618516108379-0.0889360775511474i</v>
      </c>
      <c r="U2741" t="str">
        <f t="shared" si="1419"/>
        <v>0.0000500000000000002-0.000298815183605376i</v>
      </c>
      <c r="V2741" t="str">
        <f t="shared" si="1420"/>
        <v>3.33333333333333E-06-0.000328696701965913i</v>
      </c>
      <c r="W2741" t="str">
        <f t="shared" si="1421"/>
        <v>0.0000143932812313935-0.000157479949973325i</v>
      </c>
      <c r="X2741" t="str">
        <f t="shared" si="1422"/>
        <v>0.0000149392534423517-0.00015737733199369i</v>
      </c>
      <c r="Y2741" t="str">
        <f t="shared" si="1423"/>
        <v>0.009+1.62256977372606i</v>
      </c>
      <c r="Z2741" t="str">
        <f t="shared" si="1424"/>
        <v>-0.00135727052194633-0.00013645436880956i</v>
      </c>
      <c r="AA2741" t="str">
        <f t="shared" si="1425"/>
        <v>0.0479462802773278-8.62885897464229i</v>
      </c>
      <c r="AB2741" t="str">
        <f t="shared" si="1426"/>
        <v>0.379384762853925-0.216818625024041i</v>
      </c>
      <c r="AC2741" t="str">
        <f t="shared" si="1427"/>
        <v>0.927499501790977-0.154529819342118i</v>
      </c>
      <c r="AD2741" t="str">
        <f t="shared" si="1428"/>
        <v>0.435888425001151-0.161143876807144i</v>
      </c>
      <c r="AE2741" t="str">
        <f t="shared" si="1429"/>
        <v>-0.00061360729610892+0.000159236953877562i</v>
      </c>
      <c r="AF2741" t="str">
        <f t="shared" si="1430"/>
        <v>-15.065701815012-0.44005857494126i</v>
      </c>
      <c r="AG2741" t="str">
        <f t="shared" si="1431"/>
        <v>0.995042089416416-0.0136435845109364i</v>
      </c>
      <c r="AH2741" t="str">
        <f t="shared" si="1432"/>
        <v>0.00938848087193462-0.00201087049666299i</v>
      </c>
      <c r="AI2741">
        <f t="shared" si="1433"/>
        <v>-40.353295017218699</v>
      </c>
      <c r="AJ2741">
        <f t="shared" si="1434"/>
        <v>-12.089232336405214</v>
      </c>
      <c r="AK2741"/>
      <c r="AL2741"/>
      <c r="AM2741"/>
      <c r="AN2741"/>
    </row>
    <row r="2742" spans="1:40" x14ac:dyDescent="0.3">
      <c r="A2742"/>
      <c r="B2742">
        <f t="shared" si="1435"/>
        <v>808000</v>
      </c>
      <c r="C2742" s="186" t="str">
        <f t="shared" si="1403"/>
        <v>-1.17063098677446E-07+0.00303096848680025i</v>
      </c>
      <c r="D2742" s="158" t="str">
        <f t="shared" si="1404"/>
        <v>-5.95700685448972+0.0232374250654686i</v>
      </c>
      <c r="E2742" t="str">
        <f t="shared" si="1405"/>
        <v>2870</v>
      </c>
      <c r="F2742" t="str">
        <f t="shared" si="1406"/>
        <v>0.777000777000777</v>
      </c>
      <c r="G2742" t="str">
        <f t="shared" si="1401"/>
        <v>0.777000777000777</v>
      </c>
      <c r="H2742" t="str">
        <f t="shared" si="1407"/>
        <v>9.10875755588776+0.462754798083467i</v>
      </c>
      <c r="I2742" t="str">
        <f t="shared" si="1408"/>
        <v>3173.00858012569i</v>
      </c>
      <c r="J2742" t="str">
        <f t="shared" si="1402"/>
        <v>-8610.75032340816+686.248142082128i</v>
      </c>
      <c r="K2742" t="str">
        <f t="shared" si="1409"/>
        <v>0.0291823801725331-0.366168116311471i</v>
      </c>
      <c r="L2742" t="str">
        <f t="shared" si="1410"/>
        <v>0.00215999700918811-0.0227166894074663i</v>
      </c>
      <c r="M2742" t="str">
        <f t="shared" si="1411"/>
        <v>0.0313423771817212-0.388884805718937i</v>
      </c>
      <c r="N2742" t="str">
        <f t="shared" si="1412"/>
        <v>-10.1536274564022i</v>
      </c>
      <c r="O2742" t="str">
        <f t="shared" si="1413"/>
        <v>-0.74594114542419+0.666011867434243i</v>
      </c>
      <c r="P2742" t="str">
        <f t="shared" si="1414"/>
        <v>1.74594114542419-0.666011867434243i</v>
      </c>
      <c r="Q2742" t="str">
        <f t="shared" si="1415"/>
        <v>-1.74594114542419+10.8196393238364i</v>
      </c>
      <c r="R2742" t="str">
        <f t="shared" si="1416"/>
        <v>-0.0853723305143661-0.147591433790252i</v>
      </c>
      <c r="S2742" t="str">
        <f t="shared" si="1417"/>
        <v>1.04808554683371i</v>
      </c>
      <c r="T2742" t="str">
        <f t="shared" si="1418"/>
        <v>0.154688448592028-0.0894775057116176i</v>
      </c>
      <c r="U2742" t="str">
        <f t="shared" si="1419"/>
        <v>0.0000499999999999998-0.000298445362833587i</v>
      </c>
      <c r="V2742" t="str">
        <f t="shared" si="1420"/>
        <v>3.33333333333333E-06-0.000328289899116946i</v>
      </c>
      <c r="W2742" t="str">
        <f t="shared" si="1421"/>
        <v>0.0000143930808289269-0.000157287404031872i</v>
      </c>
      <c r="X2742" t="str">
        <f t="shared" si="1422"/>
        <v>0.0000149377076736299-0.000157184917621059i</v>
      </c>
      <c r="Y2742" t="str">
        <f t="shared" si="1423"/>
        <v>0.009+1.62458039302435i</v>
      </c>
      <c r="Z2742" t="str">
        <f t="shared" si="1424"/>
        <v>-0.00135393321019186-0.000136253612898706i</v>
      </c>
      <c r="AA2742" t="str">
        <f t="shared" si="1425"/>
        <v>0.0478276474446551-8.61817829668546i</v>
      </c>
      <c r="AB2742" t="str">
        <f t="shared" si="1426"/>
        <v>0.377117337016994-0.218138581025417i</v>
      </c>
      <c r="AC2742" t="str">
        <f t="shared" si="1427"/>
        <v>0.926988974116679-0.153492184023481i</v>
      </c>
      <c r="AD2742" t="str">
        <f t="shared" si="1428"/>
        <v>0.433888195357088-0.163475659937004i</v>
      </c>
      <c r="AE2742" t="str">
        <f t="shared" si="1429"/>
        <v>-0.000609729786491591+0.000162216290835237i</v>
      </c>
      <c r="AF2742" t="str">
        <f t="shared" si="1430"/>
        <v>-15.0657644103775-0.439517373017998i</v>
      </c>
      <c r="AG2742" t="str">
        <f t="shared" si="1431"/>
        <v>0.99497503987102-0.0135646630344103i</v>
      </c>
      <c r="AH2742" t="str">
        <f t="shared" si="1432"/>
        <v>0.00933217497103755-0.00205968762658079i</v>
      </c>
      <c r="AI2742">
        <f t="shared" si="1433"/>
        <v>-40.393779696778523</v>
      </c>
      <c r="AJ2742">
        <f t="shared" si="1434"/>
        <v>-12.446116893829696</v>
      </c>
      <c r="AK2742"/>
      <c r="AL2742"/>
      <c r="AM2742"/>
      <c r="AN2742"/>
    </row>
    <row r="2743" spans="1:40" x14ac:dyDescent="0.3">
      <c r="A2743"/>
      <c r="B2743">
        <f t="shared" si="1435"/>
        <v>809000</v>
      </c>
      <c r="C2743" s="186" t="str">
        <f t="shared" si="1403"/>
        <v>-1.1677387556741E-07+0.00302722192502302i</v>
      </c>
      <c r="D2743" s="158" t="str">
        <f t="shared" si="1404"/>
        <v>-5.95700685227234+0.0232087014251765i</v>
      </c>
      <c r="E2743" t="str">
        <f t="shared" si="1405"/>
        <v>2870</v>
      </c>
      <c r="F2743" t="str">
        <f t="shared" si="1406"/>
        <v>0.777000777000777</v>
      </c>
      <c r="G2743" t="str">
        <f t="shared" si="1401"/>
        <v>0.777000777000777</v>
      </c>
      <c r="H2743" t="str">
        <f t="shared" si="1407"/>
        <v>9.10881992241433+0.462186197845693i</v>
      </c>
      <c r="I2743" t="str">
        <f t="shared" si="1408"/>
        <v>3176.93557094268i</v>
      </c>
      <c r="J2743" t="str">
        <f t="shared" si="1402"/>
        <v>-8632.07972780625+687.097459089656i</v>
      </c>
      <c r="K2743" t="str">
        <f t="shared" si="1409"/>
        <v>0.0291107177724664-0.365721097380462i</v>
      </c>
      <c r="L2743" t="str">
        <f t="shared" si="1410"/>
        <v>0.00215470809001893-0.0226891117160211i</v>
      </c>
      <c r="M2743" t="str">
        <f t="shared" si="1411"/>
        <v>0.0312654258624853-0.388410209096483i</v>
      </c>
      <c r="N2743" t="str">
        <f t="shared" si="1412"/>
        <v>-10.1661938270166i</v>
      </c>
      <c r="O2743" t="str">
        <f t="shared" si="1413"/>
        <v>-0.737513117358154+0.675332808121046i</v>
      </c>
      <c r="P2743" t="str">
        <f t="shared" si="1414"/>
        <v>1.73751311735815-0.675332808121046i</v>
      </c>
      <c r="Q2743" t="str">
        <f t="shared" si="1415"/>
        <v>-1.73751311735815+10.8415266351376i</v>
      </c>
      <c r="R2743" t="str">
        <f t="shared" si="1416"/>
        <v>-0.0857729917714303-0.146518241618476i</v>
      </c>
      <c r="S2743" t="str">
        <f t="shared" si="1417"/>
        <v>1.04938268241147i</v>
      </c>
      <c r="T2743" t="str">
        <f t="shared" si="1418"/>
        <v>0.153753705411808-0.0900086921835605i</v>
      </c>
      <c r="U2743" t="str">
        <f t="shared" si="1419"/>
        <v>0.0000499999999999999-0.00029807645632823i</v>
      </c>
      <c r="V2743" t="str">
        <f t="shared" si="1420"/>
        <v>3.33333333333333E-06-0.000327884101961054i</v>
      </c>
      <c r="W2743" t="str">
        <f t="shared" si="1421"/>
        <v>0.0000143928801854253-0.000157095336929135i</v>
      </c>
      <c r="X2743" t="str">
        <f t="shared" si="1422"/>
        <v>0.0000149361666499951-0.000156992981744502i</v>
      </c>
      <c r="Y2743" t="str">
        <f t="shared" si="1423"/>
        <v>0.009+1.62659101232265i</v>
      </c>
      <c r="Z2743" t="str">
        <f t="shared" si="1424"/>
        <v>-0.00135060826631656-0.000136053462836812i</v>
      </c>
      <c r="AA2743" t="str">
        <f t="shared" si="1425"/>
        <v>0.0477094543937612-8.60752402854143i</v>
      </c>
      <c r="AB2743" t="str">
        <f t="shared" si="1426"/>
        <v>0.374838512307535-0.219433568657537i</v>
      </c>
      <c r="AC2743" t="str">
        <f t="shared" si="1427"/>
        <v>0.926489247431894-0.152451788915387i</v>
      </c>
      <c r="AD2743" t="str">
        <f t="shared" si="1428"/>
        <v>0.43185864481295-0.165782761238704i</v>
      </c>
      <c r="AE2743" t="str">
        <f t="shared" si="1429"/>
        <v>-0.000605827174309812+0.000165151703658964i</v>
      </c>
      <c r="AF2743" t="str">
        <f t="shared" si="1430"/>
        <v>-15.0658267746867-0.438977496420516i</v>
      </c>
      <c r="AG2743" t="str">
        <f t="shared" si="1431"/>
        <v>0.99490892119477-0.0134850179034356i</v>
      </c>
      <c r="AH2743" t="str">
        <f t="shared" si="1432"/>
        <v>0.00927543155164455-0.00210785435472213i</v>
      </c>
      <c r="AI2743">
        <f t="shared" si="1433"/>
        <v>-40.434633418658635</v>
      </c>
      <c r="AJ2743">
        <f t="shared" si="1434"/>
        <v>-12.803101465980776</v>
      </c>
      <c r="AK2743"/>
      <c r="AL2743"/>
      <c r="AM2743"/>
      <c r="AN2743"/>
    </row>
    <row r="2744" spans="1:40" x14ac:dyDescent="0.3">
      <c r="A2744"/>
      <c r="B2744">
        <f t="shared" si="1435"/>
        <v>810000</v>
      </c>
      <c r="C2744" s="186" t="str">
        <f t="shared" si="1403"/>
        <v>-1.16485722992707E-07+0.00302348461401558i</v>
      </c>
      <c r="D2744" s="158" t="str">
        <f t="shared" si="1404"/>
        <v>-5.95700685006317+0.0231800487074528i</v>
      </c>
      <c r="E2744" t="str">
        <f t="shared" si="1405"/>
        <v>2870</v>
      </c>
      <c r="F2744" t="str">
        <f t="shared" si="1406"/>
        <v>0.777000777000777</v>
      </c>
      <c r="G2744" t="str">
        <f t="shared" si="1401"/>
        <v>0.777000777000777</v>
      </c>
      <c r="H2744" t="str">
        <f t="shared" si="1407"/>
        <v>9.10888205901112+0.46161898900958i</v>
      </c>
      <c r="I2744" t="str">
        <f t="shared" si="1408"/>
        <v>3180.86256175967i</v>
      </c>
      <c r="J2744" t="str">
        <f t="shared" si="1402"/>
        <v>-8653.43551365689+687.946776097183i</v>
      </c>
      <c r="K2744" t="str">
        <f t="shared" si="1409"/>
        <v>0.0290393184834896-0.365275161667337i</v>
      </c>
      <c r="L2744" t="str">
        <f t="shared" si="1410"/>
        <v>0.00214943851447078-0.022661600282911i</v>
      </c>
      <c r="M2744" t="str">
        <f t="shared" si="1411"/>
        <v>0.0311887569979604-0.387936761950248i</v>
      </c>
      <c r="N2744" t="str">
        <f t="shared" si="1412"/>
        <v>-10.1787601976309i</v>
      </c>
      <c r="O2744" t="str">
        <f t="shared" si="1413"/>
        <v>-0.728968627421432+0.684547105928667i</v>
      </c>
      <c r="P2744" t="str">
        <f t="shared" si="1414"/>
        <v>1.72896862742143-0.684547105928667i</v>
      </c>
      <c r="Q2744" t="str">
        <f t="shared" si="1415"/>
        <v>-1.72896862742143+10.8633073035596i</v>
      </c>
      <c r="R2744" t="str">
        <f t="shared" si="1416"/>
        <v>-0.0861629012224004-0.145443337853709i</v>
      </c>
      <c r="S2744" t="str">
        <f t="shared" si="1417"/>
        <v>1.05067981798924i</v>
      </c>
      <c r="T2744" t="str">
        <f t="shared" si="1418"/>
        <v>0.152814379743883-0.0905296213737765i</v>
      </c>
      <c r="U2744" t="str">
        <f t="shared" si="1419"/>
        <v>0.0000499999999999999-0.000297708460703134i</v>
      </c>
      <c r="V2744" t="str">
        <f t="shared" si="1420"/>
        <v>3.33333333333333E-06-0.000327479306773447i</v>
      </c>
      <c r="W2744" t="str">
        <f t="shared" si="1421"/>
        <v>0.0000143926793009145-0.00015690374689133i</v>
      </c>
      <c r="X2744" t="str">
        <f t="shared" si="1422"/>
        <v>0.0000149346303468662-0.000156801522591587i</v>
      </c>
      <c r="Y2744" t="str">
        <f t="shared" si="1423"/>
        <v>0.009+1.62860163162095i</v>
      </c>
      <c r="Z2744" t="str">
        <f t="shared" si="1424"/>
        <v>-0.00134729562927791-0.000135853915829901i</v>
      </c>
      <c r="AA2744" t="str">
        <f t="shared" si="1425"/>
        <v>0.0475916989534282-8.59689607237071i</v>
      </c>
      <c r="AB2744" t="str">
        <f t="shared" si="1426"/>
        <v>0.372548515881145-0.220703549905502i</v>
      </c>
      <c r="AC2744" t="str">
        <f t="shared" si="1427"/>
        <v>0.926000304630502-0.151408734306892i</v>
      </c>
      <c r="AD2744" t="str">
        <f t="shared" si="1428"/>
        <v>0.429800070317406-0.168064809995748i</v>
      </c>
      <c r="AE2744" t="str">
        <f t="shared" si="1429"/>
        <v>-0.000601900018753111+0.000168042961366108i</v>
      </c>
      <c r="AF2744" t="str">
        <f t="shared" si="1430"/>
        <v>-15.0658889090743-0.438438940302127i</v>
      </c>
      <c r="AG2744" t="str">
        <f t="shared" si="1431"/>
        <v>0.994843741542374-0.0134046609950552i</v>
      </c>
      <c r="AH2744" t="str">
        <f t="shared" si="1432"/>
        <v>0.00921825907393677-0.00215536616868957i</v>
      </c>
      <c r="AI2744">
        <f t="shared" si="1433"/>
        <v>-40.475858353959865</v>
      </c>
      <c r="AJ2744">
        <f t="shared" si="1434"/>
        <v>-13.160185688936364</v>
      </c>
      <c r="AK2744"/>
      <c r="AL2744"/>
      <c r="AM2744"/>
      <c r="AN2744"/>
    </row>
    <row r="2745" spans="1:40" x14ac:dyDescent="0.3">
      <c r="A2745"/>
      <c r="B2745">
        <f t="shared" si="1435"/>
        <v>811000</v>
      </c>
      <c r="C2745" s="186" t="str">
        <f t="shared" si="1403"/>
        <v>-1.16198635676517E-07+0.00301975651955805i</v>
      </c>
      <c r="D2745" s="158" t="str">
        <f t="shared" si="1404"/>
        <v>-5.95700684786217+0.0231514666499451i</v>
      </c>
      <c r="E2745" t="str">
        <f t="shared" si="1405"/>
        <v>2870</v>
      </c>
      <c r="F2745" t="str">
        <f t="shared" si="1406"/>
        <v>0.777000777000777</v>
      </c>
      <c r="G2745" t="str">
        <f t="shared" si="1401"/>
        <v>0.777000777000777</v>
      </c>
      <c r="H2745" t="str">
        <f t="shared" si="1407"/>
        <v>9.1089439668059+0.461053166489627i</v>
      </c>
      <c r="I2745" t="str">
        <f t="shared" si="1408"/>
        <v>3184.78955257665i</v>
      </c>
      <c r="J2745" t="str">
        <f t="shared" si="1402"/>
        <v>-8674.8176809601+688.796093104711i</v>
      </c>
      <c r="K2745" t="str">
        <f t="shared" si="1409"/>
        <v>0.028968181021765-0.364830305265186i</v>
      </c>
      <c r="L2745" t="str">
        <f t="shared" si="1410"/>
        <v>0.00214418818861307-0.0226341548719353i</v>
      </c>
      <c r="M2745" t="str">
        <f t="shared" si="1411"/>
        <v>0.0311123692103781-0.387464460137121i</v>
      </c>
      <c r="N2745" t="str">
        <f t="shared" si="1412"/>
        <v>-10.1913265682453i</v>
      </c>
      <c r="O2745" t="str">
        <f t="shared" si="1413"/>
        <v>-0.7203090248879+0.693653305812813i</v>
      </c>
      <c r="P2745" t="str">
        <f t="shared" si="1414"/>
        <v>1.7203090248879-0.693653305812813i</v>
      </c>
      <c r="Q2745" t="str">
        <f t="shared" si="1415"/>
        <v>-1.7203090248879+10.8849798740581i</v>
      </c>
      <c r="R2745" t="str">
        <f t="shared" si="1416"/>
        <v>-0.0865420841138715-0.144366816910645i</v>
      </c>
      <c r="S2745" t="str">
        <f t="shared" si="1417"/>
        <v>1.051976953567i</v>
      </c>
      <c r="T2745" t="str">
        <f t="shared" si="1418"/>
        <v>0.151870564249825-0.0910402780014496i</v>
      </c>
      <c r="U2745" t="str">
        <f t="shared" si="1419"/>
        <v>0.0000499999999999999-0.000297341372588826i</v>
      </c>
      <c r="V2745" t="str">
        <f t="shared" si="1420"/>
        <v>3.33333333333333E-06-0.000327075509847709i</v>
      </c>
      <c r="W2745" t="str">
        <f t="shared" si="1421"/>
        <v>0.0000143924781754211-0.000156712632153423i</v>
      </c>
      <c r="X2745" t="str">
        <f t="shared" si="1422"/>
        <v>0.0000149330987398146-0.00015661053839863i</v>
      </c>
      <c r="Y2745" t="str">
        <f t="shared" si="1423"/>
        <v>0.009+1.63061225091925i</v>
      </c>
      <c r="Z2745" t="str">
        <f t="shared" si="1424"/>
        <v>-0.00134399523840955-0.000135654969101169i</v>
      </c>
      <c r="AA2745" t="str">
        <f t="shared" si="1425"/>
        <v>0.0474743789658197-8.5862943308164i</v>
      </c>
      <c r="AB2745" t="str">
        <f t="shared" si="1426"/>
        <v>0.370247573638889-0.221948487515977i</v>
      </c>
      <c r="AC2745" t="str">
        <f t="shared" si="1427"/>
        <v>0.925522128316671-0.150363119526353i</v>
      </c>
      <c r="AD2745" t="str">
        <f t="shared" si="1428"/>
        <v>0.427712773580615-0.170321438889672i</v>
      </c>
      <c r="AE2745" t="str">
        <f t="shared" si="1429"/>
        <v>-0.000597948880629135+0.000170889839782529i</v>
      </c>
      <c r="AF2745" t="str">
        <f t="shared" si="1430"/>
        <v>-15.0659508146681-0.437901699839682i</v>
      </c>
      <c r="AG2745" t="str">
        <f t="shared" si="1431"/>
        <v>0.994779508923191-0.0133236042765268i</v>
      </c>
      <c r="AH2745" t="str">
        <f t="shared" si="1432"/>
        <v>0.00916066604189971-0.00220221866327448i</v>
      </c>
      <c r="AI2745">
        <f t="shared" si="1433"/>
        <v>-40.517456717806432</v>
      </c>
      <c r="AJ2745">
        <f t="shared" si="1434"/>
        <v>-13.517369182364874</v>
      </c>
      <c r="AK2745"/>
      <c r="AL2745"/>
      <c r="AM2745"/>
      <c r="AN2745"/>
    </row>
    <row r="2746" spans="1:40" x14ac:dyDescent="0.3">
      <c r="A2746"/>
      <c r="B2746">
        <f t="shared" si="1435"/>
        <v>812000</v>
      </c>
      <c r="C2746" s="186" t="str">
        <f t="shared" si="1403"/>
        <v>-1.15912608374495E-07+0.00301603760759914i</v>
      </c>
      <c r="D2746" s="158" t="str">
        <f t="shared" si="1404"/>
        <v>-5.95700684566929+0.0231229549915934i</v>
      </c>
      <c r="E2746" t="str">
        <f t="shared" si="1405"/>
        <v>2870</v>
      </c>
      <c r="F2746" t="str">
        <f t="shared" si="1406"/>
        <v>0.777000777000777</v>
      </c>
      <c r="G2746" t="str">
        <f t="shared" si="1401"/>
        <v>0.777000777000777</v>
      </c>
      <c r="H2746" t="str">
        <f t="shared" si="1407"/>
        <v>9.10900564691948+0.460488725224994i</v>
      </c>
      <c r="I2746" t="str">
        <f t="shared" si="1408"/>
        <v>3188.71654339364i</v>
      </c>
      <c r="J2746" t="str">
        <f t="shared" si="1402"/>
        <v>-8696.22622971588+689.645410112238i</v>
      </c>
      <c r="K2746" t="str">
        <f t="shared" si="1409"/>
        <v>0.0288973041112599-0.364386524285744i</v>
      </c>
      <c r="L2746" t="str">
        <f t="shared" si="1410"/>
        <v>0.00213895701908308-0.0226067752480039i</v>
      </c>
      <c r="M2746" t="str">
        <f t="shared" si="1411"/>
        <v>0.031036261130343-0.386993299533748i</v>
      </c>
      <c r="N2746" t="str">
        <f t="shared" si="1412"/>
        <v>-10.2038929388596i</v>
      </c>
      <c r="O2746" t="str">
        <f t="shared" si="1413"/>
        <v>-0.71153567720932+0.702649969798814i</v>
      </c>
      <c r="P2746" t="str">
        <f t="shared" si="1414"/>
        <v>1.71153567720932-0.702649969798814i</v>
      </c>
      <c r="Q2746" t="str">
        <f t="shared" si="1415"/>
        <v>-1.71153567720932+10.9065429086584i</v>
      </c>
      <c r="R2746" t="str">
        <f t="shared" si="1416"/>
        <v>-0.0869105658512563-0.143288772264197i</v>
      </c>
      <c r="S2746" t="str">
        <f t="shared" si="1417"/>
        <v>1.05327408914477i</v>
      </c>
      <c r="T2746" t="str">
        <f t="shared" si="1418"/>
        <v>0.150922351091244-0.0915406470840385i</v>
      </c>
      <c r="U2746" t="str">
        <f t="shared" si="1419"/>
        <v>0.00005-0.000296975188632437i</v>
      </c>
      <c r="V2746" t="str">
        <f t="shared" si="1420"/>
        <v>3.33333333333333E-06-0.000326672707495681i</v>
      </c>
      <c r="W2746" t="str">
        <f t="shared" si="1421"/>
        <v>0.000014392276808971-0.000156521990959074i</v>
      </c>
      <c r="X2746" t="str">
        <f t="shared" si="1422"/>
        <v>0.0000149315718045617-0.00015642002741063i</v>
      </c>
      <c r="Y2746" t="str">
        <f t="shared" si="1423"/>
        <v>0.009+1.63262287021754i</v>
      </c>
      <c r="Z2746" t="str">
        <f t="shared" si="1424"/>
        <v>-0.00134070703341845-0.000135456619890849i</v>
      </c>
      <c r="AA2746" t="str">
        <f t="shared" si="1425"/>
        <v>0.0473574922863852-8.57571870700137i</v>
      </c>
      <c r="AB2746" t="str">
        <f t="shared" si="1426"/>
        <v>0.367935910262966-0.223168344962794i</v>
      </c>
      <c r="AC2746" t="str">
        <f t="shared" si="1427"/>
        <v>0.925054700821515-0.14931504295991i</v>
      </c>
      <c r="AD2746" t="str">
        <f t="shared" si="1428"/>
        <v>0.425597061039784-0.172552284063065i</v>
      </c>
      <c r="AE2746" t="str">
        <f t="shared" si="1429"/>
        <v>-0.000593974322291888+0.000173692121551841i</v>
      </c>
      <c r="AF2746" t="str">
        <f t="shared" si="1430"/>
        <v>-15.0660124925888-0.437365770233401i</v>
      </c>
      <c r="AG2746" t="str">
        <f t="shared" si="1431"/>
        <v>0.994716231200159-0.013241859803704i</v>
      </c>
      <c r="AH2746" t="str">
        <f t="shared" si="1432"/>
        <v>0.00910266100209016-0.00224840754098027i</v>
      </c>
      <c r="AI2746">
        <f t="shared" si="1433"/>
        <v>-40.559430770073924</v>
      </c>
      <c r="AJ2746">
        <f t="shared" si="1434"/>
        <v>-13.87465154959756</v>
      </c>
      <c r="AK2746"/>
      <c r="AL2746"/>
      <c r="AM2746"/>
      <c r="AN2746"/>
    </row>
    <row r="2747" spans="1:40" x14ac:dyDescent="0.3">
      <c r="A2747"/>
      <c r="B2747">
        <f t="shared" si="1435"/>
        <v>813000</v>
      </c>
      <c r="C2747" s="186" t="str">
        <f t="shared" si="1403"/>
        <v>-1.15627635874527E-07+0.0030123278442551i</v>
      </c>
      <c r="D2747" s="158" t="str">
        <f t="shared" si="1404"/>
        <v>-5.9570068434845+0.0230945134726224i</v>
      </c>
      <c r="E2747" t="str">
        <f t="shared" si="1405"/>
        <v>2870</v>
      </c>
      <c r="F2747" t="str">
        <f t="shared" si="1406"/>
        <v>0.777000777000777</v>
      </c>
      <c r="G2747" t="str">
        <f t="shared" si="1401"/>
        <v>0.777000777000777</v>
      </c>
      <c r="H2747" t="str">
        <f t="shared" si="1407"/>
        <v>9.10906710046589+0.459925660179381i</v>
      </c>
      <c r="I2747" t="str">
        <f t="shared" si="1408"/>
        <v>3192.64353421063i</v>
      </c>
      <c r="J2747" t="str">
        <f t="shared" si="1402"/>
        <v>-8717.66115992422+690.494727119764i</v>
      </c>
      <c r="K2747" t="str">
        <f t="shared" si="1409"/>
        <v>0.0288266864836901-0.36394381485927i</v>
      </c>
      <c r="L2747" t="str">
        <f t="shared" si="1410"/>
        <v>0.00213374491308157-0.0225794611771294i</v>
      </c>
      <c r="M2747" t="str">
        <f t="shared" si="1411"/>
        <v>0.0309604313967717-0.386523276036399i</v>
      </c>
      <c r="N2747" t="str">
        <f t="shared" si="1412"/>
        <v>-10.216459309474i</v>
      </c>
      <c r="O2747" t="str">
        <f t="shared" si="1413"/>
        <v>-0.702649969798854+0.71153567720928i</v>
      </c>
      <c r="P2747" t="str">
        <f t="shared" si="1414"/>
        <v>1.70264996979885-0.71153567720928i</v>
      </c>
      <c r="Q2747" t="str">
        <f t="shared" si="1415"/>
        <v>-1.70264996979885+10.9279949866833i</v>
      </c>
      <c r="R2747" t="str">
        <f t="shared" si="1416"/>
        <v>-0.0872683719849493-0.142209296469118i</v>
      </c>
      <c r="S2747" t="str">
        <f t="shared" si="1417"/>
        <v>1.05457122472253i</v>
      </c>
      <c r="T2747" t="str">
        <f t="shared" si="1418"/>
        <v>0.149969831944367-0.0920307139237093i</v>
      </c>
      <c r="U2747" t="str">
        <f t="shared" si="1419"/>
        <v>0.00005-0.000296609905497587i</v>
      </c>
      <c r="V2747" t="str">
        <f t="shared" si="1420"/>
        <v>3.33333333333333E-06-0.000326270896047346i</v>
      </c>
      <c r="W2747" t="str">
        <f t="shared" si="1421"/>
        <v>0.0000143920752015905-0.000156331821560582i</v>
      </c>
      <c r="X2747" t="str">
        <f t="shared" si="1422"/>
        <v>0.0000149300495169782-0.00015622998788122i</v>
      </c>
      <c r="Y2747" t="str">
        <f t="shared" si="1423"/>
        <v>0.009+1.63463348951584i</v>
      </c>
      <c r="Z2747" t="str">
        <f t="shared" si="1424"/>
        <v>-0.00133743095438216-0.000135258865456076i</v>
      </c>
      <c r="AA2747" t="str">
        <f t="shared" si="1425"/>
        <v>0.0472410367837595-8.56516910452522i</v>
      </c>
      <c r="AB2747" t="str">
        <f t="shared" si="1426"/>
        <v>0.365613749252254-0.224363086413879i</v>
      </c>
      <c r="AC2747" t="str">
        <f t="shared" si="1427"/>
        <v>0.924598004219111-0.148264602069817i</v>
      </c>
      <c r="AD2747" t="str">
        <f t="shared" si="1428"/>
        <v>0.42345324382346-0.174756985182643i</v>
      </c>
      <c r="AE2747" t="str">
        <f t="shared" si="1429"/>
        <v>-0.00058997690756936+0.000176449596144515i</v>
      </c>
      <c r="AF2747" t="str">
        <f t="shared" si="1430"/>
        <v>-15.0660739439504-0.436831146706759i</v>
      </c>
      <c r="AG2747" t="str">
        <f t="shared" si="1431"/>
        <v>0.994653916088732-0.01315943971939i</v>
      </c>
      <c r="AH2747" t="str">
        <f t="shared" si="1432"/>
        <v>0.00904425254238652-0.00229392861254004i</v>
      </c>
      <c r="AI2747">
        <f t="shared" si="1433"/>
        <v>-40.6017828161444</v>
      </c>
      <c r="AJ2747">
        <f t="shared" si="1434"/>
        <v>-14.232032377756655</v>
      </c>
      <c r="AK2747"/>
      <c r="AL2747"/>
      <c r="AM2747"/>
      <c r="AN2747"/>
    </row>
    <row r="2748" spans="1:40" x14ac:dyDescent="0.3">
      <c r="A2748"/>
      <c r="B2748">
        <f t="shared" si="1435"/>
        <v>814000</v>
      </c>
      <c r="C2748" s="186" t="str">
        <f t="shared" si="1403"/>
        <v>-1.15343712996497E-07+0.00300862719580867i</v>
      </c>
      <c r="D2748" s="158" t="str">
        <f t="shared" si="1404"/>
        <v>-5.95700684130776+0.0230661418345331i</v>
      </c>
      <c r="E2748" t="str">
        <f t="shared" si="1405"/>
        <v>2870</v>
      </c>
      <c r="F2748" t="str">
        <f t="shared" si="1406"/>
        <v>0.777000777000777</v>
      </c>
      <c r="G2748" t="str">
        <f t="shared" si="1401"/>
        <v>0.777000777000777</v>
      </c>
      <c r="H2748" t="str">
        <f t="shared" si="1407"/>
        <v>9.10912832855236+0.459363966340857i</v>
      </c>
      <c r="I2748" t="str">
        <f t="shared" si="1408"/>
        <v>3196.57052502762i</v>
      </c>
      <c r="J2748" t="str">
        <f t="shared" si="1402"/>
        <v>-8739.12247158513+691.344044127292i</v>
      </c>
      <c r="K2748" t="str">
        <f t="shared" si="1409"/>
        <v>0.028756326878463-0.36350217313444i</v>
      </c>
      <c r="L2748" t="str">
        <f t="shared" si="1410"/>
        <v>0.0021285517783689-0.0225522124264217i</v>
      </c>
      <c r="M2748" t="str">
        <f t="shared" si="1411"/>
        <v>0.0308848786568319-0.386054385560862i</v>
      </c>
      <c r="N2748" t="str">
        <f t="shared" si="1412"/>
        <v>-10.2290256800884i</v>
      </c>
      <c r="O2748" t="str">
        <f t="shared" si="1413"/>
        <v>-0.693653305812781+0.72030902488793i</v>
      </c>
      <c r="P2748" t="str">
        <f t="shared" si="1414"/>
        <v>1.69365330581278-0.72030902488793i</v>
      </c>
      <c r="Q2748" t="str">
        <f t="shared" si="1415"/>
        <v>-1.69365330581278+10.9493347049763i</v>
      </c>
      <c r="R2748" t="str">
        <f t="shared" si="1416"/>
        <v>-0.087615528197001-0.141128481179692i</v>
      </c>
      <c r="S2748" t="str">
        <f t="shared" si="1417"/>
        <v>1.0558683603003i</v>
      </c>
      <c r="T2748" t="str">
        <f t="shared" si="1418"/>
        <v>0.149013098014873-0.0925104640942122i</v>
      </c>
      <c r="U2748" t="str">
        <f t="shared" si="1419"/>
        <v>0.00005-0.000296245519864298i</v>
      </c>
      <c r="V2748" t="str">
        <f t="shared" si="1420"/>
        <v>3.33333333333333E-06-0.000325870071850728i</v>
      </c>
      <c r="W2748" t="str">
        <f t="shared" si="1421"/>
        <v>0.0000143918733533056-0.000156142122218836i</v>
      </c>
      <c r="X2748" t="str">
        <f t="shared" si="1422"/>
        <v>0.0000149285318530832-0.000156040418072613i</v>
      </c>
      <c r="Y2748" t="str">
        <f t="shared" si="1423"/>
        <v>0.009+1.63664410881414i</v>
      </c>
      <c r="Z2748" t="str">
        <f t="shared" si="1424"/>
        <v>-0.00133416694174613-0.000135061703070769i</v>
      </c>
      <c r="AA2748" t="str">
        <f t="shared" si="1425"/>
        <v>0.0471250103396686-8.55464542746149i</v>
      </c>
      <c r="AB2748" t="str">
        <f t="shared" si="1426"/>
        <v>0.363281312958473-0.225532676699258i</v>
      </c>
      <c r="AC2748" t="str">
        <f t="shared" si="1427"/>
        <v>0.924152020341988-0.147211893412934i</v>
      </c>
      <c r="AD2748" t="str">
        <f t="shared" si="1428"/>
        <v>0.421281637715287-0.176935185501817i</v>
      </c>
      <c r="AE2748" t="str">
        <f t="shared" si="1429"/>
        <v>-0.000585957201691421+0.000179162059865973i</v>
      </c>
      <c r="AF2748" t="str">
        <f t="shared" si="1430"/>
        <v>-15.0661351698601-0.436297824506324i</v>
      </c>
      <c r="AG2748" t="str">
        <f t="shared" si="1431"/>
        <v>0.994592571155842-0.0130763562516869i</v>
      </c>
      <c r="AH2748" t="str">
        <f t="shared" si="1432"/>
        <v>0.00898544929073448-0.00233877779741424i</v>
      </c>
      <c r="AI2748">
        <f t="shared" si="1433"/>
        <v>-40.644515207681529</v>
      </c>
      <c r="AJ2748">
        <f t="shared" si="1434"/>
        <v>-14.589511237839423</v>
      </c>
      <c r="AK2748"/>
      <c r="AL2748"/>
      <c r="AM2748"/>
      <c r="AN2748"/>
    </row>
    <row r="2749" spans="1:40" x14ac:dyDescent="0.3">
      <c r="A2749"/>
      <c r="B2749">
        <f t="shared" si="1435"/>
        <v>815000</v>
      </c>
      <c r="C2749" s="186" t="str">
        <f t="shared" si="1403"/>
        <v>-1.15060834592047E-07+0.00300493562870808i</v>
      </c>
      <c r="D2749" s="158" t="str">
        <f t="shared" si="1404"/>
        <v>-5.95700683913903+0.0230378398200953i</v>
      </c>
      <c r="E2749" t="str">
        <f t="shared" si="1405"/>
        <v>2870</v>
      </c>
      <c r="F2749" t="str">
        <f t="shared" si="1406"/>
        <v>0.777000777000777</v>
      </c>
      <c r="G2749" t="str">
        <f t="shared" si="1401"/>
        <v>0.777000777000777</v>
      </c>
      <c r="H2749" t="str">
        <f t="shared" si="1407"/>
        <v>9.10918933227931+0.458803638721735i</v>
      </c>
      <c r="I2749" t="str">
        <f t="shared" si="1408"/>
        <v>3200.4975158446i</v>
      </c>
      <c r="J2749" t="str">
        <f t="shared" si="1402"/>
        <v>-8760.6101646986+692.193361134819i</v>
      </c>
      <c r="K2749" t="str">
        <f t="shared" si="1409"/>
        <v>0.0286862240426221-0.363061595278244i</v>
      </c>
      <c r="L2749" t="str">
        <f t="shared" si="1410"/>
        <v>0.00212337752326091-0.0225250287640811i</v>
      </c>
      <c r="M2749" t="str">
        <f t="shared" si="1411"/>
        <v>0.030809601565883-0.385586624042325i</v>
      </c>
      <c r="N2749" t="str">
        <f t="shared" si="1412"/>
        <v>-10.2415920507027i</v>
      </c>
      <c r="O2749" t="str">
        <f t="shared" si="1413"/>
        <v>-0.684547105928708+0.728968627421393i</v>
      </c>
      <c r="P2749" t="str">
        <f t="shared" si="1414"/>
        <v>1.68454710592871-0.728968627421393i</v>
      </c>
      <c r="Q2749" t="str">
        <f t="shared" si="1415"/>
        <v>-1.68454710592871+10.9705606781241i</v>
      </c>
      <c r="R2749" t="str">
        <f t="shared" si="1416"/>
        <v>-0.0879520602883697-0.14004641716928i</v>
      </c>
      <c r="S2749" t="str">
        <f t="shared" si="1417"/>
        <v>1.05716549587806i</v>
      </c>
      <c r="T2749" t="str">
        <f t="shared" si="1418"/>
        <v>0.148052240052708-0.0929798834282514i</v>
      </c>
      <c r="U2749" t="str">
        <f t="shared" si="1419"/>
        <v>0.00005-0.000295882028428881i</v>
      </c>
      <c r="V2749" t="str">
        <f t="shared" si="1420"/>
        <v>3.33333333333333E-06-0.000325470231271769i</v>
      </c>
      <c r="W2749" t="str">
        <f t="shared" si="1421"/>
        <v>0.000014391671264143-0.000155952891203261i</v>
      </c>
      <c r="X2749" t="str">
        <f t="shared" si="1422"/>
        <v>0.0000149270187890435-0.000155851316255554i</v>
      </c>
      <c r="Y2749" t="str">
        <f t="shared" si="1423"/>
        <v>0.009+1.63865472811244i</v>
      </c>
      <c r="Z2749" t="str">
        <f t="shared" si="1424"/>
        <v>-0.00133091493632099-0.000134865130025504i</v>
      </c>
      <c r="AA2749" t="str">
        <f t="shared" si="1425"/>
        <v>0.0470094108488316-8.54414758035472i</v>
      </c>
      <c r="AB2749" t="str">
        <f t="shared" si="1426"/>
        <v>0.360938822622308-0.226677081280262i</v>
      </c>
      <c r="AC2749" t="str">
        <f t="shared" si="1427"/>
        <v>0.923716730796028-0.146157012659109i</v>
      </c>
      <c r="AD2749" t="str">
        <f t="shared" si="1428"/>
        <v>0.419082563116584-0.179086531923116i</v>
      </c>
      <c r="AE2749" t="str">
        <f t="shared" si="1429"/>
        <v>-0.000581915771217172+0.000181829315864261i</v>
      </c>
      <c r="AF2749" t="str">
        <f t="shared" si="1430"/>
        <v>-15.0661961714183-0.43576579890164i</v>
      </c>
      <c r="AG2749" t="str">
        <f t="shared" si="1431"/>
        <v>0.994532203818863-0.0129926217123207i</v>
      </c>
      <c r="AH2749" t="str">
        <f t="shared" si="1432"/>
        <v>0.00892625991387704-0.00238295112427813i</v>
      </c>
      <c r="AI2749">
        <f t="shared" si="1433"/>
        <v>-40.687630343434584</v>
      </c>
      <c r="AJ2749">
        <f t="shared" si="1434"/>
        <v>-14.947087684833663</v>
      </c>
      <c r="AK2749"/>
      <c r="AL2749"/>
      <c r="AM2749"/>
      <c r="AN2749"/>
    </row>
    <row r="2750" spans="1:40" x14ac:dyDescent="0.3">
      <c r="A2750"/>
      <c r="B2750">
        <f t="shared" si="1435"/>
        <v>816000</v>
      </c>
      <c r="C2750" s="186" t="str">
        <f t="shared" si="1403"/>
        <v>-1.14778995544347E-07+0.00300125310956603i</v>
      </c>
      <c r="D2750" s="158" t="str">
        <f t="shared" si="1404"/>
        <v>-5.95700683697825+0.0230096071733396i</v>
      </c>
      <c r="E2750" t="str">
        <f t="shared" si="1405"/>
        <v>2870</v>
      </c>
      <c r="F2750" t="str">
        <f t="shared" si="1406"/>
        <v>0.777000777000777</v>
      </c>
      <c r="G2750" t="str">
        <f t="shared" si="1401"/>
        <v>0.777000777000777</v>
      </c>
      <c r="H2750" t="str">
        <f t="shared" si="1407"/>
        <v>9.10925011274048+0.458244672358399i</v>
      </c>
      <c r="I2750" t="str">
        <f t="shared" si="1408"/>
        <v>3204.42450666159i</v>
      </c>
      <c r="J2750" t="str">
        <f t="shared" si="1402"/>
        <v>-8782.12423926463+693.042678142347i</v>
      </c>
      <c r="K2750" t="str">
        <f t="shared" si="1409"/>
        <v>0.0286163767307924-0.362622077475872i</v>
      </c>
      <c r="L2750" t="str">
        <f t="shared" si="1410"/>
        <v>0.00211822205662509-0.0224979099593928i</v>
      </c>
      <c r="M2750" t="str">
        <f t="shared" si="1411"/>
        <v>0.0307345987874175-0.385119987435265i</v>
      </c>
      <c r="N2750" t="str">
        <f t="shared" si="1412"/>
        <v>-10.2541584213171i</v>
      </c>
      <c r="O2750" t="str">
        <f t="shared" si="1413"/>
        <v>-0.675332808121013+0.737513117358184i</v>
      </c>
      <c r="P2750" t="str">
        <f t="shared" si="1414"/>
        <v>1.67533280812101-0.737513117358184i</v>
      </c>
      <c r="Q2750" t="str">
        <f t="shared" si="1415"/>
        <v>-1.67533280812101+10.9916715386753i</v>
      </c>
      <c r="R2750" t="str">
        <f t="shared" si="1416"/>
        <v>-0.0882779941667256-0.138963194349825i</v>
      </c>
      <c r="S2750" t="str">
        <f t="shared" si="1417"/>
        <v>1.05846263145583i</v>
      </c>
      <c r="T2750" t="str">
        <f t="shared" si="1418"/>
        <v>0.147087348367024-0.0934389580053548i</v>
      </c>
      <c r="U2750" t="str">
        <f t="shared" si="1419"/>
        <v>0.00005-0.000295519427903846i</v>
      </c>
      <c r="V2750" t="str">
        <f t="shared" si="1420"/>
        <v>3.33333333333333E-06-0.00032507137069423i</v>
      </c>
      <c r="W2750" t="str">
        <f t="shared" si="1421"/>
        <v>0.0000143914689341288-0.000155764126791762i</v>
      </c>
      <c r="X2750" t="str">
        <f t="shared" si="1422"/>
        <v>0.0000149255103011714-0.00015566268070926i</v>
      </c>
      <c r="Y2750" t="str">
        <f t="shared" si="1423"/>
        <v>0.009+1.64066534741073i</v>
      </c>
      <c r="Z2750" t="str">
        <f t="shared" si="1424"/>
        <v>-0.00132767487927982-0.000134669143627374i</v>
      </c>
      <c r="AA2750" t="str">
        <f t="shared" si="1425"/>
        <v>0.0468942362188644-8.53367546821739i</v>
      </c>
      <c r="AB2750" t="str">
        <f t="shared" si="1426"/>
        <v>0.358586498409822-0.22779626621996i</v>
      </c>
      <c r="AC2750" t="str">
        <f t="shared" si="1427"/>
        <v>0.92329211697478-0.145100054609589i</v>
      </c>
      <c r="AD2750" t="str">
        <f t="shared" si="1428"/>
        <v>0.416856345008128-0.18121067506038i</v>
      </c>
      <c r="AE2750" t="str">
        <f t="shared" si="1429"/>
        <v>-0.000577853183962212+0.000184451174137123i</v>
      </c>
      <c r="AF2750" t="str">
        <f t="shared" si="1430"/>
        <v>-15.0662569497187-0.435235065185059i</v>
      </c>
      <c r="AG2750" t="str">
        <f t="shared" si="1431"/>
        <v>0.994472821344604-0.0129082484949532i</v>
      </c>
      <c r="AH2750" t="str">
        <f t="shared" si="1432"/>
        <v>0.00886669311607532-0.00242644473149565i</v>
      </c>
      <c r="AI2750">
        <f t="shared" si="1433"/>
        <v>-40.731130670066868</v>
      </c>
      <c r="AJ2750">
        <f t="shared" si="1434"/>
        <v>-15.304761257837679</v>
      </c>
      <c r="AK2750"/>
      <c r="AL2750"/>
      <c r="AM2750"/>
      <c r="AN2750"/>
    </row>
    <row r="2751" spans="1:40" x14ac:dyDescent="0.3">
      <c r="A2751"/>
      <c r="B2751">
        <f t="shared" si="1435"/>
        <v>817000</v>
      </c>
      <c r="C2751" s="186" t="str">
        <f t="shared" si="1403"/>
        <v>-1.14498190767863E-07+0.00299757960515868i</v>
      </c>
      <c r="D2751" s="158" t="str">
        <f t="shared" si="1404"/>
        <v>-5.95700683482542+0.0229814436395499i</v>
      </c>
      <c r="E2751" t="str">
        <f t="shared" si="1405"/>
        <v>2870</v>
      </c>
      <c r="F2751" t="str">
        <f t="shared" si="1406"/>
        <v>0.777000777000777</v>
      </c>
      <c r="G2751" t="str">
        <f t="shared" si="1401"/>
        <v>0.777000777000777</v>
      </c>
      <c r="H2751" t="str">
        <f t="shared" si="1407"/>
        <v>9.10931067102304+0.457687062311193i</v>
      </c>
      <c r="I2751" t="str">
        <f t="shared" si="1408"/>
        <v>3208.35149747858i</v>
      </c>
      <c r="J2751" t="str">
        <f t="shared" si="1402"/>
        <v>-8803.66469528323+693.891995149874i</v>
      </c>
      <c r="K2751" t="str">
        <f t="shared" si="1409"/>
        <v>0.0285467837051239-0.362183615930609i</v>
      </c>
      <c r="L2751" t="str">
        <f t="shared" si="1410"/>
        <v>0.00211308528787636-0.0224708557827196i</v>
      </c>
      <c r="M2751" t="str">
        <f t="shared" si="1411"/>
        <v>0.0306598689930003-0.384654471713329i</v>
      </c>
      <c r="N2751" t="str">
        <f t="shared" si="1412"/>
        <v>-10.2667247919314i</v>
      </c>
      <c r="O2751" t="str">
        <f t="shared" si="1413"/>
        <v>-0.666011867434284+0.745941145424153i</v>
      </c>
      <c r="P2751" t="str">
        <f t="shared" si="1414"/>
        <v>1.66601186743428-0.745941145424153i</v>
      </c>
      <c r="Q2751" t="str">
        <f t="shared" si="1415"/>
        <v>-1.66601186743428+11.0126659373556i</v>
      </c>
      <c r="R2751" t="str">
        <f t="shared" si="1416"/>
        <v>-0.0885933558347497-0.137878901791365i</v>
      </c>
      <c r="S2751" t="str">
        <f t="shared" si="1417"/>
        <v>1.05975976703359i</v>
      </c>
      <c r="T2751" t="str">
        <f t="shared" si="1418"/>
        <v>0.146118512841264-0.0938876741401583i</v>
      </c>
      <c r="U2751" t="str">
        <f t="shared" si="1419"/>
        <v>0.00005-0.000295157715017795i</v>
      </c>
      <c r="V2751" t="str">
        <f t="shared" si="1420"/>
        <v>3.33333333333333E-06-0.000324673486519575i</v>
      </c>
      <c r="W2751" t="str">
        <f t="shared" si="1421"/>
        <v>0.0000143912663632894-0.000155575827270677i</v>
      </c>
      <c r="X2751" t="str">
        <f t="shared" si="1422"/>
        <v>0.0000149240063659246-0.000155474509721373i</v>
      </c>
      <c r="Y2751" t="str">
        <f t="shared" si="1423"/>
        <v>0.009+1.64267596670903i</v>
      </c>
      <c r="Z2751" t="str">
        <f t="shared" si="1424"/>
        <v>-0.00132444671215553-0.000134473741199879i</v>
      </c>
      <c r="AA2751" t="str">
        <f t="shared" si="1425"/>
        <v>0.0467794843701858-8.52322899652724i</v>
      </c>
      <c r="AB2751" t="str">
        <f t="shared" si="1426"/>
        <v>0.356224559449236-0.228890198154593i</v>
      </c>
      <c r="AC2751" t="str">
        <f t="shared" si="1427"/>
        <v>0.922878160073289-0.144041113215461i</v>
      </c>
      <c r="AD2751" t="str">
        <f t="shared" si="1428"/>
        <v>0.414603312911178-0.18330726930044i</v>
      </c>
      <c r="AE2751" t="str">
        <f t="shared" si="1429"/>
        <v>-0.000573770008925963+0.000187027451538145i</v>
      </c>
      <c r="AF2751" t="str">
        <f t="shared" si="1430"/>
        <v>-15.0663175058485-0.434705618671643i</v>
      </c>
      <c r="AG2751" t="str">
        <f t="shared" si="1431"/>
        <v>0.994414430848318-0.012823249073484i</v>
      </c>
      <c r="AH2751" t="str">
        <f t="shared" si="1432"/>
        <v>0.00880675763782254-0.00246925486757435i</v>
      </c>
      <c r="AI2751">
        <f t="shared" si="1433"/>
        <v>-40.775018683008604</v>
      </c>
      <c r="AJ2751">
        <f t="shared" si="1434"/>
        <v>-15.662531480150207</v>
      </c>
      <c r="AK2751"/>
      <c r="AL2751"/>
      <c r="AM2751"/>
      <c r="AN2751"/>
    </row>
    <row r="2752" spans="1:40" x14ac:dyDescent="0.3">
      <c r="A2752"/>
      <c r="B2752">
        <f t="shared" si="1435"/>
        <v>818000</v>
      </c>
      <c r="C2752" s="186" t="str">
        <f t="shared" si="1403"/>
        <v>-1.14218415208127E-07+0.00299391508242466i</v>
      </c>
      <c r="D2752" s="158" t="str">
        <f t="shared" si="1404"/>
        <v>-5.95700683268047+0.0229533489652557i</v>
      </c>
      <c r="E2752" t="str">
        <f t="shared" si="1405"/>
        <v>2870</v>
      </c>
      <c r="F2752" t="str">
        <f t="shared" si="1406"/>
        <v>0.777000777000777</v>
      </c>
      <c r="G2752" t="str">
        <f t="shared" si="1401"/>
        <v>0.777000777000777</v>
      </c>
      <c r="H2752" t="str">
        <f t="shared" si="1407"/>
        <v>9.10937100820745+0.457130803664243i</v>
      </c>
      <c r="I2752" t="str">
        <f t="shared" si="1408"/>
        <v>3212.27848829556i</v>
      </c>
      <c r="J2752" t="str">
        <f t="shared" si="1402"/>
        <v>-8825.23153275439+694.741312157402i</v>
      </c>
      <c r="K2752" t="str">
        <f t="shared" si="1409"/>
        <v>0.0284774437352388-0.361746206863726i</v>
      </c>
      <c r="L2752" t="str">
        <f t="shared" si="1410"/>
        <v>0.00210796712697332-0.0224438660054962i</v>
      </c>
      <c r="M2752" t="str">
        <f t="shared" si="1411"/>
        <v>0.0305854108622121-0.384190072869222i</v>
      </c>
      <c r="N2752" t="str">
        <f t="shared" si="1412"/>
        <v>-10.2792911625458i</v>
      </c>
      <c r="O2752" t="str">
        <f t="shared" si="1413"/>
        <v>-0.656585755752959+0.754251380736101i</v>
      </c>
      <c r="P2752" t="str">
        <f t="shared" si="1414"/>
        <v>1.65658575575296-0.754251380736101i</v>
      </c>
      <c r="Q2752" t="str">
        <f t="shared" si="1415"/>
        <v>-1.65658575575296+11.0335425432819i</v>
      </c>
      <c r="R2752" t="str">
        <f t="shared" si="1416"/>
        <v>-0.0888981713790025-0.136793627741347i</v>
      </c>
      <c r="S2752" t="str">
        <f t="shared" si="1417"/>
        <v>1.06105690261136i</v>
      </c>
      <c r="T2752" t="str">
        <f t="shared" si="1418"/>
        <v>0.145145822948205-0.0943260183712182i</v>
      </c>
      <c r="U2752" t="str">
        <f t="shared" si="1419"/>
        <v>0.00005-0.000294796886515328i</v>
      </c>
      <c r="V2752" t="str">
        <f t="shared" si="1420"/>
        <v>3.33333333333333E-06-0.000324276575166861i</v>
      </c>
      <c r="W2752" t="str">
        <f t="shared" si="1421"/>
        <v>0.000014391063551651-0.000155387990934722i</v>
      </c>
      <c r="X2752" t="str">
        <f t="shared" si="1422"/>
        <v>0.0000149225069599046-0.000155286801587909i</v>
      </c>
      <c r="Y2752" t="str">
        <f t="shared" si="1423"/>
        <v>0.009+1.64468658600733i</v>
      </c>
      <c r="Z2752" t="str">
        <f t="shared" si="1424"/>
        <v>-0.00132123037683823-0.000134278920082795i</v>
      </c>
      <c r="AA2752" t="str">
        <f t="shared" si="1425"/>
        <v>0.0466651532359251-8.51280807122442i</v>
      </c>
      <c r="AB2752" t="str">
        <f t="shared" si="1426"/>
        <v>0.353853223867604-0.229958844266301i</v>
      </c>
      <c r="AC2752" t="str">
        <f t="shared" si="1427"/>
        <v>0.922474841101317-0.142980281595988i</v>
      </c>
      <c r="AD2752" t="str">
        <f t="shared" si="1428"/>
        <v>0.412323800847336-0.185375972864759i</v>
      </c>
      <c r="AE2752" t="str">
        <f t="shared" si="1429"/>
        <v>-0.000569666816218474+0.000189557971782645i</v>
      </c>
      <c r="AF2752" t="str">
        <f t="shared" si="1430"/>
        <v>-15.0663778408879-0.434177454698987i</v>
      </c>
      <c r="AG2752" t="str">
        <f t="shared" si="1431"/>
        <v>0.994357039292713-0.0127376360003279i</v>
      </c>
      <c r="AH2752" t="str">
        <f t="shared" si="1432"/>
        <v>0.00874646225454245-0.00251137789161203i</v>
      </c>
      <c r="AI2752">
        <f t="shared" si="1433"/>
        <v>-40.819296927340574</v>
      </c>
      <c r="AJ2752">
        <f t="shared" si="1434"/>
        <v>-16.020397859410156</v>
      </c>
      <c r="AK2752"/>
      <c r="AL2752"/>
      <c r="AM2752"/>
      <c r="AN2752"/>
    </row>
    <row r="2753" spans="1:40" x14ac:dyDescent="0.3">
      <c r="A2753"/>
      <c r="B2753">
        <f t="shared" si="1435"/>
        <v>819000</v>
      </c>
      <c r="C2753" s="186" t="str">
        <f t="shared" si="1403"/>
        <v>-1.13939663841509E-07+0.00299025950846407i</v>
      </c>
      <c r="D2753" s="158" t="str">
        <f t="shared" si="1404"/>
        <v>-5.95700683054338+0.0229253228982245i</v>
      </c>
      <c r="E2753" t="str">
        <f t="shared" si="1405"/>
        <v>2870</v>
      </c>
      <c r="F2753" t="str">
        <f t="shared" si="1406"/>
        <v>0.777000777000777</v>
      </c>
      <c r="G2753" t="str">
        <f t="shared" si="1401"/>
        <v>0.777000777000777</v>
      </c>
      <c r="H2753" t="str">
        <f t="shared" si="1407"/>
        <v>9.10943112536767+0.456575891525338i</v>
      </c>
      <c r="I2753" t="str">
        <f t="shared" si="1408"/>
        <v>3216.20547911255i</v>
      </c>
      <c r="J2753" t="str">
        <f t="shared" si="1402"/>
        <v>-8846.82475167812+695.590629164929i</v>
      </c>
      <c r="K2753" t="str">
        <f t="shared" si="1409"/>
        <v>0.0284083555981768-0.361309846514384i</v>
      </c>
      <c r="L2753" t="str">
        <f t="shared" si="1410"/>
        <v>0.0021028674844143-0.0224169404002231i</v>
      </c>
      <c r="M2753" t="str">
        <f t="shared" si="1411"/>
        <v>0.0305112230825911-0.383726786914607i</v>
      </c>
      <c r="N2753" t="str">
        <f t="shared" si="1412"/>
        <v>-10.2918575331602i</v>
      </c>
      <c r="O2753" t="str">
        <f t="shared" si="1413"/>
        <v>-0.647055961569415+0.762442511011473i</v>
      </c>
      <c r="P2753" t="str">
        <f t="shared" si="1414"/>
        <v>1.64705596156942-0.762442511011473i</v>
      </c>
      <c r="Q2753" t="str">
        <f t="shared" si="1415"/>
        <v>-1.64705596156942+11.0543000441717i</v>
      </c>
      <c r="R2753" t="str">
        <f t="shared" si="1416"/>
        <v>-0.0891924669592628-0.135707459643999i</v>
      </c>
      <c r="S2753" t="str">
        <f t="shared" si="1417"/>
        <v>1.06235403818912i</v>
      </c>
      <c r="T2753" t="str">
        <f t="shared" si="1418"/>
        <v>0.144169367765189-0.0947539774502225i</v>
      </c>
      <c r="U2753" t="str">
        <f t="shared" si="1419"/>
        <v>0.0000500000000000001-0.000294436939156946i</v>
      </c>
      <c r="V2753" t="str">
        <f t="shared" si="1420"/>
        <v>3.33333333333333E-06-0.00032388063307264i</v>
      </c>
      <c r="W2753" t="str">
        <f t="shared" si="1421"/>
        <v>0.0000143908604992402-0.000155200616086943i</v>
      </c>
      <c r="X2753" t="str">
        <f t="shared" si="1422"/>
        <v>0.0000149210120598562-0.000155099554613204i</v>
      </c>
      <c r="Y2753" t="str">
        <f t="shared" si="1423"/>
        <v>0.009+1.64669720530563i</v>
      </c>
      <c r="Z2753" t="str">
        <f t="shared" si="1424"/>
        <v>-0.00131802581557258-0.000134084677632054i</v>
      </c>
      <c r="AA2753" t="str">
        <f t="shared" si="1425"/>
        <v>0.0465512407618261-8.50241259870852i</v>
      </c>
      <c r="AB2753" t="str">
        <f t="shared" si="1426"/>
        <v>0.351472708827941-0.231002172256822i</v>
      </c>
      <c r="AC2753" t="str">
        <f t="shared" si="1427"/>
        <v>0.922082140896087-0.14191765205701i</v>
      </c>
      <c r="AD2753" t="str">
        <f t="shared" si="1428"/>
        <v>0.410018147297781-0.187416447870484i</v>
      </c>
      <c r="AE2753" t="str">
        <f t="shared" si="1429"/>
        <v>-0.000565544176987374+0.000192042565452495i</v>
      </c>
      <c r="AF2753" t="str">
        <f t="shared" si="1430"/>
        <v>-15.0664379559111-0.433650568627113i</v>
      </c>
      <c r="AG2753" t="str">
        <f t="shared" si="1431"/>
        <v>0.994300653487003-0.0126514219046862i</v>
      </c>
      <c r="AH2753" t="str">
        <f t="shared" si="1432"/>
        <v>0.00868581577528303-0.00255281027372209i</v>
      </c>
      <c r="AI2753">
        <f t="shared" si="1433"/>
        <v>-40.863967998702798</v>
      </c>
      <c r="AJ2753">
        <f t="shared" si="1434"/>
        <v>-16.378359887692582</v>
      </c>
      <c r="AK2753"/>
      <c r="AL2753"/>
      <c r="AM2753"/>
      <c r="AN2753"/>
    </row>
    <row r="2754" spans="1:40" x14ac:dyDescent="0.3">
      <c r="A2754"/>
      <c r="B2754">
        <f t="shared" si="1435"/>
        <v>820000</v>
      </c>
      <c r="C2754" s="186" t="str">
        <f t="shared" si="1403"/>
        <v>-1.13661931674992E-07+0.00298661285053749i</v>
      </c>
      <c r="D2754" s="158" t="str">
        <f t="shared" si="1404"/>
        <v>-5.95700682841411+0.0228973651874541i</v>
      </c>
      <c r="E2754" t="str">
        <f t="shared" si="1405"/>
        <v>2870</v>
      </c>
      <c r="F2754" t="str">
        <f t="shared" si="1406"/>
        <v>0.777000777000777</v>
      </c>
      <c r="G2754" t="str">
        <f t="shared" si="1401"/>
        <v>0.777000777000777</v>
      </c>
      <c r="H2754" t="str">
        <f t="shared" si="1407"/>
        <v>9.10949102357117+0.456022321025782i</v>
      </c>
      <c r="I2754" t="str">
        <f t="shared" si="1408"/>
        <v>3220.13246992954i</v>
      </c>
      <c r="J2754" t="str">
        <f t="shared" si="1402"/>
        <v>-8868.44435205441+696.439946172457i</v>
      </c>
      <c r="K2754" t="str">
        <f t="shared" si="1409"/>
        <v>0.0283395180783418-0.360874531139514i</v>
      </c>
      <c r="L2754" t="str">
        <f t="shared" si="1410"/>
        <v>0.00209778627123346-0.0223900787404602i</v>
      </c>
      <c r="M2754" t="str">
        <f t="shared" si="1411"/>
        <v>0.0304373043495753-0.383264609879974i</v>
      </c>
      <c r="N2754" t="str">
        <f t="shared" si="1412"/>
        <v>-10.3044239037745i</v>
      </c>
      <c r="O2754" t="str">
        <f t="shared" si="1413"/>
        <v>-0.637423989748706+0.770513242775776i</v>
      </c>
      <c r="P2754" t="str">
        <f t="shared" si="1414"/>
        <v>1.63742398974871-0.770513242775776i</v>
      </c>
      <c r="Q2754" t="str">
        <f t="shared" si="1415"/>
        <v>-1.63742398974871+11.0749371465503i</v>
      </c>
      <c r="R2754" t="str">
        <f t="shared" si="1416"/>
        <v>-0.0894762687984056-0.134620484159533i</v>
      </c>
      <c r="S2754" t="str">
        <f t="shared" si="1417"/>
        <v>1.06365117376688i</v>
      </c>
      <c r="T2754" t="str">
        <f t="shared" si="1418"/>
        <v>0.143189235989353-0.095171538331705i</v>
      </c>
      <c r="U2754" t="str">
        <f t="shared" si="1419"/>
        <v>0.0000500000000000002-0.000294077869718949i</v>
      </c>
      <c r="V2754" t="str">
        <f t="shared" si="1420"/>
        <v>3.33333333333333E-06-0.000323485656690844i</v>
      </c>
      <c r="W2754" t="str">
        <f t="shared" si="1421"/>
        <v>0.0000143906572060835-0.000155013701038662i</v>
      </c>
      <c r="X2754" t="str">
        <f t="shared" si="1422"/>
        <v>0.0000149195216426658-0.000154912767109865i</v>
      </c>
      <c r="Y2754" t="str">
        <f t="shared" si="1423"/>
        <v>0.009+1.64870782460392i</v>
      </c>
      <c r="Z2754" t="str">
        <f t="shared" si="1424"/>
        <v>-0.00131483297095523-0.000133891011219623i</v>
      </c>
      <c r="AA2754" t="str">
        <f t="shared" si="1425"/>
        <v>0.0464377449061582-8.49204248583604i</v>
      </c>
      <c r="AB2754" t="str">
        <f t="shared" si="1426"/>
        <v>0.349083230566356-0.232020150322414i</v>
      </c>
      <c r="AC2754" t="str">
        <f t="shared" si="1427"/>
        <v>0.921700040134468-0.140853316109253i</v>
      </c>
      <c r="AD2754" t="str">
        <f t="shared" si="1428"/>
        <v>0.407686695161468-0.189428360391334i</v>
      </c>
      <c r="AE2754" t="str">
        <f t="shared" si="1429"/>
        <v>-0.000561402663344544+0.000194481070000561i</v>
      </c>
      <c r="AF2754" t="str">
        <f t="shared" si="1430"/>
        <v>-15.0664978519853-0.433124955838328i</v>
      </c>
      <c r="AG2754" t="str">
        <f t="shared" si="1431"/>
        <v>0.994245280085956-0.0125646194907988i</v>
      </c>
      <c r="AH2754" t="str">
        <f t="shared" si="1432"/>
        <v>0.00862482704139779-0.00259354859544778i</v>
      </c>
      <c r="AI2754">
        <f t="shared" si="1433"/>
        <v>-40.909034544233684</v>
      </c>
      <c r="AJ2754">
        <f t="shared" si="1434"/>
        <v>-16.736417041636535</v>
      </c>
      <c r="AK2754"/>
      <c r="AL2754"/>
      <c r="AM2754"/>
      <c r="AN2754"/>
    </row>
    <row r="2755" spans="1:40" x14ac:dyDescent="0.3">
      <c r="A2755"/>
      <c r="B2755">
        <f t="shared" si="1435"/>
        <v>821000</v>
      </c>
      <c r="C2755" s="186" t="str">
        <f t="shared" si="1403"/>
        <v>-1.1338521374595E-07+0.00298297507606501i</v>
      </c>
      <c r="D2755" s="158" t="str">
        <f t="shared" si="1404"/>
        <v>-5.9570068262926+0.0228694755831651i</v>
      </c>
      <c r="E2755" t="str">
        <f t="shared" si="1405"/>
        <v>2870</v>
      </c>
      <c r="F2755" t="str">
        <f t="shared" si="1406"/>
        <v>0.777000777000777</v>
      </c>
      <c r="G2755" t="str">
        <f t="shared" si="1401"/>
        <v>0.777000777000777</v>
      </c>
      <c r="H2755" t="str">
        <f t="shared" si="1407"/>
        <v>9.10955070387888+0.455470087320246i</v>
      </c>
      <c r="I2755" t="str">
        <f t="shared" si="1408"/>
        <v>3224.05946074653i</v>
      </c>
      <c r="J2755" t="str">
        <f t="shared" si="1402"/>
        <v>-8890.09033388326+697.289263179984i</v>
      </c>
      <c r="K2755" t="str">
        <f t="shared" si="1409"/>
        <v>0.0282709299674485-0.360440257013725i</v>
      </c>
      <c r="L2755" t="str">
        <f t="shared" si="1410"/>
        <v>0.0020927233989971-0.0223632808008212i</v>
      </c>
      <c r="M2755" t="str">
        <f t="shared" si="1411"/>
        <v>0.0303636533664456-0.382803537814546i</v>
      </c>
      <c r="N2755" t="str">
        <f t="shared" si="1412"/>
        <v>-10.3169902743889i</v>
      </c>
      <c r="O2755" t="str">
        <f t="shared" si="1413"/>
        <v>-0.627691361290686+0.778462301567035i</v>
      </c>
      <c r="P2755" t="str">
        <f t="shared" si="1414"/>
        <v>1.62769136129069-0.778462301567035i</v>
      </c>
      <c r="Q2755" t="str">
        <f t="shared" si="1415"/>
        <v>-1.62769136129069+11.0954525759559i</v>
      </c>
      <c r="R2755" t="str">
        <f t="shared" si="1416"/>
        <v>-0.0897496031727673-0.133532787183263i</v>
      </c>
      <c r="S2755" t="str">
        <f t="shared" si="1417"/>
        <v>1.06494830934465i</v>
      </c>
      <c r="T2755" t="str">
        <f t="shared" si="1418"/>
        <v>0.142205515952895-0.0955786881631918i</v>
      </c>
      <c r="U2755" t="str">
        <f t="shared" si="1419"/>
        <v>0.0000500000000000001-0.000293719674993348i</v>
      </c>
      <c r="V2755" t="str">
        <f t="shared" si="1420"/>
        <v>3.33333333333333E-06-0.000323091642492683i</v>
      </c>
      <c r="W2755" t="str">
        <f t="shared" si="1421"/>
        <v>0.000014390453672207-0.00015482724410943i</v>
      </c>
      <c r="X2755" t="str">
        <f t="shared" si="1422"/>
        <v>0.0000149180356853604-0.00015472643739872i</v>
      </c>
      <c r="Y2755" t="str">
        <f t="shared" si="1423"/>
        <v>0.009+1.65071844390222i</v>
      </c>
      <c r="Z2755" t="str">
        <f t="shared" si="1424"/>
        <v>-0.00131165178593222-0.000133697918233374i</v>
      </c>
      <c r="AA2755" t="str">
        <f t="shared" si="1425"/>
        <v>0.0463246636396204-8.48169763991716i</v>
      </c>
      <c r="AB2755" t="str">
        <f t="shared" si="1426"/>
        <v>0.346685004429266-0.233012747129834i</v>
      </c>
      <c r="AC2755" t="str">
        <f t="shared" si="1427"/>
        <v>0.921328519344648-0.139787364486588i</v>
      </c>
      <c r="AD2755" t="str">
        <f t="shared" si="1428"/>
        <v>0.405329791712369-0.191411380518109i</v>
      </c>
      <c r="AE2755" t="str">
        <f t="shared" si="1429"/>
        <v>-0.000557242848292513+0.00019687332975442i</v>
      </c>
      <c r="AF2755" t="str">
        <f t="shared" si="1430"/>
        <v>-15.0665575301715-0.432600611737081i</v>
      </c>
      <c r="AG2755" t="str">
        <f t="shared" si="1431"/>
        <v>0.994190925588971-0.0124772415361786i</v>
      </c>
      <c r="AH2755" t="str">
        <f t="shared" si="1432"/>
        <v>0.00856350492521656-0.00263358955016075i</v>
      </c>
      <c r="AI2755">
        <f t="shared" si="1433"/>
        <v>-40.954499263540015</v>
      </c>
      <c r="AJ2755">
        <f t="shared" si="1434"/>
        <v>-17.094568782576633</v>
      </c>
      <c r="AK2755"/>
      <c r="AL2755"/>
      <c r="AM2755"/>
      <c r="AN2755"/>
    </row>
    <row r="2756" spans="1:40" x14ac:dyDescent="0.3">
      <c r="A2756"/>
      <c r="B2756">
        <f t="shared" si="1435"/>
        <v>822000</v>
      </c>
      <c r="C2756" s="186" t="str">
        <f t="shared" si="1403"/>
        <v>-1.13109505121925E-07+0.00297934615262528i</v>
      </c>
      <c r="D2756" s="158" t="str">
        <f t="shared" si="1404"/>
        <v>-5.95700682417883+0.0228416538367938i</v>
      </c>
      <c r="E2756" t="str">
        <f t="shared" si="1405"/>
        <v>2870</v>
      </c>
      <c r="F2756" t="str">
        <f t="shared" si="1406"/>
        <v>0.777000777000777</v>
      </c>
      <c r="G2756" t="str">
        <f t="shared" si="1401"/>
        <v>0.777000777000777</v>
      </c>
      <c r="H2756" t="str">
        <f t="shared" si="1407"/>
        <v>9.10961016734539+0.454919185586641i</v>
      </c>
      <c r="I2756" t="str">
        <f t="shared" si="1408"/>
        <v>3227.98645156351i</v>
      </c>
      <c r="J2756" t="str">
        <f t="shared" si="1402"/>
        <v>-8911.76269716468+698.138580187512i</v>
      </c>
      <c r="K2756" t="str">
        <f t="shared" si="1409"/>
        <v>0.0282025900644703-0.360007020429194i</v>
      </c>
      <c r="L2756" t="str">
        <f t="shared" si="1410"/>
        <v>0.00208767877979964-0.0223365463569669i</v>
      </c>
      <c r="M2756" t="str">
        <f t="shared" si="1411"/>
        <v>0.0302902688442699-0.382343566786161i</v>
      </c>
      <c r="N2756" t="str">
        <f t="shared" si="1412"/>
        <v>-10.3295566450032i</v>
      </c>
      <c r="O2756" t="str">
        <f t="shared" si="1413"/>
        <v>-0.617859613090366+0.786288432136594i</v>
      </c>
      <c r="P2756" t="str">
        <f t="shared" si="1414"/>
        <v>1.61785961309037-0.786288432136594i</v>
      </c>
      <c r="Q2756" t="str">
        <f t="shared" si="1415"/>
        <v>-1.61785961309037+11.1158450771398i</v>
      </c>
      <c r="R2756" t="str">
        <f t="shared" si="1416"/>
        <v>-0.0900124964029796-0.132444453864714i</v>
      </c>
      <c r="S2756" t="str">
        <f t="shared" si="1417"/>
        <v>1.06624544492241i</v>
      </c>
      <c r="T2756" t="str">
        <f t="shared" si="1418"/>
        <v>0.141218295638488-0.0959754142757718i</v>
      </c>
      <c r="U2756" t="str">
        <f t="shared" si="1419"/>
        <v>0.0000499999999999999-0.00029336235178776i</v>
      </c>
      <c r="V2756" t="str">
        <f t="shared" si="1420"/>
        <v>3.33333333333333E-06-0.000322698586966536i</v>
      </c>
      <c r="W2756" t="str">
        <f t="shared" si="1421"/>
        <v>0.0000143902498976376-0.000154641243626972i</v>
      </c>
      <c r="X2756" t="str">
        <f t="shared" si="1422"/>
        <v>0.0000149165541651077-0.000154540563808767i</v>
      </c>
      <c r="Y2756" t="str">
        <f t="shared" si="1423"/>
        <v>0.009+1.65272906320052i</v>
      </c>
      <c r="Z2756" t="str">
        <f t="shared" si="1424"/>
        <v>-0.00130848220379647-0.000133505396076982i</v>
      </c>
      <c r="AA2756" t="str">
        <f t="shared" si="1425"/>
        <v>0.0462119949452548-8.47137796871345i</v>
      </c>
      <c r="AB2756" t="str">
        <f t="shared" si="1426"/>
        <v>0.344278244910976-0.23397993179335i</v>
      </c>
      <c r="AC2756" t="str">
        <f t="shared" si="1427"/>
        <v>0.920967558917335-0.138719887164327i</v>
      </c>
      <c r="AD2756" t="str">
        <f t="shared" si="1428"/>
        <v>0.402947788556051-0.193365182418683i</v>
      </c>
      <c r="AE2756" t="str">
        <f t="shared" si="1429"/>
        <v>-0.000553065305651038+0.000199219195919184i</v>
      </c>
      <c r="AF2756" t="str">
        <f t="shared" si="1430"/>
        <v>-15.0666169915242-0.432077531749847i</v>
      </c>
      <c r="AG2756" t="str">
        <f t="shared" si="1431"/>
        <v>0.994137596339174-0.01238930088984i</v>
      </c>
      <c r="AH2756" t="str">
        <f t="shared" si="1432"/>
        <v>0.00850185832871121-0.00267292994343995i</v>
      </c>
      <c r="AI2756">
        <f t="shared" si="1433"/>
        <v>-41.000364909695158</v>
      </c>
      <c r="AJ2756">
        <f t="shared" si="1434"/>
        <v>-17.452814556645961</v>
      </c>
      <c r="AK2756"/>
      <c r="AL2756"/>
      <c r="AM2756"/>
      <c r="AN2756"/>
    </row>
    <row r="2757" spans="1:40" x14ac:dyDescent="0.3">
      <c r="A2757"/>
      <c r="B2757">
        <f t="shared" si="1435"/>
        <v>823000</v>
      </c>
      <c r="C2757" s="186" t="str">
        <f t="shared" si="1403"/>
        <v>-1.12834800900405E-07+0.0029757260479545i</v>
      </c>
      <c r="D2757" s="158" t="str">
        <f t="shared" si="1404"/>
        <v>-5.95700682207277+0.0228138997009845i</v>
      </c>
      <c r="E2757" t="str">
        <f t="shared" si="1405"/>
        <v>2870</v>
      </c>
      <c r="F2757" t="str">
        <f t="shared" si="1406"/>
        <v>0.777000777000777</v>
      </c>
      <c r="G2757" t="str">
        <f t="shared" ref="G2757:G2820" si="1436">IF($C$11=$C$7,$C$24,F2757)</f>
        <v>0.777000777000777</v>
      </c>
      <c r="H2757" t="str">
        <f t="shared" si="1407"/>
        <v>9.10966941501895+0.454369611025966i</v>
      </c>
      <c r="I2757" t="str">
        <f t="shared" si="1408"/>
        <v>3231.9134423805i</v>
      </c>
      <c r="J2757" t="str">
        <f t="shared" ref="J2757:J2820" si="1437">IMSUM(COMPLEX(0,2*PI()*B2757*$C$113*$C$112),COMPLEX(0,2*PI()*B2757*$C$113*$C$111),COMPLEX(0,2*PI()*B2757*$C$28*10^-12*$C$111),COMPLEX(-1*2*PI()*B2757*2*PI()*B2757*$C$113*$C$112*$C$28*10^-12*$C$111,0),COMPLEX(1,0))</f>
        <v>-8933.46144189866+698.987897195039i</v>
      </c>
      <c r="K2757" t="str">
        <f t="shared" si="1409"/>
        <v>0.0281344971755871-0.359574817695568i</v>
      </c>
      <c r="L2757" t="str">
        <f t="shared" si="1410"/>
        <v>0.00208265232625999-0.0223098751855995i</v>
      </c>
      <c r="M2757" t="str">
        <f t="shared" si="1411"/>
        <v>0.0302171495018471-0.381884692881167i</v>
      </c>
      <c r="N2757" t="str">
        <f t="shared" si="1412"/>
        <v>-10.3421230156176i</v>
      </c>
      <c r="O2757" t="str">
        <f t="shared" si="1413"/>
        <v>-0.607930297694604+0.793990398647836i</v>
      </c>
      <c r="P2757" t="str">
        <f t="shared" si="1414"/>
        <v>1.6079302976946-0.793990398647836i</v>
      </c>
      <c r="Q2757" t="str">
        <f t="shared" si="1415"/>
        <v>-1.6079302976946+11.1361134142654i</v>
      </c>
      <c r="R2757" t="str">
        <f t="shared" si="1416"/>
        <v>-0.090264974845321-0.131355568626513i</v>
      </c>
      <c r="S2757" t="str">
        <f t="shared" si="1417"/>
        <v>1.06754258050018i</v>
      </c>
      <c r="T2757" t="str">
        <f t="shared" si="1418"/>
        <v>0.140227662694616-0.0963617041751578i</v>
      </c>
      <c r="U2757" t="str">
        <f t="shared" si="1419"/>
        <v>0.0000499999999999999-0.00029300589692532i</v>
      </c>
      <c r="V2757" t="str">
        <f t="shared" si="1420"/>
        <v>3.33333333333333E-06-0.000322306486617852i</v>
      </c>
      <c r="W2757" t="str">
        <f t="shared" si="1421"/>
        <v>0.0000143900458824016-0.000154455697927142i</v>
      </c>
      <c r="X2757" t="str">
        <f t="shared" si="1422"/>
        <v>0.0000149150770592133-0.000154355144677122i</v>
      </c>
      <c r="Y2757" t="str">
        <f t="shared" si="1423"/>
        <v>0.009+1.65473968249882i</v>
      </c>
      <c r="Z2757" t="str">
        <f t="shared" si="1424"/>
        <v>-0.00130532416818516-0.00013331344216979i</v>
      </c>
      <c r="AA2757" t="str">
        <f t="shared" si="1425"/>
        <v>0.0460997368183549-8.46108338043487i</v>
      </c>
      <c r="AB2757" t="str">
        <f t="shared" si="1426"/>
        <v>0.341863165691069-0.234921673852948i</v>
      </c>
      <c r="AC2757" t="str">
        <f t="shared" si="1427"/>
        <v>0.920617139116399-0.137650973377356i</v>
      </c>
      <c r="AD2757" t="str">
        <f t="shared" si="1428"/>
        <v>0.400541041585077-0.195289444397853i</v>
      </c>
      <c r="AE2757" t="str">
        <f t="shared" si="1429"/>
        <v>-0.000548870609983162+0.00020151852657999i</v>
      </c>
      <c r="AF2757" t="str">
        <f t="shared" si="1430"/>
        <v>-15.0666762370917-0.431555711324981i</v>
      </c>
      <c r="AG2757" t="str">
        <f t="shared" si="1431"/>
        <v>0.994085298522523-0.0123008104705023i</v>
      </c>
      <c r="AH2757" t="str">
        <f t="shared" si="1432"/>
        <v>0.00843989618214716-0.00271156669344047i</v>
      </c>
      <c r="AI2757">
        <f t="shared" si="1433"/>
        <v>-41.046634290272095</v>
      </c>
      <c r="AJ2757">
        <f t="shared" si="1434"/>
        <v>-17.811153794927531</v>
      </c>
      <c r="AK2757"/>
      <c r="AL2757"/>
      <c r="AM2757"/>
      <c r="AN2757"/>
    </row>
    <row r="2758" spans="1:40" x14ac:dyDescent="0.3">
      <c r="A2758"/>
      <c r="B2758">
        <f t="shared" si="1435"/>
        <v>824000</v>
      </c>
      <c r="C2758" s="186" t="str">
        <f t="shared" ref="C2758:C2821" si="1438">IMPRODUCT(COMPLEX(-1,0),IMDIV(IMPRODUCT(G2758,COMPLEX($C$100+$C$101,0)),COMPLEX($C$100,2*PI()*B2758*$C$103*$C$102*(2*$C$100+$C$101))))</f>
        <v>-1.12561096208609E-07+0.0029721147299455i</v>
      </c>
      <c r="D2758" s="158" t="str">
        <f t="shared" ref="D2758:D2821" si="1439">IMPRODUCT(COMPLEX($C$106,0),IMSUB(C2758,G2758))</f>
        <v>-5.95700681997436+0.0227862129295822i</v>
      </c>
      <c r="E2758" t="str">
        <f t="shared" ref="E2758:E2821" si="1440">IMDIV(COMPLEX($C$20*10^3,0),COMPLEX(1,2*PI()*B2758*$C$20*1000*$C$29*10^-12))</f>
        <v>2870</v>
      </c>
      <c r="F2758" t="str">
        <f t="shared" ref="F2758:F2821" si="1441">IMDIV(COMPLEX($C$22*1000,0),IMSUM(COMPLEX($C$22*1000,0),E2758))</f>
        <v>0.777000777000777</v>
      </c>
      <c r="G2758" t="str">
        <f t="shared" si="1436"/>
        <v>0.777000777000777</v>
      </c>
      <c r="H2758" t="str">
        <f t="shared" ref="H2758:H2821" si="1442">IMPRODUCT(COMPLEX($C$108,0),IMPRODUCT(COMPLEX(-1,0),D2758),IMDIV(COMPLEX(0,2*PI()*B2758*$C$109*$C$110),COMPLEX(1,2*PI()*B2758*$C$109*$C$110)))</f>
        <v>9.10972844794138+0.453821358862186i</v>
      </c>
      <c r="I2758" t="str">
        <f t="shared" ref="I2758:I2821" si="1443">COMPLEX(0,2*PI()*B2758*$C$113*$C$112*$C$114)</f>
        <v>3235.84043319749i</v>
      </c>
      <c r="J2758" t="str">
        <f t="shared" si="1437"/>
        <v>-8955.18656808521+699.837214202566i</v>
      </c>
      <c r="K2758" t="str">
        <f t="shared" ref="K2758:K2821" si="1444">IMDIV(I2758,J2758)</f>
        <v>0.0280666501141332-0.359143645139858i</v>
      </c>
      <c r="L2758" t="str">
        <f t="shared" ref="L2758:L2821" si="1445">IMDIV(COMPLEX($C$117,0),COMPLEX(1,2*PI()*B2758*$C$115*$C$116))</f>
        <v>0.00207764395151778-0.0222832670644567i</v>
      </c>
      <c r="M2758" t="str">
        <f t="shared" ref="M2758:M2821" si="1446">IMSUM(K2758,L2758)</f>
        <v>0.030144294065651-0.381426912204315i</v>
      </c>
      <c r="N2758" t="str">
        <f t="shared" ref="N2758:N2821" si="1447">COMPLEX(0,-2*PI()*B2758*$C$43)</f>
        <v>-10.354689386232i</v>
      </c>
      <c r="O2758" t="str">
        <f t="shared" ref="O2758:O2821" si="1448">IMEXP(N2758)</f>
        <v>-0.597904983057486+0.801566984870901i</v>
      </c>
      <c r="P2758" t="str">
        <f t="shared" ref="P2758:P2821" si="1449">IMSUB(COMPLEX(1,0),O2758)</f>
        <v>1.59790498305749-0.801566984870901i</v>
      </c>
      <c r="Q2758" t="str">
        <f t="shared" ref="Q2758:Q2821" si="1450">IMSUM(COMPLEX(0,2*PI()*B2758*$C$43),O2758,COMPLEX(-1,0))</f>
        <v>-1.59790498305749+11.1562563711029i</v>
      </c>
      <c r="R2758" t="str">
        <f t="shared" ref="R2758:R2821" si="1451">IMDIV(P2758,Q2758)</f>
        <v>-0.090507064883498-0.130266215183308i</v>
      </c>
      <c r="S2758" t="str">
        <f t="shared" ref="S2758:S2821" si="1452">IMDIV(COMPLEX(0,2*PI()*B2758*$C$123),COMPLEX($C$124,0))</f>
        <v>1.06883971607794i</v>
      </c>
      <c r="T2758" t="str">
        <f t="shared" ref="T2758:T2821" si="1453">IMPRODUCT(R2758,S2758)</f>
        <v>0.139233704451075-0.0967375455331257i</v>
      </c>
      <c r="U2758" t="str">
        <f t="shared" ref="U2758:U2821" si="1454">IMDIV(COMPLEX(1,2*PI()*B2758*$C$16*10^-3*$C$15*10^-6),COMPLEX(0,2*PI()*B2758*$C$15*10^-6))</f>
        <v>0.0000499999999999999-0.000292650307244585i</v>
      </c>
      <c r="V2758" t="str">
        <f t="shared" ref="V2758:V2821" si="1455">IMSUM(COMPLEX($C$18*10^-3,0),IMDIV(COMPLEX(1,0),COMPLEX(0,2*PI()*B2758*($C$17*1*10^-6))))</f>
        <v>3.33333333333333E-06-0.000321915337969044i</v>
      </c>
      <c r="W2758" t="str">
        <f t="shared" ref="W2758:W2821" si="1456">IMDIV(IMPRODUCT(U2758,V2758),IMSUM(U2758,V2758))</f>
        <v>0.0000143898416265256-0.000154270605353873i</v>
      </c>
      <c r="X2758" t="str">
        <f t="shared" ref="X2758:X2821" si="1457">IMDIV(IMPRODUCT(COMPLEX($C$19,0),W2758),IMSUM(COMPLEX($C$19,0),W2758))</f>
        <v>0.0000149136043451213-0.000154170178348978i</v>
      </c>
      <c r="Y2758" t="str">
        <f t="shared" ref="Y2758:Y2821" si="1458">COMPLEX($C$13*10^-3,2*PI()*B2758*$C$12*0.000001)</f>
        <v>0.009+1.65675030179711i</v>
      </c>
      <c r="Z2758" t="str">
        <f t="shared" ref="Z2758:Z2821" si="1459">IMPRODUCT(COMPLEX($C$6,0),IMDIV(X2758,IMSUM(X2758,Y2758)))</f>
        <v>-0.0013021776230774-0.000133122053946703i</v>
      </c>
      <c r="AA2758" t="str">
        <f t="shared" ref="AA2758:AA2821" si="1460">IMDIV(COMPLEX($C$6,0),IMSUM(X2758,Y2758))</f>
        <v>0.0459878872663767-8.45081378373714i</v>
      </c>
      <c r="AB2758" t="str">
        <f t="shared" ref="AB2758:AB2821" si="1461">IMPRODUCT(COMPLEX($C$119,0),T2758)</f>
        <v>0.33943997967219-0.235837943253461i</v>
      </c>
      <c r="AC2758" t="str">
        <f t="shared" ref="AC2758:AC2821" si="1462">IMSUM(COMPLEX(1,0),IMPRODUCT(AB2758,M2758))</f>
        <v>0.920277240089093-0.13658071163833i</v>
      </c>
      <c r="AD2758" t="str">
        <f t="shared" ref="AD2758:AD2821" si="1463">IMDIV(AB2758,AC2758)</f>
        <v>0.398109910933783-0.197183848956522i</v>
      </c>
      <c r="AE2758" t="str">
        <f t="shared" ref="AE2758:AE2821" si="1464">IMPRODUCT(AD2758,AA2758,X2758)</f>
        <v>-0.000544659336521517+0.000203771186703412i</v>
      </c>
      <c r="AF2758" t="str">
        <f t="shared" ref="AF2758:AF2821" si="1465">IMSUB(D2758,H2758)</f>
        <v>-15.0667352679157-0.431035145932604i</v>
      </c>
      <c r="AG2758" t="str">
        <f t="shared" ref="AG2758:AG2821" si="1466">IMSUM(COMPLEX(1,0),IMPRODUCT(AD2758,AA2758,COMPLEX($C$127,0)))</f>
        <v>0.994034038166942-0.0122117832647889i</v>
      </c>
      <c r="AH2758" t="str">
        <f t="shared" ref="AH2758:AH2821" si="1467">IMDIV(IMPRODUCT(AE2758,AF2758),AG2758)</f>
        <v>0.00837762744273111-0.00274949683123974i</v>
      </c>
      <c r="AI2758">
        <f t="shared" ref="AI2758:AI2821" si="1468">20*LOG10(IMABS(AH2758))</f>
        <v>-41.093310268406611</v>
      </c>
      <c r="AJ2758">
        <f t="shared" ref="AJ2758:AJ2821" si="1469">IMARGUMENT(AH2758)*180/PI()</f>
        <v>-18.169585913560187</v>
      </c>
      <c r="AK2758"/>
      <c r="AL2758"/>
      <c r="AM2758"/>
      <c r="AN2758"/>
    </row>
    <row r="2759" spans="1:40" x14ac:dyDescent="0.3">
      <c r="A2759"/>
      <c r="B2759">
        <f t="shared" si="1435"/>
        <v>825000</v>
      </c>
      <c r="C2759" s="186" t="str">
        <f t="shared" si="1438"/>
        <v>-1.12288386203273E-07+0.00296851216664679i</v>
      </c>
      <c r="D2759" s="158" t="str">
        <f t="shared" si="1439"/>
        <v>-5.95700681788359+0.0227585932776254i</v>
      </c>
      <c r="E2759" t="str">
        <f t="shared" si="1440"/>
        <v>2870</v>
      </c>
      <c r="F2759" t="str">
        <f t="shared" si="1441"/>
        <v>0.777000777000777</v>
      </c>
      <c r="G2759" t="str">
        <f t="shared" si="1436"/>
        <v>0.777000777000777</v>
      </c>
      <c r="H2759" t="str">
        <f t="shared" si="1442"/>
        <v>9.10978726714837+0.453274424342075i</v>
      </c>
      <c r="I2759" t="str">
        <f t="shared" si="1443"/>
        <v>3239.76742401447i</v>
      </c>
      <c r="J2759" t="str">
        <f t="shared" si="1437"/>
        <v>-8976.93807572432+700.686531210094i</v>
      </c>
      <c r="K2759" t="str">
        <f t="shared" si="1444"/>
        <v>0.0279990477005463-0.358713499106338i</v>
      </c>
      <c r="L2759" t="str">
        <f t="shared" si="1445"/>
        <v>0.00207265356922963-0.0222567217723055i</v>
      </c>
      <c r="M2759" t="str">
        <f t="shared" si="1446"/>
        <v>0.0300717012697759-0.380970220878643i</v>
      </c>
      <c r="N2759" t="str">
        <f t="shared" si="1447"/>
        <v>-10.3672557568463i</v>
      </c>
      <c r="O2759" t="str">
        <f t="shared" si="1448"/>
        <v>-0.587785252292488+0.809016994374937i</v>
      </c>
      <c r="P2759" t="str">
        <f t="shared" si="1449"/>
        <v>1.58778525229249-0.809016994374937i</v>
      </c>
      <c r="Q2759" t="str">
        <f t="shared" si="1450"/>
        <v>-1.58778525229249+11.1762727512212i</v>
      </c>
      <c r="R2759" t="str">
        <f t="shared" si="1451"/>
        <v>-0.0907387929209215-0.129176476560495i</v>
      </c>
      <c r="S2759" t="str">
        <f t="shared" si="1452"/>
        <v>1.07013685165571i</v>
      </c>
      <c r="T2759" t="str">
        <f t="shared" si="1453"/>
        <v>0.138236507934426-0.0971029261794344i</v>
      </c>
      <c r="U2759" t="str">
        <f t="shared" si="1454"/>
        <v>0.00005-0.000292295579599441i</v>
      </c>
      <c r="V2759" t="str">
        <f t="shared" si="1455"/>
        <v>3.33333333333333E-06-0.000321525137559384i</v>
      </c>
      <c r="W2759" t="str">
        <f t="shared" si="1456"/>
        <v>0.0000143896371300361-0.000154085964259125i</v>
      </c>
      <c r="X2759" t="str">
        <f t="shared" si="1457"/>
        <v>0.000014912136000412-0.000153985663177544i</v>
      </c>
      <c r="Y2759" t="str">
        <f t="shared" si="1458"/>
        <v>0.009+1.65876092109541i</v>
      </c>
      <c r="Z2759" t="str">
        <f t="shared" si="1459"/>
        <v>-0.00129904251279152-0.000132931228858063i</v>
      </c>
      <c r="AA2759" t="str">
        <f t="shared" si="1460"/>
        <v>0.0458764443088487-8.44056908771889i</v>
      </c>
      <c r="AB2759" t="str">
        <f t="shared" si="1461"/>
        <v>0.337008899017725-0.236728710324872i</v>
      </c>
      <c r="AC2759" t="str">
        <f t="shared" si="1462"/>
        <v>0.919947841875734-0.13550918975572i</v>
      </c>
      <c r="AD2759" t="str">
        <f t="shared" si="1463"/>
        <v>0.395654760931997-0.199048082850679i</v>
      </c>
      <c r="AE2759" t="str">
        <f t="shared" si="1464"/>
        <v>-0.000540432061094213+0.000205977048138447i</v>
      </c>
      <c r="AF2759" t="str">
        <f t="shared" si="1465"/>
        <v>-15.066794085032-0.43051583106445i</v>
      </c>
      <c r="AG2759" t="str">
        <f t="shared" si="1466"/>
        <v>0.993983821141465-0.0121222323254052i</v>
      </c>
      <c r="AH2759" t="str">
        <f t="shared" si="1467"/>
        <v>0.00831506109324656-0.00278671750117185i</v>
      </c>
      <c r="AI2759">
        <f t="shared" si="1468"/>
        <v>-41.140395763896358</v>
      </c>
      <c r="AJ2759">
        <f t="shared" si="1469"/>
        <v>-18.528110313882443</v>
      </c>
      <c r="AK2759"/>
      <c r="AL2759"/>
      <c r="AM2759"/>
      <c r="AN2759"/>
    </row>
    <row r="2760" spans="1:40" x14ac:dyDescent="0.3">
      <c r="A2760"/>
      <c r="B2760">
        <f t="shared" si="1435"/>
        <v>826000</v>
      </c>
      <c r="C2760" s="186" t="str">
        <f t="shared" si="1438"/>
        <v>-1.12016666070427E-07+0.0029649183262616i</v>
      </c>
      <c r="D2760" s="158" t="str">
        <f t="shared" si="1439"/>
        <v>-5.9570068158004+0.0227310405013389i</v>
      </c>
      <c r="E2760" t="str">
        <f t="shared" si="1440"/>
        <v>2870</v>
      </c>
      <c r="F2760" t="str">
        <f t="shared" si="1441"/>
        <v>0.777000777000777</v>
      </c>
      <c r="G2760" t="str">
        <f t="shared" si="1436"/>
        <v>0.777000777000777</v>
      </c>
      <c r="H2760" t="str">
        <f t="shared" si="1442"/>
        <v>9.10984587366923+0.452728802735103i</v>
      </c>
      <c r="I2760" t="str">
        <f t="shared" si="1443"/>
        <v>3243.69441483146i</v>
      </c>
      <c r="J2760" t="str">
        <f t="shared" si="1437"/>
        <v>-8998.71596481599+701.535848217621i</v>
      </c>
      <c r="K2760" t="str">
        <f t="shared" si="1444"/>
        <v>0.0279316887623165-0.35828437595645i</v>
      </c>
      <c r="L2760" t="str">
        <f t="shared" si="1445"/>
        <v>0.00206768109356559-0.022230239088937i</v>
      </c>
      <c r="M2760" t="str">
        <f t="shared" si="1446"/>
        <v>0.0299993698558821-0.380514615045387i</v>
      </c>
      <c r="N2760" t="str">
        <f t="shared" si="1447"/>
        <v>-10.3798221274607i</v>
      </c>
      <c r="O2760" t="str">
        <f t="shared" si="1448"/>
        <v>-0.577572703422248+0.816339250717198i</v>
      </c>
      <c r="P2760" t="str">
        <f t="shared" si="1449"/>
        <v>1.57757270342225-0.816339250717198i</v>
      </c>
      <c r="Q2760" t="str">
        <f t="shared" si="1450"/>
        <v>-1.57757270342225+11.1961613781779i</v>
      </c>
      <c r="R2760" t="str">
        <f t="shared" si="1451"/>
        <v>-0.0909601853734287-0.128086435112843i</v>
      </c>
      <c r="S2760" t="str">
        <f t="shared" si="1452"/>
        <v>1.07143398723347i</v>
      </c>
      <c r="T2760" t="str">
        <f t="shared" si="1453"/>
        <v>0.137236159883475-0.0974578340941483i</v>
      </c>
      <c r="U2760" t="str">
        <f t="shared" si="1454"/>
        <v>0.00005-0.000291941710859006i</v>
      </c>
      <c r="V2760" t="str">
        <f t="shared" si="1455"/>
        <v>3.33333333333333E-06-0.000321135881944906i</v>
      </c>
      <c r="W2760" t="str">
        <f t="shared" si="1456"/>
        <v>0.0000143894323929598-0.000153901773002842i</v>
      </c>
      <c r="X2760" t="str">
        <f t="shared" si="1457"/>
        <v>0.0000149106720028019-0.000153801597524011i</v>
      </c>
      <c r="Y2760" t="str">
        <f t="shared" si="1458"/>
        <v>0.009+1.66077154039371i</v>
      </c>
      <c r="Z2760" t="str">
        <f t="shared" si="1459"/>
        <v>-0.00129591878198283-0.000132740964369541i</v>
      </c>
      <c r="AA2760" t="str">
        <f t="shared" si="1460"/>
        <v>0.0457654059772866-8.43034920191915i</v>
      </c>
      <c r="AB2760" t="str">
        <f t="shared" si="1461"/>
        <v>0.334570135189537-0.237593945763597i</v>
      </c>
      <c r="AC2760" t="str">
        <f t="shared" si="1462"/>
        <v>0.919628924418934-0.13443649485181i</v>
      </c>
      <c r="AD2760" t="str">
        <f t="shared" si="1463"/>
        <v>0.393175960057822-0.200881837149863i</v>
      </c>
      <c r="AE2760" t="str">
        <f t="shared" si="1464"/>
        <v>-0.000536189360050662+0.000208135989616729i</v>
      </c>
      <c r="AF2760" t="str">
        <f t="shared" si="1465"/>
        <v>-15.0668526894696-0.429997762233764i</v>
      </c>
      <c r="AG2760" t="str">
        <f t="shared" si="1466"/>
        <v>0.993934653155409-0.0120321707693027i</v>
      </c>
      <c r="AH2760" t="str">
        <f t="shared" si="1467"/>
        <v>0.0082522061406809-0.00282322596114372i</v>
      </c>
      <c r="AI2760">
        <f t="shared" si="1468"/>
        <v>-41.187893754335519</v>
      </c>
      <c r="AJ2760">
        <f t="shared" si="1469"/>
        <v>-18.886726382571371</v>
      </c>
      <c r="AK2760"/>
      <c r="AL2760"/>
      <c r="AM2760"/>
      <c r="AN2760"/>
    </row>
    <row r="2761" spans="1:40" x14ac:dyDescent="0.3">
      <c r="A2761"/>
      <c r="B2761">
        <f t="shared" si="1435"/>
        <v>827000</v>
      </c>
      <c r="C2761" s="186" t="str">
        <f t="shared" si="1438"/>
        <v>-1.11745931025195E-07+0.00296133317714696i</v>
      </c>
      <c r="D2761" s="158" t="str">
        <f t="shared" si="1439"/>
        <v>-5.95700681372476+0.0227035543581267i</v>
      </c>
      <c r="E2761" t="str">
        <f t="shared" si="1440"/>
        <v>2870</v>
      </c>
      <c r="F2761" t="str">
        <f t="shared" si="1441"/>
        <v>0.777000777000777</v>
      </c>
      <c r="G2761" t="str">
        <f t="shared" si="1436"/>
        <v>0.777000777000777</v>
      </c>
      <c r="H2761" t="str">
        <f t="shared" si="1442"/>
        <v>9.10990426852719+0.452184489333277i</v>
      </c>
      <c r="I2761" t="str">
        <f t="shared" si="1443"/>
        <v>3247.62140564845i</v>
      </c>
      <c r="J2761" t="str">
        <f t="shared" si="1437"/>
        <v>-9020.52023536023+702.385165225149i</v>
      </c>
      <c r="K2761" t="str">
        <f t="shared" si="1444"/>
        <v>0.0278645721339361-0.357856272068694i</v>
      </c>
      <c r="L2761" t="str">
        <f t="shared" si="1445"/>
        <v>0.00206272643920529-0.0222038187951595i</v>
      </c>
      <c r="M2761" t="str">
        <f t="shared" si="1446"/>
        <v>0.0299272985731414-0.380060090863854i</v>
      </c>
      <c r="N2761" t="str">
        <f t="shared" si="1447"/>
        <v>-10.392388498075i</v>
      </c>
      <c r="O2761" t="str">
        <f t="shared" si="1448"/>
        <v>-0.567268949126786+0.823532597628407i</v>
      </c>
      <c r="P2761" t="str">
        <f t="shared" si="1449"/>
        <v>1.56726894912679-0.823532597628407i</v>
      </c>
      <c r="Q2761" t="str">
        <f t="shared" si="1450"/>
        <v>-1.56726894912679+11.2159210957034i</v>
      </c>
      <c r="R2761" t="str">
        <f t="shared" si="1451"/>
        <v>-0.0911712686624435-0.126996172543091i</v>
      </c>
      <c r="S2761" t="str">
        <f t="shared" si="1452"/>
        <v>1.07273112281124i</v>
      </c>
      <c r="T2761" t="str">
        <f t="shared" si="1453"/>
        <v>0.13623274676488-0.0978022574003882i</v>
      </c>
      <c r="U2761" t="str">
        <f t="shared" si="1454"/>
        <v>0.00005-0.000291588697907544i</v>
      </c>
      <c r="V2761" t="str">
        <f t="shared" si="1455"/>
        <v>3.33333333333333E-06-0.000320747567698298i</v>
      </c>
      <c r="W2761" t="str">
        <f t="shared" si="1456"/>
        <v>0.0000143892274153234-0.000153718029952895i</v>
      </c>
      <c r="X2761" t="str">
        <f t="shared" si="1457"/>
        <v>0.0000149092123301426-0.000153617979757487i</v>
      </c>
      <c r="Y2761" t="str">
        <f t="shared" si="1458"/>
        <v>0.009+1.66278215969201i</v>
      </c>
      <c r="Z2761" t="str">
        <f t="shared" si="1459"/>
        <v>-0.00129280637564101-0.000132551257962022i</v>
      </c>
      <c r="AA2761" t="str">
        <f t="shared" si="1460"/>
        <v>0.0456547703151061-8.42015403631475i</v>
      </c>
      <c r="AB2761" t="str">
        <f t="shared" si="1461"/>
        <v>0.332123898986015-0.238433620614809i</v>
      </c>
      <c r="AC2761" t="str">
        <f t="shared" si="1462"/>
        <v>0.919320467572368-0.133362713380697i</v>
      </c>
      <c r="AD2761" t="str">
        <f t="shared" si="1463"/>
        <v>0.390673880889816-0.202684807295132i</v>
      </c>
      <c r="AE2761" t="str">
        <f t="shared" si="1464"/>
        <v>-0.00053193181018753+0.000210247896751866i</v>
      </c>
      <c r="AF2761" t="str">
        <f t="shared" si="1465"/>
        <v>-15.066911082252-0.42948093497515i</v>
      </c>
      <c r="AG2761" t="str">
        <f t="shared" si="1466"/>
        <v>0.993886539757557-0.0119416117758376i</v>
      </c>
      <c r="AH2761" t="str">
        <f t="shared" si="1467"/>
        <v>0.00818907161484921-0.00285901958293206i</v>
      </c>
      <c r="AI2761">
        <f t="shared" si="1468"/>
        <v>-41.235807276281903</v>
      </c>
      <c r="AJ2761">
        <f t="shared" si="1469"/>
        <v>-19.245433491760572</v>
      </c>
      <c r="AK2761"/>
      <c r="AL2761"/>
      <c r="AM2761"/>
      <c r="AN2761"/>
    </row>
    <row r="2762" spans="1:40" x14ac:dyDescent="0.3">
      <c r="A2762"/>
      <c r="B2762">
        <f t="shared" si="1435"/>
        <v>828000</v>
      </c>
      <c r="C2762" s="186" t="str">
        <f t="shared" si="1438"/>
        <v>-1.11476176311573E-07+0.00295775668781274i</v>
      </c>
      <c r="D2762" s="158" t="str">
        <f t="shared" si="1439"/>
        <v>-5.95700681165664+0.0226761346065643i</v>
      </c>
      <c r="E2762" t="str">
        <f t="shared" si="1440"/>
        <v>2870</v>
      </c>
      <c r="F2762" t="str">
        <f t="shared" si="1441"/>
        <v>0.777000777000777</v>
      </c>
      <c r="G2762" t="str">
        <f t="shared" si="1436"/>
        <v>0.777000777000777</v>
      </c>
      <c r="H2762" t="str">
        <f t="shared" si="1442"/>
        <v>9.10996245273932+0.451641479451037i</v>
      </c>
      <c r="I2762" t="str">
        <f t="shared" si="1443"/>
        <v>3251.54839646544i</v>
      </c>
      <c r="J2762" t="str">
        <f t="shared" si="1437"/>
        <v>-9042.35088735703+703.234482232676i</v>
      </c>
      <c r="K2762" t="str">
        <f t="shared" si="1444"/>
        <v>0.0277976966568492-0.357429183838538i</v>
      </c>
      <c r="L2762" t="str">
        <f t="shared" si="1445"/>
        <v>0.00205778952133448-0.0221774606727936i</v>
      </c>
      <c r="M2762" t="str">
        <f t="shared" si="1446"/>
        <v>0.0298554861781837-0.379606644511332i</v>
      </c>
      <c r="N2762" t="str">
        <f t="shared" si="1447"/>
        <v>-10.4049548686894i</v>
      </c>
      <c r="O2762" t="str">
        <f t="shared" si="1448"/>
        <v>-0.556875616488184+0.830595899195815i</v>
      </c>
      <c r="P2762" t="str">
        <f t="shared" si="1449"/>
        <v>1.55687561648818-0.830595899195815i</v>
      </c>
      <c r="Q2762" t="str">
        <f t="shared" si="1450"/>
        <v>-1.55687561648818+11.2355507678852i</v>
      </c>
      <c r="R2762" t="str">
        <f t="shared" si="1451"/>
        <v>-0.0913720692085966-0.125905769920304i</v>
      </c>
      <c r="S2762" t="str">
        <f t="shared" si="1452"/>
        <v>1.074028258389i</v>
      </c>
      <c r="T2762" t="str">
        <f t="shared" si="1453"/>
        <v>0.13522635478863-0.0981361843575082i</v>
      </c>
      <c r="U2762" t="str">
        <f t="shared" si="1454"/>
        <v>0.00005-0.00029123653764437i</v>
      </c>
      <c r="V2762" t="str">
        <f t="shared" si="1455"/>
        <v>3.33333333333333E-06-0.000320360191408807i</v>
      </c>
      <c r="W2762" t="str">
        <f t="shared" si="1456"/>
        <v>0.0000143890221971535-0.000153534733485043i</v>
      </c>
      <c r="X2762" t="str">
        <f t="shared" si="1457"/>
        <v>0.0000149077569604189-0.000153434808254964i</v>
      </c>
      <c r="Y2762" t="str">
        <f t="shared" si="1458"/>
        <v>0.009+1.6647927789903i</v>
      </c>
      <c r="Z2762" t="str">
        <f t="shared" si="1459"/>
        <v>-0.00128970523908775-0.000132362107131485i</v>
      </c>
      <c r="AA2762" t="str">
        <f t="shared" si="1460"/>
        <v>0.0455445353775342-8.40998350131733i</v>
      </c>
      <c r="AB2762" t="str">
        <f t="shared" si="1461"/>
        <v>0.329670400579811-0.239247706255809i</v>
      </c>
      <c r="AC2762" t="str">
        <f t="shared" si="1462"/>
        <v>0.919022451109066-0.132287931146091i</v>
      </c>
      <c r="AD2762" t="str">
        <f t="shared" si="1463"/>
        <v>0.388148900057881-0.204456693156696i</v>
      </c>
      <c r="AE2762" t="str">
        <f t="shared" si="1464"/>
        <v>-0.000527659988674153+0.000212312662038318i</v>
      </c>
      <c r="AF2762" t="str">
        <f t="shared" si="1465"/>
        <v>-15.066969264396-0.428965344844473i</v>
      </c>
      <c r="AG2762" t="str">
        <f t="shared" si="1466"/>
        <v>0.993839486335366-0.0118505685849019i</v>
      </c>
      <c r="AH2762" t="str">
        <f t="shared" si="1467"/>
        <v>0.00812566656700233-0.00289409585246677i</v>
      </c>
      <c r="AI2762">
        <f t="shared" si="1468"/>
        <v>-41.284139426467597</v>
      </c>
      <c r="AJ2762">
        <f t="shared" si="1469"/>
        <v>-19.604230999200421</v>
      </c>
      <c r="AK2762"/>
      <c r="AL2762"/>
      <c r="AM2762"/>
      <c r="AN2762"/>
    </row>
    <row r="2763" spans="1:40" x14ac:dyDescent="0.3">
      <c r="A2763"/>
      <c r="B2763">
        <f t="shared" si="1435"/>
        <v>829000</v>
      </c>
      <c r="C2763" s="186" t="str">
        <f t="shared" si="1438"/>
        <v>-1.11207397202226E-07+0.00295418882692079i</v>
      </c>
      <c r="D2763" s="158" t="str">
        <f t="shared" si="1439"/>
        <v>-5.957006809596+0.0226487810063927i</v>
      </c>
      <c r="E2763" t="str">
        <f t="shared" si="1440"/>
        <v>2870</v>
      </c>
      <c r="F2763" t="str">
        <f t="shared" si="1441"/>
        <v>0.777000777000777</v>
      </c>
      <c r="G2763" t="str">
        <f t="shared" si="1436"/>
        <v>0.777000777000777</v>
      </c>
      <c r="H2763" t="str">
        <f t="shared" si="1442"/>
        <v>9.11002042731656+0.451099768425088i</v>
      </c>
      <c r="I2763" t="str">
        <f t="shared" si="1443"/>
        <v>3255.47538728242i</v>
      </c>
      <c r="J2763" t="str">
        <f t="shared" si="1437"/>
        <v>-9064.2079208064+704.083799240204i</v>
      </c>
      <c r="K2763" t="str">
        <f t="shared" si="1444"/>
        <v>0.0277310611794024-0.357003107678313i</v>
      </c>
      <c r="L2763" t="str">
        <f t="shared" si="1445"/>
        <v>0.00205287025564137-0.0221511645046657i</v>
      </c>
      <c r="M2763" t="str">
        <f t="shared" si="1446"/>
        <v>0.0297839314350438-0.379154272182979i</v>
      </c>
      <c r="N2763" t="str">
        <f t="shared" si="1447"/>
        <v>-10.4175212393038i</v>
      </c>
      <c r="O2763" t="str">
        <f t="shared" si="1448"/>
        <v>-0.54639434673423+0.837528040042167i</v>
      </c>
      <c r="P2763" t="str">
        <f t="shared" si="1449"/>
        <v>1.54639434673423-0.837528040042167i</v>
      </c>
      <c r="Q2763" t="str">
        <f t="shared" si="1450"/>
        <v>-1.54639434673423+11.255049279346i</v>
      </c>
      <c r="R2763" t="str">
        <f t="shared" si="1451"/>
        <v>-0.0915626134257584-0.12481530769824i</v>
      </c>
      <c r="S2763" t="str">
        <f t="shared" si="1452"/>
        <v>1.07532539396677i</v>
      </c>
      <c r="T2763" t="str">
        <f t="shared" si="1453"/>
        <v>0.134217069923694-0.0984596033546807i</v>
      </c>
      <c r="U2763" t="str">
        <f t="shared" si="1454"/>
        <v>0.00005-0.000290885226983762i</v>
      </c>
      <c r="V2763" t="str">
        <f t="shared" si="1455"/>
        <v>3.33333333333333E-06-0.000319973749682137i</v>
      </c>
      <c r="W2763" t="str">
        <f t="shared" si="1456"/>
        <v>0.0000143888167384768-0.000153351881982881i</v>
      </c>
      <c r="X2763" t="str">
        <f t="shared" si="1457"/>
        <v>0.0000149063058717488-0.00015325208140126i</v>
      </c>
      <c r="Y2763" t="str">
        <f t="shared" si="1458"/>
        <v>0.009+1.6668033982886i</v>
      </c>
      <c r="Z2763" t="str">
        <f t="shared" si="1459"/>
        <v>-0.00128661531797435-0.000132173509388896i</v>
      </c>
      <c r="AA2763" t="str">
        <f t="shared" si="1460"/>
        <v>0.0454346992315263-8.39983750777108i</v>
      </c>
      <c r="AB2763" t="str">
        <f t="shared" si="1461"/>
        <v>0.327209849555991-0.240036174380381i</v>
      </c>
      <c r="AC2763" t="str">
        <f t="shared" si="1462"/>
        <v>0.918734854729267-0.131212233319179i</v>
      </c>
      <c r="AD2763" t="str">
        <f t="shared" si="1463"/>
        <v>0.385601398193679-0.206197199090933i</v>
      </c>
      <c r="AE2763" t="str">
        <f t="shared" si="1464"/>
        <v>-0.000523374472978325+0.000214330184849279i</v>
      </c>
      <c r="AF2763" t="str">
        <f t="shared" si="1465"/>
        <v>-15.0670272369126-0.428450987418695i</v>
      </c>
      <c r="AG2763" t="str">
        <f t="shared" si="1466"/>
        <v>0.993793498114196-0.0117590544950559i</v>
      </c>
      <c r="AH2763" t="str">
        <f t="shared" si="1467"/>
        <v>0.0080620000684357-0.00292845237009289i</v>
      </c>
      <c r="AI2763">
        <f t="shared" si="1468"/>
        <v>-41.332893363041848</v>
      </c>
      <c r="AJ2763">
        <f t="shared" si="1469"/>
        <v>-19.963118248378859</v>
      </c>
      <c r="AK2763"/>
      <c r="AL2763"/>
      <c r="AM2763"/>
      <c r="AN2763"/>
    </row>
    <row r="2764" spans="1:40" x14ac:dyDescent="0.3">
      <c r="A2764"/>
      <c r="B2764">
        <f t="shared" si="1435"/>
        <v>830000</v>
      </c>
      <c r="C2764" s="186" t="str">
        <f t="shared" si="1438"/>
        <v>-1.10939588998281E-07+0.00295062956328397i</v>
      </c>
      <c r="D2764" s="158" t="str">
        <f t="shared" si="1439"/>
        <v>-5.95700680754281+0.0226214933185104i</v>
      </c>
      <c r="E2764" t="str">
        <f t="shared" si="1440"/>
        <v>2870</v>
      </c>
      <c r="F2764" t="str">
        <f t="shared" si="1441"/>
        <v>0.777000777000777</v>
      </c>
      <c r="G2764" t="str">
        <f t="shared" si="1436"/>
        <v>0.777000777000777</v>
      </c>
      <c r="H2764" t="str">
        <f t="shared" si="1442"/>
        <v>9.11007819326385+0.450559351614303i</v>
      </c>
      <c r="I2764" t="str">
        <f t="shared" si="1443"/>
        <v>3259.40237809941i</v>
      </c>
      <c r="J2764" t="str">
        <f t="shared" si="1437"/>
        <v>-9086.09133570833+704.93311624773i</v>
      </c>
      <c r="K2764" t="str">
        <f t="shared" si="1444"/>
        <v>0.0276646645567956-0.356578040017123i</v>
      </c>
      <c r="L2764" t="str">
        <f t="shared" si="1445"/>
        <v>0.00204796855831309-0.0221249300746029i</v>
      </c>
      <c r="M2764" t="str">
        <f t="shared" si="1446"/>
        <v>0.0297126331151087-0.378702970091726i</v>
      </c>
      <c r="N2764" t="str">
        <f t="shared" si="1447"/>
        <v>-10.4300876099181i</v>
      </c>
      <c r="O2764" t="str">
        <f t="shared" si="1448"/>
        <v>-0.535826794979008+0.844327925502008i</v>
      </c>
      <c r="P2764" t="str">
        <f t="shared" si="1449"/>
        <v>1.53582679497901-0.844327925502008i</v>
      </c>
      <c r="Q2764" t="str">
        <f t="shared" si="1450"/>
        <v>-1.53582679497901+11.2744155354201i</v>
      </c>
      <c r="R2764" t="str">
        <f t="shared" si="1451"/>
        <v>-0.0917429277155145-0.123724865733514i</v>
      </c>
      <c r="S2764" t="str">
        <f t="shared" si="1452"/>
        <v>1.07662252954453i</v>
      </c>
      <c r="T2764" t="str">
        <f t="shared" si="1453"/>
        <v>0.133204977913573-0.0987725029048982i</v>
      </c>
      <c r="U2764" t="str">
        <f t="shared" si="1454"/>
        <v>0.00005-0.000290534762854865i</v>
      </c>
      <c r="V2764" t="str">
        <f t="shared" si="1455"/>
        <v>3.33333333333333E-06-0.000319588239140352i</v>
      </c>
      <c r="W2764" t="str">
        <f t="shared" si="1456"/>
        <v>0.00001438861103932-0.000153169473837795i</v>
      </c>
      <c r="X2764" t="str">
        <f t="shared" si="1457"/>
        <v>0.0000149048590423824-0.000153069797588983i</v>
      </c>
      <c r="Y2764" t="str">
        <f t="shared" si="1458"/>
        <v>0.009+1.6688140175869i</v>
      </c>
      <c r="Z2764" t="str">
        <f t="shared" si="1459"/>
        <v>-0.00128353655827939-0.000131985462260098i</v>
      </c>
      <c r="AA2764" t="str">
        <f t="shared" si="1460"/>
        <v>0.0453252599556803-8.38971596694994i</v>
      </c>
      <c r="AB2764" t="str">
        <f t="shared" si="1461"/>
        <v>0.324742454949949-0.240798996984175i</v>
      </c>
      <c r="AC2764" t="str">
        <f t="shared" si="1462"/>
        <v>0.918457658067812-0.130135704456301i</v>
      </c>
      <c r="AD2764" t="str">
        <f t="shared" si="1463"/>
        <v>0.38303175987988-0.20790603399702i</v>
      </c>
      <c r="AE2764" t="str">
        <f t="shared" si="1464"/>
        <v>-0.000519075840791678+0.000216300371434008i</v>
      </c>
      <c r="AF2764" t="str">
        <f t="shared" si="1465"/>
        <v>-15.0670850008067-0.427937858295793i</v>
      </c>
      <c r="AG2764" t="str">
        <f t="shared" si="1466"/>
        <v>0.993748580156557-0.0116670828616366i</v>
      </c>
      <c r="AH2764" t="str">
        <f t="shared" si="1467"/>
        <v>0.00799808120908527-0.00296208685081749i</v>
      </c>
      <c r="AI2764">
        <f t="shared" si="1468"/>
        <v>-41.382072306858227</v>
      </c>
      <c r="AJ2764">
        <f t="shared" si="1469"/>
        <v>-20.322094568673407</v>
      </c>
      <c r="AK2764"/>
      <c r="AL2764"/>
      <c r="AM2764"/>
      <c r="AN2764"/>
    </row>
    <row r="2765" spans="1:40" x14ac:dyDescent="0.3">
      <c r="A2765"/>
      <c r="B2765">
        <f t="shared" si="1435"/>
        <v>831000</v>
      </c>
      <c r="C2765" s="186" t="str">
        <f t="shared" si="1438"/>
        <v>-1.1067274702912E-07+0.00294707886586525i</v>
      </c>
      <c r="D2765" s="158" t="str">
        <f t="shared" si="1439"/>
        <v>-5.95700680549702+0.0225942713049669i</v>
      </c>
      <c r="E2765" t="str">
        <f t="shared" si="1440"/>
        <v>2870</v>
      </c>
      <c r="F2765" t="str">
        <f t="shared" si="1441"/>
        <v>0.777000777000777</v>
      </c>
      <c r="G2765" t="str">
        <f t="shared" si="1436"/>
        <v>0.777000777000777</v>
      </c>
      <c r="H2765" t="str">
        <f t="shared" si="1442"/>
        <v>9.11013575158006+0.45002022439956i</v>
      </c>
      <c r="I2765" t="str">
        <f t="shared" si="1443"/>
        <v>3263.3293689164i</v>
      </c>
      <c r="J2765" t="str">
        <f t="shared" si="1437"/>
        <v>-9108.00113206282+705.782433255258i</v>
      </c>
      <c r="K2765" t="str">
        <f t="shared" si="1444"/>
        <v>0.0275985056510333-0.356153977300739i</v>
      </c>
      <c r="L2765" t="str">
        <f t="shared" si="1445"/>
        <v>0.00204308434603225-0.0220987571674272i</v>
      </c>
      <c r="M2765" t="str">
        <f t="shared" si="1446"/>
        <v>0.0296415899970655-0.378252734468166i</v>
      </c>
      <c r="N2765" t="str">
        <f t="shared" si="1447"/>
        <v>-10.4426539805325i</v>
      </c>
      <c r="O2765" t="str">
        <f t="shared" si="1448"/>
        <v>-0.525174629961273+0.850994481794706i</v>
      </c>
      <c r="P2765" t="str">
        <f t="shared" si="1449"/>
        <v>1.52517462996127-0.850994481794706i</v>
      </c>
      <c r="Q2765" t="str">
        <f t="shared" si="1450"/>
        <v>-1.52517462996127+11.2936484623272i</v>
      </c>
      <c r="R2765" t="str">
        <f t="shared" si="1451"/>
        <v>-0.0919130384620542-0.122634523303632i</v>
      </c>
      <c r="S2765" t="str">
        <f t="shared" si="1452"/>
        <v>1.07791966512229i</v>
      </c>
      <c r="T2765" t="str">
        <f t="shared" si="1453"/>
        <v>0.132190164291883-0.0990748716393896i</v>
      </c>
      <c r="U2765" t="str">
        <f t="shared" si="1454"/>
        <v>0.00005-0.00029018514220161i</v>
      </c>
      <c r="V2765" t="str">
        <f t="shared" si="1455"/>
        <v>3.33333333333333E-06-0.000319203656421772i</v>
      </c>
      <c r="W2765" t="str">
        <f t="shared" si="1456"/>
        <v>0.0000143884050997099-0.00015298750744891i</v>
      </c>
      <c r="X2765" t="str">
        <f t="shared" si="1457"/>
        <v>0.0000149034164507004-0.00015288795521847i</v>
      </c>
      <c r="Y2765" t="str">
        <f t="shared" si="1458"/>
        <v>0.009+1.6708246368852i</v>
      </c>
      <c r="Z2765" t="str">
        <f t="shared" si="1459"/>
        <v>-0.00128046890630622-0.000131797963285697i</v>
      </c>
      <c r="AA2765" t="str">
        <f t="shared" si="1460"/>
        <v>0.0452162156401529-8.37961879055506i</v>
      </c>
      <c r="AB2765" t="str">
        <f t="shared" si="1461"/>
        <v>0.322268425285397-0.24153614635109i</v>
      </c>
      <c r="AC2765" t="str">
        <f t="shared" si="1462"/>
        <v>0.918190840701107-0.129058428516561i</v>
      </c>
      <c r="AD2765" t="str">
        <f t="shared" si="1463"/>
        <v>0.380440373598585-0.209582911373047i</v>
      </c>
      <c r="AE2765" t="str">
        <f t="shared" si="1464"/>
        <v>-0.000514764669954965+0.000218223134914376i</v>
      </c>
      <c r="AF2765" t="str">
        <f t="shared" si="1465"/>
        <v>-15.0671425570771-0.427425953094593i</v>
      </c>
      <c r="AG2765" t="str">
        <f t="shared" si="1466"/>
        <v>0.993704737361373-0.0115746670948556i</v>
      </c>
      <c r="AH2765" t="str">
        <f t="shared" si="1467"/>
        <v>0.00793391909611652-0.00299499712453808i</v>
      </c>
      <c r="AI2765">
        <f t="shared" si="1468"/>
        <v>-41.431679542803309</v>
      </c>
      <c r="AJ2765">
        <f t="shared" si="1469"/>
        <v>-20.681159275503035</v>
      </c>
      <c r="AK2765"/>
      <c r="AL2765"/>
      <c r="AM2765"/>
      <c r="AN2765"/>
    </row>
    <row r="2766" spans="1:40" x14ac:dyDescent="0.3">
      <c r="A2766"/>
      <c r="B2766">
        <f t="shared" si="1435"/>
        <v>832000</v>
      </c>
      <c r="C2766" s="186" t="str">
        <f t="shared" si="1438"/>
        <v>-1.10406866652175E-07+0.00294353670377683i</v>
      </c>
      <c r="D2766" s="158" t="str">
        <f t="shared" si="1439"/>
        <v>-5.95700680345861+0.0225671147289557i</v>
      </c>
      <c r="E2766" t="str">
        <f t="shared" si="1440"/>
        <v>2870</v>
      </c>
      <c r="F2766" t="str">
        <f t="shared" si="1441"/>
        <v>0.777000777000777</v>
      </c>
      <c r="G2766" t="str">
        <f t="shared" si="1436"/>
        <v>0.777000777000777</v>
      </c>
      <c r="H2766" t="str">
        <f t="shared" si="1442"/>
        <v>9.11019310325816+0.44948238218364i</v>
      </c>
      <c r="I2766" t="str">
        <f t="shared" si="1443"/>
        <v>3267.25635973339i</v>
      </c>
      <c r="J2766" t="str">
        <f t="shared" si="1437"/>
        <v>-9129.93730986988+706.631750262785i</v>
      </c>
      <c r="K2766" t="str">
        <f t="shared" si="1444"/>
        <v>0.0275325833308755-0.355730915991506i</v>
      </c>
      <c r="L2766" t="str">
        <f t="shared" si="1445"/>
        <v>0.00203821753597325-0.0220726455689494i</v>
      </c>
      <c r="M2766" t="str">
        <f t="shared" si="1446"/>
        <v>0.0295708008668488-0.377803561560455i</v>
      </c>
      <c r="N2766" t="str">
        <f t="shared" si="1447"/>
        <v>-10.4552203511468i</v>
      </c>
      <c r="O2766" t="str">
        <f t="shared" si="1448"/>
        <v>-0.514439533781534+0.857526656193636i</v>
      </c>
      <c r="P2766" t="str">
        <f t="shared" si="1449"/>
        <v>1.51443953378153-0.857526656193636i</v>
      </c>
      <c r="Q2766" t="str">
        <f t="shared" si="1450"/>
        <v>-1.51443953378153+11.3127470073404i</v>
      </c>
      <c r="R2766" t="str">
        <f t="shared" si="1451"/>
        <v>-0.0920729720274672-0.121544359124993i</v>
      </c>
      <c r="S2766" t="str">
        <f t="shared" si="1452"/>
        <v>1.07921680070006i</v>
      </c>
      <c r="T2766" t="str">
        <f t="shared" si="1453"/>
        <v>0.131172714398014-0.0993666983024293i</v>
      </c>
      <c r="U2766" t="str">
        <f t="shared" si="1454"/>
        <v>0.0000500000000000001-0.000289836361982619i</v>
      </c>
      <c r="V2766" t="str">
        <f t="shared" si="1455"/>
        <v>3.33333333333333E-06-0.00031881999818088i</v>
      </c>
      <c r="W2766" t="str">
        <f t="shared" si="1456"/>
        <v>0.0000143881989196733-0.000152805981223051i</v>
      </c>
      <c r="X2766" t="str">
        <f t="shared" si="1457"/>
        <v>0.0000149019780752139-0.000152706552697751i</v>
      </c>
      <c r="Y2766" t="str">
        <f t="shared" si="1458"/>
        <v>0.009+1.67283525618349i</v>
      </c>
      <c r="Z2766" t="str">
        <f t="shared" si="1459"/>
        <v>-0.00127741230868079-0.000131611010020958i</v>
      </c>
      <c r="AA2766" t="str">
        <f t="shared" si="1460"/>
        <v>0.0451075643865765-8.36954589071232i</v>
      </c>
      <c r="AB2766" t="str">
        <f t="shared" si="1461"/>
        <v>0.319787968612539-0.242247595040619i</v>
      </c>
      <c r="AC2766" t="str">
        <f t="shared" si="1462"/>
        <v>0.917934382153655-0.127980488879419i</v>
      </c>
      <c r="AD2766" t="str">
        <f t="shared" si="1463"/>
        <v>0.377827631679072-0.211227549371522i</v>
      </c>
      <c r="AE2766" t="str">
        <f t="shared" si="1464"/>
        <v>-0.000510441538383597+0.000220098395280553i</v>
      </c>
      <c r="AF2766" t="str">
        <f t="shared" si="1465"/>
        <v>-15.0671999067168-0.426915267454684i</v>
      </c>
      <c r="AG2766" t="str">
        <f t="shared" si="1466"/>
        <v>0.993661974463279-0.0114818206578903i</v>
      </c>
      <c r="AH2766" t="str">
        <f t="shared" si="1467"/>
        <v>0.00786952285251167-0.00302718113625078i</v>
      </c>
      <c r="AI2766">
        <f t="shared" si="1468"/>
        <v>-41.481718421164047</v>
      </c>
      <c r="AJ2766">
        <f t="shared" si="1469"/>
        <v>-21.040311670458106</v>
      </c>
      <c r="AK2766"/>
      <c r="AL2766"/>
      <c r="AM2766"/>
      <c r="AN2766"/>
    </row>
    <row r="2767" spans="1:40" x14ac:dyDescent="0.3">
      <c r="A2767"/>
      <c r="B2767">
        <f t="shared" si="1435"/>
        <v>833000</v>
      </c>
      <c r="C2767" s="186" t="str">
        <f t="shared" si="1438"/>
        <v>-1.10141943252729E-07+0.00294000304627922i</v>
      </c>
      <c r="D2767" s="158" t="str">
        <f t="shared" si="1439"/>
        <v>-5.95700680142752+0.0225400233548074i</v>
      </c>
      <c r="E2767" t="str">
        <f t="shared" si="1440"/>
        <v>2870</v>
      </c>
      <c r="F2767" t="str">
        <f t="shared" si="1441"/>
        <v>0.777000777000777</v>
      </c>
      <c r="G2767" t="str">
        <f t="shared" si="1436"/>
        <v>0.777000777000777</v>
      </c>
      <c r="H2767" t="str">
        <f t="shared" si="1442"/>
        <v>9.11025024928512+0.448945820391076i</v>
      </c>
      <c r="I2767" t="str">
        <f t="shared" si="1443"/>
        <v>3271.18335055037i</v>
      </c>
      <c r="J2767" t="str">
        <f t="shared" si="1437"/>
        <v>-9151.89986912951+707.481067270312i</v>
      </c>
      <c r="K2767" t="str">
        <f t="shared" si="1444"/>
        <v>0.0274668964717906-0.355308852568248i</v>
      </c>
      <c r="L2767" t="str">
        <f t="shared" si="1445"/>
        <v>0.00203336804579899-0.0220465950659638i</v>
      </c>
      <c r="M2767" t="str">
        <f t="shared" si="1446"/>
        <v>0.0295002645175896-0.377355447634212i</v>
      </c>
      <c r="N2767" t="str">
        <f t="shared" si="1447"/>
        <v>-10.4677867217612i</v>
      </c>
      <c r="O2767" t="str">
        <f t="shared" si="1448"/>
        <v>-0.503623201635753+0.86392341719284i</v>
      </c>
      <c r="P2767" t="str">
        <f t="shared" si="1449"/>
        <v>1.50362320163575-0.86392341719284i</v>
      </c>
      <c r="Q2767" t="str">
        <f t="shared" si="1450"/>
        <v>-1.50362320163575+11.331710138954i</v>
      </c>
      <c r="R2767" t="str">
        <f t="shared" si="1451"/>
        <v>-0.0922227547474568-0.12045445137063i</v>
      </c>
      <c r="S2767" t="str">
        <f t="shared" si="1452"/>
        <v>1.08051393627782i</v>
      </c>
      <c r="T2767" t="str">
        <f t="shared" si="1453"/>
        <v>0.130152713392665-0.0996479717465586i</v>
      </c>
      <c r="U2767" t="str">
        <f t="shared" si="1454"/>
        <v>0.0000500000000000001-0.000289488419171115i</v>
      </c>
      <c r="V2767" t="str">
        <f t="shared" si="1455"/>
        <v>3.33333333333333E-06-0.000318437261088226i</v>
      </c>
      <c r="W2767" t="str">
        <f t="shared" si="1456"/>
        <v>0.000014387992499237-0.00015262489357469i</v>
      </c>
      <c r="X2767" t="str">
        <f t="shared" si="1457"/>
        <v>0.0000149005438945629-0.0001525255884425i</v>
      </c>
      <c r="Y2767" t="str">
        <f t="shared" si="1458"/>
        <v>0.009+1.67484587548179i</v>
      </c>
      <c r="Z2767" t="str">
        <f t="shared" si="1459"/>
        <v>-0.0012743667123492-0.000131424600035687i</v>
      </c>
      <c r="AA2767" t="str">
        <f t="shared" si="1460"/>
        <v>0.0449993043079745-8.35949717996949i</v>
      </c>
      <c r="AB2767" t="str">
        <f t="shared" si="1461"/>
        <v>0.317301292545948-0.242933315876203i</v>
      </c>
      <c r="AC2767" t="str">
        <f t="shared" si="1462"/>
        <v>0.917688261904151-0.126901968362073i</v>
      </c>
      <c r="AD2767" t="str">
        <f t="shared" si="1463"/>
        <v>0.375193930244341-0.212839670854474i</v>
      </c>
      <c r="AE2767" t="str">
        <f t="shared" si="1464"/>
        <v>-0.000506107023992632+0.000221926079386122i</v>
      </c>
      <c r="AF2767" t="str">
        <f t="shared" si="1465"/>
        <v>-15.0672570507126-0.426405797036269i</v>
      </c>
      <c r="AG2767" t="str">
        <f t="shared" si="1466"/>
        <v>0.993620296031924-0.0113885570649513i</v>
      </c>
      <c r="AH2767" t="str">
        <f t="shared" si="1467"/>
        <v>0.00780490161564295-0.00305863694624309i</v>
      </c>
      <c r="AI2767">
        <f t="shared" si="1468"/>
        <v>-41.532192359045482</v>
      </c>
      <c r="AJ2767">
        <f t="shared" si="1469"/>
        <v>-21.399551041469611</v>
      </c>
      <c r="AK2767"/>
      <c r="AL2767"/>
      <c r="AM2767"/>
      <c r="AN2767"/>
    </row>
    <row r="2768" spans="1:40" x14ac:dyDescent="0.3">
      <c r="A2768"/>
      <c r="B2768">
        <f t="shared" si="1435"/>
        <v>834000</v>
      </c>
      <c r="C2768" s="186" t="str">
        <f t="shared" si="1438"/>
        <v>-1.09877972243716E-07+0.00293647786278037i</v>
      </c>
      <c r="D2768" s="158" t="str">
        <f t="shared" si="1439"/>
        <v>-5.95700679940374+0.0225129969479828i</v>
      </c>
      <c r="E2768" t="str">
        <f t="shared" si="1440"/>
        <v>2870</v>
      </c>
      <c r="F2768" t="str">
        <f t="shared" si="1441"/>
        <v>0.777000777000777</v>
      </c>
      <c r="G2768" t="str">
        <f t="shared" si="1436"/>
        <v>0.777000777000777</v>
      </c>
      <c r="H2768" t="str">
        <f t="shared" si="1442"/>
        <v>9.11030719064212+0.448410534468039i</v>
      </c>
      <c r="I2768" t="str">
        <f t="shared" si="1443"/>
        <v>3275.11034136736i</v>
      </c>
      <c r="J2768" t="str">
        <f t="shared" si="1437"/>
        <v>-9173.88880984169+708.33038427784i</v>
      </c>
      <c r="K2768" t="str">
        <f t="shared" si="1444"/>
        <v>0.0274014439559078-0.354887783526176i</v>
      </c>
      <c r="L2768" t="str">
        <f t="shared" si="1445"/>
        <v>0.0020285357936573-0.0220206054462427i</v>
      </c>
      <c r="M2768" t="str">
        <f t="shared" si="1446"/>
        <v>0.0294299797495651-0.376908388972419i</v>
      </c>
      <c r="N2768" t="str">
        <f t="shared" si="1447"/>
        <v>-10.4803530923755i</v>
      </c>
      <c r="O2768" t="str">
        <f t="shared" si="1448"/>
        <v>-0.492727341548335+0.870183754669501i</v>
      </c>
      <c r="P2768" t="str">
        <f t="shared" si="1449"/>
        <v>1.49272734154833-0.870183754669501i</v>
      </c>
      <c r="Q2768" t="str">
        <f t="shared" si="1450"/>
        <v>-1.49272734154833+11.350536847045i</v>
      </c>
      <c r="R2768" t="str">
        <f t="shared" si="1451"/>
        <v>-0.0923624129274393-0.119364877687956i</v>
      </c>
      <c r="S2768" t="str">
        <f t="shared" si="1452"/>
        <v>1.08181107185559i</v>
      </c>
      <c r="T2768" t="str">
        <f t="shared" si="1453"/>
        <v>0.129130246273519-0.0999186809282017i</v>
      </c>
      <c r="U2768" t="str">
        <f t="shared" si="1454"/>
        <v>0.0000500000000000001-0.000289141310754842i</v>
      </c>
      <c r="V2768" t="str">
        <f t="shared" si="1455"/>
        <v>3.33333333333333E-06-0.000318055441830327i</v>
      </c>
      <c r="W2768" t="str">
        <f t="shared" si="1456"/>
        <v>0.0000143877858384278-0.000152444242925905i</v>
      </c>
      <c r="X2768" t="str">
        <f t="shared" si="1457"/>
        <v>0.0000148991138875155-0.000152345060875988i</v>
      </c>
      <c r="Y2768" t="str">
        <f t="shared" si="1458"/>
        <v>0.009+1.67685649478009i</v>
      </c>
      <c r="Z2768" t="str">
        <f t="shared" si="1459"/>
        <v>-0.00127133206457548-0.000131238730914136i</v>
      </c>
      <c r="AA2768" t="str">
        <f t="shared" si="1460"/>
        <v>0.0448914335286837-8.34947257129417i</v>
      </c>
      <c r="AB2768" t="str">
        <f t="shared" si="1461"/>
        <v>0.314808604302777-0.243593281934538i</v>
      </c>
      <c r="AC2768" t="str">
        <f t="shared" si="1462"/>
        <v>0.917452459391169-0.125822949236879i</v>
      </c>
      <c r="AD2768" t="str">
        <f t="shared" si="1463"/>
        <v>0.372539669157173-0.214419003447869i</v>
      </c>
      <c r="AE2768" t="str">
        <f t="shared" si="1464"/>
        <v>-0.000501761704622229+0.000223706120942238i</v>
      </c>
      <c r="AF2768" t="str">
        <f t="shared" si="1465"/>
        <v>-15.0673139900459-0.425897537520056i</v>
      </c>
      <c r="AG2768" t="str">
        <f t="shared" si="1466"/>
        <v>0.993579706471308-0.0112948898793503i</v>
      </c>
      <c r="AH2768" t="str">
        <f t="shared" si="1467"/>
        <v>0.00774006453584812-0.00308936273026484i</v>
      </c>
      <c r="AI2768">
        <f t="shared" si="1468"/>
        <v>-41.583104841827378</v>
      </c>
      <c r="AJ2768">
        <f t="shared" si="1469"/>
        <v>-21.758876662940612</v>
      </c>
      <c r="AK2768"/>
      <c r="AL2768"/>
      <c r="AM2768"/>
      <c r="AN2768"/>
    </row>
    <row r="2769" spans="1:40" x14ac:dyDescent="0.3">
      <c r="A2769"/>
      <c r="B2769">
        <f t="shared" si="1435"/>
        <v>835000</v>
      </c>
      <c r="C2769" s="186" t="str">
        <f t="shared" si="1438"/>
        <v>-1.09614949065518E-07+0.00293296112283477i</v>
      </c>
      <c r="D2769" s="158" t="str">
        <f t="shared" si="1439"/>
        <v>-5.95700679738724+0.0224860352750666i</v>
      </c>
      <c r="E2769" t="str">
        <f t="shared" si="1440"/>
        <v>2870</v>
      </c>
      <c r="F2769" t="str">
        <f t="shared" si="1441"/>
        <v>0.777000777000777</v>
      </c>
      <c r="G2769" t="str">
        <f t="shared" si="1436"/>
        <v>0.777000777000777</v>
      </c>
      <c r="H2769" t="str">
        <f t="shared" si="1442"/>
        <v>9.11036392830445+0.447876519882207i</v>
      </c>
      <c r="I2769" t="str">
        <f t="shared" si="1443"/>
        <v>3279.03733218435i</v>
      </c>
      <c r="J2769" t="str">
        <f t="shared" si="1437"/>
        <v>-9195.90413200644+709.179701285367i</v>
      </c>
      <c r="K2769" t="str">
        <f t="shared" si="1444"/>
        <v>0.0273362246719691-0.354467705376784i</v>
      </c>
      <c r="L2769" t="str">
        <f t="shared" si="1445"/>
        <v>0.0020237206981776-0.0219946764985305i</v>
      </c>
      <c r="M2769" t="str">
        <f t="shared" si="1446"/>
        <v>0.0293599453701467-0.376462381875315i</v>
      </c>
      <c r="N2769" t="str">
        <f t="shared" si="1447"/>
        <v>-10.4929194629899i</v>
      </c>
      <c r="O2769" t="str">
        <f t="shared" si="1448"/>
        <v>-0.481753674101724+0.876306680043859i</v>
      </c>
      <c r="P2769" t="str">
        <f t="shared" si="1449"/>
        <v>1.48175367410172-0.876306680043859i</v>
      </c>
      <c r="Q2769" t="str">
        <f t="shared" si="1450"/>
        <v>-1.48175367410172+11.3692261430338i</v>
      </c>
      <c r="R2769" t="str">
        <f t="shared" si="1451"/>
        <v>-0.0924919728390533-0.118275715216244i</v>
      </c>
      <c r="S2769" t="str">
        <f t="shared" si="1452"/>
        <v>1.08310820743335i</v>
      </c>
      <c r="T2769" t="str">
        <f t="shared" si="1453"/>
        <v>0.128105397890763-0.100178814903681i</v>
      </c>
      <c r="U2769" t="str">
        <f t="shared" si="1454"/>
        <v>0.0000500000000000001-0.000288795033735974i</v>
      </c>
      <c r="V2769" t="str">
        <f t="shared" si="1455"/>
        <v>3.33333333333333E-06-0.000317674537109572i</v>
      </c>
      <c r="W2769" t="str">
        <f t="shared" si="1456"/>
        <v>0.0000143875789372727-0.000152264027706332i</v>
      </c>
      <c r="X2769" t="str">
        <f t="shared" si="1457"/>
        <v>0.0000148976880329672-0.000152164968429039i</v>
      </c>
      <c r="Y2769" t="str">
        <f t="shared" si="1458"/>
        <v>0.009+1.67886711407839i</v>
      </c>
      <c r="Z2769" t="str">
        <f t="shared" si="1459"/>
        <v>-0.00126830831293927-0.000131053400254887i</v>
      </c>
      <c r="AA2769" t="str">
        <f t="shared" si="1460"/>
        <v>0.0447839501842677-8.33947197807078i</v>
      </c>
      <c r="AB2769" t="str">
        <f t="shared" si="1461"/>
        <v>0.312310110740594-0.244227466535866i</v>
      </c>
      <c r="AC2769" t="str">
        <f t="shared" si="1462"/>
        <v>0.917226954018422-0.12474351324853i</v>
      </c>
      <c r="AD2769" t="str">
        <f t="shared" si="1463"/>
        <v>0.369865251964931-0.215965279595599i</v>
      </c>
      <c r="AE2769" t="str">
        <f t="shared" si="1464"/>
        <v>-0.000497406157962499+0.000225438460511216i</v>
      </c>
      <c r="AF2769" t="str">
        <f t="shared" si="1465"/>
        <v>-15.0673707256917-0.42539048460714i</v>
      </c>
      <c r="AG2769" t="str">
        <f t="shared" si="1466"/>
        <v>0.993540210019135-0.0112008327115426i</v>
      </c>
      <c r="AH2769" t="str">
        <f t="shared" si="1467"/>
        <v>0.00767502077499096-0.00311935677968331i</v>
      </c>
      <c r="AI2769">
        <f t="shared" si="1468"/>
        <v>-41.634459424675931</v>
      </c>
      <c r="AJ2769">
        <f t="shared" si="1469"/>
        <v>-22.118287795921816</v>
      </c>
      <c r="AK2769"/>
      <c r="AL2769"/>
      <c r="AM2769"/>
      <c r="AN2769"/>
    </row>
    <row r="2770" spans="1:40" x14ac:dyDescent="0.3">
      <c r="A2770"/>
      <c r="B2770">
        <f t="shared" si="1435"/>
        <v>836000</v>
      </c>
      <c r="C2770" s="186" t="str">
        <f t="shared" si="1438"/>
        <v>-1.09352869185775E-07+0.0029294527961426i</v>
      </c>
      <c r="D2770" s="158" t="str">
        <f t="shared" si="1439"/>
        <v>-5.95700679537795+0.0224591381037599i</v>
      </c>
      <c r="E2770" t="str">
        <f t="shared" si="1440"/>
        <v>2870</v>
      </c>
      <c r="F2770" t="str">
        <f t="shared" si="1441"/>
        <v>0.777000777000777</v>
      </c>
      <c r="G2770" t="str">
        <f t="shared" si="1436"/>
        <v>0.777000777000777</v>
      </c>
      <c r="H2770" t="str">
        <f t="shared" si="1442"/>
        <v>9.11042046324156+0.447343772122629i</v>
      </c>
      <c r="I2770" t="str">
        <f t="shared" si="1443"/>
        <v>3282.96432300133i</v>
      </c>
      <c r="J2770" t="str">
        <f t="shared" si="1437"/>
        <v>-9217.94583562376+710.029018292895i</v>
      </c>
      <c r="K2770" t="str">
        <f t="shared" si="1444"/>
        <v>0.0272712375152833-0.354048614647764i</v>
      </c>
      <c r="L2770" t="str">
        <f t="shared" si="1445"/>
        <v>0.00201892267846756-0.021968808012539i</v>
      </c>
      <c r="M2770" t="str">
        <f t="shared" si="1446"/>
        <v>0.0292901601937509-0.376017422660303i</v>
      </c>
      <c r="N2770" t="str">
        <f t="shared" si="1447"/>
        <v>-10.5054858336043i</v>
      </c>
      <c r="O2770" t="str">
        <f t="shared" si="1448"/>
        <v>-0.470703932165304+0.882291226434968i</v>
      </c>
      <c r="P2770" t="str">
        <f t="shared" si="1449"/>
        <v>1.4707039321653-0.882291226434968i</v>
      </c>
      <c r="Q2770" t="str">
        <f t="shared" si="1450"/>
        <v>-1.4707039321653+11.3877770600393i</v>
      </c>
      <c r="R2770" t="str">
        <f t="shared" si="1451"/>
        <v>-0.0926114607170385-0.117187040604093i</v>
      </c>
      <c r="S2770" t="str">
        <f t="shared" si="1452"/>
        <v>1.08440534301112i</v>
      </c>
      <c r="T2770" t="str">
        <f t="shared" si="1453"/>
        <v>0.12707825296274-0.100428362825621i</v>
      </c>
      <c r="U2770" t="str">
        <f t="shared" si="1454"/>
        <v>0.0000499999999999999-0.000288449585131027i</v>
      </c>
      <c r="V2770" t="str">
        <f t="shared" si="1455"/>
        <v>3.33333333333333E-06-0.00031729454364413i</v>
      </c>
      <c r="W2770" t="str">
        <f t="shared" si="1456"/>
        <v>0.0000143873717957984-0.00015208424635312i</v>
      </c>
      <c r="X2770" t="str">
        <f t="shared" si="1457"/>
        <v>0.0000148962663099398-0.000151985309539985i</v>
      </c>
      <c r="Y2770" t="str">
        <f t="shared" si="1458"/>
        <v>0.009+1.68087773337668i</v>
      </c>
      <c r="Z2770" t="str">
        <f t="shared" si="1459"/>
        <v>-0.00126529540533355-0.000130868605670752i</v>
      </c>
      <c r="AA2770" t="str">
        <f t="shared" si="1460"/>
        <v>0.0446768524214416-8.32949531409849i</v>
      </c>
      <c r="AB2770" t="str">
        <f t="shared" si="1461"/>
        <v>0.309806018395547-0.244835843235204i</v>
      </c>
      <c r="AC2770" t="str">
        <f t="shared" si="1462"/>
        <v>0.91701172515963-0.123663741631275i</v>
      </c>
      <c r="AD2770" t="str">
        <f t="shared" si="1463"/>
        <v>0.367171085843902-0.217478236612747i</v>
      </c>
      <c r="AE2770" t="str">
        <f t="shared" si="1464"/>
        <v>-0.000493040961478865+0.000227123045499145i</v>
      </c>
      <c r="AF2770" t="str">
        <f t="shared" si="1465"/>
        <v>-15.0674272586195-0.424884634018869i</v>
      </c>
      <c r="AG2770" t="str">
        <f t="shared" si="1466"/>
        <v>0.993501810746186-0.0111063992171704i</v>
      </c>
      <c r="AH2770" t="str">
        <f t="shared" si="1467"/>
        <v>0.00760977950502534-0.00314861750161616i</v>
      </c>
      <c r="AI2770">
        <f t="shared" si="1468"/>
        <v>-41.686259734096957</v>
      </c>
      <c r="AJ2770">
        <f t="shared" si="1469"/>
        <v>-22.477783688246813</v>
      </c>
      <c r="AK2770"/>
      <c r="AL2770"/>
      <c r="AM2770"/>
      <c r="AN2770"/>
    </row>
    <row r="2771" spans="1:40" x14ac:dyDescent="0.3">
      <c r="A2771"/>
      <c r="B2771">
        <f t="shared" si="1435"/>
        <v>837000</v>
      </c>
      <c r="C2771" s="186" t="str">
        <f t="shared" si="1438"/>
        <v>-1.09091728099182E-07+0.00292595285254882i</v>
      </c>
      <c r="D2771" s="158" t="str">
        <f t="shared" si="1439"/>
        <v>-5.95700679337587+0.0224323052028743i</v>
      </c>
      <c r="E2771" t="str">
        <f t="shared" si="1440"/>
        <v>2870</v>
      </c>
      <c r="F2771" t="str">
        <f t="shared" si="1441"/>
        <v>0.777000777000777</v>
      </c>
      <c r="G2771" t="str">
        <f t="shared" si="1436"/>
        <v>0.777000777000777</v>
      </c>
      <c r="H2771" t="str">
        <f t="shared" si="1442"/>
        <v>9.11047679641724+0.446812286699619i</v>
      </c>
      <c r="I2771" t="str">
        <f t="shared" si="1443"/>
        <v>3286.89131381832i</v>
      </c>
      <c r="J2771" t="str">
        <f t="shared" si="1437"/>
        <v>-9240.01392069364+710.878335300422i</v>
      </c>
      <c r="K2771" t="str">
        <f t="shared" si="1444"/>
        <v>0.0272064813876791-0.353630507882912i</v>
      </c>
      <c r="L2771" t="str">
        <f t="shared" si="1445"/>
        <v>0.0020141416541096-0.0219429997789409i</v>
      </c>
      <c r="M2771" t="str">
        <f t="shared" si="1446"/>
        <v>0.0292206230417887-0.375573507661853i</v>
      </c>
      <c r="N2771" t="str">
        <f t="shared" si="1447"/>
        <v>-10.5180522042186i</v>
      </c>
      <c r="O2771" t="str">
        <f t="shared" si="1448"/>
        <v>-0.459579860621512+0.888136448813532i</v>
      </c>
      <c r="P2771" t="str">
        <f t="shared" si="1449"/>
        <v>1.45957986062151-0.888136448813532i</v>
      </c>
      <c r="Q2771" t="str">
        <f t="shared" si="1450"/>
        <v>-1.45957986062151+11.4061886530321i</v>
      </c>
      <c r="R2771" t="str">
        <f t="shared" si="1451"/>
        <v>-0.0927209027565083-0.116098930026678i</v>
      </c>
      <c r="S2771" t="str">
        <f t="shared" si="1452"/>
        <v>1.08570247858888i</v>
      </c>
      <c r="T2771" t="str">
        <f t="shared" si="1453"/>
        <v>0.126048896091481-0.10066731393974i</v>
      </c>
      <c r="U2771" t="str">
        <f t="shared" si="1454"/>
        <v>0.0000499999999999999-0.000288104961970774i</v>
      </c>
      <c r="V2771" t="str">
        <f t="shared" si="1455"/>
        <v>3.33333333333333E-06-0.000316915458167852i</v>
      </c>
      <c r="W2771" t="str">
        <f t="shared" si="1456"/>
        <v>0.0000143871644140321-0.000151904897310887i</v>
      </c>
      <c r="X2771" t="str">
        <f t="shared" si="1457"/>
        <v>0.0000148948486975806-0.000151806082654619i</v>
      </c>
      <c r="Y2771" t="str">
        <f t="shared" si="1458"/>
        <v>0.009+1.68288835267498i</v>
      </c>
      <c r="Z2771" t="str">
        <f t="shared" si="1459"/>
        <v>-0.00126229328996242-0.000130684344788663i</v>
      </c>
      <c r="AA2771" t="str">
        <f t="shared" si="1460"/>
        <v>0.0445701383979865-8.31954249358832i</v>
      </c>
      <c r="AB2771" t="str">
        <f t="shared" si="1461"/>
        <v>0.307296533520221-0.245418385814524i</v>
      </c>
      <c r="AC2771" t="str">
        <f t="shared" si="1462"/>
        <v>0.916806752162972-0.122583715125928i</v>
      </c>
      <c r="AD2771" t="str">
        <f t="shared" si="1463"/>
        <v>0.364457581542475-0.218957616738356i</v>
      </c>
      <c r="AE2771" t="str">
        <f t="shared" si="1464"/>
        <v>-0.000488666692336935+0.00022875983014785i</v>
      </c>
      <c r="AF2771" t="str">
        <f t="shared" si="1465"/>
        <v>-15.0674835897931-0.424379981496745i</v>
      </c>
      <c r="AG2771" t="str">
        <f t="shared" si="1466"/>
        <v>0.993464512555722-0.0110116030950844i</v>
      </c>
      <c r="AH2771" t="str">
        <f t="shared" si="1467"/>
        <v>0.00754434990654676-0.00317714341904708i</v>
      </c>
      <c r="AI2771">
        <f t="shared" si="1468"/>
        <v>-41.738509469546216</v>
      </c>
      <c r="AJ2771">
        <f t="shared" si="1469"/>
        <v>-22.837363574700664</v>
      </c>
      <c r="AK2771"/>
      <c r="AL2771"/>
      <c r="AM2771"/>
      <c r="AN2771"/>
    </row>
    <row r="2772" spans="1:40" x14ac:dyDescent="0.3">
      <c r="A2772"/>
      <c r="B2772">
        <f t="shared" si="1435"/>
        <v>838000</v>
      </c>
      <c r="C2772" s="186" t="str">
        <f t="shared" si="1438"/>
        <v>-1.08831521327301E-07+0.00292246126204234i</v>
      </c>
      <c r="D2772" s="158" t="str">
        <f t="shared" si="1439"/>
        <v>-5.95700679138095+0.0224055363423246i</v>
      </c>
      <c r="E2772" t="str">
        <f t="shared" si="1440"/>
        <v>2870</v>
      </c>
      <c r="F2772" t="str">
        <f t="shared" si="1441"/>
        <v>0.777000777000777</v>
      </c>
      <c r="G2772" t="str">
        <f t="shared" si="1436"/>
        <v>0.777000777000777</v>
      </c>
      <c r="H2772" t="str">
        <f t="shared" si="1442"/>
        <v>9.11053292878951+0.44628205914461i</v>
      </c>
      <c r="I2772" t="str">
        <f t="shared" si="1443"/>
        <v>3290.81830463531i</v>
      </c>
      <c r="J2772" t="str">
        <f t="shared" si="1437"/>
        <v>-9262.10838721608+711.72765230795i</v>
      </c>
      <c r="K2772" t="str">
        <f t="shared" si="1444"/>
        <v>0.0271419551974594-0.353213381642027i</v>
      </c>
      <c r="L2772" t="str">
        <f t="shared" si="1445"/>
        <v>0.00200937754515765-0.021917251589365i</v>
      </c>
      <c r="M2772" t="str">
        <f t="shared" si="1446"/>
        <v>0.029151332742617-0.375130633231392i</v>
      </c>
      <c r="N2772" t="str">
        <f t="shared" si="1447"/>
        <v>-10.530618574833i</v>
      </c>
      <c r="O2772" t="str">
        <f t="shared" si="1448"/>
        <v>-0.448383216090021+0.893841424151269i</v>
      </c>
      <c r="P2772" t="str">
        <f t="shared" si="1449"/>
        <v>1.44838321609002-0.893841424151269i</v>
      </c>
      <c r="Q2772" t="str">
        <f t="shared" si="1450"/>
        <v>-1.44838321609002+11.4244599989843i</v>
      </c>
      <c r="R2772" t="str">
        <f t="shared" si="1451"/>
        <v>-0.0928203251105945-0.115011459202854i</v>
      </c>
      <c r="S2772" t="str">
        <f t="shared" si="1452"/>
        <v>1.08699961416665i</v>
      </c>
      <c r="T2772" t="str">
        <f t="shared" si="1453"/>
        <v>0.125017411778246-0.100895657582039i</v>
      </c>
      <c r="U2772" t="str">
        <f t="shared" si="1454"/>
        <v>0.0000499999999999999-0.000287761161300165i</v>
      </c>
      <c r="V2772" t="str">
        <f t="shared" si="1455"/>
        <v>3.33333333333333E-06-0.000316537277430181i</v>
      </c>
      <c r="W2772" t="str">
        <f t="shared" si="1456"/>
        <v>0.0000143869567920006-0.000151725979031676i</v>
      </c>
      <c r="X2772" t="str">
        <f t="shared" si="1457"/>
        <v>0.0000148934351751613-0.000151627286226153i</v>
      </c>
      <c r="Y2772" t="str">
        <f t="shared" si="1458"/>
        <v>0.009+1.68489897197328i</v>
      </c>
      <c r="Z2772" t="str">
        <f t="shared" si="1459"/>
        <v>-0.00125930191533885-0.000130500615249576i</v>
      </c>
      <c r="AA2772" t="str">
        <f t="shared" si="1460"/>
        <v>0.0444638062826763-8.30961343116118i</v>
      </c>
      <c r="AB2772" t="str">
        <f t="shared" si="1461"/>
        <v>0.304781862121532-0.245975068275899i</v>
      </c>
      <c r="AC2772" t="str">
        <f t="shared" si="1462"/>
        <v>0.916612014355146-0.121503513996792i</v>
      </c>
      <c r="AD2772" t="str">
        <f t="shared" si="1463"/>
        <v>0.361725153323573-0.220403167187574i</v>
      </c>
      <c r="AE2772" t="str">
        <f t="shared" si="1464"/>
        <v>-0.000484283927327548+0.000230348775526087i</v>
      </c>
      <c r="AF2772" t="str">
        <f t="shared" si="1465"/>
        <v>-15.0675397201705-0.423876522802285i</v>
      </c>
      <c r="AG2772" t="str">
        <f t="shared" si="1466"/>
        <v>0.993428319182902-0.0109164580853583i</v>
      </c>
      <c r="AH2772" t="str">
        <f t="shared" si="1467"/>
        <v>0.00747874116734196-0.00320493317092222i</v>
      </c>
      <c r="AI2772">
        <f t="shared" si="1468"/>
        <v>-41.791212405089368</v>
      </c>
      <c r="AJ2772">
        <f t="shared" si="1469"/>
        <v>-23.197026677184912</v>
      </c>
      <c r="AK2772"/>
      <c r="AL2772"/>
      <c r="AM2772"/>
      <c r="AN2772"/>
    </row>
    <row r="2773" spans="1:40" x14ac:dyDescent="0.3">
      <c r="A2773"/>
      <c r="B2773">
        <f t="shared" si="1435"/>
        <v>839000</v>
      </c>
      <c r="C2773" s="186" t="str">
        <f t="shared" si="1438"/>
        <v>-1.08572244418367E-07+0.00291897799475515i</v>
      </c>
      <c r="D2773" s="158" t="str">
        <f t="shared" si="1439"/>
        <v>-5.95700678939316+0.0223788312931228i</v>
      </c>
      <c r="E2773" t="str">
        <f t="shared" si="1440"/>
        <v>2870</v>
      </c>
      <c r="F2773" t="str">
        <f t="shared" si="1441"/>
        <v>0.777000777000777</v>
      </c>
      <c r="G2773" t="str">
        <f t="shared" si="1436"/>
        <v>0.777000777000777</v>
      </c>
      <c r="H2773" t="str">
        <f t="shared" si="1442"/>
        <v>9.11058886131072+0.445753085010049i</v>
      </c>
      <c r="I2773" t="str">
        <f t="shared" si="1443"/>
        <v>3294.7452954523i</v>
      </c>
      <c r="J2773" t="str">
        <f t="shared" si="1437"/>
        <v>-9284.22923519109+712.576969315477i</v>
      </c>
      <c r="K2773" t="str">
        <f t="shared" si="1444"/>
        <v>0.0270776578593554-0.352797232500831i</v>
      </c>
      <c r="L2773" t="str">
        <f t="shared" si="1445"/>
        <v>0.00200463027213385-0.0218915632363905i</v>
      </c>
      <c r="M2773" t="str">
        <f t="shared" si="1446"/>
        <v>0.0290822881314893-0.374688795737222i</v>
      </c>
      <c r="N2773" t="str">
        <f t="shared" si="1447"/>
        <v>-10.5431849454473i</v>
      </c>
      <c r="O2773" t="str">
        <f t="shared" si="1448"/>
        <v>-0.437115766650975+0.899405251566351i</v>
      </c>
      <c r="P2773" t="str">
        <f t="shared" si="1449"/>
        <v>1.43711576665098-0.899405251566351i</v>
      </c>
      <c r="Q2773" t="str">
        <f t="shared" si="1450"/>
        <v>-1.43711576665098+11.4425901970137i</v>
      </c>
      <c r="R2773" t="str">
        <f t="shared" si="1451"/>
        <v>-0.0929097538884619-0.113924703412207i</v>
      </c>
      <c r="S2773" t="str">
        <f t="shared" si="1452"/>
        <v>1.08829674974441i</v>
      </c>
      <c r="T2773" t="str">
        <f t="shared" si="1453"/>
        <v>0.123983884439101-0.101113383176366i</v>
      </c>
      <c r="U2773" t="str">
        <f t="shared" si="1454"/>
        <v>0.00005-0.000287418180178234i</v>
      </c>
      <c r="V2773" t="str">
        <f t="shared" si="1455"/>
        <v>3.33333333333333E-06-0.000316159998196058i</v>
      </c>
      <c r="W2773" t="str">
        <f t="shared" si="1456"/>
        <v>0.000014386748929731-0.000151547489974907i</v>
      </c>
      <c r="X2773" t="str">
        <f t="shared" si="1457"/>
        <v>0.0000148920257220772-0.000151448918715172i</v>
      </c>
      <c r="Y2773" t="str">
        <f t="shared" si="1458"/>
        <v>0.009+1.68690959127158i</v>
      </c>
      <c r="Z2773" t="str">
        <f t="shared" si="1459"/>
        <v>-0.00125632123028248-0.000130317414708359i</v>
      </c>
      <c r="AA2773" t="str">
        <f t="shared" si="1460"/>
        <v>0.0443578542551935-8.2997080418449i</v>
      </c>
      <c r="AB2773" t="str">
        <f t="shared" si="1461"/>
        <v>0.302262209998699-0.246505864835568i</v>
      </c>
      <c r="AC2773" t="str">
        <f t="shared" si="1462"/>
        <v>0.916427491045042-0.120423218048534i</v>
      </c>
      <c r="AD2773" t="str">
        <f t="shared" si="1463"/>
        <v>0.358974218906389-0.221814640203118i</v>
      </c>
      <c r="AE2773" t="str">
        <f t="shared" si="1464"/>
        <v>-0.000479893242791903+0.000231889849519814i</v>
      </c>
      <c r="AF2773" t="str">
        <f t="shared" si="1465"/>
        <v>-15.0675956507039-0.423374253716926i</v>
      </c>
      <c r="AG2773" t="str">
        <f t="shared" si="1466"/>
        <v>0.993393234194227-0.010820977967294i</v>
      </c>
      <c r="AH2773" t="str">
        <f t="shared" si="1467"/>
        <v>0.00741296248093537-0.00323198551222465i</v>
      </c>
      <c r="AI2773">
        <f t="shared" si="1468"/>
        <v>-41.844372391116153</v>
      </c>
      <c r="AJ2773">
        <f t="shared" si="1469"/>
        <v>-23.556772204865709</v>
      </c>
      <c r="AK2773"/>
      <c r="AL2773"/>
      <c r="AM2773"/>
      <c r="AN2773"/>
    </row>
    <row r="2774" spans="1:40" x14ac:dyDescent="0.3">
      <c r="A2774"/>
      <c r="B2774">
        <f t="shared" si="1435"/>
        <v>840000</v>
      </c>
      <c r="C2774" s="186" t="str">
        <f t="shared" si="1438"/>
        <v>-1.08313892947099E-07+0.00291550302096147i</v>
      </c>
      <c r="D2774" s="158" t="str">
        <f t="shared" si="1439"/>
        <v>-5.95700678741247+0.0223521898273713i</v>
      </c>
      <c r="E2774" t="str">
        <f t="shared" si="1440"/>
        <v>2870</v>
      </c>
      <c r="F2774" t="str">
        <f t="shared" si="1441"/>
        <v>0.777000777000777</v>
      </c>
      <c r="G2774" t="str">
        <f t="shared" si="1436"/>
        <v>0.777000777000777</v>
      </c>
      <c r="H2774" t="str">
        <f t="shared" si="1442"/>
        <v>9.11064459492759+0.445225359869255i</v>
      </c>
      <c r="I2774" t="str">
        <f t="shared" si="1443"/>
        <v>3298.67228626928i</v>
      </c>
      <c r="J2774" t="str">
        <f t="shared" si="1437"/>
        <v>-9306.37646461866+713.426286323005i</v>
      </c>
      <c r="K2774" t="str">
        <f t="shared" si="1444"/>
        <v>0.0270135882944815-0.352382057050866i</v>
      </c>
      <c r="L2774" t="str">
        <f t="shared" si="1445"/>
        <v>0.0019998997560252-0.0218659345135418i</v>
      </c>
      <c r="M2774" t="str">
        <f t="shared" si="1446"/>
        <v>0.0290134880505067-0.374247991564408i</v>
      </c>
      <c r="N2774" t="str">
        <f t="shared" si="1447"/>
        <v>-10.5557513160617i</v>
      </c>
      <c r="O2774" t="str">
        <f t="shared" si="1448"/>
        <v>-0.425779291565077+0.904827052466017i</v>
      </c>
      <c r="P2774" t="str">
        <f t="shared" si="1449"/>
        <v>1.42577929156508-0.904827052466017i</v>
      </c>
      <c r="Q2774" t="str">
        <f t="shared" si="1450"/>
        <v>-1.42577929156508+11.4605783685277i</v>
      </c>
      <c r="R2774" t="str">
        <f t="shared" si="1451"/>
        <v>-0.0929892151536887-0.112838737511831i</v>
      </c>
      <c r="S2774" t="str">
        <f t="shared" si="1452"/>
        <v>1.08959388532217i</v>
      </c>
      <c r="T2774" t="str">
        <f t="shared" si="1453"/>
        <v>0.122948398420364-0.101320480232367i</v>
      </c>
      <c r="U2774" t="str">
        <f t="shared" si="1454"/>
        <v>0.00005-0.000287076015678022i</v>
      </c>
      <c r="V2774" t="str">
        <f t="shared" si="1455"/>
        <v>3.33333333333333E-06-0.000315783617245824i</v>
      </c>
      <c r="W2774" t="str">
        <f t="shared" si="1456"/>
        <v>0.0000143865408272503-0.000151369428607337i</v>
      </c>
      <c r="X2774" t="str">
        <f t="shared" si="1457"/>
        <v>0.0000148906203178466-0.000151270978589591i</v>
      </c>
      <c r="Y2774" t="str">
        <f t="shared" si="1458"/>
        <v>0.009+1.68892021056987i</v>
      </c>
      <c r="Z2774" t="str">
        <f t="shared" si="1459"/>
        <v>-0.00125335118391745-0.0001301347408337i</v>
      </c>
      <c r="AA2774" t="str">
        <f t="shared" si="1460"/>
        <v>0.0442522805060553-8.28982624107224i</v>
      </c>
      <c r="AB2774" t="str">
        <f t="shared" si="1461"/>
        <v>0.299737782780903-0.247010749918934i</v>
      </c>
      <c r="AC2774" t="str">
        <f t="shared" si="1462"/>
        <v>0.91625316152702-0.119342906642841i</v>
      </c>
      <c r="AD2774" t="str">
        <f t="shared" si="1463"/>
        <v>0.356205199406994-0.223191793106168i</v>
      </c>
      <c r="AE2774" t="str">
        <f t="shared" si="1464"/>
        <v>-0.000475495214546389+0.000233383026821829i</v>
      </c>
      <c r="AF2774" t="str">
        <f t="shared" si="1465"/>
        <v>-15.0676513823401-0.422873170041884i</v>
      </c>
      <c r="AG2774" t="str">
        <f t="shared" si="1466"/>
        <v>0.993359260987009-0.0107251765574101i</v>
      </c>
      <c r="AH2774" t="str">
        <f t="shared" si="1467"/>
        <v>0.00734702304512712-0.00325829931403201i</v>
      </c>
      <c r="AI2774">
        <f t="shared" si="1468"/>
        <v>-41.89799335611383</v>
      </c>
      <c r="AJ2774">
        <f t="shared" si="1469"/>
        <v>-23.916599354354975</v>
      </c>
      <c r="AK2774"/>
      <c r="AL2774"/>
      <c r="AM2774"/>
      <c r="AN2774"/>
    </row>
    <row r="2775" spans="1:40" x14ac:dyDescent="0.3">
      <c r="A2775"/>
      <c r="B2775">
        <f t="shared" si="1435"/>
        <v>841000</v>
      </c>
      <c r="C2775" s="186" t="str">
        <f t="shared" si="1438"/>
        <v>-1.08056462514508E-07+0.0029120363110769i</v>
      </c>
      <c r="D2775" s="158" t="str">
        <f t="shared" si="1439"/>
        <v>-5.95700678543884+0.0223256117182562i</v>
      </c>
      <c r="E2775" t="str">
        <f t="shared" si="1440"/>
        <v>2870</v>
      </c>
      <c r="F2775" t="str">
        <f t="shared" si="1441"/>
        <v>0.777000777000777</v>
      </c>
      <c r="G2775" t="str">
        <f t="shared" si="1436"/>
        <v>0.777000777000777</v>
      </c>
      <c r="H2775" t="str">
        <f t="shared" si="1442"/>
        <v>9.11070013058124+0.444698879316318i</v>
      </c>
      <c r="I2775" t="str">
        <f t="shared" si="1443"/>
        <v>3302.59927708627i</v>
      </c>
      <c r="J2775" t="str">
        <f t="shared" si="1437"/>
        <v>-9328.5500754988+714.275603330532i</v>
      </c>
      <c r="K2775" t="str">
        <f t="shared" si="1444"/>
        <v>0.0269497454302901-0.351967851899416i</v>
      </c>
      <c r="L2775" t="str">
        <f t="shared" si="1445"/>
        <v>0.0019951859182805-0.0218403652152837i</v>
      </c>
      <c r="M2775" t="str">
        <f t="shared" si="1446"/>
        <v>0.0289449313485706-0.3738082171147i</v>
      </c>
      <c r="N2775" t="str">
        <f t="shared" si="1447"/>
        <v>-10.5683176866761i</v>
      </c>
      <c r="O2775" t="str">
        <f t="shared" si="1448"/>
        <v>-0.414375580993252+0.91010597068501i</v>
      </c>
      <c r="P2775" t="str">
        <f t="shared" si="1449"/>
        <v>1.41437558099325-0.91010597068501i</v>
      </c>
      <c r="Q2775" t="str">
        <f t="shared" si="1450"/>
        <v>-1.41437558099325+11.4784236573611i</v>
      </c>
      <c r="R2775" t="str">
        <f t="shared" si="1451"/>
        <v>-0.0930587349230006-0.111753635953087i</v>
      </c>
      <c r="S2775" t="str">
        <f t="shared" si="1452"/>
        <v>1.09089102089994i</v>
      </c>
      <c r="T2775" t="str">
        <f t="shared" si="1453"/>
        <v>0.121911038014143-0.101516938343809i</v>
      </c>
      <c r="U2775" t="str">
        <f t="shared" si="1454"/>
        <v>0.00005-0.00028673466488649i</v>
      </c>
      <c r="V2775" t="str">
        <f t="shared" si="1455"/>
        <v>3.33333333333333E-06-0.000315408131375139i</v>
      </c>
      <c r="W2775" t="str">
        <f t="shared" si="1456"/>
        <v>0.0000143863324845855-0.000151191793403016i</v>
      </c>
      <c r="X2775" t="str">
        <f t="shared" si="1457"/>
        <v>0.0000148892189421094-0.00015109346432461i</v>
      </c>
      <c r="Y2775" t="str">
        <f t="shared" si="1458"/>
        <v>0.009+1.69093082986817i</v>
      </c>
      <c r="Z2775" t="str">
        <f t="shared" si="1459"/>
        <v>-0.00125039172567018-0.000129952591307996i</v>
      </c>
      <c r="AA2775" t="str">
        <f t="shared" si="1460"/>
        <v>0.0441470832365338-8.27996794467817i</v>
      </c>
      <c r="AB2775" t="str">
        <f t="shared" si="1461"/>
        <v>0.297208785965163-0.247489698156483i</v>
      </c>
      <c r="AC2775" t="str">
        <f t="shared" si="1462"/>
        <v>0.916089005083824-0.11826265871508i</v>
      </c>
      <c r="AD2775" t="str">
        <f t="shared" si="1463"/>
        <v>0.353418519278442-0.224534388346519i</v>
      </c>
      <c r="AE2775" t="str">
        <f t="shared" si="1464"/>
        <v>-0.000471090417807757+0.000234828288920434i</v>
      </c>
      <c r="AF2775" t="str">
        <f t="shared" si="1465"/>
        <v>-15.0677069160201-0.422373267598062i</v>
      </c>
      <c r="AG2775" t="str">
        <f t="shared" si="1466"/>
        <v>0.993326402788859-0.0106290677074268i</v>
      </c>
      <c r="AH2775" t="str">
        <f t="shared" si="1467"/>
        <v>0.0072809320605318-0.00328387356355088i</v>
      </c>
      <c r="AI2775">
        <f t="shared" si="1468"/>
        <v>-41.952079308496259</v>
      </c>
      <c r="AJ2775">
        <f t="shared" si="1469"/>
        <v>-24.276507309859479</v>
      </c>
      <c r="AK2775"/>
      <c r="AL2775"/>
      <c r="AM2775"/>
      <c r="AN2775"/>
    </row>
    <row r="2776" spans="1:40" x14ac:dyDescent="0.3">
      <c r="A2776"/>
      <c r="B2776">
        <f t="shared" si="1435"/>
        <v>842000</v>
      </c>
      <c r="C2776" s="186" t="str">
        <f t="shared" si="1438"/>
        <v>-1.07799948747713E-07+0.00290857783565757i</v>
      </c>
      <c r="D2776" s="158" t="str">
        <f t="shared" si="1439"/>
        <v>-5.95700678347224+0.0222990967400414i</v>
      </c>
      <c r="E2776" t="str">
        <f t="shared" si="1440"/>
        <v>2870</v>
      </c>
      <c r="F2776" t="str">
        <f t="shared" si="1441"/>
        <v>0.777000777000777</v>
      </c>
      <c r="G2776" t="str">
        <f t="shared" si="1436"/>
        <v>0.777000777000777</v>
      </c>
      <c r="H2776" t="str">
        <f t="shared" si="1442"/>
        <v>9.11075546920725+0.44417363896596i</v>
      </c>
      <c r="I2776" t="str">
        <f t="shared" si="1443"/>
        <v>3306.52626790326i</v>
      </c>
      <c r="J2776" t="str">
        <f t="shared" si="1437"/>
        <v>-9350.7500678315+715.12492033806i</v>
      </c>
      <c r="K2776" t="str">
        <f t="shared" si="1444"/>
        <v>0.0268861282005276-0.351554613669404i</v>
      </c>
      <c r="L2776" t="str">
        <f t="shared" si="1445"/>
        <v>0.00199048868080686-0.021814855137015i</v>
      </c>
      <c r="M2776" t="str">
        <f t="shared" si="1446"/>
        <v>0.0288766168813345-0.373369468806419i</v>
      </c>
      <c r="N2776" t="str">
        <f t="shared" si="1447"/>
        <v>-10.5808840572904i</v>
      </c>
      <c r="O2776" t="str">
        <f t="shared" si="1448"/>
        <v>-0.402906435713685+0.915241172620908i</v>
      </c>
      <c r="P2776" t="str">
        <f t="shared" si="1449"/>
        <v>1.40290643571368-0.915241172620908i</v>
      </c>
      <c r="Q2776" t="str">
        <f t="shared" si="1450"/>
        <v>-1.40290643571368+11.4961252299113i</v>
      </c>
      <c r="R2776" t="str">
        <f t="shared" si="1451"/>
        <v>-0.0931183391653703-0.110669472798134i</v>
      </c>
      <c r="S2776" t="str">
        <f t="shared" si="1452"/>
        <v>1.0921881564777i</v>
      </c>
      <c r="T2776" t="str">
        <f t="shared" si="1453"/>
        <v>0.120871887473753-0.101702747187291i</v>
      </c>
      <c r="U2776" t="str">
        <f t="shared" si="1454"/>
        <v>0.00005-0.00028639412490444i</v>
      </c>
      <c r="V2776" t="str">
        <f t="shared" si="1455"/>
        <v>3.33333333333333E-06-0.000315033537394884i</v>
      </c>
      <c r="W2776" t="str">
        <f t="shared" si="1456"/>
        <v>0.0000143861239017636-0.000151014582843242i</v>
      </c>
      <c r="X2776" t="str">
        <f t="shared" si="1457"/>
        <v>0.0000148878215746266-0.000150916374402675i</v>
      </c>
      <c r="Y2776" t="str">
        <f t="shared" si="1458"/>
        <v>0.009+1.69294144916647i</v>
      </c>
      <c r="Z2776" t="str">
        <f t="shared" si="1459"/>
        <v>-0.00124744280526729-0.00012977096382726i</v>
      </c>
      <c r="AA2776" t="str">
        <f t="shared" si="1460"/>
        <v>0.0440422606585819-8.27013306889776i</v>
      </c>
      <c r="AB2776" t="str">
        <f t="shared" si="1461"/>
        <v>0.294675424953927-0.247942684380638i</v>
      </c>
      <c r="AC2776" t="str">
        <f t="shared" si="1462"/>
        <v>0.915935000989103-0.117182552790743i</v>
      </c>
      <c r="AD2776" t="str">
        <f t="shared" si="1463"/>
        <v>0.350614606249826-0.225842193552142i</v>
      </c>
      <c r="AE2776" t="str">
        <f t="shared" si="1464"/>
        <v>-0.000466679427118093+0.000236225624087447i</v>
      </c>
      <c r="AF2776" t="str">
        <f t="shared" si="1465"/>
        <v>-15.0677622526795-0.421874542225919i</v>
      </c>
      <c r="AG2776" t="str">
        <f t="shared" si="1466"/>
        <v>0.993294662657205-0.0105326653022358i</v>
      </c>
      <c r="AH2776" t="str">
        <f t="shared" si="1467"/>
        <v>0.00721469872911081-0.00330870736413371i</v>
      </c>
      <c r="AI2776">
        <f t="shared" si="1468"/>
        <v>-42.006634338495232</v>
      </c>
      <c r="AJ2776">
        <f t="shared" si="1469"/>
        <v>-24.636495243357203</v>
      </c>
      <c r="AK2776"/>
      <c r="AL2776"/>
      <c r="AM2776"/>
      <c r="AN2776"/>
    </row>
    <row r="2777" spans="1:40" x14ac:dyDescent="0.3">
      <c r="A2777"/>
      <c r="B2777">
        <f t="shared" ref="B2777:B2840" si="1470">B2776+1000</f>
        <v>843000</v>
      </c>
      <c r="C2777" s="186" t="str">
        <f t="shared" si="1438"/>
        <v>-1.07544347299753E-07+0.00290512756539935i</v>
      </c>
      <c r="D2777" s="158" t="str">
        <f t="shared" si="1439"/>
        <v>-5.95700678151262+0.0222726446680617i</v>
      </c>
      <c r="E2777" t="str">
        <f t="shared" si="1440"/>
        <v>2870</v>
      </c>
      <c r="F2777" t="str">
        <f t="shared" si="1441"/>
        <v>0.777000777000777</v>
      </c>
      <c r="G2777" t="str">
        <f t="shared" si="1436"/>
        <v>0.777000777000777</v>
      </c>
      <c r="H2777" t="str">
        <f t="shared" si="1442"/>
        <v>9.11081061173564+0.443649634453424i</v>
      </c>
      <c r="I2777" t="str">
        <f t="shared" si="1443"/>
        <v>3310.45325872024i</v>
      </c>
      <c r="J2777" t="str">
        <f t="shared" si="1437"/>
        <v>-9372.97644161676+715.974237345587i</v>
      </c>
      <c r="K2777" t="str">
        <f t="shared" si="1444"/>
        <v>0.0268227355451895-0.351142338999311i</v>
      </c>
      <c r="L2777" t="str">
        <f t="shared" si="1445"/>
        <v>0.00198580796596668-0.021789404075064i</v>
      </c>
      <c r="M2777" t="str">
        <f t="shared" si="1446"/>
        <v>0.0288085435111562-0.372931743074375i</v>
      </c>
      <c r="N2777" t="str">
        <f t="shared" si="1447"/>
        <v>-10.5934504279048i</v>
      </c>
      <c r="O2777" t="str">
        <f t="shared" si="1448"/>
        <v>-0.391373666837186+0.920231847365877i</v>
      </c>
      <c r="P2777" t="str">
        <f t="shared" si="1449"/>
        <v>1.39137366683719-0.920231847365877i</v>
      </c>
      <c r="Q2777" t="str">
        <f t="shared" si="1450"/>
        <v>-1.39137366683719+11.5136822752707i</v>
      </c>
      <c r="R2777" t="str">
        <f t="shared" si="1451"/>
        <v>-0.0931680538014581-0.109586321736302i</v>
      </c>
      <c r="S2777" t="str">
        <f t="shared" si="1452"/>
        <v>1.09348529205547i</v>
      </c>
      <c r="T2777" t="str">
        <f t="shared" si="1453"/>
        <v>0.119831031029105-0.101877896521327i</v>
      </c>
      <c r="U2777" t="str">
        <f t="shared" si="1454"/>
        <v>0.00005-0.000286054392846427i</v>
      </c>
      <c r="V2777" t="str">
        <f t="shared" si="1455"/>
        <v>3.33333333333333E-06-0.000314659832131071i</v>
      </c>
      <c r="W2777" t="str">
        <f t="shared" si="1456"/>
        <v>0.000014385915078812-0.000150837795416519i</v>
      </c>
      <c r="X2777" t="str">
        <f t="shared" si="1457"/>
        <v>0.0000148864281952797-0.00015073970731343i</v>
      </c>
      <c r="Y2777" t="str">
        <f t="shared" si="1458"/>
        <v>0.009+1.69495206846477i</v>
      </c>
      <c r="Z2777" t="str">
        <f t="shared" si="1459"/>
        <v>-0.00124450437273339-0.000129589856101022i</v>
      </c>
      <c r="AA2777" t="str">
        <f t="shared" si="1460"/>
        <v>0.0439378109947542-8.26032153036354i</v>
      </c>
      <c r="AB2777" t="str">
        <f t="shared" si="1461"/>
        <v>0.292137905092584-0.248369683623524i</v>
      </c>
      <c r="AC2777" t="str">
        <f t="shared" si="1462"/>
        <v>0.915791128509566-0.116102667001794i</v>
      </c>
      <c r="AD2777" t="str">
        <f t="shared" si="1463"/>
        <v>0.347793891264509-0.22711498157804i</v>
      </c>
      <c r="AE2777" t="str">
        <f t="shared" si="1464"/>
        <v>-0.000462262816269728+0.000237575027365353i</v>
      </c>
      <c r="AF2777" t="str">
        <f t="shared" si="1465"/>
        <v>-15.0678173932483-0.421376989785362i</v>
      </c>
      <c r="AG2777" t="str">
        <f t="shared" si="1466"/>
        <v>0.993264043478826-0.0104359832578584i</v>
      </c>
      <c r="AH2777" t="str">
        <f t="shared" si="1467"/>
        <v>0.00714833225269975-0.00333279993527467i</v>
      </c>
      <c r="AI2777">
        <f t="shared" si="1468"/>
        <v>-42.061662620117097</v>
      </c>
      <c r="AJ2777">
        <f t="shared" si="1469"/>
        <v>-24.996562314776369</v>
      </c>
      <c r="AK2777"/>
      <c r="AL2777"/>
      <c r="AM2777"/>
      <c r="AN2777"/>
    </row>
    <row r="2778" spans="1:40" x14ac:dyDescent="0.3">
      <c r="A2778"/>
      <c r="B2778">
        <f t="shared" si="1470"/>
        <v>844000</v>
      </c>
      <c r="C2778" s="186" t="str">
        <f t="shared" si="1438"/>
        <v>-1.07289653849406E-07+0.00290168547113697i</v>
      </c>
      <c r="D2778" s="158" t="str">
        <f t="shared" si="1439"/>
        <v>-5.95700677955997+0.0222462552787168i</v>
      </c>
      <c r="E2778" t="str">
        <f t="shared" si="1440"/>
        <v>2870</v>
      </c>
      <c r="F2778" t="str">
        <f t="shared" si="1441"/>
        <v>0.777000777000777</v>
      </c>
      <c r="G2778" t="str">
        <f t="shared" si="1436"/>
        <v>0.777000777000777</v>
      </c>
      <c r="H2778" t="str">
        <f t="shared" si="1442"/>
        <v>9.11086555909104+0.443126861434351i</v>
      </c>
      <c r="I2778" t="str">
        <f t="shared" si="1443"/>
        <v>3314.38024953723i</v>
      </c>
      <c r="J2778" t="str">
        <f t="shared" si="1437"/>
        <v>-9395.22919685459+716.823554353114i</v>
      </c>
      <c r="K2778" t="str">
        <f t="shared" si="1444"/>
        <v>0.0267595664104771-0.350731024543086i</v>
      </c>
      <c r="L2778" t="str">
        <f t="shared" si="1445"/>
        <v>0.00198114369657442-0.0217640118266831i</v>
      </c>
      <c r="M2778" t="str">
        <f t="shared" si="1446"/>
        <v>0.0287407101070515-0.372495036369769i</v>
      </c>
      <c r="N2778" t="str">
        <f t="shared" si="1447"/>
        <v>-10.6060167985191i</v>
      </c>
      <c r="O2778" t="str">
        <f t="shared" si="1448"/>
        <v>-0.37977909552184+0.925077206834442i</v>
      </c>
      <c r="P2778" t="str">
        <f t="shared" si="1449"/>
        <v>1.37977909552184-0.925077206834442i</v>
      </c>
      <c r="Q2778" t="str">
        <f t="shared" si="1450"/>
        <v>-1.37977909552184+11.5310940053535i</v>
      </c>
      <c r="R2778" t="str">
        <f t="shared" si="1451"/>
        <v>-0.0932079047033991-0.108504256100403i</v>
      </c>
      <c r="S2778" t="str">
        <f t="shared" si="1452"/>
        <v>1.09478242763323i</v>
      </c>
      <c r="T2778" t="str">
        <f t="shared" si="1453"/>
        <v>0.118788552902137-0.102042376185794i</v>
      </c>
      <c r="U2778" t="str">
        <f t="shared" si="1454"/>
        <v>0.00005-0.000285715465840685i</v>
      </c>
      <c r="V2778" t="str">
        <f t="shared" si="1455"/>
        <v>3.33333333333333E-06-0.000314287012424754i</v>
      </c>
      <c r="W2778" t="str">
        <f t="shared" si="1456"/>
        <v>0.0000143857060157575-0.000150661429618515i</v>
      </c>
      <c r="X2778" t="str">
        <f t="shared" si="1457"/>
        <v>0.0000148850387840688-0.000150563461553676i</v>
      </c>
      <c r="Y2778" t="str">
        <f t="shared" si="1458"/>
        <v>0.009+1.69696268776306i</v>
      </c>
      <c r="Z2778" t="str">
        <f t="shared" si="1459"/>
        <v>-0.00124157637838902-0.000129409265852223i</v>
      </c>
      <c r="AA2778" t="str">
        <f t="shared" si="1460"/>
        <v>0.0438337324781347-8.25053324610337i</v>
      </c>
      <c r="AB2778" t="str">
        <f t="shared" si="1461"/>
        <v>0.289596431707086-0.248770671115621i</v>
      </c>
      <c r="AC2778" t="str">
        <f t="shared" si="1462"/>
        <v>0.915657366906785-0.115023079102957i</v>
      </c>
      <c r="AD2778" t="str">
        <f t="shared" si="1463"/>
        <v>0.344956808417785-0.22835253055433i</v>
      </c>
      <c r="AE2778" t="str">
        <f t="shared" si="1464"/>
        <v>-0.000457841158230523+0.000238876500553542i</v>
      </c>
      <c r="AF2778" t="str">
        <f t="shared" si="1465"/>
        <v>-15.067872338651-0.420880606155634i</v>
      </c>
      <c r="AG2778" t="str">
        <f t="shared" si="1466"/>
        <v>0.993234547969417-0.0103390355194015i</v>
      </c>
      <c r="AH2778" t="str">
        <f t="shared" si="1467"/>
        <v>0.00708184183153835-0.0033561506125832i</v>
      </c>
      <c r="AI2778">
        <f t="shared" si="1468"/>
        <v>-42.117168413160158</v>
      </c>
      <c r="AJ2778">
        <f t="shared" si="1469"/>
        <v>-25.356707672147966</v>
      </c>
      <c r="AK2778"/>
      <c r="AL2778"/>
      <c r="AM2778"/>
      <c r="AN2778"/>
    </row>
    <row r="2779" spans="1:40" x14ac:dyDescent="0.3">
      <c r="A2779"/>
      <c r="B2779">
        <f t="shared" si="1470"/>
        <v>845000</v>
      </c>
      <c r="C2779" s="186" t="str">
        <f t="shared" si="1438"/>
        <v>-1.07035864101001E-07+0.00289825152384322i</v>
      </c>
      <c r="D2779" s="158" t="str">
        <f t="shared" si="1439"/>
        <v>-5.95700677761425+0.0222199283494647i</v>
      </c>
      <c r="E2779" t="str">
        <f t="shared" si="1440"/>
        <v>2870</v>
      </c>
      <c r="F2779" t="str">
        <f t="shared" si="1441"/>
        <v>0.777000777000777</v>
      </c>
      <c r="G2779" t="str">
        <f t="shared" si="1436"/>
        <v>0.777000777000777</v>
      </c>
      <c r="H2779" t="str">
        <f t="shared" si="1442"/>
        <v>9.11092031219257+0.442605315584668i</v>
      </c>
      <c r="I2779" t="str">
        <f t="shared" si="1443"/>
        <v>3318.30724035422i</v>
      </c>
      <c r="J2779" t="str">
        <f t="shared" si="1437"/>
        <v>-9417.50833354498+717.672871360641i</v>
      </c>
      <c r="K2779" t="str">
        <f t="shared" si="1444"/>
        <v>0.026696619748754-0.350320666970053i</v>
      </c>
      <c r="L2779" t="str">
        <f t="shared" si="1445"/>
        <v>0.00197649579589345-0.0217386781900435i</v>
      </c>
      <c r="M2779" t="str">
        <f t="shared" si="1446"/>
        <v>0.0286731155446475-0.372059345160096i</v>
      </c>
      <c r="N2779" t="str">
        <f t="shared" si="1447"/>
        <v>-10.6185831691335i</v>
      </c>
      <c r="O2779" t="str">
        <f t="shared" si="1448"/>
        <v>-0.36812455268468+0.929776485888251i</v>
      </c>
      <c r="P2779" t="str">
        <f t="shared" si="1449"/>
        <v>1.36812455268468-0.929776485888251i</v>
      </c>
      <c r="Q2779" t="str">
        <f t="shared" si="1450"/>
        <v>-1.36812455268468+11.5483596550218i</v>
      </c>
      <c r="R2779" t="str">
        <f t="shared" si="1451"/>
        <v>-0.0932379176949301-0.107423348882765i</v>
      </c>
      <c r="S2779" t="str">
        <f t="shared" si="1452"/>
        <v>1.096079563211i</v>
      </c>
      <c r="T2779" t="str">
        <f t="shared" si="1453"/>
        <v>0.117744537322084-0.102196176101762i</v>
      </c>
      <c r="U2779" t="str">
        <f t="shared" si="1454"/>
        <v>0.00005-0.000285377341029039i</v>
      </c>
      <c r="V2779" t="str">
        <f t="shared" si="1455"/>
        <v>3.33333333333333E-06-0.000313915075131943i</v>
      </c>
      <c r="W2779" t="str">
        <f t="shared" si="1456"/>
        <v>0.0000143854967126276-0.000150485483952016i</v>
      </c>
      <c r="X2779" t="str">
        <f t="shared" si="1457"/>
        <v>0.0000148836533211133-0.000150387635627329i</v>
      </c>
      <c r="Y2779" t="str">
        <f t="shared" si="1458"/>
        <v>0.009+1.69897330706136i</v>
      </c>
      <c r="Z2779" t="str">
        <f t="shared" si="1459"/>
        <v>-0.0012386587728485-0.00012922919081713i</v>
      </c>
      <c r="AA2779" t="str">
        <f t="shared" si="1460"/>
        <v>0.043730023352259-8.24076813353787i</v>
      </c>
      <c r="AB2779" t="str">
        <f t="shared" si="1461"/>
        <v>0.287051210141174-0.249145622285351i</v>
      </c>
      <c r="AC2779" t="str">
        <f t="shared" si="1462"/>
        <v>0.915533695438617-0.113943866487769i</v>
      </c>
      <c r="AD2779" t="str">
        <f t="shared" si="1463"/>
        <v>0.342103794893398-0.229554623933718i</v>
      </c>
      <c r="AE2779" t="str">
        <f t="shared" si="1464"/>
        <v>-0.000453415025068755+0.000240130052193894i</v>
      </c>
      <c r="AF2779" t="str">
        <f t="shared" si="1465"/>
        <v>-15.0679270898068-0.420385387235203i</v>
      </c>
      <c r="AG2779" t="str">
        <f t="shared" si="1466"/>
        <v>0.993206178673176-0.0102418360589942i</v>
      </c>
      <c r="AH2779" t="str">
        <f t="shared" si="1467"/>
        <v>0.00701523666279108-0.00337875884773993i</v>
      </c>
      <c r="AI2779">
        <f t="shared" si="1468"/>
        <v>-42.173156065305513</v>
      </c>
      <c r="AJ2779">
        <f t="shared" si="1469"/>
        <v>-25.716930451800337</v>
      </c>
      <c r="AK2779"/>
      <c r="AL2779"/>
      <c r="AM2779"/>
      <c r="AN2779"/>
    </row>
    <row r="2780" spans="1:40" x14ac:dyDescent="0.3">
      <c r="A2780"/>
      <c r="B2780">
        <f t="shared" si="1470"/>
        <v>846000</v>
      </c>
      <c r="C2780" s="186" t="str">
        <f t="shared" si="1438"/>
        <v>-1.06782973784244E-07+0.00289482569462814i</v>
      </c>
      <c r="D2780" s="158" t="str">
        <f t="shared" si="1439"/>
        <v>-5.95700677567543+0.0221936636588157i</v>
      </c>
      <c r="E2780" t="str">
        <f t="shared" si="1440"/>
        <v>2870</v>
      </c>
      <c r="F2780" t="str">
        <f t="shared" si="1441"/>
        <v>0.777000777000777</v>
      </c>
      <c r="G2780" t="str">
        <f t="shared" si="1436"/>
        <v>0.777000777000777</v>
      </c>
      <c r="H2780" t="str">
        <f t="shared" si="1442"/>
        <v>9.11097487195398+0.442084992600457i</v>
      </c>
      <c r="I2780" t="str">
        <f t="shared" si="1443"/>
        <v>3322.23423117121i</v>
      </c>
      <c r="J2780" t="str">
        <f t="shared" si="1437"/>
        <v>-9439.81385168794+718.522188368168i</v>
      </c>
      <c r="K2780" t="str">
        <f t="shared" si="1444"/>
        <v>0.0266338945185028-0.349911262964828i</v>
      </c>
      <c r="L2780" t="str">
        <f t="shared" si="1445"/>
        <v>0.00197186418763304-0.0217134029642308i</v>
      </c>
      <c r="M2780" t="str">
        <f t="shared" si="1446"/>
        <v>0.0286057587061358-0.371624665929059i</v>
      </c>
      <c r="N2780" t="str">
        <f t="shared" si="1447"/>
        <v>-10.6311495397479i</v>
      </c>
      <c r="O2780" t="str">
        <f t="shared" si="1448"/>
        <v>-0.356411878713213+0.934328942456626i</v>
      </c>
      <c r="P2780" t="str">
        <f t="shared" si="1449"/>
        <v>1.35641187871321-0.934328942456626i</v>
      </c>
      <c r="Q2780" t="str">
        <f t="shared" si="1450"/>
        <v>-1.35641187871321+11.5654784822045i</v>
      </c>
      <c r="R2780" t="str">
        <f t="shared" si="1451"/>
        <v>-0.0932581185518583-0.106343672751237i</v>
      </c>
      <c r="S2780" t="str">
        <f t="shared" si="1452"/>
        <v>1.09737669878876i</v>
      </c>
      <c r="T2780" t="str">
        <f t="shared" si="1453"/>
        <v>0.116699068540825-0.102339286271689i</v>
      </c>
      <c r="U2780" t="str">
        <f t="shared" si="1454"/>
        <v>0.0000500000000000001-0.000285040015566831i</v>
      </c>
      <c r="V2780" t="str">
        <f t="shared" si="1455"/>
        <v>3.33333333333333E-06-0.000313544017123513i</v>
      </c>
      <c r="W2780" t="str">
        <f t="shared" si="1456"/>
        <v>0.0000143852871694493-0.000150309956926891i</v>
      </c>
      <c r="X2780" t="str">
        <f t="shared" si="1457"/>
        <v>0.0000148822717866495-0.000150212228045379i</v>
      </c>
      <c r="Y2780" t="str">
        <f t="shared" si="1458"/>
        <v>0.009+1.70098392635966i</v>
      </c>
      <c r="Z2780" t="str">
        <f t="shared" si="1459"/>
        <v>-0.00123575150701788-0.000129049628745223i</v>
      </c>
      <c r="AA2780" t="str">
        <f t="shared" si="1460"/>
        <v>0.0436266818710426-8.23102611047827i</v>
      </c>
      <c r="AB2780" t="str">
        <f t="shared" si="1461"/>
        <v>0.284502445793794-0.249494512759553i</v>
      </c>
      <c r="AC2780" t="str">
        <f t="shared" si="1462"/>
        <v>0.915420093360281-0.112865106204624i</v>
      </c>
      <c r="AD2780" t="str">
        <f t="shared" si="1463"/>
        <v>0.339235290899611-0.230721050538146i</v>
      </c>
      <c r="AE2780" t="str">
        <f t="shared" si="1464"/>
        <v>-0.000448984987878497+0.000241335697555389i</v>
      </c>
      <c r="AF2780" t="str">
        <f t="shared" si="1465"/>
        <v>-15.0679816476294-0.419891328941641i</v>
      </c>
      <c r="AG2780" t="str">
        <f t="shared" si="1466"/>
        <v>0.993178937962415-0.0101443988737247i</v>
      </c>
      <c r="AH2780" t="str">
        <f t="shared" si="1467"/>
        <v>0.00694852593907202-0.00340062420842913i</v>
      </c>
      <c r="AI2780">
        <f t="shared" si="1468"/>
        <v>-42.229630014273269</v>
      </c>
      <c r="AJ2780">
        <f t="shared" si="1469"/>
        <v>-26.077229778517854</v>
      </c>
      <c r="AK2780"/>
      <c r="AL2780"/>
      <c r="AM2780"/>
      <c r="AN2780"/>
    </row>
    <row r="2781" spans="1:40" x14ac:dyDescent="0.3">
      <c r="A2781"/>
      <c r="B2781">
        <f t="shared" si="1470"/>
        <v>847000</v>
      </c>
      <c r="C2781" s="186" t="str">
        <f t="shared" si="1438"/>
        <v>-1.06530978654031E-07+0.00289140795473822i</v>
      </c>
      <c r="D2781" s="158" t="str">
        <f t="shared" si="1439"/>
        <v>-5.95700677374346+0.0221674609863264i</v>
      </c>
      <c r="E2781" t="str">
        <f t="shared" si="1440"/>
        <v>2870</v>
      </c>
      <c r="F2781" t="str">
        <f t="shared" si="1441"/>
        <v>0.777000777000777</v>
      </c>
      <c r="G2781" t="str">
        <f t="shared" si="1436"/>
        <v>0.777000777000777</v>
      </c>
      <c r="H2781" t="str">
        <f t="shared" si="1442"/>
        <v>9.11102923928362+0.441565888197845i</v>
      </c>
      <c r="I2781" t="str">
        <f t="shared" si="1443"/>
        <v>3326.16122198819i</v>
      </c>
      <c r="J2781" t="str">
        <f t="shared" si="1437"/>
        <v>-9462.14575128346+719.371505375696i</v>
      </c>
      <c r="K2781" t="str">
        <f t="shared" si="1444"/>
        <v>0.0265713896842822-0.349502809227232i</v>
      </c>
      <c r="L2781" t="str">
        <f t="shared" si="1445"/>
        <v>0.00196724879594505-0.0216881859492386i</v>
      </c>
      <c r="M2781" t="str">
        <f t="shared" si="1446"/>
        <v>0.0285386384802273-0.371190995176471i</v>
      </c>
      <c r="N2781" t="str">
        <f t="shared" si="1447"/>
        <v>-10.6437159103622i</v>
      </c>
      <c r="O2781" t="str">
        <f t="shared" si="1448"/>
        <v>-0.344642923174535+0.938733857653867i</v>
      </c>
      <c r="P2781" t="str">
        <f t="shared" si="1449"/>
        <v>1.34464292317453-0.938733857653867i</v>
      </c>
      <c r="Q2781" t="str">
        <f t="shared" si="1450"/>
        <v>-1.34464292317453+11.5824497680161i</v>
      </c>
      <c r="R2781" t="str">
        <f t="shared" si="1451"/>
        <v>-0.0932685330028481-0.105265300064946i</v>
      </c>
      <c r="S2781" t="str">
        <f t="shared" si="1452"/>
        <v>1.09867383436653i</v>
      </c>
      <c r="T2781" t="str">
        <f t="shared" si="1453"/>
        <v>0.115652230848098-0.10247169677998i</v>
      </c>
      <c r="U2781" t="str">
        <f t="shared" si="1454"/>
        <v>0.0000500000000000001-0.000284703486622832i</v>
      </c>
      <c r="V2781" t="str">
        <f t="shared" si="1455"/>
        <v>3.33333333333333E-06-0.000313173835285114i</v>
      </c>
      <c r="W2781" t="str">
        <f t="shared" si="1456"/>
        <v>0.0000143850773862498-0.000150134847060041i</v>
      </c>
      <c r="X2781" t="str">
        <f t="shared" si="1457"/>
        <v>0.0000148808941610308-0.000150037237325847i</v>
      </c>
      <c r="Y2781" t="str">
        <f t="shared" si="1458"/>
        <v>0.009+1.70299454565795i</v>
      </c>
      <c r="Z2781" t="str">
        <f t="shared" si="1459"/>
        <v>-0.00123285453209289-0.000128870577399114i</v>
      </c>
      <c r="AA2781" t="str">
        <f t="shared" si="1460"/>
        <v>0.043523706298707-8.22130709512415i</v>
      </c>
      <c r="AB2781" t="str">
        <f t="shared" si="1461"/>
        <v>0.28195034415619-0.249817318364847i</v>
      </c>
      <c r="AC2781" t="str">
        <f t="shared" si="1462"/>
        <v>0.915316539925084-0.111786874972599i</v>
      </c>
      <c r="AD2781" t="str">
        <f t="shared" si="1463"/>
        <v>0.336351739604241-0.231851604604742i</v>
      </c>
      <c r="AE2781" t="str">
        <f t="shared" si="1464"/>
        <v>-0.000444551616704738+0.000242493458617969i</v>
      </c>
      <c r="AF2781" t="str">
        <f t="shared" si="1465"/>
        <v>-15.0680360130271-0.419398427211519i</v>
      </c>
      <c r="AG2781" t="str">
        <f t="shared" si="1466"/>
        <v>0.993152828037196-0.010046737983562i</v>
      </c>
      <c r="AH2781" t="str">
        <f t="shared" si="1467"/>
        <v>0.00688171884696319-0.00342174637825176i</v>
      </c>
      <c r="AI2781">
        <f t="shared" si="1468"/>
        <v>-42.286594790056</v>
      </c>
      <c r="AJ2781">
        <f t="shared" si="1469"/>
        <v>-26.437604765725688</v>
      </c>
      <c r="AK2781"/>
      <c r="AL2781"/>
      <c r="AM2781"/>
      <c r="AN2781"/>
    </row>
    <row r="2782" spans="1:40" x14ac:dyDescent="0.3">
      <c r="A2782"/>
      <c r="B2782">
        <f t="shared" si="1470"/>
        <v>848000</v>
      </c>
      <c r="C2782" s="186" t="str">
        <f t="shared" si="1438"/>
        <v>-1.06279874490274E-07+0.00288799827555555i</v>
      </c>
      <c r="D2782" s="158" t="str">
        <f t="shared" si="1439"/>
        <v>-5.95700677181833+0.0221413201125926i</v>
      </c>
      <c r="E2782" t="str">
        <f t="shared" si="1440"/>
        <v>2870</v>
      </c>
      <c r="F2782" t="str">
        <f t="shared" si="1441"/>
        <v>0.777000777000777</v>
      </c>
      <c r="G2782" t="str">
        <f t="shared" si="1436"/>
        <v>0.777000777000777</v>
      </c>
      <c r="H2782" t="str">
        <f t="shared" si="1442"/>
        <v>9.11108341508458+0.4410479981129i</v>
      </c>
      <c r="I2782" t="str">
        <f t="shared" si="1443"/>
        <v>3330.08821280518i</v>
      </c>
      <c r="J2782" t="str">
        <f t="shared" si="1437"/>
        <v>-9484.50403233155+720.220822383223i</v>
      </c>
      <c r="K2782" t="str">
        <f t="shared" si="1444"/>
        <v>0.0265091042166853-0.349095302472201i</v>
      </c>
      <c r="L2782" t="str">
        <f t="shared" si="1445"/>
        <v>0.00196264954542105-0.0216630269459643i</v>
      </c>
      <c r="M2782" t="str">
        <f t="shared" si="1446"/>
        <v>0.0284717537621063-0.370758329418165i</v>
      </c>
      <c r="N2782" t="str">
        <f t="shared" si="1447"/>
        <v>-10.6562822809766i</v>
      </c>
      <c r="O2782" t="str">
        <f t="shared" si="1448"/>
        <v>-0.332819544522967+0.942990535892871i</v>
      </c>
      <c r="P2782" t="str">
        <f t="shared" si="1449"/>
        <v>1.33281954452297-0.942990535892871i</v>
      </c>
      <c r="Q2782" t="str">
        <f t="shared" si="1450"/>
        <v>-1.33281954452297+11.5992728168695i</v>
      </c>
      <c r="R2782" t="str">
        <f t="shared" si="1451"/>
        <v>-0.0932691867305527-0.104188302889912i</v>
      </c>
      <c r="S2782" t="str">
        <f t="shared" si="1452"/>
        <v>1.09997096994429i</v>
      </c>
      <c r="T2782" t="str">
        <f t="shared" si="1453"/>
        <v>0.114604108586666-0.102593397793921i</v>
      </c>
      <c r="U2782" t="str">
        <f t="shared" si="1454"/>
        <v>0.0000500000000000001-0.000284367751379173i</v>
      </c>
      <c r="V2782" t="str">
        <f t="shared" si="1455"/>
        <v>3.33333333333333E-06-0.00031280452651709i</v>
      </c>
      <c r="W2782" t="str">
        <f t="shared" si="1456"/>
        <v>0.0000143848673630568-0.000149960152875367i</v>
      </c>
      <c r="X2782" t="str">
        <f t="shared" si="1457"/>
        <v>0.0000148795204247269-0.000149862661993743i</v>
      </c>
      <c r="Y2782" t="str">
        <f t="shared" si="1458"/>
        <v>0.009+1.70500516495625i</v>
      </c>
      <c r="Z2782" t="str">
        <f t="shared" si="1459"/>
        <v>-0.00122996779955683-0.000128692034554446i</v>
      </c>
      <c r="AA2782" t="str">
        <f t="shared" si="1460"/>
        <v>0.0434210949097047-8.21161100606085i</v>
      </c>
      <c r="AB2782" t="str">
        <f t="shared" si="1461"/>
        <v>0.279395110848873-0.250114015129909i</v>
      </c>
      <c r="AC2782" t="str">
        <f t="shared" si="1462"/>
        <v>0.915223014384791-0.110709249197162i</v>
      </c>
      <c r="AD2782" t="str">
        <f t="shared" si="1463"/>
        <v>0.333453587068925-0.232946085831024i</v>
      </c>
      <c r="AE2782" t="str">
        <f t="shared" si="1464"/>
        <v>-0.000440115480468585+0.000243603364055582i</v>
      </c>
      <c r="AF2782" t="str">
        <f t="shared" si="1465"/>
        <v>-15.0680901869029-0.418906678000307i</v>
      </c>
      <c r="AG2782" t="str">
        <f t="shared" si="1466"/>
        <v>0.993127850924996-0.00994886742926827i</v>
      </c>
      <c r="AH2782" t="str">
        <f t="shared" si="1467"/>
        <v>0.00681482456553143-0.00344212515661776i</v>
      </c>
      <c r="AI2782">
        <f t="shared" si="1468"/>
        <v>-42.34405501722825</v>
      </c>
      <c r="AJ2782">
        <f t="shared" si="1469"/>
        <v>-26.798054515678391</v>
      </c>
      <c r="AK2782"/>
      <c r="AL2782"/>
      <c r="AM2782"/>
      <c r="AN2782"/>
    </row>
    <row r="2783" spans="1:40" x14ac:dyDescent="0.3">
      <c r="A2783"/>
      <c r="B2783">
        <f t="shared" si="1470"/>
        <v>849000</v>
      </c>
      <c r="C2783" s="186" t="str">
        <f t="shared" si="1438"/>
        <v>-1.06029657097725E-07+0.00288459662859708i</v>
      </c>
      <c r="D2783" s="158" t="str">
        <f t="shared" si="1439"/>
        <v>-5.9570067699+0.0221152408192443i</v>
      </c>
      <c r="E2783" t="str">
        <f t="shared" si="1440"/>
        <v>2870</v>
      </c>
      <c r="F2783" t="str">
        <f t="shared" si="1441"/>
        <v>0.777000777000777</v>
      </c>
      <c r="G2783" t="str">
        <f t="shared" si="1436"/>
        <v>0.777000777000777</v>
      </c>
      <c r="H2783" t="str">
        <f t="shared" si="1442"/>
        <v>9.11113740025463+0.44053131810149i</v>
      </c>
      <c r="I2783" t="str">
        <f t="shared" si="1443"/>
        <v>3334.01520362217i</v>
      </c>
      <c r="J2783" t="str">
        <f t="shared" si="1437"/>
        <v>-9506.88869483219+721.070139390751i</v>
      </c>
      <c r="K2783" t="str">
        <f t="shared" si="1444"/>
        <v>0.0264470370922967-0.348688739429706i</v>
      </c>
      <c r="L2783" t="str">
        <f t="shared" si="1445"/>
        <v>0.00195806636108916-0.021637925756204i</v>
      </c>
      <c r="M2783" t="str">
        <f t="shared" si="1446"/>
        <v>0.0284051034533859-0.37032666518591i</v>
      </c>
      <c r="N2783" t="str">
        <f t="shared" si="1447"/>
        <v>-10.6688486515909i</v>
      </c>
      <c r="O2783" t="str">
        <f t="shared" si="1448"/>
        <v>-0.320943609807246+0.947098304994732i</v>
      </c>
      <c r="P2783" t="str">
        <f t="shared" si="1449"/>
        <v>1.32094360980725-0.947098304994732i</v>
      </c>
      <c r="Q2783" t="str">
        <f t="shared" si="1450"/>
        <v>-1.32094360980725+11.6159469565856i</v>
      </c>
      <c r="R2783" t="str">
        <f t="shared" si="1451"/>
        <v>-0.0932601053730526-0.103112753014571i</v>
      </c>
      <c r="S2783" t="str">
        <f t="shared" si="1452"/>
        <v>1.10126810552206i</v>
      </c>
      <c r="T2783" t="str">
        <f t="shared" si="1453"/>
        <v>0.113554786167521-0.102704379564969i</v>
      </c>
      <c r="U2783" t="str">
        <f t="shared" si="1454"/>
        <v>0.0000499999999999999-0.000284032807031258i</v>
      </c>
      <c r="V2783" t="str">
        <f t="shared" si="1455"/>
        <v>3.33333333333333E-06-0.000312436087734384i</v>
      </c>
      <c r="W2783" t="str">
        <f t="shared" si="1456"/>
        <v>0.0000143846570998969-0.000149785872903721i</v>
      </c>
      <c r="X2783" t="str">
        <f t="shared" si="1457"/>
        <v>0.0000148781505583217-0.000149688500581027i</v>
      </c>
      <c r="Y2783" t="str">
        <f t="shared" si="1458"/>
        <v>0.009+1.70701578425455i</v>
      </c>
      <c r="Z2783" t="str">
        <f t="shared" si="1459"/>
        <v>-0.00122709126117862-0.000128513997999795i</v>
      </c>
      <c r="AA2783" t="str">
        <f t="shared" si="1460"/>
        <v>0.0433188459886507-8.20193776225766i</v>
      </c>
      <c r="AB2783" t="str">
        <f t="shared" si="1461"/>
        <v>0.276836951658695-0.250384579288617i</v>
      </c>
      <c r="AC2783" t="str">
        <f t="shared" si="1462"/>
        <v>0.915139495989655-0.109632304985823i</v>
      </c>
      <c r="AD2783" t="str">
        <f t="shared" si="1463"/>
        <v>0.330541282182884-0.234004299419243i</v>
      </c>
      <c r="AE2783" t="str">
        <f t="shared" si="1464"/>
        <v>-0.000435677146892902+0.000244665449218278i</v>
      </c>
      <c r="AF2783" t="str">
        <f t="shared" si="1465"/>
        <v>-15.0681441701546-0.418416077282246i</v>
      </c>
      <c r="AG2783" t="str">
        <f t="shared" si="1466"/>
        <v>0.993104008480389-0.00985080127031167i</v>
      </c>
      <c r="AH2783" t="str">
        <f t="shared" si="1467"/>
        <v>0.00674785226484951-0.00346176045861528i</v>
      </c>
      <c r="AI2783">
        <f t="shared" si="1468"/>
        <v>-42.402015417330688</v>
      </c>
      <c r="AJ2783">
        <f t="shared" si="1469"/>
        <v>-27.158578119619577</v>
      </c>
      <c r="AK2783"/>
      <c r="AL2783"/>
      <c r="AM2783"/>
      <c r="AN2783"/>
    </row>
    <row r="2784" spans="1:40" x14ac:dyDescent="0.3">
      <c r="A2784"/>
      <c r="B2784">
        <f t="shared" si="1470"/>
        <v>850000</v>
      </c>
      <c r="C2784" s="186" t="str">
        <f t="shared" si="1438"/>
        <v>-0.0000001057803223058+0.00288120298551377i</v>
      </c>
      <c r="D2784" s="158" t="str">
        <f t="shared" si="1439"/>
        <v>-5.95700676798843+0.0220892228889389i</v>
      </c>
      <c r="E2784" t="str">
        <f t="shared" si="1440"/>
        <v>2870</v>
      </c>
      <c r="F2784" t="str">
        <f t="shared" si="1441"/>
        <v>0.777000777000777</v>
      </c>
      <c r="G2784" t="str">
        <f t="shared" si="1436"/>
        <v>0.777000777000777</v>
      </c>
      <c r="H2784" t="str">
        <f t="shared" si="1442"/>
        <v>9.11119119568626+0.440015843939192i</v>
      </c>
      <c r="I2784" t="str">
        <f t="shared" si="1443"/>
        <v>3337.94219443916i</v>
      </c>
      <c r="J2784" t="str">
        <f t="shared" si="1437"/>
        <v>-9529.29973878541+721.919456398278i</v>
      </c>
      <c r="K2784" t="str">
        <f t="shared" si="1444"/>
        <v>0.026385187293651-0.348283116844657i</v>
      </c>
      <c r="L2784" t="str">
        <f t="shared" si="1445"/>
        <v>0.00195349916841107-0.0216128821826468i</v>
      </c>
      <c r="M2784" t="str">
        <f t="shared" si="1446"/>
        <v>0.0283386864620621-0.369895999027304i</v>
      </c>
      <c r="N2784" t="str">
        <f t="shared" si="1447"/>
        <v>-10.6814150222053i</v>
      </c>
      <c r="O2784" t="str">
        <f t="shared" si="1448"/>
        <v>-0.309016994374944+0.951056516295155i</v>
      </c>
      <c r="P2784" t="str">
        <f t="shared" si="1449"/>
        <v>1.30901699437494-0.951056516295155i</v>
      </c>
      <c r="Q2784" t="str">
        <f t="shared" si="1450"/>
        <v>-1.30901699437494+11.6324715385005i</v>
      </c>
      <c r="R2784" t="str">
        <f t="shared" si="1451"/>
        <v>-0.0932413145256213-0.102038721965018i</v>
      </c>
      <c r="S2784" t="str">
        <f t="shared" si="1452"/>
        <v>1.10256524109982i</v>
      </c>
      <c r="T2784" t="str">
        <f t="shared" si="1453"/>
        <v>0.112504348084878-0.102804632430406i</v>
      </c>
      <c r="U2784" t="str">
        <f t="shared" si="1454"/>
        <v>0.0000499999999999999-0.000283698650787692i</v>
      </c>
      <c r="V2784" t="str">
        <f t="shared" si="1455"/>
        <v>3.33333333333333E-06-0.000312068515866461i</v>
      </c>
      <c r="W2784" t="str">
        <f t="shared" si="1456"/>
        <v>0.0000143844465967979-0.00014961200568287i</v>
      </c>
      <c r="X2784" t="str">
        <f t="shared" si="1457"/>
        <v>0.0000148767845425144-0.000149514751626565i</v>
      </c>
      <c r="Y2784" t="str">
        <f t="shared" si="1458"/>
        <v>0.009+1.70902640355285i</v>
      </c>
      <c r="Z2784" t="str">
        <f t="shared" si="1459"/>
        <v>-0.00122422486901073-0.000128336465536586i</v>
      </c>
      <c r="AA2784" t="str">
        <f t="shared" si="1460"/>
        <v>0.0432169578302475-8.19228728306514i</v>
      </c>
      <c r="AB2784" t="str">
        <f t="shared" si="1461"/>
        <v>0.274276072575394-0.250628987284081i</v>
      </c>
      <c r="AC2784" t="str">
        <f t="shared" si="1462"/>
        <v>0.915065963988113-0.108556118163508i</v>
      </c>
      <c r="AD2784" t="str">
        <f t="shared" si="1463"/>
        <v>0.327615276595469-0.235026056120045i</v>
      </c>
      <c r="AE2784" t="str">
        <f t="shared" si="1464"/>
        <v>-0.000431237182427451+0.000245679756113617i</v>
      </c>
      <c r="AF2784" t="str">
        <f t="shared" si="1465"/>
        <v>-15.0681979636747-0.417926621050253i</v>
      </c>
      <c r="AG2784" t="str">
        <f t="shared" si="1466"/>
        <v>0.993081302384764-0.00975255358275715i</v>
      </c>
      <c r="AH2784" t="str">
        <f t="shared" si="1467"/>
        <v>0.00668081110450738-0.00348065231486147i</v>
      </c>
      <c r="AI2784">
        <f t="shared" si="1468"/>
        <v>-42.460480811344397</v>
      </c>
      <c r="AJ2784">
        <f t="shared" si="1469"/>
        <v>-27.519174657992206</v>
      </c>
      <c r="AK2784"/>
      <c r="AL2784"/>
      <c r="AM2784"/>
      <c r="AN2784"/>
    </row>
    <row r="2785" spans="1:40" x14ac:dyDescent="0.3">
      <c r="A2785"/>
      <c r="B2785">
        <f t="shared" si="1470"/>
        <v>851000</v>
      </c>
      <c r="C2785" s="186" t="str">
        <f t="shared" si="1438"/>
        <v>-1.05531865968402E-07+0.00287781731808984i</v>
      </c>
      <c r="D2785" s="158" t="str">
        <f t="shared" si="1439"/>
        <v>-5.9570067660836+0.0220632661053554i</v>
      </c>
      <c r="E2785" t="str">
        <f t="shared" si="1440"/>
        <v>2870</v>
      </c>
      <c r="F2785" t="str">
        <f t="shared" si="1441"/>
        <v>0.777000777000777</v>
      </c>
      <c r="G2785" t="str">
        <f t="shared" si="1436"/>
        <v>0.777000777000777</v>
      </c>
      <c r="H2785" t="str">
        <f t="shared" si="1442"/>
        <v>9.11124480226682+0.439501571421162i</v>
      </c>
      <c r="I2785" t="str">
        <f t="shared" si="1443"/>
        <v>3341.86918525614i</v>
      </c>
      <c r="J2785" t="str">
        <f t="shared" si="1437"/>
        <v>-9551.73716419119+722.768773405806i</v>
      </c>
      <c r="K2785" t="str">
        <f t="shared" si="1444"/>
        <v>0.0263235538091919-0.347878431476831i</v>
      </c>
      <c r="L2785" t="str">
        <f t="shared" si="1445"/>
        <v>0.00194894789327912-0.0215878960288713i</v>
      </c>
      <c r="M2785" t="str">
        <f t="shared" si="1446"/>
        <v>0.028272501702471-0.369466327505702i</v>
      </c>
      <c r="N2785" t="str">
        <f t="shared" si="1447"/>
        <v>-10.6939813928197i</v>
      </c>
      <c r="O2785" t="str">
        <f t="shared" si="1448"/>
        <v>-0.297041581576994+0.954864544746656i</v>
      </c>
      <c r="P2785" t="str">
        <f t="shared" si="1449"/>
        <v>1.29704158157699-0.954864544746656i</v>
      </c>
      <c r="Q2785" t="str">
        <f t="shared" si="1450"/>
        <v>-1.29704158157699+11.6488459375664i</v>
      </c>
      <c r="R2785" t="str">
        <f t="shared" si="1451"/>
        <v>-0.0932128397428118-0.10096628102023i</v>
      </c>
      <c r="S2785" t="str">
        <f t="shared" si="1452"/>
        <v>1.10386237667758i</v>
      </c>
      <c r="T2785" t="str">
        <f t="shared" si="1453"/>
        <v>0.111452878931288-0.102894146815367i</v>
      </c>
      <c r="U2785" t="str">
        <f t="shared" si="1454"/>
        <v>0.0000499999999999999-0.000283365279870198i</v>
      </c>
      <c r="V2785" t="str">
        <f t="shared" si="1455"/>
        <v>3.33333333333333E-06-0.000311701807857217i</v>
      </c>
      <c r="W2785" t="str">
        <f t="shared" si="1456"/>
        <v>0.0000143842358537872-0.000149438549757452i</v>
      </c>
      <c r="X2785" t="str">
        <f t="shared" si="1457"/>
        <v>0.0000148754223581174-0.00014934141367609i</v>
      </c>
      <c r="Y2785" t="str">
        <f t="shared" si="1458"/>
        <v>0.009+1.71103702285114i</v>
      </c>
      <c r="Z2785" t="str">
        <f t="shared" si="1459"/>
        <v>-0.00122136857538717-0.000128159434978992i</v>
      </c>
      <c r="AA2785" t="str">
        <f t="shared" si="1460"/>
        <v>0.0431154287392151-8.18265948821309i</v>
      </c>
      <c r="AB2785" t="str">
        <f t="shared" si="1461"/>
        <v>0.271712679828446-0.250847215773593i</v>
      </c>
      <c r="AC2785" t="str">
        <f t="shared" si="1462"/>
        <v>0.915002397626133-0.107480764287968i</v>
      </c>
      <c r="AD2785" t="str">
        <f t="shared" si="1463"/>
        <v>0.324676024648488-0.236011172275235i</v>
      </c>
      <c r="AE2785" t="str">
        <f t="shared" si="1464"/>
        <v>-0.000426796152174816+0.000246646333387084i</v>
      </c>
      <c r="AF2785" t="str">
        <f t="shared" si="1465"/>
        <v>-15.0682515683504-0.417438305315807i</v>
      </c>
      <c r="AG2785" t="str">
        <f t="shared" si="1466"/>
        <v>0.99305973414606-0.00965413845716584i</v>
      </c>
      <c r="AH2785" t="str">
        <f t="shared" si="1467"/>
        <v>0.00661371023213334-0.00349880087132907i</v>
      </c>
      <c r="AI2785">
        <f t="shared" si="1468"/>
        <v>-42.519456122241522</v>
      </c>
      <c r="AJ2785">
        <f t="shared" si="1469"/>
        <v>-27.879843200596607</v>
      </c>
      <c r="AK2785"/>
      <c r="AL2785"/>
      <c r="AM2785"/>
      <c r="AN2785"/>
    </row>
    <row r="2786" spans="1:40" x14ac:dyDescent="0.3">
      <c r="A2786"/>
      <c r="B2786">
        <f t="shared" si="1470"/>
        <v>852000</v>
      </c>
      <c r="C2786" s="186" t="str">
        <f t="shared" si="1438"/>
        <v>-1.05284283963752E-07+0.00287443959824199i</v>
      </c>
      <c r="D2786" s="158" t="str">
        <f t="shared" si="1439"/>
        <v>-5.95700676418547+0.0220373702531886i</v>
      </c>
      <c r="E2786" t="str">
        <f t="shared" si="1440"/>
        <v>2870</v>
      </c>
      <c r="F2786" t="str">
        <f t="shared" si="1441"/>
        <v>0.777000777000777</v>
      </c>
      <c r="G2786" t="str">
        <f t="shared" si="1436"/>
        <v>0.777000777000777</v>
      </c>
      <c r="H2786" t="str">
        <f t="shared" si="1442"/>
        <v>9.11129822087842+0.438988496362036i</v>
      </c>
      <c r="I2786" t="str">
        <f t="shared" si="1443"/>
        <v>3345.79617607313i</v>
      </c>
      <c r="J2786" t="str">
        <f t="shared" si="1437"/>
        <v>-9574.20097104953+723.618090413333i</v>
      </c>
      <c r="K2786" t="str">
        <f t="shared" si="1444"/>
        <v>0.0262621356332307-0.347474680100782i</v>
      </c>
      <c r="L2786" t="str">
        <f t="shared" si="1445"/>
        <v>0.00194441246201319-0.021562967099339i</v>
      </c>
      <c r="M2786" t="str">
        <f t="shared" si="1446"/>
        <v>0.0282065480952439-0.369037647200121i</v>
      </c>
      <c r="N2786" t="str">
        <f t="shared" si="1447"/>
        <v>-10.706547763434i</v>
      </c>
      <c r="O2786" t="str">
        <f t="shared" si="1448"/>
        <v>-0.285019262469992+0.958521789017371i</v>
      </c>
      <c r="P2786" t="str">
        <f t="shared" si="1449"/>
        <v>1.28501926246999-0.958521789017371i</v>
      </c>
      <c r="Q2786" t="str">
        <f t="shared" si="1450"/>
        <v>-1.28501926246999+11.6650695524514i</v>
      </c>
      <c r="R2786" t="str">
        <f t="shared" si="1451"/>
        <v>-0.0931747065408418-0.0998955012270061i</v>
      </c>
      <c r="S2786" t="str">
        <f t="shared" si="1452"/>
        <v>1.10515951225535i</v>
      </c>
      <c r="T2786" t="str">
        <f t="shared" si="1453"/>
        <v>0.110400463412542-0.102972913235212i</v>
      </c>
      <c r="U2786" t="str">
        <f t="shared" si="1454"/>
        <v>0.00005-0.000283032691513543i</v>
      </c>
      <c r="V2786" t="str">
        <f t="shared" si="1455"/>
        <v>3.33333333333333E-06-0.000311335960664897i</v>
      </c>
      <c r="W2786" t="str">
        <f t="shared" si="1456"/>
        <v>0.0000143840248708919-0.000149265503678941i</v>
      </c>
      <c r="X2786" t="str">
        <f t="shared" si="1457"/>
        <v>0.0000148740639860555-0.000149168485282166i</v>
      </c>
      <c r="Y2786" t="str">
        <f t="shared" si="1458"/>
        <v>0.009+1.71304764214944i</v>
      </c>
      <c r="Z2786" t="str">
        <f t="shared" si="1459"/>
        <v>-0.00121852233292156-0.00012798290415384i</v>
      </c>
      <c r="AA2786" t="str">
        <f t="shared" si="1460"/>
        <v>0.0430142570302194-8.17305429780817i</v>
      </c>
      <c r="AB2786" t="str">
        <f t="shared" si="1461"/>
        <v>0.269146979923397-0.251039241634404i</v>
      </c>
      <c r="AC2786" t="str">
        <f t="shared" si="1462"/>
        <v>0.914948776146236-0.106406318664903i</v>
      </c>
      <c r="AD2786" t="str">
        <f t="shared" si="1463"/>
        <v>0.321723983307361-0.236959469859772i</v>
      </c>
      <c r="AE2786" t="str">
        <f t="shared" si="1464"/>
        <v>-0.000422354619815911+0.000247565236301768i</v>
      </c>
      <c r="AF2786" t="str">
        <f t="shared" si="1465"/>
        <v>-15.0683049850639-0.416951126108847i</v>
      </c>
      <c r="AG2786" t="str">
        <f t="shared" si="1466"/>
        <v>0.993039305098533-0.00955556999647415i</v>
      </c>
      <c r="AH2786" t="str">
        <f t="shared" si="1467"/>
        <v>0.00654655878190728-0.00351620638915388i</v>
      </c>
      <c r="AI2786">
        <f t="shared" si="1468"/>
        <v>-42.578946377631944</v>
      </c>
      <c r="AJ2786">
        <f t="shared" si="1469"/>
        <v>-28.240582806792244</v>
      </c>
      <c r="AK2786"/>
      <c r="AL2786"/>
      <c r="AM2786"/>
      <c r="AN2786"/>
    </row>
    <row r="2787" spans="1:40" x14ac:dyDescent="0.3">
      <c r="A2787"/>
      <c r="B2787">
        <f t="shared" si="1470"/>
        <v>853000</v>
      </c>
      <c r="C2787" s="186" t="str">
        <f t="shared" si="1438"/>
        <v>-1.05037572194219E-07+0.00287106979801862i</v>
      </c>
      <c r="D2787" s="158" t="str">
        <f t="shared" si="1439"/>
        <v>-5.95700676229401+0.0220115351181428i</v>
      </c>
      <c r="E2787" t="str">
        <f t="shared" si="1440"/>
        <v>2870</v>
      </c>
      <c r="F2787" t="str">
        <f t="shared" si="1441"/>
        <v>0.777000777000777</v>
      </c>
      <c r="G2787" t="str">
        <f t="shared" si="1436"/>
        <v>0.777000777000777</v>
      </c>
      <c r="H2787" t="str">
        <f t="shared" si="1442"/>
        <v>9.11135145239804+0.4384766145958i</v>
      </c>
      <c r="I2787" t="str">
        <f t="shared" si="1443"/>
        <v>3349.72316689012i</v>
      </c>
      <c r="J2787" t="str">
        <f t="shared" si="1437"/>
        <v>-9596.69115936043+724.46740742086i</v>
      </c>
      <c r="K2787" t="str">
        <f t="shared" si="1444"/>
        <v>0.0262009317659055-0.347071859505755i</v>
      </c>
      <c r="L2787" t="str">
        <f t="shared" si="1445"/>
        <v>0.0019398928013578-0.0215380951993902i</v>
      </c>
      <c r="M2787" t="str">
        <f t="shared" si="1446"/>
        <v>0.0281408245672633-0.368609954705145i</v>
      </c>
      <c r="N2787" t="str">
        <f t="shared" si="1447"/>
        <v>-10.7191141340484i</v>
      </c>
      <c r="O2787" t="str">
        <f t="shared" si="1448"/>
        <v>-0.272951935517301+0.962027671586093i</v>
      </c>
      <c r="P2787" t="str">
        <f t="shared" si="1449"/>
        <v>1.2729519355173-0.962027671586093i</v>
      </c>
      <c r="Q2787" t="str">
        <f t="shared" si="1450"/>
        <v>-1.2729519355173+11.6811418056345i</v>
      </c>
      <c r="R2787" t="str">
        <f t="shared" si="1451"/>
        <v>-0.0931269404002971-0.0988264534147766i</v>
      </c>
      <c r="S2787" t="str">
        <f t="shared" si="1452"/>
        <v>1.10645664783311i</v>
      </c>
      <c r="T2787" t="str">
        <f t="shared" si="1453"/>
        <v>0.109347186362549-0.103040922298267i</v>
      </c>
      <c r="U2787" t="str">
        <f t="shared" si="1454"/>
        <v>0.00005-0.000282700882965461i</v>
      </c>
      <c r="V2787" t="str">
        <f t="shared" si="1455"/>
        <v>3.33333333333333E-06-0.000310970971262008i</v>
      </c>
      <c r="W2787" t="str">
        <f t="shared" si="1456"/>
        <v>0.0000143838136481395-0.000149092866005598i</v>
      </c>
      <c r="X2787" t="str">
        <f t="shared" si="1457"/>
        <v>0.0000148727094073657-0.000148995965004137i</v>
      </c>
      <c r="Y2787" t="str">
        <f t="shared" si="1458"/>
        <v>0.009+1.71505826144774i</v>
      </c>
      <c r="Z2787" t="str">
        <f t="shared" si="1459"/>
        <v>-0.00121568609450512-0.000127806870900533i</v>
      </c>
      <c r="AA2787" t="str">
        <f t="shared" si="1460"/>
        <v>0.0429134410278054-8.16347163233197i</v>
      </c>
      <c r="AB2787" t="str">
        <f t="shared" si="1461"/>
        <v>0.26657917967813-0.251205041970407i</v>
      </c>
      <c r="AC2787" t="str">
        <f t="shared" si="1462"/>
        <v>0.914905078786191-0.105332856362991i</v>
      </c>
      <c r="AD2787" t="str">
        <f t="shared" si="1463"/>
        <v>0.318759612091656-0.237870776522919i</v>
      </c>
      <c r="AE2787" t="str">
        <f t="shared" si="1464"/>
        <v>-0.000417913147535747+0.000248436526717146i</v>
      </c>
      <c r="AF2787" t="str">
        <f t="shared" si="1465"/>
        <v>-15.0683582146921-0.416465079477657i</v>
      </c>
      <c r="AG2787" t="str">
        <f t="shared" si="1466"/>
        <v>0.993020016402546-0.00945686231386983i</v>
      </c>
      <c r="AH2787" t="str">
        <f t="shared" si="1467"/>
        <v>0.00647936587307587-0.00353286924441978i</v>
      </c>
      <c r="AI2787">
        <f t="shared" si="1468"/>
        <v>-42.638956712501113</v>
      </c>
      <c r="AJ2787">
        <f t="shared" si="1469"/>
        <v>-28.601392525690102</v>
      </c>
      <c r="AK2787"/>
      <c r="AL2787"/>
      <c r="AM2787"/>
      <c r="AN2787"/>
    </row>
    <row r="2788" spans="1:40" x14ac:dyDescent="0.3">
      <c r="A2788"/>
      <c r="B2788">
        <f t="shared" si="1470"/>
        <v>854000</v>
      </c>
      <c r="C2788" s="186" t="str">
        <f t="shared" si="1438"/>
        <v>-1.04791726586148E-07+0.00286770788959901i</v>
      </c>
      <c r="D2788" s="158" t="str">
        <f t="shared" si="1439"/>
        <v>-5.9570067604092+0.0219857604869258i</v>
      </c>
      <c r="E2788" t="str">
        <f t="shared" si="1440"/>
        <v>2870</v>
      </c>
      <c r="F2788" t="str">
        <f t="shared" si="1441"/>
        <v>0.777000777000777</v>
      </c>
      <c r="G2788" t="str">
        <f t="shared" si="1436"/>
        <v>0.777000777000777</v>
      </c>
      <c r="H2788" t="str">
        <f t="shared" si="1442"/>
        <v>9.1114044976976+0.437965921975701i</v>
      </c>
      <c r="I2788" t="str">
        <f t="shared" si="1443"/>
        <v>3353.6501577071i</v>
      </c>
      <c r="J2788" t="str">
        <f t="shared" si="1437"/>
        <v>-9619.2077291239+725.316724428388i</v>
      </c>
      <c r="K2788" t="str">
        <f t="shared" si="1444"/>
        <v>0.026139941213141-0.346669966495604i</v>
      </c>
      <c r="L2788" t="str">
        <f t="shared" si="1445"/>
        <v>0.00193538883847923-0.0215132801352392i</v>
      </c>
      <c r="M2788" t="str">
        <f t="shared" si="1446"/>
        <v>0.0280753300516202-0.368183246630843i</v>
      </c>
      <c r="N2788" t="str">
        <f t="shared" si="1447"/>
        <v>-10.7316805046627i</v>
      </c>
      <c r="O2788" t="str">
        <f t="shared" si="1448"/>
        <v>-0.26084150628993+0.965381638833265i</v>
      </c>
      <c r="P2788" t="str">
        <f t="shared" si="1449"/>
        <v>1.26084150628993-0.965381638833265i</v>
      </c>
      <c r="Q2788" t="str">
        <f t="shared" si="1450"/>
        <v>-1.26084150628993+11.697062143496i</v>
      </c>
      <c r="R2788" t="str">
        <f t="shared" si="1451"/>
        <v>-0.0930695667691386-0.0977592082103115i</v>
      </c>
      <c r="S2788" t="str">
        <f t="shared" si="1452"/>
        <v>1.10775378341088i</v>
      </c>
      <c r="T2788" t="str">
        <f t="shared" si="1453"/>
        <v>0.108293132758225-0.103098164708925i</v>
      </c>
      <c r="U2788" t="str">
        <f t="shared" si="1454"/>
        <v>0.00005-0.000282369851486579i</v>
      </c>
      <c r="V2788" t="str">
        <f t="shared" si="1455"/>
        <v>3.33333333333333E-06-0.000310606836635237i</v>
      </c>
      <c r="W2788" t="str">
        <f t="shared" si="1456"/>
        <v>0.0000143836021855575-0.00014892063530244i</v>
      </c>
      <c r="X2788" t="str">
        <f t="shared" si="1457"/>
        <v>0.0000148713586031962-0.000148823851408098i</v>
      </c>
      <c r="Y2788" t="str">
        <f t="shared" si="1458"/>
        <v>0.009+1.71706888074604i</v>
      </c>
      <c r="Z2788" t="str">
        <f t="shared" si="1459"/>
        <v>-0.00121285981330475-0.000127631333070947i</v>
      </c>
      <c r="AA2788" t="str">
        <f t="shared" si="1460"/>
        <v>0.042812979066325-8.1539114126386i</v>
      </c>
      <c r="AB2788" t="str">
        <f t="shared" si="1461"/>
        <v>0.264009486259172-0.251344594119699i</v>
      </c>
      <c r="AC2788" t="str">
        <f t="shared" si="1462"/>
        <v>0.914871284777383-0.104260452228844i</v>
      </c>
      <c r="AD2788" t="str">
        <f t="shared" si="1463"/>
        <v>0.315783373005133-0.238744925628508i</v>
      </c>
      <c r="AE2788" t="str">
        <f t="shared" si="1464"/>
        <v>-0.000413472295949642+0.000249260273066964i</v>
      </c>
      <c r="AF2788" t="str">
        <f t="shared" si="1465"/>
        <v>-15.0684112581068-0.415980161488775i</v>
      </c>
      <c r="AG2788" t="str">
        <f t="shared" si="1466"/>
        <v>0.993001869044389-0.00935802953066771i</v>
      </c>
      <c r="AH2788" t="str">
        <f t="shared" si="1467"/>
        <v>0.00641214060847349-0.00354878992792141i</v>
      </c>
      <c r="AI2788">
        <f t="shared" si="1468"/>
        <v>-42.699492372039614</v>
      </c>
      <c r="AJ2788">
        <f t="shared" si="1469"/>
        <v>-28.962271396322791</v>
      </c>
      <c r="AK2788"/>
      <c r="AL2788"/>
      <c r="AM2788"/>
      <c r="AN2788"/>
    </row>
    <row r="2789" spans="1:40" x14ac:dyDescent="0.3">
      <c r="A2789"/>
      <c r="B2789">
        <f t="shared" si="1470"/>
        <v>855000</v>
      </c>
      <c r="C2789" s="186" t="str">
        <f t="shared" si="1438"/>
        <v>-1.04546743089691E-07+0.00286435384529263i</v>
      </c>
      <c r="D2789" s="158" t="str">
        <f t="shared" si="1439"/>
        <v>-5.95700675853099+0.0219600461472435i</v>
      </c>
      <c r="E2789" t="str">
        <f t="shared" si="1440"/>
        <v>2870</v>
      </c>
      <c r="F2789" t="str">
        <f t="shared" si="1441"/>
        <v>0.777000777000777</v>
      </c>
      <c r="G2789" t="str">
        <f t="shared" si="1436"/>
        <v>0.777000777000777</v>
      </c>
      <c r="H2789" t="str">
        <f t="shared" si="1442"/>
        <v>9.11145735764389+0.43745641437411i</v>
      </c>
      <c r="I2789" t="str">
        <f t="shared" si="1443"/>
        <v>3357.57714852409i</v>
      </c>
      <c r="J2789" t="str">
        <f t="shared" si="1437"/>
        <v>-9641.75068033993+726.166041435915i</v>
      </c>
      <c r="K2789" t="str">
        <f t="shared" si="1444"/>
        <v>0.0260791629866086-0.346268997888715i</v>
      </c>
      <c r="L2789" t="str">
        <f t="shared" si="1445"/>
        <v>0.00193090050096254-0.0214885217139688i</v>
      </c>
      <c r="M2789" t="str">
        <f t="shared" si="1446"/>
        <v>0.0280100634875711-0.367757519602684i</v>
      </c>
      <c r="N2789" t="str">
        <f t="shared" si="1447"/>
        <v>-10.7442468752771i</v>
      </c>
      <c r="O2789" t="str">
        <f t="shared" si="1448"/>
        <v>-0.248689887164849+0.968583161128633i</v>
      </c>
      <c r="P2789" t="str">
        <f t="shared" si="1449"/>
        <v>1.24868988716485-0.968583161128633i</v>
      </c>
      <c r="Q2789" t="str">
        <f t="shared" si="1450"/>
        <v>-1.24868988716485+11.7128300364057i</v>
      </c>
      <c r="R2789" t="str">
        <f t="shared" si="1451"/>
        <v>-0.0930026110660098-0.0966938360521403i</v>
      </c>
      <c r="S2789" t="str">
        <f t="shared" si="1452"/>
        <v>1.10905091898864i</v>
      </c>
      <c r="T2789" t="str">
        <f t="shared" si="1453"/>
        <v>0.107238387734163-0.103144631271101i</v>
      </c>
      <c r="U2789" t="str">
        <f t="shared" si="1454"/>
        <v>0.00005-0.000282039594350337i</v>
      </c>
      <c r="V2789" t="str">
        <f t="shared" si="1455"/>
        <v>3.33333333333333E-06-0.000310243553785371i</v>
      </c>
      <c r="W2789" t="str">
        <f t="shared" si="1456"/>
        <v>0.0000143833904831734-0.000148748810141197i</v>
      </c>
      <c r="X2789" t="str">
        <f t="shared" si="1457"/>
        <v>0.0000148700115548056-0.000148652143066853i</v>
      </c>
      <c r="Y2789" t="str">
        <f t="shared" si="1458"/>
        <v>0.009+1.71907950004433i</v>
      </c>
      <c r="Z2789" t="str">
        <f t="shared" si="1459"/>
        <v>-0.0012100434427611-0.00012745628852935i</v>
      </c>
      <c r="AA2789" t="str">
        <f t="shared" si="1460"/>
        <v>0.0427128694898685-8.14437355995249i</v>
      </c>
      <c r="AB2789" t="str">
        <f t="shared" si="1461"/>
        <v>0.261438107217449-0.251457875663006i</v>
      </c>
      <c r="AC2789" t="str">
        <f t="shared" si="1462"/>
        <v>0.914847373342844-0.10318918090168i</v>
      </c>
      <c r="AD2789" t="str">
        <f t="shared" si="1463"/>
        <v>0.312795730464666-0.239581756294419i</v>
      </c>
      <c r="AE2789" t="str">
        <f t="shared" si="1464"/>
        <v>-0.000409032624029067+0.000250036550336396i</v>
      </c>
      <c r="AF2789" t="str">
        <f t="shared" si="1465"/>
        <v>-15.0684641161749-0.415496368226866i</v>
      </c>
      <c r="AG2789" t="str">
        <f t="shared" si="1466"/>
        <v>0.99298486383612-0.00925908577416737i</v>
      </c>
      <c r="AH2789" t="str">
        <f t="shared" si="1467"/>
        <v>0.00634489207303635-0.00356396904490756i</v>
      </c>
      <c r="AI2789">
        <f t="shared" si="1468"/>
        <v>-42.760558714579759</v>
      </c>
      <c r="AJ2789">
        <f t="shared" si="1469"/>
        <v>-29.323218447861379</v>
      </c>
      <c r="AK2789"/>
      <c r="AL2789"/>
      <c r="AM2789"/>
      <c r="AN2789"/>
    </row>
    <row r="2790" spans="1:40" x14ac:dyDescent="0.3">
      <c r="A2790"/>
      <c r="B2790">
        <f t="shared" si="1470"/>
        <v>856000</v>
      </c>
      <c r="C2790" s="186" t="str">
        <f t="shared" si="1438"/>
        <v>-1.04302617678645E-07+0.00286100763753834i</v>
      </c>
      <c r="D2790" s="158" t="str">
        <f t="shared" si="1439"/>
        <v>-5.95700675665936+0.0219343918877939i</v>
      </c>
      <c r="E2790" t="str">
        <f t="shared" si="1440"/>
        <v>2870</v>
      </c>
      <c r="F2790" t="str">
        <f t="shared" si="1441"/>
        <v>0.777000777000777</v>
      </c>
      <c r="G2790" t="str">
        <f t="shared" si="1436"/>
        <v>0.777000777000777</v>
      </c>
      <c r="H2790" t="str">
        <f t="shared" si="1442"/>
        <v>9.11151003309872+0.436948087682441i</v>
      </c>
      <c r="I2790" t="str">
        <f t="shared" si="1443"/>
        <v>3361.50413934108i</v>
      </c>
      <c r="J2790" t="str">
        <f t="shared" si="1437"/>
        <v>-9664.32001300853+727.015358443443i</v>
      </c>
      <c r="K2790" t="str">
        <f t="shared" si="1444"/>
        <v>0.0260185961036863-0.345868950517917i</v>
      </c>
      <c r="L2790" t="str">
        <f t="shared" si="1445"/>
        <v>0.00192642771680883-0.0214638197435268i</v>
      </c>
      <c r="M2790" t="str">
        <f t="shared" si="1446"/>
        <v>0.0279450238204951-0.367332770261444i</v>
      </c>
      <c r="N2790" t="str">
        <f t="shared" si="1447"/>
        <v>-10.7568132458915i</v>
      </c>
      <c r="O2790" t="str">
        <f t="shared" si="1448"/>
        <v>-0.236498997023678+0.971631732914685i</v>
      </c>
      <c r="P2790" t="str">
        <f t="shared" si="1449"/>
        <v>1.23649899702368-0.971631732914685i</v>
      </c>
      <c r="Q2790" t="str">
        <f t="shared" si="1450"/>
        <v>-1.23649899702368+11.7284449788062i</v>
      </c>
      <c r="R2790" t="str">
        <f t="shared" si="1451"/>
        <v>-0.0929260986838406-0.0956304072049244i</v>
      </c>
      <c r="S2790" t="str">
        <f t="shared" si="1452"/>
        <v>1.11034805456641i</v>
      </c>
      <c r="T2790" t="str">
        <f t="shared" si="1453"/>
        <v>0.106183036597381-0.103180312892049i</v>
      </c>
      <c r="U2790" t="str">
        <f t="shared" si="1454"/>
        <v>0.00005-0.000281710108842919i</v>
      </c>
      <c r="V2790" t="str">
        <f t="shared" si="1455"/>
        <v>3.33333333333333E-06-0.00030988111972721i</v>
      </c>
      <c r="W2790" t="str">
        <f t="shared" si="1456"/>
        <v>0.0000143831785410147-0.000148577389100272i</v>
      </c>
      <c r="X2790" t="str">
        <f t="shared" si="1457"/>
        <v>0.0000148686682435621-0.000148480838559873i</v>
      </c>
      <c r="Y2790" t="str">
        <f t="shared" si="1458"/>
        <v>0.009+1.72109011934263i</v>
      </c>
      <c r="Z2790" t="str">
        <f t="shared" si="1459"/>
        <v>-0.00120723693658659-0.000127281735152306i</v>
      </c>
      <c r="AA2790" t="str">
        <f t="shared" si="1460"/>
        <v>0.0426131106521957-8.13485799586621i</v>
      </c>
      <c r="AB2790" t="str">
        <f t="shared" si="1461"/>
        <v>0.258865250524247-0.251544864432981i</v>
      </c>
      <c r="AC2790" t="str">
        <f t="shared" si="1462"/>
        <v>0.914833323694992-0.102119116827997i</v>
      </c>
      <c r="AD2790" t="str">
        <f t="shared" si="1463"/>
        <v>0.309797151228883-0.24038111343108i</v>
      </c>
      <c r="AE2790" t="str">
        <f t="shared" si="1464"/>
        <v>-0.00040459468902816+0.000250765440038157i</v>
      </c>
      <c r="AF2790" t="str">
        <f t="shared" si="1465"/>
        <v>-15.0685167897581-0.415013695794647i</v>
      </c>
      <c r="AG2790" t="str">
        <f t="shared" si="1466"/>
        <v>0.992969001415439-0.0091600451755174i</v>
      </c>
      <c r="AH2790" t="str">
        <f t="shared" si="1467"/>
        <v>0.00627762933232554-0.00357840731479966i</v>
      </c>
      <c r="AI2790">
        <f t="shared" si="1468"/>
        <v>-42.822161214630576</v>
      </c>
      <c r="AJ2790">
        <f t="shared" si="1469"/>
        <v>-29.684232699784346</v>
      </c>
      <c r="AK2790"/>
      <c r="AL2790"/>
      <c r="AM2790"/>
      <c r="AN2790"/>
    </row>
    <row r="2791" spans="1:40" x14ac:dyDescent="0.3">
      <c r="A2791"/>
      <c r="B2791">
        <f t="shared" si="1470"/>
        <v>857000</v>
      </c>
      <c r="C2791" s="186" t="str">
        <f t="shared" si="1438"/>
        <v>-1.0405934635028E-07+0.00285766923890363i</v>
      </c>
      <c r="D2791" s="158" t="str">
        <f t="shared" si="1439"/>
        <v>-5.95700675479428+0.0219087974982612i</v>
      </c>
      <c r="E2791" t="str">
        <f t="shared" si="1440"/>
        <v>2870</v>
      </c>
      <c r="F2791" t="str">
        <f t="shared" si="1441"/>
        <v>0.777000777000777</v>
      </c>
      <c r="G2791" t="str">
        <f t="shared" si="1436"/>
        <v>0.777000777000777</v>
      </c>
      <c r="H2791" t="str">
        <f t="shared" si="1442"/>
        <v>9.11156252491886+0.436440937811011i</v>
      </c>
      <c r="I2791" t="str">
        <f t="shared" si="1443"/>
        <v>3365.43113015807i</v>
      </c>
      <c r="J2791" t="str">
        <f t="shared" si="1437"/>
        <v>-9686.91572712969+727.86467545097i</v>
      </c>
      <c r="K2791" t="str">
        <f t="shared" si="1444"/>
        <v>0.0259582395874194-0.345469821230405i</v>
      </c>
      <c r="L2791" t="str">
        <f t="shared" si="1445"/>
        <v>0.00192197041443222-0.0214391740327197i</v>
      </c>
      <c r="M2791" t="str">
        <f t="shared" si="1446"/>
        <v>0.0278802100018516-0.366908995263125i</v>
      </c>
      <c r="N2791" t="str">
        <f t="shared" si="1447"/>
        <v>-10.7693796165058i</v>
      </c>
      <c r="O2791" t="str">
        <f t="shared" si="1448"/>
        <v>-0.224270760949392+0.974526872786575i</v>
      </c>
      <c r="P2791" t="str">
        <f t="shared" si="1449"/>
        <v>1.22427076094939-0.974526872786575i</v>
      </c>
      <c r="Q2791" t="str">
        <f t="shared" si="1450"/>
        <v>-1.22427076094939+11.7439064892924i</v>
      </c>
      <c r="R2791" t="str">
        <f t="shared" si="1451"/>
        <v>-0.092840054993756-0.0945689917735813i</v>
      </c>
      <c r="S2791" t="str">
        <f t="shared" si="1452"/>
        <v>1.11164519014417i</v>
      </c>
      <c r="T2791" t="str">
        <f t="shared" si="1453"/>
        <v>0.105127164841885-0.103205200586529i</v>
      </c>
      <c r="U2791" t="str">
        <f t="shared" si="1454"/>
        <v>0.00005-0.000281381392263172i</v>
      </c>
      <c r="V2791" t="str">
        <f t="shared" si="1455"/>
        <v>3.33333333333333E-06-0.000309519531489489i</v>
      </c>
      <c r="W2791" t="str">
        <f t="shared" si="1456"/>
        <v>0.0000143829663591088-0.000148406370764703i</v>
      </c>
      <c r="X2791" t="str">
        <f t="shared" si="1457"/>
        <v>0.0000148673286509422-0.000148309936473257i</v>
      </c>
      <c r="Y2791" t="str">
        <f t="shared" si="1458"/>
        <v>0.009+1.72310073864093i</v>
      </c>
      <c r="Z2791" t="str">
        <f t="shared" si="1459"/>
        <v>-0.00120444024876359-0.000127107670828588i</v>
      </c>
      <c r="AA2791" t="str">
        <f t="shared" si="1460"/>
        <v>0.0425137009166711-8.12536464233857i</v>
      </c>
      <c r="AB2791" t="str">
        <f t="shared" si="1461"/>
        <v>0.256291124606711-0.25160553852437i</v>
      </c>
      <c r="AC2791" t="str">
        <f t="shared" si="1462"/>
        <v>0.914829115033032-0.101050334275993i</v>
      </c>
      <c r="AD2791" t="str">
        <f t="shared" si="1463"/>
        <v>0.306788104325829-0.241142847779152i</v>
      </c>
      <c r="AE2791" t="str">
        <f t="shared" si="1464"/>
        <v>-0.000400159046410091+0.000251447030187907i</v>
      </c>
      <c r="AF2791" t="str">
        <f t="shared" si="1465"/>
        <v>-15.0685692797131-0.41453214031275i</v>
      </c>
      <c r="AG2791" t="str">
        <f t="shared" si="1466"/>
        <v>0.992954282245585-0.009060921867566i</v>
      </c>
      <c r="AH2791" t="str">
        <f t="shared" si="1467"/>
        <v>0.00621036143104742-0.00359210557089119i</v>
      </c>
      <c r="AI2791">
        <f t="shared" si="1468"/>
        <v>-42.884305466024763</v>
      </c>
      <c r="AJ2791">
        <f t="shared" si="1469"/>
        <v>-30.045313162083076</v>
      </c>
      <c r="AK2791"/>
      <c r="AL2791"/>
      <c r="AM2791"/>
      <c r="AN2791"/>
    </row>
    <row r="2792" spans="1:40" x14ac:dyDescent="0.3">
      <c r="A2792"/>
      <c r="B2792">
        <f t="shared" si="1470"/>
        <v>858000</v>
      </c>
      <c r="C2792" s="186" t="str">
        <f t="shared" si="1438"/>
        <v>-1.03816925125179E-07+0.00285433862208388i</v>
      </c>
      <c r="D2792" s="158" t="str">
        <f t="shared" si="1439"/>
        <v>-5.95700675293572+0.0218832627693098i</v>
      </c>
      <c r="E2792" t="str">
        <f t="shared" si="1440"/>
        <v>2870</v>
      </c>
      <c r="F2792" t="str">
        <f t="shared" si="1441"/>
        <v>0.777000777000777</v>
      </c>
      <c r="G2792" t="str">
        <f t="shared" si="1436"/>
        <v>0.777000777000777</v>
      </c>
      <c r="H2792" t="str">
        <f t="shared" si="1442"/>
        <v>9.11161483395615+0.435934960688963i</v>
      </c>
      <c r="I2792" t="str">
        <f t="shared" si="1443"/>
        <v>3369.35812097505i</v>
      </c>
      <c r="J2792" t="str">
        <f t="shared" si="1437"/>
        <v>-9709.53782270342+728.713992458498i</v>
      </c>
      <c r="K2792" t="str">
        <f t="shared" si="1444"/>
        <v>0.0258980924664815-0.345071606887656i</v>
      </c>
      <c r="L2792" t="str">
        <f t="shared" si="1445"/>
        <v>0.00191752852265708-0.0214145843912087i</v>
      </c>
      <c r="M2792" t="str">
        <f t="shared" si="1446"/>
        <v>0.0278156209891386-0.366486191278865i</v>
      </c>
      <c r="N2792" t="str">
        <f t="shared" si="1447"/>
        <v>-10.7819459871202i</v>
      </c>
      <c r="O2792" t="str">
        <f t="shared" si="1448"/>
        <v>-0.212007109922026+0.9772681235682i</v>
      </c>
      <c r="P2792" t="str">
        <f t="shared" si="1449"/>
        <v>1.21200710992203-0.9772681235682i</v>
      </c>
      <c r="Q2792" t="str">
        <f t="shared" si="1450"/>
        <v>-1.21200710992203+11.7592141106884i</v>
      </c>
      <c r="R2792" t="str">
        <f t="shared" si="1451"/>
        <v>-0.0927445053492633-0.09350965971723i</v>
      </c>
      <c r="S2792" t="str">
        <f t="shared" si="1452"/>
        <v>1.11294232572193i</v>
      </c>
      <c r="T2792" t="str">
        <f t="shared" si="1453"/>
        <v>0.10407085816316-0.103219285481339i</v>
      </c>
      <c r="U2792" t="str">
        <f t="shared" si="1454"/>
        <v>0.00005-0.000281053441922539i</v>
      </c>
      <c r="V2792" t="str">
        <f t="shared" si="1455"/>
        <v>3.33333333333333E-06-0.000309158786114793i</v>
      </c>
      <c r="W2792" t="str">
        <f t="shared" si="1456"/>
        <v>0.0000143827539374834-0.000148235753726124i</v>
      </c>
      <c r="X2792" t="str">
        <f t="shared" si="1457"/>
        <v>0.0000148659927585313-0.000148139435399696i</v>
      </c>
      <c r="Y2792" t="str">
        <f t="shared" si="1458"/>
        <v>0.009+1.72511135793923i</v>
      </c>
      <c r="Z2792" t="str">
        <f t="shared" si="1459"/>
        <v>-0.00120165333354248-0.0001269340934591i</v>
      </c>
      <c r="AA2792" t="str">
        <f t="shared" si="1460"/>
        <v>0.0424146386561946-8.11589342169228i</v>
      </c>
      <c r="AB2792" t="str">
        <f t="shared" si="1461"/>
        <v>0.253715938383177-0.251639876305059i</v>
      </c>
      <c r="AC2792" t="str">
        <f t="shared" si="1462"/>
        <v>0.914834726540044-0.099982907349849i</v>
      </c>
      <c r="AD2792" t="str">
        <f t="shared" si="1463"/>
        <v>0.303769060979973-0.241866815946304i</v>
      </c>
      <c r="AE2792" t="str">
        <f t="shared" si="1464"/>
        <v>-0.000395726249773637+0.000252081415278767i</v>
      </c>
      <c r="AF2792" t="str">
        <f t="shared" si="1465"/>
        <v>-15.0686215868919-0.414051697919653i</v>
      </c>
      <c r="AG2792" t="str">
        <f t="shared" si="1466"/>
        <v>0.992940706615262-0.00896172998270669i</v>
      </c>
      <c r="AH2792" t="str">
        <f t="shared" si="1467"/>
        <v>0.00614309739157664-0.00360506476002496i</v>
      </c>
      <c r="AI2792">
        <f t="shared" si="1468"/>
        <v>-42.946997185178589</v>
      </c>
      <c r="AJ2792">
        <f t="shared" si="1469"/>
        <v>-30.406458835465624</v>
      </c>
      <c r="AK2792"/>
      <c r="AL2792"/>
      <c r="AM2792"/>
      <c r="AN2792"/>
    </row>
    <row r="2793" spans="1:40" x14ac:dyDescent="0.3">
      <c r="A2793"/>
      <c r="B2793">
        <f t="shared" si="1470"/>
        <v>859000</v>
      </c>
      <c r="C2793" s="186" t="str">
        <f t="shared" si="1438"/>
        <v>-1.03575350047078E-07+0.00285101575990164i</v>
      </c>
      <c r="D2793" s="158" t="str">
        <f t="shared" si="1439"/>
        <v>-5.95700675108364+0.0218577874925792i</v>
      </c>
      <c r="E2793" t="str">
        <f t="shared" si="1440"/>
        <v>2870</v>
      </c>
      <c r="F2793" t="str">
        <f t="shared" si="1441"/>
        <v>0.777000777000777</v>
      </c>
      <c r="G2793" t="str">
        <f t="shared" si="1436"/>
        <v>0.777000777000777</v>
      </c>
      <c r="H2793" t="str">
        <f t="shared" si="1442"/>
        <v>9.11166696105747+0.435430152264127i</v>
      </c>
      <c r="I2793" t="str">
        <f t="shared" si="1443"/>
        <v>3373.28511179204i</v>
      </c>
      <c r="J2793" t="str">
        <f t="shared" si="1437"/>
        <v>-9732.18629972971+729.563309466025i</v>
      </c>
      <c r="K2793" t="str">
        <f t="shared" si="1444"/>
        <v>0.0258381537751359-0.344674304365353i</v>
      </c>
      <c r="L2793" t="str">
        <f t="shared" si="1445"/>
        <v>0.00191310197071522-0.0213900506295048i</v>
      </c>
      <c r="M2793" t="str">
        <f t="shared" si="1446"/>
        <v>0.0277512557458511-0.366064354994858i</v>
      </c>
      <c r="N2793" t="str">
        <f t="shared" si="1447"/>
        <v>-10.7945123577345i</v>
      </c>
      <c r="O2793" t="str">
        <f t="shared" si="1448"/>
        <v>-0.199709980514435+0.979855052384241i</v>
      </c>
      <c r="P2793" t="str">
        <f t="shared" si="1449"/>
        <v>1.19970998051443-0.979855052384241i</v>
      </c>
      <c r="Q2793" t="str">
        <f t="shared" si="1450"/>
        <v>-1.19970998051443+11.7743674101187i</v>
      </c>
      <c r="R2793" t="str">
        <f t="shared" si="1451"/>
        <v>-0.0926394750907436-0.0924524808630439i</v>
      </c>
      <c r="S2793" t="str">
        <f t="shared" si="1452"/>
        <v>1.1142394612997i</v>
      </c>
      <c r="T2793" t="str">
        <f t="shared" si="1453"/>
        <v>0.103014202472659-0.103222558820197i</v>
      </c>
      <c r="U2793" t="str">
        <f t="shared" si="1454"/>
        <v>0.0000500000000000001-0.000280726255144981i</v>
      </c>
      <c r="V2793" t="str">
        <f t="shared" si="1455"/>
        <v>3.33333333333333E-06-0.000308798880659479i</v>
      </c>
      <c r="W2793" t="str">
        <f t="shared" si="1456"/>
        <v>0.0000143825412761661-0.000148065536582728i</v>
      </c>
      <c r="X2793" t="str">
        <f t="shared" si="1457"/>
        <v>0.0000148646605480215-0.000147969333938436i</v>
      </c>
      <c r="Y2793" t="str">
        <f t="shared" si="1458"/>
        <v>0.009+1.72712197723752i</v>
      </c>
      <c r="Z2793" t="str">
        <f t="shared" si="1459"/>
        <v>-0.00119887614543984-0.00012676100095678i</v>
      </c>
      <c r="AA2793" t="str">
        <f t="shared" si="1460"/>
        <v>0.0423159222531348-8.10644425661184i</v>
      </c>
      <c r="AB2793" t="str">
        <f t="shared" si="1461"/>
        <v>0.251139901298491-0.251647856427974i</v>
      </c>
      <c r="AC2793" t="str">
        <f t="shared" si="1462"/>
        <v>0.914850137379777-0.0989169100039324i</v>
      </c>
      <c r="AD2793" t="str">
        <f t="shared" si="1463"/>
        <v>0.300740494538781-0.242552880443004i</v>
      </c>
      <c r="AE2793" t="str">
        <f t="shared" si="1464"/>
        <v>-0.000391296850780232+0.000252668696254867i</v>
      </c>
      <c r="AF2793" t="str">
        <f t="shared" si="1465"/>
        <v>-15.0686737121411-0.413572364771548i</v>
      </c>
      <c r="AG2793" t="str">
        <f t="shared" si="1466"/>
        <v>0.992928274638592-0.00886248365072649i</v>
      </c>
      <c r="AH2793" t="str">
        <f t="shared" si="1467"/>
        <v>0.00607584621248556-0.00361728594224661i</v>
      </c>
      <c r="AI2793">
        <f t="shared" si="1468"/>
        <v>-43.010242214467091</v>
      </c>
      <c r="AJ2793">
        <f t="shared" si="1469"/>
        <v>-30.767668711533407</v>
      </c>
      <c r="AK2793"/>
      <c r="AL2793"/>
      <c r="AM2793"/>
      <c r="AN2793"/>
    </row>
    <row r="2794" spans="1:40" x14ac:dyDescent="0.3">
      <c r="A2794"/>
      <c r="B2794">
        <f t="shared" si="1470"/>
        <v>860000</v>
      </c>
      <c r="C2794" s="186" t="str">
        <f t="shared" si="1438"/>
        <v>-1.03334617182696E-07+0.00284770062530584i</v>
      </c>
      <c r="D2794" s="158" t="str">
        <f t="shared" si="1439"/>
        <v>-5.95700674923802+0.0218323714606781i</v>
      </c>
      <c r="E2794" t="str">
        <f t="shared" si="1440"/>
        <v>2870</v>
      </c>
      <c r="F2794" t="str">
        <f t="shared" si="1441"/>
        <v>0.777000777000777</v>
      </c>
      <c r="G2794" t="str">
        <f t="shared" si="1436"/>
        <v>0.777000777000777</v>
      </c>
      <c r="H2794" t="str">
        <f t="shared" si="1442"/>
        <v>9.11171890706483+0.434926508502946i</v>
      </c>
      <c r="I2794" t="str">
        <f t="shared" si="1443"/>
        <v>3377.21210260903i</v>
      </c>
      <c r="J2794" t="str">
        <f t="shared" si="1437"/>
        <v>-9754.86115820856+730.412626473553i</v>
      </c>
      <c r="K2794" t="str">
        <f t="shared" si="1444"/>
        <v>0.0257784225531965-0.344277910553302i</v>
      </c>
      <c r="L2794" t="str">
        <f t="shared" si="1445"/>
        <v>0.00190869068824321-0.0213655725589648i</v>
      </c>
      <c r="M2794" t="str">
        <f t="shared" si="1446"/>
        <v>0.0276871132414397-0.365643483112267i</v>
      </c>
      <c r="N2794" t="str">
        <f t="shared" si="1447"/>
        <v>-10.8070787283489i</v>
      </c>
      <c r="O2794" t="str">
        <f t="shared" si="1448"/>
        <v>-0.187381314585714+0.982287250728691i</v>
      </c>
      <c r="P2794" t="str">
        <f t="shared" si="1449"/>
        <v>1.18738131458571-0.982287250728691i</v>
      </c>
      <c r="Q2794" t="str">
        <f t="shared" si="1450"/>
        <v>-1.18738131458571+11.7893659790776i</v>
      </c>
      <c r="R2794" t="str">
        <f t="shared" si="1451"/>
        <v>-0.0925249895502187-0.0913975249198132i</v>
      </c>
      <c r="S2794" t="str">
        <f t="shared" si="1452"/>
        <v>1.11553659687746i</v>
      </c>
      <c r="T2794" t="str">
        <f t="shared" si="1453"/>
        <v>0.101957283912071-0.103215011968974i</v>
      </c>
      <c r="U2794" t="str">
        <f t="shared" si="1454"/>
        <v>0.0000500000000000001-0.000280399829266905i</v>
      </c>
      <c r="V2794" t="str">
        <f t="shared" si="1455"/>
        <v>3.33333333333333E-06-0.000308439812193595i</v>
      </c>
      <c r="W2794" t="str">
        <f t="shared" si="1456"/>
        <v>0.0000143823283751844-0.000147895717939225i</v>
      </c>
      <c r="X2794" t="str">
        <f t="shared" si="1457"/>
        <v>0.0000148633320012118-0.000147799630695232i</v>
      </c>
      <c r="Y2794" t="str">
        <f t="shared" si="1458"/>
        <v>0.009+1.72913259653582i</v>
      </c>
      <c r="Z2794" t="str">
        <f t="shared" si="1459"/>
        <v>-0.00119610863923648-0.000126588391246519i</v>
      </c>
      <c r="AA2794" t="str">
        <f t="shared" si="1460"/>
        <v>0.0422175500992625-8.09701707014136i</v>
      </c>
      <c r="AB2794" t="str">
        <f t="shared" si="1461"/>
        <v>0.248563223358796-0.25162945784384i</v>
      </c>
      <c r="AC2794" t="str">
        <f t="shared" si="1462"/>
        <v>0.914875326693119-0.0978524160567271i</v>
      </c>
      <c r="AD2794" t="str">
        <f t="shared" si="1463"/>
        <v>0.297702880398263-0.243200909717458i</v>
      </c>
      <c r="AE2794" t="str">
        <f t="shared" si="1464"/>
        <v>-0.00038687139908077+0.000253208980484152i</v>
      </c>
      <c r="AF2794" t="str">
        <f t="shared" si="1465"/>
        <v>-15.0687256563028-0.413094137042268i</v>
      </c>
      <c r="AG2794" t="str">
        <f t="shared" si="1466"/>
        <v>0.992916986255098-0.00876319699663872i</v>
      </c>
      <c r="AH2794" t="str">
        <f t="shared" si="1467"/>
        <v>0.00600861686707059-0.00362877029043902i</v>
      </c>
      <c r="AI2794">
        <f t="shared" si="1468"/>
        <v>-43.074046525726942</v>
      </c>
      <c r="AJ2794">
        <f t="shared" si="1469"/>
        <v>-31.128941773002825</v>
      </c>
      <c r="AK2794"/>
      <c r="AL2794"/>
      <c r="AM2794"/>
      <c r="AN2794"/>
    </row>
    <row r="2795" spans="1:40" x14ac:dyDescent="0.3">
      <c r="A2795"/>
      <c r="B2795">
        <f t="shared" si="1470"/>
        <v>861000</v>
      </c>
      <c r="C2795" s="186" t="str">
        <f t="shared" si="1438"/>
        <v>-1.03094722621585E-07+0.00284439319137109i</v>
      </c>
      <c r="D2795" s="158" t="str">
        <f t="shared" si="1439"/>
        <v>-5.95700674739884+0.0218070144671784i</v>
      </c>
      <c r="E2795" t="str">
        <f t="shared" si="1440"/>
        <v>2870</v>
      </c>
      <c r="F2795" t="str">
        <f t="shared" si="1441"/>
        <v>0.777000777000777</v>
      </c>
      <c r="G2795" t="str">
        <f t="shared" si="1436"/>
        <v>0.777000777000777</v>
      </c>
      <c r="H2795" t="str">
        <f t="shared" si="1442"/>
        <v>9.11177067281539+0.434424025390337i</v>
      </c>
      <c r="I2795" t="str">
        <f t="shared" si="1443"/>
        <v>3381.13909342601i</v>
      </c>
      <c r="J2795" t="str">
        <f t="shared" si="1437"/>
        <v>-9777.56239813998+731.26194348108i</v>
      </c>
      <c r="K2795" t="str">
        <f t="shared" si="1444"/>
        <v>0.02571889784599-0.34388242235535i</v>
      </c>
      <c r="L2795" t="str">
        <f t="shared" si="1445"/>
        <v>0.00190429460527941-0.0213411499917853i</v>
      </c>
      <c r="M2795" t="str">
        <f t="shared" si="1446"/>
        <v>0.0276231924512694-0.365223572347135i</v>
      </c>
      <c r="N2795" t="str">
        <f t="shared" si="1447"/>
        <v>-10.8196450989632i</v>
      </c>
      <c r="O2795" t="str">
        <f t="shared" si="1448"/>
        <v>-0.175023058975323+0.984564334529197i</v>
      </c>
      <c r="P2795" t="str">
        <f t="shared" si="1449"/>
        <v>1.17502305897532-0.984564334529197i</v>
      </c>
      <c r="Q2795" t="str">
        <f t="shared" si="1450"/>
        <v>-1.17502305897532+11.8042094334924i</v>
      </c>
      <c r="R2795" t="str">
        <f t="shared" si="1451"/>
        <v>-0.0924010740564166-0.0903448614914505i</v>
      </c>
      <c r="S2795" t="str">
        <f t="shared" si="1452"/>
        <v>1.11683373245523i</v>
      </c>
      <c r="T2795" t="str">
        <f t="shared" si="1453"/>
        <v>0.100900188867647-0.1031966364213i</v>
      </c>
      <c r="U2795" t="str">
        <f t="shared" si="1454"/>
        <v>0.0000500000000000001-0.000280074161637095i</v>
      </c>
      <c r="V2795" t="str">
        <f t="shared" si="1455"/>
        <v>3.33333333333333E-06-0.000308081577800804i</v>
      </c>
      <c r="W2795" t="str">
        <f t="shared" si="1456"/>
        <v>0.0000143821152345659-0.000147726296406812i</v>
      </c>
      <c r="X2795" t="str">
        <f t="shared" si="1457"/>
        <v>0.0000148620071000067-0.000147630324282323i</v>
      </c>
      <c r="Y2795" t="str">
        <f t="shared" si="1458"/>
        <v>0.009+1.73114321583412i</v>
      </c>
      <c r="Z2795" t="str">
        <f t="shared" si="1459"/>
        <v>-0.00119335076997573-0.000126416262265071i</v>
      </c>
      <c r="AA2795" t="str">
        <f t="shared" si="1460"/>
        <v>0.0421195205956869-8.08761178568265i</v>
      </c>
      <c r="AB2795" t="str">
        <f t="shared" si="1461"/>
        <v>0.245986115166455-0.251584659814846i</v>
      </c>
      <c r="AC2795" t="str">
        <f t="shared" si="1462"/>
        <v>0.914910273594266-0.0967894992047391i</v>
      </c>
      <c r="AD2795" t="str">
        <f t="shared" si="1463"/>
        <v>0.294656695928294-0.24381077818954i</v>
      </c>
      <c r="AE2795" t="str">
        <f t="shared" si="1464"/>
        <v>-0.000382450442243193+0.000253702381730238i</v>
      </c>
      <c r="AF2795" t="str">
        <f t="shared" si="1465"/>
        <v>-15.0687774202142-0.412617010923159i</v>
      </c>
      <c r="AG2795" t="str">
        <f t="shared" si="1466"/>
        <v>0.992906841229711-0.00866388413852445i</v>
      </c>
      <c r="AH2795" t="str">
        <f t="shared" si="1467"/>
        <v>0.00594141830188991-0.00363951908993286i</v>
      </c>
      <c r="AI2795">
        <f t="shared" si="1468"/>
        <v>-43.138416223880554</v>
      </c>
      <c r="AJ2795">
        <f t="shared" si="1469"/>
        <v>-31.490276993882109</v>
      </c>
      <c r="AK2795"/>
      <c r="AL2795"/>
      <c r="AM2795"/>
      <c r="AN2795"/>
    </row>
    <row r="2796" spans="1:40" x14ac:dyDescent="0.3">
      <c r="A2796"/>
      <c r="B2796">
        <f t="shared" si="1470"/>
        <v>862000</v>
      </c>
      <c r="C2796" s="186" t="str">
        <f t="shared" si="1438"/>
        <v>-1.02855662475962E-07+0.00284109343129695i</v>
      </c>
      <c r="D2796" s="158" t="str">
        <f t="shared" si="1439"/>
        <v>-5.95700674556603+0.02178171630661i</v>
      </c>
      <c r="E2796" t="str">
        <f t="shared" si="1440"/>
        <v>2870</v>
      </c>
      <c r="F2796" t="str">
        <f t="shared" si="1441"/>
        <v>0.777000777000777</v>
      </c>
      <c r="G2796" t="str">
        <f t="shared" si="1436"/>
        <v>0.777000777000777</v>
      </c>
      <c r="H2796" t="str">
        <f t="shared" si="1442"/>
        <v>9.11182225914141+0.433922698929606i</v>
      </c>
      <c r="I2796" t="str">
        <f t="shared" si="1443"/>
        <v>3385.066084243i</v>
      </c>
      <c r="J2796" t="str">
        <f t="shared" si="1437"/>
        <v>-9800.29001952396+732.111260488606i</v>
      </c>
      <c r="K2796" t="str">
        <f t="shared" si="1444"/>
        <v>0.0256595787043182-0.343487836689316i</v>
      </c>
      <c r="L2796" t="str">
        <f t="shared" si="1445"/>
        <v>0.00189991365226135-0.0213167827409991i</v>
      </c>
      <c r="M2796" t="str">
        <f t="shared" si="1446"/>
        <v>0.0275594923565795-0.364804619430315i</v>
      </c>
      <c r="N2796" t="str">
        <f t="shared" si="1447"/>
        <v>-10.8322114695776i</v>
      </c>
      <c r="O2796" t="str">
        <f t="shared" si="1448"/>
        <v>-0.16263716519489+0.986685944207867i</v>
      </c>
      <c r="P2796" t="str">
        <f t="shared" si="1449"/>
        <v>1.16263716519489-0.986685944207867i</v>
      </c>
      <c r="Q2796" t="str">
        <f t="shared" si="1450"/>
        <v>-1.16263716519489+11.8188974137855i</v>
      </c>
      <c r="R2796" t="str">
        <f t="shared" si="1451"/>
        <v>-0.0922677539401006-0.0892945600901909i</v>
      </c>
      <c r="S2796" t="str">
        <f t="shared" si="1452"/>
        <v>1.11813086803299i</v>
      </c>
      <c r="T2796" t="str">
        <f t="shared" si="1453"/>
        <v>0.0998430039842691-0.103167423804499i</v>
      </c>
      <c r="U2796" t="str">
        <f t="shared" si="1454"/>
        <v>0.0000500000000000001-0.000279749249616634i</v>
      </c>
      <c r="V2796" t="str">
        <f t="shared" si="1455"/>
        <v>3.33333333333333E-06-0.000307724174578297i</v>
      </c>
      <c r="W2796" t="str">
        <f t="shared" si="1456"/>
        <v>0.0000143819018543387-0.000147557270603123i</v>
      </c>
      <c r="X2796" t="str">
        <f t="shared" si="1457"/>
        <v>0.0000148606858264164-0.000147461413318379i</v>
      </c>
      <c r="Y2796" t="str">
        <f t="shared" si="1458"/>
        <v>0.009+1.73315383513242i</v>
      </c>
      <c r="Z2796" t="str">
        <f t="shared" si="1459"/>
        <v>-0.00119060249296151-0.000126244611960981i</v>
      </c>
      <c r="AA2796" t="str">
        <f t="shared" si="1460"/>
        <v>0.0420218321527906-8.07822832699319i</v>
      </c>
      <c r="AB2796" t="str">
        <f t="shared" si="1461"/>
        <v>0.243408787954353-0.251513441929118i</v>
      </c>
      <c r="AC2796" t="str">
        <f t="shared" si="1462"/>
        <v>0.914954957166592-0.0957282330361045i</v>
      </c>
      <c r="AD2796" t="str">
        <f t="shared" si="1463"/>
        <v>0.291602420396861-0.244382366283812i</v>
      </c>
      <c r="AE2796" t="str">
        <f t="shared" si="1464"/>
        <v>-0.000378034525679718+0.000254149020123454i</v>
      </c>
      <c r="AF2796" t="str">
        <f t="shared" si="1465"/>
        <v>-15.0688290047074-0.412140982622996i</v>
      </c>
      <c r="AG2796" t="str">
        <f t="shared" si="1466"/>
        <v>0.992897839152802-0.00856455918535734i</v>
      </c>
      <c r="AH2796" t="str">
        <f t="shared" si="1467"/>
        <v>0.00587425943529622-0.00364953373809671i</v>
      </c>
      <c r="AI2796">
        <f t="shared" si="1468"/>
        <v>-43.203357550702194</v>
      </c>
      <c r="AJ2796">
        <f t="shared" si="1469"/>
        <v>-31.851673339695832</v>
      </c>
      <c r="AK2796"/>
      <c r="AL2796"/>
      <c r="AM2796"/>
      <c r="AN2796"/>
    </row>
    <row r="2797" spans="1:40" x14ac:dyDescent="0.3">
      <c r="A2797"/>
      <c r="B2797">
        <f t="shared" si="1470"/>
        <v>863000</v>
      </c>
      <c r="C2797" s="186" t="str">
        <f t="shared" si="1438"/>
        <v>-1.02617432880559E-07+0.00283780131840719i</v>
      </c>
      <c r="D2797" s="158" t="str">
        <f t="shared" si="1439"/>
        <v>-5.95700674373961+0.0217564767744551i</v>
      </c>
      <c r="E2797" t="str">
        <f t="shared" si="1440"/>
        <v>2870</v>
      </c>
      <c r="F2797" t="str">
        <f t="shared" si="1441"/>
        <v>0.777000777000777</v>
      </c>
      <c r="G2797" t="str">
        <f t="shared" si="1436"/>
        <v>0.777000777000777</v>
      </c>
      <c r="H2797" t="str">
        <f t="shared" si="1442"/>
        <v>9.11187366687047+0.433422525142344i</v>
      </c>
      <c r="I2797" t="str">
        <f t="shared" si="1443"/>
        <v>3388.99307505999i</v>
      </c>
      <c r="J2797" t="str">
        <f t="shared" si="1437"/>
        <v>-9823.04402236051+732.960577496134i</v>
      </c>
      <c r="K2797" t="str">
        <f t="shared" si="1444"/>
        <v>0.0256004641844203-0.343094150486901i</v>
      </c>
      <c r="L2797" t="str">
        <f t="shared" si="1445"/>
        <v>0.001895547760023-0.0212924706204703i</v>
      </c>
      <c r="M2797" t="str">
        <f t="shared" si="1446"/>
        <v>0.0274960119444433-0.364386621107371i</v>
      </c>
      <c r="N2797" t="str">
        <f t="shared" si="1447"/>
        <v>-10.844777840192i</v>
      </c>
      <c r="O2797" t="str">
        <f t="shared" si="1448"/>
        <v>-0.150225589120724+0.988651744737919i</v>
      </c>
      <c r="P2797" t="str">
        <f t="shared" si="1449"/>
        <v>1.15022558912072-0.988651744737919i</v>
      </c>
      <c r="Q2797" t="str">
        <f t="shared" si="1450"/>
        <v>-1.15022558912072+11.8334295849299i</v>
      </c>
      <c r="R2797" t="str">
        <f t="shared" si="1451"/>
        <v>-0.0921250545396987-0.088246690149735i</v>
      </c>
      <c r="S2797" t="str">
        <f t="shared" si="1452"/>
        <v>1.11942800361076i</v>
      </c>
      <c r="T2797" t="str">
        <f t="shared" si="1453"/>
        <v>0.0987858161795752-0.103127365885907i</v>
      </c>
      <c r="U2797" t="str">
        <f t="shared" si="1454"/>
        <v>0.0000499999999999999-0.000279425090578839i</v>
      </c>
      <c r="V2797" t="str">
        <f t="shared" si="1455"/>
        <v>3.33333333333333E-06-0.000307367599636723i</v>
      </c>
      <c r="W2797" t="str">
        <f t="shared" si="1456"/>
        <v>0.0000143816882345299-0.000147388639152205i</v>
      </c>
      <c r="X2797" t="str">
        <f t="shared" si="1457"/>
        <v>0.0000148593681625545-0.000147292896428478i</v>
      </c>
      <c r="Y2797" t="str">
        <f t="shared" si="1458"/>
        <v>0.009+1.73516445443071i</v>
      </c>
      <c r="Z2797" t="str">
        <f t="shared" si="1459"/>
        <v>-0.0011878637637566-0.000126073438294485i</v>
      </c>
      <c r="AA2797" t="str">
        <f t="shared" si="1460"/>
        <v>0.041924483190163-8.0688666181838i</v>
      </c>
      <c r="AB2797" t="str">
        <f t="shared" si="1461"/>
        <v>0.240831453620329-0.251415784116118i</v>
      </c>
      <c r="AC2797" t="str">
        <f t="shared" si="1462"/>
        <v>0.91500935645821-0.0946686910441666i</v>
      </c>
      <c r="AD2797" t="str">
        <f t="shared" si="1463"/>
        <v>0.288540534894114-0.244915560461532i</v>
      </c>
      <c r="AE2797" t="str">
        <f t="shared" si="1464"/>
        <v>-0.000373624192574872+0.000254549022130962i</v>
      </c>
      <c r="AF2797" t="str">
        <f t="shared" si="1465"/>
        <v>-15.0688804106101-0.411666048367889i</v>
      </c>
      <c r="AG2797" t="str">
        <f t="shared" si="1466"/>
        <v>0.992889979440257-0.00846523623483729i</v>
      </c>
      <c r="AH2797" t="str">
        <f t="shared" si="1467"/>
        <v>0.00580714915598249-0.00365881574390441i</v>
      </c>
      <c r="AI2797">
        <f t="shared" si="1468"/>
        <v>-43.268876888715077</v>
      </c>
      <c r="AJ2797">
        <f t="shared" si="1469"/>
        <v>-32.213129767667553</v>
      </c>
      <c r="AK2797"/>
      <c r="AL2797"/>
      <c r="AM2797"/>
      <c r="AN2797"/>
    </row>
    <row r="2798" spans="1:40" x14ac:dyDescent="0.3">
      <c r="A2798"/>
      <c r="B2798">
        <f t="shared" si="1470"/>
        <v>864000</v>
      </c>
      <c r="C2798" s="186" t="str">
        <f t="shared" si="1438"/>
        <v>-1.0238002999246E-07+0.00283451682614909i</v>
      </c>
      <c r="D2798" s="158" t="str">
        <f t="shared" si="1439"/>
        <v>-5.95700674191952+0.021731295667143i</v>
      </c>
      <c r="E2798" t="str">
        <f t="shared" si="1440"/>
        <v>2870</v>
      </c>
      <c r="F2798" t="str">
        <f t="shared" si="1441"/>
        <v>0.777000777000777</v>
      </c>
      <c r="G2798" t="str">
        <f t="shared" si="1436"/>
        <v>0.777000777000777</v>
      </c>
      <c r="H2798" t="str">
        <f t="shared" si="1442"/>
        <v>9.11192489682528+0.432923500068306i</v>
      </c>
      <c r="I2798" t="str">
        <f t="shared" si="1443"/>
        <v>3392.92006587698i</v>
      </c>
      <c r="J2798" t="str">
        <f t="shared" si="1437"/>
        <v>-9845.82440664962+733.809894503661i</v>
      </c>
      <c r="K2798" t="str">
        <f t="shared" si="1444"/>
        <v>0.0255415533479354-0.342701360693619i</v>
      </c>
      <c r="L2798" t="str">
        <f t="shared" si="1445"/>
        <v>0.00189119685979203-0.0212682134448895i</v>
      </c>
      <c r="M2798" t="str">
        <f t="shared" si="1446"/>
        <v>0.0274327502077274-0.363969574138509i</v>
      </c>
      <c r="N2798" t="str">
        <f t="shared" si="1447"/>
        <v>-10.8573442108063i</v>
      </c>
      <c r="O2798" t="str">
        <f t="shared" si="1448"/>
        <v>-0.137790290684663+0.990461425696648i</v>
      </c>
      <c r="P2798" t="str">
        <f t="shared" si="1449"/>
        <v>1.13779029068466-0.990461425696648i</v>
      </c>
      <c r="Q2798" t="str">
        <f t="shared" si="1450"/>
        <v>-1.13779029068466+11.8478056365029i</v>
      </c>
      <c r="R2798" t="str">
        <f t="shared" si="1451"/>
        <v>-0.0919730012071957-0.087201321038124i</v>
      </c>
      <c r="S2798" t="str">
        <f t="shared" si="1452"/>
        <v>1.12072513918852i</v>
      </c>
      <c r="T2798" t="str">
        <f t="shared" si="1453"/>
        <v>0.0977287126578743-0.10307645457952i</v>
      </c>
      <c r="U2798" t="str">
        <f t="shared" si="1454"/>
        <v>0.0000499999999999999-0.000279101681909188i</v>
      </c>
      <c r="V2798" t="str">
        <f t="shared" si="1455"/>
        <v>3.33333333333333E-06-0.000307011850100107i</v>
      </c>
      <c r="W2798" t="str">
        <f t="shared" si="1456"/>
        <v>0.0000143814743751677-0.000147220400684473i</v>
      </c>
      <c r="X2798" t="str">
        <f t="shared" si="1457"/>
        <v>0.0000148580540906391-0.00014712477224406i</v>
      </c>
      <c r="Y2798" t="str">
        <f t="shared" si="1458"/>
        <v>0.009+1.73717507372901i</v>
      </c>
      <c r="Z2798" t="str">
        <f t="shared" si="1459"/>
        <v>-0.00118513453818078-0.000125902739237439i</v>
      </c>
      <c r="AA2798" t="str">
        <f t="shared" si="1460"/>
        <v>0.0418274721365373-8.05952658371667i</v>
      </c>
      <c r="AB2798" t="str">
        <f t="shared" si="1461"/>
        <v>0.238254324761105-0.251291666662853i</v>
      </c>
      <c r="AC2798" t="str">
        <f t="shared" si="1462"/>
        <v>0.915073450477247-0.093610946640803i</v>
      </c>
      <c r="AD2798" t="str">
        <f t="shared" si="1463"/>
        <v>0.285471522255525-0.245410253251694i</v>
      </c>
      <c r="AE2798" t="str">
        <f t="shared" si="1464"/>
        <v>-0.000369219983813409+0.000254902520526023i</v>
      </c>
      <c r="AF2798" t="str">
        <f t="shared" si="1465"/>
        <v>-15.0689316387448-0.411192204401163i</v>
      </c>
      <c r="AG2798" t="str">
        <f t="shared" si="1466"/>
        <v>0.992883261333562-0.0083659293712134i</v>
      </c>
      <c r="AH2798" t="str">
        <f t="shared" si="1467"/>
        <v>0.00574009632152616-0.00366736672748081i</v>
      </c>
      <c r="AI2798">
        <f t="shared" si="1468"/>
        <v>-43.334980765240431</v>
      </c>
      <c r="AJ2798">
        <f t="shared" si="1469"/>
        <v>-32.574645226931466</v>
      </c>
      <c r="AK2798"/>
      <c r="AL2798"/>
      <c r="AM2798"/>
      <c r="AN2798"/>
    </row>
    <row r="2799" spans="1:40" x14ac:dyDescent="0.3">
      <c r="A2799"/>
      <c r="B2799">
        <f t="shared" si="1470"/>
        <v>865000</v>
      </c>
      <c r="C2799" s="186" t="str">
        <f t="shared" si="1438"/>
        <v>-1.02143449990955E-07+0.00283123992809271i</v>
      </c>
      <c r="D2799" s="158" t="str">
        <f t="shared" si="1439"/>
        <v>-5.95700674010574+0.0217061727820441i</v>
      </c>
      <c r="E2799" t="str">
        <f t="shared" si="1440"/>
        <v>2870</v>
      </c>
      <c r="F2799" t="str">
        <f t="shared" si="1441"/>
        <v>0.777000777000777</v>
      </c>
      <c r="G2799" t="str">
        <f t="shared" si="1436"/>
        <v>0.777000777000777</v>
      </c>
      <c r="H2799" t="str">
        <f t="shared" si="1442"/>
        <v>9.11197594982389+0.43242561976533i</v>
      </c>
      <c r="I2799" t="str">
        <f t="shared" si="1443"/>
        <v>3396.84705669396i</v>
      </c>
      <c r="J2799" t="str">
        <f t="shared" si="1437"/>
        <v>-9868.63117239129+734.659211511189i</v>
      </c>
      <c r="K2799" t="str">
        <f t="shared" si="1444"/>
        <v>0.0254828452618658-0.342309464268716i</v>
      </c>
      <c r="L2799" t="str">
        <f t="shared" si="1445"/>
        <v>0.00188686088318725-0.0212440110297702i</v>
      </c>
      <c r="M2799" t="str">
        <f t="shared" si="1446"/>
        <v>0.0273697061450531-0.363553475298486i</v>
      </c>
      <c r="N2799" t="str">
        <f t="shared" si="1447"/>
        <v>-10.8699105814207i</v>
      </c>
      <c r="O2799" t="str">
        <f t="shared" si="1448"/>
        <v>-0.125333233564288+0.99211470131448i</v>
      </c>
      <c r="P2799" t="str">
        <f t="shared" si="1449"/>
        <v>1.12533323356429-0.99211470131448i</v>
      </c>
      <c r="Q2799" t="str">
        <f t="shared" si="1450"/>
        <v>-1.12533323356429+11.8620252827352i</v>
      </c>
      <c r="R2799" t="str">
        <f t="shared" si="1451"/>
        <v>-0.0918116193143027-0.0861585220704311i</v>
      </c>
      <c r="S2799" t="str">
        <f t="shared" si="1452"/>
        <v>1.12202227476629i</v>
      </c>
      <c r="T2799" t="str">
        <f t="shared" si="1453"/>
        <v>0.0966717809239667-0.103014681953011i</v>
      </c>
      <c r="U2799" t="str">
        <f t="shared" si="1454"/>
        <v>0.0000499999999999999-0.000278779021005246i</v>
      </c>
      <c r="V2799" t="str">
        <f t="shared" si="1455"/>
        <v>3.33333333333333E-06-0.000306656923105772i</v>
      </c>
      <c r="W2799" t="str">
        <f t="shared" si="1456"/>
        <v>0.0000143812602762798-0.000147052553836674i</v>
      </c>
      <c r="X2799" t="str">
        <f t="shared" si="1457"/>
        <v>0.000014856743592991-0.000146957039402893i</v>
      </c>
      <c r="Y2799" t="str">
        <f t="shared" si="1458"/>
        <v>0.009+1.73918569302731i</v>
      </c>
      <c r="Z2799" t="str">
        <f t="shared" si="1459"/>
        <v>-0.00118241477230909-0.000125732512773234i</v>
      </c>
      <c r="AA2799" t="str">
        <f t="shared" si="1460"/>
        <v>0.041730797429729-8.0502081484036i</v>
      </c>
      <c r="AB2799" t="str">
        <f t="shared" si="1461"/>
        <v>0.235677614705972-0.251141070230982i</v>
      </c>
      <c r="AC2799" t="str">
        <f t="shared" si="1462"/>
        <v>0.915147218186815-0.0925550731695898i</v>
      </c>
      <c r="AD2799" t="str">
        <f t="shared" si="1463"/>
        <v>0.28239586698447-0.24586634328108i</v>
      </c>
      <c r="AE2799" t="str">
        <f t="shared" si="1464"/>
        <v>-0.000364822437908568+0.000255209654356434i</v>
      </c>
      <c r="AF2799" t="str">
        <f t="shared" si="1465"/>
        <v>-15.0689826899296-0.410719446983286i</v>
      </c>
      <c r="AG2799" t="str">
        <f t="shared" si="1466"/>
        <v>0.992877683899926-0.00826665266310527i</v>
      </c>
      <c r="AH2799" t="str">
        <f t="shared" si="1467"/>
        <v>0.00567310975694006-0.00367518841962674i</v>
      </c>
      <c r="AI2799">
        <f t="shared" si="1468"/>
        <v>-43.401675856596178</v>
      </c>
      <c r="AJ2799">
        <f t="shared" si="1469"/>
        <v>-32.93621865874595</v>
      </c>
      <c r="AK2799"/>
      <c r="AL2799"/>
      <c r="AM2799"/>
      <c r="AN2799"/>
    </row>
    <row r="2800" spans="1:40" x14ac:dyDescent="0.3">
      <c r="A2800"/>
      <c r="B2800">
        <f t="shared" si="1470"/>
        <v>866000</v>
      </c>
      <c r="C2800" s="186" t="str">
        <f t="shared" si="1438"/>
        <v>-1.01907689077375E-07+0.0028279705979302i</v>
      </c>
      <c r="D2800" s="158" t="str">
        <f t="shared" si="1439"/>
        <v>-5.95700673829824+0.0216811079174649i</v>
      </c>
      <c r="E2800" t="str">
        <f t="shared" si="1440"/>
        <v>2870</v>
      </c>
      <c r="F2800" t="str">
        <f t="shared" si="1441"/>
        <v>0.777000777000777</v>
      </c>
      <c r="G2800" t="str">
        <f t="shared" si="1436"/>
        <v>0.777000777000777</v>
      </c>
      <c r="H2800" t="str">
        <f t="shared" si="1442"/>
        <v>9.11202682667963+0.431928880309214i</v>
      </c>
      <c r="I2800" t="str">
        <f t="shared" si="1443"/>
        <v>3400.77404751095i</v>
      </c>
      <c r="J2800" t="str">
        <f t="shared" si="1437"/>
        <v>-9891.46431958554+735.508528518716i</v>
      </c>
      <c r="K2800" t="str">
        <f t="shared" si="1444"/>
        <v>0.0254243389985402-0.341918458185095i</v>
      </c>
      <c r="L2800" t="str">
        <f t="shared" si="1445"/>
        <v>0.00188253976221575-0.0212198631914427i</v>
      </c>
      <c r="M2800" t="str">
        <f t="shared" si="1446"/>
        <v>0.027306878760756-0.363138321376538i</v>
      </c>
      <c r="N2800" t="str">
        <f t="shared" si="1447"/>
        <v>-10.882476952035i</v>
      </c>
      <c r="O2800" t="str">
        <f t="shared" si="1448"/>
        <v>-0.112856384873525+0.993611310520004i</v>
      </c>
      <c r="P2800" t="str">
        <f t="shared" si="1449"/>
        <v>1.11285638487352-0.993611310520004i</v>
      </c>
      <c r="Q2800" t="str">
        <f t="shared" si="1450"/>
        <v>-1.11285638487352+11.876088262555i</v>
      </c>
      <c r="R2800" t="str">
        <f t="shared" si="1451"/>
        <v>-0.0916409342589144-0.0851183625213505i</v>
      </c>
      <c r="S2800" t="str">
        <f t="shared" si="1452"/>
        <v>1.12331941034405i</v>
      </c>
      <c r="T2800" t="str">
        <f t="shared" si="1453"/>
        <v>0.0956151087969345-0.102942040235102i</v>
      </c>
      <c r="U2800" t="str">
        <f t="shared" si="1454"/>
        <v>0.00005-0.000278457105276604i</v>
      </c>
      <c r="V2800" t="str">
        <f t="shared" si="1455"/>
        <v>3.33333333333333E-06-0.000306302815804264i</v>
      </c>
      <c r="W2800" t="str">
        <f t="shared" si="1456"/>
        <v>0.0000143810459378937-0.000146885097251853i</v>
      </c>
      <c r="X2800" t="str">
        <f t="shared" si="1457"/>
        <v>0.0000148554366520327-0.000146789696549039i</v>
      </c>
      <c r="Y2800" t="str">
        <f t="shared" si="1458"/>
        <v>0.009+1.74119631232561i</v>
      </c>
      <c r="Z2800" t="str">
        <f t="shared" si="1459"/>
        <v>-0.00117970442247006-0.000125562756896709i</v>
      </c>
      <c r="AA2800" t="str">
        <f t="shared" si="1460"/>
        <v>0.0416344575165705-8.04091123740367i</v>
      </c>
      <c r="AB2800" t="str">
        <f t="shared" si="1461"/>
        <v>0.233101537550415-0.250963975874787i</v>
      </c>
      <c r="AC2800" t="str">
        <f t="shared" si="1462"/>
        <v>0.915230638499683-0.0915011439188778i</v>
      </c>
      <c r="AD2800" t="str">
        <f t="shared" si="1463"/>
        <v>0.279314055174484-0.246283735303273i</v>
      </c>
      <c r="AE2800" t="str">
        <f t="shared" si="1464"/>
        <v>-0.000360432090930884+0.00025547056891201i</v>
      </c>
      <c r="AF2800" t="str">
        <f t="shared" si="1465"/>
        <v>-15.0690335649779-0.410247772391749i</v>
      </c>
      <c r="AG2800" t="str">
        <f t="shared" si="1466"/>
        <v>0.992873246032434-0.00816742016132913i</v>
      </c>
      <c r="AH2800" t="str">
        <f t="shared" si="1467"/>
        <v>0.00560619825323243-0.00368228266132059i</v>
      </c>
      <c r="AI2800">
        <f t="shared" si="1468"/>
        <v>-43.468968992451586</v>
      </c>
      <c r="AJ2800">
        <f t="shared" si="1469"/>
        <v>-33.297848996679988</v>
      </c>
      <c r="AK2800"/>
      <c r="AL2800"/>
      <c r="AM2800"/>
      <c r="AN2800"/>
    </row>
    <row r="2801" spans="1:40" x14ac:dyDescent="0.3">
      <c r="A2801"/>
      <c r="B2801">
        <f t="shared" si="1470"/>
        <v>867000</v>
      </c>
      <c r="C2801" s="186" t="str">
        <f t="shared" si="1438"/>
        <v>-1.01672743474949E-07+0.00282470880947507i</v>
      </c>
      <c r="D2801" s="158" t="str">
        <f t="shared" si="1439"/>
        <v>-5.95700673649699+0.0216561008726422i</v>
      </c>
      <c r="E2801" t="str">
        <f t="shared" si="1440"/>
        <v>2870</v>
      </c>
      <c r="F2801" t="str">
        <f t="shared" si="1441"/>
        <v>0.777000777000777</v>
      </c>
      <c r="G2801" t="str">
        <f t="shared" si="1436"/>
        <v>0.777000777000777</v>
      </c>
      <c r="H2801" t="str">
        <f t="shared" si="1442"/>
        <v>9.11207752820117+0.431433277793628i</v>
      </c>
      <c r="I2801" t="str">
        <f t="shared" si="1443"/>
        <v>3404.70103832794i</v>
      </c>
      <c r="J2801" t="str">
        <f t="shared" si="1437"/>
        <v>-9914.32384823234+736.357845526244i</v>
      </c>
      <c r="K2801" t="str">
        <f t="shared" si="1444"/>
        <v>0.0253660336355776-0.34152833942924i</v>
      </c>
      <c r="L2801" t="str">
        <f t="shared" si="1445"/>
        <v>0.00187823342927042-0.0211957697470511i</v>
      </c>
      <c r="M2801" t="str">
        <f t="shared" si="1446"/>
        <v>0.027244267064848-0.362724109176291i</v>
      </c>
      <c r="N2801" t="str">
        <f t="shared" si="1447"/>
        <v>-10.8950433226494i</v>
      </c>
      <c r="O2801" t="str">
        <f t="shared" si="1448"/>
        <v>-0.100361714851218+0.9949510169813i</v>
      </c>
      <c r="P2801" t="str">
        <f t="shared" si="1449"/>
        <v>1.10036171485122-0.9949510169813i</v>
      </c>
      <c r="Q2801" t="str">
        <f t="shared" si="1450"/>
        <v>-1.10036171485122+11.8899943396307i</v>
      </c>
      <c r="R2801" t="str">
        <f t="shared" si="1451"/>
        <v>-0.0914609714718115-0.0840809116374727i</v>
      </c>
      <c r="S2801" t="str">
        <f t="shared" si="1452"/>
        <v>1.12461654592182i</v>
      </c>
      <c r="T2801" t="str">
        <f t="shared" si="1453"/>
        <v>0.0945587844236923-0.102858521823283i</v>
      </c>
      <c r="U2801" t="str">
        <f t="shared" si="1454"/>
        <v>0.00005-0.000278135932144797i</v>
      </c>
      <c r="V2801" t="str">
        <f t="shared" si="1455"/>
        <v>3.33333333333333E-06-0.000305949525359276i</v>
      </c>
      <c r="W2801" t="str">
        <f t="shared" si="1456"/>
        <v>0.0000143808313600375-0.000146718029579313i</v>
      </c>
      <c r="X2801" t="str">
        <f t="shared" si="1457"/>
        <v>0.0000148541332502889-0.00014662274233281i</v>
      </c>
      <c r="Y2801" t="str">
        <f t="shared" si="1458"/>
        <v>0.009+1.7432069316239i</v>
      </c>
      <c r="Z2801" t="str">
        <f t="shared" si="1459"/>
        <v>-0.0011770034452439-0.000125393469614081i</v>
      </c>
      <c r="AA2801" t="str">
        <f t="shared" si="1460"/>
        <v>0.0415384508528496-8.03163577622134i</v>
      </c>
      <c r="AB2801" t="str">
        <f t="shared" si="1461"/>
        <v>0.230526308189147-0.250760365059993i</v>
      </c>
      <c r="AC2801" t="str">
        <f t="shared" si="1462"/>
        <v>0.915323690272671-0.0904492321345807i</v>
      </c>
      <c r="AD2801" t="str">
        <f t="shared" si="1463"/>
        <v>0.276226574430571-0.246662340226685i</v>
      </c>
      <c r="AE2801" t="str">
        <f t="shared" si="1464"/>
        <v>-0.000356049476436856+0.00025568541569127i</v>
      </c>
      <c r="AF2801" t="str">
        <f t="shared" si="1465"/>
        <v>-15.0690842646982-0.409777176920986i</v>
      </c>
      <c r="AG2801" t="str">
        <f t="shared" si="1466"/>
        <v>0.992869946450222-0.00806824589671175i</v>
      </c>
      <c r="AH2801" t="str">
        <f t="shared" si="1467"/>
        <v>0.00553937056596617-0.0036886514031997i</v>
      </c>
      <c r="AI2801">
        <f t="shared" si="1468"/>
        <v>-43.536867160353722</v>
      </c>
      <c r="AJ2801">
        <f t="shared" si="1469"/>
        <v>-33.659535166841934</v>
      </c>
      <c r="AK2801"/>
      <c r="AL2801"/>
      <c r="AM2801"/>
      <c r="AN2801"/>
    </row>
    <row r="2802" spans="1:40" x14ac:dyDescent="0.3">
      <c r="A2802"/>
      <c r="B2802">
        <f t="shared" si="1470"/>
        <v>868000</v>
      </c>
      <c r="C2802" s="186" t="str">
        <f t="shared" si="1438"/>
        <v>-1.01438609428647E-07+0.00282145453666151i</v>
      </c>
      <c r="D2802" s="158" t="str">
        <f t="shared" si="1439"/>
        <v>-5.95700673470196+0.0216311514477383i</v>
      </c>
      <c r="E2802" t="str">
        <f t="shared" si="1440"/>
        <v>2870</v>
      </c>
      <c r="F2802" t="str">
        <f t="shared" si="1441"/>
        <v>0.777000777000777</v>
      </c>
      <c r="G2802" t="str">
        <f t="shared" si="1436"/>
        <v>0.777000777000777</v>
      </c>
      <c r="H2802" t="str">
        <f t="shared" si="1442"/>
        <v>9.11212805519255+0.430938808330003i</v>
      </c>
      <c r="I2802" t="str">
        <f t="shared" si="1443"/>
        <v>3408.62802914493i</v>
      </c>
      <c r="J2802" t="str">
        <f t="shared" si="1437"/>
        <v>-9937.20975833171+737.207162533771i</v>
      </c>
      <c r="K2802" t="str">
        <f t="shared" si="1444"/>
        <v>0.0253079282558506-0.341139105001135i</v>
      </c>
      <c r="L2802" t="str">
        <f t="shared" si="1445"/>
        <v>0.00187394181712729-0.0211717305145478i</v>
      </c>
      <c r="M2802" t="str">
        <f t="shared" si="1446"/>
        <v>0.0271818700729779-0.362310835515683i</v>
      </c>
      <c r="N2802" t="str">
        <f t="shared" si="1447"/>
        <v>-10.9076096932638i</v>
      </c>
      <c r="O2802" t="str">
        <f t="shared" si="1448"/>
        <v>-0.0878511965507063+0.996133609143176i</v>
      </c>
      <c r="P2802" t="str">
        <f t="shared" si="1449"/>
        <v>1.08785119655071-0.996133609143176i</v>
      </c>
      <c r="Q2802" t="str">
        <f t="shared" si="1450"/>
        <v>-1.08785119655071+11.903743302407i</v>
      </c>
      <c r="R2802" t="str">
        <f t="shared" si="1451"/>
        <v>-0.0912717564236594-0.0830462386494889i</v>
      </c>
      <c r="S2802" t="str">
        <f t="shared" si="1452"/>
        <v>1.12591368149958i</v>
      </c>
      <c r="T2802" t="str">
        <f t="shared" si="1453"/>
        <v>0.0935028962925388-0.102764119291895i</v>
      </c>
      <c r="U2802" t="str">
        <f t="shared" si="1454"/>
        <v>0.00005-0.000277815499043247i</v>
      </c>
      <c r="V2802" t="str">
        <f t="shared" si="1455"/>
        <v>3.33333333333333E-06-0.000305597048947572i</v>
      </c>
      <c r="W2802" t="str">
        <f t="shared" si="1456"/>
        <v>0.0000143806165427391-0.000146551349474583i</v>
      </c>
      <c r="X2802" t="str">
        <f t="shared" si="1457"/>
        <v>0.0000148528333703848-0.000146456175410742i</v>
      </c>
      <c r="Y2802" t="str">
        <f t="shared" si="1458"/>
        <v>0.009+1.7452175509222i</v>
      </c>
      <c r="Z2802" t="str">
        <f t="shared" si="1459"/>
        <v>-0.00117431179746084-0.000125224648942853i</v>
      </c>
      <c r="AA2802" t="str">
        <f t="shared" si="1460"/>
        <v>0.0414427759032473-8.02238169070445i</v>
      </c>
      <c r="AB2802" t="str">
        <f t="shared" si="1461"/>
        <v>0.227952142349145-0.250530219683472i</v>
      </c>
      <c r="AC2802" t="str">
        <f t="shared" si="1462"/>
        <v>0.915426352300745-0.0893994110328994i</v>
      </c>
      <c r="AD2802" t="str">
        <f t="shared" si="1463"/>
        <v>0.273133913790321-0.24700207514151i</v>
      </c>
      <c r="AE2802" t="str">
        <f t="shared" si="1464"/>
        <v>-0.000351675125398377+0.000255854352367203i</v>
      </c>
      <c r="AF2802" t="str">
        <f t="shared" si="1465"/>
        <v>-15.0691347898945-0.409307656882265i</v>
      </c>
      <c r="AG2802" t="str">
        <f t="shared" si="1466"/>
        <v>0.992867783698686-0.00796914387791372i</v>
      </c>
      <c r="AH2802" t="str">
        <f t="shared" si="1467"/>
        <v>0.00547263541383142-0.0036942967050192i</v>
      </c>
      <c r="AI2802">
        <f t="shared" si="1468"/>
        <v>-43.605377510420368</v>
      </c>
      <c r="AJ2802">
        <f t="shared" si="1469"/>
        <v>-34.021276088070735</v>
      </c>
      <c r="AK2802"/>
      <c r="AL2802"/>
      <c r="AM2802"/>
      <c r="AN2802"/>
    </row>
    <row r="2803" spans="1:40" x14ac:dyDescent="0.3">
      <c r="A2803"/>
      <c r="B2803">
        <f t="shared" si="1470"/>
        <v>869000</v>
      </c>
      <c r="C2803" s="186" t="str">
        <f t="shared" si="1438"/>
        <v>-1.01205283205033E-07+0.0028182077535437i</v>
      </c>
      <c r="D2803" s="158" t="str">
        <f t="shared" si="1439"/>
        <v>-5.95700673291313+0.021606259443835i</v>
      </c>
      <c r="E2803" t="str">
        <f t="shared" si="1440"/>
        <v>2870</v>
      </c>
      <c r="F2803" t="str">
        <f t="shared" si="1441"/>
        <v>0.777000777000777</v>
      </c>
      <c r="G2803" t="str">
        <f t="shared" si="1436"/>
        <v>0.777000777000777</v>
      </c>
      <c r="H2803" t="str">
        <f t="shared" si="1442"/>
        <v>9.11217840845321+0.430445468047445i</v>
      </c>
      <c r="I2803" t="str">
        <f t="shared" si="1443"/>
        <v>3412.55501996191i</v>
      </c>
      <c r="J2803" t="str">
        <f t="shared" si="1437"/>
        <v>-9960.12204988364+738.056479541299i</v>
      </c>
      <c r="K2803" t="str">
        <f t="shared" si="1444"/>
        <v>0.0252500219474501-0.340750751914198i</v>
      </c>
      <c r="L2803" t="str">
        <f t="shared" si="1445"/>
        <v>0.00186966485894287-0.0211477453126898i</v>
      </c>
      <c r="M2803" t="str">
        <f t="shared" si="1446"/>
        <v>0.027119686806393-0.361898497226888i</v>
      </c>
      <c r="N2803" t="str">
        <f t="shared" si="1447"/>
        <v>-10.9201760638781i</v>
      </c>
      <c r="O2803" t="str">
        <f t="shared" si="1448"/>
        <v>-0.0753268055279533+0.997158900260612i</v>
      </c>
      <c r="P2803" t="str">
        <f t="shared" si="1449"/>
        <v>1.07532680552795-0.997158900260612i</v>
      </c>
      <c r="Q2803" t="str">
        <f t="shared" si="1450"/>
        <v>-1.07532680552795+11.9173349641387i</v>
      </c>
      <c r="R2803" t="str">
        <f t="shared" si="1451"/>
        <v>-0.0910733146322586-0.0820144127841287i</v>
      </c>
      <c r="S2803" t="str">
        <f t="shared" si="1452"/>
        <v>1.12721081707735i</v>
      </c>
      <c r="T2803" t="str">
        <f t="shared" si="1453"/>
        <v>0.0924475332465168-0.102658825400571i</v>
      </c>
      <c r="U2803" t="str">
        <f t="shared" si="1454"/>
        <v>0.00005-0.00027749580341719i</v>
      </c>
      <c r="V2803" t="str">
        <f t="shared" si="1455"/>
        <v>3.33333333333333E-06-0.000305245383758909i</v>
      </c>
      <c r="W2803" t="str">
        <f t="shared" si="1456"/>
        <v>0.0000143804014860262-0.00014638505559938i</v>
      </c>
      <c r="X2803" t="str">
        <f t="shared" si="1457"/>
        <v>0.0000148515369950456-0.000146289994445552i</v>
      </c>
      <c r="Y2803" t="str">
        <f t="shared" si="1458"/>
        <v>0.009+1.7472281702205i</v>
      </c>
      <c r="Z2803" t="str">
        <f t="shared" si="1459"/>
        <v>-0.00117162943619936-0.000125056292911744i</v>
      </c>
      <c r="AA2803" t="str">
        <f t="shared" si="1460"/>
        <v>0.0413474311412777-8.01314890704233i</v>
      </c>
      <c r="AB2803" t="str">
        <f t="shared" si="1461"/>
        <v>0.225379256622224-0.250273522093822i</v>
      </c>
      <c r="AC2803" t="str">
        <f t="shared" si="1462"/>
        <v>0.915538603310818-0.0883517538128133i</v>
      </c>
      <c r="AD2803" t="str">
        <f t="shared" si="1463"/>
        <v>0.270036563644289-0.247302863345673i</v>
      </c>
      <c r="AE2803" t="str">
        <f t="shared" si="1464"/>
        <v>-0.00034730956613224+0.000255977542752197i</v>
      </c>
      <c r="AF2803" t="str">
        <f t="shared" si="1465"/>
        <v>-15.0691851413663-0.40883920860361i</v>
      </c>
      <c r="AG2803" t="str">
        <f t="shared" si="1466"/>
        <v>0.992866756149721-0.00787012808924616i</v>
      </c>
      <c r="AH2803" t="str">
        <f t="shared" si="1467"/>
        <v>0.00540600147722097-0.00369922073508992i</v>
      </c>
      <c r="AI2803">
        <f t="shared" si="1468"/>
        <v>-43.674507360217675</v>
      </c>
      <c r="AJ2803">
        <f t="shared" si="1469"/>
        <v>-34.383070672150396</v>
      </c>
      <c r="AK2803"/>
      <c r="AL2803"/>
      <c r="AM2803"/>
      <c r="AN2803"/>
    </row>
    <row r="2804" spans="1:40" x14ac:dyDescent="0.3">
      <c r="A2804"/>
      <c r="B2804">
        <f t="shared" si="1470"/>
        <v>870000</v>
      </c>
      <c r="C2804" s="186" t="str">
        <f t="shared" si="1438"/>
        <v>-1.00972761092116E-07+0.00281496843429509i</v>
      </c>
      <c r="D2804" s="158" t="str">
        <f t="shared" si="1439"/>
        <v>-5.95700673113046+0.021581424662929i</v>
      </c>
      <c r="E2804" t="str">
        <f t="shared" si="1440"/>
        <v>2870</v>
      </c>
      <c r="F2804" t="str">
        <f t="shared" si="1441"/>
        <v>0.777000777000777</v>
      </c>
      <c r="G2804" t="str">
        <f t="shared" si="1436"/>
        <v>0.777000777000777</v>
      </c>
      <c r="H2804" t="str">
        <f t="shared" si="1442"/>
        <v>9.11222858877801+0.42995325309261i</v>
      </c>
      <c r="I2804" t="str">
        <f t="shared" si="1443"/>
        <v>3416.4820107789i</v>
      </c>
      <c r="J2804" t="str">
        <f t="shared" si="1437"/>
        <v>-9983.06072288813+738.905796548826i</v>
      </c>
      <c r="K2804" t="str">
        <f t="shared" si="1444"/>
        <v>0.0251923138036499-0.340363277195202i</v>
      </c>
      <c r="L2804" t="str">
        <f t="shared" si="1445"/>
        <v>0.00186540248825178-0.0211238139610341i</v>
      </c>
      <c r="M2804" t="str">
        <f t="shared" si="1446"/>
        <v>0.0270577162919017-0.361487091156236i</v>
      </c>
      <c r="N2804" t="str">
        <f t="shared" si="1447"/>
        <v>-10.9327424344925i</v>
      </c>
      <c r="O2804" t="str">
        <f t="shared" si="1448"/>
        <v>-0.0627905195292939+0.998026728428273i</v>
      </c>
      <c r="P2804" t="str">
        <f t="shared" si="1449"/>
        <v>1.06279051952929-0.998026728428273i</v>
      </c>
      <c r="Q2804" t="str">
        <f t="shared" si="1450"/>
        <v>-1.06279051952929+11.9307691629208i</v>
      </c>
      <c r="R2804" t="str">
        <f t="shared" si="1451"/>
        <v>-0.0908656716700572-0.0809855032758969i</v>
      </c>
      <c r="S2804" t="str">
        <f t="shared" si="1452"/>
        <v>1.12850795265511i</v>
      </c>
      <c r="T2804" t="str">
        <f t="shared" si="1453"/>
        <v>0.0913927844966261-0.102542633103008i</v>
      </c>
      <c r="U2804" t="str">
        <f t="shared" si="1454"/>
        <v>0.00005-0.000277176842723607i</v>
      </c>
      <c r="V2804" t="str">
        <f t="shared" si="1455"/>
        <v>3.33333333333333E-06-0.000304894526995968i</v>
      </c>
      <c r="W2804" t="str">
        <f t="shared" si="1456"/>
        <v>0.0000143801861899269-0.000146219146621572i</v>
      </c>
      <c r="X2804" t="str">
        <f t="shared" si="1457"/>
        <v>0.000014850244107096-0.000146124198106104i</v>
      </c>
      <c r="Y2804" t="str">
        <f t="shared" si="1458"/>
        <v>0.009+1.7492387895188i</v>
      </c>
      <c r="Z2804" t="str">
        <f t="shared" si="1459"/>
        <v>-0.00116895631878447-0.000124888399560602i</v>
      </c>
      <c r="AA2804" t="str">
        <f t="shared" si="1460"/>
        <v>0.0412524150492252-8.00393735176366i</v>
      </c>
      <c r="AB2804" t="str">
        <f t="shared" si="1461"/>
        <v>0.222807868497247-0.249990255112753i</v>
      </c>
      <c r="AC2804" t="str">
        <f t="shared" si="1462"/>
        <v>0.915660421955287-0.087306333668372i</v>
      </c>
      <c r="AD2804" t="str">
        <f t="shared" si="1463"/>
        <v>0.266935015655781-0.247564634369669i</v>
      </c>
      <c r="AE2804" t="str">
        <f t="shared" si="1464"/>
        <v>-0.00034295332422989+0.000256055156762057i</v>
      </c>
      <c r="AF2804" t="str">
        <f t="shared" si="1465"/>
        <v>-15.0692353199085-0.408371828429681i</v>
      </c>
      <c r="AG2804" t="str">
        <f t="shared" si="1466"/>
        <v>0.992866862001981-0.00777121248848501i</v>
      </c>
      <c r="AH2804" t="str">
        <f t="shared" si="1467"/>
        <v>0.00533947739681124-0.00370342576969427i</v>
      </c>
      <c r="AI2804">
        <f t="shared" si="1468"/>
        <v>-43.74426419982931</v>
      </c>
      <c r="AJ2804">
        <f t="shared" si="1469"/>
        <v>-34.74491782402999</v>
      </c>
      <c r="AK2804"/>
      <c r="AL2804"/>
      <c r="AM2804"/>
      <c r="AN2804"/>
    </row>
    <row r="2805" spans="1:40" x14ac:dyDescent="0.3">
      <c r="A2805"/>
      <c r="B2805">
        <f t="shared" si="1470"/>
        <v>871000</v>
      </c>
      <c r="C2805" s="186" t="str">
        <f t="shared" si="1438"/>
        <v>-1.00741039399199E-07+0.00281173655320776i</v>
      </c>
      <c r="D2805" s="158" t="str">
        <f t="shared" si="1439"/>
        <v>-5.95700672935393+0.0215566469079262i</v>
      </c>
      <c r="E2805" t="str">
        <f t="shared" si="1440"/>
        <v>2870</v>
      </c>
      <c r="F2805" t="str">
        <f t="shared" si="1441"/>
        <v>0.777000777000777</v>
      </c>
      <c r="G2805" t="str">
        <f t="shared" si="1436"/>
        <v>0.777000777000777</v>
      </c>
      <c r="H2805" t="str">
        <f t="shared" si="1442"/>
        <v>9.1122785969573+0.429462159629634i</v>
      </c>
      <c r="I2805" t="str">
        <f t="shared" si="1443"/>
        <v>3420.40900159589i</v>
      </c>
      <c r="J2805" t="str">
        <f t="shared" si="1437"/>
        <v>-10006.0257773452+739.755113556353i</v>
      </c>
      <c r="K2805" t="str">
        <f t="shared" si="1444"/>
        <v>0.0251348029228707-0.339976677884197i</v>
      </c>
      <c r="L2805" t="str">
        <f t="shared" si="1445"/>
        <v>0.00186115463896392-0.0210999362799331i</v>
      </c>
      <c r="M2805" t="str">
        <f t="shared" si="1446"/>
        <v>0.0269959575618346-0.36107661416413i</v>
      </c>
      <c r="N2805" t="str">
        <f t="shared" si="1447"/>
        <v>-10.9453088051068i</v>
      </c>
      <c r="O2805" t="str">
        <f t="shared" si="1448"/>
        <v>-0.0502443181798094+0.998736956606015i</v>
      </c>
      <c r="P2805" t="str">
        <f t="shared" si="1449"/>
        <v>1.05024431817981-0.998736956606015i</v>
      </c>
      <c r="Q2805" t="str">
        <f t="shared" si="1450"/>
        <v>-1.05024431817981+11.9440457617128i</v>
      </c>
      <c r="R2805" t="str">
        <f t="shared" si="1451"/>
        <v>-0.0906488531719486-0.0799595793786962i</v>
      </c>
      <c r="S2805" t="str">
        <f t="shared" si="1452"/>
        <v>1.12980508823287i</v>
      </c>
      <c r="T2805" t="str">
        <f t="shared" si="1453"/>
        <v>0.090338739635011-0.102415535556142i</v>
      </c>
      <c r="U2805" t="str">
        <f t="shared" si="1454"/>
        <v>0.00005-0.000276858614431158i</v>
      </c>
      <c r="V2805" t="str">
        <f t="shared" si="1455"/>
        <v>3.33333333333333E-06-0.000304544475874274i</v>
      </c>
      <c r="W2805" t="str">
        <f t="shared" si="1456"/>
        <v>0.000014379970654469-0.000146053621215149i</v>
      </c>
      <c r="X2805" t="str">
        <f t="shared" si="1457"/>
        <v>0.0000148489546894594-0.000145958785067378i</v>
      </c>
      <c r="Y2805" t="str">
        <f t="shared" si="1458"/>
        <v>0.009+1.75124940881709i</v>
      </c>
      <c r="Z2805" t="str">
        <f t="shared" si="1459"/>
        <v>-0.00116629240278608-0.000124720966940335i</v>
      </c>
      <c r="AA2805" t="str">
        <f t="shared" si="1460"/>
        <v>0.0411577261180857-7.99474695173477i</v>
      </c>
      <c r="AB2805" t="str">
        <f t="shared" si="1461"/>
        <v>0.220238196392272-0.249680402057455i</v>
      </c>
      <c r="AC2805" t="str">
        <f t="shared" si="1462"/>
        <v>0.915791786805256-0.0862632238009011i</v>
      </c>
      <c r="AD2805" t="str">
        <f t="shared" si="1463"/>
        <v>0.263829762680459-0.247787324000392i</v>
      </c>
      <c r="AE2805" t="str">
        <f t="shared" si="1464"/>
        <v>-0.000338606922487961+0.000256087370379205i</v>
      </c>
      <c r="AF2805" t="str">
        <f t="shared" si="1465"/>
        <v>-15.0692853263112-0.407905512721708i</v>
      </c>
      <c r="AG2805" t="str">
        <f t="shared" si="1466"/>
        <v>0.992868099281178-0.00767241100469536i</v>
      </c>
      <c r="AH2805" t="str">
        <f t="shared" si="1467"/>
        <v>0.00527307177215741-0.00370691419248112i</v>
      </c>
      <c r="AI2805">
        <f t="shared" si="1468"/>
        <v>-43.814655697116081</v>
      </c>
      <c r="AJ2805">
        <f t="shared" si="1469"/>
        <v>-35.106816442015024</v>
      </c>
      <c r="AK2805"/>
      <c r="AL2805"/>
      <c r="AM2805"/>
      <c r="AN2805"/>
    </row>
    <row r="2806" spans="1:40" x14ac:dyDescent="0.3">
      <c r="A2806"/>
      <c r="B2806">
        <f t="shared" si="1470"/>
        <v>872000</v>
      </c>
      <c r="C2806" s="186" t="str">
        <f t="shared" si="1438"/>
        <v>-1.00510114456739E-07+0.00280851208469171i</v>
      </c>
      <c r="D2806" s="158" t="str">
        <f t="shared" si="1439"/>
        <v>-5.9570067275835+0.0215319259826365i</v>
      </c>
      <c r="E2806" t="str">
        <f t="shared" si="1440"/>
        <v>2870</v>
      </c>
      <c r="F2806" t="str">
        <f t="shared" si="1441"/>
        <v>0.777000777000777</v>
      </c>
      <c r="G2806" t="str">
        <f t="shared" si="1436"/>
        <v>0.777000777000777</v>
      </c>
      <c r="H2806" t="str">
        <f t="shared" si="1442"/>
        <v>9.11232843377688+0.428972183840009i</v>
      </c>
      <c r="I2806" t="str">
        <f t="shared" si="1443"/>
        <v>3424.33599241287i</v>
      </c>
      <c r="J2806" t="str">
        <f t="shared" si="1437"/>
        <v>-10029.0172132548+740.604430563881i</v>
      </c>
      <c r="K2806" t="str">
        <f t="shared" si="1444"/>
        <v>0.0250774884086463-0.339590951034445i</v>
      </c>
      <c r="L2806" t="str">
        <f t="shared" si="1445"/>
        <v>0.00185692124536209-0.0210761120905303i</v>
      </c>
      <c r="M2806" t="str">
        <f t="shared" si="1446"/>
        <v>0.0269344096540084-0.360667063124975i</v>
      </c>
      <c r="N2806" t="str">
        <f t="shared" si="1447"/>
        <v>-10.9578751757212i</v>
      </c>
      <c r="O2806" t="str">
        <f t="shared" si="1448"/>
        <v>-0.0376901826699326+0.999289472640589i</v>
      </c>
      <c r="P2806" t="str">
        <f t="shared" si="1449"/>
        <v>1.03769018266993-0.999289472640589i</v>
      </c>
      <c r="Q2806" t="str">
        <f t="shared" si="1450"/>
        <v>-1.03769018266993+11.9571646483618i</v>
      </c>
      <c r="R2806" t="str">
        <f t="shared" si="1451"/>
        <v>-0.0904228848432996-0.0789367103771259i</v>
      </c>
      <c r="S2806" t="str">
        <f t="shared" si="1452"/>
        <v>1.13110222381064i</v>
      </c>
      <c r="T2806" t="str">
        <f t="shared" si="1453"/>
        <v>0.0892854886478635-0.10227752612963i</v>
      </c>
      <c r="U2806" t="str">
        <f t="shared" si="1454"/>
        <v>0.00005-0.000276541116020113i</v>
      </c>
      <c r="V2806" t="str">
        <f t="shared" si="1455"/>
        <v>3.33333333333333E-06-0.000304195227622124i</v>
      </c>
      <c r="W2806" t="str">
        <f t="shared" si="1456"/>
        <v>0.0000143797548796803-0.000145888478060176i</v>
      </c>
      <c r="X2806" t="str">
        <f t="shared" si="1457"/>
        <v>0.0000148476687251572-0.000145793754010427i</v>
      </c>
      <c r="Y2806" t="str">
        <f t="shared" si="1458"/>
        <v>0.009+1.75326002811539i</v>
      </c>
      <c r="Z2806" t="str">
        <f t="shared" si="1459"/>
        <v>-0.00116363764601721-0.000124553993112823i</v>
      </c>
      <c r="AA2806" t="str">
        <f t="shared" si="1460"/>
        <v>0.0410633628475051-7.98557763415737i</v>
      </c>
      <c r="AB2806" t="str">
        <f t="shared" si="1461"/>
        <v>0.217670459686016-0.249343946763714i</v>
      </c>
      <c r="AC2806" t="str">
        <f t="shared" si="1462"/>
        <v>0.915932676343501-0.0852224974308998i</v>
      </c>
      <c r="AD2806" t="str">
        <f t="shared" si="1463"/>
        <v>0.260721298685008-0.247970874303836i</v>
      </c>
      <c r="AE2806" t="str">
        <f t="shared" si="1464"/>
        <v>-0.000334270880838592+0.000256074365614966i</v>
      </c>
      <c r="AF2806" t="str">
        <f t="shared" si="1465"/>
        <v>-15.0693351613604-0.407440257857373i</v>
      </c>
      <c r="AG2806" t="str">
        <f t="shared" si="1466"/>
        <v>0.992870465840407-0.00757373753604291i</v>
      </c>
      <c r="AH2806" t="str">
        <f t="shared" si="1467"/>
        <v>0.00520679316028775-0.00370968849383937i</v>
      </c>
      <c r="AI2806">
        <f t="shared" si="1468"/>
        <v>-43.885689703192554</v>
      </c>
      <c r="AJ2806">
        <f t="shared" si="1469"/>
        <v>-35.468765418003123</v>
      </c>
      <c r="AK2806"/>
      <c r="AL2806"/>
      <c r="AM2806"/>
      <c r="AN2806"/>
    </row>
    <row r="2807" spans="1:40" x14ac:dyDescent="0.3">
      <c r="A2807"/>
      <c r="B2807">
        <f t="shared" si="1470"/>
        <v>873000</v>
      </c>
      <c r="C2807" s="186" t="str">
        <f t="shared" si="1438"/>
        <v>-1.00279982616193E-07+0.00280529500327417i</v>
      </c>
      <c r="D2807" s="158" t="str">
        <f t="shared" si="1439"/>
        <v>-5.95700672581916+0.0215072616917686i</v>
      </c>
      <c r="E2807" t="str">
        <f t="shared" si="1440"/>
        <v>2870</v>
      </c>
      <c r="F2807" t="str">
        <f t="shared" si="1441"/>
        <v>0.777000777000777</v>
      </c>
      <c r="G2807" t="str">
        <f t="shared" si="1436"/>
        <v>0.777000777000777</v>
      </c>
      <c r="H2807" t="str">
        <f t="shared" si="1442"/>
        <v>9.11237810001815+0.428483321922508i</v>
      </c>
      <c r="I2807" t="str">
        <f t="shared" si="1443"/>
        <v>3428.26298322986i</v>
      </c>
      <c r="J2807" t="str">
        <f t="shared" si="1437"/>
        <v>-10052.035030617+741.453747571408i</v>
      </c>
      <c r="K2807" t="str">
        <f t="shared" si="1444"/>
        <v>0.0250203693695875-0.339206093712336i</v>
      </c>
      <c r="L2807" t="str">
        <f t="shared" si="1445"/>
        <v>0.00185270224209949-0.0210523412147564i</v>
      </c>
      <c r="M2807" t="str">
        <f t="shared" si="1446"/>
        <v>0.026873071611687-0.360258434927092i</v>
      </c>
      <c r="N2807" t="str">
        <f t="shared" si="1447"/>
        <v>-10.9704415463356i</v>
      </c>
      <c r="O2807" t="str">
        <f t="shared" si="1448"/>
        <v>-0.0251300954432955+0.999684189283301i</v>
      </c>
      <c r="P2807" t="str">
        <f t="shared" si="1449"/>
        <v>1.0251300954433-0.999684189283301i</v>
      </c>
      <c r="Q2807" t="str">
        <f t="shared" si="1450"/>
        <v>-1.0251300954433+11.9701257356189i</v>
      </c>
      <c r="R2807" t="str">
        <f t="shared" si="1451"/>
        <v>-0.0901877924682732-0.0779169655977098i</v>
      </c>
      <c r="S2807" t="str">
        <f t="shared" si="1452"/>
        <v>1.1323993593884i</v>
      </c>
      <c r="T2807" t="str">
        <f t="shared" si="1453"/>
        <v>0.0882331219283346-0.102128598415727i</v>
      </c>
      <c r="U2807" t="str">
        <f t="shared" si="1454"/>
        <v>0.0000500000000000001-0.000276224344982289i</v>
      </c>
      <c r="V2807" t="str">
        <f t="shared" si="1455"/>
        <v>3.33333333333333E-06-0.000303846779480518i</v>
      </c>
      <c r="W2807" t="str">
        <f t="shared" si="1456"/>
        <v>0.0000143795388655894-0.000145723715842772i</v>
      </c>
      <c r="X2807" t="str">
        <f t="shared" si="1457"/>
        <v>0.0000148463861973086-0.00014562910362235i</v>
      </c>
      <c r="Y2807" t="str">
        <f t="shared" si="1458"/>
        <v>0.009+1.75527064741369i</v>
      </c>
      <c r="Z2807" t="str">
        <f t="shared" si="1459"/>
        <v>-0.00116099200653241-0.000124387476150855i</v>
      </c>
      <c r="AA2807" t="str">
        <f t="shared" si="1460"/>
        <v>0.0409693237457216-7.976429326567i</v>
      </c>
      <c r="AB2807" t="str">
        <f t="shared" si="1461"/>
        <v>0.215104878749325-0.248980873609989i</v>
      </c>
      <c r="AC2807" t="str">
        <f t="shared" si="1462"/>
        <v>0.916083068957139-0.0841842278098753i</v>
      </c>
      <c r="AD2807" t="str">
        <f t="shared" si="1463"/>
        <v>0.257610118665758-0.248115233646717i</v>
      </c>
      <c r="AE2807" t="str">
        <f t="shared" si="1464"/>
        <v>-0.000329945716280704+0.000256016330471003i</v>
      </c>
      <c r="AF2807" t="str">
        <f t="shared" si="1465"/>
        <v>-15.0693848258373-0.406976060230739i</v>
      </c>
      <c r="AG2807" t="str">
        <f t="shared" si="1466"/>
        <v>0.992873959360493-0.0074752059476197i</v>
      </c>
      <c r="AH2807" t="str">
        <f t="shared" si="1467"/>
        <v>0.00514065007431479-0.00371175127024974i</v>
      </c>
      <c r="AI2807">
        <f t="shared" si="1468"/>
        <v>-43.957374258111663</v>
      </c>
      <c r="AJ2807">
        <f t="shared" si="1469"/>
        <v>-35.830763637673947</v>
      </c>
      <c r="AK2807"/>
      <c r="AL2807"/>
      <c r="AM2807"/>
      <c r="AN2807"/>
    </row>
    <row r="2808" spans="1:40" x14ac:dyDescent="0.3">
      <c r="A2808"/>
      <c r="B2808">
        <f t="shared" si="1470"/>
        <v>874000</v>
      </c>
      <c r="C2808" s="186" t="str">
        <f t="shared" si="1438"/>
        <v>-1.00050640249884E-07+0.00280208528359898i</v>
      </c>
      <c r="D2808" s="158" t="str">
        <f t="shared" si="1439"/>
        <v>-5.95700672406087+0.0214826538409255i</v>
      </c>
      <c r="E2808" t="str">
        <f t="shared" si="1440"/>
        <v>2870</v>
      </c>
      <c r="F2808" t="str">
        <f t="shared" si="1441"/>
        <v>0.777000777000777</v>
      </c>
      <c r="G2808" t="str">
        <f t="shared" si="1436"/>
        <v>0.777000777000777</v>
      </c>
      <c r="H2808" t="str">
        <f t="shared" si="1442"/>
        <v>9.11242759645798+0.427995570093063i</v>
      </c>
      <c r="I2808" t="str">
        <f t="shared" si="1443"/>
        <v>3432.18997404685i</v>
      </c>
      <c r="J2808" t="str">
        <f t="shared" si="1437"/>
        <v>-10075.0792294318+742.303064578936i</v>
      </c>
      <c r="K2808" t="str">
        <f t="shared" si="1444"/>
        <v>0.0249634449193488-0.338822102997327i</v>
      </c>
      <c r="L2808" t="str">
        <f t="shared" si="1445"/>
        <v>0.00184849756419711-0.0210286234753244i</v>
      </c>
      <c r="M2808" t="str">
        <f t="shared" si="1446"/>
        <v>0.0268119424835459-0.359850726472651i</v>
      </c>
      <c r="N2808" t="str">
        <f t="shared" si="1447"/>
        <v>-10.9830079169499i</v>
      </c>
      <c r="O2808" t="str">
        <f t="shared" si="1448"/>
        <v>-0.01256603988337+0.999921044203816i</v>
      </c>
      <c r="P2808" t="str">
        <f t="shared" si="1449"/>
        <v>1.01256603988337-0.999921044203816i</v>
      </c>
      <c r="Q2808" t="str">
        <f t="shared" si="1450"/>
        <v>-1.01256603988337+11.9829289611537i</v>
      </c>
      <c r="R2808" t="str">
        <f t="shared" si="1451"/>
        <v>-0.0899436019183843-0.0769004144198236i</v>
      </c>
      <c r="S2808" t="str">
        <f t="shared" si="1452"/>
        <v>1.13369649496617i</v>
      </c>
      <c r="T2808" t="str">
        <f t="shared" si="1453"/>
        <v>0.0871817302891999-0.101968746239505i</v>
      </c>
      <c r="U2808" t="str">
        <f t="shared" si="1454"/>
        <v>0.0000500000000000001-0.000275908298820982i</v>
      </c>
      <c r="V2808" t="str">
        <f t="shared" si="1455"/>
        <v>3.33333333333333E-06-0.000303499128703081i</v>
      </c>
      <c r="W2808" t="str">
        <f t="shared" si="1456"/>
        <v>0.0000143793226122236-0.000145559333255067i</v>
      </c>
      <c r="X2808" t="str">
        <f t="shared" si="1457"/>
        <v>0.0000148451070891286-0.000145464832596253i</v>
      </c>
      <c r="Y2808" t="str">
        <f t="shared" si="1458"/>
        <v>0.009+1.75728126671199i</v>
      </c>
      <c r="Z2808" t="str">
        <f t="shared" si="1459"/>
        <v>-0.00115835544262606-0.000124221414138035i</v>
      </c>
      <c r="AA2808" t="str">
        <f t="shared" si="1460"/>
        <v>0.040875607329506-7.96730195683088i</v>
      </c>
      <c r="AB2808" t="str">
        <f t="shared" si="1461"/>
        <v>0.212541674976054-0.248591167542329i</v>
      </c>
      <c r="AC2808" t="str">
        <f t="shared" si="1462"/>
        <v>0.916242942930023-0.0831484882319096i</v>
      </c>
      <c r="AD2808" t="str">
        <f t="shared" si="1463"/>
        <v>0.25449671856656-0.248220356717015i</v>
      </c>
      <c r="AE2808" t="str">
        <f t="shared" si="1464"/>
        <v>-0.000325631942811283+0.00025591345889991i</v>
      </c>
      <c r="AF2808" t="str">
        <f t="shared" si="1465"/>
        <v>-15.0694343205188-0.406512916252137i</v>
      </c>
      <c r="AG2808" t="str">
        <f t="shared" si="1466"/>
        <v>0.99287857735038-0.00737683006926258i</v>
      </c>
      <c r="AH2808" t="str">
        <f t="shared" si="1467"/>
        <v>0.00507465098204953-0.00371310522361641i</v>
      </c>
      <c r="AI2808">
        <f t="shared" si="1468"/>
        <v>-44.029717596782049</v>
      </c>
      <c r="AJ2808">
        <f t="shared" si="1469"/>
        <v>-36.192809980715751</v>
      </c>
      <c r="AK2808"/>
      <c r="AL2808"/>
      <c r="AM2808"/>
      <c r="AN2808"/>
    </row>
    <row r="2809" spans="1:40" x14ac:dyDescent="0.3">
      <c r="A2809"/>
      <c r="B2809">
        <f t="shared" si="1470"/>
        <v>875000</v>
      </c>
      <c r="C2809" s="186" t="str">
        <f t="shared" si="1438"/>
        <v>-9.98220837508479E-08+0.00279888290042587i</v>
      </c>
      <c r="D2809" s="158" t="str">
        <f t="shared" si="1439"/>
        <v>-5.9570067223086+0.0214581022365983i</v>
      </c>
      <c r="E2809" t="str">
        <f t="shared" si="1440"/>
        <v>2870</v>
      </c>
      <c r="F2809" t="str">
        <f t="shared" si="1441"/>
        <v>0.777000777000777</v>
      </c>
      <c r="G2809" t="str">
        <f t="shared" si="1436"/>
        <v>0.777000777000777</v>
      </c>
      <c r="H2809" t="str">
        <f t="shared" si="1442"/>
        <v>9.11247692386886+0.427508924584695i</v>
      </c>
      <c r="I2809" t="str">
        <f t="shared" si="1443"/>
        <v>3436.11696486384i</v>
      </c>
      <c r="J2809" t="str">
        <f t="shared" si="1437"/>
        <v>-10098.1498096991+743.152381586463i</v>
      </c>
      <c r="K2809" t="str">
        <f t="shared" si="1444"/>
        <v>0.0249067141765943-0.338438975981863i</v>
      </c>
      <c r="L2809" t="str">
        <f t="shared" si="1445"/>
        <v>0.00184430714704147-0.021004958695726i</v>
      </c>
      <c r="M2809" t="str">
        <f t="shared" si="1446"/>
        <v>0.0267510213236358-0.359443934677589i</v>
      </c>
      <c r="N2809" t="str">
        <f t="shared" si="1447"/>
        <v>-10.9955742875643i</v>
      </c>
      <c r="O2809" t="str">
        <f t="shared" si="1448"/>
        <v>2.44401937923855E-14+i</v>
      </c>
      <c r="P2809" t="str">
        <f t="shared" si="1449"/>
        <v>0.999999999999976-i</v>
      </c>
      <c r="Q2809" t="str">
        <f t="shared" si="1450"/>
        <v>-0.999999999999976+11.9955742875643i</v>
      </c>
      <c r="R2809" t="str">
        <f t="shared" si="1451"/>
        <v>-0.0896903391613181-0.0758871262864313i</v>
      </c>
      <c r="S2809" t="str">
        <f t="shared" si="1452"/>
        <v>1.13499363054393i</v>
      </c>
      <c r="T2809" t="str">
        <f t="shared" si="1453"/>
        <v>0.0861314049753824-0.101797963669421i</v>
      </c>
      <c r="U2809" t="str">
        <f t="shared" si="1454"/>
        <v>0.0000500000000000001-0.000275592975050901i</v>
      </c>
      <c r="V2809" t="str">
        <f t="shared" si="1455"/>
        <v>3.33333333333333E-06-0.000303152272555991i</v>
      </c>
      <c r="W2809" t="str">
        <f t="shared" si="1456"/>
        <v>0.0000143791061196115-0.000145395328995166i</v>
      </c>
      <c r="X2809" t="str">
        <f t="shared" si="1457"/>
        <v>0.0000148438313839292-0.000145300939631214i</v>
      </c>
      <c r="Y2809" t="str">
        <f t="shared" si="1458"/>
        <v>0.009+1.75929188601028i</v>
      </c>
      <c r="Z2809" t="str">
        <f t="shared" si="1459"/>
        <v>-0.00115572791283074-0.000124055805168723i</v>
      </c>
      <c r="AA2809" t="str">
        <f t="shared" si="1460"/>
        <v>0.0407822121241021-7.95819545314602i</v>
      </c>
      <c r="AB2809" t="str">
        <f t="shared" si="1461"/>
        <v>0.2099810708136-0.248174814100135i</v>
      </c>
      <c r="AC2809" t="str">
        <f t="shared" si="1462"/>
        <v>0.916412276434863-0.0821153520450359i</v>
      </c>
      <c r="AD2809" t="str">
        <f t="shared" si="1463"/>
        <v>0.25138159519623-0.248286204543361i</v>
      </c>
      <c r="AE2809" t="str">
        <f t="shared" si="1464"/>
        <v>-0.000321330071357113+0.000255765950764898i</v>
      </c>
      <c r="AF2809" t="str">
        <f t="shared" si="1465"/>
        <v>-15.0694836461775-0.406050822348097i</v>
      </c>
      <c r="AG2809" t="str">
        <f t="shared" si="1466"/>
        <v>0.992884317147538-0.00727862369337419i</v>
      </c>
      <c r="AH2809" t="str">
        <f t="shared" si="1467"/>
        <v>0.00500880430462547-0.00371375316057681i</v>
      </c>
      <c r="AI2809">
        <f t="shared" si="1468"/>
        <v>-44.102728155123494</v>
      </c>
      <c r="AJ2809">
        <f t="shared" si="1469"/>
        <v>-36.554903321043668</v>
      </c>
      <c r="AK2809"/>
      <c r="AL2809"/>
      <c r="AM2809"/>
      <c r="AN2809"/>
    </row>
    <row r="2810" spans="1:40" x14ac:dyDescent="0.3">
      <c r="A2810"/>
      <c r="B2810">
        <f t="shared" si="1470"/>
        <v>876000</v>
      </c>
      <c r="C2810" s="186" t="str">
        <f t="shared" si="1438"/>
        <v>-9.95943095326995E-08+0.00279568782862985i</v>
      </c>
      <c r="D2810" s="158" t="str">
        <f t="shared" si="1439"/>
        <v>-5.95700672056234+0.0214336066861622i</v>
      </c>
      <c r="E2810" t="str">
        <f t="shared" si="1440"/>
        <v>2870</v>
      </c>
      <c r="F2810" t="str">
        <f t="shared" si="1441"/>
        <v>0.777000777000777</v>
      </c>
      <c r="G2810" t="str">
        <f t="shared" si="1436"/>
        <v>0.777000777000777</v>
      </c>
      <c r="H2810" t="str">
        <f t="shared" si="1442"/>
        <v>9.11252608301895+0.427023381647395i</v>
      </c>
      <c r="I2810" t="str">
        <f t="shared" si="1443"/>
        <v>3440.04395568082i</v>
      </c>
      <c r="J2810" t="str">
        <f t="shared" si="1437"/>
        <v>-10121.2467714189+744.001698593991i</v>
      </c>
      <c r="K2810" t="str">
        <f t="shared" si="1444"/>
        <v>0.024850176264963-0.338056709771306i</v>
      </c>
      <c r="L2810" t="str">
        <f t="shared" si="1445"/>
        <v>0.00184013092638189-0.0209813467002269i</v>
      </c>
      <c r="M2810" t="str">
        <f t="shared" si="1446"/>
        <v>0.0266903071913449-0.359038056471533i</v>
      </c>
      <c r="N2810" t="str">
        <f t="shared" si="1447"/>
        <v>-11.0081406581786i</v>
      </c>
      <c r="O2810" t="str">
        <f t="shared" si="1448"/>
        <v>0.0125660398833176+0.999921044203817i</v>
      </c>
      <c r="P2810" t="str">
        <f t="shared" si="1449"/>
        <v>0.987433960116682-0.999921044203817i</v>
      </c>
      <c r="Q2810" t="str">
        <f t="shared" si="1450"/>
        <v>-0.987433960116682+12.0080617023824i</v>
      </c>
      <c r="R2810" t="str">
        <f t="shared" si="1451"/>
        <v>-0.0894280302700222-0.0748771707146818i</v>
      </c>
      <c r="S2810" t="str">
        <f t="shared" si="1452"/>
        <v>1.1362907661217i</v>
      </c>
      <c r="T2810" t="str">
        <f t="shared" si="1453"/>
        <v>0.0850822376764111-0.101616245028278i</v>
      </c>
      <c r="U2810" t="str">
        <f t="shared" si="1454"/>
        <v>0.0000499999999999999-0.000275278371198103i</v>
      </c>
      <c r="V2810" t="str">
        <f t="shared" si="1455"/>
        <v>3.33333333333333E-06-0.000302806208317914i</v>
      </c>
      <c r="W2810" t="str">
        <f t="shared" si="1456"/>
        <v>0.000014378889387781-0.000145231701767125i</v>
      </c>
      <c r="X2810" t="str">
        <f t="shared" si="1457"/>
        <v>0.0000148425590651173-0.000145137423432254i</v>
      </c>
      <c r="Y2810" t="str">
        <f t="shared" si="1458"/>
        <v>0.009+1.76130250530858i</v>
      </c>
      <c r="Z2810" t="str">
        <f t="shared" si="1459"/>
        <v>-0.00115310937591558-0.00012389064734795i</v>
      </c>
      <c r="AA2810" t="str">
        <f t="shared" si="1460"/>
        <v>0.04068913666317-7.94910974403741i</v>
      </c>
      <c r="AB2810" t="str">
        <f t="shared" si="1461"/>
        <v>0.207423289793267-0.24773179944288i</v>
      </c>
      <c r="AC2810" t="str">
        <f t="shared" si="1462"/>
        <v>0.916591047525054-0.0810848926625013i</v>
      </c>
      <c r="AD2810" t="str">
        <f t="shared" si="1463"/>
        <v>0.248265246145821-0.248312744513354i</v>
      </c>
      <c r="AE2810" t="str">
        <f t="shared" si="1464"/>
        <v>-0.000317040609707242+0.000255574011798675i</v>
      </c>
      <c r="AF2810" t="str">
        <f t="shared" si="1465"/>
        <v>-15.0695328035813-0.405589774961233i</v>
      </c>
      <c r="AG2810" t="str">
        <f t="shared" si="1466"/>
        <v>0.992891175918409-0.0071806005727539i</v>
      </c>
      <c r="AH2810" t="str">
        <f t="shared" si="1467"/>
        <v>0.00494311841513663-0.00371369799179115i</v>
      </c>
      <c r="AI2810">
        <f t="shared" si="1468"/>
        <v>-44.176414576466328</v>
      </c>
      <c r="AJ2810">
        <f t="shared" si="1469"/>
        <v>-36.917042526999154</v>
      </c>
      <c r="AK2810"/>
      <c r="AL2810"/>
      <c r="AM2810"/>
      <c r="AN2810"/>
    </row>
    <row r="2811" spans="1:40" x14ac:dyDescent="0.3">
      <c r="A2811"/>
      <c r="B2811">
        <f t="shared" si="1470"/>
        <v>877000</v>
      </c>
      <c r="C2811" s="186" t="str">
        <f t="shared" si="1438"/>
        <v>-9.93673140294876E-08+0.00279250004320049i</v>
      </c>
      <c r="D2811" s="158" t="str">
        <f t="shared" si="1439"/>
        <v>-5.95700671882203+0.0214091669978704i</v>
      </c>
      <c r="E2811" t="str">
        <f t="shared" si="1440"/>
        <v>2870</v>
      </c>
      <c r="F2811" t="str">
        <f t="shared" si="1441"/>
        <v>0.777000777000777</v>
      </c>
      <c r="G2811" t="str">
        <f t="shared" si="1436"/>
        <v>0.777000777000777</v>
      </c>
      <c r="H2811" t="str">
        <f t="shared" si="1442"/>
        <v>9.11257507467193+0.426538937548037i</v>
      </c>
      <c r="I2811" t="str">
        <f t="shared" si="1443"/>
        <v>3443.97094649781i</v>
      </c>
      <c r="J2811" t="str">
        <f t="shared" si="1437"/>
        <v>-10144.3701145914+744.851015601517i</v>
      </c>
      <c r="K2811" t="str">
        <f t="shared" si="1444"/>
        <v>0.0247938303130348-0.337675301483858i</v>
      </c>
      <c r="L2811" t="str">
        <f t="shared" si="1445"/>
        <v>0.00183596883832824-0.0209577873138627i</v>
      </c>
      <c r="M2811" t="str">
        <f t="shared" si="1446"/>
        <v>0.026629799151363-0.358633088797721i</v>
      </c>
      <c r="N2811" t="str">
        <f t="shared" si="1447"/>
        <v>-11.020707028793i</v>
      </c>
      <c r="O2811" t="str">
        <f t="shared" si="1448"/>
        <v>0.0251300954433426+0.9996841892833i</v>
      </c>
      <c r="P2811" t="str">
        <f t="shared" si="1449"/>
        <v>0.974869904556657-0.9996841892833i</v>
      </c>
      <c r="Q2811" t="str">
        <f t="shared" si="1450"/>
        <v>-0.974869904556657+12.0203912180763i</v>
      </c>
      <c r="R2811" t="str">
        <f t="shared" si="1451"/>
        <v>-0.0891567014320208-0.0738706173061763i</v>
      </c>
      <c r="S2811" t="str">
        <f t="shared" si="1452"/>
        <v>1.13758790169946i</v>
      </c>
      <c r="T2811" t="str">
        <f t="shared" si="1453"/>
        <v>0.0840343205385769-0.101423584904498i</v>
      </c>
      <c r="U2811" t="str">
        <f t="shared" si="1454"/>
        <v>0.0000499999999999999-0.00027496448479993i</v>
      </c>
      <c r="V2811" t="str">
        <f t="shared" si="1455"/>
        <v>3.33333333333333E-06-0.000302460933279923i</v>
      </c>
      <c r="W2811" t="str">
        <f t="shared" si="1456"/>
        <v>0.0000143786724167603-0.000145068450280904i</v>
      </c>
      <c r="X2811" t="str">
        <f t="shared" si="1457"/>
        <v>0.0000148412901161946-0.000144974282710298i</v>
      </c>
      <c r="Y2811" t="str">
        <f t="shared" si="1458"/>
        <v>0.009+1.76331312460688i</v>
      </c>
      <c r="Z2811" t="str">
        <f t="shared" si="1459"/>
        <v>-0.00115049979088469-0.000123725938791347i</v>
      </c>
      <c r="AA2811" t="str">
        <f t="shared" si="1460"/>
        <v>0.0405963794887286-7.94004475835616i</v>
      </c>
      <c r="AB2811" t="str">
        <f t="shared" si="1461"/>
        <v>0.20486855655991-0.247262110377597i</v>
      </c>
      <c r="AC2811" t="str">
        <f t="shared" si="1462"/>
        <v>0.916779234126259-0.0800571835737087i</v>
      </c>
      <c r="AD2811" t="str">
        <f t="shared" si="1463"/>
        <v>0.245148169705082-0.248299950390683i</v>
      </c>
      <c r="AE2811" t="str">
        <f t="shared" si="1464"/>
        <v>-0.000312764062445393+0.000255337853561417i</v>
      </c>
      <c r="AF2811" t="str">
        <f t="shared" si="1465"/>
        <v>-15.069581793494-0.405129770550167i</v>
      </c>
      <c r="AG2811" t="str">
        <f t="shared" si="1466"/>
        <v>0.992899150658874-0.00708277441841994i</v>
      </c>
      <c r="AH2811" t="str">
        <f t="shared" si="1467"/>
        <v>0.00487760163727844-0.00371294273121093i</v>
      </c>
      <c r="AI2811">
        <f t="shared" si="1468"/>
        <v>-44.250785718220548</v>
      </c>
      <c r="AJ2811">
        <f t="shared" si="1469"/>
        <v>-37.279226461586163</v>
      </c>
      <c r="AK2811"/>
      <c r="AL2811"/>
      <c r="AM2811"/>
      <c r="AN2811"/>
    </row>
    <row r="2812" spans="1:40" x14ac:dyDescent="0.3">
      <c r="A2812"/>
      <c r="B2812">
        <f t="shared" si="1470"/>
        <v>878000</v>
      </c>
      <c r="C2812" s="186" t="str">
        <f t="shared" si="1438"/>
        <v>-9.91410936955575E-08+0.00278931951924133i</v>
      </c>
      <c r="D2812" s="158" t="str">
        <f t="shared" si="1439"/>
        <v>-5.95700671708768+0.0213847829808502i</v>
      </c>
      <c r="E2812" t="str">
        <f t="shared" si="1440"/>
        <v>2870</v>
      </c>
      <c r="F2812" t="str">
        <f t="shared" si="1441"/>
        <v>0.777000777000777</v>
      </c>
      <c r="G2812" t="str">
        <f t="shared" si="1436"/>
        <v>0.777000777000777</v>
      </c>
      <c r="H2812" t="str">
        <f t="shared" si="1442"/>
        <v>9.11262389958729+0.426055588570297i</v>
      </c>
      <c r="I2812" t="str">
        <f t="shared" si="1443"/>
        <v>3447.8979373148i</v>
      </c>
      <c r="J2812" t="str">
        <f t="shared" si="1437"/>
        <v>-10167.5198392164+745.700332609046i</v>
      </c>
      <c r="K2812" t="str">
        <f t="shared" si="1444"/>
        <v>0.0247376754542997-0.337294748250509i</v>
      </c>
      <c r="L2812" t="str">
        <f t="shared" si="1445"/>
        <v>0.00183182081934847-0.0209342803624348i</v>
      </c>
      <c r="M2812" t="str">
        <f t="shared" si="1446"/>
        <v>0.0265694962736482-0.358229028612944i</v>
      </c>
      <c r="N2812" t="str">
        <f t="shared" si="1447"/>
        <v>-11.0332733994074i</v>
      </c>
      <c r="O2812" t="str">
        <f t="shared" si="1448"/>
        <v>0.0376901826699815+0.999289472640587i</v>
      </c>
      <c r="P2812" t="str">
        <f t="shared" si="1449"/>
        <v>0.962309817330019-0.999289472640587i</v>
      </c>
      <c r="Q2812" t="str">
        <f t="shared" si="1450"/>
        <v>-0.962309817330019+12.032562872048i</v>
      </c>
      <c r="R2812" t="str">
        <f t="shared" si="1451"/>
        <v>-0.0888763789590166-0.0728675357571418i</v>
      </c>
      <c r="S2812" t="str">
        <f t="shared" si="1452"/>
        <v>1.13888503727722i</v>
      </c>
      <c r="T2812" t="str">
        <f t="shared" si="1453"/>
        <v>0.0829877461770716-0.101219978163804i</v>
      </c>
      <c r="U2812" t="str">
        <f t="shared" si="1454"/>
        <v>0.0000499999999999999-0.000274651313404941i</v>
      </c>
      <c r="V2812" t="str">
        <f t="shared" si="1455"/>
        <v>3.33333333333333E-06-0.000302116444745435i</v>
      </c>
      <c r="W2812" t="str">
        <f t="shared" si="1456"/>
        <v>0.0000143784552065774-0.000144905573252343i</v>
      </c>
      <c r="X2812" t="str">
        <f t="shared" si="1457"/>
        <v>0.0000148400245207569-0.000144811516182141i</v>
      </c>
      <c r="Y2812" t="str">
        <f t="shared" si="1458"/>
        <v>0.009+1.76532374390518i</v>
      </c>
      <c r="Z2812" t="str">
        <f t="shared" si="1459"/>
        <v>-0.00114789911697546-0.000123561677625072i</v>
      </c>
      <c r="AA2812" t="str">
        <f t="shared" si="1460"/>
        <v>0.0405039391510976-7.93100042527758i</v>
      </c>
      <c r="AB2812" t="str">
        <f t="shared" si="1461"/>
        <v>0.202317096901522-0.246765734387353i</v>
      </c>
      <c r="AC2812" t="str">
        <f t="shared" si="1462"/>
        <v>0.916976814027679-0.0790322983550919i</v>
      </c>
      <c r="AD2812" t="str">
        <f t="shared" si="1463"/>
        <v>0.242030864778938-0.248247802331163i</v>
      </c>
      <c r="AE2812" t="str">
        <f t="shared" si="1464"/>
        <v>-0.000308500930883326+0.000255057693397908i</v>
      </c>
      <c r="AF2812" t="str">
        <f t="shared" si="1465"/>
        <v>-15.069630616675-0.404670805589447i</v>
      </c>
      <c r="AG2812" t="str">
        <f t="shared" si="1466"/>
        <v>0.992908238194756-0.0069851588974469i</v>
      </c>
      <c r="AH2812" t="str">
        <f t="shared" si="1467"/>
        <v>0.00481226224400631-0.00371149049532669i</v>
      </c>
      <c r="AI2812">
        <f t="shared" si="1468"/>
        <v>-44.325850658811106</v>
      </c>
      <c r="AJ2812">
        <f t="shared" si="1469"/>
        <v>-37.641453982666654</v>
      </c>
      <c r="AK2812"/>
      <c r="AL2812"/>
      <c r="AM2812"/>
      <c r="AN2812"/>
    </row>
    <row r="2813" spans="1:40" x14ac:dyDescent="0.3">
      <c r="A2813"/>
      <c r="B2813">
        <f t="shared" si="1470"/>
        <v>879000</v>
      </c>
      <c r="C2813" s="186" t="str">
        <f t="shared" si="1438"/>
        <v>-9.8915645005411E-08+0.0027861462319692i</v>
      </c>
      <c r="D2813" s="158" t="str">
        <f t="shared" si="1439"/>
        <v>-5.95700671535924+0.0213604544450972i</v>
      </c>
      <c r="E2813" t="str">
        <f t="shared" si="1440"/>
        <v>2870</v>
      </c>
      <c r="F2813" t="str">
        <f t="shared" si="1441"/>
        <v>0.777000777000777</v>
      </c>
      <c r="G2813" t="str">
        <f t="shared" si="1436"/>
        <v>0.777000777000777</v>
      </c>
      <c r="H2813" t="str">
        <f t="shared" si="1442"/>
        <v>9.11267255852015+0.425573331014531i</v>
      </c>
      <c r="I2813" t="str">
        <f t="shared" si="1443"/>
        <v>3451.82492813179i</v>
      </c>
      <c r="J2813" t="str">
        <f t="shared" si="1437"/>
        <v>-10190.695945294+746.549649616572i</v>
      </c>
      <c r="K2813" t="str">
        <f t="shared" si="1444"/>
        <v>0.0246817108271216-0.336915047214944i</v>
      </c>
      <c r="L2813" t="str">
        <f t="shared" si="1445"/>
        <v>0.00182768680626616-0.020910825672506i</v>
      </c>
      <c r="M2813" t="str">
        <f t="shared" si="1446"/>
        <v>0.0265093976333878-0.35782587288745i</v>
      </c>
      <c r="N2813" t="str">
        <f t="shared" si="1447"/>
        <v>-11.0458397700217i</v>
      </c>
      <c r="O2813" t="str">
        <f t="shared" si="1448"/>
        <v>0.0502443181797571+0.998736956606018i</v>
      </c>
      <c r="P2813" t="str">
        <f t="shared" si="1449"/>
        <v>0.949755681820243-0.998736956606018i</v>
      </c>
      <c r="Q2813" t="str">
        <f t="shared" si="1450"/>
        <v>-0.949755681820243+12.0445767266277i</v>
      </c>
      <c r="R2813" t="str">
        <f t="shared" si="1451"/>
        <v>-0.0885870892967209-0.0718679958683052i</v>
      </c>
      <c r="S2813" t="str">
        <f t="shared" si="1452"/>
        <v>1.14018217285499i</v>
      </c>
      <c r="T2813" t="str">
        <f t="shared" si="1453"/>
        <v>0.0819426076878577-0.101005419961234i</v>
      </c>
      <c r="U2813" t="str">
        <f t="shared" si="1454"/>
        <v>0.00005-0.000274338854572854i</v>
      </c>
      <c r="V2813" t="str">
        <f t="shared" si="1455"/>
        <v>3.33333333333333E-06-0.000301772740030139i</v>
      </c>
      <c r="W2813" t="str">
        <f t="shared" si="1456"/>
        <v>0.0000143782377572605-0.000144743069403127i</v>
      </c>
      <c r="X2813" t="str">
        <f t="shared" si="1457"/>
        <v>0.0000148387622624933-0.000144649122570422i</v>
      </c>
      <c r="Y2813" t="str">
        <f t="shared" si="1458"/>
        <v>0.009+1.76733436320347i</v>
      </c>
      <c r="Z2813" t="str">
        <f t="shared" si="1459"/>
        <v>-0.00114530731365712-0.000123397861985735i</v>
      </c>
      <c r="AA2813" t="str">
        <f t="shared" si="1460"/>
        <v>0.040411814208842-7.92197667429946i</v>
      </c>
      <c r="AB2813" t="str">
        <f t="shared" si="1461"/>
        <v>0.199769137778176-0.24624265966054i</v>
      </c>
      <c r="AC2813" t="str">
        <f t="shared" si="1462"/>
        <v>0.917183764873081-0.0780103106806933i</v>
      </c>
      <c r="AD2813" t="str">
        <f t="shared" si="1463"/>
        <v>0.238913830803304-0.248156286897594i</v>
      </c>
      <c r="AE2813" t="str">
        <f t="shared" si="1464"/>
        <v>-0.000304251712994347+0.000254733754393861i</v>
      </c>
      <c r="AF2813" t="str">
        <f t="shared" si="1465"/>
        <v>-15.0696792738794-0.404212876569434i</v>
      </c>
      <c r="AG2813" t="str">
        <f t="shared" si="1466"/>
        <v>0.992918435182351-0.00688776763079883i</v>
      </c>
      <c r="AH2813" t="str">
        <f t="shared" si="1467"/>
        <v>0.00474710845620017-0.00370934450239623i</v>
      </c>
      <c r="AI2813">
        <f t="shared" si="1468"/>
        <v>-44.401618704905665</v>
      </c>
      <c r="AJ2813">
        <f t="shared" si="1469"/>
        <v>-38.003723943189165</v>
      </c>
      <c r="AK2813"/>
      <c r="AL2813"/>
      <c r="AM2813"/>
      <c r="AN2813"/>
    </row>
    <row r="2814" spans="1:40" x14ac:dyDescent="0.3">
      <c r="A2814"/>
      <c r="B2814">
        <f t="shared" si="1470"/>
        <v>880000</v>
      </c>
      <c r="C2814" s="186" t="str">
        <f t="shared" si="1438"/>
        <v>-9.86909644535697E-08+0.00278298015671356i</v>
      </c>
      <c r="D2814" s="158" t="str">
        <f t="shared" si="1439"/>
        <v>-5.95700671363668+0.0213361812014706i</v>
      </c>
      <c r="E2814" t="str">
        <f t="shared" si="1440"/>
        <v>2870</v>
      </c>
      <c r="F2814" t="str">
        <f t="shared" si="1441"/>
        <v>0.777000777000777</v>
      </c>
      <c r="G2814" t="str">
        <f t="shared" si="1436"/>
        <v>0.777000777000777</v>
      </c>
      <c r="H2814" t="str">
        <f t="shared" si="1442"/>
        <v>9.11272105222135+0.42509216119771i</v>
      </c>
      <c r="I2814" t="str">
        <f t="shared" si="1443"/>
        <v>3455.75191894877i</v>
      </c>
      <c r="J2814" t="str">
        <f t="shared" si="1437"/>
        <v>-10213.8984328241+747.398966624099i</v>
      </c>
      <c r="K2814" t="str">
        <f t="shared" si="1444"/>
        <v>0.0246259355747078-0.336536195533488i</v>
      </c>
      <c r="L2814" t="str">
        <f t="shared" si="1445"/>
        <v>0.0018235667362583-0.0208874230713972i</v>
      </c>
      <c r="M2814" t="str">
        <f t="shared" si="1446"/>
        <v>0.0264495023109661-0.357423618604885i</v>
      </c>
      <c r="N2814" t="str">
        <f t="shared" si="1447"/>
        <v>-11.0584061406361i</v>
      </c>
      <c r="O2814" t="str">
        <f t="shared" si="1448"/>
        <v>0.062790519529341+0.99802672842827i</v>
      </c>
      <c r="P2814" t="str">
        <f t="shared" si="1449"/>
        <v>0.937209480470659-0.99802672842827i</v>
      </c>
      <c r="Q2814" t="str">
        <f t="shared" si="1450"/>
        <v>-0.937209480470659+12.0564328690644i</v>
      </c>
      <c r="R2814" t="str">
        <f t="shared" si="1451"/>
        <v>-0.088288859034932-0.0708720675545462i</v>
      </c>
      <c r="S2814" t="str">
        <f t="shared" si="1452"/>
        <v>1.14147930843276i</v>
      </c>
      <c r="T2814" t="str">
        <f t="shared" si="1453"/>
        <v>0.0808989986593632-0.100779905753512i</v>
      </c>
      <c r="U2814" t="str">
        <f t="shared" si="1454"/>
        <v>0.00005-0.000274027105874476i</v>
      </c>
      <c r="V2814" t="str">
        <f t="shared" si="1455"/>
        <v>3.33333333333333E-06-0.000301429816461923i</v>
      </c>
      <c r="W2814" t="str">
        <f t="shared" si="1456"/>
        <v>0.000014378020068838-0.000144580937460748i</v>
      </c>
      <c r="X2814" t="str">
        <f t="shared" si="1457"/>
        <v>0.0000148375033251862-0.000144487100603581i</v>
      </c>
      <c r="Y2814" t="str">
        <f t="shared" si="1458"/>
        <v>0.009+1.76934498250177i</v>
      </c>
      <c r="Z2814" t="str">
        <f t="shared" si="1459"/>
        <v>-0.001142724340629-0.000123234490020326i</v>
      </c>
      <c r="AA2814" t="str">
        <f t="shared" si="1460"/>
        <v>0.0403200032287135-7.91297343523992i</v>
      </c>
      <c r="AB2814" t="str">
        <f t="shared" si="1461"/>
        <v>0.197224907350533-0.245692875121037i</v>
      </c>
      <c r="AC2814" t="str">
        <f t="shared" si="1462"/>
        <v>0.917400064151549-0.0769912943325425i</v>
      </c>
      <c r="AD2814" t="str">
        <f t="shared" si="1463"/>
        <v>0.235797567660541-0.248025397073439i</v>
      </c>
      <c r="AE2814" t="str">
        <f t="shared" si="1464"/>
        <v>-0.000300016903347247+0.00025436626533131i</v>
      </c>
      <c r="AF2814" t="str">
        <f t="shared" si="1465"/>
        <v>-15.069727765858-0.403755979996239i</v>
      </c>
      <c r="AG2814" t="str">
        <f t="shared" si="1466"/>
        <v>0.992929738108984-0.00679061419116633i</v>
      </c>
      <c r="AH2814" t="str">
        <f t="shared" si="1467"/>
        <v>0.00468214844133948-0.00370650807165127i</v>
      </c>
      <c r="AI2814">
        <f t="shared" si="1468"/>
        <v>-44.478099398946171</v>
      </c>
      <c r="AJ2814">
        <f t="shared" si="1469"/>
        <v>-38.366035191412848</v>
      </c>
      <c r="AK2814"/>
      <c r="AL2814"/>
      <c r="AM2814"/>
      <c r="AN2814"/>
    </row>
    <row r="2815" spans="1:40" x14ac:dyDescent="0.3">
      <c r="A2815"/>
      <c r="B2815">
        <f t="shared" si="1470"/>
        <v>881000</v>
      </c>
      <c r="C2815" s="186" t="str">
        <f t="shared" si="1438"/>
        <v>-9.84670485544398E-08+0.00277982126891592i</v>
      </c>
      <c r="D2815" s="158" t="str">
        <f t="shared" si="1439"/>
        <v>-5.95700671191999+0.0213119630616887i</v>
      </c>
      <c r="E2815" t="str">
        <f t="shared" si="1440"/>
        <v>2870</v>
      </c>
      <c r="F2815" t="str">
        <f t="shared" si="1441"/>
        <v>0.777000777000777</v>
      </c>
      <c r="G2815" t="str">
        <f t="shared" si="1436"/>
        <v>0.777000777000777</v>
      </c>
      <c r="H2815" t="str">
        <f t="shared" si="1442"/>
        <v>9.11276938143757+0.424612075453304i</v>
      </c>
      <c r="I2815" t="str">
        <f t="shared" si="1443"/>
        <v>3459.67890976576i</v>
      </c>
      <c r="J2815" t="str">
        <f t="shared" si="1437"/>
        <v>-10237.1273018068+748.248283631627i</v>
      </c>
      <c r="K2815" t="str">
        <f t="shared" si="1444"/>
        <v>0.0245703488450747-0.336158190375031i</v>
      </c>
      <c r="L2815" t="str">
        <f t="shared" si="1445"/>
        <v>0.00181946054685271-0.0208640723871823i</v>
      </c>
      <c r="M2815" t="str">
        <f t="shared" si="1446"/>
        <v>0.0263898093919274-0.357022262762213i</v>
      </c>
      <c r="N2815" t="str">
        <f t="shared" si="1447"/>
        <v>-11.0709725112504i</v>
      </c>
      <c r="O2815" t="str">
        <f t="shared" si="1448"/>
        <v>0.075326805527901+0.997158900260616i</v>
      </c>
      <c r="P2815" t="str">
        <f t="shared" si="1449"/>
        <v>0.924673194472099-0.997158900260616i</v>
      </c>
      <c r="Q2815" t="str">
        <f t="shared" si="1450"/>
        <v>-0.924673194472099+12.068131411511i</v>
      </c>
      <c r="R2815" t="str">
        <f t="shared" si="1451"/>
        <v>-0.0879817149178904-0.0698798208544077i</v>
      </c>
      <c r="S2815" t="str">
        <f t="shared" si="1452"/>
        <v>1.14277644401052i</v>
      </c>
      <c r="T2815" t="str">
        <f t="shared" si="1453"/>
        <v>0.0798570131840922-0.100543431311814i</v>
      </c>
      <c r="U2815" t="str">
        <f t="shared" si="1454"/>
        <v>0.00005-0.000273716064891644i</v>
      </c>
      <c r="V2815" t="str">
        <f t="shared" si="1455"/>
        <v>3.33333333333333E-06-0.000301087671380808i</v>
      </c>
      <c r="W2815" t="str">
        <f t="shared" si="1456"/>
        <v>0.000014377802141338-0.000144419176158476i</v>
      </c>
      <c r="X2815" t="str">
        <f t="shared" si="1457"/>
        <v>0.0000148362476927096-0.000144325449015832i</v>
      </c>
      <c r="Y2815" t="str">
        <f t="shared" si="1458"/>
        <v>0.009+1.77135560180007i</v>
      </c>
      <c r="Z2815" t="str">
        <f t="shared" si="1459"/>
        <v>-0.00114015015781905-0.000123071559886145i</v>
      </c>
      <c r="AA2815" t="str">
        <f t="shared" si="1460"/>
        <v>0.0402285047855986-7.90399063823608i</v>
      </c>
      <c r="AB2815" t="str">
        <f t="shared" si="1461"/>
        <v>0.194684635008149-0.245116370459329i</v>
      </c>
      <c r="AC2815" t="str">
        <f t="shared" si="1462"/>
        <v>0.917625689187952-0.0759753232109077i</v>
      </c>
      <c r="AD2815" t="str">
        <f t="shared" si="1463"/>
        <v>0.232682575594851-0.247855132275377i</v>
      </c>
      <c r="AE2815" t="str">
        <f t="shared" si="1464"/>
        <v>-0.00029579699304113+0.000253955460643248i</v>
      </c>
      <c r="AF2815" t="str">
        <f t="shared" si="1465"/>
        <v>-15.0697760933576-0.403300112391615i</v>
      </c>
      <c r="AG2815" t="str">
        <f t="shared" si="1466"/>
        <v>0.992942143293604-0.0066937121008172i</v>
      </c>
      <c r="AH2815" t="str">
        <f t="shared" si="1467"/>
        <v>0.00461739031219582-0.0037029846224852i</v>
      </c>
      <c r="AI2815">
        <f t="shared" si="1468"/>
        <v>-44.555302526989848</v>
      </c>
      <c r="AJ2815">
        <f t="shared" si="1469"/>
        <v>-38.728386571105283</v>
      </c>
      <c r="AK2815"/>
      <c r="AL2815"/>
      <c r="AM2815"/>
      <c r="AN2815"/>
    </row>
    <row r="2816" spans="1:40" x14ac:dyDescent="0.3">
      <c r="A2816"/>
      <c r="B2816">
        <f t="shared" si="1470"/>
        <v>882000</v>
      </c>
      <c r="C2816" s="186" t="str">
        <f t="shared" si="1438"/>
        <v>-9.82438938421747E-08+0.00277666954412913i</v>
      </c>
      <c r="D2816" s="158" t="str">
        <f t="shared" si="1439"/>
        <v>-5.95700671020915+0.0212877998383233i</v>
      </c>
      <c r="E2816" t="str">
        <f t="shared" si="1440"/>
        <v>2870</v>
      </c>
      <c r="F2816" t="str">
        <f t="shared" si="1441"/>
        <v>0.777000777000777</v>
      </c>
      <c r="G2816" t="str">
        <f t="shared" si="1436"/>
        <v>0.777000777000777</v>
      </c>
      <c r="H2816" t="str">
        <f t="shared" si="1442"/>
        <v>9.11281754691121+0.424133070131213i</v>
      </c>
      <c r="I2816" t="str">
        <f t="shared" si="1443"/>
        <v>3463.60590058275i</v>
      </c>
      <c r="J2816" t="str">
        <f t="shared" si="1437"/>
        <v>-10260.3825522421+749.097600639154i</v>
      </c>
      <c r="K2816" t="str">
        <f t="shared" si="1444"/>
        <v>0.0245149497910165-0.335781028920959i</v>
      </c>
      <c r="L2816" t="str">
        <f t="shared" si="1445"/>
        <v>0.00181536817592586-0.0208407734486845i</v>
      </c>
      <c r="M2816" t="str">
        <f t="shared" si="1446"/>
        <v>0.0263303179669424-0.356621802369644i</v>
      </c>
      <c r="N2816" t="str">
        <f t="shared" si="1447"/>
        <v>-11.0835388818648i</v>
      </c>
      <c r="O2816" t="str">
        <f t="shared" si="1448"/>
        <v>0.0878511965507532+0.996133609143172i</v>
      </c>
      <c r="P2816" t="str">
        <f t="shared" si="1449"/>
        <v>0.912148803449247-0.996133609143172i</v>
      </c>
      <c r="Q2816" t="str">
        <f t="shared" si="1450"/>
        <v>-0.912148803449247+12.079672491008i</v>
      </c>
      <c r="R2816" t="str">
        <f t="shared" si="1451"/>
        <v>-0.0876656838548385-0.068891325939256i</v>
      </c>
      <c r="S2816" t="str">
        <f t="shared" si="1452"/>
        <v>1.14407357958828i</v>
      </c>
      <c r="T2816" t="str">
        <f t="shared" si="1453"/>
        <v>0.0788167458699075-0.10029599273486i</v>
      </c>
      <c r="U2816" t="str">
        <f t="shared" si="1454"/>
        <v>0.00005-0.000273405729217164i</v>
      </c>
      <c r="V2816" t="str">
        <f t="shared" si="1455"/>
        <v>3.33333333333333E-06-0.00030074630213888i</v>
      </c>
      <c r="W2816" t="str">
        <f t="shared" si="1456"/>
        <v>0.0000143775839747889-0.000144257784235327i</v>
      </c>
      <c r="X2816" t="str">
        <f t="shared" si="1457"/>
        <v>0.0000148349953490295-0.00014416416654713i</v>
      </c>
      <c r="Y2816" t="str">
        <f t="shared" si="1458"/>
        <v>0.009+1.77336622109837i</v>
      </c>
      <c r="Z2816" t="str">
        <f t="shared" si="1459"/>
        <v>-0.00113758472538228-0.000122909069750729i</v>
      </c>
      <c r="AA2816" t="str">
        <f t="shared" si="1460"/>
        <v>0.0401373174624591-7.89502821374176i</v>
      </c>
      <c r="AB2816" t="str">
        <f t="shared" si="1461"/>
        <v>0.192148551396982-0.244513136164425i</v>
      </c>
      <c r="AC2816" t="str">
        <f t="shared" si="1462"/>
        <v>0.917860617133158-0.0749624713442115i</v>
      </c>
      <c r="AD2816" t="str">
        <f t="shared" si="1463"/>
        <v>0.229569355126929-0.247645498364636i</v>
      </c>
      <c r="AE2816" t="str">
        <f t="shared" si="1464"/>
        <v>-0.000291592469640207+0.000253501580367367i</v>
      </c>
      <c r="AF2816" t="str">
        <f t="shared" si="1465"/>
        <v>-15.0698242571204-0.40284527029289i</v>
      </c>
      <c r="AG2816" t="str">
        <f t="shared" si="1466"/>
        <v>0.992955646887399-0.00659707482943949i</v>
      </c>
      <c r="AH2816" t="str">
        <f t="shared" si="1467"/>
        <v>0.00455284212552888-0.00369877767362017i</v>
      </c>
      <c r="AI2816">
        <f t="shared" si="1468"/>
        <v>-44.633238126893588</v>
      </c>
      <c r="AJ2816">
        <f t="shared" si="1469"/>
        <v>-39.09077692178478</v>
      </c>
      <c r="AK2816"/>
      <c r="AL2816"/>
      <c r="AM2816"/>
      <c r="AN2816"/>
    </row>
    <row r="2817" spans="1:40" x14ac:dyDescent="0.3">
      <c r="A2817"/>
      <c r="B2817">
        <f t="shared" si="1470"/>
        <v>883000</v>
      </c>
      <c r="C2817" s="186" t="str">
        <f t="shared" si="1438"/>
        <v>-9.80214968705424E-08+0.00277352495801679i</v>
      </c>
      <c r="D2817" s="158" t="str">
        <f t="shared" si="1439"/>
        <v>-5.9570067085041+0.0212636913447954i</v>
      </c>
      <c r="E2817" t="str">
        <f t="shared" si="1440"/>
        <v>2870</v>
      </c>
      <c r="F2817" t="str">
        <f t="shared" si="1441"/>
        <v>0.777000777000777</v>
      </c>
      <c r="G2817" t="str">
        <f t="shared" si="1436"/>
        <v>0.777000777000777</v>
      </c>
      <c r="H2817" t="str">
        <f t="shared" si="1442"/>
        <v>9.1128655493805+0.423655141597646i</v>
      </c>
      <c r="I2817" t="str">
        <f t="shared" si="1443"/>
        <v>3467.53289139973i</v>
      </c>
      <c r="J2817" t="str">
        <f t="shared" si="1437"/>
        <v>-10283.6641841299+749.946917646682i</v>
      </c>
      <c r="K2817" t="str">
        <f t="shared" si="1444"/>
        <v>0.0244597375700737-0.33540470836509i</v>
      </c>
      <c r="L2817" t="str">
        <f t="shared" si="1445"/>
        <v>0.00181128956170046-0.0208175260854724i</v>
      </c>
      <c r="M2817" t="str">
        <f t="shared" si="1446"/>
        <v>0.0262710271317742-0.356222234450562i</v>
      </c>
      <c r="N2817" t="str">
        <f t="shared" si="1447"/>
        <v>-11.0961052524791i</v>
      </c>
      <c r="O2817" t="str">
        <f t="shared" si="1448"/>
        <v>0.100361714851166+0.994951016981305i</v>
      </c>
      <c r="P2817" t="str">
        <f t="shared" si="1449"/>
        <v>0.899638285148834-0.994951016981305i</v>
      </c>
      <c r="Q2817" t="str">
        <f t="shared" si="1450"/>
        <v>-0.899638285148834+12.0910562694604i</v>
      </c>
      <c r="R2817" t="str">
        <f t="shared" si="1451"/>
        <v>-0.0873407929308739-0.0679066531223418i</v>
      </c>
      <c r="S2817" t="str">
        <f t="shared" si="1452"/>
        <v>1.14537071516605i</v>
      </c>
      <c r="T2817" t="str">
        <f t="shared" si="1453"/>
        <v>0.0777782918512695-0.100037586462405i</v>
      </c>
      <c r="U2817" t="str">
        <f t="shared" si="1454"/>
        <v>0.00005-0.000273096096454743i</v>
      </c>
      <c r="V2817" t="str">
        <f t="shared" si="1455"/>
        <v>3.33333333333333E-06-0.000300405706100218i</v>
      </c>
      <c r="W2817" t="str">
        <f t="shared" si="1456"/>
        <v>0.0000143773655692187-0.000144096760436027i</v>
      </c>
      <c r="X2817" t="str">
        <f t="shared" si="1457"/>
        <v>0.0000148337462782022-0.000144003251943134i</v>
      </c>
      <c r="Y2817" t="str">
        <f t="shared" si="1458"/>
        <v>0.009+1.77537684039666i</v>
      </c>
      <c r="Z2817" t="str">
        <f t="shared" si="1459"/>
        <v>-0.0011350280036992-0.000122747017791777i</v>
      </c>
      <c r="AA2817" t="str">
        <f t="shared" si="1460"/>
        <v>0.0400464398502808-7.8860860925261i</v>
      </c>
      <c r="AB2817" t="str">
        <f t="shared" si="1461"/>
        <v>0.189616888446788-0.24388316355675i</v>
      </c>
      <c r="AC2817" t="str">
        <f t="shared" si="1462"/>
        <v>0.918104824953971-0.0739528128988601i</v>
      </c>
      <c r="AD2817" t="str">
        <f t="shared" si="1463"/>
        <v>0.226458406968741-0.247396507657178i</v>
      </c>
      <c r="AE2817" t="str">
        <f t="shared" si="1464"/>
        <v>-0.000287403817109649+0.00025300487009899i</v>
      </c>
      <c r="AF2817" t="str">
        <f t="shared" si="1465"/>
        <v>-15.0698722578846-0.402391450252851i</v>
      </c>
      <c r="AG2817" t="str">
        <f t="shared" si="1466"/>
        <v>0.992970244874446-0.00650071579200342i</v>
      </c>
      <c r="AH2817" t="str">
        <f t="shared" si="1467"/>
        <v>0.00448851188080338-0.00369389084225496i</v>
      </c>
      <c r="AI2817">
        <f t="shared" si="1468"/>
        <v>-44.711916496838249</v>
      </c>
      <c r="AJ2817">
        <f t="shared" si="1469"/>
        <v>-39.453205078915317</v>
      </c>
      <c r="AK2817"/>
      <c r="AL2817"/>
      <c r="AM2817"/>
      <c r="AN2817"/>
    </row>
    <row r="2818" spans="1:40" x14ac:dyDescent="0.3">
      <c r="A2818"/>
      <c r="B2818">
        <f t="shared" si="1470"/>
        <v>884000</v>
      </c>
      <c r="C2818" s="186" t="str">
        <f t="shared" si="1438"/>
        <v>-9.77998542127929E-08+0.00277038748635265i</v>
      </c>
      <c r="D2818" s="158" t="str">
        <f t="shared" si="1439"/>
        <v>-5.95700670680484+0.0212396373953703i</v>
      </c>
      <c r="E2818" t="str">
        <f t="shared" si="1440"/>
        <v>2870</v>
      </c>
      <c r="F2818" t="str">
        <f t="shared" si="1441"/>
        <v>0.777000777000777</v>
      </c>
      <c r="G2818" t="str">
        <f t="shared" si="1436"/>
        <v>0.777000777000777</v>
      </c>
      <c r="H2818" t="str">
        <f t="shared" si="1442"/>
        <v>9.11291338957953+0.423178286235062i</v>
      </c>
      <c r="I2818" t="str">
        <f t="shared" si="1443"/>
        <v>3471.45988221672i</v>
      </c>
      <c r="J2818" t="str">
        <f t="shared" si="1437"/>
        <v>-10306.9721974703+750.796234654209i</v>
      </c>
      <c r="K2818" t="str">
        <f t="shared" si="1444"/>
        <v>0.0244047113444994-0.335029225913598i</v>
      </c>
      <c r="L2818" t="str">
        <f t="shared" si="1445"/>
        <v>0.00180722464274316-0.0207943301278557i</v>
      </c>
      <c r="M2818" t="str">
        <f t="shared" si="1446"/>
        <v>0.0262119359872426-0.355823556041454i</v>
      </c>
      <c r="N2818" t="str">
        <f t="shared" si="1447"/>
        <v>-11.1086716230935i</v>
      </c>
      <c r="O2818" t="str">
        <f t="shared" si="1448"/>
        <v>0.112856384873473+0.99361131052001i</v>
      </c>
      <c r="P2818" t="str">
        <f t="shared" si="1449"/>
        <v>0.887143615126527-0.99361131052001i</v>
      </c>
      <c r="Q2818" t="str">
        <f t="shared" si="1450"/>
        <v>-0.887143615126527+12.1022829336135i</v>
      </c>
      <c r="R2818" t="str">
        <f t="shared" si="1451"/>
        <v>-0.0870070694179993-0.0669258728674956i</v>
      </c>
      <c r="S2818" t="str">
        <f t="shared" si="1452"/>
        <v>1.14666785074381i</v>
      </c>
      <c r="T2818" t="str">
        <f t="shared" si="1453"/>
        <v>0.0767417468001246-0.0997682092890547i</v>
      </c>
      <c r="U2818" t="str">
        <f t="shared" si="1454"/>
        <v>0.00005-0.000272787164218935i</v>
      </c>
      <c r="V2818" t="str">
        <f t="shared" si="1455"/>
        <v>3.33333333333333E-06-0.000300065880640829i</v>
      </c>
      <c r="W2818" t="str">
        <f t="shared" si="1456"/>
        <v>0.0000143771469246561-0.000143936103510984i</v>
      </c>
      <c r="X2818" t="str">
        <f t="shared" si="1457"/>
        <v>0.0000148325004643751-0.000143842703955184i</v>
      </c>
      <c r="Y2818" t="str">
        <f t="shared" si="1458"/>
        <v>0.009+1.77738745969496i</v>
      </c>
      <c r="Z2818" t="str">
        <f t="shared" si="1459"/>
        <v>-0.00113247995337431-0.000122585402197091i</v>
      </c>
      <c r="AA2818" t="str">
        <f t="shared" si="1460"/>
        <v>0.039955870548017-7.87716420567147i</v>
      </c>
      <c r="AB2818" t="str">
        <f t="shared" si="1461"/>
        <v>0.187089879397672-0.243226444821824i</v>
      </c>
      <c r="AC2818" t="str">
        <f t="shared" si="1462"/>
        <v>0.918358289422811-0.0729464221887206i</v>
      </c>
      <c r="AD2818" t="str">
        <f t="shared" si="1463"/>
        <v>0.223350231937573-0.247108178932631i</v>
      </c>
      <c r="AE2818" t="str">
        <f t="shared" si="1464"/>
        <v>-0.000283231515751453+0.000252465580943157i</v>
      </c>
      <c r="AF2818" t="str">
        <f t="shared" si="1465"/>
        <v>-15.0699200963844-0.401938648839692i</v>
      </c>
      <c r="AG2818" t="str">
        <f t="shared" si="1466"/>
        <v>0.992985933072393-0.00640464834661621i</v>
      </c>
      <c r="AH2818" t="str">
        <f t="shared" si="1467"/>
        <v>0.00442440751891039-0.00368832784319306i</v>
      </c>
      <c r="AI2818">
        <f t="shared" si="1468"/>
        <v>-44.791348204230736</v>
      </c>
      <c r="AJ2818">
        <f t="shared" si="1469"/>
        <v>-39.81566987414962</v>
      </c>
      <c r="AK2818"/>
      <c r="AL2818"/>
      <c r="AM2818"/>
      <c r="AN2818"/>
    </row>
    <row r="2819" spans="1:40" x14ac:dyDescent="0.3">
      <c r="A2819"/>
      <c r="B2819">
        <f t="shared" si="1470"/>
        <v>885000</v>
      </c>
      <c r="C2819" s="186" t="str">
        <f t="shared" si="1438"/>
        <v>-9.75789624615245E-08+0.00276725710501993i</v>
      </c>
      <c r="D2819" s="158" t="str">
        <f t="shared" si="1439"/>
        <v>-5.95700670511133+0.0212156378051528i</v>
      </c>
      <c r="E2819" t="str">
        <f t="shared" si="1440"/>
        <v>2870</v>
      </c>
      <c r="F2819" t="str">
        <f t="shared" si="1441"/>
        <v>0.777000777000777</v>
      </c>
      <c r="G2819" t="str">
        <f t="shared" si="1436"/>
        <v>0.777000777000777</v>
      </c>
      <c r="H2819" t="str">
        <f t="shared" si="1442"/>
        <v>9.11296106823828+0.422702500442055i</v>
      </c>
      <c r="I2819" t="str">
        <f t="shared" si="1443"/>
        <v>3475.38687303371i</v>
      </c>
      <c r="J2819" t="str">
        <f t="shared" si="1437"/>
        <v>-10330.3065922633+751.645551661737i</v>
      </c>
      <c r="K2819" t="str">
        <f t="shared" si="1444"/>
        <v>0.0243498702812295-0.334654578784952i</v>
      </c>
      <c r="L2819" t="str">
        <f t="shared" si="1445"/>
        <v>0.00180317335796237-0.0207711854068819i</v>
      </c>
      <c r="M2819" t="str">
        <f t="shared" si="1446"/>
        <v>0.0261530436391919-0.355425764191834i</v>
      </c>
      <c r="N2819" t="str">
        <f t="shared" si="1447"/>
        <v>-11.1212379937079i</v>
      </c>
      <c r="O2819" t="str">
        <f t="shared" si="1448"/>
        <v>0.125333233564337+0.992114701314474i</v>
      </c>
      <c r="P2819" t="str">
        <f t="shared" si="1449"/>
        <v>0.874666766435663-0.992114701314474i</v>
      </c>
      <c r="Q2819" t="str">
        <f t="shared" si="1450"/>
        <v>-0.874666766435663+12.1133526950224i</v>
      </c>
      <c r="R2819" t="str">
        <f t="shared" si="1451"/>
        <v>-0.0866645407864596-0.0659490557977072i</v>
      </c>
      <c r="S2819" t="str">
        <f t="shared" si="1452"/>
        <v>1.14796498632158i</v>
      </c>
      <c r="T2819" t="str">
        <f t="shared" si="1453"/>
        <v>0.0757072069367361-0.0994878583784941i</v>
      </c>
      <c r="U2819" t="str">
        <f t="shared" si="1454"/>
        <v>0.00005-0.000272478930135071i</v>
      </c>
      <c r="V2819" t="str">
        <f t="shared" si="1455"/>
        <v>3.33333333333333E-06-0.000299726823148579i</v>
      </c>
      <c r="W2819" t="str">
        <f t="shared" si="1456"/>
        <v>0.0000143769280411291-0.000143775812216251i</v>
      </c>
      <c r="X2819" t="str">
        <f t="shared" si="1457"/>
        <v>0.0000148312578917848-0.000143682521340259i</v>
      </c>
      <c r="Y2819" t="str">
        <f t="shared" si="1458"/>
        <v>0.009+1.77939807899326i</v>
      </c>
      <c r="Z2819" t="str">
        <f t="shared" si="1459"/>
        <v>-0.00112994053523457-0.000122424221164495i</v>
      </c>
      <c r="AA2819" t="str">
        <f t="shared" si="1460"/>
        <v>0.0398656081625337-7.86826248457179i</v>
      </c>
      <c r="AB2819" t="str">
        <f t="shared" si="1461"/>
        <v>0.184567758826484-0.242542973044951i</v>
      </c>
      <c r="AC2819" t="str">
        <f t="shared" si="1462"/>
        <v>0.918620987107116-0.0719433736845011i</v>
      </c>
      <c r="AD2819" t="str">
        <f t="shared" si="1463"/>
        <v>0.220245330870229-0.246780537442101i</v>
      </c>
      <c r="AE2819" t="str">
        <f t="shared" si="1464"/>
        <v>-0.000279076042141327+0.000251883969465899i</v>
      </c>
      <c r="AF2819" t="str">
        <f t="shared" si="1465"/>
        <v>-15.0699677733496-0.401486862636902i</v>
      </c>
      <c r="AG2819" t="str">
        <f t="shared" si="1466"/>
        <v>0.993002707133163-0.00630888579239599i</v>
      </c>
      <c r="AH2819" t="str">
        <f t="shared" si="1467"/>
        <v>0.00436053692090893-0.00368209248795147i</v>
      </c>
      <c r="AI2819">
        <f t="shared" si="1468"/>
        <v>-44.871544094985012</v>
      </c>
      <c r="AJ2819">
        <f t="shared" si="1469"/>
        <v>-40.178170135528092</v>
      </c>
      <c r="AK2819"/>
      <c r="AL2819"/>
      <c r="AM2819"/>
      <c r="AN2819"/>
    </row>
    <row r="2820" spans="1:40" x14ac:dyDescent="0.3">
      <c r="A2820"/>
      <c r="B2820">
        <f t="shared" si="1470"/>
        <v>886000</v>
      </c>
      <c r="C2820" s="186" t="str">
        <f t="shared" si="1438"/>
        <v>-9.73588182285536E-08+0.00276413379001073i</v>
      </c>
      <c r="D2820" s="158" t="str">
        <f t="shared" si="1439"/>
        <v>-5.95700670342356+0.0211916923900823i</v>
      </c>
      <c r="E2820" t="str">
        <f t="shared" si="1440"/>
        <v>2870</v>
      </c>
      <c r="F2820" t="str">
        <f t="shared" si="1441"/>
        <v>0.777000777000777</v>
      </c>
      <c r="G2820" t="str">
        <f t="shared" si="1436"/>
        <v>0.777000777000777</v>
      </c>
      <c r="H2820" t="str">
        <f t="shared" si="1442"/>
        <v>9.11300858608262+0.42222778063328i</v>
      </c>
      <c r="I2820" t="str">
        <f t="shared" si="1443"/>
        <v>3479.3138638507i</v>
      </c>
      <c r="J2820" t="str">
        <f t="shared" si="1437"/>
        <v>-10353.6673685088+752.494868669264i</v>
      </c>
      <c r="K2820" t="str">
        <f t="shared" si="1444"/>
        <v>0.024295213551851-0.33428076420985i</v>
      </c>
      <c r="L2820" t="str">
        <f t="shared" si="1445"/>
        <v>0.00179913564660581-0.0207480917543315i</v>
      </c>
      <c r="M2820" t="str">
        <f t="shared" si="1446"/>
        <v>0.0260943491984568-0.355028855964181i</v>
      </c>
      <c r="N2820" t="str">
        <f t="shared" si="1447"/>
        <v>-11.1338043643222i</v>
      </c>
      <c r="O2820" t="str">
        <f t="shared" si="1448"/>
        <v>0.137790290684612+0.990461425696655i</v>
      </c>
      <c r="P2820" t="str">
        <f t="shared" si="1449"/>
        <v>0.862209709315388-0.990461425696655i</v>
      </c>
      <c r="Q2820" t="str">
        <f t="shared" si="1450"/>
        <v>-0.862209709315388+12.1242657900189i</v>
      </c>
      <c r="R2820" t="str">
        <f t="shared" si="1451"/>
        <v>-0.0863132347162942-0.0649762727033843i</v>
      </c>
      <c r="S2820" t="str">
        <f t="shared" si="1452"/>
        <v>1.14926212189934i</v>
      </c>
      <c r="T2820" t="str">
        <f t="shared" si="1453"/>
        <v>0.0746747690402016-0.099196531278044i</v>
      </c>
      <c r="U2820" t="str">
        <f t="shared" si="1454"/>
        <v>0.0000500000000000001-0.000272171391839208i</v>
      </c>
      <c r="V2820" t="str">
        <f t="shared" si="1455"/>
        <v>3.33333333333333E-06-0.000299388531023129i</v>
      </c>
      <c r="W2820" t="str">
        <f t="shared" si="1456"/>
        <v>0.0000143767089186663-0.000143615885313499i</v>
      </c>
      <c r="X2820" t="str">
        <f t="shared" si="1457"/>
        <v>0.0000148300185447571-0.000143522702860948i</v>
      </c>
      <c r="Y2820" t="str">
        <f t="shared" si="1458"/>
        <v>0.009+1.78140869829156i</v>
      </c>
      <c r="Z2820" t="str">
        <f t="shared" si="1459"/>
        <v>-0.00112740971032787-0.000122263472901774i</v>
      </c>
      <c r="AA2820" t="str">
        <f t="shared" si="1460"/>
        <v>0.0397756513085595-7.85938086093092i</v>
      </c>
      <c r="AB2820" t="str">
        <f t="shared" si="1461"/>
        <v>0.18205076267247-0.241832742246707i</v>
      </c>
      <c r="AC2820" t="str">
        <f t="shared" si="1462"/>
        <v>0.918892894358492-0.0709437420228196i</v>
      </c>
      <c r="AD2820" t="str">
        <f t="shared" si="1463"/>
        <v>0.217144204536687-0.246413614914698i</v>
      </c>
      <c r="AE2820" t="str">
        <f t="shared" si="1464"/>
        <v>-0.000274937869065834+0.000251260297644676i</v>
      </c>
      <c r="AF2820" t="str">
        <f t="shared" si="1465"/>
        <v>-15.0700152895062-0.401036088243198i</v>
      </c>
      <c r="AG2820" t="str">
        <f t="shared" si="1466"/>
        <v>0.993020562543692-0.00621344136734449i</v>
      </c>
      <c r="AH2820" t="str">
        <f t="shared" si="1467"/>
        <v>0.0042969079067765-0.00367518868385049i</v>
      </c>
      <c r="AI2820">
        <f t="shared" si="1468"/>
        <v>-44.952515303215478</v>
      </c>
      <c r="AJ2820">
        <f t="shared" si="1469"/>
        <v>-40.540704687705947</v>
      </c>
      <c r="AK2820"/>
      <c r="AL2820"/>
      <c r="AM2820"/>
      <c r="AN2820"/>
    </row>
    <row r="2821" spans="1:40" x14ac:dyDescent="0.3">
      <c r="A2821"/>
      <c r="B2821">
        <f t="shared" si="1470"/>
        <v>887000</v>
      </c>
      <c r="C2821" s="186" t="str">
        <f t="shared" si="1438"/>
        <v>-9.71394181447864E-08+0.00276101751742543i</v>
      </c>
      <c r="D2821" s="158" t="str">
        <f t="shared" si="1439"/>
        <v>-5.9570067017415+0.0211678009669283i</v>
      </c>
      <c r="E2821" t="str">
        <f t="shared" si="1440"/>
        <v>2870</v>
      </c>
      <c r="F2821" t="str">
        <f t="shared" si="1441"/>
        <v>0.777000777000777</v>
      </c>
      <c r="G2821" t="str">
        <f t="shared" ref="G2821:G2884" si="1471">IF($C$11=$C$7,$C$24,F2821)</f>
        <v>0.777000777000777</v>
      </c>
      <c r="H2821" t="str">
        <f t="shared" si="1442"/>
        <v>9.11305594383434+0.421754123239351i</v>
      </c>
      <c r="I2821" t="str">
        <f t="shared" si="1443"/>
        <v>3483.24085466768i</v>
      </c>
      <c r="J2821" t="str">
        <f t="shared" ref="J2821:J2884" si="1472">IMSUM(COMPLEX(0,2*PI()*B2821*$C$113*$C$112),COMPLEX(0,2*PI()*B2821*$C$113*$C$111),COMPLEX(0,2*PI()*B2821*$C$28*10^-12*$C$111),COMPLEX(-1*2*PI()*B2821*2*PI()*B2821*$C$113*$C$112*$C$28*10^-12*$C$111,0),COMPLEX(1,0))</f>
        <v>-10377.0545262069+753.344185676792i</v>
      </c>
      <c r="K2821" t="str">
        <f t="shared" si="1444"/>
        <v>0.0242407403325699-0.333907779431143i</v>
      </c>
      <c r="L2821" t="str">
        <f t="shared" si="1445"/>
        <v>0.00179511144825838-0.0207250490027142i</v>
      </c>
      <c r="M2821" t="str">
        <f t="shared" si="1446"/>
        <v>0.0260358517808283-0.354632828433857i</v>
      </c>
      <c r="N2821" t="str">
        <f t="shared" si="1447"/>
        <v>-11.1463707349366i</v>
      </c>
      <c r="O2821" t="str">
        <f t="shared" si="1448"/>
        <v>0.15022558912077+0.988651744737912i</v>
      </c>
      <c r="P2821" t="str">
        <f t="shared" si="1449"/>
        <v>0.84977441087923-0.988651744737912i</v>
      </c>
      <c r="Q2821" t="str">
        <f t="shared" si="1450"/>
        <v>-0.84977441087923+12.1350224796745i</v>
      </c>
      <c r="R2821" t="str">
        <f t="shared" si="1451"/>
        <v>-0.085953179109127-0.0640075945503654i</v>
      </c>
      <c r="S2821" t="str">
        <f t="shared" si="1452"/>
        <v>1.15055925747711i</v>
      </c>
      <c r="T2821" t="str">
        <f t="shared" si="1453"/>
        <v>0.0736445304587643-0.0988942259335942i</v>
      </c>
      <c r="U2821" t="str">
        <f t="shared" si="1454"/>
        <v>0.0000500000000000001-0.000271864546978059i</v>
      </c>
      <c r="V2821" t="str">
        <f t="shared" si="1455"/>
        <v>3.33333333333333E-06-0.000299051001675865i</v>
      </c>
      <c r="W2821" t="str">
        <f t="shared" si="1456"/>
        <v>0.0000143764895572961-0.000143456321569981i</v>
      </c>
      <c r="X2821" t="str">
        <f t="shared" si="1457"/>
        <v>0.0000148287824077064-0.000143363247285424i</v>
      </c>
      <c r="Y2821" t="str">
        <f t="shared" si="1458"/>
        <v>0.009+1.78341931758985i</v>
      </c>
      <c r="Z2821" t="str">
        <f t="shared" si="1459"/>
        <v>-0.00112488743992161-0.0001221031556266i</v>
      </c>
      <c r="AA2821" t="str">
        <f t="shared" si="1460"/>
        <v>0.0396859986086295-7.85051926676078i</v>
      </c>
      <c r="AB2821" t="str">
        <f t="shared" si="1461"/>
        <v>0.179539128262402-0.241095747419346i</v>
      </c>
      <c r="AC2821" t="str">
        <f t="shared" si="1462"/>
        <v>0.919173987301602-0.0699476020150428i</v>
      </c>
      <c r="AD2821" t="str">
        <f t="shared" si="1463"/>
        <v>0.214047353553539-0.24600744956288i</v>
      </c>
      <c r="AE2821" t="str">
        <f t="shared" si="1464"/>
        <v>-0.000270817465460116+0.000250594832818023i</v>
      </c>
      <c r="AF2821" t="str">
        <f t="shared" si="1465"/>
        <v>-15.0700626455758-0.400586322272423i</v>
      </c>
      <c r="AG2821" t="str">
        <f t="shared" si="1466"/>
        <v>0.993039494626703-0.00611832824622765i</v>
      </c>
      <c r="AH2821" t="str">
        <f t="shared" si="1467"/>
        <v>0.0042335282341732-0.00366762043308475i</v>
      </c>
      <c r="AI2821">
        <f t="shared" si="1468"/>
        <v>-45.034273261359587</v>
      </c>
      <c r="AJ2821">
        <f t="shared" si="1469"/>
        <v>-40.903272352183095</v>
      </c>
      <c r="AK2821"/>
      <c r="AL2821"/>
      <c r="AM2821"/>
      <c r="AN2821"/>
    </row>
    <row r="2822" spans="1:40" x14ac:dyDescent="0.3">
      <c r="A2822"/>
      <c r="B2822">
        <f t="shared" si="1470"/>
        <v>888000</v>
      </c>
      <c r="C2822" s="186" t="str">
        <f t="shared" ref="C2822:C2885" si="1473">IMPRODUCT(COMPLEX(-1,0),IMDIV(IMPRODUCT(G2822,COMPLEX($C$100+$C$101,0)),COMPLEX($C$100,2*PI()*B2822*$C$103*$C$102*(2*$C$100+$C$101))))</f>
        <v>-9.6920758860087E-08+0.00275790826347205i</v>
      </c>
      <c r="D2822" s="158" t="str">
        <f t="shared" ref="D2822:D2885" si="1474">IMPRODUCT(COMPLEX($C$106,0),IMSUB(C2822,G2822))</f>
        <v>-5.95700670006511+0.0211439633532857i</v>
      </c>
      <c r="E2822" t="str">
        <f t="shared" ref="E2822:E2885" si="1475">IMDIV(COMPLEX($C$20*10^3,0),COMPLEX(1,2*PI()*B2822*$C$20*1000*$C$29*10^-12))</f>
        <v>2870</v>
      </c>
      <c r="F2822" t="str">
        <f t="shared" ref="F2822:F2885" si="1476">IMDIV(COMPLEX($C$22*1000,0),IMSUM(COMPLEX($C$22*1000,0),E2822))</f>
        <v>0.777000777000777</v>
      </c>
      <c r="G2822" t="str">
        <f t="shared" si="1471"/>
        <v>0.777000777000777</v>
      </c>
      <c r="H2822" t="str">
        <f t="shared" ref="H2822:H2885" si="1477">IMPRODUCT(COMPLEX($C$108,0),IMPRODUCT(COMPLEX(-1,0),D2822),IMDIV(COMPLEX(0,2*PI()*B2822*$C$109*$C$110),COMPLEX(1,2*PI()*B2822*$C$109*$C$110)))</f>
        <v>9.11310314221119+0.421281524706767i</v>
      </c>
      <c r="I2822" t="str">
        <f t="shared" ref="I2822:I2885" si="1478">COMPLEX(0,2*PI()*B2822*$C$113*$C$112*$C$114)</f>
        <v>3487.16784548467i</v>
      </c>
      <c r="J2822" t="str">
        <f t="shared" si="1472"/>
        <v>-10400.4680653575+754.193502684319i</v>
      </c>
      <c r="K2822" t="str">
        <f t="shared" ref="K2822:K2885" si="1479">IMDIV(I2822,J2822)</f>
        <v>0.0241864498041821-0.333535621703783i</v>
      </c>
      <c r="L2822" t="str">
        <f t="shared" ref="L2822:L2885" si="1480">IMDIV(COMPLEX($C$117,0),COMPLEX(1,2*PI()*B2822*$C$115*$C$116))</f>
        <v>0.00179110070283988-0.0207020569852657i</v>
      </c>
      <c r="M2822" t="str">
        <f t="shared" ref="M2822:M2885" si="1481">IMSUM(K2822,L2822)</f>
        <v>0.025977550507022-0.354237678689049i</v>
      </c>
      <c r="N2822" t="str">
        <f t="shared" ref="N2822:N2885" si="1482">COMPLEX(0,-2*PI()*B2822*$C$43)</f>
        <v>-11.1589371055509i</v>
      </c>
      <c r="O2822" t="str">
        <f t="shared" ref="O2822:O2885" si="1483">IMEXP(N2822)</f>
        <v>0.162637165194838+0.986685944207876i</v>
      </c>
      <c r="P2822" t="str">
        <f t="shared" ref="P2822:P2885" si="1484">IMSUB(COMPLEX(1,0),O2822)</f>
        <v>0.837362834805162-0.986685944207876i</v>
      </c>
      <c r="Q2822" t="str">
        <f t="shared" ref="Q2822:Q2885" si="1485">IMSUM(COMPLEX(0,2*PI()*B2822*$C$43),O2822,COMPLEX(-1,0))</f>
        <v>-0.837362834805162+12.1456230497588i</v>
      </c>
      <c r="R2822" t="str">
        <f t="shared" ref="R2822:R2885" si="1486">IMDIV(P2822,Q2822)</f>
        <v>-0.0855844021002244-0.06304309248776i</v>
      </c>
      <c r="S2822" t="str">
        <f t="shared" ref="S2822:S2885" si="1487">IMDIV(COMPLEX(0,2*PI()*B2822*$C$123),COMPLEX($C$124,0))</f>
        <v>1.15185639305487i</v>
      </c>
      <c r="T2822" t="str">
        <f t="shared" ref="T2822:T2885" si="1488">IMPRODUCT(R2822,S2822)</f>
        <v>0.0726165891199758-0.0985809407049221i</v>
      </c>
      <c r="U2822" t="str">
        <f t="shared" ref="U2822:U2885" si="1489">IMDIV(COMPLEX(1,2*PI()*B2822*$C$16*10^-3*$C$15*10^-6),COMPLEX(0,2*PI()*B2822*$C$15*10^-6))</f>
        <v>0.0000500000000000001-0.00027155839320894i</v>
      </c>
      <c r="V2822" t="str">
        <f t="shared" ref="V2822:V2885" si="1490">IMSUM(COMPLEX($C$18*10^-3,0),IMDIV(COMPLEX(1,0),COMPLEX(0,2*PI()*B2822*($C$17*1*10^-6))))</f>
        <v>3.33333333333333E-06-0.000298714232529834i</v>
      </c>
      <c r="W2822" t="str">
        <f t="shared" ref="W2822:W2885" si="1491">IMDIV(IMPRODUCT(U2822,V2822),IMSUM(U2822,V2822))</f>
        <v>0.0000143762699570469-0.000143297119758504i</v>
      </c>
      <c r="X2822" t="str">
        <f t="shared" ref="X2822:X2885" si="1492">IMDIV(IMPRODUCT(COMPLEX($C$19,0),W2822),IMSUM(COMPLEX($C$19,0),W2822))</f>
        <v>0.0000148275494651349-0.000143204153387404i</v>
      </c>
      <c r="Y2822" t="str">
        <f t="shared" ref="Y2822:Y2885" si="1493">COMPLEX($C$13*10^-3,2*PI()*B2822*$C$12*0.000001)</f>
        <v>0.009+1.78542993688815i</v>
      </c>
      <c r="Z2822" t="str">
        <f t="shared" ref="Z2822:Z2885" si="1494">IMPRODUCT(COMPLEX($C$6,0),IMDIV(X2822,IMSUM(X2822,Y2822)))</f>
        <v>-0.0011223736855011-0.000121943267566467i</v>
      </c>
      <c r="AA2822" t="str">
        <f t="shared" ref="AA2822:AA2885" si="1495">IMDIV(COMPLEX($C$6,0),IMSUM(X2822,Y2822))</f>
        <v>0.0395966486930315-7.84167763437943i</v>
      </c>
      <c r="AB2822" t="str">
        <f t="shared" ref="AB2822:AB2885" si="1496">IMPRODUCT(COMPLEX($C$119,0),T2822)</f>
        <v>0.177033094335357-0.240331984564143i</v>
      </c>
      <c r="AC2822" t="str">
        <f t="shared" ref="AC2822:AC2885" si="1497">IMSUM(COMPLEX(1,0),IMPRODUCT(AB2822,M2822))</f>
        <v>0.919464241822777-0.0689550286559641i</v>
      </c>
      <c r="AD2822" t="str">
        <f t="shared" ref="AD2822:AD2885" si="1498">IMDIV(AB2822,AC2822)</f>
        <v>0.210955278297447-0.245562086086579i</v>
      </c>
      <c r="AE2822" t="str">
        <f t="shared" ref="AE2822:AE2885" si="1499">IMPRODUCT(AD2822,AA2822,X2822)</f>
        <v>-0.000266715296346451+0.000249887847634347i</v>
      </c>
      <c r="AF2822" t="str">
        <f t="shared" ref="AF2822:AF2885" si="1500">IMSUB(D2822,H2822)</f>
        <v>-15.0701098422763-0.400137561353481i</v>
      </c>
      <c r="AG2822" t="str">
        <f t="shared" ref="AG2822:AG2885" si="1501">IMSUM(COMPLEX(1,0),IMPRODUCT(AD2822,AA2822,COMPLEX($C$127,0)))</f>
        <v>0.993059498541495-0.0060235595384708i</v>
      </c>
      <c r="AH2822" t="str">
        <f t="shared" ref="AH2822:AH2885" si="1502">IMDIV(IMPRODUCT(AE2822,AF2822),AG2822)</f>
        <v>0.00417040559722395-0.0036593918317751i</v>
      </c>
      <c r="AI2822">
        <f t="shared" ref="AI2822:AI2885" si="1503">20*LOG10(IMABS(AH2822))</f>
        <v>-45.116829710747872</v>
      </c>
      <c r="AJ2822">
        <f t="shared" ref="AJ2822:AJ2885" si="1504">IMARGUMENT(AH2822)*180/PI()</f>
        <v>-41.265871947503889</v>
      </c>
      <c r="AK2822"/>
      <c r="AL2822"/>
      <c r="AM2822"/>
      <c r="AN2822"/>
    </row>
    <row r="2823" spans="1:40" x14ac:dyDescent="0.3">
      <c r="A2823"/>
      <c r="B2823">
        <f t="shared" si="1470"/>
        <v>889000</v>
      </c>
      <c r="C2823" s="186" t="str">
        <f t="shared" si="1473"/>
        <v>-9.67028370431515E-08+0.00275480600446567i</v>
      </c>
      <c r="D2823" s="158" t="str">
        <f t="shared" si="1474"/>
        <v>-5.95700669839438+0.0211201793675701i</v>
      </c>
      <c r="E2823" t="str">
        <f t="shared" si="1475"/>
        <v>2870</v>
      </c>
      <c r="F2823" t="str">
        <f t="shared" si="1476"/>
        <v>0.777000777000777</v>
      </c>
      <c r="G2823" t="str">
        <f t="shared" si="1471"/>
        <v>0.777000777000777</v>
      </c>
      <c r="H2823" t="str">
        <f t="shared" si="1477"/>
        <v>9.11315018192692+0.420809981497809i</v>
      </c>
      <c r="I2823" t="str">
        <f t="shared" si="1478"/>
        <v>3491.09483630166i</v>
      </c>
      <c r="J2823" t="str">
        <f t="shared" si="1472"/>
        <v>-10423.9079859607+755.042819691847i</v>
      </c>
      <c r="K2823" t="str">
        <f t="shared" si="1479"/>
        <v>0.024132341152041-0.33316428829474i</v>
      </c>
      <c r="L2823" t="str">
        <f t="shared" si="1480"/>
        <v>0.00178710335060276-0.0206791155359425i</v>
      </c>
      <c r="M2823" t="str">
        <f t="shared" si="1481"/>
        <v>0.0259194445026438-0.353843403830682i</v>
      </c>
      <c r="N2823" t="str">
        <f t="shared" si="1482"/>
        <v>-11.1715034761653i</v>
      </c>
      <c r="O2823" t="str">
        <f t="shared" si="1483"/>
        <v>0.175023058975272+0.984564334529206i</v>
      </c>
      <c r="P2823" t="str">
        <f t="shared" si="1484"/>
        <v>0.824976941024728-0.984564334529206i</v>
      </c>
      <c r="Q2823" t="str">
        <f t="shared" si="1485"/>
        <v>-0.824976941024728+12.1560678106945i</v>
      </c>
      <c r="R2823" t="str">
        <f t="shared" si="1486"/>
        <v>-0.0852069320707526-0.0620828378554249i</v>
      </c>
      <c r="S2823" t="str">
        <f t="shared" si="1487"/>
        <v>1.15315352863263i</v>
      </c>
      <c r="T2823" t="str">
        <f t="shared" si="1488"/>
        <v>0.0715910435405106-0.0982566743813492i</v>
      </c>
      <c r="U2823" t="str">
        <f t="shared" si="1489"/>
        <v>0.0000500000000000001-0.000271252928199706i</v>
      </c>
      <c r="V2823" t="str">
        <f t="shared" si="1490"/>
        <v>3.33333333333333E-06-0.000298378221019676i</v>
      </c>
      <c r="W2823" t="str">
        <f t="shared" si="1491"/>
        <v>0.0000143760501179473-0.000143138278657396i</v>
      </c>
      <c r="X2823" t="str">
        <f t="shared" si="1492"/>
        <v>0.0000148263197016321-0.000143045419946125i</v>
      </c>
      <c r="Y2823" t="str">
        <f t="shared" si="1493"/>
        <v>0.009+1.78744055618645i</v>
      </c>
      <c r="Z2823" t="str">
        <f t="shared" si="1494"/>
        <v>-0.00111986840876821-0.000121783806958623i</v>
      </c>
      <c r="AA2823" t="str">
        <f t="shared" si="1495"/>
        <v>0.0395076001997577-7.83285589640977i</v>
      </c>
      <c r="AB2823" t="str">
        <f t="shared" si="1496"/>
        <v>0.174532901066644-0.239541450729566i</v>
      </c>
      <c r="AC2823" t="str">
        <f t="shared" si="1497"/>
        <v>0.919763633558393-0.0679660971321328i</v>
      </c>
      <c r="AD2823" t="str">
        <f t="shared" si="1498"/>
        <v>0.207868478818057-0.245077575676076i</v>
      </c>
      <c r="AE2823" t="str">
        <f t="shared" si="1499"/>
        <v>-0.000262631822773069+0.000249139619999977i</v>
      </c>
      <c r="AF2823" t="str">
        <f t="shared" si="1500"/>
        <v>-15.0701568803213-0.399689802130239i</v>
      </c>
      <c r="AG2823" t="str">
        <f t="shared" si="1501"/>
        <v>0.993080569284776-0.00592914828605305i</v>
      </c>
      <c r="AH2823" t="str">
        <f t="shared" si="1502"/>
        <v>0.0041075476253097-0.00365050706900293i</v>
      </c>
      <c r="AI2823">
        <f t="shared" si="1503"/>
        <v>-45.200196712655782</v>
      </c>
      <c r="AJ2823">
        <f t="shared" si="1504"/>
        <v>-41.628502289499465</v>
      </c>
      <c r="AK2823"/>
      <c r="AL2823"/>
      <c r="AM2823"/>
      <c r="AN2823"/>
    </row>
    <row r="2824" spans="1:40" x14ac:dyDescent="0.3">
      <c r="A2824"/>
      <c r="B2824">
        <f t="shared" si="1470"/>
        <v>890000</v>
      </c>
      <c r="C2824" s="186" t="str">
        <f t="shared" si="1473"/>
        <v>-9.64856493813813E-08+0.00275171071682782i</v>
      </c>
      <c r="D2824" s="158" t="str">
        <f t="shared" si="1474"/>
        <v>-5.95700669672927+0.0210964488290133i</v>
      </c>
      <c r="E2824" t="str">
        <f t="shared" si="1475"/>
        <v>2870</v>
      </c>
      <c r="F2824" t="str">
        <f t="shared" si="1476"/>
        <v>0.777000777000777</v>
      </c>
      <c r="G2824" t="str">
        <f t="shared" si="1471"/>
        <v>0.777000777000777</v>
      </c>
      <c r="H2824" t="str">
        <f t="shared" si="1477"/>
        <v>9.11319706369128+0.420339490090461i</v>
      </c>
      <c r="I2824" t="str">
        <f t="shared" si="1478"/>
        <v>3495.02182711864i</v>
      </c>
      <c r="J2824" t="str">
        <f t="shared" si="1472"/>
        <v>-10447.3742880165+755.892136699374i</v>
      </c>
      <c r="K2824" t="str">
        <f t="shared" si="1479"/>
        <v>0.0240784135660282-0.33279377648295i</v>
      </c>
      <c r="L2824" t="str">
        <f t="shared" si="1480"/>
        <v>0.00178311933213007-0.02065622448942i</v>
      </c>
      <c r="M2824" t="str">
        <f t="shared" si="1481"/>
        <v>0.0258615328981583-0.35345000097237i</v>
      </c>
      <c r="N2824" t="str">
        <f t="shared" si="1482"/>
        <v>-11.1840698467797i</v>
      </c>
      <c r="O2824" t="str">
        <f t="shared" si="1483"/>
        <v>0.18738131458576+0.982287250728682i</v>
      </c>
      <c r="P2824" t="str">
        <f t="shared" si="1484"/>
        <v>0.81261868541424-0.982287250728682i</v>
      </c>
      <c r="Q2824" t="str">
        <f t="shared" si="1485"/>
        <v>-0.81261868541424+12.1663570975084i</v>
      </c>
      <c r="R2824" t="str">
        <f t="shared" si="1486"/>
        <v>-0.0848207976603082-0.0611269021912925i</v>
      </c>
      <c r="S2824" t="str">
        <f t="shared" si="1487"/>
        <v>1.1544506642104i</v>
      </c>
      <c r="T2824" t="str">
        <f t="shared" si="1488"/>
        <v>0.0705679928358618-0.0979214261977987i</v>
      </c>
      <c r="U2824" t="str">
        <f t="shared" si="1489"/>
        <v>0.0000499999999999999-0.000270948149628695i</v>
      </c>
      <c r="V2824" t="str">
        <f t="shared" si="1490"/>
        <v>3.33333333333333E-06-0.000298042964591564i</v>
      </c>
      <c r="W2824" t="str">
        <f t="shared" si="1491"/>
        <v>0.0000143758300400255-0.000142979797050475i</v>
      </c>
      <c r="X2824" t="str">
        <f t="shared" si="1492"/>
        <v>0.0000148250931018741-0.000142887045746308i</v>
      </c>
      <c r="Y2824" t="str">
        <f t="shared" si="1493"/>
        <v>0.009+1.78945117548475i</v>
      </c>
      <c r="Z2824" t="str">
        <f t="shared" si="1494"/>
        <v>-0.00111737157163985-0.000121624772050003i</v>
      </c>
      <c r="AA2824" t="str">
        <f t="shared" si="1495"/>
        <v>0.0394188517744494-7.82405398577751i</v>
      </c>
      <c r="AB2824" t="str">
        <f t="shared" si="1496"/>
        <v>0.172038790091441-0.238724144050425i</v>
      </c>
      <c r="AC2824" t="str">
        <f t="shared" si="1497"/>
        <v>0.920072137882958-0.0669808828300499i</v>
      </c>
      <c r="AD2824" t="str">
        <f t="shared" si="1498"/>
        <v>0.20478745475108-0.244553976013674i</v>
      </c>
      <c r="AE2824" t="str">
        <f t="shared" si="1499"/>
        <v>-0.000258567501753924+0.000248350433026372i</v>
      </c>
      <c r="AF2824" t="str">
        <f t="shared" si="1500"/>
        <v>-15.0702037604205-0.399243041261448i</v>
      </c>
      <c r="AG2824" t="str">
        <f t="shared" si="1501"/>
        <v>0.993102701691515-0.00583510746141979i</v>
      </c>
      <c r="AH2824" t="str">
        <f t="shared" si="1502"/>
        <v>0.00404496188187888-0.00364097042582566i</v>
      </c>
      <c r="AI2824">
        <f t="shared" si="1503"/>
        <v>-45.284386659851478</v>
      </c>
      <c r="AJ2824">
        <f t="shared" si="1504"/>
        <v>-41.991162191488328</v>
      </c>
      <c r="AK2824"/>
      <c r="AL2824"/>
      <c r="AM2824"/>
      <c r="AN2824"/>
    </row>
    <row r="2825" spans="1:40" x14ac:dyDescent="0.3">
      <c r="A2825"/>
      <c r="B2825">
        <f t="shared" si="1470"/>
        <v>891000</v>
      </c>
      <c r="C2825" s="186" t="str">
        <f t="shared" si="1473"/>
        <v>-9.62691925807558E-08+0.00274862237708587i</v>
      </c>
      <c r="D2825" s="158" t="str">
        <f t="shared" si="1474"/>
        <v>-5.95700669506977+0.0210727715576583i</v>
      </c>
      <c r="E2825" t="str">
        <f t="shared" si="1475"/>
        <v>2870</v>
      </c>
      <c r="F2825" t="str">
        <f t="shared" si="1476"/>
        <v>0.777000777000777</v>
      </c>
      <c r="G2825" t="str">
        <f t="shared" si="1471"/>
        <v>0.777000777000777</v>
      </c>
      <c r="H2825" t="str">
        <f t="shared" si="1477"/>
        <v>9.11324378821009+0.419870046978328i</v>
      </c>
      <c r="I2825" t="str">
        <f t="shared" si="1478"/>
        <v>3498.94881793563i</v>
      </c>
      <c r="J2825" t="str">
        <f t="shared" si="1472"/>
        <v>-10470.8669715248+756.741453706901i</v>
      </c>
      <c r="K2825" t="str">
        <f t="shared" si="1479"/>
        <v>0.0240246662405242-0.33242408355925i</v>
      </c>
      <c r="L2825" t="str">
        <f t="shared" si="1480"/>
        <v>0.00177914858833305-0.0206333836810864i</v>
      </c>
      <c r="M2825" t="str">
        <f t="shared" si="1481"/>
        <v>0.0258038148288573-0.353057467240336i</v>
      </c>
      <c r="N2825" t="str">
        <f t="shared" si="1482"/>
        <v>-11.196636217394i</v>
      </c>
      <c r="O2825" t="str">
        <f t="shared" si="1483"/>
        <v>0.199709980514384+0.979855052384252i</v>
      </c>
      <c r="P2825" t="str">
        <f t="shared" si="1484"/>
        <v>0.800290019485616-0.979855052384252i</v>
      </c>
      <c r="Q2825" t="str">
        <f t="shared" si="1485"/>
        <v>-0.800290019485616+12.1764912697783i</v>
      </c>
      <c r="R2825" t="str">
        <f t="shared" si="1486"/>
        <v>-0.0844260277796605-0.0601753572383647i</v>
      </c>
      <c r="S2825" t="str">
        <f t="shared" si="1487"/>
        <v>1.15574779978816i</v>
      </c>
      <c r="T2825" t="str">
        <f t="shared" si="1488"/>
        <v>0.0695475367297065-0.0975751958511967i</v>
      </c>
      <c r="U2825" t="str">
        <f t="shared" si="1489"/>
        <v>0.0000499999999999999-0.000270644055184667i</v>
      </c>
      <c r="V2825" t="str">
        <f t="shared" si="1490"/>
        <v>3.33333333333333E-06-0.000297708460703134i</v>
      </c>
      <c r="W2825" t="str">
        <f t="shared" si="1491"/>
        <v>0.0000143756097233103-0.000142821673727019i</v>
      </c>
      <c r="X2825" t="str">
        <f t="shared" si="1492"/>
        <v>0.0000148238696506235-0.00014272902957813i</v>
      </c>
      <c r="Y2825" t="str">
        <f t="shared" si="1493"/>
        <v>0.009+1.79146179478304i</v>
      </c>
      <c r="Z2825" t="str">
        <f t="shared" si="1494"/>
        <v>-0.00111488313624652-0.000121466161097166i</v>
      </c>
      <c r="AA2825" t="str">
        <f t="shared" si="1495"/>
        <v>0.0393304020703476-7.81527183570958i</v>
      </c>
      <c r="AB2825" t="str">
        <f t="shared" si="1496"/>
        <v>0.169551004527627-0.237880063787849i</v>
      </c>
      <c r="AC2825" t="str">
        <f t="shared" si="1497"/>
        <v>0.92038972989697-0.0659994613440371i</v>
      </c>
      <c r="AD2825" t="str">
        <f t="shared" si="1498"/>
        <v>0.201712705230971-0.24399135127409i</v>
      </c>
      <c r="AE2825" t="str">
        <f t="shared" si="1499"/>
        <v>-0.000254522786208849+0.000247520574976554i</v>
      </c>
      <c r="AF2825" t="str">
        <f t="shared" si="1500"/>
        <v>-15.0702504832799-0.39879727542067i</v>
      </c>
      <c r="AG2825" t="str">
        <f t="shared" si="1501"/>
        <v>0.99312589043583-0.00574144996539817i</v>
      </c>
      <c r="AH2825" t="str">
        <f t="shared" si="1502"/>
        <v>0.00398265586327017-0.00363078627427464i</v>
      </c>
      <c r="AI2825">
        <f t="shared" si="1503"/>
        <v>-45.369412288677211</v>
      </c>
      <c r="AJ2825">
        <f t="shared" si="1504"/>
        <v>-42.353850464504895</v>
      </c>
      <c r="AK2825"/>
      <c r="AL2825"/>
      <c r="AM2825"/>
      <c r="AN2825"/>
    </row>
    <row r="2826" spans="1:40" x14ac:dyDescent="0.3">
      <c r="A2826"/>
      <c r="B2826">
        <f t="shared" si="1470"/>
        <v>892000</v>
      </c>
      <c r="C2826" s="186" t="str">
        <f t="shared" si="1473"/>
        <v>-9.60534633657086E-08+0.00274554096187247i</v>
      </c>
      <c r="D2826" s="158" t="str">
        <f t="shared" si="1474"/>
        <v>-5.95700669341584+0.0210491473743556i</v>
      </c>
      <c r="E2826" t="str">
        <f t="shared" si="1475"/>
        <v>2870</v>
      </c>
      <c r="F2826" t="str">
        <f t="shared" si="1476"/>
        <v>0.777000777000777</v>
      </c>
      <c r="G2826" t="str">
        <f t="shared" si="1471"/>
        <v>0.777000777000777</v>
      </c>
      <c r="H2826" t="str">
        <f t="shared" si="1477"/>
        <v>9.11329035618516+0.419401648670534i</v>
      </c>
      <c r="I2826" t="str">
        <f t="shared" si="1478"/>
        <v>3502.87580875262i</v>
      </c>
      <c r="J2826" t="str">
        <f t="shared" si="1472"/>
        <v>-10494.3860364857+757.590770714429i</v>
      </c>
      <c r="K2826" t="str">
        <f t="shared" si="1479"/>
        <v>0.023971098374376-0.332055206826301i</v>
      </c>
      <c r="L2826" t="str">
        <f t="shared" si="1480"/>
        <v>0.0017751910604491-0.0206105929470405i</v>
      </c>
      <c r="M2826" t="str">
        <f t="shared" si="1481"/>
        <v>0.0257462894348251-0.352665799773342i</v>
      </c>
      <c r="N2826" t="str">
        <f t="shared" si="1482"/>
        <v>-11.2092025880084i</v>
      </c>
      <c r="O2826" t="str">
        <f t="shared" si="1483"/>
        <v>0.212007109922072+0.97726812356819i</v>
      </c>
      <c r="P2826" t="str">
        <f t="shared" si="1484"/>
        <v>0.787992890077928-0.97726812356819i</v>
      </c>
      <c r="Q2826" t="str">
        <f t="shared" si="1485"/>
        <v>-0.787992890077928+12.1864707115766i</v>
      </c>
      <c r="R2826" t="str">
        <f t="shared" si="1486"/>
        <v>-0.0840226516237231-0.0592282749514408i</v>
      </c>
      <c r="S2826" t="str">
        <f t="shared" si="1487"/>
        <v>1.15704493536593i</v>
      </c>
      <c r="T2826" t="str">
        <f t="shared" si="1488"/>
        <v>0.0685297755630253-0.0972179835172448i</v>
      </c>
      <c r="U2826" t="str">
        <f t="shared" si="1489"/>
        <v>0.0000499999999999999-0.000270340642566747i</v>
      </c>
      <c r="V2826" t="str">
        <f t="shared" si="1490"/>
        <v>3.33333333333333E-06-0.000297374706823422i</v>
      </c>
      <c r="W2826" t="str">
        <f t="shared" si="1491"/>
        <v>0.0000143753891678304-0.000142663907481734i</v>
      </c>
      <c r="X2826" t="str">
        <f t="shared" si="1492"/>
        <v>0.0000148226493327283-0.000142571370237192i</v>
      </c>
      <c r="Y2826" t="str">
        <f t="shared" si="1493"/>
        <v>0.009+1.79347241408134i</v>
      </c>
      <c r="Z2826" t="str">
        <f t="shared" si="1494"/>
        <v>-0.00111240306493089-0.000121307972366224i</v>
      </c>
      <c r="AA2826" t="str">
        <f t="shared" si="1495"/>
        <v>0.0392422497482393-7.80650937973236i</v>
      </c>
      <c r="AB2826" t="str">
        <f t="shared" si="1496"/>
        <v>0.167069788998015-0.237009210370184i</v>
      </c>
      <c r="AC2826" t="str">
        <f t="shared" si="1497"/>
        <v>0.920716384414509-0.0650219084838586i</v>
      </c>
      <c r="AD2826" t="str">
        <f t="shared" si="1498"/>
        <v>0.198644728803483-0.243389772123612i</v>
      </c>
      <c r="AE2826" t="str">
        <f t="shared" si="1499"/>
        <v>-0.000250498124904352+0.000246650339210748i</v>
      </c>
      <c r="AF2826" t="str">
        <f t="shared" si="1500"/>
        <v>-15.070297049601-0.398352501296178i</v>
      </c>
      <c r="AG2826" t="str">
        <f t="shared" si="1501"/>
        <v>0.993150130031903-0.00564818862512269i</v>
      </c>
      <c r="AH2826" t="str">
        <f t="shared" si="1502"/>
        <v>0.00392063699755049-0.0036199590763351i</v>
      </c>
      <c r="AI2826">
        <f t="shared" si="1503"/>
        <v>-45.455286691689892</v>
      </c>
      <c r="AJ2826">
        <f t="shared" si="1504"/>
        <v>-42.716565917528094</v>
      </c>
      <c r="AK2826"/>
      <c r="AL2826"/>
      <c r="AM2826"/>
      <c r="AN2826"/>
    </row>
    <row r="2827" spans="1:40" x14ac:dyDescent="0.3">
      <c r="A2827"/>
      <c r="B2827">
        <f t="shared" si="1470"/>
        <v>893000</v>
      </c>
      <c r="C2827" s="186" t="str">
        <f t="shared" si="1473"/>
        <v>-9.58384584790029E-08+0.00274246644792492i</v>
      </c>
      <c r="D2827" s="158" t="str">
        <f t="shared" si="1474"/>
        <v>-5.95700669176747+0.0210255761007577i</v>
      </c>
      <c r="E2827" t="str">
        <f t="shared" si="1475"/>
        <v>2870</v>
      </c>
      <c r="F2827" t="str">
        <f t="shared" si="1476"/>
        <v>0.777000777000777</v>
      </c>
      <c r="G2827" t="str">
        <f t="shared" si="1471"/>
        <v>0.777000777000777</v>
      </c>
      <c r="H2827" t="str">
        <f t="shared" si="1477"/>
        <v>9.11333676831449+0.418934291691658i</v>
      </c>
      <c r="I2827" t="str">
        <f t="shared" si="1478"/>
        <v>3506.80279956961i</v>
      </c>
      <c r="J2827" t="str">
        <f t="shared" si="1472"/>
        <v>-10517.9314828992+758.440087721956i</v>
      </c>
      <c r="K2827" t="str">
        <f t="shared" si="1479"/>
        <v>0.0239177091708698-0.331687143598536i</v>
      </c>
      <c r="L2827" t="str">
        <f t="shared" si="1480"/>
        <v>0.00177124669003958-0.0205878521240872i</v>
      </c>
      <c r="M2827" t="str">
        <f t="shared" si="1481"/>
        <v>0.0256889558609094-0.352274995722623i</v>
      </c>
      <c r="N2827" t="str">
        <f t="shared" si="1482"/>
        <v>-11.2217689586227i</v>
      </c>
      <c r="O2827" t="str">
        <f t="shared" si="1483"/>
        <v>0.224270760949341+0.974526872786586i</v>
      </c>
      <c r="P2827" t="str">
        <f t="shared" si="1484"/>
        <v>0.775729239050659-0.974526872786586i</v>
      </c>
      <c r="Q2827" t="str">
        <f t="shared" si="1485"/>
        <v>-0.775729239050659+12.1962958314093i</v>
      </c>
      <c r="R2827" t="str">
        <f t="shared" si="1486"/>
        <v>-0.0836106986847886-0.0582857275036491i</v>
      </c>
      <c r="S2827" t="str">
        <f t="shared" si="1487"/>
        <v>1.15834207094369i</v>
      </c>
      <c r="T2827" t="str">
        <f t="shared" si="1488"/>
        <v>0.0675148103030365-0.0968497898675869i</v>
      </c>
      <c r="U2827" t="str">
        <f t="shared" si="1489"/>
        <v>0.00005-0.000270037909484366i</v>
      </c>
      <c r="V2827" t="str">
        <f t="shared" si="1490"/>
        <v>3.33333333333333E-06-0.000297041700432802i</v>
      </c>
      <c r="W2827" t="str">
        <f t="shared" si="1491"/>
        <v>0.0000143751683736139-0.000142506497114727i</v>
      </c>
      <c r="X2827" t="str">
        <f t="shared" si="1492"/>
        <v>0.000014821432133121-0.000142414066524492i</v>
      </c>
      <c r="Y2827" t="str">
        <f t="shared" si="1493"/>
        <v>0.009+1.79548303337964i</v>
      </c>
      <c r="Z2827" t="str">
        <f t="shared" si="1494"/>
        <v>-0.00110993132024638-0.000121150204132775i</v>
      </c>
      <c r="AA2827" t="str">
        <f t="shared" si="1495"/>
        <v>0.0391543934764094-7.7977665516701i</v>
      </c>
      <c r="AB2827" t="str">
        <f t="shared" si="1496"/>
        <v>0.164595389652132-0.236111585434842i</v>
      </c>
      <c r="AC2827" t="str">
        <f t="shared" si="1497"/>
        <v>0.921052075950562-0.0640483002821533i</v>
      </c>
      <c r="AD2827" t="str">
        <f t="shared" si="1498"/>
        <v>0.195584023338326-0.242749315718038i</v>
      </c>
      <c r="AE2827" t="str">
        <f t="shared" si="1499"/>
        <v>-0.000246493962395339+0.00024574002413128i</v>
      </c>
      <c r="AF2827" t="str">
        <f t="shared" si="1500"/>
        <v>-15.070343460082-0.3979087155909i</v>
      </c>
      <c r="AG2827" t="str">
        <f t="shared" si="1501"/>
        <v>0.993175414834923-0.00555533619197775i</v>
      </c>
      <c r="AH2827" t="str">
        <f t="shared" si="1502"/>
        <v>0.00385891264337353-0.00360849338290946i</v>
      </c>
      <c r="AI2827">
        <f t="shared" si="1503"/>
        <v>-45.542023330884845</v>
      </c>
      <c r="AJ2827">
        <f t="shared" si="1504"/>
        <v>-43.0793073576815</v>
      </c>
      <c r="AK2827"/>
      <c r="AL2827"/>
      <c r="AM2827"/>
      <c r="AN2827"/>
    </row>
    <row r="2828" spans="1:40" x14ac:dyDescent="0.3">
      <c r="A2828"/>
      <c r="B2828">
        <f t="shared" si="1470"/>
        <v>894000</v>
      </c>
      <c r="C2828" s="186" t="str">
        <f t="shared" si="1473"/>
        <v>-9.56241746816099E-08+0.00273939881208461i</v>
      </c>
      <c r="D2828" s="158" t="str">
        <f t="shared" si="1474"/>
        <v>-5.95700669012463+0.0210020575593154i</v>
      </c>
      <c r="E2828" t="str">
        <f t="shared" si="1475"/>
        <v>2870</v>
      </c>
      <c r="F2828" t="str">
        <f t="shared" si="1476"/>
        <v>0.777000777000777</v>
      </c>
      <c r="G2828" t="str">
        <f t="shared" si="1471"/>
        <v>0.777000777000777</v>
      </c>
      <c r="H2828" t="str">
        <f t="shared" si="1477"/>
        <v>9.11338302529212+0.418467972581624i</v>
      </c>
      <c r="I2828" t="str">
        <f t="shared" si="1478"/>
        <v>3510.72979038659i</v>
      </c>
      <c r="J2828" t="str">
        <f t="shared" si="1472"/>
        <v>-10541.5033107653+759.289404729484i</v>
      </c>
      <c r="K2828" t="str">
        <f t="shared" si="1479"/>
        <v>0.0238644978377006-0.33131989120209i</v>
      </c>
      <c r="L2828" t="str">
        <f t="shared" si="1480"/>
        <v>0.00176731541898777-0.0205651610497342i</v>
      </c>
      <c r="M2828" t="str">
        <f t="shared" si="1481"/>
        <v>0.0256318132566884-0.351885052251824i</v>
      </c>
      <c r="N2828" t="str">
        <f t="shared" si="1482"/>
        <v>-11.2343353292371i</v>
      </c>
      <c r="O2828" t="str">
        <f t="shared" si="1483"/>
        <v>0.236498997023724+0.971631732914674i</v>
      </c>
      <c r="P2828" t="str">
        <f t="shared" si="1484"/>
        <v>0.763501002976276-0.971631732914674i</v>
      </c>
      <c r="Q2828" t="str">
        <f t="shared" si="1485"/>
        <v>-0.763501002976276+12.2059670621518i</v>
      </c>
      <c r="R2828" t="str">
        <f t="shared" si="1486"/>
        <v>-0.0831901987659494-0.057347787292593i</v>
      </c>
      <c r="S2828" t="str">
        <f t="shared" si="1487"/>
        <v>1.15963920652146i</v>
      </c>
      <c r="T2828" t="str">
        <f t="shared" si="1488"/>
        <v>0.066502742551744-0.0964706160873081i</v>
      </c>
      <c r="U2828" t="str">
        <f t="shared" si="1489"/>
        <v>0.00005-0.000269735853657202i</v>
      </c>
      <c r="V2828" t="str">
        <f t="shared" si="1490"/>
        <v>3.33333333333333E-06-0.000296709439022922i</v>
      </c>
      <c r="W2828" t="str">
        <f t="shared" si="1491"/>
        <v>0.0000143749473406899-0.000142349441431469i</v>
      </c>
      <c r="X2828" t="str">
        <f t="shared" si="1492"/>
        <v>0.0000148202180368192-0.000142257117246387i</v>
      </c>
      <c r="Y2828" t="str">
        <f t="shared" si="1493"/>
        <v>0.009+1.79749365267794i</v>
      </c>
      <c r="Z2828" t="str">
        <f t="shared" si="1494"/>
        <v>-0.00110746786495573-0.000120992854681852i</v>
      </c>
      <c r="AA2828" t="str">
        <f t="shared" si="1495"/>
        <v>0.0390668319305903-7.78904328564333i</v>
      </c>
      <c r="AB2828" t="str">
        <f t="shared" si="1496"/>
        <v>0.162128054187059-0.23518719187096i</v>
      </c>
      <c r="AC2828" t="str">
        <f t="shared" si="1497"/>
        <v>0.92139677870812-0.0630787130015012i</v>
      </c>
      <c r="AD2828" t="str">
        <f t="shared" si="1498"/>
        <v>0.192531085941376-0.242070065699299i</v>
      </c>
      <c r="AE2828" t="str">
        <f t="shared" si="1499"/>
        <v>-0.000242510738967085+0.000244789933126651i</v>
      </c>
      <c r="AF2828" t="str">
        <f t="shared" si="1500"/>
        <v>-15.0703897154167-0.397465915022309i</v>
      </c>
      <c r="AG2828" t="str">
        <f t="shared" si="1501"/>
        <v>0.993201739042062-0.00546290533954105i</v>
      </c>
      <c r="AH2828" t="str">
        <f t="shared" si="1502"/>
        <v>0.00379749008884736-0.00359639383276255i</v>
      </c>
      <c r="AI2828">
        <f t="shared" si="1503"/>
        <v>-45.629636051551927</v>
      </c>
      <c r="AJ2828">
        <f t="shared" si="1504"/>
        <v>-43.442073590476006</v>
      </c>
      <c r="AK2828"/>
      <c r="AL2828"/>
      <c r="AM2828"/>
      <c r="AN2828"/>
    </row>
    <row r="2829" spans="1:40" x14ac:dyDescent="0.3">
      <c r="A2829"/>
      <c r="B2829">
        <f t="shared" si="1470"/>
        <v>895000</v>
      </c>
      <c r="C2829" s="186" t="str">
        <f t="shared" si="1473"/>
        <v>-9.54106087525848E-08+0.00273633803129643i</v>
      </c>
      <c r="D2829" s="158" t="str">
        <f t="shared" si="1474"/>
        <v>-5.9570066884873+0.0209785915732726i</v>
      </c>
      <c r="E2829" t="str">
        <f t="shared" si="1475"/>
        <v>2870</v>
      </c>
      <c r="F2829" t="str">
        <f t="shared" si="1476"/>
        <v>0.777000777000777</v>
      </c>
      <c r="G2829" t="str">
        <f t="shared" si="1471"/>
        <v>0.777000777000777</v>
      </c>
      <c r="H2829" t="str">
        <f t="shared" si="1477"/>
        <v>9.11342912780829+0.418002687895641i</v>
      </c>
      <c r="I2829" t="str">
        <f t="shared" si="1478"/>
        <v>3514.65678120358i</v>
      </c>
      <c r="J2829" t="str">
        <f t="shared" si="1472"/>
        <v>-10565.1015200838+760.13872173701i</v>
      </c>
      <c r="K2829" t="str">
        <f t="shared" si="1479"/>
        <v>0.0238114635869442-0.330953446974751i</v>
      </c>
      <c r="L2829" t="str">
        <f t="shared" si="1480"/>
        <v>0.00176339718949661-0.0205425195621877i</v>
      </c>
      <c r="M2829" t="str">
        <f t="shared" si="1481"/>
        <v>0.0255748607764408-0.351495966536939i</v>
      </c>
      <c r="N2829" t="str">
        <f t="shared" si="1482"/>
        <v>-11.2469016998515i</v>
      </c>
      <c r="O2829" t="str">
        <f t="shared" si="1483"/>
        <v>0.248689887164894+0.968583161128621i</v>
      </c>
      <c r="P2829" t="str">
        <f t="shared" si="1484"/>
        <v>0.751310112835106-0.968583161128621i</v>
      </c>
      <c r="Q2829" t="str">
        <f t="shared" si="1485"/>
        <v>-0.751310112835106+12.2154848609801i</v>
      </c>
      <c r="R2829" t="str">
        <f t="shared" si="1486"/>
        <v>-0.0827611819947925-0.0564145269463287i</v>
      </c>
      <c r="S2829" t="str">
        <f t="shared" si="1487"/>
        <v>1.16093634209922i</v>
      </c>
      <c r="T2829" t="str">
        <f t="shared" si="1488"/>
        <v>0.0654936745543287-0.0960804638928422i</v>
      </c>
      <c r="U2829" t="str">
        <f t="shared" si="1489"/>
        <v>0.00005-0.000269434472815127i</v>
      </c>
      <c r="V2829" t="str">
        <f t="shared" si="1490"/>
        <v>3.33333333333333E-06-0.000296377920096639i</v>
      </c>
      <c r="W2829" t="str">
        <f t="shared" si="1491"/>
        <v>0.0000143747260690866-0.000142192739242775i</v>
      </c>
      <c r="X2829" t="str">
        <f t="shared" si="1492"/>
        <v>0.0000148190070289237-0.000142100521214574i</v>
      </c>
      <c r="Y2829" t="str">
        <f t="shared" si="1493"/>
        <v>0.009+1.79950427197623i</v>
      </c>
      <c r="Z2829" t="str">
        <f t="shared" si="1494"/>
        <v>-0.00110501266202961-0.000120835922307839i</v>
      </c>
      <c r="AA2829" t="str">
        <f t="shared" si="1495"/>
        <v>0.0389795637939092-7.78033951606689i</v>
      </c>
      <c r="AB2829" t="str">
        <f t="shared" si="1496"/>
        <v>0.159668031867888-0.234236033863058i</v>
      </c>
      <c r="AC2829" t="str">
        <f t="shared" si="1497"/>
        <v>0.921750466564995-0.0621132231413274i</v>
      </c>
      <c r="AD2829" t="str">
        <f t="shared" si="1498"/>
        <v>0.189486412867159-0.24135211219088i</v>
      </c>
      <c r="AE2829" t="str">
        <f t="shared" si="1499"/>
        <v>-0.00023854889057831+0.000243800374514905i</v>
      </c>
      <c r="AF2829" t="str">
        <f t="shared" si="1500"/>
        <v>-15.0704358162956-0.397024096322368i</v>
      </c>
      <c r="AG2829" t="str">
        <f t="shared" si="1501"/>
        <v>0.993229096693472-0.00537090866154826i</v>
      </c>
      <c r="AH2829" t="str">
        <f t="shared" si="1502"/>
        <v>0.00373637655042551-0.00358366515145111i</v>
      </c>
      <c r="AI2829">
        <f t="shared" si="1503"/>
        <v>-45.718139096780192</v>
      </c>
      <c r="AJ2829">
        <f t="shared" si="1504"/>
        <v>-43.804863420009916</v>
      </c>
      <c r="AK2829"/>
      <c r="AL2829"/>
      <c r="AM2829"/>
      <c r="AN2829"/>
    </row>
    <row r="2830" spans="1:40" x14ac:dyDescent="0.3">
      <c r="A2830"/>
      <c r="B2830">
        <f t="shared" si="1470"/>
        <v>896000</v>
      </c>
      <c r="C2830" s="186" t="str">
        <f t="shared" si="1473"/>
        <v>-9.51977574889468E-08+0.0027332840826082i</v>
      </c>
      <c r="D2830" s="158" t="str">
        <f t="shared" si="1474"/>
        <v>-5.95700668685543+0.0209551779666629i</v>
      </c>
      <c r="E2830" t="str">
        <f t="shared" si="1475"/>
        <v>2870</v>
      </c>
      <c r="F2830" t="str">
        <f t="shared" si="1476"/>
        <v>0.777000777000777</v>
      </c>
      <c r="G2830" t="str">
        <f t="shared" si="1471"/>
        <v>0.777000777000777</v>
      </c>
      <c r="H2830" t="str">
        <f t="shared" si="1477"/>
        <v>9.11347507654932+0.417538434204097i</v>
      </c>
      <c r="I2830" t="str">
        <f t="shared" si="1478"/>
        <v>3518.58377202057i</v>
      </c>
      <c r="J2830" t="str">
        <f t="shared" si="1472"/>
        <v>-10588.726110855+760.988038744538i</v>
      </c>
      <c r="K2830" t="str">
        <f t="shared" si="1479"/>
        <v>0.0237586056350248-0.330587808265863i</v>
      </c>
      <c r="L2830" t="str">
        <f t="shared" si="1480"/>
        <v>0.00175949194408665-0.0205199275003491i</v>
      </c>
      <c r="M2830" t="str">
        <f t="shared" si="1481"/>
        <v>0.0255180975791114-0.351107735766212i</v>
      </c>
      <c r="N2830" t="str">
        <f t="shared" si="1482"/>
        <v>-11.2594680704658i</v>
      </c>
      <c r="O2830" t="str">
        <f t="shared" si="1483"/>
        <v>0.260841506289879+0.965381638833279i</v>
      </c>
      <c r="P2830" t="str">
        <f t="shared" si="1484"/>
        <v>0.739158493710121-0.965381638833279i</v>
      </c>
      <c r="Q2830" t="str">
        <f t="shared" si="1485"/>
        <v>-0.739158493710121+12.2248497092991i</v>
      </c>
      <c r="R2830" t="str">
        <f t="shared" si="1486"/>
        <v>-0.0823236788372886-0.0554860193289824i</v>
      </c>
      <c r="S2830" t="str">
        <f t="shared" si="1487"/>
        <v>1.16223347767699i</v>
      </c>
      <c r="T2830" t="str">
        <f t="shared" si="1488"/>
        <v>0.0644877092071759-0.0956793355502255i</v>
      </c>
      <c r="U2830" t="str">
        <f t="shared" si="1489"/>
        <v>0.00005-0.000269133764698146i</v>
      </c>
      <c r="V2830" t="str">
        <f t="shared" si="1490"/>
        <v>3.33333333333333E-06-0.00029604714116796i</v>
      </c>
      <c r="W2830" t="str">
        <f t="shared" si="1491"/>
        <v>0.0000143745045588331-0.000142036389364763i</v>
      </c>
      <c r="X2830" t="str">
        <f t="shared" si="1492"/>
        <v>0.0000148177990946194-0.00014194427724605i</v>
      </c>
      <c r="Y2830" t="str">
        <f t="shared" si="1493"/>
        <v>0.009+1.80151489127453i</v>
      </c>
      <c r="Z2830" t="str">
        <f t="shared" si="1494"/>
        <v>-0.00110256567464521-0.00012067940531443i</v>
      </c>
      <c r="AA2830" t="str">
        <f t="shared" si="1495"/>
        <v>0.0388925877568421-7.77165517764866i</v>
      </c>
      <c r="AB2830" t="str">
        <f t="shared" si="1496"/>
        <v>0.157215573547292-0.23325811693554i</v>
      </c>
      <c r="AC2830" t="str">
        <f t="shared" si="1497"/>
        <v>0.922113113060408-0.0611519074444569i</v>
      </c>
      <c r="AD2830" t="str">
        <f t="shared" si="1498"/>
        <v>0.186450499431037-0.240595551791949i</v>
      </c>
      <c r="AE2830" t="str">
        <f t="shared" si="1499"/>
        <v>-0.000234608848804667+0.000242771661486211i</v>
      </c>
      <c r="AF2830" t="str">
        <f t="shared" si="1500"/>
        <v>-15.0704817634048-0.396583256237434i</v>
      </c>
      <c r="AG2830" t="str">
        <f t="shared" si="1501"/>
        <v>0.993257481673322-0.00527935866986315i</v>
      </c>
      <c r="AH2830" t="str">
        <f t="shared" si="1502"/>
        <v>0.00367557917181005-0.00357031215023582i</v>
      </c>
      <c r="AI2830">
        <f t="shared" si="1503"/>
        <v>-45.807547122665312</v>
      </c>
      <c r="AJ2830">
        <f t="shared" si="1504"/>
        <v>-44.167675649195559</v>
      </c>
      <c r="AK2830"/>
      <c r="AL2830"/>
      <c r="AM2830"/>
      <c r="AN2830"/>
    </row>
    <row r="2831" spans="1:40" x14ac:dyDescent="0.3">
      <c r="A2831"/>
      <c r="B2831">
        <f t="shared" si="1470"/>
        <v>897000</v>
      </c>
      <c r="C2831" s="186" t="str">
        <f t="shared" si="1473"/>
        <v>-9.49856177055601E-08+0.00273023694317009i</v>
      </c>
      <c r="D2831" s="158" t="str">
        <f t="shared" si="1474"/>
        <v>-5.95700668522903+0.020931816564304i</v>
      </c>
      <c r="E2831" t="str">
        <f t="shared" si="1475"/>
        <v>2870</v>
      </c>
      <c r="F2831" t="str">
        <f t="shared" si="1476"/>
        <v>0.777000777000777</v>
      </c>
      <c r="G2831" t="str">
        <f t="shared" si="1471"/>
        <v>0.777000777000777</v>
      </c>
      <c r="H2831" t="str">
        <f t="shared" si="1477"/>
        <v>9.11352087219787+0.417075208092499i</v>
      </c>
      <c r="I2831" t="str">
        <f t="shared" si="1478"/>
        <v>3522.51076283756i</v>
      </c>
      <c r="J2831" t="str">
        <f t="shared" si="1472"/>
        <v>-10612.3770830787+761.837355752065i</v>
      </c>
      <c r="K2831" t="str">
        <f t="shared" si="1479"/>
        <v>0.0237059232026909-0.330222972436304i</v>
      </c>
      <c r="L2831" t="str">
        <f t="shared" si="1480"/>
        <v>0.00175559962559401-0.020497384703811i</v>
      </c>
      <c r="M2831" t="str">
        <f t="shared" si="1481"/>
        <v>0.0254615228282849-0.350720357140115i</v>
      </c>
      <c r="N2831" t="str">
        <f t="shared" si="1482"/>
        <v>-11.2720344410802i</v>
      </c>
      <c r="O2831" t="str">
        <f t="shared" si="1483"/>
        <v>0.272951935517346+0.96202767158608i</v>
      </c>
      <c r="P2831" t="str">
        <f t="shared" si="1484"/>
        <v>0.727048064482654-0.96202767158608i</v>
      </c>
      <c r="Q2831" t="str">
        <f t="shared" si="1485"/>
        <v>-0.727048064482654+12.2340621126663i</v>
      </c>
      <c r="R2831" t="str">
        <f t="shared" si="1486"/>
        <v>-0.0818777201119096-0.0545623375460825i</v>
      </c>
      <c r="S2831" t="str">
        <f t="shared" si="1487"/>
        <v>1.16353061325475i</v>
      </c>
      <c r="T2831" t="str">
        <f t="shared" si="1488"/>
        <v>0.063484950065606-0.0952672338937109i</v>
      </c>
      <c r="U2831" t="str">
        <f t="shared" si="1489"/>
        <v>0.00005-0.000268833727056342i</v>
      </c>
      <c r="V2831" t="str">
        <f t="shared" si="1490"/>
        <v>3.33333333333333E-06-0.000295717099761976i</v>
      </c>
      <c r="W2831" t="str">
        <f t="shared" si="1491"/>
        <v>0.000014374282809958-0.000141880390618834i</v>
      </c>
      <c r="X2831" t="str">
        <f t="shared" si="1492"/>
        <v>0.0000148165942191732-0.000141788384163088i</v>
      </c>
      <c r="Y2831" t="str">
        <f t="shared" si="1493"/>
        <v>0.009+1.80352551057283i</v>
      </c>
      <c r="Z2831" t="str">
        <f t="shared" si="1494"/>
        <v>-0.00110012686618488-0.000120523302014542i</v>
      </c>
      <c r="AA2831" t="str">
        <f t="shared" si="1495"/>
        <v>0.0388059025171612-7.76299020538758i</v>
      </c>
      <c r="AB2831" t="str">
        <f t="shared" si="1496"/>
        <v>0.154770931684372-0.232253447998074i</v>
      </c>
      <c r="AC2831" t="str">
        <f t="shared" si="1497"/>
        <v>0.922484691381329-0.0601948429034021i</v>
      </c>
      <c r="AD2831" t="str">
        <f t="shared" si="1498"/>
        <v>0.183423839921343-0.23980048757018i</v>
      </c>
      <c r="AE2831" t="str">
        <f t="shared" si="1499"/>
        <v>-0.000230691040782919+0.000241704112044681i</v>
      </c>
      <c r="AF2831" t="str">
        <f t="shared" si="1500"/>
        <v>-15.0705275574269-0.396143391528195i</v>
      </c>
      <c r="AG2831" t="str">
        <f t="shared" si="1501"/>
        <v>0.993286887710857-0.00518826779245922i</v>
      </c>
      <c r="AH2831" t="str">
        <f t="shared" si="1502"/>
        <v>0.00361510502287189-0.00355633972497744i</v>
      </c>
      <c r="AI2831">
        <f t="shared" si="1503"/>
        <v>-45.897875214252792</v>
      </c>
      <c r="AJ2831">
        <f t="shared" si="1504"/>
        <v>-44.530509079988178</v>
      </c>
      <c r="AK2831"/>
      <c r="AL2831"/>
      <c r="AM2831"/>
      <c r="AN2831"/>
    </row>
    <row r="2832" spans="1:40" x14ac:dyDescent="0.3">
      <c r="A2832"/>
      <c r="B2832">
        <f t="shared" si="1470"/>
        <v>898000</v>
      </c>
      <c r="C2832" s="186" t="str">
        <f t="shared" si="1473"/>
        <v>-9.47741862350125E-08+0.00272719659023404i</v>
      </c>
      <c r="D2832" s="158" t="str">
        <f t="shared" si="1474"/>
        <v>-5.95700668360805+0.0209085071917943i</v>
      </c>
      <c r="E2832" t="str">
        <f t="shared" si="1475"/>
        <v>2870</v>
      </c>
      <c r="F2832" t="str">
        <f t="shared" si="1476"/>
        <v>0.777000777000777</v>
      </c>
      <c r="G2832" t="str">
        <f t="shared" si="1471"/>
        <v>0.777000777000777</v>
      </c>
      <c r="H2832" t="str">
        <f t="shared" si="1477"/>
        <v>9.11356651543267+0.416613006161362i</v>
      </c>
      <c r="I2832" t="str">
        <f t="shared" si="1478"/>
        <v>3526.43775365454i</v>
      </c>
      <c r="J2832" t="str">
        <f t="shared" si="1472"/>
        <v>-10636.054436755+762.686672759593i</v>
      </c>
      <c r="K2832" t="str">
        <f t="shared" si="1479"/>
        <v>0.0236534155149831-0.329858936858395i</v>
      </c>
      <c r="L2832" t="str">
        <f t="shared" si="1480"/>
        <v>0.00175172017716822-0.0204748910128538i</v>
      </c>
      <c r="M2832" t="str">
        <f t="shared" si="1481"/>
        <v>0.0254051356921513-0.350333827871249i</v>
      </c>
      <c r="N2832" t="str">
        <f t="shared" si="1482"/>
        <v>-11.2846008116945i</v>
      </c>
      <c r="O2832" t="str">
        <f t="shared" si="1483"/>
        <v>0.28501926246994+0.958521789017387i</v>
      </c>
      <c r="P2832" t="str">
        <f t="shared" si="1484"/>
        <v>0.71498073753006-0.958521789017387i</v>
      </c>
      <c r="Q2832" t="str">
        <f t="shared" si="1485"/>
        <v>-0.71498073753006+12.2431226007119i</v>
      </c>
      <c r="R2832" t="str">
        <f t="shared" si="1486"/>
        <v>-0.0814233370039983-0.0536435549496657i</v>
      </c>
      <c r="S2832" t="str">
        <f t="shared" si="1487"/>
        <v>1.16482774883251i</v>
      </c>
      <c r="T2832" t="str">
        <f t="shared" si="1488"/>
        <v>0.0624855013513922-0.0948441623447982i</v>
      </c>
      <c r="U2832" t="str">
        <f t="shared" si="1489"/>
        <v>0.00005-0.00026853435764982i</v>
      </c>
      <c r="V2832" t="str">
        <f t="shared" si="1490"/>
        <v>3.33333333333333E-06-0.000295387793414802i</v>
      </c>
      <c r="W2832" t="str">
        <f t="shared" si="1491"/>
        <v>0.00001437406082249-0.000141724741831636i</v>
      </c>
      <c r="X2832" t="str">
        <f t="shared" si="1492"/>
        <v>0.0000148153923879346-0.000141632840793206i</v>
      </c>
      <c r="Y2832" t="str">
        <f t="shared" si="1493"/>
        <v>0.009+1.80553612987113i</v>
      </c>
      <c r="Z2832" t="str">
        <f t="shared" si="1494"/>
        <v>-0.00109769620023475-0.000120367610730274i</v>
      </c>
      <c r="AA2832" t="str">
        <f t="shared" si="1495"/>
        <v>0.0387195067798901-7.75434453457239i</v>
      </c>
      <c r="AB2832" t="str">
        <f t="shared" si="1496"/>
        <v>0.152334360362983-0.231222035391989i</v>
      </c>
      <c r="AC2832" t="str">
        <f t="shared" si="1497"/>
        <v>0.922865174348542-0.059242106766431i</v>
      </c>
      <c r="AD2832" t="str">
        <f t="shared" si="1498"/>
        <v>0.180406927511757-0.238967029053416i</v>
      </c>
      <c r="AE2832" t="str">
        <f t="shared" si="1499"/>
        <v>-0.000226795889156153+0.000240598048949541i</v>
      </c>
      <c r="AF2832" t="str">
        <f t="shared" si="1500"/>
        <v>-15.0705731990407-0.395704498969568i</v>
      </c>
      <c r="AG2832" t="str">
        <f t="shared" si="1501"/>
        <v>0.993317308381482-0.00509764837142205i</v>
      </c>
      <c r="AH2832" t="str">
        <f t="shared" si="1502"/>
        <v>0.00355496109859305-0.00354175285501792i</v>
      </c>
      <c r="AI2832">
        <f t="shared" si="1503"/>
        <v>-45.989138902253686</v>
      </c>
      <c r="AJ2832">
        <f t="shared" si="1504"/>
        <v>-44.893362513585252</v>
      </c>
      <c r="AK2832"/>
      <c r="AL2832"/>
      <c r="AM2832"/>
      <c r="AN2832"/>
    </row>
    <row r="2833" spans="1:40" x14ac:dyDescent="0.3">
      <c r="A2833"/>
      <c r="B2833">
        <f t="shared" si="1470"/>
        <v>899000</v>
      </c>
      <c r="C2833" s="186" t="str">
        <f t="shared" si="1473"/>
        <v>-9.45634599274983E-08+0.00272416300115322i</v>
      </c>
      <c r="D2833" s="158" t="str">
        <f t="shared" si="1474"/>
        <v>-5.95700668199249+0.020885249675508i</v>
      </c>
      <c r="E2833" t="str">
        <f t="shared" si="1475"/>
        <v>2870</v>
      </c>
      <c r="F2833" t="str">
        <f t="shared" si="1476"/>
        <v>0.777000777000777</v>
      </c>
      <c r="G2833" t="str">
        <f t="shared" si="1471"/>
        <v>0.777000777000777</v>
      </c>
      <c r="H2833" t="str">
        <f t="shared" si="1477"/>
        <v>9.11361200692881+0.416151825026158i</v>
      </c>
      <c r="I2833" t="str">
        <f t="shared" si="1478"/>
        <v>3530.36474447153i</v>
      </c>
      <c r="J2833" t="str">
        <f t="shared" si="1472"/>
        <v>-10659.7581718839+763.53598976712i</v>
      </c>
      <c r="K2833" t="str">
        <f t="shared" si="1479"/>
        <v>0.0236010818012078-0.329495698915854i</v>
      </c>
      <c r="L2833" t="str">
        <f t="shared" si="1480"/>
        <v>0.00174785354227032-0.0204524462684421i</v>
      </c>
      <c r="M2833" t="str">
        <f t="shared" si="1481"/>
        <v>0.0253489353434781-0.349948145184296i</v>
      </c>
      <c r="N2833" t="str">
        <f t="shared" si="1482"/>
        <v>-11.2971671823089i</v>
      </c>
      <c r="O2833" t="str">
        <f t="shared" si="1483"/>
        <v>0.297041581577039+0.954864544746642i</v>
      </c>
      <c r="P2833" t="str">
        <f t="shared" si="1484"/>
        <v>0.702958418422961-0.954864544746642i</v>
      </c>
      <c r="Q2833" t="str">
        <f t="shared" si="1485"/>
        <v>-0.702958418422961+12.2520317270555i</v>
      </c>
      <c r="R2833" t="str">
        <f t="shared" si="1486"/>
        <v>-0.0809605610803118-0.0527297451429774i</v>
      </c>
      <c r="S2833" t="str">
        <f t="shared" si="1487"/>
        <v>1.16612488441028i</v>
      </c>
      <c r="T2833" t="str">
        <f t="shared" si="1488"/>
        <v>0.061489467959838-0.09441012493157i</v>
      </c>
      <c r="U2833" t="str">
        <f t="shared" si="1489"/>
        <v>0.00005-0.000268235654248652i</v>
      </c>
      <c r="V2833" t="str">
        <f t="shared" si="1490"/>
        <v>3.33333333333333E-06-0.000295059219673517i</v>
      </c>
      <c r="W2833" t="str">
        <f t="shared" si="1491"/>
        <v>0.0000143738385964578-0.000141569441835039i</v>
      </c>
      <c r="X2833" t="str">
        <f t="shared" si="1492"/>
        <v>0.0000148141935863342-0.00014147764596914i</v>
      </c>
      <c r="Y2833" t="str">
        <f t="shared" si="1493"/>
        <v>0.009+1.80754674916942i</v>
      </c>
      <c r="Z2833" t="str">
        <f t="shared" si="1494"/>
        <v>-0.00109527364058339-0.000120212329792827i</v>
      </c>
      <c r="AA2833" t="str">
        <f t="shared" si="1495"/>
        <v>0.0386333992572525-7.74571810077981i</v>
      </c>
      <c r="AB2833" t="str">
        <f t="shared" si="1496"/>
        <v>0.149906115308994-0.230163888937408i</v>
      </c>
      <c r="AC2833" t="str">
        <f t="shared" si="1497"/>
        <v>0.923254534402509-0.0582937765432435i</v>
      </c>
      <c r="AD2833" t="str">
        <f t="shared" si="1498"/>
        <v>0.177400254173303-0.238095292219902i</v>
      </c>
      <c r="AE2833" t="str">
        <f t="shared" si="1499"/>
        <v>-0.000222923812019271+0.000239453799655446i</v>
      </c>
      <c r="AF2833" t="str">
        <f t="shared" si="1500"/>
        <v>-15.0706186889213-0.39526657535065i</v>
      </c>
      <c r="AG2833" t="str">
        <f t="shared" si="1501"/>
        <v>0.993348737107887-0.00500751266095368i</v>
      </c>
      <c r="AH2833" t="str">
        <f t="shared" si="1502"/>
        <v>0.00349515431801967-0.00352655660204425i</v>
      </c>
      <c r="AI2833">
        <f t="shared" si="1503"/>
        <v>-46.081354180596136</v>
      </c>
      <c r="AJ2833">
        <f t="shared" si="1504"/>
        <v>-45.256234750666174</v>
      </c>
      <c r="AK2833"/>
      <c r="AL2833"/>
      <c r="AM2833"/>
      <c r="AN2833"/>
    </row>
    <row r="2834" spans="1:40" x14ac:dyDescent="0.3">
      <c r="A2834"/>
      <c r="B2834">
        <f t="shared" si="1470"/>
        <v>900000</v>
      </c>
      <c r="C2834" s="186" t="str">
        <f t="shared" si="1473"/>
        <v>-9.43534356507021E-08+0.00272113615338144i</v>
      </c>
      <c r="D2834" s="158" t="str">
        <f t="shared" si="1474"/>
        <v>-5.9570066803823+0.020862043842591i</v>
      </c>
      <c r="E2834" t="str">
        <f t="shared" si="1475"/>
        <v>2870</v>
      </c>
      <c r="F2834" t="str">
        <f t="shared" si="1476"/>
        <v>0.777000777000777</v>
      </c>
      <c r="G2834" t="str">
        <f t="shared" si="1471"/>
        <v>0.777000777000777</v>
      </c>
      <c r="H2834" t="str">
        <f t="shared" si="1477"/>
        <v>9.11365734735755+0.415691661317201i</v>
      </c>
      <c r="I2834" t="str">
        <f t="shared" si="1478"/>
        <v>3534.29173528852i</v>
      </c>
      <c r="J2834" t="str">
        <f t="shared" si="1472"/>
        <v>-10683.4882884653+764.385306774647i</v>
      </c>
      <c r="K2834" t="str">
        <f t="shared" si="1479"/>
        <v>0.0235489212949088-0.32913325600373i</v>
      </c>
      <c r="L2834" t="str">
        <f t="shared" si="1480"/>
        <v>0.00174399966467062-0.0204300503122207i</v>
      </c>
      <c r="M2834" t="str">
        <f t="shared" si="1481"/>
        <v>0.0252929209595794-0.349563306315951i</v>
      </c>
      <c r="N2834" t="str">
        <f t="shared" si="1482"/>
        <v>-11.3097335529233i</v>
      </c>
      <c r="O2834" t="str">
        <f t="shared" si="1483"/>
        <v>0.309016994374989+0.95105651629514i</v>
      </c>
      <c r="P2834" t="str">
        <f t="shared" si="1484"/>
        <v>0.690983005625011-0.95105651629514i</v>
      </c>
      <c r="Q2834" t="str">
        <f t="shared" si="1485"/>
        <v>-0.690983005625011+12.2607900692184i</v>
      </c>
      <c r="R2834" t="str">
        <f t="shared" si="1486"/>
        <v>-0.0804894243038343-0.0518209819849745i</v>
      </c>
      <c r="S2834" t="str">
        <f t="shared" si="1487"/>
        <v>1.16742201998804i</v>
      </c>
      <c r="T2834" t="str">
        <f t="shared" si="1488"/>
        <v>0.0604969554666628-0.0939651263084567i</v>
      </c>
      <c r="U2834" t="str">
        <f t="shared" si="1489"/>
        <v>0.0000500000000000001-0.000267937614632821i</v>
      </c>
      <c r="V2834" t="str">
        <f t="shared" si="1490"/>
        <v>3.33333333333333E-06-0.000294731376096102i</v>
      </c>
      <c r="W2834" t="str">
        <f t="shared" si="1491"/>
        <v>0.0000143736161318901-0.000141414489466105i</v>
      </c>
      <c r="X2834" t="str">
        <f t="shared" si="1492"/>
        <v>0.0000148129977998842-0.000141322798528814i</v>
      </c>
      <c r="Y2834" t="str">
        <f t="shared" si="1493"/>
        <v>0.009+1.80955736846772i</v>
      </c>
      <c r="Z2834" t="str">
        <f t="shared" si="1494"/>
        <v>-0.00109285915122043-0.000120057457542455i</v>
      </c>
      <c r="AA2834" t="str">
        <f t="shared" si="1495"/>
        <v>0.0385475786686238-7.73711083987275i</v>
      </c>
      <c r="AB2834" t="str">
        <f t="shared" si="1496"/>
        <v>0.147486453907065-0.229079019981437i</v>
      </c>
      <c r="AC2834" t="str">
        <f t="shared" si="1497"/>
        <v>0.923652743588951-0.0573499300104571i</v>
      </c>
      <c r="AD2834" t="str">
        <f t="shared" si="1498"/>
        <v>0.174404310586726-0.237185399487387i</v>
      </c>
      <c r="AE2834" t="str">
        <f t="shared" si="1499"/>
        <v>-0.000219075222865641+0.000238271696252177i</v>
      </c>
      <c r="AF2834" t="str">
        <f t="shared" si="1500"/>
        <v>-15.0706640277399-0.39482961747461i</v>
      </c>
      <c r="AG2834" t="str">
        <f t="shared" si="1501"/>
        <v>0.993381167161186-0.00491787282540091i</v>
      </c>
      <c r="AH2834" t="str">
        <f t="shared" si="1502"/>
        <v>0.0034356915232394-0.00351075610893836i</v>
      </c>
      <c r="AI2834">
        <f t="shared" si="1503"/>
        <v>-46.17453752484198</v>
      </c>
      <c r="AJ2834">
        <f t="shared" si="1504"/>
        <v>-45.619124591591365</v>
      </c>
      <c r="AK2834"/>
      <c r="AL2834"/>
      <c r="AM2834"/>
      <c r="AN2834"/>
    </row>
    <row r="2835" spans="1:40" x14ac:dyDescent="0.3">
      <c r="A2835"/>
      <c r="B2835">
        <f t="shared" si="1470"/>
        <v>901000</v>
      </c>
      <c r="C2835" s="186" t="str">
        <f t="shared" si="1473"/>
        <v>-9.41441102896801E-08+0.00271811602447262i</v>
      </c>
      <c r="D2835" s="158" t="str">
        <f t="shared" si="1474"/>
        <v>-5.95700667877747+0.0208388895209568i</v>
      </c>
      <c r="E2835" t="str">
        <f t="shared" si="1475"/>
        <v>2870</v>
      </c>
      <c r="F2835" t="str">
        <f t="shared" si="1476"/>
        <v>0.777000777000777</v>
      </c>
      <c r="G2835" t="str">
        <f t="shared" si="1471"/>
        <v>0.777000777000777</v>
      </c>
      <c r="H2835" t="str">
        <f t="shared" si="1477"/>
        <v>9.11370253738654+0.4152325116796i</v>
      </c>
      <c r="I2835" t="str">
        <f t="shared" si="1478"/>
        <v>3538.2187261055i</v>
      </c>
      <c r="J2835" t="str">
        <f t="shared" si="1472"/>
        <v>-10707.2447864993+765.234623782175i</v>
      </c>
      <c r="K2835" t="str">
        <f t="shared" si="1479"/>
        <v>0.0234969332338383-0.328771605528335i</v>
      </c>
      <c r="L2835" t="str">
        <f t="shared" si="1480"/>
        <v>0.00174015848844682-0.0204077029865112i</v>
      </c>
      <c r="M2835" t="str">
        <f t="shared" si="1481"/>
        <v>0.0252370917222851-0.349179308514846i</v>
      </c>
      <c r="N2835" t="str">
        <f t="shared" si="1482"/>
        <v>-11.3222999235376i</v>
      </c>
      <c r="O2835" t="str">
        <f t="shared" si="1483"/>
        <v>0.320943609807195+0.947098304994749i</v>
      </c>
      <c r="P2835" t="str">
        <f t="shared" si="1484"/>
        <v>0.679056390192805-0.947098304994749i</v>
      </c>
      <c r="Q2835" t="str">
        <f t="shared" si="1485"/>
        <v>-0.679056390192805+12.2693982285323i</v>
      </c>
      <c r="R2835" t="str">
        <f t="shared" si="1486"/>
        <v>-0.0800099590487744-0.0509173395944457i</v>
      </c>
      <c r="S2835" t="str">
        <f t="shared" si="1487"/>
        <v>1.16871915556581i</v>
      </c>
      <c r="T2835" t="str">
        <f t="shared" si="1488"/>
        <v>0.0595080701344782-0.0935091717763387i</v>
      </c>
      <c r="U2835" t="str">
        <f t="shared" si="1489"/>
        <v>0.0000500000000000001-0.000267640236592163i</v>
      </c>
      <c r="V2835" t="str">
        <f t="shared" si="1490"/>
        <v>3.33333333333333E-06-0.000294404260251379i</v>
      </c>
      <c r="W2835" t="str">
        <f t="shared" si="1491"/>
        <v>0.0000143733934288161-0.000141259883567056i</v>
      </c>
      <c r="X2835" t="str">
        <f t="shared" si="1492"/>
        <v>0.0000148118050141774-0.000141168297315307i</v>
      </c>
      <c r="Y2835" t="str">
        <f t="shared" si="1493"/>
        <v>0.009+1.81156798776602i</v>
      </c>
      <c r="Z2835" t="str">
        <f t="shared" si="1494"/>
        <v>-0.00109045269633523-0.000119902992328401i</v>
      </c>
      <c r="AA2835" t="str">
        <f t="shared" si="1495"/>
        <v>0.0384620437404862-7.72852268799918i</v>
      </c>
      <c r="AB2835" t="str">
        <f t="shared" si="1496"/>
        <v>0.145075635216446-0.227967441447175i</v>
      </c>
      <c r="AC2835" t="str">
        <f t="shared" si="1497"/>
        <v>0.924059773544203-0.0564106452167277i</v>
      </c>
      <c r="AD2835" t="str">
        <f t="shared" si="1498"/>
        <v>0.171419586054699-0.236237479700876i</v>
      </c>
      <c r="AE2835" t="str">
        <f t="shared" si="1499"/>
        <v>-0.000215250530534271+0.000237052075403606i</v>
      </c>
      <c r="AF2835" t="str">
        <f t="shared" si="1500"/>
        <v>-15.070709216164-0.394393622158643i</v>
      </c>
      <c r="AG2835" t="str">
        <f t="shared" si="1501"/>
        <v>0.993414591662094-0.00482874093729221i</v>
      </c>
      <c r="AH2835" t="str">
        <f t="shared" si="1502"/>
        <v>0.00337657947837338-0.00349435659861182i</v>
      </c>
      <c r="AI2835">
        <f t="shared" si="1503"/>
        <v>-46.268705911535257</v>
      </c>
      <c r="AJ2835">
        <f t="shared" si="1504"/>
        <v>-45.982030836627295</v>
      </c>
      <c r="AK2835"/>
      <c r="AL2835"/>
      <c r="AM2835"/>
      <c r="AN2835"/>
    </row>
    <row r="2836" spans="1:40" x14ac:dyDescent="0.3">
      <c r="A2836"/>
      <c r="B2836">
        <f t="shared" si="1470"/>
        <v>902000</v>
      </c>
      <c r="C2836" s="186" t="str">
        <f t="shared" si="1473"/>
        <v>-9.39354807467461E-08+0.0027151025920802i</v>
      </c>
      <c r="D2836" s="158" t="str">
        <f t="shared" si="1474"/>
        <v>-5.95700667717798+0.0208157865392815i</v>
      </c>
      <c r="E2836" t="str">
        <f t="shared" si="1475"/>
        <v>2870</v>
      </c>
      <c r="F2836" t="str">
        <f t="shared" si="1476"/>
        <v>0.777000777000777</v>
      </c>
      <c r="G2836" t="str">
        <f t="shared" si="1471"/>
        <v>0.777000777000777</v>
      </c>
      <c r="H2836" t="str">
        <f t="shared" si="1477"/>
        <v>9.11374757767969+0.414774372773147i</v>
      </c>
      <c r="I2836" t="str">
        <f t="shared" si="1478"/>
        <v>3542.14571692249i</v>
      </c>
      <c r="J2836" t="str">
        <f t="shared" si="1472"/>
        <v>-10731.0276659858+766.083940789702i</v>
      </c>
      <c r="K2836" t="str">
        <f t="shared" si="1479"/>
        <v>0.0234451168599309-0.328410744907199i</v>
      </c>
      <c r="L2836" t="str">
        <f t="shared" si="1480"/>
        <v>0.00173632995798193-0.0203854041343086i</v>
      </c>
      <c r="M2836" t="str">
        <f t="shared" si="1481"/>
        <v>0.0251814468179128-0.348796149041508i</v>
      </c>
      <c r="N2836" t="str">
        <f t="shared" si="1482"/>
        <v>-11.334866294152i</v>
      </c>
      <c r="O2836" t="str">
        <f t="shared" si="1483"/>
        <v>0.332819544523012+0.942990535892856i</v>
      </c>
      <c r="P2836" t="str">
        <f t="shared" si="1484"/>
        <v>0.667180455476988-0.942990535892856i</v>
      </c>
      <c r="Q2836" t="str">
        <f t="shared" si="1485"/>
        <v>-0.667180455476988+12.2778568300449i</v>
      </c>
      <c r="R2836" t="str">
        <f t="shared" si="1486"/>
        <v>-0.0795221981157732-0.0500188923538156i</v>
      </c>
      <c r="S2836" t="str">
        <f t="shared" si="1487"/>
        <v>1.17001629114357i</v>
      </c>
      <c r="T2836" t="str">
        <f t="shared" si="1488"/>
        <v>0.0585229189189208-0.0930422673030011i</v>
      </c>
      <c r="U2836" t="str">
        <f t="shared" si="1489"/>
        <v>0.0000500000000000001-0.000267343517926318i</v>
      </c>
      <c r="V2836" t="str">
        <f t="shared" si="1490"/>
        <v>3.33333333333333E-06-0.000294077869718949i</v>
      </c>
      <c r="W2836" t="str">
        <f t="shared" si="1491"/>
        <v>0.0000143731704872643-0.00014110562298525i</v>
      </c>
      <c r="X2836" t="str">
        <f t="shared" si="1492"/>
        <v>0.0000148106152148861-0.000141014141176829i</v>
      </c>
      <c r="Y2836" t="str">
        <f t="shared" si="1493"/>
        <v>0.009+1.81357860706432i</v>
      </c>
      <c r="Z2836" t="str">
        <f t="shared" si="1494"/>
        <v>-0.00108805424031556-0.000119748932508832i</v>
      </c>
      <c r="AA2836" t="str">
        <f t="shared" si="1495"/>
        <v>0.038376793206379-7.71995358159016i</v>
      </c>
      <c r="AB2836" t="str">
        <f t="shared" si="1496"/>
        <v>0.142673919985919-0.226829167883577i</v>
      </c>
      <c r="AC2836" t="str">
        <f t="shared" si="1497"/>
        <v>0.924475595480347-0.0554760004875565i</v>
      </c>
      <c r="AD2836" t="str">
        <f t="shared" si="1498"/>
        <v>0.16844656841404-0.235251668119059i</v>
      </c>
      <c r="AE2836" t="str">
        <f t="shared" si="1499"/>
        <v>-0.000211450139157681+0.000235795278285894i</v>
      </c>
      <c r="AF2836" t="str">
        <f t="shared" si="1500"/>
        <v>-15.0707542548577-0.393958586233865i</v>
      </c>
      <c r="AG2836" t="str">
        <f t="shared" si="1501"/>
        <v>0.993449003582131-0.00474012897538731i</v>
      </c>
      <c r="AH2836" t="str">
        <f t="shared" si="1502"/>
        <v>0.00331782486858571-0.00347736337282514i</v>
      </c>
      <c r="AI2836">
        <f t="shared" si="1503"/>
        <v>-46.363876838536669</v>
      </c>
      <c r="AJ2836">
        <f t="shared" si="1504"/>
        <v>-46.344952286173914</v>
      </c>
      <c r="AK2836"/>
      <c r="AL2836"/>
      <c r="AM2836"/>
      <c r="AN2836"/>
    </row>
    <row r="2837" spans="1:40" x14ac:dyDescent="0.3">
      <c r="A2837"/>
      <c r="B2837">
        <f t="shared" si="1470"/>
        <v>903000</v>
      </c>
      <c r="C2837" s="186" t="str">
        <f t="shared" si="1473"/>
        <v>-9.37275439413573E-08+0.00271209583395662i</v>
      </c>
      <c r="D2837" s="158" t="str">
        <f t="shared" si="1474"/>
        <v>-5.9570066755838+0.0207927347270008i</v>
      </c>
      <c r="E2837" t="str">
        <f t="shared" si="1475"/>
        <v>2870</v>
      </c>
      <c r="F2837" t="str">
        <f t="shared" si="1476"/>
        <v>0.777000777000777</v>
      </c>
      <c r="G2837" t="str">
        <f t="shared" si="1471"/>
        <v>0.777000777000777</v>
      </c>
      <c r="H2837" t="str">
        <f t="shared" si="1477"/>
        <v>9.11379246889727+0.414317241272263i</v>
      </c>
      <c r="I2837" t="str">
        <f t="shared" si="1478"/>
        <v>3546.07270773948i</v>
      </c>
      <c r="J2837" t="str">
        <f t="shared" si="1472"/>
        <v>-10754.8369269249+766.93325779723i</v>
      </c>
      <c r="K2837" t="str">
        <f t="shared" si="1479"/>
        <v>0.0233934714192746-0.328050671568992i</v>
      </c>
      <c r="L2837" t="str">
        <f t="shared" si="1480"/>
        <v>0.00173251401796229-0.0203631535992773i</v>
      </c>
      <c r="M2837" t="str">
        <f t="shared" si="1481"/>
        <v>0.0251259854372369-0.348413825168269i</v>
      </c>
      <c r="N2837" t="str">
        <f t="shared" si="1482"/>
        <v>-11.3474326647663i</v>
      </c>
      <c r="O2837" t="str">
        <f t="shared" si="1483"/>
        <v>0.344642923174486+0.938733857653886i</v>
      </c>
      <c r="P2837" t="str">
        <f t="shared" si="1484"/>
        <v>0.655357076825514-0.938733857653886i</v>
      </c>
      <c r="Q2837" t="str">
        <f t="shared" si="1485"/>
        <v>-0.655357076825514+12.2861665224202i</v>
      </c>
      <c r="R2837" t="str">
        <f t="shared" si="1486"/>
        <v>-0.0790261747473676-0.0491257149127003i</v>
      </c>
      <c r="S2837" t="str">
        <f t="shared" si="1487"/>
        <v>1.17131342672134i</v>
      </c>
      <c r="T2837" t="str">
        <f t="shared" si="1488"/>
        <v>0.0575416094745306-0.0925644195440186i</v>
      </c>
      <c r="U2837" t="str">
        <f t="shared" si="1489"/>
        <v>0.0000500000000000001-0.000267047456444672i</v>
      </c>
      <c r="V2837" t="str">
        <f t="shared" si="1490"/>
        <v>3.33333333333333E-06-0.000293752202089139i</v>
      </c>
      <c r="W2837" t="str">
        <f t="shared" si="1491"/>
        <v>0.0000143729473072637-0.000140951706573149i</v>
      </c>
      <c r="X2837" t="str">
        <f t="shared" si="1492"/>
        <v>0.0000148094283877624-0.000140860328966692i</v>
      </c>
      <c r="Y2837" t="str">
        <f t="shared" si="1493"/>
        <v>0.009+1.81558922636261i</v>
      </c>
      <c r="Z2837" t="str">
        <f t="shared" si="1494"/>
        <v>-0.00108566374774628-0.000119595276450783i</v>
      </c>
      <c r="AA2837" t="str">
        <f t="shared" si="1495"/>
        <v>0.0382918258068538-7.71140345735852i</v>
      </c>
      <c r="AB2837" t="str">
        <f t="shared" si="1496"/>
        <v>0.140281570668136-0.225664215516369i</v>
      </c>
      <c r="AC2837" t="str">
        <f t="shared" si="1497"/>
        <v>0.924900180170065-0.0545460744298679i</v>
      </c>
      <c r="AD2837" t="str">
        <f t="shared" si="1498"/>
        <v>0.165485743948317-0.234228106399599i</v>
      </c>
      <c r="AE2837" t="str">
        <f t="shared" si="1499"/>
        <v>-0.000207674448110915+0.000234501650525142i</v>
      </c>
      <c r="AF2837" t="str">
        <f t="shared" si="1500"/>
        <v>-15.0707991444811-0.393524506545262i</v>
      </c>
      <c r="AG2837" t="str">
        <f t="shared" si="1501"/>
        <v>0.993484395744845-0.00465204882275083i</v>
      </c>
      <c r="AH2837" t="str">
        <f t="shared" si="1502"/>
        <v>0.00325943429911706-0.00345978181099439i</v>
      </c>
      <c r="AI2837">
        <f t="shared" si="1503"/>
        <v>-46.46006834639347</v>
      </c>
      <c r="AJ2837">
        <f t="shared" si="1504"/>
        <v>-46.707887740959016</v>
      </c>
      <c r="AK2837"/>
      <c r="AL2837"/>
      <c r="AM2837"/>
      <c r="AN2837"/>
    </row>
    <row r="2838" spans="1:40" x14ac:dyDescent="0.3">
      <c r="A2838"/>
      <c r="B2838">
        <f t="shared" si="1470"/>
        <v>904000</v>
      </c>
      <c r="C2838" s="186" t="str">
        <f t="shared" si="1473"/>
        <v>-9.3520296809999E-08+0.00270909572795276i</v>
      </c>
      <c r="D2838" s="158" t="str">
        <f t="shared" si="1474"/>
        <v>-5.9570066739949+0.0207697339143045i</v>
      </c>
      <c r="E2838" t="str">
        <f t="shared" si="1475"/>
        <v>2870</v>
      </c>
      <c r="F2838" t="str">
        <f t="shared" si="1476"/>
        <v>0.777000777000777</v>
      </c>
      <c r="G2838" t="str">
        <f t="shared" si="1471"/>
        <v>0.777000777000777</v>
      </c>
      <c r="H2838" t="str">
        <f t="shared" si="1477"/>
        <v>9.1138372116959+0.413861113865896i</v>
      </c>
      <c r="I2838" t="str">
        <f t="shared" si="1478"/>
        <v>3549.99969855647i</v>
      </c>
      <c r="J2838" t="str">
        <f t="shared" si="1472"/>
        <v>-10778.6725693166+767.782574804757i</v>
      </c>
      <c r="K2838" t="str">
        <f t="shared" si="1479"/>
        <v>0.0233419961620844-0.327691382953477i</v>
      </c>
      <c r="L2838" t="str">
        <f t="shared" si="1480"/>
        <v>0.00172871061337569-0.0203409512257483i</v>
      </c>
      <c r="M2838" t="str">
        <f t="shared" si="1481"/>
        <v>0.0250707067754601-0.348032334179225i</v>
      </c>
      <c r="N2838" t="str">
        <f t="shared" si="1482"/>
        <v>-11.3599990353807i</v>
      </c>
      <c r="O2838" t="str">
        <f t="shared" si="1483"/>
        <v>0.356411878713257+0.934328942456609i</v>
      </c>
      <c r="P2838" t="str">
        <f t="shared" si="1484"/>
        <v>0.643588121286743-0.934328942456609i</v>
      </c>
      <c r="Q2838" t="str">
        <f t="shared" si="1485"/>
        <v>-0.643588121286743+12.2943279778373i</v>
      </c>
      <c r="R2838" t="str">
        <f t="shared" si="1486"/>
        <v>-0.0785219226435995-0.048237882191024i</v>
      </c>
      <c r="S2838" t="str">
        <f t="shared" si="1487"/>
        <v>1.1726105622991i</v>
      </c>
      <c r="T2838" t="str">
        <f t="shared" si="1488"/>
        <v>0.0565642501601344-0.0920756358639176i</v>
      </c>
      <c r="U2838" t="str">
        <f t="shared" si="1489"/>
        <v>0.0000499999999999999-0.000266752049966303i</v>
      </c>
      <c r="V2838" t="str">
        <f t="shared" si="1490"/>
        <v>3.33333333333333E-06-0.000293427254962934i</v>
      </c>
      <c r="W2838" t="str">
        <f t="shared" si="1491"/>
        <v>0.0000143727238888431-0.000140798133188294i</v>
      </c>
      <c r="X2838" t="str">
        <f t="shared" si="1492"/>
        <v>0.0000148082445186373-0.000140706859543283i</v>
      </c>
      <c r="Y2838" t="str">
        <f t="shared" si="1493"/>
        <v>0.009+1.81759984566091i</v>
      </c>
      <c r="Z2838" t="str">
        <f t="shared" si="1494"/>
        <v>-0.00108328118340805-0.000119442022530095i</v>
      </c>
      <c r="AA2838" t="str">
        <f t="shared" si="1495"/>
        <v>0.0382071402894248-7.70287225229702i</v>
      </c>
      <c r="AB2838" t="str">
        <f t="shared" si="1496"/>
        <v>0.137898851432739-0.224472602299643i</v>
      </c>
      <c r="AC2838" t="str">
        <f t="shared" si="1497"/>
        <v>0.925333497931313-0.0536209459361491i</v>
      </c>
      <c r="AD2838" t="str">
        <f t="shared" si="1498"/>
        <v>0.162537597300125-0.23316694258294i</v>
      </c>
      <c r="AE2838" t="str">
        <f t="shared" si="1499"/>
        <v>-0.000203923851960845+0.000233171542134174i</v>
      </c>
      <c r="AF2838" t="str">
        <f t="shared" si="1500"/>
        <v>-15.0708438856908-0.393091379951592i</v>
      </c>
      <c r="AG2838" t="str">
        <f t="shared" si="1501"/>
        <v>0.993520760827078-0.0045645122648291i</v>
      </c>
      <c r="AH2838" t="str">
        <f t="shared" si="1502"/>
        <v>0.00320141429432972-0.00344161736898163i</v>
      </c>
      <c r="AI2838">
        <f t="shared" si="1503"/>
        <v>-46.557299040830628</v>
      </c>
      <c r="AJ2838">
        <f t="shared" si="1504"/>
        <v>-47.070836002277872</v>
      </c>
      <c r="AK2838"/>
      <c r="AL2838"/>
      <c r="AM2838"/>
      <c r="AN2838"/>
    </row>
    <row r="2839" spans="1:40" x14ac:dyDescent="0.3">
      <c r="A2839"/>
      <c r="B2839">
        <f t="shared" si="1470"/>
        <v>905000</v>
      </c>
      <c r="C2839" s="186" t="str">
        <f t="shared" si="1473"/>
        <v>-9.33137363060726E-08+0.00270610225201739i</v>
      </c>
      <c r="D2839" s="158" t="str">
        <f t="shared" si="1474"/>
        <v>-5.95700667241127+0.0207467839321333i</v>
      </c>
      <c r="E2839" t="str">
        <f t="shared" si="1475"/>
        <v>2870</v>
      </c>
      <c r="F2839" t="str">
        <f t="shared" si="1476"/>
        <v>0.777000777000777</v>
      </c>
      <c r="G2839" t="str">
        <f t="shared" si="1471"/>
        <v>0.777000777000777</v>
      </c>
      <c r="H2839" t="str">
        <f t="shared" si="1477"/>
        <v>9.11388180672862+0.413405987257455i</v>
      </c>
      <c r="I2839" t="str">
        <f t="shared" si="1478"/>
        <v>3553.92668937345i</v>
      </c>
      <c r="J2839" t="str">
        <f t="shared" si="1472"/>
        <v>-10802.5345931609+768.631891812285i</v>
      </c>
      <c r="K2839" t="str">
        <f t="shared" si="1479"/>
        <v>0.0232906903426753-0.327332876511445i</v>
      </c>
      <c r="L2839" t="str">
        <f t="shared" si="1480"/>
        <v>0.00172491968950922-0.0203187968587147i</v>
      </c>
      <c r="M2839" t="str">
        <f t="shared" si="1481"/>
        <v>0.0250156100321845-0.34765167337016i</v>
      </c>
      <c r="N2839" t="str">
        <f t="shared" si="1482"/>
        <v>-11.3725654059951i</v>
      </c>
      <c r="O2839" t="str">
        <f t="shared" si="1483"/>
        <v>0.368124552684723+0.929776485888233i</v>
      </c>
      <c r="P2839" t="str">
        <f t="shared" si="1484"/>
        <v>0.631875447315277-0.929776485888233i</v>
      </c>
      <c r="Q2839" t="str">
        <f t="shared" si="1485"/>
        <v>-0.631875447315277+12.3023418918833i</v>
      </c>
      <c r="R2839" t="str">
        <f t="shared" si="1486"/>
        <v>-0.0780094759778977-0.0473554693819136i</v>
      </c>
      <c r="S2839" t="str">
        <f t="shared" si="1487"/>
        <v>1.17390769787687i</v>
      </c>
      <c r="T2839" t="str">
        <f t="shared" si="1488"/>
        <v>0.0555909500440008-0.0915759243577949i</v>
      </c>
      <c r="U2839" t="str">
        <f t="shared" si="1489"/>
        <v>0.0000499999999999999-0.000266457296319932i</v>
      </c>
      <c r="V2839" t="str">
        <f t="shared" si="1490"/>
        <v>3.33333333333333E-06-0.000293103025951926i</v>
      </c>
      <c r="W2839" t="str">
        <f t="shared" si="1491"/>
        <v>0.0000143725002320318-0.000140644901693275i</v>
      </c>
      <c r="X2839" t="str">
        <f t="shared" si="1492"/>
        <v>0.0000148070635934204-0.000140553731770032i</v>
      </c>
      <c r="Y2839" t="str">
        <f t="shared" si="1493"/>
        <v>0.009+1.81961046495921i</v>
      </c>
      <c r="Z2839" t="str">
        <f t="shared" si="1494"/>
        <v>-0.00108090651227599-0.000119289169131363i</v>
      </c>
      <c r="AA2839" t="str">
        <f t="shared" si="1495"/>
        <v>0.0381227354085268-7.69435990367722i</v>
      </c>
      <c r="AB2839" t="str">
        <f t="shared" si="1496"/>
        <v>0.135526028178931-0.22325434796856i</v>
      </c>
      <c r="AC2839" t="str">
        <f t="shared" si="1497"/>
        <v>0.925775518611701-0.0527006941883879i</v>
      </c>
      <c r="AD2839" t="str">
        <f t="shared" si="1498"/>
        <v>0.159602611383916-0.232068331075041i</v>
      </c>
      <c r="AE2839" t="str">
        <f t="shared" si="1499"/>
        <v>-0.000200198740416772+0.000231805307448849i</v>
      </c>
      <c r="AF2839" t="str">
        <f t="shared" si="1500"/>
        <v>-15.0708884791399-0.392659203325322i</v>
      </c>
      <c r="AG2839" t="str">
        <f t="shared" si="1501"/>
        <v>0.993558091360246-0.00447753098755541i</v>
      </c>
      <c r="AH2839" t="str">
        <f t="shared" si="1502"/>
        <v>0.0031437712967795-0.00342287557787435i</v>
      </c>
      <c r="AI2839">
        <f t="shared" si="1503"/>
        <v>-46.655588116407841</v>
      </c>
      <c r="AJ2839">
        <f t="shared" si="1504"/>
        <v>-47.433795872188234</v>
      </c>
      <c r="AK2839"/>
      <c r="AL2839"/>
      <c r="AM2839"/>
      <c r="AN2839"/>
    </row>
    <row r="2840" spans="1:40" x14ac:dyDescent="0.3">
      <c r="A2840"/>
      <c r="B2840">
        <f t="shared" si="1470"/>
        <v>906000</v>
      </c>
      <c r="C2840" s="186" t="str">
        <f t="shared" si="1473"/>
        <v>-9.31078593997847E-08+0.00270311538419665i</v>
      </c>
      <c r="D2840" s="158" t="str">
        <f t="shared" si="1474"/>
        <v>-5.95700667083288+0.0207238846121743i</v>
      </c>
      <c r="E2840" t="str">
        <f t="shared" si="1475"/>
        <v>2870</v>
      </c>
      <c r="F2840" t="str">
        <f t="shared" si="1476"/>
        <v>0.777000777000777</v>
      </c>
      <c r="G2840" t="str">
        <f t="shared" si="1471"/>
        <v>0.777000777000777</v>
      </c>
      <c r="H2840" t="str">
        <f t="shared" si="1477"/>
        <v>9.11392625464489+0.412951858164736i</v>
      </c>
      <c r="I2840" t="str">
        <f t="shared" si="1478"/>
        <v>3557.85368019044i</v>
      </c>
      <c r="J2840" t="str">
        <f t="shared" si="1472"/>
        <v>-10826.4229984577+769.481208819812i</v>
      </c>
      <c r="K2840" t="str">
        <f t="shared" si="1479"/>
        <v>0.023239553219436-0.326975149704663i</v>
      </c>
      <c r="L2840" t="str">
        <f t="shared" si="1480"/>
        <v>0.00172114119194746-0.0202966903438292i</v>
      </c>
      <c r="M2840" t="str">
        <f t="shared" si="1481"/>
        <v>0.0249606944113835-0.347271840048492i</v>
      </c>
      <c r="N2840" t="str">
        <f t="shared" si="1482"/>
        <v>-11.3851317766094i</v>
      </c>
      <c r="O2840" t="str">
        <f t="shared" si="1483"/>
        <v>0.379779095521791+0.925077206834462i</v>
      </c>
      <c r="P2840" t="str">
        <f t="shared" si="1484"/>
        <v>0.620220904478209-0.925077206834462i</v>
      </c>
      <c r="Q2840" t="str">
        <f t="shared" si="1485"/>
        <v>-0.620220904478209+12.3102089834439i</v>
      </c>
      <c r="R2840" t="str">
        <f t="shared" si="1486"/>
        <v>-0.0774888694131216-0.0464785519541799i</v>
      </c>
      <c r="S2840" t="str">
        <f t="shared" si="1487"/>
        <v>1.17520483345463i</v>
      </c>
      <c r="T2840" t="str">
        <f t="shared" si="1488"/>
        <v>0.0546218189085244-0.0910652938732351i</v>
      </c>
      <c r="U2840" t="str">
        <f t="shared" si="1489"/>
        <v>0.0000499999999999999-0.000266163193343861i</v>
      </c>
      <c r="V2840" t="str">
        <f t="shared" si="1490"/>
        <v>3.33333333333333E-06-0.000292779512678248i</v>
      </c>
      <c r="W2840" t="str">
        <f t="shared" si="1491"/>
        <v>0.0000143722763368584-0.000140492010955702i</v>
      </c>
      <c r="X2840" t="str">
        <f t="shared" si="1492"/>
        <v>0.0000148058855980988-0.000140400944515387i</v>
      </c>
      <c r="Y2840" t="str">
        <f t="shared" si="1493"/>
        <v>0.009+1.82162108425751i</v>
      </c>
      <c r="Z2840" t="str">
        <f t="shared" si="1494"/>
        <v>-0.00107853969951843-0.000119136714647862i</v>
      </c>
      <c r="AA2840" t="str">
        <f t="shared" si="1495"/>
        <v>0.0380386099254659-7.6858663490475i</v>
      </c>
      <c r="AB2840" t="str">
        <f t="shared" si="1496"/>
        <v>0.133163368546892-0.222009474092782i</v>
      </c>
      <c r="AC2840" t="str">
        <f t="shared" si="1497"/>
        <v>0.926226211572691-0.0517853986615966i</v>
      </c>
      <c r="AD2840" t="str">
        <f t="shared" si="1498"/>
        <v>0.156681267298675-0.230932432628667i</v>
      </c>
      <c r="AE2840" t="str">
        <f t="shared" si="1499"/>
        <v>-0.000196499498281498+0.000230403305063555i</v>
      </c>
      <c r="AF2840" t="str">
        <f t="shared" si="1500"/>
        <v>-15.0709329254778-0.392227973552562i</v>
      </c>
      <c r="AG2840" t="str">
        <f t="shared" si="1501"/>
        <v>0.993596379731649-0.00439111657546287i</v>
      </c>
      <c r="AH2840" t="str">
        <f t="shared" si="1502"/>
        <v>0.00308651166630175-0.00340356204274947i</v>
      </c>
      <c r="AI2840">
        <f t="shared" si="1503"/>
        <v>-46.75495538143953</v>
      </c>
      <c r="AJ2840">
        <f t="shared" si="1504"/>
        <v>-47.796766153733131</v>
      </c>
      <c r="AK2840"/>
      <c r="AL2840"/>
      <c r="AM2840"/>
      <c r="AN2840"/>
    </row>
    <row r="2841" spans="1:40" x14ac:dyDescent="0.3">
      <c r="A2841"/>
      <c r="B2841">
        <f t="shared" ref="B2841:B2904" si="1505">B2840+1000</f>
        <v>907000</v>
      </c>
      <c r="C2841" s="186" t="str">
        <f t="shared" si="1473"/>
        <v>-9.2902663078034E-08+0.00270013510263349i</v>
      </c>
      <c r="D2841" s="158" t="str">
        <f t="shared" si="1474"/>
        <v>-5.95700666925971+0.0207010357868568i</v>
      </c>
      <c r="E2841" t="str">
        <f t="shared" si="1475"/>
        <v>2870</v>
      </c>
      <c r="F2841" t="str">
        <f t="shared" si="1476"/>
        <v>0.777000777000777</v>
      </c>
      <c r="G2841" t="str">
        <f t="shared" si="1471"/>
        <v>0.777000777000777</v>
      </c>
      <c r="H2841" t="str">
        <f t="shared" si="1477"/>
        <v>9.11397055609057+0.412498723319826i</v>
      </c>
      <c r="I2841" t="str">
        <f t="shared" si="1478"/>
        <v>3561.78067100743i</v>
      </c>
      <c r="J2841" t="str">
        <f t="shared" si="1472"/>
        <v>-10850.337785207+770.33052582734i</v>
      </c>
      <c r="K2841" t="str">
        <f t="shared" si="1479"/>
        <v>0.0231885840548007-0.326618200005807i</v>
      </c>
      <c r="L2841" t="str">
        <f t="shared" si="1480"/>
        <v>0.00171737506657052-0.0202746315273997i</v>
      </c>
      <c r="M2841" t="str">
        <f t="shared" si="1481"/>
        <v>0.0249059591213712-0.346892831533207i</v>
      </c>
      <c r="N2841" t="str">
        <f t="shared" si="1482"/>
        <v>-11.3976981472238i</v>
      </c>
      <c r="O2841" t="str">
        <f t="shared" si="1483"/>
        <v>0.39137366683723+0.920231847365859i</v>
      </c>
      <c r="P2841" t="str">
        <f t="shared" si="1484"/>
        <v>0.60862633316277-0.920231847365859i</v>
      </c>
      <c r="Q2841" t="str">
        <f t="shared" si="1485"/>
        <v>-0.60862633316277+12.3179299945897i</v>
      </c>
      <c r="R2841" t="str">
        <f t="shared" si="1486"/>
        <v>-0.0769601381178094-0.0456072056544546i</v>
      </c>
      <c r="S2841" t="str">
        <f t="shared" si="1487"/>
        <v>1.1765019690324i</v>
      </c>
      <c r="T2841" t="str">
        <f t="shared" si="1488"/>
        <v>0.0536569672545314-0.0905437540326082i</v>
      </c>
      <c r="U2841" t="str">
        <f t="shared" si="1489"/>
        <v>0.00005-0.00026586973888593i</v>
      </c>
      <c r="V2841" t="str">
        <f t="shared" si="1490"/>
        <v>3.33333333333333E-06-0.000292456712774523i</v>
      </c>
      <c r="W2841" t="str">
        <f t="shared" si="1491"/>
        <v>0.000014372052203352-0.000140339459848179i</v>
      </c>
      <c r="X2841" t="str">
        <f t="shared" si="1492"/>
        <v>0.0000148047105187374-0.000140248496652785i</v>
      </c>
      <c r="Y2841" t="str">
        <f t="shared" si="1493"/>
        <v>0.009+1.8236317035558i</v>
      </c>
      <c r="Z2841" t="str">
        <f t="shared" si="1494"/>
        <v>-0.00107618071049562-0.000118984657481508i</v>
      </c>
      <c r="AA2841" t="str">
        <f t="shared" si="1495"/>
        <v>0.0379547626083755-7.67739152623182i</v>
      </c>
      <c r="AB2841" t="str">
        <f t="shared" si="1496"/>
        <v>0.130811141928278-0.220738004130831i</v>
      </c>
      <c r="AC2841" t="str">
        <f t="shared" si="1497"/>
        <v>0.926685545673553-0.0508751391270081i</v>
      </c>
      <c r="AD2841" t="str">
        <f t="shared" si="1498"/>
        <v>0.153774044240809-0.229759414323445i</v>
      </c>
      <c r="AE2841" t="str">
        <f t="shared" si="1499"/>
        <v>-0.000192826505403285+0.000228965897766123i</v>
      </c>
      <c r="AF2841" t="str">
        <f t="shared" si="1500"/>
        <v>-15.0709772253503-0.391797687532969i</v>
      </c>
      <c r="AG2841" t="str">
        <f t="shared" si="1501"/>
        <v>0.993635618185819-0.00430528050981602i</v>
      </c>
      <c r="AH2841" t="str">
        <f t="shared" si="1502"/>
        <v>0.00302964167911801-0.00338368244142539i</v>
      </c>
      <c r="AI2841">
        <f t="shared" si="1503"/>
        <v>-46.855421284246447</v>
      </c>
      <c r="AJ2841">
        <f t="shared" si="1504"/>
        <v>-48.159745651163597</v>
      </c>
      <c r="AK2841"/>
      <c r="AL2841"/>
      <c r="AM2841"/>
      <c r="AN2841"/>
    </row>
    <row r="2842" spans="1:40" x14ac:dyDescent="0.3">
      <c r="A2842"/>
      <c r="B2842">
        <f t="shared" si="1505"/>
        <v>908000</v>
      </c>
      <c r="C2842" s="186" t="str">
        <f t="shared" si="1473"/>
        <v>-9.2698144344302E-08+0.00269716138556713i</v>
      </c>
      <c r="D2842" s="158" t="str">
        <f t="shared" si="1474"/>
        <v>-5.95700666769173+0.020678237289348i</v>
      </c>
      <c r="E2842" t="str">
        <f t="shared" si="1475"/>
        <v>2870</v>
      </c>
      <c r="F2842" t="str">
        <f t="shared" si="1476"/>
        <v>0.777000777000777</v>
      </c>
      <c r="G2842" t="str">
        <f t="shared" si="1471"/>
        <v>0.777000777000777</v>
      </c>
      <c r="H2842" t="str">
        <f t="shared" si="1477"/>
        <v>9.11401471170801+0.412046579469043i</v>
      </c>
      <c r="I2842" t="str">
        <f t="shared" si="1478"/>
        <v>3565.70766182442i</v>
      </c>
      <c r="J2842" t="str">
        <f t="shared" si="1472"/>
        <v>-10874.278953409+771.179842834867i</v>
      </c>
      <c r="K2842" t="str">
        <f t="shared" si="1479"/>
        <v>0.023137782115223-0.326262024898398i</v>
      </c>
      <c r="L2842" t="str">
        <f t="shared" si="1480"/>
        <v>0.00171362125955206-0.0202526202563865i</v>
      </c>
      <c r="M2842" t="str">
        <f t="shared" si="1481"/>
        <v>0.0248514033747751-0.346514645154785i</v>
      </c>
      <c r="N2842" t="str">
        <f t="shared" si="1482"/>
        <v>-11.4102645178381i</v>
      </c>
      <c r="O2842" t="str">
        <f t="shared" si="1483"/>
        <v>0.402906435713635+0.91524117262093i</v>
      </c>
      <c r="P2842" t="str">
        <f t="shared" si="1484"/>
        <v>0.597093564286365-0.91524117262093i</v>
      </c>
      <c r="Q2842" t="str">
        <f t="shared" si="1485"/>
        <v>-0.597093564286365+12.325505690459i</v>
      </c>
      <c r="R2842" t="str">
        <f t="shared" si="1486"/>
        <v>-0.076423317782662-0.0447415065090436i</v>
      </c>
      <c r="S2842" t="str">
        <f t="shared" si="1487"/>
        <v>1.17779910461016i</v>
      </c>
      <c r="T2842" t="str">
        <f t="shared" si="1488"/>
        <v>0.0526965063052612-0.090011315255757i</v>
      </c>
      <c r="U2842" t="str">
        <f t="shared" si="1489"/>
        <v>0.00005-0.000265576930803457i</v>
      </c>
      <c r="V2842" t="str">
        <f t="shared" si="1490"/>
        <v>3.33333333333333E-06-0.000292134623883802i</v>
      </c>
      <c r="W2842" t="str">
        <f t="shared" si="1491"/>
        <v>0.0000143718278315417-0.000140187247248279i</v>
      </c>
      <c r="X2842" t="str">
        <f t="shared" si="1492"/>
        <v>0.0000148035383414776-0.000140096387060629i</v>
      </c>
      <c r="Y2842" t="str">
        <f t="shared" si="1493"/>
        <v>0.009+1.8256423228541i</v>
      </c>
      <c r="Z2842" t="str">
        <f t="shared" si="1494"/>
        <v>-0.00107382951075847-0.000118832996042782i</v>
      </c>
      <c r="AA2842" t="str">
        <f t="shared" si="1495"/>
        <v>0.0378711922321714-7.66893537332809i</v>
      </c>
      <c r="AB2842" t="str">
        <f t="shared" si="1496"/>
        <v>0.128469619475927-0.219439963485403i</v>
      </c>
      <c r="AC2842" t="str">
        <f t="shared" si="1497"/>
        <v>0.927153489255077-0.0499699956549928i</v>
      </c>
      <c r="AD2842" t="str">
        <f t="shared" si="1498"/>
        <v>0.150881419417427-0.228549449544699i</v>
      </c>
      <c r="AE2842" t="str">
        <f t="shared" si="1499"/>
        <v>-0.000189180136628885+0.000227493452472142i</v>
      </c>
      <c r="AF2842" t="str">
        <f t="shared" si="1500"/>
        <v>-15.0710213793997-0.391368342179695i</v>
      </c>
      <c r="AG2842" t="str">
        <f t="shared" si="1501"/>
        <v>0.993675798825877-0.00422003416676521i</v>
      </c>
      <c r="AH2842" t="str">
        <f t="shared" si="1502"/>
        <v>0.00297316752696638-0.00336324252320211i</v>
      </c>
      <c r="AI2842">
        <f t="shared" si="1503"/>
        <v>-46.957006940821877</v>
      </c>
      <c r="AJ2842">
        <f t="shared" si="1504"/>
        <v>-48.522733170130692</v>
      </c>
      <c r="AK2842"/>
      <c r="AL2842"/>
      <c r="AM2842"/>
      <c r="AN2842"/>
    </row>
    <row r="2843" spans="1:40" x14ac:dyDescent="0.3">
      <c r="A2843"/>
      <c r="B2843">
        <f t="shared" si="1505"/>
        <v>909000</v>
      </c>
      <c r="C2843" s="186" t="str">
        <f t="shared" si="1473"/>
        <v>-9.24943002185445E-08+0.00269419421133258i</v>
      </c>
      <c r="D2843" s="158" t="str">
        <f t="shared" si="1474"/>
        <v>-5.95700666612893+0.0206554889535498i</v>
      </c>
      <c r="E2843" t="str">
        <f t="shared" si="1475"/>
        <v>2870</v>
      </c>
      <c r="F2843" t="str">
        <f t="shared" si="1476"/>
        <v>0.777000777000777</v>
      </c>
      <c r="G2843" t="str">
        <f t="shared" si="1471"/>
        <v>0.777000777000777</v>
      </c>
      <c r="H2843" t="str">
        <f t="shared" si="1477"/>
        <v>9.11405872213603+0.411595423372847i</v>
      </c>
      <c r="I2843" t="str">
        <f t="shared" si="1478"/>
        <v>3569.6346526414i</v>
      </c>
      <c r="J2843" t="str">
        <f t="shared" si="1472"/>
        <v>-10898.2465030635+772.029159842393i</v>
      </c>
      <c r="K2843" t="str">
        <f t="shared" si="1479"/>
        <v>0.0230871466711517-0.325906621876767i</v>
      </c>
      <c r="L2843" t="str">
        <f t="shared" si="1480"/>
        <v>0.00170987971735753-0.0202306563783991i</v>
      </c>
      <c r="M2843" t="str">
        <f t="shared" si="1481"/>
        <v>0.0247970263885092-0.346137278255166i</v>
      </c>
      <c r="N2843" t="str">
        <f t="shared" si="1482"/>
        <v>-11.4228308884525i</v>
      </c>
      <c r="O2843" t="str">
        <f t="shared" si="1483"/>
        <v>0.414375580993295+0.910105970684991i</v>
      </c>
      <c r="P2843" t="str">
        <f t="shared" si="1484"/>
        <v>0.585624419006705-0.910105970684991i</v>
      </c>
      <c r="Q2843" t="str">
        <f t="shared" si="1485"/>
        <v>-0.585624419006705+12.3329368591375i</v>
      </c>
      <c r="R2843" t="str">
        <f t="shared" si="1486"/>
        <v>-0.075878444637163-0.0438815308253173i</v>
      </c>
      <c r="S2843" t="str">
        <f t="shared" si="1487"/>
        <v>1.17909624018792i</v>
      </c>
      <c r="T2843" t="str">
        <f t="shared" si="1488"/>
        <v>0.0517405480098219-0.0894679887829861i</v>
      </c>
      <c r="U2843" t="str">
        <f t="shared" si="1489"/>
        <v>0.00005-0.000265284766963189i</v>
      </c>
      <c r="V2843" t="str">
        <f t="shared" si="1490"/>
        <v>3.33333333333333E-06-0.000291813243659507i</v>
      </c>
      <c r="W2843" t="str">
        <f t="shared" si="1491"/>
        <v>0.0000143716032214566-0.000140035372038509i</v>
      </c>
      <c r="X2843" t="str">
        <f t="shared" si="1492"/>
        <v>0.0000148023690525377-0.00013994461462225i</v>
      </c>
      <c r="Y2843" t="str">
        <f t="shared" si="1493"/>
        <v>0.009+1.8276529421524i</v>
      </c>
      <c r="Z2843" t="str">
        <f t="shared" si="1494"/>
        <v>-0.00107148606604726-0.000118681728750689i</v>
      </c>
      <c r="AA2843" t="str">
        <f t="shared" si="1495"/>
        <v>0.0377878975785064-7.66049782870667i</v>
      </c>
      <c r="AB2843" t="str">
        <f t="shared" si="1496"/>
        <v>0.126139074112284-0.218115379559407i</v>
      </c>
      <c r="AC2843" t="str">
        <f t="shared" si="1497"/>
        <v>0.927630010123099-0.049070048617527i</v>
      </c>
      <c r="AD2843" t="str">
        <f t="shared" si="1498"/>
        <v>0.148003867959491-0.227302717960873i</v>
      </c>
      <c r="AE2843" t="str">
        <f t="shared" si="1499"/>
        <v>-0.00018556076175702+0.000225986340158525i</v>
      </c>
      <c r="AF2843" t="str">
        <f t="shared" si="1500"/>
        <v>-15.071065388265-0.390939934419297i</v>
      </c>
      <c r="AG2843" t="str">
        <f t="shared" si="1501"/>
        <v>0.993716913614931-0.00413538881550956i</v>
      </c>
      <c r="AH2843" t="str">
        <f t="shared" si="1502"/>
        <v>0.00291709531624577-0.00334224810758747i</v>
      </c>
      <c r="AI2843">
        <f t="shared" si="1503"/>
        <v>-47.059734164021727</v>
      </c>
      <c r="AJ2843">
        <f t="shared" si="1504"/>
        <v>-48.8857275179206</v>
      </c>
      <c r="AK2843"/>
      <c r="AL2843"/>
      <c r="AM2843"/>
      <c r="AN2843"/>
    </row>
    <row r="2844" spans="1:40" x14ac:dyDescent="0.3">
      <c r="A2844"/>
      <c r="B2844">
        <f t="shared" si="1505"/>
        <v>910000</v>
      </c>
      <c r="C2844" s="186" t="str">
        <f t="shared" si="1473"/>
        <v>-9.22911277370814E-08+0.00269123355836006i</v>
      </c>
      <c r="D2844" s="158" t="str">
        <f t="shared" si="1474"/>
        <v>-5.95700666457127+0.0206327906140938i</v>
      </c>
      <c r="E2844" t="str">
        <f t="shared" si="1475"/>
        <v>2870</v>
      </c>
      <c r="F2844" t="str">
        <f t="shared" si="1476"/>
        <v>0.777000777000777</v>
      </c>
      <c r="G2844" t="str">
        <f t="shared" si="1471"/>
        <v>0.777000777000777</v>
      </c>
      <c r="H2844" t="str">
        <f t="shared" si="1477"/>
        <v>9.11410258800998+0.411145251805772i</v>
      </c>
      <c r="I2844" t="str">
        <f t="shared" si="1478"/>
        <v>3573.56164345839i</v>
      </c>
      <c r="J2844" t="str">
        <f t="shared" si="1472"/>
        <v>-10922.2404341705+772.878476849921i</v>
      </c>
      <c r="K2844" t="str">
        <f t="shared" si="1479"/>
        <v>0.0230366769970029-0.325551988445977i</v>
      </c>
      <c r="L2844" t="str">
        <f t="shared" si="1480"/>
        <v>0.00170615038674209-0.0202087397416918i</v>
      </c>
      <c r="M2844" t="str">
        <f t="shared" si="1481"/>
        <v>0.024742827383745-0.345760728187669i</v>
      </c>
      <c r="N2844" t="str">
        <f t="shared" si="1482"/>
        <v>-11.4353972590668i</v>
      </c>
      <c r="O2844" t="str">
        <f t="shared" si="1483"/>
        <v>0.42577929156503+0.90482705246604i</v>
      </c>
      <c r="P2844" t="str">
        <f t="shared" si="1484"/>
        <v>0.57422070843497-0.90482705246604i</v>
      </c>
      <c r="Q2844" t="str">
        <f t="shared" si="1485"/>
        <v>-0.57422070843497+12.3402243115328i</v>
      </c>
      <c r="R2844" t="str">
        <f t="shared" si="1486"/>
        <v>-0.0753255554664632-0.0430273551928496i</v>
      </c>
      <c r="S2844" t="str">
        <f t="shared" si="1487"/>
        <v>1.18039337576569i</v>
      </c>
      <c r="T2844" t="str">
        <f t="shared" si="1488"/>
        <v>0.0507892050463571-0.0889137866984842i</v>
      </c>
      <c r="U2844" t="str">
        <f t="shared" si="1489"/>
        <v>0.00005-0.000264993245241251i</v>
      </c>
      <c r="V2844" t="str">
        <f t="shared" si="1490"/>
        <v>3.33333333333333E-06-0.000291492569765376i</v>
      </c>
      <c r="W2844" t="str">
        <f t="shared" si="1491"/>
        <v>0.0000143713783731256-0.000139883833106291i</v>
      </c>
      <c r="X2844" t="str">
        <f t="shared" si="1492"/>
        <v>0.0000148012026382113-0.000139793178225894i</v>
      </c>
      <c r="Y2844" t="str">
        <f t="shared" si="1493"/>
        <v>0.009+1.8296635614507i</v>
      </c>
      <c r="Z2844" t="str">
        <f t="shared" si="1494"/>
        <v>-0.00106915034229045-0.000118530854032689i</v>
      </c>
      <c r="AA2844" t="str">
        <f t="shared" si="1495"/>
        <v>0.0377048774357266-7.65207883100898i</v>
      </c>
      <c r="AB2844" t="str">
        <f t="shared" si="1496"/>
        <v>0.123819780537119-0.216764281813073i</v>
      </c>
      <c r="AC2844" t="str">
        <f t="shared" si="1497"/>
        <v>0.928115075531758-0.048175378690414i</v>
      </c>
      <c r="AD2844" t="str">
        <f t="shared" si="1498"/>
        <v>0.145141862835572-0.226019405499851i</v>
      </c>
      <c r="AE2844" t="str">
        <f t="shared" si="1499"/>
        <v>-0.000181968745493184+0.000224444935796655i</v>
      </c>
      <c r="AF2844" t="str">
        <f t="shared" si="1500"/>
        <v>-15.0711092525812-0.390512461191678i</v>
      </c>
      <c r="AG2844" t="str">
        <f t="shared" si="1501"/>
        <v>0.993758954377493-0.00405135561648872i</v>
      </c>
      <c r="AH2844" t="str">
        <f t="shared" si="1502"/>
        <v>0.00286143106718763-0.0033207050830142i</v>
      </c>
      <c r="AI2844">
        <f t="shared" si="1503"/>
        <v>-47.163625494355479</v>
      </c>
      <c r="AJ2844">
        <f t="shared" si="1504"/>
        <v>-49.248727503643934</v>
      </c>
      <c r="AK2844"/>
      <c r="AL2844"/>
      <c r="AM2844"/>
      <c r="AN2844"/>
    </row>
    <row r="2845" spans="1:40" x14ac:dyDescent="0.3">
      <c r="A2845"/>
      <c r="B2845">
        <f t="shared" si="1505"/>
        <v>911000</v>
      </c>
      <c r="C2845" s="186" t="str">
        <f t="shared" si="1473"/>
        <v>-9.20886239524897E-08+0.0026882794051745i</v>
      </c>
      <c r="D2845" s="158" t="str">
        <f t="shared" si="1474"/>
        <v>-5.95700666301874+0.0206101421063378i</v>
      </c>
      <c r="E2845" t="str">
        <f t="shared" si="1475"/>
        <v>2870</v>
      </c>
      <c r="F2845" t="str">
        <f t="shared" si="1476"/>
        <v>0.777000777000777</v>
      </c>
      <c r="G2845" t="str">
        <f t="shared" si="1471"/>
        <v>0.777000777000777</v>
      </c>
      <c r="H2845" t="str">
        <f t="shared" si="1477"/>
        <v>9.11414630996173+0.410696061556342i</v>
      </c>
      <c r="I2845" t="str">
        <f t="shared" si="1478"/>
        <v>3577.48863427538i</v>
      </c>
      <c r="J2845" t="str">
        <f t="shared" si="1472"/>
        <v>-10946.2607467301+773.727793857448i</v>
      </c>
      <c r="K2845" t="str">
        <f t="shared" si="1479"/>
        <v>0.0229863723711337-0.32519812212177i</v>
      </c>
      <c r="L2845" t="str">
        <f t="shared" si="1480"/>
        <v>0.00170243321474888-0.0201868701951611i</v>
      </c>
      <c r="M2845" t="str">
        <f t="shared" si="1481"/>
        <v>0.0246888055858826-0.345384992316931i</v>
      </c>
      <c r="N2845" t="str">
        <f t="shared" si="1482"/>
        <v>-11.4479636296812i</v>
      </c>
      <c r="O2845" t="str">
        <f t="shared" si="1483"/>
        <v>0.437115766650926+0.899405251566374i</v>
      </c>
      <c r="P2845" t="str">
        <f t="shared" si="1484"/>
        <v>0.562884233349074-0.899405251566374i</v>
      </c>
      <c r="Q2845" t="str">
        <f t="shared" si="1485"/>
        <v>-0.562884233349074+12.3473688812476i</v>
      </c>
      <c r="R2845" t="str">
        <f t="shared" si="1486"/>
        <v>-0.0747646876283752-0.0421790564840702i</v>
      </c>
      <c r="S2845" t="str">
        <f t="shared" si="1487"/>
        <v>1.18169051134345i</v>
      </c>
      <c r="T2845" t="str">
        <f t="shared" si="1488"/>
        <v>0.0498425908246452-0.088348721954008i</v>
      </c>
      <c r="U2845" t="str">
        <f t="shared" si="1489"/>
        <v>0.00005-0.000264702363523094i</v>
      </c>
      <c r="V2845" t="str">
        <f t="shared" si="1490"/>
        <v>3.33333333333333E-06-0.000291172599875403i</v>
      </c>
      <c r="W2845" t="str">
        <f t="shared" si="1491"/>
        <v>0.000014371153286578-0.000139732629343932i</v>
      </c>
      <c r="X2845" t="str">
        <f t="shared" si="1492"/>
        <v>0.0000148000390848678-0.000139642076764684i</v>
      </c>
      <c r="Y2845" t="str">
        <f t="shared" si="1493"/>
        <v>0.009+1.83167418074899i</v>
      </c>
      <c r="Z2845" t="str">
        <f t="shared" si="1494"/>
        <v>-0.00106682230560339-0.000118380370324647i</v>
      </c>
      <c r="AA2845" t="str">
        <f t="shared" si="1495"/>
        <v>0.0376221305988263-7.64367831914579i</v>
      </c>
      <c r="AB2845" t="str">
        <f t="shared" si="1496"/>
        <v>0.121512015233868-0.215386701821686i</v>
      </c>
      <c r="AC2845" t="str">
        <f t="shared" si="1497"/>
        <v>0.928608652166606-0.0472860668550244i</v>
      </c>
      <c r="AD2845" t="str">
        <f t="shared" si="1498"/>
        <v>0.142295874765464-0.224699704323771i</v>
      </c>
      <c r="AE2845" t="str">
        <f t="shared" si="1499"/>
        <v>-0.00017840444740483+0.00022286961828468i</v>
      </c>
      <c r="AF2845" t="str">
        <f t="shared" si="1500"/>
        <v>-15.0711529729805-0.390085919450004i</v>
      </c>
      <c r="AG2845" t="str">
        <f t="shared" si="1501"/>
        <v>0.993801912800928-0.0039679456195823i</v>
      </c>
      <c r="AH2845" t="str">
        <f t="shared" si="1502"/>
        <v>0.00280618071304097-0.00329861940554234i</v>
      </c>
      <c r="AI2845">
        <f t="shared" si="1503"/>
        <v>-47.268704232513123</v>
      </c>
      <c r="AJ2845">
        <f t="shared" si="1504"/>
        <v>-49.611731938466711</v>
      </c>
      <c r="AK2845"/>
      <c r="AL2845"/>
      <c r="AM2845"/>
      <c r="AN2845"/>
    </row>
    <row r="2846" spans="1:40" x14ac:dyDescent="0.3">
      <c r="A2846"/>
      <c r="B2846">
        <f t="shared" si="1505"/>
        <v>912000</v>
      </c>
      <c r="C2846" s="186" t="str">
        <f t="shared" si="1473"/>
        <v>-9.18867859334973E-08+0.00268533173039504i</v>
      </c>
      <c r="D2846" s="158" t="str">
        <f t="shared" si="1474"/>
        <v>-5.95700666147132+0.020587543266362i</v>
      </c>
      <c r="E2846" t="str">
        <f t="shared" si="1475"/>
        <v>2870</v>
      </c>
      <c r="F2846" t="str">
        <f t="shared" si="1476"/>
        <v>0.777000777000777</v>
      </c>
      <c r="G2846" t="str">
        <f t="shared" si="1471"/>
        <v>0.777000777000777</v>
      </c>
      <c r="H2846" t="str">
        <f t="shared" si="1477"/>
        <v>9.1141898886197+0.410247849427006i</v>
      </c>
      <c r="I2846" t="str">
        <f t="shared" si="1478"/>
        <v>3581.41562509236i</v>
      </c>
      <c r="J2846" t="str">
        <f t="shared" si="1472"/>
        <v>-10970.3074407423+774.577110864976i</v>
      </c>
      <c r="K2846" t="str">
        <f t="shared" si="1479"/>
        <v>0.0229362320758182-0.324845020430513i</v>
      </c>
      <c r="L2846" t="str">
        <f t="shared" si="1480"/>
        <v>0.00169872814870708-0.0201650475883422i</v>
      </c>
      <c r="M2846" t="str">
        <f t="shared" si="1481"/>
        <v>0.0246349602245253-0.345010068018855i</v>
      </c>
      <c r="N2846" t="str">
        <f t="shared" si="1482"/>
        <v>-11.4605300002956i</v>
      </c>
      <c r="O2846" t="str">
        <f t="shared" si="1483"/>
        <v>0.448383216090063+0.893841424151248i</v>
      </c>
      <c r="P2846" t="str">
        <f t="shared" si="1484"/>
        <v>0.551616783909937-0.893841424151248i</v>
      </c>
      <c r="Q2846" t="str">
        <f t="shared" si="1485"/>
        <v>-0.551616783909937+12.3543714244468i</v>
      </c>
      <c r="R2846" t="str">
        <f t="shared" si="1486"/>
        <v>-0.0741958790706314-0.0413367118546456i</v>
      </c>
      <c r="S2846" t="str">
        <f t="shared" si="1487"/>
        <v>1.18298764692122i</v>
      </c>
      <c r="T2846" t="str">
        <f t="shared" si="1488"/>
        <v>0.0489008194883877-0.0877728083930176i</v>
      </c>
      <c r="U2846" t="str">
        <f t="shared" si="1489"/>
        <v>0.00005-0.000264412119703441i</v>
      </c>
      <c r="V2846" t="str">
        <f t="shared" si="1490"/>
        <v>3.33333333333333E-06-0.000290853331673785i</v>
      </c>
      <c r="W2846" t="str">
        <f t="shared" si="1491"/>
        <v>0.0000143709279618429-0.000139581759648596i</v>
      </c>
      <c r="X2846" t="str">
        <f t="shared" si="1492"/>
        <v>0.0000147988783789512-0.000139491309136599i</v>
      </c>
      <c r="Y2846" t="str">
        <f t="shared" si="1493"/>
        <v>0.009+1.83368480004729i</v>
      </c>
      <c r="Z2846" t="str">
        <f t="shared" si="1494"/>
        <v>-0.00106450192228711-0.000118230276070773i</v>
      </c>
      <c r="AA2846" t="str">
        <f t="shared" si="1495"/>
        <v>0.0375396558694054-7.63529623229598i</v>
      </c>
      <c r="AB2846" t="str">
        <f t="shared" si="1496"/>
        <v>0.119216056475208-0.21398267333443i</v>
      </c>
      <c r="AC2846" t="str">
        <f t="shared" si="1497"/>
        <v>0.929110706127423-0.0464021943997824i</v>
      </c>
      <c r="AD2846" t="str">
        <f t="shared" si="1498"/>
        <v>0.139466372134454-0.223343812802815i</v>
      </c>
      <c r="AE2846" t="str">
        <f t="shared" si="1499"/>
        <v>-0.000174868221877912+0.000221260770379483i</v>
      </c>
      <c r="AF2846" t="str">
        <f t="shared" si="1500"/>
        <v>-15.071196550091-0.389660306160644i</v>
      </c>
      <c r="AG2846" t="str">
        <f t="shared" si="1501"/>
        <v>0.99384578043692-0.00388516976233938i</v>
      </c>
      <c r="AH2846" t="str">
        <f t="shared" si="1502"/>
        <v>0.00275135009928517-0.00327599709755404i</v>
      </c>
      <c r="AI2846">
        <f t="shared" si="1503"/>
        <v>-47.374994473716399</v>
      </c>
      <c r="AJ2846">
        <f t="shared" si="1504"/>
        <v>-49.974739635801143</v>
      </c>
      <c r="AK2846"/>
      <c r="AL2846"/>
      <c r="AM2846"/>
      <c r="AN2846"/>
    </row>
    <row r="2847" spans="1:40" x14ac:dyDescent="0.3">
      <c r="A2847"/>
      <c r="B2847">
        <f t="shared" si="1505"/>
        <v>913000</v>
      </c>
      <c r="C2847" s="186" t="str">
        <f t="shared" si="1473"/>
        <v>-9.16856107648759E-08+0.00268239051273445i</v>
      </c>
      <c r="D2847" s="158" t="str">
        <f t="shared" si="1474"/>
        <v>-5.95700665992898+0.0205649939309641i</v>
      </c>
      <c r="E2847" t="str">
        <f t="shared" si="1475"/>
        <v>2870</v>
      </c>
      <c r="F2847" t="str">
        <f t="shared" si="1476"/>
        <v>0.777000777000777</v>
      </c>
      <c r="G2847" t="str">
        <f t="shared" si="1471"/>
        <v>0.777000777000777</v>
      </c>
      <c r="H2847" t="str">
        <f t="shared" si="1477"/>
        <v>9.11423332460888+0.409800612234047i</v>
      </c>
      <c r="I2847" t="str">
        <f t="shared" si="1478"/>
        <v>3585.34261590935i</v>
      </c>
      <c r="J2847" t="str">
        <f t="shared" si="1472"/>
        <v>-10994.3805162071+775.426427872503i</v>
      </c>
      <c r="K2847" t="str">
        <f t="shared" si="1479"/>
        <v>0.0228862553972213-0.324492680909144i</v>
      </c>
      <c r="L2847" t="str">
        <f t="shared" si="1480"/>
        <v>0.00169503513623007-0.0201432717714053i</v>
      </c>
      <c r="M2847" t="str">
        <f t="shared" si="1481"/>
        <v>0.0245812905334514-0.344635952680549i</v>
      </c>
      <c r="N2847" t="str">
        <f t="shared" si="1482"/>
        <v>-11.4730963709099i</v>
      </c>
      <c r="O2847" t="str">
        <f t="shared" si="1483"/>
        <v>0.459579860621466+0.888136448813556i</v>
      </c>
      <c r="P2847" t="str">
        <f t="shared" si="1484"/>
        <v>0.540420139378534-0.888136448813556i</v>
      </c>
      <c r="Q2847" t="str">
        <f t="shared" si="1485"/>
        <v>-0.540420139378534+12.3612328197235i</v>
      </c>
      <c r="R2847" t="str">
        <f t="shared" si="1486"/>
        <v>-0.0736191683482673-0.0405003987434022i</v>
      </c>
      <c r="S2847" t="str">
        <f t="shared" si="1487"/>
        <v>1.18428478249898i</v>
      </c>
      <c r="T2847" t="str">
        <f t="shared" si="1488"/>
        <v>0.047964005916952-0.0871860607750835i</v>
      </c>
      <c r="U2847" t="str">
        <f t="shared" si="1489"/>
        <v>0.0000500000000000001-0.000264122511686242i</v>
      </c>
      <c r="V2847" t="str">
        <f t="shared" si="1490"/>
        <v>3.33333333333333E-06-0.000290534762854865i</v>
      </c>
      <c r="W2847" t="str">
        <f t="shared" si="1491"/>
        <v>0.0000143707023989494-0.000139431222922278i</v>
      </c>
      <c r="X2847" t="str">
        <f t="shared" si="1492"/>
        <v>0.0000147977205069799-0.000139340874244444i</v>
      </c>
      <c r="Y2847" t="str">
        <f t="shared" si="1493"/>
        <v>0.009+1.83569541934559i</v>
      </c>
      <c r="Z2847" t="str">
        <f t="shared" si="1494"/>
        <v>-0.00106218915882709-0.000118080569723571i</v>
      </c>
      <c r="AA2847" t="str">
        <f t="shared" si="1495"/>
        <v>0.0374574520556245-7.62693250990485i</v>
      </c>
      <c r="AB2847" t="str">
        <f t="shared" si="1496"/>
        <v>0.116932184327308-0.212552232333887i</v>
      </c>
      <c r="AC2847" t="str">
        <f t="shared" si="1497"/>
        <v>0.929621202910894-0.0455238429211923i</v>
      </c>
      <c r="AD2847" t="str">
        <f t="shared" si="1498"/>
        <v>0.136653820907604-0.221951935487519i</v>
      </c>
      <c r="AE2847" t="str">
        <f t="shared" si="1499"/>
        <v>-0.000171360418073971+0.00021961877862786i</v>
      </c>
      <c r="AF2847" t="str">
        <f t="shared" si="1500"/>
        <v>-15.0712399845379-0.389235618303083i</v>
      </c>
      <c r="AG2847" t="str">
        <f t="shared" si="1501"/>
        <v>0.99389054870297-0.00380303886821965i</v>
      </c>
      <c r="AH2847" t="str">
        <f t="shared" si="1502"/>
        <v>0.00269694498285875-0.00325284424643504i</v>
      </c>
      <c r="AI2847">
        <f t="shared" si="1503"/>
        <v>-47.482521144045144</v>
      </c>
      <c r="AJ2847">
        <f t="shared" si="1504"/>
        <v>-50.337749411521457</v>
      </c>
      <c r="AK2847"/>
      <c r="AL2847"/>
      <c r="AM2847"/>
      <c r="AN2847"/>
    </row>
    <row r="2848" spans="1:40" x14ac:dyDescent="0.3">
      <c r="A2848"/>
      <c r="B2848">
        <f t="shared" si="1505"/>
        <v>914000</v>
      </c>
      <c r="C2848" s="186" t="str">
        <f t="shared" si="1473"/>
        <v>-9.14850955473358E-08+0.0026794557309987i</v>
      </c>
      <c r="D2848" s="158" t="str">
        <f t="shared" si="1474"/>
        <v>-5.95700665839169+0.0205424939376567i</v>
      </c>
      <c r="E2848" t="str">
        <f t="shared" si="1475"/>
        <v>2870</v>
      </c>
      <c r="F2848" t="str">
        <f t="shared" si="1476"/>
        <v>0.777000777000777</v>
      </c>
      <c r="G2848" t="str">
        <f t="shared" si="1471"/>
        <v>0.777000777000777</v>
      </c>
      <c r="H2848" t="str">
        <f t="shared" si="1477"/>
        <v>9.11427661855087+0.409354346807524i</v>
      </c>
      <c r="I2848" t="str">
        <f t="shared" si="1478"/>
        <v>3589.26960672634i</v>
      </c>
      <c r="J2848" t="str">
        <f t="shared" si="1472"/>
        <v>-11018.4799731244+776.275744880031i</v>
      </c>
      <c r="K2848" t="str">
        <f t="shared" si="1479"/>
        <v>0.0228364416253738-0.324141101105114i</v>
      </c>
      <c r="L2848" t="str">
        <f t="shared" si="1480"/>
        <v>0.0016913541252137-0.0201215425951533i</v>
      </c>
      <c r="M2848" t="str">
        <f t="shared" si="1481"/>
        <v>0.0245277957505875-0.344262643700267i</v>
      </c>
      <c r="N2848" t="str">
        <f t="shared" si="1482"/>
        <v>-11.4856627415243i</v>
      </c>
      <c r="O2848" t="str">
        <f t="shared" si="1483"/>
        <v>0.470703932165346+0.882291226434946i</v>
      </c>
      <c r="P2848" t="str">
        <f t="shared" si="1484"/>
        <v>0.529296067834654-0.882291226434946i</v>
      </c>
      <c r="Q2848" t="str">
        <f t="shared" si="1485"/>
        <v>-0.529296067834654+12.3679539679592i</v>
      </c>
      <c r="R2848" t="str">
        <f t="shared" si="1486"/>
        <v>-0.0730345946411948-0.0396701948718629i</v>
      </c>
      <c r="S2848" t="str">
        <f t="shared" si="1487"/>
        <v>1.18558191807675i</v>
      </c>
      <c r="T2848" t="str">
        <f t="shared" si="1488"/>
        <v>0.0470322657266617-0.0865884948006657i</v>
      </c>
      <c r="U2848" t="str">
        <f t="shared" si="1489"/>
        <v>0.0000500000000000001-0.000263833537384616i</v>
      </c>
      <c r="V2848" t="str">
        <f t="shared" si="1490"/>
        <v>3.33333333333333E-06-0.000290216891123077i</v>
      </c>
      <c r="W2848" t="str">
        <f t="shared" si="1491"/>
        <v>0.0000143704765979267-0.000139281018071779i</v>
      </c>
      <c r="X2848" t="str">
        <f t="shared" si="1492"/>
        <v>0.0000147965654555464-0.000139190770995827i</v>
      </c>
      <c r="Y2848" t="str">
        <f t="shared" si="1493"/>
        <v>0.009+1.83770603864389i</v>
      </c>
      <c r="Z2848" t="str">
        <f t="shared" si="1494"/>
        <v>-0.0010598839818921-0.000117931249743782i</v>
      </c>
      <c r="AA2848" t="str">
        <f t="shared" si="1495"/>
        <v>0.0373755179721649-7.61858709168296i</v>
      </c>
      <c r="AB2848" t="str">
        <f t="shared" si="1496"/>
        <v>0.114660680652973-0.21109541709645i</v>
      </c>
      <c r="AC2848" t="str">
        <f t="shared" si="1497"/>
        <v>0.930140107393045-0.0446510943244913i</v>
      </c>
      <c r="AD2848" t="str">
        <f t="shared" si="1498"/>
        <v>0.133858684544394-0.220524283079893i</v>
      </c>
      <c r="AE2848" t="str">
        <f t="shared" si="1499"/>
        <v>-0.000167881379888214+0.000217944033297238i</v>
      </c>
      <c r="AF2848" t="str">
        <f t="shared" si="1500"/>
        <v>-15.0712832769426-0.388811852869867i</v>
      </c>
      <c r="AG2848" t="str">
        <f t="shared" si="1501"/>
        <v>0.993936208883925-0.00372156364485618i</v>
      </c>
      <c r="AH2848" t="str">
        <f t="shared" si="1502"/>
        <v>0.00264297103141028-0.00322916700324711i</v>
      </c>
      <c r="AI2848">
        <f t="shared" si="1503"/>
        <v>-47.59131003886128</v>
      </c>
      <c r="AJ2848">
        <f t="shared" si="1504"/>
        <v>-50.700760084180146</v>
      </c>
      <c r="AK2848"/>
      <c r="AL2848"/>
      <c r="AM2848"/>
      <c r="AN2848"/>
    </row>
    <row r="2849" spans="1:40" x14ac:dyDescent="0.3">
      <c r="A2849"/>
      <c r="B2849">
        <f t="shared" si="1505"/>
        <v>915000</v>
      </c>
      <c r="C2849" s="186" t="str">
        <f t="shared" si="1473"/>
        <v>-9.1285237397422E-08+0.00267652736408639i</v>
      </c>
      <c r="D2849" s="158" t="str">
        <f t="shared" si="1474"/>
        <v>-5.95700665685944+0.0205200431246623i</v>
      </c>
      <c r="E2849" t="str">
        <f t="shared" si="1475"/>
        <v>2870</v>
      </c>
      <c r="F2849" t="str">
        <f t="shared" si="1476"/>
        <v>0.777000777000777</v>
      </c>
      <c r="G2849" t="str">
        <f t="shared" si="1471"/>
        <v>0.777000777000777</v>
      </c>
      <c r="H2849" t="str">
        <f t="shared" si="1477"/>
        <v>9.1143197710639+0.408909049991186i</v>
      </c>
      <c r="I2849" t="str">
        <f t="shared" si="1478"/>
        <v>3593.19659754333i</v>
      </c>
      <c r="J2849" t="str">
        <f t="shared" si="1472"/>
        <v>-11042.6058114943+777.125061887558i</v>
      </c>
      <c r="K2849" t="str">
        <f t="shared" si="1479"/>
        <v>0.0227867900541463-0.323790278576325i</v>
      </c>
      <c r="L2849" t="str">
        <f t="shared" si="1480"/>
        <v>0.00168768506383431-0.0200998599110171i</v>
      </c>
      <c r="M2849" t="str">
        <f t="shared" si="1481"/>
        <v>0.0244744751179806-0.343890138487342i</v>
      </c>
      <c r="N2849" t="str">
        <f t="shared" si="1482"/>
        <v>-11.4982291121386i</v>
      </c>
      <c r="O2849" t="str">
        <f t="shared" si="1483"/>
        <v>0.481753674101678+0.876306680043884i</v>
      </c>
      <c r="P2849" t="str">
        <f t="shared" si="1484"/>
        <v>0.518246325898322-0.876306680043884i</v>
      </c>
      <c r="Q2849" t="str">
        <f t="shared" si="1485"/>
        <v>-0.518246325898322+12.3745357921825i</v>
      </c>
      <c r="R2849" t="str">
        <f t="shared" si="1486"/>
        <v>-0.0724421977719808-0.0388461782434435i</v>
      </c>
      <c r="S2849" t="str">
        <f t="shared" si="1487"/>
        <v>1.18687905365451i</v>
      </c>
      <c r="T2849" t="str">
        <f t="shared" si="1488"/>
        <v>0.0461057152716726-0.0859801271362614i</v>
      </c>
      <c r="U2849" t="str">
        <f t="shared" si="1489"/>
        <v>0.0000500000000000001-0.000263545194720807i</v>
      </c>
      <c r="V2849" t="str">
        <f t="shared" si="1490"/>
        <v>3.33333333333333E-06-0.000289899714192888i</v>
      </c>
      <c r="W2849" t="str">
        <f t="shared" si="1491"/>
        <v>0.0000143702505588041-0.000139131144008677i</v>
      </c>
      <c r="X2849" t="str">
        <f t="shared" si="1492"/>
        <v>0.0000147954132113164-0.000139040998303127i</v>
      </c>
      <c r="Y2849" t="str">
        <f t="shared" si="1493"/>
        <v>0.009+1.83971665794218i</v>
      </c>
      <c r="Z2849" t="str">
        <f t="shared" si="1494"/>
        <v>-0.00105758635833288-0.000117782314600327i</v>
      </c>
      <c r="AA2849" t="str">
        <f t="shared" si="1495"/>
        <v>0.0372938524401812-7.61025991760432i</v>
      </c>
      <c r="AB2849" t="str">
        <f t="shared" si="1496"/>
        <v>0.11240182911378-0.209612268253627i</v>
      </c>
      <c r="AC2849" t="str">
        <f t="shared" si="1497"/>
        <v>0.930667383811475-0.0437840308239652i</v>
      </c>
      <c r="AD2849" t="str">
        <f t="shared" si="1498"/>
        <v>0.131081423913884-0.219061072403318i</v>
      </c>
      <c r="AE2849" t="str">
        <f t="shared" si="1499"/>
        <v>-0.000164431445908666+0.000216236928305837i</v>
      </c>
      <c r="AF2849" t="str">
        <f t="shared" si="1500"/>
        <v>-15.0713264279233-0.388389006866524i</v>
      </c>
      <c r="AG2849" t="str">
        <f t="shared" si="1501"/>
        <v>0.993982752133515-0.00364075468234342i</v>
      </c>
      <c r="AH2849" t="str">
        <f t="shared" si="1502"/>
        <v>0.0025894338225735-0.00320497158139074i</v>
      </c>
      <c r="AI2849">
        <f t="shared" si="1503"/>
        <v>-47.701387863476924</v>
      </c>
      <c r="AJ2849">
        <f t="shared" si="1504"/>
        <v>-51.063770475193671</v>
      </c>
      <c r="AK2849"/>
      <c r="AL2849"/>
      <c r="AM2849"/>
      <c r="AN2849"/>
    </row>
    <row r="2850" spans="1:40" x14ac:dyDescent="0.3">
      <c r="A2850"/>
      <c r="B2850">
        <f t="shared" si="1505"/>
        <v>916000</v>
      </c>
      <c r="C2850" s="186" t="str">
        <f t="shared" si="1473"/>
        <v>-9.10860334474108E-08+0.00267360539098828i</v>
      </c>
      <c r="D2850" s="158" t="str">
        <f t="shared" si="1474"/>
        <v>-5.95700665533221+0.0204976413309102i</v>
      </c>
      <c r="E2850" t="str">
        <f t="shared" si="1475"/>
        <v>2870</v>
      </c>
      <c r="F2850" t="str">
        <f t="shared" si="1476"/>
        <v>0.777000777000777</v>
      </c>
      <c r="G2850" t="str">
        <f t="shared" si="1471"/>
        <v>0.777000777000777</v>
      </c>
      <c r="H2850" t="str">
        <f t="shared" si="1477"/>
        <v>9.11436278276283+0.408464718642406i</v>
      </c>
      <c r="I2850" t="str">
        <f t="shared" si="1478"/>
        <v>3597.12358836031i</v>
      </c>
      <c r="J2850" t="str">
        <f t="shared" si="1472"/>
        <v>-11066.7580313167+777.974378895086i</v>
      </c>
      <c r="K2850" t="str">
        <f t="shared" si="1479"/>
        <v>0.0227372999812257-0.323440210891083i</v>
      </c>
      <c r="L2850" t="str">
        <f t="shared" si="1480"/>
        <v>0.001684027900547-0.020078223571053i</v>
      </c>
      <c r="M2850" t="str">
        <f t="shared" si="1481"/>
        <v>0.0244213278817727-0.343518434462136i</v>
      </c>
      <c r="N2850" t="str">
        <f t="shared" si="1482"/>
        <v>-11.510795482753i</v>
      </c>
      <c r="O2850" t="str">
        <f t="shared" si="1483"/>
        <v>0.49272734154829+0.870183754669527i</v>
      </c>
      <c r="P2850" t="str">
        <f t="shared" si="1484"/>
        <v>0.50727265845171-0.870183754669527i</v>
      </c>
      <c r="Q2850" t="str">
        <f t="shared" si="1485"/>
        <v>-0.50727265845171+12.3809792374225i</v>
      </c>
      <c r="R2850" t="str">
        <f t="shared" si="1486"/>
        <v>-0.0718420182237408-0.0380284271421519i</v>
      </c>
      <c r="S2850" t="str">
        <f t="shared" si="1487"/>
        <v>1.18817618923228i</v>
      </c>
      <c r="T2850" t="str">
        <f t="shared" si="1488"/>
        <v>0.0451844716442594-0.0853609754398404i</v>
      </c>
      <c r="U2850" t="str">
        <f t="shared" si="1489"/>
        <v>0.0000500000000000001-0.000263257481626134i</v>
      </c>
      <c r="V2850" t="str">
        <f t="shared" si="1490"/>
        <v>3.33333333333333E-06-0.000289583229788747i</v>
      </c>
      <c r="W2850" t="str">
        <f t="shared" si="1491"/>
        <v>0.0000143700242816109-0.000138981599649305i</v>
      </c>
      <c r="X2850" t="str">
        <f t="shared" si="1492"/>
        <v>0.0000147942637610288-0.000138891555083478i</v>
      </c>
      <c r="Y2850" t="str">
        <f t="shared" si="1493"/>
        <v>0.009+1.84172727724048i</v>
      </c>
      <c r="Z2850" t="str">
        <f t="shared" si="1494"/>
        <v>-0.00105529625518112-0.000117633762770258i</v>
      </c>
      <c r="AA2850" t="str">
        <f t="shared" si="1495"/>
        <v>0.0372124542872631-7.60195092790519i</v>
      </c>
      <c r="AB2850" t="str">
        <f t="shared" si="1496"/>
        <v>0.11015591517078-0.208102828854052i</v>
      </c>
      <c r="AC2850" t="str">
        <f t="shared" si="1497"/>
        <v>0.931202995747417-0.0429227349427794i</v>
      </c>
      <c r="AD2850" t="str">
        <f t="shared" si="1498"/>
        <v>0.128322497209941-0.217562526371067i</v>
      </c>
      <c r="AE2850" t="str">
        <f t="shared" si="1499"/>
        <v>-0.000161010949375972+0.000214497861152249i</v>
      </c>
      <c r="AF2850" t="str">
        <f t="shared" si="1500"/>
        <v>-15.071369438095-0.387967077311496i</v>
      </c>
      <c r="AG2850" t="str">
        <f t="shared" si="1501"/>
        <v>0.994030169475932-0.00356062245153841i</v>
      </c>
      <c r="AH2850" t="str">
        <f t="shared" si="1502"/>
        <v>0.00253633884325946-0.00318026425525782i</v>
      </c>
      <c r="AI2850">
        <f t="shared" si="1503"/>
        <v>-47.81278227623698</v>
      </c>
      <c r="AJ2850">
        <f t="shared" si="1504"/>
        <v>-51.426779409068708</v>
      </c>
      <c r="AK2850"/>
      <c r="AL2850"/>
      <c r="AM2850"/>
      <c r="AN2850"/>
    </row>
    <row r="2851" spans="1:40" x14ac:dyDescent="0.3">
      <c r="A2851"/>
      <c r="B2851">
        <f t="shared" si="1505"/>
        <v>917000</v>
      </c>
      <c r="C2851" s="186" t="str">
        <f t="shared" si="1473"/>
        <v>-9.08874808452057E-08+0.00267068979078676i</v>
      </c>
      <c r="D2851" s="158" t="str">
        <f t="shared" si="1474"/>
        <v>-5.95700665380998+0.0204752883960318i</v>
      </c>
      <c r="E2851" t="str">
        <f t="shared" si="1475"/>
        <v>2870</v>
      </c>
      <c r="F2851" t="str">
        <f t="shared" si="1476"/>
        <v>0.777000777000777</v>
      </c>
      <c r="G2851" t="str">
        <f t="shared" si="1471"/>
        <v>0.777000777000777</v>
      </c>
      <c r="H2851" t="str">
        <f t="shared" si="1477"/>
        <v>9.1144056542592+0.408021349632106i</v>
      </c>
      <c r="I2851" t="str">
        <f t="shared" si="1478"/>
        <v>3601.0505791773i</v>
      </c>
      <c r="J2851" t="str">
        <f t="shared" si="1472"/>
        <v>-11090.9366325917+778.823695902613i</v>
      </c>
      <c r="K2851" t="str">
        <f t="shared" si="1479"/>
        <v>0.0226879707080894-0.32309089562804i</v>
      </c>
      <c r="L2851" t="str">
        <f t="shared" si="1480"/>
        <v>0.00168038258408387-0.0200566334279399i</v>
      </c>
      <c r="M2851" t="str">
        <f t="shared" si="1481"/>
        <v>0.0243683532921733-0.34314752905598i</v>
      </c>
      <c r="N2851" t="str">
        <f t="shared" si="1482"/>
        <v>-11.5233618533674i</v>
      </c>
      <c r="O2851" t="str">
        <f t="shared" si="1483"/>
        <v>0.503623201635793+0.863923417192816i</v>
      </c>
      <c r="P2851" t="str">
        <f t="shared" si="1484"/>
        <v>0.496376798364207-0.863923417192816i</v>
      </c>
      <c r="Q2851" t="str">
        <f t="shared" si="1485"/>
        <v>-0.496376798364207+12.3872852705602i</v>
      </c>
      <c r="R2851" t="str">
        <f t="shared" si="1486"/>
        <v>-0.0712340971582529-0.0372170201309637i</v>
      </c>
      <c r="S2851" t="str">
        <f t="shared" si="1487"/>
        <v>1.18947332481004i</v>
      </c>
      <c r="T2851" t="str">
        <f t="shared" si="1488"/>
        <v>0.0442686526746996-0.0847310583866685i</v>
      </c>
      <c r="U2851" t="str">
        <f t="shared" si="1489"/>
        <v>0.0000499999999999999-0.000262970396040936i</v>
      </c>
      <c r="V2851" t="str">
        <f t="shared" si="1490"/>
        <v>3.33333333333333E-06-0.00028926743564503i</v>
      </c>
      <c r="W2851" t="str">
        <f t="shared" si="1491"/>
        <v>0.0000143697977663762-0.000138832383914722i</v>
      </c>
      <c r="X2851" t="str">
        <f t="shared" si="1492"/>
        <v>0.0000147931170914946-0.000138742440258734i</v>
      </c>
      <c r="Y2851" t="str">
        <f t="shared" si="1493"/>
        <v>0.009+1.84373789653878i</v>
      </c>
      <c r="Z2851" t="str">
        <f t="shared" si="1494"/>
        <v>-0.00105301363964813-0.000117485592738699i</v>
      </c>
      <c r="AA2851" t="str">
        <f t="shared" si="1495"/>
        <v>0.0371313223473912-7.59366006308264i</v>
      </c>
      <c r="AB2851" t="str">
        <f t="shared" si="1496"/>
        <v>0.107923226084209-0.206567144426443i</v>
      </c>
      <c r="AC2851" t="str">
        <f t="shared" si="1497"/>
        <v>0.931746906107567-0.0420672895124852i</v>
      </c>
      <c r="AD2851" t="str">
        <f t="shared" si="1498"/>
        <v>0.125582359867119-0.21602887395369i</v>
      </c>
      <c r="AE2851" t="str">
        <f t="shared" si="1499"/>
        <v>-0.000157620218144399+0.000212727232844549i</v>
      </c>
      <c r="AF2851" t="str">
        <f t="shared" si="1500"/>
        <v>-15.0714123080692-0.387546061236074i</v>
      </c>
      <c r="AG2851" t="str">
        <f t="shared" si="1501"/>
        <v>0.994078451807423-0.00348117730239075i</v>
      </c>
      <c r="AH2851" t="str">
        <f t="shared" si="1502"/>
        <v>0.00248369148897445-0.00315505135887589i</v>
      </c>
      <c r="AI2851">
        <f t="shared" si="1503"/>
        <v>-47.925521934175819</v>
      </c>
      <c r="AJ2851">
        <f t="shared" si="1504"/>
        <v>-51.789785713588799</v>
      </c>
      <c r="AK2851"/>
      <c r="AL2851"/>
      <c r="AM2851"/>
      <c r="AN2851"/>
    </row>
    <row r="2852" spans="1:40" x14ac:dyDescent="0.3">
      <c r="A2852"/>
      <c r="B2852">
        <f t="shared" si="1505"/>
        <v>918000</v>
      </c>
      <c r="C2852" s="186" t="str">
        <f t="shared" si="1473"/>
        <v>-9.06895767542359E-08+0.00266778054265537i</v>
      </c>
      <c r="D2852" s="158" t="str">
        <f t="shared" si="1474"/>
        <v>-5.95700665229272+0.0204529841603578i</v>
      </c>
      <c r="E2852" t="str">
        <f t="shared" si="1475"/>
        <v>2870</v>
      </c>
      <c r="F2852" t="str">
        <f t="shared" si="1476"/>
        <v>0.777000777000777</v>
      </c>
      <c r="G2852" t="str">
        <f t="shared" si="1471"/>
        <v>0.777000777000777</v>
      </c>
      <c r="H2852" t="str">
        <f t="shared" si="1477"/>
        <v>9.11444838616121+0.407578939844672i</v>
      </c>
      <c r="I2852" t="str">
        <f t="shared" si="1478"/>
        <v>3604.97756999429i</v>
      </c>
      <c r="J2852" t="str">
        <f t="shared" si="1472"/>
        <v>-11115.1416153193+779.673012910141i</v>
      </c>
      <c r="K2852" t="str">
        <f t="shared" si="1479"/>
        <v>0.0226388015399815-0.322742330376138i</v>
      </c>
      <c r="L2852" t="str">
        <f t="shared" si="1480"/>
        <v>0.00167674906345215-0.0200350893349749i</v>
      </c>
      <c r="M2852" t="str">
        <f t="shared" si="1481"/>
        <v>0.0243155506034337-0.342777419711113i</v>
      </c>
      <c r="N2852" t="str">
        <f t="shared" si="1482"/>
        <v>-11.5359282239817i</v>
      </c>
      <c r="O2852" t="str">
        <f t="shared" si="1483"/>
        <v>0.514439533781488+0.857526656193663i</v>
      </c>
      <c r="P2852" t="str">
        <f t="shared" si="1484"/>
        <v>0.485560466218512-0.857526656193663i</v>
      </c>
      <c r="Q2852" t="str">
        <f t="shared" si="1485"/>
        <v>-0.485560466218512+12.3934548801754i</v>
      </c>
      <c r="R2852" t="str">
        <f t="shared" si="1486"/>
        <v>-0.0706184764341952-0.0364120360497166i</v>
      </c>
      <c r="S2852" t="str">
        <f t="shared" si="1487"/>
        <v>1.19077046038781i</v>
      </c>
      <c r="T2852" t="str">
        <f t="shared" si="1488"/>
        <v>0.0433583769305786-0.0840903956954323i</v>
      </c>
      <c r="U2852" t="str">
        <f t="shared" si="1489"/>
        <v>0.0000499999999999999-0.00026268393591453i</v>
      </c>
      <c r="V2852" t="str">
        <f t="shared" si="1490"/>
        <v>3.33333333333333E-06-0.000288952329505982i</v>
      </c>
      <c r="W2852" t="str">
        <f t="shared" si="1491"/>
        <v>0.0000143695710131296-0.000138683495730686i</v>
      </c>
      <c r="X2852" t="str">
        <f t="shared" si="1492"/>
        <v>0.0000147919731895971-0.000138593652755443i</v>
      </c>
      <c r="Y2852" t="str">
        <f t="shared" si="1493"/>
        <v>0.009+1.84574851583707i</v>
      </c>
      <c r="Z2852" t="str">
        <f t="shared" si="1494"/>
        <v>-0.00105073847912371-0.000117337802998796i</v>
      </c>
      <c r="AA2852" t="str">
        <f t="shared" si="1495"/>
        <v>0.0370504554608961-7.58538726389305i</v>
      </c>
      <c r="AB2852" t="str">
        <f t="shared" si="1496"/>
        <v>0.105704050911799-0.205005263043287i</v>
      </c>
      <c r="AC2852" t="str">
        <f t="shared" si="1497"/>
        <v>0.932299077105758-0.0412177776720579i</v>
      </c>
      <c r="AD2852" t="str">
        <f t="shared" si="1498"/>
        <v>0.122861464476765-0.214460350145063i</v>
      </c>
      <c r="AE2852" t="str">
        <f t="shared" si="1499"/>
        <v>-0.000154259574643602+0.000210925447828844i</v>
      </c>
      <c r="AF2852" t="str">
        <f t="shared" si="1500"/>
        <v>-15.0714550384539-0.387125955684314i</v>
      </c>
      <c r="AG2852" t="str">
        <f t="shared" si="1501"/>
        <v>0.994127589897914-0.00340242946228966i</v>
      </c>
      <c r="AH2852" t="str">
        <f t="shared" si="1502"/>
        <v>0.00243149706315706-0.00312933928454307i</v>
      </c>
      <c r="AI2852">
        <f t="shared" si="1503"/>
        <v>-48.039636541446939</v>
      </c>
      <c r="AJ2852">
        <f t="shared" si="1504"/>
        <v>-52.152788220021982</v>
      </c>
      <c r="AK2852"/>
      <c r="AL2852"/>
      <c r="AM2852"/>
      <c r="AN2852"/>
    </row>
    <row r="2853" spans="1:40" x14ac:dyDescent="0.3">
      <c r="A2853"/>
      <c r="B2853">
        <f t="shared" si="1505"/>
        <v>919000</v>
      </c>
      <c r="C2853" s="186" t="str">
        <f t="shared" si="1473"/>
        <v>-9.04923183533562E-08+0.00266487762585831i</v>
      </c>
      <c r="D2853" s="158" t="str">
        <f t="shared" si="1474"/>
        <v>-5.9570066507804+0.0204307284649137i</v>
      </c>
      <c r="E2853" t="str">
        <f t="shared" si="1475"/>
        <v>2870</v>
      </c>
      <c r="F2853" t="str">
        <f t="shared" si="1476"/>
        <v>0.777000777000777</v>
      </c>
      <c r="G2853" t="str">
        <f t="shared" si="1471"/>
        <v>0.777000777000777</v>
      </c>
      <c r="H2853" t="str">
        <f t="shared" si="1477"/>
        <v>9.11449097907375+0.407137486177907i</v>
      </c>
      <c r="I2853" t="str">
        <f t="shared" si="1478"/>
        <v>3608.90456081127i</v>
      </c>
      <c r="J2853" t="str">
        <f t="shared" si="1472"/>
        <v>-11139.3729794994+780.522329917668i</v>
      </c>
      <c r="K2853" t="str">
        <f t="shared" si="1479"/>
        <v>0.0225897917858888-0.322394512734556i</v>
      </c>
      <c r="L2853" t="str">
        <f t="shared" si="1480"/>
        <v>0.00167312728793257-0.0200135911460717i</v>
      </c>
      <c r="M2853" t="str">
        <f t="shared" si="1481"/>
        <v>0.0242629190738214-0.342408103880628i</v>
      </c>
      <c r="N2853" t="str">
        <f t="shared" si="1482"/>
        <v>-11.5484945945961i</v>
      </c>
      <c r="O2853" t="str">
        <f t="shared" si="1483"/>
        <v>0.525174629961313+0.850994481794681i</v>
      </c>
      <c r="P2853" t="str">
        <f t="shared" si="1484"/>
        <v>0.474825370038687-0.850994481794681i</v>
      </c>
      <c r="Q2853" t="str">
        <f t="shared" si="1485"/>
        <v>-0.474825370038687+12.3994890763908i</v>
      </c>
      <c r="R2853" t="str">
        <f t="shared" si="1486"/>
        <v>-0.0699951986255325-0.0356135540125758i</v>
      </c>
      <c r="S2853" t="str">
        <f t="shared" si="1487"/>
        <v>1.19206759596557i</v>
      </c>
      <c r="T2853" t="str">
        <f t="shared" si="1488"/>
        <v>0.0424537637155612-0.0834390081546711i</v>
      </c>
      <c r="U2853" t="str">
        <f t="shared" si="1489"/>
        <v>0.0000499999999999999-0.000262398099205156i</v>
      </c>
      <c r="V2853" t="str">
        <f t="shared" si="1490"/>
        <v>3.33333333333333E-06-0.000288637909125672i</v>
      </c>
      <c r="W2853" t="str">
        <f t="shared" si="1491"/>
        <v>0.0000143693440219002-0.000138534934027633i</v>
      </c>
      <c r="X2853" t="str">
        <f t="shared" si="1492"/>
        <v>0.0000147908320422908-0.000138445191504831i</v>
      </c>
      <c r="Y2853" t="str">
        <f t="shared" si="1493"/>
        <v>0.009+1.84775913513537i</v>
      </c>
      <c r="Z2853" t="str">
        <f t="shared" si="1494"/>
        <v>-0.00104847074117503-0.00011719039205166i</v>
      </c>
      <c r="AA2853" t="str">
        <f t="shared" si="1495"/>
        <v>0.0369698524744147-7.57713247135058i</v>
      </c>
      <c r="AB2853" t="str">
        <f t="shared" si="1496"/>
        <v>0.10349868050578-0.203417235385283i</v>
      </c>
      <c r="AC2853" t="str">
        <f t="shared" si="1497"/>
        <v>0.932859470244445-0.0403742828665046i</v>
      </c>
      <c r="AD2853" t="str">
        <f t="shared" si="1498"/>
        <v>0.120160260703514-0.212857195927158i</v>
      </c>
      <c r="AE2853" t="str">
        <f t="shared" si="1499"/>
        <v>-0.000150929335841318+0.000209092913917311i</v>
      </c>
      <c r="AF2853" t="str">
        <f t="shared" si="1500"/>
        <v>-15.0714976298542-0.386706757712993i</v>
      </c>
      <c r="AG2853" t="str">
        <f t="shared" si="1501"/>
        <v>0.99417757439265-0.00332438903443221i</v>
      </c>
      <c r="AH2853" t="str">
        <f t="shared" si="1502"/>
        <v>0.00237976077653681-0.00310313448145487i</v>
      </c>
      <c r="AI2853">
        <f t="shared" si="1503"/>
        <v>-48.155156900724876</v>
      </c>
      <c r="AJ2853">
        <f t="shared" si="1504"/>
        <v>-52.515785763332907</v>
      </c>
      <c r="AK2853"/>
      <c r="AL2853"/>
      <c r="AM2853"/>
      <c r="AN2853"/>
    </row>
    <row r="2854" spans="1:40" x14ac:dyDescent="0.3">
      <c r="A2854"/>
      <c r="B2854">
        <f t="shared" si="1505"/>
        <v>920000</v>
      </c>
      <c r="C2854" s="186" t="str">
        <f t="shared" si="1473"/>
        <v>-9.02957028367444E-08+0.00266198101974992i</v>
      </c>
      <c r="D2854" s="158" t="str">
        <f t="shared" si="1474"/>
        <v>-5.95700664927302+0.0204085211514161i</v>
      </c>
      <c r="E2854" t="str">
        <f t="shared" si="1475"/>
        <v>2870</v>
      </c>
      <c r="F2854" t="str">
        <f t="shared" si="1476"/>
        <v>0.777000777000777</v>
      </c>
      <c r="G2854" t="str">
        <f t="shared" si="1471"/>
        <v>0.777000777000777</v>
      </c>
      <c r="H2854" t="str">
        <f t="shared" si="1477"/>
        <v>9.11453343359852+0.406696985542935i</v>
      </c>
      <c r="I2854" t="str">
        <f t="shared" si="1478"/>
        <v>3612.83155162826i</v>
      </c>
      <c r="J2854" t="str">
        <f t="shared" si="1472"/>
        <v>-11163.6307251321+781.371646925195i</v>
      </c>
      <c r="K2854" t="str">
        <f t="shared" si="1479"/>
        <v>0.0225409407585154-0.322047440312658i</v>
      </c>
      <c r="L2854" t="str">
        <f t="shared" si="1480"/>
        <v>0.00166951720707747-0.0199921387157557i</v>
      </c>
      <c r="M2854" t="str">
        <f t="shared" si="1481"/>
        <v>0.0242104579655929-0.342039579028414i</v>
      </c>
      <c r="N2854" t="str">
        <f t="shared" si="1482"/>
        <v>-11.5610609652104i</v>
      </c>
      <c r="O2854" t="str">
        <f t="shared" si="1483"/>
        <v>0.535826794978964+0.844327925502036i</v>
      </c>
      <c r="P2854" t="str">
        <f t="shared" si="1484"/>
        <v>0.464173205021036-0.844327925502036i</v>
      </c>
      <c r="Q2854" t="str">
        <f t="shared" si="1485"/>
        <v>-0.464173205021036+12.4053888907124i</v>
      </c>
      <c r="R2854" t="str">
        <f t="shared" si="1486"/>
        <v>-0.0693643070401003-0.0348216534051245i</v>
      </c>
      <c r="S2854" t="str">
        <f t="shared" si="1487"/>
        <v>1.19336473154333i</v>
      </c>
      <c r="T2854" t="str">
        <f t="shared" si="1488"/>
        <v>0.0415549330677013-0.0827769176495984i</v>
      </c>
      <c r="U2854" t="str">
        <f t="shared" si="1489"/>
        <v>0.00005-0.000262112883879933i</v>
      </c>
      <c r="V2854" t="str">
        <f t="shared" si="1490"/>
        <v>3.33333333333333E-06-0.000288324172267926i</v>
      </c>
      <c r="W2854" t="str">
        <f t="shared" si="1491"/>
        <v>0.0000143691167927175-0.000138386697740648i</v>
      </c>
      <c r="X2854" t="str">
        <f t="shared" si="1492"/>
        <v>0.0000147896936366016-0.000138297055442766i</v>
      </c>
      <c r="Y2854" t="str">
        <f t="shared" si="1493"/>
        <v>0.009+1.84976975443367i</v>
      </c>
      <c r="Z2854" t="str">
        <f t="shared" si="1494"/>
        <v>-0.00104621039354541-0.000117043358406324i</v>
      </c>
      <c r="AA2854" t="str">
        <f t="shared" si="1495"/>
        <v>0.0368895122408537-7.56889562672618i</v>
      </c>
      <c r="AB2854" t="str">
        <f t="shared" si="1496"/>
        <v>0.101307407508763-0.201803114806727i</v>
      </c>
      <c r="AC2854" t="str">
        <f t="shared" si="1497"/>
        <v>0.933428046295979-0.0395368888451113i</v>
      </c>
      <c r="AD2854" t="str">
        <f t="shared" si="1498"/>
        <v>0.117479195202455-0.211219658233708i</v>
      </c>
      <c r="AE2854" t="str">
        <f t="shared" si="1499"/>
        <v>-0.000147629813207268+0.000207230042215848i</v>
      </c>
      <c r="AF2854" t="str">
        <f t="shared" si="1500"/>
        <v>-15.0715400828715-0.386288464391519i</v>
      </c>
      <c r="AG2854" t="str">
        <f t="shared" si="1501"/>
        <v>0.994228395813867-0.00324706599622088i</v>
      </c>
      <c r="AH2854" t="str">
        <f t="shared" si="1502"/>
        <v>0.00232848774651852-0.0030764434543241i</v>
      </c>
      <c r="AI2854">
        <f t="shared" si="1503"/>
        <v>-48.272114967794181</v>
      </c>
      <c r="AJ2854">
        <f t="shared" si="1504"/>
        <v>-52.878777182359755</v>
      </c>
      <c r="AK2854"/>
      <c r="AL2854"/>
      <c r="AM2854"/>
      <c r="AN2854"/>
    </row>
    <row r="2855" spans="1:40" x14ac:dyDescent="0.3">
      <c r="A2855"/>
      <c r="B2855">
        <f t="shared" si="1505"/>
        <v>921000</v>
      </c>
      <c r="C2855" s="186" t="str">
        <f t="shared" si="1473"/>
        <v>-9.00997274138024E-08+0.0026590907037742i</v>
      </c>
      <c r="D2855" s="158" t="str">
        <f t="shared" si="1474"/>
        <v>-5.95700664777053+0.0203863620622689i</v>
      </c>
      <c r="E2855" t="str">
        <f t="shared" si="1475"/>
        <v>2870</v>
      </c>
      <c r="F2855" t="str">
        <f t="shared" si="1476"/>
        <v>0.777000777000777</v>
      </c>
      <c r="G2855" t="str">
        <f t="shared" si="1471"/>
        <v>0.777000777000777</v>
      </c>
      <c r="H2855" t="str">
        <f t="shared" si="1477"/>
        <v>9.11457575033388+0.406257434864142i</v>
      </c>
      <c r="I2855" t="str">
        <f t="shared" si="1478"/>
        <v>3616.75854244525i</v>
      </c>
      <c r="J2855" t="str">
        <f t="shared" si="1472"/>
        <v>-11187.9148522174+782.220963932723i</v>
      </c>
      <c r="K2855" t="str">
        <f t="shared" si="1479"/>
        <v>0.0224922477742599-0.321701110729933i</v>
      </c>
      <c r="L2855" t="str">
        <f t="shared" si="1480"/>
        <v>0.00166591877070911-0.0199707318991619i</v>
      </c>
      <c r="M2855" t="str">
        <f t="shared" si="1481"/>
        <v>0.024158166544969-0.341671842629095i</v>
      </c>
      <c r="N2855" t="str">
        <f t="shared" si="1482"/>
        <v>-11.5736273358248i</v>
      </c>
      <c r="O2855" t="str">
        <f t="shared" si="1483"/>
        <v>0.54639434673427+0.837528040042141i</v>
      </c>
      <c r="P2855" t="str">
        <f t="shared" si="1484"/>
        <v>0.45360565326573-0.837528040042141i</v>
      </c>
      <c r="Q2855" t="str">
        <f t="shared" si="1485"/>
        <v>-0.45360565326573+12.4111553758669i</v>
      </c>
      <c r="R2855" t="str">
        <f t="shared" si="1486"/>
        <v>-0.068725845738261-0.034036413880918i</v>
      </c>
      <c r="S2855" t="str">
        <f t="shared" si="1487"/>
        <v>1.1946618671211i</v>
      </c>
      <c r="T2855" t="str">
        <f t="shared" si="1488"/>
        <v>0.040662005757084-0.0821041471891476i</v>
      </c>
      <c r="U2855" t="str">
        <f t="shared" si="1489"/>
        <v>0.00005-0.000261828287914808i</v>
      </c>
      <c r="V2855" t="str">
        <f t="shared" si="1490"/>
        <v>3.33333333333333E-06-0.000288011116706289i</v>
      </c>
      <c r="W2855" t="str">
        <f t="shared" si="1491"/>
        <v>0.000014368889325611-0.00013823878580944i</v>
      </c>
      <c r="X2855" t="str">
        <f t="shared" si="1492"/>
        <v>0.0000147885579596259-0.000138149243509737i</v>
      </c>
      <c r="Y2855" t="str">
        <f t="shared" si="1493"/>
        <v>0.009+1.85178037373197i</v>
      </c>
      <c r="Z2855" t="str">
        <f t="shared" si="1494"/>
        <v>-0.00104395740415322-0.00011689670057968i</v>
      </c>
      <c r="AA2855" t="str">
        <f t="shared" si="1495"/>
        <v>0.0368094336193443-7.56067667154575i</v>
      </c>
      <c r="AB2855" t="str">
        <f t="shared" si="1496"/>
        <v>0.0991305263479866-0.200162957401451i</v>
      </c>
      <c r="AC2855" t="str">
        <f t="shared" si="1497"/>
        <v>0.934004765283762-0.0387056796591464i</v>
      </c>
      <c r="AD2855" t="str">
        <f t="shared" si="1498"/>
        <v>0.114818711536417-0.209547989912433i</v>
      </c>
      <c r="AE2855" t="str">
        <f t="shared" si="1499"/>
        <v>-0.000144361312677643+0.000205337247051092i</v>
      </c>
      <c r="AF2855" t="str">
        <f t="shared" si="1500"/>
        <v>-15.0715823981044-0.385871072801873i</v>
      </c>
      <c r="AG2855" t="str">
        <f t="shared" si="1501"/>
        <v>0.994280044562482-0.00317047019767418i</v>
      </c>
      <c r="AH2855" t="str">
        <f t="shared" si="1502"/>
        <v>0.00227768299658312-0.00304927276199145i</v>
      </c>
      <c r="AI2855">
        <f t="shared" si="1503"/>
        <v>-48.390543909583776</v>
      </c>
      <c r="AJ2855">
        <f t="shared" si="1504"/>
        <v>-53.24176132003835</v>
      </c>
      <c r="AK2855"/>
      <c r="AL2855"/>
      <c r="AM2855"/>
      <c r="AN2855"/>
    </row>
    <row r="2856" spans="1:40" x14ac:dyDescent="0.3">
      <c r="A2856"/>
      <c r="B2856">
        <f t="shared" si="1505"/>
        <v>922000</v>
      </c>
      <c r="C2856" s="186" t="str">
        <f t="shared" si="1473"/>
        <v>-8.99043893090582E-08+0.00265620665746436i</v>
      </c>
      <c r="D2856" s="158" t="str">
        <f t="shared" si="1474"/>
        <v>-5.95700664627294+0.0203642510405601i</v>
      </c>
      <c r="E2856" t="str">
        <f t="shared" si="1475"/>
        <v>2870</v>
      </c>
      <c r="F2856" t="str">
        <f t="shared" si="1476"/>
        <v>0.777000777000777</v>
      </c>
      <c r="G2856" t="str">
        <f t="shared" si="1471"/>
        <v>0.777000777000777</v>
      </c>
      <c r="H2856" t="str">
        <f t="shared" si="1477"/>
        <v>9.11461792987506+0.405818831079104i</v>
      </c>
      <c r="I2856" t="str">
        <f t="shared" si="1478"/>
        <v>3620.68553326224i</v>
      </c>
      <c r="J2856" t="str">
        <f t="shared" si="1472"/>
        <v>-11212.2253607552+783.07028094025i</v>
      </c>
      <c r="K2856" t="str">
        <f t="shared" si="1479"/>
        <v>0.0224437121531916-0.321355521615952i</v>
      </c>
      <c r="L2856" t="str">
        <f t="shared" si="1480"/>
        <v>0.00166233192891798-0.0199493705520314i</v>
      </c>
      <c r="M2856" t="str">
        <f t="shared" si="1481"/>
        <v>0.0241060440821096-0.341304892167983i</v>
      </c>
      <c r="N2856" t="str">
        <f t="shared" si="1482"/>
        <v>-11.5861937064392i</v>
      </c>
      <c r="O2856" t="str">
        <f t="shared" si="1483"/>
        <v>0.556875616488223+0.830595899195789i</v>
      </c>
      <c r="P2856" t="str">
        <f t="shared" si="1484"/>
        <v>0.443124383511777-0.830595899195789i</v>
      </c>
      <c r="Q2856" t="str">
        <f t="shared" si="1485"/>
        <v>-0.443124383511777+12.416789605635i</v>
      </c>
      <c r="R2856" t="str">
        <f t="shared" si="1486"/>
        <v>-0.0680798595517732-0.03325791535768i</v>
      </c>
      <c r="S2856" t="str">
        <f t="shared" si="1487"/>
        <v>1.19595900269886i</v>
      </c>
      <c r="T2856" t="str">
        <f t="shared" si="1488"/>
        <v>0.0397751032830141-0.0814207209334171i</v>
      </c>
      <c r="U2856" t="str">
        <f t="shared" si="1489"/>
        <v>0.00005-0.00026154430929451i</v>
      </c>
      <c r="V2856" t="str">
        <f t="shared" si="1490"/>
        <v>3.33333333333333E-06-0.000287698740223961i</v>
      </c>
      <c r="W2856" t="str">
        <f t="shared" si="1491"/>
        <v>0.0000143686616206099-0.000138091197178318i</v>
      </c>
      <c r="X2856" t="str">
        <f t="shared" si="1492"/>
        <v>0.0000147874249985299-0.000138001754650832i</v>
      </c>
      <c r="Y2856" t="str">
        <f t="shared" si="1493"/>
        <v>0.009+1.85379099303026i</v>
      </c>
      <c r="Z2856" t="str">
        <f t="shared" si="1494"/>
        <v>-0.00104171174109072-0.000116750417096432i</v>
      </c>
      <c r="AA2856" t="str">
        <f t="shared" si="1495"/>
        <v>0.0367296154752038-7.55247554758902i</v>
      </c>
      <c r="AB2856" t="str">
        <f t="shared" si="1496"/>
        <v>0.0969683332284659-0.198496822069728i</v>
      </c>
      <c r="AC2856" t="str">
        <f t="shared" si="1497"/>
        <v>0.934589586463178-0.0378807396592221i</v>
      </c>
      <c r="AD2856" t="str">
        <f t="shared" si="1498"/>
        <v>0.112179250094069-0.20784244968623i</v>
      </c>
      <c r="AE2856" t="str">
        <f t="shared" si="1499"/>
        <v>-0.000141124134620956+0.000203414945897156i</v>
      </c>
      <c r="AF2856" t="str">
        <f t="shared" si="1500"/>
        <v>-15.071624576148-0.385454580038544i</v>
      </c>
      <c r="AG2856" t="str">
        <f t="shared" si="1501"/>
        <v>0.994332510919805-0.0030946113598702i</v>
      </c>
      <c r="AH2856" t="str">
        <f t="shared" si="1502"/>
        <v>0.00222735145571652-0.00302162901603124i</v>
      </c>
      <c r="AI2856">
        <f t="shared" si="1503"/>
        <v>-48.510478165886788</v>
      </c>
      <c r="AJ2856">
        <f t="shared" si="1504"/>
        <v>-53.604737023577258</v>
      </c>
      <c r="AK2856"/>
      <c r="AL2856"/>
      <c r="AM2856"/>
      <c r="AN2856"/>
    </row>
    <row r="2857" spans="1:40" x14ac:dyDescent="0.3">
      <c r="A2857"/>
      <c r="B2857">
        <f t="shared" si="1505"/>
        <v>923000</v>
      </c>
      <c r="C2857" s="186" t="str">
        <f t="shared" si="1473"/>
        <v>-8.9709685762066E-08+0.00265332886044227i</v>
      </c>
      <c r="D2857" s="158" t="str">
        <f t="shared" si="1474"/>
        <v>-5.95700664478022+0.0203421879300574i</v>
      </c>
      <c r="E2857" t="str">
        <f t="shared" si="1475"/>
        <v>2870</v>
      </c>
      <c r="F2857" t="str">
        <f t="shared" si="1476"/>
        <v>0.777000777000777</v>
      </c>
      <c r="G2857" t="str">
        <f t="shared" si="1471"/>
        <v>0.777000777000777</v>
      </c>
      <c r="H2857" t="str">
        <f t="shared" si="1477"/>
        <v>9.11465997281398+0.405381171138516i</v>
      </c>
      <c r="I2857" t="str">
        <f t="shared" si="1478"/>
        <v>3624.61252407922i</v>
      </c>
      <c r="J2857" t="str">
        <f t="shared" si="1472"/>
        <v>-11236.5622507456+783.919597947778i</v>
      </c>
      <c r="K2857" t="str">
        <f t="shared" si="1479"/>
        <v>0.0223953332190259-0.321010670610302i</v>
      </c>
      <c r="L2857" t="str">
        <f t="shared" si="1480"/>
        <v>0.001658756632061-0.019928054530708i</v>
      </c>
      <c r="M2857" t="str">
        <f t="shared" si="1481"/>
        <v>0.0240540898510869-0.34093872514101i</v>
      </c>
      <c r="N2857" t="str">
        <f t="shared" si="1482"/>
        <v>-11.5987600770535i</v>
      </c>
      <c r="O2857" t="str">
        <f t="shared" si="1483"/>
        <v>0.567268949126743+0.823532597628437i</v>
      </c>
      <c r="P2857" t="str">
        <f t="shared" si="1484"/>
        <v>0.432731050873257-0.823532597628437i</v>
      </c>
      <c r="Q2857" t="str">
        <f t="shared" si="1485"/>
        <v>-0.432731050873257+12.4222926746819i</v>
      </c>
      <c r="R2857" t="str">
        <f t="shared" si="1486"/>
        <v>-0.0674263941027424-0.0324862380129775i</v>
      </c>
      <c r="S2857" t="str">
        <f t="shared" si="1487"/>
        <v>1.19725613827663i</v>
      </c>
      <c r="T2857" t="str">
        <f t="shared" si="1488"/>
        <v>0.0388943478705529-0.0807266642213675i</v>
      </c>
      <c r="U2857" t="str">
        <f t="shared" si="1489"/>
        <v>0.00005-0.000261260946012501i</v>
      </c>
      <c r="V2857" t="str">
        <f t="shared" si="1490"/>
        <v>3.33333333333333E-06-0.000287387040613751i</v>
      </c>
      <c r="W2857" t="str">
        <f t="shared" si="1491"/>
        <v>0.0000143684336777438-0.000137943930796167i</v>
      </c>
      <c r="X2857" t="str">
        <f t="shared" si="1492"/>
        <v>0.0000147862947405497-0.000137854587815709i</v>
      </c>
      <c r="Y2857" t="str">
        <f t="shared" si="1493"/>
        <v>0.009+1.85580161232856i</v>
      </c>
      <c r="Z2857" t="str">
        <f t="shared" si="1494"/>
        <v>-0.00103947337262294-0.000116604506489044i</v>
      </c>
      <c r="AA2857" t="str">
        <f t="shared" si="1495"/>
        <v>0.0366500566798945-7.54429219688801i</v>
      </c>
      <c r="AB2857" t="str">
        <f t="shared" si="1496"/>
        <v>0.0948211261245491-0.196804770585799i</v>
      </c>
      <c r="AC2857" t="str">
        <f t="shared" si="1497"/>
        <v>0.93518246830239-0.037062153492132i</v>
      </c>
      <c r="AD2857" t="str">
        <f t="shared" si="1498"/>
        <v>0.109561248008305-0.206103302113018i</v>
      </c>
      <c r="AE2857" t="str">
        <f t="shared" si="1499"/>
        <v>-0.000137918573804622+0.000201463559301811i</v>
      </c>
      <c r="AF2857" t="str">
        <f t="shared" si="1500"/>
        <v>-15.0716666175942-0.385038983208459i</v>
      </c>
      <c r="AG2857" t="str">
        <f t="shared" si="1501"/>
        <v>0.994385785049277-0.0030194990734077i</v>
      </c>
      <c r="AH2857" t="str">
        <f t="shared" si="1502"/>
        <v>0.00217749795785704-0.00299351887934914i</v>
      </c>
      <c r="AI2857">
        <f t="shared" si="1503"/>
        <v>-48.631953515071032</v>
      </c>
      <c r="AJ2857">
        <f t="shared" si="1504"/>
        <v>-53.967703144662778</v>
      </c>
      <c r="AK2857"/>
      <c r="AL2857"/>
      <c r="AM2857"/>
      <c r="AN2857"/>
    </row>
    <row r="2858" spans="1:40" x14ac:dyDescent="0.3">
      <c r="A2858"/>
      <c r="B2858">
        <f t="shared" si="1505"/>
        <v>924000</v>
      </c>
      <c r="C2858" s="186" t="str">
        <f t="shared" si="1473"/>
        <v>-8.95156140273092E-08+0.00265045729241804i</v>
      </c>
      <c r="D2858" s="158" t="str">
        <f t="shared" si="1474"/>
        <v>-5.95700664329233+0.020320172575205i</v>
      </c>
      <c r="E2858" t="str">
        <f t="shared" si="1475"/>
        <v>2870</v>
      </c>
      <c r="F2858" t="str">
        <f t="shared" si="1476"/>
        <v>0.777000777000777</v>
      </c>
      <c r="G2858" t="str">
        <f t="shared" si="1471"/>
        <v>0.777000777000777</v>
      </c>
      <c r="H2858" t="str">
        <f t="shared" si="1477"/>
        <v>9.11470187973942+0.404944452006113i</v>
      </c>
      <c r="I2858" t="str">
        <f t="shared" si="1478"/>
        <v>3628.53951489621i</v>
      </c>
      <c r="J2858" t="str">
        <f t="shared" si="1472"/>
        <v>-11260.9255221886+784.768914955305i</v>
      </c>
      <c r="K2858" t="str">
        <f t="shared" si="1479"/>
        <v>0.0223471102991019-0.320666555362546i</v>
      </c>
      <c r="L2858" t="str">
        <f t="shared" si="1480"/>
        <v>0.00165519283075997-0.019906783692136i</v>
      </c>
      <c r="M2858" t="str">
        <f t="shared" si="1481"/>
        <v>0.0240023031298619-0.340573339054682i</v>
      </c>
      <c r="N2858" t="str">
        <f t="shared" si="1482"/>
        <v>-11.6113264476679i</v>
      </c>
      <c r="O2858" t="str">
        <f t="shared" si="1483"/>
        <v>0.577572703422287+0.81633925071717i</v>
      </c>
      <c r="P2858" t="str">
        <f t="shared" si="1484"/>
        <v>0.422427296577713-0.81633925071717i</v>
      </c>
      <c r="Q2858" t="str">
        <f t="shared" si="1485"/>
        <v>-0.422427296577713+12.4276656983851i</v>
      </c>
      <c r="R2858" t="str">
        <f t="shared" si="1486"/>
        <v>-0.0667654958226934-0.0317214622794278i</v>
      </c>
      <c r="S2858" t="str">
        <f t="shared" si="1487"/>
        <v>1.19855327385439i</v>
      </c>
      <c r="T2858" t="str">
        <f t="shared" si="1488"/>
        <v>0.0380198624664567-0.0800220035988008i</v>
      </c>
      <c r="U2858" t="str">
        <f t="shared" si="1489"/>
        <v>0.00005-0.000260978196070929i</v>
      </c>
      <c r="V2858" t="str">
        <f t="shared" si="1490"/>
        <v>3.33333333333333E-06-0.000287076015678022i</v>
      </c>
      <c r="W2858" t="str">
        <f t="shared" si="1491"/>
        <v>0.0000143682054970422-0.000137796985616421i</v>
      </c>
      <c r="X2858" t="str">
        <f t="shared" si="1492"/>
        <v>0.0000147851671729908-0.000137707741958571i</v>
      </c>
      <c r="Y2858" t="str">
        <f t="shared" si="1493"/>
        <v>0.009+1.85781223162686i</v>
      </c>
      <c r="Z2858" t="str">
        <f t="shared" si="1494"/>
        <v>-0.00103724226718652-0.000116458967297693i</v>
      </c>
      <c r="AA2858" t="str">
        <f t="shared" si="1495"/>
        <v>0.0365707561109844-7.53612656172576i</v>
      </c>
      <c r="AB2858" t="str">
        <f t="shared" si="1496"/>
        <v>0.0926892047700156-0.195086867666079i</v>
      </c>
      <c r="AC2858" t="str">
        <f t="shared" si="1497"/>
        <v>0.935783368463-0.0362500060972239i</v>
      </c>
      <c r="AD2858" t="str">
        <f t="shared" si="1498"/>
        <v>0.10696513907514-0.204330817544312i</v>
      </c>
      <c r="AE2858" t="str">
        <f t="shared" si="1499"/>
        <v>-0.000134744919362524+0.000199483510812192i</v>
      </c>
      <c r="AF2858" t="str">
        <f t="shared" si="1500"/>
        <v>-15.0717085230317-0.384624279430908i</v>
      </c>
      <c r="AG2858" t="str">
        <f t="shared" si="1501"/>
        <v>0.99443985699823-0.00294514279689115i</v>
      </c>
      <c r="AH2858" t="str">
        <f t="shared" si="1502"/>
        <v>0.00212812724136508-0.00296494906477294i</v>
      </c>
      <c r="AI2858">
        <f t="shared" si="1503"/>
        <v>-48.755007144087081</v>
      </c>
      <c r="AJ2858">
        <f t="shared" si="1504"/>
        <v>-54.330658539659446</v>
      </c>
      <c r="AK2858"/>
      <c r="AL2858"/>
      <c r="AM2858"/>
      <c r="AN2858"/>
    </row>
    <row r="2859" spans="1:40" x14ac:dyDescent="0.3">
      <c r="A2859"/>
      <c r="B2859">
        <f t="shared" si="1505"/>
        <v>925000</v>
      </c>
      <c r="C2859" s="186" t="str">
        <f t="shared" si="1473"/>
        <v>-8.93221713741048E-08+0.00264759193318952i</v>
      </c>
      <c r="D2859" s="158" t="str">
        <f t="shared" si="1474"/>
        <v>-5.95700664180927+0.0202982048211197i</v>
      </c>
      <c r="E2859" t="str">
        <f t="shared" si="1475"/>
        <v>2870</v>
      </c>
      <c r="F2859" t="str">
        <f t="shared" si="1476"/>
        <v>0.777000777000777</v>
      </c>
      <c r="G2859" t="str">
        <f t="shared" si="1471"/>
        <v>0.777000777000777</v>
      </c>
      <c r="H2859" t="str">
        <f t="shared" si="1477"/>
        <v>9.11474365123701+0.40450867065862i</v>
      </c>
      <c r="I2859" t="str">
        <f t="shared" si="1478"/>
        <v>3632.4665057132i</v>
      </c>
      <c r="J2859" t="str">
        <f t="shared" si="1472"/>
        <v>-11285.3151750841+785.618231962833i</v>
      </c>
      <c r="K2859" t="str">
        <f t="shared" si="1479"/>
        <v>0.0222990427243594-0.320323173532164i</v>
      </c>
      <c r="L2859" t="str">
        <f t="shared" si="1480"/>
        <v>0.00165164047589969-0.0198855578938561i</v>
      </c>
      <c r="M2859" t="str">
        <f t="shared" si="1481"/>
        <v>0.0239506832002591-0.34020873142602i</v>
      </c>
      <c r="N2859" t="str">
        <f t="shared" si="1482"/>
        <v>-11.6238928182822i</v>
      </c>
      <c r="O2859" t="str">
        <f t="shared" si="1483"/>
        <v>0.587785252292445+0.809016994374968i</v>
      </c>
      <c r="P2859" t="str">
        <f t="shared" si="1484"/>
        <v>0.412214747707555-0.809016994374968i</v>
      </c>
      <c r="Q2859" t="str">
        <f t="shared" si="1485"/>
        <v>-0.412214747707555+12.4329098126572i</v>
      </c>
      <c r="R2859" t="str">
        <f t="shared" si="1486"/>
        <v>-0.0660972119718213-0.0309636688394944i</v>
      </c>
      <c r="S2859" t="str">
        <f t="shared" si="1487"/>
        <v>1.19985040943216i</v>
      </c>
      <c r="T2859" t="str">
        <f t="shared" si="1488"/>
        <v>0.0371517707345892-0.0793067668467141i</v>
      </c>
      <c r="U2859" t="str">
        <f t="shared" si="1489"/>
        <v>0.00005-0.000260696057480582i</v>
      </c>
      <c r="V2859" t="str">
        <f t="shared" si="1490"/>
        <v>3.33333333333333E-06-0.00028676566322864i</v>
      </c>
      <c r="W2859" t="str">
        <f t="shared" si="1491"/>
        <v>0.0000143679770785347-0.000137650360597038i</v>
      </c>
      <c r="X2859" t="str">
        <f t="shared" si="1492"/>
        <v>0.0000147840422832272-0.000137561216038143i</v>
      </c>
      <c r="Y2859" t="str">
        <f t="shared" si="1493"/>
        <v>0.009+1.85982285092516i</v>
      </c>
      <c r="Z2859" t="str">
        <f t="shared" si="1494"/>
        <v>-0.00103501839338866-0.000116313798070212i</v>
      </c>
      <c r="AA2859" t="str">
        <f t="shared" si="1495"/>
        <v>0.0364917126521083-7.52797858463506i</v>
      </c>
      <c r="AB2859" t="str">
        <f t="shared" si="1496"/>
        <v>0.0905728706468922-0.193343181038289i</v>
      </c>
      <c r="AC2859" t="str">
        <f t="shared" si="1497"/>
        <v>0.936392243780494-0.0354443827023706i</v>
      </c>
      <c r="AD2859" t="str">
        <f t="shared" si="1498"/>
        <v>0.104391353673377-0.202525272082803i</v>
      </c>
      <c r="AE2859" t="str">
        <f t="shared" si="1499"/>
        <v>-0.00013160345476384+0.000197475226900303i</v>
      </c>
      <c r="AF2859" t="str">
        <f t="shared" si="1500"/>
        <v>-15.0717502930463-0.3842104658375i</v>
      </c>
      <c r="AG2859" t="str">
        <f t="shared" si="1501"/>
        <v>0.994494716699665-0.00287155185544653i</v>
      </c>
      <c r="AH2859" t="str">
        <f t="shared" si="1502"/>
        <v>0.00207924394851947-0.0029359263336407i</v>
      </c>
      <c r="AI2859">
        <f t="shared" si="1503"/>
        <v>-48.879677723101416</v>
      </c>
      <c r="AJ2859">
        <f t="shared" si="1504"/>
        <v>-54.693602069785818</v>
      </c>
      <c r="AK2859"/>
      <c r="AL2859"/>
      <c r="AM2859"/>
      <c r="AN2859"/>
    </row>
    <row r="2860" spans="1:40" x14ac:dyDescent="0.3">
      <c r="A2860"/>
      <c r="B2860">
        <f t="shared" si="1505"/>
        <v>926000</v>
      </c>
      <c r="C2860" s="186" t="str">
        <f t="shared" si="1473"/>
        <v>-8.91293550865054E-08+0.00264473276264182i</v>
      </c>
      <c r="D2860" s="158" t="str">
        <f t="shared" si="1474"/>
        <v>-5.95700664033101+0.0202762845135873i</v>
      </c>
      <c r="E2860" t="str">
        <f t="shared" si="1475"/>
        <v>2870</v>
      </c>
      <c r="F2860" t="str">
        <f t="shared" si="1476"/>
        <v>0.777000777000777</v>
      </c>
      <c r="G2860" t="str">
        <f t="shared" si="1471"/>
        <v>0.777000777000777</v>
      </c>
      <c r="H2860" t="str">
        <f t="shared" si="1477"/>
        <v>9.11478528788919+0.40407382408566i</v>
      </c>
      <c r="I2860" t="str">
        <f t="shared" si="1478"/>
        <v>3636.39349653019i</v>
      </c>
      <c r="J2860" t="str">
        <f t="shared" si="1472"/>
        <v>-11309.7312094322+786.467548970359i</v>
      </c>
      <c r="K2860" t="str">
        <f t="shared" si="1479"/>
        <v>0.0222511298293143-0.319980522788498i</v>
      </c>
      <c r="L2860" t="str">
        <f t="shared" si="1480"/>
        <v>0.00164809951862643-0.0198643769940026i</v>
      </c>
      <c r="M2860" t="str">
        <f t="shared" si="1481"/>
        <v>0.0238992293479407-0.339844899782501i</v>
      </c>
      <c r="N2860" t="str">
        <f t="shared" si="1482"/>
        <v>-11.6364591888966i</v>
      </c>
      <c r="O2860" t="str">
        <f t="shared" si="1483"/>
        <v>0.597904983057524+0.801566984870873i</v>
      </c>
      <c r="P2860" t="str">
        <f t="shared" si="1484"/>
        <v>0.402095016942476-0.801566984870873i</v>
      </c>
      <c r="Q2860" t="str">
        <f t="shared" si="1485"/>
        <v>-0.402095016942476+12.4380261737675i</v>
      </c>
      <c r="R2860" t="str">
        <f t="shared" si="1486"/>
        <v>-0.0654215906582684-0.0302129386197061i</v>
      </c>
      <c r="S2860" t="str">
        <f t="shared" si="1487"/>
        <v>1.20114754500992i</v>
      </c>
      <c r="T2860" t="str">
        <f t="shared" si="1488"/>
        <v>0.0362901970505954-0.078580983009823i</v>
      </c>
      <c r="U2860" t="str">
        <f t="shared" si="1489"/>
        <v>0.00005-0.00026041452826084i</v>
      </c>
      <c r="V2860" t="str">
        <f t="shared" si="1490"/>
        <v>3.33333333333333E-06-0.000286455981086925i</v>
      </c>
      <c r="W2860" t="str">
        <f t="shared" si="1491"/>
        <v>0.0000143677484222507-0.00013750405470048i</v>
      </c>
      <c r="X2860" t="str">
        <f t="shared" si="1492"/>
        <v>0.0000147829200587014-0.000137415009017649i</v>
      </c>
      <c r="Y2860" t="str">
        <f t="shared" si="1493"/>
        <v>0.009+1.86183347022346i</v>
      </c>
      <c r="Z2860" t="str">
        <f t="shared" si="1494"/>
        <v>-0.00103280172000598-0.000116168997362045i</v>
      </c>
      <c r="AA2860" t="str">
        <f t="shared" si="1495"/>
        <v>0.0364129251929269-7.51984820839691i</v>
      </c>
      <c r="AB2860" t="str">
        <f t="shared" si="1496"/>
        <v>0.0884724269724677-0.191573781510983i</v>
      </c>
      <c r="AC2860" t="str">
        <f t="shared" si="1497"/>
        <v>0.937009050244629-0.0346453688193562i</v>
      </c>
      <c r="AD2860" t="str">
        <f t="shared" si="1498"/>
        <v>0.101840318684493-0.20068694753843i</v>
      </c>
      <c r="AE2860" t="str">
        <f t="shared" si="1499"/>
        <v>-0.000128494457782491+0.000195439136887832i</v>
      </c>
      <c r="AF2860" t="str">
        <f t="shared" si="1500"/>
        <v>-15.0717919282202-0.383797539572073i</v>
      </c>
      <c r="AG2860" t="str">
        <f t="shared" si="1501"/>
        <v>0.994550353974058-0.00279873543925245i</v>
      </c>
      <c r="AH2860" t="str">
        <f t="shared" si="1502"/>
        <v>0.00203085262503029-0.00290645749437902i</v>
      </c>
      <c r="AI2860">
        <f t="shared" si="1503"/>
        <v>-49.006005485157118</v>
      </c>
      <c r="AJ2860">
        <f t="shared" si="1504"/>
        <v>-55.056532601324484</v>
      </c>
      <c r="AK2860"/>
      <c r="AL2860"/>
      <c r="AM2860"/>
      <c r="AN2860"/>
    </row>
    <row r="2861" spans="1:40" x14ac:dyDescent="0.3">
      <c r="A2861"/>
      <c r="B2861">
        <f t="shared" si="1505"/>
        <v>927000</v>
      </c>
      <c r="C2861" s="186" t="str">
        <f t="shared" si="1473"/>
        <v>-8.89371624632048E-08+0.00264187976074684i</v>
      </c>
      <c r="D2861" s="158" t="str">
        <f t="shared" si="1474"/>
        <v>-5.95700663885753+0.0202544114990591i</v>
      </c>
      <c r="E2861" t="str">
        <f t="shared" si="1475"/>
        <v>2870</v>
      </c>
      <c r="F2861" t="str">
        <f t="shared" si="1476"/>
        <v>0.777000777000777</v>
      </c>
      <c r="G2861" t="str">
        <f t="shared" si="1471"/>
        <v>0.777000777000777</v>
      </c>
      <c r="H2861" t="str">
        <f t="shared" si="1477"/>
        <v>9.11482679027533+0.403639909289707i</v>
      </c>
      <c r="I2861" t="str">
        <f t="shared" si="1478"/>
        <v>3640.32048734717i</v>
      </c>
      <c r="J2861" t="str">
        <f t="shared" si="1472"/>
        <v>-11334.1736252328+787.316865977887i</v>
      </c>
      <c r="K2861" t="str">
        <f t="shared" si="1479"/>
        <v>0.0222033709520377-0.31963860081071i</v>
      </c>
      <c r="L2861" t="str">
        <f t="shared" si="1480"/>
        <v>0.00164456991034615-0.0198432408513004i</v>
      </c>
      <c r="M2861" t="str">
        <f t="shared" si="1481"/>
        <v>0.0238479408623838-0.33948184166201i</v>
      </c>
      <c r="N2861" t="str">
        <f t="shared" si="1482"/>
        <v>-11.649025559511i</v>
      </c>
      <c r="O2861" t="str">
        <f t="shared" si="1483"/>
        <v>0.607930297694642+0.793990398647807i</v>
      </c>
      <c r="P2861" t="str">
        <f t="shared" si="1484"/>
        <v>0.392069702305358-0.793990398647807i</v>
      </c>
      <c r="Q2861" t="str">
        <f t="shared" si="1485"/>
        <v>-0.392069702305358+12.4430159581588i</v>
      </c>
      <c r="R2861" t="str">
        <f t="shared" si="1486"/>
        <v>-0.0647386808575906-0.0294693527844788i</v>
      </c>
      <c r="S2861" t="str">
        <f t="shared" si="1487"/>
        <v>1.20244468058769i</v>
      </c>
      <c r="T2861" t="str">
        <f t="shared" si="1488"/>
        <v>0.0354352664960586-0.0778446824254739i</v>
      </c>
      <c r="U2861" t="str">
        <f t="shared" si="1489"/>
        <v>0.0000500000000000001-0.000260133606439632i</v>
      </c>
      <c r="V2861" t="str">
        <f t="shared" si="1490"/>
        <v>3.33333333333333E-06-0.000286146967083594i</v>
      </c>
      <c r="W2861" t="str">
        <f t="shared" si="1491"/>
        <v>0.0000143675195282198-0.000137358066893683i</v>
      </c>
      <c r="X2861" t="str">
        <f t="shared" si="1492"/>
        <v>0.0000147818004869235-0.000137269119864786i</v>
      </c>
      <c r="Y2861" t="str">
        <f t="shared" si="1493"/>
        <v>0.009+1.86384408952175i</v>
      </c>
      <c r="Z2861" t="str">
        <f t="shared" si="1494"/>
        <v>-0.00103059221598344-0.000116024563736195i</v>
      </c>
      <c r="AA2861" t="str">
        <f t="shared" si="1495"/>
        <v>0.0363343926290887-7.5117353760393i</v>
      </c>
      <c r="AB2861" t="str">
        <f t="shared" si="1496"/>
        <v>0.086388178685049-0.189778743044044i</v>
      </c>
      <c r="AC2861" t="str">
        <f t="shared" si="1497"/>
        <v>0.937633742979597-0.0338530502388791i</v>
      </c>
      <c r="AD2861" t="str">
        <f t="shared" si="1498"/>
        <v>0.099312457413451-0.198816131383549i</v>
      </c>
      <c r="AE2861" t="str">
        <f t="shared" si="1499"/>
        <v>-0.000125418200467983+0.000193375672870861i</v>
      </c>
      <c r="AF2861" t="str">
        <f t="shared" si="1500"/>
        <v>-15.0718334291329-0.383385497790648i</v>
      </c>
      <c r="AG2861" t="str">
        <f t="shared" si="1501"/>
        <v>0.994606758531174-0.00272670260210598i</v>
      </c>
      <c r="AH2861" t="str">
        <f t="shared" si="1502"/>
        <v>0.00198295771958041-0.00287654940108088i</v>
      </c>
      <c r="AI2861">
        <f t="shared" si="1503"/>
        <v>-49.134032311236723</v>
      </c>
      <c r="AJ2861">
        <f t="shared" si="1504"/>
        <v>-55.419449005794817</v>
      </c>
      <c r="AK2861"/>
      <c r="AL2861"/>
      <c r="AM2861"/>
      <c r="AN2861"/>
    </row>
    <row r="2862" spans="1:40" x14ac:dyDescent="0.3">
      <c r="A2862"/>
      <c r="B2862">
        <f t="shared" si="1505"/>
        <v>928000</v>
      </c>
      <c r="C2862" s="186" t="str">
        <f t="shared" si="1473"/>
        <v>-8.87455908174442E-08+0.00263903290756282i</v>
      </c>
      <c r="D2862" s="158" t="str">
        <f t="shared" si="1474"/>
        <v>-5.95700663738882+0.0202325856246483i</v>
      </c>
      <c r="E2862" t="str">
        <f t="shared" si="1475"/>
        <v>2870</v>
      </c>
      <c r="F2862" t="str">
        <f t="shared" si="1476"/>
        <v>0.777000777000777</v>
      </c>
      <c r="G2862" t="str">
        <f t="shared" si="1471"/>
        <v>0.777000777000777</v>
      </c>
      <c r="H2862" t="str">
        <f t="shared" si="1477"/>
        <v>9.11486815897167+0.403206923285998i</v>
      </c>
      <c r="I2862" t="str">
        <f t="shared" si="1478"/>
        <v>3644.24747816416i</v>
      </c>
      <c r="J2862" t="str">
        <f t="shared" si="1472"/>
        <v>-11358.6424224861+788.166182985414i</v>
      </c>
      <c r="K2862" t="str">
        <f t="shared" si="1479"/>
        <v>0.0221557654341307-0.319297405287719i</v>
      </c>
      <c r="L2862" t="str">
        <f t="shared" si="1480"/>
        <v>0.00164105160272302-0.0198221493250624i</v>
      </c>
      <c r="M2862" t="str">
        <f t="shared" si="1481"/>
        <v>0.0237968170368537-0.339119554612781i</v>
      </c>
      <c r="N2862" t="str">
        <f t="shared" si="1482"/>
        <v>-11.6615919301253i</v>
      </c>
      <c r="O2862" t="str">
        <f t="shared" si="1483"/>
        <v>0.617859613090325+0.786288432136626i</v>
      </c>
      <c r="P2862" t="str">
        <f t="shared" si="1484"/>
        <v>0.382140386909675-0.786288432136626i</v>
      </c>
      <c r="Q2862" t="str">
        <f t="shared" si="1485"/>
        <v>-0.382140386909675+12.4478803622619i</v>
      </c>
      <c r="R2862" t="str">
        <f t="shared" si="1486"/>
        <v>-0.0640485324322663-0.0287329927293759i</v>
      </c>
      <c r="S2862" t="str">
        <f t="shared" si="1487"/>
        <v>1.20374181616545i</v>
      </c>
      <c r="T2862" t="str">
        <f t="shared" si="1488"/>
        <v>0.0345871048519276-0.077097896752748i</v>
      </c>
      <c r="U2862" t="str">
        <f t="shared" si="1489"/>
        <v>0.0000500000000000001-0.000259853290053382i</v>
      </c>
      <c r="V2862" t="str">
        <f t="shared" si="1490"/>
        <v>3.33333333333333E-06-0.00028583861905872i</v>
      </c>
      <c r="W2862" t="str">
        <f t="shared" si="1491"/>
        <v>0.0000143672903964717-0.000137212396148038i</v>
      </c>
      <c r="X2862" t="str">
        <f t="shared" si="1492"/>
        <v>0.0000147806835554714-0.0001371235475517i</v>
      </c>
      <c r="Y2862" t="str">
        <f t="shared" si="1493"/>
        <v>0.009+1.86585470882005i</v>
      </c>
      <c r="Z2862" t="str">
        <f t="shared" si="1494"/>
        <v>-0.00102838985043321-0.000115880495763174i</v>
      </c>
      <c r="AA2862" t="str">
        <f t="shared" si="1495"/>
        <v>0.0362561138621913-7.50364003083583i</v>
      </c>
      <c r="AB2862" t="str">
        <f t="shared" si="1496"/>
        <v>0.084320432427937-0.187958142819631i</v>
      </c>
      <c r="AC2862" t="str">
        <f t="shared" si="1497"/>
        <v>0.938266276224117-0.0330675130249847i</v>
      </c>
      <c r="AD2862" t="str">
        <f t="shared" si="1498"/>
        <v>0.0968081895098722-0.196913116706708i</v>
      </c>
      <c r="AE2862" t="str">
        <f t="shared" si="1499"/>
        <v>-0.000122374949117012+0.000191285269644009i</v>
      </c>
      <c r="AF2862" t="str">
        <f t="shared" si="1500"/>
        <v>-15.0718747963605-0.38297433766135i</v>
      </c>
      <c r="AG2862" t="str">
        <f t="shared" si="1501"/>
        <v>0.994663919971921-0.00265546226000745i</v>
      </c>
      <c r="AH2862" t="str">
        <f t="shared" si="1502"/>
        <v>0.00193556358338559-0.00284620895207551i</v>
      </c>
      <c r="AI2862">
        <f t="shared" si="1503"/>
        <v>-49.263801821205419</v>
      </c>
      <c r="AJ2862">
        <f t="shared" si="1504"/>
        <v>-55.782350160145469</v>
      </c>
      <c r="AK2862"/>
      <c r="AL2862"/>
      <c r="AM2862"/>
      <c r="AN2862"/>
    </row>
    <row r="2863" spans="1:40" x14ac:dyDescent="0.3">
      <c r="A2863"/>
      <c r="B2863">
        <f t="shared" si="1505"/>
        <v>929000</v>
      </c>
      <c r="C2863" s="186" t="str">
        <f t="shared" si="1473"/>
        <v>-8.85546374769171E-08+0.00263619218323387i</v>
      </c>
      <c r="D2863" s="158" t="str">
        <f t="shared" si="1474"/>
        <v>-5.95700663592484+0.0202108067381263i</v>
      </c>
      <c r="E2863" t="str">
        <f t="shared" si="1475"/>
        <v>2870</v>
      </c>
      <c r="F2863" t="str">
        <f t="shared" si="1476"/>
        <v>0.777000777000777</v>
      </c>
      <c r="G2863" t="str">
        <f t="shared" si="1471"/>
        <v>0.777000777000777</v>
      </c>
      <c r="H2863" t="str">
        <f t="shared" si="1477"/>
        <v>9.11490939455133+0.402774863102485i</v>
      </c>
      <c r="I2863" t="str">
        <f t="shared" si="1478"/>
        <v>3648.17446898115i</v>
      </c>
      <c r="J2863" t="str">
        <f t="shared" si="1472"/>
        <v>-11383.1376011918+789.015499992942i</v>
      </c>
      <c r="K2863" t="str">
        <f t="shared" si="1479"/>
        <v>0.0221083126207056-0.318956933918166i</v>
      </c>
      <c r="L2863" t="str">
        <f t="shared" si="1480"/>
        <v>0.00163754454767758-0.0198011022751856i</v>
      </c>
      <c r="M2863" t="str">
        <f t="shared" si="1481"/>
        <v>0.0237458571683832-0.338758036193352i</v>
      </c>
      <c r="N2863" t="str">
        <f t="shared" si="1482"/>
        <v>-11.6741583007397i</v>
      </c>
      <c r="O2863" t="str">
        <f t="shared" si="1483"/>
        <v>0.627691361290723+0.778462301567006i</v>
      </c>
      <c r="P2863" t="str">
        <f t="shared" si="1484"/>
        <v>0.372308638709277-0.778462301567006i</v>
      </c>
      <c r="Q2863" t="str">
        <f t="shared" si="1485"/>
        <v>-0.372308638709277+12.4526206023067i</v>
      </c>
      <c r="R2863" t="str">
        <f t="shared" si="1486"/>
        <v>-0.0633511961512961-0.0280039400738658i</v>
      </c>
      <c r="S2863" t="str">
        <f t="shared" si="1487"/>
        <v>1.20503895174321i</v>
      </c>
      <c r="T2863" t="str">
        <f t="shared" si="1488"/>
        <v>0.0337458385912909-0.0763406590018363i</v>
      </c>
      <c r="U2863" t="str">
        <f t="shared" si="1489"/>
        <v>0.0000500000000000001-0.000259573577146974i</v>
      </c>
      <c r="V2863" t="str">
        <f t="shared" si="1490"/>
        <v>3.33333333333333E-06-0.000285530934861671i</v>
      </c>
      <c r="W2863" t="str">
        <f t="shared" si="1491"/>
        <v>0.000014367061027036-0.000137067041439362i</v>
      </c>
      <c r="X2863" t="str">
        <f t="shared" si="1492"/>
        <v>0.0000147795692519899-0.00013697829105496i</v>
      </c>
      <c r="Y2863" t="str">
        <f t="shared" si="1493"/>
        <v>0.009+1.86786532811835i</v>
      </c>
      <c r="Z2863" t="str">
        <f t="shared" si="1494"/>
        <v>-0.00102619459263364-0.000115736792020959i</v>
      </c>
      <c r="AA2863" t="str">
        <f t="shared" si="1495"/>
        <v>0.0361780877997428-7.49556211630444i</v>
      </c>
      <c r="AB2863" t="str">
        <f t="shared" si="1496"/>
        <v>0.0822694965318101-0.186112061313792i</v>
      </c>
      <c r="AC2863" t="str">
        <f t="shared" si="1497"/>
        <v>0.938906603311402-0.0322888435090024i</v>
      </c>
      <c r="AD2863" t="str">
        <f t="shared" si="1498"/>
        <v>0.0943279308898601-0.194978202165274i</v>
      </c>
      <c r="AE2863" t="str">
        <f t="shared" si="1499"/>
        <v>-0.000119364964246117+0.000189168364624266i</v>
      </c>
      <c r="AF2863" t="str">
        <f t="shared" si="1500"/>
        <v>-15.0719160304762-0.382564056364359i</v>
      </c>
      <c r="AG2863" t="str">
        <f t="shared" si="1501"/>
        <v>0.994721827790208-0.00258502318977189i</v>
      </c>
      <c r="AH2863" t="str">
        <f t="shared" si="1502"/>
        <v>0.00188867446977771-0.0028154430884953i</v>
      </c>
      <c r="AI2863">
        <f t="shared" si="1503"/>
        <v>-49.395359471111853</v>
      </c>
      <c r="AJ2863">
        <f t="shared" si="1504"/>
        <v>-56.145234946952478</v>
      </c>
      <c r="AK2863"/>
      <c r="AL2863"/>
      <c r="AM2863"/>
      <c r="AN2863"/>
    </row>
    <row r="2864" spans="1:40" x14ac:dyDescent="0.3">
      <c r="A2864"/>
      <c r="B2864">
        <f t="shared" si="1505"/>
        <v>930000</v>
      </c>
      <c r="C2864" s="186" t="str">
        <f t="shared" si="1473"/>
        <v>-8.83642997836758E-08+0.00263335756798946i</v>
      </c>
      <c r="D2864" s="158" t="str">
        <f t="shared" si="1474"/>
        <v>-5.95700663446559+0.0201890746879192i</v>
      </c>
      <c r="E2864" t="str">
        <f t="shared" si="1475"/>
        <v>2870</v>
      </c>
      <c r="F2864" t="str">
        <f t="shared" si="1476"/>
        <v>0.777000777000777</v>
      </c>
      <c r="G2864" t="str">
        <f t="shared" si="1471"/>
        <v>0.777000777000777</v>
      </c>
      <c r="H2864" t="str">
        <f t="shared" si="1477"/>
        <v>9.11495049758442+0.402343725779745i</v>
      </c>
      <c r="I2864" t="str">
        <f t="shared" si="1478"/>
        <v>3652.10145979813i</v>
      </c>
      <c r="J2864" t="str">
        <f t="shared" si="1472"/>
        <v>-11407.6591613502+789.864817000469i</v>
      </c>
      <c r="K2864" t="str">
        <f t="shared" si="1479"/>
        <v>0.0220610118603587-0.318617184410338i</v>
      </c>
      <c r="L2864" t="str">
        <f t="shared" si="1480"/>
        <v>0.00163404869738523-0.0197800995621486i</v>
      </c>
      <c r="M2864" t="str">
        <f t="shared" si="1481"/>
        <v>0.0236950605577439-0.338397283972487i</v>
      </c>
      <c r="N2864" t="str">
        <f t="shared" si="1482"/>
        <v>-11.686724671354i</v>
      </c>
      <c r="O2864" t="str">
        <f t="shared" si="1483"/>
        <v>0.637423989748666+0.770513242775809i</v>
      </c>
      <c r="P2864" t="str">
        <f t="shared" si="1484"/>
        <v>0.362576010251334-0.770513242775809i</v>
      </c>
      <c r="Q2864" t="str">
        <f t="shared" si="1485"/>
        <v>-0.362576010251334+12.4572379141298i</v>
      </c>
      <c r="R2864" t="str">
        <f t="shared" si="1486"/>
        <v>-0.0626467237099378-0.0272822766536211i</v>
      </c>
      <c r="S2864" t="str">
        <f t="shared" si="1487"/>
        <v>1.20633608732098i</v>
      </c>
      <c r="T2864" t="str">
        <f t="shared" si="1488"/>
        <v>0.0329115948715378-0.0755730035637248i</v>
      </c>
      <c r="U2864" t="str">
        <f t="shared" si="1489"/>
        <v>0.0000500000000000001-0.000259294465773697i</v>
      </c>
      <c r="V2864" t="str">
        <f t="shared" si="1490"/>
        <v>3.33333333333333E-06-0.000285223912351067i</v>
      </c>
      <c r="W2864" t="str">
        <f t="shared" si="1491"/>
        <v>0.0000143668314199423-0.000136922001747878i</v>
      </c>
      <c r="X2864" t="str">
        <f t="shared" si="1492"/>
        <v>0.0000147784575641902-0.000136833349355539i</v>
      </c>
      <c r="Y2864" t="str">
        <f t="shared" si="1493"/>
        <v>0.009+1.86987594741664i</v>
      </c>
      <c r="Z2864" t="str">
        <f t="shared" si="1494"/>
        <v>-0.00102400641202818-0.000115593451094934i</v>
      </c>
      <c r="AA2864" t="str">
        <f t="shared" si="1495"/>
        <v>0.0361003133551237-7.48750157620605i</v>
      </c>
      <c r="AB2864" t="str">
        <f t="shared" si="1496"/>
        <v>0.0802356809956147-0.184240582368841i</v>
      </c>
      <c r="AC2864" t="str">
        <f t="shared" si="1497"/>
        <v>0.939554676648958-0.0315171282830226i</v>
      </c>
      <c r="AD2864" t="str">
        <f t="shared" si="1498"/>
        <v>0.091872093658652-0.193011691937037i</v>
      </c>
      <c r="AE2864" t="str">
        <f t="shared" si="1499"/>
        <v>-0.000116388500565587+0.000187025397774613i</v>
      </c>
      <c r="AF2864" t="str">
        <f t="shared" si="1500"/>
        <v>-15.07195713205-0.382154651091826i</v>
      </c>
      <c r="AG2864" t="str">
        <f t="shared" si="1501"/>
        <v>0.994780471374829-0.00251539402767186i</v>
      </c>
      <c r="AH2864" t="str">
        <f t="shared" si="1502"/>
        <v>0.00184229453381421-0.00278425879284037i</v>
      </c>
      <c r="AI2864">
        <f t="shared" si="1503"/>
        <v>-49.528752657382725</v>
      </c>
      <c r="AJ2864">
        <f t="shared" si="1504"/>
        <v>-56.508102254581111</v>
      </c>
      <c r="AK2864"/>
      <c r="AL2864"/>
      <c r="AM2864"/>
      <c r="AN2864"/>
    </row>
    <row r="2865" spans="1:40" x14ac:dyDescent="0.3">
      <c r="A2865"/>
      <c r="B2865">
        <f t="shared" si="1505"/>
        <v>931000</v>
      </c>
      <c r="C2865" s="186" t="str">
        <f t="shared" si="1473"/>
        <v>-8.81745750940409E-08+0.00263052904214406i</v>
      </c>
      <c r="D2865" s="158" t="str">
        <f t="shared" si="1474"/>
        <v>-5.95700663301103+0.0201673893231045i</v>
      </c>
      <c r="E2865" t="str">
        <f t="shared" si="1475"/>
        <v>2870</v>
      </c>
      <c r="F2865" t="str">
        <f t="shared" si="1476"/>
        <v>0.777000777000777</v>
      </c>
      <c r="G2865" t="str">
        <f t="shared" si="1471"/>
        <v>0.777000777000777</v>
      </c>
      <c r="H2865" t="str">
        <f t="shared" si="1477"/>
        <v>9.11499146863795+0.401913508370937i</v>
      </c>
      <c r="I2865" t="str">
        <f t="shared" si="1478"/>
        <v>3656.02845061512i</v>
      </c>
      <c r="J2865" t="str">
        <f t="shared" si="1472"/>
        <v>-11432.2071029611+790.714134007996i</v>
      </c>
      <c r="K2865" t="str">
        <f t="shared" si="1479"/>
        <v>0.0220138625051528-0.31827815448215i</v>
      </c>
      <c r="L2865" t="str">
        <f t="shared" si="1480"/>
        <v>0.00163056400427459-0.0197591410470088i</v>
      </c>
      <c r="M2865" t="str">
        <f t="shared" si="1481"/>
        <v>0.0236444265094274-0.338037295529159i</v>
      </c>
      <c r="N2865" t="str">
        <f t="shared" si="1482"/>
        <v>-11.6992910419684i</v>
      </c>
      <c r="O2865" t="str">
        <f t="shared" si="1483"/>
        <v>0.647055961569453+0.762442511011441i</v>
      </c>
      <c r="P2865" t="str">
        <f t="shared" si="1484"/>
        <v>0.352944038430547-0.762442511011441i</v>
      </c>
      <c r="Q2865" t="str">
        <f t="shared" si="1485"/>
        <v>-0.352944038430547+12.4617335529798i</v>
      </c>
      <c r="R2865" t="str">
        <f t="shared" si="1486"/>
        <v>-0.0619351677494332-0.0265680845122083i</v>
      </c>
      <c r="S2865" t="str">
        <f t="shared" si="1487"/>
        <v>1.20763322289874i</v>
      </c>
      <c r="T2865" t="str">
        <f t="shared" si="1488"/>
        <v>0.0320845015257242-0.0747949662400221i</v>
      </c>
      <c r="U2865" t="str">
        <f t="shared" si="1489"/>
        <v>0.0000499999999999999-0.000259015953995208i</v>
      </c>
      <c r="V2865" t="str">
        <f t="shared" si="1490"/>
        <v>3.33333333333333E-06-0.000284917549394728i</v>
      </c>
      <c r="W2865" t="str">
        <f t="shared" si="1491"/>
        <v>0.0000143666015752202-0.000136777276058191i</v>
      </c>
      <c r="X2865" t="str">
        <f t="shared" si="1492"/>
        <v>0.0000147773484798497-0.000136688721438787i</v>
      </c>
      <c r="Y2865" t="str">
        <f t="shared" si="1493"/>
        <v>0.009+1.87188656671494i</v>
      </c>
      <c r="Z2865" t="str">
        <f t="shared" si="1494"/>
        <v>-0.00102182527822428-0.000115450471577852i</v>
      </c>
      <c r="AA2865" t="str">
        <f t="shared" si="1495"/>
        <v>0.0360227894475484-7.47945835454318i</v>
      </c>
      <c r="AB2865" t="str">
        <f t="shared" si="1496"/>
        <v>0.0782192974655146-0.182343793266065i</v>
      </c>
      <c r="AC2865" t="str">
        <f t="shared" si="1497"/>
        <v>0.940210447698354-0.0307524541927631i</v>
      </c>
      <c r="AD2865" t="str">
        <f t="shared" si="1498"/>
        <v>0.0894410860336228-0.191013895670391i</v>
      </c>
      <c r="AE2865" t="str">
        <f t="shared" si="1499"/>
        <v>-0.000113445806954057+0.000184856811527084i</v>
      </c>
      <c r="AF2865" t="str">
        <f t="shared" si="1500"/>
        <v>-15.071998101649-0.381746119047832i</v>
      </c>
      <c r="AG2865" t="str">
        <f t="shared" si="1501"/>
        <v>0.994839840011368-0.00244658326809837i</v>
      </c>
      <c r="AH2865" t="str">
        <f t="shared" si="1502"/>
        <v>0.00179642783190495-0.00275266308753675i</v>
      </c>
      <c r="AI2865">
        <f t="shared" si="1503"/>
        <v>-49.664030828529093</v>
      </c>
      <c r="AJ2865">
        <f t="shared" si="1504"/>
        <v>-56.870950977391452</v>
      </c>
      <c r="AK2865"/>
      <c r="AL2865"/>
      <c r="AM2865"/>
      <c r="AN2865"/>
    </row>
    <row r="2866" spans="1:40" x14ac:dyDescent="0.3">
      <c r="A2866"/>
      <c r="B2866">
        <f t="shared" si="1505"/>
        <v>932000</v>
      </c>
      <c r="C2866" s="186" t="str">
        <f t="shared" si="1473"/>
        <v>-8.79854607785075E-08+0.00262770658609659i</v>
      </c>
      <c r="D2866" s="158" t="str">
        <f t="shared" si="1474"/>
        <v>-5.95700663156116+0.0201457504934072i</v>
      </c>
      <c r="E2866" t="str">
        <f t="shared" si="1475"/>
        <v>2870</v>
      </c>
      <c r="F2866" t="str">
        <f t="shared" si="1476"/>
        <v>0.777000777000777</v>
      </c>
      <c r="G2866" t="str">
        <f t="shared" si="1471"/>
        <v>0.777000777000777</v>
      </c>
      <c r="H2866" t="str">
        <f t="shared" si="1477"/>
        <v>9.11503230827595+0.401484207941717i</v>
      </c>
      <c r="I2866" t="str">
        <f t="shared" si="1478"/>
        <v>3659.95544143211i</v>
      </c>
      <c r="J2866" t="str">
        <f t="shared" si="1472"/>
        <v>-11456.7814260246+791.563451015524i</v>
      </c>
      <c r="K2866" t="str">
        <f t="shared" si="1479"/>
        <v>0.0219668639105915-0.317939841861065i</v>
      </c>
      <c r="L2866" t="str">
        <f t="shared" si="1480"/>
        <v>0.00162709042102589-0.0197382265913988i</v>
      </c>
      <c r="M2866" t="str">
        <f t="shared" si="1481"/>
        <v>0.0235939543316174-0.337678068452464i</v>
      </c>
      <c r="N2866" t="str">
        <f t="shared" si="1482"/>
        <v>-11.7118574125827i</v>
      </c>
      <c r="O2866" t="str">
        <f t="shared" si="1483"/>
        <v>0.65658575575292+0.754251380736136i</v>
      </c>
      <c r="P2866" t="str">
        <f t="shared" si="1484"/>
        <v>0.34341424424708-0.754251380736136i</v>
      </c>
      <c r="Q2866" t="str">
        <f t="shared" si="1485"/>
        <v>-0.34341424424708+12.4661087933188i</v>
      </c>
      <c r="R2866" t="str">
        <f t="shared" si="1486"/>
        <v>-0.0612165818768878-0.0258614458923401i</v>
      </c>
      <c r="S2866" t="str">
        <f t="shared" si="1487"/>
        <v>1.20893035847651i</v>
      </c>
      <c r="T2866" t="str">
        <f t="shared" si="1488"/>
        <v>0.0312646870533476-0.0740065842731326i</v>
      </c>
      <c r="U2866" t="str">
        <f t="shared" si="1489"/>
        <v>0.0000499999999999999-0.000258738039881479i</v>
      </c>
      <c r="V2866" t="str">
        <f t="shared" si="1490"/>
        <v>3.33333333333333E-06-0.000284611843869627i</v>
      </c>
      <c r="W2866" t="str">
        <f t="shared" si="1491"/>
        <v>0.0000143663714928998-0.000136632863359262i</v>
      </c>
      <c r="X2866" t="str">
        <f t="shared" si="1492"/>
        <v>0.0000147762419868119-0.000136544406294408i</v>
      </c>
      <c r="Y2866" t="str">
        <f t="shared" si="1493"/>
        <v>0.009+1.87389718601324i</v>
      </c>
      <c r="Z2866" t="str">
        <f t="shared" si="1494"/>
        <v>-0.00101965116099238-0.000115307852069783i</v>
      </c>
      <c r="AA2866" t="str">
        <f t="shared" si="1495"/>
        <v>0.0359455150020293-7.47143239555888i</v>
      </c>
      <c r="AB2866" t="str">
        <f t="shared" si="1496"/>
        <v>0.0762206592124021-0.180421784799294i</v>
      </c>
      <c r="AC2866" t="str">
        <f t="shared" si="1497"/>
        <v>0.940873866954811-0.0299949083300009i</v>
      </c>
      <c r="AD2866" t="str">
        <f t="shared" si="1498"/>
        <v>0.0870353122683089-0.188985128433664i</v>
      </c>
      <c r="AE2866" t="str">
        <f t="shared" si="1499"/>
        <v>-0.000110537126434534+0.000182663050705799i</v>
      </c>
      <c r="AF2866" t="str">
        <f t="shared" si="1500"/>
        <v>-15.0720389398371-0.38133845744831i</v>
      </c>
      <c r="AG2866" t="str">
        <f t="shared" si="1501"/>
        <v>0.994899922884118-0.00237859926225804i</v>
      </c>
      <c r="AH2866" t="str">
        <f t="shared" si="1502"/>
        <v>0.00175107832146771-0.00272066303349549i</v>
      </c>
      <c r="AI2866">
        <f t="shared" si="1503"/>
        <v>-49.801245604990228</v>
      </c>
      <c r="AJ2866">
        <f t="shared" si="1504"/>
        <v>-57.233780015896428</v>
      </c>
      <c r="AK2866"/>
      <c r="AL2866"/>
      <c r="AM2866"/>
      <c r="AN2866"/>
    </row>
    <row r="2867" spans="1:40" x14ac:dyDescent="0.3">
      <c r="A2867"/>
      <c r="B2867">
        <f t="shared" si="1505"/>
        <v>933000</v>
      </c>
      <c r="C2867" s="186" t="str">
        <f t="shared" si="1473"/>
        <v>-8.77969542216544E-08+0.00262489018033001i</v>
      </c>
      <c r="D2867" s="158" t="str">
        <f t="shared" si="1474"/>
        <v>-5.95700663011594+0.0201241580491968i</v>
      </c>
      <c r="E2867" t="str">
        <f t="shared" si="1475"/>
        <v>2870</v>
      </c>
      <c r="F2867" t="str">
        <f t="shared" si="1476"/>
        <v>0.777000777000777</v>
      </c>
      <c r="G2867" t="str">
        <f t="shared" si="1471"/>
        <v>0.777000777000777</v>
      </c>
      <c r="H2867" t="str">
        <f t="shared" si="1477"/>
        <v>9.11507301705942+0.401055821570177i</v>
      </c>
      <c r="I2867" t="str">
        <f t="shared" si="1478"/>
        <v>3663.8824322491i</v>
      </c>
      <c r="J2867" t="str">
        <f t="shared" si="1472"/>
        <v>-11481.3821305406+792.412768023051i</v>
      </c>
      <c r="K2867" t="str">
        <f t="shared" si="1479"/>
        <v>0.0219200154355998-0.317602244284066i</v>
      </c>
      <c r="L2867" t="str">
        <f t="shared" si="1480"/>
        <v>0.00162362790056943-0.0197173560575244i</v>
      </c>
      <c r="M2867" t="str">
        <f t="shared" si="1481"/>
        <v>0.0235436433361692-0.33731960034159i</v>
      </c>
      <c r="N2867" t="str">
        <f t="shared" si="1482"/>
        <v>-11.7244237831971i</v>
      </c>
      <c r="O2867" t="str">
        <f t="shared" si="1483"/>
        <v>0.666011867434245+0.745941145424188i</v>
      </c>
      <c r="P2867" t="str">
        <f t="shared" si="1484"/>
        <v>0.333988132565755-0.745941145424188i</v>
      </c>
      <c r="Q2867" t="str">
        <f t="shared" si="1485"/>
        <v>-0.333988132565755+12.4703649286213i</v>
      </c>
      <c r="R2867" t="str">
        <f t="shared" si="1486"/>
        <v>-0.0604910206851177-0.0251624432264973i</v>
      </c>
      <c r="S2867" t="str">
        <f t="shared" si="1487"/>
        <v>1.21022749405427i</v>
      </c>
      <c r="T2867" t="str">
        <f t="shared" si="1488"/>
        <v>0.0304522806102867-0.073207896376535i</v>
      </c>
      <c r="U2867" t="str">
        <f t="shared" si="1489"/>
        <v>0.0000499999999999999-0.000258460721510759i</v>
      </c>
      <c r="V2867" t="str">
        <f t="shared" si="1490"/>
        <v>3.33333333333333E-06-0.000284306793661835i</v>
      </c>
      <c r="W2867" t="str">
        <f t="shared" si="1491"/>
        <v>0.0000143661411730106-0.000136488762644386i</v>
      </c>
      <c r="X2867" t="str">
        <f t="shared" si="1492"/>
        <v>0.0000147751380729851-0.000136400402916434i</v>
      </c>
      <c r="Y2867" t="str">
        <f t="shared" si="1493"/>
        <v>0.009+1.87590780531154i</v>
      </c>
      <c r="Z2867" t="str">
        <f t="shared" si="1494"/>
        <v>-0.00101748403026484-0.000115165591178064i</v>
      </c>
      <c r="AA2867" t="str">
        <f t="shared" si="1495"/>
        <v>0.0358684889493391-7.4634236437353i</v>
      </c>
      <c r="AB2867" t="str">
        <f t="shared" si="1496"/>
        <v>0.0742400811073711-0.178474651348709i</v>
      </c>
      <c r="AC2867" t="str">
        <f t="shared" si="1497"/>
        <v>0.941544883926789-0.0292445780243668i</v>
      </c>
      <c r="AD2867" t="str">
        <f t="shared" si="1498"/>
        <v>0.0846551725767891-0.186925710662994i</v>
      </c>
      <c r="AE2867" t="str">
        <f t="shared" si="1499"/>
        <v>-0.00010766269615108+0.000180444562449415i</v>
      </c>
      <c r="AF2867" t="str">
        <f t="shared" si="1500"/>
        <v>-15.0720796471754-0.38093166352098i</v>
      </c>
      <c r="AG2867" t="str">
        <f t="shared" si="1501"/>
        <v>0.994960709078027-0.00231145021688813i</v>
      </c>
      <c r="AH2867" t="str">
        <f t="shared" si="1502"/>
        <v>0.00170624986060061-0.00268826572866527i</v>
      </c>
      <c r="AI2867">
        <f t="shared" si="1503"/>
        <v>-49.940450907874023</v>
      </c>
      <c r="AJ2867">
        <f t="shared" si="1504"/>
        <v>-57.596588276964532</v>
      </c>
      <c r="AK2867"/>
      <c r="AL2867"/>
      <c r="AM2867"/>
      <c r="AN2867"/>
    </row>
    <row r="2868" spans="1:40" x14ac:dyDescent="0.3">
      <c r="A2868"/>
      <c r="B2868">
        <f t="shared" si="1505"/>
        <v>934000</v>
      </c>
      <c r="C2868" s="186" t="str">
        <f t="shared" si="1473"/>
        <v>-8.76090528220552E-08+0.00262207980541089i</v>
      </c>
      <c r="D2868" s="158" t="str">
        <f t="shared" si="1474"/>
        <v>-5.95700662867537+0.0201026118414835i</v>
      </c>
      <c r="E2868" t="str">
        <f t="shared" si="1475"/>
        <v>2870</v>
      </c>
      <c r="F2868" t="str">
        <f t="shared" si="1476"/>
        <v>0.777000777000777</v>
      </c>
      <c r="G2868" t="str">
        <f t="shared" si="1471"/>
        <v>0.777000777000777</v>
      </c>
      <c r="H2868" t="str">
        <f t="shared" si="1477"/>
        <v>9.11511359554638+0.40062834634679i</v>
      </c>
      <c r="I2868" t="str">
        <f t="shared" si="1478"/>
        <v>3667.80942306608i</v>
      </c>
      <c r="J2868" t="str">
        <f t="shared" si="1472"/>
        <v>-11506.0092165092+793.262085030579i</v>
      </c>
      <c r="K2868" t="str">
        <f t="shared" si="1479"/>
        <v>0.0218733164425006-0.317265359497589i</v>
      </c>
      <c r="L2868" t="str">
        <f t="shared" si="1480"/>
        <v>0.00162017639608389-0.0196965293081605i</v>
      </c>
      <c r="M2868" t="str">
        <f t="shared" si="1481"/>
        <v>0.0234934928385845-0.33696188880575i</v>
      </c>
      <c r="N2868" t="str">
        <f t="shared" si="1482"/>
        <v>-11.7369901538115i</v>
      </c>
      <c r="O2868" t="str">
        <f t="shared" si="1483"/>
        <v>0.675332808121048+0.737513117358153i</v>
      </c>
      <c r="P2868" t="str">
        <f t="shared" si="1484"/>
        <v>0.324667191878952-0.737513117358153i</v>
      </c>
      <c r="Q2868" t="str">
        <f t="shared" si="1485"/>
        <v>-0.324667191878952+12.4745032711697i</v>
      </c>
      <c r="R2868" t="str">
        <f t="shared" si="1486"/>
        <v>-0.0597585397726276-0.024471159127089i</v>
      </c>
      <c r="S2868" t="str">
        <f t="shared" si="1487"/>
        <v>1.21152462963204i</v>
      </c>
      <c r="T2868" t="str">
        <f t="shared" si="1488"/>
        <v>0.0296474119981132-0.0723989427653842i</v>
      </c>
      <c r="U2868" t="str">
        <f t="shared" si="1489"/>
        <v>0.00005-0.000258183996969527i</v>
      </c>
      <c r="V2868" t="str">
        <f t="shared" si="1490"/>
        <v>3.33333333333333E-06-0.00028400239666648i</v>
      </c>
      <c r="W2868" t="str">
        <f t="shared" si="1491"/>
        <v>0.0000143659106155825-0.000136344972911173i</v>
      </c>
      <c r="X2868" t="str">
        <f t="shared" si="1492"/>
        <v>0.0000147740367263428-0.000136256710303212i</v>
      </c>
      <c r="Y2868" t="str">
        <f t="shared" si="1493"/>
        <v>0.009+1.87791842460983i</v>
      </c>
      <c r="Z2868" t="str">
        <f t="shared" si="1494"/>
        <v>-0.00101532385613491-0.000115023687517257i</v>
      </c>
      <c r="AA2868" t="str">
        <f t="shared" si="1495"/>
        <v>0.0357917102259714-7.4554320437923i</v>
      </c>
      <c r="AB2868" t="str">
        <f t="shared" si="1496"/>
        <v>0.0722778795956606-0.176502490955453i</v>
      </c>
      <c r="AC2868" t="str">
        <f t="shared" si="1497"/>
        <v>0.9422234471154-0.0285015508346826i</v>
      </c>
      <c r="AD2868" t="str">
        <f t="shared" si="1498"/>
        <v>0.0823010630591006-0.184835968109373i</v>
      </c>
      <c r="AE2868" t="str">
        <f t="shared" si="1499"/>
        <v>-0.000104822747346931+0.000178201796133591i</v>
      </c>
      <c r="AF2868" t="str">
        <f t="shared" si="1500"/>
        <v>-15.0721202242217-0.380525734505307i</v>
      </c>
      <c r="AG2868" t="str">
        <f t="shared" si="1501"/>
        <v>0.995022187580651-0.00224514419300761i</v>
      </c>
      <c r="AH2868" t="str">
        <f t="shared" si="1502"/>
        <v>0.00166194620778314-0.00265547830658702i</v>
      </c>
      <c r="AI2868">
        <f t="shared" si="1503"/>
        <v>-50.081703097360055</v>
      </c>
      <c r="AJ2868">
        <f t="shared" si="1504"/>
        <v>-57.959374673975233</v>
      </c>
      <c r="AK2868"/>
      <c r="AL2868"/>
      <c r="AM2868"/>
      <c r="AN2868"/>
    </row>
    <row r="2869" spans="1:40" x14ac:dyDescent="0.3">
      <c r="A2869"/>
      <c r="B2869">
        <f t="shared" si="1505"/>
        <v>935000</v>
      </c>
      <c r="C2869" s="186" t="str">
        <f t="shared" si="1473"/>
        <v>-8.74217539921865E-08+0.00261927544198889i</v>
      </c>
      <c r="D2869" s="158" t="str">
        <f t="shared" si="1474"/>
        <v>-5.95700662723941+0.0200811117219148i</v>
      </c>
      <c r="E2869" t="str">
        <f t="shared" si="1475"/>
        <v>2870</v>
      </c>
      <c r="F2869" t="str">
        <f t="shared" si="1476"/>
        <v>0.777000777000777</v>
      </c>
      <c r="G2869" t="str">
        <f t="shared" si="1471"/>
        <v>0.777000777000777</v>
      </c>
      <c r="H2869" t="str">
        <f t="shared" si="1477"/>
        <v>9.11515404429186+0.400201779374327i</v>
      </c>
      <c r="I2869" t="str">
        <f t="shared" si="1478"/>
        <v>3671.73641388307i</v>
      </c>
      <c r="J2869" t="str">
        <f t="shared" si="1472"/>
        <v>-11530.6626839303+794.111402038106i</v>
      </c>
      <c r="K2869" t="str">
        <f t="shared" si="1479"/>
        <v>0.0218267662969945-0.316929185257493i</v>
      </c>
      <c r="L2869" t="str">
        <f t="shared" si="1480"/>
        <v>0.00161673586099487-0.0196757462066491i</v>
      </c>
      <c r="M2869" t="str">
        <f t="shared" si="1481"/>
        <v>0.0234435021579894-0.336604931464142i</v>
      </c>
      <c r="N2869" t="str">
        <f t="shared" si="1482"/>
        <v>-11.7495565244258i</v>
      </c>
      <c r="O2869" t="str">
        <f t="shared" si="1483"/>
        <v>0.68454710592867+0.728968627421429i</v>
      </c>
      <c r="P2869" t="str">
        <f t="shared" si="1484"/>
        <v>0.31545289407133-0.728968627421429i</v>
      </c>
      <c r="Q2869" t="str">
        <f t="shared" si="1485"/>
        <v>-0.31545289407133+12.4785251518472i</v>
      </c>
      <c r="R2869" t="str">
        <f t="shared" si="1486"/>
        <v>-0.0590191957635675-0.0237876763760026i</v>
      </c>
      <c r="S2869" t="str">
        <f t="shared" si="1487"/>
        <v>1.2128217652098i</v>
      </c>
      <c r="T2869" t="str">
        <f t="shared" si="1488"/>
        <v>0.0288502116525829-0.0715797651872327i</v>
      </c>
      <c r="U2869" t="str">
        <f t="shared" si="1489"/>
        <v>0.00005-0.000257907864352448i</v>
      </c>
      <c r="V2869" t="str">
        <f t="shared" si="1490"/>
        <v>3.33333333333333E-06-0.000283698650787692i</v>
      </c>
      <c r="W2869" t="str">
        <f t="shared" si="1491"/>
        <v>0.000014365679820645-0.000136201493161516i</v>
      </c>
      <c r="X2869" t="str">
        <f t="shared" si="1492"/>
        <v>0.0000147729379349226-0.000136113327457367i</v>
      </c>
      <c r="Y2869" t="str">
        <f t="shared" si="1493"/>
        <v>0.009+1.87992904390813i</v>
      </c>
      <c r="Z2869" t="str">
        <f t="shared" si="1494"/>
        <v>-0.00101317060885569-0.000114882139709096i</v>
      </c>
      <c r="AA2869" t="str">
        <f t="shared" si="1495"/>
        <v>0.0357151777741073-7.44745754068636i</v>
      </c>
      <c r="AB2869" t="str">
        <f t="shared" si="1496"/>
        <v>0.0703343726685964-0.174505405396522i</v>
      </c>
      <c r="AC2869" t="str">
        <f t="shared" si="1497"/>
        <v>0.942909503993818-0.0277659145396805i</v>
      </c>
      <c r="AD2869" t="str">
        <f t="shared" si="1498"/>
        <v>0.0799733756271776-0.182716231784358i</v>
      </c>
      <c r="AE2869" t="str">
        <f t="shared" si="1499"/>
        <v>-0.000102017505343402+0.000175935203292966i</v>
      </c>
      <c r="AF2869" t="str">
        <f t="shared" si="1500"/>
        <v>-15.0721606715313-0.380120667652412i</v>
      </c>
      <c r="AG2869" t="str">
        <f t="shared" si="1501"/>
        <v>0.995084347284133-0.00217968910469036i</v>
      </c>
      <c r="AH2869" t="str">
        <f t="shared" si="1502"/>
        <v>0.00161817102159582-0.00262230793494369i</v>
      </c>
      <c r="AI2869">
        <f t="shared" si="1503"/>
        <v>-50.225061121682927</v>
      </c>
      <c r="AJ2869">
        <f t="shared" si="1504"/>
        <v>-58.322138127002965</v>
      </c>
      <c r="AK2869"/>
      <c r="AL2869"/>
      <c r="AM2869"/>
      <c r="AN2869"/>
    </row>
    <row r="2870" spans="1:40" x14ac:dyDescent="0.3">
      <c r="A2870"/>
      <c r="B2870">
        <f t="shared" si="1505"/>
        <v>936000</v>
      </c>
      <c r="C2870" s="186" t="str">
        <f t="shared" si="1473"/>
        <v>-8.72350551583401E-08+0.00261647707079641i</v>
      </c>
      <c r="D2870" s="158" t="str">
        <f t="shared" si="1474"/>
        <v>-5.95700662580805+0.0200596575427725i</v>
      </c>
      <c r="E2870" t="str">
        <f t="shared" si="1475"/>
        <v>2870</v>
      </c>
      <c r="F2870" t="str">
        <f t="shared" si="1476"/>
        <v>0.777000777000777</v>
      </c>
      <c r="G2870" t="str">
        <f t="shared" si="1471"/>
        <v>0.777000777000777</v>
      </c>
      <c r="H2870" t="str">
        <f t="shared" si="1477"/>
        <v>9.11519436384795+0.399776117767805i</v>
      </c>
      <c r="I2870" t="str">
        <f t="shared" si="1478"/>
        <v>3675.66340470006i</v>
      </c>
      <c r="J2870" t="str">
        <f t="shared" si="1472"/>
        <v>-11555.3425328041+794.960719045634i</v>
      </c>
      <c r="K2870" t="str">
        <f t="shared" si="1479"/>
        <v>0.0217803643681369-0.316593719328987i</v>
      </c>
      <c r="L2870" t="str">
        <f t="shared" si="1480"/>
        <v>0.00161330624897325-0.0196550066168958i</v>
      </c>
      <c r="M2870" t="str">
        <f t="shared" si="1481"/>
        <v>0.0233936706171101-0.336248725945883i</v>
      </c>
      <c r="N2870" t="str">
        <f t="shared" si="1482"/>
        <v>-11.7621228950402i</v>
      </c>
      <c r="O2870" t="str">
        <f t="shared" si="1483"/>
        <v>0.693653305812815+0.720309024887897i</v>
      </c>
      <c r="P2870" t="str">
        <f t="shared" si="1484"/>
        <v>0.306346694187185-0.720309024887897i</v>
      </c>
      <c r="Q2870" t="str">
        <f t="shared" si="1485"/>
        <v>-0.306346694187185+12.4824319199281i</v>
      </c>
      <c r="R2870" t="str">
        <f t="shared" si="1486"/>
        <v>-0.0582730463277153-0.0231120779135909i</v>
      </c>
      <c r="S2870" t="str">
        <f t="shared" si="1487"/>
        <v>1.21411890078757i</v>
      </c>
      <c r="T2870" t="str">
        <f t="shared" si="1488"/>
        <v>0.0280608106313657-0.0707504069529488i</v>
      </c>
      <c r="U2870" t="str">
        <f t="shared" si="1489"/>
        <v>0.00005-0.000257632321762327i</v>
      </c>
      <c r="V2870" t="str">
        <f t="shared" si="1490"/>
        <v>3.33333333333333E-06-0.00028339555393856i</v>
      </c>
      <c r="W2870" t="str">
        <f t="shared" si="1491"/>
        <v>0.0000143654487882283-0.000136058322401575i</v>
      </c>
      <c r="X2870" t="str">
        <f t="shared" si="1492"/>
        <v>0.0000147718416868267-0.000135970253385788i</v>
      </c>
      <c r="Y2870" t="str">
        <f t="shared" si="1493"/>
        <v>0.009+1.88193966320643i</v>
      </c>
      <c r="Z2870" t="str">
        <f t="shared" si="1494"/>
        <v>-0.00101102425883908-0.000114740946382449i</v>
      </c>
      <c r="AA2870" t="str">
        <f t="shared" si="1495"/>
        <v>0.0356388905415767-7.43950007960923i</v>
      </c>
      <c r="AB2870" t="str">
        <f t="shared" si="1496"/>
        <v>0.0684098798336785-0.172483500260146i</v>
      </c>
      <c r="AC2870" t="str">
        <f t="shared" si="1497"/>
        <v>0.943603000986625-0.0270377571281574i</v>
      </c>
      <c r="AD2870" t="str">
        <f t="shared" si="1498"/>
        <v>0.0776724979315574-0.180566837904695i</v>
      </c>
      <c r="AE2870" t="str">
        <f t="shared" si="1499"/>
        <v>-0.0000992471895199039+0.000173645237542955i</v>
      </c>
      <c r="AF2870" t="str">
        <f t="shared" si="1500"/>
        <v>-15.072200989656-0.379716460225032i</v>
      </c>
      <c r="AG2870" t="str">
        <f t="shared" si="1501"/>
        <v>0.9951471769872-0.00211509271786679i</v>
      </c>
      <c r="AH2870" t="str">
        <f t="shared" si="1502"/>
        <v>0.00157492786046329-0.00258876181410954i</v>
      </c>
      <c r="AI2870">
        <f t="shared" si="1503"/>
        <v>-50.370586677663312</v>
      </c>
      <c r="AJ2870">
        <f t="shared" si="1504"/>
        <v>-58.684877562998572</v>
      </c>
      <c r="AK2870"/>
      <c r="AL2870"/>
      <c r="AM2870"/>
      <c r="AN2870"/>
    </row>
    <row r="2871" spans="1:40" x14ac:dyDescent="0.3">
      <c r="A2871"/>
      <c r="B2871">
        <f t="shared" si="1505"/>
        <v>937000</v>
      </c>
      <c r="C2871" s="186" t="str">
        <f t="shared" si="1473"/>
        <v>-8.70489537605339E-08+0.00261368467264808i</v>
      </c>
      <c r="D2871" s="158" t="str">
        <f t="shared" si="1474"/>
        <v>-5.95700662438127+0.0200382491569686i</v>
      </c>
      <c r="E2871" t="str">
        <f t="shared" si="1475"/>
        <v>2870</v>
      </c>
      <c r="F2871" t="str">
        <f t="shared" si="1476"/>
        <v>0.777000777000777</v>
      </c>
      <c r="G2871" t="str">
        <f t="shared" si="1471"/>
        <v>0.777000777000777</v>
      </c>
      <c r="H2871" t="str">
        <f t="shared" si="1477"/>
        <v>9.11523455476384+0.399351358654416i</v>
      </c>
      <c r="I2871" t="str">
        <f t="shared" si="1478"/>
        <v>3679.59039551705i</v>
      </c>
      <c r="J2871" t="str">
        <f t="shared" si="1472"/>
        <v>-11580.0487631304+795.810036053161i</v>
      </c>
      <c r="K2871" t="str">
        <f t="shared" si="1479"/>
        <v>0.0217341100283189-0.31625895948661i</v>
      </c>
      <c r="L2871" t="str">
        <f t="shared" si="1480"/>
        <v>0.00160988751393371-0.0196343104033675i</v>
      </c>
      <c r="M2871" t="str">
        <f t="shared" si="1481"/>
        <v>0.0233439975422526-0.335893269889977i</v>
      </c>
      <c r="N2871" t="str">
        <f t="shared" si="1482"/>
        <v>-11.7746892656545i</v>
      </c>
      <c r="O2871" t="str">
        <f t="shared" si="1483"/>
        <v>0.702649969798817+0.711535677209317i</v>
      </c>
      <c r="P2871" t="str">
        <f t="shared" si="1484"/>
        <v>0.297350030201183-0.711535677209317i</v>
      </c>
      <c r="Q2871" t="str">
        <f t="shared" si="1485"/>
        <v>-0.297350030201183+12.4862249428638i</v>
      </c>
      <c r="R2871" t="str">
        <f t="shared" si="1486"/>
        <v>-0.057520150200537-0.0224444468271449i</v>
      </c>
      <c r="S2871" t="str">
        <f t="shared" si="1487"/>
        <v>1.21541603636533i</v>
      </c>
      <c r="T2871" t="str">
        <f t="shared" si="1488"/>
        <v>0.0272793406010609-0.0699109129678751i</v>
      </c>
      <c r="U2871" t="str">
        <f t="shared" si="1489"/>
        <v>0.00005-0.000257357367310073i</v>
      </c>
      <c r="V2871" t="str">
        <f t="shared" si="1490"/>
        <v>3.33333333333333E-06-0.000283093104041081i</v>
      </c>
      <c r="W2871" t="str">
        <f t="shared" si="1491"/>
        <v>0.0000143652175183622-0.000135915459641755i</v>
      </c>
      <c r="X2871" t="str">
        <f t="shared" si="1492"/>
        <v>0.0000147707479702205-0.000135827487099604i</v>
      </c>
      <c r="Y2871" t="str">
        <f t="shared" si="1493"/>
        <v>0.009+1.88395028250473i</v>
      </c>
      <c r="Z2871" t="str">
        <f t="shared" si="1494"/>
        <v>-0.00100888477665483-0.000114600106173263i</v>
      </c>
      <c r="AA2871" t="str">
        <f t="shared" si="1495"/>
        <v>0.0355628474818231-7.43155960598667i</v>
      </c>
      <c r="AB2871" t="str">
        <f t="shared" si="1496"/>
        <v>0.066504722082925-0.170436885021747i</v>
      </c>
      <c r="AC2871" t="str">
        <f t="shared" si="1497"/>
        <v>0.944303883449035-0.0263171667886147i</v>
      </c>
      <c r="AD2871" t="str">
        <f t="shared" si="1498"/>
        <v>0.0753988132890454-0.178388127836019i</v>
      </c>
      <c r="AE2871" t="str">
        <f t="shared" si="1499"/>
        <v>-0.0000965120132952155+0.000171332354501454i</v>
      </c>
      <c r="AF2871" t="str">
        <f t="shared" si="1500"/>
        <v>-15.0722411791451-0.379313109497447i</v>
      </c>
      <c r="AG2871" t="str">
        <f t="shared" si="1501"/>
        <v>0.995210665397171-0.00205136264915882i</v>
      </c>
      <c r="AH2871" t="str">
        <f t="shared" si="1502"/>
        <v>0.00153222018242318-0.00255484717570084i</v>
      </c>
      <c r="AI2871">
        <f t="shared" si="1503"/>
        <v>-50.518344383870534</v>
      </c>
      <c r="AJ2871">
        <f t="shared" si="1504"/>
        <v>-59.04759191594281</v>
      </c>
      <c r="AK2871"/>
      <c r="AL2871"/>
      <c r="AM2871"/>
      <c r="AN2871"/>
    </row>
    <row r="2872" spans="1:40" x14ac:dyDescent="0.3">
      <c r="A2872"/>
      <c r="B2872">
        <f t="shared" si="1505"/>
        <v>938000</v>
      </c>
      <c r="C2872" s="186" t="str">
        <f t="shared" si="1473"/>
        <v>-8.68634472524254E-08+0.00261089822844034i</v>
      </c>
      <c r="D2872" s="158" t="str">
        <f t="shared" si="1474"/>
        <v>-5.95700662295905+0.0200168864180426i</v>
      </c>
      <c r="E2872" t="str">
        <f t="shared" si="1475"/>
        <v>2870</v>
      </c>
      <c r="F2872" t="str">
        <f t="shared" si="1476"/>
        <v>0.777000777000777</v>
      </c>
      <c r="G2872" t="str">
        <f t="shared" si="1471"/>
        <v>0.777000777000777</v>
      </c>
      <c r="H2872" t="str">
        <f t="shared" si="1477"/>
        <v>9.11527461758577+0.398927499173472i</v>
      </c>
      <c r="I2872" t="str">
        <f t="shared" si="1478"/>
        <v>3683.51738633403i</v>
      </c>
      <c r="J2872" t="str">
        <f t="shared" si="1472"/>
        <v>-11604.7813749092+796.659353060689i</v>
      </c>
      <c r="K2872" t="str">
        <f t="shared" si="1479"/>
        <v>0.0216880026532444-0.315924903514161i</v>
      </c>
      <c r="L2872" t="str">
        <f t="shared" si="1480"/>
        <v>0.00160647961003319-0.0196136574310892i</v>
      </c>
      <c r="M2872" t="str">
        <f t="shared" si="1481"/>
        <v>0.0232944822632776-0.33553856094525i</v>
      </c>
      <c r="N2872" t="str">
        <f t="shared" si="1482"/>
        <v>-11.7872556362689i</v>
      </c>
      <c r="O2872" t="str">
        <f t="shared" si="1483"/>
        <v>0.711535677209283+0.702649969798852i</v>
      </c>
      <c r="P2872" t="str">
        <f t="shared" si="1484"/>
        <v>0.288464322790717-0.702649969798852i</v>
      </c>
      <c r="Q2872" t="str">
        <f t="shared" si="1485"/>
        <v>-0.288464322790717+12.4899056060678i</v>
      </c>
      <c r="R2872" t="str">
        <f t="shared" si="1486"/>
        <v>-0.0567605672031597-0.0217848663387059i</v>
      </c>
      <c r="S2872" t="str">
        <f t="shared" si="1487"/>
        <v>1.2167131719431i</v>
      </c>
      <c r="T2872" t="str">
        <f t="shared" si="1488"/>
        <v>0.0265059338233233-0.0690613297630459i</v>
      </c>
      <c r="U2872" t="str">
        <f t="shared" si="1489"/>
        <v>0.00005-0.000257082999114646i</v>
      </c>
      <c r="V2872" t="str">
        <f t="shared" si="1490"/>
        <v>3.33333333333333E-06-0.000282791299026111i</v>
      </c>
      <c r="W2872" t="str">
        <f t="shared" si="1491"/>
        <v>0.0000143649860110764-0.000135772903896675i</v>
      </c>
      <c r="X2872" t="str">
        <f t="shared" si="1492"/>
        <v>0.0000147696567733328-0.000135685027614158i</v>
      </c>
      <c r="Y2872" t="str">
        <f t="shared" si="1493"/>
        <v>0.009+1.88596090180302i</v>
      </c>
      <c r="Z2872" t="str">
        <f t="shared" si="1494"/>
        <v>-0.00100675213302948-0.000114459617724526i</v>
      </c>
      <c r="AA2872" t="str">
        <f t="shared" si="1495"/>
        <v>0.0354870475538683-7.42363606547731i</v>
      </c>
      <c r="AB2872" t="str">
        <f t="shared" si="1496"/>
        <v>0.064619221859049-0.168365673120046i</v>
      </c>
      <c r="AC2872" t="str">
        <f t="shared" si="1497"/>
        <v>0.945012095646184-0.0256042318982269i</v>
      </c>
      <c r="AD2872" t="str">
        <f t="shared" si="1498"/>
        <v>0.0731527006108906-0.176180448035195i</v>
      </c>
      <c r="AE2872" t="str">
        <f t="shared" si="1499"/>
        <v>-0.0000938121841095251+0.000168997011710083i</v>
      </c>
      <c r="AF2872" t="str">
        <f t="shared" si="1500"/>
        <v>-15.0722812405448-0.378910612755429i</v>
      </c>
      <c r="AG2872" t="str">
        <f t="shared" si="1501"/>
        <v>0.995274801131983-0.001988506364736i</v>
      </c>
      <c r="AH2872" t="str">
        <f t="shared" si="1502"/>
        <v>0.00149005134491298-0.00252057128112232i</v>
      </c>
      <c r="AI2872">
        <f t="shared" si="1503"/>
        <v>-50.668401967656713</v>
      </c>
      <c r="AJ2872">
        <f t="shared" si="1504"/>
        <v>-59.410280127035364</v>
      </c>
      <c r="AK2872"/>
      <c r="AL2872"/>
      <c r="AM2872"/>
      <c r="AN2872"/>
    </row>
    <row r="2873" spans="1:40" x14ac:dyDescent="0.3">
      <c r="A2873"/>
      <c r="B2873">
        <f t="shared" si="1505"/>
        <v>939000</v>
      </c>
      <c r="C2873" s="186" t="str">
        <f t="shared" si="1473"/>
        <v>-8.66785331012226E-08+0.00260811771915102i</v>
      </c>
      <c r="D2873" s="158" t="str">
        <f t="shared" si="1474"/>
        <v>-5.95700662154138+0.0199955691801578i</v>
      </c>
      <c r="E2873" t="str">
        <f t="shared" si="1475"/>
        <v>2870</v>
      </c>
      <c r="F2873" t="str">
        <f t="shared" si="1476"/>
        <v>0.777000777000777</v>
      </c>
      <c r="G2873" t="str">
        <f t="shared" si="1471"/>
        <v>0.777000777000777</v>
      </c>
      <c r="H2873" t="str">
        <f t="shared" si="1477"/>
        <v>9.11531455285711+0.398504536476325i</v>
      </c>
      <c r="I2873" t="str">
        <f t="shared" si="1478"/>
        <v>3687.44437715102i</v>
      </c>
      <c r="J2873" t="str">
        <f t="shared" si="1472"/>
        <v>-11629.5403681406+797.508670068216i</v>
      </c>
      <c r="K2873" t="str">
        <f t="shared" si="1479"/>
        <v>0.0216420416219092-0.315591549204655i</v>
      </c>
      <c r="L2873" t="str">
        <f t="shared" si="1480"/>
        <v>0.00160308249166932-0.019593047565641i</v>
      </c>
      <c r="M2873" t="str">
        <f t="shared" si="1481"/>
        <v>0.0232451241135785-0.335184596770296i</v>
      </c>
      <c r="N2873" t="str">
        <f t="shared" si="1482"/>
        <v>-11.7998220068833i</v>
      </c>
      <c r="O2873" t="str">
        <f t="shared" si="1483"/>
        <v>0.720309024887932+0.693653305812779i</v>
      </c>
      <c r="P2873" t="str">
        <f t="shared" si="1484"/>
        <v>0.279690975112068-0.693653305812779i</v>
      </c>
      <c r="Q2873" t="str">
        <f t="shared" si="1485"/>
        <v>-0.279690975112068+12.4934753126961i</v>
      </c>
      <c r="R2873" t="str">
        <f t="shared" si="1486"/>
        <v>-0.0559943582624325-0.0211334197923745i</v>
      </c>
      <c r="S2873" t="str">
        <f t="shared" si="1487"/>
        <v>1.21801030752086i</v>
      </c>
      <c r="T2873" t="str">
        <f t="shared" si="1488"/>
        <v>0.0257407231402775-0.0682017055266586i</v>
      </c>
      <c r="U2873" t="str">
        <f t="shared" si="1489"/>
        <v>0.00005-0.000256809215303023i</v>
      </c>
      <c r="V2873" t="str">
        <f t="shared" si="1490"/>
        <v>3.33333333333333E-06-0.000282490136833325i</v>
      </c>
      <c r="W2873" t="str">
        <f t="shared" si="1491"/>
        <v>0.0000143647542664011-0.000135630654185157i</v>
      </c>
      <c r="X2873" t="str">
        <f t="shared" si="1492"/>
        <v>0.0000147685680844553-0.00013554287394899i</v>
      </c>
      <c r="Y2873" t="str">
        <f t="shared" si="1493"/>
        <v>0.009+1.88797152110132i</v>
      </c>
      <c r="Z2873" t="str">
        <f t="shared" si="1494"/>
        <v>-0.00100462629884536-0.000114319479686219i</v>
      </c>
      <c r="AA2873" t="str">
        <f t="shared" si="1495"/>
        <v>0.035411489722275-7.41572940397123i</v>
      </c>
      <c r="AB2873" t="str">
        <f t="shared" si="1496"/>
        <v>0.0627537030198999-0.166269982033786i</v>
      </c>
      <c r="AC2873" t="str">
        <f t="shared" si="1497"/>
        <v>0.945727580732285-0.0248990410113059i</v>
      </c>
      <c r="AD2873" t="str">
        <f t="shared" si="1498"/>
        <v>0.0709345343320533-0.173944149991859i</v>
      </c>
      <c r="AE2873" t="str">
        <f t="shared" si="1499"/>
        <v>-0.0000911479034078604+0.000166639668555498i</v>
      </c>
      <c r="AF2873" t="str">
        <f t="shared" si="1500"/>
        <v>-15.0723211743985-0.378508967296167i</v>
      </c>
      <c r="AG2873" t="str">
        <f t="shared" si="1501"/>
        <v>0.99533957272224-0.0019265311792081i</v>
      </c>
      <c r="AH2873" t="str">
        <f t="shared" si="1502"/>
        <v>0.00144842460458436-0.00248594142011742i</v>
      </c>
      <c r="AI2873">
        <f t="shared" si="1503"/>
        <v>-50.820830467381512</v>
      </c>
      <c r="AJ2873">
        <f t="shared" si="1504"/>
        <v>-59.772941144842747</v>
      </c>
      <c r="AK2873"/>
      <c r="AL2873"/>
      <c r="AM2873"/>
      <c r="AN2873"/>
    </row>
    <row r="2874" spans="1:40" x14ac:dyDescent="0.3">
      <c r="A2874"/>
      <c r="B2874">
        <f t="shared" si="1505"/>
        <v>940000</v>
      </c>
      <c r="C2874" s="186" t="str">
        <f t="shared" si="1473"/>
        <v>-8.64942087875989E-08+0.00260534312583889i</v>
      </c>
      <c r="D2874" s="158" t="str">
        <f t="shared" si="1474"/>
        <v>-5.95700662012823+0.0199742972980982i</v>
      </c>
      <c r="E2874" t="str">
        <f t="shared" si="1475"/>
        <v>2870</v>
      </c>
      <c r="F2874" t="str">
        <f t="shared" si="1476"/>
        <v>0.777000777000777</v>
      </c>
      <c r="G2874" t="str">
        <f t="shared" si="1471"/>
        <v>0.777000777000777</v>
      </c>
      <c r="H2874" t="str">
        <f t="shared" si="1477"/>
        <v>9.11535436111833+0.398082467726323i</v>
      </c>
      <c r="I2874" t="str">
        <f t="shared" si="1478"/>
        <v>3691.37136796801i</v>
      </c>
      <c r="J2874" t="str">
        <f t="shared" si="1472"/>
        <v>-11654.3257428246+798.357987075743i</v>
      </c>
      <c r="K2874" t="str">
        <f t="shared" si="1479"/>
        <v>0.0215962263165814-0.315258894360283i</v>
      </c>
      <c r="L2874" t="str">
        <f t="shared" si="1480"/>
        <v>0.00159969611347893-0.0195724806731556i</v>
      </c>
      <c r="M2874" t="str">
        <f t="shared" si="1481"/>
        <v>0.0231959224300603-0.334831375033439i</v>
      </c>
      <c r="N2874" t="str">
        <f t="shared" si="1482"/>
        <v>-11.8123883774976i</v>
      </c>
      <c r="O2874" t="str">
        <f t="shared" si="1483"/>
        <v>0.728968627421396+0.684547105928705i</v>
      </c>
      <c r="P2874" t="str">
        <f t="shared" si="1484"/>
        <v>0.271031372578604-0.684547105928705i</v>
      </c>
      <c r="Q2874" t="str">
        <f t="shared" si="1485"/>
        <v>-0.271031372578604+12.4969354834263i</v>
      </c>
      <c r="R2874" t="str">
        <f t="shared" si="1486"/>
        <v>-0.0552215854309043-0.0204901906409694i</v>
      </c>
      <c r="S2874" t="str">
        <f t="shared" si="1487"/>
        <v>1.21930744309862i</v>
      </c>
      <c r="T2874" t="str">
        <f t="shared" si="1488"/>
        <v>0.0249838419590437-0.0673320901356079i</v>
      </c>
      <c r="U2874" t="str">
        <f t="shared" si="1489"/>
        <v>0.00005-0.000256536014010147i</v>
      </c>
      <c r="V2874" t="str">
        <f t="shared" si="1490"/>
        <v>3.33333333333333E-06-0.000282189615411162i</v>
      </c>
      <c r="W2874" t="str">
        <f t="shared" si="1491"/>
        <v>0.0000143645222843661-0.000135488709530195i</v>
      </c>
      <c r="X2874" t="str">
        <f t="shared" si="1492"/>
        <v>0.0000147674818919419-0.00013540102512781i</v>
      </c>
      <c r="Y2874" t="str">
        <f t="shared" si="1493"/>
        <v>0.009+1.88998214039962i</v>
      </c>
      <c r="Z2874" t="str">
        <f t="shared" si="1494"/>
        <v>-0.00100250724513961-0.000114179690715265i</v>
      </c>
      <c r="AA2874" t="str">
        <f t="shared" si="1495"/>
        <v>0.0353361729571126-7.40783956758883i</v>
      </c>
      <c r="AB2874" t="str">
        <f t="shared" si="1496"/>
        <v>0.0609084908007382-0.164149933358613i</v>
      </c>
      <c r="AC2874" t="str">
        <f t="shared" si="1497"/>
        <v>0.946450280729834-0.0242016828471087i</v>
      </c>
      <c r="AD2874" t="str">
        <f t="shared" si="1498"/>
        <v>0.0687446843411055-0.171679590168717i</v>
      </c>
      <c r="AE2874" t="str">
        <f t="shared" si="1499"/>
        <v>-0.0000885193666243811+0.000164260786190351i</v>
      </c>
      <c r="AF2874" t="str">
        <f t="shared" si="1500"/>
        <v>-15.0723609812466-0.378108170428225i</v>
      </c>
      <c r="AG2874" t="str">
        <f t="shared" si="1501"/>
        <v>0.995404968613265-0.00186544425454177i</v>
      </c>
      <c r="AH2874" t="str">
        <f t="shared" si="1502"/>
        <v>0.00140734311713684-0.00245096490931659i</v>
      </c>
      <c r="AI2874">
        <f t="shared" si="1503"/>
        <v>-50.975704451362994</v>
      </c>
      <c r="AJ2874">
        <f t="shared" si="1504"/>
        <v>-60.135573925473942</v>
      </c>
      <c r="AK2874"/>
      <c r="AL2874"/>
      <c r="AM2874"/>
      <c r="AN2874"/>
    </row>
    <row r="2875" spans="1:40" x14ac:dyDescent="0.3">
      <c r="A2875"/>
      <c r="B2875">
        <f t="shared" si="1505"/>
        <v>941000</v>
      </c>
      <c r="C2875" s="186" t="str">
        <f t="shared" si="1473"/>
        <v>-8.63104718056079E-08+0.00260257442964324i</v>
      </c>
      <c r="D2875" s="158" t="str">
        <f t="shared" si="1474"/>
        <v>-5.95700661871958+0.0199530706272648i</v>
      </c>
      <c r="E2875" t="str">
        <f t="shared" si="1475"/>
        <v>2870</v>
      </c>
      <c r="F2875" t="str">
        <f t="shared" si="1476"/>
        <v>0.777000777000777</v>
      </c>
      <c r="G2875" t="str">
        <f t="shared" si="1471"/>
        <v>0.777000777000777</v>
      </c>
      <c r="H2875" t="str">
        <f t="shared" si="1477"/>
        <v>9.11539404290705+0.39766129009873i</v>
      </c>
      <c r="I2875" t="str">
        <f t="shared" si="1478"/>
        <v>3695.29835878499i</v>
      </c>
      <c r="J2875" t="str">
        <f t="shared" si="1472"/>
        <v>-11679.1374989612+799.207304083271i</v>
      </c>
      <c r="K2875" t="str">
        <f t="shared" si="1479"/>
        <v>0.0215505561227796-0.314926936792358i</v>
      </c>
      <c r="L2875" t="str">
        <f t="shared" si="1480"/>
        <v>0.00159632043033656-0.0195519566203151i</v>
      </c>
      <c r="M2875" t="str">
        <f t="shared" si="1481"/>
        <v>0.0231468765531162-0.334478893412673i</v>
      </c>
      <c r="N2875" t="str">
        <f t="shared" si="1482"/>
        <v>-11.824954748112i</v>
      </c>
      <c r="O2875" t="str">
        <f t="shared" si="1483"/>
        <v>0.737513117358187+0.67533280812101i</v>
      </c>
      <c r="P2875" t="str">
        <f t="shared" si="1484"/>
        <v>0.262486882641813-0.67533280812101i</v>
      </c>
      <c r="Q2875" t="str">
        <f t="shared" si="1485"/>
        <v>-0.262486882641813+12.500287556233i</v>
      </c>
      <c r="R2875" t="str">
        <f t="shared" si="1486"/>
        <v>-0.0544423119067773-0.0198552624320896i</v>
      </c>
      <c r="S2875" t="str">
        <f t="shared" si="1487"/>
        <v>1.22060457867639i</v>
      </c>
      <c r="T2875" t="str">
        <f t="shared" si="1488"/>
        <v>0.0242354242354299-0.0664525351871405i</v>
      </c>
      <c r="U2875" t="str">
        <f t="shared" si="1489"/>
        <v>0.0000500000000000001-0.000256263393378893i</v>
      </c>
      <c r="V2875" t="str">
        <f t="shared" si="1490"/>
        <v>3.33333333333333E-06-0.000281889732716783i</v>
      </c>
      <c r="W2875" t="str">
        <f t="shared" si="1491"/>
        <v>0.0000143642900650014-0.000135347068958936i</v>
      </c>
      <c r="X2875" t="str">
        <f t="shared" si="1492"/>
        <v>0.0000147663981842088-0.000135259480178477i</v>
      </c>
      <c r="Y2875" t="str">
        <f t="shared" si="1493"/>
        <v>0.009+1.89199275969792i</v>
      </c>
      <c r="Z2875" t="str">
        <f t="shared" si="1494"/>
        <v>-0.00100039494310319-0.000114040249475498i</v>
      </c>
      <c r="AA2875" t="str">
        <f t="shared" si="1495"/>
        <v>0.0352610962339221-7.39996650267964i</v>
      </c>
      <c r="AB2875" t="str">
        <f t="shared" si="1496"/>
        <v>0.0590839117744792-0.162005652884245i</v>
      </c>
      <c r="AC2875" t="str">
        <f t="shared" si="1497"/>
        <v>0.947180136508799-0.0235122462770384i</v>
      </c>
      <c r="AD2875" t="str">
        <f t="shared" si="1498"/>
        <v>0.0665835159109906-0.169387129940794i</v>
      </c>
      <c r="AE2875" t="str">
        <f t="shared" si="1499"/>
        <v>-0.0000859267631677725+0.000161860827454088i</v>
      </c>
      <c r="AF2875" t="str">
        <f t="shared" si="1500"/>
        <v>-15.0724006616266-0.377708219471465i</v>
      </c>
      <c r="AG2875" t="str">
        <f t="shared" si="1501"/>
        <v>0.995470977167179-0.00180525259900698i</v>
      </c>
      <c r="AH2875" t="str">
        <f t="shared" si="1502"/>
        <v>0.00136680993717425-0.0024156490907862i</v>
      </c>
      <c r="AI2875">
        <f t="shared" si="1503"/>
        <v>-51.133102255229957</v>
      </c>
      <c r="AJ2875">
        <f t="shared" si="1504"/>
        <v>-60.498177432750246</v>
      </c>
      <c r="AK2875"/>
      <c r="AL2875"/>
      <c r="AM2875"/>
      <c r="AN2875"/>
    </row>
    <row r="2876" spans="1:40" x14ac:dyDescent="0.3">
      <c r="A2876"/>
      <c r="B2876">
        <f t="shared" si="1505"/>
        <v>942000</v>
      </c>
      <c r="C2876" s="186" t="str">
        <f t="shared" si="1473"/>
        <v>-8.61273196625961E-08+0.00259981161178345i</v>
      </c>
      <c r="D2876" s="158" t="str">
        <f t="shared" si="1474"/>
        <v>-5.95700661731541+0.0199318890236731i</v>
      </c>
      <c r="E2876" t="str">
        <f t="shared" si="1475"/>
        <v>2870</v>
      </c>
      <c r="F2876" t="str">
        <f t="shared" si="1476"/>
        <v>0.777000777000777</v>
      </c>
      <c r="G2876" t="str">
        <f t="shared" si="1471"/>
        <v>0.777000777000777</v>
      </c>
      <c r="H2876" t="str">
        <f t="shared" si="1477"/>
        <v>9.11543359875804+0.397241000780678i</v>
      </c>
      <c r="I2876" t="str">
        <f t="shared" si="1478"/>
        <v>3699.22534960198i</v>
      </c>
      <c r="J2876" t="str">
        <f t="shared" si="1472"/>
        <v>-11703.9756365503+800.056621090798i</v>
      </c>
      <c r="K2876" t="str">
        <f t="shared" si="1479"/>
        <v>0.0215050304292538-0.314595674321273i</v>
      </c>
      <c r="L2876" t="str">
        <f t="shared" si="1480"/>
        <v>0.00159295539735295-0.0195314752743485i</v>
      </c>
      <c r="M2876" t="str">
        <f t="shared" si="1481"/>
        <v>0.0230979858266067-0.334127149595622i</v>
      </c>
      <c r="N2876" t="str">
        <f t="shared" si="1482"/>
        <v>-11.8375211187263i</v>
      </c>
      <c r="O2876" t="str">
        <f t="shared" si="1483"/>
        <v>0.745941145424155+0.666011867434282i</v>
      </c>
      <c r="P2876" t="str">
        <f t="shared" si="1484"/>
        <v>0.254058854575845-0.666011867434282i</v>
      </c>
      <c r="Q2876" t="str">
        <f t="shared" si="1485"/>
        <v>-0.254058854575845+12.5035329861606i</v>
      </c>
      <c r="R2876" t="str">
        <f t="shared" si="1486"/>
        <v>-0.0536566020538775-0.0192287187936177i</v>
      </c>
      <c r="S2876" t="str">
        <f t="shared" si="1487"/>
        <v>1.22190171425415i</v>
      </c>
      <c r="T2876" t="str">
        <f t="shared" si="1488"/>
        <v>0.0234956044568325-0.0655630940306857i</v>
      </c>
      <c r="U2876" t="str">
        <f t="shared" si="1489"/>
        <v>0.0000500000000000001-0.00025599135156002i</v>
      </c>
      <c r="V2876" t="str">
        <f t="shared" si="1490"/>
        <v>3.33333333333333E-06-0.000281590486716022i</v>
      </c>
      <c r="W2876" t="str">
        <f t="shared" si="1491"/>
        <v>0.0000143640576083369-0.000135205731502659i</v>
      </c>
      <c r="X2876" t="str">
        <f t="shared" si="1492"/>
        <v>0.0000147653169497335-0.00013511823813298i</v>
      </c>
      <c r="Y2876" t="str">
        <f t="shared" si="1493"/>
        <v>0.009+1.89400337899621i</v>
      </c>
      <c r="Z2876" t="str">
        <f t="shared" si="1494"/>
        <v>-0.000998289364079923-0.000113901154637604i</v>
      </c>
      <c r="AA2876" t="str">
        <f t="shared" si="1495"/>
        <v>0.0351862585336814-7.39211015582104i</v>
      </c>
      <c r="AB2876" t="str">
        <f t="shared" si="1496"/>
        <v>0.0572802938100055-0.159837270672073i</v>
      </c>
      <c r="AC2876" t="str">
        <f t="shared" si="1497"/>
        <v>0.947917087765764-0.0228308203112839i</v>
      </c>
      <c r="AD2876" t="str">
        <f t="shared" si="1498"/>
        <v>0.0644513896308157-0.167067135533833i</v>
      </c>
      <c r="AE2876" t="str">
        <f t="shared" si="1499"/>
        <v>-0.000083370276407915+0.000159440256793776i</v>
      </c>
      <c r="AF2876" t="str">
        <f t="shared" si="1500"/>
        <v>-15.0724402160734-0.377309111757005i</v>
      </c>
      <c r="AG2876" t="str">
        <f t="shared" si="1501"/>
        <v>0.995537586664989-0.00174596306615779i</v>
      </c>
      <c r="AH2876" t="str">
        <f t="shared" si="1502"/>
        <v>0.00132682801808676-0.00238000133058138i</v>
      </c>
      <c r="AI2876">
        <f t="shared" si="1503"/>
        <v>-51.293106239551172</v>
      </c>
      <c r="AJ2876">
        <f t="shared" si="1504"/>
        <v>-60.860750638346289</v>
      </c>
      <c r="AK2876"/>
      <c r="AL2876"/>
      <c r="AM2876"/>
      <c r="AN2876"/>
    </row>
    <row r="2877" spans="1:40" x14ac:dyDescent="0.3">
      <c r="A2877"/>
      <c r="B2877">
        <f t="shared" si="1505"/>
        <v>943000</v>
      </c>
      <c r="C2877" s="186" t="str">
        <f t="shared" si="1473"/>
        <v>-8.59447498791199E-08+0.00259705465355854i</v>
      </c>
      <c r="D2877" s="158" t="str">
        <f t="shared" si="1474"/>
        <v>-5.95700661591571+0.0199107523439488i</v>
      </c>
      <c r="E2877" t="str">
        <f t="shared" si="1475"/>
        <v>2870</v>
      </c>
      <c r="F2877" t="str">
        <f t="shared" si="1476"/>
        <v>0.777000777000777</v>
      </c>
      <c r="G2877" t="str">
        <f t="shared" si="1471"/>
        <v>0.777000777000777</v>
      </c>
      <c r="H2877" t="str">
        <f t="shared" si="1477"/>
        <v>9.1154730292033+0.39682159697109i</v>
      </c>
      <c r="I2877" t="str">
        <f t="shared" si="1478"/>
        <v>3703.15234041897i</v>
      </c>
      <c r="J2877" t="str">
        <f t="shared" si="1472"/>
        <v>-11728.840155592+800.905938098325i</v>
      </c>
      <c r="K2877" t="str">
        <f t="shared" si="1479"/>
        <v>0.0214596486279632-0.314265104776448i</v>
      </c>
      <c r="L2877" t="str">
        <f t="shared" si="1480"/>
        <v>0.00158960096987364-0.0195110365030294i</v>
      </c>
      <c r="M2877" t="str">
        <f t="shared" si="1481"/>
        <v>0.0230492495978368-0.333776141279477i</v>
      </c>
      <c r="N2877" t="str">
        <f t="shared" si="1482"/>
        <v>-11.8500874893407i</v>
      </c>
      <c r="O2877" t="str">
        <f t="shared" si="1483"/>
        <v>0.754251380736104+0.656585755752957i</v>
      </c>
      <c r="P2877" t="str">
        <f t="shared" si="1484"/>
        <v>0.245748619263896-0.656585755752957i</v>
      </c>
      <c r="Q2877" t="str">
        <f t="shared" si="1485"/>
        <v>-0.245748619263896+12.5066732450937i</v>
      </c>
      <c r="R2877" t="str">
        <f t="shared" si="1486"/>
        <v>-0.0528645214214774-0.018610643418531i</v>
      </c>
      <c r="S2877" t="str">
        <f t="shared" si="1487"/>
        <v>1.22319884983192i</v>
      </c>
      <c r="T2877" t="str">
        <f t="shared" si="1488"/>
        <v>0.0227645176241791-0.0646638217996661i</v>
      </c>
      <c r="U2877" t="str">
        <f t="shared" si="1489"/>
        <v>0.0000500000000000001-0.00025571988671213i</v>
      </c>
      <c r="V2877" t="str">
        <f t="shared" si="1490"/>
        <v>3.33333333333333E-06-0.000281291875383343i</v>
      </c>
      <c r="W2877" t="str">
        <f t="shared" si="1491"/>
        <v>0.0000143638249144028-0.000135064696196749i</v>
      </c>
      <c r="X2877" t="str">
        <f t="shared" si="1492"/>
        <v>0.0000147642381770553-0.00013497729802741i</v>
      </c>
      <c r="Y2877" t="str">
        <f t="shared" si="1493"/>
        <v>0.009+1.89601399829451i</v>
      </c>
      <c r="Z2877" t="str">
        <f t="shared" si="1494"/>
        <v>-0.000996190479565464-0.00011376240487909i</v>
      </c>
      <c r="AA2877" t="str">
        <f t="shared" si="1495"/>
        <v>0.0351116588427698-7.38427047381707i</v>
      </c>
      <c r="AB2877" t="str">
        <f t="shared" si="1496"/>
        <v>0.0554979660281452-0.15764492113271i</v>
      </c>
      <c r="AC2877" t="str">
        <f t="shared" si="1497"/>
        <v>0.948661073003172-0.0221574940847529i</v>
      </c>
      <c r="AD2877" t="str">
        <f t="shared" si="1498"/>
        <v>0.0623486613382603-0.164719977961394i</v>
      </c>
      <c r="AE2877" t="str">
        <f t="shared" si="1499"/>
        <v>-0.0000808500836633451+0.000156999540184541i</v>
      </c>
      <c r="AF2877" t="str">
        <f t="shared" si="1500"/>
        <v>-15.072479645119-0.376910844627141i</v>
      </c>
      <c r="AG2877" t="str">
        <f t="shared" si="1501"/>
        <v>0.995604785308689-0.00168758235383591i</v>
      </c>
      <c r="AH2877" t="str">
        <f t="shared" si="1502"/>
        <v>0.0012874002119506-0.00234402901729648i</v>
      </c>
      <c r="AI2877">
        <f t="shared" si="1503"/>
        <v>-51.455803069888468</v>
      </c>
      <c r="AJ2877">
        <f t="shared" si="1504"/>
        <v>-61.223292521972375</v>
      </c>
      <c r="AK2877"/>
      <c r="AL2877"/>
      <c r="AM2877"/>
      <c r="AN2877"/>
    </row>
    <row r="2878" spans="1:40" x14ac:dyDescent="0.3">
      <c r="A2878"/>
      <c r="B2878">
        <f t="shared" si="1505"/>
        <v>944000</v>
      </c>
      <c r="C2878" s="186" t="str">
        <f t="shared" si="1473"/>
        <v>-8.57627599888624E-08+0.00259430353634681i</v>
      </c>
      <c r="D2878" s="158" t="str">
        <f t="shared" si="1474"/>
        <v>-5.95700661452045+0.0198896604453256i</v>
      </c>
      <c r="E2878" t="str">
        <f t="shared" si="1475"/>
        <v>2870</v>
      </c>
      <c r="F2878" t="str">
        <f t="shared" si="1476"/>
        <v>0.777000777000777</v>
      </c>
      <c r="G2878" t="str">
        <f t="shared" si="1471"/>
        <v>0.777000777000777</v>
      </c>
      <c r="H2878" t="str">
        <f t="shared" si="1477"/>
        <v>9.11551233477196+0.396403075880639i</v>
      </c>
      <c r="I2878" t="str">
        <f t="shared" si="1478"/>
        <v>3707.07933123596i</v>
      </c>
      <c r="J2878" t="str">
        <f t="shared" si="1472"/>
        <v>-11753.7310560862+801.755255105852i</v>
      </c>
      <c r="K2878" t="str">
        <f t="shared" si="1479"/>
        <v>0.0214144101140578-0.313935225996289i</v>
      </c>
      <c r="L2878" t="str">
        <f t="shared" si="1480"/>
        <v>0.00158625710347738-0.0194906401746719i</v>
      </c>
      <c r="M2878" t="str">
        <f t="shared" si="1481"/>
        <v>0.0230006672175352-0.333425866170961i</v>
      </c>
      <c r="N2878" t="str">
        <f t="shared" si="1482"/>
        <v>-11.8626538599551i</v>
      </c>
      <c r="O2878" t="str">
        <f t="shared" si="1483"/>
        <v>0.762442511011475+0.647055961569413i</v>
      </c>
      <c r="P2878" t="str">
        <f t="shared" si="1484"/>
        <v>0.237557488988525-0.647055961569413i</v>
      </c>
      <c r="Q2878" t="str">
        <f t="shared" si="1485"/>
        <v>-0.237557488988525+12.5097098215245i</v>
      </c>
      <c r="R2878" t="str">
        <f t="shared" si="1486"/>
        <v>-0.0520661367641459-0.0180011200491666i</v>
      </c>
      <c r="S2878" t="str">
        <f t="shared" si="1487"/>
        <v>1.22449598540968i</v>
      </c>
      <c r="T2878" t="str">
        <f t="shared" si="1488"/>
        <v>0.0220422992330822-0.063754775443488i</v>
      </c>
      <c r="U2878" t="str">
        <f t="shared" si="1489"/>
        <v>0.0000499999999999999-0.00025544899700163i</v>
      </c>
      <c r="V2878" t="str">
        <f t="shared" si="1490"/>
        <v>3.33333333333333E-06-0.000280993896701792i</v>
      </c>
      <c r="W2878" t="str">
        <f t="shared" si="1491"/>
        <v>0.0000143635919832292-0.000134923962080681i</v>
      </c>
      <c r="X2878" t="str">
        <f t="shared" si="1492"/>
        <v>0.0000147631618547738-0.000134836658901945i</v>
      </c>
      <c r="Y2878" t="str">
        <f t="shared" si="1493"/>
        <v>0.009+1.89802461759281i</v>
      </c>
      <c r="Z2878" t="str">
        <f t="shared" si="1494"/>
        <v>-0.000994098261206394-0.000113623998884227i</v>
      </c>
      <c r="AA2878" t="str">
        <f t="shared" si="1495"/>
        <v>0.0350372961529341-7.37644740369718i</v>
      </c>
      <c r="AB2878" t="str">
        <f t="shared" si="1496"/>
        <v>0.0537372587557264-0.155428743103987i</v>
      </c>
      <c r="AC2878" t="str">
        <f t="shared" si="1497"/>
        <v>0.949412029508512-0.0214923568424557i</v>
      </c>
      <c r="AD2878" t="str">
        <f t="shared" si="1498"/>
        <v>0.0602756820531451-0.162346032961231i</v>
      </c>
      <c r="AE2878" t="str">
        <f t="shared" si="1499"/>
        <v>-0.0000783663561901066+0.000154539145050163i</v>
      </c>
      <c r="AF2878" t="str">
        <f t="shared" si="1500"/>
        <v>-15.0725189492924-0.376513415435313i</v>
      </c>
      <c r="AG2878" t="str">
        <f t="shared" si="1501"/>
        <v>0.99567256122338-0.00163011700321168i</v>
      </c>
      <c r="AH2878" t="str">
        <f t="shared" si="1502"/>
        <v>0.00124852926945481-0.0023077395606215i</v>
      </c>
      <c r="AI2878">
        <f t="shared" si="1503"/>
        <v>-51.621284021617775</v>
      </c>
      <c r="AJ2878">
        <f t="shared" si="1504"/>
        <v>-61.585802071511083</v>
      </c>
      <c r="AK2878"/>
      <c r="AL2878"/>
      <c r="AM2878"/>
      <c r="AN2878"/>
    </row>
    <row r="2879" spans="1:40" x14ac:dyDescent="0.3">
      <c r="A2879"/>
      <c r="B2879">
        <f t="shared" si="1505"/>
        <v>945000</v>
      </c>
      <c r="C2879" s="186" t="str">
        <f t="shared" si="1473"/>
        <v>-8.55813475385477E-08+0.00259155824160534i</v>
      </c>
      <c r="D2879" s="158" t="str">
        <f t="shared" si="1474"/>
        <v>-5.95700661312963+0.0198686131856409i</v>
      </c>
      <c r="E2879" t="str">
        <f t="shared" si="1475"/>
        <v>2870</v>
      </c>
      <c r="F2879" t="str">
        <f t="shared" si="1476"/>
        <v>0.777000777000777</v>
      </c>
      <c r="G2879" t="str">
        <f t="shared" si="1471"/>
        <v>0.777000777000777</v>
      </c>
      <c r="H2879" t="str">
        <f t="shared" si="1477"/>
        <v>9.11555151599041+0.395985434731662i</v>
      </c>
      <c r="I2879" t="str">
        <f t="shared" si="1478"/>
        <v>3711.00632205294i</v>
      </c>
      <c r="J2879" t="str">
        <f t="shared" si="1472"/>
        <v>-11778.648338033+802.60457211338i</v>
      </c>
      <c r="K2879" t="str">
        <f t="shared" si="1479"/>
        <v>0.021369314285857-0.313606035828135i</v>
      </c>
      <c r="L2879" t="str">
        <f t="shared" si="1480"/>
        <v>0.00158292375397473-0.0194702861581292i</v>
      </c>
      <c r="M2879" t="str">
        <f t="shared" si="1481"/>
        <v>0.0229522380398317-0.333076321986264i</v>
      </c>
      <c r="N2879" t="str">
        <f t="shared" si="1482"/>
        <v>-11.8752202305694i</v>
      </c>
      <c r="O2879" t="str">
        <f t="shared" si="1483"/>
        <v>0.770513242775778+0.637423989748704i</v>
      </c>
      <c r="P2879" t="str">
        <f t="shared" si="1484"/>
        <v>0.229486757224222-0.637423989748704i</v>
      </c>
      <c r="Q2879" t="str">
        <f t="shared" si="1485"/>
        <v>-0.229486757224222+12.5126442203181i</v>
      </c>
      <c r="R2879" t="str">
        <f t="shared" si="1486"/>
        <v>-0.0512615160614529-0.0174002324608049i</v>
      </c>
      <c r="S2879" t="str">
        <f t="shared" si="1487"/>
        <v>1.22579312098745i</v>
      </c>
      <c r="T2879" t="str">
        <f t="shared" si="1488"/>
        <v>0.0213290852540372-0.0628360137595166i</v>
      </c>
      <c r="U2879" t="str">
        <f t="shared" si="1489"/>
        <v>0.0000499999999999999-0.000255178680602686i</v>
      </c>
      <c r="V2879" t="str">
        <f t="shared" si="1490"/>
        <v>3.33333333333333E-06-0.000280696548662954i</v>
      </c>
      <c r="W2879" t="str">
        <f t="shared" si="1491"/>
        <v>0.000014363358814846-0.000134783528197994i</v>
      </c>
      <c r="X2879" t="str">
        <f t="shared" si="1492"/>
        <v>0.0000147620879715493-0.000134696319800823i</v>
      </c>
      <c r="Y2879" t="str">
        <f t="shared" si="1493"/>
        <v>0.009+1.90003523689111i</v>
      </c>
      <c r="Z2879" t="str">
        <f t="shared" si="1494"/>
        <v>-0.000992012680799236-0.000113485935344021i</v>
      </c>
      <c r="AA2879" t="str">
        <f t="shared" si="1495"/>
        <v>0.0349631694612556-7.3686408927152i</v>
      </c>
      <c r="AB2879" t="str">
        <f t="shared" si="1496"/>
        <v>0.0519985034773015-0.153188879928901i</v>
      </c>
      <c r="AC2879" t="str">
        <f t="shared" si="1497"/>
        <v>0.950169893333612-0.0208354979241929i</v>
      </c>
      <c r="AD2879" t="str">
        <f t="shared" si="1498"/>
        <v>0.0582327979117363-0.159945680930485i</v>
      </c>
      <c r="AE2879" t="str">
        <f t="shared" si="1499"/>
        <v>-0.0000759192591714942+0.000152059540183397i</v>
      </c>
      <c r="AF2879" t="str">
        <f t="shared" si="1500"/>
        <v>-15.07255812912-0.376116821546021i</v>
      </c>
      <c r="AG2879" t="str">
        <f t="shared" si="1501"/>
        <v>0.995740902459392-0.00157357339785052i</v>
      </c>
      <c r="AH2879" t="str">
        <f t="shared" si="1502"/>
        <v>0.00121021783984722-0.0022711403898984i</v>
      </c>
      <c r="AI2879">
        <f t="shared" si="1503"/>
        <v>-51.789645312227378</v>
      </c>
      <c r="AJ2879">
        <f t="shared" si="1504"/>
        <v>-61.948278283180152</v>
      </c>
      <c r="AK2879"/>
      <c r="AL2879"/>
      <c r="AM2879"/>
      <c r="AN2879"/>
    </row>
    <row r="2880" spans="1:40" x14ac:dyDescent="0.3">
      <c r="A2880"/>
      <c r="B2880">
        <f t="shared" si="1505"/>
        <v>946000</v>
      </c>
      <c r="C2880" s="186" t="str">
        <f t="shared" si="1473"/>
        <v>-8.54005100878602E-08+0.00258881875086965i</v>
      </c>
      <c r="D2880" s="158" t="str">
        <f t="shared" si="1474"/>
        <v>-5.9570066117432+0.019847610423334i</v>
      </c>
      <c r="E2880" t="str">
        <f t="shared" si="1475"/>
        <v>2870</v>
      </c>
      <c r="F2880" t="str">
        <f t="shared" si="1476"/>
        <v>0.777000777000777</v>
      </c>
      <c r="G2880" t="str">
        <f t="shared" si="1471"/>
        <v>0.777000777000777</v>
      </c>
      <c r="H2880" t="str">
        <f t="shared" si="1477"/>
        <v>9.11559057338224+0.39556867075812i</v>
      </c>
      <c r="I2880" t="str">
        <f t="shared" si="1478"/>
        <v>3714.93331286993i</v>
      </c>
      <c r="J2880" t="str">
        <f t="shared" si="1472"/>
        <v>-11803.5920014324+803.453889120907i</v>
      </c>
      <c r="K2880" t="str">
        <f t="shared" si="1479"/>
        <v>0.0213243605448304-0.313277532128223i</v>
      </c>
      <c r="L2880" t="str">
        <f t="shared" si="1480"/>
        <v>0.00157960087740663-0.0194499743227901i</v>
      </c>
      <c r="M2880" t="str">
        <f t="shared" si="1481"/>
        <v>0.022903961422237-0.332727506451013i</v>
      </c>
      <c r="N2880" t="str">
        <f t="shared" si="1482"/>
        <v>-11.8877866011838i</v>
      </c>
      <c r="O2880" t="str">
        <f t="shared" si="1483"/>
        <v>0.778462301567037+0.627691361290683i</v>
      </c>
      <c r="P2880" t="str">
        <f t="shared" si="1484"/>
        <v>0.221537698432963-0.627691361290683i</v>
      </c>
      <c r="Q2880" t="str">
        <f t="shared" si="1485"/>
        <v>-0.221537698432963+12.5154779624745i</v>
      </c>
      <c r="R2880" t="str">
        <f t="shared" si="1486"/>
        <v>-0.0504507285375793-0.0168080644446191i</v>
      </c>
      <c r="S2880" t="str">
        <f t="shared" si="1487"/>
        <v>1.22709025656521i</v>
      </c>
      <c r="T2880" t="str">
        <f t="shared" si="1488"/>
        <v>0.0206250121117122-0.0619075974250799i</v>
      </c>
      <c r="U2880" t="str">
        <f t="shared" si="1489"/>
        <v>0.0000499999999999999-0.000254908935697186i</v>
      </c>
      <c r="V2880" t="str">
        <f t="shared" si="1490"/>
        <v>3.33333333333333E-06-0.000280399829266905i</v>
      </c>
      <c r="W2880" t="str">
        <f t="shared" si="1491"/>
        <v>0.0000143631254092837-0.000134643393596272i</v>
      </c>
      <c r="X2880" t="str">
        <f t="shared" si="1492"/>
        <v>0.0000147610165161025-0.000134556279772325i</v>
      </c>
      <c r="Y2880" t="str">
        <f t="shared" si="1493"/>
        <v>0.009+1.9020458561894i</v>
      </c>
      <c r="Z2880" t="str">
        <f t="shared" si="1494"/>
        <v>-0.000989933710289518-0.000113348212956162i</v>
      </c>
      <c r="AA2880" t="str">
        <f t="shared" si="1495"/>
        <v>0.0348892777701149-7.36085088834798i</v>
      </c>
      <c r="AB2880" t="str">
        <f t="shared" si="1496"/>
        <v>0.0502820327846575-0.150925479533638i</v>
      </c>
      <c r="AC2880" t="str">
        <f t="shared" si="1497"/>
        <v>0.950934599273981-0.0201870067485982i</v>
      </c>
      <c r="AD2880" t="str">
        <f t="shared" si="1498"/>
        <v>0.0562203501019834-0.157519306859886i</v>
      </c>
      <c r="AE2880" t="str">
        <f t="shared" si="1499"/>
        <v>-0.0000735089517088936+0.00014956119566621i</v>
      </c>
      <c r="AF2880" t="str">
        <f t="shared" si="1500"/>
        <v>-15.0725971851254-0.375721060334786i</v>
      </c>
      <c r="AG2880" t="str">
        <f t="shared" si="1501"/>
        <v>0.995809796994438-0.00151795776281025i</v>
      </c>
      <c r="AH2880" t="str">
        <f t="shared" si="1502"/>
        <v>0.00117246847090254-0.00223423895267995i</v>
      </c>
      <c r="AI2880">
        <f t="shared" si="1503"/>
        <v>-51.960988464107345</v>
      </c>
      <c r="AJ2880">
        <f t="shared" si="1504"/>
        <v>-62.310720161693105</v>
      </c>
      <c r="AK2880"/>
      <c r="AL2880"/>
      <c r="AM2880"/>
      <c r="AN2880"/>
    </row>
    <row r="2881" spans="1:40" x14ac:dyDescent="0.3">
      <c r="A2881"/>
      <c r="B2881">
        <f t="shared" si="1505"/>
        <v>947000</v>
      </c>
      <c r="C2881" s="186" t="str">
        <f t="shared" si="1473"/>
        <v>-8.52202452093625E-08+0.00258608504575324i</v>
      </c>
      <c r="D2881" s="158" t="str">
        <f t="shared" si="1474"/>
        <v>-5.95700661036117+0.0198266520174415i</v>
      </c>
      <c r="E2881" t="str">
        <f t="shared" si="1475"/>
        <v>2870</v>
      </c>
      <c r="F2881" t="str">
        <f t="shared" si="1476"/>
        <v>0.777000777000777</v>
      </c>
      <c r="G2881" t="str">
        <f t="shared" si="1471"/>
        <v>0.777000777000777</v>
      </c>
      <c r="H2881" t="str">
        <f t="shared" si="1477"/>
        <v>9.11562950746831+0.395152781205523i</v>
      </c>
      <c r="I2881" t="str">
        <f t="shared" si="1478"/>
        <v>3718.86030368692i</v>
      </c>
      <c r="J2881" t="str">
        <f t="shared" si="1472"/>
        <v>-11828.5620462843+804.303206128435i</v>
      </c>
      <c r="K2881" t="str">
        <f t="shared" si="1479"/>
        <v>0.0212795482955785-0.312949712761633i</v>
      </c>
      <c r="L2881" t="str">
        <f t="shared" si="1480"/>
        <v>0.00157628843004292-0.0194297045385763i</v>
      </c>
      <c r="M2881" t="str">
        <f t="shared" si="1481"/>
        <v>0.0228558367256214-0.332379417300209i</v>
      </c>
      <c r="N2881" t="str">
        <f t="shared" si="1482"/>
        <v>-11.9003529717981i</v>
      </c>
      <c r="O2881" t="str">
        <f t="shared" si="1483"/>
        <v>0.786288432136596+0.617859613090364i</v>
      </c>
      <c r="P2881" t="str">
        <f t="shared" si="1484"/>
        <v>0.213711567863404-0.617859613090364i</v>
      </c>
      <c r="Q2881" t="str">
        <f t="shared" si="1485"/>
        <v>-0.213711567863404+12.5182125848885i</v>
      </c>
      <c r="R2881" t="str">
        <f t="shared" si="1486"/>
        <v>-0.0496338446808809-0.0162246997900278i</v>
      </c>
      <c r="S2881" t="str">
        <f t="shared" si="1487"/>
        <v>1.22838739214297i</v>
      </c>
      <c r="T2881" t="str">
        <f t="shared" si="1488"/>
        <v>0.0199302166633748-0.0609695890295765i</v>
      </c>
      <c r="U2881" t="str">
        <f t="shared" si="1489"/>
        <v>0.00005-0.000254639760474698i</v>
      </c>
      <c r="V2881" t="str">
        <f t="shared" si="1490"/>
        <v>3.33333333333333E-06-0.000280103736522167i</v>
      </c>
      <c r="W2881" t="str">
        <f t="shared" si="1491"/>
        <v>0.0000143628917665721-0.000134503557327121i</v>
      </c>
      <c r="X2881" t="str">
        <f t="shared" si="1492"/>
        <v>0.0000147599474772131-0.00013441653786875i</v>
      </c>
      <c r="Y2881" t="str">
        <f t="shared" si="1493"/>
        <v>0.009+1.9040564754877i</v>
      </c>
      <c r="Z2881" t="str">
        <f t="shared" si="1494"/>
        <v>-0.0009878613217708-0.000113210830424978i</v>
      </c>
      <c r="AA2881" t="str">
        <f t="shared" si="1495"/>
        <v>0.0348156200871581-7.35307733829423i</v>
      </c>
      <c r="AB2881" t="str">
        <f t="shared" si="1496"/>
        <v>0.0485881803242222-0.148638694505851i</v>
      </c>
      <c r="AC2881" t="str">
        <f t="shared" si="1497"/>
        <v>0.951706080848167-0.0195469727965777i</v>
      </c>
      <c r="AD2881" t="str">
        <f t="shared" si="1498"/>
        <v>0.0542386747998717-0.155067300267213i</v>
      </c>
      <c r="AE2881" t="str">
        <f t="shared" si="1499"/>
        <v>-0.0000711355868139085+0.000147044582790155i</v>
      </c>
      <c r="AF2881" t="str">
        <f t="shared" si="1500"/>
        <v>-15.0726361178295-0.375326129188082i</v>
      </c>
      <c r="AG2881" t="str">
        <f t="shared" si="1501"/>
        <v>0.995879232735758-0.00146327616377361i</v>
      </c>
      <c r="AH2881" t="str">
        <f t="shared" si="1502"/>
        <v>0.00113528360891543-0.00219704271329471i</v>
      </c>
      <c r="AI2881">
        <f t="shared" si="1503"/>
        <v>-52.135420701235581</v>
      </c>
      <c r="AJ2881">
        <f t="shared" si="1504"/>
        <v>-62.67312672039079</v>
      </c>
      <c r="AK2881"/>
      <c r="AL2881"/>
      <c r="AM2881"/>
      <c r="AN2881"/>
    </row>
    <row r="2882" spans="1:40" x14ac:dyDescent="0.3">
      <c r="A2882"/>
      <c r="B2882">
        <f t="shared" si="1505"/>
        <v>948000</v>
      </c>
      <c r="C2882" s="186" t="str">
        <f t="shared" si="1473"/>
        <v>-8.50405504884125E-08+0.00258335710794718i</v>
      </c>
      <c r="D2882" s="158" t="str">
        <f t="shared" si="1474"/>
        <v>-5.95700660898351+0.0198057378275951i</v>
      </c>
      <c r="E2882" t="str">
        <f t="shared" si="1475"/>
        <v>2870</v>
      </c>
      <c r="F2882" t="str">
        <f t="shared" si="1476"/>
        <v>0.777000777000777</v>
      </c>
      <c r="G2882" t="str">
        <f t="shared" si="1471"/>
        <v>0.777000777000777</v>
      </c>
      <c r="H2882" t="str">
        <f t="shared" si="1477"/>
        <v>9.11566831876674+0.394737763330879i</v>
      </c>
      <c r="I2882" t="str">
        <f t="shared" si="1478"/>
        <v>3722.78729450391i</v>
      </c>
      <c r="J2882" t="str">
        <f t="shared" si="1472"/>
        <v>-11853.5584725888+805.152523135962i</v>
      </c>
      <c r="K2882" t="str">
        <f t="shared" si="1479"/>
        <v>0.0212348769458119-0.312622575602244i</v>
      </c>
      <c r="L2882" t="str">
        <f t="shared" si="1480"/>
        <v>0.00157298636838101-0.0194094766759406i</v>
      </c>
      <c r="M2882" t="str">
        <f t="shared" si="1481"/>
        <v>0.0228078633141929-0.332032052278185i</v>
      </c>
      <c r="N2882" t="str">
        <f t="shared" si="1482"/>
        <v>-11.9129193424125i</v>
      </c>
      <c r="O2882" t="str">
        <f t="shared" si="1483"/>
        <v>0.793990398647838+0.607930297694602i</v>
      </c>
      <c r="P2882" t="str">
        <f t="shared" si="1484"/>
        <v>0.206009601352162-0.607930297694602i</v>
      </c>
      <c r="Q2882" t="str">
        <f t="shared" si="1485"/>
        <v>-0.206009601352162+12.5208496401071i</v>
      </c>
      <c r="R2882" t="str">
        <f t="shared" si="1486"/>
        <v>-0.0488109362632306-0.0156502222663279i</v>
      </c>
      <c r="S2882" t="str">
        <f t="shared" si="1487"/>
        <v>1.22968452772074i</v>
      </c>
      <c r="T2882" t="str">
        <f t="shared" si="1488"/>
        <v>0.019244836176294-0.0600220531064579i</v>
      </c>
      <c r="U2882" t="str">
        <f t="shared" si="1489"/>
        <v>0.00005-0.000254371153132425i</v>
      </c>
      <c r="V2882" t="str">
        <f t="shared" si="1490"/>
        <v>3.33333333333333E-06-0.000279808268445667i</v>
      </c>
      <c r="W2882" t="str">
        <f t="shared" si="1491"/>
        <v>0.0000143626578867415-0.000134364018446147i</v>
      </c>
      <c r="X2882" t="str">
        <f t="shared" si="1492"/>
        <v>0.0000147588808437208-0.000134277093146396i</v>
      </c>
      <c r="Y2882" t="str">
        <f t="shared" si="1493"/>
        <v>0.009+1.906067094786i</v>
      </c>
      <c r="Z2882" t="str">
        <f t="shared" si="1494"/>
        <v>-0.000985795487483776-0.000113073786461403i</v>
      </c>
      <c r="AA2882" t="str">
        <f t="shared" si="1495"/>
        <v>0.0347421954252651-7.34532019047345i</v>
      </c>
      <c r="AB2882" t="str">
        <f t="shared" si="1496"/>
        <v>0.0469172807419722-0.14632868217263i</v>
      </c>
      <c r="AC2882" t="str">
        <f t="shared" si="1497"/>
        <v>0.952484270277296-0.0189154855940081i</v>
      </c>
      <c r="AD2882" t="str">
        <f t="shared" si="1498"/>
        <v>0.0522881031064834-0.152590055129487i</v>
      </c>
      <c r="AE2882" t="str">
        <f t="shared" si="1499"/>
        <v>-0.000068799311401303+0.000144510173976415i</v>
      </c>
      <c r="AF2882" t="str">
        <f t="shared" si="1500"/>
        <v>-15.0726749277502-0.374932025503284i</v>
      </c>
      <c r="AG2882" t="str">
        <f t="shared" si="1501"/>
        <v>0.995949197522292-0.00140953450620523i</v>
      </c>
      <c r="AH2882" t="str">
        <f t="shared" si="1502"/>
        <v>0.00109866559871125-0.00215955915141134i</v>
      </c>
      <c r="AI2882">
        <f t="shared" si="1503"/>
        <v>-52.313055383669465</v>
      </c>
      <c r="AJ2882">
        <f t="shared" si="1504"/>
        <v>-63.035496981409878</v>
      </c>
      <c r="AK2882"/>
      <c r="AL2882"/>
      <c r="AM2882"/>
      <c r="AN2882"/>
    </row>
    <row r="2883" spans="1:40" x14ac:dyDescent="0.3">
      <c r="A2883"/>
      <c r="B2883">
        <f t="shared" si="1505"/>
        <v>949000</v>
      </c>
      <c r="C2883" s="186" t="str">
        <f t="shared" si="1473"/>
        <v>-8.48614235230835E-08+0.00258063491921972i</v>
      </c>
      <c r="D2883" s="158" t="str">
        <f t="shared" si="1474"/>
        <v>-5.95700660761021+0.0197848677140179i</v>
      </c>
      <c r="E2883" t="str">
        <f t="shared" si="1475"/>
        <v>2870</v>
      </c>
      <c r="F2883" t="str">
        <f t="shared" si="1476"/>
        <v>0.777000777000777</v>
      </c>
      <c r="G2883" t="str">
        <f t="shared" si="1471"/>
        <v>0.777000777000777</v>
      </c>
      <c r="H2883" t="str">
        <f t="shared" si="1477"/>
        <v>9.11570700779295+0.394323614402632i</v>
      </c>
      <c r="I2883" t="str">
        <f t="shared" si="1478"/>
        <v>3726.71428532089i</v>
      </c>
      <c r="J2883" t="str">
        <f t="shared" si="1472"/>
        <v>-11878.5812803459+806.001840143489i</v>
      </c>
      <c r="K2883" t="str">
        <f t="shared" si="1479"/>
        <v>0.0211903459063327-0.312296118532691i</v>
      </c>
      <c r="L2883" t="str">
        <f t="shared" si="1480"/>
        <v>0.00156969464914434-0.0193892906058629i</v>
      </c>
      <c r="M2883" t="str">
        <f t="shared" si="1481"/>
        <v>0.022760040555477-0.331685409138554i</v>
      </c>
      <c r="N2883" t="str">
        <f t="shared" si="1482"/>
        <v>-11.9254857130269i</v>
      </c>
      <c r="O2883" t="str">
        <f t="shared" si="1483"/>
        <v>0.801566984870903+0.597904983057483i</v>
      </c>
      <c r="P2883" t="str">
        <f t="shared" si="1484"/>
        <v>0.198433015129097-0.597904983057483i</v>
      </c>
      <c r="Q2883" t="str">
        <f t="shared" si="1485"/>
        <v>-0.198433015129097+12.5233906960844i</v>
      </c>
      <c r="R2883" t="str">
        <f t="shared" si="1486"/>
        <v>-0.0479820763593183-0.0150847156037405i</v>
      </c>
      <c r="S2883" t="str">
        <f t="shared" si="1487"/>
        <v>1.2309816632985i</v>
      </c>
      <c r="T2883" t="str">
        <f t="shared" si="1488"/>
        <v>0.0185690083042773-0.0590650561653093i</v>
      </c>
      <c r="U2883" t="str">
        <f t="shared" si="1489"/>
        <v>0.00005-0.000254103111875172i</v>
      </c>
      <c r="V2883" t="str">
        <f t="shared" si="1490"/>
        <v>3.33333333333333E-06-0.000279513423062689i</v>
      </c>
      <c r="W2883" t="str">
        <f t="shared" si="1491"/>
        <v>0.0000143624237698222-0.000134224776012938i</v>
      </c>
      <c r="X2883" t="str">
        <f t="shared" si="1492"/>
        <v>0.0000147578166045239-0.000134137944665536i</v>
      </c>
      <c r="Y2883" t="str">
        <f t="shared" si="1493"/>
        <v>0.009+1.9080777140843i</v>
      </c>
      <c r="Z2883" t="str">
        <f t="shared" si="1494"/>
        <v>-0.000983736179815302-0.000112937079782925i</v>
      </c>
      <c r="AA2883" t="str">
        <f t="shared" si="1495"/>
        <v>0.0346690028025152-7.3375793930247i</v>
      </c>
      <c r="AB2883" t="str">
        <f t="shared" si="1496"/>
        <v>0.0452696696262322-0.14399560467871i</v>
      </c>
      <c r="AC2883" t="str">
        <f t="shared" si="1497"/>
        <v>0.953269098464615-0.0182926346938419i</v>
      </c>
      <c r="AD2883" t="str">
        <f t="shared" si="1498"/>
        <v>0.0503689609862792-0.150087969814528i</v>
      </c>
      <c r="AE2883" t="str">
        <f t="shared" si="1499"/>
        <v>-0.000066500266283309+0.000141958442696088i</v>
      </c>
      <c r="AF2883" t="str">
        <f t="shared" si="1500"/>
        <v>-15.0727136154032-0.374538746688614i</v>
      </c>
      <c r="AG2883" t="str">
        <f t="shared" si="1501"/>
        <v>0.996019679126855-0.00135673853454614i</v>
      </c>
      <c r="AH2883" t="str">
        <f t="shared" si="1502"/>
        <v>0.0010626166836827-0.00212179576061086i</v>
      </c>
      <c r="AI2883">
        <f t="shared" si="1503"/>
        <v>-52.494012484208248</v>
      </c>
      <c r="AJ2883">
        <f t="shared" si="1504"/>
        <v>-63.397829975809358</v>
      </c>
      <c r="AK2883"/>
      <c r="AL2883"/>
      <c r="AM2883"/>
      <c r="AN2883"/>
    </row>
    <row r="2884" spans="1:40" x14ac:dyDescent="0.3">
      <c r="A2884"/>
      <c r="B2884">
        <f t="shared" si="1505"/>
        <v>950000</v>
      </c>
      <c r="C2884" s="186" t="str">
        <f t="shared" si="1473"/>
        <v>-8.46828619240848E-08+0.00257791846141588i</v>
      </c>
      <c r="D2884" s="158" t="str">
        <f t="shared" si="1474"/>
        <v>-5.95700660624123+0.0197640415375218i</v>
      </c>
      <c r="E2884" t="str">
        <f t="shared" si="1475"/>
        <v>2870</v>
      </c>
      <c r="F2884" t="str">
        <f t="shared" si="1476"/>
        <v>0.777000777000777</v>
      </c>
      <c r="G2884" t="str">
        <f t="shared" si="1471"/>
        <v>0.777000777000777</v>
      </c>
      <c r="H2884" t="str">
        <f t="shared" si="1477"/>
        <v>9.1157455750596+0.393910331700597i</v>
      </c>
      <c r="I2884" t="str">
        <f t="shared" si="1478"/>
        <v>3730.64127613788i</v>
      </c>
      <c r="J2884" t="str">
        <f t="shared" si="1472"/>
        <v>-11903.6304695555+806.851157151017i</v>
      </c>
      <c r="K2884" t="str">
        <f t="shared" si="1479"/>
        <v>0.0211459545910156-0.311970339444326i</v>
      </c>
      <c r="L2884" t="str">
        <f t="shared" si="1480"/>
        <v>0.00156641322928103-0.0193691461998483i</v>
      </c>
      <c r="M2884" t="str">
        <f t="shared" si="1481"/>
        <v>0.0227123678202966-0.331339485644174i</v>
      </c>
      <c r="N2884" t="str">
        <f t="shared" si="1482"/>
        <v>-11.9380520836412i</v>
      </c>
      <c r="O2884" t="str">
        <f t="shared" si="1483"/>
        <v>0.809016994374939+0.587785252292485i</v>
      </c>
      <c r="P2884" t="str">
        <f t="shared" si="1484"/>
        <v>0.190983005625061-0.587785252292485i</v>
      </c>
      <c r="Q2884" t="str">
        <f t="shared" si="1485"/>
        <v>-0.190983005625061+12.5258373359337i</v>
      </c>
      <c r="R2884" t="str">
        <f t="shared" si="1486"/>
        <v>-0.0471473393657314-0.0145282634737491i</v>
      </c>
      <c r="S2884" t="str">
        <f t="shared" si="1487"/>
        <v>1.23227879887627i</v>
      </c>
      <c r="T2884" t="str">
        <f t="shared" si="1488"/>
        <v>0.0179028710631895-0.0580986667238154i</v>
      </c>
      <c r="U2884" t="str">
        <f t="shared" si="1489"/>
        <v>0.00005-0.000253835634915304i</v>
      </c>
      <c r="V2884" t="str">
        <f t="shared" si="1490"/>
        <v>3.33333333333333E-06-0.000279219198406834i</v>
      </c>
      <c r="W2884" t="str">
        <f t="shared" si="1491"/>
        <v>0.0000143621894158442-0.000134085829091042i</v>
      </c>
      <c r="X2884" t="str">
        <f t="shared" si="1492"/>
        <v>0.0000147567547485792-0.000133999091490405i</v>
      </c>
      <c r="Y2884" t="str">
        <f t="shared" si="1493"/>
        <v>0.009+1.91008833338259i</v>
      </c>
      <c r="Z2884" t="str">
        <f t="shared" si="1494"/>
        <v>-0.000981683371297546-0.000112800709113552i</v>
      </c>
      <c r="AA2884" t="str">
        <f t="shared" si="1495"/>
        <v>0.0345960412421547-7.32985489430545i</v>
      </c>
      <c r="AB2884" t="str">
        <f t="shared" si="1496"/>
        <v>0.0436456834479919-0.141639629064405i</v>
      </c>
      <c r="AC2884" t="str">
        <f t="shared" si="1497"/>
        <v>0.954060494975208-0.0176785096574872i</v>
      </c>
      <c r="AD2884" t="str">
        <f t="shared" si="1498"/>
        <v>0.048481569206215-0.14756144701143i</v>
      </c>
      <c r="AE2884" t="str">
        <f t="shared" si="1499"/>
        <v>-0.0000642385861648636+0.000139389863390326i</v>
      </c>
      <c r="AF2884" t="str">
        <f t="shared" si="1500"/>
        <v>-15.0727521813008-0.374146290163075i</v>
      </c>
      <c r="AG2884" t="str">
        <f t="shared" si="1501"/>
        <v>0.996090665258324-0.00130489383143556i</v>
      </c>
      <c r="AH2884" t="str">
        <f t="shared" si="1502"/>
        <v>0.00102713900584551-0.002083760046961i</v>
      </c>
      <c r="AI2884">
        <f t="shared" si="1503"/>
        <v>-52.678419112269168</v>
      </c>
      <c r="AJ2884">
        <f t="shared" si="1504"/>
        <v>-63.760124743723779</v>
      </c>
      <c r="AK2884"/>
      <c r="AL2884"/>
      <c r="AM2884"/>
      <c r="AN2884"/>
    </row>
    <row r="2885" spans="1:40" x14ac:dyDescent="0.3">
      <c r="A2885"/>
      <c r="B2885">
        <f t="shared" si="1505"/>
        <v>951000</v>
      </c>
      <c r="C2885" s="186" t="str">
        <f t="shared" si="1473"/>
        <v>-8.450486331468E-08+0.00257520771645704i</v>
      </c>
      <c r="D2885" s="158" t="str">
        <f t="shared" si="1474"/>
        <v>-5.95700660487658+0.019743259159504i</v>
      </c>
      <c r="E2885" t="str">
        <f t="shared" si="1475"/>
        <v>2870</v>
      </c>
      <c r="F2885" t="str">
        <f t="shared" si="1476"/>
        <v>0.777000777000777</v>
      </c>
      <c r="G2885" t="str">
        <f t="shared" ref="G2885:G2948" si="1506">IF($C$11=$C$7,$C$24,F2885)</f>
        <v>0.777000777000777</v>
      </c>
      <c r="H2885" t="str">
        <f t="shared" si="1477"/>
        <v>9.11578402107676+0.393497912515914i</v>
      </c>
      <c r="I2885" t="str">
        <f t="shared" si="1478"/>
        <v>3734.56826695487i</v>
      </c>
      <c r="J2885" t="str">
        <f t="shared" ref="J2885:J2948" si="1507">IMSUM(COMPLEX(0,2*PI()*B2885*$C$113*$C$112),COMPLEX(0,2*PI()*B2885*$C$113*$C$111),COMPLEX(0,2*PI()*B2885*$C$28*10^-12*$C$111),COMPLEX(-1*2*PI()*B2885*2*PI()*B2885*$C$113*$C$112*$C$28*10^-12*$C$111,0),COMPLEX(1,0))</f>
        <v>-11928.7060402177+807.700474158544i</v>
      </c>
      <c r="K2885" t="str">
        <f t="shared" si="1479"/>
        <v>0.0211017024167872-0.31164523623716i</v>
      </c>
      <c r="L2885" t="str">
        <f t="shared" si="1480"/>
        <v>0.0015631420659625-0.0193490433299245i</v>
      </c>
      <c r="M2885" t="str">
        <f t="shared" si="1481"/>
        <v>0.0226648444827497-0.330994279567084i</v>
      </c>
      <c r="N2885" t="str">
        <f t="shared" si="1482"/>
        <v>-11.9506184542556i</v>
      </c>
      <c r="O2885" t="str">
        <f t="shared" si="1483"/>
        <v>0.8163392507172+0.577572703422245i</v>
      </c>
      <c r="P2885" t="str">
        <f t="shared" si="1484"/>
        <v>0.1836607492828-0.577572703422245i</v>
      </c>
      <c r="Q2885" t="str">
        <f t="shared" si="1485"/>
        <v>-0.1836607492828+12.5281911576778i</v>
      </c>
      <c r="R2885" t="str">
        <f t="shared" si="1486"/>
        <v>-0.0463068010198607-0.0139809494687715i</v>
      </c>
      <c r="S2885" t="str">
        <f t="shared" si="1487"/>
        <v>1.23357593445403i</v>
      </c>
      <c r="T2885" t="str">
        <f t="shared" si="1488"/>
        <v>0.0172465628054944-0.0571229553396515i</v>
      </c>
      <c r="U2885" t="str">
        <f t="shared" si="1489"/>
        <v>0.00005-0.000253568720472701i</v>
      </c>
      <c r="V2885" t="str">
        <f t="shared" si="1490"/>
        <v>3.33333333333333E-06-0.000278925592519971i</v>
      </c>
      <c r="W2885" t="str">
        <f t="shared" si="1491"/>
        <v>0.0000143619548248381-0.000133947176747943i</v>
      </c>
      <c r="X2885" t="str">
        <f t="shared" si="1492"/>
        <v>0.0000147556952649023-0.000133860532689166i</v>
      </c>
      <c r="Y2885" t="str">
        <f t="shared" si="1493"/>
        <v>0.009+1.91209895268089i</v>
      </c>
      <c r="Z2885" t="str">
        <f t="shared" si="1494"/>
        <v>-0.000979637034606959-0.000112664673183767i</v>
      </c>
      <c r="AA2885" t="str">
        <f t="shared" si="1495"/>
        <v>0.034523309772564-7.32214664289042i</v>
      </c>
      <c r="AB2885" t="str">
        <f t="shared" si="1496"/>
        <v>0.0420456594988411-0.139260927343351i</v>
      </c>
      <c r="AC2885" t="str">
        <f t="shared" si="1497"/>
        <v>0.954858388015859-0.0170732000355024i</v>
      </c>
      <c r="AD2885" t="str">
        <f t="shared" si="1498"/>
        <v>0.0466262432758637-0.145010893660075i</v>
      </c>
      <c r="AE2885" t="str">
        <f t="shared" si="1499"/>
        <v>-0.0000620143996399282+0.000136804911390399i</v>
      </c>
      <c r="AF2885" t="str">
        <f t="shared" si="1500"/>
        <v>-15.0727906259533-0.37375465335641i</v>
      </c>
      <c r="AG2885" t="str">
        <f t="shared" si="1501"/>
        <v>0.996162143563841-0.00125400581696415i</v>
      </c>
      <c r="AH2885" t="str">
        <f t="shared" si="1502"/>
        <v>0.000992234605915465-0.00204545952759432i</v>
      </c>
      <c r="AI2885">
        <f t="shared" si="1503"/>
        <v>-52.866410090693137</v>
      </c>
      <c r="AJ2885">
        <f t="shared" si="1504"/>
        <v>-64.12238033451014</v>
      </c>
      <c r="AK2885"/>
      <c r="AL2885"/>
      <c r="AM2885"/>
      <c r="AN2885"/>
    </row>
    <row r="2886" spans="1:40" x14ac:dyDescent="0.3">
      <c r="A2886"/>
      <c r="B2886">
        <f t="shared" si="1505"/>
        <v>952000</v>
      </c>
      <c r="C2886" s="186" t="str">
        <f t="shared" ref="C2886:C2949" si="1508">IMPRODUCT(COMPLEX(-1,0),IMDIV(IMPRODUCT(G2886,COMPLEX($C$100+$C$101,0)),COMPLEX($C$100,2*PI()*B2886*$C$103*$C$102*(2*$C$100+$C$101))))</f>
        <v>-8.43274253306093E-08+0.00257250266634052i</v>
      </c>
      <c r="D2886" s="158" t="str">
        <f t="shared" ref="D2886:D2949" si="1509">IMPRODUCT(COMPLEX($C$106,0),IMSUB(C2886,G2886))</f>
        <v>-5.95700660351622+0.019722520441944i</v>
      </c>
      <c r="E2886" t="str">
        <f t="shared" ref="E2886:E2949" si="1510">IMDIV(COMPLEX($C$20*10^3,0),COMPLEX(1,2*PI()*B2886*$C$20*1000*$C$29*10^-12))</f>
        <v>2870</v>
      </c>
      <c r="F2886" t="str">
        <f t="shared" ref="F2886:F2949" si="1511">IMDIV(COMPLEX($C$22*1000,0),IMSUM(COMPLEX($C$22*1000,0),E2886))</f>
        <v>0.777000777000777</v>
      </c>
      <c r="G2886" t="str">
        <f t="shared" si="1506"/>
        <v>0.777000777000777</v>
      </c>
      <c r="H2886" t="str">
        <f t="shared" ref="H2886:H2949" si="1512">IMPRODUCT(COMPLEX($C$108,0),IMPRODUCT(COMPLEX(-1,0),D2886),IMDIV(COMPLEX(0,2*PI()*B2886*$C$109*$C$110),COMPLEX(1,2*PI()*B2886*$C$109*$C$110)))</f>
        <v>9.11582234635175+0.393086354150971i</v>
      </c>
      <c r="I2886" t="str">
        <f t="shared" ref="I2886:I2949" si="1513">COMPLEX(0,2*PI()*B2886*$C$113*$C$112*$C$114)</f>
        <v>3738.49525777185i</v>
      </c>
      <c r="J2886" t="str">
        <f t="shared" si="1507"/>
        <v>-11953.8079923324+808.549791166072i</v>
      </c>
      <c r="K2886" t="str">
        <f t="shared" ref="K2886:K2949" si="1514">IMDIV(I2886,J2886)</f>
        <v>0.0210575888036085-0.311320806819828i</v>
      </c>
      <c r="L2886" t="str">
        <f t="shared" ref="L2886:L2949" si="1515">IMDIV(COMPLEX($C$117,0),COMPLEX(1,2*PI()*B2886*$C$115*$C$116))</f>
        <v>0.00155988111658205-0.0193289818686386i</v>
      </c>
      <c r="M2886" t="str">
        <f t="shared" ref="M2886:M2949" si="1516">IMSUM(K2886,L2886)</f>
        <v>0.0226174699201905-0.330649788688467i</v>
      </c>
      <c r="N2886" t="str">
        <f t="shared" ref="N2886:N2949" si="1517">COMPLEX(0,-2*PI()*B2886*$C$43)</f>
        <v>-11.9631848248699i</v>
      </c>
      <c r="O2886" t="str">
        <f t="shared" ref="O2886:O2949" si="1518">IMEXP(N2886)</f>
        <v>0.823532597628409+0.567268949126783i</v>
      </c>
      <c r="P2886" t="str">
        <f t="shared" ref="P2886:P2949" si="1519">IMSUB(COMPLEX(1,0),O2886)</f>
        <v>0.176467402371591-0.567268949126783i</v>
      </c>
      <c r="Q2886" t="str">
        <f t="shared" ref="Q2886:Q2949" si="1520">IMSUM(COMPLEX(0,2*PI()*B2886*$C$43),O2886,COMPLEX(-1,0))</f>
        <v>-0.176467402371591+12.5304537739967i</v>
      </c>
      <c r="R2886" t="str">
        <f t="shared" ref="R2886:R2949" si="1521">IMDIV(P2886,Q2886)</f>
        <v>-0.0454605384186867-0.0134428570812009i</v>
      </c>
      <c r="S2886" t="str">
        <f t="shared" ref="S2886:S2949" si="1522">IMDIV(COMPLEX(0,2*PI()*B2886*$C$123),COMPLEX($C$124,0))</f>
        <v>1.2348730700318i</v>
      </c>
      <c r="T2886" t="str">
        <f t="shared" ref="T2886:T2949" si="1523">IMPRODUCT(R2886,S2886)</f>
        <v>0.0166002221938613-0.0561379946423822i</v>
      </c>
      <c r="U2886" t="str">
        <f t="shared" ref="U2886:U2949" si="1524">IMDIV(COMPLEX(1,2*PI()*B2886*$C$16*10^-3*$C$15*10^-6),COMPLEX(0,2*PI()*B2886*$C$15*10^-6))</f>
        <v>0.00005-0.000253302366774725i</v>
      </c>
      <c r="V2886" t="str">
        <f t="shared" ref="V2886:V2949" si="1525">IMSUM(COMPLEX($C$18*10^-3,0),IMDIV(COMPLEX(1,0),COMPLEX(0,2*PI()*B2886*($C$17*1*10^-6))))</f>
        <v>3.33333333333333E-06-0.000278632603452198i</v>
      </c>
      <c r="W2886" t="str">
        <f t="shared" ref="W2886:W2949" si="1526">IMDIV(IMPRODUCT(U2886,V2886),IMSUM(U2886,V2886))</f>
        <v>0.000014361719996834-0.000133808818055044i</v>
      </c>
      <c r="X2886" t="str">
        <f t="shared" ref="X2886:X2949" si="1527">IMDIV(IMPRODUCT(COMPLEX($C$19,0),W2886),IMSUM(COMPLEX($C$19,0),W2886))</f>
        <v>0.0000147546381425658-0.0001337222673339i</v>
      </c>
      <c r="Y2886" t="str">
        <f t="shared" ref="Y2886:Y2949" si="1528">COMPLEX($C$13*10^-3,2*PI()*B2886*$C$12*0.000001)</f>
        <v>0.009+1.91410957197919i</v>
      </c>
      <c r="Z2886" t="str">
        <f t="shared" ref="Z2886:Z2949" si="1529">IMPRODUCT(COMPLEX($C$6,0),IMDIV(X2886,IMSUM(X2886,Y2886)))</f>
        <v>-0.000977597142563458-0.000112528970730484i</v>
      </c>
      <c r="AA2886" t="str">
        <f t="shared" ref="AA2886:AA2949" si="1530">IMDIV(COMPLEX($C$6,0),IMSUM(X2886,Y2886))</f>
        <v>0.0344508074272256-7.31445458757045i</v>
      </c>
      <c r="AB2886" t="str">
        <f t="shared" ref="AB2886:AB2949" si="1531">IMPRODUCT(COMPLEX($C$119,0),T2886)</f>
        <v>0.0404699358266239-0.136859676580275i</v>
      </c>
      <c r="AC2886" t="str">
        <f t="shared" ref="AC2886:AC2949" si="1532">IMSUM(COMPLEX(1,0),IMPRODUCT(AB2886,M2886))</f>
        <v>0.955662704414991-0.0164767953476504i</v>
      </c>
      <c r="AD2886" t="str">
        <f t="shared" ref="AD2886:AD2949" si="1533">IMDIV(AB2886,AC2886)</f>
        <v>0.0448032933887117-0.142436720880026i</v>
      </c>
      <c r="AE2886" t="str">
        <f t="shared" ref="AE2886:AE2949" si="1534">IMPRODUCT(AD2886,AA2886,X2886)</f>
        <v>-0.0000598278291890915+0.000134204062838055i</v>
      </c>
      <c r="AF2886" t="str">
        <f t="shared" ref="AF2886:AF2949" si="1535">IMSUB(D2886,H2886)</f>
        <v>-15.072828949868-0.373363833709027i</v>
      </c>
      <c r="AG2886" t="str">
        <f t="shared" ref="AG2886:AG2949" si="1536">IMSUM(COMPLEX(1,0),IMPRODUCT(AD2886,AA2886,COMPLEX($C$127,0)))</f>
        <v>0.996234101631015-0.00120407974796309i</v>
      </c>
      <c r="AH2886" t="str">
        <f t="shared" ref="AH2886:AH2949" si="1537">IMDIV(IMPRODUCT(AE2886,AF2886),AG2886)</f>
        <v>0.000957905423409697-0.00200690172929508i</v>
      </c>
      <c r="AI2886">
        <f t="shared" ref="AI2886:AI2949" si="1538">20*LOG10(IMABS(AH2886))</f>
        <v>-53.058128592008067</v>
      </c>
      <c r="AJ2886">
        <f t="shared" ref="AJ2886:AJ2949" si="1539">IMARGUMENT(AH2886)*180/PI()</f>
        <v>-64.484595806868697</v>
      </c>
      <c r="AK2886"/>
      <c r="AL2886"/>
      <c r="AM2886"/>
      <c r="AN2886"/>
    </row>
    <row r="2887" spans="1:40" x14ac:dyDescent="0.3">
      <c r="A2887"/>
      <c r="B2887">
        <f t="shared" si="1505"/>
        <v>953000</v>
      </c>
      <c r="C2887" s="186" t="str">
        <f t="shared" si="1508"/>
        <v>-8.41505456200114E-08+0.00256980329313924i</v>
      </c>
      <c r="D2887" s="158" t="str">
        <f t="shared" si="1509"/>
        <v>-5.95700660216015+0.0197018252474008i</v>
      </c>
      <c r="E2887" t="str">
        <f t="shared" si="1510"/>
        <v>2870</v>
      </c>
      <c r="F2887" t="str">
        <f t="shared" si="1511"/>
        <v>0.777000777000777</v>
      </c>
      <c r="G2887" t="str">
        <f t="shared" si="1506"/>
        <v>0.777000777000777</v>
      </c>
      <c r="H2887" t="str">
        <f t="shared" si="1512"/>
        <v>9.1158605513893+0.392675653919364i</v>
      </c>
      <c r="I2887" t="str">
        <f t="shared" si="1513"/>
        <v>3742.42224858884i</v>
      </c>
      <c r="J2887" t="str">
        <f t="shared" si="1507"/>
        <v>-11978.9363258997+809.399108173599i</v>
      </c>
      <c r="K2887" t="str">
        <f t="shared" si="1514"/>
        <v>0.0210136131744552-0.310997049109544i</v>
      </c>
      <c r="L2887" t="str">
        <f t="shared" si="1515"/>
        <v>0.00155663033875355-0.0193089616890557i</v>
      </c>
      <c r="M2887" t="str">
        <f t="shared" si="1516"/>
        <v>0.0225702435132088-0.3303060107986i</v>
      </c>
      <c r="N2887" t="str">
        <f t="shared" si="1517"/>
        <v>-11.9757511954843i</v>
      </c>
      <c r="O2887" t="str">
        <f t="shared" si="1518"/>
        <v>0.830595899195817+0.556875616488182i</v>
      </c>
      <c r="P2887" t="str">
        <f t="shared" si="1519"/>
        <v>0.169404100804183-0.556875616488182i</v>
      </c>
      <c r="Q2887" t="str">
        <f t="shared" si="1520"/>
        <v>-0.169404100804183+12.5326268119725i</v>
      </c>
      <c r="R2887" t="str">
        <f t="shared" si="1521"/>
        <v>-0.0446086300372606-0.0129140696817048i</v>
      </c>
      <c r="S2887" t="str">
        <f t="shared" si="1522"/>
        <v>1.23617020560956i</v>
      </c>
      <c r="T2887" t="str">
        <f t="shared" si="1523"/>
        <v>0.0159639881736892-0.0551438593651212i</v>
      </c>
      <c r="U2887" t="str">
        <f t="shared" si="1524"/>
        <v>0.00005-0.000253036572056179i</v>
      </c>
      <c r="V2887" t="str">
        <f t="shared" si="1525"/>
        <v>3.33333333333333E-06-0.000278340229261796i</v>
      </c>
      <c r="W2887" t="str">
        <f t="shared" si="1526"/>
        <v>0.0000143614849318623-0.000133670752087647i</v>
      </c>
      <c r="X2887" t="str">
        <f t="shared" si="1527"/>
        <v>0.0000147535833707006-0.000133584294500586i</v>
      </c>
      <c r="Y2887" t="str">
        <f t="shared" si="1528"/>
        <v>0.009+1.91612019127749i</v>
      </c>
      <c r="Z2887" t="str">
        <f t="shared" si="1529"/>
        <v>-0.000975563668129529-0.000112393600497019i</v>
      </c>
      <c r="AA2887" t="str">
        <f t="shared" si="1530"/>
        <v>0.0343785332446926-7.30677867735144i</v>
      </c>
      <c r="AB2887" t="str">
        <f t="shared" si="1531"/>
        <v>0.0389188511684558-0.13443605896818i</v>
      </c>
      <c r="AC2887" t="str">
        <f t="shared" si="1532"/>
        <v>0.956473369602862-0.015889385062185i</v>
      </c>
      <c r="AD2887" t="str">
        <f t="shared" si="1533"/>
        <v>0.0430130243642641-0.139839343898202i</v>
      </c>
      <c r="AE2887" t="str">
        <f t="shared" si="1534"/>
        <v>-0.0000576789911780061+0.000131587794605591i</v>
      </c>
      <c r="AF2887" t="str">
        <f t="shared" si="1535"/>
        <v>-15.0728671535494-0.372973828671963i</v>
      </c>
      <c r="AG2887" t="str">
        <f t="shared" si="1536"/>
        <v>0.996306526990145-0.00115512071731889i</v>
      </c>
      <c r="AH2887" t="str">
        <f t="shared" si="1537"/>
        <v>0.00092415329676509-0.00196809418708681i</v>
      </c>
      <c r="AI2887">
        <f t="shared" si="1538"/>
        <v>-53.253726841703966</v>
      </c>
      <c r="AJ2887">
        <f t="shared" si="1539"/>
        <v>-64.846770229001194</v>
      </c>
      <c r="AK2887"/>
      <c r="AL2887"/>
      <c r="AM2887"/>
      <c r="AN2887"/>
    </row>
    <row r="2888" spans="1:40" x14ac:dyDescent="0.3">
      <c r="A2888"/>
      <c r="B2888">
        <f t="shared" si="1505"/>
        <v>954000</v>
      </c>
      <c r="C2888" s="186" t="str">
        <f t="shared" si="1508"/>
        <v>-8.39742218433438E-08+0.00256710957900126i</v>
      </c>
      <c r="D2888" s="158" t="str">
        <f t="shared" si="1509"/>
        <v>-5.95700660080833+0.0196811734390097i</v>
      </c>
      <c r="E2888" t="str">
        <f t="shared" si="1510"/>
        <v>2870</v>
      </c>
      <c r="F2888" t="str">
        <f t="shared" si="1511"/>
        <v>0.777000777000777</v>
      </c>
      <c r="G2888" t="str">
        <f t="shared" si="1506"/>
        <v>0.777000777000777</v>
      </c>
      <c r="H2888" t="str">
        <f t="shared" si="1512"/>
        <v>9.11589863669146+0.392265809145823i</v>
      </c>
      <c r="I2888" t="str">
        <f t="shared" si="1513"/>
        <v>3746.34923940583i</v>
      </c>
      <c r="J2888" t="str">
        <f t="shared" si="1507"/>
        <v>-12004.0910409196+810.248425181127i</v>
      </c>
      <c r="K2888" t="str">
        <f t="shared" si="1514"/>
        <v>0.020969774955299-0.310673961032055i</v>
      </c>
      <c r="L2888" t="str">
        <f t="shared" si="1515"/>
        <v>0.00155338969031-0.0192889826647545i</v>
      </c>
      <c r="M2888" t="str">
        <f t="shared" si="1516"/>
        <v>0.022523164645609-0.32996294369681i</v>
      </c>
      <c r="N2888" t="str">
        <f t="shared" si="1517"/>
        <v>-11.9883175660987i</v>
      </c>
      <c r="O2888" t="str">
        <f t="shared" si="1518"/>
        <v>0.837528040042169+0.546394346734227i</v>
      </c>
      <c r="P2888" t="str">
        <f t="shared" si="1519"/>
        <v>0.162471959957831-0.546394346734227i</v>
      </c>
      <c r="Q2888" t="str">
        <f t="shared" si="1520"/>
        <v>-0.162471959957831+12.5347119128329i</v>
      </c>
      <c r="R2888" t="str">
        <f t="shared" si="1521"/>
        <v>-0.0437511557470608-0.0123946704969044i</v>
      </c>
      <c r="S2888" t="str">
        <f t="shared" si="1522"/>
        <v>1.23746734118733i</v>
      </c>
      <c r="T2888" t="str">
        <f t="shared" si="1523"/>
        <v>0.0153379999446973-0.0541406263761881i</v>
      </c>
      <c r="U2888" t="str">
        <f t="shared" si="1524"/>
        <v>0.0000500000000000001-0.000252771334559265i</v>
      </c>
      <c r="V2888" t="str">
        <f t="shared" si="1525"/>
        <v>3.33333333333333E-06-0.000278048468015191i</v>
      </c>
      <c r="W2888" t="str">
        <f t="shared" si="1526"/>
        <v>0.0000143612496299532-0.000133532977924929i</v>
      </c>
      <c r="X2888" t="str">
        <f t="shared" si="1527"/>
        <v>0.0000147525309384939-0.000133446613269072i</v>
      </c>
      <c r="Y2888" t="str">
        <f t="shared" si="1528"/>
        <v>0.009+1.91813081057578i</v>
      </c>
      <c r="Z2888" t="str">
        <f t="shared" si="1529"/>
        <v>-0.000973536584409253-0.000112258561233032i</v>
      </c>
      <c r="AA2888" t="str">
        <f t="shared" si="1530"/>
        <v>0.0343064862685553-7.2991188614531i</v>
      </c>
      <c r="AB2888" t="str">
        <f t="shared" si="1531"/>
        <v>0.0373927448814633-0.131990261905518i</v>
      </c>
      <c r="AC2888" t="str">
        <f t="shared" si="1532"/>
        <v>0.957290307591859-0.0153110585745065i</v>
      </c>
      <c r="AD2888" t="str">
        <f t="shared" si="1533"/>
        <v>0.0412557355914256-0.137219181976037i</v>
      </c>
      <c r="AE2888" t="str">
        <f t="shared" si="1534"/>
        <v>-0.0000555679958571712+0.000128956584216279i</v>
      </c>
      <c r="AF2888" t="str">
        <f t="shared" si="1535"/>
        <v>-15.0729052374998-0.372584635706813i</v>
      </c>
      <c r="AG2888" t="str">
        <f t="shared" si="1536"/>
        <v>0.996379407116444-0.00110713365332628i</v>
      </c>
      <c r="AH2888" t="str">
        <f t="shared" si="1537"/>
        <v>0.000890979963481732-0.00192904444282999i</v>
      </c>
      <c r="AI2888">
        <f t="shared" si="1538"/>
        <v>-53.453366897121654</v>
      </c>
      <c r="AJ2888">
        <f t="shared" si="1539"/>
        <v>-65.208902678724357</v>
      </c>
      <c r="AK2888"/>
      <c r="AL2888"/>
      <c r="AM2888"/>
      <c r="AN2888"/>
    </row>
    <row r="2889" spans="1:40" x14ac:dyDescent="0.3">
      <c r="A2889"/>
      <c r="B2889">
        <f t="shared" si="1505"/>
        <v>955000</v>
      </c>
      <c r="C2889" s="186" t="str">
        <f t="shared" si="1508"/>
        <v>-8.37984516733071E-08+0.00256442150614941i</v>
      </c>
      <c r="D2889" s="158" t="str">
        <f t="shared" si="1509"/>
        <v>-5.95700659946076+0.0196605648804788i</v>
      </c>
      <c r="E2889" t="str">
        <f t="shared" si="1510"/>
        <v>2870</v>
      </c>
      <c r="F2889" t="str">
        <f t="shared" si="1511"/>
        <v>0.777000777000777</v>
      </c>
      <c r="G2889" t="str">
        <f t="shared" si="1506"/>
        <v>0.777000777000777</v>
      </c>
      <c r="H2889" t="str">
        <f t="shared" si="1512"/>
        <v>9.11593660275772+0.391856817166172i</v>
      </c>
      <c r="I2889" t="str">
        <f t="shared" si="1513"/>
        <v>3750.27623022282i</v>
      </c>
      <c r="J2889" t="str">
        <f t="shared" si="1507"/>
        <v>-12029.2721373921+811.097742188654i</v>
      </c>
      <c r="K2889" t="str">
        <f t="shared" si="1514"/>
        <v>0.0209260735750894-0.310351540521599i</v>
      </c>
      <c r="L2889" t="str">
        <f t="shared" si="1515"/>
        <v>0.0015501591293022-0.0192690446698264i</v>
      </c>
      <c r="M2889" t="str">
        <f t="shared" si="1516"/>
        <v>0.0224762327043916-0.329620585191425i</v>
      </c>
      <c r="N2889" t="str">
        <f t="shared" si="1517"/>
        <v>-12.000883936713i</v>
      </c>
      <c r="O2889" t="str">
        <f t="shared" si="1518"/>
        <v>0.84432792550201+0.535826794979005i</v>
      </c>
      <c r="P2889" t="str">
        <f t="shared" si="1519"/>
        <v>0.15567207449799-0.535826794979005i</v>
      </c>
      <c r="Q2889" t="str">
        <f t="shared" si="1520"/>
        <v>-0.15567207449799+12.536710731692i</v>
      </c>
      <c r="R2889" t="str">
        <f t="shared" si="1521"/>
        <v>-0.0428881968340451-0.0118847425863233i</v>
      </c>
      <c r="S2889" t="str">
        <f t="shared" si="1522"/>
        <v>1.23876447676509i</v>
      </c>
      <c r="T2889" t="str">
        <f t="shared" si="1523"/>
        <v>0.0147223969314346-0.0531283747105241i</v>
      </c>
      <c r="U2889" t="str">
        <f t="shared" si="1524"/>
        <v>0.0000500000000000001-0.000252506652533548i</v>
      </c>
      <c r="V2889" t="str">
        <f t="shared" si="1525"/>
        <v>3.33333333333333E-06-0.000277757317786903i</v>
      </c>
      <c r="W2889" t="str">
        <f t="shared" si="1526"/>
        <v>0.0000143610140911375-0.000133395494649923i</v>
      </c>
      <c r="X2889" t="str">
        <f t="shared" si="1527"/>
        <v>0.0000147514808351908-0.00013330922272306i</v>
      </c>
      <c r="Y2889" t="str">
        <f t="shared" si="1528"/>
        <v>0.009+1.92014142987408i</v>
      </c>
      <c r="Z2889" t="str">
        <f t="shared" si="1529"/>
        <v>-0.000971515864647454-0.000112123851694504i</v>
      </c>
      <c r="AA2889" t="str">
        <f t="shared" si="1530"/>
        <v>0.0342346655474099-7.29147508930779i</v>
      </c>
      <c r="AB2889" t="str">
        <f t="shared" si="1531"/>
        <v>0.0358919568708889-0.129522478072784i</v>
      </c>
      <c r="AC2889" t="str">
        <f t="shared" si="1532"/>
        <v>0.958113440957052-0.0147419051850611i</v>
      </c>
      <c r="AD2889" t="str">
        <f t="shared" si="1533"/>
        <v>0.0395317209727905-0.134576658335577i</v>
      </c>
      <c r="AE2889" t="str">
        <f t="shared" si="1534"/>
        <v>-0.0000534949473626426+0.000126310909764671i</v>
      </c>
      <c r="AF2889" t="str">
        <f t="shared" si="1535"/>
        <v>-15.0729432022185-0.372196252285693i</v>
      </c>
      <c r="AG2889" t="str">
        <f t="shared" si="1536"/>
        <v>0.996452729432271-0.00106012331906901i</v>
      </c>
      <c r="AH2889" t="str">
        <f t="shared" si="1537"/>
        <v>0.000858387060284555-0.00188976004382297i</v>
      </c>
      <c r="AI2889">
        <f t="shared" si="1538"/>
        <v>-53.657221511967336</v>
      </c>
      <c r="AJ2889">
        <f t="shared" si="1539"/>
        <v>-65.570992243610249</v>
      </c>
      <c r="AK2889"/>
      <c r="AL2889"/>
      <c r="AM2889"/>
      <c r="AN2889"/>
    </row>
    <row r="2890" spans="1:40" x14ac:dyDescent="0.3">
      <c r="A2890"/>
      <c r="B2890">
        <f t="shared" si="1505"/>
        <v>956000</v>
      </c>
      <c r="C2890" s="186" t="str">
        <f t="shared" si="1508"/>
        <v>-8.36232327947673E-08+0.00256173905688091i</v>
      </c>
      <c r="D2890" s="158" t="str">
        <f t="shared" si="1509"/>
        <v>-5.95700659811741+0.019639999436087i</v>
      </c>
      <c r="E2890" t="str">
        <f t="shared" si="1510"/>
        <v>2870</v>
      </c>
      <c r="F2890" t="str">
        <f t="shared" si="1511"/>
        <v>0.777000777000777</v>
      </c>
      <c r="G2890" t="str">
        <f t="shared" si="1506"/>
        <v>0.777000777000777</v>
      </c>
      <c r="H2890" t="str">
        <f t="shared" si="1512"/>
        <v>9.1159744500849+0.391448675327251i</v>
      </c>
      <c r="I2890" t="str">
        <f t="shared" si="1513"/>
        <v>3754.2032210398i</v>
      </c>
      <c r="J2890" t="str">
        <f t="shared" si="1507"/>
        <v>-12054.4796153171+811.947059196182i</v>
      </c>
      <c r="K2890" t="str">
        <f t="shared" si="1514"/>
        <v>0.020882508465735-0.310029785520866i</v>
      </c>
      <c r="L2890" t="str">
        <f t="shared" si="1515"/>
        <v>0.00154693861399741-0.0192491475788718i</v>
      </c>
      <c r="M2890" t="str">
        <f t="shared" si="1516"/>
        <v>0.0224294470797324-0.329278933099738i</v>
      </c>
      <c r="N2890" t="str">
        <f t="shared" si="1517"/>
        <v>-12.0134503073274i</v>
      </c>
      <c r="O2890" t="str">
        <f t="shared" si="1518"/>
        <v>0.850994481794708+0.52517462996127i</v>
      </c>
      <c r="P2890" t="str">
        <f t="shared" si="1519"/>
        <v>0.149005518205292-0.52517462996127i</v>
      </c>
      <c r="Q2890" t="str">
        <f t="shared" si="1520"/>
        <v>-0.149005518205292+12.5386249372887i</v>
      </c>
      <c r="R2890" t="str">
        <f t="shared" si="1521"/>
        <v>-0.0420198360164413-0.0113843688186455i</v>
      </c>
      <c r="S2890" t="str">
        <f t="shared" si="1522"/>
        <v>1.24006161234286i</v>
      </c>
      <c r="T2890" t="str">
        <f t="shared" si="1523"/>
        <v>0.0141173187527553-0.0521071856009308i</v>
      </c>
      <c r="U2890" t="str">
        <f t="shared" si="1524"/>
        <v>0.0000500000000000001-0.000252242524235919i</v>
      </c>
      <c r="V2890" t="str">
        <f t="shared" si="1525"/>
        <v>3.33333333333333E-06-0.000277466776659511i</v>
      </c>
      <c r="W2890" t="str">
        <f t="shared" si="1526"/>
        <v>0.000014360778315445-0.0001332583013495i</v>
      </c>
      <c r="X2890" t="str">
        <f t="shared" si="1527"/>
        <v>0.0000147504330500914-0.000133172121950088i</v>
      </c>
      <c r="Y2890" t="str">
        <f t="shared" si="1528"/>
        <v>0.009+1.92215204917238i</v>
      </c>
      <c r="Z2890" t="str">
        <f t="shared" si="1529"/>
        <v>-0.000969501482228864-0.000111989470643684i</v>
      </c>
      <c r="AA2890" t="str">
        <f t="shared" si="1530"/>
        <v>0.0341630701348287-7.28384731055968i</v>
      </c>
      <c r="AB2890" t="str">
        <f t="shared" si="1531"/>
        <v>0.0344168275156748-0.127032905508666i</v>
      </c>
      <c r="AC2890" t="str">
        <f t="shared" si="1532"/>
        <v>0.958942690816962-0.0141820140765304i</v>
      </c>
      <c r="AD2890" t="str">
        <f t="shared" si="1533"/>
        <v>0.0378412688700179-0.131912200084773i</v>
      </c>
      <c r="AE2890" t="str">
        <f t="shared" si="1534"/>
        <v>-0.0000514599437178408+0.000123651249837019i</v>
      </c>
      <c r="AF2890" t="str">
        <f t="shared" si="1535"/>
        <v>-15.0729810482023-0.371808675891164i</v>
      </c>
      <c r="AG2890" t="str">
        <f t="shared" si="1536"/>
        <v>0.99652648130938-0.00101409431183326i</v>
      </c>
      <c r="AH2890" t="str">
        <f t="shared" si="1537"/>
        <v>0.000826376123305867-0.00185024854140955i</v>
      </c>
      <c r="AI2890">
        <f t="shared" si="1538"/>
        <v>-53.865475097984479</v>
      </c>
      <c r="AJ2890">
        <f t="shared" si="1539"/>
        <v>-65.933038021124375</v>
      </c>
      <c r="AK2890"/>
      <c r="AL2890"/>
      <c r="AM2890"/>
      <c r="AN2890"/>
    </row>
    <row r="2891" spans="1:40" x14ac:dyDescent="0.3">
      <c r="A2891"/>
      <c r="B2891">
        <f t="shared" si="1505"/>
        <v>957000</v>
      </c>
      <c r="C2891" s="186" t="str">
        <f t="shared" si="1508"/>
        <v>-8.34485629046803E-08+0.00255906221356699i</v>
      </c>
      <c r="D2891" s="158" t="str">
        <f t="shared" si="1509"/>
        <v>-5.95700659677828+0.0196194769706803i</v>
      </c>
      <c r="E2891" t="str">
        <f t="shared" si="1510"/>
        <v>2870</v>
      </c>
      <c r="F2891" t="str">
        <f t="shared" si="1511"/>
        <v>0.777000777000777</v>
      </c>
      <c r="G2891" t="str">
        <f t="shared" si="1506"/>
        <v>0.777000777000777</v>
      </c>
      <c r="H2891" t="str">
        <f t="shared" si="1512"/>
        <v>9.11601217916731+0.391041380986882i</v>
      </c>
      <c r="I2891" t="str">
        <f t="shared" si="1513"/>
        <v>3758.13021185679i</v>
      </c>
      <c r="J2891" t="str">
        <f t="shared" si="1507"/>
        <v>-12079.7134746946+812.796376203709i</v>
      </c>
      <c r="K2891" t="str">
        <f t="shared" si="1514"/>
        <v>0.0208390790620852-0.309708693980946i</v>
      </c>
      <c r="L2891" t="str">
        <f t="shared" si="1515"/>
        <v>0.00154372810287799-0.0192292912669979i</v>
      </c>
      <c r="M2891" t="str">
        <f t="shared" si="1516"/>
        <v>0.0223828071649632-0.328937985247944i</v>
      </c>
      <c r="N2891" t="str">
        <f t="shared" si="1517"/>
        <v>-12.0260166779417i</v>
      </c>
      <c r="O2891" t="str">
        <f t="shared" si="1518"/>
        <v>0.857526656193637+0.514439533781531i</v>
      </c>
      <c r="P2891" t="str">
        <f t="shared" si="1519"/>
        <v>0.142473343806363-0.514439533781531i</v>
      </c>
      <c r="Q2891" t="str">
        <f t="shared" si="1520"/>
        <v>-0.142473343806363+12.5404562117232i</v>
      </c>
      <c r="R2891" t="str">
        <f t="shared" si="1521"/>
        <v>-0.0411461574623297-0.0108936318473178i</v>
      </c>
      <c r="S2891" t="str">
        <f t="shared" si="1522"/>
        <v>1.24135874792062i</v>
      </c>
      <c r="T2891" t="str">
        <f t="shared" si="1523"/>
        <v>0.0135229051902946-0.0510771425091823i</v>
      </c>
      <c r="U2891" t="str">
        <f t="shared" si="1524"/>
        <v>0.0000500000000000001-0.000251978947930552i</v>
      </c>
      <c r="V2891" t="str">
        <f t="shared" si="1525"/>
        <v>3.33333333333333E-06-0.000277176842723607i</v>
      </c>
      <c r="W2891" t="str">
        <f t="shared" si="1526"/>
        <v>0.0000143605423029066-0.000133121397114346i</v>
      </c>
      <c r="X2891" t="str">
        <f t="shared" si="1527"/>
        <v>0.000014749387572553-0.000133035310041504i</v>
      </c>
      <c r="Y2891" t="str">
        <f t="shared" si="1528"/>
        <v>0.009+1.92416266847068i</v>
      </c>
      <c r="Z2891" t="str">
        <f t="shared" si="1529"/>
        <v>-0.000967493410677164-0.000111855416849059i</v>
      </c>
      <c r="AA2891" t="str">
        <f t="shared" si="1530"/>
        <v>0.034091699089327-7.27623547506332i</v>
      </c>
      <c r="AB2891" t="str">
        <f t="shared" si="1531"/>
        <v>0.0329676975916094-0.124521747685903i</v>
      </c>
      <c r="AC2891" t="str">
        <f t="shared" si="1532"/>
        <v>0.959777976814512-0.0136314742903453i</v>
      </c>
      <c r="AD2891" t="str">
        <f t="shared" si="1533"/>
        <v>0.0361846620504343-0.129226238142186i</v>
      </c>
      <c r="AE2891" t="str">
        <f t="shared" si="1534"/>
        <v>-0.0000494630768366051+0.000120978083431969i</v>
      </c>
      <c r="AF2891" t="str">
        <f t="shared" si="1535"/>
        <v>-15.0730187759456-0.371421904016202i</v>
      </c>
      <c r="AG2891" t="str">
        <f t="shared" si="1536"/>
        <v>0.996600650071159-0.000969051062556847i</v>
      </c>
      <c r="AH2891" t="str">
        <f t="shared" si="1537"/>
        <v>0.000794948588290831-0.00181051748959609i</v>
      </c>
      <c r="AI2891">
        <f t="shared" si="1538"/>
        <v>-54.07832479717375</v>
      </c>
      <c r="AJ2891">
        <f t="shared" si="1539"/>
        <v>-66.295039118731367</v>
      </c>
      <c r="AK2891"/>
      <c r="AL2891"/>
      <c r="AM2891"/>
      <c r="AN2891"/>
    </row>
    <row r="2892" spans="1:40" x14ac:dyDescent="0.3">
      <c r="A2892"/>
      <c r="B2892">
        <f t="shared" si="1505"/>
        <v>958000</v>
      </c>
      <c r="C2892" s="186" t="str">
        <f t="shared" si="1508"/>
        <v>-8.32744397120156E-08+0.00255639095865244i</v>
      </c>
      <c r="D2892" s="158" t="str">
        <f t="shared" si="1509"/>
        <v>-5.95700659544333+0.0195989973496687i</v>
      </c>
      <c r="E2892" t="str">
        <f t="shared" si="1510"/>
        <v>2870</v>
      </c>
      <c r="F2892" t="str">
        <f t="shared" si="1511"/>
        <v>0.777000777000777</v>
      </c>
      <c r="G2892" t="str">
        <f t="shared" si="1506"/>
        <v>0.777000777000777</v>
      </c>
      <c r="H2892" t="str">
        <f t="shared" si="1512"/>
        <v>9.11604979049662+0.390634931513787i</v>
      </c>
      <c r="I2892" t="str">
        <f t="shared" si="1513"/>
        <v>3762.05720267378i</v>
      </c>
      <c r="J2892" t="str">
        <f t="shared" si="1507"/>
        <v>-12104.9737155248+813.645693211236i</v>
      </c>
      <c r="K2892" t="str">
        <f t="shared" si="1514"/>
        <v>0.0207957848019107-0.309388263861289i</v>
      </c>
      <c r="L2892" t="str">
        <f t="shared" si="1515"/>
        <v>0.00154052755464017-0.0192094756098169i</v>
      </c>
      <c r="M2892" t="str">
        <f t="shared" si="1516"/>
        <v>0.0223363123565509-0.328597739471106i</v>
      </c>
      <c r="N2892" t="str">
        <f t="shared" si="1517"/>
        <v>-12.0385830485561i</v>
      </c>
      <c r="O2892" t="str">
        <f t="shared" si="1518"/>
        <v>0.863923417192842+0.50362320163575i</v>
      </c>
      <c r="P2892" t="str">
        <f t="shared" si="1519"/>
        <v>0.136076582807158-0.50362320163575i</v>
      </c>
      <c r="Q2892" t="str">
        <f t="shared" si="1520"/>
        <v>-0.136076582807158+12.5422062501918i</v>
      </c>
      <c r="R2892" t="str">
        <f t="shared" si="1521"/>
        <v>-0.0402672468068253-0.0104126140853915i</v>
      </c>
      <c r="S2892" t="str">
        <f t="shared" si="1522"/>
        <v>1.24265588349838i</v>
      </c>
      <c r="T2892" t="str">
        <f t="shared" si="1523"/>
        <v>0.0129392961558099-0.0500383311567828i</v>
      </c>
      <c r="U2892" t="str">
        <f t="shared" si="1524"/>
        <v>0.0000499999999999999-0.000251715921888871i</v>
      </c>
      <c r="V2892" t="str">
        <f t="shared" si="1525"/>
        <v>3.33333333333333E-06-0.000276887514077758i</v>
      </c>
      <c r="W2892" t="str">
        <f t="shared" si="1526"/>
        <v>0.0000143603060535527-0.000132984781038946i</v>
      </c>
      <c r="X2892" t="str">
        <f t="shared" si="1527"/>
        <v>0.0000147483443919881-0.000132898786092455i</v>
      </c>
      <c r="Y2892" t="str">
        <f t="shared" si="1528"/>
        <v>0.009+1.92617328776897i</v>
      </c>
      <c r="Z2892" t="str">
        <f t="shared" si="1529"/>
        <v>-0.000965491623654204-0.00011172168908531i</v>
      </c>
      <c r="AA2892" t="str">
        <f t="shared" si="1530"/>
        <v>0.0340205514743335-7.2686395328828i</v>
      </c>
      <c r="AB2892" t="str">
        <f t="shared" si="1531"/>
        <v>0.031544908191708-0.121989213586262i</v>
      </c>
      <c r="AC2892" t="str">
        <f t="shared" si="1532"/>
        <v>0.960619217098325-0.0130903747024116i</v>
      </c>
      <c r="AD2892" t="str">
        <f t="shared" si="1533"/>
        <v>0.0345621776345264-0.126519207160577i</v>
      </c>
      <c r="AE2892" t="str">
        <f t="shared" si="1534"/>
        <v>-0.0000475044325270978+0.000118291889881112i</v>
      </c>
      <c r="AF2892" t="str">
        <f t="shared" si="1535"/>
        <v>-15.0730563859399-0.371035934164118i</v>
      </c>
      <c r="AG2892" t="str">
        <f t="shared" si="1536"/>
        <v>0.996675222994895-0.000924997835305455i</v>
      </c>
      <c r="AH2892" t="str">
        <f t="shared" si="1537"/>
        <v>0.000764105790819528-0.00177057444367146i</v>
      </c>
      <c r="AI2892">
        <f t="shared" si="1538"/>
        <v>-54.295981680212044</v>
      </c>
      <c r="AJ2892">
        <f t="shared" si="1539"/>
        <v>-66.6569946540438</v>
      </c>
      <c r="AK2892"/>
      <c r="AL2892"/>
      <c r="AM2892"/>
      <c r="AN2892"/>
    </row>
    <row r="2893" spans="1:40" x14ac:dyDescent="0.3">
      <c r="A2893"/>
      <c r="B2893">
        <f t="shared" si="1505"/>
        <v>959000</v>
      </c>
      <c r="C2893" s="186" t="str">
        <f t="shared" si="1508"/>
        <v>-8.31008609376807E-08+0.00255372527465532i</v>
      </c>
      <c r="D2893" s="158" t="str">
        <f t="shared" si="1509"/>
        <v>-5.95700659411256+0.0195785604390241i</v>
      </c>
      <c r="E2893" t="str">
        <f t="shared" si="1510"/>
        <v>2870</v>
      </c>
      <c r="F2893" t="str">
        <f t="shared" si="1511"/>
        <v>0.777000777000777</v>
      </c>
      <c r="G2893" t="str">
        <f t="shared" si="1506"/>
        <v>0.777000777000777</v>
      </c>
      <c r="H2893" t="str">
        <f t="shared" si="1512"/>
        <v>9.11608728456203+0.390229324287558i</v>
      </c>
      <c r="I2893" t="str">
        <f t="shared" si="1513"/>
        <v>3765.98419349076i</v>
      </c>
      <c r="J2893" t="str">
        <f t="shared" si="1507"/>
        <v>-12130.2603378075+814.495010218763i</v>
      </c>
      <c r="K2893" t="str">
        <f t="shared" si="1514"/>
        <v>0.0207526251258882-0.309068493129671i</v>
      </c>
      <c r="L2893" t="str">
        <f t="shared" si="1515"/>
        <v>0.0015373369281926-0.0191897004834421i</v>
      </c>
      <c r="M2893" t="str">
        <f t="shared" si="1516"/>
        <v>0.0222899620540808-0.328258193613113i</v>
      </c>
      <c r="N2893" t="str">
        <f t="shared" si="1517"/>
        <v>-12.0511494191704i</v>
      </c>
      <c r="O2893" t="str">
        <f t="shared" si="1518"/>
        <v>0.870183754669503+0.492727341548332i</v>
      </c>
      <c r="P2893" t="str">
        <f t="shared" si="1519"/>
        <v>0.129816245330497-0.492727341548332i</v>
      </c>
      <c r="Q2893" t="str">
        <f t="shared" si="1520"/>
        <v>-0.129816245330497+12.5438767607187i</v>
      </c>
      <c r="R2893" t="str">
        <f t="shared" si="1521"/>
        <v>-0.0393831911690551-0.00994139767972754i</v>
      </c>
      <c r="S2893" t="str">
        <f t="shared" si="1522"/>
        <v>1.24395301907615i</v>
      </c>
      <c r="T2893" t="str">
        <f t="shared" si="1523"/>
        <v>0.0123666316575337-0.0489908395555993i</v>
      </c>
      <c r="U2893" t="str">
        <f t="shared" si="1524"/>
        <v>0.0000499999999999999-0.000251453444389508i</v>
      </c>
      <c r="V2893" t="str">
        <f t="shared" si="1525"/>
        <v>3.33333333333333E-06-0.000276598788828459i</v>
      </c>
      <c r="W2893" t="str">
        <f t="shared" si="1526"/>
        <v>0.0000143600695674137-0.000132848452221558i</v>
      </c>
      <c r="X2893" t="str">
        <f t="shared" si="1527"/>
        <v>0.0000147473034978647-0.000132762549201855i</v>
      </c>
      <c r="Y2893" t="str">
        <f t="shared" si="1528"/>
        <v>0.009+1.92818390706727i</v>
      </c>
      <c r="Z2893" t="str">
        <f t="shared" si="1529"/>
        <v>-0.00096349609495903-0.000111588286133274i</v>
      </c>
      <c r="AA2893" t="str">
        <f t="shared" si="1530"/>
        <v>0.0339496263581578-7.2610594342904i</v>
      </c>
      <c r="AB2893" t="str">
        <f t="shared" si="1531"/>
        <v>0.0301488006441841-0.11943551777522i</v>
      </c>
      <c r="AC2893" t="str">
        <f t="shared" si="1532"/>
        <v>0.961466328304194-0.0125588039981809i</v>
      </c>
      <c r="AD2893" t="str">
        <f t="shared" si="1533"/>
        <v>0.0329740870447761-0.123791545450096i</v>
      </c>
      <c r="AE2893" t="str">
        <f t="shared" si="1534"/>
        <v>-0.0000455840904970464+0.000115593148769975i</v>
      </c>
      <c r="AF2893" t="str">
        <f t="shared" si="1535"/>
        <v>-15.0730938786746-0.370650763848534i</v>
      </c>
      <c r="AG2893" t="str">
        <f t="shared" si="1536"/>
        <v>0.996750187314031-0.000881938726787249i</v>
      </c>
      <c r="AH2893" t="str">
        <f t="shared" si="1537"/>
        <v>0.000733848966553195-0.00173042695883912i</v>
      </c>
      <c r="AI2893">
        <f t="shared" si="1538"/>
        <v>-54.518672089270524</v>
      </c>
      <c r="AJ2893">
        <f t="shared" si="1539"/>
        <v>-67.018903754918099</v>
      </c>
      <c r="AK2893"/>
      <c r="AL2893"/>
      <c r="AM2893"/>
      <c r="AN2893"/>
    </row>
    <row r="2894" spans="1:40" x14ac:dyDescent="0.3">
      <c r="A2894"/>
      <c r="B2894">
        <f t="shared" si="1505"/>
        <v>960000</v>
      </c>
      <c r="C2894" s="186" t="str">
        <f t="shared" si="1508"/>
        <v>-8.29278243144485E-08+0.00255106514416652i</v>
      </c>
      <c r="D2894" s="158" t="str">
        <f t="shared" si="1509"/>
        <v>-5.95700659278594+0.0195581661052767i</v>
      </c>
      <c r="E2894" t="str">
        <f t="shared" si="1510"/>
        <v>2870</v>
      </c>
      <c r="F2894" t="str">
        <f t="shared" si="1511"/>
        <v>0.777000777000777</v>
      </c>
      <c r="G2894" t="str">
        <f t="shared" si="1506"/>
        <v>0.777000777000777</v>
      </c>
      <c r="H2894" t="str">
        <f t="shared" si="1512"/>
        <v>9.11612466185012+0.38982455669858i</v>
      </c>
      <c r="I2894" t="str">
        <f t="shared" si="1513"/>
        <v>3769.91118430775i</v>
      </c>
      <c r="J2894" t="str">
        <f t="shared" si="1507"/>
        <v>-12155.5733415427+815.34432722629i</v>
      </c>
      <c r="K2894" t="str">
        <f t="shared" si="1514"/>
        <v>0.0207095994775802-0.308749379762145i</v>
      </c>
      <c r="L2894" t="str">
        <f t="shared" si="1515"/>
        <v>0.00153415618265511-0.0191699657644864i</v>
      </c>
      <c r="M2894" t="str">
        <f t="shared" si="1516"/>
        <v>0.0222437556602353-0.327919345526631i</v>
      </c>
      <c r="N2894" t="str">
        <f t="shared" si="1517"/>
        <v>-12.0637157897848i</v>
      </c>
      <c r="O2894" t="str">
        <f t="shared" si="1518"/>
        <v>0.87630668004386+0.481753674101721i</v>
      </c>
      <c r="P2894" t="str">
        <f t="shared" si="1519"/>
        <v>0.12369331995614-0.481753674101721i</v>
      </c>
      <c r="Q2894" t="str">
        <f t="shared" si="1520"/>
        <v>-0.12369331995614+12.5454694638865i</v>
      </c>
      <c r="R2894" t="str">
        <f t="shared" si="1521"/>
        <v>-0.0384940791686875-0.00948006448443152i</v>
      </c>
      <c r="S2894" t="str">
        <f t="shared" si="1522"/>
        <v>1.24525015465391i</v>
      </c>
      <c r="T2894" t="str">
        <f t="shared" si="1523"/>
        <v>0.0118050517653674-0.047934758038068i</v>
      </c>
      <c r="U2894" t="str">
        <f t="shared" si="1524"/>
        <v>0.0000499999999999999-0.000251191513718269i</v>
      </c>
      <c r="V2894" t="str">
        <f t="shared" si="1525"/>
        <v>3.33333333333333E-06-0.000276310665090096i</v>
      </c>
      <c r="W2894" t="str">
        <f t="shared" si="1526"/>
        <v>0.0000143598328445202-0.0001327124097642i</v>
      </c>
      <c r="X2894" t="str">
        <f t="shared" si="1527"/>
        <v>0.0000147462648797056-0.000132626598472378i</v>
      </c>
      <c r="Y2894" t="str">
        <f t="shared" si="1528"/>
        <v>0.009+1.93019452636557i</v>
      </c>
      <c r="Z2894" t="str">
        <f t="shared" si="1529"/>
        <v>-0.000961506798527139-0.000111455206779904i</v>
      </c>
      <c r="AA2894" t="str">
        <f t="shared" si="1530"/>
        <v>0.0338789228139623-7.25349512976576i</v>
      </c>
      <c r="AB2894" t="str">
        <f t="shared" si="1531"/>
        <v>0.0287797164275947-0.116860880475608i</v>
      </c>
      <c r="AC2894" t="str">
        <f t="shared" si="1532"/>
        <v>0.962319225536959-0.0120368506469183i</v>
      </c>
      <c r="AD2894" t="str">
        <f t="shared" si="1533"/>
        <v>0.0314206559553976-0.121043694900358i</v>
      </c>
      <c r="AE2894" t="str">
        <f t="shared" si="1534"/>
        <v>-0.0000437021243598201+0.00011288233985887i</v>
      </c>
      <c r="AF2894" t="str">
        <f t="shared" si="1535"/>
        <v>-15.0731312546361-0.370266390593303i</v>
      </c>
      <c r="AG2894" t="str">
        <f t="shared" si="1536"/>
        <v>0.996825530220436-0.000839877665894268i</v>
      </c>
      <c r="AH2894" t="str">
        <f t="shared" si="1537"/>
        <v>0.000704179251496433-0.00169008258885238i</v>
      </c>
      <c r="AI2894">
        <f t="shared" si="1538"/>
        <v>-54.746639146685752</v>
      </c>
      <c r="AJ2894">
        <f t="shared" si="1539"/>
        <v>-67.380765559599496</v>
      </c>
      <c r="AK2894"/>
      <c r="AL2894"/>
      <c r="AM2894"/>
      <c r="AN2894"/>
    </row>
    <row r="2895" spans="1:40" x14ac:dyDescent="0.3">
      <c r="A2895"/>
      <c r="B2895">
        <f t="shared" si="1505"/>
        <v>961000</v>
      </c>
      <c r="C2895" s="186" t="str">
        <f t="shared" si="1508"/>
        <v>-8.27553275868808E-08+0.00254841054984937i</v>
      </c>
      <c r="D2895" s="158" t="str">
        <f t="shared" si="1509"/>
        <v>-5.95700659146347+0.0195378142155118i</v>
      </c>
      <c r="E2895" t="str">
        <f t="shared" si="1510"/>
        <v>2870</v>
      </c>
      <c r="F2895" t="str">
        <f t="shared" si="1511"/>
        <v>0.777000777000777</v>
      </c>
      <c r="G2895" t="str">
        <f t="shared" si="1506"/>
        <v>0.777000777000777</v>
      </c>
      <c r="H2895" t="str">
        <f t="shared" si="1512"/>
        <v>9.11616192284502+0.389420626147992i</v>
      </c>
      <c r="I2895" t="str">
        <f t="shared" si="1513"/>
        <v>3773.83817512474i</v>
      </c>
      <c r="J2895" t="str">
        <f t="shared" si="1507"/>
        <v>-12180.9127267306+816.193644233818i</v>
      </c>
      <c r="K2895" t="str">
        <f t="shared" si="1514"/>
        <v>0.0206667073034169-0.308430921742991i</v>
      </c>
      <c r="L2895" t="str">
        <f t="shared" si="1515"/>
        <v>0.00153098527735739-0.0191502713300592i</v>
      </c>
      <c r="M2895" t="str">
        <f t="shared" si="1516"/>
        <v>0.0221976925807743-0.32758119307305i</v>
      </c>
      <c r="N2895" t="str">
        <f t="shared" si="1517"/>
        <v>-12.0762821603992i</v>
      </c>
      <c r="O2895" t="str">
        <f t="shared" si="1518"/>
        <v>0.88229122643497+0.470703932165301i</v>
      </c>
      <c r="P2895" t="str">
        <f t="shared" si="1519"/>
        <v>0.11770877356503-0.470703932165301i</v>
      </c>
      <c r="Q2895" t="str">
        <f t="shared" si="1520"/>
        <v>-0.11770877356503+12.5469860925645i</v>
      </c>
      <c r="R2895" t="str">
        <f t="shared" si="1521"/>
        <v>-0.0376000009422093-0.00902869603364042i</v>
      </c>
      <c r="S2895" t="str">
        <f t="shared" si="1522"/>
        <v>1.24654729023168i</v>
      </c>
      <c r="T2895" t="str">
        <f t="shared" si="1523"/>
        <v>0.01125469657506-0.0468701792872196i</v>
      </c>
      <c r="U2895" t="str">
        <f t="shared" si="1524"/>
        <v>0.00005-0.000250930128168094i</v>
      </c>
      <c r="V2895" t="str">
        <f t="shared" si="1525"/>
        <v>3.33333333333333E-06-0.000276023140984903i</v>
      </c>
      <c r="W2895" t="str">
        <f t="shared" si="1526"/>
        <v>0.0000143595958849029-0.000132576652772625i</v>
      </c>
      <c r="X2895" t="str">
        <f t="shared" si="1527"/>
        <v>0.0000147452285270888-0.000132490933010426i</v>
      </c>
      <c r="Y2895" t="str">
        <f t="shared" si="1528"/>
        <v>0.009+1.93220514566387i</v>
      </c>
      <c r="Z2895" t="str">
        <f t="shared" si="1529"/>
        <v>-0.000959523708429528-0.000111322449818238i</v>
      </c>
      <c r="AA2895" t="str">
        <f t="shared" si="1530"/>
        <v>0.03380843991973-7.24594656999466i</v>
      </c>
      <c r="AB2895" t="str">
        <f t="shared" si="1531"/>
        <v>0.027437997083511-0.114265527640803i</v>
      </c>
      <c r="AC2895" t="str">
        <f t="shared" si="1532"/>
        <v>0.963177822352596-0.0115246028753019i</v>
      </c>
      <c r="AD2895" t="str">
        <f t="shared" si="1533"/>
        <v>0.0299021442434167-0.118276100902138i</v>
      </c>
      <c r="AE2895" t="str">
        <f t="shared" si="1534"/>
        <v>-0.000041858601641813+0.000110159943004209i</v>
      </c>
      <c r="AF2895" t="str">
        <f t="shared" si="1535"/>
        <v>-15.0731685143085-0.36988281193248i</v>
      </c>
      <c r="AG2895" t="str">
        <f t="shared" si="1536"/>
        <v>0.996901238866675-0.000798818413281846i</v>
      </c>
      <c r="AH2895" t="str">
        <f t="shared" si="1537"/>
        <v>0.000675097682282808-0.00164954888466217i</v>
      </c>
      <c r="AI2895">
        <f t="shared" si="1538"/>
        <v>-54.980144454631336</v>
      </c>
      <c r="AJ2895">
        <f t="shared" si="1539"/>
        <v>-67.742579216816907</v>
      </c>
      <c r="AK2895"/>
      <c r="AL2895"/>
      <c r="AM2895"/>
      <c r="AN2895"/>
    </row>
    <row r="2896" spans="1:40" x14ac:dyDescent="0.3">
      <c r="A2896"/>
      <c r="B2896">
        <f t="shared" si="1505"/>
        <v>962000</v>
      </c>
      <c r="C2896" s="186" t="str">
        <f t="shared" si="1508"/>
        <v>-8.25833685112563E-08+0.0025457614744393i</v>
      </c>
      <c r="D2896" s="158" t="str">
        <f t="shared" si="1509"/>
        <v>-5.95700659014511+0.019517504637368i</v>
      </c>
      <c r="E2896" t="str">
        <f t="shared" si="1510"/>
        <v>2870</v>
      </c>
      <c r="F2896" t="str">
        <f t="shared" si="1511"/>
        <v>0.777000777000777</v>
      </c>
      <c r="G2896" t="str">
        <f t="shared" si="1506"/>
        <v>0.777000777000777</v>
      </c>
      <c r="H2896" t="str">
        <f t="shared" si="1512"/>
        <v>9.1161990680283+0.389017530047615i</v>
      </c>
      <c r="I2896" t="str">
        <f t="shared" si="1513"/>
        <v>3777.76516594173i</v>
      </c>
      <c r="J2896" t="str">
        <f t="shared" si="1507"/>
        <v>-12206.278493371+817.042961241345i</v>
      </c>
      <c r="K2896" t="str">
        <f t="shared" si="1514"/>
        <v>0.0206239480526809-0.308113117064694i</v>
      </c>
      <c r="L2896" t="str">
        <f t="shared" si="1515"/>
        <v>0.00152782417183777-0.0191306170577648i</v>
      </c>
      <c r="M2896" t="str">
        <f t="shared" si="1516"/>
        <v>0.0221517722245187-0.327243734122459i</v>
      </c>
      <c r="N2896" t="str">
        <f t="shared" si="1517"/>
        <v>-12.0888485310135i</v>
      </c>
      <c r="O2896" t="str">
        <f t="shared" si="1518"/>
        <v>0.888136448813533+0.459579860621509i</v>
      </c>
      <c r="P2896" t="str">
        <f t="shared" si="1519"/>
        <v>0.111863551186467-0.459579860621509i</v>
      </c>
      <c r="Q2896" t="str">
        <f t="shared" si="1520"/>
        <v>-0.111863551186467+12.548428391635i</v>
      </c>
      <c r="R2896" t="str">
        <f t="shared" si="1521"/>
        <v>-0.0367010481587563-0.00858737351356257i</v>
      </c>
      <c r="S2896" t="str">
        <f t="shared" si="1522"/>
        <v>1.24784442580944i</v>
      </c>
      <c r="T2896" t="str">
        <f t="shared" si="1523"/>
        <v>0.0107157061712427-0.0457971983662679i</v>
      </c>
      <c r="U2896" t="str">
        <f t="shared" si="1524"/>
        <v>0.00005-0.000250669286039021i</v>
      </c>
      <c r="V2896" t="str">
        <f t="shared" si="1525"/>
        <v>3.33333333333333E-06-0.000275736214642923i</v>
      </c>
      <c r="W2896" t="str">
        <f t="shared" si="1526"/>
        <v>0.0000143593586885921-0.000132441180356306i</v>
      </c>
      <c r="X2896" t="str">
        <f t="shared" si="1527"/>
        <v>0.0000147441944296458-0.000132355551926124i</v>
      </c>
      <c r="Y2896" t="str">
        <f t="shared" si="1528"/>
        <v>0.009+1.93421576496216i</v>
      </c>
      <c r="Z2896" t="str">
        <f t="shared" si="1529"/>
        <v>-0.000957546798871956-0.000111190014047348i</v>
      </c>
      <c r="AA2896" t="str">
        <f t="shared" si="1530"/>
        <v>0.0337381767582358-7.23841370586801i</v>
      </c>
      <c r="AB2896" t="str">
        <f t="shared" si="1531"/>
        <v>0.0261239841264002-0.111649691026871i</v>
      </c>
      <c r="AC2896" t="str">
        <f t="shared" si="1532"/>
        <v>0.964042030740713-0.0110221486402442i</v>
      </c>
      <c r="AD2896" t="str">
        <f t="shared" si="1533"/>
        <v>0.028418805940768-0.11548921226813i</v>
      </c>
      <c r="AE2896" t="str">
        <f t="shared" si="1534"/>
        <v>-0.0000400535837907563+0.000107426438079829i</v>
      </c>
      <c r="AF2896" t="str">
        <f t="shared" si="1535"/>
        <v>-15.0732056581734-0.369500025410247i</v>
      </c>
      <c r="AG2896" t="str">
        <f t="shared" si="1536"/>
        <v>0.996977300368286-0.000758764560977292i</v>
      </c>
      <c r="AH2896" t="str">
        <f t="shared" si="1537"/>
        <v>0.000646605196477615-0.00160883339307053i</v>
      </c>
      <c r="AI2896">
        <f t="shared" si="1538"/>
        <v>-55.219470015610966</v>
      </c>
      <c r="AJ2896">
        <f t="shared" si="1539"/>
        <v>-68.104343885907028</v>
      </c>
      <c r="AK2896"/>
      <c r="AL2896"/>
      <c r="AM2896"/>
      <c r="AN2896"/>
    </row>
    <row r="2897" spans="1:40" x14ac:dyDescent="0.3">
      <c r="A2897"/>
      <c r="B2897">
        <f t="shared" si="1505"/>
        <v>963000</v>
      </c>
      <c r="C2897" s="186" t="str">
        <f t="shared" si="1508"/>
        <v>-8.24119448554977E-08+0.00254311790074346i</v>
      </c>
      <c r="D2897" s="158" t="str">
        <f t="shared" si="1509"/>
        <v>-5.95700658883087+0.0194972372390332i</v>
      </c>
      <c r="E2897" t="str">
        <f t="shared" si="1510"/>
        <v>2870</v>
      </c>
      <c r="F2897" t="str">
        <f t="shared" si="1511"/>
        <v>0.777000777000777</v>
      </c>
      <c r="G2897" t="str">
        <f t="shared" si="1506"/>
        <v>0.777000777000777</v>
      </c>
      <c r="H2897" t="str">
        <f t="shared" si="1512"/>
        <v>9.11623609787911+0.388615265819912i</v>
      </c>
      <c r="I2897" t="str">
        <f t="shared" si="1513"/>
        <v>3781.69215675871i</v>
      </c>
      <c r="J2897" t="str">
        <f t="shared" si="1507"/>
        <v>-12231.6706414639+817.892278248873i</v>
      </c>
      <c r="K2897" t="str">
        <f t="shared" si="1514"/>
        <v>0.0205813211774872-0.307795963727887i</v>
      </c>
      <c r="L2897" t="str">
        <f t="shared" si="1515"/>
        <v>0.00152467282584183-0.0191110028256988i</v>
      </c>
      <c r="M2897" t="str">
        <f t="shared" si="1516"/>
        <v>0.022105994003329-0.326906966553586i</v>
      </c>
      <c r="N2897" t="str">
        <f t="shared" si="1517"/>
        <v>-12.1014149016279i</v>
      </c>
      <c r="O2897" t="str">
        <f t="shared" si="1518"/>
        <v>0.893841424151271+0.448383216090018i</v>
      </c>
      <c r="P2897" t="str">
        <f t="shared" si="1519"/>
        <v>0.106158575848729-0.448383216090018i</v>
      </c>
      <c r="Q2897" t="str">
        <f t="shared" si="1520"/>
        <v>-0.106158575848729+12.5497981177179i</v>
      </c>
      <c r="R2897" t="str">
        <f t="shared" si="1521"/>
        <v>-0.0357973140355425-0.00815617773380719i</v>
      </c>
      <c r="S2897" t="str">
        <f t="shared" si="1522"/>
        <v>1.24914156138721i</v>
      </c>
      <c r="T2897" t="str">
        <f t="shared" si="1523"/>
        <v>0.0101882205893595-0.0447159127478259i</v>
      </c>
      <c r="U2897" t="str">
        <f t="shared" si="1524"/>
        <v>0.00005-0.00025040898563815i</v>
      </c>
      <c r="V2897" t="str">
        <f t="shared" si="1525"/>
        <v>3.33333333333333E-06-0.000275449884201965i</v>
      </c>
      <c r="W2897" t="str">
        <f t="shared" si="1526"/>
        <v>0.0000143591212556186-0.000132305991628413i</v>
      </c>
      <c r="X2897" t="str">
        <f t="shared" si="1527"/>
        <v>0.0000147431625770628-0.000132220454333285i</v>
      </c>
      <c r="Y2897" t="str">
        <f t="shared" si="1528"/>
        <v>0.009+1.93622638426046i</v>
      </c>
      <c r="Z2897" t="str">
        <f t="shared" si="1529"/>
        <v>-0.000955576044193968-0.000111057898272313i</v>
      </c>
      <c r="AA2897" t="str">
        <f t="shared" si="1530"/>
        <v>0.033668132417014-7.23089648848058i</v>
      </c>
      <c r="AB2897" t="str">
        <f t="shared" si="1531"/>
        <v>0.024838018950815-0.109013608263787i</v>
      </c>
      <c r="AC2897" t="str">
        <f t="shared" si="1532"/>
        <v>0.964911761107406-0.0105295756009719i</v>
      </c>
      <c r="AD2897" t="str">
        <f t="shared" si="1533"/>
        <v>0.0269708891875549-0.112683481153007i</v>
      </c>
      <c r="AE2897" t="str">
        <f t="shared" si="1534"/>
        <v>-0.0000382871261850982+0.000104682304898491i</v>
      </c>
      <c r="AF2897" t="str">
        <f t="shared" si="1535"/>
        <v>-15.07324268671-0.369118028580879i</v>
      </c>
      <c r="AG2897" t="str">
        <f t="shared" si="1536"/>
        <v>0.997053701806068-0.000719719532021416i</v>
      </c>
      <c r="AH2897" t="str">
        <f t="shared" si="1537"/>
        <v>0.000618702632899897-0.00156794365539232i</v>
      </c>
      <c r="AI2897">
        <f t="shared" si="1538"/>
        <v>-55.464920409103314</v>
      </c>
      <c r="AJ2897">
        <f t="shared" si="1539"/>
        <v>-68.466058736933988</v>
      </c>
      <c r="AK2897"/>
      <c r="AL2897"/>
      <c r="AM2897"/>
      <c r="AN2897"/>
    </row>
    <row r="2898" spans="1:40" x14ac:dyDescent="0.3">
      <c r="A2898"/>
      <c r="B2898">
        <f t="shared" si="1505"/>
        <v>964000</v>
      </c>
      <c r="C2898" s="186" t="str">
        <f t="shared" si="1508"/>
        <v>-8.22410543990985E-08+0.00254047981164034i</v>
      </c>
      <c r="D2898" s="158" t="str">
        <f t="shared" si="1509"/>
        <v>-5.95700658752071+0.0194770118892426i</v>
      </c>
      <c r="E2898" t="str">
        <f t="shared" si="1510"/>
        <v>2870</v>
      </c>
      <c r="F2898" t="str">
        <f t="shared" si="1511"/>
        <v>0.777000777000777</v>
      </c>
      <c r="G2898" t="str">
        <f t="shared" si="1506"/>
        <v>0.777000777000777</v>
      </c>
      <c r="H2898" t="str">
        <f t="shared" si="1512"/>
        <v>9.11627301287404+0.388213830897926i</v>
      </c>
      <c r="I2898" t="str">
        <f t="shared" si="1513"/>
        <v>3785.6191475757i</v>
      </c>
      <c r="J2898" t="str">
        <f t="shared" si="1507"/>
        <v>-12257.0891710094+818.7415952564i</v>
      </c>
      <c r="K2898" t="str">
        <f t="shared" si="1514"/>
        <v>0.0205388261327666-0.307479459741313i</v>
      </c>
      <c r="L2898" t="str">
        <f t="shared" si="1515"/>
        <v>0.00152153119932121-0.0190914285124465i</v>
      </c>
      <c r="M2898" t="str">
        <f t="shared" si="1516"/>
        <v>0.0220603573320878-0.32657088825376i</v>
      </c>
      <c r="N2898" t="str">
        <f t="shared" si="1517"/>
        <v>-12.1139812722422i</v>
      </c>
      <c r="O2898" t="str">
        <f t="shared" si="1518"/>
        <v>0.899405251566352+0.437115766650972i</v>
      </c>
      <c r="P2898" t="str">
        <f t="shared" si="1519"/>
        <v>0.100594748433648-0.437115766650972i</v>
      </c>
      <c r="Q2898" t="str">
        <f t="shared" si="1520"/>
        <v>-0.100594748433648+12.5510970388932i</v>
      </c>
      <c r="R2898" t="str">
        <f t="shared" si="1521"/>
        <v>-0.0348888933529424-0.00773518909803933i</v>
      </c>
      <c r="S2898" t="str">
        <f t="shared" si="1522"/>
        <v>1.25043869696497i</v>
      </c>
      <c r="T2898" t="str">
        <f t="shared" si="1523"/>
        <v>0.00967237977652994-0.0436264223428031i</v>
      </c>
      <c r="U2898" t="str">
        <f t="shared" si="1524"/>
        <v>0.00005-0.000250149225279604i</v>
      </c>
      <c r="V2898" t="str">
        <f t="shared" si="1525"/>
        <v>3.33333333333333E-06-0.000275164147807565i</v>
      </c>
      <c r="W2898" t="str">
        <f t="shared" si="1526"/>
        <v>0.000014358883586013-0.000132171085705797i</v>
      </c>
      <c r="X2898" t="str">
        <f t="shared" si="1527"/>
        <v>0.0000147421329590794-0.000132085639349406i</v>
      </c>
      <c r="Y2898" t="str">
        <f t="shared" si="1528"/>
        <v>0.009+1.93823700355876i</v>
      </c>
      <c r="Z2898" t="str">
        <f t="shared" si="1529"/>
        <v>-0.000953611418868224-0.000110926101304178i</v>
      </c>
      <c r="AA2898" t="str">
        <f t="shared" si="1530"/>
        <v>0.0335983059883333-7.22339486913037i</v>
      </c>
      <c r="AB2898" t="str">
        <f t="shared" si="1531"/>
        <v>0.0235804427359806-0.106357522925888i</v>
      </c>
      <c r="AC2898" t="str">
        <f t="shared" si="1532"/>
        <v>0.965786922258428-0.0100469710904069i</v>
      </c>
      <c r="AD2898" t="str">
        <f t="shared" si="1533"/>
        <v>0.0255586361866021-0.109859362973047i</v>
      </c>
      <c r="AE2898" t="str">
        <f t="shared" si="1534"/>
        <v>-0.000036559278144603+0.000101928023133855i</v>
      </c>
      <c r="AF2898" t="str">
        <f t="shared" si="1535"/>
        <v>-15.0732796003947-0.368736819008683i</v>
      </c>
      <c r="AG2898" t="str">
        <f t="shared" si="1536"/>
        <v>0.997130430228355-0.000681686580146146i</v>
      </c>
      <c r="AH2898" t="str">
        <f t="shared" si="1537"/>
        <v>0.000591390731965917-0.00152688720612962i</v>
      </c>
      <c r="AI2898">
        <f t="shared" si="1538"/>
        <v>-55.716825266457818</v>
      </c>
      <c r="AJ2898">
        <f t="shared" si="1539"/>
        <v>-68.827722950778096</v>
      </c>
      <c r="AK2898"/>
      <c r="AL2898"/>
      <c r="AM2898"/>
      <c r="AN2898"/>
    </row>
    <row r="2899" spans="1:40" x14ac:dyDescent="0.3">
      <c r="A2899"/>
      <c r="B2899">
        <f t="shared" si="1505"/>
        <v>965000</v>
      </c>
      <c r="C2899" s="186" t="str">
        <f t="shared" si="1508"/>
        <v>-8.20706949330509E-08+0.00253784719007938i</v>
      </c>
      <c r="D2899" s="158" t="str">
        <f t="shared" si="1509"/>
        <v>-5.95700658621462+0.0194568284572753i</v>
      </c>
      <c r="E2899" t="str">
        <f t="shared" si="1510"/>
        <v>2870</v>
      </c>
      <c r="F2899" t="str">
        <f t="shared" si="1511"/>
        <v>0.777000777000777</v>
      </c>
      <c r="G2899" t="str">
        <f t="shared" si="1506"/>
        <v>0.777000777000777</v>
      </c>
      <c r="H2899" t="str">
        <f t="shared" si="1512"/>
        <v>9.11630981348729+0.387813222725228i</v>
      </c>
      <c r="I2899" t="str">
        <f t="shared" si="1513"/>
        <v>3789.54613839269i</v>
      </c>
      <c r="J2899" t="str">
        <f t="shared" si="1507"/>
        <v>-12282.5340820075+819.590912263928i</v>
      </c>
      <c r="K2899" t="str">
        <f t="shared" si="1514"/>
        <v>0.0204964623762487-0.307163603121786i</v>
      </c>
      <c r="L2899" t="str">
        <f t="shared" si="1515"/>
        <v>0.00151839925243231-0.0190718939970801i</v>
      </c>
      <c r="M2899" t="str">
        <f t="shared" si="1516"/>
        <v>0.022014861628681-0.326235497118866i</v>
      </c>
      <c r="N2899" t="str">
        <f t="shared" si="1517"/>
        <v>-12.1265476428566i</v>
      </c>
      <c r="O2899" t="str">
        <f t="shared" si="1518"/>
        <v>0.904827052466019+0.425779291565074i</v>
      </c>
      <c r="P2899" t="str">
        <f t="shared" si="1519"/>
        <v>0.095172947533981-0.425779291565074i</v>
      </c>
      <c r="Q2899" t="str">
        <f t="shared" si="1520"/>
        <v>-0.095172947533981+12.5523269344217i</v>
      </c>
      <c r="R2899" t="str">
        <f t="shared" si="1521"/>
        <v>-0.0339758824690223-0.00732448757387084i</v>
      </c>
      <c r="S2899" t="str">
        <f t="shared" si="1522"/>
        <v>1.25173583254274i</v>
      </c>
      <c r="T2899" t="str">
        <f t="shared" si="1523"/>
        <v>0.00916832355122817-0.0425288295287359i</v>
      </c>
      <c r="U2899" t="str">
        <f t="shared" si="1524"/>
        <v>0.00005-0.000249890003284496i</v>
      </c>
      <c r="V2899" t="str">
        <f t="shared" si="1525"/>
        <v>3.33333333333333E-06-0.000274879003612945i</v>
      </c>
      <c r="W2899" t="str">
        <f t="shared" si="1526"/>
        <v>0.0000143586456798057-0.000132036461708969i</v>
      </c>
      <c r="X2899" t="str">
        <f t="shared" si="1527"/>
        <v>0.0000147411055654881-0.000131951106095635i</v>
      </c>
      <c r="Y2899" t="str">
        <f t="shared" si="1528"/>
        <v>0.009+1.94024762285706i</v>
      </c>
      <c r="Z2899" t="str">
        <f t="shared" si="1529"/>
        <v>-0.000951652897499522-0.000110794621959914i</v>
      </c>
      <c r="AA2899" t="str">
        <f t="shared" si="1530"/>
        <v>0.033528696569163-7.21590879931713i</v>
      </c>
      <c r="AB2899" t="str">
        <f t="shared" si="1531"/>
        <v>0.0223515963474958-0.103681684600935i</v>
      </c>
      <c r="AC2899" t="str">
        <f t="shared" si="1532"/>
        <v>0.966667421382863-0.00957442208574365i</v>
      </c>
      <c r="AD2899" t="str">
        <f t="shared" si="1533"/>
        <v>0.0241822831590123-0.107017316324764i</v>
      </c>
      <c r="AE2899" t="str">
        <f t="shared" si="1534"/>
        <v>-0.0000348700829417947+0.0000991640722423541i</v>
      </c>
      <c r="AF2899" t="str">
        <f t="shared" si="1535"/>
        <v>-15.0733163997019-0.368356394267953i</v>
      </c>
      <c r="AG2899" t="str">
        <f t="shared" si="1536"/>
        <v>0.997207472653312-0.000644668789480248i</v>
      </c>
      <c r="AH2899" t="str">
        <f t="shared" si="1537"/>
        <v>0.000564670136048074-0.00148567157165061i</v>
      </c>
      <c r="AI2899">
        <f t="shared" si="1538"/>
        <v>-55.975542094525601</v>
      </c>
      <c r="AJ2899">
        <f t="shared" si="1539"/>
        <v>-69.189335719266765</v>
      </c>
      <c r="AK2899"/>
      <c r="AL2899"/>
      <c r="AM2899"/>
      <c r="AN2899"/>
    </row>
    <row r="2900" spans="1:40" x14ac:dyDescent="0.3">
      <c r="A2900"/>
      <c r="B2900">
        <f t="shared" si="1505"/>
        <v>966000</v>
      </c>
      <c r="C2900" s="186" t="str">
        <f t="shared" si="1508"/>
        <v>-8.19008642597763E-08+0.00253522001908064i</v>
      </c>
      <c r="D2900" s="158" t="str">
        <f t="shared" si="1509"/>
        <v>-5.95700658491258+0.0194366868129516i</v>
      </c>
      <c r="E2900" t="str">
        <f t="shared" si="1510"/>
        <v>2870</v>
      </c>
      <c r="F2900" t="str">
        <f t="shared" si="1511"/>
        <v>0.777000777000777</v>
      </c>
      <c r="G2900" t="str">
        <f t="shared" si="1506"/>
        <v>0.777000777000777</v>
      </c>
      <c r="H2900" t="str">
        <f t="shared" si="1512"/>
        <v>9.11634650019058+0.387413438755864i</v>
      </c>
      <c r="I2900" t="str">
        <f t="shared" si="1513"/>
        <v>3793.47312920968i</v>
      </c>
      <c r="J2900" t="str">
        <f t="shared" si="1507"/>
        <v>-12308.0053744582+820.440229271455i</v>
      </c>
      <c r="K2900" t="str">
        <f t="shared" si="1514"/>
        <v>0.0204542293684444-0.306848391894151i</v>
      </c>
      <c r="L2900" t="str">
        <f t="shared" si="1515"/>
        <v>0.00151527694553504-0.0190523991591561i</v>
      </c>
      <c r="M2900" t="str">
        <f t="shared" si="1516"/>
        <v>0.0219695063139794-0.325900791053307i</v>
      </c>
      <c r="N2900" t="str">
        <f t="shared" si="1517"/>
        <v>-12.139114013471i</v>
      </c>
      <c r="O2900" t="str">
        <f t="shared" si="1518"/>
        <v>0.910105970685012+0.414375580993249i</v>
      </c>
      <c r="P2900" t="str">
        <f t="shared" si="1519"/>
        <v>0.089894029314988-0.414375580993249i</v>
      </c>
      <c r="Q2900" t="str">
        <f t="shared" si="1520"/>
        <v>-0.089894029314988+12.5534895944642i</v>
      </c>
      <c r="R2900" t="str">
        <f t="shared" si="1521"/>
        <v>-0.0330583793337146-0.00692415266209228i</v>
      </c>
      <c r="S2900" t="str">
        <f t="shared" si="1522"/>
        <v>1.2530329681205i</v>
      </c>
      <c r="T2900" t="str">
        <f t="shared" si="1523"/>
        <v>0.00867619156190095-0.0414232391777778i</v>
      </c>
      <c r="U2900" t="str">
        <f t="shared" si="1524"/>
        <v>0.00005-0.000249631317980888i</v>
      </c>
      <c r="V2900" t="str">
        <f t="shared" si="1525"/>
        <v>3.33333333333333E-06-0.000274594449778977i</v>
      </c>
      <c r="W2900" t="str">
        <f t="shared" si="1526"/>
        <v>0.0000143584075370281-0.00013190211876208i</v>
      </c>
      <c r="X2900" t="str">
        <f t="shared" si="1527"/>
        <v>0.0000147400803861357-0.000131816853696763i</v>
      </c>
      <c r="Y2900" t="str">
        <f t="shared" si="1528"/>
        <v>0.009+1.94225824215535i</v>
      </c>
      <c r="Z2900" t="str">
        <f t="shared" si="1529"/>
        <v>-0.000949700454824078-0.000110663459062394i</v>
      </c>
      <c r="AA2900" t="str">
        <f t="shared" si="1530"/>
        <v>0.0334593032611461-7.20843823074155i</v>
      </c>
      <c r="AB2900" t="str">
        <f t="shared" si="1531"/>
        <v>0.0211518202364467-0.100986348958358i</v>
      </c>
      <c r="AC2900" t="str">
        <f t="shared" si="1532"/>
        <v>0.967553164037123-0.0091120151783417i</v>
      </c>
      <c r="AD2900" t="str">
        <f t="shared" si="1533"/>
        <v>0.0228420603010873-0.104157802903245i</v>
      </c>
      <c r="AE2900" t="str">
        <f t="shared" si="1534"/>
        <v>-0.0000332195778146738+0.0000963909313856584i</v>
      </c>
      <c r="AF2900" t="str">
        <f t="shared" si="1535"/>
        <v>-15.0733530851032-0.367976751942912i</v>
      </c>
      <c r="AG2900" t="str">
        <f t="shared" si="1536"/>
        <v>0.997284816071221-0.00060866907429257i</v>
      </c>
      <c r="AH2900" t="str">
        <f t="shared" si="1537"/>
        <v>0.000538541389855742-0.00144430426888274i</v>
      </c>
      <c r="AI2900">
        <f t="shared" si="1538"/>
        <v>-56.241459508639771</v>
      </c>
      <c r="AJ2900">
        <f t="shared" si="1539"/>
        <v>-69.550896245257036</v>
      </c>
      <c r="AK2900"/>
      <c r="AL2900"/>
      <c r="AM2900"/>
      <c r="AN2900"/>
    </row>
    <row r="2901" spans="1:40" x14ac:dyDescent="0.3">
      <c r="A2901"/>
      <c r="B2901">
        <f t="shared" si="1505"/>
        <v>967000</v>
      </c>
      <c r="C2901" s="186" t="str">
        <f t="shared" si="1508"/>
        <v>-8.17315601930519E-08+0.00253259828173442i</v>
      </c>
      <c r="D2901" s="158" t="str">
        <f t="shared" si="1509"/>
        <v>-5.95700658361459+0.0194165868266306i</v>
      </c>
      <c r="E2901" t="str">
        <f t="shared" si="1510"/>
        <v>2870</v>
      </c>
      <c r="F2901" t="str">
        <f t="shared" si="1511"/>
        <v>0.777000777000777</v>
      </c>
      <c r="G2901" t="str">
        <f t="shared" si="1506"/>
        <v>0.777000777000777</v>
      </c>
      <c r="H2901" t="str">
        <f t="shared" si="1512"/>
        <v>9.11638307345324+0.387014476454298i</v>
      </c>
      <c r="I2901" t="str">
        <f t="shared" si="1513"/>
        <v>3797.40012002666i</v>
      </c>
      <c r="J2901" t="str">
        <f t="shared" si="1507"/>
        <v>-12333.5030483614+821.289546278982i</v>
      </c>
      <c r="K2901" t="str">
        <f t="shared" si="1514"/>
        <v>0.0204121265726291-0.306533824091244i</v>
      </c>
      <c r="L2901" t="str">
        <f t="shared" si="1515"/>
        <v>0.00151216423919165-0.0190329438787138i</v>
      </c>
      <c r="M2901" t="str">
        <f t="shared" si="1516"/>
        <v>0.0219242908118207-0.325566767969958i</v>
      </c>
      <c r="N2901" t="str">
        <f t="shared" si="1517"/>
        <v>-12.1516803840853i</v>
      </c>
      <c r="O2901" t="str">
        <f t="shared" si="1518"/>
        <v>0.915241172620909+0.402906435713682i</v>
      </c>
      <c r="P2901" t="str">
        <f t="shared" si="1519"/>
        <v>0.084758827379091-0.402906435713682i</v>
      </c>
      <c r="Q2901" t="str">
        <f t="shared" si="1520"/>
        <v>-0.084758827379091+12.554586819799i</v>
      </c>
      <c r="R2901" t="str">
        <f t="shared" si="1521"/>
        <v>-0.0321364835024303-0.00653426336516034i</v>
      </c>
      <c r="S2901" t="str">
        <f t="shared" si="1522"/>
        <v>1.25433010369826i</v>
      </c>
      <c r="T2901" t="str">
        <f t="shared" si="1523"/>
        <v>0.00819612324441331-0.0403097586841008i</v>
      </c>
      <c r="U2901" t="str">
        <f t="shared" si="1524"/>
        <v>0.00005-0.000249373167703762i</v>
      </c>
      <c r="V2901" t="str">
        <f t="shared" si="1525"/>
        <v>3.33333333333333E-06-0.000274310484474139i</v>
      </c>
      <c r="W2901" t="str">
        <f t="shared" si="1526"/>
        <v>0.0000143581691577102-0.000131768055992907i</v>
      </c>
      <c r="X2901" t="str">
        <f t="shared" si="1527"/>
        <v>0.0000147390574109199-0.0001316828812812i</v>
      </c>
      <c r="Y2901" t="str">
        <f t="shared" si="1528"/>
        <v>0.009+1.94426886145365i</v>
      </c>
      <c r="Z2901" t="str">
        <f t="shared" si="1529"/>
        <v>-0.000947754065708661-0.000110532611440332i</v>
      </c>
      <c r="AA2901" t="str">
        <f t="shared" si="1530"/>
        <v>0.0333901251705689-7.20098311530405i</v>
      </c>
      <c r="AB2901" t="str">
        <f t="shared" si="1531"/>
        <v>0.0199814543356635-0.0982717778160533i</v>
      </c>
      <c r="AC2901" t="str">
        <f t="shared" si="1532"/>
        <v>0.968444054129464-0.00865983654283505i</v>
      </c>
      <c r="AD2901" t="str">
        <f t="shared" si="1533"/>
        <v>0.0215381917423359-0.101281287419649i</v>
      </c>
      <c r="AE2901" t="str">
        <f t="shared" si="1534"/>
        <v>-0.0000316077939803442+0.0000936090793531969i</v>
      </c>
      <c r="AF2901" t="str">
        <f t="shared" si="1535"/>
        <v>-15.0733896570678-0.367597889627667i</v>
      </c>
      <c r="AG2901" t="str">
        <f t="shared" si="1536"/>
        <v>0.997362447446773-0.000573690178765136i</v>
      </c>
      <c r="AH2901" t="str">
        <f t="shared" si="1537"/>
        <v>0.000513004940832289-0.00140279280401282i</v>
      </c>
      <c r="AI2901">
        <f t="shared" si="1538"/>
        <v>-56.51500094834855</v>
      </c>
      <c r="AJ2901">
        <f t="shared" si="1539"/>
        <v>-69.912403742746818</v>
      </c>
      <c r="AK2901"/>
      <c r="AL2901"/>
      <c r="AM2901"/>
      <c r="AN2901"/>
    </row>
    <row r="2902" spans="1:40" x14ac:dyDescent="0.3">
      <c r="A2902"/>
      <c r="B2902">
        <f t="shared" si="1505"/>
        <v>968000</v>
      </c>
      <c r="C2902" s="186" t="str">
        <f t="shared" si="1508"/>
        <v>-8.15627805579419E-08+0.00252998196120088i</v>
      </c>
      <c r="D2902" s="158" t="str">
        <f t="shared" si="1509"/>
        <v>-5.95700658232061+0.0193965283692068i</v>
      </c>
      <c r="E2902" t="str">
        <f t="shared" si="1510"/>
        <v>2870</v>
      </c>
      <c r="F2902" t="str">
        <f t="shared" si="1511"/>
        <v>0.777000777000777</v>
      </c>
      <c r="G2902" t="str">
        <f t="shared" si="1506"/>
        <v>0.777000777000777</v>
      </c>
      <c r="H2902" t="str">
        <f t="shared" si="1512"/>
        <v>9.11641953374213+0.386616333295365i</v>
      </c>
      <c r="I2902" t="str">
        <f t="shared" si="1513"/>
        <v>3801.32711084365i</v>
      </c>
      <c r="J2902" t="str">
        <f t="shared" si="1507"/>
        <v>-12359.0271037172+822.13886328651i</v>
      </c>
      <c r="K2902" t="str">
        <f t="shared" si="1514"/>
        <v>0.020370153454825-0.306219897753849i</v>
      </c>
      <c r="L2902" t="str">
        <f t="shared" si="1515"/>
        <v>0.00150906109416536-0.0190135280362716i</v>
      </c>
      <c r="M2902" t="str">
        <f t="shared" si="1516"/>
        <v>0.0218792145489904-0.325233425790121i</v>
      </c>
      <c r="N2902" t="str">
        <f t="shared" si="1517"/>
        <v>-12.1642467546997i</v>
      </c>
      <c r="O2902" t="str">
        <f t="shared" si="1518"/>
        <v>0.920231847365879+0.391373666837183i</v>
      </c>
      <c r="P2902" t="str">
        <f t="shared" si="1519"/>
        <v>0.079768152634121-0.391373666837183i</v>
      </c>
      <c r="Q2902" t="str">
        <f t="shared" si="1520"/>
        <v>-0.079768152634121+12.5556204215369i</v>
      </c>
      <c r="R2902" t="str">
        <f t="shared" si="1521"/>
        <v>-0.0312102961491639-0.00615489815497934i</v>
      </c>
      <c r="S2902" t="str">
        <f t="shared" si="1522"/>
        <v>1.25562723927603i</v>
      </c>
      <c r="T2902" t="str">
        <f t="shared" si="1523"/>
        <v>0.00772825777836184-0.039188497990762i</v>
      </c>
      <c r="U2902" t="str">
        <f t="shared" si="1524"/>
        <v>0.0000500000000000001-0.000249115550794978i</v>
      </c>
      <c r="V2902" t="str">
        <f t="shared" si="1525"/>
        <v>3.33333333333333E-06-0.000274027105874476i</v>
      </c>
      <c r="W2902" t="str">
        <f t="shared" si="1526"/>
        <v>0.0000143579305418832-0.000131634272532827i</v>
      </c>
      <c r="X2902" t="str">
        <f t="shared" si="1527"/>
        <v>0.0000147380366297921-0.000131549187980956i</v>
      </c>
      <c r="Y2902" t="str">
        <f t="shared" si="1528"/>
        <v>0.009+1.94627948075195i</v>
      </c>
      <c r="Z2902" t="str">
        <f t="shared" si="1529"/>
        <v>-0.000945813705149811-0.000110402077928271i</v>
      </c>
      <c r="AA2902" t="str">
        <f t="shared" si="1530"/>
        <v>0.0333211614083341-7.19354340510402i</v>
      </c>
      <c r="AB2902" t="str">
        <f t="shared" si="1531"/>
        <v>0.0188408379532154-0.0955382392058823i</v>
      </c>
      <c r="AC2902" t="str">
        <f t="shared" si="1532"/>
        <v>0.969339993904976-0.00821797190549904i</v>
      </c>
      <c r="AD2902" t="str">
        <f t="shared" si="1533"/>
        <v>0.0202708955046964-0.0983882375181093i</v>
      </c>
      <c r="AE2902" t="str">
        <f t="shared" si="1534"/>
        <v>-0.0000300347566497011+0.0000908189944849774i</v>
      </c>
      <c r="AF2902" t="str">
        <f t="shared" si="1535"/>
        <v>-15.0734261160627-0.367219804926158i</v>
      </c>
      <c r="AG2902" t="str">
        <f t="shared" si="1536"/>
        <v>0.997440353721367-0.00053973467679931i</v>
      </c>
      <c r="AH2902" t="str">
        <f t="shared" si="1537"/>
        <v>0.000488061139570389-0.00136114467119739i</v>
      </c>
      <c r="AI2902">
        <f t="shared" si="1538"/>
        <v>-56.796628965048072</v>
      </c>
      <c r="AJ2902">
        <f t="shared" si="1539"/>
        <v>-70.273857436982269</v>
      </c>
      <c r="AK2902"/>
      <c r="AL2902"/>
      <c r="AM2902"/>
      <c r="AN2902"/>
    </row>
    <row r="2903" spans="1:40" x14ac:dyDescent="0.3">
      <c r="A2903"/>
      <c r="B2903">
        <f t="shared" si="1505"/>
        <v>969000</v>
      </c>
      <c r="C2903" s="186" t="str">
        <f t="shared" si="1508"/>
        <v>-8.13945231907277E-08+0.00252737104070971i</v>
      </c>
      <c r="D2903" s="158" t="str">
        <f t="shared" si="1509"/>
        <v>-5.95700658103064+0.0193765113121078i</v>
      </c>
      <c r="E2903" t="str">
        <f t="shared" si="1510"/>
        <v>2870</v>
      </c>
      <c r="F2903" t="str">
        <f t="shared" si="1511"/>
        <v>0.777000777000777</v>
      </c>
      <c r="G2903" t="str">
        <f t="shared" si="1506"/>
        <v>0.777000777000777</v>
      </c>
      <c r="H2903" t="str">
        <f t="shared" si="1512"/>
        <v>9.11645588152177+0.386219006764208i</v>
      </c>
      <c r="I2903" t="str">
        <f t="shared" si="1513"/>
        <v>3805.25410166064i</v>
      </c>
      <c r="J2903" t="str">
        <f t="shared" si="1507"/>
        <v>-12384.5775405255+822.988180294038i</v>
      </c>
      <c r="K2903" t="str">
        <f t="shared" si="1514"/>
        <v>0.0203283094837854-0.30590661093066i</v>
      </c>
      <c r="L2903" t="str">
        <f t="shared" si="1515"/>
        <v>0.00150596747141925-0.0189941515128254i</v>
      </c>
      <c r="M2903" t="str">
        <f t="shared" si="1516"/>
        <v>0.0218342769552047-0.324900762443485i</v>
      </c>
      <c r="N2903" t="str">
        <f t="shared" si="1517"/>
        <v>-12.176813125314i</v>
      </c>
      <c r="O2903" t="str">
        <f t="shared" si="1518"/>
        <v>0.925077206834443+0.379779095521837i</v>
      </c>
      <c r="P2903" t="str">
        <f t="shared" si="1519"/>
        <v>0.0749227931655569-0.379779095521837i</v>
      </c>
      <c r="Q2903" t="str">
        <f t="shared" si="1520"/>
        <v>-0.0749227931655569+12.5565922208358i</v>
      </c>
      <c r="R2903" t="str">
        <f t="shared" si="1521"/>
        <v>-0.0302799200791333-0.00578613494000702i</v>
      </c>
      <c r="S2903" t="str">
        <f t="shared" si="1522"/>
        <v>1.2569243748538i</v>
      </c>
      <c r="T2903" t="str">
        <f t="shared" si="1523"/>
        <v>0.00727273404228805-0.0380595696160876i</v>
      </c>
      <c r="U2903" t="str">
        <f t="shared" si="1524"/>
        <v>0.0000500000000000001-0.000248858465603239i</v>
      </c>
      <c r="V2903" t="str">
        <f t="shared" si="1525"/>
        <v>3.33333333333333E-06-0.000273744312163563i</v>
      </c>
      <c r="W2903" t="str">
        <f t="shared" si="1526"/>
        <v>0.0000143576916895777-0.000131500767516806i</v>
      </c>
      <c r="X2903" t="str">
        <f t="shared" si="1527"/>
        <v>0.0000147370180327551-0.000131415772931626i</v>
      </c>
      <c r="Y2903" t="str">
        <f t="shared" si="1528"/>
        <v>0.009+1.94829010005025i</v>
      </c>
      <c r="Z2903" t="str">
        <f t="shared" si="1529"/>
        <v>-0.000943879348273028-0.000110271857366535i</v>
      </c>
      <c r="AA2903" t="str">
        <f t="shared" si="1530"/>
        <v>0.0332524110899307-7.18611905243852i</v>
      </c>
      <c r="AB2903" t="str">
        <f t="shared" si="1531"/>
        <v>0.0177303096632249-0.0927860074379953i</v>
      </c>
      <c r="AC2903" t="str">
        <f t="shared" si="1532"/>
        <v>0.970240883930997-0.00778650651190973i</v>
      </c>
      <c r="AD2903" t="str">
        <f t="shared" si="1533"/>
        <v>0.0190403834630826-0.0954791236922965i</v>
      </c>
      <c r="AE2903" t="str">
        <f t="shared" si="1534"/>
        <v>-0.0000285004850432816+0.0000880211545949194i</v>
      </c>
      <c r="AF2903" t="str">
        <f t="shared" si="1535"/>
        <v>-15.0734624625524-0.3668424954521i</v>
      </c>
      <c r="AG2903" t="str">
        <f t="shared" si="1536"/>
        <v>0.997518521815394-0.000506804971857563i</v>
      </c>
      <c r="AH2903" t="str">
        <f t="shared" si="1537"/>
        <v>0.000463710240247107-0.00131936735128661i</v>
      </c>
      <c r="AI2903">
        <f t="shared" si="1538"/>
        <v>-57.086850190486224</v>
      </c>
      <c r="AJ2903">
        <f t="shared" si="1539"/>
        <v>-70.635256564533876</v>
      </c>
      <c r="AK2903"/>
      <c r="AL2903"/>
      <c r="AM2903"/>
      <c r="AN2903"/>
    </row>
    <row r="2904" spans="1:40" x14ac:dyDescent="0.3">
      <c r="A2904"/>
      <c r="B2904">
        <f t="shared" si="1505"/>
        <v>970000</v>
      </c>
      <c r="C2904" s="186" t="str">
        <f t="shared" si="1508"/>
        <v>-8.12267859388376E-08+0.00252476550355973i</v>
      </c>
      <c r="D2904" s="158" t="str">
        <f t="shared" si="1509"/>
        <v>-5.95700657974465+0.0193565355272913i</v>
      </c>
      <c r="E2904" t="str">
        <f t="shared" si="1510"/>
        <v>2870</v>
      </c>
      <c r="F2904" t="str">
        <f t="shared" si="1511"/>
        <v>0.777000777000777</v>
      </c>
      <c r="G2904" t="str">
        <f t="shared" si="1506"/>
        <v>0.777000777000777</v>
      </c>
      <c r="H2904" t="str">
        <f t="shared" si="1512"/>
        <v>9.11649211725425+0.385822494356239i</v>
      </c>
      <c r="I2904" t="str">
        <f t="shared" si="1513"/>
        <v>3809.18109247762i</v>
      </c>
      <c r="J2904" t="str">
        <f t="shared" si="1507"/>
        <v>-12410.1543587864+823.837497301565i</v>
      </c>
      <c r="K2904" t="str">
        <f t="shared" si="1514"/>
        <v>0.0202865941309766-0.305593961678238i</v>
      </c>
      <c r="L2904" t="str">
        <f t="shared" si="1515"/>
        <v>0.00150288333211498-0.0189748141898465i</v>
      </c>
      <c r="M2904" t="str">
        <f t="shared" si="1516"/>
        <v>0.0217894774630916-0.324568775868084i</v>
      </c>
      <c r="N2904" t="str">
        <f t="shared" si="1517"/>
        <v>-12.1893794959284i</v>
      </c>
      <c r="O2904" t="str">
        <f t="shared" si="1518"/>
        <v>0.929776485888252+0.368124552684676i</v>
      </c>
      <c r="P2904" t="str">
        <f t="shared" si="1519"/>
        <v>0.070223514111748-0.368124552684676i</v>
      </c>
      <c r="Q2904" t="str">
        <f t="shared" si="1520"/>
        <v>-0.070223514111748+12.5575040486131i</v>
      </c>
      <c r="R2904" t="str">
        <f t="shared" si="1521"/>
        <v>-0.029345459740751-0.00542805103161052i</v>
      </c>
      <c r="S2904" t="str">
        <f t="shared" si="1522"/>
        <v>1.25822151043156i</v>
      </c>
      <c r="T2904" t="str">
        <f t="shared" si="1523"/>
        <v>0.00682969056769258-0.0369230886793163i</v>
      </c>
      <c r="U2904" t="str">
        <f t="shared" si="1524"/>
        <v>0.0000500000000000001-0.00024860191048406i</v>
      </c>
      <c r="V2904" t="str">
        <f t="shared" si="1525"/>
        <v>3.33333333333333E-06-0.000273462101532466i</v>
      </c>
      <c r="W2904" t="str">
        <f t="shared" si="1526"/>
        <v>0.0000143574526008246-0.000131367540083373i</v>
      </c>
      <c r="X2904" t="str">
        <f t="shared" si="1527"/>
        <v>0.0000147360016098636-0.000131282635272364i</v>
      </c>
      <c r="Y2904" t="str">
        <f t="shared" si="1528"/>
        <v>0.009+1.95030071934854i</v>
      </c>
      <c r="Z2904" t="str">
        <f t="shared" si="1529"/>
        <v>-0.000941950970331938-0.000110141948601194i</v>
      </c>
      <c r="AA2904" t="str">
        <f t="shared" si="1530"/>
        <v>0.0331838733354064-7.17871000980143i</v>
      </c>
      <c r="AB2904" t="str">
        <f t="shared" si="1531"/>
        <v>0.0166502071937584-0.0900153631633467i</v>
      </c>
      <c r="AC2904" t="str">
        <f t="shared" si="1532"/>
        <v>0.971146623083156-0.00736552509380788i</v>
      </c>
      <c r="AD2904" t="str">
        <f t="shared" si="1533"/>
        <v>0.0178468613070002-0.0925544192010724i</v>
      </c>
      <c r="AE2904" t="str">
        <f t="shared" si="1534"/>
        <v>-0.0000270049924079663+0.0000852160368941908i</v>
      </c>
      <c r="AF2904" t="str">
        <f t="shared" si="1535"/>
        <v>-15.0734986969989-0.366465958828948i</v>
      </c>
      <c r="AG2904" t="str">
        <f t="shared" si="1536"/>
        <v>0.997596938630542-0.000474903296834032i</v>
      </c>
      <c r="AH2904" t="str">
        <f t="shared" si="1537"/>
        <v>0.000439952401073682-0.00127746831055412i</v>
      </c>
      <c r="AI2904">
        <f t="shared" si="1538"/>
        <v>-57.386221120212596</v>
      </c>
      <c r="AJ2904">
        <f t="shared" si="1539"/>
        <v>-70.996600373413301</v>
      </c>
      <c r="AK2904"/>
      <c r="AL2904"/>
      <c r="AM2904"/>
      <c r="AN2904"/>
    </row>
    <row r="2905" spans="1:40" x14ac:dyDescent="0.3">
      <c r="A2905"/>
      <c r="B2905">
        <f t="shared" ref="B2905:B2968" si="1540">B2904+1000</f>
        <v>971000</v>
      </c>
      <c r="C2905" s="186" t="str">
        <f t="shared" si="1508"/>
        <v>-8.10595666607785E-08+0.0025221653331186i</v>
      </c>
      <c r="D2905" s="158" t="str">
        <f t="shared" si="1509"/>
        <v>-5.95700657846264+0.0193366008872426i</v>
      </c>
      <c r="E2905" t="str">
        <f t="shared" si="1510"/>
        <v>2870</v>
      </c>
      <c r="F2905" t="str">
        <f t="shared" si="1511"/>
        <v>0.777000777000777</v>
      </c>
      <c r="G2905" t="str">
        <f t="shared" si="1506"/>
        <v>0.777000777000777</v>
      </c>
      <c r="H2905" t="str">
        <f t="shared" si="1512"/>
        <v>9.11652824139934+0.385426793577073i</v>
      </c>
      <c r="I2905" t="str">
        <f t="shared" si="1513"/>
        <v>3813.10808329461i</v>
      </c>
      <c r="J2905" t="str">
        <f t="shared" si="1507"/>
        <v>-12435.7575584999+824.686814309092i</v>
      </c>
      <c r="K2905" t="str">
        <f t="shared" si="1514"/>
        <v>0.0202450068705625-0.305281948060976i</v>
      </c>
      <c r="L2905" t="str">
        <f t="shared" si="1515"/>
        <v>0.00149980863761158-0.0189555159492782i</v>
      </c>
      <c r="M2905" t="str">
        <f t="shared" si="1516"/>
        <v>0.0217448155081741-0.324237464010254i</v>
      </c>
      <c r="N2905" t="str">
        <f t="shared" si="1517"/>
        <v>-12.2019458665428i</v>
      </c>
      <c r="O2905" t="str">
        <f t="shared" si="1518"/>
        <v>0.934328942456628+0.35641187871321i</v>
      </c>
      <c r="P2905" t="str">
        <f t="shared" si="1519"/>
        <v>0.065671057543372-0.35641187871321i</v>
      </c>
      <c r="Q2905" t="str">
        <f t="shared" si="1520"/>
        <v>-0.065671057543372+12.558357745256i</v>
      </c>
      <c r="R2905" t="str">
        <f t="shared" si="1521"/>
        <v>-0.028407021237126-0.00508072310976934i</v>
      </c>
      <c r="S2905" t="str">
        <f t="shared" si="1522"/>
        <v>1.25951864600932i</v>
      </c>
      <c r="T2905" t="str">
        <f t="shared" si="1523"/>
        <v>0.00639926549196494-0.0357791729257429i</v>
      </c>
      <c r="U2905" t="str">
        <f t="shared" si="1524"/>
        <v>0.0000499999999999999-0.000248345883799731i</v>
      </c>
      <c r="V2905" t="str">
        <f t="shared" si="1525"/>
        <v>3.33333333333333E-06-0.000273180472179703i</v>
      </c>
      <c r="W2905" t="str">
        <f t="shared" si="1526"/>
        <v>0.0000143572132756546-0.00013123458937461i</v>
      </c>
      <c r="X2905" t="str">
        <f t="shared" si="1527"/>
        <v>0.0000147349873512233-0.000131149774145878i</v>
      </c>
      <c r="Y2905" t="str">
        <f t="shared" si="1528"/>
        <v>0.009+1.95231133864684i</v>
      </c>
      <c r="Z2905" t="str">
        <f t="shared" si="1529"/>
        <v>-0.00094002854670759-0.000110012350484029i</v>
      </c>
      <c r="AA2905" t="str">
        <f t="shared" si="1530"/>
        <v>0.0331155472693384-7.1713162298823i</v>
      </c>
      <c r="AB2905" t="str">
        <f t="shared" si="1531"/>
        <v>0.0156008673120724-0.0872265934349934i</v>
      </c>
      <c r="AC2905" t="str">
        <f t="shared" si="1532"/>
        <v>0.972057108531853-0.00695511183527726i</v>
      </c>
      <c r="AD2905" t="str">
        <f t="shared" si="1533"/>
        <v>0.0166905285035554-0.0896145999839749i</v>
      </c>
      <c r="AE2905" t="str">
        <f t="shared" si="1534"/>
        <v>-0.0000255482860349019+0.0000824041179152212i</v>
      </c>
      <c r="AF2905" t="str">
        <f t="shared" si="1535"/>
        <v>-15.073534819862-0.36609019268983i</v>
      </c>
      <c r="AG2905" t="str">
        <f t="shared" si="1536"/>
        <v>0.997675591052084-0.000444031713962041i</v>
      </c>
      <c r="AH2905" t="str">
        <f t="shared" si="1537"/>
        <v>0.000416787684765683-0.00123545499944312i</v>
      </c>
      <c r="AI2905">
        <f t="shared" si="1538"/>
        <v>-57.695354877753211</v>
      </c>
      <c r="AJ2905">
        <f t="shared" si="1539"/>
        <v>-71.357888123145656</v>
      </c>
      <c r="AK2905"/>
      <c r="AL2905"/>
      <c r="AM2905"/>
      <c r="AN2905"/>
    </row>
    <row r="2906" spans="1:40" x14ac:dyDescent="0.3">
      <c r="A2906"/>
      <c r="B2906">
        <f t="shared" si="1540"/>
        <v>972000</v>
      </c>
      <c r="C2906" s="186" t="str">
        <f t="shared" si="1508"/>
        <v>-8.0892863226068E-08+0.00251957051282239i</v>
      </c>
      <c r="D2906" s="158" t="str">
        <f t="shared" si="1509"/>
        <v>-5.95700657718458+0.0193167072649717i</v>
      </c>
      <c r="E2906" t="str">
        <f t="shared" si="1510"/>
        <v>2870</v>
      </c>
      <c r="F2906" t="str">
        <f t="shared" si="1511"/>
        <v>0.777000777000777</v>
      </c>
      <c r="G2906" t="str">
        <f t="shared" si="1506"/>
        <v>0.777000777000777</v>
      </c>
      <c r="H2906" t="str">
        <f t="shared" si="1512"/>
        <v>9.11656425441442+0.385031901942492i</v>
      </c>
      <c r="I2906" t="str">
        <f t="shared" si="1513"/>
        <v>3817.0350741116i</v>
      </c>
      <c r="J2906" t="str">
        <f t="shared" si="1507"/>
        <v>-12461.3871396659+825.53613131662i</v>
      </c>
      <c r="K2906" t="str">
        <f t="shared" si="1514"/>
        <v>0.0202035471793881-0.304970568151063i</v>
      </c>
      <c r="L2906" t="str">
        <f t="shared" si="1515"/>
        <v>0.00149674334946435-0.0189362566735348i</v>
      </c>
      <c r="M2906" t="str">
        <f t="shared" si="1516"/>
        <v>0.0217002905288525-0.323906824824598i</v>
      </c>
      <c r="N2906" t="str">
        <f t="shared" si="1517"/>
        <v>-12.2145122371571i</v>
      </c>
      <c r="O2906" t="str">
        <f t="shared" si="1518"/>
        <v>0.938733857653869+0.344642923174532i</v>
      </c>
      <c r="P2906" t="str">
        <f t="shared" si="1519"/>
        <v>0.061266142346131-0.344642923174532i</v>
      </c>
      <c r="Q2906" t="str">
        <f t="shared" si="1520"/>
        <v>-0.061266142346131+12.5591551603316i</v>
      </c>
      <c r="R2906" t="str">
        <f t="shared" si="1521"/>
        <v>-0.0274647123368806-0.00474422718805163i</v>
      </c>
      <c r="S2906" t="str">
        <f t="shared" si="1522"/>
        <v>1.26081578158709i</v>
      </c>
      <c r="T2906" t="str">
        <f t="shared" si="1523"/>
        <v>0.00598159651013004-0.0346279427510887i</v>
      </c>
      <c r="U2906" t="str">
        <f t="shared" si="1524"/>
        <v>0.0000499999999999999-0.000248090383919278i</v>
      </c>
      <c r="V2906" t="str">
        <f t="shared" si="1525"/>
        <v>3.33333333333333E-06-0.000272899422311206i</v>
      </c>
      <c r="W2906" t="str">
        <f t="shared" si="1526"/>
        <v>0.0000143569737140989-0.000131101914536126i</v>
      </c>
      <c r="X2906" t="str">
        <f t="shared" si="1527"/>
        <v>0.0000147339752469917-0.000131017188698396i</v>
      </c>
      <c r="Y2906" t="str">
        <f t="shared" si="1528"/>
        <v>0.009+1.95432195794514i</v>
      </c>
      <c r="Z2906" t="str">
        <f t="shared" si="1529"/>
        <v>-0.000938112052907558-0.0001098830618725i</v>
      </c>
      <c r="AA2906" t="str">
        <f t="shared" si="1530"/>
        <v>0.0330474320208064-7.16393766556541i</v>
      </c>
      <c r="AB2906" t="str">
        <f t="shared" si="1531"/>
        <v>0.0145826257069763-0.0844199917675074i</v>
      </c>
      <c r="AC2906" t="str">
        <f t="shared" si="1532"/>
        <v>0.972972235729383-0.0065553503381505i</v>
      </c>
      <c r="AD2906" t="str">
        <f t="shared" si="1533"/>
        <v>0.0155715782616024-0.0866601445759408i</v>
      </c>
      <c r="AE2906" t="str">
        <f t="shared" si="1534"/>
        <v>-0.0000241303672783204+0.0000795858734358295i</v>
      </c>
      <c r="AF2906" t="str">
        <f t="shared" si="1535"/>
        <v>-15.073570831599-0.36571519467752i</v>
      </c>
      <c r="AG2906" t="str">
        <f t="shared" si="1536"/>
        <v>0.997754465951172-0.000414192114751714i</v>
      </c>
      <c r="AH2906" t="str">
        <f t="shared" si="1537"/>
        <v>0.000394216059028244-0.00119333485131995i</v>
      </c>
      <c r="AI2906">
        <f t="shared" si="1538"/>
        <v>-58.014929166181368</v>
      </c>
      <c r="AJ2906">
        <f t="shared" si="1539"/>
        <v>-71.719119084864133</v>
      </c>
      <c r="AK2906"/>
      <c r="AL2906"/>
      <c r="AM2906"/>
      <c r="AN2906"/>
    </row>
    <row r="2907" spans="1:40" x14ac:dyDescent="0.3">
      <c r="A2907"/>
      <c r="B2907">
        <f t="shared" si="1540"/>
        <v>973000</v>
      </c>
      <c r="C2907" s="186" t="str">
        <f t="shared" si="1508"/>
        <v>-8.07266735151658E-08+0.00251698102617528i</v>
      </c>
      <c r="D2907" s="158" t="str">
        <f t="shared" si="1509"/>
        <v>-5.95700657591046+0.0192968545340105i</v>
      </c>
      <c r="E2907" t="str">
        <f t="shared" si="1510"/>
        <v>2870</v>
      </c>
      <c r="F2907" t="str">
        <f t="shared" si="1511"/>
        <v>0.777000777000777</v>
      </c>
      <c r="G2907" t="str">
        <f t="shared" si="1506"/>
        <v>0.777000777000777</v>
      </c>
      <c r="H2907" t="str">
        <f t="shared" si="1512"/>
        <v>9.11660015675454+0.384637816978372i</v>
      </c>
      <c r="I2907" t="str">
        <f t="shared" si="1513"/>
        <v>3820.96206492859i</v>
      </c>
      <c r="J2907" t="str">
        <f t="shared" si="1507"/>
        <v>-12487.0431022845+826.385448324147i</v>
      </c>
      <c r="K2907" t="str">
        <f t="shared" si="1514"/>
        <v>0.0201622145369618-0.304659820028431i</v>
      </c>
      <c r="L2907" t="str">
        <f t="shared" si="1515"/>
        <v>0.00149368742942351-0.0189170362454982i</v>
      </c>
      <c r="M2907" t="str">
        <f t="shared" si="1516"/>
        <v>0.0216559019663853-0.323576856273929i</v>
      </c>
      <c r="N2907" t="str">
        <f t="shared" si="1517"/>
        <v>-12.2270786077715i</v>
      </c>
      <c r="O2907" t="str">
        <f t="shared" si="1518"/>
        <v>0.942990535892873+0.332819544522964i</v>
      </c>
      <c r="P2907" t="str">
        <f t="shared" si="1519"/>
        <v>0.057009464107127-0.332819544522964i</v>
      </c>
      <c r="Q2907" t="str">
        <f t="shared" si="1520"/>
        <v>-0.057009464107127+12.5598981522945i</v>
      </c>
      <c r="R2907" t="str">
        <f t="shared" si="1521"/>
        <v>-0.0265186424843363-0.00441863857790184i</v>
      </c>
      <c r="S2907" t="str">
        <f t="shared" si="1522"/>
        <v>1.26211291716485i</v>
      </c>
      <c r="T2907" t="str">
        <f t="shared" si="1523"/>
        <v>0.00557682082545284-0.0334695212251574i</v>
      </c>
      <c r="U2907" t="str">
        <f t="shared" si="1524"/>
        <v>0.0000499999999999999-0.000247835409218436i</v>
      </c>
      <c r="V2907" t="str">
        <f t="shared" si="1525"/>
        <v>3.33333333333333E-06-0.00027261895014028i</v>
      </c>
      <c r="W2907" t="str">
        <f t="shared" si="1526"/>
        <v>0.0000143567339161881-0.000130969514717042i</v>
      </c>
      <c r="X2907" t="str">
        <f t="shared" si="1527"/>
        <v>0.0000147329652873762-0.000130884878079658i</v>
      </c>
      <c r="Y2907" t="str">
        <f t="shared" si="1528"/>
        <v>0.009+1.95633257724344i</v>
      </c>
      <c r="Z2907" t="str">
        <f t="shared" si="1529"/>
        <v>-0.000936201464565249-0.000109754081629704i</v>
      </c>
      <c r="AA2907" t="str">
        <f t="shared" si="1530"/>
        <v>0.0329795267233651-7.15657426992888i</v>
      </c>
      <c r="AB2907" t="str">
        <f t="shared" si="1531"/>
        <v>0.0135958168684102-0.0815958581946474i</v>
      </c>
      <c r="AC2907" t="str">
        <f t="shared" si="1532"/>
        <v>0.973891898397658-0.00616632358668259i</v>
      </c>
      <c r="AD2907" t="str">
        <f t="shared" si="1533"/>
        <v>0.0144901974971463-0.0836915340215352i</v>
      </c>
      <c r="AE2907" t="str">
        <f t="shared" si="1534"/>
        <v>-0.0000227512315753828+0.0000767617784037413i</v>
      </c>
      <c r="AF2907" t="str">
        <f t="shared" si="1535"/>
        <v>-15.073606732665-0.365340962444362i</v>
      </c>
      <c r="AG2907" t="str">
        <f t="shared" si="1536"/>
        <v>0.997833550187136-0.000385386219960513i</v>
      </c>
      <c r="AH2907" t="str">
        <f t="shared" si="1537"/>
        <v>0.000372237397058248-0.00115111528123968i</v>
      </c>
      <c r="AI2907">
        <f t="shared" si="1538"/>
        <v>-58.345695666301012</v>
      </c>
      <c r="AJ2907">
        <f t="shared" si="1539"/>
        <v>-72.080292541408326</v>
      </c>
      <c r="AK2907"/>
      <c r="AL2907"/>
      <c r="AM2907"/>
      <c r="AN2907"/>
    </row>
    <row r="2908" spans="1:40" x14ac:dyDescent="0.3">
      <c r="A2908"/>
      <c r="B2908">
        <f t="shared" si="1540"/>
        <v>974000</v>
      </c>
      <c r="C2908" s="186" t="str">
        <f t="shared" si="1508"/>
        <v>-8.05609954194064E-08+0.0025143968567492i</v>
      </c>
      <c r="D2908" s="158" t="str">
        <f t="shared" si="1509"/>
        <v>-5.95700657464025+0.0192770425684105i</v>
      </c>
      <c r="E2908" t="str">
        <f t="shared" si="1510"/>
        <v>2870</v>
      </c>
      <c r="F2908" t="str">
        <f t="shared" si="1511"/>
        <v>0.777000777000777</v>
      </c>
      <c r="G2908" t="str">
        <f t="shared" si="1506"/>
        <v>0.777000777000777</v>
      </c>
      <c r="H2908" t="str">
        <f t="shared" si="1512"/>
        <v>9.11663594887239+0.384244536220656i</v>
      </c>
      <c r="I2908" t="str">
        <f t="shared" si="1513"/>
        <v>3824.88905574557i</v>
      </c>
      <c r="J2908" t="str">
        <f t="shared" si="1507"/>
        <v>-12512.7254463557+827.234765331675i</v>
      </c>
      <c r="K2908" t="str">
        <f t="shared" si="1514"/>
        <v>0.0201210084254406-0.30434970178073i</v>
      </c>
      <c r="L2908" t="str">
        <f t="shared" si="1515"/>
        <v>0.00149064083943312-0.0188978545485161i</v>
      </c>
      <c r="M2908" t="str">
        <f t="shared" si="1516"/>
        <v>0.0216116492648737-0.323247556329246i</v>
      </c>
      <c r="N2908" t="str">
        <f t="shared" si="1517"/>
        <v>-12.2396449783858i</v>
      </c>
      <c r="O2908" t="str">
        <f t="shared" si="1518"/>
        <v>0.947098304994733+0.320943609807243i</v>
      </c>
      <c r="P2908" t="str">
        <f t="shared" si="1519"/>
        <v>0.052901695005267-0.320943609807243i</v>
      </c>
      <c r="Q2908" t="str">
        <f t="shared" si="1520"/>
        <v>-0.052901695005267+12.560588588193i</v>
      </c>
      <c r="R2908" t="str">
        <f t="shared" si="1521"/>
        <v>-0.0255689228091171-0.00410403185227022i</v>
      </c>
      <c r="S2908" t="str">
        <f t="shared" si="1522"/>
        <v>1.26341005274262i</v>
      </c>
      <c r="T2908" t="str">
        <f t="shared" si="1523"/>
        <v>0.00518507509893411-0.0323040341148386i</v>
      </c>
      <c r="U2908" t="str">
        <f t="shared" si="1524"/>
        <v>0.0000499999999999999-0.000247580958079608i</v>
      </c>
      <c r="V2908" t="str">
        <f t="shared" si="1525"/>
        <v>3.33333333333333E-06-0.000272339053887569i</v>
      </c>
      <c r="W2908" t="str">
        <f t="shared" si="1526"/>
        <v>0.0000143564938819532-0.000130837389069976i</v>
      </c>
      <c r="X2908" t="str">
        <f t="shared" si="1527"/>
        <v>0.0000147319574626351-0.000130752841442898i</v>
      </c>
      <c r="Y2908" t="str">
        <f t="shared" si="1528"/>
        <v>0.009+1.95834319654173i</v>
      </c>
      <c r="Z2908" t="str">
        <f t="shared" si="1529"/>
        <v>-0.000934296757439109-0.00010962540862435i</v>
      </c>
      <c r="AA2908" t="str">
        <f t="shared" si="1530"/>
        <v>0.032911830515016-7.14922599624353i</v>
      </c>
      <c r="AB2908" t="str">
        <f t="shared" si="1531"/>
        <v>0.01264077396432-0.078754499325439i</v>
      </c>
      <c r="AC2908" t="str">
        <f t="shared" si="1532"/>
        <v>0.974815988516472-0.00578811391152891i</v>
      </c>
      <c r="AD2908" t="str">
        <f t="shared" si="1533"/>
        <v>0.0134465668000964-0.0807092517889612i</v>
      </c>
      <c r="AE2908" t="str">
        <f t="shared" si="1534"/>
        <v>-0.0000214108684671489+0.000073932306861708i</v>
      </c>
      <c r="AF2908" t="str">
        <f t="shared" si="1535"/>
        <v>-15.0736425235126-0.364967493652246i</v>
      </c>
      <c r="AG2908" t="str">
        <f t="shared" si="1536"/>
        <v>0.997912830609764-0.000357615579598914i</v>
      </c>
      <c r="AH2908" t="str">
        <f t="shared" si="1537"/>
        <v>0.000350851478064908-0.00110880368472651i</v>
      </c>
      <c r="AI2908">
        <f t="shared" si="1538"/>
        <v>-58.68849120920099</v>
      </c>
      <c r="AJ2908">
        <f t="shared" si="1539"/>
        <v>-72.441407787384421</v>
      </c>
      <c r="AK2908"/>
      <c r="AL2908"/>
      <c r="AM2908"/>
      <c r="AN2908"/>
    </row>
    <row r="2909" spans="1:40" x14ac:dyDescent="0.3">
      <c r="A2909"/>
      <c r="B2909">
        <f t="shared" si="1540"/>
        <v>975000</v>
      </c>
      <c r="C2909" s="186" t="str">
        <f t="shared" si="1508"/>
        <v>-8.03958268409325E-08+0.00251181798818346i</v>
      </c>
      <c r="D2909" s="158" t="str">
        <f t="shared" si="1509"/>
        <v>-5.95700657337397+0.0192572712427399i</v>
      </c>
      <c r="E2909" t="str">
        <f t="shared" si="1510"/>
        <v>2870</v>
      </c>
      <c r="F2909" t="str">
        <f t="shared" si="1511"/>
        <v>0.777000777000777</v>
      </c>
      <c r="G2909" t="str">
        <f t="shared" si="1506"/>
        <v>0.777000777000777</v>
      </c>
      <c r="H2909" t="str">
        <f t="shared" si="1512"/>
        <v>9.11667163121847+0.383852057215283i</v>
      </c>
      <c r="I2909" t="str">
        <f t="shared" si="1513"/>
        <v>3828.81604656256i</v>
      </c>
      <c r="J2909" t="str">
        <f t="shared" si="1507"/>
        <v>-12538.4341718794+828.084082339201i</v>
      </c>
      <c r="K2909" t="str">
        <f t="shared" si="1514"/>
        <v>0.0200799283296138-0.30404021150329i</v>
      </c>
      <c r="L2909" t="str">
        <f t="shared" si="1515"/>
        <v>0.00148760354162989-0.0188787114663995i</v>
      </c>
      <c r="M2909" t="str">
        <f t="shared" si="1516"/>
        <v>0.0215675318712437-0.32291892296969i</v>
      </c>
      <c r="N2909" t="str">
        <f t="shared" si="1517"/>
        <v>-12.2522113490002i</v>
      </c>
      <c r="O2909" t="str">
        <f t="shared" si="1518"/>
        <v>0.951056516295156+0.309016994374941i</v>
      </c>
      <c r="P2909" t="str">
        <f t="shared" si="1519"/>
        <v>0.048943483704844-0.309016994374941i</v>
      </c>
      <c r="Q2909" t="str">
        <f t="shared" si="1520"/>
        <v>-0.048943483704844+12.5612283433751i</v>
      </c>
      <c r="R2909" t="str">
        <f t="shared" si="1521"/>
        <v>-0.0246156661349557-0.00380048080852393i</v>
      </c>
      <c r="S2909" t="str">
        <f t="shared" si="1522"/>
        <v>1.26470718832038i</v>
      </c>
      <c r="T2909" t="str">
        <f t="shared" si="1523"/>
        <v>0.00480649539761386-0.031131609906173i</v>
      </c>
      <c r="U2909" t="str">
        <f t="shared" si="1524"/>
        <v>0.00005-0.000247327028891834i</v>
      </c>
      <c r="V2909" t="str">
        <f t="shared" si="1525"/>
        <v>3.33333333333333E-06-0.000272059731781018i</v>
      </c>
      <c r="W2909" t="str">
        <f t="shared" si="1526"/>
        <v>0.0000143562536114251-0.000130705536751018i</v>
      </c>
      <c r="X2909" t="str">
        <f t="shared" si="1527"/>
        <v>0.0000147309517630768-0.000130621077944818i</v>
      </c>
      <c r="Y2909" t="str">
        <f t="shared" si="1528"/>
        <v>0.009+1.96035381584003i</v>
      </c>
      <c r="Z2909" t="str">
        <f t="shared" si="1529"/>
        <v>-0.000932397907411795-0.000109497041730715i</v>
      </c>
      <c r="AA2909" t="str">
        <f t="shared" si="1530"/>
        <v>0.0328443425381795-7.14189279797184i</v>
      </c>
      <c r="AB2909" t="str">
        <f t="shared" si="1531"/>
        <v>0.0117178287146258-0.0758962283979677i</v>
      </c>
      <c r="AC2909" t="str">
        <f t="shared" si="1532"/>
        <v>0.975744396312531-0.00542080295295063i</v>
      </c>
      <c r="AD2909" t="str">
        <f t="shared" si="1533"/>
        <v>0.0124408604021464-0.0777137836832368i</v>
      </c>
      <c r="AE2909" t="str">
        <f t="shared" si="1534"/>
        <v>-0.0000201092616203787+0.000071097931872683i</v>
      </c>
      <c r="AF2909" t="str">
        <f t="shared" si="1535"/>
        <v>-15.0736782045924-0.364594785972543i</v>
      </c>
      <c r="AG2909" t="str">
        <f t="shared" si="1536"/>
        <v>0.997992294061602-0.000330881572965171i</v>
      </c>
      <c r="AH2909" t="str">
        <f t="shared" si="1537"/>
        <v>0.000330057987803921-0.00106640743656127i</v>
      </c>
      <c r="AI2909">
        <f t="shared" si="1538"/>
        <v>-59.044251141084246</v>
      </c>
      <c r="AJ2909">
        <f t="shared" si="1539"/>
        <v>-72.802464129271485</v>
      </c>
      <c r="AK2909"/>
      <c r="AL2909"/>
      <c r="AM2909"/>
      <c r="AN2909"/>
    </row>
    <row r="2910" spans="1:40" x14ac:dyDescent="0.3">
      <c r="A2910"/>
      <c r="B2910">
        <f t="shared" si="1540"/>
        <v>976000</v>
      </c>
      <c r="C2910" s="186" t="str">
        <f t="shared" si="1508"/>
        <v>-8.02311656926292E-08+0.00250924440418444i</v>
      </c>
      <c r="D2910" s="158" t="str">
        <f t="shared" si="1509"/>
        <v>-5.95700657211157+0.0192375404320807i</v>
      </c>
      <c r="E2910" t="str">
        <f t="shared" si="1510"/>
        <v>2870</v>
      </c>
      <c r="F2910" t="str">
        <f t="shared" si="1511"/>
        <v>0.777000777000777</v>
      </c>
      <c r="G2910" t="str">
        <f t="shared" si="1506"/>
        <v>0.777000777000777</v>
      </c>
      <c r="H2910" t="str">
        <f t="shared" si="1512"/>
        <v>9.11670720424082+0.383460377518151i</v>
      </c>
      <c r="I2910" t="str">
        <f t="shared" si="1513"/>
        <v>3832.74303737955i</v>
      </c>
      <c r="J2910" t="str">
        <f t="shared" si="1507"/>
        <v>-12564.1692788557+828.933399346729i</v>
      </c>
      <c r="K2910" t="str">
        <f t="shared" si="1514"/>
        <v>0.020038973736886-0.303731347299069i</v>
      </c>
      <c r="L2910" t="str">
        <f t="shared" si="1515"/>
        <v>0.00148457549834197-0.0188596068834205i</v>
      </c>
      <c r="M2910" t="str">
        <f t="shared" si="1516"/>
        <v>0.021523549235228-0.322590954182489i</v>
      </c>
      <c r="N2910" t="str">
        <f t="shared" si="1517"/>
        <v>-12.2647777196146i</v>
      </c>
      <c r="O2910" t="str">
        <f t="shared" si="1518"/>
        <v>0.954864544746657+0.29704158157699i</v>
      </c>
      <c r="P2910" t="str">
        <f t="shared" si="1519"/>
        <v>0.0451354552533429-0.29704158157699i</v>
      </c>
      <c r="Q2910" t="str">
        <f t="shared" si="1520"/>
        <v>-0.0451354552533429+12.5618193011916i</v>
      </c>
      <c r="R2910" t="str">
        <f t="shared" si="1521"/>
        <v>-0.0236589869879058-0.00350805843072672i</v>
      </c>
      <c r="S2910" t="str">
        <f t="shared" si="1522"/>
        <v>1.26600432389815i</v>
      </c>
      <c r="T2910" t="str">
        <f t="shared" si="1523"/>
        <v>0.00444121714178739-0.0299523798257388i</v>
      </c>
      <c r="U2910" t="str">
        <f t="shared" si="1524"/>
        <v>0.00005-0.000247073620050757i</v>
      </c>
      <c r="V2910" t="str">
        <f t="shared" si="1525"/>
        <v>3.33333333333333E-06-0.000271780982055832i</v>
      </c>
      <c r="W2910" t="str">
        <f t="shared" si="1526"/>
        <v>0.0000143560131046349-0.000130573956919721i</v>
      </c>
      <c r="X2910" t="str">
        <f t="shared" si="1527"/>
        <v>0.0000147299481790594-0.000130489586745581i</v>
      </c>
      <c r="Y2910" t="str">
        <f t="shared" si="1528"/>
        <v>0.009+1.96236443513833i</v>
      </c>
      <c r="Z2910" t="str">
        <f t="shared" si="1529"/>
        <v>-0.00093050489048951-0.000109368979828615i</v>
      </c>
      <c r="AA2910" t="str">
        <f t="shared" si="1530"/>
        <v>0.0327770619396696-7.13457462876723i</v>
      </c>
      <c r="AB2910" t="str">
        <f t="shared" si="1531"/>
        <v>0.0108273112625386-0.0730213653315176i</v>
      </c>
      <c r="AC2910" t="str">
        <f t="shared" si="1532"/>
        <v>0.976677010249042-0.00506447162334963i</v>
      </c>
      <c r="AD2910" t="str">
        <f t="shared" si="1533"/>
        <v>0.0114732461460603-0.0747056177593229i</v>
      </c>
      <c r="AE2910" t="str">
        <f t="shared" si="1534"/>
        <v>-0.0000188463888505026+0.0000682591254457727i</v>
      </c>
      <c r="AF2910" t="str">
        <f t="shared" si="1535"/>
        <v>-15.0737137763524-0.36422283708607i</v>
      </c>
      <c r="AG2910" t="str">
        <f t="shared" si="1536"/>
        <v>0.998071927380231-0.000305185408716235i</v>
      </c>
      <c r="AH2910" t="str">
        <f t="shared" si="1537"/>
        <v>0.000309856519130373-0.00102393388958628i</v>
      </c>
      <c r="AI2910">
        <f t="shared" si="1538"/>
        <v>-59.4140254176341</v>
      </c>
      <c r="AJ2910">
        <f t="shared" si="1539"/>
        <v>-73.163460885477761</v>
      </c>
      <c r="AK2910"/>
      <c r="AL2910"/>
      <c r="AM2910"/>
      <c r="AN2910"/>
    </row>
    <row r="2911" spans="1:40" x14ac:dyDescent="0.3">
      <c r="A2911"/>
      <c r="B2911">
        <f t="shared" si="1540"/>
        <v>977000</v>
      </c>
      <c r="C2911" s="186" t="str">
        <f t="shared" si="1508"/>
        <v>-8.00670098980564E-08+0.00250667608852521i</v>
      </c>
      <c r="D2911" s="158" t="str">
        <f t="shared" si="1509"/>
        <v>-5.95700657085304+0.0192178500120266i</v>
      </c>
      <c r="E2911" t="str">
        <f t="shared" si="1510"/>
        <v>2870</v>
      </c>
      <c r="F2911" t="str">
        <f t="shared" si="1511"/>
        <v>0.777000777000777</v>
      </c>
      <c r="G2911" t="str">
        <f t="shared" si="1506"/>
        <v>0.777000777000777</v>
      </c>
      <c r="H2911" t="str">
        <f t="shared" si="1512"/>
        <v>9.1167426683853+0.383069494695058i</v>
      </c>
      <c r="I2911" t="str">
        <f t="shared" si="1513"/>
        <v>3836.67002819653i</v>
      </c>
      <c r="J2911" t="str">
        <f t="shared" si="1507"/>
        <v>-12589.9307672846+829.782716354256i</v>
      </c>
      <c r="K2911" t="str">
        <f t="shared" si="1514"/>
        <v>0.019998144137262-0.303423107278626i</v>
      </c>
      <c r="L2911" t="str">
        <f t="shared" si="1515"/>
        <v>0.00148155667208791-0.0188405406843104i</v>
      </c>
      <c r="M2911" t="str">
        <f t="shared" si="1516"/>
        <v>0.0214797008093499-0.322263647962936i</v>
      </c>
      <c r="N2911" t="str">
        <f t="shared" si="1517"/>
        <v>-12.2773440902289i</v>
      </c>
      <c r="O2911" t="str">
        <f t="shared" si="1518"/>
        <v>0.958521789017372+0.285019262469988i</v>
      </c>
      <c r="P2911" t="str">
        <f t="shared" si="1519"/>
        <v>0.041478210982628-0.285019262469988i</v>
      </c>
      <c r="Q2911" t="str">
        <f t="shared" si="1520"/>
        <v>-0.041478210982628+12.5623633526989i</v>
      </c>
      <c r="R2911" t="str">
        <f t="shared" si="1521"/>
        <v>-0.0226990016037426-0.00322683685122864i</v>
      </c>
      <c r="S2911" t="str">
        <f t="shared" si="1522"/>
        <v>1.26730145947591i</v>
      </c>
      <c r="T2911" t="str">
        <f t="shared" si="1523"/>
        <v>0.00408937505105271-0.028766477861069i</v>
      </c>
      <c r="U2911" t="str">
        <f t="shared" si="1524"/>
        <v>0.00005-0.000246820729958586i</v>
      </c>
      <c r="V2911" t="str">
        <f t="shared" si="1525"/>
        <v>3.33333333333333E-06-0.000271502802954445i</v>
      </c>
      <c r="W2911" t="str">
        <f t="shared" si="1526"/>
        <v>0.0000143557723616138-0.000130442648739075i</v>
      </c>
      <c r="X2911" t="str">
        <f t="shared" si="1527"/>
        <v>0.0000147289467009907-0.000130358367008786i</v>
      </c>
      <c r="Y2911" t="str">
        <f t="shared" si="1528"/>
        <v>0.009+1.96437505443663i</v>
      </c>
      <c r="Z2911" t="str">
        <f t="shared" si="1529"/>
        <v>-0.000928617682801161-0.000109241221803371i</v>
      </c>
      <c r="AA2911" t="str">
        <f t="shared" si="1530"/>
        <v>0.0327099878706644-7.12727144247271i</v>
      </c>
      <c r="AB2911" t="str">
        <f t="shared" si="1531"/>
        <v>0.00996955004302894-0.0701302367763467i</v>
      </c>
      <c r="AC2911" t="str">
        <f t="shared" si="1532"/>
        <v>0.977613717016078-0.00471920006906035i</v>
      </c>
      <c r="AD2911" t="str">
        <f t="shared" si="1533"/>
        <v>0.0105438854561427-0.0716852442345808i</v>
      </c>
      <c r="AE2911" t="str">
        <f t="shared" si="1534"/>
        <v>-0.0000176222221454627+0.0000654163584623678i</v>
      </c>
      <c r="AF2911" t="str">
        <f t="shared" si="1535"/>
        <v>-15.0737492392383-0.363851644683031i</v>
      </c>
      <c r="AG2911" t="str">
        <f t="shared" si="1536"/>
        <v>0.998151717400554-0.00028052812496875i</v>
      </c>
      <c r="AH2911" t="str">
        <f t="shared" si="1537"/>
        <v>0.000290246572565531-0.000981390373519119i</v>
      </c>
      <c r="AI2911">
        <f t="shared" si="1538"/>
        <v>-59.798998125556871</v>
      </c>
      <c r="AJ2911">
        <f t="shared" si="1539"/>
        <v>-73.5243973864265</v>
      </c>
      <c r="AK2911"/>
      <c r="AL2911"/>
      <c r="AM2911"/>
      <c r="AN2911"/>
    </row>
    <row r="2912" spans="1:40" x14ac:dyDescent="0.3">
      <c r="A2912"/>
      <c r="B2912">
        <f t="shared" si="1540"/>
        <v>978000</v>
      </c>
      <c r="C2912" s="186" t="str">
        <f t="shared" si="1508"/>
        <v>-7.99033573913846E-08+0.00250411302504523i</v>
      </c>
      <c r="D2912" s="158" t="str">
        <f t="shared" si="1509"/>
        <v>-5.95700656959836+0.0191981998586801i</v>
      </c>
      <c r="E2912" t="str">
        <f t="shared" si="1510"/>
        <v>2870</v>
      </c>
      <c r="F2912" t="str">
        <f t="shared" si="1511"/>
        <v>0.777000777000777</v>
      </c>
      <c r="G2912" t="str">
        <f t="shared" si="1506"/>
        <v>0.777000777000777</v>
      </c>
      <c r="H2912" t="str">
        <f t="shared" si="1512"/>
        <v>9.11677802409546+0.382679406321654i</v>
      </c>
      <c r="I2912" t="str">
        <f t="shared" si="1513"/>
        <v>3840.59701901352i</v>
      </c>
      <c r="J2912" t="str">
        <f t="shared" si="1507"/>
        <v>-12615.718637166+830.632033361783i</v>
      </c>
      <c r="K2912" t="str">
        <f t="shared" si="1514"/>
        <v>0.0199574390233315-0.303115489560086i</v>
      </c>
      <c r="L2912" t="str">
        <f t="shared" si="1515"/>
        <v>0.00147854702557535-0.0188215127542567i</v>
      </c>
      <c r="M2912" t="str">
        <f t="shared" si="1516"/>
        <v>0.0214359860489069-0.321937002314343i</v>
      </c>
      <c r="N2912" t="str">
        <f t="shared" si="1517"/>
        <v>-12.2899104608433i</v>
      </c>
      <c r="O2912" t="str">
        <f t="shared" si="1518"/>
        <v>0.962027671586094+0.272951935517297i</v>
      </c>
      <c r="P2912" t="str">
        <f t="shared" si="1519"/>
        <v>0.037972328413906-0.272951935517297i</v>
      </c>
      <c r="Q2912" t="str">
        <f t="shared" si="1520"/>
        <v>-0.037972328413906+12.5628623963606i</v>
      </c>
      <c r="R2912" t="str">
        <f t="shared" si="1521"/>
        <v>-0.021735827934602-0.00295688731160396i</v>
      </c>
      <c r="S2912" t="str">
        <f t="shared" si="1522"/>
        <v>1.26859859505367i</v>
      </c>
      <c r="T2912" t="str">
        <f t="shared" si="1523"/>
        <v>0.00375110308923281-0.0275740407801644i</v>
      </c>
      <c r="U2912" t="str">
        <f t="shared" si="1524"/>
        <v>0.00005-0.000246568357024068i</v>
      </c>
      <c r="V2912" t="str">
        <f t="shared" si="1525"/>
        <v>3.33333333333333E-06-0.000271225192726475i</v>
      </c>
      <c r="W2912" t="str">
        <f t="shared" si="1526"/>
        <v>0.0000143555313823923-0.000130311611375495i</v>
      </c>
      <c r="X2912" t="str">
        <f t="shared" si="1527"/>
        <v>0.0000147279473193271-0.000130227417901451i</v>
      </c>
      <c r="Y2912" t="str">
        <f t="shared" si="1528"/>
        <v>0.009+1.96638567373492i</v>
      </c>
      <c r="Z2912" t="str">
        <f t="shared" si="1529"/>
        <v>-0.00092673626059765-0.00010911376654577i</v>
      </c>
      <c r="AA2912" t="str">
        <f t="shared" si="1530"/>
        <v>0.032643119486682-7.11998319312032i</v>
      </c>
      <c r="AB2912" t="str">
        <f t="shared" si="1531"/>
        <v>0.00914487164855179-0.067223176161258i</v>
      </c>
      <c r="AC2912" t="str">
        <f t="shared" si="1532"/>
        <v>0.978554401521673-0.00438506763144012i</v>
      </c>
      <c r="AD2912" t="str">
        <f t="shared" si="1533"/>
        <v>0.00965293331000062-0.0686531554008487i</v>
      </c>
      <c r="AE2912" t="str">
        <f t="shared" si="1534"/>
        <v>-0.0000164367276905471+0.0000625701006027425i</v>
      </c>
      <c r="AF2912" t="str">
        <f t="shared" si="1535"/>
        <v>-15.0737845936938-0.363481206462974i</v>
      </c>
      <c r="AG2912" t="str">
        <f t="shared" si="1536"/>
        <v>0.998231650957073-0.00025691058943278i</v>
      </c>
      <c r="AH2912" t="str">
        <f t="shared" si="1537"/>
        <v>0.000271227556879301-0.000938784193779304i</v>
      </c>
      <c r="AI2912">
        <f t="shared" si="1538"/>
        <v>-60.200511346113608</v>
      </c>
      <c r="AJ2912">
        <f t="shared" si="1539"/>
        <v>-73.885272974637104</v>
      </c>
      <c r="AK2912"/>
      <c r="AL2912"/>
      <c r="AM2912"/>
      <c r="AN2912"/>
    </row>
    <row r="2913" spans="1:40" x14ac:dyDescent="0.3">
      <c r="A2913"/>
      <c r="B2913">
        <f t="shared" si="1540"/>
        <v>979000</v>
      </c>
      <c r="C2913" s="186" t="str">
        <f t="shared" si="1508"/>
        <v>-7.97402061173302E-08+0.00250155519764998i</v>
      </c>
      <c r="D2913" s="158" t="str">
        <f t="shared" si="1509"/>
        <v>-5.95700656834754+0.0191785898486499i</v>
      </c>
      <c r="E2913" t="str">
        <f t="shared" si="1510"/>
        <v>2870</v>
      </c>
      <c r="F2913" t="str">
        <f t="shared" si="1511"/>
        <v>0.777000777000777</v>
      </c>
      <c r="G2913" t="str">
        <f t="shared" si="1506"/>
        <v>0.777000777000777</v>
      </c>
      <c r="H2913" t="str">
        <f t="shared" si="1512"/>
        <v>9.11681327181265+0.382290109983399i</v>
      </c>
      <c r="I2913" t="str">
        <f t="shared" si="1513"/>
        <v>3844.52400983051i</v>
      </c>
      <c r="J2913" t="str">
        <f t="shared" si="1507"/>
        <v>-12641.5328885+831.481350369311i</v>
      </c>
      <c r="K2913" t="str">
        <f t="shared" si="1514"/>
        <v>0.0199168578902518-0.302808492269091i</v>
      </c>
      <c r="L2913" t="str">
        <f t="shared" si="1515"/>
        <v>0.00147554652169996-0.0188025229789013i</v>
      </c>
      <c r="M2913" t="str">
        <f t="shared" si="1516"/>
        <v>0.0213924044119518-0.321611015247992i</v>
      </c>
      <c r="N2913" t="str">
        <f t="shared" si="1517"/>
        <v>-12.3024768314576i</v>
      </c>
      <c r="O2913" t="str">
        <f t="shared" si="1518"/>
        <v>0.965381638833266+0.260841506289926i</v>
      </c>
      <c r="P2913" t="str">
        <f t="shared" si="1519"/>
        <v>0.034618361166734-0.260841506289926i</v>
      </c>
      <c r="Q2913" t="str">
        <f t="shared" si="1520"/>
        <v>-0.034618361166734+12.5633183377475i</v>
      </c>
      <c r="R2913" t="str">
        <f t="shared" si="1521"/>
        <v>-0.0207695856549103-0.00269828012296684i</v>
      </c>
      <c r="S2913" t="str">
        <f t="shared" si="1522"/>
        <v>1.26989573063144i</v>
      </c>
      <c r="T2913" t="str">
        <f t="shared" si="1523"/>
        <v>0.00342653440820327-0.0263752081501546i</v>
      </c>
      <c r="U2913" t="str">
        <f t="shared" si="1524"/>
        <v>0.00005-0.00024631649966245i</v>
      </c>
      <c r="V2913" t="str">
        <f t="shared" si="1525"/>
        <v>3.33333333333333E-06-0.000270948149628695i</v>
      </c>
      <c r="W2913" t="str">
        <f t="shared" si="1526"/>
        <v>0.000014355290167002-0.0001301808439988i</v>
      </c>
      <c r="X2913" t="str">
        <f t="shared" si="1527"/>
        <v>0.0000147269500245749-0.000130096738593999i</v>
      </c>
      <c r="Y2913" t="str">
        <f t="shared" si="1528"/>
        <v>0.009+1.96839629303322i</v>
      </c>
      <c r="Z2913" t="str">
        <f t="shared" si="1529"/>
        <v>-0.000924860600251108-0.000108986612952041i</v>
      </c>
      <c r="AA2913" t="str">
        <f t="shared" si="1530"/>
        <v>0.0325764559475512-7.11270983492977i</v>
      </c>
      <c r="AB2913" t="str">
        <f t="shared" si="1531"/>
        <v>0.0083536006921031-0.0643005237390934i</v>
      </c>
      <c r="AC2913" t="str">
        <f t="shared" si="1532"/>
        <v>0.979498946883594-0.0040621528072906i</v>
      </c>
      <c r="AD2913" t="str">
        <f t="shared" si="1533"/>
        <v>0.00880053821166496-0.065609845536392i</v>
      </c>
      <c r="AE2913" t="str">
        <f t="shared" si="1534"/>
        <v>-0.0000152898658942912+0.0000597208202733255i</v>
      </c>
      <c r="AF2913" t="str">
        <f t="shared" si="1535"/>
        <v>-15.0738198401602-0.363111520134749i</v>
      </c>
      <c r="AG2913" t="str">
        <f t="shared" si="1536"/>
        <v>0.998311714886164-0.000234333499579728i</v>
      </c>
      <c r="AH2913" t="str">
        <f t="shared" si="1537"/>
        <v>0.000252798789689343-0.000896122630331045i</v>
      </c>
      <c r="AI2913">
        <f t="shared" si="1538"/>
        <v>-60.620094573680305</v>
      </c>
      <c r="AJ2913">
        <f t="shared" si="1539"/>
        <v>-74.246087004774736</v>
      </c>
      <c r="AK2913"/>
      <c r="AL2913"/>
      <c r="AM2913"/>
      <c r="AN2913"/>
    </row>
    <row r="2914" spans="1:40" x14ac:dyDescent="0.3">
      <c r="A2914"/>
      <c r="B2914">
        <f t="shared" si="1540"/>
        <v>980000</v>
      </c>
      <c r="C2914" s="186" t="str">
        <f t="shared" si="1508"/>
        <v>-7.95775540310897E-08+0.00249900259031062i</v>
      </c>
      <c r="D2914" s="158" t="str">
        <f t="shared" si="1509"/>
        <v>-5.95700656710054+0.0191590198590481i</v>
      </c>
      <c r="E2914" t="str">
        <f t="shared" si="1510"/>
        <v>2870</v>
      </c>
      <c r="F2914" t="str">
        <f t="shared" si="1511"/>
        <v>0.777000777000777</v>
      </c>
      <c r="G2914" t="str">
        <f t="shared" si="1506"/>
        <v>0.777000777000777</v>
      </c>
      <c r="H2914" t="str">
        <f t="shared" si="1512"/>
        <v>9.11684841197591+0.381901603275497i</v>
      </c>
      <c r="I2914" t="str">
        <f t="shared" si="1513"/>
        <v>3848.4510006475i</v>
      </c>
      <c r="J2914" t="str">
        <f t="shared" si="1507"/>
        <v>-12667.3735212865+832.330667376838i</v>
      </c>
      <c r="K2914" t="str">
        <f t="shared" si="1514"/>
        <v>0.019876400235734-0.302502113538772i</v>
      </c>
      <c r="L2914" t="str">
        <f t="shared" si="1515"/>
        <v>0.00147255512354434-0.0187835712443384i</v>
      </c>
      <c r="M2914" t="str">
        <f t="shared" si="1516"/>
        <v>0.0213489553592783-0.32128568478311i</v>
      </c>
      <c r="N2914" t="str">
        <f t="shared" si="1517"/>
        <v>-12.315043202072i</v>
      </c>
      <c r="O2914" t="str">
        <f t="shared" si="1518"/>
        <v>0.968583161128634+0.248689887164845i</v>
      </c>
      <c r="P2914" t="str">
        <f t="shared" si="1519"/>
        <v>0.031416838871366-0.248689887164845i</v>
      </c>
      <c r="Q2914" t="str">
        <f t="shared" si="1520"/>
        <v>-0.031416838871366+12.5637330892368i</v>
      </c>
      <c r="R2914" t="str">
        <f t="shared" si="1521"/>
        <v>-0.0198003961663834-0.00245108462561968i</v>
      </c>
      <c r="S2914" t="str">
        <f t="shared" si="1522"/>
        <v>1.2711928662092i</v>
      </c>
      <c r="T2914" t="str">
        <f t="shared" si="1523"/>
        <v>0.00311580129056278-0.0251701223548226i</v>
      </c>
      <c r="U2914" t="str">
        <f t="shared" si="1524"/>
        <v>0.00005-0.000246065156295447i</v>
      </c>
      <c r="V2914" t="str">
        <f t="shared" si="1525"/>
        <v>3.33333333333333E-06-0.000270671671924992i</v>
      </c>
      <c r="W2914" t="str">
        <f t="shared" si="1526"/>
        <v>0.0000143550487154738-0.000130050345782199i</v>
      </c>
      <c r="X2914" t="str">
        <f t="shared" si="1527"/>
        <v>0.0000147259548072882-0.000129966328260239i</v>
      </c>
      <c r="Y2914" t="str">
        <f t="shared" si="1528"/>
        <v>0.009+1.97040691233152i</v>
      </c>
      <c r="Z2914" t="str">
        <f t="shared" si="1529"/>
        <v>-0.000922990678254181-0.000108859759923813i</v>
      </c>
      <c r="AA2914" t="str">
        <f t="shared" si="1530"/>
        <v>0.032509996417388-7.10545132230783i</v>
      </c>
      <c r="AB2914" t="str">
        <f t="shared" si="1531"/>
        <v>0.00759605966745538-0.0613626266294573i</v>
      </c>
      <c r="AC2914" t="str">
        <f t="shared" si="1532"/>
        <v>0.980447234422011-0.00375053320855211i</v>
      </c>
      <c r="AD2914" t="str">
        <f t="shared" si="1533"/>
        <v>0.007986842165891-0.0625558108171311i</v>
      </c>
      <c r="AE2914" t="str">
        <f t="shared" si="1534"/>
        <v>-0.0000141815914151972+0.0000568689845341158i</v>
      </c>
      <c r="AF2914" t="str">
        <f t="shared" si="1535"/>
        <v>-15.0738549790765-0.362742583416449i</v>
      </c>
      <c r="AG2914" t="str">
        <f t="shared" si="1536"/>
        <v>0.998391896028348-0.00021279738283957i</v>
      </c>
      <c r="AH2914" t="str">
        <f t="shared" si="1537"/>
        <v>0.000234959498072778-0.000853412936534138i</v>
      </c>
      <c r="AI2914">
        <f t="shared" si="1538"/>
        <v>-61.059501317267085</v>
      </c>
      <c r="AJ2914">
        <f t="shared" si="1539"/>
        <v>-74.606838843742864</v>
      </c>
      <c r="AK2914"/>
      <c r="AL2914"/>
      <c r="AM2914"/>
      <c r="AN2914"/>
    </row>
    <row r="2915" spans="1:40" x14ac:dyDescent="0.3">
      <c r="A2915"/>
      <c r="B2915">
        <f t="shared" si="1540"/>
        <v>981000</v>
      </c>
      <c r="C2915" s="186" t="str">
        <f t="shared" si="1508"/>
        <v>-7.94153990982763E-08+0.00249645518706368i</v>
      </c>
      <c r="D2915" s="158" t="str">
        <f t="shared" si="1509"/>
        <v>-5.95700656585735+0.0191394897674882i</v>
      </c>
      <c r="E2915" t="str">
        <f t="shared" si="1510"/>
        <v>2870</v>
      </c>
      <c r="F2915" t="str">
        <f t="shared" si="1511"/>
        <v>0.777000777000777</v>
      </c>
      <c r="G2915" t="str">
        <f t="shared" si="1506"/>
        <v>0.777000777000777</v>
      </c>
      <c r="H2915" t="str">
        <f t="shared" si="1512"/>
        <v>9.11688344502208+0.381513883802869i</v>
      </c>
      <c r="I2915" t="str">
        <f t="shared" si="1513"/>
        <v>3852.37799146448i</v>
      </c>
      <c r="J2915" t="str">
        <f t="shared" si="1507"/>
        <v>-12693.2405355256+833.179984384366i</v>
      </c>
      <c r="K2915" t="str">
        <f t="shared" si="1514"/>
        <v>0.0198360655600262-0.302196351509705i</v>
      </c>
      <c r="L2915" t="str">
        <f t="shared" si="1515"/>
        <v>0.0014695727943768-0.0187646574371116i</v>
      </c>
      <c r="M2915" t="str">
        <f t="shared" si="1516"/>
        <v>0.021305638354403-0.320961008946817i</v>
      </c>
      <c r="N2915" t="str">
        <f t="shared" si="1517"/>
        <v>-12.3276095726863i</v>
      </c>
      <c r="O2915" t="str">
        <f t="shared" si="1518"/>
        <v>0.971631732914663+0.236498997023771i</v>
      </c>
      <c r="P2915" t="str">
        <f t="shared" si="1519"/>
        <v>0.028368267085337-0.236498997023771i</v>
      </c>
      <c r="Q2915" t="str">
        <f t="shared" si="1520"/>
        <v>-0.028368267085337+12.5641085697101i</v>
      </c>
      <c r="R2915" t="str">
        <f t="shared" si="1521"/>
        <v>-0.0188283826023095-0.00221536914811394i</v>
      </c>
      <c r="S2915" t="str">
        <f t="shared" si="1522"/>
        <v>1.27249000178697i</v>
      </c>
      <c r="T2915" t="str">
        <f t="shared" si="1523"/>
        <v>0.00281903509124231-0.0239589286112586i</v>
      </c>
      <c r="U2915" t="str">
        <f t="shared" si="1524"/>
        <v>0.0000500000000000001-0.000245814325351212i</v>
      </c>
      <c r="V2915" t="str">
        <f t="shared" si="1525"/>
        <v>3.33333333333333E-06-0.000270395757886333i</v>
      </c>
      <c r="W2915" t="str">
        <f t="shared" si="1526"/>
        <v>0.0000143548070278387-0.000129920115902272i</v>
      </c>
      <c r="X2915" t="str">
        <f t="shared" si="1527"/>
        <v>0.0000147249616580695-0.000129836186077347i</v>
      </c>
      <c r="Y2915" t="str">
        <f t="shared" si="1528"/>
        <v>0.009+1.97241753162982i</v>
      </c>
      <c r="Z2915" t="str">
        <f t="shared" si="1529"/>
        <v>-0.000921126471219257-0.000108733206368084i</v>
      </c>
      <c r="AA2915" t="str">
        <f t="shared" si="1530"/>
        <v>0.0324437400645667-7.09820760984712i</v>
      </c>
      <c r="AB2915" t="str">
        <f t="shared" si="1531"/>
        <v>0.00687256880680583-0.0584098388593171i</v>
      </c>
      <c r="AC2915" t="str">
        <f t="shared" si="1532"/>
        <v>0.981399143652856-0.00345028552136439i</v>
      </c>
      <c r="AD2915" t="str">
        <f t="shared" si="1533"/>
        <v>0.00721198065387159-0.0594915492279447i</v>
      </c>
      <c r="AE2915" t="str">
        <f t="shared" si="1534"/>
        <v>-0.0000131118531895614+0.0000540150590269433i</v>
      </c>
      <c r="AF2915" t="str">
        <f t="shared" si="1535"/>
        <v>-15.0738900108794-0.362374394035381i</v>
      </c>
      <c r="AG2915" t="str">
        <f t="shared" si="1536"/>
        <v>0.998472181230551-0.000192302596833228i</v>
      </c>
      <c r="AH2915" t="str">
        <f t="shared" si="1537"/>
        <v>0.000217708819194916-0.000810662338013472i</v>
      </c>
      <c r="AI2915">
        <f t="shared" si="1538"/>
        <v>-61.520755097988022</v>
      </c>
      <c r="AJ2915">
        <f t="shared" si="1539"/>
        <v>-74.967527870724126</v>
      </c>
      <c r="AK2915"/>
      <c r="AL2915"/>
      <c r="AM2915"/>
      <c r="AN2915"/>
    </row>
    <row r="2916" spans="1:40" x14ac:dyDescent="0.3">
      <c r="A2916"/>
      <c r="B2916">
        <f t="shared" si="1540"/>
        <v>982000</v>
      </c>
      <c r="C2916" s="186" t="str">
        <f t="shared" si="1508"/>
        <v>-7.92537392948571E-08+0.0024939129720107i</v>
      </c>
      <c r="D2916" s="158" t="str">
        <f t="shared" si="1509"/>
        <v>-5.95700656461796+0.019119999452082i</v>
      </c>
      <c r="E2916" t="str">
        <f t="shared" si="1510"/>
        <v>2870</v>
      </c>
      <c r="F2916" t="str">
        <f t="shared" si="1511"/>
        <v>0.777000777000777</v>
      </c>
      <c r="G2916" t="str">
        <f t="shared" si="1506"/>
        <v>0.777000777000777</v>
      </c>
      <c r="H2916" t="str">
        <f t="shared" si="1512"/>
        <v>9.1169183713858+0.381126949180083i</v>
      </c>
      <c r="I2916" t="str">
        <f t="shared" si="1513"/>
        <v>3856.30498228147i</v>
      </c>
      <c r="J2916" t="str">
        <f t="shared" si="1507"/>
        <v>-12719.1339312173+834.029301391893i</v>
      </c>
      <c r="K2916" t="str">
        <f t="shared" si="1514"/>
        <v>0.019795853365899-0.301891204329882i</v>
      </c>
      <c r="L2916" t="str">
        <f t="shared" si="1515"/>
        <v>0.00146659949765036-0.0187457814442131i</v>
      </c>
      <c r="M2916" t="str">
        <f t="shared" si="1516"/>
        <v>0.0212624528635494-0.320636985774095i</v>
      </c>
      <c r="N2916" t="str">
        <f t="shared" si="1517"/>
        <v>-12.3401759433007i</v>
      </c>
      <c r="O2916" t="str">
        <f t="shared" si="1518"/>
        <v>0.974526872786575+0.224270760949389i</v>
      </c>
      <c r="P2916" t="str">
        <f t="shared" si="1519"/>
        <v>0.025473127213425-0.224270760949389i</v>
      </c>
      <c r="Q2916" t="str">
        <f t="shared" si="1520"/>
        <v>-0.025473127213425+12.5644467042501i</v>
      </c>
      <c r="R2916" t="str">
        <f t="shared" si="1521"/>
        <v>-0.0178536698308422-0.00199120096566884i</v>
      </c>
      <c r="S2916" t="str">
        <f t="shared" si="1522"/>
        <v>1.27378713736473i</v>
      </c>
      <c r="T2916" t="str">
        <f t="shared" si="1523"/>
        <v>0.0025363661779772-0.0227417749852835i</v>
      </c>
      <c r="U2916" t="str">
        <f t="shared" si="1524"/>
        <v>0.0000500000000000001-0.000245564005264296i</v>
      </c>
      <c r="V2916" t="str">
        <f t="shared" si="1525"/>
        <v>3.33333333333333E-06-0.000270120405790725i</v>
      </c>
      <c r="W2916" t="str">
        <f t="shared" si="1526"/>
        <v>0.0000143545651041281-0.00012979015353895i</v>
      </c>
      <c r="X2916" t="str">
        <f t="shared" si="1527"/>
        <v>0.0000147239705675697-0.000129706311225848i</v>
      </c>
      <c r="Y2916" t="str">
        <f t="shared" si="1528"/>
        <v>0.009+1.97442815092811i</v>
      </c>
      <c r="Z2916" t="str">
        <f t="shared" si="1529"/>
        <v>-0.000919267955877732-0.000108606951197194i</v>
      </c>
      <c r="AA2916" t="str">
        <f t="shared" si="1530"/>
        <v>0.0323776860616959-7.0909786523253i</v>
      </c>
      <c r="AB2916" t="str">
        <f t="shared" si="1531"/>
        <v>0.00618344593565229-0.0554425214006044i</v>
      </c>
      <c r="AC2916" t="str">
        <f t="shared" si="1532"/>
        <v>0.982354552282136-0.00316148546442131i</v>
      </c>
      <c r="AD2916" t="str">
        <f t="shared" si="1533"/>
        <v>0.00647608261014043-0.0564175604732665i</v>
      </c>
      <c r="AE2916" t="str">
        <f t="shared" si="1534"/>
        <v>-0.0000120805944601039+0.0000511595079038795i</v>
      </c>
      <c r="AF2916" t="str">
        <f t="shared" si="1535"/>
        <v>-15.0739249360038-0.362006949728001i</v>
      </c>
      <c r="AG2916" t="str">
        <f t="shared" si="1536"/>
        <v>0.998552557348368-0.000172849329634067i</v>
      </c>
      <c r="AH2916" t="str">
        <f t="shared" si="1537"/>
        <v>0.000201045800949997-0.000767878031536746i</v>
      </c>
      <c r="AI2916">
        <f t="shared" si="1538"/>
        <v>-62.006207894448067</v>
      </c>
      <c r="AJ2916">
        <f t="shared" si="1539"/>
        <v>-75.328153477266198</v>
      </c>
      <c r="AK2916"/>
      <c r="AL2916"/>
      <c r="AM2916"/>
      <c r="AN2916"/>
    </row>
    <row r="2917" spans="1:40" x14ac:dyDescent="0.3">
      <c r="A2917"/>
      <c r="B2917">
        <f t="shared" si="1540"/>
        <v>983000</v>
      </c>
      <c r="C2917" s="186" t="str">
        <f t="shared" si="1508"/>
        <v>-7.90925726070884E-08+0.00249137592931795i</v>
      </c>
      <c r="D2917" s="158" t="str">
        <f t="shared" si="1509"/>
        <v>-5.95700656338235+0.0191005487914376i</v>
      </c>
      <c r="E2917" t="str">
        <f t="shared" si="1510"/>
        <v>2870</v>
      </c>
      <c r="F2917" t="str">
        <f t="shared" si="1511"/>
        <v>0.777000777000777</v>
      </c>
      <c r="G2917" t="str">
        <f t="shared" si="1506"/>
        <v>0.777000777000777</v>
      </c>
      <c r="H2917" t="str">
        <f t="shared" si="1512"/>
        <v>9.1169531914995+0.380740797031319i</v>
      </c>
      <c r="I2917" t="str">
        <f t="shared" si="1513"/>
        <v>3860.23197309846i</v>
      </c>
      <c r="J2917" t="str">
        <f t="shared" si="1507"/>
        <v>-12745.0537083615+834.878618399421i</v>
      </c>
      <c r="K2917" t="str">
        <f t="shared" si="1514"/>
        <v>0.0197557631586302-0.301586670154669i</v>
      </c>
      <c r="L2917" t="str">
        <f t="shared" si="1515"/>
        <v>0.00146363519700154-0.0187269431530799i</v>
      </c>
      <c r="M2917" t="str">
        <f t="shared" si="1516"/>
        <v>0.0212193983556317-0.320313613307749i</v>
      </c>
      <c r="N2917" t="str">
        <f t="shared" si="1517"/>
        <v>-12.3527423139151i</v>
      </c>
      <c r="O2917" t="str">
        <f t="shared" si="1518"/>
        <v>0.9772681235682+0.212007109922023i</v>
      </c>
      <c r="P2917" t="str">
        <f t="shared" si="1519"/>
        <v>0.0227318764318-0.212007109922023i</v>
      </c>
      <c r="Q2917" t="str">
        <f t="shared" si="1520"/>
        <v>-0.0227318764318+12.5647494238371i</v>
      </c>
      <c r="R2917" t="str">
        <f t="shared" si="1521"/>
        <v>-0.0168763844575119-0.00177864625802235i</v>
      </c>
      <c r="S2917" t="str">
        <f t="shared" si="1522"/>
        <v>1.2750842729425i</v>
      </c>
      <c r="T2917" t="str">
        <f t="shared" si="1523"/>
        <v>0.00226792387073233-0.0215188124059047i</v>
      </c>
      <c r="U2917" t="str">
        <f t="shared" si="1524"/>
        <v>0.0000500000000000001-0.000245314194475624i</v>
      </c>
      <c r="V2917" t="str">
        <f t="shared" si="1525"/>
        <v>3.33333333333333E-06-0.000269845613923186i</v>
      </c>
      <c r="W2917" t="str">
        <f t="shared" si="1526"/>
        <v>0.000014354322944373-0.000129660457875504i</v>
      </c>
      <c r="X2917" t="str">
        <f t="shared" si="1527"/>
        <v>0.000014722981526487-0.000129576702889607i</v>
      </c>
      <c r="Y2917" t="str">
        <f t="shared" si="1528"/>
        <v>0.009+1.97643877022641i</v>
      </c>
      <c r="Z2917" t="str">
        <f t="shared" si="1529"/>
        <v>-0.000917415109079337-0.000108480993328782i</v>
      </c>
      <c r="AA2917" t="str">
        <f t="shared" si="1530"/>
        <v>0.0323118335855905-7.08376440470401i</v>
      </c>
      <c r="AB2917" t="str">
        <f t="shared" si="1531"/>
        <v>0.00552900632511694-0.052461042205457i</v>
      </c>
      <c r="AC2917" t="str">
        <f t="shared" si="1532"/>
        <v>0.983313336201003-0.00288420774670881i</v>
      </c>
      <c r="AD2917" t="str">
        <f t="shared" si="1533"/>
        <v>0.00577927040087497-0.053334345887765i</v>
      </c>
      <c r="AE2917" t="str">
        <f t="shared" si="1534"/>
        <v>-0.0000110877528056633+0.0000483027937564965i</v>
      </c>
      <c r="AF2917" t="str">
        <f t="shared" si="1535"/>
        <v>-15.0739597548818-0.361640248239881i</v>
      </c>
      <c r="AG2917" t="str">
        <f t="shared" si="1536"/>
        <v>0.998633011248309-0.00015443760006375i</v>
      </c>
      <c r="AH2917" t="str">
        <f t="shared" si="1537"/>
        <v>0.00018496940261798-0.000725067183910723i</v>
      </c>
      <c r="AI2917">
        <f t="shared" si="1538"/>
        <v>-62.518615310791503</v>
      </c>
      <c r="AJ2917">
        <f t="shared" si="1539"/>
        <v>-75.688715067323486</v>
      </c>
      <c r="AK2917"/>
      <c r="AL2917"/>
      <c r="AM2917"/>
      <c r="AN2917"/>
    </row>
    <row r="2918" spans="1:40" x14ac:dyDescent="0.3">
      <c r="A2918"/>
      <c r="B2918">
        <f t="shared" si="1540"/>
        <v>984000</v>
      </c>
      <c r="C2918" s="186" t="str">
        <f t="shared" si="1508"/>
        <v>-7.89318970314536E-08+0.00248884404321601i</v>
      </c>
      <c r="D2918" s="158" t="str">
        <f t="shared" si="1509"/>
        <v>-5.9570065621505+0.0190811376646561i</v>
      </c>
      <c r="E2918" t="str">
        <f t="shared" si="1510"/>
        <v>2870</v>
      </c>
      <c r="F2918" t="str">
        <f t="shared" si="1511"/>
        <v>0.777000777000777</v>
      </c>
      <c r="G2918" t="str">
        <f t="shared" si="1506"/>
        <v>0.777000777000777</v>
      </c>
      <c r="H2918" t="str">
        <f t="shared" si="1512"/>
        <v>9.1169879057934+0.380355424990313i</v>
      </c>
      <c r="I2918" t="str">
        <f t="shared" si="1513"/>
        <v>3864.15896391545i</v>
      </c>
      <c r="J2918" t="str">
        <f t="shared" si="1507"/>
        <v>-12770.9998669583+835.727935406948i</v>
      </c>
      <c r="K2918" t="str">
        <f t="shared" si="1514"/>
        <v>0.0197157944459889-0.301282747146767i</v>
      </c>
      <c r="L2918" t="str">
        <f t="shared" si="1515"/>
        <v>0.00146067985624929-0.0187081424515924i</v>
      </c>
      <c r="M2918" t="str">
        <f t="shared" si="1516"/>
        <v>0.0211764743022382-0.319990889598359i</v>
      </c>
      <c r="N2918" t="str">
        <f t="shared" si="1517"/>
        <v>-12.3653086845294i</v>
      </c>
      <c r="O2918" t="str">
        <f t="shared" si="1518"/>
        <v>0.979855052384241+0.199709980514434i</v>
      </c>
      <c r="P2918" t="str">
        <f t="shared" si="1519"/>
        <v>0.020144947615759-0.199709980514434i</v>
      </c>
      <c r="Q2918" t="str">
        <f t="shared" si="1520"/>
        <v>-0.020144947615759+12.5650186650438i</v>
      </c>
      <c r="R2918" t="str">
        <f t="shared" si="1521"/>
        <v>-0.0158966548267424-0.00157777006668214i</v>
      </c>
      <c r="S2918" t="str">
        <f t="shared" si="1522"/>
        <v>1.27638140852026i</v>
      </c>
      <c r="T2918" t="str">
        <f t="shared" si="1523"/>
        <v>0.00201383638003285-0.0202901946785179i</v>
      </c>
      <c r="U2918" t="str">
        <f t="shared" si="1524"/>
        <v>0.0000500000000000001-0.000245064891432458i</v>
      </c>
      <c r="V2918" t="str">
        <f t="shared" si="1525"/>
        <v>3.33333333333333E-06-0.000269571380575703i</v>
      </c>
      <c r="W2918" t="str">
        <f t="shared" si="1526"/>
        <v>0.0000143540805486048-0.000129531028098523i</v>
      </c>
      <c r="X2918" t="str">
        <f t="shared" si="1527"/>
        <v>0.0000147219945255674-0.000129447360255801i</v>
      </c>
      <c r="Y2918" t="str">
        <f t="shared" si="1528"/>
        <v>0.009+1.97844938952471i</v>
      </c>
      <c r="Z2918" t="str">
        <f t="shared" si="1529"/>
        <v>-0.000915567907791366-0.000108355331685765i</v>
      </c>
      <c r="AA2918" t="str">
        <f t="shared" si="1530"/>
        <v>0.0322461818172491-7.07656482212814i</v>
      </c>
      <c r="AB2918" t="str">
        <f t="shared" si="1531"/>
        <v>0.0049095625416019-0.0494657762384036i</v>
      </c>
      <c r="AC2918" t="str">
        <f t="shared" si="1532"/>
        <v>0.984275369481797-0.00261852602457879i</v>
      </c>
      <c r="AD2918" t="str">
        <f t="shared" si="1533"/>
        <v>0.00512165980344385-0.0502424083465128i</v>
      </c>
      <c r="AE2918" t="str">
        <f t="shared" si="1534"/>
        <v>-0.0000101332601717363+0.0000454453775454324i</v>
      </c>
      <c r="AF2918" t="str">
        <f t="shared" si="1535"/>
        <v>-15.0739944679439-0.361274287325657i</v>
      </c>
      <c r="AG2918" t="str">
        <f t="shared" si="1536"/>
        <v>0.998713529810051-0.00013706725801818i</v>
      </c>
      <c r="AH2918" t="str">
        <f t="shared" si="1537"/>
        <v>0.000169478495533738-0.000682236930888034i</v>
      </c>
      <c r="AI2918">
        <f t="shared" si="1538"/>
        <v>-63.061234559630307</v>
      </c>
      <c r="AJ2918">
        <f t="shared" si="1539"/>
        <v>-76.049212057320673</v>
      </c>
      <c r="AK2918"/>
      <c r="AL2918"/>
      <c r="AM2918"/>
      <c r="AN2918"/>
    </row>
    <row r="2919" spans="1:40" x14ac:dyDescent="0.3">
      <c r="A2919"/>
      <c r="B2919">
        <f t="shared" si="1540"/>
        <v>985000</v>
      </c>
      <c r="C2919" s="186" t="str">
        <f t="shared" si="1508"/>
        <v>-7.8771710574602E-08+0.00248631729799955i</v>
      </c>
      <c r="D2919" s="158" t="str">
        <f t="shared" si="1509"/>
        <v>-5.95700656092241+0.0190617659513299i</v>
      </c>
      <c r="E2919" t="str">
        <f t="shared" si="1510"/>
        <v>2870</v>
      </c>
      <c r="F2919" t="str">
        <f t="shared" si="1511"/>
        <v>0.777000777000777</v>
      </c>
      <c r="G2919" t="str">
        <f t="shared" si="1506"/>
        <v>0.777000777000777</v>
      </c>
      <c r="H2919" t="str">
        <f t="shared" si="1512"/>
        <v>9.11702251469559+0.379970830700321i</v>
      </c>
      <c r="I2919" t="str">
        <f t="shared" si="1513"/>
        <v>3868.08595473243i</v>
      </c>
      <c r="J2919" t="str">
        <f t="shared" si="1507"/>
        <v>-12796.9724070077+836.577252414476i</v>
      </c>
      <c r="K2919" t="str">
        <f t="shared" si="1514"/>
        <v>0.0196759467382212-0.300979433476182i</v>
      </c>
      <c r="L2919" t="str">
        <f t="shared" si="1515"/>
        <v>0.00145773343939389-0.0186893792280723i</v>
      </c>
      <c r="M2919" t="str">
        <f t="shared" si="1516"/>
        <v>0.0211336801776151-0.319668812704254i</v>
      </c>
      <c r="N2919" t="str">
        <f t="shared" si="1517"/>
        <v>-12.3778750551438i</v>
      </c>
      <c r="O2919" t="str">
        <f t="shared" si="1518"/>
        <v>0.982287250728691+0.18738131458571i</v>
      </c>
      <c r="P2919" t="str">
        <f t="shared" si="1519"/>
        <v>0.0177127492713089-0.18738131458571i</v>
      </c>
      <c r="Q2919" t="str">
        <f t="shared" si="1520"/>
        <v>-0.0177127492713089+12.5652563697295i</v>
      </c>
      <c r="R2919" t="str">
        <f t="shared" si="1521"/>
        <v>-0.0149146110224171-0.00138863625161079i</v>
      </c>
      <c r="S2919" t="str">
        <f t="shared" si="1522"/>
        <v>1.27767854409803i</v>
      </c>
      <c r="T2919" t="str">
        <f t="shared" si="1523"/>
        <v>0.00177423074423982-0.0190560784969103i</v>
      </c>
      <c r="U2919" t="str">
        <f t="shared" si="1524"/>
        <v>0.0000499999999999999-0.000244816094588364i</v>
      </c>
      <c r="V2919" t="str">
        <f t="shared" si="1525"/>
        <v>3.33333333333333E-06-0.000269297704047201i</v>
      </c>
      <c r="W2919" t="str">
        <f t="shared" si="1526"/>
        <v>0.0000143538379168545-0.000129401863397899i</v>
      </c>
      <c r="X2919" t="str">
        <f t="shared" si="1527"/>
        <v>0.0000147210095556036-0.00012931828251491i</v>
      </c>
      <c r="Y2919" t="str">
        <f t="shared" si="1528"/>
        <v>0.009+1.98046000882301i</v>
      </c>
      <c r="Z2919" t="str">
        <f t="shared" si="1529"/>
        <v>-0.000913726329097971-0.000108229965196295i</v>
      </c>
      <c r="AA2919" t="str">
        <f t="shared" si="1530"/>
        <v>0.0321807299418252-7.06937985992465i</v>
      </c>
      <c r="AB2919" t="str">
        <f t="shared" si="1531"/>
        <v>0.00432542429387247-0.0464571055056271i</v>
      </c>
      <c r="AC2919" t="str">
        <f t="shared" si="1532"/>
        <v>0.985240524374999-0.00236451285819799i</v>
      </c>
      <c r="AD2919" t="str">
        <f t="shared" si="1533"/>
        <v>0.00450335998726714-0.0471422521749154i</v>
      </c>
      <c r="AE2919" t="str">
        <f t="shared" si="1534"/>
        <v>-9.21704290193836E-06+0.000042587718530508i</v>
      </c>
      <c r="AF2919" t="str">
        <f t="shared" si="1535"/>
        <v>-15.074029075618-0.360909064748991i</v>
      </c>
      <c r="AG2919" t="str">
        <f t="shared" si="1536"/>
        <v>0.998794099928672-0.000120737984825083i</v>
      </c>
      <c r="AH2919" t="str">
        <f t="shared" si="1537"/>
        <v>0.000154571863769699-0.000639394376088012i</v>
      </c>
      <c r="AI2919">
        <f t="shared" si="1538"/>
        <v>-63.637954109564618</v>
      </c>
      <c r="AJ2919">
        <f t="shared" si="1539"/>
        <v>-76.409643876218254</v>
      </c>
      <c r="AK2919"/>
      <c r="AL2919"/>
      <c r="AM2919"/>
      <c r="AN2919"/>
    </row>
    <row r="2920" spans="1:40" x14ac:dyDescent="0.3">
      <c r="A2920"/>
      <c r="B2920">
        <f t="shared" si="1540"/>
        <v>986000</v>
      </c>
      <c r="C2920" s="186" t="str">
        <f t="shared" si="1508"/>
        <v>-7.86120112532852E-08+0.00248379567802692i</v>
      </c>
      <c r="D2920" s="158" t="str">
        <f t="shared" si="1509"/>
        <v>-5.95700655969804+0.0190424335315397i</v>
      </c>
      <c r="E2920" t="str">
        <f t="shared" si="1510"/>
        <v>2870</v>
      </c>
      <c r="F2920" t="str">
        <f t="shared" si="1511"/>
        <v>0.777000777000777</v>
      </c>
      <c r="G2920" t="str">
        <f t="shared" si="1506"/>
        <v>0.777000777000777</v>
      </c>
      <c r="H2920" t="str">
        <f t="shared" si="1512"/>
        <v>9.11705701863194+0.379587011814049i</v>
      </c>
      <c r="I2920" t="str">
        <f t="shared" si="1513"/>
        <v>3872.01294554942i</v>
      </c>
      <c r="J2920" t="str">
        <f t="shared" si="1507"/>
        <v>-12822.9713285096+837.426569422003i</v>
      </c>
      <c r="K2920" t="str">
        <f t="shared" si="1514"/>
        <v>0.0196362195480357-0.30067672732019i</v>
      </c>
      <c r="L2920" t="str">
        <f t="shared" si="1515"/>
        <v>0.00145479591061587-0.0186706533712802i</v>
      </c>
      <c r="M2920" t="str">
        <f t="shared" si="1516"/>
        <v>0.0210910154586516-0.31934738069147i</v>
      </c>
      <c r="N2920" t="str">
        <f t="shared" si="1517"/>
        <v>-12.3904414257581i</v>
      </c>
      <c r="O2920" t="str">
        <f t="shared" si="1518"/>
        <v>0.984564334529198+0.17502305897532i</v>
      </c>
      <c r="P2920" t="str">
        <f t="shared" si="1519"/>
        <v>0.015435665470802-0.17502305897532i</v>
      </c>
      <c r="Q2920" t="str">
        <f t="shared" si="1520"/>
        <v>-0.015435665470802+12.5654644847334i</v>
      </c>
      <c r="R2920" t="str">
        <f t="shared" si="1521"/>
        <v>-0.0139303848675494-0.00121130744737686i</v>
      </c>
      <c r="S2920" t="str">
        <f t="shared" si="1522"/>
        <v>1.27897567967579i</v>
      </c>
      <c r="T2920" t="str">
        <f t="shared" si="1523"/>
        <v>0.00154923276580517-0.0178166234541193i</v>
      </c>
      <c r="U2920" t="str">
        <f t="shared" si="1524"/>
        <v>0.0000499999999999999-0.000244567802403183i</v>
      </c>
      <c r="V2920" t="str">
        <f t="shared" si="1525"/>
        <v>3.33333333333333E-06-0.000269024582643502i</v>
      </c>
      <c r="W2920" t="str">
        <f t="shared" si="1526"/>
        <v>0.0000143535950491537-0.000129272962966811i</v>
      </c>
      <c r="X2920" t="str">
        <f t="shared" si="1527"/>
        <v>0.0000147200266074358-0.000129189468860697i</v>
      </c>
      <c r="Y2920" t="str">
        <f t="shared" si="1528"/>
        <v>0.009+1.9824706281213i</v>
      </c>
      <c r="Z2920" t="str">
        <f t="shared" si="1529"/>
        <v>-0.00091189035019948-0.000108104892793742i</v>
      </c>
      <c r="AA2920" t="str">
        <f t="shared" si="1530"/>
        <v>0.0321154771486056-7.06220947360195i</v>
      </c>
      <c r="AB2920" t="str">
        <f t="shared" si="1531"/>
        <v>0.00377689827765218-0.0434354190814366i</v>
      </c>
      <c r="AC2920" t="str">
        <f t="shared" si="1532"/>
        <v>0.986208671307067-0.00212223966740594i</v>
      </c>
      <c r="AD2920" t="str">
        <f t="shared" si="1533"/>
        <v>0.00392447349603961-0.0440343830586622i</v>
      </c>
      <c r="AE2920" t="str">
        <f t="shared" si="1534"/>
        <v>-8.33902177044739E-06+0.0000397302742016203i</v>
      </c>
      <c r="AF2920" t="str">
        <f t="shared" si="1535"/>
        <v>-15.07406357833-0.360544578282509i</v>
      </c>
      <c r="AG2920" t="str">
        <f t="shared" si="1536"/>
        <v>0.998874708516879-0.000105449293634325i</v>
      </c>
      <c r="AH2920" t="str">
        <f t="shared" si="1537"/>
        <v>0.000140248204832824-0.000596546589935i</v>
      </c>
      <c r="AI2920">
        <f t="shared" si="1538"/>
        <v>-64.253468130376561</v>
      </c>
      <c r="AJ2920">
        <f t="shared" si="1539"/>
        <v>-76.770009965543551</v>
      </c>
      <c r="AK2920"/>
      <c r="AL2920"/>
      <c r="AM2920"/>
      <c r="AN2920"/>
    </row>
    <row r="2921" spans="1:40" x14ac:dyDescent="0.3">
      <c r="A2921"/>
      <c r="B2921">
        <f t="shared" si="1540"/>
        <v>987000</v>
      </c>
      <c r="C2921" s="186" t="str">
        <f t="shared" si="1508"/>
        <v>-7.84527970942965E-08+0.00248127916771986i</v>
      </c>
      <c r="D2921" s="158" t="str">
        <f t="shared" si="1509"/>
        <v>-5.9570065584774+0.0190231402858523i</v>
      </c>
      <c r="E2921" t="str">
        <f t="shared" si="1510"/>
        <v>2870</v>
      </c>
      <c r="F2921" t="str">
        <f t="shared" si="1511"/>
        <v>0.777000777000777</v>
      </c>
      <c r="G2921" t="str">
        <f t="shared" si="1506"/>
        <v>0.777000777000777</v>
      </c>
      <c r="H2921" t="str">
        <f t="shared" si="1512"/>
        <v>9.11709141802626+0.379203965993635i</v>
      </c>
      <c r="I2921" t="str">
        <f t="shared" si="1513"/>
        <v>3875.93993636641i</v>
      </c>
      <c r="J2921" t="str">
        <f t="shared" si="1507"/>
        <v>-12848.9966314641+838.27588642953i</v>
      </c>
      <c r="K2921" t="str">
        <f t="shared" si="1514"/>
        <v>0.0195966123905872-0.300374626863288i</v>
      </c>
      <c r="L2921" t="str">
        <f t="shared" si="1515"/>
        <v>0.00145186723427499-0.0186519647704139i</v>
      </c>
      <c r="M2921" t="str">
        <f t="shared" si="1516"/>
        <v>0.0210484796248622-0.319026591633702i</v>
      </c>
      <c r="N2921" t="str">
        <f t="shared" si="1517"/>
        <v>-12.4030077963725i</v>
      </c>
      <c r="O2921" t="str">
        <f t="shared" si="1518"/>
        <v>0.986685944207867+0.162637165194888i</v>
      </c>
      <c r="P2921" t="str">
        <f t="shared" si="1519"/>
        <v>0.013314055792133-0.162637165194888i</v>
      </c>
      <c r="Q2921" t="str">
        <f t="shared" si="1520"/>
        <v>-0.013314055792133+12.5656449615674i</v>
      </c>
      <c r="R2921" t="str">
        <f t="shared" si="1521"/>
        <v>-0.0129441099228327-0.00104584501875037i</v>
      </c>
      <c r="S2921" t="str">
        <f t="shared" si="1522"/>
        <v>1.28027281525355i</v>
      </c>
      <c r="T2921" t="str">
        <f t="shared" si="1523"/>
        <v>0.00133896694647444-0.0165719920518564i</v>
      </c>
      <c r="U2921" t="str">
        <f t="shared" si="1524"/>
        <v>0.0000499999999999999-0.000244320013342997i</v>
      </c>
      <c r="V2921" t="str">
        <f t="shared" si="1525"/>
        <v>3.33333333333333E-06-0.000268752014677297i</v>
      </c>
      <c r="W2921" t="str">
        <f t="shared" si="1526"/>
        <v>0.0000143533519455333-0.000129144326001707i</v>
      </c>
      <c r="X2921" t="str">
        <f t="shared" si="1527"/>
        <v>0.0000147190456719499-0.000129060918490192i</v>
      </c>
      <c r="Y2921" t="str">
        <f t="shared" si="1528"/>
        <v>0.009+1.9844812474196i</v>
      </c>
      <c r="Z2921" t="str">
        <f t="shared" si="1529"/>
        <v>-0.000910059948411636-0.00010798011341664i</v>
      </c>
      <c r="AA2921" t="str">
        <f t="shared" si="1530"/>
        <v>0.0320504226309805-7.05505361884855i</v>
      </c>
      <c r="AB2921" t="str">
        <f t="shared" si="1531"/>
        <v>0.00326428801765253-0.0404011131312423i</v>
      </c>
      <c r="AC2921" t="str">
        <f t="shared" si="1532"/>
        <v>0.987179678879361-0.00189177668694713i</v>
      </c>
      <c r="AD2921" t="str">
        <f t="shared" si="1533"/>
        <v>0.00338509623119237-0.0409193079531021i</v>
      </c>
      <c r="AE2921" t="str">
        <f t="shared" si="1534"/>
        <v>-7.49911201523375E-06+0.0000368735002098695i</v>
      </c>
      <c r="AF2921" t="str">
        <f t="shared" si="1535"/>
        <v>-15.0740979765037-0.360180825707783i</v>
      </c>
      <c r="AG2921" t="str">
        <f t="shared" si="1536"/>
        <v>0.998955342507236-0.0000912005298374723i</v>
      </c>
      <c r="AH2921" t="str">
        <f t="shared" si="1537"/>
        <v>0.000126506130372587-0.000553700608605891i</v>
      </c>
      <c r="AI2921">
        <f t="shared" si="1538"/>
        <v>-64.913515699067176</v>
      </c>
      <c r="AJ2921">
        <f t="shared" si="1539"/>
        <v>-77.130309779463829</v>
      </c>
      <c r="AK2921"/>
      <c r="AL2921"/>
      <c r="AM2921"/>
      <c r="AN2921"/>
    </row>
    <row r="2922" spans="1:40" x14ac:dyDescent="0.3">
      <c r="A2922"/>
      <c r="B2922">
        <f t="shared" si="1540"/>
        <v>988000</v>
      </c>
      <c r="C2922" s="186" t="str">
        <f t="shared" si="1508"/>
        <v>-7.82940661344108E-08+0.00247876775156322i</v>
      </c>
      <c r="D2922" s="158" t="str">
        <f t="shared" si="1509"/>
        <v>-5.95700655726047+0.019003886095318i</v>
      </c>
      <c r="E2922" t="str">
        <f t="shared" si="1510"/>
        <v>2870</v>
      </c>
      <c r="F2922" t="str">
        <f t="shared" si="1511"/>
        <v>0.777000777000777</v>
      </c>
      <c r="G2922" t="str">
        <f t="shared" si="1506"/>
        <v>0.777000777000777</v>
      </c>
      <c r="H2922" t="str">
        <f t="shared" si="1512"/>
        <v>9.11712571330014+0.378821690910576i</v>
      </c>
      <c r="I2922" t="str">
        <f t="shared" si="1513"/>
        <v>3879.8669271834i</v>
      </c>
      <c r="J2922" t="str">
        <f t="shared" si="1507"/>
        <v>-12875.0483158712+839.125203437058i</v>
      </c>
      <c r="K2922" t="str">
        <f t="shared" si="1514"/>
        <v>0.0195571247834632-0.300073130297174i</v>
      </c>
      <c r="L2922" t="str">
        <f t="shared" si="1515"/>
        <v>0.00144894737490905-0.0186333133151056i</v>
      </c>
      <c r="M2922" t="str">
        <f t="shared" si="1516"/>
        <v>0.0210060721583722-0.31870644361228i</v>
      </c>
      <c r="N2922" t="str">
        <f t="shared" si="1517"/>
        <v>-12.4155741669869i</v>
      </c>
      <c r="O2922" t="str">
        <f t="shared" si="1518"/>
        <v>0.98865174473792+0.15022558912072i</v>
      </c>
      <c r="P2922" t="str">
        <f t="shared" si="1519"/>
        <v>0.0113482552620801-0.15022558912072i</v>
      </c>
      <c r="Q2922" t="str">
        <f t="shared" si="1520"/>
        <v>-0.0113482552620801+12.5657997561076i</v>
      </c>
      <c r="R2922" t="str">
        <f t="shared" si="1521"/>
        <v>-0.0119559214842797-0.000892309015805639i</v>
      </c>
      <c r="S2922" t="str">
        <f t="shared" si="1522"/>
        <v>1.28156995083132i</v>
      </c>
      <c r="T2922" t="str">
        <f t="shared" si="1523"/>
        <v>0.00114355642151238-0.0153223497087515i</v>
      </c>
      <c r="U2922" t="str">
        <f t="shared" si="1524"/>
        <v>0.00005-0.0002440727258801i</v>
      </c>
      <c r="V2922" t="str">
        <f t="shared" si="1525"/>
        <v>3.33333333333333E-06-0.000268479998468109i</v>
      </c>
      <c r="W2922" t="str">
        <f t="shared" si="1526"/>
        <v>0.0000143531086060249-0.000129015951702288i</v>
      </c>
      <c r="X2922" t="str">
        <f t="shared" si="1527"/>
        <v>0.0000147180667400787-0.000128932630603675i</v>
      </c>
      <c r="Y2922" t="str">
        <f t="shared" si="1528"/>
        <v>0.009+1.9864918667179i</v>
      </c>
      <c r="Z2922" t="str">
        <f t="shared" si="1529"/>
        <v>-0.000908235101164943-0.000107855626008678i</v>
      </c>
      <c r="AA2922" t="str">
        <f t="shared" si="1530"/>
        <v>0.0319855655864232-7.04791225153255i</v>
      </c>
      <c r="AB2922" t="str">
        <f t="shared" si="1531"/>
        <v>0.0027878937072206-0.0373545909316546i</v>
      </c>
      <c r="AC2922" t="str">
        <f t="shared" si="1532"/>
        <v>0.988153413867965-0.00167319292115414i</v>
      </c>
      <c r="AD2922" t="str">
        <f t="shared" si="1533"/>
        <v>0.00288531743674026-0.0377975349928152i</v>
      </c>
      <c r="AE2922" t="str">
        <f t="shared" si="1534"/>
        <v>-6.69722337228577E-06+0.0000340178502996116i</v>
      </c>
      <c r="AF2922" t="str">
        <f t="shared" si="1535"/>
        <v>-15.0741322705606-0.359817804815258i</v>
      </c>
      <c r="AG2922" t="str">
        <f t="shared" si="1536"/>
        <v>0.999035988854375-0.0000779908715202575i</v>
      </c>
      <c r="AH2922" t="str">
        <f t="shared" si="1537"/>
        <v>0.00011334416690322-0.000510863432997245i</v>
      </c>
      <c r="AI2922">
        <f t="shared" si="1538"/>
        <v>-65.62521594704117</v>
      </c>
      <c r="AJ2922">
        <f t="shared" si="1539"/>
        <v>-77.490542784814693</v>
      </c>
      <c r="AK2922"/>
      <c r="AL2922"/>
      <c r="AM2922"/>
      <c r="AN2922"/>
    </row>
    <row r="2923" spans="1:40" x14ac:dyDescent="0.3">
      <c r="A2923"/>
      <c r="B2923">
        <f t="shared" si="1540"/>
        <v>989000</v>
      </c>
      <c r="C2923" s="186" t="str">
        <f t="shared" si="1508"/>
        <v>-7.81358164203228E-08+0.00247626141410455i</v>
      </c>
      <c r="D2923" s="158" t="str">
        <f t="shared" si="1509"/>
        <v>-5.95700655604722+0.0189846708414682i</v>
      </c>
      <c r="E2923" t="str">
        <f t="shared" si="1510"/>
        <v>2870</v>
      </c>
      <c r="F2923" t="str">
        <f t="shared" si="1511"/>
        <v>0.777000777000777</v>
      </c>
      <c r="G2923" t="str">
        <f t="shared" si="1506"/>
        <v>0.777000777000777</v>
      </c>
      <c r="H2923" t="str">
        <f t="shared" si="1512"/>
        <v>9.11715990487307+0.378440184245695i</v>
      </c>
      <c r="I2923" t="str">
        <f t="shared" si="1513"/>
        <v>3883.79391800038i</v>
      </c>
      <c r="J2923" t="str">
        <f t="shared" si="1507"/>
        <v>-12901.1263817308+839.974520444585i</v>
      </c>
      <c r="K2923" t="str">
        <f t="shared" si="1514"/>
        <v>0.0195177562466694-0.299772235820705i</v>
      </c>
      <c r="L2923" t="str">
        <f t="shared" si="1515"/>
        <v>0.00144603629723288-0.0186146988954201i</v>
      </c>
      <c r="M2923" t="str">
        <f t="shared" si="1516"/>
        <v>0.0209637925439023-0.318386934716125i</v>
      </c>
      <c r="N2923" t="str">
        <f t="shared" si="1517"/>
        <v>-12.4281405376012i</v>
      </c>
      <c r="O2923" t="str">
        <f t="shared" si="1518"/>
        <v>0.990461425696648+0.13779029068466i</v>
      </c>
      <c r="P2923" t="str">
        <f t="shared" si="1519"/>
        <v>0.00953857430335203-0.13779029068466i</v>
      </c>
      <c r="Q2923" t="str">
        <f t="shared" si="1520"/>
        <v>-0.00953857430335203+12.5659308282859i</v>
      </c>
      <c r="R2923" t="str">
        <f t="shared" si="1521"/>
        <v>-0.0109659565797283-0.000750758128516281i</v>
      </c>
      <c r="S2923" t="str">
        <f t="shared" si="1522"/>
        <v>1.28286708640908i</v>
      </c>
      <c r="T2923" t="str">
        <f t="shared" si="1523"/>
        <v>0.000963122892927615-0.0140678647671245i</v>
      </c>
      <c r="U2923" t="str">
        <f t="shared" si="1524"/>
        <v>0.00005-0.000243825938492961i</v>
      </c>
      <c r="V2923" t="str">
        <f t="shared" si="1525"/>
        <v>3.33333333333333E-06-0.000268208532342257i</v>
      </c>
      <c r="W2923" t="str">
        <f t="shared" si="1526"/>
        <v>0.0000143528650306598-0.000128887839271491i</v>
      </c>
      <c r="X2923" t="str">
        <f t="shared" si="1527"/>
        <v>0.0000147170898028009-0.00012880460440466i</v>
      </c>
      <c r="Y2923" t="str">
        <f t="shared" si="1528"/>
        <v>0.009+1.9885024860162i</v>
      </c>
      <c r="Z2923" t="str">
        <f t="shared" si="1529"/>
        <v>-0.000906415786003952-0.000107731429518658i</v>
      </c>
      <c r="AA2923" t="str">
        <f t="shared" si="1530"/>
        <v>0.0319209052164629-7.0407853277006i</v>
      </c>
      <c r="AB2923" t="str">
        <f t="shared" si="1531"/>
        <v>0.00234801204554639-0.0342962628869923i</v>
      </c>
      <c r="AC2923" t="str">
        <f t="shared" si="1532"/>
        <v>0.989129741224606-0.0014665560980521i</v>
      </c>
      <c r="AD2923" t="str">
        <f t="shared" si="1533"/>
        <v>0.00242521968540165-0.0346695734007725i</v>
      </c>
      <c r="AE2923" t="str">
        <f t="shared" si="1534"/>
        <v>-5.93326011064285E-06+0.0000311637762408778i</v>
      </c>
      <c r="AF2923" t="str">
        <f t="shared" si="1535"/>
        <v>-15.0741664609203-0.359455513404227i</v>
      </c>
      <c r="AG2923" t="str">
        <f t="shared" si="1536"/>
        <v>0.999116634537193-0.0000658193299447293i</v>
      </c>
      <c r="AH2923" t="str">
        <f t="shared" si="1537"/>
        <v>0.000100760756537029-0.000468042027703568i</v>
      </c>
      <c r="AI2923">
        <f t="shared" si="1538"/>
        <v>-66.397549383574329</v>
      </c>
      <c r="AJ2923">
        <f t="shared" si="1539"/>
        <v>-77.850708461150234</v>
      </c>
      <c r="AK2923"/>
      <c r="AL2923"/>
      <c r="AM2923"/>
      <c r="AN2923"/>
    </row>
    <row r="2924" spans="1:40" x14ac:dyDescent="0.3">
      <c r="A2924"/>
      <c r="B2924">
        <f t="shared" si="1540"/>
        <v>990000</v>
      </c>
      <c r="C2924" s="186" t="str">
        <f t="shared" si="1508"/>
        <v>-7.79780460085869E-08+0.00247376013995386i</v>
      </c>
      <c r="D2924" s="158" t="str">
        <f t="shared" si="1509"/>
        <v>-5.95700655483764+0.0189654944063129i</v>
      </c>
      <c r="E2924" t="str">
        <f t="shared" si="1510"/>
        <v>2870</v>
      </c>
      <c r="F2924" t="str">
        <f t="shared" si="1511"/>
        <v>0.777000777000777</v>
      </c>
      <c r="G2924" t="str">
        <f t="shared" si="1506"/>
        <v>0.777000777000777</v>
      </c>
      <c r="H2924" t="str">
        <f t="shared" si="1512"/>
        <v>9.11719399316245+0.378059443689092i</v>
      </c>
      <c r="I2924" t="str">
        <f t="shared" si="1513"/>
        <v>3887.72090881737i</v>
      </c>
      <c r="J2924" t="str">
        <f t="shared" si="1507"/>
        <v>-12927.230829043+840.823837452112i</v>
      </c>
      <c r="K2924" t="str">
        <f t="shared" si="1514"/>
        <v>0.0194785063026142-0.299471941639861i</v>
      </c>
      <c r="L2924" t="str">
        <f t="shared" si="1515"/>
        <v>0.00144313396613732-0.018596121401853i</v>
      </c>
      <c r="M2924" t="str">
        <f t="shared" si="1516"/>
        <v>0.0209216402687515-0.318068063041714i</v>
      </c>
      <c r="N2924" t="str">
        <f t="shared" si="1517"/>
        <v>-12.4407069082156i</v>
      </c>
      <c r="O2924" t="str">
        <f t="shared" si="1518"/>
        <v>0.99211470131448+0.125333233564286i</v>
      </c>
      <c r="P2924" t="str">
        <f t="shared" si="1519"/>
        <v>0.00788529868552001-0.125333233564286i</v>
      </c>
      <c r="Q2924" t="str">
        <f t="shared" si="1520"/>
        <v>-0.00788529868552001+12.5660401417799i</v>
      </c>
      <c r="R2924" t="str">
        <f t="shared" si="1521"/>
        <v>-0.00997435396426397-0.000621249640876201i</v>
      </c>
      <c r="S2924" t="str">
        <f t="shared" si="1522"/>
        <v>1.28416422198685i</v>
      </c>
      <c r="T2924" t="str">
        <f t="shared" si="1523"/>
        <v>0.000797786561735397-0.0128087084983405i</v>
      </c>
      <c r="U2924" t="str">
        <f t="shared" si="1524"/>
        <v>0.00005-0.0002435796496662i</v>
      </c>
      <c r="V2924" t="str">
        <f t="shared" si="1525"/>
        <v>3.33333333333333E-06-0.000267937614632821i</v>
      </c>
      <c r="W2924" t="str">
        <f t="shared" si="1526"/>
        <v>0.0000143526212194694-0.000128759987915474i</v>
      </c>
      <c r="X2924" t="str">
        <f t="shared" si="1527"/>
        <v>0.000014716114851141-0.00012867683909988i</v>
      </c>
      <c r="Y2924" t="str">
        <f t="shared" si="1528"/>
        <v>0.009+1.99051310531449i</v>
      </c>
      <c r="Z2924" t="str">
        <f t="shared" si="1529"/>
        <v>-0.000904601980586592-0.000107607522900465i</v>
      </c>
      <c r="AA2924" t="str">
        <f t="shared" si="1530"/>
        <v>0.0318564407266611-7.03367280357696i</v>
      </c>
      <c r="AB2924" t="str">
        <f t="shared" si="1531"/>
        <v>0.00194493607252521-0.0312265465423386i</v>
      </c>
      <c r="AC2924" t="str">
        <f t="shared" si="1532"/>
        <v>0.990108524078652-0.00127193262292229i</v>
      </c>
      <c r="AD2924" t="str">
        <f t="shared" si="1533"/>
        <v>0.00200487886603624-0.0315359333973611i</v>
      </c>
      <c r="AE2924" t="str">
        <f t="shared" si="1534"/>
        <v>-5.20712106829665E-06+0.0000283117277624101i</v>
      </c>
      <c r="AF2924" t="str">
        <f t="shared" si="1535"/>
        <v>-15.0742005480001-0.359093949282779i</v>
      </c>
      <c r="AG2924" t="str">
        <f t="shared" si="1536"/>
        <v>0.999197266561061-0.0000546847500620886i</v>
      </c>
      <c r="AH2924" t="str">
        <f t="shared" si="1537"/>
        <v>0.0000887542577296411-0.000425243320010401i</v>
      </c>
      <c r="AI2924">
        <f t="shared" si="1538"/>
        <v>-67.242069276813311</v>
      </c>
      <c r="AJ2924">
        <f t="shared" si="1539"/>
        <v>-78.210806300797586</v>
      </c>
      <c r="AK2924"/>
      <c r="AL2924"/>
      <c r="AM2924"/>
      <c r="AN2924"/>
    </row>
    <row r="2925" spans="1:40" x14ac:dyDescent="0.3">
      <c r="A2925"/>
      <c r="B2925">
        <f t="shared" si="1540"/>
        <v>991000</v>
      </c>
      <c r="C2925" s="186" t="str">
        <f t="shared" si="1508"/>
        <v>-7.78207529655591E-08+0.00247126391378328i</v>
      </c>
      <c r="D2925" s="158" t="str">
        <f t="shared" si="1509"/>
        <v>-5.95700655363173+0.0189463566723385i</v>
      </c>
      <c r="E2925" t="str">
        <f t="shared" si="1510"/>
        <v>2870</v>
      </c>
      <c r="F2925" t="str">
        <f t="shared" si="1511"/>
        <v>0.777000777000777</v>
      </c>
      <c r="G2925" t="str">
        <f t="shared" si="1506"/>
        <v>0.777000777000777</v>
      </c>
      <c r="H2925" t="str">
        <f t="shared" si="1512"/>
        <v>9.11722797858359+0.377679466940095i</v>
      </c>
      <c r="I2925" t="str">
        <f t="shared" si="1513"/>
        <v>3891.64789963436i</v>
      </c>
      <c r="J2925" t="str">
        <f t="shared" si="1507"/>
        <v>-12953.3616578078+841.673154459639i</v>
      </c>
      <c r="K2925" t="str">
        <f t="shared" si="1514"/>
        <v>0.0194393744760949-0.299172245967707i</v>
      </c>
      <c r="L2925" t="str">
        <f t="shared" si="1515"/>
        <v>0.00144024034668809-0.018577580725328i</v>
      </c>
      <c r="M2925" t="str">
        <f t="shared" si="1516"/>
        <v>0.020879614822783-0.317749826693035i</v>
      </c>
      <c r="N2925" t="str">
        <f t="shared" si="1517"/>
        <v>-12.4532732788299i</v>
      </c>
      <c r="O2925" t="str">
        <f t="shared" si="1518"/>
        <v>0.993611310520004+0.112856384873521i</v>
      </c>
      <c r="P2925" t="str">
        <f t="shared" si="1519"/>
        <v>0.00638868947999605-0.112856384873521i</v>
      </c>
      <c r="Q2925" t="str">
        <f t="shared" si="1520"/>
        <v>-0.00638868947999605+12.5661296637034i</v>
      </c>
      <c r="R2925" t="str">
        <f t="shared" si="1521"/>
        <v>-0.00898125411461302-0.000503839384580322i</v>
      </c>
      <c r="S2925" t="str">
        <f t="shared" si="1522"/>
        <v>1.28546135756461i</v>
      </c>
      <c r="T2925" t="str">
        <f t="shared" si="1523"/>
        <v>0.000647666059297138-0.0115450551068032i</v>
      </c>
      <c r="U2925" t="str">
        <f t="shared" si="1524"/>
        <v>0.00005-0.000243333857890553i</v>
      </c>
      <c r="V2925" t="str">
        <f t="shared" si="1525"/>
        <v>3.33333333333333E-06-0.000267667243679609i</v>
      </c>
      <c r="W2925" t="str">
        <f t="shared" si="1526"/>
        <v>0.0000143523771724851-0.000128632396843599i</v>
      </c>
      <c r="X2925" t="str">
        <f t="shared" si="1527"/>
        <v>0.0000147151418761686-0.00012854933389927i</v>
      </c>
      <c r="Y2925" t="str">
        <f t="shared" si="1528"/>
        <v>0.009+1.99252372461279i</v>
      </c>
      <c r="Z2925" t="str">
        <f t="shared" si="1529"/>
        <v>-0.000902793662683443-0.000107483905113034i</v>
      </c>
      <c r="AA2925" t="str">
        <f t="shared" si="1530"/>
        <v>0.0317921713265852-7.0265746355625i</v>
      </c>
      <c r="AB2925" t="str">
        <f t="shared" si="1531"/>
        <v>0.00157895500136922-0.0281458665932761i</v>
      </c>
      <c r="AC2925" t="str">
        <f t="shared" si="1532"/>
        <v>0.991089623740112-0.00108938753136221i</v>
      </c>
      <c r="AD2925" t="str">
        <f t="shared" si="1533"/>
        <v>0.00162436417243898-0.0283971261095357i</v>
      </c>
      <c r="AE2925" t="str">
        <f t="shared" si="1534"/>
        <v>-4.51869968900814E-06+0.0000254621524855319i</v>
      </c>
      <c r="AF2925" t="str">
        <f t="shared" si="1535"/>
        <v>-15.0742345322153-0.358733110267757i</v>
      </c>
      <c r="AG2925" t="str">
        <f t="shared" si="1536"/>
        <v>0.999277871959992-0.0000445858110569882i</v>
      </c>
      <c r="AH2925" t="str">
        <f t="shared" si="1537"/>
        <v>0.0000773229460378403-0.00038247419890548i</v>
      </c>
      <c r="AI2925">
        <f t="shared" si="1538"/>
        <v>-68.173989125733797</v>
      </c>
      <c r="AJ2925">
        <f t="shared" si="1539"/>
        <v>-78.570835808873227</v>
      </c>
      <c r="AK2925"/>
      <c r="AL2925"/>
      <c r="AM2925"/>
      <c r="AN2925"/>
    </row>
    <row r="2926" spans="1:40" x14ac:dyDescent="0.3">
      <c r="A2926"/>
      <c r="B2926">
        <f t="shared" si="1540"/>
        <v>992000</v>
      </c>
      <c r="C2926" s="186" t="str">
        <f t="shared" si="1508"/>
        <v>-7.76639353673359E-08+0.00246877272032674i</v>
      </c>
      <c r="D2926" s="158" t="str">
        <f t="shared" si="1509"/>
        <v>-5.95700655242946+0.018927257522505i</v>
      </c>
      <c r="E2926" t="str">
        <f t="shared" si="1510"/>
        <v>2870</v>
      </c>
      <c r="F2926" t="str">
        <f t="shared" si="1511"/>
        <v>0.777000777000777</v>
      </c>
      <c r="G2926" t="str">
        <f t="shared" si="1506"/>
        <v>0.777000777000777</v>
      </c>
      <c r="H2926" t="str">
        <f t="shared" si="1512"/>
        <v>9.11726186154969+0.377300251707219i</v>
      </c>
      <c r="I2926" t="str">
        <f t="shared" si="1513"/>
        <v>3895.57489045134i</v>
      </c>
      <c r="J2926" t="str">
        <f t="shared" si="1507"/>
        <v>-12979.5188680251+842.522471467167i</v>
      </c>
      <c r="K2926" t="str">
        <f t="shared" si="1514"/>
        <v>0.0194003602942838-0.29887314702437i</v>
      </c>
      <c r="L2926" t="str">
        <f t="shared" si="1515"/>
        <v>0.00143735540412488-0.0185590767571957i</v>
      </c>
      <c r="M2926" t="str">
        <f t="shared" si="1516"/>
        <v>0.0208377156984087-0.317432223781566i</v>
      </c>
      <c r="N2926" t="str">
        <f t="shared" si="1517"/>
        <v>-12.4658396494443i</v>
      </c>
      <c r="O2926" t="str">
        <f t="shared" si="1518"/>
        <v>0.9949510169813+0.100361714851214i</v>
      </c>
      <c r="P2926" t="str">
        <f t="shared" si="1519"/>
        <v>0.00504898301870005-0.100361714851214i</v>
      </c>
      <c r="Q2926" t="str">
        <f t="shared" si="1520"/>
        <v>-0.00504898301870005+12.5662013642955i</v>
      </c>
      <c r="R2926" t="str">
        <f t="shared" si="1521"/>
        <v>-0.00798679922228323-0.000398581692259376i</v>
      </c>
      <c r="S2926" t="str">
        <f t="shared" si="1522"/>
        <v>1.28675849314238i</v>
      </c>
      <c r="T2926" t="str">
        <f t="shared" si="1523"/>
        <v>0.000512878377725815-0.0102770817322959i</v>
      </c>
      <c r="U2926" t="str">
        <f t="shared" si="1524"/>
        <v>0.00005-0.000243088561662841i</v>
      </c>
      <c r="V2926" t="str">
        <f t="shared" si="1525"/>
        <v>3.33333333333333E-06-0.000267397417829125i</v>
      </c>
      <c r="W2926" t="str">
        <f t="shared" si="1526"/>
        <v>0.0000143521328897384-0.000128505065268415i</v>
      </c>
      <c r="X2926" t="str">
        <f t="shared" si="1527"/>
        <v>0.0000147141708689989-0.000128422088015947i</v>
      </c>
      <c r="Y2926" t="str">
        <f t="shared" si="1528"/>
        <v>0.009+1.99453434391109i</v>
      </c>
      <c r="Z2926" t="str">
        <f t="shared" si="1529"/>
        <v>-0.000900990810177077-0.000107360575120327i</v>
      </c>
      <c r="AA2926" t="str">
        <f t="shared" si="1530"/>
        <v>0.0317280962297876-7.01949078023409i</v>
      </c>
      <c r="AB2926" t="str">
        <f t="shared" si="1531"/>
        <v>0.00125035404894172-0.0250546548915946i</v>
      </c>
      <c r="AC2926" t="str">
        <f t="shared" si="1532"/>
        <v>0.992072899703876-0.000918984441822648i</v>
      </c>
      <c r="AD2926" t="str">
        <f t="shared" si="1533"/>
        <v>0.00128373809339874-0.025253663479506i</v>
      </c>
      <c r="AE2926" t="str">
        <f t="shared" si="1534"/>
        <v>-3.86788405988147E-06+0.0000226154958583282i</v>
      </c>
      <c r="AF2926" t="str">
        <f t="shared" si="1535"/>
        <v>-15.0742684139791-0.358372994184714i</v>
      </c>
      <c r="AG2926" t="str">
        <f t="shared" si="1536"/>
        <v>0.999358437798827-0.0000355210269206863i</v>
      </c>
      <c r="AH2926" t="str">
        <f t="shared" si="1537"/>
        <v>0.0000664650148872461-0.000339741514100006i</v>
      </c>
      <c r="AI2926">
        <f t="shared" si="1538"/>
        <v>-69.213913337331491</v>
      </c>
      <c r="AJ2926">
        <f t="shared" si="1539"/>
        <v>-78.930796503343956</v>
      </c>
      <c r="AK2926"/>
      <c r="AL2926"/>
      <c r="AM2926"/>
      <c r="AN2926"/>
    </row>
    <row r="2927" spans="1:40" x14ac:dyDescent="0.3">
      <c r="A2927"/>
      <c r="B2927">
        <f t="shared" si="1540"/>
        <v>993000</v>
      </c>
      <c r="C2927" s="186" t="str">
        <f t="shared" si="1508"/>
        <v>-7.75075912996963E-08+0.00246628654437966i</v>
      </c>
      <c r="D2927" s="158" t="str">
        <f t="shared" si="1509"/>
        <v>-5.95700655123082+0.0189081968402441i</v>
      </c>
      <c r="E2927" t="str">
        <f t="shared" si="1510"/>
        <v>2870</v>
      </c>
      <c r="F2927" t="str">
        <f t="shared" si="1511"/>
        <v>0.777000777000777</v>
      </c>
      <c r="G2927" t="str">
        <f t="shared" si="1506"/>
        <v>0.777000777000777</v>
      </c>
      <c r="H2927" t="str">
        <f t="shared" si="1512"/>
        <v>9.11729564247188+0.376921795708111i</v>
      </c>
      <c r="I2927" t="str">
        <f t="shared" si="1513"/>
        <v>3899.50188126833i</v>
      </c>
      <c r="J2927" t="str">
        <f t="shared" si="1507"/>
        <v>-13005.702459695+843.371788474694i</v>
      </c>
      <c r="K2927" t="str">
        <f t="shared" si="1514"/>
        <v>0.0193614632867131-0.298574643036989i</v>
      </c>
      <c r="L2927" t="str">
        <f t="shared" si="1515"/>
        <v>0.00143447910386014-0.0185406093892303i</v>
      </c>
      <c r="M2927" t="str">
        <f t="shared" si="1516"/>
        <v>0.0207959423905732-0.317115252426219i</v>
      </c>
      <c r="N2927" t="str">
        <f t="shared" si="1517"/>
        <v>-12.4784060200587i</v>
      </c>
      <c r="O2927" t="str">
        <f t="shared" si="1518"/>
        <v>0.996133609143176+0.0878511965507028i</v>
      </c>
      <c r="P2927" t="str">
        <f t="shared" si="1519"/>
        <v>0.00386639085682405-0.0878511965507028i</v>
      </c>
      <c r="Q2927" t="str">
        <f t="shared" si="1520"/>
        <v>-0.00386639085682405+12.5662572166094i</v>
      </c>
      <c r="R2927" t="str">
        <f t="shared" si="1521"/>
        <v>-0.00699113318566095-0.000305529350324097i</v>
      </c>
      <c r="S2927" t="str">
        <f t="shared" si="1522"/>
        <v>1.28805562872014i</v>
      </c>
      <c r="T2927" t="str">
        <f t="shared" si="1523"/>
        <v>0.000393538799424161-0.00900496845092275i</v>
      </c>
      <c r="U2927" t="str">
        <f t="shared" si="1524"/>
        <v>0.00005-0.00024284375948594i</v>
      </c>
      <c r="V2927" t="str">
        <f t="shared" si="1525"/>
        <v>3.33333333333333E-06-0.000267128135434534i</v>
      </c>
      <c r="W2927" t="str">
        <f t="shared" si="1526"/>
        <v>0.0000143518883712606-0.000128377992405643i</v>
      </c>
      <c r="X2927" t="str">
        <f t="shared" si="1527"/>
        <v>0.0000147132018207915-0.0001282951006662i</v>
      </c>
      <c r="Y2927" t="str">
        <f t="shared" si="1528"/>
        <v>0.009+1.99654496320939i</v>
      </c>
      <c r="Z2927" t="str">
        <f t="shared" si="1529"/>
        <v>-0.00089919340106139-0.000107237531891294i</v>
      </c>
      <c r="AA2927" t="str">
        <f t="shared" si="1530"/>
        <v>0.0316642146537785-7.01242119434346i</v>
      </c>
      <c r="AB2927" t="str">
        <f t="shared" si="1531"/>
        <v>0.000959414263977259-0.0219533504475851i</v>
      </c>
      <c r="AC2927" t="str">
        <f t="shared" si="1532"/>
        <v>0.993058209654975-0.000760785507690508i</v>
      </c>
      <c r="AD2927" t="str">
        <f t="shared" si="1533"/>
        <v>0.00098305640412274-0.0221060581737165i</v>
      </c>
      <c r="AE2927" t="str">
        <f t="shared" si="1534"/>
        <v>-3.25455694985303E-06+0.000019772201090797i</v>
      </c>
      <c r="AF2927" t="str">
        <f t="shared" si="1535"/>
        <v>-15.0743021937027-0.358013598867867i</v>
      </c>
      <c r="AG2927" t="str">
        <f t="shared" si="1536"/>
        <v>0.999438951175391-0.000027488747055494i</v>
      </c>
      <c r="AH2927" t="str">
        <f t="shared" si="1537"/>
        <v>0.0000561785763523399-0.000297052075069885i</v>
      </c>
      <c r="AI2927">
        <f t="shared" si="1538"/>
        <v>-70.390729642774303</v>
      </c>
      <c r="AJ2927">
        <f t="shared" si="1539"/>
        <v>-79.290687915042483</v>
      </c>
      <c r="AK2927"/>
      <c r="AL2927"/>
      <c r="AM2927"/>
      <c r="AN2927"/>
    </row>
    <row r="2928" spans="1:40" x14ac:dyDescent="0.3">
      <c r="A2928"/>
      <c r="B2928">
        <f t="shared" si="1540"/>
        <v>994000</v>
      </c>
      <c r="C2928" s="186" t="str">
        <f t="shared" si="1508"/>
        <v>-7.73517188580437E-08+0.00246380537079866i</v>
      </c>
      <c r="D2928" s="158" t="str">
        <f t="shared" si="1509"/>
        <v>-5.95700655003581+0.0188891745094564i</v>
      </c>
      <c r="E2928" t="str">
        <f t="shared" si="1510"/>
        <v>2870</v>
      </c>
      <c r="F2928" t="str">
        <f t="shared" si="1511"/>
        <v>0.777000777000777</v>
      </c>
      <c r="G2928" t="str">
        <f t="shared" si="1506"/>
        <v>0.777000777000777</v>
      </c>
      <c r="H2928" t="str">
        <f t="shared" si="1512"/>
        <v>9.11732932175927+0.376544096669523i</v>
      </c>
      <c r="I2928" t="str">
        <f t="shared" si="1513"/>
        <v>3903.42887208532i</v>
      </c>
      <c r="J2928" t="str">
        <f t="shared" si="1507"/>
        <v>-13031.9124328174+844.221105482222i</v>
      </c>
      <c r="K2928" t="str">
        <f t="shared" si="1514"/>
        <v>0.0193226829852616-0.298276732239694i</v>
      </c>
      <c r="L2928" t="str">
        <f t="shared" si="1515"/>
        <v>0.00143161141147818-0.0185221785136288i</v>
      </c>
      <c r="M2928" t="str">
        <f t="shared" si="1516"/>
        <v>0.0207542943967398-0.316798910753323i</v>
      </c>
      <c r="N2928" t="str">
        <f t="shared" si="1517"/>
        <v>-12.490972390673i</v>
      </c>
      <c r="O2928" t="str">
        <f t="shared" si="1518"/>
        <v>0.997158900260613+0.0753268055279498i</v>
      </c>
      <c r="P2928" t="str">
        <f t="shared" si="1519"/>
        <v>0.00284109973938695-0.0753268055279498i</v>
      </c>
      <c r="Q2928" t="str">
        <f t="shared" si="1520"/>
        <v>-0.00284109973938695+12.566299196201i</v>
      </c>
      <c r="R2928" t="str">
        <f t="shared" si="1521"/>
        <v>-0.00599440160084338-0.000224733551419401i</v>
      </c>
      <c r="S2928" t="str">
        <f t="shared" si="1522"/>
        <v>1.28935276429791i</v>
      </c>
      <c r="T2928" t="str">
        <f t="shared" si="1523"/>
        <v>0.000289760825753091-0.00772889827435923i</v>
      </c>
      <c r="U2928" t="str">
        <f t="shared" si="1524"/>
        <v>0.00005-0.000242599449868751i</v>
      </c>
      <c r="V2928" t="str">
        <f t="shared" si="1525"/>
        <v>3.33333333333333E-06-0.000266859394855626i</v>
      </c>
      <c r="W2928" t="str">
        <f t="shared" si="1526"/>
        <v>0.0000143516436170832-0.000128251177474161i</v>
      </c>
      <c r="X2928" t="str">
        <f t="shared" si="1527"/>
        <v>0.000014712234722751-0.000128168371069471i</v>
      </c>
      <c r="Y2928" t="str">
        <f t="shared" si="1528"/>
        <v>0.009+1.99855558250768i</v>
      </c>
      <c r="Z2928" t="str">
        <f t="shared" si="1529"/>
        <v>-0.000897401413440928-0.000107114774399849i</v>
      </c>
      <c r="AA2928" t="str">
        <f t="shared" si="1530"/>
        <v>0.0316005258200046-7.00536583481649i</v>
      </c>
      <c r="AB2928" t="str">
        <f t="shared" si="1531"/>
        <v>0.000706412353181248-0.0188423994282131i</v>
      </c>
      <c r="AC2928" t="str">
        <f t="shared" si="1532"/>
        <v>0.994045409475106-0.000614851368904607i</v>
      </c>
      <c r="AD2928" t="str">
        <f t="shared" si="1533"/>
        <v>0.000722368158947109-0.0189548234915254i</v>
      </c>
      <c r="AE2928" t="str">
        <f t="shared" si="1534"/>
        <v>-2.67859584894757E-06+0.000016932709090439i</v>
      </c>
      <c r="AF2928" t="str">
        <f t="shared" si="1535"/>
        <v>-15.0743358717951-0.357654922160067i</v>
      </c>
      <c r="AG2928" t="str">
        <f t="shared" si="1536"/>
        <v>0.999519399222643-0.0000204871569082179i</v>
      </c>
      <c r="AH2928" t="str">
        <f t="shared" si="1537"/>
        <v>0.0000464616619462627-0.000254412650108875i</v>
      </c>
      <c r="AI2928">
        <f t="shared" si="1538"/>
        <v>-71.746746283839087</v>
      </c>
      <c r="AJ2928">
        <f t="shared" si="1539"/>
        <v>-79.650509587706168</v>
      </c>
      <c r="AK2928"/>
      <c r="AL2928"/>
      <c r="AM2928"/>
      <c r="AN2928"/>
    </row>
    <row r="2929" spans="1:40" x14ac:dyDescent="0.3">
      <c r="A2929"/>
      <c r="B2929">
        <f t="shared" si="1540"/>
        <v>995000</v>
      </c>
      <c r="C2929" s="186" t="str">
        <f t="shared" si="1508"/>
        <v>-7.71963161473473E-08+0.00246132918450122i</v>
      </c>
      <c r="D2929" s="158" t="str">
        <f t="shared" si="1509"/>
        <v>-5.95700654884438+0.0188701904145094i</v>
      </c>
      <c r="E2929" t="str">
        <f t="shared" si="1510"/>
        <v>2870</v>
      </c>
      <c r="F2929" t="str">
        <f t="shared" si="1511"/>
        <v>0.777000777000777</v>
      </c>
      <c r="G2929" t="str">
        <f t="shared" si="1506"/>
        <v>0.777000777000777</v>
      </c>
      <c r="H2929" t="str">
        <f t="shared" si="1512"/>
        <v>9.11736289981886+0.37616715232724i</v>
      </c>
      <c r="I2929" t="str">
        <f t="shared" si="1513"/>
        <v>3907.35586290231i</v>
      </c>
      <c r="J2929" t="str">
        <f t="shared" si="1507"/>
        <v>-13058.1487873924+845.070422489749i</v>
      </c>
      <c r="K2929" t="str">
        <f t="shared" si="1514"/>
        <v>0.0192840189241397-0.297979412873561i</v>
      </c>
      <c r="L2929" t="str">
        <f t="shared" si="1515"/>
        <v>0.00142875229273411-0.0185037840230079i</v>
      </c>
      <c r="M2929" t="str">
        <f t="shared" si="1516"/>
        <v>0.0207127712168738-0.316483196896569i</v>
      </c>
      <c r="N2929" t="str">
        <f t="shared" si="1517"/>
        <v>-12.5035387612874i</v>
      </c>
      <c r="O2929" t="str">
        <f t="shared" si="1518"/>
        <v>0.998026728428273+0.0627905195292905i</v>
      </c>
      <c r="P2929" t="str">
        <f t="shared" si="1519"/>
        <v>0.001973271571727-0.0627905195292905i</v>
      </c>
      <c r="Q2929" t="str">
        <f t="shared" si="1520"/>
        <v>-0.001973271571727+12.5663292808167i</v>
      </c>
      <c r="R2929" t="str">
        <f t="shared" si="1521"/>
        <v>-0.00499675175126004-0.000156243846525853i</v>
      </c>
      <c r="S2929" t="str">
        <f t="shared" si="1522"/>
        <v>1.29064989987567i</v>
      </c>
      <c r="T2929" t="str">
        <f t="shared" si="1523"/>
        <v>0.000201656104874782-0.00644905714746735i</v>
      </c>
      <c r="U2929" t="str">
        <f t="shared" si="1524"/>
        <v>0.0000500000000000001-0.00024235563132617i</v>
      </c>
      <c r="V2929" t="str">
        <f t="shared" si="1525"/>
        <v>3.33333333333333E-06-0.000266591194458786i</v>
      </c>
      <c r="W2929" t="str">
        <f t="shared" si="1526"/>
        <v>0.000014351398627238-0.000128124619695985i</v>
      </c>
      <c r="X2929" t="str">
        <f t="shared" si="1527"/>
        <v>0.0000147112695661267-0.00012804189844834i</v>
      </c>
      <c r="Y2929" t="str">
        <f t="shared" si="1528"/>
        <v>0.009+2.00056620180598i</v>
      </c>
      <c r="Z2929" t="str">
        <f t="shared" si="1529"/>
        <v>-0.000895614825530204-0.000106992301624842i</v>
      </c>
      <c r="AA2929" t="str">
        <f t="shared" si="1530"/>
        <v>0.0315370289538228-6.99832465875217i</v>
      </c>
      <c r="AB2929" t="str">
        <f t="shared" si="1531"/>
        <v>0.00049162050531753-0.0157222551513044i</v>
      </c>
      <c r="AC2929" t="str">
        <f t="shared" si="1532"/>
        <v>0.995034353250344-0.000481241103145082i</v>
      </c>
      <c r="AD2929" t="str">
        <f t="shared" si="1533"/>
        <v>0.000501715685368353-0.0158004732738498i</v>
      </c>
      <c r="AE2929" t="str">
        <f t="shared" si="1534"/>
        <v>-2.13987300834795E-06+0.0000140974583985148i</v>
      </c>
      <c r="AF2929" t="str">
        <f t="shared" si="1535"/>
        <v>-15.0743694486632-0.357296961912731i</v>
      </c>
      <c r="AG2929" t="str">
        <f t="shared" si="1536"/>
        <v>0.999599769110821-0.0000145142786332977i</v>
      </c>
      <c r="AH2929" t="str">
        <f t="shared" si="1537"/>
        <v>0.0000373122234210375-0.000211829965397008i</v>
      </c>
      <c r="AI2929">
        <f t="shared" si="1538"/>
        <v>-73.34755541622367</v>
      </c>
      <c r="AJ2929">
        <f t="shared" si="1539"/>
        <v>-80.010261078014395</v>
      </c>
      <c r="AK2929"/>
      <c r="AL2929"/>
      <c r="AM2929"/>
      <c r="AN2929"/>
    </row>
    <row r="2930" spans="1:40" x14ac:dyDescent="0.3">
      <c r="A2930"/>
      <c r="B2930">
        <f t="shared" si="1540"/>
        <v>996000</v>
      </c>
      <c r="C2930" s="186" t="str">
        <f t="shared" si="1508"/>
        <v>-7.70413812820843E-08+0.00245885797046541i</v>
      </c>
      <c r="D2930" s="158" t="str">
        <f t="shared" si="1509"/>
        <v>-5.95700654765655+0.0188512444402348i</v>
      </c>
      <c r="E2930" t="str">
        <f t="shared" si="1510"/>
        <v>2870</v>
      </c>
      <c r="F2930" t="str">
        <f t="shared" si="1511"/>
        <v>0.777000777000777</v>
      </c>
      <c r="G2930" t="str">
        <f t="shared" si="1506"/>
        <v>0.777000777000777</v>
      </c>
      <c r="H2930" t="str">
        <f t="shared" si="1512"/>
        <v>9.11739637705566+0.375790960426064i</v>
      </c>
      <c r="I2930" t="str">
        <f t="shared" si="1513"/>
        <v>3911.28285371929i</v>
      </c>
      <c r="J2930" t="str">
        <f t="shared" si="1507"/>
        <v>-13084.41152342+845.919739497276i</v>
      </c>
      <c r="K2930" t="str">
        <f t="shared" si="1514"/>
        <v>0.0192454706398767-0.297682683186582i</v>
      </c>
      <c r="L2930" t="str">
        <f t="shared" si="1515"/>
        <v>0.00142590171355279-0.0184854258104028i</v>
      </c>
      <c r="M2930" t="str">
        <f t="shared" si="1516"/>
        <v>0.0206713723534295-0.316168108996985i</v>
      </c>
      <c r="N2930" t="str">
        <f t="shared" si="1517"/>
        <v>-12.5161051319017i</v>
      </c>
      <c r="O2930" t="str">
        <f t="shared" si="1518"/>
        <v>0.998736956606016+0.050244318179806i</v>
      </c>
      <c r="P2930" t="str">
        <f t="shared" si="1519"/>
        <v>0.00126304339398398-0.050244318179806i</v>
      </c>
      <c r="Q2930" t="str">
        <f t="shared" si="1520"/>
        <v>-0.00126304339398398+12.5663494500815i</v>
      </c>
      <c r="R2930" t="str">
        <f t="shared" si="1521"/>
        <v>-0.00399833259613439-0.000100108096739529i</v>
      </c>
      <c r="S2930" t="str">
        <f t="shared" si="1522"/>
        <v>1.29194703545344i</v>
      </c>
      <c r="T2930" t="str">
        <f t="shared" si="1523"/>
        <v>0.000129334358807521-0.00516563394433268i</v>
      </c>
      <c r="U2930" t="str">
        <f t="shared" si="1524"/>
        <v>0.0000500000000000001-0.000242112302379055i</v>
      </c>
      <c r="V2930" t="str">
        <f t="shared" si="1525"/>
        <v>3.33333333333333E-06-0.00026632353261696i</v>
      </c>
      <c r="W2930" t="str">
        <f t="shared" si="1526"/>
        <v>0.0000143511534017563-0.000127998318296256i</v>
      </c>
      <c r="X2930" t="str">
        <f t="shared" si="1527"/>
        <v>0.000014710306342211-0.000127915682028507i</v>
      </c>
      <c r="Y2930" t="str">
        <f t="shared" si="1528"/>
        <v>0.009+2.00257682110428i</v>
      </c>
      <c r="Z2930" t="str">
        <f t="shared" si="1529"/>
        <v>-0.000893833615653045-0.000106870112550018i</v>
      </c>
      <c r="AA2930" t="str">
        <f t="shared" si="1530"/>
        <v>0.0314737232844787-6.99129762342188i</v>
      </c>
      <c r="AB2930" t="str">
        <f t="shared" si="1531"/>
        <v>0.00031530621337427-0.0125933780758839i</v>
      </c>
      <c r="AC2930" t="str">
        <f t="shared" si="1532"/>
        <v>0.996024893280006-0.000360012176631654i</v>
      </c>
      <c r="AD2930" t="str">
        <f t="shared" si="1533"/>
        <v>0.000321134579406736-0.0126435218120444i</v>
      </c>
      <c r="AE2930" t="str">
        <f t="shared" si="1534"/>
        <v>-1.63825548130414E-06+0.0000112668851272029i</v>
      </c>
      <c r="AF2930" t="str">
        <f t="shared" si="1535"/>
        <v>-15.0744029247122-0.356939715985829i</v>
      </c>
      <c r="AG2930" t="str">
        <f t="shared" si="1536"/>
        <v>0.999680048049563-9.56797178574361E-06i</v>
      </c>
      <c r="AH2930" t="str">
        <f t="shared" si="1537"/>
        <v>0.0000287281335785563-0.000169310704087726i</v>
      </c>
      <c r="AI2930">
        <f t="shared" si="1538"/>
        <v>-75.303043132250977</v>
      </c>
      <c r="AJ2930">
        <f t="shared" si="1539"/>
        <v>-80.369941955599813</v>
      </c>
      <c r="AK2930"/>
      <c r="AL2930"/>
      <c r="AM2930"/>
      <c r="AN2930"/>
    </row>
    <row r="2931" spans="1:40" x14ac:dyDescent="0.3">
      <c r="A2931"/>
      <c r="B2931">
        <f t="shared" si="1540"/>
        <v>997000</v>
      </c>
      <c r="C2931" s="186" t="str">
        <f t="shared" si="1508"/>
        <v>-7.68869123861843E-08+0.00245639171372956i</v>
      </c>
      <c r="D2931" s="158" t="str">
        <f t="shared" si="1509"/>
        <v>-5.95700654647229+0.0188323364719266i</v>
      </c>
      <c r="E2931" t="str">
        <f t="shared" si="1510"/>
        <v>2870</v>
      </c>
      <c r="F2931" t="str">
        <f t="shared" si="1511"/>
        <v>0.777000777000777</v>
      </c>
      <c r="G2931" t="str">
        <f t="shared" si="1506"/>
        <v>0.777000777000777</v>
      </c>
      <c r="H2931" t="str">
        <f t="shared" si="1512"/>
        <v>9.11742975387266+0.375415518719741i</v>
      </c>
      <c r="I2931" t="str">
        <f t="shared" si="1513"/>
        <v>3915.20984453628i</v>
      </c>
      <c r="J2931" t="str">
        <f t="shared" si="1507"/>
        <v>-13110.7006409001+846.769056504804i</v>
      </c>
      <c r="K2931" t="str">
        <f t="shared" si="1514"/>
        <v>0.0192070376713065-0.297386541433641i</v>
      </c>
      <c r="L2931" t="str">
        <f t="shared" si="1515"/>
        <v>0.00142305964002793-0.018467103769265i</v>
      </c>
      <c r="M2931" t="str">
        <f t="shared" si="1516"/>
        <v>0.0206300973113344-0.315853645202906i</v>
      </c>
      <c r="N2931" t="str">
        <f t="shared" si="1517"/>
        <v>-12.5286715025161i</v>
      </c>
      <c r="O2931" t="str">
        <f t="shared" si="1518"/>
        <v>0.999289472640589+0.0376901826699291i</v>
      </c>
      <c r="P2931" t="str">
        <f t="shared" si="1519"/>
        <v>0.000710527359411017-0.0376901826699291i</v>
      </c>
      <c r="Q2931" t="str">
        <f t="shared" si="1520"/>
        <v>-0.000710527359411017+12.566361685186i</v>
      </c>
      <c r="R2931" t="str">
        <f t="shared" si="1521"/>
        <v>-0.0029992947575678-0.0000563724247458139i</v>
      </c>
      <c r="S2931" t="str">
        <f t="shared" si="1522"/>
        <v>1.2932441710312i</v>
      </c>
      <c r="T2931" t="str">
        <f t="shared" si="1523"/>
        <v>0.0000729033097094188-0.00387882046242899i</v>
      </c>
      <c r="U2931" t="str">
        <f t="shared" si="1524"/>
        <v>0.0000500000000000001-0.000241869461554201i</v>
      </c>
      <c r="V2931" t="str">
        <f t="shared" si="1525"/>
        <v>3.33333333333333E-06-0.000266056407709621i</v>
      </c>
      <c r="W2931" t="str">
        <f t="shared" si="1526"/>
        <v>0.0000143509079406699-0.000127872272503223i</v>
      </c>
      <c r="X2931" t="str">
        <f t="shared" si="1527"/>
        <v>0.0000147093450423412-0.000127789721038779i</v>
      </c>
      <c r="Y2931" t="str">
        <f t="shared" si="1528"/>
        <v>0.009+2.00458744040258i</v>
      </c>
      <c r="Z2931" t="str">
        <f t="shared" si="1529"/>
        <v>-0.000892057762241939-0.000106748206164002i</v>
      </c>
      <c r="AA2931" t="str">
        <f t="shared" si="1530"/>
        <v>0.0314106080450823-6.98428468626847i</v>
      </c>
      <c r="AB2931" t="str">
        <f t="shared" si="1531"/>
        <v>0.000177732094849894-0.00945623578794902i</v>
      </c>
      <c r="AC2931" t="str">
        <f t="shared" si="1532"/>
        <v>0.99701688008689-0.000251220394532199i</v>
      </c>
      <c r="AD2931" t="str">
        <f t="shared" si="1533"/>
        <v>0.000180653702257697-0.00948448375641399i</v>
      </c>
      <c r="AE2931" t="str">
        <f t="shared" si="1534"/>
        <v>-1.17360516476553E-06+8.44142289711379E-06i</v>
      </c>
      <c r="AF2931" t="str">
        <f t="shared" si="1535"/>
        <v>-15.0744363003449-0.356583182247814i</v>
      </c>
      <c r="AG2931" t="str">
        <f t="shared" si="1536"/>
        <v>0.999760223290024-5.64593404248328E-06i</v>
      </c>
      <c r="AH2931" t="str">
        <f t="shared" si="1537"/>
        <v>0.0000207071870902516-0.000126861505405436i</v>
      </c>
      <c r="AI2931">
        <f t="shared" si="1538"/>
        <v>-77.819208447343073</v>
      </c>
      <c r="AJ2931">
        <f t="shared" si="1539"/>
        <v>-80.729551803088285</v>
      </c>
      <c r="AK2931"/>
      <c r="AL2931"/>
      <c r="AM2931"/>
      <c r="AN2931"/>
    </row>
    <row r="2932" spans="1:40" x14ac:dyDescent="0.3">
      <c r="A2932"/>
      <c r="B2932">
        <f t="shared" si="1540"/>
        <v>998000</v>
      </c>
      <c r="C2932" s="186" t="str">
        <f t="shared" si="1508"/>
        <v>-7.67329075929703E-08+0.00245393039939196i</v>
      </c>
      <c r="D2932" s="158" t="str">
        <f t="shared" si="1509"/>
        <v>-5.95700654529159+0.0188134663953384i</v>
      </c>
      <c r="E2932" t="str">
        <f t="shared" si="1510"/>
        <v>2870</v>
      </c>
      <c r="F2932" t="str">
        <f t="shared" si="1511"/>
        <v>0.777000777000777</v>
      </c>
      <c r="G2932" t="str">
        <f t="shared" si="1506"/>
        <v>0.777000777000777</v>
      </c>
      <c r="H2932" t="str">
        <f t="shared" si="1512"/>
        <v>9.11746303067081+0.375040824970944i</v>
      </c>
      <c r="I2932" t="str">
        <f t="shared" si="1513"/>
        <v>3919.13683535327i</v>
      </c>
      <c r="J2932" t="str">
        <f t="shared" si="1507"/>
        <v>-13137.0161398328+847.618373512331i</v>
      </c>
      <c r="K2932" t="str">
        <f t="shared" si="1514"/>
        <v>0.0191687195595532-0.29709098587646i</v>
      </c>
      <c r="L2932" t="str">
        <f t="shared" si="1515"/>
        <v>0.00142022603842096-0.0184488177934597i</v>
      </c>
      <c r="M2932" t="str">
        <f t="shared" si="1516"/>
        <v>0.0205889455979742-0.31553980366992i</v>
      </c>
      <c r="N2932" t="str">
        <f t="shared" si="1517"/>
        <v>-12.5412378731305i</v>
      </c>
      <c r="O2932" t="str">
        <f t="shared" si="1518"/>
        <v>0.999684189283301+0.025130095443292i</v>
      </c>
      <c r="P2932" t="str">
        <f t="shared" si="1519"/>
        <v>0.00031581071669895-0.025130095443292i</v>
      </c>
      <c r="Q2932" t="str">
        <f t="shared" si="1520"/>
        <v>-0.00031581071669895+12.5663679685738i</v>
      </c>
      <c r="R2932" t="str">
        <f t="shared" si="1521"/>
        <v>-0.00199979050645651-0.0000250811660309537i</v>
      </c>
      <c r="S2932" t="str">
        <f t="shared" si="1522"/>
        <v>1.29454130660896i</v>
      </c>
      <c r="T2932" t="str">
        <f t="shared" si="1523"/>
        <v>0.0000324686054449871-0.0025888114151724i</v>
      </c>
      <c r="U2932" t="str">
        <f t="shared" si="1524"/>
        <v>0.0000500000000000001-0.000241627107384307i</v>
      </c>
      <c r="V2932" t="str">
        <f t="shared" si="1525"/>
        <v>3.33333333333333E-06-0.000265789818122737i</v>
      </c>
      <c r="W2932" t="str">
        <f t="shared" si="1526"/>
        <v>0.0000143506622440101-0.00012774648154823i</v>
      </c>
      <c r="X2932" t="str">
        <f t="shared" si="1527"/>
        <v>0.0000147083856578974-0.000127664014711055i</v>
      </c>
      <c r="Y2932" t="str">
        <f t="shared" si="1528"/>
        <v>0.009+2.00659805970087i</v>
      </c>
      <c r="Z2932" t="str">
        <f t="shared" si="1529"/>
        <v>-0.000890287243837389-0.000106626581460259i</v>
      </c>
      <c r="AA2932" t="str">
        <f t="shared" si="1530"/>
        <v>0.0313476824725854-6.97728580490539i</v>
      </c>
      <c r="AB2932" t="str">
        <f t="shared" si="1531"/>
        <v>0.0000791557102907039-0.00631130298231801i</v>
      </c>
      <c r="AC2932" t="str">
        <f t="shared" si="1532"/>
        <v>0.998010162428671-0.00015491985103976i</v>
      </c>
      <c r="AD2932" t="str">
        <f t="shared" si="1533"/>
        <v>0.0000802951782752002-0.00632387402513251i</v>
      </c>
      <c r="AE2932" t="str">
        <f t="shared" si="1534"/>
        <v>-7.45778841845269E-07+5.62150277584285E-06i</v>
      </c>
      <c r="AF2932" t="str">
        <f t="shared" si="1535"/>
        <v>-15.0744695759624-0.356227358575606i</v>
      </c>
      <c r="AG2932" t="str">
        <f t="shared" si="1536"/>
        <v>0.999840282126973-2.74570195311656E-06i</v>
      </c>
      <c r="AH2932" t="str">
        <f t="shared" si="1537"/>
        <v>0.0000132471013272175-0.0000844889637637137i</v>
      </c>
      <c r="AI2932">
        <f t="shared" si="1538"/>
        <v>-81.358527222165463</v>
      </c>
      <c r="AJ2932">
        <f t="shared" si="1539"/>
        <v>-81.089090216110819</v>
      </c>
      <c r="AK2932"/>
      <c r="AL2932"/>
      <c r="AM2932"/>
      <c r="AN2932"/>
    </row>
    <row r="2933" spans="1:40" x14ac:dyDescent="0.3">
      <c r="A2933"/>
      <c r="B2933">
        <f t="shared" si="1540"/>
        <v>999000</v>
      </c>
      <c r="C2933" s="186" t="str">
        <f t="shared" si="1508"/>
        <v>-7.65793650451035E-08+0.00245147401261058i</v>
      </c>
      <c r="D2933" s="158" t="str">
        <f t="shared" si="1509"/>
        <v>-5.95700654411442+0.0187946340966811i</v>
      </c>
      <c r="E2933" t="str">
        <f t="shared" si="1510"/>
        <v>2870</v>
      </c>
      <c r="F2933" t="str">
        <f t="shared" si="1511"/>
        <v>0.777000777000777</v>
      </c>
      <c r="G2933" t="str">
        <f t="shared" si="1506"/>
        <v>0.777000777000777</v>
      </c>
      <c r="H2933" t="str">
        <f t="shared" si="1512"/>
        <v>9.11749620784908+0.374666876951208i</v>
      </c>
      <c r="I2933" t="str">
        <f t="shared" si="1513"/>
        <v>3923.06382617025i</v>
      </c>
      <c r="J2933" t="str">
        <f t="shared" si="1507"/>
        <v>-13163.3580202181+848.467690519859i</v>
      </c>
      <c r="K2933" t="str">
        <f t="shared" si="1514"/>
        <v>0.0191305158480185-0.296796014783582i</v>
      </c>
      <c r="L2933" t="str">
        <f t="shared" si="1515"/>
        <v>0.00141740087516011-0.0184305677772644i</v>
      </c>
      <c r="M2933" t="str">
        <f t="shared" si="1516"/>
        <v>0.0205479167231786-0.315226582560846i</v>
      </c>
      <c r="N2933" t="str">
        <f t="shared" si="1517"/>
        <v>-12.5538042437448i</v>
      </c>
      <c r="O2933" t="str">
        <f t="shared" si="1518"/>
        <v>0.999921044203816+0.0125660398833665i</v>
      </c>
      <c r="P2933" t="str">
        <f t="shared" si="1519"/>
        <v>0.0000789557961839993-0.0125660398833665i</v>
      </c>
      <c r="Q2933" t="str">
        <f t="shared" si="1520"/>
        <v>-0.0000789557961839993+12.5663702836282i</v>
      </c>
      <c r="R2933" t="str">
        <f t="shared" si="1521"/>
        <v>-0.000999973747019788-6.27681985174375E-06i</v>
      </c>
      <c r="S2933" t="str">
        <f t="shared" si="1522"/>
        <v>1.29583844218673i</v>
      </c>
      <c r="T2933" t="str">
        <f t="shared" si="1523"/>
        <v>8.13374445857036E-06-0.00129580442256575i</v>
      </c>
      <c r="U2933" t="str">
        <f t="shared" si="1524"/>
        <v>0.0000499999999999999-0.000241385238407946i</v>
      </c>
      <c r="V2933" t="str">
        <f t="shared" si="1525"/>
        <v>3.33333333333333E-06-0.000265523762248741i</v>
      </c>
      <c r="W2933" t="str">
        <f t="shared" si="1526"/>
        <v>0.0000143504163118087-0.000127620944665696i</v>
      </c>
      <c r="X2933" t="str">
        <f t="shared" si="1527"/>
        <v>0.0000147074281803032-0.000127538562280307i</v>
      </c>
      <c r="Y2933" t="str">
        <f t="shared" si="1528"/>
        <v>0.009+2.00860867899917i</v>
      </c>
      <c r="Z2933" t="str">
        <f t="shared" si="1529"/>
        <v>-0.000888522039087232-0.000106505237437069i</v>
      </c>
      <c r="AA2933" t="str">
        <f t="shared" si="1530"/>
        <v>0.0312849458077569-6.97030093711579i</v>
      </c>
      <c r="AB2933" t="str">
        <f t="shared" si="1531"/>
        <v>0.0000198293801386723-0.0031590614398212i</v>
      </c>
      <c r="AC2933" t="str">
        <f t="shared" si="1532"/>
        <v>0.999004587310677-0.0000711628791242643i</v>
      </c>
      <c r="AD2933" t="str">
        <f t="shared" si="1533"/>
        <v>0.0000200743942506826-0.00316220771295326i</v>
      </c>
      <c r="AE2933" t="str">
        <f t="shared" si="1534"/>
        <v>-3.54628225006476E-07+2.80755321700453E-06i</v>
      </c>
      <c r="AF2933" t="str">
        <f t="shared" si="1535"/>
        <v>-15.0745027519635-0.355872242854527i</v>
      </c>
      <c r="AG2933" t="str">
        <f t="shared" si="1536"/>
        <v>0.999920211900882-8.64651718884446E-07i</v>
      </c>
      <c r="AH2933" t="str">
        <f t="shared" si="1537"/>
        <v>6.34551719878891E-06-0.0000421996278956371i</v>
      </c>
      <c r="AI2933">
        <f t="shared" si="1538"/>
        <v>-87.396723624789871</v>
      </c>
      <c r="AJ2933">
        <f t="shared" si="1539"/>
        <v>-81.448556803320869</v>
      </c>
      <c r="AK2933"/>
      <c r="AL2933"/>
      <c r="AM2933"/>
      <c r="AN2933"/>
    </row>
    <row r="2934" spans="1:40" x14ac:dyDescent="0.3">
      <c r="A2934"/>
      <c r="B2934">
        <f t="shared" si="1540"/>
        <v>1000000</v>
      </c>
      <c r="C2934" s="186" t="str">
        <f t="shared" si="1508"/>
        <v>-7.64262828945273E-08+0.00244902253860275i</v>
      </c>
      <c r="D2934" s="158" t="str">
        <f t="shared" si="1509"/>
        <v>-5.9570065429408+0.0187758394626211i</v>
      </c>
      <c r="E2934" t="str">
        <f t="shared" si="1510"/>
        <v>2870</v>
      </c>
      <c r="F2934" t="str">
        <f t="shared" si="1511"/>
        <v>0.777000777000777</v>
      </c>
      <c r="G2934" t="str">
        <f t="shared" si="1506"/>
        <v>0.777000777000777</v>
      </c>
      <c r="H2934" t="str">
        <f t="shared" si="1512"/>
        <v>9.11752928580449+0.374293672440899i</v>
      </c>
      <c r="I2934" t="str">
        <f t="shared" si="1513"/>
        <v>3926.99081698724i</v>
      </c>
      <c r="J2934" t="str">
        <f t="shared" si="1507"/>
        <v>-13189.7262820559+849.317007527386i</v>
      </c>
      <c r="K2934" t="str">
        <f t="shared" si="1514"/>
        <v>0.0190924260823678-0.296501626430336i</v>
      </c>
      <c r="L2934" t="str">
        <f t="shared" si="1515"/>
        <v>0.0014145841168394-0.0184123536153668i</v>
      </c>
      <c r="M2934" t="str">
        <f t="shared" si="1516"/>
        <v>0.0205070101992072-0.314913980045703i</v>
      </c>
      <c r="N2934" t="str">
        <f t="shared" si="1517"/>
        <v>-12.5663706143592i</v>
      </c>
      <c r="O2934" t="str">
        <f t="shared" si="1518"/>
        <v>1-2.79316500484406E-14i</v>
      </c>
      <c r="P2934" t="str">
        <f t="shared" si="1519"/>
        <v>2.79316500484406E-14i</v>
      </c>
      <c r="Q2934" t="str">
        <f t="shared" si="1520"/>
        <v>12.5663706143592i</v>
      </c>
      <c r="R2934" t="str">
        <f t="shared" si="1521"/>
        <v>2.22273008696114E-15</v>
      </c>
      <c r="S2934" t="str">
        <f t="shared" si="1522"/>
        <v>1.29713557776449i</v>
      </c>
      <c r="T2934" t="str">
        <f t="shared" si="1523"/>
        <v>2.88318227556485E-15i</v>
      </c>
      <c r="U2934" t="str">
        <f t="shared" si="1524"/>
        <v>0.0000499999999999999-0.000241143853169538i</v>
      </c>
      <c r="V2934" t="str">
        <f t="shared" si="1525"/>
        <v>3.33333333333333E-06-0.000265258238486492i</v>
      </c>
      <c r="W2934" t="str">
        <f t="shared" si="1526"/>
        <v>0.0000143501701440975-0.000127495661093103i</v>
      </c>
      <c r="X2934" t="str">
        <f t="shared" si="1527"/>
        <v>0.0000147064726010257-0.000127413362984568i</v>
      </c>
      <c r="Y2934" t="str">
        <f t="shared" si="1528"/>
        <v>0.009+2.01061929829747i</v>
      </c>
      <c r="Z2934" t="str">
        <f t="shared" si="1529"/>
        <v>-0.000886762126746033-0.000106384173097502i</v>
      </c>
      <c r="AA2934" t="str">
        <f t="shared" si="1530"/>
        <v>0.0312223972951619-6.96333004085176i</v>
      </c>
      <c r="AB2934" t="str">
        <f t="shared" si="1531"/>
        <v>7.02895420952362E-15i</v>
      </c>
      <c r="AC2934" t="str">
        <f t="shared" si="1532"/>
        <v>1+1.44142835664461E-16i</v>
      </c>
      <c r="AD2934" t="str">
        <f t="shared" si="1533"/>
        <v>1.01317339151638E-30+7.02895420952362E-15i</v>
      </c>
      <c r="AE2934" t="str">
        <f t="shared" si="1534"/>
        <v>7.47769481320378E-19-6.23301038363764E-18i</v>
      </c>
      <c r="AF2934" t="str">
        <f t="shared" si="1535"/>
        <v>-15.0745358287453-0.355517832978278i</v>
      </c>
      <c r="AG2934" t="str">
        <f t="shared" si="1536"/>
        <v>1+7.94448099255249E-19i</v>
      </c>
      <c r="AH2934" t="str">
        <f t="shared" si="1537"/>
        <v>-1.34882241823283E-17+9.36938929635208E-17i</v>
      </c>
      <c r="AI2934">
        <f t="shared" si="1538"/>
        <v>-320.47668833256131</v>
      </c>
      <c r="AJ2934">
        <f t="shared" si="1539"/>
        <v>98.192048813574814</v>
      </c>
      <c r="AK2934"/>
      <c r="AL2934"/>
      <c r="AM2934"/>
      <c r="AN2934"/>
    </row>
    <row r="2935" spans="1:40" x14ac:dyDescent="0.3">
      <c r="A2935"/>
      <c r="B2935">
        <f t="shared" si="1540"/>
        <v>1001000</v>
      </c>
      <c r="C2935" s="186" t="str">
        <f t="shared" si="1508"/>
        <v>-7.62736593024119E-08+0.00244657596264487i</v>
      </c>
      <c r="D2935" s="158" t="str">
        <f t="shared" si="1509"/>
        <v>-5.95700654177068+0.0187570823802773i</v>
      </c>
      <c r="E2935" t="str">
        <f t="shared" si="1510"/>
        <v>2870</v>
      </c>
      <c r="F2935" t="str">
        <f t="shared" si="1511"/>
        <v>0.777000777000777</v>
      </c>
      <c r="G2935" t="str">
        <f t="shared" si="1506"/>
        <v>0.777000777000777</v>
      </c>
      <c r="H2935" t="str">
        <f t="shared" si="1512"/>
        <v>9.117562264932+0.373921209229157i</v>
      </c>
      <c r="I2935" t="str">
        <f t="shared" si="1513"/>
        <v>3930.91780780423i</v>
      </c>
      <c r="J2935" t="str">
        <f t="shared" si="1507"/>
        <v>-13216.1209253463+850.166324534914i</v>
      </c>
      <c r="K2935" t="str">
        <f t="shared" si="1514"/>
        <v>0.0190544498105164-0.296207819098796i</v>
      </c>
      <c r="L2935" t="str">
        <f t="shared" si="1515"/>
        <v>0.00141177573021766-0.0183941752028628i</v>
      </c>
      <c r="M2935" t="str">
        <f t="shared" si="1516"/>
        <v>0.0204662255407341-0.314601994301659i</v>
      </c>
      <c r="N2935" t="str">
        <f t="shared" si="1517"/>
        <v>-12.5789369849735i</v>
      </c>
      <c r="O2935" t="str">
        <f t="shared" si="1518"/>
        <v>0.999921044203817-0.0125660398833211i</v>
      </c>
      <c r="P2935" t="str">
        <f t="shared" si="1519"/>
        <v>0.0000789557961830001+0.0125660398833211i</v>
      </c>
      <c r="Q2935" t="str">
        <f t="shared" si="1520"/>
        <v>-0.0000789557961830001+12.5663709450902i</v>
      </c>
      <c r="R2935" t="str">
        <f t="shared" si="1521"/>
        <v>0.00099997361542533-6.28938539545879E-06i</v>
      </c>
      <c r="S2935" t="str">
        <f t="shared" si="1522"/>
        <v>1.29843271334226i</v>
      </c>
      <c r="T2935" t="str">
        <f t="shared" si="1523"/>
        <v>8.16634374428074E-06+0.00129839845474738i</v>
      </c>
      <c r="U2935" t="str">
        <f t="shared" si="1524"/>
        <v>0.00005-0.000240902950219319i</v>
      </c>
      <c r="V2935" t="str">
        <f t="shared" si="1525"/>
        <v>3.33333333333333E-06-0.000264993245241251i</v>
      </c>
      <c r="W2935" t="str">
        <f t="shared" si="1526"/>
        <v>0.000014349923740908-0.000127370630070979i</v>
      </c>
      <c r="X2935" t="str">
        <f t="shared" si="1527"/>
        <v>0.0000147055189115741-0.000127288416064914i</v>
      </c>
      <c r="Y2935" t="str">
        <f t="shared" si="1528"/>
        <v>0.009+2.01262991759577i</v>
      </c>
      <c r="Z2935" t="str">
        <f t="shared" si="1529"/>
        <v>-0.000885007485674421-0.000106263387449383i</v>
      </c>
      <c r="AA2935" t="str">
        <f t="shared" si="1530"/>
        <v>0.0311600361831382-6.9563730742335i</v>
      </c>
      <c r="AB2935" t="str">
        <f t="shared" si="1531"/>
        <v>0.0000199088544363826+0.00316538547058999i</v>
      </c>
      <c r="AC2935" t="str">
        <f t="shared" si="1532"/>
        <v>1.00099624404089+0.0000585201276545101i</v>
      </c>
      <c r="AD2935" t="str">
        <f t="shared" si="1533"/>
        <v>0.0000200739102567042+0.00316223393914443i</v>
      </c>
      <c r="AE2935" t="str">
        <f t="shared" si="1534"/>
        <v>3.18264129436952E-07-2.80073382929977E-06i</v>
      </c>
      <c r="AF2935" t="str">
        <f t="shared" si="1535"/>
        <v>-15.0745688067027-0.35516412684888i</v>
      </c>
      <c r="AG2935" t="str">
        <f t="shared" si="1536"/>
        <v>1.00007963386241-1.48804751124524E-07i</v>
      </c>
      <c r="AH2935" t="str">
        <f t="shared" si="1537"/>
        <v>-0.0000057919597319933+0.0000421034650939831i</v>
      </c>
      <c r="AI2935">
        <f t="shared" si="1538"/>
        <v>-87.432224836185512</v>
      </c>
      <c r="AJ2935">
        <f t="shared" si="1539"/>
        <v>97.832726999819286</v>
      </c>
      <c r="AK2935"/>
      <c r="AL2935"/>
      <c r="AM2935"/>
      <c r="AN2935"/>
    </row>
    <row r="2936" spans="1:40" x14ac:dyDescent="0.3">
      <c r="A2936"/>
      <c r="B2936">
        <f t="shared" si="1540"/>
        <v>1002000</v>
      </c>
      <c r="C2936" s="186" t="str">
        <f t="shared" si="1508"/>
        <v>-7.61214924390981E-08+0.00244413427007212i</v>
      </c>
      <c r="D2936" s="158" t="str">
        <f t="shared" si="1509"/>
        <v>-5.95700654060406+0.0187383627372196i</v>
      </c>
      <c r="E2936" t="str">
        <f t="shared" si="1510"/>
        <v>2870</v>
      </c>
      <c r="F2936" t="str">
        <f t="shared" si="1511"/>
        <v>0.777000777000777</v>
      </c>
      <c r="G2936" t="str">
        <f t="shared" si="1506"/>
        <v>0.777000777000777</v>
      </c>
      <c r="H2936" t="str">
        <f t="shared" si="1512"/>
        <v>9.11759514562467+0.373549485113873i</v>
      </c>
      <c r="I2936" t="str">
        <f t="shared" si="1513"/>
        <v>3934.84479862122i</v>
      </c>
      <c r="J2936" t="str">
        <f t="shared" si="1507"/>
        <v>-13242.5419500893+851.015641542441i</v>
      </c>
      <c r="K2936" t="str">
        <f t="shared" si="1514"/>
        <v>0.0190165865826164-0.295914591077753i</v>
      </c>
      <c r="L2936" t="str">
        <f t="shared" si="1515"/>
        <v>0.00140897568221762-0.0183760324352545i</v>
      </c>
      <c r="M2936" t="str">
        <f t="shared" si="1516"/>
        <v>0.020425562264834-0.314290623513007i</v>
      </c>
      <c r="N2936" t="str">
        <f t="shared" si="1517"/>
        <v>-12.5915033555879i</v>
      </c>
      <c r="O2936" t="str">
        <f t="shared" si="1518"/>
        <v>0.9996841892833-0.0251300954433461i</v>
      </c>
      <c r="P2936" t="str">
        <f t="shared" si="1519"/>
        <v>0.000315810716699949+0.0251300954433461i</v>
      </c>
      <c r="Q2936" t="str">
        <f t="shared" si="1520"/>
        <v>-0.000315810716699949+12.5663732601446i</v>
      </c>
      <c r="R2936" t="str">
        <f t="shared" si="1521"/>
        <v>0.00199978840119345-0.0000251816705390889i</v>
      </c>
      <c r="S2936" t="str">
        <f t="shared" si="1522"/>
        <v>1.29972984892002i</v>
      </c>
      <c r="T2936" t="str">
        <f t="shared" si="1523"/>
        <v>0.0000327293688453237+0.00259918467655517i</v>
      </c>
      <c r="U2936" t="str">
        <f t="shared" si="1524"/>
        <v>0.00005-0.000240662528113312i</v>
      </c>
      <c r="V2936" t="str">
        <f t="shared" si="1525"/>
        <v>3.33333333333333E-06-0.000264728780924643i</v>
      </c>
      <c r="W2936" t="str">
        <f t="shared" si="1526"/>
        <v>0.0000143496771022721-0.000127245850842885i</v>
      </c>
      <c r="X2936" t="str">
        <f t="shared" si="1527"/>
        <v>0.0000147045671035006-0.000127163720765452i</v>
      </c>
      <c r="Y2936" t="str">
        <f t="shared" si="1528"/>
        <v>0.009+2.01464053689406i</v>
      </c>
      <c r="Z2936" t="str">
        <f t="shared" si="1529"/>
        <v>-0.000883258094838483-0.000106142879505266i</v>
      </c>
      <c r="AA2936" t="str">
        <f t="shared" si="1530"/>
        <v>0.031097861723774-6.94942999554842i</v>
      </c>
      <c r="AB2936" t="str">
        <f t="shared" si="1531"/>
        <v>0.0000797914293765278+0.00633659211505195i</v>
      </c>
      <c r="AC2936" t="str">
        <f t="shared" si="1532"/>
        <v>1.0019931612716+0.000104350758703107i</v>
      </c>
      <c r="AD2936" t="str">
        <f t="shared" si="1533"/>
        <v>0.0000802913078606931+0.006323979026515i</v>
      </c>
      <c r="AE2936" t="str">
        <f t="shared" si="1534"/>
        <v>6.00327396192087E-07-5.59422801737374E-06i</v>
      </c>
      <c r="AF2936" t="str">
        <f t="shared" si="1535"/>
        <v>-15.0746016862287-0.354811122376653i</v>
      </c>
      <c r="AG2936" t="str">
        <f t="shared" si="1536"/>
        <v>1.00015910097806-1.30796608446426E-06i</v>
      </c>
      <c r="AH2936" t="str">
        <f t="shared" si="1537"/>
        <v>-0.0000110329453538565+0.0000841043607498409i</v>
      </c>
      <c r="AI2936">
        <f t="shared" si="1538"/>
        <v>-81.429529420752914</v>
      </c>
      <c r="AJ2936">
        <f t="shared" si="1539"/>
        <v>97.473478107570898</v>
      </c>
      <c r="AK2936"/>
      <c r="AL2936"/>
      <c r="AM2936"/>
      <c r="AN2936"/>
    </row>
    <row r="2937" spans="1:40" x14ac:dyDescent="0.3">
      <c r="A2937"/>
      <c r="B2937">
        <f t="shared" si="1540"/>
        <v>1003000</v>
      </c>
      <c r="C2937" s="186" t="str">
        <f t="shared" si="1508"/>
        <v>-7.59697804840432E-08+0.00244169744627816i</v>
      </c>
      <c r="D2937" s="158" t="str">
        <f t="shared" si="1509"/>
        <v>-5.95700653944094+0.0187196804214659i</v>
      </c>
      <c r="E2937" t="str">
        <f t="shared" si="1510"/>
        <v>2870</v>
      </c>
      <c r="F2937" t="str">
        <f t="shared" si="1511"/>
        <v>0.777000777000777</v>
      </c>
      <c r="G2937" t="str">
        <f t="shared" si="1506"/>
        <v>0.777000777000777</v>
      </c>
      <c r="H2937" t="str">
        <f t="shared" si="1512"/>
        <v>9.11762792827362+0.373178497901626i</v>
      </c>
      <c r="I2937" t="str">
        <f t="shared" si="1513"/>
        <v>3938.7717894382i</v>
      </c>
      <c r="J2937" t="str">
        <f t="shared" si="1507"/>
        <v>-13268.9893562848+851.864958549969i</v>
      </c>
      <c r="K2937" t="str">
        <f t="shared" si="1514"/>
        <v>0.0189788359510442-0.295621940662686i</v>
      </c>
      <c r="L2937" t="str">
        <f t="shared" si="1515"/>
        <v>0.00140618393992484-0.0183579252084482i</v>
      </c>
      <c r="M2937" t="str">
        <f t="shared" si="1516"/>
        <v>0.020385019890969-0.313979865871134i</v>
      </c>
      <c r="N2937" t="str">
        <f t="shared" si="1517"/>
        <v>-12.6040697262022i</v>
      </c>
      <c r="O2937" t="str">
        <f t="shared" si="1518"/>
        <v>0.999289472640591-0.0376901826698838i</v>
      </c>
      <c r="P2937" t="str">
        <f t="shared" si="1519"/>
        <v>0.000710527359409019+0.0376901826698838i</v>
      </c>
      <c r="Q2937" t="str">
        <f t="shared" si="1520"/>
        <v>-0.000710527359409019+12.5663795435323i</v>
      </c>
      <c r="R2937" t="str">
        <f t="shared" si="1521"/>
        <v>0.00299928410121901-0.000056711515862846i</v>
      </c>
      <c r="S2937" t="str">
        <f t="shared" si="1522"/>
        <v>1.30102698449779i</v>
      </c>
      <c r="T2937" t="str">
        <f t="shared" si="1523"/>
        <v>0.0000737832124693371+0.00390214954986113i</v>
      </c>
      <c r="U2937" t="str">
        <f t="shared" si="1524"/>
        <v>0.00005-0.000240422585413299i</v>
      </c>
      <c r="V2937" t="str">
        <f t="shared" si="1525"/>
        <v>3.33333333333333E-06-0.000264464843954629i</v>
      </c>
      <c r="W2937" t="str">
        <f t="shared" si="1526"/>
        <v>0.0000143494302282216-0.000127121322655398i</v>
      </c>
      <c r="X2937" t="str">
        <f t="shared" si="1527"/>
        <v>0.0000147036171683997-0.000127039276333304i</v>
      </c>
      <c r="Y2937" t="str">
        <f t="shared" si="1528"/>
        <v>0.009+2.01665115619236i</v>
      </c>
      <c r="Z2937" t="str">
        <f t="shared" si="1529"/>
        <v>-0.000881513933309086-0.000106022648282408i</v>
      </c>
      <c r="AA2937" t="str">
        <f t="shared" si="1530"/>
        <v>0.0310358731728828-6.94250076325014i</v>
      </c>
      <c r="AB2937" t="str">
        <f t="shared" si="1531"/>
        <v>0.000179877223259122+0.00951311012735524i</v>
      </c>
      <c r="AC2937" t="str">
        <f t="shared" si="1532"/>
        <v>1.00299059184258+0.000137447112738944i</v>
      </c>
      <c r="AD2937" t="str">
        <f t="shared" si="1533"/>
        <v>0.000180640648240248+0.00948472037144769i</v>
      </c>
      <c r="AE2937" t="str">
        <f t="shared" si="1534"/>
        <v>8.46357923653225E-07-8.38006516088557E-06i</v>
      </c>
      <c r="AF2937" t="str">
        <f t="shared" si="1535"/>
        <v>-15.0746344677146-0.35445881748016i</v>
      </c>
      <c r="AG2937" t="str">
        <f t="shared" si="1536"/>
        <v>1.00023838889082-3.47422716030736E-06i</v>
      </c>
      <c r="AH2937" t="str">
        <f t="shared" si="1537"/>
        <v>-0.0000157256132436313+0.000125996329327649i</v>
      </c>
      <c r="AI2937">
        <f t="shared" si="1538"/>
        <v>-77.925711185011409</v>
      </c>
      <c r="AJ2937">
        <f t="shared" si="1539"/>
        <v>97.114302475925427</v>
      </c>
      <c r="AK2937"/>
      <c r="AL2937"/>
      <c r="AM2937"/>
      <c r="AN2937"/>
    </row>
    <row r="2938" spans="1:40" x14ac:dyDescent="0.3">
      <c r="A2938"/>
      <c r="B2938">
        <f t="shared" si="1540"/>
        <v>1004000</v>
      </c>
      <c r="C2938" s="186" t="str">
        <f t="shared" si="1508"/>
        <v>-7.58185216257671E-08+0.00243926547671485i</v>
      </c>
      <c r="D2938" s="158" t="str">
        <f t="shared" si="1509"/>
        <v>-5.95700653828129+0.0187010353214805i</v>
      </c>
      <c r="E2938" t="str">
        <f t="shared" si="1510"/>
        <v>2870</v>
      </c>
      <c r="F2938" t="str">
        <f t="shared" si="1511"/>
        <v>0.777000777000777</v>
      </c>
      <c r="G2938" t="str">
        <f t="shared" si="1506"/>
        <v>0.777000777000777</v>
      </c>
      <c r="H2938" t="str">
        <f t="shared" si="1512"/>
        <v>9.117660613268+0.372808245407651i</v>
      </c>
      <c r="I2938" t="str">
        <f t="shared" si="1513"/>
        <v>3942.69878025519i</v>
      </c>
      <c r="J2938" t="str">
        <f t="shared" si="1507"/>
        <v>-13295.4631439329+852.714275557496i</v>
      </c>
      <c r="K2938" t="str">
        <f t="shared" si="1514"/>
        <v>0.0189411974703857-0.295329866155722i</v>
      </c>
      <c r="L2938" t="str">
        <f t="shared" si="1515"/>
        <v>0.00140340047058681-0.0183398534187527i</v>
      </c>
      <c r="M2938" t="str">
        <f t="shared" si="1516"/>
        <v>0.0203445979409725-0.313669719574475i</v>
      </c>
      <c r="N2938" t="str">
        <f t="shared" si="1517"/>
        <v>-12.6166360968166i</v>
      </c>
      <c r="O2938" t="str">
        <f t="shared" si="1518"/>
        <v>0.998736956606018-0.0502443181797606i</v>
      </c>
      <c r="P2938" t="str">
        <f t="shared" si="1519"/>
        <v>0.00126304339398198+0.0502443181797606i</v>
      </c>
      <c r="Q2938" t="str">
        <f t="shared" si="1520"/>
        <v>-0.00126304339398198+12.5663917786368i</v>
      </c>
      <c r="R2938" t="str">
        <f t="shared" si="1521"/>
        <v>0.00399829892376713-0.000100911498014936i</v>
      </c>
      <c r="S2938" t="str">
        <f t="shared" si="1522"/>
        <v>1.30232412007555i</v>
      </c>
      <c r="T2938" t="str">
        <f t="shared" si="1523"/>
        <v>0.000131419477857807+0.00520708112769405i</v>
      </c>
      <c r="U2938" t="str">
        <f t="shared" si="1524"/>
        <v>0.00005-0.000240183120686791i</v>
      </c>
      <c r="V2938" t="str">
        <f t="shared" si="1525"/>
        <v>3.33333333333333E-06-0.000264201432755471i</v>
      </c>
      <c r="W2938" t="str">
        <f t="shared" si="1526"/>
        <v>0.000014349183118788-0.000126997044758096i</v>
      </c>
      <c r="X2938" t="str">
        <f t="shared" si="1527"/>
        <v>0.0000147026690979074-0.000126915082018587i</v>
      </c>
      <c r="Y2938" t="str">
        <f t="shared" si="1528"/>
        <v>0.009+2.01866177549066i</v>
      </c>
      <c r="Z2938" t="str">
        <f t="shared" si="1529"/>
        <v>-0.000879774980261293-0.000105902692802736i</v>
      </c>
      <c r="AA2938" t="str">
        <f t="shared" si="1530"/>
        <v>0.0309740697899865-6.9355853359581i</v>
      </c>
      <c r="AB2938" t="str">
        <f t="shared" si="1531"/>
        <v>0.00032038955702898+0.012694422798734i</v>
      </c>
      <c r="AC2938" t="str">
        <f t="shared" si="1532"/>
        <v>1.00398837423616+0.000157766425425088i</v>
      </c>
      <c r="AD2938" t="str">
        <f t="shared" si="1533"/>
        <v>0.000321103665191003+0.0126439433614104i</v>
      </c>
      <c r="AE2938" t="str">
        <f t="shared" si="1534"/>
        <v>0.0000010565286789134-0.0000111578307640223i</v>
      </c>
      <c r="AF2938" t="str">
        <f t="shared" si="1535"/>
        <v>-15.0746671515493-0.354107210086171i</v>
      </c>
      <c r="AG2938" t="str">
        <f t="shared" si="1536"/>
        <v>1.00031748520047-6.64417510483745E-06i</v>
      </c>
      <c r="AH2938" t="str">
        <f t="shared" si="1537"/>
        <v>-0.000019872691921177+0.00016777306297591i</v>
      </c>
      <c r="AI2938">
        <f t="shared" si="1538"/>
        <v>-75.445045736820589</v>
      </c>
      <c r="AJ2938">
        <f t="shared" si="1539"/>
        <v>96.755200430875988</v>
      </c>
      <c r="AK2938"/>
      <c r="AL2938"/>
      <c r="AM2938"/>
      <c r="AN2938"/>
    </row>
    <row r="2939" spans="1:40" x14ac:dyDescent="0.3">
      <c r="A2939"/>
      <c r="B2939">
        <f t="shared" si="1540"/>
        <v>1005000</v>
      </c>
      <c r="C2939" s="186" t="str">
        <f t="shared" si="1508"/>
        <v>-7.56677140617967E-08+0.00243683834689196i</v>
      </c>
      <c r="D2939" s="158" t="str">
        <f t="shared" si="1509"/>
        <v>-5.9570065371251+0.0186824273261717i</v>
      </c>
      <c r="E2939" t="str">
        <f t="shared" si="1510"/>
        <v>2870</v>
      </c>
      <c r="F2939" t="str">
        <f t="shared" si="1511"/>
        <v>0.777000777000777</v>
      </c>
      <c r="G2939" t="str">
        <f t="shared" si="1506"/>
        <v>0.777000777000777</v>
      </c>
      <c r="H2939" t="str">
        <f t="shared" si="1512"/>
        <v>9.11769320099503+0.372438725455793i</v>
      </c>
      <c r="I2939" t="str">
        <f t="shared" si="1513"/>
        <v>3946.62577107218i</v>
      </c>
      <c r="J2939" t="str">
        <f t="shared" si="1507"/>
        <v>-13321.9633130335+853.563592565024i</v>
      </c>
      <c r="K2939" t="str">
        <f t="shared" si="1514"/>
        <v>0.0189036706974252-0.295038365865611i</v>
      </c>
      <c r="L2939" t="str">
        <f t="shared" si="1515"/>
        <v>0.00140062524161196-0.0183218169628767i</v>
      </c>
      <c r="M2939" t="str">
        <f t="shared" si="1516"/>
        <v>0.0203042959390372-0.313360182828488i</v>
      </c>
      <c r="N2939" t="str">
        <f t="shared" si="1517"/>
        <v>-12.629202467431i</v>
      </c>
      <c r="O2939" t="str">
        <f t="shared" si="1518"/>
        <v>0.99802672842827-0.0627905195293444i</v>
      </c>
      <c r="P2939" t="str">
        <f t="shared" si="1519"/>
        <v>0.00197327157173+0.0627905195293444i</v>
      </c>
      <c r="Q2939" t="str">
        <f t="shared" si="1520"/>
        <v>-0.00197327157173+12.5664119479017i</v>
      </c>
      <c r="R2939" t="str">
        <f t="shared" si="1521"/>
        <v>0.00499666956515595-0.000157812060113737i</v>
      </c>
      <c r="S2939" t="str">
        <f t="shared" si="1522"/>
        <v>1.30362125565332i</v>
      </c>
      <c r="T2939" t="str">
        <f t="shared" si="1523"/>
        <v>0.000205727155962707+0.00651376465261333i</v>
      </c>
      <c r="U2939" t="str">
        <f t="shared" si="1524"/>
        <v>0.00005-0.000239944132507003i</v>
      </c>
      <c r="V2939" t="str">
        <f t="shared" si="1525"/>
        <v>3.33333333333333E-06-0.000263938545757704i</v>
      </c>
      <c r="W2939" t="str">
        <f t="shared" si="1526"/>
        <v>0.000014348935774003-0.000126873016403542i</v>
      </c>
      <c r="X2939" t="str">
        <f t="shared" si="1527"/>
        <v>0.0000147017228837017-0.000126791137074405i</v>
      </c>
      <c r="Y2939" t="str">
        <f t="shared" si="1528"/>
        <v>0.009+2.02067239478895i</v>
      </c>
      <c r="Z2939" t="str">
        <f t="shared" si="1529"/>
        <v>-0.00087804121497372-0.000105783012092824i</v>
      </c>
      <c r="AA2939" t="str">
        <f t="shared" si="1530"/>
        <v>0.0309124508382882-6.92868367245632i</v>
      </c>
      <c r="AB2939" t="str">
        <f t="shared" si="1531"/>
        <v>0.00050154538309032+0.0158800065687359i</v>
      </c>
      <c r="AC2939" t="str">
        <f t="shared" si="1532"/>
        <v>1.00498634528758+0.000165267999943502i</v>
      </c>
      <c r="AD2939" t="str">
        <f t="shared" si="1533"/>
        <v>0.000501655377932664+0.0158011337523306i</v>
      </c>
      <c r="AE2939" t="str">
        <f t="shared" si="1534"/>
        <v>1.23101742526503E-06-0.0000139271132947689i</v>
      </c>
      <c r="AF2939" t="str">
        <f t="shared" si="1535"/>
        <v>-15.0746997381201-0.353756298129621i</v>
      </c>
      <c r="AG2939" t="str">
        <f t="shared" si="1536"/>
        <v>1.0003963775647-0.0000108142419546252i</v>
      </c>
      <c r="AH2939" t="str">
        <f t="shared" si="1537"/>
        <v>-0.0000234769811607902+0.000209428304403094i</v>
      </c>
      <c r="AI2939">
        <f t="shared" si="1538"/>
        <v>-73.525056991738523</v>
      </c>
      <c r="AJ2939">
        <f t="shared" si="1539"/>
        <v>96.396172285329214</v>
      </c>
      <c r="AK2939"/>
      <c r="AL2939"/>
      <c r="AM2939"/>
      <c r="AN2939"/>
    </row>
    <row r="2940" spans="1:40" x14ac:dyDescent="0.3">
      <c r="A2940"/>
      <c r="B2940">
        <f t="shared" si="1540"/>
        <v>1006000</v>
      </c>
      <c r="C2940" s="186" t="str">
        <f t="shared" si="1508"/>
        <v>-7.55173559986131E-08+0.00243441604237685i</v>
      </c>
      <c r="D2940" s="158" t="str">
        <f t="shared" si="1509"/>
        <v>-5.95700653597236+0.0186638563248892i</v>
      </c>
      <c r="E2940" t="str">
        <f t="shared" si="1510"/>
        <v>2870</v>
      </c>
      <c r="F2940" t="str">
        <f t="shared" si="1511"/>
        <v>0.777000777000777</v>
      </c>
      <c r="G2940" t="str">
        <f t="shared" si="1506"/>
        <v>0.777000777000777</v>
      </c>
      <c r="H2940" t="str">
        <f t="shared" si="1512"/>
        <v>9.11772569184002+0.372069935878463i</v>
      </c>
      <c r="I2940" t="str">
        <f t="shared" si="1513"/>
        <v>3950.55276188916i</v>
      </c>
      <c r="J2940" t="str">
        <f t="shared" si="1507"/>
        <v>-13348.4898635868+854.412909572551i</v>
      </c>
      <c r="K2940" t="str">
        <f t="shared" si="1514"/>
        <v>0.0188662551911299-0.294747438107682i</v>
      </c>
      <c r="L2940" t="str">
        <f t="shared" si="1515"/>
        <v>0.00139785822056882-0.0183038157379282i</v>
      </c>
      <c r="M2940" t="str">
        <f t="shared" si="1516"/>
        <v>0.0202641134116987-0.31305125384561i</v>
      </c>
      <c r="N2940" t="str">
        <f t="shared" si="1517"/>
        <v>-12.6417688380453i</v>
      </c>
      <c r="O2940" t="str">
        <f t="shared" si="1518"/>
        <v>0.997158900260616-0.0753268055279045i</v>
      </c>
      <c r="P2940" t="str">
        <f t="shared" si="1519"/>
        <v>0.00284109973938396+0.0753268055279045i</v>
      </c>
      <c r="Q2940" t="str">
        <f t="shared" si="1520"/>
        <v>-0.00284109973938396+12.5664420325174i</v>
      </c>
      <c r="R2940" t="str">
        <f t="shared" si="1521"/>
        <v>0.00599423123499151-0.000227441462013488i</v>
      </c>
      <c r="S2940" t="str">
        <f t="shared" si="1522"/>
        <v>1.30491839123108i</v>
      </c>
      <c r="T2940" t="str">
        <f t="shared" si="1523"/>
        <v>0.000296792546709886+0.00782198257983221i</v>
      </c>
      <c r="U2940" t="str">
        <f t="shared" si="1524"/>
        <v>0.00005-0.000239705619452821i</v>
      </c>
      <c r="V2940" t="str">
        <f t="shared" si="1525"/>
        <v>3.33333333333333E-06-0.000263676181398103i</v>
      </c>
      <c r="W2940" t="str">
        <f t="shared" si="1526"/>
        <v>0.0000143486881938991-0.000126749236847274i</v>
      </c>
      <c r="X2940" t="str">
        <f t="shared" si="1527"/>
        <v>0.0000147007785175029-0.000126667440756832i</v>
      </c>
      <c r="Y2940" t="str">
        <f t="shared" si="1528"/>
        <v>0.009+2.02268301408725i</v>
      </c>
      <c r="Z2940" t="str">
        <f t="shared" si="1529"/>
        <v>-0.000876312616827936-0.000105663605183869i</v>
      </c>
      <c r="AA2940" t="str">
        <f t="shared" si="1530"/>
        <v>0.0308510155846531-6.92179573169277i</v>
      </c>
      <c r="AB2940" t="str">
        <f t="shared" si="1531"/>
        <v>0.000723555093353572+0.0190693310815948i</v>
      </c>
      <c r="AC2940" t="str">
        <f t="shared" si="1532"/>
        <v>1.00598434020756+0.000159913258521955i</v>
      </c>
      <c r="AD2940" t="str">
        <f t="shared" si="1533"/>
        <v>0.000722264099452001+0.0189557777589805i</v>
      </c>
      <c r="AE2940" t="str">
        <f t="shared" si="1534"/>
        <v>1.37000667404643E-06-0.000016687504240624i</v>
      </c>
      <c r="AF2940" t="str">
        <f t="shared" si="1535"/>
        <v>-15.0747322278124-0.353406079553574i</v>
      </c>
      <c r="AG2940" t="str">
        <f t="shared" si="1536"/>
        <v>1.00047505370107-0.0000159807056277625i</v>
      </c>
      <c r="AH2940" t="str">
        <f t="shared" si="1537"/>
        <v>-0.0000265413510972349+0.00025095584763651i</v>
      </c>
      <c r="AI2940">
        <f t="shared" si="1538"/>
        <v>-71.959745710807866</v>
      </c>
      <c r="AJ2940">
        <f t="shared" si="1539"/>
        <v>96.037218339097009</v>
      </c>
      <c r="AK2940"/>
      <c r="AL2940"/>
      <c r="AM2940"/>
      <c r="AN2940"/>
    </row>
    <row r="2941" spans="1:40" x14ac:dyDescent="0.3">
      <c r="A2941"/>
      <c r="B2941">
        <f t="shared" si="1540"/>
        <v>1007000</v>
      </c>
      <c r="C2941" s="186" t="str">
        <f t="shared" si="1508"/>
        <v>-7.53674456515992E-08+0.00243199854879423i</v>
      </c>
      <c r="D2941" s="158" t="str">
        <f t="shared" si="1509"/>
        <v>-5.95700653482305+0.0186453222074224i</v>
      </c>
      <c r="E2941" t="str">
        <f t="shared" si="1510"/>
        <v>2870</v>
      </c>
      <c r="F2941" t="str">
        <f t="shared" si="1511"/>
        <v>0.777000777000777</v>
      </c>
      <c r="G2941" t="str">
        <f t="shared" si="1506"/>
        <v>0.777000777000777</v>
      </c>
      <c r="H2941" t="str">
        <f t="shared" si="1512"/>
        <v>9.11775808618639+0.371701874516606i</v>
      </c>
      <c r="I2941" t="str">
        <f t="shared" si="1513"/>
        <v>3954.47975270615i</v>
      </c>
      <c r="J2941" t="str">
        <f t="shared" si="1507"/>
        <v>-13375.0427955925+855.262226580078i</v>
      </c>
      <c r="K2941" t="str">
        <f t="shared" si="1514"/>
        <v>0.0188289505126407-0.294457081203835i</v>
      </c>
      <c r="L2941" t="str">
        <f t="shared" si="1515"/>
        <v>0.00139509937518492-0.0182858496414111i</v>
      </c>
      <c r="M2941" t="str">
        <f t="shared" si="1516"/>
        <v>0.0202240498878256-0.312742930845246i</v>
      </c>
      <c r="N2941" t="str">
        <f t="shared" si="1517"/>
        <v>-12.6543352086597i</v>
      </c>
      <c r="O2941" t="str">
        <f t="shared" si="1518"/>
        <v>0.996133609143171-0.0878511965507567i</v>
      </c>
      <c r="P2941" t="str">
        <f t="shared" si="1519"/>
        <v>0.00386639085682905+0.0878511965507567i</v>
      </c>
      <c r="Q2941" t="str">
        <f t="shared" si="1520"/>
        <v>-0.00386639085682905+12.5664840121089i</v>
      </c>
      <c r="R2941" t="str">
        <f t="shared" si="1521"/>
        <v>0.00699081768287243-0.000309825730621884i</v>
      </c>
      <c r="S2941" t="str">
        <f t="shared" si="1522"/>
        <v>1.30621552680885i</v>
      </c>
      <c r="T2941" t="str">
        <f t="shared" si="1523"/>
        <v>0.000404699179943201+0.00913151460245784i</v>
      </c>
      <c r="U2941" t="str">
        <f t="shared" si="1524"/>
        <v>0.00005-0.000239467580108777i</v>
      </c>
      <c r="V2941" t="str">
        <f t="shared" si="1525"/>
        <v>3.33333333333333E-06-0.000263414338119654i</v>
      </c>
      <c r="W2941" t="str">
        <f t="shared" si="1526"/>
        <v>0.0000143484403785075-0.000126625705347786i</v>
      </c>
      <c r="X2941" t="str">
        <f t="shared" si="1527"/>
        <v>0.0000146998359910714-0.000126543992324897i</v>
      </c>
      <c r="Y2941" t="str">
        <f t="shared" si="1528"/>
        <v>0.009+2.02469363338555i</v>
      </c>
      <c r="Z2941" t="str">
        <f t="shared" si="1529"/>
        <v>-0.000874589165307836-0.000105544471111649i</v>
      </c>
      <c r="AA2941" t="str">
        <f t="shared" si="1530"/>
        <v>0.0307897632995849-6.91492147277846i</v>
      </c>
      <c r="AB2941" t="str">
        <f t="shared" si="1531"/>
        <v>0.000986622326503872+0.022261859247764i</v>
      </c>
      <c r="AC2941" t="str">
        <f t="shared" si="1532"/>
        <v>1.00698219260636+0.000141665793994355i</v>
      </c>
      <c r="AD2941" t="str">
        <f t="shared" si="1533"/>
        <v>0.000982891446127281+0.0221073621451509i</v>
      </c>
      <c r="AE2941" t="str">
        <f t="shared" si="1534"/>
        <v>1.47368363582698E-06-0.0000194385981635272i</v>
      </c>
      <c r="AF2941" t="str">
        <f t="shared" si="1535"/>
        <v>-15.0747646210094-0.353056552309184i</v>
      </c>
      <c r="AG2941" t="str">
        <f t="shared" si="1536"/>
        <v>1.00055350138904-0.0000221396909213624i</v>
      </c>
      <c r="AH2941" t="str">
        <f t="shared" si="1537"/>
        <v>-0.0000290687413249918+0.000292349538765159i</v>
      </c>
      <c r="AI2941">
        <f t="shared" si="1538"/>
        <v>-70.639225578350576</v>
      </c>
      <c r="AJ2941">
        <f t="shared" si="1539"/>
        <v>95.678338878887686</v>
      </c>
      <c r="AK2941"/>
      <c r="AL2941"/>
      <c r="AM2941"/>
      <c r="AN2941"/>
    </row>
    <row r="2942" spans="1:40" x14ac:dyDescent="0.3">
      <c r="A2942"/>
      <c r="B2942">
        <f t="shared" si="1540"/>
        <v>1008000</v>
      </c>
      <c r="C2942" s="186" t="str">
        <f t="shared" si="1508"/>
        <v>-7.52179812449847E-08+0.00242958585182585i</v>
      </c>
      <c r="D2942" s="158" t="str">
        <f t="shared" si="1509"/>
        <v>-5.95700653367715+0.0186268248639982i</v>
      </c>
      <c r="E2942" t="str">
        <f t="shared" si="1510"/>
        <v>2870</v>
      </c>
      <c r="F2942" t="str">
        <f t="shared" si="1511"/>
        <v>0.777000777000777</v>
      </c>
      <c r="G2942" t="str">
        <f t="shared" si="1506"/>
        <v>0.777000777000777</v>
      </c>
      <c r="H2942" t="str">
        <f t="shared" si="1512"/>
        <v>9.11779038441563+0.371334539219641i</v>
      </c>
      <c r="I2942" t="str">
        <f t="shared" si="1513"/>
        <v>3958.40674352314i</v>
      </c>
      <c r="J2942" t="str">
        <f t="shared" si="1507"/>
        <v>-13401.6221090509+856.111543587606i</v>
      </c>
      <c r="K2942" t="str">
        <f t="shared" si="1514"/>
        <v>0.0187917562252549-0.294167293482476i</v>
      </c>
      <c r="L2942" t="str">
        <f t="shared" si="1515"/>
        <v>0.00139234867334597-0.0182679185712242i</v>
      </c>
      <c r="M2942" t="str">
        <f t="shared" si="1516"/>
        <v>0.0201841048986009-0.3124352120537i</v>
      </c>
      <c r="N2942" t="str">
        <f t="shared" si="1517"/>
        <v>-12.666901579274i</v>
      </c>
      <c r="O2942" t="str">
        <f t="shared" si="1518"/>
        <v>0.994951016981305-0.100361714851169i</v>
      </c>
      <c r="P2942" t="str">
        <f t="shared" si="1519"/>
        <v>0.00504898301869505+0.100361714851169i</v>
      </c>
      <c r="Q2942" t="str">
        <f t="shared" si="1520"/>
        <v>-0.00504898301869505+12.5665398644228i</v>
      </c>
      <c r="R2942" t="str">
        <f t="shared" si="1521"/>
        <v>0.0079862612265037-0.000404988610303055i</v>
      </c>
      <c r="S2942" t="str">
        <f t="shared" si="1522"/>
        <v>1.30751266238661i</v>
      </c>
      <c r="T2942" t="str">
        <f t="shared" si="1523"/>
        <v>0.000529527736093601+0.0104421376787808i</v>
      </c>
      <c r="U2942" t="str">
        <f t="shared" si="1524"/>
        <v>0.0000500000000000001-0.000239230013065019i</v>
      </c>
      <c r="V2942" t="str">
        <f t="shared" si="1525"/>
        <v>3.33333333333333E-06-0.00026315301437152i</v>
      </c>
      <c r="W2942" t="str">
        <f t="shared" si="1526"/>
        <v>0.0000143481923278603-0.000126502421166511i</v>
      </c>
      <c r="X2942" t="str">
        <f t="shared" si="1527"/>
        <v>0.0000146988952962092-0.000126420791040566i</v>
      </c>
      <c r="Y2942" t="str">
        <f t="shared" si="1528"/>
        <v>0.009+2.02670425268385i</v>
      </c>
      <c r="Z2942" t="str">
        <f t="shared" si="1529"/>
        <v>-0.000872870839999029-0.000105425608916512i</v>
      </c>
      <c r="AA2942" t="str">
        <f t="shared" si="1530"/>
        <v>0.0307286932572066-6.90806085498685i</v>
      </c>
      <c r="AB2942" t="str">
        <f t="shared" si="1531"/>
        <v>0.001290943774599+0.0254570473104452i</v>
      </c>
      <c r="AC2942" t="str">
        <f t="shared" si="1532"/>
        <v>1.00797973451926+0.000110491421356429i</v>
      </c>
      <c r="AD2942" t="str">
        <f t="shared" si="1533"/>
        <v>0.00128349234860441+0.0252553743133463i</v>
      </c>
      <c r="AE2942" t="str">
        <f t="shared" si="1534"/>
        <v>1.54224017094031E-06-0.0000221799927537718i</v>
      </c>
      <c r="AF2942" t="str">
        <f t="shared" si="1535"/>
        <v>-15.0747969180928-0.352707714355643i</v>
      </c>
      <c r="AG2942" t="str">
        <f t="shared" si="1536"/>
        <v>1.00063170847183-0.0000292871705345286i</v>
      </c>
      <c r="AH2942" t="str">
        <f t="shared" si="1537"/>
        <v>-0.0000310621599908924+0.000333603276663325i</v>
      </c>
      <c r="AI2942">
        <f t="shared" si="1538"/>
        <v>-69.497904215735943</v>
      </c>
      <c r="AJ2942">
        <f t="shared" si="1539"/>
        <v>95.319534178327061</v>
      </c>
      <c r="AK2942"/>
      <c r="AL2942"/>
      <c r="AM2942"/>
      <c r="AN2942"/>
    </row>
    <row r="2943" spans="1:40" x14ac:dyDescent="0.3">
      <c r="A2943"/>
      <c r="B2943">
        <f t="shared" si="1540"/>
        <v>1009000</v>
      </c>
      <c r="C2943" s="186" t="str">
        <f t="shared" si="1508"/>
        <v>-7.50689610117948E-08+0.00242717793721021i</v>
      </c>
      <c r="D2943" s="158" t="str">
        <f t="shared" si="1509"/>
        <v>-5.95700653253466+0.0186083641852783i</v>
      </c>
      <c r="E2943" t="str">
        <f t="shared" si="1510"/>
        <v>2870</v>
      </c>
      <c r="F2943" t="str">
        <f t="shared" si="1511"/>
        <v>0.777000777000777</v>
      </c>
      <c r="G2943" t="str">
        <f t="shared" si="1506"/>
        <v>0.777000777000777</v>
      </c>
      <c r="H2943" t="str">
        <f t="shared" si="1512"/>
        <v>9.11782258690739+0.370967927845442i</v>
      </c>
      <c r="I2943" t="str">
        <f t="shared" si="1513"/>
        <v>3962.33373434013i</v>
      </c>
      <c r="J2943" t="str">
        <f t="shared" si="1507"/>
        <v>-13428.2278039618+856.960860595132i</v>
      </c>
      <c r="K2943" t="str">
        <f t="shared" si="1514"/>
        <v>0.0187546718944175-0.293878073278517i</v>
      </c>
      <c r="L2943" t="str">
        <f t="shared" si="1515"/>
        <v>0.0013896060830949-0.0182500224256591i</v>
      </c>
      <c r="M2943" t="str">
        <f t="shared" si="1516"/>
        <v>0.0201442779775124-0.312128095704176i</v>
      </c>
      <c r="N2943" t="str">
        <f t="shared" si="1517"/>
        <v>-12.6794679498884i</v>
      </c>
      <c r="O2943" t="str">
        <f t="shared" si="1518"/>
        <v>0.993611310520009-0.112856384873476i</v>
      </c>
      <c r="P2943" t="str">
        <f t="shared" si="1519"/>
        <v>0.00638868947999105+0.112856384873476i</v>
      </c>
      <c r="Q2943" t="str">
        <f t="shared" si="1520"/>
        <v>-0.00638868947999105+12.5666115650149i</v>
      </c>
      <c r="R2943" t="str">
        <f t="shared" si="1521"/>
        <v>0.00898039278143349-0.000512951513423526i</v>
      </c>
      <c r="S2943" t="str">
        <f t="shared" si="1522"/>
        <v>1.30880979796437i</v>
      </c>
      <c r="T2943" t="str">
        <f t="shared" si="1523"/>
        <v>0.000671355966649363+0.0117536260619087i</v>
      </c>
      <c r="U2943" t="str">
        <f t="shared" si="1524"/>
        <v>0.0000500000000000001-0.000238992916917283i</v>
      </c>
      <c r="V2943" t="str">
        <f t="shared" si="1525"/>
        <v>3.33333333333333E-06-0.000262892208609011i</v>
      </c>
      <c r="W2943" t="str">
        <f t="shared" si="1526"/>
        <v>0.0000143479440419895-0.000126379383567812i</v>
      </c>
      <c r="X2943" t="str">
        <f t="shared" si="1527"/>
        <v>0.0000146979564247592-0.000126297836168731i</v>
      </c>
      <c r="Y2943" t="str">
        <f t="shared" si="1528"/>
        <v>0.009+2.02871487198214i</v>
      </c>
      <c r="Z2943" t="str">
        <f t="shared" si="1529"/>
        <v>-0.000871157620588237-0.000105307017643341i</v>
      </c>
      <c r="AA2943" t="str">
        <f t="shared" si="1530"/>
        <v>0.0306678047352364-6.90121383775277i</v>
      </c>
      <c r="AB2943" t="str">
        <f t="shared" si="1531"/>
        <v>0.00163670898918257+0.0286543449178337i</v>
      </c>
      <c r="AC2943" t="str">
        <f t="shared" si="1532"/>
        <v>1.0089767964337+0.0000663582292728994i</v>
      </c>
      <c r="AD2943" t="str">
        <f t="shared" si="1533"/>
        <v>0.00162401506396756+0.0283993023946142i</v>
      </c>
      <c r="AE2943" t="str">
        <f t="shared" si="1534"/>
        <v>1.57587273940278E-06-0.0000249112888834522i</v>
      </c>
      <c r="AF2943" t="str">
        <f t="shared" si="1535"/>
        <v>-15.0748291194421-0.352359563660164i</v>
      </c>
      <c r="AG2943" t="str">
        <f t="shared" si="1536"/>
        <v>1.0007096628584-0.0000374189661176152i</v>
      </c>
      <c r="AH2943" t="str">
        <f t="shared" si="1537"/>
        <v>-0.0000325246828809733+0.000374711013703195i</v>
      </c>
      <c r="AI2943">
        <f t="shared" si="1538"/>
        <v>-68.493473158562907</v>
      </c>
      <c r="AJ2943">
        <f t="shared" si="1539"/>
        <v>94.960804497938909</v>
      </c>
      <c r="AK2943"/>
      <c r="AL2943"/>
      <c r="AM2943"/>
      <c r="AN2943"/>
    </row>
    <row r="2944" spans="1:40" x14ac:dyDescent="0.3">
      <c r="A2944"/>
      <c r="B2944">
        <f t="shared" si="1540"/>
        <v>1010000</v>
      </c>
      <c r="C2944" s="186" t="str">
        <f t="shared" si="1508"/>
        <v>-7.49203831937985E-08+0.00242477479074232i</v>
      </c>
      <c r="D2944" s="158" t="str">
        <f t="shared" si="1509"/>
        <v>-5.95700653139556+0.0185899400623578i</v>
      </c>
      <c r="E2944" t="str">
        <f t="shared" si="1510"/>
        <v>2870</v>
      </c>
      <c r="F2944" t="str">
        <f t="shared" si="1511"/>
        <v>0.777000777000777</v>
      </c>
      <c r="G2944" t="str">
        <f t="shared" si="1506"/>
        <v>0.777000777000777</v>
      </c>
      <c r="H2944" t="str">
        <f t="shared" si="1512"/>
        <v>9.11785469403944+0.370602038260275i</v>
      </c>
      <c r="I2944" t="str">
        <f t="shared" si="1513"/>
        <v>3966.26072515711i</v>
      </c>
      <c r="J2944" t="str">
        <f t="shared" si="1507"/>
        <v>-13454.8598803253+857.81017760266i</v>
      </c>
      <c r="K2944" t="str">
        <f t="shared" si="1514"/>
        <v>0.0187176970877059-0.293589418933324i</v>
      </c>
      <c r="L2944" t="str">
        <f t="shared" si="1515"/>
        <v>0.0013868715726309-0.0182321611033981i</v>
      </c>
      <c r="M2944" t="str">
        <f t="shared" si="1516"/>
        <v>0.0201045686603368-0.311821580036722i</v>
      </c>
      <c r="N2944" t="str">
        <f t="shared" si="1517"/>
        <v>-12.6920343205028i</v>
      </c>
      <c r="O2944" t="str">
        <f t="shared" si="1518"/>
        <v>0.992114701314473-0.12533323356434i</v>
      </c>
      <c r="P2944" t="str">
        <f t="shared" si="1519"/>
        <v>0.00788529868552701+0.12533323356434i</v>
      </c>
      <c r="Q2944" t="str">
        <f t="shared" si="1520"/>
        <v>-0.00788529868552701+12.5667010869385i</v>
      </c>
      <c r="R2944" t="str">
        <f t="shared" si="1521"/>
        <v>0.00997304189218733-0.000633733471064072i</v>
      </c>
      <c r="S2944" t="str">
        <f t="shared" si="1522"/>
        <v>1.31010693354214i</v>
      </c>
      <c r="T2944" t="str">
        <f t="shared" si="1523"/>
        <v>0.000830258614458768+0.0130657513314608i</v>
      </c>
      <c r="U2944" t="str">
        <f t="shared" si="1524"/>
        <v>0.0000500000000000001-0.00023875629026687i</v>
      </c>
      <c r="V2944" t="str">
        <f t="shared" si="1525"/>
        <v>3.33333333333333E-06-0.000262631919293557i</v>
      </c>
      <c r="W2944" t="str">
        <f t="shared" si="1526"/>
        <v>0.0000143476955209271-0.000126256591818967i</v>
      </c>
      <c r="X2944" t="str">
        <f t="shared" si="1527"/>
        <v>0.0000146970193686049-0.000126175126977199i</v>
      </c>
      <c r="Y2944" t="str">
        <f t="shared" si="1528"/>
        <v>0.009+2.03072549128044i</v>
      </c>
      <c r="Z2944" t="str">
        <f t="shared" si="1529"/>
        <v>-0.000869449486862715-0.000105188696341528i</v>
      </c>
      <c r="AA2944" t="str">
        <f t="shared" si="1530"/>
        <v>0.0306070970149669-6.89438038067169i</v>
      </c>
      <c r="AB2944" t="str">
        <f t="shared" si="1531"/>
        <v>0.00202410018698866+0.031853195200386i</v>
      </c>
      <c r="AC2944" t="str">
        <f t="shared" si="1532"/>
        <v>1.00997320731779+9.23663149784255E-06i</v>
      </c>
      <c r="AD2944" t="str">
        <f t="shared" si="1533"/>
        <v>0.00200440118913396+0.0315386353377275i</v>
      </c>
      <c r="AE2944" t="str">
        <f t="shared" si="1534"/>
        <v>1.57478235020688E-06-0.0000276320906587679i</v>
      </c>
      <c r="AF2944" t="str">
        <f t="shared" si="1535"/>
        <v>-15.074861225435-0.352012098197917i</v>
      </c>
      <c r="AG2944" t="str">
        <f t="shared" si="1536"/>
        <v>1.00078735252534-0.0000465307493459285i</v>
      </c>
      <c r="AH2944" t="str">
        <f t="shared" si="1537"/>
        <v>-0.0000334594525012533+0.000415666756446478i</v>
      </c>
      <c r="AI2944">
        <f t="shared" si="1538"/>
        <v>-67.59704445350765</v>
      </c>
      <c r="AJ2944">
        <f t="shared" si="1539"/>
        <v>94.602150085174074</v>
      </c>
      <c r="AK2944"/>
      <c r="AL2944"/>
      <c r="AM2944"/>
      <c r="AN2944"/>
    </row>
    <row r="2945" spans="1:40" x14ac:dyDescent="0.3">
      <c r="A2945"/>
      <c r="B2945">
        <f t="shared" si="1540"/>
        <v>1011000</v>
      </c>
      <c r="C2945" s="186" t="str">
        <f t="shared" si="1508"/>
        <v>-7.47722460414552E-08+0.00242237639827336i</v>
      </c>
      <c r="D2945" s="158" t="str">
        <f t="shared" si="1509"/>
        <v>-5.95700653025985+0.0185715523867624i</v>
      </c>
      <c r="E2945" t="str">
        <f t="shared" si="1510"/>
        <v>2870</v>
      </c>
      <c r="F2945" t="str">
        <f t="shared" si="1511"/>
        <v>0.777000777000777</v>
      </c>
      <c r="G2945" t="str">
        <f t="shared" si="1506"/>
        <v>0.777000777000777</v>
      </c>
      <c r="H2945" t="str">
        <f t="shared" si="1512"/>
        <v>9.11788670618769+0.370236868338774i</v>
      </c>
      <c r="I2945" t="str">
        <f t="shared" si="1513"/>
        <v>3970.1877159741i</v>
      </c>
      <c r="J2945" t="str">
        <f t="shared" si="1507"/>
        <v>-13481.5183381413+858.659494610187i</v>
      </c>
      <c r="K2945" t="str">
        <f t="shared" si="1514"/>
        <v>0.0186808313748191-0.293301328794696i</v>
      </c>
      <c r="L2945" t="str">
        <f t="shared" si="1515"/>
        <v>0.00138414511030864-0.0182143345035132i</v>
      </c>
      <c r="M2945" t="str">
        <f t="shared" si="1516"/>
        <v>0.0200649764851277-0.311515663298209i</v>
      </c>
      <c r="N2945" t="str">
        <f t="shared" si="1517"/>
        <v>-12.7046006911171i</v>
      </c>
      <c r="O2945" t="str">
        <f t="shared" si="1518"/>
        <v>0.990461425696654-0.137790290684615i</v>
      </c>
      <c r="P2945" t="str">
        <f t="shared" si="1519"/>
        <v>0.00953857430334604+0.137790290684615i</v>
      </c>
      <c r="Q2945" t="str">
        <f t="shared" si="1520"/>
        <v>-0.00953857430334604+12.5668104004325i</v>
      </c>
      <c r="R2945" t="str">
        <f t="shared" si="1521"/>
        <v>0.0109640367650125-0.000767351083960163i</v>
      </c>
      <c r="S2945" t="str">
        <f t="shared" si="1522"/>
        <v>1.3114040691199i</v>
      </c>
      <c r="T2945" t="str">
        <f t="shared" si="1523"/>
        <v>0.00100630733394892+0.0143782824276176i</v>
      </c>
      <c r="U2945" t="str">
        <f t="shared" si="1524"/>
        <v>0.0000500000000000001-0.000238520131720612i</v>
      </c>
      <c r="V2945" t="str">
        <f t="shared" si="1525"/>
        <v>3.33333333333333E-06-0.000262372144892673i</v>
      </c>
      <c r="W2945" t="str">
        <f t="shared" si="1526"/>
        <v>0.0000143474467647049-0.000126134045190151i</v>
      </c>
      <c r="X2945" t="str">
        <f t="shared" si="1527"/>
        <v>0.0000146960841196695-0.00012605266273667i</v>
      </c>
      <c r="Y2945" t="str">
        <f t="shared" si="1528"/>
        <v>0.009+2.03273611057874i</v>
      </c>
      <c r="Z2945" t="str">
        <f t="shared" si="1529"/>
        <v>-0.000867746418709625-0.000105070644064947i</v>
      </c>
      <c r="AA2945" t="str">
        <f t="shared" si="1530"/>
        <v>0.0305465693812456-6.88756044349908i</v>
      </c>
      <c r="AB2945" t="str">
        <f t="shared" si="1531"/>
        <v>0.00245329205544211+0.0350530348538309i</v>
      </c>
      <c r="AC2945" t="str">
        <f t="shared" si="1532"/>
        <v>1.01096879465051-0.0000609005818407967i</v>
      </c>
      <c r="AD2945" t="str">
        <f t="shared" si="1533"/>
        <v>0.00242458567552403+0.0346728629983353i</v>
      </c>
      <c r="AE2945" t="str">
        <f t="shared" si="1534"/>
        <v>1.53917451002013E-06-0.0000303420054717329i</v>
      </c>
      <c r="AF2945" t="str">
        <f t="shared" si="1535"/>
        <v>-15.0748932364475-0.351665315952012i</v>
      </c>
      <c r="AG2945" t="str">
        <f t="shared" si="1536"/>
        <v>1.00086476551878-0.0000566180430189072i</v>
      </c>
      <c r="AH2945" t="str">
        <f t="shared" si="1537"/>
        <v>-0.0000338696771531679+0.000456464566323369i</v>
      </c>
      <c r="AI2945">
        <f t="shared" si="1538"/>
        <v>-66.788013471926419</v>
      </c>
      <c r="AJ2945">
        <f t="shared" si="1539"/>
        <v>94.243571174409482</v>
      </c>
      <c r="AK2945"/>
      <c r="AL2945"/>
      <c r="AM2945"/>
      <c r="AN2945"/>
    </row>
    <row r="2946" spans="1:40" x14ac:dyDescent="0.3">
      <c r="A2946"/>
      <c r="B2946">
        <f t="shared" si="1540"/>
        <v>1012000</v>
      </c>
      <c r="C2946" s="186" t="str">
        <f t="shared" si="1508"/>
        <v>-7.4624547813864E-08+0.00241998274571045i</v>
      </c>
      <c r="D2946" s="158" t="str">
        <f t="shared" si="1509"/>
        <v>-5.95700652912749+0.0185532010504468i</v>
      </c>
      <c r="E2946" t="str">
        <f t="shared" si="1510"/>
        <v>2870</v>
      </c>
      <c r="F2946" t="str">
        <f t="shared" si="1511"/>
        <v>0.777000777000777</v>
      </c>
      <c r="G2946" t="str">
        <f t="shared" si="1506"/>
        <v>0.777000777000777</v>
      </c>
      <c r="H2946" t="str">
        <f t="shared" si="1512"/>
        <v>9.11791862372615+0.369872415963883i</v>
      </c>
      <c r="I2946" t="str">
        <f t="shared" si="1513"/>
        <v>3974.11470679109i</v>
      </c>
      <c r="J2946" t="str">
        <f t="shared" si="1507"/>
        <v>-13508.2031774099+859.508811617715i</v>
      </c>
      <c r="K2946" t="str">
        <f t="shared" si="1514"/>
        <v>0.0186440743275638-0.293013801216827i</v>
      </c>
      <c r="L2946" t="str">
        <f t="shared" si="1515"/>
        <v>0.00138142666463716-0.0181965425254628i</v>
      </c>
      <c r="M2946" t="str">
        <f t="shared" si="1516"/>
        <v>0.020025500992201-0.31121034374229i</v>
      </c>
      <c r="N2946" t="str">
        <f t="shared" si="1517"/>
        <v>-12.7171670617315i</v>
      </c>
      <c r="O2946" t="str">
        <f t="shared" si="1518"/>
        <v>0.988651744737912-0.150225589120774i</v>
      </c>
      <c r="P2946" t="str">
        <f t="shared" si="1519"/>
        <v>0.011348255262088+0.150225589120774i</v>
      </c>
      <c r="Q2946" t="str">
        <f t="shared" si="1520"/>
        <v>-0.011348255262088+12.5669414726107i</v>
      </c>
      <c r="R2946" t="str">
        <f t="shared" si="1521"/>
        <v>0.0119532043021654-0.000913818473710386i</v>
      </c>
      <c r="S2946" t="str">
        <f t="shared" si="1522"/>
        <v>1.31270120469767i</v>
      </c>
      <c r="T2946" t="str">
        <f t="shared" si="1523"/>
        <v>0.00119957061131461+0.0156909856874499i</v>
      </c>
      <c r="U2946" t="str">
        <f t="shared" si="1524"/>
        <v>0.0000499999999999999-0.000238284439890848i</v>
      </c>
      <c r="V2946" t="str">
        <f t="shared" si="1525"/>
        <v>3.33333333333333E-06-0.000262112883879933i</v>
      </c>
      <c r="W2946" t="str">
        <f t="shared" si="1526"/>
        <v>0.0000143471977733553-0.000126011742954421i</v>
      </c>
      <c r="X2946" t="str">
        <f t="shared" si="1527"/>
        <v>0.0000146951506699173-0.000125930442720726i</v>
      </c>
      <c r="Y2946" t="str">
        <f t="shared" si="1528"/>
        <v>0.009+2.03474672987704i</v>
      </c>
      <c r="Z2946" t="str">
        <f t="shared" si="1529"/>
        <v>-0.000866048396115451-0.000104952859871933i</v>
      </c>
      <c r="AA2946" t="str">
        <f t="shared" si="1530"/>
        <v>0.0304862211224517-6.88075398614945i</v>
      </c>
      <c r="AB2946" t="str">
        <f t="shared" si="1531"/>
        <v>0.00292445155808568+0.0382532942277361i</v>
      </c>
      <c r="AC2946" t="str">
        <f t="shared" si="1532"/>
        <v>1.01196338445347-0.000144078193137034i</v>
      </c>
      <c r="AD2946" t="str">
        <f t="shared" si="1533"/>
        <v>0.00288449684498153+0.0378014762278077i</v>
      </c>
      <c r="AE2946" t="str">
        <f t="shared" si="1534"/>
        <v>1.46925917129296E-06-0.0000330406440510615i</v>
      </c>
      <c r="AF2946" t="str">
        <f t="shared" si="1535"/>
        <v>-15.0749251528536-0.351319214913436i</v>
      </c>
      <c r="AG2946" t="str">
        <f t="shared" si="1536"/>
        <v>1.00094188995624-0.0000676762221840042i</v>
      </c>
      <c r="AH2946" t="str">
        <f t="shared" si="1537"/>
        <v>-0.0000337586300037153+0.000497098560295519i</v>
      </c>
      <c r="AI2946">
        <f t="shared" si="1538"/>
        <v>-66.051166493693614</v>
      </c>
      <c r="AJ2946">
        <f t="shared" si="1539"/>
        <v>93.885067986951611</v>
      </c>
      <c r="AK2946"/>
      <c r="AL2946"/>
      <c r="AM2946"/>
      <c r="AN2946"/>
    </row>
    <row r="2947" spans="1:40" x14ac:dyDescent="0.3">
      <c r="A2947"/>
      <c r="B2947">
        <f t="shared" si="1540"/>
        <v>1013000</v>
      </c>
      <c r="C2947" s="186" t="str">
        <f t="shared" si="1508"/>
        <v>-7.44772867787132E-08+0.00241759381901636i</v>
      </c>
      <c r="D2947" s="158" t="str">
        <f t="shared" si="1509"/>
        <v>-5.95700652799849+0.0185348859457921i</v>
      </c>
      <c r="E2947" t="str">
        <f t="shared" si="1510"/>
        <v>2870</v>
      </c>
      <c r="F2947" t="str">
        <f t="shared" si="1511"/>
        <v>0.777000777000777</v>
      </c>
      <c r="G2947" t="str">
        <f t="shared" si="1506"/>
        <v>0.777000777000777</v>
      </c>
      <c r="H2947" t="str">
        <f t="shared" si="1512"/>
        <v>9.11795044702706+0.369508679026838i</v>
      </c>
      <c r="I2947" t="str">
        <f t="shared" si="1513"/>
        <v>3978.04169760808i</v>
      </c>
      <c r="J2947" t="str">
        <f t="shared" si="1507"/>
        <v>-13534.914398131+860.358128625242i</v>
      </c>
      <c r="K2947" t="str">
        <f t="shared" si="1514"/>
        <v>0.0186074255198432-0.292726834560284i</v>
      </c>
      <c r="L2947" t="str">
        <f t="shared" si="1515"/>
        <v>0.00137871620427914-0.0181787850690911i</v>
      </c>
      <c r="M2947" t="str">
        <f t="shared" si="1516"/>
        <v>0.0199861417241223-0.310905619629375i</v>
      </c>
      <c r="N2947" t="str">
        <f t="shared" si="1517"/>
        <v>-12.7297334323458i</v>
      </c>
      <c r="O2947" t="str">
        <f t="shared" si="1518"/>
        <v>0.986685944207875-0.162637165194842i</v>
      </c>
      <c r="P2947" t="str">
        <f t="shared" si="1519"/>
        <v>0.013314055792125+0.162637165194842i</v>
      </c>
      <c r="Q2947" t="str">
        <f t="shared" si="1520"/>
        <v>-0.013314055792125+12.567096267151i</v>
      </c>
      <c r="R2947" t="str">
        <f t="shared" si="1521"/>
        <v>0.0129403701376721-0.00107314723428677i</v>
      </c>
      <c r="S2947" t="str">
        <f t="shared" si="1522"/>
        <v>1.31399834027543i</v>
      </c>
      <c r="T2947" t="str">
        <f t="shared" si="1523"/>
        <v>0.00141011368472398+0.0170036248834509i</v>
      </c>
      <c r="U2947" t="str">
        <f t="shared" si="1524"/>
        <v>0.0000499999999999999-0.000238049213395398i</v>
      </c>
      <c r="V2947" t="str">
        <f t="shared" si="1525"/>
        <v>3.33333333333333E-06-0.000261854134734938i</v>
      </c>
      <c r="W2947" t="str">
        <f t="shared" si="1526"/>
        <v>0.0000143469485469096-0.000125889684387708i</v>
      </c>
      <c r="X2947" t="str">
        <f t="shared" si="1527"/>
        <v>0.0000146942190113509-0.000125808466205817i</v>
      </c>
      <c r="Y2947" t="str">
        <f t="shared" si="1528"/>
        <v>0.009+2.03675734917533i</v>
      </c>
      <c r="Z2947" t="str">
        <f t="shared" si="1529"/>
        <v>-0.000864355399165423-0.000104835342825242i</v>
      </c>
      <c r="AA2947" t="str">
        <f t="shared" si="1530"/>
        <v>0.0304260515304773-6.87396096869574i</v>
      </c>
      <c r="AB2947" t="str">
        <f t="shared" si="1531"/>
        <v>0.00343773774004825+0.0414533974194462i</v>
      </c>
      <c r="AC2947" t="str">
        <f t="shared" si="1532"/>
        <v>1.01295680132412-0.000240318506421571i</v>
      </c>
      <c r="AD2947" t="str">
        <f t="shared" si="1533"/>
        <v>0.00338405640689743+0.0409239669615124i</v>
      </c>
      <c r="AE2947" t="str">
        <f t="shared" si="1534"/>
        <v>1.36525067979687E-06-0.0000357276205120077i</v>
      </c>
      <c r="AF2947" t="str">
        <f t="shared" si="1535"/>
        <v>-15.0749569750256-0.350973793081046i</v>
      </c>
      <c r="AG2947" t="str">
        <f t="shared" si="1536"/>
        <v>1.00101871402849-0.0000797005152839761i</v>
      </c>
      <c r="AH2947" t="str">
        <f t="shared" si="1537"/>
        <v>-0.0000331296481506359+0.000537562911499793i</v>
      </c>
      <c r="AI2947">
        <f t="shared" si="1538"/>
        <v>-65.37495003016052</v>
      </c>
      <c r="AJ2947">
        <f t="shared" si="1539"/>
        <v>93.526640731067801</v>
      </c>
      <c r="AK2947"/>
      <c r="AL2947"/>
      <c r="AM2947"/>
      <c r="AN2947"/>
    </row>
    <row r="2948" spans="1:40" x14ac:dyDescent="0.3">
      <c r="A2948"/>
      <c r="B2948">
        <f t="shared" si="1540"/>
        <v>1014000</v>
      </c>
      <c r="C2948" s="186" t="str">
        <f t="shared" si="1508"/>
        <v>-7.43304612122285E-08+0.00241520960420922i</v>
      </c>
      <c r="D2948" s="158" t="str">
        <f t="shared" si="1509"/>
        <v>-5.95700652687283+0.018516606965604i</v>
      </c>
      <c r="E2948" t="str">
        <f t="shared" si="1510"/>
        <v>2870</v>
      </c>
      <c r="F2948" t="str">
        <f t="shared" si="1511"/>
        <v>0.777000777000777</v>
      </c>
      <c r="G2948" t="str">
        <f t="shared" si="1506"/>
        <v>0.777000777000777</v>
      </c>
      <c r="H2948" t="str">
        <f t="shared" si="1512"/>
        <v>9.11798217646082+0.369145655427103i</v>
      </c>
      <c r="I2948" t="str">
        <f t="shared" si="1513"/>
        <v>3981.96868842506i</v>
      </c>
      <c r="J2948" t="str">
        <f t="shared" si="1507"/>
        <v>-13561.6520003048+861.20744563277i</v>
      </c>
      <c r="K2948" t="str">
        <f t="shared" si="1514"/>
        <v>0.0185708845276435-0.292440427191962i</v>
      </c>
      <c r="L2948" t="str">
        <f t="shared" si="1515"/>
        <v>0.0013760136980499-0.0181610620346257i</v>
      </c>
      <c r="M2948" t="str">
        <f t="shared" si="1516"/>
        <v>0.0199468982256934-0.310601489226588i</v>
      </c>
      <c r="N2948" t="str">
        <f t="shared" si="1517"/>
        <v>-12.7422998029602i</v>
      </c>
      <c r="O2948" t="str">
        <f t="shared" si="1518"/>
        <v>0.984564334529206-0.175023058975275i</v>
      </c>
      <c r="P2948" t="str">
        <f t="shared" si="1519"/>
        <v>0.015435665470794+0.175023058975275i</v>
      </c>
      <c r="Q2948" t="str">
        <f t="shared" si="1520"/>
        <v>-0.015435665470794+12.5672767439849i</v>
      </c>
      <c r="R2948" t="str">
        <f t="shared" si="1521"/>
        <v>0.013925358674771-0.0012453463839212i</v>
      </c>
      <c r="S2948" t="str">
        <f t="shared" si="1522"/>
        <v>1.3152954758532i</v>
      </c>
      <c r="T2948" t="str">
        <f t="shared" si="1523"/>
        <v>0.0016379984646417+0.0183159612645594i</v>
      </c>
      <c r="U2948" t="str">
        <f t="shared" si="1524"/>
        <v>0.0000499999999999999-0.000237814450857533i</v>
      </c>
      <c r="V2948" t="str">
        <f t="shared" si="1525"/>
        <v>3.33333333333333E-06-0.000261595895943286i</v>
      </c>
      <c r="W2948" t="str">
        <f t="shared" si="1526"/>
        <v>0.0000143466990854007-0.000125767868768797i</v>
      </c>
      <c r="X2948" t="str">
        <f t="shared" si="1527"/>
        <v>0.0000146932891360143-0.000125686732471249i</v>
      </c>
      <c r="Y2948" t="str">
        <f t="shared" si="1528"/>
        <v>0.009+2.03876796847363i</v>
      </c>
      <c r="Z2948" t="str">
        <f t="shared" si="1529"/>
        <v>-0.000862667408042922-0.000104718091992044i</v>
      </c>
      <c r="AA2948" t="str">
        <f t="shared" si="1530"/>
        <v>0.0303660599007034-6.86718135136819i</v>
      </c>
      <c r="AB2948" t="str">
        <f t="shared" si="1531"/>
        <v>0.00399330153379945+0.0446527623740939i</v>
      </c>
      <c r="AC2948" t="str">
        <f t="shared" si="1532"/>
        <v>1.01394886847075-0.000349641296756804i</v>
      </c>
      <c r="AD2948" t="str">
        <f t="shared" si="1533"/>
        <v>0.00392317947661476+0.044039828307123i</v>
      </c>
      <c r="AE2948" t="str">
        <f t="shared" si="1534"/>
        <v>1.22736772160068E-06-0.0000384025524056945i</v>
      </c>
      <c r="AF2948" t="str">
        <f t="shared" si="1535"/>
        <v>-15.0749887033337-0.350629048461499i</v>
      </c>
      <c r="AG2948" t="str">
        <f t="shared" si="1536"/>
        <v>1.0010952260014-0.0000926860053292684i</v>
      </c>
      <c r="AH2948" t="str">
        <f t="shared" si="1537"/>
        <v>-0.0000319861316830024+0.00057785184988097i</v>
      </c>
      <c r="AI2948">
        <f t="shared" si="1538"/>
        <v>-64.750383352160981</v>
      </c>
      <c r="AJ2948">
        <f t="shared" si="1539"/>
        <v>93.168289601983162</v>
      </c>
      <c r="AK2948"/>
      <c r="AL2948"/>
      <c r="AM2948"/>
      <c r="AN2948"/>
    </row>
    <row r="2949" spans="1:40" x14ac:dyDescent="0.3">
      <c r="A2949"/>
      <c r="B2949">
        <f t="shared" si="1540"/>
        <v>1015000</v>
      </c>
      <c r="C2949" s="186" t="str">
        <f t="shared" si="1508"/>
        <v>-7.41840693991224E-08+0.00241283008736228i</v>
      </c>
      <c r="D2949" s="158" t="str">
        <f t="shared" si="1509"/>
        <v>-5.95700652575049+0.0184983640031108i</v>
      </c>
      <c r="E2949" t="str">
        <f t="shared" si="1510"/>
        <v>2870</v>
      </c>
      <c r="F2949" t="str">
        <f t="shared" si="1511"/>
        <v>0.777000777000777</v>
      </c>
      <c r="G2949" t="str">
        <f t="shared" ref="G2949:G3012" si="1541">IF($C$11=$C$7,$C$24,F2949)</f>
        <v>0.777000777000777</v>
      </c>
      <c r="H2949" t="str">
        <f t="shared" si="1512"/>
        <v>9.11801381239597+0.36878334307235i</v>
      </c>
      <c r="I2949" t="str">
        <f t="shared" si="1513"/>
        <v>3985.89567924205i</v>
      </c>
      <c r="J2949" t="str">
        <f t="shared" ref="J2949:J3012" si="1542">IMSUM(COMPLEX(0,2*PI()*B2949*$C$113*$C$112),COMPLEX(0,2*PI()*B2949*$C$113*$C$111),COMPLEX(0,2*PI()*B2949*$C$28*10^-12*$C$111),COMPLEX(-1*2*PI()*B2949*2*PI()*B2949*$C$113*$C$112*$C$28*10^-12*$C$111,0),COMPLEX(1,0))</f>
        <v>-13588.4159839311+862.056762640297i</v>
      </c>
      <c r="K2949" t="str">
        <f t="shared" si="1514"/>
        <v>0.0185344509290235-0.292154577485077i</v>
      </c>
      <c r="L2949" t="str">
        <f t="shared" si="1515"/>
        <v>0.00137331911491654-0.0181433733226758i</v>
      </c>
      <c r="M2949" t="str">
        <f t="shared" si="1516"/>
        <v>0.01990777004394-0.310297950807753i</v>
      </c>
      <c r="N2949" t="str">
        <f t="shared" si="1517"/>
        <v>-12.7548661735746i</v>
      </c>
      <c r="O2949" t="str">
        <f t="shared" si="1518"/>
        <v>0.982287250728681-0.187381314585763i</v>
      </c>
      <c r="P2949" t="str">
        <f t="shared" si="1519"/>
        <v>0.0177127492713191+0.187381314585763i</v>
      </c>
      <c r="Q2949" t="str">
        <f t="shared" si="1520"/>
        <v>-0.0177127492713191+12.5674848589888i</v>
      </c>
      <c r="R2949" t="str">
        <f t="shared" si="1521"/>
        <v>0.0149079931248056-0.00143042231738354i</v>
      </c>
      <c r="S2949" t="str">
        <f t="shared" si="1522"/>
        <v>1.31659261143096i</v>
      </c>
      <c r="T2949" t="str">
        <f t="shared" si="1523"/>
        <v>0.00188328345429312+0.0196277535993826i</v>
      </c>
      <c r="U2949" t="str">
        <f t="shared" si="1524"/>
        <v>0.00005-0.000237580150905949i</v>
      </c>
      <c r="V2949" t="str">
        <f t="shared" si="1525"/>
        <v>3.33333333333333E-06-0.000261338165996544i</v>
      </c>
      <c r="W2949" t="str">
        <f t="shared" si="1526"/>
        <v>0.0000143464493888601-0.000125646295379317i</v>
      </c>
      <c r="X2949" t="str">
        <f t="shared" si="1527"/>
        <v>0.0000146923610359894-0.000125565240799169i</v>
      </c>
      <c r="Y2949" t="str">
        <f t="shared" si="1528"/>
        <v>0.009+2.04077858777193i</v>
      </c>
      <c r="Z2949" t="str">
        <f t="shared" si="1529"/>
        <v>-0.000860984403028932-0.000104601106443882i</v>
      </c>
      <c r="AA2949" t="str">
        <f t="shared" si="1530"/>
        <v>0.0303062455319834-6.86041509455405i</v>
      </c>
      <c r="AB2949" t="str">
        <f t="shared" si="1531"/>
        <v>0.00459128556524801+0.0478508009899736i</v>
      </c>
      <c r="AC2949" t="str">
        <f t="shared" si="1532"/>
        <v>1.01493940774894-0.000472063759942943i</v>
      </c>
      <c r="AD2949" t="str">
        <f t="shared" si="1533"/>
        <v>0.00450177459500388+0.0471485546321918i</v>
      </c>
      <c r="AE2949" t="str">
        <f t="shared" si="1534"/>
        <v>1.05583326950684E-06-0.000041065060767273i</v>
      </c>
      <c r="AF2949" t="str">
        <f t="shared" si="1535"/>
        <v>-15.0750203381465-0.350284979069239i</v>
      </c>
      <c r="AG2949" t="str">
        <f t="shared" si="1536"/>
        <v>1.00117141421773-0.000106627631092673i</v>
      </c>
      <c r="AH2949" t="str">
        <f t="shared" si="1537"/>
        <v>-0.0000303315427373959+0.000617959662803612i</v>
      </c>
      <c r="AI2949">
        <f t="shared" si="1538"/>
        <v>-64.170347109124265</v>
      </c>
      <c r="AJ2949">
        <f t="shared" si="1539"/>
        <v>92.810014781914475</v>
      </c>
      <c r="AK2949"/>
      <c r="AL2949"/>
      <c r="AM2949"/>
      <c r="AN2949"/>
    </row>
    <row r="2950" spans="1:40" x14ac:dyDescent="0.3">
      <c r="A2950"/>
      <c r="B2950">
        <f t="shared" si="1540"/>
        <v>1016000</v>
      </c>
      <c r="C2950" s="186" t="str">
        <f t="shared" ref="C2950:C3013" si="1543">IMPRODUCT(COMPLEX(-1,0),IMDIV(IMPRODUCT(G2950,COMPLEX($C$100+$C$101,0)),COMPLEX($C$100,2*PI()*B2950*$C$103*$C$102*(2*$C$100+$C$101))))</f>
        <v>-7.40381096325457E-08+0.00241045525460362i</v>
      </c>
      <c r="D2950" s="158" t="str">
        <f t="shared" ref="D2950:D3013" si="1544">IMPRODUCT(COMPLEX($C$106,0),IMSUB(C2950,G2950))</f>
        <v>-5.95700652463147+0.0184801569519611i</v>
      </c>
      <c r="E2950" t="str">
        <f t="shared" ref="E2950:E3013" si="1545">IMDIV(COMPLEX($C$20*10^3,0),COMPLEX(1,2*PI()*B2950*$C$20*1000*$C$29*10^-12))</f>
        <v>2870</v>
      </c>
      <c r="F2950" t="str">
        <f t="shared" ref="F2950:F3013" si="1546">IMDIV(COMPLEX($C$22*1000,0),IMSUM(COMPLEX($C$22*1000,0),E2950))</f>
        <v>0.777000777000777</v>
      </c>
      <c r="G2950" t="str">
        <f t="shared" si="1541"/>
        <v>0.777000777000777</v>
      </c>
      <c r="H2950" t="str">
        <f t="shared" ref="H2950:H3013" si="1547">IMPRODUCT(COMPLEX($C$108,0),IMPRODUCT(COMPLEX(-1,0),D2950),IMDIV(COMPLEX(0,2*PI()*B2950*$C$109*$C$110),COMPLEX(1,2*PI()*B2950*$C$109*$C$110)))</f>
        <v>9.11804535519929+0.368421739878401i</v>
      </c>
      <c r="I2950" t="str">
        <f t="shared" ref="I2950:I3013" si="1548">COMPLEX(0,2*PI()*B2950*$C$113*$C$112*$C$114)</f>
        <v>3989.82267005904i</v>
      </c>
      <c r="J2950" t="str">
        <f t="shared" si="1542"/>
        <v>-13615.2063490099+862.906079647824i</v>
      </c>
      <c r="K2950" t="str">
        <f t="shared" ref="K2950:K3013" si="1549">IMDIV(I2950,J2950)</f>
        <v>0.0184981243041008-0.291869283819112i</v>
      </c>
      <c r="L2950" t="str">
        <f t="shared" ref="L2950:L3013" si="1550">IMDIV(COMPLEX($C$117,0),COMPLEX(1,2*PI()*B2950*$C$115*$C$116))</f>
        <v>0.00137063242399713-0.018125718834231i</v>
      </c>
      <c r="M2950" t="str">
        <f t="shared" ref="M2950:M3013" si="1551">IMSUM(K2950,L2950)</f>
        <v>0.0198687567280979-0.309995002653343i</v>
      </c>
      <c r="N2950" t="str">
        <f t="shared" ref="N2950:N3013" si="1552">COMPLEX(0,-2*PI()*B2950*$C$43)</f>
        <v>-12.7674325441889i</v>
      </c>
      <c r="O2950" t="str">
        <f t="shared" ref="O2950:O3013" si="1553">IMEXP(N2950)</f>
        <v>0.979855052384251-0.199709980514387i</v>
      </c>
      <c r="P2950" t="str">
        <f t="shared" ref="P2950:P3013" si="1554">IMSUB(COMPLEX(1,0),O2950)</f>
        <v>0.020144947615749+0.199709980514387i</v>
      </c>
      <c r="Q2950" t="str">
        <f t="shared" ref="Q2950:Q3013" si="1555">IMSUM(COMPLEX(0,2*PI()*B2950*$C$43),O2950,COMPLEX(-1,0))</f>
        <v>-0.020144947615749+12.5677225636745i</v>
      </c>
      <c r="R2950" t="str">
        <f t="shared" ref="R2950:R3013" si="1556">IMDIV(P2950,Q2950)</f>
        <v>0.0158880955477754-0.0016283787587279i</v>
      </c>
      <c r="S2950" t="str">
        <f t="shared" ref="S2950:S3013" si="1557">IMDIV(COMPLEX(0,2*PI()*B2950*$C$123),COMPLEX($C$124,0))</f>
        <v>1.31788974700872i</v>
      </c>
      <c r="T2950" t="str">
        <f t="shared" ref="T2950:T3013" si="1558">IMPRODUCT(R2950,S2950)</f>
        <v>0.00214602367037429+0.0209387582219081i</v>
      </c>
      <c r="U2950" t="str">
        <f t="shared" ref="U2950:U3013" si="1559">IMDIV(COMPLEX(1,2*PI()*B2950*$C$16*10^-3*$C$15*10^-6),COMPLEX(0,2*PI()*B2950*$C$15*10^-6))</f>
        <v>0.00005-0.000237346312174743i</v>
      </c>
      <c r="V2950" t="str">
        <f t="shared" ref="V2950:V3013" si="1560">IMSUM(COMPLEX($C$18*10^-3,0),IMDIV(COMPLEX(1,0),COMPLEX(0,2*PI()*B2950*($C$17*1*10^-6))))</f>
        <v>3.33333333333333E-06-0.000261080943392216i</v>
      </c>
      <c r="W2950" t="str">
        <f t="shared" ref="W2950:W3013" si="1561">IMDIV(IMPRODUCT(U2950,V2950),IMSUM(U2950,V2950))</f>
        <v>0.0000143461994573199-0.000125524963503721i</v>
      </c>
      <c r="X2950" t="str">
        <f t="shared" ref="X2950:X3013" si="1562">IMDIV(IMPRODUCT(COMPLEX($C$19,0),W2950),IMSUM(COMPLEX($C$19,0),W2950))</f>
        <v>0.0000146914347033979-0.000125443990474542i</v>
      </c>
      <c r="Y2950" t="str">
        <f t="shared" ref="Y2950:Y3013" si="1563">COMPLEX($C$13*10^-3,2*PI()*B2950*$C$12*0.000001)</f>
        <v>0.009+2.04278920707023i</v>
      </c>
      <c r="Z2950" t="str">
        <f t="shared" ref="Z2950:Z3013" si="1564">IMPRODUCT(COMPLEX($C$6,0),IMDIV(X2950,IMSUM(X2950,Y2950)))</f>
        <v>-0.00085930636450137-0.000104484385256652i</v>
      </c>
      <c r="AA2950" t="str">
        <f t="shared" ref="AA2950:AA3013" si="1565">IMDIV(COMPLEX($C$6,0),IMSUM(X2950,Y2950))</f>
        <v>0.0302466077266189-6.8536621587964i</v>
      </c>
      <c r="AB2950" t="str">
        <f t="shared" ref="AB2950:AB3013" si="1566">IMPRODUCT(COMPLEX($C$119,0),T2950)</f>
        <v>0.00523182396043951+0.0510469192299833i</v>
      </c>
      <c r="AC2950" t="str">
        <f t="shared" ref="AC2950:AC3013" si="1567">IMSUM(COMPLEX(1,0),IMPRODUCT(AB2950,M2950))</f>
        <v>1.01592823969966-0.000607600462598869i</v>
      </c>
      <c r="AD2950" t="str">
        <f t="shared" ref="AD2950:AD3013" si="1568">IMDIV(AB2950,AC2950)</f>
        <v>0.00511974374928709+0.050249641651605i</v>
      </c>
      <c r="AE2950" t="str">
        <f t="shared" ref="AE2950:AE3013" si="1569">IMPRODUCT(AD2950,AA2950,X2950)</f>
        <v>8.50874528956482E-07-0.0000437147701634531i</v>
      </c>
      <c r="AF2950" t="str">
        <f t="shared" ref="AF2950:AF3013" si="1570">IMSUB(D2950,H2950)</f>
        <v>-15.0750518798308-0.34994158292644i</v>
      </c>
      <c r="AG2950" t="str">
        <f t="shared" ref="AG2950:AG3013" si="1571">IMSUM(COMPLEX(1,0),IMPRODUCT(AD2950,AA2950,COMPLEX($C$127,0)))</f>
        <v>1.00124726709895-0.000121520188327978i</v>
      </c>
      <c r="AH2950" t="str">
        <f t="shared" ref="AH2950:AH3013" si="1572">IMDIV(IMPRODUCT(AE2950,AF2950),AG2950)</f>
        <v>-0.0000281694045500505+0.000657880695651334i</v>
      </c>
      <c r="AI2950">
        <f t="shared" ref="AI2950:AI3013" si="1573">20*LOG10(IMABS(AH2950))</f>
        <v>-63.62910200565625</v>
      </c>
      <c r="AJ2950">
        <f t="shared" ref="AJ2950:AJ3013" si="1574">IMARGUMENT(AH2950)*180/PI()</f>
        <v>92.451816440085452</v>
      </c>
      <c r="AK2950"/>
      <c r="AL2950"/>
      <c r="AM2950"/>
      <c r="AN2950"/>
    </row>
    <row r="2951" spans="1:40" x14ac:dyDescent="0.3">
      <c r="A2951"/>
      <c r="B2951">
        <f t="shared" si="1540"/>
        <v>1017000</v>
      </c>
      <c r="C2951" s="186" t="str">
        <f t="shared" si="1543"/>
        <v>-7.38925802140358E-08+0.00240808509211585i</v>
      </c>
      <c r="D2951" s="158" t="str">
        <f t="shared" si="1544"/>
        <v>-5.95700652351574+0.0184619857062215i</v>
      </c>
      <c r="E2951" t="str">
        <f t="shared" si="1545"/>
        <v>2870</v>
      </c>
      <c r="F2951" t="str">
        <f t="shared" si="1546"/>
        <v>0.777000777000777</v>
      </c>
      <c r="G2951" t="str">
        <f t="shared" si="1541"/>
        <v>0.777000777000777</v>
      </c>
      <c r="H2951" t="str">
        <f t="shared" si="1547"/>
        <v>9.11807680523574+0.368060843769205i</v>
      </c>
      <c r="I2951" t="str">
        <f t="shared" si="1548"/>
        <v>3993.74966087602i</v>
      </c>
      <c r="J2951" t="str">
        <f t="shared" si="1542"/>
        <v>-13642.0230955413+863.755396655352i</v>
      </c>
      <c r="K2951" t="str">
        <f t="shared" si="1549"/>
        <v>0.0184619042350403-0.291584544579796i</v>
      </c>
      <c r="L2951" t="str">
        <f t="shared" si="1550"/>
        <v>0.00136795359455971-0.0181080984706584i</v>
      </c>
      <c r="M2951" t="str">
        <f t="shared" si="1551"/>
        <v>0.0198298578296-0.309692643050454i</v>
      </c>
      <c r="N2951" t="str">
        <f t="shared" si="1552"/>
        <v>-12.7799989148033i</v>
      </c>
      <c r="O2951" t="str">
        <f t="shared" si="1553"/>
        <v>0.977268123568189-0.212007109922076i</v>
      </c>
      <c r="P2951" t="str">
        <f t="shared" si="1554"/>
        <v>0.022731876431811+0.212007109922076i</v>
      </c>
      <c r="Q2951" t="str">
        <f t="shared" si="1555"/>
        <v>-0.022731876431811+12.5679918048812i</v>
      </c>
      <c r="R2951" t="str">
        <f t="shared" si="1556"/>
        <v>0.0168654868944668-0.00183921671454948i</v>
      </c>
      <c r="S2951" t="str">
        <f t="shared" si="1557"/>
        <v>1.31918688258649i</v>
      </c>
      <c r="T2951" t="str">
        <f t="shared" si="1558"/>
        <v>0.00242627056406749+0.022248729079615i</v>
      </c>
      <c r="U2951" t="str">
        <f t="shared" si="1559"/>
        <v>0.00005-0.000237112933303381i</v>
      </c>
      <c r="V2951" t="str">
        <f t="shared" si="1560"/>
        <v>3.33333333333333E-06-0.000260824226633719i</v>
      </c>
      <c r="W2951" t="str">
        <f t="shared" si="1561"/>
        <v>0.0000143459492908128-0.00012540387242928i</v>
      </c>
      <c r="X2951" t="str">
        <f t="shared" si="1562"/>
        <v>0.0000146905101304006-0.000125322980785155i</v>
      </c>
      <c r="Y2951" t="str">
        <f t="shared" si="1563"/>
        <v>0.009+2.04479982636852i</v>
      </c>
      <c r="Z2951" t="str">
        <f t="shared" si="1564"/>
        <v>-0.000857633272934661-0.000104367927510581i</v>
      </c>
      <c r="AA2951" t="str">
        <f t="shared" si="1565"/>
        <v>0.0301871457903424-6.84692250479366i</v>
      </c>
      <c r="AB2951" t="str">
        <f t="shared" si="1566"/>
        <v>0.00591504215299892+0.0542405172389154i</v>
      </c>
      <c r="AC2951" t="str">
        <f t="shared" si="1567"/>
        <v>1.01691518358909-0.000756263292665423i</v>
      </c>
      <c r="AD2951" t="str">
        <f t="shared" si="1568"/>
        <v>0.00577698239507838+0.0533425865146313i</v>
      </c>
      <c r="AE2951" t="str">
        <f t="shared" si="1569"/>
        <v>6.12722883408943E-07-0.000046351308739183i</v>
      </c>
      <c r="AF2951" t="str">
        <f t="shared" si="1570"/>
        <v>-15.0750833287515-0.349598858062984i</v>
      </c>
      <c r="AG2951" t="str">
        <f t="shared" si="1571"/>
        <v>1.00132277314698-0.000137358331011642i</v>
      </c>
      <c r="AH2951" t="str">
        <f t="shared" si="1572"/>
        <v>-0.0000255033005050436+0.000697609352410279i</v>
      </c>
      <c r="AI2951">
        <f t="shared" si="1573"/>
        <v>-63.121953654362066</v>
      </c>
      <c r="AJ2951">
        <f t="shared" si="1574"/>
        <v>92.09369473273695</v>
      </c>
      <c r="AK2951"/>
      <c r="AL2951"/>
      <c r="AM2951"/>
      <c r="AN2951"/>
    </row>
    <row r="2952" spans="1:40" x14ac:dyDescent="0.3">
      <c r="A2952"/>
      <c r="B2952">
        <f t="shared" si="1540"/>
        <v>1018000</v>
      </c>
      <c r="C2952" s="186" t="str">
        <f t="shared" si="1543"/>
        <v>-7.37474794534685E-08+0.0024057195861359i</v>
      </c>
      <c r="D2952" s="158" t="str">
        <f t="shared" si="1544"/>
        <v>-5.9570065224033+0.0184438501603752i</v>
      </c>
      <c r="E2952" t="str">
        <f t="shared" si="1545"/>
        <v>2870</v>
      </c>
      <c r="F2952" t="str">
        <f t="shared" si="1546"/>
        <v>0.777000777000777</v>
      </c>
      <c r="G2952" t="str">
        <f t="shared" si="1541"/>
        <v>0.777000777000777</v>
      </c>
      <c r="H2952" t="str">
        <f t="shared" si="1547"/>
        <v>9.11810816286851+0.367700652676785i</v>
      </c>
      <c r="I2952" t="str">
        <f t="shared" si="1548"/>
        <v>3997.67665169301i</v>
      </c>
      <c r="J2952" t="str">
        <f t="shared" si="1542"/>
        <v>-13668.8662235253+864.604713662879i</v>
      </c>
      <c r="K2952" t="str">
        <f t="shared" si="1549"/>
        <v>0.0184257903060425-0.291300358159078i</v>
      </c>
      <c r="L2952" t="str">
        <f t="shared" si="1550"/>
        <v>0.00136528259602147-0.0180905121337016i</v>
      </c>
      <c r="M2952" t="str">
        <f t="shared" si="1551"/>
        <v>0.019791072902064-0.30939087029278i</v>
      </c>
      <c r="N2952" t="str">
        <f t="shared" si="1552"/>
        <v>-12.7925652854176i</v>
      </c>
      <c r="O2952" t="str">
        <f t="shared" si="1553"/>
        <v>0.974526872786586-0.224270760949344i</v>
      </c>
      <c r="P2952" t="str">
        <f t="shared" si="1554"/>
        <v>0.025473127213414+0.224270760949344i</v>
      </c>
      <c r="Q2952" t="str">
        <f t="shared" si="1555"/>
        <v>-0.025473127213414+12.5682945244683i</v>
      </c>
      <c r="R2952" t="str">
        <f t="shared" si="1556"/>
        <v>0.0178399870500901-0.00206293442778176i</v>
      </c>
      <c r="S2952" t="str">
        <f t="shared" si="1557"/>
        <v>1.32048401816425i</v>
      </c>
      <c r="T2952" t="str">
        <f t="shared" si="1558"/>
        <v>0.00272407194240663+0.0235574177839012i</v>
      </c>
      <c r="U2952" t="str">
        <f t="shared" si="1559"/>
        <v>0.00005-0.000236880012936678i</v>
      </c>
      <c r="V2952" t="str">
        <f t="shared" si="1560"/>
        <v>3.33333333333333E-06-0.000260568014230346i</v>
      </c>
      <c r="W2952" t="str">
        <f t="shared" si="1561"/>
        <v>0.0000143456988893705-0.000125283021446064i</v>
      </c>
      <c r="X2952" t="str">
        <f t="shared" si="1562"/>
        <v>0.0000146895873091964-0.000125202211021586i</v>
      </c>
      <c r="Y2952" t="str">
        <f t="shared" si="1563"/>
        <v>0.009+2.04681044566682i</v>
      </c>
      <c r="Z2952" t="str">
        <f t="shared" si="1564"/>
        <v>-0.000855965108899023-0.000104251732290192i</v>
      </c>
      <c r="AA2952" t="str">
        <f t="shared" si="1565"/>
        <v>0.0301278590322943-6.84019609339858i</v>
      </c>
      <c r="AB2952" t="str">
        <f t="shared" si="1566"/>
        <v>0.00664105669242611+0.0574309894663941i</v>
      </c>
      <c r="AC2952" t="str">
        <f t="shared" si="1567"/>
        <v>1.01790005744993-0.00091806141036633i</v>
      </c>
      <c r="AD2952" t="str">
        <f t="shared" si="1568"/>
        <v>0.00647337947956659+0.0564268878913137i</v>
      </c>
      <c r="AE2952" t="str">
        <f t="shared" si="1569"/>
        <v>3.4161383924202E-07-0.0000489743082632379i</v>
      </c>
      <c r="AF2952" t="str">
        <f t="shared" si="1570"/>
        <v>-15.0751146852718-0.34925680251641i</v>
      </c>
      <c r="AG2952" t="str">
        <f t="shared" si="1571"/>
        <v>1.001397920946-0.000154136572605574i</v>
      </c>
      <c r="AH2952" t="str">
        <f t="shared" si="1572"/>
        <v>-0.0000223368731791991+0.000737140096233242i</v>
      </c>
      <c r="AI2952">
        <f t="shared" si="1573"/>
        <v>-62.645013369932386</v>
      </c>
      <c r="AJ2952">
        <f t="shared" si="1574"/>
        <v>91.735649803174013</v>
      </c>
      <c r="AK2952"/>
      <c r="AL2952"/>
      <c r="AM2952"/>
      <c r="AN2952"/>
    </row>
    <row r="2953" spans="1:40" x14ac:dyDescent="0.3">
      <c r="A2953"/>
      <c r="B2953">
        <f t="shared" si="1540"/>
        <v>1019000</v>
      </c>
      <c r="C2953" s="186" t="str">
        <f t="shared" si="1543"/>
        <v>-7.36028056690081E-08+0.00240335872295472i</v>
      </c>
      <c r="D2953" s="158" t="str">
        <f t="shared" si="1544"/>
        <v>-5.95700652129414+0.0184257502093195i</v>
      </c>
      <c r="E2953" t="str">
        <f t="shared" si="1545"/>
        <v>2870</v>
      </c>
      <c r="F2953" t="str">
        <f t="shared" si="1546"/>
        <v>0.777000777000777</v>
      </c>
      <c r="G2953" t="str">
        <f t="shared" si="1541"/>
        <v>0.777000777000777</v>
      </c>
      <c r="H2953" t="str">
        <f t="shared" si="1547"/>
        <v>9.11813942845902+0.367341164541207i</v>
      </c>
      <c r="I2953" t="str">
        <f t="shared" si="1548"/>
        <v>4001.60364251i</v>
      </c>
      <c r="J2953" t="str">
        <f t="shared" si="1542"/>
        <v>-13695.7357329619+865.454030670407i</v>
      </c>
      <c r="K2953" t="str">
        <f t="shared" si="1549"/>
        <v>0.0183897821033313-0.291016722955092i</v>
      </c>
      <c r="L2953" t="str">
        <f t="shared" si="1550"/>
        <v>0.0013626193979479-0.0180729597254787i</v>
      </c>
      <c r="M2953" t="str">
        <f t="shared" si="1551"/>
        <v>0.0197524015012792-0.309089682680571i</v>
      </c>
      <c r="N2953" t="str">
        <f t="shared" si="1552"/>
        <v>-12.805131656032i</v>
      </c>
      <c r="O2953" t="str">
        <f t="shared" si="1553"/>
        <v>0.971631732914673-0.236498997023727i</v>
      </c>
      <c r="P2953" t="str">
        <f t="shared" si="1554"/>
        <v>0.028368267085327+0.236498997023727i</v>
      </c>
      <c r="Q2953" t="str">
        <f t="shared" si="1555"/>
        <v>-0.028368267085327+12.5686326590083i</v>
      </c>
      <c r="R2953" t="str">
        <f t="shared" si="1556"/>
        <v>0.0188114148796242-0.0022995273321295i</v>
      </c>
      <c r="S2953" t="str">
        <f t="shared" si="1557"/>
        <v>1.32178115374202i</v>
      </c>
      <c r="T2953" t="str">
        <f t="shared" si="1558"/>
        <v>0.00303947189012344+0.0248645736631095i</v>
      </c>
      <c r="U2953" t="str">
        <f t="shared" si="1559"/>
        <v>0.00005-0.000236647549724768i</v>
      </c>
      <c r="V2953" t="str">
        <f t="shared" si="1560"/>
        <v>3.33333333333333E-06-0.000260312304697244i</v>
      </c>
      <c r="W2953" t="str">
        <f t="shared" si="1561"/>
        <v>0.0000143454482530251-0.000125162409846929i</v>
      </c>
      <c r="X2953" t="str">
        <f t="shared" si="1562"/>
        <v>0.0000146886662320227-0.000125081680477202i</v>
      </c>
      <c r="Y2953" t="str">
        <f t="shared" si="1563"/>
        <v>0.009+2.04882106496512i</v>
      </c>
      <c r="Z2953" t="str">
        <f t="shared" si="1564"/>
        <v>-0.000854301853060016-0.000104135798684288i</v>
      </c>
      <c r="AA2953" t="str">
        <f t="shared" si="1565"/>
        <v>0.0300687467650048-6.83348288561771i</v>
      </c>
      <c r="AB2953" t="str">
        <f t="shared" si="1566"/>
        <v>0.00740997505356346+0.0606177247961487i</v>
      </c>
      <c r="AC2953" t="str">
        <f t="shared" si="1567"/>
        <v>1.01888267812443-0.0010930011997093i</v>
      </c>
      <c r="AD2953" t="str">
        <f t="shared" si="1568"/>
        <v>0.00720881746596837+0.0595020460588139i</v>
      </c>
      <c r="AE2953" t="str">
        <f t="shared" si="1569"/>
        <v>3.77869701356945E-08-0.000051583404173295i</v>
      </c>
      <c r="AF2953" t="str">
        <f t="shared" si="1570"/>
        <v>-15.0751459497532-0.348915414331887i</v>
      </c>
      <c r="AG2953" t="str">
        <f t="shared" si="1571"/>
        <v>1.0014726991641-0.000171849287343947i</v>
      </c>
      <c r="AH2953" t="str">
        <f t="shared" si="1572"/>
        <v>-0.0000186738233834088+0.000776467449993392i</v>
      </c>
      <c r="AI2953">
        <f t="shared" si="1573"/>
        <v>-62.195023723935321</v>
      </c>
      <c r="AJ2953">
        <f t="shared" si="1574"/>
        <v>91.377681781768132</v>
      </c>
      <c r="AK2953"/>
      <c r="AL2953"/>
      <c r="AM2953"/>
      <c r="AN2953"/>
    </row>
    <row r="2954" spans="1:40" x14ac:dyDescent="0.3">
      <c r="A2954"/>
      <c r="B2954">
        <f t="shared" si="1540"/>
        <v>1020000</v>
      </c>
      <c r="C2954" s="186" t="str">
        <f t="shared" si="1543"/>
        <v>-7.34585571870603E-08+0.00240100248891702i</v>
      </c>
      <c r="D2954" s="158" t="str">
        <f t="shared" si="1544"/>
        <v>-5.95700652018823+0.0184076857483638i</v>
      </c>
      <c r="E2954" t="str">
        <f t="shared" si="1545"/>
        <v>2870</v>
      </c>
      <c r="F2954" t="str">
        <f t="shared" si="1546"/>
        <v>0.777000777000777</v>
      </c>
      <c r="G2954" t="str">
        <f t="shared" si="1541"/>
        <v>0.777000777000777</v>
      </c>
      <c r="H2954" t="str">
        <f t="shared" si="1547"/>
        <v>9.11817060236687+0.366982377310541i</v>
      </c>
      <c r="I2954" t="str">
        <f t="shared" si="1548"/>
        <v>4005.53063332699i</v>
      </c>
      <c r="J2954" t="str">
        <f t="shared" si="1542"/>
        <v>-13722.631623851+866.303347677934i</v>
      </c>
      <c r="K2954" t="str">
        <f t="shared" si="1549"/>
        <v>0.0183538792151428-0.290733637372131i</v>
      </c>
      <c r="L2954" t="str">
        <f t="shared" si="1550"/>
        <v>0.00135996397005191-0.0180554411484806i</v>
      </c>
      <c r="M2954" t="str">
        <f t="shared" si="1551"/>
        <v>0.0197138431851947-0.308789078520612i</v>
      </c>
      <c r="N2954" t="str">
        <f t="shared" si="1552"/>
        <v>-12.8176980266464i</v>
      </c>
      <c r="O2954" t="str">
        <f t="shared" si="1553"/>
        <v>0.96858316112862-0.248689887164898i</v>
      </c>
      <c r="P2954" t="str">
        <f t="shared" si="1554"/>
        <v>0.03141683887138+0.248689887164898i</v>
      </c>
      <c r="Q2954" t="str">
        <f t="shared" si="1555"/>
        <v>-0.03141683887138+12.5690081394815i</v>
      </c>
      <c r="R2954" t="str">
        <f t="shared" si="1556"/>
        <v>0.019779588274628-0.00254898800713704i</v>
      </c>
      <c r="S2954" t="str">
        <f t="shared" si="1557"/>
        <v>1.32307828931978i</v>
      </c>
      <c r="T2954" t="str">
        <f t="shared" si="1558"/>
        <v>0.00337251069197951+0.0261699438178444i</v>
      </c>
      <c r="U2954" t="str">
        <f t="shared" si="1559"/>
        <v>0.00005-0.000236415542323077i</v>
      </c>
      <c r="V2954" t="str">
        <f t="shared" si="1560"/>
        <v>3.33333333333333E-06-0.000260057096555384i</v>
      </c>
      <c r="W2954" t="str">
        <f t="shared" si="1561"/>
        <v>0.0000143451973818093-0.000125042036927504i</v>
      </c>
      <c r="X2954" t="str">
        <f t="shared" si="1562"/>
        <v>0.0000146877468911559-0.000124961388448136i</v>
      </c>
      <c r="Y2954" t="str">
        <f t="shared" si="1563"/>
        <v>0.009+2.05083168426342i</v>
      </c>
      <c r="Z2954" t="str">
        <f t="shared" si="1564"/>
        <v>-0.00085264348617789-0.000104020125785925i</v>
      </c>
      <c r="AA2954" t="str">
        <f t="shared" si="1565"/>
        <v>0.0300098083043733-6.82678284261047i</v>
      </c>
      <c r="AB2954" t="str">
        <f t="shared" si="1566"/>
        <v>0.00822189544724801+0.0638001066808711i</v>
      </c>
      <c r="AC2954" t="str">
        <f t="shared" si="1567"/>
        <v>1.01986286130904-0.00128108622054314i</v>
      </c>
      <c r="AD2954" t="str">
        <f t="shared" si="1568"/>
        <v>0.00798317235907797+0.0625675629869227i</v>
      </c>
      <c r="AE2954" t="str">
        <f t="shared" si="1569"/>
        <v>-2.98514138984712E-07-0.0000541782356197865i</v>
      </c>
      <c r="AF2954" t="str">
        <f t="shared" si="1570"/>
        <v>-15.0751771225551-0.348574691562177i</v>
      </c>
      <c r="AG2954" t="str">
        <f t="shared" si="1571"/>
        <v>1.00154709655509-0.000190490711539672i</v>
      </c>
      <c r="AH2954" t="str">
        <f t="shared" si="1572"/>
        <v>-0.0000145179092013115+0.00081558599681682i</v>
      </c>
      <c r="AI2954">
        <f t="shared" si="1573"/>
        <v>-61.76922889739393</v>
      </c>
      <c r="AJ2954">
        <f t="shared" si="1574"/>
        <v>91.019790786007832</v>
      </c>
      <c r="AK2954"/>
      <c r="AL2954"/>
      <c r="AM2954"/>
      <c r="AN2954"/>
    </row>
    <row r="2955" spans="1:40" x14ac:dyDescent="0.3">
      <c r="A2955"/>
      <c r="B2955">
        <f t="shared" si="1540"/>
        <v>1021000</v>
      </c>
      <c r="C2955" s="186" t="str">
        <f t="shared" si="1543"/>
        <v>-7.33147323422212E-08+0.00239865087042101i</v>
      </c>
      <c r="D2955" s="158" t="str">
        <f t="shared" si="1544"/>
        <v>-5.95700651908557+0.0183896566732278i</v>
      </c>
      <c r="E2955" t="str">
        <f t="shared" si="1545"/>
        <v>2870</v>
      </c>
      <c r="F2955" t="str">
        <f t="shared" si="1546"/>
        <v>0.777000777000777</v>
      </c>
      <c r="G2955" t="str">
        <f t="shared" si="1541"/>
        <v>0.777000777000777</v>
      </c>
      <c r="H2955" t="str">
        <f t="shared" si="1547"/>
        <v>9.11820168494999+0.366624288940816i</v>
      </c>
      <c r="I2955" t="str">
        <f t="shared" si="1548"/>
        <v>4009.45762414397i</v>
      </c>
      <c r="J2955" t="str">
        <f t="shared" si="1542"/>
        <v>-13749.5538961927+867.152664685462i</v>
      </c>
      <c r="K2955" t="str">
        <f t="shared" si="1549"/>
        <v>0.0183180812317126-0.290451099820613i</v>
      </c>
      <c r="L2955" t="str">
        <f t="shared" si="1550"/>
        <v>0.00135731628219302-0.0180379563055692i</v>
      </c>
      <c r="M2955" t="str">
        <f t="shared" si="1551"/>
        <v>0.0196753975139056-0.308489056126182i</v>
      </c>
      <c r="N2955" t="str">
        <f t="shared" si="1552"/>
        <v>-12.8302643972607i</v>
      </c>
      <c r="O2955" t="str">
        <f t="shared" si="1553"/>
        <v>0.965381638833278-0.260841506289882i</v>
      </c>
      <c r="P2955" t="str">
        <f t="shared" si="1554"/>
        <v>0.034618361166722+0.260841506289882i</v>
      </c>
      <c r="Q2955" t="str">
        <f t="shared" si="1555"/>
        <v>-0.034618361166722+12.5694228909708i</v>
      </c>
      <c r="R2955" t="str">
        <f t="shared" si="1556"/>
        <v>0.0207443242017173-0.00281130613398969i</v>
      </c>
      <c r="S2955" t="str">
        <f t="shared" si="1557"/>
        <v>1.32437542489755i</v>
      </c>
      <c r="T2955" t="str">
        <f t="shared" si="1558"/>
        <v>0.00372322475571968+0.0274732731788619i</v>
      </c>
      <c r="U2955" t="str">
        <f t="shared" si="1559"/>
        <v>0.00005-0.0002361839893923i</v>
      </c>
      <c r="V2955" t="str">
        <f t="shared" si="1560"/>
        <v>3.33333333333333E-06-0.00025980238833153i</v>
      </c>
      <c r="W2955" t="str">
        <f t="shared" si="1561"/>
        <v>0.0000143449462757551-0.000124921901986177i</v>
      </c>
      <c r="X2955" t="str">
        <f t="shared" si="1562"/>
        <v>0.0000146868292789094-0.000124841334233283i</v>
      </c>
      <c r="Y2955" t="str">
        <f t="shared" si="1563"/>
        <v>0.009+2.05284230356171i</v>
      </c>
      <c r="Z2955" t="str">
        <f t="shared" si="1564"/>
        <v>-0.000850989989107118-0.000103904712692383i</v>
      </c>
      <c r="AA2955" t="str">
        <f t="shared" si="1565"/>
        <v>0.0299510429696487-6.82009592568857i</v>
      </c>
      <c r="AB2955" t="str">
        <f t="shared" si="1566"/>
        <v>0.00907690663247828+0.0669775132833465i</v>
      </c>
      <c r="AC2955" t="str">
        <f t="shared" si="1567"/>
        <v>1.02084042160065-0.00148231716125597i</v>
      </c>
      <c r="AD2955" t="str">
        <f t="shared" si="1568"/>
        <v>0.00879631373204461+0.0656229424233691i</v>
      </c>
      <c r="AE2955" t="str">
        <f t="shared" si="1569"/>
        <v>-6.67041948486481E-07-0.00005675844550912i</v>
      </c>
      <c r="AF2955" t="str">
        <f t="shared" si="1570"/>
        <v>-15.0752082040356-0.348234632267588i</v>
      </c>
      <c r="AG2955" t="str">
        <f t="shared" si="1571"/>
        <v>1.00162110196011-0.000210054944913577i</v>
      </c>
      <c r="AH2955" t="str">
        <f t="shared" si="1572"/>
        <v>-9.87294502498377E-06+0.000854490380603218i</v>
      </c>
      <c r="AI2955">
        <f t="shared" si="1573"/>
        <v>-61.365276697904896</v>
      </c>
      <c r="AJ2955">
        <f t="shared" si="1574"/>
        <v>90.661976920518455</v>
      </c>
      <c r="AK2955"/>
      <c r="AL2955"/>
      <c r="AM2955"/>
      <c r="AN2955"/>
    </row>
    <row r="2956" spans="1:40" x14ac:dyDescent="0.3">
      <c r="A2956"/>
      <c r="B2956">
        <f t="shared" si="1540"/>
        <v>1022000</v>
      </c>
      <c r="C2956" s="186" t="str">
        <f t="shared" si="1543"/>
        <v>-7.3171329477232E-08+0.00239630385391813i</v>
      </c>
      <c r="D2956" s="158" t="str">
        <f t="shared" si="1544"/>
        <v>-5.95700651798615+0.018371662880039i</v>
      </c>
      <c r="E2956" t="str">
        <f t="shared" si="1545"/>
        <v>2870</v>
      </c>
      <c r="F2956" t="str">
        <f t="shared" si="1546"/>
        <v>0.777000777000777</v>
      </c>
      <c r="G2956" t="str">
        <f t="shared" si="1541"/>
        <v>0.777000777000777</v>
      </c>
      <c r="H2956" t="str">
        <f t="shared" si="1547"/>
        <v>9.11823267656453+0.366266897395989i</v>
      </c>
      <c r="I2956" t="str">
        <f t="shared" si="1548"/>
        <v>4013.38461496096i</v>
      </c>
      <c r="J2956" t="str">
        <f t="shared" si="1542"/>
        <v>-13776.5025499869+868.001981692988i</v>
      </c>
      <c r="K2956" t="str">
        <f t="shared" si="1549"/>
        <v>0.0182823877452652-0.290169108717059i</v>
      </c>
      <c r="L2956" t="str">
        <f t="shared" si="1550"/>
        <v>0.00135467630437642-0.0180205050999757i</v>
      </c>
      <c r="M2956" t="str">
        <f t="shared" si="1551"/>
        <v>0.0196370640496416-0.308189613817035i</v>
      </c>
      <c r="N2956" t="str">
        <f t="shared" si="1552"/>
        <v>-12.8428307678751i</v>
      </c>
      <c r="O2956" t="str">
        <f t="shared" si="1553"/>
        <v>0.962027671586079-0.272951935517349i</v>
      </c>
      <c r="P2956" t="str">
        <f t="shared" si="1554"/>
        <v>0.037972328413921+0.272951935517349i</v>
      </c>
      <c r="Q2956" t="str">
        <f t="shared" si="1555"/>
        <v>-0.037972328413921+12.5698788323577i</v>
      </c>
      <c r="R2956" t="str">
        <f t="shared" si="1556"/>
        <v>0.0217054387526242-0.00308646845208506i</v>
      </c>
      <c r="S2956" t="str">
        <f t="shared" si="1557"/>
        <v>1.32567256047531i</v>
      </c>
      <c r="T2956" t="str">
        <f t="shared" si="1558"/>
        <v>0.00409164653570187+0.0287743045674313i</v>
      </c>
      <c r="U2956" t="str">
        <f t="shared" si="1559"/>
        <v>0.0000500000000000001-0.000235952889598374i</v>
      </c>
      <c r="V2956" t="str">
        <f t="shared" si="1560"/>
        <v>3.33333333333333E-06-0.000259548178558212i</v>
      </c>
      <c r="W2956" t="str">
        <f t="shared" si="1561"/>
        <v>0.0000143446949348949-0.000124802004324083i</v>
      </c>
      <c r="X2956" t="str">
        <f t="shared" si="1562"/>
        <v>0.0000146859133876352-0.000124721517134278i</v>
      </c>
      <c r="Y2956" t="str">
        <f t="shared" si="1563"/>
        <v>0.009+2.05485292286001i</v>
      </c>
      <c r="Z2956" t="str">
        <f t="shared" si="1564"/>
        <v>-0.00084934134279576-0.000103789558505147i</v>
      </c>
      <c r="AA2956" t="str">
        <f t="shared" si="1565"/>
        <v>0.0298924500834094-6.81342209631508i</v>
      </c>
      <c r="AB2956" t="str">
        <f t="shared" si="1566"/>
        <v>0.0099750877302303+0.0701493176236099i</v>
      </c>
      <c r="AC2956" t="str">
        <f t="shared" si="1567"/>
        <v>1.02181517254461-0.00169669179215724i</v>
      </c>
      <c r="AD2956" t="str">
        <f t="shared" si="1568"/>
        <v>0.00964810475431334+0.0686676899786327i</v>
      </c>
      <c r="AE2956" t="str">
        <f t="shared" si="1569"/>
        <v>-1.06754502101208E-06-0.0000593236805459965i</v>
      </c>
      <c r="AF2956" t="str">
        <f t="shared" si="1570"/>
        <v>-15.0752391945507-0.34789523451595i</v>
      </c>
      <c r="AG2956" t="str">
        <f t="shared" si="1571"/>
        <v>1.00169470430933-0.00023053595194457i</v>
      </c>
      <c r="AH2956" t="str">
        <f t="shared" si="1572"/>
        <v>-4.74280058813936E-06+0.00089317530653044i</v>
      </c>
      <c r="AI2956">
        <f t="shared" si="1573"/>
        <v>-60.981143391612129</v>
      </c>
      <c r="AJ2956">
        <f t="shared" si="1574"/>
        <v>90.304240277088212</v>
      </c>
      <c r="AK2956"/>
      <c r="AL2956"/>
      <c r="AM2956"/>
      <c r="AN2956"/>
    </row>
    <row r="2957" spans="1:40" x14ac:dyDescent="0.3">
      <c r="A2957"/>
      <c r="B2957">
        <f t="shared" si="1540"/>
        <v>1023000</v>
      </c>
      <c r="C2957" s="186" t="str">
        <f t="shared" si="1543"/>
        <v>-7.30283469429289E-08+0.00239396142591279i</v>
      </c>
      <c r="D2957" s="158" t="str">
        <f t="shared" si="1544"/>
        <v>-5.95700651688995+0.0183537042653314i</v>
      </c>
      <c r="E2957" t="str">
        <f t="shared" si="1545"/>
        <v>2870</v>
      </c>
      <c r="F2957" t="str">
        <f t="shared" si="1546"/>
        <v>0.777000777000777</v>
      </c>
      <c r="G2957" t="str">
        <f t="shared" si="1541"/>
        <v>0.777000777000777</v>
      </c>
      <c r="H2957" t="str">
        <f t="shared" si="1547"/>
        <v>9.11826357756488+0.3659102006479i</v>
      </c>
      <c r="I2957" t="str">
        <f t="shared" si="1548"/>
        <v>4017.31160577795i</v>
      </c>
      <c r="J2957" t="str">
        <f t="shared" si="1542"/>
        <v>-13803.4775852337+868.851298700517i</v>
      </c>
      <c r="K2957" t="str">
        <f t="shared" si="1549"/>
        <v>0.0182467983500016-0.289887662484053i</v>
      </c>
      <c r="L2957" t="str">
        <f t="shared" si="1550"/>
        <v>0.00135204400675222-0.0180030874352985i</v>
      </c>
      <c r="M2957" t="str">
        <f t="shared" si="1551"/>
        <v>0.0195988423567538-0.307890749919352i</v>
      </c>
      <c r="N2957" t="str">
        <f t="shared" si="1552"/>
        <v>-12.8553971384894i</v>
      </c>
      <c r="O2957" t="str">
        <f t="shared" si="1553"/>
        <v>0.958521789017386-0.285019262469943i</v>
      </c>
      <c r="P2957" t="str">
        <f t="shared" si="1554"/>
        <v>0.041478210982614+0.285019262469943i</v>
      </c>
      <c r="Q2957" t="str">
        <f t="shared" si="1555"/>
        <v>-0.041478210982614+12.5703778760195i</v>
      </c>
      <c r="R2957" t="str">
        <f t="shared" si="1556"/>
        <v>0.0226627471957558-0.00337445871640553i</v>
      </c>
      <c r="S2957" t="str">
        <f t="shared" si="1557"/>
        <v>1.32696969605308i</v>
      </c>
      <c r="T2957" t="str">
        <f t="shared" si="1558"/>
        <v>0.00447780445725231+0.0300727787580799i</v>
      </c>
      <c r="U2957" t="str">
        <f t="shared" si="1559"/>
        <v>0.0000500000000000001-0.000235722241612452i</v>
      </c>
      <c r="V2957" t="str">
        <f t="shared" si="1560"/>
        <v>3.33333333333333E-06-0.000259294465773697i</v>
      </c>
      <c r="W2957" t="str">
        <f t="shared" si="1561"/>
        <v>0.0000143444433592607-0.000124682343245088i</v>
      </c>
      <c r="X2957" t="str">
        <f t="shared" si="1562"/>
        <v>0.0000146849992097218-0.000124601936455489i</v>
      </c>
      <c r="Y2957" t="str">
        <f t="shared" si="1563"/>
        <v>0.009+2.05686354215831i</v>
      </c>
      <c r="Z2957" t="str">
        <f t="shared" si="1564"/>
        <v>-0.000847697528284985-0.000103674662329874i</v>
      </c>
      <c r="AA2957" t="str">
        <f t="shared" si="1565"/>
        <v>0.0298340289715446-6.80676131610387i</v>
      </c>
      <c r="AB2957" t="str">
        <f t="shared" si="1566"/>
        <v>0.0109165080390421+0.073314887731913i</v>
      </c>
      <c r="AC2957" t="str">
        <f t="shared" si="1567"/>
        <v>1.02278692668418-0.00192420491958044i</v>
      </c>
      <c r="AD2957" t="str">
        <f t="shared" si="1568"/>
        <v>0.0105384022206526+0.071701313210034i</v>
      </c>
      <c r="AE2957" t="str">
        <f t="shared" si="1569"/>
        <v>-1.49976807886141E-06-0.0000618735912746559i</v>
      </c>
      <c r="AF2957" t="str">
        <f t="shared" si="1570"/>
        <v>-15.0752700944548-0.347556496382569i</v>
      </c>
      <c r="AG2957" t="str">
        <f t="shared" si="1571"/>
        <v>1.00176789262361-0.000251927563238781i</v>
      </c>
      <c r="AH2957" t="str">
        <f t="shared" si="1572"/>
        <v>8.68600002506547E-07+0.000931635541540714i</v>
      </c>
      <c r="AI2957">
        <f t="shared" si="1573"/>
        <v>-60.615075257920203</v>
      </c>
      <c r="AJ2957">
        <f t="shared" si="1574"/>
        <v>89.946580934722334</v>
      </c>
      <c r="AK2957"/>
      <c r="AL2957"/>
      <c r="AM2957"/>
      <c r="AN2957"/>
    </row>
    <row r="2958" spans="1:40" x14ac:dyDescent="0.3">
      <c r="A2958"/>
      <c r="B2958">
        <f t="shared" si="1540"/>
        <v>1024000</v>
      </c>
      <c r="C2958" s="186" t="str">
        <f t="shared" si="1543"/>
        <v>-7.28857830981974E-08+0.00239162357296215i</v>
      </c>
      <c r="D2958" s="158" t="str">
        <f t="shared" si="1544"/>
        <v>-5.95700651579696+0.0183357807260432i</v>
      </c>
      <c r="E2958" t="str">
        <f t="shared" si="1545"/>
        <v>2870</v>
      </c>
      <c r="F2958" t="str">
        <f t="shared" si="1546"/>
        <v>0.777000777000777</v>
      </c>
      <c r="G2958" t="str">
        <f t="shared" si="1541"/>
        <v>0.777000777000777</v>
      </c>
      <c r="H2958" t="str">
        <f t="shared" si="1547"/>
        <v>9.11829438830374+0.36555419667624i</v>
      </c>
      <c r="I2958" t="str">
        <f t="shared" si="1548"/>
        <v>4021.23859659494i</v>
      </c>
      <c r="J2958" t="str">
        <f t="shared" si="1542"/>
        <v>-13830.4790019331+869.700615708043i</v>
      </c>
      <c r="K2958" t="str">
        <f t="shared" si="1549"/>
        <v>0.0182113126420883-0.289606759550224i</v>
      </c>
      <c r="L2958" t="str">
        <f t="shared" si="1550"/>
        <v>0.00134941935961455-0.017985703215502i</v>
      </c>
      <c r="M2958" t="str">
        <f t="shared" si="1551"/>
        <v>0.0195607320017029-0.307592462765726i</v>
      </c>
      <c r="N2958" t="str">
        <f t="shared" si="1552"/>
        <v>-12.8679635091038i</v>
      </c>
      <c r="O2958" t="str">
        <f t="shared" si="1553"/>
        <v>0.954864544746641-0.297041581577042i</v>
      </c>
      <c r="P2958" t="str">
        <f t="shared" si="1554"/>
        <v>0.045135455253359+0.297041581577042i</v>
      </c>
      <c r="Q2958" t="str">
        <f t="shared" si="1555"/>
        <v>-0.045135455253359+12.5709219275268i</v>
      </c>
      <c r="R2958" t="str">
        <f t="shared" si="1556"/>
        <v>0.0236160640294408-0.00367525765580106i</v>
      </c>
      <c r="S2958" t="str">
        <f t="shared" si="1557"/>
        <v>1.32826683163084i</v>
      </c>
      <c r="T2958" t="str">
        <f t="shared" si="1558"/>
        <v>0.00488172284189786+0.0313684345439764i</v>
      </c>
      <c r="U2958" t="str">
        <f t="shared" si="1559"/>
        <v>0.0000500000000000001-0.000235492044110877i</v>
      </c>
      <c r="V2958" t="str">
        <f t="shared" si="1560"/>
        <v>3.33333333333333E-06-0.000259041248521965i</v>
      </c>
      <c r="W2958" t="str">
        <f t="shared" si="1561"/>
        <v>0.0000143441915488853-0.000124562918055777i</v>
      </c>
      <c r="X2958" t="str">
        <f t="shared" si="1562"/>
        <v>0.0000146840867375964-0.000124482591503998i</v>
      </c>
      <c r="Y2958" t="str">
        <f t="shared" si="1563"/>
        <v>0.009+2.05887416145661i</v>
      </c>
      <c r="Z2958" t="str">
        <f t="shared" si="1564"/>
        <v>-0.000846058526708455-0.000103560023276383i</v>
      </c>
      <c r="AA2958" t="str">
        <f t="shared" si="1565"/>
        <v>0.0297757789632333-6.80011354681866i</v>
      </c>
      <c r="AB2958" t="str">
        <f t="shared" si="1566"/>
        <v>0.0119012268527362+0.0764735868081226i</v>
      </c>
      <c r="AC2958" t="str">
        <f t="shared" si="1567"/>
        <v>1.0237554956118-0.00216484834080407i</v>
      </c>
      <c r="AD2958" t="str">
        <f t="shared" si="1568"/>
        <v>0.0114670565814221+0.0747233217056589i</v>
      </c>
      <c r="AE2958" t="str">
        <f t="shared" si="1569"/>
        <v>-1.96345206183378E-06-0.0000644078321195353i</v>
      </c>
      <c r="AF2958" t="str">
        <f t="shared" si="1570"/>
        <v>-15.0753009041007-0.347218415950197i</v>
      </c>
      <c r="AG2958" t="str">
        <f t="shared" si="1571"/>
        <v>1.0018406560161-0.000274223476921269i</v>
      </c>
      <c r="AH2958" t="str">
        <f t="shared" si="1572"/>
        <v>6.95727923839582E-06+0.000969865914815887i</v>
      </c>
      <c r="AI2958">
        <f t="shared" si="1573"/>
        <v>-60.265542592026307</v>
      </c>
      <c r="AJ2958">
        <f t="shared" si="1574"/>
        <v>89.588998959657857</v>
      </c>
      <c r="AK2958"/>
      <c r="AL2958"/>
      <c r="AM2958"/>
      <c r="AN2958"/>
    </row>
    <row r="2959" spans="1:40" x14ac:dyDescent="0.3">
      <c r="A2959"/>
      <c r="B2959">
        <f t="shared" si="1540"/>
        <v>1025000</v>
      </c>
      <c r="C2959" s="186" t="str">
        <f t="shared" si="1543"/>
        <v>-7.27436363099238E-08+0.00238929028167578i</v>
      </c>
      <c r="D2959" s="158" t="str">
        <f t="shared" si="1544"/>
        <v>-5.95700651470717+0.0183178921595143i</v>
      </c>
      <c r="E2959" t="str">
        <f t="shared" si="1545"/>
        <v>2870</v>
      </c>
      <c r="F2959" t="str">
        <f t="shared" si="1546"/>
        <v>0.777000777000777</v>
      </c>
      <c r="G2959" t="str">
        <f t="shared" si="1541"/>
        <v>0.777000777000777</v>
      </c>
      <c r="H2959" t="str">
        <f t="shared" si="1547"/>
        <v>9.1183251091321+0.365198883468506i</v>
      </c>
      <c r="I2959" t="str">
        <f t="shared" si="1548"/>
        <v>4025.16558741192i</v>
      </c>
      <c r="J2959" t="str">
        <f t="shared" si="1542"/>
        <v>-13857.506800085+870.54993271557i</v>
      </c>
      <c r="K2959" t="str">
        <f t="shared" si="1549"/>
        <v>0.018175930219646-0.289326398350212i</v>
      </c>
      <c r="L2959" t="str">
        <f t="shared" si="1550"/>
        <v>0.00134680233340073-0.0179683523449145i</v>
      </c>
      <c r="M2959" t="str">
        <f t="shared" si="1551"/>
        <v>0.0195227325530467-0.307294750695127i</v>
      </c>
      <c r="N2959" t="str">
        <f t="shared" si="1552"/>
        <v>-12.8805298797181i</v>
      </c>
      <c r="O2959" t="str">
        <f t="shared" si="1553"/>
        <v>0.95105651629517-0.309016994374898i</v>
      </c>
      <c r="P2959" t="str">
        <f t="shared" si="1554"/>
        <v>0.04894348370483+0.309016994374898i</v>
      </c>
      <c r="Q2959" t="str">
        <f t="shared" si="1555"/>
        <v>-0.04894348370483+12.5715128853432i</v>
      </c>
      <c r="R2959" t="str">
        <f t="shared" si="1556"/>
        <v>0.0245652030366125-0.00398884293216785i</v>
      </c>
      <c r="S2959" t="str">
        <f t="shared" si="1557"/>
        <v>1.32956396720861i</v>
      </c>
      <c r="T2959" t="str">
        <f t="shared" si="1558"/>
        <v>0.00530342183346511+0.0326610088046435i</v>
      </c>
      <c r="U2959" t="str">
        <f t="shared" si="1559"/>
        <v>0.0000500000000000001-0.000235262295775159i</v>
      </c>
      <c r="V2959" t="str">
        <f t="shared" si="1560"/>
        <v>3.33333333333333E-06-0.000258788525352676i</v>
      </c>
      <c r="W2959" t="str">
        <f t="shared" si="1561"/>
        <v>0.0000143439395038007-0.000124443728065443i</v>
      </c>
      <c r="X2959" t="str">
        <f t="shared" si="1562"/>
        <v>0.000014683175963722-0.000124363481589595i</v>
      </c>
      <c r="Y2959" t="str">
        <f t="shared" si="1563"/>
        <v>0.009+2.0608847807549i</v>
      </c>
      <c r="Z2959" t="str">
        <f t="shared" si="1564"/>
        <v>-0.000844424319291878-0.000103445640458616i</v>
      </c>
      <c r="AA2959" t="str">
        <f t="shared" si="1565"/>
        <v>0.0297176993909278-6.79347875037263i</v>
      </c>
      <c r="AB2959" t="str">
        <f t="shared" si="1566"/>
        <v>0.0129292932802561+0.0796247733867992i</v>
      </c>
      <c r="AC2959" t="str">
        <f t="shared" si="1567"/>
        <v>1.02472069002186-0.00241861079979305i</v>
      </c>
      <c r="AD2959" t="str">
        <f t="shared" si="1568"/>
        <v>0.0124339119738614+0.0777332271673792i</v>
      </c>
      <c r="AE2959" t="str">
        <f t="shared" si="1569"/>
        <v>-2.45833418541838E-06-0.0000669260614247172i</v>
      </c>
      <c r="AF2959" t="str">
        <f t="shared" si="1570"/>
        <v>-15.0753316238393-0.346880991308992i</v>
      </c>
      <c r="AG2959" t="str">
        <f t="shared" si="1571"/>
        <v>1.00191298369387-0.000297417260044839i</v>
      </c>
      <c r="AH2959" t="str">
        <f t="shared" si="1572"/>
        <v>0.0000135192071813247+0.00100786131823236i</v>
      </c>
      <c r="AI2959">
        <f t="shared" si="1573"/>
        <v>-59.931203103501865</v>
      </c>
      <c r="AJ2959">
        <f t="shared" si="1574"/>
        <v>89.231494405424229</v>
      </c>
      <c r="AK2959"/>
      <c r="AL2959"/>
      <c r="AM2959"/>
      <c r="AN2959"/>
    </row>
    <row r="2960" spans="1:40" x14ac:dyDescent="0.3">
      <c r="A2960"/>
      <c r="B2960">
        <f t="shared" si="1540"/>
        <v>1026000</v>
      </c>
      <c r="C2960" s="186" t="str">
        <f t="shared" si="1543"/>
        <v>-7.26019049529502E-08+0.00238696153871549i</v>
      </c>
      <c r="D2960" s="158" t="str">
        <f t="shared" si="1544"/>
        <v>-5.95700651362056+0.0183000384634854i</v>
      </c>
      <c r="E2960" t="str">
        <f t="shared" si="1545"/>
        <v>2870</v>
      </c>
      <c r="F2960" t="str">
        <f t="shared" si="1546"/>
        <v>0.777000777000777</v>
      </c>
      <c r="G2960" t="str">
        <f t="shared" si="1541"/>
        <v>0.777000777000777</v>
      </c>
      <c r="H2960" t="str">
        <f t="shared" si="1547"/>
        <v>9.1183557403992+0.364844259019974i</v>
      </c>
      <c r="I2960" t="str">
        <f t="shared" si="1548"/>
        <v>4029.09257822891i</v>
      </c>
      <c r="J2960" t="str">
        <f t="shared" si="1542"/>
        <v>-13884.5609796895+871.399249723098i</v>
      </c>
      <c r="K2960" t="str">
        <f t="shared" si="1549"/>
        <v>0.0181406506827379-0.289046577324639i</v>
      </c>
      <c r="L2960" t="str">
        <f t="shared" si="1550"/>
        <v>0.00134419289869055-0.0179510347282269i</v>
      </c>
      <c r="M2960" t="str">
        <f t="shared" si="1551"/>
        <v>0.0194848435814284-0.306997612052866i</v>
      </c>
      <c r="N2960" t="str">
        <f t="shared" si="1552"/>
        <v>-12.8930962503325i</v>
      </c>
      <c r="O2960" t="str">
        <f t="shared" si="1553"/>
        <v>0.947098304994748-0.320943609807198i</v>
      </c>
      <c r="P2960" t="str">
        <f t="shared" si="1554"/>
        <v>0.052901695005252+0.320943609807198i</v>
      </c>
      <c r="Q2960" t="str">
        <f t="shared" si="1555"/>
        <v>-0.052901695005252+12.5721526405253i</v>
      </c>
      <c r="R2960" t="str">
        <f t="shared" si="1556"/>
        <v>0.025509977341168-0.00431518910065338i</v>
      </c>
      <c r="S2960" t="str">
        <f t="shared" si="1557"/>
        <v>1.33086110278637i</v>
      </c>
      <c r="T2960" t="str">
        <f t="shared" si="1558"/>
        <v>0.00574291732522728+0.0339502365763222i</v>
      </c>
      <c r="U2960" t="str">
        <f t="shared" si="1559"/>
        <v>0.0000499999999999999-0.000235032995291948i</v>
      </c>
      <c r="V2960" t="str">
        <f t="shared" si="1560"/>
        <v>3.33333333333333E-06-0.000258536294821143i</v>
      </c>
      <c r="W2960" t="str">
        <f t="shared" si="1561"/>
        <v>0.0000143436872240392-0.000124324772586069i</v>
      </c>
      <c r="X2960" t="str">
        <f t="shared" si="1562"/>
        <v>0.0000146822668805992-0.000124244606024756i</v>
      </c>
      <c r="Y2960" t="str">
        <f t="shared" si="1563"/>
        <v>0.009+2.0628954000532i</v>
      </c>
      <c r="Z2960" t="str">
        <f t="shared" si="1564"/>
        <v>-0.000842794887352349-0.000103331512994622i</v>
      </c>
      <c r="AA2960" t="str">
        <f t="shared" si="1565"/>
        <v>0.0296597895903309-6.7868568888272i</v>
      </c>
      <c r="AB2960" t="str">
        <f t="shared" si="1566"/>
        <v>0.0140007460680557+0.0827678015087379i</v>
      </c>
      <c r="AC2960" t="str">
        <f t="shared" si="1567"/>
        <v>1.02568231976521-0.00268547794387518i</v>
      </c>
      <c r="AD2960" t="str">
        <f t="shared" si="1568"/>
        <v>0.0134388062546126+0.0807305434937022i</v>
      </c>
      <c r="AE2960" t="str">
        <f t="shared" si="1569"/>
        <v>-2.98414799942389E-06-0.0000694279414927994i</v>
      </c>
      <c r="AF2960" t="str">
        <f t="shared" si="1570"/>
        <v>-15.0753622540198-0.346544220556489i</v>
      </c>
      <c r="AG2960" t="str">
        <f t="shared" si="1571"/>
        <v>1.00198486495944-0.000321502350020967i</v>
      </c>
      <c r="AH2960" t="str">
        <f t="shared" si="1572"/>
        <v>0.0000205503024377861+0.00104561670680551i</v>
      </c>
      <c r="AI2960">
        <f t="shared" si="1573"/>
        <v>-59.610872497741319</v>
      </c>
      <c r="AJ2960">
        <f t="shared" si="1574"/>
        <v>88.874067312862763</v>
      </c>
      <c r="AK2960"/>
      <c r="AL2960"/>
      <c r="AM2960"/>
      <c r="AN2960"/>
    </row>
    <row r="2961" spans="1:40" x14ac:dyDescent="0.3">
      <c r="A2961"/>
      <c r="B2961">
        <f t="shared" si="1540"/>
        <v>1027000</v>
      </c>
      <c r="C2961" s="186" t="str">
        <f t="shared" si="1543"/>
        <v>-7.24605874100262E-08+0.00238463733079504i</v>
      </c>
      <c r="D2961" s="158" t="str">
        <f t="shared" si="1544"/>
        <v>-5.95700651253713+0.0182822195360953i</v>
      </c>
      <c r="E2961" t="str">
        <f t="shared" si="1545"/>
        <v>2870</v>
      </c>
      <c r="F2961" t="str">
        <f t="shared" si="1546"/>
        <v>0.777000777000777</v>
      </c>
      <c r="G2961" t="str">
        <f t="shared" si="1541"/>
        <v>0.777000777000777</v>
      </c>
      <c r="H2961" t="str">
        <f t="shared" si="1547"/>
        <v>9.11838628245267+0.364490321333649i</v>
      </c>
      <c r="I2961" t="str">
        <f t="shared" si="1548"/>
        <v>4033.0195690459i</v>
      </c>
      <c r="J2961" t="str">
        <f t="shared" si="1542"/>
        <v>-13911.6415407466+872.248566730625i</v>
      </c>
      <c r="K2961" t="str">
        <f t="shared" si="1549"/>
        <v>0.0181054736333584-0.288767294920081i</v>
      </c>
      <c r="L2961" t="str">
        <f t="shared" si="1550"/>
        <v>0.00134159102620527-0.0179337502704905i</v>
      </c>
      <c r="M2961" t="str">
        <f t="shared" si="1551"/>
        <v>0.0194470646595637-0.306701045190572i</v>
      </c>
      <c r="N2961" t="str">
        <f t="shared" si="1552"/>
        <v>-12.9056626209469i</v>
      </c>
      <c r="O2961" t="str">
        <f t="shared" si="1553"/>
        <v>0.942990535892855-0.332819544523015i</v>
      </c>
      <c r="P2961" t="str">
        <f t="shared" si="1554"/>
        <v>0.057009464107145+0.332819544523015i</v>
      </c>
      <c r="Q2961" t="str">
        <f t="shared" si="1555"/>
        <v>-0.057009464107145+12.5728430764239i</v>
      </c>
      <c r="R2961" t="str">
        <f t="shared" si="1556"/>
        <v>0.0264501994657502-0.0046542675708682i</v>
      </c>
      <c r="S2961" t="str">
        <f t="shared" si="1557"/>
        <v>1.33215823836414i</v>
      </c>
      <c r="T2961" t="str">
        <f t="shared" si="1558"/>
        <v>0.00620022088808313+0.0352358511246739i</v>
      </c>
      <c r="U2961" t="str">
        <f t="shared" si="1559"/>
        <v>0.0000499999999999999-0.000234804141353007i</v>
      </c>
      <c r="V2961" t="str">
        <f t="shared" si="1560"/>
        <v>3.33333333333333E-06-0.000258284555488308i</v>
      </c>
      <c r="W2961" t="str">
        <f t="shared" si="1561"/>
        <v>0.0000143434347096339-0.000124206050932317i</v>
      </c>
      <c r="X2961" t="str">
        <f t="shared" si="1562"/>
        <v>0.0000146813594807656-0.000124125964124637i</v>
      </c>
      <c r="Y2961" t="str">
        <f t="shared" si="1563"/>
        <v>0.009+2.0649060193515i</v>
      </c>
      <c r="Z2961" t="str">
        <f t="shared" si="1564"/>
        <v>-0.000841170212297929-0.000103217640006535i</v>
      </c>
      <c r="AA2961" t="str">
        <f t="shared" si="1565"/>
        <v>0.0296020489003803-6.78024792439181i</v>
      </c>
      <c r="AB2961" t="str">
        <f t="shared" si="1566"/>
        <v>0.0151156134250063+0.0859020208982114i</v>
      </c>
      <c r="AC2961" t="str">
        <f t="shared" si="1567"/>
        <v>1.02664019390511-0.00296543228135136i</v>
      </c>
      <c r="AD2961" t="str">
        <f t="shared" si="1568"/>
        <v>0.0144815710332439+0.083714786861717i</v>
      </c>
      <c r="AE2961" t="str">
        <f t="shared" si="1569"/>
        <v>-3.54062344692476E-06-0.0000719131386225848i</v>
      </c>
      <c r="AF2961" t="str">
        <f t="shared" si="1570"/>
        <v>-15.0753927949898-0.346208101797554i</v>
      </c>
      <c r="AG2961" t="str">
        <f t="shared" si="1571"/>
        <v>1.0020562892124-0.000346472056067103i</v>
      </c>
      <c r="AH2961" t="str">
        <f t="shared" si="1572"/>
        <v>0.0000280464331338005+0.00108312709911455i</v>
      </c>
      <c r="AI2961">
        <f t="shared" si="1573"/>
        <v>-59.303500612508067</v>
      </c>
      <c r="AJ2961">
        <f t="shared" si="1574"/>
        <v>88.516717710188871</v>
      </c>
      <c r="AK2961"/>
      <c r="AL2961"/>
      <c r="AM2961"/>
      <c r="AN2961"/>
    </row>
    <row r="2962" spans="1:40" x14ac:dyDescent="0.3">
      <c r="A2962"/>
      <c r="B2962">
        <f t="shared" si="1540"/>
        <v>1028000</v>
      </c>
      <c r="C2962" s="186" t="str">
        <f t="shared" si="1543"/>
        <v>-7.23196820717635E-08+0.00238231764467986i</v>
      </c>
      <c r="D2962" s="158" t="str">
        <f t="shared" si="1544"/>
        <v>-5.95700651145685+0.0182644352758789i</v>
      </c>
      <c r="E2962" t="str">
        <f t="shared" si="1545"/>
        <v>2870</v>
      </c>
      <c r="F2962" t="str">
        <f t="shared" si="1546"/>
        <v>0.777000777000777</v>
      </c>
      <c r="G2962" t="str">
        <f t="shared" si="1541"/>
        <v>0.777000777000777</v>
      </c>
      <c r="H2962" t="str">
        <f t="shared" si="1547"/>
        <v>9.11841673563836+0.364137068420238i</v>
      </c>
      <c r="I2962" t="str">
        <f t="shared" si="1548"/>
        <v>4036.94655986288i</v>
      </c>
      <c r="J2962" t="str">
        <f t="shared" si="1542"/>
        <v>-13938.7484832562+873.097883738153i</v>
      </c>
      <c r="K2962" t="str">
        <f t="shared" si="1549"/>
        <v>0.0180703986754227-0.288488549589044i</v>
      </c>
      <c r="L2962" t="str">
        <f t="shared" si="1550"/>
        <v>0.00133899668680696-0.0179164988771156i</v>
      </c>
      <c r="M2962" t="str">
        <f t="shared" si="1551"/>
        <v>0.0194093953622297-0.30640504846616i</v>
      </c>
      <c r="N2962" t="str">
        <f t="shared" si="1552"/>
        <v>-12.9182289915612i</v>
      </c>
      <c r="O2962" t="str">
        <f t="shared" si="1553"/>
        <v>0.938733857653884-0.344642923174489i</v>
      </c>
      <c r="P2962" t="str">
        <f t="shared" si="1554"/>
        <v>0.061266142346116+0.344642923174489i</v>
      </c>
      <c r="Q2962" t="str">
        <f t="shared" si="1555"/>
        <v>-0.061266142346116+12.5735860683867i</v>
      </c>
      <c r="R2962" t="str">
        <f t="shared" si="1556"/>
        <v>0.0273856813911299-0.00500604656922244i</v>
      </c>
      <c r="S2962" t="str">
        <f t="shared" si="1557"/>
        <v>1.3334553739419i</v>
      </c>
      <c r="T2962" t="str">
        <f t="shared" si="1558"/>
        <v>0.00667533969993307+0.0365175840200629i</v>
      </c>
      <c r="U2962" t="str">
        <f t="shared" si="1559"/>
        <v>0.0000499999999999999-0.000234575732655193i</v>
      </c>
      <c r="V2962" t="str">
        <f t="shared" si="1560"/>
        <v>3.33333333333333E-06-0.000258033305920712i</v>
      </c>
      <c r="W2962" t="str">
        <f t="shared" si="1561"/>
        <v>0.0000143431819606165-0.000124087562421519i</v>
      </c>
      <c r="X2962" t="str">
        <f t="shared" si="1562"/>
        <v>0.0000146804537567942-0.000124007555207058i</v>
      </c>
      <c r="Y2962" t="str">
        <f t="shared" si="1563"/>
        <v>0.009+2.0669166386498i</v>
      </c>
      <c r="Z2962" t="str">
        <f t="shared" si="1564"/>
        <v>-0.00083955027562705-0.000103104020620542i</v>
      </c>
      <c r="AA2962" t="str">
        <f t="shared" si="1565"/>
        <v>0.029544476663228-6.7736518194229i</v>
      </c>
      <c r="AB2962" t="str">
        <f t="shared" si="1566"/>
        <v>0.0162739128502212+0.0890267771465011i</v>
      </c>
      <c r="AC2962" t="str">
        <f t="shared" si="1567"/>
        <v>1.02759412077496-0.00325845314014454i</v>
      </c>
      <c r="AD2962" t="str">
        <f t="shared" si="1568"/>
        <v>0.0155620317069423+0.0866854758086839i</v>
      </c>
      <c r="AE2962" t="str">
        <f t="shared" si="1569"/>
        <v>-0.0000041274869236003-0.0000743813231460527i</v>
      </c>
      <c r="AF2962" t="str">
        <f t="shared" si="1570"/>
        <v>-15.0754232470952-0.345872633144359i</v>
      </c>
      <c r="AG2962" t="str">
        <f t="shared" si="1571"/>
        <v>1.0021272459509-0.000372319560674245i</v>
      </c>
      <c r="AH2962" t="str">
        <f t="shared" si="1572"/>
        <v>0.0000360034178911914+0.00112038757771484i</v>
      </c>
      <c r="AI2962">
        <f t="shared" si="1573"/>
        <v>-59.008151896445497</v>
      </c>
      <c r="AJ2962">
        <f t="shared" si="1574"/>
        <v>88.159445613027756</v>
      </c>
      <c r="AK2962"/>
      <c r="AL2962"/>
      <c r="AM2962"/>
      <c r="AN2962"/>
    </row>
    <row r="2963" spans="1:40" x14ac:dyDescent="0.3">
      <c r="A2963"/>
      <c r="B2963">
        <f t="shared" si="1540"/>
        <v>1029000</v>
      </c>
      <c r="C2963" s="186" t="str">
        <f t="shared" si="1543"/>
        <v>-7.21791873365911E-08+0.00238000246718687i</v>
      </c>
      <c r="D2963" s="158" t="str">
        <f t="shared" si="1544"/>
        <v>-5.95700651037973+0.018246685581766i</v>
      </c>
      <c r="E2963" t="str">
        <f t="shared" si="1545"/>
        <v>2870</v>
      </c>
      <c r="F2963" t="str">
        <f t="shared" si="1546"/>
        <v>0.777000777000777</v>
      </c>
      <c r="G2963" t="str">
        <f t="shared" si="1541"/>
        <v>0.777000777000777</v>
      </c>
      <c r="H2963" t="str">
        <f t="shared" si="1547"/>
        <v>9.11844710030053+0.363784498298108i</v>
      </c>
      <c r="I2963" t="str">
        <f t="shared" si="1548"/>
        <v>4040.87355067987i</v>
      </c>
      <c r="J2963" t="str">
        <f t="shared" si="1542"/>
        <v>-13965.8818072184+873.94720074568i</v>
      </c>
      <c r="K2963" t="str">
        <f t="shared" si="1549"/>
        <v>0.0180354254147548-0.288210339789928i</v>
      </c>
      <c r="L2963" t="str">
        <f t="shared" si="1550"/>
        <v>0.00133640985149759-0.0178992804538695i</v>
      </c>
      <c r="M2963" t="str">
        <f t="shared" si="1551"/>
        <v>0.0193718352662524-0.306109620243798i</v>
      </c>
      <c r="N2963" t="str">
        <f t="shared" si="1552"/>
        <v>-12.9307953621756i</v>
      </c>
      <c r="O2963" t="str">
        <f t="shared" si="1553"/>
        <v>0.934328942456608-0.356411878713261i</v>
      </c>
      <c r="P2963" t="str">
        <f t="shared" si="1554"/>
        <v>0.065671057543392+0.356411878713261i</v>
      </c>
      <c r="Q2963" t="str">
        <f t="shared" si="1555"/>
        <v>-0.065671057543392+12.5743834834623i</v>
      </c>
      <c r="R2963" t="str">
        <f t="shared" si="1556"/>
        <v>0.0283162346170946-0.00537049110241937i</v>
      </c>
      <c r="S2963" t="str">
        <f t="shared" si="1557"/>
        <v>1.33475250951966i</v>
      </c>
      <c r="T2963" t="str">
        <f t="shared" si="1558"/>
        <v>0.00716827647630726+0.0377951652153145i</v>
      </c>
      <c r="U2963" t="str">
        <f t="shared" si="1559"/>
        <v>0.00005-0.000234347767900426i</v>
      </c>
      <c r="V2963" t="str">
        <f t="shared" si="1560"/>
        <v>3.33333333333333E-06-0.000257782544690468i</v>
      </c>
      <c r="W2963" t="str">
        <f t="shared" si="1561"/>
        <v>0.00001434292897702-0.000123969306373657i</v>
      </c>
      <c r="X2963" t="str">
        <f t="shared" si="1562"/>
        <v>0.0000146795497012954-0.00012388937859249i</v>
      </c>
      <c r="Y2963" t="str">
        <f t="shared" si="1563"/>
        <v>0.009+2.06892725794809i</v>
      </c>
      <c r="Z2963" t="str">
        <f t="shared" si="1564"/>
        <v>-0.000837935058928003-0.000102990653966868i</v>
      </c>
      <c r="AA2963" t="str">
        <f t="shared" si="1565"/>
        <v>0.0294870722242214-6.76706853642322i</v>
      </c>
      <c r="AB2963" t="str">
        <f t="shared" si="1566"/>
        <v>0.0174756509639329+0.0921414119014656i</v>
      </c>
      <c r="AC2963" t="str">
        <f t="shared" si="1567"/>
        <v>1.02854390803753-0.00356451662752756i</v>
      </c>
      <c r="AD2963" t="str">
        <f t="shared" si="1568"/>
        <v>0.0166800074963008+0.0896421313130457i</v>
      </c>
      <c r="AE2963" t="str">
        <f t="shared" si="1569"/>
        <v>-4.74446133741793E-06-0.000076832169464445i</v>
      </c>
      <c r="AF2963" t="str">
        <f t="shared" si="1570"/>
        <v>-15.0754536106803-0.345537812716342i</v>
      </c>
      <c r="AG2963" t="str">
        <f t="shared" si="1571"/>
        <v>1.00219772477317-0.000399037921092878i</v>
      </c>
      <c r="AH2963" t="str">
        <f t="shared" si="1572"/>
        <v>0.0000444170268046124+0.00115739328953554i</v>
      </c>
      <c r="AI2963">
        <f t="shared" si="1573"/>
        <v>-58.723989314733764</v>
      </c>
      <c r="AJ2963">
        <f t="shared" si="1574"/>
        <v>87.802251024453852</v>
      </c>
      <c r="AK2963"/>
      <c r="AL2963"/>
      <c r="AM2963"/>
      <c r="AN2963"/>
    </row>
    <row r="2964" spans="1:40" x14ac:dyDescent="0.3">
      <c r="A2964"/>
      <c r="B2964">
        <f t="shared" si="1540"/>
        <v>1030000</v>
      </c>
      <c r="C2964" s="186" t="str">
        <f t="shared" si="1543"/>
        <v>-7.20391016107078E-08+0.00237769178518413i</v>
      </c>
      <c r="D2964" s="158" t="str">
        <f t="shared" si="1544"/>
        <v>-5.95700650930574+0.0182289703530783i</v>
      </c>
      <c r="E2964" t="str">
        <f t="shared" si="1545"/>
        <v>2870</v>
      </c>
      <c r="F2964" t="str">
        <f t="shared" si="1546"/>
        <v>0.777000777000777</v>
      </c>
      <c r="G2964" t="str">
        <f t="shared" si="1541"/>
        <v>0.777000777000777</v>
      </c>
      <c r="H2964" t="str">
        <f t="shared" si="1547"/>
        <v>9.11847737678171+0.363432608993249i</v>
      </c>
      <c r="I2964" t="str">
        <f t="shared" si="1548"/>
        <v>4044.80054149686i</v>
      </c>
      <c r="J2964" t="str">
        <f t="shared" si="1542"/>
        <v>-13993.0415126331+874.796517753208i</v>
      </c>
      <c r="K2964" t="str">
        <f t="shared" si="1549"/>
        <v>0.0180005534590772-0.287932663987007i</v>
      </c>
      <c r="L2964" t="str">
        <f t="shared" si="1550"/>
        <v>0.00133383049141828-0.0178820949068754i</v>
      </c>
      <c r="M2964" t="str">
        <f t="shared" si="1551"/>
        <v>0.0193343839504955-0.305814758893882i</v>
      </c>
      <c r="N2964" t="str">
        <f t="shared" si="1552"/>
        <v>-12.9433617327899i</v>
      </c>
      <c r="O2964" t="str">
        <f t="shared" si="1553"/>
        <v>0.929776485888269-0.368124552684633i</v>
      </c>
      <c r="P2964" t="str">
        <f t="shared" si="1554"/>
        <v>0.070223514111731+0.368124552684633i</v>
      </c>
      <c r="Q2964" t="str">
        <f t="shared" si="1555"/>
        <v>-0.070223514111731+12.5752371801053i</v>
      </c>
      <c r="R2964" t="str">
        <f t="shared" si="1556"/>
        <v>0.0292416702247507-0.00574756292213362i</v>
      </c>
      <c r="S2964" t="str">
        <f t="shared" si="1557"/>
        <v>1.33604964509743i</v>
      </c>
      <c r="T2964" t="str">
        <f t="shared" si="1558"/>
        <v>0.00767902940229177+0.0390683231258343i</v>
      </c>
      <c r="U2964" t="str">
        <f t="shared" si="1559"/>
        <v>0.00005-0.000234120245795669i</v>
      </c>
      <c r="V2964" t="str">
        <f t="shared" si="1560"/>
        <v>3.33333333333333E-06-0.000257532270375235i</v>
      </c>
      <c r="W2964" t="str">
        <f t="shared" si="1561"/>
        <v>0.0000143426757588764-0.000123851282111355i</v>
      </c>
      <c r="X2964" t="str">
        <f t="shared" si="1562"/>
        <v>0.0000146786473069146-0.000123771433604043i</v>
      </c>
      <c r="Y2964" t="str">
        <f t="shared" si="1563"/>
        <v>0.009+2.07093787724639i</v>
      </c>
      <c r="Z2964" t="str">
        <f t="shared" si="1564"/>
        <v>-0.000836324543878415-0.000102877539179745i</v>
      </c>
      <c r="AA2964" t="str">
        <f t="shared" si="1565"/>
        <v>0.0294298349318855-6.76049803804122i</v>
      </c>
      <c r="AB2964" t="str">
        <f t="shared" si="1566"/>
        <v>0.018720823341535+0.0952452630628644i</v>
      </c>
      <c r="AC2964" t="str">
        <f t="shared" si="1567"/>
        <v>1.02948936274571-0.00388359559096312i</v>
      </c>
      <c r="AD2964" t="str">
        <f t="shared" si="1568"/>
        <v>0.0178353114820941+0.0925842768745955i</v>
      </c>
      <c r="AE2964" t="str">
        <f t="shared" si="1569"/>
        <v>-5.39126616859727E-06-0.0000792653560832412i</v>
      </c>
      <c r="AF2964" t="str">
        <f t="shared" si="1570"/>
        <v>-15.0754838860875-0.345203638640171i</v>
      </c>
      <c r="AG2964" t="str">
        <f t="shared" si="1571"/>
        <v>1.00226771537902-0.000426620070834575i</v>
      </c>
      <c r="AH2964" t="str">
        <f t="shared" si="1572"/>
        <v>0.0000532829824184335+0.00119413944625893i</v>
      </c>
      <c r="AI2964">
        <f t="shared" si="1573"/>
        <v>-58.450260984350251</v>
      </c>
      <c r="AJ2964">
        <f t="shared" si="1574"/>
        <v>87.445133935058124</v>
      </c>
      <c r="AK2964"/>
      <c r="AL2964"/>
      <c r="AM2964"/>
      <c r="AN2964"/>
    </row>
    <row r="2965" spans="1:40" x14ac:dyDescent="0.3">
      <c r="A2965"/>
      <c r="B2965">
        <f t="shared" si="1540"/>
        <v>1031000</v>
      </c>
      <c r="C2965" s="186" t="str">
        <f t="shared" si="1543"/>
        <v>-7.18994233080384E-08+0.0023753855855907i</v>
      </c>
      <c r="D2965" s="158" t="str">
        <f t="shared" si="1544"/>
        <v>-5.95700650823487+0.0182112894895287i</v>
      </c>
      <c r="E2965" t="str">
        <f t="shared" si="1545"/>
        <v>2870</v>
      </c>
      <c r="F2965" t="str">
        <f t="shared" si="1546"/>
        <v>0.777000777000777</v>
      </c>
      <c r="G2965" t="str">
        <f t="shared" si="1541"/>
        <v>0.777000777000777</v>
      </c>
      <c r="H2965" t="str">
        <f t="shared" si="1547"/>
        <v>9.11850756542281+0.363081398539238i</v>
      </c>
      <c r="I2965" t="str">
        <f t="shared" si="1548"/>
        <v>4048.72753231385i</v>
      </c>
      <c r="J2965" t="str">
        <f t="shared" si="1542"/>
        <v>-14020.2275995005+875.645834760735i</v>
      </c>
      <c r="K2965" t="str">
        <f t="shared" si="1549"/>
        <v>0.0179657824179987-0.287655520650392i</v>
      </c>
      <c r="L2965" t="str">
        <f t="shared" si="1550"/>
        <v>0.00133125857784852-0.0178649421426104i</v>
      </c>
      <c r="M2965" t="str">
        <f t="shared" si="1551"/>
        <v>0.0192970409958472-0.305520462793002i</v>
      </c>
      <c r="N2965" t="str">
        <f t="shared" si="1552"/>
        <v>-12.9559281034043i</v>
      </c>
      <c r="O2965" t="str">
        <f t="shared" si="1553"/>
        <v>0.925077206834461-0.379779095521795i</v>
      </c>
      <c r="P2965" t="str">
        <f t="shared" si="1554"/>
        <v>0.074922793165539+0.379779095521795i</v>
      </c>
      <c r="Q2965" t="str">
        <f t="shared" si="1555"/>
        <v>-0.074922793165539+12.5761490078825i</v>
      </c>
      <c r="R2965" t="str">
        <f t="shared" si="1556"/>
        <v>0.0301617989404059-0.00613722049100046i</v>
      </c>
      <c r="S2965" t="str">
        <f t="shared" si="1557"/>
        <v>1.33734678067519i</v>
      </c>
      <c r="T2965" t="str">
        <f t="shared" si="1558"/>
        <v>0.00820759206593327+0.0403367847123242i</v>
      </c>
      <c r="U2965" t="str">
        <f t="shared" si="1559"/>
        <v>0.00005-0.000233893165052899i</v>
      </c>
      <c r="V2965" t="str">
        <f t="shared" si="1560"/>
        <v>3.33333333333333E-06-0.000257282481558189i</v>
      </c>
      <c r="W2965" t="str">
        <f t="shared" si="1561"/>
        <v>0.0000143424223062189-0.000123733488959864i</v>
      </c>
      <c r="X2965" t="str">
        <f t="shared" si="1562"/>
        <v>0.0000146777465663342-0.000123653719567453i</v>
      </c>
      <c r="Y2965" t="str">
        <f t="shared" si="1563"/>
        <v>0.009+2.07294849654469i</v>
      </c>
      <c r="Z2965" t="str">
        <f t="shared" si="1564"/>
        <v>-0.000834718712244747-0.000102764675397402i</v>
      </c>
      <c r="AA2965" t="str">
        <f t="shared" si="1565"/>
        <v>0.0293727641379042-6.75394028707031i</v>
      </c>
      <c r="AB2965" t="str">
        <f t="shared" si="1566"/>
        <v>0.0200094143512283+0.0983376649840126i</v>
      </c>
      <c r="AC2965" t="str">
        <f t="shared" si="1567"/>
        <v>1.03043029140494-0.00421565958017183i</v>
      </c>
      <c r="AD2965" t="str">
        <f t="shared" si="1568"/>
        <v>0.0190277506432474+0.0955114385943693i</v>
      </c>
      <c r="AE2965" t="str">
        <f t="shared" si="1569"/>
        <v>-6.06761752995638E-06-0.0000816805656465311i</v>
      </c>
      <c r="AF2965" t="str">
        <f t="shared" si="1570"/>
        <v>-15.0755140736577-0.344870109049709i</v>
      </c>
      <c r="AG2965" t="str">
        <f t="shared" si="1571"/>
        <v>1.00233720757128-0.000455058821194097i</v>
      </c>
      <c r="AH2965" t="str">
        <f t="shared" si="1572"/>
        <v>0.0000625969607048205+0.00123062132468954i</v>
      </c>
      <c r="AI2965">
        <f t="shared" si="1573"/>
        <v>-58.186289001529516</v>
      </c>
      <c r="AJ2965">
        <f t="shared" si="1574"/>
        <v>87.088094322976772</v>
      </c>
      <c r="AK2965"/>
      <c r="AL2965"/>
      <c r="AM2965"/>
      <c r="AN2965"/>
    </row>
    <row r="2966" spans="1:40" x14ac:dyDescent="0.3">
      <c r="A2966"/>
      <c r="B2966">
        <f t="shared" si="1540"/>
        <v>1032000</v>
      </c>
      <c r="C2966" s="186" t="str">
        <f t="shared" si="1543"/>
        <v>-7.17601508501888E-08+0.00237308385537632i</v>
      </c>
      <c r="D2966" s="158" t="str">
        <f t="shared" si="1544"/>
        <v>-5.95700650716712+0.0181936428912185i</v>
      </c>
      <c r="E2966" t="str">
        <f t="shared" si="1545"/>
        <v>2870</v>
      </c>
      <c r="F2966" t="str">
        <f t="shared" si="1546"/>
        <v>0.777000777000777</v>
      </c>
      <c r="G2966" t="str">
        <f t="shared" si="1541"/>
        <v>0.777000777000777</v>
      </c>
      <c r="H2966" t="str">
        <f t="shared" si="1547"/>
        <v>9.11853766656312+0.362730864977209i</v>
      </c>
      <c r="I2966" t="str">
        <f t="shared" si="1548"/>
        <v>4052.65452313083i</v>
      </c>
      <c r="J2966" t="str">
        <f t="shared" si="1542"/>
        <v>-14047.4400678203+876.495151768263i</v>
      </c>
      <c r="K2966" t="str">
        <f t="shared" si="1549"/>
        <v>0.017931111903006-0.287378908256017i</v>
      </c>
      <c r="L2966" t="str">
        <f t="shared" si="1550"/>
        <v>0.00132869408220531-0.0178478220679037i</v>
      </c>
      <c r="M2966" t="str">
        <f t="shared" si="1551"/>
        <v>0.0192598059852113-0.305226730323921i</v>
      </c>
      <c r="N2966" t="str">
        <f t="shared" si="1552"/>
        <v>-12.9684944740187i</v>
      </c>
      <c r="O2966" t="str">
        <f t="shared" si="1553"/>
        <v>0.920231847365857-0.391373666837233i</v>
      </c>
      <c r="P2966" t="str">
        <f t="shared" si="1554"/>
        <v>0.0797681526341431+0.391373666837233i</v>
      </c>
      <c r="Q2966" t="str">
        <f t="shared" si="1555"/>
        <v>-0.0797681526341431+12.5771208071815i</v>
      </c>
      <c r="R2966" t="str">
        <f t="shared" si="1556"/>
        <v>0.031076431200782-0.00653941894988626i</v>
      </c>
      <c r="S2966" t="str">
        <f t="shared" si="1557"/>
        <v>1.33864391625296i</v>
      </c>
      <c r="T2966" t="str">
        <f t="shared" si="1558"/>
        <v>0.00875395339309456+0.0416002755657805i</v>
      </c>
      <c r="U2966" t="str">
        <f t="shared" si="1559"/>
        <v>0.00005-0.000233666524389088i</v>
      </c>
      <c r="V2966" t="str">
        <f t="shared" si="1560"/>
        <v>3.33333333333333E-06-0.000257033176827996i</v>
      </c>
      <c r="W2966" t="str">
        <f t="shared" si="1561"/>
        <v>0.0000143421686190795-0.000123615926247051i</v>
      </c>
      <c r="X2966" t="str">
        <f t="shared" si="1562"/>
        <v>0.000014676847472271-0.000123536235811068i</v>
      </c>
      <c r="Y2966" t="str">
        <f t="shared" si="1563"/>
        <v>0.009+2.07495911584299i</v>
      </c>
      <c r="Z2966" t="str">
        <f t="shared" si="1564"/>
        <v>-0.000833117545881734-0.000102652061762022i</v>
      </c>
      <c r="AA2966" t="str">
        <f t="shared" si="1565"/>
        <v>0.0293158591971012-6.74739524644808i</v>
      </c>
      <c r="AB2966" t="str">
        <f t="shared" si="1566"/>
        <v>0.0213413969952042+0.101417948678999i</v>
      </c>
      <c r="AC2966" t="str">
        <f t="shared" si="1567"/>
        <v>1.03136650003703-0.00456067481041529i</v>
      </c>
      <c r="AD2966" t="str">
        <f t="shared" si="1568"/>
        <v>0.020257125895726+0.0984231452535626i</v>
      </c>
      <c r="AE2966" t="str">
        <f t="shared" si="1569"/>
        <v>-6.77322822748341E-06-0.0000840774849701787i</v>
      </c>
      <c r="AF2966" t="str">
        <f t="shared" si="1570"/>
        <v>-15.0755441737302-0.344537222085991i</v>
      </c>
      <c r="AG2966" t="str">
        <f t="shared" si="1571"/>
        <v>1.00240619125726-0.000484346862785268i</v>
      </c>
      <c r="AH2966" t="str">
        <f t="shared" si="1572"/>
        <v>0.0000723545920408485+0.00126683426710388i</v>
      </c>
      <c r="AI2966">
        <f t="shared" si="1573"/>
        <v>-57.931460043652905</v>
      </c>
      <c r="AJ2966">
        <f t="shared" si="1574"/>
        <v>86.731132153962491</v>
      </c>
      <c r="AK2966"/>
      <c r="AL2966"/>
      <c r="AM2966"/>
      <c r="AN2966"/>
    </row>
    <row r="2967" spans="1:40" x14ac:dyDescent="0.3">
      <c r="A2967"/>
      <c r="B2967">
        <f t="shared" si="1540"/>
        <v>1033000</v>
      </c>
      <c r="C2967" s="186" t="str">
        <f t="shared" si="1543"/>
        <v>-7.16212826664007E-08+0.00237078658156118i</v>
      </c>
      <c r="D2967" s="158" t="str">
        <f t="shared" si="1544"/>
        <v>-5.95700650610246+0.0181760304586357i</v>
      </c>
      <c r="E2967" t="str">
        <f t="shared" si="1545"/>
        <v>2870</v>
      </c>
      <c r="F2967" t="str">
        <f t="shared" si="1546"/>
        <v>0.777000777000777</v>
      </c>
      <c r="G2967" t="str">
        <f t="shared" si="1541"/>
        <v>0.777000777000777</v>
      </c>
      <c r="H2967" t="str">
        <f t="shared" si="1547"/>
        <v>9.11856768054023+0.362381006355804i</v>
      </c>
      <c r="I2967" t="str">
        <f t="shared" si="1548"/>
        <v>4056.58151394782i</v>
      </c>
      <c r="J2967" t="str">
        <f t="shared" si="1542"/>
        <v>-14074.6789175928+877.34446877579i</v>
      </c>
      <c r="K2967" t="str">
        <f t="shared" si="1549"/>
        <v>0.0178965415274496-0.287102825285595i</v>
      </c>
      <c r="L2967" t="str">
        <f t="shared" si="1550"/>
        <v>0.0013261369760424-0.0178307345899352i</v>
      </c>
      <c r="M2967" t="str">
        <f t="shared" si="1551"/>
        <v>0.019222678503492-0.30493355987553i</v>
      </c>
      <c r="N2967" t="str">
        <f t="shared" si="1552"/>
        <v>-12.981060844633i</v>
      </c>
      <c r="O2967" t="str">
        <f t="shared" si="1553"/>
        <v>0.915241172620928-0.402906435713639i</v>
      </c>
      <c r="P2967" t="str">
        <f t="shared" si="1554"/>
        <v>0.084758827379072+0.402906435713639i</v>
      </c>
      <c r="Q2967" t="str">
        <f t="shared" si="1555"/>
        <v>-0.084758827379072+12.5781544089194i</v>
      </c>
      <c r="R2967" t="str">
        <f t="shared" si="1556"/>
        <v>0.0319853772197252-0.00695411008656935i</v>
      </c>
      <c r="S2967" t="str">
        <f t="shared" si="1557"/>
        <v>1.33994105183072i</v>
      </c>
      <c r="T2967" t="str">
        <f t="shared" si="1558"/>
        <v>0.00931809758394435+0.0428585199950009i</v>
      </c>
      <c r="U2967" t="str">
        <f t="shared" si="1559"/>
        <v>0.00005-0.000233440322526175i</v>
      </c>
      <c r="V2967" t="str">
        <f t="shared" si="1560"/>
        <v>3.33333333333333E-06-0.000256784354778792i</v>
      </c>
      <c r="W2967" t="str">
        <f t="shared" si="1561"/>
        <v>0.0000143419146974911-0.000123498593303386i</v>
      </c>
      <c r="X2967" t="str">
        <f t="shared" si="1562"/>
        <v>0.000014675950017478-0.000123418981665838i</v>
      </c>
      <c r="Y2967" t="str">
        <f t="shared" si="1563"/>
        <v>0.009+2.07696973514128i</v>
      </c>
      <c r="Z2967" t="str">
        <f t="shared" si="1564"/>
        <v>-0.000831521026731937-0.000102539697419739i</v>
      </c>
      <c r="AA2967" t="str">
        <f t="shared" si="1565"/>
        <v>0.0292591194674236-6.74086287925578i</v>
      </c>
      <c r="AB2967" t="str">
        <f t="shared" si="1566"/>
        <v>0.022716732754812+0.104485442036021i</v>
      </c>
      <c r="AC2967" t="str">
        <f t="shared" si="1567"/>
        <v>1.03229779424561-0.0049186041271122i</v>
      </c>
      <c r="AD2967" t="str">
        <f t="shared" si="1568"/>
        <v>0.0215232321325508+0.101318928392026i</v>
      </c>
      <c r="AE2967" t="str">
        <f t="shared" si="1569"/>
        <v>-7.50780782123791E-06-0.0000864558050742837i</v>
      </c>
      <c r="AF2967" t="str">
        <f t="shared" si="1570"/>
        <v>-15.0755741866427-0.344204975897168i</v>
      </c>
      <c r="AG2967" t="str">
        <f t="shared" si="1571"/>
        <v>1.00247465645015-0.000514476767095495i</v>
      </c>
      <c r="AH2967" t="str">
        <f t="shared" si="1572"/>
        <v>0.0000825514621860356+0.00130277368158859i</v>
      </c>
      <c r="AI2967">
        <f t="shared" si="1573"/>
        <v>-57.685217417728481</v>
      </c>
      <c r="AJ2967">
        <f t="shared" si="1574"/>
        <v>86.374247381431488</v>
      </c>
      <c r="AK2967"/>
      <c r="AL2967"/>
      <c r="AM2967"/>
      <c r="AN2967"/>
    </row>
    <row r="2968" spans="1:40" x14ac:dyDescent="0.3">
      <c r="A2968"/>
      <c r="B2968">
        <f t="shared" si="1540"/>
        <v>1034000</v>
      </c>
      <c r="C2968" s="186" t="str">
        <f t="shared" si="1543"/>
        <v>-7.14828171935073E-08+0.00236849375121568i</v>
      </c>
      <c r="D2968" s="158" t="str">
        <f t="shared" si="1544"/>
        <v>-5.95700650504089+0.0181584520926536i</v>
      </c>
      <c r="E2968" t="str">
        <f t="shared" si="1545"/>
        <v>2870</v>
      </c>
      <c r="F2968" t="str">
        <f t="shared" si="1546"/>
        <v>0.777000777000777</v>
      </c>
      <c r="G2968" t="str">
        <f t="shared" si="1541"/>
        <v>0.777000777000777</v>
      </c>
      <c r="H2968" t="str">
        <f t="shared" si="1547"/>
        <v>9.11859760769015+0.362031820731147i</v>
      </c>
      <c r="I2968" t="str">
        <f t="shared" si="1548"/>
        <v>4060.50850476481i</v>
      </c>
      <c r="J2968" t="str">
        <f t="shared" si="1542"/>
        <v>-14101.9441488178+878.193785783318i</v>
      </c>
      <c r="K2968" t="str">
        <f t="shared" si="1549"/>
        <v>0.0178620709065363-0.286827270226606i</v>
      </c>
      <c r="L2968" t="str">
        <f t="shared" si="1550"/>
        <v>0.00132358723104953-0.0178136796162336i</v>
      </c>
      <c r="M2968" t="str">
        <f t="shared" si="1551"/>
        <v>0.0191856581375858-0.30464094984284i</v>
      </c>
      <c r="N2968" t="str">
        <f t="shared" si="1552"/>
        <v>-12.9936272152474i</v>
      </c>
      <c r="O2968" t="str">
        <f t="shared" si="1553"/>
        <v>0.910105970684989-0.414375580993298i</v>
      </c>
      <c r="P2968" t="str">
        <f t="shared" si="1554"/>
        <v>0.089894029315011+0.414375580993298i</v>
      </c>
      <c r="Q2968" t="str">
        <f t="shared" si="1555"/>
        <v>-0.089894029315011+12.5792516342541i</v>
      </c>
      <c r="R2968" t="str">
        <f t="shared" si="1556"/>
        <v>0.0328884470563026-0.00738124230586004i</v>
      </c>
      <c r="S2968" t="str">
        <f t="shared" si="1557"/>
        <v>1.34123818740849i</v>
      </c>
      <c r="T2968" t="str">
        <f t="shared" si="1558"/>
        <v>0.00990000405113458+0.0441112411164754i</v>
      </c>
      <c r="U2968" t="str">
        <f t="shared" si="1559"/>
        <v>0.00005-0.000233214558191043i</v>
      </c>
      <c r="V2968" t="str">
        <f t="shared" si="1560"/>
        <v>3.33333333333333E-06-0.000256536014010147i</v>
      </c>
      <c r="W2968" t="str">
        <f t="shared" si="1561"/>
        <v>0.0000143416605414863-0.000123381489461926i</v>
      </c>
      <c r="X2968" t="str">
        <f t="shared" si="1562"/>
        <v>0.0000146750541947434-0.000123301956465299i</v>
      </c>
      <c r="Y2968" t="str">
        <f t="shared" si="1563"/>
        <v>0.009+2.07898035443958i</v>
      </c>
      <c r="Z2968" t="str">
        <f t="shared" si="1564"/>
        <v>-0.000829929136825153-0.000102427581520603i</v>
      </c>
      <c r="AA2968" t="str">
        <f t="shared" si="1565"/>
        <v>0.0292025443099207-6.73434314871731i</v>
      </c>
      <c r="AB2968" t="str">
        <f t="shared" si="1566"/>
        <v>0.0241353714398409+0.10753947003653i</v>
      </c>
      <c r="AC2968" t="str">
        <f t="shared" si="1567"/>
        <v>1.03322397928299-0.00528940697182487i</v>
      </c>
      <c r="AD2968" t="str">
        <f t="shared" si="1568"/>
        <v>0.0228258582648515+0.104198322386096i</v>
      </c>
      <c r="AE2968" t="str">
        <f t="shared" si="1569"/>
        <v>-8.27106268652956E-06-0.0000888152212147226i</v>
      </c>
      <c r="AF2968" t="str">
        <f t="shared" si="1570"/>
        <v>-15.075604112731-0.343873368638493i</v>
      </c>
      <c r="AG2968" t="str">
        <f t="shared" si="1571"/>
        <v>1.00254259327041-0.000545440988056644i</v>
      </c>
      <c r="AH2968" t="str">
        <f t="shared" si="1572"/>
        <v>0.0000931831132595751+0.00133843504236379i</v>
      </c>
      <c r="AI2968">
        <f t="shared" si="1573"/>
        <v>-57.447054296243678</v>
      </c>
      <c r="AJ2968">
        <f t="shared" si="1574"/>
        <v>86.017439946509157</v>
      </c>
      <c r="AK2968"/>
      <c r="AL2968"/>
      <c r="AM2968"/>
      <c r="AN2968"/>
    </row>
    <row r="2969" spans="1:40" x14ac:dyDescent="0.3">
      <c r="A2969"/>
      <c r="B2969">
        <f t="shared" ref="B2969:B3032" si="1575">B2968+1000</f>
        <v>1035000</v>
      </c>
      <c r="C2969" s="186" t="str">
        <f t="shared" si="1543"/>
        <v>-7.13447528758907E-08+0.00236620535146022i</v>
      </c>
      <c r="D2969" s="158" t="str">
        <f t="shared" si="1544"/>
        <v>-5.9570065039824+0.0181409076945284i</v>
      </c>
      <c r="E2969" t="str">
        <f t="shared" si="1545"/>
        <v>2870</v>
      </c>
      <c r="F2969" t="str">
        <f t="shared" si="1546"/>
        <v>0.777000777000777</v>
      </c>
      <c r="G2969" t="str">
        <f t="shared" si="1541"/>
        <v>0.777000777000777</v>
      </c>
      <c r="H2969" t="str">
        <f t="shared" si="1547"/>
        <v>9.11862744834727+0.361683306166808i</v>
      </c>
      <c r="I2969" t="str">
        <f t="shared" si="1548"/>
        <v>4064.4354955818i</v>
      </c>
      <c r="J2969" t="str">
        <f t="shared" si="1542"/>
        <v>-14129.2357614954+879.043102790845i</v>
      </c>
      <c r="K2969" t="str">
        <f t="shared" si="1549"/>
        <v>0.017827699657316-0.286552241572258i</v>
      </c>
      <c r="L2969" t="str">
        <f t="shared" si="1550"/>
        <v>0.0013210448190516-0.017796657054675i</v>
      </c>
      <c r="M2969" t="str">
        <f t="shared" si="1551"/>
        <v>0.0191487444763676-0.304348898626933i</v>
      </c>
      <c r="N2969" t="str">
        <f t="shared" si="1552"/>
        <v>-13.0061935858617i</v>
      </c>
      <c r="O2969" t="str">
        <f t="shared" si="1553"/>
        <v>0.904827052466038-0.425779291565033i</v>
      </c>
      <c r="P2969" t="str">
        <f t="shared" si="1554"/>
        <v>0.095172947533962+0.425779291565033i</v>
      </c>
      <c r="Q2969" t="str">
        <f t="shared" si="1555"/>
        <v>-0.095172947533962+12.5804142942967i</v>
      </c>
      <c r="R2969" t="str">
        <f t="shared" si="1556"/>
        <v>0.0337854506841917-0.00782076060117861i</v>
      </c>
      <c r="S2969" t="str">
        <f t="shared" si="1557"/>
        <v>1.34253532298625i</v>
      </c>
      <c r="T2969" t="str">
        <f t="shared" si="1558"/>
        <v>0.0104996473597015+0.0453581609465373i</v>
      </c>
      <c r="U2969" t="str">
        <f t="shared" si="1559"/>
        <v>0.00005-0.000232989230115496i</v>
      </c>
      <c r="V2969" t="str">
        <f t="shared" si="1560"/>
        <v>3.33333333333333E-06-0.000256288153127046i</v>
      </c>
      <c r="W2969" t="str">
        <f t="shared" si="1561"/>
        <v>0.0000143414061510976-0.000123264614058309i</v>
      </c>
      <c r="X2969" t="str">
        <f t="shared" si="1562"/>
        <v>0.0000146741599968899-0.000123185159545565i</v>
      </c>
      <c r="Y2969" t="str">
        <f t="shared" si="1563"/>
        <v>0.009+2.08099097373788i</v>
      </c>
      <c r="Z2969" t="str">
        <f t="shared" si="1564"/>
        <v>-0.000828341858277996-0.000102315713218561i</v>
      </c>
      <c r="AA2969" t="str">
        <f t="shared" si="1565"/>
        <v>0.0291461330887294-6.7278360181989i</v>
      </c>
      <c r="AB2969" t="str">
        <f t="shared" si="1566"/>
        <v>0.0255972510420032+0.11057935497989i</v>
      </c>
      <c r="AC2969" t="str">
        <f t="shared" si="1567"/>
        <v>1.03414486011851-0.00567303934963933i</v>
      </c>
      <c r="AD2969" t="str">
        <f t="shared" si="1568"/>
        <v>0.0241647872638266+0.107060864525523i</v>
      </c>
      <c r="AE2969" t="str">
        <f t="shared" si="1569"/>
        <v>-9.06269607528597E-06-0.0000911554329135937i</v>
      </c>
      <c r="AF2969" t="str">
        <f t="shared" si="1570"/>
        <v>-15.0756339523297-0.34354239847228i</v>
      </c>
      <c r="AG2969" t="str">
        <f t="shared" si="1571"/>
        <v>1.00260999194717-0.000577231863629065i</v>
      </c>
      <c r="AH2969" t="str">
        <f t="shared" si="1572"/>
        <v>0.000104245044716014+0.0013738138900892i</v>
      </c>
      <c r="AI2969">
        <f t="shared" si="1573"/>
        <v>-57.216507933796201</v>
      </c>
      <c r="AJ2969">
        <f t="shared" si="1574"/>
        <v>85.660709778109208</v>
      </c>
      <c r="AK2969"/>
      <c r="AL2969"/>
      <c r="AM2969"/>
      <c r="AN2969"/>
    </row>
    <row r="2970" spans="1:40" x14ac:dyDescent="0.3">
      <c r="A2970"/>
      <c r="B2970">
        <f t="shared" si="1575"/>
        <v>1036000</v>
      </c>
      <c r="C2970" s="186" t="str">
        <f t="shared" si="1543"/>
        <v>-7.12070881654364E-08+0.00236392136946489i</v>
      </c>
      <c r="D2970" s="158" t="str">
        <f t="shared" si="1544"/>
        <v>-5.95700650292697+0.0181233971658975i</v>
      </c>
      <c r="E2970" t="str">
        <f t="shared" si="1545"/>
        <v>2870</v>
      </c>
      <c r="F2970" t="str">
        <f t="shared" si="1546"/>
        <v>0.777000777000777</v>
      </c>
      <c r="G2970" t="str">
        <f t="shared" si="1541"/>
        <v>0.777000777000777</v>
      </c>
      <c r="H2970" t="str">
        <f t="shared" si="1547"/>
        <v>9.11865720284435+0.36133546073376i</v>
      </c>
      <c r="I2970" t="str">
        <f t="shared" si="1548"/>
        <v>4068.36248639878i</v>
      </c>
      <c r="J2970" t="str">
        <f t="shared" si="1542"/>
        <v>-14156.5537556255+879.892419798372i</v>
      </c>
      <c r="K2970" t="str">
        <f t="shared" si="1549"/>
        <v>0.017793427398673-0.286277737821467i</v>
      </c>
      <c r="L2970" t="str">
        <f t="shared" si="1550"/>
        <v>0.00131850971200801-0.0177796668134815i</v>
      </c>
      <c r="M2970" t="str">
        <f t="shared" si="1551"/>
        <v>0.019111937110681-0.304057404634948i</v>
      </c>
      <c r="N2970" t="str">
        <f t="shared" si="1552"/>
        <v>-13.0187599564761i</v>
      </c>
      <c r="O2970" t="str">
        <f t="shared" si="1553"/>
        <v>0.899405251566373-0.437115766650929i</v>
      </c>
      <c r="P2970" t="str">
        <f t="shared" si="1554"/>
        <v>0.100594748433627+0.437115766650929i</v>
      </c>
      <c r="Q2970" t="str">
        <f t="shared" si="1555"/>
        <v>-0.100594748433627+12.5816441898252i</v>
      </c>
      <c r="R2970" t="str">
        <f t="shared" si="1556"/>
        <v>0.034676198062508-0.00827260652773282i</v>
      </c>
      <c r="S2970" t="str">
        <f t="shared" si="1557"/>
        <v>1.34383245856401i</v>
      </c>
      <c r="T2970" t="str">
        <f t="shared" si="1558"/>
        <v>0.0111169971688959+0.0465990004959927i</v>
      </c>
      <c r="U2970" t="str">
        <f t="shared" si="1559"/>
        <v>0.0000500000000000001-0.000232764337036234i</v>
      </c>
      <c r="V2970" t="str">
        <f t="shared" si="1560"/>
        <v>3.33333333333333E-06-0.000256040770739857i</v>
      </c>
      <c r="W2970" t="str">
        <f t="shared" si="1561"/>
        <v>0.0000143411515263576-0.000123147966430734i</v>
      </c>
      <c r="X2970" t="str">
        <f t="shared" si="1562"/>
        <v>0.0000146732674167753-0.000123068590245309i</v>
      </c>
      <c r="Y2970" t="str">
        <f t="shared" si="1563"/>
        <v>0.009+2.08300159303618i</v>
      </c>
      <c r="Z2970" t="str">
        <f t="shared" si="1564"/>
        <v>-0.000826759173293315-0.000102204091671434i</v>
      </c>
      <c r="AA2970" t="str">
        <f t="shared" si="1565"/>
        <v>0.0290898851710542-6.7213414512082i</v>
      </c>
      <c r="AB2970" t="str">
        <f t="shared" si="1566"/>
        <v>0.0271022975931219+0.113604416714074i</v>
      </c>
      <c r="AC2970" t="str">
        <f t="shared" si="1567"/>
        <v>1.0350602415083-0.00606945379807366i</v>
      </c>
      <c r="AD2970" t="str">
        <f t="shared" si="1568"/>
        <v>0.0255397962038658+0.109906095090054i</v>
      </c>
      <c r="AE2970" t="str">
        <f t="shared" si="1569"/>
        <v>-9.88240817775459E-06-0.0000934761439890391i</v>
      </c>
      <c r="AF2970" t="str">
        <f t="shared" si="1570"/>
        <v>-15.0756637057713-0.343212063567862i</v>
      </c>
      <c r="AG2970" t="str">
        <f t="shared" si="1571"/>
        <v>1.00267684281952-0.000609841617404757i</v>
      </c>
      <c r="AH2970" t="str">
        <f t="shared" si="1572"/>
        <v>0.000115732714321378+0.00140890583216021i</v>
      </c>
      <c r="AI2970">
        <f t="shared" si="1573"/>
        <v>-56.99315469860931</v>
      </c>
      <c r="AJ2970">
        <f t="shared" si="1574"/>
        <v>85.304056792969632</v>
      </c>
      <c r="AK2970"/>
      <c r="AL2970"/>
      <c r="AM2970"/>
      <c r="AN2970"/>
    </row>
    <row r="2971" spans="1:40" x14ac:dyDescent="0.3">
      <c r="A2971"/>
      <c r="B2971">
        <f t="shared" si="1575"/>
        <v>1037000</v>
      </c>
      <c r="C2971" s="186" t="str">
        <f t="shared" si="1543"/>
        <v>-7.10698215214905E-08+0.00236164179244928i</v>
      </c>
      <c r="D2971" s="158" t="str">
        <f t="shared" si="1544"/>
        <v>-5.95700650187459+0.0181059204087778i</v>
      </c>
      <c r="E2971" t="str">
        <f t="shared" si="1545"/>
        <v>2870</v>
      </c>
      <c r="F2971" t="str">
        <f t="shared" si="1546"/>
        <v>0.777000777000777</v>
      </c>
      <c r="G2971" t="str">
        <f t="shared" si="1541"/>
        <v>0.777000777000777</v>
      </c>
      <c r="H2971" t="str">
        <f t="shared" si="1547"/>
        <v>9.11868687151258+0.360988282510355i</v>
      </c>
      <c r="I2971" t="str">
        <f t="shared" si="1548"/>
        <v>4072.28947721577i</v>
      </c>
      <c r="J2971" t="str">
        <f t="shared" si="1542"/>
        <v>-14183.8981312082+880.7417368059i</v>
      </c>
      <c r="K2971" t="str">
        <f t="shared" si="1549"/>
        <v>0.0177592537513141-0.286003757478827i</v>
      </c>
      <c r="L2971" t="str">
        <f t="shared" si="1550"/>
        <v>0.00131598188201175-0.0177627088012191i</v>
      </c>
      <c r="M2971" t="str">
        <f t="shared" si="1551"/>
        <v>0.0190752356333258-0.303766466280046i</v>
      </c>
      <c r="N2971" t="str">
        <f t="shared" si="1552"/>
        <v>-13.0313263270905i</v>
      </c>
      <c r="O2971" t="str">
        <f t="shared" si="1553"/>
        <v>0.893841424151247-0.448383216090066i</v>
      </c>
      <c r="P2971" t="str">
        <f t="shared" si="1554"/>
        <v>0.106158575848753+0.448383216090066i</v>
      </c>
      <c r="Q2971" t="str">
        <f t="shared" si="1555"/>
        <v>-0.106158575848753+12.5829431110004i</v>
      </c>
      <c r="R2971" t="str">
        <f t="shared" si="1556"/>
        <v>0.0355604992078203-0.00873671817724571i</v>
      </c>
      <c r="S2971" t="str">
        <f t="shared" si="1557"/>
        <v>1.34512959414178i</v>
      </c>
      <c r="T2971" t="str">
        <f t="shared" si="1558"/>
        <v>0.0117520181758896+0.0478334798668944i</v>
      </c>
      <c r="U2971" t="str">
        <f t="shared" si="1559"/>
        <v>0.0000500000000000001-0.00023253987769483i</v>
      </c>
      <c r="V2971" t="str">
        <f t="shared" si="1560"/>
        <v>3.33333333333333E-06-0.000255793865464313i</v>
      </c>
      <c r="W2971" t="str">
        <f t="shared" si="1561"/>
        <v>0.0000143408966672993-0.000123031545919957i</v>
      </c>
      <c r="X2971" t="str">
        <f t="shared" si="1562"/>
        <v>0.0000146723764472923-0.00012295224790576i</v>
      </c>
      <c r="Y2971" t="str">
        <f t="shared" si="1563"/>
        <v>0.009+2.08501221233447i</v>
      </c>
      <c r="Z2971" t="str">
        <f t="shared" si="1564"/>
        <v>-0.000825181064159774-0.000102092716040901i</v>
      </c>
      <c r="AA2971" t="str">
        <f t="shared" si="1565"/>
        <v>0.0290337999271503-6.71485941139367i</v>
      </c>
      <c r="AB2971" t="str">
        <f t="shared" si="1566"/>
        <v>0.0286504250278918+0.116613972871591i</v>
      </c>
      <c r="AC2971" t="str">
        <f t="shared" si="1567"/>
        <v>1.03596992806648-0.00647859935748022i</v>
      </c>
      <c r="AD2971" t="str">
        <f t="shared" si="1568"/>
        <v>0.0269506563065026+0.112733557424968i</v>
      </c>
      <c r="AE2971" t="str">
        <f t="shared" si="1569"/>
        <v>-0.0000107298961843363-0.0000957770625838677i</v>
      </c>
      <c r="AF2971" t="str">
        <f t="shared" si="1570"/>
        <v>-15.0756933733872-0.342882362101577i</v>
      </c>
      <c r="AG2971" t="str">
        <f t="shared" si="1571"/>
        <v>1.00274313633785-0.000643262360221602i</v>
      </c>
      <c r="AH2971" t="str">
        <f t="shared" si="1572"/>
        <v>0.000127641539126918+0.00144370654298537i</v>
      </c>
      <c r="AI2971">
        <f t="shared" si="1573"/>
        <v>-56.776605784966691</v>
      </c>
      <c r="AJ2971">
        <f t="shared" si="1574"/>
        <v>84.94748089573379</v>
      </c>
      <c r="AK2971"/>
      <c r="AL2971"/>
      <c r="AM2971"/>
      <c r="AN2971"/>
    </row>
    <row r="2972" spans="1:40" x14ac:dyDescent="0.3">
      <c r="A2972"/>
      <c r="B2972">
        <f t="shared" si="1575"/>
        <v>1038000</v>
      </c>
      <c r="C2972" s="186" t="str">
        <f t="shared" si="1543"/>
        <v>-7.09329514108177E-08+0.00235936660768225i</v>
      </c>
      <c r="D2972" s="158" t="str">
        <f t="shared" si="1544"/>
        <v>-5.95700650082525+0.0180884773255639i</v>
      </c>
      <c r="E2972" t="str">
        <f t="shared" si="1545"/>
        <v>2870</v>
      </c>
      <c r="F2972" t="str">
        <f t="shared" si="1546"/>
        <v>0.777000777000777</v>
      </c>
      <c r="G2972" t="str">
        <f t="shared" si="1541"/>
        <v>0.777000777000777</v>
      </c>
      <c r="H2972" t="str">
        <f t="shared" si="1547"/>
        <v>9.11871645468154+0.360641769582275i</v>
      </c>
      <c r="I2972" t="str">
        <f t="shared" si="1548"/>
        <v>4076.21646803276i</v>
      </c>
      <c r="J2972" t="str">
        <f t="shared" si="1542"/>
        <v>-14211.2688882435+881.591053813427i</v>
      </c>
      <c r="K2972" t="str">
        <f t="shared" si="1549"/>
        <v>0.0177251783377587-0.285730299054586i</v>
      </c>
      <c r="L2972" t="str">
        <f t="shared" si="1550"/>
        <v>0.0013134613012887-0.0177457829267962i</v>
      </c>
      <c r="M2972" t="str">
        <f t="shared" si="1551"/>
        <v>0.0190386396390474-0.303476081981382i</v>
      </c>
      <c r="N2972" t="str">
        <f t="shared" si="1552"/>
        <v>-13.0438926977048i</v>
      </c>
      <c r="O2972" t="str">
        <f t="shared" si="1553"/>
        <v>0.888136448813554-0.459579860621469i</v>
      </c>
      <c r="P2972" t="str">
        <f t="shared" si="1554"/>
        <v>0.111863551186446+0.459579860621469i</v>
      </c>
      <c r="Q2972" t="str">
        <f t="shared" si="1555"/>
        <v>-0.111863551186446+12.5843128370833i</v>
      </c>
      <c r="R2972" t="str">
        <f t="shared" si="1556"/>
        <v>0.036438164267497-0.00921303015437392i</v>
      </c>
      <c r="S2972" t="str">
        <f t="shared" si="1557"/>
        <v>1.34642672971954i</v>
      </c>
      <c r="T2972" t="str">
        <f t="shared" si="1558"/>
        <v>0.0124046700615612+0.0490613183516694i</v>
      </c>
      <c r="U2972" t="str">
        <f t="shared" si="1559"/>
        <v>0.0000500000000000001-0.000232315850837706i</v>
      </c>
      <c r="V2972" t="str">
        <f t="shared" si="1560"/>
        <v>3.33333333333333E-06-0.000255547435921476i</v>
      </c>
      <c r="W2972" t="str">
        <f t="shared" si="1561"/>
        <v>0.0000143406415739551-0.000122915351869269i</v>
      </c>
      <c r="X2972" t="str">
        <f t="shared" si="1562"/>
        <v>0.0000146714870813674-0.000122836131870679i</v>
      </c>
      <c r="Y2972" t="str">
        <f t="shared" si="1563"/>
        <v>0.009+2.08702283163277i</v>
      </c>
      <c r="Z2972" t="str">
        <f t="shared" si="1564"/>
        <v>-0.000823607513251258-0.000101981585492463i</v>
      </c>
      <c r="AA2972" t="str">
        <f t="shared" si="1565"/>
        <v>0.028977876730305-6.70838986254377i</v>
      </c>
      <c r="AB2972" t="str">
        <f t="shared" si="1566"/>
        <v>0.0302415350517096+0.119607339111151i</v>
      </c>
      <c r="AC2972" t="str">
        <f t="shared" si="1567"/>
        <v>1.03687372433765-0.00690042154307291i</v>
      </c>
      <c r="AD2972" t="str">
        <f t="shared" si="1568"/>
        <v>0.0283971329854473+0.115542798016118i</v>
      </c>
      <c r="AE2972" t="str">
        <f t="shared" si="1569"/>
        <v>-0.0000116048543476904-0.0000980579011934436i</v>
      </c>
      <c r="AF2972" t="str">
        <f t="shared" si="1570"/>
        <v>-15.0757229555068-0.342553292256711i</v>
      </c>
      <c r="AG2972" t="str">
        <f t="shared" si="1571"/>
        <v>1.00280886306514-0.000677486091794565i</v>
      </c>
      <c r="AH2972" t="str">
        <f t="shared" si="1572"/>
        <v>0.000139966896442425+0.00147821176425237i</v>
      </c>
      <c r="AI2972">
        <f t="shared" si="1573"/>
        <v>-56.566503497528885</v>
      </c>
      <c r="AJ2972">
        <f t="shared" si="1574"/>
        <v>84.590981979004567</v>
      </c>
      <c r="AK2972"/>
      <c r="AL2972"/>
      <c r="AM2972"/>
      <c r="AN2972"/>
    </row>
    <row r="2973" spans="1:40" x14ac:dyDescent="0.3">
      <c r="A2973"/>
      <c r="B2973">
        <f t="shared" si="1575"/>
        <v>1039000</v>
      </c>
      <c r="C2973" s="186" t="str">
        <f t="shared" si="1543"/>
        <v>-7.07964763075568E-08+0.00235709580248165i</v>
      </c>
      <c r="D2973" s="158" t="str">
        <f t="shared" si="1544"/>
        <v>-5.95700649977894+0.018071067819026i</v>
      </c>
      <c r="E2973" t="str">
        <f t="shared" si="1545"/>
        <v>2870</v>
      </c>
      <c r="F2973" t="str">
        <f t="shared" si="1546"/>
        <v>0.777000777000777</v>
      </c>
      <c r="G2973" t="str">
        <f t="shared" si="1541"/>
        <v>0.777000777000777</v>
      </c>
      <c r="H2973" t="str">
        <f t="shared" si="1547"/>
        <v>9.11874595267925+0.360295920042513i</v>
      </c>
      <c r="I2973" t="str">
        <f t="shared" si="1548"/>
        <v>4080.14345884974i</v>
      </c>
      <c r="J2973" t="str">
        <f t="shared" si="1542"/>
        <v>-14238.6660267313+882.440370820955i</v>
      </c>
      <c r="K2973" t="str">
        <f t="shared" si="1549"/>
        <v>0.017691200782329-0.285457361064616i</v>
      </c>
      <c r="L2973" t="str">
        <f t="shared" si="1550"/>
        <v>0.00131094794219688-0.0177288890994621i</v>
      </c>
      <c r="M2973" t="str">
        <f t="shared" si="1551"/>
        <v>0.0190021487245259-0.303186250164078i</v>
      </c>
      <c r="N2973" t="str">
        <f t="shared" si="1552"/>
        <v>-13.0564590683192i</v>
      </c>
      <c r="O2973" t="str">
        <f t="shared" si="1553"/>
        <v>0.882291226434945-0.470703932165349i</v>
      </c>
      <c r="P2973" t="str">
        <f t="shared" si="1554"/>
        <v>0.117708773565055+0.470703932165349i</v>
      </c>
      <c r="Q2973" t="str">
        <f t="shared" si="1555"/>
        <v>-0.117708773565055+12.5857551361538i</v>
      </c>
      <c r="R2973" t="str">
        <f t="shared" si="1556"/>
        <v>0.0373090035942756-0.0097014735548387i</v>
      </c>
      <c r="S2973" t="str">
        <f t="shared" si="1557"/>
        <v>1.34772386529731i</v>
      </c>
      <c r="T2973" t="str">
        <f t="shared" si="1558"/>
        <v>0.0130749074384068+0.0502822345344683i</v>
      </c>
      <c r="U2973" t="str">
        <f t="shared" si="1559"/>
        <v>0.0000500000000000001-0.00023209225521611i</v>
      </c>
      <c r="V2973" t="str">
        <f t="shared" si="1560"/>
        <v>3.33333333333333E-06-0.000255301480737721i</v>
      </c>
      <c r="W2973" t="str">
        <f t="shared" si="1561"/>
        <v>0.0000143403862463582-0.000122799383624492i</v>
      </c>
      <c r="X2973" t="str">
        <f t="shared" si="1562"/>
        <v>0.0000146705993119621-0.000122720241486357i</v>
      </c>
      <c r="Y2973" t="str">
        <f t="shared" si="1563"/>
        <v>0.009+2.08903345093107i</v>
      </c>
      <c r="Z2973" t="str">
        <f t="shared" si="1564"/>
        <v>-0.000822038503026488-0.00010187069919544i</v>
      </c>
      <c r="AA2973" t="str">
        <f t="shared" si="1565"/>
        <v>0.0289221149568219-6.70193276858658i</v>
      </c>
      <c r="AB2973" t="str">
        <f t="shared" si="1566"/>
        <v>0.0318755170136846+0.122583829364747i</v>
      </c>
      <c r="AC2973" t="str">
        <f t="shared" si="1567"/>
        <v>1.03777143487082-0.00733486231860948i</v>
      </c>
      <c r="AD2973" t="str">
        <f t="shared" si="1568"/>
        <v>0.0298789858925901+0.118333366564262i</v>
      </c>
      <c r="AE2973" t="str">
        <f t="shared" si="1569"/>
        <v>-0.0000125069740450427-0.000100318376692699i</v>
      </c>
      <c r="AF2973" t="str">
        <f t="shared" si="1570"/>
        <v>-15.0757524524582-0.342224852223487i</v>
      </c>
      <c r="AG2973" t="str">
        <f t="shared" si="1571"/>
        <v>1.00287401367826-0.000712504702361165i</v>
      </c>
      <c r="AH2973" t="str">
        <f t="shared" si="1572"/>
        <v>0.000152704124808126+0.00151241730518058i</v>
      </c>
      <c r="AI2973">
        <f t="shared" si="1573"/>
        <v>-56.362518018380776</v>
      </c>
      <c r="AJ2973">
        <f t="shared" si="1574"/>
        <v>84.234559923402145</v>
      </c>
      <c r="AK2973"/>
      <c r="AL2973"/>
      <c r="AM2973"/>
      <c r="AN2973"/>
    </row>
    <row r="2974" spans="1:40" x14ac:dyDescent="0.3">
      <c r="A2974"/>
      <c r="B2974">
        <f t="shared" si="1575"/>
        <v>1040000</v>
      </c>
      <c r="C2974" s="186" t="str">
        <f t="shared" si="1543"/>
        <v>-7.0660394693179E-08+0.00235482936421412i</v>
      </c>
      <c r="D2974" s="158" t="str">
        <f t="shared" si="1544"/>
        <v>-5.95700649873565+0.0180536917923083i</v>
      </c>
      <c r="E2974" t="str">
        <f t="shared" si="1545"/>
        <v>2870</v>
      </c>
      <c r="F2974" t="str">
        <f t="shared" si="1546"/>
        <v>0.777000777000777</v>
      </c>
      <c r="G2974" t="str">
        <f t="shared" si="1541"/>
        <v>0.777000777000777</v>
      </c>
      <c r="H2974" t="str">
        <f t="shared" si="1547"/>
        <v>9.11877536583215+0.359950731991321i</v>
      </c>
      <c r="I2974" t="str">
        <f t="shared" si="1548"/>
        <v>4084.07044966673i</v>
      </c>
      <c r="J2974" t="str">
        <f t="shared" si="1542"/>
        <v>-14266.0895466717+883.289687828482i</v>
      </c>
      <c r="K2974" t="str">
        <f t="shared" si="1549"/>
        <v>0.0176573207111387-0.285184942030389i</v>
      </c>
      <c r="L2974" t="str">
        <f t="shared" si="1550"/>
        <v>0.00130844177722576-0.0177120272288059i</v>
      </c>
      <c r="M2974" t="str">
        <f t="shared" si="1551"/>
        <v>0.0189657624883645-0.302896969259195i</v>
      </c>
      <c r="N2974" t="str">
        <f t="shared" si="1552"/>
        <v>-13.0690254389335i</v>
      </c>
      <c r="O2974" t="str">
        <f t="shared" si="1553"/>
        <v>0.876306680043883-0.48175367410168i</v>
      </c>
      <c r="P2974" t="str">
        <f t="shared" si="1554"/>
        <v>0.123693319956117+0.48175367410168i</v>
      </c>
      <c r="Q2974" t="str">
        <f t="shared" si="1555"/>
        <v>-0.123693319956117+12.5872717648318i</v>
      </c>
      <c r="R2974" t="str">
        <f t="shared" si="1556"/>
        <v>0.0381728278219404-0.0102019759452808i</v>
      </c>
      <c r="S2974" t="str">
        <f t="shared" si="1557"/>
        <v>1.34902100087507i</v>
      </c>
      <c r="T2974" t="str">
        <f t="shared" si="1558"/>
        <v>0.0137626798006061+0.0514959463945858i</v>
      </c>
      <c r="U2974" t="str">
        <f t="shared" si="1559"/>
        <v>0.0000499999999999999-0.000231869089586095i</v>
      </c>
      <c r="V2974" t="str">
        <f t="shared" si="1560"/>
        <v>3.33333333333333E-06-0.000255055998544704i</v>
      </c>
      <c r="W2974" t="str">
        <f t="shared" si="1561"/>
        <v>0.0000143401306845412-0.000122683640533965i</v>
      </c>
      <c r="X2974" t="str">
        <f t="shared" si="1562"/>
        <v>0.0000146697131320712-0.0001226045761016i</v>
      </c>
      <c r="Y2974" t="str">
        <f t="shared" si="1563"/>
        <v>0.009+2.09104407022937i</v>
      </c>
      <c r="Z2974" t="str">
        <f t="shared" si="1564"/>
        <v>-0.000820474016028464-0.00010176005632293i</v>
      </c>
      <c r="AA2974" t="str">
        <f t="shared" si="1565"/>
        <v>0.0288665139860016-6.69548809358877i</v>
      </c>
      <c r="AB2974" t="str">
        <f t="shared" si="1566"/>
        <v>0.0335522477849043+0.125542756089784i</v>
      </c>
      <c r="AC2974" t="str">
        <f t="shared" si="1567"/>
        <v>1.03866286429448-0.00778186007174753i</v>
      </c>
      <c r="AD2974" t="str">
        <f t="shared" si="1568"/>
        <v>0.0313959689648416+0.121104816058411i</v>
      </c>
      <c r="AE2974" t="str">
        <f t="shared" si="1569"/>
        <v>-0.0000134359438406066-0.000102558210362008i</v>
      </c>
      <c r="AF2974" t="str">
        <f t="shared" si="1570"/>
        <v>-15.0757818645678-0.341897040199013i</v>
      </c>
      <c r="AG2974" t="str">
        <f t="shared" si="1571"/>
        <v>1.00293857896914-0.000748309974337811i</v>
      </c>
      <c r="AH2974" t="str">
        <f t="shared" si="1572"/>
        <v>0.000165848524963965+0.00154631904275631i</v>
      </c>
      <c r="AI2974">
        <f t="shared" si="1573"/>
        <v>-56.164344583476684</v>
      </c>
      <c r="AJ2974">
        <f t="shared" si="1574"/>
        <v>83.878214597647116</v>
      </c>
      <c r="AK2974"/>
      <c r="AL2974"/>
      <c r="AM2974"/>
      <c r="AN2974"/>
    </row>
    <row r="2975" spans="1:40" x14ac:dyDescent="0.3">
      <c r="A2975"/>
      <c r="B2975">
        <f t="shared" si="1575"/>
        <v>1041000</v>
      </c>
      <c r="C2975" s="186" t="str">
        <f t="shared" si="1543"/>
        <v>-7.05247050564462E-08+0.00235256728029483i</v>
      </c>
      <c r="D2975" s="158" t="str">
        <f t="shared" si="1544"/>
        <v>-5.95700649769536+0.018036349148927i</v>
      </c>
      <c r="E2975" t="str">
        <f t="shared" si="1545"/>
        <v>2870</v>
      </c>
      <c r="F2975" t="str">
        <f t="shared" si="1546"/>
        <v>0.777000777000777</v>
      </c>
      <c r="G2975" t="str">
        <f t="shared" si="1541"/>
        <v>0.777000777000777</v>
      </c>
      <c r="H2975" t="str">
        <f t="shared" si="1547"/>
        <v>9.11880469446511+0.359606203536194i</v>
      </c>
      <c r="I2975" t="str">
        <f t="shared" si="1548"/>
        <v>4087.99744048372i</v>
      </c>
      <c r="J2975" t="str">
        <f t="shared" si="1542"/>
        <v>-14293.5394480646+884.139004836009i</v>
      </c>
      <c r="K2975" t="str">
        <f t="shared" si="1549"/>
        <v>0.0176235377520835-0.28491304047895i</v>
      </c>
      <c r="L2975" t="str">
        <f t="shared" si="1550"/>
        <v>0.00130594277899535-0.017695197224754i</v>
      </c>
      <c r="M2975" t="str">
        <f t="shared" si="1551"/>
        <v>0.0189294805310789-0.302608237703704i</v>
      </c>
      <c r="N2975" t="str">
        <f t="shared" si="1552"/>
        <v>-13.0815918095479i</v>
      </c>
      <c r="O2975" t="str">
        <f t="shared" si="1553"/>
        <v>0.870183754669525-0.492727341548293i</v>
      </c>
      <c r="P2975" t="str">
        <f t="shared" si="1554"/>
        <v>0.129816245330475+0.492727341548293i</v>
      </c>
      <c r="Q2975" t="str">
        <f t="shared" si="1555"/>
        <v>-0.129816245330475+12.5888644679996i</v>
      </c>
      <c r="R2975" t="str">
        <f t="shared" si="1556"/>
        <v>0.0390294479422434-0.0107144613449867i</v>
      </c>
      <c r="S2975" t="str">
        <f t="shared" si="1557"/>
        <v>1.35031813645284i</v>
      </c>
      <c r="T2975" t="str">
        <f t="shared" si="1558"/>
        <v>0.0144679314764584+0.0527021714121532i</v>
      </c>
      <c r="U2975" t="str">
        <f t="shared" si="1559"/>
        <v>0.0000499999999999999-0.00023164635270849i</v>
      </c>
      <c r="V2975" t="str">
        <f t="shared" si="1560"/>
        <v>3.33333333333333E-06-0.000254810987979339i</v>
      </c>
      <c r="W2975" t="str">
        <f t="shared" si="1561"/>
        <v>0.0000143398748885366-0.000122568121948529i</v>
      </c>
      <c r="X2975" t="str">
        <f t="shared" si="1562"/>
        <v>0.0000146688285347233-0.000122489135067712i</v>
      </c>
      <c r="Y2975" t="str">
        <f t="shared" si="1563"/>
        <v>0.009+2.09305468952766i</v>
      </c>
      <c r="Z2975" t="str">
        <f t="shared" si="1564"/>
        <v>-0.000818914034883991-0.0001016496560518i</v>
      </c>
      <c r="AA2975" t="str">
        <f t="shared" si="1565"/>
        <v>0.0288110732001265-6.68905580175529i</v>
      </c>
      <c r="AB2975" t="str">
        <f t="shared" si="1566"/>
        <v>0.0352715916424772+0.128483430526749i</v>
      </c>
      <c r="AC2975" t="str">
        <f t="shared" si="1567"/>
        <v>1.03954781739312-0.0082413495912124i</v>
      </c>
      <c r="AD2975" t="str">
        <f t="shared" si="1568"/>
        <v>0.0329478304720765+0.123856702848764i</v>
      </c>
      <c r="AE2975" t="str">
        <f t="shared" si="1569"/>
        <v>-0.000014391449548275-0.000104777127912449i</v>
      </c>
      <c r="AF2975" t="str">
        <f t="shared" si="1570"/>
        <v>-15.0758111921605-0.341569854387267i</v>
      </c>
      <c r="AG2975" t="str">
        <f t="shared" si="1571"/>
        <v>1.00300254984606-0.000784893583993455i</v>
      </c>
      <c r="AH2975" t="str">
        <f t="shared" si="1572"/>
        <v>0.000179395360818403+0.00157991292195865i</v>
      </c>
      <c r="AI2975">
        <f t="shared" si="1573"/>
        <v>-55.971701007764892</v>
      </c>
      <c r="AJ2975">
        <f t="shared" si="1574"/>
        <v>83.521945858607978</v>
      </c>
      <c r="AK2975"/>
      <c r="AL2975"/>
      <c r="AM2975"/>
      <c r="AN2975"/>
    </row>
    <row r="2976" spans="1:40" x14ac:dyDescent="0.3">
      <c r="A2976"/>
      <c r="B2976">
        <f t="shared" si="1575"/>
        <v>1042000</v>
      </c>
      <c r="C2976" s="186" t="str">
        <f t="shared" si="1543"/>
        <v>-7.03894058933677E-08+0.00235030953818727i</v>
      </c>
      <c r="D2976" s="158" t="str">
        <f t="shared" si="1544"/>
        <v>-5.95700649665807+0.0180190397927691i</v>
      </c>
      <c r="E2976" t="str">
        <f t="shared" si="1545"/>
        <v>2870</v>
      </c>
      <c r="F2976" t="str">
        <f t="shared" si="1546"/>
        <v>0.777000777000777</v>
      </c>
      <c r="G2976" t="str">
        <f t="shared" si="1541"/>
        <v>0.777000777000777</v>
      </c>
      <c r="H2976" t="str">
        <f t="shared" si="1547"/>
        <v>9.11883393890145+0.359262332791816i</v>
      </c>
      <c r="I2976" t="str">
        <f t="shared" si="1548"/>
        <v>4091.92443130071i</v>
      </c>
      <c r="J2976" t="str">
        <f t="shared" si="1542"/>
        <v>-14321.0157309102+884.988321843536i</v>
      </c>
      <c r="K2976" t="str">
        <f t="shared" si="1549"/>
        <v>0.0175898515348299-0.284641654942889i</v>
      </c>
      <c r="L2976" t="str">
        <f t="shared" si="1550"/>
        <v>0.00130345092025561-0.017678398997569i</v>
      </c>
      <c r="M2976" t="str">
        <f t="shared" si="1551"/>
        <v>0.0188933024550855-0.302320053940458i</v>
      </c>
      <c r="N2976" t="str">
        <f t="shared" si="1552"/>
        <v>-13.0941581801623i</v>
      </c>
      <c r="O2976" t="str">
        <f t="shared" si="1553"/>
        <v>0.863923417192815-0.503623201635796i</v>
      </c>
      <c r="P2976" t="str">
        <f t="shared" si="1554"/>
        <v>0.136076582807185+0.503623201635796i</v>
      </c>
      <c r="Q2976" t="str">
        <f t="shared" si="1555"/>
        <v>-0.136076582807185+12.5905349785265i</v>
      </c>
      <c r="R2976" t="str">
        <f t="shared" si="1556"/>
        <v>0.0398786753828134-0.0112388502094226i</v>
      </c>
      <c r="S2976" t="str">
        <f t="shared" si="1557"/>
        <v>1.3516152720306i</v>
      </c>
      <c r="T2976" t="str">
        <f t="shared" si="1558"/>
        <v>0.0151906015831199+0.0539006266757613i</v>
      </c>
      <c r="U2976" t="str">
        <f t="shared" si="1559"/>
        <v>0.0000499999999999999-0.000231424043348885i</v>
      </c>
      <c r="V2976" t="str">
        <f t="shared" si="1560"/>
        <v>3.33333333333333E-06-0.000254566447683774i</v>
      </c>
      <c r="W2976" t="str">
        <f t="shared" si="1561"/>
        <v>0.0000143396188583777-0.000122452827221515i</v>
      </c>
      <c r="X2976" t="str">
        <f t="shared" si="1562"/>
        <v>0.0000146679455129812-0.000122373917738489i</v>
      </c>
      <c r="Y2976" t="str">
        <f t="shared" si="1563"/>
        <v>0.009+2.09506530882596i</v>
      </c>
      <c r="Z2976" t="str">
        <f t="shared" si="1564"/>
        <v>-0.000817358542303197-0.000101539497562662i</v>
      </c>
      <c r="AA2976" t="str">
        <f t="shared" si="1565"/>
        <v>0.0287557919844407-6.6826358574283i</v>
      </c>
      <c r="AB2976" t="str">
        <f t="shared" si="1566"/>
        <v>0.0370334001591864+0.131405162961585i</v>
      </c>
      <c r="AC2976" t="str">
        <f t="shared" si="1567"/>
        <v>1.04042609918475-0.00871326204573078i</v>
      </c>
      <c r="AD2976" t="str">
        <f t="shared" si="1568"/>
        <v>0.0345343130658324+0.126588586718555i</v>
      </c>
      <c r="AE2976" t="str">
        <f t="shared" si="1569"/>
        <v>-0.0000153731742943615-0.000106974859509876i</v>
      </c>
      <c r="AF2976" t="str">
        <f t="shared" si="1570"/>
        <v>-15.0758404355595-0.341243292999047i</v>
      </c>
      <c r="AG2976" t="str">
        <f t="shared" si="1571"/>
        <v>1.00306591733478-0.000822247103131933i</v>
      </c>
      <c r="AH2976" t="str">
        <f t="shared" si="1572"/>
        <v>0.0001933398604137+0.0016131949559676i</v>
      </c>
      <c r="AI2976">
        <f t="shared" si="1573"/>
        <v>-55.784325508608099</v>
      </c>
      <c r="AJ2976">
        <f t="shared" si="1574"/>
        <v>83.165753551389713</v>
      </c>
      <c r="AK2976"/>
      <c r="AL2976"/>
      <c r="AM2976"/>
      <c r="AN2976"/>
    </row>
    <row r="2977" spans="1:40" x14ac:dyDescent="0.3">
      <c r="A2977"/>
      <c r="B2977">
        <f t="shared" si="1575"/>
        <v>1043000</v>
      </c>
      <c r="C2977" s="186" t="str">
        <f t="shared" si="1543"/>
        <v>-7.02544957071595E-08+0.00234805612540302i</v>
      </c>
      <c r="D2977" s="158" t="str">
        <f t="shared" si="1544"/>
        <v>-5.95700649562376+0.0180017636280898i</v>
      </c>
      <c r="E2977" t="str">
        <f t="shared" si="1545"/>
        <v>2870</v>
      </c>
      <c r="F2977" t="str">
        <f t="shared" si="1546"/>
        <v>0.777000777000777</v>
      </c>
      <c r="G2977" t="str">
        <f t="shared" si="1541"/>
        <v>0.777000777000777</v>
      </c>
      <c r="H2977" t="str">
        <f t="shared" si="1547"/>
        <v>9.11886309946297+0.358919117880045i</v>
      </c>
      <c r="I2977" t="str">
        <f t="shared" si="1548"/>
        <v>4095.85142211769i</v>
      </c>
      <c r="J2977" t="str">
        <f t="shared" si="1542"/>
        <v>-14348.5183952083+885.837638851064i</v>
      </c>
      <c r="K2977" t="str">
        <f t="shared" si="1549"/>
        <v>0.017556261690807-0.28437078396032i</v>
      </c>
      <c r="L2977" t="str">
        <f t="shared" si="1550"/>
        <v>0.00130096617388564-0.0176616324578484i</v>
      </c>
      <c r="M2977" t="str">
        <f t="shared" si="1551"/>
        <v>0.0188572278646926-0.302032416418168i</v>
      </c>
      <c r="N2977" t="str">
        <f t="shared" si="1552"/>
        <v>-13.1067245507766i</v>
      </c>
      <c r="O2977" t="str">
        <f t="shared" si="1553"/>
        <v>0.857526656193662-0.514439533781491i</v>
      </c>
      <c r="P2977" t="str">
        <f t="shared" si="1554"/>
        <v>0.142473343806338+0.514439533781491i</v>
      </c>
      <c r="Q2977" t="str">
        <f t="shared" si="1555"/>
        <v>-0.142473343806338+12.5922850169951i</v>
      </c>
      <c r="R2977" t="str">
        <f t="shared" si="1556"/>
        <v>0.0407203220861796-0.0117750594157223i</v>
      </c>
      <c r="S2977" t="str">
        <f t="shared" si="1557"/>
        <v>1.35291240760837i</v>
      </c>
      <c r="T2977" t="str">
        <f t="shared" si="1558"/>
        <v>0.0159306239838565+0.0550910289922015i</v>
      </c>
      <c r="U2977" t="str">
        <f t="shared" si="1559"/>
        <v>0.00005-0.000231202160277602i</v>
      </c>
      <c r="V2977" t="str">
        <f t="shared" si="1560"/>
        <v>3.33333333333333E-06-0.000254322376305362i</v>
      </c>
      <c r="W2977" t="str">
        <f t="shared" si="1561"/>
        <v>0.0000143393625940971-0.000122337755708738i</v>
      </c>
      <c r="X2977" t="str">
        <f t="shared" si="1562"/>
        <v>0.0000146670640599408-0.000122258923470206i</v>
      </c>
      <c r="Y2977" t="str">
        <f t="shared" si="1563"/>
        <v>0.009+2.09707592812426i</v>
      </c>
      <c r="Z2977" t="str">
        <f t="shared" si="1564"/>
        <v>-0.000815807521079079-0.000101429580039848i</v>
      </c>
      <c r="AA2977" t="str">
        <f t="shared" si="1565"/>
        <v>0.0287006697271363-6.67622822508692i</v>
      </c>
      <c r="AB2977" t="str">
        <f t="shared" si="1566"/>
        <v>0.0388375120992754+0.134307262993235i</v>
      </c>
      <c r="AC2977" t="str">
        <f t="shared" si="1567"/>
        <v>1.04129751499971-0.00919752496486736i</v>
      </c>
      <c r="AD2977" t="str">
        <f t="shared" si="1568"/>
        <v>0.0361551538290341+0.129300030955345i</v>
      </c>
      <c r="AE2977" t="str">
        <f t="shared" si="1569"/>
        <v>-0.0000163807985805571-0.000109151139798283i</v>
      </c>
      <c r="AF2977" t="str">
        <f t="shared" si="1570"/>
        <v>-15.0758695950867-0.340917354251955i</v>
      </c>
      <c r="AG2977" t="str">
        <f t="shared" si="1571"/>
        <v>1.00312867257974-0.000860362000789588i</v>
      </c>
      <c r="AH2977" t="str">
        <f t="shared" si="1572"/>
        <v>0.000207677216889989+0.0016461612263617i</v>
      </c>
      <c r="AI2977">
        <f t="shared" si="1573"/>
        <v>-55.601974785334235</v>
      </c>
      <c r="AJ2977">
        <f t="shared" si="1574"/>
        <v>82.809637509396268</v>
      </c>
      <c r="AK2977"/>
      <c r="AL2977"/>
      <c r="AM2977"/>
      <c r="AN2977"/>
    </row>
    <row r="2978" spans="1:40" x14ac:dyDescent="0.3">
      <c r="A2978"/>
      <c r="B2978">
        <f t="shared" si="1575"/>
        <v>1044000</v>
      </c>
      <c r="C2978" s="186" t="str">
        <f t="shared" si="1543"/>
        <v>-7.0119973008203E-08+0.00234580702950148i</v>
      </c>
      <c r="D2978" s="158" t="str">
        <f t="shared" si="1544"/>
        <v>-5.95700649459242+0.0179845205595114i</v>
      </c>
      <c r="E2978" t="str">
        <f t="shared" si="1545"/>
        <v>2870</v>
      </c>
      <c r="F2978" t="str">
        <f t="shared" si="1546"/>
        <v>0.777000777000777</v>
      </c>
      <c r="G2978" t="str">
        <f t="shared" si="1541"/>
        <v>0.777000777000777</v>
      </c>
      <c r="H2978" t="str">
        <f t="shared" si="1547"/>
        <v>9.11889217646988+0.358576556929862i</v>
      </c>
      <c r="I2978" t="str">
        <f t="shared" si="1548"/>
        <v>4099.77841293468i</v>
      </c>
      <c r="J2978" t="str">
        <f t="shared" si="1542"/>
        <v>-14376.0474409589+886.686955858591i</v>
      </c>
      <c r="K2978" t="str">
        <f t="shared" si="1549"/>
        <v>0.0175227678531949-0.284100426074852i</v>
      </c>
      <c r="L2978" t="str">
        <f t="shared" si="1550"/>
        <v>0.00129848851289295-0.0176448975165224i</v>
      </c>
      <c r="M2978" t="str">
        <f t="shared" si="1551"/>
        <v>0.0188212563660878-0.301745323591374i</v>
      </c>
      <c r="N2978" t="str">
        <f t="shared" si="1552"/>
        <v>-13.119290921391i</v>
      </c>
      <c r="O2978" t="str">
        <f t="shared" si="1553"/>
        <v>0.850994481794679-0.525174629961316i</v>
      </c>
      <c r="P2978" t="str">
        <f t="shared" si="1554"/>
        <v>0.149005518205321+0.525174629961316i</v>
      </c>
      <c r="Q2978" t="str">
        <f t="shared" si="1555"/>
        <v>-0.149005518205321+12.5941162914297i</v>
      </c>
      <c r="R2978" t="str">
        <f t="shared" si="1556"/>
        <v>0.0415542005897882-0.0123230022501398i</v>
      </c>
      <c r="S2978" t="str">
        <f t="shared" si="1557"/>
        <v>1.35420954318613i</v>
      </c>
      <c r="T2978" t="str">
        <f t="shared" si="1558"/>
        <v>0.0166879272478435+0.0562730949981619i</v>
      </c>
      <c r="U2978" t="str">
        <f t="shared" si="1559"/>
        <v>0.00005-0.000230980702269673i</v>
      </c>
      <c r="V2978" t="str">
        <f t="shared" si="1560"/>
        <v>3.33333333333333E-06-0.00025407877249664i</v>
      </c>
      <c r="W2978" t="str">
        <f t="shared" si="1561"/>
        <v>0.0000143391060957277-0.000122222906768476i</v>
      </c>
      <c r="X2978" t="str">
        <f t="shared" si="1562"/>
        <v>0.000014666184168731-0.000122144151621601i</v>
      </c>
      <c r="Y2978" t="str">
        <f t="shared" si="1563"/>
        <v>0.009+2.09908654742256i</v>
      </c>
      <c r="Z2978" t="str">
        <f t="shared" si="1564"/>
        <v>-0.000814260954086987-0.000101319902671393i</v>
      </c>
      <c r="AA2978" t="str">
        <f t="shared" si="1565"/>
        <v>0.0286457058193341-6.66983286934633i</v>
      </c>
      <c r="AB2978" t="str">
        <f t="shared" si="1566"/>
        <v>0.0406837533204429+0.137189039805942i</v>
      </c>
      <c r="AC2978" t="str">
        <f t="shared" si="1567"/>
        <v>1.04216187056061-0.00969406222178362i</v>
      </c>
      <c r="AD2978" t="str">
        <f t="shared" si="1568"/>
        <v>0.0378100843266137+0.131990602421503i</v>
      </c>
      <c r="AE2978" t="str">
        <f t="shared" si="1569"/>
        <v>-0.0000174140003470126-0.000111305707922219i</v>
      </c>
      <c r="AF2978" t="str">
        <f t="shared" si="1570"/>
        <v>-15.0758986710623-0.340592036370351i</v>
      </c>
      <c r="AG2978" t="str">
        <f t="shared" si="1571"/>
        <v>1.0031908068452-0.000899229644944808i</v>
      </c>
      <c r="AH2978" t="str">
        <f t="shared" si="1572"/>
        <v>0.000222402589446905+0.0016788078833015i</v>
      </c>
      <c r="AI2978">
        <f t="shared" si="1573"/>
        <v>-55.424422319597895</v>
      </c>
      <c r="AJ2978">
        <f t="shared" si="1574"/>
        <v>82.45359755439452</v>
      </c>
      <c r="AK2978"/>
      <c r="AL2978"/>
      <c r="AM2978"/>
      <c r="AN2978"/>
    </row>
    <row r="2979" spans="1:40" x14ac:dyDescent="0.3">
      <c r="A2979"/>
      <c r="B2979">
        <f t="shared" si="1575"/>
        <v>1045000</v>
      </c>
      <c r="C2979" s="186" t="str">
        <f t="shared" si="1543"/>
        <v>-6.99858363140033E-08+0.0023435622380897i</v>
      </c>
      <c r="D2979" s="158" t="str">
        <f t="shared" si="1544"/>
        <v>-5.95700649356403+0.017967310492021i</v>
      </c>
      <c r="E2979" t="str">
        <f t="shared" si="1545"/>
        <v>2870</v>
      </c>
      <c r="F2979" t="str">
        <f t="shared" si="1546"/>
        <v>0.777000777000777</v>
      </c>
      <c r="G2979" t="str">
        <f t="shared" si="1541"/>
        <v>0.777000777000777</v>
      </c>
      <c r="H2979" t="str">
        <f t="shared" si="1547"/>
        <v>9.11892117024093+0.358234648077353i</v>
      </c>
      <c r="I2979" t="str">
        <f t="shared" si="1548"/>
        <v>4103.70540375167i</v>
      </c>
      <c r="J2979" t="str">
        <f t="shared" si="1542"/>
        <v>-14403.6028681621+887.536272866118i</v>
      </c>
      <c r="K2979" t="str">
        <f t="shared" si="1549"/>
        <v>0.0174893696569146-0.283830579835561i</v>
      </c>
      <c r="L2979" t="str">
        <f t="shared" si="1550"/>
        <v>0.00129601791041278-0.0176281940848533i</v>
      </c>
      <c r="M2979" t="str">
        <f t="shared" si="1551"/>
        <v>0.0187853875673274-0.301458773920414i</v>
      </c>
      <c r="N2979" t="str">
        <f t="shared" si="1552"/>
        <v>-13.1318572920053i</v>
      </c>
      <c r="O2979" t="str">
        <f t="shared" si="1553"/>
        <v>0.844327925502034-0.535826794978966i</v>
      </c>
      <c r="P2979" t="str">
        <f t="shared" si="1554"/>
        <v>0.155672074497966+0.535826794978966i</v>
      </c>
      <c r="Q2979" t="str">
        <f t="shared" si="1555"/>
        <v>-0.155672074497966+12.5960304970263i</v>
      </c>
      <c r="R2979" t="str">
        <f t="shared" si="1556"/>
        <v>0.0423801241068966-0.0128825883974699i</v>
      </c>
      <c r="S2979" t="str">
        <f t="shared" si="1557"/>
        <v>1.3555066787639i</v>
      </c>
      <c r="T2979" t="str">
        <f t="shared" si="1558"/>
        <v>0.0174624346125368+0.0574465412737413i</v>
      </c>
      <c r="U2979" t="str">
        <f t="shared" si="1559"/>
        <v>0.00005-0.000230759668104821i</v>
      </c>
      <c r="V2979" t="str">
        <f t="shared" si="1560"/>
        <v>3.33333333333333E-06-0.000253835634915304i</v>
      </c>
      <c r="W2979" t="str">
        <f t="shared" si="1561"/>
        <v>0.0000143388493633027-0.000122108279761468i</v>
      </c>
      <c r="X2979" t="str">
        <f t="shared" si="1562"/>
        <v>0.0000146653058325143-0.00012202960155387i</v>
      </c>
      <c r="Y2979" t="str">
        <f t="shared" si="1563"/>
        <v>0.009+2.10109716672085i</v>
      </c>
      <c r="Z2979" t="str">
        <f t="shared" si="1564"/>
        <v>-0.000812718824284195-0.000101210464649015i</v>
      </c>
      <c r="AA2979" t="str">
        <f t="shared" si="1565"/>
        <v>0.0285908996550682-6.66344975495722i</v>
      </c>
      <c r="AB2979" t="str">
        <f t="shared" si="1566"/>
        <v>0.0425719366821076+0.14004980244599i</v>
      </c>
      <c r="AC2979" t="str">
        <f t="shared" si="1567"/>
        <v>1.04301897206323-0.0102027940179301i</v>
      </c>
      <c r="AD2979" t="str">
        <f t="shared" si="1568"/>
        <v>0.0394988306568909+0.134659871623713i</v>
      </c>
      <c r="AE2979" t="str">
        <f t="shared" si="1569"/>
        <v>-0.0000184724550354562-0.000113438307548161i</v>
      </c>
      <c r="AF2979" t="str">
        <f t="shared" si="1570"/>
        <v>-15.075927663805-0.340267337585332i</v>
      </c>
      <c r="AG2979" t="str">
        <f t="shared" si="1571"/>
        <v>1.00325231151635-0.000938841304236246i</v>
      </c>
      <c r="AH2979" t="str">
        <f t="shared" si="1572"/>
        <v>0.000237511104301502+0.00171113114569791i</v>
      </c>
      <c r="AI2979">
        <f t="shared" si="1573"/>
        <v>-55.251456866776493</v>
      </c>
      <c r="AJ2979">
        <f t="shared" si="1574"/>
        <v>82.097633496608566</v>
      </c>
      <c r="AK2979"/>
      <c r="AL2979"/>
      <c r="AM2979"/>
      <c r="AN2979"/>
    </row>
    <row r="2980" spans="1:40" x14ac:dyDescent="0.3">
      <c r="A2980"/>
      <c r="B2980">
        <f t="shared" si="1575"/>
        <v>1046000</v>
      </c>
      <c r="C2980" s="186" t="str">
        <f t="shared" si="1543"/>
        <v>-6.98520841491483E-08+0.00234132173882209i</v>
      </c>
      <c r="D2980" s="158" t="str">
        <f t="shared" si="1544"/>
        <v>-5.9570064925386+0.0179501333309694i</v>
      </c>
      <c r="E2980" t="str">
        <f t="shared" si="1545"/>
        <v>2870</v>
      </c>
      <c r="F2980" t="str">
        <f t="shared" si="1546"/>
        <v>0.777000777000777</v>
      </c>
      <c r="G2980" t="str">
        <f t="shared" si="1541"/>
        <v>0.777000777000777</v>
      </c>
      <c r="H2980" t="str">
        <f t="shared" si="1547"/>
        <v>9.11895008109332+0.35789338946566i</v>
      </c>
      <c r="I2980" t="str">
        <f t="shared" si="1548"/>
        <v>4107.63239456866i</v>
      </c>
      <c r="J2980" t="str">
        <f t="shared" si="1542"/>
        <v>-14431.1846768179+888.385589873646i</v>
      </c>
      <c r="K2980" t="str">
        <f t="shared" si="1549"/>
        <v>0.0174560667386192-0.283561243796966i</v>
      </c>
      <c r="L2980" t="str">
        <f t="shared" si="1550"/>
        <v>0.00129355433970732-0.017611522074433i</v>
      </c>
      <c r="M2980" t="str">
        <f t="shared" si="1551"/>
        <v>0.0187496210783265-0.301172765871399i</v>
      </c>
      <c r="N2980" t="str">
        <f t="shared" si="1552"/>
        <v>-13.1444236626197i</v>
      </c>
      <c r="O2980" t="str">
        <f t="shared" si="1553"/>
        <v>0.837528040042139-0.546394346734273i</v>
      </c>
      <c r="P2980" t="str">
        <f t="shared" si="1554"/>
        <v>0.162471959957861+0.546394346734273i</v>
      </c>
      <c r="Q2980" t="str">
        <f t="shared" si="1555"/>
        <v>-0.162471959957861+12.5980293158854i</v>
      </c>
      <c r="R2980" t="str">
        <f t="shared" si="1556"/>
        <v>0.0431979066084564-0.0134537239325912i</v>
      </c>
      <c r="S2980" t="str">
        <f t="shared" si="1557"/>
        <v>1.35680381434166i</v>
      </c>
      <c r="T2980" t="str">
        <f t="shared" si="1558"/>
        <v>0.0182540639488394+0.0586110844579284i</v>
      </c>
      <c r="U2980" t="str">
        <f t="shared" si="1559"/>
        <v>0.00005-0.000230539056567436i</v>
      </c>
      <c r="V2980" t="str">
        <f t="shared" si="1560"/>
        <v>3.33333333333333E-06-0.00025359296222418i</v>
      </c>
      <c r="W2980" t="str">
        <f t="shared" si="1561"/>
        <v>0.0000143385923968549-0.000121993874050894i</v>
      </c>
      <c r="X2980" t="str">
        <f t="shared" si="1562"/>
        <v>0.0000146644290444856-0.000121915272630648i</v>
      </c>
      <c r="Y2980" t="str">
        <f t="shared" si="1563"/>
        <v>0.009+2.10310778601915i</v>
      </c>
      <c r="Z2980" t="str">
        <f t="shared" si="1564"/>
        <v>-0.000811181114709377-0.000101101265168086i</v>
      </c>
      <c r="AA2980" t="str">
        <f t="shared" si="1565"/>
        <v>0.0285362506312678-6.65707884680502i</v>
      </c>
      <c r="AB2980" t="str">
        <f t="shared" si="1566"/>
        <v>0.0445018619604864+0.142888860103231i</v>
      </c>
      <c r="AC2980" t="str">
        <f t="shared" si="1567"/>
        <v>1.04386862625854-0.0107236368698173i</v>
      </c>
      <c r="AD2980" t="str">
        <f t="shared" si="1568"/>
        <v>0.0412211135040103+0.137307412781959i</v>
      </c>
      <c r="AE2980" t="str">
        <f t="shared" si="1569"/>
        <v>-0.0000195558356525321-0.000115548686885223i</v>
      </c>
      <c r="AF2980" t="str">
        <f t="shared" si="1570"/>
        <v>-15.0759565736319-0.339943256134691i</v>
      </c>
      <c r="AG2980" t="str">
        <f t="shared" si="1571"/>
        <v>1.00331317810038-0.00097918814969672i</v>
      </c>
      <c r="AH2980" t="str">
        <f t="shared" si="1572"/>
        <v>0.000252997855645124+0.00174312730137104i</v>
      </c>
      <c r="AI2980">
        <f t="shared" si="1573"/>
        <v>-55.082881113173805</v>
      </c>
      <c r="AJ2980">
        <f t="shared" si="1574"/>
        <v>81.741745134772572</v>
      </c>
      <c r="AK2980"/>
      <c r="AL2980"/>
      <c r="AM2980"/>
      <c r="AN2980"/>
    </row>
    <row r="2981" spans="1:40" x14ac:dyDescent="0.3">
      <c r="A2981"/>
      <c r="B2981">
        <f t="shared" si="1575"/>
        <v>1047000</v>
      </c>
      <c r="C2981" s="186" t="str">
        <f t="shared" si="1543"/>
        <v>-6.97187150452692E-08+0.00233908551940026i</v>
      </c>
      <c r="D2981" s="158" t="str">
        <f t="shared" si="1544"/>
        <v>-5.95700649151611+0.0179329889820687i</v>
      </c>
      <c r="E2981" t="str">
        <f t="shared" si="1545"/>
        <v>2870</v>
      </c>
      <c r="F2981" t="str">
        <f t="shared" si="1546"/>
        <v>0.777000777000777</v>
      </c>
      <c r="G2981" t="str">
        <f t="shared" si="1541"/>
        <v>0.777000777000777</v>
      </c>
      <c r="H2981" t="str">
        <f t="shared" si="1547"/>
        <v>9.11897890934275+0.357552779244963i</v>
      </c>
      <c r="I2981" t="str">
        <f t="shared" si="1548"/>
        <v>4111.55938538564i</v>
      </c>
      <c r="J2981" t="str">
        <f t="shared" si="1542"/>
        <v>-14458.7928669262+889.234906881173i</v>
      </c>
      <c r="K2981" t="str">
        <f t="shared" si="1549"/>
        <v>0.0174228587366835-0.283292416519008i</v>
      </c>
      <c r="L2981" t="str">
        <f t="shared" si="1550"/>
        <v>0.00129109777416502-0.0175948813971819i</v>
      </c>
      <c r="M2981" t="str">
        <f t="shared" si="1551"/>
        <v>0.0187139565108485-0.30088729791619i</v>
      </c>
      <c r="N2981" t="str">
        <f t="shared" si="1552"/>
        <v>-13.1569900332341i</v>
      </c>
      <c r="O2981" t="str">
        <f t="shared" si="1553"/>
        <v>0.830595899195787-0.556875616488226i</v>
      </c>
      <c r="P2981" t="str">
        <f t="shared" si="1554"/>
        <v>0.169404100804213+0.556875616488226i</v>
      </c>
      <c r="Q2981" t="str">
        <f t="shared" si="1555"/>
        <v>-0.169404100804213+12.6001144167459i</v>
      </c>
      <c r="R2981" t="str">
        <f t="shared" si="1556"/>
        <v>0.0440073629057304-0.0140363113140443i</v>
      </c>
      <c r="S2981" t="str">
        <f t="shared" si="1557"/>
        <v>1.35810094991942i</v>
      </c>
      <c r="T2981" t="str">
        <f t="shared" si="1558"/>
        <v>0.0190627277289683+0.0597664413657211i</v>
      </c>
      <c r="U2981" t="str">
        <f t="shared" si="1559"/>
        <v>0.00005-0.00023031886644655i</v>
      </c>
      <c r="V2981" t="str">
        <f t="shared" si="1560"/>
        <v>3.33333333333333E-06-0.000253350753091205i</v>
      </c>
      <c r="W2981" t="str">
        <f t="shared" si="1561"/>
        <v>0.0000143383351964171-0.000121879689002367i</v>
      </c>
      <c r="X2981" t="str">
        <f t="shared" si="1562"/>
        <v>0.0000146635537978725-0.000121801164218002i</v>
      </c>
      <c r="Y2981" t="str">
        <f t="shared" si="1563"/>
        <v>0.009+2.10511840531745i</v>
      </c>
      <c r="Z2981" t="str">
        <f t="shared" si="1564"/>
        <v>-0.000809647808482185-0.00010099230342762i</v>
      </c>
      <c r="AA2981" t="str">
        <f t="shared" si="1565"/>
        <v>0.0284817581477421-6.6507201099094i</v>
      </c>
      <c r="AB2981" t="str">
        <f t="shared" si="1566"/>
        <v>0.0464733157702574+0.145705522396613i</v>
      </c>
      <c r="AC2981" t="str">
        <f t="shared" si="1567"/>
        <v>1.04471064053562-0.0112565035977979i</v>
      </c>
      <c r="AD2981" t="str">
        <f t="shared" si="1568"/>
        <v>0.0429766481910409+0.139932803897399i</v>
      </c>
      <c r="AE2981" t="str">
        <f t="shared" si="1569"/>
        <v>-0.0000206638128331025-0.000117636598704708i</v>
      </c>
      <c r="AF2981" t="str">
        <f t="shared" si="1570"/>
        <v>-15.0759854008589-0.339619790262894i</v>
      </c>
      <c r="AG2981" t="str">
        <f t="shared" si="1571"/>
        <v>1.00337339822757-0.00102026125649328i</v>
      </c>
      <c r="AH2981" t="str">
        <f t="shared" si="1572"/>
        <v>0.000268857906595568+0.00177479270719214i</v>
      </c>
      <c r="AI2981">
        <f t="shared" si="1573"/>
        <v>-54.918510477668505</v>
      </c>
      <c r="AJ2981">
        <f t="shared" si="1574"/>
        <v>81.385932256226766</v>
      </c>
      <c r="AK2981"/>
      <c r="AL2981"/>
      <c r="AM2981"/>
      <c r="AN2981"/>
    </row>
    <row r="2982" spans="1:40" x14ac:dyDescent="0.3">
      <c r="A2982"/>
      <c r="B2982">
        <f t="shared" si="1575"/>
        <v>1048000</v>
      </c>
      <c r="C2982" s="186" t="str">
        <f t="shared" si="1543"/>
        <v>-6.95857275409988E-08+0.00233685356757273i</v>
      </c>
      <c r="D2982" s="158" t="str">
        <f t="shared" si="1544"/>
        <v>-5.95700649049653+0.0179158773513909i</v>
      </c>
      <c r="E2982" t="str">
        <f t="shared" si="1545"/>
        <v>2870</v>
      </c>
      <c r="F2982" t="str">
        <f t="shared" si="1546"/>
        <v>0.777000777000777</v>
      </c>
      <c r="G2982" t="str">
        <f t="shared" si="1541"/>
        <v>0.777000777000777</v>
      </c>
      <c r="H2982" t="str">
        <f t="shared" si="1547"/>
        <v>9.11900765530339+0.357212815572431i</v>
      </c>
      <c r="I2982" t="str">
        <f t="shared" si="1548"/>
        <v>4115.48637620263i</v>
      </c>
      <c r="J2982" t="str">
        <f t="shared" si="1542"/>
        <v>-14486.4274384872+890.084223888701i</v>
      </c>
      <c r="K2982" t="str">
        <f t="shared" si="1549"/>
        <v>0.0173897452911939-0.283024096567018i</v>
      </c>
      <c r="L2982" t="str">
        <f t="shared" si="1550"/>
        <v>0.00128864818729986-0.0175782719653477i</v>
      </c>
      <c r="M2982" t="str">
        <f t="shared" si="1551"/>
        <v>0.0186783934784938-0.300602368532366i</v>
      </c>
      <c r="N2982" t="str">
        <f t="shared" si="1552"/>
        <v>-13.1695564038484i</v>
      </c>
      <c r="O2982" t="str">
        <f t="shared" si="1553"/>
        <v>0.823532597628435-0.567268949126746i</v>
      </c>
      <c r="P2982" t="str">
        <f t="shared" si="1554"/>
        <v>0.176467402371565+0.567268949126746i</v>
      </c>
      <c r="Q2982" t="str">
        <f t="shared" si="1555"/>
        <v>-0.176467402371565+12.6022874547217i</v>
      </c>
      <c r="R2982" t="str">
        <f t="shared" si="1556"/>
        <v>0.0448083087337508-0.0146302493797976i</v>
      </c>
      <c r="S2982" t="str">
        <f t="shared" si="1557"/>
        <v>1.35939808549719i</v>
      </c>
      <c r="T2982" t="str">
        <f t="shared" si="1558"/>
        <v>0.0198883329972433+0.0609123291070279i</v>
      </c>
      <c r="U2982" t="str">
        <f t="shared" si="1559"/>
        <v>0.00005-0.000230099096535819i</v>
      </c>
      <c r="V2982" t="str">
        <f t="shared" si="1560"/>
        <v>3.33333333333333E-06-0.000253109006189401i</v>
      </c>
      <c r="W2982" t="str">
        <f t="shared" si="1561"/>
        <v>0.0000143380777620224-0.000121765723983924i</v>
      </c>
      <c r="X2982" t="str">
        <f t="shared" si="1562"/>
        <v>0.0000146626800859351-0.000121687275684421i</v>
      </c>
      <c r="Y2982" t="str">
        <f t="shared" si="1563"/>
        <v>0.009+2.10712902461575i</v>
      </c>
      <c r="Z2982" t="str">
        <f t="shared" si="1564"/>
        <v>-0.000808118888802791-0.000100883578630247i</v>
      </c>
      <c r="AA2982" t="str">
        <f t="shared" si="1565"/>
        <v>0.0284274216071629-6.64437350942352i</v>
      </c>
      <c r="AB2982" t="str">
        <f t="shared" si="1566"/>
        <v>0.0484860714933445+0.148499099664052i</v>
      </c>
      <c r="AC2982" t="str">
        <f t="shared" si="1567"/>
        <v>1.04554482300552-0.0118013033170018i</v>
      </c>
      <c r="AD2982" t="str">
        <f t="shared" si="1568"/>
        <v>0.044765144734039+0.142535626819608i</v>
      </c>
      <c r="AE2982" t="str">
        <f t="shared" si="1569"/>
        <v>-0.0000217960549037002-0.000119701800358942i</v>
      </c>
      <c r="AF2982" t="str">
        <f t="shared" si="1570"/>
        <v>-15.0760141457999-0.33929693822104i</v>
      </c>
      <c r="AG2982" t="str">
        <f t="shared" si="1571"/>
        <v>1.00343296365229-0.00106205160568055i</v>
      </c>
      <c r="AH2982" t="str">
        <f t="shared" si="1572"/>
        <v>0.000285086290147244+0.00180612378921554i</v>
      </c>
      <c r="AI2982">
        <f t="shared" si="1573"/>
        <v>-54.758172039523217</v>
      </c>
      <c r="AJ2982">
        <f t="shared" si="1574"/>
        <v>81.030194636989833</v>
      </c>
      <c r="AK2982"/>
      <c r="AL2982"/>
      <c r="AM2982"/>
      <c r="AN2982"/>
    </row>
    <row r="2983" spans="1:40" x14ac:dyDescent="0.3">
      <c r="A2983"/>
      <c r="B2983">
        <f t="shared" si="1575"/>
        <v>1049000</v>
      </c>
      <c r="C2983" s="186" t="str">
        <f t="shared" si="1543"/>
        <v>-6.94531201819322E-08+0.00233462587113476i</v>
      </c>
      <c r="D2983" s="158" t="str">
        <f t="shared" si="1544"/>
        <v>-5.95700648947988+0.0178987983453665i</v>
      </c>
      <c r="E2983" t="str">
        <f t="shared" si="1545"/>
        <v>2870</v>
      </c>
      <c r="F2983" t="str">
        <f t="shared" si="1546"/>
        <v>0.777000777000777</v>
      </c>
      <c r="G2983" t="str">
        <f t="shared" si="1541"/>
        <v>0.777000777000777</v>
      </c>
      <c r="H2983" t="str">
        <f t="shared" si="1547"/>
        <v>9.11903631928796+0.356873496612203i</v>
      </c>
      <c r="I2983" t="str">
        <f t="shared" si="1548"/>
        <v>4119.41336701962i</v>
      </c>
      <c r="J2983" t="str">
        <f t="shared" si="1542"/>
        <v>-14514.0883915006+890.933540896228i</v>
      </c>
      <c r="K2983" t="str">
        <f t="shared" si="1549"/>
        <v>0.0173567260439398-0.2827562825117i</v>
      </c>
      <c r="L2983" t="str">
        <f t="shared" si="1550"/>
        <v>0.00128620555275064-0.017561693691503i</v>
      </c>
      <c r="M2983" t="str">
        <f t="shared" si="1551"/>
        <v>0.0186429315966904-0.300317976203203i</v>
      </c>
      <c r="N2983" t="str">
        <f t="shared" si="1552"/>
        <v>-13.1821227744628i</v>
      </c>
      <c r="O2983" t="str">
        <f t="shared" si="1553"/>
        <v>0.816339250717168-0.57757270342229i</v>
      </c>
      <c r="P2983" t="str">
        <f t="shared" si="1554"/>
        <v>0.183660749282832+0.57757270342229i</v>
      </c>
      <c r="Q2983" t="str">
        <f t="shared" si="1555"/>
        <v>-0.183660749282832+12.6045500710405i</v>
      </c>
      <c r="R2983" t="str">
        <f t="shared" si="1556"/>
        <v>0.04560056083549-0.0152354333452017i</v>
      </c>
      <c r="S2983" t="str">
        <f t="shared" si="1557"/>
        <v>1.36069522107495i</v>
      </c>
      <c r="T2983" t="str">
        <f t="shared" si="1558"/>
        <v>0.0207307813438219+0.0620484652071888i</v>
      </c>
      <c r="U2983" t="str">
        <f t="shared" si="1559"/>
        <v>0.0000500000000000001-0.000229879745633497i</v>
      </c>
      <c r="V2983" t="str">
        <f t="shared" si="1560"/>
        <v>3.33333333333333E-06-0.000252867720196847i</v>
      </c>
      <c r="W2983" t="str">
        <f t="shared" si="1561"/>
        <v>0.000014337820093704-0.000121651978366007i</v>
      </c>
      <c r="X2983" t="str">
        <f t="shared" si="1562"/>
        <v>0.0000146618079019662-0.000121573606400798i</v>
      </c>
      <c r="Y2983" t="str">
        <f t="shared" si="1563"/>
        <v>0.009+2.10913964391404i</v>
      </c>
      <c r="Z2983" t="str">
        <f t="shared" si="1564"/>
        <v>-0.000806594338951387-0.000100775089982202i</v>
      </c>
      <c r="AA2983" t="str">
        <f t="shared" si="1565"/>
        <v>0.0283732404150492-6.63803901063358i</v>
      </c>
      <c r="AB2983" t="str">
        <f t="shared" si="1566"/>
        <v>0.0505398892148861+0.151268903256249i</v>
      </c>
      <c r="AC2983" t="str">
        <f t="shared" si="1567"/>
        <v>1.04637098258593-0.0123579414304361i</v>
      </c>
      <c r="AD2983" t="str">
        <f t="shared" si="1568"/>
        <v>0.0465863078969497+0.14511546731298i</v>
      </c>
      <c r="AE2983" t="str">
        <f t="shared" si="1569"/>
        <v>-0.0000229522279460511-0.000121744053799188i</v>
      </c>
      <c r="AF2983" t="str">
        <f t="shared" si="1570"/>
        <v>-15.0760428087678-0.338974698266837i</v>
      </c>
      <c r="AG2983" t="str">
        <f t="shared" si="1571"/>
        <v>1.00349186625405-0.00110455008596436i</v>
      </c>
      <c r="AH2983" t="str">
        <f t="shared" si="1572"/>
        <v>0.000301678010118232+0.00183711704279757i</v>
      </c>
      <c r="AI2983">
        <f t="shared" si="1573"/>
        <v>-54.601703576757778</v>
      </c>
      <c r="AJ2983">
        <f t="shared" si="1574"/>
        <v>80.67453204182776</v>
      </c>
      <c r="AK2983"/>
      <c r="AL2983"/>
      <c r="AM2983"/>
      <c r="AN2983"/>
    </row>
    <row r="2984" spans="1:40" x14ac:dyDescent="0.3">
      <c r="A2984"/>
      <c r="B2984">
        <f t="shared" si="1575"/>
        <v>1050000</v>
      </c>
      <c r="C2984" s="186" t="str">
        <f t="shared" si="1543"/>
        <v>-6.93208915205868E-08+0.00233240241792808i</v>
      </c>
      <c r="D2984" s="158" t="str">
        <f t="shared" si="1544"/>
        <v>-5.95700648846612+0.017881751870782i</v>
      </c>
      <c r="E2984" t="str">
        <f t="shared" si="1545"/>
        <v>2870</v>
      </c>
      <c r="F2984" t="str">
        <f t="shared" si="1546"/>
        <v>0.777000777000777</v>
      </c>
      <c r="G2984" t="str">
        <f t="shared" si="1541"/>
        <v>0.777000777000777</v>
      </c>
      <c r="H2984" t="str">
        <f t="shared" si="1547"/>
        <v>9.11906490160767+0.356534820535349i</v>
      </c>
      <c r="I2984" t="str">
        <f t="shared" si="1548"/>
        <v>4123.3403578366i</v>
      </c>
      <c r="J2984" t="str">
        <f t="shared" si="1542"/>
        <v>-14541.7757259667+891.782857903756i</v>
      </c>
      <c r="K2984" t="str">
        <f t="shared" si="1549"/>
        <v>0.0173238006384021-0.282488972929092i</v>
      </c>
      <c r="L2984" t="str">
        <f t="shared" si="1550"/>
        <v>0.00128376984428036-0.017545146488545i</v>
      </c>
      <c r="M2984" t="str">
        <f t="shared" si="1551"/>
        <v>0.0186075704826825-0.300034119417637i</v>
      </c>
      <c r="N2984" t="str">
        <f t="shared" si="1552"/>
        <v>-13.1946891450771i</v>
      </c>
      <c r="O2984" t="str">
        <f t="shared" si="1553"/>
        <v>0.809016994374967-0.587785252292447i</v>
      </c>
      <c r="P2984" t="str">
        <f t="shared" si="1554"/>
        <v>0.190983005625033+0.587785252292447i</v>
      </c>
      <c r="Q2984" t="str">
        <f t="shared" si="1555"/>
        <v>-0.190983005625033+12.6069038927847i</v>
      </c>
      <c r="R2984" t="str">
        <f t="shared" si="1556"/>
        <v>0.0463839370466202-0.0158517548031197i</v>
      </c>
      <c r="S2984" t="str">
        <f t="shared" si="1557"/>
        <v>1.36199235665272i</v>
      </c>
      <c r="T2984" t="str">
        <f t="shared" si="1558"/>
        <v>0.0215899688813821+0.0631745677289576i</v>
      </c>
      <c r="U2984" t="str">
        <f t="shared" si="1559"/>
        <v>0.0000500000000000001-0.000229660812542418i</v>
      </c>
      <c r="V2984" t="str">
        <f t="shared" si="1560"/>
        <v>3.33333333333333E-06-0.000252626893796659i</v>
      </c>
      <c r="W2984" t="str">
        <f t="shared" si="1561"/>
        <v>0.0000143375621914947-0.000121538451521459i</v>
      </c>
      <c r="X2984" t="str">
        <f t="shared" si="1562"/>
        <v>0.0000146609372392901-0.000121460155740423i</v>
      </c>
      <c r="Y2984" t="str">
        <f t="shared" si="1563"/>
        <v>0.009+2.11115026321234i</v>
      </c>
      <c r="Z2984" t="str">
        <f t="shared" si="1564"/>
        <v>-0.00080507414228774-0.000100666836693287i</v>
      </c>
      <c r="AA2984" t="str">
        <f t="shared" si="1565"/>
        <v>0.028319213979749-6.63171657895783i</v>
      </c>
      <c r="AB2984" t="str">
        <f t="shared" si="1566"/>
        <v>0.0526345156663895+0.154014245834075i</v>
      </c>
      <c r="AC2984" t="str">
        <f t="shared" si="1567"/>
        <v>1.04718892908668-0.0129263196242443i</v>
      </c>
      <c r="AD2984" t="str">
        <f t="shared" si="1568"/>
        <v>0.0484398372471701+0.147671915122088i</v>
      </c>
      <c r="AE2984" t="str">
        <f t="shared" si="1569"/>
        <v>-0.000024131995860543-0.000123763125592513i</v>
      </c>
      <c r="AF2984" t="str">
        <f t="shared" si="1570"/>
        <v>-15.0760713900738-0.338653068664567i</v>
      </c>
      <c r="AG2984" t="str">
        <f t="shared" si="1571"/>
        <v>1.00355009803848-0.00114774749547119i</v>
      </c>
      <c r="AH2984" t="str">
        <f t="shared" si="1572"/>
        <v>0.000318628042092451+0.00186776903270054i</v>
      </c>
      <c r="AI2984">
        <f t="shared" si="1573"/>
        <v>-54.448952701691923</v>
      </c>
      <c r="AJ2984">
        <f t="shared" si="1574"/>
        <v>80.318944224357026</v>
      </c>
      <c r="AK2984"/>
      <c r="AL2984"/>
      <c r="AM2984"/>
      <c r="AN2984"/>
    </row>
    <row r="2985" spans="1:40" x14ac:dyDescent="0.3">
      <c r="A2985"/>
      <c r="B2985">
        <f t="shared" si="1575"/>
        <v>1051000</v>
      </c>
      <c r="C2985" s="186" t="str">
        <f t="shared" si="1543"/>
        <v>-6.91890401163637E-08+0.00233018319584072i</v>
      </c>
      <c r="D2985" s="158" t="str">
        <f t="shared" si="1544"/>
        <v>-5.95700648745527+0.0178647378347789i</v>
      </c>
      <c r="E2985" t="str">
        <f t="shared" si="1545"/>
        <v>2870</v>
      </c>
      <c r="F2985" t="str">
        <f t="shared" si="1546"/>
        <v>0.777000777000777</v>
      </c>
      <c r="G2985" t="str">
        <f t="shared" si="1541"/>
        <v>0.777000777000777</v>
      </c>
      <c r="H2985" t="str">
        <f t="shared" si="1547"/>
        <v>9.11909340257229+0.356196785519833i</v>
      </c>
      <c r="I2985" t="str">
        <f t="shared" si="1548"/>
        <v>4127.26734865359i</v>
      </c>
      <c r="J2985" t="str">
        <f t="shared" si="1542"/>
        <v>-14569.4894418853+892.632174911283i</v>
      </c>
      <c r="K2985" t="str">
        <f t="shared" si="1549"/>
        <v>0.0172909687197459-0.28222216640056i</v>
      </c>
      <c r="L2985" t="str">
        <f t="shared" si="1550"/>
        <v>0.00128134103577538-0.0175286302696932i</v>
      </c>
      <c r="M2985" t="str">
        <f t="shared" si="1551"/>
        <v>0.0185723097555213-0.299750796670253i</v>
      </c>
      <c r="N2985" t="str">
        <f t="shared" si="1552"/>
        <v>-13.2072555156915i</v>
      </c>
      <c r="O2985" t="str">
        <f t="shared" si="1553"/>
        <v>0.801566984870871-0.597904983057526i</v>
      </c>
      <c r="P2985" t="str">
        <f t="shared" si="1554"/>
        <v>0.198433015129129+0.597904983057526i</v>
      </c>
      <c r="Q2985" t="str">
        <f t="shared" si="1555"/>
        <v>-0.198433015129129+12.609350532634i</v>
      </c>
      <c r="R2985" t="str">
        <f t="shared" si="1556"/>
        <v>0.0471582563809592-0.0164791017263939i</v>
      </c>
      <c r="S2985" t="str">
        <f t="shared" si="1557"/>
        <v>1.36328949223048i</v>
      </c>
      <c r="T2985" t="str">
        <f t="shared" si="1558"/>
        <v>0.02246578622499+0.0642903553960727i</v>
      </c>
      <c r="U2985" t="str">
        <f t="shared" si="1559"/>
        <v>0.0000500000000000001-0.00022944229606997i</v>
      </c>
      <c r="V2985" t="str">
        <f t="shared" si="1560"/>
        <v>3.33333333333333E-06-0.000252386525676967i</v>
      </c>
      <c r="W2985" t="str">
        <f t="shared" si="1561"/>
        <v>0.0000143373040554279-0.000121425142825509i</v>
      </c>
      <c r="X2985" t="str">
        <f t="shared" si="1562"/>
        <v>0.0000146600680912635-0.000121346923078971i</v>
      </c>
      <c r="Y2985" t="str">
        <f t="shared" si="1563"/>
        <v>0.009+2.11316088251064i</v>
      </c>
      <c r="Z2985" t="str">
        <f t="shared" si="1564"/>
        <v>-0.00080355828225076-0.00010055881797687i</v>
      </c>
      <c r="AA2985" t="str">
        <f t="shared" si="1565"/>
        <v>0.0282653417124255-6.62540617994634i</v>
      </c>
      <c r="AB2985" t="str">
        <f t="shared" si="1566"/>
        <v>0.0547696841766498+0.156734441669826i</v>
      </c>
      <c r="AC2985" t="str">
        <f t="shared" si="1567"/>
        <v>1.04799847329594-0.0135063358652782i</v>
      </c>
      <c r="AD2985" t="str">
        <f t="shared" si="1568"/>
        <v>0.0503254272121273+0.150204564036483i</v>
      </c>
      <c r="AE2985" t="str">
        <f t="shared" si="1569"/>
        <v>-0.0000253350204298729-0.000125758786938013i</v>
      </c>
      <c r="AF2985" t="str">
        <f t="shared" si="1570"/>
        <v>-15.0760998900276-0.338332047685054i</v>
      </c>
      <c r="AG2985" t="str">
        <f t="shared" si="1571"/>
        <v>1.00360765113824-0.00119163454353209i</v>
      </c>
      <c r="AH2985" t="str">
        <f t="shared" si="1572"/>
        <v>0.000335931334360365+0.00189807639318829i</v>
      </c>
      <c r="AI2985">
        <f t="shared" si="1573"/>
        <v>-54.299776082078964</v>
      </c>
      <c r="AJ2985">
        <f t="shared" si="1574"/>
        <v>79.963430927103317</v>
      </c>
      <c r="AK2985"/>
      <c r="AL2985"/>
      <c r="AM2985"/>
      <c r="AN2985"/>
    </row>
    <row r="2986" spans="1:40" x14ac:dyDescent="0.3">
      <c r="A2986"/>
      <c r="B2986">
        <f t="shared" si="1575"/>
        <v>1052000</v>
      </c>
      <c r="C2986" s="186" t="str">
        <f t="shared" si="1543"/>
        <v>-6.90575645355068E-08+0.00232796819280675i</v>
      </c>
      <c r="D2986" s="158" t="str">
        <f t="shared" si="1544"/>
        <v>-5.95700648644729+0.0178477561448518i</v>
      </c>
      <c r="E2986" t="str">
        <f t="shared" si="1545"/>
        <v>2870</v>
      </c>
      <c r="F2986" t="str">
        <f t="shared" si="1546"/>
        <v>0.777000777000777</v>
      </c>
      <c r="G2986" t="str">
        <f t="shared" si="1541"/>
        <v>0.777000777000777</v>
      </c>
      <c r="H2986" t="str">
        <f t="shared" si="1547"/>
        <v>9.11912182249005+0.355859389750493i</v>
      </c>
      <c r="I2986" t="str">
        <f t="shared" si="1548"/>
        <v>4131.19433947058i</v>
      </c>
      <c r="J2986" t="str">
        <f t="shared" si="1542"/>
        <v>-14597.2295392564+893.481491918811i</v>
      </c>
      <c r="K2986" t="str">
        <f t="shared" si="1549"/>
        <v>0.0172582299348091-0.28195586151276i</v>
      </c>
      <c r="L2986" t="str">
        <f t="shared" si="1550"/>
        <v>0.00127891910124481-0.0175121449484877i</v>
      </c>
      <c r="M2986" t="str">
        <f t="shared" si="1551"/>
        <v>0.0185371490360539-0.299468006461248i</v>
      </c>
      <c r="N2986" t="str">
        <f t="shared" si="1552"/>
        <v>-13.2198218863058i</v>
      </c>
      <c r="O2986" t="str">
        <f t="shared" si="1553"/>
        <v>0.793990398647866-0.607930297694566i</v>
      </c>
      <c r="P2986" t="str">
        <f t="shared" si="1554"/>
        <v>0.206009601352134+0.607930297694566i</v>
      </c>
      <c r="Q2986" t="str">
        <f t="shared" si="1555"/>
        <v>-0.206009601352134+12.6118915886112i</v>
      </c>
      <c r="R2986" t="str">
        <f t="shared" si="1556"/>
        <v>0.0479233391163327-0.0171173584725307i</v>
      </c>
      <c r="S2986" t="str">
        <f t="shared" si="1557"/>
        <v>1.36458662780825i</v>
      </c>
      <c r="T2986" t="str">
        <f t="shared" si="1558"/>
        <v>0.0233581184750156+0.0653955477180676i</v>
      </c>
      <c r="U2986" t="str">
        <f t="shared" si="1559"/>
        <v>0.0000500000000000001-0.000229224195028078i</v>
      </c>
      <c r="V2986" t="str">
        <f t="shared" si="1560"/>
        <v>3.33333333333333E-06-0.000252146614530886i</v>
      </c>
      <c r="W2986" t="str">
        <f t="shared" si="1561"/>
        <v>0.0000143370456855366-0.000121312051655761i</v>
      </c>
      <c r="X2986" t="str">
        <f t="shared" si="1562"/>
        <v>0.0000146592004512747-0.000121233907794493i</v>
      </c>
      <c r="Y2986" t="str">
        <f t="shared" si="1563"/>
        <v>0.009+2.11517150180894i</v>
      </c>
      <c r="Z2986" t="str">
        <f t="shared" si="1564"/>
        <v>-0.000802046742358043-0.000100451033049852i</v>
      </c>
      <c r="AA2986" t="str">
        <f t="shared" si="1565"/>
        <v>0.0282116230270393-6.61910777928008i</v>
      </c>
      <c r="AB2986" t="str">
        <f t="shared" si="1566"/>
        <v>0.0569451146300998+0.1594288069515i</v>
      </c>
      <c r="AC2986" t="str">
        <f t="shared" si="1567"/>
        <v>1.04879942706703-0.014097884400883i</v>
      </c>
      <c r="AD2986" t="str">
        <f t="shared" si="1568"/>
        <v>0.0522427671364043+0.15271301195432i</v>
      </c>
      <c r="AE2986" t="str">
        <f t="shared" si="1569"/>
        <v>-0.0000265609613825572-0.000127730813681882i</v>
      </c>
      <c r="AF2986" t="str">
        <f t="shared" si="1570"/>
        <v>-15.0761283089373-0.338011633605641i</v>
      </c>
      <c r="AG2986" t="str">
        <f t="shared" si="1571"/>
        <v>1.00366451781401-0.00123620185246959i</v>
      </c>
      <c r="AH2986" t="str">
        <f t="shared" si="1572"/>
        <v>0.000353582808853667+0.00192803582810524i</v>
      </c>
      <c r="AI2986">
        <f t="shared" si="1573"/>
        <v>-54.154038737895398</v>
      </c>
      <c r="AJ2986">
        <f t="shared" si="1574"/>
        <v>79.607991881609749</v>
      </c>
      <c r="AK2986"/>
      <c r="AL2986"/>
      <c r="AM2986"/>
      <c r="AN2986"/>
    </row>
    <row r="2987" spans="1:40" x14ac:dyDescent="0.3">
      <c r="A2987"/>
      <c r="B2987">
        <f t="shared" si="1575"/>
        <v>1053000</v>
      </c>
      <c r="C2987" s="186" t="str">
        <f t="shared" si="1543"/>
        <v>-6.89264633510651E-08+0.00232575739680607i</v>
      </c>
      <c r="D2987" s="158" t="str">
        <f t="shared" si="1544"/>
        <v>-5.95700648544218+0.0178308067088465i</v>
      </c>
      <c r="E2987" t="str">
        <f t="shared" si="1545"/>
        <v>2870</v>
      </c>
      <c r="F2987" t="str">
        <f t="shared" si="1546"/>
        <v>0.777000777000777</v>
      </c>
      <c r="G2987" t="str">
        <f t="shared" si="1541"/>
        <v>0.777000777000777</v>
      </c>
      <c r="H2987" t="str">
        <f t="shared" si="1547"/>
        <v>9.11915016166781+0.355522631418992i</v>
      </c>
      <c r="I2987" t="str">
        <f t="shared" si="1548"/>
        <v>4135.12133028757i</v>
      </c>
      <c r="J2987" t="str">
        <f t="shared" si="1542"/>
        <v>-14624.9960180802+894.330808926338i</v>
      </c>
      <c r="K2987" t="str">
        <f t="shared" si="1549"/>
        <v>0.0172255839320935-0.281690056857611i</v>
      </c>
      <c r="L2987" t="str">
        <f t="shared" si="1550"/>
        <v>0.0012765040148198-0.0174956904387887i</v>
      </c>
      <c r="M2987" t="str">
        <f t="shared" si="1551"/>
        <v>0.0185020879469133-0.2991857472964i</v>
      </c>
      <c r="N2987" t="str">
        <f t="shared" si="1552"/>
        <v>-13.2323882569202i</v>
      </c>
      <c r="O2987" t="str">
        <f t="shared" si="1553"/>
        <v>0.786288432136625-0.617859613090327i</v>
      </c>
      <c r="P2987" t="str">
        <f t="shared" si="1554"/>
        <v>0.213711567863375+0.617859613090327i</v>
      </c>
      <c r="Q2987" t="str">
        <f t="shared" si="1555"/>
        <v>-0.213711567863375+12.6145286438299i</v>
      </c>
      <c r="R2987" t="str">
        <f t="shared" si="1556"/>
        <v>0.0486790068809929-0.0177664057907994i</v>
      </c>
      <c r="S2987" t="str">
        <f t="shared" si="1557"/>
        <v>1.36588376338601i</v>
      </c>
      <c r="T2987" t="str">
        <f t="shared" si="1558"/>
        <v>0.0242668452033801+0.0664898651165041i</v>
      </c>
      <c r="U2987" t="str">
        <f t="shared" si="1559"/>
        <v>0.0000499999999999999-0.00022900650823318i</v>
      </c>
      <c r="V2987" t="str">
        <f t="shared" si="1560"/>
        <v>3.33333333333333E-06-0.000251907159056498i</v>
      </c>
      <c r="W2987" t="str">
        <f t="shared" si="1561"/>
        <v>0.0000143367870818539-0.000121199177392185i</v>
      </c>
      <c r="X2987" t="str">
        <f t="shared" si="1562"/>
        <v>0.0000146583343127433-0.0001211211092674i</v>
      </c>
      <c r="Y2987" t="str">
        <f t="shared" si="1563"/>
        <v>0.009+2.11718212110723i</v>
      </c>
      <c r="Z2987" t="str">
        <f t="shared" si="1564"/>
        <v>-0.000800539506205417-0.000100343481132651i</v>
      </c>
      <c r="AA2987" t="str">
        <f t="shared" si="1565"/>
        <v>0.0281580573403342-6.61282134277057i</v>
      </c>
      <c r="AB2987" t="str">
        <f t="shared" si="1566"/>
        <v>0.0591605134332826+0.162096660090541i</v>
      </c>
      <c r="AC2987" t="str">
        <f t="shared" si="1567"/>
        <v>1.04959160340597-0.0147008557610793i</v>
      </c>
      <c r="AD2987" t="str">
        <f t="shared" si="1568"/>
        <v>0.0541915413398672+0.155196860945394i</v>
      </c>
      <c r="AE2987" t="str">
        <f t="shared" si="1569"/>
        <v>-0.0000278094764566069-0.000129678986331843i</v>
      </c>
      <c r="AF2987" t="str">
        <f t="shared" si="1570"/>
        <v>-15.07615664711-0.337691824710145i</v>
      </c>
      <c r="AG2987" t="str">
        <f t="shared" si="1571"/>
        <v>1.00372069045537-0.00128143995939853i</v>
      </c>
      <c r="AH2987" t="str">
        <f t="shared" si="1572"/>
        <v>0.000371577362078395+0.00195764411094733i</v>
      </c>
      <c r="AI2987">
        <f t="shared" si="1573"/>
        <v>-54.011613405099325</v>
      </c>
      <c r="AJ2987">
        <f t="shared" si="1574"/>
        <v>79.25262680849788</v>
      </c>
      <c r="AK2987"/>
      <c r="AL2987"/>
      <c r="AM2987"/>
      <c r="AN2987"/>
    </row>
    <row r="2988" spans="1:40" x14ac:dyDescent="0.3">
      <c r="A2988"/>
      <c r="B2988">
        <f t="shared" si="1575"/>
        <v>1054000</v>
      </c>
      <c r="C2988" s="186" t="str">
        <f t="shared" si="1543"/>
        <v>-6.87957351428537E-08+0.00232355079586421i</v>
      </c>
      <c r="D2988" s="158" t="str">
        <f t="shared" si="1544"/>
        <v>-5.95700648443993+0.017813889434959i</v>
      </c>
      <c r="E2988" t="str">
        <f t="shared" si="1545"/>
        <v>2870</v>
      </c>
      <c r="F2988" t="str">
        <f t="shared" si="1546"/>
        <v>0.777000777000777</v>
      </c>
      <c r="G2988" t="str">
        <f t="shared" si="1541"/>
        <v>0.777000777000777</v>
      </c>
      <c r="H2988" t="str">
        <f t="shared" si="1547"/>
        <v>9.11917842041094+0.355186508723803i</v>
      </c>
      <c r="I2988" t="str">
        <f t="shared" si="1548"/>
        <v>4139.04832110455i</v>
      </c>
      <c r="J2988" t="str">
        <f t="shared" si="1542"/>
        <v>-14652.7888783564+895.180125933866i</v>
      </c>
      <c r="K2988" t="str">
        <f t="shared" si="1549"/>
        <v>0.0171930303617566-0.281424751032288i</v>
      </c>
      <c r="L2988" t="str">
        <f t="shared" si="1550"/>
        <v>0.00127409575075285-0.0174792666547739i</v>
      </c>
      <c r="M2988" t="str">
        <f t="shared" si="1551"/>
        <v>0.0184671261125094-0.298904017687062i</v>
      </c>
      <c r="N2988" t="str">
        <f t="shared" si="1552"/>
        <v>-13.2449546275346i</v>
      </c>
      <c r="O2988" t="str">
        <f t="shared" si="1553"/>
        <v>0.778462301567003-0.627691361290725i</v>
      </c>
      <c r="P2988" t="str">
        <f t="shared" si="1554"/>
        <v>0.221537698432997+0.627691361290725i</v>
      </c>
      <c r="Q2988" t="str">
        <f t="shared" si="1555"/>
        <v>-0.221537698432997+12.6172632662439i</v>
      </c>
      <c r="R2988" t="str">
        <f t="shared" si="1556"/>
        <v>0.0494250827403307-0.0184261208316184i</v>
      </c>
      <c r="S2988" t="str">
        <f t="shared" si="1557"/>
        <v>1.36718089896378i</v>
      </c>
      <c r="T2988" t="str">
        <f t="shared" si="1558"/>
        <v>0.0251918404429873+0.0675730290522845i</v>
      </c>
      <c r="U2988" t="str">
        <f t="shared" si="1559"/>
        <v>0.0000499999999999999-0.000228789234506203i</v>
      </c>
      <c r="V2988" t="str">
        <f t="shared" si="1560"/>
        <v>3.33333333333333E-06-0.000251668157956824i</v>
      </c>
      <c r="W2988" t="str">
        <f t="shared" si="1561"/>
        <v>0.000014336528244413-0.0001210865194171i</v>
      </c>
      <c r="X2988" t="str">
        <f t="shared" si="1562"/>
        <v>0.0000146574696691206-0.000121008526880453i</v>
      </c>
      <c r="Y2988" t="str">
        <f t="shared" si="1563"/>
        <v>0.009+2.11919274040553i</v>
      </c>
      <c r="Z2988" t="str">
        <f t="shared" si="1564"/>
        <v>-0.000799036557466459-0.000100236161449185i</v>
      </c>
      <c r="AA2988" t="str">
        <f t="shared" si="1565"/>
        <v>0.0281046440718184-6.60654683635886i</v>
      </c>
      <c r="AB2988" t="str">
        <f t="shared" si="1566"/>
        <v>0.0614155734890859+0.164737322032221i</v>
      </c>
      <c r="AC2988" t="str">
        <f t="shared" si="1567"/>
        <v>1.05037481655933-0.0153151367630367i</v>
      </c>
      <c r="AD2988" t="str">
        <f t="shared" si="1568"/>
        <v>0.0561714291763288+0.157655717313057i</v>
      </c>
      <c r="AE2988" t="str">
        <f t="shared" si="1569"/>
        <v>-0.0000290802214630461-0.00013160309007048i</v>
      </c>
      <c r="AF2988" t="str">
        <f t="shared" si="1570"/>
        <v>-15.0761849048509-0.337372619288844i</v>
      </c>
      <c r="AG2988" t="str">
        <f t="shared" si="1571"/>
        <v>1.00377616158167-0.00132733931802953i</v>
      </c>
      <c r="AH2988" t="str">
        <f t="shared" si="1572"/>
        <v>0.000389909866041823+0.00198689808491752i</v>
      </c>
      <c r="AI2988">
        <f t="shared" si="1573"/>
        <v>-53.87237995888043</v>
      </c>
      <c r="AJ2988">
        <f t="shared" si="1574"/>
        <v>78.897335417576599</v>
      </c>
      <c r="AK2988"/>
      <c r="AL2988"/>
      <c r="AM2988"/>
      <c r="AN2988"/>
    </row>
    <row r="2989" spans="1:40" x14ac:dyDescent="0.3">
      <c r="A2989"/>
      <c r="B2989">
        <f t="shared" si="1575"/>
        <v>1055000</v>
      </c>
      <c r="C2989" s="186" t="str">
        <f t="shared" si="1543"/>
        <v>-6.86653784974151E-08+0.00232134837805208i</v>
      </c>
      <c r="D2989" s="158" t="str">
        <f t="shared" si="1544"/>
        <v>-5.95700648344052+0.0177970042317326i</v>
      </c>
      <c r="E2989" t="str">
        <f t="shared" si="1545"/>
        <v>2870</v>
      </c>
      <c r="F2989" t="str">
        <f t="shared" si="1546"/>
        <v>0.777000777000777</v>
      </c>
      <c r="G2989" t="str">
        <f t="shared" si="1541"/>
        <v>0.777000777000777</v>
      </c>
      <c r="H2989" t="str">
        <f t="shared" si="1547"/>
        <v>9.11920659902333+0.354851019870162i</v>
      </c>
      <c r="I2989" t="str">
        <f t="shared" si="1548"/>
        <v>4142.97531192154i</v>
      </c>
      <c r="J2989" t="str">
        <f t="shared" si="1542"/>
        <v>-14680.6081200853+896.029442941393i</v>
      </c>
      <c r="K2989" t="str">
        <f t="shared" si="1549"/>
        <v>0.0171605688755998-0.281159942639174i</v>
      </c>
      <c r="L2989" t="str">
        <f t="shared" si="1550"/>
        <v>0.0012716942834172-0.0174628735109382i</v>
      </c>
      <c r="M2989" t="str">
        <f t="shared" si="1551"/>
        <v>0.018432263159017-0.298622816150112i</v>
      </c>
      <c r="N2989" t="str">
        <f t="shared" si="1552"/>
        <v>-13.2575209981489i</v>
      </c>
      <c r="O2989" t="str">
        <f t="shared" si="1553"/>
        <v>0.770513242775807-0.637423989748669i</v>
      </c>
      <c r="P2989" t="str">
        <f t="shared" si="1554"/>
        <v>0.229486757224193+0.637423989748669i</v>
      </c>
      <c r="Q2989" t="str">
        <f t="shared" si="1555"/>
        <v>-0.229486757224193+12.6200970084002i</v>
      </c>
      <c r="R2989" t="str">
        <f t="shared" si="1556"/>
        <v>0.0501613912839573-0.0190963771583839i</v>
      </c>
      <c r="S2989" t="str">
        <f t="shared" si="1557"/>
        <v>1.36847803454154i</v>
      </c>
      <c r="T2989" t="str">
        <f t="shared" si="1558"/>
        <v>0.0261329726805692+0.068644762154139i</v>
      </c>
      <c r="U2989" t="str">
        <f t="shared" si="1559"/>
        <v>0.0000499999999999999-0.000228572372672548i</v>
      </c>
      <c r="V2989" t="str">
        <f t="shared" si="1560"/>
        <v>3.33333333333333E-06-0.000251429609939803i</v>
      </c>
      <c r="W2989" t="str">
        <f t="shared" si="1561"/>
        <v>0.0000143362691732471-0.000120974077115169i</v>
      </c>
      <c r="X2989" t="str">
        <f t="shared" si="1562"/>
        <v>0.000014656606513889-0.000120896160018754i</v>
      </c>
      <c r="Y2989" t="str">
        <f t="shared" si="1563"/>
        <v>0.009+2.12120335970383i</v>
      </c>
      <c r="Z2989" t="str">
        <f t="shared" si="1564"/>
        <v>-0.000797537879892121-0.000100129073226848i</v>
      </c>
      <c r="AA2989" t="str">
        <f t="shared" si="1565"/>
        <v>0.0280513826437523-6.60028422611537i</v>
      </c>
      <c r="AB2989" t="str">
        <f t="shared" si="1566"/>
        <v>0.0637099741793002+0.167350116568872i</v>
      </c>
      <c r="AC2989" t="str">
        <f t="shared" si="1567"/>
        <v>1.05114888210277-0.0159406105179839i</v>
      </c>
      <c r="AD2989" t="str">
        <f t="shared" si="1568"/>
        <v>0.0581821050930859+0.160089191655369i</v>
      </c>
      <c r="AE2989" t="str">
        <f t="shared" si="1569"/>
        <v>-0.000030372850349513-0.000133502914767824i</v>
      </c>
      <c r="AF2989" t="str">
        <f t="shared" si="1570"/>
        <v>-15.0762130824639-0.337054015638429i</v>
      </c>
      <c r="AG2989" t="str">
        <f t="shared" si="1571"/>
        <v>1.00383092384291-0.0013738903004833i</v>
      </c>
      <c r="AH2989" t="str">
        <f t="shared" si="1572"/>
        <v>0.000408575169176673+0.00201579466297158i</v>
      </c>
      <c r="AI2989">
        <f t="shared" si="1573"/>
        <v>-53.736224889824804</v>
      </c>
      <c r="AJ2989">
        <f t="shared" si="1574"/>
        <v>78.542117407919704</v>
      </c>
      <c r="AK2989"/>
      <c r="AL2989"/>
      <c r="AM2989"/>
      <c r="AN2989"/>
    </row>
    <row r="2990" spans="1:40" x14ac:dyDescent="0.3">
      <c r="A2990"/>
      <c r="B2990">
        <f t="shared" si="1575"/>
        <v>1056000</v>
      </c>
      <c r="C2990" s="186" t="str">
        <f t="shared" si="1543"/>
        <v>-6.8535392007981E-08+0.00231915013148579i</v>
      </c>
      <c r="D2990" s="158" t="str">
        <f t="shared" si="1544"/>
        <v>-5.95700648244396+0.0177801510080577i</v>
      </c>
      <c r="E2990" t="str">
        <f t="shared" si="1545"/>
        <v>2870</v>
      </c>
      <c r="F2990" t="str">
        <f t="shared" si="1546"/>
        <v>0.777000777000777</v>
      </c>
      <c r="G2990" t="str">
        <f t="shared" si="1541"/>
        <v>0.777000777000777</v>
      </c>
      <c r="H2990" t="str">
        <f t="shared" si="1547"/>
        <v>9.11923469780753+0.354516163070051i</v>
      </c>
      <c r="I2990" t="str">
        <f t="shared" si="1548"/>
        <v>4146.90230273853i</v>
      </c>
      <c r="J2990" t="str">
        <f t="shared" si="1542"/>
        <v>-14708.4537432667+896.87875994892i</v>
      </c>
      <c r="K2990" t="str">
        <f t="shared" si="1549"/>
        <v>0.0171281991270619-0.280895630285858i</v>
      </c>
      <c r="L2990" t="str">
        <f t="shared" si="1550"/>
        <v>0.00126929958730602-0.0174465109220913i</v>
      </c>
      <c r="M2990" t="str">
        <f t="shared" si="1551"/>
        <v>0.0183974987143679-0.298342141207949i</v>
      </c>
      <c r="N2990" t="str">
        <f t="shared" si="1552"/>
        <v>-13.2700873687633i</v>
      </c>
      <c r="O2990" t="str">
        <f t="shared" si="1553"/>
        <v>0.76244251101144-0.647055961569454i</v>
      </c>
      <c r="P2990" t="str">
        <f t="shared" si="1554"/>
        <v>0.23755748898856+0.647055961569454i</v>
      </c>
      <c r="Q2990" t="str">
        <f t="shared" si="1555"/>
        <v>-0.23755748898856+12.6230314071938i</v>
      </c>
      <c r="R2990" t="str">
        <f t="shared" si="1556"/>
        <v>0.0508877587130274-0.0197770447617211i</v>
      </c>
      <c r="S2990" t="str">
        <f t="shared" si="1557"/>
        <v>1.3697751701193i</v>
      </c>
      <c r="T2990" t="str">
        <f t="shared" si="1558"/>
        <v>0.0270901048529435+0.069704788348127i</v>
      </c>
      <c r="U2990" t="str">
        <f t="shared" si="1559"/>
        <v>0.00005-0.000228355921562063i</v>
      </c>
      <c r="V2990" t="str">
        <f t="shared" si="1560"/>
        <v>3.33333333333333E-06-0.000251191513718269i</v>
      </c>
      <c r="W2990" t="str">
        <f t="shared" si="1561"/>
        <v>0.0000143360098683895-0.000120861849873386i</v>
      </c>
      <c r="X2990" t="str">
        <f t="shared" si="1562"/>
        <v>0.0000146557448405621-0.000120784008069734i</v>
      </c>
      <c r="Y2990" t="str">
        <f t="shared" si="1563"/>
        <v>0.009+2.12321397900213i</v>
      </c>
      <c r="Z2990" t="str">
        <f t="shared" si="1564"/>
        <v>-0.000796043457310249-0.000100022215696494i</v>
      </c>
      <c r="AA2990" t="str">
        <f t="shared" si="1565"/>
        <v>0.0279982724811306-6.59403347823895i</v>
      </c>
      <c r="AB2990" t="str">
        <f t="shared" si="1566"/>
        <v>0.0660433813554951+0.169934370655609i</v>
      </c>
      <c r="AC2990" t="str">
        <f t="shared" si="1567"/>
        <v>1.0519136170298-0.0165771564405481i</v>
      </c>
      <c r="AD2990" t="str">
        <f t="shared" si="1568"/>
        <v>0.0602232386911958+0.162496898925406i</v>
      </c>
      <c r="AE2990" t="str">
        <f t="shared" si="1569"/>
        <v>-0.0000316870152638316-0.000135378254993087i</v>
      </c>
      <c r="AF2990" t="str">
        <f t="shared" si="1570"/>
        <v>-15.0762411802515-0.336736012061993i</v>
      </c>
      <c r="AG2990" t="str">
        <f t="shared" si="1571"/>
        <v>1.00388497002054-0.00142108319911225i</v>
      </c>
      <c r="AH2990" t="str">
        <f t="shared" si="1572"/>
        <v>0.000427568097261065+0.00204433082785268i</v>
      </c>
      <c r="AI2990">
        <f t="shared" si="1573"/>
        <v>-53.603040827280573</v>
      </c>
      <c r="AJ2990">
        <f t="shared" si="1574"/>
        <v>78.186972467948024</v>
      </c>
      <c r="AK2990"/>
      <c r="AL2990"/>
      <c r="AM2990"/>
      <c r="AN2990"/>
    </row>
    <row r="2991" spans="1:40" x14ac:dyDescent="0.3">
      <c r="A2991"/>
      <c r="B2991">
        <f t="shared" si="1575"/>
        <v>1057000</v>
      </c>
      <c r="C2991" s="186" t="str">
        <f t="shared" si="1543"/>
        <v>-6.8405774274435E-08+0.00231695604432644i</v>
      </c>
      <c r="D2991" s="158" t="str">
        <f t="shared" si="1544"/>
        <v>-5.95700648145023+0.0177633296731694i</v>
      </c>
      <c r="E2991" t="str">
        <f t="shared" si="1545"/>
        <v>2870</v>
      </c>
      <c r="F2991" t="str">
        <f t="shared" si="1546"/>
        <v>0.777000777000777</v>
      </c>
      <c r="G2991" t="str">
        <f t="shared" si="1541"/>
        <v>0.777000777000777</v>
      </c>
      <c r="H2991" t="str">
        <f t="shared" si="1547"/>
        <v>9.11926271706459+0.354181936542151i</v>
      </c>
      <c r="I2991" t="str">
        <f t="shared" si="1548"/>
        <v>4150.82929355551i</v>
      </c>
      <c r="J2991" t="str">
        <f t="shared" si="1542"/>
        <v>-14736.3257479007+897.728076956447i</v>
      </c>
      <c r="K2991" t="str">
        <f t="shared" si="1549"/>
        <v>0.0170959207712077-0.280631812585095i</v>
      </c>
      <c r="L2991" t="str">
        <f t="shared" si="1550"/>
        <v>0.00126691163703181-0.0174301788033566i</v>
      </c>
      <c r="M2991" t="str">
        <f t="shared" si="1551"/>
        <v>0.0183628324082395-0.298061991388452i</v>
      </c>
      <c r="N2991" t="str">
        <f t="shared" si="1552"/>
        <v>-13.2826537393776i</v>
      </c>
      <c r="O2991" t="str">
        <f t="shared" si="1553"/>
        <v>0.754251380736133-0.656585755752922i</v>
      </c>
      <c r="P2991" t="str">
        <f t="shared" si="1554"/>
        <v>0.245748619263867+0.656585755752922i</v>
      </c>
      <c r="Q2991" t="str">
        <f t="shared" si="1555"/>
        <v>-0.245748619263867+12.6260679836247i</v>
      </c>
      <c r="R2991" t="str">
        <f t="shared" si="1556"/>
        <v>0.0516040129276699-0.0204679900761255i</v>
      </c>
      <c r="S2991" t="str">
        <f t="shared" si="1557"/>
        <v>1.37107230569707i</v>
      </c>
      <c r="T2991" t="str">
        <f t="shared" si="1558"/>
        <v>0.0280630943466581+0.0707528329879618i</v>
      </c>
      <c r="U2991" t="str">
        <f t="shared" si="1559"/>
        <v>0.00005-0.000228139880009024i</v>
      </c>
      <c r="V2991" t="str">
        <f t="shared" si="1560"/>
        <v>3.33333333333333E-06-0.000250953868009927i</v>
      </c>
      <c r="W2991" t="str">
        <f t="shared" si="1561"/>
        <v>0.0000143357503298734-0.000120749837081065i</v>
      </c>
      <c r="X2991" t="str">
        <f t="shared" si="1562"/>
        <v>0.000014654884642684-0.000120672070423144i</v>
      </c>
      <c r="Y2991" t="str">
        <f t="shared" si="1563"/>
        <v>0.009+2.12522459830042i</v>
      </c>
      <c r="Z2991" t="str">
        <f t="shared" si="1564"/>
        <v>-0.000794553273625178-0.0000999155880924148i</v>
      </c>
      <c r="AA2991" t="str">
        <f t="shared" si="1565"/>
        <v>0.0279453130116675-6.58779455905648i</v>
      </c>
      <c r="AB2991" t="str">
        <f t="shared" si="1566"/>
        <v>0.0684154473381523+0.172489414728046i</v>
      </c>
      <c r="AC2991" t="str">
        <f t="shared" si="1567"/>
        <v>1.05266883984088-0.017224650260495i</v>
      </c>
      <c r="AD2991" t="str">
        <f t="shared" si="1568"/>
        <v>0.0622944947862968+0.164878458490449i</v>
      </c>
      <c r="AE2991" t="str">
        <f t="shared" si="1569"/>
        <v>-0.0000330223666174347-0.000137228910025352i</v>
      </c>
      <c r="AF2991" t="str">
        <f t="shared" si="1570"/>
        <v>-15.0762691985148-0.336418606868982i</v>
      </c>
      <c r="AG2991" t="str">
        <f t="shared" si="1571"/>
        <v>1.00393829302827-0.00146890822832501i</v>
      </c>
      <c r="AH2991" t="str">
        <f t="shared" si="1572"/>
        <v>0.000446883454332527+0.00207250363211169i</v>
      </c>
      <c r="AI2991">
        <f t="shared" si="1573"/>
        <v>-53.472726104925208</v>
      </c>
      <c r="AJ2991">
        <f t="shared" si="1574"/>
        <v>77.831900275538729</v>
      </c>
      <c r="AK2991"/>
      <c r="AL2991"/>
      <c r="AM2991"/>
      <c r="AN2991"/>
    </row>
    <row r="2992" spans="1:40" x14ac:dyDescent="0.3">
      <c r="A2992"/>
      <c r="B2992">
        <f t="shared" si="1575"/>
        <v>1058000</v>
      </c>
      <c r="C2992" s="186" t="str">
        <f t="shared" si="1543"/>
        <v>-6.82765239032738E-08+0.00231476610477985i</v>
      </c>
      <c r="D2992" s="158" t="str">
        <f t="shared" si="1544"/>
        <v>-5.95700648045931+0.0177465401366455i</v>
      </c>
      <c r="E2992" t="str">
        <f t="shared" si="1545"/>
        <v>2870</v>
      </c>
      <c r="F2992" t="str">
        <f t="shared" si="1546"/>
        <v>0.777000777000777</v>
      </c>
      <c r="G2992" t="str">
        <f t="shared" si="1541"/>
        <v>0.777000777000777</v>
      </c>
      <c r="H2992" t="str">
        <f t="shared" si="1547"/>
        <v>9.11929065709414+0.353848338511825i</v>
      </c>
      <c r="I2992" t="str">
        <f t="shared" si="1548"/>
        <v>4154.7562843725i</v>
      </c>
      <c r="J2992" t="str">
        <f t="shared" si="1542"/>
        <v>-14764.2241339873+898.577393963974i</v>
      </c>
      <c r="K2992" t="str">
        <f t="shared" si="1549"/>
        <v>0.0170637334647203-0.28036848815479i</v>
      </c>
      <c r="L2992" t="str">
        <f t="shared" si="1550"/>
        <v>0.00126453040732578-0.0174138770701698i</v>
      </c>
      <c r="M2992" t="str">
        <f t="shared" si="1551"/>
        <v>0.0183282638720461-0.29778236522496i</v>
      </c>
      <c r="N2992" t="str">
        <f t="shared" si="1552"/>
        <v>-13.295220109992i</v>
      </c>
      <c r="O2992" t="str">
        <f t="shared" si="1553"/>
        <v>0.745941145424185-0.666011867434248i</v>
      </c>
      <c r="P2992" t="str">
        <f t="shared" si="1554"/>
        <v>0.254058854575815+0.666011867434248i</v>
      </c>
      <c r="Q2992" t="str">
        <f t="shared" si="1555"/>
        <v>-0.254058854575815+12.6292082425578i</v>
      </c>
      <c r="R2992" t="str">
        <f t="shared" si="1556"/>
        <v>0.0523099836145925-0.0211690759991516i</v>
      </c>
      <c r="S2992" t="str">
        <f t="shared" si="1557"/>
        <v>1.37236944127484i</v>
      </c>
      <c r="T2992" t="str">
        <f t="shared" si="1558"/>
        <v>0.0290517930012603+0.0717886229862543i</v>
      </c>
      <c r="U2992" t="str">
        <f t="shared" si="1559"/>
        <v>0.00005-0.000227924246852116i</v>
      </c>
      <c r="V2992" t="str">
        <f t="shared" si="1560"/>
        <v>3.33333333333333E-06-0.000250716671537327i</v>
      </c>
      <c r="W2992" t="str">
        <f t="shared" si="1561"/>
        <v>0.000014335490557732-0.000120638038129825i</v>
      </c>
      <c r="X2992" t="str">
        <f t="shared" si="1562"/>
        <v>0.0000146540259138297-0.000120560346471038i</v>
      </c>
      <c r="Y2992" t="str">
        <f t="shared" si="1563"/>
        <v>0.009+2.12723521759872i</v>
      </c>
      <c r="Z2992" t="str">
        <f t="shared" si="1564"/>
        <v>-0.000793067312817241-0.0000998091896523223i</v>
      </c>
      <c r="AA2992" t="str">
        <f t="shared" si="1565"/>
        <v>0.0278925036657811-6.58156743502207i</v>
      </c>
      <c r="AB2992" t="str">
        <f t="shared" si="1566"/>
        <v>0.0708258109246359+0.175014583022254i</v>
      </c>
      <c r="AC2992" t="str">
        <f t="shared" si="1567"/>
        <v>1.05341437063281-0.0178829640370259i</v>
      </c>
      <c r="AD2992" t="str">
        <f t="shared" si="1568"/>
        <v>0.0643955334703572+0.167233494190536i</v>
      </c>
      <c r="AE2992" t="str">
        <f t="shared" si="1569"/>
        <v>-0.0000343785531488852-0.000139054683863632i</v>
      </c>
      <c r="AF2992" t="str">
        <f t="shared" si="1570"/>
        <v>-15.0762971375534-0.33610179837518i</v>
      </c>
      <c r="AG2992" t="str">
        <f t="shared" si="1571"/>
        <v>1.00399088591287-0.00151735552642265i</v>
      </c>
      <c r="AH2992" t="str">
        <f t="shared" si="1572"/>
        <v>0.000466516023599676+0.00210031019811979i</v>
      </c>
      <c r="AI2992">
        <f t="shared" si="1573"/>
        <v>-53.345184364101598</v>
      </c>
      <c r="AJ2992">
        <f t="shared" si="1574"/>
        <v>77.476900498095702</v>
      </c>
      <c r="AK2992"/>
      <c r="AL2992"/>
      <c r="AM2992"/>
      <c r="AN2992"/>
    </row>
    <row r="2993" spans="1:40" x14ac:dyDescent="0.3">
      <c r="A2993"/>
      <c r="B2993">
        <f t="shared" si="1575"/>
        <v>1059000</v>
      </c>
      <c r="C2993" s="186" t="str">
        <f t="shared" si="1543"/>
        <v>-6.81476395075704E-08+0.00231258030109641i</v>
      </c>
      <c r="D2993" s="158" t="str">
        <f t="shared" si="1544"/>
        <v>-5.95700647947119+0.0177297823084058i</v>
      </c>
      <c r="E2993" t="str">
        <f t="shared" si="1545"/>
        <v>2870</v>
      </c>
      <c r="F2993" t="str">
        <f t="shared" si="1546"/>
        <v>0.777000777000777</v>
      </c>
      <c r="G2993" t="str">
        <f t="shared" si="1541"/>
        <v>0.777000777000777</v>
      </c>
      <c r="H2993" t="str">
        <f t="shared" si="1547"/>
        <v>9.11931851819444+0.353515367211074i</v>
      </c>
      <c r="I2993" t="str">
        <f t="shared" si="1548"/>
        <v>4158.68327518949i</v>
      </c>
      <c r="J2993" t="str">
        <f t="shared" si="1542"/>
        <v>-14792.1489015264+899.426710971502i</v>
      </c>
      <c r="K2993" t="str">
        <f t="shared" si="1549"/>
        <v>0.0170316368658913-0.280105655617974i</v>
      </c>
      <c r="L2993" t="str">
        <f t="shared" si="1550"/>
        <v>0.00126215587303706-0.0173976056382774i</v>
      </c>
      <c r="M2993" t="str">
        <f t="shared" si="1551"/>
        <v>0.0182937927389284-0.297503261256251i</v>
      </c>
      <c r="N2993" t="str">
        <f t="shared" si="1552"/>
        <v>-13.3077864806064i</v>
      </c>
      <c r="O2993" t="str">
        <f t="shared" si="1553"/>
        <v>0.73751311735815-0.67533280812105i</v>
      </c>
      <c r="P2993" t="str">
        <f t="shared" si="1554"/>
        <v>0.26248688264185+0.67533280812105i</v>
      </c>
      <c r="Q2993" t="str">
        <f t="shared" si="1555"/>
        <v>-0.26248688264185+12.6324536724853i</v>
      </c>
      <c r="R2993" t="str">
        <f t="shared" si="1556"/>
        <v>0.0530055023346127-0.0218801619130062i</v>
      </c>
      <c r="S2993" t="str">
        <f t="shared" si="1557"/>
        <v>1.3736665768526i</v>
      </c>
      <c r="T2993" t="str">
        <f t="shared" si="1558"/>
        <v>0.0300560471160199+0.0728118869463399i</v>
      </c>
      <c r="U2993" t="str">
        <f t="shared" si="1559"/>
        <v>0.00005-0.000227709020934408i</v>
      </c>
      <c r="V2993" t="str">
        <f t="shared" si="1560"/>
        <v>3.33333333333333E-06-0.000250479923027849i</v>
      </c>
      <c r="W2993" t="str">
        <f t="shared" si="1561"/>
        <v>0.0000143352305519988-0.000120526452413588i</v>
      </c>
      <c r="X2993" t="str">
        <f t="shared" si="1562"/>
        <v>0.0000146531686476048-0.000120448835607769i</v>
      </c>
      <c r="Y2993" t="str">
        <f t="shared" si="1563"/>
        <v>0.009+2.12924583689702i</v>
      </c>
      <c r="Z2993" t="str">
        <f t="shared" si="1564"/>
        <v>-0.000791585558942402-0.0000997030196173304i</v>
      </c>
      <c r="AA2993" t="str">
        <f t="shared" si="1565"/>
        <v>0.0278398438765781-6.57535207271663i</v>
      </c>
      <c r="AB2993" t="str">
        <f t="shared" si="1566"/>
        <v>0.0732740974055827+0.177509213896152i</v>
      </c>
      <c r="AC2993" t="str">
        <f t="shared" si="1567"/>
        <v>1.05415003118821-0.0185519661755027i</v>
      </c>
      <c r="AD2993" t="str">
        <f t="shared" si="1568"/>
        <v>0.0665260101738663+0.169561634395831i</v>
      </c>
      <c r="AE2993" t="str">
        <f t="shared" si="1569"/>
        <v>-0.0000357552219871737-0.000140855385235839i</v>
      </c>
      <c r="AF2993" t="str">
        <f t="shared" si="1570"/>
        <v>-15.0763249976656-0.335785584902668i</v>
      </c>
      <c r="AG2993" t="str">
        <f t="shared" si="1571"/>
        <v>1.00404274185485-0.00156641515743529i</v>
      </c>
      <c r="AH2993" t="str">
        <f t="shared" si="1572"/>
        <v>0.000486460568347034+0.00212774771806655i</v>
      </c>
      <c r="AI2993">
        <f t="shared" si="1573"/>
        <v>-53.220324191079165</v>
      </c>
      <c r="AJ2993">
        <f t="shared" si="1574"/>
        <v>77.121972792661666</v>
      </c>
      <c r="AK2993"/>
      <c r="AL2993"/>
      <c r="AM2993"/>
      <c r="AN2993"/>
    </row>
    <row r="2994" spans="1:40" x14ac:dyDescent="0.3">
      <c r="A2994"/>
      <c r="B2994">
        <f t="shared" si="1575"/>
        <v>1060000</v>
      </c>
      <c r="C2994" s="186" t="str">
        <f t="shared" si="1543"/>
        <v>-6.80191197069373E-08+0.00231039862157086i</v>
      </c>
      <c r="D2994" s="158" t="str">
        <f t="shared" si="1544"/>
        <v>-5.95700647848588+0.0177130560987099i</v>
      </c>
      <c r="E2994" t="str">
        <f t="shared" si="1545"/>
        <v>2870</v>
      </c>
      <c r="F2994" t="str">
        <f t="shared" si="1546"/>
        <v>0.777000777000777</v>
      </c>
      <c r="G2994" t="str">
        <f t="shared" si="1541"/>
        <v>0.777000777000777</v>
      </c>
      <c r="H2994" t="str">
        <f t="shared" si="1547"/>
        <v>9.11934630066236+0.35318302087852i</v>
      </c>
      <c r="I2994" t="str">
        <f t="shared" si="1548"/>
        <v>4162.61026600648i</v>
      </c>
      <c r="J2994" t="str">
        <f t="shared" si="1542"/>
        <v>-14820.100050518+900.276027979029i</v>
      </c>
      <c r="K2994" t="str">
        <f t="shared" si="1549"/>
        <v>0.0169996306346118-0.279843313602777i</v>
      </c>
      <c r="L2994" t="str">
        <f t="shared" si="1550"/>
        <v>0.00125978800913221-0.0173813644237357i</v>
      </c>
      <c r="M2994" t="str">
        <f t="shared" si="1551"/>
        <v>0.018259418643744-0.297224678026513i</v>
      </c>
      <c r="N2994" t="str">
        <f t="shared" si="1552"/>
        <v>-13.3203528512207i</v>
      </c>
      <c r="O2994" t="str">
        <f t="shared" si="1553"/>
        <v>0.728968627421427-0.684547105928672i</v>
      </c>
      <c r="P2994" t="str">
        <f t="shared" si="1554"/>
        <v>0.271031372578573+0.684547105928672i</v>
      </c>
      <c r="Q2994" t="str">
        <f t="shared" si="1555"/>
        <v>-0.271031372578573+12.635805745292i</v>
      </c>
      <c r="R2994" t="str">
        <f t="shared" si="1556"/>
        <v>0.0536904026101768-0.0226011037086979i</v>
      </c>
      <c r="S2994" t="str">
        <f t="shared" si="1557"/>
        <v>1.37496371243036i</v>
      </c>
      <c r="T2994" t="str">
        <f t="shared" si="1558"/>
        <v>0.0310756974603348+0.0738223552947694i</v>
      </c>
      <c r="U2994" t="str">
        <f t="shared" si="1559"/>
        <v>0.00005-0.000227494201103338i</v>
      </c>
      <c r="V2994" t="str">
        <f t="shared" si="1560"/>
        <v>3.33333333333333E-06-0.000250243621213672i</v>
      </c>
      <c r="W2994" t="str">
        <f t="shared" si="1561"/>
        <v>0.0000143349703127071-0.000120415079328557i</v>
      </c>
      <c r="X2994" t="str">
        <f t="shared" si="1562"/>
        <v>0.0000146523128376451-0.00012033753722997i</v>
      </c>
      <c r="Y2994" t="str">
        <f t="shared" si="1563"/>
        <v>0.009+2.13125645619532i</v>
      </c>
      <c r="Z2994" t="str">
        <f t="shared" si="1564"/>
        <v>-0.000790107996131759-0.0000995970772319331i</v>
      </c>
      <c r="AA2994" t="str">
        <f t="shared" si="1565"/>
        <v>0.0277873330798388-6.56914843884716i</v>
      </c>
      <c r="AB2994" t="str">
        <f t="shared" si="1566"/>
        <v>0.0757599185902702+0.179972650152499i</v>
      </c>
      <c r="AC2994" t="str">
        <f t="shared" si="1567"/>
        <v>1.05487564506511-0.0192315214467493i</v>
      </c>
      <c r="AD2994" t="str">
        <f t="shared" si="1568"/>
        <v>0.0686855757288451+0.171862512063231i</v>
      </c>
      <c r="AE2994" t="str">
        <f t="shared" si="1569"/>
        <v>-0.0000371520187150384-0.000142630827607035i</v>
      </c>
      <c r="AF2994" t="str">
        <f t="shared" si="1570"/>
        <v>-15.0763527791482-0.33546996477981i</v>
      </c>
      <c r="AG2994" t="str">
        <f t="shared" si="1571"/>
        <v>1.00409385416927-0.00161607711296784i</v>
      </c>
      <c r="AH2994" t="str">
        <f t="shared" si="1572"/>
        <v>0.00050671183283647+0.00215481345394883i</v>
      </c>
      <c r="AI2994">
        <f t="shared" si="1573"/>
        <v>-53.098058784795711</v>
      </c>
      <c r="AJ2994">
        <f t="shared" si="1574"/>
        <v>76.76711680600377</v>
      </c>
      <c r="AK2994"/>
      <c r="AL2994"/>
      <c r="AM2994"/>
      <c r="AN2994"/>
    </row>
    <row r="2995" spans="1:40" x14ac:dyDescent="0.3">
      <c r="A2995"/>
      <c r="B2995">
        <f t="shared" si="1575"/>
        <v>1061000</v>
      </c>
      <c r="C2995" s="186" t="str">
        <f t="shared" si="1543"/>
        <v>-6.78909631274886E-08+0.00230822105454204i</v>
      </c>
      <c r="D2995" s="158" t="str">
        <f t="shared" si="1544"/>
        <v>-5.95700647750334+0.0176963614181556i</v>
      </c>
      <c r="E2995" t="str">
        <f t="shared" si="1545"/>
        <v>2870</v>
      </c>
      <c r="F2995" t="str">
        <f t="shared" si="1546"/>
        <v>0.777000777000777</v>
      </c>
      <c r="G2995" t="str">
        <f t="shared" si="1541"/>
        <v>0.777000777000777</v>
      </c>
      <c r="H2995" t="str">
        <f t="shared" si="1547"/>
        <v>9.1193740047933+0.35285129775936i</v>
      </c>
      <c r="I2995" t="str">
        <f t="shared" si="1548"/>
        <v>4166.53725682346i</v>
      </c>
      <c r="J2995" t="str">
        <f t="shared" si="1542"/>
        <v>-14848.0775809623+901.125344986557i</v>
      </c>
      <c r="K2995" t="str">
        <f t="shared" si="1549"/>
        <v>0.0169677144323633-0.279581460742403i</v>
      </c>
      <c r="L2995" t="str">
        <f t="shared" si="1550"/>
        <v>0.00125742679069441-0.0173651533429087i</v>
      </c>
      <c r="M2995" t="str">
        <f t="shared" si="1551"/>
        <v>0.0182251412230577-0.296946614085312i</v>
      </c>
      <c r="N2995" t="str">
        <f t="shared" si="1552"/>
        <v>-13.3329192218351i</v>
      </c>
      <c r="O2995" t="str">
        <f t="shared" si="1553"/>
        <v>0.720309024887895-0.693653305812818i</v>
      </c>
      <c r="P2995" t="str">
        <f t="shared" si="1554"/>
        <v>0.279690975112105+0.693653305812818i</v>
      </c>
      <c r="Q2995" t="str">
        <f t="shared" si="1555"/>
        <v>-0.279690975112105+12.6392659160223i</v>
      </c>
      <c r="R2995" t="str">
        <f t="shared" si="1556"/>
        <v>0.0543645200127344-0.0233317538127068i</v>
      </c>
      <c r="S2995" t="str">
        <f t="shared" si="1557"/>
        <v>1.37626084800813i</v>
      </c>
      <c r="T2995" t="str">
        <f t="shared" si="1558"/>
        <v>0.0321105792877928+0.0748197604142808i</v>
      </c>
      <c r="U2995" t="str">
        <f t="shared" si="1559"/>
        <v>0.00005-0.000227279786210686i</v>
      </c>
      <c r="V2995" t="str">
        <f t="shared" si="1560"/>
        <v>3.33333333333333E-06-0.000250007764831755i</v>
      </c>
      <c r="W2995" t="str">
        <f t="shared" si="1561"/>
        <v>0.0000143347098398901-0.000120303918273217i</v>
      </c>
      <c r="X2995" t="str">
        <f t="shared" si="1562"/>
        <v>0.0000146514584776164-0.000120226450736558i</v>
      </c>
      <c r="Y2995" t="str">
        <f t="shared" si="1563"/>
        <v>0.009+2.13326707549361i</v>
      </c>
      <c r="Z2995" t="str">
        <f t="shared" si="1564"/>
        <v>-0.000788634608591239-0.0000994913617439881i</v>
      </c>
      <c r="AA2995" t="str">
        <f t="shared" si="1565"/>
        <v>0.0277349707140024-6.56295650024629i</v>
      </c>
      <c r="AB2995" t="str">
        <f t="shared" si="1566"/>
        <v>0.0782828728408977+0.182404239363076i</v>
      </c>
      <c r="AC2995" t="str">
        <f t="shared" si="1567"/>
        <v>1.05559103768654-0.0199214910088991i</v>
      </c>
      <c r="AD2995" t="str">
        <f t="shared" si="1568"/>
        <v>0.0708738764325138+0.174135764792062i</v>
      </c>
      <c r="AE2995" t="str">
        <f t="shared" si="1569"/>
        <v>-0.0000385685874322064-0.00014438082918687i</v>
      </c>
      <c r="AF2995" t="str">
        <f t="shared" si="1570"/>
        <v>-15.0763804822966-0.335154936341204i</v>
      </c>
      <c r="AG2995" t="str">
        <f t="shared" si="1571"/>
        <v>1.00414421630636-0.00166633131405102i</v>
      </c>
      <c r="AH2995" t="str">
        <f t="shared" si="1572"/>
        <v>0.00052726454320401+0.00218150473754971i</v>
      </c>
      <c r="AI2995">
        <f t="shared" si="1573"/>
        <v>-52.978305652060783</v>
      </c>
      <c r="AJ2995">
        <f t="shared" si="1574"/>
        <v>76.412332174700325</v>
      </c>
      <c r="AK2995"/>
      <c r="AL2995"/>
      <c r="AM2995"/>
      <c r="AN2995"/>
    </row>
    <row r="2996" spans="1:40" x14ac:dyDescent="0.3">
      <c r="A2996"/>
      <c r="B2996">
        <f t="shared" si="1575"/>
        <v>1062000</v>
      </c>
      <c r="C2996" s="186" t="str">
        <f t="shared" si="1543"/>
        <v>-6.77631684018037E-08+0.00230604758839274i</v>
      </c>
      <c r="D2996" s="158" t="str">
        <f t="shared" si="1544"/>
        <v>-5.95700647652358+0.0176796981776777i</v>
      </c>
      <c r="E2996" t="str">
        <f t="shared" si="1545"/>
        <v>2870</v>
      </c>
      <c r="F2996" t="str">
        <f t="shared" si="1546"/>
        <v>0.777000777000777</v>
      </c>
      <c r="G2996" t="str">
        <f t="shared" si="1541"/>
        <v>0.777000777000777</v>
      </c>
      <c r="H2996" t="str">
        <f t="shared" si="1547"/>
        <v>9.11940163088137+0.352520196105344i</v>
      </c>
      <c r="I2996" t="str">
        <f t="shared" si="1548"/>
        <v>4170.46424764045i</v>
      </c>
      <c r="J2996" t="str">
        <f t="shared" si="1542"/>
        <v>-14876.0814928591+901.974661994084i</v>
      </c>
      <c r="K2996" t="str">
        <f t="shared" si="1549"/>
        <v>0.0169358879222097-0.279320095675117i</v>
      </c>
      <c r="L2996" t="str">
        <f t="shared" si="1550"/>
        <v>0.00125507219292286-0.0173489723124669i</v>
      </c>
      <c r="M2996" t="str">
        <f t="shared" si="1551"/>
        <v>0.0181909601151326-0.296669067987584i</v>
      </c>
      <c r="N2996" t="str">
        <f t="shared" si="1552"/>
        <v>-13.3454855924494i</v>
      </c>
      <c r="O2996" t="str">
        <f t="shared" si="1553"/>
        <v>0.711535677209315-0.702649969798819i</v>
      </c>
      <c r="P2996" t="str">
        <f t="shared" si="1554"/>
        <v>0.288464322790685+0.702649969798819i</v>
      </c>
      <c r="Q2996" t="str">
        <f t="shared" si="1555"/>
        <v>-0.288464322790685+12.6428356226506i</v>
      </c>
      <c r="R2996" t="str">
        <f t="shared" si="1556"/>
        <v>0.0550276922498269-0.0240719612161232i</v>
      </c>
      <c r="S2996" t="str">
        <f t="shared" si="1557"/>
        <v>1.37755798358589i</v>
      </c>
      <c r="T2996" t="str">
        <f t="shared" si="1558"/>
        <v>0.0331605223538404+0.0758038367770564i</v>
      </c>
      <c r="U2996" t="str">
        <f t="shared" si="1559"/>
        <v>0.00005-0.000227065775112559i</v>
      </c>
      <c r="V2996" t="str">
        <f t="shared" si="1560"/>
        <v>3.33333333333333E-06-0.000249772352623816i</v>
      </c>
      <c r="W2996" t="str">
        <f t="shared" si="1561"/>
        <v>0.0000143344491335816-0.000120192968648313i</v>
      </c>
      <c r="X2996" t="str">
        <f t="shared" si="1562"/>
        <v>0.000014650605561215-0.000120115575528703i</v>
      </c>
      <c r="Y2996" t="str">
        <f t="shared" si="1563"/>
        <v>0.009+2.13527769479191i</v>
      </c>
      <c r="Z2996" t="str">
        <f t="shared" si="1564"/>
        <v>-0.000787165380601006-0.0000993858724046973i</v>
      </c>
      <c r="AA2996" t="str">
        <f t="shared" si="1565"/>
        <v>0.0276827562201497-6.55677622387145i</v>
      </c>
      <c r="AB2996" t="str">
        <f t="shared" si="1566"/>
        <v>0.0808425451156621+0.18480333419355i</v>
      </c>
      <c r="AC2996" t="str">
        <f t="shared" si="1567"/>
        <v>1.05629603643-0.0206217324317493i</v>
      </c>
      <c r="AD2996" t="str">
        <f t="shared" si="1568"/>
        <v>0.0730905541114148+0.176381034878635i</v>
      </c>
      <c r="AE2996" t="str">
        <f t="shared" si="1569"/>
        <v>-0.0000400045708183938-0.000146105212935946i</v>
      </c>
      <c r="AF2996" t="str">
        <f t="shared" si="1570"/>
        <v>-15.076408107405-0.334840497927666i</v>
      </c>
      <c r="AG2996" t="str">
        <f t="shared" si="1571"/>
        <v>1.00419382185225-0.00171716761299282i</v>
      </c>
      <c r="AH2996" t="str">
        <f t="shared" si="1572"/>
        <v>0.000548113408349615+0.00220781897040302i</v>
      </c>
      <c r="AI2996">
        <f t="shared" si="1573"/>
        <v>-52.860986327560376</v>
      </c>
      <c r="AJ2996">
        <f t="shared" si="1574"/>
        <v>76.057618525257908</v>
      </c>
      <c r="AK2996"/>
      <c r="AL2996"/>
      <c r="AM2996"/>
      <c r="AN2996"/>
    </row>
    <row r="2997" spans="1:40" x14ac:dyDescent="0.3">
      <c r="A2997"/>
      <c r="B2997">
        <f t="shared" si="1575"/>
        <v>1063000</v>
      </c>
      <c r="C2997" s="186" t="str">
        <f t="shared" si="1543"/>
        <v>-6.76357341688914E-08+0.00230387821154946i</v>
      </c>
      <c r="D2997" s="158" t="str">
        <f t="shared" si="1544"/>
        <v>-5.95700647554659+0.0176630662885459i</v>
      </c>
      <c r="E2997" t="str">
        <f t="shared" si="1545"/>
        <v>2870</v>
      </c>
      <c r="F2997" t="str">
        <f t="shared" si="1546"/>
        <v>0.777000777000777</v>
      </c>
      <c r="G2997" t="str">
        <f t="shared" si="1541"/>
        <v>0.777000777000777</v>
      </c>
      <c r="H2997" t="str">
        <f t="shared" si="1547"/>
        <v>9.11942917921923+0.35218971417475i</v>
      </c>
      <c r="I2997" t="str">
        <f t="shared" si="1548"/>
        <v>4174.39123845744i</v>
      </c>
      <c r="J2997" t="str">
        <f t="shared" si="1542"/>
        <v>-14904.1117862085+902.823979001612i</v>
      </c>
      <c r="K2997" t="str">
        <f t="shared" si="1549"/>
        <v>0.0169041507687873-0.27905921704421i</v>
      </c>
      <c r="L2997" t="str">
        <f t="shared" si="1550"/>
        <v>0.00125272419113219-0.0173328212493863i</v>
      </c>
      <c r="M2997" t="str">
        <f t="shared" si="1551"/>
        <v>0.0181568749599195-0.296392038293596i</v>
      </c>
      <c r="N2997" t="str">
        <f t="shared" si="1552"/>
        <v>-13.3580519630638i</v>
      </c>
      <c r="O2997" t="str">
        <f t="shared" si="1553"/>
        <v>0.702649969798849-0.711535677209285i</v>
      </c>
      <c r="P2997" t="str">
        <f t="shared" si="1554"/>
        <v>0.297350030201151+0.711535677209285i</v>
      </c>
      <c r="Q2997" t="str">
        <f t="shared" si="1555"/>
        <v>-0.297350030201151+12.6465162858545i</v>
      </c>
      <c r="R2997" t="str">
        <f t="shared" si="1556"/>
        <v>0.0556797592519477-0.0248215715064096i</v>
      </c>
      <c r="S2997" t="str">
        <f t="shared" si="1557"/>
        <v>1.37885511916366i</v>
      </c>
      <c r="T2997" t="str">
        <f t="shared" si="1558"/>
        <v>0.0342253509372997+0.0767743210783483i</v>
      </c>
      <c r="U2997" t="str">
        <f t="shared" si="1559"/>
        <v>0.0000500000000000001-0.000226852166669368i</v>
      </c>
      <c r="V2997" t="str">
        <f t="shared" si="1560"/>
        <v>3.33333333333333E-06-0.000249537383336305i</v>
      </c>
      <c r="W2997" t="str">
        <f t="shared" si="1561"/>
        <v>0.0000143341881938144-0.000120082229856849i</v>
      </c>
      <c r="X2997" t="str">
        <f t="shared" si="1562"/>
        <v>0.0000146497540821661-0.000120004911009835i</v>
      </c>
      <c r="Y2997" t="str">
        <f t="shared" si="1563"/>
        <v>0.009+2.13728831409021i</v>
      </c>
      <c r="Z2997" t="str">
        <f t="shared" si="1564"/>
        <v>-0.000785700296515194-0.0000992806084685852i</v>
      </c>
      <c r="AA2997" t="str">
        <f t="shared" si="1565"/>
        <v>0.0276306890419918-6.55060757680454i</v>
      </c>
      <c r="AB2997" t="str">
        <f t="shared" si="1566"/>
        <v>0.0834385070212135+0.187169292729247i</v>
      </c>
      <c r="AC2997" t="str">
        <f t="shared" si="1567"/>
        <v>1.05699047071682-0.0213320997237705i</v>
      </c>
      <c r="AD2997" t="str">
        <f t="shared" si="1568"/>
        <v>0.0753352461864155+0.178597969370138i</v>
      </c>
      <c r="AE2997" t="str">
        <f t="shared" si="1569"/>
        <v>-0.0000414596101963908-0.000147803806571647i</v>
      </c>
      <c r="AF2997" t="str">
        <f t="shared" si="1570"/>
        <v>-15.0764356547658-0.334526647886204i</v>
      </c>
      <c r="AG2997" t="str">
        <f t="shared" si="1571"/>
        <v>1.00424266452955-0.00176857579524058i</v>
      </c>
      <c r="AH2997" t="str">
        <f t="shared" si="1572"/>
        <v>0.000569253120824766+0.00223375362375216i</v>
      </c>
      <c r="AI2997">
        <f t="shared" si="1573"/>
        <v>-52.746026116245673</v>
      </c>
      <c r="AJ2997">
        <f t="shared" si="1574"/>
        <v>75.702975474185024</v>
      </c>
      <c r="AK2997"/>
      <c r="AL2997"/>
      <c r="AM2997"/>
      <c r="AN2997"/>
    </row>
    <row r="2998" spans="1:40" x14ac:dyDescent="0.3">
      <c r="A2998"/>
      <c r="B2998">
        <f t="shared" si="1575"/>
        <v>1064000</v>
      </c>
      <c r="C2998" s="186" t="str">
        <f t="shared" si="1543"/>
        <v>-6.75086590741527E-08+0.00230171291248218i</v>
      </c>
      <c r="D2998" s="158" t="str">
        <f t="shared" si="1544"/>
        <v>-5.95700647457234+0.0176464656623634i</v>
      </c>
      <c r="E2998" t="str">
        <f t="shared" si="1545"/>
        <v>2870</v>
      </c>
      <c r="F2998" t="str">
        <f t="shared" si="1546"/>
        <v>0.777000777000777</v>
      </c>
      <c r="G2998" t="str">
        <f t="shared" si="1541"/>
        <v>0.777000777000777</v>
      </c>
      <c r="H2998" t="str">
        <f t="shared" si="1547"/>
        <v>9.1194566500982+0.351859850232336i</v>
      </c>
      <c r="I2998" t="str">
        <f t="shared" si="1548"/>
        <v>4178.31822927442i</v>
      </c>
      <c r="J2998" t="str">
        <f t="shared" si="1542"/>
        <v>-14932.1684610104+903.673296009139i</v>
      </c>
      <c r="K2998" t="str">
        <f t="shared" si="1549"/>
        <v>0.0168725026382968-0.27879882349798i</v>
      </c>
      <c r="L2998" t="str">
        <f t="shared" si="1550"/>
        <v>0.00125038276075171-0.0173167000709465i</v>
      </c>
      <c r="M2998" t="str">
        <f t="shared" si="1551"/>
        <v>0.0181228853990485-0.296115523568927i</v>
      </c>
      <c r="N2998" t="str">
        <f t="shared" si="1552"/>
        <v>-13.3706183336782i</v>
      </c>
      <c r="O2998" t="str">
        <f t="shared" si="1553"/>
        <v>0.693653305812776-0.720309024887935i</v>
      </c>
      <c r="P2998" t="str">
        <f t="shared" si="1554"/>
        <v>0.306346694187224+0.720309024887935i</v>
      </c>
      <c r="Q2998" t="str">
        <f t="shared" si="1555"/>
        <v>-0.306346694187224+12.6503093087903i</v>
      </c>
      <c r="R2998" t="str">
        <f t="shared" si="1556"/>
        <v>0.0563205632589277-0.0255804269016173i</v>
      </c>
      <c r="S2998" t="str">
        <f t="shared" si="1557"/>
        <v>1.38015225474142i</v>
      </c>
      <c r="T2998" t="str">
        <f t="shared" si="1558"/>
        <v>0.0353048838655152+0.0777309523701158i</v>
      </c>
      <c r="U2998" t="str">
        <f t="shared" si="1559"/>
        <v>0.0000500000000000001-0.000226638959745807i</v>
      </c>
      <c r="V2998" t="str">
        <f t="shared" si="1560"/>
        <v>3.33333333333333E-06-0.000249302855720387i</v>
      </c>
      <c r="W2998" t="str">
        <f t="shared" si="1561"/>
        <v>0.0000143339270206224-0.000119971701304071i</v>
      </c>
      <c r="X2998" t="str">
        <f t="shared" si="1562"/>
        <v>0.0000146489040342256-0.000119894456585624i</v>
      </c>
      <c r="Y2998" t="str">
        <f t="shared" si="1563"/>
        <v>0.009+2.13929893338851i</v>
      </c>
      <c r="Z2998" t="str">
        <f t="shared" si="1564"/>
        <v>-0.000784239340761412-0.0000991755691934889i</v>
      </c>
      <c r="AA2998" t="str">
        <f t="shared" si="1565"/>
        <v>0.0275787686258525-6.54445052625124i</v>
      </c>
      <c r="AB2998" t="str">
        <f t="shared" si="1566"/>
        <v>0.0860703168739614+0.189501478800943i</v>
      </c>
      <c r="AC2998" t="str">
        <f t="shared" si="1567"/>
        <v>1.05767417210119-0.0220524433616168i</v>
      </c>
      <c r="AD2998" t="str">
        <f t="shared" si="1568"/>
        <v>0.0776075857380498+0.180786220117295i</v>
      </c>
      <c r="AE2998" t="str">
        <f t="shared" si="1569"/>
        <v>-0.0000429333455948208-0.000149476442572838i</v>
      </c>
      <c r="AF2998" t="str">
        <f t="shared" si="1570"/>
        <v>-15.0764631246705-0.334213384569973i</v>
      </c>
      <c r="AG2998" t="str">
        <f t="shared" si="1571"/>
        <v>1.00429073819803-0.00182054558124058i</v>
      </c>
      <c r="AH2998" t="str">
        <f t="shared" si="1572"/>
        <v>0.000590678357711959+0.00225930623849399i</v>
      </c>
      <c r="AI2998">
        <f t="shared" si="1573"/>
        <v>-52.633353856029842</v>
      </c>
      <c r="AJ2998">
        <f t="shared" si="1574"/>
        <v>75.348402628111501</v>
      </c>
      <c r="AK2998"/>
      <c r="AL2998"/>
      <c r="AM2998"/>
      <c r="AN2998"/>
    </row>
    <row r="2999" spans="1:40" x14ac:dyDescent="0.3">
      <c r="A2999"/>
      <c r="B2999">
        <f t="shared" si="1575"/>
        <v>1065000</v>
      </c>
      <c r="C2999" s="186" t="str">
        <f t="shared" si="1543"/>
        <v>-6.73819417693449E-08+0.00229955167970422i</v>
      </c>
      <c r="D2999" s="158" t="str">
        <f t="shared" si="1544"/>
        <v>-5.95700647360085+0.0176298962110657i</v>
      </c>
      <c r="E2999" t="str">
        <f t="shared" si="1545"/>
        <v>2870</v>
      </c>
      <c r="F2999" t="str">
        <f t="shared" si="1546"/>
        <v>0.777000777000777</v>
      </c>
      <c r="G2999" t="str">
        <f t="shared" si="1541"/>
        <v>0.777000777000777</v>
      </c>
      <c r="H2999" t="str">
        <f t="shared" si="1547"/>
        <v>9.11948404380824+0.351530602549331i</v>
      </c>
      <c r="I2999" t="str">
        <f t="shared" si="1548"/>
        <v>4182.24522009141i</v>
      </c>
      <c r="J2999" t="str">
        <f t="shared" si="1542"/>
        <v>-14960.2515172649+904.522613016667i</v>
      </c>
      <c r="K2999" t="str">
        <f t="shared" si="1549"/>
        <v>0.0168409431984941-0.278538913689713i</v>
      </c>
      <c r="L2999" t="str">
        <f t="shared" si="1550"/>
        <v>0.00124804787732492-0.0173006086947299i</v>
      </c>
      <c r="M2999" t="str">
        <f t="shared" si="1551"/>
        <v>0.018088991075819-0.295839522384443i</v>
      </c>
      <c r="N2999" t="str">
        <f t="shared" si="1552"/>
        <v>-13.3831847042925i</v>
      </c>
      <c r="O2999" t="str">
        <f t="shared" si="1553"/>
        <v>0.684547105928703-0.728968627421398i</v>
      </c>
      <c r="P2999" t="str">
        <f t="shared" si="1554"/>
        <v>0.315452894071297+0.728968627421398i</v>
      </c>
      <c r="Q2999" t="str">
        <f t="shared" si="1555"/>
        <v>-0.315452894071297+12.6542160768711i</v>
      </c>
      <c r="R2999" t="str">
        <f t="shared" si="1556"/>
        <v>0.0569499489059016-0.026348366287208i</v>
      </c>
      <c r="S2999" t="str">
        <f t="shared" si="1557"/>
        <v>1.38144939031919i</v>
      </c>
      <c r="T2999" t="str">
        <f t="shared" si="1558"/>
        <v>0.0363989345433702+0.0786734721947668i</v>
      </c>
      <c r="U2999" t="str">
        <f t="shared" si="1559"/>
        <v>0.0000500000000000001-0.000226426153210834i</v>
      </c>
      <c r="V2999" t="str">
        <f t="shared" si="1560"/>
        <v>3.33333333333333E-06-0.000249068768531917i</v>
      </c>
      <c r="W2999" t="str">
        <f t="shared" si="1561"/>
        <v>0.0000143336656140391-0.000119861382397457i</v>
      </c>
      <c r="X2999" t="str">
        <f t="shared" si="1562"/>
        <v>0.0000146480554111785-0.000119784211663972i</v>
      </c>
      <c r="Y2999" t="str">
        <f t="shared" si="1563"/>
        <v>0.009+2.1413095526868i</v>
      </c>
      <c r="Z2999" t="str">
        <f t="shared" si="1564"/>
        <v>-0.00078278249784034-0.0000990707538405315i</v>
      </c>
      <c r="AA2999" t="str">
        <f t="shared" si="1565"/>
        <v>0.0275269944206545-6.53830503954036i</v>
      </c>
      <c r="AB2999" t="str">
        <f t="shared" si="1566"/>
        <v>0.0887375197708141+0.191799262310916i</v>
      </c>
      <c r="AC2999" t="str">
        <f t="shared" si="1567"/>
        <v>1.05834697435897-0.0227826103222869i</v>
      </c>
      <c r="AD2999" t="str">
        <f t="shared" si="1568"/>
        <v>0.0799072015726273+0.182945443826268i</v>
      </c>
      <c r="AE2999" t="str">
        <f t="shared" si="1569"/>
        <v>-0.0000444254158108938-0.000151122958183923i</v>
      </c>
      <c r="AF2999" t="str">
        <f t="shared" si="1570"/>
        <v>-15.0764905174091-0.333900706338265i</v>
      </c>
      <c r="AG2999" t="str">
        <f t="shared" si="1571"/>
        <v>1.00433803685517-0.00187306662830552i</v>
      </c>
      <c r="AH2999" t="str">
        <f t="shared" si="1572"/>
        <v>0.000612383781500797+0.00228447442511536i</v>
      </c>
      <c r="AI2999">
        <f t="shared" si="1573"/>
        <v>-52.522901698872431</v>
      </c>
      <c r="AJ2999">
        <f t="shared" si="1574"/>
        <v>74.993899583878928</v>
      </c>
      <c r="AK2999"/>
      <c r="AL2999"/>
      <c r="AM2999"/>
      <c r="AN2999"/>
    </row>
    <row r="3000" spans="1:40" x14ac:dyDescent="0.3">
      <c r="A3000"/>
      <c r="B3000">
        <f t="shared" si="1575"/>
        <v>1066000</v>
      </c>
      <c r="C3000" s="186" t="str">
        <f t="shared" si="1543"/>
        <v>-6.72555809125471E-08+0.00229739450177198i</v>
      </c>
      <c r="D3000" s="158" t="str">
        <f t="shared" si="1544"/>
        <v>-5.95700647263208+0.0176133578469185i</v>
      </c>
      <c r="E3000" t="str">
        <f t="shared" si="1545"/>
        <v>2870</v>
      </c>
      <c r="F3000" t="str">
        <f t="shared" si="1546"/>
        <v>0.777000777000777</v>
      </c>
      <c r="G3000" t="str">
        <f t="shared" si="1541"/>
        <v>0.777000777000777</v>
      </c>
      <c r="H3000" t="str">
        <f t="shared" si="1547"/>
        <v>9.11951136063795+0.351201969403388i</v>
      </c>
      <c r="I3000" t="str">
        <f t="shared" si="1548"/>
        <v>4186.1722109084i</v>
      </c>
      <c r="J3000" t="str">
        <f t="shared" si="1542"/>
        <v>-14988.3609549719+905.371930024194i</v>
      </c>
      <c r="K3000" t="str">
        <f t="shared" si="1549"/>
        <v>0.0168094721186819-0.278279486277654i</v>
      </c>
      <c r="L3000" t="str">
        <f t="shared" si="1550"/>
        <v>0.00124571951650871-0.0172845470386196i</v>
      </c>
      <c r="M3000" t="str">
        <f t="shared" si="1551"/>
        <v>0.0180551916351906-0.295564033316274i</v>
      </c>
      <c r="N3000" t="str">
        <f t="shared" si="1552"/>
        <v>-13.3957510749069i</v>
      </c>
      <c r="O3000" t="str">
        <f t="shared" si="1553"/>
        <v>0.675332808121008-0.737513117358189i</v>
      </c>
      <c r="P3000" t="str">
        <f t="shared" si="1554"/>
        <v>0.324667191878992+0.737513117358189i</v>
      </c>
      <c r="Q3000" t="str">
        <f t="shared" si="1555"/>
        <v>-0.324667191878992+12.6582379575487i</v>
      </c>
      <c r="R3000" t="str">
        <f t="shared" si="1556"/>
        <v>0.0575677633087049-0.0271252252554174i</v>
      </c>
      <c r="S3000" t="str">
        <f t="shared" si="1557"/>
        <v>1.38274652589695i</v>
      </c>
      <c r="T3000" t="str">
        <f t="shared" si="1558"/>
        <v>0.0375073109861006+0.0796016247187696i</v>
      </c>
      <c r="U3000" t="str">
        <f t="shared" si="1559"/>
        <v>0.0000499999999999999-0.000226213745937653i</v>
      </c>
      <c r="V3000" t="str">
        <f t="shared" si="1560"/>
        <v>3.33333333333333E-06-0.000248835120531419i</v>
      </c>
      <c r="W3000" t="str">
        <f t="shared" si="1561"/>
        <v>0.0000143334039740977-0.000119751272546713i</v>
      </c>
      <c r="X3000" t="str">
        <f t="shared" si="1562"/>
        <v>0.0000146472082068387-0.000119674175655003i</v>
      </c>
      <c r="Y3000" t="str">
        <f t="shared" si="1563"/>
        <v>0.009+2.1433201719851i</v>
      </c>
      <c r="Z3000" t="str">
        <f t="shared" si="1564"/>
        <v>-0.000781329752325342-0.0000989661616741045i</v>
      </c>
      <c r="AA3000" t="str">
        <f t="shared" si="1565"/>
        <v>0.027475365877905-6.5321710841234i</v>
      </c>
      <c r="AB3000" t="str">
        <f t="shared" si="1566"/>
        <v>0.0914396476691762+0.194062019558683i</v>
      </c>
      <c r="AC3000" t="str">
        <f t="shared" si="1567"/>
        <v>1.05900871357599-0.0235224441178766i</v>
      </c>
      <c r="AD3000" t="str">
        <f t="shared" si="1568"/>
        <v>0.0822337182889061+0.185075302109566i</v>
      </c>
      <c r="AE3000" t="str">
        <f t="shared" si="1569"/>
        <v>-0.0000459354584730039-0.000152743195418048i</v>
      </c>
      <c r="AF3000" t="str">
        <f t="shared" si="1570"/>
        <v>-15.07651783327-0.33358861155647i</v>
      </c>
      <c r="AG3000" t="str">
        <f t="shared" si="1571"/>
        <v>1.00438455463673-0.00192612853248487i</v>
      </c>
      <c r="AH3000" t="str">
        <f t="shared" si="1572"/>
        <v>0.000634364040958587+0.00230925586361911i</v>
      </c>
      <c r="AI3000">
        <f t="shared" si="1573"/>
        <v>-52.414604908580614</v>
      </c>
      <c r="AJ3000">
        <f t="shared" si="1574"/>
        <v>74.639465928632845</v>
      </c>
      <c r="AK3000"/>
      <c r="AL3000"/>
      <c r="AM3000"/>
      <c r="AN3000"/>
    </row>
    <row r="3001" spans="1:40" x14ac:dyDescent="0.3">
      <c r="A3001"/>
      <c r="B3001">
        <f t="shared" si="1575"/>
        <v>1067000</v>
      </c>
      <c r="C3001" s="186" t="str">
        <f t="shared" si="1543"/>
        <v>-6.71295751681229E-08+0.00229524136728479i</v>
      </c>
      <c r="D3001" s="158" t="str">
        <f t="shared" si="1544"/>
        <v>-5.95700647166603+0.0175968504825167i</v>
      </c>
      <c r="E3001" t="str">
        <f t="shared" si="1545"/>
        <v>2870</v>
      </c>
      <c r="F3001" t="str">
        <f t="shared" si="1546"/>
        <v>0.777000777000777</v>
      </c>
      <c r="G3001" t="str">
        <f t="shared" si="1541"/>
        <v>0.777000777000777</v>
      </c>
      <c r="H3001" t="str">
        <f t="shared" si="1547"/>
        <v>9.11953860087456+0.350873949078566i</v>
      </c>
      <c r="I3001" t="str">
        <f t="shared" si="1548"/>
        <v>4190.09920172539i</v>
      </c>
      <c r="J3001" t="str">
        <f t="shared" si="1542"/>
        <v>-15016.4967741316+906.221247031721i</v>
      </c>
      <c r="K3001" t="str">
        <f t="shared" si="1549"/>
        <v>0.0167780890697005-0.278020539924983i</v>
      </c>
      <c r="L3001" t="str">
        <f t="shared" si="1550"/>
        <v>0.00124339765407285-0.0172685150207987i</v>
      </c>
      <c r="M3001" t="str">
        <f t="shared" si="1551"/>
        <v>0.0180214867237734-0.295289054945782i</v>
      </c>
      <c r="N3001" t="str">
        <f t="shared" si="1552"/>
        <v>-13.4083174455212i</v>
      </c>
      <c r="O3001" t="str">
        <f t="shared" si="1553"/>
        <v>0.666011867434279-0.745941145424158i</v>
      </c>
      <c r="P3001" t="str">
        <f t="shared" si="1554"/>
        <v>0.333988132565721+0.745941145424158i</v>
      </c>
      <c r="Q3001" t="str">
        <f t="shared" si="1555"/>
        <v>-0.333988132565721+12.662376300097i</v>
      </c>
      <c r="R3001" t="str">
        <f t="shared" si="1556"/>
        <v>0.0581738561485807-0.0279108361471002i</v>
      </c>
      <c r="S3001" t="str">
        <f t="shared" si="1557"/>
        <v>1.38404366147471i</v>
      </c>
      <c r="T3001" t="str">
        <f t="shared" si="1558"/>
        <v>0.0386298158558533+0.0805151568659847i</v>
      </c>
      <c r="U3001" t="str">
        <f t="shared" si="1559"/>
        <v>0.0000499999999999999-0.000226001736803691i</v>
      </c>
      <c r="V3001" t="str">
        <f t="shared" si="1560"/>
        <v>3.33333333333333E-06-0.00024860191048406i</v>
      </c>
      <c r="W3001" t="str">
        <f t="shared" si="1561"/>
        <v>0.000014333142100832-0.000119641371163752i</v>
      </c>
      <c r="X3001" t="str">
        <f t="shared" si="1562"/>
        <v>0.0000146463624150498-0.000119564347971051i</v>
      </c>
      <c r="Y3001" t="str">
        <f t="shared" si="1563"/>
        <v>0.009+2.1453307912834i</v>
      </c>
      <c r="Z3001" t="str">
        <f t="shared" si="1564"/>
        <v>-0.000779881088862015-0.0000988617919618538i</v>
      </c>
      <c r="AA3001" t="str">
        <f t="shared" si="1565"/>
        <v>0.0274238824516801-6.52604862757377i</v>
      </c>
      <c r="AB3001" t="str">
        <f t="shared" si="1566"/>
        <v>0.0941762194760743+0.19628913356605i</v>
      </c>
      <c r="AC3001" t="str">
        <f t="shared" si="1567"/>
        <v>1.05965922823583-0.024271784832875i</v>
      </c>
      <c r="AD3001" t="str">
        <f t="shared" si="1568"/>
        <v>0.0845867563451576+0.187175461535856i</v>
      </c>
      <c r="AE3001" t="str">
        <f t="shared" si="1569"/>
        <v>-0.0000474631101030457-0.000154337001059357i</v>
      </c>
      <c r="AF3001" t="str">
        <f t="shared" si="1570"/>
        <v>-15.0765450725406-0.333277098596049i</v>
      </c>
      <c r="AG3001" t="str">
        <f t="shared" si="1571"/>
        <v>1.00443028581731-0.00197972083043409i</v>
      </c>
      <c r="AH3001" t="str">
        <f t="shared" si="1572"/>
        <v>0.00065661377199371+0.00233364830343828i</v>
      </c>
      <c r="AI3001">
        <f t="shared" si="1573"/>
        <v>-52.308401673824818</v>
      </c>
      <c r="AJ3001">
        <f t="shared" si="1574"/>
        <v>74.285101239944936</v>
      </c>
      <c r="AK3001"/>
      <c r="AL3001"/>
      <c r="AM3001"/>
      <c r="AN3001"/>
    </row>
    <row r="3002" spans="1:40" x14ac:dyDescent="0.3">
      <c r="A3002"/>
      <c r="B3002">
        <f t="shared" si="1575"/>
        <v>1068000</v>
      </c>
      <c r="C3002" s="186" t="str">
        <f t="shared" si="1543"/>
        <v>-6.70039232066865E-08+0.00229309226488464i</v>
      </c>
      <c r="D3002" s="158" t="str">
        <f t="shared" si="1544"/>
        <v>-5.9570064707027+0.0175803740307822i</v>
      </c>
      <c r="E3002" t="str">
        <f t="shared" si="1545"/>
        <v>2870</v>
      </c>
      <c r="F3002" t="str">
        <f t="shared" si="1546"/>
        <v>0.777000777000777</v>
      </c>
      <c r="G3002" t="str">
        <f t="shared" si="1541"/>
        <v>0.777000777000777</v>
      </c>
      <c r="H3002" t="str">
        <f t="shared" si="1547"/>
        <v>9.11956576480401+0.35054653986529i</v>
      </c>
      <c r="I3002" t="str">
        <f t="shared" si="1548"/>
        <v>4194.02619254237i</v>
      </c>
      <c r="J3002" t="str">
        <f t="shared" si="1542"/>
        <v>-15044.6589747438+907.070564039249i</v>
      </c>
      <c r="K3002" t="str">
        <f t="shared" si="1549"/>
        <v>0.0167467937239206-0.277762073299806i</v>
      </c>
      <c r="L3002" t="str">
        <f t="shared" si="1550"/>
        <v>0.00124108226589929-0.0172525125597485i</v>
      </c>
      <c r="M3002" t="str">
        <f t="shared" si="1551"/>
        <v>0.0179878759898199-0.295014585859555i</v>
      </c>
      <c r="N3002" t="str">
        <f t="shared" si="1552"/>
        <v>-13.4208838161356i</v>
      </c>
      <c r="O3002" t="str">
        <f t="shared" si="1553"/>
        <v>0.656585755752954-0.754251380736106i</v>
      </c>
      <c r="P3002" t="str">
        <f t="shared" si="1554"/>
        <v>0.343414244247046+0.754251380736106i</v>
      </c>
      <c r="Q3002" t="str">
        <f t="shared" si="1555"/>
        <v>-0.343414244247046+12.6666324353995i</v>
      </c>
      <c r="R3002" t="str">
        <f t="shared" si="1556"/>
        <v>0.0587680797562262-0.0287050280962i</v>
      </c>
      <c r="S3002" t="str">
        <f t="shared" si="1557"/>
        <v>1.38534079705248i</v>
      </c>
      <c r="T3002" t="str">
        <f t="shared" si="1558"/>
        <v>0.0397662465022035+0.0814138184507341i</v>
      </c>
      <c r="U3002" t="str">
        <f t="shared" si="1559"/>
        <v>0.0000499999999999999-0.000225790124690579i</v>
      </c>
      <c r="V3002" t="str">
        <f t="shared" si="1560"/>
        <v>3.33333333333333E-06-0.000248369137159637i</v>
      </c>
      <c r="W3002" t="str">
        <f t="shared" si="1561"/>
        <v>0.0000143328799942756-0.000119531677662693i</v>
      </c>
      <c r="X3002" t="str">
        <f t="shared" si="1562"/>
        <v>0.0000146455180296843-0.000119454728026651i</v>
      </c>
      <c r="Y3002" t="str">
        <f t="shared" si="1563"/>
        <v>0.009+2.1473414105817i</v>
      </c>
      <c r="Z3002" t="str">
        <f t="shared" si="1564"/>
        <v>-0.000778436492167834-0.0000987576439746609i</v>
      </c>
      <c r="AA3002" t="str">
        <f t="shared" si="1565"/>
        <v>0.0273725435986125-6.51993763758654i</v>
      </c>
      <c r="AB3002" t="str">
        <f t="shared" si="1566"/>
        <v>0.0969467411469353+0.198479994401522i</v>
      </c>
      <c r="AC3002" t="str">
        <f t="shared" si="1567"/>
        <v>1.06029835930714-0.0250304691641419i</v>
      </c>
      <c r="AD3002" t="str">
        <f t="shared" si="1568"/>
        <v>0.0869659321270273+0.189245593679009i</v>
      </c>
      <c r="AE3002" t="str">
        <f t="shared" si="1569"/>
        <v>-0.0000490080061787442-0.000155904226664632i</v>
      </c>
      <c r="AF3002" t="str">
        <f t="shared" si="1570"/>
        <v>-15.0765722355067-0.332966165834508i</v>
      </c>
      <c r="AG3002" t="str">
        <f t="shared" si="1571"/>
        <v>1.00447522481083-0.0020338330012923i</v>
      </c>
      <c r="AH3002" t="str">
        <f t="shared" si="1572"/>
        <v>0.00067912759851607+0.00235764956334349i</v>
      </c>
      <c r="AI3002">
        <f t="shared" si="1573"/>
        <v>-52.204232934995957</v>
      </c>
      <c r="AJ3002">
        <f t="shared" si="1574"/>
        <v>73.930805085892558</v>
      </c>
      <c r="AK3002"/>
      <c r="AL3002"/>
      <c r="AM3002"/>
      <c r="AN3002"/>
    </row>
    <row r="3003" spans="1:40" x14ac:dyDescent="0.3">
      <c r="A3003"/>
      <c r="B3003">
        <f t="shared" si="1575"/>
        <v>1069000</v>
      </c>
      <c r="C3003" s="186" t="str">
        <f t="shared" si="1543"/>
        <v>-6.68786237050664E-08+0.00229094718325603i</v>
      </c>
      <c r="D3003" s="158" t="str">
        <f t="shared" si="1544"/>
        <v>-5.95700646974208+0.0175639284049629i</v>
      </c>
      <c r="E3003" t="str">
        <f t="shared" si="1545"/>
        <v>2870</v>
      </c>
      <c r="F3003" t="str">
        <f t="shared" si="1546"/>
        <v>0.777000777000777</v>
      </c>
      <c r="G3003" t="str">
        <f t="shared" si="1541"/>
        <v>0.777000777000777</v>
      </c>
      <c r="H3003" t="str">
        <f t="shared" si="1547"/>
        <v>9.11959285271089+0.350219740060332i</v>
      </c>
      <c r="I3003" t="str">
        <f t="shared" si="1548"/>
        <v>4197.95318335936i</v>
      </c>
      <c r="J3003" t="str">
        <f t="shared" si="1542"/>
        <v>-15072.8475568085+907.919881046775i</v>
      </c>
      <c r="K3003" t="str">
        <f t="shared" si="1549"/>
        <v>0.0167155857552335-0.277504085075116i</v>
      </c>
      <c r="L3003" t="str">
        <f t="shared" si="1550"/>
        <v>0.00123877332798159-0.0172365395742471i</v>
      </c>
      <c r="M3003" t="str">
        <f t="shared" si="1551"/>
        <v>0.0179543590832151-0.294740624649363i</v>
      </c>
      <c r="N3003" t="str">
        <f t="shared" si="1552"/>
        <v>-13.43345018675i</v>
      </c>
      <c r="O3003" t="str">
        <f t="shared" si="1553"/>
        <v>0.647055961569411-0.762442511011476i</v>
      </c>
      <c r="P3003" t="str">
        <f t="shared" si="1554"/>
        <v>0.352944038430589+0.762442511011476i</v>
      </c>
      <c r="Q3003" t="str">
        <f t="shared" si="1555"/>
        <v>-0.352944038430589+12.6710076757385i</v>
      </c>
      <c r="R3003" t="str">
        <f t="shared" si="1556"/>
        <v>0.0593502891949522-0.0295076270766514i</v>
      </c>
      <c r="S3003" t="str">
        <f t="shared" si="1557"/>
        <v>1.38663793263024i</v>
      </c>
      <c r="T3003" t="str">
        <f t="shared" si="1558"/>
        <v>0.040916395006392+0.0822973623102954i</v>
      </c>
      <c r="U3003" t="str">
        <f t="shared" si="1559"/>
        <v>0.0000499999999999999-0.000225578908484133i</v>
      </c>
      <c r="V3003" t="str">
        <f t="shared" si="1560"/>
        <v>3.33333333333333E-06-0.000248136799332546i</v>
      </c>
      <c r="W3003" t="str">
        <f t="shared" si="1561"/>
        <v>0.000014332617654462-0.000119422191459846i</v>
      </c>
      <c r="X3003" t="str">
        <f t="shared" si="1562"/>
        <v>0.0000146446750446434-0.00011934531523853i</v>
      </c>
      <c r="Y3003" t="str">
        <f t="shared" si="1563"/>
        <v>0.009+2.14935202987999i</v>
      </c>
      <c r="Z3003" t="str">
        <f t="shared" si="1564"/>
        <v>-0.00077699594703172-0.0000986537169866219i</v>
      </c>
      <c r="AA3003" t="str">
        <f t="shared" si="1565"/>
        <v>0.0273213487778749-6.51383808197756i</v>
      </c>
      <c r="AB3003" t="str">
        <f t="shared" si="1566"/>
        <v>0.0997507057934331+0.200633999503314i</v>
      </c>
      <c r="AC3003" t="str">
        <f t="shared" si="1567"/>
        <v>1.06092595033013-0.0257983304633872i</v>
      </c>
      <c r="AD3003" t="str">
        <f t="shared" si="1568"/>
        <v>0.0893708580156652+0.191285375165957i</v>
      </c>
      <c r="AE3003" t="str">
        <f t="shared" si="1569"/>
        <v>-0.000050569781195617-0.00015744472856392i</v>
      </c>
      <c r="AF3003" t="str">
        <f t="shared" si="1570"/>
        <v>-15.076599322453-0.332655811655369i</v>
      </c>
      <c r="AG3003" t="str">
        <f t="shared" si="1571"/>
        <v>1.00451936617106-0.00208845446855577i</v>
      </c>
      <c r="AH3003" t="str">
        <f t="shared" si="1572"/>
        <v>0.000701900133289192+0.00238125753133759i</v>
      </c>
      <c r="AI3003">
        <f t="shared" si="1573"/>
        <v>-52.102042223717</v>
      </c>
      <c r="AJ3003">
        <f t="shared" si="1574"/>
        <v>73.576577025181763</v>
      </c>
      <c r="AK3003"/>
      <c r="AL3003"/>
      <c r="AM3003"/>
      <c r="AN3003"/>
    </row>
    <row r="3004" spans="1:40" x14ac:dyDescent="0.3">
      <c r="A3004"/>
      <c r="B3004">
        <f t="shared" si="1575"/>
        <v>1070000</v>
      </c>
      <c r="C3004" s="186" t="str">
        <f t="shared" si="1543"/>
        <v>-6.67536753462723E-08+0.00228880611112579i</v>
      </c>
      <c r="D3004" s="158" t="str">
        <f t="shared" si="1544"/>
        <v>-5.95700646878413+0.0175475135186311i</v>
      </c>
      <c r="E3004" t="str">
        <f t="shared" si="1545"/>
        <v>2870</v>
      </c>
      <c r="F3004" t="str">
        <f t="shared" si="1546"/>
        <v>0.777000777000777</v>
      </c>
      <c r="G3004" t="str">
        <f t="shared" si="1541"/>
        <v>0.777000777000777</v>
      </c>
      <c r="H3004" t="str">
        <f t="shared" si="1547"/>
        <v>9.11961986487841+0.34989354796677i</v>
      </c>
      <c r="I3004" t="str">
        <f t="shared" si="1548"/>
        <v>4201.88017417635i</v>
      </c>
      <c r="J3004" t="str">
        <f t="shared" si="1542"/>
        <v>-15101.0625203258+908.769198054304i</v>
      </c>
      <c r="K3004" t="str">
        <f t="shared" si="1549"/>
        <v>0.0166844648390425-0.277246573928778i</v>
      </c>
      <c r="L3004" t="str">
        <f t="shared" si="1550"/>
        <v>0.00123647081642432-0.017220595983369i</v>
      </c>
      <c r="M3004" t="str">
        <f t="shared" si="1551"/>
        <v>0.0179209356554668-0.294467169912147i</v>
      </c>
      <c r="N3004" t="str">
        <f t="shared" si="1552"/>
        <v>-13.4460165573643i</v>
      </c>
      <c r="O3004" t="str">
        <f t="shared" si="1553"/>
        <v>0.637423989748701-0.77051324277578i</v>
      </c>
      <c r="P3004" t="str">
        <f t="shared" si="1554"/>
        <v>0.362576010251299+0.77051324277578i</v>
      </c>
      <c r="Q3004" t="str">
        <f t="shared" si="1555"/>
        <v>-0.362576010251299+12.6755033145885i</v>
      </c>
      <c r="R3004" t="str">
        <f t="shared" si="1556"/>
        <v>0.0599203423429845-0.0303184559518524i</v>
      </c>
      <c r="S3004" t="str">
        <f t="shared" si="1557"/>
        <v>1.38793506820801i</v>
      </c>
      <c r="T3004" t="str">
        <f t="shared" si="1558"/>
        <v>0.0420800482294958+0.0831655444368575i</v>
      </c>
      <c r="U3004" t="str">
        <f t="shared" si="1559"/>
        <v>0.00005-0.000225368087074335i</v>
      </c>
      <c r="V3004" t="str">
        <f t="shared" si="1560"/>
        <v>3.33333333333333E-06-0.000247904895781769i</v>
      </c>
      <c r="W3004" t="str">
        <f t="shared" si="1561"/>
        <v>0.0000143323550814247-0.000119312911973703i</v>
      </c>
      <c r="X3004" t="str">
        <f t="shared" si="1562"/>
        <v>0.0000146438334538568-0.000119236109025594i</v>
      </c>
      <c r="Y3004" t="str">
        <f t="shared" si="1563"/>
        <v>0.009+2.15136264917829i</v>
      </c>
      <c r="Z3004" t="str">
        <f t="shared" si="1564"/>
        <v>-0.000775559438313635-0.00009855001027503i</v>
      </c>
      <c r="AA3004" t="str">
        <f t="shared" si="1565"/>
        <v>0.0272702974511668-6.507749928683i</v>
      </c>
      <c r="AB3004" t="str">
        <f t="shared" si="1566"/>
        <v>0.102587593800924+0.202750554001047i</v>
      </c>
      <c r="AC3004" t="str">
        <f t="shared" si="1567"/>
        <v>1.06154184750236-0.026575198782292i</v>
      </c>
      <c r="AD3004" t="str">
        <f t="shared" si="1568"/>
        <v>0.0918011424565417+0.193294487723731i</v>
      </c>
      <c r="AE3004" t="str">
        <f t="shared" si="1569"/>
        <v>-0.0000521480687288652-0.00015895836786049i</v>
      </c>
      <c r="AF3004" t="str">
        <f t="shared" si="1570"/>
        <v>-15.0766263336625-0.332346034448139i</v>
      </c>
      <c r="AG3004" t="str">
        <f t="shared" si="1571"/>
        <v>1.00456270459204-0.00214357460195722i</v>
      </c>
      <c r="AH3004" t="str">
        <f t="shared" si="1572"/>
        <v>0.00072492597877833+0.00240447016454287i</v>
      </c>
      <c r="AI3004">
        <f t="shared" si="1573"/>
        <v>-52.001775513895026</v>
      </c>
      <c r="AJ3004">
        <f t="shared" si="1574"/>
        <v>73.222416607243659</v>
      </c>
      <c r="AK3004"/>
      <c r="AL3004"/>
      <c r="AM3004"/>
      <c r="AN3004"/>
    </row>
    <row r="3005" spans="1:40" x14ac:dyDescent="0.3">
      <c r="A3005"/>
      <c r="B3005">
        <f t="shared" si="1575"/>
        <v>1071000</v>
      </c>
      <c r="C3005" s="186" t="str">
        <f t="shared" si="1543"/>
        <v>-6.66290768194586E-08+0.00228666903726283i</v>
      </c>
      <c r="D3005" s="158" t="str">
        <f t="shared" si="1544"/>
        <v>-5.95700646782888+0.0175311292856817i</v>
      </c>
      <c r="E3005" t="str">
        <f t="shared" si="1545"/>
        <v>2870</v>
      </c>
      <c r="F3005" t="str">
        <f t="shared" si="1546"/>
        <v>0.777000777000777</v>
      </c>
      <c r="G3005" t="str">
        <f t="shared" si="1541"/>
        <v>0.777000777000777</v>
      </c>
      <c r="H3005" t="str">
        <f t="shared" si="1547"/>
        <v>9.11964680158856+0.349567961893974i</v>
      </c>
      <c r="I3005" t="str">
        <f t="shared" si="1548"/>
        <v>4205.80716499334i</v>
      </c>
      <c r="J3005" t="str">
        <f t="shared" si="1542"/>
        <v>-15129.3038652957+909.618515061831i</v>
      </c>
      <c r="K3005" t="str">
        <f t="shared" si="1549"/>
        <v>0.0166534306522557-0.276989538543507i</v>
      </c>
      <c r="L3005" t="str">
        <f t="shared" si="1550"/>
        <v>0.00123417470744235-0.0172046817064822i</v>
      </c>
      <c r="M3005" t="str">
        <f t="shared" si="1551"/>
        <v>0.017887605359698-0.294194220249989i</v>
      </c>
      <c r="N3005" t="str">
        <f t="shared" si="1552"/>
        <v>-13.4585829279787i</v>
      </c>
      <c r="O3005" t="str">
        <f t="shared" si="1553"/>
        <v>0.62769136129068-0.77846230156704i</v>
      </c>
      <c r="P3005" t="str">
        <f t="shared" si="1554"/>
        <v>0.37230863870932+0.77846230156704i</v>
      </c>
      <c r="Q3005" t="str">
        <f t="shared" si="1555"/>
        <v>-0.37230863870932+12.6801206264117i</v>
      </c>
      <c r="R3005" t="str">
        <f t="shared" si="1556"/>
        <v>0.0604780999747796-0.0311373345266343i</v>
      </c>
      <c r="S3005" t="str">
        <f t="shared" si="1557"/>
        <v>1.38923220378577i</v>
      </c>
      <c r="T3005" t="str">
        <f t="shared" si="1558"/>
        <v>0.0432569878644509+0.0840181241087392i</v>
      </c>
      <c r="U3005" t="str">
        <f t="shared" si="1559"/>
        <v>0.00005-0.000225157659355311i</v>
      </c>
      <c r="V3005" t="str">
        <f t="shared" si="1560"/>
        <v>3.33333333333333E-06-0.000247673425290843i</v>
      </c>
      <c r="W3005" t="str">
        <f t="shared" si="1561"/>
        <v>0.0000143320922751975-0.000119203838624927i</v>
      </c>
      <c r="X3005" t="str">
        <f t="shared" si="1562"/>
        <v>0.0000146429932512831-0.000119127108808917i</v>
      </c>
      <c r="Y3005" t="str">
        <f t="shared" si="1563"/>
        <v>0.009+2.15337326847659i</v>
      </c>
      <c r="Z3005" t="str">
        <f t="shared" si="1564"/>
        <v>-0.000774126950944186-0.0000984465231203625i</v>
      </c>
      <c r="AA3005" t="str">
        <f t="shared" si="1565"/>
        <v>0.0272193890827001-6.50167314575885i</v>
      </c>
      <c r="AB3005" t="str">
        <f t="shared" si="1566"/>
        <v>0.105456872955275+0.20482907103565i</v>
      </c>
      <c r="AC3005" t="str">
        <f t="shared" si="1567"/>
        <v>1.06214589976375-0.0273609009202i</v>
      </c>
      <c r="AD3005" t="str">
        <f t="shared" si="1568"/>
        <v>0.0942563900287595+0.195272618225477i</v>
      </c>
      <c r="AE3005" t="str">
        <f t="shared" si="1569"/>
        <v>-0.0000537425014950614-0.000160445010429985i</v>
      </c>
      <c r="AF3005" t="str">
        <f t="shared" si="1570"/>
        <v>-15.0766532694174-0.332036832608292i</v>
      </c>
      <c r="AG3005" t="str">
        <f t="shared" si="1571"/>
        <v>1.00460523490853-0.0021991827193464i</v>
      </c>
      <c r="AH3005" t="str">
        <f t="shared" si="1572"/>
        <v>0.000748199727992802+0.00242728548907896i</v>
      </c>
      <c r="AI3005">
        <f t="shared" si="1573"/>
        <v>-51.903381083339788</v>
      </c>
      <c r="AJ3005">
        <f t="shared" si="1574"/>
        <v>72.868323372331659</v>
      </c>
      <c r="AK3005"/>
      <c r="AL3005"/>
      <c r="AM3005"/>
      <c r="AN3005"/>
    </row>
    <row r="3006" spans="1:40" x14ac:dyDescent="0.3">
      <c r="A3006"/>
      <c r="B3006">
        <f t="shared" si="1575"/>
        <v>1072000</v>
      </c>
      <c r="C3006" s="186" t="str">
        <f t="shared" si="1543"/>
        <v>-6.65048268198908E-08+0.00228453595047795i</v>
      </c>
      <c r="D3006" s="158" t="str">
        <f t="shared" si="1544"/>
        <v>-5.9570064668763+0.017514775620331i</v>
      </c>
      <c r="E3006" t="str">
        <f t="shared" si="1545"/>
        <v>2870</v>
      </c>
      <c r="F3006" t="str">
        <f t="shared" si="1546"/>
        <v>0.777000777000777</v>
      </c>
      <c r="G3006" t="str">
        <f t="shared" si="1541"/>
        <v>0.777000777000777</v>
      </c>
      <c r="H3006" t="str">
        <f t="shared" si="1547"/>
        <v>9.11967366312194+0.34924298015756i</v>
      </c>
      <c r="I3006" t="str">
        <f t="shared" si="1548"/>
        <v>4209.73415581032i</v>
      </c>
      <c r="J3006" t="str">
        <f t="shared" si="1542"/>
        <v>-15157.5715917182+910.467832069359i</v>
      </c>
      <c r="K3006" t="str">
        <f t="shared" si="1549"/>
        <v>0.0166224828732767-0.276732977606843i</v>
      </c>
      <c r="L3006" t="str">
        <f t="shared" si="1550"/>
        <v>0.00123188497736032-0.0171887966632481i</v>
      </c>
      <c r="M3006" t="str">
        <f t="shared" si="1551"/>
        <v>0.017854367850637-0.293921774270091i</v>
      </c>
      <c r="N3006" t="str">
        <f t="shared" si="1552"/>
        <v>-13.471149298593i</v>
      </c>
      <c r="O3006" t="str">
        <f t="shared" si="1553"/>
        <v>0.617859613090361-0.786288432136598i</v>
      </c>
      <c r="P3006" t="str">
        <f t="shared" si="1554"/>
        <v>0.382140386909639+0.786288432136598i</v>
      </c>
      <c r="Q3006" t="str">
        <f t="shared" si="1555"/>
        <v>-0.382140386909639+12.6848608664564i</v>
      </c>
      <c r="R3006" t="str">
        <f t="shared" si="1556"/>
        <v>0.0610234258412216-0.0319640796016411i</v>
      </c>
      <c r="S3006" t="str">
        <f t="shared" si="1557"/>
        <v>1.39052933936354i</v>
      </c>
      <c r="T3006" t="str">
        <f t="shared" si="1558"/>
        <v>0.0444469904918336+0.0848548640206939i</v>
      </c>
      <c r="U3006" t="str">
        <f t="shared" si="1559"/>
        <v>0.00005-0.000224947624225316i</v>
      </c>
      <c r="V3006" t="str">
        <f t="shared" si="1560"/>
        <v>3.33333333333333E-06-0.000247442386647847i</v>
      </c>
      <c r="W3006" t="str">
        <f t="shared" si="1561"/>
        <v>0.0000143318292358139-0.000119094970836342i</v>
      </c>
      <c r="X3006" t="str">
        <f t="shared" si="1562"/>
        <v>0.0000146421544309088-0.000119018314011736i</v>
      </c>
      <c r="Y3006" t="str">
        <f t="shared" si="1563"/>
        <v>0.009+2.15538388777489i</v>
      </c>
      <c r="Z3006" t="str">
        <f t="shared" si="1564"/>
        <v>-0.000772698469924256-0.0000983432548062576i</v>
      </c>
      <c r="AA3006" t="str">
        <f t="shared" si="1565"/>
        <v>0.0271686231391858-6.49560770138033i</v>
      </c>
      <c r="AB3006" t="str">
        <f t="shared" si="1566"/>
        <v>0.108357998578853+0.206868972077029i</v>
      </c>
      <c r="AC3006" t="str">
        <f t="shared" si="1567"/>
        <v>1.0627379588805-0.028155260474306i</v>
      </c>
      <c r="AD3006" t="str">
        <f t="shared" si="1568"/>
        <v>0.096736201514673+0.197219458735394i</v>
      </c>
      <c r="AE3006" t="str">
        <f t="shared" si="1569"/>
        <v>-0.0000553527114135053-0.000161904526918676i</v>
      </c>
      <c r="AF3006" t="str">
        <f t="shared" si="1570"/>
        <v>-15.0766801299982-0.331728204537229i</v>
      </c>
      <c r="AG3006" t="str">
        <f t="shared" si="1571"/>
        <v>1.00464695209642-0.00225526808856743i</v>
      </c>
      <c r="AH3006" t="str">
        <f t="shared" si="1572"/>
        <v>0.000771715965320617+0.00244970159992966i</v>
      </c>
      <c r="AI3006">
        <f t="shared" si="1573"/>
        <v>-51.806809385069755</v>
      </c>
      <c r="AJ3006">
        <f t="shared" si="1574"/>
        <v>72.514296851646975</v>
      </c>
      <c r="AK3006"/>
      <c r="AL3006"/>
      <c r="AM3006"/>
      <c r="AN3006"/>
    </row>
    <row r="3007" spans="1:40" x14ac:dyDescent="0.3">
      <c r="A3007"/>
      <c r="B3007">
        <f t="shared" si="1575"/>
        <v>1073000</v>
      </c>
      <c r="C3007" s="186" t="str">
        <f t="shared" si="1543"/>
        <v>-6.63809240489123E-08+0.0022824068396237i</v>
      </c>
      <c r="D3007" s="158" t="str">
        <f t="shared" si="1544"/>
        <v>-5.95700646592638+0.017498452437115i</v>
      </c>
      <c r="E3007" t="str">
        <f t="shared" si="1545"/>
        <v>2870</v>
      </c>
      <c r="F3007" t="str">
        <f t="shared" si="1546"/>
        <v>0.777000777000777</v>
      </c>
      <c r="G3007" t="str">
        <f t="shared" si="1541"/>
        <v>0.777000777000777</v>
      </c>
      <c r="H3007" t="str">
        <f t="shared" si="1547"/>
        <v>9.11970044975788+0.348918601079376i</v>
      </c>
      <c r="I3007" t="str">
        <f t="shared" si="1548"/>
        <v>4213.66114662731i</v>
      </c>
      <c r="J3007" t="str">
        <f t="shared" si="1542"/>
        <v>-15185.8656995932+911.317149076885i</v>
      </c>
      <c r="K3007" t="str">
        <f t="shared" si="1549"/>
        <v>0.0165916211819969-0.276476889811138i</v>
      </c>
      <c r="L3007" t="str">
        <f t="shared" si="1550"/>
        <v>0.001229601602612-0.0171729407736196i</v>
      </c>
      <c r="M3007" t="str">
        <f t="shared" si="1551"/>
        <v>0.0178212227846089-0.293649830584758i</v>
      </c>
      <c r="N3007" t="str">
        <f t="shared" si="1552"/>
        <v>-13.4837156692074i</v>
      </c>
      <c r="O3007" t="str">
        <f t="shared" si="1553"/>
        <v>0.607930297694599-0.79399039864784i</v>
      </c>
      <c r="P3007" t="str">
        <f t="shared" si="1554"/>
        <v>0.392069702305401+0.79399039864784i</v>
      </c>
      <c r="Q3007" t="str">
        <f t="shared" si="1555"/>
        <v>-0.392069702305401+12.6897252705596i</v>
      </c>
      <c r="R3007" t="str">
        <f t="shared" si="1556"/>
        <v>0.0615561867487237-0.032798505030257i</v>
      </c>
      <c r="S3007" t="str">
        <f t="shared" si="1557"/>
        <v>1.3918264749413i</v>
      </c>
      <c r="T3007" t="str">
        <f t="shared" si="1558"/>
        <v>0.0456498276396071+0.0856755304133045i</v>
      </c>
      <c r="U3007" t="str">
        <f t="shared" si="1559"/>
        <v>0.00005-0.000224737980586709i</v>
      </c>
      <c r="V3007" t="str">
        <f t="shared" si="1560"/>
        <v>3.33333333333333E-06-0.000247211778645379i</v>
      </c>
      <c r="W3007" t="str">
        <f t="shared" si="1561"/>
        <v>0.0000143315659633079-0.000118986308032925i</v>
      </c>
      <c r="X3007" t="str">
        <f t="shared" si="1562"/>
        <v>0.0000146413169867492-0.000118909724059436i</v>
      </c>
      <c r="Y3007" t="str">
        <f t="shared" si="1563"/>
        <v>0.009+2.15739450707318i</v>
      </c>
      <c r="Z3007" t="str">
        <f t="shared" si="1564"/>
        <v>-0.000771273980324585-0.0000982402046195037i</v>
      </c>
      <c r="AA3007" t="str">
        <f t="shared" si="1565"/>
        <v>0.0271179990898193-6.48955356384136i</v>
      </c>
      <c r="AB3007" t="str">
        <f t="shared" si="1566"/>
        <v>0.111290413676181+0.208869687239523i</v>
      </c>
      <c r="AC3007" t="str">
        <f t="shared" si="1567"/>
        <v>1.06331787952809-0.0289580978924711i</v>
      </c>
      <c r="AD3007" t="str">
        <f t="shared" si="1568"/>
        <v>0.0992401739702408+0.199134706552845i</v>
      </c>
      <c r="AE3007" t="str">
        <f t="shared" si="1569"/>
        <v>-0.0000569783296675356-0.000163336792741093i</v>
      </c>
      <c r="AF3007" t="str">
        <f t="shared" si="1570"/>
        <v>-15.0767069156843-0.331420148642261i</v>
      </c>
      <c r="AG3007" t="str">
        <f t="shared" si="1571"/>
        <v>1.00468785127314-0.00231181992934302i</v>
      </c>
      <c r="AH3007" t="str">
        <f t="shared" si="1572"/>
        <v>0.0007954692673598+0.0024717166608034i</v>
      </c>
      <c r="AI3007">
        <f t="shared" si="1573"/>
        <v>-51.712012927485318</v>
      </c>
      <c r="AJ3007">
        <f t="shared" si="1574"/>
        <v>72.16033656742394</v>
      </c>
      <c r="AK3007"/>
      <c r="AL3007"/>
      <c r="AM3007"/>
      <c r="AN3007"/>
    </row>
    <row r="3008" spans="1:40" x14ac:dyDescent="0.3">
      <c r="A3008"/>
      <c r="B3008">
        <f t="shared" si="1575"/>
        <v>1074000</v>
      </c>
      <c r="C3008" s="186" t="str">
        <f t="shared" si="1543"/>
        <v>-6.62573672139087E-08+0.00228028169359412i</v>
      </c>
      <c r="D3008" s="158" t="str">
        <f t="shared" si="1544"/>
        <v>-5.95700646497911+0.0174821596508883i</v>
      </c>
      <c r="E3008" t="str">
        <f t="shared" si="1545"/>
        <v>2870</v>
      </c>
      <c r="F3008" t="str">
        <f t="shared" si="1546"/>
        <v>0.777000777000777</v>
      </c>
      <c r="G3008" t="str">
        <f t="shared" si="1541"/>
        <v>0.777000777000777</v>
      </c>
      <c r="H3008" t="str">
        <f t="shared" si="1547"/>
        <v>9.11972716177441+0.34859482298746i</v>
      </c>
      <c r="I3008" t="str">
        <f t="shared" si="1548"/>
        <v>4217.5881374443i</v>
      </c>
      <c r="J3008" t="str">
        <f t="shared" si="1542"/>
        <v>-15214.1861889207+912.166466084412i</v>
      </c>
      <c r="K3008" t="str">
        <f t="shared" si="1549"/>
        <v>0.0165608452597867-0.27622127385352i</v>
      </c>
      <c r="L3008" t="str">
        <f t="shared" si="1550"/>
        <v>0.00122732455973975-0.0171571139578404i</v>
      </c>
      <c r="M3008" t="str">
        <f t="shared" si="1551"/>
        <v>0.0177881698195264-0.29337838781136i</v>
      </c>
      <c r="N3008" t="str">
        <f t="shared" si="1552"/>
        <v>-13.4962820398218i</v>
      </c>
      <c r="O3008" t="str">
        <f t="shared" si="1553"/>
        <v>0.59790498305748-0.801566984870905i</v>
      </c>
      <c r="P3008" t="str">
        <f t="shared" si="1554"/>
        <v>0.40209501694252+0.801566984870905i</v>
      </c>
      <c r="Q3008" t="str">
        <f t="shared" si="1555"/>
        <v>-0.40209501694252+12.6947150549509i</v>
      </c>
      <c r="R3008" t="str">
        <f t="shared" si="1556"/>
        <v>0.0620762526370254-0.0336404217778628i</v>
      </c>
      <c r="S3008" t="str">
        <f t="shared" si="1557"/>
        <v>1.39312361051907i</v>
      </c>
      <c r="T3008" t="str">
        <f t="shared" si="1558"/>
        <v>0.0468652658465606+0.0864798932011868i</v>
      </c>
      <c r="U3008" t="str">
        <f t="shared" si="1559"/>
        <v>0.00005-0.000224528727345939i</v>
      </c>
      <c r="V3008" t="str">
        <f t="shared" si="1560"/>
        <v>3.33333333333333E-06-0.000246981600080533i</v>
      </c>
      <c r="W3008" t="str">
        <f t="shared" si="1561"/>
        <v>0.0000143313024577132-0.000118877849641794i</v>
      </c>
      <c r="X3008" t="str">
        <f t="shared" si="1562"/>
        <v>0.0000146404809128474-0.000118801338379542i</v>
      </c>
      <c r="Y3008" t="str">
        <f t="shared" si="1563"/>
        <v>0.009+2.15940512637148i</v>
      </c>
      <c r="Z3008" t="str">
        <f t="shared" si="1564"/>
        <v>-0.000769853467285371-0.0000981373718500148i</v>
      </c>
      <c r="AA3008" t="str">
        <f t="shared" si="1565"/>
        <v>0.0270675164062657-6.4835107015538i</v>
      </c>
      <c r="AB3008" t="str">
        <f t="shared" si="1566"/>
        <v>0.114253549088599+0.21083065559445i</v>
      </c>
      <c r="AC3008" t="str">
        <f t="shared" si="1567"/>
        <v>1.06388551937318-0.0297692305284631i</v>
      </c>
      <c r="AD3008" t="str">
        <f t="shared" si="1568"/>
        <v>0.101767900795556+0.20101806425529i</v>
      </c>
      <c r="AE3008" t="str">
        <f t="shared" si="1569"/>
        <v>-0.0000586189867654209-0.000164741688076697i</v>
      </c>
      <c r="AF3008" t="str">
        <f t="shared" si="1570"/>
        <v>-15.0767336267535-0.331112663336572i</v>
      </c>
      <c r="AG3008" t="str">
        <f t="shared" si="1571"/>
        <v>1.00472792769797-0.00236882741515229i</v>
      </c>
      <c r="AH3008" t="str">
        <f t="shared" si="1572"/>
        <v>0.000819454203740973+0.00249332890398206i</v>
      </c>
      <c r="AI3008">
        <f t="shared" si="1573"/>
        <v>-51.618946162707253</v>
      </c>
      <c r="AJ3008">
        <f t="shared" si="1574"/>
        <v>71.806442033056854</v>
      </c>
      <c r="AK3008"/>
      <c r="AL3008"/>
      <c r="AM3008"/>
      <c r="AN3008"/>
    </row>
    <row r="3009" spans="1:40" x14ac:dyDescent="0.3">
      <c r="A3009"/>
      <c r="B3009">
        <f t="shared" si="1575"/>
        <v>1075000</v>
      </c>
      <c r="C3009" s="186" t="str">
        <f t="shared" si="1543"/>
        <v>-6.61341550282751E-08+0.00227816050132459i</v>
      </c>
      <c r="D3009" s="158" t="str">
        <f t="shared" si="1544"/>
        <v>-5.95700646403448+0.0174658971768219i</v>
      </c>
      <c r="E3009" t="str">
        <f t="shared" si="1545"/>
        <v>2870</v>
      </c>
      <c r="F3009" t="str">
        <f t="shared" si="1546"/>
        <v>0.777000777000777</v>
      </c>
      <c r="G3009" t="str">
        <f t="shared" si="1541"/>
        <v>0.777000777000777</v>
      </c>
      <c r="H3009" t="str">
        <f t="shared" si="1547"/>
        <v>9.11975379944827+0.348271644216027i</v>
      </c>
      <c r="I3009" t="str">
        <f t="shared" si="1548"/>
        <v>4221.51512826129i</v>
      </c>
      <c r="J3009" t="str">
        <f t="shared" si="1542"/>
        <v>-15242.5330597009+913.01578309194i</v>
      </c>
      <c r="K3009" t="str">
        <f t="shared" si="1549"/>
        <v>0.0165301547894873-0.275966128435878i</v>
      </c>
      <c r="L3009" t="str">
        <f t="shared" si="1550"/>
        <v>0.00122505382539382-0.0171413161364427i</v>
      </c>
      <c r="M3009" t="str">
        <f t="shared" si="1551"/>
        <v>0.0177552086148811-0.293107444572321i</v>
      </c>
      <c r="N3009" t="str">
        <f t="shared" si="1552"/>
        <v>-13.5088484104361i</v>
      </c>
      <c r="O3009" t="str">
        <f t="shared" si="1553"/>
        <v>0.587785252292482-0.809016994374941i</v>
      </c>
      <c r="P3009" t="str">
        <f t="shared" si="1554"/>
        <v>0.412214747707518+0.809016994374941i</v>
      </c>
      <c r="Q3009" t="str">
        <f t="shared" si="1555"/>
        <v>-0.412214747707518+12.6998314160612i</v>
      </c>
      <c r="R3009" t="str">
        <f t="shared" si="1556"/>
        <v>0.0625834966557006-0.0344896379835528i</v>
      </c>
      <c r="S3009" t="str">
        <f t="shared" si="1557"/>
        <v>1.39442074609683i</v>
      </c>
      <c r="T3009" t="str">
        <f t="shared" si="1558"/>
        <v>0.0480930667296353+0.0872677260999905i</v>
      </c>
      <c r="U3009" t="str">
        <f t="shared" si="1559"/>
        <v>0.00005-0.000224319863413524i</v>
      </c>
      <c r="V3009" t="str">
        <f t="shared" si="1560"/>
        <v>3.33333333333333E-06-0.000246751849754877i</v>
      </c>
      <c r="W3009" t="str">
        <f t="shared" si="1561"/>
        <v>0.0000143310387190631-0.000118769595092197i</v>
      </c>
      <c r="X3009" t="str">
        <f t="shared" si="1562"/>
        <v>0.0000146396462032736-0.000118693156401709i</v>
      </c>
      <c r="Y3009" t="str">
        <f t="shared" si="1563"/>
        <v>0.009+2.16141574566978i</v>
      </c>
      <c r="Z3009" t="str">
        <f t="shared" si="1564"/>
        <v>-0.000768436916015915-0.0000980347557908133i</v>
      </c>
      <c r="AA3009" t="str">
        <f t="shared" si="1565"/>
        <v>0.0270171745626477-6.47747908304723i</v>
      </c>
      <c r="AB3009" t="str">
        <f t="shared" si="1566"/>
        <v>0.117246823658398+0.212751325479729i</v>
      </c>
      <c r="AC3009" t="str">
        <f t="shared" si="1567"/>
        <v>1.06444073915422-0.0305884726997495i</v>
      </c>
      <c r="AD3009" t="str">
        <f t="shared" si="1568"/>
        <v>0.104318971805995+0.202869239740359i</v>
      </c>
      <c r="AE3009" t="str">
        <f t="shared" si="1569"/>
        <v>-0.0000602743126011359-0.000166119097865924i</v>
      </c>
      <c r="AF3009" t="str">
        <f t="shared" si="1570"/>
        <v>-15.0767602634828-0.330805747039205i</v>
      </c>
      <c r="AG3009" t="str">
        <f t="shared" si="1571"/>
        <v>1.0047671767724-0.00242627967511303i</v>
      </c>
      <c r="AH3009" t="str">
        <f t="shared" si="1572"/>
        <v>0.000843665337945705+0.00251453663016326i</v>
      </c>
      <c r="AI3009">
        <f t="shared" si="1573"/>
        <v>-51.527565382402962</v>
      </c>
      <c r="AJ3009">
        <f t="shared" si="1574"/>
        <v>71.452612753201663</v>
      </c>
      <c r="AK3009"/>
      <c r="AL3009"/>
      <c r="AM3009"/>
      <c r="AN3009"/>
    </row>
    <row r="3010" spans="1:40" x14ac:dyDescent="0.3">
      <c r="A3010"/>
      <c r="B3010">
        <f t="shared" si="1575"/>
        <v>1076000</v>
      </c>
      <c r="C3010" s="186" t="str">
        <f t="shared" si="1543"/>
        <v>-6.6011286211383E-08+0.0022760432517916i</v>
      </c>
      <c r="D3010" s="158" t="str">
        <f t="shared" si="1544"/>
        <v>-5.95700646309249+0.0174496649304023i</v>
      </c>
      <c r="E3010" t="str">
        <f t="shared" si="1545"/>
        <v>2870</v>
      </c>
      <c r="F3010" t="str">
        <f t="shared" si="1546"/>
        <v>0.777000777000777</v>
      </c>
      <c r="G3010" t="str">
        <f t="shared" si="1541"/>
        <v>0.777000777000777</v>
      </c>
      <c r="H3010" t="str">
        <f t="shared" si="1547"/>
        <v>9.11978036305494+0.347949063105425i</v>
      </c>
      <c r="I3010" t="str">
        <f t="shared" si="1548"/>
        <v>4225.44211907827i</v>
      </c>
      <c r="J3010" t="str">
        <f t="shared" si="1542"/>
        <v>-15270.9063119336+913.865100099467i</v>
      </c>
      <c r="K3010" t="str">
        <f t="shared" si="1549"/>
        <v>0.0164995494554035-0.275711452264846i</v>
      </c>
      <c r="L3010" t="str">
        <f t="shared" si="1550"/>
        <v>0.00122278937633183-0.0171255472302467i</v>
      </c>
      <c r="M3010" t="str">
        <f t="shared" si="1551"/>
        <v>0.0177223388317353-0.292836999495093i</v>
      </c>
      <c r="N3010" t="str">
        <f t="shared" si="1552"/>
        <v>-13.5214147810505i</v>
      </c>
      <c r="O3010" t="str">
        <f t="shared" si="1553"/>
        <v>0.577572703422243-0.816339250717202i</v>
      </c>
      <c r="P3010" t="str">
        <f t="shared" si="1554"/>
        <v>0.422427296577757+0.816339250717202i</v>
      </c>
      <c r="Q3010" t="str">
        <f t="shared" si="1555"/>
        <v>-0.422427296577757+12.7050755303333i</v>
      </c>
      <c r="R3010" t="str">
        <f t="shared" si="1556"/>
        <v>0.0630777952392566-0.0353459590242185i</v>
      </c>
      <c r="S3010" t="str">
        <f t="shared" si="1557"/>
        <v>1.3957178816746i</v>
      </c>
      <c r="T3010" t="str">
        <f t="shared" si="1558"/>
        <v>0.0493329870550395+0.0880388067520394i</v>
      </c>
      <c r="U3010" t="str">
        <f t="shared" si="1559"/>
        <v>0.00005-0.000224111387704032i</v>
      </c>
      <c r="V3010" t="str">
        <f t="shared" si="1560"/>
        <v>3.33333333333333E-06-0.000246522526474435i</v>
      </c>
      <c r="W3010" t="str">
        <f t="shared" si="1561"/>
        <v>0.0000143307747473919-0.000118661543815504i</v>
      </c>
      <c r="X3010" t="str">
        <f t="shared" si="1562"/>
        <v>0.000014638812852127-0.000118585177557712i</v>
      </c>
      <c r="Y3010" t="str">
        <f t="shared" si="1563"/>
        <v>0.009+2.16342636496808i</v>
      </c>
      <c r="Z3010" t="str">
        <f t="shared" si="1564"/>
        <v>-0.000767024311794216-0.0000979323557380237i</v>
      </c>
      <c r="AA3010" t="str">
        <f t="shared" si="1565"/>
        <v>0.0269669730355315-6.47145867696822i</v>
      </c>
      <c r="AB3010" t="str">
        <f t="shared" si="1566"/>
        <v>0.120269644402194+0.214631154806177i</v>
      </c>
      <c r="AC3010" t="str">
        <f t="shared" si="1567"/>
        <v>1.06498340276088-0.0314156357477586i</v>
      </c>
      <c r="AD3010" t="str">
        <f t="shared" si="1568"/>
        <v>0.106892973303806+0.204687946266923i</v>
      </c>
      <c r="AE3010" t="str">
        <f t="shared" si="1569"/>
        <v>-0.0000619439365148916-0.000167468911805442i</v>
      </c>
      <c r="AF3010" t="str">
        <f t="shared" si="1570"/>
        <v>-15.0767868261474-0.330499398175023i</v>
      </c>
      <c r="AG3010" t="str">
        <f t="shared" si="1571"/>
        <v>1.00480559404044-0.00248416579586353i</v>
      </c>
      <c r="AH3010" t="str">
        <f t="shared" si="1572"/>
        <v>0.000868097228118745+0.00253533820829359i</v>
      </c>
      <c r="AI3010">
        <f t="shared" si="1573"/>
        <v>-51.437828620515475</v>
      </c>
      <c r="AJ3010">
        <f t="shared" si="1574"/>
        <v>71.098848223875535</v>
      </c>
      <c r="AK3010"/>
      <c r="AL3010"/>
      <c r="AM3010"/>
      <c r="AN3010"/>
    </row>
    <row r="3011" spans="1:40" x14ac:dyDescent="0.3">
      <c r="A3011"/>
      <c r="B3011">
        <f t="shared" si="1575"/>
        <v>1077000</v>
      </c>
      <c r="C3011" s="186" t="str">
        <f t="shared" si="1543"/>
        <v>-6.58887594885459E-08+0.00227392993401262i</v>
      </c>
      <c r="D3011" s="158" t="str">
        <f t="shared" si="1544"/>
        <v>-5.95700646215311+0.0174334628274301i</v>
      </c>
      <c r="E3011" t="str">
        <f t="shared" si="1545"/>
        <v>2870</v>
      </c>
      <c r="F3011" t="str">
        <f t="shared" si="1546"/>
        <v>0.777000777000777</v>
      </c>
      <c r="G3011" t="str">
        <f t="shared" si="1541"/>
        <v>0.777000777000777</v>
      </c>
      <c r="H3011" t="str">
        <f t="shared" si="1547"/>
        <v>9.11980685286857+0.347627078002112i</v>
      </c>
      <c r="I3011" t="str">
        <f t="shared" si="1548"/>
        <v>4229.36910989526i</v>
      </c>
      <c r="J3011" t="str">
        <f t="shared" si="1542"/>
        <v>-15299.3059456189+914.714417106995i</v>
      </c>
      <c r="K3011" t="str">
        <f t="shared" si="1549"/>
        <v>0.0164690289432946-0.275457244051772i</v>
      </c>
      <c r="L3011" t="str">
        <f t="shared" si="1550"/>
        <v>0.00122053118941816-0.0171098071603592i</v>
      </c>
      <c r="M3011" t="str">
        <f t="shared" si="1551"/>
        <v>0.0176895601327128-0.292567051212131i</v>
      </c>
      <c r="N3011" t="str">
        <f t="shared" si="1552"/>
        <v>-13.5339811516648i</v>
      </c>
      <c r="O3011" t="str">
        <f t="shared" si="1553"/>
        <v>0.56726894912678-0.823532597628411i</v>
      </c>
      <c r="P3011" t="str">
        <f t="shared" si="1554"/>
        <v>0.43273105087322+0.823532597628411i</v>
      </c>
      <c r="Q3011" t="str">
        <f t="shared" si="1555"/>
        <v>-0.43273105087322+12.7104485540364i</v>
      </c>
      <c r="R3011" t="str">
        <f t="shared" si="1556"/>
        <v>0.0635590281806945-0.0362091875808882i</v>
      </c>
      <c r="S3011" t="str">
        <f t="shared" si="1557"/>
        <v>1.39701501725236i</v>
      </c>
      <c r="T3011" t="str">
        <f t="shared" si="1558"/>
        <v>0.0505847788130085+0.0887929168503962i</v>
      </c>
      <c r="U3011" t="str">
        <f t="shared" si="1559"/>
        <v>0.0000500000000000001-0.000223903299136062i</v>
      </c>
      <c r="V3011" t="str">
        <f t="shared" si="1560"/>
        <v>3.33333333333333E-06-0.000246293629049668i</v>
      </c>
      <c r="W3011" t="str">
        <f t="shared" si="1561"/>
        <v>0.0000143305105427332-0.000118553695245199i</v>
      </c>
      <c r="X3011" t="str">
        <f t="shared" si="1562"/>
        <v>0.0000146379808535336-0.000118477401281438i</v>
      </c>
      <c r="Y3011" t="str">
        <f t="shared" si="1563"/>
        <v>0.009+2.16543698426637i</v>
      </c>
      <c r="Z3011" t="str">
        <f t="shared" si="1564"/>
        <v>-0.000765615639966603-0.0000978301709908431i</v>
      </c>
      <c r="AA3011" t="str">
        <f t="shared" si="1565"/>
        <v>0.026916911303912-6.46544945207975i</v>
      </c>
      <c r="AB3011" t="str">
        <f t="shared" si="1566"/>
        <v>0.123321406693186+0.216469611359969i</v>
      </c>
      <c r="AC3011" t="str">
        <f t="shared" si="1567"/>
        <v>1.06551337731197-0.0322505281005002i</v>
      </c>
      <c r="AD3011" t="str">
        <f t="shared" si="1568"/>
        <v>0.109489488149892+0.206473902495025i</v>
      </c>
      <c r="AE3011" t="str">
        <f t="shared" si="1569"/>
        <v>-0.0000636274873532604-0.000168791024342534i</v>
      </c>
      <c r="AF3011" t="str">
        <f t="shared" si="1570"/>
        <v>-15.0768133150217-0.330193615174682i</v>
      </c>
      <c r="AG3011" t="str">
        <f t="shared" si="1571"/>
        <v>1.00484317518892-0.00254247482343879i</v>
      </c>
      <c r="AH3011" t="str">
        <f t="shared" si="1572"/>
        <v>0.000892744427872057+0.00255573207539189i</v>
      </c>
      <c r="AI3011">
        <f t="shared" si="1573"/>
        <v>-51.349695562358797</v>
      </c>
      <c r="AJ3011">
        <f t="shared" si="1574"/>
        <v>70.745147932587301</v>
      </c>
      <c r="AK3011"/>
      <c r="AL3011"/>
      <c r="AM3011"/>
      <c r="AN3011"/>
    </row>
    <row r="3012" spans="1:40" x14ac:dyDescent="0.3">
      <c r="A3012"/>
      <c r="B3012">
        <f t="shared" si="1575"/>
        <v>1078000</v>
      </c>
      <c r="C3012" s="186" t="str">
        <f t="shared" si="1543"/>
        <v>-6.57665735909869E-08+0.00227182053704583i</v>
      </c>
      <c r="D3012" s="158" t="str">
        <f t="shared" si="1544"/>
        <v>-5.95700646121636+0.017417290784018i</v>
      </c>
      <c r="E3012" t="str">
        <f t="shared" si="1545"/>
        <v>2870</v>
      </c>
      <c r="F3012" t="str">
        <f t="shared" si="1546"/>
        <v>0.777000777000777</v>
      </c>
      <c r="G3012" t="str">
        <f t="shared" si="1541"/>
        <v>0.777000777000777</v>
      </c>
      <c r="H3012" t="str">
        <f t="shared" si="1547"/>
        <v>9.11983326916214+0.34730568725864i</v>
      </c>
      <c r="I3012" t="str">
        <f t="shared" si="1548"/>
        <v>4233.29610071225i</v>
      </c>
      <c r="J3012" t="str">
        <f t="shared" si="1542"/>
        <v>-15327.7319607567+915.563734114522i</v>
      </c>
      <c r="K3012" t="str">
        <f t="shared" si="1549"/>
        <v>0.0164385929403667-0.275203502512705i</v>
      </c>
      <c r="L3012" t="str">
        <f t="shared" si="1550"/>
        <v>0.00121827924162332-0.0170940958481717i</v>
      </c>
      <c r="M3012" t="str">
        <f t="shared" si="1551"/>
        <v>0.01765687218199-0.292297598360877i</v>
      </c>
      <c r="N3012" t="str">
        <f t="shared" si="1552"/>
        <v>-13.5465475222792i</v>
      </c>
      <c r="O3012" t="str">
        <f t="shared" si="1553"/>
        <v>0.556875616488179-0.830595899195819i</v>
      </c>
      <c r="P3012" t="str">
        <f t="shared" si="1554"/>
        <v>0.443124383511821+0.830595899195819i</v>
      </c>
      <c r="Q3012" t="str">
        <f t="shared" si="1555"/>
        <v>-0.443124383511821+12.7159516230834i</v>
      </c>
      <c r="R3012" t="str">
        <f t="shared" si="1556"/>
        <v>0.0640270787035576-0.0370791237074609i</v>
      </c>
      <c r="S3012" t="str">
        <f t="shared" si="1557"/>
        <v>1.39831215283012i</v>
      </c>
      <c r="T3012" t="str">
        <f t="shared" si="1558"/>
        <v>0.051848189296434+0.0895298422613952i</v>
      </c>
      <c r="U3012" t="str">
        <f t="shared" si="1559"/>
        <v>0.0000500000000000001-0.000223695596632225i</v>
      </c>
      <c r="V3012" t="str">
        <f t="shared" si="1560"/>
        <v>3.33333333333333E-06-0.000246065156295447i</v>
      </c>
      <c r="W3012" t="str">
        <f t="shared" si="1561"/>
        <v>0.0000143302461051208-0.000118446048816865i</v>
      </c>
      <c r="X3012" t="str">
        <f t="shared" si="1562"/>
        <v>0.0000146371502016468-0.00011836982700887i</v>
      </c>
      <c r="Y3012" t="str">
        <f t="shared" si="1563"/>
        <v>0.009+2.16744760356467i</v>
      </c>
      <c r="Z3012" t="str">
        <f t="shared" si="1564"/>
        <v>-0.00076421088594731-0.0000977282008515289i</v>
      </c>
      <c r="AA3012" t="str">
        <f t="shared" si="1565"/>
        <v>0.0268669888492005-6.45945137726075i</v>
      </c>
      <c r="AB3012" t="str">
        <f t="shared" si="1566"/>
        <v>0.126401494452844+0.218266173101363i</v>
      </c>
      <c r="AC3012" t="str">
        <f t="shared" si="1567"/>
        <v>1.06603053323211-0.0330929553376891i</v>
      </c>
      <c r="AD3012" t="str">
        <f t="shared" si="1568"/>
        <v>0.112108095836279+0.208226832525007i</v>
      </c>
      <c r="AE3012" t="str">
        <f t="shared" si="1569"/>
        <v>-0.0000653245935292272-0.000170085334668908i</v>
      </c>
      <c r="AF3012" t="str">
        <f t="shared" si="1570"/>
        <v>-15.0768397303785-0.329888396474622i</v>
      </c>
      <c r="AG3012" t="str">
        <f t="shared" si="1571"/>
        <v>1.00487991604769-0.00260119576515233i</v>
      </c>
      <c r="AH3012" t="str">
        <f t="shared" si="1572"/>
        <v>0.000917601487085422+0.00257571673636683i</v>
      </c>
      <c r="AI3012">
        <f t="shared" si="1573"/>
        <v>-51.263127459569716</v>
      </c>
      <c r="AJ3012">
        <f t="shared" si="1574"/>
        <v>70.391511358428289</v>
      </c>
      <c r="AK3012"/>
      <c r="AL3012"/>
      <c r="AM3012"/>
      <c r="AN3012"/>
    </row>
    <row r="3013" spans="1:40" x14ac:dyDescent="0.3">
      <c r="A3013"/>
      <c r="B3013">
        <f t="shared" si="1575"/>
        <v>1079000</v>
      </c>
      <c r="C3013" s="186" t="str">
        <f t="shared" si="1543"/>
        <v>-6.56447272558062E-08+0.00226971504999i</v>
      </c>
      <c r="D3013" s="158" t="str">
        <f t="shared" si="1544"/>
        <v>-5.9570064602822+0.01740114871659i</v>
      </c>
      <c r="E3013" t="str">
        <f t="shared" si="1545"/>
        <v>2870</v>
      </c>
      <c r="F3013" t="str">
        <f t="shared" si="1546"/>
        <v>0.777000777000777</v>
      </c>
      <c r="G3013" t="str">
        <f t="shared" ref="G3013:G3076" si="1576">IF($C$11=$C$7,$C$24,F3013)</f>
        <v>0.777000777000777</v>
      </c>
      <c r="H3013" t="str">
        <f t="shared" si="1547"/>
        <v>9.11985961220724+0.346984889233604i</v>
      </c>
      <c r="I3013" t="str">
        <f t="shared" si="1548"/>
        <v>4237.22309152923i</v>
      </c>
      <c r="J3013" t="str">
        <f t="shared" ref="J3013:J3076" si="1577">IMSUM(COMPLEX(0,2*PI()*B3013*$C$113*$C$112),COMPLEX(0,2*PI()*B3013*$C$113*$C$111),COMPLEX(0,2*PI()*B3013*$C$28*10^-12*$C$111),COMPLEX(-1*2*PI()*B3013*2*PI()*B3013*$C$113*$C$112*$C$28*10^-12*$C$111,0),COMPLEX(1,0))</f>
        <v>-15356.1843573471+916.41305112205i</v>
      </c>
      <c r="K3013" t="str">
        <f t="shared" si="1549"/>
        <v>0.0164082411352647-0.274950226368364i</v>
      </c>
      <c r="L3013" t="str">
        <f t="shared" si="1550"/>
        <v>0.00121603351002348-0.0170784132153602i</v>
      </c>
      <c r="M3013" t="str">
        <f t="shared" si="1551"/>
        <v>0.0176242746452882-0.292028639583724i</v>
      </c>
      <c r="N3013" t="str">
        <f t="shared" si="1552"/>
        <v>-13.5591138928935i</v>
      </c>
      <c r="O3013" t="str">
        <f t="shared" si="1553"/>
        <v>0.546394346734309-0.837528040042115i</v>
      </c>
      <c r="P3013" t="str">
        <f t="shared" si="1554"/>
        <v>0.453605653265691+0.837528040042115i</v>
      </c>
      <c r="Q3013" t="str">
        <f t="shared" si="1555"/>
        <v>-0.453605653265691+12.7215858528514i</v>
      </c>
      <c r="R3013" t="str">
        <f t="shared" si="1556"/>
        <v>0.0644818335322561-0.037955564901575i</v>
      </c>
      <c r="S3013" t="str">
        <f t="shared" si="1557"/>
        <v>1.39960928840789i</v>
      </c>
      <c r="T3013" t="str">
        <f t="shared" si="1558"/>
        <v>0.0531229611830129+0.090249373145317i</v>
      </c>
      <c r="U3013" t="str">
        <f t="shared" si="1559"/>
        <v>0.0000500000000000001-0.000223488279119127i</v>
      </c>
      <c r="V3013" t="str">
        <f t="shared" si="1560"/>
        <v>3.33333333333333E-06-0.00024583710703104i</v>
      </c>
      <c r="W3013" t="str">
        <f t="shared" si="1561"/>
        <v>0.0000143299814345885-0.000118338603968177i</v>
      </c>
      <c r="X3013" t="str">
        <f t="shared" si="1562"/>
        <v>0.0000146363208906474-0.000118262454178083i</v>
      </c>
      <c r="Y3013" t="str">
        <f t="shared" si="1563"/>
        <v>0.009+2.16945822286297i</v>
      </c>
      <c r="Z3013" t="str">
        <f t="shared" si="1564"/>
        <v>-0.000762810035218147-0.0000976264446253838i</v>
      </c>
      <c r="AA3013" t="str">
        <f t="shared" si="1565"/>
        <v>0.0268172051552108-6.45346442150555i</v>
      </c>
      <c r="AB3013" t="str">
        <f t="shared" si="1566"/>
        <v>0.129509280351186+0.220020328458896i</v>
      </c>
      <c r="AC3013" t="str">
        <f t="shared" si="1567"/>
        <v>1.06653474432664-0.0339427202581179i</v>
      </c>
      <c r="AD3013" t="str">
        <f t="shared" si="1568"/>
        <v>0.11474837255867+0.209946465935434i</v>
      </c>
      <c r="AE3013" t="str">
        <f t="shared" si="1569"/>
        <v>-0.0000670348830817634-0.000171351746713586i</v>
      </c>
      <c r="AF3013" t="str">
        <f t="shared" si="1570"/>
        <v>-15.0768660724894-0.329583740517014i</v>
      </c>
      <c r="AG3013" t="str">
        <f t="shared" si="1571"/>
        <v>1.00491581258992-0.00266031759146967i</v>
      </c>
      <c r="AH3013" t="str">
        <f t="shared" si="1572"/>
        <v>0.000942662952697843+0.00259529076382365i</v>
      </c>
      <c r="AI3013">
        <f t="shared" si="1573"/>
        <v>-51.178087050489687</v>
      </c>
      <c r="AJ3013">
        <f t="shared" si="1574"/>
        <v>70.037937972203537</v>
      </c>
      <c r="AK3013"/>
      <c r="AL3013"/>
      <c r="AM3013"/>
      <c r="AN3013"/>
    </row>
    <row r="3014" spans="1:40" x14ac:dyDescent="0.3">
      <c r="A3014"/>
      <c r="B3014">
        <f t="shared" si="1575"/>
        <v>1080000</v>
      </c>
      <c r="C3014" s="186" t="str">
        <f t="shared" ref="C3014:C3077" si="1578">IMPRODUCT(COMPLEX(-1,0),IMDIV(IMPRODUCT(G3014,COMPLEX($C$100+$C$101,0)),COMPLEX($C$100,2*PI()*B3014*$C$103*$C$102*(2*$C$100+$C$101))))</f>
        <v>-6.55232192259478E-08+0.00226761346198426i</v>
      </c>
      <c r="D3014" s="158" t="str">
        <f t="shared" ref="D3014:D3077" si="1579">IMPRODUCT(COMPLEX($C$106,0),IMSUB(C3014,G3014))</f>
        <v>-5.95700645935064+0.0173850365418793i</v>
      </c>
      <c r="E3014" t="str">
        <f t="shared" ref="E3014:E3077" si="1580">IMDIV(COMPLEX($C$20*10^3,0),COMPLEX(1,2*PI()*B3014*$C$20*1000*$C$29*10^-12))</f>
        <v>2870</v>
      </c>
      <c r="F3014" t="str">
        <f t="shared" ref="F3014:F3077" si="1581">IMDIV(COMPLEX($C$22*1000,0),IMSUM(COMPLEX($C$22*1000,0),E3014))</f>
        <v>0.777000777000777</v>
      </c>
      <c r="G3014" t="str">
        <f t="shared" si="1576"/>
        <v>0.777000777000777</v>
      </c>
      <c r="H3014" t="str">
        <f t="shared" ref="H3014:H3077" si="1582">IMPRODUCT(COMPLEX($C$108,0),IMPRODUCT(COMPLEX(-1,0),D3014),IMDIV(COMPLEX(0,2*PI()*B3014*$C$109*$C$110),COMPLEX(1,2*PI()*B3014*$C$109*$C$110)))</f>
        <v>9.11988588227433+0.346664682291637i</v>
      </c>
      <c r="I3014" t="str">
        <f t="shared" ref="I3014:I3077" si="1583">COMPLEX(0,2*PI()*B3014*$C$113*$C$112*$C$114)</f>
        <v>4241.15008234622i</v>
      </c>
      <c r="J3014" t="str">
        <f t="shared" si="1577"/>
        <v>-15384.66313539+917.262368129577i</v>
      </c>
      <c r="K3014" t="str">
        <f t="shared" ref="K3014:K3077" si="1584">IMDIV(I3014,J3014)</f>
        <v>0.0163779732180648-0.274697414344128i</v>
      </c>
      <c r="L3014" t="str">
        <f t="shared" ref="L3014:L3077" si="1585">IMDIV(COMPLEX($C$117,0),COMPLEX(1,2*PI()*B3014*$C$115*$C$116))</f>
        <v>0.00121379397179978-0.017062759183883i</v>
      </c>
      <c r="M3014" t="str">
        <f t="shared" ref="M3014:M3077" si="1586">IMSUM(K3014,L3014)</f>
        <v>0.0175917671898646-0.291760173528011i</v>
      </c>
      <c r="N3014" t="str">
        <f t="shared" ref="N3014:N3077" si="1587">COMPLEX(0,-2*PI()*B3014*$C$43)</f>
        <v>-13.5716802635079i</v>
      </c>
      <c r="O3014" t="str">
        <f t="shared" ref="O3014:O3077" si="1588">IMEXP(N3014)</f>
        <v>0.535826794979002-0.844327925502012i</v>
      </c>
      <c r="P3014" t="str">
        <f t="shared" ref="P3014:P3077" si="1589">IMSUB(COMPLEX(1,0),O3014)</f>
        <v>0.464173205020998+0.844327925502012i</v>
      </c>
      <c r="Q3014" t="str">
        <f t="shared" ref="Q3014:Q3077" si="1590">IMSUM(COMPLEX(0,2*PI()*B3014*$C$43),O3014,COMPLEX(-1,0))</f>
        <v>-0.464173205020998+12.7273523380059i</v>
      </c>
      <c r="R3014" t="str">
        <f t="shared" ref="R3014:R3077" si="1591">IMDIV(P3014,Q3014)</f>
        <v>0.0649231829607182-0.0388383061777864i</v>
      </c>
      <c r="S3014" t="str">
        <f t="shared" ref="S3014:S3077" si="1592">IMDIV(COMPLEX(0,2*PI()*B3014*$C$123),COMPLEX($C$124,0))</f>
        <v>1.40090642398565i</v>
      </c>
      <c r="T3014" t="str">
        <f t="shared" ref="T3014:T3077" si="1593">IMPRODUCT(R3014,S3014)</f>
        <v>0.0544088326211825+0.0909513040752658i</v>
      </c>
      <c r="U3014" t="str">
        <f t="shared" ref="U3014:U3077" si="1594">IMDIV(COMPLEX(1,2*PI()*B3014*$C$16*10^-3*$C$15*10^-6),COMPLEX(0,2*PI()*B3014*$C$15*10^-6))</f>
        <v>0.0000499999999999999-0.00022328134552735i</v>
      </c>
      <c r="V3014" t="str">
        <f t="shared" ref="V3014:V3077" si="1595">IMSUM(COMPLEX($C$18*10^-3,0),IMDIV(COMPLEX(1,0),COMPLEX(0,2*PI()*B3014*($C$17*1*10^-6))))</f>
        <v>3.33333333333333E-06-0.000245609480080086i</v>
      </c>
      <c r="W3014" t="str">
        <f t="shared" ref="W3014:W3077" si="1596">IMDIV(IMPRODUCT(U3014,V3014),IMSUM(U3014,V3014))</f>
        <v>0.0000143297165311704-0.000118231360138896i</v>
      </c>
      <c r="X3014" t="str">
        <f t="shared" ref="X3014:X3077" si="1597">IMDIV(IMPRODUCT(COMPLEX($C$19,0),W3014),IMSUM(COMPLEX($C$19,0),W3014))</f>
        <v>0.0000146354929147436-0.000118155282229238i</v>
      </c>
      <c r="Y3014" t="str">
        <f t="shared" ref="Y3014:Y3077" si="1598">COMPLEX($C$13*10^-3,2*PI()*B3014*$C$12*0.000001)</f>
        <v>0.009+2.17146884216127i</v>
      </c>
      <c r="Z3014" t="str">
        <f t="shared" ref="Z3014:Z3077" si="1599">IMPRODUCT(COMPLEX($C$6,0),IMDIV(X3014,IMSUM(X3014,Y3014)))</f>
        <v>-0.000761413073328141-0.0000975249016207395i</v>
      </c>
      <c r="AA3014" t="str">
        <f t="shared" ref="AA3014:AA3077" si="1600">IMDIV(COMPLEX($C$6,0),IMSUM(X3014,Y3014))</f>
        <v>0.0267675597081462-6.44748855392334i</v>
      </c>
      <c r="AB3014" t="str">
        <f t="shared" ref="AB3014:AB3077" si="1601">IMPRODUCT(COMPLEX($C$119,0),T3014)</f>
        <v>0.132644126016279+0.221731576619192i</v>
      </c>
      <c r="AC3014" t="str">
        <f t="shared" ref="AC3014:AC3077" si="1602">IMSUM(COMPLEX(1,0),IMPRODUCT(AB3014,M3014))</f>
        <v>1.06702588785504-0.0347996229494545i</v>
      </c>
      <c r="AD3014" t="str">
        <f t="shared" ref="AD3014:AD3077" si="1603">IMDIV(AB3014,AC3014)</f>
        <v>0.117409891289648+0.211632537820194i</v>
      </c>
      <c r="AE3014" t="str">
        <f t="shared" ref="AE3014:AE3077" si="1604">IMPRODUCT(AD3014,AA3014,X3014)</f>
        <v>-0.0000687579837353119-0.000172590169135232i</v>
      </c>
      <c r="AF3014" t="str">
        <f t="shared" ref="AF3014:AF3077" si="1605">IMSUB(D3014,H3014)</f>
        <v>-15.076892341625-0.329279645749758i</v>
      </c>
      <c r="AG3014" t="str">
        <f t="shared" ref="AG3014:AG3077" si="1606">IMSUM(COMPLEX(1,0),IMPRODUCT(AD3014,AA3014,COMPLEX($C$127,0)))</f>
        <v>1.00495086093226-0.00271982923788666i</v>
      </c>
      <c r="AH3014" t="str">
        <f t="shared" ref="AH3014:AH3077" si="1607">IMDIV(IMPRODUCT(AE3014,AF3014),AG3014)</f>
        <v>0.000967923369495593+0.00261445279786577i</v>
      </c>
      <c r="AI3014">
        <f t="shared" ref="AI3014:AI3077" si="1608">20*LOG10(IMABS(AH3014))</f>
        <v>-51.094538485544774</v>
      </c>
      <c r="AJ3014">
        <f t="shared" ref="AJ3014:AJ3077" si="1609">IMARGUMENT(AH3014)*180/PI()</f>
        <v>69.684427236523476</v>
      </c>
      <c r="AK3014"/>
      <c r="AL3014"/>
      <c r="AM3014"/>
      <c r="AN3014"/>
    </row>
    <row r="3015" spans="1:40" x14ac:dyDescent="0.3">
      <c r="A3015"/>
      <c r="B3015">
        <f t="shared" si="1575"/>
        <v>1081000</v>
      </c>
      <c r="C3015" s="186" t="str">
        <f t="shared" si="1578"/>
        <v>-6.5402048250167E-08+0.00226551576220793i</v>
      </c>
      <c r="D3015" s="158" t="str">
        <f t="shared" si="1579"/>
        <v>-5.95700645842166+0.0173689541769275i</v>
      </c>
      <c r="E3015" t="str">
        <f t="shared" si="1580"/>
        <v>2870</v>
      </c>
      <c r="F3015" t="str">
        <f t="shared" si="1581"/>
        <v>0.777000777000777</v>
      </c>
      <c r="G3015" t="str">
        <f t="shared" si="1576"/>
        <v>0.777000777000777</v>
      </c>
      <c r="H3015" t="str">
        <f t="shared" si="1582"/>
        <v>9.11991207963256+0.346345064803366i</v>
      </c>
      <c r="I3015" t="str">
        <f t="shared" si="1583"/>
        <v>4245.07707316321i</v>
      </c>
      <c r="J3015" t="str">
        <f t="shared" si="1577"/>
        <v>-15413.1682948856+918.111685137105i</v>
      </c>
      <c r="K3015" t="str">
        <f t="shared" si="1584"/>
        <v>0.0163477888802656-0.274445065170002i</v>
      </c>
      <c r="L3015" t="str">
        <f t="shared" si="1585"/>
        <v>0.00121156060423777-0.0170471336759797i</v>
      </c>
      <c r="M3015" t="str">
        <f t="shared" si="1586"/>
        <v>0.0175593494845034-0.291492198845982i</v>
      </c>
      <c r="N3015" t="str">
        <f t="shared" si="1587"/>
        <v>-13.5842466341223i</v>
      </c>
      <c r="O3015" t="str">
        <f t="shared" si="1588"/>
        <v>0.525174629961267-0.85099448179471i</v>
      </c>
      <c r="P3015" t="str">
        <f t="shared" si="1589"/>
        <v>0.474825370038733+0.85099448179471i</v>
      </c>
      <c r="Q3015" t="str">
        <f t="shared" si="1590"/>
        <v>-0.474825370038733+12.7332521523276i</v>
      </c>
      <c r="R3015" t="str">
        <f t="shared" si="1591"/>
        <v>0.0653510209191699-0.0397271401427967i</v>
      </c>
      <c r="S3015" t="str">
        <f t="shared" si="1592"/>
        <v>1.40220355956342i</v>
      </c>
      <c r="T3015" t="str">
        <f t="shared" si="1593"/>
        <v>0.0557055373195044+0.0916354341539636i</v>
      </c>
      <c r="U3015" t="str">
        <f t="shared" si="1594"/>
        <v>0.0000499999999999999-0.000223074794791432i</v>
      </c>
      <c r="V3015" t="str">
        <f t="shared" si="1595"/>
        <v>3.33333333333333E-06-0.000245382274270576i</v>
      </c>
      <c r="W3015" t="str">
        <f t="shared" si="1596"/>
        <v>0.0000143294513949002-0.000118124316770851i</v>
      </c>
      <c r="X3015" t="str">
        <f t="shared" si="1597"/>
        <v>0.0000146346662681701-0.000118048310604559i</v>
      </c>
      <c r="Y3015" t="str">
        <f t="shared" si="1598"/>
        <v>0.009+2.17347946145956i</v>
      </c>
      <c r="Z3015" t="str">
        <f t="shared" si="1599"/>
        <v>-0.00076001998589308-0.0000974235711489361i</v>
      </c>
      <c r="AA3015" t="str">
        <f t="shared" si="1600"/>
        <v>0.0267180519965858-6.44152374373766i</v>
      </c>
      <c r="AB3015" t="str">
        <f t="shared" si="1601"/>
        <v>0.135805382252149+0.223399427811702i</v>
      </c>
      <c r="AC3015" t="str">
        <f t="shared" si="1602"/>
        <v>1.06750384460261-0.0356634608602142i</v>
      </c>
      <c r="AD3015" t="str">
        <f t="shared" si="1603"/>
        <v>0.120092221851953+0.21328478882443i</v>
      </c>
      <c r="AE3015" t="str">
        <f t="shared" si="1604"/>
        <v>-0.0000704935229587672-0.000173800515313579i</v>
      </c>
      <c r="AF3015" t="str">
        <f t="shared" si="1605"/>
        <v>-15.0769185380542-0.328976110626439i</v>
      </c>
      <c r="AG3015" t="str">
        <f t="shared" si="1606"/>
        <v>1.00498505733506-0.00277971960679922i</v>
      </c>
      <c r="AH3015" t="str">
        <f t="shared" si="1607"/>
        <v>0.000993377280890712+0.00263320154588563i</v>
      </c>
      <c r="AI3015">
        <f t="shared" si="1608"/>
        <v>-51.012447257274111</v>
      </c>
      <c r="AJ3015">
        <f t="shared" si="1609"/>
        <v>69.33097860593783</v>
      </c>
      <c r="AK3015"/>
      <c r="AL3015"/>
      <c r="AM3015"/>
      <c r="AN3015"/>
    </row>
    <row r="3016" spans="1:40" x14ac:dyDescent="0.3">
      <c r="A3016"/>
      <c r="B3016">
        <f t="shared" si="1575"/>
        <v>1082000</v>
      </c>
      <c r="C3016" s="186" t="str">
        <f t="shared" si="1578"/>
        <v>-6.52812130829992E-08+0.00226342193988036i</v>
      </c>
      <c r="D3016" s="158" t="str">
        <f t="shared" si="1579"/>
        <v>-5.95700645749526+0.0173529015390828i</v>
      </c>
      <c r="E3016" t="str">
        <f t="shared" si="1580"/>
        <v>2870</v>
      </c>
      <c r="F3016" t="str">
        <f t="shared" si="1581"/>
        <v>0.777000777000777</v>
      </c>
      <c r="G3016" t="str">
        <f t="shared" si="1576"/>
        <v>0.777000777000777</v>
      </c>
      <c r="H3016" t="str">
        <f t="shared" si="1582"/>
        <v>9.11993820454984+0.346026035145396i</v>
      </c>
      <c r="I3016" t="str">
        <f t="shared" si="1583"/>
        <v>4249.0040639802i</v>
      </c>
      <c r="J3016" t="str">
        <f t="shared" si="1577"/>
        <v>-15441.6998358336+918.961002144632i</v>
      </c>
      <c r="K3016" t="str">
        <f t="shared" si="1584"/>
        <v>0.0163176878147819-0.274193177580613i</v>
      </c>
      <c r="L3016" t="str">
        <f t="shared" si="1585"/>
        <v>0.00120933338472689-0.0170315366141701i</v>
      </c>
      <c r="M3016" t="str">
        <f t="shared" si="1586"/>
        <v>0.0175270211995088-0.291224714194783i</v>
      </c>
      <c r="N3016" t="str">
        <f t="shared" si="1587"/>
        <v>-13.5968130047366i</v>
      </c>
      <c r="O3016" t="str">
        <f t="shared" si="1588"/>
        <v>0.514439533781528-0.857526656193639i</v>
      </c>
      <c r="P3016" t="str">
        <f t="shared" si="1589"/>
        <v>0.485560466218472+0.857526656193639i</v>
      </c>
      <c r="Q3016" t="str">
        <f t="shared" si="1590"/>
        <v>-0.485560466218472+12.739286348543i</v>
      </c>
      <c r="R3016" t="str">
        <f t="shared" si="1591"/>
        <v>0.0657652450390603-0.040621857072849i</v>
      </c>
      <c r="S3016" t="str">
        <f t="shared" si="1592"/>
        <v>1.40350069514118i</v>
      </c>
      <c r="T3016" t="str">
        <f t="shared" si="1593"/>
        <v>0.0570128046396692+0.0923015671284512i</v>
      </c>
      <c r="U3016" t="str">
        <f t="shared" si="1594"/>
        <v>0.0000499999999999999-0.00022286862584985i</v>
      </c>
      <c r="V3016" t="str">
        <f t="shared" si="1595"/>
        <v>3.33333333333333E-06-0.000245155488434836i</v>
      </c>
      <c r="W3016" t="str">
        <f t="shared" si="1596"/>
        <v>0.0000143291860258123-0.000118017473307937i</v>
      </c>
      <c r="X3016" t="str">
        <f t="shared" si="1597"/>
        <v>0.000014633840945189-0.000117941538748336i</v>
      </c>
      <c r="Y3016" t="str">
        <f t="shared" si="1598"/>
        <v>0.009+2.17549008075786i</v>
      </c>
      <c r="Z3016" t="str">
        <f t="shared" si="1599"/>
        <v>-0.000758630758595217-0.0000973224525243109i</v>
      </c>
      <c r="AA3016" t="str">
        <f t="shared" si="1600"/>
        <v>0.0266686815114714-6.43556996028579i</v>
      </c>
      <c r="AB3016" t="str">
        <f t="shared" si="1601"/>
        <v>0.138992389265518+0.225023403588332i</v>
      </c>
      <c r="AC3016" t="str">
        <f t="shared" si="1602"/>
        <v>1.06796849895038-0.0365340288740222i</v>
      </c>
      <c r="AD3016" t="str">
        <f t="shared" si="1603"/>
        <v>0.122794930992275+0.214902965179548i</v>
      </c>
      <c r="AE3016" t="str">
        <f t="shared" si="1604"/>
        <v>-0.0000722411280242967-0.000174982703340244i</v>
      </c>
      <c r="AF3016" t="str">
        <f t="shared" si="1605"/>
        <v>-15.0769446620451-0.328673133606313i</v>
      </c>
      <c r="AG3016" t="str">
        <f t="shared" si="1606"/>
        <v>1.00501839820249-0.00283997756937473i</v>
      </c>
      <c r="AH3016" t="str">
        <f t="shared" si="1607"/>
        <v>0.00101901922969543+0.00265153578235002i</v>
      </c>
      <c r="AI3016">
        <f t="shared" si="1608"/>
        <v>-50.931780134644256</v>
      </c>
      <c r="AJ3016">
        <f t="shared" si="1609"/>
        <v>68.977591527038641</v>
      </c>
      <c r="AK3016"/>
      <c r="AL3016"/>
      <c r="AM3016"/>
      <c r="AN3016"/>
    </row>
    <row r="3017" spans="1:40" x14ac:dyDescent="0.3">
      <c r="A3017"/>
      <c r="B3017">
        <f t="shared" si="1575"/>
        <v>1083000</v>
      </c>
      <c r="C3017" s="186" t="str">
        <f t="shared" si="1578"/>
        <v>-6.51607124847266E-08+0.00226133198426068i</v>
      </c>
      <c r="D3017" s="158" t="str">
        <f t="shared" si="1579"/>
        <v>-5.95700645657142+0.0173368785459986i</v>
      </c>
      <c r="E3017" t="str">
        <f t="shared" si="1580"/>
        <v>2870</v>
      </c>
      <c r="F3017" t="str">
        <f t="shared" si="1581"/>
        <v>0.777000777000777</v>
      </c>
      <c r="G3017" t="str">
        <f t="shared" si="1576"/>
        <v>0.777000777000777</v>
      </c>
      <c r="H3017" t="str">
        <f t="shared" si="1582"/>
        <v>9.11996425729287+0.345707591700271i</v>
      </c>
      <c r="I3017" t="str">
        <f t="shared" si="1583"/>
        <v>4252.93105479718i</v>
      </c>
      <c r="J3017" t="str">
        <f t="shared" si="1577"/>
        <v>-15470.2577582343+919.810319152159i</v>
      </c>
      <c r="K3017" t="str">
        <f t="shared" si="1584"/>
        <v>0.0162876697159347-0.273941750315169i</v>
      </c>
      <c r="L3017" t="str">
        <f t="shared" si="1585"/>
        <v>0.00120711229075985-0.0170159679212528i</v>
      </c>
      <c r="M3017" t="str">
        <f t="shared" si="1586"/>
        <v>0.0174947820066946-0.290957718236422i</v>
      </c>
      <c r="N3017" t="str">
        <f t="shared" si="1587"/>
        <v>-13.609379375351i</v>
      </c>
      <c r="O3017" t="str">
        <f t="shared" si="1588"/>
        <v>0.503623201635747-0.863923417192843i</v>
      </c>
      <c r="P3017" t="str">
        <f t="shared" si="1589"/>
        <v>0.496376798364253+0.863923417192843i</v>
      </c>
      <c r="Q3017" t="str">
        <f t="shared" si="1590"/>
        <v>-0.496376798364253+12.7454559581582i</v>
      </c>
      <c r="R3017" t="str">
        <f t="shared" si="1591"/>
        <v>0.0661657567160196-0.0415222449931697i</v>
      </c>
      <c r="S3017" t="str">
        <f t="shared" si="1592"/>
        <v>1.40479783071895i</v>
      </c>
      <c r="T3017" t="str">
        <f t="shared" si="1593"/>
        <v>0.0583303596929856+0.0929495115025421i</v>
      </c>
      <c r="U3017" t="str">
        <f t="shared" si="1594"/>
        <v>0.00005-0.000222662837645003i</v>
      </c>
      <c r="V3017" t="str">
        <f t="shared" si="1595"/>
        <v>3.33333333333333E-06-0.000244929121409504i</v>
      </c>
      <c r="W3017" t="str">
        <f t="shared" si="1596"/>
        <v>0.0000143289204239402-0.000117910829196104i</v>
      </c>
      <c r="X3017" t="str">
        <f t="shared" si="1597"/>
        <v>0.0000146330169400883-0.000117834966106914i</v>
      </c>
      <c r="Y3017" t="str">
        <f t="shared" si="1598"/>
        <v>0.009+2.17750070005616i</v>
      </c>
      <c r="Z3017" t="str">
        <f t="shared" si="1599"/>
        <v>-0.000757245377182902-0.0000972215450641749i</v>
      </c>
      <c r="AA3017" t="str">
        <f t="shared" si="1600"/>
        <v>0.0266194477460945-6.42962717301831i</v>
      </c>
      <c r="AB3017" t="str">
        <f t="shared" si="1601"/>
        <v>0.142204476901036+0.226603037097598i</v>
      </c>
      <c r="AC3017" t="str">
        <f t="shared" si="1602"/>
        <v>1.06841973894312-0.037411119386052i</v>
      </c>
      <c r="AD3017" t="str">
        <f t="shared" si="1603"/>
        <v>0.125517582455381+0.216486818737255i</v>
      </c>
      <c r="AE3017" t="str">
        <f t="shared" si="1604"/>
        <v>-0.000074000426065847-0.000176136656008851i</v>
      </c>
      <c r="AF3017" t="str">
        <f t="shared" si="1605"/>
        <v>-15.0769707138643-0.328370713154272i</v>
      </c>
      <c r="AG3017" t="str">
        <f t="shared" si="1606"/>
        <v>1.00505088008271-0.00290059196742107i</v>
      </c>
      <c r="AH3017" t="str">
        <f t="shared" si="1607"/>
        <v>0.00104484375888982+0.00266945434857771i</v>
      </c>
      <c r="AI3017">
        <f t="shared" si="1608"/>
        <v>-50.852505101347205</v>
      </c>
      <c r="AJ3017">
        <f t="shared" si="1609"/>
        <v>68.624265438569225</v>
      </c>
      <c r="AK3017"/>
      <c r="AL3017"/>
      <c r="AM3017"/>
      <c r="AN3017"/>
    </row>
    <row r="3018" spans="1:40" x14ac:dyDescent="0.3">
      <c r="A3018"/>
      <c r="B3018">
        <f t="shared" si="1575"/>
        <v>1084000</v>
      </c>
      <c r="C3018" s="186" t="str">
        <f t="shared" si="1578"/>
        <v>-6.50405452213473E-08+0.00225924588464766i</v>
      </c>
      <c r="D3018" s="158" t="str">
        <f t="shared" si="1579"/>
        <v>-5.95700645565014+0.0173208851156321i</v>
      </c>
      <c r="E3018" t="str">
        <f t="shared" si="1580"/>
        <v>2870</v>
      </c>
      <c r="F3018" t="str">
        <f t="shared" si="1581"/>
        <v>0.777000777000777</v>
      </c>
      <c r="G3018" t="str">
        <f t="shared" si="1576"/>
        <v>0.777000777000777</v>
      </c>
      <c r="H3018" t="str">
        <f t="shared" si="1582"/>
        <v>9.11999023812711+0.345389732856462i</v>
      </c>
      <c r="I3018" t="str">
        <f t="shared" si="1583"/>
        <v>4256.85804561417i</v>
      </c>
      <c r="J3018" t="str">
        <f t="shared" si="1577"/>
        <v>-15498.8420620875+920.659636159687i</v>
      </c>
      <c r="K3018" t="str">
        <f t="shared" si="1584"/>
        <v>0.0162577342794459-0.273690782117457i</v>
      </c>
      <c r="L3018" t="str">
        <f t="shared" si="1585"/>
        <v>0.00120489729993213-0.0170004275203041i</v>
      </c>
      <c r="M3018" t="str">
        <f t="shared" si="1586"/>
        <v>0.017462631579378-0.290691209637761i</v>
      </c>
      <c r="N3018" t="str">
        <f t="shared" si="1587"/>
        <v>-13.6219457459653i</v>
      </c>
      <c r="O3018" t="str">
        <f t="shared" si="1588"/>
        <v>0.492727341548329-0.870183754669504i</v>
      </c>
      <c r="P3018" t="str">
        <f t="shared" si="1589"/>
        <v>0.507272658451671+0.870183754669504i</v>
      </c>
      <c r="Q3018" t="str">
        <f t="shared" si="1590"/>
        <v>-0.507272658451671+12.7517619912958i</v>
      </c>
      <c r="R3018" t="str">
        <f t="shared" si="1591"/>
        <v>0.0665524611707426-0.0424280897593256i</v>
      </c>
      <c r="S3018" t="str">
        <f t="shared" si="1592"/>
        <v>1.40609496629671i</v>
      </c>
      <c r="T3018" t="str">
        <f t="shared" si="1593"/>
        <v>0.0596579234401727+0.0935790806468384i</v>
      </c>
      <c r="U3018" t="str">
        <f t="shared" si="1594"/>
        <v>0.00005-0.000222457429123191i</v>
      </c>
      <c r="V3018" t="str">
        <f t="shared" si="1595"/>
        <v>3.33333333333333E-06-0.00024470317203551i</v>
      </c>
      <c r="W3018" t="str">
        <f t="shared" si="1596"/>
        <v>0.000014328654589318-0.000117804383883343i</v>
      </c>
      <c r="X3018" t="str">
        <f t="shared" si="1597"/>
        <v>0.0000146321942471829-0.000117728592128675i</v>
      </c>
      <c r="Y3018" t="str">
        <f t="shared" si="1598"/>
        <v>0.009+2.17951131935446i</v>
      </c>
      <c r="Z3018" t="str">
        <f t="shared" si="1599"/>
        <v>-0.000755863827470153-0.0000971208480888034i</v>
      </c>
      <c r="AA3018" t="str">
        <f t="shared" si="1600"/>
        <v>0.0265703501960834-6.42369535149855i</v>
      </c>
      <c r="AB3018" t="str">
        <f t="shared" si="1601"/>
        <v>0.145440964884569+0.228137873352833i</v>
      </c>
      <c r="AC3018" t="str">
        <f t="shared" si="1602"/>
        <v>1.06885745635545-0.0382945223815152i</v>
      </c>
      <c r="AD3018" t="str">
        <f t="shared" si="1603"/>
        <v>0.128259737058331+0.218036107002429i</v>
      </c>
      <c r="AE3018" t="str">
        <f t="shared" si="1604"/>
        <v>-0.0000757710441371686-0.0001772623008043i</v>
      </c>
      <c r="AF3018" t="str">
        <f t="shared" si="1605"/>
        <v>-15.0769966937773-0.32806884774083i</v>
      </c>
      <c r="AG3018" t="str">
        <f t="shared" si="1606"/>
        <v>1.00508249966797-0.00296155161524745i</v>
      </c>
      <c r="AH3018" t="str">
        <f t="shared" si="1607"/>
        <v>0.00107084541238096+0.00268695615250774i</v>
      </c>
      <c r="AI3018">
        <f t="shared" si="1608"/>
        <v>-50.774591297802338</v>
      </c>
      <c r="AJ3018">
        <f t="shared" si="1609"/>
        <v>68.270999771556703</v>
      </c>
      <c r="AK3018"/>
      <c r="AL3018"/>
      <c r="AM3018"/>
      <c r="AN3018"/>
    </row>
    <row r="3019" spans="1:40" x14ac:dyDescent="0.3">
      <c r="A3019"/>
      <c r="B3019">
        <f t="shared" si="1575"/>
        <v>1085000</v>
      </c>
      <c r="C3019" s="186" t="str">
        <f t="shared" si="1578"/>
        <v>-6.49207100645435E-08+0.00225716363037954i</v>
      </c>
      <c r="D3019" s="158" t="str">
        <f t="shared" si="1579"/>
        <v>-5.9570064547314+0.0173049211662431i</v>
      </c>
      <c r="E3019" t="str">
        <f t="shared" si="1580"/>
        <v>2870</v>
      </c>
      <c r="F3019" t="str">
        <f t="shared" si="1581"/>
        <v>0.777000777000777</v>
      </c>
      <c r="G3019" t="str">
        <f t="shared" si="1576"/>
        <v>0.777000777000777</v>
      </c>
      <c r="H3019" t="str">
        <f t="shared" si="1582"/>
        <v>9.12001614731682+0.345072457008323i</v>
      </c>
      <c r="I3019" t="str">
        <f t="shared" si="1583"/>
        <v>4260.78503643116i</v>
      </c>
      <c r="J3019" t="str">
        <f t="shared" si="1577"/>
        <v>-15527.4527473933+921.508953167214i</v>
      </c>
      <c r="K3019" t="str">
        <f t="shared" si="1584"/>
        <v>0.0162278812024288-0.273440271735811i</v>
      </c>
      <c r="L3019" t="str">
        <f t="shared" si="1585"/>
        <v>0.00120268838994134-0.0169849153346765i</v>
      </c>
      <c r="M3019" t="str">
        <f t="shared" si="1586"/>
        <v>0.0174305695923701-0.290425187070487i</v>
      </c>
      <c r="N3019" t="str">
        <f t="shared" si="1587"/>
        <v>-13.6345121165797i</v>
      </c>
      <c r="O3019" t="str">
        <f t="shared" si="1588"/>
        <v>0.481753674101718-0.876306680043862i</v>
      </c>
      <c r="P3019" t="str">
        <f t="shared" si="1589"/>
        <v>0.518246325898282+0.876306680043862i</v>
      </c>
      <c r="Q3019" t="str">
        <f t="shared" si="1590"/>
        <v>-0.518246325898282+12.7582054365358i</v>
      </c>
      <c r="R3019" t="str">
        <f t="shared" si="1591"/>
        <v>0.0669252675078117-0.0433391751406145i</v>
      </c>
      <c r="S3019" t="str">
        <f t="shared" si="1592"/>
        <v>1.40739210187448i</v>
      </c>
      <c r="T3019" t="str">
        <f t="shared" si="1593"/>
        <v>0.0609952127946557+0.094190092906331i</v>
      </c>
      <c r="U3019" t="str">
        <f t="shared" si="1594"/>
        <v>0.00005-0.000222252399234598i</v>
      </c>
      <c r="V3019" t="str">
        <f t="shared" si="1595"/>
        <v>3.33333333333333E-06-0.000244477639158057i</v>
      </c>
      <c r="W3019" t="str">
        <f t="shared" si="1596"/>
        <v>0.0000143283885219797-0.000117698136819682i</v>
      </c>
      <c r="X3019" t="str">
        <f t="shared" si="1597"/>
        <v>0.0000146313728608141-0.000117622416264038i</v>
      </c>
      <c r="Y3019" t="str">
        <f t="shared" si="1598"/>
        <v>0.009+2.18152193865275i</v>
      </c>
      <c r="Z3019" t="str">
        <f t="shared" si="1599"/>
        <v>-0.000754486095336365-0.0000970203609214182i</v>
      </c>
      <c r="AA3019" t="str">
        <f t="shared" si="1600"/>
        <v>0.0265213883593905-6.41777446540209i</v>
      </c>
      <c r="AB3019" t="str">
        <f t="shared" si="1601"/>
        <v>0.148701163075023+0.229627469494509i</v>
      </c>
      <c r="AC3019" t="str">
        <f t="shared" si="1602"/>
        <v>1.06928154675591-0.0391840255163187i</v>
      </c>
      <c r="AD3019" t="str">
        <f t="shared" si="1603"/>
        <v>0.131020952765303+0.219550593165176i</v>
      </c>
      <c r="AE3019" t="str">
        <f t="shared" si="1604"/>
        <v>-0.000077552609269747-0.000178359569891534i</v>
      </c>
      <c r="AF3019" t="str">
        <f t="shared" si="1605"/>
        <v>-15.0770226020482-0.32776753584208i</v>
      </c>
      <c r="AG3019" t="str">
        <f t="shared" si="1606"/>
        <v>1.00511325379467-0.00302284530152909i</v>
      </c>
      <c r="AH3019" t="str">
        <f t="shared" si="1607"/>
        <v>0.00109701873575876+0.00270404016846346i</v>
      </c>
      <c r="AI3019">
        <f t="shared" si="1608"/>
        <v>-50.698008966580389</v>
      </c>
      <c r="AJ3019">
        <f t="shared" si="1609"/>
        <v>67.917793949406303</v>
      </c>
      <c r="AK3019"/>
      <c r="AL3019"/>
      <c r="AM3019"/>
      <c r="AN3019"/>
    </row>
    <row r="3020" spans="1:40" x14ac:dyDescent="0.3">
      <c r="A3020"/>
      <c r="B3020">
        <f t="shared" si="1575"/>
        <v>1086000</v>
      </c>
      <c r="C3020" s="186" t="str">
        <f t="shared" si="1578"/>
        <v>-6.48012057916498E-08+0.00225508521083382i</v>
      </c>
      <c r="D3020" s="158" t="str">
        <f t="shared" si="1579"/>
        <v>-5.95700645381521+0.0172889866163926i</v>
      </c>
      <c r="E3020" t="str">
        <f t="shared" si="1580"/>
        <v>2870</v>
      </c>
      <c r="F3020" t="str">
        <f t="shared" si="1581"/>
        <v>0.777000777000777</v>
      </c>
      <c r="G3020" t="str">
        <f t="shared" si="1576"/>
        <v>0.777000777000777</v>
      </c>
      <c r="H3020" t="str">
        <f t="shared" si="1582"/>
        <v>9.12004198512504+0.34475576255608i</v>
      </c>
      <c r="I3020" t="str">
        <f t="shared" si="1583"/>
        <v>4264.71202724814i</v>
      </c>
      <c r="J3020" t="str">
        <f t="shared" si="1577"/>
        <v>-15556.0898141516+922.358270174742i</v>
      </c>
      <c r="K3020" t="str">
        <f t="shared" si="1584"/>
        <v>0.0161981101833815-0.273190217923094i</v>
      </c>
      <c r="L3020" t="str">
        <f t="shared" si="1585"/>
        <v>0.00120048553858669-0.0169694312879978i</v>
      </c>
      <c r="M3020" t="str">
        <f t="shared" si="1586"/>
        <v>0.0173985957219682-0.290159649211092i</v>
      </c>
      <c r="N3020" t="str">
        <f t="shared" si="1587"/>
        <v>-13.6470784871941i</v>
      </c>
      <c r="O3020" t="str">
        <f t="shared" si="1588"/>
        <v>0.470703932165298-0.882291226434972i</v>
      </c>
      <c r="P3020" t="str">
        <f t="shared" si="1589"/>
        <v>0.529296067834702+0.882291226434972i</v>
      </c>
      <c r="Q3020" t="str">
        <f t="shared" si="1590"/>
        <v>-0.529296067834702+12.7647872607591i</v>
      </c>
      <c r="R3020" t="str">
        <f t="shared" si="1591"/>
        <v>0.0672840887722916-0.0442552829052102i</v>
      </c>
      <c r="S3020" t="str">
        <f t="shared" si="1592"/>
        <v>1.40868923745224i</v>
      </c>
      <c r="T3020" t="str">
        <f t="shared" si="1593"/>
        <v>0.0623419407289737+0.0947823717053083i</v>
      </c>
      <c r="U3020" t="str">
        <f t="shared" si="1594"/>
        <v>0.00005-0.000222047746933277i</v>
      </c>
      <c r="V3020" t="str">
        <f t="shared" si="1595"/>
        <v>3.33333333333333E-06-0.000244252521626604i</v>
      </c>
      <c r="W3020" t="str">
        <f t="shared" si="1596"/>
        <v>0.0000143281222219597-0.000117592087457173i</v>
      </c>
      <c r="X3020" t="str">
        <f t="shared" si="1597"/>
        <v>0.0000146305527753496-0.000117516437965445i</v>
      </c>
      <c r="Y3020" t="str">
        <f t="shared" si="1598"/>
        <v>0.009+2.18353255795105i</v>
      </c>
      <c r="Z3020" t="str">
        <f t="shared" si="1599"/>
        <v>-0.000753112166725905-0.0000969200828881718i</v>
      </c>
      <c r="AA3020" t="str">
        <f t="shared" si="1600"/>
        <v>0.0264725617362788-6.41186448451619i</v>
      </c>
      <c r="AB3020" t="str">
        <f t="shared" si="1601"/>
        <v>0.151984371723756+0.231071395045996i</v>
      </c>
      <c r="AC3020" t="str">
        <f t="shared" si="1602"/>
        <v>1.06969190956894-0.0400794141996168i</v>
      </c>
      <c r="AD3020" t="str">
        <f t="shared" si="1603"/>
        <v>0.133800784762371+0.221030046131692i</v>
      </c>
      <c r="AE3020" t="str">
        <f t="shared" si="1604"/>
        <v>-0.0000793447485301558-0.000179428400103437i</v>
      </c>
      <c r="AF3020" t="str">
        <f t="shared" si="1605"/>
        <v>-15.0770484389402-0.327466775939687i</v>
      </c>
      <c r="AG3020" t="str">
        <f t="shared" si="1606"/>
        <v>1.00514313944346-0.00308446179116074i</v>
      </c>
      <c r="AH3020" t="str">
        <f t="shared" si="1607"/>
        <v>0.00112335827704187+0.00272070543690671i</v>
      </c>
      <c r="AI3020">
        <f t="shared" si="1608"/>
        <v>-50.622729401031719</v>
      </c>
      <c r="AJ3020">
        <f t="shared" si="1609"/>
        <v>67.564647388038651</v>
      </c>
      <c r="AK3020"/>
      <c r="AL3020"/>
      <c r="AM3020"/>
      <c r="AN3020"/>
    </row>
    <row r="3021" spans="1:40" x14ac:dyDescent="0.3">
      <c r="A3021"/>
      <c r="B3021">
        <f t="shared" si="1575"/>
        <v>1087000</v>
      </c>
      <c r="C3021" s="186" t="str">
        <f t="shared" si="1578"/>
        <v>-6.46820311856223E-08+0.00225301061542709i</v>
      </c>
      <c r="D3021" s="158" t="str">
        <f t="shared" si="1579"/>
        <v>-5.95700645290153+0.017273081384941i</v>
      </c>
      <c r="E3021" t="str">
        <f t="shared" si="1580"/>
        <v>2870</v>
      </c>
      <c r="F3021" t="str">
        <f t="shared" si="1581"/>
        <v>0.777000777000777</v>
      </c>
      <c r="G3021" t="str">
        <f t="shared" si="1576"/>
        <v>0.777000777000777</v>
      </c>
      <c r="H3021" t="str">
        <f t="shared" si="1582"/>
        <v>9.12006775181355+0.344439647905789i</v>
      </c>
      <c r="I3021" t="str">
        <f t="shared" si="1583"/>
        <v>4268.63901806513i</v>
      </c>
      <c r="J3021" t="str">
        <f t="shared" si="1577"/>
        <v>-15584.7532623625+923.207587182269i</v>
      </c>
      <c r="K3021" t="str">
        <f t="shared" si="1584"/>
        <v>0.0161684209221784-0.272940619436679i</v>
      </c>
      <c r="L3021" t="str">
        <f t="shared" si="1585"/>
        <v>0.00119828872376847-0.0169539753041695i</v>
      </c>
      <c r="M3021" t="str">
        <f t="shared" si="1586"/>
        <v>0.0173667096459469-0.289894594740848i</v>
      </c>
      <c r="N3021" t="str">
        <f t="shared" si="1587"/>
        <v>-13.6596448578084i</v>
      </c>
      <c r="O3021" t="str">
        <f t="shared" si="1588"/>
        <v>0.459579860621506-0.888136448813535i</v>
      </c>
      <c r="P3021" t="str">
        <f t="shared" si="1589"/>
        <v>0.540420139378494+0.888136448813535i</v>
      </c>
      <c r="Q3021" t="str">
        <f t="shared" si="1590"/>
        <v>-0.540420139378494+12.7715084089949i</v>
      </c>
      <c r="R3021" t="str">
        <f t="shared" si="1591"/>
        <v>0.0676288420041078-0.0451761929071749i</v>
      </c>
      <c r="S3021" t="str">
        <f t="shared" si="1592"/>
        <v>1.40998637303i</v>
      </c>
      <c r="T3021" t="str">
        <f t="shared" si="1593"/>
        <v>0.0636978163844912+0.0953557456495909i</v>
      </c>
      <c r="U3021" t="str">
        <f t="shared" si="1594"/>
        <v>0.00005-0.000221843471177128i</v>
      </c>
      <c r="V3021" t="str">
        <f t="shared" si="1595"/>
        <v>3.33333333333333E-06-0.000244027818294841i</v>
      </c>
      <c r="W3021" t="str">
        <f t="shared" si="1596"/>
        <v>0.0000143278556892916-0.000117486235249885i</v>
      </c>
      <c r="X3021" t="str">
        <f t="shared" si="1597"/>
        <v>0.0000146297339851827-0.000117410656687351i</v>
      </c>
      <c r="Y3021" t="str">
        <f t="shared" si="1598"/>
        <v>0.009+2.18554317724935i</v>
      </c>
      <c r="Z3021" t="str">
        <f t="shared" si="1599"/>
        <v>-0.000751742027647752-0.0000968200133181261i</v>
      </c>
      <c r="AA3021" t="str">
        <f t="shared" si="1600"/>
        <v>0.0264238698293092-6.40596537873929i</v>
      </c>
      <c r="AB3021" t="str">
        <f t="shared" si="1601"/>
        <v>0.155289881742047+0.2324692321628i</v>
      </c>
      <c r="AC3021" t="str">
        <f t="shared" si="1602"/>
        <v>1.07008844813472-0.0409804716783774i</v>
      </c>
      <c r="AD3021" t="str">
        <f t="shared" si="1603"/>
        <v>0.136598785532767+0.22247424055423i</v>
      </c>
      <c r="AE3021" t="str">
        <f t="shared" si="1604"/>
        <v>-0.0000811470890772223-0.000180468732928153i</v>
      </c>
      <c r="AF3021" t="str">
        <f t="shared" si="1605"/>
        <v>-15.0770742047151-0.327166566520848i</v>
      </c>
      <c r="AG3021" t="str">
        <f t="shared" si="1606"/>
        <v>1.00517215373927-0.00314638982711121i</v>
      </c>
      <c r="AH3021" t="str">
        <f t="shared" si="1607"/>
        <v>0.00114985858741923+0.00273695106418647i</v>
      </c>
      <c r="AI3021">
        <f t="shared" si="1608"/>
        <v>-50.548724896879548</v>
      </c>
      <c r="AJ3021">
        <f t="shared" si="1609"/>
        <v>67.211559495995914</v>
      </c>
      <c r="AK3021"/>
      <c r="AL3021"/>
      <c r="AM3021"/>
      <c r="AN3021"/>
    </row>
    <row r="3022" spans="1:40" x14ac:dyDescent="0.3">
      <c r="A3022"/>
      <c r="B3022">
        <f t="shared" si="1575"/>
        <v>1088000</v>
      </c>
      <c r="C3022" s="186" t="str">
        <f t="shared" si="1578"/>
        <v>-6.45631850350079E-08+0.00225093983361485i</v>
      </c>
      <c r="D3022" s="158" t="str">
        <f t="shared" si="1579"/>
        <v>-5.95700645199038+0.0172572053910472i</v>
      </c>
      <c r="E3022" t="str">
        <f t="shared" si="1580"/>
        <v>2870</v>
      </c>
      <c r="F3022" t="str">
        <f t="shared" si="1581"/>
        <v>0.777000777000777</v>
      </c>
      <c r="G3022" t="str">
        <f t="shared" si="1576"/>
        <v>0.777000777000777</v>
      </c>
      <c r="H3022" t="str">
        <f t="shared" si="1582"/>
        <v>9.12009344764303+0.344124111469327i</v>
      </c>
      <c r="I3022" t="str">
        <f t="shared" si="1583"/>
        <v>4272.56600888212i</v>
      </c>
      <c r="J3022" t="str">
        <f t="shared" si="1577"/>
        <v>-15613.443092026+924.056904189796i</v>
      </c>
      <c r="K3022" t="str">
        <f t="shared" si="1584"/>
        <v>0.0161388131200637-0.272691475038426i</v>
      </c>
      <c r="L3022" t="str">
        <f t="shared" si="1585"/>
        <v>0.00119609792348744-0.0169385473073657i</v>
      </c>
      <c r="M3022" t="str">
        <f t="shared" si="1586"/>
        <v>0.0173349110435511-0.289630022345792i</v>
      </c>
      <c r="N3022" t="str">
        <f t="shared" si="1587"/>
        <v>-13.6722112284228i</v>
      </c>
      <c r="O3022" t="str">
        <f t="shared" si="1588"/>
        <v>0.448383216090015-0.893841424151273i</v>
      </c>
      <c r="P3022" t="str">
        <f t="shared" si="1589"/>
        <v>0.551616783909985+0.893841424151273i</v>
      </c>
      <c r="Q3022" t="str">
        <f t="shared" si="1590"/>
        <v>-0.551616783909985+12.7783698042715i</v>
      </c>
      <c r="R3022" t="str">
        <f t="shared" si="1591"/>
        <v>0.0679594482901131-0.0461016831752005i</v>
      </c>
      <c r="S3022" t="str">
        <f t="shared" si="1592"/>
        <v>1.41128350860777i</v>
      </c>
      <c r="T3022" t="str">
        <f t="shared" si="1593"/>
        <v>0.0650625451842207+0.0959100486259191i</v>
      </c>
      <c r="U3022" t="str">
        <f t="shared" si="1594"/>
        <v>0.00005-0.000221639570927884i</v>
      </c>
      <c r="V3022" t="str">
        <f t="shared" si="1595"/>
        <v>3.33333333333333E-06-0.000243803528020673i</v>
      </c>
      <c r="W3022" t="str">
        <f t="shared" si="1596"/>
        <v>0.00001432758892401-0.000117380579653895i</v>
      </c>
      <c r="X3022" t="str">
        <f t="shared" si="1597"/>
        <v>0.0000146289164847333-0.00011730507188622i</v>
      </c>
      <c r="Y3022" t="str">
        <f t="shared" si="1598"/>
        <v>0.009+2.18755379654764i</v>
      </c>
      <c r="Z3022" t="str">
        <f t="shared" si="1599"/>
        <v>-0.000750375664175194-0.0000967201515432485i</v>
      </c>
      <c r="AA3022" t="str">
        <f t="shared" si="1600"/>
        <v>0.0263753121433292-6.40007711808061i</v>
      </c>
      <c r="AB3022" t="str">
        <f t="shared" si="1601"/>
        <v>0.15861697497615+0.233820575874862i</v>
      </c>
      <c r="AC3022" t="str">
        <f t="shared" si="1602"/>
        <v>1.07047106976675-0.0418869791238216i</v>
      </c>
      <c r="AD3022" t="str">
        <f t="shared" si="1603"/>
        <v>0.139414504932386+0.223882956860052i</v>
      </c>
      <c r="AE3022" t="str">
        <f t="shared" si="1604"/>
        <v>-0.0000829592582188402-0.000181480514495755i</v>
      </c>
      <c r="AF3022" t="str">
        <f t="shared" si="1605"/>
        <v>-15.0770998996334-0.32686690607828i</v>
      </c>
      <c r="AG3022" t="str">
        <f t="shared" si="1606"/>
        <v>1.0052002939513-0.00320861813227347i</v>
      </c>
      <c r="AH3022" t="str">
        <f t="shared" si="1607"/>
        <v>0.0011765142219851+0.00275277622228144i</v>
      </c>
      <c r="AI3022">
        <f t="shared" si="1608"/>
        <v>-50.475968706578691</v>
      </c>
      <c r="AJ3022">
        <f t="shared" si="1609"/>
        <v>66.858529674553168</v>
      </c>
      <c r="AK3022"/>
      <c r="AL3022"/>
      <c r="AM3022"/>
      <c r="AN3022"/>
    </row>
    <row r="3023" spans="1:40" x14ac:dyDescent="0.3">
      <c r="A3023"/>
      <c r="B3023">
        <f t="shared" si="1575"/>
        <v>1089000</v>
      </c>
      <c r="C3023" s="186" t="str">
        <f t="shared" si="1578"/>
        <v>-6.44446661339127E-08+0.00224887285489133i</v>
      </c>
      <c r="D3023" s="158" t="str">
        <f t="shared" si="1579"/>
        <v>-5.95700645108173+0.0172413585541669i</v>
      </c>
      <c r="E3023" t="str">
        <f t="shared" si="1580"/>
        <v>2870</v>
      </c>
      <c r="F3023" t="str">
        <f t="shared" si="1581"/>
        <v>0.777000777000777</v>
      </c>
      <c r="G3023" t="str">
        <f t="shared" si="1576"/>
        <v>0.777000777000777</v>
      </c>
      <c r="H3023" t="str">
        <f t="shared" si="1582"/>
        <v>9.12011907287289+0.343809151664347i</v>
      </c>
      <c r="I3023" t="str">
        <f t="shared" si="1583"/>
        <v>4276.49299969911i</v>
      </c>
      <c r="J3023" t="str">
        <f t="shared" si="1577"/>
        <v>-15642.159303142+924.906221197323i</v>
      </c>
      <c r="K3023" t="str">
        <f t="shared" si="1584"/>
        <v>0.0161092864796435-0.272442783494669i</v>
      </c>
      <c r="L3023" t="str">
        <f t="shared" si="1585"/>
        <v>0.00119391311584438-0.0169231472220325i</v>
      </c>
      <c r="M3023" t="str">
        <f t="shared" si="1586"/>
        <v>0.0173031995954879-0.289365930716701i</v>
      </c>
      <c r="N3023" t="str">
        <f t="shared" si="1587"/>
        <v>-13.6847775990371i</v>
      </c>
      <c r="O3023" t="str">
        <f t="shared" si="1588"/>
        <v>0.437115766650969-0.899405251566354i</v>
      </c>
      <c r="P3023" t="str">
        <f t="shared" si="1589"/>
        <v>0.562884233349031+0.899405251566354i</v>
      </c>
      <c r="Q3023" t="str">
        <f t="shared" si="1590"/>
        <v>-0.562884233349031+12.7853723474707i</v>
      </c>
      <c r="R3023" t="str">
        <f t="shared" si="1591"/>
        <v>0.0682758328137478-0.0470315300029272i</v>
      </c>
      <c r="S3023" t="str">
        <f t="shared" si="1592"/>
        <v>1.41258064418553i</v>
      </c>
      <c r="T3023" t="str">
        <f t="shared" si="1593"/>
        <v>0.066435828948566+0.0964451198983474i</v>
      </c>
      <c r="U3023" t="str">
        <f t="shared" si="1594"/>
        <v>0.00005-0.000221436045151091i</v>
      </c>
      <c r="V3023" t="str">
        <f t="shared" si="1595"/>
        <v>3.33333333333333E-06-0.0002435796496662i</v>
      </c>
      <c r="W3023" t="str">
        <f t="shared" si="1596"/>
        <v>0.0000143273219261484-0.000117275120127275i</v>
      </c>
      <c r="X3023" t="str">
        <f t="shared" si="1597"/>
        <v>0.0000146281002684461-0.000117199683020509i</v>
      </c>
      <c r="Y3023" t="str">
        <f t="shared" si="1598"/>
        <v>0.009+2.18956441584594i</v>
      </c>
      <c r="Z3023" t="str">
        <f t="shared" si="1599"/>
        <v>-0.00074901306244539-0.0000966204968983789i</v>
      </c>
      <c r="AA3023" t="str">
        <f t="shared" si="1600"/>
        <v>0.0263268881854576-6.3941996726594i</v>
      </c>
      <c r="AB3023" t="str">
        <f t="shared" si="1601"/>
        <v>0.161964924489461+0.23512503432156i</v>
      </c>
      <c r="AC3023" t="str">
        <f t="shared" si="1602"/>
        <v>1.07083968580716-0.0427987157195912i</v>
      </c>
      <c r="AD3023" t="str">
        <f t="shared" si="1603"/>
        <v>0.142247490265302+0.225255981279245i</v>
      </c>
      <c r="AE3023" t="str">
        <f t="shared" si="1604"/>
        <v>-0.0000847808834682522-0.00018246369556409i</v>
      </c>
      <c r="AF3023" t="str">
        <f t="shared" si="1605"/>
        <v>-15.0771255239546-0.32656779311018i</v>
      </c>
      <c r="AG3023" t="str">
        <f t="shared" si="1606"/>
        <v>1.00522755749302-0.00327113541130475i</v>
      </c>
      <c r="AH3023" t="str">
        <f t="shared" si="1607"/>
        <v>0.00120331974046501+0.00276818014853324i</v>
      </c>
      <c r="AI3023">
        <f t="shared" si="1608"/>
        <v>-50.404434996264385</v>
      </c>
      <c r="AJ3023">
        <f t="shared" si="1609"/>
        <v>66.505557317853231</v>
      </c>
      <c r="AK3023"/>
      <c r="AL3023"/>
      <c r="AM3023"/>
      <c r="AN3023"/>
    </row>
    <row r="3024" spans="1:40" x14ac:dyDescent="0.3">
      <c r="A3024"/>
      <c r="B3024">
        <f t="shared" si="1575"/>
        <v>1090000</v>
      </c>
      <c r="C3024" s="186" t="str">
        <f t="shared" si="1578"/>
        <v>-6.43264732819721E-08+0.00224680966878931i</v>
      </c>
      <c r="D3024" s="158" t="str">
        <f t="shared" si="1579"/>
        <v>-5.95700645017559+0.0172255407940514i</v>
      </c>
      <c r="E3024" t="str">
        <f t="shared" si="1580"/>
        <v>2870</v>
      </c>
      <c r="F3024" t="str">
        <f t="shared" si="1581"/>
        <v>0.777000777000777</v>
      </c>
      <c r="G3024" t="str">
        <f t="shared" si="1576"/>
        <v>0.777000777000777</v>
      </c>
      <c r="H3024" t="str">
        <f t="shared" si="1582"/>
        <v>9.12014462776142+0.343494766914265i</v>
      </c>
      <c r="I3024" t="str">
        <f t="shared" si="1583"/>
        <v>4280.41999051609i</v>
      </c>
      <c r="J3024" t="str">
        <f t="shared" si="1577"/>
        <v>-15670.9018957106+925.755538204851i</v>
      </c>
      <c r="K3024" t="str">
        <f t="shared" si="1584"/>
        <v>0.0160798407048778-0.272194543576184i</v>
      </c>
      <c r="L3024" t="str">
        <f t="shared" si="1585"/>
        <v>0.00119173427903942-0.0169077749728856i</v>
      </c>
      <c r="M3024" t="str">
        <f t="shared" si="1586"/>
        <v>0.0172715749839172-0.28910231854907i</v>
      </c>
      <c r="N3024" t="str">
        <f t="shared" si="1587"/>
        <v>-13.6973439696515i</v>
      </c>
      <c r="O3024" t="str">
        <f t="shared" si="1588"/>
        <v>0.425779291565071-0.90482705246602i</v>
      </c>
      <c r="P3024" t="str">
        <f t="shared" si="1589"/>
        <v>0.574220708434929+0.90482705246602i</v>
      </c>
      <c r="Q3024" t="str">
        <f t="shared" si="1590"/>
        <v>-0.574220708434929+12.7925169171855i</v>
      </c>
      <c r="R3024" t="str">
        <f t="shared" si="1591"/>
        <v>0.0685779249023118-0.0479655080409564i</v>
      </c>
      <c r="S3024" t="str">
        <f t="shared" si="1592"/>
        <v>1.4138777797633i</v>
      </c>
      <c r="T3024" t="str">
        <f t="shared" si="1593"/>
        <v>0.0678173660141661+0.0969608042016549i</v>
      </c>
      <c r="U3024" t="str">
        <f t="shared" si="1594"/>
        <v>0.0000500000000000001-0.00022123289281609i</v>
      </c>
      <c r="V3024" t="str">
        <f t="shared" si="1595"/>
        <v>3.33333333333333E-06-0.000243356182097699i</v>
      </c>
      <c r="W3024" t="str">
        <f t="shared" si="1596"/>
        <v>0.0000143270546957417-0.000117169856130088i</v>
      </c>
      <c r="X3024" t="str">
        <f t="shared" si="1597"/>
        <v>0.0000146272853307927-0.000117094489550663i</v>
      </c>
      <c r="Y3024" t="str">
        <f t="shared" si="1598"/>
        <v>0.009+2.19157503514424i</v>
      </c>
      <c r="Z3024" t="str">
        <f t="shared" si="1599"/>
        <v>-0.000747654208659095-0.0000965210487212349i</v>
      </c>
      <c r="AA3024" t="str">
        <f t="shared" si="1600"/>
        <v>0.0262785974650753-6.38833301270473i</v>
      </c>
      <c r="AB3024" t="str">
        <f t="shared" si="1601"/>
        <v>0.165332994852255+0.236382228979435i</v>
      </c>
      <c r="AC3024" t="str">
        <f t="shared" si="1602"/>
        <v>1.07119421167966-0.0437154587517646i</v>
      </c>
      <c r="AD3024" t="str">
        <f t="shared" si="1603"/>
        <v>0.145097286359839+0.226593105871709i</v>
      </c>
      <c r="AE3024" t="str">
        <f t="shared" si="1604"/>
        <v>-0.0000866115926002083-0.000183418231504176i</v>
      </c>
      <c r="AF3024" t="str">
        <f t="shared" si="1605"/>
        <v>-15.077151077937-0.326269226120214i</v>
      </c>
      <c r="AG3024" t="str">
        <f t="shared" si="1606"/>
        <v>1.00525394192218-0.0033339303524697i</v>
      </c>
      <c r="AH3024" t="str">
        <f t="shared" si="1607"/>
        <v>0.00123026970793843+0.00278316214537639i</v>
      </c>
      <c r="AI3024">
        <f t="shared" si="1608"/>
        <v>-50.334098805095337</v>
      </c>
      <c r="AJ3024">
        <f t="shared" si="1609"/>
        <v>66.152641813006682</v>
      </c>
      <c r="AK3024"/>
      <c r="AL3024"/>
      <c r="AM3024"/>
      <c r="AN3024"/>
    </row>
    <row r="3025" spans="1:40" x14ac:dyDescent="0.3">
      <c r="A3025"/>
      <c r="B3025">
        <f t="shared" si="1575"/>
        <v>1091000</v>
      </c>
      <c r="C3025" s="186" t="str">
        <f t="shared" si="1578"/>
        <v>-6.420860528432E-08+0.00224475026487995i</v>
      </c>
      <c r="D3025" s="158" t="str">
        <f t="shared" si="1579"/>
        <v>-5.95700644927193+0.0172097520307463i</v>
      </c>
      <c r="E3025" t="str">
        <f t="shared" si="1580"/>
        <v>2870</v>
      </c>
      <c r="F3025" t="str">
        <f t="shared" si="1581"/>
        <v>0.777000777000777</v>
      </c>
      <c r="G3025" t="str">
        <f t="shared" si="1576"/>
        <v>0.777000777000777</v>
      </c>
      <c r="H3025" t="str">
        <f t="shared" si="1582"/>
        <v>9.12017011256565+0.34318095564823i</v>
      </c>
      <c r="I3025" t="str">
        <f t="shared" si="1583"/>
        <v>4284.34698133308i</v>
      </c>
      <c r="J3025" t="str">
        <f t="shared" si="1577"/>
        <v>-15699.6708697318+926.604855212378i</v>
      </c>
      <c r="K3025" t="str">
        <f t="shared" si="1584"/>
        <v>0.016050475501074-0.271946754058179i</v>
      </c>
      <c r="L3025" t="str">
        <f t="shared" si="1585"/>
        <v>0.00118956139137159-0.0168924304849102i</v>
      </c>
      <c r="M3025" t="str">
        <f t="shared" si="1586"/>
        <v>0.0172400368924456-0.288839184543089i</v>
      </c>
      <c r="N3025" t="str">
        <f t="shared" si="1587"/>
        <v>-13.7099103402659i</v>
      </c>
      <c r="O3025" t="str">
        <f t="shared" si="1588"/>
        <v>0.414375580993246-0.910105970685013i</v>
      </c>
      <c r="P3025" t="str">
        <f t="shared" si="1589"/>
        <v>0.585624419006754+0.910105970685013i</v>
      </c>
      <c r="Q3025" t="str">
        <f t="shared" si="1590"/>
        <v>-0.585624419006754+12.7998043695809i</v>
      </c>
      <c r="R3025" t="str">
        <f t="shared" si="1591"/>
        <v>0.0688656580717038-0.0489033903902555i</v>
      </c>
      <c r="S3025" t="str">
        <f t="shared" si="1592"/>
        <v>1.41517491534106i</v>
      </c>
      <c r="T3025" t="str">
        <f t="shared" si="1593"/>
        <v>0.0692068513554206+0.0974569518315298i</v>
      </c>
      <c r="U3025" t="str">
        <f t="shared" si="1594"/>
        <v>0.0000500000000000001-0.000221030112896002i</v>
      </c>
      <c r="V3025" t="str">
        <f t="shared" si="1595"/>
        <v>3.33333333333333E-06-0.000243133124185602i</v>
      </c>
      <c r="W3025" t="str">
        <f t="shared" si="1596"/>
        <v>0.0000143267872328236-0.000117064787124374i</v>
      </c>
      <c r="X3025" t="str">
        <f t="shared" si="1597"/>
        <v>0.0000146264716662691-0.000116989490939104i</v>
      </c>
      <c r="Y3025" t="str">
        <f t="shared" si="1598"/>
        <v>0.009+2.19358565444254i</v>
      </c>
      <c r="Z3025" t="str">
        <f t="shared" si="1599"/>
        <v>-0.000746299089080257-0.0000964218063523772i</v>
      </c>
      <c r="AA3025" t="str">
        <f t="shared" si="1600"/>
        <v>0.0262304394938103-6.38247710855477i</v>
      </c>
      <c r="AB3025" t="str">
        <f t="shared" si="1601"/>
        <v>0.168720442437951+0.237591794882052i</v>
      </c>
      <c r="AC3025" t="str">
        <f t="shared" si="1602"/>
        <v>1.07153456694-0.044636983700418i</v>
      </c>
      <c r="AD3025" t="str">
        <f t="shared" si="1603"/>
        <v>0.147963435644525+0.227894128552969i</v>
      </c>
      <c r="AE3025" t="str">
        <f t="shared" si="1604"/>
        <v>-0.0000884510137065161-0.000184344082284769i</v>
      </c>
      <c r="AF3025" t="str">
        <f t="shared" si="1605"/>
        <v>-15.0771765618376-0.325971203617484i</v>
      </c>
      <c r="AG3025" t="str">
        <f t="shared" si="1606"/>
        <v>1.00527944494069-0.00339699162947055i</v>
      </c>
      <c r="AH3025" t="str">
        <f t="shared" si="1607"/>
        <v>0.00125735869555162+0.00279772158005921i</v>
      </c>
      <c r="AI3025">
        <f t="shared" si="1608"/>
        <v>-50.264936006854896</v>
      </c>
      <c r="AJ3025">
        <f t="shared" si="1609"/>
        <v>65.79978254022754</v>
      </c>
      <c r="AK3025"/>
      <c r="AL3025"/>
      <c r="AM3025"/>
      <c r="AN3025"/>
    </row>
    <row r="3026" spans="1:40" x14ac:dyDescent="0.3">
      <c r="A3026"/>
      <c r="B3026">
        <f t="shared" si="1575"/>
        <v>1092000</v>
      </c>
      <c r="C3026" s="186" t="str">
        <f t="shared" si="1578"/>
        <v>-6.40910609515593E-08+0.00224269463277261i</v>
      </c>
      <c r="D3026" s="158" t="str">
        <f t="shared" si="1579"/>
        <v>-5.95700644837076+0.01719399218459i</v>
      </c>
      <c r="E3026" t="str">
        <f t="shared" si="1580"/>
        <v>2870</v>
      </c>
      <c r="F3026" t="str">
        <f t="shared" si="1581"/>
        <v>0.777000777000777</v>
      </c>
      <c r="G3026" t="str">
        <f t="shared" si="1576"/>
        <v>0.777000777000777</v>
      </c>
      <c r="H3026" t="str">
        <f t="shared" si="1582"/>
        <v>9.12019552754151+0.342867716301095i</v>
      </c>
      <c r="I3026" t="str">
        <f t="shared" si="1583"/>
        <v>4288.27397215007i</v>
      </c>
      <c r="J3026" t="str">
        <f t="shared" si="1577"/>
        <v>-15728.4662252055+927.454172219905i</v>
      </c>
      <c r="K3026" t="str">
        <f t="shared" si="1584"/>
        <v>0.0160211905748793-0.271699413720274i</v>
      </c>
      <c r="L3026" t="str">
        <f t="shared" si="1585"/>
        <v>0.00118739443123825-0.0168771136833592i</v>
      </c>
      <c r="M3026" t="str">
        <f t="shared" si="1586"/>
        <v>0.0172085850061176-0.288576527403633i</v>
      </c>
      <c r="N3026" t="str">
        <f t="shared" si="1587"/>
        <v>-13.7224767108802i</v>
      </c>
      <c r="O3026" t="str">
        <f t="shared" si="1588"/>
        <v>0.402906435713679-0.915241172620911i</v>
      </c>
      <c r="P3026" t="str">
        <f t="shared" si="1589"/>
        <v>0.597093564286321+0.915241172620911i</v>
      </c>
      <c r="Q3026" t="str">
        <f t="shared" si="1590"/>
        <v>-0.597093564286321+12.8072355382593i</v>
      </c>
      <c r="R3026" t="str">
        <f t="shared" si="1591"/>
        <v>0.0691389700686386-0.0498449486970593i</v>
      </c>
      <c r="S3026" t="str">
        <f t="shared" si="1592"/>
        <v>1.41647205091883i</v>
      </c>
      <c r="T3026" t="str">
        <f t="shared" si="1593"/>
        <v>0.0706039767088674+0.0979334187315401i</v>
      </c>
      <c r="U3026" t="str">
        <f t="shared" si="1594"/>
        <v>0.0000500000000000001-0.000220827704367709i</v>
      </c>
      <c r="V3026" t="str">
        <f t="shared" si="1595"/>
        <v>3.33333333333333E-06-0.00024291047480448i</v>
      </c>
      <c r="W3026" t="str">
        <f t="shared" si="1596"/>
        <v>0.0000143265195374286-0.000116959912574146i</v>
      </c>
      <c r="X3026" t="str">
        <f t="shared" si="1597"/>
        <v>0.0000146256592693974-0.000116884686650226i</v>
      </c>
      <c r="Y3026" t="str">
        <f t="shared" si="1598"/>
        <v>0.009+2.19559627374083i</v>
      </c>
      <c r="Z3026" t="str">
        <f t="shared" si="1599"/>
        <v>-0.00074494769003572-0.0000963227691352079i</v>
      </c>
      <c r="AA3026" t="str">
        <f t="shared" si="1600"/>
        <v>0.0261824137855266-6.37663193065639i</v>
      </c>
      <c r="AB3026" t="str">
        <f t="shared" si="1601"/>
        <v>0.172126515726334+0.238753380832032i</v>
      </c>
      <c r="AC3026" t="str">
        <f t="shared" si="1602"/>
        <v>1.07186067532407-0.0455630643328463i</v>
      </c>
      <c r="AD3026" t="str">
        <f t="shared" si="1603"/>
        <v>0.150845478224438+0.229158853119066i</v>
      </c>
      <c r="AE3026" t="str">
        <f t="shared" si="1604"/>
        <v>-0.0000902987752513518-0.000185241212456386i</v>
      </c>
      <c r="AF3026" t="str">
        <f t="shared" si="1605"/>
        <v>-15.0772019759123-0.325673724116505i</v>
      </c>
      <c r="AG3026" t="str">
        <f t="shared" si="1606"/>
        <v>1.00530406439457-0.0034603079032765i</v>
      </c>
      <c r="AH3026" t="str">
        <f t="shared" si="1607"/>
        <v>0.00128458128122579+0.00281185788435988i</v>
      </c>
      <c r="AI3026">
        <f t="shared" si="1608"/>
        <v>-50.196923273646306</v>
      </c>
      <c r="AJ3026">
        <f t="shared" si="1609"/>
        <v>65.446978872944925</v>
      </c>
      <c r="AK3026"/>
      <c r="AL3026"/>
      <c r="AM3026"/>
      <c r="AN3026"/>
    </row>
    <row r="3027" spans="1:40" x14ac:dyDescent="0.3">
      <c r="A3027"/>
      <c r="B3027">
        <f t="shared" si="1575"/>
        <v>1093000</v>
      </c>
      <c r="C3027" s="186" t="str">
        <f t="shared" si="1578"/>
        <v>-6.39738390997309E-08+0.00224064276211468i</v>
      </c>
      <c r="D3027" s="158" t="str">
        <f t="shared" si="1579"/>
        <v>-5.95700644747206+0.0171782611762126i</v>
      </c>
      <c r="E3027" t="str">
        <f t="shared" si="1580"/>
        <v>2870</v>
      </c>
      <c r="F3027" t="str">
        <f t="shared" si="1581"/>
        <v>0.777000777000777</v>
      </c>
      <c r="G3027" t="str">
        <f t="shared" si="1576"/>
        <v>0.777000777000777</v>
      </c>
      <c r="H3027" t="str">
        <f t="shared" si="1582"/>
        <v>9.12022087294372+0.342555047313399i</v>
      </c>
      <c r="I3027" t="str">
        <f t="shared" si="1583"/>
        <v>4292.20096296705i</v>
      </c>
      <c r="J3027" t="str">
        <f t="shared" si="1577"/>
        <v>-15757.2879621318+928.303489227433i</v>
      </c>
      <c r="K3027" t="str">
        <f t="shared" si="1584"/>
        <v>0.0159919856342729-0.271452521346471i</v>
      </c>
      <c r="L3027" t="str">
        <f t="shared" si="1585"/>
        <v>0.00118523337713456-0.016861824493752i</v>
      </c>
      <c r="M3027" t="str">
        <f t="shared" si="1586"/>
        <v>0.0171772190114075-0.288314345840223i</v>
      </c>
      <c r="N3027" t="str">
        <f t="shared" si="1587"/>
        <v>-13.7350430814946i</v>
      </c>
      <c r="O3027" t="str">
        <f t="shared" si="1588"/>
        <v>0.39137366683718-0.92023184736588i</v>
      </c>
      <c r="P3027" t="str">
        <f t="shared" si="1589"/>
        <v>0.60862633316282+0.92023184736588i</v>
      </c>
      <c r="Q3027" t="str">
        <f t="shared" si="1590"/>
        <v>-0.60862633316282+12.8148112341287i</v>
      </c>
      <c r="R3027" t="str">
        <f t="shared" si="1591"/>
        <v>0.0693978029102686-0.0507899532491168i</v>
      </c>
      <c r="S3027" t="str">
        <f t="shared" si="1592"/>
        <v>1.41776918649659i</v>
      </c>
      <c r="T3027" t="str">
        <f t="shared" si="1593"/>
        <v>0.0720084307002002+0.0983900665767422i</v>
      </c>
      <c r="U3027" t="str">
        <f t="shared" si="1594"/>
        <v>0.0000500000000000001-0.000220625666211837i</v>
      </c>
      <c r="V3027" t="str">
        <f t="shared" si="1595"/>
        <v>3.33333333333333E-06-0.000242688232833021i</v>
      </c>
      <c r="W3027" t="str">
        <f t="shared" si="1596"/>
        <v>0.0000143262516095907-0.000116855231945376i</v>
      </c>
      <c r="X3027" t="str">
        <f t="shared" si="1597"/>
        <v>0.0000146248481347245-0.000116780076150379i</v>
      </c>
      <c r="Y3027" t="str">
        <f t="shared" si="1598"/>
        <v>0.009+2.19760689303913i</v>
      </c>
      <c r="Z3027" t="str">
        <f t="shared" si="1599"/>
        <v>-0.000743599997914819-0.0000962239364159455i</v>
      </c>
      <c r="AA3027" t="str">
        <f t="shared" si="1600"/>
        <v>0.026134519856311-6.37079744956457i</v>
      </c>
      <c r="AB3027" t="str">
        <f t="shared" si="1601"/>
        <v>0.175550455613217+0.239866649604876i</v>
      </c>
      <c r="AC3027" t="str">
        <f t="shared" si="1602"/>
        <v>1.07217246479334-0.0464934727982823i</v>
      </c>
      <c r="AD3027" t="str">
        <f t="shared" si="1603"/>
        <v>0.153742951957751+0.23038708927044i</v>
      </c>
      <c r="AE3027" t="str">
        <f t="shared" si="1604"/>
        <v>-0.0000921545061261881-0.000186109591134683i</v>
      </c>
      <c r="AF3027" t="str">
        <f t="shared" si="1605"/>
        <v>-15.0772273204158-0.325376786137186i</v>
      </c>
      <c r="AG3027" t="str">
        <f t="shared" si="1606"/>
        <v>1.00532779827386-0.00352386782394769i</v>
      </c>
      <c r="AH3027" t="str">
        <f t="shared" si="1607"/>
        <v>0.00131193205035858+0.00282557055429628i</v>
      </c>
      <c r="AI3027">
        <f t="shared" si="1608"/>
        <v>-50.13003804155187</v>
      </c>
      <c r="AJ3027">
        <f t="shared" si="1609"/>
        <v>65.094230177914653</v>
      </c>
      <c r="AK3027"/>
      <c r="AL3027"/>
      <c r="AM3027"/>
      <c r="AN3027"/>
    </row>
    <row r="3028" spans="1:40" x14ac:dyDescent="0.3">
      <c r="A3028"/>
      <c r="B3028">
        <f t="shared" si="1575"/>
        <v>1094000</v>
      </c>
      <c r="C3028" s="186" t="str">
        <f t="shared" si="1578"/>
        <v>-6.38569385502844E-08+0.0022385946425914i</v>
      </c>
      <c r="D3028" s="158" t="str">
        <f t="shared" si="1579"/>
        <v>-5.95700644657582+0.0171625589265341i</v>
      </c>
      <c r="E3028" t="str">
        <f t="shared" si="1580"/>
        <v>2870</v>
      </c>
      <c r="F3028" t="str">
        <f t="shared" si="1581"/>
        <v>0.777000777000777</v>
      </c>
      <c r="G3028" t="str">
        <f t="shared" si="1576"/>
        <v>0.777000777000777</v>
      </c>
      <c r="H3028" t="str">
        <f t="shared" si="1582"/>
        <v>9.12024614902585+0.342242947131327i</v>
      </c>
      <c r="I3028" t="str">
        <f t="shared" si="1583"/>
        <v>4296.12795378404i</v>
      </c>
      <c r="J3028" t="str">
        <f t="shared" si="1577"/>
        <v>-15786.1360805107+929.152806234961i</v>
      </c>
      <c r="K3028" t="str">
        <f t="shared" si="1584"/>
        <v>0.0159628603885594-0.271206075725148i</v>
      </c>
      <c r="L3028" t="str">
        <f t="shared" si="1585"/>
        <v>0.00118307820765297-0.0168465628418739i</v>
      </c>
      <c r="M3028" t="str">
        <f t="shared" si="1586"/>
        <v>0.0171459385962124-0.288052638567022i</v>
      </c>
      <c r="N3028" t="str">
        <f t="shared" si="1587"/>
        <v>-13.7476094521089i</v>
      </c>
      <c r="O3028" t="str">
        <f t="shared" si="1588"/>
        <v>0.379779095521833-0.925077206834445i</v>
      </c>
      <c r="P3028" t="str">
        <f t="shared" si="1589"/>
        <v>0.620220904478167+0.925077206834445i</v>
      </c>
      <c r="Q3028" t="str">
        <f t="shared" si="1590"/>
        <v>-0.620220904478167+12.8225322452745i</v>
      </c>
      <c r="R3028" t="str">
        <f t="shared" si="1591"/>
        <v>0.0696421029211356-0.0517381730731201i</v>
      </c>
      <c r="S3028" t="str">
        <f t="shared" si="1592"/>
        <v>1.41906632207436i</v>
      </c>
      <c r="T3028" t="str">
        <f t="shared" si="1593"/>
        <v>0.0734198989737192+0.0988267628538199i</v>
      </c>
      <c r="U3028" t="str">
        <f t="shared" si="1594"/>
        <v>0.0000499999999999999-0.000220423997412741i</v>
      </c>
      <c r="V3028" t="str">
        <f t="shared" si="1595"/>
        <v>3.33333333333333E-06-0.000242466397154015i</v>
      </c>
      <c r="W3028" t="str">
        <f t="shared" si="1596"/>
        <v>0.0000143259834493442-0.00011675074470599i</v>
      </c>
      <c r="X3028" t="str">
        <f t="shared" si="1597"/>
        <v>0.0000146240382568226-0.000116675658907867i</v>
      </c>
      <c r="Y3028" t="str">
        <f t="shared" si="1598"/>
        <v>0.009+2.19961751233743i</v>
      </c>
      <c r="Z3028" t="str">
        <f t="shared" si="1599"/>
        <v>-0.000742255999169093-0.0000961253075436174i</v>
      </c>
      <c r="AA3028" t="str">
        <f t="shared" si="1600"/>
        <v>0.0260867572244622-6.36497363594204i</v>
      </c>
      <c r="AB3028" t="str">
        <f t="shared" si="1601"/>
        <v>0.178991495726027+0.240931278144341i</v>
      </c>
      <c r="AC3028" t="str">
        <f t="shared" si="1602"/>
        <v>1.07246986757777-0.0474279797239701i</v>
      </c>
      <c r="AD3028" t="str">
        <f t="shared" si="1603"/>
        <v>0.15665539253221+0.231578652634732i</v>
      </c>
      <c r="AE3028" t="str">
        <f t="shared" si="1604"/>
        <v>-0.0000940178357041718-0.00018694919198315i</v>
      </c>
      <c r="AF3028" t="str">
        <f t="shared" si="1605"/>
        <v>-15.0772525956017-0.325080388204793i</v>
      </c>
      <c r="AG3028" t="str">
        <f t="shared" si="1606"/>
        <v>1.00535064471249-0.00358766003244778i</v>
      </c>
      <c r="AH3028" t="str">
        <f t="shared" si="1607"/>
        <v>0.00133940559651665+0.0028388591498288i</v>
      </c>
      <c r="AI3028">
        <f t="shared" si="1608"/>
        <v>-50.064258478135095</v>
      </c>
      <c r="AJ3028">
        <f t="shared" si="1609"/>
        <v>64.74153581536001</v>
      </c>
      <c r="AK3028"/>
      <c r="AL3028"/>
      <c r="AM3028"/>
      <c r="AN3028"/>
    </row>
    <row r="3029" spans="1:40" x14ac:dyDescent="0.3">
      <c r="A3029"/>
      <c r="B3029">
        <f t="shared" si="1575"/>
        <v>1095000</v>
      </c>
      <c r="C3029" s="186" t="str">
        <f t="shared" si="1578"/>
        <v>-6.37403581300488E-08+0.00223655026392569i</v>
      </c>
      <c r="D3029" s="158" t="str">
        <f t="shared" si="1579"/>
        <v>-5.95700644568204+0.0171468853567636i</v>
      </c>
      <c r="E3029" t="str">
        <f t="shared" si="1580"/>
        <v>2870</v>
      </c>
      <c r="F3029" t="str">
        <f t="shared" si="1581"/>
        <v>0.777000777000777</v>
      </c>
      <c r="G3029" t="str">
        <f t="shared" si="1576"/>
        <v>0.777000777000777</v>
      </c>
      <c r="H3029" t="str">
        <f t="shared" si="1582"/>
        <v>9.12027135604035+0.341931414206704i</v>
      </c>
      <c r="I3029" t="str">
        <f t="shared" si="1583"/>
        <v>4300.05494460103i</v>
      </c>
      <c r="J3029" t="str">
        <f t="shared" si="1577"/>
        <v>-15815.0105803421+930.002123242488i</v>
      </c>
      <c r="K3029" t="str">
        <f t="shared" si="1584"/>
        <v>0.0159338145483613-0.27096007564903i</v>
      </c>
      <c r="L3029" t="str">
        <f t="shared" si="1585"/>
        <v>0.00118092890148267-0.0168313286537741i</v>
      </c>
      <c r="M3029" t="str">
        <f t="shared" si="1586"/>
        <v>0.017114743449844-0.287791404302804i</v>
      </c>
      <c r="N3029" t="str">
        <f t="shared" si="1587"/>
        <v>-13.7601758227233i</v>
      </c>
      <c r="O3029" t="str">
        <f t="shared" si="1588"/>
        <v>0.368124552684673-0.929776485888253i</v>
      </c>
      <c r="P3029" t="str">
        <f t="shared" si="1589"/>
        <v>0.631875447315327+0.929776485888253i</v>
      </c>
      <c r="Q3029" t="str">
        <f t="shared" si="1590"/>
        <v>-0.631875447315327+12.830399336835i</v>
      </c>
      <c r="R3029" t="str">
        <f t="shared" si="1591"/>
        <v>0.0698718207674673-0.052689376033425i</v>
      </c>
      <c r="S3029" t="str">
        <f t="shared" si="1592"/>
        <v>1.42036345765212i</v>
      </c>
      <c r="T3029" t="str">
        <f t="shared" si="1593"/>
        <v>0.0748380643243683+0.0992433809377291i</v>
      </c>
      <c r="U3029" t="str">
        <f t="shared" si="1594"/>
        <v>0.0000499999999999999-0.000220222696958482i</v>
      </c>
      <c r="V3029" t="str">
        <f t="shared" si="1595"/>
        <v>3.33333333333333E-06-0.000242244966654331i</v>
      </c>
      <c r="W3029" t="str">
        <f t="shared" si="1596"/>
        <v>0.0000143257150567236-0.000116646450325855i</v>
      </c>
      <c r="X3029" t="str">
        <f t="shared" si="1597"/>
        <v>0.0000146232296302889-0.000116571434392932i</v>
      </c>
      <c r="Y3029" t="str">
        <f t="shared" si="1598"/>
        <v>0.009+2.20162813163573i</v>
      </c>
      <c r="Z3029" t="str">
        <f t="shared" si="1599"/>
        <v>-0.000740915680311894-0.00009602688187004i</v>
      </c>
      <c r="AA3029" t="str">
        <f t="shared" si="1600"/>
        <v>0.0260391254104775-6.35916046055867i</v>
      </c>
      <c r="AB3029" t="str">
        <f t="shared" si="1601"/>
        <v>0.182448862745701+0.241946957749296i</v>
      </c>
      <c r="AC3029" t="str">
        <f t="shared" si="1602"/>
        <v>1.07275282021607-0.0483663543126854i</v>
      </c>
      <c r="AD3029" t="str">
        <f t="shared" si="1603"/>
        <v>0.159582333542099+0.232733364788686i</v>
      </c>
      <c r="AE3029" t="str">
        <f t="shared" si="1604"/>
        <v>-0.0000958883938943236-0.000187759993195278i</v>
      </c>
      <c r="AF3029" t="str">
        <f t="shared" si="1605"/>
        <v>-15.0772778017224-0.32478452884994i</v>
      </c>
      <c r="AG3029" t="str">
        <f t="shared" si="1606"/>
        <v>1.00537260198812-0.00365167316245783i</v>
      </c>
      <c r="AH3029" t="str">
        <f t="shared" si="1607"/>
        <v>0.00136699652212488+0.00285172329455896i</v>
      </c>
      <c r="AI3029">
        <f t="shared" si="1608"/>
        <v>-49.999563451655803</v>
      </c>
      <c r="AJ3029">
        <f t="shared" si="1609"/>
        <v>64.388895139069746</v>
      </c>
      <c r="AK3029"/>
      <c r="AL3029"/>
      <c r="AM3029"/>
      <c r="AN3029"/>
    </row>
    <row r="3030" spans="1:40" x14ac:dyDescent="0.3">
      <c r="A3030"/>
      <c r="B3030">
        <f t="shared" si="1575"/>
        <v>1096000</v>
      </c>
      <c r="C3030" s="186" t="str">
        <f t="shared" si="1578"/>
        <v>-6.36240966712024E-08+0.00223450961587798i</v>
      </c>
      <c r="D3030" s="158" t="str">
        <f t="shared" si="1579"/>
        <v>-5.9570064447907+0.0171312403883979i</v>
      </c>
      <c r="E3030" t="str">
        <f t="shared" si="1580"/>
        <v>2870</v>
      </c>
      <c r="F3030" t="str">
        <f t="shared" si="1581"/>
        <v>0.777000777000777</v>
      </c>
      <c r="G3030" t="str">
        <f t="shared" si="1576"/>
        <v>0.777000777000777</v>
      </c>
      <c r="H3030" t="str">
        <f t="shared" si="1582"/>
        <v>9.12029649423845+0.341620446996947i</v>
      </c>
      <c r="I3030" t="str">
        <f t="shared" si="1583"/>
        <v>4303.98193541802i</v>
      </c>
      <c r="J3030" t="str">
        <f t="shared" si="1577"/>
        <v>-15843.9114616261+930.851440250015i</v>
      </c>
      <c r="K3030" t="str">
        <f t="shared" si="1584"/>
        <v>0.0159048478256117-0.270714519915171i</v>
      </c>
      <c r="L3030" t="str">
        <f t="shared" si="1585"/>
        <v>0.00117878543740905-0.0168161218557653i</v>
      </c>
      <c r="M3030" t="str">
        <f t="shared" si="1586"/>
        <v>0.0170836332630208-0.287530641770936i</v>
      </c>
      <c r="N3030" t="str">
        <f t="shared" si="1587"/>
        <v>-13.7727421933377i</v>
      </c>
      <c r="O3030" t="str">
        <f t="shared" si="1588"/>
        <v>0.356411878713207-0.934328942456629i</v>
      </c>
      <c r="P3030" t="str">
        <f t="shared" si="1589"/>
        <v>0.643588121286793+0.934328942456629i</v>
      </c>
      <c r="Q3030" t="str">
        <f t="shared" si="1590"/>
        <v>-0.643588121286793+12.8384132508811i</v>
      </c>
      <c r="R3030" t="str">
        <f t="shared" si="1591"/>
        <v>0.070086911488702-0.0536433289317381i</v>
      </c>
      <c r="S3030" t="str">
        <f t="shared" si="1592"/>
        <v>1.42166059322989i</v>
      </c>
      <c r="T3030" t="str">
        <f t="shared" si="1593"/>
        <v>0.0762626068319209+0.0996398001646789i</v>
      </c>
      <c r="U3030" t="str">
        <f t="shared" si="1594"/>
        <v>0.00005-0.00022002176384082i</v>
      </c>
      <c r="V3030" t="str">
        <f t="shared" si="1595"/>
        <v>3.33333333333333E-06-0.000242023940224901i</v>
      </c>
      <c r="W3030" t="str">
        <f t="shared" si="1596"/>
        <v>0.0000143254464317632-0.000116542348276776i</v>
      </c>
      <c r="X3030" t="str">
        <f t="shared" si="1597"/>
        <v>0.0000146224222497453-0.000116467402077754i</v>
      </c>
      <c r="Y3030" t="str">
        <f t="shared" si="1598"/>
        <v>0.009+2.20363875093402i</v>
      </c>
      <c r="Z3030" t="str">
        <f t="shared" si="1599"/>
        <v>-0.000739579027918114-0.0000959286587498068i</v>
      </c>
      <c r="AA3030" t="str">
        <f t="shared" si="1600"/>
        <v>0.025991623937042-6.35335789429113i</v>
      </c>
      <c r="AB3030" t="str">
        <f t="shared" si="1601"/>
        <v>0.18592177673382+0.242913394251636i</v>
      </c>
      <c r="AC3030" t="str">
        <f t="shared" si="1602"/>
        <v>1.07302126359326-0.0493083644413974i</v>
      </c>
      <c r="AD3030" t="str">
        <f t="shared" si="1603"/>
        <v>0.162523306565007+0.233851053278923i</v>
      </c>
      <c r="AE3030" t="str">
        <f t="shared" si="1604"/>
        <v>-0.0000977658111951087-0.000188541977476018i</v>
      </c>
      <c r="AF3030" t="str">
        <f t="shared" si="1605"/>
        <v>-15.0773029390292-0.324489206608549i</v>
      </c>
      <c r="AG3030" t="str">
        <f t="shared" si="1606"/>
        <v>1.00539366852197-0.00371589584217586i</v>
      </c>
      <c r="AH3030" t="str">
        <f t="shared" si="1607"/>
        <v>0.00139469943914555+0.00286416267542048i</v>
      </c>
      <c r="AI3030">
        <f t="shared" si="1608"/>
        <v>-49.935932501906628</v>
      </c>
      <c r="AJ3030">
        <f t="shared" si="1609"/>
        <v>64.03630749653766</v>
      </c>
      <c r="AK3030"/>
      <c r="AL3030"/>
      <c r="AM3030"/>
      <c r="AN3030"/>
    </row>
    <row r="3031" spans="1:40" x14ac:dyDescent="0.3">
      <c r="A3031"/>
      <c r="B3031">
        <f t="shared" si="1575"/>
        <v>1097000</v>
      </c>
      <c r="C3031" s="186" t="str">
        <f t="shared" si="1578"/>
        <v>-6.35081530112437E-08+0.00223247268824602i</v>
      </c>
      <c r="D3031" s="158" t="str">
        <f t="shared" si="1579"/>
        <v>-5.9570064439018+0.0171156239432195i</v>
      </c>
      <c r="E3031" t="str">
        <f t="shared" si="1580"/>
        <v>2870</v>
      </c>
      <c r="F3031" t="str">
        <f t="shared" si="1581"/>
        <v>0.777000777000777</v>
      </c>
      <c r="G3031" t="str">
        <f t="shared" si="1576"/>
        <v>0.777000777000777</v>
      </c>
      <c r="H3031" t="str">
        <f t="shared" si="1582"/>
        <v>9.12032156387033+0.341310043965067i</v>
      </c>
      <c r="I3031" t="str">
        <f t="shared" si="1583"/>
        <v>4307.908926235i</v>
      </c>
      <c r="J3031" t="str">
        <f t="shared" si="1577"/>
        <v>-15872.8387243626+931.700757257543i</v>
      </c>
      <c r="K3031" t="str">
        <f t="shared" si="1584"/>
        <v>0.0158759599335478-0.270469407324941i</v>
      </c>
      <c r="L3031" t="str">
        <f t="shared" si="1585"/>
        <v>0.00117664779431323-0.016800942374422i</v>
      </c>
      <c r="M3031" t="str">
        <f t="shared" si="1586"/>
        <v>0.017052607727861-0.287270349699363i</v>
      </c>
      <c r="N3031" t="str">
        <f t="shared" si="1587"/>
        <v>-13.785308563952i</v>
      </c>
      <c r="O3031" t="str">
        <f t="shared" si="1588"/>
        <v>0.344642923174529-0.93873385765387i</v>
      </c>
      <c r="P3031" t="str">
        <f t="shared" si="1589"/>
        <v>0.655357076825471+0.93873385765387i</v>
      </c>
      <c r="Q3031" t="str">
        <f t="shared" si="1590"/>
        <v>-0.655357076825471+12.8465747062981i</v>
      </c>
      <c r="R3031" t="str">
        <f t="shared" si="1591"/>
        <v>0.0702873345262708-0.0545997976078858i</v>
      </c>
      <c r="S3031" t="str">
        <f t="shared" si="1592"/>
        <v>1.42295772880765i</v>
      </c>
      <c r="T3031" t="str">
        <f t="shared" si="1593"/>
        <v>0.0776932039974745+0.100015905901446i</v>
      </c>
      <c r="U3031" t="str">
        <f t="shared" si="1594"/>
        <v>0.00005-0.000219821197055186i</v>
      </c>
      <c r="V3031" t="str">
        <f t="shared" si="1595"/>
        <v>3.33333333333333E-06-0.000241803316760704i</v>
      </c>
      <c r="W3031" t="str">
        <f t="shared" si="1596"/>
        <v>0.0000143251775744972-0.00011643843803248i</v>
      </c>
      <c r="X3031" t="str">
        <f t="shared" si="1597"/>
        <v>0.0000146216161098384-0.000116363561436433i</v>
      </c>
      <c r="Y3031" t="str">
        <f t="shared" si="1598"/>
        <v>0.009+2.20564937023232i</v>
      </c>
      <c r="Z3031" t="str">
        <f t="shared" si="1599"/>
        <v>-0.000738246028623764-0.000095830637540269i</v>
      </c>
      <c r="AA3031" t="str">
        <f t="shared" si="1600"/>
        <v>0.0259442523290146-6.34756590812211i</v>
      </c>
      <c r="AB3031" t="str">
        <f t="shared" si="1601"/>
        <v>0.189409451465374+0.243830308185271i</v>
      </c>
      <c r="AC3031" t="str">
        <f t="shared" si="1602"/>
        <v>1.07327514297547-0.0502537767611756i</v>
      </c>
      <c r="AD3031" t="str">
        <f t="shared" si="1603"/>
        <v>0.165477841238953+0.234931551641812i</v>
      </c>
      <c r="AE3031" t="str">
        <f t="shared" si="1604"/>
        <v>-0.0000996497187477312-0.000189295132022702i</v>
      </c>
      <c r="AF3031" t="str">
        <f t="shared" si="1605"/>
        <v>-15.0773280077721-0.324194420021848i</v>
      </c>
      <c r="AG3031" t="str">
        <f t="shared" si="1606"/>
        <v>1.00541384287866-0.00378031669611469i</v>
      </c>
      <c r="AH3031" t="str">
        <f t="shared" si="1607"/>
        <v>0.00142250896975276+0.00287617704236571i</v>
      </c>
      <c r="AI3031">
        <f t="shared" si="1608"/>
        <v>-49.873345812557339</v>
      </c>
      <c r="AJ3031">
        <f t="shared" si="1609"/>
        <v>63.683772229077043</v>
      </c>
      <c r="AK3031"/>
      <c r="AL3031"/>
      <c r="AM3031"/>
      <c r="AN3031"/>
    </row>
    <row r="3032" spans="1:40" x14ac:dyDescent="0.3">
      <c r="A3032"/>
      <c r="B3032">
        <f t="shared" si="1575"/>
        <v>1098000</v>
      </c>
      <c r="C3032" s="186" t="str">
        <f t="shared" si="1578"/>
        <v>-6.33925259929633E-08+0.00223043947086475i</v>
      </c>
      <c r="D3032" s="158" t="str">
        <f t="shared" si="1579"/>
        <v>-5.95700644301532+0.0171000359432964i</v>
      </c>
      <c r="E3032" t="str">
        <f t="shared" si="1580"/>
        <v>2870</v>
      </c>
      <c r="F3032" t="str">
        <f t="shared" si="1581"/>
        <v>0.777000777000777</v>
      </c>
      <c r="G3032" t="str">
        <f t="shared" si="1576"/>
        <v>0.777000777000777</v>
      </c>
      <c r="H3032" t="str">
        <f t="shared" si="1582"/>
        <v>9.12034656518494+0.341000203579612i</v>
      </c>
      <c r="I3032" t="str">
        <f t="shared" si="1583"/>
        <v>4311.83591705199i</v>
      </c>
      <c r="J3032" t="str">
        <f t="shared" si="1577"/>
        <v>-15901.7923685518+932.55007426507i</v>
      </c>
      <c r="K3032" t="str">
        <f t="shared" si="1584"/>
        <v>0.0158471505867026-0.270224736683995i</v>
      </c>
      <c r="L3032" t="str">
        <f t="shared" si="1585"/>
        <v>0.00117451595117148-0.0167857901365793i</v>
      </c>
      <c r="M3032" t="str">
        <f t="shared" si="1586"/>
        <v>0.0170216665378741-0.287010526820574i</v>
      </c>
      <c r="N3032" t="str">
        <f t="shared" si="1587"/>
        <v>-13.7978749345664i</v>
      </c>
      <c r="O3032" t="str">
        <f t="shared" si="1588"/>
        <v>0.332819544522961-0.942990535892874i</v>
      </c>
      <c r="P3032" t="str">
        <f t="shared" si="1589"/>
        <v>0.667180455477039+0.942990535892874i</v>
      </c>
      <c r="Q3032" t="str">
        <f t="shared" si="1590"/>
        <v>-0.667180455477039+12.8548843986735i</v>
      </c>
      <c r="R3032" t="str">
        <f t="shared" si="1591"/>
        <v>0.0704730537495598-0.055558547041483i</v>
      </c>
      <c r="S3032" t="str">
        <f t="shared" si="1592"/>
        <v>1.42425486438541i</v>
      </c>
      <c r="T3032" t="str">
        <f t="shared" si="1593"/>
        <v>0.0791295308820178+0.100371589610905i</v>
      </c>
      <c r="U3032" t="str">
        <f t="shared" si="1594"/>
        <v>0.00005-0.000219620995600673i</v>
      </c>
      <c r="V3032" t="str">
        <f t="shared" si="1595"/>
        <v>3.33333333333333E-06-0.00024158309516074i</v>
      </c>
      <c r="W3032" t="str">
        <f t="shared" si="1596"/>
        <v>0.0000143249084849601-0.000116334719068615i</v>
      </c>
      <c r="X3032" t="str">
        <f t="shared" si="1597"/>
        <v>0.0000146208112052395-0.000116259911944988i</v>
      </c>
      <c r="Y3032" t="str">
        <f t="shared" si="1598"/>
        <v>0.009+2.20765998953062i</v>
      </c>
      <c r="Z3032" t="str">
        <f t="shared" si="1599"/>
        <v>-0.00073691666912572-0.0000957328176015261i</v>
      </c>
      <c r="AA3032" t="str">
        <f t="shared" si="1600"/>
        <v>0.0258970101134181-6.34178447314017i</v>
      </c>
      <c r="AB3032" t="str">
        <f t="shared" si="1601"/>
        <v>0.192911094766571+0.244697434945881i</v>
      </c>
      <c r="AC3032" t="str">
        <f t="shared" si="1602"/>
        <v>1.07351440804203-0.0512023567981653i</v>
      </c>
      <c r="AD3032" t="str">
        <f t="shared" si="1603"/>
        <v>0.168445465339605+0.235974699422306i</v>
      </c>
      <c r="AE3032" t="str">
        <f t="shared" si="1604"/>
        <v>-0.000101539748389023-0.000190019448505389i</v>
      </c>
      <c r="AF3032" t="str">
        <f t="shared" si="1605"/>
        <v>-15.0773530082003-0.323900167636316i</v>
      </c>
      <c r="AG3032" t="str">
        <f t="shared" si="1606"/>
        <v>1.00543312376595-0.00384492434689254i</v>
      </c>
      <c r="AH3032" t="str">
        <f t="shared" si="1607"/>
        <v>0.00145041974700059+0.00288776620804725i</v>
      </c>
      <c r="AI3032">
        <f t="shared" si="1608"/>
        <v>-49.811784184916576</v>
      </c>
      <c r="AJ3032">
        <f t="shared" si="1609"/>
        <v>63.331288671933862</v>
      </c>
      <c r="AK3032"/>
      <c r="AL3032"/>
      <c r="AM3032"/>
      <c r="AN3032"/>
    </row>
    <row r="3033" spans="1:40" x14ac:dyDescent="0.3">
      <c r="A3033"/>
      <c r="B3033">
        <f t="shared" ref="B3033:B3096" si="1610">B3032+1000</f>
        <v>1099000</v>
      </c>
      <c r="C3033" s="186" t="str">
        <f t="shared" si="1578"/>
        <v>-6.32772144644133E-08+0.00222840995360609i</v>
      </c>
      <c r="D3033" s="158" t="str">
        <f t="shared" si="1579"/>
        <v>-5.95700644213127+0.01708447631098i</v>
      </c>
      <c r="E3033" t="str">
        <f t="shared" si="1580"/>
        <v>2870</v>
      </c>
      <c r="F3033" t="str">
        <f t="shared" si="1581"/>
        <v>0.777000777000777</v>
      </c>
      <c r="G3033" t="str">
        <f t="shared" si="1576"/>
        <v>0.777000777000777</v>
      </c>
      <c r="H3033" t="str">
        <f t="shared" si="1582"/>
        <v>9.12037149843019+0.340690924314672i</v>
      </c>
      <c r="I3033" t="str">
        <f t="shared" si="1583"/>
        <v>4315.76290786898i</v>
      </c>
      <c r="J3033" t="str">
        <f t="shared" si="1577"/>
        <v>-15930.7723941934+933.399391272598i</v>
      </c>
      <c r="K3033" t="str">
        <f t="shared" si="1584"/>
        <v>0.0158184195008999-0.26998050680227i</v>
      </c>
      <c r="L3033" t="str">
        <f t="shared" si="1585"/>
        <v>0.00117238988705482-0.0167706650693326i</v>
      </c>
      <c r="M3033" t="str">
        <f t="shared" si="1586"/>
        <v>0.0169908093879547-0.286751171871603i</v>
      </c>
      <c r="N3033" t="str">
        <f t="shared" si="1587"/>
        <v>-13.8104413051807i</v>
      </c>
      <c r="O3033" t="str">
        <f t="shared" si="1588"/>
        <v>0.32094360980724-0.947098304994734i</v>
      </c>
      <c r="P3033" t="str">
        <f t="shared" si="1589"/>
        <v>0.67905639019276+0.947098304994734i</v>
      </c>
      <c r="Q3033" t="str">
        <f t="shared" si="1590"/>
        <v>-0.67905639019276+12.863343000186i</v>
      </c>
      <c r="R3033" t="str">
        <f t="shared" si="1591"/>
        <v>0.0706440374790234-0.0565193414543478i</v>
      </c>
      <c r="S3033" t="str">
        <f t="shared" si="1592"/>
        <v>1.42555199996318i</v>
      </c>
      <c r="T3033" t="str">
        <f t="shared" si="1593"/>
        <v>0.0805712602468474+0.100706748913696i</v>
      </c>
      <c r="U3033" t="str">
        <f t="shared" si="1594"/>
        <v>0.00005-0.000219421158480017i</v>
      </c>
      <c r="V3033" t="str">
        <f t="shared" si="1595"/>
        <v>3.33333333333333E-06-0.000241363274328018i</v>
      </c>
      <c r="W3033" t="str">
        <f t="shared" si="1596"/>
        <v>0.0000143246391631863-0.000116231190862734i</v>
      </c>
      <c r="X3033" t="str">
        <f t="shared" si="1597"/>
        <v>0.000014620007530644-0.000116156453081343i</v>
      </c>
      <c r="Y3033" t="str">
        <f t="shared" si="1598"/>
        <v>0.009+2.20967060882892i</v>
      </c>
      <c r="Z3033" t="str">
        <f t="shared" si="1599"/>
        <v>-0.00073559093618135-0.000095635198296408i</v>
      </c>
      <c r="AA3033" t="str">
        <f t="shared" si="1600"/>
        <v>0.0258498968194272-6.33601356053913i</v>
      </c>
      <c r="AB3033" t="str">
        <f t="shared" si="1601"/>
        <v>0.196425908857167+0.245514524941259i</v>
      </c>
      <c r="AC3033" t="str">
        <f t="shared" si="1602"/>
        <v>1.07373901291465-0.0521538690554861i</v>
      </c>
      <c r="AD3033" t="str">
        <f t="shared" si="1603"/>
        <v>0.171425704857392+0.236980342191741i</v>
      </c>
      <c r="AE3033" t="str">
        <f t="shared" si="1604"/>
        <v>-0.000103435532703739-0.000190714923046538i</v>
      </c>
      <c r="AF3033" t="str">
        <f t="shared" si="1605"/>
        <v>-15.0773779405615-0.323606448003692i</v>
      </c>
      <c r="AG3033" t="str">
        <f t="shared" si="1606"/>
        <v>1.00545151003454-0.00390970741701124i</v>
      </c>
      <c r="AH3033" t="str">
        <f t="shared" si="1607"/>
        <v>0.00147842641548179+0.00289893004749216i</v>
      </c>
      <c r="AI3033">
        <f t="shared" si="1608"/>
        <v>-49.751229013034994</v>
      </c>
      <c r="AJ3033">
        <f t="shared" si="1609"/>
        <v>62.978856154428328</v>
      </c>
      <c r="AK3033"/>
      <c r="AL3033"/>
      <c r="AM3033"/>
      <c r="AN3033"/>
    </row>
    <row r="3034" spans="1:40" x14ac:dyDescent="0.3">
      <c r="A3034"/>
      <c r="B3034">
        <f t="shared" si="1610"/>
        <v>1100000</v>
      </c>
      <c r="C3034" s="186" t="str">
        <f t="shared" si="1578"/>
        <v>-6.31622172788799E-08+0.0022263841263788i</v>
      </c>
      <c r="D3034" s="158" t="str">
        <f t="shared" si="1579"/>
        <v>-5.95700644124962+0.0170689449689041i</v>
      </c>
      <c r="E3034" t="str">
        <f t="shared" si="1580"/>
        <v>2870</v>
      </c>
      <c r="F3034" t="str">
        <f t="shared" si="1581"/>
        <v>0.777000777000777</v>
      </c>
      <c r="G3034" t="str">
        <f t="shared" si="1576"/>
        <v>0.777000777000777</v>
      </c>
      <c r="H3034" t="str">
        <f t="shared" si="1582"/>
        <v>9.1203963638528+0.340382204649832i</v>
      </c>
      <c r="I3034" t="str">
        <f t="shared" si="1583"/>
        <v>4319.68989868597i</v>
      </c>
      <c r="J3034" t="str">
        <f t="shared" si="1577"/>
        <v>-15959.7788012877+934.248708280125i</v>
      </c>
      <c r="K3034" t="str">
        <f t="shared" si="1584"/>
        <v>0.0157897663932447-0.269736716493946i</v>
      </c>
      <c r="L3034" t="str">
        <f t="shared" si="1585"/>
        <v>0.00117026958112834-0.0167555671000352i</v>
      </c>
      <c r="M3034" t="str">
        <f t="shared" si="1586"/>
        <v>0.016960035974373-0.286492283593981i</v>
      </c>
      <c r="N3034" t="str">
        <f t="shared" si="1587"/>
        <v>-13.8230076757951i</v>
      </c>
      <c r="O3034" t="str">
        <f t="shared" si="1588"/>
        <v>0.309016994374938-0.951056516295157i</v>
      </c>
      <c r="P3034" t="str">
        <f t="shared" si="1589"/>
        <v>0.690983005625062+0.951056516295157i</v>
      </c>
      <c r="Q3034" t="str">
        <f t="shared" si="1590"/>
        <v>-0.690983005625062+12.8719511594999i</v>
      </c>
      <c r="R3034" t="str">
        <f t="shared" si="1591"/>
        <v>0.0708002585064484-0.0574819444137501i</v>
      </c>
      <c r="S3034" t="str">
        <f t="shared" si="1592"/>
        <v>1.42684913554094i</v>
      </c>
      <c r="T3034" t="str">
        <f t="shared" si="1593"/>
        <v>0.0820180626959717+0.101021287646001i</v>
      </c>
      <c r="U3034" t="str">
        <f t="shared" si="1594"/>
        <v>0.00005-0.00021922168469958i</v>
      </c>
      <c r="V3034" t="str">
        <f t="shared" si="1595"/>
        <v>3.33333333333333E-06-0.000241143853169538i</v>
      </c>
      <c r="W3034" t="str">
        <f t="shared" si="1596"/>
        <v>0.0000143243696092101-0.00011612785289429i</v>
      </c>
      <c r="X3034" t="str">
        <f t="shared" si="1597"/>
        <v>0.0000146192050807718-0.00011605318432532i</v>
      </c>
      <c r="Y3034" t="str">
        <f t="shared" si="1598"/>
        <v>0.009+2.21168122812721i</v>
      </c>
      <c r="Z3034" t="str">
        <f t="shared" si="1599"/>
        <v>-0.000734268816608186-0.0000955377789904611i</v>
      </c>
      <c r="AA3034" t="str">
        <f t="shared" si="1600"/>
        <v>0.0258029119783559-6.33025314161755i</v>
      </c>
      <c r="AB3034" t="str">
        <f t="shared" si="1601"/>
        <v>0.199953090697632+0.246281343732159i</v>
      </c>
      <c r="AC3034" t="str">
        <f t="shared" si="1602"/>
        <v>1.07394891618384-0.0531080771161247i</v>
      </c>
      <c r="AD3034" t="str">
        <f t="shared" si="1603"/>
        <v>0.17441808407503+0.2379483315647i</v>
      </c>
      <c r="AE3034" t="str">
        <f t="shared" si="1604"/>
        <v>-0.000105336705076662-0.000191381556200204i</v>
      </c>
      <c r="AF3034" t="str">
        <f t="shared" si="1605"/>
        <v>-15.0774028051024-0.323313259680928i</v>
      </c>
      <c r="AG3034" t="str">
        <f t="shared" si="1606"/>
        <v>1.0054690006778-0.00397465453063433i</v>
      </c>
      <c r="AH3034" t="str">
        <f t="shared" si="1607"/>
        <v>0.00150652363198345+0.00290966849777308i</v>
      </c>
      <c r="AI3034">
        <f t="shared" si="1608"/>
        <v>-49.691662260051359</v>
      </c>
      <c r="AJ3034">
        <f t="shared" si="1609"/>
        <v>62.626474000054323</v>
      </c>
      <c r="AK3034"/>
      <c r="AL3034"/>
      <c r="AM3034"/>
      <c r="AN3034"/>
    </row>
    <row r="3035" spans="1:40" x14ac:dyDescent="0.3">
      <c r="A3035"/>
      <c r="B3035">
        <f t="shared" si="1610"/>
        <v>1101000</v>
      </c>
      <c r="C3035" s="186" t="str">
        <f t="shared" si="1578"/>
        <v>-6.30475332948549E-08+0.0022243619791283i</v>
      </c>
      <c r="D3035" s="158" t="str">
        <f t="shared" si="1579"/>
        <v>-5.95700644037038+0.0170534418399836i</v>
      </c>
      <c r="E3035" t="str">
        <f t="shared" si="1580"/>
        <v>2870</v>
      </c>
      <c r="F3035" t="str">
        <f t="shared" si="1581"/>
        <v>0.777000777000777</v>
      </c>
      <c r="G3035" t="str">
        <f t="shared" si="1576"/>
        <v>0.777000777000777</v>
      </c>
      <c r="H3035" t="str">
        <f t="shared" si="1582"/>
        <v>9.12042116169842+0.340074043070162i</v>
      </c>
      <c r="I3035" t="str">
        <f t="shared" si="1583"/>
        <v>4323.61688950295i</v>
      </c>
      <c r="J3035" t="str">
        <f t="shared" si="1577"/>
        <v>-15988.8115898345+935.098025287653i</v>
      </c>
      <c r="K3035" t="str">
        <f t="shared" si="1584"/>
        <v>0.0157611909821188-0.269493364577448i</v>
      </c>
      <c r="L3035" t="str">
        <f t="shared" si="1585"/>
        <v>0.00116815501265085-0.0167404961562982i</v>
      </c>
      <c r="M3035" t="str">
        <f t="shared" si="1586"/>
        <v>0.0169293459947697-0.286233860733746i</v>
      </c>
      <c r="N3035" t="str">
        <f t="shared" si="1587"/>
        <v>-13.8355740464094i</v>
      </c>
      <c r="O3035" t="str">
        <f t="shared" si="1588"/>
        <v>0.297041581577082-0.954864544746628i</v>
      </c>
      <c r="P3035" t="str">
        <f t="shared" si="1589"/>
        <v>0.702958418422918+0.954864544746628i</v>
      </c>
      <c r="Q3035" t="str">
        <f t="shared" si="1590"/>
        <v>-0.702958418422918+12.8807095016628i</v>
      </c>
      <c r="R3035" t="str">
        <f t="shared" si="1591"/>
        <v>0.0709416941122959-0.0584461189361623i</v>
      </c>
      <c r="S3035" t="str">
        <f t="shared" si="1592"/>
        <v>1.42814627111871i</v>
      </c>
      <c r="T3035" t="str">
        <f t="shared" si="1593"/>
        <v>0.0834696068200408+0.10131511591332i</v>
      </c>
      <c r="U3035" t="str">
        <f t="shared" si="1594"/>
        <v>0.00005-0.000219022573269335i</v>
      </c>
      <c r="V3035" t="str">
        <f t="shared" si="1595"/>
        <v>3.33333333333333E-06-0.000240924830596269i</v>
      </c>
      <c r="W3035" t="str">
        <f t="shared" si="1596"/>
        <v>0.0000143240998230663-0.000116024704644628i</v>
      </c>
      <c r="X3035" t="str">
        <f t="shared" si="1597"/>
        <v>0.0000146184038503671-0.00011595010515863i</v>
      </c>
      <c r="Y3035" t="str">
        <f t="shared" si="1598"/>
        <v>0.009+2.21369184742551i</v>
      </c>
      <c r="Z3035" t="str">
        <f t="shared" si="1599"/>
        <v>-0.000732950297283579-0.0000954405590519335i</v>
      </c>
      <c r="AA3035" t="str">
        <f t="shared" si="1600"/>
        <v>0.0257560551236452-6.32450318777817i</v>
      </c>
      <c r="AB3035" t="str">
        <f t="shared" si="1601"/>
        <v>0.203491832340037+0.246997672163404i</v>
      </c>
      <c r="AC3035" t="str">
        <f t="shared" si="1602"/>
        <v>1.07414408093237-0.054064743746516i</v>
      </c>
      <c r="AD3035" t="str">
        <f t="shared" si="1603"/>
        <v>0.177422125644754+0.238878525214817i</v>
      </c>
      <c r="AE3035" t="str">
        <f t="shared" si="1604"/>
        <v>-0.000107242899744004-0.000192019352930581i</v>
      </c>
      <c r="AF3035" t="str">
        <f t="shared" si="1605"/>
        <v>-15.0774276020688-0.323020601230178i</v>
      </c>
      <c r="AG3035" t="str">
        <f t="shared" si="1606"/>
        <v>1.00548559483151-0.0040397543153488i</v>
      </c>
      <c r="AH3035" t="str">
        <f t="shared" si="1607"/>
        <v>0.00153470606613207+0.00291998155767249i</v>
      </c>
      <c r="AI3035">
        <f t="shared" si="1608"/>
        <v>-49.633066435725475</v>
      </c>
      <c r="AJ3035">
        <f t="shared" si="1609"/>
        <v>62.274141526627069</v>
      </c>
      <c r="AK3035"/>
      <c r="AL3035"/>
      <c r="AM3035"/>
      <c r="AN3035"/>
    </row>
    <row r="3036" spans="1:40" x14ac:dyDescent="0.3">
      <c r="A3036"/>
      <c r="B3036">
        <f t="shared" si="1610"/>
        <v>1102000</v>
      </c>
      <c r="C3036" s="186" t="str">
        <f t="shared" si="1578"/>
        <v>-6.29331613760066E-08+0.0022223435018365i</v>
      </c>
      <c r="D3036" s="158" t="str">
        <f t="shared" si="1579"/>
        <v>-5.95700643949353+0.0170379668474132i</v>
      </c>
      <c r="E3036" t="str">
        <f t="shared" si="1580"/>
        <v>2870</v>
      </c>
      <c r="F3036" t="str">
        <f t="shared" si="1581"/>
        <v>0.777000777000777</v>
      </c>
      <c r="G3036" t="str">
        <f t="shared" si="1576"/>
        <v>0.777000777000777</v>
      </c>
      <c r="H3036" t="str">
        <f t="shared" si="1582"/>
        <v>9.12044589221156+0.33976643806618i</v>
      </c>
      <c r="I3036" t="str">
        <f t="shared" si="1583"/>
        <v>4327.54388031994i</v>
      </c>
      <c r="J3036" t="str">
        <f t="shared" si="1577"/>
        <v>-16017.8707598338+935.94734229518i</v>
      </c>
      <c r="K3036" t="str">
        <f t="shared" si="1584"/>
        <v>0.0157326929871725-0.269250449875412i</v>
      </c>
      <c r="L3036" t="str">
        <f t="shared" si="1585"/>
        <v>0.00116604616097428-0.0167254521659887i</v>
      </c>
      <c r="M3036" t="str">
        <f t="shared" si="1586"/>
        <v>0.0168987391481468-0.285975902041401i</v>
      </c>
      <c r="N3036" t="str">
        <f t="shared" si="1587"/>
        <v>-13.8481404170238i</v>
      </c>
      <c r="O3036" t="str">
        <f t="shared" si="1588"/>
        <v>0.285019262469985-0.958521789017373i</v>
      </c>
      <c r="P3036" t="str">
        <f t="shared" si="1589"/>
        <v>0.714980737530015+0.958521789017373i</v>
      </c>
      <c r="Q3036" t="str">
        <f t="shared" si="1590"/>
        <v>-0.714980737530015+12.8896186280064i</v>
      </c>
      <c r="R3036" t="str">
        <f t="shared" si="1591"/>
        <v>0.0710683260801565-0.0594116275916747i</v>
      </c>
      <c r="S3036" t="str">
        <f t="shared" si="1592"/>
        <v>1.42944340669647i</v>
      </c>
      <c r="T3036" t="str">
        <f t="shared" si="1593"/>
        <v>0.0849255593420255+0.101588150140234i</v>
      </c>
      <c r="U3036" t="str">
        <f t="shared" si="1594"/>
        <v>0.00005-0.000218823823202848i</v>
      </c>
      <c r="V3036" t="str">
        <f t="shared" si="1595"/>
        <v>3.33333333333333E-06-0.000240706205523133i</v>
      </c>
      <c r="W3036" t="str">
        <f t="shared" si="1596"/>
        <v>0.0000143238298047889-0.000115921745596977i</v>
      </c>
      <c r="X3036" t="str">
        <f t="shared" si="1597"/>
        <v>0.0000146176038341976-0.000115847215064869i</v>
      </c>
      <c r="Y3036" t="str">
        <f t="shared" si="1598"/>
        <v>0.009+2.21570246672381i</v>
      </c>
      <c r="Z3036" t="str">
        <f t="shared" si="1599"/>
        <v>-0.000731635365144447-0.0000953435378517598i</v>
      </c>
      <c r="AA3036" t="str">
        <f t="shared" si="1600"/>
        <v>0.0257093257908538-6.31876367052769i</v>
      </c>
      <c r="AB3036" t="str">
        <f t="shared" si="1601"/>
        <v>0.20704132128321+0.247663306485201i</v>
      </c>
      <c r="AC3036" t="str">
        <f t="shared" si="1602"/>
        <v>1.07432447475591-0.0550236310009486i</v>
      </c>
      <c r="AD3036" t="str">
        <f t="shared" si="1603"/>
        <v>0.180437350665989+0.239770786889651i</v>
      </c>
      <c r="AE3036" t="str">
        <f t="shared" si="1604"/>
        <v>-0.000109153751844648-0.000192628322590075i</v>
      </c>
      <c r="AF3036" t="str">
        <f t="shared" si="1605"/>
        <v>-15.0774523317051-0.322728471218767i</v>
      </c>
      <c r="AG3036" t="str">
        <f t="shared" si="1606"/>
        <v>1.00550129177351-0.00410499540392765i</v>
      </c>
      <c r="AH3036" t="str">
        <f t="shared" si="1607"/>
        <v>0.00156296840103599+0.00292986928734359i</v>
      </c>
      <c r="AI3036">
        <f t="shared" si="1608"/>
        <v>-49.575424575070613</v>
      </c>
      <c r="AJ3036">
        <f t="shared" si="1609"/>
        <v>61.921858046380109</v>
      </c>
      <c r="AK3036"/>
      <c r="AL3036"/>
      <c r="AM3036"/>
      <c r="AN3036"/>
    </row>
    <row r="3037" spans="1:40" x14ac:dyDescent="0.3">
      <c r="A3037"/>
      <c r="B3037">
        <f t="shared" si="1610"/>
        <v>1103000</v>
      </c>
      <c r="C3037" s="186" t="str">
        <f t="shared" si="1578"/>
        <v>-6.28191003911518E-08+0.00222032868452165i</v>
      </c>
      <c r="D3037" s="158" t="str">
        <f t="shared" si="1579"/>
        <v>-5.95700643861906+0.017022519914666i</v>
      </c>
      <c r="E3037" t="str">
        <f t="shared" si="1580"/>
        <v>2870</v>
      </c>
      <c r="F3037" t="str">
        <f t="shared" si="1581"/>
        <v>0.777000777000777</v>
      </c>
      <c r="G3037" t="str">
        <f t="shared" si="1576"/>
        <v>0.777000777000777</v>
      </c>
      <c r="H3037" t="str">
        <f t="shared" si="1582"/>
        <v>9.12047055563562+0.339459388133841i</v>
      </c>
      <c r="I3037" t="str">
        <f t="shared" si="1583"/>
        <v>4331.47087113693i</v>
      </c>
      <c r="J3037" t="str">
        <f t="shared" si="1577"/>
        <v>-16046.9563112858+936.796659302707i</v>
      </c>
      <c r="K3037" t="str">
        <f t="shared" si="1584"/>
        <v>0.0157042721293174-0.269007971214668i</v>
      </c>
      <c r="L3037" t="str">
        <f t="shared" si="1585"/>
        <v>0.0011639430055432-0.016710435057229i</v>
      </c>
      <c r="M3037" t="str">
        <f t="shared" si="1586"/>
        <v>0.0168682151348606-0.285718406271897i</v>
      </c>
      <c r="N3037" t="str">
        <f t="shared" si="1587"/>
        <v>-13.8607067876382i</v>
      </c>
      <c r="O3037" t="str">
        <f t="shared" si="1588"/>
        <v>0.272951935517294-0.962027671586095i</v>
      </c>
      <c r="P3037" t="str">
        <f t="shared" si="1589"/>
        <v>0.727048064482706+0.962027671586095i</v>
      </c>
      <c r="Q3037" t="str">
        <f t="shared" si="1590"/>
        <v>-0.727048064482706+12.8986791160521i</v>
      </c>
      <c r="R3037" t="str">
        <f t="shared" si="1591"/>
        <v>0.071180140708241-0.0603782326087205i</v>
      </c>
      <c r="S3037" t="str">
        <f t="shared" si="1592"/>
        <v>1.43074054227424i</v>
      </c>
      <c r="T3037" t="str">
        <f t="shared" si="1593"/>
        <v>0.086385585264161+0.101840313116065i</v>
      </c>
      <c r="U3037" t="str">
        <f t="shared" si="1594"/>
        <v>0.00005-0.00021862543351726i</v>
      </c>
      <c r="V3037" t="str">
        <f t="shared" si="1595"/>
        <v>3.33333333333333E-06-0.000240487976868987i</v>
      </c>
      <c r="W3037" t="str">
        <f t="shared" si="1596"/>
        <v>0.000014323559554413-0.000115818975236435i</v>
      </c>
      <c r="X3037" t="str">
        <f t="shared" si="1597"/>
        <v>0.0000146168050270558-0.0001157445135295i</v>
      </c>
      <c r="Y3037" t="str">
        <f t="shared" si="1598"/>
        <v>0.009+2.21771308602211i</v>
      </c>
      <c r="Z3037" t="str">
        <f t="shared" si="1599"/>
        <v>-0.000730324007186858-0.0000952467147635536i</v>
      </c>
      <c r="AA3037" t="str">
        <f t="shared" si="1600"/>
        <v>0.0256627235176452-6.31303456147616i</v>
      </c>
      <c r="AB3037" t="str">
        <f t="shared" si="1601"/>
        <v>0.210600740830972+0.248278058464455i</v>
      </c>
      <c r="AC3037" t="str">
        <f t="shared" si="1602"/>
        <v>1.07449006978064-0.0559845003264622i</v>
      </c>
      <c r="AD3037" t="str">
        <f t="shared" si="1603"/>
        <v>0.183463278762714+0.240624986424513i</v>
      </c>
      <c r="AE3037" t="str">
        <f t="shared" si="1604"/>
        <v>-0.000111068897470665-0.000193208478896732i</v>
      </c>
      <c r="AF3037" t="str">
        <f t="shared" si="1605"/>
        <v>-15.0774769942547-0.322436868219175i</v>
      </c>
      <c r="AG3037" t="str">
        <f t="shared" si="1606"/>
        <v>1.00551609092345-0.00417036643607557i</v>
      </c>
      <c r="AH3037" t="str">
        <f t="shared" si="1607"/>
        <v>0.00159130533391705+0.00293933180796461i</v>
      </c>
      <c r="AI3037">
        <f t="shared" si="1608"/>
        <v>-49.518720218038268</v>
      </c>
      <c r="AJ3037">
        <f t="shared" si="1609"/>
        <v>61.569622866112574</v>
      </c>
      <c r="AK3037"/>
      <c r="AL3037"/>
      <c r="AM3037"/>
      <c r="AN3037"/>
    </row>
    <row r="3038" spans="1:40" x14ac:dyDescent="0.3">
      <c r="A3038"/>
      <c r="B3038">
        <f t="shared" si="1610"/>
        <v>1104000</v>
      </c>
      <c r="C3038" s="186" t="str">
        <f t="shared" si="1578"/>
        <v>-6.27053492142289E-08+0.00221831751723817i</v>
      </c>
      <c r="D3038" s="158" t="str">
        <f t="shared" si="1579"/>
        <v>-5.95700643774697+0.0170071009654926i</v>
      </c>
      <c r="E3038" t="str">
        <f t="shared" si="1580"/>
        <v>2870</v>
      </c>
      <c r="F3038" t="str">
        <f t="shared" si="1581"/>
        <v>0.777000777000777</v>
      </c>
      <c r="G3038" t="str">
        <f t="shared" si="1576"/>
        <v>0.777000777000777</v>
      </c>
      <c r="H3038" t="str">
        <f t="shared" si="1582"/>
        <v>9.12049515221295+0.3391528917745i</v>
      </c>
      <c r="I3038" t="str">
        <f t="shared" si="1583"/>
        <v>4335.39786195391i</v>
      </c>
      <c r="J3038" t="str">
        <f t="shared" si="1577"/>
        <v>-16076.0682441903+937.645976310235i</v>
      </c>
      <c r="K3038" t="str">
        <f t="shared" si="1584"/>
        <v>0.0156759281307211-0.268765927426233i</v>
      </c>
      <c r="L3038" t="str">
        <f t="shared" si="1585"/>
        <v>0.00116184552589438-0.0166954447583957i</v>
      </c>
      <c r="M3038" t="str">
        <f t="shared" si="1586"/>
        <v>0.0168377736566155-0.285461372184629i</v>
      </c>
      <c r="N3038" t="str">
        <f t="shared" si="1587"/>
        <v>-13.8732731582525i</v>
      </c>
      <c r="O3038" t="str">
        <f t="shared" si="1588"/>
        <v>0.260841506289923-0.965381638833267i</v>
      </c>
      <c r="P3038" t="str">
        <f t="shared" si="1589"/>
        <v>0.739158493710077+0.965381638833267i</v>
      </c>
      <c r="Q3038" t="str">
        <f t="shared" si="1590"/>
        <v>-0.739158493710077+12.9078915194192i</v>
      </c>
      <c r="R3038" t="str">
        <f t="shared" si="1591"/>
        <v>0.0712771288179422-0.0613456959792265i</v>
      </c>
      <c r="S3038" t="str">
        <f t="shared" si="1592"/>
        <v>1.432037677852i</v>
      </c>
      <c r="T3038" t="str">
        <f t="shared" si="1593"/>
        <v>0.0878493480163063+0.102071534036404i</v>
      </c>
      <c r="U3038" t="str">
        <f t="shared" si="1594"/>
        <v>0.0000500000000000001-0.000218427403233278i</v>
      </c>
      <c r="V3038" t="str">
        <f t="shared" si="1595"/>
        <v>3.33333333333333E-06-0.000240270143556605i</v>
      </c>
      <c r="W3038" t="str">
        <f t="shared" si="1596"/>
        <v>0.0000143232890719726-0.000115716393049969i</v>
      </c>
      <c r="X3038" t="str">
        <f t="shared" si="1597"/>
        <v>0.0000146160074237568-0.000115642000039851i</v>
      </c>
      <c r="Y3038" t="str">
        <f t="shared" si="1598"/>
        <v>0.009+2.2197237053204i</v>
      </c>
      <c r="Z3038" t="str">
        <f t="shared" si="1599"/>
        <v>-0.00072901621046575-0.000095150089163579i</v>
      </c>
      <c r="AA3038" t="str">
        <f t="shared" si="1600"/>
        <v>0.0256162478437757-6.30731583233644i</v>
      </c>
      <c r="AB3038" t="str">
        <f t="shared" si="1601"/>
        <v>0.214169270453825+0.248841755486013i</v>
      </c>
      <c r="AC3038" t="str">
        <f t="shared" si="1602"/>
        <v>1.07464084267797-0.0569471126683415i</v>
      </c>
      <c r="AD3038" t="str">
        <f t="shared" si="1603"/>
        <v>0.186499428161097+0.241440999755335i</v>
      </c>
      <c r="AE3038" t="str">
        <f t="shared" si="1604"/>
        <v>-0.000112987973717569-0.000193759839911181i</v>
      </c>
      <c r="AF3038" t="str">
        <f t="shared" si="1605"/>
        <v>-15.0775015899599-0.322145790809007i</v>
      </c>
      <c r="AG3038" t="str">
        <f t="shared" si="1606"/>
        <v>1.00552999184238-0.00423585606017153i</v>
      </c>
      <c r="AH3038" t="str">
        <f t="shared" si="1607"/>
        <v>0.00161971157673849+0.00294836930138941i</v>
      </c>
      <c r="AI3038">
        <f t="shared" si="1608"/>
        <v>-49.462937390179675</v>
      </c>
      <c r="AJ3038">
        <f t="shared" si="1609"/>
        <v>61.21743528729958</v>
      </c>
      <c r="AK3038"/>
      <c r="AL3038"/>
      <c r="AM3038"/>
      <c r="AN3038"/>
    </row>
    <row r="3039" spans="1:40" x14ac:dyDescent="0.3">
      <c r="A3039"/>
      <c r="B3039">
        <f t="shared" si="1610"/>
        <v>1105000</v>
      </c>
      <c r="C3039" s="186" t="str">
        <f t="shared" si="1578"/>
        <v>-6.25919067242687E-08+0.00221630999007645i</v>
      </c>
      <c r="D3039" s="158" t="str">
        <f t="shared" si="1579"/>
        <v>-5.95700643687725+0.0169917099239195i</v>
      </c>
      <c r="E3039" t="str">
        <f t="shared" si="1580"/>
        <v>2870</v>
      </c>
      <c r="F3039" t="str">
        <f t="shared" si="1581"/>
        <v>0.777000777000777</v>
      </c>
      <c r="G3039" t="str">
        <f t="shared" si="1576"/>
        <v>0.777000777000777</v>
      </c>
      <c r="H3039" t="str">
        <f t="shared" si="1582"/>
        <v>9.12051968218476+0.338846947494893i</v>
      </c>
      <c r="I3039" t="str">
        <f t="shared" si="1583"/>
        <v>4339.3248527709i</v>
      </c>
      <c r="J3039" t="str">
        <f t="shared" si="1577"/>
        <v>-16105.2065585473+938.495293317761i</v>
      </c>
      <c r="K3039" t="str">
        <f t="shared" si="1584"/>
        <v>0.0156476607147993-0.268524317345279i</v>
      </c>
      <c r="L3039" t="str">
        <f t="shared" si="1585"/>
        <v>0.00115975370165622-0.0166804811981178i</v>
      </c>
      <c r="M3039" t="str">
        <f t="shared" si="1586"/>
        <v>0.0168074144164555-0.285204798543397i</v>
      </c>
      <c r="N3039" t="str">
        <f t="shared" si="1587"/>
        <v>-13.8858395288669i</v>
      </c>
      <c r="O3039" t="str">
        <f t="shared" si="1588"/>
        <v>0.248689887164842-0.968583161128634i</v>
      </c>
      <c r="P3039" t="str">
        <f t="shared" si="1589"/>
        <v>0.751310112835158+0.968583161128634i</v>
      </c>
      <c r="Q3039" t="str">
        <f t="shared" si="1590"/>
        <v>-0.751310112835158+12.9172563677383i</v>
      </c>
      <c r="R3039" t="str">
        <f t="shared" si="1591"/>
        <v>0.0713592857594274-0.0623137795639992i</v>
      </c>
      <c r="S3039" t="str">
        <f t="shared" si="1592"/>
        <v>1.43333481342976i</v>
      </c>
      <c r="T3039" t="str">
        <f t="shared" si="1593"/>
        <v>0.089316509605468+0.10228174854047i</v>
      </c>
      <c r="U3039" t="str">
        <f t="shared" si="1594"/>
        <v>0.0000500000000000001-0.000218229731375148i</v>
      </c>
      <c r="V3039" t="str">
        <f t="shared" si="1595"/>
        <v>3.33333333333333E-06-0.000240052704512662i</v>
      </c>
      <c r="W3039" t="str">
        <f t="shared" si="1596"/>
        <v>0.0000143230183575027-0.000115613998526403i</v>
      </c>
      <c r="X3039" t="str">
        <f t="shared" si="1597"/>
        <v>0.0000146152110191403-0.00011553967408511i</v>
      </c>
      <c r="Y3039" t="str">
        <f t="shared" si="1598"/>
        <v>0.009+2.2217343246187i</v>
      </c>
      <c r="Z3039" t="str">
        <f t="shared" si="1599"/>
        <v>-0.000727711962094642-0.0000950536604307513i</v>
      </c>
      <c r="AA3039" t="str">
        <f t="shared" si="1600"/>
        <v>0.0255698983110841-6.30160745492381i</v>
      </c>
      <c r="AB3039" t="str">
        <f t="shared" si="1601"/>
        <v>0.217746086153473+0.249354240643743i</v>
      </c>
      <c r="AC3039" t="str">
        <f t="shared" si="1602"/>
        <v>1.07477677467628-0.0579112285760145i</v>
      </c>
      <c r="AD3039" t="str">
        <f t="shared" si="1603"/>
        <v>0.189545315767144+0.242218708930566i</v>
      </c>
      <c r="AE3039" t="str">
        <f t="shared" si="1604"/>
        <v>-0.000114910618734096-0.000194282428013063i</v>
      </c>
      <c r="AF3039" t="str">
        <f t="shared" si="1605"/>
        <v>-15.077526119062-0.321855237570974i</v>
      </c>
      <c r="AG3039" t="str">
        <f t="shared" si="1606"/>
        <v>1.00554299423245-0.00430145293500237i</v>
      </c>
      <c r="AH3039" t="str">
        <f t="shared" si="1607"/>
        <v>0.00164818185682571+0.00295698200979355i</v>
      </c>
      <c r="AI3039">
        <f t="shared" si="1608"/>
        <v>-49.408060584234278</v>
      </c>
      <c r="AJ3039">
        <f t="shared" si="1609"/>
        <v>60.865294606211705</v>
      </c>
      <c r="AK3039"/>
      <c r="AL3039"/>
      <c r="AM3039"/>
      <c r="AN3039"/>
    </row>
    <row r="3040" spans="1:40" x14ac:dyDescent="0.3">
      <c r="A3040"/>
      <c r="B3040">
        <f t="shared" si="1610"/>
        <v>1106000</v>
      </c>
      <c r="C3040" s="186" t="str">
        <f t="shared" si="1578"/>
        <v>-6.24787718053673E-08+0.00221430609316275i</v>
      </c>
      <c r="D3040" s="158" t="str">
        <f t="shared" si="1579"/>
        <v>-5.95700643600988+0.0169763467142478i</v>
      </c>
      <c r="E3040" t="str">
        <f t="shared" si="1580"/>
        <v>2870</v>
      </c>
      <c r="F3040" t="str">
        <f t="shared" si="1581"/>
        <v>0.777000777000777</v>
      </c>
      <c r="G3040" t="str">
        <f t="shared" si="1576"/>
        <v>0.777000777000777</v>
      </c>
      <c r="H3040" t="str">
        <f t="shared" si="1582"/>
        <v>9.12054414579118+0.33854155380712i</v>
      </c>
      <c r="I3040" t="str">
        <f t="shared" si="1583"/>
        <v>4343.25184358789i</v>
      </c>
      <c r="J3040" t="str">
        <f t="shared" si="1577"/>
        <v>-16134.371254357+939.344610325289i</v>
      </c>
      <c r="K3040" t="str">
        <f t="shared" si="1584"/>
        <v>0.0156194696062089-0.268283139811119i</v>
      </c>
      <c r="L3040" t="str">
        <f t="shared" si="1585"/>
        <v>0.00115766751254827-0.0166655443052766i</v>
      </c>
      <c r="M3040" t="str">
        <f t="shared" si="1586"/>
        <v>0.0167771371187572-0.284948684116396i</v>
      </c>
      <c r="N3040" t="str">
        <f t="shared" si="1587"/>
        <v>-13.8984058994812i</v>
      </c>
      <c r="O3040" t="str">
        <f t="shared" si="1588"/>
        <v>0.236498997023769-0.971631732914663i</v>
      </c>
      <c r="P3040" t="str">
        <f t="shared" si="1589"/>
        <v>0.763501002976231+0.971631732914663i</v>
      </c>
      <c r="Q3040" t="str">
        <f t="shared" si="1590"/>
        <v>-0.763501002976231+12.9267741665665i</v>
      </c>
      <c r="R3040" t="str">
        <f t="shared" si="1591"/>
        <v>0.0714266114142617-0.0632822451981841i</v>
      </c>
      <c r="S3040" t="str">
        <f t="shared" si="1592"/>
        <v>1.43463194900753i</v>
      </c>
      <c r="T3040" t="str">
        <f t="shared" si="1593"/>
        <v>0.0907867307662433+0.102470898744246i</v>
      </c>
      <c r="U3040" t="str">
        <f t="shared" si="1594"/>
        <v>0.0000500000000000001-0.00021803241697065i</v>
      </c>
      <c r="V3040" t="str">
        <f t="shared" si="1595"/>
        <v>3.33333333333333E-06-0.000239835658667715i</v>
      </c>
      <c r="W3040" t="str">
        <f t="shared" si="1596"/>
        <v>0.0000143227474110377-0.000115511791156408i</v>
      </c>
      <c r="X3040" t="str">
        <f t="shared" si="1597"/>
        <v>0.000014614415808069-0.000115437535156308i</v>
      </c>
      <c r="Y3040" t="str">
        <f t="shared" si="1598"/>
        <v>0.009+2.223744943917i</v>
      </c>
      <c r="Z3040" t="str">
        <f t="shared" si="1599"/>
        <v>-0.000726411249245262-0.0000949574279466135i</v>
      </c>
      <c r="AA3040" t="str">
        <f t="shared" si="1600"/>
        <v>0.0255236744634797-6.29590940115552i</v>
      </c>
      <c r="AB3040" t="str">
        <f t="shared" si="1601"/>
        <v>0.221330360829599+0.249815372821314i</v>
      </c>
      <c r="AC3040" t="str">
        <f t="shared" si="1602"/>
        <v>1.07489785156966-0.0588766083092047i</v>
      </c>
      <c r="AD3040" t="str">
        <f t="shared" si="1603"/>
        <v>0.192600457244151+0.242958002122053i</v>
      </c>
      <c r="AE3040" t="str">
        <f t="shared" si="1604"/>
        <v>-0.000116836471771374-0.00019477626987686i</v>
      </c>
      <c r="AF3040" t="str">
        <f t="shared" si="1605"/>
        <v>-15.0775505818011-0.321565207092872i</v>
      </c>
      <c r="AG3040" t="str">
        <f t="shared" si="1606"/>
        <v>1.00555509793649-0.00436714573148255i</v>
      </c>
      <c r="AH3040" t="str">
        <f t="shared" si="1607"/>
        <v>0.00167671091747829+0.00296517023531472i</v>
      </c>
      <c r="AI3040">
        <f t="shared" si="1608"/>
        <v>-49.354074742596922</v>
      </c>
      <c r="AJ3040">
        <f t="shared" si="1609"/>
        <v>60.513200114056843</v>
      </c>
      <c r="AK3040"/>
      <c r="AL3040"/>
      <c r="AM3040"/>
      <c r="AN3040"/>
    </row>
    <row r="3041" spans="1:40" x14ac:dyDescent="0.3">
      <c r="A3041"/>
      <c r="B3041">
        <f t="shared" si="1610"/>
        <v>1107000</v>
      </c>
      <c r="C3041" s="186" t="str">
        <f t="shared" si="1578"/>
        <v>-6.23659433466592E-08+0.00221230581665901i</v>
      </c>
      <c r="D3041" s="158" t="str">
        <f t="shared" si="1579"/>
        <v>-5.95700643514486+0.0169610112610524i</v>
      </c>
      <c r="E3041" t="str">
        <f t="shared" si="1580"/>
        <v>2870</v>
      </c>
      <c r="F3041" t="str">
        <f t="shared" si="1581"/>
        <v>0.777000777000777</v>
      </c>
      <c r="G3041" t="str">
        <f t="shared" si="1576"/>
        <v>0.777000777000777</v>
      </c>
      <c r="H3041" t="str">
        <f t="shared" si="1582"/>
        <v>9.12056854327127+0.338236709228604i</v>
      </c>
      <c r="I3041" t="str">
        <f t="shared" si="1583"/>
        <v>4347.17883440488i</v>
      </c>
      <c r="J3041" t="str">
        <f t="shared" si="1577"/>
        <v>-16163.5623316192+940.193927332816i</v>
      </c>
      <c r="K3041" t="str">
        <f t="shared" si="1584"/>
        <v>0.0155913545308426-0.268042393667193i</v>
      </c>
      <c r="L3041" t="str">
        <f t="shared" si="1585"/>
        <v>0.00115558693838079-0.0166506340090036i</v>
      </c>
      <c r="M3041" t="str">
        <f t="shared" si="1586"/>
        <v>0.0167469414692234-0.284693027676197i</v>
      </c>
      <c r="N3041" t="str">
        <f t="shared" si="1587"/>
        <v>-13.9109722700956i</v>
      </c>
      <c r="O3041" t="str">
        <f t="shared" si="1588"/>
        <v>0.224270760949385-0.974526872786576i</v>
      </c>
      <c r="P3041" t="str">
        <f t="shared" si="1589"/>
        <v>0.775729239050615+0.974526872786576i</v>
      </c>
      <c r="Q3041" t="str">
        <f t="shared" si="1590"/>
        <v>-0.775729239050615+12.936445397309i</v>
      </c>
      <c r="R3041" t="str">
        <f t="shared" si="1591"/>
        <v>0.0714791101950612-0.0642508547968783i</v>
      </c>
      <c r="S3041" t="str">
        <f t="shared" si="1592"/>
        <v>1.43592908458529i</v>
      </c>
      <c r="T3041" t="str">
        <f t="shared" si="1593"/>
        <v>0.0922596711123038+0.102638933269365i</v>
      </c>
      <c r="U3041" t="str">
        <f t="shared" si="1594"/>
        <v>0.0000499999999999999-0.000217835459051073i</v>
      </c>
      <c r="V3041" t="str">
        <f t="shared" si="1595"/>
        <v>3.33333333333333E-06-0.000239619004956181i</v>
      </c>
      <c r="W3041" t="str">
        <f t="shared" si="1596"/>
        <v>0.0000143224762326121-0.000115409770432495i</v>
      </c>
      <c r="X3041" t="str">
        <f t="shared" si="1597"/>
        <v>0.0000146136217854289-0.000115335582746315i</v>
      </c>
      <c r="Y3041" t="str">
        <f t="shared" si="1598"/>
        <v>0.009+2.2257555632153i</v>
      </c>
      <c r="Z3041" t="str">
        <f t="shared" si="1599"/>
        <v>-0.000725114059147255-0.000094861391095326i</v>
      </c>
      <c r="AA3041" t="str">
        <f t="shared" si="1600"/>
        <v>0.0254775758469319-6.29022164305033i</v>
      </c>
      <c r="AB3041" t="str">
        <f t="shared" si="1601"/>
        <v>0.224921264649161+0.250225026762617i</v>
      </c>
      <c r="AC3041" t="str">
        <f t="shared" si="1602"/>
        <v>1.07500406372367-0.0598430119444004i</v>
      </c>
      <c r="AD3041" t="str">
        <f t="shared" si="1603"/>
        <v>0.195664367090462+0.243658773634957i</v>
      </c>
      <c r="AE3041" t="str">
        <f t="shared" si="1604"/>
        <v>-0.000118765173231851-0.000195241396447274i</v>
      </c>
      <c r="AF3041" t="str">
        <f t="shared" si="1605"/>
        <v>-15.0775749784161-0.321275697967552i</v>
      </c>
      <c r="AG3041" t="str">
        <f t="shared" si="1606"/>
        <v>1.00556630293759-0.00443292313437161i</v>
      </c>
      <c r="AH3041" t="str">
        <f t="shared" si="1607"/>
        <v>0.00170529351857875+0.00297293433968986i</v>
      </c>
      <c r="AI3041">
        <f t="shared" si="1608"/>
        <v>-49.300965240602885</v>
      </c>
      <c r="AJ3041">
        <f t="shared" si="1609"/>
        <v>60.161151097080854</v>
      </c>
      <c r="AK3041"/>
      <c r="AL3041"/>
      <c r="AM3041"/>
      <c r="AN3041"/>
    </row>
    <row r="3042" spans="1:40" x14ac:dyDescent="0.3">
      <c r="A3042"/>
      <c r="B3042">
        <f t="shared" si="1610"/>
        <v>1108000</v>
      </c>
      <c r="C3042" s="186" t="str">
        <f t="shared" si="1578"/>
        <v>-6.22534202422893E-08+0.00221030915076267i</v>
      </c>
      <c r="D3042" s="158" t="str">
        <f t="shared" si="1579"/>
        <v>-5.95700643428218+0.0169457034891805i</v>
      </c>
      <c r="E3042" t="str">
        <f t="shared" si="1580"/>
        <v>2870</v>
      </c>
      <c r="F3042" t="str">
        <f t="shared" si="1581"/>
        <v>0.777000777000777</v>
      </c>
      <c r="G3042" t="str">
        <f t="shared" si="1576"/>
        <v>0.777000777000777</v>
      </c>
      <c r="H3042" t="str">
        <f t="shared" si="1582"/>
        <v>9.120592874863+0.337932412282085i</v>
      </c>
      <c r="I3042" t="str">
        <f t="shared" si="1583"/>
        <v>4351.10582522186i</v>
      </c>
      <c r="J3042" t="str">
        <f t="shared" si="1577"/>
        <v>-16192.7797903339+941.043244340344i</v>
      </c>
      <c r="K3042" t="str">
        <f t="shared" si="1584"/>
        <v>0.0155633152158208-0.267802077761045i</v>
      </c>
      <c r="L3042" t="str">
        <f t="shared" si="1585"/>
        <v>0.0011535119590542-0.01663575023868i</v>
      </c>
      <c r="M3042" t="str">
        <f t="shared" si="1586"/>
        <v>0.016716827174875-0.284437827999725i</v>
      </c>
      <c r="N3042" t="str">
        <f t="shared" si="1587"/>
        <v>-13.92353864071i</v>
      </c>
      <c r="O3042" t="str">
        <f t="shared" si="1588"/>
        <v>0.21200710992202-0.977268123568201i</v>
      </c>
      <c r="P3042" t="str">
        <f t="shared" si="1589"/>
        <v>0.78799289007798+0.977268123568201i</v>
      </c>
      <c r="Q3042" t="str">
        <f t="shared" si="1590"/>
        <v>-0.78799289007798+12.9462705171418i</v>
      </c>
      <c r="R3042" t="str">
        <f t="shared" si="1591"/>
        <v>0.0715167910421748-0.0652193704605839i</v>
      </c>
      <c r="S3042" t="str">
        <f t="shared" si="1592"/>
        <v>1.43722622016306i</v>
      </c>
      <c r="T3042" t="str">
        <f t="shared" si="1593"/>
        <v>0.0937349892884793+0.102785807267736i</v>
      </c>
      <c r="U3042" t="str">
        <f t="shared" si="1594"/>
        <v>0.0000499999999999999-0.000217638856651208i</v>
      </c>
      <c r="V3042" t="str">
        <f t="shared" si="1595"/>
        <v>3.33333333333333E-06-0.000239402742316329i</v>
      </c>
      <c r="W3042" t="str">
        <f t="shared" si="1596"/>
        <v>0.000014322204822261-0.000115307935849008i</v>
      </c>
      <c r="X3042" t="str">
        <f t="shared" si="1597"/>
        <v>0.00001461282894613-0.000115233816349832i</v>
      </c>
      <c r="Y3042" t="str">
        <f t="shared" si="1598"/>
        <v>0.009+2.22776618251359i</v>
      </c>
      <c r="Z3042" t="str">
        <f t="shared" si="1599"/>
        <v>-0.00072382037908788-0.000094765549263656i</v>
      </c>
      <c r="AA3042" t="str">
        <f t="shared" si="1600"/>
        <v>0.0254316020094583-6.28454415272802i</v>
      </c>
      <c r="AB3042" t="str">
        <f t="shared" si="1601"/>
        <v>0.228517965417164+0.250583093131805i</v>
      </c>
      <c r="AC3042" t="str">
        <f t="shared" si="1602"/>
        <v>1.0750954060781-0.0608101994813444i</v>
      </c>
      <c r="AD3042" t="str">
        <f t="shared" si="1603"/>
        <v>0.198736558716912+0.244320923916714i</v>
      </c>
      <c r="AE3042" t="str">
        <f t="shared" si="1604"/>
        <v>-0.000120696364717525-0.000195677842914074i</v>
      </c>
      <c r="AF3042" t="str">
        <f t="shared" si="1605"/>
        <v>-15.0775993091452-0.320986708792904i</v>
      </c>
      <c r="AG3042" t="str">
        <f t="shared" si="1606"/>
        <v>1.00557660935874-0.00449877384397525i</v>
      </c>
      <c r="AH3042" t="str">
        <f t="shared" si="1607"/>
        <v>0.00173392443719116+0.0029802747438873i</v>
      </c>
      <c r="AI3042">
        <f t="shared" si="1608"/>
        <v>-49.248717870597325</v>
      </c>
      <c r="AJ3042">
        <f t="shared" si="1609"/>
        <v>59.809146836715264</v>
      </c>
      <c r="AK3042"/>
      <c r="AL3042"/>
      <c r="AM3042"/>
      <c r="AN3042"/>
    </row>
    <row r="3043" spans="1:40" x14ac:dyDescent="0.3">
      <c r="A3043"/>
      <c r="B3043">
        <f t="shared" si="1610"/>
        <v>1109000</v>
      </c>
      <c r="C3043" s="186" t="str">
        <f t="shared" si="1578"/>
        <v>-6.2141201391386E-08+0.00220831608570653i</v>
      </c>
      <c r="D3043" s="158" t="str">
        <f t="shared" si="1579"/>
        <v>-5.95700643342183+0.0169304233237501i</v>
      </c>
      <c r="E3043" t="str">
        <f t="shared" si="1580"/>
        <v>2870</v>
      </c>
      <c r="F3043" t="str">
        <f t="shared" si="1581"/>
        <v>0.777000777000777</v>
      </c>
      <c r="G3043" t="str">
        <f t="shared" si="1576"/>
        <v>0.777000777000777</v>
      </c>
      <c r="H3043" t="str">
        <f t="shared" si="1582"/>
        <v>9.12061714080332+0.337628661495587i</v>
      </c>
      <c r="I3043" t="str">
        <f t="shared" si="1583"/>
        <v>4355.03281603885i</v>
      </c>
      <c r="J3043" t="str">
        <f t="shared" si="1577"/>
        <v>-16222.0236305012+941.892561347871i</v>
      </c>
      <c r="K3043" t="str">
        <f t="shared" si="1584"/>
        <v>0.0155353513894858-0.267562190944304i</v>
      </c>
      <c r="L3043" t="str">
        <f t="shared" si="1585"/>
        <v>0.00115144255455868-0.0166208929239361i</v>
      </c>
      <c r="M3043" t="str">
        <f t="shared" si="1586"/>
        <v>0.0166867939440445-0.28418308386824i</v>
      </c>
      <c r="N3043" t="str">
        <f t="shared" si="1587"/>
        <v>-13.9361050113243i</v>
      </c>
      <c r="O3043" t="str">
        <f t="shared" si="1588"/>
        <v>0.19970998051443-0.979855052384242i</v>
      </c>
      <c r="P3043" t="str">
        <f t="shared" si="1589"/>
        <v>0.80029001948557+0.979855052384242i</v>
      </c>
      <c r="Q3043" t="str">
        <f t="shared" si="1590"/>
        <v>-0.80029001948557+12.9562499589401i</v>
      </c>
      <c r="R3043" t="str">
        <f t="shared" si="1591"/>
        <v>0.0715396674173975-0.0661875545805835i</v>
      </c>
      <c r="S3043" t="str">
        <f t="shared" si="1592"/>
        <v>1.43852335574082i</v>
      </c>
      <c r="T3043" t="str">
        <f t="shared" si="1593"/>
        <v>0.0952123431235396+0.102911482441857i</v>
      </c>
      <c r="U3043" t="str">
        <f t="shared" si="1594"/>
        <v>0.0000499999999999999-0.000217442608809322i</v>
      </c>
      <c r="V3043" t="str">
        <f t="shared" si="1595"/>
        <v>3.33333333333333E-06-0.000239186869690254i</v>
      </c>
      <c r="W3043" t="str">
        <f t="shared" si="1596"/>
        <v>0.0000143219331800187-0.000115206286902115i</v>
      </c>
      <c r="X3043" t="str">
        <f t="shared" si="1597"/>
        <v>0.0000146120372851044-0.000115132235463385i</v>
      </c>
      <c r="Y3043" t="str">
        <f t="shared" si="1598"/>
        <v>0.009+2.22977680181189i</v>
      </c>
      <c r="Z3043" t="str">
        <f t="shared" si="1599"/>
        <v>-0.000722530196411695-0.0000946699018409532i</v>
      </c>
      <c r="AA3043" t="str">
        <f t="shared" si="1600"/>
        <v>0.0253857525011135-6.27887690240891i</v>
      </c>
      <c r="AB3043" t="str">
        <f t="shared" si="1601"/>
        <v>0.232119628949127+0.250889478562812i</v>
      </c>
      <c r="AC3043" t="str">
        <f t="shared" si="1602"/>
        <v>1.07517187814672-0.0617779309496081i</v>
      </c>
      <c r="AD3043" t="str">
        <f t="shared" si="1603"/>
        <v>0.201816544524442+0.244944359564986i</v>
      </c>
      <c r="AE3043" t="str">
        <f t="shared" si="1604"/>
        <v>-0.000122629689077862-0.000196085648686436i</v>
      </c>
      <c r="AF3043" t="str">
        <f t="shared" si="1605"/>
        <v>-15.0776235742252-0.320698238171837i</v>
      </c>
      <c r="AG3043" t="str">
        <f t="shared" si="1606"/>
        <v>1.00558601746232-0.00456468657784114i</v>
      </c>
      <c r="AH3043" t="str">
        <f t="shared" si="1607"/>
        <v>0.00176259846815562+0.00298719192773477i</v>
      </c>
      <c r="AI3043">
        <f t="shared" si="1608"/>
        <v>-49.197318826736961</v>
      </c>
      <c r="AJ3043">
        <f t="shared" si="1609"/>
        <v>59.457186609689444</v>
      </c>
      <c r="AK3043"/>
      <c r="AL3043"/>
      <c r="AM3043"/>
      <c r="AN3043"/>
    </row>
    <row r="3044" spans="1:40" x14ac:dyDescent="0.3">
      <c r="A3044"/>
      <c r="B3044">
        <f t="shared" si="1610"/>
        <v>1110000</v>
      </c>
      <c r="C3044" s="186" t="str">
        <f t="shared" si="1578"/>
        <v>-6.20292856980343E-08+0.00220632661175859i</v>
      </c>
      <c r="D3044" s="158" t="str">
        <f t="shared" si="1579"/>
        <v>-5.95700643256382+0.0169151706901492i</v>
      </c>
      <c r="E3044" t="str">
        <f t="shared" si="1580"/>
        <v>2870</v>
      </c>
      <c r="F3044" t="str">
        <f t="shared" si="1581"/>
        <v>0.777000777000777</v>
      </c>
      <c r="G3044" t="str">
        <f t="shared" si="1576"/>
        <v>0.777000777000777</v>
      </c>
      <c r="H3044" t="str">
        <f t="shared" si="1582"/>
        <v>9.12064134132807+0.337325455402396i</v>
      </c>
      <c r="I3044" t="str">
        <f t="shared" si="1583"/>
        <v>4358.95980685584i</v>
      </c>
      <c r="J3044" t="str">
        <f t="shared" si="1577"/>
        <v>-16251.2938521211+942.741878355399i</v>
      </c>
      <c r="K3044" t="str">
        <f t="shared" si="1584"/>
        <v>0.0155074627813952-0.267322732072669i</v>
      </c>
      <c r="L3044" t="str">
        <f t="shared" si="1585"/>
        <v>0.0011493787049736-0.0166060619946488i</v>
      </c>
      <c r="M3044" t="str">
        <f t="shared" si="1586"/>
        <v>0.0166568414863688-0.283928794067318i</v>
      </c>
      <c r="N3044" t="str">
        <f t="shared" si="1587"/>
        <v>-13.9486713819387i</v>
      </c>
      <c r="O3044" t="str">
        <f t="shared" si="1588"/>
        <v>0.187381314585707-0.982287250728692i</v>
      </c>
      <c r="P3044" t="str">
        <f t="shared" si="1589"/>
        <v>0.812618685414293+0.982287250728692i</v>
      </c>
      <c r="Q3044" t="str">
        <f t="shared" si="1590"/>
        <v>-0.812618685414293+12.96638413121i</v>
      </c>
      <c r="R3044" t="str">
        <f t="shared" si="1591"/>
        <v>0.0715477572947237-0.0671551699440679i</v>
      </c>
      <c r="S3044" t="str">
        <f t="shared" si="1592"/>
        <v>1.43982049131859i</v>
      </c>
      <c r="T3044" t="str">
        <f t="shared" si="1593"/>
        <v>0.0966913897834512+0.103015927060832i</v>
      </c>
      <c r="U3044" t="str">
        <f t="shared" si="1594"/>
        <v>0.00005-0.000217246714567152i</v>
      </c>
      <c r="V3044" t="str">
        <f t="shared" si="1595"/>
        <v>3.33333333333333E-06-0.000238971386023867i</v>
      </c>
      <c r="W3044" t="str">
        <f t="shared" si="1596"/>
        <v>0.0000143216613059199-0.000115104823089798i</v>
      </c>
      <c r="X3044" t="str">
        <f t="shared" si="1597"/>
        <v>0.0000146112467973077-0.000115030839585309i</v>
      </c>
      <c r="Y3044" t="str">
        <f t="shared" si="1598"/>
        <v>0.009+2.23178742111019i</v>
      </c>
      <c r="Z3044" t="str">
        <f t="shared" si="1599"/>
        <v>-0.00072124349852022-0.0000945744482191473i</v>
      </c>
      <c r="AA3044" t="str">
        <f t="shared" si="1600"/>
        <v>0.0253400268739792-6.27321986441353i</v>
      </c>
      <c r="AB3044" t="str">
        <f t="shared" si="1601"/>
        <v>0.23572541944471+0.251144105698401i</v>
      </c>
      <c r="AC3044" t="str">
        <f t="shared" si="1602"/>
        <v>1.07523348401406-0.0627459665150951i</v>
      </c>
      <c r="AD3044" t="str">
        <f t="shared" si="1603"/>
        <v>0.204903835981698+0.24552899333469i</v>
      </c>
      <c r="AE3044" t="str">
        <f t="shared" si="1604"/>
        <v>-0.000124564790457222-0.000196464857366815i</v>
      </c>
      <c r="AF3044" t="str">
        <f t="shared" si="1605"/>
        <v>-15.0776477738919-0.320410284712247i</v>
      </c>
      <c r="AG3044" t="str">
        <f t="shared" si="1606"/>
        <v>1.00559452764969-0.00463065007244543i</v>
      </c>
      <c r="AH3044" t="str">
        <f t="shared" si="1607"/>
        <v>0.00179131042467592+0.00299368642954349i</v>
      </c>
      <c r="AI3044">
        <f t="shared" si="1608"/>
        <v>-49.146754690486731</v>
      </c>
      <c r="AJ3044">
        <f t="shared" si="1609"/>
        <v>59.105269688148205</v>
      </c>
      <c r="AK3044"/>
      <c r="AL3044"/>
      <c r="AM3044"/>
      <c r="AN3044"/>
    </row>
    <row r="3045" spans="1:40" x14ac:dyDescent="0.3">
      <c r="A3045"/>
      <c r="B3045">
        <f t="shared" si="1610"/>
        <v>1111000</v>
      </c>
      <c r="C3045" s="186" t="str">
        <f t="shared" si="1578"/>
        <v>-6.19176720712495E-08+0.00220434071922189i</v>
      </c>
      <c r="D3045" s="158" t="str">
        <f t="shared" si="1579"/>
        <v>-5.95700643170811+0.0168999455140345i</v>
      </c>
      <c r="E3045" t="str">
        <f t="shared" si="1580"/>
        <v>2870</v>
      </c>
      <c r="F3045" t="str">
        <f t="shared" si="1581"/>
        <v>0.777000777000777</v>
      </c>
      <c r="G3045" t="str">
        <f t="shared" si="1576"/>
        <v>0.777000777000777</v>
      </c>
      <c r="H3045" t="str">
        <f t="shared" si="1582"/>
        <v>9.120665476672+0.337022792541033i</v>
      </c>
      <c r="I3045" t="str">
        <f t="shared" si="1583"/>
        <v>4362.88679767283i</v>
      </c>
      <c r="J3045" t="str">
        <f t="shared" si="1577"/>
        <v>-16280.5904551936+943.591195362926i</v>
      </c>
      <c r="K3045" t="str">
        <f t="shared" si="1584"/>
        <v>0.0154796491223153-0.267083700005891i</v>
      </c>
      <c r="L3045" t="str">
        <f t="shared" si="1585"/>
        <v>0.0011473203904671-0.0165912573809417i</v>
      </c>
      <c r="M3045" t="str">
        <f t="shared" si="1586"/>
        <v>0.0166269695127824-0.283674957386833i</v>
      </c>
      <c r="N3045" t="str">
        <f t="shared" si="1587"/>
        <v>-13.961237752553i</v>
      </c>
      <c r="O3045" t="str">
        <f t="shared" si="1588"/>
        <v>0.175023058975317-0.984564334529198i</v>
      </c>
      <c r="P3045" t="str">
        <f t="shared" si="1589"/>
        <v>0.824976941024683+0.984564334529198i</v>
      </c>
      <c r="Q3045" t="str">
        <f t="shared" si="1590"/>
        <v>-0.824976941024683+12.9766734180238i</v>
      </c>
      <c r="R3045" t="str">
        <f t="shared" si="1591"/>
        <v>0.0715410831481483-0.0681219798388405i</v>
      </c>
      <c r="S3045" t="str">
        <f t="shared" si="1592"/>
        <v>1.44111762689635i</v>
      </c>
      <c r="T3045" t="str">
        <f t="shared" si="1593"/>
        <v>0.0981717859248308+0.103099115972054i</v>
      </c>
      <c r="U3045" t="str">
        <f t="shared" si="1594"/>
        <v>0.00005-0.000217051172969882i</v>
      </c>
      <c r="V3045" t="str">
        <f t="shared" si="1595"/>
        <v>3.33333333333333E-06-0.00023875629026687i</v>
      </c>
      <c r="W3045" t="str">
        <f t="shared" si="1596"/>
        <v>0.0000143213891999995-0.000115003543911846i</v>
      </c>
      <c r="X3045" t="str">
        <f t="shared" si="1597"/>
        <v>0.0000146104574777185-0.000114929628215748i</v>
      </c>
      <c r="Y3045" t="str">
        <f t="shared" si="1598"/>
        <v>0.009+2.23379804040849i</v>
      </c>
      <c r="Z3045" t="str">
        <f t="shared" si="1599"/>
        <v>-0.000719960272871659-0.000094479187792729i</v>
      </c>
      <c r="AA3045" t="str">
        <f t="shared" si="1600"/>
        <v>0.0252944246821517-6.26757301116198i</v>
      </c>
      <c r="AB3045" t="str">
        <f t="shared" si="1601"/>
        <v>0.239334499861825+0.251346913218645i</v>
      </c>
      <c r="AC3045" t="str">
        <f t="shared" si="1602"/>
        <v>1.07528023232917-0.0637140665862838i</v>
      </c>
      <c r="AD3045" t="str">
        <f t="shared" si="1603"/>
        <v>0.20799794370233+0.246074744144004i</v>
      </c>
      <c r="AE3045" t="str">
        <f t="shared" si="1604"/>
        <v>-0.000126501314341645-0.000196815516724295i</v>
      </c>
      <c r="AF3045" t="str">
        <f t="shared" si="1605"/>
        <v>-15.0776719083801-0.320122847026999i</v>
      </c>
      <c r="AG3045" t="str">
        <f t="shared" si="1606"/>
        <v>1.00560214046068-0.00469665308486322i</v>
      </c>
      <c r="AH3045" t="str">
        <f t="shared" si="1607"/>
        <v>0.00182005513889839+0.00299975884572771i</v>
      </c>
      <c r="AI3045">
        <f t="shared" si="1608"/>
        <v>-49.097012416777872</v>
      </c>
      <c r="AJ3045">
        <f t="shared" si="1609"/>
        <v>58.75339533979723</v>
      </c>
      <c r="AK3045"/>
      <c r="AL3045"/>
      <c r="AM3045"/>
      <c r="AN3045"/>
    </row>
    <row r="3046" spans="1:40" x14ac:dyDescent="0.3">
      <c r="A3046"/>
      <c r="B3046">
        <f t="shared" si="1610"/>
        <v>1112000</v>
      </c>
      <c r="C3046" s="186" t="str">
        <f t="shared" si="1578"/>
        <v>-6.18063594249499E-08+0.00220235839843434i</v>
      </c>
      <c r="D3046" s="158" t="str">
        <f t="shared" si="1579"/>
        <v>-5.95700643085471+0.0168847477213299i</v>
      </c>
      <c r="E3046" t="str">
        <f t="shared" si="1580"/>
        <v>2870</v>
      </c>
      <c r="F3046" t="str">
        <f t="shared" si="1581"/>
        <v>0.777000777000777</v>
      </c>
      <c r="G3046" t="str">
        <f t="shared" si="1576"/>
        <v>0.777000777000777</v>
      </c>
      <c r="H3046" t="str">
        <f t="shared" si="1582"/>
        <v>9.1206895470689+0.336720671455241i</v>
      </c>
      <c r="I3046" t="str">
        <f t="shared" si="1583"/>
        <v>4366.81378848981i</v>
      </c>
      <c r="J3046" t="str">
        <f t="shared" si="1577"/>
        <v>-16309.9134397186+944.440512370453i</v>
      </c>
      <c r="K3046" t="str">
        <f t="shared" si="1584"/>
        <v>0.0154519101442146-0.266845093607756i</v>
      </c>
      <c r="L3046" t="str">
        <f t="shared" si="1585"/>
        <v>0.00114526759129558-0.0165764790131835i</v>
      </c>
      <c r="M3046" t="str">
        <f t="shared" si="1586"/>
        <v>0.0165971777355102-0.283421572620939i</v>
      </c>
      <c r="N3046" t="str">
        <f t="shared" si="1587"/>
        <v>-13.9738041231674i</v>
      </c>
      <c r="O3046" t="str">
        <f t="shared" si="1588"/>
        <v>0.162637165194885-0.986685944207868i</v>
      </c>
      <c r="P3046" t="str">
        <f t="shared" si="1589"/>
        <v>0.837362834805115+0.986685944207868i</v>
      </c>
      <c r="Q3046" t="str">
        <f t="shared" si="1590"/>
        <v>-0.837362834805115+12.9871181789595i</v>
      </c>
      <c r="R3046" t="str">
        <f t="shared" si="1591"/>
        <v>0.0715196719365382-0.0690877481576988i</v>
      </c>
      <c r="S3046" t="str">
        <f t="shared" si="1592"/>
        <v>1.44241476247412i</v>
      </c>
      <c r="T3046" t="str">
        <f t="shared" si="1593"/>
        <v>0.0996531878487589+0.103161030608569i</v>
      </c>
      <c r="U3046" t="str">
        <f t="shared" si="1594"/>
        <v>0.00005-0.000216855983066132i</v>
      </c>
      <c r="V3046" t="str">
        <f t="shared" si="1595"/>
        <v>3.33333333333333E-06-0.000238541581372745i</v>
      </c>
      <c r="W3046" t="str">
        <f t="shared" si="1596"/>
        <v>0.0000143211168622923-0.000114902448869849i</v>
      </c>
      <c r="X3046" t="str">
        <f t="shared" si="1597"/>
        <v>0.000014609669321338-0.000114828600856644i</v>
      </c>
      <c r="Y3046" t="str">
        <f t="shared" si="1598"/>
        <v>0.009+2.23580865970678i</v>
      </c>
      <c r="Z3046" t="str">
        <f t="shared" si="1599"/>
        <v>-0.000718680506980601-0.0000943841199587383i</v>
      </c>
      <c r="AA3046" t="str">
        <f t="shared" si="1600"/>
        <v>0.0252489454817325-6.26193631517368i</v>
      </c>
      <c r="AB3046" t="str">
        <f t="shared" si="1601"/>
        <v>0.242946032291612+0.251497855858884i</v>
      </c>
      <c r="AC3046" t="str">
        <f t="shared" si="1602"/>
        <v>1.0753121362964-0.0646819919203165i</v>
      </c>
      <c r="AD3046" t="str">
        <f t="shared" si="1603"/>
        <v>0.211098377522606+0.246581537079487i</v>
      </c>
      <c r="AE3046" t="str">
        <f t="shared" si="1604"/>
        <v>-0.000128438907605409-0.00019713767866753i</v>
      </c>
      <c r="AF3046" t="str">
        <f t="shared" si="1605"/>
        <v>-15.0776959779236-0.319835923733911i</v>
      </c>
      <c r="AG3046" t="str">
        <f t="shared" si="1606"/>
        <v>1.00560885657308-0.00476268439443743i</v>
      </c>
      <c r="AH3046" t="str">
        <f t="shared" si="1607"/>
        <v>0.00184882746248789+0.0030054098304214i</v>
      </c>
      <c r="AI3046">
        <f t="shared" si="1608"/>
        <v>-49.048079320781312</v>
      </c>
      <c r="AJ3046">
        <f t="shared" si="1609"/>
        <v>58.401562828005055</v>
      </c>
      <c r="AK3046"/>
      <c r="AL3046"/>
      <c r="AM3046"/>
      <c r="AN3046"/>
    </row>
    <row r="3047" spans="1:40" x14ac:dyDescent="0.3">
      <c r="A3047"/>
      <c r="B3047">
        <f t="shared" si="1610"/>
        <v>1113000</v>
      </c>
      <c r="C3047" s="186" t="str">
        <f t="shared" si="1578"/>
        <v>-6.16953466779305E-08+0.0022003796397686i</v>
      </c>
      <c r="D3047" s="158" t="str">
        <f t="shared" si="1579"/>
        <v>-5.95700643000362+0.0168695772382259i</v>
      </c>
      <c r="E3047" t="str">
        <f t="shared" si="1580"/>
        <v>2870</v>
      </c>
      <c r="F3047" t="str">
        <f t="shared" si="1581"/>
        <v>0.777000777000777</v>
      </c>
      <c r="G3047" t="str">
        <f t="shared" si="1576"/>
        <v>0.777000777000777</v>
      </c>
      <c r="H3047" t="str">
        <f t="shared" si="1582"/>
        <v>9.12071355275145+0.336419090693948i</v>
      </c>
      <c r="I3047" t="str">
        <f t="shared" si="1583"/>
        <v>4370.7407793068i</v>
      </c>
      <c r="J3047" t="str">
        <f t="shared" si="1577"/>
        <v>-16339.2628056961+945.289829377981i</v>
      </c>
      <c r="K3047" t="str">
        <f t="shared" si="1584"/>
        <v>0.0154242455802577-0.266606911746063i</v>
      </c>
      <c r="L3047" t="str">
        <f t="shared" si="1585"/>
        <v>0.0011432202878033-0.0165617268219874i</v>
      </c>
      <c r="M3047" t="str">
        <f t="shared" si="1586"/>
        <v>0.016567465868061-0.28316863856805i</v>
      </c>
      <c r="N3047" t="str">
        <f t="shared" si="1587"/>
        <v>-13.9863704937818i</v>
      </c>
      <c r="O3047" t="str">
        <f t="shared" si="1588"/>
        <v>0.150225589120717-0.98865174473792i</v>
      </c>
      <c r="P3047" t="str">
        <f t="shared" si="1589"/>
        <v>0.849774410879283+0.98865174473792i</v>
      </c>
      <c r="Q3047" t="str">
        <f t="shared" si="1590"/>
        <v>-0.849774410879283+12.9977187490439i</v>
      </c>
      <c r="R3047" t="str">
        <f t="shared" si="1591"/>
        <v>0.0714835550855835-0.0700522395021564i</v>
      </c>
      <c r="S3047" t="str">
        <f t="shared" si="1592"/>
        <v>1.44371189805188i</v>
      </c>
      <c r="T3047" t="str">
        <f t="shared" si="1593"/>
        <v>0.101135251654443+0.103201658992104i</v>
      </c>
      <c r="U3047" t="str">
        <f t="shared" si="1594"/>
        <v>0.00005-0.000216661143907941i</v>
      </c>
      <c r="V3047" t="str">
        <f t="shared" si="1595"/>
        <v>3.33333333333333E-06-0.000238327258298735i</v>
      </c>
      <c r="W3047" t="str">
        <f t="shared" si="1596"/>
        <v>0.0000143208442928328-0.000114801537467186i</v>
      </c>
      <c r="X3047" t="str">
        <f t="shared" si="1597"/>
        <v>0.0000146088823231898-0.000114727757011728i</v>
      </c>
      <c r="Y3047" t="str">
        <f t="shared" si="1598"/>
        <v>0.009+2.23781927900508i</v>
      </c>
      <c r="Z3047" t="str">
        <f t="shared" si="1599"/>
        <v>-0.000717404188417679-0.0000942892441167461i</v>
      </c>
      <c r="AA3047" t="str">
        <f t="shared" si="1600"/>
        <v>0.025203588830816-6.25630974906671i</v>
      </c>
      <c r="AB3047" t="str">
        <f t="shared" si="1601"/>
        <v>0.246559178333066+0.251596904417102i</v>
      </c>
      <c r="AC3047" t="str">
        <f t="shared" si="1602"/>
        <v>1.07532921366322-0.0656495037285912i</v>
      </c>
      <c r="AD3047" t="str">
        <f t="shared" si="1603"/>
        <v>0.214204646578579+0.247049303400163i</v>
      </c>
      <c r="AE3047" t="str">
        <f t="shared" si="1604"/>
        <v>-0.000130377218556831-0.000197431399217136i</v>
      </c>
      <c r="AF3047" t="str">
        <f t="shared" si="1605"/>
        <v>-15.0777199827551-0.319549513455722i</v>
      </c>
      <c r="AG3047" t="str">
        <f t="shared" si="1606"/>
        <v>1.00561467680215-0.00482873280442844i</v>
      </c>
      <c r="AH3047" t="str">
        <f t="shared" si="1607"/>
        <v>0.00187762226719334+0.00301064009508946i</v>
      </c>
      <c r="AI3047">
        <f t="shared" si="1608"/>
        <v>-48.999943065278259</v>
      </c>
      <c r="AJ3047">
        <f t="shared" si="1609"/>
        <v>58.049771411946921</v>
      </c>
      <c r="AK3047"/>
      <c r="AL3047"/>
      <c r="AM3047"/>
      <c r="AN3047"/>
    </row>
    <row r="3048" spans="1:40" x14ac:dyDescent="0.3">
      <c r="A3048"/>
      <c r="B3048">
        <f t="shared" si="1610"/>
        <v>1114000</v>
      </c>
      <c r="C3048" s="186" t="str">
        <f t="shared" si="1578"/>
        <v>-6.15846327538373E-08+0.00219840443363188i</v>
      </c>
      <c r="D3048" s="158" t="str">
        <f t="shared" si="1579"/>
        <v>-5.95700642915481+0.0168544339911778i</v>
      </c>
      <c r="E3048" t="str">
        <f t="shared" si="1580"/>
        <v>2870</v>
      </c>
      <c r="F3048" t="str">
        <f t="shared" si="1581"/>
        <v>0.777000777000777</v>
      </c>
      <c r="G3048" t="str">
        <f t="shared" si="1576"/>
        <v>0.777000777000777</v>
      </c>
      <c r="H3048" t="str">
        <f t="shared" si="1582"/>
        <v>9.1207374939513+0.336118048811258i</v>
      </c>
      <c r="I3048" t="str">
        <f t="shared" si="1583"/>
        <v>4374.66777012379i</v>
      </c>
      <c r="J3048" t="str">
        <f t="shared" si="1577"/>
        <v>-16368.6385531263+946.139146385508i</v>
      </c>
      <c r="K3048" t="str">
        <f t="shared" si="1584"/>
        <v>0.0153966551647976-0.266369153292607i</v>
      </c>
      <c r="L3048" t="str">
        <f t="shared" si="1585"/>
        <v>0.00114117846042184-0.0165470007382095i</v>
      </c>
      <c r="M3048" t="str">
        <f t="shared" si="1586"/>
        <v>0.0165378336252194-0.282916154030816i</v>
      </c>
      <c r="N3048" t="str">
        <f t="shared" si="1587"/>
        <v>-13.9989368643961i</v>
      </c>
      <c r="O3048" t="str">
        <f t="shared" si="1588"/>
        <v>0.137790290684656-0.990461425696649i</v>
      </c>
      <c r="P3048" t="str">
        <f t="shared" si="1589"/>
        <v>0.862209709315344+0.990461425696649i</v>
      </c>
      <c r="Q3048" t="str">
        <f t="shared" si="1590"/>
        <v>-0.862209709315344+13.0084754386995i</v>
      </c>
      <c r="R3048" t="str">
        <f t="shared" si="1591"/>
        <v>0.0714327684668584-0.0710152192856121i</v>
      </c>
      <c r="S3048" t="str">
        <f t="shared" si="1592"/>
        <v>1.44500903362965i</v>
      </c>
      <c r="T3048" t="str">
        <f t="shared" si="1593"/>
        <v>0.1026176333929+0.103220995731786i</v>
      </c>
      <c r="U3048" t="str">
        <f t="shared" si="1594"/>
        <v>0.00005-0.000216466654550753i</v>
      </c>
      <c r="V3048" t="str">
        <f t="shared" si="1595"/>
        <v>3.33333333333333E-06-0.000238113320005828i</v>
      </c>
      <c r="W3048" t="str">
        <f t="shared" si="1596"/>
        <v>0.0000143205714916563-0.000114700809209021i</v>
      </c>
      <c r="X3048" t="str">
        <f t="shared" si="1597"/>
        <v>0.0000146080964783207-0.000114627096186512i</v>
      </c>
      <c r="Y3048" t="str">
        <f t="shared" si="1598"/>
        <v>0.009+2.23982989830338i</v>
      </c>
      <c r="Z3048" t="str">
        <f t="shared" si="1599"/>
        <v>-0.000716131304809306-0.0000941945596688523i</v>
      </c>
      <c r="AA3048" t="str">
        <f t="shared" si="1600"/>
        <v>0.0251583542894807-6.25069328555766i</v>
      </c>
      <c r="AB3048" t="str">
        <f t="shared" si="1601"/>
        <v>0.250173099467694+0.251644045750807i</v>
      </c>
      <c r="AC3048" t="str">
        <f t="shared" si="1602"/>
        <v>1.07533148670508-0.0666163637819648i</v>
      </c>
      <c r="AD3048" t="str">
        <f t="shared" si="1603"/>
        <v>0.217316259383427+0.247477980540725i</v>
      </c>
      <c r="AE3048" t="str">
        <f t="shared" si="1604"/>
        <v>-0.000132315896983761-0.000197696738477705i</v>
      </c>
      <c r="AF3048" t="str">
        <f t="shared" si="1605"/>
        <v>-15.0777439231061-0.31926361482008i</v>
      </c>
      <c r="AG3048" t="str">
        <f t="shared" si="1606"/>
        <v>1.00561960210006-0.00489478714365908i</v>
      </c>
      <c r="AH3048" t="str">
        <f t="shared" si="1607"/>
        <v>0.00190643444540956+0.00301545040813674i</v>
      </c>
      <c r="AI3048">
        <f t="shared" si="1608"/>
        <v>-48.952591648581958</v>
      </c>
      <c r="AJ3048">
        <f t="shared" si="1609"/>
        <v>57.698020346722032</v>
      </c>
      <c r="AK3048"/>
      <c r="AL3048"/>
      <c r="AM3048"/>
      <c r="AN3048"/>
    </row>
    <row r="3049" spans="1:40" x14ac:dyDescent="0.3">
      <c r="A3049"/>
      <c r="B3049">
        <f t="shared" si="1610"/>
        <v>1115000</v>
      </c>
      <c r="C3049" s="186" t="str">
        <f t="shared" si="1578"/>
        <v>-6.14742165811408E-08+0.00219643277046579i</v>
      </c>
      <c r="D3049" s="158" t="str">
        <f t="shared" si="1579"/>
        <v>-5.95700642830829+0.0168393179069044i</v>
      </c>
      <c r="E3049" t="str">
        <f t="shared" si="1580"/>
        <v>2870</v>
      </c>
      <c r="F3049" t="str">
        <f t="shared" si="1581"/>
        <v>0.777000777000777</v>
      </c>
      <c r="G3049" t="str">
        <f t="shared" si="1576"/>
        <v>0.777000777000777</v>
      </c>
      <c r="H3049" t="str">
        <f t="shared" si="1582"/>
        <v>9.12076137089907+0.335817544366413i</v>
      </c>
      <c r="I3049" t="str">
        <f t="shared" si="1583"/>
        <v>4378.59476094077i</v>
      </c>
      <c r="J3049" t="str">
        <f t="shared" si="1577"/>
        <v>-16398.040682009+946.988463393036i</v>
      </c>
      <c r="K3049" t="str">
        <f t="shared" si="1584"/>
        <v>0.0153691386333717-0.266131817123167i</v>
      </c>
      <c r="L3049" t="str">
        <f t="shared" si="1585"/>
        <v>0.00113914208966964-0.0165323006929479i</v>
      </c>
      <c r="M3049" t="str">
        <f t="shared" si="1586"/>
        <v>0.0165082807230413-0.282664117816115i</v>
      </c>
      <c r="N3049" t="str">
        <f t="shared" si="1587"/>
        <v>-14.0115032350105i</v>
      </c>
      <c r="O3049" t="str">
        <f t="shared" si="1588"/>
        <v>0.125333233564283-0.992114701314481i</v>
      </c>
      <c r="P3049" t="str">
        <f t="shared" si="1589"/>
        <v>0.874666766435717+0.992114701314481i</v>
      </c>
      <c r="Q3049" t="str">
        <f t="shared" si="1590"/>
        <v>-0.874666766435717+13.019388533696i</v>
      </c>
      <c r="R3049" t="str">
        <f t="shared" si="1591"/>
        <v>0.0713673523740095-0.071976453835789i</v>
      </c>
      <c r="S3049" t="str">
        <f t="shared" si="1592"/>
        <v>1.44630616920741i</v>
      </c>
      <c r="T3049" t="str">
        <f t="shared" si="1593"/>
        <v>0.104099989220374+0.103219042018529i</v>
      </c>
      <c r="U3049" t="str">
        <f t="shared" si="1594"/>
        <v>0.00005-0.000216272514053398i</v>
      </c>
      <c r="V3049" t="str">
        <f t="shared" si="1595"/>
        <v>3.33333333333333E-06-0.000237899765458738i</v>
      </c>
      <c r="W3049" t="str">
        <f t="shared" si="1596"/>
        <v>0.0000143202984587972-0.000114600263602291i</v>
      </c>
      <c r="X3049" t="str">
        <f t="shared" si="1597"/>
        <v>0.000014607311781799-0.000114526617888283i</v>
      </c>
      <c r="Y3049" t="str">
        <f t="shared" si="1598"/>
        <v>0.009+2.24184051760168i</v>
      </c>
      <c r="Z3049" t="str">
        <f t="shared" si="1599"/>
        <v>-0.00071486184383735-0.0000941000660196572i</v>
      </c>
      <c r="AA3049" t="str">
        <f t="shared" si="1600"/>
        <v>0.0251132414197763-6.24508689746084i</v>
      </c>
      <c r="AB3049" t="str">
        <f t="shared" si="1601"/>
        <v>0.253786957433539+0.251639282763348i</v>
      </c>
      <c r="AC3049" t="str">
        <f t="shared" si="1602"/>
        <v>1.07531898220734-0.0675823345153851i</v>
      </c>
      <c r="AD3049" t="str">
        <f t="shared" si="1603"/>
        <v>0.22043272390468+0.247867512113739i</v>
      </c>
      <c r="AE3049" t="str">
        <f t="shared" si="1604"/>
        <v>-0.000134254594198558-0.000197933760609327i</v>
      </c>
      <c r="AF3049" t="str">
        <f t="shared" si="1605"/>
        <v>-15.0777677992074-0.318978226459509i</v>
      </c>
      <c r="AG3049" t="str">
        <f t="shared" si="1606"/>
        <v>1.00562363355536-0.00496083626814793i</v>
      </c>
      <c r="AH3049" t="str">
        <f t="shared" si="1607"/>
        <v>0.00193525891073223+0.00301984159451267i</v>
      </c>
      <c r="AI3049">
        <f t="shared" si="1608"/>
        <v>-48.906013392990033</v>
      </c>
      <c r="AJ3049">
        <f t="shared" si="1609"/>
        <v>57.346308883470776</v>
      </c>
      <c r="AK3049"/>
      <c r="AL3049"/>
      <c r="AM3049"/>
      <c r="AN3049"/>
    </row>
    <row r="3050" spans="1:40" x14ac:dyDescent="0.3">
      <c r="A3050"/>
      <c r="B3050">
        <f t="shared" si="1610"/>
        <v>1116000</v>
      </c>
      <c r="C3050" s="186" t="str">
        <f t="shared" si="1578"/>
        <v>-6.13640970931095E-08+0.00219446464074623i</v>
      </c>
      <c r="D3050" s="158" t="str">
        <f t="shared" si="1579"/>
        <v>-5.95700642746404+0.0168242289123878i</v>
      </c>
      <c r="E3050" t="str">
        <f t="shared" si="1580"/>
        <v>2870</v>
      </c>
      <c r="F3050" t="str">
        <f t="shared" si="1581"/>
        <v>0.777000777000777</v>
      </c>
      <c r="G3050" t="str">
        <f t="shared" si="1576"/>
        <v>0.777000777000777</v>
      </c>
      <c r="H3050" t="str">
        <f t="shared" si="1582"/>
        <v>9.12078518382435+0.335517575923787i</v>
      </c>
      <c r="I3050" t="str">
        <f t="shared" si="1583"/>
        <v>4382.52175175776i</v>
      </c>
      <c r="J3050" t="str">
        <f t="shared" si="1577"/>
        <v>-16427.4691923442+947.837780400563i</v>
      </c>
      <c r="K3050" t="str">
        <f t="shared" si="1584"/>
        <v>0.0153416957226933-0.265894902117486i</v>
      </c>
      <c r="L3050" t="str">
        <f t="shared" si="1585"/>
        <v>0.00113711115615158-0.0165176266175418i</v>
      </c>
      <c r="M3050" t="str">
        <f t="shared" si="1586"/>
        <v>0.0164788068788449-0.282412528735028i</v>
      </c>
      <c r="N3050" t="str">
        <f t="shared" si="1587"/>
        <v>-14.0240696056248i</v>
      </c>
      <c r="O3050" t="str">
        <f t="shared" si="1588"/>
        <v>0.112856384873518-0.993611310520004i</v>
      </c>
      <c r="P3050" t="str">
        <f t="shared" si="1589"/>
        <v>0.887143615126482+0.993611310520004i</v>
      </c>
      <c r="Q3050" t="str">
        <f t="shared" si="1590"/>
        <v>-0.887143615126482+13.0304582951048i</v>
      </c>
      <c r="R3050" t="str">
        <f t="shared" si="1591"/>
        <v>0.0712873514961087-0.0729357104962737i</v>
      </c>
      <c r="S3050" t="str">
        <f t="shared" si="1592"/>
        <v>1.44760330478517i</v>
      </c>
      <c r="T3050" t="str">
        <f t="shared" si="1593"/>
        <v>0.10558197555126+0.103195805615149i</v>
      </c>
      <c r="U3050" t="str">
        <f t="shared" si="1594"/>
        <v>0.00005-0.000216078721478081i</v>
      </c>
      <c r="V3050" t="str">
        <f t="shared" si="1595"/>
        <v>3.33333333333333E-06-0.000237686593625889i</v>
      </c>
      <c r="W3050" t="str">
        <f t="shared" si="1596"/>
        <v>0.0000143200251942906-0.0001144999001557i</v>
      </c>
      <c r="X3050" t="str">
        <f t="shared" si="1597"/>
        <v>0.0000146065282287158-0.000114426321626091i</v>
      </c>
      <c r="Y3050" t="str">
        <f t="shared" si="1598"/>
        <v>0.009+2.24385113689997i</v>
      </c>
      <c r="Z3050" t="str">
        <f t="shared" si="1599"/>
        <v>-0.000713595793238843-0.0000940057625762612i</v>
      </c>
      <c r="AA3050" t="str">
        <f t="shared" si="1600"/>
        <v>0.0250682497857153-6.23949055768815i</v>
      </c>
      <c r="AB3050" t="str">
        <f t="shared" si="1601"/>
        <v>0.257399914597996+0.251582634379811i</v>
      </c>
      <c r="AC3050" t="str">
        <f t="shared" si="1602"/>
        <v>1.07529173144431-0.0685471791317843i</v>
      </c>
      <c r="AD3050" t="str">
        <f t="shared" si="1603"/>
        <v>0.223553547641122+0.248217847910919i</v>
      </c>
      <c r="AE3050" t="str">
        <f t="shared" si="1604"/>
        <v>-0.000136192963082419-0.000198142533798663i</v>
      </c>
      <c r="AF3050" t="str">
        <f t="shared" si="1605"/>
        <v>-15.0777916112884-0.318693347011399i</v>
      </c>
      <c r="AG3050" t="str">
        <f t="shared" si="1606"/>
        <v>1.00562677239235-0.00502686906272699i</v>
      </c>
      <c r="AH3050" t="str">
        <f t="shared" si="1607"/>
        <v>0.00196409059850427+0.00302381453531218i</v>
      </c>
      <c r="AI3050">
        <f t="shared" si="1608"/>
        <v>-48.860196933741108</v>
      </c>
      <c r="AJ3050">
        <f t="shared" si="1609"/>
        <v>56.99463626951934</v>
      </c>
      <c r="AK3050"/>
      <c r="AL3050"/>
      <c r="AM3050"/>
      <c r="AN3050"/>
    </row>
    <row r="3051" spans="1:40" x14ac:dyDescent="0.3">
      <c r="A3051"/>
      <c r="B3051">
        <f t="shared" si="1610"/>
        <v>1117000</v>
      </c>
      <c r="C3051" s="186" t="str">
        <f t="shared" si="1578"/>
        <v>-6.12542732277858E-08+0.00219250003498319i</v>
      </c>
      <c r="D3051" s="158" t="str">
        <f t="shared" si="1579"/>
        <v>-5.95700642662205+0.0168091669348711i</v>
      </c>
      <c r="E3051" t="str">
        <f t="shared" si="1580"/>
        <v>2870</v>
      </c>
      <c r="F3051" t="str">
        <f t="shared" si="1581"/>
        <v>0.777000777000777</v>
      </c>
      <c r="G3051" t="str">
        <f t="shared" si="1576"/>
        <v>0.777000777000777</v>
      </c>
      <c r="H3051" t="str">
        <f t="shared" si="1582"/>
        <v>9.12080893295569+0.335218142052848i</v>
      </c>
      <c r="I3051" t="str">
        <f t="shared" si="1583"/>
        <v>4386.44874257475i</v>
      </c>
      <c r="J3051" t="str">
        <f t="shared" si="1577"/>
        <v>-16456.9240841321+948.687097408091i</v>
      </c>
      <c r="K3051" t="str">
        <f t="shared" si="1584"/>
        <v>0.0153143261706462-0.265658407159245i</v>
      </c>
      <c r="L3051" t="str">
        <f t="shared" si="1585"/>
        <v>0.00113508564055848-0.0165029784435703i</v>
      </c>
      <c r="M3051" t="str">
        <f t="shared" si="1586"/>
        <v>0.0164494118112047-0.282161385602815i</v>
      </c>
      <c r="N3051" t="str">
        <f t="shared" si="1587"/>
        <v>-14.0366359762392i</v>
      </c>
      <c r="O3051" t="str">
        <f t="shared" si="1588"/>
        <v>0.100361714851211-0.994951016981301i</v>
      </c>
      <c r="P3051" t="str">
        <f t="shared" si="1589"/>
        <v>0.899638285148789+0.994951016981301i</v>
      </c>
      <c r="Q3051" t="str">
        <f t="shared" si="1590"/>
        <v>-0.899638285148789+13.0416849592579i</v>
      </c>
      <c r="R3051" t="str">
        <f t="shared" si="1591"/>
        <v>0.0711928148881971-0.0738927577272621i</v>
      </c>
      <c r="S3051" t="str">
        <f t="shared" si="1592"/>
        <v>1.44890044036294i</v>
      </c>
      <c r="T3051" t="str">
        <f t="shared" si="1593"/>
        <v>0.107063249210662+0.103151300842186i</v>
      </c>
      <c r="U3051" t="str">
        <f t="shared" si="1594"/>
        <v>0.0000500000000000001-0.000215885275890366i</v>
      </c>
      <c r="V3051" t="str">
        <f t="shared" si="1595"/>
        <v>3.33333333333333E-06-0.000237473803479402i</v>
      </c>
      <c r="W3051" t="str">
        <f t="shared" si="1596"/>
        <v>0.0000143197516981712-0.000114399718379714i</v>
      </c>
      <c r="X3051" t="str">
        <f t="shared" si="1597"/>
        <v>0.0000146057458141842-0.000114326206910749i</v>
      </c>
      <c r="Y3051" t="str">
        <f t="shared" si="1598"/>
        <v>0.009+2.24586175619827i</v>
      </c>
      <c r="Z3051" t="str">
        <f t="shared" si="1599"/>
        <v>-0.000712333140805703-0.0000939116487482438i</v>
      </c>
      <c r="AA3051" t="str">
        <f t="shared" si="1600"/>
        <v>0.0250233789532602-6.23390423924839i</v>
      </c>
      <c r="AB3051" t="str">
        <f t="shared" si="1601"/>
        <v>0.261011134329732+0.251474135512461i</v>
      </c>
      <c r="AC3051" t="str">
        <f t="shared" si="1602"/>
        <v>1.07524977015537-0.0695106617053285i</v>
      </c>
      <c r="AD3051" t="str">
        <f t="shared" si="1603"/>
        <v>0.22667823769993+0.248528943903487i</v>
      </c>
      <c r="AE3051" t="str">
        <f t="shared" si="1604"/>
        <v>-0.000138130658129457-0.000198323130229642i</v>
      </c>
      <c r="AF3051" t="str">
        <f t="shared" si="1605"/>
        <v>-15.0778153595777-0.318408975117977i</v>
      </c>
      <c r="AG3051" t="str">
        <f t="shared" si="1606"/>
        <v>1.00562901997055-0.00509287444265565i</v>
      </c>
      <c r="AH3051" t="str">
        <f t="shared" si="1607"/>
        <v>0.00199292446635948+0.00302737016737387i</v>
      </c>
      <c r="AI3051">
        <f t="shared" si="1608"/>
        <v>-48.815131208440491</v>
      </c>
      <c r="AJ3051">
        <f t="shared" si="1609"/>
        <v>56.643001748480621</v>
      </c>
      <c r="AK3051"/>
      <c r="AL3051"/>
      <c r="AM3051"/>
      <c r="AN3051"/>
    </row>
    <row r="3052" spans="1:40" x14ac:dyDescent="0.3">
      <c r="A3052"/>
      <c r="B3052">
        <f t="shared" si="1610"/>
        <v>1118000</v>
      </c>
      <c r="C3052" s="186" t="str">
        <f t="shared" si="1578"/>
        <v>-6.11447439279585E-08+0.00219053894372061i</v>
      </c>
      <c r="D3052" s="158" t="str">
        <f t="shared" si="1579"/>
        <v>-5.95700642578233+0.016794131901858i</v>
      </c>
      <c r="E3052" t="str">
        <f t="shared" si="1580"/>
        <v>2870</v>
      </c>
      <c r="F3052" t="str">
        <f t="shared" si="1581"/>
        <v>0.777000777000777</v>
      </c>
      <c r="G3052" t="str">
        <f t="shared" si="1576"/>
        <v>0.777000777000777</v>
      </c>
      <c r="H3052" t="str">
        <f t="shared" si="1582"/>
        <v>9.12083261852067+0.334919241328143i</v>
      </c>
      <c r="I3052" t="str">
        <f t="shared" si="1583"/>
        <v>4390.37573339174i</v>
      </c>
      <c r="J3052" t="str">
        <f t="shared" si="1577"/>
        <v>-16486.4053573725+949.536414415618i</v>
      </c>
      <c r="K3052" t="str">
        <f t="shared" si="1584"/>
        <v>0.0152870297162788-0.265422331136063i</v>
      </c>
      <c r="L3052" t="str">
        <f t="shared" si="1585"/>
        <v>0.0011330655236667-0.0164883561028516i</v>
      </c>
      <c r="M3052" t="str">
        <f t="shared" si="1586"/>
        <v>0.0164200952399455-0.281910687238915i</v>
      </c>
      <c r="N3052" t="str">
        <f t="shared" si="1587"/>
        <v>-14.0492023468536i</v>
      </c>
      <c r="O3052" t="str">
        <f t="shared" si="1588"/>
        <v>0.0878511965506993-0.996133609143176i</v>
      </c>
      <c r="P3052" t="str">
        <f t="shared" si="1589"/>
        <v>0.912148803449301+0.996133609143176i</v>
      </c>
      <c r="Q3052" t="str">
        <f t="shared" si="1590"/>
        <v>-0.912148803449301+13.0530687377104i</v>
      </c>
      <c r="R3052" t="str">
        <f t="shared" si="1591"/>
        <v>0.0710837959390605-0.0748473652051816i</v>
      </c>
      <c r="S3052" t="str">
        <f t="shared" si="1592"/>
        <v>1.4501975759407i</v>
      </c>
      <c r="T3052" t="str">
        <f t="shared" si="1593"/>
        <v>0.108543467586103+0.103085548559489i</v>
      </c>
      <c r="U3052" t="str">
        <f t="shared" si="1594"/>
        <v>0.0000500000000000001-0.000215692176359158i</v>
      </c>
      <c r="V3052" t="str">
        <f t="shared" si="1595"/>
        <v>3.33333333333333E-06-0.000237261393995073i</v>
      </c>
      <c r="W3052" t="str">
        <f t="shared" si="1596"/>
        <v>0.0000143194779704744-0.000114299717786546i</v>
      </c>
      <c r="X3052" t="str">
        <f t="shared" si="1597"/>
        <v>0.0000146049645333397-0.000114226273254813i</v>
      </c>
      <c r="Y3052" t="str">
        <f t="shared" si="1598"/>
        <v>0.009+2.24787237549657i</v>
      </c>
      <c r="Z3052" t="str">
        <f t="shared" si="1599"/>
        <v>-0.000711073874384394-0.0000938177239476576i</v>
      </c>
      <c r="AA3052" t="str">
        <f t="shared" si="1600"/>
        <v>0.0249786284903151-6.22832791524703i</v>
      </c>
      <c r="AB3052" t="str">
        <f t="shared" si="1601"/>
        <v>0.264619781368543+0.251313837015843i</v>
      </c>
      <c r="AC3052" t="str">
        <f t="shared" si="1602"/>
        <v>1.07519313851823-0.0704725472837011i</v>
      </c>
      <c r="AD3052" t="str">
        <f t="shared" si="1603"/>
        <v>0.229806300873324+0.24880076224156i</v>
      </c>
      <c r="AE3052" t="str">
        <f t="shared" si="1604"/>
        <v>-0.000140067335489995-0.000198475626053663i</v>
      </c>
      <c r="AF3052" t="str">
        <f t="shared" si="1605"/>
        <v>-15.077839044303-0.318125109426285i</v>
      </c>
      <c r="AG3052" t="str">
        <f t="shared" si="1606"/>
        <v>1.00563037778405-0.00515884135521545i</v>
      </c>
      <c r="AH3052" t="str">
        <f t="shared" si="1607"/>
        <v>0.00202175549475568+0.00303050948287395i</v>
      </c>
      <c r="AI3052">
        <f t="shared" si="1608"/>
        <v>-48.770805446944117</v>
      </c>
      <c r="AJ3052">
        <f t="shared" si="1609"/>
        <v>56.291404560403073</v>
      </c>
      <c r="AK3052"/>
      <c r="AL3052"/>
      <c r="AM3052"/>
      <c r="AN3052"/>
    </row>
    <row r="3053" spans="1:40" x14ac:dyDescent="0.3">
      <c r="A3053"/>
      <c r="B3053">
        <f t="shared" si="1610"/>
        <v>1119000</v>
      </c>
      <c r="C3053" s="186" t="str">
        <f t="shared" si="1578"/>
        <v>-6.10355081411382E-08+0.00218858135753623i</v>
      </c>
      <c r="D3053" s="158" t="str">
        <f t="shared" si="1579"/>
        <v>-5.95700642494485+0.0167791237411111i</v>
      </c>
      <c r="E3053" t="str">
        <f t="shared" si="1580"/>
        <v>2870</v>
      </c>
      <c r="F3053" t="str">
        <f t="shared" si="1581"/>
        <v>0.777000777000777</v>
      </c>
      <c r="G3053" t="str">
        <f t="shared" si="1576"/>
        <v>0.777000777000777</v>
      </c>
      <c r="H3053" t="str">
        <f t="shared" si="1582"/>
        <v>9.12085624074579+0.334620872329277i</v>
      </c>
      <c r="I3053" t="str">
        <f t="shared" si="1583"/>
        <v>4394.30272420872i</v>
      </c>
      <c r="J3053" t="str">
        <f t="shared" si="1577"/>
        <v>-16515.9130120654+950.385731423146i</v>
      </c>
      <c r="K3053" t="str">
        <f t="shared" si="1584"/>
        <v>0.0152598060997975-0.265186672939462i</v>
      </c>
      <c r="L3053" t="str">
        <f t="shared" si="1585"/>
        <v>0.00113105078633763-0.0164737595274417i</v>
      </c>
      <c r="M3053" t="str">
        <f t="shared" si="1586"/>
        <v>0.0163908568861351-0.281660432466904i</v>
      </c>
      <c r="N3053" t="str">
        <f t="shared" si="1587"/>
        <v>-14.0617687174679i</v>
      </c>
      <c r="O3053" t="str">
        <f t="shared" si="1588"/>
        <v>0.0753268055279481-0.997158900260613i</v>
      </c>
      <c r="P3053" t="str">
        <f t="shared" si="1589"/>
        <v>0.924673194472052+0.997158900260613i</v>
      </c>
      <c r="Q3053" t="str">
        <f t="shared" si="1590"/>
        <v>-0.924673194472052+13.0646098172073i</v>
      </c>
      <c r="R3053" t="str">
        <f t="shared" si="1591"/>
        <v>0.0709603523362719-0.0757993039212999i</v>
      </c>
      <c r="S3053" t="str">
        <f t="shared" si="1592"/>
        <v>1.45149471151847i</v>
      </c>
      <c r="T3053" t="str">
        <f t="shared" si="1593"/>
        <v>0.110022288778548+0.102998576143586i</v>
      </c>
      <c r="U3053" t="str">
        <f t="shared" si="1594"/>
        <v>0.0000500000000000001-0.000215499421956692i</v>
      </c>
      <c r="V3053" t="str">
        <f t="shared" si="1595"/>
        <v>3.33333333333333E-06-0.000237049364152361i</v>
      </c>
      <c r="W3053" t="str">
        <f t="shared" si="1596"/>
        <v>0.0000143192040112346-0.000114199897890156i</v>
      </c>
      <c r="X3053" t="str">
        <f t="shared" si="1597"/>
        <v>0.0000146041843813389-0.000114126520172588i</v>
      </c>
      <c r="Y3053" t="str">
        <f t="shared" si="1598"/>
        <v>0.009+2.24988299479487i</v>
      </c>
      <c r="Z3053" t="str">
        <f t="shared" si="1599"/>
        <v>-0.000709817981875705-0.0000937239875890062i</v>
      </c>
      <c r="AA3053" t="str">
        <f t="shared" si="1600"/>
        <v>0.0249339979667143-6.2227615588857i</v>
      </c>
      <c r="AB3053" t="str">
        <f t="shared" si="1601"/>
        <v>0.268225022193538+0.251101805631614i</v>
      </c>
      <c r="AC3053" t="str">
        <f t="shared" si="1602"/>
        <v>1.07512188111948-0.0714326019895189i</v>
      </c>
      <c r="AD3053" t="str">
        <f t="shared" si="1603"/>
        <v>0.232937243715319+0.249033271252631i</v>
      </c>
      <c r="AE3053" t="str">
        <f t="shared" si="1604"/>
        <v>-0.000142002653013566-0.000198600101359439i</v>
      </c>
      <c r="AF3053" t="str">
        <f t="shared" si="1605"/>
        <v>-15.0778626656906-0.317841748588166i</v>
      </c>
      <c r="AG3053" t="str">
        <f t="shared" si="1606"/>
        <v>1.00563084746086-0.00522475878129842i</v>
      </c>
      <c r="AH3053" t="str">
        <f t="shared" si="1607"/>
        <v>0.00205057868750462+0.00303323352891762i</v>
      </c>
      <c r="AI3053">
        <f t="shared" si="1608"/>
        <v>-48.727209161665129</v>
      </c>
      <c r="AJ3053">
        <f t="shared" si="1609"/>
        <v>55.939843941883673</v>
      </c>
      <c r="AK3053"/>
      <c r="AL3053"/>
      <c r="AM3053"/>
      <c r="AN3053"/>
    </row>
    <row r="3054" spans="1:40" x14ac:dyDescent="0.3">
      <c r="A3054"/>
      <c r="B3054">
        <f t="shared" si="1610"/>
        <v>1120000</v>
      </c>
      <c r="C3054" s="186" t="str">
        <f t="shared" si="1578"/>
        <v>-6.09265648195328E-08+0.00218662726704147i</v>
      </c>
      <c r="D3054" s="158" t="str">
        <f t="shared" si="1579"/>
        <v>-5.95700642410962+0.0167641423806513i</v>
      </c>
      <c r="E3054" t="str">
        <f t="shared" si="1580"/>
        <v>2870</v>
      </c>
      <c r="F3054" t="str">
        <f t="shared" si="1581"/>
        <v>0.777000777000777</v>
      </c>
      <c r="G3054" t="str">
        <f t="shared" si="1576"/>
        <v>0.777000777000777</v>
      </c>
      <c r="H3054" t="str">
        <f t="shared" si="1582"/>
        <v>9.1208797998566+0.334323033640887i</v>
      </c>
      <c r="I3054" t="str">
        <f t="shared" si="1583"/>
        <v>4398.22971502571i</v>
      </c>
      <c r="J3054" t="str">
        <f t="shared" si="1577"/>
        <v>-16545.447048211+951.235048430673i</v>
      </c>
      <c r="K3054" t="str">
        <f t="shared" si="1584"/>
        <v>0.0152326550625602-0.26495143146486i</v>
      </c>
      <c r="L3054" t="str">
        <f t="shared" si="1585"/>
        <v>0.00112904140951724-0.0164591886496332i</v>
      </c>
      <c r="M3054" t="str">
        <f t="shared" si="1586"/>
        <v>0.0163616964720774-0.281410620114493i</v>
      </c>
      <c r="N3054" t="str">
        <f t="shared" si="1587"/>
        <v>-14.0743350880823i</v>
      </c>
      <c r="O3054" t="str">
        <f t="shared" si="1588"/>
        <v>0.062790519529287-0.998026728428273i</v>
      </c>
      <c r="P3054" t="str">
        <f t="shared" si="1589"/>
        <v>0.937209480470713+0.998026728428273i</v>
      </c>
      <c r="Q3054" t="str">
        <f t="shared" si="1590"/>
        <v>-0.937209480470713+13.076308359654i</v>
      </c>
      <c r="R3054" t="str">
        <f t="shared" si="1591"/>
        <v>0.0708225460285417-0.0767483462791551i</v>
      </c>
      <c r="S3054" t="str">
        <f t="shared" si="1592"/>
        <v>1.45279184709623i</v>
      </c>
      <c r="T3054" t="str">
        <f t="shared" si="1593"/>
        <v>0.111499371752475+0.102890417460863i</v>
      </c>
      <c r="U3054" t="str">
        <f t="shared" si="1594"/>
        <v>0.0000499999999999999-0.000215307011758516i</v>
      </c>
      <c r="V3054" t="str">
        <f t="shared" si="1595"/>
        <v>3.33333333333333E-06-0.000236837712934368i</v>
      </c>
      <c r="W3054" t="str">
        <f t="shared" si="1596"/>
        <v>0.0000143189298204869-0.000114100258206237i</v>
      </c>
      <c r="X3054" t="str">
        <f t="shared" si="1597"/>
        <v>0.0000146034053533608-0.000114026947180107i</v>
      </c>
      <c r="Y3054" t="str">
        <f t="shared" si="1598"/>
        <v>0.009+2.25189361409316i</v>
      </c>
      <c r="Z3054" t="str">
        <f t="shared" si="1599"/>
        <v>-0.000708565451234372-0.0000936304390892394i</v>
      </c>
      <c r="AA3054" t="str">
        <f t="shared" si="1600"/>
        <v>0.024889486954212-6.21720514346174i</v>
      </c>
      <c r="AB3054" t="str">
        <f t="shared" si="1601"/>
        <v>0.271826025388998+0.250838123923154i</v>
      </c>
      <c r="AC3054" t="str">
        <f t="shared" si="1602"/>
        <v>1.0750360469222-0.0723905931207199i</v>
      </c>
      <c r="AD3054" t="str">
        <f t="shared" si="1603"/>
        <v>0.23607057261835+0.249226445439121i</v>
      </c>
      <c r="AE3054" t="str">
        <f t="shared" si="1604"/>
        <v>-0.000143936270291362-0.000198696640142414i</v>
      </c>
      <c r="AF3054" t="str">
        <f t="shared" si="1605"/>
        <v>-15.0778862239662-0.317558891260236i</v>
      </c>
      <c r="AG3054" t="str">
        <f t="shared" si="1606"/>
        <v>1.00563043076235-0.00529061573698411i</v>
      </c>
      <c r="AH3054" t="str">
        <f t="shared" si="1607"/>
        <v>0.00207938907229485+0.00303554340712679i</v>
      </c>
      <c r="AI3054">
        <f t="shared" si="1608"/>
        <v>-48.684332138289143</v>
      </c>
      <c r="AJ3054">
        <f t="shared" si="1609"/>
        <v>55.588319126186818</v>
      </c>
      <c r="AK3054"/>
      <c r="AL3054"/>
      <c r="AM3054"/>
      <c r="AN3054"/>
    </row>
    <row r="3055" spans="1:40" x14ac:dyDescent="0.3">
      <c r="A3055"/>
      <c r="B3055">
        <f t="shared" si="1610"/>
        <v>1121000</v>
      </c>
      <c r="C3055" s="186" t="str">
        <f t="shared" si="1578"/>
        <v>-6.08179129200208E-08+0.00218467666288121i</v>
      </c>
      <c r="D3055" s="158" t="str">
        <f t="shared" si="1579"/>
        <v>-5.95700642327663+0.0167491877487559i</v>
      </c>
      <c r="E3055" t="str">
        <f t="shared" si="1580"/>
        <v>2870</v>
      </c>
      <c r="F3055" t="str">
        <f t="shared" si="1581"/>
        <v>0.777000777000777</v>
      </c>
      <c r="G3055" t="str">
        <f t="shared" si="1576"/>
        <v>0.777000777000777</v>
      </c>
      <c r="H3055" t="str">
        <f t="shared" si="1582"/>
        <v>9.12090329607762+0.334025723852621i</v>
      </c>
      <c r="I3055" t="str">
        <f t="shared" si="1583"/>
        <v>4402.1567058427i</v>
      </c>
      <c r="J3055" t="str">
        <f t="shared" si="1577"/>
        <v>-16575.007465809+952.0843654382i</v>
      </c>
      <c r="K3055" t="str">
        <f t="shared" si="1584"/>
        <v>0.0152055763470712-0.264716605611557i</v>
      </c>
      <c r="L3055" t="str">
        <f t="shared" si="1585"/>
        <v>0.00112703737423567-0.016444643401955i</v>
      </c>
      <c r="M3055" t="str">
        <f t="shared" si="1586"/>
        <v>0.0163326137213069-0.281161249013512i</v>
      </c>
      <c r="N3055" t="str">
        <f t="shared" si="1587"/>
        <v>-14.0869014586966i</v>
      </c>
      <c r="O3055" t="str">
        <f t="shared" si="1588"/>
        <v>0.0502443181798025-0.998736956606016i</v>
      </c>
      <c r="P3055" t="str">
        <f t="shared" si="1589"/>
        <v>0.949755681820198+0.998736956606016i</v>
      </c>
      <c r="Q3055" t="str">
        <f t="shared" si="1590"/>
        <v>-0.949755681820198+13.0881645020906i</v>
      </c>
      <c r="R3055" t="str">
        <f t="shared" si="1591"/>
        <v>0.0706704431854338-0.0776942661906402i</v>
      </c>
      <c r="S3055" t="str">
        <f t="shared" si="1592"/>
        <v>1.454088982674i</v>
      </c>
      <c r="T3055" t="str">
        <f t="shared" si="1593"/>
        <v>0.112974376484751+0.102761112836628i</v>
      </c>
      <c r="U3055" t="str">
        <f t="shared" si="1594"/>
        <v>0.0000499999999999999-0.000215114944843478i</v>
      </c>
      <c r="V3055" t="str">
        <f t="shared" si="1595"/>
        <v>3.33333333333333E-06-0.000236626439327825i</v>
      </c>
      <c r="W3055" t="str">
        <f t="shared" si="1596"/>
        <v>0.0000143186553982667-0.000114000798252212i</v>
      </c>
      <c r="X3055" t="str">
        <f t="shared" si="1597"/>
        <v>0.0000146026274446062-0.000113927553795136i</v>
      </c>
      <c r="Y3055" t="str">
        <f t="shared" si="1598"/>
        <v>0.009+2.25390423339146i</v>
      </c>
      <c r="Z3055" t="str">
        <f t="shared" si="1599"/>
        <v>-0.000707316270468872-0.0000935370778677378i</v>
      </c>
      <c r="AA3055" t="str">
        <f t="shared" si="1600"/>
        <v>0.0248450950264715-6.21165864236772i</v>
      </c>
      <c r="AB3055" t="str">
        <f t="shared" si="1601"/>
        <v>0.275421962007319+0.250522890200149i</v>
      </c>
      <c r="AC3055" t="str">
        <f t="shared" si="1602"/>
        <v>1.07493568923098-0.0733462892497455i</v>
      </c>
      <c r="AD3055" t="str">
        <f t="shared" si="1603"/>
        <v>0.23920579388946+0.249380265475006i</v>
      </c>
      <c r="AE3055" t="str">
        <f t="shared" si="1604"/>
        <v>-0.000145867848698026-0.000198765330273771i</v>
      </c>
      <c r="AF3055" t="str">
        <f t="shared" si="1605"/>
        <v>-15.0779097193542-0.317276536103865i</v>
      </c>
      <c r="AG3055" t="str">
        <f t="shared" si="1606"/>
        <v>1.00562912958247-0.00535640127509848i</v>
      </c>
      <c r="AH3055" t="str">
        <f t="shared" si="1607"/>
        <v>0.00210818170120643+0.00303744027322486i</v>
      </c>
      <c r="AI3055">
        <f t="shared" si="1608"/>
        <v>-48.642164426878047</v>
      </c>
      <c r="AJ3055">
        <f t="shared" si="1609"/>
        <v>55.236829343388564</v>
      </c>
      <c r="AK3055"/>
      <c r="AL3055"/>
      <c r="AM3055"/>
      <c r="AN3055"/>
    </row>
    <row r="3056" spans="1:40" x14ac:dyDescent="0.3">
      <c r="A3056"/>
      <c r="B3056">
        <f t="shared" si="1610"/>
        <v>1122000</v>
      </c>
      <c r="C3056" s="186" t="str">
        <f t="shared" si="1578"/>
        <v>-6.07095514041272E-08+0.0021827295357337i</v>
      </c>
      <c r="D3056" s="158" t="str">
        <f t="shared" si="1579"/>
        <v>-5.95700642244585+0.0167342597739584i</v>
      </c>
      <c r="E3056" t="str">
        <f t="shared" si="1580"/>
        <v>2870</v>
      </c>
      <c r="F3056" t="str">
        <f t="shared" si="1581"/>
        <v>0.777000777000777</v>
      </c>
      <c r="G3056" t="str">
        <f t="shared" si="1576"/>
        <v>0.777000777000777</v>
      </c>
      <c r="H3056" t="str">
        <f t="shared" si="1582"/>
        <v>9.12092672963235+0.33372894155911i</v>
      </c>
      <c r="I3056" t="str">
        <f t="shared" si="1583"/>
        <v>4406.08369665969i</v>
      </c>
      <c r="J3056" t="str">
        <f t="shared" si="1577"/>
        <v>-16604.5942648597+952.933682445727i</v>
      </c>
      <c r="K3056" t="str">
        <f t="shared" si="1584"/>
        <v>0.0151785696969737-0.264482194282704i</v>
      </c>
      <c r="L3056" t="str">
        <f t="shared" si="1585"/>
        <v>0.00112503866160676-0.0164301237171702i</v>
      </c>
      <c r="M3056" t="str">
        <f t="shared" si="1586"/>
        <v>0.0163036083585805-0.280912317999874i</v>
      </c>
      <c r="N3056" t="str">
        <f t="shared" si="1587"/>
        <v>-14.099467829311i</v>
      </c>
      <c r="O3056" t="str">
        <f t="shared" si="1588"/>
        <v>0.0376901826699274-0.99928947264059i</v>
      </c>
      <c r="P3056" t="str">
        <f t="shared" si="1589"/>
        <v>0.962309817330073+0.99928947264059i</v>
      </c>
      <c r="Q3056" t="str">
        <f t="shared" si="1590"/>
        <v>-0.962309817330073+13.1001783566704i</v>
      </c>
      <c r="R3056" t="str">
        <f t="shared" si="1591"/>
        <v>0.0705041141544744-0.078636839170861i</v>
      </c>
      <c r="S3056" t="str">
        <f t="shared" si="1592"/>
        <v>1.45538611825176i</v>
      </c>
      <c r="T3056" t="str">
        <f t="shared" si="1593"/>
        <v>0.114446964112467+0.102610709020059i</v>
      </c>
      <c r="U3056" t="str">
        <f t="shared" si="1594"/>
        <v>0.0000499999999999999-0.000214923220293706i</v>
      </c>
      <c r="V3056" t="str">
        <f t="shared" si="1595"/>
        <v>3.33333333333333E-06-0.000236415542323077i</v>
      </c>
      <c r="W3056" t="str">
        <f t="shared" si="1596"/>
        <v>0.0000143183807446086-0.000113901517547224i</v>
      </c>
      <c r="X3056" t="str">
        <f t="shared" si="1597"/>
        <v>0.000014601850650297-0.000113828339537155i</v>
      </c>
      <c r="Y3056" t="str">
        <f t="shared" si="1598"/>
        <v>0.009+2.25591485268976i</v>
      </c>
      <c r="Z3056" t="str">
        <f t="shared" si="1599"/>
        <v>-0.000706070427641074-0.0000934439033462974i</v>
      </c>
      <c r="AA3056" t="str">
        <f t="shared" si="1600"/>
        <v>0.0248008217590564-6.20612202909115i</v>
      </c>
      <c r="AB3056" t="str">
        <f t="shared" si="1601"/>
        <v>0.279012005929429+0.250156218433136i</v>
      </c>
      <c r="AC3056" t="str">
        <f t="shared" si="1602"/>
        <v>1.07482086565415-0.0742994603216331i</v>
      </c>
      <c r="AD3056" t="str">
        <f t="shared" si="1603"/>
        <v>0.242342413826726+0.249494718201527i</v>
      </c>
      <c r="AE3056" t="str">
        <f t="shared" si="1604"/>
        <v>-0.000147797051433171-0.000198806263469075i</v>
      </c>
      <c r="AF3056" t="str">
        <f t="shared" si="1605"/>
        <v>-15.0779331520782-0.316994681785152i</v>
      </c>
      <c r="AG3056" t="str">
        <f t="shared" si="1606"/>
        <v>1.00562694594717-0.00542210448676996i</v>
      </c>
      <c r="AH3056" t="str">
        <f t="shared" si="1607"/>
        <v>0.00213695165122256+0.00303892533661847i</v>
      </c>
      <c r="AI3056">
        <f t="shared" si="1608"/>
        <v>-48.600696333337126</v>
      </c>
      <c r="AJ3056">
        <f t="shared" si="1609"/>
        <v>54.885373820479757</v>
      </c>
      <c r="AK3056"/>
      <c r="AL3056"/>
      <c r="AM3056"/>
      <c r="AN3056"/>
    </row>
    <row r="3057" spans="1:40" x14ac:dyDescent="0.3">
      <c r="A3057"/>
      <c r="B3057">
        <f t="shared" si="1610"/>
        <v>1123000</v>
      </c>
      <c r="C3057" s="186" t="str">
        <f t="shared" si="1578"/>
        <v>-6.06014792379991E-08+0.00218078587631041i</v>
      </c>
      <c r="D3057" s="158" t="str">
        <f t="shared" si="1579"/>
        <v>-5.9570064216173+0.0167193583850465i</v>
      </c>
      <c r="E3057" t="str">
        <f t="shared" si="1580"/>
        <v>2870</v>
      </c>
      <c r="F3057" t="str">
        <f t="shared" si="1581"/>
        <v>0.777000777000777</v>
      </c>
      <c r="G3057" t="str">
        <f t="shared" si="1576"/>
        <v>0.777000777000777</v>
      </c>
      <c r="H3057" t="str">
        <f t="shared" si="1582"/>
        <v>9.12095010074336+0.333432685359963i</v>
      </c>
      <c r="I3057" t="str">
        <f t="shared" si="1583"/>
        <v>4410.01068747667i</v>
      </c>
      <c r="J3057" t="str">
        <f t="shared" si="1577"/>
        <v>-16634.2074453629+953.782999453254i</v>
      </c>
      <c r="K3057" t="str">
        <f t="shared" si="1584"/>
        <v>0.0151516348570454-0.264248196385301i</v>
      </c>
      <c r="L3057" t="str">
        <f t="shared" si="1585"/>
        <v>0.00112304525282764-0.0164156295282765i</v>
      </c>
      <c r="M3057" t="str">
        <f t="shared" si="1586"/>
        <v>0.016274680109873-0.280663825913578i</v>
      </c>
      <c r="N3057" t="str">
        <f t="shared" si="1587"/>
        <v>-14.1120341999253i</v>
      </c>
      <c r="O3057" t="str">
        <f t="shared" si="1588"/>
        <v>0.025130095443388-0.999684189283299i</v>
      </c>
      <c r="P3057" t="str">
        <f t="shared" si="1589"/>
        <v>0.974869904556612+0.999684189283299i</v>
      </c>
      <c r="Q3057" t="str">
        <f t="shared" si="1590"/>
        <v>-0.974869904556612+13.112350010642i</v>
      </c>
      <c r="R3057" t="str">
        <f t="shared" si="1591"/>
        <v>0.0703236334157317-0.0795758424314356i</v>
      </c>
      <c r="S3057" t="str">
        <f t="shared" si="1592"/>
        <v>1.45668325382953i</v>
      </c>
      <c r="T3057" t="str">
        <f t="shared" si="1593"/>
        <v>0.11591679707925+0.102439259145143i</v>
      </c>
      <c r="U3057" t="str">
        <f t="shared" si="1594"/>
        <v>0.0000499999999999999-0.000214731837194602i</v>
      </c>
      <c r="V3057" t="str">
        <f t="shared" si="1595"/>
        <v>3.33333333333333E-06-0.000236205020914063i</v>
      </c>
      <c r="W3057" t="str">
        <f t="shared" si="1596"/>
        <v>0.0000143181058595478-0.000113802415612126i</v>
      </c>
      <c r="X3057" t="str">
        <f t="shared" si="1597"/>
        <v>0.0000146010749656766-0.000113729303927357i</v>
      </c>
      <c r="Y3057" t="str">
        <f t="shared" si="1598"/>
        <v>0.009+2.25792547198806i</v>
      </c>
      <c r="Z3057" t="str">
        <f t="shared" si="1599"/>
        <v>-0.000704827910865987-0.0000933509149491201i</v>
      </c>
      <c r="AA3057" t="str">
        <f t="shared" si="1600"/>
        <v>0.0247566667294192-6.20059527721398i</v>
      </c>
      <c r="AB3057" t="str">
        <f t="shared" si="1601"/>
        <v>0.282595334221478+0.249738238158276i</v>
      </c>
      <c r="AC3057" t="str">
        <f t="shared" si="1602"/>
        <v>1.07469163806342-0.0752498777506971i</v>
      </c>
      <c r="AD3057" t="str">
        <f t="shared" si="1603"/>
        <v>0.245479938795092+0.249569796622003i</v>
      </c>
      <c r="AE3057" t="str">
        <f t="shared" si="1604"/>
        <v>-0.000149723543562125-0.000198819535256511i</v>
      </c>
      <c r="AF3057" t="str">
        <f t="shared" si="1605"/>
        <v>-15.0779565223607-0.316713326974916i</v>
      </c>
      <c r="AG3057" t="str">
        <f t="shared" si="1606"/>
        <v>1.00562388201364-0.00548771450296379i</v>
      </c>
      <c r="AH3057" t="str">
        <f t="shared" si="1607"/>
        <v>0.00216569402473147+0.00303999985997618i</v>
      </c>
      <c r="AI3057">
        <f t="shared" si="1608"/>
        <v>-48.559918411236453</v>
      </c>
      <c r="AJ3057">
        <f t="shared" si="1609"/>
        <v>54.533951781512961</v>
      </c>
      <c r="AK3057"/>
      <c r="AL3057"/>
      <c r="AM3057"/>
      <c r="AN3057"/>
    </row>
    <row r="3058" spans="1:40" x14ac:dyDescent="0.3">
      <c r="A3058"/>
      <c r="B3058">
        <f t="shared" si="1610"/>
        <v>1124000</v>
      </c>
      <c r="C3058" s="186" t="str">
        <f t="shared" si="1578"/>
        <v>-6.04936953923801E-08+0.00217884567535583i</v>
      </c>
      <c r="D3058" s="158" t="str">
        <f t="shared" si="1579"/>
        <v>-5.95700642079095+0.0167044835110614i</v>
      </c>
      <c r="E3058" t="str">
        <f t="shared" si="1580"/>
        <v>2870</v>
      </c>
      <c r="F3058" t="str">
        <f t="shared" si="1581"/>
        <v>0.777000777000777</v>
      </c>
      <c r="G3058" t="str">
        <f t="shared" si="1576"/>
        <v>0.777000777000777</v>
      </c>
      <c r="H3058" t="str">
        <f t="shared" si="1582"/>
        <v>9.12097340963217+0.333136953859724i</v>
      </c>
      <c r="I3058" t="str">
        <f t="shared" si="1583"/>
        <v>4413.93767829366i</v>
      </c>
      <c r="J3058" t="str">
        <f t="shared" si="1577"/>
        <v>-16663.8470073187+954.632316460782i</v>
      </c>
      <c r="K3058" t="str">
        <f t="shared" si="1584"/>
        <v>0.0151247715731912-0.264014610830174i</v>
      </c>
      <c r="L3058" t="str">
        <f t="shared" si="1585"/>
        <v>0.00112105712917825-0.0164011607685037i</v>
      </c>
      <c r="M3058" t="str">
        <f t="shared" si="1586"/>
        <v>0.0162458287023695-0.280415771598678i</v>
      </c>
      <c r="N3058" t="str">
        <f t="shared" si="1587"/>
        <v>-14.1246005705397i</v>
      </c>
      <c r="O3058" t="str">
        <f t="shared" si="1588"/>
        <v>0.012566039883363-0.999921044203816i</v>
      </c>
      <c r="P3058" t="str">
        <f t="shared" si="1589"/>
        <v>0.987433960116637+0.999921044203816i</v>
      </c>
      <c r="Q3058" t="str">
        <f t="shared" si="1590"/>
        <v>-0.987433960116637+13.1246795263359i</v>
      </c>
      <c r="R3058" t="str">
        <f t="shared" si="1591"/>
        <v>0.0701290795338908-0.0805110549724121i</v>
      </c>
      <c r="S3058" t="str">
        <f t="shared" si="1592"/>
        <v>1.45798038940729i</v>
      </c>
      <c r="T3058" t="str">
        <f t="shared" si="1593"/>
        <v>0.117383539280269+0.102246822687597i</v>
      </c>
      <c r="U3058" t="str">
        <f t="shared" si="1594"/>
        <v>0.00005-0.000214540794634821i</v>
      </c>
      <c r="V3058" t="str">
        <f t="shared" si="1595"/>
        <v>3.33333333333333E-06-0.000235994874098303i</v>
      </c>
      <c r="W3058" t="str">
        <f t="shared" si="1596"/>
        <v>0.0000143178307431194-0.000113703491969479i</v>
      </c>
      <c r="X3058" t="str">
        <f t="shared" si="1597"/>
        <v>0.0000146003003860102-0.000113630446488639i</v>
      </c>
      <c r="Y3058" t="str">
        <f t="shared" si="1598"/>
        <v>0.009+2.25993609128635i</v>
      </c>
      <c r="Z3058" t="str">
        <f t="shared" si="1599"/>
        <v>-0.000703588708311472-0.0000932581121028029i</v>
      </c>
      <c r="AA3058" t="str">
        <f t="shared" si="1600"/>
        <v>0.0247126295168921-6.19507836041223i</v>
      </c>
      <c r="AB3058" t="str">
        <f t="shared" si="1601"/>
        <v>0.286171127488353+0.249269094372329i</v>
      </c>
      <c r="AC3058" t="str">
        <f t="shared" si="1602"/>
        <v>1.07454807255086-0.0761973145159425i</v>
      </c>
      <c r="AD3058" t="str">
        <f t="shared" si="1603"/>
        <v>0.248617875302406+0.249605499895713i</v>
      </c>
      <c r="AE3058" t="str">
        <f t="shared" si="1604"/>
        <v>-0.000151646992056412-0.000198805244944777i</v>
      </c>
      <c r="AF3058" t="str">
        <f t="shared" si="1605"/>
        <v>-15.0779798304231-0.316432470348663i</v>
      </c>
      <c r="AG3058" t="str">
        <f t="shared" si="1606"/>
        <v>1.0056199400696-0.00555322049601295i</v>
      </c>
      <c r="AH3058" t="str">
        <f t="shared" si="1607"/>
        <v>0.00219440395002575+0.00304066515880464i</v>
      </c>
      <c r="AI3058">
        <f t="shared" si="1608"/>
        <v>-48.51982145395921</v>
      </c>
      <c r="AJ3058">
        <f t="shared" si="1609"/>
        <v>54.182562447706282</v>
      </c>
      <c r="AK3058"/>
      <c r="AL3058"/>
      <c r="AM3058"/>
      <c r="AN3058"/>
    </row>
    <row r="3059" spans="1:40" x14ac:dyDescent="0.3">
      <c r="A3059"/>
      <c r="B3059">
        <f t="shared" si="1610"/>
        <v>1125000</v>
      </c>
      <c r="C3059" s="186" t="str">
        <f t="shared" si="1578"/>
        <v>-6.03861988425862E-08+0.00217690892364738i</v>
      </c>
      <c r="D3059" s="158" t="str">
        <f t="shared" si="1579"/>
        <v>-5.95700641996682+0.0166896350812966i</v>
      </c>
      <c r="E3059" t="str">
        <f t="shared" si="1580"/>
        <v>2870</v>
      </c>
      <c r="F3059" t="str">
        <f t="shared" si="1581"/>
        <v>0.777000777000777</v>
      </c>
      <c r="G3059" t="str">
        <f t="shared" si="1576"/>
        <v>0.777000777000777</v>
      </c>
      <c r="H3059" t="str">
        <f t="shared" si="1582"/>
        <v>9.12099665651938+0.332841745667867i</v>
      </c>
      <c r="I3059" t="str">
        <f t="shared" si="1583"/>
        <v>4417.86466911065i</v>
      </c>
      <c r="J3059" t="str">
        <f t="shared" si="1577"/>
        <v>-16693.512950727+955.481633468309i</v>
      </c>
      <c r="K3059" t="str">
        <f t="shared" si="1584"/>
        <v>0.0150979795924377-0.263781436531957i</v>
      </c>
      <c r="L3059" t="str">
        <f t="shared" si="1585"/>
        <v>0.00111907427202089-0.0163867173713135i</v>
      </c>
      <c r="M3059" t="str">
        <f t="shared" si="1586"/>
        <v>0.0162170538644586-0.28016815390327i</v>
      </c>
      <c r="N3059" t="str">
        <f t="shared" si="1587"/>
        <v>-14.1371669411541i</v>
      </c>
      <c r="O3059" t="str">
        <f t="shared" si="1588"/>
        <v>-2.96467494650954E-14-i</v>
      </c>
      <c r="P3059" t="str">
        <f t="shared" si="1589"/>
        <v>1.00000000000003+i</v>
      </c>
      <c r="Q3059" t="str">
        <f t="shared" si="1590"/>
        <v>-1.00000000000003+13.1371669411541i</v>
      </c>
      <c r="R3059" t="str">
        <f t="shared" si="1591"/>
        <v>0.0699205351079154-0.0814422576724868i</v>
      </c>
      <c r="S3059" t="str">
        <f t="shared" si="1592"/>
        <v>1.45927752498505i</v>
      </c>
      <c r="T3059" t="str">
        <f t="shared" si="1593"/>
        <v>0.118846856205501+0.102033465417909i</v>
      </c>
      <c r="U3059" t="str">
        <f t="shared" si="1594"/>
        <v>0.00005-0.000214350091706256i</v>
      </c>
      <c r="V3059" t="str">
        <f t="shared" si="1595"/>
        <v>3.33333333333333E-06-0.000235785100876882i</v>
      </c>
      <c r="W3059" t="str">
        <f t="shared" si="1596"/>
        <v>0.0000143175553953585-0.00011360474614354i</v>
      </c>
      <c r="X3059" t="str">
        <f t="shared" si="1597"/>
        <v>0.0000145995269065836-0.000113531766745594i</v>
      </c>
      <c r="Y3059" t="str">
        <f t="shared" si="1598"/>
        <v>0.009+2.26194671058465i</v>
      </c>
      <c r="Z3059" t="str">
        <f t="shared" si="1599"/>
        <v>-0.00070235280819795-0.0000931654942363186i</v>
      </c>
      <c r="AA3059" t="str">
        <f t="shared" si="1600"/>
        <v>0.0246687097026759-6.18957125245544i</v>
      </c>
      <c r="AB3059" t="str">
        <f t="shared" si="1601"/>
        <v>0.289738570222948+0.248748947418175i</v>
      </c>
      <c r="AC3059" t="str">
        <f t="shared" si="1602"/>
        <v>1.07439023938345-0.0771415452549284i</v>
      </c>
      <c r="AD3059" t="str">
        <f t="shared" si="1603"/>
        <v>0.251755730074911+0.249601833330903i</v>
      </c>
      <c r="AE3059" t="str">
        <f t="shared" si="1604"/>
        <v>-0.000153567065833474-0.000198763495590571i</v>
      </c>
      <c r="AF3059" t="str">
        <f t="shared" si="1605"/>
        <v>-15.0780030764862-0.31615211058657i</v>
      </c>
      <c r="AG3059" t="str">
        <f t="shared" si="1606"/>
        <v>1.00561512253262-0.00561861168112855i</v>
      </c>
      <c r="AH3059" t="str">
        <f t="shared" si="1607"/>
        <v>0.0022230765817919+0.00304092260102117i</v>
      </c>
      <c r="AI3059">
        <f t="shared" si="1608"/>
        <v>-48.480396487172904</v>
      </c>
      <c r="AJ3059">
        <f t="shared" si="1609"/>
        <v>53.831205037585747</v>
      </c>
      <c r="AK3059"/>
      <c r="AL3059"/>
      <c r="AM3059"/>
      <c r="AN3059"/>
    </row>
    <row r="3060" spans="1:40" x14ac:dyDescent="0.3">
      <c r="A3060"/>
      <c r="B3060">
        <f t="shared" si="1610"/>
        <v>1126000</v>
      </c>
      <c r="C3060" s="186" t="str">
        <f t="shared" si="1578"/>
        <v>-6.0278988568482E-08+0.00217497561199525i</v>
      </c>
      <c r="D3060" s="158" t="str">
        <f t="shared" si="1579"/>
        <v>-5.95700641914488+0.0166748130252969i</v>
      </c>
      <c r="E3060" t="str">
        <f t="shared" si="1580"/>
        <v>2870</v>
      </c>
      <c r="F3060" t="str">
        <f t="shared" si="1581"/>
        <v>0.777000777000777</v>
      </c>
      <c r="G3060" t="str">
        <f t="shared" si="1576"/>
        <v>0.777000777000777</v>
      </c>
      <c r="H3060" t="str">
        <f t="shared" si="1582"/>
        <v>9.12101984162456+0.332547059398759i</v>
      </c>
      <c r="I3060" t="str">
        <f t="shared" si="1583"/>
        <v>4421.79165992763i</v>
      </c>
      <c r="J3060" t="str">
        <f t="shared" si="1577"/>
        <v>-16723.2052755879+956.330950475837i</v>
      </c>
      <c r="K3060" t="str">
        <f t="shared" si="1584"/>
        <v>0.0150712586629273-0.263548672409076i</v>
      </c>
      <c r="L3060" t="str">
        <f t="shared" si="1585"/>
        <v>0.00111709666279985-0.0163722992703987i</v>
      </c>
      <c r="M3060" t="str">
        <f t="shared" si="1586"/>
        <v>0.0161883553257272-0.279920971679475i</v>
      </c>
      <c r="N3060" t="str">
        <f t="shared" si="1587"/>
        <v>-14.1497333117684i</v>
      </c>
      <c r="O3060" t="str">
        <f t="shared" si="1588"/>
        <v>-0.0125660398833246-0.999921044203816i</v>
      </c>
      <c r="P3060" t="str">
        <f t="shared" si="1589"/>
        <v>1.01256603988332+0.999921044203816i</v>
      </c>
      <c r="Q3060" t="str">
        <f t="shared" si="1590"/>
        <v>-1.01256603988332+13.1498122675646i</v>
      </c>
      <c r="R3060" t="str">
        <f t="shared" si="1591"/>
        <v>0.0696980867183239-0.0823692333776366i</v>
      </c>
      <c r="S3060" t="str">
        <f t="shared" si="1592"/>
        <v>1.46057466056282i</v>
      </c>
      <c r="T3060" t="str">
        <f t="shared" si="1593"/>
        <v>0.120306415081361+0.101799259350494i</v>
      </c>
      <c r="U3060" t="str">
        <f t="shared" si="1594"/>
        <v>0.00005-0.000214159727504031i</v>
      </c>
      <c r="V3060" t="str">
        <f t="shared" si="1595"/>
        <v>3.33333333333333E-06-0.000235575700254434i</v>
      </c>
      <c r="W3060" t="str">
        <f t="shared" si="1596"/>
        <v>0.0000143172798163004-0.000113506177660256i</v>
      </c>
      <c r="X3060" t="str">
        <f t="shared" si="1597"/>
        <v>0.0000145987545227044-0.000113433264224504i</v>
      </c>
      <c r="Y3060" t="str">
        <f t="shared" si="1598"/>
        <v>0.009+2.26395732988295i</v>
      </c>
      <c r="Z3060" t="str">
        <f t="shared" si="1599"/>
        <v>-0.000701120198798131-0.0000930730607810119i</v>
      </c>
      <c r="AA3060" t="str">
        <f t="shared" si="1600"/>
        <v>0.0246249068698308-6.18407392720639i</v>
      </c>
      <c r="AB3060" t="str">
        <f t="shared" si="1601"/>
        <v>0.293296851151445+0.248177972860859i</v>
      </c>
      <c r="AC3060" t="str">
        <f t="shared" si="1602"/>
        <v>1.07421821295501-0.0780823463561525i</v>
      </c>
      <c r="AD3060" t="str">
        <f t="shared" si="1603"/>
        <v>0.254893010132755+0.249558808376892i</v>
      </c>
      <c r="AE3060" t="str">
        <f t="shared" si="1604"/>
        <v>-0.000155483435796032-0.000198694393965772i</v>
      </c>
      <c r="AF3060" t="str">
        <f t="shared" si="1605"/>
        <v>-15.0780262607694-0.315872246373462i</v>
      </c>
      <c r="AG3060" t="str">
        <f t="shared" si="1606"/>
        <v>1.0056094319493-0.00568387731790296i</v>
      </c>
      <c r="AH3060" t="str">
        <f t="shared" si="1607"/>
        <v>0.00225170710159628+0.00304077360652463i</v>
      </c>
      <c r="AI3060">
        <f t="shared" si="1608"/>
        <v>-48.441634761596575</v>
      </c>
      <c r="AJ3060">
        <f t="shared" si="1609"/>
        <v>53.479878767104545</v>
      </c>
      <c r="AK3060"/>
      <c r="AL3060"/>
      <c r="AM3060"/>
      <c r="AN3060"/>
    </row>
    <row r="3061" spans="1:40" x14ac:dyDescent="0.3">
      <c r="A3061"/>
      <c r="B3061">
        <f t="shared" si="1610"/>
        <v>1127000</v>
      </c>
      <c r="C3061" s="186" t="str">
        <f t="shared" si="1578"/>
        <v>-6.01720635544554E-08+0.00217304573124223i</v>
      </c>
      <c r="D3061" s="158" t="str">
        <f t="shared" si="1579"/>
        <v>-5.95700641832512+0.0166600172728571i</v>
      </c>
      <c r="E3061" t="str">
        <f t="shared" si="1580"/>
        <v>2870</v>
      </c>
      <c r="F3061" t="str">
        <f t="shared" si="1581"/>
        <v>0.777000777000777</v>
      </c>
      <c r="G3061" t="str">
        <f t="shared" si="1576"/>
        <v>0.777000777000777</v>
      </c>
      <c r="H3061" t="str">
        <f t="shared" si="1582"/>
        <v>9.12104296516632+0.332252893671656i</v>
      </c>
      <c r="I3061" t="str">
        <f t="shared" si="1583"/>
        <v>4425.71865074462i</v>
      </c>
      <c r="J3061" t="str">
        <f t="shared" si="1577"/>
        <v>-16752.9239819014+957.180267483364i</v>
      </c>
      <c r="K3061" t="str">
        <f t="shared" si="1584"/>
        <v>0.0150446085339123-0.263316317383736i</v>
      </c>
      <c r="L3061" t="str">
        <f t="shared" si="1585"/>
        <v>0.00111512428304092-0.0163579063996814i</v>
      </c>
      <c r="M3061" t="str">
        <f t="shared" si="1586"/>
        <v>0.0161597328169532-0.279674223783417i</v>
      </c>
      <c r="N3061" t="str">
        <f t="shared" si="1587"/>
        <v>-14.1622996823828i</v>
      </c>
      <c r="O3061" t="str">
        <f t="shared" si="1588"/>
        <v>-0.0251300954433496-0.9996841892833i</v>
      </c>
      <c r="P3061" t="str">
        <f t="shared" si="1589"/>
        <v>1.02513009544335+0.9996841892833i</v>
      </c>
      <c r="Q3061" t="str">
        <f t="shared" si="1590"/>
        <v>-1.02513009544335+13.1626154930995i</v>
      </c>
      <c r="R3061" t="str">
        <f t="shared" si="1591"/>
        <v>0.0694618248721572-0.0832917669880252i</v>
      </c>
      <c r="S3061" t="str">
        <f t="shared" si="1592"/>
        <v>1.46187179614058i</v>
      </c>
      <c r="T3061" t="str">
        <f t="shared" si="1593"/>
        <v>0.121761885010507+0.101544282689063i</v>
      </c>
      <c r="U3061" t="str">
        <f t="shared" si="1594"/>
        <v>0.00005-0.000213969701126476i</v>
      </c>
      <c r="V3061" t="str">
        <f t="shared" si="1595"/>
        <v>3.33333333333333E-06-0.000235366671239123i</v>
      </c>
      <c r="W3061" t="str">
        <f t="shared" si="1596"/>
        <v>0.00001431700400598-0.000113407786047255i</v>
      </c>
      <c r="X3061" t="str">
        <f t="shared" si="1597"/>
        <v>0.0000145979832297003-0.000113334938453328i</v>
      </c>
      <c r="Y3061" t="str">
        <f t="shared" si="1598"/>
        <v>0.009+2.26596794918125i</v>
      </c>
      <c r="Z3061" t="str">
        <f t="shared" si="1599"/>
        <v>-0.000699890868436717-0.0000929808111705789i</v>
      </c>
      <c r="AA3061" t="str">
        <f t="shared" si="1600"/>
        <v>0.024581220603267-6.1785863586207i</v>
      </c>
      <c r="AB3061" t="str">
        <f t="shared" si="1601"/>
        <v>0.296845163574149+0.247556361354404i</v>
      </c>
      <c r="AC3061" t="str">
        <f t="shared" si="1602"/>
        <v>1.0740320717358-0.0790194960498373i</v>
      </c>
      <c r="AD3061" t="str">
        <f t="shared" si="1603"/>
        <v>0.258029222865289+0.249476442615265i</v>
      </c>
      <c r="AE3061" t="str">
        <f t="shared" si="1604"/>
        <v>-0.000157395774870921-0.000198598050524229i</v>
      </c>
      <c r="AF3061" t="str">
        <f t="shared" si="1605"/>
        <v>-15.0780493834914-0.315592876398799i</v>
      </c>
      <c r="AG3061" t="str">
        <f t="shared" si="1606"/>
        <v>1.00560287099457-0.00574900671180003i</v>
      </c>
      <c r="AH3061" t="str">
        <f t="shared" si="1607"/>
        <v>0.00228029071836481+0.00304021964676275i</v>
      </c>
      <c r="AI3061">
        <f t="shared" si="1608"/>
        <v>-48.403527746056909</v>
      </c>
      <c r="AJ3061">
        <f t="shared" si="1609"/>
        <v>53.128582849756661</v>
      </c>
      <c r="AK3061"/>
      <c r="AL3061"/>
      <c r="AM3061"/>
      <c r="AN3061"/>
    </row>
    <row r="3062" spans="1:40" x14ac:dyDescent="0.3">
      <c r="A3062"/>
      <c r="B3062">
        <f t="shared" si="1610"/>
        <v>1128000</v>
      </c>
      <c r="C3062" s="186" t="str">
        <f t="shared" si="1578"/>
        <v>-6.00654227893943E-08+0.00217111927226358i</v>
      </c>
      <c r="D3062" s="158" t="str">
        <f t="shared" si="1579"/>
        <v>-5.95700641750754+0.0166452477540208i</v>
      </c>
      <c r="E3062" t="str">
        <f t="shared" si="1580"/>
        <v>2870</v>
      </c>
      <c r="F3062" t="str">
        <f t="shared" si="1581"/>
        <v>0.777000777000777</v>
      </c>
      <c r="G3062" t="str">
        <f t="shared" si="1576"/>
        <v>0.777000777000777</v>
      </c>
      <c r="H3062" t="str">
        <f t="shared" si="1582"/>
        <v>9.12106602736233+0.331959247110666i</v>
      </c>
      <c r="I3062" t="str">
        <f t="shared" si="1583"/>
        <v>4429.64564156161i</v>
      </c>
      <c r="J3062" t="str">
        <f t="shared" si="1577"/>
        <v>-16782.6690696674+958.029584490892i</v>
      </c>
      <c r="K3062" t="str">
        <f t="shared" si="1584"/>
        <v>0.0150180289557492-0.263084370381902i</v>
      </c>
      <c r="L3062" t="str">
        <f t="shared" si="1585"/>
        <v>0.00111315711435102-0.016343538693313i</v>
      </c>
      <c r="M3062" t="str">
        <f t="shared" si="1586"/>
        <v>0.0161311860701002-0.279427909075215i</v>
      </c>
      <c r="N3062" t="str">
        <f t="shared" si="1587"/>
        <v>-14.1748660529971i</v>
      </c>
      <c r="O3062" t="str">
        <f t="shared" si="1588"/>
        <v>-0.0376901826698873-0.999289472640591i</v>
      </c>
      <c r="P3062" t="str">
        <f t="shared" si="1589"/>
        <v>1.03769018266989+0.999289472640591i</v>
      </c>
      <c r="Q3062" t="str">
        <f t="shared" si="1590"/>
        <v>-1.03769018266989+13.1755765803565i</v>
      </c>
      <c r="R3062" t="str">
        <f t="shared" si="1591"/>
        <v>0.0692118439457171-0.0842096455430279i</v>
      </c>
      <c r="S3062" t="str">
        <f t="shared" si="1592"/>
        <v>1.46316893171835i</v>
      </c>
      <c r="T3062" t="str">
        <f t="shared" si="1593"/>
        <v>0.123212937109573+0.101268619768312i</v>
      </c>
      <c r="U3062" t="str">
        <f t="shared" si="1594"/>
        <v>0.00005-0.000213780011675123i</v>
      </c>
      <c r="V3062" t="str">
        <f t="shared" si="1595"/>
        <v>3.33333333333333E-06-0.000235158012842635i</v>
      </c>
      <c r="W3062" t="str">
        <f t="shared" si="1596"/>
        <v>0.0000143167279644326-0.000113309570833843i</v>
      </c>
      <c r="X3062" t="str">
        <f t="shared" si="1597"/>
        <v>0.0000145972130229207-0.000113236788961707i</v>
      </c>
      <c r="Y3062" t="str">
        <f t="shared" si="1598"/>
        <v>0.009+2.26797856847954i</v>
      </c>
      <c r="Z3062" t="str">
        <f t="shared" si="1599"/>
        <v>-0.000698664805490184-0.0000928887448410629i</v>
      </c>
      <c r="AA3062" t="str">
        <f t="shared" si="1600"/>
        <v>0.0245376504897338-6.17310852074631i</v>
      </c>
      <c r="AB3062" t="str">
        <f t="shared" si="1601"/>
        <v>0.300382705701266+0.246884318499659i</v>
      </c>
      <c r="AC3062" t="str">
        <f t="shared" si="1602"/>
        <v>1.07383189821973-0.0799527744969525i</v>
      </c>
      <c r="AD3062" t="str">
        <f t="shared" si="1603"/>
        <v>0.261163876105894+0.24935475975022i</v>
      </c>
      <c r="AE3062" t="str">
        <f t="shared" si="1604"/>
        <v>-0.000159303758047244-0.000198474579368243i</v>
      </c>
      <c r="AF3062" t="str">
        <f t="shared" si="1605"/>
        <v>-15.0780724448699-0.315313999356645i</v>
      </c>
      <c r="AG3062" t="str">
        <f t="shared" si="1606"/>
        <v>1.00559544247085-0.00581398921562697i</v>
      </c>
      <c r="AH3062" t="str">
        <f t="shared" si="1607"/>
        <v>0.00230882266885436+0.00303926224429759i</v>
      </c>
      <c r="AI3062">
        <f t="shared" si="1608"/>
        <v>-48.36606712081975</v>
      </c>
      <c r="AJ3062">
        <f t="shared" si="1609"/>
        <v>52.77731649672409</v>
      </c>
      <c r="AK3062"/>
      <c r="AL3062"/>
      <c r="AM3062"/>
      <c r="AN3062"/>
    </row>
    <row r="3063" spans="1:40" x14ac:dyDescent="0.3">
      <c r="A3063"/>
      <c r="B3063">
        <f t="shared" si="1610"/>
        <v>1129000</v>
      </c>
      <c r="C3063" s="186" t="str">
        <f t="shared" si="1578"/>
        <v>-5.99590652666627E-08+0.00216919622596691i</v>
      </c>
      <c r="D3063" s="158" t="str">
        <f t="shared" si="1579"/>
        <v>-5.95700641669212+0.0166305043990797i</v>
      </c>
      <c r="E3063" t="str">
        <f t="shared" si="1580"/>
        <v>2870</v>
      </c>
      <c r="F3063" t="str">
        <f t="shared" si="1581"/>
        <v>0.777000777000777</v>
      </c>
      <c r="G3063" t="str">
        <f t="shared" si="1576"/>
        <v>0.777000777000777</v>
      </c>
      <c r="H3063" t="str">
        <f t="shared" si="1582"/>
        <v>9.12108902842926+0.331666118344738i</v>
      </c>
      <c r="I3063" t="str">
        <f t="shared" si="1583"/>
        <v>4433.5726323786i</v>
      </c>
      <c r="J3063" t="str">
        <f t="shared" si="1577"/>
        <v>-16812.440538886+958.878901498419i</v>
      </c>
      <c r="K3063" t="str">
        <f t="shared" si="1584"/>
        <v>0.0149915196798921-0.26285283033328i</v>
      </c>
      <c r="L3063" t="str">
        <f t="shared" si="1585"/>
        <v>0.00111119513841771-0.0163291960856725i</v>
      </c>
      <c r="M3063" t="str">
        <f t="shared" si="1586"/>
        <v>0.0161027148183098-0.279182026418953i</v>
      </c>
      <c r="N3063" t="str">
        <f t="shared" si="1587"/>
        <v>-14.1874324236115i</v>
      </c>
      <c r="O3063" t="str">
        <f t="shared" si="1588"/>
        <v>-0.0502443181797641-0.998736956606018i</v>
      </c>
      <c r="P3063" t="str">
        <f t="shared" si="1589"/>
        <v>1.05024431817976+0.998736956606018i</v>
      </c>
      <c r="Q3063" t="str">
        <f t="shared" si="1590"/>
        <v>-1.05024431817976+13.1886954670055i</v>
      </c>
      <c r="R3063" t="str">
        <f t="shared" si="1591"/>
        <v>0.0689482421251035-0.0851226583045087i</v>
      </c>
      <c r="S3063" t="str">
        <f t="shared" si="1592"/>
        <v>1.46446606729611i</v>
      </c>
      <c r="T3063" t="str">
        <f t="shared" si="1593"/>
        <v>0.124659244644994+0.10097236099193i</v>
      </c>
      <c r="U3063" t="str">
        <f t="shared" si="1594"/>
        <v>0.00005-0.000213590658254684i</v>
      </c>
      <c r="V3063" t="str">
        <f t="shared" si="1595"/>
        <v>3.33333333333333E-06-0.000234949724080153i</v>
      </c>
      <c r="W3063" t="str">
        <f t="shared" si="1596"/>
        <v>0.0000143164516916937-0.000113211531550989i</v>
      </c>
      <c r="X3063" t="str">
        <f t="shared" si="1597"/>
        <v>0.0000145964438977356-0.000113138815280938i</v>
      </c>
      <c r="Y3063" t="str">
        <f t="shared" si="1598"/>
        <v>0.009+2.26998918777784i</v>
      </c>
      <c r="Z3063" t="str">
        <f t="shared" si="1599"/>
        <v>-0.0006974419983864-0.0000927968612308361i</v>
      </c>
      <c r="AA3063" t="str">
        <f t="shared" si="1600"/>
        <v>0.0244941961178099-6.16764038772308i</v>
      </c>
      <c r="AB3063" t="str">
        <f t="shared" si="1601"/>
        <v>0.303908680984036+0.246162064693159i</v>
      </c>
      <c r="AC3063" t="str">
        <f t="shared" si="1602"/>
        <v>1.0736177788692-0.080881963876594i</v>
      </c>
      <c r="AD3063" t="str">
        <f t="shared" si="1603"/>
        <v>0.264296478206951+0.249193789598001i</v>
      </c>
      <c r="AE3063" t="str">
        <f t="shared" si="1604"/>
        <v>-0.000161207062414232-0.000198324098214679i</v>
      </c>
      <c r="AF3063" t="str">
        <f t="shared" si="1605"/>
        <v>-15.0780954451214-0.315035613945658i</v>
      </c>
      <c r="AG3063" t="str">
        <f t="shared" si="1606"/>
        <v>1.00558714930733-0.00587881423100164i</v>
      </c>
      <c r="AH3063" t="str">
        <f t="shared" si="1607"/>
        <v>0.00233729821812139+0.00303790297236759i</v>
      </c>
      <c r="AI3063">
        <f t="shared" si="1608"/>
        <v>-48.329244771179567</v>
      </c>
      <c r="AJ3063">
        <f t="shared" si="1609"/>
        <v>52.426078916975904</v>
      </c>
      <c r="AK3063"/>
      <c r="AL3063"/>
      <c r="AM3063"/>
      <c r="AN3063"/>
    </row>
    <row r="3064" spans="1:40" x14ac:dyDescent="0.3">
      <c r="A3064"/>
      <c r="B3064">
        <f t="shared" si="1610"/>
        <v>1130000</v>
      </c>
      <c r="C3064" s="186" t="str">
        <f t="shared" si="1578"/>
        <v>-5.98529899840767E-08+0.00216727658329199i</v>
      </c>
      <c r="D3064" s="158" t="str">
        <f t="shared" si="1579"/>
        <v>-5.95700641587888+0.0166157871385719i</v>
      </c>
      <c r="E3064" t="str">
        <f t="shared" si="1580"/>
        <v>2870</v>
      </c>
      <c r="F3064" t="str">
        <f t="shared" si="1581"/>
        <v>0.777000777000777</v>
      </c>
      <c r="G3064" t="str">
        <f t="shared" si="1576"/>
        <v>0.777000777000777</v>
      </c>
      <c r="H3064" t="str">
        <f t="shared" si="1582"/>
        <v>9.1211119685829+0.331373506007635i</v>
      </c>
      <c r="I3064" t="str">
        <f t="shared" si="1583"/>
        <v>4437.49962319558i</v>
      </c>
      <c r="J3064" t="str">
        <f t="shared" si="1577"/>
        <v>-16842.2383895572+959.728218505947i</v>
      </c>
      <c r="K3064" t="str">
        <f t="shared" si="1584"/>
        <v>0.014965080458888-0.262621696171305i</v>
      </c>
      <c r="L3064" t="str">
        <f t="shared" si="1585"/>
        <v>0.0011092383370088-0.0163148785113656i</v>
      </c>
      <c r="M3064" t="str">
        <f t="shared" si="1586"/>
        <v>0.0160743187958968-0.278936574682671i</v>
      </c>
      <c r="N3064" t="str">
        <f t="shared" si="1587"/>
        <v>-14.1999987942259i</v>
      </c>
      <c r="O3064" t="str">
        <f t="shared" si="1588"/>
        <v>-0.0627905195293479-0.998026728428269i</v>
      </c>
      <c r="P3064" t="str">
        <f t="shared" si="1589"/>
        <v>1.06279051952935+0.998026728428269i</v>
      </c>
      <c r="Q3064" t="str">
        <f t="shared" si="1590"/>
        <v>-1.06279051952935+13.2019720657976i</v>
      </c>
      <c r="R3064" t="str">
        <f t="shared" si="1591"/>
        <v>0.06867112134467-0.0860305968380563i</v>
      </c>
      <c r="S3064" t="str">
        <f t="shared" si="1592"/>
        <v>1.46576320287388i</v>
      </c>
      <c r="T3064" t="str">
        <f t="shared" si="1593"/>
        <v>0.126100483166501+0.100655602767104i</v>
      </c>
      <c r="U3064" t="str">
        <f t="shared" si="1594"/>
        <v>0.0000500000000000001-0.000213401639973043i</v>
      </c>
      <c r="V3064" t="str">
        <f t="shared" si="1595"/>
        <v>3.33333333333333E-06-0.000234741803970347i</v>
      </c>
      <c r="W3064" t="str">
        <f t="shared" si="1596"/>
        <v>0.000014316175187798-0.000113113667731327i</v>
      </c>
      <c r="X3064" t="str">
        <f t="shared" si="1597"/>
        <v>0.000014595675849535-0.000113041016943986i</v>
      </c>
      <c r="Y3064" t="str">
        <f t="shared" si="1598"/>
        <v>0.009+2.27199980707614i</v>
      </c>
      <c r="Z3064" t="str">
        <f t="shared" si="1599"/>
        <v>-0.000696222435604478-0.0000927051597805872i</v>
      </c>
      <c r="AA3064" t="str">
        <f t="shared" si="1600"/>
        <v>0.0244508570778946-6.16218193378248i</v>
      </c>
      <c r="AB3064" t="str">
        <f t="shared" si="1601"/>
        <v>0.307422298440182+0.245389834967463i</v>
      </c>
      <c r="AC3064" t="str">
        <f t="shared" si="1602"/>
        <v>1.07338980405786-0.0818068484714387i</v>
      </c>
      <c r="AD3064" t="str">
        <f t="shared" si="1603"/>
        <v>0.267426538114195+0.248993568075485i</v>
      </c>
      <c r="AE3064" t="str">
        <f t="shared" si="1604"/>
        <v>-0.000163105367198362-0.000198146728360809i</v>
      </c>
      <c r="AF3064" t="str">
        <f t="shared" si="1605"/>
        <v>-15.0781183844618-0.314757718869063i</v>
      </c>
      <c r="AG3064" t="str">
        <f t="shared" si="1606"/>
        <v>1.00557799455908-0.00594347120979854i</v>
      </c>
      <c r="AH3064" t="str">
        <f t="shared" si="1607"/>
        <v>0.00236571265998174+0.00303614345444849i</v>
      </c>
      <c r="AI3064">
        <f t="shared" si="1608"/>
        <v>-48.29305278129921</v>
      </c>
      <c r="AJ3064">
        <f t="shared" si="1609"/>
        <v>52.0748693174138</v>
      </c>
      <c r="AK3064"/>
      <c r="AL3064"/>
      <c r="AM3064"/>
      <c r="AN3064"/>
    </row>
    <row r="3065" spans="1:40" x14ac:dyDescent="0.3">
      <c r="A3065"/>
      <c r="B3065">
        <f t="shared" si="1610"/>
        <v>1131000</v>
      </c>
      <c r="C3065" s="186" t="str">
        <f t="shared" si="1578"/>
        <v>-5.97471959438809E-08+0.00216536033521066i</v>
      </c>
      <c r="D3065" s="158" t="str">
        <f t="shared" si="1579"/>
        <v>-5.9570064150678+0.0166010959032817i</v>
      </c>
      <c r="E3065" t="str">
        <f t="shared" si="1580"/>
        <v>2870</v>
      </c>
      <c r="F3065" t="str">
        <f t="shared" si="1581"/>
        <v>0.777000777000777</v>
      </c>
      <c r="G3065" t="str">
        <f t="shared" si="1576"/>
        <v>0.777000777000777</v>
      </c>
      <c r="H3065" t="str">
        <f t="shared" si="1582"/>
        <v>9.12113484803801+0.331081408737916i</v>
      </c>
      <c r="I3065" t="str">
        <f t="shared" si="1583"/>
        <v>4441.42661401257i</v>
      </c>
      <c r="J3065" t="str">
        <f t="shared" si="1577"/>
        <v>-16872.0626216809+960.577535513474i</v>
      </c>
      <c r="K3065" t="str">
        <f t="shared" si="1584"/>
        <v>0.0149387110463707-0.262390966833126i</v>
      </c>
      <c r="L3065" t="str">
        <f t="shared" si="1585"/>
        <v>0.00110728669197191-0.0163005859052239i</v>
      </c>
      <c r="M3065" t="str">
        <f t="shared" si="1586"/>
        <v>0.0160459977383426-0.27869155273835i</v>
      </c>
      <c r="N3065" t="str">
        <f t="shared" si="1587"/>
        <v>-14.2125651648402i</v>
      </c>
      <c r="O3065" t="str">
        <f t="shared" si="1588"/>
        <v>-0.075326805527908-0.997158900260616i</v>
      </c>
      <c r="P3065" t="str">
        <f t="shared" si="1589"/>
        <v>1.07532680552791+0.997158900260616i</v>
      </c>
      <c r="Q3065" t="str">
        <f t="shared" si="1590"/>
        <v>-1.07532680552791+13.2154062645796i</v>
      </c>
      <c r="R3065" t="str">
        <f t="shared" si="1591"/>
        <v>0.0683805872234245-0.0869332550922939i</v>
      </c>
      <c r="S3065" t="str">
        <f t="shared" si="1592"/>
        <v>1.46706033845164i</v>
      </c>
      <c r="T3065" t="str">
        <f t="shared" si="1593"/>
        <v>0.127536330638403+0.100318447435519i</v>
      </c>
      <c r="U3065" t="str">
        <f t="shared" si="1594"/>
        <v>0.0000500000000000001-0.000213212955941237i</v>
      </c>
      <c r="V3065" t="str">
        <f t="shared" si="1595"/>
        <v>3.33333333333333E-06-0.00023453425153536i</v>
      </c>
      <c r="W3065" t="str">
        <f t="shared" si="1596"/>
        <v>0.0000143158984527813-0.00011301597890914i</v>
      </c>
      <c r="X3065" t="str">
        <f t="shared" si="1597"/>
        <v>0.0000145949088737305-0.000112943393485462i</v>
      </c>
      <c r="Y3065" t="str">
        <f t="shared" si="1598"/>
        <v>0.009+2.27401042637444i</v>
      </c>
      <c r="Z3065" t="str">
        <f t="shared" si="1599"/>
        <v>-0.000695006105674409-0.000092613639933318i</v>
      </c>
      <c r="AA3065" t="str">
        <f t="shared" si="1600"/>
        <v>0.0244076329621977-6.15673313324717i</v>
      </c>
      <c r="AB3065" t="str">
        <f t="shared" si="1601"/>
        <v>0.310922772973961+0.244567878822931i</v>
      </c>
      <c r="AC3065" t="str">
        <f t="shared" si="1602"/>
        <v>1.07314806801103-0.0827272147513627i</v>
      </c>
      <c r="AD3065" t="str">
        <f t="shared" si="1603"/>
        <v>0.270553565441023+0.248754137187874i</v>
      </c>
      <c r="AE3065" t="str">
        <f t="shared" si="1604"/>
        <v>-0.000164998353800051-0.000197942594649772i</v>
      </c>
      <c r="AF3065" t="str">
        <f t="shared" si="1605"/>
        <v>-15.0781412631058-0.314480312834634i</v>
      </c>
      <c r="AG3065" t="str">
        <f t="shared" si="1606"/>
        <v>1.0055679814063-0.00600794965558595i</v>
      </c>
      <c r="AH3065" t="str">
        <f t="shared" si="1607"/>
        <v>0.00239406131746557+0.00303398536381023i</v>
      </c>
      <c r="AI3065">
        <f t="shared" si="1608"/>
        <v>-48.257483428288388</v>
      </c>
      <c r="AJ3065">
        <f t="shared" si="1609"/>
        <v>51.723686902988987</v>
      </c>
      <c r="AK3065"/>
      <c r="AL3065"/>
      <c r="AM3065"/>
      <c r="AN3065"/>
    </row>
    <row r="3066" spans="1:40" x14ac:dyDescent="0.3">
      <c r="A3066"/>
      <c r="B3066">
        <f t="shared" si="1610"/>
        <v>1132000</v>
      </c>
      <c r="C3066" s="186" t="str">
        <f t="shared" si="1578"/>
        <v>-5.96416821527248E-08+0.00216344747272663i</v>
      </c>
      <c r="D3066" s="158" t="str">
        <f t="shared" si="1579"/>
        <v>-5.95700641425885+0.0165864306242375i</v>
      </c>
      <c r="E3066" t="str">
        <f t="shared" si="1580"/>
        <v>2870</v>
      </c>
      <c r="F3066" t="str">
        <f t="shared" si="1581"/>
        <v>0.777000777000777</v>
      </c>
      <c r="G3066" t="str">
        <f t="shared" si="1576"/>
        <v>0.777000777000777</v>
      </c>
      <c r="H3066" t="str">
        <f t="shared" si="1582"/>
        <v>9.1211576670084+0.33078982517891i</v>
      </c>
      <c r="I3066" t="str">
        <f t="shared" si="1583"/>
        <v>4445.35360482956i</v>
      </c>
      <c r="J3066" t="str">
        <f t="shared" si="1577"/>
        <v>-16901.9132352572+961.426852521001i</v>
      </c>
      <c r="K3066" t="str">
        <f t="shared" si="1584"/>
        <v>0.0149124111970543-0.262160641259584i</v>
      </c>
      <c r="L3066" t="str">
        <f t="shared" si="1585"/>
        <v>0.00110534018523408-0.0162863182023039i</v>
      </c>
      <c r="M3066" t="str">
        <f t="shared" si="1586"/>
        <v>0.0160177513822884-0.278446959461888i</v>
      </c>
      <c r="N3066" t="str">
        <f t="shared" si="1587"/>
        <v>-14.2251315354546i</v>
      </c>
      <c r="O3066" t="str">
        <f t="shared" si="1588"/>
        <v>-0.0878511965507602-0.996133609143171i</v>
      </c>
      <c r="P3066" t="str">
        <f t="shared" si="1589"/>
        <v>1.08785119655076+0.996133609143171i</v>
      </c>
      <c r="Q3066" t="str">
        <f t="shared" si="1590"/>
        <v>-1.08785119655076+13.2289979263114i</v>
      </c>
      <c r="R3066" t="str">
        <f t="shared" si="1591"/>
        <v>0.0680767489994667-0.0878304294761566i</v>
      </c>
      <c r="S3066" t="str">
        <f t="shared" si="1592"/>
        <v>1.46835747402941i</v>
      </c>
      <c r="T3066" t="str">
        <f t="shared" si="1593"/>
        <v>0.128966467568528+0.0999610032009911i</v>
      </c>
      <c r="U3066" t="str">
        <f t="shared" si="1594"/>
        <v>0.0000500000000000001-0.000213024605273444i</v>
      </c>
      <c r="V3066" t="str">
        <f t="shared" si="1595"/>
        <v>3.33333333333333E-06-0.000234327065800788i</v>
      </c>
      <c r="W3066" t="str">
        <f t="shared" si="1596"/>
        <v>0.0000143156214866786-0.000112918464620357i</v>
      </c>
      <c r="X3066" t="str">
        <f t="shared" si="1597"/>
        <v>0.0000145941429657533-0.000112845944441622i</v>
      </c>
      <c r="Y3066" t="str">
        <f t="shared" si="1598"/>
        <v>0.009+2.27602104567273i</v>
      </c>
      <c r="Z3066" t="str">
        <f t="shared" si="1599"/>
        <v>-0.000693792997176828-0.0000925223011343191i</v>
      </c>
      <c r="AA3066" t="str">
        <f t="shared" si="1600"/>
        <v>0.0243645233647291-6.15129396053046i</v>
      </c>
      <c r="AB3066" t="str">
        <f t="shared" si="1601"/>
        <v>0.314409325690518+0.243696460051302i</v>
      </c>
      <c r="AC3066" t="str">
        <f t="shared" si="1602"/>
        <v>1.07289266874409-0.0836428514551417i</v>
      </c>
      <c r="AD3066" t="str">
        <f t="shared" si="1603"/>
        <v>0.27367707054263+0.248475545015552i</v>
      </c>
      <c r="AE3066" t="str">
        <f t="shared" si="1604"/>
        <v>-0.000166885705829902-0.000197711825435789i</v>
      </c>
      <c r="AF3066" t="str">
        <f t="shared" si="1605"/>
        <v>-15.0781640812672-0.314203394554672i</v>
      </c>
      <c r="AG3066" t="str">
        <f t="shared" si="1606"/>
        <v>1.0055571131534-0.00607223912505168i</v>
      </c>
      <c r="AH3066" t="str">
        <f t="shared" si="1607"/>
        <v>0.00242233954326808+0.00303143042307321i</v>
      </c>
      <c r="AI3066">
        <f t="shared" si="1608"/>
        <v>-48.22252917650345</v>
      </c>
      <c r="AJ3066">
        <f t="shared" si="1609"/>
        <v>51.372530876814551</v>
      </c>
      <c r="AK3066"/>
      <c r="AL3066"/>
      <c r="AM3066"/>
      <c r="AN3066"/>
    </row>
    <row r="3067" spans="1:40" x14ac:dyDescent="0.3">
      <c r="A3067"/>
      <c r="B3067">
        <f t="shared" si="1610"/>
        <v>1133000</v>
      </c>
      <c r="C3067" s="186" t="str">
        <f t="shared" si="1578"/>
        <v>-5.95364476216403E-08+0.0021615379868754i</v>
      </c>
      <c r="D3067" s="158" t="str">
        <f t="shared" si="1579"/>
        <v>-5.95700641345206+0.0165717912327114i</v>
      </c>
      <c r="E3067" t="str">
        <f t="shared" si="1580"/>
        <v>2870</v>
      </c>
      <c r="F3067" t="str">
        <f t="shared" si="1581"/>
        <v>0.777000777000777</v>
      </c>
      <c r="G3067" t="str">
        <f t="shared" si="1576"/>
        <v>0.777000777000777</v>
      </c>
      <c r="H3067" t="str">
        <f t="shared" si="1582"/>
        <v>9.12118042570703+0.330498753978704i</v>
      </c>
      <c r="I3067" t="str">
        <f t="shared" si="1583"/>
        <v>4449.28059564654i</v>
      </c>
      <c r="J3067" t="str">
        <f t="shared" si="1577"/>
        <v>-16931.7902302861+962.276169528529i</v>
      </c>
      <c r="K3067" t="str">
        <f t="shared" si="1584"/>
        <v>0.0148861806667285-0.261930718395199i</v>
      </c>
      <c r="L3067" t="str">
        <f t="shared" si="1585"/>
        <v>0.00110339879880137-0.0162720753378863i</v>
      </c>
      <c r="M3067" t="str">
        <f t="shared" si="1586"/>
        <v>0.0159895794655299-0.278202793733085i</v>
      </c>
      <c r="N3067" t="str">
        <f t="shared" si="1587"/>
        <v>-14.2376979060689i</v>
      </c>
      <c r="O3067" t="str">
        <f t="shared" si="1588"/>
        <v>-0.100361714851173-0.994951016981304i</v>
      </c>
      <c r="P3067" t="str">
        <f t="shared" si="1589"/>
        <v>1.10036171485117+0.994951016981304i</v>
      </c>
      <c r="Q3067" t="str">
        <f t="shared" si="1590"/>
        <v>-1.10036171485117+13.2427468890876i</v>
      </c>
      <c r="R3067" t="str">
        <f t="shared" si="1591"/>
        <v>0.067759719462557-0.0887219189339783i</v>
      </c>
      <c r="S3067" t="str">
        <f t="shared" si="1592"/>
        <v>1.46965460960717i</v>
      </c>
      <c r="T3067" t="str">
        <f t="shared" si="1593"/>
        <v>0.130390577134515+0.0995833840538356i</v>
      </c>
      <c r="U3067" t="str">
        <f t="shared" si="1594"/>
        <v>0.0000500000000000001-0.000212836587086971i</v>
      </c>
      <c r="V3067" t="str">
        <f t="shared" si="1595"/>
        <v>3.33333333333333E-06-0.000234120245795669i</v>
      </c>
      <c r="W3067" t="str">
        <f t="shared" si="1596"/>
        <v>0.0000143153442895254-0.000112821124402548i</v>
      </c>
      <c r="X3067" t="str">
        <f t="shared" si="1597"/>
        <v>0.0000145933781210554-0.000112748669350362i</v>
      </c>
      <c r="Y3067" t="str">
        <f t="shared" si="1598"/>
        <v>0.009+2.27803166497103i</v>
      </c>
      <c r="Z3067" t="str">
        <f t="shared" si="1599"/>
        <v>-0.000692583098742762-0.0000924311428311683i</v>
      </c>
      <c r="AA3067" t="str">
        <f t="shared" si="1600"/>
        <v>0.0243215278812906-6.14586439013606i</v>
      </c>
      <c r="AB3067" t="str">
        <f t="shared" si="1601"/>
        <v>0.317881184203766+0.242775856551311i</v>
      </c>
      <c r="AC3067" t="str">
        <f t="shared" si="1602"/>
        <v>1.07262370799894-0.0845535496700298i</v>
      </c>
      <c r="AD3067" t="str">
        <f t="shared" si="1603"/>
        <v>0.276796564589501+0.248157845700056i</v>
      </c>
      <c r="AE3067" t="str">
        <f t="shared" si="1604"/>
        <v>-0.000168767109144171-0.000197454552549022i</v>
      </c>
      <c r="AF3067" t="str">
        <f t="shared" si="1605"/>
        <v>-15.0781868391591-0.313926962745993i</v>
      </c>
      <c r="AG3067" t="str">
        <f t="shared" si="1606"/>
        <v>1.00554539322823-0.00613632922940723i</v>
      </c>
      <c r="AH3067" t="str">
        <f t="shared" si="1607"/>
        <v>0.00245054272019017+0.00302848040376073i</v>
      </c>
      <c r="AI3067">
        <f t="shared" si="1608"/>
        <v>-48.188182672071818</v>
      </c>
      <c r="AJ3067">
        <f t="shared" si="1609"/>
        <v>51.021400440312171</v>
      </c>
      <c r="AK3067"/>
      <c r="AL3067"/>
      <c r="AM3067"/>
      <c r="AN3067"/>
    </row>
    <row r="3068" spans="1:40" x14ac:dyDescent="0.3">
      <c r="A3068"/>
      <c r="B3068">
        <f t="shared" si="1610"/>
        <v>1134000</v>
      </c>
      <c r="C3068" s="186" t="str">
        <f t="shared" si="1578"/>
        <v>-5.94314913660173E-08+0.00215963186872408i</v>
      </c>
      <c r="D3068" s="158" t="str">
        <f t="shared" si="1579"/>
        <v>-5.95700641264739+0.016557177660218i</v>
      </c>
      <c r="E3068" t="str">
        <f t="shared" si="1580"/>
        <v>2870</v>
      </c>
      <c r="F3068" t="str">
        <f t="shared" si="1581"/>
        <v>0.777000777000777</v>
      </c>
      <c r="G3068" t="str">
        <f t="shared" si="1576"/>
        <v>0.777000777000777</v>
      </c>
      <c r="H3068" t="str">
        <f t="shared" si="1582"/>
        <v>9.12120312434583+0.330208193790115i</v>
      </c>
      <c r="I3068" t="str">
        <f t="shared" si="1583"/>
        <v>4453.20758646353i</v>
      </c>
      <c r="J3068" t="str">
        <f t="shared" si="1577"/>
        <v>-16961.6936067675+963.125486536056i</v>
      </c>
      <c r="K3068" t="str">
        <f t="shared" si="1584"/>
        <v>0.014860019212253-0.261701197188159i</v>
      </c>
      <c r="L3068" t="str">
        <f t="shared" si="1585"/>
        <v>0.00110146251475836-0.0162578572474745i</v>
      </c>
      <c r="M3068" t="str">
        <f t="shared" si="1586"/>
        <v>0.0159614817270114-0.277959054435634i</v>
      </c>
      <c r="N3068" t="str">
        <f t="shared" si="1587"/>
        <v>-14.2502642766833i</v>
      </c>
      <c r="O3068" t="str">
        <f t="shared" si="1588"/>
        <v>-0.112856384873479-0.993611310520009i</v>
      </c>
      <c r="P3068" t="str">
        <f t="shared" si="1589"/>
        <v>1.11285638487348+0.993611310520009i</v>
      </c>
      <c r="Q3068" t="str">
        <f t="shared" si="1590"/>
        <v>-1.11285638487348+13.2566529661633i</v>
      </c>
      <c r="R3068" t="str">
        <f t="shared" si="1591"/>
        <v>0.0674296148848437-0.0896075250185444i</v>
      </c>
      <c r="S3068" t="str">
        <f t="shared" si="1592"/>
        <v>1.47095174518494i</v>
      </c>
      <c r="T3068" t="str">
        <f t="shared" si="1593"/>
        <v>0.131808345307731+0.0991857096920093i</v>
      </c>
      <c r="U3068" t="str">
        <f t="shared" si="1594"/>
        <v>0.0000500000000000001-0.000212648900502238i</v>
      </c>
      <c r="V3068" t="str">
        <f t="shared" si="1595"/>
        <v>3.33333333333333E-06-0.000233913790552462i</v>
      </c>
      <c r="W3068" t="str">
        <f t="shared" si="1596"/>
        <v>0.0000143150668613567-0.000112723957794909i</v>
      </c>
      <c r="X3068" t="str">
        <f t="shared" si="1597"/>
        <v>0.0000145926143351084-0.000112651567751202i</v>
      </c>
      <c r="Y3068" t="str">
        <f t="shared" si="1598"/>
        <v>0.009+2.28004228426933i</v>
      </c>
      <c r="Z3068" t="str">
        <f t="shared" si="1599"/>
        <v>-0.000691376399053311-0.00009234016447371i</v>
      </c>
      <c r="AA3068" t="str">
        <f t="shared" si="1600"/>
        <v>0.0242786461094655-6.14044439665763i</v>
      </c>
      <c r="AB3068" t="str">
        <f t="shared" si="1601"/>
        <v>0.321337582938495+0.241806360136441i</v>
      </c>
      <c r="AC3068" t="str">
        <f t="shared" si="1602"/>
        <v>1.07234129117832-0.0854591029094233i</v>
      </c>
      <c r="AD3068" t="str">
        <f t="shared" si="1603"/>
        <v>0.279911559641128+0.247801099429231i</v>
      </c>
      <c r="AE3068" t="str">
        <f t="shared" si="1604"/>
        <v>-0.000170642251880018-0.000197170911260188i</v>
      </c>
      <c r="AF3068" t="str">
        <f t="shared" si="1605"/>
        <v>-15.0782095369932-0.313651016129897i</v>
      </c>
      <c r="AG3068" t="str">
        <f t="shared" si="1606"/>
        <v>1.00553282518115-0.00620020963578933i</v>
      </c>
      <c r="AH3068" t="str">
        <f t="shared" si="1607"/>
        <v>0.00247866626157826+0.00302513712585048i</v>
      </c>
      <c r="AI3068">
        <f t="shared" si="1608"/>
        <v>-48.15443673761402</v>
      </c>
      <c r="AJ3068">
        <f t="shared" si="1609"/>
        <v>50.670294793311768</v>
      </c>
      <c r="AK3068"/>
      <c r="AL3068"/>
      <c r="AM3068"/>
      <c r="AN3068"/>
    </row>
    <row r="3069" spans="1:40" x14ac:dyDescent="0.3">
      <c r="A3069"/>
      <c r="B3069">
        <f t="shared" si="1610"/>
        <v>1135000</v>
      </c>
      <c r="C3069" s="186" t="str">
        <f t="shared" si="1578"/>
        <v>-5.93268124055812E-08+0.00215772910937125i</v>
      </c>
      <c r="D3069" s="158" t="str">
        <f t="shared" si="1579"/>
        <v>-5.95700641184485+0.0165425898385129i</v>
      </c>
      <c r="E3069" t="str">
        <f t="shared" si="1580"/>
        <v>2870</v>
      </c>
      <c r="F3069" t="str">
        <f t="shared" si="1581"/>
        <v>0.777000777000777</v>
      </c>
      <c r="G3069" t="str">
        <f t="shared" si="1576"/>
        <v>0.777000777000777</v>
      </c>
      <c r="H3069" t="str">
        <f t="shared" si="1582"/>
        <v>9.12122576313585+0.329918143270672i</v>
      </c>
      <c r="I3069" t="str">
        <f t="shared" si="1583"/>
        <v>4457.13457728052i</v>
      </c>
      <c r="J3069" t="str">
        <f t="shared" si="1577"/>
        <v>-16991.6233647015+963.974803543583i</v>
      </c>
      <c r="K3069" t="str">
        <f t="shared" si="1584"/>
        <v>0.0148339265915508-0.261472076590293i</v>
      </c>
      <c r="L3069" t="str">
        <f t="shared" si="1585"/>
        <v>0.00109953131526783-0.0162436638667938i</v>
      </c>
      <c r="M3069" t="str">
        <f t="shared" si="1586"/>
        <v>0.0159334579068186-0.277715740457087i</v>
      </c>
      <c r="N3069" t="str">
        <f t="shared" si="1587"/>
        <v>-14.2628306472977i</v>
      </c>
      <c r="O3069" t="str">
        <f t="shared" si="1588"/>
        <v>-0.125333233564342-0.992114701314473i</v>
      </c>
      <c r="P3069" t="str">
        <f t="shared" si="1589"/>
        <v>1.12533323356434+0.992114701314473i</v>
      </c>
      <c r="Q3069" t="str">
        <f t="shared" si="1590"/>
        <v>-1.12533323356434+13.2707159459832i</v>
      </c>
      <c r="R3069" t="str">
        <f t="shared" si="1591"/>
        <v>0.0670865549498889-0.0904870519618241i</v>
      </c>
      <c r="S3069" t="str">
        <f t="shared" si="1592"/>
        <v>1.4722488807627i</v>
      </c>
      <c r="T3069" t="str">
        <f t="shared" si="1593"/>
        <v>0.133219460974312+0.0987681054391993i</v>
      </c>
      <c r="U3069" t="str">
        <f t="shared" si="1594"/>
        <v>0.0000499999999999999-0.000212461544642765i</v>
      </c>
      <c r="V3069" t="str">
        <f t="shared" si="1595"/>
        <v>3.33333333333333E-06-0.000233707699107042i</v>
      </c>
      <c r="W3069" t="str">
        <f t="shared" si="1596"/>
        <v>0.0000143147892022084-0.000112626964338264i</v>
      </c>
      <c r="X3069" t="str">
        <f t="shared" si="1597"/>
        <v>0.0000145918516034052-0.00011255463918529i</v>
      </c>
      <c r="Y3069" t="str">
        <f t="shared" si="1598"/>
        <v>0.009+2.28205290356763i</v>
      </c>
      <c r="Z3069" t="str">
        <f t="shared" si="1599"/>
        <v>-0.000690172886839458-0.0000922493655140565i</v>
      </c>
      <c r="AA3069" t="str">
        <f t="shared" si="1600"/>
        <v>0.0242358776486097-6.13503395477839i</v>
      </c>
      <c r="AB3069" t="str">
        <f t="shared" si="1601"/>
        <v>0.324777763425452+0.240788276335225i</v>
      </c>
      <c r="AC3069" t="str">
        <f t="shared" si="1602"/>
        <v>1.07204552727843-0.0863593071882533i</v>
      </c>
      <c r="AD3069" t="str">
        <f t="shared" si="1603"/>
        <v>0.283021568718954+0.247405372421503i</v>
      </c>
      <c r="AE3069" t="str">
        <f t="shared" si="1604"/>
        <v>-0.00017251082448994-0.000196861040244856i</v>
      </c>
      <c r="AF3069" t="str">
        <f t="shared" si="1605"/>
        <v>-15.0782321749807-0.313375553432159i</v>
      </c>
      <c r="AG3069" t="str">
        <f t="shared" si="1606"/>
        <v>1.00551941268417-0.00626387006863712i</v>
      </c>
      <c r="AH3069" t="str">
        <f t="shared" si="1607"/>
        <v>0.00250670561175397+0.00302140245732315i</v>
      </c>
      <c r="AI3069">
        <f t="shared" si="1608"/>
        <v>-48.121284367170318</v>
      </c>
      <c r="AJ3069">
        <f t="shared" si="1609"/>
        <v>50.319213134194314</v>
      </c>
      <c r="AK3069"/>
      <c r="AL3069"/>
      <c r="AM3069"/>
      <c r="AN3069"/>
    </row>
    <row r="3070" spans="1:40" x14ac:dyDescent="0.3">
      <c r="A3070"/>
      <c r="B3070">
        <f t="shared" si="1610"/>
        <v>1136000</v>
      </c>
      <c r="C3070" s="186" t="str">
        <f t="shared" si="1578"/>
        <v>-5.92224097643709E-08+0.00215582969994685i</v>
      </c>
      <c r="D3070" s="158" t="str">
        <f t="shared" si="1579"/>
        <v>-5.95700641104444+0.0165280276995925i</v>
      </c>
      <c r="E3070" t="str">
        <f t="shared" si="1580"/>
        <v>2870</v>
      </c>
      <c r="F3070" t="str">
        <f t="shared" si="1581"/>
        <v>0.777000777000777</v>
      </c>
      <c r="G3070" t="str">
        <f t="shared" si="1576"/>
        <v>0.777000777000777</v>
      </c>
      <c r="H3070" t="str">
        <f t="shared" si="1582"/>
        <v>9.1212483422872+0.329628601082595i</v>
      </c>
      <c r="I3070" t="str">
        <f t="shared" si="1583"/>
        <v>4461.06156809751i</v>
      </c>
      <c r="J3070" t="str">
        <f t="shared" si="1577"/>
        <v>-17021.579504088+964.82412055111i</v>
      </c>
      <c r="K3070" t="str">
        <f t="shared" si="1584"/>
        <v>0.0148079025636037-0.261243355557069i</v>
      </c>
      <c r="L3070" t="str">
        <f t="shared" si="1585"/>
        <v>0.0010976051825703-0.0162294951317908i</v>
      </c>
      <c r="M3070" t="str">
        <f t="shared" si="1586"/>
        <v>0.015905507746174-0.27747285068886i</v>
      </c>
      <c r="N3070" t="str">
        <f t="shared" si="1587"/>
        <v>-14.275397017912i</v>
      </c>
      <c r="O3070" t="str">
        <f t="shared" si="1588"/>
        <v>-0.137790290684618-0.990461425696654i</v>
      </c>
      <c r="P3070" t="str">
        <f t="shared" si="1589"/>
        <v>1.13779029068462+0.990461425696654i</v>
      </c>
      <c r="Q3070" t="str">
        <f t="shared" si="1590"/>
        <v>-1.13779029068462+13.2849355922153i</v>
      </c>
      <c r="R3070" t="str">
        <f t="shared" si="1591"/>
        <v>0.0667306626800185-0.091360306743535i</v>
      </c>
      <c r="S3070" t="str">
        <f t="shared" si="1592"/>
        <v>1.47354601634046i</v>
      </c>
      <c r="T3070" t="str">
        <f t="shared" si="1593"/>
        <v>0.134623616053578+0.0983307021599003i</v>
      </c>
      <c r="U3070" t="str">
        <f t="shared" si="1594"/>
        <v>0.0000499999999999999-0.000212274518635157i</v>
      </c>
      <c r="V3070" t="str">
        <f t="shared" si="1595"/>
        <v>3.33333333333333E-06-0.000233501970498673i</v>
      </c>
      <c r="W3070" t="str">
        <f t="shared" si="1596"/>
        <v>0.0000143145113121156-0.000112530143575052i</v>
      </c>
      <c r="X3070" t="str">
        <f t="shared" si="1597"/>
        <v>0.0000145910899214575-0.000112457883195387i</v>
      </c>
      <c r="Y3070" t="str">
        <f t="shared" si="1598"/>
        <v>0.009+2.28406352286592i</v>
      </c>
      <c r="Z3070" t="str">
        <f t="shared" si="1599"/>
        <v>-0.000688972550881742-0.00009215874540656i</v>
      </c>
      <c r="AA3070" t="str">
        <f t="shared" si="1600"/>
        <v>0.0241932220998422-6.12963303927072i</v>
      </c>
      <c r="AB3070" t="str">
        <f t="shared" si="1601"/>
        <v>0.328200974590032+0.23972192418422i</v>
      </c>
      <c r="AC3070" t="str">
        <f t="shared" si="1602"/>
        <v>1.07173652881966-0.0872539610963184i</v>
      </c>
      <c r="AD3070" t="str">
        <f t="shared" si="1603"/>
        <v>0.286126105879344+0.246970736909347i</v>
      </c>
      <c r="AE3070" t="str">
        <f t="shared" si="1604"/>
        <v>-0.000174372519775852-0.000196525081547482i</v>
      </c>
      <c r="AF3070" t="str">
        <f t="shared" si="1605"/>
        <v>-15.0782547533316-0.313100573383003i</v>
      </c>
      <c r="AG3070" t="str">
        <f t="shared" si="1606"/>
        <v>1.00550515953006-0.0063273003110626i</v>
      </c>
      <c r="AH3070" t="str">
        <f t="shared" si="1607"/>
        <v>0.00253465624644058+0.00301727831370924i</v>
      </c>
      <c r="AI3070">
        <f t="shared" si="1608"/>
        <v>-48.088718721311963</v>
      </c>
      <c r="AJ3070">
        <f t="shared" si="1609"/>
        <v>49.96815466000745</v>
      </c>
      <c r="AK3070"/>
      <c r="AL3070"/>
      <c r="AM3070"/>
      <c r="AN3070"/>
    </row>
    <row r="3071" spans="1:40" x14ac:dyDescent="0.3">
      <c r="A3071"/>
      <c r="B3071">
        <f t="shared" si="1610"/>
        <v>1137000</v>
      </c>
      <c r="C3071" s="186" t="str">
        <f t="shared" si="1578"/>
        <v>-5.91182824707145E-08+0.00215393363161203i</v>
      </c>
      <c r="D3071" s="158" t="str">
        <f t="shared" si="1579"/>
        <v>-5.95700641024612+0.0165134911756922i</v>
      </c>
      <c r="E3071" t="str">
        <f t="shared" si="1580"/>
        <v>2870</v>
      </c>
      <c r="F3071" t="str">
        <f t="shared" si="1581"/>
        <v>0.777000777000777</v>
      </c>
      <c r="G3071" t="str">
        <f t="shared" si="1576"/>
        <v>0.777000777000777</v>
      </c>
      <c r="H3071" t="str">
        <f t="shared" si="1582"/>
        <v>9.12127086200906+0.32933956589277i</v>
      </c>
      <c r="I3071" t="str">
        <f t="shared" si="1583"/>
        <v>4464.98855891449i</v>
      </c>
      <c r="J3071" t="str">
        <f t="shared" si="1577"/>
        <v>-17051.5620249272+965.673437558639i</v>
      </c>
      <c r="K3071" t="str">
        <f t="shared" si="1584"/>
        <v>0.0147819468884462-0.261015033047561i</v>
      </c>
      <c r="L3071" t="str">
        <f t="shared" si="1585"/>
        <v>0.00109568409898364-0.016215350978632i</v>
      </c>
      <c r="M3071" t="str">
        <f t="shared" si="1586"/>
        <v>0.0158776309874298-0.277230384026193i</v>
      </c>
      <c r="N3071" t="str">
        <f t="shared" si="1587"/>
        <v>-14.2879633885264i</v>
      </c>
      <c r="O3071" t="str">
        <f t="shared" si="1588"/>
        <v>-0.150225589120777-0.988651744737911i</v>
      </c>
      <c r="P3071" t="str">
        <f t="shared" si="1589"/>
        <v>1.15022558912078+0.988651744737911i</v>
      </c>
      <c r="Q3071" t="str">
        <f t="shared" si="1590"/>
        <v>-1.15022558912078+13.2993116437885i</v>
      </c>
      <c r="R3071" t="str">
        <f t="shared" si="1591"/>
        <v>0.0663620643620972-0.0922270991574074i</v>
      </c>
      <c r="S3071" t="str">
        <f t="shared" si="1592"/>
        <v>1.47484315191823i</v>
      </c>
      <c r="T3071" t="str">
        <f t="shared" si="1593"/>
        <v>0.136020505613586+0.0978736361715959i</v>
      </c>
      <c r="U3071" t="str">
        <f t="shared" si="1594"/>
        <v>0.00005-0.000212087821609093i</v>
      </c>
      <c r="V3071" t="str">
        <f t="shared" si="1595"/>
        <v>3.33333333333333E-06-0.000233296603770002i</v>
      </c>
      <c r="W3071" t="str">
        <f t="shared" si="1596"/>
        <v>0.0000143142331911137-0.000112433495049322i</v>
      </c>
      <c r="X3071" t="str">
        <f t="shared" si="1597"/>
        <v>0.0000145903292847975-0.000112361299325864i</v>
      </c>
      <c r="Y3071" t="str">
        <f t="shared" si="1598"/>
        <v>0.009+2.28607414216422i</v>
      </c>
      <c r="Z3071" t="str">
        <f t="shared" si="1599"/>
        <v>-0.000687775380010032-0.0000920683036078121i</v>
      </c>
      <c r="AA3071" t="str">
        <f t="shared" si="1600"/>
        <v>0.0241506790660349-6.12424162499569i</v>
      </c>
      <c r="AB3071" t="str">
        <f t="shared" si="1601"/>
        <v>0.331606473033981+0.238607636013906i</v>
      </c>
      <c r="AC3071" t="str">
        <f t="shared" si="1602"/>
        <v>1.07141441177559-0.0881428658693702i</v>
      </c>
      <c r="AD3071" t="str">
        <f t="shared" si="1603"/>
        <v>0.28922468628621+0.246497271121885i</v>
      </c>
      <c r="AE3071" t="str">
        <f t="shared" si="1604"/>
        <v>-0.000176227032922633-0.000196163180545163i</v>
      </c>
      <c r="AF3071" t="str">
        <f t="shared" si="1605"/>
        <v>-15.0782772722552-0.312826074717078i</v>
      </c>
      <c r="AG3071" t="str">
        <f t="shared" si="1606"/>
        <v>1.0054900696314-0.00639049020620621i</v>
      </c>
      <c r="AH3071" t="str">
        <f t="shared" si="1607"/>
        <v>0.00256251367318396+0.00301276665763383i</v>
      </c>
      <c r="AI3071">
        <f t="shared" si="1608"/>
        <v>-48.056733122432632</v>
      </c>
      <c r="AJ3071">
        <f t="shared" si="1609"/>
        <v>49.61711856657903</v>
      </c>
      <c r="AK3071"/>
      <c r="AL3071"/>
      <c r="AM3071"/>
      <c r="AN3071"/>
    </row>
    <row r="3072" spans="1:40" x14ac:dyDescent="0.3">
      <c r="A3072"/>
      <c r="B3072">
        <f t="shared" si="1610"/>
        <v>1138000</v>
      </c>
      <c r="C3072" s="186" t="str">
        <f t="shared" si="1578"/>
        <v>-5.90144295572074E-08+0.00215204089555898i</v>
      </c>
      <c r="D3072" s="158" t="str">
        <f t="shared" si="1579"/>
        <v>-5.95700640944992+0.0164989801992855i</v>
      </c>
      <c r="E3072" t="str">
        <f t="shared" si="1580"/>
        <v>2870</v>
      </c>
      <c r="F3072" t="str">
        <f t="shared" si="1581"/>
        <v>0.777000777000777</v>
      </c>
      <c r="G3072" t="str">
        <f t="shared" si="1576"/>
        <v>0.777000777000777</v>
      </c>
      <c r="H3072" t="str">
        <f t="shared" si="1582"/>
        <v>9.12129332250972+0.329051036372744i</v>
      </c>
      <c r="I3072" t="str">
        <f t="shared" si="1583"/>
        <v>4468.91554973148i</v>
      </c>
      <c r="J3072" t="str">
        <f t="shared" si="1577"/>
        <v>-17081.5709272188+966.522754566165i</v>
      </c>
      <c r="K3072" t="str">
        <f t="shared" si="1584"/>
        <v>0.0147560593271607-0.260787108024458i</v>
      </c>
      <c r="L3072" t="str">
        <f t="shared" si="1585"/>
        <v>0.00109376804690272-0.0162012313437034i</v>
      </c>
      <c r="M3072" t="str">
        <f t="shared" si="1586"/>
        <v>0.0158498273740634-0.276988339368161i</v>
      </c>
      <c r="N3072" t="str">
        <f t="shared" si="1587"/>
        <v>-14.3005297591407i</v>
      </c>
      <c r="O3072" t="str">
        <f t="shared" si="1588"/>
        <v>-0.162637165194845-0.986685944207874i</v>
      </c>
      <c r="P3072" t="str">
        <f t="shared" si="1589"/>
        <v>1.16263716519485+0.986685944207874i</v>
      </c>
      <c r="Q3072" t="str">
        <f t="shared" si="1590"/>
        <v>-1.16263716519485+13.3138438149328i</v>
      </c>
      <c r="R3072" t="str">
        <f t="shared" si="1591"/>
        <v>0.0659808894718419-0.0930872418750604i</v>
      </c>
      <c r="S3072" t="str">
        <f t="shared" si="1592"/>
        <v>1.47614028749599i</v>
      </c>
      <c r="T3072" t="str">
        <f t="shared" si="1593"/>
        <v>0.13740982798366+0.0973970491542058i</v>
      </c>
      <c r="U3072" t="str">
        <f t="shared" si="1594"/>
        <v>0.00005-0.00021190145269731i</v>
      </c>
      <c r="V3072" t="str">
        <f t="shared" si="1595"/>
        <v>3.33333333333333E-06-0.000233091597967041i</v>
      </c>
      <c r="W3072" t="str">
        <f t="shared" si="1596"/>
        <v>0.0000143139548392384-0.000112337018306724i</v>
      </c>
      <c r="X3072" t="str">
        <f t="shared" si="1597"/>
        <v>0.0000145895696889773-0.00011226488712269i</v>
      </c>
      <c r="Y3072" t="str">
        <f t="shared" si="1598"/>
        <v>0.009+2.28808476146252i</v>
      </c>
      <c r="Z3072" t="str">
        <f t="shared" si="1599"/>
        <v>-0.000686581363103236-0.000091978039576631i</v>
      </c>
      <c r="AA3072" t="str">
        <f t="shared" si="1600"/>
        <v>0.0241082481518051-6.11885968690284i</v>
      </c>
      <c r="AB3072" t="str">
        <f t="shared" si="1601"/>
        <v>0.33499352330974+0.237445757227927i</v>
      </c>
      <c r="AC3072" t="str">
        <f t="shared" si="1602"/>
        <v>1.07107929550047-0.0890258254578878i</v>
      </c>
      <c r="AD3072" t="str">
        <f t="shared" si="1603"/>
        <v>0.292316826283081+0.245985059266691i</v>
      </c>
      <c r="AE3072" t="str">
        <f t="shared" si="1604"/>
        <v>-0.000178074061530958-0.000195775485911135i</v>
      </c>
      <c r="AF3072" t="str">
        <f t="shared" si="1605"/>
        <v>-15.0782997319596-0.312552056173458i</v>
      </c>
      <c r="AG3072" t="str">
        <f t="shared" si="1606"/>
        <v>1.00547414701972-0.00645342965857328i</v>
      </c>
      <c r="AH3072" t="str">
        <f t="shared" si="1607"/>
        <v>0.00259027343176474+0.00300786949835901i</v>
      </c>
      <c r="AI3072">
        <f t="shared" si="1608"/>
        <v>-48.02532105021718</v>
      </c>
      <c r="AJ3072">
        <f t="shared" si="1609"/>
        <v>49.266104048660907</v>
      </c>
      <c r="AK3072"/>
      <c r="AL3072"/>
      <c r="AM3072"/>
      <c r="AN3072"/>
    </row>
    <row r="3073" spans="1:40" x14ac:dyDescent="0.3">
      <c r="A3073"/>
      <c r="B3073">
        <f t="shared" si="1610"/>
        <v>1139000</v>
      </c>
      <c r="C3073" s="186" t="str">
        <f t="shared" si="1578"/>
        <v>-5.89108500606905E-08+0.00215015148301084i</v>
      </c>
      <c r="D3073" s="158" t="str">
        <f t="shared" si="1579"/>
        <v>-5.95700640865581+0.0164844947030831i</v>
      </c>
      <c r="E3073" t="str">
        <f t="shared" si="1580"/>
        <v>2870</v>
      </c>
      <c r="F3073" t="str">
        <f t="shared" si="1581"/>
        <v>0.777000777000777</v>
      </c>
      <c r="G3073" t="str">
        <f t="shared" si="1576"/>
        <v>0.777000777000777</v>
      </c>
      <c r="H3073" t="str">
        <f t="shared" si="1582"/>
        <v>9.12131572399653+0.328763011198682i</v>
      </c>
      <c r="I3073" t="str">
        <f t="shared" si="1583"/>
        <v>4472.84254054847i</v>
      </c>
      <c r="J3073" t="str">
        <f t="shared" si="1577"/>
        <v>-17111.6062109631+967.372071573693i</v>
      </c>
      <c r="K3073" t="str">
        <f t="shared" si="1584"/>
        <v>0.0147302396418705-0.26055957945402i</v>
      </c>
      <c r="L3073" t="str">
        <f t="shared" si="1585"/>
        <v>0.0010918570087989-0.0161871361636089i</v>
      </c>
      <c r="M3073" t="str">
        <f t="shared" si="1586"/>
        <v>0.0158220966506694-0.276746715617629i</v>
      </c>
      <c r="N3073" t="str">
        <f t="shared" si="1587"/>
        <v>-14.3130961297551i</v>
      </c>
      <c r="O3073" t="str">
        <f t="shared" si="1588"/>
        <v>-0.175023058975279-0.984564334529205i</v>
      </c>
      <c r="P3073" t="str">
        <f t="shared" si="1589"/>
        <v>1.17502305897528+0.984564334529205i</v>
      </c>
      <c r="Q3073" t="str">
        <f t="shared" si="1590"/>
        <v>-1.17502305897528+13.3285317952259i</v>
      </c>
      <c r="R3073" t="str">
        <f t="shared" si="1591"/>
        <v>0.0655872705966803-0.0939405505076045i</v>
      </c>
      <c r="S3073" t="str">
        <f t="shared" si="1592"/>
        <v>1.47743742307376i</v>
      </c>
      <c r="T3073" t="str">
        <f t="shared" si="1593"/>
        <v>0.138791284864086+0.0969010880568007i</v>
      </c>
      <c r="U3073" t="str">
        <f t="shared" si="1594"/>
        <v>0.00005-0.000211715411035591i</v>
      </c>
      <c r="V3073" t="str">
        <f t="shared" si="1595"/>
        <v>3.33333333333333E-06-0.00023288695213915i</v>
      </c>
      <c r="W3073" t="str">
        <f t="shared" si="1596"/>
        <v>0.0000143136762565251-0.000112240712894504i</v>
      </c>
      <c r="X3073" t="str">
        <f t="shared" si="1597"/>
        <v>0.0000145888111295685-0.00011216864613343i</v>
      </c>
      <c r="Y3073" t="str">
        <f t="shared" si="1598"/>
        <v>0.009+2.29009538076082i</v>
      </c>
      <c r="Z3073" t="str">
        <f t="shared" si="1599"/>
        <v>-0.000685390489089078-0.0000918879527740474i</v>
      </c>
      <c r="AA3073" t="str">
        <f t="shared" si="1600"/>
        <v>0.0240659289635052-6.11348720002969i</v>
      </c>
      <c r="AB3073" t="str">
        <f t="shared" si="1601"/>
        <v>0.338361398187871+0.236236646075674i</v>
      </c>
      <c r="AC3073" t="str">
        <f t="shared" si="1602"/>
        <v>1.07073130265495-0.0899026465936427i</v>
      </c>
      <c r="AD3073" t="str">
        <f t="shared" si="1603"/>
        <v>0.295402043465252+0.245434191510751i</v>
      </c>
      <c r="AE3073" t="str">
        <f t="shared" si="1604"/>
        <v>-0.000179913305649886-0.000195362149578028i</v>
      </c>
      <c r="AF3073" t="str">
        <f t="shared" si="1605"/>
        <v>-15.0783221326523-0.312278516495599i</v>
      </c>
      <c r="AG3073" t="str">
        <f t="shared" si="1606"/>
        <v>1.0054573958445-0.00651610863536494i</v>
      </c>
      <c r="AH3073" t="str">
        <f t="shared" si="1607"/>
        <v>0.00261793109460958+0.00300258889132519i</v>
      </c>
      <c r="AI3073">
        <f t="shared" si="1608"/>
        <v>-47.994476137267561</v>
      </c>
      <c r="AJ3073">
        <f t="shared" si="1609"/>
        <v>48.915110300027159</v>
      </c>
      <c r="AK3073"/>
      <c r="AL3073"/>
      <c r="AM3073"/>
      <c r="AN3073"/>
    </row>
    <row r="3074" spans="1:40" x14ac:dyDescent="0.3">
      <c r="A3074"/>
      <c r="B3074">
        <f t="shared" si="1610"/>
        <v>1140000</v>
      </c>
      <c r="C3074" s="186" t="str">
        <f t="shared" si="1578"/>
        <v>-5.88075430222266E-08+0.00214826538522156i</v>
      </c>
      <c r="D3074" s="158" t="str">
        <f t="shared" si="1579"/>
        <v>-5.95700640786379+0.016470034620032i</v>
      </c>
      <c r="E3074" t="str">
        <f t="shared" si="1580"/>
        <v>2870</v>
      </c>
      <c r="F3074" t="str">
        <f t="shared" si="1581"/>
        <v>0.777000777000777</v>
      </c>
      <c r="G3074" t="str">
        <f t="shared" si="1576"/>
        <v>0.777000777000777</v>
      </c>
      <c r="H3074" t="str">
        <f t="shared" si="1582"/>
        <v>9.12133806667596+0.328475489051368i</v>
      </c>
      <c r="I3074" t="str">
        <f t="shared" si="1583"/>
        <v>4476.76953136545i</v>
      </c>
      <c r="J3074" t="str">
        <f t="shared" si="1577"/>
        <v>-17141.6678761599+968.22138858122i</v>
      </c>
      <c r="K3074" t="str">
        <f t="shared" si="1584"/>
        <v>0.0147044875957362-0.260332446306085i</v>
      </c>
      <c r="L3074" t="str">
        <f t="shared" si="1585"/>
        <v>0.00108995096721969-0.0161730653751699i</v>
      </c>
      <c r="M3074" t="str">
        <f t="shared" si="1586"/>
        <v>0.0157944385629559-0.276505511681255i</v>
      </c>
      <c r="N3074" t="str">
        <f t="shared" si="1587"/>
        <v>-14.3256625003695i</v>
      </c>
      <c r="O3074" t="str">
        <f t="shared" si="1588"/>
        <v>-0.187381314585767-0.982287250728681i</v>
      </c>
      <c r="P3074" t="str">
        <f t="shared" si="1589"/>
        <v>1.18738131458577+0.982287250728681i</v>
      </c>
      <c r="Q3074" t="str">
        <f t="shared" si="1590"/>
        <v>-1.18738131458577+13.3433752496408i</v>
      </c>
      <c r="R3074" t="str">
        <f t="shared" si="1591"/>
        <v>0.0651813433573339-0.0947868436647553i</v>
      </c>
      <c r="S3074" t="str">
        <f t="shared" si="1592"/>
        <v>1.47873455865152i</v>
      </c>
      <c r="T3074" t="str">
        <f t="shared" si="1593"/>
        <v>0.140164581432573+0.0963859050018203i</v>
      </c>
      <c r="U3074" t="str">
        <f t="shared" si="1594"/>
        <v>0.00005-0.000211529695762753i</v>
      </c>
      <c r="V3074" t="str">
        <f t="shared" si="1595"/>
        <v>3.33333333333333E-06-0.000232682665339028i</v>
      </c>
      <c r="W3074" t="str">
        <f t="shared" si="1596"/>
        <v>0.0000143133974430092-0.000112144578361498i</v>
      </c>
      <c r="X3074" t="str">
        <f t="shared" si="1597"/>
        <v>0.000014588053602162-0.000112072575907237i</v>
      </c>
      <c r="Y3074" t="str">
        <f t="shared" si="1598"/>
        <v>0.009+2.29210600005911i</v>
      </c>
      <c r="Z3074" t="str">
        <f t="shared" si="1599"/>
        <v>-0.000684202746943829-0.0000917980426632923i</v>
      </c>
      <c r="AA3074" t="str">
        <f t="shared" si="1600"/>
        <v>0.0240237211092138-6.10812413950137i</v>
      </c>
      <c r="AB3074" t="str">
        <f t="shared" si="1601"/>
        <v>0.341709378916595+0.23498067341877i</v>
      </c>
      <c r="AC3074" t="str">
        <f t="shared" si="1602"/>
        <v>1.07037055913055-0.0907731388538222i</v>
      </c>
      <c r="AD3074" t="str">
        <f t="shared" si="1603"/>
        <v>0.29847985675118+0.244844763960618i</v>
      </c>
      <c r="AE3074" t="str">
        <f t="shared" si="1604"/>
        <v>-0.000181744467808617-0.000194923326700847i</v>
      </c>
      <c r="AF3074" t="str">
        <f t="shared" si="1605"/>
        <v>-15.0783444745398-0.312005454431336i</v>
      </c>
      <c r="AG3074" t="str">
        <f t="shared" si="1606"/>
        <v>1.00543982037225-0.00657851716778551i</v>
      </c>
      <c r="AH3074" t="str">
        <f t="shared" si="1607"/>
        <v>0.00264548226719198+0.00299692693768965i</v>
      </c>
      <c r="AI3074">
        <f t="shared" si="1608"/>
        <v>-47.964192164894932</v>
      </c>
      <c r="AJ3074">
        <f t="shared" si="1609"/>
        <v>48.564136513617292</v>
      </c>
      <c r="AK3074"/>
      <c r="AL3074"/>
      <c r="AM3074"/>
      <c r="AN3074"/>
    </row>
    <row r="3075" spans="1:40" x14ac:dyDescent="0.3">
      <c r="A3075"/>
      <c r="B3075">
        <f t="shared" si="1610"/>
        <v>1141000</v>
      </c>
      <c r="C3075" s="186" t="str">
        <f t="shared" si="1578"/>
        <v>-5.8704507487079E-08+0.00214638259347571i</v>
      </c>
      <c r="D3075" s="158" t="str">
        <f t="shared" si="1579"/>
        <v>-5.95700640707385+0.0164555998833138i</v>
      </c>
      <c r="E3075" t="str">
        <f t="shared" si="1580"/>
        <v>2870</v>
      </c>
      <c r="F3075" t="str">
        <f t="shared" si="1581"/>
        <v>0.777000777000777</v>
      </c>
      <c r="G3075" t="str">
        <f t="shared" si="1576"/>
        <v>0.777000777000777</v>
      </c>
      <c r="H3075" t="str">
        <f t="shared" si="1582"/>
        <v>9.12136035075355+0.328188468616169i</v>
      </c>
      <c r="I3075" t="str">
        <f t="shared" si="1583"/>
        <v>4480.69652218244i</v>
      </c>
      <c r="J3075" t="str">
        <f t="shared" si="1577"/>
        <v>-17171.7559228093+969.070705588748i</v>
      </c>
      <c r="K3075" t="str">
        <f t="shared" si="1584"/>
        <v>0.0146788029529492-0.260105707554042i</v>
      </c>
      <c r="L3075" t="str">
        <f t="shared" si="1585"/>
        <v>0.00108804990478838-0.0161590189154241i</v>
      </c>
      <c r="M3075" t="str">
        <f t="shared" si="1586"/>
        <v>0.0157668528577376-0.276264726469466i</v>
      </c>
      <c r="N3075" t="str">
        <f t="shared" si="1587"/>
        <v>-14.3382288709838i</v>
      </c>
      <c r="O3075" t="str">
        <f t="shared" si="1588"/>
        <v>-0.199709980514391-0.97985505238425i</v>
      </c>
      <c r="P3075" t="str">
        <f t="shared" si="1589"/>
        <v>1.19970998051439+0.97985505238425i</v>
      </c>
      <c r="Q3075" t="str">
        <f t="shared" si="1590"/>
        <v>-1.19970998051439+13.3583738185995i</v>
      </c>
      <c r="R3075" t="str">
        <f t="shared" si="1591"/>
        <v>0.0647632463281268-0.0956259430115783i</v>
      </c>
      <c r="S3075" t="str">
        <f t="shared" si="1592"/>
        <v>1.48003169422929i</v>
      </c>
      <c r="T3075" t="str">
        <f t="shared" si="1593"/>
        <v>0.1415294264477+0.0958516571868063i</v>
      </c>
      <c r="U3075" t="str">
        <f t="shared" si="1594"/>
        <v>0.00005-0.00021134430602063i</v>
      </c>
      <c r="V3075" t="str">
        <f t="shared" si="1595"/>
        <v>3.33333333333333E-06-0.000232478736622693i</v>
      </c>
      <c r="W3075" t="str">
        <f t="shared" si="1596"/>
        <v>0.0000143131183987264-0.000112048614258122i</v>
      </c>
      <c r="X3075" t="str">
        <f t="shared" si="1597"/>
        <v>0.0000145872971023688-0.000111976675994844i</v>
      </c>
      <c r="Y3075" t="str">
        <f t="shared" si="1598"/>
        <v>0.009+2.29411661935741i</v>
      </c>
      <c r="Z3075" t="str">
        <f t="shared" si="1599"/>
        <v>-0.000683018125692032-0.0000917083087097892i</v>
      </c>
      <c r="AA3075" t="str">
        <f t="shared" si="1600"/>
        <v>0.0239816241987257-6.10277048053008i</v>
      </c>
      <c r="AB3075" t="str">
        <f t="shared" si="1601"/>
        <v>0.345036755473995+0.233678222491509i</v>
      </c>
      <c r="AC3075" t="str">
        <f t="shared" si="1602"/>
        <v>1.06999719397256-0.091637114722854i</v>
      </c>
      <c r="AD3075" t="str">
        <f t="shared" si="1603"/>
        <v>0.301549786453848+0.244216878641771i</v>
      </c>
      <c r="AE3075" t="str">
        <f t="shared" si="1604"/>
        <v>-0.000183567253047919-0.000194459175619741i</v>
      </c>
      <c r="AF3075" t="str">
        <f t="shared" si="1605"/>
        <v>-15.0783667578274-0.311732868732855i</v>
      </c>
      <c r="AG3075" t="str">
        <f t="shared" si="1606"/>
        <v>1.00542142498555-0.00664064535234232i</v>
      </c>
      <c r="AH3075" t="str">
        <f t="shared" si="1607"/>
        <v>0.0026729225884307+0.00299088578386373i</v>
      </c>
      <c r="AI3075">
        <f t="shared" si="1608"/>
        <v>-47.934463059057776</v>
      </c>
      <c r="AJ3075">
        <f t="shared" si="1609"/>
        <v>48.21318188164804</v>
      </c>
      <c r="AK3075"/>
      <c r="AL3075"/>
      <c r="AM3075"/>
      <c r="AN3075"/>
    </row>
    <row r="3076" spans="1:40" x14ac:dyDescent="0.3">
      <c r="A3076"/>
      <c r="B3076">
        <f t="shared" si="1610"/>
        <v>1142000</v>
      </c>
      <c r="C3076" s="186" t="str">
        <f t="shared" si="1578"/>
        <v>-5.86017425046896E-08+0.00214450309908844i</v>
      </c>
      <c r="D3076" s="158" t="str">
        <f t="shared" si="1579"/>
        <v>-5.95700640628598+0.0164411904263447i</v>
      </c>
      <c r="E3076" t="str">
        <f t="shared" si="1580"/>
        <v>2870</v>
      </c>
      <c r="F3076" t="str">
        <f t="shared" si="1581"/>
        <v>0.777000777000777</v>
      </c>
      <c r="G3076" t="str">
        <f t="shared" si="1576"/>
        <v>0.777000777000777</v>
      </c>
      <c r="H3076" t="str">
        <f t="shared" si="1582"/>
        <v>9.12138257643396+0.327901948583028i</v>
      </c>
      <c r="I3076" t="str">
        <f t="shared" si="1583"/>
        <v>4484.62351299943i</v>
      </c>
      <c r="J3076" t="str">
        <f t="shared" si="1577"/>
        <v>-17201.8703509112+969.920022596275i</v>
      </c>
      <c r="K3076" t="str">
        <f t="shared" si="1584"/>
        <v>0.0146531854787266-0.259879362174823i</v>
      </c>
      <c r="L3076" t="str">
        <f t="shared" si="1585"/>
        <v>0.0010861538042036-0.0161449967216246i</v>
      </c>
      <c r="M3076" t="str">
        <f t="shared" si="1586"/>
        <v>0.0157393392829302-0.276024358896448i</v>
      </c>
      <c r="N3076" t="str">
        <f t="shared" si="1587"/>
        <v>-14.3507952415982i</v>
      </c>
      <c r="O3076" t="str">
        <f t="shared" si="1588"/>
        <v>-0.212007109922079-0.977268123568188i</v>
      </c>
      <c r="P3076" t="str">
        <f t="shared" si="1589"/>
        <v>1.21200710992208+0.977268123568188i</v>
      </c>
      <c r="Q3076" t="str">
        <f t="shared" si="1590"/>
        <v>-1.21200710992208+13.37352711803i</v>
      </c>
      <c r="R3076" t="str">
        <f t="shared" si="1591"/>
        <v>0.0643331209561388-0.096457673322789i</v>
      </c>
      <c r="S3076" t="str">
        <f t="shared" si="1592"/>
        <v>1.48132882980705i</v>
      </c>
      <c r="T3076" t="str">
        <f t="shared" si="1593"/>
        <v>0.142885532349158+0.0952985067837925i</v>
      </c>
      <c r="U3076" t="str">
        <f t="shared" si="1594"/>
        <v>0.00005-0.000211159240954062i</v>
      </c>
      <c r="V3076" t="str">
        <f t="shared" si="1595"/>
        <v>3.33333333333333E-06-0.000232275165049468i</v>
      </c>
      <c r="W3076" t="str">
        <f t="shared" si="1596"/>
        <v>0.0000143128391237121-0.000111952820136367i</v>
      </c>
      <c r="X3076" t="str">
        <f t="shared" si="1597"/>
        <v>0.0000145865416258189-0.000111880945948558i</v>
      </c>
      <c r="Y3076" t="str">
        <f t="shared" si="1598"/>
        <v>0.009+2.29612723865571i</v>
      </c>
      <c r="Z3076" t="str">
        <f t="shared" si="1599"/>
        <v>-0.000681836614406289-0.000091618750381142i</v>
      </c>
      <c r="AA3076" t="str">
        <f t="shared" si="1600"/>
        <v>0.0239396378435451-6.09742619841509i</v>
      </c>
      <c r="AB3076" t="str">
        <f t="shared" si="1601"/>
        <v>0.34834282681239+0.232329688655575i</v>
      </c>
      <c r="AC3076" t="str">
        <f t="shared" si="1602"/>
        <v>1.06961133930174-0.0924943896518187i</v>
      </c>
      <c r="AD3076" t="str">
        <f t="shared" si="1603"/>
        <v>0.304611354351726+0.24355064347711i</v>
      </c>
      <c r="AE3076" t="str">
        <f t="shared" si="1604"/>
        <v>-0.000185381368950999-0.000193969857822518i</v>
      </c>
      <c r="AF3076" t="str">
        <f t="shared" si="1605"/>
        <v>-15.0783889827199-0.311460758156683i</v>
      </c>
      <c r="AG3076" t="str">
        <f t="shared" si="1606"/>
        <v>1.00540221418206-0.00670248335213019i</v>
      </c>
      <c r="AH3076" t="str">
        <f t="shared" si="1607"/>
        <v>0.00270024773108235+0.00298446762104828i</v>
      </c>
      <c r="AI3076">
        <f t="shared" si="1608"/>
        <v>-47.905282886445207</v>
      </c>
      <c r="AJ3076">
        <f t="shared" si="1609"/>
        <v>47.862245595728808</v>
      </c>
      <c r="AK3076"/>
      <c r="AL3076"/>
      <c r="AM3076"/>
      <c r="AN3076"/>
    </row>
    <row r="3077" spans="1:40" x14ac:dyDescent="0.3">
      <c r="A3077"/>
      <c r="B3077">
        <f t="shared" si="1610"/>
        <v>1143000</v>
      </c>
      <c r="C3077" s="186" t="str">
        <f t="shared" si="1578"/>
        <v>-5.84992471286563E-08+0.00214262689340524i</v>
      </c>
      <c r="D3077" s="158" t="str">
        <f t="shared" si="1579"/>
        <v>-5.95700640550019+0.0164268061827735i</v>
      </c>
      <c r="E3077" t="str">
        <f t="shared" si="1580"/>
        <v>2870</v>
      </c>
      <c r="F3077" t="str">
        <f t="shared" si="1581"/>
        <v>0.777000777000777</v>
      </c>
      <c r="G3077" t="str">
        <f t="shared" ref="G3077:G3140" si="1611">IF($C$11=$C$7,$C$24,F3077)</f>
        <v>0.777000777000777</v>
      </c>
      <c r="H3077" t="str">
        <f t="shared" si="1582"/>
        <v>9.12140474392098+0.327615927646433i</v>
      </c>
      <c r="I3077" t="str">
        <f t="shared" si="1583"/>
        <v>4488.55050381642i</v>
      </c>
      <c r="J3077" t="str">
        <f t="shared" ref="J3077:J3140" si="1612">IMSUM(COMPLEX(0,2*PI()*B3077*$C$113*$C$112),COMPLEX(0,2*PI()*B3077*$C$113*$C$111),COMPLEX(0,2*PI()*B3077*$C$28*10^-12*$C$111),COMPLEX(-1*2*PI()*B3077*2*PI()*B3077*$C$113*$C$112*$C$28*10^-12*$C$111,0),COMPLEX(1,0))</f>
        <v>-17232.0111604657+970.769339603803i</v>
      </c>
      <c r="K3077" t="str">
        <f t="shared" si="1584"/>
        <v>0.0146276349393056-0.259653409148878i</v>
      </c>
      <c r="L3077" t="str">
        <f t="shared" si="1585"/>
        <v>0.00108426264823898-0.0161309987312393i</v>
      </c>
      <c r="M3077" t="str">
        <f t="shared" si="1586"/>
        <v>0.0157118975875446-0.275784407880117i</v>
      </c>
      <c r="N3077" t="str">
        <f t="shared" si="1587"/>
        <v>-14.3633616122125i</v>
      </c>
      <c r="O3077" t="str">
        <f t="shared" si="1588"/>
        <v>-0.224270760949348-0.974526872786585i</v>
      </c>
      <c r="P3077" t="str">
        <f t="shared" si="1589"/>
        <v>1.22427076094935+0.974526872786585i</v>
      </c>
      <c r="Q3077" t="str">
        <f t="shared" si="1590"/>
        <v>-1.22427076094935+13.3888347394259i</v>
      </c>
      <c r="R3077" t="str">
        <f t="shared" si="1591"/>
        <v>0.0638911114793232-0.0972818625345054i</v>
      </c>
      <c r="S3077" t="str">
        <f t="shared" si="1592"/>
        <v>1.48262596538482i</v>
      </c>
      <c r="T3077" t="str">
        <f t="shared" si="1593"/>
        <v>0.144232615354654+0.0947266208365407i</v>
      </c>
      <c r="U3077" t="str">
        <f t="shared" si="1594"/>
        <v>0.00005-0.000210974499710882i</v>
      </c>
      <c r="V3077" t="str">
        <f t="shared" si="1595"/>
        <v>3.33333333333333E-06-0.00023207194968197i</v>
      </c>
      <c r="W3077" t="str">
        <f t="shared" si="1596"/>
        <v>0.0000143125596180021-0.000111857195549789i</v>
      </c>
      <c r="X3077" t="str">
        <f t="shared" si="1597"/>
        <v>0.0000145857871681616-0.000111785385322248i</v>
      </c>
      <c r="Y3077" t="str">
        <f t="shared" si="1598"/>
        <v>0.009+2.29813785795401i</v>
      </c>
      <c r="Z3077" t="str">
        <f t="shared" si="1599"/>
        <v>-0.00068065820220694-0.0000915293671471211i</v>
      </c>
      <c r="AA3077" t="str">
        <f t="shared" si="1600"/>
        <v>0.0238977616568742-6.09209126854193i</v>
      </c>
      <c r="AB3077" t="str">
        <f t="shared" si="1601"/>
        <v>0.351626901094583+0.230935479149513i</v>
      </c>
      <c r="AC3077" t="str">
        <f t="shared" si="1602"/>
        <v>1.06921313023478-0.0933447821153623i</v>
      </c>
      <c r="AD3077" t="str">
        <f t="shared" si="1603"/>
        <v>0.30766408375919+0.242846172264759i</v>
      </c>
      <c r="AE3077" t="str">
        <f t="shared" si="1604"/>
        <v>-0.000187186525673681-0.000193455537906945i</v>
      </c>
      <c r="AF3077" t="str">
        <f t="shared" si="1605"/>
        <v>-15.0784111494212-0.31118912146366i</v>
      </c>
      <c r="AG3077" t="str">
        <f t="shared" si="1606"/>
        <v>1.00538219257352-0.00676402139809667i</v>
      </c>
      <c r="AH3077" t="str">
        <f t="shared" si="1607"/>
        <v>0.00272745340212603+0.00297767468476716i</v>
      </c>
      <c r="AI3077">
        <f t="shared" si="1608"/>
        <v>-47.876645850702957</v>
      </c>
      <c r="AJ3077">
        <f t="shared" si="1609"/>
        <v>47.511326847000674</v>
      </c>
      <c r="AK3077"/>
      <c r="AL3077"/>
      <c r="AM3077"/>
      <c r="AN3077"/>
    </row>
    <row r="3078" spans="1:40" x14ac:dyDescent="0.3">
      <c r="A3078"/>
      <c r="B3078">
        <f t="shared" si="1610"/>
        <v>1144000</v>
      </c>
      <c r="C3078" s="186" t="str">
        <f t="shared" ref="C3078:C3141" si="1613">IMPRODUCT(COMPLEX(-1,0),IMDIV(IMPRODUCT(G3078,COMPLEX($C$100+$C$101,0)),COMPLEX($C$100,2*PI()*B3078*$C$103*$C$102*(2*$C$100+$C$101))))</f>
        <v>-5.83970204167115E-08+0.00214075396780191i</v>
      </c>
      <c r="D3078" s="158" t="str">
        <f t="shared" ref="D3078:D3141" si="1614">IMPRODUCT(COMPLEX($C$106,0),IMSUB(C3078,G3078))</f>
        <v>-5.95700640471645+0.0164124470864813i</v>
      </c>
      <c r="E3078" t="str">
        <f t="shared" ref="E3078:E3141" si="1615">IMDIV(COMPLEX($C$20*10^3,0),COMPLEX(1,2*PI()*B3078*$C$20*1000*$C$29*10^-12))</f>
        <v>2870</v>
      </c>
      <c r="F3078" t="str">
        <f t="shared" ref="F3078:F3141" si="1616">IMDIV(COMPLEX($C$22*1000,0),IMSUM(COMPLEX($C$22*1000,0),E3078))</f>
        <v>0.777000777000777</v>
      </c>
      <c r="G3078" t="str">
        <f t="shared" si="1611"/>
        <v>0.777000777000777</v>
      </c>
      <c r="H3078" t="str">
        <f t="shared" ref="H3078:H3141" si="1617">IMPRODUCT(COMPLEX($C$108,0),IMPRODUCT(COMPLEX(-1,0),D3078),IMDIV(COMPLEX(0,2*PI()*B3078*$C$109*$C$110),COMPLEX(1,2*PI()*B3078*$C$109*$C$110)))</f>
        <v>9.12142685341745+0.327330404505405i</v>
      </c>
      <c r="I3078" t="str">
        <f t="shared" ref="I3078:I3141" si="1618">COMPLEX(0,2*PI()*B3078*$C$113*$C$112*$C$114)</f>
        <v>4492.4774946334i</v>
      </c>
      <c r="J3078" t="str">
        <f t="shared" si="1612"/>
        <v>-17262.1783514727+971.61865661133i</v>
      </c>
      <c r="K3078" t="str">
        <f t="shared" ref="K3078:K3141" si="1619">IMDIV(I3078,J3078)</f>
        <v>0.0146021511019387-0.259427847460169i</v>
      </c>
      <c r="L3078" t="str">
        <f t="shared" ref="L3078:L3141" si="1620">IMDIV(COMPLEX($C$117,0),COMPLEX(1,2*PI()*B3078*$C$115*$C$116))</f>
        <v>0.00108237641974269-0.0161170248819496i</v>
      </c>
      <c r="M3078" t="str">
        <f t="shared" ref="M3078:M3141" si="1621">IMSUM(K3078,L3078)</f>
        <v>0.0156845275216814-0.275544872342119i</v>
      </c>
      <c r="N3078" t="str">
        <f t="shared" ref="N3078:N3141" si="1622">COMPLEX(0,-2*PI()*B3078*$C$43)</f>
        <v>-14.3759279828269i</v>
      </c>
      <c r="O3078" t="str">
        <f t="shared" ref="O3078:O3141" si="1623">IMEXP(N3078)</f>
        <v>-0.23649899702373-0.971631732914673i</v>
      </c>
      <c r="P3078" t="str">
        <f t="shared" ref="P3078:P3141" si="1624">IMSUB(COMPLEX(1,0),O3078)</f>
        <v>1.23649899702373+0.971631732914673i</v>
      </c>
      <c r="Q3078" t="str">
        <f t="shared" ref="Q3078:Q3141" si="1625">IMSUM(COMPLEX(0,2*PI()*B3078*$C$43),O3078,COMPLEX(-1,0))</f>
        <v>-1.23649899702373+13.4042962499122i</v>
      </c>
      <c r="R3078" t="str">
        <f t="shared" ref="R3078:R3141" si="1626">IMDIV(P3078,Q3078)</f>
        <v>0.0634373648435856-0.098098341793607i</v>
      </c>
      <c r="S3078" t="str">
        <f t="shared" ref="S3078:S3141" si="1627">IMDIV(COMPLEX(0,2*PI()*B3078*$C$123),COMPLEX($C$124,0))</f>
        <v>1.48392310096258i</v>
      </c>
      <c r="T3078" t="str">
        <f t="shared" ref="T3078:T3141" si="1628">IMPRODUCT(R3078,S3078)</f>
        <v>0.145570395553656+0.0941361711555881i</v>
      </c>
      <c r="U3078" t="str">
        <f t="shared" ref="U3078:U3141" si="1629">IMDIV(COMPLEX(1,2*PI()*B3078*$C$16*10^-3*$C$15*10^-6),COMPLEX(0,2*PI()*B3078*$C$15*10^-6))</f>
        <v>0.0000500000000000001-0.000210790081441904i</v>
      </c>
      <c r="V3078" t="str">
        <f t="shared" ref="V3078:V3141" si="1630">IMSUM(COMPLEX($C$18*10^-3,0),IMDIV(COMPLEX(1,0),COMPLEX(0,2*PI()*B3078*($C$17*1*10^-6))))</f>
        <v>3.33333333333333E-06-0.000231869089586095i</v>
      </c>
      <c r="W3078" t="str">
        <f t="shared" ref="W3078:W3141" si="1631">IMDIV(IMPRODUCT(U3078,V3078),IMSUM(U3078,V3078))</f>
        <v>0.0000143122798816319-0.00011176174005351i</v>
      </c>
      <c r="X3078" t="str">
        <f t="shared" ref="X3078:X3141" si="1632">IMDIV(IMPRODUCT(COMPLEX($C$19,0),W3078),IMSUM(COMPLEX($C$19,0),W3078))</f>
        <v>0.0000145850337250657-0.000111689993671349i</v>
      </c>
      <c r="Y3078" t="str">
        <f t="shared" ref="Y3078:Y3141" si="1633">COMPLEX($C$13*10^-3,2*PI()*B3078*$C$12*0.000001)</f>
        <v>0.009+2.3001484772523i</v>
      </c>
      <c r="Z3078" t="str">
        <f t="shared" ref="Z3078:Z3141" si="1634">IMPRODUCT(COMPLEX($C$6,0),IMDIV(X3078,IMSUM(X3078,Y3078)))</f>
        <v>-0.000679482878261912-0.0000914401584796578i</v>
      </c>
      <c r="AA3078" t="str">
        <f t="shared" ref="AA3078:AA3141" si="1635">IMDIV(COMPLEX($C$6,0),IMSUM(X3078,Y3078))</f>
        <v>0.0238559952536064-6.08676566638236i</v>
      </c>
      <c r="AB3078" t="str">
        <f t="shared" ref="AB3078:AB3141" si="1636">IMPRODUCT(COMPLEX($C$119,0),T3078)</f>
        <v>0.354888295922404+0.229496012832861i</v>
      </c>
      <c r="AC3078" t="str">
        <f t="shared" ref="AC3078:AC3141" si="1637">IMSUM(COMPLEX(1,0),IMPRODUCT(AB3078,M3078))</f>
        <v>1.06880270480357-0.0941881136662578i</v>
      </c>
      <c r="AD3078" t="str">
        <f t="shared" ref="AD3078:AD3141" si="1638">IMDIV(AB3078,AC3078)</f>
        <v>0.310707499596895+0.242103584654951i</v>
      </c>
      <c r="AE3078" t="str">
        <f t="shared" ref="AE3078:AE3141" si="1639">IMPRODUCT(AD3078,AA3078,X3078)</f>
        <v>-0.000188982435974318-0.000192916383542831i</v>
      </c>
      <c r="AF3078" t="str">
        <f t="shared" ref="AF3078:AF3141" si="1640">IMSUB(D3078,H3078)</f>
        <v>-15.0784332581339-0.310917957418924i</v>
      </c>
      <c r="AG3078" t="str">
        <f t="shared" ref="AG3078:AG3141" si="1641">IMSUM(COMPLEX(1,0),IMPRODUCT(AD3078,AA3078,COMPLEX($C$127,0)))</f>
        <v>1.00536136488479-0.00682524979030028i</v>
      </c>
      <c r="AH3078" t="str">
        <f t="shared" ref="AH3078:AH3141" si="1642">IMDIV(IMPRODUCT(AE3078,AF3078),AG3078)</f>
        <v>0.0027545353431462+0.00297050925439903i</v>
      </c>
      <c r="AI3078">
        <f t="shared" ref="AI3078:AI3141" si="1643">20*LOG10(IMABS(AH3078))</f>
        <v>-47.848546288786977</v>
      </c>
      <c r="AJ3078">
        <f t="shared" ref="AJ3078:AJ3141" si="1644">IMARGUMENT(AH3078)*180/PI()</f>
        <v>47.160424826235356</v>
      </c>
      <c r="AK3078"/>
      <c r="AL3078"/>
      <c r="AM3078"/>
      <c r="AN3078"/>
    </row>
    <row r="3079" spans="1:40" x14ac:dyDescent="0.3">
      <c r="A3079"/>
      <c r="B3079">
        <f t="shared" si="1610"/>
        <v>1145000</v>
      </c>
      <c r="C3079" s="186" t="str">
        <f t="shared" si="1613"/>
        <v>-5.82950614307009E-08+0.00213888431368434i</v>
      </c>
      <c r="D3079" s="158" t="str">
        <f t="shared" si="1614"/>
        <v>-5.95700640393476+0.0163981130715799i</v>
      </c>
      <c r="E3079" t="str">
        <f t="shared" si="1615"/>
        <v>2870</v>
      </c>
      <c r="F3079" t="str">
        <f t="shared" si="1616"/>
        <v>0.777000777000777</v>
      </c>
      <c r="G3079" t="str">
        <f t="shared" si="1611"/>
        <v>0.777000777000777</v>
      </c>
      <c r="H3079" t="str">
        <f t="shared" si="1617"/>
        <v>9.12144890512539+0.327045377863476i</v>
      </c>
      <c r="I3079" t="str">
        <f t="shared" si="1618"/>
        <v>4496.40448545039i</v>
      </c>
      <c r="J3079" t="str">
        <f t="shared" si="1612"/>
        <v>-17292.3719239324+972.467973618857i</v>
      </c>
      <c r="K3079" t="str">
        <f t="shared" si="1619"/>
        <v>0.0145767337348877-0.259202676096152i</v>
      </c>
      <c r="L3079" t="str">
        <f t="shared" si="1620"/>
        <v>0.00108049510163711-0.0161030751116495i</v>
      </c>
      <c r="M3079" t="str">
        <f t="shared" si="1621"/>
        <v>0.0156572288365248-0.275305751207801i</v>
      </c>
      <c r="N3079" t="str">
        <f t="shared" si="1622"/>
        <v>-14.3884943534413i</v>
      </c>
      <c r="O3079" t="str">
        <f t="shared" si="1623"/>
        <v>-0.248689887164901-0.968583161128619i</v>
      </c>
      <c r="P3079" t="str">
        <f t="shared" si="1624"/>
        <v>1.2486898871649+0.968583161128619i</v>
      </c>
      <c r="Q3079" t="str">
        <f t="shared" si="1625"/>
        <v>-1.2486898871649+13.4199111923127i</v>
      </c>
      <c r="R3079" t="str">
        <f t="shared" si="1626"/>
        <v>0.0629720306190166-0.0989069455044853i</v>
      </c>
      <c r="S3079" t="str">
        <f t="shared" si="1627"/>
        <v>1.48522023654034i</v>
      </c>
      <c r="T3079" t="str">
        <f t="shared" si="1628"/>
        <v>0.146898596997654+0.0935273342114014i</v>
      </c>
      <c r="U3079" t="str">
        <f t="shared" si="1629"/>
        <v>0.0000500000000000001-0.000210605985300907i</v>
      </c>
      <c r="V3079" t="str">
        <f t="shared" si="1630"/>
        <v>3.33333333333333E-06-0.000231666583830997i</v>
      </c>
      <c r="W3079" t="str">
        <f t="shared" si="1631"/>
        <v>0.0000143119999146371-0.000111666453204201i</v>
      </c>
      <c r="X3079" t="str">
        <f t="shared" si="1632"/>
        <v>0.0000145842812922185-0.000111594770552844i</v>
      </c>
      <c r="Y3079" t="str">
        <f t="shared" si="1633"/>
        <v>0.009+2.3021590965506i</v>
      </c>
      <c r="Z3079" t="str">
        <f t="shared" si="1634"/>
        <v>-0.000678310631786367-0.0000913511238528242i</v>
      </c>
      <c r="AA3079" t="str">
        <f t="shared" si="1635"/>
        <v>0.0238143382503152-6.0814493674937i</v>
      </c>
      <c r="AB3079" t="str">
        <f t="shared" si="1636"/>
        <v>0.358126338556756+0.228011719925671i</v>
      </c>
      <c r="AC3079" t="str">
        <f t="shared" si="1637"/>
        <v>1.06838020387349-0.0950242089873811i</v>
      </c>
      <c r="AD3079" t="str">
        <f t="shared" si="1638"/>
        <v>0.313741128461459+0.241323006126253i</v>
      </c>
      <c r="AE3079" t="str">
        <f t="shared" si="1639"/>
        <v>-0.000190768815242885-0.000192352565433892i</v>
      </c>
      <c r="AF3079" t="str">
        <f t="shared" si="1640"/>
        <v>-15.0784553090601-0.310647264791896i</v>
      </c>
      <c r="AG3079" t="str">
        <f t="shared" si="1641"/>
        <v>1.00533973595277-0.00688615889914648i</v>
      </c>
      <c r="AH3079" t="str">
        <f t="shared" si="1642"/>
        <v>0.00278148933070649+0.00296297365270784i</v>
      </c>
      <c r="AI3079">
        <f t="shared" si="1643"/>
        <v>-47.820978667449339</v>
      </c>
      <c r="AJ3079">
        <f t="shared" si="1644"/>
        <v>46.809538723975436</v>
      </c>
      <c r="AK3079"/>
      <c r="AL3079"/>
      <c r="AM3079"/>
      <c r="AN3079"/>
    </row>
    <row r="3080" spans="1:40" x14ac:dyDescent="0.3">
      <c r="A3080"/>
      <c r="B3080">
        <f t="shared" si="1610"/>
        <v>1146000</v>
      </c>
      <c r="C3080" s="186" t="str">
        <f t="shared" si="1613"/>
        <v>-5.81933692365614E-08+0.00213701792248843i</v>
      </c>
      <c r="D3080" s="158" t="str">
        <f t="shared" si="1614"/>
        <v>-5.95700640315512+0.0163838040724113i</v>
      </c>
      <c r="E3080" t="str">
        <f t="shared" si="1615"/>
        <v>2870</v>
      </c>
      <c r="F3080" t="str">
        <f t="shared" si="1616"/>
        <v>0.777000777000777</v>
      </c>
      <c r="G3080" t="str">
        <f t="shared" si="1611"/>
        <v>0.777000777000777</v>
      </c>
      <c r="H3080" t="str">
        <f t="shared" si="1617"/>
        <v>9.12147089924591+0.326760846428669i</v>
      </c>
      <c r="I3080" t="str">
        <f t="shared" si="1618"/>
        <v>4500.33147626738i</v>
      </c>
      <c r="J3080" t="str">
        <f t="shared" si="1612"/>
        <v>-17322.5918778446+973.317290626385i</v>
      </c>
      <c r="K3080" t="str">
        <f t="shared" si="1619"/>
        <v>0.0145513826074195-0.258977894047762i</v>
      </c>
      <c r="L3080" t="str">
        <f t="shared" si="1620"/>
        <v>0.00107861867691841-0.0160891493584449i</v>
      </c>
      <c r="M3080" t="str">
        <f t="shared" si="1621"/>
        <v>0.0156300012843379-0.275067043406207i</v>
      </c>
      <c r="N3080" t="str">
        <f t="shared" si="1622"/>
        <v>-14.4010607240556i</v>
      </c>
      <c r="O3080" t="str">
        <f t="shared" si="1623"/>
        <v>-0.260841506289886-0.965381638833277i</v>
      </c>
      <c r="P3080" t="str">
        <f t="shared" si="1624"/>
        <v>1.26084150628989+0.965381638833277i</v>
      </c>
      <c r="Q3080" t="str">
        <f t="shared" si="1625"/>
        <v>-1.26084150628989+13.4356790852223i</v>
      </c>
      <c r="R3080" t="str">
        <f t="shared" si="1626"/>
        <v>0.0624952609152775-0.0997075113733355i</v>
      </c>
      <c r="S3080" t="str">
        <f t="shared" si="1627"/>
        <v>1.48651737211811i</v>
      </c>
      <c r="T3080" t="str">
        <f t="shared" si="1628"/>
        <v>0.148216947787127+0.0929002910256139i</v>
      </c>
      <c r="U3080" t="str">
        <f t="shared" si="1629"/>
        <v>0.0000500000000000001-0.000210422210444623i</v>
      </c>
      <c r="V3080" t="str">
        <f t="shared" si="1630"/>
        <v>3.33333333333333E-06-0.000231464431489086i</v>
      </c>
      <c r="W3080" t="str">
        <f t="shared" si="1631"/>
        <v>0.0000143117197170537-0.000111571334560084i</v>
      </c>
      <c r="X3080" t="str">
        <f t="shared" si="1632"/>
        <v>0.0000145835298653271-0.000111499715525266i</v>
      </c>
      <c r="Y3080" t="str">
        <f t="shared" si="1633"/>
        <v>0.009+2.3041697158489i</v>
      </c>
      <c r="Z3080" t="str">
        <f t="shared" si="1634"/>
        <v>-0.000677141452042544-0.000091262262742835i</v>
      </c>
      <c r="AA3080" t="str">
        <f t="shared" si="1635"/>
        <v>0.0237727902652478-6.07614234751872i</v>
      </c>
      <c r="AB3080" t="str">
        <f t="shared" si="1636"/>
        <v>0.361340366129632+0.226483041743356i</v>
      </c>
      <c r="AC3080" t="str">
        <f t="shared" si="1637"/>
        <v>1.06794577106068-0.0958528959412648i</v>
      </c>
      <c r="AD3080" t="str">
        <f t="shared" si="1638"/>
        <v>0.316764498694993+0.240504567960933i</v>
      </c>
      <c r="AE3080" t="str">
        <f t="shared" si="1639"/>
        <v>-0.000192545381529753-0.000191764257279436i</v>
      </c>
      <c r="AF3080" t="str">
        <f t="shared" si="1640"/>
        <v>-15.078477302401-0.310377042356258i</v>
      </c>
      <c r="AG3080" t="str">
        <f t="shared" si="1641"/>
        <v>1.00531731072546-0.00694673916661436i</v>
      </c>
      <c r="AH3080" t="str">
        <f t="shared" si="1642"/>
        <v>0.00280831117672047+0.00295507024537148i</v>
      </c>
      <c r="AI3080">
        <f t="shared" si="1643"/>
        <v>-47.793937579843217</v>
      </c>
      <c r="AJ3080">
        <f t="shared" si="1644"/>
        <v>46.458667730647043</v>
      </c>
      <c r="AK3080"/>
      <c r="AL3080"/>
      <c r="AM3080"/>
      <c r="AN3080"/>
    </row>
    <row r="3081" spans="1:40" x14ac:dyDescent="0.3">
      <c r="A3081"/>
      <c r="B3081">
        <f t="shared" si="1610"/>
        <v>1147000</v>
      </c>
      <c r="C3081" s="186" t="str">
        <f t="shared" si="1613"/>
        <v>-5.80919429042994E-08+0.00213515478567995i</v>
      </c>
      <c r="D3081" s="158" t="str">
        <f t="shared" si="1614"/>
        <v>-5.95700640237752+0.0163695200235463i</v>
      </c>
      <c r="E3081" t="str">
        <f t="shared" si="1615"/>
        <v>2870</v>
      </c>
      <c r="F3081" t="str">
        <f t="shared" si="1616"/>
        <v>0.777000777000777</v>
      </c>
      <c r="G3081" t="str">
        <f t="shared" si="1611"/>
        <v>0.777000777000777</v>
      </c>
      <c r="H3081" t="str">
        <f t="shared" si="1617"/>
        <v>9.12149283597927+0.326476808913477i</v>
      </c>
      <c r="I3081" t="str">
        <f t="shared" si="1618"/>
        <v>4504.25846708437i</v>
      </c>
      <c r="J3081" t="str">
        <f t="shared" si="1612"/>
        <v>-17352.8382132093+974.166607633912i</v>
      </c>
      <c r="K3081" t="str">
        <f t="shared" si="1619"/>
        <v>0.0145260974898-0.258753500309397i</v>
      </c>
      <c r="L3081" t="str">
        <f t="shared" si="1620"/>
        <v>0.00107674712865624-0.0160752475606529i</v>
      </c>
      <c r="M3081" t="str">
        <f t="shared" si="1621"/>
        <v>0.0156028446184562-0.27482874787005i</v>
      </c>
      <c r="N3081" t="str">
        <f t="shared" si="1622"/>
        <v>-14.41362709467i</v>
      </c>
      <c r="O3081" t="str">
        <f t="shared" si="1623"/>
        <v>-0.272951935517353-0.962027671586078i</v>
      </c>
      <c r="P3081" t="str">
        <f t="shared" si="1624"/>
        <v>1.27295193551735+0.962027671586078i</v>
      </c>
      <c r="Q3081" t="str">
        <f t="shared" si="1625"/>
        <v>-1.27295193551735+13.4515994230839i</v>
      </c>
      <c r="R3081" t="str">
        <f t="shared" si="1626"/>
        <v>0.0620072102962519-0.100499880449909i</v>
      </c>
      <c r="S3081" t="str">
        <f t="shared" si="1627"/>
        <v>1.48781450769587i</v>
      </c>
      <c r="T3081" t="str">
        <f t="shared" si="1628"/>
        <v>0.149525180155075+0.0922552270605123i</v>
      </c>
      <c r="U3081" t="str">
        <f t="shared" si="1629"/>
        <v>0.0000500000000000001-0.000210238756032727i</v>
      </c>
      <c r="V3081" t="str">
        <f t="shared" si="1630"/>
        <v>3.33333333333333E-06-0.000231262631636i</v>
      </c>
      <c r="W3081" t="str">
        <f t="shared" si="1631"/>
        <v>0.0000143114392889168-0.000111476383680917i</v>
      </c>
      <c r="X3081" t="str">
        <f t="shared" si="1632"/>
        <v>0.0000145827794401165-0.000111404828148683i</v>
      </c>
      <c r="Y3081" t="str">
        <f t="shared" si="1633"/>
        <v>0.009+2.3061803351472i</v>
      </c>
      <c r="Z3081" t="str">
        <f t="shared" si="1634"/>
        <v>-0.000675975328339431-0.0000911735746280216i</v>
      </c>
      <c r="AA3081" t="str">
        <f t="shared" si="1635"/>
        <v>0.0237313509183141-6.07084458218505i</v>
      </c>
      <c r="AB3081" t="str">
        <f t="shared" si="1636"/>
        <v>0.364529725847766+0.224910430427263i</v>
      </c>
      <c r="AC3081" t="str">
        <f t="shared" si="1637"/>
        <v>1.06749955264845-0.0966740056171274i</v>
      </c>
      <c r="AD3081" t="str">
        <f t="shared" si="1638"/>
        <v>0.319777140454228+0.239648407219532i</v>
      </c>
      <c r="AE3081" t="str">
        <f t="shared" si="1639"/>
        <v>-0.000194311855573875-0.000191151635735784i</v>
      </c>
      <c r="AF3081" t="str">
        <f t="shared" si="1640"/>
        <v>-15.0784992383568-0.310107288889931i</v>
      </c>
      <c r="AG3081" t="str">
        <f t="shared" si="1641"/>
        <v>1.00529409426084-0.00700698110746766i</v>
      </c>
      <c r="AH3081" t="str">
        <f t="shared" si="1642"/>
        <v>0.00283499672881684+0.00294680144050838i</v>
      </c>
      <c r="AI3081">
        <f t="shared" si="1643"/>
        <v>-47.767417742246352</v>
      </c>
      <c r="AJ3081">
        <f t="shared" si="1644"/>
        <v>46.107811036669943</v>
      </c>
      <c r="AK3081"/>
      <c r="AL3081"/>
      <c r="AM3081"/>
      <c r="AN3081"/>
    </row>
    <row r="3082" spans="1:40" x14ac:dyDescent="0.3">
      <c r="A3082"/>
      <c r="B3082">
        <f t="shared" si="1610"/>
        <v>1148000</v>
      </c>
      <c r="C3082" s="186" t="str">
        <f t="shared" si="1613"/>
        <v>-5.7990781507971E-08+0.00213329489475441i</v>
      </c>
      <c r="D3082" s="158" t="str">
        <f t="shared" si="1614"/>
        <v>-5.95700640160195+0.0163552608597838i</v>
      </c>
      <c r="E3082" t="str">
        <f t="shared" si="1615"/>
        <v>2870</v>
      </c>
      <c r="F3082" t="str">
        <f t="shared" si="1616"/>
        <v>0.777000777000777</v>
      </c>
      <c r="G3082" t="str">
        <f t="shared" si="1611"/>
        <v>0.777000777000777</v>
      </c>
      <c r="H3082" t="str">
        <f t="shared" si="1617"/>
        <v>9.12151471552482+0.326193264034849i</v>
      </c>
      <c r="I3082" t="str">
        <f t="shared" si="1618"/>
        <v>4508.18545790135i</v>
      </c>
      <c r="J3082" t="str">
        <f t="shared" si="1612"/>
        <v>-17383.1109300266+975.01592464144i</v>
      </c>
      <c r="K3082" t="str">
        <f t="shared" si="1619"/>
        <v>0.014500878153289-0.258529493878903i</v>
      </c>
      <c r="L3082" t="str">
        <f t="shared" si="1620"/>
        <v>0.00107488043999325-0.0160613696568001i</v>
      </c>
      <c r="M3082" t="str">
        <f t="shared" si="1621"/>
        <v>0.0155757585932823-0.274590863535703i</v>
      </c>
      <c r="N3082" t="str">
        <f t="shared" si="1622"/>
        <v>-14.4261934652843i</v>
      </c>
      <c r="O3082" t="str">
        <f t="shared" si="1623"/>
        <v>-0.285019262469946-0.958521789017385i</v>
      </c>
      <c r="P3082" t="str">
        <f t="shared" si="1624"/>
        <v>1.28501926246995+0.958521789017385i</v>
      </c>
      <c r="Q3082" t="str">
        <f t="shared" si="1625"/>
        <v>-1.28501926246995+13.4676716762669i</v>
      </c>
      <c r="R3082" t="str">
        <f t="shared" si="1626"/>
        <v>0.0615080356940954-0.101283897166675i</v>
      </c>
      <c r="S3082" t="str">
        <f t="shared" si="1627"/>
        <v>1.48911164327364i</v>
      </c>
      <c r="T3082" t="str">
        <f t="shared" si="1628"/>
        <v>0.150823030547026+0.0915923321069681i</v>
      </c>
      <c r="U3082" t="str">
        <f t="shared" si="1629"/>
        <v>0.0000499999999999999-0.000210055621227821i</v>
      </c>
      <c r="V3082" t="str">
        <f t="shared" si="1630"/>
        <v>3.33333333333333E-06-0.000231061183350603i</v>
      </c>
      <c r="W3082" t="str">
        <f t="shared" si="1631"/>
        <v>0.0000143111586302627-0.000111381600127997i</v>
      </c>
      <c r="X3082" t="str">
        <f t="shared" si="1632"/>
        <v>0.0000145820300123315-0.000111310107984699i</v>
      </c>
      <c r="Y3082" t="str">
        <f t="shared" si="1633"/>
        <v>0.009+2.30819095444549i</v>
      </c>
      <c r="Z3082" t="str">
        <f t="shared" si="1634"/>
        <v>-0.000674812250032593-0.0000910850589888375i</v>
      </c>
      <c r="AA3082" t="str">
        <f t="shared" si="1635"/>
        <v>0.0236900198310802-6.06555604730499i</v>
      </c>
      <c r="AB3082" t="str">
        <f t="shared" si="1636"/>
        <v>0.367693775187674+0.223294348671463i</v>
      </c>
      <c r="AC3082" t="str">
        <f t="shared" si="1637"/>
        <v>1.06704169750292-0.0974873723753351i</v>
      </c>
      <c r="AD3082" t="str">
        <f t="shared" si="1638"/>
        <v>0.322778585779079+0.238754666714789i</v>
      </c>
      <c r="AE3082" t="str">
        <f t="shared" si="1639"/>
        <v>-0.000196067960830342-0.000190514880377609i</v>
      </c>
      <c r="AF3082" t="str">
        <f t="shared" si="1640"/>
        <v>-15.0785211171268-0.309838003175065i</v>
      </c>
      <c r="AG3082" t="str">
        <f t="shared" si="1641"/>
        <v>1.00527009172588-0.00706687531044746i</v>
      </c>
      <c r="AH3082" t="str">
        <f t="shared" si="1642"/>
        <v>0.00286154187069748+0.00293816968820375i</v>
      </c>
      <c r="AI3082">
        <f t="shared" si="1643"/>
        <v>-47.741413990897769</v>
      </c>
      <c r="AJ3082">
        <f t="shared" si="1644"/>
        <v>45.756967832596878</v>
      </c>
      <c r="AK3082"/>
      <c r="AL3082"/>
      <c r="AM3082"/>
      <c r="AN3082"/>
    </row>
    <row r="3083" spans="1:40" x14ac:dyDescent="0.3">
      <c r="A3083"/>
      <c r="B3083">
        <f t="shared" si="1610"/>
        <v>1149000</v>
      </c>
      <c r="C3083" s="186" t="str">
        <f t="shared" si="1613"/>
        <v>-5.78898841256592E-08+0.00213143824123691i</v>
      </c>
      <c r="D3083" s="158" t="str">
        <f t="shared" si="1614"/>
        <v>-5.9570064008284+0.0163410265161496i</v>
      </c>
      <c r="E3083" t="str">
        <f t="shared" si="1615"/>
        <v>2870</v>
      </c>
      <c r="F3083" t="str">
        <f t="shared" si="1616"/>
        <v>0.777000777000777</v>
      </c>
      <c r="G3083" t="str">
        <f t="shared" si="1611"/>
        <v>0.777000777000777</v>
      </c>
      <c r="H3083" t="str">
        <f t="shared" si="1617"/>
        <v>9.12153653808108+0.325910210514165i</v>
      </c>
      <c r="I3083" t="str">
        <f t="shared" si="1618"/>
        <v>4512.11244871834i</v>
      </c>
      <c r="J3083" t="str">
        <f t="shared" si="1612"/>
        <v>-17413.4100282965+975.865241648967i</v>
      </c>
      <c r="K3083" t="str">
        <f t="shared" si="1619"/>
        <v>0.0144757243701354-0.258305873757563i</v>
      </c>
      <c r="L3083" t="str">
        <f t="shared" si="1620"/>
        <v>0.00107301859414476-0.0160475155856227i</v>
      </c>
      <c r="M3083" t="str">
        <f t="shared" si="1621"/>
        <v>0.0155487429642802-0.274353389343186i</v>
      </c>
      <c r="N3083" t="str">
        <f t="shared" si="1622"/>
        <v>-14.4387598358987i</v>
      </c>
      <c r="O3083" t="str">
        <f t="shared" si="1623"/>
        <v>-0.297041581577045-0.95486454474664i</v>
      </c>
      <c r="P3083" t="str">
        <f t="shared" si="1624"/>
        <v>1.29704158157705+0.95486454474664i</v>
      </c>
      <c r="Q3083" t="str">
        <f t="shared" si="1625"/>
        <v>-1.29704158157705+13.4838952911521i</v>
      </c>
      <c r="R3083" t="str">
        <f t="shared" si="1626"/>
        <v>0.0609978963226676-0.102059409375515i</v>
      </c>
      <c r="S3083" t="str">
        <f t="shared" si="1627"/>
        <v>1.4904087788514i</v>
      </c>
      <c r="T3083" t="str">
        <f t="shared" si="1628"/>
        <v>0.152110239697656+0.0909118001707713i</v>
      </c>
      <c r="U3083" t="str">
        <f t="shared" si="1629"/>
        <v>0.0000499999999999999-0.000209872805195421i</v>
      </c>
      <c r="V3083" t="str">
        <f t="shared" si="1630"/>
        <v>3.33333333333333E-06-0.000230860085714963i</v>
      </c>
      <c r="W3083" t="str">
        <f t="shared" si="1631"/>
        <v>0.0000143108777411268-0.000111286983464144i</v>
      </c>
      <c r="X3083" t="str">
        <f t="shared" si="1632"/>
        <v>0.0000145812815777349-0.000111215554596443i</v>
      </c>
      <c r="Y3083" t="str">
        <f t="shared" si="1633"/>
        <v>0.009+2.31020157374379i</v>
      </c>
      <c r="Z3083" t="str">
        <f t="shared" si="1634"/>
        <v>-0.000673652206523887-0.0000909967153078333i</v>
      </c>
      <c r="AA3083" t="str">
        <f t="shared" si="1635"/>
        <v>0.023648796626758-6.06027671877502i</v>
      </c>
      <c r="AB3083" t="str">
        <f t="shared" si="1636"/>
        <v>0.370831882082454+0.221635269445642i</v>
      </c>
      <c r="AC3083" t="str">
        <f t="shared" si="1637"/>
        <v>1.06657235698786-0.0982928338894047i</v>
      </c>
      <c r="AD3083" t="str">
        <f t="shared" si="1638"/>
        <v>0.325768368661073+0.237823494984649i</v>
      </c>
      <c r="AE3083" t="str">
        <f t="shared" si="1639"/>
        <v>-0.000197813423497587-0.00018985417365898i</v>
      </c>
      <c r="AF3083" t="str">
        <f t="shared" si="1640"/>
        <v>-15.0785429389095-0.309569183998015i</v>
      </c>
      <c r="AG3083" t="str">
        <f t="shared" si="1641"/>
        <v>1.00524530839543-0.0071264124394555i</v>
      </c>
      <c r="AH3083" t="str">
        <f t="shared" si="1642"/>
        <v>0.002887942522493+0.00292917748003311i</v>
      </c>
      <c r="AI3083">
        <f t="shared" si="1643"/>
        <v>-47.715921278940314</v>
      </c>
      <c r="AJ3083">
        <f t="shared" si="1644"/>
        <v>45.406137309212191</v>
      </c>
      <c r="AK3083"/>
      <c r="AL3083"/>
      <c r="AM3083"/>
      <c r="AN3083"/>
    </row>
    <row r="3084" spans="1:40" x14ac:dyDescent="0.3">
      <c r="A3084"/>
      <c r="B3084">
        <f t="shared" si="1610"/>
        <v>1150000</v>
      </c>
      <c r="C3084" s="186" t="str">
        <f t="shared" si="1613"/>
        <v>-5.77892498394536E-08+0.00212958481668205i</v>
      </c>
      <c r="D3084" s="158" t="str">
        <f t="shared" si="1614"/>
        <v>-5.95700640005688+0.0163268169278957i</v>
      </c>
      <c r="E3084" t="str">
        <f t="shared" si="1615"/>
        <v>2870</v>
      </c>
      <c r="F3084" t="str">
        <f t="shared" si="1616"/>
        <v>0.777000777000777</v>
      </c>
      <c r="G3084" t="str">
        <f t="shared" si="1611"/>
        <v>0.777000777000777</v>
      </c>
      <c r="H3084" t="str">
        <f t="shared" si="1617"/>
        <v>9.12155830384572+0.32562764707722i</v>
      </c>
      <c r="I3084" t="str">
        <f t="shared" si="1618"/>
        <v>4516.03943953533i</v>
      </c>
      <c r="J3084" t="str">
        <f t="shared" si="1612"/>
        <v>-17443.735508019+976.714558656495i</v>
      </c>
      <c r="K3084" t="str">
        <f t="shared" si="1619"/>
        <v>0.0144506359135718-0.258082638950077i</v>
      </c>
      <c r="L3084" t="str">
        <f t="shared" si="1620"/>
        <v>0.00107116157439841-0.016033685286065i</v>
      </c>
      <c r="M3084" t="str">
        <f t="shared" si="1621"/>
        <v>0.0155217974879702-0.274116324236142i</v>
      </c>
      <c r="N3084" t="str">
        <f t="shared" si="1622"/>
        <v>-14.451326206513i</v>
      </c>
      <c r="O3084" t="str">
        <f t="shared" si="1623"/>
        <v>-0.309016994374901-0.951056516295169i</v>
      </c>
      <c r="P3084" t="str">
        <f t="shared" si="1624"/>
        <v>1.3090169943749+0.951056516295169i</v>
      </c>
      <c r="Q3084" t="str">
        <f t="shared" si="1625"/>
        <v>-1.3090169943749+13.5002696902178i</v>
      </c>
      <c r="R3084" t="str">
        <f t="shared" si="1626"/>
        <v>0.0604769535905525-0.102826268381796i</v>
      </c>
      <c r="S3084" t="str">
        <f t="shared" si="1627"/>
        <v>1.49170591442917i</v>
      </c>
      <c r="T3084" t="str">
        <f t="shared" si="1628"/>
        <v>0.153386552703806+0.0902138293576856i</v>
      </c>
      <c r="U3084" t="str">
        <f t="shared" si="1629"/>
        <v>0.0000499999999999999-0.000209690307103946i</v>
      </c>
      <c r="V3084" t="str">
        <f t="shared" si="1630"/>
        <v>3.33333333333333E-06-0.000230659337814341i</v>
      </c>
      <c r="W3084" t="str">
        <f t="shared" si="1631"/>
        <v>0.0000143105966215452-0.000111192533253699i</v>
      </c>
      <c r="X3084" t="str">
        <f t="shared" si="1632"/>
        <v>0.0000145805341321084-0.00011112116754856i</v>
      </c>
      <c r="Y3084" t="str">
        <f t="shared" si="1633"/>
        <v>0.009+2.31221219304209i</v>
      </c>
      <c r="Z3084" t="str">
        <f t="shared" si="1634"/>
        <v>-0.000672495187261204-0.0000909085430696541i</v>
      </c>
      <c r="AA3084" t="str">
        <f t="shared" si="1635"/>
        <v>0.0236076809301969-6.05500657257543i</v>
      </c>
      <c r="AB3084" t="str">
        <f t="shared" si="1636"/>
        <v>0.373943425099793+0.219933675714873i</v>
      </c>
      <c r="AC3084" t="str">
        <f t="shared" si="1637"/>
        <v>1.06609168487906-0.0990902311853972i</v>
      </c>
      <c r="AD3084" t="str">
        <f t="shared" si="1638"/>
        <v>0.328746025111111+0.236855046264673i</v>
      </c>
      <c r="AE3084" t="str">
        <f t="shared" si="1639"/>
        <v>-0.000199547972543856-0.000189169700874313i</v>
      </c>
      <c r="AF3084" t="str">
        <f t="shared" si="1640"/>
        <v>-15.0785647039026-0.309300830149324i</v>
      </c>
      <c r="AG3084" t="str">
        <f t="shared" si="1641"/>
        <v>1.0052197496512-0.00718558323471678i</v>
      </c>
      <c r="AH3084" t="str">
        <f t="shared" si="1642"/>
        <v>0.00291419464110987+0.00291982734858518i</v>
      </c>
      <c r="AI3084">
        <f t="shared" si="1643"/>
        <v>-47.690934673470331</v>
      </c>
      <c r="AJ3084">
        <f t="shared" si="1644"/>
        <v>45.055318657669879</v>
      </c>
      <c r="AK3084"/>
      <c r="AL3084"/>
      <c r="AM3084"/>
      <c r="AN3084"/>
    </row>
    <row r="3085" spans="1:40" x14ac:dyDescent="0.3">
      <c r="A3085"/>
      <c r="B3085">
        <f t="shared" si="1610"/>
        <v>1151000</v>
      </c>
      <c r="C3085" s="186" t="str">
        <f t="shared" si="1613"/>
        <v>-5.76888777354297E-08+0.00212773461267375i</v>
      </c>
      <c r="D3085" s="158" t="str">
        <f t="shared" si="1614"/>
        <v>-5.95700639928736+0.0163126320304988i</v>
      </c>
      <c r="E3085" t="str">
        <f t="shared" si="1615"/>
        <v>2870</v>
      </c>
      <c r="F3085" t="str">
        <f t="shared" si="1616"/>
        <v>0.777000777000777</v>
      </c>
      <c r="G3085" t="str">
        <f t="shared" si="1611"/>
        <v>0.777000777000777</v>
      </c>
      <c r="H3085" t="str">
        <f t="shared" si="1617"/>
        <v>9.12158001301549+0.325345572454203i</v>
      </c>
      <c r="I3085" t="str">
        <f t="shared" si="1618"/>
        <v>4519.96643035232i</v>
      </c>
      <c r="J3085" t="str">
        <f t="shared" si="1612"/>
        <v>-17474.087369194+977.563875664022i</v>
      </c>
      <c r="K3085" t="str">
        <f t="shared" si="1619"/>
        <v>0.0144256125578099-0.257859788464553i</v>
      </c>
      <c r="L3085" t="str">
        <f t="shared" si="1620"/>
        <v>0.00106930936411372-0.0160198786972786i</v>
      </c>
      <c r="M3085" t="str">
        <f t="shared" si="1621"/>
        <v>0.0154949219219236-0.273879667161832i</v>
      </c>
      <c r="N3085" t="str">
        <f t="shared" si="1622"/>
        <v>-14.4638925771274i</v>
      </c>
      <c r="O3085" t="str">
        <f t="shared" si="1623"/>
        <v>-0.320943609807201-0.947098304994747i</v>
      </c>
      <c r="P3085" t="str">
        <f t="shared" si="1624"/>
        <v>1.3209436098072+0.947098304994747i</v>
      </c>
      <c r="Q3085" t="str">
        <f t="shared" si="1625"/>
        <v>-1.3209436098072+13.5167942721327i</v>
      </c>
      <c r="R3085" t="str">
        <f t="shared" si="1626"/>
        <v>0.0599453710136199-0.103584328975975i</v>
      </c>
      <c r="S3085" t="str">
        <f t="shared" si="1627"/>
        <v>1.49300305000693i</v>
      </c>
      <c r="T3085" t="str">
        <f t="shared" si="1628"/>
        <v>0.154651719094052+0.0894986217571315i</v>
      </c>
      <c r="U3085" t="str">
        <f t="shared" si="1629"/>
        <v>0.00005-0.000209508126124708i</v>
      </c>
      <c r="V3085" t="str">
        <f t="shared" si="1630"/>
        <v>3.33333333333333E-06-0.000230458938737178i</v>
      </c>
      <c r="W3085" t="str">
        <f t="shared" si="1631"/>
        <v>0.0000143103152715534-0.000111098249062519i</v>
      </c>
      <c r="X3085" t="str">
        <f t="shared" si="1632"/>
        <v>0.0000145797876712519-0.000111026946407214i</v>
      </c>
      <c r="Y3085" t="str">
        <f t="shared" si="1633"/>
        <v>0.009+2.31422281234039i</v>
      </c>
      <c r="Z3085" t="str">
        <f t="shared" si="1634"/>
        <v>-0.000671341181738304-0.0000908205417610259i</v>
      </c>
      <c r="AA3085" t="str">
        <f t="shared" si="1635"/>
        <v>0.0235666723678765-6.04974558477007i</v>
      </c>
      <c r="AB3085" t="str">
        <f t="shared" si="1636"/>
        <v>0.37702779361157+0.21819006015605i</v>
      </c>
      <c r="AC3085" t="str">
        <f t="shared" si="1637"/>
        <v>1.06559983727797-0.0998794086788389i</v>
      </c>
      <c r="AD3085" t="str">
        <f t="shared" si="1638"/>
        <v>0.331711093227067+0.235849480459541i</v>
      </c>
      <c r="AE3085" t="str">
        <f t="shared" si="1639"/>
        <v>-0.000201271339733372-0.000188461650119098i</v>
      </c>
      <c r="AF3085" t="str">
        <f t="shared" si="1640"/>
        <v>-15.0785864123029-0.309032940423704i</v>
      </c>
      <c r="AG3085" t="str">
        <f t="shared" si="1641"/>
        <v>1.00519342098064-0.00724437851393279i</v>
      </c>
      <c r="AH3085" t="str">
        <f t="shared" si="1642"/>
        <v>0.00294029422057573+0.00291012186698281i</v>
      </c>
      <c r="AI3085">
        <f t="shared" si="1643"/>
        <v>-47.666449352682577</v>
      </c>
      <c r="AJ3085">
        <f t="shared" si="1644"/>
        <v>44.70451106959171</v>
      </c>
      <c r="AK3085"/>
      <c r="AL3085"/>
      <c r="AM3085"/>
      <c r="AN3085"/>
    </row>
    <row r="3086" spans="1:40" x14ac:dyDescent="0.3">
      <c r="A3086"/>
      <c r="B3086">
        <f t="shared" si="1610"/>
        <v>1152000</v>
      </c>
      <c r="C3086" s="186" t="str">
        <f t="shared" si="1613"/>
        <v>-5.75887669036282E-08+0.00212588762082518i</v>
      </c>
      <c r="D3086" s="158" t="str">
        <f t="shared" si="1614"/>
        <v>-5.95700639851984+0.0162984717596597i</v>
      </c>
      <c r="E3086" t="str">
        <f t="shared" si="1615"/>
        <v>2870</v>
      </c>
      <c r="F3086" t="str">
        <f t="shared" si="1616"/>
        <v>0.777000777000777</v>
      </c>
      <c r="G3086" t="str">
        <f t="shared" si="1611"/>
        <v>0.777000777000777</v>
      </c>
      <c r="H3086" t="str">
        <f t="shared" si="1617"/>
        <v>9.12160166578636+0.325063985379683i</v>
      </c>
      <c r="I3086" t="str">
        <f t="shared" si="1618"/>
        <v>4523.8934211693i</v>
      </c>
      <c r="J3086" t="str">
        <f t="shared" si="1612"/>
        <v>-17504.4656118215+978.413192671549i</v>
      </c>
      <c r="K3086" t="str">
        <f t="shared" si="1619"/>
        <v>0.0144006540780348-0.257637321312488i</v>
      </c>
      <c r="L3086" t="str">
        <f t="shared" si="1620"/>
        <v>0.00106746194672183-0.0160060957586218i</v>
      </c>
      <c r="M3086" t="str">
        <f t="shared" si="1621"/>
        <v>0.0154681160247566-0.27364341707111i</v>
      </c>
      <c r="N3086" t="str">
        <f t="shared" si="1622"/>
        <v>-14.4764589477418i</v>
      </c>
      <c r="O3086" t="str">
        <f t="shared" si="1623"/>
        <v>-0.332819544523018-0.942990535892853i</v>
      </c>
      <c r="P3086" t="str">
        <f t="shared" si="1624"/>
        <v>1.33281954452302+0.942990535892853i</v>
      </c>
      <c r="Q3086" t="str">
        <f t="shared" si="1625"/>
        <v>-1.33281954452302+13.5334684118489i</v>
      </c>
      <c r="R3086" t="str">
        <f t="shared" si="1626"/>
        <v>0.0594033141273471-0.104333449462604i</v>
      </c>
      <c r="S3086" t="str">
        <f t="shared" si="1627"/>
        <v>1.4943001855847i</v>
      </c>
      <c r="T3086" t="str">
        <f t="shared" si="1628"/>
        <v>0.155905492894661+0.088766383324841i</v>
      </c>
      <c r="U3086" t="str">
        <f t="shared" si="1629"/>
        <v>0.00005-0.000209326261431891i</v>
      </c>
      <c r="V3086" t="str">
        <f t="shared" si="1630"/>
        <v>3.33333333333333E-06-0.00023025888757508i</v>
      </c>
      <c r="W3086" t="str">
        <f t="shared" si="1631"/>
        <v>0.0000143100336911876-0.000111004130457966i</v>
      </c>
      <c r="X3086" t="str">
        <f t="shared" si="1632"/>
        <v>0.0000145790421909843-0.000110932890740071i</v>
      </c>
      <c r="Y3086" t="str">
        <f t="shared" si="1633"/>
        <v>0.009+2.31623343163868i</v>
      </c>
      <c r="Z3086" t="str">
        <f t="shared" si="1634"/>
        <v>-0.000670190179494503-0.0000907327108707491i</v>
      </c>
      <c r="AA3086" t="str">
        <f t="shared" si="1635"/>
        <v>0.0235257705678968-6.04449373150589i</v>
      </c>
      <c r="AB3086" t="str">
        <f t="shared" si="1636"/>
        <v>0.380084387954658+0.216404924871804i</v>
      </c>
      <c r="AC3086" t="str">
        <f t="shared" si="1637"/>
        <v>1.06509697252502-0.100660214209048i</v>
      </c>
      <c r="AD3086" t="str">
        <f t="shared" si="1638"/>
        <v>0.334663113260755+0.234806963113984i</v>
      </c>
      <c r="AE3086" t="str">
        <f t="shared" si="1639"/>
        <v>-0.000202983259651755-0.000187730212250513i</v>
      </c>
      <c r="AF3086" t="str">
        <f t="shared" si="1640"/>
        <v>-15.0786080643062-0.308765513620023i</v>
      </c>
      <c r="AG3086" t="str">
        <f t="shared" si="1641"/>
        <v>1.00516632797588-0.00730278917341467i</v>
      </c>
      <c r="AH3086" t="str">
        <f t="shared" si="1642"/>
        <v>0.00296623729237612+0.00290006364840311i</v>
      </c>
      <c r="AI3086">
        <f t="shared" si="1643"/>
        <v>-47.642460603115126</v>
      </c>
      <c r="AJ3086">
        <f t="shared" si="1644"/>
        <v>44.353713737204302</v>
      </c>
      <c r="AK3086"/>
      <c r="AL3086"/>
      <c r="AM3086"/>
      <c r="AN3086"/>
    </row>
    <row r="3087" spans="1:40" x14ac:dyDescent="0.3">
      <c r="A3087"/>
      <c r="B3087">
        <f t="shared" si="1610"/>
        <v>1153000</v>
      </c>
      <c r="C3087" s="186" t="str">
        <f t="shared" si="1613"/>
        <v>-5.74889164380337E-08+0.0021240438327786i</v>
      </c>
      <c r="D3087" s="158" t="str">
        <f t="shared" si="1614"/>
        <v>-5.95700639775432+0.0162843360513026i</v>
      </c>
      <c r="E3087" t="str">
        <f t="shared" si="1615"/>
        <v>2870</v>
      </c>
      <c r="F3087" t="str">
        <f t="shared" si="1616"/>
        <v>0.777000777000777</v>
      </c>
      <c r="G3087" t="str">
        <f t="shared" si="1611"/>
        <v>0.777000777000777</v>
      </c>
      <c r="H3087" t="str">
        <f t="shared" si="1617"/>
        <v>9.12162326235343+0.324782884592582i</v>
      </c>
      <c r="I3087" t="str">
        <f t="shared" si="1618"/>
        <v>4527.82041198629i</v>
      </c>
      <c r="J3087" t="str">
        <f t="shared" si="1612"/>
        <v>-17534.8702359017+979.262509679077i</v>
      </c>
      <c r="K3087" t="str">
        <f t="shared" si="1619"/>
        <v>0.0143757602503999-0.257415236508754i</v>
      </c>
      <c r="L3087" t="str">
        <f t="shared" si="1620"/>
        <v>0.001065619305725-0.0159923364096584i</v>
      </c>
      <c r="M3087" t="str">
        <f t="shared" si="1621"/>
        <v>0.0154413795561249-0.273407572918412i</v>
      </c>
      <c r="N3087" t="str">
        <f t="shared" si="1622"/>
        <v>-14.4890253183561i</v>
      </c>
      <c r="O3087" t="str">
        <f t="shared" si="1623"/>
        <v>-0.344642923174493-0.938733857653883i</v>
      </c>
      <c r="P3087" t="str">
        <f t="shared" si="1624"/>
        <v>1.34464292317449+0.938733857653883i</v>
      </c>
      <c r="Q3087" t="str">
        <f t="shared" si="1625"/>
        <v>-1.34464292317449+13.5502914607022i</v>
      </c>
      <c r="R3087" t="str">
        <f t="shared" si="1626"/>
        <v>0.0588509503988639-0.105073491686845i</v>
      </c>
      <c r="S3087" t="str">
        <f t="shared" si="1627"/>
        <v>1.49559732116246i</v>
      </c>
      <c r="T3087" t="str">
        <f t="shared" si="1628"/>
        <v>0.157147632692031+0.0880173237644057i</v>
      </c>
      <c r="U3087" t="str">
        <f t="shared" si="1629"/>
        <v>0.00005-0.000209144712202549i</v>
      </c>
      <c r="V3087" t="str">
        <f t="shared" si="1630"/>
        <v>3.33333333333333E-06-0.000230059183422803i</v>
      </c>
      <c r="W3087" t="str">
        <f t="shared" si="1631"/>
        <v>0.0000143097518804832-0.000110910177008904i</v>
      </c>
      <c r="X3087" t="str">
        <f t="shared" si="1632"/>
        <v>0.000014578297687142-0.000110839000116297i</v>
      </c>
      <c r="Y3087" t="str">
        <f t="shared" si="1633"/>
        <v>0.009+2.31824405093698i</v>
      </c>
      <c r="Z3087" t="str">
        <f t="shared" si="1634"/>
        <v>-0.000669042170114455-0.0000906450498896793i</v>
      </c>
      <c r="AA3087" t="str">
        <f t="shared" si="1635"/>
        <v>0.0234849751599699-6.03925098901258i</v>
      </c>
      <c r="AB3087" t="str">
        <f t="shared" si="1636"/>
        <v>0.383112619583138+0.214578781101732i</v>
      </c>
      <c r="AC3087" t="str">
        <f t="shared" si="1637"/>
        <v>1.06458325111254-0.101432499070958i</v>
      </c>
      <c r="AD3087" t="str">
        <f t="shared" si="1638"/>
        <v>0.337601627684581+0.233727665382835i</v>
      </c>
      <c r="AE3087" t="str">
        <f t="shared" si="1639"/>
        <v>-0.000204683469731039-0.000186975580847823i</v>
      </c>
      <c r="AF3087" t="str">
        <f t="shared" si="1640"/>
        <v>-15.0786296601077-0.308498548541279i</v>
      </c>
      <c r="AG3087" t="str">
        <f t="shared" si="1641"/>
        <v>1.00513847633259-0.00736080618920375i</v>
      </c>
      <c r="AH3087" t="str">
        <f t="shared" si="1642"/>
        <v>0.00299201992578817+0.00288965534559555i</v>
      </c>
      <c r="AI3087">
        <f t="shared" si="1643"/>
        <v>-47.618963816983843</v>
      </c>
      <c r="AJ3087">
        <f t="shared" si="1644"/>
        <v>44.002925853447948</v>
      </c>
      <c r="AK3087"/>
      <c r="AL3087"/>
      <c r="AM3087"/>
      <c r="AN3087"/>
    </row>
    <row r="3088" spans="1:40" x14ac:dyDescent="0.3">
      <c r="A3088"/>
      <c r="B3088">
        <f t="shared" si="1610"/>
        <v>1154000</v>
      </c>
      <c r="C3088" s="186" t="str">
        <f t="shared" si="1613"/>
        <v>-5.73893254365546E-08+0.00212220324020523i</v>
      </c>
      <c r="D3088" s="158" t="str">
        <f t="shared" si="1614"/>
        <v>-5.95700639699078+0.0162702248415734i</v>
      </c>
      <c r="E3088" t="str">
        <f t="shared" si="1615"/>
        <v>2870</v>
      </c>
      <c r="F3088" t="str">
        <f t="shared" si="1616"/>
        <v>0.777000777000777</v>
      </c>
      <c r="G3088" t="str">
        <f t="shared" si="1611"/>
        <v>0.777000777000777</v>
      </c>
      <c r="H3088" t="str">
        <f t="shared" si="1617"/>
        <v>9.12164480291092+0.324502268836164i</v>
      </c>
      <c r="I3088" t="str">
        <f t="shared" si="1618"/>
        <v>4531.74740280328i</v>
      </c>
      <c r="J3088" t="str">
        <f t="shared" si="1612"/>
        <v>-17565.3012414344+980.111826686603i</v>
      </c>
      <c r="K3088" t="str">
        <f t="shared" si="1619"/>
        <v>0.0143509308520228-0.257193533071587i</v>
      </c>
      <c r="L3088" t="str">
        <f t="shared" si="1620"/>
        <v>0.00106378142469634-0.015978600590157i</v>
      </c>
      <c r="M3088" t="str">
        <f t="shared" si="1621"/>
        <v>0.0154147122767191-0.273172133661744i</v>
      </c>
      <c r="N3088" t="str">
        <f t="shared" si="1622"/>
        <v>-14.5015916889705i</v>
      </c>
      <c r="O3088" t="str">
        <f t="shared" si="1623"/>
        <v>-0.356411878713264-0.934328942456607i</v>
      </c>
      <c r="P3088" t="str">
        <f t="shared" si="1624"/>
        <v>1.35641187871326+0.934328942456607i</v>
      </c>
      <c r="Q3088" t="str">
        <f t="shared" si="1625"/>
        <v>-1.35641187871326+13.5672627465139i</v>
      </c>
      <c r="R3088" t="str">
        <f t="shared" si="1626"/>
        <v>0.0582884491388571-0.105804321058485i</v>
      </c>
      <c r="S3088" t="str">
        <f t="shared" si="1627"/>
        <v>1.49689445674023i</v>
      </c>
      <c r="T3088" t="str">
        <f t="shared" si="1628"/>
        <v>0.15837790169161+0.08725165640794i</v>
      </c>
      <c r="U3088" t="str">
        <f t="shared" si="1629"/>
        <v>0.00005-0.000208963477616584i</v>
      </c>
      <c r="V3088" t="str">
        <f t="shared" si="1630"/>
        <v>3.33333333333333E-06-0.000229859825378243i</v>
      </c>
      <c r="W3088" t="str">
        <f t="shared" si="1631"/>
        <v>0.0000143094698394766-0.00011081638828569i</v>
      </c>
      <c r="X3088" t="str">
        <f t="shared" si="1632"/>
        <v>0.0000145775541555805-0.000110745274106551i</v>
      </c>
      <c r="Y3088" t="str">
        <f t="shared" si="1633"/>
        <v>0.009+2.32025467023528i</v>
      </c>
      <c r="Z3088" t="str">
        <f t="shared" si="1634"/>
        <v>-0.000667897143227931-0.0000905575583107287i</v>
      </c>
      <c r="AA3088" t="str">
        <f t="shared" si="1635"/>
        <v>0.0234442857754124-6.03401733360226i</v>
      </c>
      <c r="AB3088" t="str">
        <f t="shared" si="1636"/>
        <v>0.386111911211949+0.212712148931461i</v>
      </c>
      <c r="AC3088" t="str">
        <f t="shared" si="1637"/>
        <v>1.06405883559733-0.102196118044441i</v>
      </c>
      <c r="AD3088" t="str">
        <f t="shared" si="1638"/>
        <v>0.340526181257855+0.232611764000405i</v>
      </c>
      <c r="AE3088" t="str">
        <f t="shared" si="1639"/>
        <v>-0.00020637171027421-0.000186197952172669i</v>
      </c>
      <c r="AF3088" t="str">
        <f t="shared" si="1640"/>
        <v>-15.0786511999017-0.308232043994591i</v>
      </c>
      <c r="AG3088" t="str">
        <f t="shared" si="1641"/>
        <v>1.00510987184889-0.00741842061817891i</v>
      </c>
      <c r="AH3088" t="str">
        <f t="shared" si="1642"/>
        <v>0.00301763822820954+0.00287889965039913i</v>
      </c>
      <c r="AI3088">
        <f t="shared" si="1643"/>
        <v>-47.595954489604225</v>
      </c>
      <c r="AJ3088">
        <f t="shared" si="1644"/>
        <v>43.652146612085488</v>
      </c>
      <c r="AK3088"/>
      <c r="AL3088"/>
      <c r="AM3088"/>
      <c r="AN3088"/>
    </row>
    <row r="3089" spans="1:40" x14ac:dyDescent="0.3">
      <c r="A3089"/>
      <c r="B3089">
        <f t="shared" si="1610"/>
        <v>1155000</v>
      </c>
      <c r="C3089" s="186" t="str">
        <f t="shared" si="1613"/>
        <v>-5.72899930010034E-08+0.00212036583480514i</v>
      </c>
      <c r="D3089" s="158" t="str">
        <f t="shared" si="1614"/>
        <v>-5.95700639622924+0.0162561380668394i</v>
      </c>
      <c r="E3089" t="str">
        <f t="shared" si="1615"/>
        <v>2870</v>
      </c>
      <c r="F3089" t="str">
        <f t="shared" si="1616"/>
        <v>0.777000777000777</v>
      </c>
      <c r="G3089" t="str">
        <f t="shared" si="1611"/>
        <v>0.777000777000777</v>
      </c>
      <c r="H3089" t="str">
        <f t="shared" si="1617"/>
        <v>9.1216662876523+0.324222136858014i</v>
      </c>
      <c r="I3089" t="str">
        <f t="shared" si="1618"/>
        <v>4535.67439362026i</v>
      </c>
      <c r="J3089" t="str">
        <f t="shared" si="1612"/>
        <v>-17595.7586284197+980.961143694131i</v>
      </c>
      <c r="K3089" t="str">
        <f t="shared" si="1619"/>
        <v>0.0143261656609794-0.25697221002257i</v>
      </c>
      <c r="L3089" t="str">
        <f t="shared" si="1620"/>
        <v>0.00106194828727939-0.0159648882400902i</v>
      </c>
      <c r="M3089" t="str">
        <f t="shared" si="1621"/>
        <v>0.0153881139482588-0.27293709826266i</v>
      </c>
      <c r="N3089" t="str">
        <f t="shared" si="1622"/>
        <v>-14.5141580595848i</v>
      </c>
      <c r="O3089" t="str">
        <f t="shared" si="1623"/>
        <v>-0.368124552684636-0.929776485888268i</v>
      </c>
      <c r="P3089" t="str">
        <f t="shared" si="1624"/>
        <v>1.36812455268464+0.929776485888268i</v>
      </c>
      <c r="Q3089" t="str">
        <f t="shared" si="1625"/>
        <v>-1.36812455268464+13.5843815736965i</v>
      </c>
      <c r="R3089" t="str">
        <f t="shared" si="1626"/>
        <v>0.0577159814134502-0.106525806573387i</v>
      </c>
      <c r="S3089" t="str">
        <f t="shared" si="1627"/>
        <v>1.49819159231799i</v>
      </c>
      <c r="T3089" t="str">
        <f t="shared" si="1628"/>
        <v>0.159596067773141+0.0864695980960125i</v>
      </c>
      <c r="U3089" t="str">
        <f t="shared" si="1629"/>
        <v>0.00005-0.000208782556856743i</v>
      </c>
      <c r="V3089" t="str">
        <f t="shared" si="1630"/>
        <v>3.33333333333333E-06-0.000229660812542418i</v>
      </c>
      <c r="W3089" t="str">
        <f t="shared" si="1631"/>
        <v>0.0000143091875682032-0.00011072276386017i</v>
      </c>
      <c r="X3089" t="str">
        <f t="shared" si="1632"/>
        <v>0.0000145768115921724-0.00011065171228298i</v>
      </c>
      <c r="Y3089" t="str">
        <f t="shared" si="1633"/>
        <v>0.009+2.32226528953358i</v>
      </c>
      <c r="Z3089" t="str">
        <f t="shared" si="1634"/>
        <v>-0.000666755088509584-0.0000904702356288429i</v>
      </c>
      <c r="AA3089" t="str">
        <f t="shared" si="1635"/>
        <v>0.0234037020471362-6.02879274166907i</v>
      </c>
      <c r="AB3089" t="str">
        <f t="shared" si="1636"/>
        <v>0.389081696951562+0.210805556999933i</v>
      </c>
      <c r="AC3089" t="str">
        <f t="shared" si="1637"/>
        <v>1.06352389051308-0.10295092942103i</v>
      </c>
      <c r="AD3089" t="str">
        <f t="shared" si="1638"/>
        <v>0.343436321092396+0.231459441249202i</v>
      </c>
      <c r="AE3089" t="str">
        <f t="shared" si="1639"/>
        <v>-0.000208047724479031-0.000185397525129222i</v>
      </c>
      <c r="AF3089" t="str">
        <f t="shared" si="1640"/>
        <v>-15.0786726838815-0.307965998791175i</v>
      </c>
      <c r="AG3089" t="str">
        <f t="shared" si="1641"/>
        <v>1.00508052042422-0.00747562359914271i</v>
      </c>
      <c r="AH3089" t="str">
        <f t="shared" si="1642"/>
        <v>0.00304308834547964+0.00286779929325843i</v>
      </c>
      <c r="AI3089">
        <f t="shared" si="1643"/>
        <v>-47.57342821690176</v>
      </c>
      <c r="AJ3089">
        <f t="shared" si="1644"/>
        <v>43.301375207837566</v>
      </c>
      <c r="AK3089"/>
      <c r="AL3089"/>
      <c r="AM3089"/>
      <c r="AN3089"/>
    </row>
    <row r="3090" spans="1:40" x14ac:dyDescent="0.3">
      <c r="A3090"/>
      <c r="B3090">
        <f t="shared" si="1610"/>
        <v>1156000</v>
      </c>
      <c r="C3090" s="186" t="str">
        <f t="shared" si="1613"/>
        <v>-5.71909182370752E-08+0.00211853160830711i</v>
      </c>
      <c r="D3090" s="158" t="str">
        <f t="shared" si="1614"/>
        <v>-5.95700639546966+0.0162420756636878i</v>
      </c>
      <c r="E3090" t="str">
        <f t="shared" si="1615"/>
        <v>2870</v>
      </c>
      <c r="F3090" t="str">
        <f t="shared" si="1616"/>
        <v>0.777000777000777</v>
      </c>
      <c r="G3090" t="str">
        <f t="shared" si="1611"/>
        <v>0.777000777000777</v>
      </c>
      <c r="H3090" t="str">
        <f t="shared" si="1617"/>
        <v>9.12168771677011+0.323942487410014i</v>
      </c>
      <c r="I3090" t="str">
        <f t="shared" si="1618"/>
        <v>4539.60138443725i</v>
      </c>
      <c r="J3090" t="str">
        <f t="shared" si="1612"/>
        <v>-17626.2423968575+981.810460701658i</v>
      </c>
      <c r="K3090" t="str">
        <f t="shared" si="1619"/>
        <v>0.0143014644562998-0.25675126638662i</v>
      </c>
      <c r="L3090" t="str">
        <f t="shared" si="1620"/>
        <v>0.00106011987718779-0.0159511992996332i</v>
      </c>
      <c r="M3090" t="str">
        <f t="shared" si="1621"/>
        <v>0.0153615843334876-0.272702465686253i</v>
      </c>
      <c r="N3090" t="str">
        <f t="shared" si="1622"/>
        <v>-14.5267244301992i</v>
      </c>
      <c r="O3090" t="str">
        <f t="shared" si="1623"/>
        <v>-0.379779095521798-0.925077206834459i</v>
      </c>
      <c r="P3090" t="str">
        <f t="shared" si="1624"/>
        <v>1.3797790955218+0.925077206834459i</v>
      </c>
      <c r="Q3090" t="str">
        <f t="shared" si="1625"/>
        <v>-1.3797790955218+13.6016472233647i</v>
      </c>
      <c r="R3090" t="str">
        <f t="shared" si="1626"/>
        <v>0.0571337199560288-0.107237820832535i</v>
      </c>
      <c r="S3090" t="str">
        <f t="shared" si="1627"/>
        <v>1.49948872789575i</v>
      </c>
      <c r="T3090" t="str">
        <f t="shared" si="1628"/>
        <v>0.16080190354249+0.0856713690568176i</v>
      </c>
      <c r="U3090" t="str">
        <f t="shared" si="1629"/>
        <v>0.00005-0.000208601949108597i</v>
      </c>
      <c r="V3090" t="str">
        <f t="shared" si="1630"/>
        <v>3.33333333333333E-06-0.000229462144019457i</v>
      </c>
      <c r="W3090" t="str">
        <f t="shared" si="1631"/>
        <v>0.0000143089050666993-0.000110629303305671i</v>
      </c>
      <c r="X3090" t="str">
        <f t="shared" si="1632"/>
        <v>0.0000145760699928092-0.00011055831421921i</v>
      </c>
      <c r="Y3090" t="str">
        <f t="shared" si="1633"/>
        <v>0.009+2.32427590883187i</v>
      </c>
      <c r="Z3090" t="str">
        <f t="shared" si="1634"/>
        <v>-0.000665615995678704-0.0000903830813410035i</v>
      </c>
      <c r="AA3090" t="str">
        <f t="shared" si="1635"/>
        <v>0.0233632236096414-6.02357718968895i</v>
      </c>
      <c r="AB3090" t="str">
        <f t="shared" si="1636"/>
        <v>0.392021422434336+0.208859542204835i</v>
      </c>
      <c r="AC3090" t="str">
        <f t="shared" si="1637"/>
        <v>1.06297858228262-0.103696795028242i</v>
      </c>
      <c r="AD3090" t="str">
        <f t="shared" si="1638"/>
        <v>0.346331596718029+0.230270884927792i</v>
      </c>
      <c r="AE3090" t="str">
        <f t="shared" si="1639"/>
        <v>-0.000209711258461573-0.000184574501224154i</v>
      </c>
      <c r="AF3090" t="str">
        <f t="shared" si="1640"/>
        <v>-15.0786941122398-0.307700411746326i</v>
      </c>
      <c r="AG3090" t="str">
        <f t="shared" si="1641"/>
        <v>1.00505042805822-0.00753240635389977i</v>
      </c>
      <c r="AH3090" t="str">
        <f t="shared" si="1642"/>
        <v>0.00306836646219906+0.00285635704273773i</v>
      </c>
      <c r="AI3090">
        <f t="shared" si="1643"/>
        <v>-47.551380693000013</v>
      </c>
      <c r="AJ3090">
        <f t="shared" si="1644"/>
        <v>42.950610836479264</v>
      </c>
      <c r="AK3090"/>
      <c r="AL3090"/>
      <c r="AM3090"/>
      <c r="AN3090"/>
    </row>
    <row r="3091" spans="1:40" x14ac:dyDescent="0.3">
      <c r="A3091"/>
      <c r="B3091">
        <f t="shared" si="1610"/>
        <v>1157000</v>
      </c>
      <c r="C3091" s="186" t="str">
        <f t="shared" si="1613"/>
        <v>-5.70921002543282E-08+0.00211670055246854i</v>
      </c>
      <c r="D3091" s="158" t="str">
        <f t="shared" si="1614"/>
        <v>-5.95700639471206+0.0162280375689255i</v>
      </c>
      <c r="E3091" t="str">
        <f t="shared" si="1615"/>
        <v>2870</v>
      </c>
      <c r="F3091" t="str">
        <f t="shared" si="1616"/>
        <v>0.777000777000777</v>
      </c>
      <c r="G3091" t="str">
        <f t="shared" si="1611"/>
        <v>0.777000777000777</v>
      </c>
      <c r="H3091" t="str">
        <f t="shared" si="1617"/>
        <v>9.12170909045612+0.323663319248335i</v>
      </c>
      <c r="I3091" t="str">
        <f t="shared" si="1618"/>
        <v>4543.52837525424i</v>
      </c>
      <c r="J3091" t="str">
        <f t="shared" si="1612"/>
        <v>-17656.7525467479+982.659777709186i</v>
      </c>
      <c r="K3091" t="str">
        <f t="shared" si="1619"/>
        <v>0.0142768270179623-0.256530701191972i</v>
      </c>
      <c r="L3091" t="str">
        <f t="shared" si="1620"/>
        <v>0.00105829617820494-0.0159375337091642i</v>
      </c>
      <c r="M3091" t="str">
        <f t="shared" si="1621"/>
        <v>0.0153351231961672-0.272468234901136i</v>
      </c>
      <c r="N3091" t="str">
        <f t="shared" si="1622"/>
        <v>-14.5392908008136i</v>
      </c>
      <c r="O3091" t="str">
        <f t="shared" si="1623"/>
        <v>-0.391373666837236-0.920231847365856i</v>
      </c>
      <c r="P3091" t="str">
        <f t="shared" si="1624"/>
        <v>1.39137366683724+0.920231847365856i</v>
      </c>
      <c r="Q3091" t="str">
        <f t="shared" si="1625"/>
        <v>-1.39137366683724+13.6190589534477i</v>
      </c>
      <c r="R3091" t="str">
        <f t="shared" si="1626"/>
        <v>0.0565418390792241-0.107940240058545i</v>
      </c>
      <c r="S3091" t="str">
        <f t="shared" si="1627"/>
        <v>1.50078586347352i</v>
      </c>
      <c r="T3091" t="str">
        <f t="shared" si="1628"/>
        <v>0.161995186379802+0.0848571927848942i</v>
      </c>
      <c r="U3091" t="str">
        <f t="shared" si="1629"/>
        <v>0.00005-0.000208421653560534i</v>
      </c>
      <c r="V3091" t="str">
        <f t="shared" si="1630"/>
        <v>3.33333333333333E-06-0.000229263818916588i</v>
      </c>
      <c r="W3091" t="str">
        <f t="shared" si="1631"/>
        <v>0.000014308622335001-0.000110536006196993i</v>
      </c>
      <c r="X3091" t="str">
        <f t="shared" si="1632"/>
        <v>0.0000145753293534003-0.00011046507949034i</v>
      </c>
      <c r="Y3091" t="str">
        <f t="shared" si="1633"/>
        <v>0.009+2.32628652813017i</v>
      </c>
      <c r="Z3091" t="str">
        <f t="shared" si="1634"/>
        <v>-0.000664479854498978-0.000090296094946209i</v>
      </c>
      <c r="AA3091" t="str">
        <f t="shared" si="1635"/>
        <v>0.023322850099006-6.018370654219i</v>
      </c>
      <c r="AB3091" t="str">
        <f t="shared" si="1636"/>
        <v>0.394930544931918+0.206874649406925i</v>
      </c>
      <c r="AC3091" t="str">
        <f t="shared" si="1637"/>
        <v>1.06242307913016-0.104433580251324i</v>
      </c>
      <c r="AD3091" t="str">
        <f t="shared" si="1638"/>
        <v>0.349211560147337+0.229046288318111i</v>
      </c>
      <c r="AE3091" t="str">
        <f t="shared" si="1639"/>
        <v>-0.000211362061279015-0.000183729084526527i</v>
      </c>
      <c r="AF3091" t="str">
        <f t="shared" si="1640"/>
        <v>-15.0787154851682-0.30743528167941i</v>
      </c>
      <c r="AG3091" t="str">
        <f t="shared" si="1641"/>
        <v>1.00501960084957-0.00758876018831285i</v>
      </c>
      <c r="AH3091" t="str">
        <f t="shared" si="1642"/>
        <v>0.00309346880204099+0.00284457570503463i</v>
      </c>
      <c r="AI3091">
        <f t="shared" si="1643"/>
        <v>-47.529807707890797</v>
      </c>
      <c r="AJ3091">
        <f t="shared" si="1644"/>
        <v>42.599852694972007</v>
      </c>
      <c r="AK3091"/>
      <c r="AL3091"/>
      <c r="AM3091"/>
      <c r="AN3091"/>
    </row>
    <row r="3092" spans="1:40" x14ac:dyDescent="0.3">
      <c r="A3092"/>
      <c r="B3092">
        <f t="shared" si="1610"/>
        <v>1158000</v>
      </c>
      <c r="C3092" s="186" t="str">
        <f t="shared" si="1613"/>
        <v>-5.69935381661642E-08+0.00211487265907529i</v>
      </c>
      <c r="D3092" s="158" t="str">
        <f t="shared" si="1614"/>
        <v>-5.95700639395642+0.0162140237195772i</v>
      </c>
      <c r="E3092" t="str">
        <f t="shared" si="1615"/>
        <v>2870</v>
      </c>
      <c r="F3092" t="str">
        <f t="shared" si="1616"/>
        <v>0.777000777000777</v>
      </c>
      <c r="G3092" t="str">
        <f t="shared" si="1611"/>
        <v>0.777000777000777</v>
      </c>
      <c r="H3092" t="str">
        <f t="shared" si="1617"/>
        <v>9.12173040890126+0.323384631133409i</v>
      </c>
      <c r="I3092" t="str">
        <f t="shared" si="1618"/>
        <v>4547.45536607123i</v>
      </c>
      <c r="J3092" t="str">
        <f t="shared" si="1612"/>
        <v>-17687.2890780908+983.509094716713i</v>
      </c>
      <c r="K3092" t="str">
        <f t="shared" si="1619"/>
        <v>0.0142522531268896-0.256310513470167i</v>
      </c>
      <c r="L3092" t="str">
        <f t="shared" si="1620"/>
        <v>0.00105647717418358-0.0159238914092621i</v>
      </c>
      <c r="M3092" t="str">
        <f t="shared" si="1621"/>
        <v>0.0153087303010732-0.272234404879429i</v>
      </c>
      <c r="N3092" t="str">
        <f t="shared" si="1622"/>
        <v>-14.5518571714279i</v>
      </c>
      <c r="O3092" t="str">
        <f t="shared" si="1623"/>
        <v>-0.402906435713642-0.915241172620927i</v>
      </c>
      <c r="P3092" t="str">
        <f t="shared" si="1624"/>
        <v>1.40290643571364+0.915241172620927i</v>
      </c>
      <c r="Q3092" t="str">
        <f t="shared" si="1625"/>
        <v>-1.40290643571364+13.636615998807i</v>
      </c>
      <c r="R3092" t="str">
        <f t="shared" si="1626"/>
        <v>0.0559405145870161-0.108632944109777i</v>
      </c>
      <c r="S3092" t="str">
        <f t="shared" si="1627"/>
        <v>1.50208299905128i</v>
      </c>
      <c r="T3092" t="str">
        <f t="shared" si="1628"/>
        <v>0.163175698484184+0.084027295919337i</v>
      </c>
      <c r="U3092" t="str">
        <f t="shared" si="1629"/>
        <v>0.0000500000000000001-0.000208241669403747i</v>
      </c>
      <c r="V3092" t="str">
        <f t="shared" si="1630"/>
        <v>3.33333333333333E-06-0.000229065836344121i</v>
      </c>
      <c r="W3092" t="str">
        <f t="shared" si="1631"/>
        <v>0.0000143083393731438-0.000110442872110407i</v>
      </c>
      <c r="X3092" t="str">
        <f t="shared" si="1632"/>
        <v>0.000014574589669872-0.000110372007672939i</v>
      </c>
      <c r="Y3092" t="str">
        <f t="shared" si="1633"/>
        <v>0.009+2.32829714742847i</v>
      </c>
      <c r="Z3092" t="str">
        <f t="shared" si="1634"/>
        <v>-0.000663346654778296-0.0000902092759454641i</v>
      </c>
      <c r="AA3092" t="str">
        <f t="shared" si="1635"/>
        <v>0.02328258115288-6.01317311189744i</v>
      </c>
      <c r="AB3092" t="str">
        <f t="shared" si="1636"/>
        <v>0.397808533464177+0.204851431133122i</v>
      </c>
      <c r="AC3092" t="str">
        <f t="shared" si="1637"/>
        <v>1.06185755099349-0.105161154052573i</v>
      </c>
      <c r="AD3092" t="str">
        <f t="shared" si="1638"/>
        <v>0.352075765940136+0.22778585015196i</v>
      </c>
      <c r="AE3092" t="str">
        <f t="shared" si="1639"/>
        <v>-0.000212999884952065-0.000182861481627537i</v>
      </c>
      <c r="AF3092" t="str">
        <f t="shared" si="1640"/>
        <v>-15.0787368028577-0.307170607413832i</v>
      </c>
      <c r="AG3092" t="str">
        <f t="shared" si="1641"/>
        <v>1.00498804499483-0.00764467649334822i</v>
      </c>
      <c r="AH3092" t="str">
        <f t="shared" si="1642"/>
        <v>0.00311839162805971+0.00283245812349216i</v>
      </c>
      <c r="AI3092">
        <f t="shared" si="1643"/>
        <v>-47.508705145177224</v>
      </c>
      <c r="AJ3092">
        <f t="shared" si="1644"/>
        <v>42.249099981572073</v>
      </c>
      <c r="AK3092"/>
      <c r="AL3092"/>
      <c r="AM3092"/>
      <c r="AN3092"/>
    </row>
    <row r="3093" spans="1:40" x14ac:dyDescent="0.3">
      <c r="A3093"/>
      <c r="B3093">
        <f t="shared" si="1610"/>
        <v>1159000</v>
      </c>
      <c r="C3093" s="186" t="str">
        <f t="shared" si="1613"/>
        <v>-5.68952310898078E-08+0.00211304791994155i</v>
      </c>
      <c r="D3093" s="158" t="str">
        <f t="shared" si="1614"/>
        <v>-5.95700639320273+0.0162000340528852i</v>
      </c>
      <c r="E3093" t="str">
        <f t="shared" si="1615"/>
        <v>2870</v>
      </c>
      <c r="F3093" t="str">
        <f t="shared" si="1616"/>
        <v>0.777000777000777</v>
      </c>
      <c r="G3093" t="str">
        <f t="shared" si="1611"/>
        <v>0.777000777000777</v>
      </c>
      <c r="H3093" t="str">
        <f t="shared" si="1617"/>
        <v>9.12175167229561+0.323106421829917i</v>
      </c>
      <c r="I3093" t="str">
        <f t="shared" si="1618"/>
        <v>4551.38235688821i</v>
      </c>
      <c r="J3093" t="str">
        <f t="shared" si="1612"/>
        <v>-17717.8519908864+984.358411724241i</v>
      </c>
      <c r="K3093" t="str">
        <f t="shared" si="1619"/>
        <v>0.014227742564943-0.256090702256034i</v>
      </c>
      <c r="L3093" t="str">
        <f t="shared" si="1620"/>
        <v>0.00105466284904548-0.0159102723407065i</v>
      </c>
      <c r="M3093" t="str">
        <f t="shared" si="1621"/>
        <v>0.0152824054139885-0.27200097459674i</v>
      </c>
      <c r="N3093" t="str">
        <f t="shared" si="1622"/>
        <v>-14.5644235420423i</v>
      </c>
      <c r="O3093" t="str">
        <f t="shared" si="1623"/>
        <v>-0.414375580993301-0.910105970684988i</v>
      </c>
      <c r="P3093" t="str">
        <f t="shared" si="1624"/>
        <v>1.4143755809933+0.910105970684988i</v>
      </c>
      <c r="Q3093" t="str">
        <f t="shared" si="1625"/>
        <v>-1.4143755809933+13.6543175713573i</v>
      </c>
      <c r="R3093" t="str">
        <f t="shared" si="1626"/>
        <v>0.0553299236870762-0.109315816492039i</v>
      </c>
      <c r="S3093" t="str">
        <f t="shared" si="1627"/>
        <v>1.50338013462905i</v>
      </c>
      <c r="T3093" t="str">
        <f t="shared" si="1628"/>
        <v>0.164343226914886+0.0831819081216917i</v>
      </c>
      <c r="U3093" t="str">
        <f t="shared" si="1629"/>
        <v>0.0000500000000000001-0.000208061995832216i</v>
      </c>
      <c r="V3093" t="str">
        <f t="shared" si="1630"/>
        <v>3.33333333333333E-06-0.000228868195415438i</v>
      </c>
      <c r="W3093" t="str">
        <f t="shared" si="1631"/>
        <v>0.0000143080561811641-0.000110349900623646i</v>
      </c>
      <c r="X3093" t="str">
        <f t="shared" si="1632"/>
        <v>0.0000145738509381694-0.000110279098345036i</v>
      </c>
      <c r="Y3093" t="str">
        <f t="shared" si="1633"/>
        <v>0.009+2.33030776672677i</v>
      </c>
      <c r="Z3093" t="str">
        <f t="shared" si="1634"/>
        <v>-0.000662216386368496-0.0000901226238417778i</v>
      </c>
      <c r="AA3093" t="str">
        <f t="shared" si="1635"/>
        <v>0.0232424164104761-6.00798453944314i</v>
      </c>
      <c r="AB3093" t="str">
        <f t="shared" si="1636"/>
        <v>0.4006548688996+0.202790447278824i</v>
      </c>
      <c r="AC3093" t="str">
        <f t="shared" si="1637"/>
        <v>1.06128216943636-0.105879388988221i</v>
      </c>
      <c r="AD3093" t="str">
        <f t="shared" si="1638"/>
        <v>0.35492377126752+0.226489774576805i</v>
      </c>
      <c r="AE3093" t="str">
        <f t="shared" si="1639"/>
        <v>-0.000214624484486862-0.000181971901600115i</v>
      </c>
      <c r="AF3093" t="str">
        <f t="shared" si="1640"/>
        <v>-15.0787580654983-0.306906387777032i</v>
      </c>
      <c r="AG3093" t="str">
        <f t="shared" si="1641"/>
        <v>1.00495576678731-0.00770014674610572i</v>
      </c>
      <c r="AH3093" t="str">
        <f t="shared" si="1642"/>
        <v>0.00314313124299398+0.00282000717810924i</v>
      </c>
      <c r="AI3093">
        <f t="shared" si="1643"/>
        <v>-47.488068979890308</v>
      </c>
      <c r="AJ3093">
        <f t="shared" si="1644"/>
        <v>41.89835189593564</v>
      </c>
      <c r="AK3093"/>
      <c r="AL3093"/>
      <c r="AM3093"/>
      <c r="AN3093"/>
    </row>
    <row r="3094" spans="1:40" x14ac:dyDescent="0.3">
      <c r="A3094"/>
      <c r="B3094">
        <f t="shared" si="1610"/>
        <v>1160000</v>
      </c>
      <c r="C3094" s="186" t="str">
        <f t="shared" si="1613"/>
        <v>-5.67971781462867E-08+0.00211122632690975i</v>
      </c>
      <c r="D3094" s="158" t="str">
        <f t="shared" si="1614"/>
        <v>-5.95700639245099+0.0161860685063081i</v>
      </c>
      <c r="E3094" t="str">
        <f t="shared" si="1615"/>
        <v>2870</v>
      </c>
      <c r="F3094" t="str">
        <f t="shared" si="1616"/>
        <v>0.777000777000777</v>
      </c>
      <c r="G3094" t="str">
        <f t="shared" si="1611"/>
        <v>0.777000777000777</v>
      </c>
      <c r="H3094" t="str">
        <f t="shared" si="1617"/>
        <v>9.12177288082848+0.322828690106767i</v>
      </c>
      <c r="I3094" t="str">
        <f t="shared" si="1618"/>
        <v>4555.3093477052i</v>
      </c>
      <c r="J3094" t="str">
        <f t="shared" si="1612"/>
        <v>-17748.4412851345+985.207728731768i</v>
      </c>
      <c r="K3094" t="str">
        <f t="shared" si="1619"/>
        <v>0.0142032951149188-0.255871266587685i</v>
      </c>
      <c r="L3094" t="str">
        <f t="shared" si="1620"/>
        <v>0.00105285318678108-0.0158966764444767i</v>
      </c>
      <c r="M3094" t="str">
        <f t="shared" si="1621"/>
        <v>0.0152561483016999-0.271767943032162i</v>
      </c>
      <c r="N3094" t="str">
        <f t="shared" si="1622"/>
        <v>-14.5769899126566i</v>
      </c>
      <c r="O3094" t="str">
        <f t="shared" si="1623"/>
        <v>-0.425779291565036-0.904827052466037i</v>
      </c>
      <c r="P3094" t="str">
        <f t="shared" si="1624"/>
        <v>1.42577929156504+0.904827052466037i</v>
      </c>
      <c r="Q3094" t="str">
        <f t="shared" si="1625"/>
        <v>-1.42577929156504+13.6721628601906i</v>
      </c>
      <c r="R3094" t="str">
        <f t="shared" si="1626"/>
        <v>0.0547102449034691-0.109988744367831i</v>
      </c>
      <c r="S3094" t="str">
        <f t="shared" si="1627"/>
        <v>1.50467727020681i</v>
      </c>
      <c r="T3094" t="str">
        <f t="shared" si="1628"/>
        <v>0.165497563628863+0.0823212619536979i</v>
      </c>
      <c r="U3094" t="str">
        <f t="shared" si="1629"/>
        <v>0.0000500000000000001-0.000207882632042706i</v>
      </c>
      <c r="V3094" t="str">
        <f t="shared" si="1630"/>
        <v>3.33333333333333E-06-0.000228670895246976i</v>
      </c>
      <c r="W3094" t="str">
        <f t="shared" si="1631"/>
        <v>0.0000143077727590977-0.000110257091315896i</v>
      </c>
      <c r="X3094" t="str">
        <f t="shared" si="1632"/>
        <v>0.0000145731131542546-0.000110186351086112i</v>
      </c>
      <c r="Y3094" t="str">
        <f t="shared" si="1633"/>
        <v>0.009+2.33231838602506i</v>
      </c>
      <c r="Z3094" t="str">
        <f t="shared" si="1634"/>
        <v>-0.00066108903916512-0.0000900361381401446i</v>
      </c>
      <c r="AA3094" t="str">
        <f t="shared" si="1635"/>
        <v>0.0232023555125614-6.00280491365519i</v>
      </c>
      <c r="AB3094" t="str">
        <f t="shared" si="1636"/>
        <v>0.40346904404686+0.200692264809855i</v>
      </c>
      <c r="AC3094" t="str">
        <f t="shared" si="1637"/>
        <v>1.06069710756096-0.106588161222825i</v>
      </c>
      <c r="AD3094" t="str">
        <f t="shared" si="1638"/>
        <v>0.35775513597519+0.225158271121001i</v>
      </c>
      <c r="AE3094" t="str">
        <f t="shared" si="1639"/>
        <v>-0.000216235617896178-0.00018106055595847i</v>
      </c>
      <c r="AF3094" t="str">
        <f t="shared" si="1640"/>
        <v>-15.0787792732795-0.306642621600459i</v>
      </c>
      <c r="AG3094" t="str">
        <f t="shared" si="1641"/>
        <v>1.00492277261587-0.00775516251082807i</v>
      </c>
      <c r="AH3094" t="str">
        <f t="shared" si="1642"/>
        <v>0.00316768398956292+0.00280722578505092i</v>
      </c>
      <c r="AI3094">
        <f t="shared" si="1643"/>
        <v>-47.467895276378272</v>
      </c>
      <c r="AJ3094">
        <f t="shared" si="1644"/>
        <v>41.547607639255737</v>
      </c>
      <c r="AK3094"/>
      <c r="AL3094"/>
      <c r="AM3094"/>
      <c r="AN3094"/>
    </row>
    <row r="3095" spans="1:40" x14ac:dyDescent="0.3">
      <c r="A3095"/>
      <c r="B3095">
        <f t="shared" si="1610"/>
        <v>1161000</v>
      </c>
      <c r="C3095" s="186" t="str">
        <f t="shared" si="1613"/>
        <v>-5.66993784604133E-08+0.00210940787185044i</v>
      </c>
      <c r="D3095" s="158" t="str">
        <f t="shared" si="1614"/>
        <v>-5.95700639170119+0.01617212701752i</v>
      </c>
      <c r="E3095" t="str">
        <f t="shared" si="1615"/>
        <v>2870</v>
      </c>
      <c r="F3095" t="str">
        <f t="shared" si="1616"/>
        <v>0.777000777000777</v>
      </c>
      <c r="G3095" t="str">
        <f t="shared" si="1611"/>
        <v>0.777000777000777</v>
      </c>
      <c r="H3095" t="str">
        <f t="shared" si="1617"/>
        <v>9.12179403468834+0.322551434737078i</v>
      </c>
      <c r="I3095" t="str">
        <f t="shared" si="1618"/>
        <v>4559.23633852219i</v>
      </c>
      <c r="J3095" t="str">
        <f t="shared" si="1612"/>
        <v>-17779.0569608351+986.057045739296i</v>
      </c>
      <c r="K3095" t="str">
        <f t="shared" si="1619"/>
        <v>0.0141789105605423-0.255652205506493i</v>
      </c>
      <c r="L3095" t="str">
        <f t="shared" si="1620"/>
        <v>0.0010510481714491-0.0158831036617506i</v>
      </c>
      <c r="M3095" t="str">
        <f t="shared" si="1621"/>
        <v>0.0152299587319914-0.271535309168244i</v>
      </c>
      <c r="N3095" t="str">
        <f t="shared" si="1622"/>
        <v>-14.589556283271i</v>
      </c>
      <c r="O3095" t="str">
        <f t="shared" si="1623"/>
        <v>-0.437115766650933-0.899405251566371i</v>
      </c>
      <c r="P3095" t="str">
        <f t="shared" si="1624"/>
        <v>1.43711576665093+0.899405251566371i</v>
      </c>
      <c r="Q3095" t="str">
        <f t="shared" si="1625"/>
        <v>-1.43711576665093+13.6901510317046i</v>
      </c>
      <c r="R3095" t="str">
        <f t="shared" si="1626"/>
        <v>0.0540816579896695-0.110651618563326i</v>
      </c>
      <c r="S3095" t="str">
        <f t="shared" si="1627"/>
        <v>1.50597440578458i</v>
      </c>
      <c r="T3095" t="str">
        <f t="shared" si="1628"/>
        <v>0.166638505515007+0.0814455927548374i</v>
      </c>
      <c r="U3095" t="str">
        <f t="shared" si="1629"/>
        <v>0.0000500000000000001-0.000207703577234745i</v>
      </c>
      <c r="V3095" t="str">
        <f t="shared" si="1630"/>
        <v>3.33333333333333E-06-0.000228473934958219i</v>
      </c>
      <c r="W3095" t="str">
        <f t="shared" si="1631"/>
        <v>0.000014307489106981-0.000110164443767797i</v>
      </c>
      <c r="X3095" t="str">
        <f t="shared" si="1632"/>
        <v>0.0000145723763141079-0.000110093765477101i</v>
      </c>
      <c r="Y3095" t="str">
        <f t="shared" si="1633"/>
        <v>0.009+2.33432900532336i</v>
      </c>
      <c r="Z3095" t="str">
        <f t="shared" si="1634"/>
        <v>-0.000659964603107229-0.000089949818347541i</v>
      </c>
      <c r="AA3095" t="str">
        <f t="shared" si="1635"/>
        <v>0.0231623981014499-5.99763421141263i</v>
      </c>
      <c r="AB3095" t="str">
        <f t="shared" si="1636"/>
        <v>0.406250563738279+0.198557457463943i</v>
      </c>
      <c r="AC3095" t="str">
        <f t="shared" si="1637"/>
        <v>1.06010253992071-0.107287350541342i</v>
      </c>
      <c r="AD3095" t="str">
        <f t="shared" si="1638"/>
        <v>0.360569422646668+0.223791554658165i</v>
      </c>
      <c r="AE3095" t="str">
        <f t="shared" si="1639"/>
        <v>-0.000217833046220395-0.000180127658617471i</v>
      </c>
      <c r="AF3095" t="str">
        <f t="shared" si="1640"/>
        <v>-15.0788004263895-0.306379307719558i</v>
      </c>
      <c r="AG3095" t="str">
        <f t="shared" si="1641"/>
        <v>1.00488906896377-0.00780971543990268i</v>
      </c>
      <c r="AH3095" t="str">
        <f t="shared" si="1642"/>
        <v>0.00319204625076113+0.00279411689615642i</v>
      </c>
      <c r="AI3095">
        <f t="shared" si="1643"/>
        <v>-47.44818018625849</v>
      </c>
      <c r="AJ3095">
        <f t="shared" si="1644"/>
        <v>41.196866414350232</v>
      </c>
      <c r="AK3095"/>
      <c r="AL3095"/>
      <c r="AM3095"/>
      <c r="AN3095"/>
    </row>
    <row r="3096" spans="1:40" x14ac:dyDescent="0.3">
      <c r="A3096"/>
      <c r="B3096">
        <f t="shared" si="1610"/>
        <v>1162000</v>
      </c>
      <c r="C3096" s="186" t="str">
        <f t="shared" si="1613"/>
        <v>-5.66018311607634E-08+0.00210759254666214i</v>
      </c>
      <c r="D3096" s="158" t="str">
        <f t="shared" si="1614"/>
        <v>-5.95700639095333+0.0161582095244097i</v>
      </c>
      <c r="E3096" t="str">
        <f t="shared" si="1615"/>
        <v>2870</v>
      </c>
      <c r="F3096" t="str">
        <f t="shared" si="1616"/>
        <v>0.777000777000777</v>
      </c>
      <c r="G3096" t="str">
        <f t="shared" si="1611"/>
        <v>0.777000777000777</v>
      </c>
      <c r="H3096" t="str">
        <f t="shared" si="1617"/>
        <v>9.12181513406287+0.322274654498162i</v>
      </c>
      <c r="I3096" t="str">
        <f t="shared" si="1618"/>
        <v>4563.16332933918i</v>
      </c>
      <c r="J3096" t="str">
        <f t="shared" si="1612"/>
        <v>-17809.6990179883+986.906362746823i</v>
      </c>
      <c r="K3096" t="str">
        <f t="shared" si="1619"/>
        <v>0.0141545886864634-0.255433518057078i</v>
      </c>
      <c r="L3096" t="str">
        <f t="shared" si="1620"/>
        <v>0.0010492477871763-0.0158695539339046i</v>
      </c>
      <c r="M3096" t="str">
        <f t="shared" si="1621"/>
        <v>0.0152038364736397-0.271303071990983i</v>
      </c>
      <c r="N3096" t="str">
        <f t="shared" si="1622"/>
        <v>-14.6021226538854i</v>
      </c>
      <c r="O3096" t="str">
        <f t="shared" si="1623"/>
        <v>-0.448383216090069-0.893841424151245i</v>
      </c>
      <c r="P3096" t="str">
        <f t="shared" si="1624"/>
        <v>1.44838321609007+0.893841424151245i</v>
      </c>
      <c r="Q3096" t="str">
        <f t="shared" si="1625"/>
        <v>-1.44838321609007+13.7082812297342i</v>
      </c>
      <c r="R3096" t="str">
        <f t="shared" si="1626"/>
        <v>0.0534443438420999-0.111304333572933i</v>
      </c>
      <c r="S3096" t="str">
        <f t="shared" si="1627"/>
        <v>1.50727154136234i</v>
      </c>
      <c r="T3096" t="str">
        <f t="shared" si="1628"/>
        <v>0.167765854424783+0.0805551385199808i</v>
      </c>
      <c r="U3096" t="str">
        <f t="shared" si="1629"/>
        <v>0.0000499999999999999-0.000207524830610618i</v>
      </c>
      <c r="V3096" t="str">
        <f t="shared" si="1630"/>
        <v>3.33333333333333E-06-0.00022827731367168i</v>
      </c>
      <c r="W3096" t="str">
        <f t="shared" si="1631"/>
        <v>0.0000143072052248499-0.000110071957561429i</v>
      </c>
      <c r="X3096" t="str">
        <f t="shared" si="1632"/>
        <v>0.0000145716404137263-0.000110001341100377i</v>
      </c>
      <c r="Y3096" t="str">
        <f t="shared" si="1633"/>
        <v>0.009+2.33633962462166i</v>
      </c>
      <c r="Z3096" t="str">
        <f t="shared" si="1634"/>
        <v>-0.000658843068177155-0.0000898636639729095i</v>
      </c>
      <c r="AA3096" t="str">
        <f t="shared" si="1635"/>
        <v>0.0231225438209946-5.99247240967416i</v>
      </c>
      <c r="AB3096" t="str">
        <f t="shared" si="1636"/>
        <v>0.408998944904509+0.196386605452425i</v>
      </c>
      <c r="AC3096" t="str">
        <f t="shared" si="1637"/>
        <v>1.05949864243334-0.107976840358752i</v>
      </c>
      <c r="AD3096" t="str">
        <f t="shared" si="1638"/>
        <v>0.363366196665699+0.222389845371028i</v>
      </c>
      <c r="AE3096" t="str">
        <f t="shared" si="1639"/>
        <v>-0.000219416533547683-0.000179173425851972i</v>
      </c>
      <c r="AF3096" t="str">
        <f t="shared" si="1640"/>
        <v>-15.0788215250162-0.306116444973752i</v>
      </c>
      <c r="AG3096" t="str">
        <f t="shared" si="1641"/>
        <v>1.00485466240745-0.00786379727484065i</v>
      </c>
      <c r="AH3096" t="str">
        <f t="shared" si="1642"/>
        <v>0.00321621445014497+0.00278068349844712i</v>
      </c>
      <c r="AI3096">
        <f t="shared" si="1643"/>
        <v>-47.428919946438938</v>
      </c>
      <c r="AJ3096">
        <f t="shared" si="1644"/>
        <v>40.846127425795757</v>
      </c>
      <c r="AK3096"/>
      <c r="AL3096"/>
      <c r="AM3096"/>
      <c r="AN3096"/>
    </row>
    <row r="3097" spans="1:40" x14ac:dyDescent="0.3">
      <c r="A3097"/>
      <c r="B3097">
        <f t="shared" ref="B3097:B3160" si="1645">B3096+1000</f>
        <v>1163000</v>
      </c>
      <c r="C3097" s="186" t="str">
        <f t="shared" si="1613"/>
        <v>-5.65045353796578E-08+0.00210578034327123i</v>
      </c>
      <c r="D3097" s="158" t="str">
        <f t="shared" si="1614"/>
        <v>-5.95700639020739+0.0161443159650794i</v>
      </c>
      <c r="E3097" t="str">
        <f t="shared" si="1615"/>
        <v>2870</v>
      </c>
      <c r="F3097" t="str">
        <f t="shared" si="1616"/>
        <v>0.777000777000777</v>
      </c>
      <c r="G3097" t="str">
        <f t="shared" si="1611"/>
        <v>0.777000777000777</v>
      </c>
      <c r="H3097" t="str">
        <f t="shared" si="1617"/>
        <v>9.12183617913891+0.321998348171507i</v>
      </c>
      <c r="I3097" t="str">
        <f t="shared" si="1618"/>
        <v>4567.09032015616i</v>
      </c>
      <c r="J3097" t="str">
        <f t="shared" si="1612"/>
        <v>-17840.3674565941+987.75567975435i</v>
      </c>
      <c r="K3097" t="str">
        <f t="shared" si="1619"/>
        <v>0.0141303292782522-0.255215203287298i</v>
      </c>
      <c r="L3097" t="str">
        <f t="shared" si="1620"/>
        <v>0.001047452018157-0.0158560272025118i</v>
      </c>
      <c r="M3097" t="str">
        <f t="shared" si="1621"/>
        <v>0.0151777812964092-0.27107123048981i</v>
      </c>
      <c r="N3097" t="str">
        <f t="shared" si="1622"/>
        <v>-14.6146890244997i</v>
      </c>
      <c r="O3097" t="str">
        <f t="shared" si="1623"/>
        <v>-0.459579860621472-0.888136448813553i</v>
      </c>
      <c r="P3097" t="str">
        <f t="shared" si="1624"/>
        <v>1.45957986062147+0.888136448813553i</v>
      </c>
      <c r="Q3097" t="str">
        <f t="shared" si="1625"/>
        <v>-1.45957986062147+13.7265525756861i</v>
      </c>
      <c r="R3097" t="str">
        <f t="shared" si="1626"/>
        <v>0.0527984844141481-0.111946787561617i</v>
      </c>
      <c r="S3097" t="str">
        <f t="shared" si="1627"/>
        <v>1.5085686769401i</v>
      </c>
      <c r="T3097" t="str">
        <f t="shared" si="1628"/>
        <v>0.168879417199523+0.0796501397770939i</v>
      </c>
      <c r="U3097" t="str">
        <f t="shared" si="1629"/>
        <v>0.0000499999999999999-0.000207346391375355i</v>
      </c>
      <c r="V3097" t="str">
        <f t="shared" si="1630"/>
        <v>3.33333333333333E-06-0.000228081030512891i</v>
      </c>
      <c r="W3097" t="str">
        <f t="shared" si="1631"/>
        <v>0.0000143069211127407-0.000109979632280311i</v>
      </c>
      <c r="X3097" t="str">
        <f t="shared" si="1632"/>
        <v>0.0000145709054491249-0.000109909077539751i</v>
      </c>
      <c r="Y3097" t="str">
        <f t="shared" si="1633"/>
        <v>0.009+2.33835024391996i</v>
      </c>
      <c r="Z3097" t="str">
        <f t="shared" si="1634"/>
        <v>-0.000657724424400287-0.0000897776745271559i</v>
      </c>
      <c r="AA3097" t="str">
        <f t="shared" si="1635"/>
        <v>0.0230827923165791-5.98731948547772i</v>
      </c>
      <c r="AB3097" t="str">
        <f t="shared" si="1636"/>
        <v>0.411713716641077+0.194180295162111i</v>
      </c>
      <c r="AC3097" t="str">
        <f t="shared" si="1637"/>
        <v>1.05888559229438-0.108656517727387i</v>
      </c>
      <c r="AD3097" t="str">
        <f t="shared" si="1638"/>
        <v>0.366145026278377+0.220953368714529i</v>
      </c>
      <c r="AE3097" t="str">
        <f t="shared" si="1639"/>
        <v>-0.000220985847033841-0.000178198076256025i</v>
      </c>
      <c r="AF3097" t="str">
        <f t="shared" si="1640"/>
        <v>-15.0788425693463-0.305854032206428i</v>
      </c>
      <c r="AG3097" t="str">
        <f t="shared" si="1641"/>
        <v>1.00481955961534-0.00791739984724464i</v>
      </c>
      <c r="AH3097" t="str">
        <f t="shared" si="1642"/>
        <v>0.00324018505211628+0.0027669286136327i</v>
      </c>
      <c r="AI3097">
        <f t="shared" si="1643"/>
        <v>-47.410110877199784</v>
      </c>
      <c r="AJ3097">
        <f t="shared" si="1644"/>
        <v>40.495389880032498</v>
      </c>
      <c r="AK3097"/>
      <c r="AL3097"/>
      <c r="AM3097"/>
      <c r="AN3097"/>
    </row>
    <row r="3098" spans="1:40" x14ac:dyDescent="0.3">
      <c r="A3098"/>
      <c r="B3098">
        <f t="shared" si="1645"/>
        <v>1164000</v>
      </c>
      <c r="C3098" s="186" t="str">
        <f t="shared" si="1613"/>
        <v>-5.64074902531434E-08+0.00210397125363185i</v>
      </c>
      <c r="D3098" s="158" t="str">
        <f t="shared" si="1614"/>
        <v>-5.95700638946338+0.0161304462778442i</v>
      </c>
      <c r="E3098" t="str">
        <f t="shared" si="1615"/>
        <v>2870</v>
      </c>
      <c r="F3098" t="str">
        <f t="shared" si="1616"/>
        <v>0.777000777000777</v>
      </c>
      <c r="G3098" t="str">
        <f t="shared" si="1611"/>
        <v>0.777000777000777</v>
      </c>
      <c r="H3098" t="str">
        <f t="shared" si="1617"/>
        <v>9.12185717010256+0.321722514542756i</v>
      </c>
      <c r="I3098" t="str">
        <f t="shared" si="1618"/>
        <v>4571.01731097315i</v>
      </c>
      <c r="J3098" t="str">
        <f t="shared" si="1612"/>
        <v>-17871.0622766524+988.604996761878i</v>
      </c>
      <c r="K3098" t="str">
        <f t="shared" si="1619"/>
        <v>0.0141061321223943-0.254997260248236i</v>
      </c>
      <c r="L3098" t="str">
        <f t="shared" si="1620"/>
        <v>0.00104566084865281-0.0158425234093417i</v>
      </c>
      <c r="M3098" t="str">
        <f t="shared" si="1621"/>
        <v>0.0151517929710471-0.270839783657578i</v>
      </c>
      <c r="N3098" t="str">
        <f t="shared" si="1622"/>
        <v>-14.6272553951141i</v>
      </c>
      <c r="O3098" t="str">
        <f t="shared" si="1623"/>
        <v>-0.470703932165352-0.882291226434943i</v>
      </c>
      <c r="P3098" t="str">
        <f t="shared" si="1624"/>
        <v>1.47070393216535+0.882291226434943i</v>
      </c>
      <c r="Q3098" t="str">
        <f t="shared" si="1625"/>
        <v>-1.47070393216535+13.7449641686792i</v>
      </c>
      <c r="R3098" t="str">
        <f t="shared" si="1626"/>
        <v>0.052144262630762-0.112578882364956i</v>
      </c>
      <c r="S3098" t="str">
        <f t="shared" si="1627"/>
        <v>1.50986581251787i</v>
      </c>
      <c r="T3098" t="str">
        <f t="shared" si="1628"/>
        <v>0.169979005694318+0.0787308394651407i</v>
      </c>
      <c r="U3098" t="str">
        <f t="shared" si="1629"/>
        <v>0.0000499999999999999-0.000207168258736717i</v>
      </c>
      <c r="V3098" t="str">
        <f t="shared" si="1630"/>
        <v>3.33333333333333E-06-0.000227885084610389i</v>
      </c>
      <c r="W3098" t="str">
        <f t="shared" si="1631"/>
        <v>0.0000143066367706891-0.000109887467509391i</v>
      </c>
      <c r="X3098" t="str">
        <f t="shared" si="1632"/>
        <v>0.0000145701714163351-0.000109816974380461i</v>
      </c>
      <c r="Y3098" t="str">
        <f t="shared" si="1633"/>
        <v>0.009+2.34036086321825i</v>
      </c>
      <c r="Z3098" t="str">
        <f t="shared" si="1634"/>
        <v>-0.000656608661844818-0.0000896918495231294i</v>
      </c>
      <c r="AA3098" t="str">
        <f t="shared" si="1635"/>
        <v>0.0230431432351103-5.98217541594017i</v>
      </c>
      <c r="AB3098" t="str">
        <f t="shared" si="1636"/>
        <v>0.414394420266629+0.191939118857621i</v>
      </c>
      <c r="AC3098" t="str">
        <f t="shared" si="1637"/>
        <v>1.05826356789106-0.109326273341945i</v>
      </c>
      <c r="AD3098" t="str">
        <f t="shared" si="1638"/>
        <v>0.368905482654776+0.219482355378211i</v>
      </c>
      <c r="AE3098" t="str">
        <f t="shared" si="1639"/>
        <v>-0.000222540756921605-0.000177201830701966i</v>
      </c>
      <c r="AF3098" t="str">
        <f t="shared" si="1640"/>
        <v>-15.0788635595659-0.305592068264912i</v>
      </c>
      <c r="AG3098" t="str">
        <f t="shared" si="1641"/>
        <v>1.00478376734668-0.00797051507976119i</v>
      </c>
      <c r="AH3098" t="str">
        <f t="shared" si="1642"/>
        <v>0.00326395456220111+0.00275285529761596i</v>
      </c>
      <c r="AI3098">
        <f t="shared" si="1643"/>
        <v>-47.391749380335916</v>
      </c>
      <c r="AJ3098">
        <f t="shared" si="1644"/>
        <v>40.144652985467445</v>
      </c>
      <c r="AK3098"/>
      <c r="AL3098"/>
      <c r="AM3098"/>
      <c r="AN3098"/>
    </row>
    <row r="3099" spans="1:40" x14ac:dyDescent="0.3">
      <c r="A3099"/>
      <c r="B3099">
        <f t="shared" si="1645"/>
        <v>1165000</v>
      </c>
      <c r="C3099" s="186" t="str">
        <f t="shared" si="1613"/>
        <v>-5.63106949209728E-08+0.00210216526972574i</v>
      </c>
      <c r="D3099" s="158" t="str">
        <f t="shared" si="1614"/>
        <v>-5.95700638872129+0.0161166004012307i</v>
      </c>
      <c r="E3099" t="str">
        <f t="shared" si="1615"/>
        <v>2870</v>
      </c>
      <c r="F3099" t="str">
        <f t="shared" si="1616"/>
        <v>0.777000777000777</v>
      </c>
      <c r="G3099" t="str">
        <f t="shared" si="1611"/>
        <v>0.777000777000777</v>
      </c>
      <c r="H3099" t="str">
        <f t="shared" si="1617"/>
        <v>9.12187810713907+0.321447152401691i</v>
      </c>
      <c r="I3099" t="str">
        <f t="shared" si="1618"/>
        <v>4574.94430179014i</v>
      </c>
      <c r="J3099" t="str">
        <f t="shared" si="1612"/>
        <v>-17901.7834781634+989.454313769405i</v>
      </c>
      <c r="K3099" t="str">
        <f t="shared" si="1619"/>
        <v>0.0140819970062851-0.254779687994177i</v>
      </c>
      <c r="L3099" t="str">
        <f t="shared" si="1620"/>
        <v>0.00104387426299226-0.0158290424963595i</v>
      </c>
      <c r="M3099" t="str">
        <f t="shared" si="1621"/>
        <v>0.0151258712692774-0.270608730490537i</v>
      </c>
      <c r="N3099" t="str">
        <f t="shared" si="1622"/>
        <v>-14.6398217657284i</v>
      </c>
      <c r="O3099" t="str">
        <f t="shared" si="1623"/>
        <v>-0.481753674101683-0.876306680043881i</v>
      </c>
      <c r="P3099" t="str">
        <f t="shared" si="1624"/>
        <v>1.48175367410168+0.876306680043881i</v>
      </c>
      <c r="Q3099" t="str">
        <f t="shared" si="1625"/>
        <v>-1.48175367410168+13.7635150856845i</v>
      </c>
      <c r="R3099" t="str">
        <f t="shared" si="1626"/>
        <v>0.0514818623037558-0.113200523486939i</v>
      </c>
      <c r="S3099" t="str">
        <f t="shared" si="1627"/>
        <v>1.51116294809564i</v>
      </c>
      <c r="T3099" t="str">
        <f t="shared" si="1628"/>
        <v>0.171064436798492+0.0777974828123974i</v>
      </c>
      <c r="U3099" t="str">
        <f t="shared" si="1629"/>
        <v>0.00005-0.000206990431905183i</v>
      </c>
      <c r="V3099" t="str">
        <f t="shared" si="1630"/>
        <v>3.33333333333333E-06-0.000227689475095702i</v>
      </c>
      <c r="W3099" t="str">
        <f t="shared" si="1631"/>
        <v>0.0000143063521987319-0.000109795462835044i</v>
      </c>
      <c r="X3099" t="str">
        <f t="shared" si="1632"/>
        <v>0.000014569438311407-0.000109725031209174i</v>
      </c>
      <c r="Y3099" t="str">
        <f t="shared" si="1633"/>
        <v>0.009+2.34237148251655i</v>
      </c>
      <c r="Z3099" t="str">
        <f t="shared" si="1634"/>
        <v>-0.000655495770621584-0.0000896061884756275i</v>
      </c>
      <c r="AA3099" t="str">
        <f t="shared" si="1635"/>
        <v>0.0230035962250096-5.9770401782569i</v>
      </c>
      <c r="AB3099" t="str">
        <f t="shared" si="1636"/>
        <v>0.417040609372844+0.189663674384725i</v>
      </c>
      <c r="AC3099" t="str">
        <f t="shared" si="1637"/>
        <v>1.05763274871686-0.109986001542184i</v>
      </c>
      <c r="AD3099" t="str">
        <f t="shared" si="1638"/>
        <v>0.371647139949897+0.217977041248106i</v>
      </c>
      <c r="AE3099" t="str">
        <f t="shared" si="1639"/>
        <v>-0.000224081036559328-0.000176184912299518i</v>
      </c>
      <c r="AF3099" t="str">
        <f t="shared" si="1640"/>
        <v>-15.0788844958604-0.30533055200046i</v>
      </c>
      <c r="AG3099" t="str">
        <f t="shared" si="1641"/>
        <v>1.00474729245029-0.00802313498701321i</v>
      </c>
      <c r="AH3099" t="str">
        <f t="shared" si="1642"/>
        <v>0.00328751952732184+0.00273846663999793i</v>
      </c>
      <c r="AI3099">
        <f t="shared" si="1643"/>
        <v>-47.373831937358617</v>
      </c>
      <c r="AJ3099">
        <f t="shared" si="1644"/>
        <v>39.793915952606326</v>
      </c>
      <c r="AK3099"/>
      <c r="AL3099"/>
      <c r="AM3099"/>
      <c r="AN3099"/>
    </row>
    <row r="3100" spans="1:40" x14ac:dyDescent="0.3">
      <c r="A3100"/>
      <c r="B3100">
        <f t="shared" si="1645"/>
        <v>1166000</v>
      </c>
      <c r="C3100" s="186" t="str">
        <f t="shared" si="1613"/>
        <v>-5.6214148526586E-08+0.00210036238356218i</v>
      </c>
      <c r="D3100" s="158" t="str">
        <f t="shared" si="1614"/>
        <v>-5.9570063879811+0.0161027782739767i</v>
      </c>
      <c r="E3100" t="str">
        <f t="shared" si="1615"/>
        <v>2870</v>
      </c>
      <c r="F3100" t="str">
        <f t="shared" si="1616"/>
        <v>0.777000777000777</v>
      </c>
      <c r="G3100" t="str">
        <f t="shared" si="1611"/>
        <v>0.777000777000777</v>
      </c>
      <c r="H3100" t="str">
        <f t="shared" si="1617"/>
        <v>9.1218989904329+0.321172260542216i</v>
      </c>
      <c r="I3100" t="str">
        <f t="shared" si="1618"/>
        <v>4578.87129260712i</v>
      </c>
      <c r="J3100" t="str">
        <f t="shared" si="1612"/>
        <v>-17932.5310611268+990.303630776933i</v>
      </c>
      <c r="K3100" t="str">
        <f t="shared" si="1619"/>
        <v>0.0140579237182271-0.254562485582609i</v>
      </c>
      <c r="L3100" t="str">
        <f t="shared" si="1620"/>
        <v>0.00104209224557048-0.0158155844057248i</v>
      </c>
      <c r="M3100" t="str">
        <f t="shared" si="1621"/>
        <v>0.0151000159637976-0.270378069988334i</v>
      </c>
      <c r="N3100" t="str">
        <f t="shared" si="1622"/>
        <v>-14.6523881363428i</v>
      </c>
      <c r="O3100" t="str">
        <f t="shared" si="1623"/>
        <v>-0.492727341548296-0.870183754669523i</v>
      </c>
      <c r="P3100" t="str">
        <f t="shared" si="1624"/>
        <v>1.4927273415483+0.870183754669523i</v>
      </c>
      <c r="Q3100" t="str">
        <f t="shared" si="1625"/>
        <v>-1.4927273415483+13.7822043816733i</v>
      </c>
      <c r="R3100" t="str">
        <f t="shared" si="1626"/>
        <v>0.0508114680477435-0.113811620095633i</v>
      </c>
      <c r="S3100" t="str">
        <f t="shared" si="1627"/>
        <v>1.5124600836734i</v>
      </c>
      <c r="T3100" t="str">
        <f t="shared" si="1628"/>
        <v>0.172135532452846+0.0768503172150584i</v>
      </c>
      <c r="U3100" t="str">
        <f t="shared" si="1629"/>
        <v>0.00005-0.000206812910093944i</v>
      </c>
      <c r="V3100" t="str">
        <f t="shared" si="1630"/>
        <v>3.33333333333333E-06-0.000227494201103338i</v>
      </c>
      <c r="W3100" t="str">
        <f t="shared" si="1631"/>
        <v>0.0000143060673969048-0.000109703617845063i</v>
      </c>
      <c r="X3100" t="str">
        <f t="shared" si="1632"/>
        <v>0.0000145687061304063-0.000109633247613971i</v>
      </c>
      <c r="Y3100" t="str">
        <f t="shared" si="1633"/>
        <v>0.009+2.34438210181485i</v>
      </c>
      <c r="Z3100" t="str">
        <f t="shared" si="1634"/>
        <v>-0.00065438574088379-0.000089520690901369i</v>
      </c>
      <c r="AA3100" t="str">
        <f t="shared" si="1635"/>
        <v>0.0229641509362058-5.9719137497016i</v>
      </c>
      <c r="AB3100" t="str">
        <f t="shared" si="1636"/>
        <v>0.419651849866475+0.187354564874392i</v>
      </c>
      <c r="AC3100" t="str">
        <f t="shared" si="1637"/>
        <v>1.05699331528646-0.110635600313438i</v>
      </c>
      <c r="AD3100" t="str">
        <f t="shared" si="1638"/>
        <v>0.374369575364401+0.216437667367763i</v>
      </c>
      <c r="AE3100" t="str">
        <f t="shared" si="1639"/>
        <v>-0.00022560646241934-0.000175147546354686i</v>
      </c>
      <c r="AF3100" t="str">
        <f t="shared" si="1640"/>
        <v>-15.078905378414-0.305069482268239i</v>
      </c>
      <c r="AG3100" t="str">
        <f t="shared" si="1641"/>
        <v>1.00471014186333-0.00807525167652339i</v>
      </c>
      <c r="AH3100" t="str">
        <f t="shared" si="1642"/>
        <v>0.00331087653606732+0.00272376576358003i</v>
      </c>
      <c r="AI3100">
        <f t="shared" si="1643"/>
        <v>-47.356355107751469</v>
      </c>
      <c r="AJ3100">
        <f t="shared" si="1644"/>
        <v>39.443177994140946</v>
      </c>
      <c r="AK3100"/>
      <c r="AL3100"/>
      <c r="AM3100"/>
      <c r="AN3100"/>
    </row>
    <row r="3101" spans="1:40" x14ac:dyDescent="0.3">
      <c r="A3101"/>
      <c r="B3101">
        <f t="shared" si="1645"/>
        <v>1167000</v>
      </c>
      <c r="C3101" s="186" t="str">
        <f t="shared" si="1613"/>
        <v>-5.61178502170919E-08+0.00209856258717781i</v>
      </c>
      <c r="D3101" s="158" t="str">
        <f t="shared" si="1614"/>
        <v>-5.95700638724281+0.0160889798350299i</v>
      </c>
      <c r="E3101" t="str">
        <f t="shared" si="1615"/>
        <v>2870</v>
      </c>
      <c r="F3101" t="str">
        <f t="shared" si="1616"/>
        <v>0.777000777000777</v>
      </c>
      <c r="G3101" t="str">
        <f t="shared" si="1611"/>
        <v>0.777000777000777</v>
      </c>
      <c r="H3101" t="str">
        <f t="shared" si="1617"/>
        <v>9.12191982016776+0.320897837762339i</v>
      </c>
      <c r="I3101" t="str">
        <f t="shared" si="1618"/>
        <v>4582.79828342411i</v>
      </c>
      <c r="J3101" t="str">
        <f t="shared" si="1612"/>
        <v>-17963.3050255429+991.152947784459i</v>
      </c>
      <c r="K3101" t="str">
        <f t="shared" si="1619"/>
        <v>0.0140339120474229-0.254345652074194i</v>
      </c>
      <c r="L3101" t="str">
        <f t="shared" si="1620"/>
        <v>0.00104031478084887-0.0158021490797915i</v>
      </c>
      <c r="M3101" t="str">
        <f t="shared" si="1621"/>
        <v>0.0150742268282718-0.270147801153986i</v>
      </c>
      <c r="N3101" t="str">
        <f t="shared" si="1622"/>
        <v>-14.6649545069572i</v>
      </c>
      <c r="O3101" t="str">
        <f t="shared" si="1623"/>
        <v>-0.5036232016358-0.863923417192813i</v>
      </c>
      <c r="P3101" t="str">
        <f t="shared" si="1624"/>
        <v>1.5036232016358+0.863923417192813i</v>
      </c>
      <c r="Q3101" t="str">
        <f t="shared" si="1625"/>
        <v>-1.5036232016358+13.8010310897644i</v>
      </c>
      <c r="R3101" t="str">
        <f t="shared" si="1626"/>
        <v>0.0501332651969303-0.114412085016658i</v>
      </c>
      <c r="S3101" t="str">
        <f t="shared" si="1627"/>
        <v>1.51375721925116i</v>
      </c>
      <c r="T3101" t="str">
        <f t="shared" si="1628"/>
        <v>0.173192119663544+0.0758895921164862i</v>
      </c>
      <c r="U3101" t="str">
        <f t="shared" si="1629"/>
        <v>0.00005-0.000206635692518885i</v>
      </c>
      <c r="V3101" t="str">
        <f t="shared" si="1630"/>
        <v>3.33333333333333E-06-0.000227299261770773i</v>
      </c>
      <c r="W3101" t="str">
        <f t="shared" si="1631"/>
        <v>0.0000143057823652445-0.000109611932128653i</v>
      </c>
      <c r="X3101" t="str">
        <f t="shared" si="1632"/>
        <v>0.000014567974869417-0.000109541623184345i</v>
      </c>
      <c r="Y3101" t="str">
        <f t="shared" si="1633"/>
        <v>0.009+2.34639272111314i</v>
      </c>
      <c r="Z3101" t="str">
        <f t="shared" si="1634"/>
        <v>-0.000653278562826817-0.000089435356319002i</v>
      </c>
      <c r="AA3101" t="str">
        <f t="shared" si="1635"/>
        <v>0.0229248070201281-5.9667961076259i</v>
      </c>
      <c r="AB3101" t="str">
        <f t="shared" si="1636"/>
        <v>0.422227720003201+0.185012398448413i</v>
      </c>
      <c r="AC3101" t="str">
        <f t="shared" si="1637"/>
        <v>1.05634544905158-0.111274971284872i</v>
      </c>
      <c r="AD3101" t="str">
        <f t="shared" si="1638"/>
        <v>0.377072369204546+0.214864479898834i</v>
      </c>
      <c r="AE3101" t="str">
        <f t="shared" si="1639"/>
        <v>-0.0002271168141156-0.000174089960328701i</v>
      </c>
      <c r="AF3101" t="str">
        <f t="shared" si="1640"/>
        <v>-15.0789262074106-0.304808857927309i</v>
      </c>
      <c r="AG3101" t="str">
        <f t="shared" si="1641"/>
        <v>1.00467232261012-0.0081268573496154i</v>
      </c>
      <c r="AH3101" t="str">
        <f t="shared" si="1642"/>
        <v>0.00333402221895515+0.00270875582386694i</v>
      </c>
      <c r="AI3101">
        <f t="shared" si="1643"/>
        <v>-47.339315527283041</v>
      </c>
      <c r="AJ3101">
        <f t="shared" si="1644"/>
        <v>39.092438325080238</v>
      </c>
      <c r="AK3101"/>
      <c r="AL3101"/>
      <c r="AM3101"/>
      <c r="AN3101"/>
    </row>
    <row r="3102" spans="1:40" x14ac:dyDescent="0.3">
      <c r="A3102"/>
      <c r="B3102">
        <f t="shared" si="1645"/>
        <v>1168000</v>
      </c>
      <c r="C3102" s="186" t="str">
        <f t="shared" si="1613"/>
        <v>-5.60217991432482E-08+0.00209676587263657i</v>
      </c>
      <c r="D3102" s="158" t="str">
        <f t="shared" si="1614"/>
        <v>-5.95700638650642+0.016075205023547i</v>
      </c>
      <c r="E3102" t="str">
        <f t="shared" si="1615"/>
        <v>2870</v>
      </c>
      <c r="F3102" t="str">
        <f t="shared" si="1616"/>
        <v>0.777000777000777</v>
      </c>
      <c r="G3102" t="str">
        <f t="shared" si="1611"/>
        <v>0.777000777000777</v>
      </c>
      <c r="H3102" t="str">
        <f t="shared" si="1617"/>
        <v>9.12194059652654+0.32062388286416i</v>
      </c>
      <c r="I3102" t="str">
        <f t="shared" si="1618"/>
        <v>4586.7252742411i</v>
      </c>
      <c r="J3102" t="str">
        <f t="shared" si="1612"/>
        <v>-17994.1053714115+992.002264791987i</v>
      </c>
      <c r="K3102" t="str">
        <f t="shared" si="1619"/>
        <v>0.0140099617839727-0.25412918653277i</v>
      </c>
      <c r="L3102" t="str">
        <f t="shared" si="1620"/>
        <v>0.00103854185335471-0.0157887364611064i</v>
      </c>
      <c r="M3102" t="str">
        <f t="shared" si="1621"/>
        <v>0.0150485036373274-0.269917922993876i</v>
      </c>
      <c r="N3102" t="str">
        <f t="shared" si="1622"/>
        <v>-14.6775208775715i</v>
      </c>
      <c r="O3102" t="str">
        <f t="shared" si="1623"/>
        <v>-0.514439533781494-0.85752665619366i</v>
      </c>
      <c r="P3102" t="str">
        <f t="shared" si="1624"/>
        <v>1.51443953378149+0.85752665619366i</v>
      </c>
      <c r="Q3102" t="str">
        <f t="shared" si="1625"/>
        <v>-1.51443953378149+13.8199942213778i</v>
      </c>
      <c r="R3102" t="str">
        <f t="shared" si="1626"/>
        <v>0.049447439722677-0.115001834724598i</v>
      </c>
      <c r="S3102" t="str">
        <f t="shared" si="1627"/>
        <v>1.51505435482893i</v>
      </c>
      <c r="T3102" t="str">
        <f t="shared" si="1628"/>
        <v>0.174234030512819+0.0749155588869828i</v>
      </c>
      <c r="U3102" t="str">
        <f t="shared" si="1629"/>
        <v>0.00005-0.000206458778398577i</v>
      </c>
      <c r="V3102" t="str">
        <f t="shared" si="1630"/>
        <v>3.33333333333333E-06-0.000227104656238435i</v>
      </c>
      <c r="W3102" t="str">
        <f t="shared" si="1631"/>
        <v>0.0000143054971037868-0.000109520405276426i</v>
      </c>
      <c r="X3102" t="str">
        <f t="shared" si="1632"/>
        <v>0.0000145672445245388-0.000109450157511195i</v>
      </c>
      <c r="Y3102" t="str">
        <f t="shared" si="1633"/>
        <v>0.009+2.34840334041144i</v>
      </c>
      <c r="Z3102" t="str">
        <f t="shared" si="1634"/>
        <v>-0.000652174226687998-0.000089350184249076i</v>
      </c>
      <c r="AA3102" t="str">
        <f t="shared" si="1635"/>
        <v>0.0228855641296964-5.9616872294589i</v>
      </c>
      <c r="AB3102" t="str">
        <f t="shared" si="1636"/>
        <v>0.424767810413726+0.182637787926297i</v>
      </c>
      <c r="AC3102" t="str">
        <f t="shared" si="1637"/>
        <v>1.05568933231729-0.111904019725607i</v>
      </c>
      <c r="AD3102" t="str">
        <f t="shared" si="1638"/>
        <v>0.379755104941822+0.2132577300809i</v>
      </c>
      <c r="AE3102" t="str">
        <f t="shared" si="1639"/>
        <v>-0.000228611874420984-0.000173012383796827i</v>
      </c>
      <c r="AF3102" t="str">
        <f t="shared" si="1640"/>
        <v>-15.078946983033-0.304548677840613i</v>
      </c>
      <c r="AG3102" t="str">
        <f t="shared" si="1641"/>
        <v>1.00463384180085-0.00817794430230394i</v>
      </c>
      <c r="AH3102" t="str">
        <f t="shared" si="1642"/>
        <v>0.00335695324869149+0.00269344000856754i</v>
      </c>
      <c r="AI3102">
        <f t="shared" si="1643"/>
        <v>-47.322709906369305</v>
      </c>
      <c r="AJ3102">
        <f t="shared" si="1644"/>
        <v>38.741696162851554</v>
      </c>
      <c r="AK3102"/>
      <c r="AL3102"/>
      <c r="AM3102"/>
      <c r="AN3102"/>
    </row>
    <row r="3103" spans="1:40" x14ac:dyDescent="0.3">
      <c r="A3103"/>
      <c r="B3103">
        <f t="shared" si="1645"/>
        <v>1169000</v>
      </c>
      <c r="C3103" s="186" t="str">
        <f t="shared" si="1613"/>
        <v>-5.59259944594437E-08+0.00209497223202951i</v>
      </c>
      <c r="D3103" s="158" t="str">
        <f t="shared" si="1614"/>
        <v>-5.95700638577191+0.0160614537788929i</v>
      </c>
      <c r="E3103" t="str">
        <f t="shared" si="1615"/>
        <v>2870</v>
      </c>
      <c r="F3103" t="str">
        <f t="shared" si="1616"/>
        <v>0.777000777000777</v>
      </c>
      <c r="G3103" t="str">
        <f t="shared" si="1611"/>
        <v>0.777000777000777</v>
      </c>
      <c r="H3103" t="str">
        <f t="shared" si="1617"/>
        <v>9.12196131969137+0.320350394653837i</v>
      </c>
      <c r="I3103" t="str">
        <f t="shared" si="1618"/>
        <v>4590.65226505809i</v>
      </c>
      <c r="J3103" t="str">
        <f t="shared" si="1612"/>
        <v>-18024.9320987326+992.851581799514i</v>
      </c>
      <c r="K3103" t="str">
        <f t="shared" si="1619"/>
        <v>0.0139860727188686-0.253913088025325i</v>
      </c>
      <c r="L3103" t="str">
        <f t="shared" si="1620"/>
        <v>0.0010367734476809-0.0157753464924085i</v>
      </c>
      <c r="M3103" t="str">
        <f t="shared" si="1621"/>
        <v>0.0150228461665495-0.269688434517733i</v>
      </c>
      <c r="N3103" t="str">
        <f t="shared" si="1622"/>
        <v>-14.6900872481859i</v>
      </c>
      <c r="O3103" t="str">
        <f t="shared" si="1623"/>
        <v>-0.525174629961319-0.850994481794678i</v>
      </c>
      <c r="P3103" t="str">
        <f t="shared" si="1624"/>
        <v>1.52517462996132+0.850994481794678i</v>
      </c>
      <c r="Q3103" t="str">
        <f t="shared" si="1625"/>
        <v>-1.52517462996132+13.8390927663912i</v>
      </c>
      <c r="R3103" t="str">
        <f t="shared" si="1626"/>
        <v>0.0487541781519539-0.115580789332363i</v>
      </c>
      <c r="S3103" t="str">
        <f t="shared" si="1627"/>
        <v>1.51635149040669i</v>
      </c>
      <c r="T3103" t="str">
        <f t="shared" si="1628"/>
        <v>0.17526110216651+0.0739284707042686i</v>
      </c>
      <c r="U3103" t="str">
        <f t="shared" si="1629"/>
        <v>0.00005-0.000206282166954267i</v>
      </c>
      <c r="V3103" t="str">
        <f t="shared" si="1630"/>
        <v>3.33333333333333E-06-0.000226910383649694i</v>
      </c>
      <c r="W3103" t="str">
        <f t="shared" si="1631"/>
        <v>0.0000143052116125683-0.000109429036880395i</v>
      </c>
      <c r="X3103" t="str">
        <f t="shared" si="1632"/>
        <v>0.0000145665150918893-0.000109358850186821i</v>
      </c>
      <c r="Y3103" t="str">
        <f t="shared" si="1633"/>
        <v>0.009+2.35041395970974i</v>
      </c>
      <c r="Z3103" t="str">
        <f t="shared" si="1634"/>
        <v>-0.000651072722746418-0.0000892651742140495i</v>
      </c>
      <c r="AA3103" t="str">
        <f t="shared" si="1635"/>
        <v>0.0228464219193154-5.95658709270704i</v>
      </c>
      <c r="AB3103" t="str">
        <f t="shared" si="1636"/>
        <v>0.427271724122158+0.180231350533885i</v>
      </c>
      <c r="AC3103" t="str">
        <f t="shared" si="1637"/>
        <v>1.0550251481593-0.112522654538737i</v>
      </c>
      <c r="AD3103" t="str">
        <f t="shared" si="1638"/>
        <v>0.382417369272032+0.211617674190629i</v>
      </c>
      <c r="AE3103" t="str">
        <f t="shared" si="1639"/>
        <v>-0.000230091429284066-0.000171915048407104i</v>
      </c>
      <c r="AF3103" t="str">
        <f t="shared" si="1640"/>
        <v>-15.0789677054633-0.304288940874944i</v>
      </c>
      <c r="AG3103" t="str">
        <f t="shared" si="1641"/>
        <v>1.00459470663037-0.0082285049261687i</v>
      </c>
      <c r="AH3103" t="str">
        <f t="shared" si="1642"/>
        <v>0.00337966634042588+0.00267782153709469i</v>
      </c>
      <c r="AI3103">
        <f t="shared" si="1643"/>
        <v>-47.30653502848714</v>
      </c>
      <c r="AJ3103">
        <f t="shared" si="1644"/>
        <v>38.390950727401915</v>
      </c>
      <c r="AK3103"/>
      <c r="AL3103"/>
      <c r="AM3103"/>
      <c r="AN3103"/>
    </row>
    <row r="3104" spans="1:40" x14ac:dyDescent="0.3">
      <c r="A3104"/>
      <c r="B3104">
        <f t="shared" si="1645"/>
        <v>1170000</v>
      </c>
      <c r="C3104" s="186" t="str">
        <f t="shared" si="1613"/>
        <v>-5.58304353236795E-08+0.00209318165747477i</v>
      </c>
      <c r="D3104" s="158" t="str">
        <f t="shared" si="1614"/>
        <v>-5.95700638503929+0.0160477260406399i</v>
      </c>
      <c r="E3104" t="str">
        <f t="shared" si="1615"/>
        <v>2870</v>
      </c>
      <c r="F3104" t="str">
        <f t="shared" si="1616"/>
        <v>0.777000777000777</v>
      </c>
      <c r="G3104" t="str">
        <f t="shared" si="1611"/>
        <v>0.777000777000777</v>
      </c>
      <c r="H3104" t="str">
        <f t="shared" si="1617"/>
        <v>9.12198198984361+0.320077371941593i</v>
      </c>
      <c r="I3104" t="str">
        <f t="shared" si="1618"/>
        <v>4594.57925587507i</v>
      </c>
      <c r="J3104" t="str">
        <f t="shared" si="1612"/>
        <v>-18055.7852075064+993.700898807041i</v>
      </c>
      <c r="K3104" t="str">
        <f t="shared" si="1619"/>
        <v>0.0139622446439899-0.253697355621988i</v>
      </c>
      <c r="L3104" t="str">
        <f t="shared" si="1620"/>
        <v>0.00103500954848554-0.0157619791166282i</v>
      </c>
      <c r="M3104" t="str">
        <f t="shared" si="1621"/>
        <v>0.0149972541924754-0.269459334738616i</v>
      </c>
      <c r="N3104" t="str">
        <f t="shared" si="1622"/>
        <v>-14.7026536188002i</v>
      </c>
      <c r="O3104" t="str">
        <f t="shared" si="1623"/>
        <v>-0.535826794978969-0.844327925502032i</v>
      </c>
      <c r="P3104" t="str">
        <f t="shared" si="1624"/>
        <v>1.53582679497897+0.844327925502032i</v>
      </c>
      <c r="Q3104" t="str">
        <f t="shared" si="1625"/>
        <v>-1.53582679497897+13.8583256932982i</v>
      </c>
      <c r="R3104" t="str">
        <f t="shared" si="1626"/>
        <v>0.0480536674867892-0.116148872578496i</v>
      </c>
      <c r="S3104" t="str">
        <f t="shared" si="1627"/>
        <v>1.51764862598446i</v>
      </c>
      <c r="T3104" t="str">
        <f t="shared" si="1628"/>
        <v>0.176273176878399+0.0729285824348397i</v>
      </c>
      <c r="U3104" t="str">
        <f t="shared" si="1629"/>
        <v>0.00005-0.000206105857409862i</v>
      </c>
      <c r="V3104" t="str">
        <f t="shared" si="1630"/>
        <v>3.33333333333333E-06-0.000226716443150848i</v>
      </c>
      <c r="W3104" t="str">
        <f t="shared" si="1631"/>
        <v>0.0000143049258916251-0.000109337826533968i</v>
      </c>
      <c r="X3104" t="str">
        <f t="shared" si="1632"/>
        <v>0.0000145657865676022-0.000109267700804914i</v>
      </c>
      <c r="Y3104" t="str">
        <f t="shared" si="1633"/>
        <v>0.009+2.35242457900804i</v>
      </c>
      <c r="Z3104" t="str">
        <f t="shared" si="1634"/>
        <v>-0.00064997404132267-0.0000891803257382681i</v>
      </c>
      <c r="AA3104" t="str">
        <f t="shared" si="1635"/>
        <v>0.0228073800448661-5.9514956749536i</v>
      </c>
      <c r="AB3104" t="str">
        <f t="shared" si="1636"/>
        <v>0.429739076556576+0.177793707614109i</v>
      </c>
      <c r="AC3104" t="str">
        <f t="shared" si="1637"/>
        <v>1.05435308034197-0.113130788253211i</v>
      </c>
      <c r="AD3104" t="str">
        <f t="shared" si="1638"/>
        <v>0.385058752173706+0.209944573500486i</v>
      </c>
      <c r="AE3104" t="str">
        <f t="shared" si="1639"/>
        <v>-0.000231555267845253-0.000170798187839097i</v>
      </c>
      <c r="AF3104" t="str">
        <f t="shared" si="1640"/>
        <v>-15.0789883748829-0.304029645900953i</v>
      </c>
      <c r="AG3104" t="str">
        <f t="shared" si="1641"/>
        <v>1.00455492437694-0.00827853170920895i</v>
      </c>
      <c r="AH3104" t="str">
        <f t="shared" si="1642"/>
        <v>0.00340215825199927+0.00266190366006493i</v>
      </c>
      <c r="AI3104">
        <f t="shared" si="1643"/>
        <v>-47.290787748638607</v>
      </c>
      <c r="AJ3104">
        <f t="shared" si="1644"/>
        <v>38.040201241325207</v>
      </c>
      <c r="AK3104"/>
      <c r="AL3104"/>
      <c r="AM3104"/>
      <c r="AN3104"/>
    </row>
    <row r="3105" spans="1:40" x14ac:dyDescent="0.3">
      <c r="A3105"/>
      <c r="B3105">
        <f t="shared" si="1645"/>
        <v>1171000</v>
      </c>
      <c r="C3105" s="186" t="str">
        <f t="shared" si="1613"/>
        <v>-5.57351208975503E-08+0.00209139414111738i</v>
      </c>
      <c r="D3105" s="158" t="str">
        <f t="shared" si="1614"/>
        <v>-5.95700638430855+0.0160340217485666i</v>
      </c>
      <c r="E3105" t="str">
        <f t="shared" si="1615"/>
        <v>2870</v>
      </c>
      <c r="F3105" t="str">
        <f t="shared" si="1616"/>
        <v>0.777000777000777</v>
      </c>
      <c r="G3105" t="str">
        <f t="shared" si="1611"/>
        <v>0.777000777000777</v>
      </c>
      <c r="H3105" t="str">
        <f t="shared" si="1617"/>
        <v>9.12200260716384+0.319804813541675i</v>
      </c>
      <c r="I3105" t="str">
        <f t="shared" si="1618"/>
        <v>4598.50624669206i</v>
      </c>
      <c r="J3105" t="str">
        <f t="shared" si="1612"/>
        <v>-18086.6646977327+994.550215814569i</v>
      </c>
      <c r="K3105" t="str">
        <f t="shared" si="1619"/>
        <v>0.0139384773520997-0.253481988396021i</v>
      </c>
      <c r="L3105" t="str">
        <f t="shared" si="1620"/>
        <v>0.00103325014049168-0.0157486342768868i</v>
      </c>
      <c r="M3105" t="str">
        <f t="shared" si="1621"/>
        <v>0.0149717274925914-0.269230622672908i</v>
      </c>
      <c r="N3105" t="str">
        <f t="shared" si="1622"/>
        <v>-14.7152199894146i</v>
      </c>
      <c r="O3105" t="str">
        <f t="shared" si="1623"/>
        <v>-0.546394346734276-0.837528040042137i</v>
      </c>
      <c r="P3105" t="str">
        <f t="shared" si="1624"/>
        <v>1.54639434673428+0.837528040042137i</v>
      </c>
      <c r="Q3105" t="str">
        <f t="shared" si="1625"/>
        <v>-1.54639434673428+13.8776919493725i</v>
      </c>
      <c r="R3105" t="str">
        <f t="shared" si="1626"/>
        <v>0.0473460951246258-0.116706011812589i</v>
      </c>
      <c r="S3105" t="str">
        <f t="shared" si="1627"/>
        <v>1.51894576156222i</v>
      </c>
      <c r="T3105" t="str">
        <f t="shared" si="1628"/>
        <v>0.177270101991562+0.071916150516072i</v>
      </c>
      <c r="U3105" t="str">
        <f t="shared" si="1629"/>
        <v>0.0000500000000000001-0.00020592984899192i</v>
      </c>
      <c r="V3105" t="str">
        <f t="shared" si="1630"/>
        <v>3.33333333333333E-06-0.000226522833891112i</v>
      </c>
      <c r="W3105" t="str">
        <f t="shared" si="1631"/>
        <v>0.0000143046399409939-0.00010924677383194i</v>
      </c>
      <c r="X3105" t="str">
        <f t="shared" si="1632"/>
        <v>0.0000145650589478286-0.000109176708960555i</v>
      </c>
      <c r="Y3105" t="str">
        <f t="shared" si="1633"/>
        <v>0.009+2.35443519830633i</v>
      </c>
      <c r="Z3105" t="str">
        <f t="shared" si="1634"/>
        <v>-0.000648878172778686-0.000089095638347966i</v>
      </c>
      <c r="AA3105" t="str">
        <f t="shared" si="1635"/>
        <v>0.0227684381636994-5.94641295385856i</v>
      </c>
      <c r="AB3105" t="str">
        <f t="shared" si="1636"/>
        <v>0.432169495552327+0.175325484339573i</v>
      </c>
      <c r="AC3105" t="str">
        <f t="shared" si="1637"/>
        <v>1.05367331323719-0.113728337013751i</v>
      </c>
      <c r="AD3105" t="str">
        <f t="shared" si="1638"/>
        <v>0.387678846966234+0.208238694236587i</v>
      </c>
      <c r="AE3105" t="str">
        <f t="shared" si="1639"/>
        <v>-0.000233003182452642-0.000169662037762516i</v>
      </c>
      <c r="AF3105" t="str">
        <f t="shared" si="1640"/>
        <v>-15.0790089914724-0.303770791793108i</v>
      </c>
      <c r="AG3105" t="str">
        <f t="shared" si="1641"/>
        <v>1.00451450240094-0.00832801723668829i</v>
      </c>
      <c r="AH3105" t="str">
        <f t="shared" si="1642"/>
        <v>0.00342442578419077+0.00264568965879618i</v>
      </c>
      <c r="AI3105">
        <f t="shared" si="1643"/>
        <v>-47.275464991858136</v>
      </c>
      <c r="AJ3105">
        <f t="shared" si="1644"/>
        <v>37.689446929949433</v>
      </c>
      <c r="AK3105"/>
      <c r="AL3105"/>
      <c r="AM3105"/>
      <c r="AN3105"/>
    </row>
    <row r="3106" spans="1:40" x14ac:dyDescent="0.3">
      <c r="A3106"/>
      <c r="B3106">
        <f t="shared" si="1645"/>
        <v>1172000</v>
      </c>
      <c r="C3106" s="186" t="str">
        <f t="shared" si="1613"/>
        <v>-5.56400503462258E-08+0.0020896096751292i</v>
      </c>
      <c r="D3106" s="158" t="str">
        <f t="shared" si="1614"/>
        <v>-5.95700638357968+0.0160203408426572i</v>
      </c>
      <c r="E3106" t="str">
        <f t="shared" si="1615"/>
        <v>2870</v>
      </c>
      <c r="F3106" t="str">
        <f t="shared" si="1616"/>
        <v>0.777000777000777</v>
      </c>
      <c r="G3106" t="str">
        <f t="shared" si="1611"/>
        <v>0.777000777000777</v>
      </c>
      <c r="H3106" t="str">
        <f t="shared" si="1617"/>
        <v>9.12202317183186+0.319532718272358i</v>
      </c>
      <c r="I3106" t="str">
        <f t="shared" si="1618"/>
        <v>4602.43323750905i</v>
      </c>
      <c r="J3106" t="str">
        <f t="shared" si="1612"/>
        <v>-18117.5705694115+995.399532822097i</v>
      </c>
      <c r="K3106" t="str">
        <f t="shared" si="1619"/>
        <v>0.0139147706368393-0.2532669854238i</v>
      </c>
      <c r="L3106" t="str">
        <f t="shared" si="1620"/>
        <v>0.00103149520848696-0.0157353119164955i</v>
      </c>
      <c r="M3106" t="str">
        <f t="shared" si="1621"/>
        <v>0.0149462658453263-0.269002297340296i</v>
      </c>
      <c r="N3106" t="str">
        <f t="shared" si="1622"/>
        <v>-14.727786360029i</v>
      </c>
      <c r="O3106" t="str">
        <f t="shared" si="1623"/>
        <v>-0.556875616488229-0.830595899195785i</v>
      </c>
      <c r="P3106" t="str">
        <f t="shared" si="1624"/>
        <v>1.55687561648823+0.830595899195785i</v>
      </c>
      <c r="Q3106" t="str">
        <f t="shared" si="1625"/>
        <v>-1.55687561648823+13.8971904608332i</v>
      </c>
      <c r="R3106" t="str">
        <f t="shared" si="1626"/>
        <v>0.0466316487798031-0.117252137978719i</v>
      </c>
      <c r="S3106" t="str">
        <f t="shared" si="1627"/>
        <v>1.52024289713999i</v>
      </c>
      <c r="T3106" t="str">
        <f t="shared" si="1628"/>
        <v>0.178251729936626+0.0708914328394223i</v>
      </c>
      <c r="U3106" t="str">
        <f t="shared" si="1629"/>
        <v>0.0000500000000000001-0.00020575414092964i</v>
      </c>
      <c r="V3106" t="str">
        <f t="shared" si="1630"/>
        <v>3.33333333333333E-06-0.000226329555022605i</v>
      </c>
      <c r="W3106" t="str">
        <f t="shared" si="1631"/>
        <v>0.0000143043537607107-0.00010915587837049i</v>
      </c>
      <c r="X3106" t="str">
        <f t="shared" si="1632"/>
        <v>0.0000145643322287353-0.000109085874250204i</v>
      </c>
      <c r="Y3106" t="str">
        <f t="shared" si="1633"/>
        <v>0.009+2.35644581760463i</v>
      </c>
      <c r="Z3106" t="str">
        <f t="shared" si="1634"/>
        <v>-0.000647785107517464-0.0000890111115712426i</v>
      </c>
      <c r="AA3106" t="str">
        <f t="shared" si="1635"/>
        <v>0.0227295959346262-5.94133890715799i</v>
      </c>
      <c r="AB3106" t="str">
        <f t="shared" si="1636"/>
        <v>0.434562621347779+0.172827309427808i</v>
      </c>
      <c r="AC3106" t="str">
        <f t="shared" si="1637"/>
        <v>1.05298603174433-0.114315220568733i</v>
      </c>
      <c r="AD3106" t="str">
        <f t="shared" si="1638"/>
        <v>0.390277250367223+0.20650030753617i</v>
      </c>
      <c r="AE3106" t="str">
        <f t="shared" si="1639"/>
        <v>-0.000234434968677154-0.000168506835795862i</v>
      </c>
      <c r="AF3106" t="str">
        <f t="shared" si="1640"/>
        <v>-15.0790295554115-0.303512377429701i</v>
      </c>
      <c r="AG3106" t="str">
        <f t="shared" si="1641"/>
        <v>1.00447344814366-0.00837695419195779i</v>
      </c>
      <c r="AH3106" t="str">
        <f t="shared" si="1642"/>
        <v>0.003446465780956+0.00262918284480532i</v>
      </c>
      <c r="AI3106">
        <f t="shared" si="1643"/>
        <v>-47.260563751769915</v>
      </c>
      <c r="AJ3106">
        <f t="shared" si="1644"/>
        <v>37.338687021462754</v>
      </c>
      <c r="AK3106"/>
      <c r="AL3106"/>
      <c r="AM3106"/>
      <c r="AN3106"/>
    </row>
    <row r="3107" spans="1:40" x14ac:dyDescent="0.3">
      <c r="A3107"/>
      <c r="B3107">
        <f t="shared" si="1645"/>
        <v>1173000</v>
      </c>
      <c r="C3107" s="186" t="str">
        <f t="shared" si="1613"/>
        <v>-5.55452228384333E-08+0.00208782825170876i</v>
      </c>
      <c r="D3107" s="158" t="str">
        <f t="shared" si="1614"/>
        <v>-5.95700638285267+0.0160066832631005i</v>
      </c>
      <c r="E3107" t="str">
        <f t="shared" si="1615"/>
        <v>2870</v>
      </c>
      <c r="F3107" t="str">
        <f t="shared" si="1616"/>
        <v>0.777000777000777</v>
      </c>
      <c r="G3107" t="str">
        <f t="shared" si="1611"/>
        <v>0.777000777000777</v>
      </c>
      <c r="H3107" t="str">
        <f t="shared" si="1617"/>
        <v>9.12204368402672+0.319261084955908i</v>
      </c>
      <c r="I3107" t="str">
        <f t="shared" si="1618"/>
        <v>4606.36022832603i</v>
      </c>
      <c r="J3107" t="str">
        <f t="shared" si="1612"/>
        <v>-18148.5028225429+996.248849829624i</v>
      </c>
      <c r="K3107" t="str">
        <f t="shared" si="1619"/>
        <v>0.013891124292724-0.253052345784801i</v>
      </c>
      <c r="L3107" t="str">
        <f t="shared" si="1620"/>
        <v>0.00102974473732327-0.0157220119789544i</v>
      </c>
      <c r="M3107" t="str">
        <f t="shared" si="1621"/>
        <v>0.0149208690300473-0.268774357763755i</v>
      </c>
      <c r="N3107" t="str">
        <f t="shared" si="1622"/>
        <v>-14.7403527306433i</v>
      </c>
      <c r="O3107" t="str">
        <f t="shared" si="1623"/>
        <v>-0.567268949126749-0.823532597628433i</v>
      </c>
      <c r="P3107" t="str">
        <f t="shared" si="1624"/>
        <v>1.56726894912675+0.823532597628433i</v>
      </c>
      <c r="Q3107" t="str">
        <f t="shared" si="1625"/>
        <v>-1.56726894912675+13.9168201330149i</v>
      </c>
      <c r="R3107" t="str">
        <f t="shared" si="1626"/>
        <v>0.0459105164060716-0.117787185597062i</v>
      </c>
      <c r="S3107" t="str">
        <f t="shared" si="1627"/>
        <v>1.52154003271775i</v>
      </c>
      <c r="T3107" t="str">
        <f t="shared" si="1628"/>
        <v>0.179217918227085+0.069854688634583i</v>
      </c>
      <c r="U3107" t="str">
        <f t="shared" si="1629"/>
        <v>0.0000500000000000001-0.00020557873245485i</v>
      </c>
      <c r="V3107" t="str">
        <f t="shared" si="1630"/>
        <v>3.33333333333333E-06-0.000226136605700335i</v>
      </c>
      <c r="W3107" t="str">
        <f t="shared" si="1631"/>
        <v>0.0000143040673508119-0.000109065139747174i</v>
      </c>
      <c r="X3107" t="str">
        <f t="shared" si="1632"/>
        <v>0.000014563606406506-0.0001089951962717i</v>
      </c>
      <c r="Y3107" t="str">
        <f t="shared" si="1633"/>
        <v>0.009+2.35845643690293i</v>
      </c>
      <c r="Z3107" t="str">
        <f t="shared" si="1634"/>
        <v>-0.000646694835982927-0.0000889267449380652i</v>
      </c>
      <c r="AA3107" t="str">
        <f t="shared" si="1635"/>
        <v>0.0226908530179125-5.93627351266402i</v>
      </c>
      <c r="AB3107" t="str">
        <f t="shared" si="1636"/>
        <v>0.436918106572897+0.170299814858851i</v>
      </c>
      <c r="AC3107" t="str">
        <f t="shared" si="1637"/>
        <v>1.052291421211-0.114891362256136i</v>
      </c>
      <c r="AD3107" t="str">
        <f t="shared" si="1638"/>
        <v>0.392853562549447+0.204729689404296i</v>
      </c>
      <c r="AE3107" t="str">
        <f t="shared" si="1639"/>
        <v>-0.000235850425327318-0.000167332821464992i</v>
      </c>
      <c r="AF3107" t="str">
        <f t="shared" si="1640"/>
        <v>-15.0790500668794-0.303254401692807i</v>
      </c>
      <c r="AG3107" t="str">
        <f t="shared" si="1641"/>
        <v>1.00443176912598-0.00842533535726684i</v>
      </c>
      <c r="AH3107" t="str">
        <f t="shared" si="1642"/>
        <v>0.00346827512966349+0.00261238655930447i</v>
      </c>
      <c r="AI3107">
        <f t="shared" si="1643"/>
        <v>-47.246081089185274</v>
      </c>
      <c r="AJ3107">
        <f t="shared" si="1644"/>
        <v>36.987920747012552</v>
      </c>
      <c r="AK3107"/>
      <c r="AL3107"/>
      <c r="AM3107"/>
      <c r="AN3107"/>
    </row>
    <row r="3108" spans="1:40" x14ac:dyDescent="0.3">
      <c r="A3108"/>
      <c r="B3108">
        <f t="shared" si="1645"/>
        <v>1174000</v>
      </c>
      <c r="C3108" s="186" t="str">
        <f t="shared" si="1613"/>
        <v>-5.54506375464383E-08+0.0020860498630812i</v>
      </c>
      <c r="D3108" s="158" t="str">
        <f t="shared" si="1614"/>
        <v>-5.95700638212751+0.0159930489502892i</v>
      </c>
      <c r="E3108" t="str">
        <f t="shared" si="1615"/>
        <v>2870</v>
      </c>
      <c r="F3108" t="str">
        <f t="shared" si="1616"/>
        <v>0.777000777000777</v>
      </c>
      <c r="G3108" t="str">
        <f t="shared" si="1611"/>
        <v>0.777000777000777</v>
      </c>
      <c r="H3108" t="str">
        <f t="shared" si="1617"/>
        <v>9.12206414392668+0.318989912418584i</v>
      </c>
      <c r="I3108" t="str">
        <f t="shared" si="1618"/>
        <v>4610.28721914302i</v>
      </c>
      <c r="J3108" t="str">
        <f t="shared" si="1612"/>
        <v>-18179.4614571269+997.098166837151i</v>
      </c>
      <c r="K3108" t="str">
        <f t="shared" si="1619"/>
        <v>0.0138675381151391-0.252838068561592i</v>
      </c>
      <c r="L3108" t="str">
        <f t="shared" si="1620"/>
        <v>0.00102799871191642-0.0157087344079521i</v>
      </c>
      <c r="M3108" t="str">
        <f t="shared" si="1621"/>
        <v>0.0148955368270555-0.268546802969544i</v>
      </c>
      <c r="N3108" t="str">
        <f t="shared" si="1622"/>
        <v>-14.7529191012577i</v>
      </c>
      <c r="O3108" t="str">
        <f t="shared" si="1623"/>
        <v>-0.577572703422292-0.816339250717166i</v>
      </c>
      <c r="P3108" t="str">
        <f t="shared" si="1624"/>
        <v>1.57757270342229+0.816339250717166i</v>
      </c>
      <c r="Q3108" t="str">
        <f t="shared" si="1625"/>
        <v>-1.57757270342229+13.9365798505405i</v>
      </c>
      <c r="R3108" t="str">
        <f t="shared" si="1626"/>
        <v>0.0451828861202416-0.11831109274371i</v>
      </c>
      <c r="S3108" t="str">
        <f t="shared" si="1627"/>
        <v>1.52283716829552i</v>
      </c>
      <c r="T3108" t="str">
        <f t="shared" si="1628"/>
        <v>0.18016852945178+0.0688061783547677i</v>
      </c>
      <c r="U3108" t="str">
        <f t="shared" si="1629"/>
        <v>0.0000500000000000001-0.000205403622801992i</v>
      </c>
      <c r="V3108" t="str">
        <f t="shared" si="1630"/>
        <v>3.33333333333333E-06-0.000225943985082191i</v>
      </c>
      <c r="W3108" t="str">
        <f t="shared" si="1631"/>
        <v>0.0000143037807113342-0.000108974557560918i</v>
      </c>
      <c r="X3108" t="str">
        <f t="shared" si="1632"/>
        <v>0.0000145628814773412-0.00010890467462425i</v>
      </c>
      <c r="Y3108" t="str">
        <f t="shared" si="1633"/>
        <v>0.009+2.36046705620123i</v>
      </c>
      <c r="Z3108" t="str">
        <f t="shared" si="1634"/>
        <v>-0.000645607348659666-0.0000888425379802575i</v>
      </c>
      <c r="AA3108" t="str">
        <f t="shared" si="1635"/>
        <v>0.0226522090752708-5.93121674826434i</v>
      </c>
      <c r="AB3108" t="str">
        <f t="shared" si="1636"/>
        <v>0.439235616230912+0.167743635595577i</v>
      </c>
      <c r="AC3108" t="str">
        <f t="shared" si="1637"/>
        <v>1.051589667355-0.115456688987651i</v>
      </c>
      <c r="AD3108" t="str">
        <f t="shared" si="1638"/>
        <v>0.395407387197339+0.202927120669968i</v>
      </c>
      <c r="AE3108" t="str">
        <f t="shared" si="1639"/>
        <v>-0.000237249354463574-0.000166140236161632i</v>
      </c>
      <c r="AF3108" t="str">
        <f t="shared" si="1640"/>
        <v>-15.0790705260542-0.302996863468295i</v>
      </c>
      <c r="AG3108" t="str">
        <f t="shared" si="1641"/>
        <v>1.00438947294711-0.00847315361455958i</v>
      </c>
      <c r="AH3108" t="str">
        <f t="shared" si="1642"/>
        <v>0.00348985076132616+0.00259530417269592i</v>
      </c>
      <c r="AI3108">
        <f t="shared" si="1643"/>
        <v>-47.232014130743423</v>
      </c>
      <c r="AJ3108">
        <f t="shared" si="1644"/>
        <v>36.637147340801967</v>
      </c>
      <c r="AK3108"/>
      <c r="AL3108"/>
      <c r="AM3108"/>
      <c r="AN3108"/>
    </row>
    <row r="3109" spans="1:40" x14ac:dyDescent="0.3">
      <c r="A3109"/>
      <c r="B3109">
        <f t="shared" si="1645"/>
        <v>1175000</v>
      </c>
      <c r="C3109" s="186" t="str">
        <f t="shared" si="1613"/>
        <v>-5.53562936460274E-08+0.00208427450149811i</v>
      </c>
      <c r="D3109" s="158" t="str">
        <f t="shared" si="1614"/>
        <v>-5.95700638140421+0.0159794378448188i</v>
      </c>
      <c r="E3109" t="str">
        <f t="shared" si="1615"/>
        <v>2870</v>
      </c>
      <c r="F3109" t="str">
        <f t="shared" si="1616"/>
        <v>0.777000777000777</v>
      </c>
      <c r="G3109" t="str">
        <f t="shared" si="1611"/>
        <v>0.777000777000777</v>
      </c>
      <c r="H3109" t="str">
        <f t="shared" si="1617"/>
        <v>9.12208455170932+0.318719199490605i</v>
      </c>
      <c r="I3109" t="str">
        <f t="shared" si="1618"/>
        <v>4614.21420996001i</v>
      </c>
      <c r="J3109" t="str">
        <f t="shared" si="1612"/>
        <v>-18210.4464731635+997.947483844679i</v>
      </c>
      <c r="K3109" t="str">
        <f t="shared" si="1619"/>
        <v>0.013844011900335-0.252624152839817i</v>
      </c>
      <c r="L3109" t="str">
        <f t="shared" si="1620"/>
        <v>0.00102625711724587-0.0156954791473647i</v>
      </c>
      <c r="M3109" t="str">
        <f t="shared" si="1621"/>
        <v>0.0148702690175809-0.268319631987182i</v>
      </c>
      <c r="N3109" t="str">
        <f t="shared" si="1622"/>
        <v>-14.765485471872i</v>
      </c>
      <c r="O3109" t="str">
        <f t="shared" si="1623"/>
        <v>-0.58778525229245-0.809016994374964i</v>
      </c>
      <c r="P3109" t="str">
        <f t="shared" si="1624"/>
        <v>1.58778525229245+0.809016994374964i</v>
      </c>
      <c r="Q3109" t="str">
        <f t="shared" si="1625"/>
        <v>-1.58778525229245+13.956468477497i</v>
      </c>
      <c r="R3109" t="str">
        <f t="shared" si="1626"/>
        <v>0.044448946127063-0.118823801028665i</v>
      </c>
      <c r="S3109" t="str">
        <f t="shared" si="1627"/>
        <v>1.52413430387328i</v>
      </c>
      <c r="T3109" t="str">
        <f t="shared" si="1628"/>
        <v>0.181103431264401+0.0677461635632721i</v>
      </c>
      <c r="U3109" t="str">
        <f t="shared" si="1629"/>
        <v>0.0000499999999999999-0.000205228811208118i</v>
      </c>
      <c r="V3109" t="str">
        <f t="shared" si="1630"/>
        <v>3.33333333333333E-06-0.000225751692328929i</v>
      </c>
      <c r="W3109" t="str">
        <f t="shared" si="1631"/>
        <v>0.0000143034938423137-0.000108884131412014i</v>
      </c>
      <c r="X3109" t="str">
        <f t="shared" si="1632"/>
        <v>0.0000145621574374572-0.000108814308908425i</v>
      </c>
      <c r="Y3109" t="str">
        <f t="shared" si="1633"/>
        <v>0.009+2.36247767549952i</v>
      </c>
      <c r="Z3109" t="str">
        <f t="shared" si="1634"/>
        <v>-0.000644522636072752-0.0000887584902314863i</v>
      </c>
      <c r="AA3109" t="str">
        <f t="shared" si="1635"/>
        <v>0.0226136637698528-5.926168591922i</v>
      </c>
      <c r="AB3109" t="str">
        <f t="shared" si="1636"/>
        <v>0.44151482767273+0.165159409307151i</v>
      </c>
      <c r="AC3109" t="str">
        <f t="shared" si="1637"/>
        <v>1.05088095618726-0.116011131230849i</v>
      </c>
      <c r="AD3109" t="str">
        <f t="shared" si="1638"/>
        <v>0.397938331562664+0.201092886941797i</v>
      </c>
      <c r="AE3109" t="str">
        <f t="shared" si="1639"/>
        <v>-0.000238631561411916-0.000164929323101946i</v>
      </c>
      <c r="AF3109" t="str">
        <f t="shared" si="1640"/>
        <v>-15.0790909331135-0.302739761645786i</v>
      </c>
      <c r="AG3109" t="str">
        <f t="shared" si="1641"/>
        <v>1.00434656728331-0.00852040194625002i</v>
      </c>
      <c r="AH3109" t="str">
        <f t="shared" si="1642"/>
        <v>0.00351118965082588+0.00257793908406749i</v>
      </c>
      <c r="AI3109">
        <f t="shared" si="1643"/>
        <v>-47.218360067595071</v>
      </c>
      <c r="AJ3109">
        <f t="shared" si="1644"/>
        <v>36.286366040217857</v>
      </c>
      <c r="AK3109"/>
      <c r="AL3109"/>
      <c r="AM3109"/>
      <c r="AN3109"/>
    </row>
    <row r="3110" spans="1:40" x14ac:dyDescent="0.3">
      <c r="A3110"/>
      <c r="B3110">
        <f t="shared" si="1645"/>
        <v>1176000</v>
      </c>
      <c r="C3110" s="186" t="str">
        <f t="shared" si="1613"/>
        <v>-5.52621903164902E-08+0.00208250215923742i</v>
      </c>
      <c r="D3110" s="158" t="str">
        <f t="shared" si="1614"/>
        <v>-5.95700638068275+0.0159658498874869i</v>
      </c>
      <c r="E3110" t="str">
        <f t="shared" si="1615"/>
        <v>2870</v>
      </c>
      <c r="F3110" t="str">
        <f t="shared" si="1616"/>
        <v>0.777000777000777</v>
      </c>
      <c r="G3110" t="str">
        <f t="shared" si="1611"/>
        <v>0.777000777000777</v>
      </c>
      <c r="H3110" t="str">
        <f t="shared" si="1617"/>
        <v>9.12210490755137+0.318448945006146i</v>
      </c>
      <c r="I3110" t="str">
        <f t="shared" si="1618"/>
        <v>4618.141200777i</v>
      </c>
      <c r="J3110" t="str">
        <f t="shared" si="1612"/>
        <v>-18241.4578706526+998.796800852206i</v>
      </c>
      <c r="K3110" t="str">
        <f t="shared" si="1619"/>
        <v>0.0138205454454232-0.252410597708184i</v>
      </c>
      <c r="L3110" t="str">
        <f t="shared" si="1620"/>
        <v>0.00102451993835432-0.0156822461412548i</v>
      </c>
      <c r="M3110" t="str">
        <f t="shared" si="1621"/>
        <v>0.0148450653837775-0.268092843849439i</v>
      </c>
      <c r="N3110" t="str">
        <f t="shared" si="1622"/>
        <v>-14.7780518424864i</v>
      </c>
      <c r="O3110" t="str">
        <f t="shared" si="1623"/>
        <v>-0.597904983057529-0.801566984870869i</v>
      </c>
      <c r="P3110" t="str">
        <f t="shared" si="1624"/>
        <v>1.59790498305753+0.801566984870869i</v>
      </c>
      <c r="Q3110" t="str">
        <f t="shared" si="1625"/>
        <v>-1.59790498305753+13.9764848576155i</v>
      </c>
      <c r="R3110" t="str">
        <f t="shared" si="1626"/>
        <v>0.0437088846452377-0.119325255572206i</v>
      </c>
      <c r="S3110" t="str">
        <f t="shared" si="1627"/>
        <v>1.52543143945104i</v>
      </c>
      <c r="T3110" t="str">
        <f t="shared" si="1628"/>
        <v>0.182022496370373+0.0666749068211844i</v>
      </c>
      <c r="U3110" t="str">
        <f t="shared" si="1629"/>
        <v>0.0000499999999999999-0.000205054296912873i</v>
      </c>
      <c r="V3110" t="str">
        <f t="shared" si="1630"/>
        <v>3.33333333333333E-06-0.00022555972660416i</v>
      </c>
      <c r="W3110" t="str">
        <f t="shared" si="1631"/>
        <v>0.0000143032067437874-0.000108793860902113i</v>
      </c>
      <c r="X3110" t="str">
        <f t="shared" si="1632"/>
        <v>0.000014561434283087-0.000108724098726156i</v>
      </c>
      <c r="Y3110" t="str">
        <f t="shared" si="1633"/>
        <v>0.009+2.36448829479782i</v>
      </c>
      <c r="Z3110" t="str">
        <f t="shared" si="1634"/>
        <v>-0.000643440688787519-0.0000886746012272551i</v>
      </c>
      <c r="AA3110" t="str">
        <f t="shared" si="1635"/>
        <v>0.0225752167662414-5.92112902167488i</v>
      </c>
      <c r="AB3110" t="str">
        <f t="shared" si="1636"/>
        <v>0.443755430564957+0.162547776095268i</v>
      </c>
      <c r="AC3110" t="str">
        <f t="shared" si="1637"/>
        <v>1.05016547393593-0.11655462298967i</v>
      </c>
      <c r="AD3110" t="str">
        <f t="shared" si="1638"/>
        <v>0.40044600651998+0.199227278562852i</v>
      </c>
      <c r="AE3110" t="str">
        <f t="shared" si="1639"/>
        <v>-0.000239996854777275-0.000163700327284951i</v>
      </c>
      <c r="AF3110" t="str">
        <f t="shared" si="1640"/>
        <v>-15.0791112882341-0.302483095118659i</v>
      </c>
      <c r="AG3110" t="str">
        <f t="shared" si="1641"/>
        <v>1.0043030598866-0.00856707343598825i</v>
      </c>
      <c r="AH3110" t="str">
        <f t="shared" si="1642"/>
        <v>0.00353228881713681+0.00256029472068497i</v>
      </c>
      <c r="AI3110">
        <f t="shared" si="1643"/>
        <v>-47.205116154122749</v>
      </c>
      <c r="AJ3110">
        <f t="shared" si="1644"/>
        <v>35.93557608590983</v>
      </c>
      <c r="AK3110"/>
      <c r="AL3110"/>
      <c r="AM3110"/>
      <c r="AN3110"/>
    </row>
    <row r="3111" spans="1:40" x14ac:dyDescent="0.3">
      <c r="A3111"/>
      <c r="B3111">
        <f t="shared" si="1645"/>
        <v>1177000</v>
      </c>
      <c r="C3111" s="186" t="str">
        <f t="shared" si="1613"/>
        <v>-5.51683267406008E-08+0.00208073282860335i</v>
      </c>
      <c r="D3111" s="158" t="str">
        <f t="shared" si="1614"/>
        <v>-5.95700637996313+0.0159522850192924i</v>
      </c>
      <c r="E3111" t="str">
        <f t="shared" si="1615"/>
        <v>2870</v>
      </c>
      <c r="F3111" t="str">
        <f t="shared" si="1616"/>
        <v>0.777000777000777</v>
      </c>
      <c r="G3111" t="str">
        <f t="shared" si="1611"/>
        <v>0.777000777000777</v>
      </c>
      <c r="H3111" t="str">
        <f t="shared" si="1617"/>
        <v>9.12212521162889+0.318179147803313i</v>
      </c>
      <c r="I3111" t="str">
        <f t="shared" si="1618"/>
        <v>4622.06819159398i</v>
      </c>
      <c r="J3111" t="str">
        <f t="shared" si="1612"/>
        <v>-18272.4956495943+999.646117859734i</v>
      </c>
      <c r="K3111" t="str">
        <f t="shared" si="1619"/>
        <v>0.0137971385483716-0.252197402258451i</v>
      </c>
      <c r="L3111" t="str">
        <f t="shared" si="1620"/>
        <v>0.0010227871603475-0.0156690353338716i</v>
      </c>
      <c r="M3111" t="str">
        <f t="shared" si="1621"/>
        <v>0.0148199257087191-0.267866437592323i</v>
      </c>
      <c r="N3111" t="str">
        <f t="shared" si="1622"/>
        <v>-14.7906182131007i</v>
      </c>
      <c r="O3111" t="str">
        <f t="shared" si="1623"/>
        <v>-0.607930297694568-0.793990398647864i</v>
      </c>
      <c r="P3111" t="str">
        <f t="shared" si="1624"/>
        <v>1.60793029769457+0.793990398647864i</v>
      </c>
      <c r="Q3111" t="str">
        <f t="shared" si="1625"/>
        <v>-1.60793029769457+13.9966278144528i</v>
      </c>
      <c r="R3111" t="str">
        <f t="shared" si="1626"/>
        <v>0.0429628898347785-0.119815404979531i</v>
      </c>
      <c r="S3111" t="str">
        <f t="shared" si="1627"/>
        <v>1.52672857502881i</v>
      </c>
      <c r="T3111" t="str">
        <f t="shared" si="1628"/>
        <v>0.182925602510899+0.0655926715765711i</v>
      </c>
      <c r="U3111" t="str">
        <f t="shared" si="1629"/>
        <v>0.0000499999999999999-0.000204880079158486i</v>
      </c>
      <c r="V3111" t="str">
        <f t="shared" si="1630"/>
        <v>3.33333333333333E-06-0.000225368087074335i</v>
      </c>
      <c r="W3111" t="str">
        <f t="shared" si="1631"/>
        <v>0.0000143029194157913-0.000108703745634219i</v>
      </c>
      <c r="X3111" t="str">
        <f t="shared" si="1632"/>
        <v>0.0000145607120104794-0.000108634043680725i</v>
      </c>
      <c r="Y3111" t="str">
        <f t="shared" si="1633"/>
        <v>0.009+2.36649891409612i</v>
      </c>
      <c r="Z3111" t="str">
        <f t="shared" si="1634"/>
        <v>-0.000642361497409366-0.0000885908705048944i</v>
      </c>
      <c r="AA3111" t="str">
        <f t="shared" si="1635"/>
        <v>0.0225368677304447-5.91609801563559i</v>
      </c>
      <c r="AB3111" t="str">
        <f t="shared" si="1636"/>
        <v>0.445957126851+0.159909378224003i</v>
      </c>
      <c r="AC3111" t="str">
        <f t="shared" si="1637"/>
        <v>1.04944340697167-0.117087101783078i</v>
      </c>
      <c r="AD3111" t="str">
        <f t="shared" si="1638"/>
        <v>0.402930026621239+0.197330590565188i</v>
      </c>
      <c r="AE3111" t="str">
        <f t="shared" si="1639"/>
        <v>-0.0002413450464562-0.000162453495451064i</v>
      </c>
      <c r="AF3111" t="str">
        <f t="shared" si="1640"/>
        <v>-15.079131591592-0.302226862784021i</v>
      </c>
      <c r="AG3111" t="str">
        <f t="shared" si="1641"/>
        <v>1.00425895858345-0.00861316126940491i</v>
      </c>
      <c r="AH3111" t="str">
        <f t="shared" si="1642"/>
        <v>0.00355314532354091+0.00254237453748613i</v>
      </c>
      <c r="AI3111">
        <f t="shared" si="1643"/>
        <v>-47.192279706701534</v>
      </c>
      <c r="AJ3111">
        <f t="shared" si="1644"/>
        <v>35.584776721919951</v>
      </c>
      <c r="AK3111"/>
      <c r="AL3111"/>
      <c r="AM3111"/>
      <c r="AN3111"/>
    </row>
    <row r="3112" spans="1:40" x14ac:dyDescent="0.3">
      <c r="A3112"/>
      <c r="B3112">
        <f t="shared" si="1645"/>
        <v>1178000</v>
      </c>
      <c r="C3112" s="186" t="str">
        <f t="shared" si="1613"/>
        <v>-5.50747021046009E-08+0.0020789665019262i</v>
      </c>
      <c r="D3112" s="158" t="str">
        <f t="shared" si="1614"/>
        <v>-5.95700637924534+0.0159387431814342i</v>
      </c>
      <c r="E3112" t="str">
        <f t="shared" si="1615"/>
        <v>2870</v>
      </c>
      <c r="F3112" t="str">
        <f t="shared" si="1616"/>
        <v>0.777000777000777</v>
      </c>
      <c r="G3112" t="str">
        <f t="shared" si="1611"/>
        <v>0.777000777000777</v>
      </c>
      <c r="H3112" t="str">
        <f t="shared" si="1617"/>
        <v>9.12214546411714+0.317909806724129i</v>
      </c>
      <c r="I3112" t="str">
        <f t="shared" si="1618"/>
        <v>4625.99518241097i</v>
      </c>
      <c r="J3112" t="str">
        <f t="shared" si="1612"/>
        <v>-18303.5598099885+1000.49543486726i</v>
      </c>
      <c r="K3112" t="str">
        <f t="shared" si="1619"/>
        <v>0.0137737910080005-0.251984565585417i</v>
      </c>
      <c r="L3112" t="str">
        <f t="shared" si="1620"/>
        <v>0.00102105876839377-0.0156558466696489i</v>
      </c>
      <c r="M3112" t="str">
        <f t="shared" si="1621"/>
        <v>0.0147948497763943-0.267640412255066i</v>
      </c>
      <c r="N3112" t="str">
        <f t="shared" si="1622"/>
        <v>-14.8031845837151i</v>
      </c>
      <c r="O3112" t="str">
        <f t="shared" si="1623"/>
        <v>-0.617859613090329-0.786288432136623i</v>
      </c>
      <c r="P3112" t="str">
        <f t="shared" si="1624"/>
        <v>1.61785961309033+0.786288432136623i</v>
      </c>
      <c r="Q3112" t="str">
        <f t="shared" si="1625"/>
        <v>-1.61785961309033+14.0168961515785i</v>
      </c>
      <c r="R3112" t="str">
        <f t="shared" si="1626"/>
        <v>0.0422111497255649-0.120294201313858i</v>
      </c>
      <c r="S3112" t="str">
        <f t="shared" si="1627"/>
        <v>1.52802571060657i</v>
      </c>
      <c r="T3112" t="str">
        <f t="shared" si="1628"/>
        <v>0.183812632444458+0.0644997220549266i</v>
      </c>
      <c r="U3112" t="str">
        <f t="shared" si="1629"/>
        <v>0.00005-0.000204706157189761i</v>
      </c>
      <c r="V3112" t="str">
        <f t="shared" si="1630"/>
        <v>3.33333333333333E-06-0.000225176772908737i</v>
      </c>
      <c r="W3112" t="str">
        <f t="shared" si="1631"/>
        <v>0.0000143026318583622-0.000108613785212686i</v>
      </c>
      <c r="X3112" t="str">
        <f t="shared" si="1632"/>
        <v>0.0000145599906158995-0.000108544143376763i</v>
      </c>
      <c r="Y3112" t="str">
        <f t="shared" si="1633"/>
        <v>0.009+2.36850953339442i</v>
      </c>
      <c r="Z3112" t="str">
        <f t="shared" si="1634"/>
        <v>-0.000641285052583568-0.0000885072976035538i</v>
      </c>
      <c r="AA3112" t="str">
        <f t="shared" si="1635"/>
        <v>0.0224986163298882-5.91107555199111i</v>
      </c>
      <c r="AB3112" t="str">
        <f t="shared" si="1636"/>
        <v>0.448119630705961+0.157244859852733i</v>
      </c>
      <c r="AC3112" t="str">
        <f t="shared" si="1637"/>
        <v>1.04871494173412-0.1176085086221i</v>
      </c>
      <c r="AD3112" t="str">
        <f t="shared" si="1638"/>
        <v>0.405390010150054+0.19540312262351i</v>
      </c>
      <c r="AE3112" t="str">
        <f t="shared" si="1639"/>
        <v>-0.000242675951649228-0.000161189076040469i</v>
      </c>
      <c r="AF3112" t="str">
        <f t="shared" si="1640"/>
        <v>-15.0791518433625-0.301971063542695i</v>
      </c>
      <c r="AG3112" t="str">
        <f t="shared" si="1641"/>
        <v>1.00421427127351-0.00865865873484451i</v>
      </c>
      <c r="AH3112" t="str">
        <f t="shared" si="1642"/>
        <v>0.00357375627784145+0.00252418201657108i</v>
      </c>
      <c r="AI3112">
        <f t="shared" si="1643"/>
        <v>-47.179848102495995</v>
      </c>
      <c r="AJ3112">
        <f t="shared" si="1644"/>
        <v>35.233967195762084</v>
      </c>
      <c r="AK3112"/>
      <c r="AL3112"/>
      <c r="AM3112"/>
      <c r="AN3112"/>
    </row>
    <row r="3113" spans="1:40" x14ac:dyDescent="0.3">
      <c r="A3113"/>
      <c r="B3113">
        <f t="shared" si="1645"/>
        <v>1179000</v>
      </c>
      <c r="C3113" s="186" t="str">
        <f t="shared" si="1613"/>
        <v>-5.49813155981815E-08+0.00207720317156232i</v>
      </c>
      <c r="D3113" s="158" t="str">
        <f t="shared" si="1614"/>
        <v>-5.95700637852938+0.0159252243153111i</v>
      </c>
      <c r="E3113" t="str">
        <f t="shared" si="1615"/>
        <v>2870</v>
      </c>
      <c r="F3113" t="str">
        <f t="shared" si="1616"/>
        <v>0.777000777000777</v>
      </c>
      <c r="G3113" t="str">
        <f t="shared" si="1611"/>
        <v>0.777000777000777</v>
      </c>
      <c r="H3113" t="str">
        <f t="shared" si="1617"/>
        <v>9.12216566519069+0.317640920614522i</v>
      </c>
      <c r="I3113" t="str">
        <f t="shared" si="1618"/>
        <v>4629.92217322796i</v>
      </c>
      <c r="J3113" t="str">
        <f t="shared" si="1612"/>
        <v>-18334.6503518353+1001.34475187479i</v>
      </c>
      <c r="K3113" t="str">
        <f t="shared" si="1619"/>
        <v>0.013750502623978-0.251772086786903i</v>
      </c>
      <c r="L3113" t="str">
        <f t="shared" si="1620"/>
        <v>0.00101933474772381-0.0156426800932052i</v>
      </c>
      <c r="M3113" t="str">
        <f t="shared" si="1621"/>
        <v>0.0147698373717018-0.267414766880108i</v>
      </c>
      <c r="N3113" t="str">
        <f t="shared" si="1622"/>
        <v>-14.8157509543295i</v>
      </c>
      <c r="O3113" t="str">
        <f t="shared" si="1623"/>
        <v>-0.627691361290728-0.778462301567001i</v>
      </c>
      <c r="P3113" t="str">
        <f t="shared" si="1624"/>
        <v>1.62769136129073+0.778462301567001i</v>
      </c>
      <c r="Q3113" t="str">
        <f t="shared" si="1625"/>
        <v>-1.62769136129073+14.0372886527625i</v>
      </c>
      <c r="R3113" t="str">
        <f t="shared" si="1626"/>
        <v>0.0414538521473129-0.12076160006794i</v>
      </c>
      <c r="S3113" t="str">
        <f t="shared" si="1627"/>
        <v>1.52932284618434i</v>
      </c>
      <c r="T3113" t="str">
        <f t="shared" si="1628"/>
        <v>0.184683473925677+0.0633963231512334i</v>
      </c>
      <c r="U3113" t="str">
        <f t="shared" si="1629"/>
        <v>0.00005-0.000204532530254062i</v>
      </c>
      <c r="V3113" t="str">
        <f t="shared" si="1630"/>
        <v>3.33333333333333E-06-0.000224985783279468i</v>
      </c>
      <c r="W3113" t="str">
        <f t="shared" si="1631"/>
        <v>0.0000143023440715363-0.000108523979243207i</v>
      </c>
      <c r="X3113" t="str">
        <f t="shared" si="1632"/>
        <v>0.0000145592700956281-0.000108454397420237i</v>
      </c>
      <c r="Y3113" t="str">
        <f t="shared" si="1633"/>
        <v>0.009+2.37052015269271i</v>
      </c>
      <c r="Z3113" t="str">
        <f t="shared" si="1634"/>
        <v>-0.00064021134499502-0.0000884238820641898i</v>
      </c>
      <c r="AA3113" t="str">
        <f t="shared" si="1635"/>
        <v>0.0224604622334074-5.90606160900239i</v>
      </c>
      <c r="AB3113" t="str">
        <f t="shared" si="1636"/>
        <v>0.450242668485125+0.154554866772994i</v>
      </c>
      <c r="AC3113" t="str">
        <f t="shared" si="1637"/>
        <v>1.04798026465961-0.118118787985185i</v>
      </c>
      <c r="AD3113" t="str">
        <f t="shared" si="1638"/>
        <v>0.407825579175267+0.193445179008576i</v>
      </c>
      <c r="AE3113" t="str">
        <f t="shared" si="1639"/>
        <v>-0.000243989388872631-0.000159907319151637i</v>
      </c>
      <c r="AF3113" t="str">
        <f t="shared" si="1640"/>
        <v>-15.0791720437201-0.301715696299211i</v>
      </c>
      <c r="AG3113" t="str">
        <f t="shared" si="1641"/>
        <v>1.00416900592827-0.00870355922407984i</v>
      </c>
      <c r="AH3113" t="str">
        <f t="shared" si="1642"/>
        <v>0.00359411883256988+0.00250572066669453i</v>
      </c>
      <c r="AI3113">
        <f t="shared" si="1643"/>
        <v>-47.167818778293018</v>
      </c>
      <c r="AJ3113">
        <f t="shared" si="1644"/>
        <v>34.883146758545728</v>
      </c>
      <c r="AK3113"/>
      <c r="AL3113"/>
      <c r="AM3113"/>
      <c r="AN3113"/>
    </row>
    <row r="3114" spans="1:40" x14ac:dyDescent="0.3">
      <c r="A3114"/>
      <c r="B3114">
        <f t="shared" si="1645"/>
        <v>1180000</v>
      </c>
      <c r="C3114" s="186" t="str">
        <f t="shared" si="1613"/>
        <v>-5.48881664144661E-08+0.00207544282989397i</v>
      </c>
      <c r="D3114" s="158" t="str">
        <f t="shared" si="1614"/>
        <v>-5.95700637781523+0.0159117283625204i</v>
      </c>
      <c r="E3114" t="str">
        <f t="shared" si="1615"/>
        <v>2870</v>
      </c>
      <c r="F3114" t="str">
        <f t="shared" si="1616"/>
        <v>0.777000777000777</v>
      </c>
      <c r="G3114" t="str">
        <f t="shared" si="1611"/>
        <v>0.777000777000777</v>
      </c>
      <c r="H3114" t="str">
        <f t="shared" si="1617"/>
        <v>9.1221858150233+0.317372488324298i</v>
      </c>
      <c r="I3114" t="str">
        <f t="shared" si="1618"/>
        <v>4633.84916404494i</v>
      </c>
      <c r="J3114" t="str">
        <f t="shared" si="1612"/>
        <v>-18365.7672751347+1002.19406888232i</v>
      </c>
      <c r="K3114" t="str">
        <f t="shared" si="1619"/>
        <v>0.0137272731968155-0.251559964963744i</v>
      </c>
      <c r="L3114" t="str">
        <f t="shared" si="1620"/>
        <v>0.00101761508363034-0.0156295355493427i</v>
      </c>
      <c r="M3114" t="str">
        <f t="shared" si="1621"/>
        <v>0.0147448882804458-0.267189500513087i</v>
      </c>
      <c r="N3114" t="str">
        <f t="shared" si="1622"/>
        <v>-14.8283173249438i</v>
      </c>
      <c r="O3114" t="str">
        <f t="shared" si="1623"/>
        <v>-0.637423989748671-0.770513242775805i</v>
      </c>
      <c r="P3114" t="str">
        <f t="shared" si="1624"/>
        <v>1.63742398974867+0.770513242775805i</v>
      </c>
      <c r="Q3114" t="str">
        <f t="shared" si="1625"/>
        <v>-1.63742398974867+14.057804082168i</v>
      </c>
      <c r="R3114" t="str">
        <f t="shared" si="1626"/>
        <v>0.0406911846608411-0.121217560134102i</v>
      </c>
      <c r="S3114" t="str">
        <f t="shared" si="1627"/>
        <v>1.5306199817621i</v>
      </c>
      <c r="T3114" t="str">
        <f t="shared" si="1628"/>
        <v>0.185538019681705+0.0622827403234548i</v>
      </c>
      <c r="U3114" t="str">
        <f t="shared" si="1629"/>
        <v>0.00005-0.000204359197601304i</v>
      </c>
      <c r="V3114" t="str">
        <f t="shared" si="1630"/>
        <v>3.33333333333333E-06-0.000224795117361434i</v>
      </c>
      <c r="W3114" t="str">
        <f t="shared" si="1631"/>
        <v>0.0000143020560553506-0.000108434327332814i</v>
      </c>
      <c r="X3114" t="str">
        <f t="shared" si="1632"/>
        <v>0.0000145585504459626-0.000108364805418457i</v>
      </c>
      <c r="Y3114" t="str">
        <f t="shared" si="1633"/>
        <v>0.009+2.37253077199101i</v>
      </c>
      <c r="Z3114" t="str">
        <f t="shared" si="1634"/>
        <v>-0.000639140365368119-0.0000883406234295635i</v>
      </c>
      <c r="AA3114" t="str">
        <f t="shared" si="1635"/>
        <v>0.0224224051112403-5.90105616500405i</v>
      </c>
      <c r="AB3114" t="str">
        <f t="shared" si="1636"/>
        <v>0.452325978666368+0.151840046148816i</v>
      </c>
      <c r="AC3114" t="str">
        <f t="shared" si="1637"/>
        <v>1.04723956211017-0.118617887791998i</v>
      </c>
      <c r="AD3114" t="str">
        <f t="shared" si="1638"/>
        <v>0.410236359603967+0.1914570685398i</v>
      </c>
      <c r="AE3114" t="str">
        <f t="shared" si="1639"/>
        <v>-0.000245285179969764-0.000158608476499726i</v>
      </c>
      <c r="AF3114" t="str">
        <f t="shared" si="1640"/>
        <v>-15.0791921928385-0.301460759961778i</v>
      </c>
      <c r="AG3114" t="str">
        <f t="shared" si="1641"/>
        <v>1.00412317058976-0.0087478562330113i</v>
      </c>
      <c r="AH3114" t="str">
        <f t="shared" si="1642"/>
        <v>0.00361423018518944+0.00248699402275523i</v>
      </c>
      <c r="AI3114">
        <f t="shared" si="1643"/>
        <v>-47.156189229369488</v>
      </c>
      <c r="AJ3114">
        <f t="shared" si="1644"/>
        <v>34.532314665068178</v>
      </c>
      <c r="AK3114"/>
      <c r="AL3114"/>
      <c r="AM3114"/>
      <c r="AN3114"/>
    </row>
    <row r="3115" spans="1:40" x14ac:dyDescent="0.3">
      <c r="A3115"/>
      <c r="B3115">
        <f t="shared" si="1645"/>
        <v>1181000</v>
      </c>
      <c r="C3115" s="186" t="str">
        <f t="shared" si="1613"/>
        <v>-5.47952537499924E-08+0.0020736854693292i</v>
      </c>
      <c r="D3115" s="158" t="str">
        <f t="shared" si="1614"/>
        <v>-5.95700637710291+0.0158982552648572i</v>
      </c>
      <c r="E3115" t="str">
        <f t="shared" si="1615"/>
        <v>2870</v>
      </c>
      <c r="F3115" t="str">
        <f t="shared" si="1616"/>
        <v>0.777000777000777</v>
      </c>
      <c r="G3115" t="str">
        <f t="shared" si="1611"/>
        <v>0.777000777000777</v>
      </c>
      <c r="H3115" t="str">
        <f t="shared" si="1617"/>
        <v>9.12220591378812+0.317104508707138i</v>
      </c>
      <c r="I3115" t="str">
        <f t="shared" si="1618"/>
        <v>4637.77615486193i</v>
      </c>
      <c r="J3115" t="str">
        <f t="shared" si="1612"/>
        <v>-18396.9105798866+1003.04338588984i</v>
      </c>
      <c r="K3115" t="str">
        <f t="shared" si="1619"/>
        <v>0.0137041025278645-0.251348199219779i</v>
      </c>
      <c r="L3115" t="str">
        <f t="shared" si="1620"/>
        <v>0.00101589976146781-0.0156164129830467i</v>
      </c>
      <c r="M3115" t="str">
        <f t="shared" si="1621"/>
        <v>0.0147200022893323-0.266964612202826i</v>
      </c>
      <c r="N3115" t="str">
        <f t="shared" si="1622"/>
        <v>-14.8408836955582i</v>
      </c>
      <c r="O3115" t="str">
        <f t="shared" si="1623"/>
        <v>-0.647055961569457-0.762442511011437i</v>
      </c>
      <c r="P3115" t="str">
        <f t="shared" si="1624"/>
        <v>1.64705596156946+0.762442511011437i</v>
      </c>
      <c r="Q3115" t="str">
        <f t="shared" si="1625"/>
        <v>-1.64705596156946+14.0784411845468i</v>
      </c>
      <c r="R3115" t="str">
        <f t="shared" si="1626"/>
        <v>0.039923334490721-0.121662043772872i</v>
      </c>
      <c r="S3115" t="str">
        <f t="shared" si="1627"/>
        <v>1.53191711733987i</v>
      </c>
      <c r="T3115" t="str">
        <f t="shared" si="1628"/>
        <v>0.186376167386215+0.0611592394876207i</v>
      </c>
      <c r="U3115" t="str">
        <f t="shared" si="1629"/>
        <v>0.00005-0.000204186158483944i</v>
      </c>
      <c r="V3115" t="str">
        <f t="shared" si="1630"/>
        <v>3.33333333333333E-06-0.000224604774332339i</v>
      </c>
      <c r="W3115" t="str">
        <f t="shared" si="1631"/>
        <v>0.0000143017678098416-0.000108344829089867i</v>
      </c>
      <c r="X3115" t="str">
        <f t="shared" si="1632"/>
        <v>0.0000145578316632157-0.000108275366980055i</v>
      </c>
      <c r="Y3115" t="str">
        <f t="shared" si="1633"/>
        <v>0.009+2.37454139128931i</v>
      </c>
      <c r="Z3115" t="str">
        <f t="shared" si="1634"/>
        <v>-0.000638072104466468-0.0000882575212442239i</v>
      </c>
      <c r="AA3115" t="str">
        <f t="shared" si="1635"/>
        <v>0.0223844446350212-5.89605919840416i</v>
      </c>
      <c r="AB3115" t="str">
        <f t="shared" si="1636"/>
        <v>0.45436931178677+0.14910104626096i</v>
      </c>
      <c r="AC3115" t="str">
        <f t="shared" si="1637"/>
        <v>1.0464930203038-0.119105759375717i</v>
      </c>
      <c r="AD3115" t="str">
        <f t="shared" si="1638"/>
        <v>0.412621981234081+0.189439104537368i</v>
      </c>
      <c r="AE3115" t="str">
        <f t="shared" si="1639"/>
        <v>-0.00024656315012196-0.000157292801375002i</v>
      </c>
      <c r="AF3115" t="str">
        <f t="shared" si="1640"/>
        <v>-15.079212290891-0.301206253442281i</v>
      </c>
      <c r="AG3115" t="str">
        <f t="shared" si="1641"/>
        <v>1.00407677336924-0.00879154336235365i</v>
      </c>
      <c r="AH3115" t="str">
        <f t="shared" si="1642"/>
        <v>0.00363408757829453+0.0024680056452851i</v>
      </c>
      <c r="AI3115">
        <f t="shared" si="1643"/>
        <v>-47.144957008392339</v>
      </c>
      <c r="AJ3115">
        <f t="shared" si="1644"/>
        <v>34.181470173909354</v>
      </c>
      <c r="AK3115"/>
      <c r="AL3115"/>
      <c r="AM3115"/>
      <c r="AN3115"/>
    </row>
    <row r="3116" spans="1:40" x14ac:dyDescent="0.3">
      <c r="A3116"/>
      <c r="B3116">
        <f t="shared" si="1645"/>
        <v>1182000</v>
      </c>
      <c r="C3116" s="186" t="str">
        <f t="shared" si="1613"/>
        <v>-5.47025768046954E-08+0.00207193108230176i</v>
      </c>
      <c r="D3116" s="158" t="str">
        <f t="shared" si="1614"/>
        <v>-5.95700637639238+0.0158848049643135i</v>
      </c>
      <c r="E3116" t="str">
        <f t="shared" si="1615"/>
        <v>2870</v>
      </c>
      <c r="F3116" t="str">
        <f t="shared" si="1616"/>
        <v>0.777000777000777</v>
      </c>
      <c r="G3116" t="str">
        <f t="shared" si="1611"/>
        <v>0.777000777000777</v>
      </c>
      <c r="H3116" t="str">
        <f t="shared" si="1617"/>
        <v>9.12222596165742+0.316836980620567i</v>
      </c>
      <c r="I3116" t="str">
        <f t="shared" si="1618"/>
        <v>4641.70314567892i</v>
      </c>
      <c r="J3116" t="str">
        <f t="shared" si="1612"/>
        <v>-18428.0802660911+1003.89270289737i</v>
      </c>
      <c r="K3116" t="str">
        <f t="shared" si="1619"/>
        <v>0.0136809904193112-0.25113678866183i</v>
      </c>
      <c r="L3116" t="str">
        <f t="shared" si="1620"/>
        <v>0.00101418876665206-0.0156033123394843i</v>
      </c>
      <c r="M3116" t="str">
        <f t="shared" si="1621"/>
        <v>0.0146951791859633-0.266740101001314i</v>
      </c>
      <c r="N3116" t="str">
        <f t="shared" si="1622"/>
        <v>-14.8534500661725i</v>
      </c>
      <c r="O3116" t="str">
        <f t="shared" si="1623"/>
        <v>-0.656585755752925-0.754251380736131i</v>
      </c>
      <c r="P3116" t="str">
        <f t="shared" si="1624"/>
        <v>1.65658575575292+0.754251380736131i</v>
      </c>
      <c r="Q3116" t="str">
        <f t="shared" si="1625"/>
        <v>-1.65658575575292+14.0991986854364i</v>
      </c>
      <c r="R3116" t="str">
        <f t="shared" si="1626"/>
        <v>0.0391504884594022-0.122095016580175i</v>
      </c>
      <c r="S3116" t="str">
        <f t="shared" si="1627"/>
        <v>1.53321425291763i</v>
      </c>
      <c r="T3116" t="str">
        <f t="shared" si="1628"/>
        <v>0.187197819630939+0.0600260869146426i</v>
      </c>
      <c r="U3116" t="str">
        <f t="shared" si="1629"/>
        <v>0.00005-0.00020401341215697i</v>
      </c>
      <c r="V3116" t="str">
        <f t="shared" si="1630"/>
        <v>3.33333333333333E-06-0.000224414753372667i</v>
      </c>
      <c r="W3116" t="str">
        <f t="shared" si="1631"/>
        <v>0.0000143014793350456-0.000108255484124055i</v>
      </c>
      <c r="X3116" t="str">
        <f t="shared" si="1632"/>
        <v>0.0000145571137437158-0.000108186081714994i</v>
      </c>
      <c r="Y3116" t="str">
        <f t="shared" si="1633"/>
        <v>0.009+2.37655201058761i</v>
      </c>
      <c r="Z3116" t="str">
        <f t="shared" si="1634"/>
        <v>-0.000637006553092771-0.0000881745750545027i</v>
      </c>
      <c r="AA3116" t="str">
        <f t="shared" si="1635"/>
        <v>0.0223465804777729-5.89107068768384i</v>
      </c>
      <c r="AB3116" t="str">
        <f t="shared" si="1636"/>
        <v>0.456372430373224+0.146338516255358i</v>
      </c>
      <c r="AC3116" t="str">
        <f t="shared" si="1637"/>
        <v>1.0457408252462-0.119582357453788i</v>
      </c>
      <c r="AD3116" t="str">
        <f t="shared" si="1638"/>
        <v>0.414982077806078+0.187391604773912i</v>
      </c>
      <c r="AE3116" t="str">
        <f t="shared" si="1639"/>
        <v>-0.000247823127858805-0.000155960548601338i</v>
      </c>
      <c r="AF3116" t="str">
        <f t="shared" si="1640"/>
        <v>-15.0792323380498-0.300952175656253i</v>
      </c>
      <c r="AG3116" t="str">
        <f t="shared" si="1641"/>
        <v>1.00402982244585-0.0088346143183001i</v>
      </c>
      <c r="AH3116" t="str">
        <f t="shared" si="1642"/>
        <v>0.00365368829980327+0.00244875911993837i</v>
      </c>
      <c r="AI3116">
        <f t="shared" si="1643"/>
        <v>-47.13411972435388</v>
      </c>
      <c r="AJ3116">
        <f t="shared" si="1644"/>
        <v>33.830612547551802</v>
      </c>
      <c r="AK3116"/>
      <c r="AL3116"/>
      <c r="AM3116"/>
      <c r="AN3116"/>
    </row>
    <row r="3117" spans="1:40" x14ac:dyDescent="0.3">
      <c r="A3117"/>
      <c r="B3117">
        <f t="shared" si="1645"/>
        <v>1183000</v>
      </c>
      <c r="C3117" s="186" t="str">
        <f t="shared" si="1613"/>
        <v>-5.46101347818906E-08+0.00207017966127097i</v>
      </c>
      <c r="D3117" s="158" t="str">
        <f t="shared" si="1614"/>
        <v>-5.95700637568366+0.0158713774030774i</v>
      </c>
      <c r="E3117" t="str">
        <f t="shared" si="1615"/>
        <v>2870</v>
      </c>
      <c r="F3117" t="str">
        <f t="shared" si="1616"/>
        <v>0.777000777000777</v>
      </c>
      <c r="G3117" t="str">
        <f t="shared" si="1611"/>
        <v>0.777000777000777</v>
      </c>
      <c r="H3117" t="str">
        <f t="shared" si="1617"/>
        <v>9.12224595880284+0.316569902925955i</v>
      </c>
      <c r="I3117" t="str">
        <f t="shared" si="1618"/>
        <v>4645.63013649591i</v>
      </c>
      <c r="J3117" t="str">
        <f t="shared" si="1612"/>
        <v>-18459.2763337482+1004.7420199049i</v>
      </c>
      <c r="K3117" t="str">
        <f t="shared" si="1619"/>
        <v>0.0136579366741727-0.250925732399697i</v>
      </c>
      <c r="L3117" t="str">
        <f t="shared" si="1620"/>
        <v>0.00101248208466002-0.0155902335640045i</v>
      </c>
      <c r="M3117" t="str">
        <f t="shared" si="1621"/>
        <v>0.0146704187588327-0.266515965963702i</v>
      </c>
      <c r="N3117" t="str">
        <f t="shared" si="1622"/>
        <v>-14.8660164367869i</v>
      </c>
      <c r="O3117" t="str">
        <f t="shared" si="1623"/>
        <v>-0.66601186743425-0.745941145424183i</v>
      </c>
      <c r="P3117" t="str">
        <f t="shared" si="1624"/>
        <v>1.66601186743425+0.745941145424183i</v>
      </c>
      <c r="Q3117" t="str">
        <f t="shared" si="1625"/>
        <v>-1.66601186743425+14.1200752913627i</v>
      </c>
      <c r="R3117" t="str">
        <f t="shared" si="1626"/>
        <v>0.0383728329226815-0.122516447453274i</v>
      </c>
      <c r="S3117" t="str">
        <f t="shared" si="1627"/>
        <v>1.5345113884954i</v>
      </c>
      <c r="T3117" t="str">
        <f t="shared" si="1628"/>
        <v>0.188002883895047+0.058883549128686i</v>
      </c>
      <c r="U3117" t="str">
        <f t="shared" si="1629"/>
        <v>0.00005-0.000203840957877885i</v>
      </c>
      <c r="V3117" t="str">
        <f t="shared" si="1630"/>
        <v>3.33333333333333E-06-0.000224225053665674i</v>
      </c>
      <c r="W3117" t="str">
        <f t="shared" si="1631"/>
        <v>0.0000143011906309999-0.000108166292046383i</v>
      </c>
      <c r="X3117" t="str">
        <f t="shared" si="1632"/>
        <v>0.0000145563966838077-0.00010809694923455i</v>
      </c>
      <c r="Y3117" t="str">
        <f t="shared" si="1633"/>
        <v>0.009+2.3785626298859i</v>
      </c>
      <c r="Z3117" t="str">
        <f t="shared" si="1634"/>
        <v>-0.000635943702088561-0.0000880917844085103i</v>
      </c>
      <c r="AA3117" t="str">
        <f t="shared" si="1635"/>
        <v>0.0223088123139003-5.88609061139703i</v>
      </c>
      <c r="AB3117" t="str">
        <f t="shared" si="1636"/>
        <v>0.458335108867781+0.143553105895354i</v>
      </c>
      <c r="AC3117" t="str">
        <f t="shared" si="1637"/>
        <v>1.04498316266376-0.120047640097359i</v>
      </c>
      <c r="AD3117" t="str">
        <f t="shared" si="1638"/>
        <v>0.417316287054453+0.185314891425426i</v>
      </c>
      <c r="AE3117" t="str">
        <f t="shared" si="1639"/>
        <v>-0.000249064945068126-0.000154611974494586i</v>
      </c>
      <c r="AF3117" t="str">
        <f t="shared" si="1640"/>
        <v>-15.0792523344865-0.300698525522878i</v>
      </c>
      <c r="AG3117" t="str">
        <f t="shared" si="1641"/>
        <v>1.00398232606533-0.00887706291317866i</v>
      </c>
      <c r="AH3117" t="str">
        <f t="shared" si="1642"/>
        <v>0.00367302968314852+0.00242925805697804i</v>
      </c>
      <c r="AI3117">
        <f t="shared" si="1643"/>
        <v>-47.123675041535755</v>
      </c>
      <c r="AJ3117">
        <f t="shared" si="1644"/>
        <v>33.479741052457491</v>
      </c>
      <c r="AK3117"/>
      <c r="AL3117"/>
      <c r="AM3117"/>
      <c r="AN3117"/>
    </row>
    <row r="3118" spans="1:40" x14ac:dyDescent="0.3">
      <c r="A3118"/>
      <c r="B3118">
        <f t="shared" si="1645"/>
        <v>1184000</v>
      </c>
      <c r="C3118" s="186" t="str">
        <f t="shared" si="1613"/>
        <v>-5.45179268882562E-08+0.00206843119872165i</v>
      </c>
      <c r="D3118" s="158" t="str">
        <f t="shared" si="1614"/>
        <v>-5.95700637497673+0.0158579725235327i</v>
      </c>
      <c r="E3118" t="str">
        <f t="shared" si="1615"/>
        <v>2870</v>
      </c>
      <c r="F3118" t="str">
        <f t="shared" si="1616"/>
        <v>0.777000777000777</v>
      </c>
      <c r="G3118" t="str">
        <f t="shared" si="1611"/>
        <v>0.777000777000777</v>
      </c>
      <c r="H3118" t="str">
        <f t="shared" si="1617"/>
        <v>9.12226590539528+0.316303274488485i</v>
      </c>
      <c r="I3118" t="str">
        <f t="shared" si="1618"/>
        <v>4649.55712731289i</v>
      </c>
      <c r="J3118" t="str">
        <f t="shared" si="1612"/>
        <v>-18490.4987828578+1005.59133691243i</v>
      </c>
      <c r="K3118" t="str">
        <f t="shared" si="1619"/>
        <v>0.0136349410962932-0.250715029546145i</v>
      </c>
      <c r="L3118" t="str">
        <f t="shared" si="1620"/>
        <v>0.00101077970102941-0.0155771766021365i</v>
      </c>
      <c r="M3118" t="str">
        <f t="shared" si="1621"/>
        <v>0.0146457207973226-0.266292206148281i</v>
      </c>
      <c r="N3118" t="str">
        <f t="shared" si="1622"/>
        <v>-14.8785828074013i</v>
      </c>
      <c r="O3118" t="str">
        <f t="shared" si="1623"/>
        <v>-0.675332808121053-0.737513117358148i</v>
      </c>
      <c r="P3118" t="str">
        <f t="shared" si="1624"/>
        <v>1.67533280812105+0.737513117358148i</v>
      </c>
      <c r="Q3118" t="str">
        <f t="shared" si="1625"/>
        <v>-1.67533280812105+14.1410696900432i</v>
      </c>
      <c r="R3118" t="str">
        <f t="shared" si="1626"/>
        <v>0.0375905537067251-0.122926308555379i</v>
      </c>
      <c r="S3118" t="str">
        <f t="shared" si="1627"/>
        <v>1.53580852407316i</v>
      </c>
      <c r="T3118" t="str">
        <f t="shared" si="1628"/>
        <v>0.188791272512198+0.0577318928074183i</v>
      </c>
      <c r="U3118" t="str">
        <f t="shared" si="1629"/>
        <v>0.00005-0.000203668794906705i</v>
      </c>
      <c r="V3118" t="str">
        <f t="shared" si="1630"/>
        <v>3.33333333333333E-06-0.000224035674397375i</v>
      </c>
      <c r="W3118" t="str">
        <f t="shared" si="1631"/>
        <v>0.0000143009016977405-0.000108077252469172i</v>
      </c>
      <c r="X3118" t="str">
        <f t="shared" si="1632"/>
        <v>0.0000145556804798508-0.000108007969151317i</v>
      </c>
      <c r="Y3118" t="str">
        <f t="shared" si="1633"/>
        <v>0.009+2.3805732491842i</v>
      </c>
      <c r="Z3118" t="str">
        <f t="shared" si="1634"/>
        <v>-0.000634883542334047-0.0000880091488561145i</v>
      </c>
      <c r="AA3118" t="str">
        <f t="shared" si="1635"/>
        <v>0.0222711398191824-5.88111894817005i</v>
      </c>
      <c r="AB3118" t="str">
        <f t="shared" si="1636"/>
        <v>0.460257133547326+0.140745465318515i</v>
      </c>
      <c r="AC3118" t="str">
        <f t="shared" si="1637"/>
        <v>1.04422021793794-0.120501568699257i</v>
      </c>
      <c r="AD3118" t="str">
        <f t="shared" si="1638"/>
        <v>0.41962425075833+0.1832092910219i</v>
      </c>
      <c r="AE3118" t="str">
        <f t="shared" si="1639"/>
        <v>-0.000250288437005349-0.000153247336821118i</v>
      </c>
      <c r="AF3118" t="str">
        <f t="shared" si="1640"/>
        <v>-15.079272280372-0.300445301964952i</v>
      </c>
      <c r="AG3118" t="str">
        <f t="shared" si="1641"/>
        <v>1.00393429253864-0.00891888306608603i</v>
      </c>
      <c r="AH3118" t="str">
        <f t="shared" si="1642"/>
        <v>0.00369210910746197+0.0024095060907639i</v>
      </c>
      <c r="AI3118">
        <f t="shared" si="1643"/>
        <v>-47.113620678504645</v>
      </c>
      <c r="AJ3118">
        <f t="shared" si="1644"/>
        <v>33.128854959187329</v>
      </c>
      <c r="AK3118"/>
      <c r="AL3118"/>
      <c r="AM3118"/>
      <c r="AN3118"/>
    </row>
    <row r="3119" spans="1:40" x14ac:dyDescent="0.3">
      <c r="A3119"/>
      <c r="B3119">
        <f t="shared" si="1645"/>
        <v>1185000</v>
      </c>
      <c r="C3119" s="186" t="str">
        <f t="shared" si="1613"/>
        <v>-5.44259523338159E-08+0.00206668568716397i</v>
      </c>
      <c r="D3119" s="158" t="str">
        <f t="shared" si="1614"/>
        <v>-5.95700637427159+0.0158445902682571i</v>
      </c>
      <c r="E3119" t="str">
        <f t="shared" si="1615"/>
        <v>2870</v>
      </c>
      <c r="F3119" t="str">
        <f t="shared" si="1616"/>
        <v>0.777000777000777</v>
      </c>
      <c r="G3119" t="str">
        <f t="shared" si="1611"/>
        <v>0.777000777000777</v>
      </c>
      <c r="H3119" t="str">
        <f t="shared" si="1617"/>
        <v>9.12228580160492+0.316037094177148i</v>
      </c>
      <c r="I3119" t="str">
        <f t="shared" si="1618"/>
        <v>4653.48411812988i</v>
      </c>
      <c r="J3119" t="str">
        <f t="shared" si="1612"/>
        <v>-18521.74761342+1006.44065391995i</v>
      </c>
      <c r="K3119" t="str">
        <f t="shared" si="1619"/>
        <v>0.0136120034903389-0.250504679216886i</v>
      </c>
      <c r="L3119" t="str">
        <f t="shared" si="1620"/>
        <v>0.00100908160135844-0.0155641413995897i</v>
      </c>
      <c r="M3119" t="str">
        <f t="shared" si="1621"/>
        <v>0.0146210850916973-0.266068820616476i</v>
      </c>
      <c r="N3119" t="str">
        <f t="shared" si="1622"/>
        <v>-14.8911491780156i</v>
      </c>
      <c r="O3119" t="str">
        <f t="shared" si="1623"/>
        <v>-0.684547105928674-0.728968627421426i</v>
      </c>
      <c r="P3119" t="str">
        <f t="shared" si="1624"/>
        <v>1.68454710592867+0.728968627421426i</v>
      </c>
      <c r="Q3119" t="str">
        <f t="shared" si="1625"/>
        <v>-1.68454710592867+14.1621805505942i</v>
      </c>
      <c r="R3119" t="str">
        <f t="shared" si="1626"/>
        <v>0.0368038360465102-0.123324575279095i</v>
      </c>
      <c r="S3119" t="str">
        <f t="shared" si="1627"/>
        <v>1.53710565965093i</v>
      </c>
      <c r="T3119" t="str">
        <f t="shared" si="1628"/>
        <v>0.189562902635544+0.0565713846839557i</v>
      </c>
      <c r="U3119" t="str">
        <f t="shared" si="1629"/>
        <v>0.0000500000000000001-0.00020349692250594i</v>
      </c>
      <c r="V3119" t="str">
        <f t="shared" si="1630"/>
        <v>3.33333333333333E-06-0.000223846614756533i</v>
      </c>
      <c r="W3119" t="str">
        <f t="shared" si="1631"/>
        <v>0.0000143006125353046-0.000107988365006051i</v>
      </c>
      <c r="X3119" t="str">
        <f t="shared" si="1632"/>
        <v>0.000014554965128221-0.000107919141079192i</v>
      </c>
      <c r="Y3119" t="str">
        <f t="shared" si="1633"/>
        <v>0.009+2.3825838684825i</v>
      </c>
      <c r="Z3119" t="str">
        <f t="shared" si="1634"/>
        <v>-0.000633826064747889-0.0000879266679489468i</v>
      </c>
      <c r="AA3119" t="str">
        <f t="shared" si="1635"/>
        <v>0.0222335626707661-5.87615567670144i</v>
      </c>
      <c r="AB3119" t="str">
        <f t="shared" si="1636"/>
        <v>0.462138302438262+0.137916244797589i</v>
      </c>
      <c r="AC3119" t="str">
        <f t="shared" si="1637"/>
        <v>1.04345217604123-0.120944107940736i</v>
      </c>
      <c r="AD3119" t="str">
        <f t="shared" si="1638"/>
        <v>0.42190561479163+0.181075134397233i</v>
      </c>
      <c r="AE3119" t="str">
        <f t="shared" si="1639"/>
        <v>-0.000251493442302461-0.000151866894756273i</v>
      </c>
      <c r="AF3119" t="str">
        <f t="shared" si="1640"/>
        <v>-15.0792921758765-0.300192503908891i</v>
      </c>
      <c r="AG3119" t="str">
        <f t="shared" si="1641"/>
        <v>1.00388573024065-0.00896006880350954i</v>
      </c>
      <c r="AH3119" t="str">
        <f t="shared" si="1642"/>
        <v>0.00371092399775474+0.00238950687923795i</v>
      </c>
      <c r="AI3119">
        <f t="shared" si="1643"/>
        <v>-47.103954407137884</v>
      </c>
      <c r="AJ3119">
        <f t="shared" si="1644"/>
        <v>32.777953542492718</v>
      </c>
      <c r="AK3119"/>
      <c r="AL3119"/>
      <c r="AM3119"/>
      <c r="AN3119"/>
    </row>
    <row r="3120" spans="1:40" x14ac:dyDescent="0.3">
      <c r="A3120"/>
      <c r="B3120">
        <f t="shared" si="1645"/>
        <v>1186000</v>
      </c>
      <c r="C3120" s="186" t="str">
        <f t="shared" si="1613"/>
        <v>-5.43342103319234E-08+0.00206494311913337i</v>
      </c>
      <c r="D3120" s="158" t="str">
        <f t="shared" si="1614"/>
        <v>-5.95700637356824+0.0158312305800225i</v>
      </c>
      <c r="E3120" t="str">
        <f t="shared" si="1615"/>
        <v>2870</v>
      </c>
      <c r="F3120" t="str">
        <f t="shared" si="1616"/>
        <v>0.777000777000777</v>
      </c>
      <c r="G3120" t="str">
        <f t="shared" si="1611"/>
        <v>0.777000777000777</v>
      </c>
      <c r="H3120" t="str">
        <f t="shared" si="1617"/>
        <v>9.12230564760121+0.315771360864718i</v>
      </c>
      <c r="I3120" t="str">
        <f t="shared" si="1618"/>
        <v>4657.41110894687i</v>
      </c>
      <c r="J3120" t="str">
        <f t="shared" si="1612"/>
        <v>-18553.0228254347+1007.28997092748i</v>
      </c>
      <c r="K3120" t="str">
        <f t="shared" si="1619"/>
        <v>0.0135891236617955-0.250294680530575i</v>
      </c>
      <c r="L3120" t="str">
        <f t="shared" si="1620"/>
        <v>0.0010073877713055-0.0155511279022529i</v>
      </c>
      <c r="M3120" t="str">
        <f t="shared" si="1621"/>
        <v>0.014596511433101-0.265845808432828i</v>
      </c>
      <c r="N3120" t="str">
        <f t="shared" si="1622"/>
        <v>-14.90371554863i</v>
      </c>
      <c r="O3120" t="str">
        <f t="shared" si="1623"/>
        <v>-0.69365330581282-0.720309024887892i</v>
      </c>
      <c r="P3120" t="str">
        <f t="shared" si="1624"/>
        <v>1.69365330581282+0.720309024887892i</v>
      </c>
      <c r="Q3120" t="str">
        <f t="shared" si="1625"/>
        <v>-1.69365330581282+14.1834065237421i</v>
      </c>
      <c r="R3120" t="str">
        <f t="shared" si="1626"/>
        <v>0.0360128645257641-0.123711226208704i</v>
      </c>
      <c r="S3120" t="str">
        <f t="shared" si="1627"/>
        <v>1.53840279522869i</v>
      </c>
      <c r="T3120" t="str">
        <f t="shared" si="1628"/>
        <v>0.190317696200639+0.0554022914506276i</v>
      </c>
      <c r="U3120" t="str">
        <f t="shared" si="1629"/>
        <v>0.0000500000000000001-0.000203325339940589i</v>
      </c>
      <c r="V3120" t="str">
        <f t="shared" si="1630"/>
        <v>3.33333333333333E-06-0.000223657873934648i</v>
      </c>
      <c r="W3120" t="str">
        <f t="shared" si="1631"/>
        <v>0.0000143003231437286-0.00010789962927195i</v>
      </c>
      <c r="X3120" t="str">
        <f t="shared" si="1632"/>
        <v>0.0000145542506253088-0.000107830464633377i</v>
      </c>
      <c r="Y3120" t="str">
        <f t="shared" si="1633"/>
        <v>0.009+2.3845944877808i</v>
      </c>
      <c r="Z3120" t="str">
        <f t="shared" si="1634"/>
        <v>-0.000632771260287029-0.000087844341240381i</v>
      </c>
      <c r="AA3120" t="str">
        <f t="shared" si="1635"/>
        <v>0.0221960805471591-5.87120077576155i</v>
      </c>
      <c r="AB3120" t="str">
        <f t="shared" si="1636"/>
        <v>0.463978425226078+0.135066094505888i</v>
      </c>
      <c r="AC3120" t="str">
        <f t="shared" si="1637"/>
        <v>1.04267922147431-0.121375225756938i</v>
      </c>
      <c r="AD3120" t="str">
        <f t="shared" si="1638"/>
        <v>0.424160029172659+0.178912756638629i</v>
      </c>
      <c r="AE3120" t="str">
        <f t="shared" si="1639"/>
        <v>-0.000252679802976545-0.000150470908842825i</v>
      </c>
      <c r="AF3120" t="str">
        <f t="shared" si="1640"/>
        <v>-15.0793120211695-0.299940130284696i</v>
      </c>
      <c r="AG3120" t="str">
        <f t="shared" si="1641"/>
        <v>1.00383664760879-0.00900061425993322i</v>
      </c>
      <c r="AH3120" t="str">
        <f t="shared" si="1642"/>
        <v>0.00372947182509409+0.00236926410340903i</v>
      </c>
      <c r="AI3120">
        <f t="shared" si="1643"/>
        <v>-47.094674051676506</v>
      </c>
      <c r="AJ3120">
        <f t="shared" si="1644"/>
        <v>32.427036081401972</v>
      </c>
      <c r="AK3120"/>
      <c r="AL3120"/>
      <c r="AM3120"/>
      <c r="AN3120"/>
    </row>
    <row r="3121" spans="1:40" x14ac:dyDescent="0.3">
      <c r="A3121"/>
      <c r="B3121">
        <f t="shared" si="1645"/>
        <v>1187000</v>
      </c>
      <c r="C3121" s="186" t="str">
        <f t="shared" si="1613"/>
        <v>-5.42427000992437E-08+0.00206320348719042i</v>
      </c>
      <c r="D3121" s="158" t="str">
        <f t="shared" si="1614"/>
        <v>-5.95700637286666+0.0158178934017932i</v>
      </c>
      <c r="E3121" t="str">
        <f t="shared" si="1615"/>
        <v>2870</v>
      </c>
      <c r="F3121" t="str">
        <f t="shared" si="1616"/>
        <v>0.777000777000777</v>
      </c>
      <c r="G3121" t="str">
        <f t="shared" si="1611"/>
        <v>0.777000777000777</v>
      </c>
      <c r="H3121" t="str">
        <f t="shared" si="1617"/>
        <v>9.12232544355289+0.315506073427746i</v>
      </c>
      <c r="I3121" t="str">
        <f t="shared" si="1618"/>
        <v>4661.33809976386i</v>
      </c>
      <c r="J3121" t="str">
        <f t="shared" si="1612"/>
        <v>-18584.3244189021+1008.13928793501i</v>
      </c>
      <c r="K3121" t="str">
        <f t="shared" si="1619"/>
        <v>0.0135663014169618-0.250085032608789i</v>
      </c>
      <c r="L3121" t="str">
        <f t="shared" si="1620"/>
        <v>0.00100569819658888-0.0155381360561931i</v>
      </c>
      <c r="M3121" t="str">
        <f t="shared" si="1621"/>
        <v>0.0145719996135507-0.265623168664982i</v>
      </c>
      <c r="N3121" t="str">
        <f t="shared" si="1622"/>
        <v>-14.9162819192443i</v>
      </c>
      <c r="O3121" t="str">
        <f t="shared" si="1623"/>
        <v>-0.702649969798822-0.711535677209312i</v>
      </c>
      <c r="P3121" t="str">
        <f t="shared" si="1624"/>
        <v>1.70264996979882+0.711535677209312i</v>
      </c>
      <c r="Q3121" t="str">
        <f t="shared" si="1625"/>
        <v>-1.70264996979882+14.204746242035i</v>
      </c>
      <c r="R3121" t="str">
        <f t="shared" si="1626"/>
        <v>0.0352178230184832-0.12408624308132i</v>
      </c>
      <c r="S3121" t="str">
        <f t="shared" si="1627"/>
        <v>1.53969993080645i</v>
      </c>
      <c r="T3121" t="str">
        <f t="shared" si="1628"/>
        <v>0.191055579886341+0.0542248796647124i</v>
      </c>
      <c r="U3121" t="str">
        <f t="shared" si="1629"/>
        <v>0.0000500000000000001-0.000203154046478128i</v>
      </c>
      <c r="V3121" t="str">
        <f t="shared" si="1630"/>
        <v>3.33333333333333E-06-0.000223469451125941i</v>
      </c>
      <c r="W3121" t="str">
        <f t="shared" si="1631"/>
        <v>0.0000143000335230497-0.000107811044883099i</v>
      </c>
      <c r="X3121" t="str">
        <f t="shared" si="1632"/>
        <v>0.0000145535369675209-0.000107741939430368i</v>
      </c>
      <c r="Y3121" t="str">
        <f t="shared" si="1633"/>
        <v>0.009+2.38660510707909i</v>
      </c>
      <c r="Z3121" t="str">
        <f t="shared" si="1634"/>
        <v>-0.000631719119946481-0.0000877621682855365i</v>
      </c>
      <c r="AA3121" t="str">
        <f t="shared" si="1635"/>
        <v>0.0221586931282236-5.86625422419237i</v>
      </c>
      <c r="AB3121" t="str">
        <f t="shared" si="1636"/>
        <v>0.465777323160042+0.132195664287483i</v>
      </c>
      <c r="AC3121" t="str">
        <f t="shared" si="1637"/>
        <v>1.0419015382049-0.121794893301153i</v>
      </c>
      <c r="AD3121" t="str">
        <f t="shared" si="1638"/>
        <v>0.426387148112936+0.176722497035675i</v>
      </c>
      <c r="AE3121" t="str">
        <f t="shared" si="1639"/>
        <v>-0.000253847364437709-0.000149059640949599i</v>
      </c>
      <c r="AF3121" t="str">
        <f t="shared" si="1640"/>
        <v>-15.0793318164196-0.299688180025953i</v>
      </c>
      <c r="AG3121" t="str">
        <f t="shared" si="1641"/>
        <v>1.00378705314171-0.00904051367842502i</v>
      </c>
      <c r="AH3121" t="str">
        <f t="shared" si="1642"/>
        <v>0.00374775010677352+0.00234878146683851i</v>
      </c>
      <c r="AI3121">
        <f t="shared" si="1643"/>
        <v>-47.085777487807633</v>
      </c>
      <c r="AJ3121">
        <f t="shared" si="1644"/>
        <v>32.076101859340788</v>
      </c>
      <c r="AK3121"/>
      <c r="AL3121"/>
      <c r="AM3121"/>
      <c r="AN3121"/>
    </row>
    <row r="3122" spans="1:40" x14ac:dyDescent="0.3">
      <c r="A3122"/>
      <c r="B3122">
        <f t="shared" si="1645"/>
        <v>1188000</v>
      </c>
      <c r="C3122" s="186" t="str">
        <f t="shared" si="1613"/>
        <v>-5.41514208557375E-08+0.00206146678392077i</v>
      </c>
      <c r="D3122" s="158" t="str">
        <f t="shared" si="1614"/>
        <v>-5.95700637216685+0.0158045786767259i</v>
      </c>
      <c r="E3122" t="str">
        <f t="shared" si="1615"/>
        <v>2870</v>
      </c>
      <c r="F3122" t="str">
        <f t="shared" si="1616"/>
        <v>0.777000777000777</v>
      </c>
      <c r="G3122" t="str">
        <f t="shared" si="1611"/>
        <v>0.777000777000777</v>
      </c>
      <c r="H3122" t="str">
        <f t="shared" si="1617"/>
        <v>9.12234518962802+0.315241230746536i</v>
      </c>
      <c r="I3122" t="str">
        <f t="shared" si="1618"/>
        <v>4665.26509058084i</v>
      </c>
      <c r="J3122" t="str">
        <f t="shared" si="1612"/>
        <v>-18615.6523938219+1008.98860494254i</v>
      </c>
      <c r="K3122" t="str">
        <f t="shared" si="1619"/>
        <v>0.013543536562948-0.249875734576026i</v>
      </c>
      <c r="L3122" t="str">
        <f t="shared" si="1620"/>
        <v>0.0010040128629864-0.015525165807655i</v>
      </c>
      <c r="M3122" t="str">
        <f t="shared" si="1621"/>
        <v>0.0145475494259344-0.265400900383681i</v>
      </c>
      <c r="N3122" t="str">
        <f t="shared" si="1622"/>
        <v>-14.9288482898587i</v>
      </c>
      <c r="O3122" t="str">
        <f t="shared" si="1623"/>
        <v>-0.711535677209287-0.702649969798848i</v>
      </c>
      <c r="P3122" t="str">
        <f t="shared" si="1624"/>
        <v>1.71153567720929+0.702649969798848i</v>
      </c>
      <c r="Q3122" t="str">
        <f t="shared" si="1625"/>
        <v>-1.71153567720929+14.2261983200599i</v>
      </c>
      <c r="R3122" t="str">
        <f t="shared" si="1626"/>
        <v>0.0344188946318859-0.124449610747056i</v>
      </c>
      <c r="S3122" t="str">
        <f t="shared" si="1627"/>
        <v>1.54099706638422i</v>
      </c>
      <c r="T3122" t="str">
        <f t="shared" si="1628"/>
        <v>0.191776485073871+0.0530394156559238i</v>
      </c>
      <c r="U3122" t="str">
        <f t="shared" si="1629"/>
        <v>0.0000500000000000001-0.0002029830413885i</v>
      </c>
      <c r="V3122" t="str">
        <f t="shared" si="1630"/>
        <v>3.33333333333333E-06-0.00022328134552735i</v>
      </c>
      <c r="W3122" t="str">
        <f t="shared" si="1631"/>
        <v>0.0000142997436733041-0.00010772261145702i</v>
      </c>
      <c r="X3122" t="str">
        <f t="shared" si="1632"/>
        <v>0.0000145528241512785-0.000107653565087955i</v>
      </c>
      <c r="Y3122" t="str">
        <f t="shared" si="1633"/>
        <v>0.009+2.38861572637739i</v>
      </c>
      <c r="Z3122" t="str">
        <f t="shared" si="1634"/>
        <v>-0.00063066963475915-0.0000876801486412565i</v>
      </c>
      <c r="AA3122" t="str">
        <f t="shared" si="1635"/>
        <v>0.0221214000951679-5.86131600090701i</v>
      </c>
      <c r="AB3122" t="str">
        <f t="shared" si="1636"/>
        <v>0.46753482895338+0.12930560343166i</v>
      </c>
      <c r="AC3122" t="str">
        <f t="shared" si="1637"/>
        <v>1.04111930960796-0.122203084907985i</v>
      </c>
      <c r="AD3122" t="str">
        <f t="shared" si="1638"/>
        <v>0.428586630065644+0.174504699028598i</v>
      </c>
      <c r="AE3122" t="str">
        <f t="shared" si="1639"/>
        <v>-0.000254995975496729-0.000147633354229932i</v>
      </c>
      <c r="AF3122" t="str">
        <f t="shared" si="1640"/>
        <v>-15.0793515617949-0.29943665206981i</v>
      </c>
      <c r="AG3122" t="str">
        <f t="shared" si="1641"/>
        <v>1.00373695539791-0.0090797614112126i</v>
      </c>
      <c r="AH3122" t="str">
        <f t="shared" si="1642"/>
        <v>0.0037657564064811+0.00232806269512254i</v>
      </c>
      <c r="AI3122">
        <f t="shared" si="1643"/>
        <v>-47.077262641772066</v>
      </c>
      <c r="AJ3122">
        <f t="shared" si="1644"/>
        <v>31.725150164203615</v>
      </c>
      <c r="AK3122"/>
      <c r="AL3122"/>
      <c r="AM3122"/>
      <c r="AN3122"/>
    </row>
    <row r="3123" spans="1:40" x14ac:dyDescent="0.3">
      <c r="A3123"/>
      <c r="B3123">
        <f t="shared" si="1645"/>
        <v>1189000</v>
      </c>
      <c r="C3123" s="186" t="str">
        <f t="shared" si="1613"/>
        <v>-5.40603718246449E-08+0.002059733001935i</v>
      </c>
      <c r="D3123" s="158" t="str">
        <f t="shared" si="1614"/>
        <v>-5.95700637146881+0.0157912863481683i</v>
      </c>
      <c r="E3123" t="str">
        <f t="shared" si="1615"/>
        <v>2870</v>
      </c>
      <c r="F3123" t="str">
        <f t="shared" si="1616"/>
        <v>0.777000777000777</v>
      </c>
      <c r="G3123" t="str">
        <f t="shared" si="1611"/>
        <v>0.777000777000777</v>
      </c>
      <c r="H3123" t="str">
        <f t="shared" si="1617"/>
        <v>9.12236488599394+0.314976831705136i</v>
      </c>
      <c r="I3123" t="str">
        <f t="shared" si="1618"/>
        <v>4669.19208139783i</v>
      </c>
      <c r="J3123" t="str">
        <f t="shared" si="1612"/>
        <v>-18647.0067501944+1009.83792195006i</v>
      </c>
      <c r="K3123" t="str">
        <f t="shared" si="1619"/>
        <v>0.0135208289076695-0.249666785559679i</v>
      </c>
      <c r="L3123" t="str">
        <f t="shared" si="1620"/>
        <v>0.00100233175633522-0.0155122171030605i</v>
      </c>
      <c r="M3123" t="str">
        <f t="shared" si="1621"/>
        <v>0.0145231606640047-0.26517900266274i</v>
      </c>
      <c r="N3123" t="str">
        <f t="shared" si="1622"/>
        <v>-14.9414146604731i</v>
      </c>
      <c r="O3123" t="str">
        <f t="shared" si="1623"/>
        <v>-0.720309024887937-0.693653305812774i</v>
      </c>
      <c r="P3123" t="str">
        <f t="shared" si="1624"/>
        <v>1.72030902488794+0.693653305812774i</v>
      </c>
      <c r="Q3123" t="str">
        <f t="shared" si="1625"/>
        <v>-1.72030902488794+14.2477613546603i</v>
      </c>
      <c r="R3123" t="str">
        <f t="shared" si="1626"/>
        <v>0.0336162616510035-0.12480131712815i</v>
      </c>
      <c r="S3123" t="str">
        <f t="shared" si="1627"/>
        <v>1.54229420196198i</v>
      </c>
      <c r="T3123" t="str">
        <f t="shared" si="1628"/>
        <v>0.192480347803964+0.0518461654359796i</v>
      </c>
      <c r="U3123" t="str">
        <f t="shared" si="1629"/>
        <v>0.0000499999999999999-0.000202812323944103i</v>
      </c>
      <c r="V3123" t="str">
        <f t="shared" si="1630"/>
        <v>3.33333333333333E-06-0.000223093556338513i</v>
      </c>
      <c r="W3123" t="str">
        <f t="shared" si="1631"/>
        <v>0.000014299453594529-0.000107634328612519i</v>
      </c>
      <c r="X3123" t="str">
        <f t="shared" si="1632"/>
        <v>0.0000145521121730186-0.000107565341225211i</v>
      </c>
      <c r="Y3123" t="str">
        <f t="shared" si="1633"/>
        <v>0.009+2.39062634567569i</v>
      </c>
      <c r="Z3123" t="str">
        <f t="shared" si="1634"/>
        <v>-0.000629622795795627-0.0000875982818661119i</v>
      </c>
      <c r="AA3123" t="str">
        <f t="shared" si="1635"/>
        <v>0.0220842011305413-5.85638608488963i</v>
      </c>
      <c r="AB3123" t="str">
        <f t="shared" si="1636"/>
        <v>0.469250786678823+0.126396560452458i</v>
      </c>
      <c r="AC3123" t="str">
        <f t="shared" si="1637"/>
        <v>1.04033271840743-0.122599778055368i</v>
      </c>
      <c r="AD3123" t="str">
        <f t="shared" si="1638"/>
        <v>0.430758137773258+0.172259710156323i</v>
      </c>
      <c r="AE3123" t="str">
        <f t="shared" si="1639"/>
        <v>-0.000256125488372068-0.000146192313080352i</v>
      </c>
      <c r="AF3123" t="str">
        <f t="shared" si="1640"/>
        <v>-15.0793712574627-0.299185545356968i</v>
      </c>
      <c r="AG3123" t="str">
        <f t="shared" si="1641"/>
        <v>1.00368636299442-0.00911835192023944i</v>
      </c>
      <c r="AH3123" t="str">
        <f t="shared" si="1642"/>
        <v>0.00378348833446064+0.00230711153537599i</v>
      </c>
      <c r="AI3123">
        <f t="shared" si="1643"/>
        <v>-47.069127489499706</v>
      </c>
      <c r="AJ3123">
        <f t="shared" si="1644"/>
        <v>31.374180288469535</v>
      </c>
      <c r="AK3123"/>
      <c r="AL3123"/>
      <c r="AM3123"/>
      <c r="AN3123"/>
    </row>
    <row r="3124" spans="1:40" x14ac:dyDescent="0.3">
      <c r="A3124"/>
      <c r="B3124">
        <f t="shared" si="1645"/>
        <v>1190000</v>
      </c>
      <c r="C3124" s="186" t="str">
        <f t="shared" si="1613"/>
        <v>-5.39695522324675E-08+0.00205800213386853i</v>
      </c>
      <c r="D3124" s="158" t="str">
        <f t="shared" si="1614"/>
        <v>-5.95700637077252+0.0157780163596587i</v>
      </c>
      <c r="E3124" t="str">
        <f t="shared" si="1615"/>
        <v>2870</v>
      </c>
      <c r="F3124" t="str">
        <f t="shared" si="1616"/>
        <v>0.777000777000777</v>
      </c>
      <c r="G3124" t="str">
        <f t="shared" si="1611"/>
        <v>0.777000777000777</v>
      </c>
      <c r="H3124" t="str">
        <f t="shared" si="1617"/>
        <v>9.12238453281725+0.314712875191313i</v>
      </c>
      <c r="I3124" t="str">
        <f t="shared" si="1618"/>
        <v>4673.11907221482i</v>
      </c>
      <c r="J3124" t="str">
        <f t="shared" si="1612"/>
        <v>-18678.3874880194+1010.68723895759i</v>
      </c>
      <c r="K3124" t="str">
        <f t="shared" si="1619"/>
        <v>0.0134981782598451-0.249458184690037i</v>
      </c>
      <c r="L3124" t="str">
        <f t="shared" si="1620"/>
        <v>0.00100065486253143-0.0154992898890075i</v>
      </c>
      <c r="M3124" t="str">
        <f t="shared" si="1621"/>
        <v>0.0144988331223765-0.264957474579045i</v>
      </c>
      <c r="N3124" t="str">
        <f t="shared" si="1622"/>
        <v>-14.9539810310874i</v>
      </c>
      <c r="O3124" t="str">
        <f t="shared" si="1623"/>
        <v>-0.728968627421401-0.6845471059287i</v>
      </c>
      <c r="P3124" t="str">
        <f t="shared" si="1624"/>
        <v>1.7289686274214+0.6845471059287i</v>
      </c>
      <c r="Q3124" t="str">
        <f t="shared" si="1625"/>
        <v>-1.7289686274214+14.2694339251587i</v>
      </c>
      <c r="R3124" t="str">
        <f t="shared" si="1626"/>
        <v>0.0328101054847599-0.125141353177195i</v>
      </c>
      <c r="S3124" t="str">
        <f t="shared" si="1627"/>
        <v>1.54359133753975i</v>
      </c>
      <c r="T3124" t="str">
        <f t="shared" si="1628"/>
        <v>0.193167108732321+0.0506453946100408i</v>
      </c>
      <c r="U3124" t="str">
        <f t="shared" si="1629"/>
        <v>0.0000499999999999999-0.00020264189341978i</v>
      </c>
      <c r="V3124" t="str">
        <f t="shared" si="1630"/>
        <v>3.33333333333333E-06-0.000222906082761758i</v>
      </c>
      <c r="W3124" t="str">
        <f t="shared" si="1631"/>
        <v>0.0000142991632867612-0.000107546195969686i</v>
      </c>
      <c r="X3124" t="str">
        <f t="shared" si="1632"/>
        <v>0.0000145514010291932-0.000107477267462491i</v>
      </c>
      <c r="Y3124" t="str">
        <f t="shared" si="1633"/>
        <v>0.009+2.39263696497399i</v>
      </c>
      <c r="Z3124" t="str">
        <f t="shared" si="1634"/>
        <v>-0.000628578594164014-0.0000875165675203859i</v>
      </c>
      <c r="AA3124" t="str">
        <f t="shared" si="1635"/>
        <v>0.0220470959182262-5.85146445519497i</v>
      </c>
      <c r="AB3124" t="str">
        <f t="shared" si="1636"/>
        <v>0.470925051659994+0.123469182872765i</v>
      </c>
      <c r="AC3124" t="str">
        <f t="shared" si="1637"/>
        <v>1.03954194661947-0.12298495332561i</v>
      </c>
      <c r="AD3124" t="str">
        <f t="shared" si="1638"/>
        <v>0.432901338314696+0.169987882003839i</v>
      </c>
      <c r="AE3124" t="str">
        <f t="shared" si="1639"/>
        <v>-0.000257235758696535-0.000144736783099175i</v>
      </c>
      <c r="AF3124" t="str">
        <f t="shared" si="1640"/>
        <v>-15.0793909035898-0.298934858831654i</v>
      </c>
      <c r="AG3124" t="str">
        <f t="shared" si="1641"/>
        <v>1.00363528460541-0.00915627977770739i</v>
      </c>
      <c r="AH3124" t="str">
        <f t="shared" si="1642"/>
        <v>0.00380094354767011+0.00228593175571412i</v>
      </c>
      <c r="AI3124">
        <f t="shared" si="1643"/>
        <v>-47.061370055769089</v>
      </c>
      <c r="AJ3124">
        <f t="shared" si="1644"/>
        <v>31.023191529288493</v>
      </c>
      <c r="AK3124"/>
      <c r="AL3124"/>
      <c r="AM3124"/>
      <c r="AN3124"/>
    </row>
    <row r="3125" spans="1:40" x14ac:dyDescent="0.3">
      <c r="A3125"/>
      <c r="B3125">
        <f t="shared" si="1645"/>
        <v>1191000</v>
      </c>
      <c r="C3125" s="186" t="str">
        <f t="shared" si="1613"/>
        <v>-5.38789613089533E-08+0.00205627417238151i</v>
      </c>
      <c r="D3125" s="158" t="str">
        <f t="shared" si="1614"/>
        <v>-5.95700637007799+0.0157647686549249i</v>
      </c>
      <c r="E3125" t="str">
        <f t="shared" si="1615"/>
        <v>2870</v>
      </c>
      <c r="F3125" t="str">
        <f t="shared" si="1616"/>
        <v>0.777000777000777</v>
      </c>
      <c r="G3125" t="str">
        <f t="shared" si="1611"/>
        <v>0.777000777000777</v>
      </c>
      <c r="H3125" t="str">
        <f t="shared" si="1617"/>
        <v>9.12240413026392+0.314449360096552i</v>
      </c>
      <c r="I3125" t="str">
        <f t="shared" si="1618"/>
        <v>4677.0460630318i</v>
      </c>
      <c r="J3125" t="str">
        <f t="shared" si="1612"/>
        <v>-18709.794607297+1011.53655596512i</v>
      </c>
      <c r="K3125" t="str">
        <f t="shared" si="1619"/>
        <v>0.0134755844289907-0.249249931100265i</v>
      </c>
      <c r="L3125" t="str">
        <f t="shared" si="1620"/>
        <v>0.000998982167529888-0.01548638411227i</v>
      </c>
      <c r="M3125" t="str">
        <f t="shared" si="1621"/>
        <v>0.0144745665965206-0.264736315212535i</v>
      </c>
      <c r="N3125" t="str">
        <f t="shared" si="1622"/>
        <v>-14.9665474017018i</v>
      </c>
      <c r="O3125" t="str">
        <f t="shared" si="1623"/>
        <v>-0.73751311735819-0.675332808121007i</v>
      </c>
      <c r="P3125" t="str">
        <f t="shared" si="1624"/>
        <v>1.73751311735819+0.675332808121007i</v>
      </c>
      <c r="Q3125" t="str">
        <f t="shared" si="1625"/>
        <v>-1.73751311735819+14.2912145935808i</v>
      </c>
      <c r="R3125" t="str">
        <f t="shared" si="1626"/>
        <v>0.0320006066136129-0.125469712834497i</v>
      </c>
      <c r="S3125" t="str">
        <f t="shared" si="1627"/>
        <v>1.54488847311751i</v>
      </c>
      <c r="T3125" t="str">
        <f t="shared" si="1628"/>
        <v>0.193836713083379+0.0494373682901385i</v>
      </c>
      <c r="U3125" t="str">
        <f t="shared" si="1629"/>
        <v>0.00005-0.000202471749092812i</v>
      </c>
      <c r="V3125" t="str">
        <f t="shared" si="1630"/>
        <v>3.33333333333333E-06-0.000222718924002093i</v>
      </c>
      <c r="W3125" t="str">
        <f t="shared" si="1631"/>
        <v>0.0000142988727500376-0.000107458213149884i</v>
      </c>
      <c r="X3125" t="str">
        <f t="shared" si="1632"/>
        <v>0.0000145506907162694-0.000107389343421423i</v>
      </c>
      <c r="Y3125" t="str">
        <f t="shared" si="1633"/>
        <v>0.009+2.39464758427228i</v>
      </c>
      <c r="Z3125" t="str">
        <f t="shared" si="1634"/>
        <v>-0.000627537021009728-0.0000874350051660691i</v>
      </c>
      <c r="AA3125" t="str">
        <f t="shared" si="1635"/>
        <v>0.0220100841434326-5.84655109094826i</v>
      </c>
      <c r="AB3125" t="str">
        <f t="shared" si="1636"/>
        <v>0.47255749035871+0.120524117013261i</v>
      </c>
      <c r="AC3125" t="str">
        <f t="shared" si="1637"/>
        <v>1.03874717549722-0.123358594365453i</v>
      </c>
      <c r="AD3125" t="str">
        <f t="shared" si="1638"/>
        <v>0.435015903151866+0.167689570149074i</v>
      </c>
      <c r="AE3125" t="str">
        <f t="shared" si="1639"/>
        <v>-0.000258326645523498-0.000143267031045157i</v>
      </c>
      <c r="AF3125" t="str">
        <f t="shared" si="1640"/>
        <v>-15.0794105003419-0.298684591441627i</v>
      </c>
      <c r="AG3125" t="str">
        <f t="shared" si="1641"/>
        <v>1.00358372896086-0.00919353966660441i</v>
      </c>
      <c r="AH3125" t="str">
        <f t="shared" si="1642"/>
        <v>0.00381811974993528+0.00226452714473346i</v>
      </c>
      <c r="AI3125">
        <f t="shared" si="1643"/>
        <v>-47.053988413391906</v>
      </c>
      <c r="AJ3125">
        <f t="shared" si="1644"/>
        <v>30.672183188568255</v>
      </c>
      <c r="AK3125"/>
      <c r="AL3125"/>
      <c r="AM3125"/>
      <c r="AN3125"/>
    </row>
    <row r="3126" spans="1:40" x14ac:dyDescent="0.3">
      <c r="A3126"/>
      <c r="B3126">
        <f t="shared" si="1645"/>
        <v>1192000</v>
      </c>
      <c r="C3126" s="186" t="str">
        <f t="shared" si="1613"/>
        <v>-5.37885982870798E-08+0.00205454911015872i</v>
      </c>
      <c r="D3126" s="158" t="str">
        <f t="shared" si="1614"/>
        <v>-5.95700636938521+0.0157515431778835i</v>
      </c>
      <c r="E3126" t="str">
        <f t="shared" si="1615"/>
        <v>2870</v>
      </c>
      <c r="F3126" t="str">
        <f t="shared" si="1616"/>
        <v>0.777000777000777</v>
      </c>
      <c r="G3126" t="str">
        <f t="shared" si="1611"/>
        <v>0.777000777000777</v>
      </c>
      <c r="H3126" t="str">
        <f t="shared" si="1617"/>
        <v>9.1224236784992+0.314186285316028i</v>
      </c>
      <c r="I3126" t="str">
        <f t="shared" si="1618"/>
        <v>4680.97305384879i</v>
      </c>
      <c r="J3126" t="str">
        <f t="shared" si="1612"/>
        <v>-18741.2281080271+1012.38587297264i</v>
      </c>
      <c r="K3126" t="str">
        <f t="shared" si="1619"/>
        <v>0.0134530472254169-0.249042023926397i</v>
      </c>
      <c r="L3126" t="str">
        <f t="shared" si="1620"/>
        <v>0.000997313657343788-0.0154734997197964i</v>
      </c>
      <c r="M3126" t="str">
        <f t="shared" si="1621"/>
        <v>0.0144503608827607-0.264515523646193i</v>
      </c>
      <c r="N3126" t="str">
        <f t="shared" si="1622"/>
        <v>-14.9791137723161i</v>
      </c>
      <c r="O3126" t="str">
        <f t="shared" si="1623"/>
        <v>-0.74594114542416-0.666011867434277i</v>
      </c>
      <c r="P3126" t="str">
        <f t="shared" si="1624"/>
        <v>1.74594114542416+0.666011867434277i</v>
      </c>
      <c r="Q3126" t="str">
        <f t="shared" si="1625"/>
        <v>-1.74594114542416+14.3131019048818i</v>
      </c>
      <c r="R3126" t="str">
        <f t="shared" si="1626"/>
        <v>0.031187944538826-0.125786392984573i</v>
      </c>
      <c r="S3126" t="str">
        <f t="shared" si="1627"/>
        <v>1.54618560869528i</v>
      </c>
      <c r="T3126" t="str">
        <f t="shared" si="1628"/>
        <v>0.194489110602436+0.0482223510107193i</v>
      </c>
      <c r="U3126" t="str">
        <f t="shared" si="1629"/>
        <v>0.00005-0.000202301890242902i</v>
      </c>
      <c r="V3126" t="str">
        <f t="shared" si="1630"/>
        <v>3.33333333333333E-06-0.000222532079267192i</v>
      </c>
      <c r="W3126" t="str">
        <f t="shared" si="1631"/>
        <v>0.000014298581984395-0.000107370379775748i</v>
      </c>
      <c r="X3126" t="str">
        <f t="shared" si="1632"/>
        <v>0.0000145499812307289-0.000107301568724905i</v>
      </c>
      <c r="Y3126" t="str">
        <f t="shared" si="1633"/>
        <v>0.009+2.39665820357058i</v>
      </c>
      <c r="Z3126" t="str">
        <f t="shared" si="1634"/>
        <v>-0.0006264980675153-0.0000873535943668448i</v>
      </c>
      <c r="AA3126" t="str">
        <f t="shared" si="1635"/>
        <v>0.0219731654926896-5.84164597134462i</v>
      </c>
      <c r="AB3126" t="str">
        <f t="shared" si="1636"/>
        <v>0.474147980258264+0.117562007786523i</v>
      </c>
      <c r="AC3126" t="str">
        <f t="shared" si="1637"/>
        <v>1.03794858547711-0.123720687845182i</v>
      </c>
      <c r="AD3126" t="str">
        <f t="shared" si="1638"/>
        <v>0.437101508175459+0.16536513410947i</v>
      </c>
      <c r="AE3126" t="str">
        <f t="shared" si="1639"/>
        <v>-0.000259398011332531-0.000141783324796287i</v>
      </c>
      <c r="AF3126" t="str">
        <f t="shared" si="1640"/>
        <v>-15.0794300478844-0.298434742138144i</v>
      </c>
      <c r="AG3126" t="str">
        <f t="shared" si="1641"/>
        <v>1.00353170484516-0.00923012638121282i</v>
      </c>
      <c r="AH3126" t="str">
        <f t="shared" si="1642"/>
        <v>0.00383501469209774+0.00224290151099353i</v>
      </c>
      <c r="AI3126">
        <f t="shared" si="1643"/>
        <v>-47.046980682421705</v>
      </c>
      <c r="AJ3126">
        <f t="shared" si="1644"/>
        <v>30.321154573085352</v>
      </c>
      <c r="AK3126"/>
      <c r="AL3126"/>
      <c r="AM3126"/>
      <c r="AN3126"/>
    </row>
    <row r="3127" spans="1:40" x14ac:dyDescent="0.3">
      <c r="A3127"/>
      <c r="B3127">
        <f t="shared" si="1645"/>
        <v>1193000</v>
      </c>
      <c r="C3127" s="186" t="str">
        <f t="shared" si="1613"/>
        <v>-5.36984624030379E-08+0.00205282693990948i</v>
      </c>
      <c r="D3127" s="158" t="str">
        <f t="shared" si="1614"/>
        <v>-5.95700636869417+0.0157383398726394i</v>
      </c>
      <c r="E3127" t="str">
        <f t="shared" si="1615"/>
        <v>2870</v>
      </c>
      <c r="F3127" t="str">
        <f t="shared" si="1616"/>
        <v>0.777000777000777</v>
      </c>
      <c r="G3127" t="str">
        <f t="shared" si="1611"/>
        <v>0.777000777000777</v>
      </c>
      <c r="H3127" t="str">
        <f t="shared" si="1617"/>
        <v>9.12244317768763+0.313923649748589i</v>
      </c>
      <c r="I3127" t="str">
        <f t="shared" si="1618"/>
        <v>4684.90004466578i</v>
      </c>
      <c r="J3127" t="str">
        <f t="shared" si="1612"/>
        <v>-18772.6879902098+1013.23518998017i</v>
      </c>
      <c r="K3127" t="str">
        <f t="shared" si="1619"/>
        <v>0.0134305664602244-0.248834462307319i</v>
      </c>
      <c r="L3127" t="str">
        <f t="shared" si="1620"/>
        <v>0.000995649318044459-0.0154606366587093i</v>
      </c>
      <c r="M3127" t="str">
        <f t="shared" si="1621"/>
        <v>0.0144262157782689-0.264295098966028i</v>
      </c>
      <c r="N3127" t="str">
        <f t="shared" si="1622"/>
        <v>-14.9916801429305i</v>
      </c>
      <c r="O3127" t="str">
        <f t="shared" si="1623"/>
        <v>-0.754251380736108-0.656585755752951i</v>
      </c>
      <c r="P3127" t="str">
        <f t="shared" si="1624"/>
        <v>1.75425138073611+0.656585755752951i</v>
      </c>
      <c r="Q3127" t="str">
        <f t="shared" si="1625"/>
        <v>-1.75425138073611+14.3350943871775i</v>
      </c>
      <c r="R3127" t="str">
        <f t="shared" si="1626"/>
        <v>0.0303722977332178-0.126091393411929i</v>
      </c>
      <c r="S3127" t="str">
        <f t="shared" si="1627"/>
        <v>1.54748274427304i</v>
      </c>
      <c r="T3127" t="str">
        <f t="shared" si="1628"/>
        <v>0.195124255506303+0.0470006066460777i</v>
      </c>
      <c r="U3127" t="str">
        <f t="shared" si="1629"/>
        <v>0.00005-0.00020213231615217i</v>
      </c>
      <c r="V3127" t="str">
        <f t="shared" si="1630"/>
        <v>3.33333333333333E-06-0.000222345547767387i</v>
      </c>
      <c r="W3127" t="str">
        <f t="shared" si="1631"/>
        <v>0.0000142982909898703-0.000107282695471178i</v>
      </c>
      <c r="X3127" t="str">
        <f t="shared" si="1632"/>
        <v>0.0000145492725690689-0.0001072139429971i</v>
      </c>
      <c r="Y3127" t="str">
        <f t="shared" si="1633"/>
        <v>0.009+2.39866882286888i</v>
      </c>
      <c r="Z3127" t="str">
        <f t="shared" si="1634"/>
        <v>-0.000625461724900218-0.0000872723346880903i</v>
      </c>
      <c r="AA3127" t="str">
        <f t="shared" si="1635"/>
        <v>0.0219363396538404-5.83674907564901i</v>
      </c>
      <c r="AB3127" t="str">
        <f t="shared" si="1636"/>
        <v>0.475696409743118+0.114583498495734i</v>
      </c>
      <c r="AC3127" t="str">
        <f t="shared" si="1637"/>
        <v>1.03714635612671-0.124071223416913i</v>
      </c>
      <c r="AD3127" t="str">
        <f t="shared" si="1638"/>
        <v>0.439157833750269+0.163014937287786i</v>
      </c>
      <c r="AE3127" t="str">
        <f t="shared" si="1639"/>
        <v>-0.000260449722034749-0.00014028593330847i</v>
      </c>
      <c r="AF3127" t="str">
        <f t="shared" si="1640"/>
        <v>-15.0794495463818-0.29818530987595i</v>
      </c>
      <c r="AG3127" t="str">
        <f t="shared" si="1641"/>
        <v>1.00347922109576-0.00926603482760593i</v>
      </c>
      <c r="AH3127" t="str">
        <f t="shared" si="1642"/>
        <v>0.00385162617216002+0.00222105868249528i</v>
      </c>
      <c r="AI3127">
        <f t="shared" si="1643"/>
        <v>-47.040345029385563</v>
      </c>
      <c r="AJ3127">
        <f t="shared" si="1644"/>
        <v>29.970104994556248</v>
      </c>
      <c r="AK3127"/>
      <c r="AL3127"/>
      <c r="AM3127"/>
      <c r="AN3127"/>
    </row>
    <row r="3128" spans="1:40" x14ac:dyDescent="0.3">
      <c r="A3128"/>
      <c r="B3128">
        <f t="shared" si="1645"/>
        <v>1194000</v>
      </c>
      <c r="C3128" s="186" t="str">
        <f t="shared" si="1613"/>
        <v>-5.36085528962152E-08+0.00205110765436752i</v>
      </c>
      <c r="D3128" s="158" t="str">
        <f t="shared" si="1614"/>
        <v>-5.95700636800487+0.0157251586834843i</v>
      </c>
      <c r="E3128" t="str">
        <f t="shared" si="1615"/>
        <v>2870</v>
      </c>
      <c r="F3128" t="str">
        <f t="shared" si="1616"/>
        <v>0.777000777000777</v>
      </c>
      <c r="G3128" t="str">
        <f t="shared" si="1611"/>
        <v>0.777000777000777</v>
      </c>
      <c r="H3128" t="str">
        <f t="shared" si="1617"/>
        <v>9.12246262799308+0.313661452296756i</v>
      </c>
      <c r="I3128" t="str">
        <f t="shared" si="1618"/>
        <v>4688.82703548277i</v>
      </c>
      <c r="J3128" t="str">
        <f t="shared" si="1612"/>
        <v>-18804.1742538451+1014.0845069877i</v>
      </c>
      <c r="K3128" t="str">
        <f t="shared" si="1619"/>
        <v>0.0134081419453002-0.248627245384761i</v>
      </c>
      <c r="L3128" t="str">
        <f t="shared" si="1620"/>
        <v>0.00099398913576105-0.0154477948763047i</v>
      </c>
      <c r="M3128" t="str">
        <f t="shared" si="1621"/>
        <v>0.0144021310810613-0.264075040261066i</v>
      </c>
      <c r="N3128" t="str">
        <f t="shared" si="1622"/>
        <v>-15.0042465135449i</v>
      </c>
      <c r="O3128" t="str">
        <f t="shared" si="1623"/>
        <v>-0.762442511011478-0.647055961569409i</v>
      </c>
      <c r="P3128" t="str">
        <f t="shared" si="1624"/>
        <v>1.76244251101148+0.647055961569409i</v>
      </c>
      <c r="Q3128" t="str">
        <f t="shared" si="1625"/>
        <v>-1.76244251101148+14.3571905519755i</v>
      </c>
      <c r="R3128" t="str">
        <f t="shared" si="1626"/>
        <v>0.0295538435935819-0.126384716756087i</v>
      </c>
      <c r="S3128" t="str">
        <f t="shared" si="1627"/>
        <v>1.5487798798508i</v>
      </c>
      <c r="T3128" t="str">
        <f t="shared" si="1628"/>
        <v>0.19574210643247+0.0457723983299971i</v>
      </c>
      <c r="U3128" t="str">
        <f t="shared" si="1629"/>
        <v>0.00005-0.000201963026105141i</v>
      </c>
      <c r="V3128" t="str">
        <f t="shared" si="1630"/>
        <v>3.33333333333333E-06-0.000222159328715655i</v>
      </c>
      <c r="W3128" t="str">
        <f t="shared" si="1631"/>
        <v>0.0000142979997665006-0.000107195159861334i</v>
      </c>
      <c r="X3128" t="str">
        <f t="shared" si="1632"/>
        <v>0.0000145485647278012-0.000107126465863431i</v>
      </c>
      <c r="Y3128" t="str">
        <f t="shared" si="1633"/>
        <v>0.009+2.40067944216718i</v>
      </c>
      <c r="Z3128" t="str">
        <f t="shared" si="1634"/>
        <v>-0.000624427984420727-0.000087191225696862i</v>
      </c>
      <c r="AA3128" t="str">
        <f t="shared" si="1635"/>
        <v>0.021899606316035-5.83186038319588i</v>
      </c>
      <c r="AB3128" t="str">
        <f t="shared" si="1636"/>
        <v>0.477202677974976+0.111589230638772i</v>
      </c>
      <c r="AC3128" t="str">
        <f t="shared" si="1637"/>
        <v>1.03634066609406-0.124410193672036i</v>
      </c>
      <c r="AD3128" t="str">
        <f t="shared" si="1638"/>
        <v>0.441184564759801+0.160639346917746i</v>
      </c>
      <c r="AE3128" t="str">
        <f t="shared" si="1639"/>
        <v>-0.000261481646977596-0.000138775126574454i</v>
      </c>
      <c r="AF3128" t="str">
        <f t="shared" si="1640"/>
        <v>-15.0794689959979-0.297936293613272i</v>
      </c>
      <c r="AG3128" t="str">
        <f t="shared" si="1641"/>
        <v>1.00342628660182-0.00930126002412669i</v>
      </c>
      <c r="AH3128" t="str">
        <f t="shared" si="1642"/>
        <v>0.00386795203542485+0.00219900250616167i</v>
      </c>
      <c r="AI3128">
        <f t="shared" si="1643"/>
        <v>-47.034079666537771</v>
      </c>
      <c r="AJ3128">
        <f t="shared" si="1644"/>
        <v>29.61903376974826</v>
      </c>
      <c r="AK3128"/>
      <c r="AL3128"/>
      <c r="AM3128"/>
      <c r="AN3128"/>
    </row>
    <row r="3129" spans="1:40" x14ac:dyDescent="0.3">
      <c r="A3129"/>
      <c r="B3129">
        <f t="shared" si="1645"/>
        <v>1195000</v>
      </c>
      <c r="C3129" s="186" t="str">
        <f t="shared" si="1613"/>
        <v>-5.35188690091813E-08+0.00204939124629089i</v>
      </c>
      <c r="D3129" s="158" t="str">
        <f t="shared" si="1614"/>
        <v>-5.95700636731729+0.0157119995548968i</v>
      </c>
      <c r="E3129" t="str">
        <f t="shared" si="1615"/>
        <v>2870</v>
      </c>
      <c r="F3129" t="str">
        <f t="shared" si="1616"/>
        <v>0.777000777000777</v>
      </c>
      <c r="G3129" t="str">
        <f t="shared" si="1611"/>
        <v>0.777000777000777</v>
      </c>
      <c r="H3129" t="str">
        <f t="shared" si="1617"/>
        <v>9.12248202957872+0.313399691866694i</v>
      </c>
      <c r="I3129" t="str">
        <f t="shared" si="1618"/>
        <v>4692.75402629975i</v>
      </c>
      <c r="J3129" t="str">
        <f t="shared" si="1612"/>
        <v>-18835.6868989329+1014.93382399523i</v>
      </c>
      <c r="K3129" t="str">
        <f t="shared" si="1619"/>
        <v>0.0133857734933138-0.248420372303287i</v>
      </c>
      <c r="L3129" t="str">
        <f t="shared" si="1620"/>
        <v>0.000992333096680229-0.0154349743200514i</v>
      </c>
      <c r="M3129" t="str">
        <f t="shared" si="1621"/>
        <v>0.014378106589994-0.263855346623338i</v>
      </c>
      <c r="N3129" t="str">
        <f t="shared" si="1622"/>
        <v>-15.0168128841592i</v>
      </c>
      <c r="O3129" t="str">
        <f t="shared" si="1623"/>
        <v>-0.770513242775782-0.637423989748698i</v>
      </c>
      <c r="P3129" t="str">
        <f t="shared" si="1624"/>
        <v>1.77051324277578+0.637423989748698i</v>
      </c>
      <c r="Q3129" t="str">
        <f t="shared" si="1625"/>
        <v>-1.77051324277578+14.3793888944105i</v>
      </c>
      <c r="R3129" t="str">
        <f t="shared" si="1626"/>
        <v>0.0287327583946197-0.126666368465974i</v>
      </c>
      <c r="S3129" t="str">
        <f t="shared" si="1627"/>
        <v>1.55007701542857i</v>
      </c>
      <c r="T3129" t="str">
        <f t="shared" si="1628"/>
        <v>0.196342626386913+0.0445379883773623i</v>
      </c>
      <c r="U3129" t="str">
        <f t="shared" si="1629"/>
        <v>0.00005-0.000201794019388735i</v>
      </c>
      <c r="V3129" t="str">
        <f t="shared" si="1630"/>
        <v>3.33333333333333E-06-0.000221973421327609i</v>
      </c>
      <c r="W3129" t="str">
        <f t="shared" si="1631"/>
        <v>0.0000142977083143227-0.000107107772572629i</v>
      </c>
      <c r="X3129" t="str">
        <f t="shared" si="1632"/>
        <v>0.0000145478577034523-0.00010703913695057i</v>
      </c>
      <c r="Y3129" t="str">
        <f t="shared" si="1633"/>
        <v>0.009+2.40269006146547i</v>
      </c>
      <c r="Z3129" t="str">
        <f t="shared" si="1634"/>
        <v>-0.000623396837369625-0.0000871102669618899i</v>
      </c>
      <c r="AA3129" t="str">
        <f t="shared" si="1635"/>
        <v>0.0218629651697242-5.8269798733889i</v>
      </c>
      <c r="AB3129" t="str">
        <f t="shared" si="1636"/>
        <v>0.47866669476554+0.108579843717111i</v>
      </c>
      <c r="AC3129" t="str">
        <f t="shared" si="1637"/>
        <v>1.03553169305871-0.12473759409792i</v>
      </c>
      <c r="AD3129" t="str">
        <f t="shared" si="1638"/>
        <v>0.443181390650242+0.158238734008986i</v>
      </c>
      <c r="AE3129" t="str">
        <f t="shared" si="1639"/>
        <v>-0.000262493658949199-0.000137251175582659i</v>
      </c>
      <c r="AF3129" t="str">
        <f t="shared" si="1640"/>
        <v>-15.079488396896-0.297687692311797i</v>
      </c>
      <c r="AG3129" t="str">
        <f t="shared" si="1641"/>
        <v>1.0033729103028-0.00933579710185055i</v>
      </c>
      <c r="AH3129" t="str">
        <f t="shared" si="1642"/>
        <v>0.0038839901746303+0.00217673684731525i</v>
      </c>
      <c r="AI3129">
        <f t="shared" si="1643"/>
        <v>-47.028182851136975</v>
      </c>
      <c r="AJ3129">
        <f t="shared" si="1644"/>
        <v>29.267940220561599</v>
      </c>
      <c r="AK3129"/>
      <c r="AL3129"/>
      <c r="AM3129"/>
      <c r="AN3129"/>
    </row>
    <row r="3130" spans="1:40" x14ac:dyDescent="0.3">
      <c r="A3130"/>
      <c r="B3130">
        <f t="shared" si="1645"/>
        <v>1196000</v>
      </c>
      <c r="C3130" s="186" t="str">
        <f t="shared" si="1613"/>
        <v>-5.34294099876702E-08+0.00204767770846188i</v>
      </c>
      <c r="D3130" s="158" t="str">
        <f t="shared" si="1614"/>
        <v>-5.95700636663144+0.0156988624315411i</v>
      </c>
      <c r="E3130" t="str">
        <f t="shared" si="1615"/>
        <v>2870</v>
      </c>
      <c r="F3130" t="str">
        <f t="shared" si="1616"/>
        <v>0.777000777000777</v>
      </c>
      <c r="G3130" t="str">
        <f t="shared" si="1611"/>
        <v>0.777000777000777</v>
      </c>
      <c r="H3130" t="str">
        <f t="shared" si="1617"/>
        <v>9.12250138260706+0.313138367368201i</v>
      </c>
      <c r="I3130" t="str">
        <f t="shared" si="1618"/>
        <v>4696.68101711674i</v>
      </c>
      <c r="J3130" t="str">
        <f t="shared" si="1612"/>
        <v>-18867.2259254733+1015.78314100275i</v>
      </c>
      <c r="K3130" t="str">
        <f t="shared" si="1619"/>
        <v>0.0133634609177126-0.248213842210277i</v>
      </c>
      <c r="L3130" t="str">
        <f t="shared" si="1620"/>
        <v>0.000990681187045953-0.0154221749375904i</v>
      </c>
      <c r="M3130" t="str">
        <f t="shared" si="1621"/>
        <v>0.0143541421047586-0.263636017147867i</v>
      </c>
      <c r="N3130" t="str">
        <f t="shared" si="1622"/>
        <v>-15.0293792547736i</v>
      </c>
      <c r="O3130" t="str">
        <f t="shared" si="1623"/>
        <v>-0.778462301567042-0.627691361290678i</v>
      </c>
      <c r="P3130" t="str">
        <f t="shared" si="1624"/>
        <v>1.77846230156704+0.627691361290678i</v>
      </c>
      <c r="Q3130" t="str">
        <f t="shared" si="1625"/>
        <v>-1.77846230156704+14.4016878934829i</v>
      </c>
      <c r="R3130" t="str">
        <f t="shared" si="1626"/>
        <v>0.0279092172444489-0.126936356753696i</v>
      </c>
      <c r="S3130" t="str">
        <f t="shared" si="1627"/>
        <v>1.55137415100633i</v>
      </c>
      <c r="T3130" t="str">
        <f t="shared" si="1628"/>
        <v>0.196925782690602+0.0432976382078581i</v>
      </c>
      <c r="U3130" t="str">
        <f t="shared" si="1629"/>
        <v>0.00005-0.000201625295292256i</v>
      </c>
      <c r="V3130" t="str">
        <f t="shared" si="1630"/>
        <v>3.33333333333333E-06-0.000221787824821482i</v>
      </c>
      <c r="W3130" t="str">
        <f t="shared" si="1631"/>
        <v>0.0000142974166333739-0.000107020533232727i</v>
      </c>
      <c r="X3130" t="str">
        <f t="shared" si="1632"/>
        <v>0.0000145471514925635-0.000106951955886442i</v>
      </c>
      <c r="Y3130" t="str">
        <f t="shared" si="1633"/>
        <v>0.009+2.40470068076377i</v>
      </c>
      <c r="Z3130" t="str">
        <f t="shared" si="1634"/>
        <v>-0.000622368275076111-0.000087029458053567i</v>
      </c>
      <c r="AA3130" t="str">
        <f t="shared" si="1635"/>
        <v>0.0218264159066517-5.82210752570053i</v>
      </c>
      <c r="AB3130" t="str">
        <f t="shared" si="1636"/>
        <v>0.480088380446104+0.105555975049802i</v>
      </c>
      <c r="AC3130" t="str">
        <f t="shared" si="1637"/>
        <v>1.03471961368406-0.12505342303391i</v>
      </c>
      <c r="AD3130" t="str">
        <f t="shared" si="1638"/>
        <v>0.445148005473906+0.155813473291576i</v>
      </c>
      <c r="AE3130" t="str">
        <f t="shared" si="1639"/>
        <v>-0.000263485634182356-0.000135714352276116i</v>
      </c>
      <c r="AF3130" t="str">
        <f t="shared" si="1640"/>
        <v>-15.0795077492385-0.29743950493666i</v>
      </c>
      <c r="AG3130" t="str">
        <f t="shared" si="1641"/>
        <v>1.00331910118709-0.0093696413050348i</v>
      </c>
      <c r="AH3130" t="str">
        <f t="shared" si="1642"/>
        <v>0.00389973853008135+0.00215426558915571i</v>
      </c>
      <c r="AI3130">
        <f t="shared" si="1643"/>
        <v>-47.022652884742264</v>
      </c>
      <c r="AJ3130">
        <f t="shared" si="1644"/>
        <v>28.916823674111903</v>
      </c>
      <c r="AK3130"/>
      <c r="AL3130"/>
      <c r="AM3130"/>
      <c r="AN3130"/>
    </row>
    <row r="3131" spans="1:40" x14ac:dyDescent="0.3">
      <c r="A3131"/>
      <c r="B3131">
        <f t="shared" si="1645"/>
        <v>1197000</v>
      </c>
      <c r="C3131" s="186" t="str">
        <f t="shared" si="1613"/>
        <v>-5.33401750805657E-08+0.00204596703368688i</v>
      </c>
      <c r="D3131" s="158" t="str">
        <f t="shared" si="1614"/>
        <v>-5.9570063659473+0.0156857472582661i</v>
      </c>
      <c r="E3131" t="str">
        <f t="shared" si="1615"/>
        <v>2870</v>
      </c>
      <c r="F3131" t="str">
        <f t="shared" si="1616"/>
        <v>0.777000777000777</v>
      </c>
      <c r="G3131" t="str">
        <f t="shared" si="1611"/>
        <v>0.777000777000777</v>
      </c>
      <c r="H3131" t="str">
        <f t="shared" si="1617"/>
        <v>9.12252068723993+0.312877477714692i</v>
      </c>
      <c r="I3131" t="str">
        <f t="shared" si="1618"/>
        <v>4700.60800793373i</v>
      </c>
      <c r="J3131" t="str">
        <f t="shared" si="1612"/>
        <v>-18898.7913334663+1016.63245801028i</v>
      </c>
      <c r="K3131" t="str">
        <f t="shared" si="1619"/>
        <v>0.0133412040327193-0.248007654255922i</v>
      </c>
      <c r="L3131" t="str">
        <f t="shared" si="1620"/>
        <v>0.000989033393159101-0.0154093966767336i</v>
      </c>
      <c r="M3131" t="str">
        <f t="shared" si="1621"/>
        <v>0.0143302374258784-0.263417050932656i</v>
      </c>
      <c r="N3131" t="str">
        <f t="shared" si="1622"/>
        <v>-15.0419456253879i</v>
      </c>
      <c r="O3131" t="str">
        <f t="shared" si="1623"/>
        <v>-0.7862884321366-0.617859613090358i</v>
      </c>
      <c r="P3131" t="str">
        <f t="shared" si="1624"/>
        <v>1.7862884321366+0.617859613090358i</v>
      </c>
      <c r="Q3131" t="str">
        <f t="shared" si="1625"/>
        <v>-1.7862884321366+14.4240860122975i</v>
      </c>
      <c r="R3131" t="str">
        <f t="shared" si="1626"/>
        <v>0.0270833940417504-0.127194692547743i</v>
      </c>
      <c r="S3131" t="str">
        <f t="shared" si="1627"/>
        <v>1.5526712865841i</v>
      </c>
      <c r="T3131" t="str">
        <f t="shared" si="1628"/>
        <v>0.197491546924773+0.0420516082718687i</v>
      </c>
      <c r="U3131" t="str">
        <f t="shared" si="1629"/>
        <v>0.00005-0.000201456853107384i</v>
      </c>
      <c r="V3131" t="str">
        <f t="shared" si="1630"/>
        <v>3.33333333333333E-06-0.000221602538418122i</v>
      </c>
      <c r="W3131" t="str">
        <f t="shared" si="1631"/>
        <v>0.0000142971247236906-0.000106933441470536i</v>
      </c>
      <c r="X3131" t="str">
        <f t="shared" si="1632"/>
        <v>0.0000145464460916902-0.000106864922300215i</v>
      </c>
      <c r="Y3131" t="str">
        <f t="shared" si="1633"/>
        <v>0.009+2.40671130006207i</v>
      </c>
      <c r="Z3131" t="str">
        <f t="shared" si="1634"/>
        <v>-0.000621342288905596-0.0000869487985439412i</v>
      </c>
      <c r="AA3131" t="str">
        <f t="shared" si="1635"/>
        <v>0.021789958219849-5.81724331967189i</v>
      </c>
      <c r="AB3131" t="str">
        <f t="shared" si="1636"/>
        <v>0.481467665734127+0.102518259592825i</v>
      </c>
      <c r="AC3131" t="str">
        <f t="shared" si="1637"/>
        <v>1.03390460357154-0.12535768162666i</v>
      </c>
      <c r="AD3131" t="str">
        <f t="shared" si="1638"/>
        <v>0.447084107931867+0.15336394316027i</v>
      </c>
      <c r="AE3131" t="str">
        <f t="shared" si="1639"/>
        <v>-0.000264457452357956-0.000134164929511555i</v>
      </c>
      <c r="AF3131" t="str">
        <f t="shared" si="1640"/>
        <v>-15.0795270531872-0.297191730456426i</v>
      </c>
      <c r="AG3131" t="str">
        <f t="shared" si="1641"/>
        <v>1.00326486829065-0.0094027879915489i</v>
      </c>
      <c r="AH3131" t="str">
        <f t="shared" si="1642"/>
        <v>0.00391519508977506+0.00213159263223794i</v>
      </c>
      <c r="AI3131">
        <f t="shared" si="1643"/>
        <v>-47.017488112532035</v>
      </c>
      <c r="AJ3131">
        <f t="shared" si="1644"/>
        <v>28.565683462837349</v>
      </c>
      <c r="AK3131"/>
      <c r="AL3131"/>
      <c r="AM3131"/>
      <c r="AN3131"/>
    </row>
    <row r="3132" spans="1:40" x14ac:dyDescent="0.3">
      <c r="A3132"/>
      <c r="B3132">
        <f t="shared" si="1645"/>
        <v>1198000</v>
      </c>
      <c r="C3132" s="186" t="str">
        <f t="shared" si="1613"/>
        <v>-5.32511635398848E-08+0.0020442592147963i</v>
      </c>
      <c r="D3132" s="158" t="str">
        <f t="shared" si="1614"/>
        <v>-5.95700636526488+0.015672653980105i</v>
      </c>
      <c r="E3132" t="str">
        <f t="shared" si="1615"/>
        <v>2870</v>
      </c>
      <c r="F3132" t="str">
        <f t="shared" si="1616"/>
        <v>0.777000777000777</v>
      </c>
      <c r="G3132" t="str">
        <f t="shared" si="1611"/>
        <v>0.777000777000777</v>
      </c>
      <c r="H3132" t="str">
        <f t="shared" si="1617"/>
        <v>9.1225399436385+0.31261702182319i</v>
      </c>
      <c r="I3132" t="str">
        <f t="shared" si="1618"/>
        <v>4704.53499875072i</v>
      </c>
      <c r="J3132" t="str">
        <f t="shared" si="1612"/>
        <v>-18930.3831229118+1017.48177501781i</v>
      </c>
      <c r="K3132" t="str">
        <f t="shared" si="1619"/>
        <v>0.0133190026533271-0.24780180759321i</v>
      </c>
      <c r="L3132" t="str">
        <f t="shared" si="1620"/>
        <v>0.00098738970137725-0.0153966394854638i</v>
      </c>
      <c r="M3132" t="str">
        <f t="shared" si="1621"/>
        <v>0.0143063923547044-0.263198447078674i</v>
      </c>
      <c r="N3132" t="str">
        <f t="shared" si="1622"/>
        <v>-15.0545119960023i</v>
      </c>
      <c r="O3132" t="str">
        <f t="shared" si="1623"/>
        <v>-0.793990398647842-0.607930297694596i</v>
      </c>
      <c r="P3132" t="str">
        <f t="shared" si="1624"/>
        <v>1.79399039864784+0.607930297694596i</v>
      </c>
      <c r="Q3132" t="str">
        <f t="shared" si="1625"/>
        <v>-1.79399039864784+14.4465816983077i</v>
      </c>
      <c r="R3132" t="str">
        <f t="shared" si="1626"/>
        <v>0.0262554614343887-0.127441389445703i</v>
      </c>
      <c r="S3132" t="str">
        <f t="shared" si="1627"/>
        <v>1.55396842216186i</v>
      </c>
      <c r="T3132" t="str">
        <f t="shared" si="1628"/>
        <v>0.198039894875054+0.0408001579783286i</v>
      </c>
      <c r="U3132" t="str">
        <f t="shared" si="1629"/>
        <v>0.00005-0.000201288692128162i</v>
      </c>
      <c r="V3132" t="str">
        <f t="shared" si="1630"/>
        <v>3.33333333333333E-06-0.000221417561340978i</v>
      </c>
      <c r="W3132" t="str">
        <f t="shared" si="1631"/>
        <v>0.0000142968325853105-0.0001068464969162i</v>
      </c>
      <c r="X3132" t="str">
        <f t="shared" si="1632"/>
        <v>0.0000145457414974035-0.000106778035822289i</v>
      </c>
      <c r="Y3132" t="str">
        <f t="shared" si="1633"/>
        <v>0.009+2.40872191936037i</v>
      </c>
      <c r="Z3132" t="str">
        <f t="shared" si="1634"/>
        <v>-0.00062031887025948-0.0000868682880067156i</v>
      </c>
      <c r="AA3132" t="str">
        <f t="shared" si="1635"/>
        <v>0.0217535918036287-5.81238723491244i</v>
      </c>
      <c r="AB3132" t="str">
        <f t="shared" si="1636"/>
        <v>0.48280449159702+0.0994673297631928i</v>
      </c>
      <c r="AC3132" t="str">
        <f t="shared" si="1637"/>
        <v>1.03308683721614-0.125650373784877i</v>
      </c>
      <c r="AD3132" t="str">
        <f t="shared" si="1638"/>
        <v>0.448989401416096+0.150890525617993i</v>
      </c>
      <c r="AE3132" t="str">
        <f t="shared" si="1639"/>
        <v>-0.000265408996608044-0.000132603181018389i</v>
      </c>
      <c r="AF3132" t="str">
        <f t="shared" si="1640"/>
        <v>-15.0795463089034-0.296944367843085i</v>
      </c>
      <c r="AG3132" t="str">
        <f t="shared" si="1641"/>
        <v>1.00321022069562-0.00943523263329205i</v>
      </c>
      <c r="AH3132" t="str">
        <f t="shared" si="1642"/>
        <v>0.00393035788952266+0.00210872189394683i</v>
      </c>
      <c r="AI3132">
        <f t="shared" si="1643"/>
        <v>-47.012686922642857</v>
      </c>
      <c r="AJ3132">
        <f t="shared" si="1644"/>
        <v>28.214518924566647</v>
      </c>
      <c r="AK3132"/>
      <c r="AL3132"/>
      <c r="AM3132"/>
      <c r="AN3132"/>
    </row>
    <row r="3133" spans="1:40" x14ac:dyDescent="0.3">
      <c r="A3133"/>
      <c r="B3133">
        <f t="shared" si="1645"/>
        <v>1199000</v>
      </c>
      <c r="C3133" s="186" t="str">
        <f t="shared" si="1613"/>
        <v>-5.31623746207629E-08+0.00204255424464449i</v>
      </c>
      <c r="D3133" s="158" t="str">
        <f t="shared" si="1614"/>
        <v>-5.95700636458417+0.0156595825422744i</v>
      </c>
      <c r="E3133" t="str">
        <f t="shared" si="1615"/>
        <v>2870</v>
      </c>
      <c r="F3133" t="str">
        <f t="shared" si="1616"/>
        <v>0.777000777000777</v>
      </c>
      <c r="G3133" t="str">
        <f t="shared" si="1611"/>
        <v>0.777000777000777</v>
      </c>
      <c r="H3133" t="str">
        <f t="shared" si="1617"/>
        <v>9.12255915196324+0.3123569986143i</v>
      </c>
      <c r="I3133" t="str">
        <f t="shared" si="1618"/>
        <v>4708.4619895677i</v>
      </c>
      <c r="J3133" t="str">
        <f t="shared" si="1612"/>
        <v>-18962.0012938099+1018.33109202534i</v>
      </c>
      <c r="K3133" t="str">
        <f t="shared" si="1619"/>
        <v>0.0132968565952958-0.247596301377912i</v>
      </c>
      <c r="L3133" t="str">
        <f t="shared" si="1620"/>
        <v>0.000985750098114375-0.0153839033119338i</v>
      </c>
      <c r="M3133" t="str">
        <f t="shared" si="1621"/>
        <v>0.0142826066934102-0.262980204689846i</v>
      </c>
      <c r="N3133" t="str">
        <f t="shared" si="1622"/>
        <v>-15.0670783666166i</v>
      </c>
      <c r="O3133" t="str">
        <f t="shared" si="1623"/>
        <v>-0.801566984870848-0.597904983057557i</v>
      </c>
      <c r="P3133" t="str">
        <f t="shared" si="1624"/>
        <v>1.80156698487085+0.597904983057557i</v>
      </c>
      <c r="Q3133" t="str">
        <f t="shared" si="1625"/>
        <v>-1.80156698487085+14.469173383559i</v>
      </c>
      <c r="R3133" t="str">
        <f t="shared" si="1626"/>
        <v>0.0254255907797009-0.127676463666509i</v>
      </c>
      <c r="S3133" t="str">
        <f t="shared" si="1627"/>
        <v>1.55526555773963i</v>
      </c>
      <c r="T3133" t="str">
        <f t="shared" si="1628"/>
        <v>0.198570806474517+0.0395435456248511i</v>
      </c>
      <c r="U3133" t="str">
        <f t="shared" si="1629"/>
        <v>0.0000500000000000001-0.000201120811650991i</v>
      </c>
      <c r="V3133" t="str">
        <f t="shared" si="1630"/>
        <v>3.33333333333333E-06-0.00022123289281609i</v>
      </c>
      <c r="W3133" t="str">
        <f t="shared" si="1631"/>
        <v>0.0000142965402182703-0.000106759699201101i</v>
      </c>
      <c r="X3133" t="str">
        <f t="shared" si="1632"/>
        <v>0.0000145450377062879-0.000106691296084305i</v>
      </c>
      <c r="Y3133" t="str">
        <f t="shared" si="1633"/>
        <v>0.009+2.41073253865866i</v>
      </c>
      <c r="Z3133" t="str">
        <f t="shared" si="1634"/>
        <v>-0.000619298010575058-0.0000867879260172281i</v>
      </c>
      <c r="AA3133" t="str">
        <f t="shared" si="1635"/>
        <v>0.021717316353578-5.80753925109969i</v>
      </c>
      <c r="AB3133" t="str">
        <f t="shared" si="1636"/>
        <v>0.484098809113313+0.0964038152686108i</v>
      </c>
      <c r="AC3133" t="str">
        <f t="shared" si="1637"/>
        <v>1.03226648796354-0.125931506133504i</v>
      </c>
      <c r="AD3133" t="str">
        <f t="shared" si="1638"/>
        <v>0.450863594050897+0.148393606219265i</v>
      </c>
      <c r="AE3133" t="str">
        <f t="shared" si="1639"/>
        <v>-0.000266340153518454-0.000131029381358i</v>
      </c>
      <c r="AF3133" t="str">
        <f t="shared" si="1640"/>
        <v>-15.0795655165474-0.296697416072026i</v>
      </c>
      <c r="AG3133" t="str">
        <f t="shared" si="1641"/>
        <v>1.00315516752893-0.00946697081659388i</v>
      </c>
      <c r="AH3133" t="str">
        <f t="shared" si="1642"/>
        <v>0.00394522501306683+0.00208565730797479i</v>
      </c>
      <c r="AI3133">
        <f t="shared" si="1643"/>
        <v>-47.008247745525281</v>
      </c>
      <c r="AJ3133">
        <f t="shared" si="1644"/>
        <v>27.863329402626203</v>
      </c>
      <c r="AK3133"/>
      <c r="AL3133"/>
      <c r="AM3133"/>
      <c r="AN3133"/>
    </row>
    <row r="3134" spans="1:40" x14ac:dyDescent="0.3">
      <c r="A3134"/>
      <c r="B3134">
        <f t="shared" si="1645"/>
        <v>1200000</v>
      </c>
      <c r="C3134" s="186" t="str">
        <f t="shared" si="1613"/>
        <v>-5.30738075814372E-08+0.00204085211610959i</v>
      </c>
      <c r="D3134" s="158" t="str">
        <f t="shared" si="1614"/>
        <v>-5.95700636390515+0.0156465328901735i</v>
      </c>
      <c r="E3134" t="str">
        <f t="shared" si="1615"/>
        <v>2870</v>
      </c>
      <c r="F3134" t="str">
        <f t="shared" si="1616"/>
        <v>0.777000777000777</v>
      </c>
      <c r="G3134" t="str">
        <f t="shared" si="1611"/>
        <v>0.777000777000777</v>
      </c>
      <c r="H3134" t="str">
        <f t="shared" si="1617"/>
        <v>9.12257831237396+0.312097407012206i</v>
      </c>
      <c r="I3134" t="str">
        <f t="shared" si="1618"/>
        <v>4712.38898038469i</v>
      </c>
      <c r="J3134" t="str">
        <f t="shared" si="1612"/>
        <v>-18993.6458461605+1019.18040903286i</v>
      </c>
      <c r="K3134" t="str">
        <f t="shared" si="1619"/>
        <v>0.0132747656751486-0.247391134768575i</v>
      </c>
      <c r="L3134" t="str">
        <f t="shared" si="1620"/>
        <v>0.000984114569840562-0.0153711881044651i</v>
      </c>
      <c r="M3134" t="str">
        <f t="shared" si="1621"/>
        <v>0.0142588802449892-0.26276232287304i</v>
      </c>
      <c r="N3134" t="str">
        <f t="shared" si="1622"/>
        <v>-15.079644737231i</v>
      </c>
      <c r="O3134" t="str">
        <f t="shared" si="1623"/>
        <v>-0.809016994374943-0.587785252292479i</v>
      </c>
      <c r="P3134" t="str">
        <f t="shared" si="1624"/>
        <v>1.80901699437494+0.587785252292479i</v>
      </c>
      <c r="Q3134" t="str">
        <f t="shared" si="1625"/>
        <v>-1.80901699437494+14.4918594849385i</v>
      </c>
      <c r="R3134" t="str">
        <f t="shared" si="1626"/>
        <v>0.0245939521062387-0.127899934002281i</v>
      </c>
      <c r="S3134" t="str">
        <f t="shared" si="1627"/>
        <v>1.55656269331739i</v>
      </c>
      <c r="T3134" t="str">
        <f t="shared" si="1628"/>
        <v>0.199084265745707+0.0382820283298058i</v>
      </c>
      <c r="U3134" t="str">
        <f t="shared" si="1629"/>
        <v>0.0000500000000000001-0.000200953210974615i</v>
      </c>
      <c r="V3134" t="str">
        <f t="shared" si="1630"/>
        <v>3.33333333333333E-06-0.000221048532072077i</v>
      </c>
      <c r="W3134" t="str">
        <f t="shared" si="1631"/>
        <v>0.0000142962476226073-0.000106673047957847i</v>
      </c>
      <c r="X3134" t="str">
        <f t="shared" si="1632"/>
        <v>0.0000145443347149428-0.000106604702719128i</v>
      </c>
      <c r="Y3134" t="str">
        <f t="shared" si="1633"/>
        <v>0.009+2.41274315795696i</v>
      </c>
      <c r="Z3134" t="str">
        <f t="shared" si="1634"/>
        <v>-0.000618279701325258-0.0000867077121524509i</v>
      </c>
      <c r="AA3134" t="str">
        <f t="shared" si="1635"/>
        <v>0.0216811315665515-5.80269934797883i</v>
      </c>
      <c r="AB3134" t="str">
        <f t="shared" si="1636"/>
        <v>0.485350579331325+0.0933283429418886i</v>
      </c>
      <c r="AC3134" t="str">
        <f t="shared" si="1637"/>
        <v>1.03144372796882-0.126201087967403i</v>
      </c>
      <c r="AD3134" t="str">
        <f t="shared" si="1638"/>
        <v>0.452706398733691+0.145873574012788i</v>
      </c>
      <c r="AE3134" t="str">
        <f t="shared" si="1639"/>
        <v>-0.00026725081313095-0.000129443805882848i</v>
      </c>
      <c r="AF3134" t="str">
        <f t="shared" si="1640"/>
        <v>-15.0795846762791-0.296450874122033i</v>
      </c>
      <c r="AG3134" t="str">
        <f t="shared" si="1641"/>
        <v>1.00309971796089-0.00949799824259943i</v>
      </c>
      <c r="AH3134" t="str">
        <f t="shared" si="1642"/>
        <v>0.00395979459219415+0.00206240282379495i</v>
      </c>
      <c r="AI3134">
        <f t="shared" si="1643"/>
        <v>-47.004169053322457</v>
      </c>
      <c r="AJ3134">
        <f t="shared" si="1644"/>
        <v>27.512114245906726</v>
      </c>
      <c r="AK3134"/>
      <c r="AL3134"/>
      <c r="AM3134"/>
      <c r="AN3134"/>
    </row>
    <row r="3135" spans="1:40" x14ac:dyDescent="0.3">
      <c r="A3135"/>
      <c r="B3135">
        <f t="shared" si="1645"/>
        <v>1201000</v>
      </c>
      <c r="C3135" s="186" t="str">
        <f t="shared" si="1613"/>
        <v>-5.2985461683232E-08+0.00203915282209347i</v>
      </c>
      <c r="D3135" s="158" t="str">
        <f t="shared" si="1614"/>
        <v>-5.95700636322783+0.0156335049693833i</v>
      </c>
      <c r="E3135" t="str">
        <f t="shared" si="1615"/>
        <v>2870</v>
      </c>
      <c r="F3135" t="str">
        <f t="shared" si="1616"/>
        <v>0.777000777000777</v>
      </c>
      <c r="G3135" t="str">
        <f t="shared" si="1611"/>
        <v>0.777000777000777</v>
      </c>
      <c r="H3135" t="str">
        <f t="shared" si="1617"/>
        <v>9.12259742502981+0.311838245944644i</v>
      </c>
      <c r="I3135" t="str">
        <f t="shared" si="1618"/>
        <v>4716.31597120168i</v>
      </c>
      <c r="J3135" t="str">
        <f t="shared" si="1612"/>
        <v>-19025.3167799637+1020.02972604039i</v>
      </c>
      <c r="K3135" t="str">
        <f t="shared" si="1619"/>
        <v>0.0132527297101679-0.247186306926507i</v>
      </c>
      <c r="L3135" t="str">
        <f t="shared" si="1620"/>
        <v>0.000982483103081776-0.0153584938115485i</v>
      </c>
      <c r="M3135" t="str">
        <f t="shared" si="1621"/>
        <v>0.0142352128132497-0.262544800738056i</v>
      </c>
      <c r="N3135" t="str">
        <f t="shared" si="1622"/>
        <v>-15.0922111078454i</v>
      </c>
      <c r="O3135" t="str">
        <f t="shared" si="1623"/>
        <v>-0.816339250717204-0.57757270342224i</v>
      </c>
      <c r="P3135" t="str">
        <f t="shared" si="1624"/>
        <v>1.8163392507172+0.57757270342224i</v>
      </c>
      <c r="Q3135" t="str">
        <f t="shared" si="1625"/>
        <v>-1.8163392507172+14.5146384044232i</v>
      </c>
      <c r="R3135" t="str">
        <f t="shared" si="1626"/>
        <v>0.0237607140771596-0.128111821769804i</v>
      </c>
      <c r="S3135" t="str">
        <f t="shared" si="1627"/>
        <v>1.55785982889516i</v>
      </c>
      <c r="T3135" t="str">
        <f t="shared" si="1628"/>
        <v>0.199580260741754+0.0370158619666707i</v>
      </c>
      <c r="U3135" t="str">
        <f t="shared" si="1629"/>
        <v>0.0000500000000000001-0.000200785889400115i</v>
      </c>
      <c r="V3135" t="str">
        <f t="shared" si="1630"/>
        <v>3.33333333333333E-06-0.000220864478340127i</v>
      </c>
      <c r="W3135" t="str">
        <f t="shared" si="1631"/>
        <v>0.0000142959547983586-0.000106586542820269i</v>
      </c>
      <c r="X3135" t="str">
        <f t="shared" si="1632"/>
        <v>0.0000145436325199819-0.000106518255360842i</v>
      </c>
      <c r="Y3135" t="str">
        <f t="shared" si="1633"/>
        <v>0.009+2.41475377725526i</v>
      </c>
      <c r="Z3135" t="str">
        <f t="shared" si="1634"/>
        <v>-0.000617263934018481-0.0000866276459909815i</v>
      </c>
      <c r="AA3135" t="str">
        <f t="shared" si="1635"/>
        <v>0.0216450371406661-5.79786750536255i</v>
      </c>
      <c r="AB3135" t="str">
        <f t="shared" si="1636"/>
        <v>0.486559773125596+0.0902415365808957i</v>
      </c>
      <c r="AC3135" t="str">
        <f t="shared" si="1637"/>
        <v>1.03061872815674-0.12645913120459i</v>
      </c>
      <c r="AD3135" t="str">
        <f t="shared" si="1638"/>
        <v>0.454517533175131+0.143330821483976i</v>
      </c>
      <c r="AE3135" t="str">
        <f t="shared" si="1639"/>
        <v>-0.000268140868944946-0.000127846730695889i</v>
      </c>
      <c r="AF3135" t="str">
        <f t="shared" si="1640"/>
        <v>-15.0796037882576-0.296204740975261i</v>
      </c>
      <c r="AG3135" t="str">
        <f t="shared" si="1641"/>
        <v>1.00304388120385-0.00952831072763836i</v>
      </c>
      <c r="AH3135" t="str">
        <f t="shared" si="1642"/>
        <v>0.00397406480684251+0.00203896240613677i</v>
      </c>
      <c r="AI3135">
        <f t="shared" si="1643"/>
        <v>-47.000449359265389</v>
      </c>
      <c r="AJ3135">
        <f t="shared" si="1644"/>
        <v>27.160872808966516</v>
      </c>
      <c r="AK3135"/>
      <c r="AL3135"/>
      <c r="AM3135"/>
      <c r="AN3135"/>
    </row>
    <row r="3136" spans="1:40" x14ac:dyDescent="0.3">
      <c r="A3136"/>
      <c r="B3136">
        <f t="shared" si="1645"/>
        <v>1202000</v>
      </c>
      <c r="C3136" s="186" t="str">
        <f t="shared" si="1613"/>
        <v>-5.28973361905431E-08+0.00203745635552164i</v>
      </c>
      <c r="D3136" s="158" t="str">
        <f t="shared" si="1614"/>
        <v>-5.9570063625522+0.0156204987256659i</v>
      </c>
      <c r="E3136" t="str">
        <f t="shared" si="1615"/>
        <v>2870</v>
      </c>
      <c r="F3136" t="str">
        <f t="shared" si="1616"/>
        <v>0.777000777000777</v>
      </c>
      <c r="G3136" t="str">
        <f t="shared" si="1611"/>
        <v>0.777000777000777</v>
      </c>
      <c r="H3136" t="str">
        <f t="shared" si="1617"/>
        <v>9.1226164900893+0.311579514342902i</v>
      </c>
      <c r="I3136" t="str">
        <f t="shared" si="1618"/>
        <v>4720.24296201866i</v>
      </c>
      <c r="J3136" t="str">
        <f t="shared" si="1612"/>
        <v>-19057.0140952195+1020.87904304792i</v>
      </c>
      <c r="K3136" t="str">
        <f t="shared" si="1619"/>
        <v>0.0132307485183916-0.246981817015767i</v>
      </c>
      <c r="L3136" t="str">
        <f t="shared" si="1620"/>
        <v>0.000980855684419515-0.0153458203818421i</v>
      </c>
      <c r="M3136" t="str">
        <f t="shared" si="1621"/>
        <v>0.0142116042028111-0.262327637397609i</v>
      </c>
      <c r="N3136" t="str">
        <f t="shared" si="1622"/>
        <v>-15.1047774784597i</v>
      </c>
      <c r="O3136" t="str">
        <f t="shared" si="1623"/>
        <v>-0.823532597628413-0.567268949126777i</v>
      </c>
      <c r="P3136" t="str">
        <f t="shared" si="1624"/>
        <v>1.82353259762841+0.567268949126777i</v>
      </c>
      <c r="Q3136" t="str">
        <f t="shared" si="1625"/>
        <v>-1.82353259762841+14.5375085293329i</v>
      </c>
      <c r="R3136" t="str">
        <f t="shared" si="1626"/>
        <v>0.0229260439550924-0.128312150761694i</v>
      </c>
      <c r="S3136" t="str">
        <f t="shared" si="1627"/>
        <v>1.55915696447292i</v>
      </c>
      <c r="T3136" t="str">
        <f t="shared" si="1628"/>
        <v>0.200058783486594+0.0357453011003946i</v>
      </c>
      <c r="U3136" t="str">
        <f t="shared" si="1629"/>
        <v>0.0000500000000000001-0.000200618846230897i</v>
      </c>
      <c r="V3136" t="str">
        <f t="shared" si="1630"/>
        <v>3.33333333333333E-06-0.000220680730853987i</v>
      </c>
      <c r="W3136" t="str">
        <f t="shared" si="1631"/>
        <v>0.0000142956617455612-0.000106500183423416i</v>
      </c>
      <c r="X3136" t="str">
        <f t="shared" si="1632"/>
        <v>0.0000145429311180329-0.000106431953644753i</v>
      </c>
      <c r="Y3136" t="str">
        <f t="shared" si="1633"/>
        <v>0.009+2.41676439655356i</v>
      </c>
      <c r="Z3136" t="str">
        <f t="shared" si="1634"/>
        <v>-0.000616250700198462-0.0000865477271130328i</v>
      </c>
      <c r="AA3136" t="str">
        <f t="shared" si="1635"/>
        <v>0.0216090327752941-5.79304370313075i</v>
      </c>
      <c r="AB3136" t="str">
        <f t="shared" si="1636"/>
        <v>0.48772637105116+0.0871440167934179i</v>
      </c>
      <c r="AC3136" t="str">
        <f t="shared" si="1637"/>
        <v>1.02979165818341-0.126705650339049i</v>
      </c>
      <c r="AD3136" t="str">
        <f t="shared" si="1638"/>
        <v>0.456296719938607+0.140765744496831i</v>
      </c>
      <c r="AE3136" t="str">
        <f t="shared" si="1639"/>
        <v>-0.000269010217918853-0.000126238432609948i</v>
      </c>
      <c r="AF3136" t="str">
        <f t="shared" si="1640"/>
        <v>-15.0796228526415-0.295959015617236i</v>
      </c>
      <c r="AG3136" t="str">
        <f t="shared" si="1641"/>
        <v>1.00298766651079-0.00955790420357939i</v>
      </c>
      <c r="AH3136" t="str">
        <f t="shared" si="1642"/>
        <v>0.00398803388520517+0.00201534003445947i</v>
      </c>
      <c r="AI3136">
        <f t="shared" si="1643"/>
        <v>-46.99708721708555</v>
      </c>
      <c r="AJ3136">
        <f t="shared" si="1644"/>
        <v>26.809604452108978</v>
      </c>
      <c r="AK3136"/>
      <c r="AL3136"/>
      <c r="AM3136"/>
      <c r="AN3136"/>
    </row>
    <row r="3137" spans="1:40" x14ac:dyDescent="0.3">
      <c r="A3137"/>
      <c r="B3137">
        <f t="shared" si="1645"/>
        <v>1203000</v>
      </c>
      <c r="C3137" s="186" t="str">
        <f t="shared" si="1613"/>
        <v>-5.28094303708221E-08+0.00203576270934311i</v>
      </c>
      <c r="D3137" s="158" t="str">
        <f t="shared" si="1614"/>
        <v>-5.95700636187826+0.0156075141049638i</v>
      </c>
      <c r="E3137" t="str">
        <f t="shared" si="1615"/>
        <v>2870</v>
      </c>
      <c r="F3137" t="str">
        <f t="shared" si="1616"/>
        <v>0.777000777000777</v>
      </c>
      <c r="G3137" t="str">
        <f t="shared" si="1611"/>
        <v>0.777000777000777</v>
      </c>
      <c r="H3137" t="str">
        <f t="shared" si="1617"/>
        <v>9.12263550771027+0.311321211141792i</v>
      </c>
      <c r="I3137" t="str">
        <f t="shared" si="1618"/>
        <v>4724.16995283565i</v>
      </c>
      <c r="J3137" t="str">
        <f t="shared" si="1612"/>
        <v>-19088.7377919279+1021.72836005545i</v>
      </c>
      <c r="K3137" t="str">
        <f t="shared" si="1619"/>
        <v>0.0132088219186094-0.246777664203156i</v>
      </c>
      <c r="L3137" t="str">
        <f t="shared" si="1620"/>
        <v>0.000979232300490582-0.0153331677641715i</v>
      </c>
      <c r="M3137" t="str">
        <f t="shared" si="1621"/>
        <v>0.0141880542191-0.262110831967327i</v>
      </c>
      <c r="N3137" t="str">
        <f t="shared" si="1622"/>
        <v>-15.1173438490741i</v>
      </c>
      <c r="O3137" t="str">
        <f t="shared" si="1623"/>
        <v>-0.830595899195821-0.556875616488176i</v>
      </c>
      <c r="P3137" t="str">
        <f t="shared" si="1624"/>
        <v>1.83059589919582+0.556875616488176i</v>
      </c>
      <c r="Q3137" t="str">
        <f t="shared" si="1625"/>
        <v>-1.83059589919582+14.5604682325859i</v>
      </c>
      <c r="R3137" t="str">
        <f t="shared" si="1626"/>
        <v>0.0220901075685316-0.128500947197306i</v>
      </c>
      <c r="S3137" t="str">
        <f t="shared" si="1627"/>
        <v>1.56045410005069i</v>
      </c>
      <c r="T3137" t="str">
        <f t="shared" si="1628"/>
        <v>0.200519829914433+0.0344705989258759i</v>
      </c>
      <c r="U3137" t="str">
        <f t="shared" si="1629"/>
        <v>0.0000499999999999999-0.000200452080772684i</v>
      </c>
      <c r="V3137" t="str">
        <f t="shared" si="1630"/>
        <v>3.33333333333333E-06-0.000220497288849952i</v>
      </c>
      <c r="W3137" t="str">
        <f t="shared" si="1631"/>
        <v>0.0000142953684642524-0.000106413969403554i</v>
      </c>
      <c r="X3137" t="str">
        <f t="shared" si="1632"/>
        <v>0.000014542230505738-0.000106345797207381i</v>
      </c>
      <c r="Y3137" t="str">
        <f t="shared" si="1633"/>
        <v>0.009+2.41877501585185i</v>
      </c>
      <c r="Z3137" t="str">
        <f t="shared" si="1634"/>
        <v>-0.000615239991444086-0.0000864679551004297i</v>
      </c>
      <c r="AA3137" t="str">
        <f t="shared" si="1635"/>
        <v>0.0215731181710574-5.78822792123029i</v>
      </c>
      <c r="AB3137" t="str">
        <f t="shared" si="1636"/>
        <v>0.488850363195954+0.0840364008471743i</v>
      </c>
      <c r="AC3137" t="str">
        <f t="shared" si="1637"/>
        <v>1.02896268639964-0.126940662393224i</v>
      </c>
      <c r="AD3137" t="str">
        <f t="shared" si="1638"/>
        <v>0.4580436864791+0.138178742235405i</v>
      </c>
      <c r="AE3137" t="str">
        <f t="shared" si="1639"/>
        <v>-0.000269858760470974-0.000124619189107175i</v>
      </c>
      <c r="AF3137" t="str">
        <f t="shared" si="1640"/>
        <v>-15.0796418695885-0.295713697036828i</v>
      </c>
      <c r="AG3137" t="str">
        <f t="shared" si="1641"/>
        <v>1.0029310831739-0.00958677471816952i</v>
      </c>
      <c r="AH3137" t="str">
        <f t="shared" si="1642"/>
        <v>0.00400170010382998+0.00199153970242453i</v>
      </c>
      <c r="AI3137">
        <f t="shared" si="1643"/>
        <v>-46.9940812204457</v>
      </c>
      <c r="AJ3137">
        <f t="shared" si="1644"/>
        <v>26.458308541457633</v>
      </c>
      <c r="AK3137"/>
      <c r="AL3137"/>
      <c r="AM3137"/>
      <c r="AN3137"/>
    </row>
    <row r="3138" spans="1:40" x14ac:dyDescent="0.3">
      <c r="A3138"/>
      <c r="B3138">
        <f t="shared" si="1645"/>
        <v>1204000</v>
      </c>
      <c r="C3138" s="186" t="str">
        <f t="shared" si="1613"/>
        <v>-5.27217434945616E-08+0.00203407187653031i</v>
      </c>
      <c r="D3138" s="158" t="str">
        <f t="shared" si="1614"/>
        <v>-5.95700636120599+0.015594551053399i</v>
      </c>
      <c r="E3138" t="str">
        <f t="shared" si="1615"/>
        <v>2870</v>
      </c>
      <c r="F3138" t="str">
        <f t="shared" si="1616"/>
        <v>0.777000777000777</v>
      </c>
      <c r="G3138" t="str">
        <f t="shared" si="1611"/>
        <v>0.777000777000777</v>
      </c>
      <c r="H3138" t="str">
        <f t="shared" si="1617"/>
        <v>9.12265447804988+0.311063335279642i</v>
      </c>
      <c r="I3138" t="str">
        <f t="shared" si="1618"/>
        <v>4728.09694365264i</v>
      </c>
      <c r="J3138" t="str">
        <f t="shared" si="1612"/>
        <v>-19120.4878700888+1022.57767706297i</v>
      </c>
      <c r="K3138" t="str">
        <f t="shared" si="1619"/>
        <v>0.0131869497303593-0.246573847658205i</v>
      </c>
      <c r="L3138" t="str">
        <f t="shared" si="1620"/>
        <v>0.0009776129379868-0.0153205359075285i</v>
      </c>
      <c r="M3138" t="str">
        <f t="shared" si="1621"/>
        <v>0.0141645626683461-0.261894383565734i</v>
      </c>
      <c r="N3138" t="str">
        <f t="shared" si="1622"/>
        <v>-15.1299102196884i</v>
      </c>
      <c r="O3138" t="str">
        <f t="shared" si="1623"/>
        <v>-0.837528040042117-0.546394346734306i</v>
      </c>
      <c r="P3138" t="str">
        <f t="shared" si="1624"/>
        <v>1.83752804004212+0.546394346734306i</v>
      </c>
      <c r="Q3138" t="str">
        <f t="shared" si="1625"/>
        <v>-1.83752804004212+14.5835158729541i</v>
      </c>
      <c r="R3138" t="str">
        <f t="shared" si="1626"/>
        <v>0.0212530692798156-0.128678239673394i</v>
      </c>
      <c r="S3138" t="str">
        <f t="shared" si="1627"/>
        <v>1.56175123562845i</v>
      </c>
      <c r="T3138" t="str">
        <f t="shared" si="1628"/>
        <v>0.200963399808417+0.0331920072086491i</v>
      </c>
      <c r="U3138" t="str">
        <f t="shared" si="1629"/>
        <v>0.0000499999999999999-0.000200285592333504i</v>
      </c>
      <c r="V3138" t="str">
        <f t="shared" si="1630"/>
        <v>3.33333333333333E-06-0.000220314151566854i</v>
      </c>
      <c r="W3138" t="str">
        <f t="shared" si="1631"/>
        <v>0.0000142950749544694-0.000106327900398153i</v>
      </c>
      <c r="X3138" t="str">
        <f t="shared" si="1632"/>
        <v>0.0000145415306797533-0.000106259785686447i</v>
      </c>
      <c r="Y3138" t="str">
        <f t="shared" si="1633"/>
        <v>0.009+2.42078563515015i</v>
      </c>
      <c r="Z3138" t="str">
        <f t="shared" si="1634"/>
        <v>-0.000614231799369143-0.0000863883295365948i</v>
      </c>
      <c r="AA3138" t="str">
        <f t="shared" si="1635"/>
        <v>0.0215372930298198-5.78342013967451i</v>
      </c>
      <c r="AB3138" t="str">
        <f t="shared" si="1636"/>
        <v>0.489931749031307+0.0809193025252159i</v>
      </c>
      <c r="AC3138" t="str">
        <f t="shared" si="1637"/>
        <v>1.02813197981578-0.127164186870139i</v>
      </c>
      <c r="AD3138" t="str">
        <f t="shared" si="1638"/>
        <v>0.45975816518123+0.135570217145049i</v>
      </c>
      <c r="AE3138" t="str">
        <f t="shared" si="1639"/>
        <v>-0.000270686400479848-0.000122989278298685i</v>
      </c>
      <c r="AF3138" t="str">
        <f t="shared" si="1640"/>
        <v>-15.0796608392559-0.295468784226243i</v>
      </c>
      <c r="AG3138" t="str">
        <f t="shared" si="1641"/>
        <v>1.00287414052322-0.00961491843535409i</v>
      </c>
      <c r="AH3138" t="str">
        <f t="shared" si="1642"/>
        <v>0.00401506178771181+0.00196756541736899i</v>
      </c>
      <c r="AI3138">
        <f t="shared" si="1643"/>
        <v>-46.99143000239048</v>
      </c>
      <c r="AJ3138">
        <f t="shared" si="1644"/>
        <v>26.106984449058874</v>
      </c>
      <c r="AK3138"/>
      <c r="AL3138"/>
      <c r="AM3138"/>
      <c r="AN3138"/>
    </row>
    <row r="3139" spans="1:40" x14ac:dyDescent="0.3">
      <c r="A3139"/>
      <c r="B3139">
        <f t="shared" si="1645"/>
        <v>1205000</v>
      </c>
      <c r="C3139" s="186" t="str">
        <f t="shared" si="1613"/>
        <v>-5.26342748352801E-08+0.00203238385007902i</v>
      </c>
      <c r="D3139" s="158" t="str">
        <f t="shared" si="1614"/>
        <v>-5.9570063605354+0.0155816095172725i</v>
      </c>
      <c r="E3139" t="str">
        <f t="shared" si="1615"/>
        <v>2870</v>
      </c>
      <c r="F3139" t="str">
        <f t="shared" si="1616"/>
        <v>0.777000777000777</v>
      </c>
      <c r="G3139" t="str">
        <f t="shared" si="1611"/>
        <v>0.777000777000777</v>
      </c>
      <c r="H3139" t="str">
        <f t="shared" si="1617"/>
        <v>9.1226734012647+0.310805885698281i</v>
      </c>
      <c r="I3139" t="str">
        <f t="shared" si="1618"/>
        <v>4732.02393446963i</v>
      </c>
      <c r="J3139" t="str">
        <f t="shared" si="1612"/>
        <v>-19152.2643297023+1023.4269940705i</v>
      </c>
      <c r="K3139" t="str">
        <f t="shared" si="1619"/>
        <v>0.0131651317739234-0.246370366553157i</v>
      </c>
      <c r="L3139" t="str">
        <f t="shared" si="1620"/>
        <v>0.00097599758365473-0.0153079247610709i</v>
      </c>
      <c r="M3139" t="str">
        <f t="shared" si="1621"/>
        <v>0.0141411293575781-0.261678291314228i</v>
      </c>
      <c r="N3139" t="str">
        <f t="shared" si="1622"/>
        <v>-15.1424765903028i</v>
      </c>
      <c r="O3139" t="str">
        <f t="shared" si="1623"/>
        <v>-0.844327925502014-0.535826794978999i</v>
      </c>
      <c r="P3139" t="str">
        <f t="shared" si="1624"/>
        <v>1.84432792550201+0.535826794978999i</v>
      </c>
      <c r="Q3139" t="str">
        <f t="shared" si="1625"/>
        <v>-1.84432792550201+14.6066497953238i</v>
      </c>
      <c r="R3139" t="str">
        <f t="shared" si="1626"/>
        <v>0.0204150919545096-0.12884405911463i</v>
      </c>
      <c r="S3139" t="str">
        <f t="shared" si="1627"/>
        <v>1.56304837120622i</v>
      </c>
      <c r="T3139" t="str">
        <f t="shared" si="1628"/>
        <v>0.20138949673872+0.0319097762275214i</v>
      </c>
      <c r="U3139" t="str">
        <f t="shared" si="1629"/>
        <v>0.00005-0.000200119380223683i</v>
      </c>
      <c r="V3139" t="str">
        <f t="shared" si="1630"/>
        <v>3.33333333333333E-06-0.000220131318246052i</v>
      </c>
      <c r="W3139" t="str">
        <f t="shared" si="1631"/>
        <v>0.0000142947812162495-0.000106241976045887i</v>
      </c>
      <c r="X3139" t="str">
        <f t="shared" si="1632"/>
        <v>0.0000145408316367493-0.000106173918720878i</v>
      </c>
      <c r="Y3139" t="str">
        <f t="shared" si="1633"/>
        <v>0.009+2.42279625444845i</v>
      </c>
      <c r="Z3139" t="str">
        <f t="shared" si="1634"/>
        <v>-0.000613226115622239-0.0000863088500065483i</v>
      </c>
      <c r="AA3139" t="str">
        <f t="shared" si="1635"/>
        <v>0.0215015570546829-5.77862033854321i</v>
      </c>
      <c r="AB3139" t="str">
        <f t="shared" si="1636"/>
        <v>0.490970537261001+0.0777933319860784i</v>
      </c>
      <c r="AC3139" t="str">
        <f t="shared" si="1637"/>
        <v>1.02729970406792-0.127376245705315i</v>
      </c>
      <c r="AD3139" t="str">
        <f t="shared" si="1638"/>
        <v>0.461439893396906+0.132940574872985i</v>
      </c>
      <c r="AE3139" t="str">
        <f t="shared" si="1639"/>
        <v>-0.000271493045284428-0.000121348978884179i</v>
      </c>
      <c r="AF3139" t="str">
        <f t="shared" si="1640"/>
        <v>-15.0796797618001-0.295224276181008i</v>
      </c>
      <c r="AG3139" t="str">
        <f t="shared" si="1641"/>
        <v>1.00281684792523-0.00964233163558787i</v>
      </c>
      <c r="AH3139" t="str">
        <f t="shared" si="1642"/>
        <v>0.00402811731038446+0.00194342119977647i</v>
      </c>
      <c r="AI3139">
        <f t="shared" si="1643"/>
        <v>-46.989132234808096</v>
      </c>
      <c r="AJ3139">
        <f t="shared" si="1644"/>
        <v>25.755631552941157</v>
      </c>
      <c r="AK3139"/>
      <c r="AL3139"/>
      <c r="AM3139"/>
      <c r="AN3139"/>
    </row>
    <row r="3140" spans="1:40" x14ac:dyDescent="0.3">
      <c r="A3140"/>
      <c r="B3140">
        <f t="shared" si="1645"/>
        <v>1206000</v>
      </c>
      <c r="C3140" s="186" t="str">
        <f t="shared" si="1613"/>
        <v>-5.25470236695067E-08+0.00203069862300825i</v>
      </c>
      <c r="D3140" s="158" t="str">
        <f t="shared" si="1614"/>
        <v>-5.95700635986648+0.0155686894430633i</v>
      </c>
      <c r="E3140" t="str">
        <f t="shared" si="1615"/>
        <v>2870</v>
      </c>
      <c r="F3140" t="str">
        <f t="shared" si="1616"/>
        <v>0.777000777000777</v>
      </c>
      <c r="G3140" t="str">
        <f t="shared" si="1611"/>
        <v>0.777000777000777</v>
      </c>
      <c r="H3140" t="str">
        <f t="shared" si="1617"/>
        <v>9.12269227751059+0.310548861343022i</v>
      </c>
      <c r="I3140" t="str">
        <f t="shared" si="1618"/>
        <v>4735.95092528661i</v>
      </c>
      <c r="J3140" t="str">
        <f t="shared" si="1612"/>
        <v>-19184.0671707683+1024.27631107803i</v>
      </c>
      <c r="K3140" t="str">
        <f t="shared" si="1619"/>
        <v>0.0131433678703248-0.246167220062967i</v>
      </c>
      <c r="L3140" t="str">
        <f t="shared" si="1620"/>
        <v>0.00097438622429545-0.0152953342741219i</v>
      </c>
      <c r="M3140" t="str">
        <f t="shared" si="1621"/>
        <v>0.0141177540946202-0.261462554337089i</v>
      </c>
      <c r="N3140" t="str">
        <f t="shared" si="1622"/>
        <v>-15.1550429609172i</v>
      </c>
      <c r="O3140" t="str">
        <f t="shared" si="1623"/>
        <v>-0.850994481794711-0.525174629961264i</v>
      </c>
      <c r="P3140" t="str">
        <f t="shared" si="1624"/>
        <v>1.85099448179471+0.525174629961264i</v>
      </c>
      <c r="Q3140" t="str">
        <f t="shared" si="1625"/>
        <v>-1.85099448179471+14.6298683309559i</v>
      </c>
      <c r="R3140" t="str">
        <f t="shared" si="1626"/>
        <v>0.0195763369323765-0.128998438723951i</v>
      </c>
      <c r="S3140" t="str">
        <f t="shared" si="1627"/>
        <v>1.56434550678398i</v>
      </c>
      <c r="T3140" t="str">
        <f t="shared" si="1628"/>
        <v>0.201798127999961+0.0306241547194525i</v>
      </c>
      <c r="U3140" t="str">
        <f t="shared" si="1629"/>
        <v>0.00005-0.000199953443755836i</v>
      </c>
      <c r="V3140" t="str">
        <f t="shared" si="1630"/>
        <v>3.33333333333333E-06-0.00021994878813142i</v>
      </c>
      <c r="W3140" t="str">
        <f t="shared" si="1631"/>
        <v>0.0000142944872496298-0.00010615619598663i</v>
      </c>
      <c r="X3140" t="str">
        <f t="shared" si="1632"/>
        <v>0.00001454013337341-0.000106088195950799i</v>
      </c>
      <c r="Y3140" t="str">
        <f t="shared" si="1633"/>
        <v>0.009+2.42480687374675i</v>
      </c>
      <c r="Z3140" t="str">
        <f t="shared" si="1634"/>
        <v>-0.000612222931886598-0.0000862295160968935i</v>
      </c>
      <c r="AA3140" t="str">
        <f t="shared" si="1635"/>
        <v>0.0214659099499789-5.77382849798229i</v>
      </c>
      <c r="AB3140" t="str">
        <f t="shared" si="1636"/>
        <v>0.491966745668699+0.0746590956294039i</v>
      </c>
      <c r="AC3140" t="str">
        <f t="shared" si="1637"/>
        <v>1.02646602338584-0.12757686321842i</v>
      </c>
      <c r="AD3140" t="str">
        <f t="shared" si="1638"/>
        <v>0.463088613481992+0.130290224208749i</v>
      </c>
      <c r="AE3140" t="str">
        <f t="shared" si="1639"/>
        <v>-0.000272278605683569-0.000119698570111776i</v>
      </c>
      <c r="AF3140" t="str">
        <f t="shared" si="1640"/>
        <v>-15.0796986373771-0.294980171899959i</v>
      </c>
      <c r="AG3140" t="str">
        <f t="shared" si="1641"/>
        <v>1.00275921478144-0.0096690107161234i</v>
      </c>
      <c r="AH3140" t="str">
        <f t="shared" si="1642"/>
        <v>0.00404086509400398+0.00191911108274935i</v>
      </c>
      <c r="AI3140">
        <f t="shared" si="1643"/>
        <v>-46.987186627913616</v>
      </c>
      <c r="AJ3140">
        <f t="shared" si="1644"/>
        <v>25.404249237216206</v>
      </c>
      <c r="AK3140"/>
      <c r="AL3140"/>
      <c r="AM3140"/>
      <c r="AN3140"/>
    </row>
    <row r="3141" spans="1:40" x14ac:dyDescent="0.3">
      <c r="A3141"/>
      <c r="B3141">
        <f t="shared" si="1645"/>
        <v>1207000</v>
      </c>
      <c r="C3141" s="186" t="str">
        <f t="shared" si="1613"/>
        <v>-5.2459989276766E-08+0.00202901618836012i</v>
      </c>
      <c r="D3141" s="158" t="str">
        <f t="shared" si="1614"/>
        <v>-5.95700635919921+0.0155557907774276i</v>
      </c>
      <c r="E3141" t="str">
        <f t="shared" si="1615"/>
        <v>2870</v>
      </c>
      <c r="F3141" t="str">
        <f t="shared" si="1616"/>
        <v>0.777000777000777</v>
      </c>
      <c r="G3141" t="str">
        <f t="shared" ref="G3141:G3204" si="1646">IF($C$11=$C$7,$C$24,F3141)</f>
        <v>0.777000777000777</v>
      </c>
      <c r="H3141" t="str">
        <f t="shared" si="1617"/>
        <v>9.12271110694277+0.310292261162653i</v>
      </c>
      <c r="I3141" t="str">
        <f t="shared" si="1618"/>
        <v>4739.8779161036i</v>
      </c>
      <c r="J3141" t="str">
        <f t="shared" ref="J3141:J3204" si="1647">IMSUM(COMPLEX(0,2*PI()*B3141*$C$113*$C$112),COMPLEX(0,2*PI()*B3141*$C$113*$C$111),COMPLEX(0,2*PI()*B3141*$C$28*10^-12*$C$111),COMPLEX(-1*2*PI()*B3141*2*PI()*B3141*$C$113*$C$112*$C$28*10^-12*$C$111,0),COMPLEX(1,0))</f>
        <v>-19215.8963932869+1025.12562808556i</v>
      </c>
      <c r="K3141" t="str">
        <f t="shared" si="1619"/>
        <v>0.0131216578413232-0.245964407365283i</v>
      </c>
      <c r="L3141" t="str">
        <f t="shared" si="1620"/>
        <v>0.000972778846764212-0.0152827643961688i</v>
      </c>
      <c r="M3141" t="str">
        <f t="shared" si="1621"/>
        <v>0.0140944366880874-0.261247171761452i</v>
      </c>
      <c r="N3141" t="str">
        <f t="shared" si="1622"/>
        <v>-15.1676093315315i</v>
      </c>
      <c r="O3141" t="str">
        <f t="shared" si="1623"/>
        <v>-0.857526656193641-0.514439533781525i</v>
      </c>
      <c r="P3141" t="str">
        <f t="shared" si="1624"/>
        <v>1.85752665619364+0.514439533781525i</v>
      </c>
      <c r="Q3141" t="str">
        <f t="shared" si="1625"/>
        <v>-1.85752665619364+14.65316979775i</v>
      </c>
      <c r="R3141" t="str">
        <f t="shared" si="1626"/>
        <v>0.0187369639997557-0.129141413932834i</v>
      </c>
      <c r="S3141" t="str">
        <f t="shared" si="1627"/>
        <v>1.56564264236174i</v>
      </c>
      <c r="T3141" t="str">
        <f t="shared" si="1628"/>
        <v>0.202189304548133+0.0293353898264143i</v>
      </c>
      <c r="U3141" t="str">
        <f t="shared" si="1629"/>
        <v>0.00005-0.000199787782244854i</v>
      </c>
      <c r="V3141" t="str">
        <f t="shared" si="1630"/>
        <v>3.33333333333333E-06-0.000219766560469339i</v>
      </c>
      <c r="W3141" t="str">
        <f t="shared" si="1631"/>
        <v>0.0000142941930546478-0.000106070559861449i</v>
      </c>
      <c r="X3141" t="str">
        <f t="shared" si="1632"/>
        <v>0.0000145394358864336-0.000106002617017527i</v>
      </c>
      <c r="Y3141" t="str">
        <f t="shared" si="1633"/>
        <v>0.009+2.42681749304504i</v>
      </c>
      <c r="Z3141" t="str">
        <f t="shared" si="1634"/>
        <v>-0.00061122223987988-0.0000861503273958144i</v>
      </c>
      <c r="AA3141" t="str">
        <f t="shared" si="1635"/>
        <v>0.0214303514212643-5.76904459820344i</v>
      </c>
      <c r="AB3141" t="str">
        <f t="shared" si="1636"/>
        <v>0.492920400964184+0.0715171959663892i</v>
      </c>
      <c r="AC3141" t="str">
        <f t="shared" si="1637"/>
        <v>1.02563110056218-0.127766066064756i</v>
      </c>
      <c r="AD3141" t="str">
        <f t="shared" si="1638"/>
        <v>0.464704072832545+0.127619577024067i</v>
      </c>
      <c r="AE3141" t="str">
        <f t="shared" si="1639"/>
        <v>-0.000273042995935272-0.000118038331737865i</v>
      </c>
      <c r="AF3141" t="str">
        <f t="shared" si="1640"/>
        <v>-15.079717466142-0.294736470385225i</v>
      </c>
      <c r="AG3141" t="str">
        <f t="shared" si="1641"/>
        <v>1.00270125052702-0.00969495219128902i</v>
      </c>
      <c r="AH3141" t="str">
        <f t="shared" si="1642"/>
        <v>0.0040533036094296+0.00189463911147892i</v>
      </c>
      <c r="AI3141">
        <f t="shared" si="1643"/>
        <v>-46.985591929745574</v>
      </c>
      <c r="AJ3141">
        <f t="shared" si="1644"/>
        <v>25.052836892149699</v>
      </c>
      <c r="AK3141"/>
      <c r="AL3141"/>
      <c r="AM3141"/>
      <c r="AN3141"/>
    </row>
    <row r="3142" spans="1:40" x14ac:dyDescent="0.3">
      <c r="A3142"/>
      <c r="B3142">
        <f t="shared" si="1645"/>
        <v>1208000</v>
      </c>
      <c r="C3142" s="186" t="str">
        <f t="shared" ref="C3142:C3205" si="1648">IMPRODUCT(COMPLEX(-1,0),IMDIV(IMPRODUCT(G3142,COMPLEX($C$100+$C$101,0)),COMPLEX($C$100,2*PI()*B3142*$C$103*$C$102*(2*$C$100+$C$101))))</f>
        <v>-5.2373170939564E-08+0.00202733653919981i</v>
      </c>
      <c r="D3142" s="158" t="str">
        <f t="shared" ref="D3142:D3205" si="1649">IMPRODUCT(COMPLEX($C$106,0),IMSUB(C3142,G3142))</f>
        <v>-5.9570063585336+0.0155429134671985i</v>
      </c>
      <c r="E3142" t="str">
        <f t="shared" ref="E3142:E3205" si="1650">IMDIV(COMPLEX($C$20*10^3,0),COMPLEX(1,2*PI()*B3142*$C$20*1000*$C$29*10^-12))</f>
        <v>2870</v>
      </c>
      <c r="F3142" t="str">
        <f t="shared" ref="F3142:F3205" si="1651">IMDIV(COMPLEX($C$22*1000,0),IMSUM(COMPLEX($C$22*1000,0),E3142))</f>
        <v>0.777000777000777</v>
      </c>
      <c r="G3142" t="str">
        <f t="shared" si="1646"/>
        <v>0.777000777000777</v>
      </c>
      <c r="H3142" t="str">
        <f t="shared" ref="H3142:H3205" si="1652">IMPRODUCT(COMPLEX($C$108,0),IMPRODUCT(COMPLEX(-1,0),D3142),IMDIV(COMPLEX(0,2*PI()*B3142*$C$109*$C$110),COMPLEX(1,2*PI()*B3142*$C$109*$C$110)))</f>
        <v>9.12272988971589+0.310036084109416i</v>
      </c>
      <c r="I3142" t="str">
        <f t="shared" ref="I3142:I3205" si="1653">COMPLEX(0,2*PI()*B3142*$C$113*$C$112*$C$114)</f>
        <v>4743.80490692059i</v>
      </c>
      <c r="J3142" t="str">
        <f t="shared" si="1647"/>
        <v>-19247.7519972581+1025.97494509308i</v>
      </c>
      <c r="K3142" t="str">
        <f t="shared" ref="K3142:K3205" si="1654">IMDIV(I3142,J3142)</f>
        <v>0.013100001509412-0.245761927640439i</v>
      </c>
      <c r="L3142" t="str">
        <f t="shared" ref="L3142:L3205" si="1655">IMDIV(COMPLEX($C$117,0),COMPLEX(1,2*PI()*B3142*$C$115*$C$116))</f>
        <v>0.000971175437970226-0.0152702150768628i</v>
      </c>
      <c r="M3142" t="str">
        <f t="shared" ref="M3142:M3205" si="1656">IMSUM(K3142,L3142)</f>
        <v>0.0140711769473822-0.261032142717302i</v>
      </c>
      <c r="N3142" t="str">
        <f t="shared" ref="N3142:N3205" si="1657">COMPLEX(0,-2*PI()*B3142*$C$43)</f>
        <v>-15.1801757021459i</v>
      </c>
      <c r="O3142" t="str">
        <f t="shared" ref="O3142:O3205" si="1658">IMEXP(N3142)</f>
        <v>-0.863923417192845-0.503623201635744i</v>
      </c>
      <c r="P3142" t="str">
        <f t="shared" ref="P3142:P3205" si="1659">IMSUB(COMPLEX(1,0),O3142)</f>
        <v>1.86392341719284+0.503623201635744i</v>
      </c>
      <c r="Q3142" t="str">
        <f t="shared" ref="Q3142:Q3205" si="1660">IMSUM(COMPLEX(0,2*PI()*B3142*$C$43),O3142,COMPLEX(-1,0))</f>
        <v>-1.86392341719284+14.6765525005102i</v>
      </c>
      <c r="R3142" t="str">
        <f t="shared" ref="R3142:R3205" si="1661">IMDIV(P3142,Q3142)</f>
        <v>0.0178971313633994-0.129273022351516i</v>
      </c>
      <c r="S3142" t="str">
        <f t="shared" ref="S3142:S3205" si="1662">IMDIV(COMPLEX(0,2*PI()*B3142*$C$123),COMPLEX($C$124,0))</f>
        <v>1.56693977793951i</v>
      </c>
      <c r="T3142" t="str">
        <f t="shared" ref="T3142:T3205" si="1663">IMPRODUCT(R3142,S3142)</f>
        <v>0.202563040937054+0.0280437270443193i</v>
      </c>
      <c r="U3142" t="str">
        <f t="shared" ref="U3142:U3205" si="1664">IMDIV(COMPLEX(1,2*PI()*B3142*$C$16*10^-3*$C$15*10^-6),COMPLEX(0,2*PI()*B3142*$C$15*10^-6))</f>
        <v>0.00005-0.000199622395007896i</v>
      </c>
      <c r="V3142" t="str">
        <f t="shared" ref="V3142:V3205" si="1665">IMSUM(COMPLEX($C$18*10^-3,0),IMDIV(COMPLEX(1,0),COMPLEX(0,2*PI()*B3142*($C$17*1*10^-6))))</f>
        <v>3.33333333333333E-06-0.000219584634508686i</v>
      </c>
      <c r="W3142" t="str">
        <f t="shared" ref="W3142:W3205" si="1666">IMDIV(IMPRODUCT(U3142,V3142),IMSUM(U3142,V3142))</f>
        <v>0.0000142938986313407-0.000105985067312597i</v>
      </c>
      <c r="X3142" t="str">
        <f t="shared" ref="X3142:X3205" si="1667">IMDIV(IMPRODUCT(COMPLEX($C$19,0),W3142),IMSUM(COMPLEX($C$19,0),W3142))</f>
        <v>0.0000145387391725322-0.000105917181563565i</v>
      </c>
      <c r="Y3142" t="str">
        <f t="shared" ref="Y3142:Y3205" si="1668">COMPLEX($C$13*10^-3,2*PI()*B3142*$C$12*0.000001)</f>
        <v>0.009+2.42882811234334i</v>
      </c>
      <c r="Z3142" t="str">
        <f t="shared" ref="Z3142:Z3205" si="1669">IMPRODUCT(COMPLEX($C$6,0),IMDIV(X3142,IMSUM(X3142,Y3142)))</f>
        <v>-0.000610224031353989-0.0000860712834930637i</v>
      </c>
      <c r="AA3142" t="str">
        <f t="shared" ref="AA3142:AA3205" si="1670">IMDIV(COMPLEX($C$6,0),IMSUM(X3142,Y3142))</f>
        <v>0.0213948811753136-5.76426861948379i</v>
      </c>
      <c r="AB3142" t="str">
        <f t="shared" ref="AB3142:AB3205" si="1671">IMPRODUCT(COMPLEX($C$119,0),T3142)</f>
        <v>0.493831538628431+0.0683682314952778i</v>
      </c>
      <c r="AC3142" t="str">
        <f t="shared" ref="AC3142:AC3205" si="1672">IMSUM(COMPLEX(1,0),IMPRODUCT(AB3142,M3142))</f>
        <v>1.02479509692324-0.127943883186612i</v>
      </c>
      <c r="AD3142" t="str">
        <f t="shared" ref="AD3142:AD3205" si="1673">IMDIV(AB3142,AC3142)</f>
        <v>0.466286023920282+0.124929048212331i</v>
      </c>
      <c r="AE3142" t="str">
        <f t="shared" ref="AE3142:AE3205" si="1674">IMPRODUCT(AD3142,AA3142,X3142)</f>
        <v>-0.000273786133755455-0.000116368543987042i</v>
      </c>
      <c r="AF3142" t="str">
        <f t="shared" ref="AF3142:AF3205" si="1675">IMSUB(D3142,H3142)</f>
        <v>-15.0797362482495-0.294493170642218i</v>
      </c>
      <c r="AG3142" t="str">
        <f t="shared" ref="AG3142:AG3205" si="1676">IMSUM(COMPLEX(1,0),IMPRODUCT(AD3142,AA3142,COMPLEX($C$127,0)))</f>
        <v>1.00264296462938-0.00972015269274944i</v>
      </c>
      <c r="AH3142" t="str">
        <f t="shared" ref="AH3142:AH3205" si="1677">IMDIV(IMPRODUCT(AE3142,AF3142),AG3142)</f>
        <v>0.00406543137629967+0.00187000934271505i</v>
      </c>
      <c r="AI3142">
        <f t="shared" ref="AI3142:AI3205" si="1678">20*LOG10(IMABS(AH3142))</f>
        <v>-46.98434692567858</v>
      </c>
      <c r="AJ3142">
        <f t="shared" ref="AJ3142:AJ3205" si="1679">IMARGUMENT(AH3142)*180/PI()</f>
        <v>24.701393914233961</v>
      </c>
      <c r="AK3142"/>
      <c r="AL3142"/>
      <c r="AM3142"/>
      <c r="AN3142"/>
    </row>
    <row r="3143" spans="1:40" x14ac:dyDescent="0.3">
      <c r="A3143"/>
      <c r="B3143">
        <f t="shared" si="1645"/>
        <v>1209000</v>
      </c>
      <c r="C3143" s="186" t="str">
        <f t="shared" si="1648"/>
        <v>-5.22865679433722E-08+0.00202565966861545i</v>
      </c>
      <c r="D3143" s="158" t="str">
        <f t="shared" si="1649"/>
        <v>-5.95700635786965+0.0155300574593851i</v>
      </c>
      <c r="E3143" t="str">
        <f t="shared" si="1650"/>
        <v>2870</v>
      </c>
      <c r="F3143" t="str">
        <f t="shared" si="1651"/>
        <v>0.777000777000777</v>
      </c>
      <c r="G3143" t="str">
        <f t="shared" si="1646"/>
        <v>0.777000777000777</v>
      </c>
      <c r="H3143" t="str">
        <f t="shared" si="1652"/>
        <v>9.1227486259839+0.309780329139001i</v>
      </c>
      <c r="I3143" t="str">
        <f t="shared" si="1653"/>
        <v>4747.73189773758i</v>
      </c>
      <c r="J3143" t="str">
        <f t="shared" si="1647"/>
        <v>-19279.6339826818+1026.82426210061i</v>
      </c>
      <c r="K3143" t="str">
        <f t="shared" si="1654"/>
        <v>0.0130783986978145-0.245559780071442i</v>
      </c>
      <c r="L3143" t="str">
        <f t="shared" si="1655"/>
        <v>0.000969575984876381-0.0152576862660185i</v>
      </c>
      <c r="M3143" t="str">
        <f t="shared" si="1656"/>
        <v>0.0140479746826909-0.260817466337461i</v>
      </c>
      <c r="N3143" t="str">
        <f t="shared" si="1657"/>
        <v>-15.1927420727602i</v>
      </c>
      <c r="O3143" t="str">
        <f t="shared" si="1658"/>
        <v>-0.870183754669506-0.492727341548326i</v>
      </c>
      <c r="P3143" t="str">
        <f t="shared" si="1659"/>
        <v>1.87018375466951+0.492727341548326i</v>
      </c>
      <c r="Q3143" t="str">
        <f t="shared" si="1660"/>
        <v>-1.87018375466951+14.7000147312119i</v>
      </c>
      <c r="R3143" t="str">
        <f t="shared" si="1661"/>
        <v>0.0170569956258128-0.129393303719197i</v>
      </c>
      <c r="S3143" t="str">
        <f t="shared" si="1662"/>
        <v>1.56823691351727i</v>
      </c>
      <c r="T3143" t="str">
        <f t="shared" si="1663"/>
        <v>0.202919355254396+0.0267494101741022i</v>
      </c>
      <c r="U3143" t="str">
        <f t="shared" si="1664"/>
        <v>0.00005-0.000199457281364382i</v>
      </c>
      <c r="V3143" t="str">
        <f t="shared" si="1665"/>
        <v>3.33333333333333E-06-0.000219403009500821i</v>
      </c>
      <c r="W3143" t="str">
        <f t="shared" si="1666"/>
        <v>0.0000142936039797457-0.000105899717983513i</v>
      </c>
      <c r="X3143" t="str">
        <f t="shared" si="1667"/>
        <v>0.0000145380432284312-0.000105831889232601i</v>
      </c>
      <c r="Y3143" t="str">
        <f t="shared" si="1668"/>
        <v>0.009+2.43083873164164i</v>
      </c>
      <c r="Z3143" t="str">
        <f t="shared" si="1669"/>
        <v>-0.000609228298094965-0.0000859923839799577i</v>
      </c>
      <c r="AA3143" t="str">
        <f t="shared" si="1670"/>
        <v>0.0213594989201147-5.75950054216586i</v>
      </c>
      <c r="AB3143" t="str">
        <f t="shared" si="1671"/>
        <v>0.494700202757654+0.065212796582101i</v>
      </c>
      <c r="AC3143" t="str">
        <f t="shared" si="1672"/>
        <v>1.02395817230119-0.128110345764507i</v>
      </c>
      <c r="AD3143" t="str">
        <f t="shared" si="1673"/>
        <v>0.467834224327322+0.122219055627922i</v>
      </c>
      <c r="AE3143" t="str">
        <f t="shared" si="1674"/>
        <v>-0.000274507940316288-0.000114689487512293i</v>
      </c>
      <c r="AF3143" t="str">
        <f t="shared" si="1675"/>
        <v>-15.0797549838536-0.294250271679616i</v>
      </c>
      <c r="AG3143" t="str">
        <f t="shared" si="1676"/>
        <v>1.00258436658678-0.00974460896975032i</v>
      </c>
      <c r="AH3143" t="str">
        <f t="shared" si="1677"/>
        <v>0.00407724696310218+0.00184522584423702i</v>
      </c>
      <c r="AI3143">
        <f t="shared" si="1678"/>
        <v>-46.9834504379509</v>
      </c>
      <c r="AJ3143">
        <f t="shared" si="1679"/>
        <v>24.349919706283671</v>
      </c>
      <c r="AK3143"/>
      <c r="AL3143"/>
      <c r="AM3143"/>
      <c r="AN3143"/>
    </row>
    <row r="3144" spans="1:40" x14ac:dyDescent="0.3">
      <c r="A3144"/>
      <c r="B3144">
        <f t="shared" si="1645"/>
        <v>1210000</v>
      </c>
      <c r="C3144" s="186" t="str">
        <f t="shared" si="1648"/>
        <v>-5.22001795766138E-08+0.00202398556971799i</v>
      </c>
      <c r="D3144" s="158" t="str">
        <f t="shared" si="1649"/>
        <v>-5.95700635720734+0.0155172227011713i</v>
      </c>
      <c r="E3144" t="str">
        <f t="shared" si="1650"/>
        <v>2870</v>
      </c>
      <c r="F3144" t="str">
        <f t="shared" si="1651"/>
        <v>0.777000777000777</v>
      </c>
      <c r="G3144" t="str">
        <f t="shared" si="1646"/>
        <v>0.777000777000777</v>
      </c>
      <c r="H3144" t="str">
        <f t="shared" si="1652"/>
        <v>9.12276731590012+0.309524995210519i</v>
      </c>
      <c r="I3144" t="str">
        <f t="shared" si="1653"/>
        <v>4751.65888855456i</v>
      </c>
      <c r="J3144" t="str">
        <f t="shared" si="1647"/>
        <v>-19311.5423495581+1027.67357910814i</v>
      </c>
      <c r="K3144" t="str">
        <f t="shared" si="1654"/>
        <v>0.01305684923048-0.245357963843961i</v>
      </c>
      <c r="L3144" t="str">
        <f t="shared" si="1655"/>
        <v>0.000967980474498971-0.0152451779136127i</v>
      </c>
      <c r="M3144" t="str">
        <f t="shared" si="1656"/>
        <v>0.014024829704979-0.260603141757574i</v>
      </c>
      <c r="N3144" t="str">
        <f t="shared" si="1657"/>
        <v>-15.2053084433746i</v>
      </c>
      <c r="O3144" t="str">
        <f t="shared" si="1658"/>
        <v>-0.876306680043864-0.481753674101715i</v>
      </c>
      <c r="P3144" t="str">
        <f t="shared" si="1659"/>
        <v>1.87630668004386+0.481753674101715i</v>
      </c>
      <c r="Q3144" t="str">
        <f t="shared" si="1660"/>
        <v>-1.87630668004386+14.7235547692729i</v>
      </c>
      <c r="R3144" t="str">
        <f t="shared" si="1661"/>
        <v>0.016216711761918-0.129502299854266i</v>
      </c>
      <c r="S3144" t="str">
        <f t="shared" si="1662"/>
        <v>1.56953404909504i</v>
      </c>
      <c r="T3144" t="str">
        <f t="shared" si="1663"/>
        <v>0.203258269057386+0.0254526812746903i</v>
      </c>
      <c r="U3144" t="str">
        <f t="shared" si="1664"/>
        <v>0.00005-0.000199292440635982i</v>
      </c>
      <c r="V3144" t="str">
        <f t="shared" si="1665"/>
        <v>3.33333333333333E-06-0.00021922168469958i</v>
      </c>
      <c r="W3144" t="str">
        <f t="shared" si="1666"/>
        <v>0.0000142933090999004-0.000105814511518813i</v>
      </c>
      <c r="X3144" t="str">
        <f t="shared" si="1667"/>
        <v>0.0000145373480508704-0.000105746739669498i</v>
      </c>
      <c r="Y3144" t="str">
        <f t="shared" si="1668"/>
        <v>0.009+2.43284935093994i</v>
      </c>
      <c r="Z3144" t="str">
        <f t="shared" si="1669"/>
        <v>-0.000608235031922746-0.0000859136284493712i</v>
      </c>
      <c r="AA3144" t="str">
        <f t="shared" si="1670"/>
        <v>0.0213242043648613-5.75474034665711i</v>
      </c>
      <c r="AB3144" t="str">
        <f t="shared" si="1671"/>
        <v>0.495526445906546+0.0620514813460234i</v>
      </c>
      <c r="AC3144" t="str">
        <f t="shared" si="1672"/>
        <v>1.02312048500764-0.128265487168391i</v>
      </c>
      <c r="AD3144" t="str">
        <f t="shared" si="1673"/>
        <v>0.46934843678036+0.119490020024832i</v>
      </c>
      <c r="AE3144" t="str">
        <f t="shared" si="1674"/>
        <v>-0.000275208340244172-0.000113001443355094i</v>
      </c>
      <c r="AF3144" t="str">
        <f t="shared" si="1675"/>
        <v>-15.0797736731075-0.294007772509348i</v>
      </c>
      <c r="AG3144" t="str">
        <f t="shared" si="1676"/>
        <v>1.0025254659269-0.00976831788934919i</v>
      </c>
      <c r="AH3144" t="str">
        <f t="shared" si="1677"/>
        <v>0.00408874898724179+0.00182029269432112i</v>
      </c>
      <c r="AI3144">
        <f t="shared" si="1678"/>
        <v>-46.982901325207081</v>
      </c>
      <c r="AJ3144">
        <f t="shared" si="1679"/>
        <v>23.998413677492948</v>
      </c>
      <c r="AK3144"/>
      <c r="AL3144"/>
      <c r="AM3144"/>
      <c r="AN3144"/>
    </row>
    <row r="3145" spans="1:40" x14ac:dyDescent="0.3">
      <c r="A3145"/>
      <c r="B3145">
        <f t="shared" si="1645"/>
        <v>1211000</v>
      </c>
      <c r="C3145" s="186" t="str">
        <f t="shared" si="1648"/>
        <v>-5.21140051306488E-08+0.00202231423564117i</v>
      </c>
      <c r="D3145" s="158" t="str">
        <f t="shared" si="1649"/>
        <v>-5.95700635654666+0.0155044091399156i</v>
      </c>
      <c r="E3145" t="str">
        <f t="shared" si="1650"/>
        <v>2870</v>
      </c>
      <c r="F3145" t="str">
        <f t="shared" si="1651"/>
        <v>0.777000777000777</v>
      </c>
      <c r="G3145" t="str">
        <f t="shared" si="1646"/>
        <v>0.777000777000777</v>
      </c>
      <c r="H3145" t="str">
        <f t="shared" si="1652"/>
        <v>9.12278595961724+0.309270081286505i</v>
      </c>
      <c r="I3145" t="str">
        <f t="shared" si="1653"/>
        <v>4755.58587937155i</v>
      </c>
      <c r="J3145" t="str">
        <f t="shared" si="1647"/>
        <v>-19343.4770978869+1028.52289611566i</v>
      </c>
      <c r="K3145" t="str">
        <f t="shared" si="1654"/>
        <v>0.0130353529320803-0.24515647814632i</v>
      </c>
      <c r="L3145" t="str">
        <f t="shared" si="1655"/>
        <v>0.00096638889390748-0.0152326899697844i</v>
      </c>
      <c r="M3145" t="str">
        <f t="shared" si="1656"/>
        <v>0.0140017418259878-0.260389168116104i</v>
      </c>
      <c r="N3145" t="str">
        <f t="shared" si="1657"/>
        <v>-15.217874813989i</v>
      </c>
      <c r="O3145" t="str">
        <f t="shared" si="1658"/>
        <v>-0.882291226434973-0.470703932165295i</v>
      </c>
      <c r="P3145" t="str">
        <f t="shared" si="1659"/>
        <v>1.88229122643497+0.470703932165295i</v>
      </c>
      <c r="Q3145" t="str">
        <f t="shared" si="1660"/>
        <v>-1.88229122643497+14.7471708818237i</v>
      </c>
      <c r="R3145" t="str">
        <f t="shared" si="1661"/>
        <v>0.0153764330972152-0.1296000546046i</v>
      </c>
      <c r="S3145" t="str">
        <f t="shared" si="1662"/>
        <v>1.5708311846728i</v>
      </c>
      <c r="T3145" t="str">
        <f t="shared" si="1663"/>
        <v>0.203579807308203+0.0241537806181406i</v>
      </c>
      <c r="U3145" t="str">
        <f t="shared" si="1664"/>
        <v>0.00005-0.000199127872146605i</v>
      </c>
      <c r="V3145" t="str">
        <f t="shared" si="1665"/>
        <v>3.33333333333333E-06-0.000219040659361265i</v>
      </c>
      <c r="W3145" t="str">
        <f t="shared" si="1666"/>
        <v>0.000014293013991842-0.000105729447564287i</v>
      </c>
      <c r="X3145" t="str">
        <f t="shared" si="1667"/>
        <v>0.0000145366536366028-0.000105661732520293i</v>
      </c>
      <c r="Y3145" t="str">
        <f t="shared" si="1668"/>
        <v>0.009+2.43485997023823i</v>
      </c>
      <c r="Z3145" t="str">
        <f t="shared" si="1669"/>
        <v>-0.000607244224691047-0.0000858350164957253i</v>
      </c>
      <c r="AA3145" t="str">
        <f t="shared" si="1670"/>
        <v>0.0212889972199476-5.74998801342974i</v>
      </c>
      <c r="AB3145" t="str">
        <f t="shared" si="1671"/>
        <v>0.496310328930786+0.0588848715499711i</v>
      </c>
      <c r="AC3145" t="str">
        <f t="shared" si="1672"/>
        <v>1.02228219180878-0.128409342908818i</v>
      </c>
      <c r="AD3145" t="str">
        <f t="shared" si="1673"/>
        <v>0.47082842918402+0.116742364995247i</v>
      </c>
      <c r="AE3145" t="str">
        <f t="shared" si="1674"/>
        <v>-0.000275887261617237-0.000111304692905805i</v>
      </c>
      <c r="AF3145" t="str">
        <f t="shared" si="1675"/>
        <v>-15.0797923161639-0.293765672146589i</v>
      </c>
      <c r="AG3145" t="str">
        <f t="shared" si="1676"/>
        <v>1.0024662722055-0.00979127643662857i</v>
      </c>
      <c r="AH3145" t="str">
        <f t="shared" si="1677"/>
        <v>0.00409993611510064+0.00179521398121029i</v>
      </c>
      <c r="AI3145">
        <f t="shared" si="1678"/>
        <v>-46.982698482055547</v>
      </c>
      <c r="AJ3145">
        <f t="shared" si="1679"/>
        <v>23.646875243529216</v>
      </c>
      <c r="AK3145"/>
      <c r="AL3145"/>
      <c r="AM3145"/>
      <c r="AN3145"/>
    </row>
    <row r="3146" spans="1:40" x14ac:dyDescent="0.3">
      <c r="A3146"/>
      <c r="B3146">
        <f t="shared" si="1645"/>
        <v>1212000</v>
      </c>
      <c r="C3146" s="186" t="str">
        <f t="shared" si="1648"/>
        <v>-5.20280438997593E-08+0.00202064565954137i</v>
      </c>
      <c r="D3146" s="158" t="str">
        <f t="shared" si="1649"/>
        <v>-5.95700635588763+0.0154916167231505i</v>
      </c>
      <c r="E3146" t="str">
        <f t="shared" si="1650"/>
        <v>2870</v>
      </c>
      <c r="F3146" t="str">
        <f t="shared" si="1651"/>
        <v>0.777000777000777</v>
      </c>
      <c r="G3146" t="str">
        <f t="shared" si="1646"/>
        <v>0.777000777000777</v>
      </c>
      <c r="H3146" t="str">
        <f t="shared" si="1652"/>
        <v>9.12280455728737+0.309015586332889i</v>
      </c>
      <c r="I3146" t="str">
        <f t="shared" si="1653"/>
        <v>4759.51287018854i</v>
      </c>
      <c r="J3146" t="str">
        <f t="shared" si="1647"/>
        <v>-19375.4382276684+1029.37221312319i</v>
      </c>
      <c r="K3146" t="str">
        <f t="shared" si="1654"/>
        <v>0.0130139096280066-0.24495532216948i</v>
      </c>
      <c r="L3146" t="str">
        <f t="shared" si="1655"/>
        <v>0.000964801230224252-0.0152202223848336i</v>
      </c>
      <c r="M3146" t="str">
        <f t="shared" si="1656"/>
        <v>0.0139787108582309-0.260175544554314i</v>
      </c>
      <c r="N3146" t="str">
        <f t="shared" si="1657"/>
        <v>-15.2304411846033i</v>
      </c>
      <c r="O3146" t="str">
        <f t="shared" si="1658"/>
        <v>-0.888136448813537-0.459579860621503i</v>
      </c>
      <c r="P3146" t="str">
        <f t="shared" si="1659"/>
        <v>1.88813644881354+0.459579860621503i</v>
      </c>
      <c r="Q3146" t="str">
        <f t="shared" si="1660"/>
        <v>-1.88813644881354+14.7708613239818i</v>
      </c>
      <c r="R3146" t="str">
        <f t="shared" si="1661"/>
        <v>0.0145363112872626-0.129686613797951i</v>
      </c>
      <c r="S3146" t="str">
        <f t="shared" si="1662"/>
        <v>1.57212832025057i</v>
      </c>
      <c r="T3146" t="str">
        <f t="shared" si="1663"/>
        <v>0.203883998309157+0.0228529466466836i</v>
      </c>
      <c r="U3146" t="str">
        <f t="shared" si="1664"/>
        <v>0.0000500000000000001-0.000198963575222392i</v>
      </c>
      <c r="V3146" t="str">
        <f t="shared" si="1665"/>
        <v>3.33333333333333E-06-0.000218859932744631i</v>
      </c>
      <c r="W3146" t="str">
        <f t="shared" si="1666"/>
        <v>0.0000142927186556078-0.000105644525766895i</v>
      </c>
      <c r="X3146" t="str">
        <f t="shared" si="1667"/>
        <v>0.0000145359599823947-0.000105576867432191i</v>
      </c>
      <c r="Y3146" t="str">
        <f t="shared" si="1668"/>
        <v>0.009+2.43687058953653i</v>
      </c>
      <c r="Z3146" t="str">
        <f t="shared" si="1669"/>
        <v>-0.000606255868287167-0.0000857565477149797i</v>
      </c>
      <c r="AA3146" t="str">
        <f t="shared" si="1670"/>
        <v>0.0212538771969621-5.74524352302034i</v>
      </c>
      <c r="AB3146" t="str">
        <f t="shared" si="1671"/>
        <v>0.497051920829007+0.0557135484959083i</v>
      </c>
      <c r="AC3146" t="str">
        <f t="shared" si="1672"/>
        <v>1.02144344790177-0.128541950588144i</v>
      </c>
      <c r="AD3146" t="str">
        <f t="shared" si="1673"/>
        <v>0.472273974653619+0.113976516907568i</v>
      </c>
      <c r="AE3146" t="str">
        <f t="shared" si="1674"/>
        <v>-0.00027654463596249-0.000109599517864071i</v>
      </c>
      <c r="AF3146" t="str">
        <f t="shared" si="1675"/>
        <v>-15.079810913175-0.293523969609738i</v>
      </c>
      <c r="AG3146" t="str">
        <f t="shared" si="1676"/>
        <v>1.00240679500493-0.00981348171489543i</v>
      </c>
      <c r="AH3146" t="str">
        <f t="shared" si="1677"/>
        <v>0.00411080706209599+0.00176999380258186i</v>
      </c>
      <c r="AI3146">
        <f t="shared" si="1678"/>
        <v>-46.982840838638687</v>
      </c>
      <c r="AJ3146">
        <f t="shared" si="1679"/>
        <v>23.295303826601771</v>
      </c>
      <c r="AK3146"/>
      <c r="AL3146"/>
      <c r="AM3146"/>
      <c r="AN3146"/>
    </row>
    <row r="3147" spans="1:40" x14ac:dyDescent="0.3">
      <c r="A3147"/>
      <c r="B3147">
        <f t="shared" si="1645"/>
        <v>1213000</v>
      </c>
      <c r="C3147" s="186" t="str">
        <f t="shared" si="1648"/>
        <v>-5.1942295181135E-08+0.00201897983459754i</v>
      </c>
      <c r="D3147" s="158" t="str">
        <f t="shared" si="1649"/>
        <v>-5.95700635523022+0.0154788453985811i</v>
      </c>
      <c r="E3147" t="str">
        <f t="shared" si="1650"/>
        <v>2870</v>
      </c>
      <c r="F3147" t="str">
        <f t="shared" si="1651"/>
        <v>0.777000777000777</v>
      </c>
      <c r="G3147" t="str">
        <f t="shared" si="1646"/>
        <v>0.777000777000777</v>
      </c>
      <c r="H3147" t="str">
        <f t="shared" si="1652"/>
        <v>9.12282310906192+0.308761509318993i</v>
      </c>
      <c r="I3147" t="str">
        <f t="shared" si="1653"/>
        <v>4763.43986100552i</v>
      </c>
      <c r="J3147" t="str">
        <f t="shared" si="1647"/>
        <v>-19407.4257389023+1030.22153013072i</v>
      </c>
      <c r="K3147" t="str">
        <f t="shared" si="1654"/>
        <v>0.0129925191443657-0.244754495107038i</v>
      </c>
      <c r="L3147" t="str">
        <f t="shared" si="1655"/>
        <v>0.000963217470624274-0.0152077751092208i</v>
      </c>
      <c r="M3147" t="str">
        <f t="shared" si="1656"/>
        <v>0.01395573661499-0.259962270216259i</v>
      </c>
      <c r="N3147" t="str">
        <f t="shared" si="1657"/>
        <v>-15.2430075552177i</v>
      </c>
      <c r="O3147" t="str">
        <f t="shared" si="1658"/>
        <v>-0.893841424151274-0.448383216090012i</v>
      </c>
      <c r="P3147" t="str">
        <f t="shared" si="1659"/>
        <v>1.89384142415127+0.448383216090012i</v>
      </c>
      <c r="Q3147" t="str">
        <f t="shared" si="1660"/>
        <v>-1.89384142415127+14.7946243391277i</v>
      </c>
      <c r="R3147" t="str">
        <f t="shared" si="1661"/>
        <v>0.013696496298512-0.129762025192477i</v>
      </c>
      <c r="S3147" t="str">
        <f t="shared" si="1662"/>
        <v>1.57342545582833i</v>
      </c>
      <c r="T3147" t="str">
        <f t="shared" si="1663"/>
        <v>0.20417087363768+0.0215504159317373i</v>
      </c>
      <c r="U3147" t="str">
        <f t="shared" si="1664"/>
        <v>0.0000500000000000001-0.000198799549191705i</v>
      </c>
      <c r="V3147" t="str">
        <f t="shared" si="1665"/>
        <v>3.33333333333333E-06-0.000218679504110876i</v>
      </c>
      <c r="W3147" t="str">
        <f t="shared" si="1666"/>
        <v>0.0000142924230912359-0.000105559745774758i</v>
      </c>
      <c r="X3147" t="str">
        <f t="shared" si="1667"/>
        <v>0.0000145352670850271-0.000105492144053561i</v>
      </c>
      <c r="Y3147" t="str">
        <f t="shared" si="1668"/>
        <v>0.009+2.43888120883483i</v>
      </c>
      <c r="Z3147" t="str">
        <f t="shared" si="1669"/>
        <v>-0.000605269954631846-0.000085678221704636i</v>
      </c>
      <c r="AA3147" t="str">
        <f t="shared" si="1670"/>
        <v>0.0212188440086822-5.74050685602978i</v>
      </c>
      <c r="AB3147" t="str">
        <f t="shared" si="1671"/>
        <v>0.497751298584316+0.0525380889249167i</v>
      </c>
      <c r="AC3147" t="str">
        <f t="shared" si="1672"/>
        <v>1.02060440689256-0.128663349851779i</v>
      </c>
      <c r="AD3147" t="str">
        <f t="shared" si="1673"/>
        <v>0.47368485154721+0.111192904844051i</v>
      </c>
      <c r="AE3147" t="str">
        <f t="shared" si="1674"/>
        <v>-0.000277180398252562-0.000107886200199331i</v>
      </c>
      <c r="AF3147" t="str">
        <f t="shared" si="1675"/>
        <v>-15.0798294642921-0.293282663920412i</v>
      </c>
      <c r="AG3147" t="str">
        <f t="shared" si="1676"/>
        <v>1.00234704393282-0.00983493094586525i</v>
      </c>
      <c r="AH3147" t="str">
        <f t="shared" si="1677"/>
        <v>0.00412136059273229+0.00174463626501417i</v>
      </c>
      <c r="AI3147">
        <f t="shared" si="1678"/>
        <v>-46.983327360218809</v>
      </c>
      <c r="AJ3147">
        <f t="shared" si="1679"/>
        <v>22.943698855526275</v>
      </c>
      <c r="AK3147"/>
      <c r="AL3147"/>
      <c r="AM3147"/>
      <c r="AN3147"/>
    </row>
    <row r="3148" spans="1:40" x14ac:dyDescent="0.3">
      <c r="A3148"/>
      <c r="B3148">
        <f t="shared" si="1645"/>
        <v>1214000</v>
      </c>
      <c r="C3148" s="186" t="str">
        <f t="shared" si="1648"/>
        <v>-5.18567582748594E-08+0.00201731675401111i</v>
      </c>
      <c r="D3148" s="158" t="str">
        <f t="shared" si="1649"/>
        <v>-5.95700635457444+0.0154660951140852i</v>
      </c>
      <c r="E3148" t="str">
        <f t="shared" si="1650"/>
        <v>2870</v>
      </c>
      <c r="F3148" t="str">
        <f t="shared" si="1651"/>
        <v>0.777000777000777</v>
      </c>
      <c r="G3148" t="str">
        <f t="shared" si="1646"/>
        <v>0.777000777000777</v>
      </c>
      <c r="H3148" t="str">
        <f t="shared" si="1652"/>
        <v>9.12284161509173+0.308507849217504i</v>
      </c>
      <c r="I3148" t="str">
        <f t="shared" si="1653"/>
        <v>4767.36685182251i</v>
      </c>
      <c r="J3148" t="str">
        <f t="shared" si="1647"/>
        <v>-19439.4396315889+1031.07084713825i</v>
      </c>
      <c r="K3148" t="str">
        <f t="shared" si="1654"/>
        <v>0.0129711813079758-0.244553996155204i</v>
      </c>
      <c r="L3148" t="str">
        <f t="shared" si="1655"/>
        <v>0.000961637602334912-0.0151953480935666i</v>
      </c>
      <c r="M3148" t="str">
        <f t="shared" si="1656"/>
        <v>0.0139328189103107-0.259749344248771i</v>
      </c>
      <c r="N3148" t="str">
        <f t="shared" si="1657"/>
        <v>-15.255573925832i</v>
      </c>
      <c r="O3148" t="str">
        <f t="shared" si="1658"/>
        <v>-0.899405251566355-0.437115766650966i</v>
      </c>
      <c r="P3148" t="str">
        <f t="shared" si="1659"/>
        <v>1.89940525156636+0.437115766650966i</v>
      </c>
      <c r="Q3148" t="str">
        <f t="shared" si="1660"/>
        <v>-1.89940525156636+14.818458159181i</v>
      </c>
      <c r="R3148" t="str">
        <f t="shared" si="1661"/>
        <v>0.0128571363905506-0.129826338427439i</v>
      </c>
      <c r="S3148" t="str">
        <f t="shared" si="1662"/>
        <v>1.57472259140609i</v>
      </c>
      <c r="T3148" t="str">
        <f t="shared" si="1663"/>
        <v>0.204440468081221+0.0202464231349894i</v>
      </c>
      <c r="U3148" t="str">
        <f t="shared" si="1664"/>
        <v>0.0000500000000000001-0.000198635793385122i</v>
      </c>
      <c r="V3148" t="str">
        <f t="shared" si="1665"/>
        <v>3.33333333333333E-06-0.000218499372723635i</v>
      </c>
      <c r="W3148" t="str">
        <f t="shared" si="1666"/>
        <v>0.000014292127298763-0.000105475107237159i</v>
      </c>
      <c r="X3148" t="str">
        <f t="shared" si="1667"/>
        <v>0.0000145345749412928-0.000105407562033927i</v>
      </c>
      <c r="Y3148" t="str">
        <f t="shared" si="1668"/>
        <v>0.009+2.44089182813313i</v>
      </c>
      <c r="Z3148" t="str">
        <f t="shared" si="1669"/>
        <v>-0.000604286475679068-0.0000856000380637121i</v>
      </c>
      <c r="AA3148" t="str">
        <f t="shared" si="1670"/>
        <v>0.021183897369068-5.73577799312282i</v>
      </c>
      <c r="AB3148" t="str">
        <f t="shared" si="1671"/>
        <v>0.498408547005566+0.0493590649223174i</v>
      </c>
      <c r="AC3148" t="str">
        <f t="shared" si="1672"/>
        <v>1.01976522077508-0.128773582339534i</v>
      </c>
      <c r="AD3148" t="str">
        <f t="shared" si="1673"/>
        <v>0.475060843496922+0.108391960538372i</v>
      </c>
      <c r="AE3148" t="str">
        <f t="shared" si="1674"/>
        <v>-0.000277794486901995-0.000106165022111593i</v>
      </c>
      <c r="AF3148" t="str">
        <f t="shared" si="1675"/>
        <v>-15.0798479696662-0.293041754103419i</v>
      </c>
      <c r="AG3148" t="str">
        <f t="shared" si="1676"/>
        <v>1.00228702862059-0.00985562146982992i</v>
      </c>
      <c r="AH3148" t="str">
        <f t="shared" si="1677"/>
        <v>0.00413159552064857+0.00171914548345543i</v>
      </c>
      <c r="AI3148">
        <f t="shared" si="1678"/>
        <v>-46.984157046775231</v>
      </c>
      <c r="AJ3148">
        <f t="shared" si="1679"/>
        <v>22.592059765819634</v>
      </c>
      <c r="AK3148"/>
      <c r="AL3148"/>
      <c r="AM3148"/>
      <c r="AN3148"/>
    </row>
    <row r="3149" spans="1:40" x14ac:dyDescent="0.3">
      <c r="A3149"/>
      <c r="B3149">
        <f t="shared" si="1645"/>
        <v>1215000</v>
      </c>
      <c r="C3149" s="186" t="str">
        <f t="shared" si="1648"/>
        <v>-5.1771432483895E-08+0.00201565641100588i</v>
      </c>
      <c r="D3149" s="158" t="str">
        <f t="shared" si="1649"/>
        <v>-5.95700635392027+0.0154533658177118i</v>
      </c>
      <c r="E3149" t="str">
        <f t="shared" si="1650"/>
        <v>2870</v>
      </c>
      <c r="F3149" t="str">
        <f t="shared" si="1651"/>
        <v>0.777000777000777</v>
      </c>
      <c r="G3149" t="str">
        <f t="shared" si="1646"/>
        <v>0.777000777000777</v>
      </c>
      <c r="H3149" t="str">
        <f t="shared" si="1652"/>
        <v>9.12286007552699+0.30825460500448i</v>
      </c>
      <c r="I3149" t="str">
        <f t="shared" si="1653"/>
        <v>4771.2938426395i</v>
      </c>
      <c r="J3149" t="str">
        <f t="shared" si="1647"/>
        <v>-19471.479905728+1031.92016414577i</v>
      </c>
      <c r="K3149" t="str">
        <f t="shared" si="1654"/>
        <v>0.0129498959463642-0.244353824512804i</v>
      </c>
      <c r="L3149" t="str">
        <f t="shared" si="1655"/>
        <v>0.000960061612635642-0.0151829412886505i</v>
      </c>
      <c r="M3149" t="str">
        <f t="shared" si="1656"/>
        <v>0.0139099575589998-0.259536765801455i</v>
      </c>
      <c r="N3149" t="str">
        <f t="shared" si="1657"/>
        <v>-15.2681402964464i</v>
      </c>
      <c r="O3149" t="str">
        <f t="shared" si="1658"/>
        <v>-0.904827052466022-0.425779291565068i</v>
      </c>
      <c r="P3149" t="str">
        <f t="shared" si="1659"/>
        <v>1.90482705246602+0.425779291565068i</v>
      </c>
      <c r="Q3149" t="str">
        <f t="shared" si="1660"/>
        <v>-1.90482705246602+14.8423610048813i</v>
      </c>
      <c r="R3149" t="str">
        <f t="shared" si="1661"/>
        <v>0.0120183780995594-0.12987960497409i</v>
      </c>
      <c r="S3149" t="str">
        <f t="shared" si="1662"/>
        <v>1.57601972698386i</v>
      </c>
      <c r="T3149" t="str">
        <f t="shared" si="1663"/>
        <v>0.204692819572037+0.0189412009712564i</v>
      </c>
      <c r="U3149" t="str">
        <f t="shared" si="1664"/>
        <v>0.0000500000000000001-0.000198472307135423i</v>
      </c>
      <c r="V3149" t="str">
        <f t="shared" si="1665"/>
        <v>3.33333333333333E-06-0.000218319537848965i</v>
      </c>
      <c r="W3149" t="str">
        <f t="shared" si="1666"/>
        <v>0.0000142918312782268-0.000105390609804536i</v>
      </c>
      <c r="X3149" t="str">
        <f t="shared" si="1667"/>
        <v>0.000014533883547999-0.000105323121023973i</v>
      </c>
      <c r="Y3149" t="str">
        <f t="shared" si="1668"/>
        <v>0.009+2.44290244743142i</v>
      </c>
      <c r="Z3149" t="str">
        <f t="shared" si="1669"/>
        <v>-0.00060330542341595-0.0000855219963927514i</v>
      </c>
      <c r="AA3149" t="str">
        <f t="shared" si="1670"/>
        <v>0.0211490369932565-5.73105691502791i</v>
      </c>
      <c r="AB3149" t="str">
        <f t="shared" si="1671"/>
        <v>0.499023758568388+0.0461770438271242i</v>
      </c>
      <c r="AC3149" t="str">
        <f t="shared" si="1672"/>
        <v>1.01892603991178-0.12887269163709i</v>
      </c>
      <c r="AD3149" t="str">
        <f t="shared" si="1673"/>
        <v>0.476401739439574+0.105574118312461i</v>
      </c>
      <c r="AE3149" t="str">
        <f t="shared" si="1674"/>
        <v>-0.000278386843763201-0.000104436265992117i</v>
      </c>
      <c r="AF3149" t="str">
        <f t="shared" si="1675"/>
        <v>-15.0798664294473-0.292801239186768i</v>
      </c>
      <c r="AG3149" t="str">
        <f t="shared" si="1676"/>
        <v>1.00222675872211-0.00987555074581024i</v>
      </c>
      <c r="AH3149" t="str">
        <f t="shared" si="1677"/>
        <v>0.00414151070866131+0.0016935255806883i</v>
      </c>
      <c r="AI3149">
        <f t="shared" si="1678"/>
        <v>-46.98532893261725</v>
      </c>
      <c r="AJ3149">
        <f t="shared" si="1679"/>
        <v>22.240385999747652</v>
      </c>
      <c r="AK3149"/>
      <c r="AL3149"/>
      <c r="AM3149"/>
      <c r="AN3149"/>
    </row>
    <row r="3150" spans="1:40" x14ac:dyDescent="0.3">
      <c r="A3150"/>
      <c r="B3150">
        <f t="shared" si="1645"/>
        <v>1216000</v>
      </c>
      <c r="C3150" s="186" t="str">
        <f t="shared" si="1648"/>
        <v>-5.1686317114069E-08+0.00201399879882797i</v>
      </c>
      <c r="D3150" s="158" t="str">
        <f t="shared" si="1649"/>
        <v>-5.95700635326772+0.0154406574576811i</v>
      </c>
      <c r="E3150" t="str">
        <f t="shared" si="1650"/>
        <v>2870</v>
      </c>
      <c r="F3150" t="str">
        <f t="shared" si="1651"/>
        <v>0.777000777000777</v>
      </c>
      <c r="G3150" t="str">
        <f t="shared" si="1646"/>
        <v>0.777000777000777</v>
      </c>
      <c r="H3150" t="str">
        <f t="shared" si="1652"/>
        <v>9.12287849051732+0.308001775659314i</v>
      </c>
      <c r="I3150" t="str">
        <f t="shared" si="1653"/>
        <v>4775.22083345649i</v>
      </c>
      <c r="J3150" t="str">
        <f t="shared" si="1647"/>
        <v>-19503.5465613197+1032.7694811533i</v>
      </c>
      <c r="K3150" t="str">
        <f t="shared" si="1654"/>
        <v>0.0129286628877633-0.24415397938126i</v>
      </c>
      <c r="L3150" t="str">
        <f t="shared" si="1655"/>
        <v>0.00095848948885784-0.0151705546454112i</v>
      </c>
      <c r="M3150" t="str">
        <f t="shared" si="1656"/>
        <v>0.0138871523766211-0.259324534026671i</v>
      </c>
      <c r="N3150" t="str">
        <f t="shared" si="1657"/>
        <v>-15.2807066670608i</v>
      </c>
      <c r="O3150" t="str">
        <f t="shared" si="1658"/>
        <v>-0.910105970685015-0.414375580993243i</v>
      </c>
      <c r="P3150" t="str">
        <f t="shared" si="1659"/>
        <v>1.91010597068501+0.414375580993243i</v>
      </c>
      <c r="Q3150" t="str">
        <f t="shared" si="1660"/>
        <v>-1.91010597068501+14.8663310860676i</v>
      </c>
      <c r="R3150" t="str">
        <f t="shared" si="1661"/>
        <v>0.0111803662231615-0.129921878086816i</v>
      </c>
      <c r="S3150" t="str">
        <f t="shared" si="1662"/>
        <v>1.57731686256162i</v>
      </c>
      <c r="T3150" t="str">
        <f t="shared" si="1663"/>
        <v>0.20492796912201+0.017634980173407i</v>
      </c>
      <c r="U3150" t="str">
        <f t="shared" si="1664"/>
        <v>0.0000499999999999999-0.000198309089777581i</v>
      </c>
      <c r="V3150" t="str">
        <f t="shared" si="1665"/>
        <v>3.33333333333333E-06-0.000218139998755339i</v>
      </c>
      <c r="W3150" t="str">
        <f t="shared" si="1666"/>
        <v>0.000014291535029665-0.000105306253128473i</v>
      </c>
      <c r="X3150" t="str">
        <f t="shared" si="1667"/>
        <v>0.000014533192901966-0.000105238820675525i</v>
      </c>
      <c r="Y3150" t="str">
        <f t="shared" si="1668"/>
        <v>0.009+2.44491306672972i</v>
      </c>
      <c r="Z3150" t="str">
        <f t="shared" si="1669"/>
        <v>-0.000602326789862504-0.0000854440962938072i</v>
      </c>
      <c r="AA3150" t="str">
        <f t="shared" si="1670"/>
        <v>0.0211142625975554-5.72634360253686i</v>
      </c>
      <c r="AB3150" t="str">
        <f t="shared" si="1671"/>
        <v>0.499597033256277+0.04299258814653i</v>
      </c>
      <c r="AC3150" t="str">
        <f t="shared" si="1672"/>
        <v>1.01808701301544-0.128960723227635i</v>
      </c>
      <c r="AD3150" t="str">
        <f t="shared" si="1673"/>
        <v>0.477707333646638+0.102739815013394i</v>
      </c>
      <c r="AE3150" t="str">
        <f t="shared" si="1674"/>
        <v>-0.000278957414121943-0.000102700214384446i</v>
      </c>
      <c r="AF3150" t="str">
        <f t="shared" si="1675"/>
        <v>-15.079884843785-0.292561118201633i</v>
      </c>
      <c r="AG3150" t="str">
        <f t="shared" si="1676"/>
        <v>1.00216624391226-0.0098947163516938i</v>
      </c>
      <c r="AH3150" t="str">
        <f t="shared" si="1677"/>
        <v>0.00415110506880194+0.00166778068679774i</v>
      </c>
      <c r="AI3150">
        <f t="shared" si="1678"/>
        <v>-46.986842086008132</v>
      </c>
      <c r="AJ3150">
        <f t="shared" si="1679"/>
        <v>21.88867700641795</v>
      </c>
      <c r="AK3150"/>
      <c r="AL3150"/>
      <c r="AM3150"/>
      <c r="AN3150"/>
    </row>
    <row r="3151" spans="1:40" x14ac:dyDescent="0.3">
      <c r="A3151"/>
      <c r="B3151">
        <f t="shared" si="1645"/>
        <v>1217000</v>
      </c>
      <c r="C3151" s="186" t="str">
        <f t="shared" si="1648"/>
        <v>-5.16014114740596E-08+0.00201234391074565i</v>
      </c>
      <c r="D3151" s="158" t="str">
        <f t="shared" si="1649"/>
        <v>-5.95700635261678+0.0154279699823833i</v>
      </c>
      <c r="E3151" t="str">
        <f t="shared" si="1650"/>
        <v>2870</v>
      </c>
      <c r="F3151" t="str">
        <f t="shared" si="1651"/>
        <v>0.777000777000777</v>
      </c>
      <c r="G3151" t="str">
        <f t="shared" si="1646"/>
        <v>0.777000777000777</v>
      </c>
      <c r="H3151" t="str">
        <f t="shared" si="1652"/>
        <v>9.12289686021168+0.307749360164743i</v>
      </c>
      <c r="I3151" t="str">
        <f t="shared" si="1653"/>
        <v>4779.14782427347i</v>
      </c>
      <c r="J3151" t="str">
        <f t="shared" si="1647"/>
        <v>-19535.6395983639+1033.61879816083i</v>
      </c>
      <c r="K3151" t="str">
        <f t="shared" si="1654"/>
        <v>0.0129074819611067-0.243954459964581i</v>
      </c>
      <c r="L3151" t="str">
        <f t="shared" si="1655"/>
        <v>0.00095692121838446-0.015158188114945i</v>
      </c>
      <c r="M3151" t="str">
        <f t="shared" si="1656"/>
        <v>0.0138644031794912-0.259112648079526i</v>
      </c>
      <c r="N3151" t="str">
        <f t="shared" si="1657"/>
        <v>-15.2932730376751i</v>
      </c>
      <c r="O3151" t="str">
        <f t="shared" si="1658"/>
        <v>-0.915241172620912-0.402906435713675i</v>
      </c>
      <c r="P3151" t="str">
        <f t="shared" si="1659"/>
        <v>1.91524117262091+0.402906435713675i</v>
      </c>
      <c r="Q3151" t="str">
        <f t="shared" si="1660"/>
        <v>-1.91524117262091+14.8903666019614i</v>
      </c>
      <c r="R3151" t="str">
        <f t="shared" si="1661"/>
        <v>0.010343243806473-0.129953212754522i</v>
      </c>
      <c r="S3151" t="str">
        <f t="shared" si="1662"/>
        <v>1.57861399813939i</v>
      </c>
      <c r="T3151" t="str">
        <f t="shared" si="1663"/>
        <v>0.205145960757475+0.0163279894590668i</v>
      </c>
      <c r="U3151" t="str">
        <f t="shared" si="1664"/>
        <v>0.0000499999999999999-0.000198146140648758i</v>
      </c>
      <c r="V3151" t="str">
        <f t="shared" si="1665"/>
        <v>3.33333333333333E-06-0.000217960754713634i</v>
      </c>
      <c r="W3151" t="str">
        <f t="shared" si="1666"/>
        <v>0.0000142912385531152-0.000105222036861702i</v>
      </c>
      <c r="X3151" t="str">
        <f t="shared" si="1667"/>
        <v>0.0000145325030000276-0.000105154660641556i</v>
      </c>
      <c r="Y3151" t="str">
        <f t="shared" si="1668"/>
        <v>0.009+2.44692368602802i</v>
      </c>
      <c r="Z3151" t="str">
        <f t="shared" si="1669"/>
        <v>-0.000601350567071527-0.0000853663373704392i</v>
      </c>
      <c r="AA3151" t="str">
        <f t="shared" si="1670"/>
        <v>0.0210795738994376-5.7216380365046i</v>
      </c>
      <c r="AB3151" t="str">
        <f t="shared" si="1671"/>
        <v>0.500128478401708+0.0398062554747359i</v>
      </c>
      <c r="AC3151" t="str">
        <f t="shared" si="1672"/>
        <v>1.0172482871323-0.129037724443683i</v>
      </c>
      <c r="AD3151" t="str">
        <f t="shared" si="1673"/>
        <v>0.478977425753472+0.0998894899497055i</v>
      </c>
      <c r="AE3151" t="str">
        <f t="shared" si="1674"/>
        <v>-0.000279506146692503-0.000100957149945436i</v>
      </c>
      <c r="AF3151" t="str">
        <f t="shared" si="1675"/>
        <v>-15.0799032128285-0.29232139018236i</v>
      </c>
      <c r="AG3151" t="str">
        <f t="shared" si="1676"/>
        <v>1.00210549388557-0.00991311598435728i</v>
      </c>
      <c r="AH3151" t="str">
        <f t="shared" si="1677"/>
        <v>0.00416037756235035+0.00164191493863623i</v>
      </c>
      <c r="AI3151">
        <f t="shared" si="1678"/>
        <v>-46.988695608801976</v>
      </c>
      <c r="AJ3151">
        <f t="shared" si="1679"/>
        <v>21.536932241841807</v>
      </c>
      <c r="AK3151"/>
      <c r="AL3151"/>
      <c r="AM3151"/>
      <c r="AN3151"/>
    </row>
    <row r="3152" spans="1:40" x14ac:dyDescent="0.3">
      <c r="A3152"/>
      <c r="B3152">
        <f t="shared" si="1645"/>
        <v>1218000</v>
      </c>
      <c r="C3152" s="186" t="str">
        <f t="shared" si="1648"/>
        <v>-5.15167148753818E-08+0.00201069174004934i</v>
      </c>
      <c r="D3152" s="158" t="str">
        <f t="shared" si="1649"/>
        <v>-5.95700635196744+0.0154153033403783i</v>
      </c>
      <c r="E3152" t="str">
        <f t="shared" si="1650"/>
        <v>2870</v>
      </c>
      <c r="F3152" t="str">
        <f t="shared" si="1651"/>
        <v>0.777000777000777</v>
      </c>
      <c r="G3152" t="str">
        <f t="shared" si="1646"/>
        <v>0.777000777000777</v>
      </c>
      <c r="H3152" t="str">
        <f t="shared" si="1652"/>
        <v>9.12291518475845+0.307497357506808i</v>
      </c>
      <c r="I3152" t="str">
        <f t="shared" si="1653"/>
        <v>4783.07481509046i</v>
      </c>
      <c r="J3152" t="str">
        <f t="shared" si="1647"/>
        <v>-19567.7590168607+1034.46811516836i</v>
      </c>
      <c r="K3152" t="str">
        <f t="shared" si="1654"/>
        <v>0.0128863529960265-0.243755265469356i</v>
      </c>
      <c r="L3152" t="str">
        <f t="shared" si="1655"/>
        <v>0.000955356788649831-0.0151458416485056i</v>
      </c>
      <c r="M3152" t="str">
        <f t="shared" si="1656"/>
        <v>0.0138417097846763-0.258901107117862i</v>
      </c>
      <c r="N3152" t="str">
        <f t="shared" si="1657"/>
        <v>-15.3058394082895i</v>
      </c>
      <c r="O3152" t="str">
        <f t="shared" si="1658"/>
        <v>-0.920231847365881-0.391373666837177i</v>
      </c>
      <c r="P3152" t="str">
        <f t="shared" si="1659"/>
        <v>1.92023184736588+0.391373666837177i</v>
      </c>
      <c r="Q3152" t="str">
        <f t="shared" si="1660"/>
        <v>-1.92023184736588+14.9144657414523i</v>
      </c>
      <c r="R3152" t="str">
        <f t="shared" si="1661"/>
        <v>0.00950715212939969-0.12997366565232i</v>
      </c>
      <c r="S3152" t="str">
        <f t="shared" si="1662"/>
        <v>1.57991113371715i</v>
      </c>
      <c r="T3152" t="str">
        <f t="shared" si="1663"/>
        <v>0.205346841454131+0.0150204554991813i</v>
      </c>
      <c r="U3152" t="str">
        <f t="shared" si="1664"/>
        <v>0.0000499999999999999-0.000197983459088291i</v>
      </c>
      <c r="V3152" t="str">
        <f t="shared" si="1665"/>
        <v>3.33333333333333E-06-0.00021778180499712i</v>
      </c>
      <c r="W3152" t="str">
        <f t="shared" si="1666"/>
        <v>0.0000142909418486148-0.000105137960658095i</v>
      </c>
      <c r="X3152" t="str">
        <f t="shared" si="1667"/>
        <v>0.0000145318138390302-0.00010507064057618i</v>
      </c>
      <c r="Y3152" t="str">
        <f t="shared" si="1668"/>
        <v>0.009+2.44893430532632i</v>
      </c>
      <c r="Z3152" t="str">
        <f t="shared" si="1669"/>
        <v>-0.000600376747128452-0.0000852887192277023i</v>
      </c>
      <c r="AA3152" t="str">
        <f t="shared" si="1670"/>
        <v>0.0210449706175364-5.71694019784906i</v>
      </c>
      <c r="AB3152" t="str">
        <f t="shared" si="1671"/>
        <v>0.500618208527458+0.0366185984163102i</v>
      </c>
      <c r="AC3152" t="str">
        <f t="shared" si="1672"/>
        <v>1.01641000762645-0.129103744419119i</v>
      </c>
      <c r="AD3152" t="str">
        <f t="shared" si="1673"/>
        <v>0.480211820787837+0.0970235848273801i</v>
      </c>
      <c r="AE3152" t="str">
        <f t="shared" si="1674"/>
        <v>-0.000280032993612425-0.0000992073554064015i</v>
      </c>
      <c r="AF3152" t="str">
        <f t="shared" si="1675"/>
        <v>-15.0799215367259-0.29208205416643i</v>
      </c>
      <c r="AG3152" t="str">
        <f t="shared" si="1676"/>
        <v>1.00204451835475-0.00993074745977359i</v>
      </c>
      <c r="AH3152" t="str">
        <f t="shared" si="1677"/>
        <v>0.00416932719986337+0.00161593247928838i</v>
      </c>
      <c r="AI3152">
        <f t="shared" si="1678"/>
        <v>-46.990888636093587</v>
      </c>
      <c r="AJ3152">
        <f t="shared" si="1679"/>
        <v>21.185151168993208</v>
      </c>
      <c r="AK3152"/>
      <c r="AL3152"/>
      <c r="AM3152"/>
      <c r="AN3152"/>
    </row>
    <row r="3153" spans="1:40" x14ac:dyDescent="0.3">
      <c r="A3153"/>
      <c r="B3153">
        <f t="shared" si="1645"/>
        <v>1219000</v>
      </c>
      <c r="C3153" s="186" t="str">
        <f t="shared" si="1648"/>
        <v>-5.14322266323735E-08+0.00200904228005146i</v>
      </c>
      <c r="D3153" s="158" t="str">
        <f t="shared" si="1649"/>
        <v>-5.9570063513197+0.0154026574803945i</v>
      </c>
      <c r="E3153" t="str">
        <f t="shared" si="1650"/>
        <v>2870</v>
      </c>
      <c r="F3153" t="str">
        <f t="shared" si="1651"/>
        <v>0.777000777000777</v>
      </c>
      <c r="G3153" t="str">
        <f t="shared" si="1646"/>
        <v>0.777000777000777</v>
      </c>
      <c r="H3153" t="str">
        <f t="shared" si="1652"/>
        <v>9.12293346430537+0.307245766674868i</v>
      </c>
      <c r="I3153" t="str">
        <f t="shared" si="1653"/>
        <v>4787.00180590745i</v>
      </c>
      <c r="J3153" t="str">
        <f t="shared" si="1647"/>
        <v>-19599.9048168101+1035.31743217588i</v>
      </c>
      <c r="K3153" t="str">
        <f t="shared" si="1654"/>
        <v>0.0128652758228493-0.24355639510474i</v>
      </c>
      <c r="L3153" t="str">
        <f t="shared" si="1655"/>
        <v>0.000953796187139378-0.0151335151975035i</v>
      </c>
      <c r="M3153" t="str">
        <f t="shared" si="1656"/>
        <v>0.0138190720099887-0.258689910302244i</v>
      </c>
      <c r="N3153" t="str">
        <f t="shared" si="1657"/>
        <v>-15.3184057789038i</v>
      </c>
      <c r="O3153" t="str">
        <f t="shared" si="1658"/>
        <v>-0.925077206834446-0.37977909552183i</v>
      </c>
      <c r="P3153" t="str">
        <f t="shared" si="1659"/>
        <v>1.92507720683445+0.37977909552183i</v>
      </c>
      <c r="Q3153" t="str">
        <f t="shared" si="1660"/>
        <v>-1.92507720683445+14.938626683382i</v>
      </c>
      <c r="R3153" t="str">
        <f t="shared" si="1661"/>
        <v>0.00867223069521788-0.129983295093537i</v>
      </c>
      <c r="S3153" t="str">
        <f t="shared" si="1662"/>
        <v>1.58120826929492i</v>
      </c>
      <c r="T3153" t="str">
        <f t="shared" si="1663"/>
        <v>0.205530661072103+0.0137126028885117i</v>
      </c>
      <c r="U3153" t="str">
        <f t="shared" si="1664"/>
        <v>0.00005-0.000197821044437686i</v>
      </c>
      <c r="V3153" t="str">
        <f t="shared" si="1665"/>
        <v>3.33333333333333E-06-0.000217603148881454i</v>
      </c>
      <c r="W3153" t="str">
        <f t="shared" si="1666"/>
        <v>0.0000142906449162015-0.000105054024172658i</v>
      </c>
      <c r="X3153" t="str">
        <f t="shared" si="1667"/>
        <v>0.0000145311254158336-0.000104986760134643i</v>
      </c>
      <c r="Y3153" t="str">
        <f t="shared" si="1668"/>
        <v>0.009+2.45094492462461i</v>
      </c>
      <c r="Z3153" t="str">
        <f t="shared" si="1669"/>
        <v>-0.000599405322151131-0.0000852112414721428i</v>
      </c>
      <c r="AA3153" t="str">
        <f t="shared" si="1670"/>
        <v>0.0210104524716381-5.71225006755066i</v>
      </c>
      <c r="AB3153" t="str">
        <f t="shared" si="1671"/>
        <v>0.501066345188288+0.0334301645142595i</v>
      </c>
      <c r="AC3153" t="str">
        <f t="shared" si="1672"/>
        <v>1.01557231816552-0.129158834041503i</v>
      </c>
      <c r="AD3153" t="str">
        <f t="shared" si="1673"/>
        <v>0.481410329197696+0.0941425436857837i</v>
      </c>
      <c r="AE3153" t="str">
        <f t="shared" si="1674"/>
        <v>-0.000280537910436816-0.0000974511135345527i</v>
      </c>
      <c r="AF3153" t="str">
        <f t="shared" si="1675"/>
        <v>-15.0799398156251-0.291843109194474i</v>
      </c>
      <c r="AG3153" t="str">
        <f t="shared" si="1676"/>
        <v>1.00198332704934-0.00994760871310283i</v>
      </c>
      <c r="AH3153" t="str">
        <f t="shared" si="1677"/>
        <v>0.00417795304119752+0.00158983745753746i</v>
      </c>
      <c r="AI3153">
        <f t="shared" si="1678"/>
        <v>-46.99342033588033</v>
      </c>
      <c r="AJ3153">
        <f t="shared" si="1679"/>
        <v>20.833333257898271</v>
      </c>
      <c r="AK3153"/>
      <c r="AL3153"/>
      <c r="AM3153"/>
      <c r="AN3153"/>
    </row>
    <row r="3154" spans="1:40" x14ac:dyDescent="0.3">
      <c r="A3154"/>
      <c r="B3154">
        <f t="shared" si="1645"/>
        <v>1220000</v>
      </c>
      <c r="C3154" s="186" t="str">
        <f t="shared" si="1648"/>
        <v>-5.1347946062181E-08+0.00200739552408636i</v>
      </c>
      <c r="D3154" s="158" t="str">
        <f t="shared" si="1649"/>
        <v>-5.95700635067355+0.0153900323513288i</v>
      </c>
      <c r="E3154" t="str">
        <f t="shared" si="1650"/>
        <v>2870</v>
      </c>
      <c r="F3154" t="str">
        <f t="shared" si="1651"/>
        <v>0.777000777000777</v>
      </c>
      <c r="G3154" t="str">
        <f t="shared" si="1646"/>
        <v>0.777000777000777</v>
      </c>
      <c r="H3154" t="str">
        <f t="shared" si="1652"/>
        <v>9.12295169899959+0.306994586661568i</v>
      </c>
      <c r="I3154" t="str">
        <f t="shared" si="1653"/>
        <v>4790.92879672443i</v>
      </c>
      <c r="J3154" t="str">
        <f t="shared" si="1647"/>
        <v>-19632.076998212+1036.16674918341i</v>
      </c>
      <c r="K3154" t="str">
        <f t="shared" si="1654"/>
        <v>0.0128442502725934-0.243357848082447i</v>
      </c>
      <c r="L3154" t="str">
        <f t="shared" si="1655"/>
        <v>0.000952239401389426-0.0151212087135054i</v>
      </c>
      <c r="M3154" t="str">
        <f t="shared" si="1656"/>
        <v>0.0137964896739828-0.258479056795952i</v>
      </c>
      <c r="N3154" t="str">
        <f t="shared" si="1657"/>
        <v>-15.3309721495182i</v>
      </c>
      <c r="O3154" t="str">
        <f t="shared" si="1658"/>
        <v>-0.929776485888255-0.36812455268467i</v>
      </c>
      <c r="P3154" t="str">
        <f t="shared" si="1659"/>
        <v>1.92977648588825+0.36812455268467i</v>
      </c>
      <c r="Q3154" t="str">
        <f t="shared" si="1660"/>
        <v>-1.92977648588825+14.9628475968335i</v>
      </c>
      <c r="R3154" t="str">
        <f t="shared" si="1661"/>
        <v>0.00783861722025117-0.129982160982069i</v>
      </c>
      <c r="S3154" t="str">
        <f t="shared" si="1662"/>
        <v>1.58250540487268i</v>
      </c>
      <c r="T3154" t="str">
        <f t="shared" si="1663"/>
        <v>0.205697472291155+0.0124046541177755i</v>
      </c>
      <c r="U3154" t="str">
        <f t="shared" si="1664"/>
        <v>0.00005-0.000197658896040605i</v>
      </c>
      <c r="V3154" t="str">
        <f t="shared" si="1665"/>
        <v>3.33333333333333E-06-0.000217424785644666i</v>
      </c>
      <c r="W3154" t="str">
        <f t="shared" si="1666"/>
        <v>0.0000142903477559126-0.00010497022706153i</v>
      </c>
      <c r="X3154" t="str">
        <f t="shared" si="1667"/>
        <v>0.0000145304377273104-0.000104903018973323i</v>
      </c>
      <c r="Y3154" t="str">
        <f t="shared" si="1668"/>
        <v>0.009+2.45295554392291i</v>
      </c>
      <c r="Z3154" t="str">
        <f t="shared" si="1669"/>
        <v>-0.000598436284289728-0.000085133903711789i</v>
      </c>
      <c r="AA3154" t="str">
        <f t="shared" si="1670"/>
        <v>0.0209760191826776-5.70756762665228i</v>
      </c>
      <c r="AB3154" t="str">
        <f t="shared" si="1671"/>
        <v>0.501473016813003+0.0302414961821104i</v>
      </c>
      <c r="AC3154" t="str">
        <f t="shared" si="1672"/>
        <v>1.01473536070749-0.129203045904643i</v>
      </c>
      <c r="AD3154" t="str">
        <f t="shared" si="1673"/>
        <v>0.482572766878335+0.0912468128329206i</v>
      </c>
      <c r="AE3154" t="str">
        <f t="shared" si="1674"/>
        <v>-0.000281020856132358-0.000095688707094365i</v>
      </c>
      <c r="AF3154" t="str">
        <f t="shared" si="1675"/>
        <v>-15.0799580496731-0.291604554310239i</v>
      </c>
      <c r="AG3154" t="str">
        <f t="shared" si="1676"/>
        <v>1.00192192971428-0.00996369779876971i</v>
      </c>
      <c r="AH3154" t="str">
        <f t="shared" si="1677"/>
        <v>0.00418625419552831+0.00156363402732853i</v>
      </c>
      <c r="AI3154">
        <f t="shared" si="1678"/>
        <v>-46.996289908735569</v>
      </c>
      <c r="AJ3154">
        <f t="shared" si="1679"/>
        <v>20.481477985680407</v>
      </c>
      <c r="AK3154"/>
      <c r="AL3154"/>
      <c r="AM3154"/>
      <c r="AN3154"/>
    </row>
    <row r="3155" spans="1:40" x14ac:dyDescent="0.3">
      <c r="A3155"/>
      <c r="B3155">
        <f t="shared" si="1645"/>
        <v>1221000</v>
      </c>
      <c r="C3155" s="186" t="str">
        <f t="shared" si="1648"/>
        <v>-5.12638724847466E-08+0.00200575146551023i</v>
      </c>
      <c r="D3155" s="158" t="str">
        <f t="shared" si="1649"/>
        <v>-5.95700635002898+0.0153774279022451i</v>
      </c>
      <c r="E3155" t="str">
        <f t="shared" si="1650"/>
        <v>2870</v>
      </c>
      <c r="F3155" t="str">
        <f t="shared" si="1651"/>
        <v>0.777000777000777</v>
      </c>
      <c r="G3155" t="str">
        <f t="shared" si="1646"/>
        <v>0.777000777000777</v>
      </c>
      <c r="H3155" t="str">
        <f t="shared" si="1652"/>
        <v>9.12296988898769+0.306743816462829i</v>
      </c>
      <c r="I3155" t="str">
        <f t="shared" si="1653"/>
        <v>4794.85578754142i</v>
      </c>
      <c r="J3155" t="str">
        <f t="shared" si="1647"/>
        <v>-19664.2755610665+1037.01606619094i</v>
      </c>
      <c r="K3155" t="str">
        <f t="shared" si="1654"/>
        <v>0.0128232761769649-0.243159623616736i</v>
      </c>
      <c r="L3155" t="str">
        <f t="shared" si="1655"/>
        <v>0.000950686418986878-0.0151089221482334i</v>
      </c>
      <c r="M3155" t="str">
        <f t="shared" si="1656"/>
        <v>0.0137739625959518-0.258268545764969i</v>
      </c>
      <c r="N3155" t="str">
        <f t="shared" si="1657"/>
        <v>-15.3435385201325i</v>
      </c>
      <c r="O3155" t="str">
        <f t="shared" si="1658"/>
        <v>-0.934328942456594-0.356411878713298i</v>
      </c>
      <c r="P3155" t="str">
        <f t="shared" si="1659"/>
        <v>1.93432894245659+0.356411878713298i</v>
      </c>
      <c r="Q3155" t="str">
        <f t="shared" si="1660"/>
        <v>-1.93432894245659+14.9871266414192i</v>
      </c>
      <c r="R3155" t="str">
        <f t="shared" si="1661"/>
        <v>0.00700644762482099-0.12997032476511i</v>
      </c>
      <c r="S3155" t="str">
        <f t="shared" si="1662"/>
        <v>1.58380254045045i</v>
      </c>
      <c r="T3155" t="str">
        <f t="shared" si="1663"/>
        <v>0.205847330546151+0.0110968295477245i</v>
      </c>
      <c r="U3155" t="str">
        <f t="shared" si="1664"/>
        <v>0.00005-0.000197497013242865i</v>
      </c>
      <c r="V3155" t="str">
        <f t="shared" si="1665"/>
        <v>3.33333333333333E-06-0.000217246714567152i</v>
      </c>
      <c r="W3155" t="str">
        <f t="shared" si="1666"/>
        <v>0.0000142900503677861-0.000104886568981974i</v>
      </c>
      <c r="X3155" t="str">
        <f t="shared" si="1667"/>
        <v>0.0000145297507703468-0.000104819416749722i</v>
      </c>
      <c r="Y3155" t="str">
        <f t="shared" si="1668"/>
        <v>0.009+2.45496616322121i</v>
      </c>
      <c r="Z3155" t="str">
        <f t="shared" si="1669"/>
        <v>-0.000597469625726527-0.0000850567055561492i</v>
      </c>
      <c r="AA3155" t="str">
        <f t="shared" si="1670"/>
        <v>0.0209416704727321-5.70289285625886i</v>
      </c>
      <c r="AB3155" t="str">
        <f t="shared" si="1671"/>
        <v>0.501838358547104+0.0270531306407131i</v>
      </c>
      <c r="AC3155" t="str">
        <f t="shared" si="1672"/>
        <v>1.01389927548881-0.129236434261491i</v>
      </c>
      <c r="AD3155" t="str">
        <f t="shared" si="1673"/>
        <v>0.483698955198714+0.0883368407807804i</v>
      </c>
      <c r="AE3155" t="str">
        <f t="shared" si="1674"/>
        <v>-0.000281481793070836-0.0000939204188093106i</v>
      </c>
      <c r="AF3155" t="str">
        <f t="shared" si="1675"/>
        <v>-15.0799762390167-0.291366388560584i</v>
      </c>
      <c r="AG3155" t="str">
        <f t="shared" si="1676"/>
        <v>1.00186033610855-0.00997901289052404i</v>
      </c>
      <c r="AH3155" t="str">
        <f t="shared" si="1677"/>
        <v>0.00419422982136323+0.00153732634723433i</v>
      </c>
      <c r="AI3155">
        <f t="shared" si="1678"/>
        <v>-46.999496587494171</v>
      </c>
      <c r="AJ3155">
        <f t="shared" si="1679"/>
        <v>20.129584836647883</v>
      </c>
      <c r="AK3155"/>
      <c r="AL3155"/>
      <c r="AM3155"/>
      <c r="AN3155"/>
    </row>
    <row r="3156" spans="1:40" x14ac:dyDescent="0.3">
      <c r="A3156"/>
      <c r="B3156">
        <f t="shared" si="1645"/>
        <v>1222000</v>
      </c>
      <c r="C3156" s="186" t="str">
        <f t="shared" si="1648"/>
        <v>-5.11800052227935E-08+0.00200411009770099i</v>
      </c>
      <c r="D3156" s="158" t="str">
        <f t="shared" si="1649"/>
        <v>-5.957006349386+0.0153648440823743i</v>
      </c>
      <c r="E3156" t="str">
        <f t="shared" si="1650"/>
        <v>2870</v>
      </c>
      <c r="F3156" t="str">
        <f t="shared" si="1651"/>
        <v>0.777000777000777</v>
      </c>
      <c r="G3156" t="str">
        <f t="shared" si="1646"/>
        <v>0.777000777000777</v>
      </c>
      <c r="H3156" t="str">
        <f t="shared" si="1652"/>
        <v>9.12298803441564+0.306493455077845i</v>
      </c>
      <c r="I3156" t="str">
        <f t="shared" si="1653"/>
        <v>4798.78277835841i</v>
      </c>
      <c r="J3156" t="str">
        <f t="shared" si="1647"/>
        <v>-19696.5005053736+1037.86538319847i</v>
      </c>
      <c r="K3156" t="str">
        <f t="shared" si="1654"/>
        <v>0.0128023533683544-0.242961720924402i</v>
      </c>
      <c r="L3156" t="str">
        <f t="shared" si="1655"/>
        <v>0.000949137227569016-0.0150966554535642i</v>
      </c>
      <c r="M3156" t="str">
        <f t="shared" si="1656"/>
        <v>0.0137514905959234-0.258058376377966i</v>
      </c>
      <c r="N3156" t="str">
        <f t="shared" si="1657"/>
        <v>-15.3561048907469i</v>
      </c>
      <c r="O3156" t="str">
        <f t="shared" si="1658"/>
        <v>-0.938733857653871-0.344642923174525i</v>
      </c>
      <c r="P3156" t="str">
        <f t="shared" si="1659"/>
        <v>1.93873385765387+0.344642923174525i</v>
      </c>
      <c r="Q3156" t="str">
        <f t="shared" si="1660"/>
        <v>-1.93873385765387+15.0114619675724i</v>
      </c>
      <c r="R3156" t="str">
        <f t="shared" si="1661"/>
        <v>0.00617585602523615-0.129947849386281i</v>
      </c>
      <c r="S3156" t="str">
        <f t="shared" si="1662"/>
        <v>1.58509967602821i</v>
      </c>
      <c r="T3156" t="str">
        <f t="shared" si="1663"/>
        <v>0.205980293962757+0.00978934738479869i</v>
      </c>
      <c r="U3156" t="str">
        <f t="shared" si="1664"/>
        <v>0.00005-0.000197335395392421i</v>
      </c>
      <c r="V3156" t="str">
        <f t="shared" si="1665"/>
        <v>3.33333333333333E-06-0.000217068934931663i</v>
      </c>
      <c r="W3156" t="str">
        <f t="shared" si="1666"/>
        <v>0.0000142897527518596-0.000104803049592377i</v>
      </c>
      <c r="X3156" t="str">
        <f t="shared" si="1667"/>
        <v>0.0000145290645418414-0.000104735953122465i</v>
      </c>
      <c r="Y3156" t="str">
        <f t="shared" si="1668"/>
        <v>0.009+2.45697678251951i</v>
      </c>
      <c r="Z3156" t="str">
        <f t="shared" si="1669"/>
        <v>-0.000596505338675802-0.000084979646616198i</v>
      </c>
      <c r="AA3156" t="str">
        <f t="shared" si="1670"/>
        <v>0.0209074060650157-5.69822573753723i</v>
      </c>
      <c r="AB3156" t="str">
        <f t="shared" si="1671"/>
        <v>0.502162512096044+0.0238655998588883i</v>
      </c>
      <c r="AC3156" t="str">
        <f t="shared" si="1672"/>
        <v>1.01306420101359-0.12925905497736i</v>
      </c>
      <c r="AD3156" t="str">
        <f t="shared" si="1673"/>
        <v>0.484788721027168+0.08541307818001i</v>
      </c>
      <c r="AE3156" t="str">
        <f t="shared" si="1674"/>
        <v>-0.000281920687022381-0.000092146531323517i</v>
      </c>
      <c r="AF3156" t="str">
        <f t="shared" si="1675"/>
        <v>-15.0799943838016-0.291128610995471i</v>
      </c>
      <c r="AG3156" t="str">
        <f t="shared" si="1676"/>
        <v>1.0017985560037-0.00999355228148789i</v>
      </c>
      <c r="AH3156" t="str">
        <f t="shared" si="1677"/>
        <v>0.00420187912655137+0.00151091857991782i</v>
      </c>
      <c r="AI3156">
        <f t="shared" si="1678"/>
        <v>-47.003039636948813</v>
      </c>
      <c r="AJ3156">
        <f t="shared" si="1679"/>
        <v>19.777653302336624</v>
      </c>
      <c r="AK3156"/>
      <c r="AL3156"/>
      <c r="AM3156"/>
      <c r="AN3156"/>
    </row>
    <row r="3157" spans="1:40" x14ac:dyDescent="0.3">
      <c r="A3157"/>
      <c r="B3157">
        <f t="shared" si="1645"/>
        <v>1223000</v>
      </c>
      <c r="C3157" s="186" t="str">
        <f t="shared" si="1648"/>
        <v>-5.10963436018124E-08+0.00200247141405823i</v>
      </c>
      <c r="D3157" s="158" t="str">
        <f t="shared" si="1649"/>
        <v>-5.9570063487446+0.0153522808411131i</v>
      </c>
      <c r="E3157" t="str">
        <f t="shared" si="1650"/>
        <v>2870</v>
      </c>
      <c r="F3157" t="str">
        <f t="shared" si="1651"/>
        <v>0.777000777000777</v>
      </c>
      <c r="G3157" t="str">
        <f t="shared" si="1646"/>
        <v>0.777000777000777</v>
      </c>
      <c r="H3157" t="str">
        <f t="shared" si="1652"/>
        <v>9.12300613542878+0.306243501509053i</v>
      </c>
      <c r="I3157" t="str">
        <f t="shared" si="1653"/>
        <v>4802.7097691754i</v>
      </c>
      <c r="J3157" t="str">
        <f t="shared" si="1647"/>
        <v>-19728.7518311332+1038.71470020599i</v>
      </c>
      <c r="K3157" t="str">
        <f t="shared" si="1654"/>
        <v>0.0127814816798341-0.242764139224769i</v>
      </c>
      <c r="L3157" t="str">
        <f t="shared" si="1655"/>
        <v>0.000947591814823248-0.0150844085815293i</v>
      </c>
      <c r="M3157" t="str">
        <f t="shared" si="1656"/>
        <v>0.0137290734946573-0.257848547806298i</v>
      </c>
      <c r="N3157" t="str">
        <f t="shared" si="1657"/>
        <v>-15.3686712613613i</v>
      </c>
      <c r="O3157" t="str">
        <f t="shared" si="1658"/>
        <v>-0.942990535892875-0.332819544522957i</v>
      </c>
      <c r="P3157" t="str">
        <f t="shared" si="1659"/>
        <v>1.94299053589287+0.332819544522957i</v>
      </c>
      <c r="Q3157" t="str">
        <f t="shared" si="1660"/>
        <v>-1.94299053589287+15.0358517168383i</v>
      </c>
      <c r="R3157" t="str">
        <f t="shared" si="1661"/>
        <v>0.00534697472699732-0.129914799239177i</v>
      </c>
      <c r="S3157" t="str">
        <f t="shared" si="1662"/>
        <v>1.58639681160598i</v>
      </c>
      <c r="T3157" t="str">
        <f t="shared" si="1663"/>
        <v>0.206096423293461+0.0084824236586463i</v>
      </c>
      <c r="U3157" t="str">
        <f t="shared" si="1664"/>
        <v>0.00005-0.000197174041839361i</v>
      </c>
      <c r="V3157" t="str">
        <f t="shared" si="1665"/>
        <v>3.33333333333333E-06-0.000216891446023297i</v>
      </c>
      <c r="W3157" t="str">
        <f t="shared" si="1666"/>
        <v>0.0000142894549081709-0.000104719668552241i</v>
      </c>
      <c r="X3157" t="str">
        <f t="shared" si="1667"/>
        <v>0.0000145283790387059-0.00010465262775129i</v>
      </c>
      <c r="Y3157" t="str">
        <f t="shared" si="1668"/>
        <v>0.009+2.4589874018178i</v>
      </c>
      <c r="Z3157" t="str">
        <f t="shared" si="1669"/>
        <v>-0.000595543415383629-0.0000849027265043748i</v>
      </c>
      <c r="AA3157" t="str">
        <f t="shared" si="1670"/>
        <v>0.0208732256838744-5.69356625171583i</v>
      </c>
      <c r="AB3157" t="str">
        <f t="shared" si="1671"/>
        <v>0.502445625569243+0.0206794304986229i</v>
      </c>
      <c r="AC3157" t="str">
        <f t="shared" si="1672"/>
        <v>1.01223027404404-0.129270965483513i</v>
      </c>
      <c r="AD3157" t="str">
        <f t="shared" si="1673"/>
        <v>0.485841896756295+0.0824759777546608i</v>
      </c>
      <c r="AE3157" t="str">
        <f t="shared" si="1674"/>
        <v>-0.000282337507148219-0.0000903673271637813i</v>
      </c>
      <c r="AF3157" t="str">
        <f t="shared" si="1675"/>
        <v>-15.0800124841734-0.29089122066794i</v>
      </c>
      <c r="AG3157" t="str">
        <f t="shared" si="1676"/>
        <v>1.00173659918251-0.0100073143841856i</v>
      </c>
      <c r="AH3157" t="str">
        <f t="shared" si="1677"/>
        <v>0.0042092013682864+0.00148441489159742i</v>
      </c>
      <c r="AI3157">
        <f t="shared" si="1678"/>
        <v>-47.006918353558611</v>
      </c>
      <c r="AJ3157">
        <f t="shared" si="1679"/>
        <v>19.425682881595282</v>
      </c>
      <c r="AK3157"/>
      <c r="AL3157"/>
      <c r="AM3157"/>
      <c r="AN3157"/>
    </row>
    <row r="3158" spans="1:40" x14ac:dyDescent="0.3">
      <c r="A3158"/>
      <c r="B3158">
        <f t="shared" si="1645"/>
        <v>1224000</v>
      </c>
      <c r="C3158" s="186" t="str">
        <f t="shared" si="1648"/>
        <v>-5.1012886950049E-08+0.00200083540800312i</v>
      </c>
      <c r="D3158" s="158" t="str">
        <f t="shared" si="1649"/>
        <v>-5.95700634810476+0.0153397381280239i</v>
      </c>
      <c r="E3158" t="str">
        <f t="shared" si="1650"/>
        <v>2870</v>
      </c>
      <c r="F3158" t="str">
        <f t="shared" si="1651"/>
        <v>0.777000777000777</v>
      </c>
      <c r="G3158" t="str">
        <f t="shared" si="1646"/>
        <v>0.777000777000777</v>
      </c>
      <c r="H3158" t="str">
        <f t="shared" si="1652"/>
        <v>9.12302419217187+0.305993954762135i</v>
      </c>
      <c r="I3158" t="str">
        <f t="shared" si="1653"/>
        <v>4806.63675999238i</v>
      </c>
      <c r="J3158" t="str">
        <f t="shared" si="1647"/>
        <v>-19761.0295383454+1039.56401721352i</v>
      </c>
      <c r="K3158" t="str">
        <f t="shared" si="1654"/>
        <v>0.0127606609451539-0.242566877739675i</v>
      </c>
      <c r="L3158" t="str">
        <f t="shared" si="1655"/>
        <v>0.00094605016848685-0.0150721814843131i</v>
      </c>
      <c r="M3158" t="str">
        <f t="shared" si="1656"/>
        <v>0.0137067111136407-0.257639059223988i</v>
      </c>
      <c r="N3158" t="str">
        <f t="shared" si="1657"/>
        <v>-15.3812376319756i</v>
      </c>
      <c r="O3158" t="str">
        <f t="shared" si="1658"/>
        <v>-0.947098304994735-0.320943609807236i</v>
      </c>
      <c r="P3158" t="str">
        <f t="shared" si="1659"/>
        <v>1.94709830499474+0.320943609807236i</v>
      </c>
      <c r="Q3158" t="str">
        <f t="shared" si="1660"/>
        <v>-1.94709830499474+15.0602940221684i</v>
      </c>
      <c r="R3158" t="str">
        <f t="shared" si="1661"/>
        <v>0.00451993421902484-0.129871240121358i</v>
      </c>
      <c r="S3158" t="str">
        <f t="shared" si="1662"/>
        <v>1.58769394718374i</v>
      </c>
      <c r="T3158" t="str">
        <f t="shared" si="1663"/>
        <v>0.206195781853926+0.0071762722012144i</v>
      </c>
      <c r="U3158" t="str">
        <f t="shared" si="1664"/>
        <v>0.00005-0.000197012951935897i</v>
      </c>
      <c r="V3158" t="str">
        <f t="shared" si="1665"/>
        <v>3.33333333333333E-06-0.000216714247129487i</v>
      </c>
      <c r="W3158" t="str">
        <f t="shared" si="1666"/>
        <v>0.0000142891568367575-0.000104636425522182i</v>
      </c>
      <c r="X3158" t="str">
        <f t="shared" si="1667"/>
        <v>0.0000145276942578644-0.00010456944029705i</v>
      </c>
      <c r="Y3158" t="str">
        <f t="shared" si="1668"/>
        <v>0.009+2.4609980211161i</v>
      </c>
      <c r="Z3158" t="str">
        <f t="shared" si="1669"/>
        <v>-0.000594583848127758-0.0000848259448345707i</v>
      </c>
      <c r="AA3158" t="str">
        <f t="shared" si="1670"/>
        <v>0.0208391290547791-5.68891438008441i</v>
      </c>
      <c r="AB3158" t="str">
        <f t="shared" si="1671"/>
        <v>0.502687853324925+0.0174951438640941i</v>
      </c>
      <c r="AC3158" t="str">
        <f t="shared" si="1672"/>
        <v>1.01139762959199-0.129272224731123i</v>
      </c>
      <c r="AD3158" t="str">
        <f t="shared" si="1673"/>
        <v>0.486858320327163+0.079525994236403i</v>
      </c>
      <c r="AE3158" t="str">
        <f t="shared" si="1674"/>
        <v>-0.00028273222599313-0.0000885830887015901i</v>
      </c>
      <c r="AF3158" t="str">
        <f t="shared" si="1675"/>
        <v>-15.0800305402766-0.290654216634111i</v>
      </c>
      <c r="AG3158" t="str">
        <f t="shared" si="1676"/>
        <v>1.00167447543757-0.0100202977305593i</v>
      </c>
      <c r="AH3158" t="str">
        <f t="shared" si="1677"/>
        <v>0.00421619585310565+0.00145781945150976i</v>
      </c>
      <c r="AI3158">
        <f t="shared" si="1678"/>
        <v>-47.011132065168404</v>
      </c>
      <c r="AJ3158">
        <f t="shared" si="1679"/>
        <v>19.073673080637398</v>
      </c>
      <c r="AK3158"/>
      <c r="AL3158"/>
      <c r="AM3158"/>
      <c r="AN3158"/>
    </row>
    <row r="3159" spans="1:40" x14ac:dyDescent="0.3">
      <c r="A3159"/>
      <c r="B3159">
        <f t="shared" si="1645"/>
        <v>1225000</v>
      </c>
      <c r="C3159" s="186" t="str">
        <f t="shared" si="1648"/>
        <v>-5.09296345984891E-08+0.0019992020729783i</v>
      </c>
      <c r="D3159" s="158" t="str">
        <f t="shared" si="1649"/>
        <v>-5.95700634746649+0.0153272158928336i</v>
      </c>
      <c r="E3159" t="str">
        <f t="shared" si="1650"/>
        <v>2870</v>
      </c>
      <c r="F3159" t="str">
        <f t="shared" si="1651"/>
        <v>0.777000777000777</v>
      </c>
      <c r="G3159" t="str">
        <f t="shared" si="1646"/>
        <v>0.777000777000777</v>
      </c>
      <c r="H3159" t="str">
        <f t="shared" si="1652"/>
        <v>9.12304220478912+0.305744813845993i</v>
      </c>
      <c r="I3159" t="str">
        <f t="shared" si="1653"/>
        <v>4810.56375080937i</v>
      </c>
      <c r="J3159" t="str">
        <f t="shared" si="1647"/>
        <v>-19793.3336270102+1040.41333422105i</v>
      </c>
      <c r="K3159" t="str">
        <f t="shared" si="1654"/>
        <v>0.0127398909987387-0.242369935693465i</v>
      </c>
      <c r="L3159" t="str">
        <f t="shared" si="1655"/>
        <v>0.000944512276346769-0.0150599741142539i</v>
      </c>
      <c r="M3159" t="str">
        <f t="shared" si="1656"/>
        <v>0.0136844032750855-0.257429909807719i</v>
      </c>
      <c r="N3159" t="str">
        <f t="shared" si="1657"/>
        <v>-15.39380400259i</v>
      </c>
      <c r="O3159" t="str">
        <f t="shared" si="1658"/>
        <v>-0.951056516295158-0.309016994374934i</v>
      </c>
      <c r="P3159" t="str">
        <f t="shared" si="1659"/>
        <v>1.95105651629516+0.309016994374934i</v>
      </c>
      <c r="Q3159" t="str">
        <f t="shared" si="1660"/>
        <v>-1.95105651629516+15.0847870082151i</v>
      </c>
      <c r="R3159" t="str">
        <f t="shared" si="1661"/>
        <v>0.00369486316895283-0.129817239188813i</v>
      </c>
      <c r="S3159" t="str">
        <f t="shared" si="1662"/>
        <v>1.5889910827615i</v>
      </c>
      <c r="T3159" t="str">
        <f t="shared" si="1663"/>
        <v>0.206278435459741+0.00587110462748994i</v>
      </c>
      <c r="U3159" t="str">
        <f t="shared" si="1664"/>
        <v>0.0000500000000000001-0.000196852125036358i</v>
      </c>
      <c r="V3159" t="str">
        <f t="shared" si="1665"/>
        <v>3.33333333333333E-06-0.000216537337539994i</v>
      </c>
      <c r="W3159" t="str">
        <f t="shared" si="1666"/>
        <v>0.0000142888585376571-0.000104553320163924i</v>
      </c>
      <c r="X3159" t="str">
        <f t="shared" si="1667"/>
        <v>0.0000145270101962541-0.000104486390421703i</v>
      </c>
      <c r="Y3159" t="str">
        <f t="shared" si="1668"/>
        <v>0.009+2.4630086404144i</v>
      </c>
      <c r="Z3159" t="str">
        <f t="shared" si="1669"/>
        <v>-0.000593626629217437-0.0000847493012221285i</v>
      </c>
      <c r="AA3159" t="str">
        <f t="shared" si="1670"/>
        <v>0.0208051159043214-5.68427010399383i</v>
      </c>
      <c r="AB3159" t="str">
        <f t="shared" si="1671"/>
        <v>0.502889355815923+0.0143132558547184i</v>
      </c>
      <c r="AC3159" t="str">
        <f t="shared" si="1672"/>
        <v>1.01056640091147-0.12926289314566i</v>
      </c>
      <c r="AD3159" t="str">
        <f t="shared" si="1673"/>
        <v>0.487837835252832+0.0765635842984983i</v>
      </c>
      <c r="AE3159" t="str">
        <f t="shared" si="1674"/>
        <v>-0.000283104819477511-0.000086794098115316i</v>
      </c>
      <c r="AF3159" t="str">
        <f t="shared" si="1675"/>
        <v>-15.0800485522556-0.290417597953159i</v>
      </c>
      <c r="AG3159" t="str">
        <f t="shared" si="1676"/>
        <v>1.00161219456987-0.0100325009719713i</v>
      </c>
      <c r="AH3159" t="str">
        <f t="shared" si="1677"/>
        <v>0.00422286193688453+0.00143113643137271i</v>
      </c>
      <c r="AI3159">
        <f t="shared" si="1678"/>
        <v>-47.015680130737962</v>
      </c>
      <c r="AJ3159">
        <f t="shared" si="1679"/>
        <v>18.721623413097028</v>
      </c>
      <c r="AK3159"/>
      <c r="AL3159"/>
      <c r="AM3159"/>
      <c r="AN3159"/>
    </row>
    <row r="3160" spans="1:40" x14ac:dyDescent="0.3">
      <c r="A3160"/>
      <c r="B3160">
        <f t="shared" si="1645"/>
        <v>1226000</v>
      </c>
      <c r="C3160" s="186" t="str">
        <f t="shared" si="1648"/>
        <v>-5.0846585880846E-08+0.0019975714024478i</v>
      </c>
      <c r="D3160" s="158" t="str">
        <f t="shared" si="1649"/>
        <v>-5.95700634682979+0.0153147140854331i</v>
      </c>
      <c r="E3160" t="str">
        <f t="shared" si="1650"/>
        <v>2870</v>
      </c>
      <c r="F3160" t="str">
        <f t="shared" si="1651"/>
        <v>0.777000777000777</v>
      </c>
      <c r="G3160" t="str">
        <f t="shared" si="1646"/>
        <v>0.777000777000777</v>
      </c>
      <c r="H3160" t="str">
        <f t="shared" si="1652"/>
        <v>9.12306017342412+0.305496077772749i</v>
      </c>
      <c r="I3160" t="str">
        <f t="shared" si="1653"/>
        <v>4814.49074162636i</v>
      </c>
      <c r="J3160" t="str">
        <f t="shared" si="1647"/>
        <v>-19825.6640971275+1041.26265122858i</v>
      </c>
      <c r="K3160" t="str">
        <f t="shared" si="1654"/>
        <v>0.0127191716756846-0.242173312312981i</v>
      </c>
      <c r="L3160" t="str">
        <f t="shared" si="1655"/>
        <v>0.000942978126239318-0.0150477864238417i</v>
      </c>
      <c r="M3160" t="str">
        <f t="shared" si="1656"/>
        <v>0.0136621498019239-0.257221098736823i</v>
      </c>
      <c r="N3160" t="str">
        <f t="shared" si="1657"/>
        <v>-15.4063703732043i</v>
      </c>
      <c r="O3160" t="str">
        <f t="shared" si="1658"/>
        <v>-0.954864544746629-0.297041581577079i</v>
      </c>
      <c r="P3160" t="str">
        <f t="shared" si="1659"/>
        <v>1.95486454474663+0.297041581577079i</v>
      </c>
      <c r="Q3160" t="str">
        <f t="shared" si="1660"/>
        <v>-1.95486454474663+15.1093287916272i</v>
      </c>
      <c r="R3160" t="str">
        <f t="shared" si="1661"/>
        <v>0.00287188841952402-0.129752864910903i</v>
      </c>
      <c r="S3160" t="str">
        <f t="shared" si="1662"/>
        <v>1.59028821833927i</v>
      </c>
      <c r="T3160" t="str">
        <f t="shared" si="1663"/>
        <v>0.206344452363576+0.00456713031795404i</v>
      </c>
      <c r="U3160" t="str">
        <f t="shared" si="1664"/>
        <v>0.0000500000000000001-0.000196691560497177i</v>
      </c>
      <c r="V3160" t="str">
        <f t="shared" si="1665"/>
        <v>3.33333333333333E-06-0.000216360716546894i</v>
      </c>
      <c r="W3160" t="str">
        <f t="shared" si="1666"/>
        <v>0.0000142885600109077-0.000104470352140294i</v>
      </c>
      <c r="X3160" t="str">
        <f t="shared" si="1667"/>
        <v>0.0000145263268508248-0.000104403477788313i</v>
      </c>
      <c r="Y3160" t="str">
        <f t="shared" si="1668"/>
        <v>0.009+2.4650192597127i</v>
      </c>
      <c r="Z3160" t="str">
        <f t="shared" si="1669"/>
        <v>-0.000592671750993294-0.000084672795283833i</v>
      </c>
      <c r="AA3160" t="str">
        <f t="shared" si="1670"/>
        <v>0.020771185960208-5.67963340485588i</v>
      </c>
      <c r="AB3160" t="str">
        <f t="shared" si="1671"/>
        <v>0.503050299436464+0.0111342769223763i</v>
      </c>
      <c r="AC3160" t="str">
        <f t="shared" si="1672"/>
        <v>1.00973671949242-0.129243032581685i</v>
      </c>
      <c r="AD3160" t="str">
        <f t="shared" si="1673"/>
        <v>0.488780290641057+0.0735892064897237i</v>
      </c>
      <c r="AE3160" t="str">
        <f t="shared" si="1674"/>
        <v>-0.000283455266889042-0.0000850006373526942i</v>
      </c>
      <c r="AF3160" t="str">
        <f t="shared" si="1675"/>
        <v>-15.0800665202539-0.290181363687316i</v>
      </c>
      <c r="AG3160" t="str">
        <f t="shared" si="1676"/>
        <v>1.00154976638745-0.0100439228791882i</v>
      </c>
      <c r="AH3160" t="str">
        <f t="shared" si="1677"/>
        <v>0.00422919902482471+0.00140437000484984i</v>
      </c>
      <c r="AI3160">
        <f t="shared" si="1678"/>
        <v>-47.020561940083084</v>
      </c>
      <c r="AJ3160">
        <f t="shared" si="1679"/>
        <v>18.369533400108281</v>
      </c>
      <c r="AK3160"/>
      <c r="AL3160"/>
      <c r="AM3160"/>
      <c r="AN3160"/>
    </row>
    <row r="3161" spans="1:40" x14ac:dyDescent="0.3">
      <c r="A3161"/>
      <c r="B3161">
        <f t="shared" ref="B3161:B3224" si="1680">B3160+1000</f>
        <v>1227000</v>
      </c>
      <c r="C3161" s="186" t="str">
        <f t="shared" si="1648"/>
        <v>-5.07637401335472E-08+0.00199594338989698i</v>
      </c>
      <c r="D3161" s="158" t="str">
        <f t="shared" si="1649"/>
        <v>-5.95700634619463+0.0153022326558769i</v>
      </c>
      <c r="E3161" t="str">
        <f t="shared" si="1650"/>
        <v>2870</v>
      </c>
      <c r="F3161" t="str">
        <f t="shared" si="1651"/>
        <v>0.777000777000777</v>
      </c>
      <c r="G3161" t="str">
        <f t="shared" si="1646"/>
        <v>0.777000777000777</v>
      </c>
      <c r="H3161" t="str">
        <f t="shared" si="1652"/>
        <v>9.12307809821988+0.305247745557715i</v>
      </c>
      <c r="I3161" t="str">
        <f t="shared" si="1653"/>
        <v>4818.41773244334i</v>
      </c>
      <c r="J3161" t="str">
        <f t="shared" si="1647"/>
        <v>-19858.0209486974+1042.1119682361i</v>
      </c>
      <c r="K3161" t="str">
        <f t="shared" si="1654"/>
        <v>0.0126985028117556-0.241977006827547i</v>
      </c>
      <c r="L3161" t="str">
        <f t="shared" si="1655"/>
        <v>0.000941447706049977-0.0150356183657187i</v>
      </c>
      <c r="M3161" t="str">
        <f t="shared" si="1656"/>
        <v>0.0136399505178056-0.257012625193266i</v>
      </c>
      <c r="N3161" t="str">
        <f t="shared" si="1657"/>
        <v>-15.4189367438187i</v>
      </c>
      <c r="O3161" t="str">
        <f t="shared" si="1658"/>
        <v>-0.958521789017374-0.285019262469982i</v>
      </c>
      <c r="P3161" t="str">
        <f t="shared" si="1659"/>
        <v>1.95852178901737+0.285019262469982i</v>
      </c>
      <c r="Q3161" t="str">
        <f t="shared" si="1660"/>
        <v>-1.95852178901737+15.1339174813487i</v>
      </c>
      <c r="R3161" t="str">
        <f t="shared" si="1661"/>
        <v>0.00205113498589681-0.129678187025807i</v>
      </c>
      <c r="S3161" t="str">
        <f t="shared" si="1662"/>
        <v>1.59158535391703i</v>
      </c>
      <c r="T3161" t="str">
        <f t="shared" si="1663"/>
        <v>0.206393903192788+0.00326455640246018i</v>
      </c>
      <c r="U3161" t="str">
        <f t="shared" si="1664"/>
        <v>0.0000500000000000001-0.000196531257676886i</v>
      </c>
      <c r="V3161" t="str">
        <f t="shared" si="1665"/>
        <v>3.33333333333333E-06-0.000216184383444574i</v>
      </c>
      <c r="W3161" t="str">
        <f t="shared" si="1666"/>
        <v>0.0000142882612565471-0.000104387521115217i</v>
      </c>
      <c r="X3161" t="str">
        <f t="shared" si="1667"/>
        <v>0.000014525644218539-0.000104320702061037i</v>
      </c>
      <c r="Y3161" t="str">
        <f t="shared" si="1668"/>
        <v>0.009+2.46702987901099i</v>
      </c>
      <c r="Z3161" t="str">
        <f t="shared" si="1669"/>
        <v>-0.000591719205827119-0.0000845964266379037i</v>
      </c>
      <c r="AA3161" t="str">
        <f t="shared" si="1670"/>
        <v>0.0207373389512547-5.67500426414288i</v>
      </c>
      <c r="AB3161" t="str">
        <f t="shared" si="1671"/>
        <v>0.503170856370065+0.00795871203210845i</v>
      </c>
      <c r="AC3161" t="str">
        <f t="shared" si="1672"/>
        <v>1.00890871505542-0.129212706278111i</v>
      </c>
      <c r="AD3161" t="str">
        <f t="shared" si="1673"/>
        <v>0.489685541216311+0.0706033211676803i</v>
      </c>
      <c r="AE3161" t="str">
        <f t="shared" si="1674"/>
        <v>-0.000283783550873984-0.0000832029880932446i</v>
      </c>
      <c r="AF3161" t="str">
        <f t="shared" si="1675"/>
        <v>-15.0800844444145-0.289945512901838i</v>
      </c>
      <c r="AG3161" t="str">
        <f t="shared" si="1676"/>
        <v>1.00148720070393-0.0100545623423521i</v>
      </c>
      <c r="AH3161" t="str">
        <f t="shared" si="1677"/>
        <v>0.00423520657143834+0.00137752434701171i</v>
      </c>
      <c r="AI3161">
        <f t="shared" si="1678"/>
        <v>-47.025776913627254</v>
      </c>
      <c r="AJ3161">
        <f t="shared" si="1679"/>
        <v>18.017402570342494</v>
      </c>
      <c r="AK3161"/>
      <c r="AL3161"/>
      <c r="AM3161"/>
      <c r="AN3161"/>
    </row>
    <row r="3162" spans="1:40" x14ac:dyDescent="0.3">
      <c r="A3162"/>
      <c r="B3162">
        <f t="shared" si="1680"/>
        <v>1228000</v>
      </c>
      <c r="C3162" s="186" t="str">
        <f t="shared" si="1648"/>
        <v>-5.06810966957208E-08+0.00199431802883239i</v>
      </c>
      <c r="D3162" s="158" t="str">
        <f t="shared" si="1649"/>
        <v>-5.95700634556104+0.0152897715543817i</v>
      </c>
      <c r="E3162" t="str">
        <f t="shared" si="1650"/>
        <v>2870</v>
      </c>
      <c r="F3162" t="str">
        <f t="shared" si="1651"/>
        <v>0.777000777000777</v>
      </c>
      <c r="G3162" t="str">
        <f t="shared" si="1646"/>
        <v>0.777000777000777</v>
      </c>
      <c r="H3162" t="str">
        <f t="shared" si="1652"/>
        <v>9.12309597931884+0.304999816219399i</v>
      </c>
      <c r="I3162" t="str">
        <f t="shared" si="1653"/>
        <v>4822.34472326033i</v>
      </c>
      <c r="J3162" t="str">
        <f t="shared" si="1647"/>
        <v>-19890.4041817198+1042.96128524363i</v>
      </c>
      <c r="K3162" t="str">
        <f t="shared" si="1654"/>
        <v>0.0126778842433813-0.24178101846897i</v>
      </c>
      <c r="L3162" t="str">
        <f t="shared" si="1655"/>
        <v>0.00093992100371315-0.0150234698926779i</v>
      </c>
      <c r="M3162" t="str">
        <f t="shared" si="1656"/>
        <v>0.0136178052470944-0.256804488361648i</v>
      </c>
      <c r="N3162" t="str">
        <f t="shared" si="1657"/>
        <v>-15.4315031144331i</v>
      </c>
      <c r="O3162" t="str">
        <f t="shared" si="1658"/>
        <v>-0.962027671586096-0.27295193551729i</v>
      </c>
      <c r="P3162" t="str">
        <f t="shared" si="1659"/>
        <v>1.9620276715861+0.27295193551729i</v>
      </c>
      <c r="Q3162" t="str">
        <f t="shared" si="1660"/>
        <v>-1.9620276715861+15.1585511789158i</v>
      </c>
      <c r="R3162" t="str">
        <f t="shared" si="1661"/>
        <v>0.00123272605403327-0.129593276496501i</v>
      </c>
      <c r="S3162" t="str">
        <f t="shared" si="1662"/>
        <v>1.5928824894948i</v>
      </c>
      <c r="T3162" t="str">
        <f t="shared" si="1663"/>
        <v>0.206426860887534+0.00196358774581362i</v>
      </c>
      <c r="U3162" t="str">
        <f t="shared" si="1664"/>
        <v>0.0000500000000000001-0.000196371215936106i</v>
      </c>
      <c r="V3162" t="str">
        <f t="shared" si="1665"/>
        <v>3.33333333333333E-06-0.000216008337529717i</v>
      </c>
      <c r="W3162" t="str">
        <f t="shared" si="1666"/>
        <v>0.0000142879622746131-0.000104304826753714i</v>
      </c>
      <c r="X3162" t="str">
        <f t="shared" si="1667"/>
        <v>0.0000145249622963716-0.00010423806290513i</v>
      </c>
      <c r="Y3162" t="str">
        <f t="shared" si="1668"/>
        <v>0.009+2.46904049830929i</v>
      </c>
      <c r="Z3162" t="str">
        <f t="shared" si="1669"/>
        <v>-0.000590768986121775-0.0000845201949039882i</v>
      </c>
      <c r="AA3162" t="str">
        <f t="shared" si="1670"/>
        <v>0.0207035746073811-5.67038266338752i</v>
      </c>
      <c r="AB3162" t="str">
        <f t="shared" si="1671"/>
        <v>0.50325120443865+0.00478706062696008i</v>
      </c>
      <c r="AC3162" t="str">
        <f t="shared" si="1672"/>
        <v>1.00808251554747-0.129171978813927i</v>
      </c>
      <c r="AD3162" t="str">
        <f t="shared" si="1673"/>
        <v>0.490553447341054+0.0676063904322208i</v>
      </c>
      <c r="AE3162" t="str">
        <f t="shared" si="1674"/>
        <v>-0.000284089657428129-0.0000814014317110851i</v>
      </c>
      <c r="AF3162" t="str">
        <f t="shared" si="1675"/>
        <v>-15.0801023248799-0.289710044665017i</v>
      </c>
      <c r="AG3162" t="str">
        <f t="shared" si="1676"/>
        <v>1.00142450733718-0.0100644183709364i</v>
      </c>
      <c r="AH3162" t="str">
        <f t="shared" si="1677"/>
        <v>0.00424088408052674+0.00135060363380035i</v>
      </c>
      <c r="AI3162">
        <f t="shared" si="1678"/>
        <v>-47.031324502162313</v>
      </c>
      <c r="AJ3162">
        <f t="shared" si="1679"/>
        <v>17.66523046008669</v>
      </c>
      <c r="AK3162"/>
      <c r="AL3162"/>
      <c r="AM3162"/>
      <c r="AN3162"/>
    </row>
    <row r="3163" spans="1:40" x14ac:dyDescent="0.3">
      <c r="A3163"/>
      <c r="B3163">
        <f t="shared" si="1680"/>
        <v>1229000</v>
      </c>
      <c r="C3163" s="186" t="str">
        <f t="shared" si="1648"/>
        <v>-5.05986549091821E-08+0.00199269531278173i</v>
      </c>
      <c r="D3163" s="158" t="str">
        <f t="shared" si="1649"/>
        <v>-5.95700634492898+0.0152773307313266i</v>
      </c>
      <c r="E3163" t="str">
        <f t="shared" si="1650"/>
        <v>2870</v>
      </c>
      <c r="F3163" t="str">
        <f t="shared" si="1651"/>
        <v>0.777000777000777</v>
      </c>
      <c r="G3163" t="str">
        <f t="shared" si="1646"/>
        <v>0.777000777000777</v>
      </c>
      <c r="H3163" t="str">
        <f t="shared" si="1652"/>
        <v>9.12311381686283+0.304752288779474i</v>
      </c>
      <c r="I3163" t="str">
        <f t="shared" si="1653"/>
        <v>4826.27171407732i</v>
      </c>
      <c r="J3163" t="str">
        <f t="shared" si="1647"/>
        <v>-19922.8137961948+1043.81060225116i</v>
      </c>
      <c r="K3163" t="str">
        <f t="shared" si="1654"/>
        <v>0.0126573158076523-0.241585346471518i</v>
      </c>
      <c r="L3163" t="str">
        <f t="shared" si="1655"/>
        <v>0.000938398007211909-0.0150113409576632i</v>
      </c>
      <c r="M3163" t="str">
        <f t="shared" si="1656"/>
        <v>0.0135957138148642-0.256596687429181i</v>
      </c>
      <c r="N3163" t="str">
        <f t="shared" si="1657"/>
        <v>-15.4440694850474i</v>
      </c>
      <c r="O3163" t="str">
        <f t="shared" si="1658"/>
        <v>-0.965381638833268-0.260841506289919i</v>
      </c>
      <c r="P3163" t="str">
        <f t="shared" si="1659"/>
        <v>1.96538163883327+0.260841506289919i</v>
      </c>
      <c r="Q3163" t="str">
        <f t="shared" si="1660"/>
        <v>-1.96538163883327+15.1832279787575i</v>
      </c>
      <c r="R3163" t="str">
        <f t="shared" si="1661"/>
        <v>0.000416782979979435-0.129498205467267i</v>
      </c>
      <c r="S3163" t="str">
        <f t="shared" si="1662"/>
        <v>1.59417962507256i</v>
      </c>
      <c r="T3163" t="str">
        <f t="shared" si="1663"/>
        <v>0.206443400639377+0.00066442693476024i</v>
      </c>
      <c r="U3163" t="str">
        <f t="shared" si="1664"/>
        <v>0.0000499999999999999-0.000196211434637541i</v>
      </c>
      <c r="V3163" t="str">
        <f t="shared" si="1665"/>
        <v>3.33333333333333E-06-0.000215832578101295i</v>
      </c>
      <c r="W3163" t="str">
        <f t="shared" si="1666"/>
        <v>0.0000142876630651433-0.000104222268721896i</v>
      </c>
      <c r="X3163" t="str">
        <f t="shared" si="1667"/>
        <v>0.0000145242810813096-0.000104155559986934i</v>
      </c>
      <c r="Y3163" t="str">
        <f t="shared" si="1668"/>
        <v>0.009+2.47105111760759i</v>
      </c>
      <c r="Z3163" t="str">
        <f t="shared" si="1669"/>
        <v>-0.000589821084311008-0.0000844440997031527i</v>
      </c>
      <c r="AA3163" t="str">
        <f t="shared" si="1670"/>
        <v>0.0206698926596053-5.6657685841826i</v>
      </c>
      <c r="AB3163" t="str">
        <f t="shared" si="1671"/>
        <v>0.503291526952883+0.00161981659626043i</v>
      </c>
      <c r="AC3163" t="str">
        <f t="shared" si="1672"/>
        <v>1.00725824713874-0.129120916064409i</v>
      </c>
      <c r="AD3163" t="str">
        <f t="shared" si="1673"/>
        <v>0.491383875036246+0.0645988780583865i</v>
      </c>
      <c r="AE3163" t="str">
        <f t="shared" si="1674"/>
        <v>-0.000284373575887349-0.0000795962492377544i</v>
      </c>
      <c r="AF3163" t="str">
        <f t="shared" si="1675"/>
        <v>-15.0801201617918-0.289474958048147i</v>
      </c>
      <c r="AG3163" t="str">
        <f t="shared" si="1676"/>
        <v>1.0013616961079-0.0100734900936855i</v>
      </c>
      <c r="AH3163" t="str">
        <f t="shared" si="1677"/>
        <v>0.00424623110515377+0.00132361204149126i</v>
      </c>
      <c r="AI3163">
        <f t="shared" si="1678"/>
        <v>-47.037204186621402</v>
      </c>
      <c r="AJ3163">
        <f t="shared" si="1679"/>
        <v>17.313016613292785</v>
      </c>
      <c r="AK3163"/>
      <c r="AL3163"/>
      <c r="AM3163"/>
      <c r="AN3163"/>
    </row>
    <row r="3164" spans="1:40" x14ac:dyDescent="0.3">
      <c r="A3164"/>
      <c r="B3164">
        <f t="shared" si="1680"/>
        <v>1230000</v>
      </c>
      <c r="C3164" s="186" t="str">
        <f t="shared" si="1648"/>
        <v>-5.05164141184216E-08+0.00199107523529375i</v>
      </c>
      <c r="D3164" s="158" t="str">
        <f t="shared" si="1649"/>
        <v>-5.95700634429847+0.0152649101372521i</v>
      </c>
      <c r="E3164" t="str">
        <f t="shared" si="1650"/>
        <v>2870</v>
      </c>
      <c r="F3164" t="str">
        <f t="shared" si="1651"/>
        <v>0.777000777000777</v>
      </c>
      <c r="G3164" t="str">
        <f t="shared" si="1646"/>
        <v>0.777000777000777</v>
      </c>
      <c r="H3164" t="str">
        <f t="shared" si="1652"/>
        <v>9.12313161099316+0.304505162262783i</v>
      </c>
      <c r="I3164" t="str">
        <f t="shared" si="1653"/>
        <v>4830.19870489431i</v>
      </c>
      <c r="J3164" t="str">
        <f t="shared" si="1647"/>
        <v>-19955.2497921224+1044.65991925868i</v>
      </c>
      <c r="K3164" t="str">
        <f t="shared" si="1654"/>
        <v>0.0126367973423178-0.241389990071914i</v>
      </c>
      <c r="L3164" t="str">
        <f t="shared" si="1655"/>
        <v>0.000936878704577815-0.0149992315137687i</v>
      </c>
      <c r="M3164" t="str">
        <f t="shared" si="1656"/>
        <v>0.0135736760468956-0.256389221585683i</v>
      </c>
      <c r="N3164" t="str">
        <f t="shared" si="1657"/>
        <v>-15.4566358556618i</v>
      </c>
      <c r="O3164" t="str">
        <f t="shared" si="1658"/>
        <v>-0.968583161128635-0.248689887164839i</v>
      </c>
      <c r="P3164" t="str">
        <f t="shared" si="1659"/>
        <v>1.96858316112864+0.248689887164839i</v>
      </c>
      <c r="Q3164" t="str">
        <f t="shared" si="1660"/>
        <v>-1.96858316112864+15.207945968497i</v>
      </c>
      <c r="R3164" t="str">
        <f t="shared" si="1661"/>
        <v>-0.000396574709929344-0.129393047220763i</v>
      </c>
      <c r="S3164" t="str">
        <f t="shared" si="1662"/>
        <v>1.59547676065033i</v>
      </c>
      <c r="T3164" t="str">
        <f t="shared" si="1663"/>
        <v>0.206443599830458-0.000632725733553914i</v>
      </c>
      <c r="U3164" t="str">
        <f t="shared" si="1664"/>
        <v>0.0000499999999999999-0.000196051913145966i</v>
      </c>
      <c r="V3164" t="str">
        <f t="shared" si="1665"/>
        <v>3.33333333333333E-06-0.000215657104460563i</v>
      </c>
      <c r="W3164" t="str">
        <f t="shared" si="1666"/>
        <v>0.0000142873636281759-0.000104139846686958i</v>
      </c>
      <c r="X3164" t="str">
        <f t="shared" si="1667"/>
        <v>0.0000145236005703533-0.000104073192973876i</v>
      </c>
      <c r="Y3164" t="str">
        <f t="shared" si="1668"/>
        <v>0.009+2.47306173690588i</v>
      </c>
      <c r="Z3164" t="str">
        <f t="shared" si="1669"/>
        <v>-0.000588875492859318-0.0000843681406578844i</v>
      </c>
      <c r="AA3164" t="str">
        <f t="shared" si="1670"/>
        <v>0.020636292840039-5.66116200818083i</v>
      </c>
      <c r="AB3164" t="str">
        <f t="shared" si="1671"/>
        <v>0.503292012563869-0.0015425317525117i</v>
      </c>
      <c r="AC3164" t="str">
        <f t="shared" si="1672"/>
        <v>1.00643603422023-0.129059585157843i</v>
      </c>
      <c r="AD3164" t="str">
        <f t="shared" si="1673"/>
        <v>0.492176696001183+0.0615812494291085i</v>
      </c>
      <c r="AE3164" t="str">
        <f t="shared" si="1674"/>
        <v>-0.000284635298917844-0.0000777877213252194i</v>
      </c>
      <c r="AF3164" t="str">
        <f t="shared" si="1675"/>
        <v>-15.0801379552916-0.289240252125531i</v>
      </c>
      <c r="AG3164" t="str">
        <f t="shared" si="1676"/>
        <v>1.00129877683825-0.0100817767585422i</v>
      </c>
      <c r="AH3164" t="str">
        <f t="shared" si="1677"/>
        <v>0.0042512472476153+0.00129655374615568i</v>
      </c>
      <c r="AI3164">
        <f t="shared" si="1678"/>
        <v>-47.043415477859313</v>
      </c>
      <c r="AJ3164">
        <f t="shared" si="1679"/>
        <v>16.960760581624982</v>
      </c>
      <c r="AK3164"/>
      <c r="AL3164"/>
      <c r="AM3164"/>
      <c r="AN3164"/>
    </row>
    <row r="3165" spans="1:40" x14ac:dyDescent="0.3">
      <c r="A3165"/>
      <c r="B3165">
        <f t="shared" si="1680"/>
        <v>1231000</v>
      </c>
      <c r="C3165" s="186" t="str">
        <f t="shared" si="1648"/>
        <v>-5.04343736705907E-08+0.00198945778993816i</v>
      </c>
      <c r="D3165" s="158" t="str">
        <f t="shared" si="1649"/>
        <v>-5.95700634366949+0.0152525097228592i</v>
      </c>
      <c r="E3165" t="str">
        <f t="shared" si="1650"/>
        <v>2870</v>
      </c>
      <c r="F3165" t="str">
        <f t="shared" si="1651"/>
        <v>0.777000777000777</v>
      </c>
      <c r="G3165" t="str">
        <f t="shared" si="1646"/>
        <v>0.777000777000777</v>
      </c>
      <c r="H3165" t="str">
        <f t="shared" si="1652"/>
        <v>9.1231493618505+0.304258435697306i</v>
      </c>
      <c r="I3165" t="str">
        <f t="shared" si="1653"/>
        <v>4834.12569571129i</v>
      </c>
      <c r="J3165" t="str">
        <f t="shared" si="1647"/>
        <v>-19987.7121695025+1045.50923626621i</v>
      </c>
      <c r="K3165" t="str">
        <f t="shared" si="1654"/>
        <v>0.0126163286857826-0.241194948509333i</v>
      </c>
      <c r="L3165" t="str">
        <f t="shared" si="1655"/>
        <v>0.000935363083890604-0.0149871415142375i</v>
      </c>
      <c r="M3165" t="str">
        <f t="shared" si="1656"/>
        <v>0.0135516917696732-0.256182090023571i</v>
      </c>
      <c r="N3165" t="str">
        <f t="shared" si="1657"/>
        <v>-15.4692022262761i</v>
      </c>
      <c r="O3165" t="str">
        <f t="shared" si="1658"/>
        <v>-0.971631732914664-0.236498997023766i</v>
      </c>
      <c r="P3165" t="str">
        <f t="shared" si="1659"/>
        <v>1.97163173291466+0.236498997023766i</v>
      </c>
      <c r="Q3165" t="str">
        <f t="shared" si="1660"/>
        <v>-1.97163173291466+15.2327032292523i</v>
      </c>
      <c r="R3165" t="str">
        <f t="shared" si="1661"/>
        <v>-0.00120722931789312-0.129277876135663i</v>
      </c>
      <c r="S3165" t="str">
        <f t="shared" si="1662"/>
        <v>1.59677389622809i</v>
      </c>
      <c r="T3165" t="str">
        <f t="shared" si="1663"/>
        <v>0.206427537973235-0.00192767226157298i</v>
      </c>
      <c r="U3165" t="str">
        <f t="shared" si="1664"/>
        <v>0.0000499999999999999-0.00019589265082822i</v>
      </c>
      <c r="V3165" t="str">
        <f t="shared" si="1665"/>
        <v>3.33333333333333E-06-0.000215481915911042i</v>
      </c>
      <c r="W3165" t="str">
        <f t="shared" si="1666"/>
        <v>0.0000142870639637487-0.000104057560317179i</v>
      </c>
      <c r="X3165" t="str">
        <f t="shared" si="1667"/>
        <v>0.0000145229207605147-0.000103990961534465i</v>
      </c>
      <c r="Y3165" t="str">
        <f t="shared" si="1668"/>
        <v>0.009+2.47507235620418i</v>
      </c>
      <c r="Z3165" t="str">
        <f t="shared" si="1669"/>
        <v>-0.0005879322042618-0.0000842923173920744i</v>
      </c>
      <c r="AA3165" t="str">
        <f t="shared" si="1670"/>
        <v>0.0206027748818814-5.65656291709451i</v>
      </c>
      <c r="AB3165" t="str">
        <f t="shared" si="1671"/>
        <v>0.503252855116247-0.00469950171808364i</v>
      </c>
      <c r="AC3165" t="str">
        <f t="shared" si="1672"/>
        <v>1.00561599940254-0.128988054432764i</v>
      </c>
      <c r="AD3165" t="str">
        <f t="shared" si="1673"/>
        <v>0.492931787632453+0.0585539714679107i</v>
      </c>
      <c r="AE3165" t="str">
        <f t="shared" si="1674"/>
        <v>-0.000284874822505918-0.0000759761282091686i</v>
      </c>
      <c r="AF3165" t="str">
        <f t="shared" si="1675"/>
        <v>-15.08015570552-0.289005925974447i</v>
      </c>
      <c r="AG3165" t="str">
        <f t="shared" si="1676"/>
        <v>1.00123575935043-0.0100892777325562i</v>
      </c>
      <c r="AH3165" t="str">
        <f t="shared" si="1677"/>
        <v>0.00425593215940154+0.00126943292312457i</v>
      </c>
      <c r="AI3165">
        <f t="shared" si="1678"/>
        <v>-47.049957916445663</v>
      </c>
      <c r="AJ3165">
        <f t="shared" si="1679"/>
        <v>16.608461924535195</v>
      </c>
      <c r="AK3165"/>
      <c r="AL3165"/>
      <c r="AM3165"/>
      <c r="AN3165"/>
    </row>
    <row r="3166" spans="1:40" x14ac:dyDescent="0.3">
      <c r="A3166"/>
      <c r="B3166">
        <f t="shared" si="1680"/>
        <v>1232000</v>
      </c>
      <c r="C3166" s="186" t="str">
        <f t="shared" si="1648"/>
        <v>-5.03525329154893E-08+0.00198784297030554i</v>
      </c>
      <c r="D3166" s="158" t="str">
        <f t="shared" si="1649"/>
        <v>-5.95700634304205+0.0152401294390091i</v>
      </c>
      <c r="E3166" t="str">
        <f t="shared" si="1650"/>
        <v>2870</v>
      </c>
      <c r="F3166" t="str">
        <f t="shared" si="1651"/>
        <v>0.777000777000777</v>
      </c>
      <c r="G3166" t="str">
        <f t="shared" si="1646"/>
        <v>0.777000777000777</v>
      </c>
      <c r="H3166" t="str">
        <f t="shared" si="1652"/>
        <v>9.12316706957504+0.304012108114171i</v>
      </c>
      <c r="I3166" t="str">
        <f t="shared" si="1653"/>
        <v>4838.05268652828i</v>
      </c>
      <c r="J3166" t="str">
        <f t="shared" si="1647"/>
        <v>-20020.2009283353+1046.35855327374i</v>
      </c>
      <c r="K3166" t="str">
        <f t="shared" si="1654"/>
        <v>0.0125959096771033-0.241000221025383i</v>
      </c>
      <c r="L3166" t="str">
        <f t="shared" si="1655"/>
        <v>0.00093385113327801-0.0149750709124616i</v>
      </c>
      <c r="M3166" t="str">
        <f t="shared" si="1656"/>
        <v>0.0135297608103813-0.255975291937845i</v>
      </c>
      <c r="N3166" t="str">
        <f t="shared" si="1657"/>
        <v>-15.4817685968905i</v>
      </c>
      <c r="O3166" t="str">
        <f t="shared" si="1658"/>
        <v>-0.974526872786577-0.224270760949382i</v>
      </c>
      <c r="P3166" t="str">
        <f t="shared" si="1659"/>
        <v>1.97452687278658+0.224270760949382i</v>
      </c>
      <c r="Q3166" t="str">
        <f t="shared" si="1660"/>
        <v>-1.97452687278658+15.2574978359411i</v>
      </c>
      <c r="R3166" t="str">
        <f t="shared" si="1661"/>
        <v>-0.00201506497269648-0.129152767644881i</v>
      </c>
      <c r="S3166" t="str">
        <f t="shared" si="1662"/>
        <v>1.59807103180586i</v>
      </c>
      <c r="T3166" t="str">
        <f t="shared" si="1663"/>
        <v>0.206395296650837-0.00322021696007291i</v>
      </c>
      <c r="U3166" t="str">
        <f t="shared" si="1664"/>
        <v>0.00005-0.000195733647053197i</v>
      </c>
      <c r="V3166" t="str">
        <f t="shared" si="1665"/>
        <v>3.33333333333333E-06-0.000215307011758516i</v>
      </c>
      <c r="W3166" t="str">
        <f t="shared" si="1666"/>
        <v>0.0000142867640718996-0.000103975409281912i</v>
      </c>
      <c r="X3166" t="str">
        <f t="shared" si="1667"/>
        <v>0.0000145222416488182-0.000103908865338285i</v>
      </c>
      <c r="Y3166" t="str">
        <f t="shared" si="1668"/>
        <v>0.009+2.47708297550248i</v>
      </c>
      <c r="Z3166" t="str">
        <f t="shared" si="1669"/>
        <v>-0.000586991211043997-0.0000842166295310166i</v>
      </c>
      <c r="AA3166" t="str">
        <f t="shared" si="1670"/>
        <v>0.0205693385194145-5.65197129269534i</v>
      </c>
      <c r="AB3166" t="str">
        <f t="shared" si="1671"/>
        <v>0.503174253502776-0.00785061622670021i</v>
      </c>
      <c r="AC3166" t="str">
        <f t="shared" si="1672"/>
        <v>1.00479826351531-0.128906393395742i</v>
      </c>
      <c r="AD3166" t="str">
        <f t="shared" si="1673"/>
        <v>0.493649033042324+0.0555175125710508i</v>
      </c>
      <c r="AE3166" t="str">
        <f t="shared" si="1674"/>
        <v>-0.000285092145947532-0.0000741617496723014i</v>
      </c>
      <c r="AF3166" t="str">
        <f t="shared" si="1675"/>
        <v>-15.0801734126171-0.288771978675162i</v>
      </c>
      <c r="AG3166" t="str">
        <f t="shared" si="1676"/>
        <v>1.00117265346534-0.0100959925017822i</v>
      </c>
      <c r="AH3166" t="str">
        <f t="shared" si="1677"/>
        <v>0.0042602855411564+0.00124225374644978i</v>
      </c>
      <c r="AI3166">
        <f t="shared" si="1678"/>
        <v>-47.056831072465251</v>
      </c>
      <c r="AJ3166">
        <f t="shared" si="1679"/>
        <v>16.256120209294355</v>
      </c>
      <c r="AK3166"/>
      <c r="AL3166"/>
      <c r="AM3166"/>
      <c r="AN3166"/>
    </row>
    <row r="3167" spans="1:40" x14ac:dyDescent="0.3">
      <c r="A3167"/>
      <c r="B3167">
        <f t="shared" si="1680"/>
        <v>1233000</v>
      </c>
      <c r="C3167" s="186" t="str">
        <f t="shared" si="1648"/>
        <v>-5.02708912055531E-08+0.00198623077000728i</v>
      </c>
      <c r="D3167" s="158" t="str">
        <f t="shared" si="1649"/>
        <v>-5.95700634241612+0.0152277692367225i</v>
      </c>
      <c r="E3167" t="str">
        <f t="shared" si="1650"/>
        <v>2870</v>
      </c>
      <c r="F3167" t="str">
        <f t="shared" si="1651"/>
        <v>0.777000777000777</v>
      </c>
      <c r="G3167" t="str">
        <f t="shared" si="1646"/>
        <v>0.777000777000777</v>
      </c>
      <c r="H3167" t="str">
        <f t="shared" si="1652"/>
        <v>9.1231847343063+0.303766178547616i</v>
      </c>
      <c r="I3167" t="str">
        <f t="shared" si="1653"/>
        <v>4841.97967734527i</v>
      </c>
      <c r="J3167" t="str">
        <f t="shared" si="1647"/>
        <v>-20052.7160686205+1047.20787028127i</v>
      </c>
      <c r="K3167" t="str">
        <f t="shared" si="1654"/>
        <v>0.0125755401559858-0.240805806864101i</v>
      </c>
      <c r="L3167" t="str">
        <f t="shared" si="1655"/>
        <v>0.000932342840915514-0.0149630196619814i</v>
      </c>
      <c r="M3167" t="str">
        <f t="shared" si="1656"/>
        <v>0.0135078829969013-0.255768826526082i</v>
      </c>
      <c r="N3167" t="str">
        <f t="shared" si="1657"/>
        <v>-15.4943349675049i</v>
      </c>
      <c r="O3167" t="str">
        <f t="shared" si="1658"/>
        <v>-0.977268123568202-0.212007109922016i</v>
      </c>
      <c r="P3167" t="str">
        <f t="shared" si="1659"/>
        <v>1.9772681235682+0.212007109922016i</v>
      </c>
      <c r="Q3167" t="str">
        <f t="shared" si="1660"/>
        <v>-1.9772681235682+15.2823278575829i</v>
      </c>
      <c r="R3167" t="str">
        <f t="shared" si="1661"/>
        <v>-0.00281996762681232-0.129017798194395i</v>
      </c>
      <c r="S3167" t="str">
        <f t="shared" si="1662"/>
        <v>1.59936816738362i</v>
      </c>
      <c r="T3167" t="str">
        <f t="shared" si="1663"/>
        <v>0.206346959458039-0.00451016645537596i</v>
      </c>
      <c r="U3167" t="str">
        <f t="shared" si="1664"/>
        <v>0.00005-0.00019557490119184i</v>
      </c>
      <c r="V3167" t="str">
        <f t="shared" si="1665"/>
        <v>3.33333333333333E-06-0.000215132391311024i</v>
      </c>
      <c r="W3167" t="str">
        <f t="shared" si="1666"/>
        <v>0.0000142864639526667-0.000103893393251584i</v>
      </c>
      <c r="X3167" t="str">
        <f t="shared" si="1667"/>
        <v>0.0000145215632323007-0.000103826904055992i</v>
      </c>
      <c r="Y3167" t="str">
        <f t="shared" si="1668"/>
        <v>0.009+2.47909359480078i</v>
      </c>
      <c r="Z3167" t="str">
        <f t="shared" si="1669"/>
        <v>-0.00058605250576175-0.0000841410767014007i</v>
      </c>
      <c r="AA3167" t="str">
        <f t="shared" si="1670"/>
        <v>0.0205359834879973-5.64738711681415i</v>
      </c>
      <c r="AB3167" t="str">
        <f t="shared" si="1671"/>
        <v>0.503056411520438-0.010995403849712i</v>
      </c>
      <c r="AC3167" t="str">
        <f t="shared" si="1672"/>
        <v>1.00398294560784-0.12881467267971i</v>
      </c>
      <c r="AD3167" t="str">
        <f t="shared" si="1673"/>
        <v>0.494328321076178+0.0524723425397746i</v>
      </c>
      <c r="AE3167" t="str">
        <f t="shared" si="1674"/>
        <v>-0.000285287271837351-0.0000723448650079691i</v>
      </c>
      <c r="AF3167" t="str">
        <f t="shared" si="1675"/>
        <v>-15.0801910767224-0.288538409310894i</v>
      </c>
      <c r="AG3167" t="str">
        <f t="shared" si="1676"/>
        <v>1.00110946900114-0.0101019206711585i</v>
      </c>
      <c r="AH3167" t="str">
        <f t="shared" si="1677"/>
        <v>0.00426430714262967+0.00121502038836811i</v>
      </c>
      <c r="AI3167">
        <f t="shared" si="1678"/>
        <v>-47.064034545330237</v>
      </c>
      <c r="AJ3167">
        <f t="shared" si="1679"/>
        <v>15.9037350110652</v>
      </c>
      <c r="AK3167"/>
      <c r="AL3167"/>
      <c r="AM3167"/>
      <c r="AN3167"/>
    </row>
    <row r="3168" spans="1:40" x14ac:dyDescent="0.3">
      <c r="A3168"/>
      <c r="B3168">
        <f t="shared" si="1680"/>
        <v>1234000</v>
      </c>
      <c r="C3168" s="186" t="str">
        <f t="shared" si="1648"/>
        <v>-5.01894478958405E-08+0.00198462118267546i</v>
      </c>
      <c r="D3168" s="158" t="str">
        <f t="shared" si="1649"/>
        <v>-5.95700634179173+0.0152154290671785i</v>
      </c>
      <c r="E3168" t="str">
        <f t="shared" si="1650"/>
        <v>2870</v>
      </c>
      <c r="F3168" t="str">
        <f t="shared" si="1651"/>
        <v>0.777000777000777</v>
      </c>
      <c r="G3168" t="str">
        <f t="shared" si="1646"/>
        <v>0.777000777000777</v>
      </c>
      <c r="H3168" t="str">
        <f t="shared" si="1652"/>
        <v>9.12320235618335+0.303520646035001i</v>
      </c>
      <c r="I3168" t="str">
        <f t="shared" si="1653"/>
        <v>4845.90666816226i</v>
      </c>
      <c r="J3168" t="str">
        <f t="shared" si="1647"/>
        <v>-20085.2575903584+1048.05718728879i</v>
      </c>
      <c r="K3168" t="str">
        <f t="shared" si="1654"/>
        <v>0.012555219962781-0.240611705271938i</v>
      </c>
      <c r="L3168" t="str">
        <f t="shared" si="1655"/>
        <v>0.000930838195026109-0.0149509877164847i</v>
      </c>
      <c r="M3168" t="str">
        <f t="shared" si="1656"/>
        <v>0.0134860581578071-0.255562692988423i</v>
      </c>
      <c r="N3168" t="str">
        <f t="shared" si="1657"/>
        <v>-15.5069013381192i</v>
      </c>
      <c r="O3168" t="str">
        <f t="shared" si="1658"/>
        <v>-0.979855052384243-0.199709980514427i</v>
      </c>
      <c r="P3168" t="str">
        <f t="shared" si="1659"/>
        <v>1.97985505238424+0.199709980514427i</v>
      </c>
      <c r="Q3168" t="str">
        <f t="shared" si="1660"/>
        <v>-1.97985505238424+15.3071913576048i</v>
      </c>
      <c r="R3168" t="str">
        <f t="shared" si="1661"/>
        <v>-0.00362182505275215-0.128873045202681i</v>
      </c>
      <c r="S3168" t="str">
        <f t="shared" si="1662"/>
        <v>1.60066530296139i</v>
      </c>
      <c r="T3168" t="str">
        <f t="shared" si="1663"/>
        <v>0.206282611942906-0.00579732969533667i</v>
      </c>
      <c r="U3168" t="str">
        <f t="shared" si="1664"/>
        <v>0.00005-0.00019541641261713i</v>
      </c>
      <c r="V3168" t="str">
        <f t="shared" si="1665"/>
        <v>3.33333333333333E-06-0.000214958053878843i</v>
      </c>
      <c r="W3168" t="str">
        <f t="shared" si="1666"/>
        <v>0.0000142861636060877-0.000103811511897689i</v>
      </c>
      <c r="X3168" t="str">
        <f t="shared" si="1667"/>
        <v>0.0000145208855080108-0.000103745077359308i</v>
      </c>
      <c r="Y3168" t="str">
        <f t="shared" si="1668"/>
        <v>0.009+2.48110421409908i</v>
      </c>
      <c r="Z3168" t="str">
        <f t="shared" si="1669"/>
        <v>-0.000585116081001039-0.0000840656585313027i</v>
      </c>
      <c r="AA3168" t="str">
        <f t="shared" si="1670"/>
        <v>0.020502709524061-5.64281037134065i</v>
      </c>
      <c r="AB3168" t="str">
        <f t="shared" si="1671"/>
        <v>0.50289953772817-0.0141333988181686i</v>
      </c>
      <c r="AC3168" t="str">
        <f t="shared" si="1672"/>
        <v>1.00317016295029-0.128712964002873i</v>
      </c>
      <c r="AD3168" t="str">
        <f t="shared" si="1673"/>
        <v>0.494969546329378+0.0494189325121501i</v>
      </c>
      <c r="AE3168" t="str">
        <f t="shared" si="1674"/>
        <v>-0.00028546020605756-0.0000705257529838833i</v>
      </c>
      <c r="AF3168" t="str">
        <f t="shared" si="1675"/>
        <v>-15.0802086979751-0.288305216967823i</v>
      </c>
      <c r="AG3168" t="str">
        <f t="shared" si="1676"/>
        <v>1.00104621577194-0.010107061964375i</v>
      </c>
      <c r="AH3168" t="str">
        <f t="shared" si="1677"/>
        <v>0.00426799676262547+0.00118773701876356i</v>
      </c>
      <c r="AI3168">
        <f t="shared" si="1678"/>
        <v>-47.071567963600145</v>
      </c>
      <c r="AJ3168">
        <f t="shared" si="1679"/>
        <v>15.551305912945185</v>
      </c>
      <c r="AK3168"/>
      <c r="AL3168"/>
      <c r="AM3168"/>
      <c r="AN3168"/>
    </row>
    <row r="3169" spans="1:40" x14ac:dyDescent="0.3">
      <c r="A3169"/>
      <c r="B3169">
        <f t="shared" si="1680"/>
        <v>1235000</v>
      </c>
      <c r="C3169" s="186" t="str">
        <f t="shared" si="1648"/>
        <v>-5.01082023440199E-08+0.0019830142019628i</v>
      </c>
      <c r="D3169" s="158" t="str">
        <f t="shared" si="1649"/>
        <v>-5.95700634116884+0.0152031088817148i</v>
      </c>
      <c r="E3169" t="str">
        <f t="shared" si="1650"/>
        <v>2870</v>
      </c>
      <c r="F3169" t="str">
        <f t="shared" si="1651"/>
        <v>0.777000777000777</v>
      </c>
      <c r="G3169" t="str">
        <f t="shared" si="1646"/>
        <v>0.777000777000777</v>
      </c>
      <c r="H3169" t="str">
        <f t="shared" si="1652"/>
        <v>9.12321993534455+0.303275509616776i</v>
      </c>
      <c r="I3169" t="str">
        <f t="shared" si="1653"/>
        <v>4849.83365897924i</v>
      </c>
      <c r="J3169" t="str">
        <f t="shared" si="1647"/>
        <v>-20117.8254935488+1048.90650429632i</v>
      </c>
      <c r="K3169" t="str">
        <f t="shared" si="1654"/>
        <v>0.0125349489384837-0.240417915497757i</v>
      </c>
      <c r="L3169" t="str">
        <f t="shared" si="1655"/>
        <v>0.000929337183880116-0.0149389750298066i</v>
      </c>
      <c r="M3169" t="str">
        <f t="shared" si="1656"/>
        <v>0.0134642861223638-0.255356890527564i</v>
      </c>
      <c r="N3169" t="str">
        <f t="shared" si="1657"/>
        <v>-15.5194677087336i</v>
      </c>
      <c r="O3169" t="str">
        <f t="shared" si="1658"/>
        <v>-0.982287250728693-0.187381314585703i</v>
      </c>
      <c r="P3169" t="str">
        <f t="shared" si="1659"/>
        <v>1.98228725072869+0.187381314585703i</v>
      </c>
      <c r="Q3169" t="str">
        <f t="shared" si="1660"/>
        <v>-1.98228725072869+15.3320863941479i</v>
      </c>
      <c r="R3169" t="str">
        <f t="shared" si="1661"/>
        <v>-0.00442052683861977-0.128718587020763i</v>
      </c>
      <c r="S3169" t="str">
        <f t="shared" si="1662"/>
        <v>1.60196243853915i</v>
      </c>
      <c r="T3169" t="str">
        <f t="shared" si="1663"/>
        <v>0.206202341549095-0.00708151795402309i</v>
      </c>
      <c r="U3169" t="str">
        <f t="shared" si="1664"/>
        <v>0.00005-0.00019525818070408i</v>
      </c>
      <c r="V3169" t="str">
        <f t="shared" si="1665"/>
        <v>3.33333333333333E-06-0.000214783998774488i</v>
      </c>
      <c r="W3169" t="str">
        <f t="shared" si="1666"/>
        <v>0.000014285863032201-0.000103729764892787i</v>
      </c>
      <c r="X3169" t="str">
        <f t="shared" si="1667"/>
        <v>0.00001452020847301-0.00010366338492102i</v>
      </c>
      <c r="Y3169" t="str">
        <f t="shared" si="1668"/>
        <v>0.009+2.48311483339737i</v>
      </c>
      <c r="Z3169" t="str">
        <f t="shared" si="1669"/>
        <v>-0.000584181929377871-0.0000839903746501856i</v>
      </c>
      <c r="AA3169" t="str">
        <f t="shared" si="1670"/>
        <v>0.020469516365104-5.63824103822331i</v>
      </c>
      <c r="AB3169" t="str">
        <f t="shared" si="1671"/>
        <v>0.502703845306203-0.0172641410342314i</v>
      </c>
      <c r="AC3169" t="str">
        <f t="shared" si="1672"/>
        <v>1.00236003103588-0.128601340128183i</v>
      </c>
      <c r="AD3169" t="str">
        <f t="shared" si="1673"/>
        <v>0.495572609163256+0.0463577548946785i</v>
      </c>
      <c r="AE3169" t="str">
        <f t="shared" si="1674"/>
        <v>-0.000285610957766271-0.0000687046918059917i</v>
      </c>
      <c r="AF3169" t="str">
        <f t="shared" si="1675"/>
        <v>-15.0802262765134-0.288072400735061i</v>
      </c>
      <c r="AG3169" t="str">
        <f t="shared" si="1676"/>
        <v>1.00098290358635-0.010111416223724i</v>
      </c>
      <c r="AH3169" t="str">
        <f t="shared" si="1677"/>
        <v>0.00427135424894504+0.0011604078046297i</v>
      </c>
      <c r="AI3169">
        <f t="shared" si="1678"/>
        <v>-47.079430984812085</v>
      </c>
      <c r="AJ3169">
        <f t="shared" si="1679"/>
        <v>15.198832506009829</v>
      </c>
      <c r="AK3169"/>
      <c r="AL3169"/>
      <c r="AM3169"/>
      <c r="AN3169"/>
    </row>
    <row r="3170" spans="1:40" x14ac:dyDescent="0.3">
      <c r="A3170"/>
      <c r="B3170">
        <f t="shared" si="1680"/>
        <v>1236000</v>
      </c>
      <c r="C3170" s="186" t="str">
        <f t="shared" si="1648"/>
        <v>-5.00271539103569E-08+0.00198140982154254i</v>
      </c>
      <c r="D3170" s="158" t="str">
        <f t="shared" si="1649"/>
        <v>-5.95700634054747+0.0151908086318261i</v>
      </c>
      <c r="E3170" t="str">
        <f t="shared" si="1650"/>
        <v>2870</v>
      </c>
      <c r="F3170" t="str">
        <f t="shared" si="1651"/>
        <v>0.777000777000777</v>
      </c>
      <c r="G3170" t="str">
        <f t="shared" si="1646"/>
        <v>0.777000777000777</v>
      </c>
      <c r="H3170" t="str">
        <f t="shared" si="1652"/>
        <v>9.12323747192787+0.303030768336478i</v>
      </c>
      <c r="I3170" t="str">
        <f t="shared" si="1653"/>
        <v>4853.76064979623i</v>
      </c>
      <c r="J3170" t="str">
        <f t="shared" si="1647"/>
        <v>-20150.4197781917+1049.75582130385i</v>
      </c>
      <c r="K3170" t="str">
        <f t="shared" si="1654"/>
        <v>0.0125147269247276-0.240224436792818i</v>
      </c>
      <c r="L3170" t="str">
        <f t="shared" si="1655"/>
        <v>0.000927839795794884-0.0149269815559287i</v>
      </c>
      <c r="M3170" t="str">
        <f t="shared" si="1656"/>
        <v>0.0134425667205225-0.255151418348747i</v>
      </c>
      <c r="N3170" t="str">
        <f t="shared" si="1657"/>
        <v>-15.5320340793479i</v>
      </c>
      <c r="O3170" t="str">
        <f t="shared" si="1658"/>
        <v>-0.984564334529199-0.175023058975313i</v>
      </c>
      <c r="P3170" t="str">
        <f t="shared" si="1659"/>
        <v>1.9845643345292+0.175023058975313i</v>
      </c>
      <c r="Q3170" t="str">
        <f t="shared" si="1660"/>
        <v>-1.9845643345292+15.3570110203726i</v>
      </c>
      <c r="R3170" t="str">
        <f t="shared" si="1661"/>
        <v>-0.00521596438283548-0.128554502892904i</v>
      </c>
      <c r="S3170" t="str">
        <f t="shared" si="1662"/>
        <v>1.60325957411691i</v>
      </c>
      <c r="T3170" t="str">
        <f t="shared" si="1663"/>
        <v>0.206106237558888-0.00836254483503378i</v>
      </c>
      <c r="U3170" t="str">
        <f t="shared" si="1664"/>
        <v>0.00005-0.000195100204829724i</v>
      </c>
      <c r="V3170" t="str">
        <f t="shared" si="1665"/>
        <v>3.33333333333333E-06-0.000214610225312696i</v>
      </c>
      <c r="W3170" t="str">
        <f t="shared" si="1666"/>
        <v>0.0000142855622310444-0.000103648151910495i</v>
      </c>
      <c r="X3170" t="str">
        <f t="shared" si="1667"/>
        <v>0.000014519532124371-0.000103581826414972i</v>
      </c>
      <c r="Y3170" t="str">
        <f t="shared" si="1668"/>
        <v>0.009+2.48512545269567i</v>
      </c>
      <c r="Z3170" t="str">
        <f t="shared" si="1669"/>
        <v>-0.000583250043538092-0.0000839152246888823i</v>
      </c>
      <c r="AA3170" t="str">
        <f t="shared" si="1670"/>
        <v>0.0204364037496856-5.63367909946889i</v>
      </c>
      <c r="AB3170" t="str">
        <f t="shared" si="1671"/>
        <v>0.502469551917179-0.0203871760792595i</v>
      </c>
      <c r="AC3170" t="str">
        <f t="shared" si="1672"/>
        <v>1.00155266358393-0.128479874823416i</v>
      </c>
      <c r="AD3170" t="str">
        <f t="shared" si="1673"/>
        <v>0.496137415720361+0.0432892832939607i</v>
      </c>
      <c r="AE3170" t="str">
        <f t="shared" si="1674"/>
        <v>-0.000285739539385544-0.0000668819590826709i</v>
      </c>
      <c r="AF3170" t="str">
        <f t="shared" si="1675"/>
        <v>-15.0802438124753-0.287839959704652i</v>
      </c>
      <c r="AG3170" t="str">
        <f t="shared" si="1676"/>
        <v>1.00091954224614-0.0101149834099355i</v>
      </c>
      <c r="AH3170" t="str">
        <f t="shared" si="1677"/>
        <v>0.00427437949832355+0.00113303690953399i</v>
      </c>
      <c r="AI3170">
        <f t="shared" si="1678"/>
        <v>-47.087623295320611</v>
      </c>
      <c r="AJ3170">
        <f t="shared" si="1679"/>
        <v>14.846314389379808</v>
      </c>
      <c r="AK3170"/>
      <c r="AL3170"/>
      <c r="AM3170"/>
      <c r="AN3170"/>
    </row>
    <row r="3171" spans="1:40" x14ac:dyDescent="0.3">
      <c r="A3171"/>
      <c r="B3171">
        <f t="shared" si="1680"/>
        <v>1237000</v>
      </c>
      <c r="C3171" s="186" t="str">
        <f t="shared" si="1648"/>
        <v>-4.99463019577023E-08+0.00197980803510841i</v>
      </c>
      <c r="D3171" s="158" t="str">
        <f t="shared" si="1649"/>
        <v>-5.95700633992761+0.0151785282691645i</v>
      </c>
      <c r="E3171" t="str">
        <f t="shared" si="1650"/>
        <v>2870</v>
      </c>
      <c r="F3171" t="str">
        <f t="shared" si="1651"/>
        <v>0.777000777000777</v>
      </c>
      <c r="G3171" t="str">
        <f t="shared" si="1646"/>
        <v>0.777000777000777</v>
      </c>
      <c r="H3171" t="str">
        <f t="shared" si="1652"/>
        <v>9.12325496607061+0.302786421240721i</v>
      </c>
      <c r="I3171" t="str">
        <f t="shared" si="1653"/>
        <v>4857.68764061322i</v>
      </c>
      <c r="J3171" t="str">
        <f t="shared" si="1647"/>
        <v>-20183.0404442872+1050.60513831138i</v>
      </c>
      <c r="K3171" t="str">
        <f t="shared" si="1654"/>
        <v>0.0124945537637829-0.240031268410768i</v>
      </c>
      <c r="L3171" t="str">
        <f t="shared" si="1655"/>
        <v>0.000926346019134613-0.0149150072489782i</v>
      </c>
      <c r="M3171" t="str">
        <f t="shared" si="1656"/>
        <v>0.0134208997829175-0.254946275659746i</v>
      </c>
      <c r="N3171" t="str">
        <f t="shared" si="1657"/>
        <v>-15.5446004499623i</v>
      </c>
      <c r="O3171" t="str">
        <f t="shared" si="1658"/>
        <v>-0.986685944207868-0.162637165194881i</v>
      </c>
      <c r="P3171" t="str">
        <f t="shared" si="1659"/>
        <v>1.98668594420787+0.162637165194881i</v>
      </c>
      <c r="Q3171" t="str">
        <f t="shared" si="1660"/>
        <v>-1.98668594420787+15.3819632847674i</v>
      </c>
      <c r="R3171" t="str">
        <f t="shared" si="1661"/>
        <v>-0.00600803088821644-0.128380872917923i</v>
      </c>
      <c r="S3171" t="str">
        <f t="shared" si="1662"/>
        <v>1.60455670969468i</v>
      </c>
      <c r="T3171" t="str">
        <f t="shared" si="1663"/>
        <v>0.205994391036913-0.00964022627374058i</v>
      </c>
      <c r="U3171" t="str">
        <f t="shared" si="1664"/>
        <v>0.00005-0.000194942484373111i</v>
      </c>
      <c r="V3171" t="str">
        <f t="shared" si="1665"/>
        <v>3.33333333333333E-06-0.000214436732810422i</v>
      </c>
      <c r="W3171" t="str">
        <f t="shared" si="1666"/>
        <v>0.0000142852612026558-0.000103566672625487i</v>
      </c>
      <c r="X3171" t="str">
        <f t="shared" si="1667"/>
        <v>0.0000145188564591788-0.000103500401516064i</v>
      </c>
      <c r="Y3171" t="str">
        <f t="shared" si="1668"/>
        <v>0.009+2.48713607199397i</v>
      </c>
      <c r="Z3171" t="str">
        <f t="shared" si="1669"/>
        <v>-0.000582320416157281-0.0000838402082795976i</v>
      </c>
      <c r="AA3171" t="str">
        <f t="shared" si="1670"/>
        <v>0.0204033714174224-5.62912453714248i</v>
      </c>
      <c r="AB3171" t="str">
        <f t="shared" si="1671"/>
        <v>0.502196879568948-0.0235020552192781i</v>
      </c>
      <c r="AC3171" t="str">
        <f t="shared" si="1672"/>
        <v>1.00074817254348-0.12834864282184i</v>
      </c>
      <c r="AD3171" t="str">
        <f t="shared" si="1673"/>
        <v>0.496663877939011+0.0402139924478128i</v>
      </c>
      <c r="AE3171" t="str">
        <f t="shared" si="1674"/>
        <v>-0.000285845966589155-0.0000650578317889155i</v>
      </c>
      <c r="AF3171" t="str">
        <f t="shared" si="1675"/>
        <v>-15.0802613059982-0.287607892971557i</v>
      </c>
      <c r="AG3171" t="str">
        <f t="shared" si="1676"/>
        <v>1.00085614154489-0.0101177636020009i</v>
      </c>
      <c r="AH3171" t="str">
        <f t="shared" si="1677"/>
        <v>0.00427707245636297+0.00110562849307962i</v>
      </c>
      <c r="AI3171">
        <f t="shared" si="1678"/>
        <v>-47.096144610145778</v>
      </c>
      <c r="AJ3171">
        <f t="shared" si="1679"/>
        <v>14.493751170248883</v>
      </c>
      <c r="AK3171"/>
      <c r="AL3171"/>
      <c r="AM3171"/>
      <c r="AN3171"/>
    </row>
    <row r="3172" spans="1:40" x14ac:dyDescent="0.3">
      <c r="A3172"/>
      <c r="B3172">
        <f t="shared" si="1680"/>
        <v>1238000</v>
      </c>
      <c r="C3172" s="186" t="str">
        <f t="shared" si="1648"/>
        <v>-4.98656458514789E-08+0.00197820883637449i</v>
      </c>
      <c r="D3172" s="158" t="str">
        <f t="shared" si="1649"/>
        <v>-5.95700633930925+0.0151662677455378i</v>
      </c>
      <c r="E3172" t="str">
        <f t="shared" si="1650"/>
        <v>2870</v>
      </c>
      <c r="F3172" t="str">
        <f t="shared" si="1651"/>
        <v>0.777000777000777</v>
      </c>
      <c r="G3172" t="str">
        <f t="shared" si="1646"/>
        <v>0.777000777000777</v>
      </c>
      <c r="H3172" t="str">
        <f t="shared" si="1652"/>
        <v>9.12327241790955+0.302542467379174i</v>
      </c>
      <c r="I3172" t="str">
        <f t="shared" si="1653"/>
        <v>4861.6146314302i</v>
      </c>
      <c r="J3172" t="str">
        <f t="shared" si="1647"/>
        <v>-20215.6874918353+1051.4544553189i</v>
      </c>
      <c r="K3172" t="str">
        <f t="shared" si="1654"/>
        <v>0.0124744292985531-0.239838409607632i</v>
      </c>
      <c r="L3172" t="str">
        <f t="shared" si="1655"/>
        <v>0.000924855842310117-0.0149030520632278i</v>
      </c>
      <c r="M3172" t="str">
        <f t="shared" si="1656"/>
        <v>0.0133992851408632-0.25474146167086i</v>
      </c>
      <c r="N3172" t="str">
        <f t="shared" si="1657"/>
        <v>-15.5571668205767i</v>
      </c>
      <c r="O3172" t="str">
        <f t="shared" si="1658"/>
        <v>-0.988651744737921-0.150225589120713i</v>
      </c>
      <c r="P3172" t="str">
        <f t="shared" si="1659"/>
        <v>1.98865174473792+0.150225589120713i</v>
      </c>
      <c r="Q3172" t="str">
        <f t="shared" si="1660"/>
        <v>-1.98865174473792+15.406941231456i</v>
      </c>
      <c r="R3172" t="str">
        <f t="shared" si="1661"/>
        <v>-0.00679662135524664-0.12819777801118i</v>
      </c>
      <c r="S3172" t="str">
        <f t="shared" si="1662"/>
        <v>1.60585384527244i</v>
      </c>
      <c r="T3172" t="str">
        <f t="shared" si="1663"/>
        <v>0.205866894774636-0.0109143805381836i</v>
      </c>
      <c r="U3172" t="str">
        <f t="shared" si="1664"/>
        <v>0.00005-0.000194785018715297i</v>
      </c>
      <c r="V3172" t="str">
        <f t="shared" si="1665"/>
        <v>3.33333333333333E-06-0.000214263520586827i</v>
      </c>
      <c r="W3172" t="str">
        <f t="shared" si="1666"/>
        <v>0.0000142849599470735-0.000103485326713486i</v>
      </c>
      <c r="X3172" t="str">
        <f t="shared" si="1667"/>
        <v>0.0000145181814745307-0.000103419109900245i</v>
      </c>
      <c r="Y3172" t="str">
        <f t="shared" si="1668"/>
        <v>0.009+2.48914669129227i</v>
      </c>
      <c r="Z3172" t="str">
        <f t="shared" si="1669"/>
        <v>-0.000581393039940572-0.0000837653250558999i</v>
      </c>
      <c r="AA3172" t="str">
        <f t="shared" si="1670"/>
        <v>0.0203704191089818-5.624577333367i</v>
      </c>
      <c r="AB3172" t="str">
        <f t="shared" si="1671"/>
        <v>0.501886054479245-0.02660833540716i</v>
      </c>
      <c r="AC3172" t="str">
        <f t="shared" si="1672"/>
        <v>0.999946668097942-0.128207719783508i</v>
      </c>
      <c r="AD3172" t="str">
        <f t="shared" si="1673"/>
        <v>0.49715191356697+0.0371323581565573i</v>
      </c>
      <c r="AE3172" t="str">
        <f t="shared" si="1674"/>
        <v>-0.000285930258289897-0.0000632325862309029i</v>
      </c>
      <c r="AF3172" t="str">
        <f t="shared" si="1675"/>
        <v>-15.0802787572188-0.287376199633636i</v>
      </c>
      <c r="AG3172" t="str">
        <f t="shared" si="1676"/>
        <v>1.00079271126656-0.0101197569969782i</v>
      </c>
      <c r="AH3172" t="str">
        <f t="shared" si="1677"/>
        <v>0.00427943311745816+0.00107818671037024i</v>
      </c>
      <c r="AI3172">
        <f t="shared" si="1678"/>
        <v>-47.104994672831644</v>
      </c>
      <c r="AJ3172">
        <f t="shared" si="1679"/>
        <v>14.141142463948869</v>
      </c>
      <c r="AK3172"/>
      <c r="AL3172"/>
      <c r="AM3172"/>
      <c r="AN3172"/>
    </row>
    <row r="3173" spans="1:40" x14ac:dyDescent="0.3">
      <c r="A3173"/>
      <c r="B3173">
        <f t="shared" si="1680"/>
        <v>1239000</v>
      </c>
      <c r="C3173" s="186" t="str">
        <f t="shared" si="1648"/>
        <v>-4.97851849596691E-08+0.00197661221907517i</v>
      </c>
      <c r="D3173" s="158" t="str">
        <f t="shared" si="1649"/>
        <v>-5.95700633869238+0.0151540270129096i</v>
      </c>
      <c r="E3173" t="str">
        <f t="shared" si="1650"/>
        <v>2870</v>
      </c>
      <c r="F3173" t="str">
        <f t="shared" si="1651"/>
        <v>0.777000777000777</v>
      </c>
      <c r="G3173" t="str">
        <f t="shared" si="1646"/>
        <v>0.777000777000777</v>
      </c>
      <c r="H3173" t="str">
        <f t="shared" si="1652"/>
        <v>9.12328982758091+0.302298905804559i</v>
      </c>
      <c r="I3173" t="str">
        <f t="shared" si="1653"/>
        <v>4865.54162224719i</v>
      </c>
      <c r="J3173" t="str">
        <f t="shared" si="1647"/>
        <v>-20248.360920836+1052.30377232643i</v>
      </c>
      <c r="K3173" t="str">
        <f t="shared" si="1654"/>
        <v>0.0124543533725728-0.239645859641809i</v>
      </c>
      <c r="L3173" t="str">
        <f t="shared" si="1655"/>
        <v>0.000923369253778589-0.0148911159530948i</v>
      </c>
      <c r="M3173" t="str">
        <f t="shared" si="1656"/>
        <v>0.0133777226263514-0.254536975594904i</v>
      </c>
      <c r="N3173" t="str">
        <f t="shared" si="1657"/>
        <v>-15.569733191191i</v>
      </c>
      <c r="O3173" t="str">
        <f t="shared" si="1658"/>
        <v>-0.990461425696649-0.137790290684653i</v>
      </c>
      <c r="P3173" t="str">
        <f t="shared" si="1659"/>
        <v>1.99046142569665+0.137790290684653i</v>
      </c>
      <c r="Q3173" t="str">
        <f t="shared" si="1660"/>
        <v>-1.99046142569665+15.4319429005063i</v>
      </c>
      <c r="R3173" t="str">
        <f t="shared" si="1661"/>
        <v>-0.00758163257472317-0.128005299867203i</v>
      </c>
      <c r="S3173" t="str">
        <f t="shared" si="1662"/>
        <v>1.60715098085021i</v>
      </c>
      <c r="T3173" t="str">
        <f t="shared" si="1663"/>
        <v>0.205723843235601-0.0121848282289122i</v>
      </c>
      <c r="U3173" t="str">
        <f t="shared" si="1664"/>
        <v>0.0000500000000000001-0.000194627807239337i</v>
      </c>
      <c r="V3173" t="str">
        <f t="shared" si="1665"/>
        <v>3.33333333333333E-06-0.000214090587963271i</v>
      </c>
      <c r="W3173" t="str">
        <f t="shared" si="1666"/>
        <v>0.0000142846584643355-0.000103404113851264i</v>
      </c>
      <c r="X3173" t="str">
        <f t="shared" si="1667"/>
        <v>0.0000145175071675356-0.00010333795124451i</v>
      </c>
      <c r="Y3173" t="str">
        <f t="shared" si="1668"/>
        <v>0.009+2.49115731059056i</v>
      </c>
      <c r="Z3173" t="str">
        <f t="shared" si="1669"/>
        <v>-0.000580467907622534-0.000083690574652714i</v>
      </c>
      <c r="AA3173" t="str">
        <f t="shared" si="1670"/>
        <v>0.0203375465660781-5.62003747032319i</v>
      </c>
      <c r="AB3173" t="str">
        <f t="shared" si="1671"/>
        <v>0.501537306942192-0.0297055792822379i</v>
      </c>
      <c r="AC3173" t="str">
        <f t="shared" si="1672"/>
        <v>0.999148258670244-0.128057182257171i</v>
      </c>
      <c r="AD3173" t="str">
        <f t="shared" si="1673"/>
        <v>0.497601446174483+0.0340448572139145i</v>
      </c>
      <c r="AE3173" t="str">
        <f t="shared" si="1674"/>
        <v>-0.000285992436626647-0.0000614064980106328i</v>
      </c>
      <c r="AF3173" t="str">
        <f t="shared" si="1675"/>
        <v>-15.0802961662733-0.287144878791649i</v>
      </c>
      <c r="AG3173" t="str">
        <f t="shared" si="1676"/>
        <v>1.00072926118418-0.0101209639097856i</v>
      </c>
      <c r="AH3173" t="str">
        <f t="shared" si="1677"/>
        <v>0.0042814615247189+0.00105071571147333i</v>
      </c>
      <c r="AI3173">
        <f t="shared" si="1678"/>
        <v>-47.114173255312288</v>
      </c>
      <c r="AJ3173">
        <f t="shared" si="1679"/>
        <v>13.788487893988719</v>
      </c>
      <c r="AK3173"/>
      <c r="AL3173"/>
      <c r="AM3173"/>
      <c r="AN3173"/>
    </row>
    <row r="3174" spans="1:40" x14ac:dyDescent="0.3">
      <c r="A3174"/>
      <c r="B3174">
        <f t="shared" si="1680"/>
        <v>1240000</v>
      </c>
      <c r="C3174" s="186" t="str">
        <f t="shared" si="1648"/>
        <v>-4.97049186528033E-08+0.00197501817696503i</v>
      </c>
      <c r="D3174" s="158" t="str">
        <f t="shared" si="1649"/>
        <v>-5.95700633807701+0.0151418060233986i</v>
      </c>
      <c r="E3174" t="str">
        <f t="shared" si="1650"/>
        <v>2870</v>
      </c>
      <c r="F3174" t="str">
        <f t="shared" si="1651"/>
        <v>0.777000777000777</v>
      </c>
      <c r="G3174" t="str">
        <f t="shared" si="1646"/>
        <v>0.777000777000777</v>
      </c>
      <c r="H3174" t="str">
        <f t="shared" si="1652"/>
        <v>9.12330719522039+0.30205573557263i</v>
      </c>
      <c r="I3174" t="str">
        <f t="shared" si="1653"/>
        <v>4869.46861306418i</v>
      </c>
      <c r="J3174" t="str">
        <f t="shared" si="1647"/>
        <v>-20281.0607312892+1053.15308933396i</v>
      </c>
      <c r="K3174" t="str">
        <f t="shared" si="1654"/>
        <v>0.0124343258300035-0.239453617774055i</v>
      </c>
      <c r="L3174" t="str">
        <f t="shared" si="1655"/>
        <v>0.000921886242043426-0.0148791988731412i</v>
      </c>
      <c r="M3174" t="str">
        <f t="shared" si="1656"/>
        <v>0.0133562120720469-0.254332816647196i</v>
      </c>
      <c r="N3174" t="str">
        <f t="shared" si="1657"/>
        <v>-15.5822995618054i</v>
      </c>
      <c r="O3174" t="str">
        <f t="shared" si="1658"/>
        <v>-0.992114701314481-0.125333233564279i</v>
      </c>
      <c r="P3174" t="str">
        <f t="shared" si="1659"/>
        <v>1.99211470131448+0.125333233564279i</v>
      </c>
      <c r="Q3174" t="str">
        <f t="shared" si="1660"/>
        <v>-1.99211470131448+15.4569663282411i</v>
      </c>
      <c r="R3174" t="str">
        <f t="shared" si="1661"/>
        <v>-0.00836296311973941-0.127803520922976i</v>
      </c>
      <c r="S3174" t="str">
        <f t="shared" si="1662"/>
        <v>1.60844811642797i</v>
      </c>
      <c r="T3174" t="str">
        <f t="shared" si="1663"/>
        <v>0.205565332501423-0.0134513922777014i</v>
      </c>
      <c r="U3174" t="str">
        <f t="shared" si="1664"/>
        <v>0.0000500000000000001-0.000194470849330273i</v>
      </c>
      <c r="V3174" t="str">
        <f t="shared" si="1665"/>
        <v>3.33333333333333E-06-0.0002139179342633i</v>
      </c>
      <c r="W3174" t="str">
        <f t="shared" si="1666"/>
        <v>0.0000142843567544803-0.000103323033716634i</v>
      </c>
      <c r="X3174" t="str">
        <f t="shared" si="1667"/>
        <v>0.0000145168335353143-0.000103256925226897i</v>
      </c>
      <c r="Y3174" t="str">
        <f t="shared" si="1668"/>
        <v>0.009+2.49316792988886i</v>
      </c>
      <c r="Z3174" t="str">
        <f t="shared" si="1669"/>
        <v>-0.000579545011967026-0.0000836159567063142i</v>
      </c>
      <c r="AA3174" t="str">
        <f t="shared" si="1670"/>
        <v>0.0203047535314664-5.61550493024925i</v>
      </c>
      <c r="AB3174" t="str">
        <f t="shared" si="1671"/>
        <v>0.501150871196628-0.0327933551671753i</v>
      </c>
      <c r="AC3174" t="str">
        <f t="shared" si="1672"/>
        <v>0.998353050928814-0.127897107642801i</v>
      </c>
      <c r="AD3174" t="str">
        <f t="shared" si="1673"/>
        <v>0.498012405166409+0.0309519673377014i</v>
      </c>
      <c r="AE3174" t="str">
        <f t="shared" si="1674"/>
        <v>-0.00028603252695101-0.0000595798419907331i</v>
      </c>
      <c r="AF3174" t="str">
        <f t="shared" si="1675"/>
        <v>-15.0803135332974-0.286913929549231i</v>
      </c>
      <c r="AG3174" t="str">
        <f t="shared" si="1676"/>
        <v>1.00066580105847-0.0101213847729783i</v>
      </c>
      <c r="AH3174" t="str">
        <f t="shared" si="1677"/>
        <v>0.00428315776988566+0.00102321964088342i</v>
      </c>
      <c r="AI3174">
        <f t="shared" si="1678"/>
        <v>-47.123680157788648</v>
      </c>
      <c r="AJ3174">
        <f t="shared" si="1679"/>
        <v>13.435787092089345</v>
      </c>
      <c r="AK3174"/>
      <c r="AL3174"/>
      <c r="AM3174"/>
      <c r="AN3174"/>
    </row>
    <row r="3175" spans="1:40" x14ac:dyDescent="0.3">
      <c r="A3175"/>
      <c r="B3175">
        <f t="shared" si="1680"/>
        <v>1241000</v>
      </c>
      <c r="C3175" s="186" t="str">
        <f t="shared" si="1648"/>
        <v>-4.96248463039466E-08+0.00197342670381881i</v>
      </c>
      <c r="D3175" s="158" t="str">
        <f t="shared" si="1649"/>
        <v>-5.95700633746311+0.0151296047292775i</v>
      </c>
      <c r="E3175" t="str">
        <f t="shared" si="1650"/>
        <v>2870</v>
      </c>
      <c r="F3175" t="str">
        <f t="shared" si="1651"/>
        <v>0.777000777000777</v>
      </c>
      <c r="G3175" t="str">
        <f t="shared" si="1646"/>
        <v>0.777000777000777</v>
      </c>
      <c r="H3175" t="str">
        <f t="shared" si="1652"/>
        <v>9.12332452096308+0.301812955742167i</v>
      </c>
      <c r="I3175" t="str">
        <f t="shared" si="1653"/>
        <v>4873.39560388117i</v>
      </c>
      <c r="J3175" t="str">
        <f t="shared" si="1647"/>
        <v>-20313.786923195+1054.00240634149i</v>
      </c>
      <c r="K3175" t="str">
        <f t="shared" si="1654"/>
        <v>0.0124143465156311-0.239261683267479i</v>
      </c>
      <c r="L3175" t="str">
        <f t="shared" si="1655"/>
        <v>0.000920406795653933-0.014867300778072i</v>
      </c>
      <c r="M3175" t="str">
        <f t="shared" si="1656"/>
        <v>0.013334753311285-0.254128984045551i</v>
      </c>
      <c r="N3175" t="str">
        <f t="shared" si="1657"/>
        <v>-15.5948659324197i</v>
      </c>
      <c r="O3175" t="str">
        <f t="shared" si="1658"/>
        <v>-0.993611310520005-0.112856384873516i</v>
      </c>
      <c r="P3175" t="str">
        <f t="shared" si="1659"/>
        <v>1.99361131052+0.112856384873516i</v>
      </c>
      <c r="Q3175" t="str">
        <f t="shared" si="1660"/>
        <v>-1.99361131052+15.4820095475462i</v>
      </c>
      <c r="R3175" t="str">
        <f t="shared" si="1661"/>
        <v>-0.00914051333697097-0.127592524321918i</v>
      </c>
      <c r="S3175" t="str">
        <f t="shared" si="1662"/>
        <v>1.60974525200574i</v>
      </c>
      <c r="T3175" t="str">
        <f t="shared" si="1663"/>
        <v>0.205391460218634-0.0147138979450842i</v>
      </c>
      <c r="U3175" t="str">
        <f t="shared" si="1664"/>
        <v>0.0000500000000000001-0.000194314144375132i</v>
      </c>
      <c r="V3175" t="str">
        <f t="shared" si="1665"/>
        <v>3.33333333333333E-06-0.000213745558812645i</v>
      </c>
      <c r="W3175" t="str">
        <f t="shared" si="1666"/>
        <v>0.0000142840548175453-0.000103242085988447i</v>
      </c>
      <c r="X3175" t="str">
        <f t="shared" si="1667"/>
        <v>0.0000145161605749989-0.000103176031526481i</v>
      </c>
      <c r="Y3175" t="str">
        <f t="shared" si="1668"/>
        <v>0.009+2.49517854918716i</v>
      </c>
      <c r="Z3175" t="str">
        <f t="shared" si="1669"/>
        <v>-0.000578624345767044-0.0000835414708543164i</v>
      </c>
      <c r="AA3175" t="str">
        <f t="shared" si="1670"/>
        <v>0.020272039748938-5.61097969544058i</v>
      </c>
      <c r="AB3175" t="str">
        <f t="shared" si="1671"/>
        <v>0.500726985296528-0.0358712370619505i</v>
      </c>
      <c r="AC3175" t="str">
        <f t="shared" si="1672"/>
        <v>0.997561149794222-0.12772757415479i</v>
      </c>
      <c r="AD3175" t="str">
        <f t="shared" si="1673"/>
        <v>0.498384725793719+0.0278541671006466i</v>
      </c>
      <c r="AE3175" t="str">
        <f t="shared" si="1674"/>
        <v>-0.000286050557813668-0.00005775289225963i</v>
      </c>
      <c r="AF3175" t="str">
        <f t="shared" si="1675"/>
        <v>-15.0803308584262-0.286683351012889i</v>
      </c>
      <c r="AG3175" t="str">
        <f t="shared" si="1676"/>
        <v>1.00060234063644-0.0101210201365124i</v>
      </c>
      <c r="AH3175" t="str">
        <f t="shared" si="1677"/>
        <v>0.00428452199324062+0.00099570263698824i</v>
      </c>
      <c r="AI3175">
        <f t="shared" si="1678"/>
        <v>-47.133515208611897</v>
      </c>
      <c r="AJ3175">
        <f t="shared" si="1679"/>
        <v>13.083039698247697</v>
      </c>
      <c r="AK3175"/>
      <c r="AL3175"/>
      <c r="AM3175"/>
      <c r="AN3175"/>
    </row>
    <row r="3176" spans="1:40" x14ac:dyDescent="0.3">
      <c r="A3176"/>
      <c r="B3176">
        <f t="shared" si="1680"/>
        <v>1242000</v>
      </c>
      <c r="C3176" s="186" t="str">
        <f t="shared" si="1648"/>
        <v>-4.9544967288687E-08+0.00197183779343126i</v>
      </c>
      <c r="D3176" s="158" t="str">
        <f t="shared" si="1649"/>
        <v>-5.95700633685071+0.015117423082973i</v>
      </c>
      <c r="E3176" t="str">
        <f t="shared" si="1650"/>
        <v>2870</v>
      </c>
      <c r="F3176" t="str">
        <f t="shared" si="1651"/>
        <v>0.777000777000777</v>
      </c>
      <c r="G3176" t="str">
        <f t="shared" si="1646"/>
        <v>0.777000777000777</v>
      </c>
      <c r="H3176" t="str">
        <f t="shared" si="1652"/>
        <v>9.12334180494365+0.301570565374965i</v>
      </c>
      <c r="I3176" t="str">
        <f t="shared" si="1653"/>
        <v>4877.32259469815i</v>
      </c>
      <c r="J3176" t="str">
        <f t="shared" si="1647"/>
        <v>-20346.5394965533+1054.85172334901i</v>
      </c>
      <c r="K3176" t="str">
        <f t="shared" si="1654"/>
        <v>0.0123944152748628-0.23907005538753i</v>
      </c>
      <c r="L3176" t="str">
        <f t="shared" si="1655"/>
        <v>0.000918930903205158-0.0148554216227354i</v>
      </c>
      <c r="M3176" t="str">
        <f t="shared" si="1656"/>
        <v>0.013313346178068-0.253925477010265i</v>
      </c>
      <c r="N3176" t="str">
        <f t="shared" si="1657"/>
        <v>-15.6074323030341i</v>
      </c>
      <c r="O3176" t="str">
        <f t="shared" si="1658"/>
        <v>-0.994951016981301-0.100361714851208i</v>
      </c>
      <c r="P3176" t="str">
        <f t="shared" si="1659"/>
        <v>1.9949510169813+0.100361714851208i</v>
      </c>
      <c r="Q3176" t="str">
        <f t="shared" si="1660"/>
        <v>-1.9949510169813+15.5070705881829i</v>
      </c>
      <c r="R3176" t="str">
        <f t="shared" si="1661"/>
        <v>-0.00991418533744323-0.127372393878506i</v>
      </c>
      <c r="S3176" t="str">
        <f t="shared" si="1662"/>
        <v>1.6110423875835i</v>
      </c>
      <c r="T3176" t="str">
        <f t="shared" si="1663"/>
        <v>0.205202325546254-0.0159721728169799i</v>
      </c>
      <c r="U3176" t="str">
        <f t="shared" si="1664"/>
        <v>0.0000500000000000001-0.000194157691762913i</v>
      </c>
      <c r="V3176" t="str">
        <f t="shared" si="1665"/>
        <v>3.33333333333333E-06-0.000213573460939205i</v>
      </c>
      <c r="W3176" t="str">
        <f t="shared" si="1666"/>
        <v>0.0000142837526535695-0.000103161270346589i</v>
      </c>
      <c r="X3176" t="str">
        <f t="shared" si="1667"/>
        <v>0.0000145154882837342-0.000103095269823368i</v>
      </c>
      <c r="Y3176" t="str">
        <f t="shared" si="1668"/>
        <v>0.009+2.49718916848545i</v>
      </c>
      <c r="Z3176" t="str">
        <f t="shared" si="1669"/>
        <v>-0.000577705901844579-0.00008346711673568i</v>
      </c>
      <c r="AA3176" t="str">
        <f t="shared" si="1670"/>
        <v>0.0202394049633158-5.6064617482497i</v>
      </c>
      <c r="AB3176" t="str">
        <f t="shared" si="1671"/>
        <v>0.500265890983186-0.0389388046356365i</v>
      </c>
      <c r="AC3176" t="str">
        <f t="shared" si="1672"/>
        <v>0.996772658446425-0.127548660785745i</v>
      </c>
      <c r="AD3176" t="str">
        <f t="shared" si="1673"/>
        <v>0.498718349164092+0.0247519358606556i</v>
      </c>
      <c r="AE3176" t="str">
        <f t="shared" si="1674"/>
        <v>-0.000286046560950366-0.0000559259220966841i</v>
      </c>
      <c r="AF3176" t="str">
        <f t="shared" si="1675"/>
        <v>-15.0803481417944-0.286453142291992i</v>
      </c>
      <c r="AG3176" t="str">
        <f t="shared" si="1676"/>
        <v>1.00053888965011-0.0101198706674925i</v>
      </c>
      <c r="AH3176" t="str">
        <f t="shared" si="1677"/>
        <v>0.0042855543835127+0.000968168831531702i</v>
      </c>
      <c r="AI3176">
        <f t="shared" si="1678"/>
        <v>-47.143678264178355</v>
      </c>
      <c r="AJ3176">
        <f t="shared" si="1679"/>
        <v>12.730245360756223</v>
      </c>
      <c r="AK3176"/>
      <c r="AL3176"/>
      <c r="AM3176"/>
      <c r="AN3176"/>
    </row>
    <row r="3177" spans="1:40" x14ac:dyDescent="0.3">
      <c r="A3177"/>
      <c r="B3177">
        <f t="shared" si="1680"/>
        <v>1243000</v>
      </c>
      <c r="C3177" s="186" t="str">
        <f t="shared" si="1648"/>
        <v>-4.94652809851233E-08+0.00197025143961715i</v>
      </c>
      <c r="D3177" s="158" t="str">
        <f t="shared" si="1649"/>
        <v>-5.95700633623978+0.0151052610370648i</v>
      </c>
      <c r="E3177" t="str">
        <f t="shared" si="1650"/>
        <v>2870</v>
      </c>
      <c r="F3177" t="str">
        <f t="shared" si="1651"/>
        <v>0.777000777000777</v>
      </c>
      <c r="G3177" t="str">
        <f t="shared" si="1646"/>
        <v>0.777000777000777</v>
      </c>
      <c r="H3177" t="str">
        <f t="shared" si="1652"/>
        <v>9.1233590472961+0.301328563535815i</v>
      </c>
      <c r="I3177" t="str">
        <f t="shared" si="1653"/>
        <v>4881.24958551514i</v>
      </c>
      <c r="J3177" t="str">
        <f t="shared" si="1647"/>
        <v>-20379.3184513642+1055.70104035654i</v>
      </c>
      <c r="K3177" t="str">
        <f t="shared" si="1654"/>
        <v>0.0123745319537244-0.238878733401989i</v>
      </c>
      <c r="L3177" t="str">
        <f t="shared" si="1655"/>
        <v>0.000917458553337654-0.0148435613621224i</v>
      </c>
      <c r="M3177" t="str">
        <f t="shared" si="1656"/>
        <v>0.0132919905070621-0.253722294764111i</v>
      </c>
      <c r="N3177" t="str">
        <f t="shared" si="1657"/>
        <v>-15.6199986736484i</v>
      </c>
      <c r="O3177" t="str">
        <f t="shared" si="1658"/>
        <v>-0.996133609143168-0.087851196550795i</v>
      </c>
      <c r="P3177" t="str">
        <f t="shared" si="1659"/>
        <v>1.99613360914317+0.087851196550795i</v>
      </c>
      <c r="Q3177" t="str">
        <f t="shared" si="1660"/>
        <v>-1.99613360914317+15.5321474770976i</v>
      </c>
      <c r="R3177" t="str">
        <f t="shared" si="1661"/>
        <v>-0.0106838829866129-0.127143214043604i</v>
      </c>
      <c r="S3177" t="str">
        <f t="shared" si="1662"/>
        <v>1.61233952316127i</v>
      </c>
      <c r="T3177" t="str">
        <f t="shared" si="1663"/>
        <v>0.204998029104256-0.0172260468001462i</v>
      </c>
      <c r="U3177" t="str">
        <f t="shared" si="1664"/>
        <v>0.0000499999999999999-0.000194001490884584i</v>
      </c>
      <c r="V3177" t="str">
        <f t="shared" si="1665"/>
        <v>3.33333333333333E-06-0.000213401639973043i</v>
      </c>
      <c r="W3177" t="str">
        <f t="shared" si="1666"/>
        <v>0.0000142834502625908-0.000103080586471977i</v>
      </c>
      <c r="X3177" t="str">
        <f t="shared" si="1667"/>
        <v>0.000014514816658676-0.000103014639798697i</v>
      </c>
      <c r="Y3177" t="str">
        <f t="shared" si="1668"/>
        <v>0.009+2.49919978778375i</v>
      </c>
      <c r="Z3177" t="str">
        <f t="shared" si="1669"/>
        <v>-0.000576789673050507-0.0000833928939906919i</v>
      </c>
      <c r="AA3177" t="str">
        <f t="shared" si="1670"/>
        <v>0.0202068489204487-5.60195107108588i</v>
      </c>
      <c r="AB3177" t="str">
        <f t="shared" si="1671"/>
        <v>0.499767833559574-0.041995643215314i</v>
      </c>
      <c r="AC3177" t="str">
        <f t="shared" si="1672"/>
        <v>0.995987678332725-0.127360447270979i</v>
      </c>
      <c r="AD3177" t="str">
        <f t="shared" si="1673"/>
        <v>0.499013222251824+0.021645753691351i</v>
      </c>
      <c r="AE3177" t="str">
        <f t="shared" si="1674"/>
        <v>-0.000286020571267578-0.0000540992039377661i</v>
      </c>
      <c r="AF3177" t="str">
        <f t="shared" si="1675"/>
        <v>-15.0803653835359-0.28622330249875i</v>
      </c>
      <c r="AG3177" t="str">
        <f t="shared" si="1676"/>
        <v>1.00047545781508-0.0101179371499061i</v>
      </c>
      <c r="AH3177" t="str">
        <f t="shared" si="1677"/>
        <v>0.00428625517777763+0.000940622349081026i</v>
      </c>
      <c r="AI3177">
        <f t="shared" si="1678"/>
        <v>-47.154169208830574</v>
      </c>
      <c r="AJ3177">
        <f t="shared" si="1679"/>
        <v>12.377403736266345</v>
      </c>
      <c r="AK3177"/>
      <c r="AL3177"/>
      <c r="AM3177"/>
      <c r="AN3177"/>
    </row>
    <row r="3178" spans="1:40" x14ac:dyDescent="0.3">
      <c r="A3178"/>
      <c r="B3178">
        <f t="shared" si="1680"/>
        <v>1244000</v>
      </c>
      <c r="C3178" s="186" t="str">
        <f t="shared" si="1648"/>
        <v>-4.93857867738529E-08+0.00196866763621109i</v>
      </c>
      <c r="D3178" s="158" t="str">
        <f t="shared" si="1649"/>
        <v>-5.95700633563033+0.015093118544285i</v>
      </c>
      <c r="E3178" t="str">
        <f t="shared" si="1650"/>
        <v>2870</v>
      </c>
      <c r="F3178" t="str">
        <f t="shared" si="1651"/>
        <v>0.777000777000777</v>
      </c>
      <c r="G3178" t="str">
        <f t="shared" si="1646"/>
        <v>0.777000777000777</v>
      </c>
      <c r="H3178" t="str">
        <f t="shared" si="1652"/>
        <v>9.12337624815398+0.301086949292496i</v>
      </c>
      <c r="I3178" t="str">
        <f t="shared" si="1653"/>
        <v>4885.17657633213i</v>
      </c>
      <c r="J3178" t="str">
        <f t="shared" si="1647"/>
        <v>-20412.1237876277+1056.55035736407i</v>
      </c>
      <c r="K3178" t="str">
        <f t="shared" si="1654"/>
        <v>0.0123546963988571-0.238687716580962i</v>
      </c>
      <c r="L3178" t="str">
        <f t="shared" si="1655"/>
        <v>0.000915989734737256-0.0148317199513654i</v>
      </c>
      <c r="M3178" t="str">
        <f t="shared" si="1656"/>
        <v>0.0132706861335944-0.253519436532327i</v>
      </c>
      <c r="N3178" t="str">
        <f t="shared" si="1657"/>
        <v>-15.6325650442628i</v>
      </c>
      <c r="O3178" t="str">
        <f t="shared" si="1658"/>
        <v>-0.997158900260613-0.0753268055279446i</v>
      </c>
      <c r="P3178" t="str">
        <f t="shared" si="1659"/>
        <v>1.99715890026061+0.0753268055279446i</v>
      </c>
      <c r="Q3178" t="str">
        <f t="shared" si="1660"/>
        <v>-1.99715890026061+15.5572382387349i</v>
      </c>
      <c r="R3178" t="str">
        <f t="shared" si="1661"/>
        <v>-0.0114495118939892-0.12690506987045i</v>
      </c>
      <c r="S3178" t="str">
        <f t="shared" si="1662"/>
        <v>1.61363665873903i</v>
      </c>
      <c r="T3178" t="str">
        <f t="shared" si="1663"/>
        <v>0.204778672922796-0.0184753521168095i</v>
      </c>
      <c r="U3178" t="str">
        <f t="shared" si="1664"/>
        <v>0.0000499999999999999-0.000193845541133069i</v>
      </c>
      <c r="V3178" t="str">
        <f t="shared" si="1665"/>
        <v>3.33333333333333E-06-0.000213230095246377i</v>
      </c>
      <c r="W3178" t="str">
        <f t="shared" si="1666"/>
        <v>0.0000142831476446472-0.000103000034046551i</v>
      </c>
      <c r="X3178" t="str">
        <f t="shared" si="1667"/>
        <v>0.0000145141456969915-0.00010293414113463i</v>
      </c>
      <c r="Y3178" t="str">
        <f t="shared" si="1668"/>
        <v>0.009+2.50121040708205i</v>
      </c>
      <c r="Z3178" t="str">
        <f t="shared" si="1669"/>
        <v>-0.000575875652264408-0.0000833188022609628i</v>
      </c>
      <c r="AA3178" t="str">
        <f t="shared" si="1670"/>
        <v>0.0201743713672066-5.59744764641492i</v>
      </c>
      <c r="AB3178" t="str">
        <f t="shared" si="1671"/>
        <v>0.499233061766571-0.0450413437729801i</v>
      </c>
      <c r="AC3178" t="str">
        <f t="shared" si="1672"/>
        <v>0.995206309176233-0.127163014053616i</v>
      </c>
      <c r="AD3178" t="str">
        <f t="shared" si="1673"/>
        <v>0.499269297906891+0.0185361013120609i</v>
      </c>
      <c r="AE3178" t="str">
        <f t="shared" si="1674"/>
        <v>-0.000285972626827815-0.0000522730093407962i</v>
      </c>
      <c r="AF3178" t="str">
        <f t="shared" si="1675"/>
        <v>-15.0803825837843-0.285993830748211i</v>
      </c>
      <c r="AG3178" t="str">
        <f t="shared" si="1676"/>
        <v>1.00041205482923-0.0101152204843426i</v>
      </c>
      <c r="AH3178" t="str">
        <f t="shared" si="1677"/>
        <v>0.00428662466135212+0.000913067306490698i</v>
      </c>
      <c r="AI3178">
        <f t="shared" si="1678"/>
        <v>-47.164987954769671</v>
      </c>
      <c r="AJ3178">
        <f t="shared" si="1679"/>
        <v>12.024514489805474</v>
      </c>
      <c r="AK3178"/>
      <c r="AL3178"/>
      <c r="AM3178"/>
      <c r="AN3178"/>
    </row>
    <row r="3179" spans="1:40" x14ac:dyDescent="0.3">
      <c r="A3179"/>
      <c r="B3179">
        <f t="shared" si="1680"/>
        <v>1245000</v>
      </c>
      <c r="C3179" s="186" t="str">
        <f t="shared" si="1648"/>
        <v>-4.93064840379596E-08+0.00196708637706753i</v>
      </c>
      <c r="D3179" s="158" t="str">
        <f t="shared" si="1649"/>
        <v>-5.95700633502234+0.0150809955575177i</v>
      </c>
      <c r="E3179" t="str">
        <f t="shared" si="1650"/>
        <v>2870</v>
      </c>
      <c r="F3179" t="str">
        <f t="shared" si="1651"/>
        <v>0.777000777000777</v>
      </c>
      <c r="G3179" t="str">
        <f t="shared" si="1646"/>
        <v>0.777000777000777</v>
      </c>
      <c r="H3179" t="str">
        <f t="shared" si="1652"/>
        <v>9.12339340765023+0.300845721715765i</v>
      </c>
      <c r="I3179" t="str">
        <f t="shared" si="1653"/>
        <v>4889.10356714912i</v>
      </c>
      <c r="J3179" t="str">
        <f t="shared" si="1647"/>
        <v>-20444.9555053437+1057.3996743716i</v>
      </c>
      <c r="K3179" t="str">
        <f t="shared" si="1654"/>
        <v>0.0123349084575144-0.238497004196868i</v>
      </c>
      <c r="L3179" t="str">
        <f t="shared" si="1655"/>
        <v>0.000914524436134906-0.0148198973457388i</v>
      </c>
      <c r="M3179" t="str">
        <f t="shared" si="1656"/>
        <v>0.0132494328936493-0.253316901542607i</v>
      </c>
      <c r="N3179" t="str">
        <f t="shared" si="1657"/>
        <v>-15.6451314148772i</v>
      </c>
      <c r="O3179" t="str">
        <f t="shared" si="1658"/>
        <v>-0.998026728428273-0.0627905195292835i</v>
      </c>
      <c r="P3179" t="str">
        <f t="shared" si="1659"/>
        <v>1.99802672842827+0.0627905195292835i</v>
      </c>
      <c r="Q3179" t="str">
        <f t="shared" si="1660"/>
        <v>-1.99802672842827+15.5823408953479i</v>
      </c>
      <c r="R3179" t="str">
        <f t="shared" si="1661"/>
        <v>-0.0122109794021259-0.12665804698136i</v>
      </c>
      <c r="S3179" t="str">
        <f t="shared" si="1662"/>
        <v>1.61493379431679i</v>
      </c>
      <c r="T3179" t="str">
        <f t="shared" si="1663"/>
        <v>0.204544360392362-0.0197199232981994i</v>
      </c>
      <c r="U3179" t="str">
        <f t="shared" si="1664"/>
        <v>0.0000499999999999999-0.000193689841903244i</v>
      </c>
      <c r="V3179" t="str">
        <f t="shared" si="1665"/>
        <v>3.33333333333333E-06-0.000213058826093568i</v>
      </c>
      <c r="W3179" t="str">
        <f t="shared" si="1666"/>
        <v>0.0000142828447997771-0.000102919612753274i</v>
      </c>
      <c r="X3179" t="str">
        <f t="shared" si="1667"/>
        <v>0.0000145134753958599-0.000102853773514349i</v>
      </c>
      <c r="Y3179" t="str">
        <f t="shared" si="1668"/>
        <v>0.009+2.50322102638035i</v>
      </c>
      <c r="Z3179" t="str">
        <f t="shared" si="1669"/>
        <v>-0.000574963832394452-0.0000832448411894264i</v>
      </c>
      <c r="AA3179" t="str">
        <f t="shared" si="1670"/>
        <v>0.0201419720514763-5.59295145675907i</v>
      </c>
      <c r="AB3179" t="str">
        <f t="shared" si="1671"/>
        <v>0.49866182766143-0.0480755029097861i</v>
      </c>
      <c r="AC3179" t="str">
        <f t="shared" si="1672"/>
        <v>0.994428648985015-0.126956442250399i</v>
      </c>
      <c r="AD3179" t="str">
        <f t="shared" si="1673"/>
        <v>0.499486534863327+0.015423460018068i</v>
      </c>
      <c r="AE3179" t="str">
        <f t="shared" si="1674"/>
        <v>-0.000285902768834648-0.0000504476089517256i</v>
      </c>
      <c r="AF3179" t="str">
        <f t="shared" si="1675"/>
        <v>-15.0803997426726-0.285764726158247i</v>
      </c>
      <c r="AG3179" t="str">
        <f t="shared" si="1676"/>
        <v>1.00034869037135-0.010111721687699i</v>
      </c>
      <c r="AH3179" t="str">
        <f t="shared" si="1677"/>
        <v>0.00428666316768321+0.000885507812370563i</v>
      </c>
      <c r="AI3179">
        <f t="shared" si="1678"/>
        <v>-47.176134441973403</v>
      </c>
      <c r="AJ3179">
        <f t="shared" si="1679"/>
        <v>11.67157729483646</v>
      </c>
      <c r="AK3179"/>
      <c r="AL3179"/>
      <c r="AM3179"/>
      <c r="AN3179"/>
    </row>
    <row r="3180" spans="1:40" x14ac:dyDescent="0.3">
      <c r="A3180"/>
      <c r="B3180">
        <f t="shared" si="1680"/>
        <v>1246000</v>
      </c>
      <c r="C3180" s="186" t="str">
        <f t="shared" si="1648"/>
        <v>-4.92273721630022E-08+0.00196550765606063i</v>
      </c>
      <c r="D3180" s="158" t="str">
        <f t="shared" si="1649"/>
        <v>-5.95700633441581+0.0150688920297982i</v>
      </c>
      <c r="E3180" t="str">
        <f t="shared" si="1650"/>
        <v>2870</v>
      </c>
      <c r="F3180" t="str">
        <f t="shared" si="1651"/>
        <v>0.777000777000777</v>
      </c>
      <c r="G3180" t="str">
        <f t="shared" si="1646"/>
        <v>0.777000777000777</v>
      </c>
      <c r="H3180" t="str">
        <f t="shared" si="1652"/>
        <v>9.12341052591733+0.300604879879344i</v>
      </c>
      <c r="I3180" t="str">
        <f t="shared" si="1653"/>
        <v>4893.0305579661i</v>
      </c>
      <c r="J3180" t="str">
        <f t="shared" si="1647"/>
        <v>-20477.8136045123+1058.24899137912i</v>
      </c>
      <c r="K3180" t="str">
        <f t="shared" si="1654"/>
        <v>0.0123151679775594-0.23830659552443i</v>
      </c>
      <c r="L3180" t="str">
        <f t="shared" si="1655"/>
        <v>0.000913062646306373-0.0148080935006572i</v>
      </c>
      <c r="M3180" t="str">
        <f t="shared" si="1656"/>
        <v>0.0132282306238658-0.253114689025087i</v>
      </c>
      <c r="N3180" t="str">
        <f t="shared" si="1657"/>
        <v>-15.6576977854915i</v>
      </c>
      <c r="O3180" t="str">
        <f t="shared" si="1658"/>
        <v>-0.998736956606016-0.050244318179799i</v>
      </c>
      <c r="P3180" t="str">
        <f t="shared" si="1659"/>
        <v>1.99873695660602+0.050244318179799i</v>
      </c>
      <c r="Q3180" t="str">
        <f t="shared" si="1660"/>
        <v>-1.99873695660602+15.6074534673117i</v>
      </c>
      <c r="R3180" t="str">
        <f t="shared" si="1661"/>
        <v>-0.0129681945751595-0.126402231535085i</v>
      </c>
      <c r="S3180" t="str">
        <f t="shared" si="1662"/>
        <v>1.61623092989456i</v>
      </c>
      <c r="T3180" t="str">
        <f t="shared" si="1663"/>
        <v>0.204295196214698-0.0209595971772636i</v>
      </c>
      <c r="U3180" t="str">
        <f t="shared" si="1664"/>
        <v>0.00005-0.000193534392591925i</v>
      </c>
      <c r="V3180" t="str">
        <f t="shared" si="1665"/>
        <v>3.33333333333333E-06-0.000212887831851117i</v>
      </c>
      <c r="W3180" t="str">
        <f t="shared" si="1666"/>
        <v>0.0000142825417280191-0.000102839322276128i</v>
      </c>
      <c r="X3180" t="str">
        <f t="shared" si="1667"/>
        <v>0.000014512805752472-0.000102773536622056i</v>
      </c>
      <c r="Y3180" t="str">
        <f t="shared" si="1668"/>
        <v>0.009+2.50523164567864i</v>
      </c>
      <c r="Z3180" t="str">
        <f t="shared" si="1669"/>
        <v>-0.000574054206377274-0.0000831710104203294i</v>
      </c>
      <c r="AA3180" t="str">
        <f t="shared" si="1670"/>
        <v>0.0201096507221562-5.58846248469662i</v>
      </c>
      <c r="AB3180" t="str">
        <f t="shared" si="1671"/>
        <v>0.498054386498138-0.0510977228382773i</v>
      </c>
      <c r="AC3180" t="str">
        <f t="shared" si="1672"/>
        <v>0.993654794061725-0.126740813618116i</v>
      </c>
      <c r="AD3180" t="str">
        <f t="shared" si="1673"/>
        <v>0.499664897746691+0.012308311610472i</v>
      </c>
      <c r="AE3180" t="str">
        <f t="shared" si="1674"/>
        <v>-0.000285811041617347-0.0000486232724705565i</v>
      </c>
      <c r="AF3180" t="str">
        <f t="shared" si="1675"/>
        <v>-15.0804168603331-0.285535987849546i</v>
      </c>
      <c r="AG3180" t="str">
        <f t="shared" si="1676"/>
        <v>1.00028537409981-0.0101074418928695i</v>
      </c>
      <c r="AH3180" t="str">
        <f t="shared" si="1677"/>
        <v>0.00428637107823132+0.000857947966551928i</v>
      </c>
      <c r="AI3180">
        <f t="shared" si="1678"/>
        <v>-47.187608638125567</v>
      </c>
      <c r="AJ3180">
        <f t="shared" si="1679"/>
        <v>11.318591833285131</v>
      </c>
      <c r="AK3180"/>
      <c r="AL3180"/>
      <c r="AM3180"/>
      <c r="AN3180"/>
    </row>
    <row r="3181" spans="1:40" x14ac:dyDescent="0.3">
      <c r="A3181"/>
      <c r="B3181">
        <f t="shared" si="1680"/>
        <v>1247000</v>
      </c>
      <c r="C3181" s="186" t="str">
        <f t="shared" si="1648"/>
        <v>-4.91484505370016E-08+0.00196393146708421i</v>
      </c>
      <c r="D3181" s="158" t="str">
        <f t="shared" si="1649"/>
        <v>-5.95700633381074+0.0150568079143123i</v>
      </c>
      <c r="E3181" t="str">
        <f t="shared" si="1650"/>
        <v>2870</v>
      </c>
      <c r="F3181" t="str">
        <f t="shared" si="1651"/>
        <v>0.777000777000777</v>
      </c>
      <c r="G3181" t="str">
        <f t="shared" si="1646"/>
        <v>0.777000777000777</v>
      </c>
      <c r="H3181" t="str">
        <f t="shared" si="1652"/>
        <v>9.12342760308719+0.300364422859902i</v>
      </c>
      <c r="I3181" t="str">
        <f t="shared" si="1653"/>
        <v>4896.95754878309i</v>
      </c>
      <c r="J3181" t="str">
        <f t="shared" si="1647"/>
        <v>-20510.6980851335+1059.09830838665i</v>
      </c>
      <c r="K3181" t="str">
        <f t="shared" si="1654"/>
        <v>0.012295474807462-0.238116489840668i</v>
      </c>
      <c r="L3181" t="str">
        <f t="shared" si="1655"/>
        <v>0.00091160435407208-0.014796308371676i</v>
      </c>
      <c r="M3181" t="str">
        <f t="shared" si="1656"/>
        <v>0.0132070791615341-0.252912798212344i</v>
      </c>
      <c r="N3181" t="str">
        <f t="shared" si="1657"/>
        <v>-15.6702641561059i</v>
      </c>
      <c r="O3181" t="str">
        <f t="shared" si="1658"/>
        <v>-0.99928947264059-0.0376901826699239i</v>
      </c>
      <c r="P3181" t="str">
        <f t="shared" si="1659"/>
        <v>1.99928947264059+0.0376901826699239i</v>
      </c>
      <c r="Q3181" t="str">
        <f t="shared" si="1660"/>
        <v>-1.99928947264059+15.632573973436i</v>
      </c>
      <c r="R3181" t="str">
        <f t="shared" si="1661"/>
        <v>-0.013721068186862-0.126137710194875i</v>
      </c>
      <c r="S3181" t="str">
        <f t="shared" si="1662"/>
        <v>1.61752806547232i</v>
      </c>
      <c r="T3181" t="str">
        <f t="shared" si="1663"/>
        <v>0.204031286354624-0.0221942128805087i</v>
      </c>
      <c r="U3181" t="str">
        <f t="shared" si="1664"/>
        <v>0.00005-0.000193379192597866i</v>
      </c>
      <c r="V3181" t="str">
        <f t="shared" si="1665"/>
        <v>3.33333333333333E-06-0.000212717111857652i</v>
      </c>
      <c r="W3181" t="str">
        <f t="shared" si="1666"/>
        <v>0.0000142822384294114-0.000102759162300106i</v>
      </c>
      <c r="X3181" t="str">
        <f t="shared" si="1667"/>
        <v>0.0000145121367640299-0.000102693430142962i</v>
      </c>
      <c r="Y3181" t="str">
        <f t="shared" si="1668"/>
        <v>0.009+2.50724226497694i</v>
      </c>
      <c r="Z3181" t="str">
        <f t="shared" si="1669"/>
        <v>-0.000573146767177788-0.0000830973095992238i</v>
      </c>
      <c r="AA3181" t="str">
        <f t="shared" si="1670"/>
        <v>0.0200774071291502-5.58398071286173i</v>
      </c>
      <c r="AB3181" t="str">
        <f t="shared" si="1671"/>
        <v>0.49741099660995-0.0541076113625013i</v>
      </c>
      <c r="AC3181" t="str">
        <f t="shared" si="1672"/>
        <v>0.992884839013769-0.126516210520719i</v>
      </c>
      <c r="AD3181" t="str">
        <f t="shared" si="1673"/>
        <v>0.499804357080829+0.00919113832594535i</v>
      </c>
      <c r="AE3181" t="str">
        <f t="shared" si="1674"/>
        <v>-0.000285697492615209-0.0000468002686175861i</v>
      </c>
      <c r="AF3181" t="str">
        <f t="shared" si="1675"/>
        <v>-15.0804339368979-0.28530761494559i</v>
      </c>
      <c r="AG3181" t="str">
        <f t="shared" si="1676"/>
        <v>1.00022211565123-0.0101023823484212i</v>
      </c>
      <c r="AH3181" t="str">
        <f t="shared" si="1677"/>
        <v>0.00428574882234802+0.000830391859554558i</v>
      </c>
      <c r="AI3181">
        <f t="shared" si="1678"/>
        <v>-47.19941053855333</v>
      </c>
      <c r="AJ3181">
        <f t="shared" si="1679"/>
        <v>10.965557795568698</v>
      </c>
      <c r="AK3181"/>
      <c r="AL3181"/>
      <c r="AM3181"/>
      <c r="AN3181"/>
    </row>
    <row r="3182" spans="1:40" x14ac:dyDescent="0.3">
      <c r="A3182"/>
      <c r="B3182">
        <f t="shared" si="1680"/>
        <v>1248000</v>
      </c>
      <c r="C3182" s="186" t="str">
        <f t="shared" si="1648"/>
        <v>-4.906971855043E-08+0.00196235780405165i</v>
      </c>
      <c r="D3182" s="158" t="str">
        <f t="shared" si="1649"/>
        <v>-5.95700633320713+0.015044743164396i</v>
      </c>
      <c r="E3182" t="str">
        <f t="shared" si="1650"/>
        <v>2870</v>
      </c>
      <c r="F3182" t="str">
        <f t="shared" si="1651"/>
        <v>0.777000777000777</v>
      </c>
      <c r="G3182" t="str">
        <f t="shared" si="1646"/>
        <v>0.777000777000777</v>
      </c>
      <c r="H3182" t="str">
        <f t="shared" si="1652"/>
        <v>9.12344463929122+0.300124349737059i</v>
      </c>
      <c r="I3182" t="str">
        <f t="shared" si="1653"/>
        <v>4900.88453960008i</v>
      </c>
      <c r="J3182" t="str">
        <f t="shared" si="1647"/>
        <v>-20543.6089472072+1059.94762539418i</v>
      </c>
      <c r="K3182" t="str">
        <f t="shared" si="1654"/>
        <v>0.0122758287962958-0.237926686424888i</v>
      </c>
      <c r="L3182" t="str">
        <f t="shared" si="1655"/>
        <v>0.000910149548296885-0.0147845419144898i</v>
      </c>
      <c r="M3182" t="str">
        <f t="shared" si="1656"/>
        <v>0.0131859783445927-0.252711228339378i</v>
      </c>
      <c r="N3182" t="str">
        <f t="shared" si="1657"/>
        <v>-15.6828305267202i</v>
      </c>
      <c r="O3182" t="str">
        <f t="shared" si="1658"/>
        <v>-0.999684189283299-0.0251300954433845i</v>
      </c>
      <c r="P3182" t="str">
        <f t="shared" si="1659"/>
        <v>1.9996841892833+0.0251300954433845i</v>
      </c>
      <c r="Q3182" t="str">
        <f t="shared" si="1660"/>
        <v>-1.9996841892833+15.6577004312768i</v>
      </c>
      <c r="R3182" t="str">
        <f t="shared" si="1661"/>
        <v>-0.0144695127081664-0.125864570097248i</v>
      </c>
      <c r="S3182" t="str">
        <f t="shared" si="1662"/>
        <v>1.61882520105009i</v>
      </c>
      <c r="T3182" t="str">
        <f t="shared" si="1663"/>
        <v>0.203752737992761-0.0234236118188943i</v>
      </c>
      <c r="U3182" t="str">
        <f t="shared" si="1664"/>
        <v>0.00005-0.000193224241321746i</v>
      </c>
      <c r="V3182" t="str">
        <f t="shared" si="1665"/>
        <v>3.33333333333333E-06-0.00021254666545392i</v>
      </c>
      <c r="W3182" t="str">
        <f t="shared" si="1666"/>
        <v>0.0000142819349039918-0.000102679132511213i</v>
      </c>
      <c r="X3182" t="str">
        <f t="shared" si="1667"/>
        <v>0.0000145114684277462-0.00010261345376329i</v>
      </c>
      <c r="Y3182" t="str">
        <f t="shared" si="1668"/>
        <v>0.009+2.50925288427524i</v>
      </c>
      <c r="Z3182" t="str">
        <f t="shared" si="1669"/>
        <v>-0.000572241507789113-0.0000830237383729592i</v>
      </c>
      <c r="AA3182" t="str">
        <f t="shared" si="1670"/>
        <v>0.0200452410233652-5.57950612394429i</v>
      </c>
      <c r="AB3182" t="str">
        <f t="shared" si="1671"/>
        <v>0.496731919294143-0.0571047818558085i</v>
      </c>
      <c r="AC3182" t="str">
        <f t="shared" si="1672"/>
        <v>0.992118876764047-0.126282715897123i</v>
      </c>
      <c r="AD3182" t="str">
        <f t="shared" si="1673"/>
        <v>0.499904889293877+0.00607242276663757i</v>
      </c>
      <c r="AE3182" t="str">
        <f t="shared" si="1674"/>
        <v>-0.000285562172361611-0.0000449788651000116i</v>
      </c>
      <c r="AF3182" t="str">
        <f t="shared" si="1675"/>
        <v>-15.0804509724984-0.285079606572663i</v>
      </c>
      <c r="AG3182" t="str">
        <f t="shared" si="1676"/>
        <v>1.00015892463911-0.0100965444182575i</v>
      </c>
      <c r="AH3182" t="str">
        <f t="shared" si="1677"/>
        <v>0.00428479687714908+0.000802843572056623i</v>
      </c>
      <c r="AI3182">
        <f t="shared" si="1678"/>
        <v>-47.211540166170629</v>
      </c>
      <c r="AJ3182">
        <f t="shared" si="1679"/>
        <v>10.612474880649781</v>
      </c>
      <c r="AK3182"/>
      <c r="AL3182"/>
      <c r="AM3182"/>
      <c r="AN3182"/>
    </row>
    <row r="3183" spans="1:40" x14ac:dyDescent="0.3">
      <c r="A3183"/>
      <c r="B3183">
        <f t="shared" si="1680"/>
        <v>1249000</v>
      </c>
      <c r="C3183" s="186" t="str">
        <f t="shared" si="1648"/>
        <v>-4.89911755961986E-08+0.00196078666089585i</v>
      </c>
      <c r="D3183" s="158" t="str">
        <f t="shared" si="1649"/>
        <v>-5.95700633260498+0.0150326977335349i</v>
      </c>
      <c r="E3183" t="str">
        <f t="shared" si="1650"/>
        <v>2870</v>
      </c>
      <c r="F3183" t="str">
        <f t="shared" si="1651"/>
        <v>0.777000777000777</v>
      </c>
      <c r="G3183" t="str">
        <f t="shared" si="1646"/>
        <v>0.777000777000777</v>
      </c>
      <c r="H3183" t="str">
        <f t="shared" si="1652"/>
        <v>9.1234616346603+0.299884659593352i</v>
      </c>
      <c r="I3183" t="str">
        <f t="shared" si="1653"/>
        <v>4904.81153041707i</v>
      </c>
      <c r="J3183" t="str">
        <f t="shared" si="1647"/>
        <v>-20576.5461907335+1060.79694240171i</v>
      </c>
      <c r="K3183" t="str">
        <f t="shared" si="1654"/>
        <v>0.012256229793735-0.237737184558675i</v>
      </c>
      <c r="L3183" t="str">
        <f t="shared" si="1655"/>
        <v>0.000908698217889858-0.0147727940849327i</v>
      </c>
      <c r="M3183" t="str">
        <f t="shared" si="1656"/>
        <v>0.0131649280116249-0.252509978643608i</v>
      </c>
      <c r="N3183" t="str">
        <f t="shared" si="1657"/>
        <v>-15.6953968973346i</v>
      </c>
      <c r="O3183" t="str">
        <f t="shared" si="1658"/>
        <v>-0.999921044203816-0.0125660398833595i</v>
      </c>
      <c r="P3183" t="str">
        <f t="shared" si="1659"/>
        <v>1.99992104420382+0.0125660398833595i</v>
      </c>
      <c r="Q3183" t="str">
        <f t="shared" si="1660"/>
        <v>-1.99992104420382+15.6828308574512i</v>
      </c>
      <c r="R3183" t="str">
        <f t="shared" si="1661"/>
        <v>-0.0152134422943381-0.125582898821411i</v>
      </c>
      <c r="S3183" t="str">
        <f t="shared" si="1662"/>
        <v>1.62012233662785i</v>
      </c>
      <c r="T3183" t="str">
        <f t="shared" si="1663"/>
        <v>0.203459659479043-0.024647637678056i</v>
      </c>
      <c r="U3183" t="str">
        <f t="shared" si="1664"/>
        <v>0.00005-0.000193069538166164i</v>
      </c>
      <c r="V3183" t="str">
        <f t="shared" si="1665"/>
        <v>3.33333333333333E-06-0.00021237649198278i</v>
      </c>
      <c r="W3183" t="str">
        <f t="shared" si="1666"/>
        <v>0.0000142816311517993-0.000102599232596456i</v>
      </c>
      <c r="X3183" t="str">
        <f t="shared" si="1667"/>
        <v>0.0000145108007408464-0.000102533607170264i</v>
      </c>
      <c r="Y3183" t="str">
        <f t="shared" si="1668"/>
        <v>0.009+2.51126350357354i</v>
      </c>
      <c r="Z3183" t="str">
        <f t="shared" si="1669"/>
        <v>-0.000571338421232383-0.0000829502963896881i</v>
      </c>
      <c r="AA3183" t="str">
        <f t="shared" si="1670"/>
        <v>0.0200131521567045-5.57503870068959i</v>
      </c>
      <c r="AB3183" t="str">
        <f t="shared" si="1671"/>
        <v>0.49601741869868-0.0600888532370169i</v>
      </c>
      <c r="AC3183" t="str">
        <f t="shared" si="1672"/>
        <v>0.991356998562082-0.126040413229628i</v>
      </c>
      <c r="AD3183" t="str">
        <f t="shared" si="1673"/>
        <v>0.499966476723347+0.00295264782959182i</v>
      </c>
      <c r="AE3183" t="str">
        <f t="shared" si="1674"/>
        <v>-0.000285405134467635-0.000043159328578524i</v>
      </c>
      <c r="AF3183" t="str">
        <f t="shared" si="1675"/>
        <v>-15.0804679672653-0.284851961859817i</v>
      </c>
      <c r="AG3183" t="str">
        <f t="shared" si="1676"/>
        <v>1.00009581065255-0.0100899295812631i</v>
      </c>
      <c r="AH3183" t="str">
        <f t="shared" si="1677"/>
        <v>0.00428351576738003+0.000775307174361873i</v>
      </c>
      <c r="AI3183">
        <f t="shared" si="1678"/>
        <v>-47.223997571435177</v>
      </c>
      <c r="AJ3183">
        <f t="shared" si="1679"/>
        <v>10.259342796048577</v>
      </c>
      <c r="AK3183"/>
      <c r="AL3183"/>
      <c r="AM3183"/>
      <c r="AN3183"/>
    </row>
    <row r="3184" spans="1:40" x14ac:dyDescent="0.3">
      <c r="A3184"/>
      <c r="B3184">
        <f t="shared" si="1680"/>
        <v>1250000</v>
      </c>
      <c r="C3184" s="186" t="str">
        <f t="shared" si="1648"/>
        <v>-4.8912821069646E-08+0.00195921803156909i</v>
      </c>
      <c r="D3184" s="158" t="str">
        <f t="shared" si="1649"/>
        <v>-5.95700633200425+0.015020671575363i</v>
      </c>
      <c r="E3184" t="str">
        <f t="shared" si="1650"/>
        <v>2870</v>
      </c>
      <c r="F3184" t="str">
        <f t="shared" si="1651"/>
        <v>0.777000777000777</v>
      </c>
      <c r="G3184" t="str">
        <f t="shared" si="1646"/>
        <v>0.777000777000777</v>
      </c>
      <c r="H3184" t="str">
        <f t="shared" si="1652"/>
        <v>9.12347858932472+0.299645351514244i</v>
      </c>
      <c r="I3184" t="str">
        <f t="shared" si="1653"/>
        <v>4908.73852123405i</v>
      </c>
      <c r="J3184" t="str">
        <f t="shared" si="1647"/>
        <v>-20609.5098157124+1061.64625940923i</v>
      </c>
      <c r="K3184" t="str">
        <f t="shared" si="1654"/>
        <v>0.0122366776500519-0.237547983525878i</v>
      </c>
      <c r="L3184" t="str">
        <f t="shared" si="1655"/>
        <v>0.00090725035180411-0.0147610648389776i</v>
      </c>
      <c r="M3184" t="str">
        <f t="shared" si="1656"/>
        <v>0.013143928001856-0.252309048364856i</v>
      </c>
      <c r="N3184" t="str">
        <f t="shared" si="1657"/>
        <v>-15.707963267949i</v>
      </c>
      <c r="O3184" t="str">
        <f t="shared" si="1658"/>
        <v>-1+3.31382057211504E-14i</v>
      </c>
      <c r="P3184" t="str">
        <f t="shared" si="1659"/>
        <v>2-3.31382057211504E-14i</v>
      </c>
      <c r="Q3184" t="str">
        <f t="shared" si="1660"/>
        <v>-2+15.707963267949i</v>
      </c>
      <c r="R3184" t="str">
        <f t="shared" si="1661"/>
        <v>-0.0159527727716401-0.125292784359413i</v>
      </c>
      <c r="S3184" t="str">
        <f t="shared" si="1662"/>
        <v>1.62141947220562i</v>
      </c>
      <c r="T3184" t="str">
        <f t="shared" si="1663"/>
        <v>0.203152160287212-0.0258661364076089i</v>
      </c>
      <c r="U3184" t="str">
        <f t="shared" si="1664"/>
        <v>0.00005-0.000192915082535631i</v>
      </c>
      <c r="V3184" t="str">
        <f t="shared" si="1665"/>
        <v>3.33333333333333E-06-0.000212206590789194i</v>
      </c>
      <c r="W3184" t="str">
        <f t="shared" si="1666"/>
        <v>0.0000142813271728722-0.000102519462243848i</v>
      </c>
      <c r="X3184" t="str">
        <f t="shared" si="1667"/>
        <v>0.0000145101337005663-0.000102453890052114i</v>
      </c>
      <c r="Y3184" t="str">
        <f t="shared" si="1668"/>
        <v>0.009+2.51327412287183i</v>
      </c>
      <c r="Z3184" t="str">
        <f t="shared" si="1669"/>
        <v>-0.000570437500556669-0.0000828769832988472i</v>
      </c>
      <c r="AA3184" t="str">
        <f t="shared" si="1670"/>
        <v>0.0199811402820636-5.57057842589819i</v>
      </c>
      <c r="AB3184" t="str">
        <f t="shared" si="1671"/>
        <v>0.495267761711273-0.0630594499443348i</v>
      </c>
      <c r="AC3184" t="str">
        <f t="shared" si="1672"/>
        <v>0.990599293995707-0.125789386513069i</v>
      </c>
      <c r="AD3184" t="str">
        <f t="shared" si="1673"/>
        <v>0.499989107620579-0.00016770336354191i</v>
      </c>
      <c r="AE3184" t="str">
        <f t="shared" si="1674"/>
        <v>-0.000285226435605502-0.0000413419246343425i</v>
      </c>
      <c r="AF3184" t="str">
        <f t="shared" si="1675"/>
        <v>-15.080484921329-0.284624679938881i</v>
      </c>
      <c r="AG3184" t="str">
        <f t="shared" si="1676"/>
        <v>1.00003278325489-0.010082539430939i</v>
      </c>
      <c r="AH3184" t="str">
        <f t="shared" si="1677"/>
        <v>0.0042819060652786+0.000747786725871157i</v>
      </c>
      <c r="AI3184">
        <f t="shared" si="1678"/>
        <v>-47.23678283230786</v>
      </c>
      <c r="AJ3184">
        <f t="shared" si="1679"/>
        <v>9.906161257893114</v>
      </c>
      <c r="AK3184"/>
      <c r="AL3184"/>
      <c r="AM3184"/>
      <c r="AN3184"/>
    </row>
    <row r="3185" spans="1:40" x14ac:dyDescent="0.3">
      <c r="A3185"/>
      <c r="B3185">
        <f t="shared" si="1680"/>
        <v>1251000</v>
      </c>
      <c r="C3185" s="186" t="str">
        <f t="shared" si="1648"/>
        <v>-4.88346543685262E-08+0.001957651910043i</v>
      </c>
      <c r="D3185" s="158" t="str">
        <f t="shared" si="1649"/>
        <v>-5.95700633140497+0.015008664643663i</v>
      </c>
      <c r="E3185" t="str">
        <f t="shared" si="1650"/>
        <v>2870</v>
      </c>
      <c r="F3185" t="str">
        <f t="shared" si="1651"/>
        <v>0.777000777000777</v>
      </c>
      <c r="G3185" t="str">
        <f t="shared" si="1646"/>
        <v>0.777000777000777</v>
      </c>
      <c r="H3185" t="str">
        <f t="shared" si="1652"/>
        <v>9.12349550341436+0.2994064245881i</v>
      </c>
      <c r="I3185" t="str">
        <f t="shared" si="1653"/>
        <v>4912.66551205104i</v>
      </c>
      <c r="J3185" t="str">
        <f t="shared" si="1647"/>
        <v>-20642.4998221438+1062.49557641676i</v>
      </c>
      <c r="K3185" t="str">
        <f t="shared" si="1654"/>
        <v>0.0122171722161144-0.237359082612614i</v>
      </c>
      <c r="L3185" t="str">
        <f t="shared" si="1655"/>
        <v>0.000905805939036525-0.014749354132735i</v>
      </c>
      <c r="M3185" t="str">
        <f t="shared" si="1656"/>
        <v>0.0131229781551509-0.252108436745349i</v>
      </c>
      <c r="N3185" t="str">
        <f t="shared" si="1657"/>
        <v>-15.7205296385633i</v>
      </c>
      <c r="O3185" t="str">
        <f t="shared" si="1658"/>
        <v>-0.999921044203816+0.0125660398833281i</v>
      </c>
      <c r="P3185" t="str">
        <f t="shared" si="1659"/>
        <v>1.99992104420382-0.0125660398833281i</v>
      </c>
      <c r="Q3185" t="str">
        <f t="shared" si="1660"/>
        <v>-1.99992104420382+15.7330956784466i</v>
      </c>
      <c r="R3185" t="str">
        <f t="shared" si="1661"/>
        <v>-0.0166874216236585-0.124994315086968i</v>
      </c>
      <c r="S3185" t="str">
        <f t="shared" si="1662"/>
        <v>1.62271660778338i</v>
      </c>
      <c r="T3185" t="str">
        <f t="shared" si="1663"/>
        <v>0.202830350970132-0.0270789562097941i</v>
      </c>
      <c r="U3185" t="str">
        <f t="shared" si="1664"/>
        <v>0.00005-0.000192760873836561i</v>
      </c>
      <c r="V3185" t="str">
        <f t="shared" si="1665"/>
        <v>3.33333333333333E-06-0.000212036961220217i</v>
      </c>
      <c r="W3185" t="str">
        <f t="shared" si="1666"/>
        <v>0.0000142810229672486-0.000102439821142394i</v>
      </c>
      <c r="X3185" t="str">
        <f t="shared" si="1667"/>
        <v>0.0000145094673041528-0.00010237430209806i</v>
      </c>
      <c r="Y3185" t="str">
        <f t="shared" si="1668"/>
        <v>0.009+2.51528474217013i</v>
      </c>
      <c r="Z3185" t="str">
        <f t="shared" si="1669"/>
        <v>-0.00056953873883877-0.0000828037987511549i</v>
      </c>
      <c r="AA3185" t="str">
        <f t="shared" si="1670"/>
        <v>0.0199492051533255-5.56612528242558i</v>
      </c>
      <c r="AB3185" t="str">
        <f t="shared" si="1671"/>
        <v>0.494483217850441-0.0660162019076816i</v>
      </c>
      <c r="AC3185" t="str">
        <f t="shared" si="1672"/>
        <v>0.989845851003129-0.125529720224605i</v>
      </c>
      <c r="AD3185" t="str">
        <f t="shared" si="1673"/>
        <v>0.499972776154284-0.00328814753713096i</v>
      </c>
      <c r="AE3185" t="str">
        <f t="shared" si="1674"/>
        <v>-0.000285026135491558-0.0000395269177363222i</v>
      </c>
      <c r="AF3185" t="str">
        <f t="shared" si="1675"/>
        <v>-15.0805018348193-0.284397759944437i</v>
      </c>
      <c r="AG3185" t="str">
        <f t="shared" si="1676"/>
        <v>0.999969851982405-0.0100743756750201i</v>
      </c>
      <c r="AH3185" t="str">
        <f t="shared" si="1677"/>
        <v>0.00427996839042912+0.00072028627455245i</v>
      </c>
      <c r="AI3185">
        <f t="shared" si="1678"/>
        <v>-47.249896054226127</v>
      </c>
      <c r="AJ3185">
        <f t="shared" si="1679"/>
        <v>9.5529299909437242</v>
      </c>
      <c r="AK3185"/>
      <c r="AL3185"/>
      <c r="AM3185"/>
      <c r="AN3185"/>
    </row>
    <row r="3186" spans="1:40" x14ac:dyDescent="0.3">
      <c r="A3186"/>
      <c r="B3186">
        <f t="shared" si="1680"/>
        <v>1252000</v>
      </c>
      <c r="C3186" s="186" t="str">
        <f t="shared" si="1648"/>
        <v>-4.87566748929979E-08+0.00195608829030849i</v>
      </c>
      <c r="D3186" s="158" t="str">
        <f t="shared" si="1649"/>
        <v>-5.95700633080713+0.0149966768923651i</v>
      </c>
      <c r="E3186" t="str">
        <f t="shared" si="1650"/>
        <v>2870</v>
      </c>
      <c r="F3186" t="str">
        <f t="shared" si="1651"/>
        <v>0.777000777000777</v>
      </c>
      <c r="G3186" t="str">
        <f t="shared" si="1646"/>
        <v>0.777000777000777</v>
      </c>
      <c r="H3186" t="str">
        <f t="shared" si="1652"/>
        <v>9.12351237705852+0.299167877906182i</v>
      </c>
      <c r="I3186" t="str">
        <f t="shared" si="1653"/>
        <v>4916.59250286803i</v>
      </c>
      <c r="J3186" t="str">
        <f t="shared" si="1647"/>
        <v>-20675.5162100278+1063.34489342429i</v>
      </c>
      <c r="K3186" t="str">
        <f t="shared" si="1654"/>
        <v>0.0121977133433821-0.237170481107243i</v>
      </c>
      <c r="L3186" t="str">
        <f t="shared" si="1655"/>
        <v>0.000904364968627588-0.0147376619224532i</v>
      </c>
      <c r="M3186" t="str">
        <f t="shared" si="1656"/>
        <v>0.0131020783120097-0.251908143029696i</v>
      </c>
      <c r="N3186" t="str">
        <f t="shared" si="1657"/>
        <v>-15.7330960091777i</v>
      </c>
      <c r="O3186" t="str">
        <f t="shared" si="1658"/>
        <v>-0.9996841892833+0.0251300954433531i</v>
      </c>
      <c r="P3186" t="str">
        <f t="shared" si="1659"/>
        <v>1.9996841892833-0.0251300954433531i</v>
      </c>
      <c r="Q3186" t="str">
        <f t="shared" si="1660"/>
        <v>-1.9996841892833+15.7582261046211i</v>
      </c>
      <c r="R3186" t="str">
        <f t="shared" si="1661"/>
        <v>-0.0174173079772505-0.12468757973495i</v>
      </c>
      <c r="S3186" t="str">
        <f t="shared" si="1662"/>
        <v>1.62401374336115i</v>
      </c>
      <c r="T3186" t="str">
        <f t="shared" si="1663"/>
        <v>0.202494343115998-0.0282859475274086i</v>
      </c>
      <c r="U3186" t="str">
        <f t="shared" si="1664"/>
        <v>0.00005-0.000192606911477267i</v>
      </c>
      <c r="V3186" t="str">
        <f t="shared" si="1665"/>
        <v>3.33333333333333E-06-0.000211867602624994i</v>
      </c>
      <c r="W3186" t="str">
        <f t="shared" si="1666"/>
        <v>0.0000142807185349674-0.000102360308982098i</v>
      </c>
      <c r="X3186" t="str">
        <f t="shared" si="1667"/>
        <v>0.0000145088015488648-0.000102294842998321i</v>
      </c>
      <c r="Y3186" t="str">
        <f t="shared" si="1668"/>
        <v>0.009+2.51729536146843i</v>
      </c>
      <c r="Z3186" t="str">
        <f t="shared" si="1669"/>
        <v>-0.000568642129183164-0.0000827307423986119i</v>
      </c>
      <c r="AA3186" t="str">
        <f t="shared" si="1670"/>
        <v>0.0199173465253558-5.56167925318209i</v>
      </c>
      <c r="AB3186" t="str">
        <f t="shared" si="1671"/>
        <v>0.493664059158753-0.0689587445192627i</v>
      </c>
      <c r="AC3186" t="str">
        <f t="shared" si="1672"/>
        <v>0.989096755885416-0.125261499294173i</v>
      </c>
      <c r="AD3186" t="str">
        <f t="shared" si="1673"/>
        <v>0.499917482413312-0.00640820133226398i</v>
      </c>
      <c r="AE3186" t="str">
        <f t="shared" si="1674"/>
        <v>-0.000284804296869051-0.0000377145712082854i</v>
      </c>
      <c r="AF3186" t="str">
        <f t="shared" si="1675"/>
        <v>-15.0805187078657-0.284171201013817i</v>
      </c>
      <c r="AG3186" t="str">
        <f t="shared" si="1676"/>
        <v>0.99990702634298-0.0100654401350798i</v>
      </c>
      <c r="AH3186" t="str">
        <f t="shared" si="1677"/>
        <v>0.00427770340961321+0.000692809856411914i</v>
      </c>
      <c r="AI3186">
        <f t="shared" si="1678"/>
        <v>-47.263337370082127</v>
      </c>
      <c r="AJ3186">
        <f t="shared" si="1679"/>
        <v>9.1996487286129494</v>
      </c>
      <c r="AK3186"/>
      <c r="AL3186"/>
      <c r="AM3186"/>
      <c r="AN3186"/>
    </row>
    <row r="3187" spans="1:40" x14ac:dyDescent="0.3">
      <c r="A3187"/>
      <c r="B3187">
        <f t="shared" si="1680"/>
        <v>1253000</v>
      </c>
      <c r="C3187" s="186" t="str">
        <f t="shared" si="1648"/>
        <v>-4.86788820456123E-08+0.00195452716637562i</v>
      </c>
      <c r="D3187" s="158" t="str">
        <f t="shared" si="1649"/>
        <v>-5.95700633021072+0.0149847082755464i</v>
      </c>
      <c r="E3187" t="str">
        <f t="shared" si="1650"/>
        <v>2870</v>
      </c>
      <c r="F3187" t="str">
        <f t="shared" si="1651"/>
        <v>0.777000777000777</v>
      </c>
      <c r="G3187" t="str">
        <f t="shared" si="1646"/>
        <v>0.777000777000777</v>
      </c>
      <c r="H3187" t="str">
        <f t="shared" si="1652"/>
        <v>9.12352921038598+0.29892971056263i</v>
      </c>
      <c r="I3187" t="str">
        <f t="shared" si="1653"/>
        <v>4920.51949368501i</v>
      </c>
      <c r="J3187" t="str">
        <f t="shared" si="1647"/>
        <v>-20708.5589793643+1064.19421043182i</v>
      </c>
      <c r="K3187" t="str">
        <f t="shared" si="1654"/>
        <v>0.0121783008839043-0.236982178300371i</v>
      </c>
      <c r="L3187" t="str">
        <f t="shared" si="1655"/>
        <v>0.000902927429661163-0.0147259881645175i</v>
      </c>
      <c r="M3187" t="str">
        <f t="shared" si="1656"/>
        <v>0.0130812283135655-0.251708166464888i</v>
      </c>
      <c r="N3187" t="str">
        <f t="shared" si="1657"/>
        <v>-15.745662379792i</v>
      </c>
      <c r="O3187" t="str">
        <f t="shared" si="1658"/>
        <v>-0.999289472640591+0.0376901826698908i</v>
      </c>
      <c r="P3187" t="str">
        <f t="shared" si="1659"/>
        <v>1.99928947264059-0.0376901826698908i</v>
      </c>
      <c r="Q3187" t="str">
        <f t="shared" si="1660"/>
        <v>-1.99928947264059+15.7833525624619i</v>
      </c>
      <c r="R3187" t="str">
        <f t="shared" si="1661"/>
        <v>-0.0181423525880835-0.124372667361623i</v>
      </c>
      <c r="S3187" t="str">
        <f t="shared" si="1662"/>
        <v>1.62531087893891i</v>
      </c>
      <c r="T3187" t="str">
        <f t="shared" si="1663"/>
        <v>0.202144249305496-0.0294869630309576i</v>
      </c>
      <c r="U3187" t="str">
        <f t="shared" si="1664"/>
        <v>0.0000500000000000001-0.000192453194867948i</v>
      </c>
      <c r="V3187" t="str">
        <f t="shared" si="1665"/>
        <v>3.33333333333333E-06-0.000211698514354743i</v>
      </c>
      <c r="W3187" t="str">
        <f t="shared" si="1666"/>
        <v>0.0000142804138760665-0.000102280925453949i</v>
      </c>
      <c r="X3187" t="str">
        <f t="shared" si="1667"/>
        <v>0.0000145081364319712-0.000102215512444102i</v>
      </c>
      <c r="Y3187" t="str">
        <f t="shared" si="1668"/>
        <v>0.009+2.51930598076673i</v>
      </c>
      <c r="Z3187" t="str">
        <f t="shared" si="1669"/>
        <v>-0.000567747664721819-0.0000826578138944838i</v>
      </c>
      <c r="AA3187" t="str">
        <f t="shared" si="1670"/>
        <v>0.019885564153998-5.55724032113257i</v>
      </c>
      <c r="AB3187" t="str">
        <f t="shared" si="1671"/>
        <v>0.492810560098388-0.0718867186022471i</v>
      </c>
      <c r="AC3187" t="str">
        <f t="shared" si="1672"/>
        <v>0.988352093319434-0.124984809075649i</v>
      </c>
      <c r="AD3187" t="str">
        <f t="shared" si="1673"/>
        <v>0.499823232408692-0.00952738137726558i</v>
      </c>
      <c r="AE3187" t="str">
        <f t="shared" si="1674"/>
        <v>-0.00028456098549053-0.0000359051471967203i</v>
      </c>
      <c r="AF3187" t="str">
        <f t="shared" si="1675"/>
        <v>-15.0805355405967-0.283945002287084i</v>
      </c>
      <c r="AG3187" t="str">
        <f t="shared" si="1676"/>
        <v>0.999844315814813-0.0100557347461211i</v>
      </c>
      <c r="AH3187" t="str">
        <f t="shared" si="1677"/>
        <v>0.00427511183665346+0.000665361494968009i</v>
      </c>
      <c r="AI3187">
        <f t="shared" si="1678"/>
        <v>-47.277106940211276</v>
      </c>
      <c r="AJ3187">
        <f t="shared" si="1679"/>
        <v>8.8463172130142134</v>
      </c>
      <c r="AK3187"/>
      <c r="AL3187"/>
      <c r="AM3187"/>
      <c r="AN3187"/>
    </row>
    <row r="3188" spans="1:40" x14ac:dyDescent="0.3">
      <c r="A3188"/>
      <c r="B3188">
        <f t="shared" si="1680"/>
        <v>1254000</v>
      </c>
      <c r="C3188" s="186" t="str">
        <f t="shared" si="1648"/>
        <v>-4.86012752313014E-08+0.00195296853227359i</v>
      </c>
      <c r="D3188" s="158" t="str">
        <f t="shared" si="1649"/>
        <v>-5.95700632961573+0.0149727587474309i</v>
      </c>
      <c r="E3188" t="str">
        <f t="shared" si="1650"/>
        <v>2870</v>
      </c>
      <c r="F3188" t="str">
        <f t="shared" si="1651"/>
        <v>0.777000777000777</v>
      </c>
      <c r="G3188" t="str">
        <f t="shared" si="1646"/>
        <v>0.777000777000777</v>
      </c>
      <c r="H3188" t="str">
        <f t="shared" si="1652"/>
        <v>9.12354600352504+0.298691921654462i</v>
      </c>
      <c r="I3188" t="str">
        <f t="shared" si="1653"/>
        <v>4924.446484502i</v>
      </c>
      <c r="J3188" t="str">
        <f t="shared" si="1647"/>
        <v>-20741.6281301535+1065.04352743934i</v>
      </c>
      <c r="K3188" t="str">
        <f t="shared" si="1654"/>
        <v>0.0121589346903167-0.236794173484836i</v>
      </c>
      <c r="L3188" t="str">
        <f t="shared" si="1655"/>
        <v>0.000901493311264328-0.0147143328154499i</v>
      </c>
      <c r="M3188" t="str">
        <f t="shared" si="1656"/>
        <v>0.013060428001581-0.251508506300286i</v>
      </c>
      <c r="N3188" t="str">
        <f t="shared" si="1657"/>
        <v>-15.7582287504064i</v>
      </c>
      <c r="O3188" t="str">
        <f t="shared" si="1658"/>
        <v>-0.998736956606018+0.0502443181797658i</v>
      </c>
      <c r="P3188" t="str">
        <f t="shared" si="1659"/>
        <v>1.99873695660602-0.0502443181797658i</v>
      </c>
      <c r="Q3188" t="str">
        <f t="shared" si="1660"/>
        <v>-1.99873695660602+15.8084730685862i</v>
      </c>
      <c r="R3188" t="str">
        <f t="shared" si="1661"/>
        <v>-0.0188624778259236-0.124049667325496i</v>
      </c>
      <c r="S3188" t="str">
        <f t="shared" si="1662"/>
        <v>1.62660801451668i</v>
      </c>
      <c r="T3188" t="str">
        <f t="shared" si="1663"/>
        <v>0.20178018306978-0.0306818576052905i</v>
      </c>
      <c r="U3188" t="str">
        <f t="shared" si="1664"/>
        <v>0.0000500000000000001-0.000192299723420685i</v>
      </c>
      <c r="V3188" t="str">
        <f t="shared" si="1665"/>
        <v>3.33333333333333E-06-0.000211529695762753i</v>
      </c>
      <c r="W3188" t="str">
        <f t="shared" si="1666"/>
        <v>0.0000142801089905848-0.000102201670249923i</v>
      </c>
      <c r="X3188" t="str">
        <f t="shared" si="1667"/>
        <v>0.000014507471950753-0.00010213631012759i</v>
      </c>
      <c r="Y3188" t="str">
        <f t="shared" si="1668"/>
        <v>0.009+2.52131660006502i</v>
      </c>
      <c r="Z3188" t="str">
        <f t="shared" si="1669"/>
        <v>-0.000566855338614067-0.0000825850128933085i</v>
      </c>
      <c r="AA3188" t="str">
        <f t="shared" si="1670"/>
        <v>0.0198538577960695-5.55280846929633i</v>
      </c>
      <c r="AB3188" t="str">
        <f t="shared" si="1671"/>
        <v>0.491922997448684-0.0747997703781876i</v>
      </c>
      <c r="AC3188" t="str">
        <f t="shared" si="1672"/>
        <v>0.987611946371078-0.124699735318637i</v>
      </c>
      <c r="AD3188" t="str">
        <f t="shared" si="1673"/>
        <v>0.499690038074766-0.0126452043586483i</v>
      </c>
      <c r="AE3188" t="str">
        <f t="shared" si="1674"/>
        <v>-0.000284296270099945-0.0000340989066384968i</v>
      </c>
      <c r="AF3188" t="str">
        <f t="shared" si="1675"/>
        <v>-15.0805523331408-0.283719162907031i</v>
      </c>
      <c r="AG3188" t="str">
        <f t="shared" si="1676"/>
        <v>0.9997817298451-0.010045261556152i</v>
      </c>
      <c r="AH3188" t="str">
        <f t="shared" si="1677"/>
        <v>0.00427219443225216+0.00063794520072357i</v>
      </c>
      <c r="AI3188">
        <f t="shared" si="1678"/>
        <v>-47.29120495238881</v>
      </c>
      <c r="AJ3188">
        <f t="shared" si="1679"/>
        <v>8.4929351949674654</v>
      </c>
      <c r="AK3188"/>
      <c r="AL3188"/>
      <c r="AM3188"/>
      <c r="AN3188"/>
    </row>
    <row r="3189" spans="1:40" x14ac:dyDescent="0.3">
      <c r="A3189"/>
      <c r="B3189">
        <f t="shared" si="1680"/>
        <v>1255000</v>
      </c>
      <c r="C3189" s="186" t="str">
        <f t="shared" si="1648"/>
        <v>-4.85238538573677E-08+0.00195141238205059i</v>
      </c>
      <c r="D3189" s="158" t="str">
        <f t="shared" si="1649"/>
        <v>-5.95700632902217+0.0149608282623879i</v>
      </c>
      <c r="E3189" t="str">
        <f t="shared" si="1650"/>
        <v>2870</v>
      </c>
      <c r="F3189" t="str">
        <f t="shared" si="1651"/>
        <v>0.777000777000777</v>
      </c>
      <c r="G3189" t="str">
        <f t="shared" si="1646"/>
        <v>0.777000777000777</v>
      </c>
      <c r="H3189" t="str">
        <f t="shared" si="1652"/>
        <v>9.12356275660348+0.29845451028155i</v>
      </c>
      <c r="I3189" t="str">
        <f t="shared" si="1653"/>
        <v>4928.37347531899i</v>
      </c>
      <c r="J3189" t="str">
        <f t="shared" si="1647"/>
        <v>-20774.7236623951+1065.89284444687i</v>
      </c>
      <c r="K3189" t="str">
        <f t="shared" si="1654"/>
        <v>0.0121396146158399-0.236606465955703i</v>
      </c>
      <c r="L3189" t="str">
        <f t="shared" si="1655"/>
        <v>0.000900062602607103-0.0147026958319079i</v>
      </c>
      <c r="M3189" t="str">
        <f t="shared" si="1656"/>
        <v>0.013039677218447-0.251309161787611i</v>
      </c>
      <c r="N3189" t="str">
        <f t="shared" si="1657"/>
        <v>-15.7707951210208i</v>
      </c>
      <c r="O3189" t="str">
        <f t="shared" si="1658"/>
        <v>-0.998026728428269+0.0627905195293514i</v>
      </c>
      <c r="P3189" t="str">
        <f t="shared" si="1659"/>
        <v>1.99802672842827-0.0627905195293514i</v>
      </c>
      <c r="Q3189" t="str">
        <f t="shared" si="1660"/>
        <v>-1.99802672842827+15.8335856405502i</v>
      </c>
      <c r="R3189" t="str">
        <f t="shared" si="1661"/>
        <v>-0.0195776076595281-0.12371866925891i</v>
      </c>
      <c r="S3189" t="str">
        <f t="shared" si="1662"/>
        <v>1.62790515009444i</v>
      </c>
      <c r="T3189" t="str">
        <f t="shared" si="1663"/>
        <v>0.20140225884941-0.0318704883354741i</v>
      </c>
      <c r="U3189" t="str">
        <f t="shared" si="1664"/>
        <v>0.0000500000000000001-0.000192146496549433i</v>
      </c>
      <c r="V3189" t="str">
        <f t="shared" si="1665"/>
        <v>3.33333333333333E-06-0.000211361146204376i</v>
      </c>
      <c r="W3189" t="str">
        <f t="shared" si="1666"/>
        <v>0.0000142798038785609-0.000102122543062978i</v>
      </c>
      <c r="X3189" t="str">
        <f t="shared" si="1667"/>
        <v>0.0000145068081025017-0.000102057235741957i</v>
      </c>
      <c r="Y3189" t="str">
        <f t="shared" si="1668"/>
        <v>0.009+2.52332721936332i</v>
      </c>
      <c r="Z3189" t="str">
        <f t="shared" si="1669"/>
        <v>-0.000565965144046492-0.0000825123390508788i</v>
      </c>
      <c r="AA3189" t="str">
        <f t="shared" si="1670"/>
        <v>0.0198222272093552-5.5483836807466i</v>
      </c>
      <c r="AB3189" t="str">
        <f t="shared" si="1671"/>
        <v>0.491001650206033-0.0776975514325804i</v>
      </c>
      <c r="AC3189" t="str">
        <f t="shared" si="1672"/>
        <v>0.98687639650894-0.124406364140956i</v>
      </c>
      <c r="AD3189" t="str">
        <f t="shared" si="1673"/>
        <v>0.499517917269589-0.0157611870917485i</v>
      </c>
      <c r="AE3189" t="str">
        <f t="shared" si="1674"/>
        <v>-0.000284010222414446-0.000032296109229012i</v>
      </c>
      <c r="AF3189" t="str">
        <f t="shared" si="1675"/>
        <v>-15.0805690856257-0.283493682019162i</v>
      </c>
      <c r="AG3189" t="str">
        <f t="shared" si="1676"/>
        <v>0.999719277848736-0.0100340227257477i</v>
      </c>
      <c r="AH3189" t="str">
        <f t="shared" si="1677"/>
        <v>0.00426895200382394+0.000610564970641922i</v>
      </c>
      <c r="AI3189">
        <f t="shared" si="1678"/>
        <v>-47.305631621834721</v>
      </c>
      <c r="AJ3189">
        <f t="shared" si="1679"/>
        <v>8.1395024340426705</v>
      </c>
      <c r="AK3189"/>
      <c r="AL3189"/>
      <c r="AM3189"/>
      <c r="AN3189"/>
    </row>
    <row r="3190" spans="1:40" x14ac:dyDescent="0.3">
      <c r="A3190"/>
      <c r="B3190">
        <f t="shared" si="1680"/>
        <v>1256000</v>
      </c>
      <c r="C3190" s="186" t="str">
        <f t="shared" si="1648"/>
        <v>-4.84466173334718E-08+0.00194985870977381i</v>
      </c>
      <c r="D3190" s="158" t="str">
        <f t="shared" si="1649"/>
        <v>-5.95700632843002+0.0149489167749326i</v>
      </c>
      <c r="E3190" t="str">
        <f t="shared" si="1650"/>
        <v>2870</v>
      </c>
      <c r="F3190" t="str">
        <f t="shared" si="1651"/>
        <v>0.777000777000777</v>
      </c>
      <c r="G3190" t="str">
        <f t="shared" si="1646"/>
        <v>0.777000777000777</v>
      </c>
      <c r="H3190" t="str">
        <f t="shared" si="1652"/>
        <v>9.12357946974855+0.29821747554662i</v>
      </c>
      <c r="I3190" t="str">
        <f t="shared" si="1653"/>
        <v>4932.30046613598i</v>
      </c>
      <c r="J3190" t="str">
        <f t="shared" si="1647"/>
        <v>-20807.8455760894+1066.7421614544i</v>
      </c>
      <c r="K3190" t="str">
        <f t="shared" si="1654"/>
        <v>0.0121203405142742-0.236419055010248i</v>
      </c>
      <c r="L3190" t="str">
        <f t="shared" si="1655"/>
        <v>0.000898635292902297-0.0146910771706847i</v>
      </c>
      <c r="M3190" t="str">
        <f t="shared" si="1656"/>
        <v>0.0130189758071765-0.251110132180933i</v>
      </c>
      <c r="N3190" t="str">
        <f t="shared" si="1657"/>
        <v>-15.7833614916351i</v>
      </c>
      <c r="O3190" t="str">
        <f t="shared" si="1658"/>
        <v>-0.997158900260615+0.0753268055279115i</v>
      </c>
      <c r="P3190" t="str">
        <f t="shared" si="1659"/>
        <v>1.99715890026062-0.0753268055279115i</v>
      </c>
      <c r="Q3190" t="str">
        <f t="shared" si="1660"/>
        <v>-1.99715890026062+15.858688297163i</v>
      </c>
      <c r="R3190" t="str">
        <f t="shared" si="1661"/>
        <v>-0.0202876676413013-0.123379763042275i</v>
      </c>
      <c r="S3190" t="str">
        <f t="shared" si="1662"/>
        <v>1.6292022856722i</v>
      </c>
      <c r="T3190" t="str">
        <f t="shared" si="1663"/>
        <v>0.201010591954169-0.033052714492166i</v>
      </c>
      <c r="U3190" t="str">
        <f t="shared" si="1664"/>
        <v>0.0000500000000000001-0.000191993513670015i</v>
      </c>
      <c r="V3190" t="str">
        <f t="shared" si="1665"/>
        <v>3.33333333333333E-06-0.000211192865037016i</v>
      </c>
      <c r="W3190" t="str">
        <f t="shared" si="1666"/>
        <v>0.000014279498540033-0.00010204354358705i</v>
      </c>
      <c r="X3190" t="str">
        <f t="shared" si="1667"/>
        <v>0.0000145061448845197-0.000101978288981352i</v>
      </c>
      <c r="Y3190" t="str">
        <f t="shared" si="1668"/>
        <v>0.009+2.52533783866162i</v>
      </c>
      <c r="Z3190" t="str">
        <f t="shared" si="1669"/>
        <v>-0.00056507707423281-0.0000824397920242431i</v>
      </c>
      <c r="AA3190" t="str">
        <f t="shared" si="1670"/>
        <v>0.0197906721526052-5.54396593861073i</v>
      </c>
      <c r="AB3190" t="str">
        <f t="shared" si="1671"/>
        <v>0.490046799485922-0.0805797186792074i</v>
      </c>
      <c r="AC3190" t="str">
        <f t="shared" si="1672"/>
        <v>0.986145523618253-0.124104782001787i</v>
      </c>
      <c r="AD3190" t="str">
        <f t="shared" si="1673"/>
        <v>0.499306893774538-0.018874846591642i</v>
      </c>
      <c r="AE3190" t="str">
        <f t="shared" si="1674"/>
        <v>-0.000283702917105893-0.0000304970133904456i</v>
      </c>
      <c r="AF3190" t="str">
        <f t="shared" si="1675"/>
        <v>-15.0805857981786-0.283268558771687i</v>
      </c>
      <c r="AG3190" t="str">
        <f t="shared" si="1676"/>
        <v>0.999656969207024-0.0100220205275994i</v>
      </c>
      <c r="AH3190" t="str">
        <f t="shared" si="1677"/>
        <v>0.0042653854053232+0.000583224787622379i</v>
      </c>
      <c r="AI3190">
        <f t="shared" si="1678"/>
        <v>-47.320387191226807</v>
      </c>
      <c r="AJ3190">
        <f t="shared" si="1679"/>
        <v>7.7860186985778146</v>
      </c>
      <c r="AK3190"/>
      <c r="AL3190"/>
      <c r="AM3190"/>
      <c r="AN3190"/>
    </row>
    <row r="3191" spans="1:40" x14ac:dyDescent="0.3">
      <c r="A3191"/>
      <c r="B3191">
        <f t="shared" si="1680"/>
        <v>1257000</v>
      </c>
      <c r="C3191" s="186" t="str">
        <f t="shared" si="1648"/>
        <v>-4.83695650716218E-08+0.00194830750952928i</v>
      </c>
      <c r="D3191" s="158" t="str">
        <f t="shared" si="1649"/>
        <v>-5.95700632783929+0.0149370242397245i</v>
      </c>
      <c r="E3191" t="str">
        <f t="shared" si="1650"/>
        <v>2870</v>
      </c>
      <c r="F3191" t="str">
        <f t="shared" si="1651"/>
        <v>0.777000777000777</v>
      </c>
      <c r="G3191" t="str">
        <f t="shared" si="1646"/>
        <v>0.777000777000777</v>
      </c>
      <c r="H3191" t="str">
        <f t="shared" si="1652"/>
        <v>9.12359614308702+0.29798081655523i</v>
      </c>
      <c r="I3191" t="str">
        <f t="shared" si="1653"/>
        <v>4936.22745695296i</v>
      </c>
      <c r="J3191" t="str">
        <f t="shared" si="1647"/>
        <v>-20840.9938712362+1067.59147846193i</v>
      </c>
      <c r="K3191" t="str">
        <f t="shared" si="1654"/>
        <v>0.0121011122399995-0.236231939947958i</v>
      </c>
      <c r="L3191" t="str">
        <f t="shared" si="1655"/>
        <v>0.000897211371405287-0.0146794767887083i</v>
      </c>
      <c r="M3191" t="str">
        <f t="shared" si="1656"/>
        <v>0.0129983236114048-0.250911416736666i</v>
      </c>
      <c r="N3191" t="str">
        <f t="shared" si="1657"/>
        <v>-15.7959278622495i</v>
      </c>
      <c r="O3191" t="str">
        <f t="shared" si="1658"/>
        <v>-0.996133609143171+0.0878511965507619i</v>
      </c>
      <c r="P3191" t="str">
        <f t="shared" si="1659"/>
        <v>1.99613360914317-0.0878511965507619i</v>
      </c>
      <c r="Q3191" t="str">
        <f t="shared" si="1660"/>
        <v>-1.99613360914317+15.8837790588003i</v>
      </c>
      <c r="R3191" t="str">
        <f t="shared" si="1661"/>
        <v>-0.0209925848916763-0.123033038778978i</v>
      </c>
      <c r="S3191" t="str">
        <f t="shared" si="1662"/>
        <v>1.63049942124997i</v>
      </c>
      <c r="T3191" t="str">
        <f t="shared" si="1663"/>
        <v>0.200605298523749-0.0342283975164191i</v>
      </c>
      <c r="U3191" t="str">
        <f t="shared" si="1664"/>
        <v>0.0000499999999999999-0.00019184077420011i</v>
      </c>
      <c r="V3191" t="str">
        <f t="shared" si="1665"/>
        <v>3.33333333333333E-06-0.000211024851620121i</v>
      </c>
      <c r="W3191" t="str">
        <f t="shared" si="1666"/>
        <v>0.0000142791929750397-0.000101964671517047i</v>
      </c>
      <c r="X3191" t="str">
        <f t="shared" si="1667"/>
        <v>0.0000145054822941203-0.000101899469540893i</v>
      </c>
      <c r="Y3191" t="str">
        <f t="shared" si="1668"/>
        <v>0.009+2.52734845795992i</v>
      </c>
      <c r="Z3191" t="str">
        <f t="shared" si="1669"/>
        <v>-0.000564191122413684-0.0000823673714716966i</v>
      </c>
      <c r="AA3191" t="str">
        <f t="shared" si="1670"/>
        <v>0.0197591923855284-5.53955522606965i</v>
      </c>
      <c r="AB3191" t="str">
        <f t="shared" si="1671"/>
        <v>0.489058728427083-0.0834459343230901i</v>
      </c>
      <c r="AC3191" t="str">
        <f t="shared" si="1672"/>
        <v>0.985419406015156-0.123795075675459i</v>
      </c>
      <c r="AD3191" t="str">
        <f t="shared" si="1673"/>
        <v>0.499056997293026-0.0219857001441064i</v>
      </c>
      <c r="AE3191" t="str">
        <f t="shared" si="1674"/>
        <v>-0.00028337443178199-0.0000287018762402301i</v>
      </c>
      <c r="AF3191" t="str">
        <f t="shared" si="1675"/>
        <v>-15.0806024709263-0.283043792315506i</v>
      </c>
      <c r="AG3191" t="str">
        <f t="shared" si="1676"/>
        <v>0.999594813266381-0.0100092573460471i</v>
      </c>
      <c r="AH3191" t="str">
        <f t="shared" si="1677"/>
        <v>0.00426149553706483+0.000555928619976628i</v>
      </c>
      <c r="AI3191">
        <f t="shared" si="1678"/>
        <v>-47.335471930724175</v>
      </c>
      <c r="AJ3191">
        <f t="shared" si="1679"/>
        <v>7.4324837656928349</v>
      </c>
      <c r="AK3191"/>
      <c r="AL3191"/>
      <c r="AM3191"/>
      <c r="AN3191"/>
    </row>
    <row r="3192" spans="1:40" x14ac:dyDescent="0.3">
      <c r="A3192"/>
      <c r="B3192">
        <f t="shared" si="1680"/>
        <v>1258000</v>
      </c>
      <c r="C3192" s="186" t="str">
        <f t="shared" si="1648"/>
        <v>-4.82926964861615E-08+0.00194675877542187i</v>
      </c>
      <c r="D3192" s="158" t="str">
        <f t="shared" si="1649"/>
        <v>-5.95700632724996+0.0149251506115677i</v>
      </c>
      <c r="E3192" t="str">
        <f t="shared" si="1650"/>
        <v>2870</v>
      </c>
      <c r="F3192" t="str">
        <f t="shared" si="1651"/>
        <v>0.777000777000777</v>
      </c>
      <c r="G3192" t="str">
        <f t="shared" si="1646"/>
        <v>0.777000777000777</v>
      </c>
      <c r="H3192" t="str">
        <f t="shared" si="1652"/>
        <v>9.12361277674515+0.29774453241577i</v>
      </c>
      <c r="I3192" t="str">
        <f t="shared" si="1653"/>
        <v>4940.15444776995i</v>
      </c>
      <c r="J3192" t="str">
        <f t="shared" si="1647"/>
        <v>-20874.1685478356+1068.44079546945i</v>
      </c>
      <c r="K3192" t="str">
        <f t="shared" si="1654"/>
        <v>0.0120819296479704-0.236045120070517i</v>
      </c>
      <c r="L3192" t="str">
        <f t="shared" si="1655"/>
        <v>0.000895790827413808-0.014667894643041i</v>
      </c>
      <c r="M3192" t="str">
        <f t="shared" si="1656"/>
        <v>0.0129777204753842-0.250713014713558i</v>
      </c>
      <c r="N3192" t="str">
        <f t="shared" si="1657"/>
        <v>-15.8084942328638i</v>
      </c>
      <c r="O3192" t="str">
        <f t="shared" si="1658"/>
        <v>-0.994951016981304+0.100361714851176i</v>
      </c>
      <c r="P3192" t="str">
        <f t="shared" si="1659"/>
        <v>1.9949510169813-0.100361714851176i</v>
      </c>
      <c r="Q3192" t="str">
        <f t="shared" si="1660"/>
        <v>-1.9949510169813+15.908855947715i</v>
      </c>
      <c r="R3192" t="str">
        <f t="shared" si="1661"/>
        <v>-0.0216922880831904-0.122678586771i</v>
      </c>
      <c r="S3192" t="str">
        <f t="shared" si="1662"/>
        <v>1.63179655682773i</v>
      </c>
      <c r="T3192" t="str">
        <f t="shared" si="1663"/>
        <v>0.20018649548941-0.0353974010038653i</v>
      </c>
      <c r="U3192" t="str">
        <f t="shared" si="1664"/>
        <v>0.0000499999999999999-0.000191688277559251i</v>
      </c>
      <c r="V3192" t="str">
        <f t="shared" si="1665"/>
        <v>3.33333333333333E-06-0.000210857105315177i</v>
      </c>
      <c r="W3192" t="str">
        <f t="shared" si="1666"/>
        <v>0.0000142788871836199-0.000101885926548849i</v>
      </c>
      <c r="X3192" t="str">
        <f t="shared" si="1667"/>
        <v>0.000014504820328628-0.000101820777116671i</v>
      </c>
      <c r="Y3192" t="str">
        <f t="shared" si="1668"/>
        <v>0.009+2.52935907725821i</v>
      </c>
      <c r="Z3192" t="str">
        <f t="shared" si="1669"/>
        <v>-0.000563307281856666-0.0000822950770527803i</v>
      </c>
      <c r="AA3192" t="str">
        <f t="shared" si="1670"/>
        <v>0.0197277876687888-5.53515152635785i</v>
      </c>
      <c r="AB3192" t="str">
        <f t="shared" si="1671"/>
        <v>0.488037722098025-0.0862958658219313i</v>
      </c>
      <c r="AC3192" t="str">
        <f t="shared" si="1672"/>
        <v>0.984698120461298-0.123477332225952i</v>
      </c>
      <c r="AD3192" t="str">
        <f t="shared" si="1673"/>
        <v>0.498768263448552-0.0250932653763549i</v>
      </c>
      <c r="AE3192" t="str">
        <f t="shared" si="1674"/>
        <v>-0.000283024846967227-0.0000269109535599176i</v>
      </c>
      <c r="AF3192" t="str">
        <f t="shared" si="1675"/>
        <v>-15.0806191039951-0.282819381804202i</v>
      </c>
      <c r="AG3192" t="str">
        <f t="shared" si="1676"/>
        <v>0.999532819337058-0.00999573567660127i</v>
      </c>
      <c r="AH3192" t="str">
        <f t="shared" si="1677"/>
        <v>0.00425728334554058+0.000528680420908863i</v>
      </c>
      <c r="AI3192">
        <f t="shared" si="1678"/>
        <v>-47.350886137995886</v>
      </c>
      <c r="AJ3192">
        <f t="shared" si="1679"/>
        <v>7.0788974213320941</v>
      </c>
      <c r="AK3192"/>
      <c r="AL3192"/>
      <c r="AM3192"/>
      <c r="AN3192"/>
    </row>
    <row r="3193" spans="1:40" x14ac:dyDescent="0.3">
      <c r="A3193"/>
      <c r="B3193">
        <f t="shared" si="1680"/>
        <v>1259000</v>
      </c>
      <c r="C3193" s="186" t="str">
        <f t="shared" si="1648"/>
        <v>-4.82160109937602E-08+0.00194521250157514i</v>
      </c>
      <c r="D3193" s="158" t="str">
        <f t="shared" si="1649"/>
        <v>-5.95700632666204+0.0149132958454094i</v>
      </c>
      <c r="E3193" t="str">
        <f t="shared" si="1650"/>
        <v>2870</v>
      </c>
      <c r="F3193" t="str">
        <f t="shared" si="1651"/>
        <v>0.777000777000777</v>
      </c>
      <c r="G3193" t="str">
        <f t="shared" si="1646"/>
        <v>0.777000777000777</v>
      </c>
      <c r="H3193" t="str">
        <f t="shared" si="1652"/>
        <v>9.12362937084871+0.297508622239442i</v>
      </c>
      <c r="I3193" t="str">
        <f t="shared" si="1653"/>
        <v>4944.08143858694i</v>
      </c>
      <c r="J3193" t="str">
        <f t="shared" si="1647"/>
        <v>-20907.3696058875+1069.29011247698i</v>
      </c>
      <c r="K3193" t="str">
        <f t="shared" si="1654"/>
        <v>0.0120627925937152-0.235858594681801i</v>
      </c>
      <c r="L3193" t="str">
        <f t="shared" si="1655"/>
        <v>0.000894373650267802-0.0146563306908793i</v>
      </c>
      <c r="M3193" t="str">
        <f t="shared" si="1656"/>
        <v>0.012957166243983-0.25051492537268i</v>
      </c>
      <c r="N3193" t="str">
        <f t="shared" si="1657"/>
        <v>-15.8210606034782i</v>
      </c>
      <c r="O3193" t="str">
        <f t="shared" si="1658"/>
        <v>-0.993611310520008+0.112856384873483i</v>
      </c>
      <c r="P3193" t="str">
        <f t="shared" si="1659"/>
        <v>1.99361131052001-0.112856384873483i</v>
      </c>
      <c r="Q3193" t="str">
        <f t="shared" si="1660"/>
        <v>-1.99361131052001+15.9339169883517i</v>
      </c>
      <c r="R3193" t="str">
        <f t="shared" si="1661"/>
        <v>-0.0223867074244045-0.122316497495135i</v>
      </c>
      <c r="S3193" t="str">
        <f t="shared" si="1662"/>
        <v>1.6330936924055i</v>
      </c>
      <c r="T3193" t="str">
        <f t="shared" si="1663"/>
        <v>0.199754300536438-0.0365595906885224i</v>
      </c>
      <c r="U3193" t="str">
        <f t="shared" si="1664"/>
        <v>0.0000499999999999999-0.000191536023168815i</v>
      </c>
      <c r="V3193" t="str">
        <f t="shared" si="1665"/>
        <v>3.33333333333333E-06-0.000210689625485697i</v>
      </c>
      <c r="W3193" t="str">
        <f t="shared" si="1666"/>
        <v>0.000014278581165812-0.0001018073083793i</v>
      </c>
      <c r="X3193" t="str">
        <f t="shared" si="1667"/>
        <v>0.0000145041589853778-0.000101742211405741i</v>
      </c>
      <c r="Y3193" t="str">
        <f t="shared" si="1668"/>
        <v>0.009+2.53136969655651i</v>
      </c>
      <c r="Z3193" t="str">
        <f t="shared" si="1669"/>
        <v>-0.000562425545856016-0.0000822229084282686i</v>
      </c>
      <c r="AA3193" t="str">
        <f t="shared" si="1670"/>
        <v>0.0196964577640002-5.53075482276299i</v>
      </c>
      <c r="AB3193" t="str">
        <f t="shared" si="1671"/>
        <v>0.486984067405509-0.0891291858466373i</v>
      </c>
      <c r="AC3193" t="str">
        <f t="shared" si="1672"/>
        <v>0.983981742178646-0.123151638981981i</v>
      </c>
      <c r="AD3193" t="str">
        <f t="shared" si="1673"/>
        <v>0.498440733781778-0.0281970603281709i</v>
      </c>
      <c r="AE3193" t="str">
        <f t="shared" si="1674"/>
        <v>-0.000282654246083399-0.0000251244997640516i</v>
      </c>
      <c r="AF3193" t="str">
        <f t="shared" si="1675"/>
        <v>-15.0806356975108-0.282595326394033i</v>
      </c>
      <c r="AG3193" t="str">
        <f t="shared" si="1676"/>
        <v>0.999470996691856-0.00998145812544715i</v>
      </c>
      <c r="AH3193" t="str">
        <f t="shared" si="1677"/>
        <v>0.00425274982322805+0.0005014841279937i</v>
      </c>
      <c r="AI3193">
        <f t="shared" si="1678"/>
        <v>-47.366630138262352</v>
      </c>
      <c r="AJ3193">
        <f t="shared" si="1679"/>
        <v>6.7252594602613147</v>
      </c>
      <c r="AK3193"/>
      <c r="AL3193"/>
      <c r="AM3193"/>
      <c r="AN3193"/>
    </row>
    <row r="3194" spans="1:40" x14ac:dyDescent="0.3">
      <c r="A3194"/>
      <c r="B3194">
        <f t="shared" si="1680"/>
        <v>1260000</v>
      </c>
      <c r="C3194" s="186" t="str">
        <f t="shared" si="1648"/>
        <v>-4.81395080134006E-08+0.00194366868213134i</v>
      </c>
      <c r="D3194" s="158" t="str">
        <f t="shared" si="1649"/>
        <v>-5.95700632607552+0.0149014598963403i</v>
      </c>
      <c r="E3194" t="str">
        <f t="shared" si="1650"/>
        <v>2870</v>
      </c>
      <c r="F3194" t="str">
        <f t="shared" si="1651"/>
        <v>0.777000777000777</v>
      </c>
      <c r="G3194" t="str">
        <f t="shared" si="1646"/>
        <v>0.777000777000777</v>
      </c>
      <c r="H3194" t="str">
        <f t="shared" si="1652"/>
        <v>9.12364592552296+0.297273085140252i</v>
      </c>
      <c r="I3194" t="str">
        <f t="shared" si="1653"/>
        <v>4948.00842940392i</v>
      </c>
      <c r="J3194" t="str">
        <f t="shared" si="1647"/>
        <v>-20940.597045392+1070.13942948451i</v>
      </c>
      <c r="K3194" t="str">
        <f t="shared" si="1654"/>
        <v>0.0120437009333317-0.235672363087862i</v>
      </c>
      <c r="L3194" t="str">
        <f t="shared" si="1655"/>
        <v>0.000892959829349145-0.0146447848895525i</v>
      </c>
      <c r="M3194" t="str">
        <f t="shared" si="1656"/>
        <v>0.0129366607626808-0.250317147977415i</v>
      </c>
      <c r="N3194" t="str">
        <f t="shared" si="1657"/>
        <v>-15.8336269740926i</v>
      </c>
      <c r="O3194" t="str">
        <f t="shared" si="1658"/>
        <v>-0.992114701314473+0.125333233564345i</v>
      </c>
      <c r="P3194" t="str">
        <f t="shared" si="1659"/>
        <v>1.99211470131447-0.125333233564345i</v>
      </c>
      <c r="Q3194" t="str">
        <f t="shared" si="1660"/>
        <v>-1.99211470131447+15.9589602076569i</v>
      </c>
      <c r="R3194" t="str">
        <f t="shared" si="1661"/>
        <v>-0.0230757746435267-0.121946861579938i</v>
      </c>
      <c r="S3194" t="str">
        <f t="shared" si="1662"/>
        <v>1.63439082798326i</v>
      </c>
      <c r="T3194" t="str">
        <f t="shared" si="1663"/>
        <v>0.199308832067595-0.0377148344259887i</v>
      </c>
      <c r="U3194" t="str">
        <f t="shared" si="1664"/>
        <v>0.00005-0.000191384010452015i</v>
      </c>
      <c r="V3194" t="str">
        <f t="shared" si="1665"/>
        <v>3.33333333333333E-06-0.000210522411497216i</v>
      </c>
      <c r="W3194" t="str">
        <f t="shared" si="1666"/>
        <v>0.0000142782749216548-0.000101728816706209i</v>
      </c>
      <c r="X3194" t="str">
        <f t="shared" si="1667"/>
        <v>0.0000145034982617156-0.000101663772106121i</v>
      </c>
      <c r="Y3194" t="str">
        <f t="shared" si="1668"/>
        <v>0.009+2.53338031585481i</v>
      </c>
      <c r="Z3194" t="str">
        <f t="shared" si="1669"/>
        <v>-0.00056154590773261-0.000082150865260169i</v>
      </c>
      <c r="AA3194" t="str">
        <f t="shared" si="1670"/>
        <v>0.0196652024337227-5.52636509862589i</v>
      </c>
      <c r="AB3194" t="str">
        <f t="shared" si="1671"/>
        <v>0.485898053005442-0.0919455722403483i</v>
      </c>
      <c r="AC3194" t="str">
        <f t="shared" si="1672"/>
        <v>0.983270344864623-0.122818083512805i</v>
      </c>
      <c r="AD3194" t="str">
        <f t="shared" si="1673"/>
        <v>0.498074455746943-0.0312966035226682i</v>
      </c>
      <c r="AE3194" t="str">
        <f t="shared" si="1674"/>
        <v>-0.000282262715429934-0.0000233427678695149i</v>
      </c>
      <c r="AF3194" t="str">
        <f t="shared" si="1675"/>
        <v>-15.0806522515985-0.282371625243912i</v>
      </c>
      <c r="AG3194" t="str">
        <f t="shared" si="1676"/>
        <v>0.999409354564862-0.00996642740893872i</v>
      </c>
      <c r="AH3194" t="str">
        <f t="shared" si="1677"/>
        <v>0.00424789600839526+0.000474343662659079i</v>
      </c>
      <c r="AI3194">
        <f t="shared" si="1678"/>
        <v>-47.382704284341756</v>
      </c>
      <c r="AJ3194">
        <f t="shared" si="1679"/>
        <v>6.3715696861078941</v>
      </c>
      <c r="AK3194"/>
      <c r="AL3194"/>
      <c r="AM3194"/>
      <c r="AN3194"/>
    </row>
    <row r="3195" spans="1:40" x14ac:dyDescent="0.3">
      <c r="A3195"/>
      <c r="B3195">
        <f t="shared" si="1680"/>
        <v>1261000</v>
      </c>
      <c r="C3195" s="186" t="str">
        <f t="shared" si="1648"/>
        <v>-4.80631869663687E-08+0.00194212731125128i</v>
      </c>
      <c r="D3195" s="158" t="str">
        <f t="shared" si="1649"/>
        <v>-5.95700632549039+0.0148896427195932i</v>
      </c>
      <c r="E3195" t="str">
        <f t="shared" si="1650"/>
        <v>2870</v>
      </c>
      <c r="F3195" t="str">
        <f t="shared" si="1651"/>
        <v>0.777000777000777</v>
      </c>
      <c r="G3195" t="str">
        <f t="shared" si="1646"/>
        <v>0.777000777000777</v>
      </c>
      <c r="H3195" t="str">
        <f t="shared" si="1652"/>
        <v>9.12366244089265+0.297037920235i</v>
      </c>
      <c r="I3195" t="str">
        <f t="shared" si="1653"/>
        <v>4951.93542022091i</v>
      </c>
      <c r="J3195" t="str">
        <f t="shared" si="1647"/>
        <v>-20973.8508663491+1070.98874649203i</v>
      </c>
      <c r="K3195" t="str">
        <f t="shared" si="1654"/>
        <v>0.0120246545234856-0.235486424596931i</v>
      </c>
      <c r="L3195" t="str">
        <f t="shared" si="1655"/>
        <v>0.0008915493540815-0.0146332571965232i</v>
      </c>
      <c r="M3195" t="str">
        <f t="shared" si="1656"/>
        <v>0.0129162038775671-0.250119681793454i</v>
      </c>
      <c r="N3195" t="str">
        <f t="shared" si="1657"/>
        <v>-15.8461933447069i</v>
      </c>
      <c r="O3195" t="str">
        <f t="shared" si="1658"/>
        <v>-0.990461425696654+0.137790290684622i</v>
      </c>
      <c r="P3195" t="str">
        <f t="shared" si="1659"/>
        <v>1.99046142569665-0.137790290684622i</v>
      </c>
      <c r="Q3195" t="str">
        <f t="shared" si="1660"/>
        <v>-1.99046142569665+15.9839836353915i</v>
      </c>
      <c r="R3195" t="str">
        <f t="shared" si="1661"/>
        <v>-0.023759422971892-0.121569769783282i</v>
      </c>
      <c r="S3195" t="str">
        <f t="shared" si="1662"/>
        <v>1.63568796356103i</v>
      </c>
      <c r="T3195" t="str">
        <f t="shared" si="1663"/>
        <v>0.1988502091674-0.0388630021762792i</v>
      </c>
      <c r="U3195" t="str">
        <f t="shared" si="1664"/>
        <v>0.00005-0.000191232238833893i</v>
      </c>
      <c r="V3195" t="str">
        <f t="shared" si="1665"/>
        <v>3.33333333333333E-06-0.000210355462717281i</v>
      </c>
      <c r="W3195" t="str">
        <f t="shared" si="1666"/>
        <v>0.0000142779684511867-0.000101650451228339i</v>
      </c>
      <c r="X3195" t="str">
        <f t="shared" si="1667"/>
        <v>0.0000145028381549978-0.000101585458916782i</v>
      </c>
      <c r="Y3195" t="str">
        <f t="shared" si="1668"/>
        <v>0.009+2.53539093515311i</v>
      </c>
      <c r="Z3195" t="str">
        <f t="shared" si="1669"/>
        <v>-0.00056066836083377-0.0000820789472117135i</v>
      </c>
      <c r="AA3195" t="str">
        <f t="shared" si="1670"/>
        <v>0.0196340214414576-5.52198233734018i</v>
      </c>
      <c r="AB3195" t="str">
        <f t="shared" si="1671"/>
        <v>0.484779969215793-0.094744707976594i</v>
      </c>
      <c r="AC3195" t="str">
        <f t="shared" si="1672"/>
        <v>0.982564000707433-0.122476753604641i</v>
      </c>
      <c r="AD3195" t="str">
        <f t="shared" si="1673"/>
        <v>0.497669482707375-0.0343914140373188i</v>
      </c>
      <c r="AE3195" t="str">
        <f t="shared" si="1674"/>
        <v>-0.000281850344163839-0.0000215660094649604i</v>
      </c>
      <c r="AF3195" t="str">
        <f t="shared" si="1675"/>
        <v>-15.080668766383-0.282148277515407i</v>
      </c>
      <c r="AG3195" t="str">
        <f t="shared" si="1676"/>
        <v>0.999347902150175-0.00995064635307633i</v>
      </c>
      <c r="AH3195" t="str">
        <f t="shared" si="1677"/>
        <v>0.00424272298489838+0.000447262929668235i</v>
      </c>
      <c r="AI3195">
        <f t="shared" si="1678"/>
        <v>-47.399108956707757</v>
      </c>
      <c r="AJ3195">
        <f t="shared" si="1679"/>
        <v>6.0178279113697037</v>
      </c>
      <c r="AK3195"/>
      <c r="AL3195"/>
      <c r="AM3195"/>
      <c r="AN3195"/>
    </row>
    <row r="3196" spans="1:40" x14ac:dyDescent="0.3">
      <c r="A3196"/>
      <c r="B3196">
        <f t="shared" si="1680"/>
        <v>1262000</v>
      </c>
      <c r="C3196" s="186" t="str">
        <f t="shared" si="1648"/>
        <v>-4.79870472762421E-08+0.0019405883831143i</v>
      </c>
      <c r="D3196" s="158" t="str">
        <f t="shared" si="1649"/>
        <v>-5.95700632490665+0.014877844270543i</v>
      </c>
      <c r="E3196" t="str">
        <f t="shared" si="1650"/>
        <v>2870</v>
      </c>
      <c r="F3196" t="str">
        <f t="shared" si="1651"/>
        <v>0.777000777000777</v>
      </c>
      <c r="G3196" t="str">
        <f t="shared" si="1646"/>
        <v>0.777000777000777</v>
      </c>
      <c r="H3196" t="str">
        <f t="shared" si="1652"/>
        <v>9.12367891708206+0.296803126643267i</v>
      </c>
      <c r="I3196" t="str">
        <f t="shared" si="1653"/>
        <v>4955.8624110379i</v>
      </c>
      <c r="J3196" t="str">
        <f t="shared" si="1647"/>
        <v>-21007.1310687587+1071.83806349956i</v>
      </c>
      <c r="K3196" t="str">
        <f t="shared" si="1654"/>
        <v>0.0120056532214076-0.235300778519401i</v>
      </c>
      <c r="L3196" t="str">
        <f t="shared" si="1655"/>
        <v>0.000890142213930105-0.014621747569386i</v>
      </c>
      <c r="M3196" t="str">
        <f t="shared" si="1656"/>
        <v>0.0128957954353377-0.249922526088787i</v>
      </c>
      <c r="N3196" t="str">
        <f t="shared" si="1657"/>
        <v>-15.8587597153213i</v>
      </c>
      <c r="O3196" t="str">
        <f t="shared" si="1658"/>
        <v>-0.98865174473791+0.150225589120781i</v>
      </c>
      <c r="P3196" t="str">
        <f t="shared" si="1659"/>
        <v>1.98865174473791-0.150225589120781i</v>
      </c>
      <c r="Q3196" t="str">
        <f t="shared" si="1660"/>
        <v>-1.98865174473791+16.0089853044421i</v>
      </c>
      <c r="R3196" t="str">
        <f t="shared" si="1661"/>
        <v>-0.0244375871272593-0.121185312970572i</v>
      </c>
      <c r="S3196" t="str">
        <f t="shared" si="1662"/>
        <v>1.63698509913879i</v>
      </c>
      <c r="T3196" t="str">
        <f t="shared" si="1663"/>
        <v>0.198378551567297-0.0400039659862294i</v>
      </c>
      <c r="U3196" t="str">
        <f t="shared" si="1664"/>
        <v>0.00005-0.000191080707741314i</v>
      </c>
      <c r="V3196" t="str">
        <f t="shared" si="1665"/>
        <v>3.33333333333333E-06-0.000210188778515446i</v>
      </c>
      <c r="W3196" t="str">
        <f t="shared" si="1666"/>
        <v>0.0000142776617544467-0.000101572211645413i</v>
      </c>
      <c r="X3196" t="str">
        <f t="shared" si="1667"/>
        <v>0.0000145021786625917-0.000101507271537656i</v>
      </c>
      <c r="Y3196" t="str">
        <f t="shared" si="1668"/>
        <v>0.009+2.5374015544514i</v>
      </c>
      <c r="Z3196" t="str">
        <f t="shared" si="1669"/>
        <v>-0.000559792898533208-0.0000820071539473556i</v>
      </c>
      <c r="AA3196" t="str">
        <f t="shared" si="1670"/>
        <v>0.019602914551643-5.51760652235217i</v>
      </c>
      <c r="AB3196" t="str">
        <f t="shared" si="1671"/>
        <v>0.483630107931686-0.0975262811163957i</v>
      </c>
      <c r="AC3196" t="str">
        <f t="shared" si="1672"/>
        <v>0.981862780401602-0.122127737237726i</v>
      </c>
      <c r="AD3196" t="str">
        <f t="shared" si="1673"/>
        <v>0.497225873930194-0.0374810115749554i</v>
      </c>
      <c r="AE3196" t="str">
        <f t="shared" si="1674"/>
        <v>-0.000281417224279421-0.0000197944746805008i</v>
      </c>
      <c r="AF3196" t="str">
        <f t="shared" si="1675"/>
        <v>-15.0806852419887-0.281925282372724i</v>
      </c>
      <c r="AG3196" t="str">
        <f t="shared" si="1676"/>
        <v>0.999286648600649-0.00993411789297109i</v>
      </c>
      <c r="AH3196" t="str">
        <f t="shared" si="1677"/>
        <v>0.00423723188197459+0.000420245816603408i</v>
      </c>
      <c r="AI3196">
        <f t="shared" si="1678"/>
        <v>-47.415844563554074</v>
      </c>
      <c r="AJ3196">
        <f t="shared" si="1679"/>
        <v>5.6640339574233716</v>
      </c>
      <c r="AK3196"/>
      <c r="AL3196"/>
      <c r="AM3196"/>
      <c r="AN3196"/>
    </row>
    <row r="3197" spans="1:40" x14ac:dyDescent="0.3">
      <c r="A3197"/>
      <c r="B3197">
        <f t="shared" si="1680"/>
        <v>1263000</v>
      </c>
      <c r="C3197" s="186" t="str">
        <f t="shared" si="1648"/>
        <v>-4.79110883688797E-08+0.00193905189191815i</v>
      </c>
      <c r="D3197" s="158" t="str">
        <f t="shared" si="1649"/>
        <v>-5.9570063243243+0.0148660645047058i</v>
      </c>
      <c r="E3197" t="str">
        <f t="shared" si="1650"/>
        <v>2870</v>
      </c>
      <c r="F3197" t="str">
        <f t="shared" si="1651"/>
        <v>0.777000777000777</v>
      </c>
      <c r="G3197" t="str">
        <f t="shared" si="1646"/>
        <v>0.777000777000777</v>
      </c>
      <c r="H3197" t="str">
        <f t="shared" si="1652"/>
        <v>9.12369535421499+0.296568703487409i</v>
      </c>
      <c r="I3197" t="str">
        <f t="shared" si="1653"/>
        <v>4959.78940185489i</v>
      </c>
      <c r="J3197" t="str">
        <f t="shared" si="1647"/>
        <v>-21040.4376526209+1072.68738050709i</v>
      </c>
      <c r="K3197" t="str">
        <f t="shared" si="1654"/>
        <v>0.0119866968848899-0.235115424167819i</v>
      </c>
      <c r="L3197" t="str">
        <f t="shared" si="1655"/>
        <v>0.000888738398401568-0.0146102559658671i</v>
      </c>
      <c r="M3197" t="str">
        <f t="shared" si="1656"/>
        <v>0.0128754352832915-0.249725680133686i</v>
      </c>
      <c r="N3197" t="str">
        <f t="shared" si="1657"/>
        <v>-15.8713260859356i</v>
      </c>
      <c r="O3197" t="str">
        <f t="shared" si="1658"/>
        <v>-0.986685944207874+0.162637165194848i</v>
      </c>
      <c r="P3197" t="str">
        <f t="shared" si="1659"/>
        <v>1.98668594420787-0.162637165194848i</v>
      </c>
      <c r="Q3197" t="str">
        <f t="shared" si="1660"/>
        <v>-1.98668594420787+16.0339632511304i</v>
      </c>
      <c r="R3197" t="str">
        <f t="shared" si="1661"/>
        <v>-0.0251102032968926-0.120793582093634i</v>
      </c>
      <c r="S3197" t="str">
        <f t="shared" si="1662"/>
        <v>1.63828223471656i</v>
      </c>
      <c r="T3197" t="str">
        <f t="shared" si="1663"/>
        <v>0.197893979611777-0.0411375999714203i</v>
      </c>
      <c r="U3197" t="str">
        <f t="shared" si="1664"/>
        <v>0.00005-0.00019092941660296i</v>
      </c>
      <c r="V3197" t="str">
        <f t="shared" si="1665"/>
        <v>3.33333333333333E-06-0.000210022358263256i</v>
      </c>
      <c r="W3197" t="str">
        <f t="shared" si="1666"/>
        <v>0.0000142773548314734-0.000101494097658099i</v>
      </c>
      <c r="X3197" t="str">
        <f t="shared" si="1667"/>
        <v>0.000014501519781875-0.000101429209669617i</v>
      </c>
      <c r="Y3197" t="str">
        <f t="shared" si="1668"/>
        <v>0.009+2.5394121737497i</v>
      </c>
      <c r="Z3197" t="str">
        <f t="shared" si="1669"/>
        <v>-0.000558919514230808-0.0000819354851327608i</v>
      </c>
      <c r="AA3197" t="str">
        <f t="shared" si="1670"/>
        <v>0.019571881529649-5.51323763716052i</v>
      </c>
      <c r="AB3197" t="str">
        <f t="shared" si="1671"/>
        <v>0.482448762542795-0.100289984764201i</v>
      </c>
      <c r="AC3197" t="str">
        <f t="shared" si="1672"/>
        <v>0.981166753163787-0.121771122564048i</v>
      </c>
      <c r="AD3197" t="str">
        <f t="shared" si="1673"/>
        <v>0.496743694580285-0.0405649165345323i</v>
      </c>
      <c r="AE3197" t="str">
        <f t="shared" si="1674"/>
        <v>-0.000280963450587656-0.0000180284121577815i</v>
      </c>
      <c r="AF3197" t="str">
        <f t="shared" si="1675"/>
        <v>-15.0807016785393-0.281702638982703i</v>
      </c>
      <c r="AG3197" t="str">
        <f t="shared" si="1676"/>
        <v>0.999225603026639-0.00991684507229679i</v>
      </c>
      <c r="AH3197" t="str">
        <f t="shared" si="1677"/>
        <v>0.00423142387402799+0.000393296193353204i</v>
      </c>
      <c r="AI3197">
        <f t="shared" si="1678"/>
        <v>-47.432911540869547</v>
      </c>
      <c r="AJ3197">
        <f t="shared" si="1679"/>
        <v>5.3101876545600026</v>
      </c>
      <c r="AK3197"/>
      <c r="AL3197"/>
      <c r="AM3197"/>
      <c r="AN3197"/>
    </row>
    <row r="3198" spans="1:40" x14ac:dyDescent="0.3">
      <c r="A3198"/>
      <c r="B3198">
        <f t="shared" si="1680"/>
        <v>1264000</v>
      </c>
      <c r="C3198" s="186" t="str">
        <f t="shared" si="1648"/>
        <v>-4.78353096724102E-08+0.00193751783187894i</v>
      </c>
      <c r="D3198" s="158" t="str">
        <f t="shared" si="1649"/>
        <v>-5.95700632374334+0.0148543033777385i</v>
      </c>
      <c r="E3198" t="str">
        <f t="shared" si="1650"/>
        <v>2870</v>
      </c>
      <c r="F3198" t="str">
        <f t="shared" si="1651"/>
        <v>0.777000777000777</v>
      </c>
      <c r="G3198" t="str">
        <f t="shared" si="1646"/>
        <v>0.777000777000777</v>
      </c>
      <c r="H3198" t="str">
        <f t="shared" si="1652"/>
        <v>9.12371175241475+0.296334649892537i</v>
      </c>
      <c r="I3198" t="str">
        <f t="shared" si="1653"/>
        <v>4963.71639267187i</v>
      </c>
      <c r="J3198" t="str">
        <f t="shared" si="1647"/>
        <v>-21073.7706179356+1073.53669751462i</v>
      </c>
      <c r="K3198" t="str">
        <f t="shared" si="1654"/>
        <v>0.0119677853722848-0.234930360856881i</v>
      </c>
      <c r="L3198" t="str">
        <f t="shared" si="1655"/>
        <v>0.000887337897043715-0.0145987823438246i</v>
      </c>
      <c r="M3198" t="str">
        <f t="shared" si="1656"/>
        <v>0.0128551232693285-0.249529143200706i</v>
      </c>
      <c r="N3198" t="str">
        <f t="shared" si="1657"/>
        <v>-15.88389245655i</v>
      </c>
      <c r="O3198" t="str">
        <f t="shared" si="1658"/>
        <v>-0.984564334529204+0.175023058975282i</v>
      </c>
      <c r="P3198" t="str">
        <f t="shared" si="1659"/>
        <v>1.9845643345292-0.175023058975282i</v>
      </c>
      <c r="Q3198" t="str">
        <f t="shared" si="1660"/>
        <v>-1.9845643345292+16.0589155155253i</v>
      </c>
      <c r="R3198" t="str">
        <f t="shared" si="1661"/>
        <v>-0.0257772091205737-0.120394668170192i</v>
      </c>
      <c r="S3198" t="str">
        <f t="shared" si="1662"/>
        <v>1.63957937029432i</v>
      </c>
      <c r="T3198" t="str">
        <f t="shared" si="1663"/>
        <v>0.197396614225277-0.0422637802978552i</v>
      </c>
      <c r="U3198" t="str">
        <f t="shared" si="1664"/>
        <v>0.00005-0.000190778364849318i</v>
      </c>
      <c r="V3198" t="str">
        <f t="shared" si="1665"/>
        <v>3.33333333333333E-06-0.00020985620133425i</v>
      </c>
      <c r="W3198" t="str">
        <f t="shared" si="1666"/>
        <v>0.0000142770476823057-0.000101416108968017i</v>
      </c>
      <c r="X3198" t="str">
        <f t="shared" si="1667"/>
        <v>0.0000145008615102361-0.000101351273014494i</v>
      </c>
      <c r="Y3198" t="str">
        <f t="shared" si="1668"/>
        <v>0.009+2.541422793048i</v>
      </c>
      <c r="Z3198" t="str">
        <f t="shared" si="1669"/>
        <v>-0.000558048201352604-0.0000818639404348059i</v>
      </c>
      <c r="AA3198" t="str">
        <f t="shared" si="1670"/>
        <v>0.0195409221417739-5.5088756653162i</v>
      </c>
      <c r="AB3198" t="str">
        <f t="shared" si="1671"/>
        <v>0.481236227852658-0.103035517023214i</v>
      </c>
      <c r="AC3198" t="str">
        <f t="shared" si="1672"/>
        <v>0.980475986748668-0.121406997885666i</v>
      </c>
      <c r="AD3198" t="str">
        <f t="shared" si="1673"/>
        <v>0.496223015713317-0.0436426500822169i</v>
      </c>
      <c r="AE3198" t="str">
        <f t="shared" si="1674"/>
        <v>-0.000280489120695329-0.0000162680690200925i</v>
      </c>
      <c r="AF3198" t="str">
        <f t="shared" si="1675"/>
        <v>-15.0807180761581-0.281480346514798i</v>
      </c>
      <c r="AG3198" t="str">
        <f t="shared" si="1676"/>
        <v>0.999164774494752-0.00989883104272602i</v>
      </c>
      <c r="AH3198" t="str">
        <f t="shared" si="1677"/>
        <v>0.00422530018041091+0.000366417911598483i</v>
      </c>
      <c r="AI3198">
        <f t="shared" si="1678"/>
        <v>-47.450310352520376</v>
      </c>
      <c r="AJ3198">
        <f t="shared" si="1679"/>
        <v>4.9562888419754865</v>
      </c>
      <c r="AK3198"/>
      <c r="AL3198"/>
      <c r="AM3198"/>
      <c r="AN3198"/>
    </row>
    <row r="3199" spans="1:40" x14ac:dyDescent="0.3">
      <c r="A3199"/>
      <c r="B3199">
        <f t="shared" si="1680"/>
        <v>1265000</v>
      </c>
      <c r="C3199" s="186" t="str">
        <f t="shared" si="1648"/>
        <v>-4.77597106172224E-08+0.0019359861972311i</v>
      </c>
      <c r="D3199" s="158" t="str">
        <f t="shared" si="1649"/>
        <v>-5.95700632316374+0.0148425608454384i</v>
      </c>
      <c r="E3199" t="str">
        <f t="shared" si="1650"/>
        <v>2870</v>
      </c>
      <c r="F3199" t="str">
        <f t="shared" si="1651"/>
        <v>0.777000777000777</v>
      </c>
      <c r="G3199" t="str">
        <f t="shared" si="1646"/>
        <v>0.777000777000777</v>
      </c>
      <c r="H3199" t="str">
        <f t="shared" si="1652"/>
        <v>9.12372811180408+0.296100964986513i</v>
      </c>
      <c r="I3199" t="str">
        <f t="shared" si="1653"/>
        <v>4967.64338348886i</v>
      </c>
      <c r="J3199" t="str">
        <f t="shared" si="1647"/>
        <v>-21107.1299647029+1074.38601452214i</v>
      </c>
      <c r="K3199" t="str">
        <f t="shared" si="1654"/>
        <v>0.0119489185425009-0.234745587903423i</v>
      </c>
      <c r="L3199" t="str">
        <f t="shared" si="1655"/>
        <v>0.000885940699445332-0.0145873266612469i</v>
      </c>
      <c r="M3199" t="str">
        <f t="shared" si="1656"/>
        <v>0.0128348592419462-0.24933291456467i</v>
      </c>
      <c r="N3199" t="str">
        <f t="shared" si="1657"/>
        <v>-15.8964588271644i</v>
      </c>
      <c r="O3199" t="str">
        <f t="shared" si="1658"/>
        <v>-0.98228725072868+0.18738131458577i</v>
      </c>
      <c r="P3199" t="str">
        <f t="shared" si="1659"/>
        <v>1.98228725072868-0.18738131458577i</v>
      </c>
      <c r="Q3199" t="str">
        <f t="shared" si="1660"/>
        <v>-1.98228725072868+16.0838401417502i</v>
      </c>
      <c r="R3199" t="str">
        <f t="shared" si="1661"/>
        <v>-0.0264385436734057-0.119988662264026i</v>
      </c>
      <c r="S3199" t="str">
        <f t="shared" si="1662"/>
        <v>1.64087650587208i</v>
      </c>
      <c r="T3199" t="str">
        <f t="shared" si="1663"/>
        <v>0.19688657688006-0.0433823851631643i</v>
      </c>
      <c r="U3199" t="str">
        <f t="shared" si="1664"/>
        <v>0.00005-0.000190627551912678i</v>
      </c>
      <c r="V3199" t="str">
        <f t="shared" si="1665"/>
        <v>3.33333333333333E-06-0.000209690307103946i</v>
      </c>
      <c r="W3199" t="str">
        <f t="shared" si="1666"/>
        <v>0.0000142767403069821-0.000101338245277729i</v>
      </c>
      <c r="X3199" t="str">
        <f t="shared" si="1667"/>
        <v>0.0000145002038450737-0.000101273461275053i</v>
      </c>
      <c r="Y3199" t="str">
        <f t="shared" si="1668"/>
        <v>0.009+2.5434334123463i</v>
      </c>
      <c r="Z3199" t="str">
        <f t="shared" si="1669"/>
        <v>-0.000557178953350576-0.0000817925195215694i</v>
      </c>
      <c r="AA3199" t="str">
        <f t="shared" si="1670"/>
        <v>0.0195100361552397-5.50452059042217i</v>
      </c>
      <c r="AB3199" t="str">
        <f t="shared" si="1671"/>
        <v>0.479992800000364-0.105762580949572i</v>
      </c>
      <c r="AC3199" t="str">
        <f t="shared" si="1672"/>
        <v>0.979790547465114-0.1210354516337i</v>
      </c>
      <c r="AD3199" t="str">
        <f t="shared" si="1673"/>
        <v>0.495663914268089-0.046713734222095i</v>
      </c>
      <c r="AE3199" t="str">
        <f t="shared" si="1674"/>
        <v>-0.000279994334983829-0.0000145136908429463i</v>
      </c>
      <c r="AF3199" t="str">
        <f t="shared" si="1675"/>
        <v>-15.0807344349678-0.281258404141075i</v>
      </c>
      <c r="AG3199" t="str">
        <f t="shared" si="1676"/>
        <v>0.999104172026606-0.00988007906335486i</v>
      </c>
      <c r="AH3199" t="str">
        <f t="shared" si="1677"/>
        <v>0.00421886206519815+0.00033961480430321i</v>
      </c>
      <c r="AI3199">
        <f t="shared" si="1678"/>
        <v>-47.468041490342934</v>
      </c>
      <c r="AJ3199">
        <f t="shared" si="1679"/>
        <v>4.6023373678039041</v>
      </c>
      <c r="AK3199"/>
      <c r="AL3199"/>
      <c r="AM3199"/>
      <c r="AN3199"/>
    </row>
    <row r="3200" spans="1:40" x14ac:dyDescent="0.3">
      <c r="A3200"/>
      <c r="B3200">
        <f t="shared" si="1680"/>
        <v>1266000</v>
      </c>
      <c r="C3200" s="186" t="str">
        <f t="shared" si="1648"/>
        <v>-4.76842906359535E-08+0.00193445698222725i</v>
      </c>
      <c r="D3200" s="158" t="str">
        <f t="shared" si="1649"/>
        <v>-5.95700632258552+0.0148308368637423i</v>
      </c>
      <c r="E3200" t="str">
        <f t="shared" si="1650"/>
        <v>2870</v>
      </c>
      <c r="F3200" t="str">
        <f t="shared" si="1651"/>
        <v>0.777000777000777</v>
      </c>
      <c r="G3200" t="str">
        <f t="shared" si="1646"/>
        <v>0.777000777000777</v>
      </c>
      <c r="H3200" t="str">
        <f t="shared" si="1652"/>
        <v>9.12374443250537+0.295867647899939i</v>
      </c>
      <c r="I3200" t="str">
        <f t="shared" si="1653"/>
        <v>4971.57037430585i</v>
      </c>
      <c r="J3200" t="str">
        <f t="shared" si="1647"/>
        <v>-21140.5156929228+1075.23533152967i</v>
      </c>
      <c r="K3200" t="str">
        <f t="shared" si="1654"/>
        <v>0.0119300962550017-0.23456110462641i</v>
      </c>
      <c r="L3200" t="str">
        <f t="shared" si="1655"/>
        <v>0.000884546795236017-0.0145758888762526i</v>
      </c>
      <c r="M3200" t="str">
        <f t="shared" si="1656"/>
        <v>0.0128146430502377-0.249136993502663i</v>
      </c>
      <c r="N3200" t="str">
        <f t="shared" si="1657"/>
        <v>-15.9090251977787i</v>
      </c>
      <c r="O3200" t="str">
        <f t="shared" si="1658"/>
        <v>-0.97985505238425+0.199709980514394i</v>
      </c>
      <c r="P3200" t="str">
        <f t="shared" si="1659"/>
        <v>1.97985505238425-0.199709980514394i</v>
      </c>
      <c r="Q3200" t="str">
        <f t="shared" si="1660"/>
        <v>-1.97985505238425+16.1087351782931i</v>
      </c>
      <c r="R3200" t="str">
        <f t="shared" si="1661"/>
        <v>-0.0270941474485532-0.119575655465726i</v>
      </c>
      <c r="S3200" t="str">
        <f t="shared" si="1662"/>
        <v>1.64217364144985i</v>
      </c>
      <c r="T3200" t="str">
        <f t="shared" si="1663"/>
        <v>0.196363989564904-0.0444932947775698i</v>
      </c>
      <c r="U3200" t="str">
        <f t="shared" si="1664"/>
        <v>0.00005-0.000190476977227123i</v>
      </c>
      <c r="V3200" t="str">
        <f t="shared" si="1665"/>
        <v>3.33333333333333E-06-0.000209524674949836i</v>
      </c>
      <c r="W3200" t="str">
        <f t="shared" si="1666"/>
        <v>0.0000142764327055412-0.000101260506290734i</v>
      </c>
      <c r="X3200" t="str">
        <f t="shared" si="1667"/>
        <v>0.0000144995467837967-0.000101195774154998i</v>
      </c>
      <c r="Y3200" t="str">
        <f t="shared" si="1668"/>
        <v>0.009+2.54544403164459i</v>
      </c>
      <c r="Z3200" t="str">
        <f t="shared" si="1669"/>
        <v>-0.000556311763702549-0.0000817212220623271i</v>
      </c>
      <c r="AA3200" t="str">
        <f t="shared" si="1670"/>
        <v>0.0194792233381876-5.50017239613324i</v>
      </c>
      <c r="AB3200" t="str">
        <f t="shared" si="1671"/>
        <v>0.478718776384223-0.108470884505942i</v>
      </c>
      <c r="AC3200" t="str">
        <f t="shared" si="1672"/>
        <v>0.979110500192425-0.120656572347926i</v>
      </c>
      <c r="AD3200" t="str">
        <f t="shared" si="1673"/>
        <v>0.495066473057976-0.0497776918670684i</v>
      </c>
      <c r="AE3200" t="str">
        <f t="shared" si="1674"/>
        <v>-0.000279479196587702-0.0000127655216247731i</v>
      </c>
      <c r="AF3200" t="str">
        <f t="shared" si="1675"/>
        <v>-15.0807507550909-0.281036811036197i</v>
      </c>
      <c r="AG3200" t="str">
        <f t="shared" si="1676"/>
        <v>0.999043804597597-0.0098605925001128i</v>
      </c>
      <c r="AH3200" t="str">
        <f t="shared" si="1677"/>
        <v>0.00421211083695637+0.000312890685205076i</v>
      </c>
      <c r="AI3200">
        <f t="shared" si="1678"/>
        <v>-47.486105474244056</v>
      </c>
      <c r="AJ3200">
        <f t="shared" si="1679"/>
        <v>4.2483330891206617</v>
      </c>
      <c r="AK3200"/>
      <c r="AL3200"/>
      <c r="AM3200"/>
      <c r="AN3200"/>
    </row>
    <row r="3201" spans="1:40" x14ac:dyDescent="0.3">
      <c r="A3201"/>
      <c r="B3201">
        <f t="shared" si="1680"/>
        <v>1267000</v>
      </c>
      <c r="C3201" s="186" t="str">
        <f t="shared" si="1648"/>
        <v>-4.76090491634786E-08+0.00193293018113815i</v>
      </c>
      <c r="D3201" s="158" t="str">
        <f t="shared" si="1649"/>
        <v>-5.95700632200867+0.0148191313887258i</v>
      </c>
      <c r="E3201" t="str">
        <f t="shared" si="1650"/>
        <v>2870</v>
      </c>
      <c r="F3201" t="str">
        <f t="shared" si="1651"/>
        <v>0.777000777000777</v>
      </c>
      <c r="G3201" t="str">
        <f t="shared" si="1646"/>
        <v>0.777000777000777</v>
      </c>
      <c r="H3201" t="str">
        <f t="shared" si="1652"/>
        <v>9.12376071464046+0.295634697766147i</v>
      </c>
      <c r="I3201" t="str">
        <f t="shared" si="1653"/>
        <v>4975.49736512284i</v>
      </c>
      <c r="J3201" t="str">
        <f t="shared" si="1647"/>
        <v>-21173.9278025953+1076.0846485372i</v>
      </c>
      <c r="K3201" t="str">
        <f t="shared" si="1654"/>
        <v>0.0119113183698019-0.234376910346931i</v>
      </c>
      <c r="L3201" t="str">
        <f t="shared" si="1655"/>
        <v>0.000883156174085974-0.0145644689470903i</v>
      </c>
      <c r="M3201" t="str">
        <f t="shared" si="1656"/>
        <v>0.0127944745438879-0.248941379294021i</v>
      </c>
      <c r="N3201" t="str">
        <f t="shared" si="1657"/>
        <v>-15.9215915683931i</v>
      </c>
      <c r="O3201" t="str">
        <f t="shared" si="1658"/>
        <v>-0.977268123568187+0.212007109922083i</v>
      </c>
      <c r="P3201" t="str">
        <f t="shared" si="1659"/>
        <v>1.97726812356819-0.212007109922083i</v>
      </c>
      <c r="Q3201" t="str">
        <f t="shared" si="1660"/>
        <v>-1.97726812356819+16.1335986783152i</v>
      </c>
      <c r="R3201" t="str">
        <f t="shared" si="1661"/>
        <v>-0.0277439623398828-0.119155738874051i</v>
      </c>
      <c r="S3201" t="str">
        <f t="shared" si="1662"/>
        <v>1.64347077702761i</v>
      </c>
      <c r="T3201" t="str">
        <f t="shared" si="1663"/>
        <v>0.195828974754636-0.0455963913445519i</v>
      </c>
      <c r="U3201" t="str">
        <f t="shared" si="1664"/>
        <v>0.0000500000000000001-0.000190326640228523i</v>
      </c>
      <c r="V3201" t="str">
        <f t="shared" si="1665"/>
        <v>3.33333333333333E-06-0.000209359304251375i</v>
      </c>
      <c r="W3201" t="str">
        <f t="shared" si="1666"/>
        <v>0.0000142761248780224-0.000101182891711471i</v>
      </c>
      <c r="X3201" t="str">
        <f t="shared" si="1667"/>
        <v>0.0000144988903238255-0.000101118211358974i</v>
      </c>
      <c r="Y3201" t="str">
        <f t="shared" si="1668"/>
        <v>0.009+2.54745465094289i</v>
      </c>
      <c r="Z3201" t="str">
        <f t="shared" si="1669"/>
        <v>-0.000555446625912102-0.0000816500477275512i</v>
      </c>
      <c r="AA3201" t="str">
        <f t="shared" si="1670"/>
        <v>0.0194484834596726-5.49583106615571i</v>
      </c>
      <c r="AB3201" t="str">
        <f t="shared" si="1671"/>
        <v>0.47741445558749-0.111160140514386i</v>
      </c>
      <c r="AC3201" t="str">
        <f t="shared" si="1672"/>
        <v>0.97843590839673-0.12027044865696i</v>
      </c>
      <c r="AD3201" t="str">
        <f t="shared" si="1673"/>
        <v>0.494430780761502-0.0528340469097218i</v>
      </c>
      <c r="AE3201" t="str">
        <f t="shared" si="1674"/>
        <v>-0.000278943811372881-0.0000110238037578604i</v>
      </c>
      <c r="AF3201" t="str">
        <f t="shared" si="1675"/>
        <v>-15.0807670366491-0.280815566377421i</v>
      </c>
      <c r="AG3201" t="str">
        <f t="shared" si="1676"/>
        <v>0.998983681135666-0.00984037482515762i</v>
      </c>
      <c r="AH3201" t="str">
        <f t="shared" si="1677"/>
        <v>0.00420504784850657+0.000286249348307798i</v>
      </c>
      <c r="AI3201">
        <f t="shared" si="1678"/>
        <v>-47.504502852312491</v>
      </c>
      <c r="AJ3201">
        <f t="shared" si="1679"/>
        <v>3.8942758719421993</v>
      </c>
      <c r="AK3201"/>
      <c r="AL3201"/>
      <c r="AM3201"/>
      <c r="AN3201"/>
    </row>
    <row r="3202" spans="1:40" x14ac:dyDescent="0.3">
      <c r="A3202"/>
      <c r="B3202">
        <f t="shared" si="1680"/>
        <v>1268000</v>
      </c>
      <c r="C3202" s="186" t="str">
        <f t="shared" si="1648"/>
        <v>-4.75339856369009E-08+0.00193140578825267i</v>
      </c>
      <c r="D3202" s="158" t="str">
        <f t="shared" si="1649"/>
        <v>-5.95700632143319+0.0148074443766038i</v>
      </c>
      <c r="E3202" t="str">
        <f t="shared" si="1650"/>
        <v>2870</v>
      </c>
      <c r="F3202" t="str">
        <f t="shared" si="1651"/>
        <v>0.777000777000777</v>
      </c>
      <c r="G3202" t="str">
        <f t="shared" si="1646"/>
        <v>0.777000777000777</v>
      </c>
      <c r="H3202" t="str">
        <f t="shared" si="1652"/>
        <v>9.12377695833071+0.29540211372118i</v>
      </c>
      <c r="I3202" t="str">
        <f t="shared" si="1653"/>
        <v>4979.42435593982i</v>
      </c>
      <c r="J3202" t="str">
        <f t="shared" si="1647"/>
        <v>-21207.3662937203+1076.93396554473i</v>
      </c>
      <c r="K3202" t="str">
        <f t="shared" si="1654"/>
        <v>0.0118925847474652-0.234193004388188i</v>
      </c>
      <c r="L3202" t="str">
        <f t="shared" si="1655"/>
        <v>0.000881768825705817-0.0145530668321377i</v>
      </c>
      <c r="M3202" t="str">
        <f t="shared" si="1656"/>
        <v>0.012774353573171-0.248746071220326i</v>
      </c>
      <c r="N3202" t="str">
        <f t="shared" si="1657"/>
        <v>-15.9341579390074i</v>
      </c>
      <c r="O3202" t="str">
        <f t="shared" si="1658"/>
        <v>-0.974526872786584+0.224270760949351i</v>
      </c>
      <c r="P3202" t="str">
        <f t="shared" si="1659"/>
        <v>1.97452687278658-0.224270760949351i</v>
      </c>
      <c r="Q3202" t="str">
        <f t="shared" si="1660"/>
        <v>-1.97452687278658+16.1584286999568i</v>
      </c>
      <c r="R3202" t="str">
        <f t="shared" si="1661"/>
        <v>-0.0283879316244664-0.118729003577951i</v>
      </c>
      <c r="S3202" t="str">
        <f t="shared" si="1662"/>
        <v>1.64476791260538i</v>
      </c>
      <c r="T3202" t="str">
        <f t="shared" si="1663"/>
        <v>0.195281655380623-0.0466915590411579i</v>
      </c>
      <c r="U3202" t="str">
        <f t="shared" si="1664"/>
        <v>0.0000500000000000001-0.000190176540354526i</v>
      </c>
      <c r="V3202" t="str">
        <f t="shared" si="1665"/>
        <v>3.33333333333333E-06-0.000209194194389978i</v>
      </c>
      <c r="W3202" t="str">
        <f t="shared" si="1666"/>
        <v>0.0000142758168244644-0.000101105401245307i</v>
      </c>
      <c r="X3202" t="str">
        <f t="shared" si="1667"/>
        <v>0.0000144982344625897-0.000101040772592551i</v>
      </c>
      <c r="Y3202" t="str">
        <f t="shared" si="1668"/>
        <v>0.009+2.54946527024119i</v>
      </c>
      <c r="Z3202" t="str">
        <f t="shared" si="1669"/>
        <v>-0.000554583533508395-0.0000815789961888971i</v>
      </c>
      <c r="AA3202" t="str">
        <f t="shared" si="1670"/>
        <v>0.0194178162896615-5.49149658424741i</v>
      </c>
      <c r="AB3202" t="str">
        <f t="shared" si="1671"/>
        <v>0.476080137306427-0.113830066608352i</v>
      </c>
      <c r="AC3202" t="str">
        <f t="shared" si="1672"/>
        <v>0.977766834147541-0.11987716925912i</v>
      </c>
      <c r="AD3202" t="str">
        <f t="shared" si="1673"/>
        <v>0.493756931912283-0.0558823242928636i</v>
      </c>
      <c r="AE3202" t="str">
        <f t="shared" si="1674"/>
        <v>-0.000278388287914692-9.28877799971536E-06i</v>
      </c>
      <c r="AF3202" t="str">
        <f t="shared" si="1675"/>
        <v>-15.0807832797639-0.280594669344576i</v>
      </c>
      <c r="AG3202" t="str">
        <f t="shared" si="1676"/>
        <v>0.998923810520086-0.0098194296162613i</v>
      </c>
      <c r="AH3202" t="str">
        <f t="shared" si="1677"/>
        <v>0.00419767449668188+0.000259694567377918i</v>
      </c>
      <c r="AI3202">
        <f t="shared" si="1678"/>
        <v>-47.52323420093667</v>
      </c>
      <c r="AJ3202">
        <f t="shared" si="1679"/>
        <v>3.5401655912571153</v>
      </c>
      <c r="AK3202"/>
      <c r="AL3202"/>
      <c r="AM3202"/>
      <c r="AN3202"/>
    </row>
    <row r="3203" spans="1:40" x14ac:dyDescent="0.3">
      <c r="A3203"/>
      <c r="B3203">
        <f t="shared" si="1680"/>
        <v>1269000</v>
      </c>
      <c r="C3203" s="186" t="str">
        <f t="shared" si="1648"/>
        <v>-4.74590994955402E-08+0.00192988379787764i</v>
      </c>
      <c r="D3203" s="158" t="str">
        <f t="shared" si="1649"/>
        <v>-5.95700632085906+0.0147957757837286i</v>
      </c>
      <c r="E3203" t="str">
        <f t="shared" si="1650"/>
        <v>2870</v>
      </c>
      <c r="F3203" t="str">
        <f t="shared" si="1651"/>
        <v>0.777000777000777</v>
      </c>
      <c r="G3203" t="str">
        <f t="shared" si="1646"/>
        <v>0.777000777000777</v>
      </c>
      <c r="H3203" t="str">
        <f t="shared" si="1652"/>
        <v>9.12379316369698+0.295169894903794i</v>
      </c>
      <c r="I3203" t="str">
        <f t="shared" si="1653"/>
        <v>4983.35134675681i</v>
      </c>
      <c r="J3203" t="str">
        <f t="shared" si="1647"/>
        <v>-21240.8311662979+1077.78328255225i</v>
      </c>
      <c r="K3203" t="str">
        <f t="shared" si="1654"/>
        <v>0.0118738952491019-0.234009386075492i</v>
      </c>
      <c r="L3203" t="str">
        <f t="shared" si="1655"/>
        <v>0.000880384739846418-0.0145416824899015i</v>
      </c>
      <c r="M3203" t="str">
        <f t="shared" si="1656"/>
        <v>0.0127542799889483-0.248551068565393i</v>
      </c>
      <c r="N3203" t="str">
        <f t="shared" si="1657"/>
        <v>-15.9467243096218i</v>
      </c>
      <c r="O3203" t="str">
        <f t="shared" si="1658"/>
        <v>-0.971631732914672+0.236498997023734i</v>
      </c>
      <c r="P3203" t="str">
        <f t="shared" si="1659"/>
        <v>1.97163173291467-0.236498997023734i</v>
      </c>
      <c r="Q3203" t="str">
        <f t="shared" si="1660"/>
        <v>-1.97163173291467+16.1832233066455i</v>
      </c>
      <c r="R3203" t="str">
        <f t="shared" si="1661"/>
        <v>-0.0290259999450938-0.118295540639127i</v>
      </c>
      <c r="S3203" t="str">
        <f t="shared" si="1662"/>
        <v>1.64606504818314i</v>
      </c>
      <c r="T3203" t="str">
        <f t="shared" si="1663"/>
        <v>0.194722154801995-0.0477786839981846i</v>
      </c>
      <c r="U3203" t="str">
        <f t="shared" si="1664"/>
        <v>0.0000500000000000001-0.000190026677044554i</v>
      </c>
      <c r="V3203" t="str">
        <f t="shared" si="1665"/>
        <v>3.33333333333333E-06-0.000209029344749009i</v>
      </c>
      <c r="W3203" t="str">
        <f t="shared" si="1666"/>
        <v>0.0000142755085449056-0.000101028034598541i</v>
      </c>
      <c r="X3203" t="str">
        <f t="shared" si="1667"/>
        <v>0.0000144975791975294-0.000100963457562232i</v>
      </c>
      <c r="Y3203" t="str">
        <f t="shared" si="1668"/>
        <v>0.009+2.55147588953949i</v>
      </c>
      <c r="Z3203" t="str">
        <f t="shared" si="1669"/>
        <v>-0.000553722480046099-0.0000815080671192018i</v>
      </c>
      <c r="AA3203" t="str">
        <f t="shared" si="1670"/>
        <v>0.0193872215990265-5.48716893421734i</v>
      </c>
      <c r="AB3203" t="str">
        <f t="shared" si="1671"/>
        <v>0.474716122280146-0.116480385184369i</v>
      </c>
      <c r="AC3203" t="str">
        <f t="shared" si="1672"/>
        <v>0.977103338134345-0.119476822903812i</v>
      </c>
      <c r="AD3203" t="str">
        <f t="shared" si="1673"/>
        <v>0.493045026887927-0.058922050080397i</v>
      </c>
      <c r="AE3203" t="str">
        <f t="shared" si="1674"/>
        <v>-0.000277812737475532-7.56068344445197E-06i</v>
      </c>
      <c r="AF3203" t="str">
        <f t="shared" si="1675"/>
        <v>-15.080799484556-0.280374119120065i</v>
      </c>
      <c r="AG3203" t="str">
        <f t="shared" si="1676"/>
        <v>0.99886420158024-0.00979776055617738i</v>
      </c>
      <c r="AH3203" t="str">
        <f t="shared" si="1677"/>
        <v>0.00418999222207844+0.000233230095440029i</v>
      </c>
      <c r="AI3203">
        <f t="shared" si="1678"/>
        <v>-47.542300124934442</v>
      </c>
      <c r="AJ3203">
        <f t="shared" si="1679"/>
        <v>3.1860021310078843</v>
      </c>
      <c r="AK3203"/>
      <c r="AL3203"/>
      <c r="AM3203"/>
      <c r="AN3203"/>
    </row>
    <row r="3204" spans="1:40" x14ac:dyDescent="0.3">
      <c r="A3204"/>
      <c r="B3204">
        <f t="shared" si="1680"/>
        <v>1270000</v>
      </c>
      <c r="C3204" s="186" t="str">
        <f t="shared" si="1648"/>
        <v>-4.73843901809227E-08+0.00192836420433784i</v>
      </c>
      <c r="D3204" s="158" t="str">
        <f t="shared" si="1649"/>
        <v>-5.95700632028628+0.0147841255665901i</v>
      </c>
      <c r="E3204" t="str">
        <f t="shared" si="1650"/>
        <v>2870</v>
      </c>
      <c r="F3204" t="str">
        <f t="shared" si="1651"/>
        <v>0.777000777000777</v>
      </c>
      <c r="G3204" t="str">
        <f t="shared" si="1646"/>
        <v>0.777000777000777</v>
      </c>
      <c r="H3204" t="str">
        <f t="shared" si="1652"/>
        <v>9.12380933085969+0.294938040455436i</v>
      </c>
      <c r="I3204" t="str">
        <f t="shared" si="1653"/>
        <v>4987.2783375738i</v>
      </c>
      <c r="J3204" t="str">
        <f t="shared" si="1647"/>
        <v>-21274.322420328+1078.63259955978i</v>
      </c>
      <c r="K3204" t="str">
        <f t="shared" si="1654"/>
        <v>0.0118552497363664-0.233826054736249i</v>
      </c>
      <c r="L3204" t="str">
        <f t="shared" si="1655"/>
        <v>0.000879003906298658-0.0145303158790164i</v>
      </c>
      <c r="M3204" t="str">
        <f t="shared" si="1656"/>
        <v>0.0127342536426651-0.248356370615265i</v>
      </c>
      <c r="N3204" t="str">
        <f t="shared" si="1657"/>
        <v>-15.9592906802361i</v>
      </c>
      <c r="O3204" t="str">
        <f t="shared" si="1658"/>
        <v>-0.968583161128644+0.248689887164806i</v>
      </c>
      <c r="P3204" t="str">
        <f t="shared" si="1659"/>
        <v>1.96858316112864-0.248689887164806i</v>
      </c>
      <c r="Q3204" t="str">
        <f t="shared" si="1660"/>
        <v>-1.96858316112864+16.2079805674009i</v>
      </c>
      <c r="R3204" t="str">
        <f t="shared" si="1661"/>
        <v>-0.0296581132926414-0.117855441075237i</v>
      </c>
      <c r="S3204" t="str">
        <f t="shared" si="1662"/>
        <v>1.64736218376091i</v>
      </c>
      <c r="T3204" t="str">
        <f t="shared" si="1663"/>
        <v>0.194150596777808-0.0488576542799942i</v>
      </c>
      <c r="U3204" t="str">
        <f t="shared" si="1664"/>
        <v>0.0000499999999999999-0.000189877049739794i</v>
      </c>
      <c r="V3204" t="str">
        <f t="shared" si="1665"/>
        <v>3.33333333333333E-06-0.000208864754713774i</v>
      </c>
      <c r="W3204" t="str">
        <f t="shared" si="1666"/>
        <v>0.0000142752000393856-0.000100950791478395i</v>
      </c>
      <c r="X3204" t="str">
        <f t="shared" si="1667"/>
        <v>0.0000144969245260957-0.000100886265975441i</v>
      </c>
      <c r="Y3204" t="str">
        <f t="shared" si="1668"/>
        <v>0.009+2.55348650883778i</v>
      </c>
      <c r="Z3204" t="str">
        <f t="shared" si="1669"/>
        <v>-0.000552863459105238-0.0000814372601924837i</v>
      </c>
      <c r="AA3204" t="str">
        <f t="shared" si="1670"/>
        <v>0.0193566991595421-5.48284809992553i</v>
      </c>
      <c r="AB3204" t="str">
        <f t="shared" si="1671"/>
        <v>0.473322712222744-0.11911082335283i</v>
      </c>
      <c r="AC3204" t="str">
        <f t="shared" si="1672"/>
        <v>0.976445479683374-0.119069498373576i</v>
      </c>
      <c r="AD3204" t="str">
        <f t="shared" si="1673"/>
        <v>0.492295171898265-0.0619527515277004i</v>
      </c>
      <c r="AE3204" t="str">
        <f t="shared" si="1674"/>
        <v>-0.000277217273982284-5.83975749469077E-06i</v>
      </c>
      <c r="AF3204" t="str">
        <f t="shared" si="1675"/>
        <v>-15.080815651146-0.280153914888846i</v>
      </c>
      <c r="AG3204" t="str">
        <f t="shared" si="1676"/>
        <v>0.99880486309442-0.0097753714319984i</v>
      </c>
      <c r="AH3204" t="str">
        <f t="shared" si="1677"/>
        <v>0.0041820025088008+0.000206859664277911i</v>
      </c>
      <c r="AI3204">
        <f t="shared" si="1678"/>
        <v>-47.561701257690729</v>
      </c>
      <c r="AJ3204">
        <f t="shared" si="1679"/>
        <v>2.83178538412194</v>
      </c>
      <c r="AK3204"/>
      <c r="AL3204"/>
      <c r="AM3204"/>
      <c r="AN3204"/>
    </row>
    <row r="3205" spans="1:40" x14ac:dyDescent="0.3">
      <c r="A3205"/>
      <c r="B3205">
        <f t="shared" si="1680"/>
        <v>1271000</v>
      </c>
      <c r="C3205" s="186" t="str">
        <f t="shared" si="1648"/>
        <v>-4.73098571367712E-08+0.00192684700197591i</v>
      </c>
      <c r="D3205" s="158" t="str">
        <f t="shared" si="1649"/>
        <v>-5.95700631971486+0.0147724936818153i</v>
      </c>
      <c r="E3205" t="str">
        <f t="shared" si="1650"/>
        <v>2870</v>
      </c>
      <c r="F3205" t="str">
        <f t="shared" si="1651"/>
        <v>0.777000777000777</v>
      </c>
      <c r="G3205" t="str">
        <f t="shared" ref="G3205:G3268" si="1681">IF($C$11=$C$7,$C$24,F3205)</f>
        <v>0.777000777000777</v>
      </c>
      <c r="H3205" t="str">
        <f t="shared" si="1652"/>
        <v>9.12382545993883+0.294706549520244i</v>
      </c>
      <c r="I3205" t="str">
        <f t="shared" si="1653"/>
        <v>4991.20532839078i</v>
      </c>
      <c r="J3205" t="str">
        <f t="shared" ref="J3205:J3268" si="1682">IMSUM(COMPLEX(0,2*PI()*B3205*$C$113*$C$112),COMPLEX(0,2*PI()*B3205*$C$113*$C$111),COMPLEX(0,2*PI()*B3205*$C$28*10^-12*$C$111),COMPLEX(-1*2*PI()*B3205*2*PI()*B3205*$C$113*$C$112*$C$28*10^-12*$C$111,0),COMPLEX(1,0))</f>
        <v>-21307.8400558107+1079.48191656731i</v>
      </c>
      <c r="K3205" t="str">
        <f t="shared" si="1654"/>
        <v>0.011836648071454-0.233643009699955i</v>
      </c>
      <c r="L3205" t="str">
        <f t="shared" si="1655"/>
        <v>0.000877626314893282-0.014518966958245i</v>
      </c>
      <c r="M3205" t="str">
        <f t="shared" si="1656"/>
        <v>0.0127142743863473-0.2481619766582i</v>
      </c>
      <c r="N3205" t="str">
        <f t="shared" si="1657"/>
        <v>-15.9718570508505i</v>
      </c>
      <c r="O3205" t="str">
        <f t="shared" si="1658"/>
        <v>-0.965381638833276+0.260841506289889i</v>
      </c>
      <c r="P3205" t="str">
        <f t="shared" si="1659"/>
        <v>1.96538163883328-0.260841506289889i</v>
      </c>
      <c r="Q3205" t="str">
        <f t="shared" si="1660"/>
        <v>-1.96538163883328+16.2326985571404i</v>
      </c>
      <c r="R3205" t="str">
        <f t="shared" si="1661"/>
        <v>-0.0302842189884869-0.117408795843656i</v>
      </c>
      <c r="S3205" t="str">
        <f t="shared" si="1662"/>
        <v>1.64865931933867i</v>
      </c>
      <c r="T3205" t="str">
        <f t="shared" si="1663"/>
        <v>0.193567105439975-0.049928359864262i</v>
      </c>
      <c r="U3205" t="str">
        <f t="shared" si="1664"/>
        <v>0.0000499999999999999-0.000189727657883193i</v>
      </c>
      <c r="V3205" t="str">
        <f t="shared" si="1665"/>
        <v>3.33333333333333E-06-0.000208700423671512i</v>
      </c>
      <c r="W3205" t="str">
        <f t="shared" si="1666"/>
        <v>0.0000142748913079429-0.000100873671593012i</v>
      </c>
      <c r="X3205" t="str">
        <f t="shared" si="1667"/>
        <v>0.000014496270445749-0.000100809197540523i</v>
      </c>
      <c r="Y3205" t="str">
        <f t="shared" si="1668"/>
        <v>0.009+2.55549712813608i</v>
      </c>
      <c r="Z3205" t="str">
        <f t="shared" si="1669"/>
        <v>-0.000552006464291073-0.0000813665750839256i</v>
      </c>
      <c r="AA3205" t="str">
        <f t="shared" si="1670"/>
        <v>0.0193262487438797-5.47853406528269i</v>
      </c>
      <c r="AB3205" t="str">
        <f t="shared" si="1671"/>
        <v>0.471900209757312-0.121721112888626i</v>
      </c>
      <c r="AC3205" t="str">
        <f t="shared" si="1672"/>
        <v>0.975793316774352-0.118655284466671i</v>
      </c>
      <c r="AD3205" t="str">
        <f t="shared" si="1673"/>
        <v>0.491507478972675-0.0649739571523302i</v>
      </c>
      <c r="AE3205" t="str">
        <f t="shared" si="1674"/>
        <v>-0.000276602014003461-4.12623583348361E-06i</v>
      </c>
      <c r="AF3205" t="str">
        <f t="shared" si="1675"/>
        <v>-15.0808317796537-0.279934055838429i</v>
      </c>
      <c r="AG3205" t="str">
        <f t="shared" si="1676"/>
        <v>0.998745803788622-0.00975226613449795i</v>
      </c>
      <c r="AH3205" t="str">
        <f t="shared" si="1677"/>
        <v>0.00417370688420122+0.000180586983934203i</v>
      </c>
      <c r="AI3205">
        <f t="shared" si="1678"/>
        <v>-47.581438261305607</v>
      </c>
      <c r="AJ3205">
        <f t="shared" si="1679"/>
        <v>2.4775152524915875</v>
      </c>
      <c r="AK3205"/>
      <c r="AL3205"/>
      <c r="AM3205"/>
      <c r="AN3205"/>
    </row>
    <row r="3206" spans="1:40" x14ac:dyDescent="0.3">
      <c r="A3206"/>
      <c r="B3206">
        <f t="shared" si="1680"/>
        <v>1272000</v>
      </c>
      <c r="C3206" s="186" t="str">
        <f t="shared" ref="C3206:C3269" si="1683">IMPRODUCT(COMPLEX(-1,0),IMDIV(IMPRODUCT(G3206,COMPLEX($C$100+$C$101,0)),COMPLEX($C$100,2*PI()*B3206*$C$103*$C$102*(2*$C$100+$C$101))))</f>
        <v>-4.7235499808994E-08+0.00192533218515228i</v>
      </c>
      <c r="D3206" s="158" t="str">
        <f t="shared" ref="D3206:D3269" si="1684">IMPRODUCT(COMPLEX($C$106,0),IMSUB(C3206,G3206))</f>
        <v>-5.95700631914479+0.0147608800861675i</v>
      </c>
      <c r="E3206" t="str">
        <f t="shared" ref="E3206:E3269" si="1685">IMDIV(COMPLEX($C$20*10^3,0),COMPLEX(1,2*PI()*B3206*$C$20*1000*$C$29*10^-12))</f>
        <v>2870</v>
      </c>
      <c r="F3206" t="str">
        <f t="shared" ref="F3206:F3269" si="1686">IMDIV(COMPLEX($C$22*1000,0),IMSUM(COMPLEX($C$22*1000,0),E3206))</f>
        <v>0.777000777000777</v>
      </c>
      <c r="G3206" t="str">
        <f t="shared" si="1681"/>
        <v>0.777000777000777</v>
      </c>
      <c r="H3206" t="str">
        <f t="shared" ref="H3206:H3269" si="1687">IMPRODUCT(COMPLEX($C$108,0),IMPRODUCT(COMPLEX(-1,0),D3206),IMDIV(COMPLEX(0,2*PI()*B3206*$C$109*$C$110),COMPLEX(1,2*PI()*B3206*$C$109*$C$110)))</f>
        <v>9.12384155105383+0.294475421245026i</v>
      </c>
      <c r="I3206" t="str">
        <f t="shared" ref="I3206:I3269" si="1688">COMPLEX(0,2*PI()*B3206*$C$113*$C$112*$C$114)</f>
        <v>4995.13231920777i</v>
      </c>
      <c r="J3206" t="str">
        <f t="shared" si="1682"/>
        <v>-21341.384072746+1080.33123357484i</v>
      </c>
      <c r="K3206" t="str">
        <f t="shared" ref="K3206:K3269" si="1689">IMDIV(I3206,J3206)</f>
        <v>0.011818090117099-0.233460250298189i</v>
      </c>
      <c r="L3206" t="str">
        <f t="shared" ref="L3206:L3269" si="1690">IMDIV(COMPLEX($C$117,0),COMPLEX(1,2*PI()*B3206*$C$115*$C$116))</f>
        <v>0.000876251955500701-0.0145076356864771i</v>
      </c>
      <c r="M3206" t="str">
        <f t="shared" ref="M3206:M3269" si="1691">IMSUM(K3206,L3206)</f>
        <v>0.0126943420725997-0.247967885984666i</v>
      </c>
      <c r="N3206" t="str">
        <f t="shared" ref="N3206:N3269" si="1692">COMPLEX(0,-2*PI()*B3206*$C$43)</f>
        <v>-15.9844234214649i</v>
      </c>
      <c r="O3206" t="str">
        <f t="shared" ref="O3206:O3269" si="1693">IMEXP(N3206)</f>
        <v>-0.962027671586077+0.272951935517356i</v>
      </c>
      <c r="P3206" t="str">
        <f t="shared" ref="P3206:P3269" si="1694">IMSUB(COMPLEX(1,0),O3206)</f>
        <v>1.96202767158608-0.272951935517356i</v>
      </c>
      <c r="Q3206" t="str">
        <f t="shared" ref="Q3206:Q3269" si="1695">IMSUM(COMPLEX(0,2*PI()*B3206*$C$43),O3206,COMPLEX(-1,0))</f>
        <v>-1.96202767158608+16.2573753569823i</v>
      </c>
      <c r="R3206" t="str">
        <f t="shared" ref="R3206:R3269" si="1696">IMDIV(P3206,Q3206)</f>
        <v>-0.0309042656668118-0.116955695825841i</v>
      </c>
      <c r="S3206" t="str">
        <f t="shared" ref="S3206:S3269" si="1697">IMDIV(COMPLEX(0,2*PI()*B3206*$C$123),COMPLEX($C$124,0))</f>
        <v>1.64995645491644i</v>
      </c>
      <c r="T3206" t="str">
        <f t="shared" ref="T3206:T3269" si="1698">IMPRODUCT(R3206,S3206)</f>
        <v>0.19297180526709-0.0509906926214087i</v>
      </c>
      <c r="U3206" t="str">
        <f t="shared" ref="U3206:U3269" si="1699">IMDIV(COMPLEX(1,2*PI()*B3206*$C$16*10^-3*$C$15*10^-6),COMPLEX(0,2*PI()*B3206*$C$15*10^-6))</f>
        <v>0.0000499999999999999-0.000189578500919448i</v>
      </c>
      <c r="V3206" t="str">
        <f t="shared" ref="V3206:V3269" si="1700">IMSUM(COMPLEX($C$18*10^-3,0),IMDIV(COMPLEX(1,0),COMPLEX(0,2*PI()*B3206*($C$17*1*10^-6))))</f>
        <v>3.33333333333333E-06-0.000208536351011393i</v>
      </c>
      <c r="W3206" t="str">
        <f t="shared" ref="W3206:W3269" si="1701">IMDIV(IMPRODUCT(U3206,V3206),IMSUM(U3206,V3206))</f>
        <v>0.0000142745823506165-0.000100796674651453i</v>
      </c>
      <c r="X3206" t="str">
        <f t="shared" ref="X3206:X3269" si="1702">IMDIV(IMPRODUCT(COMPLEX($C$19,0),W3206),IMSUM(COMPLEX($C$19,0),W3206))</f>
        <v>0.0000144956169539602-0.000100732251966741i</v>
      </c>
      <c r="Y3206" t="str">
        <f t="shared" ref="Y3206:Y3269" si="1703">COMPLEX($C$13*10^-3,2*PI()*B3206*$C$12*0.000001)</f>
        <v>0.009+2.55750774743438i</v>
      </c>
      <c r="Z3206" t="str">
        <f t="shared" ref="Z3206:Z3269" si="1704">IMPRODUCT(COMPLEX($C$6,0),IMDIV(X3206,IMSUM(X3206,Y3206)))</f>
        <v>-0.000551151489234016-0.0000812960114698799i</v>
      </c>
      <c r="AA3206" t="str">
        <f t="shared" ref="AA3206:AA3269" si="1705">IMDIV(COMPLEX($C$6,0),IMSUM(X3206,Y3206))</f>
        <v>0.019295870125605-5.47422681425028i</v>
      </c>
      <c r="AB3206" t="str">
        <f t="shared" ref="AB3206:AB3269" si="1706">IMPRODUCT(COMPLEX($C$119,0),T3206)</f>
        <v>0.470448918352119-0.124310990181i</v>
      </c>
      <c r="AC3206" t="str">
        <f t="shared" ref="AC3206:AC3269" si="1707">IMSUM(COMPLEX(1,0),IMPRODUCT(AB3206,M3206))</f>
        <v>0.975146906057403-0.118234269980289i</v>
      </c>
      <c r="AD3206" t="str">
        <f t="shared" ref="AD3206:AD3269" si="1708">IMDIV(AB3206,AC3206)</f>
        <v>0.490682065946657-0.0679851968042592i</v>
      </c>
      <c r="AE3206" t="str">
        <f t="shared" ref="AE3206:AE3269" si="1709">IMPRODUCT(AD3206,AA3206,X3206)</f>
        <v>-0.000275967076726104-2.42035239672871E-06i</v>
      </c>
      <c r="AF3206" t="str">
        <f t="shared" ref="AF3206:AF3269" si="1710">IMSUB(D3206,H3206)</f>
        <v>-15.0808478701986-0.279714541158859i</v>
      </c>
      <c r="AG3206" t="str">
        <f t="shared" ref="AG3206:AG3269" si="1711">IMSUM(COMPLEX(1,0),IMPRODUCT(AD3206,AA3206,COMPLEX($C$127,0)))</f>
        <v>0.99868703233536-0.00972844865746178i</v>
      </c>
      <c r="AH3206" t="str">
        <f t="shared" ref="AH3206:AH3269" si="1712">IMDIV(IMPRODUCT(AE3206,AF3206),AG3206)</f>
        <v>0.00416510691861356+0.000154415742215741i</v>
      </c>
      <c r="AI3206">
        <f t="shared" ref="AI3206:AI3269" si="1713">20*LOG10(IMABS(AH3206))</f>
        <v>-47.601511826750539</v>
      </c>
      <c r="AJ3206">
        <f t="shared" ref="AJ3206:AJ3269" si="1714">IMARGUMENT(AH3206)*180/PI()</f>
        <v>2.1231916469982468</v>
      </c>
      <c r="AK3206"/>
      <c r="AL3206"/>
      <c r="AM3206"/>
      <c r="AN3206"/>
    </row>
    <row r="3207" spans="1:40" x14ac:dyDescent="0.3">
      <c r="A3207"/>
      <c r="B3207">
        <f t="shared" si="1680"/>
        <v>1273000</v>
      </c>
      <c r="C3207" s="186" t="str">
        <f t="shared" si="1683"/>
        <v>-4.71613176456746E-08+0.0019238197482451i</v>
      </c>
      <c r="D3207" s="158" t="str">
        <f t="shared" si="1684"/>
        <v>-5.95700631857606+0.0147492847365458i</v>
      </c>
      <c r="E3207" t="str">
        <f t="shared" si="1685"/>
        <v>2870</v>
      </c>
      <c r="F3207" t="str">
        <f t="shared" si="1686"/>
        <v>0.777000777000777</v>
      </c>
      <c r="G3207" t="str">
        <f t="shared" si="1681"/>
        <v>0.777000777000777</v>
      </c>
      <c r="H3207" t="str">
        <f t="shared" si="1687"/>
        <v>9.1238576043237+0.294244654779257i</v>
      </c>
      <c r="I3207" t="str">
        <f t="shared" si="1688"/>
        <v>4999.05931002476i</v>
      </c>
      <c r="J3207" t="str">
        <f t="shared" si="1682"/>
        <v>-21374.9544711338+1081.18055058236i</v>
      </c>
      <c r="K3207" t="str">
        <f t="shared" si="1689"/>
        <v>0.0117995757365719-0.233277775864604i</v>
      </c>
      <c r="L3207" t="str">
        <f t="shared" si="1690"/>
        <v>0.000874880818030797-0.0144963220227293i</v>
      </c>
      <c r="M3207" t="str">
        <f t="shared" si="1691"/>
        <v>0.0126744565546027-0.247774097887333i</v>
      </c>
      <c r="N3207" t="str">
        <f t="shared" si="1692"/>
        <v>-15.9969897920792i</v>
      </c>
      <c r="O3207" t="str">
        <f t="shared" si="1693"/>
        <v>-0.958521789017384+0.28501926246995i</v>
      </c>
      <c r="P3207" t="str">
        <f t="shared" si="1694"/>
        <v>1.95852178901738-0.28501926246995i</v>
      </c>
      <c r="Q3207" t="str">
        <f t="shared" si="1695"/>
        <v>-1.95852178901738+16.2820090545491i</v>
      </c>
      <c r="R3207" t="str">
        <f t="shared" si="1696"/>
        <v>-0.0315182032569433-0.116496231812254i</v>
      </c>
      <c r="S3207" t="str">
        <f t="shared" si="1697"/>
        <v>1.6512535904942i</v>
      </c>
      <c r="T3207" t="str">
        <f t="shared" si="1698"/>
        <v>0.192364821059029-0.0520445462939536i</v>
      </c>
      <c r="U3207" t="str">
        <f t="shared" si="1699"/>
        <v>0.00005-0.000189429578295003i</v>
      </c>
      <c r="V3207" t="str">
        <f t="shared" si="1700"/>
        <v>3.33333333333333E-06-0.000208372536124503i</v>
      </c>
      <c r="W3207" t="str">
        <f t="shared" si="1701"/>
        <v>0.0000142742731674455-0.000100719800363696i</v>
      </c>
      <c r="X3207" t="str">
        <f t="shared" si="1702"/>
        <v>0.0000144949640482106-0.000100655428964273i</v>
      </c>
      <c r="Y3207" t="str">
        <f t="shared" si="1703"/>
        <v>0.009+2.55951836673268i</v>
      </c>
      <c r="Z3207" t="str">
        <f t="shared" si="1704"/>
        <v>-0.000550298527589478-0.0000812255690278596i</v>
      </c>
      <c r="AA3207" t="str">
        <f t="shared" si="1705"/>
        <v>0.0192655630791723-5.46992633084007i</v>
      </c>
      <c r="AB3207" t="str">
        <f t="shared" si="1706"/>
        <v>0.468969142258695-0.126880196183214i</v>
      </c>
      <c r="AC3207" t="str">
        <f t="shared" si="1707"/>
        <v>0.974506302869943-0.117806543694308i</v>
      </c>
      <c r="AD3207" t="str">
        <f t="shared" si="1708"/>
        <v>0.489819056447526-0.0709860017362618i</v>
      </c>
      <c r="AE3207" t="str">
        <f t="shared" si="1709"/>
        <v>-0.000275312583932382-7.22339345710634E-07i</v>
      </c>
      <c r="AF3207" t="str">
        <f t="shared" si="1710"/>
        <v>-15.0808639228998-0.279495370042711i</v>
      </c>
      <c r="AG3207" t="str">
        <f t="shared" si="1711"/>
        <v>0.998628557352478-0.00970392309700357i</v>
      </c>
      <c r="AH3207" t="str">
        <f t="shared" si="1712"/>
        <v>0.00415620422508087+0.000128349604199032i</v>
      </c>
      <c r="AI3207">
        <f t="shared" si="1713"/>
        <v>-47.621922674035375</v>
      </c>
      <c r="AJ3207">
        <f t="shared" si="1714"/>
        <v>1.7688144875052774</v>
      </c>
      <c r="AK3207"/>
      <c r="AL3207"/>
      <c r="AM3207"/>
      <c r="AN3207"/>
    </row>
    <row r="3208" spans="1:40" x14ac:dyDescent="0.3">
      <c r="A3208"/>
      <c r="B3208">
        <f t="shared" si="1680"/>
        <v>1274000</v>
      </c>
      <c r="C3208" s="186" t="str">
        <f t="shared" si="1683"/>
        <v>-4.70873100970623E-08+0.00192230968565018i</v>
      </c>
      <c r="D3208" s="158" t="str">
        <f t="shared" si="1684"/>
        <v>-5.95700631800867+0.0147377075899847i</v>
      </c>
      <c r="E3208" t="str">
        <f t="shared" si="1685"/>
        <v>2870</v>
      </c>
      <c r="F3208" t="str">
        <f t="shared" si="1686"/>
        <v>0.777000777000777</v>
      </c>
      <c r="G3208" t="str">
        <f t="shared" si="1681"/>
        <v>0.777000777000777</v>
      </c>
      <c r="H3208" t="str">
        <f t="shared" si="1687"/>
        <v>9.12387361986698+0.294014249275065i</v>
      </c>
      <c r="I3208" t="str">
        <f t="shared" si="1688"/>
        <v>5002.98630084175i</v>
      </c>
      <c r="J3208" t="str">
        <f t="shared" si="1682"/>
        <v>-21408.5512509742+1082.02986758989i</v>
      </c>
      <c r="K3208" t="str">
        <f t="shared" si="1689"/>
        <v>0.0117811047936773-0.233095585734915i</v>
      </c>
      <c r="L3208" t="str">
        <f t="shared" si="1690"/>
        <v>0.000873512892432781-0.0144850259261447i</v>
      </c>
      <c r="M3208" t="str">
        <f t="shared" si="1691"/>
        <v>0.0126546176861101-0.24758061166106i</v>
      </c>
      <c r="N3208" t="str">
        <f t="shared" si="1692"/>
        <v>-16.0095561626936i</v>
      </c>
      <c r="O3208" t="str">
        <f t="shared" si="1693"/>
        <v>-0.954864544746639+0.297041581577047i</v>
      </c>
      <c r="P3208" t="str">
        <f t="shared" si="1694"/>
        <v>1.95486454474664-0.297041581577047i</v>
      </c>
      <c r="Q3208" t="str">
        <f t="shared" si="1695"/>
        <v>-1.95486454474664+16.3065977442706i</v>
      </c>
      <c r="R3208" t="str">
        <f t="shared" si="1696"/>
        <v>-0.032125982965686-0.116030494487832i</v>
      </c>
      <c r="S3208" t="str">
        <f t="shared" si="1697"/>
        <v>1.65255072607197i</v>
      </c>
      <c r="T3208" t="str">
        <f t="shared" si="1698"/>
        <v>0.191746277912356-0.0530898164757201i</v>
      </c>
      <c r="U3208" t="str">
        <f t="shared" si="1699"/>
        <v>0.00005-0.000189280889458037i</v>
      </c>
      <c r="V3208" t="str">
        <f t="shared" si="1700"/>
        <v>3.33333333333333E-06-0.00020820897840384i</v>
      </c>
      <c r="W3208" t="str">
        <f t="shared" si="1701"/>
        <v>0.0000142739637584687-0.000100643048440623i</v>
      </c>
      <c r="X3208" t="str">
        <f t="shared" si="1702"/>
        <v>0.0000144943117259908-0.000100578728244201i</v>
      </c>
      <c r="Y3208" t="str">
        <f t="shared" si="1703"/>
        <v>0.009+2.56152898603097i</v>
      </c>
      <c r="Z3208" t="str">
        <f t="shared" si="1704"/>
        <v>-0.000549447573037748-0.0000811552474365307i</v>
      </c>
      <c r="AA3208" t="str">
        <f t="shared" si="1705"/>
        <v>0.0192353273799213-5.46563259911412i</v>
      </c>
      <c r="AB3208" t="str">
        <f t="shared" si="1706"/>
        <v>0.467461186451868-0.12942847636185i</v>
      </c>
      <c r="AC3208" t="str">
        <f t="shared" si="1707"/>
        <v>0.973871561253618-0.117372194355613i</v>
      </c>
      <c r="AD3208" t="str">
        <f t="shared" si="1708"/>
        <v>0.488918579879261-0.0739759046741785i</v>
      </c>
      <c r="AE3208" t="str">
        <f t="shared" si="1709"/>
        <v>-0.000274638659975897+9.67572960080618E-07i</v>
      </c>
      <c r="AF3208" t="str">
        <f t="shared" si="1710"/>
        <v>-15.0808799378757-0.27927654168508i</v>
      </c>
      <c r="AG3208" t="str">
        <f t="shared" si="1711"/>
        <v>0.998570387401972-0.009678693650868i</v>
      </c>
      <c r="AH3208" t="str">
        <f t="shared" si="1712"/>
        <v>0.00414700045907636+0.000102392211738232i</v>
      </c>
      <c r="AI3208">
        <f t="shared" si="1713"/>
        <v>-47.642671552386645</v>
      </c>
      <c r="AJ3208">
        <f t="shared" si="1714"/>
        <v>1.4143837028503283</v>
      </c>
      <c r="AK3208"/>
      <c r="AL3208"/>
      <c r="AM3208"/>
      <c r="AN3208"/>
    </row>
    <row r="3209" spans="1:40" x14ac:dyDescent="0.3">
      <c r="A3209"/>
      <c r="B3209">
        <f t="shared" si="1680"/>
        <v>1275000</v>
      </c>
      <c r="C3209" s="186" t="str">
        <f t="shared" si="1683"/>
        <v>-4.70134766155611E-08+0.00192080199178089i</v>
      </c>
      <c r="D3209" s="158" t="str">
        <f t="shared" si="1684"/>
        <v>-5.95700631744262+0.0147261486036535i</v>
      </c>
      <c r="E3209" t="str">
        <f t="shared" si="1685"/>
        <v>2870</v>
      </c>
      <c r="F3209" t="str">
        <f t="shared" si="1686"/>
        <v>0.777000777000777</v>
      </c>
      <c r="G3209" t="str">
        <f t="shared" si="1681"/>
        <v>0.777000777000777</v>
      </c>
      <c r="H3209" t="str">
        <f t="shared" si="1687"/>
        <v>9.12388959780177+0.293784203887225i</v>
      </c>
      <c r="I3209" t="str">
        <f t="shared" si="1688"/>
        <v>5006.91329165873i</v>
      </c>
      <c r="J3209" t="str">
        <f t="shared" si="1682"/>
        <v>-21442.1744122672+1082.87918459742i</v>
      </c>
      <c r="K3209" t="str">
        <f t="shared" si="1689"/>
        <v>0.0117626771527505-0.232913679246899i</v>
      </c>
      <c r="L3209" t="str">
        <f t="shared" si="1690"/>
        <v>0.000872148168694944-0.0144737473559921i</v>
      </c>
      <c r="M3209" t="str">
        <f t="shared" si="1691"/>
        <v>0.0126348253214454-0.247387426602891i</v>
      </c>
      <c r="N3209" t="str">
        <f t="shared" si="1692"/>
        <v>-16.0221225333079i</v>
      </c>
      <c r="O3209" t="str">
        <f t="shared" si="1693"/>
        <v>-0.951056516295168+0.309016994374905i</v>
      </c>
      <c r="P3209" t="str">
        <f t="shared" si="1694"/>
        <v>1.95105651629517-0.309016994374905i</v>
      </c>
      <c r="Q3209" t="str">
        <f t="shared" si="1695"/>
        <v>-1.95105651629517+16.3311395276828i</v>
      </c>
      <c r="R3209" t="str">
        <f t="shared" si="1696"/>
        <v>-0.0327275572596169-0.115558574418055i</v>
      </c>
      <c r="S3209" t="str">
        <f t="shared" si="1697"/>
        <v>1.65384786164973i</v>
      </c>
      <c r="T3209" t="str">
        <f t="shared" si="1698"/>
        <v>0.191116301196591-0.0541264005908365i</v>
      </c>
      <c r="U3209" t="str">
        <f t="shared" si="1699"/>
        <v>0.00005-0.000189132433858462i</v>
      </c>
      <c r="V3209" t="str">
        <f t="shared" si="1700"/>
        <v>3.33333333333333E-06-0.000208045677244308i</v>
      </c>
      <c r="W3209" t="str">
        <f t="shared" si="1701"/>
        <v>0.0000142736541237253-0.000100566418594028i</v>
      </c>
      <c r="X3209" t="str">
        <f t="shared" si="1702"/>
        <v>0.0000144936599848024-0.000100502149518519i</v>
      </c>
      <c r="Y3209" t="str">
        <f t="shared" si="1703"/>
        <v>0.009+2.56353960532927i</v>
      </c>
      <c r="Z3209" t="str">
        <f t="shared" si="1704"/>
        <v>-0.00054859861928391-0.0000810850463757125i</v>
      </c>
      <c r="AA3209" t="str">
        <f t="shared" si="1705"/>
        <v>0.019205162804072-5.46134560318439i</v>
      </c>
      <c r="AB3209" t="str">
        <f t="shared" si="1706"/>
        <v>0.46592535657191-0.131955580645621i</v>
      </c>
      <c r="AC3209" t="str">
        <f t="shared" si="1707"/>
        <v>0.973242733971308-0.116931310663007i</v>
      </c>
      <c r="AD3209" t="str">
        <f t="shared" si="1708"/>
        <v>0.487980771406629-0.0769544398868398i</v>
      </c>
      <c r="AE3209" t="str">
        <f t="shared" si="1709"/>
        <v>-0.000273945431757815+2.64915598972443E-06i</v>
      </c>
      <c r="AF3209" t="str">
        <f t="shared" si="1710"/>
        <v>-15.0808959152444-0.279058055283571i</v>
      </c>
      <c r="AG3209" t="str">
        <f t="shared" si="1711"/>
        <v>0.998512530988824-0.00965276461772205i</v>
      </c>
      <c r="AH3209" t="str">
        <f t="shared" si="1712"/>
        <v>0.00413749731822017+0.0000765471829776814i</v>
      </c>
      <c r="AI3209">
        <f t="shared" si="1713"/>
        <v>-47.663759240432213</v>
      </c>
      <c r="AJ3209">
        <f t="shared" si="1714"/>
        <v>1.0598992308635033</v>
      </c>
      <c r="AK3209"/>
      <c r="AL3209"/>
      <c r="AM3209"/>
      <c r="AN3209"/>
    </row>
    <row r="3210" spans="1:40" x14ac:dyDescent="0.3">
      <c r="A3210"/>
      <c r="B3210">
        <f t="shared" si="1680"/>
        <v>1276000</v>
      </c>
      <c r="C3210" s="186" t="str">
        <f t="shared" si="1683"/>
        <v>-4.69398166557197E-08+0.00191929666106812i</v>
      </c>
      <c r="D3210" s="158" t="str">
        <f t="shared" si="1684"/>
        <v>-5.95700631687789+0.0147146077348556i</v>
      </c>
      <c r="E3210" t="str">
        <f t="shared" si="1685"/>
        <v>2870</v>
      </c>
      <c r="F3210" t="str">
        <f t="shared" si="1686"/>
        <v>0.777000777000777</v>
      </c>
      <c r="G3210" t="str">
        <f t="shared" si="1681"/>
        <v>0.777000777000777</v>
      </c>
      <c r="H3210" t="str">
        <f t="shared" si="1687"/>
        <v>9.12390553824563+0.293554517773142i</v>
      </c>
      <c r="I3210" t="str">
        <f t="shared" si="1688"/>
        <v>5010.84028247572i</v>
      </c>
      <c r="J3210" t="str">
        <f t="shared" si="1682"/>
        <v>-21475.8239550127+1083.72850160494i</v>
      </c>
      <c r="K3210" t="str">
        <f t="shared" si="1689"/>
        <v>0.0117442926786561-0.232732055740383i</v>
      </c>
      <c r="L3210" t="str">
        <f t="shared" si="1690"/>
        <v>0.000870786636844521-0.0144624862716655i</v>
      </c>
      <c r="M3210" t="str">
        <f t="shared" si="1691"/>
        <v>0.0126150793155006-0.247194542012048i</v>
      </c>
      <c r="N3210" t="str">
        <f t="shared" si="1692"/>
        <v>-16.0346889039223i</v>
      </c>
      <c r="O3210" t="str">
        <f t="shared" si="1693"/>
        <v>-0.947098304994745+0.320943609807206i</v>
      </c>
      <c r="P3210" t="str">
        <f t="shared" si="1694"/>
        <v>1.94709830499475-0.320943609807206i</v>
      </c>
      <c r="Q3210" t="str">
        <f t="shared" si="1695"/>
        <v>-1.94709830499475+16.3556325137295i</v>
      </c>
      <c r="R3210" t="str">
        <f t="shared" si="1696"/>
        <v>-0.0333228798474701-0.115080562035507i</v>
      </c>
      <c r="S3210" t="str">
        <f t="shared" si="1697"/>
        <v>1.65514499722749i</v>
      </c>
      <c r="T3210" t="str">
        <f t="shared" si="1698"/>
        <v>0.190475016531197-0.0551541978727529i</v>
      </c>
      <c r="U3210" t="str">
        <f t="shared" si="1699"/>
        <v>0.00005-0.000188984210947914i</v>
      </c>
      <c r="V3210" t="str">
        <f t="shared" si="1700"/>
        <v>3.33333333333333E-06-0.000207882632042706i</v>
      </c>
      <c r="W3210" t="str">
        <f t="shared" si="1701"/>
        <v>0.0000142733442632542-0.000100489910536607i</v>
      </c>
      <c r="X3210" t="str">
        <f t="shared" si="1702"/>
        <v>0.0000144930088221561-0.000100425692500121i</v>
      </c>
      <c r="Y3210" t="str">
        <f t="shared" si="1703"/>
        <v>0.009+2.56555022462757i</v>
      </c>
      <c r="Z3210" t="str">
        <f t="shared" si="1704"/>
        <v>-0.000547751660057687-0.0000810149655263655i</v>
      </c>
      <c r="AA3210" t="str">
        <f t="shared" si="1705"/>
        <v>0.0191750691287215-5.45706532721271i</v>
      </c>
      <c r="AB3210" t="str">
        <f t="shared" si="1706"/>
        <v>0.464361958868433-0.134461263374212i</v>
      </c>
      <c r="AC3210" t="str">
        <f t="shared" si="1707"/>
        <v>0.972619872524077-0.116483981252628i</v>
      </c>
      <c r="AD3210" t="str">
        <f t="shared" si="1708"/>
        <v>0.487005771938359-0.0799211432561988i</v>
      </c>
      <c r="AE3210" t="str">
        <f t="shared" si="1709"/>
        <v>-0.00027323302870264+4.32218306756399E-06i</v>
      </c>
      <c r="AF3210" t="str">
        <f t="shared" si="1710"/>
        <v>-15.0809118551235-0.278839910038286i</v>
      </c>
      <c r="AG3210" t="str">
        <f t="shared" si="1711"/>
        <v>0.998454996559838-0.00962614039643151i</v>
      </c>
      <c r="AH3210" t="str">
        <f t="shared" si="1712"/>
        <v>0.0041276965419885+0.0000508181118639913i</v>
      </c>
      <c r="AI3210">
        <f t="shared" si="1713"/>
        <v>-47.685186546399727</v>
      </c>
      <c r="AJ3210">
        <f t="shared" si="1714"/>
        <v>0.70536101834283105</v>
      </c>
      <c r="AK3210"/>
      <c r="AL3210"/>
      <c r="AM3210"/>
      <c r="AN3210"/>
    </row>
    <row r="3211" spans="1:40" x14ac:dyDescent="0.3">
      <c r="A3211"/>
      <c r="B3211">
        <f t="shared" si="1680"/>
        <v>1277000</v>
      </c>
      <c r="C3211" s="186" t="str">
        <f t="shared" si="1683"/>
        <v>-4.68663296742223E-08+0.00191779368796024i</v>
      </c>
      <c r="D3211" s="158" t="str">
        <f t="shared" si="1684"/>
        <v>-5.95700631631449+0.0147030849410285i</v>
      </c>
      <c r="E3211" t="str">
        <f t="shared" si="1685"/>
        <v>2870</v>
      </c>
      <c r="F3211" t="str">
        <f t="shared" si="1686"/>
        <v>0.777000777000777</v>
      </c>
      <c r="G3211" t="str">
        <f t="shared" si="1681"/>
        <v>0.777000777000777</v>
      </c>
      <c r="H3211" t="str">
        <f t="shared" si="1687"/>
        <v>9.12392144131575+0.293325190092844i</v>
      </c>
      <c r="I3211" t="str">
        <f t="shared" si="1688"/>
        <v>5014.76727329271i</v>
      </c>
      <c r="J3211" t="str">
        <f t="shared" si="1682"/>
        <v>-21509.4998792108+1084.57781861247i</v>
      </c>
      <c r="K3211" t="str">
        <f t="shared" si="1689"/>
        <v>0.0117259512367848-0.232550714557232i</v>
      </c>
      <c r="L3211" t="str">
        <f t="shared" si="1690"/>
        <v>0.000869428286947497-0.0144512426326838i</v>
      </c>
      <c r="M3211" t="str">
        <f t="shared" si="1691"/>
        <v>0.0125953795237323-0.247001957189916i</v>
      </c>
      <c r="N3211" t="str">
        <f t="shared" si="1692"/>
        <v>-16.0472552745367i</v>
      </c>
      <c r="O3211" t="str">
        <f t="shared" si="1693"/>
        <v>-0.942990535892853+0.33281954452302i</v>
      </c>
      <c r="P3211" t="str">
        <f t="shared" si="1694"/>
        <v>1.94299053589285-0.33281954452302i</v>
      </c>
      <c r="Q3211" t="str">
        <f t="shared" si="1695"/>
        <v>-1.94299053589285+16.3800748190597i</v>
      </c>
      <c r="R3211" t="str">
        <f t="shared" si="1696"/>
        <v>-0.0339119056624801-0.114596547627022i</v>
      </c>
      <c r="S3211" t="str">
        <f t="shared" si="1697"/>
        <v>1.65644213280526i</v>
      </c>
      <c r="T3211" t="str">
        <f t="shared" si="1698"/>
        <v>0.189822549763424-0.0561731093430493i</v>
      </c>
      <c r="U3211" t="str">
        <f t="shared" si="1699"/>
        <v>0.00005-0.000188836220179748i</v>
      </c>
      <c r="V3211" t="str">
        <f t="shared" si="1700"/>
        <v>3.33333333333333E-06-0.000207719842197723i</v>
      </c>
      <c r="W3211" t="str">
        <f t="shared" si="1701"/>
        <v>0.0000142730341770946-0.000100413523981956i</v>
      </c>
      <c r="X3211" t="str">
        <f t="shared" si="1702"/>
        <v>0.000014492358235573-0.000100349356902801i</v>
      </c>
      <c r="Y3211" t="str">
        <f t="shared" si="1703"/>
        <v>0.009+2.56756084392587i</v>
      </c>
      <c r="Z3211" t="str">
        <f t="shared" si="1704"/>
        <v>-0.000546906689113364-0.0000809450045705931i</v>
      </c>
      <c r="AA3211" t="str">
        <f t="shared" si="1705"/>
        <v>0.0191450461318394-5.45279175541054i</v>
      </c>
      <c r="AB3211" t="str">
        <f t="shared" si="1706"/>
        <v>0.462771300146374-0.136945283246618i</v>
      </c>
      <c r="AC3211" t="str">
        <f t="shared" si="1707"/>
        <v>0.972003027168193-0.116030294683953i</v>
      </c>
      <c r="AD3211" t="str">
        <f t="shared" si="1708"/>
        <v>0.485993728109604-0.0828755523469874i</v>
      </c>
      <c r="AE3211" t="str">
        <f t="shared" si="1709"/>
        <v>-0.000272501582733801+5.98642939942071E-06i</v>
      </c>
      <c r="AF3211" t="str">
        <f t="shared" si="1710"/>
        <v>-15.0809277576302-0.278622105151816i</v>
      </c>
      <c r="AG3211" t="str">
        <f t="shared" si="1711"/>
        <v>0.99839779250249-0.0095988254853264i</v>
      </c>
      <c r="AH3211" t="str">
        <f t="shared" si="1712"/>
        <v>0.00411759991141803+0.0000252085676638858i</v>
      </c>
      <c r="AI3211">
        <f t="shared" si="1713"/>
        <v>-47.706954308322878</v>
      </c>
      <c r="AJ3211">
        <f t="shared" si="1714"/>
        <v>0.35076902107022057</v>
      </c>
      <c r="AK3211"/>
      <c r="AL3211"/>
      <c r="AM3211"/>
      <c r="AN3211"/>
    </row>
    <row r="3212" spans="1:40" x14ac:dyDescent="0.3">
      <c r="A3212"/>
      <c r="B3212">
        <f t="shared" si="1680"/>
        <v>1278000</v>
      </c>
      <c r="C3212" s="186" t="str">
        <f t="shared" si="1683"/>
        <v>-4.67930151298771E-08+0.00191629306692293i</v>
      </c>
      <c r="D3212" s="158" t="str">
        <f t="shared" si="1684"/>
        <v>-5.95700631575241+0.0146915801797425i</v>
      </c>
      <c r="E3212" t="str">
        <f t="shared" si="1685"/>
        <v>2870</v>
      </c>
      <c r="F3212" t="str">
        <f t="shared" si="1686"/>
        <v>0.777000777000777</v>
      </c>
      <c r="G3212" t="str">
        <f t="shared" si="1681"/>
        <v>0.777000777000777</v>
      </c>
      <c r="H3212" t="str">
        <f t="shared" si="1687"/>
        <v>9.12393730712882+0.293096220008978i</v>
      </c>
      <c r="I3212" t="str">
        <f t="shared" si="1688"/>
        <v>5018.6942641097i</v>
      </c>
      <c r="J3212" t="str">
        <f t="shared" si="1682"/>
        <v>-21543.2021848614+1085.42713562i</v>
      </c>
      <c r="K3212" t="str">
        <f t="shared" si="1689"/>
        <v>0.0117076526930511-0.232369655041348i</v>
      </c>
      <c r="L3212" t="str">
        <f t="shared" si="1690"/>
        <v>0.000868073109108415-0.0144400163986905i</v>
      </c>
      <c r="M3212" t="str">
        <f t="shared" si="1691"/>
        <v>0.0125757258021595-0.246809671440038i</v>
      </c>
      <c r="N3212" t="str">
        <f t="shared" si="1692"/>
        <v>-16.059821645151i</v>
      </c>
      <c r="O3212" t="str">
        <f t="shared" si="1693"/>
        <v>-0.938733857653882+0.344642923174496i</v>
      </c>
      <c r="P3212" t="str">
        <f t="shared" si="1694"/>
        <v>1.93873385765388-0.344642923174496i</v>
      </c>
      <c r="Q3212" t="str">
        <f t="shared" si="1695"/>
        <v>-1.93873385765388+16.4044645683255i</v>
      </c>
      <c r="R3212" t="str">
        <f t="shared" si="1696"/>
        <v>-0.0344945908448149-0.114106621321332i</v>
      </c>
      <c r="S3212" t="str">
        <f t="shared" si="1697"/>
        <v>1.65773926838302i</v>
      </c>
      <c r="T3212" t="str">
        <f t="shared" si="1698"/>
        <v>0.189159026946883-0.0571830377902551i</v>
      </c>
      <c r="U3212" t="str">
        <f t="shared" si="1699"/>
        <v>0.00005-0.000188688461009028i</v>
      </c>
      <c r="V3212" t="str">
        <f t="shared" si="1700"/>
        <v>3.33333333333333E-06-0.000207557307109931i</v>
      </c>
      <c r="W3212" t="str">
        <f t="shared" si="1701"/>
        <v>0.0000142727238652855-0.000100337258644565i</v>
      </c>
      <c r="X3212" t="str">
        <f t="shared" si="1702"/>
        <v>0.000014491708222584-0.000100273142441247i</v>
      </c>
      <c r="Y3212" t="str">
        <f t="shared" si="1703"/>
        <v>0.009+2.56957146322416i</v>
      </c>
      <c r="Z3212" t="str">
        <f t="shared" si="1704"/>
        <v>-0.000546063700229634-0.0000808751631916326i</v>
      </c>
      <c r="AA3212" t="str">
        <f t="shared" si="1705"/>
        <v>0.019115093592264-5.44852487203877i</v>
      </c>
      <c r="AB3212" t="str">
        <f t="shared" si="1706"/>
        <v>0.461153687713762-0.139407403269506i</v>
      </c>
      <c r="AC3212" t="str">
        <f t="shared" si="1707"/>
        <v>0.971392246932087-0.115570339426304i</v>
      </c>
      <c r="AD3212" t="str">
        <f t="shared" si="1708"/>
        <v>0.484944792263507-0.0858172064764504i</v>
      </c>
      <c r="AE3212" t="str">
        <f t="shared" si="1709"/>
        <v>-0.000271751228248935+7.64167209865756E-06i</v>
      </c>
      <c r="AF3212" t="str">
        <f t="shared" si="1710"/>
        <v>-15.0809436228812-0.278404639829236i</v>
      </c>
      <c r="AG3212" t="str">
        <f t="shared" si="1711"/>
        <v>0.998340927143782-0.0095708244814522i</v>
      </c>
      <c r="AH3212" t="str">
        <f t="shared" si="1712"/>
        <v>0.00410720924880366-2.77905517204973E-07i</v>
      </c>
      <c r="AI3212">
        <f t="shared" si="1713"/>
        <v>-47.729063394259647</v>
      </c>
      <c r="AJ3212">
        <f t="shared" si="1714"/>
        <v>-3.8767962016017571E-3</v>
      </c>
      <c r="AK3212"/>
      <c r="AL3212"/>
      <c r="AM3212"/>
      <c r="AN3212"/>
    </row>
    <row r="3213" spans="1:40" x14ac:dyDescent="0.3">
      <c r="A3213"/>
      <c r="B3213">
        <f t="shared" si="1680"/>
        <v>1279000</v>
      </c>
      <c r="C3213" s="186" t="str">
        <f t="shared" si="1683"/>
        <v>-4.67198724836077E-08+0.00191479479243924i</v>
      </c>
      <c r="D3213" s="158" t="str">
        <f t="shared" si="1684"/>
        <v>-5.95700631519165+0.0146800934087008i</v>
      </c>
      <c r="E3213" t="str">
        <f t="shared" si="1685"/>
        <v>2870</v>
      </c>
      <c r="F3213" t="str">
        <f t="shared" si="1686"/>
        <v>0.777000777000777</v>
      </c>
      <c r="G3213" t="str">
        <f t="shared" si="1681"/>
        <v>0.777000777000777</v>
      </c>
      <c r="H3213" t="str">
        <f t="shared" si="1687"/>
        <v>9.12395313580108+0.292867606686786i</v>
      </c>
      <c r="I3213" t="str">
        <f t="shared" si="1688"/>
        <v>5022.62125492668i</v>
      </c>
      <c r="J3213" t="str">
        <f t="shared" si="1682"/>
        <v>-21576.9308719647+1086.27645262753i</v>
      </c>
      <c r="K3213" t="str">
        <f t="shared" si="1689"/>
        <v>0.0116893969138909-0.232188876538655i</v>
      </c>
      <c r="L3213" t="str">
        <f t="shared" si="1690"/>
        <v>0.00086672109347024-0.0144288075294529i</v>
      </c>
      <c r="M3213" t="str">
        <f t="shared" si="1691"/>
        <v>0.0125561180073611-0.246617684068108i</v>
      </c>
      <c r="N3213" t="str">
        <f t="shared" si="1692"/>
        <v>-16.0723880157654i</v>
      </c>
      <c r="O3213" t="str">
        <f t="shared" si="1693"/>
        <v>-0.934328942456605+0.356411878713269i</v>
      </c>
      <c r="P3213" t="str">
        <f t="shared" si="1694"/>
        <v>1.93432894245661-0.356411878713269i</v>
      </c>
      <c r="Q3213" t="str">
        <f t="shared" si="1695"/>
        <v>-1.93432894245661+16.4287998944787i</v>
      </c>
      <c r="R3213" t="str">
        <f t="shared" si="1696"/>
        <v>-0.0350708927240594-0.11361087307722i</v>
      </c>
      <c r="S3213" t="str">
        <f t="shared" si="1697"/>
        <v>1.65903640396079i</v>
      </c>
      <c r="T3213" t="str">
        <f t="shared" si="1698"/>
        <v>0.188484574320877-0.0581838877486182i</v>
      </c>
      <c r="U3213" t="str">
        <f t="shared" si="1699"/>
        <v>0.00005-0.000188540932892524i</v>
      </c>
      <c r="V3213" t="str">
        <f t="shared" si="1700"/>
        <v>3.33333333333333E-06-0.000207395026181777i</v>
      </c>
      <c r="W3213" t="str">
        <f t="shared" si="1701"/>
        <v>0.0000142724133278663-0.00010026111423982i</v>
      </c>
      <c r="X3213" t="str">
        <f t="shared" si="1702"/>
        <v>0.0000144910587807299-0.000100197048831042i</v>
      </c>
      <c r="Y3213" t="str">
        <f t="shared" si="1703"/>
        <v>0.009+2.57158208252246i</v>
      </c>
      <c r="Z3213" t="str">
        <f t="shared" si="1704"/>
        <v>-0.000545222687209516-0.0000808054410738504i</v>
      </c>
      <c r="AA3213" t="str">
        <f t="shared" si="1705"/>
        <v>0.0190852112896973-5.44426466140745i</v>
      </c>
      <c r="AB3213" t="str">
        <f t="shared" si="1706"/>
        <v>0.459509429331326-0.141847390705458i</v>
      </c>
      <c r="AC3213" t="str">
        <f t="shared" si="1707"/>
        <v>0.970787579633295-0.115104203845884i</v>
      </c>
      <c r="AD3213" t="str">
        <f t="shared" si="1708"/>
        <v>0.483859122431925-0.0887456467839305i</v>
      </c>
      <c r="AE3213" t="str">
        <f t="shared" si="1709"/>
        <v>-0.000270982102094932+0.0000092876902119633i</v>
      </c>
      <c r="AF3213" t="str">
        <f t="shared" si="1710"/>
        <v>-15.0809594509927-0.278187513278085i</v>
      </c>
      <c r="AG3213" t="str">
        <f t="shared" si="1711"/>
        <v>0.998284408749107-0.0095421420798079i</v>
      </c>
      <c r="AH3213" t="str">
        <f t="shared" si="1712"/>
        <v>0.00409652641739062-0.0000256377892137827i</v>
      </c>
      <c r="AI3213">
        <f t="shared" si="1713"/>
        <v>-47.751514702520723</v>
      </c>
      <c r="AJ3213">
        <f t="shared" si="1714"/>
        <v>-0.35857645976498043</v>
      </c>
      <c r="AK3213"/>
      <c r="AL3213"/>
      <c r="AM3213"/>
      <c r="AN3213"/>
    </row>
    <row r="3214" spans="1:40" x14ac:dyDescent="0.3">
      <c r="A3214"/>
      <c r="B3214">
        <f t="shared" si="1680"/>
        <v>1280000</v>
      </c>
      <c r="C3214" s="186" t="str">
        <f t="shared" si="1683"/>
        <v>-4.66469011984427E-08+0.00191329885900943i</v>
      </c>
      <c r="D3214" s="158" t="str">
        <f t="shared" si="1684"/>
        <v>-5.9570063146322+0.014668624585739i</v>
      </c>
      <c r="E3214" t="str">
        <f t="shared" si="1685"/>
        <v>2870</v>
      </c>
      <c r="F3214" t="str">
        <f t="shared" si="1686"/>
        <v>0.777000777000777</v>
      </c>
      <c r="G3214" t="str">
        <f t="shared" si="1681"/>
        <v>0.777000777000777</v>
      </c>
      <c r="H3214" t="str">
        <f t="shared" si="1687"/>
        <v>9.12396892744831+0.292639349294111i</v>
      </c>
      <c r="I3214" t="str">
        <f t="shared" si="1688"/>
        <v>5026.54824574367i</v>
      </c>
      <c r="J3214" t="str">
        <f t="shared" si="1682"/>
        <v>-21610.6859405204+1087.12576963505i</v>
      </c>
      <c r="K3214" t="str">
        <f t="shared" si="1689"/>
        <v>0.0116711837662594-0.232008378397104i</v>
      </c>
      <c r="L3214" t="str">
        <f t="shared" si="1690"/>
        <v>0.00086537223021412-0.0144176159848616i</v>
      </c>
      <c r="M3214" t="str">
        <f t="shared" si="1691"/>
        <v>0.0125365559964735-0.246425994381966i</v>
      </c>
      <c r="N3214" t="str">
        <f t="shared" si="1692"/>
        <v>-16.0849543863797i</v>
      </c>
      <c r="O3214" t="str">
        <f t="shared" si="1693"/>
        <v>-0.929776485888267+0.368124552684639i</v>
      </c>
      <c r="P3214" t="str">
        <f t="shared" si="1694"/>
        <v>1.92977648588827-0.368124552684639i</v>
      </c>
      <c r="Q3214" t="str">
        <f t="shared" si="1695"/>
        <v>-1.92977648588827+16.4530789390643i</v>
      </c>
      <c r="R3214" t="str">
        <f t="shared" si="1696"/>
        <v>-0.0356407698017145-0.113109392672239i</v>
      </c>
      <c r="S3214" t="str">
        <f t="shared" si="1697"/>
        <v>1.66033353953855i</v>
      </c>
      <c r="T3214" t="str">
        <f t="shared" si="1698"/>
        <v>0.187799318290554-0.0591755654767593i</v>
      </c>
      <c r="U3214" t="str">
        <f t="shared" si="1699"/>
        <v>0.0000500000000000001-0.000188393635288702i</v>
      </c>
      <c r="V3214" t="str">
        <f t="shared" si="1700"/>
        <v>3.33333333333333E-06-0.000207232998817572i</v>
      </c>
      <c r="W3214" t="str">
        <f t="shared" si="1701"/>
        <v>0.0000142721025648757-0.000100185090483994i</v>
      </c>
      <c r="X3214" t="str">
        <f t="shared" si="1702"/>
        <v>0.0000144904099075609-0.000100121075788654i</v>
      </c>
      <c r="Y3214" t="str">
        <f t="shared" si="1703"/>
        <v>0.009+2.57359270182076i</v>
      </c>
      <c r="Z3214" t="str">
        <f t="shared" si="1704"/>
        <v>-0.000544383643880216-0.0000807358379027367i</v>
      </c>
      <c r="AA3214" t="str">
        <f t="shared" si="1705"/>
        <v>0.0190553990047023-5.44001110787573i</v>
      </c>
      <c r="AB3214" t="str">
        <f t="shared" si="1706"/>
        <v>0.457838833164111-0.14426501702093i</v>
      </c>
      <c r="AC3214" t="str">
        <f t="shared" si="1707"/>
        <v>0.970189071895408-0.11463197619336i</v>
      </c>
      <c r="AD3214" t="str">
        <f t="shared" si="1708"/>
        <v>0.482736882315432-0.0916604163000483i</v>
      </c>
      <c r="AE3214" t="str">
        <f t="shared" si="1709"/>
        <v>-0.000270194343542748+0.0000109242647447066i</v>
      </c>
      <c r="AF3214" t="str">
        <f t="shared" si="1710"/>
        <v>-15.0809752420805-0.277970724708372i</v>
      </c>
      <c r="AG3214" t="str">
        <f t="shared" si="1711"/>
        <v>0.998228245521117-0.00951278307257368i</v>
      </c>
      <c r="AH3214" t="str">
        <f t="shared" si="1712"/>
        <v>0.00408555332106098-0.0000508675910738015i</v>
      </c>
      <c r="AI3214">
        <f t="shared" si="1713"/>
        <v>-47.774309161908036</v>
      </c>
      <c r="AJ3214">
        <f t="shared" si="1714"/>
        <v>-0.71332998694415306</v>
      </c>
      <c r="AK3214"/>
      <c r="AL3214"/>
      <c r="AM3214"/>
      <c r="AN3214"/>
    </row>
    <row r="3215" spans="1:40" x14ac:dyDescent="0.3">
      <c r="A3215"/>
      <c r="B3215">
        <f t="shared" si="1680"/>
        <v>1281000</v>
      </c>
      <c r="C3215" s="186" t="str">
        <f t="shared" si="1683"/>
        <v>-4.65741007395053E-08+0.00191180526115093i</v>
      </c>
      <c r="D3215" s="158" t="str">
        <f t="shared" si="1684"/>
        <v>-5.95700631407407+0.0146571736688238i</v>
      </c>
      <c r="E3215" t="str">
        <f t="shared" si="1685"/>
        <v>2870</v>
      </c>
      <c r="F3215" t="str">
        <f t="shared" si="1686"/>
        <v>0.777000777000777</v>
      </c>
      <c r="G3215" t="str">
        <f t="shared" si="1681"/>
        <v>0.777000777000777</v>
      </c>
      <c r="H3215" t="str">
        <f t="shared" si="1687"/>
        <v>9.12398468218588+0.292411447001372i</v>
      </c>
      <c r="I3215" t="str">
        <f t="shared" si="1688"/>
        <v>5030.47523656066i</v>
      </c>
      <c r="J3215" t="str">
        <f t="shared" si="1682"/>
        <v>-21644.4673905288+1087.97508664258i</v>
      </c>
      <c r="K3215" t="str">
        <f t="shared" si="1689"/>
        <v>0.0116530131176279-0.231828159966646i</v>
      </c>
      <c r="L3215" t="str">
        <f t="shared" si="1690"/>
        <v>0.000864026509559244-0.0144064417249302i</v>
      </c>
      <c r="M3215" t="str">
        <f t="shared" si="1691"/>
        <v>0.0125170396271871-0.246234601691576i</v>
      </c>
      <c r="N3215" t="str">
        <f t="shared" si="1692"/>
        <v>-16.0975207569941i</v>
      </c>
      <c r="O3215" t="str">
        <f t="shared" si="1693"/>
        <v>-0.925077206834458+0.379779095521801i</v>
      </c>
      <c r="P3215" t="str">
        <f t="shared" si="1694"/>
        <v>1.92507720683446-0.379779095521801i</v>
      </c>
      <c r="Q3215" t="str">
        <f t="shared" si="1695"/>
        <v>-1.92507720683446+16.4772998525159i</v>
      </c>
      <c r="R3215" t="str">
        <f t="shared" si="1696"/>
        <v>-0.0362041817338374-0.112602269691855i</v>
      </c>
      <c r="S3215" t="str">
        <f t="shared" si="1697"/>
        <v>1.66163067511632i</v>
      </c>
      <c r="T3215" t="str">
        <f t="shared" si="1698"/>
        <v>0.187103385407707-0.0601579789364302i</v>
      </c>
      <c r="U3215" t="str">
        <f t="shared" si="1699"/>
        <v>0.0000500000000000001-0.000188246567657719i</v>
      </c>
      <c r="V3215" t="str">
        <f t="shared" si="1700"/>
        <v>3.33333333333333E-06-0.000207071224423491i</v>
      </c>
      <c r="W3215" t="str">
        <f t="shared" si="1701"/>
        <v>0.0000142717915763531-0.000100109187094246i</v>
      </c>
      <c r="X3215" t="str">
        <f t="shared" si="1702"/>
        <v>0.0000144897616006372-0.000100045223031438i</v>
      </c>
      <c r="Y3215" t="str">
        <f t="shared" si="1703"/>
        <v>0.009+2.57560332111906i</v>
      </c>
      <c r="Z3215" t="str">
        <f t="shared" si="1704"/>
        <v>-0.000543546564093025-0.0000806663533649015i</v>
      </c>
      <c r="AA3215" t="str">
        <f t="shared" si="1705"/>
        <v>0.019025656518698-5.43576419585158i</v>
      </c>
      <c r="AB3215" t="str">
        <f t="shared" si="1706"/>
        <v>0.456142207734671-0.146660057834468i</v>
      </c>
      <c r="AC3215" t="str">
        <f t="shared" si="1707"/>
        <v>0.969596769164914-0.114153744591902i</v>
      </c>
      <c r="AD3215" t="str">
        <f t="shared" si="1708"/>
        <v>0.481578241262338-0.0945610600160686i</v>
      </c>
      <c r="AE3215" t="str">
        <f t="shared" si="1709"/>
        <v>-0.000269388094261922+0.0000125511786862129i</v>
      </c>
      <c r="AF3215" t="str">
        <f t="shared" si="1710"/>
        <v>-15.0809909962599-0.277754273332548i</v>
      </c>
      <c r="AG3215" t="str">
        <f t="shared" si="1711"/>
        <v>0.99817244559861-0.0094827523483225i</v>
      </c>
      <c r="AH3215" t="str">
        <f t="shared" si="1712"/>
        <v>0.00407429190401356-0.0000759638453324138i</v>
      </c>
      <c r="AI3215">
        <f t="shared" si="1713"/>
        <v>-47.797447731965754</v>
      </c>
      <c r="AJ3215">
        <f t="shared" si="1714"/>
        <v>-1.0681373861288348</v>
      </c>
      <c r="AK3215"/>
      <c r="AL3215"/>
      <c r="AM3215"/>
      <c r="AN3215"/>
    </row>
    <row r="3216" spans="1:40" x14ac:dyDescent="0.3">
      <c r="A3216"/>
      <c r="B3216">
        <f t="shared" si="1680"/>
        <v>1282000</v>
      </c>
      <c r="C3216" s="186" t="str">
        <f t="shared" si="1683"/>
        <v>-4.65014705740045E-08+0.00191031399339829i</v>
      </c>
      <c r="D3216" s="158" t="str">
        <f t="shared" si="1684"/>
        <v>-5.95700631351724+0.0146457406160536i</v>
      </c>
      <c r="E3216" t="str">
        <f t="shared" si="1685"/>
        <v>2870</v>
      </c>
      <c r="F3216" t="str">
        <f t="shared" si="1686"/>
        <v>0.777000777000777</v>
      </c>
      <c r="G3216" t="str">
        <f t="shared" si="1681"/>
        <v>0.777000777000777</v>
      </c>
      <c r="H3216" t="str">
        <f t="shared" si="1687"/>
        <v>9.12400040012866+0.292183898981565i</v>
      </c>
      <c r="I3216" t="str">
        <f t="shared" si="1688"/>
        <v>5034.40222737764i</v>
      </c>
      <c r="J3216" t="str">
        <f t="shared" si="1682"/>
        <v>-21678.2752219897+1088.82440365011i</v>
      </c>
      <c r="K3216" t="str">
        <f t="shared" si="1689"/>
        <v>0.0116348848359823-0.231648220599243i</v>
      </c>
      <c r="L3216" t="str">
        <f t="shared" si="1690"/>
        <v>0.000862683921762662-0.0143952847097951i</v>
      </c>
      <c r="M3216" t="str">
        <f t="shared" si="1691"/>
        <v>0.012497568757745-0.246043505309038i</v>
      </c>
      <c r="N3216" t="str">
        <f t="shared" si="1692"/>
        <v>-16.1100871276085i</v>
      </c>
      <c r="O3216" t="str">
        <f t="shared" si="1693"/>
        <v>-0.920231847365854+0.391373666837241i</v>
      </c>
      <c r="P3216" t="str">
        <f t="shared" si="1694"/>
        <v>1.92023184736585-0.391373666837241i</v>
      </c>
      <c r="Q3216" t="str">
        <f t="shared" si="1695"/>
        <v>-1.92023184736585+16.5014607944457i</v>
      </c>
      <c r="R3216" t="str">
        <f t="shared" si="1696"/>
        <v>-0.0367610893136936-0.112089593519164i</v>
      </c>
      <c r="S3216" t="str">
        <f t="shared" si="1697"/>
        <v>1.66292781069408i</v>
      </c>
      <c r="T3216" t="str">
        <f t="shared" si="1698"/>
        <v>0.186396902352413-0.06113103777115i</v>
      </c>
      <c r="U3216" t="str">
        <f t="shared" si="1699"/>
        <v>0.0000500000000000001-0.000188099729461418i</v>
      </c>
      <c r="V3216" t="str">
        <f t="shared" si="1700"/>
        <v>3.33333333333333E-06-0.00020690970240756i</v>
      </c>
      <c r="W3216" t="str">
        <f t="shared" si="1701"/>
        <v>0.0000142714803623378-0.000100033403788619i</v>
      </c>
      <c r="X3216" t="str">
        <f t="shared" si="1702"/>
        <v>0.0000144891138575289-0.0000999694902776328i</v>
      </c>
      <c r="Y3216" t="str">
        <f t="shared" si="1703"/>
        <v>0.009+2.57761394041735i</v>
      </c>
      <c r="Z3216" t="str">
        <f t="shared" si="1704"/>
        <v>-0.000542711441723233-0.0000805969871480718i</v>
      </c>
      <c r="AA3216" t="str">
        <f t="shared" si="1705"/>
        <v>0.0189959836139563-5.43152390979169i</v>
      </c>
      <c r="AB3216" t="str">
        <f t="shared" si="1706"/>
        <v>0.454419861878305-0.149032292864624i</v>
      </c>
      <c r="AC3216" t="str">
        <f t="shared" si="1707"/>
        <v>0.969010715728054-0.113669597025787i</v>
      </c>
      <c r="AD3216" t="str">
        <f t="shared" si="1708"/>
        <v>0.480383374247061-0.0974471249527164i</v>
      </c>
      <c r="AE3216" t="str">
        <f t="shared" si="1709"/>
        <v>-0.000268563498294924+0.0000141682170345349i</v>
      </c>
      <c r="AF3216" t="str">
        <f t="shared" si="1710"/>
        <v>-15.0810067136459-0.277538158365511i</v>
      </c>
      <c r="AG3216" t="str">
        <f t="shared" si="1711"/>
        <v>0.998117017055416-0.00945205489122291i</v>
      </c>
      <c r="AH3216" t="str">
        <f t="shared" si="1712"/>
        <v>0.00406274415043906-0.000100923113279315i</v>
      </c>
      <c r="AI3216">
        <f t="shared" si="1713"/>
        <v>-47.82093140324023</v>
      </c>
      <c r="AJ3216">
        <f t="shared" si="1714"/>
        <v>-1.4229986567629878</v>
      </c>
      <c r="AK3216"/>
      <c r="AL3216"/>
      <c r="AM3216"/>
      <c r="AN3216"/>
    </row>
    <row r="3217" spans="1:40" x14ac:dyDescent="0.3">
      <c r="A3217"/>
      <c r="B3217">
        <f t="shared" si="1680"/>
        <v>1283000</v>
      </c>
      <c r="C3217" s="186" t="str">
        <f t="shared" si="1683"/>
        <v>-4.64290101712244E-08+0.00190882505030309i</v>
      </c>
      <c r="D3217" s="158" t="str">
        <f t="shared" si="1684"/>
        <v>-5.9570063129617+0.014634325385657i</v>
      </c>
      <c r="E3217" t="str">
        <f t="shared" si="1685"/>
        <v>2870</v>
      </c>
      <c r="F3217" t="str">
        <f t="shared" si="1686"/>
        <v>0.777000777000777</v>
      </c>
      <c r="G3217" t="str">
        <f t="shared" si="1681"/>
        <v>0.777000777000777</v>
      </c>
      <c r="H3217" t="str">
        <f t="shared" si="1687"/>
        <v>9.12401608139107+0.291956704410247i</v>
      </c>
      <c r="I3217" t="str">
        <f t="shared" si="1688"/>
        <v>5038.32921819463i</v>
      </c>
      <c r="J3217" t="str">
        <f t="shared" si="1682"/>
        <v>-21712.1094349032+1089.67372065764i</v>
      </c>
      <c r="K3217" t="str">
        <f t="shared" si="1689"/>
        <v>0.0116167987898201-0.231468559648847i</v>
      </c>
      <c r="L3217" t="str">
        <f t="shared" si="1690"/>
        <v>0.000861344457119096-0.0143841448997141i</v>
      </c>
      <c r="M3217" t="str">
        <f t="shared" si="1691"/>
        <v>0.0124781432469392-0.245852704548561i</v>
      </c>
      <c r="N3217" t="str">
        <f t="shared" si="1692"/>
        <v>-16.1226534982228i</v>
      </c>
      <c r="O3217" t="str">
        <f t="shared" si="1693"/>
        <v>-0.915241172620925+0.402906435713645i</v>
      </c>
      <c r="P3217" t="str">
        <f t="shared" si="1694"/>
        <v>1.91524117262093-0.402906435713645i</v>
      </c>
      <c r="Q3217" t="str">
        <f t="shared" si="1695"/>
        <v>-1.91524117262093+16.5255599339364i</v>
      </c>
      <c r="R3217" t="str">
        <f t="shared" si="1696"/>
        <v>-0.0373114544545438-0.111571453325033i</v>
      </c>
      <c r="S3217" t="str">
        <f t="shared" si="1697"/>
        <v>1.66422494627184i</v>
      </c>
      <c r="T3217" t="str">
        <f t="shared" si="1698"/>
        <v>0.185679995915324-0.0620946532849374i</v>
      </c>
      <c r="U3217" t="str">
        <f t="shared" si="1699"/>
        <v>0.0000500000000000001-0.000187953120163319i</v>
      </c>
      <c r="V3217" t="str">
        <f t="shared" si="1700"/>
        <v>3.33333333333333E-06-0.000206748432179651i</v>
      </c>
      <c r="W3217" t="str">
        <f t="shared" si="1701"/>
        <v>0.0000142711689228692-0.0000999577402860333i</v>
      </c>
      <c r="X3217" t="str">
        <f t="shared" si="1702"/>
        <v>0.0000144884666758157-0.0000998938772463518i</v>
      </c>
      <c r="Y3217" t="str">
        <f t="shared" si="1703"/>
        <v>0.009+2.57962455971565i</v>
      </c>
      <c r="Z3217" t="str">
        <f t="shared" si="1704"/>
        <v>-0.00054187827066995-0.0000805277389410819i</v>
      </c>
      <c r="AA3217" t="str">
        <f t="shared" si="1705"/>
        <v>0.0189663800735965-5.42729023420109i</v>
      </c>
      <c r="AB3217" t="str">
        <f t="shared" si="1706"/>
        <v>0.452672104699886-0.151381505878106i</v>
      </c>
      <c r="AC3217" t="str">
        <f t="shared" si="1707"/>
        <v>0.968430954727572-0.113179621329441i</v>
      </c>
      <c r="AD3217" t="str">
        <f t="shared" si="1708"/>
        <v>0.479152461847536-0.10031816022905i</v>
      </c>
      <c r="AE3217" t="str">
        <f t="shared" si="1709"/>
        <v>-0.000267720702031167+0.0000157751668210735i</v>
      </c>
      <c r="AF3217" t="str">
        <f t="shared" si="1710"/>
        <v>-15.0810223943528-0.27732237902459i</v>
      </c>
      <c r="AG3217" t="str">
        <f t="shared" si="1711"/>
        <v>0.998061967899297-0.00942069578022611i</v>
      </c>
      <c r="AH3217" t="str">
        <f t="shared" si="1712"/>
        <v>0.00405091208418797-0.000125741983725133i</v>
      </c>
      <c r="AI3217">
        <f t="shared" si="1713"/>
        <v>-47.844761197554142</v>
      </c>
      <c r="AJ3217">
        <f t="shared" si="1714"/>
        <v>-1.7779137893665156</v>
      </c>
      <c r="AK3217"/>
      <c r="AL3217"/>
      <c r="AM3217"/>
      <c r="AN3217"/>
    </row>
    <row r="3218" spans="1:40" x14ac:dyDescent="0.3">
      <c r="A3218"/>
      <c r="B3218">
        <f t="shared" si="1680"/>
        <v>1284000</v>
      </c>
      <c r="C3218" s="186" t="str">
        <f t="shared" si="1683"/>
        <v>-4.63567190025155E-08+0.0019073384264339i</v>
      </c>
      <c r="D3218" s="158" t="str">
        <f t="shared" si="1684"/>
        <v>-5.95700631240747+0.0146229279359932i</v>
      </c>
      <c r="E3218" t="str">
        <f t="shared" si="1685"/>
        <v>2870</v>
      </c>
      <c r="F3218" t="str">
        <f t="shared" si="1686"/>
        <v>0.777000777000777</v>
      </c>
      <c r="G3218" t="str">
        <f t="shared" si="1681"/>
        <v>0.777000777000777</v>
      </c>
      <c r="H3218" t="str">
        <f t="shared" si="1687"/>
        <v>9.12403172608713+0.291729862465531i</v>
      </c>
      <c r="I3218" t="str">
        <f t="shared" si="1688"/>
        <v>5042.25620901162i</v>
      </c>
      <c r="J3218" t="str">
        <f t="shared" si="1682"/>
        <v>-21745.9700292692+1090.52303766516i</v>
      </c>
      <c r="K3218" t="str">
        <f t="shared" si="1689"/>
        <v>0.011598754848148-0.231289176471403i</v>
      </c>
      <c r="L3218" t="str">
        <f t="shared" si="1690"/>
        <v>0.000860008105960806-0.0143730222550674i</v>
      </c>
      <c r="M3218" t="str">
        <f t="shared" si="1691"/>
        <v>0.0124587629541088-0.24566219872647i</v>
      </c>
      <c r="N3218" t="str">
        <f t="shared" si="1692"/>
        <v>-16.1352198688372i</v>
      </c>
      <c r="O3218" t="str">
        <f t="shared" si="1693"/>
        <v>-0.910105970684986+0.414375580993305i</v>
      </c>
      <c r="P3218" t="str">
        <f t="shared" si="1694"/>
        <v>1.91010597068499-0.414375580993305i</v>
      </c>
      <c r="Q3218" t="str">
        <f t="shared" si="1695"/>
        <v>-1.91010597068499+16.5495954498305i</v>
      </c>
      <c r="R3218" t="str">
        <f t="shared" si="1696"/>
        <v>-0.0378552401725293-0.111047938058725i</v>
      </c>
      <c r="S3218" t="str">
        <f t="shared" si="1697"/>
        <v>1.66552208184961i</v>
      </c>
      <c r="T3218" t="str">
        <f t="shared" si="1698"/>
        <v>0.184952792980674-0.063048738421068i</v>
      </c>
      <c r="U3218" t="str">
        <f t="shared" si="1699"/>
        <v>0.0000499999999999999-0.000187806739228612i</v>
      </c>
      <c r="V3218" t="str">
        <f t="shared" si="1700"/>
        <v>3.33333333333333E-06-0.000206587413151474i</v>
      </c>
      <c r="W3218" t="str">
        <f t="shared" si="1701"/>
        <v>0.0000142708572579861-0.0000998821963062841i</v>
      </c>
      <c r="X3218" t="str">
        <f t="shared" si="1702"/>
        <v>0.0000144878200530862-0.0000998183836575841i</v>
      </c>
      <c r="Y3218" t="str">
        <f t="shared" si="1703"/>
        <v>0.009+2.58163517901395i</v>
      </c>
      <c r="Z3218" t="str">
        <f t="shared" si="1704"/>
        <v>-0.000541047044856056-0.0000804586084338683i</v>
      </c>
      <c r="AA3218" t="str">
        <f t="shared" si="1705"/>
        <v>0.0189368456815828-5.42306315363317i</v>
      </c>
      <c r="AB3218" t="str">
        <f t="shared" si="1706"/>
        <v>0.450899245532428-0.153707484637994i</v>
      </c>
      <c r="AC3218" t="str">
        <f t="shared" si="1707"/>
        <v>0.96785752817939-0.11268390517698i</v>
      </c>
      <c r="AD3218" t="str">
        <f t="shared" si="1708"/>
        <v>0.477885690221815-0.103173717131118i</v>
      </c>
      <c r="AE3218" t="str">
        <f t="shared" si="1709"/>
        <v>-0.000266859854180829+0.0000173718171349002i</v>
      </c>
      <c r="AF3218" t="str">
        <f t="shared" si="1710"/>
        <v>-15.0810380384946-0.277106934529538i</v>
      </c>
      <c r="AG3218" t="str">
        <f t="shared" si="1711"/>
        <v>0.998007306070855-0.00938868018824168i</v>
      </c>
      <c r="AH3218" t="str">
        <f t="shared" si="1712"/>
        <v>0.00403879776843347-0.000150417073464479i</v>
      </c>
      <c r="AI3218">
        <f t="shared" si="1713"/>
        <v>-47.868938168290413</v>
      </c>
      <c r="AJ3218">
        <f t="shared" si="1714"/>
        <v>-2.1328827655575795</v>
      </c>
      <c r="AK3218"/>
      <c r="AL3218"/>
      <c r="AM3218"/>
      <c r="AN3218"/>
    </row>
    <row r="3219" spans="1:40" x14ac:dyDescent="0.3">
      <c r="A3219"/>
      <c r="B3219">
        <f t="shared" si="1680"/>
        <v>1285000</v>
      </c>
      <c r="C3219" s="186" t="str">
        <f t="shared" si="1683"/>
        <v>-4.62845965412838E-08+0.00190585411637617i</v>
      </c>
      <c r="D3219" s="158" t="str">
        <f t="shared" si="1684"/>
        <v>-5.95700631185453+0.0146115482255506i</v>
      </c>
      <c r="E3219" t="str">
        <f t="shared" si="1685"/>
        <v>2870</v>
      </c>
      <c r="F3219" t="str">
        <f t="shared" si="1686"/>
        <v>0.777000777000777</v>
      </c>
      <c r="G3219" t="str">
        <f t="shared" si="1681"/>
        <v>0.777000777000777</v>
      </c>
      <c r="H3219" t="str">
        <f t="shared" si="1687"/>
        <v>9.12404733433041+0.291503372328067i</v>
      </c>
      <c r="I3219" t="str">
        <f t="shared" si="1688"/>
        <v>5046.18319982861i</v>
      </c>
      <c r="J3219" t="str">
        <f t="shared" si="1682"/>
        <v>-21779.8570050878+1091.37235467269i</v>
      </c>
      <c r="K3219" t="str">
        <f t="shared" si="1689"/>
        <v>0.0115807528804802-0.23111007042483i</v>
      </c>
      <c r="L3219" t="str">
        <f t="shared" si="1690"/>
        <v>0.000858674858657358-0.0143619167363555i</v>
      </c>
      <c r="M3219" t="str">
        <f t="shared" si="1691"/>
        <v>0.0124394277391376-0.245471987161186i</v>
      </c>
      <c r="N3219" t="str">
        <f t="shared" si="1692"/>
        <v>-16.1477862394515i</v>
      </c>
      <c r="O3219" t="str">
        <f t="shared" si="1693"/>
        <v>-0.904827052466036+0.425779291565038i</v>
      </c>
      <c r="P3219" t="str">
        <f t="shared" si="1694"/>
        <v>1.90482705246604-0.425779291565038i</v>
      </c>
      <c r="Q3219" t="str">
        <f t="shared" si="1695"/>
        <v>-1.90482705246604+16.5735655310165i</v>
      </c>
      <c r="R3219" t="str">
        <f t="shared" si="1696"/>
        <v>-0.0383924105696202-0.110519136439032i</v>
      </c>
      <c r="S3219" t="str">
        <f t="shared" si="1697"/>
        <v>1.66681921742737i</v>
      </c>
      <c r="T3219" t="str">
        <f t="shared" si="1698"/>
        <v>0.184215420510056-0.0639932077408046i</v>
      </c>
      <c r="U3219" t="str">
        <f t="shared" si="1699"/>
        <v>0.0000499999999999999-0.000187660586124154i</v>
      </c>
      <c r="V3219" t="str">
        <f t="shared" si="1700"/>
        <v>3.33333333333333E-06-0.00020642664473657i</v>
      </c>
      <c r="W3219" t="str">
        <f t="shared" si="1701"/>
        <v>0.0000142705453677278-0.0000998067715700405i</v>
      </c>
      <c r="X3219" t="str">
        <f t="shared" si="1702"/>
        <v>0.0000144871739869393-0.0000997430092321923i</v>
      </c>
      <c r="Y3219" t="str">
        <f t="shared" si="1703"/>
        <v>0.009+2.58364579831225i</v>
      </c>
      <c r="Z3219" t="str">
        <f t="shared" si="1704"/>
        <v>-0.000540217758228074-0.0000803895953174706i</v>
      </c>
      <c r="AA3219" t="str">
        <f t="shared" si="1705"/>
        <v>0.0189073802227198-5.41884265268941i</v>
      </c>
      <c r="AB3219" t="str">
        <f t="shared" si="1706"/>
        <v>0.449101593897544-0.156010020851882i</v>
      </c>
      <c r="AC3219" t="str">
        <f t="shared" si="1707"/>
        <v>0.967290476989251-0.112182536072254i</v>
      </c>
      <c r="AD3219" t="str">
        <f t="shared" si="1708"/>
        <v>0.476583251083958-0.106013349180179i</v>
      </c>
      <c r="AE3219" t="str">
        <f t="shared" si="1709"/>
        <v>-0.000265981105748467+0.0000189579591466425i</v>
      </c>
      <c r="AF3219" t="str">
        <f t="shared" si="1710"/>
        <v>-15.0810536461849-0.276891824102516i</v>
      </c>
      <c r="AG3219" t="str">
        <f t="shared" si="1711"/>
        <v>0.997953039442447-0.00935601338130263i</v>
      </c>
      <c r="AH3219" t="str">
        <f t="shared" si="1712"/>
        <v>0.00402640330532886-0.000174945027733533i</v>
      </c>
      <c r="AI3219">
        <f t="shared" si="1713"/>
        <v>-47.893463400687267</v>
      </c>
      <c r="AJ3219">
        <f t="shared" si="1714"/>
        <v>-2.487905558046315</v>
      </c>
      <c r="AK3219"/>
      <c r="AL3219"/>
      <c r="AM3219"/>
      <c r="AN3219"/>
    </row>
    <row r="3220" spans="1:40" x14ac:dyDescent="0.3">
      <c r="A3220"/>
      <c r="B3220">
        <f t="shared" si="1680"/>
        <v>1286000</v>
      </c>
      <c r="C3220" s="186" t="str">
        <f t="shared" si="1683"/>
        <v>-4.62126422629825E-08+0.00190437211473221i</v>
      </c>
      <c r="D3220" s="158" t="str">
        <f t="shared" si="1684"/>
        <v>-5.95700631130288+0.0146001862129469i</v>
      </c>
      <c r="E3220" t="str">
        <f t="shared" si="1685"/>
        <v>2870</v>
      </c>
      <c r="F3220" t="str">
        <f t="shared" si="1686"/>
        <v>0.777000777000777</v>
      </c>
      <c r="G3220" t="str">
        <f t="shared" si="1681"/>
        <v>0.777000777000777</v>
      </c>
      <c r="H3220" t="str">
        <f t="shared" si="1687"/>
        <v>9.12406290623401+0.291277233181047i</v>
      </c>
      <c r="I3220" t="str">
        <f t="shared" si="1688"/>
        <v>5050.11019064559i</v>
      </c>
      <c r="J3220" t="str">
        <f t="shared" si="1682"/>
        <v>-21813.770362359+1092.22167168022i</v>
      </c>
      <c r="K3220" t="str">
        <f t="shared" si="1689"/>
        <v>0.0115627927568351-0.230931240869021i</v>
      </c>
      <c r="L3220" t="str">
        <f t="shared" si="1690"/>
        <v>0.000857344705615486-0.0143508283042001i</v>
      </c>
      <c r="M3220" t="str">
        <f t="shared" si="1691"/>
        <v>0.0124201374624506-0.245282069173221i</v>
      </c>
      <c r="N3220" t="str">
        <f t="shared" si="1692"/>
        <v>-16.1603526100659i</v>
      </c>
      <c r="O3220" t="str">
        <f t="shared" si="1693"/>
        <v>-0.89940525156637+0.437115766650936i</v>
      </c>
      <c r="P3220" t="str">
        <f t="shared" si="1694"/>
        <v>1.89940525156637-0.437115766650936i</v>
      </c>
      <c r="Q3220" t="str">
        <f t="shared" si="1695"/>
        <v>-1.89940525156637+16.5974683767168i</v>
      </c>
      <c r="R3220" t="str">
        <f t="shared" si="1696"/>
        <v>-0.0389229308167428-0.109985136945795i</v>
      </c>
      <c r="S3220" t="str">
        <f t="shared" si="1697"/>
        <v>1.66811635300514i</v>
      </c>
      <c r="T3220" t="str">
        <f t="shared" si="1698"/>
        <v>0.18346800552679-0.0649279774022964i</v>
      </c>
      <c r="U3220" t="str">
        <f t="shared" si="1699"/>
        <v>0.0000499999999999999-0.000187514660318459i</v>
      </c>
      <c r="V3220" t="str">
        <f t="shared" si="1700"/>
        <v>3.33333333333333E-06-0.000206266126350305i</v>
      </c>
      <c r="W3220" t="str">
        <f t="shared" si="1701"/>
        <v>0.0000142702332521339-0.0000997314657988385i</v>
      </c>
      <c r="X3220" t="str">
        <f t="shared" si="1702"/>
        <v>0.0000144865284749832-0.0000996677536919042i</v>
      </c>
      <c r="Y3220" t="str">
        <f t="shared" si="1703"/>
        <v>0.009+2.58565641761054i</v>
      </c>
      <c r="Z3220" t="str">
        <f t="shared" si="1704"/>
        <v>-0.000539390404756043-0.0000803206992840225i</v>
      </c>
      <c r="AA3220" t="str">
        <f t="shared" si="1705"/>
        <v>0.0188779834826489-5.41462871601922i</v>
      </c>
      <c r="AB3220" t="str">
        <f t="shared" si="1706"/>
        <v>0.44727945946733-0.158288910120439i</v>
      </c>
      <c r="AC3220" t="str">
        <f t="shared" si="1707"/>
        <v>0.9667298409692-0.111675601339304i</v>
      </c>
      <c r="AD3220" t="str">
        <f t="shared" si="1708"/>
        <v>0.475245341678919-0.108836612201045i</v>
      </c>
      <c r="AE3220" t="str">
        <f t="shared" si="1709"/>
        <v>-0.000265084610006308+0.0000205333861322732i</v>
      </c>
      <c r="AF3220" t="str">
        <f t="shared" si="1710"/>
        <v>-15.0810692175369-0.2766770469681i</v>
      </c>
      <c r="AG3220" t="str">
        <f t="shared" si="1711"/>
        <v>0.997899175817115-0.00932270071771486i</v>
      </c>
      <c r="AH3220" t="str">
        <f t="shared" si="1712"/>
        <v>0.00401373083565786-0.000199322520667299i</v>
      </c>
      <c r="AI3220">
        <f t="shared" si="1713"/>
        <v>-47.918338012148027</v>
      </c>
      <c r="AJ3220">
        <f t="shared" si="1714"/>
        <v>-2.8429821306747409</v>
      </c>
      <c r="AK3220"/>
      <c r="AL3220"/>
      <c r="AM3220"/>
      <c r="AN3220"/>
    </row>
    <row r="3221" spans="1:40" x14ac:dyDescent="0.3">
      <c r="A3221"/>
      <c r="B3221">
        <f t="shared" si="1680"/>
        <v>1287000</v>
      </c>
      <c r="C3221" s="186" t="str">
        <f t="shared" si="1683"/>
        <v>-4.61408556451016E-08+0.0019028924161211i</v>
      </c>
      <c r="D3221" s="158" t="str">
        <f t="shared" si="1684"/>
        <v>-5.95700631075252+0.0145888418569284i</v>
      </c>
      <c r="E3221" t="str">
        <f t="shared" si="1685"/>
        <v>2870</v>
      </c>
      <c r="F3221" t="str">
        <f t="shared" si="1686"/>
        <v>0.777000777000777</v>
      </c>
      <c r="G3221" t="str">
        <f t="shared" si="1681"/>
        <v>0.777000777000777</v>
      </c>
      <c r="H3221" t="str">
        <f t="shared" si="1687"/>
        <v>9.12407844191062+0.291051444210181i</v>
      </c>
      <c r="I3221" t="str">
        <f t="shared" si="1688"/>
        <v>5054.03718146258i</v>
      </c>
      <c r="J3221" t="str">
        <f t="shared" si="1682"/>
        <v>-21847.7101010827+1093.07098868775i</v>
      </c>
      <c r="K3221" t="str">
        <f t="shared" si="1689"/>
        <v>0.0115448743477339-0.230752687165837i</v>
      </c>
      <c r="L3221" t="str">
        <f t="shared" si="1690"/>
        <v>0.000856017637278919-0.0143397569193427i</v>
      </c>
      <c r="M3221" t="str">
        <f t="shared" si="1691"/>
        <v>0.0124008919850128-0.24509244408518i</v>
      </c>
      <c r="N3221" t="str">
        <f t="shared" si="1692"/>
        <v>-16.1729189806803i</v>
      </c>
      <c r="O3221" t="str">
        <f t="shared" si="1693"/>
        <v>-0.893841424151244+0.448383216090073i</v>
      </c>
      <c r="P3221" t="str">
        <f t="shared" si="1694"/>
        <v>1.89384142415124-0.448383216090073i</v>
      </c>
      <c r="Q3221" t="str">
        <f t="shared" si="1695"/>
        <v>-1.89384142415124+16.6213021967704i</v>
      </c>
      <c r="R3221" t="str">
        <f t="shared" si="1696"/>
        <v>-0.0394467671369655-0.109446027811941i</v>
      </c>
      <c r="S3221" t="str">
        <f t="shared" si="1697"/>
        <v>1.6694134885829i</v>
      </c>
      <c r="T3221" t="str">
        <f t="shared" si="1698"/>
        <v>0.182710675101074-0.0658529651394389i</v>
      </c>
      <c r="U3221" t="str">
        <f t="shared" si="1699"/>
        <v>0.00005-0.000187368961281693i</v>
      </c>
      <c r="V3221" t="str">
        <f t="shared" si="1700"/>
        <v>3.33333333333333E-06-0.000206105857409862i</v>
      </c>
      <c r="W3221" t="str">
        <f t="shared" si="1701"/>
        <v>0.0000142699209112436-0.000099656278715081i</v>
      </c>
      <c r="X3221" t="str">
        <f t="shared" si="1702"/>
        <v>0.0000144858835148357-0.0000995926167593146i</v>
      </c>
      <c r="Y3221" t="str">
        <f t="shared" si="1703"/>
        <v>0.009+2.58766703690884i</v>
      </c>
      <c r="Z3221" t="str">
        <f t="shared" si="1704"/>
        <v>-0.000538564978433426-0.0000802519200267474i</v>
      </c>
      <c r="AA3221" t="str">
        <f t="shared" si="1705"/>
        <v>0.0188486552478434-5.41042132831961i</v>
      </c>
      <c r="AB3221" t="str">
        <f t="shared" si="1706"/>
        <v>0.445433152028168-0.160543951885868i</v>
      </c>
      <c r="AC3221" t="str">
        <f t="shared" si="1707"/>
        <v>0.966175658854044-0.111163188113333i</v>
      </c>
      <c r="AD3221" t="str">
        <f t="shared" si="1708"/>
        <v>0.473872164756791-0.111643064389838i</v>
      </c>
      <c r="AE3221" t="str">
        <f t="shared" si="1709"/>
        <v>-0.000264170522467396+0.0000220978934963909i</v>
      </c>
      <c r="AF3221" t="str">
        <f t="shared" si="1710"/>
        <v>-15.0810847526631-0.276462602353253i</v>
      </c>
      <c r="AG3221" t="str">
        <f t="shared" si="1711"/>
        <v>0.997845722927519-0.00928874764719761i</v>
      </c>
      <c r="AH3221" t="str">
        <f t="shared" si="1712"/>
        <v>0.0040007825384804-0.000223546255750182i</v>
      </c>
      <c r="AI3221">
        <f t="shared" si="1713"/>
        <v>-47.943563152560451</v>
      </c>
      <c r="AJ3221">
        <f t="shared" si="1714"/>
        <v>-3.1981124384130264</v>
      </c>
      <c r="AK3221"/>
      <c r="AL3221"/>
      <c r="AM3221"/>
      <c r="AN3221"/>
    </row>
    <row r="3222" spans="1:40" x14ac:dyDescent="0.3">
      <c r="A3222"/>
      <c r="B3222">
        <f t="shared" si="1680"/>
        <v>1288000</v>
      </c>
      <c r="C3222" s="186" t="str">
        <f t="shared" si="1683"/>
        <v>-4.60692361671588E-08+0.00190141501517865i</v>
      </c>
      <c r="D3222" s="158" t="str">
        <f t="shared" si="1684"/>
        <v>-5.95700631020344+0.0145775151163697i</v>
      </c>
      <c r="E3222" t="str">
        <f t="shared" si="1685"/>
        <v>2870</v>
      </c>
      <c r="F3222" t="str">
        <f t="shared" si="1686"/>
        <v>0.777000777000777</v>
      </c>
      <c r="G3222" t="str">
        <f t="shared" si="1681"/>
        <v>0.777000777000777</v>
      </c>
      <c r="H3222" t="str">
        <f t="shared" si="1687"/>
        <v>9.12409394147248+0.290826004603692i</v>
      </c>
      <c r="I3222" t="str">
        <f t="shared" si="1688"/>
        <v>5057.96417227957i</v>
      </c>
      <c r="J3222" t="str">
        <f t="shared" si="1682"/>
        <v>-21881.676221259+1093.92030569527i</v>
      </c>
      <c r="K3222" t="str">
        <f t="shared" si="1689"/>
        <v>0.0115269975241973-0.230574408679092i</v>
      </c>
      <c r="L3222" t="str">
        <f t="shared" si="1690"/>
        <v>0.000854693644128192-0.0143287025426446i</v>
      </c>
      <c r="M3222" t="str">
        <f t="shared" si="1691"/>
        <v>0.0123816911683255-0.244903111221737i</v>
      </c>
      <c r="N3222" t="str">
        <f t="shared" si="1692"/>
        <v>-16.1854853512946i</v>
      </c>
      <c r="O3222" t="str">
        <f t="shared" si="1693"/>
        <v>-0.888136448813552+0.459579860621474i</v>
      </c>
      <c r="P3222" t="str">
        <f t="shared" si="1694"/>
        <v>1.88813644881355-0.459579860621474i</v>
      </c>
      <c r="Q3222" t="str">
        <f t="shared" si="1695"/>
        <v>-1.88813644881355+16.6450652119161i</v>
      </c>
      <c r="R3222" t="str">
        <f t="shared" si="1696"/>
        <v>-0.0399638867888572-0.108901897015913i</v>
      </c>
      <c r="S3222" t="str">
        <f t="shared" si="1697"/>
        <v>1.67071062416067i</v>
      </c>
      <c r="T3222" t="str">
        <f t="shared" si="1698"/>
        <v>0.181943556335737-0.066768090240898i</v>
      </c>
      <c r="U3222" t="str">
        <f t="shared" si="1699"/>
        <v>0.00005-0.000187223488485667i</v>
      </c>
      <c r="V3222" t="str">
        <f t="shared" si="1700"/>
        <v>3.33333333333333E-06-0.000205945837334233i</v>
      </c>
      <c r="W3222" t="str">
        <f t="shared" si="1701"/>
        <v>0.0000142696083450964-0.0000995812100420314i</v>
      </c>
      <c r="X3222" t="str">
        <f t="shared" si="1702"/>
        <v>0.0000144852391041239-0.0000995175981578781i</v>
      </c>
      <c r="Y3222" t="str">
        <f t="shared" si="1703"/>
        <v>0.009+2.58967765620714i</v>
      </c>
      <c r="Z3222" t="str">
        <f t="shared" si="1704"/>
        <v>-0.000537741473276991-0.0000801832572399536i</v>
      </c>
      <c r="AA3222" t="str">
        <f t="shared" si="1705"/>
        <v>0.0188193953056059-5.40622047433524i</v>
      </c>
      <c r="AB3222" t="str">
        <f t="shared" si="1706"/>
        <v>0.443562981445989-0.162774949380774i</v>
      </c>
      <c r="AC3222" t="str">
        <f t="shared" si="1707"/>
        <v>0.965627968317654-0.110645383332085i</v>
      </c>
      <c r="AD3222" t="str">
        <f t="shared" si="1708"/>
        <v>0.472463928546111-0.114432266381763i</v>
      </c>
      <c r="AE3222" t="str">
        <f t="shared" si="1709"/>
        <v>-0.00026323900085846+0.0000236512787953424i</v>
      </c>
      <c r="AF3222" t="str">
        <f t="shared" si="1710"/>
        <v>-15.0811002516759-0.276248489487322i</v>
      </c>
      <c r="AG3222" t="str">
        <f t="shared" si="1711"/>
        <v>0.997792688434885-0.00925415971001032i</v>
      </c>
      <c r="AH3222" t="str">
        <f t="shared" si="1712"/>
        <v>0.00398756063077208-0.000247612966265189i</v>
      </c>
      <c r="AI3222">
        <f t="shared" si="1713"/>
        <v>-47.96914000462985</v>
      </c>
      <c r="AJ3222">
        <f t="shared" si="1714"/>
        <v>-3.5532964273892751</v>
      </c>
      <c r="AK3222"/>
      <c r="AL3222"/>
      <c r="AM3222"/>
      <c r="AN3222"/>
    </row>
    <row r="3223" spans="1:40" x14ac:dyDescent="0.3">
      <c r="A3223"/>
      <c r="B3223">
        <f t="shared" si="1680"/>
        <v>1289000</v>
      </c>
      <c r="C3223" s="186" t="str">
        <f t="shared" si="1683"/>
        <v>-4.59977833106898E-08+0.00189993990655727i</v>
      </c>
      <c r="D3223" s="158" t="str">
        <f t="shared" si="1684"/>
        <v>-5.95700630965563+0.0145662059502724i</v>
      </c>
      <c r="E3223" t="str">
        <f t="shared" si="1685"/>
        <v>2870</v>
      </c>
      <c r="F3223" t="str">
        <f t="shared" si="1686"/>
        <v>0.777000777000777</v>
      </c>
      <c r="G3223" t="str">
        <f t="shared" si="1681"/>
        <v>0.777000777000777</v>
      </c>
      <c r="H3223" t="str">
        <f t="shared" si="1687"/>
        <v>9.12410940503136+0.29060091355231i</v>
      </c>
      <c r="I3223" t="str">
        <f t="shared" si="1688"/>
        <v>5061.89116309655i</v>
      </c>
      <c r="J3223" t="str">
        <f t="shared" si="1682"/>
        <v>-21915.6687228878+1094.7696227028i</v>
      </c>
      <c r="K3223" t="str">
        <f t="shared" si="1689"/>
        <v>0.0115091621577443-0.230396404774554i</v>
      </c>
      <c r="L3223" t="str">
        <f t="shared" si="1690"/>
        <v>0.000853372716680519-0.0143176651350868i</v>
      </c>
      <c r="M3223" t="str">
        <f t="shared" si="1691"/>
        <v>0.0123625348744248-0.244714069909641i</v>
      </c>
      <c r="N3223" t="str">
        <f t="shared" si="1692"/>
        <v>-16.198051721909i</v>
      </c>
      <c r="O3223" t="str">
        <f t="shared" si="1693"/>
        <v>-0.882291226434941+0.470703932165355i</v>
      </c>
      <c r="P3223" t="str">
        <f t="shared" si="1694"/>
        <v>1.88229122643494-0.470703932165355i</v>
      </c>
      <c r="Q3223" t="str">
        <f t="shared" si="1695"/>
        <v>-1.88229122643494+16.6687556540744i</v>
      </c>
      <c r="R3223" t="str">
        <f t="shared" si="1696"/>
        <v>-0.0404742580499802-0.108352832274527i</v>
      </c>
      <c r="S3223" t="str">
        <f t="shared" si="1697"/>
        <v>1.67200775973843i</v>
      </c>
      <c r="T3223" t="str">
        <f t="shared" si="1698"/>
        <v>0.181166776352646-0.0676732735292225i</v>
      </c>
      <c r="U3223" t="str">
        <f t="shared" si="1699"/>
        <v>0.00005-0.000187078241403831i</v>
      </c>
      <c r="V3223" t="str">
        <f t="shared" si="1700"/>
        <v>3.33333333333333E-06-0.000205786065544214i</v>
      </c>
      <c r="W3223" t="str">
        <f t="shared" si="1701"/>
        <v>0.0000142692955537315-0.000099506259503812i</v>
      </c>
      <c r="X3223" t="str">
        <f t="shared" si="1702"/>
        <v>0.0000144845952404841-0.0000994426976119078i</v>
      </c>
      <c r="Y3223" t="str">
        <f t="shared" si="1703"/>
        <v>0.009+2.59168827550544i</v>
      </c>
      <c r="Z3223" t="str">
        <f t="shared" si="1704"/>
        <v>-0.000536919883326709-0.0000801147106190283i</v>
      </c>
      <c r="AA3223" t="str">
        <f t="shared" si="1705"/>
        <v>0.0187902034440635-5.40202613885805i</v>
      </c>
      <c r="AB3223" t="str">
        <f t="shared" si="1706"/>
        <v>0.441669257633141-0.164981709577235i</v>
      </c>
      <c r="AC3223" t="str">
        <f t="shared" si="1707"/>
        <v>0.965086805989155-0.110122273727667i</v>
      </c>
      <c r="AD3223" t="str">
        <f t="shared" si="1708"/>
        <v>0.471020846726332-0.117203781318581i</v>
      </c>
      <c r="AE3223" t="str">
        <f t="shared" si="1709"/>
        <v>-0.000262290205092544+0.0000251933417600119i</v>
      </c>
      <c r="AF3223" t="str">
        <f t="shared" si="1710"/>
        <v>-15.081115714687-0.276034707602038i</v>
      </c>
      <c r="AG3223" t="str">
        <f t="shared" si="1711"/>
        <v>0.997740079927955-0.00921894253606627i</v>
      </c>
      <c r="AH3223" t="str">
        <f t="shared" si="1712"/>
        <v>0.00397406736705748-0.000271519415739016i</v>
      </c>
      <c r="AI3223">
        <f t="shared" si="1713"/>
        <v>-47.995069784225699</v>
      </c>
      <c r="AJ3223">
        <f t="shared" si="1714"/>
        <v>-3.9085340349155917</v>
      </c>
      <c r="AK3223"/>
      <c r="AL3223"/>
      <c r="AM3223"/>
      <c r="AN3223"/>
    </row>
    <row r="3224" spans="1:40" x14ac:dyDescent="0.3">
      <c r="A3224"/>
      <c r="B3224">
        <f t="shared" si="1680"/>
        <v>1290000</v>
      </c>
      <c r="C3224" s="186" t="str">
        <f t="shared" si="1683"/>
        <v>-4.59264965592393E-08+0.00189846708492601i</v>
      </c>
      <c r="D3224" s="158" t="str">
        <f t="shared" si="1684"/>
        <v>-5.9570063091091+0.0145549143177661i</v>
      </c>
      <c r="E3224" t="str">
        <f t="shared" si="1685"/>
        <v>2870</v>
      </c>
      <c r="F3224" t="str">
        <f t="shared" si="1686"/>
        <v>0.777000777000777</v>
      </c>
      <c r="G3224" t="str">
        <f t="shared" si="1681"/>
        <v>0.777000777000777</v>
      </c>
      <c r="H3224" t="str">
        <f t="shared" si="1687"/>
        <v>9.12412483269869+0.290376170249259i</v>
      </c>
      <c r="I3224" t="str">
        <f t="shared" si="1688"/>
        <v>5065.81815391354i</v>
      </c>
      <c r="J3224" t="str">
        <f t="shared" si="1682"/>
        <v>-21949.6876059693+1095.61893971033i</v>
      </c>
      <c r="K3224" t="str">
        <f t="shared" si="1689"/>
        <v>0.0114913681203887-0.230218674819928i</v>
      </c>
      <c r="L3224" t="str">
        <f t="shared" si="1690"/>
        <v>0.000852054845489568-0.0143066446577685i</v>
      </c>
      <c r="M3224" t="str">
        <f t="shared" si="1691"/>
        <v>0.0123434229658783-0.244525319477697i</v>
      </c>
      <c r="N3224" t="str">
        <f t="shared" si="1692"/>
        <v>-16.2106180925233i</v>
      </c>
      <c r="O3224" t="str">
        <f t="shared" si="1693"/>
        <v>-0.876306680043879+0.481753674101687i</v>
      </c>
      <c r="P3224" t="str">
        <f t="shared" si="1694"/>
        <v>1.87630668004388-0.481753674101687i</v>
      </c>
      <c r="Q3224" t="str">
        <f t="shared" si="1695"/>
        <v>-1.87630668004388+16.692371766625i</v>
      </c>
      <c r="R3224" t="str">
        <f t="shared" si="1696"/>
        <v>-0.0409778502004876-0.107798921036294i</v>
      </c>
      <c r="S3224" t="str">
        <f t="shared" si="1697"/>
        <v>1.6733048953162i</v>
      </c>
      <c r="T3224" t="str">
        <f t="shared" si="1698"/>
        <v>0.180380462279835-0.0685684373400098i</v>
      </c>
      <c r="U3224" t="str">
        <f t="shared" si="1699"/>
        <v>0.00005-0.00018693321951127i</v>
      </c>
      <c r="V3224" t="str">
        <f t="shared" si="1700"/>
        <v>3.33333333333333E-06-0.000205626541462397i</v>
      </c>
      <c r="W3224" t="str">
        <f t="shared" si="1701"/>
        <v>0.0000142689825371882-0.0000994314268254015i</v>
      </c>
      <c r="X3224" t="str">
        <f t="shared" si="1702"/>
        <v>0.000014483951921562-0.0000993679148465719i</v>
      </c>
      <c r="Y3224" t="str">
        <f t="shared" si="1703"/>
        <v>0.009+2.59369889480373i</v>
      </c>
      <c r="Z3224" t="str">
        <f t="shared" si="1704"/>
        <v>-0.000536100202645651-0.000080046279860435i</v>
      </c>
      <c r="AA3224" t="str">
        <f t="shared" si="1705"/>
        <v>0.018761079452165-5.39783830672721i</v>
      </c>
      <c r="AB3224" t="str">
        <f t="shared" si="1706"/>
        <v>0.439752290517002-0.167164043136016i</v>
      </c>
      <c r="AC3224" t="str">
        <f t="shared" si="1707"/>
        <v>0.964552207469047-0.109593945818833i</v>
      </c>
      <c r="AD3224" t="str">
        <f t="shared" si="1708"/>
        <v>0.46954313839961-0.119957174915654i</v>
      </c>
      <c r="AE3224" t="str">
        <f t="shared" si="1709"/>
        <v>-0.000261324297241472+0.0000267238843181998i</v>
      </c>
      <c r="AF3224" t="str">
        <f t="shared" si="1710"/>
        <v>-15.0811311418078-0.275821255931493i</v>
      </c>
      <c r="AG3224" t="str">
        <f t="shared" si="1711"/>
        <v>0.997687904921961-0.00918310184403769i</v>
      </c>
      <c r="AH3224" t="str">
        <f t="shared" si="1712"/>
        <v>0.00396030503903877-0.000295262398381795i</v>
      </c>
      <c r="AI3224">
        <f t="shared" si="1713"/>
        <v>-48.021353740739237</v>
      </c>
      <c r="AJ3224">
        <f t="shared" si="1714"/>
        <v>-4.263825189492664</v>
      </c>
      <c r="AK3224"/>
      <c r="AL3224"/>
      <c r="AM3224"/>
      <c r="AN3224"/>
    </row>
    <row r="3225" spans="1:40" x14ac:dyDescent="0.3">
      <c r="A3225"/>
      <c r="B3225">
        <f t="shared" ref="B3225:B3288" si="1715">B3224+1000</f>
        <v>1291000</v>
      </c>
      <c r="C3225" s="186" t="str">
        <f t="shared" si="1683"/>
        <v>-4.58553753983512E-08+0.00189699654497039i</v>
      </c>
      <c r="D3225" s="158" t="str">
        <f t="shared" si="1684"/>
        <v>-5.95700630856383+0.0145436401781063i</v>
      </c>
      <c r="E3225" t="str">
        <f t="shared" si="1685"/>
        <v>2870</v>
      </c>
      <c r="F3225" t="str">
        <f t="shared" si="1686"/>
        <v>0.777000777000777</v>
      </c>
      <c r="G3225" t="str">
        <f t="shared" si="1681"/>
        <v>0.777000777000777</v>
      </c>
      <c r="H3225" t="str">
        <f t="shared" si="1687"/>
        <v>9.12414022458538+0.290151773890249i</v>
      </c>
      <c r="I3225" t="str">
        <f t="shared" si="1688"/>
        <v>5069.74514473053i</v>
      </c>
      <c r="J3225" t="str">
        <f t="shared" si="1682"/>
        <v>-21983.7328705033+1096.46825671786i</v>
      </c>
      <c r="K3225" t="str">
        <f t="shared" si="1689"/>
        <v>0.011473615284638-0.23004121818486i</v>
      </c>
      <c r="L3225" t="str">
        <f t="shared" si="1690"/>
        <v>0.000850740021145325-0.0142956410719077i</v>
      </c>
      <c r="M3225" t="str">
        <f t="shared" si="1691"/>
        <v>0.0123243553057833-0.244336859256768i</v>
      </c>
      <c r="N3225" t="str">
        <f t="shared" si="1692"/>
        <v>-16.2231844631377i</v>
      </c>
      <c r="O3225" t="str">
        <f t="shared" si="1693"/>
        <v>-0.870183754669522+0.492727341548297i</v>
      </c>
      <c r="P3225" t="str">
        <f t="shared" si="1694"/>
        <v>1.87018375466952-0.492727341548297i</v>
      </c>
      <c r="Q3225" t="str">
        <f t="shared" si="1695"/>
        <v>-1.87018375466952+16.715911804686i</v>
      </c>
      <c r="R3225" t="str">
        <f t="shared" si="1696"/>
        <v>-0.0414746335069287-0.107240250475087i</v>
      </c>
      <c r="S3225" t="str">
        <f t="shared" si="1697"/>
        <v>1.67460203089396i</v>
      </c>
      <c r="T3225" t="str">
        <f t="shared" si="1698"/>
        <v>0.179584741239158-0.0694535055012855i</v>
      </c>
      <c r="U3225" t="str">
        <f t="shared" si="1699"/>
        <v>0.00005-0.000186788422284693i</v>
      </c>
      <c r="V3225" t="str">
        <f t="shared" si="1700"/>
        <v>3.33333333333333E-06-0.000205467264513162i</v>
      </c>
      <c r="W3225" t="str">
        <f t="shared" si="1701"/>
        <v>0.0000142686692955061-0.0000993567117326288i</v>
      </c>
      <c r="X3225" t="str">
        <f t="shared" si="1702"/>
        <v>0.0000144833091450129-0.0000992932495878889i</v>
      </c>
      <c r="Y3225" t="str">
        <f t="shared" si="1703"/>
        <v>0.009+2.59570951410203i</v>
      </c>
      <c r="Z3225" t="str">
        <f t="shared" si="1704"/>
        <v>-0.000535282425319856-0.0000799779646617083i</v>
      </c>
      <c r="AA3225" t="str">
        <f t="shared" si="1705"/>
        <v>0.0187320231196754-5.39365696282875i</v>
      </c>
      <c r="AB3225" t="str">
        <f t="shared" si="1706"/>
        <v>0.437812390009887-0.169321764356293i</v>
      </c>
      <c r="AC3225" t="str">
        <f t="shared" si="1707"/>
        <v>0.964024207345125-0.109060485903644i</v>
      </c>
      <c r="AD3225" t="str">
        <f t="shared" si="1708"/>
        <v>0.468031028061568-0.122692015528996i</v>
      </c>
      <c r="AE3225" t="str">
        <f t="shared" si="1709"/>
        <v>-0.000260341441507994+0.0000282427106168514i</v>
      </c>
      <c r="AF3225" t="str">
        <f t="shared" si="1710"/>
        <v>-15.0811465331492-0.275608133712143i</v>
      </c>
      <c r="AG3225" t="str">
        <f t="shared" si="1711"/>
        <v>0.997636170857593-0.0091466434404443i</v>
      </c>
      <c r="AH3225" t="str">
        <f t="shared" si="1712"/>
        <v>0.00394627597521707-0.000318838739525433i</v>
      </c>
      <c r="AI3225">
        <f t="shared" si="1713"/>
        <v>-48.047993157457547</v>
      </c>
      <c r="AJ3225">
        <f t="shared" si="1714"/>
        <v>-4.6191698108528136</v>
      </c>
      <c r="AK3225"/>
      <c r="AL3225"/>
      <c r="AM3225"/>
      <c r="AN3225"/>
    </row>
    <row r="3226" spans="1:40" x14ac:dyDescent="0.3">
      <c r="A3226"/>
      <c r="B3226">
        <f t="shared" si="1715"/>
        <v>1292000</v>
      </c>
      <c r="C3226" s="186" t="str">
        <f t="shared" si="1683"/>
        <v>-4.57844193155596E-08+0.0018955282813924i</v>
      </c>
      <c r="D3226" s="158" t="str">
        <f t="shared" si="1684"/>
        <v>-5.95700630801984+0.0145323834906751i</v>
      </c>
      <c r="E3226" t="str">
        <f t="shared" si="1685"/>
        <v>2870</v>
      </c>
      <c r="F3226" t="str">
        <f t="shared" si="1686"/>
        <v>0.777000777000777</v>
      </c>
      <c r="G3226" t="str">
        <f t="shared" si="1681"/>
        <v>0.777000777000777</v>
      </c>
      <c r="H3226" t="str">
        <f t="shared" si="1687"/>
        <v>9.12415558080197+0.289927723673461i</v>
      </c>
      <c r="I3226" t="str">
        <f t="shared" si="1688"/>
        <v>5073.67213554752i</v>
      </c>
      <c r="J3226" t="str">
        <f t="shared" si="1682"/>
        <v>-22017.8045164898+1097.31757372538i</v>
      </c>
      <c r="K3226" t="str">
        <f t="shared" si="1689"/>
        <v>0.0114559035234902-0.22986403424092i</v>
      </c>
      <c r="L3226" t="str">
        <f t="shared" si="1690"/>
        <v>0.000849428234273915-0.0142846543388399i</v>
      </c>
      <c r="M3226" t="str">
        <f t="shared" si="1691"/>
        <v>0.0123053317577641-0.24414868857976i</v>
      </c>
      <c r="N3226" t="str">
        <f t="shared" si="1692"/>
        <v>-16.235750833752i</v>
      </c>
      <c r="O3226" t="str">
        <f t="shared" si="1693"/>
        <v>-0.863923417192861+0.503623201635717i</v>
      </c>
      <c r="P3226" t="str">
        <f t="shared" si="1694"/>
        <v>1.86392341719286-0.503623201635717i</v>
      </c>
      <c r="Q3226" t="str">
        <f t="shared" si="1695"/>
        <v>-1.86392341719286+16.7393740353877i</v>
      </c>
      <c r="R3226" t="str">
        <f t="shared" si="1696"/>
        <v>-0.0419645792061495-0.106676907484284i</v>
      </c>
      <c r="S3226" t="str">
        <f t="shared" si="1697"/>
        <v>1.67589916647173i</v>
      </c>
      <c r="T3226" t="str">
        <f t="shared" si="1698"/>
        <v>0.178779740334693-0.0703284033129228i</v>
      </c>
      <c r="U3226" t="str">
        <f t="shared" si="1699"/>
        <v>0.00005-0.000186643849202429i</v>
      </c>
      <c r="V3226" t="str">
        <f t="shared" si="1700"/>
        <v>3.33333333333333E-06-0.000205308234122672i</v>
      </c>
      <c r="W3226" t="str">
        <f t="shared" si="1701"/>
        <v>0.0000142683558287247-0.000099282113952173i</v>
      </c>
      <c r="X3226" t="str">
        <f t="shared" si="1702"/>
        <v>0.0000144826669085011-0.0000992187015627264i</v>
      </c>
      <c r="Y3226" t="str">
        <f t="shared" si="1703"/>
        <v>0.009+2.59772013340033i</v>
      </c>
      <c r="Z3226" t="str">
        <f t="shared" si="1704"/>
        <v>-0.000534466545458258-0.0000799097647214481i</v>
      </c>
      <c r="AA3226" t="str">
        <f t="shared" si="1705"/>
        <v>0.0187030342371737-5.38948209209561i</v>
      </c>
      <c r="AB3226" t="str">
        <f t="shared" si="1706"/>
        <v>0.435849865980773-0.171454691125485i</v>
      </c>
      <c r="AC3226" t="str">
        <f t="shared" si="1707"/>
        <v>0.963502839208335-0.108521980052594i</v>
      </c>
      <c r="AD3226" t="str">
        <f t="shared" si="1708"/>
        <v>0.466484745571485-0.125407874221749i</v>
      </c>
      <c r="AE3226" t="str">
        <f t="shared" si="1709"/>
        <v>-0.000259341804197843+0.0000297496270438i</v>
      </c>
      <c r="AF3226" t="str">
        <f t="shared" si="1710"/>
        <v>-15.0811618888218-0.275395340182786i</v>
      </c>
      <c r="AG3226" t="str">
        <f t="shared" si="1711"/>
        <v>0.997584885099987-0.00910957321873568i</v>
      </c>
      <c r="AH3226" t="str">
        <f t="shared" si="1712"/>
        <v>0.00393198254051019-0.000342245296055331i</v>
      </c>
      <c r="AI3226">
        <f t="shared" si="1713"/>
        <v>-48.074989351947089</v>
      </c>
      <c r="AJ3226">
        <f t="shared" si="1714"/>
        <v>-4.9745678099645145</v>
      </c>
      <c r="AK3226"/>
      <c r="AL3226"/>
      <c r="AM3226"/>
      <c r="AN3226"/>
    </row>
    <row r="3227" spans="1:40" x14ac:dyDescent="0.3">
      <c r="A3227"/>
      <c r="B3227">
        <f t="shared" si="1715"/>
        <v>1293000</v>
      </c>
      <c r="C3227" s="186" t="str">
        <f t="shared" si="1683"/>
        <v>-4.57136278003799E-08+0.00189406228891044i</v>
      </c>
      <c r="D3227" s="158" t="str">
        <f t="shared" si="1684"/>
        <v>-5.95700630747711+0.01452114421498i</v>
      </c>
      <c r="E3227" t="str">
        <f t="shared" si="1685"/>
        <v>2870</v>
      </c>
      <c r="F3227" t="str">
        <f t="shared" si="1686"/>
        <v>0.777000777000777</v>
      </c>
      <c r="G3227" t="str">
        <f t="shared" si="1681"/>
        <v>0.777000777000777</v>
      </c>
      <c r="H3227" t="str">
        <f t="shared" si="1687"/>
        <v>9.12417090145854+0.289704018799548i</v>
      </c>
      <c r="I3227" t="str">
        <f t="shared" si="1688"/>
        <v>5077.5991263645i</v>
      </c>
      <c r="J3227" t="str">
        <f t="shared" si="1682"/>
        <v>-22051.9025439289+1098.16689073291i</v>
      </c>
      <c r="K3227" t="str">
        <f t="shared" si="1689"/>
        <v>0.0114382327104319-0.229687122361597i</v>
      </c>
      <c r="L3227" t="str">
        <f t="shared" si="1690"/>
        <v>0.000848119475537469-0.0142736844200186i</v>
      </c>
      <c r="M3227" t="str">
        <f t="shared" si="1691"/>
        <v>0.0122863521859694-0.243960806781616i</v>
      </c>
      <c r="N3227" t="str">
        <f t="shared" si="1692"/>
        <v>-16.2483172043664i</v>
      </c>
      <c r="O3227" t="str">
        <f t="shared" si="1693"/>
        <v>-0.857526656193657+0.514439533781498i</v>
      </c>
      <c r="P3227" t="str">
        <f t="shared" si="1694"/>
        <v>1.85752665619366-0.514439533781498i</v>
      </c>
      <c r="Q3227" t="str">
        <f t="shared" si="1695"/>
        <v>-1.85752665619366+16.7627567381479i</v>
      </c>
      <c r="R3227" t="str">
        <f t="shared" si="1696"/>
        <v>-0.0424476594894139-0.106108978671223i</v>
      </c>
      <c r="S3227" t="str">
        <f t="shared" si="1697"/>
        <v>1.67719630204949i</v>
      </c>
      <c r="T3227" t="str">
        <f t="shared" si="1698"/>
        <v>0.177965586641623-0.0711930575263009i</v>
      </c>
      <c r="U3227" t="str">
        <f t="shared" si="1699"/>
        <v>0.00005-0.000186499499744422i</v>
      </c>
      <c r="V3227" t="str">
        <f t="shared" si="1700"/>
        <v>3.33333333333333E-06-0.000205149449718865i</v>
      </c>
      <c r="W3227" t="str">
        <f t="shared" si="1701"/>
        <v>0.0000142680421368833-0.0000992076332115574i</v>
      </c>
      <c r="X3227" t="str">
        <f t="shared" si="1702"/>
        <v>0.0000144820252097-0.0000991442704987957i</v>
      </c>
      <c r="Y3227" t="str">
        <f t="shared" si="1703"/>
        <v>0.009+2.59973075269863i</v>
      </c>
      <c r="Z3227" t="str">
        <f t="shared" si="1704"/>
        <v>-0.000533652557192555-0.0000798416797393152i</v>
      </c>
      <c r="AA3227" t="str">
        <f t="shared" si="1705"/>
        <v>0.018674112596049-5.38531367950734i</v>
      </c>
      <c r="AB3227" t="str">
        <f t="shared" si="1706"/>
        <v>0.433865028228196-0.173562644869657i</v>
      </c>
      <c r="AC3227" t="str">
        <f t="shared" si="1707"/>
        <v>0.962988135668434-0.107978514102076i</v>
      </c>
      <c r="AD3227" t="str">
        <f t="shared" si="1708"/>
        <v>0.464904526121396-0.128104324830658i</v>
      </c>
      <c r="AE3227" t="str">
        <f t="shared" si="1709"/>
        <v>-0.000258325553691427+0.0000312444422493639i</v>
      </c>
      <c r="AF3227" t="str">
        <f t="shared" si="1710"/>
        <v>-15.0811772089356-0.275182874584568i</v>
      </c>
      <c r="AG3227" t="str">
        <f t="shared" si="1711"/>
        <v>0.99753405493772-0.00907189715835594i</v>
      </c>
      <c r="AH3227" t="str">
        <f t="shared" si="1712"/>
        <v>0.00391742713586231-0.000365478956840647i</v>
      </c>
      <c r="AI3227">
        <f t="shared" si="1713"/>
        <v>-48.102343676455988</v>
      </c>
      <c r="AJ3227">
        <f t="shared" si="1714"/>
        <v>-5.3300190890785979</v>
      </c>
      <c r="AK3227"/>
      <c r="AL3227"/>
      <c r="AM3227"/>
      <c r="AN3227"/>
    </row>
    <row r="3228" spans="1:40" x14ac:dyDescent="0.3">
      <c r="A3228"/>
      <c r="B3228">
        <f t="shared" si="1715"/>
        <v>1294000</v>
      </c>
      <c r="C3228" s="186" t="str">
        <f t="shared" si="1683"/>
        <v>-4.56430003442988E-08+0.00189259856225919i</v>
      </c>
      <c r="D3228" s="158" t="str">
        <f t="shared" si="1684"/>
        <v>-5.95700630693563+0.0145099223106538i</v>
      </c>
      <c r="E3228" t="str">
        <f t="shared" si="1685"/>
        <v>2870</v>
      </c>
      <c r="F3228" t="str">
        <f t="shared" si="1686"/>
        <v>0.777000777000777</v>
      </c>
      <c r="G3228" t="str">
        <f t="shared" si="1681"/>
        <v>0.777000777000777</v>
      </c>
      <c r="H3228" t="str">
        <f t="shared" si="1687"/>
        <v>9.12418618666474+0.289480658471613i</v>
      </c>
      <c r="I3228" t="str">
        <f t="shared" si="1688"/>
        <v>5081.52611718149i</v>
      </c>
      <c r="J3228" t="str">
        <f t="shared" si="1682"/>
        <v>-22086.0269528206+1099.01620774044i</v>
      </c>
      <c r="K3228" t="str">
        <f t="shared" si="1689"/>
        <v>0.0114206027194361-0.229510481922296i</v>
      </c>
      <c r="L3228" t="str">
        <f t="shared" si="1690"/>
        <v>0.000846813735633902-0.0142627312770141i</v>
      </c>
      <c r="M3228" t="str">
        <f t="shared" si="1691"/>
        <v>0.01226741645507-0.24377321319931i</v>
      </c>
      <c r="N3228" t="str">
        <f t="shared" si="1692"/>
        <v>-16.2608835749808i</v>
      </c>
      <c r="O3228" t="str">
        <f t="shared" si="1693"/>
        <v>-0.850994481794677+0.52517462996132i</v>
      </c>
      <c r="P3228" t="str">
        <f t="shared" si="1694"/>
        <v>1.85099448179468-0.52517462996132i</v>
      </c>
      <c r="Q3228" t="str">
        <f t="shared" si="1695"/>
        <v>-1.85099448179468+16.7860582049421i</v>
      </c>
      <c r="R3228" t="str">
        <f t="shared" si="1696"/>
        <v>-0.0429238474866368-0.105536550352122i</v>
      </c>
      <c r="S3228" t="str">
        <f t="shared" si="1697"/>
        <v>1.67849343762725i</v>
      </c>
      <c r="T3228" t="str">
        <f t="shared" si="1698"/>
        <v>0.177142407195855-0.0720473963240328i</v>
      </c>
      <c r="U3228" t="str">
        <f t="shared" si="1699"/>
        <v>0.0000500000000000001-0.000186355373392225i</v>
      </c>
      <c r="V3228" t="str">
        <f t="shared" si="1700"/>
        <v>3.33333333333333E-06-0.000204990910731447i</v>
      </c>
      <c r="W3228" t="str">
        <f t="shared" si="1701"/>
        <v>0.0000142677282200216-0.0000991332692391484i</v>
      </c>
      <c r="X3228" t="str">
        <f t="shared" si="1702"/>
        <v>0.0000144813840462926-0.0000990699561246513i</v>
      </c>
      <c r="Y3228" t="str">
        <f t="shared" si="1703"/>
        <v>0.009+2.60174137199692i</v>
      </c>
      <c r="Z3228" t="str">
        <f t="shared" si="1704"/>
        <v>-0.000532840454677121-0.0000797737094160285i</v>
      </c>
      <c r="AA3228" t="str">
        <f t="shared" si="1705"/>
        <v>0.0186452579884954-5.38115171008986i</v>
      </c>
      <c r="AB3228" t="str">
        <f t="shared" si="1706"/>
        <v>0.431858186454936-0.175645450504101i</v>
      </c>
      <c r="AC3228" t="str">
        <f t="shared" si="1707"/>
        <v>0.962480128369549-0.107430173648319i</v>
      </c>
      <c r="AD3228" t="str">
        <f t="shared" si="1708"/>
        <v>0.463290610204653-0.130780944031968i</v>
      </c>
      <c r="AE3228" t="str">
        <f t="shared" si="1709"/>
        <v>-0.000257292860415448+0.0000327269671674565i</v>
      </c>
      <c r="AF3228" t="str">
        <f t="shared" si="1710"/>
        <v>-15.0811924936004-0.274970736160959i</v>
      </c>
      <c r="AG3228" t="str">
        <f t="shared" si="1711"/>
        <v>0.997483687581821-0.00903362132380233i</v>
      </c>
      <c r="AH3228" t="str">
        <f t="shared" si="1712"/>
        <v>0.00390261219785028-0.000388536643157821i</v>
      </c>
      <c r="AI3228">
        <f t="shared" si="1713"/>
        <v>-48.130057518326161</v>
      </c>
      <c r="AJ3228">
        <f t="shared" si="1714"/>
        <v>-5.6855235417361349</v>
      </c>
      <c r="AK3228"/>
      <c r="AL3228"/>
      <c r="AM3228"/>
      <c r="AN3228"/>
    </row>
    <row r="3229" spans="1:40" x14ac:dyDescent="0.3">
      <c r="A3229"/>
      <c r="B3229">
        <f t="shared" si="1715"/>
        <v>1295000</v>
      </c>
      <c r="C3229" s="186" t="str">
        <f t="shared" si="1683"/>
        <v>-4.55725364407655E-08+0.00189113709618965i</v>
      </c>
      <c r="D3229" s="158" t="str">
        <f t="shared" si="1684"/>
        <v>-5.9570063063954+0.014498717737454i</v>
      </c>
      <c r="E3229" t="str">
        <f t="shared" si="1685"/>
        <v>2870</v>
      </c>
      <c r="F3229" t="str">
        <f t="shared" si="1686"/>
        <v>0.777000777000777</v>
      </c>
      <c r="G3229" t="str">
        <f t="shared" si="1681"/>
        <v>0.777000777000777</v>
      </c>
      <c r="H3229" t="str">
        <f t="shared" si="1687"/>
        <v>9.12420143652983+0.289257641895212i</v>
      </c>
      <c r="I3229" t="str">
        <f t="shared" si="1688"/>
        <v>5085.45310799848i</v>
      </c>
      <c r="J3229" t="str">
        <f t="shared" si="1682"/>
        <v>-22120.1777431648+1099.86552474797i</v>
      </c>
      <c r="K3229" t="str">
        <f t="shared" si="1689"/>
        <v>0.0114030134249599-0.229334112300326i</v>
      </c>
      <c r="L3229" t="str">
        <f t="shared" si="1690"/>
        <v>0.00084551100529679-0.014251794871513i</v>
      </c>
      <c r="M3229" t="str">
        <f t="shared" si="1691"/>
        <v>0.0122485244302567-0.243585907171839i</v>
      </c>
      <c r="N3229" t="str">
        <f t="shared" si="1692"/>
        <v>-16.2734499455951i</v>
      </c>
      <c r="O3229" t="str">
        <f t="shared" si="1693"/>
        <v>-0.844327925502031+0.535826794978972i</v>
      </c>
      <c r="P3229" t="str">
        <f t="shared" si="1694"/>
        <v>1.84432792550203-0.535826794978972i</v>
      </c>
      <c r="Q3229" t="str">
        <f t="shared" si="1695"/>
        <v>-1.84432792550203+16.8092767405741i</v>
      </c>
      <c r="R3229" t="str">
        <f t="shared" si="1696"/>
        <v>-0.043393117250827-0.104959708547311i</v>
      </c>
      <c r="S3229" t="str">
        <f t="shared" si="1697"/>
        <v>1.67979057320502i</v>
      </c>
      <c r="T3229" t="str">
        <f t="shared" si="1698"/>
        <v>0.176310328984119-0.0728913492999193i</v>
      </c>
      <c r="U3229" t="str">
        <f t="shared" si="1699"/>
        <v>0.0000500000000000001-0.000186211469628987i</v>
      </c>
      <c r="V3229" t="str">
        <f t="shared" si="1700"/>
        <v>3.33333333333333E-06-0.000204832616591886i</v>
      </c>
      <c r="W3229" t="str">
        <f t="shared" si="1701"/>
        <v>0.0000142674140781789-0.0000990590217641498i</v>
      </c>
      <c r="X3229" t="str">
        <f t="shared" si="1702"/>
        <v>0.0000144807434159703-0.0000989957581696832i</v>
      </c>
      <c r="Y3229" t="str">
        <f t="shared" si="1703"/>
        <v>0.009+2.60375199129522i</v>
      </c>
      <c r="Z3229" t="str">
        <f t="shared" si="1704"/>
        <v>-0.000532030232088876-0.0000797058534533548i</v>
      </c>
      <c r="AA3229" t="str">
        <f t="shared" si="1705"/>
        <v>0.0186164702075098-5.37699616891539i</v>
      </c>
      <c r="AB3229" t="str">
        <f t="shared" si="1706"/>
        <v>0.429829650243889-0.177702936384467i</v>
      </c>
      <c r="AC3229" t="str">
        <f t="shared" si="1707"/>
        <v>0.961978848005551-0.106877044041645i</v>
      </c>
      <c r="AD3229" t="str">
        <f t="shared" si="1708"/>
        <v>0.461643243583454-0.133437311407215i</v>
      </c>
      <c r="AE3229" t="str">
        <f t="shared" si="1709"/>
        <v>-0.000256243896814199+0.0000341970150365019i</v>
      </c>
      <c r="AF3229" t="str">
        <f t="shared" si="1710"/>
        <v>-15.0812077429252-0.274758924157758i</v>
      </c>
      <c r="AG3229" t="str">
        <f t="shared" si="1711"/>
        <v>0.997433790164779-0.00899475186366837i</v>
      </c>
      <c r="AH3229" t="str">
        <f t="shared" si="1712"/>
        <v>0.00388754019828248-0.000411415309111777i</v>
      </c>
      <c r="AI3229">
        <f t="shared" si="1713"/>
        <v>-48.158132300423723</v>
      </c>
      <c r="AJ3229">
        <f t="shared" si="1714"/>
        <v>-6.0410810528078569</v>
      </c>
      <c r="AK3229"/>
      <c r="AL3229"/>
      <c r="AM3229"/>
      <c r="AN3229"/>
    </row>
    <row r="3230" spans="1:40" x14ac:dyDescent="0.3">
      <c r="A3230"/>
      <c r="B3230">
        <f t="shared" si="1715"/>
        <v>1296000</v>
      </c>
      <c r="C3230" s="186" t="str">
        <f t="shared" si="1683"/>
        <v>-4.55022355851833E-08+0.00188967788546897i</v>
      </c>
      <c r="D3230" s="158" t="str">
        <f t="shared" si="1684"/>
        <v>-5.95700630585644+0.0144875304552621i</v>
      </c>
      <c r="E3230" t="str">
        <f t="shared" si="1685"/>
        <v>2870</v>
      </c>
      <c r="F3230" t="str">
        <f t="shared" si="1686"/>
        <v>0.777000777000777</v>
      </c>
      <c r="G3230" t="str">
        <f t="shared" si="1681"/>
        <v>0.777000777000777</v>
      </c>
      <c r="H3230" t="str">
        <f t="shared" si="1687"/>
        <v>9.12421665116266+0.289034968278337i</v>
      </c>
      <c r="I3230" t="str">
        <f t="shared" si="1688"/>
        <v>5089.38009881547i</v>
      </c>
      <c r="J3230" t="str">
        <f t="shared" si="1682"/>
        <v>-22154.3549149616+1100.71484175549i</v>
      </c>
      <c r="K3230" t="str">
        <f t="shared" si="1689"/>
        <v>0.0113854647019421-0.229158012874895i</v>
      </c>
      <c r="L3230" t="str">
        <f t="shared" si="1690"/>
        <v>0.000844211275295193-0.0142408751653185i</v>
      </c>
      <c r="M3230" t="str">
        <f t="shared" si="1691"/>
        <v>0.0122296759772373-0.243398888040214i</v>
      </c>
      <c r="N3230" t="str">
        <f t="shared" si="1692"/>
        <v>-16.2860163162095i</v>
      </c>
      <c r="O3230" t="str">
        <f t="shared" si="1693"/>
        <v>-0.837528040042135+0.54639434673428i</v>
      </c>
      <c r="P3230" t="str">
        <f t="shared" si="1694"/>
        <v>1.83752804004213-0.54639434673428i</v>
      </c>
      <c r="Q3230" t="str">
        <f t="shared" si="1695"/>
        <v>-1.83752804004213+16.8324106629438i</v>
      </c>
      <c r="R3230" t="str">
        <f t="shared" si="1696"/>
        <v>-0.0438554437427069-0.104378538976849i</v>
      </c>
      <c r="S3230" t="str">
        <f t="shared" si="1697"/>
        <v>1.68108770878278i</v>
      </c>
      <c r="T3230" t="str">
        <f t="shared" si="1698"/>
        <v>0.175469478934685-0.0737248474390792i</v>
      </c>
      <c r="U3230" t="str">
        <f t="shared" si="1699"/>
        <v>0.0000500000000000001-0.000186067787939459i</v>
      </c>
      <c r="V3230" t="str">
        <f t="shared" si="1700"/>
        <v>3.33333333333333E-06-0.000204674566733404i</v>
      </c>
      <c r="W3230" t="str">
        <f t="shared" si="1701"/>
        <v>0.0000142670997113948-0.0000989848905166023i</v>
      </c>
      <c r="X3230" t="str">
        <f t="shared" si="1702"/>
        <v>0.0000144801033164342-0.0000989216763641188i</v>
      </c>
      <c r="Y3230" t="str">
        <f t="shared" si="1703"/>
        <v>0.009+2.60576261059352i</v>
      </c>
      <c r="Z3230" t="str">
        <f t="shared" si="1704"/>
        <v>-0.000531221883627208-0.0000796381115541115i</v>
      </c>
      <c r="AA3230" t="str">
        <f t="shared" si="1705"/>
        <v>0.0185877490468872-5.37284704110222i</v>
      </c>
      <c r="AB3230" t="str">
        <f t="shared" si="1706"/>
        <v>0.427779729035425-0.17973493425832i</v>
      </c>
      <c r="AC3230" t="str">
        <f t="shared" si="1707"/>
        <v>0.961484324335278-0.106319210381136i</v>
      </c>
      <c r="AD3230" t="str">
        <f t="shared" si="1708"/>
        <v>0.459962677255626-0.136073009508667i</v>
      </c>
      <c r="AE3230" t="str">
        <f t="shared" si="1709"/>
        <v>-0.000255178837320702+0.0000356544014200057i</v>
      </c>
      <c r="AF3230" t="str">
        <f t="shared" si="1710"/>
        <v>-15.0812229570191-0.274547437823075i</v>
      </c>
      <c r="AG3230" t="str">
        <f t="shared" si="1711"/>
        <v>0.997384369739578-0.00895529500967659i</v>
      </c>
      <c r="AH3230" t="str">
        <f t="shared" si="1712"/>
        <v>0.00387221364379322-0.000434111942052474i</v>
      </c>
      <c r="AI3230">
        <f t="shared" si="1713"/>
        <v>-48.186569481581941</v>
      </c>
      <c r="AJ3230">
        <f t="shared" si="1714"/>
        <v>-6.3966914985292833</v>
      </c>
      <c r="AK3230"/>
      <c r="AL3230"/>
      <c r="AM3230"/>
      <c r="AN3230"/>
    </row>
    <row r="3231" spans="1:40" x14ac:dyDescent="0.3">
      <c r="A3231"/>
      <c r="B3231">
        <f t="shared" si="1715"/>
        <v>1297000</v>
      </c>
      <c r="C3231" s="186" t="str">
        <f t="shared" si="1683"/>
        <v>-4.54320972748996E-08+0.00188822092488048i</v>
      </c>
      <c r="D3231" s="158" t="str">
        <f t="shared" si="1684"/>
        <v>-5.9570063053187+0.0144763604240837i</v>
      </c>
      <c r="E3231" t="str">
        <f t="shared" si="1685"/>
        <v>2870</v>
      </c>
      <c r="F3231" t="str">
        <f t="shared" si="1686"/>
        <v>0.777000777000777</v>
      </c>
      <c r="G3231" t="str">
        <f t="shared" si="1681"/>
        <v>0.777000777000777</v>
      </c>
      <c r="H3231" t="str">
        <f t="shared" si="1687"/>
        <v>9.12423183067157+0.288812636831405i</v>
      </c>
      <c r="I3231" t="str">
        <f t="shared" si="1688"/>
        <v>5093.30708963245i</v>
      </c>
      <c r="J3231" t="str">
        <f t="shared" si="1682"/>
        <v>-22188.558468211+1101.56415876302i</v>
      </c>
      <c r="K3231" t="str">
        <f t="shared" si="1689"/>
        <v>0.0113679564258013-0.2289821830271i</v>
      </c>
      <c r="L3231" t="str">
        <f t="shared" si="1690"/>
        <v>0.000842914536433482-0.0142299721203491i</v>
      </c>
      <c r="M3231" t="str">
        <f t="shared" si="1691"/>
        <v>0.0122108709622348-0.243212155147449i</v>
      </c>
      <c r="N3231" t="str">
        <f t="shared" si="1692"/>
        <v>-16.2985826868238i</v>
      </c>
      <c r="O3231" t="str">
        <f t="shared" si="1693"/>
        <v>-0.830595899195839+0.556875616488148i</v>
      </c>
      <c r="P3231" t="str">
        <f t="shared" si="1694"/>
        <v>1.83059589919584-0.556875616488148i</v>
      </c>
      <c r="Q3231" t="str">
        <f t="shared" si="1695"/>
        <v>-1.83059589919584+16.8554583033119i</v>
      </c>
      <c r="R3231" t="str">
        <f t="shared" si="1696"/>
        <v>-0.0443108028154772-0.103793127056533i</v>
      </c>
      <c r="S3231" t="str">
        <f t="shared" si="1697"/>
        <v>1.68238484436055i</v>
      </c>
      <c r="T3231" t="str">
        <f t="shared" si="1698"/>
        <v>0.1746199839087-0.0745478230982076i</v>
      </c>
      <c r="U3231" t="str">
        <f t="shared" si="1699"/>
        <v>0.0000500000000000001-0.000185924327809976i</v>
      </c>
      <c r="V3231" t="str">
        <f t="shared" si="1700"/>
        <v>3.33333333333333E-06-0.000204516760590973i</v>
      </c>
      <c r="W3231" t="str">
        <f t="shared" si="1701"/>
        <v>0.0000142667851197093-0.0000989108752273789i</v>
      </c>
      <c r="X3231" t="str">
        <f t="shared" si="1702"/>
        <v>0.0000144794637453947-0.0000988477104390169i</v>
      </c>
      <c r="Y3231" t="str">
        <f t="shared" si="1703"/>
        <v>0.009+2.60777322989182i</v>
      </c>
      <c r="Z3231" t="str">
        <f t="shared" si="1704"/>
        <v>-0.000530415403513866-0.0000795704834221604i</v>
      </c>
      <c r="AA3231" t="str">
        <f t="shared" si="1705"/>
        <v>0.0185590943012177-5.36870431181456i</v>
      </c>
      <c r="AB3231" t="str">
        <f t="shared" si="1706"/>
        <v>0.425708732106278-0.181741279217011i</v>
      </c>
      <c r="AC3231" t="str">
        <f t="shared" si="1707"/>
        <v>0.960996586197623-0.105756757509686i</v>
      </c>
      <c r="AD3231" t="str">
        <f t="shared" si="1708"/>
        <v>0.458249167420737-0.138687623924267i</v>
      </c>
      <c r="AE3231" t="str">
        <f t="shared" si="1709"/>
        <v>-0.000254097858327688+0.0000370989442266988i</v>
      </c>
      <c r="AF3231" t="str">
        <f t="shared" si="1710"/>
        <v>-15.0812381359903-0.274336276407321i</v>
      </c>
      <c r="AG3231" t="str">
        <f t="shared" si="1711"/>
        <v>0.997335433278734-0.00891525707570283i</v>
      </c>
      <c r="AH3231" t="str">
        <f t="shared" si="1712"/>
        <v>0.00385663507543168-0.000456623562985405i</v>
      </c>
      <c r="AI3231">
        <f t="shared" si="1713"/>
        <v>-48.215370557059735</v>
      </c>
      <c r="AJ3231">
        <f t="shared" si="1714"/>
        <v>-6.7523547465133333</v>
      </c>
      <c r="AK3231"/>
      <c r="AL3231"/>
      <c r="AM3231"/>
      <c r="AN3231"/>
    </row>
    <row r="3232" spans="1:40" x14ac:dyDescent="0.3">
      <c r="A3232"/>
      <c r="B3232">
        <f t="shared" si="1715"/>
        <v>1298000</v>
      </c>
      <c r="C3232" s="186" t="str">
        <f t="shared" si="1683"/>
        <v>-4.53621210091973E-08+0.00188676620922354i</v>
      </c>
      <c r="D3232" s="158" t="str">
        <f t="shared" si="1684"/>
        <v>-5.95700630478222+0.0144652076040471i</v>
      </c>
      <c r="E3232" t="str">
        <f t="shared" si="1685"/>
        <v>2870</v>
      </c>
      <c r="F3232" t="str">
        <f t="shared" si="1686"/>
        <v>0.777000777000777</v>
      </c>
      <c r="G3232" t="str">
        <f t="shared" si="1681"/>
        <v>0.777000777000777</v>
      </c>
      <c r="H3232" t="str">
        <f t="shared" si="1687"/>
        <v>9.12424697516462+0.288590646767255i</v>
      </c>
      <c r="I3232" t="str">
        <f t="shared" si="1688"/>
        <v>5097.23408044944i</v>
      </c>
      <c r="J3232" t="str">
        <f t="shared" si="1682"/>
        <v>-22222.788402913+1102.41347577055i</v>
      </c>
      <c r="K3232" t="str">
        <f t="shared" si="1689"/>
        <v>0.0113504884724336-0.228806622139926i</v>
      </c>
      <c r="L3232" t="str">
        <f t="shared" si="1690"/>
        <v>0.000841620779551222-0.014219085698639i</v>
      </c>
      <c r="M3232" t="str">
        <f t="shared" si="1691"/>
        <v>0.0121921092519848-0.243025707838565i</v>
      </c>
      <c r="N3232" t="str">
        <f t="shared" si="1692"/>
        <v>-16.3111490574382i</v>
      </c>
      <c r="O3232" t="str">
        <f t="shared" si="1693"/>
        <v>-0.823532597628431+0.567268949126751i</v>
      </c>
      <c r="P3232" t="str">
        <f t="shared" si="1694"/>
        <v>1.82353259762843-0.567268949126751i</v>
      </c>
      <c r="Q3232" t="str">
        <f t="shared" si="1695"/>
        <v>-1.82353259762843+16.878418006565i</v>
      </c>
      <c r="R3232" t="str">
        <f t="shared" si="1696"/>
        <v>-0.0447591711998233-0.103203557894181i</v>
      </c>
      <c r="S3232" t="str">
        <f t="shared" si="1697"/>
        <v>1.68368197993831i</v>
      </c>
      <c r="T3232" t="str">
        <f t="shared" si="1698"/>
        <v>0.173761970691953-0.0753602099861163i</v>
      </c>
      <c r="U3232" t="str">
        <f t="shared" si="1699"/>
        <v>0.0000499999999999999-0.000185781088728458i</v>
      </c>
      <c r="V3232" t="str">
        <f t="shared" si="1700"/>
        <v>3.33333333333333E-06-0.000204359197601304i</v>
      </c>
      <c r="W3232" t="str">
        <f t="shared" si="1701"/>
        <v>0.0000142664703031613-0.0000988369756281811i</v>
      </c>
      <c r="X3232" t="str">
        <f t="shared" si="1702"/>
        <v>0.0000144788247005698-0.0000987738601262638i</v>
      </c>
      <c r="Y3232" t="str">
        <f t="shared" si="1703"/>
        <v>0.009+2.60978384919011i</v>
      </c>
      <c r="Z3232" t="str">
        <f t="shared" si="1704"/>
        <v>-0.000529610785992835-0.000079502968762393i</v>
      </c>
      <c r="AA3232" t="str">
        <f t="shared" si="1705"/>
        <v>0.0185305057658822-5.36456796626235i</v>
      </c>
      <c r="AB3232" t="str">
        <f t="shared" si="1706"/>
        <v>0.423616968549463-0.183721809648237i</v>
      </c>
      <c r="AC3232" t="str">
        <f t="shared" si="1707"/>
        <v>0.960515661526405-0.105189770009364i</v>
      </c>
      <c r="AD3232" t="str">
        <f t="shared" si="1708"/>
        <v>0.456502975445091-0.141280743342514i</v>
      </c>
      <c r="AE3232" t="str">
        <f t="shared" si="1709"/>
        <v>-0.00025300113815823+0.0000385304637305304i</v>
      </c>
      <c r="AF3232" t="str">
        <f t="shared" si="1710"/>
        <v>-15.0812532799468-0.274125439163208i</v>
      </c>
      <c r="AG3232" t="str">
        <f t="shared" si="1711"/>
        <v>0.997286987673342-0.00887464445678319i</v>
      </c>
      <c r="AH3232" t="str">
        <f t="shared" si="1712"/>
        <v>0.00384080706824384-0.000478947226980369i</v>
      </c>
      <c r="AI3232">
        <f t="shared" si="1713"/>
        <v>-48.244537059018512</v>
      </c>
      <c r="AJ3232">
        <f t="shared" si="1714"/>
        <v>-7.108070655807702</v>
      </c>
      <c r="AK3232"/>
      <c r="AL3232"/>
      <c r="AM3232"/>
      <c r="AN3232"/>
    </row>
    <row r="3233" spans="1:40" x14ac:dyDescent="0.3">
      <c r="A3233"/>
      <c r="B3233">
        <f t="shared" si="1715"/>
        <v>1299000</v>
      </c>
      <c r="C3233" s="186" t="str">
        <f t="shared" si="1683"/>
        <v>-4.52923062892861E-08+0.00188531373331358i</v>
      </c>
      <c r="D3233" s="158" t="str">
        <f t="shared" si="1684"/>
        <v>-5.95700630424697+0.0144540719554041i</v>
      </c>
      <c r="E3233" t="str">
        <f t="shared" si="1685"/>
        <v>2870</v>
      </c>
      <c r="F3233" t="str">
        <f t="shared" si="1686"/>
        <v>0.777000777000777</v>
      </c>
      <c r="G3233" t="str">
        <f t="shared" si="1681"/>
        <v>0.777000777000777</v>
      </c>
      <c r="H3233" t="str">
        <f t="shared" si="1687"/>
        <v>9.12426208474934+0.288368997301137i</v>
      </c>
      <c r="I3233" t="str">
        <f t="shared" si="1688"/>
        <v>5101.16107126643i</v>
      </c>
      <c r="J3233" t="str">
        <f t="shared" si="1682"/>
        <v>-22257.0447190675+1103.26279277808i</v>
      </c>
      <c r="K3233" t="str">
        <f t="shared" si="1689"/>
        <v>0.0113330607182102-0.228631329598233i</v>
      </c>
      <c r="L3233" t="str">
        <f t="shared" si="1690"/>
        <v>0.000840329995522944-0.0142082158623369i</v>
      </c>
      <c r="M3233" t="str">
        <f t="shared" si="1691"/>
        <v>0.0121733907137331-0.24283954546057i</v>
      </c>
      <c r="N3233" t="str">
        <f t="shared" si="1692"/>
        <v>-16.3237154280526i</v>
      </c>
      <c r="O3233" t="str">
        <f t="shared" si="1693"/>
        <v>-0.816339250717163+0.577572703422297i</v>
      </c>
      <c r="P3233" t="str">
        <f t="shared" si="1694"/>
        <v>1.81633925071716-0.577572703422297i</v>
      </c>
      <c r="Q3233" t="str">
        <f t="shared" si="1695"/>
        <v>-1.81633925071716+16.9012881314749i</v>
      </c>
      <c r="R3233" t="str">
        <f t="shared" si="1696"/>
        <v>-0.045200526489061-0.102609916286343i</v>
      </c>
      <c r="S3233" t="str">
        <f t="shared" si="1697"/>
        <v>1.68497911551608i</v>
      </c>
      <c r="T3233" t="str">
        <f t="shared" si="1698"/>
        <v>0.172895565987341-0.0761619431443991i</v>
      </c>
      <c r="U3233" t="str">
        <f t="shared" si="1699"/>
        <v>0.0000499999999999999-0.000185638070184402i</v>
      </c>
      <c r="V3233" t="str">
        <f t="shared" si="1700"/>
        <v>3.33333333333333E-06-0.000204201877202842i</v>
      </c>
      <c r="W3233" t="str">
        <f t="shared" si="1701"/>
        <v>0.0000142661552617908-0.0000987631914515367i</v>
      </c>
      <c r="X3233" t="str">
        <f t="shared" si="1702"/>
        <v>0.0000144781861796881-0.0000987001251585721i</v>
      </c>
      <c r="Y3233" t="str">
        <f t="shared" si="1703"/>
        <v>0.009+2.61179446848841i</v>
      </c>
      <c r="Z3233" t="str">
        <f t="shared" si="1704"/>
        <v>-0.000528808025330253-0.0000794355672807427i</v>
      </c>
      <c r="AA3233" t="str">
        <f t="shared" si="1705"/>
        <v>0.018501983237049-5.360437989701i</v>
      </c>
      <c r="AB3233" t="str">
        <f t="shared" si="1706"/>
        <v>0.421504747255913-0.185676367188905i</v>
      </c>
      <c r="AC3233" t="str">
        <f t="shared" si="1707"/>
        <v>0.960041577365116-0.104618332197195i</v>
      </c>
      <c r="AD3233" t="str">
        <f t="shared" si="1708"/>
        <v>0.454724367826296-0.143851959616715i</v>
      </c>
      <c r="AE3233" t="str">
        <f t="shared" si="1709"/>
        <v>-0.000251888857036372+0.0000399487825901436i</v>
      </c>
      <c r="AF3233" t="str">
        <f t="shared" si="1710"/>
        <v>-15.0812683889963-0.273914925345733i</v>
      </c>
      <c r="AG3233" t="str">
        <f t="shared" si="1711"/>
        <v>0.997239039732139-0.00883346362811714i</v>
      </c>
      <c r="AH3233" t="str">
        <f t="shared" si="1712"/>
        <v>0.00382473223085147-0.000501080023572668i</v>
      </c>
      <c r="AI3233">
        <f t="shared" si="1713"/>
        <v>-48.27407055701029</v>
      </c>
      <c r="AJ3233">
        <f t="shared" si="1714"/>
        <v>-7.4638390769061944</v>
      </c>
      <c r="AK3233"/>
      <c r="AL3233"/>
      <c r="AM3233"/>
      <c r="AN3233"/>
    </row>
    <row r="3234" spans="1:40" x14ac:dyDescent="0.3">
      <c r="A3234"/>
      <c r="B3234">
        <f t="shared" si="1715"/>
        <v>1300000</v>
      </c>
      <c r="C3234" s="186" t="str">
        <f t="shared" si="1683"/>
        <v>-4.52226526182932E-08+0.00188386349198193i</v>
      </c>
      <c r="D3234" s="158" t="str">
        <f t="shared" si="1684"/>
        <v>-5.95700630371297+0.0144429534385281i</v>
      </c>
      <c r="E3234" t="str">
        <f t="shared" si="1685"/>
        <v>2870</v>
      </c>
      <c r="F3234" t="str">
        <f t="shared" si="1686"/>
        <v>0.777000777000777</v>
      </c>
      <c r="G3234" t="str">
        <f t="shared" si="1681"/>
        <v>0.777000777000777</v>
      </c>
      <c r="H3234" t="str">
        <f t="shared" si="1687"/>
        <v>9.12427715953292+0.288147687650697i</v>
      </c>
      <c r="I3234" t="str">
        <f t="shared" si="1688"/>
        <v>5105.08806208341i</v>
      </c>
      <c r="J3234" t="str">
        <f t="shared" si="1682"/>
        <v>-22291.3274166745+1104.1121097856i</v>
      </c>
      <c r="K3234" t="str">
        <f t="shared" si="1689"/>
        <v>0.0113156730399754-0.22845630478875i</v>
      </c>
      <c r="L3234" t="str">
        <f t="shared" si="1690"/>
        <v>0.000839042175258032-0.0141973625737061i</v>
      </c>
      <c r="M3234" t="str">
        <f t="shared" si="1691"/>
        <v>0.0121547152152334-0.242653667362456i</v>
      </c>
      <c r="N3234" t="str">
        <f t="shared" si="1692"/>
        <v>-16.3362817986669i</v>
      </c>
      <c r="O3234" t="str">
        <f t="shared" si="1693"/>
        <v>-0.809016994374962+0.587785252292452i</v>
      </c>
      <c r="P3234" t="str">
        <f t="shared" si="1694"/>
        <v>1.80901699437496-0.587785252292452i</v>
      </c>
      <c r="Q3234" t="str">
        <f t="shared" si="1695"/>
        <v>-1.80901699437496+16.9240670509594i</v>
      </c>
      <c r="R3234" t="str">
        <f t="shared" si="1696"/>
        <v>-0.0456348471245069-0.102012286715276i</v>
      </c>
      <c r="S3234" t="str">
        <f t="shared" si="1697"/>
        <v>1.68627625109384i</v>
      </c>
      <c r="T3234" t="str">
        <f t="shared" si="1698"/>
        <v>0.172020896407746-0.076952958928354i</v>
      </c>
      <c r="U3234" t="str">
        <f t="shared" si="1699"/>
        <v>0.0000499999999999999-0.000185495271668876i</v>
      </c>
      <c r="V3234" t="str">
        <f t="shared" si="1700"/>
        <v>3.33333333333333E-06-0.000204044798835763i</v>
      </c>
      <c r="W3234" t="str">
        <f t="shared" si="1701"/>
        <v>0.0000142658399956376-0.0000986895224307965i</v>
      </c>
      <c r="X3234" t="str">
        <f t="shared" si="1702"/>
        <v>0.0000144775481804863-0.0000986265052694764i</v>
      </c>
      <c r="Y3234" t="str">
        <f t="shared" si="1703"/>
        <v>0.009+2.61380508778671i</v>
      </c>
      <c r="Z3234" t="str">
        <f t="shared" si="1704"/>
        <v>-0.000528007115814308-0.000079368278684168i</v>
      </c>
      <c r="AA3234" t="str">
        <f t="shared" si="1705"/>
        <v>0.0184735265116704-5.35631436743139i</v>
      </c>
      <c r="AB3234" t="str">
        <f t="shared" si="1706"/>
        <v>0.419372376897111-0.187604796678623i</v>
      </c>
      <c r="AC3234" t="str">
        <f t="shared" si="1707"/>
        <v>0.959574359881464-0.104042528121235i</v>
      </c>
      <c r="AD3234" t="str">
        <f t="shared" si="1708"/>
        <v>0.452913616156724-0.146400867829045i</v>
      </c>
      <c r="AE3234" t="str">
        <f t="shared" si="1709"/>
        <v>-0.0002507611970574+0.0000413537258681446i</v>
      </c>
      <c r="AF3234" t="str">
        <f t="shared" si="1710"/>
        <v>-15.0812834632459-0.273704734212169i</v>
      </c>
      <c r="AG3234" t="str">
        <f t="shared" si="1711"/>
        <v>0.997191596180577-0.00879172114405423i</v>
      </c>
      <c r="AH3234" t="str">
        <f t="shared" si="1712"/>
        <v>0.00380841320502329-0.000523019077161565i</v>
      </c>
      <c r="AI3234">
        <f t="shared" si="1713"/>
        <v>-48.303972658487154</v>
      </c>
      <c r="AJ3234">
        <f t="shared" si="1714"/>
        <v>-7.8196598517942402</v>
      </c>
      <c r="AK3234"/>
      <c r="AL3234"/>
      <c r="AM3234"/>
      <c r="AN3234"/>
    </row>
    <row r="3235" spans="1:40" x14ac:dyDescent="0.3">
      <c r="A3235"/>
      <c r="B3235">
        <f t="shared" si="1715"/>
        <v>1301000</v>
      </c>
      <c r="C3235" s="186" t="str">
        <f t="shared" si="1683"/>
        <v>-4.51531595012548E-08+0.00188241548007585i</v>
      </c>
      <c r="D3235" s="158" t="str">
        <f t="shared" si="1684"/>
        <v>-5.95700630318019+0.0144318520139149i</v>
      </c>
      <c r="E3235" t="str">
        <f t="shared" si="1685"/>
        <v>2870</v>
      </c>
      <c r="F3235" t="str">
        <f t="shared" si="1686"/>
        <v>0.777000777000777</v>
      </c>
      <c r="G3235" t="str">
        <f t="shared" si="1681"/>
        <v>0.777000777000777</v>
      </c>
      <c r="H3235" t="str">
        <f t="shared" si="1687"/>
        <v>9.12429219962209+0.287926717035978i</v>
      </c>
      <c r="I3235" t="str">
        <f t="shared" si="1688"/>
        <v>5109.0150529004i</v>
      </c>
      <c r="J3235" t="str">
        <f t="shared" si="1682"/>
        <v>-22325.6364957341+1104.96142679313i</v>
      </c>
      <c r="K3235" t="str">
        <f t="shared" si="1689"/>
        <v>0.0112983253150445-0.228281547100068i</v>
      </c>
      <c r="L3235" t="str">
        <f t="shared" si="1690"/>
        <v>0.000837757309700549-0.0141865257951238i</v>
      </c>
      <c r="M3235" t="str">
        <f t="shared" si="1691"/>
        <v>0.0121360826247451-0.242468072895192i</v>
      </c>
      <c r="N3235" t="str">
        <f t="shared" si="1692"/>
        <v>-16.3488481692813i</v>
      </c>
      <c r="O3235" t="str">
        <f t="shared" si="1693"/>
        <v>-0.801566984870867+0.597904983057532i</v>
      </c>
      <c r="P3235" t="str">
        <f t="shared" si="1694"/>
        <v>1.80156698487087-0.597904983057532i</v>
      </c>
      <c r="Q3235" t="str">
        <f t="shared" si="1695"/>
        <v>-1.80156698487087+16.9467531523388i</v>
      </c>
      <c r="R3235" t="str">
        <f t="shared" si="1696"/>
        <v>-0.0460621123810553-0.101410753346258i</v>
      </c>
      <c r="S3235" t="str">
        <f t="shared" si="1697"/>
        <v>1.68757338667161i</v>
      </c>
      <c r="T3235" t="str">
        <f t="shared" si="1698"/>
        <v>0.171138088469464-0.0777331949881458i</v>
      </c>
      <c r="U3235" t="str">
        <f t="shared" si="1699"/>
        <v>0.00005-0.000185352692674511i</v>
      </c>
      <c r="V3235" t="str">
        <f t="shared" si="1700"/>
        <v>3.33333333333333E-06-0.000203887961941962i</v>
      </c>
      <c r="W3235" t="str">
        <f t="shared" si="1701"/>
        <v>0.0000142655245047411-0.0000986159683001311i</v>
      </c>
      <c r="X3235" t="str">
        <f t="shared" si="1702"/>
        <v>0.0000144769107007099-0.0000985530001933308i</v>
      </c>
      <c r="Y3235" t="str">
        <f t="shared" si="1703"/>
        <v>0.009+2.61581570708501i</v>
      </c>
      <c r="Z3235" t="str">
        <f t="shared" si="1704"/>
        <v>-0.000527208051755127-0.000079301102680651i</v>
      </c>
      <c r="AA3235" t="str">
        <f t="shared" si="1705"/>
        <v>0.0184451353874788-5.35219708479954i</v>
      </c>
      <c r="AB3235" t="str">
        <f t="shared" si="1706"/>
        <v>0.417220165909073-0.189506946113771i</v>
      </c>
      <c r="AC3235" t="str">
        <f t="shared" si="1707"/>
        <v>0.959114034381723-0.103462441556985i</v>
      </c>
      <c r="AD3235" t="str">
        <f t="shared" si="1708"/>
        <v>0.451070997086277-0.148927066354273i</v>
      </c>
      <c r="AE3235" t="str">
        <f t="shared" si="1709"/>
        <v>-0.000249618342157987+0.0000427451210500402i</v>
      </c>
      <c r="AF3235" t="str">
        <f t="shared" si="1710"/>
        <v>-15.0812985028023-0.273494865022063i</v>
      </c>
      <c r="AG3235" t="str">
        <f t="shared" si="1711"/>
        <v>0.997144663659902-0.0087494236370713i</v>
      </c>
      <c r="AH3235" t="str">
        <f t="shared" si="1712"/>
        <v>0.00379185266524196-0.000544761547403976i</v>
      </c>
      <c r="AI3235">
        <f t="shared" si="1713"/>
        <v>-48.334245009324846</v>
      </c>
      <c r="AJ3235">
        <f t="shared" si="1714"/>
        <v>-8.1755328139944137</v>
      </c>
      <c r="AK3235"/>
      <c r="AL3235"/>
      <c r="AM3235"/>
      <c r="AN3235"/>
    </row>
    <row r="3236" spans="1:40" x14ac:dyDescent="0.3">
      <c r="A3236"/>
      <c r="B3236">
        <f t="shared" si="1715"/>
        <v>1302000</v>
      </c>
      <c r="C3236" s="186" t="str">
        <f t="shared" si="1683"/>
        <v>-4.50838264451067E-08+0.00188096969245841i</v>
      </c>
      <c r="D3236" s="158" t="str">
        <f t="shared" si="1684"/>
        <v>-5.95700630264863+0.0144207676421811i</v>
      </c>
      <c r="E3236" t="str">
        <f t="shared" si="1685"/>
        <v>2870</v>
      </c>
      <c r="F3236" t="str">
        <f t="shared" si="1686"/>
        <v>0.777000777000777</v>
      </c>
      <c r="G3236" t="str">
        <f t="shared" si="1681"/>
        <v>0.777000777000777</v>
      </c>
      <c r="H3236" t="str">
        <f t="shared" si="1687"/>
        <v>9.12430720512318+0.287706084679401i</v>
      </c>
      <c r="I3236" t="str">
        <f t="shared" si="1688"/>
        <v>5112.94204371739i</v>
      </c>
      <c r="J3236" t="str">
        <f t="shared" si="1682"/>
        <v>-22359.9719562463+1105.81074380066i</v>
      </c>
      <c r="K3236" t="str">
        <f t="shared" si="1689"/>
        <v>0.0112810174212013-0.228107055922635i</v>
      </c>
      <c r="L3236" t="str">
        <f t="shared" si="1690"/>
        <v>0.000836475389829068-0.0141757054890805i</v>
      </c>
      <c r="M3236" t="str">
        <f t="shared" si="1691"/>
        <v>0.0121174928110304-0.242282761411716i</v>
      </c>
      <c r="N3236" t="str">
        <f t="shared" si="1692"/>
        <v>-16.3614145398956i</v>
      </c>
      <c r="O3236" t="str">
        <f t="shared" si="1693"/>
        <v>-0.793990398647863+0.60793029769457i</v>
      </c>
      <c r="P3236" t="str">
        <f t="shared" si="1694"/>
        <v>1.79399039864786-0.60793029769457i</v>
      </c>
      <c r="Q3236" t="str">
        <f t="shared" si="1695"/>
        <v>-1.79399039864786+16.9693448375902i</v>
      </c>
      <c r="R3236" t="str">
        <f t="shared" si="1696"/>
        <v>-0.0464823023529138-0.10080540002525i</v>
      </c>
      <c r="S3236" t="str">
        <f t="shared" si="1697"/>
        <v>1.68887052224937i</v>
      </c>
      <c r="T3236" t="str">
        <f t="shared" si="1698"/>
        <v>0.170247268586201-0.0785025902501186i</v>
      </c>
      <c r="U3236" t="str">
        <f t="shared" si="1699"/>
        <v>0.00005-0.000185210332695498i</v>
      </c>
      <c r="V3236" t="str">
        <f t="shared" si="1700"/>
        <v>3.33333333333333E-06-0.000203731365965048i</v>
      </c>
      <c r="W3236" t="str">
        <f t="shared" si="1701"/>
        <v>0.0000142652087891414-0.0000985425287945267i</v>
      </c>
      <c r="X3236" t="str">
        <f t="shared" si="1702"/>
        <v>0.0000144762737381137-0.000098479609665304i</v>
      </c>
      <c r="Y3236" t="str">
        <f t="shared" si="1703"/>
        <v>0.009+2.6178263263833i</v>
      </c>
      <c r="Z3236" t="str">
        <f t="shared" si="1704"/>
        <v>-0.000526410827484683-0.0000792340389791971i</v>
      </c>
      <c r="AA3236" t="str">
        <f t="shared" si="1705"/>
        <v>0.0184168096629835-5.34808612719659i</v>
      </c>
      <c r="AB3236" t="str">
        <f t="shared" si="1706"/>
        <v>0.415048422477707-0.19138266660195i</v>
      </c>
      <c r="AC3236" t="str">
        <f t="shared" si="1707"/>
        <v>0.958660625324945-0.10287815600418i</v>
      </c>
      <c r="AD3236" t="str">
        <f t="shared" si="1708"/>
        <v>0.449196792284435-0.151430156922872i</v>
      </c>
      <c r="AE3236" t="str">
        <f t="shared" si="1709"/>
        <v>-0.000248460478086168+0.0000441227980627093i</v>
      </c>
      <c r="AF3236" t="str">
        <f t="shared" si="1710"/>
        <v>-15.0813135077718-0.27328531703722i</v>
      </c>
      <c r="AG3236" t="str">
        <f t="shared" si="1711"/>
        <v>0.997098248726254-0.00870657781674106i</v>
      </c>
      <c r="AH3236" t="str">
        <f t="shared" si="1712"/>
        <v>0.00377505331826584-0.000566304629601274i</v>
      </c>
      <c r="AI3236">
        <f t="shared" si="1713"/>
        <v>-48.364889294364126</v>
      </c>
      <c r="AJ3236">
        <f t="shared" si="1714"/>
        <v>-8.5314577885834169</v>
      </c>
      <c r="AK3236"/>
      <c r="AL3236"/>
      <c r="AM3236"/>
      <c r="AN3236"/>
    </row>
    <row r="3237" spans="1:40" x14ac:dyDescent="0.3">
      <c r="A3237"/>
      <c r="B3237">
        <f t="shared" si="1715"/>
        <v>1303000</v>
      </c>
      <c r="C3237" s="186" t="str">
        <f t="shared" si="1683"/>
        <v>-4.50146529586768E-08+0.00187952612400845i</v>
      </c>
      <c r="D3237" s="158" t="str">
        <f t="shared" si="1684"/>
        <v>-5.9570063021183+0.0144097002840648i</v>
      </c>
      <c r="E3237" t="str">
        <f t="shared" si="1685"/>
        <v>2870</v>
      </c>
      <c r="F3237" t="str">
        <f t="shared" si="1686"/>
        <v>0.777000777000777</v>
      </c>
      <c r="G3237" t="str">
        <f t="shared" si="1681"/>
        <v>0.777000777000777</v>
      </c>
      <c r="H3237" t="str">
        <f t="shared" si="1687"/>
        <v>9.12432217614215+0.287485789805762i</v>
      </c>
      <c r="I3237" t="str">
        <f t="shared" si="1688"/>
        <v>5116.86903453438i</v>
      </c>
      <c r="J3237" t="str">
        <f t="shared" si="1682"/>
        <v>-22394.3337982111+1106.66006080819i</v>
      </c>
      <c r="K3237" t="str">
        <f t="shared" si="1689"/>
        <v>0.0112637492366964-0.227932830648747i</v>
      </c>
      <c r="L3237" t="str">
        <f t="shared" si="1690"/>
        <v>0.00083519640665656-0.0141649016181804i</v>
      </c>
      <c r="M3237" t="str">
        <f t="shared" si="1691"/>
        <v>0.012098945643353-0.242097732266927i</v>
      </c>
      <c r="N3237" t="str">
        <f t="shared" si="1692"/>
        <v>-16.37398091051i</v>
      </c>
      <c r="O3237" t="str">
        <f t="shared" si="1693"/>
        <v>-0.786288432136621+0.617859613090332i</v>
      </c>
      <c r="P3237" t="str">
        <f t="shared" si="1694"/>
        <v>1.78628843213662-0.617859613090332i</v>
      </c>
      <c r="Q3237" t="str">
        <f t="shared" si="1695"/>
        <v>-1.78628843213662+16.9918405236003i</v>
      </c>
      <c r="R3237" t="str">
        <f t="shared" si="1696"/>
        <v>-0.0468953979396061-0.100196310276806i</v>
      </c>
      <c r="S3237" t="str">
        <f t="shared" si="1697"/>
        <v>1.69016765782713i</v>
      </c>
      <c r="T3237" t="str">
        <f t="shared" si="1698"/>
        <v>0.16934856306347-0.0792610848984553i</v>
      </c>
      <c r="U3237" t="str">
        <f t="shared" si="1699"/>
        <v>0.00005-0.000185068191227581i</v>
      </c>
      <c r="V3237" t="str">
        <f t="shared" si="1700"/>
        <v>3.33333333333333E-06-0.000203575010350339i</v>
      </c>
      <c r="W3237" t="str">
        <f t="shared" si="1701"/>
        <v>0.0000142648928488777-0.0000984692036497838i</v>
      </c>
      <c r="X3237" t="str">
        <f t="shared" si="1702"/>
        <v>0.0000144756372904606-0.0000984063334213788i</v>
      </c>
      <c r="Y3237" t="str">
        <f t="shared" si="1703"/>
        <v>0.009+2.6198369456816i</v>
      </c>
      <c r="Z3237" t="str">
        <f t="shared" si="1704"/>
        <v>-0.000525615437356684-0.0000791670872898205i</v>
      </c>
      <c r="AA3237" t="str">
        <f t="shared" si="1705"/>
        <v>0.018388549137466-5.34398148005835i</v>
      </c>
      <c r="AB3237" t="str">
        <f t="shared" si="1706"/>
        <v>0.412857454525157-0.193231812317263i</v>
      </c>
      <c r="AC3237" t="str">
        <f t="shared" si="1707"/>
        <v>0.958214156336915-0.10228975468383i</v>
      </c>
      <c r="AD3237" t="str">
        <f t="shared" si="1708"/>
        <v>0.44729128840134-0.15390974468407i</v>
      </c>
      <c r="AE3237" t="str">
        <f t="shared" si="1709"/>
        <v>-0.000247287792371063+0.0000454865892927279i</v>
      </c>
      <c r="AF3237" t="str">
        <f t="shared" si="1710"/>
        <v>-15.0813284782604-0.273076089521697i</v>
      </c>
      <c r="AG3237" t="str">
        <f t="shared" si="1711"/>
        <v>0.997052357849769-0.00866319046868603i</v>
      </c>
      <c r="AH3237" t="str">
        <f t="shared" si="1712"/>
        <v>0.00375801790268464-0.000587645555084082i</v>
      </c>
      <c r="AI3237">
        <f t="shared" si="1713"/>
        <v>-48.395907237970846</v>
      </c>
      <c r="AJ3237">
        <f t="shared" si="1714"/>
        <v>-8.8874345922559872</v>
      </c>
      <c r="AK3237"/>
      <c r="AL3237"/>
      <c r="AM3237"/>
      <c r="AN3237"/>
    </row>
    <row r="3238" spans="1:40" x14ac:dyDescent="0.3">
      <c r="A3238"/>
      <c r="B3238">
        <f t="shared" si="1715"/>
        <v>1304000</v>
      </c>
      <c r="C3238" s="186" t="str">
        <f t="shared" si="1683"/>
        <v>-4.4945638552675E-08+0.00187808476962052i</v>
      </c>
      <c r="D3238" s="158" t="str">
        <f t="shared" si="1684"/>
        <v>-5.95700630158919+0.014398649900424i</v>
      </c>
      <c r="E3238" t="str">
        <f t="shared" si="1685"/>
        <v>2870</v>
      </c>
      <c r="F3238" t="str">
        <f t="shared" si="1686"/>
        <v>0.777000777000777</v>
      </c>
      <c r="G3238" t="str">
        <f t="shared" si="1681"/>
        <v>0.777000777000777</v>
      </c>
      <c r="H3238" t="str">
        <f t="shared" si="1687"/>
        <v>9.12433711278454+0.287265831642222i</v>
      </c>
      <c r="I3238" t="str">
        <f t="shared" si="1688"/>
        <v>5120.79602535136i</v>
      </c>
      <c r="J3238" t="str">
        <f t="shared" si="1682"/>
        <v>-22428.7220216284+1107.50937781571i</v>
      </c>
      <c r="K3238" t="str">
        <f t="shared" si="1689"/>
        <v>0.0112465206402448-0.227758870672543i</v>
      </c>
      <c r="L3238" t="str">
        <f t="shared" si="1690"/>
        <v>0.00083392035123017-0.0141541141451399i</v>
      </c>
      <c r="M3238" t="str">
        <f t="shared" si="1691"/>
        <v>0.012080440991475-0.241912984817683i</v>
      </c>
      <c r="N3238" t="str">
        <f t="shared" si="1692"/>
        <v>-16.3865472811244i</v>
      </c>
      <c r="O3238" t="str">
        <f t="shared" si="1693"/>
        <v>-0.778462301566999+0.627691361290731i</v>
      </c>
      <c r="P3238" t="str">
        <f t="shared" si="1694"/>
        <v>1.778462301567-0.627691361290731i</v>
      </c>
      <c r="Q3238" t="str">
        <f t="shared" si="1695"/>
        <v>-1.778462301567+17.0142386424151i</v>
      </c>
      <c r="R3238" t="str">
        <f t="shared" si="1696"/>
        <v>-0.0473013808321231-0.0995835673023392i</v>
      </c>
      <c r="S3238" t="str">
        <f t="shared" si="1697"/>
        <v>1.6914647934049i</v>
      </c>
      <c r="T3238" t="str">
        <f t="shared" si="1698"/>
        <v>0.168442098093574-0.0800086203569736i</v>
      </c>
      <c r="U3238" t="str">
        <f t="shared" si="1699"/>
        <v>0.00005-0.000184926267768051i</v>
      </c>
      <c r="V3238" t="str">
        <f t="shared" si="1700"/>
        <v>3.33333333333333E-06-0.000203418894544856i</v>
      </c>
      <c r="W3238" t="str">
        <f t="shared" si="1701"/>
        <v>0.00001426457668399-0.0000983959926025128i</v>
      </c>
      <c r="X3238" t="str">
        <f t="shared" si="1702"/>
        <v>0.0000144750013555228-0.0000983331711983476i</v>
      </c>
      <c r="Y3238" t="str">
        <f t="shared" si="1703"/>
        <v>0.009+2.6218475649799i</v>
      </c>
      <c r="Z3238" t="str">
        <f t="shared" si="1704"/>
        <v>-0.000524821875746493-0.000079100247323552i</v>
      </c>
      <c r="AA3238" t="str">
        <f t="shared" si="1705"/>
        <v>0.0183603536109782-5.3398831288655i</v>
      </c>
      <c r="AB3238" t="str">
        <f t="shared" si="1706"/>
        <v>0.410647569697571-0.195054240455939i</v>
      </c>
      <c r="AC3238" t="str">
        <f t="shared" si="1707"/>
        <v>0.957774650223982-0.101697320535632i</v>
      </c>
      <c r="AD3238" t="str">
        <f t="shared" si="1708"/>
        <v>0.445354777028263-0.156365438268175i</v>
      </c>
      <c r="AE3238" t="str">
        <f t="shared" si="1709"/>
        <v>-0.000246100474292502+0.000046836329604165i</v>
      </c>
      <c r="AF3238" t="str">
        <f t="shared" si="1710"/>
        <v>-15.0813434143737-0.272867181741798i</v>
      </c>
      <c r="AG3238" t="str">
        <f t="shared" si="1711"/>
        <v>0.997006997413703-0.0086192684535263i</v>
      </c>
      <c r="AH3238" t="str">
        <f t="shared" si="1712"/>
        <v>0.00374074918847094-0.000608781591589069i</v>
      </c>
      <c r="AI3238">
        <f t="shared" si="1713"/>
        <v>-48.427300604612746</v>
      </c>
      <c r="AJ3238">
        <f t="shared" si="1714"/>
        <v>-9.2434630333444296</v>
      </c>
      <c r="AK3238"/>
      <c r="AL3238"/>
      <c r="AM3238"/>
      <c r="AN3238"/>
    </row>
    <row r="3239" spans="1:40" x14ac:dyDescent="0.3">
      <c r="A3239"/>
      <c r="B3239">
        <f t="shared" si="1715"/>
        <v>1305000</v>
      </c>
      <c r="C3239" s="186" t="str">
        <f t="shared" si="1683"/>
        <v>-4.48767827396852E-08+0.00187664562420483i</v>
      </c>
      <c r="D3239" s="158" t="str">
        <f t="shared" si="1684"/>
        <v>-5.9570063010613+0.014387616452237i</v>
      </c>
      <c r="E3239" t="str">
        <f t="shared" si="1685"/>
        <v>2870</v>
      </c>
      <c r="F3239" t="str">
        <f t="shared" si="1686"/>
        <v>0.777000777000777</v>
      </c>
      <c r="G3239" t="str">
        <f t="shared" si="1681"/>
        <v>0.777000777000777</v>
      </c>
      <c r="H3239" t="str">
        <f t="shared" si="1687"/>
        <v>9.12435201515547+0.287046209418296i</v>
      </c>
      <c r="I3239" t="str">
        <f t="shared" si="1688"/>
        <v>5124.72301616835i</v>
      </c>
      <c r="J3239" t="str">
        <f t="shared" si="1682"/>
        <v>-22463.1366264983+1108.35869482324i</v>
      </c>
      <c r="K3239" t="str">
        <f t="shared" si="1689"/>
        <v>0.011229331511024-0.227585175389996i</v>
      </c>
      <c r="L3239" t="str">
        <f t="shared" si="1690"/>
        <v>0.000832647214631105-0.0141433430327879i</v>
      </c>
      <c r="M3239" t="str">
        <f t="shared" si="1691"/>
        <v>0.0120619787256551-0.241728518422784i</v>
      </c>
      <c r="N3239" t="str">
        <f t="shared" si="1692"/>
        <v>-16.3991136517387i</v>
      </c>
      <c r="O3239" t="str">
        <f t="shared" si="1693"/>
        <v>-0.770513242775803+0.637423989748673i</v>
      </c>
      <c r="P3239" t="str">
        <f t="shared" si="1694"/>
        <v>1.7705132427758-0.637423989748673i</v>
      </c>
      <c r="Q3239" t="str">
        <f t="shared" si="1695"/>
        <v>-1.7705132427758+17.0365376414874i</v>
      </c>
      <c r="R3239" t="str">
        <f t="shared" si="1696"/>
        <v>-0.0477002334993263-0.09896725397864i</v>
      </c>
      <c r="S3239" t="str">
        <f t="shared" si="1697"/>
        <v>1.69276192898266i</v>
      </c>
      <c r="T3239" t="str">
        <f t="shared" si="1698"/>
        <v>0.167527999750999-0.0807451392712429i</v>
      </c>
      <c r="U3239" t="str">
        <f t="shared" si="1699"/>
        <v>0.00005-0.000184784561815738i</v>
      </c>
      <c r="V3239" t="str">
        <f t="shared" si="1700"/>
        <v>3.33333333333333E-06-0.000203263017997312i</v>
      </c>
      <c r="W3239" t="str">
        <f t="shared" si="1701"/>
        <v>0.000014264260294518-0.0000983228953901311i</v>
      </c>
      <c r="X3239" t="str">
        <f t="shared" si="1702"/>
        <v>0.0000144743659310811-0.0000982601227338083i</v>
      </c>
      <c r="Y3239" t="str">
        <f t="shared" si="1703"/>
        <v>0.009+2.6238581842782i</v>
      </c>
      <c r="Z3239" t="str">
        <f t="shared" si="1704"/>
        <v>-0.000524030137051-0.0000790335187924265i</v>
      </c>
      <c r="AA3239" t="str">
        <f t="shared" si="1705"/>
        <v>0.0183322228843372-5.3357910591431i</v>
      </c>
      <c r="AB3239" t="str">
        <f t="shared" si="1706"/>
        <v>0.408419075353868-0.196849811192733i</v>
      </c>
      <c r="AC3239" t="str">
        <f t="shared" si="1707"/>
        <v>0.957342128986646-0.10110093621565i</v>
      </c>
      <c r="AD3239" t="str">
        <f t="shared" si="1708"/>
        <v>0.443387554657159-0.158796849848699i</v>
      </c>
      <c r="AE3239" t="str">
        <f t="shared" si="1709"/>
        <v>-0.000244898714850394+0.0000481718563561562i</v>
      </c>
      <c r="AF3239" t="str">
        <f t="shared" si="1710"/>
        <v>-15.0813583162168-0.272658592966059i</v>
      </c>
      <c r="AG3239" t="str">
        <f t="shared" si="1711"/>
        <v>0.996962173713557-0.00857481870581349i</v>
      </c>
      <c r="AH3239" t="str">
        <f t="shared" si="1712"/>
        <v>0.0037232499765255-0.000629710043632466i</v>
      </c>
      <c r="AI3239">
        <f t="shared" si="1713"/>
        <v>-48.459071199456687</v>
      </c>
      <c r="AJ3239">
        <f t="shared" si="1714"/>
        <v>-9.5995429118694933</v>
      </c>
      <c r="AK3239"/>
      <c r="AL3239"/>
      <c r="AM3239"/>
      <c r="AN3239"/>
    </row>
    <row r="3240" spans="1:40" x14ac:dyDescent="0.3">
      <c r="A3240"/>
      <c r="B3240">
        <f t="shared" si="1715"/>
        <v>1306000</v>
      </c>
      <c r="C3240" s="186" t="str">
        <f t="shared" si="1683"/>
        <v>-4.48080850341569E-08+0.00187520868268718i</v>
      </c>
      <c r="D3240" s="158" t="str">
        <f t="shared" si="1684"/>
        <v>-5.95700630053461+0.0143765999006017i</v>
      </c>
      <c r="E3240" t="str">
        <f t="shared" si="1685"/>
        <v>2870</v>
      </c>
      <c r="F3240" t="str">
        <f t="shared" si="1686"/>
        <v>0.777000777000777</v>
      </c>
      <c r="G3240" t="str">
        <f t="shared" si="1681"/>
        <v>0.777000777000777</v>
      </c>
      <c r="H3240" t="str">
        <f t="shared" si="1687"/>
        <v>9.12436688335963+0.286826922365844i</v>
      </c>
      <c r="I3240" t="str">
        <f t="shared" si="1688"/>
        <v>5128.65000698534i</v>
      </c>
      <c r="J3240" t="str">
        <f t="shared" si="1682"/>
        <v>-22497.5776128207+1109.20801183077i</v>
      </c>
      <c r="K3240" t="str">
        <f t="shared" si="1689"/>
        <v>0.0112121817286714-0.227411744198905i</v>
      </c>
      <c r="L3240" t="str">
        <f t="shared" si="1690"/>
        <v>0.00083137698797447-0.014132588244065i</v>
      </c>
      <c r="M3240" t="str">
        <f t="shared" si="1691"/>
        <v>0.0120435587166459-0.24154433244297i</v>
      </c>
      <c r="N3240" t="str">
        <f t="shared" si="1692"/>
        <v>-16.4116800223531i</v>
      </c>
      <c r="O3240" t="str">
        <f t="shared" si="1693"/>
        <v>-0.762442511011435+0.647055961569459i</v>
      </c>
      <c r="P3240" t="str">
        <f t="shared" si="1694"/>
        <v>1.76244251101144-0.647055961569459i</v>
      </c>
      <c r="Q3240" t="str">
        <f t="shared" si="1695"/>
        <v>-1.76244251101144+17.0587359839226i</v>
      </c>
      <c r="R3240" t="str">
        <f t="shared" si="1696"/>
        <v>-0.0480919391745638-0.0983474528566703i</v>
      </c>
      <c r="S3240" t="str">
        <f t="shared" si="1697"/>
        <v>1.69405906456043i</v>
      </c>
      <c r="T3240" t="str">
        <f t="shared" si="1698"/>
        <v>0.166606393988272-0.0814705854909587i</v>
      </c>
      <c r="U3240" t="str">
        <f t="shared" si="1699"/>
        <v>0.00005-0.000184643072871009i</v>
      </c>
      <c r="V3240" t="str">
        <f t="shared" si="1700"/>
        <v>3.33333333333333E-06-0.000203107380158111i</v>
      </c>
      <c r="W3240" t="str">
        <f t="shared" si="1701"/>
        <v>0.0000142639436805017-0.0000982499117508604i</v>
      </c>
      <c r="X3240" t="str">
        <f t="shared" si="1702"/>
        <v>0.000014473731014925-0.0000981871877661634i</v>
      </c>
      <c r="Y3240" t="str">
        <f t="shared" si="1703"/>
        <v>0.009+2.62586880357649i</v>
      </c>
      <c r="Z3240" t="str">
        <f t="shared" si="1704"/>
        <v>-0.000523240215688558-0.0000789669014094828i</v>
      </c>
      <c r="AA3240" t="str">
        <f t="shared" si="1705"/>
        <v>0.0183041567591233-5.33170525646068i</v>
      </c>
      <c r="AB3240" t="str">
        <f t="shared" si="1706"/>
        <v>0.406172278555642-0.198618387637958i</v>
      </c>
      <c r="AC3240" t="str">
        <f t="shared" si="1707"/>
        <v>0.956916613832949-0.100500684094286i</v>
      </c>
      <c r="AD3240" t="str">
        <f t="shared" si="1708"/>
        <v>0.441389922639428-0.161203595204065i</v>
      </c>
      <c r="AE3240" t="str">
        <f t="shared" si="1709"/>
        <v>-0.000243682706733944+0.0000494930094201391i</v>
      </c>
      <c r="AF3240" t="str">
        <f t="shared" si="1710"/>
        <v>-15.0813731838942-0.272450322465242i</v>
      </c>
      <c r="AG3240" t="str">
        <f t="shared" si="1711"/>
        <v>0.996917892956222-0.00852984823295502i</v>
      </c>
      <c r="AH3240" t="str">
        <f t="shared" si="1712"/>
        <v>0.00370552309821773-0.000650428252878405i</v>
      </c>
      <c r="AI3240">
        <f t="shared" si="1713"/>
        <v>-48.491220868984414</v>
      </c>
      <c r="AJ3240">
        <f t="shared" si="1714"/>
        <v>-9.9556740195932498</v>
      </c>
      <c r="AK3240"/>
      <c r="AL3240"/>
      <c r="AM3240"/>
      <c r="AN3240"/>
    </row>
    <row r="3241" spans="1:40" x14ac:dyDescent="0.3">
      <c r="A3241"/>
      <c r="B3241">
        <f t="shared" si="1715"/>
        <v>1307000</v>
      </c>
      <c r="C3241" s="186" t="str">
        <f t="shared" si="1683"/>
        <v>-4.47395449523963E-08+0.00187377394000887i</v>
      </c>
      <c r="D3241" s="158" t="str">
        <f t="shared" si="1684"/>
        <v>-5.95700630000914+0.0143656002067347i</v>
      </c>
      <c r="E3241" t="str">
        <f t="shared" si="1685"/>
        <v>2870</v>
      </c>
      <c r="F3241" t="str">
        <f t="shared" si="1686"/>
        <v>0.777000777000777</v>
      </c>
      <c r="G3241" t="str">
        <f t="shared" si="1681"/>
        <v>0.777000777000777</v>
      </c>
      <c r="H3241" t="str">
        <f t="shared" si="1687"/>
        <v>9.12438171750139+0.286607969719066i</v>
      </c>
      <c r="I3241" t="str">
        <f t="shared" si="1688"/>
        <v>5132.57699780233i</v>
      </c>
      <c r="J3241" t="str">
        <f t="shared" si="1682"/>
        <v>-22532.0449805958+1110.0573288383i</v>
      </c>
      <c r="K3241" t="str">
        <f t="shared" si="1689"/>
        <v>0.0111950711732827-0.227238576498891i</v>
      </c>
      <c r="L3241" t="str">
        <f t="shared" si="1690"/>
        <v>0.000830109662409102-0.0141218497420233i</v>
      </c>
      <c r="M3241" t="str">
        <f t="shared" si="1691"/>
        <v>0.0120251808356918-0.241360426240914i</v>
      </c>
      <c r="N3241" t="str">
        <f t="shared" si="1692"/>
        <v>-16.4242463929674i</v>
      </c>
      <c r="O3241" t="str">
        <f t="shared" si="1693"/>
        <v>-0.754251380736129+0.656585755752928i</v>
      </c>
      <c r="P3241" t="str">
        <f t="shared" si="1694"/>
        <v>1.75425138073613-0.656585755752928i</v>
      </c>
      <c r="Q3241" t="str">
        <f t="shared" si="1695"/>
        <v>-1.75425138073613+17.0808321487203i</v>
      </c>
      <c r="R3241" t="str">
        <f t="shared" si="1696"/>
        <v>-0.0484764818424686-0.0977242461606771i</v>
      </c>
      <c r="S3241" t="str">
        <f t="shared" si="1697"/>
        <v>1.69535620013819i</v>
      </c>
      <c r="T3241" t="str">
        <f t="shared" si="1698"/>
        <v>0.165677406632335-0.0821849040525155i</v>
      </c>
      <c r="U3241" t="str">
        <f t="shared" si="1699"/>
        <v>0.0000500000000000001-0.00018450180043576i</v>
      </c>
      <c r="V3241" t="str">
        <f t="shared" si="1700"/>
        <v>3.33333333333333E-06-0.000202951980479336i</v>
      </c>
      <c r="W3241" t="str">
        <f t="shared" si="1701"/>
        <v>0.0000142636268419807-0.0000981770414237234i</v>
      </c>
      <c r="X3241" t="str">
        <f t="shared" si="1702"/>
        <v>0.0000144730966048523-0.0000981143660346153i</v>
      </c>
      <c r="Y3241" t="str">
        <f t="shared" si="1703"/>
        <v>0.009+2.62787942287479i</v>
      </c>
      <c r="Z3241" t="str">
        <f t="shared" si="1704"/>
        <v>-0.000522452106098845-0.0000789003948887528i</v>
      </c>
      <c r="AA3241" t="str">
        <f t="shared" si="1705"/>
        <v>0.0182761550376745-5.32762570643174i</v>
      </c>
      <c r="AB3241" t="str">
        <f t="shared" si="1706"/>
        <v>0.403907486058321-0.200359835794999i</v>
      </c>
      <c r="AC3241" t="str">
        <f t="shared" si="1707"/>
        <v>0.956498125191701-0.0998966462545768i</v>
      </c>
      <c r="AD3241" t="str">
        <f t="shared" si="1708"/>
        <v>0.43936218714402-0.163585293778674i</v>
      </c>
      <c r="AE3241" t="str">
        <f t="shared" si="1709"/>
        <v>-0.000242452644290718+0.0000507996311966171i</v>
      </c>
      <c r="AF3241" t="str">
        <f t="shared" si="1710"/>
        <v>-15.0813880175105-0.272242369512331i</v>
      </c>
      <c r="AG3241" t="str">
        <f t="shared" si="1711"/>
        <v>0.996874161259136-0.0084843641141298i</v>
      </c>
      <c r="AH3241" t="str">
        <f t="shared" si="1712"/>
        <v>0.00368757141492163-0.000670933598500065i</v>
      </c>
      <c r="AI3241">
        <f t="shared" si="1713"/>
        <v>-48.523751501627643</v>
      </c>
      <c r="AJ3241">
        <f t="shared" si="1714"/>
        <v>-10.311856140044032</v>
      </c>
      <c r="AK3241"/>
      <c r="AL3241"/>
      <c r="AM3241"/>
      <c r="AN3241"/>
    </row>
    <row r="3242" spans="1:40" x14ac:dyDescent="0.3">
      <c r="A3242"/>
      <c r="B3242">
        <f t="shared" si="1715"/>
        <v>1308000</v>
      </c>
      <c r="C3242" s="186" t="str">
        <f t="shared" si="1683"/>
        <v>-4.46711620125577E-08+0.0018723413911267i</v>
      </c>
      <c r="D3242" s="158" t="str">
        <f t="shared" si="1684"/>
        <v>-5.95700629948487+0.0143546173319714i</v>
      </c>
      <c r="E3242" t="str">
        <f t="shared" si="1685"/>
        <v>2870</v>
      </c>
      <c r="F3242" t="str">
        <f t="shared" si="1686"/>
        <v>0.777000777000777</v>
      </c>
      <c r="G3242" t="str">
        <f t="shared" si="1681"/>
        <v>0.777000777000777</v>
      </c>
      <c r="H3242" t="str">
        <f t="shared" si="1687"/>
        <v>9.12439651768466+0.286389350714488i</v>
      </c>
      <c r="I3242" t="str">
        <f t="shared" si="1688"/>
        <v>5136.50398861931i</v>
      </c>
      <c r="J3242" t="str">
        <f t="shared" si="1682"/>
        <v>-22566.5387298233+1110.90664584582i</v>
      </c>
      <c r="K3242" t="str">
        <f t="shared" si="1689"/>
        <v>0.0111779997254096-0.22706567169139i</v>
      </c>
      <c r="L3242" t="str">
        <f t="shared" si="1690"/>
        <v>0.000828845229117454-0.0141111274898261i</v>
      </c>
      <c r="M3242" t="str">
        <f t="shared" si="1691"/>
        <v>0.0120068449545271-0.241176799181216i</v>
      </c>
      <c r="N3242" t="str">
        <f t="shared" si="1692"/>
        <v>-16.4368127635818i</v>
      </c>
      <c r="O3242" t="str">
        <f t="shared" si="1693"/>
        <v>-0.745941145424182+0.666011867434252i</v>
      </c>
      <c r="P3242" t="str">
        <f t="shared" si="1694"/>
        <v>1.74594114542418-0.666011867434252i</v>
      </c>
      <c r="Q3242" t="str">
        <f t="shared" si="1695"/>
        <v>-1.74594114542418+17.1028246310161i</v>
      </c>
      <c r="R3242" t="str">
        <f t="shared" si="1696"/>
        <v>-0.0488538462260265-0.0970977157875046i</v>
      </c>
      <c r="S3242" t="str">
        <f t="shared" si="1697"/>
        <v>1.69665333571596i</v>
      </c>
      <c r="T3242" t="str">
        <f t="shared" si="1698"/>
        <v>0.16474116338127-0.0828880411619424i</v>
      </c>
      <c r="U3242" t="str">
        <f t="shared" si="1699"/>
        <v>0.0000500000000000001-0.000184360744013409i</v>
      </c>
      <c r="V3242" t="str">
        <f t="shared" si="1700"/>
        <v>3.33333333333333E-06-0.000202796818414749i</v>
      </c>
      <c r="W3242" t="str">
        <f t="shared" si="1701"/>
        <v>0.0000142633097789948-0.0000981042841485408i</v>
      </c>
      <c r="X3242" t="str">
        <f t="shared" si="1702"/>
        <v>0.0000144724626986698-0.0000980416572791645i</v>
      </c>
      <c r="Y3242" t="str">
        <f t="shared" si="1703"/>
        <v>0.009+2.62989004217309i</v>
      </c>
      <c r="Z3242" t="str">
        <f t="shared" si="1704"/>
        <v>-0.000521665802742805-0.0000788339989452666i</v>
      </c>
      <c r="AA3242" t="str">
        <f t="shared" si="1705"/>
        <v>0.0182482175230856-5.32355239471399i</v>
      </c>
      <c r="AB3242" t="str">
        <f t="shared" si="1706"/>
        <v>0.401625004303184-0.20207402451871i</v>
      </c>
      <c r="AC3242" t="str">
        <f t="shared" si="1707"/>
        <v>0.956086682725441-0.0992889044907175i</v>
      </c>
      <c r="AD3242" t="str">
        <f t="shared" si="1708"/>
        <v>0.43730465911457-0.165941568743823i</v>
      </c>
      <c r="AE3242" t="str">
        <f t="shared" si="1709"/>
        <v>-0.000241208723495497+0.0000520915666317485i</v>
      </c>
      <c r="AF3242" t="str">
        <f t="shared" si="1710"/>
        <v>-15.0814028171695-0.272034733382517i</v>
      </c>
      <c r="AG3242" t="str">
        <f t="shared" si="1711"/>
        <v>0.996830984649446-0.00843837349919128i</v>
      </c>
      <c r="AH3242" t="str">
        <f t="shared" si="1712"/>
        <v>0.00366939781754572-0.000691223497537983i</v>
      </c>
      <c r="AI3242">
        <f t="shared" si="1713"/>
        <v>-48.556665028424597</v>
      </c>
      <c r="AJ3242">
        <f t="shared" si="1714"/>
        <v>-10.668089048584021</v>
      </c>
      <c r="AK3242"/>
      <c r="AL3242"/>
      <c r="AM3242"/>
      <c r="AN3242"/>
    </row>
    <row r="3243" spans="1:40" x14ac:dyDescent="0.3">
      <c r="A3243"/>
      <c r="B3243">
        <f t="shared" si="1715"/>
        <v>1309000</v>
      </c>
      <c r="C3243" s="186" t="str">
        <f t="shared" si="1683"/>
        <v>-4.46029357346356E-08+0.00187091103101288i</v>
      </c>
      <c r="D3243" s="158" t="str">
        <f t="shared" si="1684"/>
        <v>-5.9570062989618+0.0143436512377654i</v>
      </c>
      <c r="E3243" t="str">
        <f t="shared" si="1685"/>
        <v>2870</v>
      </c>
      <c r="F3243" t="str">
        <f t="shared" si="1686"/>
        <v>0.777000777000777</v>
      </c>
      <c r="G3243" t="str">
        <f t="shared" si="1681"/>
        <v>0.777000777000777</v>
      </c>
      <c r="H3243" t="str">
        <f t="shared" si="1687"/>
        <v>9.12441128401297+0.286171064590959i</v>
      </c>
      <c r="I3243" t="str">
        <f t="shared" si="1688"/>
        <v>5140.4309794363i</v>
      </c>
      <c r="J3243" t="str">
        <f t="shared" si="1682"/>
        <v>-22601.0588605035+1111.75596285335i</v>
      </c>
      <c r="K3243" t="str">
        <f t="shared" si="1689"/>
        <v>0.0111609672660579-0.226893029179643i</v>
      </c>
      <c r="L3243" t="str">
        <f t="shared" si="1690"/>
        <v>0.000827583679315387-0.0141004214507472i</v>
      </c>
      <c r="M3243" t="str">
        <f t="shared" si="1691"/>
        <v>0.0119885509453733-0.24099345063039i</v>
      </c>
      <c r="N3243" t="str">
        <f t="shared" si="1692"/>
        <v>-16.4493791341962i</v>
      </c>
      <c r="O3243" t="str">
        <f t="shared" si="1693"/>
        <v>-0.737513117358146+0.675332808121055i</v>
      </c>
      <c r="P3243" t="str">
        <f t="shared" si="1694"/>
        <v>1.73751311735815-0.675332808121055i</v>
      </c>
      <c r="Q3243" t="str">
        <f t="shared" si="1695"/>
        <v>-1.73751311735815+17.1247119423173i</v>
      </c>
      <c r="R3243" t="str">
        <f t="shared" si="1696"/>
        <v>-0.0492240177738215-0.0964679433062346i</v>
      </c>
      <c r="S3243" t="str">
        <f t="shared" si="1697"/>
        <v>1.69795047129372i</v>
      </c>
      <c r="T3243" t="str">
        <f t="shared" si="1698"/>
        <v>0.163797789801557-0.0835799441780307i</v>
      </c>
      <c r="U3243" t="str">
        <f t="shared" si="1699"/>
        <v>0.0000500000000000001-0.000184219903108891i</v>
      </c>
      <c r="V3243" t="str">
        <f t="shared" si="1700"/>
        <v>3.33333333333333E-06-0.00020264189341978i</v>
      </c>
      <c r="W3243" t="str">
        <f t="shared" si="1701"/>
        <v>0.0000142629924915841-0.0000980316396659271i</v>
      </c>
      <c r="X3243" t="str">
        <f t="shared" si="1702"/>
        <v>0.0000144718292941927-0.0000979690612406036i</v>
      </c>
      <c r="Y3243" t="str">
        <f t="shared" si="1703"/>
        <v>0.009+2.63190066147139i</v>
      </c>
      <c r="Z3243" t="str">
        <f t="shared" si="1704"/>
        <v>-0.000520881300102513-0.0000787677132950404i</v>
      </c>
      <c r="AA3243" t="str">
        <f t="shared" si="1705"/>
        <v>0.0182203440192022-5.31948530700885i</v>
      </c>
      <c r="AB3243" t="str">
        <f t="shared" si="1706"/>
        <v>0.399325139410675-0.203760825474284i</v>
      </c>
      <c r="AC3243" t="str">
        <f t="shared" si="1707"/>
        <v>0.955682305343249-0.0986775403069099i</v>
      </c>
      <c r="AD3243" t="str">
        <f t="shared" si="1708"/>
        <v>0.435217654225971-0.1682720470579i</v>
      </c>
      <c r="AE3243" t="str">
        <f t="shared" si="1709"/>
        <v>-0.000239951141919016+0.000053368663233419i</v>
      </c>
      <c r="AF3243" t="str">
        <f t="shared" si="1710"/>
        <v>-15.0814175829748-0.271827413353194i</v>
      </c>
      <c r="AG3243" t="str">
        <f t="shared" si="1711"/>
        <v>0.996788369063192-0.00839188360756348i</v>
      </c>
      <c r="AH3243" t="str">
        <f t="shared" si="1712"/>
        <v>0.0036510052260591-0.000711295405250372i</v>
      </c>
      <c r="AI3243">
        <f t="shared" si="1713"/>
        <v>-48.589963423696069</v>
      </c>
      <c r="AJ3243">
        <f t="shared" si="1714"/>
        <v>-11.024372512438022</v>
      </c>
      <c r="AK3243"/>
      <c r="AL3243"/>
      <c r="AM3243"/>
      <c r="AN3243"/>
    </row>
    <row r="3244" spans="1:40" x14ac:dyDescent="0.3">
      <c r="A3244"/>
      <c r="B3244">
        <f t="shared" si="1715"/>
        <v>1310000</v>
      </c>
      <c r="C3244" s="186" t="str">
        <f t="shared" si="1683"/>
        <v>-4.45348656404553E-08+0.00186948285465495i</v>
      </c>
      <c r="D3244" s="158" t="str">
        <f t="shared" si="1684"/>
        <v>-5.95700629843993+0.014332701885688i</v>
      </c>
      <c r="E3244" t="str">
        <f t="shared" si="1685"/>
        <v>2870</v>
      </c>
      <c r="F3244" t="str">
        <f t="shared" si="1686"/>
        <v>0.777000777000777</v>
      </c>
      <c r="G3244" t="str">
        <f t="shared" si="1681"/>
        <v>0.777000777000777</v>
      </c>
      <c r="H3244" t="str">
        <f t="shared" si="1687"/>
        <v>9.12442601658946+0.285953110589635i</v>
      </c>
      <c r="I3244" t="str">
        <f t="shared" si="1688"/>
        <v>5144.35797025329i</v>
      </c>
      <c r="J3244" t="str">
        <f t="shared" si="1682"/>
        <v>-22635.6053726362+1112.60527986088i</v>
      </c>
      <c r="K3244" t="str">
        <f t="shared" si="1689"/>
        <v>0.0111439736766852-0.226720648368694i</v>
      </c>
      <c r="L3244" t="str">
        <f t="shared" si="1690"/>
        <v>0.000826325004252055-0.0140897315881703i</v>
      </c>
      <c r="M3244" t="str">
        <f t="shared" si="1691"/>
        <v>0.0119702986809373-0.240810379956864i</v>
      </c>
      <c r="N3244" t="str">
        <f t="shared" si="1692"/>
        <v>-16.4619455048105i</v>
      </c>
      <c r="O3244" t="str">
        <f t="shared" si="1693"/>
        <v>-0.728968627421422+0.684547105928677i</v>
      </c>
      <c r="P3244" t="str">
        <f t="shared" si="1694"/>
        <v>1.72896862742142-0.684547105928677i</v>
      </c>
      <c r="Q3244" t="str">
        <f t="shared" si="1695"/>
        <v>-1.72896862742142+17.1464926107392i</v>
      </c>
      <c r="R3244" t="str">
        <f t="shared" si="1696"/>
        <v>-0.0495869826475295-0.0958350099580225i</v>
      </c>
      <c r="S3244" t="str">
        <f t="shared" si="1697"/>
        <v>1.69924760687149i</v>
      </c>
      <c r="T3244" t="str">
        <f t="shared" si="1698"/>
        <v>0.162847411325675-0.0842605615957926i</v>
      </c>
      <c r="U3244" t="str">
        <f t="shared" si="1699"/>
        <v>0.0000499999999999999-0.000184079277228655i</v>
      </c>
      <c r="V3244" t="str">
        <f t="shared" si="1700"/>
        <v>3.33333333333333E-06-0.000202487204951521i</v>
      </c>
      <c r="W3244" t="str">
        <f t="shared" si="1701"/>
        <v>0.0000142626749797885-0.0000979591077172903i</v>
      </c>
      <c r="X3244" t="str">
        <f t="shared" si="1702"/>
        <v>0.0000144711963892448-0.0000978965776605191i</v>
      </c>
      <c r="Y3244" t="str">
        <f t="shared" si="1703"/>
        <v>0.009+2.63391128076968i</v>
      </c>
      <c r="Z3244" t="str">
        <f t="shared" si="1704"/>
        <v>-0.000520098592681119-0.0000787015376550768i</v>
      </c>
      <c r="AA3244" t="str">
        <f t="shared" si="1705"/>
        <v>0.0181925343306194-5.31542442906146i</v>
      </c>
      <c r="AB3244" t="str">
        <f t="shared" si="1706"/>
        <v>0.397008197174554-0.205420113096921i</v>
      </c>
      <c r="AC3244" t="str">
        <f t="shared" si="1707"/>
        <v>0.955285011213308-0.098062634916436i</v>
      </c>
      <c r="AD3244" t="str">
        <f t="shared" si="1708"/>
        <v>0.433101492839994-0.170576359526282i</v>
      </c>
      <c r="AE3244" t="str">
        <f t="shared" si="1709"/>
        <v>-0.000238680098696496+0.0000546307710870711i</v>
      </c>
      <c r="AF3244" t="str">
        <f t="shared" si="1710"/>
        <v>-15.0814323150294-0.271620408703947i</v>
      </c>
      <c r="AG3244" t="str">
        <f t="shared" si="1711"/>
        <v>0.996746320344497-0.00834490172712454i</v>
      </c>
      <c r="AH3244" t="str">
        <f t="shared" si="1712"/>
        <v>0.00363239658901172-0.000731146815459488i</v>
      </c>
      <c r="AI3244">
        <f t="shared" si="1713"/>
        <v>-48.623648705744252</v>
      </c>
      <c r="AJ3244">
        <f t="shared" si="1714"/>
        <v>-11.380706290750625</v>
      </c>
      <c r="AK3244"/>
      <c r="AL3244"/>
      <c r="AM3244"/>
      <c r="AN3244"/>
    </row>
    <row r="3245" spans="1:40" x14ac:dyDescent="0.3">
      <c r="A3245"/>
      <c r="B3245">
        <f t="shared" si="1715"/>
        <v>1311000</v>
      </c>
      <c r="C3245" s="186" t="str">
        <f t="shared" si="1683"/>
        <v>-4.44669512536656E-08+0.00186805685705576i</v>
      </c>
      <c r="D3245" s="158" t="str">
        <f t="shared" si="1684"/>
        <v>-5.95700629791925+0.0143217692374275i</v>
      </c>
      <c r="E3245" t="str">
        <f t="shared" si="1685"/>
        <v>2870</v>
      </c>
      <c r="F3245" t="str">
        <f t="shared" si="1686"/>
        <v>0.777000777000777</v>
      </c>
      <c r="G3245" t="str">
        <f t="shared" si="1681"/>
        <v>0.777000777000777</v>
      </c>
      <c r="H3245" t="str">
        <f t="shared" si="1687"/>
        <v>9.12444071551687+0.285735487953976i</v>
      </c>
      <c r="I3245" t="str">
        <f t="shared" si="1688"/>
        <v>5148.28496107027i</v>
      </c>
      <c r="J3245" t="str">
        <f t="shared" si="1682"/>
        <v>-22670.1782662214+1113.4545968684i</v>
      </c>
      <c r="K3245" t="str">
        <f t="shared" si="1689"/>
        <v>0.0111270188391987-0.22654852866538i</v>
      </c>
      <c r="L3245" t="str">
        <f t="shared" si="1690"/>
        <v>0.000825069195209747-0.0140790578655892i</v>
      </c>
      <c r="M3245" t="str">
        <f t="shared" si="1691"/>
        <v>0.0119520880344084-0.240627586530969i</v>
      </c>
      <c r="N3245" t="str">
        <f t="shared" si="1692"/>
        <v>-16.4745118754249i</v>
      </c>
      <c r="O3245" t="str">
        <f t="shared" si="1693"/>
        <v>-0.720309024887891+0.693653305812821i</v>
      </c>
      <c r="P3245" t="str">
        <f t="shared" si="1694"/>
        <v>1.72030902488789-0.693653305812821i</v>
      </c>
      <c r="Q3245" t="str">
        <f t="shared" si="1695"/>
        <v>-1.72030902488789+17.1681651812377i</v>
      </c>
      <c r="R3245" t="str">
        <f t="shared" si="1696"/>
        <v>-0.049942727709643-0.0951989966561846i</v>
      </c>
      <c r="S3245" t="str">
        <f t="shared" si="1697"/>
        <v>1.70054474244925i</v>
      </c>
      <c r="T3245" t="str">
        <f t="shared" si="1698"/>
        <v>0.161890153250118-0.0849298430302079i</v>
      </c>
      <c r="U3245" t="str">
        <f t="shared" si="1699"/>
        <v>0.0000499999999999999-0.000183938865880655i</v>
      </c>
      <c r="V3245" t="str">
        <f t="shared" si="1700"/>
        <v>3.33333333333333E-06-0.00020233275246872i</v>
      </c>
      <c r="W3245" t="str">
        <f t="shared" si="1701"/>
        <v>0.0000142623572436478-0.0000978866880448265i</v>
      </c>
      <c r="X3245" t="str">
        <f t="shared" si="1702"/>
        <v>0.0000144705639816582-0.0000978242062812851i</v>
      </c>
      <c r="Y3245" t="str">
        <f t="shared" si="1703"/>
        <v>0.009+2.63592190006798i</v>
      </c>
      <c r="Z3245" t="str">
        <f t="shared" si="1704"/>
        <v>-0.000519317675002714-0.0000786354717433568i</v>
      </c>
      <c r="AA3245" t="str">
        <f t="shared" si="1705"/>
        <v>0.0181647882626765-5.31136974666039i</v>
      </c>
      <c r="AB3245" t="str">
        <f t="shared" si="1706"/>
        <v>0.394674483057062-0.207051764552211i</v>
      </c>
      <c r="AC3245" t="str">
        <f t="shared" si="1707"/>
        <v>0.954894817775256-0.0974442692409863i</v>
      </c>
      <c r="AD3245" t="str">
        <f t="shared" si="1708"/>
        <v>0.430956499960159-0.172854140860767i</v>
      </c>
      <c r="AE3245" t="str">
        <f t="shared" si="1709"/>
        <v>-0.000237395794495996+0.0000558777428711722i</v>
      </c>
      <c r="AF3245" t="str">
        <f t="shared" si="1710"/>
        <v>-15.0814470134361-0.271413718716549i</v>
      </c>
      <c r="AG3245" t="str">
        <f t="shared" si="1711"/>
        <v>0.996704844244774-0.00829743521308044i</v>
      </c>
      <c r="AH3245" t="str">
        <f t="shared" si="1712"/>
        <v>0.00361357488304974-0.000750775260892252i</v>
      </c>
      <c r="AI3245">
        <f t="shared" si="1713"/>
        <v>-48.657722937573922</v>
      </c>
      <c r="AJ3245">
        <f t="shared" si="1714"/>
        <v>-11.737090134644303</v>
      </c>
      <c r="AK3245"/>
      <c r="AL3245"/>
      <c r="AM3245"/>
      <c r="AN3245"/>
    </row>
    <row r="3246" spans="1:40" x14ac:dyDescent="0.3">
      <c r="A3246"/>
      <c r="B3246">
        <f t="shared" si="1715"/>
        <v>1312000</v>
      </c>
      <c r="C3246" s="186" t="str">
        <f t="shared" si="1683"/>
        <v>-4.43991920997299E-08+0.00186663303323339i</v>
      </c>
      <c r="D3246" s="158" t="str">
        <f t="shared" si="1684"/>
        <v>-5.95700629739976+0.0143108532547893i</v>
      </c>
      <c r="E3246" t="str">
        <f t="shared" si="1685"/>
        <v>2870</v>
      </c>
      <c r="F3246" t="str">
        <f t="shared" si="1686"/>
        <v>0.777000777000777</v>
      </c>
      <c r="G3246" t="str">
        <f t="shared" si="1681"/>
        <v>0.777000777000777</v>
      </c>
      <c r="H3246" t="str">
        <f t="shared" si="1687"/>
        <v>9.12445538089758+0.285518195929736i</v>
      </c>
      <c r="I3246" t="str">
        <f t="shared" si="1688"/>
        <v>5152.21195188726i</v>
      </c>
      <c r="J3246" t="str">
        <f t="shared" si="1682"/>
        <v>-22704.7775412593+1114.30391387593i</v>
      </c>
      <c r="K3246" t="str">
        <f t="shared" si="1689"/>
        <v>0.0111101026359538-0.226376669478321i</v>
      </c>
      <c r="L3246" t="str">
        <f t="shared" si="1690"/>
        <v>0.000823816243503724-0.0140684002466069i</v>
      </c>
      <c r="M3246" t="str">
        <f t="shared" si="1691"/>
        <v>0.0119339188794575-0.240445069724928i</v>
      </c>
      <c r="N3246" t="str">
        <f t="shared" si="1692"/>
        <v>-16.4870782460392i</v>
      </c>
      <c r="O3246" t="str">
        <f t="shared" si="1693"/>
        <v>-0.71153567720931+0.702649969798824i</v>
      </c>
      <c r="P3246" t="str">
        <f t="shared" si="1694"/>
        <v>1.71153567720931-0.702649969798824i</v>
      </c>
      <c r="Q3246" t="str">
        <f t="shared" si="1695"/>
        <v>-1.71153567720931+17.189728215838i</v>
      </c>
      <c r="R3246" t="str">
        <f t="shared" si="1696"/>
        <v>-0.0502912405113915-0.0945599839865594i</v>
      </c>
      <c r="S3246" t="str">
        <f t="shared" si="1697"/>
        <v>1.70184187802702i</v>
      </c>
      <c r="T3246" t="str">
        <f t="shared" si="1698"/>
        <v>0.160926140733891-0.085587739200215i</v>
      </c>
      <c r="U3246" t="str">
        <f t="shared" si="1699"/>
        <v>0.0000499999999999999-0.000183798668574343i</v>
      </c>
      <c r="V3246" t="str">
        <f t="shared" si="1700"/>
        <v>3.33333333333333E-06-0.000202178535431778i</v>
      </c>
      <c r="W3246" t="str">
        <f t="shared" si="1701"/>
        <v>0.000014262039283202-0.0000978143803915171i</v>
      </c>
      <c r="X3246" t="str">
        <f t="shared" si="1702"/>
        <v>0.0000144699320692734-0.0000977519468460595i</v>
      </c>
      <c r="Y3246" t="str">
        <f t="shared" si="1703"/>
        <v>0.009+2.63793251936628i</v>
      </c>
      <c r="Z3246" t="str">
        <f t="shared" si="1704"/>
        <v>-0.000518538541612256-0.0000785695152788378i</v>
      </c>
      <c r="AA3246" t="str">
        <f t="shared" si="1705"/>
        <v>0.0181371056214552-5.30732124563762i</v>
      </c>
      <c r="AB3246" t="str">
        <f t="shared" si="1706"/>
        <v>0.392324302185255-0.208655659697097i</v>
      </c>
      <c r="AC3246" t="str">
        <f t="shared" si="1707"/>
        <v>0.954511741752349-0.0968225239102822i</v>
      </c>
      <c r="AD3246" t="str">
        <f t="shared" si="1708"/>
        <v>0.428783005186013-0.175105029738352i</v>
      </c>
      <c r="AE3246" t="str">
        <f t="shared" si="1709"/>
        <v>-0.000236098431486704+0.0000571094338722273i</v>
      </c>
      <c r="AF3246" t="str">
        <f t="shared" si="1710"/>
        <v>-15.0814616782973-0.271207342674947i</v>
      </c>
      <c r="AG3246" t="str">
        <f t="shared" si="1711"/>
        <v>0.996663946421941-0.00824949148683285i</v>
      </c>
      <c r="AH3246" t="str">
        <f t="shared" si="1712"/>
        <v>0.00359454311242735-0.000770178313513535i</v>
      </c>
      <c r="AI3246">
        <f t="shared" si="1713"/>
        <v>-48.692188227634105</v>
      </c>
      <c r="AJ3246">
        <f t="shared" si="1714"/>
        <v>-12.093523787251252</v>
      </c>
      <c r="AK3246"/>
      <c r="AL3246"/>
      <c r="AM3246"/>
      <c r="AN3246"/>
    </row>
    <row r="3247" spans="1:40" x14ac:dyDescent="0.3">
      <c r="A3247"/>
      <c r="B3247">
        <f t="shared" si="1715"/>
        <v>1313000</v>
      </c>
      <c r="C3247" s="186" t="str">
        <f t="shared" si="1683"/>
        <v>-4.43315877059178E-08+0.00186521137822111i</v>
      </c>
      <c r="D3247" s="158" t="str">
        <f t="shared" si="1684"/>
        <v>-5.95700629688147+0.0142999538996952i</v>
      </c>
      <c r="E3247" t="str">
        <f t="shared" si="1685"/>
        <v>2870</v>
      </c>
      <c r="F3247" t="str">
        <f t="shared" si="1686"/>
        <v>0.777000777000777</v>
      </c>
      <c r="G3247" t="str">
        <f t="shared" si="1681"/>
        <v>0.777000777000777</v>
      </c>
      <c r="H3247" t="str">
        <f t="shared" si="1687"/>
        <v>9.12447001283356+0.285301233764951i</v>
      </c>
      <c r="I3247" t="str">
        <f t="shared" si="1688"/>
        <v>5156.13894270425i</v>
      </c>
      <c r="J3247" t="str">
        <f t="shared" si="1682"/>
        <v>-22739.4031977497+1115.15323088346i</v>
      </c>
      <c r="K3247" t="str">
        <f t="shared" si="1689"/>
        <v>0.0110932249497515-0.226205070217922i</v>
      </c>
      <c r="L3247" t="str">
        <f t="shared" si="1690"/>
        <v>0.000822566140482108-0.0140577586949357i</v>
      </c>
      <c r="M3247" t="str">
        <f t="shared" si="1691"/>
        <v>0.0119157910902336-0.240262828912858i</v>
      </c>
      <c r="N3247" t="str">
        <f t="shared" si="1692"/>
        <v>-16.4996446166536i</v>
      </c>
      <c r="O3247" t="str">
        <f t="shared" si="1693"/>
        <v>-0.702649969798844+0.71153567720929i</v>
      </c>
      <c r="P3247" t="str">
        <f t="shared" si="1694"/>
        <v>1.70264996979884-0.71153567720929i</v>
      </c>
      <c r="Q3247" t="str">
        <f t="shared" si="1695"/>
        <v>-1.70264996979884+17.2111802938629i</v>
      </c>
      <c r="R3247" t="str">
        <f t="shared" si="1696"/>
        <v>-0.0506325092809349-0.0939180522080291i</v>
      </c>
      <c r="S3247" t="str">
        <f t="shared" si="1697"/>
        <v>1.70313901360478i</v>
      </c>
      <c r="T3247" t="str">
        <f t="shared" si="1698"/>
        <v>0.159955498797265-0.0862342019130663i</v>
      </c>
      <c r="U3247" t="str">
        <f t="shared" si="1699"/>
        <v>0.0000499999999999999-0.000183658684820669i</v>
      </c>
      <c r="V3247" t="str">
        <f t="shared" si="1700"/>
        <v>3.33333333333333E-06-0.000202024553302736i</v>
      </c>
      <c r="W3247" t="str">
        <f t="shared" si="1701"/>
        <v>0.0000142617210984911-0.0000977421845011268i</v>
      </c>
      <c r="X3247" t="str">
        <f t="shared" si="1702"/>
        <v>0.0000144693006499397-0.0000976797990987839i</v>
      </c>
      <c r="Y3247" t="str">
        <f t="shared" si="1703"/>
        <v>0.009+2.63994313866457i</v>
      </c>
      <c r="Z3247" t="str">
        <f t="shared" si="1704"/>
        <v>-0.000517761187075468-0.0000785036679814509i</v>
      </c>
      <c r="AA3247" t="str">
        <f t="shared" si="1705"/>
        <v>0.018109486213775-5.30327891186827i</v>
      </c>
      <c r="AB3247" t="str">
        <f t="shared" si="1706"/>
        <v>0.389957959347964-0.210231681041743i</v>
      </c>
      <c r="AC3247" t="str">
        <f t="shared" si="1707"/>
        <v>0.954135799163369-0.0961974792618691i</v>
      </c>
      <c r="AD3247" t="str">
        <f t="shared" si="1708"/>
        <v>0.426581342666346-0.177328668859774i</v>
      </c>
      <c r="AE3247" t="str">
        <f t="shared" si="1709"/>
        <v>-0.000234788213306934+0.0000583257019995886i</v>
      </c>
      <c r="AF3247" t="str">
        <f t="shared" si="1710"/>
        <v>-15.081476309715-0.271001279865256i</v>
      </c>
      <c r="AG3247" t="str">
        <f t="shared" si="1711"/>
        <v>0.996623632439655-0.00820107803483133i</v>
      </c>
      <c r="AH3247" t="str">
        <f t="shared" si="1712"/>
        <v>0.00357530430851187-0.000789353584856012i</v>
      </c>
      <c r="AI3247">
        <f t="shared" si="1713"/>
        <v>-48.727046730586792</v>
      </c>
      <c r="AJ3247">
        <f t="shared" si="1714"/>
        <v>-12.450006983789534</v>
      </c>
      <c r="AK3247"/>
      <c r="AL3247"/>
      <c r="AM3247"/>
      <c r="AN3247"/>
    </row>
    <row r="3248" spans="1:40" x14ac:dyDescent="0.3">
      <c r="A3248"/>
      <c r="B3248">
        <f t="shared" si="1715"/>
        <v>1314000</v>
      </c>
      <c r="C3248" s="186" t="str">
        <f t="shared" si="1683"/>
        <v>-4.42641376012971E-08+0.0018637918870673i</v>
      </c>
      <c r="D3248" s="158" t="str">
        <f t="shared" si="1684"/>
        <v>-5.95700629636435+0.0142890711341826i</v>
      </c>
      <c r="E3248" t="str">
        <f t="shared" si="1685"/>
        <v>2870</v>
      </c>
      <c r="F3248" t="str">
        <f t="shared" si="1686"/>
        <v>0.777000777000777</v>
      </c>
      <c r="G3248" t="str">
        <f t="shared" si="1681"/>
        <v>0.777000777000777</v>
      </c>
      <c r="H3248" t="str">
        <f t="shared" si="1687"/>
        <v>9.12448461142634+0.285084600709938i</v>
      </c>
      <c r="I3248" t="str">
        <f t="shared" si="1688"/>
        <v>5160.06593352124i</v>
      </c>
      <c r="J3248" t="str">
        <f t="shared" si="1682"/>
        <v>-22774.0552356926+1116.00254789099i</v>
      </c>
      <c r="K3248" t="str">
        <f t="shared" si="1689"/>
        <v>0.0110763856638364-0.226033730296361i</v>
      </c>
      <c r="L3248" t="str">
        <f t="shared" si="1690"/>
        <v>0.000821318877525678-0.014047133174396i</v>
      </c>
      <c r="M3248" t="str">
        <f t="shared" si="1691"/>
        <v>0.0118977045413621-0.240080863470757i</v>
      </c>
      <c r="N3248" t="str">
        <f t="shared" si="1692"/>
        <v>-16.512210987268i</v>
      </c>
      <c r="O3248" t="str">
        <f t="shared" si="1693"/>
        <v>-0.693653305812772+0.720309024887938i</v>
      </c>
      <c r="P3248" t="str">
        <f t="shared" si="1694"/>
        <v>1.69365330581277-0.720309024887938i</v>
      </c>
      <c r="Q3248" t="str">
        <f t="shared" si="1695"/>
        <v>-1.69365330581277+17.2325200121559i</v>
      </c>
      <c r="R3248" t="str">
        <f t="shared" si="1696"/>
        <v>-0.0509665229117451-0.0932732812533332i</v>
      </c>
      <c r="S3248" t="str">
        <f t="shared" si="1697"/>
        <v>1.70443614918254i</v>
      </c>
      <c r="T3248" t="str">
        <f t="shared" si="1698"/>
        <v>0.158978352321051-0.0868691840489185i</v>
      </c>
      <c r="U3248" t="str">
        <f t="shared" si="1699"/>
        <v>0.00005-0.000183518914132069i</v>
      </c>
      <c r="V3248" t="str">
        <f t="shared" si="1700"/>
        <v>3.33333333333333E-06-0.000201870805545276i</v>
      </c>
      <c r="W3248" t="str">
        <f t="shared" si="1701"/>
        <v>0.0000142614026895552-0.0000976701001182001i</v>
      </c>
      <c r="X3248" t="str">
        <f t="shared" si="1702"/>
        <v>0.0000144686697215144-0.0000976077627841784i</v>
      </c>
      <c r="Y3248" t="str">
        <f t="shared" si="1703"/>
        <v>0.009+2.64195375796287i</v>
      </c>
      <c r="Z3248" t="str">
        <f t="shared" si="1704"/>
        <v>-0.000516985605978738-0.0000784379295720924i</v>
      </c>
      <c r="AA3248" t="str">
        <f t="shared" si="1705"/>
        <v>0.0180819298471905-5.29924273127043i</v>
      </c>
      <c r="AB3248" t="str">
        <f t="shared" si="1706"/>
        <v>0.38757575899403-0.211779713711962i</v>
      </c>
      <c r="AC3248" t="str">
        <f t="shared" si="1707"/>
        <v>0.953767005334348-0.0955692153412199i</v>
      </c>
      <c r="AD3248" t="str">
        <f t="shared" si="1708"/>
        <v>0.424351851051986-0.179524705007284i</v>
      </c>
      <c r="AE3248" t="str">
        <f t="shared" si="1709"/>
        <v>-0.000233465345032123+0.0000595264077997424i</v>
      </c>
      <c r="AF3248" t="str">
        <f t="shared" si="1710"/>
        <v>-15.0814909077907-0.270795529575755i</v>
      </c>
      <c r="AG3248" t="str">
        <f t="shared" si="1711"/>
        <v>0.996583907766555-0.00815220240742281i</v>
      </c>
      <c r="AH3248" t="str">
        <f t="shared" si="1712"/>
        <v>0.00355586152928626-0.000808298726341545i</v>
      </c>
      <c r="AI3248">
        <f t="shared" si="1713"/>
        <v>-48.762300648096186</v>
      </c>
      <c r="AJ3248">
        <f t="shared" si="1714"/>
        <v>-12.806539451595658</v>
      </c>
      <c r="AK3248"/>
      <c r="AL3248"/>
      <c r="AM3248"/>
      <c r="AN3248"/>
    </row>
    <row r="3249" spans="1:40" x14ac:dyDescent="0.3">
      <c r="A3249"/>
      <c r="B3249">
        <f t="shared" si="1715"/>
        <v>1315000</v>
      </c>
      <c r="C3249" s="186" t="str">
        <f t="shared" si="1683"/>
        <v>-4.41968413167254E-08+0.00186237455483538i</v>
      </c>
      <c r="D3249" s="158" t="str">
        <f t="shared" si="1684"/>
        <v>-5.95700629584841+0.0142782049204046i</v>
      </c>
      <c r="E3249" t="str">
        <f t="shared" si="1685"/>
        <v>2870</v>
      </c>
      <c r="F3249" t="str">
        <f t="shared" si="1686"/>
        <v>0.777000777000777</v>
      </c>
      <c r="G3249" t="str">
        <f t="shared" si="1681"/>
        <v>0.777000777000777</v>
      </c>
      <c r="H3249" t="str">
        <f t="shared" si="1687"/>
        <v>9.12449917677715+0.284868296017275i</v>
      </c>
      <c r="I3249" t="str">
        <f t="shared" si="1688"/>
        <v>5163.99292433822i</v>
      </c>
      <c r="J3249" t="str">
        <f t="shared" si="1682"/>
        <v>-22808.7336550882+1116.85186489851i</v>
      </c>
      <c r="K3249" t="str">
        <f t="shared" si="1689"/>
        <v>0.0110595846618947-0.225862649127579i</v>
      </c>
      <c r="L3249" t="str">
        <f t="shared" si="1690"/>
        <v>0.00082007444604776-0.0140365236489166i</v>
      </c>
      <c r="M3249" t="str">
        <f t="shared" si="1691"/>
        <v>0.0118796591079425-0.239899172776496i</v>
      </c>
      <c r="N3249" t="str">
        <f t="shared" si="1692"/>
        <v>-16.5247773578823i</v>
      </c>
      <c r="O3249" t="str">
        <f t="shared" si="1693"/>
        <v>-0.684547105928698+0.728968627421403i</v>
      </c>
      <c r="P3249" t="str">
        <f t="shared" si="1694"/>
        <v>1.6845471059287-0.728968627421403i</v>
      </c>
      <c r="Q3249" t="str">
        <f t="shared" si="1695"/>
        <v>-1.6845471059287+17.2537459853037i</v>
      </c>
      <c r="R3249" t="str">
        <f t="shared" si="1696"/>
        <v>-0.0512932709512465-0.0926257507300395i</v>
      </c>
      <c r="S3249" t="str">
        <f t="shared" si="1697"/>
        <v>1.70573328476031i</v>
      </c>
      <c r="T3249" t="str">
        <f t="shared" si="1698"/>
        <v>0.15799482604614-0.0874926395457703i</v>
      </c>
      <c r="U3249" t="str">
        <f t="shared" si="1699"/>
        <v>0.00005-0.000183379356022463i</v>
      </c>
      <c r="V3249" t="str">
        <f t="shared" si="1700"/>
        <v>3.33333333333333E-06-0.000201717291624709i</v>
      </c>
      <c r="W3249" t="str">
        <f t="shared" si="1701"/>
        <v>0.0000142610840564338-0.0000975981269880584i</v>
      </c>
      <c r="X3249" t="str">
        <f t="shared" si="1702"/>
        <v>0.0000144680392818627-0.0000975358376477405i</v>
      </c>
      <c r="Y3249" t="str">
        <f t="shared" si="1703"/>
        <v>0.009+2.64396437726117i</v>
      </c>
      <c r="Z3249" t="str">
        <f t="shared" si="1704"/>
        <v>-0.00051621179292905-0.0000783722997726211i</v>
      </c>
      <c r="AA3249" t="str">
        <f t="shared" si="1705"/>
        <v>0.0180544363299881-5.29521268980509i</v>
      </c>
      <c r="AB3249" t="str">
        <f t="shared" si="1706"/>
        <v>0.385178005231182-0.213299645412496i</v>
      </c>
      <c r="AC3249" t="str">
        <f t="shared" si="1707"/>
        <v>0.953405374910046-0.0949378119020069i</v>
      </c>
      <c r="AD3249" t="str">
        <f t="shared" si="1708"/>
        <v>0.422094873447589-0.181692789102087i</v>
      </c>
      <c r="AE3249" t="str">
        <f t="shared" si="1709"/>
        <v>-0.000232130033142573+0.0000607114144703472i</v>
      </c>
      <c r="AF3249" t="str">
        <f t="shared" si="1710"/>
        <v>-15.0815054726256-0.27059009109687i</v>
      </c>
      <c r="AG3249" t="str">
        <f t="shared" si="1711"/>
        <v>0.996544777775517-0.00810287221768719i</v>
      </c>
      <c r="AH3249" t="str">
        <f t="shared" si="1712"/>
        <v>0.00353621785884573-0.000827011429598333i</v>
      </c>
      <c r="AI3249">
        <f t="shared" si="1713"/>
        <v>-48.797952229644864</v>
      </c>
      <c r="AJ3249">
        <f t="shared" si="1714"/>
        <v>-13.163120910189834</v>
      </c>
      <c r="AK3249"/>
      <c r="AL3249"/>
      <c r="AM3249"/>
      <c r="AN3249"/>
    </row>
    <row r="3250" spans="1:40" x14ac:dyDescent="0.3">
      <c r="A3250"/>
      <c r="B3250">
        <f t="shared" si="1715"/>
        <v>1316000</v>
      </c>
      <c r="C3250" s="186" t="str">
        <f t="shared" si="1683"/>
        <v>-4.41296983848426E-08+0.00186095937660382i</v>
      </c>
      <c r="D3250" s="158" t="str">
        <f t="shared" si="1684"/>
        <v>-5.95700629533364+0.0142673552206293i</v>
      </c>
      <c r="E3250" t="str">
        <f t="shared" si="1685"/>
        <v>2870</v>
      </c>
      <c r="F3250" t="str">
        <f t="shared" si="1686"/>
        <v>0.777000777000777</v>
      </c>
      <c r="G3250" t="str">
        <f t="shared" si="1681"/>
        <v>0.777000777000777</v>
      </c>
      <c r="H3250" t="str">
        <f t="shared" si="1687"/>
        <v>9.12451370898679+0.284652318941804i</v>
      </c>
      <c r="I3250" t="str">
        <f t="shared" si="1688"/>
        <v>5167.91991515521i</v>
      </c>
      <c r="J3250" t="str">
        <f t="shared" si="1682"/>
        <v>-22843.4384559363+1117.70118190604i</v>
      </c>
      <c r="K3250" t="str">
        <f t="shared" si="1689"/>
        <v>0.0110428218280528-0.225691826127281i</v>
      </c>
      <c r="L3250" t="str">
        <f t="shared" si="1690"/>
        <v>0.000818832837494067-0.014025930082534i</v>
      </c>
      <c r="M3250" t="str">
        <f t="shared" si="1691"/>
        <v>0.0118616546655469-0.239717756209815i</v>
      </c>
      <c r="N3250" t="str">
        <f t="shared" si="1692"/>
        <v>-16.5373437284967i</v>
      </c>
      <c r="O3250" t="str">
        <f t="shared" si="1693"/>
        <v>-0.675332808121003+0.737513117358194i</v>
      </c>
      <c r="P3250" t="str">
        <f t="shared" si="1694"/>
        <v>1.675332808121-0.737513117358194i</v>
      </c>
      <c r="Q3250" t="str">
        <f t="shared" si="1695"/>
        <v>-1.675332808121+17.2748568458549i</v>
      </c>
      <c r="R3250" t="str">
        <f t="shared" si="1696"/>
        <v>-0.0516127435896898-0.0919755399217276i</v>
      </c>
      <c r="S3250" t="str">
        <f t="shared" si="1697"/>
        <v>1.70703042033807i</v>
      </c>
      <c r="T3250" t="str">
        <f t="shared" si="1698"/>
        <v>0.157005044573408-0.0881045233847092i</v>
      </c>
      <c r="U3250" t="str">
        <f t="shared" si="1699"/>
        <v>0.00005-0.000183240010007248i</v>
      </c>
      <c r="V3250" t="str">
        <f t="shared" si="1700"/>
        <v>3.33333333333333E-06-0.000201564011007973i</v>
      </c>
      <c r="W3250" t="str">
        <f t="shared" si="1701"/>
        <v>0.0000142607651991675-0.0000975262648567969i</v>
      </c>
      <c r="X3250" t="str">
        <f t="shared" si="1702"/>
        <v>0.0000144674093288591-0.0000974640234357395i</v>
      </c>
      <c r="Y3250" t="str">
        <f t="shared" si="1703"/>
        <v>0.009+2.64597499655947i</v>
      </c>
      <c r="Z3250" t="str">
        <f t="shared" si="1704"/>
        <v>-0.000515439742553849-0.0000783067783058589i</v>
      </c>
      <c r="AA3250" t="str">
        <f t="shared" si="1705"/>
        <v>0.0180270054711822-5.29118877347588i</v>
      </c>
      <c r="AB3250" t="str">
        <f t="shared" si="1706"/>
        <v>0.382765001825802-0.214791366391048i</v>
      </c>
      <c r="AC3250" t="str">
        <f t="shared" si="1707"/>
        <v>0.953050921865213-0.0943033484065986i</v>
      </c>
      <c r="AD3250" t="str">
        <f t="shared" si="1708"/>
        <v>0.419810757362694-0.183832576261244i</v>
      </c>
      <c r="AE3250" t="str">
        <f t="shared" si="1709"/>
        <v>-0.000230782485491048+0.0000618805878738913i</v>
      </c>
      <c r="AF3250" t="str">
        <f t="shared" si="1710"/>
        <v>-15.0815200043204-0.270384963721175i</v>
      </c>
      <c r="AG3250" t="str">
        <f t="shared" si="1711"/>
        <v>0.996506247742928-0.00805309514026377i</v>
      </c>
      <c r="AH3250" t="str">
        <f t="shared" si="1712"/>
        <v>0.00351637640688951-0.000845489426771672i</v>
      </c>
      <c r="AI3250">
        <f t="shared" si="1713"/>
        <v>-48.83400377337658</v>
      </c>
      <c r="AJ3250">
        <f t="shared" si="1714"/>
        <v>-13.519751071339797</v>
      </c>
      <c r="AK3250"/>
      <c r="AL3250"/>
      <c r="AM3250"/>
      <c r="AN3250"/>
    </row>
    <row r="3251" spans="1:40" x14ac:dyDescent="0.3">
      <c r="A3251"/>
      <c r="B3251">
        <f t="shared" si="1715"/>
        <v>1317000</v>
      </c>
      <c r="C3251" s="186" t="str">
        <f t="shared" si="1683"/>
        <v>-4.40627083400616E-08+0.00185954634746599i</v>
      </c>
      <c r="D3251" s="158" t="str">
        <f t="shared" si="1684"/>
        <v>-5.95700629482005+0.0142565219972393i</v>
      </c>
      <c r="E3251" t="str">
        <f t="shared" si="1685"/>
        <v>2870</v>
      </c>
      <c r="F3251" t="str">
        <f t="shared" si="1686"/>
        <v>0.777000777000777</v>
      </c>
      <c r="G3251" t="str">
        <f t="shared" si="1681"/>
        <v>0.777000777000777</v>
      </c>
      <c r="H3251" t="str">
        <f t="shared" si="1687"/>
        <v>9.12452820815571+0.284436668740615i</v>
      </c>
      <c r="I3251" t="str">
        <f t="shared" si="1688"/>
        <v>5171.8469059722i</v>
      </c>
      <c r="J3251" t="str">
        <f t="shared" si="1682"/>
        <v>-22878.1696382369+1118.55049891357i</v>
      </c>
      <c r="K3251" t="str">
        <f t="shared" si="1689"/>
        <v>0.0110260970468746-0.225521260712925i</v>
      </c>
      <c r="L3251" t="str">
        <f t="shared" si="1690"/>
        <v>0.000817594043342549-0.0140153524393919i</v>
      </c>
      <c r="M3251" t="str">
        <f t="shared" si="1691"/>
        <v>0.0118436910902171-0.239536613152317i</v>
      </c>
      <c r="N3251" t="str">
        <f t="shared" si="1692"/>
        <v>-16.549910099111i</v>
      </c>
      <c r="O3251" t="str">
        <f t="shared" si="1693"/>
        <v>-0.666011867434275+0.745941145424161i</v>
      </c>
      <c r="P3251" t="str">
        <f t="shared" si="1694"/>
        <v>1.66601186743427-0.745941145424161i</v>
      </c>
      <c r="Q3251" t="str">
        <f t="shared" si="1695"/>
        <v>-1.66601186743427+17.2958512445352i</v>
      </c>
      <c r="R3251" t="str">
        <f t="shared" si="1696"/>
        <v>-0.0519249316492334-0.0913227277894168i</v>
      </c>
      <c r="S3251" t="str">
        <f t="shared" si="1697"/>
        <v>1.70832755591584i</v>
      </c>
      <c r="T3251" t="str">
        <f t="shared" si="1698"/>
        <v>0.156009132364062-0.0887047915754319i</v>
      </c>
      <c r="U3251" t="str">
        <f t="shared" si="1699"/>
        <v>0.00005-0.000183100875603294i</v>
      </c>
      <c r="V3251" t="str">
        <f t="shared" si="1700"/>
        <v>3.33333333333333E-06-0.000201410963163624i</v>
      </c>
      <c r="W3251" t="str">
        <f t="shared" si="1701"/>
        <v>0.0000142604461177965-0.0000974545134712824i</v>
      </c>
      <c r="X3251" t="str">
        <f t="shared" si="1702"/>
        <v>0.0000144667798603861-0.000097392319895217i</v>
      </c>
      <c r="Y3251" t="str">
        <f t="shared" si="1703"/>
        <v>0.009+2.64798561585776i</v>
      </c>
      <c r="Z3251" t="str">
        <f t="shared" si="1704"/>
        <v>-0.000514669449500984-0.0000782413648955821i</v>
      </c>
      <c r="AA3251" t="str">
        <f t="shared" si="1705"/>
        <v>0.0179996370805121-5.28717096832893i</v>
      </c>
      <c r="AB3251" t="str">
        <f t="shared" si="1706"/>
        <v>0.380337052203773-0.216254769402984i</v>
      </c>
      <c r="AC3251" t="str">
        <f t="shared" si="1707"/>
        <v>0.952703659515639-0.0936659040268229i</v>
      </c>
      <c r="AD3251" t="str">
        <f t="shared" si="1708"/>
        <v>0.417499854662272-0.185943725853892i</v>
      </c>
      <c r="AE3251" t="str">
        <f t="shared" si="1709"/>
        <v>-0.000229422911270351+0.0000630337965509013i</v>
      </c>
      <c r="AF3251" t="str">
        <f t="shared" si="1710"/>
        <v>-15.0815345029758-0.270180146743376i</v>
      </c>
      <c r="AG3251" t="str">
        <f t="shared" si="1711"/>
        <v>0.996468322847971-0.00800287891017354i</v>
      </c>
      <c r="AH3251" t="str">
        <f t="shared" si="1712"/>
        <v>0.00349634030821021-0.000863730490827259i</v>
      </c>
      <c r="AI3251">
        <f t="shared" si="1713"/>
        <v>-48.870457626961255</v>
      </c>
      <c r="AJ3251">
        <f t="shared" si="1714"/>
        <v>-13.876429639099202</v>
      </c>
      <c r="AK3251"/>
      <c r="AL3251"/>
      <c r="AM3251"/>
      <c r="AN3251"/>
    </row>
    <row r="3252" spans="1:40" x14ac:dyDescent="0.3">
      <c r="A3252"/>
      <c r="B3252">
        <f t="shared" si="1715"/>
        <v>1318000</v>
      </c>
      <c r="C3252" s="186" t="str">
        <f t="shared" si="1683"/>
        <v>-4.39958707185614E-08+0.0018581354625302i</v>
      </c>
      <c r="D3252" s="158" t="str">
        <f t="shared" si="1684"/>
        <v>-5.95700629430764+0.0142457052127315i</v>
      </c>
      <c r="E3252" t="str">
        <f t="shared" si="1685"/>
        <v>2870</v>
      </c>
      <c r="F3252" t="str">
        <f t="shared" si="1686"/>
        <v>0.777000777000777</v>
      </c>
      <c r="G3252" t="str">
        <f t="shared" si="1681"/>
        <v>0.777000777000777</v>
      </c>
      <c r="H3252" t="str">
        <f t="shared" si="1687"/>
        <v>9.12454267438396+0.284221344673042i</v>
      </c>
      <c r="I3252" t="str">
        <f t="shared" si="1688"/>
        <v>5175.77389678918i</v>
      </c>
      <c r="J3252" t="str">
        <f t="shared" si="1682"/>
        <v>-22912.9272019901+1119.3998159211i</v>
      </c>
      <c r="K3252" t="str">
        <f t="shared" si="1689"/>
        <v>0.0110094102033594-0.225350952303714i</v>
      </c>
      <c r="L3252" t="str">
        <f t="shared" si="1690"/>
        <v>0.000816358055103281-0.0140047906837414i</v>
      </c>
      <c r="M3252" t="str">
        <f t="shared" si="1691"/>
        <v>0.0118257682584627-0.239355742987455i</v>
      </c>
      <c r="N3252" t="str">
        <f t="shared" si="1692"/>
        <v>-16.5624764697254i</v>
      </c>
      <c r="O3252" t="str">
        <f t="shared" si="1693"/>
        <v>-0.656585755752949+0.754251380736111i</v>
      </c>
      <c r="P3252" t="str">
        <f t="shared" si="1694"/>
        <v>1.65658575575295-0.754251380736111i</v>
      </c>
      <c r="Q3252" t="str">
        <f t="shared" si="1695"/>
        <v>-1.65658575575295+17.3167278504615i</v>
      </c>
      <c r="R3252" t="str">
        <f t="shared" si="1696"/>
        <v>-0.0522298265732989-0.0906673929731091i</v>
      </c>
      <c r="S3252" t="str">
        <f t="shared" si="1697"/>
        <v>1.7096246914936i</v>
      </c>
      <c r="T3252" t="str">
        <f t="shared" si="1698"/>
        <v>0.155007213740181-0.0892934011421404i</v>
      </c>
      <c r="U3252" t="str">
        <f t="shared" si="1699"/>
        <v>0.00005-0.000182961952328937i</v>
      </c>
      <c r="V3252" t="str">
        <f t="shared" si="1700"/>
        <v>3.33333333333333E-06-0.00020125814756183i</v>
      </c>
      <c r="W3252" t="str">
        <f t="shared" si="1701"/>
        <v>0.0000142601268123602-0.0000973828725791484i</v>
      </c>
      <c r="X3252" t="str">
        <f t="shared" si="1702"/>
        <v>0.0000144661508743332-0.0000973207267739801i</v>
      </c>
      <c r="Y3252" t="str">
        <f t="shared" si="1703"/>
        <v>0.009+2.64999623515606i</v>
      </c>
      <c r="Z3252" t="str">
        <f t="shared" si="1704"/>
        <v>-0.000513900908438593-0.0000781760592665112i</v>
      </c>
      <c r="AA3252" t="str">
        <f t="shared" si="1705"/>
        <v>0.0179723309684387-5.28315926045276i</v>
      </c>
      <c r="AB3252" t="str">
        <f t="shared" si="1706"/>
        <v>0.377894459451794-0.217689749676949i</v>
      </c>
      <c r="AC3252" t="str">
        <f t="shared" si="1707"/>
        <v>0.952363600528955-0.0930255576448492i</v>
      </c>
      <c r="AD3252" t="str">
        <f t="shared" si="1708"/>
        <v>0.415162521516174-0.188025901557145i</v>
      </c>
      <c r="AE3252" t="str">
        <f t="shared" si="1709"/>
        <v>-0.000228051520980589+0.0000641709117329196i</v>
      </c>
      <c r="AF3252" t="str">
        <f t="shared" si="1710"/>
        <v>-15.0815489686916-0.269975639460311i</v>
      </c>
      <c r="AG3252" t="str">
        <f t="shared" si="1711"/>
        <v>0.996431008171917-0.00795223132162575i</v>
      </c>
      <c r="AH3252" t="str">
        <f t="shared" si="1712"/>
        <v>0.0034761127221758-0.000881732435850299i</v>
      </c>
      <c r="AI3252">
        <f t="shared" si="1713"/>
        <v>-48.907316188493084</v>
      </c>
      <c r="AJ3252">
        <f t="shared" si="1714"/>
        <v>-14.233156309890184</v>
      </c>
      <c r="AK3252"/>
      <c r="AL3252"/>
      <c r="AM3252"/>
      <c r="AN3252"/>
    </row>
    <row r="3253" spans="1:40" x14ac:dyDescent="0.3">
      <c r="A3253"/>
      <c r="B3253">
        <f t="shared" si="1715"/>
        <v>1319000</v>
      </c>
      <c r="C3253" s="186" t="str">
        <f t="shared" si="1683"/>
        <v>-4.39291850582783E-08+0.00185672671691955i</v>
      </c>
      <c r="D3253" s="158" t="str">
        <f t="shared" si="1684"/>
        <v>-5.95700629379638+0.0142349048297166i</v>
      </c>
      <c r="E3253" t="str">
        <f t="shared" si="1685"/>
        <v>2870</v>
      </c>
      <c r="F3253" t="str">
        <f t="shared" si="1686"/>
        <v>0.777000777000777</v>
      </c>
      <c r="G3253" t="str">
        <f t="shared" si="1681"/>
        <v>0.777000777000777</v>
      </c>
      <c r="H3253" t="str">
        <f t="shared" si="1687"/>
        <v>9.12455710777117+0.284006346000649i</v>
      </c>
      <c r="I3253" t="str">
        <f t="shared" si="1688"/>
        <v>5179.70088760617i</v>
      </c>
      <c r="J3253" t="str">
        <f t="shared" si="1682"/>
        <v>-22947.7111471959+1120.24913292862i</v>
      </c>
      <c r="K3253" t="str">
        <f t="shared" si="1689"/>
        <v>0.0109927611829407-0.225180900320593i</v>
      </c>
      <c r="L3253" t="str">
        <f t="shared" si="1690"/>
        <v>0.000815124864318261-0.0139942447799396i</v>
      </c>
      <c r="M3253" t="str">
        <f t="shared" si="1691"/>
        <v>0.011807886047259-0.239175145100533i</v>
      </c>
      <c r="N3253" t="str">
        <f t="shared" si="1692"/>
        <v>-16.5750428403397i</v>
      </c>
      <c r="O3253" t="str">
        <f t="shared" si="1693"/>
        <v>-0.647055961569481+0.762442511011417i</v>
      </c>
      <c r="P3253" t="str">
        <f t="shared" si="1694"/>
        <v>1.64705596156948-0.762442511011417i</v>
      </c>
      <c r="Q3253" t="str">
        <f t="shared" si="1695"/>
        <v>-1.64705596156948+17.3374853513511i</v>
      </c>
      <c r="R3253" t="str">
        <f t="shared" si="1696"/>
        <v>-0.0525274204161191-0.0900096137935962i</v>
      </c>
      <c r="S3253" t="str">
        <f t="shared" si="1697"/>
        <v>1.71092182707137i</v>
      </c>
      <c r="T3253" t="str">
        <f t="shared" si="1698"/>
        <v>0.153999412885728-0.0898703101096925i</v>
      </c>
      <c r="U3253" t="str">
        <f t="shared" si="1699"/>
        <v>0.00005-0.000182823239703971i</v>
      </c>
      <c r="V3253" t="str">
        <f t="shared" si="1700"/>
        <v>3.33333333333333E-06-0.000201105563674369i</v>
      </c>
      <c r="W3253" t="str">
        <f t="shared" si="1701"/>
        <v>0.0000142598072828994-0.0000973113419287948i</v>
      </c>
      <c r="X3253" t="str">
        <f t="shared" si="1702"/>
        <v>0.0000144655223685999-0.000097249243820602i</v>
      </c>
      <c r="Y3253" t="str">
        <f t="shared" si="1703"/>
        <v>0.009+2.65200685445436i</v>
      </c>
      <c r="Z3253" t="str">
        <f t="shared" si="1704"/>
        <v>-0.000513134114055024-0.0000781108611443237i</v>
      </c>
      <c r="AA3253" t="str">
        <f t="shared" si="1705"/>
        <v>0.0179450869461416-5.27915363597808i</v>
      </c>
      <c r="AB3253" t="str">
        <f t="shared" si="1706"/>
        <v>0.37543752631985-0.219096204881101i</v>
      </c>
      <c r="AC3253" t="str">
        <f t="shared" si="1707"/>
        <v>0.952030756935236-0.0923823878543582i</v>
      </c>
      <c r="AD3253" t="str">
        <f t="shared" si="1708"/>
        <v>0.412799118348204-0.190078771411195i</v>
      </c>
      <c r="AE3253" t="str">
        <f t="shared" si="1709"/>
        <v>-0.000226668526396484+0.0000652918073549552i</v>
      </c>
      <c r="AF3253" t="str">
        <f t="shared" si="1710"/>
        <v>-15.0815634015675-0.269771441170932i</v>
      </c>
      <c r="AG3253" t="str">
        <f t="shared" si="1711"/>
        <v>0.996394308697446-0.00790116022682252i</v>
      </c>
      <c r="AH3253" t="str">
        <f t="shared" si="1712"/>
        <v>0.00345569683221041-0.000899493117335885i</v>
      </c>
      <c r="AI3253">
        <f t="shared" si="1713"/>
        <v>-48.94458190741075</v>
      </c>
      <c r="AJ3253">
        <f t="shared" si="1714"/>
        <v>-14.589930772539203</v>
      </c>
      <c r="AK3253"/>
      <c r="AL3253"/>
      <c r="AM3253"/>
      <c r="AN3253"/>
    </row>
    <row r="3254" spans="1:40" x14ac:dyDescent="0.3">
      <c r="A3254"/>
      <c r="B3254">
        <f t="shared" si="1715"/>
        <v>1320000</v>
      </c>
      <c r="C3254" s="186" t="str">
        <f t="shared" si="1683"/>
        <v>-4.3862650898898E-08+0.00185532010577194i</v>
      </c>
      <c r="D3254" s="158" t="str">
        <f t="shared" si="1684"/>
        <v>-5.95700629328628+0.0142241208109182i</v>
      </c>
      <c r="E3254" t="str">
        <f t="shared" si="1685"/>
        <v>2870</v>
      </c>
      <c r="F3254" t="str">
        <f t="shared" si="1686"/>
        <v>0.777000777000777</v>
      </c>
      <c r="G3254" t="str">
        <f t="shared" si="1681"/>
        <v>0.777000777000777</v>
      </c>
      <c r="H3254" t="str">
        <f t="shared" si="1687"/>
        <v>9.12457150841666+0.283791671987228i</v>
      </c>
      <c r="I3254" t="str">
        <f t="shared" si="1688"/>
        <v>5183.62787842316i</v>
      </c>
      <c r="J3254" t="str">
        <f t="shared" si="1682"/>
        <v>-22982.5214738542+1121.09844993615i</v>
      </c>
      <c r="K3254" t="str">
        <f t="shared" si="1689"/>
        <v>0.0109761498714838-0.225011104186243i</v>
      </c>
      <c r="L3254" t="str">
        <f t="shared" si="1690"/>
        <v>0.000813894462561309-0.01398371469245i</v>
      </c>
      <c r="M3254" t="str">
        <f t="shared" si="1691"/>
        <v>0.0117900443340451-0.238994818878693i</v>
      </c>
      <c r="N3254" t="str">
        <f t="shared" si="1692"/>
        <v>-16.5876092109541i</v>
      </c>
      <c r="O3254" t="str">
        <f t="shared" si="1693"/>
        <v>-0.637423989748697+0.770513242775783i</v>
      </c>
      <c r="P3254" t="str">
        <f t="shared" si="1694"/>
        <v>1.6374239897487-0.770513242775783i</v>
      </c>
      <c r="Q3254" t="str">
        <f t="shared" si="1695"/>
        <v>-1.6374239897487+17.3581224537299i</v>
      </c>
      <c r="R3254" t="str">
        <f t="shared" si="1696"/>
        <v>-0.0528177058325666-0.0893494682543676i</v>
      </c>
      <c r="S3254" t="str">
        <f t="shared" si="1697"/>
        <v>1.71221896264913i</v>
      </c>
      <c r="T3254" t="str">
        <f t="shared" si="1698"/>
        <v>0.152985853847745-0.0904354774901441i</v>
      </c>
      <c r="U3254" t="str">
        <f t="shared" si="1699"/>
        <v>0.00005-0.00018268473724965i</v>
      </c>
      <c r="V3254" t="str">
        <f t="shared" si="1700"/>
        <v>3.33333333333333E-06-0.000200953210974615i</v>
      </c>
      <c r="W3254" t="str">
        <f t="shared" si="1701"/>
        <v>0.0000142594875294537-0.0000972399212693833i</v>
      </c>
      <c r="X3254" t="str">
        <f t="shared" si="1702"/>
        <v>0.0000144648943410921-0.0000971778707844169i</v>
      </c>
      <c r="Y3254" t="str">
        <f t="shared" si="1703"/>
        <v>0.009+2.65401747375266i</v>
      </c>
      <c r="Z3254" t="str">
        <f t="shared" si="1704"/>
        <v>-0.000512369061058733-0.0000780457702556297i</v>
      </c>
      <c r="AA3254" t="str">
        <f t="shared" si="1705"/>
        <v>0.017917904825515-5.2751540810776i</v>
      </c>
      <c r="AB3254" t="str">
        <f t="shared" si="1706"/>
        <v>0.372966555224124-0.220474035090304i</v>
      </c>
      <c r="AC3254" t="str">
        <f t="shared" si="1707"/>
        <v>0.951705140137347-0.0917364729618201i</v>
      </c>
      <c r="AD3254" t="str">
        <f t="shared" si="1708"/>
        <v>0.410410009784132-0.192102007874095i</v>
      </c>
      <c r="AE3254" t="str">
        <f t="shared" si="1709"/>
        <v>-0.000225274140534388+0.0000663963600677244i</v>
      </c>
      <c r="AF3254" t="str">
        <f t="shared" si="1710"/>
        <v>-15.0815778017029-0.26956755117631i</v>
      </c>
      <c r="AG3254" t="str">
        <f t="shared" si="1711"/>
        <v>0.996358229307962-0.0078496735347487i</v>
      </c>
      <c r="AH3254" t="str">
        <f t="shared" si="1712"/>
        <v>0.00343509584526813-0.000917010432475418i</v>
      </c>
      <c r="AI3254">
        <f t="shared" si="1713"/>
        <v>-48.982257285451603</v>
      </c>
      <c r="AJ3254">
        <f t="shared" si="1714"/>
        <v>-14.946752708362993</v>
      </c>
      <c r="AK3254"/>
      <c r="AL3254"/>
      <c r="AM3254"/>
      <c r="AN3254"/>
    </row>
    <row r="3255" spans="1:40" x14ac:dyDescent="0.3">
      <c r="A3255"/>
      <c r="B3255">
        <f t="shared" si="1715"/>
        <v>1321000</v>
      </c>
      <c r="C3255" s="186" t="str">
        <f t="shared" si="1683"/>
        <v>-4.37962677818484E-08+0.00185391562423999i</v>
      </c>
      <c r="D3255" s="158" t="str">
        <f t="shared" si="1684"/>
        <v>-5.95700629277735+0.0142133531191733i</v>
      </c>
      <c r="E3255" t="str">
        <f t="shared" si="1685"/>
        <v>2870</v>
      </c>
      <c r="F3255" t="str">
        <f t="shared" si="1686"/>
        <v>0.777000777000777</v>
      </c>
      <c r="G3255" t="str">
        <f t="shared" si="1681"/>
        <v>0.777000777000777</v>
      </c>
      <c r="H3255" t="str">
        <f t="shared" si="1687"/>
        <v>9.12458587641937+0.283577321898788i</v>
      </c>
      <c r="I3255" t="str">
        <f t="shared" si="1688"/>
        <v>5187.55486924015i</v>
      </c>
      <c r="J3255" t="str">
        <f t="shared" si="1682"/>
        <v>-23017.3581819652+1121.94776694368i</v>
      </c>
      <c r="K3255" t="str">
        <f t="shared" si="1689"/>
        <v>0.0109595761552835-0.224841563325067i</v>
      </c>
      <c r="L3255" t="str">
        <f t="shared" si="1690"/>
        <v>0.000812666841437906-0.013973200385842i</v>
      </c>
      <c r="M3255" t="str">
        <f t="shared" si="1691"/>
        <v>0.0117722429967214-0.238814763710909i</v>
      </c>
      <c r="N3255" t="str">
        <f t="shared" si="1692"/>
        <v>-16.6001755815685i</v>
      </c>
      <c r="O3255" t="str">
        <f t="shared" si="1693"/>
        <v>-0.627691361290675+0.778462301567044i</v>
      </c>
      <c r="P3255" t="str">
        <f t="shared" si="1694"/>
        <v>1.62769136129068-0.778462301567044i</v>
      </c>
      <c r="Q3255" t="str">
        <f t="shared" si="1695"/>
        <v>-1.62769136129068+17.3786378831355i</v>
      </c>
      <c r="R3255" t="str">
        <f t="shared" si="1696"/>
        <v>-0.0531006760681791-0.0886870340437597i</v>
      </c>
      <c r="S3255" t="str">
        <f t="shared" si="1697"/>
        <v>1.7135160982269i</v>
      </c>
      <c r="T3255" t="str">
        <f t="shared" si="1698"/>
        <v>0.151966660537979-0.0909888632695568i</v>
      </c>
      <c r="U3255" t="str">
        <f t="shared" si="1699"/>
        <v>0.0000500000000000001-0.000182546444488674i</v>
      </c>
      <c r="V3255" t="str">
        <f t="shared" si="1700"/>
        <v>3.33333333333333E-06-0.000200801088937541i</v>
      </c>
      <c r="W3255" t="str">
        <f t="shared" si="1701"/>
        <v>0.0000142591675520637-0.0000971686103508347i</v>
      </c>
      <c r="X3255" t="str">
        <f t="shared" si="1702"/>
        <v>0.0000144642667897254-0.0000971066074155179i</v>
      </c>
      <c r="Y3255" t="str">
        <f t="shared" si="1703"/>
        <v>0.009+2.65602809305095i</v>
      </c>
      <c r="Z3255" t="str">
        <f t="shared" si="1704"/>
        <v>-0.000511605744178207-0.0000779807863279876i</v>
      </c>
      <c r="AA3255" t="str">
        <f t="shared" si="1705"/>
        <v>0.0178907844191655-5.27116058196598i</v>
      </c>
      <c r="AB3255" t="str">
        <f t="shared" si="1706"/>
        <v>0.37048184825096-0.221823142753964i</v>
      </c>
      <c r="AC3255" t="str">
        <f t="shared" si="1707"/>
        <v>0.951386760921086-0.0910878909880299i</v>
      </c>
      <c r="AD3255" t="str">
        <f t="shared" si="1708"/>
        <v>0.407995564599277-0.194095287875739i</v>
      </c>
      <c r="AE3255" t="str">
        <f t="shared" si="1709"/>
        <v>-0.000223868577619328+0.0000674844492493679i</v>
      </c>
      <c r="AF3255" t="str">
        <f t="shared" si="1710"/>
        <v>-15.0815921691967-0.269363968779615i</v>
      </c>
      <c r="AG3255" t="str">
        <f t="shared" si="1711"/>
        <v>0.996322774786941-0.00779777920995906i</v>
      </c>
      <c r="AH3255" t="str">
        <f t="shared" si="1712"/>
        <v>0.003414312991305-0.000934282320434155i</v>
      </c>
      <c r="AI3255">
        <f t="shared" si="1713"/>
        <v>-49.020344877631565</v>
      </c>
      <c r="AJ3255">
        <f t="shared" si="1714"/>
        <v>-15.303621791210276</v>
      </c>
      <c r="AK3255"/>
      <c r="AL3255"/>
      <c r="AM3255"/>
      <c r="AN3255"/>
    </row>
    <row r="3256" spans="1:40" x14ac:dyDescent="0.3">
      <c r="A3256"/>
      <c r="B3256">
        <f t="shared" si="1715"/>
        <v>1322000</v>
      </c>
      <c r="C3256" s="186" t="str">
        <f t="shared" si="1683"/>
        <v>-4.37300352502908E-08+0.00185251326749099i</v>
      </c>
      <c r="D3256" s="158" t="str">
        <f t="shared" si="1684"/>
        <v>-5.95700629226956+0.0142026017174309i</v>
      </c>
      <c r="E3256" t="str">
        <f t="shared" si="1685"/>
        <v>2870</v>
      </c>
      <c r="F3256" t="str">
        <f t="shared" si="1686"/>
        <v>0.777000777000777</v>
      </c>
      <c r="G3256" t="str">
        <f t="shared" si="1681"/>
        <v>0.777000777000777</v>
      </c>
      <c r="H3256" t="str">
        <f t="shared" si="1687"/>
        <v>9.1246002118778+0.283363295003543i</v>
      </c>
      <c r="I3256" t="str">
        <f t="shared" si="1688"/>
        <v>5191.48186005713i</v>
      </c>
      <c r="J3256" t="str">
        <f t="shared" si="1682"/>
        <v>-23052.2212715286+1122.79708395121i</v>
      </c>
      <c r="K3256" t="str">
        <f t="shared" si="1689"/>
        <v>0.010943039921063-0.224672277163196i</v>
      </c>
      <c r="L3256" t="str">
        <f t="shared" si="1690"/>
        <v>0.000811441992585051-0.01396270182479i</v>
      </c>
      <c r="M3256" t="str">
        <f t="shared" si="1691"/>
        <v>0.0117544819136481-0.238634978987986i</v>
      </c>
      <c r="N3256" t="str">
        <f t="shared" si="1692"/>
        <v>-16.6127419521828i</v>
      </c>
      <c r="O3256" t="str">
        <f t="shared" si="1693"/>
        <v>-0.617859613090354+0.786288432136603i</v>
      </c>
      <c r="P3256" t="str">
        <f t="shared" si="1694"/>
        <v>1.61785961309035-0.786288432136603i</v>
      </c>
      <c r="Q3256" t="str">
        <f t="shared" si="1695"/>
        <v>-1.61785961309035+17.3990303843194i</v>
      </c>
      <c r="R3256" t="str">
        <f t="shared" si="1696"/>
        <v>-0.0533763249494461-0.0880223885372198i</v>
      </c>
      <c r="S3256" t="str">
        <f t="shared" si="1697"/>
        <v>1.71481323380466i</v>
      </c>
      <c r="T3256" t="str">
        <f t="shared" si="1698"/>
        <v>0.15094195673472-0.091530428395168i</v>
      </c>
      <c r="U3256" t="str">
        <f t="shared" si="1699"/>
        <v>0.0000500000000000001-0.000182408360945188i</v>
      </c>
      <c r="V3256" t="str">
        <f t="shared" si="1700"/>
        <v>3.33333333333333E-06-0.000200649197039707i</v>
      </c>
      <c r="W3256" t="str">
        <f t="shared" si="1701"/>
        <v>0.0000142588473507697-0.0000970974089238275i</v>
      </c>
      <c r="X3256" t="str">
        <f t="shared" si="1702"/>
        <v>0.0000144636397124226-0.0000970354534647553i</v>
      </c>
      <c r="Y3256" t="str">
        <f t="shared" si="1703"/>
        <v>0.009+2.65803871234925i</v>
      </c>
      <c r="Z3256" t="str">
        <f t="shared" si="1704"/>
        <v>-0.000510844158161851-0.0000779159090898839i</v>
      </c>
      <c r="AA3256" t="str">
        <f t="shared" si="1705"/>
        <v>0.0178637255404073-5.26717312489944i</v>
      </c>
      <c r="AB3256" t="str">
        <f t="shared" si="1706"/>
        <v>0.367983707161347-0.223143432664754i</v>
      </c>
      <c r="AC3256" t="str">
        <f t="shared" si="1707"/>
        <v>0.951075629465085-0.0904367196697764i</v>
      </c>
      <c r="AD3256" t="str">
        <f t="shared" si="1708"/>
        <v>0.405556155665171-0.196058292871394i</v>
      </c>
      <c r="AE3256" t="str">
        <f t="shared" si="1709"/>
        <v>-0.000222452053051816+0.0000685559570168867i</v>
      </c>
      <c r="AF3256" t="str">
        <f t="shared" si="1710"/>
        <v>-15.0816065041474-0.269160693286112i</v>
      </c>
      <c r="AG3256" t="str">
        <f t="shared" si="1711"/>
        <v>0.996287949817283-0.00774548527135305i</v>
      </c>
      <c r="AH3256" t="str">
        <f t="shared" si="1712"/>
        <v>0.00339335152274524-0.000951306762623652i</v>
      </c>
      <c r="AI3256">
        <f t="shared" si="1713"/>
        <v>-49.058847293258985</v>
      </c>
      <c r="AJ3256">
        <f t="shared" si="1714"/>
        <v>-15.660537687534564</v>
      </c>
      <c r="AK3256"/>
      <c r="AL3256"/>
      <c r="AM3256"/>
      <c r="AN3256"/>
    </row>
    <row r="3257" spans="1:40" x14ac:dyDescent="0.3">
      <c r="A3257"/>
      <c r="B3257">
        <f t="shared" si="1715"/>
        <v>1323000</v>
      </c>
      <c r="C3257" s="186" t="str">
        <f t="shared" si="1683"/>
        <v>-4.36639528491121E-08+0.00185111303070685i</v>
      </c>
      <c r="D3257" s="158" t="str">
        <f t="shared" si="1684"/>
        <v>-5.95700629176293+0.0141918665687525i</v>
      </c>
      <c r="E3257" t="str">
        <f t="shared" si="1685"/>
        <v>2870</v>
      </c>
      <c r="F3257" t="str">
        <f t="shared" si="1686"/>
        <v>0.777000777000777</v>
      </c>
      <c r="G3257" t="str">
        <f t="shared" si="1681"/>
        <v>0.777000777000777</v>
      </c>
      <c r="H3257" t="str">
        <f t="shared" si="1687"/>
        <v>9.12461451489018+0.28314959057191i</v>
      </c>
      <c r="I3257" t="str">
        <f t="shared" si="1688"/>
        <v>5195.40885087412i</v>
      </c>
      <c r="J3257" t="str">
        <f t="shared" si="1682"/>
        <v>-23087.1107425447+1123.64640095873i</v>
      </c>
      <c r="K3257" t="str">
        <f t="shared" si="1689"/>
        <v>0.0109265410559709-0.22450324512847i</v>
      </c>
      <c r="L3257" t="str">
        <f t="shared" si="1690"/>
        <v>0.000810219907671149-0.0139522189740739i</v>
      </c>
      <c r="M3257" t="str">
        <f t="shared" si="1691"/>
        <v>0.011736760963642-0.238455464102544i</v>
      </c>
      <c r="N3257" t="str">
        <f t="shared" si="1692"/>
        <v>-16.6253083227972i</v>
      </c>
      <c r="O3257" t="str">
        <f t="shared" si="1693"/>
        <v>-0.607930297694595+0.793990398647843i</v>
      </c>
      <c r="P3257" t="str">
        <f t="shared" si="1694"/>
        <v>1.60793029769459-0.793990398647843i</v>
      </c>
      <c r="Q3257" t="str">
        <f t="shared" si="1695"/>
        <v>-1.60793029769459+17.419298721445i</v>
      </c>
      <c r="R3257" t="str">
        <f t="shared" si="1696"/>
        <v>-0.0536446468743359-0.0873556087997318i</v>
      </c>
      <c r="S3257" t="str">
        <f t="shared" si="1697"/>
        <v>1.71611036938242i</v>
      </c>
      <c r="T3257" t="str">
        <f t="shared" si="1698"/>
        <v>0.149911866084934-0.0920601347629061i</v>
      </c>
      <c r="U3257" t="str">
        <f t="shared" si="1699"/>
        <v>0.0000500000000000001-0.000182270486144776i</v>
      </c>
      <c r="V3257" t="str">
        <f t="shared" si="1700"/>
        <v>3.33333333333333E-06-0.000200497534759254i</v>
      </c>
      <c r="W3257" t="str">
        <f t="shared" si="1701"/>
        <v>0.0000142585269256114-0.0000970263167397917i</v>
      </c>
      <c r="X3257" t="str">
        <f t="shared" si="1702"/>
        <v>0.0000144630131071141-0.0000969644086837299i</v>
      </c>
      <c r="Y3257" t="str">
        <f t="shared" si="1703"/>
        <v>0.009+2.66004933164755i</v>
      </c>
      <c r="Z3257" t="str">
        <f t="shared" si="1704"/>
        <v>-0.000510084297777918-0.0000778511382707353i</v>
      </c>
      <c r="AA3257" t="str">
        <f t="shared" si="1705"/>
        <v>0.0178367280032612-5.26319169617593i</v>
      </c>
      <c r="AB3257" t="str">
        <f t="shared" si="1706"/>
        <v>0.365472433396117-0.224434811928174i</v>
      </c>
      <c r="AC3257" t="str">
        <f t="shared" si="1707"/>
        <v>0.950771755350471-0.0897830364616781i</v>
      </c>
      <c r="AD3257" t="str">
        <f t="shared" si="1708"/>
        <v>0.403092159895523-0.197990708894658i</v>
      </c>
      <c r="AE3257" t="str">
        <f t="shared" si="1709"/>
        <v>-0.000221024783374571+0.000069610768237208i</v>
      </c>
      <c r="AF3257" t="str">
        <f t="shared" si="1710"/>
        <v>-15.0816208066531-0.268957724003158i</v>
      </c>
      <c r="AG3257" t="str">
        <f t="shared" si="1711"/>
        <v>0.996253758980676-0.00769279979094242i</v>
      </c>
      <c r="AH3257" t="str">
        <f t="shared" si="1712"/>
        <v>0.00337221471394409-0.000968081782967638i</v>
      </c>
      <c r="AI3257">
        <f t="shared" si="1713"/>
        <v>-49.097767196978737</v>
      </c>
      <c r="AJ3257">
        <f t="shared" si="1714"/>
        <v>-16.017500056467775</v>
      </c>
      <c r="AK3257"/>
      <c r="AL3257"/>
      <c r="AM3257"/>
      <c r="AN3257"/>
    </row>
    <row r="3258" spans="1:40" x14ac:dyDescent="0.3">
      <c r="A3258"/>
      <c r="B3258">
        <f t="shared" si="1715"/>
        <v>1324000</v>
      </c>
      <c r="C3258" s="186" t="str">
        <f t="shared" si="1683"/>
        <v>-4.35980201249177E-08+0.001849714909084i</v>
      </c>
      <c r="D3258" s="158" t="str">
        <f t="shared" si="1684"/>
        <v>-5.95700629125745+0.0141811476363107i</v>
      </c>
      <c r="E3258" t="str">
        <f t="shared" si="1685"/>
        <v>2870</v>
      </c>
      <c r="F3258" t="str">
        <f t="shared" si="1686"/>
        <v>0.777000777000777</v>
      </c>
      <c r="G3258" t="str">
        <f t="shared" si="1681"/>
        <v>0.777000777000777</v>
      </c>
      <c r="H3258" t="str">
        <f t="shared" si="1687"/>
        <v>9.12462878555428+0.282936207876497i</v>
      </c>
      <c r="I3258" t="str">
        <f t="shared" si="1688"/>
        <v>5199.33584169111i</v>
      </c>
      <c r="J3258" t="str">
        <f t="shared" si="1682"/>
        <v>-23122.0265950133+1124.49571796626i</v>
      </c>
      <c r="K3258" t="str">
        <f t="shared" si="1689"/>
        <v>0.0109100794475806-0.224334466650442i</v>
      </c>
      <c r="L3258" t="str">
        <f t="shared" si="1690"/>
        <v>0.000809000578395819-0.0139417517985778i</v>
      </c>
      <c r="M3258" t="str">
        <f t="shared" si="1691"/>
        <v>0.0117190800259764-0.23827621844902i</v>
      </c>
      <c r="N3258" t="str">
        <f t="shared" si="1692"/>
        <v>-16.6378746934115i</v>
      </c>
      <c r="O3258" t="str">
        <f t="shared" si="1693"/>
        <v>-0.597904983057554+0.80156698487085i</v>
      </c>
      <c r="P3258" t="str">
        <f t="shared" si="1694"/>
        <v>1.59790498305755-0.80156698487085i</v>
      </c>
      <c r="Q3258" t="str">
        <f t="shared" si="1695"/>
        <v>-1.59790498305755+17.4394416782823i</v>
      </c>
      <c r="R3258" t="str">
        <f t="shared" si="1696"/>
        <v>-0.0539056368030341-0.086686771588435i</v>
      </c>
      <c r="S3258" t="str">
        <f t="shared" si="1697"/>
        <v>1.71740750496019i</v>
      </c>
      <c r="T3258" t="str">
        <f t="shared" si="1698"/>
        <v>0.148876512106748-0.092577945205189i</v>
      </c>
      <c r="U3258" t="str">
        <f t="shared" si="1699"/>
        <v>0.0000499999999999999-0.000182132819614455i</v>
      </c>
      <c r="V3258" t="str">
        <f t="shared" si="1700"/>
        <v>3.33333333333333E-06-0.000200346101575901i</v>
      </c>
      <c r="W3258" t="str">
        <f t="shared" si="1701"/>
        <v>0.0000142582062766293-0.0000969553335509098i</v>
      </c>
      <c r="X3258" t="str">
        <f t="shared" si="1702"/>
        <v>0.000014462386971739-0.0000968934728247947i</v>
      </c>
      <c r="Y3258" t="str">
        <f t="shared" si="1703"/>
        <v>0.009+2.66205995094585i</v>
      </c>
      <c r="Z3258" t="str">
        <f t="shared" si="1704"/>
        <v>-0.00050932615781441-0.0000777864736008879i</v>
      </c>
      <c r="AA3258" t="str">
        <f t="shared" si="1705"/>
        <v>0.0178097916224494-5.25921628213473i</v>
      </c>
      <c r="AB3258" t="str">
        <f t="shared" si="1706"/>
        <v>0.362948328082001-0.225697189932806i</v>
      </c>
      <c r="AC3258" t="str">
        <f t="shared" si="1707"/>
        <v>0.950475147570328-0.089126918538234i</v>
      </c>
      <c r="AD3258" t="str">
        <f t="shared" si="1708"/>
        <v>0.400603958191649-0.199892226609646i</v>
      </c>
      <c r="AE3258" t="str">
        <f t="shared" si="1709"/>
        <v>-0.000219586986239191+0.0000706487705377723i</v>
      </c>
      <c r="AF3258" t="str">
        <f t="shared" si="1710"/>
        <v>-15.0816350768117-0.268755060240186i</v>
      </c>
      <c r="AG3258" t="str">
        <f t="shared" si="1711"/>
        <v>0.996220206756983-0.00763973089261346i</v>
      </c>
      <c r="AH3258" t="str">
        <f t="shared" si="1712"/>
        <v>0.00335090586064753-0.000984605448159573i</v>
      </c>
      <c r="AI3258">
        <f t="shared" si="1713"/>
        <v>-49.137107309848282</v>
      </c>
      <c r="AJ3258">
        <f t="shared" si="1714"/>
        <v>-16.374508549867027</v>
      </c>
      <c r="AK3258"/>
      <c r="AL3258"/>
      <c r="AM3258"/>
      <c r="AN3258"/>
    </row>
    <row r="3259" spans="1:40" x14ac:dyDescent="0.3">
      <c r="A3259"/>
      <c r="B3259">
        <f t="shared" si="1715"/>
        <v>1325000</v>
      </c>
      <c r="C3259" s="186" t="str">
        <f t="shared" si="1683"/>
        <v>-4.35322366260231E-08+0.00184831889783341i</v>
      </c>
      <c r="D3259" s="158" t="str">
        <f t="shared" si="1684"/>
        <v>-5.95700629075311+0.0141704448833895i</v>
      </c>
      <c r="E3259" t="str">
        <f t="shared" si="1685"/>
        <v>2870</v>
      </c>
      <c r="F3259" t="str">
        <f t="shared" si="1686"/>
        <v>0.777000777000777</v>
      </c>
      <c r="G3259" t="str">
        <f t="shared" si="1681"/>
        <v>0.777000777000777</v>
      </c>
      <c r="H3259" t="str">
        <f t="shared" si="1687"/>
        <v>9.12464302396755+0.282723146192097i</v>
      </c>
      <c r="I3259" t="str">
        <f t="shared" si="1688"/>
        <v>5203.2628325081i</v>
      </c>
      <c r="J3259" t="str">
        <f t="shared" si="1682"/>
        <v>-23156.9688289344+1125.34503497379i</v>
      </c>
      <c r="K3259" t="str">
        <f t="shared" si="1689"/>
        <v>0.0108936549838872-0.224165941160363i</v>
      </c>
      <c r="L3259" t="str">
        <f t="shared" si="1690"/>
        <v>0.00080778399648979-0.0139313002632901i</v>
      </c>
      <c r="M3259" t="str">
        <f t="shared" si="1691"/>
        <v>0.011701438980377-0.238097241423653i</v>
      </c>
      <c r="N3259" t="str">
        <f t="shared" si="1692"/>
        <v>-16.6504410640259i</v>
      </c>
      <c r="O3259" t="str">
        <f t="shared" si="1693"/>
        <v>-0.587785252292475+0.809016994374946i</v>
      </c>
      <c r="P3259" t="str">
        <f t="shared" si="1694"/>
        <v>1.58778525229248-0.809016994374946i</v>
      </c>
      <c r="Q3259" t="str">
        <f t="shared" si="1695"/>
        <v>-1.58778525229248+17.4594580584008i</v>
      </c>
      <c r="R3259" t="str">
        <f t="shared" si="1696"/>
        <v>-0.0541592902489559-0.0860159533553195i</v>
      </c>
      <c r="S3259" t="str">
        <f t="shared" si="1697"/>
        <v>1.71870464053795i</v>
      </c>
      <c r="T3259" t="str">
        <f t="shared" si="1698"/>
        <v>0.147836018192083-0.0930838234791223i</v>
      </c>
      <c r="U3259" t="str">
        <f t="shared" si="1699"/>
        <v>0.0000499999999999999-0.00018199536088267i</v>
      </c>
      <c r="V3259" t="str">
        <f t="shared" si="1700"/>
        <v>3.33333333333333E-06-0.000200194896970938i</v>
      </c>
      <c r="W3259" t="str">
        <f t="shared" si="1701"/>
        <v>0.0000142578854038636-0.0000968844591101114i</v>
      </c>
      <c r="X3259" t="str">
        <f t="shared" si="1702"/>
        <v>0.0000144617613042442-0.0000968226456410493i</v>
      </c>
      <c r="Y3259" t="str">
        <f t="shared" si="1703"/>
        <v>0.009+2.66407057024414i</v>
      </c>
      <c r="Z3259" t="str">
        <f t="shared" si="1704"/>
        <v>-0.000508569733078989-0.00007772191481161i</v>
      </c>
      <c r="AA3259" t="str">
        <f t="shared" si="1705"/>
        <v>0.0177829162133935-5.25524686915637i</v>
      </c>
      <c r="AB3259" t="str">
        <f t="shared" si="1706"/>
        <v>0.360411692038053-0.226930478321545i</v>
      </c>
      <c r="AC3259" t="str">
        <f t="shared" si="1707"/>
        <v>0.950185814538888-0.0884684427959589i</v>
      </c>
      <c r="AD3259" t="str">
        <f t="shared" si="1708"/>
        <v>0.398091935386911-0.201762541362787i</v>
      </c>
      <c r="AE3259" t="str">
        <f t="shared" si="1709"/>
        <v>-0.000218138880372592+0.0000716698543168808i</v>
      </c>
      <c r="AF3259" t="str">
        <f t="shared" si="1710"/>
        <v>-15.0816493147207-0.268552701308708i</v>
      </c>
      <c r="AG3259" t="str">
        <f t="shared" si="1711"/>
        <v>0.996187297523635-0.0075862867508764i</v>
      </c>
      <c r="AH3259" t="str">
        <f t="shared" si="1712"/>
        <v>0.0033294282794464-0.00100087586791558i</v>
      </c>
      <c r="AI3259">
        <f t="shared" si="1713"/>
        <v>-49.176870410450448</v>
      </c>
      <c r="AJ3259">
        <f t="shared" si="1714"/>
        <v>-16.731562812405198</v>
      </c>
      <c r="AK3259"/>
      <c r="AL3259"/>
      <c r="AM3259"/>
      <c r="AN3259"/>
    </row>
    <row r="3260" spans="1:40" x14ac:dyDescent="0.3">
      <c r="A3260"/>
      <c r="B3260">
        <f t="shared" si="1715"/>
        <v>1326000</v>
      </c>
      <c r="C3260" s="186" t="str">
        <f t="shared" si="1683"/>
        <v>-4.34666019024464E-08+0.00184692499218048i</v>
      </c>
      <c r="D3260" s="158" t="str">
        <f t="shared" si="1684"/>
        <v>-5.95700629024991+0.0141597582733837i</v>
      </c>
      <c r="E3260" t="str">
        <f t="shared" si="1685"/>
        <v>2870</v>
      </c>
      <c r="F3260" t="str">
        <f t="shared" si="1686"/>
        <v>0.777000777000777</v>
      </c>
      <c r="G3260" t="str">
        <f t="shared" si="1681"/>
        <v>0.777000777000777</v>
      </c>
      <c r="H3260" t="str">
        <f t="shared" si="1687"/>
        <v>9.12465723022704+0.282510404795676i</v>
      </c>
      <c r="I3260" t="str">
        <f t="shared" si="1688"/>
        <v>5207.18982332508i</v>
      </c>
      <c r="J3260" t="str">
        <f t="shared" si="1682"/>
        <v>-23191.9374443082+1126.19435198132i</v>
      </c>
      <c r="K3260" t="str">
        <f t="shared" si="1689"/>
        <v>0.0108772675533059-0.22399766809118i</v>
      </c>
      <c r="L3260" t="str">
        <f t="shared" si="1690"/>
        <v>0.00080657015371475-0.013920864333303i</v>
      </c>
      <c r="M3260" t="str">
        <f t="shared" si="1691"/>
        <v>0.0116838377070207-0.237918532424483i</v>
      </c>
      <c r="N3260" t="str">
        <f t="shared" si="1692"/>
        <v>-16.6630074346403i</v>
      </c>
      <c r="O3260" t="str">
        <f t="shared" si="1693"/>
        <v>-0.577572703422238+0.816339250717205i</v>
      </c>
      <c r="P3260" t="str">
        <f t="shared" si="1694"/>
        <v>1.57757270342224-0.816339250717205i</v>
      </c>
      <c r="Q3260" t="str">
        <f t="shared" si="1695"/>
        <v>-1.57757270342224+17.4793466853575i</v>
      </c>
      <c r="R3260" t="str">
        <f t="shared" si="1696"/>
        <v>-0.0544056032699623-0.0853432302501309i</v>
      </c>
      <c r="S3260" t="str">
        <f t="shared" si="1697"/>
        <v>1.72000177611572i</v>
      </c>
      <c r="T3260" t="str">
        <f t="shared" si="1698"/>
        <v>0.146790507609678-0.0935777342549824i</v>
      </c>
      <c r="U3260" t="str">
        <f t="shared" si="1699"/>
        <v>0.0000499999999999999-0.00018185810947929i</v>
      </c>
      <c r="V3260" t="str">
        <f t="shared" si="1700"/>
        <v>3.33333333333333E-06-0.000200043920427219i</v>
      </c>
      <c r="W3260" t="str">
        <f t="shared" si="1701"/>
        <v>0.0000142575643073547-0.0000968136931710724i</v>
      </c>
      <c r="X3260" t="str">
        <f t="shared" si="1702"/>
        <v>0.0000144611361025845-0.0000967519268863394i</v>
      </c>
      <c r="Y3260" t="str">
        <f t="shared" si="1703"/>
        <v>0.009+2.66608118954244i</v>
      </c>
      <c r="Z3260" t="str">
        <f t="shared" si="1704"/>
        <v>-0.000507815018398897-0.0000776574616350872i</v>
      </c>
      <c r="AA3260" t="str">
        <f t="shared" si="1705"/>
        <v>0.0177561015922106-5.25128344366244i</v>
      </c>
      <c r="AB3260" t="str">
        <f t="shared" si="1706"/>
        <v>0.35786282578302-0.228134590963514i</v>
      </c>
      <c r="AC3260" t="str">
        <f t="shared" si="1707"/>
        <v>0.949903764100526-0.0878076858557498i</v>
      </c>
      <c r="AD3260" t="str">
        <f t="shared" si="1708"/>
        <v>0.395556480190779-0.203601353233767i</v>
      </c>
      <c r="AE3260" t="str">
        <f t="shared" si="1709"/>
        <v>-0.000216680685543486+0.0000726739127535201i</v>
      </c>
      <c r="AF3260" t="str">
        <f t="shared" si="1710"/>
        <v>-15.081663520477-0.268350646522292i</v>
      </c>
      <c r="AG3260" t="str">
        <f t="shared" si="1711"/>
        <v>0.996155035555048-0.00753247558961304i</v>
      </c>
      <c r="AH3260" t="str">
        <f t="shared" si="1712"/>
        <v>0.00330778530722895-0.00101689119521822i</v>
      </c>
      <c r="AI3260">
        <f t="shared" si="1713"/>
        <v>-49.217059336037572</v>
      </c>
      <c r="AJ3260">
        <f t="shared" si="1714"/>
        <v>-17.088662481617515</v>
      </c>
      <c r="AK3260"/>
      <c r="AL3260"/>
      <c r="AM3260"/>
      <c r="AN3260"/>
    </row>
    <row r="3261" spans="1:40" x14ac:dyDescent="0.3">
      <c r="A3261"/>
      <c r="B3261">
        <f t="shared" si="1715"/>
        <v>1327000</v>
      </c>
      <c r="C3261" s="186" t="str">
        <f t="shared" si="1683"/>
        <v>-4.34011155059002E-08+0.001845533187365i</v>
      </c>
      <c r="D3261" s="158" t="str">
        <f t="shared" si="1684"/>
        <v>-5.95700628974784+0.0141490877697983i</v>
      </c>
      <c r="E3261" t="str">
        <f t="shared" si="1685"/>
        <v>2870</v>
      </c>
      <c r="F3261" t="str">
        <f t="shared" si="1686"/>
        <v>0.777000777000777</v>
      </c>
      <c r="G3261" t="str">
        <f t="shared" si="1681"/>
        <v>0.777000777000777</v>
      </c>
      <c r="H3261" t="str">
        <f t="shared" si="1687"/>
        <v>9.12467140442946+0.282297982966368i</v>
      </c>
      <c r="I3261" t="str">
        <f t="shared" si="1688"/>
        <v>5211.11681414207i</v>
      </c>
      <c r="J3261" t="str">
        <f t="shared" si="1682"/>
        <v>-23226.9324411345+1127.04366898884i</v>
      </c>
      <c r="K3261" t="str">
        <f t="shared" si="1689"/>
        <v>0.0108609170446707-0.223829646877533i</v>
      </c>
      <c r="L3261" t="str">
        <f t="shared" si="1690"/>
        <v>0.0008053590418632-0.0139104439738122i</v>
      </c>
      <c r="M3261" t="str">
        <f t="shared" si="1691"/>
        <v>0.0116662760865339-0.237740090851345i</v>
      </c>
      <c r="N3261" t="str">
        <f t="shared" si="1692"/>
        <v>-16.6755738052546i</v>
      </c>
      <c r="O3261" t="str">
        <f t="shared" si="1693"/>
        <v>-0.567268949126774+0.823532597628415i</v>
      </c>
      <c r="P3261" t="str">
        <f t="shared" si="1694"/>
        <v>1.56726894912677-0.823532597628415i</v>
      </c>
      <c r="Q3261" t="str">
        <f t="shared" si="1695"/>
        <v>-1.56726894912677+17.499106402883i</v>
      </c>
      <c r="R3261" t="str">
        <f t="shared" si="1696"/>
        <v>-0.0546445724598388-0.0846686781233616i</v>
      </c>
      <c r="S3261" t="str">
        <f t="shared" si="1697"/>
        <v>1.72129891169348i</v>
      </c>
      <c r="T3261" t="str">
        <f t="shared" si="1698"/>
        <v>0.145740103508268-0.094059643105076i</v>
      </c>
      <c r="U3261" t="str">
        <f t="shared" si="1699"/>
        <v>0.00005-0.000181721064935598i</v>
      </c>
      <c r="V3261" t="str">
        <f t="shared" si="1700"/>
        <v>3.33333333333333E-06-0.000199893171429158i</v>
      </c>
      <c r="W3261" t="str">
        <f t="shared" si="1701"/>
        <v>0.0000142572429871432-0.0000967430354882097i</v>
      </c>
      <c r="X3261" t="str">
        <f t="shared" si="1702"/>
        <v>0.0000144605113647229-0.0000966813163152508i</v>
      </c>
      <c r="Y3261" t="str">
        <f t="shared" si="1703"/>
        <v>0.009+2.66809180884074i</v>
      </c>
      <c r="Z3261" t="str">
        <f t="shared" si="1704"/>
        <v>-0.000507062008620847-0.0000775931138044223i</v>
      </c>
      <c r="AA3261" t="str">
        <f t="shared" si="1705"/>
        <v>0.0177293475757106-5.2473259921155i</v>
      </c>
      <c r="AB3261" t="str">
        <f t="shared" si="1706"/>
        <v>0.355302029543088-0.229309443926915i</v>
      </c>
      <c r="AC3261" t="str">
        <f t="shared" si="1707"/>
        <v>0.949629003538499-0.087144724065342i</v>
      </c>
      <c r="AD3261" t="str">
        <f t="shared" si="1708"/>
        <v>0.39299798513197-0.205408367086006i</v>
      </c>
      <c r="AE3261" t="str">
        <f t="shared" si="1709"/>
        <v>-0.000215212622528648+0.0000736608418169051i</v>
      </c>
      <c r="AF3261" t="str">
        <f t="shared" si="1710"/>
        <v>-15.0816776941773-0.26814889519657i</v>
      </c>
      <c r="AG3261" t="str">
        <f t="shared" si="1711"/>
        <v>0.996123425022045-0.00747830568081266i</v>
      </c>
      <c r="AH3261" t="str">
        <f t="shared" si="1712"/>
        <v>0.00328598030062818-0.001032649626555i</v>
      </c>
      <c r="AI3261">
        <f t="shared" si="1713"/>
        <v>-49.257676983714362</v>
      </c>
      <c r="AJ3261">
        <f t="shared" si="1714"/>
        <v>-17.445807187983359</v>
      </c>
      <c r="AK3261"/>
      <c r="AL3261"/>
      <c r="AM3261"/>
      <c r="AN3261"/>
    </row>
    <row r="3262" spans="1:40" x14ac:dyDescent="0.3">
      <c r="A3262"/>
      <c r="B3262">
        <f t="shared" si="1715"/>
        <v>1328000</v>
      </c>
      <c r="C3262" s="186" t="str">
        <f t="shared" si="1683"/>
        <v>-4.33357769897851E-08+0.00184414347864111i</v>
      </c>
      <c r="D3262" s="158" t="str">
        <f t="shared" si="1684"/>
        <v>-5.95700628924692+0.0141384333362485i</v>
      </c>
      <c r="E3262" t="str">
        <f t="shared" si="1685"/>
        <v>2870</v>
      </c>
      <c r="F3262" t="str">
        <f t="shared" si="1686"/>
        <v>0.777000777000777</v>
      </c>
      <c r="G3262" t="str">
        <f t="shared" si="1681"/>
        <v>0.777000777000777</v>
      </c>
      <c r="H3262" t="str">
        <f t="shared" si="1687"/>
        <v>9.12468554667121+0.282085879985468i</v>
      </c>
      <c r="I3262" t="str">
        <f t="shared" si="1688"/>
        <v>5215.04380495906i</v>
      </c>
      <c r="J3262" t="str">
        <f t="shared" si="1682"/>
        <v>-23261.9538194133+1127.89298599637i</v>
      </c>
      <c r="K3262" t="str">
        <f t="shared" si="1689"/>
        <v>0.010844603347232-0.223661876955743i</v>
      </c>
      <c r="L3262" t="str">
        <f t="shared" si="1690"/>
        <v>0.000804150652758351-0.0139000391501165i</v>
      </c>
      <c r="M3262" t="str">
        <f t="shared" si="1691"/>
        <v>0.0116487539999904-0.237561916105859i</v>
      </c>
      <c r="N3262" t="str">
        <f t="shared" si="1692"/>
        <v>-16.688140175869i</v>
      </c>
      <c r="O3262" t="str">
        <f t="shared" si="1693"/>
        <v>-0.556875616488174+0.830595899195822i</v>
      </c>
      <c r="P3262" t="str">
        <f t="shared" si="1694"/>
        <v>1.55687561648817-0.830595899195822i</v>
      </c>
      <c r="Q3262" t="str">
        <f t="shared" si="1695"/>
        <v>-1.55687561648817+17.5187360750648i</v>
      </c>
      <c r="R3262" t="str">
        <f t="shared" si="1696"/>
        <v>-0.0548761949400063-0.0839923725293624i</v>
      </c>
      <c r="S3262" t="str">
        <f t="shared" si="1697"/>
        <v>1.72259604727125i</v>
      </c>
      <c r="T3262" t="str">
        <f t="shared" si="1698"/>
        <v>0.144684928920014-0.0945295164929414i</v>
      </c>
      <c r="U3262" t="str">
        <f t="shared" si="1699"/>
        <v>0.00005-0.000181584226784291i</v>
      </c>
      <c r="V3262" t="str">
        <f t="shared" si="1700"/>
        <v>3.33333333333333E-06-0.00019974264946272i</v>
      </c>
      <c r="W3262" t="str">
        <f t="shared" si="1701"/>
        <v>0.0000142569214432687-0.0000966724858166798i</v>
      </c>
      <c r="X3262" t="str">
        <f t="shared" si="1702"/>
        <v>0.0000144598870886291-0.0000966108136831078i</v>
      </c>
      <c r="Y3262" t="str">
        <f t="shared" si="1703"/>
        <v>0.009+2.67010242813904i</v>
      </c>
      <c r="Z3262" t="str">
        <f t="shared" si="1704"/>
        <v>-0.000506310698610951-0.0000775288710536224i</v>
      </c>
      <c r="AA3262" t="str">
        <f t="shared" si="1705"/>
        <v>0.0177026539813932-5.24337450101885i</v>
      </c>
      <c r="AB3262" t="str">
        <f t="shared" si="1706"/>
        <v>0.352729603260245-0.230454955452694i</v>
      </c>
      <c r="AC3262" t="str">
        <f t="shared" si="1707"/>
        <v>0.94936153958346-0.0864796335019104i</v>
      </c>
      <c r="AD3262" t="str">
        <f t="shared" si="1708"/>
        <v>0.390416846500922-0.207183292616449i</v>
      </c>
      <c r="AE3262" t="str">
        <f t="shared" si="1709"/>
        <v>-0.000213734913079092+0.0000746305402756194i</v>
      </c>
      <c r="AF3262" t="str">
        <f t="shared" si="1710"/>
        <v>-15.0816918359181-0.26794744664922i</v>
      </c>
      <c r="AG3262" t="str">
        <f t="shared" si="1711"/>
        <v>0.996092469991296-0.00742378534330076i</v>
      </c>
      <c r="AH3262" t="str">
        <f t="shared" si="1712"/>
        <v>0.00326401663546577-0.00104814940214947i</v>
      </c>
      <c r="AI3262">
        <f t="shared" si="1713"/>
        <v>-49.298726311658072</v>
      </c>
      <c r="AJ3262">
        <f t="shared" si="1714"/>
        <v>-17.802996555003265</v>
      </c>
      <c r="AK3262"/>
      <c r="AL3262"/>
      <c r="AM3262"/>
      <c r="AN3262"/>
    </row>
    <row r="3263" spans="1:40" x14ac:dyDescent="0.3">
      <c r="A3263"/>
      <c r="B3263">
        <f t="shared" si="1715"/>
        <v>1329000</v>
      </c>
      <c r="C3263" s="186" t="str">
        <f t="shared" si="1683"/>
        <v>-4.32705859091804E-08+0.00184275586127723i</v>
      </c>
      <c r="D3263" s="158" t="str">
        <f t="shared" si="1684"/>
        <v>-5.95700628874712+0.0141277949364588i</v>
      </c>
      <c r="E3263" t="str">
        <f t="shared" si="1685"/>
        <v>2870</v>
      </c>
      <c r="F3263" t="str">
        <f t="shared" si="1686"/>
        <v>0.777000777000777</v>
      </c>
      <c r="G3263" t="str">
        <f t="shared" si="1681"/>
        <v>0.777000777000777</v>
      </c>
      <c r="H3263" t="str">
        <f t="shared" si="1687"/>
        <v>9.12469965704819+0.28187409513642i</v>
      </c>
      <c r="I3263" t="str">
        <f t="shared" si="1688"/>
        <v>5218.97079577604i</v>
      </c>
      <c r="J3263" t="str">
        <f t="shared" si="1682"/>
        <v>-23297.0015791447+1128.7423030039i</v>
      </c>
      <c r="K3263" t="str">
        <f t="shared" si="1689"/>
        <v>0.0108283263506547-0.223494357763806i</v>
      </c>
      <c r="L3263" t="str">
        <f t="shared" si="1690"/>
        <v>0.000802944978253934-0.0138896498276172i</v>
      </c>
      <c r="M3263" t="str">
        <f t="shared" si="1691"/>
        <v>0.0116312713289086-0.237384007591423i</v>
      </c>
      <c r="N3263" t="str">
        <f t="shared" si="1692"/>
        <v>-16.7007065464833i</v>
      </c>
      <c r="O3263" t="str">
        <f t="shared" si="1693"/>
        <v>-0.546394346734304+0.837528040042119i</v>
      </c>
      <c r="P3263" t="str">
        <f t="shared" si="1694"/>
        <v>1.5463943467343-0.837528040042119i</v>
      </c>
      <c r="Q3263" t="str">
        <f t="shared" si="1695"/>
        <v>-1.5463943467343+17.5382345865254i</v>
      </c>
      <c r="R3263" t="str">
        <f t="shared" si="1696"/>
        <v>-0.0551004683514553-0.0833143887296288i</v>
      </c>
      <c r="S3263" t="str">
        <f t="shared" si="1697"/>
        <v>1.72389318284901i</v>
      </c>
      <c r="T3263" t="str">
        <f t="shared" si="1698"/>
        <v>0.143625106764239-0.0949873217628614i</v>
      </c>
      <c r="U3263" t="str">
        <f t="shared" si="1699"/>
        <v>0.00005-0.000181447594559472i</v>
      </c>
      <c r="V3263" t="str">
        <f t="shared" si="1700"/>
        <v>3.33333333333333E-06-0.000199592354015419i</v>
      </c>
      <c r="W3263" t="str">
        <f t="shared" si="1701"/>
        <v>0.0000142565996757723-0.0000966020439123772i</v>
      </c>
      <c r="X3263" t="str">
        <f t="shared" si="1702"/>
        <v>0.000014459263272282-0.0000965404187459735i</v>
      </c>
      <c r="Y3263" t="str">
        <f t="shared" si="1703"/>
        <v>0.009+2.67211304743733i</v>
      </c>
      <c r="Z3263" t="str">
        <f t="shared" si="1704"/>
        <v>-0.000505561083254643-0.00007746473311761i</v>
      </c>
      <c r="AA3263" t="str">
        <f t="shared" si="1705"/>
        <v>0.0176760206274447-5.23942895691653i</v>
      </c>
      <c r="AB3263" t="str">
        <f t="shared" si="1706"/>
        <v>0.35014584660139-0.231571045928977i</v>
      </c>
      <c r="AC3263" t="str">
        <f t="shared" si="1707"/>
        <v>0.949101378421753-0.0858124899748487i</v>
      </c>
      <c r="AD3263" t="str">
        <f t="shared" si="1708"/>
        <v>0.387813464291782-0.208925844404592i</v>
      </c>
      <c r="AE3263" t="str">
        <f t="shared" si="1709"/>
        <v>-0.000212247779886262+0.0000755829097062978i</v>
      </c>
      <c r="AF3263" t="str">
        <f t="shared" si="1710"/>
        <v>-15.0817059457953-0.267746300199961i</v>
      </c>
      <c r="AG3263" t="str">
        <f t="shared" si="1711"/>
        <v>0.996062174424777-0.00736892294146456i</v>
      </c>
      <c r="AH3263" t="str">
        <f t="shared" si="1712"/>
        <v>0.00324189770619399-0.00106338880618412i</v>
      </c>
      <c r="AI3263">
        <f t="shared" si="1713"/>
        <v>-49.340210340374647</v>
      </c>
      <c r="AJ3263">
        <f t="shared" si="1714"/>
        <v>-18.160230199252709</v>
      </c>
      <c r="AK3263"/>
      <c r="AL3263"/>
      <c r="AM3263"/>
      <c r="AN3263"/>
    </row>
    <row r="3264" spans="1:40" x14ac:dyDescent="0.3">
      <c r="A3264"/>
      <c r="B3264">
        <f t="shared" si="1715"/>
        <v>1330000</v>
      </c>
      <c r="C3264" s="186" t="str">
        <f t="shared" si="1683"/>
        <v>-4.32055418208377E-08+0.00184137033055599i</v>
      </c>
      <c r="D3264" s="158" t="str">
        <f t="shared" si="1684"/>
        <v>-5.95700628824845+0.0141171725342626i</v>
      </c>
      <c r="E3264" t="str">
        <f t="shared" si="1685"/>
        <v>2870</v>
      </c>
      <c r="F3264" t="str">
        <f t="shared" si="1686"/>
        <v>0.777000777000777</v>
      </c>
      <c r="G3264" t="str">
        <f t="shared" si="1681"/>
        <v>0.777000777000777</v>
      </c>
      <c r="H3264" t="str">
        <f t="shared" si="1687"/>
        <v>9.12471373565606+0.281662627704811i</v>
      </c>
      <c r="I3264" t="str">
        <f t="shared" si="1688"/>
        <v>5222.89778659303i</v>
      </c>
      <c r="J3264" t="str">
        <f t="shared" si="1682"/>
        <v>-23332.0757203287+1129.59162001143i</v>
      </c>
      <c r="K3264" t="str">
        <f t="shared" si="1689"/>
        <v>0.0108120859450164-0.223327088741391i</v>
      </c>
      <c r="L3264" t="str">
        <f t="shared" si="1690"/>
        <v>0.000801742010234099-0.0138792759718182i</v>
      </c>
      <c r="M3264" t="str">
        <f t="shared" si="1691"/>
        <v>0.0116138279552505-0.237206364713209i</v>
      </c>
      <c r="N3264" t="str">
        <f t="shared" si="1692"/>
        <v>-16.7132729170977i</v>
      </c>
      <c r="O3264" t="str">
        <f t="shared" si="1693"/>
        <v>-0.535826794978996+0.844327925502016i</v>
      </c>
      <c r="P3264" t="str">
        <f t="shared" si="1694"/>
        <v>1.535826794979-0.844327925502016i</v>
      </c>
      <c r="Q3264" t="str">
        <f t="shared" si="1695"/>
        <v>-1.535826794979+17.5576008425997i</v>
      </c>
      <c r="R3264" t="str">
        <f t="shared" si="1696"/>
        <v>-0.0553173908469428-0.0826348016961247i</v>
      </c>
      <c r="S3264" t="str">
        <f t="shared" si="1697"/>
        <v>1.72519031842678i</v>
      </c>
      <c r="T3264" t="str">
        <f t="shared" si="1698"/>
        <v>0.142560759851271-0.0954330271297759i</v>
      </c>
      <c r="U3264" t="str">
        <f t="shared" si="1699"/>
        <v>0.00005-0.000181311167796645i</v>
      </c>
      <c r="V3264" t="str">
        <f t="shared" si="1700"/>
        <v>3.33333333333333E-06-0.00019944228457631i</v>
      </c>
      <c r="W3264" t="str">
        <f t="shared" si="1701"/>
        <v>0.0000142562776846939-0.000096531709531929i</v>
      </c>
      <c r="X3264" t="str">
        <f t="shared" si="1702"/>
        <v>0.0000144586399136674-0.0000964701312606421i</v>
      </c>
      <c r="Y3264" t="str">
        <f t="shared" si="1703"/>
        <v>0.009+2.67412366673563i</v>
      </c>
      <c r="Z3264" t="str">
        <f t="shared" si="1704"/>
        <v>-0.000504813157456555-0.0000774006997322033i</v>
      </c>
      <c r="AA3264" t="str">
        <f t="shared" si="1705"/>
        <v>0.017649447332734-5.23548934639288i</v>
      </c>
      <c r="AB3264" t="str">
        <f t="shared" si="1706"/>
        <v>0.347551058967704-0.23265763786648i</v>
      </c>
      <c r="AC3264" t="str">
        <f t="shared" si="1707"/>
        <v>0.948848525703446-0.0851433690286115i</v>
      </c>
      <c r="AD3264" t="str">
        <f t="shared" si="1708"/>
        <v>0.385188242143443-0.210635741961034i</v>
      </c>
      <c r="AE3264" t="str">
        <f t="shared" si="1709"/>
        <v>-0.000210751446547967+0.000076517854502034i</v>
      </c>
      <c r="AF3264" t="str">
        <f t="shared" si="1710"/>
        <v>-15.0817200239045-0.267545455170548i</v>
      </c>
      <c r="AG3264" t="str">
        <f t="shared" si="1711"/>
        <v>0.996032542179243-0.00731372688396558i</v>
      </c>
      <c r="AH3264" t="str">
        <f t="shared" si="1712"/>
        <v>0.00321962692533204-0.00107836616701784i</v>
      </c>
      <c r="AI3264">
        <f t="shared" si="1713"/>
        <v>-49.382132153998811</v>
      </c>
      <c r="AJ3264">
        <f t="shared" si="1714"/>
        <v>-18.517507730475955</v>
      </c>
      <c r="AK3264"/>
      <c r="AL3264"/>
      <c r="AM3264"/>
      <c r="AN3264"/>
    </row>
    <row r="3265" spans="1:40" x14ac:dyDescent="0.3">
      <c r="A3265"/>
      <c r="B3265">
        <f t="shared" si="1715"/>
        <v>1331000</v>
      </c>
      <c r="C3265" s="186" t="str">
        <f t="shared" si="1683"/>
        <v>-4.31406442831735E-08+0.00183998688177422i</v>
      </c>
      <c r="D3265" s="158" t="str">
        <f t="shared" si="1684"/>
        <v>-5.9570062877509+0.0141065660936024i</v>
      </c>
      <c r="E3265" t="str">
        <f t="shared" si="1685"/>
        <v>2870</v>
      </c>
      <c r="F3265" t="str">
        <f t="shared" si="1686"/>
        <v>0.777000777000777</v>
      </c>
      <c r="G3265" t="str">
        <f t="shared" si="1681"/>
        <v>0.777000777000777</v>
      </c>
      <c r="H3265" t="str">
        <f t="shared" si="1687"/>
        <v>9.12472778259009+0.281451476978365i</v>
      </c>
      <c r="I3265" t="str">
        <f t="shared" si="1688"/>
        <v>5226.82477741002i</v>
      </c>
      <c r="J3265" t="str">
        <f t="shared" si="1682"/>
        <v>-23367.1762429653+1130.44093701895i</v>
      </c>
      <c r="K3265" t="str">
        <f t="shared" si="1689"/>
        <v>0.0107958820208057-0.223160069329829i</v>
      </c>
      <c r="L3265" t="str">
        <f t="shared" si="1690"/>
        <v>0.000800541740613258-0.0138689175483248i</v>
      </c>
      <c r="M3265" t="str">
        <f t="shared" si="1691"/>
        <v>0.011596423761419-0.237028986878154i</v>
      </c>
      <c r="N3265" t="str">
        <f t="shared" si="1692"/>
        <v>-16.7258392877121i</v>
      </c>
      <c r="O3265" t="str">
        <f t="shared" si="1693"/>
        <v>-0.525174629961262+0.850994481794712i</v>
      </c>
      <c r="P3265" t="str">
        <f t="shared" si="1694"/>
        <v>1.52517462996126-0.850994481794712i</v>
      </c>
      <c r="Q3265" t="str">
        <f t="shared" si="1695"/>
        <v>-1.52517462996126+17.5768337695068i</v>
      </c>
      <c r="R3265" t="str">
        <f t="shared" si="1696"/>
        <v>-0.0555269610834002-0.0819536861147906i</v>
      </c>
      <c r="S3265" t="str">
        <f t="shared" si="1697"/>
        <v>1.72648745400454i</v>
      </c>
      <c r="T3265" t="str">
        <f t="shared" si="1698"/>
        <v>0.141492010886612-0.0958666016694888i</v>
      </c>
      <c r="U3265" t="str">
        <f t="shared" si="1699"/>
        <v>0.00005-0.000181174946032711i</v>
      </c>
      <c r="V3265" t="str">
        <f t="shared" si="1700"/>
        <v>3.33333333333333E-06-0.000199292440635982i</v>
      </c>
      <c r="W3265" t="str">
        <f t="shared" si="1701"/>
        <v>0.0000142559554700743-0.0000964614824326943i</v>
      </c>
      <c r="X3265" t="str">
        <f t="shared" si="1702"/>
        <v>0.0000144580170107793-0.0000963999509846397i</v>
      </c>
      <c r="Y3265" t="str">
        <f t="shared" si="1703"/>
        <v>0.009+2.67613428603393i</v>
      </c>
      <c r="Z3265" t="str">
        <f t="shared" si="1704"/>
        <v>-0.000504066916140473-0.0000773367706341238i</v>
      </c>
      <c r="AA3265" t="str">
        <f t="shared" si="1705"/>
        <v>0.0176229339168111-5.23155565607269i</v>
      </c>
      <c r="AB3265" t="str">
        <f t="shared" si="1706"/>
        <v>0.344945539504807-0.233714655874632i</v>
      </c>
      <c r="AC3265" t="str">
        <f t="shared" si="1707"/>
        <v>0.948602986550169-0.0844723459457391i</v>
      </c>
      <c r="AD3265" t="str">
        <f t="shared" si="1708"/>
        <v>0.38254158728017-0.212312709775153i</v>
      </c>
      <c r="AE3265" t="str">
        <f t="shared" si="1709"/>
        <v>-0.000209246137534387+0.0000774352818802885i</v>
      </c>
      <c r="AF3265" t="str">
        <f t="shared" si="1710"/>
        <v>-15.081734070341-0.267344910884763i</v>
      </c>
      <c r="AG3265" t="str">
        <f t="shared" si="1711"/>
        <v>0.996003577005707-0.00725820562245105i</v>
      </c>
      <c r="AH3265" t="str">
        <f t="shared" si="1712"/>
        <v>0.0031972077229013-0.00109307985739447i</v>
      </c>
      <c r="AI3265">
        <f t="shared" si="1713"/>
        <v>-49.424494901631505</v>
      </c>
      <c r="AJ3265">
        <f t="shared" si="1714"/>
        <v>-18.874828751643722</v>
      </c>
      <c r="AK3265"/>
      <c r="AL3265"/>
      <c r="AM3265"/>
      <c r="AN3265"/>
    </row>
    <row r="3266" spans="1:40" x14ac:dyDescent="0.3">
      <c r="A3266"/>
      <c r="B3266">
        <f t="shared" si="1715"/>
        <v>1332000</v>
      </c>
      <c r="C3266" s="186" t="str">
        <f t="shared" si="1683"/>
        <v>-4.30758928562607E-08+0.00183860551024287i</v>
      </c>
      <c r="D3266" s="158" t="str">
        <f t="shared" si="1684"/>
        <v>-5.95700628725447+0.0140959755785287i</v>
      </c>
      <c r="E3266" t="str">
        <f t="shared" si="1685"/>
        <v>2870</v>
      </c>
      <c r="F3266" t="str">
        <f t="shared" si="1686"/>
        <v>0.777000777000777</v>
      </c>
      <c r="G3266" t="str">
        <f t="shared" si="1681"/>
        <v>0.777000777000777</v>
      </c>
      <c r="H3266" t="str">
        <f t="shared" si="1687"/>
        <v>9.12474179794517+0.281240642246933i</v>
      </c>
      <c r="I3266" t="str">
        <f t="shared" si="1688"/>
        <v>5230.75176822701i</v>
      </c>
      <c r="J3266" t="str">
        <f t="shared" si="1682"/>
        <v>-23402.3031470544+1131.29025402648i</v>
      </c>
      <c r="K3266" t="str">
        <f t="shared" si="1689"/>
        <v>0.0107797144689205-0.222993298972113i</v>
      </c>
      <c r="L3266" t="str">
        <f t="shared" si="1690"/>
        <v>0.00079934416133599-0.0138585745228445i</v>
      </c>
      <c r="M3266" t="str">
        <f t="shared" si="1691"/>
        <v>0.0115790586302565-0.236851873494958i</v>
      </c>
      <c r="N3266" t="str">
        <f t="shared" si="1692"/>
        <v>-16.7384056583264i</v>
      </c>
      <c r="O3266" t="str">
        <f t="shared" si="1693"/>
        <v>-0.514439533781522+0.857526656193643i</v>
      </c>
      <c r="P3266" t="str">
        <f t="shared" si="1694"/>
        <v>1.51443953378152-0.857526656193643i</v>
      </c>
      <c r="Q3266" t="str">
        <f t="shared" si="1695"/>
        <v>-1.51443953378152+17.59593231452i</v>
      </c>
      <c r="R3266" t="str">
        <f t="shared" si="1696"/>
        <v>-0.0557291782145966-0.0812711163891056i</v>
      </c>
      <c r="S3266" t="str">
        <f t="shared" si="1697"/>
        <v>1.72778458958231i</v>
      </c>
      <c r="T3266" t="str">
        <f t="shared" si="1698"/>
        <v>0.140418982475247-0.0962880153092662i</v>
      </c>
      <c r="U3266" t="str">
        <f t="shared" si="1699"/>
        <v>0.00005-0.00018103892880596i</v>
      </c>
      <c r="V3266" t="str">
        <f t="shared" si="1700"/>
        <v>3.33333333333333E-06-0.000199142821686556i</v>
      </c>
      <c r="W3266" t="str">
        <f t="shared" si="1701"/>
        <v>0.0000142556330319538-0.0000963913623727606i</v>
      </c>
      <c r="X3266" t="str">
        <f t="shared" si="1702"/>
        <v>0.0000144573945616192-0.0000963298776762203i</v>
      </c>
      <c r="Y3266" t="str">
        <f t="shared" si="1703"/>
        <v>0.009+2.67814490533223i</v>
      </c>
      <c r="Z3266" t="str">
        <f t="shared" si="1704"/>
        <v>-0.000503322354249226-0.0000772729455609873i</v>
      </c>
      <c r="AA3266" t="str">
        <f t="shared" si="1705"/>
        <v>0.0175964801999029-5.22762787262092i</v>
      </c>
      <c r="AB3266" t="str">
        <f t="shared" si="1706"/>
        <v>0.342329587113269-0.234742026638655i</v>
      </c>
      <c r="AC3266" t="str">
        <f t="shared" si="1707"/>
        <v>0.948364765562687-0.0837994957499674i</v>
      </c>
      <c r="AD3266" t="str">
        <f t="shared" si="1708"/>
        <v>0.379873910451443-0.213956477362237i</v>
      </c>
      <c r="AE3266" t="str">
        <f t="shared" si="1709"/>
        <v>-0.000207732078153913+0.0000783351018904789i</v>
      </c>
      <c r="AF3266" t="str">
        <f t="shared" si="1710"/>
        <v>-15.0817480851996-0.267144666668404i</v>
      </c>
      <c r="AG3266" t="str">
        <f t="shared" si="1711"/>
        <v>0.995975282548949-0.00720236765025555i</v>
      </c>
      <c r="AH3266" t="str">
        <f t="shared" si="1712"/>
        <v>0.00317464354585625-0.0011075282946451i</v>
      </c>
      <c r="AI3266">
        <f t="shared" si="1713"/>
        <v>-49.467301798721984</v>
      </c>
      <c r="AJ3266">
        <f t="shared" si="1714"/>
        <v>-19.232192859034836</v>
      </c>
      <c r="AK3266"/>
      <c r="AL3266"/>
      <c r="AM3266"/>
      <c r="AN3266"/>
    </row>
    <row r="3267" spans="1:40" x14ac:dyDescent="0.3">
      <c r="A3267"/>
      <c r="B3267">
        <f t="shared" si="1715"/>
        <v>1333000</v>
      </c>
      <c r="C3267" s="186" t="str">
        <f t="shared" si="1683"/>
        <v>-4.30112871018218E-08+0.00183722621128696i</v>
      </c>
      <c r="D3267" s="158" t="str">
        <f t="shared" si="1684"/>
        <v>-5.95700628675916+0.0140854009532i</v>
      </c>
      <c r="E3267" t="str">
        <f t="shared" si="1685"/>
        <v>2870</v>
      </c>
      <c r="F3267" t="str">
        <f t="shared" si="1686"/>
        <v>0.777000777000777</v>
      </c>
      <c r="G3267" t="str">
        <f t="shared" si="1681"/>
        <v>0.777000777000777</v>
      </c>
      <c r="H3267" t="str">
        <f t="shared" si="1687"/>
        <v>9.12475578181587+0.281030122802482i</v>
      </c>
      <c r="I3267" t="str">
        <f t="shared" si="1688"/>
        <v>5234.67875904399i</v>
      </c>
      <c r="J3267" t="str">
        <f t="shared" si="1682"/>
        <v>-23437.4564325961+1132.13957103401i</v>
      </c>
      <c r="K3267" t="str">
        <f t="shared" si="1689"/>
        <v>0.0107635831806655-0.222826777112885i</v>
      </c>
      <c r="L3267" t="str">
        <f t="shared" si="1690"/>
        <v>0.00079814926437685-0.0138482468611856i</v>
      </c>
      <c r="M3267" t="str">
        <f t="shared" si="1691"/>
        <v>0.0115617324450424-0.236675023974071i</v>
      </c>
      <c r="N3267" t="str">
        <f t="shared" si="1692"/>
        <v>-16.7509720289408i</v>
      </c>
      <c r="O3267" t="str">
        <f t="shared" si="1693"/>
        <v>-0.503623201635741+0.863923417192847i</v>
      </c>
      <c r="P3267" t="str">
        <f t="shared" si="1694"/>
        <v>1.50362320163574-0.863923417192847i</v>
      </c>
      <c r="Q3267" t="str">
        <f t="shared" si="1695"/>
        <v>-1.50362320163574+17.6148954461336i</v>
      </c>
      <c r="R3267" t="str">
        <f t="shared" si="1696"/>
        <v>-0.0559240418840344-0.0805871666437418i</v>
      </c>
      <c r="S3267" t="str">
        <f t="shared" si="1697"/>
        <v>1.72908172516007i</v>
      </c>
      <c r="T3267" t="str">
        <f t="shared" si="1698"/>
        <v>0.139341797126123-0.0966972388187702i</v>
      </c>
      <c r="U3267" t="str">
        <f t="shared" si="1699"/>
        <v>0.00005-0.000180903115656068i</v>
      </c>
      <c r="V3267" t="str">
        <f t="shared" si="1700"/>
        <v>3.33333333333333E-06-0.000198993427221675i</v>
      </c>
      <c r="W3267" t="str">
        <f t="shared" si="1701"/>
        <v>0.0000142553103703727-0.0000963213491109409i</v>
      </c>
      <c r="X3267" t="str">
        <f t="shared" si="1702"/>
        <v>0.0000144567725641961-0.000096259911094362i</v>
      </c>
      <c r="Y3267" t="str">
        <f t="shared" si="1703"/>
        <v>0.009+2.68015552463052i</v>
      </c>
      <c r="Z3267" t="str">
        <f t="shared" si="1704"/>
        <v>-0.000502579466744599-0.0000772092242512986i</v>
      </c>
      <c r="AA3267" t="str">
        <f t="shared" si="1705"/>
        <v>0.0175700860029103-5.22370598274246i</v>
      </c>
      <c r="AB3267" t="str">
        <f t="shared" si="1706"/>
        <v>0.339703500459529-0.23573967889746i</v>
      </c>
      <c r="AC3267" t="str">
        <f t="shared" si="1707"/>
        <v>0.948133866828261-0.0831248932094275i</v>
      </c>
      <c r="AD3267" t="str">
        <f t="shared" si="1708"/>
        <v>0.377185625871058-0.215566779309887i</v>
      </c>
      <c r="AE3267" t="str">
        <f t="shared" si="1709"/>
        <v>-0.000206209494518871+0.0000792172274211686i</v>
      </c>
      <c r="AF3267" t="str">
        <f t="shared" si="1710"/>
        <v>-15.081762068575-0.266944721849282i</v>
      </c>
      <c r="AG3267" t="str">
        <f t="shared" si="1711"/>
        <v>0.995947662347029-0.0071462215010946i</v>
      </c>
      <c r="AH3267" t="str">
        <f t="shared" si="1712"/>
        <v>0.0031519378575117-0.00112170994088293i</v>
      </c>
      <c r="AI3267">
        <f t="shared" si="1713"/>
        <v>-49.510556128495757</v>
      </c>
      <c r="AJ3267">
        <f t="shared" si="1714"/>
        <v>-19.58959964232195</v>
      </c>
      <c r="AK3267"/>
      <c r="AL3267"/>
      <c r="AM3267"/>
      <c r="AN3267"/>
    </row>
    <row r="3268" spans="1:40" x14ac:dyDescent="0.3">
      <c r="A3268"/>
      <c r="B3268">
        <f t="shared" si="1715"/>
        <v>1334000</v>
      </c>
      <c r="C3268" s="186" t="str">
        <f t="shared" si="1683"/>
        <v>-4.29468265832218E-08+0.00183584898024553i</v>
      </c>
      <c r="D3268" s="158" t="str">
        <f t="shared" si="1684"/>
        <v>-5.95700628626497+0.0140748421818824i</v>
      </c>
      <c r="E3268" t="str">
        <f t="shared" si="1685"/>
        <v>2870</v>
      </c>
      <c r="F3268" t="str">
        <f t="shared" si="1686"/>
        <v>0.777000777000777</v>
      </c>
      <c r="G3268" t="str">
        <f t="shared" si="1681"/>
        <v>0.777000777000777</v>
      </c>
      <c r="H3268" t="str">
        <f t="shared" si="1687"/>
        <v>9.12476973429636+0.280819917939094i</v>
      </c>
      <c r="I3268" t="str">
        <f t="shared" si="1688"/>
        <v>5238.60574986098i</v>
      </c>
      <c r="J3268" t="str">
        <f t="shared" si="1682"/>
        <v>-23472.6360995903+1132.98888804154i</v>
      </c>
      <c r="K3268" t="str">
        <f t="shared" si="1689"/>
        <v>0.0107474880477514-0.222660503198435i</v>
      </c>
      <c r="L3268" t="str">
        <f t="shared" si="1690"/>
        <v>0.000796957041740272-0.0138379345292572i</v>
      </c>
      <c r="M3268" t="str">
        <f t="shared" si="1691"/>
        <v>0.0115444450894917-0.236498437727692i</v>
      </c>
      <c r="N3268" t="str">
        <f t="shared" si="1692"/>
        <v>-16.7635383995551i</v>
      </c>
      <c r="O3268" t="str">
        <f t="shared" si="1693"/>
        <v>-0.492727341548325+0.870183754669507i</v>
      </c>
      <c r="P3268" t="str">
        <f t="shared" si="1694"/>
        <v>1.49272734154833-0.870183754669507i</v>
      </c>
      <c r="Q3268" t="str">
        <f t="shared" si="1695"/>
        <v>-1.49272734154833+17.6337221542246i</v>
      </c>
      <c r="R3268" t="str">
        <f t="shared" si="1696"/>
        <v>-0.0561115522180691-0.0799019107283681i</v>
      </c>
      <c r="S3268" t="str">
        <f t="shared" si="1697"/>
        <v>1.73037886073783i</v>
      </c>
      <c r="T3268" t="str">
        <f t="shared" si="1698"/>
        <v>0.138260577256929-0.0970942438013337i</v>
      </c>
      <c r="U3268" t="str">
        <f t="shared" si="1699"/>
        <v>0.0000500000000000001-0.000180767506124092i</v>
      </c>
      <c r="V3268" t="str">
        <f t="shared" si="1700"/>
        <v>3.33333333333333E-06-0.000198844256736501i</v>
      </c>
      <c r="W3268" t="str">
        <f t="shared" si="1701"/>
        <v>0.0000142549874853715-0.0000962514424067708i</v>
      </c>
      <c r="X3268" t="str">
        <f t="shared" si="1702"/>
        <v>0.0000144561510165267-0.0000961900509987665i</v>
      </c>
      <c r="Y3268" t="str">
        <f t="shared" si="1703"/>
        <v>0.009+2.68216614392882i</v>
      </c>
      <c r="Z3268" t="str">
        <f t="shared" si="1704"/>
        <v>-0.000501838248607258-0.0000771456064444516i</v>
      </c>
      <c r="AA3268" t="str">
        <f t="shared" si="1705"/>
        <v>0.0175437511474057-5.21978997318215i</v>
      </c>
      <c r="AB3268" t="str">
        <f t="shared" si="1706"/>
        <v>0.337067577987543-0.236707543422378i</v>
      </c>
      <c r="AC3268" t="str">
        <f t="shared" si="1707"/>
        <v>0.947910293927773-0.082448612840019i</v>
      </c>
      <c r="AD3268" t="str">
        <f t="shared" si="1708"/>
        <v>0.374477151155879-0.217143355323639i</v>
      </c>
      <c r="AE3268" t="str">
        <f t="shared" si="1709"/>
        <v>-0.000204678613511327+0.0000800815742068076i</v>
      </c>
      <c r="AF3268" t="str">
        <f t="shared" si="1710"/>
        <v>-15.0817760205613-0.266745075757212i</v>
      </c>
      <c r="AG3268" t="str">
        <f t="shared" si="1711"/>
        <v>0.995920719830822-0.00708977574775775i</v>
      </c>
      <c r="AH3268" t="str">
        <f t="shared" si="1712"/>
        <v>0.00312909413696939-0.00113562330318969i</v>
      </c>
      <c r="AI3268">
        <f t="shared" si="1713"/>
        <v>-49.554261243423326</v>
      </c>
      <c r="AJ3268">
        <f t="shared" si="1714"/>
        <v>-19.947048684629461</v>
      </c>
      <c r="AK3268"/>
      <c r="AL3268"/>
      <c r="AM3268"/>
      <c r="AN3268"/>
    </row>
    <row r="3269" spans="1:40" x14ac:dyDescent="0.3">
      <c r="A3269"/>
      <c r="B3269">
        <f t="shared" si="1715"/>
        <v>1335000</v>
      </c>
      <c r="C3269" s="186" t="str">
        <f t="shared" si="1683"/>
        <v>-4.28825108654601E-08+0.00183447381247157i</v>
      </c>
      <c r="D3269" s="158" t="str">
        <f t="shared" si="1684"/>
        <v>-5.95700628577188+0.0140642992289487i</v>
      </c>
      <c r="E3269" t="str">
        <f t="shared" si="1685"/>
        <v>2870</v>
      </c>
      <c r="F3269" t="str">
        <f t="shared" si="1686"/>
        <v>0.777000777000777</v>
      </c>
      <c r="G3269" t="str">
        <f t="shared" ref="G3269:G3332" si="1716">IF($C$11=$C$7,$C$24,F3269)</f>
        <v>0.777000777000777</v>
      </c>
      <c r="H3269" t="str">
        <f t="shared" si="1687"/>
        <v>9.12478365548051+0.280610026952953i</v>
      </c>
      <c r="I3269" t="str">
        <f t="shared" si="1688"/>
        <v>5242.53274067797i</v>
      </c>
      <c r="J3269" t="str">
        <f t="shared" ref="J3269:J3332" si="1717">IMSUM(COMPLEX(0,2*PI()*B3269*$C$113*$C$112),COMPLEX(0,2*PI()*B3269*$C$113*$C$111),COMPLEX(0,2*PI()*B3269*$C$28*10^-12*$C$111),COMPLEX(-1*2*PI()*B3269*2*PI()*B3269*$C$113*$C$112*$C$28*10^-12*$C$111,0),COMPLEX(1,0))</f>
        <v>-23507.8421480371+1133.83820504906i</v>
      </c>
      <c r="K3269" t="str">
        <f t="shared" si="1689"/>
        <v>0.0107314289622918-0.22249447667669i</v>
      </c>
      <c r="L3269" t="str">
        <f t="shared" si="1690"/>
        <v>0.000795767485460427-0.0138276374930688i</v>
      </c>
      <c r="M3269" t="str">
        <f t="shared" si="1691"/>
        <v>0.0115271964477522-0.236322114169759i</v>
      </c>
      <c r="N3269" t="str">
        <f t="shared" si="1692"/>
        <v>-16.7761047701695i</v>
      </c>
      <c r="O3269" t="str">
        <f t="shared" si="1693"/>
        <v>-0.481753674101712+0.876306680043865i</v>
      </c>
      <c r="P3269" t="str">
        <f t="shared" si="1694"/>
        <v>1.48175367410171-0.876306680043865i</v>
      </c>
      <c r="Q3269" t="str">
        <f t="shared" si="1695"/>
        <v>-1.48175367410171+17.6524114502134i</v>
      </c>
      <c r="R3269" t="str">
        <f t="shared" si="1696"/>
        <v>-0.0562917098192844-0.079215422221456i</v>
      </c>
      <c r="S3269" t="str">
        <f t="shared" si="1697"/>
        <v>1.7316759963156i</v>
      </c>
      <c r="T3269" t="str">
        <f t="shared" si="1698"/>
        <v>0.137175445198901-0.097479002685618i</v>
      </c>
      <c r="U3269" t="str">
        <f t="shared" si="1699"/>
        <v>0.0000500000000000001-0.000180632099752463i</v>
      </c>
      <c r="V3269" t="str">
        <f t="shared" si="1700"/>
        <v>3.33333333333333E-06-0.000198695309727709i</v>
      </c>
      <c r="W3269" t="str">
        <f t="shared" si="1701"/>
        <v>0.0000142546643769909-0.0000961816420205072i</v>
      </c>
      <c r="X3269" t="str">
        <f t="shared" si="1702"/>
        <v>0.0000144555299166358-0.0000961202971498549i</v>
      </c>
      <c r="Y3269" t="str">
        <f t="shared" si="1703"/>
        <v>0.009+2.68417676322712i</v>
      </c>
      <c r="Z3269" t="str">
        <f t="shared" si="1704"/>
        <v>-0.000501098694836662-0.0000770820918807258i</v>
      </c>
      <c r="AA3269" t="str">
        <f t="shared" si="1705"/>
        <v>0.0175174754556292-5.21587983072451i</v>
      </c>
      <c r="AB3269" t="str">
        <f t="shared" si="1706"/>
        <v>0.334422117930506-0.23764555299682i</v>
      </c>
      <c r="AC3269" t="str">
        <f t="shared" si="1707"/>
        <v>0.947694049942608-0.0817707289087947i</v>
      </c>
      <c r="AD3269" t="str">
        <f t="shared" si="1708"/>
        <v>0.37174890726358-0.21868595027201i</v>
      </c>
      <c r="AE3269" t="str">
        <f t="shared" si="1709"/>
        <v>-0.000203139662748626+0.0000809280608341687i</v>
      </c>
      <c r="AF3269" t="str">
        <f t="shared" si="1710"/>
        <v>-15.0817899412524-0.266545727724004i</v>
      </c>
      <c r="AG3269" t="str">
        <f t="shared" si="1711"/>
        <v>0.995894458323561-0.00703303900078804i</v>
      </c>
      <c r="AH3269" t="str">
        <f t="shared" si="1712"/>
        <v>0.00310611587853886-0.00114926693379621i</v>
      </c>
      <c r="AI3269">
        <f t="shared" si="1713"/>
        <v>-49.598420566742021</v>
      </c>
      <c r="AJ3269">
        <f t="shared" si="1714"/>
        <v>-20.304539562635284</v>
      </c>
      <c r="AK3269"/>
      <c r="AL3269"/>
      <c r="AM3269"/>
      <c r="AN3269"/>
    </row>
    <row r="3270" spans="1:40" x14ac:dyDescent="0.3">
      <c r="A3270"/>
      <c r="B3270">
        <f t="shared" si="1715"/>
        <v>1336000</v>
      </c>
      <c r="C3270" s="186" t="str">
        <f t="shared" ref="C3270:C3333" si="1718">IMPRODUCT(COMPLEX(-1,0),IMDIV(IMPRODUCT(G3270,COMPLEX($C$100+$C$101,0)),COMPLEX($C$100,2*PI()*B3270*$C$103*$C$102*(2*$C$100+$C$101))))</f>
        <v>-4.28183395151633E-08+0.00183310070333199i</v>
      </c>
      <c r="D3270" s="158" t="str">
        <f t="shared" ref="D3270:D3333" si="1719">IMPRODUCT(COMPLEX($C$106,0),IMSUB(C3270,G3270))</f>
        <v>-5.9570062852799+0.0140537720588786i</v>
      </c>
      <c r="E3270" t="str">
        <f t="shared" ref="E3270:E3333" si="1720">IMDIV(COMPLEX($C$20*10^3,0),COMPLEX(1,2*PI()*B3270*$C$20*1000*$C$29*10^-12))</f>
        <v>2870</v>
      </c>
      <c r="F3270" t="str">
        <f t="shared" ref="F3270:F3333" si="1721">IMDIV(COMPLEX($C$22*1000,0),IMSUM(COMPLEX($C$22*1000,0),E3270))</f>
        <v>0.777000777000777</v>
      </c>
      <c r="G3270" t="str">
        <f t="shared" si="1716"/>
        <v>0.777000777000777</v>
      </c>
      <c r="H3270" t="str">
        <f t="shared" ref="H3270:H3333" si="1722">IMPRODUCT(COMPLEX($C$108,0),IMPRODUCT(COMPLEX(-1,0),D3270),IMDIV(COMPLEX(0,2*PI()*B3270*$C$109*$C$110),COMPLEX(1,2*PI()*B3270*$C$109*$C$110)))</f>
        <v>9.1247975454618+0.280400449142338i</v>
      </c>
      <c r="I3270" t="str">
        <f t="shared" ref="I3270:I3333" si="1723">COMPLEX(0,2*PI()*B3270*$C$113*$C$112*$C$114)</f>
        <v>5246.45973149496i</v>
      </c>
      <c r="J3270" t="str">
        <f t="shared" si="1717"/>
        <v>-23543.0745779365+1134.68752205659i</v>
      </c>
      <c r="K3270" t="str">
        <f t="shared" ref="K3270:K3333" si="1724">IMDIV(I3270,J3270)</f>
        <v>0.0107154058168027-0.222328696997214i</v>
      </c>
      <c r="L3270" t="str">
        <f t="shared" ref="L3270:L3333" si="1725">IMDIV(COMPLEX($C$117,0),COMPLEX(1,2*PI()*B3270*$C$115*$C$116))</f>
        <v>0.00079458058760108-0.0138173557187302i</v>
      </c>
      <c r="M3270" t="str">
        <f t="shared" ref="M3270:M3333" si="1726">IMSUM(K3270,L3270)</f>
        <v>0.0115099864044038-0.236146052715944i</v>
      </c>
      <c r="N3270" t="str">
        <f t="shared" ref="N3270:N3333" si="1727">COMPLEX(0,-2*PI()*B3270*$C$43)</f>
        <v>-16.7886711407839i</v>
      </c>
      <c r="O3270" t="str">
        <f t="shared" ref="O3270:O3333" si="1728">IMEXP(N3270)</f>
        <v>-0.470703932165292+0.882291226434975i</v>
      </c>
      <c r="P3270" t="str">
        <f t="shared" ref="P3270:P3333" si="1729">IMSUB(COMPLEX(1,0),O3270)</f>
        <v>1.47070393216529-0.882291226434975i</v>
      </c>
      <c r="Q3270" t="str">
        <f t="shared" ref="Q3270:Q3333" si="1730">IMSUM(COMPLEX(0,2*PI()*B3270*$C$43),O3270,COMPLEX(-1,0))</f>
        <v>-1.47070393216529+17.6709623672189i</v>
      </c>
      <c r="R3270" t="str">
        <f t="shared" ref="R3270:R3333" si="1731">IMDIV(P3270,Q3270)</f>
        <v>-0.0564645157600804-0.0785277744342525i</v>
      </c>
      <c r="S3270" t="str">
        <f t="shared" ref="S3270:S3333" si="1732">IMDIV(COMPLEX(0,2*PI()*B3270*$C$123),COMPLEX($C$124,0))</f>
        <v>1.73297313189336i</v>
      </c>
      <c r="T3270" t="str">
        <f t="shared" ref="T3270:T3333" si="1733">IMPRODUCT(R3270,S3270)</f>
        <v>0.136086523201942-0.0978514887175885i</v>
      </c>
      <c r="U3270" t="str">
        <f t="shared" ref="U3270:U3333" si="1734">IMDIV(COMPLEX(1,2*PI()*B3270*$C$16*10^-3*$C$15*10^-6),COMPLEX(0,2*PI()*B3270*$C$15*10^-6))</f>
        <v>0.0000500000000000001-0.000180496896084984i</v>
      </c>
      <c r="V3270" t="str">
        <f t="shared" ref="V3270:V3333" si="1735">IMSUM(COMPLEX($C$18*10^-3,0),IMDIV(COMPLEX(1,0),COMPLEX(0,2*PI()*B3270*($C$17*1*10^-6))))</f>
        <v>3.33333333333333E-06-0.000198546585693482i</v>
      </c>
      <c r="W3270" t="str">
        <f t="shared" ref="W3270:W3333" si="1736">IMDIV(IMPRODUCT(U3270,V3270),IMSUM(U3270,V3270))</f>
        <v>0.0000142543410452715-0.0000961119477131245i</v>
      </c>
      <c r="X3270" t="str">
        <f t="shared" ref="X3270:X3333" si="1737">IMDIV(IMPRODUCT(COMPLEX($C$19,0),W3270),IMSUM(COMPLEX($C$19,0),W3270))</f>
        <v>0.0000144549092625552-0.0000960506493087664i</v>
      </c>
      <c r="Y3270" t="str">
        <f t="shared" ref="Y3270:Y3333" si="1738">COMPLEX($C$13*10^-3,2*PI()*B3270*$C$12*0.000001)</f>
        <v>0.009+2.68618738252542i</v>
      </c>
      <c r="Z3270" t="str">
        <f t="shared" ref="Z3270:Z3333" si="1739">IMPRODUCT(COMPLEX($C$6,0),IMDIV(X3270,IMSUM(X3270,Y3270)))</f>
        <v>-0.000500360800450986-0.0000770186803012782i</v>
      </c>
      <c r="AA3270" t="str">
        <f t="shared" ref="AA3270:AA3333" si="1740">IMDIV(COMPLEX($C$6,0),IMSUM(X3270,Y3270))</f>
        <v>0.0174912587504865-5.21197554219366i</v>
      </c>
      <c r="AB3270" t="str">
        <f t="shared" ref="AB3270:AB3333" si="1741">IMPRODUCT(COMPLEX($C$119,0),T3270)</f>
        <v>0.331767418323327-0.238553642396716i</v>
      </c>
      <c r="AC3270" t="str">
        <f t="shared" ref="AC3270:AC3333" si="1742">IMSUM(COMPLEX(1,0),IMPRODUCT(AB3270,M3270))</f>
        <v>0.94748513746133-0.0810913154375202i</v>
      </c>
      <c r="AD3270" t="str">
        <f t="shared" ref="AD3270:AD3333" si="1743">IMDIV(AB3270,AC3270)</f>
        <v>0.369001318430098-0.22019431423066i</v>
      </c>
      <c r="AE3270" t="str">
        <f t="shared" ref="AE3270:AE3333" si="1744">IMPRODUCT(AD3270,AA3270,X3270)</f>
        <v>-0.000201592870549043+0.0000817566087482908i</v>
      </c>
      <c r="AF3270" t="str">
        <f t="shared" ref="AF3270:AF3333" si="1745">IMSUB(D3270,H3270)</f>
        <v>-15.0818038307417-0.266346677083459i</v>
      </c>
      <c r="AG3270" t="str">
        <f t="shared" ref="AG3270:AG3333" si="1746">IMSUM(COMPLEX(1,0),IMPRODUCT(AD3270,AA3270,COMPLEX($C$127,0)))</f>
        <v>0.995868881040407-0.00697601990716214i</v>
      </c>
      <c r="AH3270" t="str">
        <f t="shared" ref="AH3270:AH3333" si="1747">IMDIV(IMPRODUCT(AE3270,AF3270),AG3270)</f>
        <v>0.00308300659115807-0.00116263943025363i</v>
      </c>
      <c r="AI3270">
        <f t="shared" ref="AI3270:AI3333" si="1748">20*LOG10(IMABS(AH3270))</f>
        <v>-49.643037594022125</v>
      </c>
      <c r="AJ3270">
        <f t="shared" ref="AJ3270:AJ3333" si="1749">IMARGUMENT(AH3270)*180/PI()</f>
        <v>-20.662071846630596</v>
      </c>
      <c r="AK3270"/>
      <c r="AL3270"/>
      <c r="AM3270"/>
      <c r="AN3270"/>
    </row>
    <row r="3271" spans="1:40" x14ac:dyDescent="0.3">
      <c r="A3271"/>
      <c r="B3271">
        <f t="shared" si="1715"/>
        <v>1337000</v>
      </c>
      <c r="C3271" s="186" t="str">
        <f t="shared" si="1718"/>
        <v>-4.27543121005787E-08+0.00183172964820759i</v>
      </c>
      <c r="D3271" s="158" t="str">
        <f t="shared" si="1719"/>
        <v>-5.95700628478902+0.0140432606362582i</v>
      </c>
      <c r="E3271" t="str">
        <f t="shared" si="1720"/>
        <v>2870</v>
      </c>
      <c r="F3271" t="str">
        <f t="shared" si="1721"/>
        <v>0.777000777000777</v>
      </c>
      <c r="G3271" t="str">
        <f t="shared" si="1716"/>
        <v>0.777000777000777</v>
      </c>
      <c r="H3271" t="str">
        <f t="shared" si="1722"/>
        <v>9.12481140433339+0.280191183807617i</v>
      </c>
      <c r="I3271" t="str">
        <f t="shared" si="1723"/>
        <v>5250.38672231194i</v>
      </c>
      <c r="J3271" t="str">
        <f t="shared" si="1717"/>
        <v>-23578.3333892884+1135.53683906412i</v>
      </c>
      <c r="K3271" t="str">
        <f t="shared" si="1724"/>
        <v>0.0106994185041998-0.222163163611198i</v>
      </c>
      <c r="L3271" t="str">
        <f t="shared" si="1725"/>
        <v>0.000793396340255497-0.0138070891724507i</v>
      </c>
      <c r="M3271" t="str">
        <f t="shared" si="1726"/>
        <v>0.0114928148444553-0.235970252783649i</v>
      </c>
      <c r="N3271" t="str">
        <f t="shared" si="1727"/>
        <v>-16.8012375113982i</v>
      </c>
      <c r="O3271" t="str">
        <f t="shared" si="1728"/>
        <v>-0.459579860621502+0.888136448813537i</v>
      </c>
      <c r="P3271" t="str">
        <f t="shared" si="1729"/>
        <v>1.4595798606215-0.888136448813537i</v>
      </c>
      <c r="Q3271" t="str">
        <f t="shared" si="1730"/>
        <v>-1.4595798606215+17.6893739602117i</v>
      </c>
      <c r="R3271" t="str">
        <f t="shared" si="1731"/>
        <v>-0.0566299715765095-0.0778390404147678i</v>
      </c>
      <c r="S3271" t="str">
        <f t="shared" si="1732"/>
        <v>1.73427026747113i</v>
      </c>
      <c r="T3271" t="str">
        <f t="shared" si="1733"/>
        <v>0.134993933439815-0.0982116759528756i</v>
      </c>
      <c r="U3271" t="str">
        <f t="shared" si="1734"/>
        <v>0.0000500000000000001-0.00018036189466682i</v>
      </c>
      <c r="V3271" t="str">
        <f t="shared" si="1735"/>
        <v>3.33333333333333E-06-0.000198398084133502i</v>
      </c>
      <c r="W3271" t="str">
        <f t="shared" si="1736"/>
        <v>0.0000142540174902537-0.0000960423592463113i</v>
      </c>
      <c r="X3271" t="str">
        <f t="shared" si="1737"/>
        <v>0.0000144542890523246-0.0000959811072373535i</v>
      </c>
      <c r="Y3271" t="str">
        <f t="shared" si="1738"/>
        <v>0.009+2.68819800182371i</v>
      </c>
      <c r="Z3271" t="str">
        <f t="shared" si="1739"/>
        <v>-0.000499624560487018-0.000076955371448144i</v>
      </c>
      <c r="AA3271" t="str">
        <f t="shared" si="1740"/>
        <v>0.0174651008555453-5.20807709445315i</v>
      </c>
      <c r="AB3271" t="str">
        <f t="shared" si="1741"/>
        <v>0.329103777015293-0.23943174837189i</v>
      </c>
      <c r="AC3271" t="str">
        <f t="shared" si="1742"/>
        <v>0.947283558586102-0.0804104462062747i</v>
      </c>
      <c r="AD3271" t="str">
        <f t="shared" si="1743"/>
        <v>0.366234812106277-0.221668202525936i</v>
      </c>
      <c r="AE3271" t="str">
        <f t="shared" si="1744"/>
        <v>-0.00020003846589727+0.0000825671422580883i</v>
      </c>
      <c r="AF3271" t="str">
        <f t="shared" si="1745"/>
        <v>-15.0818176891224-0.266147923171359i</v>
      </c>
      <c r="AG3271" t="str">
        <f t="shared" si="1746"/>
        <v>0.995843991088026-0.00691872714896101i</v>
      </c>
      <c r="AH3271" t="str">
        <f t="shared" si="1747"/>
        <v>0.00305976979781-0.00117573943559821i</v>
      </c>
      <c r="AI3271">
        <f t="shared" si="1748"/>
        <v>-49.688115894786257</v>
      </c>
      <c r="AJ3271">
        <f t="shared" si="1749"/>
        <v>-21.019645100608233</v>
      </c>
      <c r="AK3271"/>
      <c r="AL3271"/>
      <c r="AM3271"/>
      <c r="AN3271"/>
    </row>
    <row r="3272" spans="1:40" x14ac:dyDescent="0.3">
      <c r="A3272"/>
      <c r="B3272">
        <f t="shared" si="1715"/>
        <v>1338000</v>
      </c>
      <c r="C3272" s="186" t="str">
        <f t="shared" si="1718"/>
        <v>-4.26904281915659E-08+0.00183036064249293i</v>
      </c>
      <c r="D3272" s="158" t="str">
        <f t="shared" si="1719"/>
        <v>-5.95700628429924+0.0140327649257791i</v>
      </c>
      <c r="E3272" t="str">
        <f t="shared" si="1720"/>
        <v>2870</v>
      </c>
      <c r="F3272" t="str">
        <f t="shared" si="1721"/>
        <v>0.777000777000777</v>
      </c>
      <c r="G3272" t="str">
        <f t="shared" si="1716"/>
        <v>0.777000777000777</v>
      </c>
      <c r="H3272" t="str">
        <f t="shared" si="1722"/>
        <v>9.12482523218807+0.279982230251238i</v>
      </c>
      <c r="I3272" t="str">
        <f t="shared" si="1723"/>
        <v>5254.31371312893i</v>
      </c>
      <c r="J3272" t="str">
        <f t="shared" si="1717"/>
        <v>-23613.6185820929+1136.38615607165i</v>
      </c>
      <c r="K3272" t="str">
        <f t="shared" si="1724"/>
        <v>0.0106834669177973-0.221997875971455i</v>
      </c>
      <c r="L3272" t="str">
        <f t="shared" si="1725"/>
        <v>0.000792214735546257-0.013796837820539i</v>
      </c>
      <c r="M3272" t="str">
        <f t="shared" si="1726"/>
        <v>0.0114756816533436-0.235794713791994i</v>
      </c>
      <c r="N3272" t="str">
        <f t="shared" si="1727"/>
        <v>-16.8138038820126i</v>
      </c>
      <c r="O3272" t="str">
        <f t="shared" si="1728"/>
        <v>-0.448383216090009+0.893841424151276i</v>
      </c>
      <c r="P3272" t="str">
        <f t="shared" si="1729"/>
        <v>1.44838321609001-0.893841424151276i</v>
      </c>
      <c r="Q3272" t="str">
        <f t="shared" si="1730"/>
        <v>-1.44838321609001+17.7076453061639i</v>
      </c>
      <c r="R3272" t="str">
        <f t="shared" si="1731"/>
        <v>-0.056788079262345-0.0771492929518359i</v>
      </c>
      <c r="S3272" t="str">
        <f t="shared" si="1732"/>
        <v>1.73556740304889i</v>
      </c>
      <c r="T3272" t="str">
        <f t="shared" si="1733"/>
        <v>0.133897798015476-0.0985595392494826i</v>
      </c>
      <c r="U3272" t="str">
        <f t="shared" si="1734"/>
        <v>0.0000499999999999999-0.000180227095044498i</v>
      </c>
      <c r="V3272" t="str">
        <f t="shared" si="1735"/>
        <v>3.33333333333333E-06-0.000198249804548948i</v>
      </c>
      <c r="W3272" t="str">
        <f t="shared" si="1736"/>
        <v>0.0000142536937119779-0.0000959728763824688i</v>
      </c>
      <c r="X3272" t="str">
        <f t="shared" si="1737"/>
        <v>0.0000144536692839904-0.0000959116706981799i</v>
      </c>
      <c r="Y3272" t="str">
        <f t="shared" si="1738"/>
        <v>0.009+2.69020862112201i</v>
      </c>
      <c r="Z3272" t="str">
        <f t="shared" si="1739"/>
        <v>-0.000498889970000087-0.0000768921650642258i</v>
      </c>
      <c r="AA3272" t="str">
        <f t="shared" si="1740"/>
        <v>0.0174390015950321-5.20418447440575i</v>
      </c>
      <c r="AB3272" t="str">
        <f t="shared" si="1741"/>
        <v>0.326431491683071-0.240279809628282i</v>
      </c>
      <c r="AC3272" t="str">
        <f t="shared" si="1742"/>
        <v>0.947089314938885-0.0797281947571236i</v>
      </c>
      <c r="AD3272" t="str">
        <f t="shared" si="1743"/>
        <v>0.363449818893834-0.223107375777657i</v>
      </c>
      <c r="AE3272" t="str">
        <f t="shared" si="1744"/>
        <v>-0.000198476678409824+0.0000833595885415658i</v>
      </c>
      <c r="AF3272" t="str">
        <f t="shared" si="1745"/>
        <v>-15.0818315164873-0.265949465325459i</v>
      </c>
      <c r="AG3272" t="str">
        <f t="shared" si="1746"/>
        <v>0.995819791464183-0.00686116944203362i</v>
      </c>
      <c r="AH3272" t="str">
        <f t="shared" si="1747"/>
        <v>0.00303640903493624-0.00118856563850838i</v>
      </c>
      <c r="AI3272">
        <f t="shared" si="1748"/>
        <v>-49.733659114182487</v>
      </c>
      <c r="AJ3272">
        <f t="shared" si="1749"/>
        <v>-21.377258882354234</v>
      </c>
      <c r="AK3272"/>
      <c r="AL3272"/>
      <c r="AM3272"/>
      <c r="AN3272"/>
    </row>
    <row r="3273" spans="1:40" x14ac:dyDescent="0.3">
      <c r="A3273"/>
      <c r="B3273">
        <f t="shared" si="1715"/>
        <v>1339000</v>
      </c>
      <c r="C3273" s="186" t="str">
        <f t="shared" si="1718"/>
        <v>-4.26266873595901E-08+0.00182899368159636i</v>
      </c>
      <c r="D3273" s="158" t="str">
        <f t="shared" si="1719"/>
        <v>-5.95700628381056+0.0140222848922388i</v>
      </c>
      <c r="E3273" t="str">
        <f t="shared" si="1720"/>
        <v>2870</v>
      </c>
      <c r="F3273" t="str">
        <f t="shared" si="1721"/>
        <v>0.777000777000777</v>
      </c>
      <c r="G3273" t="str">
        <f t="shared" si="1716"/>
        <v>0.777000777000777</v>
      </c>
      <c r="H3273" t="str">
        <f t="shared" si="1722"/>
        <v>9.1248390291183+0.27977358777772i</v>
      </c>
      <c r="I3273" t="str">
        <f t="shared" si="1723"/>
        <v>5258.24070394592i</v>
      </c>
      <c r="J3273" t="str">
        <f t="shared" si="1717"/>
        <v>-23648.93015635+1137.23547307917i</v>
      </c>
      <c r="K3273" t="str">
        <f t="shared" si="1724"/>
        <v>0.0106675509513053-0.221832833532412i</v>
      </c>
      <c r="L3273" t="str">
        <f t="shared" si="1725"/>
        <v>0.000791035765625159-0.0137866016294028i</v>
      </c>
      <c r="M3273" t="str">
        <f t="shared" si="1726"/>
        <v>0.0114585867169305-0.235619435161815i</v>
      </c>
      <c r="N3273" t="str">
        <f t="shared" si="1727"/>
        <v>-16.8263702526269i</v>
      </c>
      <c r="O3273" t="str">
        <f t="shared" si="1728"/>
        <v>-0.437115766650961+0.899405251566357i</v>
      </c>
      <c r="P3273" t="str">
        <f t="shared" si="1729"/>
        <v>1.43711576665096-0.899405251566357i</v>
      </c>
      <c r="Q3273" t="str">
        <f t="shared" si="1730"/>
        <v>-1.43711576665096+17.7257755041933i</v>
      </c>
      <c r="R3273" t="str">
        <f t="shared" si="1731"/>
        <v>-0.0569388412633702-0.0764586045792987i</v>
      </c>
      <c r="S3273" t="str">
        <f t="shared" si="1732"/>
        <v>1.73686453862666i</v>
      </c>
      <c r="T3273" t="str">
        <f t="shared" si="1733"/>
        <v>0.132798238966662-0.0988950542608401i</v>
      </c>
      <c r="U3273" t="str">
        <f t="shared" si="1734"/>
        <v>0.0000499999999999999-0.000180092496765899i</v>
      </c>
      <c r="V3273" t="str">
        <f t="shared" si="1735"/>
        <v>3.33333333333333E-06-0.000198101746442489i</v>
      </c>
      <c r="W3273" t="str">
        <f t="shared" si="1736"/>
        <v>0.0000142533697104852-0.0000959034988847083i</v>
      </c>
      <c r="X3273" t="str">
        <f t="shared" si="1737"/>
        <v>0.0000144530499556079-0.0000958423394545202i</v>
      </c>
      <c r="Y3273" t="str">
        <f t="shared" si="1738"/>
        <v>0.009+2.69221924042031i</v>
      </c>
      <c r="Z3273" t="str">
        <f t="shared" si="1739"/>
        <v>-0.000498157024063986-0.0000768290608933033i</v>
      </c>
      <c r="AA3273" t="str">
        <f t="shared" si="1740"/>
        <v>0.01741296079383-5.20029766899339i</v>
      </c>
      <c r="AB3273" t="str">
        <f t="shared" si="1741"/>
        <v>0.323750859844327-0.24109776681102i</v>
      </c>
      <c r="AC3273" t="str">
        <f t="shared" si="1742"/>
        <v>0.94690240766742-0.0790446343979346i</v>
      </c>
      <c r="AD3273" t="str">
        <f t="shared" si="1743"/>
        <v>0.360646772481022-0.224511599941069i</v>
      </c>
      <c r="AE3273" t="str">
        <f t="shared" si="1744"/>
        <v>-0.000196907738300553+0.0000841338776505695i</v>
      </c>
      <c r="AF3273" t="str">
        <f t="shared" si="1745"/>
        <v>-15.0818453129289-0.265751302885481i</v>
      </c>
      <c r="AG3273" t="str">
        <f t="shared" si="1746"/>
        <v>0.995796285057352-0.00680335553466111i</v>
      </c>
      <c r="AH3273" t="str">
        <f t="shared" si="1747"/>
        <v>0.00301292785185046-0.00120111677345318i</v>
      </c>
      <c r="AI3273">
        <f t="shared" si="1748"/>
        <v>-49.779670974707138</v>
      </c>
      <c r="AJ3273">
        <f t="shared" si="1749"/>
        <v>-21.734912743511746</v>
      </c>
      <c r="AK3273"/>
      <c r="AL3273"/>
      <c r="AM3273"/>
      <c r="AN3273"/>
    </row>
    <row r="3274" spans="1:40" x14ac:dyDescent="0.3">
      <c r="A3274"/>
      <c r="B3274">
        <f t="shared" si="1715"/>
        <v>1340000</v>
      </c>
      <c r="C3274" s="186" t="str">
        <f t="shared" si="1718"/>
        <v>-4.25630891777153E-08+0.00182762876093993i</v>
      </c>
      <c r="D3274" s="158" t="str">
        <f t="shared" si="1719"/>
        <v>-5.95700628332298+0.0140118205005395i</v>
      </c>
      <c r="E3274" t="str">
        <f t="shared" si="1720"/>
        <v>2870</v>
      </c>
      <c r="F3274" t="str">
        <f t="shared" si="1721"/>
        <v>0.777000777000777</v>
      </c>
      <c r="G3274" t="str">
        <f t="shared" si="1716"/>
        <v>0.777000777000777</v>
      </c>
      <c r="H3274" t="str">
        <f t="shared" si="1722"/>
        <v>9.12485279521619+0.27956525569365i</v>
      </c>
      <c r="I3274" t="str">
        <f t="shared" si="1723"/>
        <v>5262.1676947629i</v>
      </c>
      <c r="J3274" t="str">
        <f t="shared" si="1717"/>
        <v>-23684.2681120596+1138.0847900867i</v>
      </c>
      <c r="K3274" t="str">
        <f t="shared" si="1724"/>
        <v>0.0106516704988295-0.221668035750108i</v>
      </c>
      <c r="L3274" t="str">
        <f t="shared" si="1725"/>
        <v>0.000789859422673083-0.0137763805655484i</v>
      </c>
      <c r="M3274" t="str">
        <f t="shared" si="1726"/>
        <v>0.0114415299215026-0.235444416315656i</v>
      </c>
      <c r="N3274" t="str">
        <f t="shared" si="1727"/>
        <v>-16.8389366232413i</v>
      </c>
      <c r="O3274" t="str">
        <f t="shared" si="1728"/>
        <v>-0.425779291565066+0.904827052466023i</v>
      </c>
      <c r="P3274" t="str">
        <f t="shared" si="1729"/>
        <v>1.42577929156507-0.904827052466023i</v>
      </c>
      <c r="Q3274" t="str">
        <f t="shared" si="1730"/>
        <v>-1.42577929156507+17.7437636757073i</v>
      </c>
      <c r="R3274" t="str">
        <f t="shared" si="1731"/>
        <v>-0.057082260471916-0.0757670475801633i</v>
      </c>
      <c r="S3274" t="str">
        <f t="shared" si="1732"/>
        <v>1.73816167420442i</v>
      </c>
      <c r="T3274" t="str">
        <f t="shared" si="1733"/>
        <v>0.131695378271463-0.0992181974292383i</v>
      </c>
      <c r="U3274" t="str">
        <f t="shared" si="1734"/>
        <v>0.0000499999999999999-0.000179958099380252i</v>
      </c>
      <c r="V3274" t="str">
        <f t="shared" si="1735"/>
        <v>3.33333333333333E-06-0.000197953909318278i</v>
      </c>
      <c r="W3274" t="str">
        <f t="shared" si="1736"/>
        <v>0.000014253045485816-0.000095834226516847i</v>
      </c>
      <c r="X3274" t="str">
        <f t="shared" si="1737"/>
        <v>0.0000144524310652387-0.0000957731132703539i</v>
      </c>
      <c r="Y3274" t="str">
        <f t="shared" si="1738"/>
        <v>0.009+2.69422985971861i</v>
      </c>
      <c r="Z3274" t="str">
        <f t="shared" si="1739"/>
        <v>-0.000497425717770883-0.0000767660586800156i</v>
      </c>
      <c r="AA3274" t="str">
        <f t="shared" si="1740"/>
        <v>0.0173869782774755-5.19641666519704i</v>
      </c>
      <c r="AB3274" t="str">
        <f t="shared" si="1741"/>
        <v>0.321062178871315-0.241885562488401i</v>
      </c>
      <c r="AC3274" t="str">
        <f t="shared" si="1742"/>
        <v>0.946722837450953-0.07835983820618i</v>
      </c>
      <c r="AD3274" t="str">
        <f t="shared" si="1743"/>
        <v>0.357826109577307-0.225880646348151i</v>
      </c>
      <c r="AE3274" t="str">
        <f t="shared" si="1744"/>
        <v>-0.000195331876345897+0.0000848899425152267i</v>
      </c>
      <c r="AF3274" t="str">
        <f t="shared" si="1745"/>
        <v>-15.0818590785392-0.26555343519311i</v>
      </c>
      <c r="AG3274" t="str">
        <f t="shared" si="1746"/>
        <v>0.99577347464635-0.00674529420620822i</v>
      </c>
      <c r="AH3274" t="str">
        <f t="shared" si="1747"/>
        <v>0.00298932981014661-0.0012133916208341i</v>
      </c>
      <c r="AI3274">
        <f t="shared" si="1748"/>
        <v>-49.826155277990253</v>
      </c>
      <c r="AJ3274">
        <f t="shared" si="1749"/>
        <v>-22.092606229683859</v>
      </c>
      <c r="AK3274"/>
      <c r="AL3274"/>
      <c r="AM3274"/>
      <c r="AN3274"/>
    </row>
    <row r="3275" spans="1:40" x14ac:dyDescent="0.3">
      <c r="A3275"/>
      <c r="B3275">
        <f t="shared" si="1715"/>
        <v>1341000</v>
      </c>
      <c r="C3275" s="186" t="str">
        <f t="shared" si="1718"/>
        <v>-4.24996332205965E-08+0.00182626587595935i</v>
      </c>
      <c r="D3275" s="158" t="str">
        <f t="shared" si="1719"/>
        <v>-5.95700628283648+0.0140013717156884i</v>
      </c>
      <c r="E3275" t="str">
        <f t="shared" si="1720"/>
        <v>2870</v>
      </c>
      <c r="F3275" t="str">
        <f t="shared" si="1721"/>
        <v>0.777000777000777</v>
      </c>
      <c r="G3275" t="str">
        <f t="shared" si="1716"/>
        <v>0.777000777000777</v>
      </c>
      <c r="H3275" t="str">
        <f t="shared" si="1722"/>
        <v>9.1248665305735+0.279357233307666i</v>
      </c>
      <c r="I3275" t="str">
        <f t="shared" si="1723"/>
        <v>5266.09468557989i</v>
      </c>
      <c r="J3275" t="str">
        <f t="shared" si="1717"/>
        <v>-23719.6324492218+1138.93410709423i</v>
      </c>
      <c r="K3275" t="str">
        <f t="shared" si="1724"/>
        <v>0.0106358254548676-0.221503482082186i</v>
      </c>
      <c r="L3275" t="str">
        <f t="shared" si="1725"/>
        <v>0.000788685698899852-0.0137661745955801i</v>
      </c>
      <c r="M3275" t="str">
        <f t="shared" si="1726"/>
        <v>0.0114245111537675-0.235269656677766i</v>
      </c>
      <c r="N3275" t="str">
        <f t="shared" si="1727"/>
        <v>-16.8515029938557i</v>
      </c>
      <c r="O3275" t="str">
        <f t="shared" si="1728"/>
        <v>-0.41437558099324+0.910105970685016i</v>
      </c>
      <c r="P3275" t="str">
        <f t="shared" si="1729"/>
        <v>1.41437558099324-0.910105970685016i</v>
      </c>
      <c r="Q3275" t="str">
        <f t="shared" si="1730"/>
        <v>-1.41437558099324+17.7616089645407i</v>
      </c>
      <c r="R3275" t="str">
        <f t="shared" si="1731"/>
        <v>-0.0572183402216095-0.0750746939908951i</v>
      </c>
      <c r="S3275" t="str">
        <f t="shared" si="1732"/>
        <v>1.73945880978219i</v>
      </c>
      <c r="T3275" t="str">
        <f t="shared" si="1733"/>
        <v>0.130589337854165-0.0995289459795933i</v>
      </c>
      <c r="U3275" t="str">
        <f t="shared" si="1734"/>
        <v>0.00005-0.000179823902438135i</v>
      </c>
      <c r="V3275" t="str">
        <f t="shared" si="1735"/>
        <v>3.33333333333333E-06-0.000197806292681948i</v>
      </c>
      <c r="W3275" t="str">
        <f t="shared" si="1736"/>
        <v>0.0000142527210380107-0.0000957650590434077i</v>
      </c>
      <c r="X3275" t="str">
        <f t="shared" si="1737"/>
        <v>0.0000144518126109518-0.0000957039919103657i</v>
      </c>
      <c r="Y3275" t="str">
        <f t="shared" si="1738"/>
        <v>0.009+2.6962404790169i</v>
      </c>
      <c r="Z3275" t="str">
        <f t="shared" si="1739"/>
        <v>-0.000496696046231238-0.0000767031581698628i</v>
      </c>
      <c r="AA3275" t="str">
        <f t="shared" si="1740"/>
        <v>0.0173610538721552-5.19254145003645i</v>
      </c>
      <c r="AB3275" t="str">
        <f t="shared" si="1741"/>
        <v>0.318365746005118-0.242643141136699i</v>
      </c>
      <c r="AC3275" t="str">
        <f t="shared" si="1742"/>
        <v>0.946550604505767-0.0776738790328864i</v>
      </c>
      <c r="AD3275" t="str">
        <f t="shared" si="1743"/>
        <v>0.354988269847806-0.227214291748029i</v>
      </c>
      <c r="AE3275" t="str">
        <f t="shared" si="1744"/>
        <v>-0.000193749323850275+0.0000856277189478948i</v>
      </c>
      <c r="AF3275" t="str">
        <f t="shared" si="1745"/>
        <v>-15.08187281341-0.265355861591978i</v>
      </c>
      <c r="AG3275" t="str">
        <f t="shared" si="1746"/>
        <v>0.995751362899975-0.00668699426577609i</v>
      </c>
      <c r="AH3275" t="str">
        <f t="shared" si="1747"/>
        <v>0.0029656184831074-0.001225389007118i</v>
      </c>
      <c r="AI3275">
        <f t="shared" si="1748"/>
        <v>-49.873115906634588</v>
      </c>
      <c r="AJ3275">
        <f t="shared" si="1749"/>
        <v>-22.450338880504141</v>
      </c>
      <c r="AK3275"/>
      <c r="AL3275"/>
      <c r="AM3275"/>
      <c r="AN3275"/>
    </row>
    <row r="3276" spans="1:40" x14ac:dyDescent="0.3">
      <c r="A3276"/>
      <c r="B3276">
        <f t="shared" si="1715"/>
        <v>1342000</v>
      </c>
      <c r="C3276" s="186" t="str">
        <f t="shared" si="1718"/>
        <v>-4.24363190644728E-08+0.00182490502210393i</v>
      </c>
      <c r="D3276" s="158" t="str">
        <f t="shared" si="1719"/>
        <v>-5.95700628235107+0.0139909385027968i</v>
      </c>
      <c r="E3276" t="str">
        <f t="shared" si="1720"/>
        <v>2870</v>
      </c>
      <c r="F3276" t="str">
        <f t="shared" si="1721"/>
        <v>0.777000777000777</v>
      </c>
      <c r="G3276" t="str">
        <f t="shared" si="1716"/>
        <v>0.777000777000777</v>
      </c>
      <c r="H3276" t="str">
        <f t="shared" si="1722"/>
        <v>9.12488023528166+0.279149519930464i</v>
      </c>
      <c r="I3276" t="str">
        <f t="shared" si="1723"/>
        <v>5270.02167639688i</v>
      </c>
      <c r="J3276" t="str">
        <f t="shared" si="1717"/>
        <v>-23755.0231678366+1139.78342410176i</v>
      </c>
      <c r="K3276" t="str">
        <f t="shared" si="1724"/>
        <v>0.0106200157143091-0.221339171987886i</v>
      </c>
      <c r="L3276" t="str">
        <f t="shared" si="1725"/>
        <v>0.000787514586544141-0.0137559836862005i</v>
      </c>
      <c r="M3276" t="str">
        <f t="shared" si="1726"/>
        <v>0.0114075303008532-0.235095155674087i</v>
      </c>
      <c r="N3276" t="str">
        <f t="shared" si="1727"/>
        <v>-16.86406936447i</v>
      </c>
      <c r="O3276" t="str">
        <f t="shared" si="1728"/>
        <v>-0.402906435713671+0.915241172620914i</v>
      </c>
      <c r="P3276" t="str">
        <f t="shared" si="1729"/>
        <v>1.40290643571367-0.915241172620914i</v>
      </c>
      <c r="Q3276" t="str">
        <f t="shared" si="1730"/>
        <v>-1.40290643571367+17.7793105370909i</v>
      </c>
      <c r="R3276" t="str">
        <f t="shared" si="1731"/>
        <v>-0.0573470842823683-0.0743816156057143i</v>
      </c>
      <c r="S3276" t="str">
        <f t="shared" si="1732"/>
        <v>1.74075594535995i</v>
      </c>
      <c r="T3276" t="str">
        <f t="shared" si="1733"/>
        <v>0.129480239591126-0.0998272779135908i</v>
      </c>
      <c r="U3276" t="str">
        <f t="shared" si="1734"/>
        <v>0.00005-0.000179689905491459i</v>
      </c>
      <c r="V3276" t="str">
        <f t="shared" si="1735"/>
        <v>3.33333333333333E-06-0.000197658896040605i</v>
      </c>
      <c r="W3276" t="str">
        <f t="shared" si="1736"/>
        <v>0.0000142523963671103-0.0000956959962296138i</v>
      </c>
      <c r="X3276" t="str">
        <f t="shared" si="1737"/>
        <v>0.0000144511945908242-0.0000956349751399398i</v>
      </c>
      <c r="Y3276" t="str">
        <f t="shared" si="1738"/>
        <v>0.009+2.6982510983152i</v>
      </c>
      <c r="Z3276" t="str">
        <f t="shared" si="1739"/>
        <v>-0.000495968004573713-0.0000766403591092056i</v>
      </c>
      <c r="AA3276" t="str">
        <f t="shared" si="1740"/>
        <v>0.0173351874047029-5.18867201057003i</v>
      </c>
      <c r="AB3276" t="str">
        <f t="shared" si="1741"/>
        <v>0.315661858369975-0.243370449125889i</v>
      </c>
      <c r="AC3276" t="str">
        <f t="shared" si="1742"/>
        <v>0.946385708590456-0.0769868295065967i</v>
      </c>
      <c r="AD3276" t="str">
        <f t="shared" si="1743"/>
        <v>0.352133695846948-0.228512318346703i</v>
      </c>
      <c r="AE3276" t="str">
        <f t="shared" si="1744"/>
        <v>-0.000192160312611346+0.0000863471456467654i</v>
      </c>
      <c r="AF3276" t="str">
        <f t="shared" si="1745"/>
        <v>-15.0818865176327-0.265158581427667i</v>
      </c>
      <c r="AG3276" t="str">
        <f t="shared" si="1746"/>
        <v>0.995729952376666-0.00662846455084651i</v>
      </c>
      <c r="AH3276" t="str">
        <f t="shared" si="1747"/>
        <v>0.00294179745510946-0.00123710780496273i</v>
      </c>
      <c r="AI3276">
        <f t="shared" si="1748"/>
        <v>-49.92055682611781</v>
      </c>
      <c r="AJ3276">
        <f t="shared" si="1749"/>
        <v>-22.808110229725354</v>
      </c>
      <c r="AK3276"/>
      <c r="AL3276"/>
      <c r="AM3276"/>
      <c r="AN3276"/>
    </row>
    <row r="3277" spans="1:40" x14ac:dyDescent="0.3">
      <c r="A3277"/>
      <c r="B3277">
        <f t="shared" si="1715"/>
        <v>1343000</v>
      </c>
      <c r="C3277" s="186" t="str">
        <f t="shared" si="1718"/>
        <v>-4.23731462871604E-08+0.00182354619483651i</v>
      </c>
      <c r="D3277" s="158" t="str">
        <f t="shared" si="1719"/>
        <v>-5.95700628186674+0.0139805208270799i</v>
      </c>
      <c r="E3277" t="str">
        <f t="shared" si="1720"/>
        <v>2870</v>
      </c>
      <c r="F3277" t="str">
        <f t="shared" si="1721"/>
        <v>0.777000777000777</v>
      </c>
      <c r="G3277" t="str">
        <f t="shared" si="1716"/>
        <v>0.777000777000777</v>
      </c>
      <c r="H3277" t="str">
        <f t="shared" si="1722"/>
        <v>9.12489390943176+0.278942114874773i</v>
      </c>
      <c r="I3277" t="str">
        <f t="shared" si="1723"/>
        <v>5273.94866721386i</v>
      </c>
      <c r="J3277" t="str">
        <f t="shared" si="1717"/>
        <v>-23790.4402679039+1140.63274110928i</v>
      </c>
      <c r="K3277" t="str">
        <f t="shared" si="1724"/>
        <v>0.0106042411724326-0.221175104928042i</v>
      </c>
      <c r="L3277" t="str">
        <f t="shared" si="1725"/>
        <v>0.000786346077873293-0.0137458078042095i</v>
      </c>
      <c r="M3277" t="str">
        <f t="shared" si="1726"/>
        <v>0.0113905872503059-0.234920912732251i</v>
      </c>
      <c r="N3277" t="str">
        <f t="shared" si="1727"/>
        <v>-16.8766357350844i</v>
      </c>
      <c r="O3277" t="str">
        <f t="shared" si="1728"/>
        <v>-0.391373666837175+0.920231847365882i</v>
      </c>
      <c r="P3277" t="str">
        <f t="shared" si="1729"/>
        <v>1.39137366683718-0.920231847365882i</v>
      </c>
      <c r="Q3277" t="str">
        <f t="shared" si="1730"/>
        <v>-1.39137366683718+17.7968675824503i</v>
      </c>
      <c r="R3277" t="str">
        <f t="shared" si="1731"/>
        <v>-0.0574684968556183-0.0736878839809292i</v>
      </c>
      <c r="S3277" t="str">
        <f t="shared" si="1732"/>
        <v>1.74205308093772i</v>
      </c>
      <c r="T3277" t="str">
        <f t="shared" si="1733"/>
        <v>0.128368205316759-0.10011317200419i</v>
      </c>
      <c r="U3277" t="str">
        <f t="shared" si="1734"/>
        <v>0.00005-0.000179556108093476i</v>
      </c>
      <c r="V3277" t="str">
        <f t="shared" si="1735"/>
        <v>3.33333333333333E-06-0.000197511718902824i</v>
      </c>
      <c r="W3277" t="str">
        <f t="shared" si="1736"/>
        <v>0.0000142520714731556-0.0000956270378413885i</v>
      </c>
      <c r="X3277" t="str">
        <f t="shared" si="1737"/>
        <v>0.00001445057700294-0.0000955660627251604i</v>
      </c>
      <c r="Y3277" t="str">
        <f t="shared" si="1738"/>
        <v>0.009+2.7002617176135i</v>
      </c>
      <c r="Z3277" t="str">
        <f t="shared" si="1739"/>
        <v>-0.000495241587945112-0.0000765776612452583i</v>
      </c>
      <c r="AA3277" t="str">
        <f t="shared" si="1740"/>
        <v>0.0173093787025976-5.18480833389483i</v>
      </c>
      <c r="AB3277" t="str">
        <f t="shared" si="1741"/>
        <v>0.312950812987866-0.24406743470624i</v>
      </c>
      <c r="AC3277" t="str">
        <f t="shared" si="1742"/>
        <v>0.946228149010984-0.0762987620373892i</v>
      </c>
      <c r="AD3277" t="str">
        <f t="shared" si="1743"/>
        <v>0.349262832951527-0.229774513845966i</v>
      </c>
      <c r="AE3277" t="str">
        <f t="shared" si="1744"/>
        <v>-0.000190565074885213+0.0000870481641990713i</v>
      </c>
      <c r="AF3277" t="str">
        <f t="shared" si="1745"/>
        <v>-15.0819001912985-0.264961594047693i</v>
      </c>
      <c r="AG3277" t="str">
        <f t="shared" si="1746"/>
        <v>0.99570924552418-0.00656971392592104i</v>
      </c>
      <c r="AH3277" t="str">
        <f t="shared" si="1747"/>
        <v>0.00291787032102612-0.00124854693333515i</v>
      </c>
      <c r="AI3277">
        <f t="shared" si="1748"/>
        <v>-49.968482086758442</v>
      </c>
      <c r="AJ3277">
        <f t="shared" si="1749"/>
        <v>-23.165919805317987</v>
      </c>
      <c r="AK3277"/>
      <c r="AL3277"/>
      <c r="AM3277"/>
      <c r="AN3277"/>
    </row>
    <row r="3278" spans="1:40" x14ac:dyDescent="0.3">
      <c r="A3278"/>
      <c r="B3278">
        <f t="shared" si="1715"/>
        <v>1344000</v>
      </c>
      <c r="C3278" s="186" t="str">
        <f t="shared" si="1718"/>
        <v>-4.23101144680458E-08+0.00182218938963349i</v>
      </c>
      <c r="D3278" s="158" t="str">
        <f t="shared" si="1719"/>
        <v>-5.9570062813835+0.0139701186538568i</v>
      </c>
      <c r="E3278" t="str">
        <f t="shared" si="1720"/>
        <v>2870</v>
      </c>
      <c r="F3278" t="str">
        <f t="shared" si="1721"/>
        <v>0.777000777000777</v>
      </c>
      <c r="G3278" t="str">
        <f t="shared" si="1716"/>
        <v>0.777000777000777</v>
      </c>
      <c r="H3278" t="str">
        <f t="shared" si="1722"/>
        <v>9.12490755311456+0.278735017455363i</v>
      </c>
      <c r="I3278" t="str">
        <f t="shared" si="1723"/>
        <v>5277.87565803085i</v>
      </c>
      <c r="J3278" t="str">
        <f t="shared" si="1717"/>
        <v>-23825.8837494238+1141.48205811681i</v>
      </c>
      <c r="K3278" t="str">
        <f t="shared" si="1724"/>
        <v>0.0105885017249048-0.221011280365073i</v>
      </c>
      <c r="L3278" t="str">
        <f t="shared" si="1725"/>
        <v>0.000785180165183227-0.0137356469165043i</v>
      </c>
      <c r="M3278" t="str">
        <f t="shared" si="1726"/>
        <v>0.011373681890088-0.234746927281577i</v>
      </c>
      <c r="N3278" t="str">
        <f t="shared" si="1727"/>
        <v>-16.8892021056987i</v>
      </c>
      <c r="O3278" t="str">
        <f t="shared" si="1728"/>
        <v>-0.379779095521827+0.925077206834447i</v>
      </c>
      <c r="P3278" t="str">
        <f t="shared" si="1729"/>
        <v>1.37977909552183-0.925077206834447i</v>
      </c>
      <c r="Q3278" t="str">
        <f t="shared" si="1730"/>
        <v>-1.37977909552183+17.8142793125331i</v>
      </c>
      <c r="R3278" t="str">
        <f t="shared" si="1731"/>
        <v>-0.0575825825697309-0.0729935704393677i</v>
      </c>
      <c r="S3278" t="str">
        <f t="shared" si="1732"/>
        <v>1.74335021651548i</v>
      </c>
      <c r="T3278" t="str">
        <f t="shared" si="1733"/>
        <v>0.12725335682971-0.100386607790461i</v>
      </c>
      <c r="U3278" t="str">
        <f t="shared" si="1734"/>
        <v>0.00005-0.000179422509798764i</v>
      </c>
      <c r="V3278" t="str">
        <f t="shared" si="1735"/>
        <v>3.33333333333333E-06-0.00019736476077864i</v>
      </c>
      <c r="W3278" t="str">
        <f t="shared" si="1736"/>
        <v>0.0000142517463561868-0.0000955581836453513i</v>
      </c>
      <c r="X3278" t="str">
        <f t="shared" si="1737"/>
        <v>0.00001444995984539-0.0000954972544328077i</v>
      </c>
      <c r="Y3278" t="str">
        <f t="shared" si="1738"/>
        <v>0.009+2.7022723369118i</v>
      </c>
      <c r="Z3278" t="str">
        <f t="shared" si="1739"/>
        <v>-0.000494516791510286-0.0000765150643260821i</v>
      </c>
      <c r="AA3278" t="str">
        <f t="shared" si="1740"/>
        <v>0.0172836275939594-5.18095040714622i</v>
      </c>
      <c r="AB3278" t="str">
        <f t="shared" si="1741"/>
        <v>0.310232906793577-0.244734047995741i</v>
      </c>
      <c r="AC3278" t="str">
        <f t="shared" si="1742"/>
        <v>0.946077924625525-0.0756097488210012i</v>
      </c>
      <c r="AD3278" t="str">
        <f t="shared" si="1743"/>
        <v>0.346376129293452-0.231000671481449i</v>
      </c>
      <c r="AE3278" t="str">
        <f t="shared" si="1744"/>
        <v>-0.000188963843351721+0.0000877307190838199i</v>
      </c>
      <c r="AF3278" t="str">
        <f t="shared" si="1745"/>
        <v>-15.0819138344981-0.264764898801506i</v>
      </c>
      <c r="AG3278" t="str">
        <f t="shared" si="1746"/>
        <v>0.995689244679289-0.0065107512811599i</v>
      </c>
      <c r="AH3278" t="str">
        <f t="shared" si="1747"/>
        <v>0.00289384068563014-0.00125970535762002i</v>
      </c>
      <c r="AI3278">
        <f t="shared" si="1748"/>
        <v>-50.016895825743823</v>
      </c>
      <c r="AJ3278">
        <f t="shared" si="1749"/>
        <v>-23.523767129538133</v>
      </c>
      <c r="AK3278"/>
      <c r="AL3278"/>
      <c r="AM3278"/>
      <c r="AN3278"/>
    </row>
    <row r="3279" spans="1:40" x14ac:dyDescent="0.3">
      <c r="A3279"/>
      <c r="B3279">
        <f t="shared" si="1715"/>
        <v>1345000</v>
      </c>
      <c r="C3279" s="186" t="str">
        <f t="shared" si="1718"/>
        <v>-4.22472231880782E-08+0.00182083460198466i</v>
      </c>
      <c r="D3279" s="158" t="str">
        <f t="shared" si="1719"/>
        <v>-5.95700628090134+0.0139597319485491i</v>
      </c>
      <c r="E3279" t="str">
        <f t="shared" si="1720"/>
        <v>2870</v>
      </c>
      <c r="F3279" t="str">
        <f t="shared" si="1721"/>
        <v>0.777000777000777</v>
      </c>
      <c r="G3279" t="str">
        <f t="shared" si="1716"/>
        <v>0.777000777000777</v>
      </c>
      <c r="H3279" t="str">
        <f t="shared" si="1722"/>
        <v>9.12492116642047+0.278528226989027i</v>
      </c>
      <c r="I3279" t="str">
        <f t="shared" si="1723"/>
        <v>5281.80264884784i</v>
      </c>
      <c r="J3279" t="str">
        <f t="shared" si="1717"/>
        <v>-23861.3536123962+1142.33137512434i</v>
      </c>
      <c r="K3279" t="str">
        <f t="shared" si="1724"/>
        <v>0.010572797267778-0.220847697762978i</v>
      </c>
      <c r="L3279" t="str">
        <f t="shared" si="1725"/>
        <v>0.000784016840798307-0.0137255009900787i</v>
      </c>
      <c r="M3279" t="str">
        <f t="shared" si="1726"/>
        <v>0.0113568141085763-0.234573198753057i</v>
      </c>
      <c r="N3279" t="str">
        <f t="shared" si="1727"/>
        <v>-16.9017684763131i</v>
      </c>
      <c r="O3279" t="str">
        <f t="shared" si="1728"/>
        <v>-0.368124552684665+0.929776485888257i</v>
      </c>
      <c r="P3279" t="str">
        <f t="shared" si="1729"/>
        <v>1.36812455268467-0.929776485888257i</v>
      </c>
      <c r="Q3279" t="str">
        <f t="shared" si="1730"/>
        <v>-1.36812455268467+17.8315449622014i</v>
      </c>
      <c r="R3279" t="str">
        <f t="shared" si="1731"/>
        <v>-0.0576893464756998-0.0722987460747638i</v>
      </c>
      <c r="S3279" t="str">
        <f t="shared" si="1732"/>
        <v>1.74464735209324i</v>
      </c>
      <c r="T3279" t="str">
        <f t="shared" si="1733"/>
        <v>0.126135815898998-0.100647565572819i</v>
      </c>
      <c r="U3279" t="str">
        <f t="shared" si="1734"/>
        <v>0.00005-0.000179289110163226i</v>
      </c>
      <c r="V3279" t="str">
        <f t="shared" si="1735"/>
        <v>3.33333333333333E-06-0.000197218021179548i</v>
      </c>
      <c r="W3279" t="str">
        <f t="shared" si="1736"/>
        <v>0.0000142514210162455-0.0000954894334088153i</v>
      </c>
      <c r="X3279" t="str">
        <f t="shared" si="1737"/>
        <v>0.0000144493431162736-0.0000954285500303542i</v>
      </c>
      <c r="Y3279" t="str">
        <f t="shared" si="1738"/>
        <v>0.009+2.70428295621009i</v>
      </c>
      <c r="Z3279" t="str">
        <f t="shared" si="1739"/>
        <v>-0.00049379361045205-0.000076452568100593i</v>
      </c>
      <c r="AA3279" t="str">
        <f t="shared" si="1740"/>
        <v>0.0172579339075479-5.17709821749793i</v>
      </c>
      <c r="AB3279" t="str">
        <f t="shared" si="1741"/>
        <v>0.307508436649661-0.245370240968471i</v>
      </c>
      <c r="AC3279" t="str">
        <f t="shared" si="1742"/>
        <v>0.945935033849067-0.0749198618429183i</v>
      </c>
      <c r="AD3279" t="str">
        <f t="shared" si="1743"/>
        <v>0.34347403569157-0.232190590059987i</v>
      </c>
      <c r="AE3279" t="str">
        <f t="shared" si="1744"/>
        <v>-0.000187356851079555+0.0000883947576742177i</v>
      </c>
      <c r="AF3279" t="str">
        <f t="shared" si="1745"/>
        <v>-15.0819274473218-0.264568495040478i</v>
      </c>
      <c r="AG3279" t="str">
        <f t="shared" si="1746"/>
        <v>0.995669952067481-0.00645158553101014i</v>
      </c>
      <c r="AH3279" t="str">
        <f t="shared" si="1747"/>
        <v>0.00286971216299216-0.00127058208972227i</v>
      </c>
      <c r="AI3279">
        <f t="shared" si="1748"/>
        <v>-50.065802269230915</v>
      </c>
      <c r="AJ3279">
        <f t="shared" si="1749"/>
        <v>-23.881651719037233</v>
      </c>
      <c r="AK3279"/>
      <c r="AL3279"/>
      <c r="AM3279"/>
      <c r="AN3279"/>
    </row>
    <row r="3280" spans="1:40" x14ac:dyDescent="0.3">
      <c r="A3280"/>
      <c r="B3280">
        <f t="shared" si="1715"/>
        <v>1346000</v>
      </c>
      <c r="C3280" s="186" t="str">
        <f t="shared" si="1718"/>
        <v>-4.21844720297631E-08+0.00181948182739326i</v>
      </c>
      <c r="D3280" s="158" t="str">
        <f t="shared" si="1719"/>
        <v>-5.95700628042024+0.0139493606766817i</v>
      </c>
      <c r="E3280" t="str">
        <f t="shared" si="1720"/>
        <v>2870</v>
      </c>
      <c r="F3280" t="str">
        <f t="shared" si="1721"/>
        <v>0.777000777000777</v>
      </c>
      <c r="G3280" t="str">
        <f t="shared" si="1716"/>
        <v>0.777000777000777</v>
      </c>
      <c r="H3280" t="str">
        <f t="shared" si="1722"/>
        <v>9.12493474943952+0.27832174279458i</v>
      </c>
      <c r="I3280" t="str">
        <f t="shared" si="1723"/>
        <v>5285.72963966483i</v>
      </c>
      <c r="J3280" t="str">
        <f t="shared" si="1717"/>
        <v>-23896.8498568212+1143.18069213187i</v>
      </c>
      <c r="K3280" t="str">
        <f t="shared" si="1724"/>
        <v>0.010557127697489-0.220684356587333i</v>
      </c>
      <c r="L3280" t="str">
        <f t="shared" si="1725"/>
        <v>0.000782856097071204-0.0137153699920231i</v>
      </c>
      <c r="M3280" t="str">
        <f t="shared" si="1726"/>
        <v>0.0113399837945602-0.234399726579356i</v>
      </c>
      <c r="N3280" t="str">
        <f t="shared" si="1727"/>
        <v>-16.9143348469274i</v>
      </c>
      <c r="O3280" t="str">
        <f t="shared" si="1728"/>
        <v>-0.356411878713295+0.934328942456595i</v>
      </c>
      <c r="P3280" t="str">
        <f t="shared" si="1729"/>
        <v>1.3564118787133-0.934328942456595i</v>
      </c>
      <c r="Q3280" t="str">
        <f t="shared" si="1730"/>
        <v>-1.3564118787133+17.848663789384i</v>
      </c>
      <c r="R3280" t="str">
        <f t="shared" si="1731"/>
        <v>-0.0577887940430312-0.0716034817562623i</v>
      </c>
      <c r="S3280" t="str">
        <f t="shared" si="1732"/>
        <v>1.74594448767101i</v>
      </c>
      <c r="T3280" t="str">
        <f t="shared" si="1733"/>
        <v>0.125015704270398-0.100896026408586i</v>
      </c>
      <c r="U3280" t="str">
        <f t="shared" si="1734"/>
        <v>0.00005-0.000179155908744085i</v>
      </c>
      <c r="V3280" t="str">
        <f t="shared" si="1735"/>
        <v>3.33333333333333E-06-0.000197071499618494i</v>
      </c>
      <c r="W3280" t="str">
        <f t="shared" si="1736"/>
        <v>0.0000142510954533718-0.000095420786899785i</v>
      </c>
      <c r="X3280" t="str">
        <f t="shared" si="1737"/>
        <v>0.000014448726813696-0.0000953599492859634i</v>
      </c>
      <c r="Y3280" t="str">
        <f t="shared" si="1738"/>
        <v>0.009+2.70629357550839i</v>
      </c>
      <c r="Z3280" t="str">
        <f t="shared" si="1739"/>
        <v>-0.000493072039971105-0.0000763901723185415i</v>
      </c>
      <c r="AA3280" t="str">
        <f t="shared" si="1740"/>
        <v>0.0172322974727578-5.1732517521617i</v>
      </c>
      <c r="AB3280" t="str">
        <f t="shared" si="1741"/>
        <v>0.304777699362008-0.245975967443785i</v>
      </c>
      <c r="AC3280" t="str">
        <f t="shared" si="1742"/>
        <v>0.945799474657793-0.0742291728826036i</v>
      </c>
      <c r="AD3280" t="str">
        <f t="shared" si="1743"/>
        <v>0.340557005583378-0.23334407399603i</v>
      </c>
      <c r="AE3280" t="str">
        <f t="shared" si="1744"/>
        <v>-0.000185744331491514+0.0000890402302395902i</v>
      </c>
      <c r="AF3280" t="str">
        <f t="shared" si="1745"/>
        <v>-15.0819410298598-0.264372382117898i</v>
      </c>
      <c r="AG3280" t="str">
        <f t="shared" si="1746"/>
        <v>0.995651369802692-0.00639222561283716i</v>
      </c>
      <c r="AH3280" t="str">
        <f t="shared" si="1747"/>
        <v>0.00284548837588047-0.0012811761881599i</v>
      </c>
      <c r="AI3280">
        <f t="shared" si="1748"/>
        <v>-50.115205734511513</v>
      </c>
      <c r="AJ3280">
        <f t="shared" si="1749"/>
        <v>-24.239573084930296</v>
      </c>
      <c r="AK3280"/>
      <c r="AL3280"/>
      <c r="AM3280"/>
      <c r="AN3280"/>
    </row>
    <row r="3281" spans="1:40" x14ac:dyDescent="0.3">
      <c r="A3281"/>
      <c r="B3281">
        <f t="shared" si="1715"/>
        <v>1347000</v>
      </c>
      <c r="C3281" s="186" t="str">
        <f t="shared" si="1718"/>
        <v>-4.2121860577155E-08+0.00181813106137586i</v>
      </c>
      <c r="D3281" s="158" t="str">
        <f t="shared" si="1719"/>
        <v>-5.95700627994023+0.0139390048038816i</v>
      </c>
      <c r="E3281" t="str">
        <f t="shared" si="1720"/>
        <v>2870</v>
      </c>
      <c r="F3281" t="str">
        <f t="shared" si="1721"/>
        <v>0.777000777000777</v>
      </c>
      <c r="G3281" t="str">
        <f t="shared" si="1716"/>
        <v>0.777000777000777</v>
      </c>
      <c r="H3281" t="str">
        <f t="shared" si="1722"/>
        <v>9.12494830226153+0.278115564192845i</v>
      </c>
      <c r="I3281" t="str">
        <f t="shared" si="1723"/>
        <v>5289.65663048181i</v>
      </c>
      <c r="J3281" t="str">
        <f t="shared" si="1717"/>
        <v>-23932.3724826988+1144.03000913939i</v>
      </c>
      <c r="K3281" t="str">
        <f t="shared" si="1724"/>
        <v>0.010541492910857-0.22052125630528i</v>
      </c>
      <c r="L3281" t="str">
        <f t="shared" si="1725"/>
        <v>0.000781697926382806-0.0137052538895241i</v>
      </c>
      <c r="M3281" t="str">
        <f t="shared" si="1726"/>
        <v>0.0113231908372398-0.234226510194804i</v>
      </c>
      <c r="N3281" t="str">
        <f t="shared" si="1727"/>
        <v>-16.9269012175418i</v>
      </c>
      <c r="O3281" t="str">
        <f t="shared" si="1728"/>
        <v>-0.344642923174522+0.938733857653872i</v>
      </c>
      <c r="P3281" t="str">
        <f t="shared" si="1729"/>
        <v>1.34464292317452-0.938733857653872i</v>
      </c>
      <c r="Q3281" t="str">
        <f t="shared" si="1730"/>
        <v>-1.34464292317452+17.8656350751957i</v>
      </c>
      <c r="R3281" t="str">
        <f t="shared" si="1731"/>
        <v>-0.0578809311558674-0.0709078481328576i</v>
      </c>
      <c r="S3281" t="str">
        <f t="shared" si="1732"/>
        <v>1.74724162324877i</v>
      </c>
      <c r="T3281" t="str">
        <f t="shared" si="1733"/>
        <v>0.123893143672731-0.101131972107928i</v>
      </c>
      <c r="U3281" t="str">
        <f t="shared" si="1734"/>
        <v>0.00005-0.00017902290509988i</v>
      </c>
      <c r="V3281" t="str">
        <f t="shared" si="1735"/>
        <v>3.33333333333333E-06-0.000196925195609868i</v>
      </c>
      <c r="W3281" t="str">
        <f t="shared" si="1736"/>
        <v>0.0000142507696676066-0.0000953522438869539i</v>
      </c>
      <c r="X3281" t="str">
        <f t="shared" si="1737"/>
        <v>0.0000144481109357702-0.0000952914519684885i</v>
      </c>
      <c r="Y3281" t="str">
        <f t="shared" si="1738"/>
        <v>0.009+2.70830419480669i</v>
      </c>
      <c r="Z3281" t="str">
        <f t="shared" si="1739"/>
        <v>-0.000492352075285969-0.0000763278767305215i</v>
      </c>
      <c r="AA3281" t="str">
        <f t="shared" si="1740"/>
        <v>0.0172067181196175-5.16941099838732i</v>
      </c>
      <c r="AB3281" t="str">
        <f t="shared" si="1741"/>
        <v>0.302040991695175-0.246551183076409i</v>
      </c>
      <c r="AC3281" t="str">
        <f t="shared" si="1742"/>
        <v>0.945671244593246-0.07353775351766i</v>
      </c>
      <c r="AD3281" t="str">
        <f t="shared" si="1743"/>
        <v>0.337625494955726-0.234460933347344i</v>
      </c>
      <c r="AE3281" t="str">
        <f t="shared" si="1744"/>
        <v>-0.000184126518329563+0.0000896670899469881i</v>
      </c>
      <c r="AF3281" t="str">
        <f t="shared" si="1745"/>
        <v>-15.0819545822018-0.264176559388963i</v>
      </c>
      <c r="AG3281" t="str">
        <f t="shared" si="1746"/>
        <v>0.995633499887045-0.00633268048554395i</v>
      </c>
      <c r="AH3281" t="str">
        <f t="shared" si="1747"/>
        <v>0.00282117295515606-0.00129148675814999i</v>
      </c>
      <c r="AI3281">
        <f t="shared" si="1748"/>
        <v>-50.165110632257509</v>
      </c>
      <c r="AJ3281">
        <f t="shared" si="1749"/>
        <v>-24.597530732908446</v>
      </c>
      <c r="AK3281"/>
      <c r="AL3281"/>
      <c r="AM3281"/>
      <c r="AN3281"/>
    </row>
    <row r="3282" spans="1:40" x14ac:dyDescent="0.3">
      <c r="A3282"/>
      <c r="B3282">
        <f t="shared" si="1715"/>
        <v>1348000</v>
      </c>
      <c r="C3282" s="186" t="str">
        <f t="shared" si="1718"/>
        <v>-4.20593884158508E-08+0.00181678229946234i</v>
      </c>
      <c r="D3282" s="158" t="str">
        <f t="shared" si="1719"/>
        <v>-5.95700627946127+0.0139286642958779i</v>
      </c>
      <c r="E3282" t="str">
        <f t="shared" si="1720"/>
        <v>2870</v>
      </c>
      <c r="F3282" t="str">
        <f t="shared" si="1721"/>
        <v>0.777000777000777</v>
      </c>
      <c r="G3282" t="str">
        <f t="shared" si="1716"/>
        <v>0.777000777000777</v>
      </c>
      <c r="H3282" t="str">
        <f t="shared" si="1722"/>
        <v>9.12496182497584+0.277909690506654i</v>
      </c>
      <c r="I3282" t="str">
        <f t="shared" si="1723"/>
        <v>5293.5836212988i</v>
      </c>
      <c r="J3282" t="str">
        <f t="shared" si="1717"/>
        <v>-23967.9214900289+1144.87932614692i</v>
      </c>
      <c r="K3282" t="str">
        <f t="shared" si="1724"/>
        <v>0.0105258928050826-0.220358396385529i</v>
      </c>
      <c r="L3282" t="str">
        <f t="shared" si="1725"/>
        <v>0.000780542321142044-0.013695152649864i</v>
      </c>
      <c r="M3282" t="str">
        <f t="shared" si="1726"/>
        <v>0.0113064351262246-0.234053549035393i</v>
      </c>
      <c r="N3282" t="str">
        <f t="shared" si="1727"/>
        <v>-16.9394675881562i</v>
      </c>
      <c r="O3282" t="str">
        <f t="shared" si="1728"/>
        <v>-0.332819544522952+0.942990535892877i</v>
      </c>
      <c r="P3282" t="str">
        <f t="shared" si="1729"/>
        <v>1.33281954452295-0.942990535892877i</v>
      </c>
      <c r="Q3282" t="str">
        <f t="shared" si="1730"/>
        <v>-1.33281954452295+17.8824581240491i</v>
      </c>
      <c r="R3282" t="str">
        <f t="shared" si="1731"/>
        <v>-0.0579657641093258-0.0702119156379458i</v>
      </c>
      <c r="S3282" t="str">
        <f t="shared" si="1732"/>
        <v>1.74853875882654i</v>
      </c>
      <c r="T3282" t="str">
        <f t="shared" si="1733"/>
        <v>0.122768255824407-0.101355385230153i</v>
      </c>
      <c r="U3282" t="str">
        <f t="shared" si="1734"/>
        <v>0.0000500000000000001-0.000178890098790459i</v>
      </c>
      <c r="V3282" t="str">
        <f t="shared" si="1735"/>
        <v>3.33333333333333E-06-0.000196779108669505i</v>
      </c>
      <c r="W3282" t="str">
        <f t="shared" si="1736"/>
        <v>0.000014250443658991-0.0000952838041397022i</v>
      </c>
      <c r="X3282" t="str">
        <f t="shared" si="1737"/>
        <v>0.0000144474954806168-0.0000952230578474672i</v>
      </c>
      <c r="Y3282" t="str">
        <f t="shared" si="1738"/>
        <v>0.009+2.71031481410499i</v>
      </c>
      <c r="Z3282" t="str">
        <f t="shared" si="1739"/>
        <v>-0.000491633711632886-0.0000762656810879657i</v>
      </c>
      <c r="AA3282" t="str">
        <f t="shared" si="1740"/>
        <v>0.0171811956787858-5.16557594346241i</v>
      </c>
      <c r="AB3282" t="str">
        <f t="shared" si="1741"/>
        <v>0.299298610388336-0.247095845347412i</v>
      </c>
      <c r="AC3282" t="str">
        <f t="shared" si="1742"/>
        <v>0.945550340766263-0.0728456751281315i</v>
      </c>
      <c r="AD3282" t="str">
        <f t="shared" si="1743"/>
        <v>0.334679962275479-0.235540983849798i</v>
      </c>
      <c r="AE3282" t="str">
        <f t="shared" si="1744"/>
        <v>-0.000182503645620082+0.0000902752928623036i</v>
      </c>
      <c r="AF3282" t="str">
        <f t="shared" si="1745"/>
        <v>-15.0819681044371-0.263981026210776i</v>
      </c>
      <c r="AG3282" t="str">
        <f t="shared" si="1746"/>
        <v>0.995616344210612-0.00627295912819533i</v>
      </c>
      <c r="AH3282" t="str">
        <f t="shared" si="1747"/>
        <v>0.00279676953916954-0.00130151295168541i</v>
      </c>
      <c r="AI3282">
        <f t="shared" si="1748"/>
        <v>-50.215521468835227</v>
      </c>
      <c r="AJ3282">
        <f t="shared" si="1749"/>
        <v>-24.955524163309114</v>
      </c>
      <c r="AK3282"/>
      <c r="AL3282"/>
      <c r="AM3282"/>
      <c r="AN3282"/>
    </row>
    <row r="3283" spans="1:40" x14ac:dyDescent="0.3">
      <c r="A3283"/>
      <c r="B3283">
        <f t="shared" si="1715"/>
        <v>1349000</v>
      </c>
      <c r="C3283" s="186" t="str">
        <f t="shared" si="1718"/>
        <v>-4.19970551329826E-08+0.00181543553719583i</v>
      </c>
      <c r="D3283" s="158" t="str">
        <f t="shared" si="1719"/>
        <v>-5.95700627898338+0.0139183391185014i</v>
      </c>
      <c r="E3283" t="str">
        <f t="shared" si="1720"/>
        <v>2870</v>
      </c>
      <c r="F3283" t="str">
        <f t="shared" si="1721"/>
        <v>0.777000777000777</v>
      </c>
      <c r="G3283" t="str">
        <f t="shared" si="1716"/>
        <v>0.777000777000777</v>
      </c>
      <c r="H3283" t="str">
        <f t="shared" si="1722"/>
        <v>9.12497531767158+0.277704121060834i</v>
      </c>
      <c r="I3283" t="str">
        <f t="shared" si="1723"/>
        <v>5297.51061211579i</v>
      </c>
      <c r="J3283" t="str">
        <f t="shared" si="1717"/>
        <v>-24003.4968788117+1145.72864315445i</v>
      </c>
      <c r="K3283" t="str">
        <f t="shared" si="1724"/>
        <v>0.0105103272777449-0.220195776298341i</v>
      </c>
      <c r="L3283" t="str">
        <f t="shared" si="1725"/>
        <v>0.000779389273785797-0.0136850662404206i</v>
      </c>
      <c r="M3283" t="str">
        <f t="shared" si="1726"/>
        <v>0.0112897165515307-0.233880842538762i</v>
      </c>
      <c r="N3283" t="str">
        <f t="shared" si="1727"/>
        <v>-16.9520339587705i</v>
      </c>
      <c r="O3283" t="str">
        <f t="shared" si="1728"/>
        <v>-0.320943609807233+0.947098304994736i</v>
      </c>
      <c r="P3283" t="str">
        <f t="shared" si="1729"/>
        <v>1.32094360980723-0.947098304994736i</v>
      </c>
      <c r="Q3283" t="str">
        <f t="shared" si="1730"/>
        <v>-1.32094360980723+17.8991322637652i</v>
      </c>
      <c r="R3283" t="str">
        <f t="shared" si="1731"/>
        <v>-0.0580432996060639-0.0695157544938289i</v>
      </c>
      <c r="S3283" t="str">
        <f t="shared" si="1732"/>
        <v>1.7498358944043i</v>
      </c>
      <c r="T3283" t="str">
        <f t="shared" si="1733"/>
        <v>0.121641162439899-0.101566249080354i</v>
      </c>
      <c r="U3283" t="str">
        <f t="shared" si="1734"/>
        <v>0.0000500000000000001-0.000178757489376974i</v>
      </c>
      <c r="V3283" t="str">
        <f t="shared" si="1735"/>
        <v>3.33333333333333E-06-0.000196633238314672i</v>
      </c>
      <c r="W3283" t="str">
        <f t="shared" si="1736"/>
        <v>0.0000142501174275657-0.0000952154674280924i</v>
      </c>
      <c r="X3283" t="str">
        <f t="shared" si="1737"/>
        <v>0.0000144468804463629-0.0000951547666931202i</v>
      </c>
      <c r="Y3283" t="str">
        <f t="shared" si="1738"/>
        <v>0.009+2.71232543340328i</v>
      </c>
      <c r="Z3283" t="str">
        <f t="shared" si="1739"/>
        <v>-0.000490916944265747-0.0000762035851431361i</v>
      </c>
      <c r="AA3283" t="str">
        <f t="shared" si="1740"/>
        <v>0.0171557299815487-5.16174657471229i</v>
      </c>
      <c r="AB3283" t="str">
        <f t="shared" si="1741"/>
        <v>0.296550852171068-0.247609913556026i</v>
      </c>
      <c r="AC3283" t="str">
        <f t="shared" si="1742"/>
        <v>0.945436759860693-0.0721530089007538i</v>
      </c>
      <c r="AD3283" t="str">
        <f t="shared" si="1743"/>
        <v>0.331720868419306-0.236584046951337i</v>
      </c>
      <c r="AE3283" t="str">
        <f t="shared" si="1744"/>
        <v>-0.000180875947638949+0.0000908647979510287i</v>
      </c>
      <c r="AF3283" t="str">
        <f t="shared" si="1745"/>
        <v>-15.081981596655-0.263785781942333i</v>
      </c>
      <c r="AG3283" t="str">
        <f t="shared" si="1746"/>
        <v>0.995599904551188-0.00621307053863199i</v>
      </c>
      <c r="AH3283" t="str">
        <f t="shared" si="1747"/>
        <v>0.00277228177315438-0.00131125396760421i</v>
      </c>
      <c r="AI3283">
        <f t="shared" si="1748"/>
        <v>-50.266442848703875</v>
      </c>
      <c r="AJ3283">
        <f t="shared" si="1749"/>
        <v>-25.313552871219322</v>
      </c>
      <c r="AK3283"/>
      <c r="AL3283"/>
      <c r="AM3283"/>
      <c r="AN3283"/>
    </row>
    <row r="3284" spans="1:40" x14ac:dyDescent="0.3">
      <c r="A3284"/>
      <c r="B3284">
        <f t="shared" si="1715"/>
        <v>1350000</v>
      </c>
      <c r="C3284" s="186" t="str">
        <f t="shared" si="1718"/>
        <v>-4.19348603172112E-08+0.00181409077013268i</v>
      </c>
      <c r="D3284" s="158" t="str">
        <f t="shared" si="1719"/>
        <v>-5.95700627850655+0.0139080292376839i</v>
      </c>
      <c r="E3284" t="str">
        <f t="shared" si="1720"/>
        <v>2870</v>
      </c>
      <c r="F3284" t="str">
        <f t="shared" si="1721"/>
        <v>0.777000777000777</v>
      </c>
      <c r="G3284" t="str">
        <f t="shared" si="1716"/>
        <v>0.777000777000777</v>
      </c>
      <c r="H3284" t="str">
        <f t="shared" si="1722"/>
        <v>9.12498878043748+0.277498855182199i</v>
      </c>
      <c r="I3284" t="str">
        <f t="shared" si="1723"/>
        <v>5301.43760293278i</v>
      </c>
      <c r="J3284" t="str">
        <f t="shared" si="1717"/>
        <v>-24039.0986490469+1146.57796016198i</v>
      </c>
      <c r="K3284" t="str">
        <f t="shared" si="1724"/>
        <v>0.0104947962268012-0.220033395515537i</v>
      </c>
      <c r="L3284" t="str">
        <f t="shared" si="1725"/>
        <v>0.000778238776778768-0.0136749946286665i</v>
      </c>
      <c r="M3284" t="str">
        <f t="shared" si="1726"/>
        <v>0.01127303500358-0.233708390144203i</v>
      </c>
      <c r="N3284" t="str">
        <f t="shared" si="1727"/>
        <v>-16.9646003293849i</v>
      </c>
      <c r="O3284" t="str">
        <f t="shared" si="1728"/>
        <v>-0.309016994374931+0.951056516295159i</v>
      </c>
      <c r="P3284" t="str">
        <f t="shared" si="1729"/>
        <v>1.30901699437493-0.951056516295159i</v>
      </c>
      <c r="Q3284" t="str">
        <f t="shared" si="1730"/>
        <v>-1.30901699437493+17.9156568456801i</v>
      </c>
      <c r="R3284" t="str">
        <f t="shared" si="1731"/>
        <v>-0.0581135447530652-0.0688194347162377i</v>
      </c>
      <c r="S3284" t="str">
        <f t="shared" si="1732"/>
        <v>1.75113302998207i</v>
      </c>
      <c r="T3284" t="str">
        <f t="shared" si="1733"/>
        <v>0.120511985236299-0.101764547706434i</v>
      </c>
      <c r="U3284" t="str">
        <f t="shared" si="1734"/>
        <v>0.0000500000000000001-0.00017862507642188i</v>
      </c>
      <c r="V3284" t="str">
        <f t="shared" si="1735"/>
        <v>3.33333333333333E-06-0.000196487584064069i</v>
      </c>
      <c r="W3284" t="str">
        <f t="shared" si="1736"/>
        <v>0.0000142497909733714-0.0000951472335228692i</v>
      </c>
      <c r="X3284" t="str">
        <f t="shared" si="1737"/>
        <v>0.0000144462658311427-0.0000950865782763495i</v>
      </c>
      <c r="Y3284" t="str">
        <f t="shared" si="1738"/>
        <v>0.009+2.71433605270158i</v>
      </c>
      <c r="Z3284" t="str">
        <f t="shared" si="1739"/>
        <v>-0.000490201768456021-0.0000761415886491236i</v>
      </c>
      <c r="AA3284" t="str">
        <f t="shared" si="1740"/>
        <v>0.0171303208598172-5.15792287949983i</v>
      </c>
      <c r="AB3284" t="str">
        <f t="shared" si="1741"/>
        <v>0.293798013779334-0.248093348812389i</v>
      </c>
      <c r="AC3284" t="str">
        <f t="shared" si="1742"/>
        <v>0.945330498136889-0.07145982583325i</v>
      </c>
      <c r="AD3284" t="str">
        <f t="shared" si="1743"/>
        <v>0.328748676603044-0.237589949845139i</v>
      </c>
      <c r="AE3284" t="str">
        <f t="shared" si="1744"/>
        <v>-0.000179243658876663+0.0000914355670786117i</v>
      </c>
      <c r="AF3284" t="str">
        <f t="shared" si="1745"/>
        <v>-15.081995058944-0.263590825944515i</v>
      </c>
      <c r="AG3284" t="str">
        <f t="shared" si="1746"/>
        <v>0.995584182574083-0.00615302373208277i</v>
      </c>
      <c r="AH3284" t="str">
        <f t="shared" si="1747"/>
        <v>0.00274771330861944-0.0013207090516507i</v>
      </c>
      <c r="AI3284">
        <f t="shared" si="1748"/>
        <v>-50.317879476895186</v>
      </c>
      <c r="AJ3284">
        <f t="shared" si="1749"/>
        <v>-25.671616346575437</v>
      </c>
      <c r="AK3284"/>
      <c r="AL3284"/>
      <c r="AM3284"/>
      <c r="AN3284"/>
    </row>
    <row r="3285" spans="1:40" x14ac:dyDescent="0.3">
      <c r="A3285"/>
      <c r="B3285">
        <f t="shared" si="1715"/>
        <v>1351000</v>
      </c>
      <c r="C3285" s="186" t="str">
        <f t="shared" si="1718"/>
        <v>-4.18728035587192E-08+0.00181274799384238i</v>
      </c>
      <c r="D3285" s="158" t="str">
        <f t="shared" si="1719"/>
        <v>-5.95700627803079+0.0138977346194583i</v>
      </c>
      <c r="E3285" t="str">
        <f t="shared" si="1720"/>
        <v>2870</v>
      </c>
      <c r="F3285" t="str">
        <f t="shared" si="1721"/>
        <v>0.777000777000777</v>
      </c>
      <c r="G3285" t="str">
        <f t="shared" si="1716"/>
        <v>0.777000777000777</v>
      </c>
      <c r="H3285" t="str">
        <f t="shared" si="1722"/>
        <v>9.12500221336198+0.277293892199553i</v>
      </c>
      <c r="I3285" t="str">
        <f t="shared" si="1723"/>
        <v>5305.36459374976i</v>
      </c>
      <c r="J3285" t="str">
        <f t="shared" si="1717"/>
        <v>-24074.7268007348+1147.4272771695i</v>
      </c>
      <c r="K3285" t="str">
        <f t="shared" si="1724"/>
        <v>0.0104792995505839-0.219871253510475i</v>
      </c>
      <c r="L3285" t="str">
        <f t="shared" si="1725"/>
        <v>0.000777090822613345-0.0136649377821692i</v>
      </c>
      <c r="M3285" t="str">
        <f t="shared" si="1726"/>
        <v>0.0112563903731972-0.233536191292644i</v>
      </c>
      <c r="N3285" t="str">
        <f t="shared" si="1727"/>
        <v>-16.9771666999992i</v>
      </c>
      <c r="O3285" t="str">
        <f t="shared" si="1728"/>
        <v>-0.297041581577077+0.95486454474663i</v>
      </c>
      <c r="P3285" t="str">
        <f t="shared" si="1729"/>
        <v>1.29704158157708-0.95486454474663i</v>
      </c>
      <c r="Q3285" t="str">
        <f t="shared" si="1730"/>
        <v>-1.29704158157708+17.9320312447458i</v>
      </c>
      <c r="R3285" t="str">
        <f t="shared" si="1731"/>
        <v>-0.0581765070586413-0.0681230261189201i</v>
      </c>
      <c r="S3285" t="str">
        <f t="shared" si="1732"/>
        <v>1.75243016555983i</v>
      </c>
      <c r="T3285" t="str">
        <f t="shared" si="1733"/>
        <v>0.119380845940016-0.101950265896467i</v>
      </c>
      <c r="U3285" t="str">
        <f t="shared" si="1734"/>
        <v>0.0000500000000000001-0.000178492859488926i</v>
      </c>
      <c r="V3285" t="str">
        <f t="shared" si="1735"/>
        <v>3.33333333333333E-06-0.000196342145437818i</v>
      </c>
      <c r="W3285" t="str">
        <f t="shared" si="1736"/>
        <v>0.0000142494642964492-0.0000950791021954558i</v>
      </c>
      <c r="X3285" t="str">
        <f t="shared" si="1737"/>
        <v>0.0000144456516330981-0.0000950184923687356i</v>
      </c>
      <c r="Y3285" t="str">
        <f t="shared" si="1738"/>
        <v>0.009+2.71634667199988i</v>
      </c>
      <c r="Z3285" t="str">
        <f t="shared" si="1739"/>
        <v>-0.000489488179492669-0.0000760796913598476i</v>
      </c>
      <c r="AA3285" t="str">
        <f t="shared" si="1740"/>
        <v>0.0171049681461239-5.15410484522529i</v>
      </c>
      <c r="AB3285" t="str">
        <f t="shared" si="1741"/>
        <v>0.291040391971809-0.248546114031113i</v>
      </c>
      <c r="AC3285" t="str">
        <f t="shared" si="1742"/>
        <v>0.94523155143499-0.0707661967386899i</v>
      </c>
      <c r="AD3285" t="str">
        <f t="shared" si="1743"/>
        <v>0.325763852310786-0.238558525501826i</v>
      </c>
      <c r="AE3285" t="str">
        <f t="shared" si="1744"/>
        <v>-0.000177607014003564+0.0000919875650103446i</v>
      </c>
      <c r="AF3285" t="str">
        <f t="shared" si="1745"/>
        <v>-15.0820084913928-0.263396157580095i</v>
      </c>
      <c r="AG3285" t="str">
        <f t="shared" si="1746"/>
        <v>0.995569179831933-0.00609282773977778i</v>
      </c>
      <c r="AH3285" t="str">
        <f t="shared" si="1747"/>
        <v>0.0027230678027423-0.00132987749652758i</v>
      </c>
      <c r="AI3285">
        <f t="shared" si="1748"/>
        <v>-50.369836161574597</v>
      </c>
      <c r="AJ3285">
        <f t="shared" si="1749"/>
        <v>-26.02971407423713</v>
      </c>
      <c r="AK3285"/>
      <c r="AL3285"/>
      <c r="AM3285"/>
      <c r="AN3285"/>
    </row>
    <row r="3286" spans="1:40" x14ac:dyDescent="0.3">
      <c r="A3286"/>
      <c r="B3286">
        <f t="shared" si="1715"/>
        <v>1352000</v>
      </c>
      <c r="C3286" s="186" t="str">
        <f t="shared" si="1718"/>
        <v>-4.18108844492042E-08+0.00181140720390753i</v>
      </c>
      <c r="D3286" s="158" t="str">
        <f t="shared" si="1719"/>
        <v>-5.95700627755607+0.0138874552299577i</v>
      </c>
      <c r="E3286" t="str">
        <f t="shared" si="1720"/>
        <v>2870</v>
      </c>
      <c r="F3286" t="str">
        <f t="shared" si="1721"/>
        <v>0.777000777000777</v>
      </c>
      <c r="G3286" t="str">
        <f t="shared" si="1716"/>
        <v>0.777000777000777</v>
      </c>
      <c r="H3286" t="str">
        <f t="shared" si="1722"/>
        <v>9.12501561653315+0.277089231443665i</v>
      </c>
      <c r="I3286" t="str">
        <f t="shared" si="1723"/>
        <v>5309.29158456675i</v>
      </c>
      <c r="J3286" t="str">
        <f t="shared" si="1717"/>
        <v>-24110.3813338751+1148.27659417703i</v>
      </c>
      <c r="K3286" t="str">
        <f t="shared" si="1724"/>
        <v>0.0104638371478005-0.219709349758064i</v>
      </c>
      <c r="L3286" t="str">
        <f t="shared" si="1725"/>
        <v>0.000775945403809521-0.0136548956685909i</v>
      </c>
      <c r="M3286" t="str">
        <f t="shared" si="1726"/>
        <v>0.01123978255161-0.233364245426655i</v>
      </c>
      <c r="N3286" t="str">
        <f t="shared" si="1727"/>
        <v>-16.9897330706136i</v>
      </c>
      <c r="O3286" t="str">
        <f t="shared" si="1728"/>
        <v>-0.285019262469978+0.958521789017375i</v>
      </c>
      <c r="P3286" t="str">
        <f t="shared" si="1729"/>
        <v>1.28501926246998-0.958521789017375i</v>
      </c>
      <c r="Q3286" t="str">
        <f t="shared" si="1730"/>
        <v>-1.28501926246998+17.948254859631i</v>
      </c>
      <c r="R3286" t="str">
        <f t="shared" si="1731"/>
        <v>-0.0582321944296539-0.0674265983181419i</v>
      </c>
      <c r="S3286" t="str">
        <f t="shared" si="1732"/>
        <v>1.75372730113759i</v>
      </c>
      <c r="T3286" t="str">
        <f t="shared" si="1733"/>
        <v>0.118247866293363-0.102123389176436i</v>
      </c>
      <c r="U3286" t="str">
        <f t="shared" si="1734"/>
        <v>0.0000499999999999999-0.00017836083814315i</v>
      </c>
      <c r="V3286" t="str">
        <f t="shared" si="1735"/>
        <v>3.33333333333333E-06-0.000196196921957465i</v>
      </c>
      <c r="W3286" t="str">
        <f t="shared" si="1736"/>
        <v>0.0000142491373968403-0.0000950110732179507i</v>
      </c>
      <c r="X3286" t="str">
        <f t="shared" si="1737"/>
        <v>0.0000144450378503778-0.0000949505087425327i</v>
      </c>
      <c r="Y3286" t="str">
        <f t="shared" si="1738"/>
        <v>0.009+2.71835729129818i</v>
      </c>
      <c r="Z3286" t="str">
        <f t="shared" si="1739"/>
        <v>-0.000488776172682062-0.000076017893030049i</v>
      </c>
      <c r="AA3286" t="str">
        <f t="shared" si="1740"/>
        <v>0.0170796716736209-5.15029245932627i</v>
      </c>
      <c r="AB3286" t="str">
        <f t="shared" si="1741"/>
        <v>0.288278283545943-0.248968173925771i</v>
      </c>
      <c r="AC3286" t="str">
        <f t="shared" si="1742"/>
        <v>0.945139915177968-0.0700721922497873i</v>
      </c>
      <c r="AD3286" t="str">
        <f t="shared" si="1743"/>
        <v>0.322766863223109-0.239489612700908i</v>
      </c>
      <c r="AE3286" t="str">
        <f t="shared" si="1744"/>
        <v>-0.000175966247834891+0.0000925207594109203i</v>
      </c>
      <c r="AF3286" t="str">
        <f t="shared" si="1745"/>
        <v>-15.0820218940892-0.263201776213707i</v>
      </c>
      <c r="AG3286" t="str">
        <f t="shared" si="1746"/>
        <v>0.995554897764527-0.00603249160755182i</v>
      </c>
      <c r="AH3286" t="str">
        <f t="shared" si="1747"/>
        <v>0.00269834891775861-0.00133875864194088i</v>
      </c>
      <c r="AI3286">
        <f t="shared" si="1748"/>
        <v>-50.422317816697849</v>
      </c>
      <c r="AJ3286">
        <f t="shared" si="1749"/>
        <v>-26.387845534105246</v>
      </c>
      <c r="AK3286"/>
      <c r="AL3286"/>
      <c r="AM3286"/>
      <c r="AN3286"/>
    </row>
    <row r="3287" spans="1:40" x14ac:dyDescent="0.3">
      <c r="A3287"/>
      <c r="B3287">
        <f t="shared" si="1715"/>
        <v>1353000</v>
      </c>
      <c r="C3287" s="186" t="str">
        <f t="shared" si="1718"/>
        <v>-4.17491025818721E-08+0.00181006839592381i</v>
      </c>
      <c r="D3287" s="158" t="str">
        <f t="shared" si="1719"/>
        <v>-5.95700627708242+0.0138771910354159i</v>
      </c>
      <c r="E3287" t="str">
        <f t="shared" si="1720"/>
        <v>2870</v>
      </c>
      <c r="F3287" t="str">
        <f t="shared" si="1721"/>
        <v>0.777000777000777</v>
      </c>
      <c r="G3287" t="str">
        <f t="shared" si="1716"/>
        <v>0.777000777000777</v>
      </c>
      <c r="H3287" t="str">
        <f t="shared" si="1722"/>
        <v>9.12502899003881+0.276884872247281i</v>
      </c>
      <c r="I3287" t="str">
        <f t="shared" si="1723"/>
        <v>5313.21857538374i</v>
      </c>
      <c r="J3287" t="str">
        <f t="shared" si="1717"/>
        <v>-24146.0622484681+1149.12591118456i</v>
      </c>
      <c r="K3287" t="str">
        <f t="shared" si="1724"/>
        <v>0.0104484089175305-0.219547683734737i</v>
      </c>
      <c r="L3287" t="str">
        <f t="shared" si="1725"/>
        <v>0.000774802512914716-0.0136448682556874i</v>
      </c>
      <c r="M3287" t="str">
        <f t="shared" si="1726"/>
        <v>0.0112232114304452-0.233192551990424i</v>
      </c>
      <c r="N3287" t="str">
        <f t="shared" si="1727"/>
        <v>-17.002299441228i</v>
      </c>
      <c r="O3287" t="str">
        <f t="shared" si="1728"/>
        <v>-0.272951935517287+0.962027671586097i</v>
      </c>
      <c r="P3287" t="str">
        <f t="shared" si="1729"/>
        <v>1.27295193551729-0.962027671586097i</v>
      </c>
      <c r="Q3287" t="str">
        <f t="shared" si="1730"/>
        <v>-1.27295193551729+17.9643271128141i</v>
      </c>
      <c r="R3287" t="str">
        <f t="shared" si="1731"/>
        <v>-0.0582806151689535-0.0667302207372824i</v>
      </c>
      <c r="S3287" t="str">
        <f t="shared" si="1732"/>
        <v>1.75502443671536i</v>
      </c>
      <c r="T3287" t="str">
        <f t="shared" si="1733"/>
        <v>0.117113168061341-0.102283903808317i</v>
      </c>
      <c r="U3287" t="str">
        <f t="shared" si="1734"/>
        <v>0.0000499999999999999-0.000178229011950878i</v>
      </c>
      <c r="V3287" t="str">
        <f t="shared" si="1735"/>
        <v>3.33333333333333E-06-0.000196051913145966i</v>
      </c>
      <c r="W3287" t="str">
        <f t="shared" si="1736"/>
        <v>0.0000142488102745851-0.0000949431463631266i</v>
      </c>
      <c r="X3287" t="str">
        <f t="shared" si="1737"/>
        <v>0.0000144444244811368-0.0000948826271706699i</v>
      </c>
      <c r="Y3287" t="str">
        <f t="shared" si="1738"/>
        <v>0.009+2.72036791059647i</v>
      </c>
      <c r="Z3287" t="str">
        <f t="shared" si="1739"/>
        <v>-0.000488065743347923-0.0000759561934152847i</v>
      </c>
      <c r="AA3287" t="str">
        <f t="shared" si="1740"/>
        <v>0.0170544312760771-5.14648570927751i</v>
      </c>
      <c r="AB3287" t="str">
        <f t="shared" si="1741"/>
        <v>0.285511985354495-0.249359495004224i</v>
      </c>
      <c r="AC3287" t="str">
        <f t="shared" si="1742"/>
        <v>0.945055584374481-0.0693778828232887i</v>
      </c>
      <c r="AD3287" t="str">
        <f t="shared" si="1743"/>
        <v>0.319758179145232-0.24038305606126i</v>
      </c>
      <c r="AE3287" t="str">
        <f t="shared" si="1744"/>
        <v>-0.000174321595296042+0.0000930351208435097i</v>
      </c>
      <c r="AF3287" t="str">
        <f t="shared" si="1745"/>
        <v>-15.0820352671212-0.263007681211865i</v>
      </c>
      <c r="AG3287" t="str">
        <f t="shared" si="1746"/>
        <v>0.995541337698652-0.00597202439445233i</v>
      </c>
      <c r="AH3287" t="str">
        <f t="shared" si="1747"/>
        <v>0.00267356032035403-0.00134735187463562i</v>
      </c>
      <c r="AI3287">
        <f t="shared" si="1748"/>
        <v>-50.475329464752448</v>
      </c>
      <c r="AJ3287">
        <f t="shared" si="1749"/>
        <v>-26.746010201196462</v>
      </c>
      <c r="AK3287"/>
      <c r="AL3287"/>
      <c r="AM3287"/>
      <c r="AN3287"/>
    </row>
    <row r="3288" spans="1:40" x14ac:dyDescent="0.3">
      <c r="A3288"/>
      <c r="B3288">
        <f t="shared" si="1715"/>
        <v>1354000</v>
      </c>
      <c r="C3288" s="186" t="str">
        <f t="shared" si="1718"/>
        <v>-4.16874575514305E-08+0.00180873156549988i</v>
      </c>
      <c r="D3288" s="158" t="str">
        <f t="shared" si="1719"/>
        <v>-5.9570062766098+0.0138669420021658i</v>
      </c>
      <c r="E3288" t="str">
        <f t="shared" si="1720"/>
        <v>2870</v>
      </c>
      <c r="F3288" t="str">
        <f t="shared" si="1721"/>
        <v>0.777000777000777</v>
      </c>
      <c r="G3288" t="str">
        <f t="shared" si="1716"/>
        <v>0.777000777000777</v>
      </c>
      <c r="H3288" t="str">
        <f t="shared" si="1722"/>
        <v>9.12504233396636+0.276680813945101i</v>
      </c>
      <c r="I3288" t="str">
        <f t="shared" si="1723"/>
        <v>5317.14556620072i</v>
      </c>
      <c r="J3288" t="str">
        <f t="shared" si="1717"/>
        <v>-24181.7695445136+1149.97522819208i</v>
      </c>
      <c r="K3288" t="str">
        <f t="shared" si="1724"/>
        <v>0.0104330147592242-0.219386254918466i</v>
      </c>
      <c r="L3288" t="str">
        <f t="shared" si="1725"/>
        <v>0.000773662142503689-0.0136348555113083i</v>
      </c>
      <c r="M3288" t="str">
        <f t="shared" si="1726"/>
        <v>0.0112066769017279-0.233021110429774i</v>
      </c>
      <c r="N3288" t="str">
        <f t="shared" si="1727"/>
        <v>-17.0148658118423i</v>
      </c>
      <c r="O3288" t="str">
        <f t="shared" si="1728"/>
        <v>-0.260841506289918+0.965381638833268i</v>
      </c>
      <c r="P3288" t="str">
        <f t="shared" si="1729"/>
        <v>1.26084150628992-0.965381638833268i</v>
      </c>
      <c r="Q3288" t="str">
        <f t="shared" si="1730"/>
        <v>-1.26084150628992+17.9802474506756i</v>
      </c>
      <c r="R3288" t="str">
        <f t="shared" si="1731"/>
        <v>-0.0583217779730314-0.0660339626113591i</v>
      </c>
      <c r="S3288" t="str">
        <f t="shared" si="1732"/>
        <v>1.75632157229312i</v>
      </c>
      <c r="T3288" t="str">
        <f t="shared" si="1733"/>
        <v>0.115976873038327-0.102431796788525i</v>
      </c>
      <c r="U3288" t="str">
        <f t="shared" si="1734"/>
        <v>0.00005-0.000178097380479718i</v>
      </c>
      <c r="V3288" t="str">
        <f t="shared" si="1735"/>
        <v>3.33333333333333E-06-0.00019590711852769i</v>
      </c>
      <c r="W3288" t="str">
        <f t="shared" si="1736"/>
        <v>0.000014248482929725-0.0000948753214044278i</v>
      </c>
      <c r="X3288" t="str">
        <f t="shared" si="1737"/>
        <v>0.0000144438115235381-0.0000948148474267468i</v>
      </c>
      <c r="Y3288" t="str">
        <f t="shared" si="1738"/>
        <v>0.009+2.72237852989477i</v>
      </c>
      <c r="Z3288" t="str">
        <f t="shared" si="1739"/>
        <v>-0.000487356886831228-0.0000758945922719299i</v>
      </c>
      <c r="AA3288" t="str">
        <f t="shared" si="1740"/>
        <v>0.0170292467878742-5.1426845825907i</v>
      </c>
      <c r="AB3288" t="str">
        <f t="shared" si="1741"/>
        <v>0.282741794321841-0.249720045564832i</v>
      </c>
      <c r="AC3288" t="str">
        <f t="shared" si="1742"/>
        <v>0.944978553621489-0.068683338744312i</v>
      </c>
      <c r="AD3288" t="str">
        <f t="shared" si="1743"/>
        <v>0.3167382719344-0.241238706070768i</v>
      </c>
      <c r="AE3288" t="str">
        <f t="shared" si="1744"/>
        <v>-0.000172673291387701+0.0000935306227684663i</v>
      </c>
      <c r="AF3288" t="str">
        <f t="shared" si="1745"/>
        <v>-15.0820486105762-0.262813871942935i</v>
      </c>
      <c r="AG3288" t="str">
        <f t="shared" si="1746"/>
        <v>0.995528500847952-0.00591143517133921i</v>
      </c>
      <c r="AH3288" t="str">
        <f t="shared" si="1747"/>
        <v>0.00264870568105289-0.0013556566284237i</v>
      </c>
      <c r="AI3288">
        <f t="shared" si="1748"/>
        <v>-50.528876239601374</v>
      </c>
      <c r="AJ3288">
        <f t="shared" si="1749"/>
        <v>-27.104207545749709</v>
      </c>
      <c r="AK3288"/>
      <c r="AL3288"/>
      <c r="AM3288"/>
      <c r="AN3288"/>
    </row>
    <row r="3289" spans="1:40" x14ac:dyDescent="0.3">
      <c r="A3289"/>
      <c r="B3289">
        <f t="shared" ref="B3289:B3352" si="1750">B3288+1000</f>
        <v>1355000</v>
      </c>
      <c r="C3289" s="186" t="str">
        <f t="shared" si="1718"/>
        <v>-4.16259489540819E-08+0.00180739670825738i</v>
      </c>
      <c r="D3289" s="158" t="str">
        <f t="shared" si="1719"/>
        <v>-5.95700627613823+0.0138567080966399i</v>
      </c>
      <c r="E3289" t="str">
        <f t="shared" si="1720"/>
        <v>2870</v>
      </c>
      <c r="F3289" t="str">
        <f t="shared" si="1721"/>
        <v>0.777000777000777</v>
      </c>
      <c r="G3289" t="str">
        <f t="shared" si="1716"/>
        <v>0.777000777000777</v>
      </c>
      <c r="H3289" t="str">
        <f t="shared" si="1722"/>
        <v>9.12505564840295+0.276477055873785i</v>
      </c>
      <c r="I3289" t="str">
        <f t="shared" si="1723"/>
        <v>5321.07255701771i</v>
      </c>
      <c r="J3289" t="str">
        <f t="shared" si="1717"/>
        <v>-24217.5032220117+1150.82454519961i</v>
      </c>
      <c r="K3289" t="str">
        <f t="shared" si="1724"/>
        <v>0.0104176545727017-0.21922506278874i</v>
      </c>
      <c r="L3289" t="str">
        <f t="shared" si="1725"/>
        <v>0.000772524285178417-0.0136248574033967i</v>
      </c>
      <c r="M3289" t="str">
        <f t="shared" si="1726"/>
        <v>0.0111901788578801-0.232849920192137i</v>
      </c>
      <c r="N3289" t="str">
        <f t="shared" si="1727"/>
        <v>-17.0274321824567i</v>
      </c>
      <c r="O3289" t="str">
        <f t="shared" si="1728"/>
        <v>-0.248689887164835+0.968583161128636i</v>
      </c>
      <c r="P3289" t="str">
        <f t="shared" si="1729"/>
        <v>1.24868988716484-0.968583161128636i</v>
      </c>
      <c r="Q3289" t="str">
        <f t="shared" si="1730"/>
        <v>-1.24868988716484+17.9960153435853i</v>
      </c>
      <c r="R3289" t="str">
        <f t="shared" si="1731"/>
        <v>-0.0583556919298904-0.0653378929915506i</v>
      </c>
      <c r="S3289" t="str">
        <f t="shared" si="1732"/>
        <v>1.75761870787089i</v>
      </c>
      <c r="T3289" t="str">
        <f t="shared" si="1733"/>
        <v>0.114839103054816-0.102567055846726i</v>
      </c>
      <c r="U3289" t="str">
        <f t="shared" si="1734"/>
        <v>0.00005-0.000177965943298552i</v>
      </c>
      <c r="V3289" t="str">
        <f t="shared" si="1735"/>
        <v>3.33333333333333E-06-0.000195762537628408i</v>
      </c>
      <c r="W3289" t="str">
        <f t="shared" si="1736"/>
        <v>0.0000142481553623009-0.0000948075981159666i</v>
      </c>
      <c r="X3289" t="str">
        <f t="shared" si="1737"/>
        <v>0.0000144431989757513-0.0000947471692850308i</v>
      </c>
      <c r="Y3289" t="str">
        <f t="shared" si="1738"/>
        <v>0.009+2.72438914919307i</v>
      </c>
      <c r="Z3289" t="str">
        <f t="shared" si="1739"/>
        <v>-0.000486649598490143-0.0000758330893571717i</v>
      </c>
      <c r="AA3289" t="str">
        <f t="shared" si="1740"/>
        <v>0.0170041180440056-5.13888906681442i</v>
      </c>
      <c r="AB3289" t="str">
        <f t="shared" si="1741"/>
        <v>0.279968007460412-0.250049795693562i</v>
      </c>
      <c r="AC3289" t="str">
        <f t="shared" si="1742"/>
        <v>0.94490881710666-0.0679886301306959i</v>
      </c>
      <c r="AD3289" t="str">
        <f t="shared" si="1743"/>
        <v>0.313707615426906-0.242056419115096i</v>
      </c>
      <c r="AE3289" t="str">
        <f t="shared" si="1744"/>
        <v>-0.000171021571151036+0.0000940072415416295i</v>
      </c>
      <c r="AF3289" t="str">
        <f t="shared" si="1745"/>
        <v>-15.0820619245412-0.262620347777145i</v>
      </c>
      <c r="AG3289" t="str">
        <f t="shared" si="1746"/>
        <v>0.995516388312804-0.00585073301948405i</v>
      </c>
      <c r="AH3289" t="str">
        <f t="shared" si="1747"/>
        <v>0.00262378867360723-0.00136367238420358i</v>
      </c>
      <c r="AI3289">
        <f t="shared" si="1748"/>
        <v>-50.582963389424265</v>
      </c>
      <c r="AJ3289">
        <f t="shared" si="1749"/>
        <v>-27.462437033328559</v>
      </c>
      <c r="AK3289"/>
      <c r="AL3289"/>
      <c r="AM3289"/>
      <c r="AN3289"/>
    </row>
    <row r="3290" spans="1:40" x14ac:dyDescent="0.3">
      <c r="A3290"/>
      <c r="B3290">
        <f t="shared" si="1750"/>
        <v>1356000</v>
      </c>
      <c r="C3290" s="186" t="str">
        <f t="shared" si="1718"/>
        <v>-4.15645763875173E-08+0.00180606381983088i</v>
      </c>
      <c r="D3290" s="158" t="str">
        <f t="shared" si="1719"/>
        <v>-5.95700627566771+0.0138464892853701i</v>
      </c>
      <c r="E3290" t="str">
        <f t="shared" si="1720"/>
        <v>2870</v>
      </c>
      <c r="F3290" t="str">
        <f t="shared" si="1721"/>
        <v>0.777000777000777</v>
      </c>
      <c r="G3290" t="str">
        <f t="shared" si="1716"/>
        <v>0.777000777000777</v>
      </c>
      <c r="H3290" t="str">
        <f t="shared" si="1722"/>
        <v>9.12506893343541+0.276273597371932i</v>
      </c>
      <c r="I3290" t="str">
        <f t="shared" si="1723"/>
        <v>5324.9995478347i</v>
      </c>
      <c r="J3290" t="str">
        <f t="shared" si="1717"/>
        <v>-24253.2632809624+1151.67386220714i</v>
      </c>
      <c r="K3290" t="str">
        <f t="shared" si="1724"/>
        <v>0.0104023282581503-0.219064106826571i</v>
      </c>
      <c r="L3290" t="str">
        <f t="shared" si="1725"/>
        <v>0.000771388933567959-0.0136148738999885i</v>
      </c>
      <c r="M3290" t="str">
        <f t="shared" si="1726"/>
        <v>0.0111737171917183-0.232678980726559i</v>
      </c>
      <c r="N3290" t="str">
        <f t="shared" si="1727"/>
        <v>-17.039998553071i</v>
      </c>
      <c r="O3290" t="str">
        <f t="shared" si="1728"/>
        <v>-0.236498997023761+0.971631732914665i</v>
      </c>
      <c r="P3290" t="str">
        <f t="shared" si="1729"/>
        <v>1.23649899702376-0.971631732914665i</v>
      </c>
      <c r="Q3290" t="str">
        <f t="shared" si="1730"/>
        <v>-1.23649899702376+18.0116302859857i</v>
      </c>
      <c r="R3290" t="str">
        <f t="shared" si="1731"/>
        <v>-0.0583823665171196-0.0646420807497577i</v>
      </c>
      <c r="S3290" t="str">
        <f t="shared" si="1732"/>
        <v>1.75891584344865i</v>
      </c>
      <c r="T3290" t="str">
        <f t="shared" si="1733"/>
        <v>0.113699979984236-0.102689669444988i</v>
      </c>
      <c r="U3290" t="str">
        <f t="shared" si="1734"/>
        <v>0.00005-0.000177834699977536i</v>
      </c>
      <c r="V3290" t="str">
        <f t="shared" si="1735"/>
        <v>3.33333333333333E-06-0.000195618169975289i</v>
      </c>
      <c r="W3290" t="str">
        <f t="shared" si="1736"/>
        <v>0.0000142478275723535-0.0000947399762725215i</v>
      </c>
      <c r="X3290" t="str">
        <f t="shared" si="1737"/>
        <v>0.0000144425868359522-0.0000946795925204547i</v>
      </c>
      <c r="Y3290" t="str">
        <f t="shared" si="1738"/>
        <v>0.009+2.72639976849137i</v>
      </c>
      <c r="Z3290" t="str">
        <f t="shared" si="1739"/>
        <v>-0.000485943873699942-0.0000757716844290011i</v>
      </c>
      <c r="AA3290" t="str">
        <f t="shared" si="1740"/>
        <v>0.0169790448800728-5.13509914953402i</v>
      </c>
      <c r="AB3290" t="str">
        <f t="shared" si="1741"/>
        <v>0.277190921887301-0.250348717261911i</v>
      </c>
      <c r="AC3290" t="str">
        <f t="shared" si="1742"/>
        <v>0.944846368610577-0.0672938269373865i</v>
      </c>
      <c r="AD3290" t="str">
        <f t="shared" si="1743"/>
        <v>0.310666685364817-0.242836057505477i</v>
      </c>
      <c r="AE3290" t="str">
        <f t="shared" si="1744"/>
        <v>-0.000169366669632988+0.0000944649564121668i</v>
      </c>
      <c r="AF3290" t="str">
        <f t="shared" si="1745"/>
        <v>-15.0820752091031-0.262427108086562i</v>
      </c>
      <c r="AG3290" t="str">
        <f t="shared" si="1746"/>
        <v>0.99550500108022-0.00578992702917i</v>
      </c>
      <c r="AH3290" t="str">
        <f t="shared" si="1747"/>
        <v>0.00259881297438642-0.00137139866997086i</v>
      </c>
      <c r="AI3290">
        <f t="shared" si="1748"/>
        <v>-50.63759627976129</v>
      </c>
      <c r="AJ3290">
        <f t="shared" si="1749"/>
        <v>-27.820698124903103</v>
      </c>
      <c r="AK3290"/>
      <c r="AL3290"/>
      <c r="AM3290"/>
      <c r="AN3290"/>
    </row>
    <row r="3291" spans="1:40" x14ac:dyDescent="0.3">
      <c r="A3291"/>
      <c r="B3291">
        <f t="shared" si="1750"/>
        <v>1357000</v>
      </c>
      <c r="C3291" s="186" t="str">
        <f t="shared" si="1718"/>
        <v>-4.15033394509094E-08+0.00180473289586778i</v>
      </c>
      <c r="D3291" s="158" t="str">
        <f t="shared" si="1719"/>
        <v>-5.95700627519822+0.0138362855349863i</v>
      </c>
      <c r="E3291" t="str">
        <f t="shared" si="1720"/>
        <v>2870</v>
      </c>
      <c r="F3291" t="str">
        <f t="shared" si="1721"/>
        <v>0.777000777000777</v>
      </c>
      <c r="G3291" t="str">
        <f t="shared" si="1716"/>
        <v>0.777000777000777</v>
      </c>
      <c r="H3291" t="str">
        <f t="shared" si="1722"/>
        <v>9.12508218915018+0.276070437780086i</v>
      </c>
      <c r="I3291" t="str">
        <f t="shared" si="1723"/>
        <v>5328.92653865169i</v>
      </c>
      <c r="J3291" t="str">
        <f t="shared" si="1717"/>
        <v>-24289.0497213656+1152.52317921467i</v>
      </c>
      <c r="K3291" t="str">
        <f t="shared" si="1724"/>
        <v>0.0103870357161236-0.21890338651448i</v>
      </c>
      <c r="L3291" t="str">
        <f t="shared" si="1725"/>
        <v>0.000770256080328376-0.0136049049692127i</v>
      </c>
      <c r="M3291" t="str">
        <f t="shared" si="1726"/>
        <v>0.011157291796452-0.232508291483693i</v>
      </c>
      <c r="N3291" t="str">
        <f t="shared" si="1727"/>
        <v>-17.0525649236854i</v>
      </c>
      <c r="O3291" t="str">
        <f t="shared" si="1728"/>
        <v>-0.22427076094938+0.974526872786577i</v>
      </c>
      <c r="P3291" t="str">
        <f t="shared" si="1729"/>
        <v>1.22427076094938-0.974526872786577i</v>
      </c>
      <c r="Q3291" t="str">
        <f t="shared" si="1730"/>
        <v>-1.22427076094938+18.027091796472i</v>
      </c>
      <c r="R3291" t="str">
        <f t="shared" si="1731"/>
        <v>-0.0584018116001914-0.0639465945830705i</v>
      </c>
      <c r="S3291" t="str">
        <f t="shared" si="1732"/>
        <v>1.76021297902642i</v>
      </c>
      <c r="T3291" t="str">
        <f t="shared" si="1733"/>
        <v>0.112559625749661-0.102799626777313i</v>
      </c>
      <c r="U3291" t="str">
        <f t="shared" si="1734"/>
        <v>0.00005-0.00017770365008809i</v>
      </c>
      <c r="V3291" t="str">
        <f t="shared" si="1735"/>
        <v>3.33333333333333E-06-0.000195474015096899i</v>
      </c>
      <c r="W3291" t="str">
        <f t="shared" si="1736"/>
        <v>0.0000142474995599245-0.0000946724556495344i</v>
      </c>
      <c r="X3291" t="str">
        <f t="shared" si="1737"/>
        <v>0.000014441975102325-0.0000946121169086148i</v>
      </c>
      <c r="Y3291" t="str">
        <f t="shared" si="1738"/>
        <v>0.009+2.72841038778966i</v>
      </c>
      <c r="Z3291" t="str">
        <f t="shared" si="1739"/>
        <v>-0.000485239707852938-0.0000757103772462232i</v>
      </c>
      <c r="AA3291" t="str">
        <f t="shared" si="1740"/>
        <v>0.0169540271322832-5.13131481837145i</v>
      </c>
      <c r="AB3291" t="str">
        <f t="shared" si="1741"/>
        <v>0.274410834840639-0.250616783925772i</v>
      </c>
      <c r="AC3291" t="str">
        <f t="shared" si="1742"/>
        <v>0.944791201508706-0.066598998960759i</v>
      </c>
      <c r="AD3291" t="str">
        <f t="shared" si="1743"/>
        <v>0.307615959322009-0.243577489505709i</v>
      </c>
      <c r="AE3291" t="str">
        <f t="shared" si="1744"/>
        <v>-0.000167708821851478+0.0000949037495200743i</v>
      </c>
      <c r="AF3291" t="str">
        <f t="shared" si="1745"/>
        <v>-15.0820884643484-0.2622341522451i</v>
      </c>
      <c r="AG3291" t="str">
        <f t="shared" si="1746"/>
        <v>0.995494340023754-0.00572902629828493i</v>
      </c>
      <c r="AH3291" t="str">
        <f t="shared" si="1747"/>
        <v>0.00257378226176477-0.00137883506082156i</v>
      </c>
      <c r="AI3291">
        <f t="shared" si="1748"/>
        <v>-50.692780396668425</v>
      </c>
      <c r="AJ3291">
        <f t="shared" si="1749"/>
        <v>-28.178990276966434</v>
      </c>
      <c r="AK3291"/>
      <c r="AL3291"/>
      <c r="AM3291"/>
      <c r="AN3291"/>
    </row>
    <row r="3292" spans="1:40" x14ac:dyDescent="0.3">
      <c r="A3292"/>
      <c r="B3292">
        <f t="shared" si="1750"/>
        <v>1358000</v>
      </c>
      <c r="C3292" s="186" t="str">
        <f t="shared" si="1718"/>
        <v>-4.14422377449061E-08+0.00180340393202834i</v>
      </c>
      <c r="D3292" s="158" t="str">
        <f t="shared" si="1719"/>
        <v>-5.95700627472978+0.0138260968122173i</v>
      </c>
      <c r="E3292" t="str">
        <f t="shared" si="1720"/>
        <v>2870</v>
      </c>
      <c r="F3292" t="str">
        <f t="shared" si="1721"/>
        <v>0.777000777000777</v>
      </c>
      <c r="G3292" t="str">
        <f t="shared" si="1716"/>
        <v>0.777000777000777</v>
      </c>
      <c r="H3292" t="str">
        <f t="shared" si="1722"/>
        <v>9.12509541563348+0.27586757644072i</v>
      </c>
      <c r="I3292" t="str">
        <f t="shared" si="1723"/>
        <v>5332.85352946867i</v>
      </c>
      <c r="J3292" t="str">
        <f t="shared" si="1717"/>
        <v>-24324.8625432214+1153.37249622219i</v>
      </c>
      <c r="K3292" t="str">
        <f t="shared" si="1724"/>
        <v>0.0103717768475394-0.218742901336498i</v>
      </c>
      <c r="L3292" t="str">
        <f t="shared" si="1725"/>
        <v>0.00076912571814256-0.0135949505792903i</v>
      </c>
      <c r="M3292" t="str">
        <f t="shared" si="1726"/>
        <v>0.011140902565682-0.232337851915788i</v>
      </c>
      <c r="N3292" t="str">
        <f t="shared" si="1727"/>
        <v>-17.0651312942998i</v>
      </c>
      <c r="O3292" t="str">
        <f t="shared" si="1728"/>
        <v>-0.212007109922013+0.977268123568203i</v>
      </c>
      <c r="P3292" t="str">
        <f t="shared" si="1729"/>
        <v>1.21200710992201-0.977268123568203i</v>
      </c>
      <c r="Q3292" t="str">
        <f t="shared" si="1730"/>
        <v>-1.21200710992201+18.042399417868i</v>
      </c>
      <c r="R3292" t="str">
        <f t="shared" si="1731"/>
        <v>-0.0584140374309572-0.0632515030182882i</v>
      </c>
      <c r="S3292" t="str">
        <f t="shared" si="1732"/>
        <v>1.76151011460418i</v>
      </c>
      <c r="T3292" t="str">
        <f t="shared" si="1733"/>
        <v>0.111418162330631-0.102896917769498i</v>
      </c>
      <c r="U3292" t="str">
        <f t="shared" si="1734"/>
        <v>0.00005-0.0001775727932029i</v>
      </c>
      <c r="V3292" t="str">
        <f t="shared" si="1735"/>
        <v>3.33333333333333E-06-0.00019533007252319i</v>
      </c>
      <c r="W3292" t="str">
        <f t="shared" si="1736"/>
        <v>0.0000142471713250543-0.0000946050360231093i</v>
      </c>
      <c r="X3292" t="str">
        <f t="shared" si="1737"/>
        <v>0.0000144413637730592-0.0000945447422257682i</v>
      </c>
      <c r="Y3292" t="str">
        <f t="shared" si="1738"/>
        <v>0.009+2.73042100708796i</v>
      </c>
      <c r="Z3292" t="str">
        <f t="shared" si="1739"/>
        <v>-0.000484537096358396-0.000075649167568435i</v>
      </c>
      <c r="AA3292" t="str">
        <f t="shared" si="1740"/>
        <v>0.0169290646374466-5.12753606098505i</v>
      </c>
      <c r="AB3292" t="str">
        <f t="shared" si="1741"/>
        <v>0.271628043696213-0.250853971125091i</v>
      </c>
      <c r="AC3292" t="str">
        <f t="shared" si="1742"/>
        <v>0.944743308773178-0.065904215842985i</v>
      </c>
      <c r="AD3292" t="str">
        <f t="shared" si="1743"/>
        <v>0.30455591663005-0.244280589358113i</v>
      </c>
      <c r="AE3292" t="str">
        <f t="shared" si="1744"/>
        <v>-0.000166048262760762+0.0000953236058931927i</v>
      </c>
      <c r="AF3292" t="str">
        <f t="shared" si="1745"/>
        <v>-15.0821016903633-0.262041479628503i</v>
      </c>
      <c r="AG3292" t="str">
        <f t="shared" si="1746"/>
        <v>0.995484405903435-0.00566803993091775i</v>
      </c>
      <c r="AH3292" t="str">
        <f t="shared" si="1747"/>
        <v>0.00254870021551059-0.00138598117894582i</v>
      </c>
      <c r="AI3292">
        <f t="shared" si="1748"/>
        <v>-50.748521349983292</v>
      </c>
      <c r="AJ3292">
        <f t="shared" si="1749"/>
        <v>-28.537312941617508</v>
      </c>
      <c r="AK3292"/>
      <c r="AL3292"/>
      <c r="AM3292"/>
      <c r="AN3292"/>
    </row>
    <row r="3293" spans="1:40" x14ac:dyDescent="0.3">
      <c r="A3293"/>
      <c r="B3293">
        <f t="shared" si="1750"/>
        <v>1359000</v>
      </c>
      <c r="C3293" s="186" t="str">
        <f t="shared" si="1718"/>
        <v>-4.13812708716244E-08+0.00180207692398557i</v>
      </c>
      <c r="D3293" s="158" t="str">
        <f t="shared" si="1719"/>
        <v>-5.95700627426237+0.0138159230838894i</v>
      </c>
      <c r="E3293" t="str">
        <f t="shared" si="1720"/>
        <v>2870</v>
      </c>
      <c r="F3293" t="str">
        <f t="shared" si="1721"/>
        <v>0.777000777000777</v>
      </c>
      <c r="G3293" t="str">
        <f t="shared" si="1716"/>
        <v>0.777000777000777</v>
      </c>
      <c r="H3293" t="str">
        <f t="shared" si="1722"/>
        <v>9.12510861297114+0.275665012698233i</v>
      </c>
      <c r="I3293" t="str">
        <f t="shared" si="1723"/>
        <v>5336.78052028566i</v>
      </c>
      <c r="J3293" t="str">
        <f t="shared" si="1717"/>
        <v>-24360.7017465297+1154.22181322972i</v>
      </c>
      <c r="K3293" t="str">
        <f t="shared" si="1724"/>
        <v>0.0103565515536786-0.218582650778158i</v>
      </c>
      <c r="L3293" t="str">
        <f t="shared" si="1725"/>
        <v>0.000767997839720151-0.0135850106985344i</v>
      </c>
      <c r="M3293" t="str">
        <f t="shared" si="1726"/>
        <v>0.0111245493933988-0.232167661476692i</v>
      </c>
      <c r="N3293" t="str">
        <f t="shared" si="1727"/>
        <v>-17.0776976649141i</v>
      </c>
      <c r="O3293" t="str">
        <f t="shared" si="1728"/>
        <v>-0.199709980514422+0.979855052384244i</v>
      </c>
      <c r="P3293" t="str">
        <f t="shared" si="1729"/>
        <v>1.19970998051442-0.979855052384244i</v>
      </c>
      <c r="Q3293" t="str">
        <f t="shared" si="1730"/>
        <v>-1.19970998051442+18.0575527172983i</v>
      </c>
      <c r="R3293" t="str">
        <f t="shared" si="1731"/>
        <v>-0.0584190546463584-0.0625568744163676i</v>
      </c>
      <c r="S3293" t="str">
        <f t="shared" si="1732"/>
        <v>1.76280725018195i</v>
      </c>
      <c r="T3293" t="str">
        <f t="shared" si="1733"/>
        <v>0.110275711769895-0.102981533079376i</v>
      </c>
      <c r="U3293" t="str">
        <f t="shared" si="1734"/>
        <v>0.00005-0.000177442128895908i</v>
      </c>
      <c r="V3293" t="str">
        <f t="shared" si="1735"/>
        <v>3.33333333333333E-06-0.000195186341785499i</v>
      </c>
      <c r="W3293" t="str">
        <f t="shared" si="1736"/>
        <v>0.0000142468428677845-0.0000945377171700088i</v>
      </c>
      <c r="X3293" t="str">
        <f t="shared" si="1737"/>
        <v>0.0000144407528463523-0.0000944774682488311i</v>
      </c>
      <c r="Y3293" t="str">
        <f t="shared" si="1738"/>
        <v>0.009+2.73243162638626i</v>
      </c>
      <c r="Z3293" t="str">
        <f t="shared" si="1739"/>
        <v>-0.000483836034642472-0.000075588055156039i</v>
      </c>
      <c r="AA3293" t="str">
        <f t="shared" si="1740"/>
        <v>0.0169041572329732-5.12376286506956i</v>
      </c>
      <c r="AB3293" t="str">
        <f t="shared" si="1741"/>
        <v>0.268842845983909-0.251060256084456i</v>
      </c>
      <c r="AC3293" t="str">
        <f t="shared" si="1742"/>
        <v>0.944702682974342-0.0652095470763535i</v>
      </c>
      <c r="AD3293" t="str">
        <f t="shared" si="1743"/>
        <v>0.301487038303514-0.244945237308675i</v>
      </c>
      <c r="AE3293" t="str">
        <f t="shared" si="1744"/>
        <v>-0.000164385227216772+0.0000957245134438718i</v>
      </c>
      <c r="AF3293" t="str">
        <f t="shared" si="1745"/>
        <v>-15.0821148872335-0.261849089614344i</v>
      </c>
      <c r="AG3293" t="str">
        <f t="shared" si="1746"/>
        <v>0.995475199365713-0.0056069770359507i</v>
      </c>
      <c r="AH3293" t="str">
        <f t="shared" si="1747"/>
        <v>0.00252357051617457-0.00139283669361417i</v>
      </c>
      <c r="AI3293">
        <f t="shared" si="1748"/>
        <v>-50.804824876709056</v>
      </c>
      <c r="AJ3293">
        <f t="shared" si="1749"/>
        <v>-28.895665566667308</v>
      </c>
      <c r="AK3293"/>
      <c r="AL3293"/>
      <c r="AM3293"/>
      <c r="AN3293"/>
    </row>
    <row r="3294" spans="1:40" x14ac:dyDescent="0.3">
      <c r="A3294"/>
      <c r="B3294">
        <f t="shared" si="1750"/>
        <v>1360000</v>
      </c>
      <c r="C3294" s="186" t="str">
        <f t="shared" si="1718"/>
        <v>-4.13204384346431E-08+0.00180075186742521i</v>
      </c>
      <c r="D3294" s="158" t="str">
        <f t="shared" si="1719"/>
        <v>-5.95700627379598+0.0138057643169266i</v>
      </c>
      <c r="E3294" t="str">
        <f t="shared" si="1720"/>
        <v>2870</v>
      </c>
      <c r="F3294" t="str">
        <f t="shared" si="1721"/>
        <v>0.777000777000777</v>
      </c>
      <c r="G3294" t="str">
        <f t="shared" si="1716"/>
        <v>0.777000777000777</v>
      </c>
      <c r="H3294" t="str">
        <f t="shared" si="1722"/>
        <v>9.1251217812487+0.275462745898942i</v>
      </c>
      <c r="I3294" t="str">
        <f t="shared" si="1723"/>
        <v>5340.70751110265i</v>
      </c>
      <c r="J3294" t="str">
        <f t="shared" si="1717"/>
        <v>-24396.5673312906+1155.07113023725i</v>
      </c>
      <c r="K3294" t="str">
        <f t="shared" si="1724"/>
        <v>0.0103413597361832-0.218422634326486i</v>
      </c>
      <c r="L3294" t="str">
        <f t="shared" si="1725"/>
        <v>0.00076687243779741-0.0135750852953498i</v>
      </c>
      <c r="M3294" t="str">
        <f t="shared" si="1726"/>
        <v>0.0111082321739806-0.231997719621836i</v>
      </c>
      <c r="N3294" t="str">
        <f t="shared" si="1727"/>
        <v>-17.0902640355285i</v>
      </c>
      <c r="O3294" t="str">
        <f t="shared" si="1728"/>
        <v>-0.187381314585702+0.982287250728693i</v>
      </c>
      <c r="P3294" t="str">
        <f t="shared" si="1729"/>
        <v>1.1873813145857-0.982287250728693i</v>
      </c>
      <c r="Q3294" t="str">
        <f t="shared" si="1730"/>
        <v>-1.1873813145857+18.0725512862572i</v>
      </c>
      <c r="R3294" t="str">
        <f t="shared" si="1731"/>
        <v>-0.0584168742673416-0.0618627769768358i</v>
      </c>
      <c r="S3294" t="str">
        <f t="shared" si="1732"/>
        <v>1.76410438575971i</v>
      </c>
      <c r="T3294" t="str">
        <f t="shared" si="1733"/>
        <v>0.109132396180111-0.103053464097391i</v>
      </c>
      <c r="U3294" t="str">
        <f t="shared" si="1734"/>
        <v>0.00005-0.000177311656742308i</v>
      </c>
      <c r="V3294" t="str">
        <f t="shared" si="1735"/>
        <v>3.33333333333333E-06-0.000195042822416538i</v>
      </c>
      <c r="W3294" t="str">
        <f t="shared" si="1736"/>
        <v>0.0000142465141881559-0.0000944704988676509i</v>
      </c>
      <c r="X3294" t="str">
        <f t="shared" si="1737"/>
        <v>0.0000144401423204078-0.0000944102947553737i</v>
      </c>
      <c r="Y3294" t="str">
        <f t="shared" si="1738"/>
        <v>0.009+2.73444224568456i</v>
      </c>
      <c r="Z3294" t="str">
        <f t="shared" si="1739"/>
        <v>-0.000483136518148127-0.0000755270397702289i</v>
      </c>
      <c r="AA3294" t="str">
        <f t="shared" si="1740"/>
        <v>0.0168793047568714-5.11999521835592i</v>
      </c>
      <c r="AB3294" t="str">
        <f t="shared" si="1741"/>
        <v>0.266055539404046-0.251235617814499i</v>
      </c>
      <c r="AC3294" t="str">
        <f t="shared" si="1742"/>
        <v>0.944669316282127-0.0645150620075531i</v>
      </c>
      <c r="AD3294" t="str">
        <f t="shared" si="1743"/>
        <v>0.298409806964811-0.245571319631197i</v>
      </c>
      <c r="AE3294" t="str">
        <f t="shared" si="1744"/>
        <v>-0.000162719949942447+0.0000961064629651998i</v>
      </c>
      <c r="AF3294" t="str">
        <f t="shared" si="1745"/>
        <v>-15.0821280550447-0.261656981582015i</v>
      </c>
      <c r="AG3294" t="str">
        <f t="shared" si="1746"/>
        <v>0.995466720943426-0.00554584672564849i</v>
      </c>
      <c r="AH3294" t="str">
        <f t="shared" si="1747"/>
        <v>0.00249839684447733-0.00139940132115506i</v>
      </c>
      <c r="AI3294">
        <f t="shared" si="1748"/>
        <v>-50.861696844524033</v>
      </c>
      <c r="AJ3294">
        <f t="shared" si="1749"/>
        <v>-29.25404759574965</v>
      </c>
      <c r="AK3294"/>
      <c r="AL3294"/>
      <c r="AM3294"/>
      <c r="AN3294"/>
    </row>
    <row r="3295" spans="1:40" x14ac:dyDescent="0.3">
      <c r="A3295"/>
      <c r="B3295">
        <f t="shared" si="1750"/>
        <v>1361000</v>
      </c>
      <c r="C3295" s="186" t="str">
        <f t="shared" si="1718"/>
        <v>-4.12597400389969E-08+0.00179942875804569i</v>
      </c>
      <c r="D3295" s="158" t="str">
        <f t="shared" si="1719"/>
        <v>-5.95700627333063+0.0137956204783503i</v>
      </c>
      <c r="E3295" t="str">
        <f t="shared" si="1720"/>
        <v>2870</v>
      </c>
      <c r="F3295" t="str">
        <f t="shared" si="1721"/>
        <v>0.777000777000777</v>
      </c>
      <c r="G3295" t="str">
        <f t="shared" si="1716"/>
        <v>0.777000777000777</v>
      </c>
      <c r="H3295" t="str">
        <f t="shared" si="1722"/>
        <v>9.12513492055139+0.275260775391075i</v>
      </c>
      <c r="I3295" t="str">
        <f t="shared" si="1723"/>
        <v>5344.63450191964i</v>
      </c>
      <c r="J3295" t="str">
        <f t="shared" si="1717"/>
        <v>-24432.4592975041+1155.92044724478i</v>
      </c>
      <c r="K3295" t="str">
        <f t="shared" si="1724"/>
        <v>0.0103262012970548-0.218262851470002i</v>
      </c>
      <c r="L3295" t="str">
        <f t="shared" si="1725"/>
        <v>0.000765749505137096-0.0135651743382327i</v>
      </c>
      <c r="M3295" t="str">
        <f t="shared" si="1726"/>
        <v>0.0110919508021919-0.231828025808235i</v>
      </c>
      <c r="N3295" t="str">
        <f t="shared" si="1727"/>
        <v>-17.1028304061428i</v>
      </c>
      <c r="O3295" t="str">
        <f t="shared" si="1728"/>
        <v>-0.17502305897531+0.984564334529199i</v>
      </c>
      <c r="P3295" t="str">
        <f t="shared" si="1729"/>
        <v>1.17502305897531-0.984564334529199i</v>
      </c>
      <c r="Q3295" t="str">
        <f t="shared" si="1730"/>
        <v>-1.17502305897531+18.087394740672i</v>
      </c>
      <c r="R3295" t="str">
        <f t="shared" si="1731"/>
        <v>-0.0584075076979802-0.0611692787422297i</v>
      </c>
      <c r="S3295" t="str">
        <f t="shared" si="1732"/>
        <v>1.76540152133748i</v>
      </c>
      <c r="T3295" t="str">
        <f t="shared" si="1733"/>
        <v>0.107988337750649-0.103112702947545i</v>
      </c>
      <c r="U3295" t="str">
        <f t="shared" si="1734"/>
        <v>0.00005-0.000177181376318544i</v>
      </c>
      <c r="V3295" t="str">
        <f t="shared" si="1735"/>
        <v>3.33333333333333E-06-0.000194899513950398i</v>
      </c>
      <c r="W3295" t="str">
        <f t="shared" si="1736"/>
        <v>0.0000142461852862099-0.0000944033808941086i</v>
      </c>
      <c r="X3295" t="str">
        <f t="shared" si="1737"/>
        <v>0.0000144395321934365-0.0000943432215236217i</v>
      </c>
      <c r="Y3295" t="str">
        <f t="shared" si="1738"/>
        <v>0.009+2.73645286498285i</v>
      </c>
      <c r="Z3295" t="str">
        <f t="shared" si="1739"/>
        <v>-0.000482438542335061-0.0000754661211729921i</v>
      </c>
      <c r="AA3295" t="str">
        <f t="shared" si="1740"/>
        <v>0.016854507047744-5.11623310861107i</v>
      </c>
      <c r="AB3295" t="str">
        <f t="shared" si="1741"/>
        <v>0.26326642184396-0.251380037114203i</v>
      </c>
      <c r="AC3295" t="str">
        <f t="shared" si="1742"/>
        <v>0.944643200467176-0.0638208298420072i</v>
      </c>
      <c r="AD3295" t="str">
        <f t="shared" si="1743"/>
        <v>0.295324706768991-0.24615872865052i</v>
      </c>
      <c r="AE3295" t="str">
        <f t="shared" si="1744"/>
        <v>-0.000161052665493291+0.0000964694481268018i</v>
      </c>
      <c r="AF3295" t="str">
        <f t="shared" si="1745"/>
        <v>-15.082141193882-0.261465154912725i</v>
      </c>
      <c r="AG3295" t="str">
        <f t="shared" si="1746"/>
        <v>0.99545897105578-0.00548465811425316i</v>
      </c>
      <c r="AH3295" t="str">
        <f t="shared" si="1747"/>
        <v>0.00247318288069981-0.00140567482492347i</v>
      </c>
      <c r="AI3295">
        <f t="shared" si="1748"/>
        <v>-50.919143255413182</v>
      </c>
      <c r="AJ3295">
        <f t="shared" si="1749"/>
        <v>-29.612458468399296</v>
      </c>
      <c r="AK3295"/>
      <c r="AL3295"/>
      <c r="AM3295"/>
      <c r="AN3295"/>
    </row>
    <row r="3296" spans="1:40" x14ac:dyDescent="0.3">
      <c r="A3296"/>
      <c r="B3296">
        <f t="shared" si="1750"/>
        <v>1362000</v>
      </c>
      <c r="C3296" s="186" t="str">
        <f t="shared" si="1718"/>
        <v>-4.11991752911704E-08+0.00179810759155806i</v>
      </c>
      <c r="D3296" s="158" t="str">
        <f t="shared" si="1719"/>
        <v>-5.9570062728663+0.0137854915352785i</v>
      </c>
      <c r="E3296" t="str">
        <f t="shared" si="1720"/>
        <v>2870</v>
      </c>
      <c r="F3296" t="str">
        <f t="shared" si="1721"/>
        <v>0.777000777000777</v>
      </c>
      <c r="G3296" t="str">
        <f t="shared" si="1716"/>
        <v>0.777000777000777</v>
      </c>
      <c r="H3296" t="str">
        <f t="shared" si="1722"/>
        <v>9.12514803096413+0.275059100524765i</v>
      </c>
      <c r="I3296" t="str">
        <f t="shared" si="1723"/>
        <v>5348.56149273662i</v>
      </c>
      <c r="J3296" t="str">
        <f t="shared" si="1717"/>
        <v>-24468.3776451702+1156.7697642523i</v>
      </c>
      <c r="K3296" t="str">
        <f t="shared" si="1724"/>
        <v>0.010311076138653-0.21810330169871i</v>
      </c>
      <c r="L3296" t="str">
        <f t="shared" si="1725"/>
        <v>0.000764629034528383-0.0135552777957704i</v>
      </c>
      <c r="M3296" t="str">
        <f t="shared" si="1726"/>
        <v>0.0110757051731814-0.23165857949448i</v>
      </c>
      <c r="N3296" t="str">
        <f t="shared" si="1727"/>
        <v>-17.1153967767572i</v>
      </c>
      <c r="O3296" t="str">
        <f t="shared" si="1728"/>
        <v>-0.162637165194876+0.986685944207869i</v>
      </c>
      <c r="P3296" t="str">
        <f t="shared" si="1729"/>
        <v>1.16263716519488-0.986685944207869i</v>
      </c>
      <c r="Q3296" t="str">
        <f t="shared" si="1730"/>
        <v>-1.16263716519488+18.1020827209651i</v>
      </c>
      <c r="R3296" t="str">
        <f t="shared" si="1731"/>
        <v>-0.0583909667247969-0.060476447602412i</v>
      </c>
      <c r="S3296" t="str">
        <f t="shared" si="1732"/>
        <v>1.76669865691524i</v>
      </c>
      <c r="T3296" t="str">
        <f t="shared" si="1733"/>
        <v>0.106843658754186-0.103159242488681i</v>
      </c>
      <c r="U3296" t="str">
        <f t="shared" si="1734"/>
        <v>0.0000500000000000001-0.000177051287202304i</v>
      </c>
      <c r="V3296" t="str">
        <f t="shared" si="1735"/>
        <v>3.33333333333333E-06-0.000194756415922535i</v>
      </c>
      <c r="W3296" t="str">
        <f t="shared" si="1736"/>
        <v>0.0000142458561619876-0.0000943363630281069i</v>
      </c>
      <c r="X3296" t="str">
        <f t="shared" si="1737"/>
        <v>0.0000144389224636557-0.0000942762483324513i</v>
      </c>
      <c r="Y3296" t="str">
        <f t="shared" si="1738"/>
        <v>0.009+2.73846348428115i</v>
      </c>
      <c r="Z3296" t="str">
        <f t="shared" si="1739"/>
        <v>-0.000481742102679638-0.0000754052991271037i</v>
      </c>
      <c r="AA3296" t="str">
        <f t="shared" si="1740"/>
        <v>0.0168297639447863-5.11247652363795i</v>
      </c>
      <c r="AB3296" t="str">
        <f t="shared" si="1741"/>
        <v>0.260475791394081-0.251493496574033i</v>
      </c>
      <c r="AC3296" t="str">
        <f t="shared" si="1742"/>
        <v>0.944624326901792-0.0631269196480798i</v>
      </c>
      <c r="AD3296" t="str">
        <f t="shared" si="1743"/>
        <v>0.292232223327683-0.246707362764833i</v>
      </c>
      <c r="AE3296" t="str">
        <f t="shared" si="1744"/>
        <v>-0.000159383608222765+0.0000968134654702765i</v>
      </c>
      <c r="AF3296" t="str">
        <f t="shared" si="1745"/>
        <v>-15.0821543038304-0.261273608989486i</v>
      </c>
      <c r="AG3296" t="str">
        <f t="shared" si="1746"/>
        <v>0.99545195000835-0.00542342031656931i</v>
      </c>
      <c r="AH3296" t="str">
        <f t="shared" si="1747"/>
        <v>0.00244793230407088-0.00141165701526213i</v>
      </c>
      <c r="AI3296">
        <f t="shared" si="1748"/>
        <v>-50.977170249439816</v>
      </c>
      <c r="AJ3296">
        <f t="shared" si="1749"/>
        <v>-29.970897620179368</v>
      </c>
      <c r="AK3296"/>
      <c r="AL3296"/>
      <c r="AM3296"/>
      <c r="AN3296"/>
    </row>
    <row r="3297" spans="1:40" x14ac:dyDescent="0.3">
      <c r="A3297"/>
      <c r="B3297">
        <f t="shared" si="1750"/>
        <v>1363000</v>
      </c>
      <c r="C3297" s="186" t="str">
        <f t="shared" si="1718"/>
        <v>-4.11387437990906E-08+0.00179678836368596i</v>
      </c>
      <c r="D3297" s="158" t="str">
        <f t="shared" si="1719"/>
        <v>-5.957006272403+0.0137753774549257i</v>
      </c>
      <c r="E3297" t="str">
        <f t="shared" si="1720"/>
        <v>2870</v>
      </c>
      <c r="F3297" t="str">
        <f t="shared" si="1721"/>
        <v>0.777000777000777</v>
      </c>
      <c r="G3297" t="str">
        <f t="shared" si="1716"/>
        <v>0.777000777000777</v>
      </c>
      <c r="H3297" t="str">
        <f t="shared" si="1722"/>
        <v>9.12516111257153+0.274857720652039i</v>
      </c>
      <c r="I3297" t="str">
        <f t="shared" si="1723"/>
        <v>5352.48848355361i</v>
      </c>
      <c r="J3297" t="str">
        <f t="shared" si="1717"/>
        <v>-24504.3223742888+1157.61908125983i</v>
      </c>
      <c r="K3297" t="str">
        <f t="shared" si="1724"/>
        <v>0.0102959841636943-0.217943984504096i</v>
      </c>
      <c r="L3297" t="str">
        <f t="shared" si="1725"/>
        <v>0.000763511018786693-0.0135453956366408i</v>
      </c>
      <c r="M3297" t="str">
        <f t="shared" si="1726"/>
        <v>0.011059495182481-0.231489380140737i</v>
      </c>
      <c r="N3297" t="str">
        <f t="shared" si="1727"/>
        <v>-17.1279631473716i</v>
      </c>
      <c r="O3297" t="str">
        <f t="shared" si="1728"/>
        <v>-0.150225589120712+0.988651744737921i</v>
      </c>
      <c r="P3297" t="str">
        <f t="shared" si="1729"/>
        <v>1.15022558912071-0.988651744737921i</v>
      </c>
      <c r="Q3297" t="str">
        <f t="shared" si="1730"/>
        <v>-1.15022558912071+18.1166148921095i</v>
      </c>
      <c r="R3297" t="str">
        <f t="shared" si="1731"/>
        <v>-0.0583672635162919-0.059784351298931i</v>
      </c>
      <c r="S3297" t="str">
        <f t="shared" si="1732"/>
        <v>1.76799579249301i</v>
      </c>
      <c r="T3297" t="str">
        <f t="shared" si="1733"/>
        <v>0.105698481553434-0.103193076316135i</v>
      </c>
      <c r="U3297" t="str">
        <f t="shared" si="1734"/>
        <v>0.0000500000000000001-0.000176921388972515i</v>
      </c>
      <c r="V3297" t="str">
        <f t="shared" si="1735"/>
        <v>3.33333333333333E-06-0.000194613527869767i</v>
      </c>
      <c r="W3297" t="str">
        <f t="shared" si="1736"/>
        <v>0.0000142455268155299-0.0000942694450490191i</v>
      </c>
      <c r="X3297" t="str">
        <f t="shared" si="1737"/>
        <v>0.0000144383131292892-0.0000942093749613874i</v>
      </c>
      <c r="Y3297" t="str">
        <f t="shared" si="1738"/>
        <v>0.009+2.74047410357945i</v>
      </c>
      <c r="Z3297" t="str">
        <f t="shared" si="1739"/>
        <v>-0.000481047194674808-0.0000753445733961225i</v>
      </c>
      <c r="AA3297" t="str">
        <f t="shared" si="1740"/>
        <v>0.0168050752877834-5.10872545127526i</v>
      </c>
      <c r="AB3297" t="str">
        <f t="shared" si="1741"/>
        <v>0.257683946364339-0.251575980579961i</v>
      </c>
      <c r="AC3297" t="str">
        <f t="shared" si="1742"/>
        <v>0.944612686560666-0.0624334003613518i</v>
      </c>
      <c r="AD3297" t="str">
        <f t="shared" si="1743"/>
        <v>0.289132843633151-0.247217126466995i</v>
      </c>
      <c r="AE3297" t="str">
        <f t="shared" si="1744"/>
        <v>-0.000157713012247948+0.0000971385144041675i</v>
      </c>
      <c r="AF3297" t="str">
        <f t="shared" si="1745"/>
        <v>-15.0821673849745-0.261082343197113i</v>
      </c>
      <c r="AG3297" t="str">
        <f t="shared" si="1746"/>
        <v>0.995445657993101-0.00536214244655733i</v>
      </c>
      <c r="AH3297" t="str">
        <f t="shared" si="1747"/>
        <v>0.00242264879215838-0.00141734774945323i</v>
      </c>
      <c r="AI3297">
        <f t="shared" si="1748"/>
        <v>-51.035784108650446</v>
      </c>
      <c r="AJ3297">
        <f t="shared" si="1749"/>
        <v>-30.329364482762255</v>
      </c>
      <c r="AK3297"/>
      <c r="AL3297"/>
      <c r="AM3297"/>
      <c r="AN3297"/>
    </row>
    <row r="3298" spans="1:40" x14ac:dyDescent="0.3">
      <c r="A3298"/>
      <c r="B3298">
        <f t="shared" si="1750"/>
        <v>1364000</v>
      </c>
      <c r="C3298" s="186" t="str">
        <f t="shared" si="1718"/>
        <v>-4.10784451721216E-08+0.00179547107016557i</v>
      </c>
      <c r="D3298" s="158" t="str">
        <f t="shared" si="1719"/>
        <v>-5.9570062719407+0.0137652782046027i</v>
      </c>
      <c r="E3298" t="str">
        <f t="shared" si="1720"/>
        <v>2870</v>
      </c>
      <c r="F3298" t="str">
        <f t="shared" si="1721"/>
        <v>0.777000777000777</v>
      </c>
      <c r="G3298" t="str">
        <f t="shared" si="1716"/>
        <v>0.777000777000777</v>
      </c>
      <c r="H3298" t="str">
        <f t="shared" si="1722"/>
        <v>9.12517416545784+0.274656635126818i</v>
      </c>
      <c r="I3298" t="str">
        <f t="shared" si="1723"/>
        <v>5356.4154743706i</v>
      </c>
      <c r="J3298" t="str">
        <f t="shared" si="1717"/>
        <v>-24540.2934848599+1158.46839826736i</v>
      </c>
      <c r="K3298" t="str">
        <f t="shared" si="1724"/>
        <v>0.0102809252752499-0.21778489937912i</v>
      </c>
      <c r="L3298" t="str">
        <f t="shared" si="1725"/>
        <v>0.00076239545075362-0.0135355278296121i</v>
      </c>
      <c r="M3298" t="str">
        <f t="shared" si="1726"/>
        <v>0.0110433207260035-0.231320427208732i</v>
      </c>
      <c r="N3298" t="str">
        <f t="shared" si="1727"/>
        <v>-17.1405295179859i</v>
      </c>
      <c r="O3298" t="str">
        <f t="shared" si="1728"/>
        <v>-0.13779029068465+0.99046142569665i</v>
      </c>
      <c r="P3298" t="str">
        <f t="shared" si="1729"/>
        <v>1.13779029068465-0.99046142569665i</v>
      </c>
      <c r="Q3298" t="str">
        <f t="shared" si="1730"/>
        <v>-1.13779029068465+18.1309909436826i</v>
      </c>
      <c r="R3298" t="str">
        <f t="shared" si="1731"/>
        <v>-0.0583364106226686-0.0590930574292796i</v>
      </c>
      <c r="S3298" t="str">
        <f t="shared" si="1732"/>
        <v>1.76929292807077i</v>
      </c>
      <c r="T3298" t="str">
        <f t="shared" si="1733"/>
        <v>0.104552928607704-0.10321419876372i</v>
      </c>
      <c r="U3298" t="str">
        <f t="shared" si="1734"/>
        <v>0.0000500000000000001-0.000176791681209339i</v>
      </c>
      <c r="V3298" t="str">
        <f t="shared" si="1735"/>
        <v>3.33333333333333E-06-0.000194470849330273i</v>
      </c>
      <c r="W3298" t="str">
        <f t="shared" si="1736"/>
        <v>0.0000142451972468783-0.0000942026267368656i</v>
      </c>
      <c r="X3298" t="str">
        <f t="shared" si="1737"/>
        <v>0.000014437704188568-0.0000941426011906009i</v>
      </c>
      <c r="Y3298" t="str">
        <f t="shared" si="1738"/>
        <v>0.009+2.74248472287775i</v>
      </c>
      <c r="Z3298" t="str">
        <f t="shared" si="1739"/>
        <v>-0.000480353813830033-0.0000752839437443925i</v>
      </c>
      <c r="AA3298" t="str">
        <f t="shared" si="1740"/>
        <v>0.0167804409171077-5.10497987939736i</v>
      </c>
      <c r="AB3298" t="str">
        <f t="shared" si="1741"/>
        <v>0.254891185300162-0.251627475318301i</v>
      </c>
      <c r="AC3298" t="str">
        <f t="shared" si="1742"/>
        <v>0.944608270021417-0.0617403407887881i</v>
      </c>
      <c r="AD3298" t="str">
        <f t="shared" si="1743"/>
        <v>0.286027055981666-0.247687930364906i</v>
      </c>
      <c r="AE3298" t="str">
        <f t="shared" si="1744"/>
        <v>-0.000156041111415126+0.0000974445971985522i</v>
      </c>
      <c r="AF3298" t="str">
        <f t="shared" si="1745"/>
        <v>-15.0821804373985-0.260891356922215i</v>
      </c>
      <c r="AG3298" t="str">
        <f t="shared" si="1746"/>
        <v>0.995440095088417-0.00530083361592035i</v>
      </c>
      <c r="AH3298" t="str">
        <f t="shared" si="1747"/>
        <v>0.0023973360202588-0.00142274693166222i</v>
      </c>
      <c r="AI3298">
        <f t="shared" si="1748"/>
        <v>-51.09499126112955</v>
      </c>
      <c r="AJ3298">
        <f t="shared" si="1749"/>
        <v>-30.687858484040031</v>
      </c>
      <c r="AK3298"/>
      <c r="AL3298"/>
      <c r="AM3298"/>
      <c r="AN3298"/>
    </row>
    <row r="3299" spans="1:40" x14ac:dyDescent="0.3">
      <c r="A3299"/>
      <c r="B3299">
        <f t="shared" si="1750"/>
        <v>1365000</v>
      </c>
      <c r="C3299" s="186" t="str">
        <f t="shared" si="1718"/>
        <v>-4.10182790210576E-08+0.00179415570674558i</v>
      </c>
      <c r="D3299" s="158" t="str">
        <f t="shared" si="1719"/>
        <v>-5.95700627147943+0.0137551937517161i</v>
      </c>
      <c r="E3299" t="str">
        <f t="shared" si="1720"/>
        <v>2870</v>
      </c>
      <c r="F3299" t="str">
        <f t="shared" si="1721"/>
        <v>0.777000777000777</v>
      </c>
      <c r="G3299" t="str">
        <f t="shared" si="1716"/>
        <v>0.777000777000777</v>
      </c>
      <c r="H3299" t="str">
        <f t="shared" si="1722"/>
        <v>9.1251871897071+0.274455843304904i</v>
      </c>
      <c r="I3299" t="str">
        <f t="shared" si="1723"/>
        <v>5360.34246518758i</v>
      </c>
      <c r="J3299" t="str">
        <f t="shared" si="1717"/>
        <v>-24576.2909768837+1159.31771527489i</v>
      </c>
      <c r="K3299" t="str">
        <f t="shared" si="1724"/>
        <v>0.0102658993767441-0.217626045818207i</v>
      </c>
      <c r="L3299" t="str">
        <f t="shared" si="1725"/>
        <v>0.00076128232329679-0.0135256743435427i</v>
      </c>
      <c r="M3299" t="str">
        <f t="shared" si="1726"/>
        <v>0.0110271817000409-0.23115172016175i</v>
      </c>
      <c r="N3299" t="str">
        <f t="shared" si="1727"/>
        <v>-17.1530958886003i</v>
      </c>
      <c r="O3299" t="str">
        <f t="shared" si="1728"/>
        <v>-0.125333233564274+0.992114701314482i</v>
      </c>
      <c r="P3299" t="str">
        <f t="shared" si="1729"/>
        <v>1.12533323356427-0.992114701314482i</v>
      </c>
      <c r="Q3299" t="str">
        <f t="shared" si="1730"/>
        <v>-1.12533323356427+18.1452105899148i</v>
      </c>
      <c r="R3299" t="str">
        <f t="shared" si="1731"/>
        <v>-0.0582984209757607-0.0584026334511063i</v>
      </c>
      <c r="S3299" t="str">
        <f t="shared" si="1732"/>
        <v>1.77059006364853i</v>
      </c>
      <c r="T3299" t="str">
        <f t="shared" si="1733"/>
        <v>0.103407122479436-0.103222604906081i</v>
      </c>
      <c r="U3299" t="str">
        <f t="shared" si="1734"/>
        <v>0.0000500000000000001-0.000176662163494167i</v>
      </c>
      <c r="V3299" t="str">
        <f t="shared" si="1735"/>
        <v>3.33333333333333E-06-0.000194328379843584i</v>
      </c>
      <c r="W3299" t="str">
        <f t="shared" si="1736"/>
        <v>0.0000142448674560741-0.0000941359078723111i</v>
      </c>
      <c r="X3299" t="str">
        <f t="shared" si="1737"/>
        <v>0.0000144370956397295-0.0000940759268009072i</v>
      </c>
      <c r="Y3299" t="str">
        <f t="shared" si="1738"/>
        <v>0.009+2.74449534217604i</v>
      </c>
      <c r="Z3299" t="str">
        <f t="shared" si="1739"/>
        <v>-0.000479661955671227-0.0000752234099370344i</v>
      </c>
      <c r="AA3299" t="str">
        <f t="shared" si="1740"/>
        <v>0.0167558606737162-5.10123979591421i</v>
      </c>
      <c r="AB3299" t="str">
        <f t="shared" si="1741"/>
        <v>0.2520978069984-0.251647968781456i</v>
      </c>
      <c r="AC3299" t="str">
        <f t="shared" si="1742"/>
        <v>0.944611067464909-0.0610478096128844i</v>
      </c>
      <c r="AD3299" t="str">
        <f t="shared" si="1743"/>
        <v>0.282915349896609-0.248119691200963i</v>
      </c>
      <c r="AE3299" t="str">
        <f t="shared" si="1744"/>
        <v>-0.000154368139265478+0.0000977317189792429i</v>
      </c>
      <c r="AF3299" t="str">
        <f t="shared" si="1745"/>
        <v>-15.0821934611865-0.260700649553188i</v>
      </c>
      <c r="AG3299" t="str">
        <f t="shared" si="1746"/>
        <v>0.995435261259157-0.00523950293269235i</v>
      </c>
      <c r="AH3299" t="str">
        <f t="shared" si="1747"/>
        <v>0.00237199766078821-0.00142785451287359i</v>
      </c>
      <c r="AI3299">
        <f t="shared" si="1748"/>
        <v>-51.154798285204123</v>
      </c>
      <c r="AJ3299">
        <f t="shared" si="1749"/>
        <v>-31.046379048238592</v>
      </c>
      <c r="AK3299"/>
      <c r="AL3299"/>
      <c r="AM3299"/>
      <c r="AN3299"/>
    </row>
    <row r="3300" spans="1:40" x14ac:dyDescent="0.3">
      <c r="A3300"/>
      <c r="B3300">
        <f t="shared" si="1750"/>
        <v>1366000</v>
      </c>
      <c r="C3300" s="186" t="str">
        <f t="shared" si="1718"/>
        <v>-4.09582449581172E-08+0.00179284226918711i</v>
      </c>
      <c r="D3300" s="158" t="str">
        <f t="shared" si="1719"/>
        <v>-5.95700627101917+0.0137451240637678i</v>
      </c>
      <c r="E3300" t="str">
        <f t="shared" si="1720"/>
        <v>2870</v>
      </c>
      <c r="F3300" t="str">
        <f t="shared" si="1721"/>
        <v>0.777000777000777</v>
      </c>
      <c r="G3300" t="str">
        <f t="shared" si="1716"/>
        <v>0.777000777000777</v>
      </c>
      <c r="H3300" t="str">
        <f t="shared" si="1722"/>
        <v>9.12520018540297+0.274255344543975i</v>
      </c>
      <c r="I3300" t="str">
        <f t="shared" si="1723"/>
        <v>5364.26945600457i</v>
      </c>
      <c r="J3300" t="str">
        <f t="shared" si="1717"/>
        <v>-24612.31485036+1160.16703228241i</v>
      </c>
      <c r="K3300" t="str">
        <f t="shared" si="1724"/>
        <v>0.0102509063719536-0.217467423317256i</v>
      </c>
      <c r="L3300" t="str">
        <f t="shared" si="1725"/>
        <v>0.000760171629309791-0.0135158351473808i</v>
      </c>
      <c r="M3300" t="str">
        <f t="shared" si="1726"/>
        <v>0.0110110780012634-0.230983258464637i</v>
      </c>
      <c r="N3300" t="str">
        <f t="shared" si="1727"/>
        <v>-17.1656622592146i</v>
      </c>
      <c r="O3300" t="str">
        <f t="shared" si="1728"/>
        <v>-0.112856384873512+0.993611310520005i</v>
      </c>
      <c r="P3300" t="str">
        <f t="shared" si="1729"/>
        <v>1.11285638487351-0.993611310520005i</v>
      </c>
      <c r="Q3300" t="str">
        <f t="shared" si="1730"/>
        <v>-1.11285638487351+18.1592735697346i</v>
      </c>
      <c r="R3300" t="str">
        <f t="shared" si="1731"/>
        <v>-0.0582533078891546-0.0577131466864277i</v>
      </c>
      <c r="S3300" t="str">
        <f t="shared" si="1732"/>
        <v>1.7718871992263i</v>
      </c>
      <c r="T3300" t="str">
        <f t="shared" si="1733"/>
        <v>0.102261185840751-0.103218290561381i</v>
      </c>
      <c r="U3300" t="str">
        <f t="shared" si="1734"/>
        <v>0.0000499999999999999-0.000176532835409618i</v>
      </c>
      <c r="V3300" t="str">
        <f t="shared" si="1735"/>
        <v>3.33333333333333E-06-0.00019418611895058i</v>
      </c>
      <c r="W3300" t="str">
        <f t="shared" si="1736"/>
        <v>0.0000142445374431584-0.0000940692882366628i</v>
      </c>
      <c r="X3300" t="str">
        <f t="shared" si="1737"/>
        <v>0.0000144364874810176-0.0000940093515737633i</v>
      </c>
      <c r="Y3300" t="str">
        <f t="shared" si="1738"/>
        <v>0.009+2.74650596147434i</v>
      </c>
      <c r="Z3300" t="str">
        <f t="shared" si="1739"/>
        <v>-0.000478971615740668-0.0000751629717399435i</v>
      </c>
      <c r="AA3300" t="str">
        <f t="shared" si="1740"/>
        <v>0.0167313343991476-5.09750518877107i</v>
      </c>
      <c r="AB3300" t="str">
        <f t="shared" si="1741"/>
        <v>0.249304110523295-0.251637450774462i</v>
      </c>
      <c r="AC3300" t="str">
        <f t="shared" si="1742"/>
        <v>0.944621068675388-0.0603558753958154i</v>
      </c>
      <c r="AD3300" t="str">
        <f t="shared" si="1743"/>
        <v>0.279798216051455-0.248512331870462i</v>
      </c>
      <c r="AE3300" t="str">
        <f t="shared" si="1744"/>
        <v>-0.000152694329000929+0.0000979998877215142i</v>
      </c>
      <c r="AF3300" t="str">
        <f t="shared" si="1745"/>
        <v>-15.0822064564221-0.260510220480207i</v>
      </c>
      <c r="AG3300" t="str">
        <f t="shared" si="1746"/>
        <v>0.995431156356728-0.00517815949983002i</v>
      </c>
      <c r="AH3300" t="str">
        <f t="shared" si="1747"/>
        <v>0.00234663738267527-0.00143267049081707i</v>
      </c>
      <c r="AI3300">
        <f t="shared" si="1748"/>
        <v>-51.21521191380527</v>
      </c>
      <c r="AJ3300">
        <f t="shared" si="1749"/>
        <v>-31.4049255959996</v>
      </c>
      <c r="AK3300"/>
      <c r="AL3300"/>
      <c r="AM3300"/>
      <c r="AN3300"/>
    </row>
    <row r="3301" spans="1:40" x14ac:dyDescent="0.3">
      <c r="A3301"/>
      <c r="B3301">
        <f t="shared" si="1750"/>
        <v>1367000</v>
      </c>
      <c r="C3301" s="186" t="str">
        <f t="shared" si="1718"/>
        <v>-4.08983425969366E-08+0.00179153075326369i</v>
      </c>
      <c r="D3301" s="158" t="str">
        <f t="shared" si="1719"/>
        <v>-5.95700627055992+0.013735069108355i</v>
      </c>
      <c r="E3301" t="str">
        <f t="shared" si="1720"/>
        <v>2870</v>
      </c>
      <c r="F3301" t="str">
        <f t="shared" si="1721"/>
        <v>0.777000777000777</v>
      </c>
      <c r="G3301" t="str">
        <f t="shared" si="1716"/>
        <v>0.777000777000777</v>
      </c>
      <c r="H3301" t="str">
        <f t="shared" si="1722"/>
        <v>9.12521315262882+0.274055138203581i</v>
      </c>
      <c r="I3301" t="str">
        <f t="shared" si="1723"/>
        <v>5368.19644682156i</v>
      </c>
      <c r="J3301" t="str">
        <f t="shared" si="1717"/>
        <v>-24648.3651052888+1161.01634928993i</v>
      </c>
      <c r="K3301" t="str">
        <f t="shared" si="1724"/>
        <v>0.0102359461650051-0.217309031373616i</v>
      </c>
      <c r="L3301" t="str">
        <f t="shared" si="1725"/>
        <v>0.000759063361712001-0.0135060102101638i</v>
      </c>
      <c r="M3301" t="str">
        <f t="shared" si="1726"/>
        <v>0.0109950095267171-0.23081504158378i</v>
      </c>
      <c r="N3301" t="str">
        <f t="shared" si="1727"/>
        <v>-17.178228629829i</v>
      </c>
      <c r="O3301" t="str">
        <f t="shared" si="1728"/>
        <v>-0.100361714851204+0.994951016981301i</v>
      </c>
      <c r="P3301" t="str">
        <f t="shared" si="1729"/>
        <v>1.1003617148512-0.994951016981301i</v>
      </c>
      <c r="Q3301" t="str">
        <f t="shared" si="1730"/>
        <v>-1.1003617148512+18.1731796468103i</v>
      </c>
      <c r="R3301" t="str">
        <f t="shared" si="1731"/>
        <v>-0.0582010850585075-0.0570246643257011i</v>
      </c>
      <c r="S3301" t="str">
        <f t="shared" si="1732"/>
        <v>1.77318433480406i</v>
      </c>
      <c r="T3301" t="str">
        <f t="shared" si="1733"/>
        <v>0.101115241479793-0.103201252294344i</v>
      </c>
      <c r="U3301" t="str">
        <f t="shared" si="1734"/>
        <v>0.0000499999999999999-0.000176403696539531i</v>
      </c>
      <c r="V3301" t="str">
        <f t="shared" si="1735"/>
        <v>3.33333333333333E-06-0.000194044066193484i</v>
      </c>
      <c r="W3301" t="str">
        <f t="shared" si="1736"/>
        <v>0.0000142442072081725-0.0000940027676118677i</v>
      </c>
      <c r="X3301" t="str">
        <f t="shared" si="1737"/>
        <v>0.0000144358797106828-0.0000939428752912656i</v>
      </c>
      <c r="Y3301" t="str">
        <f t="shared" si="1738"/>
        <v>0.009+2.74851658077264i</v>
      </c>
      <c r="Z3301" t="str">
        <f t="shared" si="1739"/>
        <v>-0.00047828278959694-0.0000751026289197881i</v>
      </c>
      <c r="AA3301" t="str">
        <f t="shared" si="1740"/>
        <v>0.0167068619355204-5.09377604594858i</v>
      </c>
      <c r="AB3301" t="str">
        <f t="shared" si="1741"/>
        <v>0.246510395221942-0.251595912922406i</v>
      </c>
      <c r="AC3301" t="str">
        <f t="shared" si="1742"/>
        <v>0.944638263040406-0.0596646065834515i</v>
      </c>
      <c r="AD3301" t="str">
        <f t="shared" si="1743"/>
        <v>0.276676146192069-0.248865781439106i</v>
      </c>
      <c r="AE3301" t="str">
        <f t="shared" si="1744"/>
        <v>-0.000151019913449928+0.0000982491142434978i</v>
      </c>
      <c r="AF3301" t="str">
        <f t="shared" si="1745"/>
        <v>-15.0822194231887-0.260320069095226i</v>
      </c>
      <c r="AG3301" t="str">
        <f t="shared" si="1746"/>
        <v>0.995427780119169-0.00511681241379842i</v>
      </c>
      <c r="AH3301" t="str">
        <f t="shared" si="1747"/>
        <v>0.00232125885075311-0.00143719490988677i</v>
      </c>
      <c r="AI3301">
        <f t="shared" si="1748"/>
        <v>-51.276239038999179</v>
      </c>
      <c r="AJ3301">
        <f t="shared" si="1749"/>
        <v>-31.763497544510294</v>
      </c>
      <c r="AK3301"/>
      <c r="AL3301"/>
      <c r="AM3301"/>
      <c r="AN3301"/>
    </row>
    <row r="3302" spans="1:40" x14ac:dyDescent="0.3">
      <c r="A3302"/>
      <c r="B3302">
        <f t="shared" si="1750"/>
        <v>1368000</v>
      </c>
      <c r="C3302" s="186" t="str">
        <f t="shared" si="1718"/>
        <v>-4.08385715525637E-08+0.0017902211547612i</v>
      </c>
      <c r="D3302" s="158" t="str">
        <f t="shared" si="1719"/>
        <v>-5.95700627010167+0.0137250288531692i</v>
      </c>
      <c r="E3302" t="str">
        <f t="shared" si="1720"/>
        <v>2870</v>
      </c>
      <c r="F3302" t="str">
        <f t="shared" si="1721"/>
        <v>0.777000777000777</v>
      </c>
      <c r="G3302" t="str">
        <f t="shared" si="1716"/>
        <v>0.777000777000777</v>
      </c>
      <c r="H3302" t="str">
        <f t="shared" si="1722"/>
        <v>9.12522609146771+0.273855223645134i</v>
      </c>
      <c r="I3302" t="str">
        <f t="shared" si="1723"/>
        <v>5372.12343763855i</v>
      </c>
      <c r="J3302" t="str">
        <f t="shared" si="1717"/>
        <v>-24684.4417416702+1161.86566629746i</v>
      </c>
      <c r="K3302" t="str">
        <f t="shared" si="1724"/>
        <v>0.0102210186603742-0.217150869486092i</v>
      </c>
      <c r="L3302" t="str">
        <f t="shared" si="1725"/>
        <v>0.000757957513448518-0.0134961995010184i</v>
      </c>
      <c r="M3302" t="str">
        <f t="shared" si="1726"/>
        <v>0.0109789761738227-0.23064706898711i</v>
      </c>
      <c r="N3302" t="str">
        <f t="shared" si="1727"/>
        <v>-17.1907950004433i</v>
      </c>
      <c r="O3302" t="str">
        <f t="shared" si="1728"/>
        <v>-0.0878511965507933+0.996133609143168i</v>
      </c>
      <c r="P3302" t="str">
        <f t="shared" si="1729"/>
        <v>1.08785119655079-0.996133609143168i</v>
      </c>
      <c r="Q3302" t="str">
        <f t="shared" si="1730"/>
        <v>-1.08785119655079+18.1869286095865i</v>
      </c>
      <c r="R3302" t="str">
        <f t="shared" si="1731"/>
        <v>-0.0581417665620627-0.0563372534319289i</v>
      </c>
      <c r="S3302" t="str">
        <f t="shared" si="1732"/>
        <v>1.77448147038183i</v>
      </c>
      <c r="T3302" t="str">
        <f t="shared" si="1733"/>
        <v>0.099969412307163-0.103171487419646i</v>
      </c>
      <c r="U3302" t="str">
        <f t="shared" si="1734"/>
        <v>0.00005-0.000176274746468961i</v>
      </c>
      <c r="V3302" t="str">
        <f t="shared" si="1735"/>
        <v>3.33333333333333E-06-0.000193902221115857i</v>
      </c>
      <c r="W3302" t="str">
        <f t="shared" si="1736"/>
        <v>0.000014243876751158-0.0000939363457805092i</v>
      </c>
      <c r="X3302" t="str">
        <f t="shared" si="1737"/>
        <v>0.0000144352723269827-0.0000938764977361462i</v>
      </c>
      <c r="Y3302" t="str">
        <f t="shared" si="1738"/>
        <v>0.009+2.75052720007094i</v>
      </c>
      <c r="Z3302" t="str">
        <f t="shared" si="1739"/>
        <v>-0.000477595472814842-0.0000750423812440078i</v>
      </c>
      <c r="AA3302" t="str">
        <f t="shared" si="1740"/>
        <v>0.0166824431255299-5.09005235546248i</v>
      </c>
      <c r="AB3302" t="str">
        <f t="shared" si="1741"/>
        <v>0.243716960739977-0.251523348678696i</v>
      </c>
      <c r="AC3302" t="str">
        <f t="shared" si="1742"/>
        <v>0.944662639550557-0.0589740715094258i</v>
      </c>
      <c r="AD3302" t="str">
        <f t="shared" si="1743"/>
        <v>0.273549633059156-0.249179975159471i</v>
      </c>
      <c r="AE3302" t="str">
        <f t="shared" si="1744"/>
        <v>-0.000149345125033504+0.0000984794121990947i</v>
      </c>
      <c r="AF3302" t="str">
        <f t="shared" si="1745"/>
        <v>-15.0822323615694-0.260130194791965i</v>
      </c>
      <c r="AG3302" t="str">
        <f t="shared" si="1746"/>
        <v>0.995425132171257-0.00505547076316523i</v>
      </c>
      <c r="AH3302" t="str">
        <f t="shared" si="1747"/>
        <v>0.00229586572515517-0.00144142786105062i</v>
      </c>
      <c r="AI3302">
        <f t="shared" si="1748"/>
        <v>-51.337886716685475</v>
      </c>
      <c r="AJ3302">
        <f t="shared" si="1749"/>
        <v>-32.122094307581079</v>
      </c>
      <c r="AK3302"/>
      <c r="AL3302"/>
      <c r="AM3302"/>
      <c r="AN3302"/>
    </row>
    <row r="3303" spans="1:40" x14ac:dyDescent="0.3">
      <c r="A3303"/>
      <c r="B3303">
        <f t="shared" si="1750"/>
        <v>1369000</v>
      </c>
      <c r="C3303" s="186" t="str">
        <f t="shared" si="1718"/>
        <v>-4.0778931441452E-08+0.00178891346947786i</v>
      </c>
      <c r="D3303" s="158" t="str">
        <f t="shared" si="1719"/>
        <v>-5.95700626964443+0.0137150032659969i</v>
      </c>
      <c r="E3303" t="str">
        <f t="shared" si="1720"/>
        <v>2870</v>
      </c>
      <c r="F3303" t="str">
        <f t="shared" si="1721"/>
        <v>0.777000777000777</v>
      </c>
      <c r="G3303" t="str">
        <f t="shared" si="1716"/>
        <v>0.777000777000777</v>
      </c>
      <c r="H3303" t="str">
        <f t="shared" si="1722"/>
        <v>9.12523900200244+0.273655600231899i</v>
      </c>
      <c r="I3303" t="str">
        <f t="shared" si="1723"/>
        <v>5376.05042845553i</v>
      </c>
      <c r="J3303" t="str">
        <f t="shared" si="1717"/>
        <v>-24720.5447595042+1162.71498330499i</v>
      </c>
      <c r="K3303" t="str">
        <f t="shared" si="1724"/>
        <v>0.0102061237628837-0.216992937154939i</v>
      </c>
      <c r="L3303" t="str">
        <f t="shared" si="1725"/>
        <v>0.00075685407749003-0.0134864029891598i</v>
      </c>
      <c r="M3303" t="str">
        <f t="shared" si="1726"/>
        <v>0.0109629778403737-0.230479340144099i</v>
      </c>
      <c r="N3303" t="str">
        <f t="shared" si="1727"/>
        <v>-17.2033613710577i</v>
      </c>
      <c r="O3303" t="str">
        <f t="shared" si="1728"/>
        <v>-0.0753268055279411+0.997158900260613i</v>
      </c>
      <c r="P3303" t="str">
        <f t="shared" si="1729"/>
        <v>1.07532680552794-0.997158900260613i</v>
      </c>
      <c r="Q3303" t="str">
        <f t="shared" si="1730"/>
        <v>-1.07532680552794+18.2005202713183i</v>
      </c>
      <c r="R3303" t="str">
        <f t="shared" si="1731"/>
        <v>-0.0580753668613514-0.0556509809446065i</v>
      </c>
      <c r="S3303" t="str">
        <f t="shared" si="1732"/>
        <v>1.77577860595959i</v>
      </c>
      <c r="T3303" t="str">
        <f t="shared" si="1733"/>
        <v>0.098823821362097-0.103128994005642i</v>
      </c>
      <c r="U3303" t="str">
        <f t="shared" si="1734"/>
        <v>0.00005-0.000176145984784177i</v>
      </c>
      <c r="V3303" t="str">
        <f t="shared" si="1735"/>
        <v>3.33333333333333E-06-0.000193760583262595i</v>
      </c>
      <c r="W3303" t="str">
        <f t="shared" si="1736"/>
        <v>0.000014243546072156-0.0000938700225258076i</v>
      </c>
      <c r="X3303" t="str">
        <f t="shared" si="1737"/>
        <v>0.0000144346653281806-0.0000938102186917745i</v>
      </c>
      <c r="Y3303" t="str">
        <f t="shared" si="1738"/>
        <v>0.009+2.75253781936923i</v>
      </c>
      <c r="Z3303" t="str">
        <f t="shared" si="1739"/>
        <v>-0.000476909660985351-0.0000749822284808036i</v>
      </c>
      <c r="AA3303" t="str">
        <f t="shared" si="1740"/>
        <v>0.0166580778124458-5.08633410536353i</v>
      </c>
      <c r="AB3303" t="str">
        <f t="shared" si="1741"/>
        <v>0.240924107036638-0.251419753334145i</v>
      </c>
      <c r="AC3303" t="str">
        <f t="shared" si="1742"/>
        <v>0.944694186799009-0.0582843383990451i</v>
      </c>
      <c r="AD3303" t="str">
        <f t="shared" si="1743"/>
        <v>0.270419170309944-0.249454854486523i</v>
      </c>
      <c r="AE3303" t="str">
        <f t="shared" si="1744"/>
        <v>-0.000147670195731209+0.0000986907980705481i</v>
      </c>
      <c r="AF3303" t="str">
        <f t="shared" si="1745"/>
        <v>-15.0822452716469-0.259940596965902i</v>
      </c>
      <c r="AG3303" t="str">
        <f t="shared" si="1746"/>
        <v>0.995423212024637-0.00499414362718727i</v>
      </c>
      <c r="AH3303" t="str">
        <f t="shared" si="1747"/>
        <v>0.00227046166070918-0.00144536948175258i</v>
      </c>
      <c r="AI3303">
        <f t="shared" si="1748"/>
        <v>-51.400162171483146</v>
      </c>
      <c r="AJ3303">
        <f t="shared" si="1749"/>
        <v>-32.480715295779113</v>
      </c>
      <c r="AK3303"/>
      <c r="AL3303"/>
      <c r="AM3303"/>
      <c r="AN3303"/>
    </row>
    <row r="3304" spans="1:40" x14ac:dyDescent="0.3">
      <c r="A3304"/>
      <c r="B3304">
        <f t="shared" si="1750"/>
        <v>1370000</v>
      </c>
      <c r="C3304" s="186" t="str">
        <f t="shared" si="1718"/>
        <v>-4.07194218814541E-08+0.00178760769322412i</v>
      </c>
      <c r="D3304" s="158" t="str">
        <f t="shared" si="1719"/>
        <v>-5.9570062691882+0.0137049923147183i</v>
      </c>
      <c r="E3304" t="str">
        <f t="shared" si="1720"/>
        <v>2870</v>
      </c>
      <c r="F3304" t="str">
        <f t="shared" si="1721"/>
        <v>0.777000777000777</v>
      </c>
      <c r="G3304" t="str">
        <f t="shared" si="1716"/>
        <v>0.777000777000777</v>
      </c>
      <c r="H3304" t="str">
        <f t="shared" si="1722"/>
        <v>9.12525188431546+0.273456267328997i</v>
      </c>
      <c r="I3304" t="str">
        <f t="shared" si="1723"/>
        <v>5379.97741927252i</v>
      </c>
      <c r="J3304" t="str">
        <f t="shared" si="1717"/>
        <v>-24756.6741587908+1163.56430031251i</v>
      </c>
      <c r="K3304" t="str">
        <f t="shared" si="1724"/>
        <v>0.0101912613777021-0.216835233881855i</v>
      </c>
      <c r="L3304" t="str">
        <f t="shared" si="1725"/>
        <v>0.000755753046832705-0.0134766206438919i</v>
      </c>
      <c r="M3304" t="str">
        <f t="shared" si="1726"/>
        <v>0.0109470144245348-0.230311854525747i</v>
      </c>
      <c r="N3304" t="str">
        <f t="shared" si="1727"/>
        <v>-17.2159277416721i</v>
      </c>
      <c r="O3304" t="str">
        <f t="shared" si="1728"/>
        <v>-0.06279051952928+0.998026728428274i</v>
      </c>
      <c r="P3304" t="str">
        <f t="shared" si="1729"/>
        <v>1.06279051952928-0.998026728428274i</v>
      </c>
      <c r="Q3304" t="str">
        <f t="shared" si="1730"/>
        <v>-1.06279051952928+18.2139544701004i</v>
      </c>
      <c r="R3304" t="str">
        <f t="shared" si="1731"/>
        <v>-0.0580019008020908-0.0549659136836868i</v>
      </c>
      <c r="S3304" t="str">
        <f t="shared" si="1732"/>
        <v>1.77707574153736i</v>
      </c>
      <c r="T3304" t="str">
        <f t="shared" si="1733"/>
        <v>0.0976785918187162-0.103073770878452i</v>
      </c>
      <c r="U3304" t="str">
        <f t="shared" si="1734"/>
        <v>0.00005-0.000176017411072656i</v>
      </c>
      <c r="V3304" t="str">
        <f t="shared" si="1735"/>
        <v>3.33333333333333E-06-0.000193619152179921i</v>
      </c>
      <c r="W3304" t="str">
        <f t="shared" si="1736"/>
        <v>0.0000142432151712077-0.000093803797631614i</v>
      </c>
      <c r="X3304" t="str">
        <f t="shared" si="1737"/>
        <v>0.0000144340587125468-0.0000937440379421495i</v>
      </c>
      <c r="Y3304" t="str">
        <f t="shared" si="1738"/>
        <v>0.009+2.75454843866753i</v>
      </c>
      <c r="Z3304" t="str">
        <f t="shared" si="1739"/>
        <v>-0.000476225349715506-0.0000749221703991414i</v>
      </c>
      <c r="AA3304" t="str">
        <f t="shared" si="1740"/>
        <v>0.0166337658401097-5.08262128373738i</v>
      </c>
      <c r="AB3304" t="str">
        <f t="shared" si="1741"/>
        <v>0.238132134399999-0.251285124026933i</v>
      </c>
      <c r="AC3304" t="str">
        <f t="shared" si="1742"/>
        <v>0.944732892980847-0.0575954753732321i</v>
      </c>
      <c r="AD3304" t="str">
        <f t="shared" si="1743"/>
        <v>0.267285252440031-0.249690367092127i</v>
      </c>
      <c r="AE3304" t="str">
        <f t="shared" si="1744"/>
        <v>-0.000145995357047352+0.0000988832911605519i</v>
      </c>
      <c r="AF3304" t="str">
        <f t="shared" si="1745"/>
        <v>-15.0822581535037-0.259751275014279i</v>
      </c>
      <c r="AG3304" t="str">
        <f t="shared" si="1746"/>
        <v>0.995422019077953-0.00493284007440601i</v>
      </c>
      <c r="AH3304" t="str">
        <f t="shared" si="1747"/>
        <v>0.00224505030633572-0.00144901995580549i</v>
      </c>
      <c r="AI3304">
        <f t="shared" si="1748"/>
        <v>-51.46307280179866</v>
      </c>
      <c r="AJ3304">
        <f t="shared" si="1749"/>
        <v>-32.839359916510602</v>
      </c>
      <c r="AK3304"/>
      <c r="AL3304"/>
      <c r="AM3304"/>
      <c r="AN3304"/>
    </row>
    <row r="3305" spans="1:40" x14ac:dyDescent="0.3">
      <c r="A3305"/>
      <c r="B3305">
        <f t="shared" si="1750"/>
        <v>1371000</v>
      </c>
      <c r="C3305" s="186" t="str">
        <f t="shared" si="1718"/>
        <v>-4.06600424918156E-08+0.00178630382182268i</v>
      </c>
      <c r="D3305" s="158" t="str">
        <f t="shared" si="1719"/>
        <v>-5.95700626873295+0.0136949959673072i</v>
      </c>
      <c r="E3305" t="str">
        <f t="shared" si="1720"/>
        <v>2870</v>
      </c>
      <c r="F3305" t="str">
        <f t="shared" si="1721"/>
        <v>0.777000777000777</v>
      </c>
      <c r="G3305" t="str">
        <f t="shared" si="1716"/>
        <v>0.777000777000777</v>
      </c>
      <c r="H3305" t="str">
        <f t="shared" si="1722"/>
        <v>9.12526473848892+0.273257224303383i</v>
      </c>
      <c r="I3305" t="str">
        <f t="shared" si="1723"/>
        <v>5383.90441008951i</v>
      </c>
      <c r="J3305" t="str">
        <f t="shared" si="1717"/>
        <v>-24792.8299395299+1164.41361732004i</v>
      </c>
      <c r="K3305" t="str">
        <f t="shared" si="1724"/>
        <v>0.0101764314103424-0.216677759169974i</v>
      </c>
      <c r="L3305" t="str">
        <f t="shared" si="1725"/>
        <v>0.000754654414498107-0.0134668524346067i</v>
      </c>
      <c r="M3305" t="str">
        <f t="shared" si="1726"/>
        <v>0.0109310858248405-0.230144611604581i</v>
      </c>
      <c r="N3305" t="str">
        <f t="shared" si="1727"/>
        <v>-17.2284941122864i</v>
      </c>
      <c r="O3305" t="str">
        <f t="shared" si="1728"/>
        <v>-0.0502443181797973+0.998736956606016i</v>
      </c>
      <c r="P3305" t="str">
        <f t="shared" si="1729"/>
        <v>1.0502443181798-0.998736956606016i</v>
      </c>
      <c r="Q3305" t="str">
        <f t="shared" si="1730"/>
        <v>-1.0502443181798+18.2272310688924i</v>
      </c>
      <c r="R3305" t="str">
        <f t="shared" si="1731"/>
        <v>-0.0579213836152686-0.05428211835342i</v>
      </c>
      <c r="S3305" t="str">
        <f t="shared" si="1732"/>
        <v>1.77837287711512i</v>
      </c>
      <c r="T3305" t="str">
        <f t="shared" si="1733"/>
        <v>0.096533846992075-0.103005817626374i</v>
      </c>
      <c r="U3305" t="str">
        <f t="shared" si="1734"/>
        <v>0.00005-0.000175889024923077i</v>
      </c>
      <c r="V3305" t="str">
        <f t="shared" si="1735"/>
        <v>3.33333333333333E-06-0.000193477927415384i</v>
      </c>
      <c r="W3305" t="str">
        <f t="shared" si="1736"/>
        <v>0.0000142428840483547-0.0000937376708824115i</v>
      </c>
      <c r="X3305" t="str">
        <f t="shared" si="1737"/>
        <v>0.000014433452478358-0.0000936779552719017i</v>
      </c>
      <c r="Y3305" t="str">
        <f t="shared" si="1738"/>
        <v>0.009+2.75655905796583i</v>
      </c>
      <c r="Z3305" t="str">
        <f t="shared" si="1739"/>
        <v>-0.000475542534628379-0.0000748622067687467i</v>
      </c>
      <c r="AA3305" t="str">
        <f t="shared" si="1740"/>
        <v>0.0166095070529327-5.07891387870446i</v>
      </c>
      <c r="AB3305" t="str">
        <f t="shared" si="1741"/>
        <v>0.235341343461721-0.251119459753366i</v>
      </c>
      <c r="AC3305" t="str">
        <f t="shared" si="1742"/>
        <v>0.944778745892223-0.0569075504523497i</v>
      </c>
      <c r="AD3305" t="str">
        <f t="shared" si="1743"/>
        <v>0.264148374704696-0.249886466878547i</v>
      </c>
      <c r="AE3305" t="str">
        <f t="shared" si="1744"/>
        <v>-0.000144320839977211+0.0000990569135839836i</v>
      </c>
      <c r="AF3305" t="str">
        <f t="shared" si="1745"/>
        <v>-15.0822710072219-0.259562228336076i</v>
      </c>
      <c r="AG3305" t="str">
        <f t="shared" si="1746"/>
        <v>0.995421552617017-0.00487156916123943i</v>
      </c>
      <c r="AH3305" t="str">
        <f t="shared" si="1747"/>
        <v>0.00221963530444626-0.0014523795132761i</v>
      </c>
      <c r="AI3305">
        <f t="shared" si="1748"/>
        <v>-51.526626185096717</v>
      </c>
      <c r="AJ3305">
        <f t="shared" si="1749"/>
        <v>-33.198027574136454</v>
      </c>
      <c r="AK3305"/>
      <c r="AL3305"/>
      <c r="AM3305"/>
      <c r="AN3305"/>
    </row>
    <row r="3306" spans="1:40" x14ac:dyDescent="0.3">
      <c r="A3306"/>
      <c r="B3306">
        <f t="shared" si="1750"/>
        <v>1372000</v>
      </c>
      <c r="C3306" s="186" t="str">
        <f t="shared" si="1718"/>
        <v>-4.06007928931699E-08+0.00178500185110842i</v>
      </c>
      <c r="D3306" s="158" t="str">
        <f t="shared" si="1719"/>
        <v>-5.95700626827871+0.0136850141918312i</v>
      </c>
      <c r="E3306" t="str">
        <f t="shared" si="1720"/>
        <v>2870</v>
      </c>
      <c r="F3306" t="str">
        <f t="shared" si="1721"/>
        <v>0.777000777000777</v>
      </c>
      <c r="G3306" t="str">
        <f t="shared" si="1716"/>
        <v>0.777000777000777</v>
      </c>
      <c r="H3306" t="str">
        <f t="shared" si="1722"/>
        <v>9.12527756460472+0.273058470523857i</v>
      </c>
      <c r="I3306" t="str">
        <f t="shared" si="1723"/>
        <v>5387.83140090649i</v>
      </c>
      <c r="J3306" t="str">
        <f t="shared" si="1717"/>
        <v>-24829.0121017216+1165.26293432757i</v>
      </c>
      <c r="K3306" t="str">
        <f t="shared" si="1724"/>
        <v>0.0101616337666601-0.216520512523864i</v>
      </c>
      <c r="L3306" t="str">
        <f t="shared" si="1725"/>
        <v>0.000753558173533038-0.0134570983307839i</v>
      </c>
      <c r="M3306" t="str">
        <f t="shared" si="1726"/>
        <v>0.0109151919401931-0.229977610854648i</v>
      </c>
      <c r="N3306" t="str">
        <f t="shared" si="1727"/>
        <v>-17.2410604829008i</v>
      </c>
      <c r="O3306" t="str">
        <f t="shared" si="1728"/>
        <v>-0.0376901826699204+0.99928947264059i</v>
      </c>
      <c r="P3306" t="str">
        <f t="shared" si="1729"/>
        <v>1.03769018266992-0.99928947264059i</v>
      </c>
      <c r="Q3306" t="str">
        <f t="shared" si="1730"/>
        <v>-1.03769018266992+18.2403499555414i</v>
      </c>
      <c r="R3306" t="str">
        <f t="shared" si="1731"/>
        <v>-0.0578338309184108-0.0535996615461139i</v>
      </c>
      <c r="S3306" t="str">
        <f t="shared" si="1732"/>
        <v>1.77967001269288i</v>
      </c>
      <c r="T3306" t="str">
        <f t="shared" si="1733"/>
        <v>0.0953897103441066-0.102925134604646i</v>
      </c>
      <c r="U3306" t="str">
        <f t="shared" si="1734"/>
        <v>0.00005-0.000175760825925319i</v>
      </c>
      <c r="V3306" t="str">
        <f t="shared" si="1735"/>
        <v>3.33333333333333E-06-0.000193336908517852i</v>
      </c>
      <c r="W3306" t="str">
        <f t="shared" si="1736"/>
        <v>0.0000142425527036386-0.0000936716420633105i</v>
      </c>
      <c r="X3306" t="str">
        <f t="shared" si="1737"/>
        <v>0.0000144328466238976-0.0000936119704662891i</v>
      </c>
      <c r="Y3306" t="str">
        <f t="shared" si="1738"/>
        <v>0.009+2.75856967726413i</v>
      </c>
      <c r="Z3306" t="str">
        <f t="shared" si="1739"/>
        <v>-0.000474861211362983-0.0000748023373601025i</v>
      </c>
      <c r="AA3306" t="str">
        <f t="shared" si="1740"/>
        <v>0.0165853012958926-5.07521187841985i</v>
      </c>
      <c r="AB3306" t="str">
        <f t="shared" si="1741"/>
        <v>0.232552035211541-0.250922761379482i</v>
      </c>
      <c r="AC3306" t="str">
        <f t="shared" si="1742"/>
        <v>0.944831732929312-0.0562206315599565i</v>
      </c>
      <c r="AD3306" t="str">
        <f t="shared" si="1743"/>
        <v>0.261009033039941-0.250043113990963i</v>
      </c>
      <c r="AE3306" t="str">
        <f t="shared" si="1744"/>
        <v>-0.00014264687497335+0.0000992116902592335i</v>
      </c>
      <c r="AF3306" t="str">
        <f t="shared" si="1745"/>
        <v>-15.0822838328834-0.259373456332026i</v>
      </c>
      <c r="AG3306" t="str">
        <f t="shared" si="1746"/>
        <v>0.99542181181498-0.00481033993057492i</v>
      </c>
      <c r="AH3306" t="str">
        <f t="shared" si="1747"/>
        <v>0.00219422029034302-0.00145544843036174i</v>
      </c>
      <c r="AI3306">
        <f t="shared" si="1748"/>
        <v>-51.590830083377661</v>
      </c>
      <c r="AJ3306">
        <f t="shared" si="1749"/>
        <v>-33.556717670087821</v>
      </c>
      <c r="AK3306"/>
      <c r="AL3306"/>
      <c r="AM3306"/>
      <c r="AN3306"/>
    </row>
    <row r="3307" spans="1:40" x14ac:dyDescent="0.3">
      <c r="A3307"/>
      <c r="B3307">
        <f t="shared" si="1750"/>
        <v>1373000</v>
      </c>
      <c r="C3307" s="186" t="str">
        <f t="shared" si="1718"/>
        <v>-4.05416727075305E-08+0.00178370177692833i</v>
      </c>
      <c r="D3307" s="158" t="str">
        <f t="shared" si="1719"/>
        <v>-5.95700626782545+0.0136750469564505i</v>
      </c>
      <c r="E3307" t="str">
        <f t="shared" si="1720"/>
        <v>2870</v>
      </c>
      <c r="F3307" t="str">
        <f t="shared" si="1721"/>
        <v>0.777000777000777</v>
      </c>
      <c r="G3307" t="str">
        <f t="shared" si="1716"/>
        <v>0.777000777000777</v>
      </c>
      <c r="H3307" t="str">
        <f t="shared" si="1722"/>
        <v>9.12529036274439+0.272860005361039i</v>
      </c>
      <c r="I3307" t="str">
        <f t="shared" si="1723"/>
        <v>5391.75839172348i</v>
      </c>
      <c r="J3307" t="str">
        <f t="shared" si="1717"/>
        <v>-24865.2206453658+1166.1122513351i</v>
      </c>
      <c r="K3307" t="str">
        <f t="shared" si="1724"/>
        <v>0.0101468683528522-0.216363493449522i</v>
      </c>
      <c r="L3307" t="str">
        <f t="shared" si="1725"/>
        <v>0.000752464317009462-0.0134473583019909i</v>
      </c>
      <c r="M3307" t="str">
        <f t="shared" si="1726"/>
        <v>0.0108993326698617-0.229810851751513i</v>
      </c>
      <c r="N3307" t="str">
        <f t="shared" si="1727"/>
        <v>-17.2536268535151i</v>
      </c>
      <c r="O3307" t="str">
        <f t="shared" si="1728"/>
        <v>-0.025130095443381+0.999684189283299i</v>
      </c>
      <c r="P3307" t="str">
        <f t="shared" si="1729"/>
        <v>1.02513009544338-0.999684189283299i</v>
      </c>
      <c r="Q3307" t="str">
        <f t="shared" si="1730"/>
        <v>-1.02513009544338+18.2533110427984i</v>
      </c>
      <c r="R3307" t="str">
        <f t="shared" si="1731"/>
        <v>-0.0577392587170444-0.0529186097458765i</v>
      </c>
      <c r="S3307" t="str">
        <f t="shared" si="1732"/>
        <v>1.78096714827065i</v>
      </c>
      <c r="T3307" t="str">
        <f t="shared" si="1733"/>
        <v>0.0942463054895611-0.102831722940556i</v>
      </c>
      <c r="U3307" t="str">
        <f t="shared" si="1734"/>
        <v>0.00005-0.000175632813670458i</v>
      </c>
      <c r="V3307" t="str">
        <f t="shared" si="1735"/>
        <v>3.33333333333333E-06-0.000193196095037504i</v>
      </c>
      <c r="W3307" t="str">
        <f t="shared" si="1736"/>
        <v>0.0000142422211371004-0.000093605710960048i</v>
      </c>
      <c r="X3307" t="str">
        <f t="shared" si="1737"/>
        <v>0.0000144322411474548-0.0000935460833111951i</v>
      </c>
      <c r="Y3307" t="str">
        <f t="shared" si="1738"/>
        <v>0.009+2.76058029656242i</v>
      </c>
      <c r="Z3307" t="str">
        <f t="shared" si="1739"/>
        <v>-0.000474181375574206-0.0000747425619444416i</v>
      </c>
      <c r="AA3307" t="str">
        <f t="shared" si="1740"/>
        <v>0.0165611484145318-5.07151527107311i</v>
      </c>
      <c r="AB3307" t="str">
        <f t="shared" si="1741"/>
        <v>0.229764511011749-0.250695031653517i</v>
      </c>
      <c r="AC3307" t="str">
        <f t="shared" si="1742"/>
        <v>0.944891841087078-0.0555347865265531i</v>
      </c>
      <c r="AD3307" t="str">
        <f t="shared" si="1743"/>
        <v>0.257867723983602-0.250160274828975i</v>
      </c>
      <c r="AE3307" t="str">
        <f t="shared" si="1744"/>
        <v>-0.000140973691912177+0.0000993476488991083i</v>
      </c>
      <c r="AF3307" t="str">
        <f t="shared" si="1745"/>
        <v>-15.0822966305698-0.259184958404588i</v>
      </c>
      <c r="AG3307" t="str">
        <f t="shared" si="1746"/>
        <v>0.995422795732527-0.00474916141036961i</v>
      </c>
      <c r="AH3307" t="str">
        <f t="shared" si="1747"/>
        <v>0.0021688088916225-0.00145822702925836i</v>
      </c>
      <c r="AI3307">
        <f t="shared" si="1748"/>
        <v>-51.655692448867242</v>
      </c>
      <c r="AJ3307">
        <f t="shared" si="1749"/>
        <v>-33.915429602954987</v>
      </c>
      <c r="AK3307"/>
      <c r="AL3307"/>
      <c r="AM3307"/>
      <c r="AN3307"/>
    </row>
    <row r="3308" spans="1:40" x14ac:dyDescent="0.3">
      <c r="A3308"/>
      <c r="B3308">
        <f t="shared" si="1750"/>
        <v>1374000</v>
      </c>
      <c r="C3308" s="186" t="str">
        <f t="shared" si="1718"/>
        <v>-4.04826815582865E-08+0.00178240359514151i</v>
      </c>
      <c r="D3308" s="158" t="str">
        <f t="shared" si="1719"/>
        <v>-5.95700626737319+0.0136650942294182i</v>
      </c>
      <c r="E3308" t="str">
        <f t="shared" si="1720"/>
        <v>2870</v>
      </c>
      <c r="F3308" t="str">
        <f t="shared" si="1721"/>
        <v>0.777000777000777</v>
      </c>
      <c r="G3308" t="str">
        <f t="shared" si="1716"/>
        <v>0.777000777000777</v>
      </c>
      <c r="H3308" t="str">
        <f t="shared" si="1722"/>
        <v>9.12530313298925+0.27266182818738i</v>
      </c>
      <c r="I3308" t="str">
        <f t="shared" si="1723"/>
        <v>5395.68538254047i</v>
      </c>
      <c r="J3308" t="str">
        <f t="shared" si="1717"/>
        <v>-24901.4555704626+1166.96156834262i</v>
      </c>
      <c r="K3308" t="str">
        <f t="shared" si="1724"/>
        <v>0.0101321350754551-0.216206701454366i</v>
      </c>
      <c r="L3308" t="str">
        <f t="shared" si="1725"/>
        <v>0.000751372838024388-0.013437632317882i</v>
      </c>
      <c r="M3308" t="str">
        <f t="shared" si="1726"/>
        <v>0.0108835079134795-0.229644333772248i</v>
      </c>
      <c r="N3308" t="str">
        <f t="shared" si="1727"/>
        <v>-17.2661932241295i</v>
      </c>
      <c r="O3308" t="str">
        <f t="shared" si="1728"/>
        <v>-0.0125660398833578+0.999921044203816i</v>
      </c>
      <c r="P3308" t="str">
        <f t="shared" si="1729"/>
        <v>1.01256603988336-0.999921044203816i</v>
      </c>
      <c r="Q3308" t="str">
        <f t="shared" si="1730"/>
        <v>-1.01256603988336+18.2661142683333i</v>
      </c>
      <c r="R3308" t="str">
        <f t="shared" si="1731"/>
        <v>-0.057637683406331-0.052239029332188i</v>
      </c>
      <c r="S3308" t="str">
        <f t="shared" si="1732"/>
        <v>1.78226428384841i</v>
      </c>
      <c r="T3308" t="str">
        <f t="shared" si="1733"/>
        <v>0.0931037562016681-0.102725584538866i</v>
      </c>
      <c r="U3308" t="str">
        <f t="shared" si="1734"/>
        <v>0.0000500000000000001-0.000175504987750756i</v>
      </c>
      <c r="V3308" t="str">
        <f t="shared" si="1735"/>
        <v>3.33333333333333E-06-0.000193055486525831i</v>
      </c>
      <c r="W3308" t="str">
        <f t="shared" si="1736"/>
        <v>0.0000142418893487817-0.0000935398773589829i</v>
      </c>
      <c r="X3308" t="str">
        <f t="shared" si="1737"/>
        <v>0.0000144316360473256-0.000093480293593125i</v>
      </c>
      <c r="Y3308" t="str">
        <f t="shared" si="1738"/>
        <v>0.009+2.76259091586072i</v>
      </c>
      <c r="Z3308" t="str">
        <f t="shared" si="1739"/>
        <v>-0.000473503022932733-0.0000746828802937486i</v>
      </c>
      <c r="AA3308" t="str">
        <f t="shared" si="1740"/>
        <v>0.0165370482549544-5.06782404488818i</v>
      </c>
      <c r="AB3308" t="str">
        <f t="shared" si="1741"/>
        <v>0.226979072610998-0.250436275219116i</v>
      </c>
      <c r="AC3308" t="str">
        <f t="shared" si="1742"/>
        <v>0.944959056957859-0.0548500830931649i</v>
      </c>
      <c r="AD3308" t="str">
        <f t="shared" si="1743"/>
        <v>0.254724944595799-0.250237922057061i</v>
      </c>
      <c r="AE3308" t="str">
        <f t="shared" si="1744"/>
        <v>-0.000139301520060428+0.0000994648200013442i</v>
      </c>
      <c r="AF3308" t="str">
        <f t="shared" si="1745"/>
        <v>-15.0823094003624-0.258996733957962i</v>
      </c>
      <c r="AG3308" t="str">
        <f t="shared" si="1746"/>
        <v>0.995424503318092-0.00468804261224459i</v>
      </c>
      <c r="AH3308" t="str">
        <f t="shared" si="1747"/>
        <v>0.00214340472757818-0.00146071567802042i</v>
      </c>
      <c r="AI3308">
        <f t="shared" si="1748"/>
        <v>-51.721221429940684</v>
      </c>
      <c r="AJ3308">
        <f t="shared" si="1749"/>
        <v>-34.274162768612861</v>
      </c>
      <c r="AK3308"/>
      <c r="AL3308"/>
      <c r="AM3308"/>
      <c r="AN3308"/>
    </row>
    <row r="3309" spans="1:40" x14ac:dyDescent="0.3">
      <c r="A3309"/>
      <c r="B3309">
        <f t="shared" si="1750"/>
        <v>1375000</v>
      </c>
      <c r="C3309" s="186" t="str">
        <f t="shared" si="1718"/>
        <v>-4.04238190701958E-08+0.00178110730161911i</v>
      </c>
      <c r="D3309" s="158" t="str">
        <f t="shared" si="1719"/>
        <v>-5.9570062669219+0.0136551559790798i</v>
      </c>
      <c r="E3309" t="str">
        <f t="shared" si="1720"/>
        <v>2870</v>
      </c>
      <c r="F3309" t="str">
        <f t="shared" si="1721"/>
        <v>0.777000777000777</v>
      </c>
      <c r="G3309" t="str">
        <f t="shared" si="1716"/>
        <v>0.777000777000777</v>
      </c>
      <c r="H3309" t="str">
        <f t="shared" si="1722"/>
        <v>9.12531587542023+0.272463938377142i</v>
      </c>
      <c r="I3309" t="str">
        <f t="shared" si="1723"/>
        <v>5399.61237335746i</v>
      </c>
      <c r="J3309" t="str">
        <f t="shared" si="1717"/>
        <v>-24937.716877012+1167.81088535015i</v>
      </c>
      <c r="K3309" t="str">
        <f t="shared" si="1724"/>
        <v>0.0101174338413439-0.216050136047229i</v>
      </c>
      <c r="L3309" t="str">
        <f t="shared" si="1725"/>
        <v>0.000750283729699753-0.0134279203481986i</v>
      </c>
      <c r="M3309" t="str">
        <f t="shared" si="1726"/>
        <v>0.0108677175710437-0.229478056395428i</v>
      </c>
      <c r="N3309" t="str">
        <f t="shared" si="1727"/>
        <v>-17.2787595947439i</v>
      </c>
      <c r="O3309" t="str">
        <f t="shared" si="1728"/>
        <v>3.66296619772055E-14+i</v>
      </c>
      <c r="P3309" t="str">
        <f t="shared" si="1729"/>
        <v>0.999999999999963-i</v>
      </c>
      <c r="Q3309" t="str">
        <f t="shared" si="1730"/>
        <v>-0.999999999999963+18.2787595947439i</v>
      </c>
      <c r="R3309" t="str">
        <f t="shared" si="1731"/>
        <v>-0.0575291217728936-0.0515609865834704i</v>
      </c>
      <c r="S3309" t="str">
        <f t="shared" si="1732"/>
        <v>1.78356141942618i</v>
      </c>
      <c r="T3309" t="str">
        <f t="shared" si="1733"/>
        <v>0.0919621864178287-0.102606722087604i</v>
      </c>
      <c r="U3309" t="str">
        <f t="shared" si="1734"/>
        <v>0.0000500000000000001-0.000175377347759664i</v>
      </c>
      <c r="V3309" t="str">
        <f t="shared" si="1735"/>
        <v>3.33333333333333E-06-0.000192915082535631i</v>
      </c>
      <c r="W3309" t="str">
        <f t="shared" si="1736"/>
        <v>0.0000142415573387241-0.0000934741410470981i</v>
      </c>
      <c r="X3309" t="str">
        <f t="shared" si="1737"/>
        <v>0.0000144310313218125-0.0000934146010992079i</v>
      </c>
      <c r="Y3309" t="str">
        <f t="shared" si="1738"/>
        <v>0.009+2.76460153515902i</v>
      </c>
      <c r="Z3309" t="str">
        <f t="shared" si="1739"/>
        <v>-0.000472826149125009-0.0000746232921807566i</v>
      </c>
      <c r="AA3309" t="str">
        <f t="shared" si="1740"/>
        <v>0.0165130006638243-5.06413818812332i</v>
      </c>
      <c r="AB3309" t="str">
        <f t="shared" si="1741"/>
        <v>0.224196022158175-0.250146498629466i</v>
      </c>
      <c r="AC3309" t="str">
        <f t="shared" si="1742"/>
        <v>0.945033366729755-0.0541665889149348i</v>
      </c>
      <c r="AD3309" t="str">
        <f t="shared" si="1743"/>
        <v>0.251581192379596-0.250276034614074i</v>
      </c>
      <c r="AE3309" t="str">
        <f t="shared" si="1744"/>
        <v>-0.000137630588041969+0.0000995632368387243i</v>
      </c>
      <c r="AF3309" t="str">
        <f t="shared" si="1745"/>
        <v>-15.0823221423421-0.258808782398062i</v>
      </c>
      <c r="AG3309" t="str">
        <f t="shared" si="1746"/>
        <v>0.995426933408087-0.00462699253008918i</v>
      </c>
      <c r="AH3309" t="str">
        <f t="shared" si="1747"/>
        <v>0.00211801140860818-0.00146291479041265i</v>
      </c>
      <c r="AI3309">
        <f t="shared" si="1748"/>
        <v>-51.787425377276463</v>
      </c>
      <c r="AJ3309">
        <f t="shared" si="1749"/>
        <v>-34.632916560315401</v>
      </c>
      <c r="AK3309"/>
      <c r="AL3309"/>
      <c r="AM3309"/>
      <c r="AN3309"/>
    </row>
    <row r="3310" spans="1:40" x14ac:dyDescent="0.3">
      <c r="A3310"/>
      <c r="B3310">
        <f t="shared" si="1750"/>
        <v>1376000</v>
      </c>
      <c r="C3310" s="186" t="str">
        <f t="shared" si="1718"/>
        <v>-4.03650848693795E-08+0.00177981289224426i</v>
      </c>
      <c r="D3310" s="158" t="str">
        <f t="shared" si="1719"/>
        <v>-5.95700626647161+0.0136452321738727i</v>
      </c>
      <c r="E3310" t="str">
        <f t="shared" si="1720"/>
        <v>2870</v>
      </c>
      <c r="F3310" t="str">
        <f t="shared" si="1721"/>
        <v>0.777000777000777</v>
      </c>
      <c r="G3310" t="str">
        <f t="shared" si="1716"/>
        <v>0.777000777000777</v>
      </c>
      <c r="H3310" t="str">
        <f t="shared" si="1722"/>
        <v>9.12532859011806+0.272266335306402i</v>
      </c>
      <c r="I3310" t="str">
        <f t="shared" si="1723"/>
        <v>5403.53936417444i</v>
      </c>
      <c r="J3310" t="str">
        <f t="shared" si="1717"/>
        <v>-24974.0045650139+1168.66020235768i</v>
      </c>
      <c r="K3310" t="str">
        <f t="shared" si="1724"/>
        <v>0.0101027645577305-0.215893796738362i</v>
      </c>
      <c r="L3310" t="str">
        <f t="shared" si="1725"/>
        <v>0.000749196985182347-0.0134182223627688i</v>
      </c>
      <c r="M3310" t="str">
        <f t="shared" si="1726"/>
        <v>0.0108519615429128-0.229312019101131i</v>
      </c>
      <c r="N3310" t="str">
        <f t="shared" si="1727"/>
        <v>-17.2913259653582i</v>
      </c>
      <c r="O3310" t="str">
        <f t="shared" si="1728"/>
        <v>0.0125660398833316+0.999921044203816i</v>
      </c>
      <c r="P3310" t="str">
        <f t="shared" si="1729"/>
        <v>0.987433960116668-0.999921044203816i</v>
      </c>
      <c r="Q3310" t="str">
        <f t="shared" si="1730"/>
        <v>-0.987433960116668+18.291247009562i</v>
      </c>
      <c r="R3310" t="str">
        <f t="shared" si="1731"/>
        <v>-0.0574135909968164-0.0508845476805165i</v>
      </c>
      <c r="S3310" t="str">
        <f t="shared" si="1732"/>
        <v>1.78485855500394i</v>
      </c>
      <c r="T3310" t="str">
        <f t="shared" si="1733"/>
        <v>0.0908217202450758-0.102475139064165i</v>
      </c>
      <c r="U3310" t="str">
        <f t="shared" si="1734"/>
        <v>0.0000500000000000001-0.000175249893291816i</v>
      </c>
      <c r="V3310" t="str">
        <f t="shared" si="1735"/>
        <v>3.33333333333333E-06-0.000192774882620997i</v>
      </c>
      <c r="W3310" t="str">
        <f t="shared" si="1736"/>
        <v>0.0000142412251069692-0.0000934085018119933i</v>
      </c>
      <c r="X3310" t="str">
        <f t="shared" si="1737"/>
        <v>0.0000144304269692244-0.0000933490056171886i</v>
      </c>
      <c r="Y3310" t="str">
        <f t="shared" si="1738"/>
        <v>0.009+2.76661215445732i</v>
      </c>
      <c r="Z3310" t="str">
        <f t="shared" si="1739"/>
        <v>-0.000472150749853126-0.0000745637973789423i</v>
      </c>
      <c r="AA3310" t="str">
        <f t="shared" si="1740"/>
        <v>0.0164890054883624-5.06045768907087i</v>
      </c>
      <c r="AB3310" t="str">
        <f t="shared" si="1741"/>
        <v>0.221415662215715-0.249825710362161i</v>
      </c>
      <c r="AC3310" t="str">
        <f t="shared" si="1742"/>
        <v>0.945114756184842-0.0534843715645806i</v>
      </c>
      <c r="AD3310" t="str">
        <f t="shared" si="1743"/>
        <v>0.248436965201202-0.250274597721657i</v>
      </c>
      <c r="AE3310" t="str">
        <f t="shared" si="1744"/>
        <v>-0.000135961123804597+0.0000996429354487683i</v>
      </c>
      <c r="AF3310" t="str">
        <f t="shared" si="1745"/>
        <v>-15.0823348565897-0.258621103132529i</v>
      </c>
      <c r="AG3310" t="str">
        <f t="shared" si="1746"/>
        <v>0.995430084727148-0.00456602013866257i</v>
      </c>
      <c r="AH3310" t="str">
        <f t="shared" si="1747"/>
        <v>0.00209263253562331-0.00146482482575318i</v>
      </c>
      <c r="AI3310">
        <f t="shared" si="1748"/>
        <v>-51.854312850265025</v>
      </c>
      <c r="AJ3310">
        <f t="shared" si="1749"/>
        <v>-34.991690368805727</v>
      </c>
      <c r="AK3310"/>
      <c r="AL3310"/>
      <c r="AM3310"/>
      <c r="AN3310"/>
    </row>
    <row r="3311" spans="1:40" x14ac:dyDescent="0.3">
      <c r="A3311"/>
      <c r="B3311">
        <f t="shared" si="1750"/>
        <v>1377000</v>
      </c>
      <c r="C3311" s="186" t="str">
        <f t="shared" si="1718"/>
        <v>-4.03064785833154E-08+0.00177852036291208i</v>
      </c>
      <c r="D3311" s="158" t="str">
        <f t="shared" si="1719"/>
        <v>-5.9570062660223+0.013635322782326i</v>
      </c>
      <c r="E3311" t="str">
        <f t="shared" si="1720"/>
        <v>2870</v>
      </c>
      <c r="F3311" t="str">
        <f t="shared" si="1721"/>
        <v>0.777000777000777</v>
      </c>
      <c r="G3311" t="str">
        <f t="shared" si="1716"/>
        <v>0.777000777000777</v>
      </c>
      <c r="H3311" t="str">
        <f t="shared" si="1722"/>
        <v>9.12534127716311+0.272069018353032i</v>
      </c>
      <c r="I3311" t="str">
        <f t="shared" si="1723"/>
        <v>5407.46635499143i</v>
      </c>
      <c r="J3311" t="str">
        <f t="shared" si="1717"/>
        <v>-25010.3186344684+1169.50951936521i</v>
      </c>
      <c r="K3311" t="str">
        <f t="shared" si="1724"/>
        <v>0.0100881271321619-0.215737683039418i</v>
      </c>
      <c r="L3311" t="str">
        <f t="shared" si="1725"/>
        <v>0.000748112597643655-0.0134085383315067i</v>
      </c>
      <c r="M3311" t="str">
        <f t="shared" si="1726"/>
        <v>0.0108362397298056-0.229146221370925i</v>
      </c>
      <c r="N3311" t="str">
        <f t="shared" si="1727"/>
        <v>-17.3038923359726i</v>
      </c>
      <c r="O3311" t="str">
        <f t="shared" si="1728"/>
        <v>0.0251300954433548+0.999684189283299i</v>
      </c>
      <c r="P3311" t="str">
        <f t="shared" si="1729"/>
        <v>0.974869904556645-0.999684189283299i</v>
      </c>
      <c r="Q3311" t="str">
        <f t="shared" si="1730"/>
        <v>-0.974869904556645+18.3035765252559i</v>
      </c>
      <c r="R3311" t="str">
        <f t="shared" si="1731"/>
        <v>-0.0572911086538203-0.0502097787098198i</v>
      </c>
      <c r="S3311" t="str">
        <f t="shared" si="1732"/>
        <v>1.78615569058171i</v>
      </c>
      <c r="T3311" t="str">
        <f t="shared" si="1733"/>
        <v>0.089682481965393-0.102330839741756i</v>
      </c>
      <c r="U3311" t="str">
        <f t="shared" si="1734"/>
        <v>0.0000500000000000001-0.00017512262394302i</v>
      </c>
      <c r="V3311" t="str">
        <f t="shared" si="1735"/>
        <v>3.33333333333333E-06-0.000192634886337322i</v>
      </c>
      <c r="W3311" t="str">
        <f t="shared" si="1736"/>
        <v>0.0000142408926535584-0.0000933429594418863i</v>
      </c>
      <c r="X3311" t="str">
        <f t="shared" si="1737"/>
        <v>0.000014429822987876-0.00009328350693543i</v>
      </c>
      <c r="Y3311" t="str">
        <f t="shared" si="1738"/>
        <v>0.009+2.76862277375561i</v>
      </c>
      <c r="Z3311" t="str">
        <f t="shared" si="1739"/>
        <v>-0.000471476820834795-0.000074504395662521i</v>
      </c>
      <c r="AA3311" t="str">
        <f t="shared" si="1740"/>
        <v>0.0164650625763441-5.05678253605722i</v>
      </c>
      <c r="AB3311" t="str">
        <f t="shared" si="1741"/>
        <v>0.218638295772569-0.249473920834918i</v>
      </c>
      <c r="AC3311" t="str">
        <f t="shared" si="1742"/>
        <v>0.945203210697197-0.0528034985357646i</v>
      </c>
      <c r="AD3311" t="str">
        <f t="shared" si="1743"/>
        <v>0.245292761209985-0.250233602891669i</v>
      </c>
      <c r="AE3311" t="str">
        <f t="shared" si="1744"/>
        <v>-0.000134293354586971+0.0000997039546230594i</v>
      </c>
      <c r="AF3311" t="str">
        <f t="shared" si="1745"/>
        <v>-15.0823475431854-0.258433695570706i</v>
      </c>
      <c r="AG3311" t="str">
        <f t="shared" si="1746"/>
        <v>0.995433955888405-0.00450513439219836i</v>
      </c>
      <c r="AH3311" t="str">
        <f t="shared" si="1747"/>
        <v>0.00206727169945731-0.00146644628874894i</v>
      </c>
      <c r="AI3311">
        <f t="shared" si="1748"/>
        <v>-51.921892623678467</v>
      </c>
      <c r="AJ3311">
        <f t="shared" si="1749"/>
        <v>-35.3504835824385</v>
      </c>
      <c r="AK3311"/>
      <c r="AL3311"/>
      <c r="AM3311"/>
      <c r="AN3311"/>
    </row>
    <row r="3312" spans="1:40" x14ac:dyDescent="0.3">
      <c r="A3312"/>
      <c r="B3312">
        <f t="shared" si="1750"/>
        <v>1378000</v>
      </c>
      <c r="C3312" s="186" t="str">
        <f t="shared" si="1718"/>
        <v>-4.02479998408329E-08+0.00177722970952958i</v>
      </c>
      <c r="D3312" s="158" t="str">
        <f t="shared" si="1719"/>
        <v>-5.95700626557396+0.0136254277730601i</v>
      </c>
      <c r="E3312" t="str">
        <f t="shared" si="1720"/>
        <v>2870</v>
      </c>
      <c r="F3312" t="str">
        <f t="shared" si="1721"/>
        <v>0.777000777000777</v>
      </c>
      <c r="G3312" t="str">
        <f t="shared" si="1716"/>
        <v>0.777000777000777</v>
      </c>
      <c r="H3312" t="str">
        <f t="shared" si="1722"/>
        <v>9.12535393663549+0.271871986896705i</v>
      </c>
      <c r="I3312" t="str">
        <f t="shared" si="1723"/>
        <v>5411.39334580842i</v>
      </c>
      <c r="J3312" t="str">
        <f t="shared" si="1717"/>
        <v>-25046.6590853755+1170.35883637273i</v>
      </c>
      <c r="K3312" t="str">
        <f t="shared" si="1724"/>
        <v>0.0100735214725191-0.215581794463456i</v>
      </c>
      <c r="L3312" t="str">
        <f t="shared" si="1725"/>
        <v>0.000747030560279784-0.0133988682244125i</v>
      </c>
      <c r="M3312" t="str">
        <f t="shared" si="1726"/>
        <v>0.0108205520327989-0.228980662687868i</v>
      </c>
      <c r="N3312" t="str">
        <f t="shared" si="1727"/>
        <v>-17.3164587065869i</v>
      </c>
      <c r="O3312" t="str">
        <f t="shared" si="1728"/>
        <v>0.0376901826698942+0.999289472640591i</v>
      </c>
      <c r="P3312" t="str">
        <f t="shared" si="1729"/>
        <v>0.962309817330106-0.999289472640591i</v>
      </c>
      <c r="Q3312" t="str">
        <f t="shared" si="1730"/>
        <v>-0.962309817330106+18.3157481792275i</v>
      </c>
      <c r="R3312" t="str">
        <f t="shared" si="1731"/>
        <v>-0.0571616927176248-0.0495367456668645i</v>
      </c>
      <c r="S3312" t="str">
        <f t="shared" si="1732"/>
        <v>1.78745282615947i</v>
      </c>
      <c r="T3312" t="str">
        <f t="shared" si="1733"/>
        <v>0.0885445960409798-0.102173829196178i</v>
      </c>
      <c r="U3312" t="str">
        <f t="shared" si="1734"/>
        <v>0.0000499999999999999-0.00017499553931026i</v>
      </c>
      <c r="V3312" t="str">
        <f t="shared" si="1735"/>
        <v>3.33333333333333E-06-0.000192495093241286i</v>
      </c>
      <c r="W3312" t="str">
        <f t="shared" si="1736"/>
        <v>0.0000142405599785331-0.0000932775137256086i</v>
      </c>
      <c r="X3312" t="str">
        <f t="shared" si="1737"/>
        <v>0.0000144292193760885-0.0000932181048429086i</v>
      </c>
      <c r="Y3312" t="str">
        <f t="shared" si="1738"/>
        <v>0.009+2.77063339305391i</v>
      </c>
      <c r="Z3312" t="str">
        <f t="shared" si="1739"/>
        <v>-0.00047080435780324-0.0000744450868064462i</v>
      </c>
      <c r="AA3312" t="str">
        <f t="shared" si="1740"/>
        <v>0.0164411717760969-5.05311271744258i</v>
      </c>
      <c r="AB3312" t="str">
        <f t="shared" si="1741"/>
        <v>0.215864226257038-0.249091142422109i</v>
      </c>
      <c r="AC3312" t="str">
        <f t="shared" si="1742"/>
        <v>0.945298715230741-0.0521240372464282i</v>
      </c>
      <c r="AD3312" t="str">
        <f t="shared" si="1743"/>
        <v>0.242149078758569-0.250153047932566i</v>
      </c>
      <c r="AE3312" t="str">
        <f t="shared" si="1744"/>
        <v>-0.000132627506885811+0.0000997463358961322i</v>
      </c>
      <c r="AF3312" t="str">
        <f t="shared" si="1745"/>
        <v>-15.0823602022095-0.258246559123645i</v>
      </c>
      <c r="AG3312" t="str">
        <f t="shared" si="1746"/>
        <v>0.995438545393759-0.00444434422301636i</v>
      </c>
      <c r="AH3312" t="str">
        <f t="shared" si="1747"/>
        <v>0.00204193248028168-0.00146777972932238i</v>
      </c>
      <c r="AI3312">
        <f t="shared" si="1748"/>
        <v>-51.990173694609219</v>
      </c>
      <c r="AJ3312">
        <f t="shared" si="1749"/>
        <v>-35.709295587266837</v>
      </c>
      <c r="AK3312"/>
      <c r="AL3312"/>
      <c r="AM3312"/>
      <c r="AN3312"/>
    </row>
    <row r="3313" spans="1:40" x14ac:dyDescent="0.3">
      <c r="A3313"/>
      <c r="B3313">
        <f t="shared" si="1750"/>
        <v>1379000</v>
      </c>
      <c r="C3313" s="186" t="str">
        <f t="shared" si="1718"/>
        <v>-4.01896482721066E-08+0.00177594092801565i</v>
      </c>
      <c r="D3313" s="158" t="str">
        <f t="shared" si="1719"/>
        <v>-5.95700626512659+0.0136155471147867i</v>
      </c>
      <c r="E3313" t="str">
        <f t="shared" si="1720"/>
        <v>2870</v>
      </c>
      <c r="F3313" t="str">
        <f t="shared" si="1721"/>
        <v>0.777000777000777</v>
      </c>
      <c r="G3313" t="str">
        <f t="shared" si="1716"/>
        <v>0.777000777000777</v>
      </c>
      <c r="H3313" t="str">
        <f t="shared" si="1722"/>
        <v>9.125366568615+0.271675240318886i</v>
      </c>
      <c r="I3313" t="str">
        <f t="shared" si="1723"/>
        <v>5415.32033662541i</v>
      </c>
      <c r="J3313" t="str">
        <f t="shared" si="1717"/>
        <v>-25083.0259177351+1171.20815338026i</v>
      </c>
      <c r="K3313" t="str">
        <f t="shared" si="1724"/>
        <v>0.010058947487016-0.21542613052493i</v>
      </c>
      <c r="L3313" t="str">
        <f t="shared" si="1725"/>
        <v>0.000745950866311352-0.0133892120115719i</v>
      </c>
      <c r="M3313" t="str">
        <f t="shared" si="1726"/>
        <v>0.0108048983533274-0.228815342536502i</v>
      </c>
      <c r="N3313" t="str">
        <f t="shared" si="1727"/>
        <v>-17.3290250772013i</v>
      </c>
      <c r="O3313" t="str">
        <f t="shared" si="1728"/>
        <v>0.0502443181797711+0.998736956606017i</v>
      </c>
      <c r="P3313" t="str">
        <f t="shared" si="1729"/>
        <v>0.949755681820229-0.998736956606017i</v>
      </c>
      <c r="Q3313" t="str">
        <f t="shared" si="1730"/>
        <v>-0.949755681820229+18.3277620338073i</v>
      </c>
      <c r="R3313" t="str">
        <f t="shared" si="1731"/>
        <v>-0.0570253615624685-0.0488655144592346i</v>
      </c>
      <c r="S3313" t="str">
        <f t="shared" si="1732"/>
        <v>1.78874996173724i</v>
      </c>
      <c r="T3313" t="str">
        <f t="shared" si="1733"/>
        <v>0.0874081871192264-0.102004113312918i</v>
      </c>
      <c r="U3313" t="str">
        <f t="shared" si="1734"/>
        <v>0.0000499999999999999-0.000174868638991688i</v>
      </c>
      <c r="V3313" t="str">
        <f t="shared" si="1735"/>
        <v>3.33333333333333E-06-0.000192355502890857i</v>
      </c>
      <c r="W3313" t="str">
        <f t="shared" si="1736"/>
        <v>0.0000142402270819353-0.0000932121644526047i</v>
      </c>
      <c r="X3313" t="str">
        <f t="shared" si="1737"/>
        <v>0.0000144286161321898-0.0000931527991292124i</v>
      </c>
      <c r="Y3313" t="str">
        <f t="shared" si="1738"/>
        <v>0.009+2.77264401235221i</v>
      </c>
      <c r="Z3313" t="str">
        <f t="shared" si="1739"/>
        <v>-0.000470133356507168-0.0000743858705864095i</v>
      </c>
      <c r="AA3313" t="str">
        <f t="shared" si="1740"/>
        <v>0.0164173329364987-5.04944822162104i</v>
      </c>
      <c r="AB3313" t="str">
        <f t="shared" si="1741"/>
        <v>0.213093757548905-0.248677389472053i</v>
      </c>
      <c r="AC3313" t="str">
        <f t="shared" si="1742"/>
        <v>0.945401254336914-0.0514460550419593i</v>
      </c>
      <c r="AD3313" t="str">
        <f t="shared" si="1743"/>
        <v>0.239006416322414-0.250032936954735i</v>
      </c>
      <c r="AE3313" t="str">
        <f t="shared" si="1744"/>
        <v>-0.000130963806423061+0.0000997701235339942i</v>
      </c>
      <c r="AF3313" t="str">
        <f t="shared" si="1745"/>
        <v>-15.0823728337416-0.258059693204099i</v>
      </c>
      <c r="AG3313" t="str">
        <f t="shared" si="1746"/>
        <v>0.99544385163419-0.00438365854013123i</v>
      </c>
      <c r="AH3313" t="str">
        <f t="shared" si="1747"/>
        <v>0.00201661844702031-0.00146882574243035i</v>
      </c>
      <c r="AI3313">
        <f t="shared" si="1748"/>
        <v>-52.059165289703763</v>
      </c>
      <c r="AJ3313">
        <f t="shared" si="1749"/>
        <v>-36.068125767171701</v>
      </c>
      <c r="AK3313"/>
      <c r="AL3313"/>
      <c r="AM3313"/>
      <c r="AN3313"/>
    </row>
    <row r="3314" spans="1:40" x14ac:dyDescent="0.3">
      <c r="A3314"/>
      <c r="B3314">
        <f t="shared" si="1750"/>
        <v>1380000</v>
      </c>
      <c r="C3314" s="186" t="str">
        <f t="shared" si="1718"/>
        <v>-4.01314235086503E-08+0.00177465401430101i</v>
      </c>
      <c r="D3314" s="158" t="str">
        <f t="shared" si="1719"/>
        <v>-5.9570062646802+0.0136056807763077i</v>
      </c>
      <c r="E3314" t="str">
        <f t="shared" si="1720"/>
        <v>2870</v>
      </c>
      <c r="F3314" t="str">
        <f t="shared" si="1721"/>
        <v>0.777000777000777</v>
      </c>
      <c r="G3314" t="str">
        <f t="shared" si="1716"/>
        <v>0.777000777000777</v>
      </c>
      <c r="H3314" t="str">
        <f t="shared" si="1722"/>
        <v>9.12537917318117+0.271478778002821i</v>
      </c>
      <c r="I3314" t="str">
        <f t="shared" si="1723"/>
        <v>5419.24732744239i</v>
      </c>
      <c r="J3314" t="str">
        <f t="shared" si="1717"/>
        <v>-25119.4191315473+1172.05747038779i</v>
      </c>
      <c r="K3314" t="str">
        <f t="shared" si="1724"/>
        <v>0.010044405084197-0.215270690739685i</v>
      </c>
      <c r="L3314" t="str">
        <f t="shared" si="1725"/>
        <v>0.000744873508983367-0.0133795696631561i</v>
      </c>
      <c r="M3314" t="str">
        <f t="shared" si="1726"/>
        <v>0.0107892785931804-0.228650260402841i</v>
      </c>
      <c r="N3314" t="str">
        <f t="shared" si="1727"/>
        <v>-17.3415914478157i</v>
      </c>
      <c r="O3314" t="str">
        <f t="shared" si="1728"/>
        <v>0.0627905195293531+0.998026728428269i</v>
      </c>
      <c r="P3314" t="str">
        <f t="shared" si="1729"/>
        <v>0.937209480470647-0.998026728428269i</v>
      </c>
      <c r="Q3314" t="str">
        <f t="shared" si="1730"/>
        <v>-0.937209480470647+18.339618176244i</v>
      </c>
      <c r="R3314" t="str">
        <f t="shared" si="1731"/>
        <v>-0.0568821339658163-0.0481961509096973i</v>
      </c>
      <c r="S3314" t="str">
        <f t="shared" si="1732"/>
        <v>1.790047097315i</v>
      </c>
      <c r="T3314" t="str">
        <f t="shared" si="1733"/>
        <v>0.0862733800376593-0.101821698794592i</v>
      </c>
      <c r="U3314" t="str">
        <f t="shared" si="1734"/>
        <v>0.0000499999999999999-0.000174741922586622i</v>
      </c>
      <c r="V3314" t="str">
        <f t="shared" si="1735"/>
        <v>3.33333333333333E-06-0.000192216114845284i</v>
      </c>
      <c r="W3314" t="str">
        <f t="shared" si="1736"/>
        <v>0.000014239893963806-0.0000931469114129294i</v>
      </c>
      <c r="X3314" t="str">
        <f t="shared" si="1737"/>
        <v>0.0000144280132545132-0.0000930875895845402i</v>
      </c>
      <c r="Y3314" t="str">
        <f t="shared" si="1738"/>
        <v>0.009+2.77465463165051i</v>
      </c>
      <c r="Z3314" t="str">
        <f t="shared" si="1739"/>
        <v>-0.000469463812710676-0.0000743267467788289i</v>
      </c>
      <c r="AA3314" t="str">
        <f t="shared" si="1740"/>
        <v>0.016393545906974-5.04578903702022i</v>
      </c>
      <c r="AB3314" t="str">
        <f t="shared" si="1741"/>
        <v>0.210327193991484-0.248232678325161i</v>
      </c>
      <c r="AC3314" t="str">
        <f t="shared" si="1742"/>
        <v>0.945510812152153-0.0507696191983332i</v>
      </c>
      <c r="AD3314" t="str">
        <f t="shared" si="1743"/>
        <v>0.235865272419607-0.249873280374807i</v>
      </c>
      <c r="AE3314" t="str">
        <f t="shared" si="1744"/>
        <v>-0.000129302478113365+0.0000997753645222291i</v>
      </c>
      <c r="AF3314" t="str">
        <f t="shared" si="1745"/>
        <v>-15.0823854378614-0.257873097226513i</v>
      </c>
      <c r="AG3314" t="str">
        <f t="shared" si="1746"/>
        <v>0.995449872890071-0.00432308622787064i</v>
      </c>
      <c r="AH3314" t="str">
        <f t="shared" si="1747"/>
        <v>0.00199133315676948-0.00146958496787476i</v>
      </c>
      <c r="AI3314">
        <f t="shared" si="1748"/>
        <v>-52.128876872690846</v>
      </c>
      <c r="AJ3314">
        <f t="shared" si="1749"/>
        <v>-36.426973503955715</v>
      </c>
      <c r="AK3314"/>
      <c r="AL3314"/>
      <c r="AM3314"/>
      <c r="AN3314"/>
    </row>
    <row r="3315" spans="1:40" x14ac:dyDescent="0.3">
      <c r="A3315"/>
      <c r="B3315">
        <f t="shared" si="1750"/>
        <v>1381000</v>
      </c>
      <c r="C3315" s="186" t="str">
        <f t="shared" si="1718"/>
        <v>-4.00733251833119E-08+0.00177336896432817i</v>
      </c>
      <c r="D3315" s="158" t="str">
        <f t="shared" si="1719"/>
        <v>-5.95700626423478+0.013595828726516i</v>
      </c>
      <c r="E3315" t="str">
        <f t="shared" si="1720"/>
        <v>2870</v>
      </c>
      <c r="F3315" t="str">
        <f t="shared" si="1721"/>
        <v>0.777000777000777</v>
      </c>
      <c r="G3315" t="str">
        <f t="shared" si="1716"/>
        <v>0.777000777000777</v>
      </c>
      <c r="H3315" t="str">
        <f t="shared" si="1722"/>
        <v>9.12539175041327+0.271282599333534i</v>
      </c>
      <c r="I3315" t="str">
        <f t="shared" si="1723"/>
        <v>5423.17431825938i</v>
      </c>
      <c r="J3315" t="str">
        <f t="shared" si="1717"/>
        <v>-25155.8387268121+1172.90678739532i</v>
      </c>
      <c r="K3315" t="str">
        <f t="shared" si="1724"/>
        <v>0.0100298941729363-0.215115474624958i</v>
      </c>
      <c r="L3315" t="str">
        <f t="shared" si="1725"/>
        <v>0.000743798481565159-0.0133699411494215i</v>
      </c>
      <c r="M3315" t="str">
        <f t="shared" si="1726"/>
        <v>0.0107736926545015-0.22848541577438i</v>
      </c>
      <c r="N3315" t="str">
        <f t="shared" si="1727"/>
        <v>-17.35415781843i</v>
      </c>
      <c r="O3315" t="str">
        <f t="shared" si="1728"/>
        <v>0.075326805527915+0.997158900260615i</v>
      </c>
      <c r="P3315" t="str">
        <f t="shared" si="1729"/>
        <v>0.924673194472085-0.997158900260615i</v>
      </c>
      <c r="Q3315" t="str">
        <f t="shared" si="1730"/>
        <v>-0.924673194472085+18.3513167186906i</v>
      </c>
      <c r="R3315" t="str">
        <f t="shared" si="1731"/>
        <v>-0.0567320291112284-0.0475287207591258i</v>
      </c>
      <c r="S3315" t="str">
        <f t="shared" si="1732"/>
        <v>1.79134423289277i</v>
      </c>
      <c r="T3315" t="str">
        <f t="shared" si="1733"/>
        <v>0.0851402998286309-0.101626593168704i</v>
      </c>
      <c r="U3315" t="str">
        <f t="shared" si="1734"/>
        <v>0.0000499999999999999-0.000174615389695538i</v>
      </c>
      <c r="V3315" t="str">
        <f t="shared" si="1735"/>
        <v>3.33333333333333E-06-0.000192076928665092i</v>
      </c>
      <c r="W3315" t="str">
        <f t="shared" si="1736"/>
        <v>0.0000142395606241874-0.0000930817543972446i</v>
      </c>
      <c r="X3315" t="str">
        <f t="shared" si="1737"/>
        <v>0.0000144274107413991-0.0000930224759996973i</v>
      </c>
      <c r="Y3315" t="str">
        <f t="shared" si="1738"/>
        <v>0.009+2.7766652509488i</v>
      </c>
      <c r="Z3315" t="str">
        <f t="shared" si="1739"/>
        <v>-0.000468795722193198-0.0000742677151608571i</v>
      </c>
      <c r="AA3315" t="str">
        <f t="shared" si="1740"/>
        <v>0.0163698105374934-5.04213515210138i</v>
      </c>
      <c r="AB3315" t="str">
        <f t="shared" si="1741"/>
        <v>0.207564840403063-0.247757027332849i</v>
      </c>
      <c r="AC3315" t="str">
        <f t="shared" si="1742"/>
        <v>0.945627372395213-0.0500947969251137i</v>
      </c>
      <c r="AD3315" t="str">
        <f t="shared" si="1743"/>
        <v>0.232726145530305-0.249674094918933i</v>
      </c>
      <c r="AE3315" t="str">
        <f t="shared" si="1744"/>
        <v>-0.000127643746031603+0.0000997621085537253i</v>
      </c>
      <c r="AF3315" t="str">
        <f t="shared" si="1745"/>
        <v>-15.082398014648-0.257686770607018i</v>
      </c>
      <c r="AG3315" t="str">
        <f t="shared" si="1746"/>
        <v>0.995456607331506-0.00426263614449331i</v>
      </c>
      <c r="AH3315" t="str">
        <f t="shared" si="1747"/>
        <v>0.00196608015421918-0.00147005809010524i</v>
      </c>
      <c r="AI3315">
        <f t="shared" si="1748"/>
        <v>-52.199318152231022</v>
      </c>
      <c r="AJ3315">
        <f t="shared" si="1749"/>
        <v>-36.785838177458864</v>
      </c>
      <c r="AK3315"/>
      <c r="AL3315"/>
      <c r="AM3315"/>
      <c r="AN3315"/>
    </row>
    <row r="3316" spans="1:40" x14ac:dyDescent="0.3">
      <c r="A3316"/>
      <c r="B3316">
        <f t="shared" si="1750"/>
        <v>1382000</v>
      </c>
      <c r="C3316" s="186" t="str">
        <f t="shared" si="1718"/>
        <v>-4.00153529302668E-08+0.00177208577405139i</v>
      </c>
      <c r="D3316" s="158" t="str">
        <f t="shared" si="1719"/>
        <v>-5.95700626379033+0.013585990934394i</v>
      </c>
      <c r="E3316" t="str">
        <f t="shared" si="1720"/>
        <v>2870</v>
      </c>
      <c r="F3316" t="str">
        <f t="shared" si="1721"/>
        <v>0.777000777000777</v>
      </c>
      <c r="G3316" t="str">
        <f t="shared" si="1716"/>
        <v>0.777000777000777</v>
      </c>
      <c r="H3316" t="str">
        <f t="shared" si="1722"/>
        <v>9.12540430039021+0.271086703697818i</v>
      </c>
      <c r="I3316" t="str">
        <f t="shared" si="1723"/>
        <v>5427.10130907637i</v>
      </c>
      <c r="J3316" t="str">
        <f t="shared" si="1717"/>
        <v>-25192.2847035294+1173.75610440284i</v>
      </c>
      <c r="K3316" t="str">
        <f t="shared" si="1724"/>
        <v>0.0100154146624365-0.214960481699364i</v>
      </c>
      <c r="L3316" t="str">
        <f t="shared" si="1725"/>
        <v>0.000742725777350229-0.0133603264407089i</v>
      </c>
      <c r="M3316" t="str">
        <f t="shared" si="1726"/>
        <v>0.0107581404397867-0.228320808140073i</v>
      </c>
      <c r="N3316" t="str">
        <f t="shared" si="1727"/>
        <v>-17.3667241890444i</v>
      </c>
      <c r="O3316" t="str">
        <f t="shared" si="1728"/>
        <v>0.0878511965507671+0.99613360914317i</v>
      </c>
      <c r="P3316" t="str">
        <f t="shared" si="1729"/>
        <v>0.912148803449233-0.99613360914317i</v>
      </c>
      <c r="Q3316" t="str">
        <f t="shared" si="1730"/>
        <v>-0.912148803449233+18.3628577981876i</v>
      </c>
      <c r="R3316" t="str">
        <f t="shared" si="1731"/>
        <v>-0.0565750665913921-0.0468632896693111i</v>
      </c>
      <c r="S3316" t="str">
        <f t="shared" si="1732"/>
        <v>1.79264136847053i</v>
      </c>
      <c r="T3316" t="str">
        <f t="shared" si="1733"/>
        <v>0.0840090717238247-0.101418804795705i</v>
      </c>
      <c r="U3316" t="str">
        <f t="shared" si="1734"/>
        <v>0.00005-0.000174489039920071i</v>
      </c>
      <c r="V3316" t="str">
        <f t="shared" si="1735"/>
        <v>3.33333333333333E-06-0.000191937943912078i</v>
      </c>
      <c r="W3316" t="str">
        <f t="shared" si="1736"/>
        <v>0.0000142392270631208-0.0000930166931968189i</v>
      </c>
      <c r="X3316" t="str">
        <f t="shared" si="1737"/>
        <v>0.0000144268085911934-0.0000929574581660951i</v>
      </c>
      <c r="Y3316" t="str">
        <f t="shared" si="1738"/>
        <v>0.009+2.7786758702471i</v>
      </c>
      <c r="Z3316" t="str">
        <f t="shared" si="1739"/>
        <v>-0.000468129080749424-0.0000742087755103674i</v>
      </c>
      <c r="AA3316" t="str">
        <f t="shared" si="1740"/>
        <v>0.016346126678569-5.03848655535907i</v>
      </c>
      <c r="AB3316" t="str">
        <f t="shared" si="1741"/>
        <v>0.20480700208788-0.24725045687719i</v>
      </c>
      <c r="AC3316" t="str">
        <f t="shared" si="1742"/>
        <v>0.945750918364311-0.0494216553683366i</v>
      </c>
      <c r="AD3316" t="str">
        <f t="shared" si="1743"/>
        <v>0.22958953401603-0.249435403624954i</v>
      </c>
      <c r="AE3316" t="str">
        <f t="shared" si="1744"/>
        <v>-0.000125987833380555+0.0000997304080159859i</v>
      </c>
      <c r="AF3316" t="str">
        <f t="shared" si="1745"/>
        <v>-15.0824105641805-0.257500712763424i</v>
      </c>
      <c r="AG3316" t="str">
        <f t="shared" si="1746"/>
        <v>0.995464053018684-0.00420231712081003i</v>
      </c>
      <c r="AH3316" t="str">
        <f t="shared" si="1747"/>
        <v>0.00194086297107709-0.00147024583801356i</v>
      </c>
      <c r="AI3316">
        <f t="shared" si="1748"/>
        <v>-52.270499090100564</v>
      </c>
      <c r="AJ3316">
        <f t="shared" si="1749"/>
        <v>-37.144719165676349</v>
      </c>
      <c r="AK3316"/>
      <c r="AL3316"/>
      <c r="AM3316"/>
      <c r="AN3316"/>
    </row>
    <row r="3317" spans="1:40" x14ac:dyDescent="0.3">
      <c r="A3317"/>
      <c r="B3317">
        <f t="shared" si="1750"/>
        <v>1383000</v>
      </c>
      <c r="C3317" s="186" t="str">
        <f t="shared" si="1718"/>
        <v>-3.99575063850124E-08+0.0017708044394366i</v>
      </c>
      <c r="D3317" s="158" t="str">
        <f t="shared" si="1719"/>
        <v>-5.95700626334684+0.0135761673690139i</v>
      </c>
      <c r="E3317" t="str">
        <f t="shared" si="1720"/>
        <v>2870</v>
      </c>
      <c r="F3317" t="str">
        <f t="shared" si="1721"/>
        <v>0.777000777000777</v>
      </c>
      <c r="G3317" t="str">
        <f t="shared" si="1716"/>
        <v>0.777000777000777</v>
      </c>
      <c r="H3317" t="str">
        <f t="shared" si="1722"/>
        <v>9.12541682319067+0.270891090484235i</v>
      </c>
      <c r="I3317" t="str">
        <f t="shared" si="1723"/>
        <v>5431.02829989336i</v>
      </c>
      <c r="J3317" t="str">
        <f t="shared" si="1717"/>
        <v>-25228.7570616993+1174.60542141037i</v>
      </c>
      <c r="K3317" t="str">
        <f t="shared" si="1724"/>
        <v>0.0100009664622268-0.214805711482897i</v>
      </c>
      <c r="L3317" t="str">
        <f t="shared" si="1725"/>
        <v>0.00074165538965617-0.0133507255074437i</v>
      </c>
      <c r="M3317" t="str">
        <f t="shared" si="1726"/>
        <v>0.010742621851883-0.228156436990341i</v>
      </c>
      <c r="N3317" t="str">
        <f t="shared" si="1727"/>
        <v>-17.3792905596587i</v>
      </c>
      <c r="O3317" t="str">
        <f t="shared" si="1728"/>
        <v>0.100361714851178+0.994951016981304i</v>
      </c>
      <c r="P3317" t="str">
        <f t="shared" si="1729"/>
        <v>0.899638285148822-0.994951016981304i</v>
      </c>
      <c r="Q3317" t="str">
        <f t="shared" si="1730"/>
        <v>-0.899638285148822+18.37424157664i</v>
      </c>
      <c r="R3317" t="str">
        <f t="shared" si="1731"/>
        <v>-0.0564112664113363-0.046199923225712i</v>
      </c>
      <c r="S3317" t="str">
        <f t="shared" si="1732"/>
        <v>1.79393850404829i</v>
      </c>
      <c r="T3317" t="str">
        <f t="shared" si="1733"/>
        <v>0.0828798211586796-0.101198342877422i</v>
      </c>
      <c r="U3317" t="str">
        <f t="shared" si="1734"/>
        <v>0.00005-0.000174362872863007i</v>
      </c>
      <c r="V3317" t="str">
        <f t="shared" si="1735"/>
        <v>3.33333333333333E-06-0.000191799160149308i</v>
      </c>
      <c r="W3317" t="str">
        <f t="shared" si="1736"/>
        <v>0.000014238893280648-0.0000929517276035237i</v>
      </c>
      <c r="X3317" t="str">
        <f t="shared" si="1737"/>
        <v>0.0000144262068022485-0.0000928925358757475i</v>
      </c>
      <c r="Y3317" t="str">
        <f t="shared" si="1738"/>
        <v>0.009+2.7806864895454i</v>
      </c>
      <c r="Z3317" t="str">
        <f t="shared" si="1739"/>
        <v>-0.000467463884189247-0.0000741499276059587i</v>
      </c>
      <c r="AA3317" t="str">
        <f t="shared" si="1740"/>
        <v>0.016322494181254-5.03484323532115i</v>
      </c>
      <c r="AB3317" t="str">
        <f t="shared" si="1741"/>
        <v>0.202053984846912-0.246712989391458i</v>
      </c>
      <c r="AC3317" t="str">
        <f t="shared" si="1742"/>
        <v>0.945881432934086-0.0487502616133519i</v>
      </c>
      <c r="AD3317" t="str">
        <f t="shared" si="1743"/>
        <v>0.226455936039157-0.249157235843613i</v>
      </c>
      <c r="AE3317" t="str">
        <f t="shared" si="1744"/>
        <v>-0.000124334962458881+0.0000996803179780686i</v>
      </c>
      <c r="AF3317" t="str">
        <f t="shared" si="1745"/>
        <v>-15.0824230865375-0.257314923115221i</v>
      </c>
      <c r="AG3317" t="str">
        <f t="shared" si="1746"/>
        <v>0.995472207902253-0.00414213795881438i</v>
      </c>
      <c r="AH3317" t="str">
        <f t="shared" si="1747"/>
        <v>0.00191568512549795-0.00147014898472025i</v>
      </c>
      <c r="AI3317">
        <f t="shared" si="1748"/>
        <v>-52.342429909718518</v>
      </c>
      <c r="AJ3317">
        <f t="shared" si="1749"/>
        <v>-37.503615844848582</v>
      </c>
      <c r="AK3317"/>
      <c r="AL3317"/>
      <c r="AM3317"/>
      <c r="AN3317"/>
    </row>
    <row r="3318" spans="1:40" x14ac:dyDescent="0.3">
      <c r="A3318"/>
      <c r="B3318">
        <f t="shared" si="1750"/>
        <v>1384000</v>
      </c>
      <c r="C3318" s="186" t="str">
        <f t="shared" si="1718"/>
        <v>-3.9899785184363E-08+0.00176952495646143i</v>
      </c>
      <c r="D3318" s="158" t="str">
        <f t="shared" si="1719"/>
        <v>-5.95700626290431+0.0135663579995376i</v>
      </c>
      <c r="E3318" t="str">
        <f t="shared" si="1720"/>
        <v>2870</v>
      </c>
      <c r="F3318" t="str">
        <f t="shared" si="1721"/>
        <v>0.777000777000777</v>
      </c>
      <c r="G3318" t="str">
        <f t="shared" si="1716"/>
        <v>0.777000777000777</v>
      </c>
      <c r="H3318" t="str">
        <f t="shared" si="1722"/>
        <v>9.12542931889303+0.270695759083097i</v>
      </c>
      <c r="I3318" t="str">
        <f t="shared" si="1723"/>
        <v>5434.95529071034i</v>
      </c>
      <c r="J3318" t="str">
        <f t="shared" si="1717"/>
        <v>-25265.2558013217+1175.4547384179i</v>
      </c>
      <c r="K3318" t="str">
        <f t="shared" si="1724"/>
        <v>0.00998654948216176-0.214651163496923i</v>
      </c>
      <c r="L3318" t="str">
        <f t="shared" si="1725"/>
        <v>0.00074058731182456-0.0133411383201354i</v>
      </c>
      <c r="M3318" t="str">
        <f t="shared" si="1726"/>
        <v>0.0107271367939863-0.227992301817058i</v>
      </c>
      <c r="N3318" t="str">
        <f t="shared" si="1727"/>
        <v>-17.3918569302731i</v>
      </c>
      <c r="O3318" t="str">
        <f t="shared" si="1728"/>
        <v>0.112856384873486+0.993611310520008i</v>
      </c>
      <c r="P3318" t="str">
        <f t="shared" si="1729"/>
        <v>0.887143615126514-0.993611310520008i</v>
      </c>
      <c r="Q3318" t="str">
        <f t="shared" si="1730"/>
        <v>-0.887143615126514+18.3854682407931i</v>
      </c>
      <c r="R3318" t="str">
        <f t="shared" si="1731"/>
        <v>-0.0562406489917862-0.0455386869400049i</v>
      </c>
      <c r="S3318" t="str">
        <f t="shared" si="1732"/>
        <v>1.79523563962606i</v>
      </c>
      <c r="T3318" t="str">
        <f t="shared" si="1733"/>
        <v>0.0817526737764706-0.100965217465754i</v>
      </c>
      <c r="U3318" t="str">
        <f t="shared" si="1734"/>
        <v>0.00005-0.000174236888128279i</v>
      </c>
      <c r="V3318" t="str">
        <f t="shared" si="1735"/>
        <v>3.33333333333333E-06-0.000191660576941107i</v>
      </c>
      <c r="W3318" t="str">
        <f t="shared" si="1736"/>
        <v>0.0000142385592768107-0.0000928868574098318i</v>
      </c>
      <c r="X3318" t="str">
        <f t="shared" si="1737"/>
        <v>0.0000144256053729228-0.0000928277089212689i</v>
      </c>
      <c r="Y3318" t="str">
        <f t="shared" si="1738"/>
        <v>0.009+2.78269710884369i</v>
      </c>
      <c r="Z3318" t="str">
        <f t="shared" si="1739"/>
        <v>-0.000466800128337693-0.0000740911712269491i</v>
      </c>
      <c r="AA3318" t="str">
        <f t="shared" si="1740"/>
        <v>0.0162989128971395-5.0312051805487i</v>
      </c>
      <c r="AB3318" t="str">
        <f t="shared" si="1741"/>
        <v>0.199306094987823-0.246144649381332i</v>
      </c>
      <c r="AC3318" t="str">
        <f t="shared" si="1742"/>
        <v>0.946018898552407-0.0480806826874643i</v>
      </c>
      <c r="AD3318" t="str">
        <f t="shared" si="1743"/>
        <v>0.223325849481903-0.248839627238634i</v>
      </c>
      <c r="AE3318" t="str">
        <f t="shared" si="1744"/>
        <v>-0.000122685354629064+0.0000996118961771305i</v>
      </c>
      <c r="AF3318" t="str">
        <f t="shared" si="1745"/>
        <v>-15.0824355817973-0.257129401083559i</v>
      </c>
      <c r="AG3318" t="str">
        <f t="shared" si="1746"/>
        <v>0.995481069823704-0.0040821074303101i</v>
      </c>
      <c r="AH3318" t="str">
        <f t="shared" si="1747"/>
        <v>0.00189055012151311-0.00146976834735338i</v>
      </c>
      <c r="AI3318">
        <f t="shared" si="1748"/>
        <v>-52.415121105050247</v>
      </c>
      <c r="AJ3318">
        <f t="shared" si="1749"/>
        <v>-37.862527589596517</v>
      </c>
      <c r="AK3318"/>
      <c r="AL3318"/>
      <c r="AM3318"/>
      <c r="AN3318"/>
    </row>
    <row r="3319" spans="1:40" x14ac:dyDescent="0.3">
      <c r="A3319"/>
      <c r="B3319">
        <f t="shared" si="1750"/>
        <v>1385000</v>
      </c>
      <c r="C3319" s="186" t="str">
        <f t="shared" si="1718"/>
        <v>-3.98421889664432E-08+0.00176824732111511i</v>
      </c>
      <c r="D3319" s="158" t="str">
        <f t="shared" si="1719"/>
        <v>-5.95700626246274+0.0135565627952158i</v>
      </c>
      <c r="E3319" t="str">
        <f t="shared" si="1720"/>
        <v>2870</v>
      </c>
      <c r="F3319" t="str">
        <f t="shared" si="1721"/>
        <v>0.777000777000777</v>
      </c>
      <c r="G3319" t="str">
        <f t="shared" si="1716"/>
        <v>0.777000777000777</v>
      </c>
      <c r="H3319" t="str">
        <f t="shared" si="1722"/>
        <v>9.12544178757539+0.270500708886479i</v>
      </c>
      <c r="I3319" t="str">
        <f t="shared" si="1723"/>
        <v>5438.88228152733i</v>
      </c>
      <c r="J3319" t="str">
        <f t="shared" si="1717"/>
        <v>-25301.7809223967+1176.30405542543i</v>
      </c>
      <c r="K3319" t="str">
        <f t="shared" si="1724"/>
        <v>0.00997216363241983-0.214496837264176i</v>
      </c>
      <c r="L3319" t="str">
        <f t="shared" si="1725"/>
        <v>0.000739521537220852-0.0133315648493775i</v>
      </c>
      <c r="M3319" t="str">
        <f t="shared" si="1726"/>
        <v>0.0107116851696407-0.227828402113554i</v>
      </c>
      <c r="N3319" t="str">
        <f t="shared" si="1727"/>
        <v>-17.4044233008875i</v>
      </c>
      <c r="O3319" t="str">
        <f t="shared" si="1728"/>
        <v>0.12533323356435+0.992114701314472i</v>
      </c>
      <c r="P3319" t="str">
        <f t="shared" si="1729"/>
        <v>0.87466676643565-0.992114701314472i</v>
      </c>
      <c r="Q3319" t="str">
        <f t="shared" si="1730"/>
        <v>-0.87466676643565+18.396538002202i</v>
      </c>
      <c r="R3319" t="str">
        <f t="shared" si="1731"/>
        <v>-0.0560632351727022-0.0448796462525936i</v>
      </c>
      <c r="S3319" t="str">
        <f t="shared" si="1732"/>
        <v>1.79653277520382i</v>
      </c>
      <c r="T3319" t="str">
        <f t="shared" si="1733"/>
        <v>0.0806277554323377-0.100719439471719i</v>
      </c>
      <c r="U3319" t="str">
        <f t="shared" si="1734"/>
        <v>0.00005-0.000174111085320966i</v>
      </c>
      <c r="V3319" t="str">
        <f t="shared" si="1735"/>
        <v>3.33333333333333E-06-0.000191522193853063i</v>
      </c>
      <c r="W3319" t="str">
        <f t="shared" si="1736"/>
        <v>0.0000142382250516508-0.0000928220824088159i</v>
      </c>
      <c r="X3319" t="str">
        <f t="shared" si="1737"/>
        <v>0.0000144250043015811-0.0000927629770958743i</v>
      </c>
      <c r="Y3319" t="str">
        <f t="shared" si="1738"/>
        <v>0.009+2.78470772814199i</v>
      </c>
      <c r="Z3319" t="str">
        <f t="shared" si="1739"/>
        <v>-0.000466137809034859-0.0000740325061533749i</v>
      </c>
      <c r="AA3319" t="str">
        <f t="shared" si="1740"/>
        <v>0.0162753826783521-5.02757237963577i</v>
      </c>
      <c r="AB3319" t="str">
        <f t="shared" si="1741"/>
        <v>0.196563639334784-0.245545463446949i</v>
      </c>
      <c r="AC3319" t="str">
        <f t="shared" si="1742"/>
        <v>0.946163297237003-0.047412985562546i</v>
      </c>
      <c r="AD3319" t="str">
        <f t="shared" si="1743"/>
        <v>0.220199771865641-0.248482619785786i</v>
      </c>
      <c r="AE3319" t="str">
        <f t="shared" si="1744"/>
        <v>-0.000121039230285723+0.0000995252030045731i</v>
      </c>
      <c r="AF3319" t="str">
        <f t="shared" si="1745"/>
        <v>-15.0824480500381-0.256944146091263i</v>
      </c>
      <c r="AG3319" t="str">
        <f t="shared" si="1746"/>
        <v>0.995490636515784-0.00402223427555021i</v>
      </c>
      <c r="AH3319" t="str">
        <f t="shared" si="1747"/>
        <v>0.00186546144846644-0.00146910478681909i</v>
      </c>
      <c r="AI3319">
        <f t="shared" si="1748"/>
        <v>-52.488583449890243</v>
      </c>
      <c r="AJ3319">
        <f t="shared" si="1749"/>
        <v>-38.221453773008598</v>
      </c>
      <c r="AK3319"/>
      <c r="AL3319"/>
      <c r="AM3319"/>
      <c r="AN3319"/>
    </row>
    <row r="3320" spans="1:40" x14ac:dyDescent="0.3">
      <c r="A3320"/>
      <c r="B3320">
        <f t="shared" si="1750"/>
        <v>1386000</v>
      </c>
      <c r="C3320" s="186" t="str">
        <f t="shared" si="1718"/>
        <v>-3.97847173706824E-08+0.00176697152939843i</v>
      </c>
      <c r="D3320" s="158" t="str">
        <f t="shared" si="1719"/>
        <v>-5.95700626202212+0.013546781725388i</v>
      </c>
      <c r="E3320" t="str">
        <f t="shared" si="1720"/>
        <v>2870</v>
      </c>
      <c r="F3320" t="str">
        <f t="shared" si="1721"/>
        <v>0.777000777000777</v>
      </c>
      <c r="G3320" t="str">
        <f t="shared" si="1716"/>
        <v>0.777000777000777</v>
      </c>
      <c r="H3320" t="str">
        <f t="shared" si="1722"/>
        <v>9.12545422931556+0.27030593928819i</v>
      </c>
      <c r="I3320" t="str">
        <f t="shared" si="1723"/>
        <v>5442.80927234432i</v>
      </c>
      <c r="J3320" t="str">
        <f t="shared" si="1717"/>
        <v>-25338.3324249243+1177.15337243295i</v>
      </c>
      <c r="K3320" t="str">
        <f t="shared" si="1724"/>
        <v>0.00995780882350204-0.214342732308751i</v>
      </c>
      <c r="L3320" t="str">
        <f t="shared" si="1725"/>
        <v>0.0007384580592343-0.0133220050658469i</v>
      </c>
      <c r="M3320" t="str">
        <f t="shared" si="1726"/>
        <v>0.0106962668827363-0.227664737374598i</v>
      </c>
      <c r="N3320" t="str">
        <f t="shared" si="1727"/>
        <v>-17.4169896715018i</v>
      </c>
      <c r="O3320" t="str">
        <f t="shared" si="1728"/>
        <v>0.137790290684624+0.990461425696653i</v>
      </c>
      <c r="P3320" t="str">
        <f t="shared" si="1729"/>
        <v>0.862209709315376-0.990461425696653i</v>
      </c>
      <c r="Q3320" t="str">
        <f t="shared" si="1730"/>
        <v>-0.862209709315376+18.4074510971985i</v>
      </c>
      <c r="R3320" t="str">
        <f t="shared" si="1731"/>
        <v>-0.0558790462169627-0.0442228665349391i</v>
      </c>
      <c r="S3320" t="str">
        <f t="shared" si="1732"/>
        <v>1.79782991078159i</v>
      </c>
      <c r="T3320" t="str">
        <f t="shared" si="1733"/>
        <v>0.0795051921970157-0.100461020674802i</v>
      </c>
      <c r="U3320" t="str">
        <f t="shared" si="1734"/>
        <v>0.00005-0.000173985464047286i</v>
      </c>
      <c r="V3320" t="str">
        <f t="shared" si="1735"/>
        <v>3.33333333333333E-06-0.000191384010452015i</v>
      </c>
      <c r="W3320" t="str">
        <f t="shared" si="1736"/>
        <v>0.0000142378906052095-0.000092757402394145i</v>
      </c>
      <c r="X3320" t="str">
        <f t="shared" si="1737"/>
        <v>0.0000144244035865934-0.0000926983401933733i</v>
      </c>
      <c r="Y3320" t="str">
        <f t="shared" si="1738"/>
        <v>0.009+2.78671834744029i</v>
      </c>
      <c r="Z3320" t="str">
        <f t="shared" si="1739"/>
        <v>-0.000465476922135833-0.0000739739321659815i</v>
      </c>
      <c r="AA3320" t="str">
        <f t="shared" si="1740"/>
        <v>0.0162519033775517-5.02394482120935i</v>
      </c>
      <c r="AB3320" t="str">
        <f t="shared" si="1741"/>
        <v>0.193826925237571-0.244915460305696i</v>
      </c>
      <c r="AC3320" t="str">
        <f t="shared" si="1742"/>
        <v>0.946314610571926-0.0467472371574754i</v>
      </c>
      <c r="AD3320" t="str">
        <f t="shared" si="1743"/>
        <v>0.217078200269922-0.248086261770885i</v>
      </c>
      <c r="AE3320" t="str">
        <f t="shared" si="1744"/>
        <v>-0.00011939680882398+0.0000994203014918153i</v>
      </c>
      <c r="AF3320" t="str">
        <f t="shared" si="1745"/>
        <v>-15.0824604913377-0.256759157562802i</v>
      </c>
      <c r="AG3320" t="str">
        <f t="shared" si="1746"/>
        <v>0.995500905602915-0.00396252720187681i</v>
      </c>
      <c r="AH3320" t="str">
        <f t="shared" si="1747"/>
        <v>0.0018404225804518-0.00146815920756464i</v>
      </c>
      <c r="AI3320">
        <f t="shared" si="1748"/>
        <v>-52.562828007557087</v>
      </c>
      <c r="AJ3320">
        <f t="shared" si="1749"/>
        <v>-38.5803937667621</v>
      </c>
      <c r="AK3320"/>
      <c r="AL3320"/>
      <c r="AM3320"/>
      <c r="AN3320"/>
    </row>
    <row r="3321" spans="1:40" x14ac:dyDescent="0.3">
      <c r="A3321"/>
      <c r="B3321">
        <f t="shared" si="1750"/>
        <v>1387000</v>
      </c>
      <c r="C3321" s="186" t="str">
        <f t="shared" si="1718"/>
        <v>-3.97273700378097E-08+0.00176569757732372i</v>
      </c>
      <c r="D3321" s="158" t="str">
        <f t="shared" si="1719"/>
        <v>-5.95700626158246+0.0135370147594819i</v>
      </c>
      <c r="E3321" t="str">
        <f t="shared" si="1720"/>
        <v>2870</v>
      </c>
      <c r="F3321" t="str">
        <f t="shared" si="1721"/>
        <v>0.777000777000777</v>
      </c>
      <c r="G3321" t="str">
        <f t="shared" si="1716"/>
        <v>0.777000777000777</v>
      </c>
      <c r="H3321" t="str">
        <f t="shared" si="1722"/>
        <v>9.12546664419112+0.270111449683789i</v>
      </c>
      <c r="I3321" t="str">
        <f t="shared" si="1723"/>
        <v>5446.73626316131i</v>
      </c>
      <c r="J3321" t="str">
        <f t="shared" si="1717"/>
        <v>-25374.9103089044+1178.00268944048i</v>
      </c>
      <c r="K3321" t="str">
        <f t="shared" si="1724"/>
        <v>0.00994348496623092-0.214188848156104i</v>
      </c>
      <c r="L3321" t="str">
        <f t="shared" si="1725"/>
        <v>0.000737396871277812-0.0133124589403038i</v>
      </c>
      <c r="M3321" t="str">
        <f t="shared" si="1726"/>
        <v>0.0106808818375087-0.227501307096408i</v>
      </c>
      <c r="N3321" t="str">
        <f t="shared" si="1727"/>
        <v>-17.4295560421162i</v>
      </c>
      <c r="O3321" t="str">
        <f t="shared" si="1728"/>
        <v>0.150225589120784+0.98865174473791i</v>
      </c>
      <c r="P3321" t="str">
        <f t="shared" si="1729"/>
        <v>0.849774410879216-0.98865174473791i</v>
      </c>
      <c r="Q3321" t="str">
        <f t="shared" si="1730"/>
        <v>-0.849774410879216+18.4182077868541i</v>
      </c>
      <c r="R3321" t="str">
        <f t="shared" si="1731"/>
        <v>-0.0556881038142035-0.0435684130917595i</v>
      </c>
      <c r="S3321" t="str">
        <f t="shared" si="1732"/>
        <v>1.79912704635935i</v>
      </c>
      <c r="T3321" t="str">
        <f t="shared" si="1733"/>
        <v>0.0783851103603413-0.100189973732601i</v>
      </c>
      <c r="U3321" t="str">
        <f t="shared" si="1734"/>
        <v>0.00005-0.000173860023914591i</v>
      </c>
      <c r="V3321" t="str">
        <f t="shared" si="1735"/>
        <v>3.33333333333333E-06-0.000191246026306051i</v>
      </c>
      <c r="W3321" t="str">
        <f t="shared" si="1736"/>
        <v>0.0000142375559375293-0.0000926928171600832i</v>
      </c>
      <c r="X3321" t="str">
        <f t="shared" si="1737"/>
        <v>0.000014423803226337-0.0000926337980081707i</v>
      </c>
      <c r="Y3321" t="str">
        <f t="shared" si="1738"/>
        <v>0.009+2.78872896673859i</v>
      </c>
      <c r="Z3321" t="str">
        <f t="shared" si="1739"/>
        <v>-0.000464817463510651-0.0000739154490462331i</v>
      </c>
      <c r="AA3321" t="str">
        <f t="shared" si="1740"/>
        <v>0.0162284748479295-5.02032249392928i</v>
      </c>
      <c r="AB3321" t="str">
        <f t="shared" si="1741"/>
        <v>0.19109626058011-0.244254670815726i</v>
      </c>
      <c r="AC3321" t="str">
        <f t="shared" si="1742"/>
        <v>0.946472819703865-0.0460835043404532i</v>
      </c>
      <c r="AD3321" t="str">
        <f t="shared" si="1743"/>
        <v>0.213961631251414-0.247650607786707i</v>
      </c>
      <c r="AE3321" t="str">
        <f t="shared" si="1744"/>
        <v>-0.00011775830860801+0.0000992972572956753i</v>
      </c>
      <c r="AF3321" t="str">
        <f t="shared" si="1745"/>
        <v>-15.0824729057736-0.256574434924307i</v>
      </c>
      <c r="AG3321" t="str">
        <f t="shared" si="1746"/>
        <v>0.99551187460164-0.00390299488236512i</v>
      </c>
      <c r="AH3321" t="str">
        <f t="shared" si="1747"/>
        <v>0.00181543697575426-0.00146693255733353i</v>
      </c>
      <c r="AI3321">
        <f t="shared" si="1748"/>
        <v>-52.637866141017078</v>
      </c>
      <c r="AJ3321">
        <f t="shared" si="1749"/>
        <v>-38.939346941241261</v>
      </c>
      <c r="AK3321"/>
      <c r="AL3321"/>
      <c r="AM3321"/>
      <c r="AN3321"/>
    </row>
    <row r="3322" spans="1:40" x14ac:dyDescent="0.3">
      <c r="A3322"/>
      <c r="B3322">
        <f t="shared" si="1750"/>
        <v>1388000</v>
      </c>
      <c r="C3322" s="186" t="str">
        <f t="shared" si="1718"/>
        <v>-3.9670146609848E-08+0.00176442546091484i</v>
      </c>
      <c r="D3322" s="158" t="str">
        <f t="shared" si="1719"/>
        <v>-5.95700626114375+0.0135272618670138i</v>
      </c>
      <c r="E3322" t="str">
        <f t="shared" si="1720"/>
        <v>2870</v>
      </c>
      <c r="F3322" t="str">
        <f t="shared" si="1721"/>
        <v>0.777000777000777</v>
      </c>
      <c r="G3322" t="str">
        <f t="shared" si="1716"/>
        <v>0.777000777000777</v>
      </c>
      <c r="H3322" t="str">
        <f t="shared" si="1722"/>
        <v>9.1254790322793+0.269917239470557i</v>
      </c>
      <c r="I3322" t="str">
        <f t="shared" si="1723"/>
        <v>5450.66325397829i</v>
      </c>
      <c r="J3322" t="str">
        <f t="shared" si="1717"/>
        <v>-25411.5145743372+1178.85200644801i</v>
      </c>
      <c r="K3322" t="str">
        <f t="shared" si="1724"/>
        <v>0.00992919197174829-0.21403518433304i</v>
      </c>
      <c r="L3322" t="str">
        <f t="shared" si="1725"/>
        <v>0.000736337966787877-0.0133029264435913i</v>
      </c>
      <c r="M3322" t="str">
        <f t="shared" si="1726"/>
        <v>0.0106655299385362-0.227338110776631i</v>
      </c>
      <c r="N3322" t="str">
        <f t="shared" si="1727"/>
        <v>-17.4421224127305i</v>
      </c>
      <c r="O3322" t="str">
        <f t="shared" si="1728"/>
        <v>0.162637165194854+0.986685944207873i</v>
      </c>
      <c r="P3322" t="str">
        <f t="shared" si="1729"/>
        <v>0.837362834805146-0.986685944207873i</v>
      </c>
      <c r="Q3322" t="str">
        <f t="shared" si="1730"/>
        <v>-0.837362834805146+18.4288083569384i</v>
      </c>
      <c r="R3322" t="str">
        <f t="shared" si="1731"/>
        <v>-0.0554904300848257-0.0429163511631499i</v>
      </c>
      <c r="S3322" t="str">
        <f t="shared" si="1732"/>
        <v>1.80042418193712i</v>
      </c>
      <c r="T3322" t="str">
        <f t="shared" si="1733"/>
        <v>0.0772676364346403-0.0999063121908113i</v>
      </c>
      <c r="U3322" t="str">
        <f t="shared" si="1734"/>
        <v>0.0000500000000000001-0.000173734764531368i</v>
      </c>
      <c r="V3322" t="str">
        <f t="shared" si="1735"/>
        <v>3.33333333333333E-06-0.000191108240984504i</v>
      </c>
      <c r="W3322" t="str">
        <f t="shared" si="1736"/>
        <v>0.0000142372210486512-0.0000926283265014874i</v>
      </c>
      <c r="X3322" t="str">
        <f t="shared" si="1737"/>
        <v>0.0000144232032191939-0.0000925693503352642i</v>
      </c>
      <c r="Y3322" t="str">
        <f t="shared" si="1738"/>
        <v>0.009+2.79073958603688i</v>
      </c>
      <c r="Z3322" t="str">
        <f t="shared" si="1739"/>
        <v>-0.000464159429044219-0.0000738570565762939i</v>
      </c>
      <c r="AA3322" t="str">
        <f t="shared" si="1740"/>
        <v>0.0162050969432054-5.01670538648803i</v>
      </c>
      <c r="AB3322" t="str">
        <f t="shared" si="1741"/>
        <v>0.188371953788736-0.243563128000295i</v>
      </c>
      <c r="AC3322" t="str">
        <f t="shared" si="1742"/>
        <v>0.946637905338281-0.0454218539312448i</v>
      </c>
      <c r="AD3322" t="str">
        <f t="shared" si="1743"/>
        <v>0.210850560763107-0.247175718728881i</v>
      </c>
      <c r="AE3322" t="str">
        <f t="shared" si="1744"/>
        <v>-0.000116123946939902+0.0000991561386833677i</v>
      </c>
      <c r="AF3322" t="str">
        <f t="shared" si="1745"/>
        <v>-15.082485293423-0.256389977603543i</v>
      </c>
      <c r="AG3322" t="str">
        <f t="shared" si="1746"/>
        <v>0.995523540921082-0.00384364595447808i</v>
      </c>
      <c r="AH3322" t="str">
        <f t="shared" si="1747"/>
        <v>0.00179050807629681-0.0014654258269128i</v>
      </c>
      <c r="AI3322">
        <f t="shared" si="1748"/>
        <v>-52.713709523454703</v>
      </c>
      <c r="AJ3322">
        <f t="shared" si="1749"/>
        <v>-39.29831266562735</v>
      </c>
      <c r="AK3322"/>
      <c r="AL3322"/>
      <c r="AM3322"/>
      <c r="AN3322"/>
    </row>
    <row r="3323" spans="1:40" x14ac:dyDescent="0.3">
      <c r="A3323"/>
      <c r="B3323">
        <f t="shared" si="1750"/>
        <v>1389000</v>
      </c>
      <c r="C3323" s="186" t="str">
        <f t="shared" si="1718"/>
        <v>-3.9613046730108E-08+0.00176315517620704i</v>
      </c>
      <c r="D3323" s="158" t="str">
        <f t="shared" si="1719"/>
        <v>-5.95700626070599+0.0135175230175873i</v>
      </c>
      <c r="E3323" t="str">
        <f t="shared" si="1720"/>
        <v>2870</v>
      </c>
      <c r="F3323" t="str">
        <f t="shared" si="1721"/>
        <v>0.777000777000777</v>
      </c>
      <c r="G3323" t="str">
        <f t="shared" si="1716"/>
        <v>0.777000777000777</v>
      </c>
      <c r="H3323" t="str">
        <f t="shared" si="1722"/>
        <v>9.12549139365708+0.269723308047514i</v>
      </c>
      <c r="I3323" t="str">
        <f t="shared" si="1723"/>
        <v>5454.59024479528i</v>
      </c>
      <c r="J3323" t="str">
        <f t="shared" si="1717"/>
        <v>-25448.1452212224+1179.70132345554i</v>
      </c>
      <c r="K3323" t="str">
        <f t="shared" si="1724"/>
        <v>0.00991492975151491-0.213881740367717i</v>
      </c>
      <c r="L3323" t="str">
        <f t="shared" si="1725"/>
        <v>0.000735281339224459-0.0132934075466354i</v>
      </c>
      <c r="M3323" t="str">
        <f t="shared" si="1726"/>
        <v>0.0106502110907394-0.227175147914352i</v>
      </c>
      <c r="N3323" t="str">
        <f t="shared" si="1727"/>
        <v>-17.4546887833449i</v>
      </c>
      <c r="O3323" t="str">
        <f t="shared" si="1728"/>
        <v>0.175023058975284+0.984564334529204i</v>
      </c>
      <c r="P3323" t="str">
        <f t="shared" si="1729"/>
        <v>0.824976941024716-0.984564334529204i</v>
      </c>
      <c r="Q3323" t="str">
        <f t="shared" si="1730"/>
        <v>-0.824976941024716+18.4392531178741i</v>
      </c>
      <c r="R3323" t="str">
        <f t="shared" si="1731"/>
        <v>-0.0552860475841356-0.0422667459264892i</v>
      </c>
      <c r="S3323" t="str">
        <f t="shared" si="1732"/>
        <v>1.80172131751488i</v>
      </c>
      <c r="T3323" t="str">
        <f t="shared" si="1733"/>
        <v>0.0761528971577408-0.0996100504934791i</v>
      </c>
      <c r="U3323" t="str">
        <f t="shared" si="1734"/>
        <v>0.0000500000000000001-0.000173609685507227i</v>
      </c>
      <c r="V3323" t="str">
        <f t="shared" si="1735"/>
        <v>3.33333333333333E-06-0.00019097065405795i</v>
      </c>
      <c r="W3323" t="str">
        <f t="shared" si="1736"/>
        <v>0.0000142368859386179-0.0000925639302138052i</v>
      </c>
      <c r="X3323" t="str">
        <f t="shared" si="1737"/>
        <v>0.0000144226035635537-0.0000925049969702412i</v>
      </c>
      <c r="Y3323" t="str">
        <f t="shared" si="1738"/>
        <v>0.009+2.79275020533518i</v>
      </c>
      <c r="Z3323" t="str">
        <f t="shared" si="1739"/>
        <v>-0.000463502814636246-0.0000737987545390417i</v>
      </c>
      <c r="AA3323" t="str">
        <f t="shared" si="1740"/>
        <v>0.0161817695176253-5.01309348761061i</v>
      </c>
      <c r="AB3323" t="str">
        <f t="shared" si="1741"/>
        <v>0.185654313839542-0.242840867072767i</v>
      </c>
      <c r="AC3323" t="str">
        <f t="shared" si="1742"/>
        <v>0.946809847735392-0.0447623527032186i</v>
      </c>
      <c r="AD3323" t="str">
        <f t="shared" si="1743"/>
        <v>0.207745484073112-0.246661661790673i</v>
      </c>
      <c r="AE3323" t="str">
        <f t="shared" si="1744"/>
        <v>-0.000114493940028539+0.0000989970165171247i</v>
      </c>
      <c r="AF3323" t="str">
        <f t="shared" si="1745"/>
        <v>-15.0824976543631-0.256205785029927i</v>
      </c>
      <c r="AG3323" t="str">
        <f t="shared" si="1746"/>
        <v>0.995535901863416-0.00378448901871945i</v>
      </c>
      <c r="AH3323" t="str">
        <f t="shared" si="1747"/>
        <v>0.00176563930708837-0.00146364004987287i</v>
      </c>
      <c r="AI3323">
        <f t="shared" si="1748"/>
        <v>-52.790370149325945</v>
      </c>
      <c r="AJ3323">
        <f t="shared" si="1749"/>
        <v>-39.657290308032167</v>
      </c>
      <c r="AK3323"/>
      <c r="AL3323"/>
      <c r="AM3323"/>
      <c r="AN3323"/>
    </row>
    <row r="3324" spans="1:40" x14ac:dyDescent="0.3">
      <c r="A3324"/>
      <c r="B3324">
        <f t="shared" si="1750"/>
        <v>1390000</v>
      </c>
      <c r="C3324" s="186" t="str">
        <f t="shared" si="1718"/>
        <v>-3.95560700431831E-08+0.00176188671924701i</v>
      </c>
      <c r="D3324" s="158" t="str">
        <f t="shared" si="1719"/>
        <v>-5.95700626026916+0.0135077981808937i</v>
      </c>
      <c r="E3324" t="str">
        <f t="shared" si="1720"/>
        <v>2870</v>
      </c>
      <c r="F3324" t="str">
        <f t="shared" si="1721"/>
        <v>0.777000777000777</v>
      </c>
      <c r="G3324" t="str">
        <f t="shared" si="1716"/>
        <v>0.777000777000777</v>
      </c>
      <c r="H3324" t="str">
        <f t="shared" si="1722"/>
        <v>9.12550372840115+0.269529654815389i</v>
      </c>
      <c r="I3324" t="str">
        <f t="shared" si="1723"/>
        <v>5458.51723561227i</v>
      </c>
      <c r="J3324" t="str">
        <f t="shared" si="1717"/>
        <v>-25484.8022495602+1180.55064046306i</v>
      </c>
      <c r="K3324" t="str">
        <f t="shared" si="1724"/>
        <v>0.0099006982173081-0.213728515789633i</v>
      </c>
      <c r="L3324" t="str">
        <f t="shared" si="1725"/>
        <v>0.000734226982070887-0.013283902220444i</v>
      </c>
      <c r="M3324" t="str">
        <f t="shared" si="1726"/>
        <v>0.010634925199379-0.227012418010077i</v>
      </c>
      <c r="N3324" t="str">
        <f t="shared" si="1727"/>
        <v>-17.4672551539592i</v>
      </c>
      <c r="O3324" t="str">
        <f t="shared" si="1728"/>
        <v>0.187381314585676+0.982287250728698i</v>
      </c>
      <c r="P3324" t="str">
        <f t="shared" si="1729"/>
        <v>0.812618685414324-0.982287250728698i</v>
      </c>
      <c r="Q3324" t="str">
        <f t="shared" si="1730"/>
        <v>-0.812618685414324+18.4495424046879i</v>
      </c>
      <c r="R3324" t="str">
        <f t="shared" si="1731"/>
        <v>-0.0550749793066552-0.0416196624982861i</v>
      </c>
      <c r="S3324" t="str">
        <f t="shared" si="1732"/>
        <v>1.80301845309265i</v>
      </c>
      <c r="T3324" t="str">
        <f t="shared" si="1733"/>
        <v>0.075041019495898-0.0993012039935952i</v>
      </c>
      <c r="U3324" t="str">
        <f t="shared" si="1734"/>
        <v>0.0000500000000000001-0.000173484786452905i</v>
      </c>
      <c r="V3324" t="str">
        <f t="shared" si="1735"/>
        <v>3.33333333333333E-06-0.000190833265098196i</v>
      </c>
      <c r="W3324" t="str">
        <f t="shared" si="1736"/>
        <v>0.0000142365506074705-0.0000924996280930723i</v>
      </c>
      <c r="X3324" t="str">
        <f t="shared" si="1737"/>
        <v>0.0000144220042578101-0.0000924407377092767i</v>
      </c>
      <c r="Y3324" t="str">
        <f t="shared" si="1738"/>
        <v>0.009+2.79476082463348i</v>
      </c>
      <c r="Z3324" t="str">
        <f t="shared" si="1739"/>
        <v>-0.00046284761620119-0.0000737405427180478i</v>
      </c>
      <c r="AA3324" t="str">
        <f t="shared" si="1740"/>
        <v>0.0161584924259598-5.00948678605456i</v>
      </c>
      <c r="AB3324" t="str">
        <f t="shared" si="1741"/>
        <v>0.182943650265504-0.242087925462431i</v>
      </c>
      <c r="AC3324" t="str">
        <f t="shared" si="1742"/>
        <v>0.946988626706005-0.0441050673853277i</v>
      </c>
      <c r="AD3324" t="str">
        <f t="shared" si="1743"/>
        <v>0.204646895683856-0.246108510456748i</v>
      </c>
      <c r="AE3324" t="str">
        <f t="shared" si="1744"/>
        <v>-0.000112868502958857+0.0000988199642384402i</v>
      </c>
      <c r="AF3324" t="str">
        <f t="shared" si="1745"/>
        <v>-15.0825099886703-0.256021856634495i</v>
      </c>
      <c r="AG3324" t="str">
        <f t="shared" si="1746"/>
        <v>0.995548954624368-0.0037255326372999i</v>
      </c>
      <c r="AH3324" t="str">
        <f t="shared" si="1747"/>
        <v>0.00174083407567851-0.00146157630229965i</v>
      </c>
      <c r="AI3324">
        <f t="shared" si="1748"/>
        <v>-52.867860345905697</v>
      </c>
      <c r="AJ3324">
        <f t="shared" si="1749"/>
        <v>-40.016279235587589</v>
      </c>
      <c r="AK3324"/>
      <c r="AL3324"/>
      <c r="AM3324"/>
      <c r="AN3324"/>
    </row>
    <row r="3325" spans="1:40" x14ac:dyDescent="0.3">
      <c r="A3325"/>
      <c r="B3325">
        <f t="shared" si="1750"/>
        <v>1391000</v>
      </c>
      <c r="C3325" s="186" t="str">
        <f t="shared" si="1718"/>
        <v>-3.9499216194944E-08+0.00176062008609283i</v>
      </c>
      <c r="D3325" s="158" t="str">
        <f t="shared" si="1719"/>
        <v>-5.95700625983328+0.0134980873267117i</v>
      </c>
      <c r="E3325" t="str">
        <f t="shared" si="1720"/>
        <v>2870</v>
      </c>
      <c r="F3325" t="str">
        <f t="shared" si="1721"/>
        <v>0.777000777000777</v>
      </c>
      <c r="G3325" t="str">
        <f t="shared" si="1716"/>
        <v>0.777000777000777</v>
      </c>
      <c r="H3325" t="str">
        <f t="shared" si="1722"/>
        <v>9.125516036588+0.269336279176633i</v>
      </c>
      <c r="I3325" t="str">
        <f t="shared" si="1723"/>
        <v>5462.44422642925i</v>
      </c>
      <c r="J3325" t="str">
        <f t="shared" si="1717"/>
        <v>-25521.4856593507+1181.39995747059i</v>
      </c>
      <c r="K3325" t="str">
        <f t="shared" si="1724"/>
        <v>0.00988649728122118-0.213575510129623i</v>
      </c>
      <c r="L3325" t="str">
        <f t="shared" si="1725"/>
        <v>0.000733174888833787-0.0132744104361076i</v>
      </c>
      <c r="M3325" t="str">
        <f t="shared" si="1726"/>
        <v>0.010619672170055-0.226849920565731i</v>
      </c>
      <c r="N3325" t="str">
        <f t="shared" si="1727"/>
        <v>-17.4798215245736i</v>
      </c>
      <c r="O3325" t="str">
        <f t="shared" si="1728"/>
        <v>0.199709980514399+0.979855052384248i</v>
      </c>
      <c r="P3325" t="str">
        <f t="shared" si="1729"/>
        <v>0.800290019485601-0.979855052384248i</v>
      </c>
      <c r="Q3325" t="str">
        <f t="shared" si="1730"/>
        <v>-0.800290019485601+18.4596765769579i</v>
      </c>
      <c r="R3325" t="str">
        <f t="shared" si="1731"/>
        <v>-0.0548572486905574-0.0409751659358031i</v>
      </c>
      <c r="S3325" t="str">
        <f t="shared" si="1732"/>
        <v>1.80431558867041i</v>
      </c>
      <c r="T3325" t="str">
        <f t="shared" si="1733"/>
        <v>0.0739321306463263-0.0989797889639422i</v>
      </c>
      <c r="U3325" t="str">
        <f t="shared" si="1734"/>
        <v>0.0000500000000000001-0.000173360066980258i</v>
      </c>
      <c r="V3325" t="str">
        <f t="shared" si="1735"/>
        <v>3.33333333333333E-06-0.000190696073678284i</v>
      </c>
      <c r="W3325" t="str">
        <f t="shared" si="1736"/>
        <v>0.0000142362150552512-0.0000924354199359116i</v>
      </c>
      <c r="X3325" t="str">
        <f t="shared" si="1737"/>
        <v>0.000014421405300364-0.0000923765723491329i</v>
      </c>
      <c r="Y3325" t="str">
        <f t="shared" si="1738"/>
        <v>0.009+2.79677144393178i</v>
      </c>
      <c r="Z3325" t="str">
        <f t="shared" si="1739"/>
        <v>-0.000462193829668193-0.0000736824208975891i</v>
      </c>
      <c r="AA3325" t="str">
        <f t="shared" si="1740"/>
        <v>0.0161352655235012-5.00588527060971i</v>
      </c>
      <c r="AB3325" t="str">
        <f t="shared" si="1741"/>
        <v>0.180240273162659-0.241304342840954i</v>
      </c>
      <c r="AC3325" t="str">
        <f t="shared" si="1742"/>
        <v>0.947174221607192-0.0434500646638763i</v>
      </c>
      <c r="AD3325" t="str">
        <f t="shared" si="1743"/>
        <v>0.201555289250907-0.245516344495803i</v>
      </c>
      <c r="AE3325" t="str">
        <f t="shared" si="1744"/>
        <v>-0.000111247849661134+0.00009862505785193i</v>
      </c>
      <c r="AF3325" t="str">
        <f t="shared" si="1745"/>
        <v>-15.0825222964213-0.255838191849921i</v>
      </c>
      <c r="AG3325" t="str">
        <f t="shared" si="1746"/>
        <v>0.995562696293725-0.00366678533280189i</v>
      </c>
      <c r="AH3325" t="str">
        <f t="shared" si="1747"/>
        <v>0.00171609577161371-0.00145923570251916i</v>
      </c>
      <c r="AI3325">
        <f t="shared" si="1748"/>
        <v>-52.946192785371608</v>
      </c>
      <c r="AJ3325">
        <f t="shared" si="1749"/>
        <v>-40.375278814576674</v>
      </c>
      <c r="AK3325"/>
      <c r="AL3325"/>
      <c r="AM3325"/>
      <c r="AN3325"/>
    </row>
    <row r="3326" spans="1:40" x14ac:dyDescent="0.3">
      <c r="A3326"/>
      <c r="B3326">
        <f t="shared" si="1750"/>
        <v>1392000</v>
      </c>
      <c r="C3326" s="186" t="str">
        <f t="shared" si="1718"/>
        <v>-3.94424848325327E-08+0.00175935527281386i</v>
      </c>
      <c r="D3326" s="158" t="str">
        <f t="shared" si="1719"/>
        <v>-5.95700625939834+0.0134883904249063i</v>
      </c>
      <c r="E3326" t="str">
        <f t="shared" si="1720"/>
        <v>2870</v>
      </c>
      <c r="F3326" t="str">
        <f t="shared" si="1721"/>
        <v>0.777000777000777</v>
      </c>
      <c r="G3326" t="str">
        <f t="shared" si="1716"/>
        <v>0.777000777000777</v>
      </c>
      <c r="H3326" t="str">
        <f t="shared" si="1722"/>
        <v>9.12552831829374+0.269143180535403i</v>
      </c>
      <c r="I3326" t="str">
        <f t="shared" si="1723"/>
        <v>5466.37121724624i</v>
      </c>
      <c r="J3326" t="str">
        <f t="shared" si="1717"/>
        <v>-25558.1954505936+1182.24927447812i</v>
      </c>
      <c r="K3326" t="str">
        <f t="shared" si="1724"/>
        <v>0.00987232685566194-0.213422722919862i</v>
      </c>
      <c r="L3326" t="str">
        <f t="shared" si="1725"/>
        <v>0.000732125053042935-0.0132649321647983i</v>
      </c>
      <c r="M3326" t="str">
        <f t="shared" si="1726"/>
        <v>0.0106044519087049-0.22668765508466i</v>
      </c>
      <c r="N3326" t="str">
        <f t="shared" si="1727"/>
        <v>-17.492387895188i</v>
      </c>
      <c r="O3326" t="str">
        <f t="shared" si="1728"/>
        <v>0.212007109922084+0.977268123568187i</v>
      </c>
      <c r="P3326" t="str">
        <f t="shared" si="1729"/>
        <v>0.787992890077916-0.977268123568187i</v>
      </c>
      <c r="Q3326" t="str">
        <f t="shared" si="1730"/>
        <v>-0.787992890077916+18.4696560187562i</v>
      </c>
      <c r="R3326" t="str">
        <f t="shared" si="1731"/>
        <v>-0.0546328796222698-0.0403333212386081i</v>
      </c>
      <c r="S3326" t="str">
        <f t="shared" si="1732"/>
        <v>1.80561272424817i</v>
      </c>
      <c r="T3326" t="str">
        <f t="shared" si="1733"/>
        <v>0.0728263580396197-0.0986458226082889i</v>
      </c>
      <c r="U3326" t="str">
        <f t="shared" si="1734"/>
        <v>0.0000499999999999999-0.000173235526702255i</v>
      </c>
      <c r="V3326" t="str">
        <f t="shared" si="1735"/>
        <v>3.33333333333333E-06-0.00019055907937248i</v>
      </c>
      <c r="W3326" t="str">
        <f t="shared" si="1736"/>
        <v>0.0000142358792820019-0.0000923713055395286i</v>
      </c>
      <c r="X3326" t="str">
        <f t="shared" si="1737"/>
        <v>0.0000144208066896221-0.0000923125006871541i</v>
      </c>
      <c r="Y3326" t="str">
        <f t="shared" si="1738"/>
        <v>0.009+2.79878206323007i</v>
      </c>
      <c r="Z3326" t="str">
        <f t="shared" si="1739"/>
        <v>-0.000461541450981008-0.000073624388862639i</v>
      </c>
      <c r="AA3326" t="str">
        <f t="shared" si="1740"/>
        <v>0.0161120886660617-5.00228893009814i</v>
      </c>
      <c r="AB3326" t="str">
        <f t="shared" si="1741"/>
        <v>0.177544493196003-0.240490161149667i</v>
      </c>
      <c r="AC3326" t="str">
        <f t="shared" si="1742"/>
        <v>0.947366611337802-0.0427974111842246i</v>
      </c>
      <c r="AD3326" t="str">
        <f t="shared" si="1743"/>
        <v>0.198471157502209-0.24488524995221i</v>
      </c>
      <c r="AE3326" t="str">
        <f t="shared" si="1744"/>
        <v>-0.000109632192880656+0.0000984123759088292i</v>
      </c>
      <c r="AF3326" t="str">
        <f t="shared" si="1745"/>
        <v>-15.0825345776921-0.255654790110497i</v>
      </c>
      <c r="AG3326" t="str">
        <f t="shared" si="1746"/>
        <v>0.995577123855864-0.00360825558685784i</v>
      </c>
      <c r="AH3326" t="str">
        <f t="shared" si="1747"/>
        <v>0.00169142776590028-0.00145661941081459i</v>
      </c>
      <c r="AI3326">
        <f t="shared" si="1748"/>
        <v>-53.025380497439457</v>
      </c>
      <c r="AJ3326">
        <f t="shared" si="1749"/>
        <v>-40.734288410524833</v>
      </c>
      <c r="AK3326"/>
      <c r="AL3326"/>
      <c r="AM3326"/>
      <c r="AN3326"/>
    </row>
    <row r="3327" spans="1:40" x14ac:dyDescent="0.3">
      <c r="A3327"/>
      <c r="B3327">
        <f t="shared" si="1750"/>
        <v>1393000</v>
      </c>
      <c r="C3327" s="186" t="str">
        <f t="shared" si="1718"/>
        <v>-3.93858756043574E-08+0.00175809227549078i</v>
      </c>
      <c r="D3327" s="158" t="str">
        <f t="shared" si="1719"/>
        <v>-5.95700625896434+0.0134787074454293i</v>
      </c>
      <c r="E3327" t="str">
        <f t="shared" si="1720"/>
        <v>2870</v>
      </c>
      <c r="F3327" t="str">
        <f t="shared" si="1721"/>
        <v>0.777000777000777</v>
      </c>
      <c r="G3327" t="str">
        <f t="shared" si="1716"/>
        <v>0.777000777000777</v>
      </c>
      <c r="H3327" t="str">
        <f t="shared" si="1722"/>
        <v>9.12554057359428+0.268950358297557i</v>
      </c>
      <c r="I3327" t="str">
        <f t="shared" si="1723"/>
        <v>5470.29820806323i</v>
      </c>
      <c r="J3327" t="str">
        <f t="shared" si="1717"/>
        <v>-25594.9316232891+1183.09859148565i</v>
      </c>
      <c r="K3327" t="str">
        <f t="shared" si="1724"/>
        <v>0.00985818685335079-0.213270153693849i</v>
      </c>
      <c r="L3327" t="str">
        <f t="shared" si="1725"/>
        <v>0.000731077468251189-0.0132554673777696i</v>
      </c>
      <c r="M3327" t="str">
        <f t="shared" si="1726"/>
        <v>0.010589264321602-0.226525621071619i</v>
      </c>
      <c r="N3327" t="str">
        <f t="shared" si="1727"/>
        <v>-17.5049542658023i</v>
      </c>
      <c r="O3327" t="str">
        <f t="shared" si="1728"/>
        <v>0.224270760949355+0.974526872786583i</v>
      </c>
      <c r="P3327" t="str">
        <f t="shared" si="1729"/>
        <v>0.775729239050645-0.974526872786583i</v>
      </c>
      <c r="Q3327" t="str">
        <f t="shared" si="1730"/>
        <v>-0.775729239050645+18.4794811385889i</v>
      </c>
      <c r="R3327" t="str">
        <f t="shared" si="1731"/>
        <v>-0.0544018964412014-0.0396941933499228i</v>
      </c>
      <c r="S3327" t="str">
        <f t="shared" si="1732"/>
        <v>1.80690985982594i</v>
      </c>
      <c r="T3327" t="str">
        <f t="shared" si="1733"/>
        <v>0.0717238293418128-0.0982993230728365i</v>
      </c>
      <c r="U3327" t="str">
        <f t="shared" si="1734"/>
        <v>0.0000499999999999999-0.000173111165232978i</v>
      </c>
      <c r="V3327" t="str">
        <f t="shared" si="1735"/>
        <v>3.33333333333333E-06-0.000190422281756276i</v>
      </c>
      <c r="W3327" t="str">
        <f t="shared" si="1736"/>
        <v>0.0000142355432877642-0.0000923072847017129i</v>
      </c>
      <c r="X3327" t="str">
        <f t="shared" si="1737"/>
        <v>0.0000144202084239963-0.0000922485225212676i</v>
      </c>
      <c r="Y3327" t="str">
        <f t="shared" si="1738"/>
        <v>0.009+2.80079268252837i</v>
      </c>
      <c r="Z3327" t="str">
        <f t="shared" si="1739"/>
        <v>-0.000460890476097941-0.0000735664463988601i</v>
      </c>
      <c r="AA3327" t="str">
        <f t="shared" si="1740"/>
        <v>0.0160889617099704-4.99869775337393i</v>
      </c>
      <c r="AB3327" t="str">
        <f t="shared" si="1741"/>
        <v>0.174856621604516-0.239645424627471i</v>
      </c>
      <c r="AC3327" t="str">
        <f t="shared" si="1742"/>
        <v>0.947565774333843-0.0421471735522909i</v>
      </c>
      <c r="AD3327" t="str">
        <f t="shared" si="1743"/>
        <v>0.195394992157093-0.244215319136514i</v>
      </c>
      <c r="AE3327" t="str">
        <f t="shared" si="1744"/>
        <v>-0.000108021744147473+0.0000981819994901081i</v>
      </c>
      <c r="AF3327" t="str">
        <f t="shared" si="1745"/>
        <v>-15.0825468325586-0.255471650852128i</v>
      </c>
      <c r="AG3327" t="str">
        <f t="shared" si="1746"/>
        <v>0.995592234190293-0.00354995183882981i</v>
      </c>
      <c r="AH3327" t="str">
        <f t="shared" si="1747"/>
        <v>0.00166683341046994-0.0014537286291361i</v>
      </c>
      <c r="AI3327">
        <f t="shared" si="1748"/>
        <v>-53.105436882592613</v>
      </c>
      <c r="AJ3327">
        <f t="shared" si="1749"/>
        <v>-41.093307388320916</v>
      </c>
      <c r="AK3327"/>
      <c r="AL3327"/>
      <c r="AM3327"/>
      <c r="AN3327"/>
    </row>
    <row r="3328" spans="1:40" x14ac:dyDescent="0.3">
      <c r="A3328"/>
      <c r="B3328">
        <f t="shared" si="1750"/>
        <v>1394000</v>
      </c>
      <c r="C3328" s="186" t="str">
        <f t="shared" si="1718"/>
        <v>-3.9329388160087E-08+0.00175683109021551i</v>
      </c>
      <c r="D3328" s="158" t="str">
        <f t="shared" si="1719"/>
        <v>-5.95700625853127+0.0134690383583189i</v>
      </c>
      <c r="E3328" t="str">
        <f t="shared" si="1720"/>
        <v>2870</v>
      </c>
      <c r="F3328" t="str">
        <f t="shared" si="1721"/>
        <v>0.777000777000777</v>
      </c>
      <c r="G3328" t="str">
        <f t="shared" si="1716"/>
        <v>0.777000777000777</v>
      </c>
      <c r="H3328" t="str">
        <f t="shared" si="1722"/>
        <v>9.1255528025652+0.268757811870654i</v>
      </c>
      <c r="I3328" t="str">
        <f t="shared" si="1723"/>
        <v>5474.22519888021i</v>
      </c>
      <c r="J3328" t="str">
        <f t="shared" si="1717"/>
        <v>-25631.6941774372+1183.94790849317i</v>
      </c>
      <c r="K3328" t="str">
        <f t="shared" si="1724"/>
        <v>0.0098440771873199-0.213117801986408i</v>
      </c>
      <c r="L3328" t="str">
        <f t="shared" si="1725"/>
        <v>0.000730032128034385-0.0132460160463562i</v>
      </c>
      <c r="M3328" t="str">
        <f t="shared" si="1726"/>
        <v>0.0105741093153543-0.226363818032764i</v>
      </c>
      <c r="N3328" t="str">
        <f t="shared" si="1727"/>
        <v>-17.5175206364167i</v>
      </c>
      <c r="O3328" t="str">
        <f t="shared" si="1728"/>
        <v>0.236498997023739+0.97163173291467i</v>
      </c>
      <c r="P3328" t="str">
        <f t="shared" si="1729"/>
        <v>0.763501002976261-0.97163173291467i</v>
      </c>
      <c r="Q3328" t="str">
        <f t="shared" si="1730"/>
        <v>-0.763501002976261+18.4891523693314i</v>
      </c>
      <c r="R3328" t="str">
        <f t="shared" si="1731"/>
        <v>-0.0541643239446122-0.0390578471578215i</v>
      </c>
      <c r="S3328" t="str">
        <f t="shared" si="1732"/>
        <v>1.8082069954037i</v>
      </c>
      <c r="T3328" t="str">
        <f t="shared" si="1733"/>
        <v>0.0706246724561814-0.0979403094579599i</v>
      </c>
      <c r="U3328" t="str">
        <f t="shared" si="1734"/>
        <v>0.0000499999999999999-0.000172986982187617i</v>
      </c>
      <c r="V3328" t="str">
        <f t="shared" si="1735"/>
        <v>3.33333333333333E-06-0.000190285680406379i</v>
      </c>
      <c r="W3328" t="str">
        <f t="shared" si="1736"/>
        <v>0.0000142352070725807-0.0000922433572208332i</v>
      </c>
      <c r="X3328" t="str">
        <f t="shared" si="1737"/>
        <v>0.0000144196105019056-0.0000921846376499804i</v>
      </c>
      <c r="Y3328" t="str">
        <f t="shared" si="1738"/>
        <v>0.009+2.80280330182667i</v>
      </c>
      <c r="Z3328" t="str">
        <f t="shared" si="1739"/>
        <v>-0.000460240900991799-0.0000735085932926135i</v>
      </c>
      <c r="AA3328" t="str">
        <f t="shared" si="1740"/>
        <v>0.0160658845120722-4.99511172932327i</v>
      </c>
      <c r="AB3328" t="str">
        <f t="shared" si="1741"/>
        <v>0.172176970205552-0.238770179839464i</v>
      </c>
      <c r="AC3328" t="str">
        <f t="shared" si="1742"/>
        <v>0.947771688563709-0.0414994183359115i</v>
      </c>
      <c r="AD3328" t="str">
        <f t="shared" si="1743"/>
        <v>0.192327283845367-0.243506650614877i</v>
      </c>
      <c r="AE3328" t="str">
        <f t="shared" si="1744"/>
        <v>-0.000106416713746393+0.0000979340121892243i</v>
      </c>
      <c r="AF3328" t="str">
        <f t="shared" si="1745"/>
        <v>-15.0825590610965-0.255288773512335i</v>
      </c>
      <c r="AG3328" t="str">
        <f t="shared" si="1746"/>
        <v>0.99560802407222-0.00349188248449631i</v>
      </c>
      <c r="AH3328" t="str">
        <f t="shared" si="1747"/>
        <v>0.00164231603765004-0.00145056460080313i</v>
      </c>
      <c r="AI3328">
        <f t="shared" si="1748"/>
        <v>-53.186375725933949</v>
      </c>
      <c r="AJ3328">
        <f t="shared" si="1749"/>
        <v>-41.452335112333564</v>
      </c>
      <c r="AK3328"/>
      <c r="AL3328"/>
      <c r="AM3328"/>
      <c r="AN3328"/>
    </row>
    <row r="3329" spans="1:40" x14ac:dyDescent="0.3">
      <c r="A3329"/>
      <c r="B3329">
        <f t="shared" si="1750"/>
        <v>1395000</v>
      </c>
      <c r="C3329" s="186" t="str">
        <f t="shared" si="1718"/>
        <v>-3.92730221506454E-08+0.00175557171309117i</v>
      </c>
      <c r="D3329" s="158" t="str">
        <f t="shared" si="1719"/>
        <v>-5.95700625809913+0.013459383133699i</v>
      </c>
      <c r="E3329" t="str">
        <f t="shared" si="1720"/>
        <v>2870</v>
      </c>
      <c r="F3329" t="str">
        <f t="shared" si="1721"/>
        <v>0.777000777000777</v>
      </c>
      <c r="G3329" t="str">
        <f t="shared" si="1716"/>
        <v>0.777000777000777</v>
      </c>
      <c r="H3329" t="str">
        <f t="shared" si="1722"/>
        <v>9.12556500528188+0.268565540663938i</v>
      </c>
      <c r="I3329" t="str">
        <f t="shared" si="1723"/>
        <v>5478.1521896972i</v>
      </c>
      <c r="J3329" t="str">
        <f t="shared" si="1717"/>
        <v>-25668.4831130379+1184.7972255007i</v>
      </c>
      <c r="K3329" t="str">
        <f t="shared" si="1724"/>
        <v>0.00982999777091202-0.212965667333685i</v>
      </c>
      <c r="L3329" t="str">
        <f t="shared" si="1725"/>
        <v>0.000728989025991225-0.013236578141974i</v>
      </c>
      <c r="M3329" t="str">
        <f t="shared" si="1726"/>
        <v>0.0105589867969032-0.226202245475659i</v>
      </c>
      <c r="N3329" t="str">
        <f t="shared" si="1727"/>
        <v>-17.530087007031i</v>
      </c>
      <c r="O3329" t="str">
        <f t="shared" si="1728"/>
        <v>0.24868988716481+0.968583161128643i</v>
      </c>
      <c r="P3329" t="str">
        <f t="shared" si="1729"/>
        <v>0.75131011283519-0.968583161128643i</v>
      </c>
      <c r="Q3329" t="str">
        <f t="shared" si="1730"/>
        <v>-0.75131011283519+18.4986701681596i</v>
      </c>
      <c r="R3329" t="str">
        <f t="shared" si="1731"/>
        <v>-0.0539201873926354-0.0384243474963179i</v>
      </c>
      <c r="S3329" t="str">
        <f t="shared" si="1732"/>
        <v>1.80950413098147i</v>
      </c>
      <c r="T3329" t="str">
        <f t="shared" si="1733"/>
        <v>0.0695290155248547-0.0975688018302687i</v>
      </c>
      <c r="U3329" t="str">
        <f t="shared" si="1734"/>
        <v>0.00005-0.000172862977182465i</v>
      </c>
      <c r="V3329" t="str">
        <f t="shared" si="1735"/>
        <v>3.33333333333333E-06-0.000190149274900711i</v>
      </c>
      <c r="W3329" t="str">
        <f t="shared" si="1736"/>
        <v>0.0000142348706364926-0.0000921795228958361i</v>
      </c>
      <c r="X3329" t="str">
        <f t="shared" si="1737"/>
        <v>0.0000144190129217732-0.0000921208458723765i</v>
      </c>
      <c r="Y3329" t="str">
        <f t="shared" si="1738"/>
        <v>0.009+2.80481392112497i</v>
      </c>
      <c r="Z3329" t="str">
        <f t="shared" si="1739"/>
        <v>-0.000459592721649813-0.0000734508293309395i</v>
      </c>
      <c r="AA3329" t="str">
        <f t="shared" si="1740"/>
        <v>0.0160428569297248-4.99153084686415i</v>
      </c>
      <c r="AB3329" t="str">
        <f t="shared" si="1741"/>
        <v>0.169505851398769-0.237864475706339i</v>
      </c>
      <c r="AC3329" t="str">
        <f t="shared" si="1742"/>
        <v>0.947984331523253-0.0408542120661005i</v>
      </c>
      <c r="AD3329" t="str">
        <f t="shared" si="1743"/>
        <v>0.189268522026739-0.24275934919751i</v>
      </c>
      <c r="AE3329" t="str">
        <f t="shared" si="1744"/>
        <v>-0.000104817310687303+0.0000976685000945159i</v>
      </c>
      <c r="AF3329" t="str">
        <f t="shared" si="1745"/>
        <v>-15.082571263381-0.255106157530239i</v>
      </c>
      <c r="AG3329" t="str">
        <f t="shared" si="1746"/>
        <v>0.995624490173129-0.00343405587475067i</v>
      </c>
      <c r="AH3329" t="str">
        <f t="shared" si="1747"/>
        <v>0.00161787895964002-0.00144712861019967i</v>
      </c>
      <c r="AI3329">
        <f t="shared" si="1748"/>
        <v>-53.268211211690407</v>
      </c>
      <c r="AJ3329">
        <f t="shared" si="1749"/>
        <v>-41.811370946503573</v>
      </c>
      <c r="AK3329"/>
      <c r="AL3329"/>
      <c r="AM3329"/>
      <c r="AN3329"/>
    </row>
    <row r="3330" spans="1:40" x14ac:dyDescent="0.3">
      <c r="A3330"/>
      <c r="B3330">
        <f t="shared" si="1750"/>
        <v>1396000</v>
      </c>
      <c r="C3330" s="186" t="str">
        <f t="shared" si="1718"/>
        <v>-3.92167772282065E-08+0.00175431414023205i</v>
      </c>
      <c r="D3330" s="158" t="str">
        <f t="shared" si="1719"/>
        <v>-5.95700625766792+0.0134497417417791i</v>
      </c>
      <c r="E3330" t="str">
        <f t="shared" si="1720"/>
        <v>2870</v>
      </c>
      <c r="F3330" t="str">
        <f t="shared" si="1721"/>
        <v>0.777000777000777</v>
      </c>
      <c r="G3330" t="str">
        <f t="shared" si="1716"/>
        <v>0.777000777000777</v>
      </c>
      <c r="H3330" t="str">
        <f t="shared" si="1722"/>
        <v>9.12557718181939+0.268373544088339i</v>
      </c>
      <c r="I3330" t="str">
        <f t="shared" si="1723"/>
        <v>5482.07918051419i</v>
      </c>
      <c r="J3330" t="str">
        <f t="shared" si="1717"/>
        <v>-25705.2984300911+1185.64654250823i</v>
      </c>
      <c r="K3330" t="str">
        <f t="shared" si="1724"/>
        <v>0.00981594851777869-0.21281374927314i</v>
      </c>
      <c r="L3330" t="str">
        <f t="shared" si="1725"/>
        <v>0.000727948155743219-0.0132271536361193i</v>
      </c>
      <c r="M3330" t="str">
        <f t="shared" si="1726"/>
        <v>0.0105438966735219-0.226040902909259i</v>
      </c>
      <c r="N3330" t="str">
        <f t="shared" si="1727"/>
        <v>-17.5426533776454i</v>
      </c>
      <c r="O3330" t="str">
        <f t="shared" si="1728"/>
        <v>0.260841506289892+0.965381638833275i</v>
      </c>
      <c r="P3330" t="str">
        <f t="shared" si="1729"/>
        <v>0.739158493710108-0.965381638833275i</v>
      </c>
      <c r="Q3330" t="str">
        <f t="shared" si="1730"/>
        <v>-0.739158493710108+18.5080350164787i</v>
      </c>
      <c r="R3330" t="str">
        <f t="shared" si="1731"/>
        <v>-0.0536695125134047-0.0377937591462169i</v>
      </c>
      <c r="S3330" t="str">
        <f t="shared" si="1732"/>
        <v>1.81080126655923i</v>
      </c>
      <c r="T3330" t="str">
        <f t="shared" si="1733"/>
        <v>0.0684369869300041-0.0971848212348897i</v>
      </c>
      <c r="U3330" t="str">
        <f t="shared" si="1734"/>
        <v>0.00005-0.000172739149834913i</v>
      </c>
      <c r="V3330" t="str">
        <f t="shared" si="1735"/>
        <v>3.33333333333333E-06-0.000190013064818404i</v>
      </c>
      <c r="W3330" t="str">
        <f t="shared" si="1736"/>
        <v>0.0000142345339795424-0.0000921157815262445i</v>
      </c>
      <c r="X3330" t="str">
        <f t="shared" si="1737"/>
        <v>0.0000144184156820297-0.000092057146988116i</v>
      </c>
      <c r="Y3330" t="str">
        <f t="shared" si="1738"/>
        <v>0.009+2.80682454042326i</v>
      </c>
      <c r="Z3330" t="str">
        <f t="shared" si="1739"/>
        <v>-0.000458945934073586-0.0000733931543015726i</v>
      </c>
      <c r="AA3330" t="str">
        <f t="shared" si="1740"/>
        <v>0.0160198788207967-4.98795509494637i</v>
      </c>
      <c r="AB3330" t="str">
        <f t="shared" si="1741"/>
        <v>0.16684357816903-0.236928363534335i</v>
      </c>
      <c r="AC3330" t="str">
        <f t="shared" si="1742"/>
        <v>0.948203680230741-0.0402116212380717i</v>
      </c>
      <c r="AD3330" t="str">
        <f t="shared" si="1743"/>
        <v>0.186219194909932-0.241973525925912i</v>
      </c>
      <c r="AE3330" t="str">
        <f t="shared" si="1744"/>
        <v>-0.000103223742675546+0.0000973855517712075i</v>
      </c>
      <c r="AF3330" t="str">
        <f t="shared" si="1745"/>
        <v>-15.0825834394873-0.25492380234656i</v>
      </c>
      <c r="AG3330" t="str">
        <f t="shared" si="1746"/>
        <v>0.995641629061377-0.00337648031429935i</v>
      </c>
      <c r="AH3330" t="str">
        <f t="shared" si="1747"/>
        <v>0.00159352546798987-0.00144342198246198i</v>
      </c>
      <c r="AI3330">
        <f t="shared" si="1748"/>
        <v>-53.350957938422212</v>
      </c>
      <c r="AJ3330">
        <f t="shared" si="1749"/>
        <v>-42.170414254475574</v>
      </c>
      <c r="AK3330"/>
      <c r="AL3330"/>
      <c r="AM3330"/>
      <c r="AN3330"/>
    </row>
    <row r="3331" spans="1:40" x14ac:dyDescent="0.3">
      <c r="A3331"/>
      <c r="B3331">
        <f t="shared" si="1750"/>
        <v>1397000</v>
      </c>
      <c r="C3331" s="186" t="str">
        <f t="shared" si="1718"/>
        <v>-3.91606530461886E-08+0.00175305836776356i</v>
      </c>
      <c r="D3331" s="158" t="str">
        <f t="shared" si="1719"/>
        <v>-5.95700625723763+0.013440114152854i</v>
      </c>
      <c r="E3331" t="str">
        <f t="shared" si="1720"/>
        <v>2870</v>
      </c>
      <c r="F3331" t="str">
        <f t="shared" si="1721"/>
        <v>0.777000777000777</v>
      </c>
      <c r="G3331" t="str">
        <f t="shared" si="1716"/>
        <v>0.777000777000777</v>
      </c>
      <c r="H3331" t="str">
        <f t="shared" si="1722"/>
        <v>9.12558933225252+0.268181821556465i</v>
      </c>
      <c r="I3331" t="str">
        <f t="shared" si="1723"/>
        <v>5486.00617133118i</v>
      </c>
      <c r="J3331" t="str">
        <f t="shared" si="1717"/>
        <v>-25742.1401285969+1186.49585951576i</v>
      </c>
      <c r="K3331" t="str">
        <f t="shared" si="1724"/>
        <v>0.0098019293418791-0.212662047343542i</v>
      </c>
      <c r="L3331" t="str">
        <f t="shared" si="1725"/>
        <v>0.000726909510934535-0.013217742500369i</v>
      </c>
      <c r="M3331" t="str">
        <f t="shared" si="1726"/>
        <v>0.0105288388528136-0.225879789843911i</v>
      </c>
      <c r="N3331" t="str">
        <f t="shared" si="1727"/>
        <v>-17.5552197482598i</v>
      </c>
      <c r="O3331" t="str">
        <f t="shared" si="1728"/>
        <v>0.272951935517358+0.962027671586077i</v>
      </c>
      <c r="P3331" t="str">
        <f t="shared" si="1729"/>
        <v>0.727048064482642-0.962027671586077i</v>
      </c>
      <c r="Q3331" t="str">
        <f t="shared" si="1730"/>
        <v>-0.727048064482642+18.5172474198459i</v>
      </c>
      <c r="R3331" t="str">
        <f t="shared" si="1731"/>
        <v>-0.0534123255083455-0.0371661468358784i</v>
      </c>
      <c r="S3331" t="str">
        <f t="shared" si="1732"/>
        <v>1.812098402137i</v>
      </c>
      <c r="T3331" t="str">
        <f t="shared" si="1733"/>
        <v>0.0673487152948844-0.0967883897080942i</v>
      </c>
      <c r="U3331" t="str">
        <f t="shared" si="1734"/>
        <v>0.00005-0.000172615499763449i</v>
      </c>
      <c r="V3331" t="str">
        <f t="shared" si="1735"/>
        <v>3.33333333333333E-06-0.000189877049739794i</v>
      </c>
      <c r="W3331" t="str">
        <f t="shared" si="1736"/>
        <v>0.0000142341971017719-0.0000920521329121545i</v>
      </c>
      <c r="X3331" t="str">
        <f t="shared" si="1737"/>
        <v>0.0000144178187811105-0.0000919935407974312i</v>
      </c>
      <c r="Y3331" t="str">
        <f t="shared" si="1738"/>
        <v>0.009+2.80883515972156i</v>
      </c>
      <c r="Z3331" t="str">
        <f t="shared" si="1739"/>
        <v>-0.000458300534279014-0.0000733355679929236i</v>
      </c>
      <c r="AA3331" t="str">
        <f t="shared" si="1740"/>
        <v>0.0159969500436646-4.98438446255128i</v>
      </c>
      <c r="AB3331" t="str">
        <f t="shared" si="1741"/>
        <v>0.164190464088935-0.235961897046013i</v>
      </c>
      <c r="AC3331" t="str">
        <f t="shared" si="1742"/>
        <v>0.948429711221637-0.0395717123121845i</v>
      </c>
      <c r="AD3331" t="str">
        <f t="shared" si="1743"/>
        <v>0.183179789372308-0.241149298059177i</v>
      </c>
      <c r="AE3331" t="str">
        <f t="shared" si="1744"/>
        <v>-0.00010163621608271+0.0000970852582430876i</v>
      </c>
      <c r="AF3331" t="str">
        <f t="shared" si="1745"/>
        <v>-15.0825955894902-0.254741707403611i</v>
      </c>
      <c r="AG3331" t="str">
        <f t="shared" si="1746"/>
        <v>0.995659437202809-0.00331916406037501i</v>
      </c>
      <c r="AH3331" t="str">
        <f t="shared" si="1747"/>
        <v>0.00156925883308625-0.00143944608315968i</v>
      </c>
      <c r="AI3331">
        <f t="shared" si="1748"/>
        <v>-53.434630934958427</v>
      </c>
      <c r="AJ3331">
        <f t="shared" si="1749"/>
        <v>-42.529464399689999</v>
      </c>
      <c r="AK3331"/>
      <c r="AL3331"/>
      <c r="AM3331"/>
      <c r="AN3331"/>
    </row>
    <row r="3332" spans="1:40" x14ac:dyDescent="0.3">
      <c r="A3332"/>
      <c r="B3332">
        <f t="shared" si="1750"/>
        <v>1398000</v>
      </c>
      <c r="C3332" s="186" t="str">
        <f t="shared" si="1718"/>
        <v>-3.91046492592492E-08+0.0017518043918222i</v>
      </c>
      <c r="D3332" s="158" t="str">
        <f t="shared" si="1719"/>
        <v>-5.95700625680827+0.0134305003373035i</v>
      </c>
      <c r="E3332" t="str">
        <f t="shared" si="1720"/>
        <v>2870</v>
      </c>
      <c r="F3332" t="str">
        <f t="shared" si="1721"/>
        <v>0.777000777000777</v>
      </c>
      <c r="G3332" t="str">
        <f t="shared" si="1716"/>
        <v>0.777000777000777</v>
      </c>
      <c r="H3332" t="str">
        <f t="shared" si="1722"/>
        <v>9.12560145665582+0.267990372482598i</v>
      </c>
      <c r="I3332" t="str">
        <f t="shared" si="1723"/>
        <v>5489.93316214816i</v>
      </c>
      <c r="J3332" t="str">
        <f t="shared" si="1717"/>
        <v>-25779.0082085552+1187.34517652328i</v>
      </c>
      <c r="K3332" t="str">
        <f t="shared" si="1724"/>
        <v>0.00978794015747881-0.212510561084969i</v>
      </c>
      <c r="L3332" t="str">
        <f t="shared" si="1725"/>
        <v>0.000725873085231934-0.0132083447063797i</v>
      </c>
      <c r="M3332" t="str">
        <f t="shared" si="1726"/>
        <v>0.0105138132427107-0.225718905791349i</v>
      </c>
      <c r="N3332" t="str">
        <f t="shared" si="1727"/>
        <v>-17.5677861188741i</v>
      </c>
      <c r="O3332" t="str">
        <f t="shared" si="1728"/>
        <v>0.285019262469953+0.958521789017383i</v>
      </c>
      <c r="P3332" t="str">
        <f t="shared" si="1729"/>
        <v>0.714980737530047-0.958521789017383i</v>
      </c>
      <c r="Q3332" t="str">
        <f t="shared" si="1730"/>
        <v>-0.714980737530047+18.5263079078915i</v>
      </c>
      <c r="R3332" t="str">
        <f t="shared" si="1731"/>
        <v>-0.0531486530575703-0.0365415752417593i</v>
      </c>
      <c r="S3332" t="str">
        <f t="shared" si="1732"/>
        <v>1.81339553771476i</v>
      </c>
      <c r="T3332" t="str">
        <f t="shared" si="1733"/>
        <v>0.0662643294844745-0.0963795302901479i</v>
      </c>
      <c r="U3332" t="str">
        <f t="shared" si="1734"/>
        <v>0.00005-0.000172492026587653i</v>
      </c>
      <c r="V3332" t="str">
        <f t="shared" si="1735"/>
        <v>3.33333333333333E-06-0.000189741229246418i</v>
      </c>
      <c r="W3332" t="str">
        <f t="shared" si="1736"/>
        <v>0.000014233860003223-0.0000919885768542352i</v>
      </c>
      <c r="X3332" t="str">
        <f t="shared" si="1737"/>
        <v>0.0000144172222174569-0.0000919300271011279i</v>
      </c>
      <c r="Y3332" t="str">
        <f t="shared" si="1738"/>
        <v>0.009+2.81084577901986i</v>
      </c>
      <c r="Z3332" t="str">
        <f t="shared" si="1739"/>
        <v>-0.000457656518296254-0.0000732780701940851i</v>
      </c>
      <c r="AA3332" t="str">
        <f t="shared" si="1740"/>
        <v>0.0159740704572122-4.98081893869185i</v>
      </c>
      <c r="AB3332" t="str">
        <f t="shared" si="1741"/>
        <v>0.161546823320391-0.23496513241159i</v>
      </c>
      <c r="AC3332" t="str">
        <f t="shared" si="1742"/>
        <v>0.94866240054328-0.0389345517146713i</v>
      </c>
      <c r="AD3332" t="str">
        <f t="shared" si="1743"/>
        <v>0.18015079087934-0.240286789059118i</v>
      </c>
      <c r="AE3332" t="str">
        <f t="shared" si="1744"/>
        <v>-0.000100054935917541+0.0000967677129738061i</v>
      </c>
      <c r="AF3332" t="str">
        <f t="shared" si="1745"/>
        <v>-15.0826077134641-0.254559872145295i</v>
      </c>
      <c r="AG3332" t="str">
        <f t="shared" si="1746"/>
        <v>0.995677910961383-0.00326211532145241i</v>
      </c>
      <c r="AH3332" t="str">
        <f t="shared" si="1747"/>
        <v>0.00154508230364162-0.00143520231796941i</v>
      </c>
      <c r="AI3332">
        <f t="shared" si="1748"/>
        <v>-53.519245677118391</v>
      </c>
      <c r="AJ3332">
        <f t="shared" si="1749"/>
        <v>-42.888520745500351</v>
      </c>
      <c r="AK3332"/>
      <c r="AL3332"/>
      <c r="AM3332"/>
      <c r="AN3332"/>
    </row>
    <row r="3333" spans="1:40" x14ac:dyDescent="0.3">
      <c r="A3333"/>
      <c r="B3333">
        <f t="shared" si="1750"/>
        <v>1399000</v>
      </c>
      <c r="C3333" s="186" t="str">
        <f t="shared" si="1718"/>
        <v>-3.90487655232794E-08+0.00175055220855553i</v>
      </c>
      <c r="D3333" s="158" t="str">
        <f t="shared" si="1719"/>
        <v>-5.95700625637983+0.0134209002655924i</v>
      </c>
      <c r="E3333" t="str">
        <f t="shared" si="1720"/>
        <v>2870</v>
      </c>
      <c r="F3333" t="str">
        <f t="shared" si="1721"/>
        <v>0.777000777000777</v>
      </c>
      <c r="G3333" t="str">
        <f t="shared" ref="G3333:G3396" si="1751">IF($C$11=$C$7,$C$24,F3333)</f>
        <v>0.777000777000777</v>
      </c>
      <c r="H3333" t="str">
        <f t="shared" si="1722"/>
        <v>9.12561355510357+0.267799196282683i</v>
      </c>
      <c r="I3333" t="str">
        <f t="shared" si="1723"/>
        <v>5493.86015296515i</v>
      </c>
      <c r="J3333" t="str">
        <f t="shared" ref="J3333:J3396" si="1752">IMSUM(COMPLEX(0,2*PI()*B3333*$C$113*$C$112),COMPLEX(0,2*PI()*B3333*$C$113*$C$111),COMPLEX(0,2*PI()*B3333*$C$28*10^-12*$C$111),COMPLEX(-1*2*PI()*B3333*2*PI()*B3333*$C$113*$C$112*$C$28*10^-12*$C$111,0),COMPLEX(1,0))</f>
        <v>-25815.9026699661+1188.19449353081i</v>
      </c>
      <c r="K3333" t="str">
        <f t="shared" si="1724"/>
        <v>0.0097739808791486-0.212359290038796i</v>
      </c>
      <c r="L3333" t="str">
        <f t="shared" si="1725"/>
        <v>0.000724838872324662-0.0131989602258881i</v>
      </c>
      <c r="M3333" t="str">
        <f t="shared" si="1726"/>
        <v>0.0104988197514733-0.225558250264684i</v>
      </c>
      <c r="N3333" t="str">
        <f t="shared" si="1727"/>
        <v>-17.5803524894885i</v>
      </c>
      <c r="O3333" t="str">
        <f t="shared" si="1728"/>
        <v>0.297041581577052+0.954864544746638i</v>
      </c>
      <c r="P3333" t="str">
        <f t="shared" si="1729"/>
        <v>0.702958418422948-0.954864544746638i</v>
      </c>
      <c r="Q3333" t="str">
        <f t="shared" si="1730"/>
        <v>-0.702958418422948+18.5352170342351i</v>
      </c>
      <c r="R3333" t="str">
        <f t="shared" si="1731"/>
        <v>-0.0528785223254022-0.0359201089887867i</v>
      </c>
      <c r="S3333" t="str">
        <f t="shared" si="1732"/>
        <v>1.81469267329253i</v>
      </c>
      <c r="T3333" t="str">
        <f t="shared" si="1733"/>
        <v>0.0651839586058204-0.0959582670384428i</v>
      </c>
      <c r="U3333" t="str">
        <f t="shared" si="1734"/>
        <v>0.00005-0.00017236872992819i</v>
      </c>
      <c r="V3333" t="str">
        <f t="shared" si="1735"/>
        <v>3.33333333333333E-06-0.00018960560292101i</v>
      </c>
      <c r="W3333" t="str">
        <f t="shared" si="1736"/>
        <v>0.0000142335226839384-0.0000919251131537242i</v>
      </c>
      <c r="X3333" t="str">
        <f t="shared" si="1737"/>
        <v>0.0000144166259895168-0.0000918666057005795i</v>
      </c>
      <c r="Y3333" t="str">
        <f t="shared" si="1738"/>
        <v>0.009+2.81285639831816i</v>
      </c>
      <c r="Z3333" t="str">
        <f t="shared" si="1739"/>
        <v>-0.000457013882169639-0.000073220660694831i</v>
      </c>
      <c r="AA3333" t="str">
        <f t="shared" si="1740"/>
        <v>0.0159512399208272-4.97725851241245i</v>
      </c>
      <c r="AB3333" t="str">
        <f t="shared" si="1741"/>
        <v>0.15891297061544-0.233938128280951i</v>
      </c>
      <c r="AC3333" t="str">
        <f t="shared" si="1742"/>
        <v>0.948901723749416-0.0383002058382005i</v>
      </c>
      <c r="AD3333" t="str">
        <f t="shared" si="1743"/>
        <v>0.177132683404245-0.239386128574345i</v>
      </c>
      <c r="AE3333" t="str">
        <f t="shared" si="1744"/>
        <v>-0.0000984801057970911+0.0000964330118478148i</v>
      </c>
      <c r="AF3333" t="str">
        <f t="shared" si="1745"/>
        <v>-15.0826198114834-0.254378296017091i</v>
      </c>
      <c r="AG3333" t="str">
        <f t="shared" si="1746"/>
        <v>0.995697046599825-0.00320534225597246i</v>
      </c>
      <c r="AH3333" t="str">
        <f t="shared" si="1747"/>
        <v>0.00152099910618855-0.00143069213234172i</v>
      </c>
      <c r="AI3333">
        <f t="shared" si="1748"/>
        <v>-53.604818105257323</v>
      </c>
      <c r="AJ3333">
        <f t="shared" si="1749"/>
        <v>-43.247582655292355</v>
      </c>
      <c r="AK3333"/>
      <c r="AL3333"/>
      <c r="AM3333"/>
      <c r="AN3333"/>
    </row>
    <row r="3334" spans="1:40" x14ac:dyDescent="0.3">
      <c r="A3334"/>
      <c r="B3334">
        <f t="shared" si="1750"/>
        <v>1400000</v>
      </c>
      <c r="C3334" s="186" t="str">
        <f t="shared" ref="C3334:C3397" si="1753">IMPRODUCT(COMPLEX(-1,0),IMDIV(IMPRODUCT(G3334,COMPLEX($C$100+$C$101,0)),COMPLEX($C$100,2*PI()*B3334*$C$103*$C$102*(2*$C$100+$C$101))))</f>
        <v>-3.89930014953992E-08+0.00174930181412209i</v>
      </c>
      <c r="D3334" s="158" t="str">
        <f t="shared" ref="D3334:D3397" si="1754">IMPRODUCT(COMPLEX($C$106,0),IMSUB(C3334,G3334))</f>
        <v>-5.9570062559523+0.0134113139082694i</v>
      </c>
      <c r="E3334" t="str">
        <f t="shared" ref="E3334:E3397" si="1755">IMDIV(COMPLEX($C$20*10^3,0),COMPLEX(1,2*PI()*B3334*$C$20*1000*$C$29*10^-12))</f>
        <v>2870</v>
      </c>
      <c r="F3334" t="str">
        <f t="shared" ref="F3334:F3397" si="1756">IMDIV(COMPLEX($C$22*1000,0),IMSUM(COMPLEX($C$22*1000,0),E3334))</f>
        <v>0.777000777000777</v>
      </c>
      <c r="G3334" t="str">
        <f t="shared" si="1751"/>
        <v>0.777000777000777</v>
      </c>
      <c r="H3334" t="str">
        <f t="shared" ref="H3334:H3397" si="1757">IMPRODUCT(COMPLEX($C$108,0),IMPRODUCT(COMPLEX(-1,0),D3334),IMDIV(COMPLEX(0,2*PI()*B3334*$C$109*$C$110),COMPLEX(1,2*PI()*B3334*$C$109*$C$110)))</f>
        <v>9.12562562766975+0.267608292374329i</v>
      </c>
      <c r="I3334" t="str">
        <f t="shared" ref="I3334:I3397" si="1758">COMPLEX(0,2*PI()*B3334*$C$113*$C$112*$C$114)</f>
        <v>5497.78714378214i</v>
      </c>
      <c r="J3334" t="str">
        <f t="shared" si="1752"/>
        <v>-25852.8235128296+1189.04381053834i</v>
      </c>
      <c r="K3334" t="str">
        <f t="shared" ref="K3334:K3397" si="1759">IMDIV(I3334,J3334)</f>
        <v>0.00976005142176279-0.212208233747699i</v>
      </c>
      <c r="L3334" t="str">
        <f t="shared" ref="L3334:L3397" si="1760">IMDIV(COMPLEX($C$117,0),COMPLEX(1,2*PI()*B3334*$C$115*$C$116))</f>
        <v>0.000723806865924382-0.0131895890307106i</v>
      </c>
      <c r="M3334" t="str">
        <f t="shared" ref="M3334:M3397" si="1761">IMSUM(K3334,L3334)</f>
        <v>0.0104838582876872-0.22539782277841i</v>
      </c>
      <c r="N3334" t="str">
        <f t="shared" ref="N3334:N3397" si="1762">COMPLEX(0,-2*PI()*B3334*$C$43)</f>
        <v>-17.5929188601028i</v>
      </c>
      <c r="O3334" t="str">
        <f t="shared" ref="O3334:O3397" si="1763">IMEXP(N3334)</f>
        <v>0.309016994374906+0.951056516295167i</v>
      </c>
      <c r="P3334" t="str">
        <f t="shared" ref="P3334:P3397" si="1764">IMSUB(COMPLEX(1,0),O3334)</f>
        <v>0.690983005625094-0.951056516295167i</v>
      </c>
      <c r="Q3334" t="str">
        <f t="shared" ref="Q3334:Q3397" si="1765">IMSUM(COMPLEX(0,2*PI()*B3334*$C$43),O3334,COMPLEX(-1,0))</f>
        <v>-0.690983005625094+18.543975376398i</v>
      </c>
      <c r="R3334" t="str">
        <f t="shared" ref="R3334:R3397" si="1766">IMDIV(P3334,Q3334)</f>
        <v>-0.05260196096604-0.0353018126506034i</v>
      </c>
      <c r="S3334" t="str">
        <f t="shared" ref="S3334:S3397" si="1767">IMDIV(COMPLEX(0,2*PI()*B3334*$C$123),COMPLEX($C$124,0))</f>
        <v>1.81598980887029i</v>
      </c>
      <c r="T3334" t="str">
        <f t="shared" ref="T3334:T3397" si="1768">IMPRODUCT(R3334,S3334)</f>
        <v>0.0641077320081441-0.0955246250409214i</v>
      </c>
      <c r="U3334" t="str">
        <f t="shared" ref="U3334:U3397" si="1769">IMDIV(COMPLEX(1,2*PI()*B3334*$C$16*10^-3*$C$15*10^-6),COMPLEX(0,2*PI()*B3334*$C$15*10^-6))</f>
        <v>0.00005-0.000172245609406813i</v>
      </c>
      <c r="V3334" t="str">
        <f t="shared" ref="V3334:V3397" si="1770">IMSUM(COMPLEX($C$18*10^-3,0),IMDIV(COMPLEX(1,0),COMPLEX(0,2*PI()*B3334*($C$17*1*10^-6))))</f>
        <v>3.33333333333333E-06-0.000189470170347495i</v>
      </c>
      <c r="W3334" t="str">
        <f t="shared" ref="W3334:W3397" si="1771">IMDIV(IMPRODUCT(U3334,V3334),IMSUM(U3334,V3334))</f>
        <v>0.0000142331851439592-0.0000918617416124279i</v>
      </c>
      <c r="X3334" t="str">
        <f t="shared" ref="X3334:X3397" si="1772">IMDIV(IMPRODUCT(COMPLEX($C$19,0),W3334),IMSUM(COMPLEX($C$19,0),W3334))</f>
        <v>0.000014416030095742-0.0000918032763977274i</v>
      </c>
      <c r="Y3334" t="str">
        <f t="shared" ref="Y3334:Y3397" si="1773">COMPLEX($C$13*10^-3,2*PI()*B3334*$C$12*0.000001)</f>
        <v>0.009+2.81486701761645i</v>
      </c>
      <c r="Z3334" t="str">
        <f t="shared" ref="Z3334:Z3397" si="1774">IMPRODUCT(COMPLEX($C$6,0),IMDIV(X3334,IMSUM(X3334,Y3334)))</f>
        <v>-0.000456372621957627-0.0000731633392856003i</v>
      </c>
      <c r="AA3334" t="str">
        <f t="shared" ref="AA3334:AA3397" si="1775">IMDIV(COMPLEX($C$6,0),IMSUM(X3334,Y3334))</f>
        <v>0.0159284582943995-4.97370317278874i</v>
      </c>
      <c r="AB3334" t="str">
        <f t="shared" ref="AB3334:AB3397" si="1776">IMPRODUCT(COMPLEX($C$119,0),T3334)</f>
        <v>0.156289221316532-0.232880945816375i</v>
      </c>
      <c r="AC3334" t="str">
        <f t="shared" ref="AC3334:AC3397" si="1777">IMSUM(COMPLEX(1,0),IMPRODUCT(AB3334,M3334))</f>
        <v>0.949147655894588-0.0376687410423208i</v>
      </c>
      <c r="AD3334" t="str">
        <f t="shared" ref="AD3334:AD3397" si="1778">IMDIV(AB3334,AC3334)</f>
        <v>0.174125949347993-0.238447452423327i</v>
      </c>
      <c r="AE3334" t="str">
        <f t="shared" ref="AE3334:AE3397" si="1779">IMPRODUCT(AD3334,AA3334,X3334)</f>
        <v>-0.0000969119279182395+0.0000960812531509759i</v>
      </c>
      <c r="AF3334" t="str">
        <f t="shared" ref="AF3334:AF3397" si="1780">IMSUB(D3334,H3334)</f>
        <v>-15.082631883622-0.25419697846606i</v>
      </c>
      <c r="AG3334" t="str">
        <f t="shared" ref="AG3334:AG3397" si="1781">IMSUM(COMPLEX(1,0),IMPRODUCT(AD3334,AA3334,COMPLEX($C$127,0)))</f>
        <v>0.995716840280284-0.00314885297107863i</v>
      </c>
      <c r="AH3334" t="str">
        <f t="shared" ref="AH3334:AH3397" si="1782">IMDIV(IMPRODUCT(AE3334,AF3334),AG3334)</f>
        <v>0.00149701244458078-0.00142591701116113i</v>
      </c>
      <c r="AI3334">
        <f t="shared" ref="AI3334:AI3397" si="1783">20*LOG10(IMABS(AH3334))</f>
        <v>-53.691364642681407</v>
      </c>
      <c r="AJ3334">
        <f t="shared" ref="AJ3334:AJ3397" si="1784">IMARGUMENT(AH3334)*180/PI()</f>
        <v>-43.606649492574007</v>
      </c>
      <c r="AK3334"/>
      <c r="AL3334"/>
      <c r="AM3334"/>
      <c r="AN3334"/>
    </row>
    <row r="3335" spans="1:40" x14ac:dyDescent="0.3">
      <c r="A3335"/>
      <c r="B3335">
        <f t="shared" si="1750"/>
        <v>1401000</v>
      </c>
      <c r="C3335" s="186" t="str">
        <f t="shared" si="1753"/>
        <v>-3.89373568339514E-08+0.00174805320469141i</v>
      </c>
      <c r="D3335" s="158" t="str">
        <f t="shared" si="1754"/>
        <v>-5.9570062555257+0.0134017412359675i</v>
      </c>
      <c r="E3335" t="str">
        <f t="shared" si="1755"/>
        <v>2870</v>
      </c>
      <c r="F3335" t="str">
        <f t="shared" si="1756"/>
        <v>0.777000777000777</v>
      </c>
      <c r="G3335" t="str">
        <f t="shared" si="1751"/>
        <v>0.777000777000777</v>
      </c>
      <c r="H3335" t="str">
        <f t="shared" si="1757"/>
        <v>9.12563767442815+0.267417660176796i</v>
      </c>
      <c r="I3335" t="str">
        <f t="shared" si="1758"/>
        <v>5501.71413459912i</v>
      </c>
      <c r="J3335" t="str">
        <f t="shared" si="1752"/>
        <v>-25889.7707371457+1189.89312754587i</v>
      </c>
      <c r="K3335" t="str">
        <f t="shared" si="1759"/>
        <v>0.00974615170049821-0.212057391755643i</v>
      </c>
      <c r="L3335" t="str">
        <f t="shared" si="1760"/>
        <v>0.000722777059765033-0.0131802310927423i</v>
      </c>
      <c r="M3335" t="str">
        <f t="shared" si="1761"/>
        <v>0.0104689287602632-0.225237622848385i</v>
      </c>
      <c r="N3335" t="str">
        <f t="shared" si="1762"/>
        <v>-17.6054852307172i</v>
      </c>
      <c r="O3335" t="str">
        <f t="shared" si="1763"/>
        <v>0.320943609807208+0.947098304994745i</v>
      </c>
      <c r="P3335" t="str">
        <f t="shared" si="1764"/>
        <v>0.679056390192792-0.947098304994745i</v>
      </c>
      <c r="Q3335" t="str">
        <f t="shared" si="1765"/>
        <v>-0.679056390192792+18.5525835357119i</v>
      </c>
      <c r="R3335" t="str">
        <f t="shared" si="1766"/>
        <v>-0.0523189971293135-0.0346867507495613i</v>
      </c>
      <c r="S3335" t="str">
        <f t="shared" si="1767"/>
        <v>1.81728694444806i</v>
      </c>
      <c r="T3335" t="str">
        <f t="shared" si="1768"/>
        <v>0.0630357792825017-0.095078630429717i</v>
      </c>
      <c r="U3335" t="str">
        <f t="shared" si="1769"/>
        <v>0.00005-0.000172122664646351i</v>
      </c>
      <c r="V3335" t="str">
        <f t="shared" si="1770"/>
        <v>3.33333333333333E-06-0.000189334931110987i</v>
      </c>
      <c r="W3335" t="str">
        <f t="shared" si="1771"/>
        <v>0.0000142328473833283-0.0000917984620327171i</v>
      </c>
      <c r="X3335" t="str">
        <f t="shared" si="1772"/>
        <v>0.0000144154345345922-0.0000917400389950779i</v>
      </c>
      <c r="Y3335" t="str">
        <f t="shared" si="1773"/>
        <v>0.009+2.81687763691475i</v>
      </c>
      <c r="Z3335" t="str">
        <f t="shared" si="1774"/>
        <v>-0.000455732733732732-0.0000731061057575145i</v>
      </c>
      <c r="AA3335" t="str">
        <f t="shared" si="1775"/>
        <v>0.0159057254383185-4.97015290892755i</v>
      </c>
      <c r="AB3335" t="str">
        <f t="shared" si="1776"/>
        <v>0.153675891355686-0.231793648725789i</v>
      </c>
      <c r="AC3335" t="str">
        <f t="shared" si="1777"/>
        <v>0.949400171528422-0.0370402236536531i</v>
      </c>
      <c r="AD3335" t="str">
        <f t="shared" si="1778"/>
        <v>0.171131069459136-0.237470902576285i</v>
      </c>
      <c r="AE3335" t="str">
        <f t="shared" si="1779"/>
        <v>-0.0000953506030292924+0.0000957125375507935i</v>
      </c>
      <c r="AF3335" t="str">
        <f t="shared" si="1780"/>
        <v>-15.0826439299538-0.254015918940829i</v>
      </c>
      <c r="AG3335" t="str">
        <f t="shared" si="1781"/>
        <v>0.995737288065018-0.00309265552135536i</v>
      </c>
      <c r="AH3335" t="str">
        <f t="shared" si="1782"/>
        <v>0.00147312549949714-0.00142087847839926i</v>
      </c>
      <c r="AI3335">
        <f t="shared" si="1783"/>
        <v>-53.778902214997537</v>
      </c>
      <c r="AJ3335">
        <f t="shared" si="1784"/>
        <v>-43.965720621106883</v>
      </c>
      <c r="AK3335"/>
      <c r="AL3335"/>
      <c r="AM3335"/>
      <c r="AN3335"/>
    </row>
    <row r="3336" spans="1:40" x14ac:dyDescent="0.3">
      <c r="A3336"/>
      <c r="B3336">
        <f t="shared" si="1750"/>
        <v>1402000</v>
      </c>
      <c r="C3336" s="186" t="str">
        <f t="shared" si="1753"/>
        <v>-3.88818311984971E-08+0.00174680637644393i</v>
      </c>
      <c r="D3336" s="158" t="str">
        <f t="shared" si="1754"/>
        <v>-5.9570062551+0.0133921822194035i</v>
      </c>
      <c r="E3336" t="str">
        <f t="shared" si="1755"/>
        <v>2870</v>
      </c>
      <c r="F3336" t="str">
        <f t="shared" si="1756"/>
        <v>0.777000777000777</v>
      </c>
      <c r="G3336" t="str">
        <f t="shared" si="1751"/>
        <v>0.777000777000777</v>
      </c>
      <c r="H3336" t="str">
        <f t="shared" si="1757"/>
        <v>9.12564969545221+0.267227299110996i</v>
      </c>
      <c r="I3336" t="str">
        <f t="shared" si="1758"/>
        <v>5505.64112541611i</v>
      </c>
      <c r="J3336" t="str">
        <f t="shared" si="1752"/>
        <v>-25926.7443429143+1190.74244455339i</v>
      </c>
      <c r="K3336" t="str">
        <f t="shared" si="1759"/>
        <v>0.00973228163083294-0.211906763607882i</v>
      </c>
      <c r="L3336" t="str">
        <f t="shared" si="1760"/>
        <v>0.000721749447602767-0.0131708863839578i</v>
      </c>
      <c r="M3336" t="str">
        <f t="shared" si="1761"/>
        <v>0.0104540310784357-0.22507764999184i</v>
      </c>
      <c r="N3336" t="str">
        <f t="shared" si="1762"/>
        <v>-17.6180516013316i</v>
      </c>
      <c r="O3336" t="str">
        <f t="shared" si="1763"/>
        <v>0.332819544523025+0.942990535892851i</v>
      </c>
      <c r="P3336" t="str">
        <f t="shared" si="1764"/>
        <v>0.667180455476975-0.942990535892851i</v>
      </c>
      <c r="Q3336" t="str">
        <f t="shared" si="1765"/>
        <v>-0.667180455476975+18.5610421372245i</v>
      </c>
      <c r="R3336" t="str">
        <f t="shared" si="1766"/>
        <v>-0.0520296594665823-0.0340749877566047i</v>
      </c>
      <c r="S3336" t="str">
        <f t="shared" si="1767"/>
        <v>1.81858408002582i</v>
      </c>
      <c r="T3336" t="str">
        <f t="shared" si="1768"/>
        <v>0.061968230261236-0.0946203103950913i</v>
      </c>
      <c r="U3336" t="str">
        <f t="shared" si="1769"/>
        <v>0.0000500000000000001-0.000171999895270712i</v>
      </c>
      <c r="V3336" t="str">
        <f t="shared" si="1770"/>
        <v>3.33333333333333E-06-0.000189199884797783i</v>
      </c>
      <c r="W3336" t="str">
        <f t="shared" si="1771"/>
        <v>0.0000142325094020874-0.0000917352742175278i</v>
      </c>
      <c r="X3336" t="str">
        <f t="shared" si="1772"/>
        <v>0.000014414839304531-0.0000916768932957013i</v>
      </c>
      <c r="Y3336" t="str">
        <f t="shared" si="1773"/>
        <v>0.009+2.81888825621305i</v>
      </c>
      <c r="Z3336" t="str">
        <f t="shared" si="1774"/>
        <v>-0.000455094213581477-0.0000730489599023552i</v>
      </c>
      <c r="AA3336" t="str">
        <f t="shared" si="1775"/>
        <v>0.0158830412134719-4.96660770996683i</v>
      </c>
      <c r="AB3336" t="str">
        <f t="shared" si="1776"/>
        <v>0.151073297253158-0.230676303296749i</v>
      </c>
      <c r="AC3336" t="str">
        <f t="shared" si="1777"/>
        <v>0.949659244689769-0.0364147199659824i</v>
      </c>
      <c r="AD3336" t="str">
        <f t="shared" si="1778"/>
        <v>0.168148522754164-0.236456627136104i</v>
      </c>
      <c r="AE3336" t="str">
        <f t="shared" si="1779"/>
        <v>-0.0000937963304020048+0.0000953269680763246i</v>
      </c>
      <c r="AF3336" t="str">
        <f t="shared" si="1780"/>
        <v>-15.0826559505522-0.253835116891592i</v>
      </c>
      <c r="AG3336" t="str">
        <f t="shared" si="1781"/>
        <v>0.995758385917086-0.0030367579075814i</v>
      </c>
      <c r="AH3336" t="str">
        <f t="shared" si="1782"/>
        <v>0.00144934142795323-0.00141557809676145i</v>
      </c>
      <c r="AI3336">
        <f t="shared" si="1783"/>
        <v>-53.867448270438643</v>
      </c>
      <c r="AJ3336">
        <f t="shared" si="1784"/>
        <v>-44.324795404996188</v>
      </c>
      <c r="AK3336"/>
      <c r="AL3336"/>
      <c r="AM3336"/>
      <c r="AN3336"/>
    </row>
    <row r="3337" spans="1:40" x14ac:dyDescent="0.3">
      <c r="A3337"/>
      <c r="B3337">
        <f t="shared" si="1750"/>
        <v>1403000</v>
      </c>
      <c r="C3337" s="186" t="str">
        <f t="shared" si="1753"/>
        <v>-3.88264242498102E-08+0.00174556132557101i</v>
      </c>
      <c r="D3337" s="158" t="str">
        <f t="shared" si="1754"/>
        <v>-5.95700625467521+0.0133826368293777i</v>
      </c>
      <c r="E3337" t="str">
        <f t="shared" si="1755"/>
        <v>2870</v>
      </c>
      <c r="F3337" t="str">
        <f t="shared" si="1756"/>
        <v>0.777000777000777</v>
      </c>
      <c r="G3337" t="str">
        <f t="shared" si="1751"/>
        <v>0.777000777000777</v>
      </c>
      <c r="H3337" t="str">
        <f t="shared" si="1757"/>
        <v>9.12566169081518+0.267037208599479i</v>
      </c>
      <c r="I3337" t="str">
        <f t="shared" si="1758"/>
        <v>5509.5681162331i</v>
      </c>
      <c r="J3337" t="str">
        <f t="shared" si="1752"/>
        <v>-25963.7443301354+1191.59176156092i</v>
      </c>
      <c r="K3337" t="str">
        <f t="shared" si="1759"/>
        <v>0.00971844112854505-0.211756348850953i</v>
      </c>
      <c r="L3337" t="str">
        <f t="shared" si="1760"/>
        <v>0.000720724023215845-0.01316155487641i</v>
      </c>
      <c r="M3337" t="str">
        <f t="shared" si="1761"/>
        <v>0.0104391651517609-0.224917903727363i</v>
      </c>
      <c r="N3337" t="str">
        <f t="shared" si="1762"/>
        <v>-17.6306179719459i</v>
      </c>
      <c r="O3337" t="str">
        <f t="shared" si="1763"/>
        <v>0.344642923174498+0.938733857653881i</v>
      </c>
      <c r="P3337" t="str">
        <f t="shared" si="1764"/>
        <v>0.655357076825502-0.938733857653881i</v>
      </c>
      <c r="Q3337" t="str">
        <f t="shared" si="1765"/>
        <v>-0.655357076825502+18.5693518295998i</v>
      </c>
      <c r="R3337" t="str">
        <f t="shared" si="1766"/>
        <v>-0.0517339771367332-0.0334665880909215i</v>
      </c>
      <c r="S3337" t="str">
        <f t="shared" si="1767"/>
        <v>1.81988121560358i</v>
      </c>
      <c r="T3337" t="str">
        <f t="shared" si="1768"/>
        <v>0.0609052150170105-0.0941496931996058i</v>
      </c>
      <c r="U3337" t="str">
        <f t="shared" si="1769"/>
        <v>0.0000500000000000001-0.000171877300904874i</v>
      </c>
      <c r="V3337" t="str">
        <f t="shared" si="1770"/>
        <v>3.33333333333333E-06-0.000189065030995361i</v>
      </c>
      <c r="W3337" t="str">
        <f t="shared" si="1771"/>
        <v>0.0000142321712002786-0.0000916721779703565i</v>
      </c>
      <c r="X3337" t="str">
        <f t="shared" si="1772"/>
        <v>0.0000144142444040283-0.0000916138391032287i</v>
      </c>
      <c r="Y3337" t="str">
        <f t="shared" si="1773"/>
        <v>0.009+2.82089887551135i</v>
      </c>
      <c r="Z3337" t="str">
        <f t="shared" si="1774"/>
        <v>-0.000454457057604325-0.0000729919015125741i</v>
      </c>
      <c r="AA3337" t="str">
        <f t="shared" si="1775"/>
        <v>0.0158604054812428-4.96306756507547i</v>
      </c>
      <c r="AB3337" t="str">
        <f t="shared" si="1776"/>
        <v>0.148481756115086-0.229528978430986i</v>
      </c>
      <c r="AC3337" t="str">
        <f t="shared" si="1777"/>
        <v>0.949924848900728-0.0357922962401187i</v>
      </c>
      <c r="AD3337" t="str">
        <f t="shared" si="1778"/>
        <v>0.165178786437842-0.235404780318141i</v>
      </c>
      <c r="AE3337" t="str">
        <f t="shared" si="1779"/>
        <v>-0.0000922493078037655+0.0000949246500977371i</v>
      </c>
      <c r="AF3337" t="str">
        <f t="shared" si="1780"/>
        <v>-15.0826679454904-0.253654571770101i</v>
      </c>
      <c r="AG3337" t="str">
        <f t="shared" si="1781"/>
        <v>0.995780129701062-0.00298116807548803i</v>
      </c>
      <c r="AH3337" t="str">
        <f t="shared" si="1782"/>
        <v>0.00142566336281701-0.00141001746732671i</v>
      </c>
      <c r="AI3337">
        <f t="shared" si="1783"/>
        <v>-53.957020801237938</v>
      </c>
      <c r="AJ3337">
        <f t="shared" si="1784"/>
        <v>-44.683873208808173</v>
      </c>
      <c r="AK3337"/>
      <c r="AL3337"/>
      <c r="AM3337"/>
      <c r="AN3337"/>
    </row>
    <row r="3338" spans="1:40" x14ac:dyDescent="0.3">
      <c r="A3338"/>
      <c r="B3338">
        <f t="shared" si="1750"/>
        <v>1404000</v>
      </c>
      <c r="C3338" s="186" t="str">
        <f t="shared" si="1753"/>
        <v>-3.87711356498722E-08+0.00174431804827482i</v>
      </c>
      <c r="D3338" s="158" t="str">
        <f t="shared" si="1754"/>
        <v>-5.95700625425134+0.0133731050367736i</v>
      </c>
      <c r="E3338" t="str">
        <f t="shared" si="1755"/>
        <v>2870</v>
      </c>
      <c r="F3338" t="str">
        <f t="shared" si="1756"/>
        <v>0.777000777000777</v>
      </c>
      <c r="G3338" t="str">
        <f t="shared" si="1751"/>
        <v>0.777000777000777</v>
      </c>
      <c r="H3338" t="str">
        <f t="shared" si="1757"/>
        <v>9.12567366059002+0.26684738806644i</v>
      </c>
      <c r="I3338" t="str">
        <f t="shared" si="1758"/>
        <v>5513.49510705009i</v>
      </c>
      <c r="J3338" t="str">
        <f t="shared" si="1752"/>
        <v>-26000.7706988092+1192.44107856845i</v>
      </c>
      <c r="K3338" t="str">
        <f t="shared" si="1759"/>
        <v>0.00970463010971084-0.21160614703267i</v>
      </c>
      <c r="L3338" t="str">
        <f t="shared" si="1760"/>
        <v>0.00071970078040454-0.0131522365422304i</v>
      </c>
      <c r="M3338" t="str">
        <f t="shared" si="1761"/>
        <v>0.0104243308901154-0.2247583835749i</v>
      </c>
      <c r="N3338" t="str">
        <f t="shared" si="1762"/>
        <v>-17.6431843425603i</v>
      </c>
      <c r="O3338" t="str">
        <f t="shared" si="1763"/>
        <v>0.35641187871327+0.934328942456605i</v>
      </c>
      <c r="P3338" t="str">
        <f t="shared" si="1764"/>
        <v>0.64358812128673-0.934328942456605i</v>
      </c>
      <c r="Q3338" t="str">
        <f t="shared" si="1765"/>
        <v>-0.64358812128673+18.5775132850169i</v>
      </c>
      <c r="R3338" t="str">
        <f t="shared" si="1766"/>
        <v>-0.0514319798122791-0.0328616161194005i</v>
      </c>
      <c r="S3338" t="str">
        <f t="shared" si="1767"/>
        <v>1.82117835118135i</v>
      </c>
      <c r="T3338" t="str">
        <f t="shared" si="1768"/>
        <v>0.0598468638614843-0.0936668081925189i</v>
      </c>
      <c r="U3338" t="str">
        <f t="shared" si="1769"/>
        <v>0.0000500000000000001-0.000171754881174885i</v>
      </c>
      <c r="V3338" t="str">
        <f t="shared" si="1770"/>
        <v>3.33333333333333E-06-0.000188930369292374i</v>
      </c>
      <c r="W3338" t="str">
        <f t="shared" si="1771"/>
        <v>0.0000142318327779447-0.0000916091730952607i</v>
      </c>
      <c r="X3338" t="str">
        <f t="shared" si="1772"/>
        <v>0.0000144136498315604-0.0000915508762218515i</v>
      </c>
      <c r="Y3338" t="str">
        <f t="shared" si="1773"/>
        <v>0.009+2.82290949480964i</v>
      </c>
      <c r="Z3338" t="str">
        <f t="shared" si="1774"/>
        <v>-0.000453821261915627-0.0000729349303812905i</v>
      </c>
      <c r="AA3338" t="str">
        <f t="shared" si="1775"/>
        <v>0.0158378181035081-4.9595324634533i</v>
      </c>
      <c r="AB3338" t="str">
        <f t="shared" si="1776"/>
        <v>0.145901585630258-0.228351745679507i</v>
      </c>
      <c r="AC3338" t="str">
        <f t="shared" si="1777"/>
        <v>0.95019695716057-0.0351730187035703i</v>
      </c>
      <c r="AD3338" t="str">
        <f t="shared" si="1778"/>
        <v>0.162222335823729-0.234315522428913i</v>
      </c>
      <c r="AE3338" t="str">
        <f t="shared" si="1779"/>
        <v>-0.0000907097314700339+0.0000945056913055148i</v>
      </c>
      <c r="AF3338" t="str">
        <f t="shared" si="1780"/>
        <v>-15.0826799148414-0.253474283029666i</v>
      </c>
      <c r="AG3338" t="str">
        <f t="shared" si="1781"/>
        <v>0.995802515183765-0.00292589391452579i</v>
      </c>
      <c r="AH3338" t="str">
        <f t="shared" si="1782"/>
        <v>0.00140209441232986-0.00140419822918106i</v>
      </c>
      <c r="AI3338">
        <f t="shared" si="1783"/>
        <v>-54.04763836611253</v>
      </c>
      <c r="AJ3338">
        <f t="shared" si="1784"/>
        <v>-45.042953397688251</v>
      </c>
      <c r="AK3338"/>
      <c r="AL3338"/>
      <c r="AM3338"/>
      <c r="AN3338"/>
    </row>
    <row r="3339" spans="1:40" x14ac:dyDescent="0.3">
      <c r="A3339"/>
      <c r="B3339">
        <f t="shared" si="1750"/>
        <v>1405000</v>
      </c>
      <c r="C3339" s="186" t="str">
        <f t="shared" si="1753"/>
        <v>-3.8715965061867E-08+0.00174307654076837i</v>
      </c>
      <c r="D3339" s="158" t="str">
        <f t="shared" si="1754"/>
        <v>-5.95700625382836+0.0133635868125575i</v>
      </c>
      <c r="E3339" t="str">
        <f t="shared" si="1755"/>
        <v>2870</v>
      </c>
      <c r="F3339" t="str">
        <f t="shared" si="1756"/>
        <v>0.777000777000777</v>
      </c>
      <c r="G3339" t="str">
        <f t="shared" si="1751"/>
        <v>0.777000777000777</v>
      </c>
      <c r="H3339" t="str">
        <f t="shared" si="1757"/>
        <v>9.1256856048494+0.266657836937696i</v>
      </c>
      <c r="I3339" t="str">
        <f t="shared" si="1758"/>
        <v>5517.42209786707i</v>
      </c>
      <c r="J3339" t="str">
        <f t="shared" si="1752"/>
        <v>-26037.8234489355+1193.29039557597i</v>
      </c>
      <c r="K3339" t="str">
        <f t="shared" si="1759"/>
        <v>0.00969084849070426-0.211456157702123i</v>
      </c>
      <c r="L3339" t="str">
        <f t="shared" si="1760"/>
        <v>0.00071867971299107-0.0131429313536287i</v>
      </c>
      <c r="M3339" t="str">
        <f t="shared" si="1761"/>
        <v>0.0104095282036953-0.224599089055752i</v>
      </c>
      <c r="N3339" t="str">
        <f t="shared" si="1762"/>
        <v>-17.6557507131746i</v>
      </c>
      <c r="O3339" t="str">
        <f t="shared" si="1763"/>
        <v>0.368124552684644+0.929776485888265i</v>
      </c>
      <c r="P3339" t="str">
        <f t="shared" si="1764"/>
        <v>0.631875447315356-0.929776485888265i</v>
      </c>
      <c r="Q3339" t="str">
        <f t="shared" si="1765"/>
        <v>-0.631875447315356+18.5855271990629i</v>
      </c>
      <c r="R3339" t="str">
        <f t="shared" si="1766"/>
        <v>-0.0511236976855931-0.0322601361559487i</v>
      </c>
      <c r="S3339" t="str">
        <f t="shared" si="1767"/>
        <v>1.82247548675911i</v>
      </c>
      <c r="T3339" t="str">
        <f t="shared" si="1768"/>
        <v>0.0587933073437278-0.0931716858244769i</v>
      </c>
      <c r="U3339" t="str">
        <f t="shared" si="1769"/>
        <v>0.0000500000000000001-0.000171632635707857i</v>
      </c>
      <c r="V3339" t="str">
        <f t="shared" si="1770"/>
        <v>3.33333333333333E-06-0.000188795899278642i</v>
      </c>
      <c r="W3339" t="str">
        <f t="shared" si="1771"/>
        <v>0.0000142314941351271-0.0000915462593968535i</v>
      </c>
      <c r="X3339" t="str">
        <f t="shared" si="1772"/>
        <v>0.0000144130555856076-0.0000914880044563159i</v>
      </c>
      <c r="Y3339" t="str">
        <f t="shared" si="1773"/>
        <v>0.009+2.82492011410794i</v>
      </c>
      <c r="Z3339" t="str">
        <f t="shared" si="1774"/>
        <v>-0.000453186822643547-0.0000728780463022759i</v>
      </c>
      <c r="AA3339" t="str">
        <f t="shared" si="1775"/>
        <v>0.0158152789426358-4.9560023943308i</v>
      </c>
      <c r="AB3339" t="str">
        <f t="shared" si="1776"/>
        <v>0.143333104066253-0.227144679278408i</v>
      </c>
      <c r="AC3339" t="str">
        <f t="shared" si="1777"/>
        <v>0.950475541939509-0.0345569535500816i</v>
      </c>
      <c r="AD3339" t="str">
        <f t="shared" si="1778"/>
        <v>0.159279644255191-0.233189019843831i</v>
      </c>
      <c r="AE3339" t="str">
        <f t="shared" si="1779"/>
        <v>-0.0000891777960771655+0.0000940702016893488i</v>
      </c>
      <c r="AF3339" t="str">
        <f t="shared" si="1780"/>
        <v>-15.0826918586778-0.253294250125139i</v>
      </c>
      <c r="AG3339" t="str">
        <f t="shared" si="1781"/>
        <v>0.995825538035001-0.00287094325664531i</v>
      </c>
      <c r="AH3339" t="str">
        <f t="shared" si="1782"/>
        <v>0.00137863765963496-0.00139812205904456i</v>
      </c>
      <c r="AI3339">
        <f t="shared" si="1783"/>
        <v>-54.1393201139201</v>
      </c>
      <c r="AJ3339">
        <f t="shared" si="1784"/>
        <v>-45.402035337448034</v>
      </c>
      <c r="AK3339"/>
      <c r="AL3339"/>
      <c r="AM3339"/>
      <c r="AN3339"/>
    </row>
    <row r="3340" spans="1:40" x14ac:dyDescent="0.3">
      <c r="A3340"/>
      <c r="B3340">
        <f t="shared" si="1750"/>
        <v>1406000</v>
      </c>
      <c r="C3340" s="186" t="str">
        <f t="shared" si="1753"/>
        <v>-3.86609121501762E-08+0.00174183679927545i</v>
      </c>
      <c r="D3340" s="158" t="str">
        <f t="shared" si="1754"/>
        <v>-5.95700625340628+0.0133540821277785i</v>
      </c>
      <c r="E3340" t="str">
        <f t="shared" si="1755"/>
        <v>2870</v>
      </c>
      <c r="F3340" t="str">
        <f t="shared" si="1756"/>
        <v>0.777000777000777</v>
      </c>
      <c r="G3340" t="str">
        <f t="shared" si="1751"/>
        <v>0.777000777000777</v>
      </c>
      <c r="H3340" t="str">
        <f t="shared" si="1757"/>
        <v>9.12569752366581+0.266468554640694i</v>
      </c>
      <c r="I3340" t="str">
        <f t="shared" si="1758"/>
        <v>5521.34908868406i</v>
      </c>
      <c r="J3340" t="str">
        <f t="shared" si="1752"/>
        <v>-26074.9025805143+1194.1397125835i</v>
      </c>
      <c r="K3340" t="str">
        <f t="shared" si="1759"/>
        <v>0.00967709618819548-0.21130638040967i</v>
      </c>
      <c r="L3340" t="str">
        <f t="shared" si="1760"/>
        <v>0.000717660814819459-0.0131336392828924i</v>
      </c>
      <c r="M3340" t="str">
        <f t="shared" si="1761"/>
        <v>0.0103947570030149-0.224440019692562i</v>
      </c>
      <c r="N3340" t="str">
        <f t="shared" si="1762"/>
        <v>-17.668317083789i</v>
      </c>
      <c r="O3340" t="str">
        <f t="shared" si="1763"/>
        <v>0.379779095521803+0.925077206834457i</v>
      </c>
      <c r="P3340" t="str">
        <f t="shared" si="1764"/>
        <v>0.620220904478197-0.925077206834457i</v>
      </c>
      <c r="Q3340" t="str">
        <f t="shared" si="1765"/>
        <v>-0.620220904478197+18.5933942906235i</v>
      </c>
      <c r="R3340" t="str">
        <f t="shared" si="1766"/>
        <v>-0.0508091614752087-0.0316622124605374i</v>
      </c>
      <c r="S3340" t="str">
        <f t="shared" si="1767"/>
        <v>1.82377262233688i</v>
      </c>
      <c r="T3340" t="str">
        <f t="shared" si="1768"/>
        <v>0.0577446762481417-0.0926643576623793i</v>
      </c>
      <c r="U3340" t="str">
        <f t="shared" si="1769"/>
        <v>0.0000499999999999999-0.000171510564131962i</v>
      </c>
      <c r="V3340" t="str">
        <f t="shared" si="1770"/>
        <v>3.33333333333333E-06-0.000188661620545158i</v>
      </c>
      <c r="W3340" t="str">
        <f t="shared" si="1771"/>
        <v>0.0000142311552718685-0.0000914834366803052i</v>
      </c>
      <c r="X3340" t="str">
        <f t="shared" si="1772"/>
        <v>0.000014412461664657-0.0000914252236119252i</v>
      </c>
      <c r="Y3340" t="str">
        <f t="shared" si="1773"/>
        <v>0.009+2.82693073340624i</v>
      </c>
      <c r="Z3340" t="str">
        <f t="shared" si="1774"/>
        <v>-0.000452553735930013-0.0000728212490699663i</v>
      </c>
      <c r="AA3340" t="str">
        <f t="shared" si="1775"/>
        <v>0.0157927878614832-4.95247734696911i</v>
      </c>
      <c r="AB3340" t="str">
        <f t="shared" si="1776"/>
        <v>0.140776630264362-0.225907856185117i</v>
      </c>
      <c r="AC3340" t="str">
        <f t="shared" si="1777"/>
        <v>0.950760575172409-0.0339441669389023i</v>
      </c>
      <c r="AD3340" t="str">
        <f t="shared" si="1778"/>
        <v>0.156351183026291-0.232025444983743i</v>
      </c>
      <c r="AE3340" t="str">
        <f t="shared" si="1779"/>
        <v>-0.0000876536947153562+0.0000936182935166752i</v>
      </c>
      <c r="AF3340" t="str">
        <f t="shared" si="1780"/>
        <v>-15.0827037770721-0.253114472512916i</v>
      </c>
      <c r="AG3340" t="str">
        <f t="shared" si="1781"/>
        <v>0.995849193828324-0.00281632387508105i</v>
      </c>
      <c r="AH3340" t="str">
        <f t="shared" si="1782"/>
        <v>0.00135529616230917-0.00139179067089202i</v>
      </c>
      <c r="AI3340">
        <f t="shared" si="1783"/>
        <v>-54.232085808575761</v>
      </c>
      <c r="AJ3340">
        <f t="shared" si="1784"/>
        <v>-45.761118394697569</v>
      </c>
      <c r="AK3340"/>
      <c r="AL3340"/>
      <c r="AM3340"/>
      <c r="AN3340"/>
    </row>
    <row r="3341" spans="1:40" x14ac:dyDescent="0.3">
      <c r="A3341"/>
      <c r="B3341">
        <f t="shared" si="1750"/>
        <v>1407000</v>
      </c>
      <c r="C3341" s="186" t="str">
        <f t="shared" si="1753"/>
        <v>-3.86059765803732E-08+0.00174059882003056i</v>
      </c>
      <c r="D3341" s="158" t="str">
        <f t="shared" si="1754"/>
        <v>-5.95700625298511+0.0133445909535676i</v>
      </c>
      <c r="E3341" t="str">
        <f t="shared" si="1755"/>
        <v>2870</v>
      </c>
      <c r="F3341" t="str">
        <f t="shared" si="1756"/>
        <v>0.777000777000777</v>
      </c>
      <c r="G3341" t="str">
        <f t="shared" si="1751"/>
        <v>0.777000777000777</v>
      </c>
      <c r="H3341" t="str">
        <f t="shared" si="1757"/>
        <v>9.12570941711141+0.266279540604502i</v>
      </c>
      <c r="I3341" t="str">
        <f t="shared" si="1758"/>
        <v>5525.27607950105i</v>
      </c>
      <c r="J3341" t="str">
        <f t="shared" si="1752"/>
        <v>-26112.0080935457+1194.98902959103i</v>
      </c>
      <c r="K3341" t="str">
        <f t="shared" si="1759"/>
        <v>0.0096633731191491-0.211156814706935i</v>
      </c>
      <c r="L3341" t="str">
        <f t="shared" si="1760"/>
        <v>0.000716644079755479-0.0131243603023866i</v>
      </c>
      <c r="M3341" t="str">
        <f t="shared" si="1761"/>
        <v>0.0103800171989046-0.224281175009322i</v>
      </c>
      <c r="N3341" t="str">
        <f t="shared" si="1762"/>
        <v>-17.6808834544034i</v>
      </c>
      <c r="O3341" t="str">
        <f t="shared" si="1763"/>
        <v>0.391373666837243+0.920231847365853i</v>
      </c>
      <c r="P3341" t="str">
        <f t="shared" si="1764"/>
        <v>0.608626333162757-0.920231847365853i</v>
      </c>
      <c r="Q3341" t="str">
        <f t="shared" si="1765"/>
        <v>-0.608626333162757+18.6011153017693i</v>
      </c>
      <c r="R3341" t="str">
        <f t="shared" si="1766"/>
        <v>-0.0504884024322538-0.0310679092381197i</v>
      </c>
      <c r="S3341" t="str">
        <f t="shared" si="1767"/>
        <v>1.82506975791464i</v>
      </c>
      <c r="T3341" t="str">
        <f t="shared" si="1768"/>
        <v>0.0567011015921291-0.0921448564045304i</v>
      </c>
      <c r="U3341" t="str">
        <f t="shared" si="1769"/>
        <v>0.0000499999999999999-0.000171388666076431i</v>
      </c>
      <c r="V3341" t="str">
        <f t="shared" si="1770"/>
        <v>3.33333333333333E-06-0.000188527532684074i</v>
      </c>
      <c r="W3341" t="str">
        <f t="shared" si="1771"/>
        <v>0.0000142308161882109-0.00009142070475134i</v>
      </c>
      <c r="X3341" t="str">
        <f t="shared" si="1772"/>
        <v>0.0000144118680672008-0.000091362533494537i</v>
      </c>
      <c r="Y3341" t="str">
        <f t="shared" si="1773"/>
        <v>0.009+2.82894135270454i</v>
      </c>
      <c r="Z3341" t="str">
        <f t="shared" si="1774"/>
        <v>-0.000451921997930676-0.0000727645384794517i</v>
      </c>
      <c r="AA3341" t="str">
        <f t="shared" si="1775"/>
        <v>0.0157703447233954-4.94895731065996i</v>
      </c>
      <c r="AB3341" t="str">
        <f t="shared" si="1776"/>
        <v>0.138232483633919-0.224641356115331i</v>
      </c>
      <c r="AC3341" t="str">
        <f t="shared" si="1777"/>
        <v>0.951052028252333-0.0333347249939346i</v>
      </c>
      <c r="AD3341" t="str">
        <f t="shared" si="1778"/>
        <v>0.153437421303283-0.230824976290532i</v>
      </c>
      <c r="AE3341" t="str">
        <f t="shared" si="1779"/>
        <v>-0.0000861376188620216+0.0000931500813109076i</v>
      </c>
      <c r="AF3341" t="str">
        <f t="shared" si="1780"/>
        <v>-15.0827156700965-0.252934949650934i</v>
      </c>
      <c r="AG3341" t="str">
        <f t="shared" si="1781"/>
        <v>0.995873478041816-0.00276204348315113i</v>
      </c>
      <c r="AH3341" t="str">
        <f t="shared" si="1782"/>
        <v>0.00133207295190301-0.00138520581556753i</v>
      </c>
      <c r="AI3341">
        <f t="shared" si="1783"/>
        <v>-54.325955855295419</v>
      </c>
      <c r="AJ3341">
        <f t="shared" si="1784"/>
        <v>-46.120201936932773</v>
      </c>
      <c r="AK3341"/>
      <c r="AL3341"/>
      <c r="AM3341"/>
      <c r="AN3341"/>
    </row>
    <row r="3342" spans="1:40" x14ac:dyDescent="0.3">
      <c r="A3342"/>
      <c r="B3342">
        <f t="shared" si="1750"/>
        <v>1408000</v>
      </c>
      <c r="C3342" s="186" t="str">
        <f t="shared" si="1753"/>
        <v>-3.85511580192189E-08+0.00173936259927891i</v>
      </c>
      <c r="D3342" s="158" t="str">
        <f t="shared" si="1754"/>
        <v>-5.95700625256484+0.0133351132611383i</v>
      </c>
      <c r="E3342" t="str">
        <f t="shared" si="1755"/>
        <v>2870</v>
      </c>
      <c r="F3342" t="str">
        <f t="shared" si="1756"/>
        <v>0.777000777000777</v>
      </c>
      <c r="G3342" t="str">
        <f t="shared" si="1751"/>
        <v>0.777000777000777</v>
      </c>
      <c r="H3342" t="str">
        <f t="shared" si="1757"/>
        <v>9.12572128525816+0.2660907942598i</v>
      </c>
      <c r="I3342" t="str">
        <f t="shared" si="1758"/>
        <v>5529.20307031804i</v>
      </c>
      <c r="J3342" t="str">
        <f t="shared" si="1752"/>
        <v>-26149.1399880297+1195.83834659856i</v>
      </c>
      <c r="K3342" t="str">
        <f t="shared" si="1759"/>
        <v>0.00964967920082353-0.211007460146802i</v>
      </c>
      <c r="L3342" t="str">
        <f t="shared" si="1760"/>
        <v>0.000715629501686547-0.0131150943845537i</v>
      </c>
      <c r="M3342" t="str">
        <f t="shared" si="1761"/>
        <v>0.0103653087025101-0.224122554531356i</v>
      </c>
      <c r="N3342" t="str">
        <f t="shared" si="1762"/>
        <v>-17.6934498250177i</v>
      </c>
      <c r="O3342" t="str">
        <f t="shared" si="1763"/>
        <v>0.40290643571365+0.915241172620923i</v>
      </c>
      <c r="P3342" t="str">
        <f t="shared" si="1764"/>
        <v>0.59709356428635-0.915241172620923i</v>
      </c>
      <c r="Q3342" t="str">
        <f t="shared" si="1765"/>
        <v>-0.59709356428635+18.6086909976386i</v>
      </c>
      <c r="R3342" t="str">
        <f t="shared" si="1766"/>
        <v>-0.0501614523469593-0.0304772906372992i</v>
      </c>
      <c r="S3342" t="str">
        <f t="shared" si="1767"/>
        <v>1.82636689349241i</v>
      </c>
      <c r="T3342" t="str">
        <f t="shared" si="1768"/>
        <v>0.0556627146233095-0.0916132158959836i</v>
      </c>
      <c r="U3342" t="str">
        <f t="shared" si="1769"/>
        <v>0.00005-0.000171266941171547i</v>
      </c>
      <c r="V3342" t="str">
        <f t="shared" si="1770"/>
        <v>3.33333333333333E-06-0.000188393635288702i</v>
      </c>
      <c r="W3342" t="str">
        <f t="shared" si="1771"/>
        <v>0.0000142304768841968-0.0000913580634162333i</v>
      </c>
      <c r="X3342" t="str">
        <f t="shared" si="1772"/>
        <v>0.0000144112747917369-0.0000912999339105583i</v>
      </c>
      <c r="Y3342" t="str">
        <f t="shared" si="1773"/>
        <v>0.009+2.83095197200283i</v>
      </c>
      <c r="Z3342" t="str">
        <f t="shared" si="1774"/>
        <v>-0.000451291604814821-0.0000727079143264762i</v>
      </c>
      <c r="AA3342" t="str">
        <f t="shared" si="1775"/>
        <v>0.0157479493922023-4.94544227472549i</v>
      </c>
      <c r="AB3342" t="str">
        <f t="shared" si="1776"/>
        <v>0.135700984145504-0.223345261580423i</v>
      </c>
      <c r="AC3342" t="str">
        <f t="shared" si="1777"/>
        <v>0.951349872024024-0.0327286938026333i</v>
      </c>
      <c r="AD3342" t="str">
        <f t="shared" si="1778"/>
        <v>0.150538826046163-0.22958779820158i</v>
      </c>
      <c r="AE3342" t="str">
        <f t="shared" si="1779"/>
        <v>-0.0000846297583553569+0.0000926656818293196i</v>
      </c>
      <c r="AF3342" t="str">
        <f t="shared" si="1780"/>
        <v>-15.082727537823-0.252755680998662i</v>
      </c>
      <c r="AG3342" t="str">
        <f t="shared" si="1781"/>
        <v>0.995898386058873-0.00270810973306306i</v>
      </c>
      <c r="AH3342" t="str">
        <f t="shared" si="1782"/>
        <v>0.00130897103348508-0.00137836928039276i</v>
      </c>
      <c r="AI3342">
        <f t="shared" si="1783"/>
        <v>-54.420951328264223</v>
      </c>
      <c r="AJ3342">
        <f t="shared" si="1784"/>
        <v>-46.479285332651479</v>
      </c>
      <c r="AK3342"/>
      <c r="AL3342"/>
      <c r="AM3342"/>
      <c r="AN3342"/>
    </row>
    <row r="3343" spans="1:40" x14ac:dyDescent="0.3">
      <c r="A3343"/>
      <c r="B3343">
        <f t="shared" si="1750"/>
        <v>1409000</v>
      </c>
      <c r="C3343" s="186" t="str">
        <f t="shared" si="1753"/>
        <v>-3.8496456134656E-08+0.00173812813327638i</v>
      </c>
      <c r="D3343" s="158" t="str">
        <f t="shared" si="1754"/>
        <v>-5.95700625214546+0.0133256490217856i</v>
      </c>
      <c r="E3343" t="str">
        <f t="shared" si="1755"/>
        <v>2870</v>
      </c>
      <c r="F3343" t="str">
        <f t="shared" si="1756"/>
        <v>0.777000777000777</v>
      </c>
      <c r="G3343" t="str">
        <f t="shared" si="1751"/>
        <v>0.777000777000777</v>
      </c>
      <c r="H3343" t="str">
        <f t="shared" si="1757"/>
        <v>9.12573312817771+0.265902315038874i</v>
      </c>
      <c r="I3343" t="str">
        <f t="shared" si="1758"/>
        <v>5533.13006113502i</v>
      </c>
      <c r="J3343" t="str">
        <f t="shared" si="1752"/>
        <v>-26186.2982639663+1196.68766360608i</v>
      </c>
      <c r="K3343" t="str">
        <f t="shared" si="1759"/>
        <v>0.00963601435076936-0.21085831628341i</v>
      </c>
      <c r="L3343" t="str">
        <f t="shared" si="1760"/>
        <v>0.000714617074521627-0.013105841501913i</v>
      </c>
      <c r="M3343" t="str">
        <f t="shared" si="1761"/>
        <v>0.010350631425291-0.223964157785323i</v>
      </c>
      <c r="N3343" t="str">
        <f t="shared" si="1762"/>
        <v>-17.7060161956321i</v>
      </c>
      <c r="O3343" t="str">
        <f t="shared" si="1763"/>
        <v>0.414375580993306+0.910105970684986i</v>
      </c>
      <c r="P3343" t="str">
        <f t="shared" si="1764"/>
        <v>0.585624419006694-0.910105970684986i</v>
      </c>
      <c r="Q3343" t="str">
        <f t="shared" si="1765"/>
        <v>-0.585624419006694+18.6161221663171i</v>
      </c>
      <c r="R3343" t="str">
        <f t="shared" si="1766"/>
        <v>-0.0498283435552558-0.0298904207487893i</v>
      </c>
      <c r="S3343" t="str">
        <f t="shared" si="1767"/>
        <v>1.82766402907017i</v>
      </c>
      <c r="T3343" t="str">
        <f t="shared" si="1768"/>
        <v>0.0546296468163349-0.0910694711440914i</v>
      </c>
      <c r="U3343" t="str">
        <f t="shared" si="1769"/>
        <v>0.00005-0.000171145389048643i</v>
      </c>
      <c r="V3343" t="str">
        <f t="shared" si="1770"/>
        <v>3.33333333333333E-06-0.000188259927953508i</v>
      </c>
      <c r="W3343" t="str">
        <f t="shared" si="1771"/>
        <v>0.0000142301373598684-0.0000912955124818106i</v>
      </c>
      <c r="X3343" t="str">
        <f t="shared" si="1772"/>
        <v>0.0000144106818367685-0.0000912374246669468i</v>
      </c>
      <c r="Y3343" t="str">
        <f t="shared" si="1773"/>
        <v>0.009+2.83296259130113i</v>
      </c>
      <c r="Z3343" t="str">
        <f t="shared" si="1774"/>
        <v>-0.000450662552765321-0.0000726513764074321i</v>
      </c>
      <c r="AA3343" t="str">
        <f t="shared" si="1775"/>
        <v>0.0157256017322168-4.94193222851809i</v>
      </c>
      <c r="AB3343" t="str">
        <f t="shared" si="1776"/>
        <v>0.133182452323184-0.222019657925354i</v>
      </c>
      <c r="AC3343" t="str">
        <f t="shared" si="1777"/>
        <v>0.951654076777276-0.0321261394147004i</v>
      </c>
      <c r="AD3343" t="str">
        <f t="shared" si="1778"/>
        <v>0.147655861930484-0.228314101123142i</v>
      </c>
      <c r="AE3343" t="str">
        <f t="shared" si="1779"/>
        <v>-0.0000831303013681776+0.0000921652140405994i</v>
      </c>
      <c r="AF3343" t="str">
        <f t="shared" si="1780"/>
        <v>-15.0827393803232-0.252576666017088i</v>
      </c>
      <c r="AG3343" t="str">
        <f t="shared" si="1781"/>
        <v>0.995923913169019-0.00265453021472932i</v>
      </c>
      <c r="AH3343" t="str">
        <f t="shared" si="1782"/>
        <v>0.00128599338519236-0.00137128288876903i</v>
      </c>
      <c r="AI3343">
        <f t="shared" si="1783"/>
        <v>-54.517093999819451</v>
      </c>
      <c r="AJ3343">
        <f t="shared" si="1784"/>
        <v>-46.838367951469493</v>
      </c>
      <c r="AK3343"/>
      <c r="AL3343"/>
      <c r="AM3343"/>
      <c r="AN3343"/>
    </row>
    <row r="3344" spans="1:40" x14ac:dyDescent="0.3">
      <c r="A3344"/>
      <c r="B3344">
        <f t="shared" si="1750"/>
        <v>1410000</v>
      </c>
      <c r="C3344" s="186" t="str">
        <f t="shared" si="1753"/>
        <v>-3.84418705958046E-08+0.00173689541828945i</v>
      </c>
      <c r="D3344" s="158" t="str">
        <f t="shared" si="1754"/>
        <v>-5.95700625172697+0.0133161982068858i</v>
      </c>
      <c r="E3344" t="str">
        <f t="shared" si="1755"/>
        <v>2870</v>
      </c>
      <c r="F3344" t="str">
        <f t="shared" si="1756"/>
        <v>0.777000777000777</v>
      </c>
      <c r="G3344" t="str">
        <f t="shared" si="1751"/>
        <v>0.777000777000777</v>
      </c>
      <c r="H3344" t="str">
        <f t="shared" si="1757"/>
        <v>9.12574494594148+0.265714102375617i</v>
      </c>
      <c r="I3344" t="str">
        <f t="shared" si="1758"/>
        <v>5537.05705195201i</v>
      </c>
      <c r="J3344" t="str">
        <f t="shared" si="1752"/>
        <v>-26223.4829213554+1197.53698061361i</v>
      </c>
      <c r="K3344" t="str">
        <f t="shared" si="1759"/>
        <v>0.00962237848682867-0.210709382672154i</v>
      </c>
      <c r="L3344" t="str">
        <f t="shared" si="1760"/>
        <v>0.00071360679219117-0.0130966016270611i</v>
      </c>
      <c r="M3344" t="str">
        <f t="shared" si="1761"/>
        <v>0.0103359852790198-0.223805984299215i</v>
      </c>
      <c r="N3344" t="str">
        <f t="shared" si="1762"/>
        <v>-17.7185825662464i</v>
      </c>
      <c r="O3344" t="str">
        <f t="shared" si="1763"/>
        <v>0.425779291565042+0.904827052466034i</v>
      </c>
      <c r="P3344" t="str">
        <f t="shared" si="1764"/>
        <v>0.574220708434958-0.904827052466034i</v>
      </c>
      <c r="Q3344" t="str">
        <f t="shared" si="1765"/>
        <v>-0.574220708434958+18.6234096187124i</v>
      </c>
      <c r="R3344" t="str">
        <f t="shared" si="1766"/>
        <v>-0.0494891089454886-0.0293073636037116i</v>
      </c>
      <c r="S3344" t="str">
        <f t="shared" si="1767"/>
        <v>1.82896116464793i</v>
      </c>
      <c r="T3344" t="str">
        <f t="shared" si="1768"/>
        <v>0.0536020298694047-0.0905136583343291i</v>
      </c>
      <c r="U3344" t="str">
        <f t="shared" si="1769"/>
        <v>0.00005-0.000171024009340098i</v>
      </c>
      <c r="V3344" t="str">
        <f t="shared" si="1770"/>
        <v>3.33333333333333E-06-0.000188126410274108i</v>
      </c>
      <c r="W3344" t="str">
        <f t="shared" si="1771"/>
        <v>0.0000142297976152679-0.0000912330517554445i</v>
      </c>
      <c r="X3344" t="str">
        <f t="shared" si="1772"/>
        <v>0.0000144100892008042-0.0000911750055712064i</v>
      </c>
      <c r="Y3344" t="str">
        <f t="shared" si="1773"/>
        <v>0.009+2.83497321059943i</v>
      </c>
      <c r="Z3344" t="str">
        <f t="shared" si="1774"/>
        <v>-0.000450034837978583-0.0000725949245193596i</v>
      </c>
      <c r="AA3344" t="str">
        <f t="shared" si="1775"/>
        <v>0.0157033016082329-4.93842716142043i</v>
      </c>
      <c r="AB3344" t="str">
        <f t="shared" si="1776"/>
        <v>0.130677209236017-0.220664633367248i</v>
      </c>
      <c r="AC3344" t="str">
        <f t="shared" si="1777"/>
        <v>0.951964612240184-0.0315271278406254i</v>
      </c>
      <c r="AD3344" t="str">
        <f t="shared" si="1778"/>
        <v>0.144788991269742-0.227004081402817i</v>
      </c>
      <c r="AE3344" t="str">
        <f t="shared" si="1779"/>
        <v>-0.0000816394343821849+0.0000916487991021326i</v>
      </c>
      <c r="AF3344" t="str">
        <f t="shared" si="1780"/>
        <v>-15.0827511976685-0.252397904168731i</v>
      </c>
      <c r="AG3344" t="str">
        <f t="shared" si="1781"/>
        <v>0.995950054568724-0.00260131245459817i</v>
      </c>
      <c r="AH3344" t="str">
        <f t="shared" si="1782"/>
        <v>0.00126314295778868-0.00136394849977411i</v>
      </c>
      <c r="AI3344">
        <f t="shared" si="1783"/>
        <v>-54.614406371238303</v>
      </c>
      <c r="AJ3344">
        <f t="shared" si="1784"/>
        <v>-47.197449164205629</v>
      </c>
      <c r="AK3344"/>
      <c r="AL3344"/>
      <c r="AM3344"/>
      <c r="AN3344"/>
    </row>
    <row r="3345" spans="1:40" x14ac:dyDescent="0.3">
      <c r="A3345"/>
      <c r="B3345">
        <f t="shared" si="1750"/>
        <v>1411000</v>
      </c>
      <c r="C3345" s="186" t="str">
        <f t="shared" si="1753"/>
        <v>-3.83874010729568E-08+0.0017356644505952i</v>
      </c>
      <c r="D3345" s="158" t="str">
        <f t="shared" si="1754"/>
        <v>-5.95700625130937+0.0133067607878965i</v>
      </c>
      <c r="E3345" t="str">
        <f t="shared" si="1755"/>
        <v>2870</v>
      </c>
      <c r="F3345" t="str">
        <f t="shared" si="1756"/>
        <v>0.777000777000777</v>
      </c>
      <c r="G3345" t="str">
        <f t="shared" si="1751"/>
        <v>0.777000777000777</v>
      </c>
      <c r="H3345" t="str">
        <f t="shared" si="1757"/>
        <v>9.12575673862066+0.265526155705518i</v>
      </c>
      <c r="I3345" t="str">
        <f t="shared" si="1758"/>
        <v>5540.984042769i</v>
      </c>
      <c r="J3345" t="str">
        <f t="shared" si="1752"/>
        <v>-26260.6939601971+1198.38629762114i</v>
      </c>
      <c r="K3345" t="str">
        <f t="shared" si="1759"/>
        <v>0.00960877152713294-0.210560658869672i</v>
      </c>
      <c r="L3345" t="str">
        <f t="shared" si="1760"/>
        <v>0.000712598648646978-0.0130873747326705i</v>
      </c>
      <c r="M3345" t="str">
        <f t="shared" si="1761"/>
        <v>0.0103213701757799-0.223648033602343i</v>
      </c>
      <c r="N3345" t="str">
        <f t="shared" si="1762"/>
        <v>-17.7311489368608i</v>
      </c>
      <c r="O3345" t="str">
        <f t="shared" si="1763"/>
        <v>0.437115766650941+0.899405251566367i</v>
      </c>
      <c r="P3345" t="str">
        <f t="shared" si="1764"/>
        <v>0.562884233349059-0.899405251566367i</v>
      </c>
      <c r="Q3345" t="str">
        <f t="shared" si="1765"/>
        <v>-0.562884233349059+18.6305541884272i</v>
      </c>
      <c r="R3345" t="str">
        <f t="shared" si="1766"/>
        <v>-0.0491437819651742-0.0287281831716087i</v>
      </c>
      <c r="S3345" t="str">
        <f t="shared" si="1767"/>
        <v>1.8302583002257i</v>
      </c>
      <c r="T3345" t="str">
        <f t="shared" si="1768"/>
        <v>0.0525799957002411-0.0899458148462421i</v>
      </c>
      <c r="U3345" t="str">
        <f t="shared" si="1769"/>
        <v>0.00005-0.000170902801679333i</v>
      </c>
      <c r="V3345" t="str">
        <f t="shared" si="1770"/>
        <v>3.33333333333333E-06-0.000187993081847266i</v>
      </c>
      <c r="W3345" t="str">
        <f t="shared" si="1771"/>
        <v>0.0000142294576504377-0.0000911706810450547i</v>
      </c>
      <c r="X3345" t="str">
        <f t="shared" si="1772"/>
        <v>0.0000144094968823585-0.0000911126764313885i</v>
      </c>
      <c r="Y3345" t="str">
        <f t="shared" si="1773"/>
        <v>0.009+2.83698382989773i</v>
      </c>
      <c r="Z3345" t="str">
        <f t="shared" si="1774"/>
        <v>-0.000449408456664495-0.0000725385584599469i</v>
      </c>
      <c r="AA3345" t="str">
        <f t="shared" si="1775"/>
        <v>0.0156810488855239-4.93492706284526i</v>
      </c>
      <c r="AB3345" t="str">
        <f t="shared" si="1776"/>
        <v>0.128185576488236-0.219280279034271i</v>
      </c>
      <c r="AC3345" t="str">
        <f t="shared" si="1777"/>
        <v>0.952281447572343-0.0309317250499377i</v>
      </c>
      <c r="AD3345" t="str">
        <f t="shared" si="1778"/>
        <v>0.141938673937694-0.225657941300755i</v>
      </c>
      <c r="AE3345" t="str">
        <f t="shared" si="1779"/>
        <v>-0.00008015734216234+0.0000911165603369027i</v>
      </c>
      <c r="AF3345" t="str">
        <f t="shared" si="1780"/>
        <v>-15.08276298993-0.252219394917622i</v>
      </c>
      <c r="AG3345" t="str">
        <f t="shared" si="1781"/>
        <v>0.995976805362246-0.00254846391448815i</v>
      </c>
      <c r="AH3345" t="str">
        <f t="shared" si="1782"/>
        <v>0.00124042267422647-0.0013563680077524i</v>
      </c>
      <c r="AI3345">
        <f t="shared" si="1783"/>
        <v>-54.712911705259174</v>
      </c>
      <c r="AJ3345">
        <f t="shared" si="1784"/>
        <v>-47.556528343014527</v>
      </c>
      <c r="AK3345"/>
      <c r="AL3345"/>
      <c r="AM3345"/>
      <c r="AN3345"/>
    </row>
    <row r="3346" spans="1:40" x14ac:dyDescent="0.3">
      <c r="A3346"/>
      <c r="B3346">
        <f t="shared" si="1750"/>
        <v>1412000</v>
      </c>
      <c r="C3346" s="186" t="str">
        <f t="shared" si="1753"/>
        <v>-3.83330472375717E-08+0.00173443522648124i</v>
      </c>
      <c r="D3346" s="158" t="str">
        <f t="shared" si="1754"/>
        <v>-5.95700625089265+0.0132973367363562i</v>
      </c>
      <c r="E3346" t="str">
        <f t="shared" si="1755"/>
        <v>2870</v>
      </c>
      <c r="F3346" t="str">
        <f t="shared" si="1756"/>
        <v>0.777000777000777</v>
      </c>
      <c r="G3346" t="str">
        <f t="shared" si="1751"/>
        <v>0.777000777000777</v>
      </c>
      <c r="H3346" t="str">
        <f t="shared" si="1757"/>
        <v>9.12576850628615+0.265338474465653i</v>
      </c>
      <c r="I3346" t="str">
        <f t="shared" si="1758"/>
        <v>5544.91103358599i</v>
      </c>
      <c r="J3346" t="str">
        <f t="shared" si="1752"/>
        <v>-26297.9313804913+1199.23561462867i</v>
      </c>
      <c r="K3346" t="str">
        <f t="shared" si="1759"/>
        <v>0.00959519339010256-0.210412144433847i</v>
      </c>
      <c r="L3346" t="str">
        <f t="shared" si="1760"/>
        <v>0.000711592637862142-0.0130781607914905i</v>
      </c>
      <c r="M3346" t="str">
        <f t="shared" si="1761"/>
        <v>0.0103067860279647-0.223490305225337i</v>
      </c>
      <c r="N3346" t="str">
        <f t="shared" si="1762"/>
        <v>-17.7437153074752i</v>
      </c>
      <c r="O3346" t="str">
        <f t="shared" si="1763"/>
        <v>0.448383216090074+0.893841424151243i</v>
      </c>
      <c r="P3346" t="str">
        <f t="shared" si="1764"/>
        <v>0.551616783909926-0.893841424151243i</v>
      </c>
      <c r="Q3346" t="str">
        <f t="shared" si="1765"/>
        <v>-0.551616783909926+18.6375567316264i</v>
      </c>
      <c r="R3346" t="str">
        <f t="shared" si="1766"/>
        <v>-0.0487923966278812-0.0281529433583116i</v>
      </c>
      <c r="S3346" t="str">
        <f t="shared" si="1767"/>
        <v>1.83155543580347i</v>
      </c>
      <c r="T3346" t="str">
        <f t="shared" si="1768"/>
        <v>0.0515636764417828-0.0893659792696747i</v>
      </c>
      <c r="U3346" t="str">
        <f t="shared" si="1769"/>
        <v>0.00005-0.000170781765700806i</v>
      </c>
      <c r="V3346" t="str">
        <f t="shared" si="1770"/>
        <v>3.33333333333333E-06-0.000187859942270887i</v>
      </c>
      <c r="W3346" t="str">
        <f t="shared" si="1771"/>
        <v>0.0000142291174654203-0.0000911084001591034i</v>
      </c>
      <c r="X3346" t="str">
        <f t="shared" si="1772"/>
        <v>0.000014408904879951-0.0000910504370560855i</v>
      </c>
      <c r="Y3346" t="str">
        <f t="shared" si="1773"/>
        <v>0.009+2.83899444919602i</v>
      </c>
      <c r="Z3346" t="str">
        <f t="shared" si="1774"/>
        <v>-0.00044878340504635-0.0000724822780275227i</v>
      </c>
      <c r="AA3346" t="str">
        <f t="shared" si="1775"/>
        <v>0.0156588434298401-4.93143192223534i</v>
      </c>
      <c r="AB3346" t="str">
        <f t="shared" si="1776"/>
        <v>0.125707876208755-0.217866689005196i</v>
      </c>
      <c r="AC3346" t="str">
        <f t="shared" si="1777"/>
        <v>0.952604551357909-0.0303399969693212i</v>
      </c>
      <c r="AD3346" t="str">
        <f t="shared" si="1778"/>
        <v>0.139105367291392-0.224275888960023i</v>
      </c>
      <c r="AE3346" t="str">
        <f t="shared" si="1779"/>
        <v>-0.0000786842077317241+0.0000905686232101407i</v>
      </c>
      <c r="AF3346" t="str">
        <f t="shared" si="1780"/>
        <v>-15.0827747571788-0.252041137729297i</v>
      </c>
      <c r="AG3346" t="str">
        <f t="shared" si="1781"/>
        <v>0.996004160562481-0.00249599199044019i</v>
      </c>
      <c r="AH3346" t="str">
        <f t="shared" si="1782"/>
        <v>0.00121783542921774-0.00134854334190009i</v>
      </c>
      <c r="AI3346">
        <f t="shared" si="1783"/>
        <v>-54.812634060429666</v>
      </c>
      <c r="AJ3346">
        <f t="shared" si="1784"/>
        <v>-47.915604861468928</v>
      </c>
      <c r="AK3346"/>
      <c r="AL3346"/>
      <c r="AM3346"/>
      <c r="AN3346"/>
    </row>
    <row r="3347" spans="1:40" x14ac:dyDescent="0.3">
      <c r="A3347"/>
      <c r="B3347">
        <f t="shared" si="1750"/>
        <v>1413000</v>
      </c>
      <c r="C3347" s="186" t="str">
        <f t="shared" si="1753"/>
        <v>-3.82788087622706E-08+0.00173320774224573i</v>
      </c>
      <c r="D3347" s="158" t="str">
        <f t="shared" si="1754"/>
        <v>-5.95700625047683+0.0132879260238839i</v>
      </c>
      <c r="E3347" t="str">
        <f t="shared" si="1755"/>
        <v>2870</v>
      </c>
      <c r="F3347" t="str">
        <f t="shared" si="1756"/>
        <v>0.777000777000777</v>
      </c>
      <c r="G3347" t="str">
        <f t="shared" si="1751"/>
        <v>0.777000777000777</v>
      </c>
      <c r="H3347" t="str">
        <f t="shared" si="1757"/>
        <v>9.12578024900866+0.26515105809469i</v>
      </c>
      <c r="I3347" t="str">
        <f t="shared" si="1758"/>
        <v>5548.83802440297i</v>
      </c>
      <c r="J3347" t="str">
        <f t="shared" si="1752"/>
        <v>-26335.1951822381+1200.08493163619i</v>
      </c>
      <c r="K3347" t="str">
        <f t="shared" si="1759"/>
        <v>0.00958164399444509-0.2102638389238i</v>
      </c>
      <c r="L3347" t="str">
        <f t="shared" si="1760"/>
        <v>0.000710588753830945-0.0130689597763459i</v>
      </c>
      <c r="M3347" t="str">
        <f t="shared" si="1761"/>
        <v>0.010292232748276-0.223332798700146i</v>
      </c>
      <c r="N3347" t="str">
        <f t="shared" si="1762"/>
        <v>-17.7562816780895i</v>
      </c>
      <c r="O3347" t="str">
        <f t="shared" si="1763"/>
        <v>0.459579860621478+0.888136448813549i</v>
      </c>
      <c r="P3347" t="str">
        <f t="shared" si="1764"/>
        <v>0.540420139378522-0.888136448813549i</v>
      </c>
      <c r="Q3347" t="str">
        <f t="shared" si="1765"/>
        <v>-0.540420139378522+18.644418126903i</v>
      </c>
      <c r="R3347" t="str">
        <f t="shared" si="1766"/>
        <v>-0.048434987520156-0.0275817080035365i</v>
      </c>
      <c r="S3347" t="str">
        <f t="shared" si="1767"/>
        <v>1.83285257138123i</v>
      </c>
      <c r="T3347" t="str">
        <f t="shared" si="1768"/>
        <v>0.0505532044373681-0.0887741914211357i</v>
      </c>
      <c r="U3347" t="str">
        <f t="shared" si="1769"/>
        <v>0.00005-0.000170660901040013i</v>
      </c>
      <c r="V3347" t="str">
        <f t="shared" si="1770"/>
        <v>3.33333333333333E-06-0.000187726991144014i</v>
      </c>
      <c r="W3347" t="str">
        <f t="shared" si="1771"/>
        <v>0.0000142287770602579-0.0000910462089065966i</v>
      </c>
      <c r="X3347" t="str">
        <f t="shared" si="1772"/>
        <v>0.0000144083131921067-0.000090988287254434i</v>
      </c>
      <c r="Y3347" t="str">
        <f t="shared" si="1773"/>
        <v>0.009+2.84100506849432i</v>
      </c>
      <c r="Z3347" t="str">
        <f t="shared" si="1774"/>
        <v>-0.000448159679360806-0.000072426083021055i</v>
      </c>
      <c r="AA3347" t="str">
        <f t="shared" si="1775"/>
        <v>0.0156366851074061-4.92794172906326i</v>
      </c>
      <c r="AB3347" t="str">
        <f t="shared" si="1776"/>
        <v>0.123244431039426-0.216423960349299i</v>
      </c>
      <c r="AC3347" t="str">
        <f t="shared" si="1777"/>
        <v>0.952933891598608-0.0297520094804608i</v>
      </c>
      <c r="AD3347" t="str">
        <f t="shared" si="1778"/>
        <v>0.136289526094309-0.222858138375781i</v>
      </c>
      <c r="AE3347" t="str">
        <f t="shared" si="1779"/>
        <v>-0.0000772202123465838+0.0000900051153056295i</v>
      </c>
      <c r="AF3347" t="str">
        <f t="shared" si="1780"/>
        <v>-15.0827864994855-0.251863132070806i</v>
      </c>
      <c r="AG3347" t="str">
        <f t="shared" si="1781"/>
        <v>0.996032115091835-0.00244390401157626i</v>
      </c>
      <c r="AH3347" t="str">
        <f t="shared" si="1782"/>
        <v>0.00119538408880948-0.00134047646584416i</v>
      </c>
      <c r="AI3347">
        <f t="shared" si="1783"/>
        <v>-54.913598327427032</v>
      </c>
      <c r="AJ3347">
        <f t="shared" si="1784"/>
        <v>-48.274678094674265</v>
      </c>
      <c r="AK3347"/>
      <c r="AL3347"/>
      <c r="AM3347"/>
      <c r="AN3347"/>
    </row>
    <row r="3348" spans="1:40" x14ac:dyDescent="0.3">
      <c r="A3348"/>
      <c r="B3348">
        <f t="shared" si="1750"/>
        <v>1414000</v>
      </c>
      <c r="C3348" s="186" t="str">
        <f t="shared" si="1753"/>
        <v>-3.82246853208322E-08+0.00173198199419724i</v>
      </c>
      <c r="D3348" s="158" t="str">
        <f t="shared" si="1754"/>
        <v>-5.95700625006188+0.0132785286221788i</v>
      </c>
      <c r="E3348" t="str">
        <f t="shared" si="1755"/>
        <v>2870</v>
      </c>
      <c r="F3348" t="str">
        <f t="shared" si="1756"/>
        <v>0.777000777000777</v>
      </c>
      <c r="G3348" t="str">
        <f t="shared" si="1751"/>
        <v>0.777000777000777</v>
      </c>
      <c r="H3348" t="str">
        <f t="shared" si="1757"/>
        <v>9.12579196685856+0.264963906032872i</v>
      </c>
      <c r="I3348" t="str">
        <f t="shared" si="1758"/>
        <v>5552.76501521996i</v>
      </c>
      <c r="J3348" t="str">
        <f t="shared" si="1752"/>
        <v>-26372.4853654375+1200.93424864372i</v>
      </c>
      <c r="K3348" t="str">
        <f t="shared" si="1759"/>
        <v>0.00956812325915464-0.210115741899886i</v>
      </c>
      <c r="L3348" t="str">
        <f t="shared" si="1760"/>
        <v>0.000709586990568769-0.0130597716601375i</v>
      </c>
      <c r="M3348" t="str">
        <f t="shared" si="1761"/>
        <v>0.0102777102497234-0.223175513560023i</v>
      </c>
      <c r="N3348" t="str">
        <f t="shared" si="1762"/>
        <v>-17.7688480487039i</v>
      </c>
      <c r="O3348" t="str">
        <f t="shared" si="1763"/>
        <v>0.47070393216536+0.882291226434939i</v>
      </c>
      <c r="P3348" t="str">
        <f t="shared" si="1764"/>
        <v>0.52929606783464-0.882291226434939i</v>
      </c>
      <c r="Q3348" t="str">
        <f t="shared" si="1765"/>
        <v>-0.52929606783464+18.6511392751388i</v>
      </c>
      <c r="R3348" t="str">
        <f t="shared" si="1766"/>
        <v>-0.048071589808526-0.0270145408782637i</v>
      </c>
      <c r="S3348" t="str">
        <f t="shared" si="1767"/>
        <v>1.83414970695899i</v>
      </c>
      <c r="T3348" t="str">
        <f t="shared" si="1768"/>
        <v>0.049548712235499-0.0881704923603607i</v>
      </c>
      <c r="U3348" t="str">
        <f t="shared" si="1769"/>
        <v>0.00005-0.000170540207333478i</v>
      </c>
      <c r="V3348" t="str">
        <f t="shared" si="1770"/>
        <v>3.33333333333333E-06-0.000187594228066826i</v>
      </c>
      <c r="W3348" t="str">
        <f t="shared" si="1771"/>
        <v>0.000014228436434993-0.0000909841070970791i</v>
      </c>
      <c r="X3348" t="str">
        <f t="shared" si="1772"/>
        <v>0.0000144077218173561-0.0000909262268361087i</v>
      </c>
      <c r="Y3348" t="str">
        <f t="shared" si="1773"/>
        <v>0.009+2.84301568779262i</v>
      </c>
      <c r="Z3348" t="str">
        <f t="shared" si="1774"/>
        <v>-0.000447537275857829-0.0000723699732401514i</v>
      </c>
      <c r="AA3348" t="str">
        <f t="shared" si="1775"/>
        <v>0.0156145737849202-4.92445647283148i</v>
      </c>
      <c r="AB3348" t="str">
        <f t="shared" si="1776"/>
        <v>0.12079556412227-0.214952193166737i</v>
      </c>
      <c r="AC3348" t="str">
        <f t="shared" si="1777"/>
        <v>0.953269435706661-0.0291678284176706i</v>
      </c>
      <c r="AD3348" t="str">
        <f t="shared" si="1778"/>
        <v>0.133491602439849-0.221404909363441i</v>
      </c>
      <c r="AE3348" t="str">
        <f t="shared" si="1779"/>
        <v>-0.0000757655354716967+0.0000894261663017072i</v>
      </c>
      <c r="AF3348" t="str">
        <f t="shared" si="1780"/>
        <v>-15.0827982169204-0.251685377410693i</v>
      </c>
      <c r="AG3348" t="str">
        <f t="shared" si="1781"/>
        <v>0.996060663783109-0.00239220723896972i</v>
      </c>
      <c r="AH3348" t="str">
        <f t="shared" si="1782"/>
        <v>0.00117307148996569-0.00133216937721608i</v>
      </c>
      <c r="AI3348">
        <f t="shared" si="1783"/>
        <v>-55.01583026747808</v>
      </c>
      <c r="AJ3348">
        <f t="shared" si="1784"/>
        <v>-48.633747419384896</v>
      </c>
      <c r="AK3348"/>
      <c r="AL3348"/>
      <c r="AM3348"/>
      <c r="AN3348"/>
    </row>
    <row r="3349" spans="1:40" x14ac:dyDescent="0.3">
      <c r="A3349"/>
      <c r="B3349">
        <f t="shared" si="1750"/>
        <v>1415000</v>
      </c>
      <c r="C3349" s="186" t="str">
        <f t="shared" si="1753"/>
        <v>-3.81706765881872E-08+0.00173075797865483i</v>
      </c>
      <c r="D3349" s="158" t="str">
        <f t="shared" si="1754"/>
        <v>-5.95700624964782+0.0132691445030204i</v>
      </c>
      <c r="E3349" t="str">
        <f t="shared" si="1755"/>
        <v>2870</v>
      </c>
      <c r="F3349" t="str">
        <f t="shared" si="1756"/>
        <v>0.777000777000777</v>
      </c>
      <c r="G3349" t="str">
        <f t="shared" si="1751"/>
        <v>0.777000777000777</v>
      </c>
      <c r="H3349" t="str">
        <f t="shared" si="1757"/>
        <v>9.12580365990607+0.26477701772202i</v>
      </c>
      <c r="I3349" t="str">
        <f t="shared" si="1758"/>
        <v>5556.69200603695i</v>
      </c>
      <c r="J3349" t="str">
        <f t="shared" si="1752"/>
        <v>-26409.8019300894+1201.78356565125i</v>
      </c>
      <c r="K3349" t="str">
        <f t="shared" si="1759"/>
        <v>0.00955463110351012-0.209967852923694i</v>
      </c>
      <c r="L3349" t="str">
        <f t="shared" si="1760"/>
        <v>0.000708587342112033-0.0130505964158416i</v>
      </c>
      <c r="M3349" t="str">
        <f t="shared" si="1761"/>
        <v>0.0102632184456222-0.223018449339536i</v>
      </c>
      <c r="N3349" t="str">
        <f t="shared" si="1762"/>
        <v>-17.7814144193182i</v>
      </c>
      <c r="O3349" t="str">
        <f t="shared" si="1763"/>
        <v>0.481753674101689+0.876306680043878i</v>
      </c>
      <c r="P3349" t="str">
        <f t="shared" si="1764"/>
        <v>0.518246325898311-0.876306680043878i</v>
      </c>
      <c r="Q3349" t="str">
        <f t="shared" si="1765"/>
        <v>-0.518246325898311+18.6577210993621i</v>
      </c>
      <c r="R3349" t="str">
        <f t="shared" si="1766"/>
        <v>-0.0477022392465951-0.02645150568193i</v>
      </c>
      <c r="S3349" t="str">
        <f t="shared" si="1767"/>
        <v>1.83544684253676i</v>
      </c>
      <c r="T3349" t="str">
        <f t="shared" si="1768"/>
        <v>0.0485503325842416-0.0875549244070961i</v>
      </c>
      <c r="U3349" t="str">
        <f t="shared" si="1769"/>
        <v>0.0000500000000000001-0.000170419684218755i</v>
      </c>
      <c r="V3349" t="str">
        <f t="shared" si="1770"/>
        <v>3.33333333333333E-06-0.00018746165264063i</v>
      </c>
      <c r="W3349" t="str">
        <f t="shared" si="1771"/>
        <v>0.000014228095589668-0.0000909220945406346i</v>
      </c>
      <c r="X3349" t="str">
        <f t="shared" si="1772"/>
        <v>0.0000144071307542349-0.0000908642556113231i</v>
      </c>
      <c r="Y3349" t="str">
        <f t="shared" si="1773"/>
        <v>0.009+2.84502630709092i</v>
      </c>
      <c r="Z3349" t="str">
        <f t="shared" si="1774"/>
        <v>-0.000446916190800625-0.000072313948485052i</v>
      </c>
      <c r="AA3349" t="str">
        <f t="shared" si="1775"/>
        <v>0.0155925093295511-4.92097614307206i</v>
      </c>
      <c r="AB3349" t="str">
        <f t="shared" si="1776"/>
        <v>0.11836159908583-0.213451490629469i</v>
      </c>
      <c r="AC3349" t="str">
        <f t="shared" si="1777"/>
        <v>0.953611150497594-0.0285875195653436i</v>
      </c>
      <c r="AD3349" t="str">
        <f t="shared" si="1778"/>
        <v>0.130712045675458-0.219916427525902i</v>
      </c>
      <c r="AE3349" t="str">
        <f t="shared" si="1779"/>
        <v>-0.0000743203547561578+0.000088831907947007i</v>
      </c>
      <c r="AF3349" t="str">
        <f t="shared" si="1780"/>
        <v>-15.0828099095539-0.251507873219i</v>
      </c>
      <c r="AG3349" t="str">
        <f t="shared" si="1781"/>
        <v>0.996089801380391-0.00234090886453096i</v>
      </c>
      <c r="AH3349" t="str">
        <f t="shared" si="1782"/>
        <v>0.00115090044015779-0.00132362410722047i</v>
      </c>
      <c r="AI3349">
        <f t="shared" si="1783"/>
        <v>-55.119356553019713</v>
      </c>
      <c r="AJ3349">
        <f t="shared" si="1784"/>
        <v>-48.992812214083983</v>
      </c>
      <c r="AK3349"/>
      <c r="AL3349"/>
      <c r="AM3349"/>
      <c r="AN3349"/>
    </row>
    <row r="3350" spans="1:40" x14ac:dyDescent="0.3">
      <c r="A3350"/>
      <c r="B3350">
        <f t="shared" si="1750"/>
        <v>1416000</v>
      </c>
      <c r="C3350" s="186" t="str">
        <f t="shared" si="1753"/>
        <v>-3.81167822404141E-08+0.00172953569194793i</v>
      </c>
      <c r="D3350" s="158" t="str">
        <f t="shared" si="1754"/>
        <v>-5.95700624923462+0.0132597736382675i</v>
      </c>
      <c r="E3350" t="str">
        <f t="shared" si="1755"/>
        <v>2870</v>
      </c>
      <c r="F3350" t="str">
        <f t="shared" si="1756"/>
        <v>0.777000777000777</v>
      </c>
      <c r="G3350" t="str">
        <f t="shared" si="1751"/>
        <v>0.777000777000777</v>
      </c>
      <c r="H3350" t="str">
        <f t="shared" si="1757"/>
        <v>9.12581532822106+0.264590392605521i</v>
      </c>
      <c r="I3350" t="str">
        <f t="shared" si="1758"/>
        <v>5560.61899685394i</v>
      </c>
      <c r="J3350" t="str">
        <f t="shared" si="1752"/>
        <v>-26447.1448761939+1202.63288265878i</v>
      </c>
      <c r="K3350" t="str">
        <f t="shared" si="1759"/>
        <v>0.00954116744707418-0.209820171558032i</v>
      </c>
      <c r="L3350" t="str">
        <f t="shared" si="1760"/>
        <v>0.000707589802518059-0.0130414340165097i</v>
      </c>
      <c r="M3350" t="str">
        <f t="shared" si="1761"/>
        <v>0.0102487572495922-0.222861605574542i</v>
      </c>
      <c r="N3350" t="str">
        <f t="shared" si="1762"/>
        <v>-17.7939807899326i</v>
      </c>
      <c r="O3350" t="str">
        <f t="shared" si="1763"/>
        <v>0.492727341548302+0.87018375466952i</v>
      </c>
      <c r="P3350" t="str">
        <f t="shared" si="1764"/>
        <v>0.507272658451698-0.87018375466952i</v>
      </c>
      <c r="Q3350" t="str">
        <f t="shared" si="1765"/>
        <v>-0.507272658451698+18.6641645446021i</v>
      </c>
      <c r="R3350" t="str">
        <f t="shared" si="1766"/>
        <v>-0.0473269721821627-0.0258926660393245i</v>
      </c>
      <c r="S3350" t="str">
        <f t="shared" si="1767"/>
        <v>1.83674397811452i</v>
      </c>
      <c r="T3350" t="str">
        <f t="shared" si="1768"/>
        <v>0.0475581984250596-0.0869275311579808i</v>
      </c>
      <c r="U3350" t="str">
        <f t="shared" si="1769"/>
        <v>0.0000500000000000001-0.00017029933133442i</v>
      </c>
      <c r="V3350" t="str">
        <f t="shared" si="1770"/>
        <v>3.33333333333333E-06-0.000187329264467862i</v>
      </c>
      <c r="W3350" t="str">
        <f t="shared" si="1771"/>
        <v>0.0000142277545243254-0.0000908601710478834i</v>
      </c>
      <c r="X3350" t="str">
        <f t="shared" si="1772"/>
        <v>0.0000144065400012845-0.0000908023733908266i</v>
      </c>
      <c r="Y3350" t="str">
        <f t="shared" si="1773"/>
        <v>0.009+2.84703692638921i</v>
      </c>
      <c r="Z3350" t="str">
        <f t="shared" si="1774"/>
        <v>-0.000446296420465599-0.0000722580085566326i</v>
      </c>
      <c r="AA3350" t="str">
        <f t="shared" si="1775"/>
        <v>0.015570491608937-4.91750072934672i</v>
      </c>
      <c r="AB3350" t="str">
        <f t="shared" si="1776"/>
        <v>0.115942860030135-0.211921959022407i</v>
      </c>
      <c r="AC3350" t="str">
        <f t="shared" si="1777"/>
        <v>0.953959002183036-0.028011148655099i</v>
      </c>
      <c r="AD3350" t="str">
        <f t="shared" si="1778"/>
        <v>0.127951302326775-0.218392924219551i</v>
      </c>
      <c r="AE3350" t="str">
        <f t="shared" si="1779"/>
        <v>-0.0000728848460093157+0.0000882224740358401i</v>
      </c>
      <c r="AF3350" t="str">
        <f t="shared" si="1780"/>
        <v>-15.0828215774557-0.251330618967253i</v>
      </c>
      <c r="AG3350" t="str">
        <f t="shared" si="1781"/>
        <v>0.996119522539974-0.00229001600989858i</v>
      </c>
      <c r="AH3350" t="str">
        <f t="shared" si="1782"/>
        <v>0.00112887371695872-0.00131484272019766i</v>
      </c>
      <c r="AI3350">
        <f t="shared" si="1783"/>
        <v>-55.224204810779618</v>
      </c>
      <c r="AJ3350">
        <f t="shared" si="1784"/>
        <v>-49.351871859116308</v>
      </c>
      <c r="AK3350"/>
      <c r="AL3350"/>
      <c r="AM3350"/>
      <c r="AN3350"/>
    </row>
    <row r="3351" spans="1:40" x14ac:dyDescent="0.3">
      <c r="A3351"/>
      <c r="B3351">
        <f t="shared" si="1750"/>
        <v>1417000</v>
      </c>
      <c r="C3351" s="186" t="str">
        <f t="shared" si="1753"/>
        <v>-3.80630019547336E-08+0.00172831513041633i</v>
      </c>
      <c r="D3351" s="158" t="str">
        <f t="shared" si="1754"/>
        <v>-5.95700624882231+0.0132504159998585i</v>
      </c>
      <c r="E3351" t="str">
        <f t="shared" si="1755"/>
        <v>2870</v>
      </c>
      <c r="F3351" t="str">
        <f t="shared" si="1756"/>
        <v>0.777000777000777</v>
      </c>
      <c r="G3351" t="str">
        <f t="shared" si="1751"/>
        <v>0.777000777000777</v>
      </c>
      <c r="H3351" t="str">
        <f t="shared" si="1757"/>
        <v>9.12582697187326+0.264404030128331i</v>
      </c>
      <c r="I3351" t="str">
        <f t="shared" si="1758"/>
        <v>5564.54598767092i</v>
      </c>
      <c r="J3351" t="str">
        <f t="shared" si="1752"/>
        <v>-26484.514203751+1203.4821996663i</v>
      </c>
      <c r="K3351" t="str">
        <f t="shared" si="1759"/>
        <v>0.00952773220969205-0.209672697366935i</v>
      </c>
      <c r="L3351" t="str">
        <f t="shared" si="1760"/>
        <v>0.000706594365865016-0.0130322844352681i</v>
      </c>
      <c r="M3351" t="str">
        <f t="shared" si="1761"/>
        <v>0.0102343265755571-0.222704981802203i</v>
      </c>
      <c r="N3351" t="str">
        <f t="shared" si="1762"/>
        <v>-17.8065471605469i</v>
      </c>
      <c r="O3351" t="str">
        <f t="shared" si="1763"/>
        <v>0.503623201635718+0.86392341719286i</v>
      </c>
      <c r="P3351" t="str">
        <f t="shared" si="1764"/>
        <v>0.496376798364282-0.86392341719286i</v>
      </c>
      <c r="Q3351" t="str">
        <f t="shared" si="1765"/>
        <v>-0.496376798364282+18.6704705777398i</v>
      </c>
      <c r="R3351" t="str">
        <f t="shared" si="1766"/>
        <v>-0.0469458255644464-0.0253380854973235i</v>
      </c>
      <c r="S3351" t="str">
        <f t="shared" si="1767"/>
        <v>1.83804111369229i</v>
      </c>
      <c r="T3351" t="str">
        <f t="shared" si="1768"/>
        <v>0.046572442886331-0.0862883575036791i</v>
      </c>
      <c r="U3351" t="str">
        <f t="shared" si="1769"/>
        <v>0.0000500000000000001-0.00017017914832007i</v>
      </c>
      <c r="V3351" t="str">
        <f t="shared" si="1770"/>
        <v>3.33333333333333E-06-0.000187197063152077i</v>
      </c>
      <c r="W3351" t="str">
        <f t="shared" si="1771"/>
        <v>0.0000142274132390077-0.0000907983364299789i</v>
      </c>
      <c r="X3351" t="str">
        <f t="shared" si="1772"/>
        <v>0.0000144059495570513-0.0000907405799859016i</v>
      </c>
      <c r="Y3351" t="str">
        <f t="shared" si="1773"/>
        <v>0.009+2.84904754568751i</v>
      </c>
      <c r="Z3351" t="str">
        <f t="shared" si="1774"/>
        <v>-0.000445677961142278-0.0000722021532563961i</v>
      </c>
      <c r="AA3351" t="str">
        <f t="shared" si="1775"/>
        <v>0.0155485204911825-4.91403022124655i</v>
      </c>
      <c r="AB3351" t="str">
        <f t="shared" si="1776"/>
        <v>0.113539671510897-0.21036370778519i</v>
      </c>
      <c r="AC3351" t="str">
        <f t="shared" si="1777"/>
        <v>0.954312956363379-0.0274387813627811i</v>
      </c>
      <c r="AD3351" t="str">
        <f t="shared" si="1778"/>
        <v>0.12520981602259-0.216834636519468i</v>
      </c>
      <c r="AE3351" t="str">
        <f t="shared" si="1779"/>
        <v>-0.0000714591831772211+0.0000875980003833552i</v>
      </c>
      <c r="AF3351" t="str">
        <f t="shared" si="1780"/>
        <v>-15.0828332206956-0.251153614128473i</v>
      </c>
      <c r="AG3351" t="str">
        <f t="shared" si="1781"/>
        <v>0.996149821831284-0.00223953572534947i</v>
      </c>
      <c r="AH3351" t="str">
        <f t="shared" si="1782"/>
        <v>0.00110699406764703-0.00130582731318203i</v>
      </c>
      <c r="AI3351">
        <f t="shared" si="1783"/>
        <v>-55.330403667423198</v>
      </c>
      <c r="AJ3351">
        <f t="shared" si="1784"/>
        <v>-49.710925736761617</v>
      </c>
      <c r="AK3351"/>
      <c r="AL3351"/>
      <c r="AM3351"/>
      <c r="AN3351"/>
    </row>
    <row r="3352" spans="1:40" x14ac:dyDescent="0.3">
      <c r="A3352"/>
      <c r="B3352">
        <f t="shared" si="1750"/>
        <v>1418000</v>
      </c>
      <c r="C3352" s="186" t="str">
        <f t="shared" si="1753"/>
        <v>-3.80093354095044E-08+0.00172709629041017i</v>
      </c>
      <c r="D3352" s="158" t="str">
        <f t="shared" si="1754"/>
        <v>-5.95700624841086+0.0132410715598113i</v>
      </c>
      <c r="E3352" t="str">
        <f t="shared" si="1755"/>
        <v>2870</v>
      </c>
      <c r="F3352" t="str">
        <f t="shared" si="1756"/>
        <v>0.777000777000777</v>
      </c>
      <c r="G3352" t="str">
        <f t="shared" si="1751"/>
        <v>0.777000777000777</v>
      </c>
      <c r="H3352" t="str">
        <f t="shared" si="1757"/>
        <v>9.12583859093206+0.264217929736955i</v>
      </c>
      <c r="I3352" t="str">
        <f t="shared" si="1758"/>
        <v>5568.47297848791i</v>
      </c>
      <c r="J3352" t="str">
        <f t="shared" si="1752"/>
        <v>-26521.9099127606+1204.33151667383i</v>
      </c>
      <c r="K3352" t="str">
        <f t="shared" si="1759"/>
        <v>0.00951432531149073-0.209525429915653i</v>
      </c>
      <c r="L3352" t="str">
        <f t="shared" si="1760"/>
        <v>0.000705601026251823-0.0130231476453178i</v>
      </c>
      <c r="M3352" t="str">
        <f t="shared" si="1761"/>
        <v>0.0102199263377426-0.222548577560971i</v>
      </c>
      <c r="N3352" t="str">
        <f t="shared" si="1762"/>
        <v>-17.8191135311613i</v>
      </c>
      <c r="O3352" t="str">
        <f t="shared" si="1763"/>
        <v>0.5144395337815+0.857526656193656i</v>
      </c>
      <c r="P3352" t="str">
        <f t="shared" si="1764"/>
        <v>0.4855604662185-0.857526656193656i</v>
      </c>
      <c r="Q3352" t="str">
        <f t="shared" si="1765"/>
        <v>-0.4855604662185+18.676640187355i</v>
      </c>
      <c r="R3352" t="str">
        <f t="shared" si="1766"/>
        <v>-0.0465588369513156-0.0247878275213156i</v>
      </c>
      <c r="S3352" t="str">
        <f t="shared" si="1767"/>
        <v>1.83933824927005i</v>
      </c>
      <c r="T3352" t="str">
        <f t="shared" si="1768"/>
        <v>0.0455931992762646-0.0856374496460826i</v>
      </c>
      <c r="U3352" t="str">
        <f t="shared" si="1769"/>
        <v>0.0000500000000000001-0.000170059134816318i</v>
      </c>
      <c r="V3352" t="str">
        <f t="shared" si="1770"/>
        <v>3.33333333333333E-06-0.000187065048297949i</v>
      </c>
      <c r="W3352" t="str">
        <f t="shared" si="1771"/>
        <v>0.0000142270717337572-0.0000907365904986076i</v>
      </c>
      <c r="X3352" t="str">
        <f t="shared" si="1772"/>
        <v>0.0000144053594200869-0.0000906788752083628i</v>
      </c>
      <c r="Y3352" t="str">
        <f t="shared" si="1773"/>
        <v>0.009+2.85105816498581i</v>
      </c>
      <c r="Z3352" t="str">
        <f t="shared" si="1774"/>
        <v>-0.000445060809133272-0.0000721463823864724i</v>
      </c>
      <c r="AA3352" t="str">
        <f t="shared" si="1775"/>
        <v>0.0155265958448573-4.91056460839206i</v>
      </c>
      <c r="AB3352" t="str">
        <f t="shared" si="1776"/>
        <v>0.111152358522239-0.208776849554117i</v>
      </c>
      <c r="AC3352" t="str">
        <f t="shared" si="1777"/>
        <v>0.954672978020434-0.0268704833051404i</v>
      </c>
      <c r="AD3352" t="str">
        <f t="shared" si="1778"/>
        <v>0.12248802741982-0.215241807183375i</v>
      </c>
      <c r="AE3352" t="str">
        <f t="shared" si="1779"/>
        <v>-0.0000700435383192105+0.0000869586248003453i</v>
      </c>
      <c r="AF3352" t="str">
        <f t="shared" si="1780"/>
        <v>-15.0828448393429-0.250976858177144i</v>
      </c>
      <c r="AG3352" t="str">
        <f t="shared" si="1781"/>
        <v>0.996180693737817-0.00218947498871385i</v>
      </c>
      <c r="AH3352" t="str">
        <f t="shared" si="1782"/>
        <v>0.00108526420881457-0.00129658001545438i</v>
      </c>
      <c r="AI3352">
        <f t="shared" si="1783"/>
        <v>-55.437982797982457</v>
      </c>
      <c r="AJ3352">
        <f t="shared" si="1784"/>
        <v>-50.06997323136661</v>
      </c>
      <c r="AK3352"/>
      <c r="AL3352"/>
      <c r="AM3352"/>
      <c r="AN3352"/>
    </row>
    <row r="3353" spans="1:40" x14ac:dyDescent="0.3">
      <c r="A3353"/>
      <c r="B3353">
        <f t="shared" ref="B3353:B3416" si="1785">B3352+1000</f>
        <v>1419000</v>
      </c>
      <c r="C3353" s="186" t="str">
        <f t="shared" si="1753"/>
        <v>-3.79557822842181E-08+0.00172587916828985i</v>
      </c>
      <c r="D3353" s="158" t="str">
        <f t="shared" si="1754"/>
        <v>-5.95700624800029+0.0132317402902222i</v>
      </c>
      <c r="E3353" t="str">
        <f t="shared" si="1755"/>
        <v>2870</v>
      </c>
      <c r="F3353" t="str">
        <f t="shared" si="1756"/>
        <v>0.777000777000777</v>
      </c>
      <c r="G3353" t="str">
        <f t="shared" si="1751"/>
        <v>0.777000777000777</v>
      </c>
      <c r="H3353" t="str">
        <f t="shared" si="1757"/>
        <v>9.1258501854667+0.264032090879461i</v>
      </c>
      <c r="I3353" t="str">
        <f t="shared" si="1758"/>
        <v>5572.3999693049i</v>
      </c>
      <c r="J3353" t="str">
        <f t="shared" si="1752"/>
        <v>-26559.3320032228+1205.18083368136i</v>
      </c>
      <c r="K3353" t="str">
        <f t="shared" si="1759"/>
        <v>0.00950094667287701-0.20937836877065i</v>
      </c>
      <c r="L3353" t="str">
        <f t="shared" si="1760"/>
        <v>0.000704609777798056-0.0130140236199342i</v>
      </c>
      <c r="M3353" t="str">
        <f t="shared" si="1761"/>
        <v>0.0102055564506751-0.222392392390584i</v>
      </c>
      <c r="N3353" t="str">
        <f t="shared" si="1762"/>
        <v>-17.8316799017757i</v>
      </c>
      <c r="O3353" t="str">
        <f t="shared" si="1763"/>
        <v>0.525174629961325+0.850994481794674i</v>
      </c>
      <c r="P3353" t="str">
        <f t="shared" si="1764"/>
        <v>0.474825370038675-0.850994481794674i</v>
      </c>
      <c r="Q3353" t="str">
        <f t="shared" si="1765"/>
        <v>-0.474825370038675+18.6826743835704i</v>
      </c>
      <c r="R3353" t="str">
        <f t="shared" si="1766"/>
        <v>-0.0461660445166167-0.0242419554914545i</v>
      </c>
      <c r="S3353" t="str">
        <f t="shared" si="1767"/>
        <v>1.84063538484782i</v>
      </c>
      <c r="T3353" t="str">
        <f t="shared" si="1768"/>
        <v>0.0446206010754771-0.0849748551157444i</v>
      </c>
      <c r="U3353" t="str">
        <f t="shared" si="1769"/>
        <v>0.0000499999999999999-0.000169939290464791i</v>
      </c>
      <c r="V3353" t="str">
        <f t="shared" si="1770"/>
        <v>3.33333333333333E-06-0.00018693321951127i</v>
      </c>
      <c r="W3353" t="str">
        <f t="shared" si="1771"/>
        <v>0.0000142267300086166-0.0000906749330659881i</v>
      </c>
      <c r="X3353" t="str">
        <f t="shared" si="1772"/>
        <v>0.0000144047695889484-0.0000906172588705573i</v>
      </c>
      <c r="Y3353" t="str">
        <f t="shared" si="1773"/>
        <v>0.009+2.85306878428411i</v>
      </c>
      <c r="Z3353" t="str">
        <f t="shared" si="1774"/>
        <v>-0.000444444960754225-0.0000720906957496183i</v>
      </c>
      <c r="AA3353" t="str">
        <f t="shared" si="1775"/>
        <v>0.0155047175389943-4.90710388043303i</v>
      </c>
      <c r="AB3353" t="str">
        <f t="shared" si="1776"/>
        <v>0.108781246478599-0.20716150020465i</v>
      </c>
      <c r="AC3353" t="str">
        <f t="shared" si="1777"/>
        <v>0.955039031509978-0.0263063200363505i</v>
      </c>
      <c r="AD3353" t="str">
        <f t="shared" si="1778"/>
        <v>0.119786374129301-0.213614684614782i</v>
      </c>
      <c r="AE3353" t="str">
        <f t="shared" si="1779"/>
        <v>-0.000068638081585003+0.0000863044870678376i</v>
      </c>
      <c r="AF3353" t="str">
        <f t="shared" si="1780"/>
        <v>-15.082856433467-0.250800350589239i</v>
      </c>
      <c r="AG3353" t="str">
        <f t="shared" si="1781"/>
        <v>0.996212132658101-0.00213984070430931i</v>
      </c>
      <c r="AH3353" t="str">
        <f t="shared" si="1782"/>
        <v>0.00106368682598394-0.00128710298809028i</v>
      </c>
      <c r="AI3353">
        <f t="shared" si="1783"/>
        <v>-55.546972977243783</v>
      </c>
      <c r="AJ3353">
        <f t="shared" si="1784"/>
        <v>-50.429013729424085</v>
      </c>
      <c r="AK3353"/>
      <c r="AL3353"/>
      <c r="AM3353"/>
      <c r="AN3353"/>
    </row>
    <row r="3354" spans="1:40" x14ac:dyDescent="0.3">
      <c r="A3354"/>
      <c r="B3354">
        <f t="shared" si="1785"/>
        <v>1420000</v>
      </c>
      <c r="C3354" s="186" t="str">
        <f t="shared" si="1753"/>
        <v>-3.79023422594945E-08+0.00172466376042603i</v>
      </c>
      <c r="D3354" s="158" t="str">
        <f t="shared" si="1754"/>
        <v>-5.95700624759058+0.0132224221632662i</v>
      </c>
      <c r="E3354" t="str">
        <f t="shared" si="1755"/>
        <v>2870</v>
      </c>
      <c r="F3354" t="str">
        <f t="shared" si="1756"/>
        <v>0.777000777000777</v>
      </c>
      <c r="G3354" t="str">
        <f t="shared" si="1751"/>
        <v>0.777000777000777</v>
      </c>
      <c r="H3354" t="str">
        <f t="shared" si="1757"/>
        <v>9.12586175554607+0.263846513005456i</v>
      </c>
      <c r="I3354" t="str">
        <f t="shared" si="1758"/>
        <v>5576.32696012188i</v>
      </c>
      <c r="J3354" t="str">
        <f t="shared" si="1752"/>
        <v>-26596.7804751376+1206.03015068889i</v>
      </c>
      <c r="K3354" t="str">
        <f t="shared" si="1759"/>
        <v>0.00948759621453689-0.209231513499598i</v>
      </c>
      <c r="L3354" t="str">
        <f t="shared" si="1760"/>
        <v>0.000703620614643892-0.0130049123324672i</v>
      </c>
      <c r="M3354" t="str">
        <f t="shared" si="1761"/>
        <v>0.0101912168291808-0.222236425832065i</v>
      </c>
      <c r="N3354" t="str">
        <f t="shared" si="1762"/>
        <v>-17.84424627239i</v>
      </c>
      <c r="O3354" t="str">
        <f t="shared" si="1763"/>
        <v>0.535826794978974+0.84432792550203i</v>
      </c>
      <c r="P3354" t="str">
        <f t="shared" si="1764"/>
        <v>0.464173205021026-0.84432792550203i</v>
      </c>
      <c r="Q3354" t="str">
        <f t="shared" si="1765"/>
        <v>-0.464173205021026+18.688574197892i</v>
      </c>
      <c r="R3354" t="str">
        <f t="shared" si="1766"/>
        <v>-0.0457674870575163-0.0237005326986229i</v>
      </c>
      <c r="S3354" t="str">
        <f t="shared" si="1767"/>
        <v>1.84193252042558i</v>
      </c>
      <c r="T3354" t="str">
        <f t="shared" si="1768"/>
        <v>0.0436547819290034-0.0843006227893961i</v>
      </c>
      <c r="U3354" t="str">
        <f t="shared" si="1769"/>
        <v>0.0000499999999999999-0.000169819614908126i</v>
      </c>
      <c r="V3354" t="str">
        <f t="shared" si="1770"/>
        <v>3.33333333333333E-06-0.000186801576398938i</v>
      </c>
      <c r="W3354" t="str">
        <f t="shared" si="1771"/>
        <v>0.0000142263880636285-0.0000906133639448662i</v>
      </c>
      <c r="X3354" t="str">
        <f t="shared" si="1772"/>
        <v>0.0000144041800621984-0.0000905557307853587i</v>
      </c>
      <c r="Y3354" t="str">
        <f t="shared" si="1773"/>
        <v>0.009+2.8550794035824i</v>
      </c>
      <c r="Z3354" t="str">
        <f t="shared" si="1774"/>
        <v>-0.000443830412333746-0.0000720350931492139i</v>
      </c>
      <c r="AA3354" t="str">
        <f t="shared" si="1775"/>
        <v>0.0154828854430875-4.9036480270484i</v>
      </c>
      <c r="AB3354" t="str">
        <f t="shared" si="1776"/>
        <v>0.106426661195255-0.205517778894122i</v>
      </c>
      <c r="AC3354" t="str">
        <f t="shared" si="1777"/>
        <v>0.955411080554272-0.0257463570442352i</v>
      </c>
      <c r="AD3354" t="str">
        <f t="shared" si="1778"/>
        <v>0.117105290641785-0.211953522824971i</v>
      </c>
      <c r="AE3354" t="str">
        <f t="shared" si="1779"/>
        <v>-0.0000672429811920074+0.0000856357289113501i</v>
      </c>
      <c r="AF3354" t="str">
        <f t="shared" si="1780"/>
        <v>-15.0828680031366-0.25062409084219i</v>
      </c>
      <c r="AG3354" t="str">
        <f t="shared" si="1781"/>
        <v>0.996244132906659-0.00209063970188295i</v>
      </c>
      <c r="AH3354" t="str">
        <f t="shared" si="1782"/>
        <v>0.00104226457323091-0.00127739842350278i</v>
      </c>
      <c r="AI3354">
        <f t="shared" si="1783"/>
        <v>-55.657406134338608</v>
      </c>
      <c r="AJ3354">
        <f t="shared" si="1784"/>
        <v>-50.788046619683143</v>
      </c>
      <c r="AK3354"/>
      <c r="AL3354"/>
      <c r="AM3354"/>
      <c r="AN3354"/>
    </row>
    <row r="3355" spans="1:40" x14ac:dyDescent="0.3">
      <c r="A3355"/>
      <c r="B3355">
        <f t="shared" si="1785"/>
        <v>1421000</v>
      </c>
      <c r="C3355" s="186" t="str">
        <f t="shared" si="1753"/>
        <v>-3.78490150170764E-08+0.00172345006319959i</v>
      </c>
      <c r="D3355" s="158" t="str">
        <f t="shared" si="1754"/>
        <v>-5.95700624718174+0.0132131171511969i</v>
      </c>
      <c r="E3355" t="str">
        <f t="shared" si="1755"/>
        <v>2870</v>
      </c>
      <c r="F3355" t="str">
        <f t="shared" si="1756"/>
        <v>0.777000777000777</v>
      </c>
      <c r="G3355" t="str">
        <f t="shared" si="1751"/>
        <v>0.777000777000777</v>
      </c>
      <c r="H3355" t="str">
        <f t="shared" si="1757"/>
        <v>9.12587330123892+0.263661195566094i</v>
      </c>
      <c r="I3355" t="str">
        <f t="shared" si="1758"/>
        <v>5580.25395093887i</v>
      </c>
      <c r="J3355" t="str">
        <f t="shared" si="1752"/>
        <v>-26634.2553285049+1206.87946769641i</v>
      </c>
      <c r="K3355" t="str">
        <f t="shared" si="1759"/>
        <v>0.00947427385743428-0.209084863671373i</v>
      </c>
      <c r="L3355" t="str">
        <f t="shared" si="1760"/>
        <v>0.000702633530949975-0.0129958137563403i</v>
      </c>
      <c r="M3355" t="str">
        <f t="shared" si="1761"/>
        <v>0.0101769073883843-0.222080677427713i</v>
      </c>
      <c r="N3355" t="str">
        <f t="shared" si="1762"/>
        <v>-17.8568126430044i</v>
      </c>
      <c r="O3355" t="str">
        <f t="shared" si="1763"/>
        <v>0.546394346734282+0.837528040042134i</v>
      </c>
      <c r="P3355" t="str">
        <f t="shared" si="1764"/>
        <v>0.453605653265718-0.837528040042134i</v>
      </c>
      <c r="Q3355" t="str">
        <f t="shared" si="1765"/>
        <v>-0.453605653265718+18.6943406830465i</v>
      </c>
      <c r="R3355" t="str">
        <f t="shared" si="1766"/>
        <v>-0.045363204001883-0.0231636223401514i</v>
      </c>
      <c r="S3355" t="str">
        <f t="shared" si="1767"/>
        <v>1.84322965600335i</v>
      </c>
      <c r="T3355" t="str">
        <f t="shared" si="1768"/>
        <v>0.0426958756378288-0.0836148029076006i</v>
      </c>
      <c r="U3355" t="str">
        <f t="shared" si="1769"/>
        <v>0.0000499999999999999-0.000169700107789964i</v>
      </c>
      <c r="V3355" t="str">
        <f t="shared" si="1770"/>
        <v>3.33333333333333E-06-0.00018667011856896i</v>
      </c>
      <c r="W3355" t="str">
        <f t="shared" si="1771"/>
        <v>0.0000142260458988354-0.000090551882948515i</v>
      </c>
      <c r="X3355" t="str">
        <f t="shared" si="1772"/>
        <v>0.0000144035908384041-0.000090494290766167i</v>
      </c>
      <c r="Y3355" t="str">
        <f t="shared" si="1773"/>
        <v>0.009+2.8570900228807i</v>
      </c>
      <c r="Z3355" t="str">
        <f t="shared" si="1774"/>
        <v>-0.000443217160213346-0.0000719795743892551i</v>
      </c>
      <c r="AA3355" t="str">
        <f t="shared" si="1775"/>
        <v>0.0154610994270896-4.90019703794611i</v>
      </c>
      <c r="AB3355" t="str">
        <f t="shared" si="1776"/>
        <v>0.104088928867676-0.20384580810477i</v>
      </c>
      <c r="AC3355" t="str">
        <f t="shared" si="1777"/>
        <v>0.955789088234536-0.0251906597462511i</v>
      </c>
      <c r="AD3355" t="str">
        <f t="shared" si="1778"/>
        <v>0.114445208254418-0.210258581393985i</v>
      </c>
      <c r="AE3355" t="str">
        <f t="shared" si="1779"/>
        <v>-0.0000658584034029757+0.000084952493974886i</v>
      </c>
      <c r="AF3355" t="str">
        <f t="shared" si="1780"/>
        <v>-15.0828795484207-0.250448078414897i</v>
      </c>
      <c r="AG3355" t="str">
        <f t="shared" si="1781"/>
        <v>0.996276688714999-0.00204187873556648i</v>
      </c>
      <c r="AH3355" t="str">
        <f t="shared" si="1782"/>
        <v>0.00102100007281404-0.00126746854498061i</v>
      </c>
      <c r="AI3355">
        <f t="shared" si="1783"/>
        <v>-55.769315410767142</v>
      </c>
      <c r="AJ3355">
        <f t="shared" si="1784"/>
        <v>-51.147071293259636</v>
      </c>
      <c r="AK3355"/>
      <c r="AL3355"/>
      <c r="AM3355"/>
      <c r="AN3355"/>
    </row>
    <row r="3356" spans="1:40" x14ac:dyDescent="0.3">
      <c r="A3356"/>
      <c r="B3356">
        <f t="shared" si="1785"/>
        <v>1422000</v>
      </c>
      <c r="C3356" s="186" t="str">
        <f t="shared" si="1753"/>
        <v>-3.7795800239826E-08+0.00172223807300161i</v>
      </c>
      <c r="D3356" s="158" t="str">
        <f t="shared" si="1754"/>
        <v>-5.95700624677376+0.0132038252263457i</v>
      </c>
      <c r="E3356" t="str">
        <f t="shared" si="1755"/>
        <v>2870</v>
      </c>
      <c r="F3356" t="str">
        <f t="shared" si="1756"/>
        <v>0.777000777000777</v>
      </c>
      <c r="G3356" t="str">
        <f t="shared" si="1751"/>
        <v>0.777000777000777</v>
      </c>
      <c r="H3356" t="str">
        <f t="shared" si="1757"/>
        <v>9.12588482261369+0.263476138014063i</v>
      </c>
      <c r="I3356" t="str">
        <f t="shared" si="1758"/>
        <v>5584.18094175586i</v>
      </c>
      <c r="J3356" t="str">
        <f t="shared" si="1752"/>
        <v>-26671.7565633248+1207.72878470394i</v>
      </c>
      <c r="K3356" t="str">
        <f t="shared" si="1759"/>
        <v>0.00946097952280984-0.208938418856054i</v>
      </c>
      <c r="L3356" t="str">
        <f t="shared" si="1760"/>
        <v>0.000701648520897363-0.0129867278650505i</v>
      </c>
      <c r="M3356" t="str">
        <f t="shared" si="1761"/>
        <v>0.0101626280437072-0.221925146721104i</v>
      </c>
      <c r="N3356" t="str">
        <f t="shared" si="1762"/>
        <v>-17.8693790136187i</v>
      </c>
      <c r="O3356" t="str">
        <f t="shared" si="1763"/>
        <v>0.556875616488153+0.830595899195836i</v>
      </c>
      <c r="P3356" t="str">
        <f t="shared" si="1764"/>
        <v>0.443124383511847-0.830595899195836i</v>
      </c>
      <c r="Q3356" t="str">
        <f t="shared" si="1765"/>
        <v>-0.443124383511847+18.6999749128145i</v>
      </c>
      <c r="R3356" t="str">
        <f t="shared" si="1766"/>
        <v>-0.0449532354157381-0.0226312875153312i</v>
      </c>
      <c r="S3356" t="str">
        <f t="shared" si="1767"/>
        <v>1.84452679158111i</v>
      </c>
      <c r="T3356" t="str">
        <f t="shared" si="1768"/>
        <v>0.0417440161500035-0.0829174470925817i</v>
      </c>
      <c r="U3356" t="str">
        <f t="shared" si="1769"/>
        <v>0.00005-0.00016958076875495i</v>
      </c>
      <c r="V3356" t="str">
        <f t="shared" si="1770"/>
        <v>3.33333333333333E-06-0.000186538845630445i</v>
      </c>
      <c r="W3356" t="str">
        <f t="shared" si="1771"/>
        <v>0.0000142257035142799-0.0000904904898907331i</v>
      </c>
      <c r="X3356" t="str">
        <f t="shared" si="1772"/>
        <v>0.0000144030019161384-0.0000904329386269082i</v>
      </c>
      <c r="Y3356" t="str">
        <f t="shared" si="1773"/>
        <v>0.009+2.859100642179i</v>
      </c>
      <c r="Z3356" t="str">
        <f t="shared" si="1774"/>
        <v>-0.00044260520074741-0.000071924139274359i</v>
      </c>
      <c r="AA3356" t="str">
        <f t="shared" si="1775"/>
        <v>0.0154393593614109-4.89675090286311i</v>
      </c>
      <c r="AB3356" t="str">
        <f t="shared" si="1776"/>
        <v>0.101768376049865-0.202145713687204i</v>
      </c>
      <c r="AC3356" t="str">
        <f t="shared" si="1777"/>
        <v>0.956173016983332-0.0246392934852676i</v>
      </c>
      <c r="AD3356" t="str">
        <f t="shared" si="1778"/>
        <v>0.111806554997919-0.208530125430751i</v>
      </c>
      <c r="AE3356" t="str">
        <f t="shared" si="1779"/>
        <v>-0.0000644845125041113+0.0000842549277947036i</v>
      </c>
      <c r="AF3356" t="str">
        <f t="shared" si="1780"/>
        <v>-15.0828910693875-0.250272312787717i</v>
      </c>
      <c r="AG3356" t="str">
        <f t="shared" si="1781"/>
        <v>0.996309794232608-0.00199356448284813i</v>
      </c>
      <c r="AH3356" t="str">
        <f t="shared" si="1782"/>
        <v>0.000999895914812939-0.00125731560622243i</v>
      </c>
      <c r="AI3356">
        <f t="shared" si="1783"/>
        <v>-55.882735222111037</v>
      </c>
      <c r="AJ3356">
        <f t="shared" si="1784"/>
        <v>-51.506087143717608</v>
      </c>
      <c r="AK3356"/>
      <c r="AL3356"/>
      <c r="AM3356"/>
      <c r="AN3356"/>
    </row>
    <row r="3357" spans="1:40" x14ac:dyDescent="0.3">
      <c r="A3357"/>
      <c r="B3357">
        <f t="shared" si="1785"/>
        <v>1423000</v>
      </c>
      <c r="C3357" s="186" t="str">
        <f t="shared" si="1753"/>
        <v>-3.77426976117188E-08+0.00172102778623327i</v>
      </c>
      <c r="D3357" s="158" t="str">
        <f t="shared" si="1754"/>
        <v>-5.95700624636664+0.0131945463611217i</v>
      </c>
      <c r="E3357" t="str">
        <f t="shared" si="1755"/>
        <v>2870</v>
      </c>
      <c r="F3357" t="str">
        <f t="shared" si="1756"/>
        <v>0.777000777000777</v>
      </c>
      <c r="G3357" t="str">
        <f t="shared" si="1751"/>
        <v>0.777000777000777</v>
      </c>
      <c r="H3357" t="str">
        <f t="shared" si="1757"/>
        <v>9.12589631973862+0.26329133980358i</v>
      </c>
      <c r="I3357" t="str">
        <f t="shared" si="1758"/>
        <v>5588.10793257284i</v>
      </c>
      <c r="J3357" t="str">
        <f t="shared" si="1752"/>
        <v>-26709.2841795972+1208.57810171147i</v>
      </c>
      <c r="K3357" t="str">
        <f t="shared" si="1759"/>
        <v>0.00944771313217971-0.208792178624914i</v>
      </c>
      <c r="L3357" t="str">
        <f t="shared" si="1760"/>
        <v>0.000700665578687433-0.0129776546321687i</v>
      </c>
      <c r="M3357" t="str">
        <f t="shared" si="1761"/>
        <v>0.0101483787108671-0.221769833257083i</v>
      </c>
      <c r="N3357" t="str">
        <f t="shared" si="1762"/>
        <v>-17.8819453842331i</v>
      </c>
      <c r="O3357" t="str">
        <f t="shared" si="1763"/>
        <v>0.567268949126753+0.82353259762843i</v>
      </c>
      <c r="P3357" t="str">
        <f t="shared" si="1764"/>
        <v>0.432731050873247-0.82353259762843i</v>
      </c>
      <c r="Q3357" t="str">
        <f t="shared" si="1765"/>
        <v>-0.432731050873247+18.7054779818615i</v>
      </c>
      <c r="R3357" t="str">
        <f t="shared" si="1766"/>
        <v>-0.0445376220106881-0.0221035912206089i</v>
      </c>
      <c r="S3357" t="str">
        <f t="shared" si="1767"/>
        <v>1.84582392715887i</v>
      </c>
      <c r="T3357" t="str">
        <f t="shared" si="1768"/>
        <v>0.0407993375511386-0.0822086083660856i</v>
      </c>
      <c r="U3357" t="str">
        <f t="shared" si="1769"/>
        <v>0.00005-0.000169461597448727i</v>
      </c>
      <c r="V3357" t="str">
        <f t="shared" si="1770"/>
        <v>3.33333333333333E-06-0.0001864077571936i</v>
      </c>
      <c r="W3357" t="str">
        <f t="shared" si="1771"/>
        <v>0.0000142253609100046-0.000090429184585842i</v>
      </c>
      <c r="X3357" t="str">
        <f t="shared" si="1772"/>
        <v>0.0000144024132939792-0.0000903716741820304i</v>
      </c>
      <c r="Y3357" t="str">
        <f t="shared" si="1773"/>
        <v>0.009+2.8611112614773i</v>
      </c>
      <c r="Z3357" t="str">
        <f t="shared" si="1774"/>
        <v>-0.000441994530303124-0.0000718687876097562i</v>
      </c>
      <c r="AA3357" t="str">
        <f t="shared" si="1775"/>
        <v>0.0154176651169168-4.89330961156518i</v>
      </c>
      <c r="AB3357" t="str">
        <f t="shared" si="1776"/>
        <v>0.0994653296311861-0.200417624903951i</v>
      </c>
      <c r="AC3357" t="str">
        <f t="shared" si="1777"/>
        <v>0.956562828576969-0.0240923235250267i</v>
      </c>
      <c r="AD3357" t="str">
        <f t="shared" si="1778"/>
        <v>0.109189755563933-0.206768425531989i</v>
      </c>
      <c r="AE3357" t="str">
        <f t="shared" si="1779"/>
        <v>-0.0000631214707833557+0.0000835431777727425i</v>
      </c>
      <c r="AF3357" t="str">
        <f t="shared" si="1780"/>
        <v>-15.0829025661053-0.250096793442458i</v>
      </c>
      <c r="AG3357" t="str">
        <f t="shared" si="1781"/>
        <v>0.996343443527963-0.00194570354355192i</v>
      </c>
      <c r="AH3357" t="str">
        <f t="shared" si="1782"/>
        <v>0.00097895465677128-0.00124694189086544i</v>
      </c>
      <c r="AI3357">
        <f t="shared" si="1783"/>
        <v>-55.997701323741779</v>
      </c>
      <c r="AJ3357">
        <f t="shared" si="1784"/>
        <v>-51.865093567188836</v>
      </c>
      <c r="AK3357"/>
      <c r="AL3357"/>
      <c r="AM3357"/>
      <c r="AN3357"/>
    </row>
    <row r="3358" spans="1:40" x14ac:dyDescent="0.3">
      <c r="A3358"/>
      <c r="B3358">
        <f t="shared" si="1785"/>
        <v>1424000</v>
      </c>
      <c r="C3358" s="186" t="str">
        <f t="shared" si="1753"/>
        <v>-3.76897068178396E-08+0.00171981919930589i</v>
      </c>
      <c r="D3358" s="158" t="str">
        <f t="shared" si="1754"/>
        <v>-5.95700624596038+0.0131852805280118i</v>
      </c>
      <c r="E3358" t="str">
        <f t="shared" si="1755"/>
        <v>2870</v>
      </c>
      <c r="F3358" t="str">
        <f t="shared" si="1756"/>
        <v>0.777000777000777</v>
      </c>
      <c r="G3358" t="str">
        <f t="shared" si="1751"/>
        <v>0.777000777000777</v>
      </c>
      <c r="H3358" t="str">
        <f t="shared" si="1757"/>
        <v>9.12590779268168+0.263106800390393i</v>
      </c>
      <c r="I3358" t="str">
        <f t="shared" si="1758"/>
        <v>5592.03492338983i</v>
      </c>
      <c r="J3358" t="str">
        <f t="shared" si="1752"/>
        <v>-26746.8381773222+1209.427418719i</v>
      </c>
      <c r="K3358" t="str">
        <f t="shared" si="1759"/>
        <v>0.00943447460733437-0.208646142550417i</v>
      </c>
      <c r="L3358" t="str">
        <f t="shared" si="1760"/>
        <v>0.000699684698541788-0.0129685940313384i</v>
      </c>
      <c r="M3358" t="str">
        <f t="shared" si="1761"/>
        <v>0.0101341593058762-0.221614736581755i</v>
      </c>
      <c r="N3358" t="str">
        <f t="shared" si="1762"/>
        <v>-17.8945117548475i</v>
      </c>
      <c r="O3358" t="str">
        <f t="shared" si="1763"/>
        <v>0.577572703422298+0.816339250717162i</v>
      </c>
      <c r="P3358" t="str">
        <f t="shared" si="1764"/>
        <v>0.422427296577702-0.816339250717162i</v>
      </c>
      <c r="Q3358" t="str">
        <f t="shared" si="1765"/>
        <v>-0.422427296577702+18.7108510055647i</v>
      </c>
      <c r="R3358" t="str">
        <f t="shared" si="1766"/>
        <v>-0.0441164051514304-0.0215805963445899i</v>
      </c>
      <c r="S3358" t="str">
        <f t="shared" si="1767"/>
        <v>1.84712106273664i</v>
      </c>
      <c r="T3358" t="str">
        <f t="shared" si="1768"/>
        <v>0.0398619740545093-0.0814883411674303i</v>
      </c>
      <c r="U3358" t="str">
        <f t="shared" si="1769"/>
        <v>0.00005-0.000169342593517934i</v>
      </c>
      <c r="V3358" t="str">
        <f t="shared" si="1770"/>
        <v>3.33333333333333E-06-0.000186276852869728i</v>
      </c>
      <c r="W3358" t="str">
        <f t="shared" si="1771"/>
        <v>0.0000142250180860521-0.0000903679668486846i</v>
      </c>
      <c r="X3358" t="str">
        <f t="shared" si="1772"/>
        <v>0.0000144018249705095-0.0000903104972465026i</v>
      </c>
      <c r="Y3358" t="str">
        <f t="shared" si="1773"/>
        <v>0.009+2.86312188077559i</v>
      </c>
      <c r="Z3358" t="str">
        <f t="shared" si="1774"/>
        <v>-0.000441385145260426-0.0000718135192012902i</v>
      </c>
      <c r="AA3358" t="str">
        <f t="shared" si="1775"/>
        <v>0.0153960165649261-4.8898731538469i</v>
      </c>
      <c r="AB3358" t="str">
        <f t="shared" si="1776"/>
        <v>0.0971801168122374-0.198661674473457i</v>
      </c>
      <c r="AC3358" t="str">
        <f t="shared" si="1777"/>
        <v>0.956958484127813-0.0235498150454143i</v>
      </c>
      <c r="AD3358" t="str">
        <f t="shared" si="1778"/>
        <v>0.10659523123321-0.204973757740355i</v>
      </c>
      <c r="AE3358" t="str">
        <f t="shared" si="1779"/>
        <v>-0.0000617694385091867+0.0000828173931498699i</v>
      </c>
      <c r="AF3358" t="str">
        <f t="shared" si="1780"/>
        <v>-15.0829140386421-0.249921519862381i</v>
      </c>
      <c r="AG3358" t="str">
        <f t="shared" si="1781"/>
        <v>0.996377630589556-0.00189830243883582i</v>
      </c>
      <c r="AH3358" t="str">
        <f t="shared" si="1782"/>
        <v>0.000958178823349308-0.00123634971201084i</v>
      </c>
      <c r="AI3358">
        <f t="shared" si="1783"/>
        <v>-56.114250880811767</v>
      </c>
      <c r="AJ3358">
        <f t="shared" si="1784"/>
        <v>-52.224089962455459</v>
      </c>
      <c r="AK3358"/>
      <c r="AL3358"/>
      <c r="AM3358"/>
      <c r="AN3358"/>
    </row>
    <row r="3359" spans="1:40" x14ac:dyDescent="0.3">
      <c r="A3359"/>
      <c r="B3359">
        <f t="shared" si="1785"/>
        <v>1425000</v>
      </c>
      <c r="C3359" s="186" t="str">
        <f t="shared" si="1753"/>
        <v>-3.76368275443783E-08+0.00171861230864087i</v>
      </c>
      <c r="D3359" s="158" t="str">
        <f t="shared" si="1754"/>
        <v>-5.95700624555497+0.01317602769958i</v>
      </c>
      <c r="E3359" t="str">
        <f t="shared" si="1755"/>
        <v>2870</v>
      </c>
      <c r="F3359" t="str">
        <f t="shared" si="1756"/>
        <v>0.777000777000777</v>
      </c>
      <c r="G3359" t="str">
        <f t="shared" si="1751"/>
        <v>0.777000777000777</v>
      </c>
      <c r="H3359" t="str">
        <f t="shared" si="1757"/>
        <v>9.1259192415106+0.262922519231766i</v>
      </c>
      <c r="I3359" t="str">
        <f t="shared" si="1758"/>
        <v>5595.96191420682i</v>
      </c>
      <c r="J3359" t="str">
        <f t="shared" si="1752"/>
        <v>-26784.4185564998+1210.27673572652i</v>
      </c>
      <c r="K3359" t="str">
        <f t="shared" si="1759"/>
        <v>0.00942126387033751-0.208500310206219i</v>
      </c>
      <c r="L3359" t="str">
        <f t="shared" si="1760"/>
        <v>0.000698705874702206-0.0129595460362764i</v>
      </c>
      <c r="M3359" t="str">
        <f t="shared" si="1761"/>
        <v>0.0101199697450397-0.221459856242495i</v>
      </c>
      <c r="N3359" t="str">
        <f t="shared" si="1762"/>
        <v>-17.9070781254618i</v>
      </c>
      <c r="O3359" t="str">
        <f t="shared" si="1763"/>
        <v>0.587785252292457+0.809016994374959i</v>
      </c>
      <c r="P3359" t="str">
        <f t="shared" si="1764"/>
        <v>0.412214747707543-0.809016994374959i</v>
      </c>
      <c r="Q3359" t="str">
        <f t="shared" si="1765"/>
        <v>-0.412214747707543+18.7160951198368i</v>
      </c>
      <c r="R3359" t="str">
        <f t="shared" si="1766"/>
        <v>-0.0436896268632493-0.0210623656627424i</v>
      </c>
      <c r="S3359" t="str">
        <f t="shared" si="1767"/>
        <v>1.8484181983144i</v>
      </c>
      <c r="T3359" t="str">
        <f t="shared" si="1768"/>
        <v>0.0389320599905654-0.0807567013715957i</v>
      </c>
      <c r="U3359" t="str">
        <f t="shared" si="1769"/>
        <v>0.00005-0.000169223756610202i</v>
      </c>
      <c r="V3359" t="str">
        <f t="shared" si="1770"/>
        <v>3.33333333333333E-06-0.000186146132271223i</v>
      </c>
      <c r="W3359" t="str">
        <f t="shared" si="1771"/>
        <v>0.0000142246750424652-0.0000903068364946234i</v>
      </c>
      <c r="X3359" t="str">
        <f t="shared" si="1772"/>
        <v>0.0000144012369443177-0.0000902494076358134i</v>
      </c>
      <c r="Y3359" t="str">
        <f t="shared" si="1773"/>
        <v>0.009+2.86513250007389i</v>
      </c>
      <c r="Z3359" t="str">
        <f t="shared" si="1774"/>
        <v>-0.000440777042011947-0.0000717583338554145i</v>
      </c>
      <c r="AA3359" t="str">
        <f t="shared" si="1775"/>
        <v>0.0153744135772087-4.88644151953139i</v>
      </c>
      <c r="AB3359" t="str">
        <f t="shared" si="1776"/>
        <v>0.0949130650792792-0.196877998614192i</v>
      </c>
      <c r="AC3359" t="str">
        <f t="shared" si="1777"/>
        <v>0.957359944076602-0.0230118331374313i</v>
      </c>
      <c r="AD3359" t="str">
        <f t="shared" si="1778"/>
        <v>0.104023399804113-0.20314640350145i</v>
      </c>
      <c r="AE3359" t="str">
        <f t="shared" si="1779"/>
        <v>-0.0000604285739096668+0.0000820777249788157i</v>
      </c>
      <c r="AF3359" t="str">
        <f t="shared" si="1780"/>
        <v>-15.0829254870656-0.249746491532186i</v>
      </c>
      <c r="AG3359" t="str">
        <f t="shared" si="1781"/>
        <v>0.99641234932693-0.00185136761019982i</v>
      </c>
      <c r="AH3359" t="str">
        <f t="shared" si="1782"/>
        <v>0.000937570905982103-0.00122554141174423i</v>
      </c>
      <c r="AI3359">
        <f t="shared" si="1783"/>
        <v>-56.232422542890731</v>
      </c>
      <c r="AJ3359">
        <f t="shared" si="1784"/>
        <v>-52.583075731054656</v>
      </c>
      <c r="AK3359"/>
      <c r="AL3359"/>
      <c r="AM3359"/>
      <c r="AN3359"/>
    </row>
    <row r="3360" spans="1:40" x14ac:dyDescent="0.3">
      <c r="A3360"/>
      <c r="B3360">
        <f t="shared" si="1785"/>
        <v>1426000</v>
      </c>
      <c r="C3360" s="186" t="str">
        <f t="shared" si="1753"/>
        <v>-3.75840594786241E-08+0.00171740711066963i</v>
      </c>
      <c r="D3360" s="158" t="str">
        <f t="shared" si="1754"/>
        <v>-5.95700624515041+0.0131667878484672i</v>
      </c>
      <c r="E3360" t="str">
        <f t="shared" si="1755"/>
        <v>2870</v>
      </c>
      <c r="F3360" t="str">
        <f t="shared" si="1756"/>
        <v>0.777000777000777</v>
      </c>
      <c r="G3360" t="str">
        <f t="shared" si="1751"/>
        <v>0.777000777000777</v>
      </c>
      <c r="H3360" t="str">
        <f t="shared" si="1757"/>
        <v>9.12593066629291+0.262738495786478i</v>
      </c>
      <c r="I3360" t="str">
        <f t="shared" si="1758"/>
        <v>5599.88890502381i</v>
      </c>
      <c r="J3360" t="str">
        <f t="shared" si="1752"/>
        <v>-26822.02531713+1211.12605273405i</v>
      </c>
      <c r="K3360" t="str">
        <f t="shared" si="1759"/>
        <v>0.00940808084352519-0.208354681167155i</v>
      </c>
      <c r="L3360" t="str">
        <f t="shared" si="1760"/>
        <v>0.000697729101430507-0.012950510620772i</v>
      </c>
      <c r="M3360" t="str">
        <f t="shared" si="1761"/>
        <v>0.0101058099449557-0.221305191787927i</v>
      </c>
      <c r="N3360" t="str">
        <f t="shared" si="1762"/>
        <v>-17.9196444960762i</v>
      </c>
      <c r="O3360" t="str">
        <f t="shared" si="1763"/>
        <v>0.597904983057533+0.801566984870866i</v>
      </c>
      <c r="P3360" t="str">
        <f t="shared" si="1764"/>
        <v>0.402095016942467-0.801566984870866i</v>
      </c>
      <c r="Q3360" t="str">
        <f t="shared" si="1765"/>
        <v>-0.402095016942467+18.7212114809471i</v>
      </c>
      <c r="R3360" t="str">
        <f t="shared" si="1766"/>
        <v>-0.0432573298395228-0.0205489618318385i</v>
      </c>
      <c r="S3360" t="str">
        <f t="shared" si="1767"/>
        <v>1.84971533389217i</v>
      </c>
      <c r="T3360" t="str">
        <f t="shared" si="1768"/>
        <v>0.0380097297959166-0.0800137463073966i</v>
      </c>
      <c r="U3360" t="str">
        <f t="shared" si="1769"/>
        <v>0.00005-0.00016910508637415i</v>
      </c>
      <c r="V3360" t="str">
        <f t="shared" si="1770"/>
        <v>3.33333333333333E-06-0.000186015595011566i</v>
      </c>
      <c r="W3360" t="str">
        <f t="shared" si="1771"/>
        <v>0.0000142243317792865-0.0000902457933395393i</v>
      </c>
      <c r="X3360" t="str">
        <f t="shared" si="1772"/>
        <v>0.000014400649213997-0.0000901884051659694i</v>
      </c>
      <c r="Y3360" t="str">
        <f t="shared" si="1773"/>
        <v>0.009+2.86714311937219i</v>
      </c>
      <c r="Z3360" t="str">
        <f t="shared" si="1774"/>
        <v>-0.000440170216962972-0.0000717032313791902i</v>
      </c>
      <c r="AA3360" t="str">
        <f t="shared" si="1775"/>
        <v>0.0153528560259844-4.88301469847042i</v>
      </c>
      <c r="AB3360" t="str">
        <f t="shared" si="1776"/>
        <v>0.0926645021773804-0.195066737088951i</v>
      </c>
      <c r="AC3360" t="str">
        <f t="shared" si="1777"/>
        <v>0.957767168184733-0.0224784427979015i</v>
      </c>
      <c r="AD3360" t="str">
        <f t="shared" si="1778"/>
        <v>0.101474675521656-0.201286649619856i</v>
      </c>
      <c r="AE3360" t="str">
        <f t="shared" si="1779"/>
        <v>-0.0000590990331518489+0.000081324326096864i</v>
      </c>
      <c r="AF3360" t="str">
        <f t="shared" si="1780"/>
        <v>-15.0829369114433-0.249571707938011i</v>
      </c>
      <c r="AG3360" t="str">
        <f t="shared" si="1781"/>
        <v>0.99644759357173-0.00180490541850771i</v>
      </c>
      <c r="AH3360" t="str">
        <f t="shared" si="1782"/>
        <v>0.000917133362545145-0.00121451936065194i</v>
      </c>
      <c r="AI3360">
        <f t="shared" si="1783"/>
        <v>-56.352256523612198</v>
      </c>
      <c r="AJ3360">
        <f t="shared" si="1784"/>
        <v>-52.942050277385164</v>
      </c>
      <c r="AK3360"/>
      <c r="AL3360"/>
      <c r="AM3360"/>
      <c r="AN3360"/>
    </row>
    <row r="3361" spans="1:40" x14ac:dyDescent="0.3">
      <c r="A3361"/>
      <c r="B3361">
        <f t="shared" si="1785"/>
        <v>1427000</v>
      </c>
      <c r="C3361" s="186" t="str">
        <f t="shared" si="1753"/>
        <v>-3.75314023089617E-08+0.00171620360183359i</v>
      </c>
      <c r="D3361" s="158" t="str">
        <f t="shared" si="1754"/>
        <v>-5.95700624474671+0.0131575609473909i</v>
      </c>
      <c r="E3361" t="str">
        <f t="shared" si="1755"/>
        <v>2870</v>
      </c>
      <c r="F3361" t="str">
        <f t="shared" si="1756"/>
        <v>0.777000777000777</v>
      </c>
      <c r="G3361" t="str">
        <f t="shared" si="1751"/>
        <v>0.777000777000777</v>
      </c>
      <c r="H3361" t="str">
        <f t="shared" si="1757"/>
        <v>9.1259420670959+0.262554729514822i</v>
      </c>
      <c r="I3361" t="str">
        <f t="shared" si="1758"/>
        <v>5603.81589584079i</v>
      </c>
      <c r="J3361" t="str">
        <f t="shared" si="1752"/>
        <v>-26859.6584592127+1211.97536974158i</v>
      </c>
      <c r="K3361" t="str">
        <f t="shared" si="1759"/>
        <v>0.0093949254495042-0.208209255009245i</v>
      </c>
      <c r="L3361" t="str">
        <f t="shared" si="1760"/>
        <v>0.000696754373008502-0.0129414877586869i</v>
      </c>
      <c r="M3361" t="str">
        <f t="shared" si="1761"/>
        <v>0.0100916798225127-0.221150742767932i</v>
      </c>
      <c r="N3361" t="str">
        <f t="shared" si="1762"/>
        <v>-17.9322108666905i</v>
      </c>
      <c r="O3361" t="str">
        <f t="shared" si="1763"/>
        <v>0.607930297694574+0.793990398647859i</v>
      </c>
      <c r="P3361" t="str">
        <f t="shared" si="1764"/>
        <v>0.392069702305426-0.793990398647859i</v>
      </c>
      <c r="Q3361" t="str">
        <f t="shared" si="1765"/>
        <v>-0.392069702305426+18.7262012653384i</v>
      </c>
      <c r="R3361" t="str">
        <f t="shared" si="1766"/>
        <v>-0.0428195574492748-0.0200404473841725i</v>
      </c>
      <c r="S3361" t="str">
        <f t="shared" si="1767"/>
        <v>1.85101246946993i</v>
      </c>
      <c r="T3361" t="str">
        <f t="shared" si="1768"/>
        <v>0.0370951180018593-0.0792595347757917i</v>
      </c>
      <c r="U3361" t="str">
        <f t="shared" si="1769"/>
        <v>0.00005-0.000168986582459382i</v>
      </c>
      <c r="V3361" t="str">
        <f t="shared" si="1770"/>
        <v>3.33333333333333E-06-0.00018588524070532i</v>
      </c>
      <c r="W3361" t="str">
        <f t="shared" si="1771"/>
        <v>0.0000142239882965586-0.000090184837199828i</v>
      </c>
      <c r="X3361" t="str">
        <f t="shared" si="1772"/>
        <v>0.0000144000617781459-0.0000901274896534911i</v>
      </c>
      <c r="Y3361" t="str">
        <f t="shared" si="1773"/>
        <v>0.009+2.86915373867049i</v>
      </c>
      <c r="Z3361" t="str">
        <f t="shared" si="1774"/>
        <v>-0.000439564666531365-0.0000716482115802839i</v>
      </c>
      <c r="AA3361" t="str">
        <f t="shared" si="1775"/>
        <v>0.0153313437839204-4.87959268054417i</v>
      </c>
      <c r="AB3361" t="str">
        <f t="shared" si="1776"/>
        <v>0.090434756082448-0.19322803324949i</v>
      </c>
      <c r="AC3361" t="str">
        <f t="shared" si="1777"/>
        <v>0.9581801155265-0.0219497089239578i</v>
      </c>
      <c r="AD3361" t="str">
        <f t="shared" si="1778"/>
        <v>0.0989494690073067-0.199394788214341i</v>
      </c>
      <c r="AE3361" t="str">
        <f t="shared" si="1779"/>
        <v>-0.0000577809703216394+0.0000805573510983367i</v>
      </c>
      <c r="AF3361" t="str">
        <f t="shared" si="1780"/>
        <v>-15.0829483118426-0.249397168567431i</v>
      </c>
      <c r="AG3361" t="str">
        <f t="shared" si="1781"/>
        <v>0.996483357078766-0.00175892214302621i</v>
      </c>
      <c r="AH3361" t="str">
        <f t="shared" si="1782"/>
        <v>0.000896868617028714-0.00120328595733407i</v>
      </c>
      <c r="AI3361">
        <f t="shared" si="1783"/>
        <v>-56.473794685731065</v>
      </c>
      <c r="AJ3361">
        <f t="shared" si="1784"/>
        <v>-53.301013008785219</v>
      </c>
      <c r="AK3361"/>
      <c r="AL3361"/>
      <c r="AM3361"/>
      <c r="AN3361"/>
    </row>
    <row r="3362" spans="1:40" x14ac:dyDescent="0.3">
      <c r="A3362"/>
      <c r="B3362">
        <f t="shared" si="1785"/>
        <v>1428000</v>
      </c>
      <c r="C3362" s="186" t="str">
        <f t="shared" si="1753"/>
        <v>-3.74788557248669E-08+0.00171500177858416i</v>
      </c>
      <c r="D3362" s="158" t="str">
        <f t="shared" si="1754"/>
        <v>-5.95700624434386+0.0131483469691452i</v>
      </c>
      <c r="E3362" t="str">
        <f t="shared" si="1755"/>
        <v>2870</v>
      </c>
      <c r="F3362" t="str">
        <f t="shared" si="1756"/>
        <v>0.777000777000777</v>
      </c>
      <c r="G3362" t="str">
        <f t="shared" si="1751"/>
        <v>0.777000777000777</v>
      </c>
      <c r="H3362" t="str">
        <f t="shared" si="1757"/>
        <v>9.1259534439866+0.262371219878592i</v>
      </c>
      <c r="I3362" t="str">
        <f t="shared" si="1758"/>
        <v>5607.74288665778i</v>
      </c>
      <c r="J3362" t="str">
        <f t="shared" si="1752"/>
        <v>-26897.3179827479+1212.82468674911i</v>
      </c>
      <c r="K3362" t="str">
        <f t="shared" si="1759"/>
        <v>0.00938179761115127-0.208064031309681i</v>
      </c>
      <c r="L3362" t="str">
        <f t="shared" si="1760"/>
        <v>0.0006957816837379-0.012932477423955i</v>
      </c>
      <c r="M3362" t="str">
        <f t="shared" si="1761"/>
        <v>0.0100775792948892-0.220996508733636i</v>
      </c>
      <c r="N3362" t="str">
        <f t="shared" si="1762"/>
        <v>-17.9447772373049i</v>
      </c>
      <c r="O3362" t="str">
        <f t="shared" si="1763"/>
        <v>0.617859613090336+0.786288432136617i</v>
      </c>
      <c r="P3362" t="str">
        <f t="shared" si="1764"/>
        <v>0.382140386909664-0.786288432136617i</v>
      </c>
      <c r="Q3362" t="str">
        <f t="shared" si="1765"/>
        <v>-0.382140386909664+18.7310656694415i</v>
      </c>
      <c r="R3362" t="str">
        <f t="shared" si="1766"/>
        <v>-0.0423763537446799-0.0195368847214534i</v>
      </c>
      <c r="S3362" t="str">
        <f t="shared" si="1767"/>
        <v>1.8523096050477i</v>
      </c>
      <c r="T3362" t="str">
        <f t="shared" si="1768"/>
        <v>0.0361883592222578-0.0784941270681696i</v>
      </c>
      <c r="U3362" t="str">
        <f t="shared" si="1769"/>
        <v>0.00005-0.000168868244516483i</v>
      </c>
      <c r="V3362" t="str">
        <f t="shared" si="1770"/>
        <v>3.33333333333333E-06-0.000185755068968132i</v>
      </c>
      <c r="W3362" t="str">
        <f t="shared" si="1771"/>
        <v>0.0000142236445943245-0.0000901239678924001i</v>
      </c>
      <c r="X3362" t="str">
        <f t="shared" si="1772"/>
        <v>0.000014399474635368-0.0000900666609154142i</v>
      </c>
      <c r="Y3362" t="str">
        <f t="shared" si="1773"/>
        <v>0.009+2.87116435796878i</v>
      </c>
      <c r="Z3362" t="str">
        <f t="shared" si="1774"/>
        <v>-0.000438960387147544-0.0000715932742669666i</v>
      </c>
      <c r="AA3362" t="str">
        <f t="shared" si="1775"/>
        <v>0.01530987672413-4.87617545566121i</v>
      </c>
      <c r="AB3362" t="str">
        <f t="shared" si="1776"/>
        <v>0.0882241549716827-0.19136203408111i</v>
      </c>
      <c r="AC3362" t="str">
        <f t="shared" si="1777"/>
        <v>0.958598744481359-0.0214256963072008i</v>
      </c>
      <c r="AD3362" t="str">
        <f t="shared" si="1778"/>
        <v>0.0964481871890628-0.197471116671902i</v>
      </c>
      <c r="AE3362" t="str">
        <f t="shared" si="1779"/>
        <v>-0.0000564745374038854+0.0000797769563067776i</v>
      </c>
      <c r="AF3362" t="str">
        <f t="shared" si="1780"/>
        <v>-15.0829596883305-0.249222872909447i</v>
      </c>
      <c r="AG3362" t="str">
        <f t="shared" si="1781"/>
        <v>0.99651963352709-0.00171342398047308i</v>
      </c>
      <c r="AH3362" t="str">
        <f t="shared" si="1782"/>
        <v>0.000876779059217553-0.0011918436279127i</v>
      </c>
      <c r="AI3362">
        <f t="shared" si="1783"/>
        <v>-56.597080632060475</v>
      </c>
      <c r="AJ3362">
        <f t="shared" si="1784"/>
        <v>-53.659963335651895</v>
      </c>
      <c r="AK3362"/>
      <c r="AL3362"/>
      <c r="AM3362"/>
      <c r="AN3362"/>
    </row>
    <row r="3363" spans="1:40" x14ac:dyDescent="0.3">
      <c r="A3363"/>
      <c r="B3363">
        <f t="shared" si="1785"/>
        <v>1429000</v>
      </c>
      <c r="C3363" s="186" t="str">
        <f t="shared" si="1753"/>
        <v>-3.74264194169011E-08+0.00171380163738265i</v>
      </c>
      <c r="D3363" s="158" t="str">
        <f t="shared" si="1754"/>
        <v>-5.95700624394184+0.0131391458866003i</v>
      </c>
      <c r="E3363" t="str">
        <f t="shared" si="1755"/>
        <v>2870</v>
      </c>
      <c r="F3363" t="str">
        <f t="shared" si="1756"/>
        <v>0.777000777000777</v>
      </c>
      <c r="G3363" t="str">
        <f t="shared" si="1751"/>
        <v>0.777000777000777</v>
      </c>
      <c r="H3363" t="str">
        <f t="shared" si="1757"/>
        <v>9.12596479703177+0.262187966341081i</v>
      </c>
      <c r="I3363" t="str">
        <f t="shared" si="1758"/>
        <v>5611.66987747477i</v>
      </c>
      <c r="J3363" t="str">
        <f t="shared" si="1752"/>
        <v>-26935.0038877358+1213.67400375663i</v>
      </c>
      <c r="K3363" t="str">
        <f t="shared" si="1759"/>
        <v>0.00936869725161153-0.207919009646826i</v>
      </c>
      <c r="L3363" t="str">
        <f t="shared" si="1760"/>
        <v>0.000694811027940218-0.0129234795905818i</v>
      </c>
      <c r="M3363" t="str">
        <f t="shared" si="1761"/>
        <v>0.0100635082795517-0.220842489237408i</v>
      </c>
      <c r="N3363" t="str">
        <f t="shared" si="1762"/>
        <v>-17.9573436079193i</v>
      </c>
      <c r="O3363" t="str">
        <f t="shared" si="1763"/>
        <v>0.627691361290732+0.778462301566998i</v>
      </c>
      <c r="P3363" t="str">
        <f t="shared" si="1764"/>
        <v>0.372308638709268-0.778462301566998i</v>
      </c>
      <c r="Q3363" t="str">
        <f t="shared" si="1765"/>
        <v>-0.372308638709268+18.7358059094863i</v>
      </c>
      <c r="R3363" t="str">
        <f t="shared" si="1766"/>
        <v>-0.0419277634686159-0.0190383361084852i</v>
      </c>
      <c r="S3363" t="str">
        <f t="shared" si="1767"/>
        <v>1.85360674062546i</v>
      </c>
      <c r="T3363" t="str">
        <f t="shared" si="1768"/>
        <v>0.0352895881409813-0.0777175849847764i</v>
      </c>
      <c r="U3363" t="str">
        <f t="shared" si="1769"/>
        <v>0.0000500000000000001-0.000168750072197018i</v>
      </c>
      <c r="V3363" t="str">
        <f t="shared" si="1770"/>
        <v>3.33333333333333E-06-0.000185625079416719i</v>
      </c>
      <c r="W3363" t="str">
        <f t="shared" si="1771"/>
        <v>0.0000142233006726266-0.0000900631852346786i</v>
      </c>
      <c r="X3363" t="str">
        <f t="shared" si="1772"/>
        <v>0.0000143988877842717-0.0000900059187692863i</v>
      </c>
      <c r="Y3363" t="str">
        <f t="shared" si="1773"/>
        <v>0.009+2.87317497726708i</v>
      </c>
      <c r="Z3363" t="str">
        <f t="shared" si="1774"/>
        <v>-0.000438357375254399-0.0000715384192481064i</v>
      </c>
      <c r="AA3363" t="str">
        <f t="shared" si="1775"/>
        <v>0.0152884547201698-4.87276301375827i</v>
      </c>
      <c r="AB3363" t="str">
        <f t="shared" si="1776"/>
        <v>0.0860330271929511-0.189468890247576i</v>
      </c>
      <c r="AC3363" t="str">
        <f t="shared" si="1777"/>
        <v>0.959023012726147-0.0209064696276449i</v>
      </c>
      <c r="AD3363" t="str">
        <f t="shared" si="1778"/>
        <v>0.0939712332324002-0.195515937601044i</v>
      </c>
      <c r="AE3363" t="str">
        <f t="shared" si="1779"/>
        <v>-0.000055179884262964+0.0000789832997469554i</v>
      </c>
      <c r="AF3363" t="str">
        <f t="shared" si="1780"/>
        <v>-15.0829710409736-0.249048820454481i</v>
      </c>
      <c r="AG3363" t="str">
        <f t="shared" si="1781"/>
        <v>0.996556416521078-0.00166841704408446i</v>
      </c>
      <c r="AH3363" t="str">
        <f t="shared" si="1782"/>
        <v>0.000856867044380069-0.00118019482553713i</v>
      </c>
      <c r="AI3363">
        <f t="shared" si="1783"/>
        <v>-56.722159802758298</v>
      </c>
      <c r="AJ3363">
        <f t="shared" si="1784"/>
        <v>-54.018900671515091</v>
      </c>
      <c r="AK3363"/>
      <c r="AL3363"/>
      <c r="AM3363"/>
      <c r="AN3363"/>
    </row>
    <row r="3364" spans="1:40" x14ac:dyDescent="0.3">
      <c r="A3364"/>
      <c r="B3364">
        <f t="shared" si="1785"/>
        <v>1430000</v>
      </c>
      <c r="C3364" s="186" t="str">
        <f t="shared" si="1753"/>
        <v>-3.73740930767074E-08+0.00171260317470031i</v>
      </c>
      <c r="D3364" s="158" t="str">
        <f t="shared" si="1754"/>
        <v>-5.95700624354067+0.0131299576727024i</v>
      </c>
      <c r="E3364" t="str">
        <f t="shared" si="1755"/>
        <v>2870</v>
      </c>
      <c r="F3364" t="str">
        <f t="shared" si="1756"/>
        <v>0.777000777000777</v>
      </c>
      <c r="G3364" t="str">
        <f t="shared" si="1751"/>
        <v>0.777000777000777</v>
      </c>
      <c r="H3364" t="str">
        <f t="shared" si="1757"/>
        <v>9.12597612629803+0.262004968367077i</v>
      </c>
      <c r="I3364" t="str">
        <f t="shared" si="1758"/>
        <v>5615.59686829176i</v>
      </c>
      <c r="J3364" t="str">
        <f t="shared" si="1752"/>
        <v>-26972.7161741762+1214.52332076416i</v>
      </c>
      <c r="K3364" t="str">
        <f t="shared" si="1759"/>
        <v>0.00935562429429822-0.207774189600213i</v>
      </c>
      <c r="L3364" t="str">
        <f t="shared" si="1760"/>
        <v>0.000693842399956729-0.012914494232645i</v>
      </c>
      <c r="M3364" t="str">
        <f t="shared" si="1761"/>
        <v>0.0100494666942549-0.220688683832858i</v>
      </c>
      <c r="N3364" t="str">
        <f t="shared" si="1762"/>
        <v>-17.9699099785336i</v>
      </c>
      <c r="O3364" t="str">
        <f t="shared" si="1763"/>
        <v>0.637423989748677+0.7705132427758i</v>
      </c>
      <c r="P3364" t="str">
        <f t="shared" si="1764"/>
        <v>0.362576010251323-0.7705132427758i</v>
      </c>
      <c r="Q3364" t="str">
        <f t="shared" si="1765"/>
        <v>-0.362576010251323+18.7404232213094i</v>
      </c>
      <c r="R3364" t="str">
        <f t="shared" si="1766"/>
        <v>-0.0414738320621748-0.018544863666537i</v>
      </c>
      <c r="S3364" t="str">
        <f t="shared" si="1767"/>
        <v>1.85490387620323i</v>
      </c>
      <c r="T3364" t="str">
        <f t="shared" si="1768"/>
        <v>0.0343989394987199-0.0769299718531298i</v>
      </c>
      <c r="U3364" t="str">
        <f t="shared" si="1769"/>
        <v>0.0000500000000000001-0.000168632065153523i</v>
      </c>
      <c r="V3364" t="str">
        <f t="shared" si="1770"/>
        <v>3.33333333333333E-06-0.000185495271668876i</v>
      </c>
      <c r="W3364" t="str">
        <f t="shared" si="1771"/>
        <v>0.0000142229565315082-0.0000900024890445966i</v>
      </c>
      <c r="X3364" t="str">
        <f t="shared" si="1772"/>
        <v>0.000014398301223471-0.0000899452630331642i</v>
      </c>
      <c r="Y3364" t="str">
        <f t="shared" si="1773"/>
        <v>0.009+2.87518559656538i</v>
      </c>
      <c r="Z3364" t="str">
        <f t="shared" si="1774"/>
        <v>-0.000437755627307257-0.0000714836463331739i</v>
      </c>
      <c r="AA3364" t="str">
        <f t="shared" si="1775"/>
        <v>0.0152670776460387-4.8693553448003i</v>
      </c>
      <c r="AB3364" t="str">
        <f t="shared" si="1776"/>
        <v>0.0838617012326446-0.187548756136014i</v>
      </c>
      <c r="AC3364" t="str">
        <f t="shared" si="1777"/>
        <v>0.959452877227314-0.0203920934473545i</v>
      </c>
      <c r="AD3364" t="str">
        <f t="shared" si="1778"/>
        <v>0.0915190064716326-0.193529558783994i</v>
      </c>
      <c r="AE3364" t="str">
        <f t="shared" si="1779"/>
        <v>-0.0000538971586236567+0.0000781765411166024i</v>
      </c>
      <c r="AF3364" t="str">
        <f t="shared" si="1780"/>
        <v>-15.0829823698387-0.248875010694375i</v>
      </c>
      <c r="AG3364" t="str">
        <f t="shared" si="1781"/>
        <v>0.996593699591537-0.00162390736269346i</v>
      </c>
      <c r="AH3364" t="str">
        <f t="shared" si="1782"/>
        <v>0.000837134892963774-0.0011683420298852i</v>
      </c>
      <c r="AI3364">
        <f t="shared" si="1783"/>
        <v>-56.84907957952057</v>
      </c>
      <c r="AJ3364">
        <f t="shared" si="1784"/>
        <v>-54.377824433141903</v>
      </c>
      <c r="AK3364"/>
      <c r="AL3364"/>
      <c r="AM3364"/>
      <c r="AN3364"/>
    </row>
    <row r="3365" spans="1:40" x14ac:dyDescent="0.3">
      <c r="A3365"/>
      <c r="B3365">
        <f t="shared" si="1785"/>
        <v>1431000</v>
      </c>
      <c r="C3365" s="186" t="str">
        <f t="shared" si="1753"/>
        <v>-3.73218763970062E-08+0.00171140638701822i</v>
      </c>
      <c r="D3365" s="158" t="str">
        <f t="shared" si="1754"/>
        <v>-5.95700624314034+0.013120782300473i</v>
      </c>
      <c r="E3365" t="str">
        <f t="shared" si="1755"/>
        <v>2870</v>
      </c>
      <c r="F3365" t="str">
        <f t="shared" si="1756"/>
        <v>0.777000777000777</v>
      </c>
      <c r="G3365" t="str">
        <f t="shared" si="1751"/>
        <v>0.777000777000777</v>
      </c>
      <c r="H3365" t="str">
        <f t="shared" si="1757"/>
        <v>9.1259874318517+0.261822225422858i</v>
      </c>
      <c r="I3365" t="str">
        <f t="shared" si="1758"/>
        <v>5619.52385910874i</v>
      </c>
      <c r="J3365" t="str">
        <f t="shared" si="1752"/>
        <v>-27010.4548420691+1215.37263777169i</v>
      </c>
      <c r="K3365" t="str">
        <f t="shared" si="1759"/>
        <v>0.00934257866289067-0.207629570750539i</v>
      </c>
      <c r="L3365" t="str">
        <f t="shared" si="1760"/>
        <v>0.000692875794148337-0.0129055213242932i</v>
      </c>
      <c r="M3365" t="str">
        <f t="shared" si="1761"/>
        <v>0.010035454457039-0.220535092074832i</v>
      </c>
      <c r="N3365" t="str">
        <f t="shared" si="1762"/>
        <v>-17.982476349148i</v>
      </c>
      <c r="O3365" t="str">
        <f t="shared" si="1763"/>
        <v>0.647055961569463+0.762442511011432i</v>
      </c>
      <c r="P3365" t="str">
        <f t="shared" si="1764"/>
        <v>0.352944038430537-0.762442511011432i</v>
      </c>
      <c r="Q3365" t="str">
        <f t="shared" si="1765"/>
        <v>-0.352944038430537+18.7449188601594i</v>
      </c>
      <c r="R3365" t="str">
        <f t="shared" si="1766"/>
        <v>-0.0410146056721594-0.0180565293664382i</v>
      </c>
      <c r="S3365" t="str">
        <f t="shared" si="1767"/>
        <v>1.85620101178099i</v>
      </c>
      <c r="T3365" t="str">
        <f t="shared" si="1768"/>
        <v>0.0335165480792357-0.0761313525464606i</v>
      </c>
      <c r="U3365" t="str">
        <f t="shared" si="1769"/>
        <v>0.0000500000000000001-0.00016851422303951i</v>
      </c>
      <c r="V3365" t="str">
        <f t="shared" si="1770"/>
        <v>3.33333333333333E-06-0.000185365645343461i</v>
      </c>
      <c r="W3365" t="str">
        <f t="shared" si="1771"/>
        <v>0.0000142226121710116-0.0000899418791405963i</v>
      </c>
      <c r="X3365" t="str">
        <f t="shared" si="1772"/>
        <v>0.0000143977149515842-0.000089884693525614i</v>
      </c>
      <c r="Y3365" t="str">
        <f t="shared" si="1773"/>
        <v>0.009+2.87719621586368i</v>
      </c>
      <c r="Z3365" t="str">
        <f t="shared" si="1774"/>
        <v>-0.000437155139773834-0.0000714289553322323i</v>
      </c>
      <c r="AA3365" t="str">
        <f t="shared" si="1775"/>
        <v>0.0152457453761762-4.86595243878033i</v>
      </c>
      <c r="AB3365" t="str">
        <f t="shared" si="1776"/>
        <v>0.08171050568216-0.185601789901866i</v>
      </c>
      <c r="AC3365" t="str">
        <f t="shared" si="1777"/>
        <v>0.959888294233173-0.0198826322038013i</v>
      </c>
      <c r="AD3365" t="str">
        <f t="shared" si="1778"/>
        <v>0.0890919023418736-0.191512293127944i</v>
      </c>
      <c r="AE3365" t="str">
        <f t="shared" si="1779"/>
        <v>-0.0000526265060523878+0.0000773568417579124i</v>
      </c>
      <c r="AF3365" t="str">
        <f t="shared" si="1780"/>
        <v>-15.082993674992-0.248701443122385i</v>
      </c>
      <c r="AG3365" t="str">
        <f t="shared" si="1781"/>
        <v>0.996631476196814-0.00157990087982311i</v>
      </c>
      <c r="AH3365" t="str">
        <f t="shared" si="1782"/>
        <v>0.000817584890298048-0.00115628774666068i</v>
      </c>
      <c r="AI3365">
        <f t="shared" si="1783"/>
        <v>-56.977889397275348</v>
      </c>
      <c r="AJ3365">
        <f t="shared" si="1784"/>
        <v>-54.736734040638872</v>
      </c>
      <c r="AK3365"/>
      <c r="AL3365"/>
      <c r="AM3365"/>
      <c r="AN3365"/>
    </row>
    <row r="3366" spans="1:40" x14ac:dyDescent="0.3">
      <c r="A3366"/>
      <c r="B3366">
        <f t="shared" si="1785"/>
        <v>1432000</v>
      </c>
      <c r="C3366" s="186" t="str">
        <f t="shared" si="1753"/>
        <v>-3.72697690715902E-08+0.0017102112708273i</v>
      </c>
      <c r="D3366" s="158" t="str">
        <f t="shared" si="1754"/>
        <v>-5.95700624274085+0.0131116197430093i</v>
      </c>
      <c r="E3366" t="str">
        <f t="shared" si="1755"/>
        <v>2870</v>
      </c>
      <c r="F3366" t="str">
        <f t="shared" si="1756"/>
        <v>0.777000777000777</v>
      </c>
      <c r="G3366" t="str">
        <f t="shared" si="1751"/>
        <v>0.777000777000777</v>
      </c>
      <c r="H3366" t="str">
        <f t="shared" si="1757"/>
        <v>9.12599871375891+0.261639736976185i</v>
      </c>
      <c r="I3366" t="str">
        <f t="shared" si="1758"/>
        <v>5623.45084992573i</v>
      </c>
      <c r="J3366" t="str">
        <f t="shared" si="1752"/>
        <v>-27048.2198914147+1216.22195477922i</v>
      </c>
      <c r="K3366" t="str">
        <f t="shared" si="1759"/>
        <v>0.00932956028133354-0.207485152679658i</v>
      </c>
      <c r="L3366" t="str">
        <f t="shared" si="1760"/>
        <v>0.000691911204895519-0.0128965608397464i</v>
      </c>
      <c r="M3366" t="str">
        <f t="shared" si="1761"/>
        <v>0.0100214714862291-0.220381713519404i</v>
      </c>
      <c r="N3366" t="str">
        <f t="shared" si="1762"/>
        <v>-17.9950427197623i</v>
      </c>
      <c r="O3366" t="str">
        <f t="shared" si="1763"/>
        <v>0.656585755752929+0.754251380736128i</v>
      </c>
      <c r="P3366" t="str">
        <f t="shared" si="1764"/>
        <v>0.343414244247071-0.754251380736128i</v>
      </c>
      <c r="Q3366" t="str">
        <f t="shared" si="1765"/>
        <v>-0.343414244247071+18.7492941004984i</v>
      </c>
      <c r="R3366" t="str">
        <f t="shared" si="1766"/>
        <v>-0.0405501311585943-0.0175733950214352i</v>
      </c>
      <c r="S3366" t="str">
        <f t="shared" si="1767"/>
        <v>1.85749814735876i</v>
      </c>
      <c r="T3366" t="str">
        <f t="shared" si="1768"/>
        <v>0.0326425486951195-0.0753217935022436i</v>
      </c>
      <c r="U3366" t="str">
        <f t="shared" si="1769"/>
        <v>0.0000500000000000001-0.000168396545509454i</v>
      </c>
      <c r="V3366" t="str">
        <f t="shared" si="1770"/>
        <v>3.33333333333333E-06-0.0001852362000604i</v>
      </c>
      <c r="W3366" t="str">
        <f t="shared" si="1771"/>
        <v>0.0000142222675911799-0.0000898813553416266i</v>
      </c>
      <c r="X3366" t="str">
        <f t="shared" si="1772"/>
        <v>0.000014397128967235-0.0000898242100657083i</v>
      </c>
      <c r="Y3366" t="str">
        <f t="shared" si="1773"/>
        <v>0.009+2.87920683516197i</v>
      </c>
      <c r="Z3366" t="str">
        <f t="shared" si="1774"/>
        <v>-0.000436555909134166-0.0000713743460559394i</v>
      </c>
      <c r="AA3366" t="str">
        <f t="shared" si="1775"/>
        <v>0.0152244577854594-4.86255428571928i</v>
      </c>
      <c r="AB3366" t="str">
        <f t="shared" si="1776"/>
        <v>0.0795797692031765-0.183628153514069i</v>
      </c>
      <c r="AC3366" t="str">
        <f t="shared" si="1777"/>
        <v>0.960329219266116-0.0193781502029849i</v>
      </c>
      <c r="AD3366" t="str">
        <f t="shared" si="1778"/>
        <v>0.0866903123118304-0.189464458615548i</v>
      </c>
      <c r="AE3366" t="str">
        <f t="shared" si="1779"/>
        <v>-0.0000513680699389432+0.000076524364628881i</v>
      </c>
      <c r="AF3366" t="str">
        <f t="shared" si="1780"/>
        <v>-15.0830049564998-0.248528117233176i</v>
      </c>
      <c r="AG3366" t="str">
        <f t="shared" si="1781"/>
        <v>0.996669739723919-0.00153640345279766i</v>
      </c>
      <c r="AH3366" t="str">
        <f t="shared" si="1782"/>
        <v>0.000798219286306187-0.00114403450708843i</v>
      </c>
      <c r="AI3366">
        <f t="shared" si="1783"/>
        <v>-57.108640864018952</v>
      </c>
      <c r="AJ3366">
        <f t="shared" si="1784"/>
        <v>-55.09562891752519</v>
      </c>
      <c r="AK3366"/>
      <c r="AL3366"/>
      <c r="AM3366"/>
      <c r="AN3366"/>
    </row>
    <row r="3367" spans="1:40" x14ac:dyDescent="0.3">
      <c r="A3367"/>
      <c r="B3367">
        <f t="shared" si="1785"/>
        <v>1433000</v>
      </c>
      <c r="C3367" s="186" t="str">
        <f t="shared" si="1753"/>
        <v>-3.72177707953202E-08+0.00170901782262828i</v>
      </c>
      <c r="D3367" s="158" t="str">
        <f t="shared" si="1754"/>
        <v>-5.9570062423422+0.0131024699734835i</v>
      </c>
      <c r="E3367" t="str">
        <f t="shared" si="1755"/>
        <v>2870</v>
      </c>
      <c r="F3367" t="str">
        <f t="shared" si="1756"/>
        <v>0.777000777000777</v>
      </c>
      <c r="G3367" t="str">
        <f t="shared" si="1751"/>
        <v>0.777000777000777</v>
      </c>
      <c r="H3367" t="str">
        <f t="shared" si="1757"/>
        <v>9.12600997208551+0.261457502496295i</v>
      </c>
      <c r="I3367" t="str">
        <f t="shared" si="1758"/>
        <v>5627.37784074272i</v>
      </c>
      <c r="J3367" t="str">
        <f t="shared" si="1752"/>
        <v>-27086.0113222127+1217.07127178674i</v>
      </c>
      <c r="K3367" t="str">
        <f t="shared" si="1759"/>
        <v>0.00931656907383595-0.207340934970582i</v>
      </c>
      <c r="L3367" t="str">
        <f t="shared" si="1760"/>
        <v>0.000690948626598243-0.0128876127532956i</v>
      </c>
      <c r="M3367" t="str">
        <f t="shared" si="1761"/>
        <v>0.0100075177004342-0.220228547723878i</v>
      </c>
      <c r="N3367" t="str">
        <f t="shared" si="1762"/>
        <v>-18.0076090903767i</v>
      </c>
      <c r="O3367" t="str">
        <f t="shared" si="1763"/>
        <v>0.666011867434256+0.745941145424178i</v>
      </c>
      <c r="P3367" t="str">
        <f t="shared" si="1764"/>
        <v>0.333988132565744-0.745941145424178i</v>
      </c>
      <c r="Q3367" t="str">
        <f t="shared" si="1765"/>
        <v>-0.333988132565744+18.7535502358009i</v>
      </c>
      <c r="R3367" t="str">
        <f t="shared" si="1766"/>
        <v>-0.040080456102157-0.0170955222797103i</v>
      </c>
      <c r="S3367" t="str">
        <f t="shared" si="1767"/>
        <v>1.85879528293652i</v>
      </c>
      <c r="T3367" t="str">
        <f t="shared" si="1768"/>
        <v>0.0317770761728617-0.0745013627406337i</v>
      </c>
      <c r="U3367" t="str">
        <f t="shared" si="1769"/>
        <v>0.0000499999999999999-0.000168279032218799i</v>
      </c>
      <c r="V3367" t="str">
        <f t="shared" si="1770"/>
        <v>3.33333333333333E-06-0.000185106935440678i</v>
      </c>
      <c r="W3367" t="str">
        <f t="shared" si="1771"/>
        <v>0.0000142219227920558-0.0000898209174671418i</v>
      </c>
      <c r="X3367" t="str">
        <f t="shared" si="1772"/>
        <v>0.000014396543269052-0.0000897638124730241i</v>
      </c>
      <c r="Y3367" t="str">
        <f t="shared" si="1773"/>
        <v>0.009+2.88121745446027i</v>
      </c>
      <c r="Z3367" t="str">
        <f t="shared" si="1774"/>
        <v>-0.000435957931880566-0.0000713198183155436i</v>
      </c>
      <c r="AA3367" t="str">
        <f t="shared" si="1775"/>
        <v>0.0152032147492021-4.85916087566593i</v>
      </c>
      <c r="AB3367" t="str">
        <f t="shared" si="1776"/>
        <v>0.0774698204912592-0.181628012799999i</v>
      </c>
      <c r="AC3367" t="str">
        <f t="shared" si="1777"/>
        <v>0.960775607114898-0.0188787116122102i</v>
      </c>
      <c r="AD3367" t="str">
        <f t="shared" si="1778"/>
        <v>0.0843146238169322-0.187386378254227i</v>
      </c>
      <c r="AE3367" t="str">
        <f t="shared" si="1779"/>
        <v>-0.0000501219914784169+0.0000756792742743353i</v>
      </c>
      <c r="AF3367" t="str">
        <f t="shared" si="1780"/>
        <v>-15.0830162144277-0.248355032522812i</v>
      </c>
      <c r="AG3367" t="str">
        <f t="shared" si="1781"/>
        <v>0.996708483489662-0.00149342085186359i</v>
      </c>
      <c r="AH3367" t="str">
        <f t="shared" si="1782"/>
        <v>0.000779040295222654-0.00113158486740477i</v>
      </c>
      <c r="AI3367">
        <f t="shared" si="1783"/>
        <v>-57.241387889547369</v>
      </c>
      <c r="AJ3367">
        <f t="shared" si="1784"/>
        <v>-55.454508490848241</v>
      </c>
      <c r="AK3367"/>
      <c r="AL3367"/>
      <c r="AM3367"/>
      <c r="AN3367"/>
    </row>
    <row r="3368" spans="1:40" x14ac:dyDescent="0.3">
      <c r="A3368"/>
      <c r="B3368">
        <f t="shared" si="1785"/>
        <v>1434000</v>
      </c>
      <c r="C3368" s="186" t="str">
        <f t="shared" si="1753"/>
        <v>-3.71658812641205E-08+0.00170782603893162i</v>
      </c>
      <c r="D3368" s="158" t="str">
        <f t="shared" si="1754"/>
        <v>-5.95700624194438+0.0130933329651424i</v>
      </c>
      <c r="E3368" t="str">
        <f t="shared" si="1755"/>
        <v>2870</v>
      </c>
      <c r="F3368" t="str">
        <f t="shared" si="1756"/>
        <v>0.777000777000777</v>
      </c>
      <c r="G3368" t="str">
        <f t="shared" si="1751"/>
        <v>0.777000777000777</v>
      </c>
      <c r="H3368" t="str">
        <f t="shared" si="1757"/>
        <v>9.12602120689716+0.261275521453903i</v>
      </c>
      <c r="I3368" t="str">
        <f t="shared" si="1758"/>
        <v>5631.30483155971i</v>
      </c>
      <c r="J3368" t="str">
        <f t="shared" si="1752"/>
        <v>-27123.8291344634+1217.92058879427i</v>
      </c>
      <c r="K3368" t="str">
        <f t="shared" si="1759"/>
        <v>0.00930360496487002-0.20719691720747i</v>
      </c>
      <c r="L3368" t="str">
        <f t="shared" si="1760"/>
        <v>0.000689988053675876-0.0128786770393021i</v>
      </c>
      <c r="M3368" t="str">
        <f t="shared" si="1761"/>
        <v>0.0099935930185459-0.220075594246772i</v>
      </c>
      <c r="N3368" t="str">
        <f t="shared" si="1762"/>
        <v>-18.0201754609911i</v>
      </c>
      <c r="O3368" t="str">
        <f t="shared" si="1763"/>
        <v>0.675332808121059+0.737513117358142i</v>
      </c>
      <c r="P3368" t="str">
        <f t="shared" si="1764"/>
        <v>0.324667191878941-0.737513117358142i</v>
      </c>
      <c r="Q3368" t="str">
        <f t="shared" si="1765"/>
        <v>-0.324667191878941+18.7576885783492i</v>
      </c>
      <c r="R3368" t="str">
        <f t="shared" si="1766"/>
        <v>-0.0396056288116316-0.0166229726166778i</v>
      </c>
      <c r="S3368" t="str">
        <f t="shared" si="1767"/>
        <v>1.86009241851428i</v>
      </c>
      <c r="T3368" t="str">
        <f t="shared" si="1768"/>
        <v>0.0309202653374529-0.0736701298830067i</v>
      </c>
      <c r="U3368" t="str">
        <f t="shared" si="1769"/>
        <v>0.0000499999999999999-0.000168161682823946i</v>
      </c>
      <c r="V3368" t="str">
        <f t="shared" si="1770"/>
        <v>3.33333333333333E-06-0.00018497785110634i</v>
      </c>
      <c r="W3368" t="str">
        <f t="shared" si="1771"/>
        <v>0.0000142215777736823-0.0000897605653371001i</v>
      </c>
      <c r="X3368" t="str">
        <f t="shared" si="1772"/>
        <v>0.0000143959578556689-0.0000897035005676425i</v>
      </c>
      <c r="Y3368" t="str">
        <f t="shared" si="1773"/>
        <v>0.009+2.88322807375857i</v>
      </c>
      <c r="Z3368" t="str">
        <f t="shared" si="1774"/>
        <v>-0.000435361204517588-0.0000712653719228844i</v>
      </c>
      <c r="AA3368" t="str">
        <f t="shared" si="1775"/>
        <v>0.0151820161431531-4.85577219869689i</v>
      </c>
      <c r="AB3368" t="str">
        <f t="shared" si="1776"/>
        <v>0.0753809882383166-0.179601537490676i</v>
      </c>
      <c r="AC3368" t="str">
        <f t="shared" si="1777"/>
        <v>0.961227411826895-0.0183843804526434i</v>
      </c>
      <c r="AD3368" t="str">
        <f t="shared" si="1778"/>
        <v>0.08196522019342-0.185278380024839i</v>
      </c>
      <c r="AE3368" t="str">
        <f t="shared" si="1779"/>
        <v>-0.0000488884096536964+0.0000748217367968562i</v>
      </c>
      <c r="AF3368" t="str">
        <f t="shared" si="1780"/>
        <v>-15.0830274488415-0.248182188488761i</v>
      </c>
      <c r="AG3368" t="str">
        <f t="shared" si="1781"/>
        <v>0.996747700741798-0.00145095875933109i</v>
      </c>
      <c r="AH3368" t="str">
        <f t="shared" si="1782"/>
        <v>0.00076005009532051-0.00111894140834639i</v>
      </c>
      <c r="AI3368">
        <f t="shared" si="1783"/>
        <v>-57.376186823850375</v>
      </c>
      <c r="AJ3368">
        <f t="shared" si="1784"/>
        <v>-55.813372191254516</v>
      </c>
      <c r="AK3368"/>
      <c r="AL3368"/>
      <c r="AM3368"/>
      <c r="AN3368"/>
    </row>
    <row r="3369" spans="1:40" x14ac:dyDescent="0.3">
      <c r="A3369"/>
      <c r="B3369">
        <f t="shared" si="1785"/>
        <v>1435000</v>
      </c>
      <c r="C3369" s="186" t="str">
        <f t="shared" si="1753"/>
        <v>-3.71141001749747E-08+0.00170663591625753i</v>
      </c>
      <c r="D3369" s="158" t="str">
        <f t="shared" si="1754"/>
        <v>-5.95700624154739+0.0130842086913077i</v>
      </c>
      <c r="E3369" t="str">
        <f t="shared" si="1755"/>
        <v>2870</v>
      </c>
      <c r="F3369" t="str">
        <f t="shared" si="1756"/>
        <v>0.777000777000777</v>
      </c>
      <c r="G3369" t="str">
        <f t="shared" si="1751"/>
        <v>0.777000777000777</v>
      </c>
      <c r="H3369" t="str">
        <f t="shared" si="1757"/>
        <v>9.12603241825927+0.261093793321189i</v>
      </c>
      <c r="I3369" t="str">
        <f t="shared" si="1758"/>
        <v>5635.23182237669i</v>
      </c>
      <c r="J3369" t="str">
        <f t="shared" si="1752"/>
        <v>-27161.6733281666+1218.7699058018i</v>
      </c>
      <c r="K3369" t="str">
        <f t="shared" si="1759"/>
        <v>0.00929066787917001-0.207053098975636i</v>
      </c>
      <c r="L3369" t="str">
        <f t="shared" si="1760"/>
        <v>0.000689029480567133-0.0128697536721982i</v>
      </c>
      <c r="M3369" t="str">
        <f t="shared" si="1761"/>
        <v>0.00997969735973714-0.219922852647834i</v>
      </c>
      <c r="N3369" t="str">
        <f t="shared" si="1762"/>
        <v>-18.0327418316054i</v>
      </c>
      <c r="O3369" t="str">
        <f t="shared" si="1763"/>
        <v>0.684547105928679+0.728968627421421i</v>
      </c>
      <c r="P3369" t="str">
        <f t="shared" si="1764"/>
        <v>0.315452894071321-0.728968627421421i</v>
      </c>
      <c r="Q3369" t="str">
        <f t="shared" si="1765"/>
        <v>-0.315452894071321+18.7617104590268i</v>
      </c>
      <c r="R3369" t="str">
        <f t="shared" si="1766"/>
        <v>-0.0391256983312834-0.0161558073269551i</v>
      </c>
      <c r="S3369" t="str">
        <f t="shared" si="1767"/>
        <v>1.86138955409205i</v>
      </c>
      <c r="T3369" t="str">
        <f t="shared" si="1768"/>
        <v>0.030072250996318-0.0728281661704077i</v>
      </c>
      <c r="U3369" t="str">
        <f t="shared" si="1769"/>
        <v>0.0000499999999999999-0.000168044496982257i</v>
      </c>
      <c r="V3369" t="str">
        <f t="shared" si="1770"/>
        <v>3.33333333333333E-06-0.000184848946680483i</v>
      </c>
      <c r="W3369" t="str">
        <f t="shared" si="1771"/>
        <v>0.0000142212325361023-0.0000897002987719608i</v>
      </c>
      <c r="X3369" t="str">
        <f t="shared" si="1772"/>
        <v>0.0000143953727257241-0.0000896432741701453i</v>
      </c>
      <c r="Y3369" t="str">
        <f t="shared" si="1773"/>
        <v>0.009+2.88523869305687i</v>
      </c>
      <c r="Z3369" t="str">
        <f t="shared" si="1774"/>
        <v>-0.000434765723561946-0.0000712110066903851i</v>
      </c>
      <c r="AA3369" t="str">
        <f t="shared" si="1775"/>
        <v>0.0151608618434937-4.85238824491635i</v>
      </c>
      <c r="AB3369" t="str">
        <f t="shared" si="1776"/>
        <v>0.0733136010934339-0.177548901265732i</v>
      </c>
      <c r="AC3369" t="str">
        <f t="shared" si="1777"/>
        <v>0.961684586700417-0.0178952205915392i</v>
      </c>
      <c r="AD3369" t="str">
        <f t="shared" si="1778"/>
        <v>0.0796424806128902-0.183140796829234i</v>
      </c>
      <c r="AE3369" t="str">
        <f t="shared" si="1779"/>
        <v>-0.0000476674612182205+0.0000739519198274099i</v>
      </c>
      <c r="AF3369" t="str">
        <f t="shared" si="1780"/>
        <v>-15.0830386598067-0.248009584629881i</v>
      </c>
      <c r="AG3369" t="str">
        <f t="shared" si="1781"/>
        <v>0.996787384660187-0.00140902276872698i</v>
      </c>
      <c r="AH3369" t="str">
        <f t="shared" si="1782"/>
        <v>0.000741250828644731-0.00110610673463492i</v>
      </c>
      <c r="AI3369">
        <f t="shared" si="1783"/>
        <v>-57.513096606085874</v>
      </c>
      <c r="AJ3369">
        <f t="shared" si="1784"/>
        <v>-56.172219453088168</v>
      </c>
      <c r="AK3369"/>
      <c r="AL3369"/>
      <c r="AM3369"/>
      <c r="AN3369"/>
    </row>
    <row r="3370" spans="1:40" x14ac:dyDescent="0.3">
      <c r="A3370"/>
      <c r="B3370">
        <f t="shared" si="1785"/>
        <v>1436000</v>
      </c>
      <c r="C3370" s="186" t="str">
        <f t="shared" si="1753"/>
        <v>-3.70624272259209E-08+0.00170544745113591i</v>
      </c>
      <c r="D3370" s="158" t="str">
        <f t="shared" si="1754"/>
        <v>-5.95700624115123+0.0130750971253753i</v>
      </c>
      <c r="E3370" t="str">
        <f t="shared" si="1755"/>
        <v>2870</v>
      </c>
      <c r="F3370" t="str">
        <f t="shared" si="1756"/>
        <v>0.777000777000777</v>
      </c>
      <c r="G3370" t="str">
        <f t="shared" si="1751"/>
        <v>0.777000777000777</v>
      </c>
      <c r="H3370" t="str">
        <f t="shared" si="1757"/>
        <v>9.12604360623706+0.260912317571797i</v>
      </c>
      <c r="I3370" t="str">
        <f t="shared" si="1758"/>
        <v>5639.15881319368i</v>
      </c>
      <c r="J3370" t="str">
        <f t="shared" si="1752"/>
        <v>-27199.5439033224+1219.61922280933i</v>
      </c>
      <c r="K3370" t="str">
        <f t="shared" si="1759"/>
        <v>0.00927775774173103-0.20690947986153i</v>
      </c>
      <c r="L3370" t="str">
        <f t="shared" si="1760"/>
        <v>0.000688072901729954-0.0128608426264858i</v>
      </c>
      <c r="M3370" t="str">
        <f t="shared" si="1761"/>
        <v>0.00996583064346098-0.219770322488016i</v>
      </c>
      <c r="N3370" t="str">
        <f t="shared" si="1762"/>
        <v>-18.0453082022198i</v>
      </c>
      <c r="O3370" t="str">
        <f t="shared" si="1763"/>
        <v>0.693653305812825+0.720309024887888i</v>
      </c>
      <c r="P3370" t="str">
        <f t="shared" si="1764"/>
        <v>0.306346694187175-0.720309024887888i</v>
      </c>
      <c r="Q3370" t="str">
        <f t="shared" si="1765"/>
        <v>-0.306346694187175+18.7656172271077i</v>
      </c>
      <c r="R3370" t="str">
        <f t="shared" si="1766"/>
        <v>-0.0386407144481906-0.0156940875160509i</v>
      </c>
      <c r="S3370" t="str">
        <f t="shared" si="1767"/>
        <v>1.86268668966981i</v>
      </c>
      <c r="T3370" t="str">
        <f t="shared" si="1768"/>
        <v>0.0292331679226611-0.0719755444819766i</v>
      </c>
      <c r="U3370" t="str">
        <f t="shared" si="1769"/>
        <v>0.0000499999999999999-0.000167927474352046i</v>
      </c>
      <c r="V3370" t="str">
        <f t="shared" si="1770"/>
        <v>3.33333333333333E-06-0.000184720221787251i</v>
      </c>
      <c r="W3370" t="str">
        <f t="shared" si="1771"/>
        <v>0.0000142208870793587-0.000089640117592683i</v>
      </c>
      <c r="X3370" t="str">
        <f t="shared" si="1772"/>
        <v>0.0000143947878778611-0.0000895831331016129i</v>
      </c>
      <c r="Y3370" t="str">
        <f t="shared" si="1773"/>
        <v>0.009+2.88724931235516i</v>
      </c>
      <c r="Z3370" t="str">
        <f t="shared" si="1774"/>
        <v>-0.000434171485542483-0.0000711567224310552i</v>
      </c>
      <c r="AA3370" t="str">
        <f t="shared" si="1775"/>
        <v>0.0151397517268364-4.84900900445615i</v>
      </c>
      <c r="AB3370" t="str">
        <f t="shared" si="1776"/>
        <v>0.0712679876222685-0.17547028179834i</v>
      </c>
      <c r="AC3370" t="str">
        <f t="shared" si="1777"/>
        <v>0.96214708427706-0.0174112957341805i</v>
      </c>
      <c r="AD3370" t="str">
        <f t="shared" si="1778"/>
        <v>0.0773467800175345-0.180973966436952i</v>
      </c>
      <c r="AE3370" t="str">
        <f t="shared" si="1779"/>
        <v>-0.0000464592806791419+0.0000730699924958034i</v>
      </c>
      <c r="AF3370" t="str">
        <f t="shared" si="1780"/>
        <v>-15.0830498473883-0.247837220446422i</v>
      </c>
      <c r="AG3370" t="str">
        <f t="shared" si="1781"/>
        <v>0.996827528357962-0.00136761838396356i</v>
      </c>
      <c r="AH3370" t="str">
        <f t="shared" si="1782"/>
        <v>0.000722644600753541-0.00109308347445907i</v>
      </c>
      <c r="AI3370">
        <f t="shared" si="1783"/>
        <v>-57.652178925100998</v>
      </c>
      <c r="AJ3370">
        <f t="shared" si="1784"/>
        <v>-56.531049714491189</v>
      </c>
      <c r="AK3370"/>
      <c r="AL3370"/>
      <c r="AM3370"/>
      <c r="AN3370"/>
    </row>
    <row r="3371" spans="1:40" x14ac:dyDescent="0.3">
      <c r="A3371"/>
      <c r="B3371">
        <f t="shared" si="1785"/>
        <v>1437000</v>
      </c>
      <c r="C3371" s="186" t="str">
        <f t="shared" si="1753"/>
        <v>-3.70108621160476E-08+0.00170426064010632i</v>
      </c>
      <c r="D3371" s="158" t="str">
        <f t="shared" si="1754"/>
        <v>-5.9570062407559+0.0130659982408151i</v>
      </c>
      <c r="E3371" t="str">
        <f t="shared" si="1755"/>
        <v>2870</v>
      </c>
      <c r="F3371" t="str">
        <f t="shared" si="1756"/>
        <v>0.777000777000777</v>
      </c>
      <c r="G3371" t="str">
        <f t="shared" si="1751"/>
        <v>0.777000777000777</v>
      </c>
      <c r="H3371" t="str">
        <f t="shared" si="1757"/>
        <v>9.12605477089547+0.260731093680829i</v>
      </c>
      <c r="I3371" t="str">
        <f t="shared" si="1758"/>
        <v>5643.08580401067i</v>
      </c>
      <c r="J3371" t="str">
        <f t="shared" si="1752"/>
        <v>-27237.4408599307+1220.46853981685i</v>
      </c>
      <c r="K3371" t="str">
        <f t="shared" si="1759"/>
        <v>0.00926487447780812-0.206766059452749i</v>
      </c>
      <c r="L3371" t="str">
        <f t="shared" si="1760"/>
        <v>0.000687118311641453-0.0128519438767371i</v>
      </c>
      <c r="M3371" t="str">
        <f t="shared" si="1761"/>
        <v>0.00995199278944957-0.219618003329486i</v>
      </c>
      <c r="N3371" t="str">
        <f t="shared" si="1762"/>
        <v>-18.0578745728341i</v>
      </c>
      <c r="O3371" t="str">
        <f t="shared" si="1763"/>
        <v>0.702649969798826+0.711535677209309i</v>
      </c>
      <c r="P3371" t="str">
        <f t="shared" si="1764"/>
        <v>0.297350030201174-0.711535677209309i</v>
      </c>
      <c r="Q3371" t="str">
        <f t="shared" si="1765"/>
        <v>-0.297350030201174+18.7694102500434i</v>
      </c>
      <c r="R3371" t="str">
        <f t="shared" si="1766"/>
        <v>-0.0381507276995585-0.0152378740918006i</v>
      </c>
      <c r="S3371" t="str">
        <f t="shared" si="1767"/>
        <v>1.86398382524758i</v>
      </c>
      <c r="T3371" t="str">
        <f t="shared" si="1768"/>
        <v>0.0284031508382755-0.0711123393534019i</v>
      </c>
      <c r="U3371" t="str">
        <f t="shared" si="1769"/>
        <v>0.00005-0.000167810614592581i</v>
      </c>
      <c r="V3371" t="str">
        <f t="shared" si="1770"/>
        <v>3.33333333333333E-06-0.000184591676051839i</v>
      </c>
      <c r="W3371" t="str">
        <f t="shared" si="1771"/>
        <v>0.0000142205414034944-0.0000895800216207247i</v>
      </c>
      <c r="X3371" t="str">
        <f t="shared" si="1772"/>
        <v>0.000014394203310728-0.0000895230771836259i</v>
      </c>
      <c r="Y3371" t="str">
        <f t="shared" si="1773"/>
        <v>0.009+2.88925993165346i</v>
      </c>
      <c r="Z3371" t="str">
        <f t="shared" si="1774"/>
        <v>-0.00043357848700012-0.000071102518958484i</v>
      </c>
      <c r="AA3371" t="str">
        <f t="shared" si="1775"/>
        <v>0.0151186856702228-4.84563446747551i</v>
      </c>
      <c r="AB3371" t="str">
        <f t="shared" si="1776"/>
        <v>0.0692444762651429-0.173365860800196i</v>
      </c>
      <c r="AC3371" t="str">
        <f t="shared" si="1777"/>
        <v>0.962614856334063-0.0169326694155669i</v>
      </c>
      <c r="AD3371" t="str">
        <f t="shared" si="1778"/>
        <v>0.0750784890562565-0.178778231431183i</v>
      </c>
      <c r="AE3371" t="str">
        <f t="shared" si="1779"/>
        <v>-0.0000452640002809667+0.0000721761254009928i</v>
      </c>
      <c r="AF3371" t="str">
        <f t="shared" si="1780"/>
        <v>-15.0830610116514-0.247665095440014i</v>
      </c>
      <c r="AG3371" t="str">
        <f t="shared" si="1781"/>
        <v>0.996868124882706-0.00132675101852605i</v>
      </c>
      <c r="AH3371" t="str">
        <f t="shared" si="1782"/>
        <v>0.000704233480468883-0.00107987427895476i</v>
      </c>
      <c r="AI3371">
        <f t="shared" si="1783"/>
        <v>-57.793498392585562</v>
      </c>
      <c r="AJ3371">
        <f t="shared" si="1784"/>
        <v>-56.889862417470994</v>
      </c>
      <c r="AK3371"/>
      <c r="AL3371"/>
      <c r="AM3371"/>
      <c r="AN3371"/>
    </row>
    <row r="3372" spans="1:40" x14ac:dyDescent="0.3">
      <c r="A3372"/>
      <c r="B3372">
        <f t="shared" si="1785"/>
        <v>1438000</v>
      </c>
      <c r="C3372" s="186" t="str">
        <f t="shared" si="1753"/>
        <v>-3.69594045454893E-08+0.00170307547971793i</v>
      </c>
      <c r="D3372" s="158" t="str">
        <f t="shared" si="1754"/>
        <v>-5.9570062403614+0.0130569120111708i</v>
      </c>
      <c r="E3372" t="str">
        <f t="shared" si="1755"/>
        <v>2870</v>
      </c>
      <c r="F3372" t="str">
        <f t="shared" si="1756"/>
        <v>0.777000777000777</v>
      </c>
      <c r="G3372" t="str">
        <f t="shared" si="1751"/>
        <v>0.777000777000777</v>
      </c>
      <c r="H3372" t="str">
        <f t="shared" si="1757"/>
        <v>9.12606591229926+0.260550121124842i</v>
      </c>
      <c r="I3372" t="str">
        <f t="shared" si="1758"/>
        <v>5647.01279482765i</v>
      </c>
      <c r="J3372" t="str">
        <f t="shared" si="1752"/>
        <v>-27275.3641979917+1221.31785682438i</v>
      </c>
      <c r="K3372" t="str">
        <f t="shared" si="1759"/>
        <v>0.00925201801291513-0.206622837338017i</v>
      </c>
      <c r="L3372" t="str">
        <f t="shared" si="1760"/>
        <v>0.000686165704797824-0.0128430573975939i</v>
      </c>
      <c r="M3372" t="str">
        <f t="shared" si="1761"/>
        <v>0.00993818371771295-0.219465894735611i</v>
      </c>
      <c r="N3372" t="str">
        <f t="shared" si="1762"/>
        <v>-18.0704409434485i</v>
      </c>
      <c r="O3372" t="str">
        <f t="shared" si="1763"/>
        <v>0.711535677209291+0.702649969798843i</v>
      </c>
      <c r="P3372" t="str">
        <f t="shared" si="1764"/>
        <v>0.288464322790709-0.702649969798843i</v>
      </c>
      <c r="Q3372" t="str">
        <f t="shared" si="1765"/>
        <v>-0.288464322790709+18.7730909132473i</v>
      </c>
      <c r="R3372" t="str">
        <f t="shared" si="1766"/>
        <v>-0.0376557893799169-0.0147872277554567i</v>
      </c>
      <c r="S3372" t="str">
        <f t="shared" si="1767"/>
        <v>1.86528096082534i</v>
      </c>
      <c r="T3372" t="str">
        <f t="shared" si="1768"/>
        <v>0.0275823343956414-0.070238626995208i</v>
      </c>
      <c r="U3372" t="str">
        <f t="shared" si="1769"/>
        <v>0.00005-0.000167693917364074i</v>
      </c>
      <c r="V3372" t="str">
        <f t="shared" si="1770"/>
        <v>3.33333333333333E-06-0.000184463309100481i</v>
      </c>
      <c r="W3372" t="str">
        <f t="shared" si="1771"/>
        <v>0.0000142201955085523-0.0000895200106780397i</v>
      </c>
      <c r="X3372" t="str">
        <f t="shared" si="1772"/>
        <v>0.000014393619022978-0.0000894631062382589i</v>
      </c>
      <c r="Y3372" t="str">
        <f t="shared" si="1773"/>
        <v>0.009+2.89127055095176i</v>
      </c>
      <c r="Z3372" t="str">
        <f t="shared" si="1774"/>
        <v>-0.000432986724487797-0.0000710483960868424i</v>
      </c>
      <c r="AA3372" t="str">
        <f t="shared" si="1775"/>
        <v>0.015097663551122-4.84226462416112i</v>
      </c>
      <c r="AB3372" t="str">
        <f t="shared" si="1776"/>
        <v>0.0672433952934001-0.171235824066102i</v>
      </c>
      <c r="AC3372" t="str">
        <f t="shared" si="1777"/>
        <v>0.963087853876772-0.0164594049917493i</v>
      </c>
      <c r="AD3372" t="str">
        <f t="shared" si="1778"/>
        <v>0.0728379740212082-0.176553939153577i</v>
      </c>
      <c r="AE3372" t="str">
        <f t="shared" si="1779"/>
        <v>-0.0000440817499894458+0.0000712704905811032i</v>
      </c>
      <c r="AF3372" t="str">
        <f t="shared" si="1780"/>
        <v>-15.0830721526607-0.247493209113671i</v>
      </c>
      <c r="AG3372" t="str">
        <f t="shared" si="1781"/>
        <v>0.996909167217649-0.00128642599467095i</v>
      </c>
      <c r="AH3372" t="str">
        <f t="shared" si="1782"/>
        <v>0.000686019499632435-0.00106648182168113i</v>
      </c>
      <c r="AI3372">
        <f t="shared" si="1783"/>
        <v>-57.937122730097016</v>
      </c>
      <c r="AJ3372">
        <f t="shared" si="1784"/>
        <v>-57.248657008011556</v>
      </c>
      <c r="AK3372"/>
      <c r="AL3372"/>
      <c r="AM3372"/>
      <c r="AN3372"/>
    </row>
    <row r="3373" spans="1:40" x14ac:dyDescent="0.3">
      <c r="A3373"/>
      <c r="B3373">
        <f t="shared" si="1785"/>
        <v>1439000</v>
      </c>
      <c r="C3373" s="186" t="str">
        <f t="shared" si="1753"/>
        <v>-3.6908054215422E-08+0.00170189196652953i</v>
      </c>
      <c r="D3373" s="158" t="str">
        <f t="shared" si="1754"/>
        <v>-5.95700623996771+0.0130478384100597i</v>
      </c>
      <c r="E3373" t="str">
        <f t="shared" si="1755"/>
        <v>2870</v>
      </c>
      <c r="F3373" t="str">
        <f t="shared" si="1756"/>
        <v>0.777000777000777</v>
      </c>
      <c r="G3373" t="str">
        <f t="shared" si="1751"/>
        <v>0.777000777000777</v>
      </c>
      <c r="H3373" t="str">
        <f t="shared" si="1757"/>
        <v>9.12607703051292+0.260369399381839i</v>
      </c>
      <c r="I3373" t="str">
        <f t="shared" si="1758"/>
        <v>5650.93978564464i</v>
      </c>
      <c r="J3373" t="str">
        <f t="shared" si="1752"/>
        <v>-27313.3139175051+1222.16717383191i</v>
      </c>
      <c r="K3373" t="str">
        <f t="shared" si="1759"/>
        <v>0.00923918827282379-0.2064798131072i</v>
      </c>
      <c r="L3373" t="str">
        <f t="shared" si="1760"/>
        <v>0.00068521507571429-0.0128341831637677i</v>
      </c>
      <c r="M3373" t="str">
        <f t="shared" si="1761"/>
        <v>0.00992440334853808-0.219313996270968i</v>
      </c>
      <c r="N3373" t="str">
        <f t="shared" si="1762"/>
        <v>-18.0830073140628i</v>
      </c>
      <c r="O3373" t="str">
        <f t="shared" si="1763"/>
        <v>0.720309024887873+0.69365330581284i</v>
      </c>
      <c r="P3373" t="str">
        <f t="shared" si="1764"/>
        <v>0.279690975112127-0.69365330581284i</v>
      </c>
      <c r="Q3373" t="str">
        <f t="shared" si="1765"/>
        <v>-0.279690975112127+18.7766606198756i</v>
      </c>
      <c r="R3373" t="str">
        <f t="shared" si="1766"/>
        <v>-0.0371559515483137-0.0143422089925458i</v>
      </c>
      <c r="S3373" t="str">
        <f t="shared" si="1767"/>
        <v>1.86657809640311i</v>
      </c>
      <c r="T3373" t="str">
        <f t="shared" si="1768"/>
        <v>0.0267708531595217-0.0693544853110976i</v>
      </c>
      <c r="U3373" t="str">
        <f t="shared" si="1769"/>
        <v>0.00005-0.000167577382327685i</v>
      </c>
      <c r="V3373" t="str">
        <f t="shared" si="1770"/>
        <v>3.33333333333333E-06-0.000184335120560453i</v>
      </c>
      <c r="W3373" t="str">
        <f t="shared" si="1771"/>
        <v>0.0000142198493945756-0.0000894600845870776i</v>
      </c>
      <c r="X3373" t="str">
        <f t="shared" si="1772"/>
        <v>0.0000143930350132693-0.0000894032200880821i</v>
      </c>
      <c r="Y3373" t="str">
        <f t="shared" si="1773"/>
        <v>0.009+2.89328117025006i</v>
      </c>
      <c r="Z3373" t="str">
        <f t="shared" si="1774"/>
        <v>-0.000432396194570428-0.0000709943536308786i</v>
      </c>
      <c r="AA3373" t="str">
        <f t="shared" si="1775"/>
        <v>0.0150766852474288-4.83889946472687i</v>
      </c>
      <c r="AB3373" t="str">
        <f t="shared" si="1776"/>
        <v>0.0652650727645355-0.16908036151869i</v>
      </c>
      <c r="AC3373" t="str">
        <f t="shared" si="1777"/>
        <v>0.963566027131083-0.0159915656309339i</v>
      </c>
      <c r="AD3373" t="str">
        <f t="shared" si="1778"/>
        <v>0.0706255967853526-0.174301441648508i</v>
      </c>
      <c r="AE3373" t="str">
        <f t="shared" si="1779"/>
        <v>-0.0000429126574760181+0.0000703532614833833i</v>
      </c>
      <c r="AF3373" t="str">
        <f t="shared" si="1780"/>
        <v>-15.0830832704806-0.247321560971779i</v>
      </c>
      <c r="AG3373" t="str">
        <f t="shared" si="1781"/>
        <v>0.996950648282861-0.00124664854264553i</v>
      </c>
      <c r="AH3373" t="str">
        <f t="shared" si="1782"/>
        <v>0.000668004652871896-0.00105290879809583i</v>
      </c>
      <c r="AI3373">
        <f t="shared" si="1783"/>
        <v>-58.083122971273554</v>
      </c>
      <c r="AJ3373">
        <f t="shared" si="1784"/>
        <v>-57.607432936137045</v>
      </c>
      <c r="AK3373"/>
      <c r="AL3373"/>
      <c r="AM3373"/>
      <c r="AN3373"/>
    </row>
    <row r="3374" spans="1:40" x14ac:dyDescent="0.3">
      <c r="A3374"/>
      <c r="B3374">
        <f t="shared" si="1785"/>
        <v>1440000</v>
      </c>
      <c r="C3374" s="186" t="str">
        <f t="shared" si="1753"/>
        <v>-3.68568108280588E-08+0.00170071009710943i</v>
      </c>
      <c r="D3374" s="158" t="str">
        <f t="shared" si="1754"/>
        <v>-5.95700623957484+0.0130387774111723i</v>
      </c>
      <c r="E3374" t="str">
        <f t="shared" si="1755"/>
        <v>2870</v>
      </c>
      <c r="F3374" t="str">
        <f t="shared" si="1756"/>
        <v>0.777000777000777</v>
      </c>
      <c r="G3374" t="str">
        <f t="shared" si="1751"/>
        <v>0.777000777000777</v>
      </c>
      <c r="H3374" t="str">
        <f t="shared" si="1757"/>
        <v>9.12608812560076+0.260188927931266i</v>
      </c>
      <c r="I3374" t="str">
        <f t="shared" si="1758"/>
        <v>5654.86677646163i</v>
      </c>
      <c r="J3374" t="str">
        <f t="shared" si="1752"/>
        <v>-27351.2900184712+1223.01649083944i</v>
      </c>
      <c r="K3374" t="str">
        <f t="shared" si="1759"/>
        <v>0.0092263851835621-0.206336986351284i</v>
      </c>
      <c r="L3374" t="str">
        <f t="shared" si="1760"/>
        <v>0.000684266418924982-0.0128253211500388i</v>
      </c>
      <c r="M3374" t="str">
        <f t="shared" si="1761"/>
        <v>0.00991065160248708-0.219162307501323i</v>
      </c>
      <c r="N3374" t="str">
        <f t="shared" si="1762"/>
        <v>-18.0955736846772i</v>
      </c>
      <c r="O3374" t="str">
        <f t="shared" si="1763"/>
        <v>0.728968627421404+0.684547105928696i</v>
      </c>
      <c r="P3374" t="str">
        <f t="shared" si="1764"/>
        <v>0.271031372578596-0.684547105928696i</v>
      </c>
      <c r="Q3374" t="str">
        <f t="shared" si="1765"/>
        <v>-0.271031372578596+18.7801207906059i</v>
      </c>
      <c r="R3374" t="str">
        <f t="shared" si="1766"/>
        <v>-0.0366512670353703-0.0139028780633754i</v>
      </c>
      <c r="S3374" t="str">
        <f t="shared" si="1767"/>
        <v>1.86787523198087i</v>
      </c>
      <c r="T3374" t="str">
        <f t="shared" si="1768"/>
        <v>0.0259688415878291-0.0684599939160851i</v>
      </c>
      <c r="U3374" t="str">
        <f t="shared" si="1769"/>
        <v>0.00005-0.000167461009145513i</v>
      </c>
      <c r="V3374" t="str">
        <f t="shared" si="1770"/>
        <v>3.33333333333333E-06-0.000184207110060064i</v>
      </c>
      <c r="W3374" t="str">
        <f t="shared" si="1771"/>
        <v>0.0000142195030616072-0.0000894002431707795i</v>
      </c>
      <c r="X3374" t="str">
        <f t="shared" si="1772"/>
        <v>0.0000143924512802647-0.0000893434185561579i</v>
      </c>
      <c r="Y3374" t="str">
        <f t="shared" si="1773"/>
        <v>0.009+2.89529178954835i</v>
      </c>
      <c r="Z3374" t="str">
        <f t="shared" si="1774"/>
        <v>-0.000431806893824856-0.0000709403914059155i</v>
      </c>
      <c r="AA3374" t="str">
        <f t="shared" si="1775"/>
        <v>0.015055750637462-4.83553897941391i</v>
      </c>
      <c r="AB3374" t="str">
        <f t="shared" si="1776"/>
        <v>0.063309836475553-0.166899667252621i</v>
      </c>
      <c r="AC3374" t="str">
        <f t="shared" si="1777"/>
        <v>0.964049325536032-0.0155292143042254i</v>
      </c>
      <c r="AD3374" t="str">
        <f t="shared" si="1778"/>
        <v>0.0684417147404583-0.172021095606139i</v>
      </c>
      <c r="AE3374" t="str">
        <f t="shared" si="1779"/>
        <v>-0.0000417568481024981+0.0000694246129338554i</v>
      </c>
      <c r="AF3374" t="str">
        <f t="shared" si="1780"/>
        <v>-15.0830943651756-0.247150150520094i</v>
      </c>
      <c r="AG3374" t="str">
        <f t="shared" si="1781"/>
        <v>0.996992560936465-0.00120742379991818i</v>
      </c>
      <c r="AH3374" t="str">
        <f t="shared" si="1782"/>
        <v>0.000650190897372748-0.00103915792502628i</v>
      </c>
      <c r="AI3374">
        <f t="shared" si="1783"/>
        <v>-58.231573680780627</v>
      </c>
      <c r="AJ3374">
        <f t="shared" si="1784"/>
        <v>-57.966189656021683</v>
      </c>
      <c r="AK3374"/>
      <c r="AL3374"/>
      <c r="AM3374"/>
      <c r="AN3374"/>
    </row>
    <row r="3375" spans="1:40" x14ac:dyDescent="0.3">
      <c r="A3375"/>
      <c r="B3375">
        <f t="shared" si="1785"/>
        <v>1441000</v>
      </c>
      <c r="C3375" s="186" t="str">
        <f t="shared" si="1753"/>
        <v>-3.68056740866459E-08+0.00169952986803552i</v>
      </c>
      <c r="D3375" s="158" t="str">
        <f t="shared" si="1754"/>
        <v>-5.95700623918279+0.0130297289882723i</v>
      </c>
      <c r="E3375" t="str">
        <f t="shared" si="1755"/>
        <v>2870</v>
      </c>
      <c r="F3375" t="str">
        <f t="shared" si="1756"/>
        <v>0.777000777000777</v>
      </c>
      <c r="G3375" t="str">
        <f t="shared" si="1751"/>
        <v>0.777000777000777</v>
      </c>
      <c r="H3375" t="str">
        <f t="shared" si="1757"/>
        <v>9.12609919762686+0.26000870625401i</v>
      </c>
      <c r="I3375" t="str">
        <f t="shared" si="1758"/>
        <v>5658.79376727862i</v>
      </c>
      <c r="J3375" t="str">
        <f t="shared" si="1752"/>
        <v>-27389.2925008898+1223.86580784696i</v>
      </c>
      <c r="K3375" t="str">
        <f t="shared" si="1759"/>
        <v>0.00921360867141395-0.206194356662383i</v>
      </c>
      <c r="L3375" t="str">
        <f t="shared" si="1760"/>
        <v>0.00068331972898289-0.0128164713312569i</v>
      </c>
      <c r="M3375" t="str">
        <f t="shared" si="1761"/>
        <v>0.00989692840039684-0.21901082799364i</v>
      </c>
      <c r="N3375" t="str">
        <f t="shared" si="1762"/>
        <v>-18.1081400552916i</v>
      </c>
      <c r="O3375" t="str">
        <f t="shared" si="1763"/>
        <v>0.737513117358195+0.675332808121001i</v>
      </c>
      <c r="P3375" t="str">
        <f t="shared" si="1764"/>
        <v>0.262486882641805-0.675332808121001i</v>
      </c>
      <c r="Q3375" t="str">
        <f t="shared" si="1765"/>
        <v>-0.262486882641805+18.7834728634126i</v>
      </c>
      <c r="R3375" t="str">
        <f t="shared" si="1766"/>
        <v>-0.0361417894503156-0.0134692949932971i</v>
      </c>
      <c r="S3375" t="str">
        <f t="shared" si="1767"/>
        <v>1.86917236755863i</v>
      </c>
      <c r="T3375" t="str">
        <f t="shared" si="1768"/>
        <v>0.0251764340119667-0.0675552341546519i</v>
      </c>
      <c r="U3375" t="str">
        <f t="shared" si="1769"/>
        <v>0.00005-0.000167344797480596i</v>
      </c>
      <c r="V3375" t="str">
        <f t="shared" si="1770"/>
        <v>3.33333333333333E-06-0.000184079277228655i</v>
      </c>
      <c r="W3375" t="str">
        <f t="shared" si="1771"/>
        <v>0.00001421915650969-0.0000893404862525793i</v>
      </c>
      <c r="X3375" t="str">
        <f t="shared" si="1772"/>
        <v>0.0000143918678226315-0.0000892837014660401i</v>
      </c>
      <c r="Y3375" t="str">
        <f t="shared" si="1773"/>
        <v>0.009+2.89730240884665i</v>
      </c>
      <c r="Z3375" t="str">
        <f t="shared" si="1774"/>
        <v>-0.000431218818839789-0.0000708865092278468i</v>
      </c>
      <c r="AA3375" t="str">
        <f t="shared" si="1775"/>
        <v>0.0150348595999622-4.8321831584904i</v>
      </c>
      <c r="AB3375" t="str">
        <f t="shared" si="1776"/>
        <v>0.0613780139150369-0.164693939578852i</v>
      </c>
      <c r="AC3375" t="str">
        <f t="shared" si="1777"/>
        <v>0.964537697736377-0.0150724137761286i</v>
      </c>
      <c r="AD3375" t="str">
        <f t="shared" si="1778"/>
        <v>0.06628668073611-0.169713262304955i</v>
      </c>
      <c r="AE3375" t="str">
        <f t="shared" si="1779"/>
        <v>-0.0000406144449063037+0.0000684847211069064i</v>
      </c>
      <c r="AF3375" t="str">
        <f t="shared" si="1780"/>
        <v>-15.0831054368096-0.246978977265738i</v>
      </c>
      <c r="AG3375" t="str">
        <f t="shared" si="1781"/>
        <v>0.997034897975862-0.00116875681042969i</v>
      </c>
      <c r="AH3375" t="str">
        <f t="shared" si="1782"/>
        <v>0.000632580152659976-0.00102523194014015i</v>
      </c>
      <c r="AI3375">
        <f t="shared" si="1783"/>
        <v>-58.382553191642394</v>
      </c>
      <c r="AJ3375">
        <f t="shared" si="1784"/>
        <v>-58.324926626054982</v>
      </c>
      <c r="AK3375"/>
      <c r="AL3375"/>
      <c r="AM3375"/>
      <c r="AN3375"/>
    </row>
    <row r="3376" spans="1:40" x14ac:dyDescent="0.3">
      <c r="A3376"/>
      <c r="B3376">
        <f t="shared" si="1785"/>
        <v>1442000</v>
      </c>
      <c r="C3376" s="186" t="str">
        <f t="shared" si="1753"/>
        <v>-3.6754643695458E-08+0.00169835127589513i</v>
      </c>
      <c r="D3376" s="158" t="str">
        <f t="shared" si="1754"/>
        <v>-5.95700623879156+0.013020693115196i</v>
      </c>
      <c r="E3376" t="str">
        <f t="shared" si="1755"/>
        <v>2870</v>
      </c>
      <c r="F3376" t="str">
        <f t="shared" si="1756"/>
        <v>0.777000777000777</v>
      </c>
      <c r="G3376" t="str">
        <f t="shared" si="1751"/>
        <v>0.777000777000777</v>
      </c>
      <c r="H3376" t="str">
        <f t="shared" si="1757"/>
        <v>9.12611024665506+0.259828733832387i</v>
      </c>
      <c r="I3376" t="str">
        <f t="shared" si="1758"/>
        <v>5662.7207580956i</v>
      </c>
      <c r="J3376" t="str">
        <f t="shared" si="1752"/>
        <v>-27427.3213647609+1224.71512485449i</v>
      </c>
      <c r="K3376" t="str">
        <f t="shared" si="1759"/>
        <v>0.00920085866291781-0.20605192363373i</v>
      </c>
      <c r="L3376" t="str">
        <f t="shared" si="1760"/>
        <v>0.000682375000459778-0.0128076336823402i</v>
      </c>
      <c r="M3376" t="str">
        <f t="shared" si="1761"/>
        <v>0.00988323366337759-0.21885955731607i</v>
      </c>
      <c r="N3376" t="str">
        <f t="shared" si="1762"/>
        <v>-18.1207064259059i</v>
      </c>
      <c r="O3376" t="str">
        <f t="shared" si="1763"/>
        <v>0.745941145424165+0.666011867434271i</v>
      </c>
      <c r="P3376" t="str">
        <f t="shared" si="1764"/>
        <v>0.254058854575835-0.666011867434271i</v>
      </c>
      <c r="Q3376" t="str">
        <f t="shared" si="1765"/>
        <v>-0.254058854575835+18.7867182933402i</v>
      </c>
      <c r="R3376" t="str">
        <f t="shared" si="1766"/>
        <v>-0.0356275731878918-0.01304151956264i</v>
      </c>
      <c r="S3376" t="str">
        <f t="shared" si="1767"/>
        <v>1.8704695031364i</v>
      </c>
      <c r="T3376" t="str">
        <f t="shared" si="1768"/>
        <v>0.0243937646164749-0.0666402891187117i</v>
      </c>
      <c r="U3376" t="str">
        <f t="shared" si="1769"/>
        <v>0.00005-0.000167228746996906i</v>
      </c>
      <c r="V3376" t="str">
        <f t="shared" si="1770"/>
        <v>3.33333333333333E-06-0.000183951621696596i</v>
      </c>
      <c r="W3376" t="str">
        <f t="shared" si="1771"/>
        <v>0.0000142188097388673-0.0000892808136563993i</v>
      </c>
      <c r="X3376" t="str">
        <f t="shared" si="1772"/>
        <v>0.0000143912846390427-0.0000892240686417708i</v>
      </c>
      <c r="Y3376" t="str">
        <f t="shared" si="1773"/>
        <v>0.009+2.89931302814495i</v>
      </c>
      <c r="Z3376" t="str">
        <f t="shared" si="1774"/>
        <v>-0.000430631966215763-0.0000708327069131415i</v>
      </c>
      <c r="AA3376" t="str">
        <f t="shared" si="1775"/>
        <v>0.0150140120140904-4.82883199225156i</v>
      </c>
      <c r="AB3376" t="str">
        <f t="shared" si="1776"/>
        <v>0.0594699322135324-0.162463381068432i</v>
      </c>
      <c r="AC3376" t="str">
        <f t="shared" si="1777"/>
        <v>0.965031091575303-0.0146212265947121i</v>
      </c>
      <c r="AD3376" t="str">
        <f t="shared" si="1778"/>
        <v>0.0641608430193012-0.167378307553249i</v>
      </c>
      <c r="AE3376" t="str">
        <f t="shared" si="1779"/>
        <v>-0.0000394855685859995+0.0000675337634946361i</v>
      </c>
      <c r="AF3376" t="str">
        <f t="shared" si="1780"/>
        <v>-15.0831164854466-0.246808040717191i</v>
      </c>
      <c r="AG3376" t="str">
        <f t="shared" si="1781"/>
        <v>0.997077652138952-0.0011306525238578i</v>
      </c>
      <c r="AH3376" t="str">
        <f t="shared" si="1782"/>
        <v>0.000615174300386392-0.00101113360141286i</v>
      </c>
      <c r="AI3376">
        <f t="shared" si="1783"/>
        <v>-58.53614386287154</v>
      </c>
      <c r="AJ3376">
        <f t="shared" si="1784"/>
        <v>-58.683643308932751</v>
      </c>
      <c r="AK3376"/>
      <c r="AL3376"/>
      <c r="AM3376"/>
      <c r="AN3376"/>
    </row>
    <row r="3377" spans="1:40" x14ac:dyDescent="0.3">
      <c r="A3377"/>
      <c r="B3377">
        <f t="shared" si="1785"/>
        <v>1443000</v>
      </c>
      <c r="C3377" s="186" t="str">
        <f t="shared" si="1753"/>
        <v>-3.67037193597941E-08+0.00169717431728508i</v>
      </c>
      <c r="D3377" s="158" t="str">
        <f t="shared" si="1754"/>
        <v>-5.95700623840114+0.0130116697658523i</v>
      </c>
      <c r="E3377" t="str">
        <f t="shared" si="1755"/>
        <v>2870</v>
      </c>
      <c r="F3377" t="str">
        <f t="shared" si="1756"/>
        <v>0.777000777000777</v>
      </c>
      <c r="G3377" t="str">
        <f t="shared" si="1751"/>
        <v>0.777000777000777</v>
      </c>
      <c r="H3377" t="str">
        <f t="shared" si="1757"/>
        <v>9.126121272749+0.259649010150145i</v>
      </c>
      <c r="I3377" t="str">
        <f t="shared" si="1758"/>
        <v>5666.64774891259i</v>
      </c>
      <c r="J3377" t="str">
        <f t="shared" si="1752"/>
        <v>-27465.3766100847+1225.56444186202i</v>
      </c>
      <c r="K3377" t="str">
        <f t="shared" si="1759"/>
        <v>0.00918813508486536-0.205909686859674i</v>
      </c>
      <c r="L3377" t="str">
        <f t="shared" si="1760"/>
        <v>0.000681432227946096-0.0127988081782756i</v>
      </c>
      <c r="M3377" t="str">
        <f t="shared" si="1761"/>
        <v>0.00986956731281145-0.21870849503795i</v>
      </c>
      <c r="N3377" t="str">
        <f t="shared" si="1762"/>
        <v>-18.1332727965203i</v>
      </c>
      <c r="O3377" t="str">
        <f t="shared" si="1763"/>
        <v>0.754251380736112+0.656585755752948i</v>
      </c>
      <c r="P3377" t="str">
        <f t="shared" si="1764"/>
        <v>0.245748619263888-0.656585755752948i</v>
      </c>
      <c r="Q3377" t="str">
        <f t="shared" si="1765"/>
        <v>-0.245748619263888+18.7898585522732i</v>
      </c>
      <c r="R3377" t="str">
        <f t="shared" si="1766"/>
        <v>-0.0351086734351634-0.012619611296346i</v>
      </c>
      <c r="S3377" t="str">
        <f t="shared" si="1767"/>
        <v>1.87176663871416i</v>
      </c>
      <c r="T3377" t="str">
        <f t="shared" si="1768"/>
        <v>0.0236209674180408-0.0657152436654489i</v>
      </c>
      <c r="U3377" t="str">
        <f t="shared" si="1769"/>
        <v>0.0000500000000000001-0.000167112857359348i</v>
      </c>
      <c r="V3377" t="str">
        <f t="shared" si="1770"/>
        <v>3.33333333333333E-06-0.000183824143095282i</v>
      </c>
      <c r="W3377" t="str">
        <f t="shared" si="1771"/>
        <v>0.0000142184627491821-0.0000892212252066515i</v>
      </c>
      <c r="X3377" t="str">
        <f t="shared" si="1772"/>
        <v>0.0000143907017281752-0.000089164519907882i</v>
      </c>
      <c r="Y3377" t="str">
        <f t="shared" si="1773"/>
        <v>0.009+2.90132364744325i</v>
      </c>
      <c r="Z3377" t="str">
        <f t="shared" si="1774"/>
        <v>-0.0004300463325651-0.0000707789842788332i</v>
      </c>
      <c r="AA3377" t="str">
        <f t="shared" si="1775"/>
        <v>0.0149932077594267-4.82548547101951i</v>
      </c>
      <c r="AB3377" t="str">
        <f t="shared" si="1776"/>
        <v>0.0575859180923727-0.160208198595989i</v>
      </c>
      <c r="AC3377" t="str">
        <f t="shared" si="1777"/>
        <v>0.965529454087213-0.0141757150814689i</v>
      </c>
      <c r="AD3377" t="str">
        <f t="shared" si="1778"/>
        <v>0.0620645451747927-0.165016601629782i</v>
      </c>
      <c r="AE3377" t="str">
        <f t="shared" si="1779"/>
        <v>-0.0000383703374872414+0.0000665719188760442i</v>
      </c>
      <c r="AF3377" t="str">
        <f t="shared" si="1780"/>
        <v>-15.0831275111501-0.246637340384293i</v>
      </c>
      <c r="AG3377" t="str">
        <f t="shared" si="1781"/>
        <v>0.997120816105383-0.00109311579489816i</v>
      </c>
      <c r="AH3377" t="str">
        <f t="shared" si="1782"/>
        <v>0.000597975184128722-0.000996865686593021i</v>
      </c>
      <c r="AI3377">
        <f t="shared" si="1783"/>
        <v>-58.692432359506341</v>
      </c>
      <c r="AJ3377">
        <f t="shared" si="1784"/>
        <v>-59.042339171751763</v>
      </c>
      <c r="AK3377"/>
      <c r="AL3377"/>
      <c r="AM3377"/>
      <c r="AN3377"/>
    </row>
    <row r="3378" spans="1:40" x14ac:dyDescent="0.3">
      <c r="A3378"/>
      <c r="B3378">
        <f t="shared" si="1785"/>
        <v>1444000</v>
      </c>
      <c r="C3378" s="186" t="str">
        <f t="shared" si="1753"/>
        <v>-3.66529007859733E-08+0.0016959989888116i</v>
      </c>
      <c r="D3378" s="158" t="str">
        <f t="shared" si="1754"/>
        <v>-5.95700623801153+0.0130026589142223i</v>
      </c>
      <c r="E3378" t="str">
        <f t="shared" si="1755"/>
        <v>2870</v>
      </c>
      <c r="F3378" t="str">
        <f t="shared" si="1756"/>
        <v>0.777000777000777</v>
      </c>
      <c r="G3378" t="str">
        <f t="shared" si="1751"/>
        <v>0.777000777000777</v>
      </c>
      <c r="H3378" t="str">
        <f t="shared" si="1757"/>
        <v>9.12613227597207+0.259469534692452i</v>
      </c>
      <c r="I3378" t="str">
        <f t="shared" si="1758"/>
        <v>5670.57473972958i</v>
      </c>
      <c r="J3378" t="str">
        <f t="shared" si="1752"/>
        <v>-27503.458236861+1226.41375886955i</v>
      </c>
      <c r="K3378" t="str">
        <f t="shared" si="1759"/>
        <v>0.00917543786430097-0.205767645935679i</v>
      </c>
      <c r="L3378" t="str">
        <f t="shared" si="1760"/>
        <v>0.000680491406050937-0.0127899947941182i</v>
      </c>
      <c r="M3378" t="str">
        <f t="shared" si="1761"/>
        <v>0.00985592927035191-0.218557640729797i</v>
      </c>
      <c r="N3378" t="str">
        <f t="shared" si="1762"/>
        <v>-18.1458391671346i</v>
      </c>
      <c r="O3378" t="str">
        <f t="shared" si="1763"/>
        <v>0.762442511011418+0.647055961569479i</v>
      </c>
      <c r="P3378" t="str">
        <f t="shared" si="1764"/>
        <v>0.237557488988582-0.647055961569479i</v>
      </c>
      <c r="Q3378" t="str">
        <f t="shared" si="1765"/>
        <v>-0.237557488988582+18.7928951287041i</v>
      </c>
      <c r="R3378" t="str">
        <f t="shared" si="1766"/>
        <v>-0.0345851461782611-0.0122036294533394i</v>
      </c>
      <c r="S3378" t="str">
        <f t="shared" si="1767"/>
        <v>1.87306377429193i</v>
      </c>
      <c r="T3378" t="str">
        <f t="shared" si="1768"/>
        <v>0.0228581762439321-0.0647801844350919i</v>
      </c>
      <c r="U3378" t="str">
        <f t="shared" si="1769"/>
        <v>0.0000500000000000001-0.000166997128233752i</v>
      </c>
      <c r="V3378" t="str">
        <f t="shared" si="1770"/>
        <v>3.33333333333333E-06-0.000183696841057128i</v>
      </c>
      <c r="W3378" t="str">
        <f t="shared" si="1771"/>
        <v>0.0000142181155406776-0.0000891617207282317i</v>
      </c>
      <c r="X3378" t="str">
        <f t="shared" si="1772"/>
        <v>0.0000143901190887111-0.0000891050550893883i</v>
      </c>
      <c r="Y3378" t="str">
        <f t="shared" si="1773"/>
        <v>0.009+2.90333426674154i</v>
      </c>
      <c r="Z3378" t="str">
        <f t="shared" si="1774"/>
        <v>-0.00042946191451183-0.0000707253411425238i</v>
      </c>
      <c r="AA3378" t="str">
        <f t="shared" si="1775"/>
        <v>0.0149724467159678-4.82214358514317i</v>
      </c>
      <c r="AB3378" t="str">
        <f t="shared" si="1776"/>
        <v>0.0557262978111026-0.157928603383062i</v>
      </c>
      <c r="AC3378" t="str">
        <f t="shared" si="1777"/>
        <v>0.966032731490571-0.0137359413209096i</v>
      </c>
      <c r="AD3378" t="str">
        <f t="shared" si="1778"/>
        <v>0.0599981260664283-0.162628519223815i</v>
      </c>
      <c r="AE3378" t="str">
        <f t="shared" si="1779"/>
        <v>-0.0000372688675892183+0.0000655993672861233i</v>
      </c>
      <c r="AF3378" t="str">
        <f t="shared" si="1780"/>
        <v>-15.0831385139836-0.24646687577823i</v>
      </c>
      <c r="AG3378" t="str">
        <f t="shared" si="1781"/>
        <v>0.997164382497793-0.0010561513825649i</v>
      </c>
      <c r="AH3378" t="str">
        <f t="shared" si="1782"/>
        <v>0.000580984609193054-0.000982430992667044i</v>
      </c>
      <c r="AI3378">
        <f t="shared" si="1783"/>
        <v>-58.851509957421591</v>
      </c>
      <c r="AJ3378">
        <f t="shared" si="1784"/>
        <v>-59.40101368606912</v>
      </c>
      <c r="AK3378"/>
      <c r="AL3378"/>
      <c r="AM3378"/>
      <c r="AN3378"/>
    </row>
    <row r="3379" spans="1:40" x14ac:dyDescent="0.3">
      <c r="A3379"/>
      <c r="B3379">
        <f t="shared" si="1785"/>
        <v>1445000</v>
      </c>
      <c r="C3379" s="186" t="str">
        <f t="shared" si="1753"/>
        <v>-3.66021876813308E-08+0.00169482528709033i</v>
      </c>
      <c r="D3379" s="158" t="str">
        <f t="shared" si="1754"/>
        <v>-5.95700623762273+0.0129936605343592i</v>
      </c>
      <c r="E3379" t="str">
        <f t="shared" si="1755"/>
        <v>2870</v>
      </c>
      <c r="F3379" t="str">
        <f t="shared" si="1756"/>
        <v>0.777000777000777</v>
      </c>
      <c r="G3379" t="str">
        <f t="shared" si="1751"/>
        <v>0.777000777000777</v>
      </c>
      <c r="H3379" t="str">
        <f t="shared" si="1757"/>
        <v>9.12614325638747+0.259290306945899i</v>
      </c>
      <c r="I3379" t="str">
        <f t="shared" si="1758"/>
        <v>5674.50173054656i</v>
      </c>
      <c r="J3379" t="str">
        <f t="shared" si="1752"/>
        <v>-27541.5662450898+1227.26307587707i</v>
      </c>
      <c r="K3379" t="str">
        <f t="shared" si="1759"/>
        <v>0.0091627669285202-0.205625800458316i</v>
      </c>
      <c r="L3379" t="str">
        <f t="shared" si="1760"/>
        <v>0.000679552529401914-0.0127811935049913i</v>
      </c>
      <c r="M3379" t="str">
        <f t="shared" si="1761"/>
        <v>0.00984231945792211-0.218406993963307i</v>
      </c>
      <c r="N3379" t="str">
        <f t="shared" si="1762"/>
        <v>-18.158405537749i</v>
      </c>
      <c r="O3379" t="str">
        <f t="shared" si="1763"/>
        <v>0.770513242775787+0.637423989748693i</v>
      </c>
      <c r="P3379" t="str">
        <f t="shared" si="1764"/>
        <v>0.229486757224213-0.637423989748693i</v>
      </c>
      <c r="Q3379" t="str">
        <f t="shared" si="1765"/>
        <v>-0.229486757224213+18.7958295274977i</v>
      </c>
      <c r="R3379" t="str">
        <f t="shared" si="1766"/>
        <v>-0.0340570482089568-0.0117936330155481i</v>
      </c>
      <c r="S3379" t="str">
        <f t="shared" si="1767"/>
        <v>1.87436090986969i</v>
      </c>
      <c r="T3379" t="str">
        <f t="shared" si="1768"/>
        <v>0.022105524709692-0.0638351998684162i</v>
      </c>
      <c r="U3379" t="str">
        <f t="shared" si="1769"/>
        <v>0.0000500000000000001-0.000166881559286878i</v>
      </c>
      <c r="V3379" t="str">
        <f t="shared" si="1770"/>
        <v>3.33333333333333E-06-0.000183569715215566i</v>
      </c>
      <c r="W3379" t="str">
        <f t="shared" si="1771"/>
        <v>0.0000142177681133966-0.0000891023000465223i</v>
      </c>
      <c r="X3379" t="str">
        <f t="shared" si="1772"/>
        <v>0.0000143895367193368-0.0000890456740117911i</v>
      </c>
      <c r="Y3379" t="str">
        <f t="shared" si="1773"/>
        <v>0.009+2.90534488603984i</v>
      </c>
      <c r="Z3379" t="str">
        <f t="shared" si="1774"/>
        <v>-0.000428878708691674-0.0000706717773223763i</v>
      </c>
      <c r="AA3379" t="str">
        <f t="shared" si="1775"/>
        <v>0.0149517287641251-4.81880632499815i</v>
      </c>
      <c r="AB3379" t="str">
        <f t="shared" si="1776"/>
        <v>0.0538913971131005-0.155624811040773i</v>
      </c>
      <c r="AC3379" t="str">
        <f t="shared" si="1777"/>
        <v>0.966540869180898-0.0133019671497972i</v>
      </c>
      <c r="AD3379" t="str">
        <f t="shared" si="1778"/>
        <v>0.0579619197789889-0.160214439374059i</v>
      </c>
      <c r="AE3379" t="str">
        <f t="shared" si="1779"/>
        <v>-0.000036181272491376+0.0000646162899847087i</v>
      </c>
      <c r="AF3379" t="str">
        <f t="shared" si="1780"/>
        <v>-15.0831494940102-0.24629664641154i</v>
      </c>
      <c r="AG3379" t="str">
        <f t="shared" si="1781"/>
        <v>0.997208343883071-0.00101976394950355i</v>
      </c>
      <c r="AH3379" t="str">
        <f t="shared" si="1782"/>
        <v>0.000564204342426188-0.000967832335320647i</v>
      </c>
      <c r="AI3379">
        <f t="shared" si="1783"/>
        <v>-59.01347287562163</v>
      </c>
      <c r="AJ3379">
        <f t="shared" si="1784"/>
        <v>-59.759666328009267</v>
      </c>
      <c r="AK3379"/>
      <c r="AL3379"/>
      <c r="AM3379"/>
      <c r="AN3379"/>
    </row>
    <row r="3380" spans="1:40" x14ac:dyDescent="0.3">
      <c r="A3380"/>
      <c r="B3380">
        <f t="shared" si="1785"/>
        <v>1446000</v>
      </c>
      <c r="C3380" s="186" t="str">
        <f t="shared" si="1753"/>
        <v>-3.6551579754213E-08+0.00169365320874627i</v>
      </c>
      <c r="D3380" s="158" t="str">
        <f t="shared" si="1754"/>
        <v>-5.95700623723474+0.0129846746003881i</v>
      </c>
      <c r="E3380" t="str">
        <f t="shared" si="1755"/>
        <v>2870</v>
      </c>
      <c r="F3380" t="str">
        <f t="shared" si="1756"/>
        <v>0.777000777000777</v>
      </c>
      <c r="G3380" t="str">
        <f t="shared" si="1751"/>
        <v>0.777000777000777</v>
      </c>
      <c r="H3380" t="str">
        <f t="shared" si="1757"/>
        <v>9.12615421405817+0.259111326398486i</v>
      </c>
      <c r="I3380" t="str">
        <f t="shared" si="1758"/>
        <v>5678.42872136355i</v>
      </c>
      <c r="J3380" t="str">
        <f t="shared" si="1752"/>
        <v>-27579.7006347713+1228.1123928846i</v>
      </c>
      <c r="K3380" t="str">
        <f t="shared" si="1759"/>
        <v>0.00915012220506912-0.20548415002526i</v>
      </c>
      <c r="L3380" t="str">
        <f t="shared" si="1760"/>
        <v>0.00067861559264511-0.0127724042860858i</v>
      </c>
      <c r="M3380" t="str">
        <f t="shared" si="1761"/>
        <v>0.00982873779771423-0.218256554311346i</v>
      </c>
      <c r="N3380" t="str">
        <f t="shared" si="1762"/>
        <v>-18.1709719083634i</v>
      </c>
      <c r="O3380" t="str">
        <f t="shared" si="1763"/>
        <v>0.778462301567045+0.627691361290674i</v>
      </c>
      <c r="P3380" t="str">
        <f t="shared" si="1764"/>
        <v>0.221537698432955-0.627691361290674i</v>
      </c>
      <c r="Q3380" t="str">
        <f t="shared" si="1765"/>
        <v>-0.221537698432955+18.7986632696541i</v>
      </c>
      <c r="R3380" t="str">
        <f t="shared" si="1766"/>
        <v>-0.0335244371311762-0.0113896806766726i</v>
      </c>
      <c r="S3380" t="str">
        <f t="shared" si="1767"/>
        <v>1.87565804544746i</v>
      </c>
      <c r="T3380" t="str">
        <f t="shared" si="1768"/>
        <v>0.0213631461962784-0.0628803802241882i</v>
      </c>
      <c r="U3380" t="str">
        <f t="shared" si="1769"/>
        <v>0.0000500000000000001-0.000166766150186403i</v>
      </c>
      <c r="V3380" t="str">
        <f t="shared" si="1770"/>
        <v>3.33333333333333E-06-0.000183442765205043i</v>
      </c>
      <c r="W3380" t="str">
        <f t="shared" si="1771"/>
        <v>0.0000142174204673825-0.0000890429629873876i</v>
      </c>
      <c r="X3380" t="str">
        <f t="shared" si="1772"/>
        <v>0.000014388954618744-0.0000889863765010736i</v>
      </c>
      <c r="Y3380" t="str">
        <f t="shared" si="1773"/>
        <v>0.009+2.90735550533814i</v>
      </c>
      <c r="Z3380" t="str">
        <f t="shared" si="1774"/>
        <v>-0.000428296711751978-0.0000706182926371194i</v>
      </c>
      <c r="AA3380" t="str">
        <f t="shared" si="1775"/>
        <v>0.0149310537847242-4.81547368098673i</v>
      </c>
      <c r="AB3380" t="str">
        <f t="shared" si="1776"/>
        <v>0.0520815411698455-0.15329704161235i</v>
      </c>
      <c r="AC3380" t="str">
        <f t="shared" si="1777"/>
        <v>0.967053811723825-0.0128738541461281i</v>
      </c>
      <c r="AD3380" t="str">
        <f t="shared" si="1778"/>
        <v>0.0559562555611049-0.157774745407101i</v>
      </c>
      <c r="AE3380" t="str">
        <f t="shared" si="1779"/>
        <v>-0.0000351076634006802+0.0000636228694252752i</v>
      </c>
      <c r="AF3380" t="str">
        <f t="shared" si="1780"/>
        <v>-15.0831604512929-0.246126651798098i</v>
      </c>
      <c r="AG3380" t="str">
        <f t="shared" si="1781"/>
        <v>0.997252692773621-0.000983958061325218i</v>
      </c>
      <c r="AH3380" t="str">
        <f t="shared" si="1782"/>
        <v>0.000547636112036924-0.000953072548400191i</v>
      </c>
      <c r="AI3380">
        <f t="shared" si="1783"/>
        <v>-59.178422639006584</v>
      </c>
      <c r="AJ3380">
        <f t="shared" si="1784"/>
        <v>-60.118296578321385</v>
      </c>
      <c r="AK3380"/>
      <c r="AL3380"/>
      <c r="AM3380"/>
      <c r="AN3380"/>
    </row>
    <row r="3381" spans="1:40" x14ac:dyDescent="0.3">
      <c r="A3381"/>
      <c r="B3381">
        <f t="shared" si="1785"/>
        <v>1447000</v>
      </c>
      <c r="C3381" s="186" t="str">
        <f t="shared" si="1753"/>
        <v>-3.6501076713974E-08+0.00169248275041374i</v>
      </c>
      <c r="D3381" s="158" t="str">
        <f t="shared" si="1754"/>
        <v>-5.95700623684755+0.0129757010865053i</v>
      </c>
      <c r="E3381" t="str">
        <f t="shared" si="1755"/>
        <v>2870</v>
      </c>
      <c r="F3381" t="str">
        <f t="shared" si="1756"/>
        <v>0.777000777000777</v>
      </c>
      <c r="G3381" t="str">
        <f t="shared" si="1751"/>
        <v>0.777000777000777</v>
      </c>
      <c r="H3381" t="str">
        <f t="shared" si="1757"/>
        <v>9.12616514904692+0.258932592539624i</v>
      </c>
      <c r="I3381" t="str">
        <f t="shared" si="1758"/>
        <v>5682.35571218054i</v>
      </c>
      <c r="J3381" t="str">
        <f t="shared" si="1752"/>
        <v>-27617.8614059052+1228.96170989213i</v>
      </c>
      <c r="K3381" t="str">
        <f t="shared" si="1759"/>
        <v>0.00913750362174315-0.20534269423529i</v>
      </c>
      <c r="L3381" t="str">
        <f t="shared" si="1760"/>
        <v>0.000677680590445-0.0127636271126604i</v>
      </c>
      <c r="M3381" t="str">
        <f t="shared" si="1761"/>
        <v>0.00981518421218815-0.21810632134795i</v>
      </c>
      <c r="N3381" t="str">
        <f t="shared" si="1762"/>
        <v>-18.1835382789777i</v>
      </c>
      <c r="O3381" t="str">
        <f t="shared" si="1763"/>
        <v>0.786288432136605+0.617859613090353i</v>
      </c>
      <c r="P3381" t="str">
        <f t="shared" si="1764"/>
        <v>0.213711567863395-0.617859613090353i</v>
      </c>
      <c r="Q3381" t="str">
        <f t="shared" si="1765"/>
        <v>-0.213711567863395+18.8013978920681i</v>
      </c>
      <c r="R3381" t="str">
        <f t="shared" si="1766"/>
        <v>-0.0329873713673443-0.01099183083062i</v>
      </c>
      <c r="S3381" t="str">
        <f t="shared" si="1767"/>
        <v>1.87695518102522i</v>
      </c>
      <c r="T3381" t="str">
        <f t="shared" si="1768"/>
        <v>0.020631173826485-0.0619158175963399i</v>
      </c>
      <c r="U3381" t="str">
        <f t="shared" si="1769"/>
        <v>0.0000499999999999999-0.000166650900600925i</v>
      </c>
      <c r="V3381" t="str">
        <f t="shared" si="1770"/>
        <v>3.33333333333333E-06-0.000183315990661017i</v>
      </c>
      <c r="W3381" t="str">
        <f t="shared" si="1771"/>
        <v>0.0000142170726026784-0.0000889837093771733i</v>
      </c>
      <c r="X3381" t="str">
        <f t="shared" si="1772"/>
        <v>0.0000143883727856286-0.0000889271623836994i</v>
      </c>
      <c r="Y3381" t="str">
        <f t="shared" si="1773"/>
        <v>0.009+2.90936612463644i</v>
      </c>
      <c r="Z3381" t="str">
        <f t="shared" si="1774"/>
        <v>-0.000427715920351668-0.0000705648869060386i</v>
      </c>
      <c r="AA3381" t="str">
        <f t="shared" si="1775"/>
        <v>0.0149104216590018-4.8121456435377i</v>
      </c>
      <c r="AB3381" t="str">
        <f t="shared" si="1776"/>
        <v>0.0502970545234346-0.150945519614999i</v>
      </c>
      <c r="AC3381" t="str">
        <f t="shared" si="1777"/>
        <v>0.967571502848296-0.0124516636177693i</v>
      </c>
      <c r="AD3381" t="str">
        <f t="shared" si="1778"/>
        <v>0.0539814577688116-0.155309824874851i</v>
      </c>
      <c r="AE3381" t="str">
        <f t="shared" si="1779"/>
        <v>-0.0000340481491192025+0.000062619289223524i</v>
      </c>
      <c r="AF3381" t="str">
        <f t="shared" si="1780"/>
        <v>-15.0831713858945-0.245956891453119i</v>
      </c>
      <c r="AG3381" t="str">
        <f t="shared" si="1781"/>
        <v>0.99729742162864-0.000948738185954628i</v>
      </c>
      <c r="AH3381" t="str">
        <f t="shared" si="1782"/>
        <v>0.00053128160742387-0.000938154483371514i</v>
      </c>
      <c r="AI3381">
        <f t="shared" si="1783"/>
        <v>-59.346466475060737</v>
      </c>
      <c r="AJ3381">
        <f t="shared" si="1784"/>
        <v>-60.476903922468907</v>
      </c>
      <c r="AK3381"/>
      <c r="AL3381"/>
      <c r="AM3381"/>
      <c r="AN3381"/>
    </row>
    <row r="3382" spans="1:40" x14ac:dyDescent="0.3">
      <c r="A3382"/>
      <c r="B3382">
        <f t="shared" si="1785"/>
        <v>1448000</v>
      </c>
      <c r="C3382" s="186" t="str">
        <f t="shared" si="1753"/>
        <v>-3.64506782709712E-08+0.00169131390873637i</v>
      </c>
      <c r="D3382" s="158" t="str">
        <f t="shared" si="1754"/>
        <v>-5.95700623646116+0.0129667399669788i</v>
      </c>
      <c r="E3382" t="str">
        <f t="shared" si="1755"/>
        <v>2870</v>
      </c>
      <c r="F3382" t="str">
        <f t="shared" si="1756"/>
        <v>0.777000777000777</v>
      </c>
      <c r="G3382" t="str">
        <f t="shared" si="1751"/>
        <v>0.777000777000777</v>
      </c>
      <c r="H3382" t="str">
        <f t="shared" si="1757"/>
        <v>9.12617606141626+0.258754104860125i</v>
      </c>
      <c r="I3382" t="str">
        <f t="shared" si="1758"/>
        <v>5686.28270299753i</v>
      </c>
      <c r="J3382" t="str">
        <f t="shared" si="1752"/>
        <v>-27656.0485584918+1229.81102689966i</v>
      </c>
      <c r="K3382" t="str">
        <f t="shared" si="1759"/>
        <v>0.00912491110658572-0.20520143268828i</v>
      </c>
      <c r="L3382" t="str">
        <f t="shared" si="1760"/>
        <v>0.000676747517484366-0.0127548619600411i</v>
      </c>
      <c r="M3382" t="str">
        <f t="shared" si="1761"/>
        <v>0.00980165862407009-0.217956294648321i</v>
      </c>
      <c r="N3382" t="str">
        <f t="shared" si="1762"/>
        <v>-18.1961046495921i</v>
      </c>
      <c r="O3382" t="str">
        <f t="shared" si="1763"/>
        <v>0.793990398647847+0.607930297694591i</v>
      </c>
      <c r="P3382" t="str">
        <f t="shared" si="1764"/>
        <v>0.206009601352153-0.607930297694591i</v>
      </c>
      <c r="Q3382" t="str">
        <f t="shared" si="1765"/>
        <v>-0.206009601352153+18.8040349472867i</v>
      </c>
      <c r="R3382" t="str">
        <f t="shared" si="1766"/>
        <v>-0.032445910164595-0.010600141559639i</v>
      </c>
      <c r="S3382" t="str">
        <f t="shared" si="1767"/>
        <v>1.87825231660299i</v>
      </c>
      <c r="T3382" t="str">
        <f t="shared" si="1768"/>
        <v>0.0199097404407116-0.0609416059309431i</v>
      </c>
      <c r="U3382" t="str">
        <f t="shared" si="1769"/>
        <v>0.0000499999999999999-0.000166535810199957i</v>
      </c>
      <c r="V3382" t="str">
        <f t="shared" si="1770"/>
        <v>3.33333333333333E-06-0.000183189391219953i</v>
      </c>
      <c r="W3382" t="str">
        <f t="shared" si="1771"/>
        <v>0.0000142167245193277-0.0000889245390427048i</v>
      </c>
      <c r="X3382" t="str">
        <f t="shared" si="1772"/>
        <v>0.0000143877912186918-0.000088868031486612i</v>
      </c>
      <c r="Y3382" t="str">
        <f t="shared" si="1773"/>
        <v>0.009+2.91137674393473i</v>
      </c>
      <c r="Z3382" t="str">
        <f t="shared" si="1774"/>
        <v>-0.000427136331161211-0.0000705115599489802i</v>
      </c>
      <c r="AA3382" t="str">
        <f t="shared" si="1775"/>
        <v>0.0148898322686052-4.80882220310634i</v>
      </c>
      <c r="AB3382" t="str">
        <f t="shared" si="1776"/>
        <v>0.0485382610275119-0.148570474081287i</v>
      </c>
      <c r="AC3382" t="str">
        <f t="shared" si="1777"/>
        <v>0.968093885439896-0.0120354565907905i</v>
      </c>
      <c r="AD3382" t="str">
        <f t="shared" si="1778"/>
        <v>0.0520378458099485-0.152820069491233i</v>
      </c>
      <c r="AE3382" t="str">
        <f t="shared" si="1779"/>
        <v>-0.0000330028360321326+0.0000616057341258426i</v>
      </c>
      <c r="AF3382" t="str">
        <f t="shared" si="1780"/>
        <v>-15.0831822978774-0.245787364893146i</v>
      </c>
      <c r="AG3382" t="str">
        <f t="shared" si="1781"/>
        <v>0.997342522855397-0.000914108692995634i</v>
      </c>
      <c r="AH3382" t="str">
        <f t="shared" si="1782"/>
        <v>0.000515142479011361-0.00092308100877756i</v>
      </c>
      <c r="AI3382">
        <f t="shared" si="1783"/>
        <v>-59.517717748325943</v>
      </c>
      <c r="AJ3382">
        <f t="shared" si="1784"/>
        <v>-60.835487850715772</v>
      </c>
      <c r="AK3382"/>
      <c r="AL3382"/>
      <c r="AM3382"/>
      <c r="AN3382"/>
    </row>
    <row r="3383" spans="1:40" x14ac:dyDescent="0.3">
      <c r="A3383"/>
      <c r="B3383">
        <f t="shared" si="1785"/>
        <v>1449000</v>
      </c>
      <c r="C3383" s="186" t="str">
        <f t="shared" si="1753"/>
        <v>-3.64003841365609E-08+0.00169014668036703i</v>
      </c>
      <c r="D3383" s="158" t="str">
        <f t="shared" si="1754"/>
        <v>-5.95700623607557+0.0129577912161472i</v>
      </c>
      <c r="E3383" t="str">
        <f t="shared" si="1755"/>
        <v>2870</v>
      </c>
      <c r="F3383" t="str">
        <f t="shared" si="1756"/>
        <v>0.777000777000777</v>
      </c>
      <c r="G3383" t="str">
        <f t="shared" si="1751"/>
        <v>0.777000777000777</v>
      </c>
      <c r="H3383" t="str">
        <f t="shared" si="1757"/>
        <v>9.12618695122852+0.258575862852206i</v>
      </c>
      <c r="I3383" t="str">
        <f t="shared" si="1758"/>
        <v>5690.20969381451i</v>
      </c>
      <c r="J3383" t="str">
        <f t="shared" si="1752"/>
        <v>-27694.2620925309+1230.66034390718i</v>
      </c>
      <c r="K3383" t="str">
        <f t="shared" si="1759"/>
        <v>0.00911234458788773-0.2050603649852i</v>
      </c>
      <c r="L3383" t="str">
        <f t="shared" si="1760"/>
        <v>0.000675816368464248-0.0127461088036211i</v>
      </c>
      <c r="M3383" t="str">
        <f t="shared" si="1761"/>
        <v>0.00978816095635198-0.217806473788821i</v>
      </c>
      <c r="N3383" t="str">
        <f t="shared" si="1762"/>
        <v>-18.2086710202064i</v>
      </c>
      <c r="O3383" t="str">
        <f t="shared" si="1763"/>
        <v>0.801566984870851+0.597904983057553i</v>
      </c>
      <c r="P3383" t="str">
        <f t="shared" si="1764"/>
        <v>0.198433015129149-0.597904983057553i</v>
      </c>
      <c r="Q3383" t="str">
        <f t="shared" si="1765"/>
        <v>-0.198433015129149+18.806576003264i</v>
      </c>
      <c r="R3383" t="str">
        <f t="shared" si="1766"/>
        <v>-0.0319001136008778-0.0102146706221815i</v>
      </c>
      <c r="S3383" t="str">
        <f t="shared" si="1767"/>
        <v>1.87954945218075i</v>
      </c>
      <c r="T3383" t="str">
        <f t="shared" si="1768"/>
        <v>0.019198978572128-0.0599578410430336i</v>
      </c>
      <c r="U3383" t="str">
        <f t="shared" si="1769"/>
        <v>0.00005-0.000166420878653926i</v>
      </c>
      <c r="V3383" t="str">
        <f t="shared" si="1770"/>
        <v>3.33333333333333E-06-0.000183062966519318i</v>
      </c>
      <c r="W3383" t="str">
        <f t="shared" si="1771"/>
        <v>0.0000142163762173733-0.0000888654518112857i</v>
      </c>
      <c r="X3383" t="str">
        <f t="shared" si="1772"/>
        <v>0.0000143872099166384-0.0000888089836372321i</v>
      </c>
      <c r="Y3383" t="str">
        <f t="shared" si="1773"/>
        <v>0.009+2.91338736323303i</v>
      </c>
      <c r="Z3383" t="str">
        <f t="shared" si="1774"/>
        <v>-0.000426557940862546-0.00007045831158634i</v>
      </c>
      <c r="AA3383" t="str">
        <f t="shared" si="1775"/>
        <v>0.0148692854955893-4.80550335017417i</v>
      </c>
      <c r="AB3383" t="str">
        <f t="shared" si="1776"/>
        <v>0.0468054837867213-0.146172138600156i</v>
      </c>
      <c r="AC3383" t="str">
        <f t="shared" si="1777"/>
        <v>0.968620901534274-0.0116252937975181i</v>
      </c>
      <c r="AD3383" t="str">
        <f t="shared" si="1778"/>
        <v>0.0501257340895459-0.150305875068294i</v>
      </c>
      <c r="AE3383" t="str">
        <f t="shared" si="1779"/>
        <v>-0.0000319718280962796+0.0000605823899776994i</v>
      </c>
      <c r="AF3383" t="str">
        <f t="shared" si="1780"/>
        <v>-15.0831931873041-0.245618071636059i</v>
      </c>
      <c r="AG3383" t="str">
        <f t="shared" si="1781"/>
        <v>0.997387988810527-0.000880073853116412i</v>
      </c>
      <c r="AH3383" t="str">
        <f t="shared" si="1782"/>
        <v>0.000499220338094458-0.000907855009695792i</v>
      </c>
      <c r="AI3383">
        <f t="shared" si="1783"/>
        <v>-59.692296437052768</v>
      </c>
      <c r="AJ3383">
        <f t="shared" si="1784"/>
        <v>-61.194047858184376</v>
      </c>
      <c r="AK3383"/>
      <c r="AL3383"/>
      <c r="AM3383"/>
      <c r="AN3383"/>
    </row>
    <row r="3384" spans="1:40" x14ac:dyDescent="0.3">
      <c r="A3384"/>
      <c r="B3384">
        <f t="shared" si="1785"/>
        <v>1450000</v>
      </c>
      <c r="C3384" s="186" t="str">
        <f t="shared" si="1753"/>
        <v>-3.63501940230945E-08+0.00168898106196786i</v>
      </c>
      <c r="D3384" s="158" t="str">
        <f t="shared" si="1754"/>
        <v>-5.95700623569078+0.0129488548084203i</v>
      </c>
      <c r="E3384" t="str">
        <f t="shared" si="1755"/>
        <v>2870</v>
      </c>
      <c r="F3384" t="str">
        <f t="shared" si="1756"/>
        <v>0.777000777000777</v>
      </c>
      <c r="G3384" t="str">
        <f t="shared" si="1751"/>
        <v>0.777000777000777</v>
      </c>
      <c r="H3384" t="str">
        <f t="shared" si="1757"/>
        <v>9.1261978185458+0.258397866009472i</v>
      </c>
      <c r="I3384" t="str">
        <f t="shared" si="1758"/>
        <v>5694.1366846315i</v>
      </c>
      <c r="J3384" t="str">
        <f t="shared" si="1752"/>
        <v>-27732.5020080226+1231.50966091471i</v>
      </c>
      <c r="K3384" t="str">
        <f t="shared" si="1759"/>
        <v>0.00909980399418644-0.204919490728108i</v>
      </c>
      <c r="L3384" t="str">
        <f t="shared" si="1760"/>
        <v>0.00067488713810383-0.0127373676188605i</v>
      </c>
      <c r="M3384" t="str">
        <f t="shared" si="1761"/>
        <v>0.00977469113229027-0.217656858346968i</v>
      </c>
      <c r="N3384" t="str">
        <f t="shared" si="1762"/>
        <v>-18.2212373908208i</v>
      </c>
      <c r="O3384" t="str">
        <f t="shared" si="1763"/>
        <v>0.809016994374947+0.587785252292474i</v>
      </c>
      <c r="P3384" t="str">
        <f t="shared" si="1764"/>
        <v>0.190983005625053-0.587785252292474i</v>
      </c>
      <c r="Q3384" t="str">
        <f t="shared" si="1765"/>
        <v>-0.190983005625053+18.8090226431133i</v>
      </c>
      <c r="R3384" t="str">
        <f t="shared" si="1766"/>
        <v>-0.0313500425908485-0.00983547544041653i</v>
      </c>
      <c r="S3384" t="str">
        <f t="shared" si="1767"/>
        <v>1.88084658775852i</v>
      </c>
      <c r="T3384" t="str">
        <f t="shared" si="1768"/>
        <v>0.0184990204210902-0.0589646206330817i</v>
      </c>
      <c r="U3384" t="str">
        <f t="shared" si="1769"/>
        <v>0.00005-0.000166306105634165i</v>
      </c>
      <c r="V3384" t="str">
        <f t="shared" si="1770"/>
        <v>3.33333333333333E-06-0.000182936716197581i</v>
      </c>
      <c r="W3384" t="str">
        <f t="shared" si="1771"/>
        <v>0.0000142160276968587-0.000088806447510695i</v>
      </c>
      <c r="X3384" t="str">
        <f t="shared" si="1772"/>
        <v>0.000014386628878179-0.0000887500186634561i</v>
      </c>
      <c r="Y3384" t="str">
        <f t="shared" si="1773"/>
        <v>0.009+2.91539798253133i</v>
      </c>
      <c r="Z3384" t="str">
        <f t="shared" si="1774"/>
        <v>-0.00042598074614906-0.0000704051416390729i</v>
      </c>
      <c r="AA3384" t="str">
        <f t="shared" si="1775"/>
        <v>0.014848781222416-4.80218907524907i</v>
      </c>
      <c r="AB3384" t="str">
        <f t="shared" si="1776"/>
        <v>0.0450990450943346-0.14375075135708i</v>
      </c>
      <c r="AC3384" t="str">
        <f t="shared" si="1777"/>
        <v>0.96915249231076-0.0112212356642312i</v>
      </c>
      <c r="AD3384" t="str">
        <f t="shared" si="1778"/>
        <v>0.0482454319558353-0.14776764145127i</v>
      </c>
      <c r="AE3384" t="str">
        <f t="shared" si="1779"/>
        <v>-0.0000309552268288788+0.0000595494436918099i</v>
      </c>
      <c r="AF3384" t="str">
        <f t="shared" si="1780"/>
        <v>-15.0832040542366-0.245449011201052i</v>
      </c>
      <c r="AG3384" t="str">
        <f t="shared" si="1781"/>
        <v>0.99743381180133-0.000846637837448102i</v>
      </c>
      <c r="AH3384" t="str">
        <f t="shared" si="1782"/>
        <v>0.000483516756690103-0.000892479387192906i</v>
      </c>
      <c r="AI3384">
        <f t="shared" si="1783"/>
        <v>-59.870329657073157</v>
      </c>
      <c r="AJ3384">
        <f t="shared" si="1784"/>
        <v>-61.552583444952774</v>
      </c>
      <c r="AK3384"/>
      <c r="AL3384"/>
      <c r="AM3384"/>
      <c r="AN3384"/>
    </row>
    <row r="3385" spans="1:40" x14ac:dyDescent="0.3">
      <c r="A3385"/>
      <c r="B3385">
        <f t="shared" si="1785"/>
        <v>1451000</v>
      </c>
      <c r="C3385" s="186" t="str">
        <f t="shared" si="1753"/>
        <v>-3.63001076439144E-08+0.00168781705021017i</v>
      </c>
      <c r="D3385" s="158" t="str">
        <f t="shared" si="1754"/>
        <v>-5.95700623530679+0.012939930718278i</v>
      </c>
      <c r="E3385" t="str">
        <f t="shared" si="1755"/>
        <v>2870</v>
      </c>
      <c r="F3385" t="str">
        <f t="shared" si="1756"/>
        <v>0.777000777000777</v>
      </c>
      <c r="G3385" t="str">
        <f t="shared" si="1751"/>
        <v>0.777000777000777</v>
      </c>
      <c r="H3385" t="str">
        <f t="shared" si="1757"/>
        <v>9.12620866343002+0.258220113826921i</v>
      </c>
      <c r="I3385" t="str">
        <f t="shared" si="1758"/>
        <v>5698.06367544849i</v>
      </c>
      <c r="J3385" t="str">
        <f t="shared" si="1752"/>
        <v>-27770.7683049668+1232.35897792224i</v>
      </c>
      <c r="K3385" t="str">
        <f t="shared" si="1759"/>
        <v>0.00908728925426419-0.20477880952015i</v>
      </c>
      <c r="L3385" t="str">
        <f t="shared" si="1760"/>
        <v>0.000673959821140391-0.012728638381286i</v>
      </c>
      <c r="M3385" t="str">
        <f t="shared" si="1761"/>
        <v>0.00976124907540458-0.217507447901436i</v>
      </c>
      <c r="N3385" t="str">
        <f t="shared" si="1762"/>
        <v>-18.2338037614352i</v>
      </c>
      <c r="O3385" t="str">
        <f t="shared" si="1763"/>
        <v>0.816339250717208+0.577572703422234i</v>
      </c>
      <c r="P3385" t="str">
        <f t="shared" si="1764"/>
        <v>0.183660749282792-0.577572703422234i</v>
      </c>
      <c r="Q3385" t="str">
        <f t="shared" si="1765"/>
        <v>-0.183660749282792+18.8113764648574i</v>
      </c>
      <c r="R3385" t="str">
        <f t="shared" si="1766"/>
        <v>-0.0307957588916631-0.00946261308748766i</v>
      </c>
      <c r="S3385" t="str">
        <f t="shared" si="1767"/>
        <v>1.88214372333628i</v>
      </c>
      <c r="T3385" t="str">
        <f t="shared" si="1768"/>
        <v>0.0178099978289746-0.0579620443033211i</v>
      </c>
      <c r="U3385" t="str">
        <f t="shared" si="1769"/>
        <v>0.00005-0.000166191490812914i</v>
      </c>
      <c r="V3385" t="str">
        <f t="shared" si="1770"/>
        <v>3.33333333333333E-06-0.000182810639894205i</v>
      </c>
      <c r="W3385" t="str">
        <f t="shared" si="1771"/>
        <v>0.0000142156789578271-0.0000887475259691865i</v>
      </c>
      <c r="X3385" t="str">
        <f t="shared" si="1772"/>
        <v>0.000014386048102028-0.0000886911363936553i</v>
      </c>
      <c r="Y3385" t="str">
        <f t="shared" si="1773"/>
        <v>0.009+2.91740860182963i</v>
      </c>
      <c r="Z3385" t="str">
        <f t="shared" si="1774"/>
        <v>-0.000425404743725529-0.0000703520499286816i</v>
      </c>
      <c r="AA3385" t="str">
        <f t="shared" si="1775"/>
        <v>0.0148283193319523-4.79887936886508i</v>
      </c>
      <c r="AB3385" t="str">
        <f t="shared" si="1776"/>
        <v>0.0434192663684616-0.141306555173868i</v>
      </c>
      <c r="AC3385" t="str">
        <f t="shared" si="1777"/>
        <v>0.969688598086082-0.0108233422985963i</v>
      </c>
      <c r="AD3385" t="str">
        <f t="shared" si="1778"/>
        <v>0.0463972436473475-0.145205772453212i</v>
      </c>
      <c r="AE3385" t="str">
        <f t="shared" si="1779"/>
        <v>-0.000029953131296932+0.0000585070832162948i</v>
      </c>
      <c r="AF3385" t="str">
        <f t="shared" si="1780"/>
        <v>-15.0832148987368-0.245280183108643i</v>
      </c>
      <c r="AG3385" t="str">
        <f t="shared" si="1781"/>
        <v>0.997479984087074-0.000813804717004754i</v>
      </c>
      <c r="AH3385" t="str">
        <f t="shared" si="1782"/>
        <v>0.000468033267398004-0.000876957057780298i</v>
      </c>
      <c r="AI3385">
        <f t="shared" si="1783"/>
        <v>-60.051952238579503</v>
      </c>
      <c r="AJ3385">
        <f t="shared" si="1784"/>
        <v>-61.911094116111471</v>
      </c>
      <c r="AK3385"/>
      <c r="AL3385"/>
      <c r="AM3385"/>
      <c r="AN3385"/>
    </row>
    <row r="3386" spans="1:40" x14ac:dyDescent="0.3">
      <c r="A3386"/>
      <c r="B3386">
        <f t="shared" si="1785"/>
        <v>1452000</v>
      </c>
      <c r="C3386" s="186" t="str">
        <f t="shared" si="1753"/>
        <v>-3.62501247133494E-08+0.00168665464177446i</v>
      </c>
      <c r="D3386" s="158" t="str">
        <f t="shared" si="1754"/>
        <v>-5.95700623492358+0.0129310189202709i</v>
      </c>
      <c r="E3386" t="str">
        <f t="shared" si="1755"/>
        <v>2870</v>
      </c>
      <c r="F3386" t="str">
        <f t="shared" si="1756"/>
        <v>0.777000777000777</v>
      </c>
      <c r="G3386" t="str">
        <f t="shared" si="1751"/>
        <v>0.777000777000777</v>
      </c>
      <c r="H3386" t="str">
        <f t="shared" si="1757"/>
        <v>9.12621948594281+0.258042605800936i</v>
      </c>
      <c r="I3386" t="str">
        <f t="shared" si="1758"/>
        <v>5701.99066626547i</v>
      </c>
      <c r="J3386" t="str">
        <f t="shared" si="1752"/>
        <v>-27809.0609833636+1233.20829492977i</v>
      </c>
      <c r="K3386" t="str">
        <f t="shared" si="1759"/>
        <v>0.00907480029714749-0.204638320965553i</v>
      </c>
      <c r="L3386" t="str">
        <f t="shared" si="1760"/>
        <v>0.000673034412329223-0.0127199210664909i</v>
      </c>
      <c r="M3386" t="str">
        <f t="shared" si="1761"/>
        <v>0.00974783470947671-0.217358242032044i</v>
      </c>
      <c r="N3386" t="str">
        <f t="shared" si="1762"/>
        <v>-18.2463701320495i</v>
      </c>
      <c r="O3386" t="str">
        <f t="shared" si="1763"/>
        <v>0.823532597628416+0.567268949126773i</v>
      </c>
      <c r="P3386" t="str">
        <f t="shared" si="1764"/>
        <v>0.176467402371584-0.567268949126773i</v>
      </c>
      <c r="Q3386" t="str">
        <f t="shared" si="1765"/>
        <v>-0.176467402371584+18.8136390811763i</v>
      </c>
      <c r="R3386" t="str">
        <f t="shared" si="1766"/>
        <v>-0.0302373251085585-0.0090961402744371i</v>
      </c>
      <c r="S3386" t="str">
        <f t="shared" si="1767"/>
        <v>1.88344085891404i</v>
      </c>
      <c r="T3386" t="str">
        <f t="shared" si="1768"/>
        <v>0.0171320422512884-0.0569502135737265i</v>
      </c>
      <c r="U3386" t="str">
        <f t="shared" si="1769"/>
        <v>0.00005-0.000166077033863318i</v>
      </c>
      <c r="V3386" t="str">
        <f t="shared" si="1770"/>
        <v>3.33333333333333E-06-0.00018268473724965i</v>
      </c>
      <c r="W3386" t="str">
        <f t="shared" si="1771"/>
        <v>0.0000142153300003218-0.000088688687015488i</v>
      </c>
      <c r="X3386" t="str">
        <f t="shared" si="1772"/>
        <v>0.0000143854675869049-0.0000886323366566734i</v>
      </c>
      <c r="Y3386" t="str">
        <f t="shared" si="1773"/>
        <v>0.009+2.91941922112792i</v>
      </c>
      <c r="Z3386" t="str">
        <f t="shared" si="1774"/>
        <v>-0.000424829930308076-0.0000702990362772197i</v>
      </c>
      <c r="AA3386" t="str">
        <f t="shared" si="1775"/>
        <v>0.0148078997074685-4.79557422158231i</v>
      </c>
      <c r="AB3386" t="str">
        <f t="shared" si="1776"/>
        <v>0.041766468086496-0.138839797547621i</v>
      </c>
      <c r="AC3386" t="str">
        <f t="shared" si="1777"/>
        <v>0.97022915830827-0.0104316734767597i</v>
      </c>
      <c r="AD3386" t="str">
        <f t="shared" si="1778"/>
        <v>0.0445814682407383-0.142620675788692i</v>
      </c>
      <c r="AE3386" t="str">
        <f t="shared" si="1779"/>
        <v>-0.0000289656381068954+0.0000574554975026533i</v>
      </c>
      <c r="AF3386" t="str">
        <f t="shared" si="1780"/>
        <v>-15.0832257208664-0.245111586880665i</v>
      </c>
      <c r="AG3386" t="str">
        <f t="shared" si="1781"/>
        <v>0.997526497880314-0.000781578462118293i</v>
      </c>
      <c r="AH3386" t="str">
        <f t="shared" si="1782"/>
        <v>0.000452771363268282-0.000861290952867593i</v>
      </c>
      <c r="AI3386">
        <f t="shared" si="1783"/>
        <v>-60.237307362391093</v>
      </c>
      <c r="AJ3386">
        <f t="shared" si="1784"/>
        <v>-62.269579381844466</v>
      </c>
      <c r="AK3386"/>
      <c r="AL3386"/>
      <c r="AM3386"/>
      <c r="AN3386"/>
    </row>
    <row r="3387" spans="1:40" x14ac:dyDescent="0.3">
      <c r="A3387"/>
      <c r="B3387">
        <f t="shared" si="1785"/>
        <v>1453000</v>
      </c>
      <c r="C3387" s="186" t="str">
        <f t="shared" si="1753"/>
        <v>-3.62002449467116E-08+0.00168549383335036i</v>
      </c>
      <c r="D3387" s="158" t="str">
        <f t="shared" si="1754"/>
        <v>-5.95700623454117+0.0129221193890194i</v>
      </c>
      <c r="E3387" t="str">
        <f t="shared" si="1755"/>
        <v>2870</v>
      </c>
      <c r="F3387" t="str">
        <f t="shared" si="1756"/>
        <v>0.777000777000777</v>
      </c>
      <c r="G3387" t="str">
        <f t="shared" si="1751"/>
        <v>0.777000777000777</v>
      </c>
      <c r="H3387" t="str">
        <f t="shared" si="1757"/>
        <v>9.12623028614569+0.257865341429276i</v>
      </c>
      <c r="I3387" t="str">
        <f t="shared" si="1758"/>
        <v>5705.91765708246i</v>
      </c>
      <c r="J3387" t="str">
        <f t="shared" si="1752"/>
        <v>-27847.380043213+1234.05761193729i</v>
      </c>
      <c r="K3387" t="str">
        <f t="shared" si="1759"/>
        <v>0.0090623370521061-0.204498024669624i</v>
      </c>
      <c r="L3387" t="str">
        <f t="shared" si="1760"/>
        <v>0.000672110906443556-0.0127112156501346i</v>
      </c>
      <c r="M3387" t="str">
        <f t="shared" si="1761"/>
        <v>0.00973444795854966-0.217209240319759i</v>
      </c>
      <c r="N3387" t="str">
        <f t="shared" si="1762"/>
        <v>-18.2589365026639i</v>
      </c>
      <c r="O3387" t="str">
        <f t="shared" si="1763"/>
        <v>0.830595899195825+0.55687561648817i</v>
      </c>
      <c r="P3387" t="str">
        <f t="shared" si="1764"/>
        <v>0.169404100804175-0.55687561648817i</v>
      </c>
      <c r="Q3387" t="str">
        <f t="shared" si="1765"/>
        <v>-0.169404100804175+18.8158121191521i</v>
      </c>
      <c r="R3387" t="str">
        <f t="shared" si="1766"/>
        <v>-0.0296748047002544-0.00873611333682876i</v>
      </c>
      <c r="S3387" t="str">
        <f t="shared" si="1767"/>
        <v>1.88473799449181i</v>
      </c>
      <c r="T3387" t="str">
        <f t="shared" si="1768"/>
        <v>0.0164652847301078-0.0559292318976936i</v>
      </c>
      <c r="U3387" t="str">
        <f t="shared" si="1769"/>
        <v>0.00005-0.000165962734459421i</v>
      </c>
      <c r="V3387" t="str">
        <f t="shared" si="1770"/>
        <v>3.33333333333333E-06-0.000182559007905363i</v>
      </c>
      <c r="W3387" t="str">
        <f t="shared" si="1771"/>
        <v>0.000014214980824386-0.0000886299304787979i</v>
      </c>
      <c r="X3387" t="str">
        <f t="shared" si="1772"/>
        <v>0.0000143848873315332-0.0000885736192818252i</v>
      </c>
      <c r="Y3387" t="str">
        <f t="shared" si="1773"/>
        <v>0.009+2.92142984042622i</v>
      </c>
      <c r="Z3387" t="str">
        <f t="shared" si="1774"/>
        <v>-0.000424256302624111-0.0000702461005072834i</v>
      </c>
      <c r="AA3387" t="str">
        <f t="shared" si="1775"/>
        <v>0.0147875222326358-4.79227362398679i</v>
      </c>
      <c r="AB3387" t="str">
        <f t="shared" si="1776"/>
        <v>0.0401409697179214-0.136350730688957i</v>
      </c>
      <c r="AC3387" t="str">
        <f t="shared" si="1777"/>
        <v>0.970774111550732-0.01004628863013i</v>
      </c>
      <c r="AD3387" t="str">
        <f t="shared" si="1778"/>
        <v>0.0427983995994915-0.140012763006783i</v>
      </c>
      <c r="AE3387" t="str">
        <f t="shared" si="1779"/>
        <v>-0.0000279928413947863+0.0000563948764736267i</v>
      </c>
      <c r="AF3387" t="str">
        <f t="shared" si="1780"/>
        <v>-15.0832365206869-0.244943222040257i</v>
      </c>
      <c r="AG3387" t="str">
        <f t="shared" si="1781"/>
        <v>0.997573345348206-0.000749962941891006i</v>
      </c>
      <c r="AH3387" t="str">
        <f t="shared" si="1782"/>
        <v>0.000437732497677001-0.000845484018215433i</v>
      </c>
      <c r="AI3387">
        <f t="shared" si="1783"/>
        <v>-60.426547263210566</v>
      </c>
      <c r="AJ3387">
        <f t="shared" si="1784"/>
        <v>-62.628038757512456</v>
      </c>
      <c r="AK3387"/>
      <c r="AL3387"/>
      <c r="AM3387"/>
      <c r="AN3387"/>
    </row>
    <row r="3388" spans="1:40" x14ac:dyDescent="0.3">
      <c r="A3388"/>
      <c r="B3388">
        <f t="shared" si="1785"/>
        <v>1454000</v>
      </c>
      <c r="C3388" s="186" t="str">
        <f t="shared" si="1753"/>
        <v>-3.61504680602912E-08+0.00168433462163661i</v>
      </c>
      <c r="D3388" s="158" t="str">
        <f t="shared" si="1754"/>
        <v>-5.95700623415955+0.012913232099214i</v>
      </c>
      <c r="E3388" t="str">
        <f t="shared" si="1755"/>
        <v>2870</v>
      </c>
      <c r="F3388" t="str">
        <f t="shared" si="1756"/>
        <v>0.777000777000777</v>
      </c>
      <c r="G3388" t="str">
        <f t="shared" si="1751"/>
        <v>0.777000777000777</v>
      </c>
      <c r="H3388" t="str">
        <f t="shared" si="1757"/>
        <v>9.12624106409991+0.257688320211081i</v>
      </c>
      <c r="I3388" t="str">
        <f t="shared" si="1758"/>
        <v>5709.84464789945i</v>
      </c>
      <c r="J3388" t="str">
        <f t="shared" si="1752"/>
        <v>-27885.7254845149+1234.90692894482i</v>
      </c>
      <c r="K3388" t="str">
        <f t="shared" si="1759"/>
        <v>0.00904989944865227-0.204357920238746i</v>
      </c>
      <c r="L3388" t="str">
        <f t="shared" si="1760"/>
        <v>0.000671189298274504-0.0127025221079426i</v>
      </c>
      <c r="M3388" t="str">
        <f t="shared" si="1761"/>
        <v>0.00972108874692677-0.217060442346689i</v>
      </c>
      <c r="N3388" t="str">
        <f t="shared" si="1762"/>
        <v>-18.2715028732782i</v>
      </c>
      <c r="O3388" t="str">
        <f t="shared" si="1763"/>
        <v>0.837528040042122+0.546394346734299i</v>
      </c>
      <c r="P3388" t="str">
        <f t="shared" si="1764"/>
        <v>0.162471959957878-0.546394346734299i</v>
      </c>
      <c r="Q3388" t="str">
        <f t="shared" si="1765"/>
        <v>-0.162471959957878+18.8178972200125i</v>
      </c>
      <c r="R3388" t="str">
        <f t="shared" si="1766"/>
        <v>-0.0291082619842121-0.00838258822109939i</v>
      </c>
      <c r="S3388" t="str">
        <f t="shared" si="1767"/>
        <v>1.88603513006956i</v>
      </c>
      <c r="T3388" t="str">
        <f t="shared" si="1768"/>
        <v>0.0158098558659007-0.0548992046774923i</v>
      </c>
      <c r="U3388" t="str">
        <f t="shared" si="1769"/>
        <v>0.00005-0.000165848592276161i</v>
      </c>
      <c r="V3388" t="str">
        <f t="shared" si="1770"/>
        <v>3.33333333333333E-06-0.000182433451503777i</v>
      </c>
      <c r="W3388" t="str">
        <f t="shared" si="1771"/>
        <v>0.0000142146314300631-0.0000885712561887836i</v>
      </c>
      <c r="X3388" t="str">
        <f t="shared" si="1772"/>
        <v>0.0000143843073346416-0.0000885149840988937i</v>
      </c>
      <c r="Y3388" t="str">
        <f t="shared" si="1773"/>
        <v>0.009+2.92344045972452i</v>
      </c>
      <c r="Z3388" t="str">
        <f t="shared" si="1774"/>
        <v>-0.000423683857412297-0.0000701932424420186i</v>
      </c>
      <c r="AA3388" t="str">
        <f t="shared" si="1775"/>
        <v>0.0147671867915262-4.78897756669057i</v>
      </c>
      <c r="AB3388" t="str">
        <f t="shared" si="1776"/>
        <v>0.0385430896556179-0.133839611559682i</v>
      </c>
      <c r="AC3388" t="str">
        <f t="shared" si="1777"/>
        <v>0.971323395506469-0.00966724683188239i</v>
      </c>
      <c r="AD3388" t="str">
        <f t="shared" si="1778"/>
        <v>0.0410483263236692-0.137382449423547i</v>
      </c>
      <c r="AE3388" t="str">
        <f t="shared" si="1779"/>
        <v>-0.0000270348328167963+0.0000553254109910418i</v>
      </c>
      <c r="AF3388" t="str">
        <f t="shared" si="1780"/>
        <v>-15.0832472982595-0.244775088111867i</v>
      </c>
      <c r="AG3388" t="str">
        <f t="shared" si="1781"/>
        <v>0.99762051861384-0.000718961923668474i</v>
      </c>
      <c r="AH3388" t="str">
        <f t="shared" si="1782"/>
        <v>0.000422918084210865-0.000829539213388877i</v>
      </c>
      <c r="AI3388">
        <f t="shared" si="1783"/>
        <v>-60.619834008500931</v>
      </c>
      <c r="AJ3388">
        <f t="shared" si="1784"/>
        <v>-62.986471763701815</v>
      </c>
      <c r="AK3388"/>
      <c r="AL3388"/>
      <c r="AM3388"/>
      <c r="AN3388"/>
    </row>
    <row r="3389" spans="1:40" x14ac:dyDescent="0.3">
      <c r="A3389"/>
      <c r="B3389">
        <f t="shared" si="1785"/>
        <v>1455000</v>
      </c>
      <c r="C3389" s="186" t="str">
        <f t="shared" si="1753"/>
        <v>-3.61007937713532E-08+0.00168317700334102i</v>
      </c>
      <c r="D3389" s="158" t="str">
        <f t="shared" si="1754"/>
        <v>-5.95700623377871+0.0129043570256145i</v>
      </c>
      <c r="E3389" t="str">
        <f t="shared" si="1755"/>
        <v>2870</v>
      </c>
      <c r="F3389" t="str">
        <f t="shared" si="1756"/>
        <v>0.777000777000777</v>
      </c>
      <c r="G3389" t="str">
        <f t="shared" si="1751"/>
        <v>0.777000777000777</v>
      </c>
      <c r="H3389" t="str">
        <f t="shared" si="1757"/>
        <v>9.12625181986649+0.257511541646856i</v>
      </c>
      <c r="I3389" t="str">
        <f t="shared" si="1758"/>
        <v>5713.77163871644i</v>
      </c>
      <c r="J3389" t="str">
        <f t="shared" si="1752"/>
        <v>-27924.0973072694+1235.75624595235i</v>
      </c>
      <c r="K3389" t="str">
        <f t="shared" si="1759"/>
        <v>0.00903748741653912-0.204218007280371i</v>
      </c>
      <c r="L3389" t="str">
        <f t="shared" si="1760"/>
        <v>0.000670269582630958-0.0126938404157064i</v>
      </c>
      <c r="M3389" t="str">
        <f t="shared" si="1761"/>
        <v>0.00970775699917008-0.216911847696077i</v>
      </c>
      <c r="N3389" t="str">
        <f t="shared" si="1762"/>
        <v>-18.2840692438926i</v>
      </c>
      <c r="O3389" t="str">
        <f t="shared" si="1763"/>
        <v>0.844327925502016+0.535826794978995i</v>
      </c>
      <c r="P3389" t="str">
        <f t="shared" si="1764"/>
        <v>0.155672074497984-0.535826794978995i</v>
      </c>
      <c r="Q3389" t="str">
        <f t="shared" si="1765"/>
        <v>-0.155672074497984+18.8198960388716i</v>
      </c>
      <c r="R3389" t="str">
        <f t="shared" si="1766"/>
        <v>-0.0285377621416302-0.00803562047056525i</v>
      </c>
      <c r="S3389" t="str">
        <f t="shared" si="1767"/>
        <v>1.88733226564733i</v>
      </c>
      <c r="T3389" t="str">
        <f t="shared" si="1768"/>
        <v>0.015165885788594-0.0538602392792675i</v>
      </c>
      <c r="U3389" t="str">
        <f t="shared" si="1769"/>
        <v>0.00005-0.000165734606989373i</v>
      </c>
      <c r="V3389" t="str">
        <f t="shared" si="1770"/>
        <v>3.33333333333333E-06-0.000182308067688311i</v>
      </c>
      <c r="W3389" t="str">
        <f t="shared" si="1771"/>
        <v>0.0000142142818173966-0.0000885126639755823i</v>
      </c>
      <c r="X3389" t="str">
        <f t="shared" si="1772"/>
        <v>0.000014383727594963-0.0000884564309381323i</v>
      </c>
      <c r="Y3389" t="str">
        <f t="shared" si="1773"/>
        <v>0.009+2.92545107902282i</v>
      </c>
      <c r="Z3389" t="str">
        <f t="shared" si="1774"/>
        <v>-0.000423112591422513-0.0000701404619051111i</v>
      </c>
      <c r="AA3389" t="str">
        <f t="shared" si="1775"/>
        <v>0.0147468932686095-4.78568604033143i</v>
      </c>
      <c r="AB3389" t="str">
        <f t="shared" si="1776"/>
        <v>0.0369731451453266-0.131306701909364i</v>
      </c>
      <c r="AC3389" t="str">
        <f t="shared" si="1777"/>
        <v>0.971876946982528-0.0092946067831066i</v>
      </c>
      <c r="AD3389" t="str">
        <f t="shared" si="1778"/>
        <v>0.0393315317003488-0.134730154053532i</v>
      </c>
      <c r="AE3389" t="str">
        <f t="shared" si="1779"/>
        <v>-0.0000260917015402128+0.0000542472928234464i</v>
      </c>
      <c r="AF3389" t="str">
        <f t="shared" si="1780"/>
        <v>-15.0832580536452-0.244607184621242i</v>
      </c>
      <c r="AG3389" t="str">
        <f t="shared" si="1781"/>
        <v>0.997668009757572-0.000688579072526473i</v>
      </c>
      <c r="AH3389" t="str">
        <f t="shared" si="1782"/>
        <v>0.000408329496558024-0.000813459511208692i</v>
      </c>
      <c r="AI3389">
        <f t="shared" si="1783"/>
        <v>-60.817340362994599</v>
      </c>
      <c r="AJ3389">
        <f t="shared" si="1784"/>
        <v>-63.344877926320869</v>
      </c>
      <c r="AK3389"/>
      <c r="AL3389"/>
      <c r="AM3389"/>
      <c r="AN3389"/>
    </row>
    <row r="3390" spans="1:40" x14ac:dyDescent="0.3">
      <c r="A3390"/>
      <c r="B3390">
        <f t="shared" si="1785"/>
        <v>1456000</v>
      </c>
      <c r="C3390" s="186" t="str">
        <f t="shared" si="1753"/>
        <v>-3.60512217981332E-08+0.00168202097518044i</v>
      </c>
      <c r="D3390" s="158" t="str">
        <f t="shared" si="1754"/>
        <v>-5.95700623339866+0.01289549414305i</v>
      </c>
      <c r="E3390" t="str">
        <f t="shared" si="1755"/>
        <v>2870</v>
      </c>
      <c r="F3390" t="str">
        <f t="shared" si="1756"/>
        <v>0.777000777000777</v>
      </c>
      <c r="G3390" t="str">
        <f t="shared" si="1751"/>
        <v>0.777000777000777</v>
      </c>
      <c r="H3390" t="str">
        <f t="shared" si="1757"/>
        <v>9.12626255350631+0.257335005238477i</v>
      </c>
      <c r="I3390" t="str">
        <f t="shared" si="1758"/>
        <v>5717.69862953342i</v>
      </c>
      <c r="J3390" t="str">
        <f t="shared" si="1752"/>
        <v>-27962.4955114765+1236.60556295987i</v>
      </c>
      <c r="K3390" t="str">
        <f t="shared" si="1759"/>
        <v>0.00902510088576008-0.204078285403022i</v>
      </c>
      <c r="L3390" t="str">
        <f t="shared" si="1760"/>
        <v>0.000669351754339534-0.0126851705492826i</v>
      </c>
      <c r="M3390" t="str">
        <f t="shared" si="1761"/>
        <v>0.00969445264009961-0.216763455952305i</v>
      </c>
      <c r="N3390" t="str">
        <f t="shared" si="1762"/>
        <v>-18.296635614507i</v>
      </c>
      <c r="O3390" t="str">
        <f t="shared" si="1763"/>
        <v>0.850994481794715+0.525174629961258i</v>
      </c>
      <c r="P3390" t="str">
        <f t="shared" si="1764"/>
        <v>0.149005518205285-0.525174629961258i</v>
      </c>
      <c r="Q3390" t="str">
        <f t="shared" si="1765"/>
        <v>-0.149005518205285+18.8218102444683i</v>
      </c>
      <c r="R3390" t="str">
        <f t="shared" si="1766"/>
        <v>-0.027963371222301-0.00769526521117208i</v>
      </c>
      <c r="S3390" t="str">
        <f t="shared" si="1767"/>
        <v>1.8886294012251i</v>
      </c>
      <c r="T3390" t="str">
        <f t="shared" si="1768"/>
        <v>0.0145335041280443-0.0528124450478095i</v>
      </c>
      <c r="U3390" t="str">
        <f t="shared" si="1769"/>
        <v>0.00005-0.000165620778275782i</v>
      </c>
      <c r="V3390" t="str">
        <f t="shared" si="1770"/>
        <v>3.33333333333333E-06-0.00018218285610336i</v>
      </c>
      <c r="W3390" t="str">
        <f t="shared" si="1771"/>
        <v>0.0000142139319864296-0.000088454153669796i</v>
      </c>
      <c r="X3390" t="str">
        <f t="shared" si="1772"/>
        <v>0.0000143831481112347-0.0000883979596302581i</v>
      </c>
      <c r="Y3390" t="str">
        <f t="shared" si="1773"/>
        <v>0.009+2.92746169832111i</v>
      </c>
      <c r="Z3390" t="str">
        <f t="shared" si="1774"/>
        <v>-0.000422542501415782-0.0000700877587207869i</v>
      </c>
      <c r="AA3390" t="str">
        <f t="shared" si="1775"/>
        <v>0.0147266415487524-4.7823990355729i</v>
      </c>
      <c r="AB3390" t="str">
        <f t="shared" si="1776"/>
        <v>0.0354314522136595-0.128752268311344i</v>
      </c>
      <c r="AC3390" t="str">
        <f t="shared" si="1777"/>
        <v>0.97243470189459-0.0089284267986915i</v>
      </c>
      <c r="AD3390" t="str">
        <f t="shared" si="1778"/>
        <v>0.0376482936551815-0.13205629954089i</v>
      </c>
      <c r="AE3390" t="str">
        <f t="shared" si="1779"/>
        <v>-0.0000251635342348782+0.0000531607146137657i</v>
      </c>
      <c r="AF3390" t="str">
        <f t="shared" si="1780"/>
        <v>-15.083268786905-0.244439511095427i</v>
      </c>
      <c r="AG3390" t="str">
        <f t="shared" si="1781"/>
        <v>0.997715810818363-0.000658817950779457i</v>
      </c>
      <c r="AH3390" t="str">
        <f t="shared" si="1782"/>
        <v>0.000393968068408494-0.000797247897203945i</v>
      </c>
      <c r="AI3390">
        <f t="shared" si="1783"/>
        <v>-61.019250750339815</v>
      </c>
      <c r="AJ3390">
        <f t="shared" si="1784"/>
        <v>-63.703256776647983</v>
      </c>
      <c r="AK3390"/>
      <c r="AL3390"/>
      <c r="AM3390"/>
      <c r="AN3390"/>
    </row>
    <row r="3391" spans="1:40" x14ac:dyDescent="0.3">
      <c r="A3391"/>
      <c r="B3391">
        <f t="shared" si="1785"/>
        <v>1457000</v>
      </c>
      <c r="C3391" s="186" t="str">
        <f t="shared" si="1753"/>
        <v>-3.60017518598334E-08+0.00168086653388076i</v>
      </c>
      <c r="D3391" s="158" t="str">
        <f t="shared" si="1754"/>
        <v>-5.95700623301939+0.0128866434264192i</v>
      </c>
      <c r="E3391" t="str">
        <f t="shared" si="1755"/>
        <v>2870</v>
      </c>
      <c r="F3391" t="str">
        <f t="shared" si="1756"/>
        <v>0.777000777000777</v>
      </c>
      <c r="G3391" t="str">
        <f t="shared" si="1751"/>
        <v>0.777000777000777</v>
      </c>
      <c r="H3391" t="str">
        <f t="shared" si="1757"/>
        <v>9.12627326507997+0.257158710489177i</v>
      </c>
      <c r="I3391" t="str">
        <f t="shared" si="1758"/>
        <v>5721.62562035041i</v>
      </c>
      <c r="J3391" t="str">
        <f t="shared" si="1752"/>
        <v>-28000.9200971361+1237.4548799674i</v>
      </c>
      <c r="K3391" t="str">
        <f t="shared" si="1759"/>
        <v>0.00901273978654814-0.203938754216285i</v>
      </c>
      <c r="L3391" t="str">
        <f t="shared" si="1760"/>
        <v>0.000668435808244498-0.0126765124845935i</v>
      </c>
      <c r="M3391" t="str">
        <f t="shared" si="1761"/>
        <v>0.00968117559479264-0.216615266700878i</v>
      </c>
      <c r="N3391" t="str">
        <f t="shared" si="1762"/>
        <v>-18.3092019851213i</v>
      </c>
      <c r="O3391" t="str">
        <f t="shared" si="1763"/>
        <v>0.857526656193645+0.514439533781518i</v>
      </c>
      <c r="P3391" t="str">
        <f t="shared" si="1764"/>
        <v>0.142473343806355-0.514439533781518i</v>
      </c>
      <c r="Q3391" t="str">
        <f t="shared" si="1765"/>
        <v>-0.142473343806355+18.8236415189028i</v>
      </c>
      <c r="R3391" t="str">
        <f t="shared" si="1766"/>
        <v>-0.0273851561492099-0.0073615771369192i</v>
      </c>
      <c r="S3391" t="str">
        <f t="shared" si="1767"/>
        <v>1.88992653680287i</v>
      </c>
      <c r="T3391" t="str">
        <f t="shared" si="1768"/>
        <v>0.0139128399837849-0.0517559333208821i</v>
      </c>
      <c r="U3391" t="str">
        <f t="shared" si="1769"/>
        <v>0.0000500000000000001-0.000165507105812998i</v>
      </c>
      <c r="V3391" t="str">
        <f t="shared" si="1770"/>
        <v>3.33333333333333E-06-0.000182057816394298i</v>
      </c>
      <c r="W3391" t="str">
        <f t="shared" si="1771"/>
        <v>0.0000142135819372058-0.0000883957251024928i</v>
      </c>
      <c r="X3391" t="str">
        <f t="shared" si="1772"/>
        <v>0.0000143825688821989-0.0000883395700064537i</v>
      </c>
      <c r="Y3391" t="str">
        <f t="shared" si="1773"/>
        <v>0.009+2.92947231761941i</v>
      </c>
      <c r="Z3391" t="str">
        <f t="shared" si="1774"/>
        <v>-0.000421973584164241-0.0000700351327138117i</v>
      </c>
      <c r="AA3391" t="str">
        <f t="shared" si="1775"/>
        <v>0.0147064315172164-4.77911654310413i</v>
      </c>
      <c r="AB3391" t="str">
        <f t="shared" si="1776"/>
        <v>0.0339183255943451-0.126176582197658i</v>
      </c>
      <c r="AC3391" t="str">
        <f t="shared" si="1777"/>
        <v>0.972996595261809-0.0085687647928726i</v>
      </c>
      <c r="AD3391" t="str">
        <f t="shared" si="1778"/>
        <v>0.0359988847047443-0.129361312089637i</v>
      </c>
      <c r="AE3391" t="str">
        <f t="shared" si="1779"/>
        <v>-0.0000242504150650068+0.000052065869846807i</v>
      </c>
      <c r="AF3391" t="str">
        <f t="shared" si="1780"/>
        <v>-15.0832794980994-0.244272067062758i</v>
      </c>
      <c r="AG3391" t="str">
        <f t="shared" si="1781"/>
        <v>0.997763913795124-0.000629682017504734i</v>
      </c>
      <c r="AH3391" t="str">
        <f t="shared" si="1782"/>
        <v>0.000379835093361347-0.000780907369063339i</v>
      </c>
      <c r="AI3391">
        <f t="shared" si="1783"/>
        <v>-61.225762325322862</v>
      </c>
      <c r="AJ3391">
        <f t="shared" si="1784"/>
        <v>-64.061607851408198</v>
      </c>
      <c r="AK3391"/>
      <c r="AL3391"/>
      <c r="AM3391"/>
      <c r="AN3391"/>
    </row>
    <row r="3392" spans="1:40" x14ac:dyDescent="0.3">
      <c r="A3392"/>
      <c r="B3392">
        <f t="shared" si="1785"/>
        <v>1458000</v>
      </c>
      <c r="C3392" s="186" t="str">
        <f t="shared" si="1753"/>
        <v>-3.59523836766187E-08+0.00167971367617683i</v>
      </c>
      <c r="D3392" s="158" t="str">
        <f t="shared" si="1754"/>
        <v>-5.9570062326409+0.012877804850689i</v>
      </c>
      <c r="E3392" t="str">
        <f t="shared" si="1755"/>
        <v>2870</v>
      </c>
      <c r="F3392" t="str">
        <f t="shared" si="1756"/>
        <v>0.777000777000777</v>
      </c>
      <c r="G3392" t="str">
        <f t="shared" si="1751"/>
        <v>0.777000777000777</v>
      </c>
      <c r="H3392" t="str">
        <f t="shared" si="1757"/>
        <v>9.12628395464792+0.256982656903548i</v>
      </c>
      <c r="I3392" t="str">
        <f t="shared" si="1758"/>
        <v>5725.5526111674i</v>
      </c>
      <c r="J3392" t="str">
        <f t="shared" si="1752"/>
        <v>-28039.3710642483+1238.30419697493i</v>
      </c>
      <c r="K3392" t="str">
        <f t="shared" si="1759"/>
        <v>0.00900040404937419-0.203799413330806i</v>
      </c>
      <c r="L3392" t="str">
        <f t="shared" si="1760"/>
        <v>0.000667521739207686-0.0126678661976265i</v>
      </c>
      <c r="M3392" t="str">
        <f t="shared" si="1761"/>
        <v>0.00966792578858188-0.216467279528433i</v>
      </c>
      <c r="N3392" t="str">
        <f t="shared" si="1762"/>
        <v>-18.3217683557357i</v>
      </c>
      <c r="O3392" t="str">
        <f t="shared" si="1763"/>
        <v>0.863923417192848+0.503623201635739i</v>
      </c>
      <c r="P3392" t="str">
        <f t="shared" si="1764"/>
        <v>0.136076582807152-0.503623201635739i</v>
      </c>
      <c r="Q3392" t="str">
        <f t="shared" si="1765"/>
        <v>-0.136076582807152+18.8253915573714i</v>
      </c>
      <c r="R3392" t="str">
        <f t="shared" si="1766"/>
        <v>-0.0268031847229068-0.00703461049498623i</v>
      </c>
      <c r="S3392" t="str">
        <f t="shared" si="1767"/>
        <v>1.89122367238062i</v>
      </c>
      <c r="T3392" t="str">
        <f t="shared" si="1768"/>
        <v>0.0133040218940951-0.0506908174431519i</v>
      </c>
      <c r="U3392" t="str">
        <f t="shared" si="1769"/>
        <v>0.0000500000000000001-0.000165393589279519i</v>
      </c>
      <c r="V3392" t="str">
        <f t="shared" si="1770"/>
        <v>3.33333333333333E-06-0.000181932948207471i</v>
      </c>
      <c r="W3392" t="str">
        <f t="shared" si="1771"/>
        <v>0.0000142132316697684-0.0000883373781052037i</v>
      </c>
      <c r="X3392" t="str">
        <f t="shared" si="1772"/>
        <v>0.0000143819899066018-0.0000882812618983649i</v>
      </c>
      <c r="Y3392" t="str">
        <f t="shared" si="1773"/>
        <v>0.009+2.93148293691771i</v>
      </c>
      <c r="Z3392" t="str">
        <f t="shared" si="1774"/>
        <v>-0.000421405836451096-0.0000699825837094856i</v>
      </c>
      <c r="AA3392" t="str">
        <f t="shared" si="1775"/>
        <v>0.0146862630596565-4.77583855363983i</v>
      </c>
      <c r="AB3392" t="str">
        <f t="shared" si="1776"/>
        <v>0.0324340786528225-0.123579919893005i</v>
      </c>
      <c r="AC3392" t="str">
        <f t="shared" si="1777"/>
        <v>0.973562561201856-0.00821567826447218i</v>
      </c>
      <c r="AD3392" t="str">
        <f t="shared" si="1778"/>
        <v>0.0343835719098211-0.126645621393247i</v>
      </c>
      <c r="AE3392" t="str">
        <f t="shared" si="1779"/>
        <v>-0.0000233524256814273+0.00005096295281668i</v>
      </c>
      <c r="AF3392" t="str">
        <f t="shared" si="1780"/>
        <v>-15.0832901872888-0.244104852052859i</v>
      </c>
      <c r="AG3392" t="str">
        <f t="shared" si="1781"/>
        <v>0.997812310648075-0.00060117462808466i</v>
      </c>
      <c r="AH3392" t="str">
        <f t="shared" si="1782"/>
        <v>0.000365931824839733-0.0007644409360864i</v>
      </c>
      <c r="AI3392">
        <f t="shared" si="1783"/>
        <v>-61.437086172267627</v>
      </c>
      <c r="AJ3392">
        <f t="shared" si="1784"/>
        <v>-64.419930692849817</v>
      </c>
      <c r="AK3392"/>
      <c r="AL3392"/>
      <c r="AM3392"/>
      <c r="AN3392"/>
    </row>
    <row r="3393" spans="1:40" x14ac:dyDescent="0.3">
      <c r="A3393"/>
      <c r="B3393">
        <f t="shared" si="1785"/>
        <v>1459000</v>
      </c>
      <c r="C3393" s="186" t="str">
        <f t="shared" si="1753"/>
        <v>-3.59031169696124E-08+0.00167856239881244i</v>
      </c>
      <c r="D3393" s="158" t="str">
        <f t="shared" si="1754"/>
        <v>-5.95700623226319+0.0128689783908954i</v>
      </c>
      <c r="E3393" t="str">
        <f t="shared" si="1755"/>
        <v>2870</v>
      </c>
      <c r="F3393" t="str">
        <f t="shared" si="1756"/>
        <v>0.777000777000777</v>
      </c>
      <c r="G3393" t="str">
        <f t="shared" si="1751"/>
        <v>0.777000777000777</v>
      </c>
      <c r="H3393" t="str">
        <f t="shared" si="1757"/>
        <v>9.12629462227036+0.256806843987533i</v>
      </c>
      <c r="I3393" t="str">
        <f t="shared" si="1758"/>
        <v>5729.47960198439i</v>
      </c>
      <c r="J3393" t="str">
        <f t="shared" si="1752"/>
        <v>-28077.8484128131+1239.15351398246i</v>
      </c>
      <c r="K3393" t="str">
        <f t="shared" si="1759"/>
        <v>0.00898809360494658-0.20366026235829i</v>
      </c>
      <c r="L3393" t="str">
        <f t="shared" si="1760"/>
        <v>0.000666609542108461-0.0126592316644338i</v>
      </c>
      <c r="M3393" t="str">
        <f t="shared" si="1761"/>
        <v>0.00965470314705504-0.216319494022724i</v>
      </c>
      <c r="N3393" t="str">
        <f t="shared" si="1762"/>
        <v>-18.33433472635i</v>
      </c>
      <c r="O3393" t="str">
        <f t="shared" si="1763"/>
        <v>0.87018375466951+0.49272734154832i</v>
      </c>
      <c r="P3393" t="str">
        <f t="shared" si="1764"/>
        <v>0.12981624533049-0.49272734154832i</v>
      </c>
      <c r="Q3393" t="str">
        <f t="shared" si="1765"/>
        <v>-0.12981624533049+18.8270620678983i</v>
      </c>
      <c r="R3393" t="str">
        <f t="shared" si="1766"/>
        <v>-0.0262175256256932-0.00671441907059152i</v>
      </c>
      <c r="S3393" t="str">
        <f t="shared" si="1767"/>
        <v>1.89252080795839i</v>
      </c>
      <c r="T3393" t="str">
        <f t="shared" si="1768"/>
        <v>0.0127071778044471-0.0496172127798067i</v>
      </c>
      <c r="U3393" t="str">
        <f t="shared" si="1769"/>
        <v>0.0000500000000000001-0.000165280228354721i</v>
      </c>
      <c r="V3393" t="str">
        <f t="shared" si="1770"/>
        <v>3.33333333333333E-06-0.000181808251190193i</v>
      </c>
      <c r="W3393" t="str">
        <f t="shared" si="1771"/>
        <v>0.000014212881184161-0.0000882791125099208i</v>
      </c>
      <c r="X3393" t="str">
        <f t="shared" si="1772"/>
        <v>0.0000143814111831947-0.0000882230351380982i</v>
      </c>
      <c r="Y3393" t="str">
        <f t="shared" si="1773"/>
        <v>0.009+2.93349355621601i</v>
      </c>
      <c r="Z3393" t="str">
        <f t="shared" si="1774"/>
        <v>-0.000420839255070573-0.000069930111533646i</v>
      </c>
      <c r="AA3393" t="str">
        <f t="shared" si="1775"/>
        <v>0.0146661360621196-4.77256505792017i</v>
      </c>
      <c r="AB3393" t="str">
        <f t="shared" si="1776"/>
        <v>0.0309790233093172-0.120962562647943i</v>
      </c>
      <c r="AC3393" t="str">
        <f t="shared" si="1777"/>
        <v>0.974132532926142-0.00786922428186261i</v>
      </c>
      <c r="AD3393" t="str">
        <f t="shared" si="1778"/>
        <v>0.0328026168297639-0.123909660563846i</v>
      </c>
      <c r="AE3393" t="str">
        <f t="shared" si="1779"/>
        <v>-0.0000224696452143292+0.0000498521585942356i</v>
      </c>
      <c r="AF3393" t="str">
        <f t="shared" si="1780"/>
        <v>-15.0833008545335-0.243937865596638i</v>
      </c>
      <c r="AG3393" t="str">
        <f t="shared" si="1781"/>
        <v>0.997860993300091-0.000573299033769363i</v>
      </c>
      <c r="AH3393" t="str">
        <f t="shared" si="1782"/>
        <v>0.000352259476014888-0.000747851618636041i</v>
      </c>
      <c r="AI3393">
        <f t="shared" si="1783"/>
        <v>-61.653448647842204</v>
      </c>
      <c r="AJ3393">
        <f t="shared" si="1784"/>
        <v>-64.77822484879006</v>
      </c>
      <c r="AK3393"/>
      <c r="AL3393"/>
      <c r="AM3393"/>
      <c r="AN3393"/>
    </row>
    <row r="3394" spans="1:40" x14ac:dyDescent="0.3">
      <c r="A3394"/>
      <c r="B3394">
        <f t="shared" si="1785"/>
        <v>1460000</v>
      </c>
      <c r="C3394" s="186" t="str">
        <f t="shared" si="1753"/>
        <v>-3.58539514608929E-08+0.00167741269854033i</v>
      </c>
      <c r="D3394" s="158" t="str">
        <f t="shared" si="1754"/>
        <v>-5.95700623188625+0.0128601640221425i</v>
      </c>
      <c r="E3394" t="str">
        <f t="shared" si="1755"/>
        <v>2870</v>
      </c>
      <c r="F3394" t="str">
        <f t="shared" si="1756"/>
        <v>0.777000777000777</v>
      </c>
      <c r="G3394" t="str">
        <f t="shared" si="1751"/>
        <v>0.777000777000777</v>
      </c>
      <c r="H3394" t="str">
        <f t="shared" si="1757"/>
        <v>9.12630526800731+0.256631271248424i</v>
      </c>
      <c r="I3394" t="str">
        <f t="shared" si="1758"/>
        <v>5733.40659280137i</v>
      </c>
      <c r="J3394" t="str">
        <f t="shared" si="1752"/>
        <v>-28116.3521428304+1240.00283098998i</v>
      </c>
      <c r="K3394" t="str">
        <f t="shared" si="1759"/>
        <v>0.00897580838420996-0.203521300911494i</v>
      </c>
      <c r="L3394" t="str">
        <f t="shared" si="1760"/>
        <v>0.000665699211843596-0.0126506088611324i</v>
      </c>
      <c r="M3394" t="str">
        <f t="shared" si="1761"/>
        <v>0.00964150759605356-0.216171909772626i</v>
      </c>
      <c r="N3394" t="str">
        <f t="shared" si="1762"/>
        <v>-18.3469010969644i</v>
      </c>
      <c r="O3394" t="str">
        <f t="shared" si="1763"/>
        <v>0.876306680043868+0.481753674101707i</v>
      </c>
      <c r="P3394" t="str">
        <f t="shared" si="1764"/>
        <v>0.123693319956132-0.481753674101707i</v>
      </c>
      <c r="Q3394" t="str">
        <f t="shared" si="1765"/>
        <v>-0.123693319956132+18.8286547710661i</v>
      </c>
      <c r="R3394" t="str">
        <f t="shared" si="1766"/>
        <v>-0.0256282484254963-0.00640105617151839i</v>
      </c>
      <c r="S3394" t="str">
        <f t="shared" si="1767"/>
        <v>1.89381794353616i</v>
      </c>
      <c r="T3394" t="str">
        <f t="shared" si="1768"/>
        <v>0.0121224350352044-0.0485352367296072i</v>
      </c>
      <c r="U3394" t="str">
        <f t="shared" si="1769"/>
        <v>0.0000500000000000001-0.000165167022718862i</v>
      </c>
      <c r="V3394" t="str">
        <f t="shared" si="1770"/>
        <v>3.33333333333333E-06-0.000181683724990748i</v>
      </c>
      <c r="W3394" t="str">
        <f t="shared" si="1771"/>
        <v>0.000014212530480427-0.0000882209281490982i</v>
      </c>
      <c r="X3394" t="str">
        <f t="shared" si="1772"/>
        <v>0.0000143808327107326-0.0000881648895582216i</v>
      </c>
      <c r="Y3394" t="str">
        <f t="shared" si="1773"/>
        <v>0.009+2.9355041755143i</v>
      </c>
      <c r="Z3394" t="str">
        <f t="shared" si="1774"/>
        <v>-0.000420273836827879-0.0000698777160126588i</v>
      </c>
      <c r="AA3394" t="str">
        <f t="shared" si="1775"/>
        <v>0.0146460504110428-4.76929604671071i</v>
      </c>
      <c r="AB3394" t="str">
        <f t="shared" si="1776"/>
        <v>0.0295534699600924-0.118324796670707i</v>
      </c>
      <c r="AC3394" t="str">
        <f t="shared" si="1777"/>
        <v>0.974706442735346-0.00752945946758322i</v>
      </c>
      <c r="AD3394" t="str">
        <f t="shared" si="1778"/>
        <v>0.0312562754776081-0.121153866060424i</v>
      </c>
      <c r="AE3394" t="str">
        <f t="shared" si="1779"/>
        <v>-0.0000216021502663295+0.0000487336829943075i</v>
      </c>
      <c r="AF3394" t="str">
        <f t="shared" si="1780"/>
        <v>-15.0833114998936-0.243771107226282i</v>
      </c>
      <c r="AG3394" t="str">
        <f t="shared" si="1781"/>
        <v>0.997909953638077-0.000546058381254257i</v>
      </c>
      <c r="AH3394" t="str">
        <f t="shared" si="1782"/>
        <v>0.00033881921973625-0.00073114244758928i</v>
      </c>
      <c r="AI3394">
        <f t="shared" si="1783"/>
        <v>-61.875092889718609</v>
      </c>
      <c r="AJ3394">
        <f t="shared" si="1784"/>
        <v>-65.136489872702526</v>
      </c>
      <c r="AK3394"/>
      <c r="AL3394"/>
      <c r="AM3394"/>
      <c r="AN3394"/>
    </row>
    <row r="3395" spans="1:40" x14ac:dyDescent="0.3">
      <c r="A3395"/>
      <c r="B3395">
        <f t="shared" si="1785"/>
        <v>1461000</v>
      </c>
      <c r="C3395" s="186" t="str">
        <f t="shared" si="1753"/>
        <v>-3.58048868734893E-08+0.00167626457212212i</v>
      </c>
      <c r="D3395" s="158" t="str">
        <f t="shared" si="1754"/>
        <v>-5.95700623151009+0.0128513617196029i</v>
      </c>
      <c r="E3395" t="str">
        <f t="shared" si="1755"/>
        <v>2870</v>
      </c>
      <c r="F3395" t="str">
        <f t="shared" si="1756"/>
        <v>0.777000777000777</v>
      </c>
      <c r="G3395" t="str">
        <f t="shared" si="1751"/>
        <v>0.777000777000777</v>
      </c>
      <c r="H3395" t="str">
        <f t="shared" si="1757"/>
        <v>9.12631589191859+0.256455938194853i</v>
      </c>
      <c r="I3395" t="str">
        <f t="shared" si="1758"/>
        <v>5737.33358361836i</v>
      </c>
      <c r="J3395" t="str">
        <f t="shared" si="1752"/>
        <v>-28154.8822543003+1240.85214799751i</v>
      </c>
      <c r="K3395" t="str">
        <f t="shared" si="1759"/>
        <v>0.00896354831834445-0.203382528604227i</v>
      </c>
      <c r="L3395" t="str">
        <f t="shared" si="1760"/>
        <v>0.000664790743327234-0.0126419977639037i</v>
      </c>
      <c r="M3395" t="str">
        <f t="shared" si="1761"/>
        <v>0.00962833906167168-0.216024526368131i</v>
      </c>
      <c r="N3395" t="str">
        <f t="shared" si="1762"/>
        <v>-18.3594674675787i</v>
      </c>
      <c r="O3395" t="str">
        <f t="shared" si="1763"/>
        <v>0.882291226434929+0.470703932165378i</v>
      </c>
      <c r="P3395" t="str">
        <f t="shared" si="1764"/>
        <v>0.117708773565071-0.470703932165378i</v>
      </c>
      <c r="Q3395" t="str">
        <f t="shared" si="1765"/>
        <v>-0.117708773565071+18.8301713997441i</v>
      </c>
      <c r="R3395" t="str">
        <f t="shared" si="1766"/>
        <v>-0.025035423579565-0.0060945746123903i</v>
      </c>
      <c r="S3395" t="str">
        <f t="shared" si="1767"/>
        <v>1.89511507911393i</v>
      </c>
      <c r="T3395" t="str">
        <f t="shared" si="1768"/>
        <v>0.0115499202487258-0.0474450087376381i</v>
      </c>
      <c r="U3395" t="str">
        <f t="shared" si="1769"/>
        <v>0.0000499999999999999-0.000165053972053072i</v>
      </c>
      <c r="V3395" t="str">
        <f t="shared" si="1770"/>
        <v>3.33333333333333E-06-0.00018155936925838i</v>
      </c>
      <c r="W3395" t="str">
        <f t="shared" si="1771"/>
        <v>0.0000142121795586099-0.0000881628248556464i</v>
      </c>
      <c r="X3395" t="str">
        <f t="shared" si="1772"/>
        <v>0.0000143802544879755-0.0000881068249917592i</v>
      </c>
      <c r="Y3395" t="str">
        <f t="shared" si="1773"/>
        <v>0.009+2.9375147948126i</v>
      </c>
      <c r="Z3395" t="str">
        <f t="shared" si="1774"/>
        <v>-0.000419709578539136-0.0000698253969734222i</v>
      </c>
      <c r="AA3395" t="str">
        <f t="shared" si="1775"/>
        <v>0.0146260059932513-4.76603151080223i</v>
      </c>
      <c r="AB3395" t="str">
        <f t="shared" si="1776"/>
        <v>0.0281577273972519-0.115666913158299i</v>
      </c>
      <c r="AC3395" t="str">
        <f t="shared" si="1777"/>
        <v>0.975284222015102-0.00719643998269932i</v>
      </c>
      <c r="AD3395" t="str">
        <f t="shared" si="1778"/>
        <v>0.0297447982763567-0.118378677616829i</v>
      </c>
      <c r="AE3395" t="str">
        <f t="shared" si="1779"/>
        <v>-0.0000207500149060852+0.0000476077225430386i</v>
      </c>
      <c r="AF3395" t="str">
        <f t="shared" si="1780"/>
        <v>-15.0833221234287-0.24360457647525i</v>
      </c>
      <c r="AG3395" t="str">
        <f t="shared" si="1781"/>
        <v>0.997959183514326-0.000519455712279445i</v>
      </c>
      <c r="AH3395" t="str">
        <f t="shared" si="1782"/>
        <v>0.000325612188471137-0.00071431646379042i</v>
      </c>
      <c r="AI3395">
        <f t="shared" si="1783"/>
        <v>-62.102280516229513</v>
      </c>
      <c r="AJ3395">
        <f t="shared" si="1784"/>
        <v>-65.494725323758843</v>
      </c>
      <c r="AK3395"/>
      <c r="AL3395"/>
      <c r="AM3395"/>
      <c r="AN3395"/>
    </row>
    <row r="3396" spans="1:40" x14ac:dyDescent="0.3">
      <c r="A3396"/>
      <c r="B3396">
        <f t="shared" si="1785"/>
        <v>1462000</v>
      </c>
      <c r="C3396" s="186" t="str">
        <f t="shared" si="1753"/>
        <v>-3.57559229313773E-08+0.00167511801632828i</v>
      </c>
      <c r="D3396" s="158" t="str">
        <f t="shared" si="1754"/>
        <v>-5.9570062311347+0.0128425714585168i</v>
      </c>
      <c r="E3396" t="str">
        <f t="shared" si="1755"/>
        <v>2870</v>
      </c>
      <c r="F3396" t="str">
        <f t="shared" si="1756"/>
        <v>0.777000777000777</v>
      </c>
      <c r="G3396" t="str">
        <f t="shared" si="1751"/>
        <v>0.777000777000777</v>
      </c>
      <c r="H3396" t="str">
        <f t="shared" si="1757"/>
        <v>9.12632649406377+0.25628084433679i</v>
      </c>
      <c r="I3396" t="str">
        <f t="shared" si="1758"/>
        <v>5741.26057443535i</v>
      </c>
      <c r="J3396" t="str">
        <f t="shared" si="1752"/>
        <v>-28193.4387472227+1241.70146500504i</v>
      </c>
      <c r="K3396" t="str">
        <f t="shared" si="1759"/>
        <v>0.0089513133387645-0.203243945051341i</v>
      </c>
      <c r="L3396" t="str">
        <f t="shared" si="1760"/>
        <v>0.000663884131490812-0.0126333983489933i</v>
      </c>
      <c r="M3396" t="str">
        <f t="shared" si="1761"/>
        <v>0.00961519747025531-0.215877343400334i</v>
      </c>
      <c r="N3396" t="str">
        <f t="shared" si="1762"/>
        <v>-18.3720338381931i</v>
      </c>
      <c r="O3396" t="str">
        <f t="shared" si="1763"/>
        <v>0.88813644881354+0.459579860621497i</v>
      </c>
      <c r="P3396" t="str">
        <f t="shared" si="1764"/>
        <v>0.11186355118646-0.459579860621497i</v>
      </c>
      <c r="Q3396" t="str">
        <f t="shared" si="1765"/>
        <v>-0.11186355118646+18.8316136988146i</v>
      </c>
      <c r="R3396" t="str">
        <f t="shared" si="1766"/>
        <v>-0.0244391224378288-0.00579502669861761i</v>
      </c>
      <c r="S3396" t="str">
        <f t="shared" si="1767"/>
        <v>1.89641221469168i</v>
      </c>
      <c r="T3396" t="str">
        <f t="shared" si="1768"/>
        <v>0.0109897594157228-0.046346650307444i</v>
      </c>
      <c r="U3396" t="str">
        <f t="shared" si="1769"/>
        <v>0.0000499999999999999-0.000164941076039356i</v>
      </c>
      <c r="V3396" t="str">
        <f t="shared" si="1770"/>
        <v>3.33333333333333E-06-0.000181435183643292i</v>
      </c>
      <c r="W3396" t="str">
        <f t="shared" si="1771"/>
        <v>0.0000142118284187532-0.0000881048024629339i</v>
      </c>
      <c r="X3396" t="str">
        <f t="shared" si="1772"/>
        <v>0.0000143796765136876-0.000088048841272193i</v>
      </c>
      <c r="Y3396" t="str">
        <f t="shared" si="1773"/>
        <v>0.009+2.9395254141109i</v>
      </c>
      <c r="Z3396" t="str">
        <f t="shared" si="1774"/>
        <v>-0.000419146477031366-0.0000697731542433622i</v>
      </c>
      <c r="AA3396" t="str">
        <f t="shared" si="1775"/>
        <v>0.0146060026959578-4.76277144101077i</v>
      </c>
      <c r="AB3396" t="str">
        <f t="shared" si="1776"/>
        <v>0.0267921027267217-0.112989208326069i</v>
      </c>
      <c r="AC3396" t="str">
        <f t="shared" si="1777"/>
        <v>0.975865801232022-0.00687022151081649i</v>
      </c>
      <c r="AD3396" t="str">
        <f t="shared" si="1778"/>
        <v>0.0282684300160321-0.115584538168766i</v>
      </c>
      <c r="AE3396" t="str">
        <f t="shared" si="1779"/>
        <v>-0.0000199133106622247+0.0000464744744450093i</v>
      </c>
      <c r="AF3396" t="str">
        <f t="shared" si="1780"/>
        <v>-15.0833327251985-0.243438272878273i</v>
      </c>
      <c r="AG3396" t="str">
        <f t="shared" si="1781"/>
        <v>0.998008674747896-0.000493493963243997i</v>
      </c>
      <c r="AH3396" t="str">
        <f t="shared" si="1782"/>
        <v>0.000312639474250471-0.000697376717502488i</v>
      </c>
      <c r="AI3396">
        <f t="shared" si="1783"/>
        <v>-62.335293546859205</v>
      </c>
      <c r="AJ3396">
        <f t="shared" si="1784"/>
        <v>-65.852930766913062</v>
      </c>
      <c r="AK3396"/>
      <c r="AL3396"/>
      <c r="AM3396"/>
      <c r="AN3396"/>
    </row>
    <row r="3397" spans="1:40" x14ac:dyDescent="0.3">
      <c r="A3397"/>
      <c r="B3397">
        <f t="shared" si="1785"/>
        <v>1463000</v>
      </c>
      <c r="C3397" s="186" t="str">
        <f t="shared" si="1753"/>
        <v>-3.57070593594761E-08+0.00167397302793812i</v>
      </c>
      <c r="D3397" s="158" t="str">
        <f t="shared" si="1754"/>
        <v>-5.95700623076008+0.0128337932141923i</v>
      </c>
      <c r="E3397" t="str">
        <f t="shared" si="1755"/>
        <v>2870</v>
      </c>
      <c r="F3397" t="str">
        <f t="shared" si="1756"/>
        <v>0.777000777000777</v>
      </c>
      <c r="G3397" t="str">
        <f t="shared" ref="G3397:G3460" si="1786">IF($C$11=$C$7,$C$24,F3397)</f>
        <v>0.777000777000777</v>
      </c>
      <c r="H3397" t="str">
        <f t="shared" si="1757"/>
        <v>9.12633707450228+0.256105989185544i</v>
      </c>
      <c r="I3397" t="str">
        <f t="shared" si="1758"/>
        <v>5745.18756525233i</v>
      </c>
      <c r="J3397" t="str">
        <f t="shared" ref="J3397:J3460" si="1787">IMSUM(COMPLEX(0,2*PI()*B3397*$C$113*$C$112),COMPLEX(0,2*PI()*B3397*$C$113*$C$111),COMPLEX(0,2*PI()*B3397*$C$28*10^-12*$C$111),COMPLEX(-1*2*PI()*B3397*2*PI()*B3397*$C$113*$C$112*$C$28*10^-12*$C$111,0),COMPLEX(1,0))</f>
        <v>-28232.0216215978+1242.55078201257i</v>
      </c>
      <c r="K3397" t="str">
        <f t="shared" si="1759"/>
        <v>0.00893910337711782-0.203105549868734i</v>
      </c>
      <c r="L3397" t="str">
        <f t="shared" si="1760"/>
        <v>0.000662979371282978-0.012624810592711i</v>
      </c>
      <c r="M3397" t="str">
        <f t="shared" si="1761"/>
        <v>0.0096020827484008-0.215730360461445i</v>
      </c>
      <c r="N3397" t="str">
        <f t="shared" si="1762"/>
        <v>-18.3846002088075i</v>
      </c>
      <c r="O3397" t="str">
        <f t="shared" si="1763"/>
        <v>0.893841424151276+0.448383216090007i</v>
      </c>
      <c r="P3397" t="str">
        <f t="shared" si="1764"/>
        <v>0.106158575848724-0.448383216090007i</v>
      </c>
      <c r="Q3397" t="str">
        <f t="shared" si="1765"/>
        <v>-0.106158575848724+18.8329834248975i</v>
      </c>
      <c r="R3397" t="str">
        <f t="shared" si="1766"/>
        <v>-0.0238394172460571-0.00550246421009544i</v>
      </c>
      <c r="S3397" t="str">
        <f t="shared" si="1767"/>
        <v>1.89770935026945i</v>
      </c>
      <c r="T3397" t="str">
        <f t="shared" si="1768"/>
        <v>0.0104420777810211-0.0452402850128173i</v>
      </c>
      <c r="U3397" t="str">
        <f t="shared" si="1769"/>
        <v>0.00005-0.000164828334360587i</v>
      </c>
      <c r="V3397" t="str">
        <f t="shared" si="1770"/>
        <v>3.33333333333333E-06-0.000181311167796645i</v>
      </c>
      <c r="W3397" t="str">
        <f t="shared" si="1771"/>
        <v>0.0000142114770609005-0.0000880468608047845i</v>
      </c>
      <c r="X3397" t="str">
        <f t="shared" si="1772"/>
        <v>0.0000143790987866374-0.0000879909382334592i</v>
      </c>
      <c r="Y3397" t="str">
        <f t="shared" si="1773"/>
        <v>0.009+2.94153603340919i</v>
      </c>
      <c r="Z3397" t="str">
        <f t="shared" si="1774"/>
        <v>-0.000418584529142422-0.0000697209876504305i</v>
      </c>
      <c r="AA3397" t="str">
        <f t="shared" si="1775"/>
        <v>0.0145860404067603-4.75951582817749i</v>
      </c>
      <c r="AB3397" t="str">
        <f t="shared" si="1776"/>
        <v>0.0254569012847799-0.110291983436459i</v>
      </c>
      <c r="AC3397" t="str">
        <f t="shared" si="1777"/>
        <v>0.976451109929899-0.00655085924183912i</v>
      </c>
      <c r="AD3397" t="str">
        <f t="shared" si="1778"/>
        <v>0.0268274098118981-0.112771893780594i</v>
      </c>
      <c r="AE3397" t="str">
        <f t="shared" si="1779"/>
        <v>-0.0000190921065178166+0.0000453341365504608i</v>
      </c>
      <c r="AF3397" t="str">
        <f t="shared" si="1780"/>
        <v>-15.0833433052624-0.243272195971352i</v>
      </c>
      <c r="AG3397" t="str">
        <f t="shared" si="1781"/>
        <v>0.998058419125986-0.000468175964841953i</v>
      </c>
      <c r="AH3397" t="str">
        <f t="shared" si="1782"/>
        <v>0.000299902128623836-0.000680326267861278i</v>
      </c>
      <c r="AI3397">
        <f t="shared" si="1783"/>
        <v>-62.574436578855455</v>
      </c>
      <c r="AJ3397">
        <f t="shared" si="1784"/>
        <v>-66.211105772943782</v>
      </c>
      <c r="AK3397"/>
      <c r="AL3397"/>
      <c r="AM3397"/>
      <c r="AN3397"/>
    </row>
    <row r="3398" spans="1:40" x14ac:dyDescent="0.3">
      <c r="A3398"/>
      <c r="B3398">
        <f t="shared" si="1785"/>
        <v>1464000</v>
      </c>
      <c r="C3398" s="186" t="str">
        <f t="shared" ref="C3398:C3461" si="1788">IMPRODUCT(COMPLEX(-1,0),IMDIV(IMPRODUCT(G3398,COMPLEX($C$100+$C$101,0)),COMPLEX($C$100,2*PI()*B3398*$C$103*$C$102*(2*$C$100+$C$101))))</f>
        <v>-3.56582958836437E-08+0.00167282960373975i</v>
      </c>
      <c r="D3398" s="158" t="str">
        <f t="shared" ref="D3398:D3461" si="1789">IMPRODUCT(COMPLEX($C$106,0),IMSUB(C3398,G3398))</f>
        <v>-5.95700623038623+0.0128250269620048i</v>
      </c>
      <c r="E3398" t="str">
        <f t="shared" ref="E3398:E3461" si="1790">IMDIV(COMPLEX($C$20*10^3,0),COMPLEX(1,2*PI()*B3398*$C$20*1000*$C$29*10^-12))</f>
        <v>2870</v>
      </c>
      <c r="F3398" t="str">
        <f t="shared" ref="F3398:F3461" si="1791">IMDIV(COMPLEX($C$22*1000,0),IMSUM(COMPLEX($C$22*1000,0),E3398))</f>
        <v>0.777000777000777</v>
      </c>
      <c r="G3398" t="str">
        <f t="shared" si="1786"/>
        <v>0.777000777000777</v>
      </c>
      <c r="H3398" t="str">
        <f t="shared" ref="H3398:H3461" si="1792">IMPRODUCT(COMPLEX($C$108,0),IMPRODUCT(COMPLEX(-1,0),D3398),IMDIV(COMPLEX(0,2*PI()*B3398*$C$109*$C$110),COMPLEX(1,2*PI()*B3398*$C$109*$C$110)))</f>
        <v>9.12634763329331+0.255931372253746i</v>
      </c>
      <c r="I3398" t="str">
        <f t="shared" ref="I3398:I3461" si="1793">COMPLEX(0,2*PI()*B3398*$C$113*$C$112*$C$114)</f>
        <v>5749.11455606932i</v>
      </c>
      <c r="J3398" t="str">
        <f t="shared" si="1787"/>
        <v>-28270.6308774253+1243.40009902009i</v>
      </c>
      <c r="K3398" t="str">
        <f t="shared" ref="K3398:K3461" si="1794">IMDIV(I3398,J3398)</f>
        <v>0.00892691836528495-0.202967342673343i</v>
      </c>
      <c r="L3398" t="str">
        <f t="shared" ref="L3398:L3461" si="1795">IMDIV(COMPLEX($C$117,0),COMPLEX(1,2*PI()*B3398*$C$115*$C$116))</f>
        <v>0.000662076457669553-0.0126162344714305i</v>
      </c>
      <c r="M3398" t="str">
        <f t="shared" ref="M3398:M3461" si="1796">IMSUM(K3398,L3398)</f>
        <v>0.0095889948229545-0.215583577144773i</v>
      </c>
      <c r="N3398" t="str">
        <f t="shared" ref="N3398:N3461" si="1797">COMPLEX(0,-2*PI()*B3398*$C$43)</f>
        <v>-18.3971665794218i</v>
      </c>
      <c r="O3398" t="str">
        <f t="shared" ref="O3398:O3461" si="1798">IMEXP(N3398)</f>
        <v>0.899405251566358+0.437115766650959i</v>
      </c>
      <c r="P3398" t="str">
        <f t="shared" ref="P3398:P3461" si="1799">IMSUB(COMPLEX(1,0),O3398)</f>
        <v>0.100594748433642-0.437115766650959i</v>
      </c>
      <c r="Q3398" t="str">
        <f t="shared" ref="Q3398:Q3461" si="1800">IMSUM(COMPLEX(0,2*PI()*B3398*$C$43),O3398,COMPLEX(-1,0))</f>
        <v>-0.100594748433642+18.8342823460728i</v>
      </c>
      <c r="R3398" t="str">
        <f t="shared" ref="R3398:R3461" si="1801">IMDIV(P3398,Q3398)</f>
        <v>-0.0232363811486879-0.00521693838459258i</v>
      </c>
      <c r="S3398" t="str">
        <f t="shared" ref="S3398:S3461" si="1802">IMDIV(COMPLEX(0,2*PI()*B3398*$C$123),COMPLEX($C$124,0))</f>
        <v>1.89900648584722i</v>
      </c>
      <c r="T3398" t="str">
        <f t="shared" ref="T3398:T3461" si="1803">IMPRODUCT(R3398,S3398)</f>
        <v>0.00990699982860663-0.0441260385089764i</v>
      </c>
      <c r="U3398" t="str">
        <f t="shared" ref="U3398:U3461" si="1804">IMDIV(COMPLEX(1,2*PI()*B3398*$C$16*10^-3*$C$15*10^-6),COMPLEX(0,2*PI()*B3398*$C$15*10^-6))</f>
        <v>0.00005-0.000164715746700504i</v>
      </c>
      <c r="V3398" t="str">
        <f t="shared" ref="V3398:V3461" si="1805">IMSUM(COMPLEX($C$18*10^-3,0),IMDIV(COMPLEX(1,0),COMPLEX(0,2*PI()*B3398*($C$17*1*10^-6))))</f>
        <v>3.33333333333333E-06-0.000181187321370555i</v>
      </c>
      <c r="W3398" t="str">
        <f t="shared" ref="W3398:W3461" si="1806">IMDIV(IMPRODUCT(U3398,V3398),IMSUM(U3398,V3398))</f>
        <v>0.0000142111254850955-0.0000879889997154767i</v>
      </c>
      <c r="X3398" t="str">
        <f t="shared" ref="X3398:X3461" si="1807">IMDIV(IMPRODUCT(COMPLEX($C$19,0),W3398),IMSUM(COMPLEX($C$19,0),W3398))</f>
        <v>0.0000143785213055981-0.0000879331157099496i</v>
      </c>
      <c r="Y3398" t="str">
        <f t="shared" ref="Y3398:Y3461" si="1808">COMPLEX($C$13*10^-3,2*PI()*B3398*$C$12*0.000001)</f>
        <v>0.009+2.94354665270749i</v>
      </c>
      <c r="Z3398" t="str">
        <f t="shared" ref="Z3398:Z3461" si="1809">IMPRODUCT(COMPLEX($C$6,0),IMDIV(X3398,IMSUM(X3398,Y3398)))</f>
        <v>-0.000418023731720965-0.0000696688970231031i</v>
      </c>
      <c r="AA3398" t="str">
        <f t="shared" ref="AA3398:AA3461" si="1810">IMDIV(COMPLEX($C$6,0),IMSUM(X3398,Y3398))</f>
        <v>0.0145661190136403-4.75626466316851i</v>
      </c>
      <c r="AB3398" t="str">
        <f t="shared" ref="AB3398:AB3461" si="1811">IMPRODUCT(COMPLEX($C$119,0),T3398)</f>
        <v>0.0241524265528415-0.107575544826248i</v>
      </c>
      <c r="AC3398" t="str">
        <f t="shared" ref="AC3398:AC3461" si="1812">IMSUM(COMPLEX(1,0),IMPRODUCT(AB3398,M3398))</f>
        <v>0.977040076726237-0.00623840785540337i</v>
      </c>
      <c r="AD3398" t="str">
        <f t="shared" ref="AD3398:AD3461" si="1813">IMDIV(AB3398,AC3398)</f>
        <v>0.0254219710635356-0.109941193571288i</v>
      </c>
      <c r="AE3398" t="str">
        <f t="shared" ref="AE3398:AE3461" si="1814">IMPRODUCT(AD3398,AA3398,X3398)</f>
        <v>-0.0000182864689051966+0.0000441869073223768i</v>
      </c>
      <c r="AF3398" t="str">
        <f t="shared" ref="AF3398:AF3461" si="1815">IMSUB(D3398,H3398)</f>
        <v>-15.0833538636795-0.243106345291741i</v>
      </c>
      <c r="AG3398" t="str">
        <f t="shared" ref="AG3398:AG3461" si="1816">IMSUM(COMPLEX(1,0),IMPRODUCT(AD3398,AA3398,COMPLEX($C$127,0)))</f>
        <v>0.998108408405316-0.000443504441714485i</v>
      </c>
      <c r="AH3398" t="str">
        <f t="shared" ref="AH3398:AH3461" si="1817">IMDIV(IMPRODUCT(AE3398,AF3398),AG3398)</f>
        <v>0.000287401162621123-0.000663168182328565i</v>
      </c>
      <c r="AI3398">
        <f t="shared" ref="AI3398:AI3461" si="1818">20*LOG10(IMABS(AH3398))</f>
        <v>-62.820039262133051</v>
      </c>
      <c r="AJ3398">
        <f t="shared" ref="AJ3398:AJ3461" si="1819">IMARGUMENT(AH3398)*180/PI()</f>
        <v>-66.569249918522559</v>
      </c>
      <c r="AK3398"/>
      <c r="AL3398"/>
      <c r="AM3398"/>
      <c r="AN3398"/>
    </row>
    <row r="3399" spans="1:40" x14ac:dyDescent="0.3">
      <c r="A3399"/>
      <c r="B3399">
        <f t="shared" si="1785"/>
        <v>1465000</v>
      </c>
      <c r="C3399" s="186" t="str">
        <f t="shared" si="1788"/>
        <v>-3.56096322306735E-08+0.00167168774053004i</v>
      </c>
      <c r="D3399" s="158" t="str">
        <f t="shared" si="1789"/>
        <v>-5.95700623001314+0.012816272677397i</v>
      </c>
      <c r="E3399" t="str">
        <f t="shared" si="1790"/>
        <v>2870</v>
      </c>
      <c r="F3399" t="str">
        <f t="shared" si="1791"/>
        <v>0.777000777000777</v>
      </c>
      <c r="G3399" t="str">
        <f t="shared" si="1786"/>
        <v>0.777000777000777</v>
      </c>
      <c r="H3399" t="str">
        <f t="shared" si="1792"/>
        <v>9.12635817049584+0.255756993055356i</v>
      </c>
      <c r="I3399" t="str">
        <f t="shared" si="1793"/>
        <v>5753.04154688631i</v>
      </c>
      <c r="J3399" t="str">
        <f t="shared" si="1787"/>
        <v>-28309.2665147055+1244.24941602762i</v>
      </c>
      <c r="K3399" t="str">
        <f t="shared" si="1794"/>
        <v>0.00891475823537774-0.20282932308314i</v>
      </c>
      <c r="L3399" t="str">
        <f t="shared" si="1795"/>
        <v>0.000661175385633419-0.0126076699615887i</v>
      </c>
      <c r="M3399" t="str">
        <f t="shared" si="1796"/>
        <v>0.00957593362101116-0.215436993044729i</v>
      </c>
      <c r="N3399" t="str">
        <f t="shared" si="1797"/>
        <v>-18.4097329500362i</v>
      </c>
      <c r="O3399" t="str">
        <f t="shared" si="1798"/>
        <v>0.904827052466025+0.425779291565061i</v>
      </c>
      <c r="P3399" t="str">
        <f t="shared" si="1799"/>
        <v>0.095172947533975-0.425779291565061i</v>
      </c>
      <c r="Q3399" t="str">
        <f t="shared" si="1800"/>
        <v>-0.095172947533975+18.8355122416013i</v>
      </c>
      <c r="R3399" t="str">
        <f t="shared" si="1801"/>
        <v>-0.0226300881913676-0.00493849990086283i</v>
      </c>
      <c r="S3399" t="str">
        <f t="shared" si="1802"/>
        <v>1.90030362142498i</v>
      </c>
      <c r="T3399" t="str">
        <f t="shared" si="1803"/>
        <v>0.00938464924601654-0.0430040385432225i</v>
      </c>
      <c r="U3399" t="str">
        <f t="shared" si="1804"/>
        <v>0.00005-0.000164603312743712i</v>
      </c>
      <c r="V3399" t="str">
        <f t="shared" si="1805"/>
        <v>3.33333333333333E-06-0.000181063644018083i</v>
      </c>
      <c r="W3399" t="str">
        <f t="shared" si="1806"/>
        <v>0.0000142107736913814-0.0000879312190297398i</v>
      </c>
      <c r="X3399" t="str">
        <f t="shared" si="1807"/>
        <v>0.0000143779440693468-0.0000878753735365057i</v>
      </c>
      <c r="Y3399" t="str">
        <f t="shared" si="1808"/>
        <v>0.009+2.94555727200579i</v>
      </c>
      <c r="Z3399" t="str">
        <f t="shared" si="1809"/>
        <v>-0.000417464081626393-0.0000696168821903773i</v>
      </c>
      <c r="AA3399" t="str">
        <f t="shared" si="1810"/>
        <v>0.0145462384049618-4.75301793687496i</v>
      </c>
      <c r="AB3399" t="str">
        <f t="shared" si="1811"/>
        <v>0.0228789800706469-0.104840203932539i</v>
      </c>
      <c r="AC3399" t="str">
        <f t="shared" si="1812"/>
        <v>0.977632629309051-0.00593292150402172i</v>
      </c>
      <c r="AD3399" t="str">
        <f t="shared" si="1813"/>
        <v>0.0240523414149322-0.107092889639876i</v>
      </c>
      <c r="AE3399" t="str">
        <f t="shared" si="1814"/>
        <v>-0.0000174964617012355+0.0000430329858035414i</v>
      </c>
      <c r="AF3399" t="str">
        <f t="shared" si="1815"/>
        <v>-15.083364400509-0.242940720377959i</v>
      </c>
      <c r="AG3399" t="str">
        <f t="shared" si="1816"/>
        <v>0.998158634313515-0.000419482012120952i</v>
      </c>
      <c r="AH3399" t="str">
        <f t="shared" si="1817"/>
        <v>0.000275137546721951-0.000645905536146243i</v>
      </c>
      <c r="AI3399">
        <f t="shared" si="1818"/>
        <v>-63.072459122881781</v>
      </c>
      <c r="AJ3399">
        <f t="shared" si="1819"/>
        <v>-66.927362786281492</v>
      </c>
      <c r="AK3399"/>
      <c r="AL3399"/>
      <c r="AM3399"/>
      <c r="AN3399"/>
    </row>
    <row r="3400" spans="1:40" x14ac:dyDescent="0.3">
      <c r="A3400"/>
      <c r="B3400">
        <f t="shared" si="1785"/>
        <v>1466000</v>
      </c>
      <c r="C3400" s="186" t="str">
        <f t="shared" si="1788"/>
        <v>-3.55610681282906E-08+0.00167054743511461i</v>
      </c>
      <c r="D3400" s="158" t="str">
        <f t="shared" si="1789"/>
        <v>-5.95700622964081+0.0128075303358787i</v>
      </c>
      <c r="E3400" t="str">
        <f t="shared" si="1790"/>
        <v>2870</v>
      </c>
      <c r="F3400" t="str">
        <f t="shared" si="1791"/>
        <v>0.777000777000777</v>
      </c>
      <c r="G3400" t="str">
        <f t="shared" si="1786"/>
        <v>0.777000777000777</v>
      </c>
      <c r="H3400" t="str">
        <f t="shared" si="1792"/>
        <v>9.12636868616868+0.255582851105653i</v>
      </c>
      <c r="I3400" t="str">
        <f t="shared" si="1793"/>
        <v>5756.9685377033i</v>
      </c>
      <c r="J3400" t="str">
        <f t="shared" si="1787"/>
        <v>-28347.9285334382+1245.09873303515i</v>
      </c>
      <c r="K3400" t="str">
        <f t="shared" si="1794"/>
        <v>0.00890262291973878-0.20269149071713i</v>
      </c>
      <c r="L3400" t="str">
        <f t="shared" si="1795"/>
        <v>0.000660276150174476-0.0125991170396864i</v>
      </c>
      <c r="M3400" t="str">
        <f t="shared" si="1796"/>
        <v>0.00956289906991326-0.215290607756816i</v>
      </c>
      <c r="N3400" t="str">
        <f t="shared" si="1797"/>
        <v>-18.4222993206505i</v>
      </c>
      <c r="O3400" t="str">
        <f t="shared" si="1798"/>
        <v>0.910105970684975+0.414375580993328i</v>
      </c>
      <c r="P3400" t="str">
        <f t="shared" si="1799"/>
        <v>0.089894029315025-0.414375580993328i</v>
      </c>
      <c r="Q3400" t="str">
        <f t="shared" si="1800"/>
        <v>-0.089894029315025+18.8366749016438i</v>
      </c>
      <c r="R3400" t="str">
        <f t="shared" si="1801"/>
        <v>-0.022020613323236-0.00466719886150072i</v>
      </c>
      <c r="S3400" t="str">
        <f t="shared" si="1802"/>
        <v>1.90160075700275i</v>
      </c>
      <c r="T3400" t="str">
        <f t="shared" si="1803"/>
        <v>0.00887514888811214-0.0418744149651304i</v>
      </c>
      <c r="U3400" t="str">
        <f t="shared" si="1804"/>
        <v>0.00005-0.000164491032175674i</v>
      </c>
      <c r="V3400" t="str">
        <f t="shared" si="1805"/>
        <v>3.33333333333333E-06-0.000180940135393242i</v>
      </c>
      <c r="W3400" t="str">
        <f t="shared" si="1806"/>
        <v>0.0000142104216798023-0.0000878735185827554i</v>
      </c>
      <c r="X3400" t="str">
        <f t="shared" si="1807"/>
        <v>0.0000143773670766654-0.0000878177115484211i</v>
      </c>
      <c r="Y3400" t="str">
        <f t="shared" si="1808"/>
        <v>0.009+2.94756789130409i</v>
      </c>
      <c r="Z3400" t="str">
        <f t="shared" si="1809"/>
        <v>-0.000416905575728825-0.0000695649429817719i</v>
      </c>
      <c r="AA3400" t="str">
        <f t="shared" si="1810"/>
        <v>0.0145263984694694-4.74977564021278i</v>
      </c>
      <c r="AB3400" t="str">
        <f t="shared" si="1811"/>
        <v>0.0216368613479434-0.102086277317597i</v>
      </c>
      <c r="AC3400" t="str">
        <f t="shared" si="1812"/>
        <v>0.978228694433924-0.00563445379596005i</v>
      </c>
      <c r="AD3400" t="str">
        <f t="shared" si="1813"/>
        <v>0.0227187427156781-0.104227436990553i</v>
      </c>
      <c r="AE3400" t="str">
        <f t="shared" si="1814"/>
        <v>-0.0000167221462230989+0.0000418725715836527i</v>
      </c>
      <c r="AF3400" t="str">
        <f t="shared" si="1815"/>
        <v>-15.0833749158095-0.242775320769774i</v>
      </c>
      <c r="AG3400" t="str">
        <f t="shared" si="1816"/>
        <v>0.998209088550504-0.000396111187630284i</v>
      </c>
      <c r="AH3400" t="str">
        <f t="shared" si="1817"/>
        <v>0.000263112210833649-0.000628541411792581i</v>
      </c>
      <c r="AI3400">
        <f t="shared" si="1818"/>
        <v>-63.332084796533998</v>
      </c>
      <c r="AJ3400">
        <f t="shared" si="1819"/>
        <v>-67.285443964850387</v>
      </c>
      <c r="AK3400"/>
      <c r="AL3400"/>
      <c r="AM3400"/>
      <c r="AN3400"/>
    </row>
    <row r="3401" spans="1:40" x14ac:dyDescent="0.3">
      <c r="A3401"/>
      <c r="B3401">
        <f t="shared" si="1785"/>
        <v>1467000</v>
      </c>
      <c r="C3401" s="186" t="str">
        <f t="shared" si="1788"/>
        <v>-3.55126033051476E-08+0.0016694086843078i</v>
      </c>
      <c r="D3401" s="158" t="str">
        <f t="shared" si="1789"/>
        <v>-5.95700622926925+0.0127987999130265i</v>
      </c>
      <c r="E3401" t="str">
        <f t="shared" si="1790"/>
        <v>2870</v>
      </c>
      <c r="F3401" t="str">
        <f t="shared" si="1791"/>
        <v>0.777000777000777</v>
      </c>
      <c r="G3401" t="str">
        <f t="shared" si="1786"/>
        <v>0.777000777000777</v>
      </c>
      <c r="H3401" t="str">
        <f t="shared" si="1792"/>
        <v>9.12637918037044+0.255408945921232i</v>
      </c>
      <c r="I3401" t="str">
        <f t="shared" si="1793"/>
        <v>5760.89552852028i</v>
      </c>
      <c r="J3401" t="str">
        <f t="shared" si="1787"/>
        <v>-28386.6169336235+1245.94805004268i</v>
      </c>
      <c r="K3401" t="str">
        <f t="shared" si="1794"/>
        <v>0.00889051235094018-0.202553845195345i</v>
      </c>
      <c r="L3401" t="str">
        <f t="shared" si="1795"/>
        <v>0.000659378746309568-0.0125905756822872i</v>
      </c>
      <c r="M3401" t="str">
        <f t="shared" si="1796"/>
        <v>0.00954989109724975-0.215144420877632i</v>
      </c>
      <c r="N3401" t="str">
        <f t="shared" si="1797"/>
        <v>-18.4348656912649i</v>
      </c>
      <c r="O3401" t="str">
        <f t="shared" si="1798"/>
        <v>0.915241172620915+0.402906435713669i</v>
      </c>
      <c r="P3401" t="str">
        <f t="shared" si="1799"/>
        <v>0.084758827379085-0.402906435713669i</v>
      </c>
      <c r="Q3401" t="str">
        <f t="shared" si="1800"/>
        <v>-0.084758827379085+18.8377721269786i</v>
      </c>
      <c r="R3401" t="str">
        <f t="shared" si="1801"/>
        <v>-0.0214080323988276-0.00440308477549093i</v>
      </c>
      <c r="S3401" t="str">
        <f t="shared" si="1802"/>
        <v>1.90289789258051i</v>
      </c>
      <c r="T3401" t="str">
        <f t="shared" si="1803"/>
        <v>0.00837862074013502-0.0407372997360243i</v>
      </c>
      <c r="U3401" t="str">
        <f t="shared" si="1804"/>
        <v>0.00005-0.000164378904682712i</v>
      </c>
      <c r="V3401" t="str">
        <f t="shared" si="1805"/>
        <v>3.33333333333333E-06-0.000180816795150983i</v>
      </c>
      <c r="W3401" t="str">
        <f t="shared" si="1806"/>
        <v>0.0000142100694504014-0.000087815898210153i</v>
      </c>
      <c r="X3401" t="str">
        <f t="shared" si="1807"/>
        <v>0.0000143767903263397-0.000087760129581437i</v>
      </c>
      <c r="Y3401" t="str">
        <f t="shared" si="1808"/>
        <v>0.009+2.94957851060238i</v>
      </c>
      <c r="Z3401" t="str">
        <f t="shared" si="1809"/>
        <v>-0.000416348210909039-0.0000695130792273217i</v>
      </c>
      <c r="AA3401" t="str">
        <f t="shared" si="1810"/>
        <v>0.0145065990962869-4.74653776412272i</v>
      </c>
      <c r="AB3401" t="str">
        <f t="shared" si="1811"/>
        <v>0.020426367774419-0.0993140866919543i</v>
      </c>
      <c r="AC3401" t="str">
        <f t="shared" si="1812"/>
        <v>0.978828197921427-0.00534305777779188i</v>
      </c>
      <c r="AD3401" t="str">
        <f t="shared" si="1813"/>
        <v>0.0214213909830065-0.101345293456916i</v>
      </c>
      <c r="AE3401" t="str">
        <f t="shared" si="1814"/>
        <v>-0.0000159635812243445+0.0000407058647662773i</v>
      </c>
      <c r="AF3401" t="str">
        <f t="shared" si="1815"/>
        <v>-15.0833854096397-0.242610146008205i</v>
      </c>
      <c r="AG3401" t="str">
        <f t="shared" si="1816"/>
        <v>0.998259762789897-0.000373394372828139i</v>
      </c>
      <c r="AH3401" t="str">
        <f t="shared" si="1817"/>
        <v>0.00025132604427536-0.000611078898437474i</v>
      </c>
      <c r="AI3401">
        <f t="shared" si="1818"/>
        <v>-63.59933974349542</v>
      </c>
      <c r="AJ3401">
        <f t="shared" si="1819"/>
        <v>-67.643493048937628</v>
      </c>
      <c r="AK3401"/>
      <c r="AL3401"/>
      <c r="AM3401"/>
      <c r="AN3401"/>
    </row>
    <row r="3402" spans="1:40" x14ac:dyDescent="0.3">
      <c r="A3402"/>
      <c r="B3402">
        <f t="shared" si="1785"/>
        <v>1468000</v>
      </c>
      <c r="C3402" s="186" t="str">
        <f t="shared" si="1788"/>
        <v>-3.5464237490821E-08+0.00166827148493259i</v>
      </c>
      <c r="D3402" s="158" t="str">
        <f t="shared" si="1789"/>
        <v>-5.95700622889844+0.0127900813844832i</v>
      </c>
      <c r="E3402" t="str">
        <f t="shared" si="1790"/>
        <v>2870</v>
      </c>
      <c r="F3402" t="str">
        <f t="shared" si="1791"/>
        <v>0.777000777000777</v>
      </c>
      <c r="G3402" t="str">
        <f t="shared" si="1786"/>
        <v>0.777000777000777</v>
      </c>
      <c r="H3402" t="str">
        <f t="shared" si="1792"/>
        <v>9.12638965315948+0.25523527702i</v>
      </c>
      <c r="I3402" t="str">
        <f t="shared" si="1793"/>
        <v>5764.82251933727i</v>
      </c>
      <c r="J3402" t="str">
        <f t="shared" si="1787"/>
        <v>-28425.3317152613+1246.7973670502i</v>
      </c>
      <c r="K3402" t="str">
        <f t="shared" si="1794"/>
        <v>0.00887842646178288-0.202416386138848i</v>
      </c>
      <c r="L3402" t="str">
        <f t="shared" si="1795"/>
        <v>0.000658483169072404-0.0125820458660178i</v>
      </c>
      <c r="M3402" t="str">
        <f t="shared" si="1796"/>
        <v>0.00953690963085528-0.214998432004866i</v>
      </c>
      <c r="N3402" t="str">
        <f t="shared" si="1797"/>
        <v>-18.4474320618793i</v>
      </c>
      <c r="O3402" t="str">
        <f t="shared" si="1798"/>
        <v>0.920231847365884+0.39137366683717i</v>
      </c>
      <c r="P3402" t="str">
        <f t="shared" si="1799"/>
        <v>0.079768152634116-0.39137366683717i</v>
      </c>
      <c r="Q3402" t="str">
        <f t="shared" si="1800"/>
        <v>-0.079768152634116+18.8388057287165i</v>
      </c>
      <c r="R3402" t="str">
        <f t="shared" si="1801"/>
        <v>-0.0207924221797277-0.00414620654052321i</v>
      </c>
      <c r="S3402" t="str">
        <f t="shared" si="1802"/>
        <v>1.90419502815828i</v>
      </c>
      <c r="T3402" t="str">
        <f t="shared" si="1803"/>
        <v>0.00789518588018164-0.0395928269380054i</v>
      </c>
      <c r="U3402" t="str">
        <f t="shared" si="1804"/>
        <v>0.00005-0.000164266929952002i</v>
      </c>
      <c r="V3402" t="str">
        <f t="shared" si="1805"/>
        <v>3.33333333333333E-06-0.000180693622947202i</v>
      </c>
      <c r="W3402" t="str">
        <f t="shared" si="1806"/>
        <v>0.0000142097170032225-0.000087758357748011i</v>
      </c>
      <c r="X3402" t="str">
        <f t="shared" si="1807"/>
        <v>0.00001437621381716-0.0000877026274717436i</v>
      </c>
      <c r="Y3402" t="str">
        <f t="shared" si="1808"/>
        <v>0.009+2.95158912990068i</v>
      </c>
      <c r="Z3402" t="str">
        <f t="shared" si="1809"/>
        <v>-0.000415791984058433-0.0000694612907575784i</v>
      </c>
      <c r="AA3402" t="str">
        <f t="shared" si="1810"/>
        <v>0.0144868401749155-4.74330429957017i</v>
      </c>
      <c r="AB3402" t="str">
        <f t="shared" si="1811"/>
        <v>0.0192477945282187-0.0965239589364193i</v>
      </c>
      <c r="AC3402" t="str">
        <f t="shared" si="1812"/>
        <v>0.979431064654777-0.00505878591670788i</v>
      </c>
      <c r="AD3402" t="str">
        <f t="shared" si="1813"/>
        <v>0.0201604963650261-0.0984469196260588i</v>
      </c>
      <c r="AE3402" t="str">
        <f t="shared" si="1814"/>
        <v>-0.0000152208228915506+0.0000395330659359319i</v>
      </c>
      <c r="AF3402" t="str">
        <f t="shared" si="1815"/>
        <v>-15.0833958820579-0.242445195635517i</v>
      </c>
      <c r="AG3402" t="str">
        <f t="shared" si="1816"/>
        <v>0.998310648680384-0.000351333865045718i</v>
      </c>
      <c r="AH3402" t="str">
        <f t="shared" si="1817"/>
        <v>0.000239779895771223-0.000593521091400919i</v>
      </c>
      <c r="AI3402">
        <f t="shared" si="1818"/>
        <v>-63.87468653674415</v>
      </c>
      <c r="AJ3402">
        <f t="shared" si="1819"/>
        <v>-68.00150963936359</v>
      </c>
      <c r="AK3402"/>
      <c r="AL3402"/>
      <c r="AM3402"/>
      <c r="AN3402"/>
    </row>
    <row r="3403" spans="1:40" x14ac:dyDescent="0.3">
      <c r="A3403"/>
      <c r="B3403">
        <f t="shared" si="1785"/>
        <v>1469000</v>
      </c>
      <c r="C3403" s="186" t="str">
        <f t="shared" si="1788"/>
        <v>-3.54159704158073E-08+0.00166713583382066i</v>
      </c>
      <c r="D3403" s="158" t="str">
        <f t="shared" si="1789"/>
        <v>-5.9570062285284+0.0127813747259584i</v>
      </c>
      <c r="E3403" t="str">
        <f t="shared" si="1790"/>
        <v>2870</v>
      </c>
      <c r="F3403" t="str">
        <f t="shared" si="1791"/>
        <v>0.777000777000777</v>
      </c>
      <c r="G3403" t="str">
        <f t="shared" si="1786"/>
        <v>0.777000777000777</v>
      </c>
      <c r="H3403" t="str">
        <f t="shared" si="1792"/>
        <v>9.12640010459403+0.255061843921168i</v>
      </c>
      <c r="I3403" t="str">
        <f t="shared" si="1793"/>
        <v>5768.74951015426i</v>
      </c>
      <c r="J3403" t="str">
        <f t="shared" si="1787"/>
        <v>-28464.0728783517+1247.64668405773i</v>
      </c>
      <c r="K3403" t="str">
        <f t="shared" si="1794"/>
        <v>0.00886636518529566-0.202279113169717i</v>
      </c>
      <c r="L3403" t="str">
        <f t="shared" si="1795"/>
        <v>0.000657589413513521-0.0125735275675678i</v>
      </c>
      <c r="M3403" t="str">
        <f t="shared" si="1796"/>
        <v>0.00952395459880918-0.214852640737285i</v>
      </c>
      <c r="N3403" t="str">
        <f t="shared" si="1797"/>
        <v>-18.4599984324936i</v>
      </c>
      <c r="O3403" t="str">
        <f t="shared" si="1798"/>
        <v>0.925077206834448+0.379779095521825i</v>
      </c>
      <c r="P3403" t="str">
        <f t="shared" si="1799"/>
        <v>0.0749227931655519-0.379779095521825i</v>
      </c>
      <c r="Q3403" t="str">
        <f t="shared" si="1800"/>
        <v>-0.0749227931655519+18.8397775280154i</v>
      </c>
      <c r="R3403" t="str">
        <f t="shared" si="1801"/>
        <v>-0.0201738603358459-0.003896612425019i</v>
      </c>
      <c r="S3403" t="str">
        <f t="shared" si="1802"/>
        <v>1.90549216373604i</v>
      </c>
      <c r="T3403" t="str">
        <f t="shared" si="1803"/>
        <v>0.00742496444099019-0.0384411327822597i</v>
      </c>
      <c r="U3403" t="str">
        <f t="shared" si="1804"/>
        <v>0.0000500000000000001-0.000164155107671572i</v>
      </c>
      <c r="V3403" t="str">
        <f t="shared" si="1805"/>
        <v>3.33333333333333E-06-0.000180570618438728i</v>
      </c>
      <c r="W3403" t="str">
        <f t="shared" si="1806"/>
        <v>0.0000142093643383093-0.0000877008970328531i</v>
      </c>
      <c r="X3403" t="str">
        <f t="shared" si="1807"/>
        <v>0.0000143756375479209-0.000087645205055975i</v>
      </c>
      <c r="Y3403" t="str">
        <f t="shared" si="1808"/>
        <v>0.009+2.95359974919898i</v>
      </c>
      <c r="Z3403" t="str">
        <f t="shared" si="1809"/>
        <v>-0.000415236892078982-0.0000694095774036084i</v>
      </c>
      <c r="AA3403" t="str">
        <f t="shared" si="1810"/>
        <v>0.0144671215952326-4.74007523754518i</v>
      </c>
      <c r="AB3403" t="str">
        <f t="shared" si="1811"/>
        <v>0.018101434482784-0.093716226122327i</v>
      </c>
      <c r="AC3403" t="str">
        <f t="shared" si="1812"/>
        <v>0.980037218577873-0.00478169008251987i</v>
      </c>
      <c r="AD3403" t="str">
        <f t="shared" si="1813"/>
        <v>0.0189362631048596-0.0955327787619109i</v>
      </c>
      <c r="AE3403" t="str">
        <f t="shared" si="1814"/>
        <v>-0.0000144939248413085+0.000038354376125053i</v>
      </c>
      <c r="AF3403" t="str">
        <f t="shared" si="1815"/>
        <v>-15.0834063331224-0.24228046919521i</v>
      </c>
      <c r="AG3403" t="str">
        <f t="shared" si="1816"/>
        <v>0.99836173784714-0.000329931854105225i</v>
      </c>
      <c r="AH3403" t="str">
        <f t="shared" si="1817"/>
        <v>0.000228474573450015-0.000575871091611229i</v>
      </c>
      <c r="AI3403">
        <f t="shared" si="1818"/>
        <v>-64.158631830342699</v>
      </c>
      <c r="AJ3403">
        <f t="shared" si="1819"/>
        <v>-68.359493343124484</v>
      </c>
      <c r="AK3403"/>
      <c r="AL3403"/>
      <c r="AM3403"/>
      <c r="AN3403"/>
    </row>
    <row r="3404" spans="1:40" x14ac:dyDescent="0.3">
      <c r="A3404"/>
      <c r="B3404">
        <f t="shared" si="1785"/>
        <v>1470000</v>
      </c>
      <c r="C3404" s="186" t="str">
        <f t="shared" si="1788"/>
        <v>-3.53678018115197E-08+0.00166600172781228i</v>
      </c>
      <c r="D3404" s="158" t="str">
        <f t="shared" si="1789"/>
        <v>-5.95700622815911+0.0127726799132275i</v>
      </c>
      <c r="E3404" t="str">
        <f t="shared" si="1790"/>
        <v>2870</v>
      </c>
      <c r="F3404" t="str">
        <f t="shared" si="1791"/>
        <v>0.777000777000777</v>
      </c>
      <c r="G3404" t="str">
        <f t="shared" si="1786"/>
        <v>0.777000777000777</v>
      </c>
      <c r="H3404" t="str">
        <f t="shared" si="1792"/>
        <v>9.12641053473208+0.25488864614525i</v>
      </c>
      <c r="I3404" t="str">
        <f t="shared" si="1793"/>
        <v>5772.67650097125i</v>
      </c>
      <c r="J3404" t="str">
        <f t="shared" si="1787"/>
        <v>-28502.8404228947+1248.49600106526i</v>
      </c>
      <c r="K3404" t="str">
        <f t="shared" si="1794"/>
        <v>0.00885432845473404-0.202142025911053i</v>
      </c>
      <c r="L3404" t="str">
        <f t="shared" si="1795"/>
        <v>0.000656697474700171-0.0125650207636893i</v>
      </c>
      <c r="M3404" t="str">
        <f t="shared" si="1796"/>
        <v>0.00951102592943421-0.214707046674742i</v>
      </c>
      <c r="N3404" t="str">
        <f t="shared" si="1797"/>
        <v>-18.472564803108i</v>
      </c>
      <c r="O3404" t="str">
        <f t="shared" si="1798"/>
        <v>0.929776485888257+0.368124552684663i</v>
      </c>
      <c r="P3404" t="str">
        <f t="shared" si="1799"/>
        <v>0.070223514111743-0.368124552684663i</v>
      </c>
      <c r="Q3404" t="str">
        <f t="shared" si="1800"/>
        <v>-0.070223514111743+18.8406893557927i</v>
      </c>
      <c r="R3404" t="str">
        <f t="shared" si="1801"/>
        <v>-0.0195524254463492-0.00365435004990006i</v>
      </c>
      <c r="S3404" t="str">
        <f t="shared" si="1802"/>
        <v>1.90678929931381i</v>
      </c>
      <c r="T3404" t="str">
        <f t="shared" si="1803"/>
        <v>0.00696807557109632-0.0372823556167297i</v>
      </c>
      <c r="U3404" t="str">
        <f t="shared" si="1804"/>
        <v>0.0000500000000000001-0.000164043437530298i</v>
      </c>
      <c r="V3404" t="str">
        <f t="shared" si="1805"/>
        <v>3.33333333333333E-06-0.000180447781283328i</v>
      </c>
      <c r="W3404" t="str">
        <f t="shared" si="1806"/>
        <v>0.0000142090114557057-0.0000876435159016479i</v>
      </c>
      <c r="X3404" t="str">
        <f t="shared" si="1807"/>
        <v>0.0000143750615174216-0.0000875878621712111i</v>
      </c>
      <c r="Y3404" t="str">
        <f t="shared" si="1808"/>
        <v>0.009+2.95561036849728i</v>
      </c>
      <c r="Z3404" t="str">
        <f t="shared" si="1809"/>
        <v>-0.000414682931883196-0.000069357938996991i</v>
      </c>
      <c r="AA3404" t="str">
        <f t="shared" si="1810"/>
        <v>0.0144474432474899-4.73685056906226i</v>
      </c>
      <c r="AB3404" t="str">
        <f t="shared" si="1811"/>
        <v>0.0169875781121541-0.0908912255302447i</v>
      </c>
      <c r="AC3404" t="str">
        <f t="shared" si="1812"/>
        <v>0.980646582693656-0.00451182152939331i</v>
      </c>
      <c r="AD3404" t="str">
        <f t="shared" si="1813"/>
        <v>0.0177488895058281-0.0926033367281085i</v>
      </c>
      <c r="AE3404" t="str">
        <f t="shared" si="1814"/>
        <v>-0.0000137829381176537+0.0000371699967809693i</v>
      </c>
      <c r="AF3404" t="str">
        <f t="shared" si="1815"/>
        <v>-15.0834167628912-0.242115966232022i</v>
      </c>
      <c r="AG3404" t="str">
        <f t="shared" si="1816"/>
        <v>0.998413021893222-0.000309190422084281i</v>
      </c>
      <c r="AH3404" t="str">
        <f t="shared" si="1817"/>
        <v>0.000217410844852356-0.000558132005064656i</v>
      </c>
      <c r="AI3404">
        <f t="shared" si="1818"/>
        <v>-64.451732142863577</v>
      </c>
      <c r="AJ3404">
        <f t="shared" si="1819"/>
        <v>-68.717443773453653</v>
      </c>
      <c r="AK3404"/>
      <c r="AL3404"/>
      <c r="AM3404"/>
      <c r="AN3404"/>
    </row>
    <row r="3405" spans="1:40" x14ac:dyDescent="0.3">
      <c r="A3405"/>
      <c r="B3405">
        <f t="shared" si="1785"/>
        <v>1471000</v>
      </c>
      <c r="C3405" s="186" t="str">
        <f t="shared" si="1788"/>
        <v>-3.53197314102836E-08+0.00166486916375632i</v>
      </c>
      <c r="D3405" s="158" t="str">
        <f t="shared" si="1789"/>
        <v>-5.95700622779056+0.0127639969221318i</v>
      </c>
      <c r="E3405" t="str">
        <f t="shared" si="1790"/>
        <v>2870</v>
      </c>
      <c r="F3405" t="str">
        <f t="shared" si="1791"/>
        <v>0.777000777000777</v>
      </c>
      <c r="G3405" t="str">
        <f t="shared" si="1786"/>
        <v>0.777000777000777</v>
      </c>
      <c r="H3405" t="str">
        <f t="shared" si="1792"/>
        <v>9.12642094363141+0.254715683214062i</v>
      </c>
      <c r="I3405" t="str">
        <f t="shared" si="1793"/>
        <v>5776.60349178823i</v>
      </c>
      <c r="J3405" t="str">
        <f t="shared" si="1787"/>
        <v>-28541.6343488902+1249.34531807279i</v>
      </c>
      <c r="K3405" t="str">
        <f t="shared" si="1794"/>
        <v>0.00884231620357961-0.202005123986971i</v>
      </c>
      <c r="L3405" t="str">
        <f t="shared" si="1795"/>
        <v>0.000655807347716285-0.0125565254311966i</v>
      </c>
      <c r="M3405" t="str">
        <f t="shared" si="1796"/>
        <v>0.0094981235512959-0.214561649418168i</v>
      </c>
      <c r="N3405" t="str">
        <f t="shared" si="1797"/>
        <v>-18.4851311737223i</v>
      </c>
      <c r="O3405" t="str">
        <f t="shared" si="1798"/>
        <v>0.934328942456597+0.35641187871329i</v>
      </c>
      <c r="P3405" t="str">
        <f t="shared" si="1799"/>
        <v>0.065671057543403-0.35641187871329i</v>
      </c>
      <c r="Q3405" t="str">
        <f t="shared" si="1800"/>
        <v>-0.065671057543403+18.8415430524356i</v>
      </c>
      <c r="R3405" t="str">
        <f t="shared" si="1801"/>
        <v>-0.0189281970002955-0.0034194663701217i</v>
      </c>
      <c r="S3405" t="str">
        <f t="shared" si="1802"/>
        <v>1.90808643489158i</v>
      </c>
      <c r="T3405" t="str">
        <f t="shared" si="1803"/>
        <v>0.00652463739539717-0.0361166359332193i</v>
      </c>
      <c r="U3405" t="str">
        <f t="shared" si="1804"/>
        <v>0.0000500000000000001-0.000163931919217905i</v>
      </c>
      <c r="V3405" t="str">
        <f t="shared" si="1805"/>
        <v>3.33333333333333E-06-0.000180325111139696i</v>
      </c>
      <c r="W3405" t="str">
        <f t="shared" si="1806"/>
        <v>0.0000142086583554552-0.0000875862141918082i</v>
      </c>
      <c r="X3405" t="str">
        <f t="shared" si="1807"/>
        <v>0.0000143744857244649-0.0000875305986549749i</v>
      </c>
      <c r="Y3405" t="str">
        <f t="shared" si="1808"/>
        <v>0.009+2.95762098779557i</v>
      </c>
      <c r="Z3405" t="str">
        <f t="shared" si="1809"/>
        <v>-0.000414130100394081-0.0000693063753698134i</v>
      </c>
      <c r="AA3405" t="str">
        <f t="shared" si="1810"/>
        <v>0.0144278050223124-4.73363028516041i</v>
      </c>
      <c r="AB3405" t="str">
        <f t="shared" si="1811"/>
        <v>0.0159065133948243-0.0880492996672919i</v>
      </c>
      <c r="AC3405" t="str">
        <f t="shared" si="1812"/>
        <v>0.981259079062766-0.0042492308773307i</v>
      </c>
      <c r="AD3405" t="str">
        <f t="shared" si="1813"/>
        <v>0.0165985678977709-0.089659061910635i</v>
      </c>
      <c r="AE3405" t="str">
        <f t="shared" si="1814"/>
        <v>-0.0000130879111899856+0.0000359801297329662i</v>
      </c>
      <c r="AF3405" t="str">
        <f t="shared" si="1815"/>
        <v>-15.083427171422-0.24195168629193i</v>
      </c>
      <c r="AG3405" t="str">
        <f t="shared" si="1816"/>
        <v>0.998464492400969-0.000289111543100773i</v>
      </c>
      <c r="AH3405" t="str">
        <f t="shared" si="1817"/>
        <v>0.000206589436946223-0.000540306942287843i</v>
      </c>
      <c r="AI3405">
        <f t="shared" si="1818"/>
        <v>-64.75460062155237</v>
      </c>
      <c r="AJ3405">
        <f t="shared" si="1819"/>
        <v>-69.075360549852803</v>
      </c>
      <c r="AK3405"/>
      <c r="AL3405"/>
      <c r="AM3405"/>
      <c r="AN3405"/>
    </row>
    <row r="3406" spans="1:40" x14ac:dyDescent="0.3">
      <c r="A3406"/>
      <c r="B3406">
        <f t="shared" si="1785"/>
        <v>1472000</v>
      </c>
      <c r="C3406" s="186" t="str">
        <f t="shared" si="1788"/>
        <v>-3.52717589453339E-08+0.00166373813851022i</v>
      </c>
      <c r="D3406" s="158" t="str">
        <f t="shared" si="1789"/>
        <v>-5.95700622742278+0.0127553257285784i</v>
      </c>
      <c r="E3406" t="str">
        <f t="shared" si="1790"/>
        <v>2870</v>
      </c>
      <c r="F3406" t="str">
        <f t="shared" si="1791"/>
        <v>0.777000777000777</v>
      </c>
      <c r="G3406" t="str">
        <f t="shared" si="1786"/>
        <v>0.777000777000777</v>
      </c>
      <c r="H3406" t="str">
        <f t="shared" si="1792"/>
        <v>9.12643133134967+0.254542954650707i</v>
      </c>
      <c r="I3406" t="str">
        <f t="shared" si="1793"/>
        <v>5780.53048260522i</v>
      </c>
      <c r="J3406" t="str">
        <f t="shared" si="1787"/>
        <v>-28580.4546563383+1250.19463508031i</v>
      </c>
      <c r="K3406" t="str">
        <f t="shared" si="1794"/>
        <v>0.00883032836553886-0.201868407022599i</v>
      </c>
      <c r="L3406" t="str">
        <f t="shared" si="1795"/>
        <v>0.000654919027662386-0.0125480415469661i</v>
      </c>
      <c r="M3406" t="str">
        <f t="shared" si="1796"/>
        <v>0.00948524739320125-0.214416448569565i</v>
      </c>
      <c r="N3406" t="str">
        <f t="shared" si="1797"/>
        <v>-18.4976975443367i</v>
      </c>
      <c r="O3406" t="str">
        <f t="shared" si="1798"/>
        <v>0.938733857653873+0.344642923174521i</v>
      </c>
      <c r="P3406" t="str">
        <f t="shared" si="1799"/>
        <v>0.061266142346127-0.344642923174521i</v>
      </c>
      <c r="Q3406" t="str">
        <f t="shared" si="1800"/>
        <v>-0.061266142346127+18.8423404675112i</v>
      </c>
      <c r="R3406" t="str">
        <f t="shared" si="1801"/>
        <v>-0.0183012553968295-0.00319200765592664i</v>
      </c>
      <c r="S3406" t="str">
        <f t="shared" si="1802"/>
        <v>1.90938357046933i</v>
      </c>
      <c r="T3406" t="str">
        <f t="shared" si="1803"/>
        <v>0.00609476697503865-0.0349441163736694i</v>
      </c>
      <c r="U3406" t="str">
        <f t="shared" si="1804"/>
        <v>0.0000500000000000001-0.000163820552424958i</v>
      </c>
      <c r="V3406" t="str">
        <f t="shared" si="1805"/>
        <v>3.33333333333333E-06-0.000180202607667454i</v>
      </c>
      <c r="W3406" t="str">
        <f t="shared" si="1806"/>
        <v>0.0000142083050376015-0.0000875289917411867i</v>
      </c>
      <c r="X3406" t="str">
        <f t="shared" si="1807"/>
        <v>0.0000143739101678581-0.0000874734143452296i</v>
      </c>
      <c r="Y3406" t="str">
        <f t="shared" si="1808"/>
        <v>0.009+2.95963160709387i</v>
      </c>
      <c r="Z3406" t="str">
        <f t="shared" si="1809"/>
        <v>-0.000413578394545088-0.0000692548863546715i</v>
      </c>
      <c r="AA3406" t="str">
        <f t="shared" si="1810"/>
        <v>0.0144082068106961-4.73041437690297i</v>
      </c>
      <c r="AB3406" t="str">
        <f t="shared" si="1811"/>
        <v>0.0148585257159541-0.08519079628244i</v>
      </c>
      <c r="AC3406" t="str">
        <f t="shared" si="1812"/>
        <v>0.98187462880262-0.00399396809335718i</v>
      </c>
      <c r="AD3406" t="str">
        <f t="shared" si="1813"/>
        <v>0.015485484604266-0.0867004251396472i</v>
      </c>
      <c r="AE3406" t="str">
        <f t="shared" si="1814"/>
        <v>-0.000012408889951333+0.0000347849771592164i</v>
      </c>
      <c r="AF3406" t="str">
        <f t="shared" si="1815"/>
        <v>-15.0834375587724-0.241787628922129i</v>
      </c>
      <c r="AG3406" t="str">
        <f t="shared" si="1816"/>
        <v>0.998516140933412-0.000269697083113967i</v>
      </c>
      <c r="AH3406" t="str">
        <f t="shared" si="1817"/>
        <v>0.000196011036148509-0.000522399017799707i</v>
      </c>
      <c r="AI3406">
        <f t="shared" si="1818"/>
        <v>-65.067914993895855</v>
      </c>
      <c r="AJ3406">
        <f t="shared" si="1819"/>
        <v>-69.43324329816511</v>
      </c>
      <c r="AK3406"/>
      <c r="AL3406"/>
      <c r="AM3406"/>
      <c r="AN3406"/>
    </row>
    <row r="3407" spans="1:40" x14ac:dyDescent="0.3">
      <c r="A3407"/>
      <c r="B3407">
        <f t="shared" si="1785"/>
        <v>1473000</v>
      </c>
      <c r="C3407" s="186" t="str">
        <f t="shared" si="1788"/>
        <v>-3.52238841508101E-08+0.00166260864893995i</v>
      </c>
      <c r="D3407" s="158" t="str">
        <f t="shared" si="1789"/>
        <v>-5.95700622705574+0.0127466663085396i</v>
      </c>
      <c r="E3407" t="str">
        <f t="shared" si="1790"/>
        <v>2870</v>
      </c>
      <c r="F3407" t="str">
        <f t="shared" si="1791"/>
        <v>0.777000777000777</v>
      </c>
      <c r="G3407" t="str">
        <f t="shared" si="1786"/>
        <v>0.777000777000777</v>
      </c>
      <c r="H3407" t="str">
        <f t="shared" si="1792"/>
        <v>9.12644169794425+0.254370459979583i</v>
      </c>
      <c r="I3407" t="str">
        <f t="shared" si="1793"/>
        <v>5784.45747342221i</v>
      </c>
      <c r="J3407" t="str">
        <f t="shared" si="1787"/>
        <v>-28619.3013452389+1251.04395208784i</v>
      </c>
      <c r="K3407" t="str">
        <f t="shared" si="1794"/>
        <v>0.00881836487454267-0.20173187464407i</v>
      </c>
      <c r="L3407" t="str">
        <f t="shared" si="1795"/>
        <v>0.000654032509655555-0.0125395690879366i</v>
      </c>
      <c r="M3407" t="str">
        <f t="shared" si="1796"/>
        <v>0.00947239738419822-0.214271443732007i</v>
      </c>
      <c r="N3407" t="str">
        <f t="shared" si="1797"/>
        <v>-18.5102639149511i</v>
      </c>
      <c r="O3407" t="str">
        <f t="shared" si="1798"/>
        <v>0.942990535892877+0.332819544522951i</v>
      </c>
      <c r="P3407" t="str">
        <f t="shared" si="1799"/>
        <v>0.057009464107123-0.332819544522951i</v>
      </c>
      <c r="Q3407" t="str">
        <f t="shared" si="1800"/>
        <v>-0.057009464107123+18.8430834594741i</v>
      </c>
      <c r="R3407" t="str">
        <f t="shared" si="1801"/>
        <v>-0.0176716819450826-0.00297201947388314i</v>
      </c>
      <c r="S3407" t="str">
        <f t="shared" si="1802"/>
        <v>1.9106807060471i</v>
      </c>
      <c r="T3407" t="str">
        <f t="shared" si="1803"/>
        <v>0.00567858026674477-0.0337649417358702i</v>
      </c>
      <c r="U3407" t="str">
        <f t="shared" si="1804"/>
        <v>0.0000499999999999999-0.000163709336842864i</v>
      </c>
      <c r="V3407" t="str">
        <f t="shared" si="1805"/>
        <v>3.33333333333333E-06-0.00018008027052715i</v>
      </c>
      <c r="W3407" t="str">
        <f t="shared" si="1806"/>
        <v>0.0000142079515021884-0.0000874718483880778i</v>
      </c>
      <c r="X3407" t="str">
        <f t="shared" si="1807"/>
        <v>0.0000143733348464129-0.0000874163090803793i</v>
      </c>
      <c r="Y3407" t="str">
        <f t="shared" si="1808"/>
        <v>0.009+2.96164222639217i</v>
      </c>
      <c r="Z3407" t="str">
        <f t="shared" si="1809"/>
        <v>-0.000413027811280067-0.0000692034717846682i</v>
      </c>
      <c r="AA3407" t="str">
        <f t="shared" si="1810"/>
        <v>0.0143886485040071-4.72720283537748i</v>
      </c>
      <c r="AB3407" t="str">
        <f t="shared" si="1811"/>
        <v>0.0138438977682164-0.0823160683804386i</v>
      </c>
      <c r="AC3407" t="str">
        <f t="shared" si="1812"/>
        <v>0.982493152086788-0.00374608247247839i</v>
      </c>
      <c r="AD3407" t="str">
        <f t="shared" si="1813"/>
        <v>0.0144098199110469-0.0837278996112247i</v>
      </c>
      <c r="AE3407" t="str">
        <f t="shared" si="1814"/>
        <v>-0.0000117459177171346+0.0000335847415538651i</v>
      </c>
      <c r="AF3407" t="str">
        <f t="shared" si="1815"/>
        <v>-15.083447925-0.241623793671043i</v>
      </c>
      <c r="AG3407" t="str">
        <f t="shared" si="1816"/>
        <v>0.998567959035677-0.000250948799746917i</v>
      </c>
      <c r="AH3407" t="str">
        <f t="shared" si="1817"/>
        <v>0.000185676288355224-0.000504411349577106i</v>
      </c>
      <c r="AI3407">
        <f t="shared" si="1818"/>
        <v>-65.392426965769218</v>
      </c>
      <c r="AJ3407">
        <f t="shared" si="1819"/>
        <v>-69.791091650605281</v>
      </c>
      <c r="AK3407"/>
      <c r="AL3407"/>
      <c r="AM3407"/>
      <c r="AN3407"/>
    </row>
    <row r="3408" spans="1:40" x14ac:dyDescent="0.3">
      <c r="A3408"/>
      <c r="B3408">
        <f t="shared" si="1785"/>
        <v>1474000</v>
      </c>
      <c r="C3408" s="186" t="str">
        <f t="shared" si="1788"/>
        <v>-3.51761067617535E-08+0.00166148069191997i</v>
      </c>
      <c r="D3408" s="158" t="str">
        <f t="shared" si="1789"/>
        <v>-5.95700622668945+0.0127380186380531i</v>
      </c>
      <c r="E3408" t="str">
        <f t="shared" si="1790"/>
        <v>2870</v>
      </c>
      <c r="F3408" t="str">
        <f t="shared" si="1791"/>
        <v>0.777000777000777</v>
      </c>
      <c r="G3408" t="str">
        <f t="shared" si="1786"/>
        <v>0.777000777000777</v>
      </c>
      <c r="H3408" t="str">
        <f t="shared" si="1792"/>
        <v>9.12645204347236+0.254198198726369i</v>
      </c>
      <c r="I3408" t="str">
        <f t="shared" si="1793"/>
        <v>5788.38446423919i</v>
      </c>
      <c r="J3408" t="str">
        <f t="shared" si="1787"/>
        <v>-28658.1744155921+1251.89326909537i</v>
      </c>
      <c r="K3408" t="str">
        <f t="shared" si="1794"/>
        <v>0.00880642566474483-0.201595526478526i</v>
      </c>
      <c r="L3408" t="str">
        <f t="shared" si="1795"/>
        <v>0.000653147788829319-0.0125311080311081i</v>
      </c>
      <c r="M3408" t="str">
        <f t="shared" si="1796"/>
        <v>0.00945957345357415-0.214126634509634i</v>
      </c>
      <c r="N3408" t="str">
        <f t="shared" si="1797"/>
        <v>-18.5228302855654i</v>
      </c>
      <c r="O3408" t="str">
        <f t="shared" si="1798"/>
        <v>0.947098304994738+0.320943609807228i</v>
      </c>
      <c r="P3408" t="str">
        <f t="shared" si="1799"/>
        <v>0.052901695005262-0.320943609807228i</v>
      </c>
      <c r="Q3408" t="str">
        <f t="shared" si="1800"/>
        <v>-0.052901695005262+18.8437738953726i</v>
      </c>
      <c r="R3408" t="str">
        <f t="shared" si="1801"/>
        <v>-0.0170395588636437-0.00275954666766633i</v>
      </c>
      <c r="S3408" t="str">
        <f t="shared" si="1802"/>
        <v>1.91197784162487i</v>
      </c>
      <c r="T3408" t="str">
        <f t="shared" si="1803"/>
        <v>0.00527619208150777-0.0325792589783494i</v>
      </c>
      <c r="U3408" t="str">
        <f t="shared" si="1804"/>
        <v>0.0000499999999999999-0.000163598272163866i</v>
      </c>
      <c r="V3408" t="str">
        <f t="shared" si="1805"/>
        <v>3.33333333333333E-06-0.000179958099380252i</v>
      </c>
      <c r="W3408" t="str">
        <f t="shared" si="1806"/>
        <v>0.0000142075977492599-0.0000874147839712134i</v>
      </c>
      <c r="X3408" t="str">
        <f t="shared" si="1807"/>
        <v>0.0000143727597589451-0.0000873592826992654i</v>
      </c>
      <c r="Y3408" t="str">
        <f t="shared" si="1808"/>
        <v>0.009+2.96365284569047i</v>
      </c>
      <c r="Z3408" t="str">
        <f t="shared" si="1809"/>
        <v>-0.000412478347553244-0.0000691521314934114i</v>
      </c>
      <c r="AA3408" t="str">
        <f t="shared" si="1810"/>
        <v>0.0143691299939801-4.72399565169578i</v>
      </c>
      <c r="AB3408" t="str">
        <f t="shared" si="1811"/>
        <v>0.0128629094510869-0.0794254742337322i</v>
      </c>
      <c r="AC3408" t="str">
        <f t="shared" si="1812"/>
        <v>0.983114568144778-0.00350562261836235i</v>
      </c>
      <c r="AD3408" t="str">
        <f t="shared" si="1813"/>
        <v>0.0133717480353846-0.0807419608084606i</v>
      </c>
      <c r="AE3408" t="str">
        <f t="shared" si="1814"/>
        <v>-0.0000110990352243963+0.0000323796256940429i</v>
      </c>
      <c r="AF3408" t="str">
        <f t="shared" si="1815"/>
        <v>-15.0834582701618-0.241460180088316i</v>
      </c>
      <c r="AG3408" t="str">
        <f t="shared" si="1816"/>
        <v>0.998619938236394-0.000232868342126106i</v>
      </c>
      <c r="AH3408" t="str">
        <f t="shared" si="1817"/>
        <v>0.000175585798978131-0.000486347058520864i</v>
      </c>
      <c r="AI3408">
        <f t="shared" si="1818"/>
        <v>-65.728973394001258</v>
      </c>
      <c r="AJ3408">
        <f t="shared" si="1819"/>
        <v>-70.148905245814561</v>
      </c>
      <c r="AK3408"/>
      <c r="AL3408"/>
      <c r="AM3408"/>
      <c r="AN3408"/>
    </row>
    <row r="3409" spans="1:40" x14ac:dyDescent="0.3">
      <c r="A3409"/>
      <c r="B3409">
        <f t="shared" si="1785"/>
        <v>1475000</v>
      </c>
      <c r="C3409" s="186" t="str">
        <f t="shared" si="1788"/>
        <v>-3.51284265141033E-08+0.00166035426433324i</v>
      </c>
      <c r="D3409" s="158" t="str">
        <f t="shared" si="1789"/>
        <v>-5.95700622632389+0.0127293826932215i</v>
      </c>
      <c r="E3409" t="str">
        <f t="shared" si="1790"/>
        <v>2870</v>
      </c>
      <c r="F3409" t="str">
        <f t="shared" si="1791"/>
        <v>0.777000777000777</v>
      </c>
      <c r="G3409" t="str">
        <f t="shared" si="1786"/>
        <v>0.777000777000777</v>
      </c>
      <c r="H3409" t="str">
        <f t="shared" si="1792"/>
        <v>9.12646236799102+0.254026170418027i</v>
      </c>
      <c r="I3409" t="str">
        <f t="shared" si="1793"/>
        <v>5792.31145505618i</v>
      </c>
      <c r="J3409" t="str">
        <f t="shared" si="1787"/>
        <v>-28697.0738673979+1252.7425861029i</v>
      </c>
      <c r="K3409" t="str">
        <f t="shared" si="1794"/>
        <v>0.00879451067052159-0.201459362154107i</v>
      </c>
      <c r="L3409" t="str">
        <f t="shared" si="1795"/>
        <v>0.000652264860333613-0.0125226583535423i</v>
      </c>
      <c r="M3409" t="str">
        <f t="shared" si="1796"/>
        <v>0.0094467755308552-0.213982020507649i</v>
      </c>
      <c r="N3409" t="str">
        <f t="shared" si="1797"/>
        <v>-18.5353966561798i</v>
      </c>
      <c r="O3409" t="str">
        <f t="shared" si="1798"/>
        <v>0.951056516295159+0.30901699437493i</v>
      </c>
      <c r="P3409" t="str">
        <f t="shared" si="1799"/>
        <v>0.048943483704841-0.30901699437493i</v>
      </c>
      <c r="Q3409" t="str">
        <f t="shared" si="1800"/>
        <v>-0.048943483704841+18.8444136505547i</v>
      </c>
      <c r="R3409" t="str">
        <f t="shared" si="1801"/>
        <v>-0.0164049692796364-0.00255463333860789i</v>
      </c>
      <c r="S3409" t="str">
        <f t="shared" si="1802"/>
        <v>1.91327497720264i</v>
      </c>
      <c r="T3409" t="str">
        <f t="shared" si="1803"/>
        <v>0.00488771604268612-0.0313872172245063i</v>
      </c>
      <c r="U3409" t="str">
        <f t="shared" si="1804"/>
        <v>0.0000499999999999999-0.000163487358081043i</v>
      </c>
      <c r="V3409" t="str">
        <f t="shared" si="1805"/>
        <v>3.33333333333333E-06-0.000179836093889147i</v>
      </c>
      <c r="W3409" t="str">
        <f t="shared" si="1806"/>
        <v>0.0000142072437788596-0.0000873577983297639i</v>
      </c>
      <c r="X3409" t="str">
        <f t="shared" si="1807"/>
        <v>0.0000143721849042746-0.0000873023350411679i</v>
      </c>
      <c r="Y3409" t="str">
        <f t="shared" si="1808"/>
        <v>0.009+2.96566346498876i</v>
      </c>
      <c r="Z3409" t="str">
        <f t="shared" si="1809"/>
        <v>-0.000411930000329162-0.0000691008653150101i</v>
      </c>
      <c r="AA3409" t="str">
        <f t="shared" si="1810"/>
        <v>0.0143496511727166-4.72079281699376i</v>
      </c>
      <c r="AB3409" t="str">
        <f t="shared" si="1811"/>
        <v>0.0119158377686905-0.0765193773925389i</v>
      </c>
      <c r="AC3409" t="str">
        <f t="shared" si="1812"/>
        <v>0.98373879526222-0.00327263642377386i</v>
      </c>
      <c r="AD3409" t="str">
        <f t="shared" si="1813"/>
        <v>0.0123714370965396-0.0777430864221397i</v>
      </c>
      <c r="AE3409" t="str">
        <f t="shared" si="1814"/>
        <v>-0.0000104682806312792+0.000031169832606901i</v>
      </c>
      <c r="AF3409" t="str">
        <f t="shared" si="1815"/>
        <v>-15.0834685943149-0.241296787724806i</v>
      </c>
      <c r="AG3409" t="str">
        <f t="shared" si="1816"/>
        <v>0.998672070049113-0.000215457250739986i</v>
      </c>
      <c r="AH3409" t="str">
        <f t="shared" si="1817"/>
        <v>0.000165740132988637-0.000468209267923682i</v>
      </c>
      <c r="AI3409">
        <f t="shared" si="1818"/>
        <v>-66.078489651177279</v>
      </c>
      <c r="AJ3409">
        <f t="shared" si="1819"/>
        <v>-70.506683728916926</v>
      </c>
      <c r="AK3409"/>
      <c r="AL3409"/>
      <c r="AM3409"/>
      <c r="AN3409"/>
    </row>
    <row r="3410" spans="1:40" x14ac:dyDescent="0.3">
      <c r="A3410"/>
      <c r="B3410">
        <f t="shared" si="1785"/>
        <v>1476000</v>
      </c>
      <c r="C3410" s="186" t="str">
        <f t="shared" si="1788"/>
        <v>-3.50808431446928E-08+0.00165922936307114i</v>
      </c>
      <c r="D3410" s="158" t="str">
        <f t="shared" si="1789"/>
        <v>-5.95700622595909+0.0127207584502121i</v>
      </c>
      <c r="E3410" t="str">
        <f t="shared" si="1790"/>
        <v>2870</v>
      </c>
      <c r="F3410" t="str">
        <f t="shared" si="1791"/>
        <v>0.777000777000777</v>
      </c>
      <c r="G3410" t="str">
        <f t="shared" si="1786"/>
        <v>0.777000777000777</v>
      </c>
      <c r="H3410" t="str">
        <f t="shared" si="1792"/>
        <v>9.12647267155709+0.253854374582794i</v>
      </c>
      <c r="I3410" t="str">
        <f t="shared" si="1793"/>
        <v>5796.23844587317i</v>
      </c>
      <c r="J3410" t="str">
        <f t="shared" si="1787"/>
        <v>-28735.9997006563+1253.59190311042i</v>
      </c>
      <c r="K3410" t="str">
        <f t="shared" si="1794"/>
        <v>0.00878261982647052-0.201323381299955i</v>
      </c>
      <c r="L3410" t="str">
        <f t="shared" si="1795"/>
        <v>0.00065138371933471-0.0125142200323622i</v>
      </c>
      <c r="M3410" t="str">
        <f t="shared" si="1796"/>
        <v>0.00943400354580523-0.213837601332317i</v>
      </c>
      <c r="N3410" t="str">
        <f t="shared" si="1797"/>
        <v>-18.5479630267941i</v>
      </c>
      <c r="O3410" t="str">
        <f t="shared" si="1798"/>
        <v>0.954864544746631+0.297041581577072i</v>
      </c>
      <c r="P3410" t="str">
        <f t="shared" si="1799"/>
        <v>0.045135455253369-0.297041581577072i</v>
      </c>
      <c r="Q3410" t="str">
        <f t="shared" si="1800"/>
        <v>-0.045135455253369+18.8450046083712i</v>
      </c>
      <c r="R3410" t="str">
        <f t="shared" si="1801"/>
        <v>-0.015767997227446-0.00235732282603639i</v>
      </c>
      <c r="S3410" t="str">
        <f t="shared" si="1802"/>
        <v>1.91457211278039i</v>
      </c>
      <c r="T3410" t="str">
        <f t="shared" si="1803"/>
        <v>0.00451326454354993-0.0301889677660666i</v>
      </c>
      <c r="U3410" t="str">
        <f t="shared" si="1804"/>
        <v>0.0000499999999999999-0.000163376594288305i</v>
      </c>
      <c r="V3410" t="str">
        <f t="shared" si="1805"/>
        <v>3.33333333333333E-06-0.000179714253717136i</v>
      </c>
      <c r="W3410" t="str">
        <f t="shared" si="1806"/>
        <v>0.0000142068895910314-0.0000873008913033342i</v>
      </c>
      <c r="X3410" t="str">
        <f t="shared" si="1807"/>
        <v>0.0000143716102812255-0.0000872454659458004i</v>
      </c>
      <c r="Y3410" t="str">
        <f t="shared" si="1808"/>
        <v>0.009+2.96767408428706i</v>
      </c>
      <c r="Z3410" t="str">
        <f t="shared" si="1809"/>
        <v>-0.00041138276658264-0.0000690496730840741i</v>
      </c>
      <c r="AA3410" t="str">
        <f t="shared" si="1810"/>
        <v>0.0143302119326835-4.71759432243132i</v>
      </c>
      <c r="AB3410" t="str">
        <f t="shared" si="1811"/>
        <v>0.0110029567263013-0.0735981466932731i</v>
      </c>
      <c r="AC3410" t="str">
        <f t="shared" si="1812"/>
        <v>0.984365750781377-0.00304717105078458i</v>
      </c>
      <c r="AD3410" t="str">
        <f t="shared" si="1813"/>
        <v>0.0114090490873648-0.0747317562712675i</v>
      </c>
      <c r="AE3410" t="str">
        <f t="shared" si="1814"/>
        <v>-9.85368951716699E-06+0.0000299555655367708i</v>
      </c>
      <c r="AF3410" t="str">
        <f t="shared" si="1815"/>
        <v>-15.0834788975162-0.241133616132582i</v>
      </c>
      <c r="AG3410" t="str">
        <f t="shared" si="1816"/>
        <v>0.998724345973703-0.000198716957317788i</v>
      </c>
      <c r="AH3410" t="str">
        <f t="shared" si="1817"/>
        <v>0.00015613981496964-0.000450001102941382i</v>
      </c>
      <c r="AI3410">
        <f t="shared" si="1818"/>
        <v>-66.442025719993879</v>
      </c>
      <c r="AJ3410">
        <f t="shared" si="1819"/>
        <v>-70.864426751544016</v>
      </c>
      <c r="AK3410"/>
      <c r="AL3410"/>
      <c r="AM3410"/>
      <c r="AN3410"/>
    </row>
    <row r="3411" spans="1:40" x14ac:dyDescent="0.3">
      <c r="A3411"/>
      <c r="B3411">
        <f t="shared" si="1785"/>
        <v>1477000</v>
      </c>
      <c r="C3411" s="186" t="str">
        <f t="shared" si="1788"/>
        <v>-3.50333563912461E-08+0.00165810598503351i</v>
      </c>
      <c r="D3411" s="158" t="str">
        <f t="shared" si="1789"/>
        <v>-5.95700622559502+0.0127121458852569i</v>
      </c>
      <c r="E3411" t="str">
        <f t="shared" si="1790"/>
        <v>2870</v>
      </c>
      <c r="F3411" t="str">
        <f t="shared" si="1791"/>
        <v>0.777000777000777</v>
      </c>
      <c r="G3411" t="str">
        <f t="shared" si="1786"/>
        <v>0.777000777000777</v>
      </c>
      <c r="H3411" t="str">
        <f t="shared" si="1792"/>
        <v>9.12648295422719+0.253682810750178i</v>
      </c>
      <c r="I3411" t="str">
        <f t="shared" si="1793"/>
        <v>5800.16543669015i</v>
      </c>
      <c r="J3411" t="str">
        <f t="shared" si="1787"/>
        <v>-28774.9519153672+1254.44122011795i</v>
      </c>
      <c r="K3411" t="str">
        <f t="shared" si="1794"/>
        <v>0.00877075306740996-0.201187583546203i</v>
      </c>
      <c r="L3411" t="str">
        <f t="shared" si="1795"/>
        <v>0.000650504361015142-0.0125057930447519i</v>
      </c>
      <c r="M3411" t="str">
        <f t="shared" si="1796"/>
        <v>0.0094212574284251-0.213693376590955i</v>
      </c>
      <c r="N3411" t="str">
        <f t="shared" si="1797"/>
        <v>-18.5605293974085i</v>
      </c>
      <c r="O3411" t="str">
        <f t="shared" si="1798"/>
        <v>0.958521789017377+0.285019262469973i</v>
      </c>
      <c r="P3411" t="str">
        <f t="shared" si="1799"/>
        <v>0.0414782109826231-0.285019262469973i</v>
      </c>
      <c r="Q3411" t="str">
        <f t="shared" si="1800"/>
        <v>-0.0414782109826231+18.8455486598785i</v>
      </c>
      <c r="R3411" t="str">
        <f t="shared" si="1801"/>
        <v>-0.0151287276469618-0.00216765768737492i</v>
      </c>
      <c r="S3411" t="str">
        <f t="shared" si="1802"/>
        <v>1.91586924835816i</v>
      </c>
      <c r="T3411" t="str">
        <f t="shared" si="1803"/>
        <v>0.00415294870420878-0.0289846640656i</v>
      </c>
      <c r="U3411" t="str">
        <f t="shared" si="1804"/>
        <v>0.00005-0.000163265980480392i</v>
      </c>
      <c r="V3411" t="str">
        <f t="shared" si="1805"/>
        <v>3.33333333333333E-06-0.000179592578528431i</v>
      </c>
      <c r="W3411" t="str">
        <f t="shared" si="1806"/>
        <v>0.0000142065351858192-0.0000872440627319637i</v>
      </c>
      <c r="X3411" t="str">
        <f t="shared" si="1807"/>
        <v>0.0000143710358886261-0.0000871886752533109i</v>
      </c>
      <c r="Y3411" t="str">
        <f t="shared" si="1808"/>
        <v>0.009+2.96968470358536i</v>
      </c>
      <c r="Z3411" t="str">
        <f t="shared" si="1809"/>
        <v>-0.000410836643298732-0.0000689985546357118i</v>
      </c>
      <c r="AA3411" t="str">
        <f t="shared" si="1810"/>
        <v>0.0143108121667115-4.71440015919231i</v>
      </c>
      <c r="AB3411" t="str">
        <f t="shared" si="1811"/>
        <v>0.0101245372253355-0.0706621562646828i</v>
      </c>
      <c r="AC3411" t="str">
        <f t="shared" si="1812"/>
        <v>0.984995351102146-0.00282927291071994i</v>
      </c>
      <c r="AD3411" t="str">
        <f t="shared" si="1813"/>
        <v>0.0104847398468669-0.0717084522228708i</v>
      </c>
      <c r="AE3411" t="str">
        <f t="shared" si="1814"/>
        <v>-9.25529488308934E-06+0.0000287370279122265i</v>
      </c>
      <c r="AF3411" t="str">
        <f t="shared" si="1815"/>
        <v>-15.0834891798222-0.240970664864921i</v>
      </c>
      <c r="AG3411" t="str">
        <f t="shared" si="1816"/>
        <v>0.998776757497775-0.000182648784725145i</v>
      </c>
      <c r="AH3411" t="str">
        <f t="shared" si="1817"/>
        <v>0.000146785329173366-0.000431725690064218i</v>
      </c>
      <c r="AI3411">
        <f t="shared" si="1818"/>
        <v>-66.82076571480026</v>
      </c>
      <c r="AJ3411">
        <f t="shared" si="1819"/>
        <v>-71.22213397190238</v>
      </c>
      <c r="AK3411"/>
      <c r="AL3411"/>
      <c r="AM3411"/>
      <c r="AN3411"/>
    </row>
    <row r="3412" spans="1:40" x14ac:dyDescent="0.3">
      <c r="A3412"/>
      <c r="B3412">
        <f t="shared" si="1785"/>
        <v>1478000</v>
      </c>
      <c r="C3412" s="186" t="str">
        <f t="shared" si="1788"/>
        <v>-3.49859659923738E-08+0.00165698412712853i</v>
      </c>
      <c r="D3412" s="158" t="str">
        <f t="shared" si="1789"/>
        <v>-5.9570062252317+0.0127035449746521i</v>
      </c>
      <c r="E3412" t="str">
        <f t="shared" si="1790"/>
        <v>2870</v>
      </c>
      <c r="F3412" t="str">
        <f t="shared" si="1791"/>
        <v>0.777000777000777</v>
      </c>
      <c r="G3412" t="str">
        <f t="shared" si="1786"/>
        <v>0.777000777000777</v>
      </c>
      <c r="H3412" t="str">
        <f t="shared" si="1792"/>
        <v>9.12649321605777+0.253511478450956i</v>
      </c>
      <c r="I3412" t="str">
        <f t="shared" si="1793"/>
        <v>5804.09242750714i</v>
      </c>
      <c r="J3412" t="str">
        <f t="shared" si="1787"/>
        <v>-28813.9305115307+1255.29053712548i</v>
      </c>
      <c r="K3412" t="str">
        <f t="shared" si="1794"/>
        <v>0.00875891032837761-0.201051968523979i</v>
      </c>
      <c r="L3412" t="str">
        <f t="shared" si="1795"/>
        <v>0.000649626780573667-0.0124973773679566i</v>
      </c>
      <c r="M3412" t="str">
        <f t="shared" si="1796"/>
        <v>0.00940853710895128-0.213549345891936i</v>
      </c>
      <c r="N3412" t="str">
        <f t="shared" si="1797"/>
        <v>-18.5730957680229i</v>
      </c>
      <c r="O3412" t="str">
        <f t="shared" si="1798"/>
        <v>0.962027671586097+0.272951935517285i</v>
      </c>
      <c r="P3412" t="str">
        <f t="shared" si="1799"/>
        <v>0.037972328413903-0.272951935517285i</v>
      </c>
      <c r="Q3412" t="str">
        <f t="shared" si="1800"/>
        <v>-0.037972328413903+18.8460477035402i</v>
      </c>
      <c r="R3412" t="str">
        <f t="shared" si="1801"/>
        <v>-0.0144872463814711-0.00198567967805064i</v>
      </c>
      <c r="S3412" t="str">
        <f t="shared" si="1802"/>
        <v>1.91716638393593i</v>
      </c>
      <c r="T3412" t="str">
        <f t="shared" si="1803"/>
        <v>0.00380687832802341-0.0277744617583538i</v>
      </c>
      <c r="U3412" t="str">
        <f t="shared" si="1804"/>
        <v>0.00005-0.000163155516352868i</v>
      </c>
      <c r="V3412" t="str">
        <f t="shared" si="1805"/>
        <v>3.33333333333333E-06-0.000179471067988154i</v>
      </c>
      <c r="W3412" t="str">
        <f t="shared" si="1806"/>
        <v>0.0000142061805632668-0.0000871873124561249i</v>
      </c>
      <c r="X3412" t="str">
        <f t="shared" si="1807"/>
        <v>0.0000143704617253087-0.0000871319628042801i</v>
      </c>
      <c r="Y3412" t="str">
        <f t="shared" si="1808"/>
        <v>0.009+2.97169532288366i</v>
      </c>
      <c r="Z3412" t="str">
        <f t="shared" si="1809"/>
        <v>-0.000410291627472699-0.0000689475098055285i</v>
      </c>
      <c r="AA3412" t="str">
        <f t="shared" si="1810"/>
        <v>0.0142914517679942-4.71121031848447i</v>
      </c>
      <c r="AB3412" t="str">
        <f t="shared" si="1811"/>
        <v>0.00928084695708741-0.0677117855323201i</v>
      </c>
      <c r="AC3412" t="str">
        <f t="shared" si="1812"/>
        <v>0.985627511683396-0.00261898764390337i</v>
      </c>
      <c r="AD3412" t="str">
        <f t="shared" si="1813"/>
        <v>0.00959865903396453-0.0686736581117822i</v>
      </c>
      <c r="AE3412" t="str">
        <f t="shared" si="1814"/>
        <v>-8.67312715264444E-06+0.0000275144233133226i</v>
      </c>
      <c r="AF3412" t="str">
        <f t="shared" si="1815"/>
        <v>-15.0834994412895-0.240807933476304i</v>
      </c>
      <c r="AG3412" t="str">
        <f t="shared" si="1816"/>
        <v>0.998829296098087-0.000167253946880572i</v>
      </c>
      <c r="AH3412" t="str">
        <f t="shared" si="1817"/>
        <v>0.0001376771195874-0.000413386156592372i</v>
      </c>
      <c r="AI3412">
        <f t="shared" si="1818"/>
        <v>-67.216051745089402</v>
      </c>
      <c r="AJ3412">
        <f t="shared" si="1819"/>
        <v>-71.57980505479523</v>
      </c>
      <c r="AK3412"/>
      <c r="AL3412"/>
      <c r="AM3412"/>
      <c r="AN3412"/>
    </row>
    <row r="3413" spans="1:40" x14ac:dyDescent="0.3">
      <c r="A3413"/>
      <c r="B3413">
        <f t="shared" si="1785"/>
        <v>1479000</v>
      </c>
      <c r="C3413" s="186" t="str">
        <f t="shared" si="1788"/>
        <v>-3.49386716875704E-08+0.00165586378627278i</v>
      </c>
      <c r="D3413" s="158" t="str">
        <f t="shared" si="1789"/>
        <v>-5.95700622486911+0.012694955694758i</v>
      </c>
      <c r="E3413" t="str">
        <f t="shared" si="1790"/>
        <v>2870</v>
      </c>
      <c r="F3413" t="str">
        <f t="shared" si="1791"/>
        <v>0.777000777000777</v>
      </c>
      <c r="G3413" t="str">
        <f t="shared" si="1786"/>
        <v>0.777000777000777</v>
      </c>
      <c r="H3413" t="str">
        <f t="shared" si="1792"/>
        <v>9.12650345710511+0.253340377217168i</v>
      </c>
      <c r="I3413" t="str">
        <f t="shared" si="1793"/>
        <v>5808.01941832413i</v>
      </c>
      <c r="J3413" t="str">
        <f t="shared" si="1787"/>
        <v>-28852.9354891467+1256.13985413301i</v>
      </c>
      <c r="K3413" t="str">
        <f t="shared" si="1794"/>
        <v>0.00874709154463004-0.200916535865398i</v>
      </c>
      <c r="L3413" t="str">
        <f t="shared" si="1795"/>
        <v>0.000648750973225161-0.0124889729792819i</v>
      </c>
      <c r="M3413" t="str">
        <f t="shared" si="1796"/>
        <v>0.0093958425178552-0.21340550884468i</v>
      </c>
      <c r="N3413" t="str">
        <f t="shared" si="1797"/>
        <v>-18.5856621386372i</v>
      </c>
      <c r="O3413" t="str">
        <f t="shared" si="1798"/>
        <v>0.96538163883327+0.260841506289913i</v>
      </c>
      <c r="P3413" t="str">
        <f t="shared" si="1799"/>
        <v>0.03461836116673-0.260841506289913i</v>
      </c>
      <c r="Q3413" t="str">
        <f t="shared" si="1800"/>
        <v>-0.03461836116673+18.8465036449271i</v>
      </c>
      <c r="R3413" t="str">
        <f t="shared" si="1801"/>
        <v>-0.0138436401750731-0.00181142973118392i</v>
      </c>
      <c r="S3413" t="str">
        <f t="shared" si="1802"/>
        <v>1.91846351951368i</v>
      </c>
      <c r="T3413" t="str">
        <f t="shared" si="1803"/>
        <v>0.00347516185743882-0.0265585186531517i</v>
      </c>
      <c r="U3413" t="str">
        <f t="shared" si="1804"/>
        <v>0.00005-0.000163045201602122i</v>
      </c>
      <c r="V3413" t="str">
        <f t="shared" si="1805"/>
        <v>3.33333333333333E-06-0.000179349721762334i</v>
      </c>
      <c r="W3413" t="str">
        <f t="shared" si="1806"/>
        <v>0.0000142058257234183-0.0000871306403167217i</v>
      </c>
      <c r="X3413" t="str">
        <f t="shared" si="1807"/>
        <v>0.0000143698877901101-0.0000870753284397206i</v>
      </c>
      <c r="Y3413" t="str">
        <f t="shared" si="1808"/>
        <v>0.009+2.97370594218195i</v>
      </c>
      <c r="Z3413" t="str">
        <f t="shared" si="1809"/>
        <v>-0.000409747716109955-0.000068896538429626i</v>
      </c>
      <c r="AA3413" t="str">
        <f t="shared" si="1810"/>
        <v>0.0142721306300859-4.70802479153933i</v>
      </c>
      <c r="AB3413" t="str">
        <f t="shared" si="1811"/>
        <v>0.00847215029505377-0.0647474192207323i</v>
      </c>
      <c r="AC3413" t="str">
        <f t="shared" si="1812"/>
        <v>0.98626214704478-0.00241636009916011i</v>
      </c>
      <c r="AD3413" t="str">
        <f t="shared" si="1813"/>
        <v>0.00875095010225232-0.0656278596598483i</v>
      </c>
      <c r="AE3413" t="str">
        <f t="shared" si="1814"/>
        <v>-0.0000081072141732989+0.0000262879554387919i</v>
      </c>
      <c r="AF3413" t="str">
        <f t="shared" si="1815"/>
        <v>-15.0835096819742-0.24064542152241i</v>
      </c>
      <c r="AG3413" t="str">
        <f t="shared" si="1816"/>
        <v>0.99888195324196-0.000152533548689416i</v>
      </c>
      <c r="AH3413" t="str">
        <f t="shared" si="1817"/>
        <v>0.000128815590006958-0.000394985630112367i</v>
      </c>
      <c r="AI3413">
        <f t="shared" si="1818"/>
        <v>-67.629413334074115</v>
      </c>
      <c r="AJ3413">
        <f t="shared" si="1819"/>
        <v>-71.937439671674341</v>
      </c>
      <c r="AK3413"/>
      <c r="AL3413"/>
      <c r="AM3413"/>
      <c r="AN3413"/>
    </row>
    <row r="3414" spans="1:40" x14ac:dyDescent="0.3">
      <c r="A3414"/>
      <c r="B3414">
        <f t="shared" si="1785"/>
        <v>1480000</v>
      </c>
      <c r="C3414" s="186" t="str">
        <f t="shared" si="1788"/>
        <v>-3.48914732172099E-08+0.00165474495939116i</v>
      </c>
      <c r="D3414" s="158" t="str">
        <f t="shared" si="1789"/>
        <v>-5.95700622450725+0.0126863780219989i</v>
      </c>
      <c r="E3414" t="str">
        <f t="shared" si="1790"/>
        <v>2870</v>
      </c>
      <c r="F3414" t="str">
        <f t="shared" si="1791"/>
        <v>0.777000777000777</v>
      </c>
      <c r="G3414" t="str">
        <f t="shared" si="1786"/>
        <v>0.777000777000777</v>
      </c>
      <c r="H3414" t="str">
        <f t="shared" si="1792"/>
        <v>9.12651367742523+0.253169506582113i</v>
      </c>
      <c r="I3414" t="str">
        <f t="shared" si="1793"/>
        <v>5811.94640914112i</v>
      </c>
      <c r="J3414" t="str">
        <f t="shared" si="1787"/>
        <v>-28891.9668482153+1256.98917114053i</v>
      </c>
      <c r="K3414" t="str">
        <f t="shared" si="1794"/>
        <v>0.00873529665164152-0.20078128520356i</v>
      </c>
      <c r="L3414" t="str">
        <f t="shared" si="1795"/>
        <v>0.000647876934200579-0.0124805798560941i</v>
      </c>
      <c r="M3414" t="str">
        <f t="shared" si="1796"/>
        <v>0.0093831735858421-0.213261865059654i</v>
      </c>
      <c r="N3414" t="str">
        <f t="shared" si="1797"/>
        <v>-18.5982285092516i</v>
      </c>
      <c r="O3414" t="str">
        <f t="shared" si="1798"/>
        <v>0.968583161128638+0.24868988716483i</v>
      </c>
      <c r="P3414" t="str">
        <f t="shared" si="1799"/>
        <v>0.031416838871362-0.24868988716483i</v>
      </c>
      <c r="Q3414" t="str">
        <f t="shared" si="1800"/>
        <v>-0.031416838871362+18.8469183964164i</v>
      </c>
      <c r="R3414" t="str">
        <f t="shared" si="1801"/>
        <v>-0.0131979966696528-0.00164494793708353i</v>
      </c>
      <c r="S3414" t="str">
        <f t="shared" si="1802"/>
        <v>1.91976065509145i</v>
      </c>
      <c r="T3414" t="str">
        <f t="shared" si="1803"/>
        <v>0.00315790632928681-0.0253369947324274i</v>
      </c>
      <c r="U3414" t="str">
        <f t="shared" si="1804"/>
        <v>0.00005-0.000162935035925364i</v>
      </c>
      <c r="V3414" t="str">
        <f t="shared" si="1805"/>
        <v>3.33333333333333E-06-0.0001792285395179i</v>
      </c>
      <c r="W3414" t="str">
        <f t="shared" si="1806"/>
        <v>0.0000142054706663174-0.0000870740461550874i</v>
      </c>
      <c r="X3414" t="str">
        <f t="shared" si="1807"/>
        <v>0.0000143693140818706-0.0000870187720010726i</v>
      </c>
      <c r="Y3414" t="str">
        <f t="shared" si="1808"/>
        <v>0.009+2.97571656148025i</v>
      </c>
      <c r="Z3414" t="str">
        <f t="shared" si="1809"/>
        <v>-0.000409204906226014-0.000068845640344595i</v>
      </c>
      <c r="AA3414" t="str">
        <f t="shared" si="1810"/>
        <v>0.0142528486469004-4.70484356961204i</v>
      </c>
      <c r="AB3414" t="str">
        <f t="shared" si="1811"/>
        <v>0.00769870818596552-0.0617694473535437i</v>
      </c>
      <c r="AC3414" t="str">
        <f t="shared" si="1812"/>
        <v>0.986899170768975-0.00222143431310887i</v>
      </c>
      <c r="AD3414" t="str">
        <f t="shared" si="1813"/>
        <v>0.00794175027586796-0.0625715443948127i</v>
      </c>
      <c r="AE3414" t="str">
        <f t="shared" si="1814"/>
        <v>-7.55758121811811E-06+0.0000250578280732972i</v>
      </c>
      <c r="AF3414" t="str">
        <f t="shared" si="1815"/>
        <v>-15.0835199019325-0.240483128560114i</v>
      </c>
      <c r="AG3414" t="str">
        <f t="shared" si="1816"/>
        <v>0.998934720388686-0.000138488585996854i</v>
      </c>
      <c r="AH3414" t="str">
        <f t="shared" si="1817"/>
        <v>0.000120201104114191-0.000376527237975877i</v>
      </c>
      <c r="AI3414">
        <f t="shared" si="1818"/>
        <v>-68.062604020177218</v>
      </c>
      <c r="AJ3414">
        <f t="shared" si="1819"/>
        <v>-72.295037500686917</v>
      </c>
      <c r="AK3414"/>
      <c r="AL3414"/>
      <c r="AM3414"/>
      <c r="AN3414"/>
    </row>
    <row r="3415" spans="1:40" x14ac:dyDescent="0.3">
      <c r="A3415"/>
      <c r="B3415">
        <f t="shared" si="1785"/>
        <v>1481000</v>
      </c>
      <c r="C3415" s="186" t="str">
        <f t="shared" si="1788"/>
        <v>-3.48443703225427E-08+0.00165362764341687i</v>
      </c>
      <c r="D3415" s="158" t="str">
        <f t="shared" si="1789"/>
        <v>-5.95700622414613+0.0126778119328627i</v>
      </c>
      <c r="E3415" t="str">
        <f t="shared" si="1790"/>
        <v>2870</v>
      </c>
      <c r="F3415" t="str">
        <f t="shared" si="1791"/>
        <v>0.777000777000777</v>
      </c>
      <c r="G3415" t="str">
        <f t="shared" si="1786"/>
        <v>0.777000777000777</v>
      </c>
      <c r="H3415" t="str">
        <f t="shared" si="1792"/>
        <v>9.12652387707406+0.252998866080344i</v>
      </c>
      <c r="I3415" t="str">
        <f t="shared" si="1793"/>
        <v>5815.8733999581i</v>
      </c>
      <c r="J3415" t="str">
        <f t="shared" si="1787"/>
        <v>-28931.0245887365+1257.83848814806i</v>
      </c>
      <c r="K3415" t="str">
        <f t="shared" si="1794"/>
        <v>0.00872352558510351-0.200646216172544i</v>
      </c>
      <c r="L3415" t="str">
        <f t="shared" si="1795"/>
        <v>0.000647004658746887-0.0124721979758197i</v>
      </c>
      <c r="M3415" t="str">
        <f t="shared" si="1796"/>
        <v>0.0093705302438504-0.213118414148364i</v>
      </c>
      <c r="N3415" t="str">
        <f t="shared" si="1797"/>
        <v>-18.6107948798659i</v>
      </c>
      <c r="O3415" t="str">
        <f t="shared" si="1798"/>
        <v>0.971631732914666+0.236498997023759i</v>
      </c>
      <c r="P3415" t="str">
        <f t="shared" si="1799"/>
        <v>0.028368267085334-0.236498997023759i</v>
      </c>
      <c r="Q3415" t="str">
        <f t="shared" si="1800"/>
        <v>-0.028368267085334+18.8472938768897i</v>
      </c>
      <c r="R3415" t="str">
        <f t="shared" si="1801"/>
        <v>-0.0125504044014538-0.00148627352256617i</v>
      </c>
      <c r="S3415" t="str">
        <f t="shared" si="1802"/>
        <v>1.92105779066922i</v>
      </c>
      <c r="T3415" t="str">
        <f t="shared" si="1803"/>
        <v>0.00285521732959113-0.0241100521514621i</v>
      </c>
      <c r="U3415" t="str">
        <f t="shared" si="1804"/>
        <v>0.00005-0.00016282501902062i</v>
      </c>
      <c r="V3415" t="str">
        <f t="shared" si="1805"/>
        <v>3.33333333333333E-06-0.000179107520922682i</v>
      </c>
      <c r="W3415" t="str">
        <f t="shared" si="1806"/>
        <v>0.0000142051153920081-0.0000870175298129837i</v>
      </c>
      <c r="X3415" t="str">
        <f t="shared" si="1807"/>
        <v>0.0000143687405994351-0.0000869622933302061i</v>
      </c>
      <c r="Y3415" t="str">
        <f t="shared" si="1808"/>
        <v>0.009+2.97772718077855i</v>
      </c>
      <c r="Z3415" t="str">
        <f t="shared" si="1809"/>
        <v>-0.00040866319484648-0.0000687948153875212i</v>
      </c>
      <c r="AA3415" t="str">
        <f t="shared" si="1810"/>
        <v>0.0142336057127097-4.70166664398145i</v>
      </c>
      <c r="AB3415" t="str">
        <f t="shared" si="1811"/>
        <v>0.00696077803960646-0.0587782652515969i</v>
      </c>
      <c r="AC3415" t="str">
        <f t="shared" si="1812"/>
        <v>0.987538495504329-0.00203425348926084i</v>
      </c>
      <c r="AD3415" t="str">
        <f t="shared" si="1813"/>
        <v>0.00717119052651306-0.0595052015691155i</v>
      </c>
      <c r="AE3415" t="str">
        <f t="shared" si="1814"/>
        <v>-7.02425098796217E-06+0.0000238242450548383i</v>
      </c>
      <c r="AF3415" t="str">
        <f t="shared" si="1815"/>
        <v>-15.0835301012202-0.240321054147481i</v>
      </c>
      <c r="AG3415" t="str">
        <f t="shared" si="1816"/>
        <v>0.998987588990946-0.000125119945560739i</v>
      </c>
      <c r="AH3415" t="str">
        <f t="shared" si="1817"/>
        <v>0.000111833985565023-0.000358014106782393i</v>
      </c>
      <c r="AI3415">
        <f t="shared" si="1818"/>
        <v>-68.517647354491857</v>
      </c>
      <c r="AJ3415">
        <f t="shared" si="1819"/>
        <v>-72.652598226695602</v>
      </c>
      <c r="AK3415"/>
      <c r="AL3415"/>
      <c r="AM3415"/>
      <c r="AN3415"/>
    </row>
    <row r="3416" spans="1:40" x14ac:dyDescent="0.3">
      <c r="A3416"/>
      <c r="B3416">
        <f t="shared" si="1785"/>
        <v>1482000</v>
      </c>
      <c r="C3416" s="186" t="str">
        <f t="shared" si="1788"/>
        <v>-3.47973627456916E-08+0.0016525118352914i</v>
      </c>
      <c r="D3416" s="158" t="str">
        <f t="shared" si="1789"/>
        <v>-5.95700622378574+0.0126692574039007i</v>
      </c>
      <c r="E3416" t="str">
        <f t="shared" si="1790"/>
        <v>2870</v>
      </c>
      <c r="F3416" t="str">
        <f t="shared" si="1791"/>
        <v>0.777000777000777</v>
      </c>
      <c r="G3416" t="str">
        <f t="shared" si="1786"/>
        <v>0.777000777000777</v>
      </c>
      <c r="H3416" t="str">
        <f t="shared" si="1792"/>
        <v>9.12653405610727+0.252828455247667i</v>
      </c>
      <c r="I3416" t="str">
        <f t="shared" si="1793"/>
        <v>5819.80039077509i</v>
      </c>
      <c r="J3416" t="str">
        <f t="shared" si="1787"/>
        <v>-28970.1087107102+1258.68780515559i</v>
      </c>
      <c r="K3416" t="str">
        <f t="shared" si="1794"/>
        <v>0.00871177828092352-0.200511328407413i</v>
      </c>
      <c r="L3416" t="str">
        <f t="shared" si="1795"/>
        <v>0.000646134142126986-0.0124638273159453i</v>
      </c>
      <c r="M3416" t="str">
        <f t="shared" si="1796"/>
        <v>0.00935791242305051-0.212975155723358i</v>
      </c>
      <c r="N3416" t="str">
        <f t="shared" si="1797"/>
        <v>-18.6233612504803i</v>
      </c>
      <c r="O3416" t="str">
        <f t="shared" si="1798"/>
        <v>0.974526872786579+0.224270760949375i</v>
      </c>
      <c r="P3416" t="str">
        <f t="shared" si="1799"/>
        <v>0.025473127213421-0.224270760949375i</v>
      </c>
      <c r="Q3416" t="str">
        <f t="shared" si="1800"/>
        <v>-0.025473127213421+18.8476320114297i</v>
      </c>
      <c r="R3416" t="str">
        <f t="shared" si="1801"/>
        <v>-0.011900952797115-0.00133544483007709i</v>
      </c>
      <c r="S3416" t="str">
        <f t="shared" si="1802"/>
        <v>1.92235492624699i</v>
      </c>
      <c r="T3416" t="str">
        <f t="shared" si="1803"/>
        <v>0.00256719894782977-0.0228778552365669i</v>
      </c>
      <c r="U3416" t="str">
        <f t="shared" si="1804"/>
        <v>0.00005-0.000162715150586733i</v>
      </c>
      <c r="V3416" t="str">
        <f t="shared" si="1805"/>
        <v>3.33333333333333E-06-0.000178986665645406i</v>
      </c>
      <c r="W3416" t="str">
        <f t="shared" si="1806"/>
        <v>0.0000142047599005345-0.0000869610911326i</v>
      </c>
      <c r="X3416" t="str">
        <f t="shared" si="1807"/>
        <v>0.0000143681673416523-0.0000869058922694171i</v>
      </c>
      <c r="Y3416" t="str">
        <f t="shared" si="1808"/>
        <v>0.009+2.97973780007685i</v>
      </c>
      <c r="Z3416" t="str">
        <f t="shared" si="1809"/>
        <v>-0.000408122579006982-0.0000687440633959776i</v>
      </c>
      <c r="AA3416" t="str">
        <f t="shared" si="1810"/>
        <v>0.0142144017221425-4.69849400594993i</v>
      </c>
      <c r="AB3416" t="str">
        <f t="shared" si="1811"/>
        <v>0.0062586136173085-0.0557742735285215i</v>
      </c>
      <c r="AC3416" t="str">
        <f t="shared" si="1812"/>
        <v>0.988180032968026-0.00185485997689778i</v>
      </c>
      <c r="AD3416" t="str">
        <f t="shared" si="1813"/>
        <v>0.00643939555147884-0.0564293220780367i</v>
      </c>
      <c r="AE3416" t="str">
        <f t="shared" si="1814"/>
        <v>-6.50724361404022E-06+0.0000225874102420813i</v>
      </c>
      <c r="AF3416" t="str">
        <f t="shared" si="1815"/>
        <v>-15.083540279893-0.240159197843766i</v>
      </c>
      <c r="AG3416" t="str">
        <f t="shared" si="1816"/>
        <v>0.999040550496215-0.000112428405041631i</v>
      </c>
      <c r="AH3416" t="str">
        <f t="shared" si="1817"/>
        <v>0.000103714518081813-0.00033944936186233i</v>
      </c>
      <c r="AI3416">
        <f t="shared" si="1818"/>
        <v>-68.996895346155412</v>
      </c>
      <c r="AJ3416">
        <f t="shared" si="1819"/>
        <v>-73.010121541339473</v>
      </c>
      <c r="AK3416"/>
      <c r="AL3416"/>
      <c r="AM3416"/>
      <c r="AN3416"/>
    </row>
    <row r="3417" spans="1:40" x14ac:dyDescent="0.3">
      <c r="A3417"/>
      <c r="B3417">
        <f t="shared" ref="B3417:B3480" si="1820">B3416+1000</f>
        <v>1483000</v>
      </c>
      <c r="C3417" s="186" t="str">
        <f t="shared" si="1788"/>
        <v>-3.47504502296488E-08+0.00165139753196448i</v>
      </c>
      <c r="D3417" s="158" t="str">
        <f t="shared" si="1789"/>
        <v>-5.95700622342608+0.0126607144117277i</v>
      </c>
      <c r="E3417" t="str">
        <f t="shared" si="1790"/>
        <v>2870</v>
      </c>
      <c r="F3417" t="str">
        <f t="shared" si="1791"/>
        <v>0.777000777000777</v>
      </c>
      <c r="G3417" t="str">
        <f t="shared" si="1786"/>
        <v>0.777000777000777</v>
      </c>
      <c r="H3417" t="str">
        <f t="shared" si="1792"/>
        <v>9.12654421458037+0.252658273621131i</v>
      </c>
      <c r="I3417" t="str">
        <f t="shared" si="1793"/>
        <v>5823.72738159208i</v>
      </c>
      <c r="J3417" t="str">
        <f t="shared" si="1787"/>
        <v>-29009.2192141365+1259.53712216312i</v>
      </c>
      <c r="K3417" t="str">
        <f t="shared" si="1794"/>
        <v>0.00870005467522418-0.200376621544201i</v>
      </c>
      <c r="L3417" t="str">
        <f t="shared" si="1795"/>
        <v>0.00064526537961968-0.0124554678540176i</v>
      </c>
      <c r="M3417" t="str">
        <f t="shared" si="1796"/>
        <v>0.00934532005484386-0.212832089398219i</v>
      </c>
      <c r="N3417" t="str">
        <f t="shared" si="1797"/>
        <v>-18.6359276210947i</v>
      </c>
      <c r="O3417" t="str">
        <f t="shared" si="1798"/>
        <v>0.977268123568204+0.212007109922008i</v>
      </c>
      <c r="P3417" t="str">
        <f t="shared" si="1799"/>
        <v>0.022731876431796-0.212007109922008i</v>
      </c>
      <c r="Q3417" t="str">
        <f t="shared" si="1800"/>
        <v>-0.022731876431796+18.8479347310167i</v>
      </c>
      <c r="R3417" t="str">
        <f t="shared" si="1801"/>
        <v>-0.0112497321693148-0.00119249929666007i</v>
      </c>
      <c r="S3417" t="str">
        <f t="shared" si="1802"/>
        <v>1.92365206182474i</v>
      </c>
      <c r="T3417" t="str">
        <f t="shared" si="1803"/>
        <v>0.0022939537307447-0.0216405704824785i</v>
      </c>
      <c r="U3417" t="str">
        <f t="shared" si="1804"/>
        <v>0.00005-0.000162605430323357i</v>
      </c>
      <c r="V3417" t="str">
        <f t="shared" si="1805"/>
        <v>3.33333333333333E-06-0.000178865973355693i</v>
      </c>
      <c r="W3417" t="str">
        <f t="shared" si="1806"/>
        <v>0.0000142044041919405-0.0000869047299565504i</v>
      </c>
      <c r="X3417" t="str">
        <f t="shared" si="1807"/>
        <v>0.0000143675943073751-0.0000868495686614267i</v>
      </c>
      <c r="Y3417" t="str">
        <f t="shared" si="1808"/>
        <v>0.009+2.98174841937514i</v>
      </c>
      <c r="Z3417" t="str">
        <f t="shared" si="1809"/>
        <v>-0.000407583055753139-0.0000686933842080256i</v>
      </c>
      <c r="AA3417" t="str">
        <f t="shared" si="1810"/>
        <v>0.0141952365701825-4.69532564684332i</v>
      </c>
      <c r="AB3417" t="str">
        <f t="shared" si="1811"/>
        <v>0.00559246491934384-0.052757878084385i</v>
      </c>
      <c r="AC3417" t="str">
        <f t="shared" si="1812"/>
        <v>0.988823693949651-0.0016832952497832i</v>
      </c>
      <c r="AD3417" t="str">
        <f t="shared" si="1813"/>
        <v>0.00574648375287139-0.0533443983779243i</v>
      </c>
      <c r="AE3417" t="str">
        <f t="shared" si="1814"/>
        <v>-6.00657666095182E-06+0.000021347527481906i</v>
      </c>
      <c r="AF3417" t="str">
        <f t="shared" si="1815"/>
        <v>-15.0835504380065-0.239997559209403i</v>
      </c>
      <c r="AG3417" t="str">
        <f t="shared" si="1816"/>
        <v>0.999093596348175-0.000100414633013273i</v>
      </c>
      <c r="AH3417" t="str">
        <f t="shared" si="1817"/>
        <v>0.0000958429455538106-0.000320836126764958i</v>
      </c>
      <c r="AI3417">
        <f t="shared" si="1818"/>
        <v>-69.503103630384032</v>
      </c>
      <c r="AJ3417">
        <f t="shared" si="1819"/>
        <v>-73.367607143048559</v>
      </c>
      <c r="AK3417"/>
      <c r="AL3417"/>
      <c r="AM3417"/>
      <c r="AN3417"/>
    </row>
    <row r="3418" spans="1:40" x14ac:dyDescent="0.3">
      <c r="A3418"/>
      <c r="B3418">
        <f t="shared" si="1820"/>
        <v>1484000</v>
      </c>
      <c r="C3418" s="186" t="str">
        <f t="shared" si="1788"/>
        <v>-3.4703632518272E-08+0.00165028473039406i</v>
      </c>
      <c r="D3418" s="158" t="str">
        <f t="shared" si="1789"/>
        <v>-5.95700622306714+0.0126521829330211i</v>
      </c>
      <c r="E3418" t="str">
        <f t="shared" si="1790"/>
        <v>2870</v>
      </c>
      <c r="F3418" t="str">
        <f t="shared" si="1791"/>
        <v>0.777000777000777</v>
      </c>
      <c r="G3418" t="str">
        <f t="shared" si="1786"/>
        <v>0.777000777000777</v>
      </c>
      <c r="H3418" t="str">
        <f t="shared" si="1792"/>
        <v>9.12655435254866+0.252488320739031i</v>
      </c>
      <c r="I3418" t="str">
        <f t="shared" si="1793"/>
        <v>5827.65437240907i</v>
      </c>
      <c r="J3418" t="str">
        <f t="shared" si="1787"/>
        <v>-29048.3560990154+1260.38643917064i</v>
      </c>
      <c r="K3418" t="str">
        <f t="shared" si="1794"/>
        <v>0.00868835470434247-0.200242095219914i</v>
      </c>
      <c r="L3418" t="str">
        <f t="shared" si="1795"/>
        <v>0.000644398366519567-0.0124471195676427i</v>
      </c>
      <c r="M3418" t="str">
        <f t="shared" si="1796"/>
        <v>0.00933275307086204-0.212689214787557i</v>
      </c>
      <c r="N3418" t="str">
        <f t="shared" si="1797"/>
        <v>-18.648493991709i</v>
      </c>
      <c r="O3418" t="str">
        <f t="shared" si="1798"/>
        <v>0.979855052384244+0.19970998051442i</v>
      </c>
      <c r="P3418" t="str">
        <f t="shared" si="1799"/>
        <v>0.020144947615756-0.19970998051442i</v>
      </c>
      <c r="Q3418" t="str">
        <f t="shared" si="1800"/>
        <v>-0.020144947615756+18.8482039722234i</v>
      </c>
      <c r="R3418" t="str">
        <f t="shared" si="1801"/>
        <v>-0.0105968337118843-0.00105747343275307i</v>
      </c>
      <c r="S3418" t="str">
        <f t="shared" si="1802"/>
        <v>1.92494919740251i</v>
      </c>
      <c r="T3418" t="str">
        <f t="shared" si="1803"/>
        <v>0.0020355826356525-0.0203983665486995i</v>
      </c>
      <c r="U3418" t="str">
        <f t="shared" si="1804"/>
        <v>0.0000500000000000001-0.000162495857930956i</v>
      </c>
      <c r="V3418" t="str">
        <f t="shared" si="1805"/>
        <v>3.33333333333333E-06-0.000178745443724051i</v>
      </c>
      <c r="W3418" t="str">
        <f t="shared" si="1806"/>
        <v>0.00001420404826627-0.000086848446127873i</v>
      </c>
      <c r="X3418" t="str">
        <f t="shared" si="1807"/>
        <v>0.0000143670214954601-0.0000867933223493793i</v>
      </c>
      <c r="Y3418" t="str">
        <f t="shared" si="1808"/>
        <v>0.009+2.98375903867344i</v>
      </c>
      <c r="Z3418" t="str">
        <f t="shared" si="1809"/>
        <v>-0.000407044622140519-0.0000686427776622101i</v>
      </c>
      <c r="AA3418" t="str">
        <f t="shared" si="1810"/>
        <v>0.0141761101521673-4.6921615580108i</v>
      </c>
      <c r="AB3418" t="str">
        <f t="shared" si="1811"/>
        <v>0.00496257807110018-0.0497294900967708i</v>
      </c>
      <c r="AC3418" t="str">
        <f t="shared" si="1812"/>
        <v>0.989469388315265-0.00151959988467729i</v>
      </c>
      <c r="AD3418" t="str">
        <f t="shared" si="1813"/>
        <v>0.00509256721787919-0.0502509244039104i</v>
      </c>
      <c r="AE3418" t="str">
        <f t="shared" si="1814"/>
        <v>-5.52226513010498E-06+0.0000201048005769348i</v>
      </c>
      <c r="AF3418" t="str">
        <f t="shared" si="1815"/>
        <v>-15.0835605756158-0.23983613780601i</v>
      </c>
      <c r="AG3418" t="str">
        <f t="shared" si="1816"/>
        <v>0.999146717988126-0.0000890791889907188i</v>
      </c>
      <c r="AH3418" t="str">
        <f t="shared" si="1817"/>
        <v>0.0000882194721436161-0.000302177522747648i</v>
      </c>
      <c r="AI3418">
        <f t="shared" si="1818"/>
        <v>-70.03952945138758</v>
      </c>
      <c r="AJ3418">
        <f t="shared" si="1819"/>
        <v>-73.725054737089962</v>
      </c>
      <c r="AK3418"/>
      <c r="AL3418"/>
      <c r="AM3418"/>
      <c r="AN3418"/>
    </row>
    <row r="3419" spans="1:40" x14ac:dyDescent="0.3">
      <c r="A3419"/>
      <c r="B3419">
        <f t="shared" si="1820"/>
        <v>1485000</v>
      </c>
      <c r="C3419" s="186" t="str">
        <f t="shared" si="1788"/>
        <v>-3.46569093562812E-08+0.00164917342754629i</v>
      </c>
      <c r="D3419" s="158" t="str">
        <f t="shared" si="1789"/>
        <v>-5.95700622270893+0.0126436629445216i</v>
      </c>
      <c r="E3419" t="str">
        <f t="shared" si="1790"/>
        <v>2870</v>
      </c>
      <c r="F3419" t="str">
        <f t="shared" si="1791"/>
        <v>0.777000777000777</v>
      </c>
      <c r="G3419" t="str">
        <f t="shared" si="1786"/>
        <v>0.777000777000777</v>
      </c>
      <c r="H3419" t="str">
        <f t="shared" si="1792"/>
        <v>9.12656447006729+0.252318596140898i</v>
      </c>
      <c r="I3419" t="str">
        <f t="shared" si="1793"/>
        <v>5831.58136322605i</v>
      </c>
      <c r="J3419" t="str">
        <f t="shared" si="1787"/>
        <v>-29087.5193653468+1261.23575617817i</v>
      </c>
      <c r="K3419" t="str">
        <f t="shared" si="1794"/>
        <v>0.00867667830482916-0.200107749072529i</v>
      </c>
      <c r="L3419" t="str">
        <f t="shared" si="1795"/>
        <v>0.000643533098137006-0.0124387824344864i</v>
      </c>
      <c r="M3419" t="str">
        <f t="shared" si="1796"/>
        <v>0.00932021140296617-0.212546531507015i</v>
      </c>
      <c r="N3419" t="str">
        <f t="shared" si="1797"/>
        <v>-18.6610603623234i</v>
      </c>
      <c r="O3419" t="str">
        <f t="shared" si="1798"/>
        <v>0.982287250728694+0.187381314585696i</v>
      </c>
      <c r="P3419" t="str">
        <f t="shared" si="1799"/>
        <v>0.0177127492713059-0.187381314585696i</v>
      </c>
      <c r="Q3419" t="str">
        <f t="shared" si="1800"/>
        <v>-0.0177127492713059+18.8484416769091i</v>
      </c>
      <c r="R3419" t="str">
        <f t="shared" si="1801"/>
        <v>-0.00994234949443095-0.000930402800833513i</v>
      </c>
      <c r="S3419" t="str">
        <f t="shared" si="1802"/>
        <v>1.92624633298028i</v>
      </c>
      <c r="T3419" t="str">
        <f t="shared" si="1803"/>
        <v>0.00179218498330014-0.019151414254856i</v>
      </c>
      <c r="U3419" t="str">
        <f t="shared" si="1804"/>
        <v>0.0000500000000000001-0.0001623864331108i</v>
      </c>
      <c r="V3419" t="str">
        <f t="shared" si="1805"/>
        <v>3.33333333333333E-06-0.00017862507642188i</v>
      </c>
      <c r="W3419" t="str">
        <f t="shared" si="1806"/>
        <v>0.0000142036921235673-0.0000867922394900293i</v>
      </c>
      <c r="X3419" t="str">
        <f t="shared" si="1807"/>
        <v>0.0000143664489047685-0.0000867371531768434i</v>
      </c>
      <c r="Y3419" t="str">
        <f t="shared" si="1808"/>
        <v>0.009+2.98576965797174i</v>
      </c>
      <c r="Z3419" t="str">
        <f t="shared" si="1809"/>
        <v>-0.00040650727523461-0.0000685922435975629i</v>
      </c>
      <c r="AA3419" t="str">
        <f t="shared" si="1810"/>
        <v>0.0141570223637867-4.68900173082491i</v>
      </c>
      <c r="AB3419" t="str">
        <f t="shared" si="1811"/>
        <v>0.00436919520814708-0.0466895260094606i</v>
      </c>
      <c r="AC3419" t="str">
        <f t="shared" si="1812"/>
        <v>0.990117025011983-0.00136381353968119i</v>
      </c>
      <c r="AD3419" t="str">
        <f t="shared" si="1813"/>
        <v>0.00447775170015572-0.0471493954873664i</v>
      </c>
      <c r="AE3419" t="str">
        <f t="shared" si="1814"/>
        <v>-5.05432146355472E-06+0.0000188594332531419i</v>
      </c>
      <c r="AF3419" t="str">
        <f t="shared" si="1815"/>
        <v>-15.0835706927762-0.239674933196376i</v>
      </c>
      <c r="AG3419" t="str">
        <f t="shared" si="1816"/>
        <v>0.999199906856392-0.0000784225234772887i</v>
      </c>
      <c r="AH3419" t="str">
        <f t="shared" si="1817"/>
        <v>0.000080844262400331-0.000283476668267918i</v>
      </c>
      <c r="AI3419">
        <f t="shared" si="1818"/>
        <v>-70.610061309877693</v>
      </c>
      <c r="AJ3419">
        <f t="shared" si="1819"/>
        <v>-74.08246403560868</v>
      </c>
      <c r="AK3419"/>
      <c r="AL3419"/>
      <c r="AM3419"/>
      <c r="AN3419"/>
    </row>
    <row r="3420" spans="1:40" x14ac:dyDescent="0.3">
      <c r="A3420"/>
      <c r="B3420">
        <f t="shared" si="1820"/>
        <v>1486000</v>
      </c>
      <c r="C3420" s="186" t="str">
        <f t="shared" si="1788"/>
        <v>-3.46102804892549E-08+0.00164806362039549i</v>
      </c>
      <c r="D3420" s="158" t="str">
        <f t="shared" si="1789"/>
        <v>-5.95700622235144+0.0126351544230321i</v>
      </c>
      <c r="E3420" t="str">
        <f t="shared" si="1790"/>
        <v>2870</v>
      </c>
      <c r="F3420" t="str">
        <f t="shared" si="1791"/>
        <v>0.777000777000777</v>
      </c>
      <c r="G3420" t="str">
        <f t="shared" si="1786"/>
        <v>0.777000777000777</v>
      </c>
      <c r="H3420" t="str">
        <f t="shared" si="1792"/>
        <v>9.1265745671912+0.252149099367497i</v>
      </c>
      <c r="I3420" t="str">
        <f t="shared" si="1793"/>
        <v>5835.50835404304i</v>
      </c>
      <c r="J3420" t="str">
        <f t="shared" si="1787"/>
        <v>-29126.7090131308+1262.0850731857i</v>
      </c>
      <c r="K3420" t="str">
        <f t="shared" si="1794"/>
        <v>0.00866502541344736-0.199973582740987i</v>
      </c>
      <c r="L3420" t="str">
        <f t="shared" si="1795"/>
        <v>0.000642669569798046-0.0124304564322738i</v>
      </c>
      <c r="M3420" t="str">
        <f t="shared" si="1796"/>
        <v>0.00930769498324541-0.212404039173261i</v>
      </c>
      <c r="N3420" t="str">
        <f t="shared" si="1797"/>
        <v>-18.6736267329377i</v>
      </c>
      <c r="O3420" t="str">
        <f t="shared" si="1798"/>
        <v>0.9845643345292+0.175023058975308i</v>
      </c>
      <c r="P3420" t="str">
        <f t="shared" si="1799"/>
        <v>0.0154356654708-0.175023058975308i</v>
      </c>
      <c r="Q3420" t="str">
        <f t="shared" si="1800"/>
        <v>-0.0154356654708+18.848649791913i</v>
      </c>
      <c r="R3420" t="str">
        <f t="shared" si="1801"/>
        <v>-0.0092863724565191-0.000811321993933225i</v>
      </c>
      <c r="S3420" t="str">
        <f t="shared" si="1802"/>
        <v>1.92754346855805i</v>
      </c>
      <c r="T3420" t="str">
        <f t="shared" si="1803"/>
        <v>0.00156385841030348-0.0178998865751608i</v>
      </c>
      <c r="U3420" t="str">
        <f t="shared" si="1804"/>
        <v>0.0000500000000000001-0.000162277155564965i</v>
      </c>
      <c r="V3420" t="str">
        <f t="shared" si="1805"/>
        <v>3.33333333333333E-06-0.000178504871121462i</v>
      </c>
      <c r="W3420" t="str">
        <f t="shared" si="1806"/>
        <v>0.0000142033357638763-0.0000867361098869013i</v>
      </c>
      <c r="X3420" t="str">
        <f t="shared" si="1807"/>
        <v>0.000014365876534165-0.0000866810609878065i</v>
      </c>
      <c r="Y3420" t="str">
        <f t="shared" si="1808"/>
        <v>0.009+2.98778027727004i</v>
      </c>
      <c r="Z3420" t="str">
        <f t="shared" si="1809"/>
        <v>-0.000405971012110763-0.000068541781853595i</v>
      </c>
      <c r="AA3420" t="str">
        <f t="shared" si="1810"/>
        <v>0.0141379731010816-4.68584615668137i</v>
      </c>
      <c r="AB3420" t="str">
        <f t="shared" si="1811"/>
        <v>0.00381255436028513-0.0436384075189359i</v>
      </c>
      <c r="AC3420" t="str">
        <f t="shared" si="1812"/>
        <v>0.990766512072982-0.00121597493243301i</v>
      </c>
      <c r="AD3420" t="str">
        <f t="shared" si="1813"/>
        <v>0.00390213660236975-0.044040308273389i</v>
      </c>
      <c r="AE3420" t="str">
        <f t="shared" si="1814"/>
        <v>-0.0000046027555482982+0.0000176116291276552i</v>
      </c>
      <c r="AF3420" t="str">
        <f t="shared" si="1815"/>
        <v>-15.0835807895426-0.239513944944465i</v>
      </c>
      <c r="AG3420" t="str">
        <f t="shared" si="1816"/>
        <v>0.999253154393726-0.0000684449780311489i</v>
      </c>
      <c r="AH3420" t="str">
        <f t="shared" si="1817"/>
        <v>0.0000737174413798778-0.000264736678479948i</v>
      </c>
      <c r="AI3420">
        <f t="shared" si="1818"/>
        <v>-71.219393408247583</v>
      </c>
      <c r="AJ3420">
        <f t="shared" si="1819"/>
        <v>-74.439834757640227</v>
      </c>
      <c r="AK3420"/>
      <c r="AL3420"/>
      <c r="AM3420"/>
      <c r="AN3420"/>
    </row>
    <row r="3421" spans="1:40" x14ac:dyDescent="0.3">
      <c r="A3421"/>
      <c r="B3421">
        <f t="shared" si="1820"/>
        <v>1487000</v>
      </c>
      <c r="C3421" s="186" t="str">
        <f t="shared" si="1788"/>
        <v>-3.45637456636268E-08+0.00164695530592411i</v>
      </c>
      <c r="D3421" s="158" t="str">
        <f t="shared" si="1789"/>
        <v>-5.95700622199468+0.0126266573454182i</v>
      </c>
      <c r="E3421" t="str">
        <f t="shared" si="1790"/>
        <v>2870</v>
      </c>
      <c r="F3421" t="str">
        <f t="shared" si="1791"/>
        <v>0.777000777000777</v>
      </c>
      <c r="G3421" t="str">
        <f t="shared" si="1786"/>
        <v>0.777000777000777</v>
      </c>
      <c r="H3421" t="str">
        <f t="shared" si="1792"/>
        <v>9.12658464397515+0.251979829960822i</v>
      </c>
      <c r="I3421" t="str">
        <f t="shared" si="1793"/>
        <v>5839.43534486003i</v>
      </c>
      <c r="J3421" t="str">
        <f t="shared" si="1787"/>
        <v>-29165.9250423673+1262.93439019323i</v>
      </c>
      <c r="K3421" t="str">
        <f t="shared" si="1794"/>
        <v>0.00865339596717214-0.199839595865191i</v>
      </c>
      <c r="L3421" t="str">
        <f t="shared" si="1795"/>
        <v>0.000641807776844356-0.0124221415387889i</v>
      </c>
      <c r="M3421" t="str">
        <f t="shared" si="1796"/>
        <v>0.0092952037440165-0.21226173740398i</v>
      </c>
      <c r="N3421" t="str">
        <f t="shared" si="1797"/>
        <v>-18.6861931035521i</v>
      </c>
      <c r="O3421" t="str">
        <f t="shared" si="1798"/>
        <v>0.98668594420787+0.162637165194874i</v>
      </c>
      <c r="P3421" t="str">
        <f t="shared" si="1799"/>
        <v>0.01331405579213-0.162637165194874i</v>
      </c>
      <c r="Q3421" t="str">
        <f t="shared" si="1800"/>
        <v>-0.01331405579213+18.848830268747i</v>
      </c>
      <c r="R3421" t="str">
        <f t="shared" si="1801"/>
        <v>-0.00862899640126189-0.000700264614006254i</v>
      </c>
      <c r="S3421" t="str">
        <f t="shared" si="1802"/>
        <v>1.9288406041358i</v>
      </c>
      <c r="T3421" t="str">
        <f t="shared" si="1803"/>
        <v>0.00135069882113475-0.0166439586316956i</v>
      </c>
      <c r="U3421" t="str">
        <f t="shared" si="1804"/>
        <v>0.0000499999999999999-0.000162168024996327i</v>
      </c>
      <c r="V3421" t="str">
        <f t="shared" si="1805"/>
        <v>3.33333333333333E-06-0.00017838482749596i</v>
      </c>
      <c r="W3421" t="str">
        <f t="shared" si="1806"/>
        <v>0.000014202979187241-0.0000866800571627917i</v>
      </c>
      <c r="X3421" t="str">
        <f t="shared" si="1807"/>
        <v>0.0000143653043825185-0.000086625045626677i</v>
      </c>
      <c r="Y3421" t="str">
        <f t="shared" si="1808"/>
        <v>0.009+2.98979089656833i</v>
      </c>
      <c r="Z3421" t="str">
        <f t="shared" si="1809"/>
        <v>-0.000405435829854166-0.000068491392270299i</v>
      </c>
      <c r="AA3421" t="str">
        <f t="shared" si="1810"/>
        <v>0.0141189622604423-4.6826948269991i</v>
      </c>
      <c r="AB3421" t="str">
        <f t="shared" si="1811"/>
        <v>0.00329288933449541-0.0405765615580008i</v>
      </c>
      <c r="AC3421" t="str">
        <f t="shared" si="1812"/>
        <v>0.99141775662309-0.00107612181813228i</v>
      </c>
      <c r="AD3421" t="str">
        <f t="shared" si="1813"/>
        <v>0.00336581495979295-0.0409241606376751i</v>
      </c>
      <c r="AE3421" t="str">
        <f t="shared" si="1814"/>
        <v>-4.16757472092695E-06+0.0000163615916765005i</v>
      </c>
      <c r="AF3421" t="str">
        <f t="shared" si="1815"/>
        <v>-15.0835908659698-0.239353172615404i</v>
      </c>
      <c r="AG3421" t="str">
        <f t="shared" si="1816"/>
        <v>0.999306452042719-0.0000591467853492009i</v>
      </c>
      <c r="AH3421" t="str">
        <f t="shared" si="1817"/>
        <v>0.0000668390947709147-0.00024596066473183i</v>
      </c>
      <c r="AI3421">
        <f t="shared" si="1818"/>
        <v>-71.873264856596094</v>
      </c>
      <c r="AJ3421">
        <f t="shared" si="1819"/>
        <v>-74.797166629165218</v>
      </c>
      <c r="AK3421"/>
      <c r="AL3421"/>
      <c r="AM3421"/>
      <c r="AN3421"/>
    </row>
    <row r="3422" spans="1:40" x14ac:dyDescent="0.3">
      <c r="A3422"/>
      <c r="B3422">
        <f t="shared" si="1820"/>
        <v>1488000</v>
      </c>
      <c r="C3422" s="186" t="str">
        <f t="shared" si="1788"/>
        <v>-3.45173046266824E-08+0.00164584848112271i</v>
      </c>
      <c r="D3422" s="158" t="str">
        <f t="shared" si="1789"/>
        <v>-5.95700622163863+0.0126181716886074i</v>
      </c>
      <c r="E3422" t="str">
        <f t="shared" si="1790"/>
        <v>2870</v>
      </c>
      <c r="F3422" t="str">
        <f t="shared" si="1791"/>
        <v>0.777000777000777</v>
      </c>
      <c r="G3422" t="str">
        <f t="shared" si="1786"/>
        <v>0.777000777000777</v>
      </c>
      <c r="H3422" t="str">
        <f t="shared" si="1792"/>
        <v>9.12659470047372+0.251810787464097i</v>
      </c>
      <c r="I3422" t="str">
        <f t="shared" si="1793"/>
        <v>5843.36233567702i</v>
      </c>
      <c r="J3422" t="str">
        <f t="shared" si="1787"/>
        <v>-29205.1674530564+1263.78370720075i</v>
      </c>
      <c r="K3422" t="str">
        <f t="shared" si="1794"/>
        <v>0.00864178990318933-0.199705788086003i</v>
      </c>
      <c r="L3422" t="str">
        <f t="shared" si="1795"/>
        <v>0.000640947714633189-0.0124138377318749i</v>
      </c>
      <c r="M3422" t="str">
        <f t="shared" si="1796"/>
        <v>0.00928273761782252-0.212119625817878i</v>
      </c>
      <c r="N3422" t="str">
        <f t="shared" si="1797"/>
        <v>-18.6987594741664i</v>
      </c>
      <c r="O3422" t="str">
        <f t="shared" si="1798"/>
        <v>0.988651744737907+0.150225589120805i</v>
      </c>
      <c r="P3422" t="str">
        <f t="shared" si="1799"/>
        <v>0.011348255262093-0.150225589120805i</v>
      </c>
      <c r="Q3422" t="str">
        <f t="shared" si="1800"/>
        <v>-0.011348255262093+18.8489850632872i</v>
      </c>
      <c r="R3422" t="str">
        <f t="shared" si="1801"/>
        <v>-0.00797031598848468-0.000597263250192889i</v>
      </c>
      <c r="S3422" t="str">
        <f t="shared" si="1802"/>
        <v>1.93013773971357i</v>
      </c>
      <c r="T3422" t="str">
        <f t="shared" si="1803"/>
        <v>0.00115280033974128-0.0153838076868167i</v>
      </c>
      <c r="U3422" t="str">
        <f t="shared" si="1804"/>
        <v>0.0000499999999999999-0.000162059041108561i</v>
      </c>
      <c r="V3422" t="str">
        <f t="shared" si="1805"/>
        <v>3.33333333333333E-06-0.000178264945219417i</v>
      </c>
      <c r="W3422" t="str">
        <f t="shared" si="1806"/>
        <v>0.0000142026223937058-0.0000866240811624203i</v>
      </c>
      <c r="X3422" t="str">
        <f t="shared" si="1807"/>
        <v>0.0000143647324487019-0.0000865691069382798i</v>
      </c>
      <c r="Y3422" t="str">
        <f t="shared" si="1808"/>
        <v>0.009+2.99180151586663i</v>
      </c>
      <c r="Z3422" t="str">
        <f t="shared" si="1809"/>
        <v>-0.000404901725559785-0.0000684410746881452i</v>
      </c>
      <c r="AA3422" t="str">
        <f t="shared" si="1810"/>
        <v>0.014099989738607-4.67954773322002i</v>
      </c>
      <c r="AB3422" t="str">
        <f t="shared" si="1811"/>
        <v>0.0028104295969901-0.0375044202772673i</v>
      </c>
      <c r="AC3422" t="str">
        <f t="shared" si="1812"/>
        <v>0.992070664884812-0.000944290967443445i</v>
      </c>
      <c r="AD3422" t="str">
        <f t="shared" si="1813"/>
        <v>0.00286887342508621-0.0378014516036108i</v>
      </c>
      <c r="AE3422" t="str">
        <f t="shared" si="1814"/>
        <v>-3.74878377275305E-06+0.0000151095242026095i</v>
      </c>
      <c r="AF3422" t="str">
        <f t="shared" si="1815"/>
        <v>-15.0836009221123-0.23919261577549i</v>
      </c>
      <c r="AG3422" t="str">
        <f t="shared" si="1816"/>
        <v>0.999359791249197-0.0000505280693709611i</v>
      </c>
      <c r="AH3422" t="str">
        <f t="shared" si="1817"/>
        <v>0.0000602092690281308-0.000227151734068365i</v>
      </c>
      <c r="AI3422">
        <f t="shared" si="1818"/>
        <v>-72.578794819892821</v>
      </c>
      <c r="AJ3422">
        <f t="shared" si="1819"/>
        <v>-75.154459383116105</v>
      </c>
      <c r="AK3422"/>
      <c r="AL3422"/>
      <c r="AM3422"/>
      <c r="AN3422"/>
    </row>
    <row r="3423" spans="1:40" x14ac:dyDescent="0.3">
      <c r="A3423"/>
      <c r="B3423">
        <f t="shared" si="1820"/>
        <v>1489000</v>
      </c>
      <c r="C3423" s="186" t="str">
        <f t="shared" si="1788"/>
        <v>-3.44709571265557E-08+0.00164474314298995i</v>
      </c>
      <c r="D3423" s="158" t="str">
        <f t="shared" si="1789"/>
        <v>-5.9570062212833+0.0126096974295896i</v>
      </c>
      <c r="E3423" t="str">
        <f t="shared" si="1790"/>
        <v>2870</v>
      </c>
      <c r="F3423" t="str">
        <f t="shared" si="1791"/>
        <v>0.777000777000777</v>
      </c>
      <c r="G3423" t="str">
        <f t="shared" si="1786"/>
        <v>0.777000777000777</v>
      </c>
      <c r="H3423" t="str">
        <f t="shared" si="1792"/>
        <v>9.12660473674131+0.251641971421761i</v>
      </c>
      <c r="I3423" t="str">
        <f t="shared" si="1793"/>
        <v>5847.289326494i</v>
      </c>
      <c r="J3423" t="str">
        <f t="shared" si="1787"/>
        <v>-29244.4362451981+1264.63302420828i</v>
      </c>
      <c r="K3423" t="str">
        <f t="shared" si="1794"/>
        <v>0.00863020715889509-0.199572159045242i</v>
      </c>
      <c r="L3423" t="str">
        <f t="shared" si="1795"/>
        <v>0.000640089378537279-0.0124055449894337i</v>
      </c>
      <c r="M3423" t="str">
        <f t="shared" si="1796"/>
        <v>0.00927029653743237-0.211977704034676i</v>
      </c>
      <c r="N3423" t="str">
        <f t="shared" si="1797"/>
        <v>-18.7113258447808i</v>
      </c>
      <c r="O3423" t="str">
        <f t="shared" si="1798"/>
        <v>0.99046142569665+0.137790290684648i</v>
      </c>
      <c r="P3423" t="str">
        <f t="shared" si="1799"/>
        <v>0.00953857430335003-0.137790290684648i</v>
      </c>
      <c r="Q3423" t="str">
        <f t="shared" si="1800"/>
        <v>-0.00953857430335003+18.8491161354654i</v>
      </c>
      <c r="R3423" t="str">
        <f t="shared" si="1801"/>
        <v>-0.0073104267272778-0.000502349456959771i</v>
      </c>
      <c r="S3423" t="str">
        <f t="shared" si="1802"/>
        <v>1.93143487529134i</v>
      </c>
      <c r="T3423" t="str">
        <f t="shared" si="1803"/>
        <v>0.000970255260755768-0.0141196131343263i</v>
      </c>
      <c r="U3423" t="str">
        <f t="shared" si="1804"/>
        <v>0.0000499999999999999-0.000161950203606137i</v>
      </c>
      <c r="V3423" t="str">
        <f t="shared" si="1805"/>
        <v>3.33333333333333E-06-0.000178145223966751i</v>
      </c>
      <c r="W3423" t="str">
        <f t="shared" si="1806"/>
        <v>0.0000142022653833146-0.0000865681817309246i</v>
      </c>
      <c r="X3423" t="str">
        <f t="shared" si="1807"/>
        <v>0.0000143641607315919-0.0000865132447678583i</v>
      </c>
      <c r="Y3423" t="str">
        <f t="shared" si="1808"/>
        <v>0.009+2.99381213516493i</v>
      </c>
      <c r="Z3423" t="str">
        <f t="shared" si="1809"/>
        <v>-0.000404368696332355-0.0000683908289480802i</v>
      </c>
      <c r="AA3423" t="str">
        <f t="shared" si="1810"/>
        <v>0.0140810554326608-4.67640486680911i</v>
      </c>
      <c r="AB3423" t="str">
        <f t="shared" si="1811"/>
        <v>0.00236540015426725-0.0344224210236324i</v>
      </c>
      <c r="AC3423" t="str">
        <f t="shared" si="1812"/>
        <v>0.992725142184955-0.000820518144250259i</v>
      </c>
      <c r="AD3423" t="str">
        <f t="shared" si="1813"/>
        <v>0.002411392254135-0.0346726812587588i</v>
      </c>
      <c r="AE3423" t="str">
        <f t="shared" si="1814"/>
        <v>-3.34638495528959E-06+0.0000138556298037723i</v>
      </c>
      <c r="AF3423" t="str">
        <f t="shared" si="1815"/>
        <v>-15.0836109580246-0.239032273992171i</v>
      </c>
      <c r="AG3423" t="str">
        <f t="shared" si="1816"/>
        <v>0.999413163463623-0.0000425888453997711i</v>
      </c>
      <c r="AH3423" t="str">
        <f t="shared" si="1817"/>
        <v>0.0000538279715109978-0.00020831298873463i</v>
      </c>
      <c r="AI3423">
        <f t="shared" si="1818"/>
        <v>-73.344963841461265</v>
      </c>
      <c r="AJ3423">
        <f t="shared" si="1819"/>
        <v>-75.511712759429258</v>
      </c>
      <c r="AK3423"/>
      <c r="AL3423"/>
      <c r="AM3423"/>
      <c r="AN3423"/>
    </row>
    <row r="3424" spans="1:40" x14ac:dyDescent="0.3">
      <c r="A3424"/>
      <c r="B3424">
        <f t="shared" si="1820"/>
        <v>1490000</v>
      </c>
      <c r="C3424" s="186" t="str">
        <f t="shared" si="1788"/>
        <v>-3.44247029122252E-08+0.00164363928853254i</v>
      </c>
      <c r="D3424" s="158" t="str">
        <f t="shared" si="1789"/>
        <v>-5.95700622092868+0.0126012345454161i</v>
      </c>
      <c r="E3424" t="str">
        <f t="shared" si="1790"/>
        <v>2870</v>
      </c>
      <c r="F3424" t="str">
        <f t="shared" si="1791"/>
        <v>0.777000777000777</v>
      </c>
      <c r="G3424" t="str">
        <f t="shared" si="1786"/>
        <v>0.777000777000777</v>
      </c>
      <c r="H3424" t="str">
        <f t="shared" si="1792"/>
        <v>9.12661475283213+0.251473381379477i</v>
      </c>
      <c r="I3424" t="str">
        <f t="shared" si="1793"/>
        <v>5851.21631731099i</v>
      </c>
      <c r="J3424" t="str">
        <f t="shared" si="1787"/>
        <v>-29283.7314187924+1265.48234121581i</v>
      </c>
      <c r="K3424" t="str">
        <f t="shared" si="1794"/>
        <v>0.0086186476718947-0.199438708385678i</v>
      </c>
      <c r="L3424" t="str">
        <f t="shared" si="1795"/>
        <v>0.00063923276394481-0.0123972632894255i</v>
      </c>
      <c r="M3424" t="str">
        <f t="shared" si="1796"/>
        <v>0.00925788043583951-0.211835971675104i</v>
      </c>
      <c r="N3424" t="str">
        <f t="shared" si="1797"/>
        <v>-18.7238922153952i</v>
      </c>
      <c r="O3424" t="str">
        <f t="shared" si="1798"/>
        <v>0.992114701314482+0.125333233564273i</v>
      </c>
      <c r="P3424" t="str">
        <f t="shared" si="1799"/>
        <v>0.00788529868551802-0.125333233564273i</v>
      </c>
      <c r="Q3424" t="str">
        <f t="shared" si="1800"/>
        <v>-0.00788529868551802+18.8492254489595i</v>
      </c>
      <c r="R3424" t="str">
        <f t="shared" si="1801"/>
        <v>-0.00664942496809542-0.000415553732155611i</v>
      </c>
      <c r="S3424" t="str">
        <f t="shared" si="1802"/>
        <v>1.93273201086909i</v>
      </c>
      <c r="T3424" t="str">
        <f t="shared" si="1803"/>
        <v>0.000803154000373269-0.0128515564897102i</v>
      </c>
      <c r="U3424" t="str">
        <f t="shared" si="1804"/>
        <v>0.0000499999999999999-0.000161841512194321i</v>
      </c>
      <c r="V3424" t="str">
        <f t="shared" si="1805"/>
        <v>3.33333333333333E-06-0.000178025663413753i</v>
      </c>
      <c r="W3424" t="str">
        <f t="shared" si="1806"/>
        <v>0.0000142019081561117-0.0000865123587138583i</v>
      </c>
      <c r="X3424" t="str">
        <f t="shared" si="1807"/>
        <v>0.0000143635892300693-0.0000864574589610701i</v>
      </c>
      <c r="Y3424" t="str">
        <f t="shared" si="1808"/>
        <v>0.009+2.99582275446323i</v>
      </c>
      <c r="Z3424" t="str">
        <f t="shared" si="1809"/>
        <v>-0.000403836739286315-0.0000683406548915258i</v>
      </c>
      <c r="AA3424" t="str">
        <f t="shared" si="1810"/>
        <v>0.0140621592400341-4.67326621925421i</v>
      </c>
      <c r="AB3424" t="str">
        <f t="shared" si="1811"/>
        <v>0.00195802143335299-0.0313310063164778i</v>
      </c>
      <c r="AC3424" t="str">
        <f t="shared" si="1812"/>
        <v>0.993381092961711-0.000704838083307494i</v>
      </c>
      <c r="AD3424" t="str">
        <f t="shared" si="1813"/>
        <v>0.00199344529307176-0.0315383506715542i</v>
      </c>
      <c r="AE3424" t="str">
        <f t="shared" si="1814"/>
        <v>-2.96037798619236E-06+0.0000126001113408498i</v>
      </c>
      <c r="AF3424" t="str">
        <f t="shared" si="1815"/>
        <v>-15.0836209737608-0.238872146834061i</v>
      </c>
      <c r="AG3424" t="str">
        <f t="shared" si="1816"/>
        <v>0.999466560142494-0.0000353290202436251i</v>
      </c>
      <c r="AH3424" t="str">
        <f t="shared" si="1817"/>
        <v>0.0000476951706296222-0.000189447525685019i</v>
      </c>
      <c r="AI3424">
        <f t="shared" si="1818"/>
        <v>-74.183325223909634</v>
      </c>
      <c r="AJ3424">
        <f t="shared" si="1819"/>
        <v>-75.868926505051789</v>
      </c>
      <c r="AK3424"/>
      <c r="AL3424"/>
      <c r="AM3424"/>
      <c r="AN3424"/>
    </row>
    <row r="3425" spans="1:40" x14ac:dyDescent="0.3">
      <c r="A3425"/>
      <c r="B3425">
        <f t="shared" si="1820"/>
        <v>1491000</v>
      </c>
      <c r="C3425" s="186" t="str">
        <f t="shared" si="1788"/>
        <v>-3.43785417335114E-08+0.00164253691476521i</v>
      </c>
      <c r="D3425" s="158" t="str">
        <f t="shared" si="1789"/>
        <v>-5.95700622057478+0.0125927830131999i</v>
      </c>
      <c r="E3425" t="str">
        <f t="shared" si="1790"/>
        <v>2870</v>
      </c>
      <c r="F3425" t="str">
        <f t="shared" si="1791"/>
        <v>0.777000777000777</v>
      </c>
      <c r="G3425" t="str">
        <f t="shared" si="1786"/>
        <v>0.777000777000777</v>
      </c>
      <c r="H3425" t="str">
        <f t="shared" si="1792"/>
        <v>9.12662474880022+0.251305016884117i</v>
      </c>
      <c r="I3425" t="str">
        <f t="shared" si="1793"/>
        <v>5855.14330812798i</v>
      </c>
      <c r="J3425" t="str">
        <f t="shared" si="1787"/>
        <v>-29323.0529738392+1266.33165822334i</v>
      </c>
      <c r="K3425" t="str">
        <f t="shared" si="1794"/>
        <v>0.00860711138000191-0.199305435751032i</v>
      </c>
      <c r="L3425" t="str">
        <f t="shared" si="1795"/>
        <v>0.000638377866259341-0.0123889926098691i</v>
      </c>
      <c r="M3425" t="str">
        <f t="shared" si="1796"/>
        <v>0.00924548924626125-0.211694428360901i</v>
      </c>
      <c r="N3425" t="str">
        <f t="shared" si="1797"/>
        <v>-18.7364585860095i</v>
      </c>
      <c r="O3425" t="str">
        <f t="shared" si="1798"/>
        <v>0.993611310520006+0.112856384873507i</v>
      </c>
      <c r="P3425" t="str">
        <f t="shared" si="1799"/>
        <v>0.00638868947999405-0.112856384873507i</v>
      </c>
      <c r="Q3425" t="str">
        <f t="shared" si="1800"/>
        <v>-0.00638868947999405+18.849314970883i</v>
      </c>
      <c r="R3425" t="str">
        <f t="shared" si="1801"/>
        <v>-0.00598740789426214-0.000336905494973012i</v>
      </c>
      <c r="S3425" t="str">
        <f t="shared" si="1802"/>
        <v>1.93402914644686i</v>
      </c>
      <c r="T3425" t="str">
        <f t="shared" si="1803"/>
        <v>0.000651585046875911-0.011579821379169i</v>
      </c>
      <c r="U3425" t="str">
        <f t="shared" si="1804"/>
        <v>0.00005-0.000161732966579167i</v>
      </c>
      <c r="V3425" t="str">
        <f t="shared" si="1805"/>
        <v>3.33333333333333E-06-0.000177906263237084i</v>
      </c>
      <c r="W3425" t="str">
        <f t="shared" si="1806"/>
        <v>0.0000142015507121411-0.0000864566119571884i</v>
      </c>
      <c r="X3425" t="str">
        <f t="shared" si="1807"/>
        <v>0.0000143630179430186-0.0000864017493639875i</v>
      </c>
      <c r="Y3425" t="str">
        <f t="shared" si="1808"/>
        <v>0.009+2.99783337376152i</v>
      </c>
      <c r="Z3425" t="str">
        <f t="shared" si="1809"/>
        <v>-0.000403305851545782-0.0000682905523603759i</v>
      </c>
      <c r="AA3425" t="str">
        <f t="shared" si="1810"/>
        <v>0.014043301058501-4.67013178206606i</v>
      </c>
      <c r="AB3425" t="str">
        <f t="shared" si="1811"/>
        <v>0.00158850916118504-0.0282306238209291i</v>
      </c>
      <c r="AC3425" t="str">
        <f t="shared" si="1812"/>
        <v>0.994038420772324-0.000597284467774768i</v>
      </c>
      <c r="AD3425" t="str">
        <f t="shared" si="1813"/>
        <v>0.00161509996638387-0.0283989618076051i</v>
      </c>
      <c r="AE3425" t="str">
        <f t="shared" si="1814"/>
        <v>-2.59076005557658E-06+0.0000113431714060107i</v>
      </c>
      <c r="AF3425" t="str">
        <f t="shared" si="1815"/>
        <v>-15.083630969375-0.238712233870917i</v>
      </c>
      <c r="AG3425" t="str">
        <f t="shared" si="1816"/>
        <v>0.999519972749735-0.0000287483923737831i</v>
      </c>
      <c r="AH3425" t="str">
        <f t="shared" si="1817"/>
        <v>0.0000418107959963011-0.000170558436094261i</v>
      </c>
      <c r="AI3425">
        <f t="shared" si="1818"/>
        <v>-75.109092501129567</v>
      </c>
      <c r="AJ3425">
        <f t="shared" si="1819"/>
        <v>-76.226100373976465</v>
      </c>
      <c r="AK3425"/>
      <c r="AL3425"/>
      <c r="AM3425"/>
      <c r="AN3425"/>
    </row>
    <row r="3426" spans="1:40" x14ac:dyDescent="0.3">
      <c r="A3426"/>
      <c r="B3426">
        <f t="shared" si="1820"/>
        <v>1492000</v>
      </c>
      <c r="C3426" s="186" t="str">
        <f t="shared" si="1788"/>
        <v>-3.43324733410725E-08+0.0016414360187107i</v>
      </c>
      <c r="D3426" s="158" t="str">
        <f t="shared" si="1789"/>
        <v>-5.95700622022159+0.0125843428101154i</v>
      </c>
      <c r="E3426" t="str">
        <f t="shared" si="1790"/>
        <v>2870</v>
      </c>
      <c r="F3426" t="str">
        <f t="shared" si="1791"/>
        <v>0.777000777000777</v>
      </c>
      <c r="G3426" t="str">
        <f t="shared" si="1786"/>
        <v>0.777000777000777</v>
      </c>
      <c r="H3426" t="str">
        <f t="shared" si="1792"/>
        <v>9.12663472469941+0.251136877483763i</v>
      </c>
      <c r="I3426" t="str">
        <f t="shared" si="1793"/>
        <v>5859.07029894496i</v>
      </c>
      <c r="J3426" t="str">
        <f t="shared" si="1787"/>
        <v>-29362.4009103385+1267.18097523086i</v>
      </c>
      <c r="K3426" t="str">
        <f t="shared" si="1794"/>
        <v>0.00859559822123796-0.199172340785972i</v>
      </c>
      <c r="L3426" t="str">
        <f t="shared" si="1795"/>
        <v>0.000637524680899743-0.0123807329288411i</v>
      </c>
      <c r="M3426" t="str">
        <f t="shared" si="1796"/>
        <v>0.0092331229021377-0.211553073714813i</v>
      </c>
      <c r="N3426" t="str">
        <f t="shared" si="1797"/>
        <v>-18.7490249566239i</v>
      </c>
      <c r="O3426" t="str">
        <f t="shared" si="1798"/>
        <v>0.994951016981301+0.100361714851202i</v>
      </c>
      <c r="P3426" t="str">
        <f t="shared" si="1799"/>
        <v>0.00504898301869905-0.100361714851202i</v>
      </c>
      <c r="Q3426" t="str">
        <f t="shared" si="1800"/>
        <v>-0.00504898301869905+18.8493866714751i</v>
      </c>
      <c r="R3426" t="str">
        <f t="shared" si="1801"/>
        <v>-0.00532447351292851-0.000266433063838026i</v>
      </c>
      <c r="S3426" t="str">
        <f t="shared" si="1802"/>
        <v>1.93532628202463i</v>
      </c>
      <c r="T3426" t="str">
        <f t="shared" si="1803"/>
        <v>0.000515634910846078-0.0103045935275146i</v>
      </c>
      <c r="U3426" t="str">
        <f t="shared" si="1804"/>
        <v>0.00005-0.000161624566467519i</v>
      </c>
      <c r="V3426" t="str">
        <f t="shared" si="1805"/>
        <v>3.33333333333333E-06-0.000177787023114271i</v>
      </c>
      <c r="W3426" t="str">
        <f t="shared" si="1806"/>
        <v>0.0000142011930514471-0.0000864009413072953i</v>
      </c>
      <c r="X3426" t="str">
        <f t="shared" si="1807"/>
        <v>0.0000143624468693285-0.0000863461158230947i</v>
      </c>
      <c r="Y3426" t="str">
        <f t="shared" si="1808"/>
        <v>0.009+2.99984399305982i</v>
      </c>
      <c r="Z3426" t="str">
        <f t="shared" si="1809"/>
        <v>-0.000402776030244503-0.0000682405211969964i</v>
      </c>
      <c r="AA3426" t="str">
        <f t="shared" si="1810"/>
        <v>0.0140244807861783-4.66700154677809i</v>
      </c>
      <c r="AB3426" t="str">
        <f t="shared" si="1811"/>
        <v>0.00125707424323661-0.0251217263183486i</v>
      </c>
      <c r="AC3426" t="str">
        <f t="shared" si="1812"/>
        <v>0.994697028301316-0.000497889906655607i</v>
      </c>
      <c r="AD3426" t="str">
        <f t="shared" si="1813"/>
        <v>0.00127641726615343-0.0252550174458402i</v>
      </c>
      <c r="AE3426" t="str">
        <f t="shared" si="1814"/>
        <v>-2.23752583274019E-06+0.000010085012291084i</v>
      </c>
      <c r="AF3426" t="str">
        <f t="shared" si="1815"/>
        <v>-15.083640944921-0.238552534673648i</v>
      </c>
      <c r="AG3426" t="str">
        <f t="shared" si="1816"/>
        <v>0.999573392758093-0.0000228466521018739i</v>
      </c>
      <c r="AH3426" t="str">
        <f t="shared" si="1817"/>
        <v>0.0000361747385832317-0.000151648804871746i</v>
      </c>
      <c r="AI3426">
        <f t="shared" si="1818"/>
        <v>-76.142870115448446</v>
      </c>
      <c r="AJ3426">
        <f t="shared" si="1819"/>
        <v>-76.583234127274011</v>
      </c>
      <c r="AK3426"/>
      <c r="AL3426"/>
      <c r="AM3426"/>
      <c r="AN3426"/>
    </row>
    <row r="3427" spans="1:40" x14ac:dyDescent="0.3">
      <c r="A3427"/>
      <c r="B3427">
        <f t="shared" si="1820"/>
        <v>1493000</v>
      </c>
      <c r="C3427" s="186" t="str">
        <f t="shared" si="1788"/>
        <v>-3.42864974864016E-08+0.00164033659739973i</v>
      </c>
      <c r="D3427" s="158" t="str">
        <f t="shared" si="1789"/>
        <v>-5.9570062198691+0.0125759139133979i</v>
      </c>
      <c r="E3427" t="str">
        <f t="shared" si="1790"/>
        <v>2870</v>
      </c>
      <c r="F3427" t="str">
        <f t="shared" si="1791"/>
        <v>0.777000777000777</v>
      </c>
      <c r="G3427" t="str">
        <f t="shared" si="1786"/>
        <v>0.777000777000777</v>
      </c>
      <c r="H3427" t="str">
        <f t="shared" si="1792"/>
        <v>9.12664468058338+0.250968962727707i</v>
      </c>
      <c r="I3427" t="str">
        <f t="shared" si="1793"/>
        <v>5862.99728976195i</v>
      </c>
      <c r="J3427" t="str">
        <f t="shared" si="1787"/>
        <v>-29401.7752282905+1268.03029223839i</v>
      </c>
      <c r="K3427" t="str">
        <f t="shared" si="1794"/>
        <v>0.00858410813383094-0.199039423136106i</v>
      </c>
      <c r="L3427" t="str">
        <f t="shared" si="1795"/>
        <v>0.000636673203300161-0.0123724842244764i</v>
      </c>
      <c r="M3427" t="str">
        <f t="shared" si="1796"/>
        <v>0.0092207813371311-0.211411907360582i</v>
      </c>
      <c r="N3427" t="str">
        <f t="shared" si="1797"/>
        <v>-18.7615913272382i</v>
      </c>
      <c r="O3427" t="str">
        <f t="shared" si="1798"/>
        <v>0.996133609143169+0.087851196550788i</v>
      </c>
      <c r="P3427" t="str">
        <f t="shared" si="1799"/>
        <v>0.00386639085683105-0.087851196550788i</v>
      </c>
      <c r="Q3427" t="str">
        <f t="shared" si="1800"/>
        <v>-0.00386639085683105+18.849442523789i</v>
      </c>
      <c r="R3427" t="str">
        <f t="shared" si="1801"/>
        <v>-0.00466072064552163-0.000204163634244573i</v>
      </c>
      <c r="S3427" t="str">
        <f t="shared" si="1802"/>
        <v>1.9366234176024i</v>
      </c>
      <c r="T3427" t="str">
        <f t="shared" si="1803"/>
        <v>0.000395388075100851-0.00902606074502016i</v>
      </c>
      <c r="U3427" t="str">
        <f t="shared" si="1804"/>
        <v>0.00005-0.000161516311567005i</v>
      </c>
      <c r="V3427" t="str">
        <f t="shared" si="1805"/>
        <v>3.33333333333333E-06-0.000177667942723706i</v>
      </c>
      <c r="W3427" t="str">
        <f t="shared" si="1806"/>
        <v>0.000014200835174074-0.0000863453466109699i</v>
      </c>
      <c r="X3427" t="str">
        <f t="shared" si="1807"/>
        <v>0.0000143618760078914-0.0000862905581852863i</v>
      </c>
      <c r="Y3427" t="str">
        <f t="shared" si="1808"/>
        <v>0.009+3.00185461235812i</v>
      </c>
      <c r="Z3427" t="str">
        <f t="shared" si="1809"/>
        <v>-0.000402247272525819-0.0000681905612442223i</v>
      </c>
      <c r="AA3427" t="str">
        <f t="shared" si="1810"/>
        <v>0.0140056983215238-4.66387550494648i</v>
      </c>
      <c r="AB3427" t="str">
        <f t="shared" si="1811"/>
        <v>0.000963922641460848-0.0220047716742765i</v>
      </c>
      <c r="AC3427" t="str">
        <f t="shared" si="1812"/>
        <v>0.99535681736921-0.000406685912161288i</v>
      </c>
      <c r="AD3427" t="str">
        <f t="shared" si="1813"/>
        <v>0.000977451742452944-0.0221070210947889i</v>
      </c>
      <c r="AE3427" t="str">
        <f t="shared" si="1814"/>
        <v>-1.90066747331882E-06+8.82583595614255E-06i</v>
      </c>
      <c r="AF3427" t="str">
        <f t="shared" si="1815"/>
        <v>-15.0836509004525-0.238393048814309i</v>
      </c>
      <c r="AG3427" t="str">
        <f t="shared" si="1816"/>
        <v>0.999626811650517-0.0000176233817758277i</v>
      </c>
      <c r="AH3427" t="str">
        <f t="shared" si="1817"/>
        <v>0.0000307868508867427-0.000132721710180905i</v>
      </c>
      <c r="AI3427">
        <f t="shared" si="1818"/>
        <v>-77.313545833763882</v>
      </c>
      <c r="AJ3427">
        <f t="shared" si="1819"/>
        <v>-76.940327533100273</v>
      </c>
      <c r="AK3427"/>
      <c r="AL3427"/>
      <c r="AM3427"/>
      <c r="AN3427"/>
    </row>
    <row r="3428" spans="1:40" x14ac:dyDescent="0.3">
      <c r="A3428"/>
      <c r="B3428">
        <f t="shared" si="1820"/>
        <v>1494000</v>
      </c>
      <c r="C3428" s="186" t="str">
        <f t="shared" si="1788"/>
        <v>-3.42406139218232E-08+0.00163923864787097i</v>
      </c>
      <c r="D3428" s="158" t="str">
        <f t="shared" si="1789"/>
        <v>-5.95700621951733+0.0125674963003441i</v>
      </c>
      <c r="E3428" t="str">
        <f t="shared" si="1790"/>
        <v>2870</v>
      </c>
      <c r="F3428" t="str">
        <f t="shared" si="1791"/>
        <v>0.777000777000777</v>
      </c>
      <c r="G3428" t="str">
        <f t="shared" si="1786"/>
        <v>0.777000777000777</v>
      </c>
      <c r="H3428" t="str">
        <f t="shared" si="1792"/>
        <v>9.12665461650564+0.250801272166436i</v>
      </c>
      <c r="I3428" t="str">
        <f t="shared" si="1793"/>
        <v>5866.92428057894i</v>
      </c>
      <c r="J3428" t="str">
        <f t="shared" si="1787"/>
        <v>-29441.175927695+1268.87960924592i</v>
      </c>
      <c r="K3428" t="str">
        <f t="shared" si="1794"/>
        <v>0.00857264105621487-0.198906682447986i</v>
      </c>
      <c r="L3428" t="str">
        <f t="shared" si="1795"/>
        <v>0.000635823428909917-0.0123642464749675i</v>
      </c>
      <c r="M3428" t="str">
        <f t="shared" si="1796"/>
        <v>0.00920846448512479-0.211270928922954i</v>
      </c>
      <c r="N3428" t="str">
        <f t="shared" si="1797"/>
        <v>-18.7741576978526i</v>
      </c>
      <c r="O3428" t="str">
        <f t="shared" si="1798"/>
        <v>0.997158900260614+0.0753268055279359i</v>
      </c>
      <c r="P3428" t="str">
        <f t="shared" si="1799"/>
        <v>0.00284109973938595-0.0753268055279359i</v>
      </c>
      <c r="Q3428" t="str">
        <f t="shared" si="1800"/>
        <v>-0.00284109973938595+18.8494845033805i</v>
      </c>
      <c r="R3428" t="str">
        <f t="shared" si="1801"/>
        <v>-0.00399624891755377-0.000150123256533635i</v>
      </c>
      <c r="S3428" t="str">
        <f t="shared" si="1802"/>
        <v>1.93792055318015i</v>
      </c>
      <c r="T3428" t="str">
        <f t="shared" si="1803"/>
        <v>0.000290926944346867-0.00774441291295138i</v>
      </c>
      <c r="U3428" t="str">
        <f t="shared" si="1804"/>
        <v>0.00005-0.000161408201586036i</v>
      </c>
      <c r="V3428" t="str">
        <f t="shared" si="1805"/>
        <v>3.33333333333333E-06-0.00017754902174464i</v>
      </c>
      <c r="W3428" t="str">
        <f t="shared" si="1806"/>
        <v>0.0000142004770800659-0.0000862898277154142i</v>
      </c>
      <c r="X3428" t="str">
        <f t="shared" si="1807"/>
        <v>0.0000143613053576036-0.0000862350762978688i</v>
      </c>
      <c r="Y3428" t="str">
        <f t="shared" si="1808"/>
        <v>0.009+3.00386523165642i</v>
      </c>
      <c r="Z3428" t="str">
        <f t="shared" si="1809"/>
        <v>-0.000401719575542636-0.0000681406723453555i</v>
      </c>
      <c r="AA3428" t="str">
        <f t="shared" si="1810"/>
        <v>0.013986953563335-4.66075364814996i</v>
      </c>
      <c r="AB3428" t="str">
        <f t="shared" si="1811"/>
        <v>0.000709255251553644-0.0188802228031574i</v>
      </c>
      <c r="AC3428" t="str">
        <f t="shared" si="1812"/>
        <v>0.996017688941899-0.00032370287699334i</v>
      </c>
      <c r="AD3428" t="str">
        <f t="shared" si="1813"/>
        <v>0.000718251494834045-0.018955476908386i</v>
      </c>
      <c r="AE3428" t="str">
        <f t="shared" si="1814"/>
        <v>-1.58017462680188E-06+7.56584399807402E-06i</v>
      </c>
      <c r="AF3428" t="str">
        <f t="shared" si="1815"/>
        <v>-15.083660836023-0.238233775866092i</v>
      </c>
      <c r="AG3428" t="str">
        <f t="shared" si="1816"/>
        <v>0.99968022092155-0.000013078055993454i</v>
      </c>
      <c r="AH3428" t="str">
        <f t="shared" si="1817"/>
        <v>0.0000256469470968783-0.000113780222959972i</v>
      </c>
      <c r="AI3428">
        <f t="shared" si="1818"/>
        <v>-78.663427934014663</v>
      </c>
      <c r="AJ3428">
        <f t="shared" si="1819"/>
        <v>-77.297380366735482</v>
      </c>
      <c r="AK3428"/>
      <c r="AL3428"/>
      <c r="AM3428"/>
      <c r="AN3428"/>
    </row>
    <row r="3429" spans="1:40" x14ac:dyDescent="0.3">
      <c r="A3429"/>
      <c r="B3429">
        <f t="shared" si="1820"/>
        <v>1495000</v>
      </c>
      <c r="C3429" s="186" t="str">
        <f t="shared" si="1788"/>
        <v>-3.419482240049E-08+0.00163814216717101i</v>
      </c>
      <c r="D3429" s="158" t="str">
        <f t="shared" si="1789"/>
        <v>-5.95700621916626+0.0125590899483111i</v>
      </c>
      <c r="E3429" t="str">
        <f t="shared" si="1790"/>
        <v>2870</v>
      </c>
      <c r="F3429" t="str">
        <f t="shared" si="1791"/>
        <v>0.777000777000777</v>
      </c>
      <c r="G3429" t="str">
        <f t="shared" si="1786"/>
        <v>0.777000777000777</v>
      </c>
      <c r="H3429" t="str">
        <f t="shared" si="1792"/>
        <v>9.12666453251949+0.250633805351639i</v>
      </c>
      <c r="I3429" t="str">
        <f t="shared" si="1793"/>
        <v>5870.85127139593i</v>
      </c>
      <c r="J3429" t="str">
        <f t="shared" si="1787"/>
        <v>-29480.603008552+1269.72892625345i</v>
      </c>
      <c r="K3429" t="str">
        <f t="shared" si="1794"/>
        <v>0.00856119692702883-0.198774118369099i</v>
      </c>
      <c r="L3429" t="str">
        <f t="shared" si="1795"/>
        <v>0.000634975353193472-0.0123560196585646i</v>
      </c>
      <c r="M3429" t="str">
        <f t="shared" si="1796"/>
        <v>0.0091961722802223-0.211130138027664i</v>
      </c>
      <c r="N3429" t="str">
        <f t="shared" si="1797"/>
        <v>-18.786724068467i</v>
      </c>
      <c r="O3429" t="str">
        <f t="shared" si="1798"/>
        <v>0.998026728428274+0.0627905195292783i</v>
      </c>
      <c r="P3429" t="str">
        <f t="shared" si="1799"/>
        <v>0.001973271571726-0.0627905195292783i</v>
      </c>
      <c r="Q3429" t="str">
        <f t="shared" si="1800"/>
        <v>-0.001973271571726+18.8495145879963i</v>
      </c>
      <c r="R3429" t="str">
        <f t="shared" si="1801"/>
        <v>-0.00333115874793576-0.00010433681364507i</v>
      </c>
      <c r="S3429" t="str">
        <f t="shared" si="1802"/>
        <v>1.93921768875792i</v>
      </c>
      <c r="T3429" t="str">
        <f t="shared" si="1803"/>
        <v>0.000202331794609158-0.00645984196805771i</v>
      </c>
      <c r="U3429" t="str">
        <f t="shared" si="1804"/>
        <v>0.00005-0.000161300236233805i</v>
      </c>
      <c r="V3429" t="str">
        <f t="shared" si="1805"/>
        <v>3.33333333333333E-06-0.000177430259857185i</v>
      </c>
      <c r="W3429" t="str">
        <f t="shared" si="1806"/>
        <v>0.000014200118769467-0.0000862343844682386i</v>
      </c>
      <c r="X3429" t="str">
        <f t="shared" si="1807"/>
        <v>0.0000143607349173652-0.0000861796700085554i</v>
      </c>
      <c r="Y3429" t="str">
        <f t="shared" si="1808"/>
        <v>0.009+3.00587585095471i</v>
      </c>
      <c r="Z3429" t="str">
        <f t="shared" si="1809"/>
        <v>-0.000401192936457379-0.0000680908543441644i</v>
      </c>
      <c r="AA3429" t="str">
        <f t="shared" si="1810"/>
        <v>0.0139682464107482-4.65763596798985i</v>
      </c>
      <c r="AB3429" t="str">
        <f t="shared" si="1811"/>
        <v>0.000493267779665401-0.0157485476305313i</v>
      </c>
      <c r="AC3429" t="str">
        <f t="shared" si="1812"/>
        <v>0.996679543140513-0.000248970051579008i</v>
      </c>
      <c r="AD3429" t="str">
        <f t="shared" si="1813"/>
        <v>0.000498858164980439-0.0158008896020534i</v>
      </c>
      <c r="AE3429" t="str">
        <f t="shared" si="1814"/>
        <v>-1.27603444448588E-06+6.30523761943658E-06i</v>
      </c>
      <c r="AF3429" t="str">
        <f t="shared" si="1815"/>
        <v>-15.0836707516857-0.238074715403328i</v>
      </c>
      <c r="AG3429" t="str">
        <f t="shared" si="1816"/>
        <v>0.999733612078702-9.21004183482392E-06i</v>
      </c>
      <c r="AH3429" t="str">
        <f t="shared" si="1817"/>
        <v>0.0000207548032735144-0.0000948274064485876i</v>
      </c>
      <c r="AI3429">
        <f t="shared" si="1818"/>
        <v>-80.258108608382628</v>
      </c>
      <c r="AJ3429">
        <f t="shared" si="1819"/>
        <v>-77.654392410590205</v>
      </c>
      <c r="AK3429"/>
      <c r="AL3429"/>
      <c r="AM3429"/>
      <c r="AN3429"/>
    </row>
    <row r="3430" spans="1:40" x14ac:dyDescent="0.3">
      <c r="A3430"/>
      <c r="B3430">
        <f t="shared" si="1820"/>
        <v>1496000</v>
      </c>
      <c r="C3430" s="186" t="str">
        <f t="shared" si="1788"/>
        <v>-3.41491226763793E-08+0.00163704715235434i</v>
      </c>
      <c r="D3430" s="158" t="str">
        <f t="shared" si="1789"/>
        <v>-5.9570062188159+0.0125506948347166i</v>
      </c>
      <c r="E3430" t="str">
        <f t="shared" si="1790"/>
        <v>2870</v>
      </c>
      <c r="F3430" t="str">
        <f t="shared" si="1791"/>
        <v>0.777000777000777</v>
      </c>
      <c r="G3430" t="str">
        <f t="shared" si="1786"/>
        <v>0.777000777000777</v>
      </c>
      <c r="H3430" t="str">
        <f t="shared" si="1792"/>
        <v>9.12667442867808+0.250466561836195i</v>
      </c>
      <c r="I3430" t="str">
        <f t="shared" si="1793"/>
        <v>5874.77826221291i</v>
      </c>
      <c r="J3430" t="str">
        <f t="shared" si="1787"/>
        <v>-29520.0564708617+1270.57824326097i</v>
      </c>
      <c r="K3430" t="str">
        <f t="shared" si="1794"/>
        <v>0.00854977568511598-0.198641730547864i</v>
      </c>
      <c r="L3430" t="str">
        <f t="shared" si="1795"/>
        <v>0.000634128971630362-0.012347803753575i</v>
      </c>
      <c r="M3430" t="str">
        <f t="shared" si="1796"/>
        <v>0.00918390465674634-0.210989534301439i</v>
      </c>
      <c r="N3430" t="str">
        <f t="shared" si="1797"/>
        <v>-18.7992904390813i</v>
      </c>
      <c r="O3430" t="str">
        <f t="shared" si="1798"/>
        <v>0.998736956606016+0.050244318179792i</v>
      </c>
      <c r="P3430" t="str">
        <f t="shared" si="1799"/>
        <v>0.00126304339398398-0.050244318179792i</v>
      </c>
      <c r="Q3430" t="str">
        <f t="shared" si="1800"/>
        <v>-0.00126304339398398+18.8495347572611i</v>
      </c>
      <c r="R3430" t="str">
        <f t="shared" si="1801"/>
        <v>-0.00266555133765833-0.0000668279988443949i</v>
      </c>
      <c r="S3430" t="str">
        <f t="shared" si="1802"/>
        <v>1.94051482433569i</v>
      </c>
      <c r="T3430" t="str">
        <f t="shared" si="1803"/>
        <v>0.000129680722438237-0.00517254188575382i</v>
      </c>
      <c r="U3430" t="str">
        <f t="shared" si="1804"/>
        <v>0.00005-0.00016119241522028i</v>
      </c>
      <c r="V3430" t="str">
        <f t="shared" si="1805"/>
        <v>3.33333333333333E-06-0.000177311656742308i</v>
      </c>
      <c r="W3430" t="str">
        <f t="shared" si="1806"/>
        <v>0.0000141997602423219-0.0000861790167174606i</v>
      </c>
      <c r="X3430" t="str">
        <f t="shared" si="1807"/>
        <v>0.0000143601646860805-0.0000861243391654668i</v>
      </c>
      <c r="Y3430" t="str">
        <f t="shared" si="1808"/>
        <v>0.009+3.00788647025301i</v>
      </c>
      <c r="Z3430" t="str">
        <f t="shared" si="1809"/>
        <v>-0.000400667352441947-0.0000680411070848824i</v>
      </c>
      <c r="AA3430" t="str">
        <f t="shared" si="1810"/>
        <v>0.0139495767632362-4.65452245608989i</v>
      </c>
      <c r="AB3430" t="str">
        <f t="shared" si="1811"/>
        <v>0.000316150618572228-0.0126102190520312i</v>
      </c>
      <c r="AC3430" t="str">
        <f t="shared" si="1812"/>
        <v>0.997342279251911-0.000182515521256207i</v>
      </c>
      <c r="AD3430" t="str">
        <f t="shared" si="1813"/>
        <v>0.000319306930470698-0.0126437643684563i</v>
      </c>
      <c r="AE3430" t="str">
        <f t="shared" si="1814"/>
        <v>-9.88231587798215E-07+0.0000050442175973601i</v>
      </c>
      <c r="AF3430" t="str">
        <f t="shared" si="1815"/>
        <v>-15.083680647494-0.237915867001478i</v>
      </c>
      <c r="AG3430" t="str">
        <f t="shared" si="1816"/>
        <v>0.999786976643831-6.01859911242008E-06i</v>
      </c>
      <c r="AH3430" t="str">
        <f t="shared" si="1817"/>
        <v>0.0000161101575278996-0.0000758663157166543i</v>
      </c>
      <c r="AI3430">
        <f t="shared" si="1818"/>
        <v>-82.207473986083443</v>
      </c>
      <c r="AJ3430">
        <f t="shared" si="1819"/>
        <v>-78.011363454231116</v>
      </c>
      <c r="AK3430"/>
      <c r="AL3430"/>
      <c r="AM3430"/>
      <c r="AN3430"/>
    </row>
    <row r="3431" spans="1:40" x14ac:dyDescent="0.3">
      <c r="A3431"/>
      <c r="B3431">
        <f t="shared" si="1820"/>
        <v>1497000</v>
      </c>
      <c r="C3431" s="186" t="str">
        <f t="shared" si="1788"/>
        <v>-3.41035145042898E-08+0.0016359536004833i</v>
      </c>
      <c r="D3431" s="158" t="str">
        <f t="shared" si="1789"/>
        <v>-5.95700621846623+0.0125423109370386i</v>
      </c>
      <c r="E3431" t="str">
        <f t="shared" si="1790"/>
        <v>2870</v>
      </c>
      <c r="F3431" t="str">
        <f t="shared" si="1791"/>
        <v>0.777000777000777</v>
      </c>
      <c r="G3431" t="str">
        <f t="shared" si="1786"/>
        <v>0.777000777000777</v>
      </c>
      <c r="H3431" t="str">
        <f t="shared" si="1792"/>
        <v>9.12668430503432+0.250299541174177i</v>
      </c>
      <c r="I3431" t="str">
        <f t="shared" si="1793"/>
        <v>5878.7052530299i</v>
      </c>
      <c r="J3431" t="str">
        <f t="shared" si="1787"/>
        <v>-29559.5363146239+1271.4275602685i</v>
      </c>
      <c r="K3431" t="str">
        <f t="shared" si="1794"/>
        <v>0.00853837726952344-0.198509518633635i</v>
      </c>
      <c r="L3431" t="str">
        <f t="shared" si="1795"/>
        <v>0.00063328427971513-0.0123395987383634i</v>
      </c>
      <c r="M3431" t="str">
        <f t="shared" si="1796"/>
        <v>0.00917166154923857-0.210849117371998i</v>
      </c>
      <c r="N3431" t="str">
        <f t="shared" si="1797"/>
        <v>-18.8118568096957i</v>
      </c>
      <c r="O3431" t="str">
        <f t="shared" si="1798"/>
        <v>0.99928947264059+0.0376901826699152i</v>
      </c>
      <c r="P3431" t="str">
        <f t="shared" si="1799"/>
        <v>0.000710527359410018-0.0376901826699152i</v>
      </c>
      <c r="Q3431" t="str">
        <f t="shared" si="1800"/>
        <v>-0.000710527359410018+18.8495469923656i</v>
      </c>
      <c r="R3431" t="str">
        <f t="shared" si="1801"/>
        <v>-0.00199952865788858-0.0000376192934440209i</v>
      </c>
      <c r="S3431" t="str">
        <f t="shared" si="1802"/>
        <v>1.94181195991344i</v>
      </c>
      <c r="T3431" t="str">
        <f t="shared" si="1803"/>
        <v>0.0000730495939330931-0.00388270866207771i</v>
      </c>
      <c r="U3431" t="str">
        <f t="shared" si="1804"/>
        <v>0.0000500000000000001-0.000161084738256205i</v>
      </c>
      <c r="V3431" t="str">
        <f t="shared" si="1805"/>
        <v>3.33333333333333E-06-0.000177193212081825i</v>
      </c>
      <c r="W3431" t="str">
        <f t="shared" si="1806"/>
        <v>0.0000141994014986747-0.0000861237243115035i</v>
      </c>
      <c r="X3431" t="str">
        <f t="shared" si="1807"/>
        <v>0.0000143595946626572-0.000086069083617129i</v>
      </c>
      <c r="Y3431" t="str">
        <f t="shared" si="1808"/>
        <v>0.009+3.00989708955131i</v>
      </c>
      <c r="Z3431" t="str">
        <f t="shared" si="1809"/>
        <v>-0.000400142820677683-0.0000679914304122035i</v>
      </c>
      <c r="AA3431" t="str">
        <f t="shared" si="1810"/>
        <v>0.0139309445206078-4.65141310409621i</v>
      </c>
      <c r="AB3431" t="str">
        <f t="shared" si="1811"/>
        <v>0.00017808872339832-0.00946571488939882i</v>
      </c>
      <c r="AC3431" t="str">
        <f t="shared" si="1812"/>
        <v>0.998005795739772-0.000124366183429596i</v>
      </c>
      <c r="AD3431" t="str">
        <f t="shared" si="1813"/>
        <v>0.000179626499677429-0.00948460679321022i</v>
      </c>
      <c r="AE3431" t="str">
        <f t="shared" si="1814"/>
        <v>-7.1674823701705E-07+3.78298425260084E-06i</v>
      </c>
      <c r="AF3431" t="str">
        <f t="shared" si="1815"/>
        <v>-15.0836905235006-0.237757230237138i</v>
      </c>
      <c r="AG3431" t="str">
        <f t="shared" si="1816"/>
        <v>0.999840306154511-3.50288063943224E-06i</v>
      </c>
      <c r="AH3431" t="str">
        <f t="shared" si="1817"/>
        <v>0.000011712710209992-0.0000568999971970317i</v>
      </c>
      <c r="AI3431">
        <f t="shared" si="1818"/>
        <v>-84.717523119774881</v>
      </c>
      <c r="AJ3431">
        <f t="shared" si="1819"/>
        <v>-78.368293294410307</v>
      </c>
      <c r="AK3431"/>
      <c r="AL3431"/>
      <c r="AM3431"/>
      <c r="AN3431"/>
    </row>
    <row r="3432" spans="1:40" x14ac:dyDescent="0.3">
      <c r="A3432"/>
      <c r="B3432">
        <f t="shared" si="1820"/>
        <v>1498000</v>
      </c>
      <c r="C3432" s="186" t="str">
        <f t="shared" si="1788"/>
        <v>-3.40579976398386E-08+0.00163486150862812i</v>
      </c>
      <c r="D3432" s="158" t="str">
        <f t="shared" si="1789"/>
        <v>-5.95700621811728+0.0125339382328156i</v>
      </c>
      <c r="E3432" t="str">
        <f t="shared" si="1790"/>
        <v>2870</v>
      </c>
      <c r="F3432" t="str">
        <f t="shared" si="1791"/>
        <v>0.777000777000777</v>
      </c>
      <c r="G3432" t="str">
        <f t="shared" si="1786"/>
        <v>0.777000777000777</v>
      </c>
      <c r="H3432" t="str">
        <f t="shared" si="1792"/>
        <v>9.12669416164107+0.250132742920838i</v>
      </c>
      <c r="I3432" t="str">
        <f t="shared" si="1793"/>
        <v>5882.63224384689i</v>
      </c>
      <c r="J3432" t="str">
        <f t="shared" si="1787"/>
        <v>-29599.0425398386+1272.27687727603i</v>
      </c>
      <c r="K3432" t="str">
        <f t="shared" si="1794"/>
        <v>0.00852700161950062-0.198377482276693i</v>
      </c>
      <c r="L3432" t="str">
        <f t="shared" si="1795"/>
        <v>0.000632441272957293-0.0123314045913516i</v>
      </c>
      <c r="M3432" t="str">
        <f t="shared" si="1796"/>
        <v>0.00915944289245791-0.210708886868045i</v>
      </c>
      <c r="N3432" t="str">
        <f t="shared" si="1797"/>
        <v>-18.82442318031i</v>
      </c>
      <c r="O3432" t="str">
        <f t="shared" si="1798"/>
        <v>0.999684189283299+0.0251300954433793i</v>
      </c>
      <c r="P3432" t="str">
        <f t="shared" si="1799"/>
        <v>0.000315810716700948-0.0251300954433793i</v>
      </c>
      <c r="Q3432" t="str">
        <f t="shared" si="1800"/>
        <v>-0.000315810716700948+18.8495532757534i</v>
      </c>
      <c r="R3432" t="str">
        <f t="shared" si="1801"/>
        <v>-0.0013331934375247-0.0000167319445353453i</v>
      </c>
      <c r="S3432" t="str">
        <f t="shared" si="1802"/>
        <v>1.94310909549121i</v>
      </c>
      <c r="T3432" t="str">
        <f t="shared" si="1803"/>
        <v>0.0000325119936118839-0.00259054029450344i</v>
      </c>
      <c r="U3432" t="str">
        <f t="shared" si="1804"/>
        <v>0.0000500000000000001-0.000160977205053096i</v>
      </c>
      <c r="V3432" t="str">
        <f t="shared" si="1805"/>
        <v>3.33333333333333E-06-0.000177074925558406i</v>
      </c>
      <c r="W3432" t="str">
        <f t="shared" si="1806"/>
        <v>0.0000141990425385698-0.0000860685070991958i</v>
      </c>
      <c r="X3432" t="str">
        <f t="shared" si="1807"/>
        <v>0.0000143590248460069-0.0000860139032124731i</v>
      </c>
      <c r="Y3432" t="str">
        <f t="shared" si="1808"/>
        <v>0.009+3.01190770884961i</v>
      </c>
      <c r="Z3432" t="str">
        <f t="shared" si="1809"/>
        <v>-0.000399619338355341-0.0000679418241712827i</v>
      </c>
      <c r="AA3432" t="str">
        <f t="shared" si="1810"/>
        <v>0.013912349583006-4.64830790367726i</v>
      </c>
      <c r="AB3432" t="str">
        <f t="shared" si="1811"/>
        <v>0.0000792614869670304-0.00631551784370733i</v>
      </c>
      <c r="AC3432" t="str">
        <f t="shared" si="1812"/>
        <v>0.998669990256221-0.0000745477247160652i</v>
      </c>
      <c r="AD3432" t="str">
        <f t="shared" si="1813"/>
        <v>0.0000798391078121976-0.00632392277078755i</v>
      </c>
      <c r="AE3432" t="str">
        <f t="shared" si="1814"/>
        <v>-4.6156410040441E-07+2.52173741884743E-06i</v>
      </c>
      <c r="AF3432" t="str">
        <f t="shared" si="1815"/>
        <v>-15.0837003797584-0.237598804688022i</v>
      </c>
      <c r="AG3432" t="str">
        <f t="shared" si="1816"/>
        <v>0.999893592165398-1.66193251628457E-06i</v>
      </c>
      <c r="AH3432" t="str">
        <f t="shared" si="1817"/>
        <v>7.56212410183239E-06-0.0000379314882235622i</v>
      </c>
      <c r="AI3432">
        <f t="shared" si="1818"/>
        <v>-88.250731907666989</v>
      </c>
      <c r="AJ3432">
        <f t="shared" si="1819"/>
        <v>-78.725181735058328</v>
      </c>
      <c r="AK3432"/>
      <c r="AL3432"/>
      <c r="AM3432"/>
      <c r="AN3432"/>
    </row>
    <row r="3433" spans="1:40" x14ac:dyDescent="0.3">
      <c r="A3433"/>
      <c r="B3433">
        <f t="shared" si="1820"/>
        <v>1499000</v>
      </c>
      <c r="C3433" s="186" t="str">
        <f t="shared" si="1788"/>
        <v>-3.40125718394574E-08+0.00163377087386681i</v>
      </c>
      <c r="D3433" s="158" t="str">
        <f t="shared" si="1789"/>
        <v>-5.95700621776901+0.0125255766996455i</v>
      </c>
      <c r="E3433" t="str">
        <f t="shared" si="1790"/>
        <v>2870</v>
      </c>
      <c r="F3433" t="str">
        <f t="shared" si="1791"/>
        <v>0.777000777000777</v>
      </c>
      <c r="G3433" t="str">
        <f t="shared" si="1786"/>
        <v>0.777000777000777</v>
      </c>
      <c r="H3433" t="str">
        <f t="shared" si="1792"/>
        <v>9.12670399855087+0.249966166632617i</v>
      </c>
      <c r="I3433" t="str">
        <f t="shared" si="1793"/>
        <v>5886.55923466387i</v>
      </c>
      <c r="J3433" t="str">
        <f t="shared" si="1787"/>
        <v>-29638.5751465059+1273.12619428355i</v>
      </c>
      <c r="K3433" t="str">
        <f t="shared" si="1794"/>
        <v>0.00851564867449871-0.198245621128239i</v>
      </c>
      <c r="L3433" t="str">
        <f t="shared" si="1795"/>
        <v>0.000631599946881242-0.012323221291018i</v>
      </c>
      <c r="M3433" t="str">
        <f t="shared" si="1796"/>
        <v>0.00914724862137995-0.210568842419257i</v>
      </c>
      <c r="N3433" t="str">
        <f t="shared" si="1797"/>
        <v>-18.8369895509244i</v>
      </c>
      <c r="O3433" t="str">
        <f t="shared" si="1798"/>
        <v>0.999921044203816+0.0125660398833526i</v>
      </c>
      <c r="P3433" t="str">
        <f t="shared" si="1799"/>
        <v>0.0000789557961839993-0.0125660398833526i</v>
      </c>
      <c r="Q3433" t="str">
        <f t="shared" si="1800"/>
        <v>-0.0000789557961839993+18.8495555908078i</v>
      </c>
      <c r="R3433" t="str">
        <f t="shared" si="1801"/>
        <v>-0.000666649150072536-0.0000041859427395762i</v>
      </c>
      <c r="S3433" t="str">
        <f t="shared" si="1802"/>
        <v>1.94440623106898i</v>
      </c>
      <c r="T3433" t="str">
        <f t="shared" si="1803"/>
        <v>8.13917314572992E-06-0.00129623676133788i</v>
      </c>
      <c r="U3433" t="str">
        <f t="shared" si="1804"/>
        <v>0.0000500000000000001-0.000160869815323241i</v>
      </c>
      <c r="V3433" t="str">
        <f t="shared" si="1805"/>
        <v>3.33333333333333E-06-0.000176956796855565i</v>
      </c>
      <c r="W3433" t="str">
        <f t="shared" si="1806"/>
        <v>0.0000141986833620514-0.0000860133649297686i</v>
      </c>
      <c r="X3433" t="str">
        <f t="shared" si="1807"/>
        <v>0.0000143584552350451-0.0000859587978008327i</v>
      </c>
      <c r="Y3433" t="str">
        <f t="shared" si="1808"/>
        <v>0.009+3.0139183281479i</v>
      </c>
      <c r="Z3433" t="str">
        <f t="shared" si="1809"/>
        <v>-0.000399096902675041-0.0000678922882077352i</v>
      </c>
      <c r="AA3433" t="str">
        <f t="shared" si="1810"/>
        <v>0.0138937918509073-4.64520684652374i</v>
      </c>
      <c r="AB3433" t="str">
        <f t="shared" si="1811"/>
        <v>0.0000198426148182088-0.00316011544513264i</v>
      </c>
      <c r="AC3433" t="str">
        <f t="shared" si="1812"/>
        <v>0.999334759654138-0.0000330845980817325i</v>
      </c>
      <c r="AD3433" t="str">
        <f t="shared" si="1813"/>
        <v>0.000019960514082974-0.00316221842002248i</v>
      </c>
      <c r="AE3433" t="str">
        <f t="shared" si="1814"/>
        <v>-2.22656423694291E-07+1.26067641203804E-06i</v>
      </c>
      <c r="AF3433" t="str">
        <f t="shared" si="1815"/>
        <v>-15.0837102163199-0.237440589932972i</v>
      </c>
      <c r="AG3433" t="str">
        <f t="shared" si="1816"/>
        <v>0.999946826249594-4.94694434719607E-07i</v>
      </c>
      <c r="AH3433" t="str">
        <f t="shared" si="1817"/>
        <v>3.65802461597815E-06-0.0000189638165707821i</v>
      </c>
      <c r="AI3433">
        <f t="shared" si="1818"/>
        <v>-94.282824555846332</v>
      </c>
      <c r="AJ3433">
        <f t="shared" si="1819"/>
        <v>-79.082028587325496</v>
      </c>
      <c r="AK3433"/>
      <c r="AL3433"/>
      <c r="AM3433"/>
      <c r="AN3433"/>
    </row>
    <row r="3434" spans="1:40" x14ac:dyDescent="0.3">
      <c r="A3434"/>
      <c r="B3434">
        <f t="shared" si="1820"/>
        <v>1500000</v>
      </c>
      <c r="C3434" s="186" t="str">
        <f t="shared" si="1788"/>
        <v>-3.39672368603897E-08+0.00163268169328517i</v>
      </c>
      <c r="D3434" s="158" t="str">
        <f t="shared" si="1789"/>
        <v>-5.95700621742144+0.0125172263151863i</v>
      </c>
      <c r="E3434" t="str">
        <f t="shared" si="1790"/>
        <v>2870</v>
      </c>
      <c r="F3434" t="str">
        <f t="shared" si="1791"/>
        <v>0.777000777000777</v>
      </c>
      <c r="G3434" t="str">
        <f t="shared" si="1786"/>
        <v>0.777000777000777</v>
      </c>
      <c r="H3434" t="str">
        <f t="shared" si="1792"/>
        <v>9.12671381581617+0.249799811867128i</v>
      </c>
      <c r="I3434" t="str">
        <f t="shared" si="1793"/>
        <v>5890.48622548086i</v>
      </c>
      <c r="J3434" t="str">
        <f t="shared" si="1787"/>
        <v>-29678.1341346258+1273.97551129108i</v>
      </c>
      <c r="K3434" t="str">
        <f t="shared" si="1794"/>
        <v>0.00850431837417026-0.198113934840401i</v>
      </c>
      <c r="L3434" t="str">
        <f t="shared" si="1795"/>
        <v>0.000630760297026212-0.0123150488158977i</v>
      </c>
      <c r="M3434" t="str">
        <f t="shared" si="1796"/>
        <v>0.00913507867119647-0.210428983656299i</v>
      </c>
      <c r="N3434" t="str">
        <f t="shared" si="1797"/>
        <v>-18.8495559215388i</v>
      </c>
      <c r="O3434" t="str">
        <f t="shared" si="1798"/>
        <v>1-4.18974750726608E-14i</v>
      </c>
      <c r="P3434" t="str">
        <f t="shared" si="1799"/>
        <v>4.18974750726608E-14i</v>
      </c>
      <c r="Q3434" t="str">
        <f t="shared" si="1800"/>
        <v>18.8495559215388i</v>
      </c>
      <c r="R3434" t="str">
        <f t="shared" si="1801"/>
        <v>2.22273008696114E-15</v>
      </c>
      <c r="S3434" t="str">
        <f t="shared" si="1802"/>
        <v>1.94570336664675i</v>
      </c>
      <c r="T3434" t="str">
        <f t="shared" si="1803"/>
        <v>4.32477341334731E-15i</v>
      </c>
      <c r="U3434" t="str">
        <f t="shared" si="1804"/>
        <v>0.0000500000000000001-0.000160762568779692i</v>
      </c>
      <c r="V3434" t="str">
        <f t="shared" si="1805"/>
        <v>3.33333333333333E-06-0.000176838825657661i</v>
      </c>
      <c r="W3434" t="str">
        <f t="shared" si="1806"/>
        <v>0.000014198323969164-0.0000859582976528556i</v>
      </c>
      <c r="X3434" t="str">
        <f t="shared" si="1807"/>
        <v>0.000014357885828691-0.0000859037672319431i</v>
      </c>
      <c r="Y3434" t="str">
        <f t="shared" si="1808"/>
        <v>0.009+3.0159289474462i</v>
      </c>
      <c r="Z3434" t="str">
        <f t="shared" si="1809"/>
        <v>-0.00039857551084623-0.0000678428223676314i</v>
      </c>
      <c r="AA3434" t="str">
        <f t="shared" si="1810"/>
        <v>0.013875271225119-4.64210992434846i</v>
      </c>
      <c r="AB3434" t="str">
        <f t="shared" si="1811"/>
        <v>1.05434313142855E-14i</v>
      </c>
      <c r="AC3434" t="str">
        <f t="shared" si="1812"/>
        <v>1+9.63150745203544E-17i</v>
      </c>
      <c r="AD3434" t="str">
        <f t="shared" si="1813"/>
        <v>1.01549137273565E-30+1.05434313142855E-14i</v>
      </c>
      <c r="AE3434" t="str">
        <f t="shared" si="1814"/>
        <v>7.15296137800392E-19-4.20235352216349E-18i</v>
      </c>
      <c r="AF3434" t="str">
        <f t="shared" si="1815"/>
        <v>-15.0837200332376-0.237282585551942i</v>
      </c>
      <c r="AG3434" t="str">
        <f t="shared" si="1816"/>
        <v>1+5.29580548247413E-19i</v>
      </c>
      <c r="AH3434" t="str">
        <f t="shared" si="1817"/>
        <v>-1.17864719925795E-17+6.32173966919914E-17i</v>
      </c>
      <c r="AI3434">
        <f t="shared" si="1818"/>
        <v>-323.83486659864502</v>
      </c>
      <c r="AJ3434">
        <f t="shared" si="1819"/>
        <v>100.56116633042186</v>
      </c>
      <c r="AK3434"/>
      <c r="AL3434"/>
      <c r="AM3434"/>
      <c r="AN3434"/>
    </row>
    <row r="3435" spans="1:40" x14ac:dyDescent="0.3">
      <c r="A3435"/>
      <c r="B3435">
        <f t="shared" si="1820"/>
        <v>1501000</v>
      </c>
      <c r="C3435" s="186" t="str">
        <f t="shared" si="1788"/>
        <v>-3.39219924606873E-08+0.0016315939639768i</v>
      </c>
      <c r="D3435" s="158" t="str">
        <f t="shared" si="1789"/>
        <v>-5.95700621707456+0.0125088870571555i</v>
      </c>
      <c r="E3435" t="str">
        <f t="shared" si="1790"/>
        <v>2870</v>
      </c>
      <c r="F3435" t="str">
        <f t="shared" si="1791"/>
        <v>0.777000777000777</v>
      </c>
      <c r="G3435" t="str">
        <f t="shared" si="1786"/>
        <v>0.777000777000777</v>
      </c>
      <c r="H3435" t="str">
        <f t="shared" si="1792"/>
        <v>9.12672361348923+0.249633678183162i</v>
      </c>
      <c r="I3435" t="str">
        <f t="shared" si="1793"/>
        <v>5894.41321629785i</v>
      </c>
      <c r="J3435" t="str">
        <f t="shared" si="1787"/>
        <v>-29717.7195041983+1274.82482829861i</v>
      </c>
      <c r="K3435" t="str">
        <f t="shared" si="1794"/>
        <v>0.00849301065836783-0.197982423066224i</v>
      </c>
      <c r="L3435" t="str">
        <f t="shared" si="1795"/>
        <v>0.000629922318946214-0.0123068871445823i</v>
      </c>
      <c r="M3435" t="str">
        <f t="shared" si="1796"/>
        <v>0.00912293297731404-0.210289310210806i</v>
      </c>
      <c r="N3435" t="str">
        <f t="shared" si="1797"/>
        <v>-18.8621222921531i</v>
      </c>
      <c r="O3435" t="str">
        <f t="shared" si="1798"/>
        <v>0.999921044203816-0.0125660398833333i</v>
      </c>
      <c r="P3435" t="str">
        <f t="shared" si="1799"/>
        <v>0.0000789557961839993+0.0125660398833333i</v>
      </c>
      <c r="Q3435" t="str">
        <f t="shared" si="1800"/>
        <v>-0.0000789557961839993+18.8495562522698i</v>
      </c>
      <c r="R3435" t="str">
        <f t="shared" si="1801"/>
        <v>0.000666649091586692-4.19152742570727E-06i</v>
      </c>
      <c r="S3435" t="str">
        <f t="shared" si="1802"/>
        <v>1.9470005022245i</v>
      </c>
      <c r="T3435" t="str">
        <f t="shared" si="1803"/>
        <v>8.16090600293982E-06+0.0012979661161268i</v>
      </c>
      <c r="U3435" t="str">
        <f t="shared" si="1804"/>
        <v>0.0000499999999999999-0.000160655465136268i</v>
      </c>
      <c r="V3435" t="str">
        <f t="shared" si="1805"/>
        <v>3.33333333333333E-06-0.000176721011649895i</v>
      </c>
      <c r="W3435" t="str">
        <f t="shared" si="1806"/>
        <v>0.0000141979643599521-0.0000859033051184906i</v>
      </c>
      <c r="X3435" t="str">
        <f t="shared" si="1807"/>
        <v>0.0000143573166258679-0.0000858488113559401i</v>
      </c>
      <c r="Y3435" t="str">
        <f t="shared" si="1808"/>
        <v>0.009+3.0179395667445i</v>
      </c>
      <c r="Z3435" t="str">
        <f t="shared" si="1809"/>
        <v>-0.000398055160087652-0.0000677934264975001i</v>
      </c>
      <c r="AA3435" t="str">
        <f t="shared" si="1810"/>
        <v>0.0138567876067796-4.63901712888637i</v>
      </c>
      <c r="AB3435" t="str">
        <f t="shared" si="1811"/>
        <v>0.0000198955976835188+0.00316433146564801i</v>
      </c>
      <c r="AC3435" t="str">
        <f t="shared" si="1812"/>
        <v>1.00066560658739+0.0000246841523660138i</v>
      </c>
      <c r="AD3435" t="str">
        <f t="shared" si="1813"/>
        <v>0.0000199603688032606+0.00316222617437075i</v>
      </c>
      <c r="AE3435" t="str">
        <f t="shared" si="1814"/>
        <v>2.06432819921284E-07-1.26009362786784E-06i</v>
      </c>
      <c r="AF3435" t="str">
        <f t="shared" si="1815"/>
        <v>-15.0837298305638-0.237124791126007i</v>
      </c>
      <c r="AG3435" t="str">
        <f t="shared" si="1816"/>
        <v>1.00005310503067-1.76577070657985E-07i</v>
      </c>
      <c r="AH3435" t="str">
        <f t="shared" si="1817"/>
        <v>-3.41239845400033E-06+0.000018956954192483i</v>
      </c>
      <c r="AI3435">
        <f t="shared" si="1818"/>
        <v>-94.306137108686983</v>
      </c>
      <c r="AJ3435">
        <f t="shared" si="1819"/>
        <v>100.20440319257945</v>
      </c>
      <c r="AK3435"/>
      <c r="AL3435"/>
      <c r="AM3435"/>
      <c r="AN3435"/>
    </row>
    <row r="3436" spans="1:40" x14ac:dyDescent="0.3">
      <c r="A3436"/>
      <c r="B3436">
        <f t="shared" si="1820"/>
        <v>1502000</v>
      </c>
      <c r="C3436" s="186" t="str">
        <f t="shared" si="1788"/>
        <v>-3.38768383992071E-08+0.001630507683043i</v>
      </c>
      <c r="D3436" s="158" t="str">
        <f t="shared" si="1789"/>
        <v>-5.95700621672838+0.0125005589033297i</v>
      </c>
      <c r="E3436" t="str">
        <f t="shared" si="1790"/>
        <v>2870</v>
      </c>
      <c r="F3436" t="str">
        <f t="shared" si="1791"/>
        <v>0.777000777000777</v>
      </c>
      <c r="G3436" t="str">
        <f t="shared" si="1786"/>
        <v>0.777000777000777</v>
      </c>
      <c r="H3436" t="str">
        <f t="shared" si="1792"/>
        <v>9.12673339162216+0.249467765140676i</v>
      </c>
      <c r="I3436" t="str">
        <f t="shared" si="1793"/>
        <v>5898.34020711484i</v>
      </c>
      <c r="J3436" t="str">
        <f t="shared" si="1787"/>
        <v>-29757.3312552233+1275.67414530614i</v>
      </c>
      <c r="K3436" t="str">
        <f t="shared" si="1794"/>
        <v>0.00848172546714352-0.197851085459668i</v>
      </c>
      <c r="L3436" t="str">
        <f t="shared" si="1795"/>
        <v>0.000629086008209969-0.0122987362557195i</v>
      </c>
      <c r="M3436" t="str">
        <f t="shared" si="1796"/>
        <v>0.00911081147535349-0.210149821715388i</v>
      </c>
      <c r="N3436" t="str">
        <f t="shared" si="1797"/>
        <v>-18.8746886627675i</v>
      </c>
      <c r="O3436" t="str">
        <f t="shared" si="1798"/>
        <v>0.999684189283299-0.02513009544336i</v>
      </c>
      <c r="P3436" t="str">
        <f t="shared" si="1799"/>
        <v>0.000315810716700948+0.02513009544336i</v>
      </c>
      <c r="Q3436" t="str">
        <f t="shared" si="1800"/>
        <v>-0.000315810716700948+18.8495585673241i</v>
      </c>
      <c r="R3436" t="str">
        <f t="shared" si="1801"/>
        <v>0.0013331925018493-0.0000167766132056083i</v>
      </c>
      <c r="S3436" t="str">
        <f t="shared" si="1802"/>
        <v>1.94829763780227i</v>
      </c>
      <c r="T3436" t="str">
        <f t="shared" si="1803"/>
        <v>0.000032685835878809+0.00259745580208869i</v>
      </c>
      <c r="U3436" t="str">
        <f t="shared" si="1804"/>
        <v>0.0000499999999999999-0.000160548504107549i</v>
      </c>
      <c r="V3436" t="str">
        <f t="shared" si="1805"/>
        <v>3.33333333333333E-06-0.000176603354518304i</v>
      </c>
      <c r="W3436" t="str">
        <f t="shared" si="1806"/>
        <v>0.0000141976045344599-0.0000858483871771068i</v>
      </c>
      <c r="X3436" t="str">
        <f t="shared" si="1807"/>
        <v>0.0000143567476255022-0.0000857939300233582i</v>
      </c>
      <c r="Y3436" t="str">
        <f t="shared" si="1808"/>
        <v>0.009+3.0199501860428i</v>
      </c>
      <c r="Z3436" t="str">
        <f t="shared" si="1809"/>
        <v>-0.000397535847627303-0.0000677441004443199i</v>
      </c>
      <c r="AA3436" t="str">
        <f t="shared" si="1810"/>
        <v>0.0138383408973559-4.63592845189438i</v>
      </c>
      <c r="AB3436" t="str">
        <f t="shared" si="1811"/>
        <v>0.000079685299690996+0.00633237726552201i</v>
      </c>
      <c r="AC3436" t="str">
        <f t="shared" si="1812"/>
        <v>1.00133147395113+0.0000409472439335854i</v>
      </c>
      <c r="AD3436" t="str">
        <f t="shared" si="1813"/>
        <v>0.000079837946025105+0.0063239538166032i</v>
      </c>
      <c r="AE3436" t="str">
        <f t="shared" si="1814"/>
        <v>3.96672117011294E-07-2.51940689067406E-06i</v>
      </c>
      <c r="AF3436" t="str">
        <f t="shared" si="1815"/>
        <v>-15.0837396083505-0.236967206237346i</v>
      </c>
      <c r="AG3436" t="str">
        <f t="shared" si="1816"/>
        <v>1.00010613297815-1.02304811596279E-06i</v>
      </c>
      <c r="AH3436" t="str">
        <f t="shared" si="1817"/>
        <v>-0.0000065796561943091+0.0000379040496220759i</v>
      </c>
      <c r="AI3436">
        <f t="shared" si="1818"/>
        <v>-88.297356866549762</v>
      </c>
      <c r="AJ3436">
        <f t="shared" si="1819"/>
        <v>99.847682166296195</v>
      </c>
      <c r="AK3436"/>
      <c r="AL3436"/>
      <c r="AM3436"/>
      <c r="AN3436"/>
    </row>
    <row r="3437" spans="1:40" x14ac:dyDescent="0.3">
      <c r="A3437"/>
      <c r="B3437">
        <f t="shared" si="1820"/>
        <v>1503000</v>
      </c>
      <c r="C3437" s="186" t="str">
        <f t="shared" si="1788"/>
        <v>-3.38317744356081E-08+0.00162942284759281i</v>
      </c>
      <c r="D3437" s="158" t="str">
        <f t="shared" si="1789"/>
        <v>-5.95700621638289+0.0124922418315449i</v>
      </c>
      <c r="E3437" t="str">
        <f t="shared" si="1790"/>
        <v>2870</v>
      </c>
      <c r="F3437" t="str">
        <f t="shared" si="1791"/>
        <v>0.777000777000777</v>
      </c>
      <c r="G3437" t="str">
        <f t="shared" si="1786"/>
        <v>0.777000777000777</v>
      </c>
      <c r="H3437" t="str">
        <f t="shared" si="1792"/>
        <v>9.12674315026683+0.249302072300795i</v>
      </c>
      <c r="I3437" t="str">
        <f t="shared" si="1793"/>
        <v>5902.26719793182i</v>
      </c>
      <c r="J3437" t="str">
        <f t="shared" si="1787"/>
        <v>-29796.9693877009+1276.52346231366i</v>
      </c>
      <c r="K3437" t="str">
        <f t="shared" si="1794"/>
        <v>0.00847046274074796-0.197719921675604i</v>
      </c>
      <c r="L3437" t="str">
        <f t="shared" si="1795"/>
        <v>0.000628251360400877-0.0122905961280134i</v>
      </c>
      <c r="M3437" t="str">
        <f t="shared" si="1796"/>
        <v>0.00909871410114884-0.210010517803617i</v>
      </c>
      <c r="N3437" t="str">
        <f t="shared" si="1797"/>
        <v>-18.8872550333818i</v>
      </c>
      <c r="O3437" t="str">
        <f t="shared" si="1798"/>
        <v>0.999289472640591-0.037690182669896i</v>
      </c>
      <c r="P3437" t="str">
        <f t="shared" si="1799"/>
        <v>0.000710527359409019+0.037690182669896i</v>
      </c>
      <c r="Q3437" t="str">
        <f t="shared" si="1800"/>
        <v>-0.000710527359409019+18.8495648507119i</v>
      </c>
      <c r="R3437" t="str">
        <f t="shared" si="1801"/>
        <v>0.00199952392173413-0.0000377700006074313i</v>
      </c>
      <c r="S3437" t="str">
        <f t="shared" si="1802"/>
        <v>1.94959477338004i</v>
      </c>
      <c r="T3437" t="str">
        <f t="shared" si="1803"/>
        <v>0.000073636195774809+0.00389826138706122i</v>
      </c>
      <c r="U3437" t="str">
        <f t="shared" si="1804"/>
        <v>0.0000499999999999999-0.000160441685408874i</v>
      </c>
      <c r="V3437" t="str">
        <f t="shared" si="1805"/>
        <v>3.33333333333333E-06-0.000176485853949762i</v>
      </c>
      <c r="W3437" t="str">
        <f t="shared" si="1806"/>
        <v>0.0000141972444927321-0.0000857935436795345i</v>
      </c>
      <c r="X3437" t="str">
        <f t="shared" si="1807"/>
        <v>0.0000143561788265247-0.0000857391230851288i</v>
      </c>
      <c r="Y3437" t="str">
        <f t="shared" si="1808"/>
        <v>0.009+3.02196080534109i</v>
      </c>
      <c r="Z3437" t="str">
        <f t="shared" si="1809"/>
        <v>-0.000397017570702397-0.000067694844055526i</v>
      </c>
      <c r="AA3437" t="str">
        <f t="shared" si="1810"/>
        <v>0.0138199309986433-4.63284388515142i</v>
      </c>
      <c r="AB3437" t="str">
        <f t="shared" si="1811"/>
        <v>0.000179518809008788+0.00950363111573972i</v>
      </c>
      <c r="AC3437" t="str">
        <f t="shared" si="1812"/>
        <v>1.00199749588195+0.0000487699844094737i</v>
      </c>
      <c r="AD3437" t="str">
        <f t="shared" si="1813"/>
        <v>0.000179622581179938+0.0094846767527939i</v>
      </c>
      <c r="AE3437" t="str">
        <f t="shared" si="1814"/>
        <v>5.70750392874102E-07-3.77774284591356E-06i</v>
      </c>
      <c r="AF3437" t="str">
        <f t="shared" si="1815"/>
        <v>-15.0837493666497-0.23680983046925i</v>
      </c>
      <c r="AG3437" t="str">
        <f t="shared" si="1816"/>
        <v>1.00015907550283-2.53793059088328E-06i</v>
      </c>
      <c r="AH3437" t="str">
        <f t="shared" si="1817"/>
        <v>-9.50229518920526E-06+0.000056838301258119i</v>
      </c>
      <c r="AI3437">
        <f t="shared" si="1818"/>
        <v>-84.787460191175995</v>
      </c>
      <c r="AJ3437">
        <f t="shared" si="1819"/>
        <v>99.491003411464462</v>
      </c>
      <c r="AK3437"/>
      <c r="AL3437"/>
      <c r="AM3437"/>
      <c r="AN3437"/>
    </row>
    <row r="3438" spans="1:40" x14ac:dyDescent="0.3">
      <c r="A3438"/>
      <c r="B3438">
        <f t="shared" si="1820"/>
        <v>1504000</v>
      </c>
      <c r="C3438" s="186" t="str">
        <f t="shared" si="1788"/>
        <v>-3.3786800330348E-08+0.00162833945474295i</v>
      </c>
      <c r="D3438" s="158" t="str">
        <f t="shared" si="1789"/>
        <v>-5.95700621603809+0.012483935819696i</v>
      </c>
      <c r="E3438" t="str">
        <f t="shared" si="1790"/>
        <v>2870</v>
      </c>
      <c r="F3438" t="str">
        <f t="shared" si="1791"/>
        <v>0.777000777000777</v>
      </c>
      <c r="G3438" t="str">
        <f t="shared" si="1786"/>
        <v>0.777000777000777</v>
      </c>
      <c r="H3438" t="str">
        <f t="shared" si="1792"/>
        <v>9.12675288947501+0.249136599225806i</v>
      </c>
      <c r="I3438" t="str">
        <f t="shared" si="1793"/>
        <v>5906.19418874881i</v>
      </c>
      <c r="J3438" t="str">
        <f t="shared" si="1787"/>
        <v>-29836.633901631+1277.37277932119i</v>
      </c>
      <c r="K3438" t="str">
        <f t="shared" si="1794"/>
        <v>0.00845922241962996-0.197588931369818i</v>
      </c>
      <c r="L3438" t="str">
        <f t="shared" si="1795"/>
        <v>0.000627418371116923-0.0122824667402237i</v>
      </c>
      <c r="M3438" t="str">
        <f t="shared" si="1796"/>
        <v>0.00908664079074688-0.209871398110042i</v>
      </c>
      <c r="N3438" t="str">
        <f t="shared" si="1797"/>
        <v>-18.8998214039962i</v>
      </c>
      <c r="O3438" t="str">
        <f t="shared" si="1798"/>
        <v>0.998736956606017-0.0502443181797728i</v>
      </c>
      <c r="P3438" t="str">
        <f t="shared" si="1799"/>
        <v>0.00126304339398298+0.0502443181797728i</v>
      </c>
      <c r="Q3438" t="str">
        <f t="shared" si="1800"/>
        <v>-0.00126304339398298+18.8495770858164i</v>
      </c>
      <c r="R3438" t="str">
        <f t="shared" si="1801"/>
        <v>0.00266553637216221-0.0000671850660799274i</v>
      </c>
      <c r="S3438" t="str">
        <f t="shared" si="1802"/>
        <v>1.95089190895779i</v>
      </c>
      <c r="T3438" t="str">
        <f t="shared" si="1803"/>
        <v>0.000131070801818125+0.00520017334148396i</v>
      </c>
      <c r="U3438" t="str">
        <f t="shared" si="1804"/>
        <v>0.00005-0.000160335008756342i</v>
      </c>
      <c r="V3438" t="str">
        <f t="shared" si="1805"/>
        <v>3.33333333333333E-06-0.000176368509631976i</v>
      </c>
      <c r="W3438" t="str">
        <f t="shared" si="1806"/>
        <v>0.0000141968842348129-0.0000857387744770024i</v>
      </c>
      <c r="X3438" t="str">
        <f t="shared" si="1807"/>
        <v>0.0000143556102278694-0.0000856843903925815i</v>
      </c>
      <c r="Y3438" t="str">
        <f t="shared" si="1808"/>
        <v>0.009+3.02397142463939i</v>
      </c>
      <c r="Z3438" t="str">
        <f t="shared" si="1809"/>
        <v>-0.000396500326559334-0.0000676456571789995i</v>
      </c>
      <c r="AA3438" t="str">
        <f t="shared" si="1810"/>
        <v>0.0138015578127626-4.62976342045817i</v>
      </c>
      <c r="AB3438" t="str">
        <f t="shared" si="1811"/>
        <v>0.000319539514373802+0.012677582200978i</v>
      </c>
      <c r="AC3438" t="str">
        <f t="shared" si="1812"/>
        <v>1.00266356544196+0.0000481344309224196i</v>
      </c>
      <c r="AD3438" t="str">
        <f t="shared" si="1813"/>
        <v>0.000319297650587945+0.012643889005959i</v>
      </c>
      <c r="AE3438" t="str">
        <f t="shared" si="1814"/>
        <v>7.28702558378675E-07-5.03490521925245E-06i</v>
      </c>
      <c r="AF3438" t="str">
        <f t="shared" si="1815"/>
        <v>-15.0837591055131-0.23665266340611i</v>
      </c>
      <c r="AG3438" t="str">
        <f t="shared" si="1816"/>
        <v>1.00021192429025-4.71963732856779E-06i</v>
      </c>
      <c r="AH3438" t="str">
        <f t="shared" si="1817"/>
        <v>-0.000012180873701593+0.0000757567358632377i</v>
      </c>
      <c r="AI3438">
        <f t="shared" si="1818"/>
        <v>-82.300722729784724</v>
      </c>
      <c r="AJ3438">
        <f t="shared" si="1819"/>
        <v>99.134367080696435</v>
      </c>
      <c r="AK3438"/>
      <c r="AL3438"/>
      <c r="AM3438"/>
      <c r="AN3438"/>
    </row>
    <row r="3439" spans="1:40" x14ac:dyDescent="0.3">
      <c r="A3439"/>
      <c r="B3439">
        <f t="shared" si="1820"/>
        <v>1505000</v>
      </c>
      <c r="C3439" s="186" t="str">
        <f t="shared" si="1788"/>
        <v>-3.374191584468E-08+0.0016272575016178i</v>
      </c>
      <c r="D3439" s="158" t="str">
        <f t="shared" si="1789"/>
        <v>-5.95700621569398+0.0124756408457365i</v>
      </c>
      <c r="E3439" t="str">
        <f t="shared" si="1790"/>
        <v>2870</v>
      </c>
      <c r="F3439" t="str">
        <f t="shared" si="1791"/>
        <v>0.777000777000777</v>
      </c>
      <c r="G3439" t="str">
        <f t="shared" si="1786"/>
        <v>0.777000777000777</v>
      </c>
      <c r="H3439" t="str">
        <f t="shared" si="1792"/>
        <v>9.12676260929825+0.248971345479155i</v>
      </c>
      <c r="I3439" t="str">
        <f t="shared" si="1793"/>
        <v>5910.1211795658i</v>
      </c>
      <c r="J3439" t="str">
        <f t="shared" si="1787"/>
        <v>-29876.3247970137+1278.22209632872i</v>
      </c>
      <c r="K3439" t="str">
        <f t="shared" si="1794"/>
        <v>0.00844800444443506-0.197458114198996i</v>
      </c>
      <c r="L3439" t="str">
        <f t="shared" si="1795"/>
        <v>0.000626587035970639-0.0122743480711659i</v>
      </c>
      <c r="M3439" t="str">
        <f t="shared" si="1796"/>
        <v>0.0090745914804057-0.209732462270162i</v>
      </c>
      <c r="N3439" t="str">
        <f t="shared" si="1797"/>
        <v>-18.9123877746106i</v>
      </c>
      <c r="O3439" t="str">
        <f t="shared" si="1798"/>
        <v>0.998026728428269-0.0627905195293584i</v>
      </c>
      <c r="P3439" t="str">
        <f t="shared" si="1799"/>
        <v>0.00197327157173099+0.0627905195293584i</v>
      </c>
      <c r="Q3439" t="str">
        <f t="shared" si="1800"/>
        <v>-0.00197327157173099+18.8495972550812i</v>
      </c>
      <c r="R3439" t="str">
        <f t="shared" si="1801"/>
        <v>0.00333112222077985-0.000105033797471589i</v>
      </c>
      <c r="S3439" t="str">
        <f t="shared" si="1802"/>
        <v>1.95218904453556i</v>
      </c>
      <c r="T3439" t="str">
        <f t="shared" si="1803"/>
        <v>0.000205045828730003+0.00650298030541539i</v>
      </c>
      <c r="U3439" t="str">
        <f t="shared" si="1804"/>
        <v>0.00005-0.000160228473866803i</v>
      </c>
      <c r="V3439" t="str">
        <f t="shared" si="1805"/>
        <v>3.33333333333333E-06-0.000176251321253483i</v>
      </c>
      <c r="W3439" t="str">
        <f t="shared" si="1806"/>
        <v>0.000014196523760747-0.0000856840794211326i</v>
      </c>
      <c r="X3439" t="str">
        <f t="shared" si="1807"/>
        <v>0.0000143550418284745-0.0000856297317974391i</v>
      </c>
      <c r="Y3439" t="str">
        <f t="shared" si="1808"/>
        <v>0.009+3.02598204393769i</v>
      </c>
      <c r="Z3439" t="str">
        <f t="shared" si="1809"/>
        <v>-0.000395984112453658-0.0000675965396630745i</v>
      </c>
      <c r="AA3439" t="str">
        <f t="shared" si="1810"/>
        <v>0.0137832212421605-4.62668704963722i</v>
      </c>
      <c r="AB3439" t="str">
        <f t="shared" si="1811"/>
        <v>0.000499884364998968+0.0158537152435996i</v>
      </c>
      <c r="AC3439" t="str">
        <f t="shared" si="1812"/>
        <v>1.00332957498057+0.0000390240105607569i</v>
      </c>
      <c r="AD3439" t="str">
        <f t="shared" si="1813"/>
        <v>0.000498840061314736+0.0158010848799775i</v>
      </c>
      <c r="AE3439" t="str">
        <f t="shared" si="1814"/>
        <v>8.70565921872963E-07-6.29069843399299E-06i</v>
      </c>
      <c r="AF3439" t="str">
        <f t="shared" si="1815"/>
        <v>-15.0837688249922-0.236495704633419i</v>
      </c>
      <c r="AG3439" t="str">
        <f t="shared" si="1816"/>
        <v>1.00026467105247-7.56647694998482E-06i</v>
      </c>
      <c r="AH3439" t="str">
        <f t="shared" si="1817"/>
        <v>-0.00001461598605823+0.0000946563924264394i</v>
      </c>
      <c r="AI3439">
        <f t="shared" si="1818"/>
        <v>-80.374668437546802</v>
      </c>
      <c r="AJ3439">
        <f t="shared" si="1819"/>
        <v>98.777773319343623</v>
      </c>
      <c r="AK3439"/>
      <c r="AL3439"/>
      <c r="AM3439"/>
      <c r="AN3439"/>
    </row>
    <row r="3440" spans="1:40" x14ac:dyDescent="0.3">
      <c r="A3440"/>
      <c r="B3440">
        <f t="shared" si="1820"/>
        <v>1506000</v>
      </c>
      <c r="C3440" s="186" t="str">
        <f t="shared" si="1788"/>
        <v>-3.36971207406495E-08+0.0016261769853494i</v>
      </c>
      <c r="D3440" s="158" t="str">
        <f t="shared" si="1789"/>
        <v>-5.95700621535055+0.0124673568876787i</v>
      </c>
      <c r="E3440" t="str">
        <f t="shared" si="1790"/>
        <v>2870</v>
      </c>
      <c r="F3440" t="str">
        <f t="shared" si="1791"/>
        <v>0.777000777000777</v>
      </c>
      <c r="G3440" t="str">
        <f t="shared" si="1786"/>
        <v>0.777000777000777</v>
      </c>
      <c r="H3440" t="str">
        <f t="shared" si="1792"/>
        <v>9.12677230978795+0.248806310625441i</v>
      </c>
      <c r="I3440" t="str">
        <f t="shared" si="1793"/>
        <v>5914.04817038279i</v>
      </c>
      <c r="J3440" t="str">
        <f t="shared" si="1787"/>
        <v>-29916.042073849+1279.07141333625i</v>
      </c>
      <c r="K3440" t="str">
        <f t="shared" si="1794"/>
        <v>0.00843680875600524-0.197327469820732i</v>
      </c>
      <c r="L3440" t="str">
        <f t="shared" si="1795"/>
        <v>0.000625757350589038-0.0122662400997109i</v>
      </c>
      <c r="M3440" t="str">
        <f t="shared" si="1796"/>
        <v>0.00906256610659428-0.209593709920443i</v>
      </c>
      <c r="N3440" t="str">
        <f t="shared" si="1797"/>
        <v>-18.9249541452249i</v>
      </c>
      <c r="O3440" t="str">
        <f t="shared" si="1798"/>
        <v>0.997158900260615-0.0753268055279167i</v>
      </c>
      <c r="P3440" t="str">
        <f t="shared" si="1799"/>
        <v>0.00284109973938496+0.0753268055279167i</v>
      </c>
      <c r="Q3440" t="str">
        <f t="shared" si="1800"/>
        <v>-0.00284109973938496+18.849627339697i</v>
      </c>
      <c r="R3440" t="str">
        <f t="shared" si="1801"/>
        <v>0.00399617319939408-0.000151326772387329i</v>
      </c>
      <c r="S3440" t="str">
        <f t="shared" si="1802"/>
        <v>1.95348618011333i</v>
      </c>
      <c r="T3440" t="str">
        <f t="shared" si="1803"/>
        <v>0.000295614758539803+0.00780646911835561i</v>
      </c>
      <c r="U3440" t="str">
        <f t="shared" si="1804"/>
        <v>0.00005-0.000160122080457861i</v>
      </c>
      <c r="V3440" t="str">
        <f t="shared" si="1805"/>
        <v>3.33333333333333E-06-0.000176134288503647i</v>
      </c>
      <c r="W3440" t="str">
        <f t="shared" si="1806"/>
        <v>0.0000141961630705788-0.0000856294583639425i</v>
      </c>
      <c r="X3440" t="str">
        <f t="shared" si="1807"/>
        <v>0.0000143544736272815-0.0000855751471518189i</v>
      </c>
      <c r="Y3440" t="str">
        <f t="shared" si="1808"/>
        <v>0.009+3.02799266323599i</v>
      </c>
      <c r="Z3440" t="str">
        <f t="shared" si="1809"/>
        <v>-0.000395468925650019-0.0000675474913565294i</v>
      </c>
      <c r="AA3440" t="str">
        <f t="shared" si="1810"/>
        <v>0.013764921189607-4.6236147645328i</v>
      </c>
      <c r="AB3440" t="str">
        <f t="shared" si="1811"/>
        <v>0.000720683745542442+0.0190315105763585i</v>
      </c>
      <c r="AC3440" t="str">
        <f t="shared" si="1812"/>
        <v>1.00399541615118+0.0000214235427989962i</v>
      </c>
      <c r="AD3440" t="str">
        <f t="shared" si="1813"/>
        <v>0.000718220256245693+0.018955759043695i</v>
      </c>
      <c r="AE3440" t="str">
        <f t="shared" si="1814"/>
        <v>9.96380177042873E-07-7.54492764044153E-06i</v>
      </c>
      <c r="AF3440" t="str">
        <f t="shared" si="1815"/>
        <v>-15.0837785251385-0.236338953737762i</v>
      </c>
      <c r="AG3440" t="str">
        <f t="shared" si="1816"/>
        <v>1.00031730752935-0.0000110766542909313i</v>
      </c>
      <c r="AH3440" t="str">
        <f t="shared" si="1817"/>
        <v>-0.0000168082624141443+0.000113534322593337i</v>
      </c>
      <c r="AI3440">
        <f t="shared" si="1818"/>
        <v>-78.803298115357748</v>
      </c>
      <c r="AJ3440">
        <f t="shared" si="1819"/>
        <v>98.421222265467549</v>
      </c>
      <c r="AK3440"/>
      <c r="AL3440"/>
      <c r="AM3440"/>
      <c r="AN3440"/>
    </row>
    <row r="3441" spans="1:40" x14ac:dyDescent="0.3">
      <c r="A3441"/>
      <c r="B3441">
        <f t="shared" si="1820"/>
        <v>1507000</v>
      </c>
      <c r="C3441" s="186" t="str">
        <f t="shared" si="1788"/>
        <v>-3.36524147810916E-08+0.00162509790307736i</v>
      </c>
      <c r="D3441" s="158" t="str">
        <f t="shared" si="1789"/>
        <v>-5.95700621500781+0.0124590839235931i</v>
      </c>
      <c r="E3441" t="str">
        <f t="shared" si="1790"/>
        <v>2870</v>
      </c>
      <c r="F3441" t="str">
        <f t="shared" si="1791"/>
        <v>0.777000777000777</v>
      </c>
      <c r="G3441" t="str">
        <f t="shared" si="1786"/>
        <v>0.777000777000777</v>
      </c>
      <c r="H3441" t="str">
        <f t="shared" si="1792"/>
        <v>9.12678199099534+0.248641494230414i</v>
      </c>
      <c r="I3441" t="str">
        <f t="shared" si="1793"/>
        <v>5917.97516119977i</v>
      </c>
      <c r="J3441" t="str">
        <f t="shared" si="1787"/>
        <v>-29955.7857321368+1279.92073034377i</v>
      </c>
      <c r="K3441" t="str">
        <f t="shared" si="1794"/>
        <v>0.00842563529537799-0.197196997893519i</v>
      </c>
      <c r="L3441" t="str">
        <f t="shared" si="1795"/>
        <v>0.00062492931061358-0.0122581428047853i</v>
      </c>
      <c r="M3441" t="str">
        <f t="shared" si="1796"/>
        <v>0.00905056460599157-0.209455140698304i</v>
      </c>
      <c r="N3441" t="str">
        <f t="shared" si="1797"/>
        <v>-18.9375205158393i</v>
      </c>
      <c r="O3441" t="str">
        <f t="shared" si="1798"/>
        <v>0.99613360914317-0.0878511965507688i</v>
      </c>
      <c r="P3441" t="str">
        <f t="shared" si="1799"/>
        <v>0.00386639085683005+0.0878511965507688i</v>
      </c>
      <c r="Q3441" t="str">
        <f t="shared" si="1800"/>
        <v>-0.00386639085683005+18.8496693192885i</v>
      </c>
      <c r="R3441" t="str">
        <f t="shared" si="1801"/>
        <v>0.00466058042204388-0.000206073136698824i</v>
      </c>
      <c r="S3441" t="str">
        <f t="shared" si="1802"/>
        <v>1.9547833156911i</v>
      </c>
      <c r="T3441" t="str">
        <f t="shared" si="1803"/>
        <v>0.000402828329430993+0.00911042485044796i</v>
      </c>
      <c r="U3441" t="str">
        <f t="shared" si="1804"/>
        <v>0.00005-0.000160015828247869i</v>
      </c>
      <c r="V3441" t="str">
        <f t="shared" si="1805"/>
        <v>3.33333333333333E-06-0.000176017411072656i</v>
      </c>
      <c r="W3441" t="str">
        <f t="shared" si="1806"/>
        <v>0.0000141958021643529-0.0000855749111578411i</v>
      </c>
      <c r="X3441" t="str">
        <f t="shared" si="1807"/>
        <v>0.0000143539056232357-0.0000855206363082306i</v>
      </c>
      <c r="Y3441" t="str">
        <f t="shared" si="1808"/>
        <v>0.009+3.03000328253428i</v>
      </c>
      <c r="Z3441" t="str">
        <f t="shared" si="1809"/>
        <v>-0.000394954763422149-0.000067498512108589i</v>
      </c>
      <c r="AA3441" t="str">
        <f t="shared" si="1810"/>
        <v>0.0137466575581953-4.62054655701087i</v>
      </c>
      <c r="AB3441" t="str">
        <f t="shared" si="1811"/>
        <v>0.000982061351398475+0.0222104442184666i</v>
      </c>
      <c r="AC3441" t="str">
        <f t="shared" si="1812"/>
        <v>1.00466097992846-4.68073820453026E-06i</v>
      </c>
      <c r="AD3441" t="str">
        <f t="shared" si="1813"/>
        <v>0.000977402220284949+0.022107406614928i</v>
      </c>
      <c r="AE3441" t="str">
        <f t="shared" si="1814"/>
        <v>1.10618739040629E-06-8.79739874507699E-06i</v>
      </c>
      <c r="AF3441" t="str">
        <f t="shared" si="1815"/>
        <v>-15.0837882060031-0.236182410306821i</v>
      </c>
      <c r="AG3441" t="str">
        <f t="shared" si="1816"/>
        <v>1.00036982548987-0.0000152482708461723i</v>
      </c>
      <c r="AH3441" t="str">
        <f t="shared" si="1817"/>
        <v>-0.0000187583685121037+0.00013238759109197i</v>
      </c>
      <c r="AI3441">
        <f t="shared" si="1818"/>
        <v>-77.476725487616918</v>
      </c>
      <c r="AJ3441">
        <f t="shared" si="1819"/>
        <v>98.064714049835203</v>
      </c>
      <c r="AK3441"/>
      <c r="AL3441"/>
      <c r="AM3441"/>
      <c r="AN3441"/>
    </row>
    <row r="3442" spans="1:40" x14ac:dyDescent="0.3">
      <c r="A3442"/>
      <c r="B3442">
        <f t="shared" si="1820"/>
        <v>1508000</v>
      </c>
      <c r="C3442" s="186" t="str">
        <f t="shared" si="1788"/>
        <v>-3.36077977296272E-08+0.00162402025194892i</v>
      </c>
      <c r="D3442" s="158" t="str">
        <f t="shared" si="1789"/>
        <v>-5.95700621466574+0.0124508219316084i</v>
      </c>
      <c r="E3442" t="str">
        <f t="shared" si="1790"/>
        <v>2870</v>
      </c>
      <c r="F3442" t="str">
        <f t="shared" si="1791"/>
        <v>0.777000777000777</v>
      </c>
      <c r="G3442" t="str">
        <f t="shared" si="1786"/>
        <v>0.777000777000777</v>
      </c>
      <c r="H3442" t="str">
        <f t="shared" si="1792"/>
        <v>9.12679165297146+0.248476895860971i</v>
      </c>
      <c r="I3442" t="str">
        <f t="shared" si="1793"/>
        <v>5921.90215201676i</v>
      </c>
      <c r="J3442" t="str">
        <f t="shared" si="1787"/>
        <v>-29995.5557718772+1280.7700473513i</v>
      </c>
      <c r="K3442" t="str">
        <f t="shared" si="1794"/>
        <v>0.00841448400378567-0.197066698076748i</v>
      </c>
      <c r="L3442" t="str">
        <f t="shared" si="1795"/>
        <v>0.000624102911700079-0.0122500561653706i</v>
      </c>
      <c r="M3442" t="str">
        <f t="shared" si="1796"/>
        <v>0.00903858691548575-0.209316754242119i</v>
      </c>
      <c r="N3442" t="str">
        <f t="shared" si="1797"/>
        <v>-18.9500868864536i</v>
      </c>
      <c r="O3442" t="str">
        <f t="shared" si="1798"/>
        <v>0.994951016981303-0.100361714851183i</v>
      </c>
      <c r="P3442" t="str">
        <f t="shared" si="1799"/>
        <v>0.00504898301869705+0.100361714851183i</v>
      </c>
      <c r="Q3442" t="str">
        <f t="shared" si="1800"/>
        <v>-0.00504898301869705+18.8497251716024i</v>
      </c>
      <c r="R3442" t="str">
        <f t="shared" si="1801"/>
        <v>0.00532423440365521-0.000269280583222274i</v>
      </c>
      <c r="S3442" t="str">
        <f t="shared" si="1802"/>
        <v>1.95608045126885i</v>
      </c>
      <c r="T3442" t="str">
        <f t="shared" si="1803"/>
        <v>0.000526734484747365+0.010414630834963i</v>
      </c>
      <c r="U3442" t="str">
        <f t="shared" si="1804"/>
        <v>0.00005-0.000159909716955927i</v>
      </c>
      <c r="V3442" t="str">
        <f t="shared" si="1805"/>
        <v>3.33333333333333E-06-0.00017590068865152i</v>
      </c>
      <c r="W3442" t="str">
        <f t="shared" si="1806"/>
        <v>0.0000141954410421139-0.0000855204376556292i</v>
      </c>
      <c r="X3442" t="str">
        <f t="shared" si="1807"/>
        <v>0.0000143533378152862-0.0000854661991195741i</v>
      </c>
      <c r="Y3442" t="str">
        <f t="shared" si="1808"/>
        <v>0.009+3.03201390183258i</v>
      </c>
      <c r="Z3442" t="str">
        <f t="shared" si="1809"/>
        <v>-0.000394441623052799-0.0000674496017689215i</v>
      </c>
      <c r="AA3442" t="str">
        <f t="shared" si="1810"/>
        <v>0.013728430251339-4.61748241895886i</v>
      </c>
      <c r="AB3442" t="str">
        <f t="shared" si="1811"/>
        <v>0.00128413406437888+0.0253899879547873i</v>
      </c>
      <c r="AC3442" t="str">
        <f t="shared" si="1812"/>
        <v>1.00532615662629-0.0000393011614550462i</v>
      </c>
      <c r="AD3442" t="str">
        <f t="shared" si="1813"/>
        <v>0.00127634348765802+0.0252555232440918i</v>
      </c>
      <c r="AE3442" t="str">
        <f t="shared" si="1814"/>
        <v>1.20003198843503E-06-0.0000100479184394102i</v>
      </c>
      <c r="AF3442" t="str">
        <f t="shared" si="1815"/>
        <v>-15.0837978676372-0.236026073929363i</v>
      </c>
      <c r="AG3442" t="str">
        <f t="shared" si="1816"/>
        <v>1.00042221673345-0.0000200793252302954i</v>
      </c>
      <c r="AH3442" t="str">
        <f t="shared" si="1817"/>
        <v>-0.0000204670054370411+0.000151213276152578i</v>
      </c>
      <c r="AI3442">
        <f t="shared" si="1818"/>
        <v>-76.329358215987654</v>
      </c>
      <c r="AJ3442">
        <f t="shared" si="1819"/>
        <v>97.708248795930899</v>
      </c>
      <c r="AK3442"/>
      <c r="AL3442"/>
      <c r="AM3442"/>
      <c r="AN3442"/>
    </row>
    <row r="3443" spans="1:40" x14ac:dyDescent="0.3">
      <c r="A3443"/>
      <c r="B3443">
        <f t="shared" si="1820"/>
        <v>1509000</v>
      </c>
      <c r="C3443" s="186" t="str">
        <f t="shared" si="1788"/>
        <v>-3.356326935066E-08+0.00162294402911886i</v>
      </c>
      <c r="D3443" s="158" t="str">
        <f t="shared" si="1789"/>
        <v>-5.95700621432436+0.0124425708899113i</v>
      </c>
      <c r="E3443" t="str">
        <f t="shared" si="1790"/>
        <v>2870</v>
      </c>
      <c r="F3443" t="str">
        <f t="shared" si="1791"/>
        <v>0.777000777000777</v>
      </c>
      <c r="G3443" t="str">
        <f t="shared" si="1786"/>
        <v>0.777000777000777</v>
      </c>
      <c r="H3443" t="str">
        <f t="shared" si="1792"/>
        <v>9.12680129576722+0.248312515085155i</v>
      </c>
      <c r="I3443" t="str">
        <f t="shared" si="1793"/>
        <v>5925.82914283375i</v>
      </c>
      <c r="J3443" t="str">
        <f t="shared" si="1787"/>
        <v>-30035.3521930702+1281.61936435883i</v>
      </c>
      <c r="K3443" t="str">
        <f t="shared" si="1794"/>
        <v>0.00840335482265441-0.196936570030705i</v>
      </c>
      <c r="L3443" t="str">
        <f t="shared" si="1795"/>
        <v>0.000623278149518668-0.0122419801605032i</v>
      </c>
      <c r="M3443" t="str">
        <f t="shared" si="1796"/>
        <v>0.00902663297217308-0.209178550191208i</v>
      </c>
      <c r="N3443" t="str">
        <f t="shared" si="1797"/>
        <v>-18.962653257068i</v>
      </c>
      <c r="O3443" t="str">
        <f t="shared" si="1798"/>
        <v>0.993611310520008-0.112856384873488i</v>
      </c>
      <c r="P3443" t="str">
        <f t="shared" si="1799"/>
        <v>0.00638868947999205+0.112856384873488i</v>
      </c>
      <c r="Q3443" t="str">
        <f t="shared" si="1800"/>
        <v>-0.00638868947999205+18.8497968721945i</v>
      </c>
      <c r="R3443" t="str">
        <f t="shared" si="1801"/>
        <v>0.00598702507941752-0.000340955330591058i</v>
      </c>
      <c r="S3443" t="str">
        <f t="shared" si="1802"/>
        <v>1.95737758684662i</v>
      </c>
      <c r="T3443" t="str">
        <f t="shared" si="1803"/>
        <v>0.000667378322214817+0.0117188687023405i</v>
      </c>
      <c r="U3443" t="str">
        <f t="shared" si="1804"/>
        <v>0.00005-0.000159803746301881i</v>
      </c>
      <c r="V3443" t="str">
        <f t="shared" si="1805"/>
        <v>3.33333333333333E-06-0.000175784120932069i</v>
      </c>
      <c r="W3443" t="str">
        <f t="shared" si="1806"/>
        <v>0.0000141950797039061-0.0000854660377104986i</v>
      </c>
      <c r="X3443" t="str">
        <f t="shared" si="1807"/>
        <v>0.0000143527702023854-0.0000854118354391413i</v>
      </c>
      <c r="Y3443" t="str">
        <f t="shared" si="1808"/>
        <v>0.009+3.03402452113088i</v>
      </c>
      <c r="Z3443" t="str">
        <f t="shared" si="1809"/>
        <v>-0.000393929501833745-0.0000674007601876371i</v>
      </c>
      <c r="AA3443" t="str">
        <f t="shared" si="1810"/>
        <v>0.0137102391727721-4.61442234228579i</v>
      </c>
      <c r="AB3443" t="str">
        <f t="shared" si="1811"/>
        <v>0.00162701182892005+0.0285696094188264i</v>
      </c>
      <c r="AC3443" t="str">
        <f t="shared" si="1812"/>
        <v>1.00599083591638-0.0000824485971353569i</v>
      </c>
      <c r="AD3443" t="str">
        <f t="shared" si="1813"/>
        <v>0.00161499515036071+0.0283996051980793i</v>
      </c>
      <c r="AE3443" t="str">
        <f t="shared" si="1814"/>
        <v>1.27796074433381E-06-0.0000112962942287881i</v>
      </c>
      <c r="AF3443" t="str">
        <f t="shared" si="1815"/>
        <v>-15.0838075100916-0.235869944195244i</v>
      </c>
      <c r="AG3443" t="str">
        <f t="shared" si="1816"/>
        <v>1.00047447309124-0.0000255677136558835i</v>
      </c>
      <c r="AH3443" t="str">
        <f t="shared" si="1817"/>
        <v>-0.0000219349093659671+0.000170008469925205i</v>
      </c>
      <c r="AI3443">
        <f t="shared" si="1818"/>
        <v>-75.318887876564816</v>
      </c>
      <c r="AJ3443">
        <f t="shared" si="1819"/>
        <v>97.35182661993035</v>
      </c>
      <c r="AK3443"/>
      <c r="AL3443"/>
      <c r="AM3443"/>
      <c r="AN3443"/>
    </row>
    <row r="3444" spans="1:40" x14ac:dyDescent="0.3">
      <c r="A3444"/>
      <c r="B3444">
        <f t="shared" si="1820"/>
        <v>1510000</v>
      </c>
      <c r="C3444" s="186" t="str">
        <f t="shared" si="1788"/>
        <v>-3.35188294093739E-08+0.00162186923174951i</v>
      </c>
      <c r="D3444" s="158" t="str">
        <f t="shared" si="1789"/>
        <v>-5.95700621398365+0.0124343307767462i</v>
      </c>
      <c r="E3444" t="str">
        <f t="shared" si="1790"/>
        <v>2870</v>
      </c>
      <c r="F3444" t="str">
        <f t="shared" si="1791"/>
        <v>0.777000777000777</v>
      </c>
      <c r="G3444" t="str">
        <f t="shared" si="1786"/>
        <v>0.777000777000777</v>
      </c>
      <c r="H3444" t="str">
        <f t="shared" si="1792"/>
        <v>9.12681091943331+0.248148351472142i</v>
      </c>
      <c r="I3444" t="str">
        <f t="shared" si="1793"/>
        <v>5929.75613365073i</v>
      </c>
      <c r="J3444" t="str">
        <f t="shared" si="1787"/>
        <v>-30075.1749957157+1282.46868136636i</v>
      </c>
      <c r="K3444" t="str">
        <f t="shared" si="1794"/>
        <v>0.00839224769360372-0.196806613416567i</v>
      </c>
      <c r="L3444" t="str">
        <f t="shared" si="1795"/>
        <v>0.000622455019753741-0.0122339147692746i</v>
      </c>
      <c r="M3444" t="str">
        <f t="shared" si="1796"/>
        <v>0.00901470271335746-0.209040528185842i</v>
      </c>
      <c r="N3444" t="str">
        <f t="shared" si="1797"/>
        <v>-18.9752196276823i</v>
      </c>
      <c r="O3444" t="str">
        <f t="shared" si="1798"/>
        <v>0.992114701314484-0.125333233564253i</v>
      </c>
      <c r="P3444" t="str">
        <f t="shared" si="1799"/>
        <v>0.00788529868551602+0.125333233564253i</v>
      </c>
      <c r="Q3444" t="str">
        <f t="shared" si="1800"/>
        <v>-0.00788529868551602+18.849886394118i</v>
      </c>
      <c r="R3444" t="str">
        <f t="shared" si="1801"/>
        <v>0.00664884182471824-0.00042110210232851i</v>
      </c>
      <c r="S3444" t="str">
        <f t="shared" si="1802"/>
        <v>1.95867472242439i</v>
      </c>
      <c r="T3444" t="str">
        <f t="shared" si="1803"/>
        <v>0.000824802043390621+0.0130229184154737i</v>
      </c>
      <c r="U3444" t="str">
        <f t="shared" si="1804"/>
        <v>0.00005-0.000159697916006317i</v>
      </c>
      <c r="V3444" t="str">
        <f t="shared" si="1805"/>
        <v>3.33333333333333E-06-0.000175667707606949i</v>
      </c>
      <c r="W3444" t="str">
        <f t="shared" si="1806"/>
        <v>0.0000141947181497745-0.0000854117111760279i</v>
      </c>
      <c r="X3444" t="str">
        <f t="shared" si="1807"/>
        <v>0.00001435220278349-0.0000853575451206096i</v>
      </c>
      <c r="Y3444" t="str">
        <f t="shared" si="1808"/>
        <v>0.009+3.03603514042918i</v>
      </c>
      <c r="Z3444" t="str">
        <f t="shared" si="1809"/>
        <v>-0.000393418397065704-0.0000673519872152884i</v>
      </c>
      <c r="AA3444" t="str">
        <f t="shared" si="1810"/>
        <v>0.0136920842265474-4.61136631892209i</v>
      </c>
      <c r="AB3444" t="str">
        <f t="shared" si="1811"/>
        <v>0.00201079752884454+0.0317487721787528i</v>
      </c>
      <c r="AC3444" t="str">
        <f t="shared" si="1812"/>
        <v>1.00665490684744-0.000134132434798878i</v>
      </c>
      <c r="AD3444" t="str">
        <f t="shared" si="1813"/>
        <v>0.00199330186768988+0.031539149443591i</v>
      </c>
      <c r="AE3444" t="str">
        <f t="shared" si="1814"/>
        <v>1.34002276445118E-06-0.0000125423344608221i</v>
      </c>
      <c r="AF3444" t="str">
        <f t="shared" si="1815"/>
        <v>-15.083817133417-0.235714020695396i</v>
      </c>
      <c r="AG3444" t="str">
        <f t="shared" si="1816"/>
        <v>1.00052658642742-0.0000317112304278893i</v>
      </c>
      <c r="AH3444" t="str">
        <f t="shared" si="1817"/>
        <v>-0.0000231628513129544+0.000188770278890284i</v>
      </c>
      <c r="AI3444">
        <f t="shared" si="1818"/>
        <v>-74.416426556717227</v>
      </c>
      <c r="AJ3444">
        <f t="shared" si="1819"/>
        <v>96.995447630720761</v>
      </c>
      <c r="AK3444"/>
      <c r="AL3444"/>
      <c r="AM3444"/>
      <c r="AN3444"/>
    </row>
    <row r="3445" spans="1:40" x14ac:dyDescent="0.3">
      <c r="A3445"/>
      <c r="B3445">
        <f t="shared" si="1820"/>
        <v>1511000</v>
      </c>
      <c r="C3445" s="186" t="str">
        <f t="shared" si="1788"/>
        <v>-3.34744776717295E-08+0.00162079585701068i</v>
      </c>
      <c r="D3445" s="158" t="str">
        <f t="shared" si="1789"/>
        <v>-5.95700621364362+0.0124261015704152i</v>
      </c>
      <c r="E3445" t="str">
        <f t="shared" si="1790"/>
        <v>2870</v>
      </c>
      <c r="F3445" t="str">
        <f t="shared" si="1791"/>
        <v>0.777000777000777</v>
      </c>
      <c r="G3445" t="str">
        <f t="shared" si="1786"/>
        <v>0.777000777000777</v>
      </c>
      <c r="H3445" t="str">
        <f t="shared" si="1792"/>
        <v>9.12682052402032+0.24798440459225i</v>
      </c>
      <c r="I3445" t="str">
        <f t="shared" si="1793"/>
        <v>5933.68312446772i</v>
      </c>
      <c r="J3445" t="str">
        <f t="shared" si="1787"/>
        <v>-30115.0241798138+1283.31799837388i</v>
      </c>
      <c r="K3445" t="str">
        <f t="shared" si="1794"/>
        <v>0.00838116255844537-0.1966768278964i</v>
      </c>
      <c r="L3445" t="str">
        <f t="shared" si="1795"/>
        <v>0.000621633518103886-0.0122258599708306i</v>
      </c>
      <c r="M3445" t="str">
        <f t="shared" si="1796"/>
        <v>0.00900279607654926-0.208902687867231i</v>
      </c>
      <c r="N3445" t="str">
        <f t="shared" si="1797"/>
        <v>-18.9877859982967i</v>
      </c>
      <c r="O3445" t="str">
        <f t="shared" si="1798"/>
        <v>0.990461425696653-0.137790290684629i</v>
      </c>
      <c r="P3445" t="str">
        <f t="shared" si="1799"/>
        <v>0.00953857430334704+0.137790290684629i</v>
      </c>
      <c r="Q3445" t="str">
        <f t="shared" si="1800"/>
        <v>-0.00953857430334704+18.8499957076121i</v>
      </c>
      <c r="R3445" t="str">
        <f t="shared" si="1801"/>
        <v>0.00730957347580334-0.00050972410615413i</v>
      </c>
      <c r="S3445" t="str">
        <f t="shared" si="1802"/>
        <v>1.95997185800214i</v>
      </c>
      <c r="T3445" t="str">
        <f t="shared" si="1803"/>
        <v>0.00099904490340739+0.0143265583065734i</v>
      </c>
      <c r="U3445" t="str">
        <f t="shared" si="1804"/>
        <v>0.0000500000000000001-0.000159592225790562i</v>
      </c>
      <c r="V3445" t="str">
        <f t="shared" si="1805"/>
        <v>3.33333333333333E-06-0.000175551448369618i</v>
      </c>
      <c r="W3445" t="str">
        <f t="shared" si="1806"/>
        <v>0.0000141943563797635-0.0000853574579061847i</v>
      </c>
      <c r="X3445" t="str">
        <f t="shared" si="1807"/>
        <v>0.0000143516355575595-0.0000853033280180456i</v>
      </c>
      <c r="Y3445" t="str">
        <f t="shared" si="1808"/>
        <v>0.009+3.03804575972747i</v>
      </c>
      <c r="Z3445" t="str">
        <f t="shared" si="1809"/>
        <v>-0.000392908306058339-0.000067303282702864i</v>
      </c>
      <c r="AA3445" t="str">
        <f t="shared" si="1810"/>
        <v>0.0136739653170351-4.60831434081958i</v>
      </c>
      <c r="AB3445" t="str">
        <f t="shared" si="1811"/>
        <v>0.00243558686484113+0.0349269358272696i</v>
      </c>
      <c r="AC3445" t="str">
        <f t="shared" si="1812"/>
        <v>1.00731825786515-0.000194360561767804i</v>
      </c>
      <c r="AD3445" t="str">
        <f t="shared" si="1813"/>
        <v>0.00241120187692323+0.0346736537306928i</v>
      </c>
      <c r="AE3445" t="str">
        <f t="shared" si="1814"/>
        <v>1.38626947435144E-06-0.0000137858483537562i</v>
      </c>
      <c r="AF3445" t="str">
        <f t="shared" si="1815"/>
        <v>-15.0838267376639-0.235558303021835i</v>
      </c>
      <c r="AG3445" t="str">
        <f t="shared" si="1816"/>
        <v>1.00057854864046-0.0000385075684552191i</v>
      </c>
      <c r="AH3445" t="str">
        <f t="shared" si="1817"/>
        <v>-0.000024151636869738+0.000207495824267017i</v>
      </c>
      <c r="AI3445">
        <f t="shared" si="1818"/>
        <v>-73.601369668644324</v>
      </c>
      <c r="AJ3445">
        <f t="shared" si="1819"/>
        <v>96.639111929880201</v>
      </c>
      <c r="AK3445"/>
      <c r="AL3445"/>
      <c r="AM3445"/>
      <c r="AN3445"/>
    </row>
    <row r="3446" spans="1:40" x14ac:dyDescent="0.3">
      <c r="A3446"/>
      <c r="B3446">
        <f t="shared" si="1820"/>
        <v>1512000</v>
      </c>
      <c r="C3446" s="186" t="str">
        <f t="shared" si="1788"/>
        <v>-3.34302139044608E-08+0.00161972390207971i</v>
      </c>
      <c r="D3446" s="158" t="str">
        <f t="shared" si="1789"/>
        <v>-5.95700621330427+0.0124178832492778i</v>
      </c>
      <c r="E3446" t="str">
        <f t="shared" si="1790"/>
        <v>2870</v>
      </c>
      <c r="F3446" t="str">
        <f t="shared" si="1791"/>
        <v>0.777000777000777</v>
      </c>
      <c r="G3446" t="str">
        <f t="shared" si="1786"/>
        <v>0.777000777000777</v>
      </c>
      <c r="H3446" t="str">
        <f t="shared" si="1792"/>
        <v>9.12683010957862+0.247820674016926i</v>
      </c>
      <c r="I3446" t="str">
        <f t="shared" si="1793"/>
        <v>5937.61011528471i</v>
      </c>
      <c r="J3446" t="str">
        <f t="shared" si="1787"/>
        <v>-30154.8997453645+1284.16731538141i</v>
      </c>
      <c r="K3446" t="str">
        <f t="shared" si="1794"/>
        <v>0.00837009935918306-0.196547213133157i</v>
      </c>
      <c r="L3446" t="str">
        <f t="shared" si="1795"/>
        <v>0.000620813640281857-0.0122178157443717i</v>
      </c>
      <c r="M3446" t="str">
        <f t="shared" si="1796"/>
        <v>0.00899091299946492-0.208765028877529i</v>
      </c>
      <c r="N3446" t="str">
        <f t="shared" si="1797"/>
        <v>-19.0003523689111i</v>
      </c>
      <c r="O3446" t="str">
        <f t="shared" si="1798"/>
        <v>0.98865174473791-0.150225589120786i</v>
      </c>
      <c r="P3446" t="str">
        <f t="shared" si="1799"/>
        <v>0.01134825526209+0.150225589120786i</v>
      </c>
      <c r="Q3446" t="str">
        <f t="shared" si="1800"/>
        <v>-0.01134825526209+18.8501267797903i</v>
      </c>
      <c r="R3446" t="str">
        <f t="shared" si="1801"/>
        <v>0.00796910835100499-0.000606823013526475i</v>
      </c>
      <c r="S3446" t="str">
        <f t="shared" si="1802"/>
        <v>1.96126899357991i</v>
      </c>
      <c r="T3446" t="str">
        <f t="shared" si="1803"/>
        <v>0.0011901431610202+0.0156295651153048i</v>
      </c>
      <c r="U3446" t="str">
        <f t="shared" si="1804"/>
        <v>0.0000500000000000001-0.000159486675376679i</v>
      </c>
      <c r="V3446" t="str">
        <f t="shared" si="1805"/>
        <v>3.33333333333333E-06-0.000175435342914347i</v>
      </c>
      <c r="W3446" t="str">
        <f t="shared" si="1806"/>
        <v>0.0000141939943939177-0.0000853032777553222i</v>
      </c>
      <c r="X3446" t="str">
        <f t="shared" si="1807"/>
        <v>0.0000143510685235576-0.0000852491839859015i</v>
      </c>
      <c r="Y3446" t="str">
        <f t="shared" si="1808"/>
        <v>0.009+3.04005637902577i</v>
      </c>
      <c r="Z3446" t="str">
        <f t="shared" si="1809"/>
        <v>-0.000392399226130199-0.0000672546465017917i</v>
      </c>
      <c r="AA3446" t="str">
        <f t="shared" si="1810"/>
        <v>0.0136558823489213-4.60526639995131i</v>
      </c>
      <c r="AB3446" t="str">
        <f t="shared" si="1811"/>
        <v>0.0029014682326839+0.0381035560745886i</v>
      </c>
      <c r="AC3446" t="str">
        <f t="shared" si="1812"/>
        <v>1.0079807768327-0.000263139341746628i</v>
      </c>
      <c r="AD3446" t="str">
        <f t="shared" si="1813"/>
        <v>0.00286862700507179+0.0378026166758285i</v>
      </c>
      <c r="AE3446" t="str">
        <f t="shared" si="1814"/>
        <v>1.41675460452922E-06-0.0000150266460244633i</v>
      </c>
      <c r="AF3446" t="str">
        <f t="shared" si="1815"/>
        <v>-15.0838363228829-0.235402790767648i</v>
      </c>
      <c r="AG3446" t="str">
        <f t="shared" si="1816"/>
        <v>1.00063035166443-0.0000459543197782098i</v>
      </c>
      <c r="AH3446" t="str">
        <f t="shared" si="1817"/>
        <v>-0.0000249021059416137+0.000226182242414854i</v>
      </c>
      <c r="AI3446">
        <f t="shared" si="1818"/>
        <v>-72.858503533270266</v>
      </c>
      <c r="AJ3446">
        <f t="shared" si="1819"/>
        <v>96.282819611694038</v>
      </c>
      <c r="AK3446"/>
      <c r="AL3446"/>
      <c r="AM3446"/>
      <c r="AN3446"/>
    </row>
    <row r="3447" spans="1:40" x14ac:dyDescent="0.3">
      <c r="A3447"/>
      <c r="B3447">
        <f t="shared" si="1820"/>
        <v>1513000</v>
      </c>
      <c r="C3447" s="186" t="str">
        <f t="shared" si="1788"/>
        <v>-3.33860378750729E-08+0.00161865336414137i</v>
      </c>
      <c r="D3447" s="158" t="str">
        <f t="shared" si="1789"/>
        <v>-5.95700621296558+0.0124096757917505i</v>
      </c>
      <c r="E3447" t="str">
        <f t="shared" si="1790"/>
        <v>2870</v>
      </c>
      <c r="F3447" t="str">
        <f t="shared" si="1791"/>
        <v>0.777000777000777</v>
      </c>
      <c r="G3447" t="str">
        <f t="shared" si="1786"/>
        <v>0.777000777000777</v>
      </c>
      <c r="H3447" t="str">
        <f t="shared" si="1792"/>
        <v>9.12683967615841+0.247657159318744i</v>
      </c>
      <c r="I3447" t="str">
        <f t="shared" si="1793"/>
        <v>5941.5371061017i</v>
      </c>
      <c r="J3447" t="str">
        <f t="shared" si="1787"/>
        <v>-30194.8016923677+1285.01663238894i</v>
      </c>
      <c r="K3447" t="str">
        <f t="shared" si="1794"/>
        <v>0.00835905803801126-0.196417768790675i</v>
      </c>
      <c r="L3447" t="str">
        <f t="shared" si="1795"/>
        <v>0.000619995382014479-0.0122097820691526i</v>
      </c>
      <c r="M3447" t="str">
        <f t="shared" si="1796"/>
        <v>0.00897905342002574-0.208627550859828i</v>
      </c>
      <c r="N3447" t="str">
        <f t="shared" si="1797"/>
        <v>-19.0129187395254i</v>
      </c>
      <c r="O3447" t="str">
        <f t="shared" si="1798"/>
        <v>0.986685944207873-0.162637165194855i</v>
      </c>
      <c r="P3447" t="str">
        <f t="shared" si="1799"/>
        <v>0.013314055792127+0.162637165194855i</v>
      </c>
      <c r="Q3447" t="str">
        <f t="shared" si="1800"/>
        <v>-0.013314055792127+18.8502815743305i</v>
      </c>
      <c r="R3447" t="str">
        <f t="shared" si="1801"/>
        <v>0.00862733427266615-0.000712398939454439i</v>
      </c>
      <c r="S3447" t="str">
        <f t="shared" si="1802"/>
        <v>1.96256612915768i</v>
      </c>
      <c r="T3447" t="str">
        <f t="shared" si="1803"/>
        <v>0.00139813002902113+0.0169317140284558i</v>
      </c>
      <c r="U3447" t="str">
        <f t="shared" si="1804"/>
        <v>0.0000500000000000001-0.000159381264487468i</v>
      </c>
      <c r="V3447" t="str">
        <f t="shared" si="1805"/>
        <v>3.33333333333333E-06-0.000175319390936214i</v>
      </c>
      <c r="W3447" t="str">
        <f t="shared" si="1806"/>
        <v>0.0000141936321922819-0.0000852491705781785i</v>
      </c>
      <c r="X3447" t="str">
        <f t="shared" si="1807"/>
        <v>0.0000143505016804513-0.0000851951128790134i</v>
      </c>
      <c r="Y3447" t="str">
        <f t="shared" si="1808"/>
        <v>0.009+3.04206699832407i</v>
      </c>
      <c r="Z3447" t="str">
        <f t="shared" si="1809"/>
        <v>-0.000391891154608694-0.0000672060784639335i</v>
      </c>
      <c r="AA3447" t="str">
        <f t="shared" si="1810"/>
        <v>0.0136378352272071-4.60222248831159i</v>
      </c>
      <c r="AB3447" t="str">
        <f t="shared" si="1811"/>
        <v>0.00340852260234714+0.0412780848451382i</v>
      </c>
      <c r="AC3447" t="str">
        <f t="shared" si="1812"/>
        <v>1.00864235105196-0.0003404735936772i</v>
      </c>
      <c r="AD3447" t="str">
        <f t="shared" si="1813"/>
        <v>0.00336550268176182+0.040925537844885i</v>
      </c>
      <c r="AE3447" t="str">
        <f t="shared" si="1814"/>
        <v>1.43153417578773E-06-0.0000162645385163149i</v>
      </c>
      <c r="AF3447" t="str">
        <f t="shared" si="1815"/>
        <v>-15.083845889124-0.235247483526993i</v>
      </c>
      <c r="AG3447" t="str">
        <f t="shared" si="1816"/>
        <v>1.00068198747021-0.0000540489761128451i</v>
      </c>
      <c r="AH3447" t="str">
        <f t="shared" si="1817"/>
        <v>-0.0000254151324790446+0.00024482668523179i</v>
      </c>
      <c r="AI3447">
        <f t="shared" si="1818"/>
        <v>-72.176274703121962</v>
      </c>
      <c r="AJ3447">
        <f t="shared" si="1819"/>
        <v>95.926570763151062</v>
      </c>
      <c r="AK3447"/>
      <c r="AL3447"/>
      <c r="AM3447"/>
      <c r="AN3447"/>
    </row>
    <row r="3448" spans="1:40" x14ac:dyDescent="0.3">
      <c r="A3448"/>
      <c r="B3448">
        <f t="shared" si="1820"/>
        <v>1514000</v>
      </c>
      <c r="C3448" s="186" t="str">
        <f t="shared" si="1788"/>
        <v>-3.3341949351838E-08+0.0016175842403879i</v>
      </c>
      <c r="D3448" s="158" t="str">
        <f t="shared" si="1789"/>
        <v>-5.95700621262757+0.0124014791763072i</v>
      </c>
      <c r="E3448" t="str">
        <f t="shared" si="1790"/>
        <v>2870</v>
      </c>
      <c r="F3448" t="str">
        <f t="shared" si="1791"/>
        <v>0.777000777000777</v>
      </c>
      <c r="G3448" t="str">
        <f t="shared" si="1786"/>
        <v>0.777000777000777</v>
      </c>
      <c r="H3448" t="str">
        <f t="shared" si="1792"/>
        <v>9.12684922380977+0.247493860071405i</v>
      </c>
      <c r="I3448" t="str">
        <f t="shared" si="1793"/>
        <v>5945.46409691868i</v>
      </c>
      <c r="J3448" t="str">
        <f t="shared" si="1787"/>
        <v>-30234.7300208235+1285.86594939647i</v>
      </c>
      <c r="K3448" t="str">
        <f t="shared" si="1794"/>
        <v>0.00834803853731459-0.196288494533667i</v>
      </c>
      <c r="L3448" t="str">
        <f t="shared" si="1795"/>
        <v>0.000619178739042619-0.0122017589244821i</v>
      </c>
      <c r="M3448" t="str">
        <f t="shared" si="1796"/>
        <v>0.00896721727635721-0.208490253458149i</v>
      </c>
      <c r="N3448" t="str">
        <f t="shared" si="1797"/>
        <v>-19.0254851101398i</v>
      </c>
      <c r="O3448" t="str">
        <f t="shared" si="1798"/>
        <v>0.984564334529203-0.175023058975289i</v>
      </c>
      <c r="P3448" t="str">
        <f t="shared" si="1799"/>
        <v>0.015435665470797+0.175023058975289i</v>
      </c>
      <c r="Q3448" t="str">
        <f t="shared" si="1800"/>
        <v>-0.015435665470797+18.8504620511645i</v>
      </c>
      <c r="R3448" t="str">
        <f t="shared" si="1801"/>
        <v>0.00928413858970774-0.000826450422592684i</v>
      </c>
      <c r="S3448" t="str">
        <f t="shared" si="1802"/>
        <v>1.96386326473545i</v>
      </c>
      <c r="T3448" t="str">
        <f t="shared" si="1803"/>
        <v>0.00162303562505486+0.0182327787210398i</v>
      </c>
      <c r="U3448" t="str">
        <f t="shared" si="1804"/>
        <v>0.0000500000000000001-0.000159275992846459i</v>
      </c>
      <c r="V3448" t="str">
        <f t="shared" si="1805"/>
        <v>3.33333333333333E-06-0.000175203592131104i</v>
      </c>
      <c r="W3448" t="str">
        <f t="shared" si="1806"/>
        <v>0.0000141932697749007-0.0000851951362298755i</v>
      </c>
      <c r="X3448" t="str">
        <f t="shared" si="1807"/>
        <v>0.0000143499350272113-0.0000851411145526019i</v>
      </c>
      <c r="Y3448" t="str">
        <f t="shared" si="1808"/>
        <v>0.009+3.04407761762237i</v>
      </c>
      <c r="Z3448" t="str">
        <f t="shared" si="1809"/>
        <v>-0.000391384088830059-0.0000671575784415868i</v>
      </c>
      <c r="AA3448" t="str">
        <f t="shared" si="1810"/>
        <v>0.0136198238572075-4.5991825979159i</v>
      </c>
      <c r="AB3448" t="str">
        <f t="shared" si="1811"/>
        <v>0.00395682339809791+0.0444499703777687i</v>
      </c>
      <c r="AC3448" t="str">
        <f t="shared" si="1812"/>
        <v>1.0093028672854-0.000426366570853474i</v>
      </c>
      <c r="AD3448" t="str">
        <f t="shared" si="1813"/>
        <v>0.0039017479532264+0.0440419178360407i</v>
      </c>
      <c r="AE3448" t="str">
        <f t="shared" si="1814"/>
        <v>1.43066648427377E-06-0.0000174993378268152i</v>
      </c>
      <c r="AF3448" t="str">
        <f t="shared" si="1815"/>
        <v>-15.0838554364373-0.235092380895098i</v>
      </c>
      <c r="AG3448" t="str">
        <f t="shared" si="1816"/>
        <v>1.00073344806682-0.0000627889294113139i</v>
      </c>
      <c r="AH3448" t="str">
        <f t="shared" si="1817"/>
        <v>-0.0000256916242048746+0.000263426320547871i</v>
      </c>
      <c r="AI3448">
        <f t="shared" si="1818"/>
        <v>-71.545702490357769</v>
      </c>
      <c r="AJ3448">
        <f t="shared" si="1819"/>
        <v>95.570365463936469</v>
      </c>
      <c r="AK3448"/>
      <c r="AL3448"/>
      <c r="AM3448"/>
      <c r="AN3448"/>
    </row>
    <row r="3449" spans="1:40" x14ac:dyDescent="0.3">
      <c r="A3449"/>
      <c r="B3449">
        <f t="shared" si="1820"/>
        <v>1515000</v>
      </c>
      <c r="C3449" s="186" t="str">
        <f t="shared" si="1788"/>
        <v>-3.32979481037931E-08+0.00161651652801891i</v>
      </c>
      <c r="D3449" s="158" t="str">
        <f t="shared" si="1789"/>
        <v>-5.95700621229023+0.0123932933814783i</v>
      </c>
      <c r="E3449" t="str">
        <f t="shared" si="1790"/>
        <v>2870</v>
      </c>
      <c r="F3449" t="str">
        <f t="shared" si="1791"/>
        <v>0.777000777000777</v>
      </c>
      <c r="G3449" t="str">
        <f t="shared" si="1786"/>
        <v>0.777000777000777</v>
      </c>
      <c r="H3449" t="str">
        <f t="shared" si="1792"/>
        <v>9.12685875258258+0.247330775849729i</v>
      </c>
      <c r="I3449" t="str">
        <f t="shared" si="1793"/>
        <v>5949.39108773567i</v>
      </c>
      <c r="J3449" t="str">
        <f t="shared" si="1787"/>
        <v>-30274.6847307318+1286.71526640399i</v>
      </c>
      <c r="K3449" t="str">
        <f t="shared" si="1794"/>
        <v>0.00833704079966717-0.196159390027728i</v>
      </c>
      <c r="L3449" t="str">
        <f t="shared" si="1795"/>
        <v>0.000618363707121122-0.0121937462897228i</v>
      </c>
      <c r="M3449" t="str">
        <f t="shared" si="1796"/>
        <v>0.00895540450678829-0.208353136317451i</v>
      </c>
      <c r="N3449" t="str">
        <f t="shared" si="1797"/>
        <v>-19.0380514807541i</v>
      </c>
      <c r="O3449" t="str">
        <f t="shared" si="1798"/>
        <v>0.982287250728698-0.187381314585677i</v>
      </c>
      <c r="P3449" t="str">
        <f t="shared" si="1799"/>
        <v>0.017712749271302+0.187381314585677i</v>
      </c>
      <c r="Q3449" t="str">
        <f t="shared" si="1800"/>
        <v>-0.017712749271302+18.8506701661684i</v>
      </c>
      <c r="R3449" t="str">
        <f t="shared" si="1801"/>
        <v>0.00993940820078807-0.000948974405630045i</v>
      </c>
      <c r="S3449" t="str">
        <f t="shared" si="1802"/>
        <v>1.9651604003132i</v>
      </c>
      <c r="T3449" t="str">
        <f t="shared" si="1803"/>
        <v>0.00186488692285492+0.019532531398737i</v>
      </c>
      <c r="U3449" t="str">
        <f t="shared" si="1804"/>
        <v>0.0000499999999999999-0.000159170860177913i</v>
      </c>
      <c r="V3449" t="str">
        <f t="shared" si="1805"/>
        <v>3.33333333333333E-06-0.000175087946195705i</v>
      </c>
      <c r="W3449" t="str">
        <f t="shared" si="1806"/>
        <v>0.0000141929071418189-0.000085141174565918i</v>
      </c>
      <c r="X3449" t="str">
        <f t="shared" si="1807"/>
        <v>0.000014349368562812-0.0000850871888622692i</v>
      </c>
      <c r="Y3449" t="str">
        <f t="shared" si="1808"/>
        <v>0.009+3.04608823692066i</v>
      </c>
      <c r="Z3449" t="str">
        <f t="shared" si="1809"/>
        <v>-0.000390878026139317-0.0000671091462874819i</v>
      </c>
      <c r="AA3449" t="str">
        <f t="shared" si="1810"/>
        <v>0.01360184814455-4.59614672080081i</v>
      </c>
      <c r="AB3449" t="str">
        <f t="shared" si="1811"/>
        <v>0.00454643637961412+0.0476186573292205i</v>
      </c>
      <c r="AC3449" t="str">
        <f t="shared" si="1812"/>
        <v>1.00996221177861-0.000520819940307051i</v>
      </c>
      <c r="AD3449" t="str">
        <f t="shared" si="1813"/>
        <v>0.00447727549735273+0.0471512583621461i</v>
      </c>
      <c r="AE3449" t="str">
        <f t="shared" si="1814"/>
        <v>1.41421208617695E-06-0.0000187308569349018i</v>
      </c>
      <c r="AF3449" t="str">
        <f t="shared" si="1815"/>
        <v>-15.0838649648728-0.234937482468251i</v>
      </c>
      <c r="AG3449" t="str">
        <f t="shared" si="1816"/>
        <v>1.00078472550262-0.0000721714724379518i</v>
      </c>
      <c r="AH3449" t="str">
        <f t="shared" si="1817"/>
        <v>-0.0000257325223372712+0.000281978332512472i</v>
      </c>
      <c r="AI3449">
        <f t="shared" si="1818"/>
        <v>-70.959667585865361</v>
      </c>
      <c r="AJ3449">
        <f t="shared" si="1819"/>
        <v>95.214203786456693</v>
      </c>
      <c r="AK3449"/>
      <c r="AL3449"/>
      <c r="AM3449"/>
      <c r="AN3449"/>
    </row>
    <row r="3450" spans="1:40" x14ac:dyDescent="0.3">
      <c r="A3450"/>
      <c r="B3450">
        <f t="shared" si="1820"/>
        <v>1516000</v>
      </c>
      <c r="C3450" s="186" t="str">
        <f t="shared" si="1788"/>
        <v>-3.32540339007366E-08+0.00161545022424144i</v>
      </c>
      <c r="D3450" s="158" t="str">
        <f t="shared" si="1789"/>
        <v>-5.95700621195355+0.012385118385851i</v>
      </c>
      <c r="E3450" t="str">
        <f t="shared" si="1790"/>
        <v>2870</v>
      </c>
      <c r="F3450" t="str">
        <f t="shared" si="1791"/>
        <v>0.777000777000777</v>
      </c>
      <c r="G3450" t="str">
        <f t="shared" si="1786"/>
        <v>0.777000777000777</v>
      </c>
      <c r="H3450" t="str">
        <f t="shared" si="1792"/>
        <v>9.12686826252655+0.247167906229653i</v>
      </c>
      <c r="I3450" t="str">
        <f t="shared" si="1793"/>
        <v>5953.31807855266i</v>
      </c>
      <c r="J3450" t="str">
        <f t="shared" si="1787"/>
        <v>-30314.6658220927+1287.56458341152i</v>
      </c>
      <c r="K3450" t="str">
        <f t="shared" si="1794"/>
        <v>0.00832606476783182-0.196030454939324i</v>
      </c>
      <c r="L3450" t="str">
        <f t="shared" si="1795"/>
        <v>0.000617550282018752-0.0121857441442912i</v>
      </c>
      <c r="M3450" t="str">
        <f t="shared" si="1796"/>
        <v>0.00894361504985057-0.208216199083615i</v>
      </c>
      <c r="N3450" t="str">
        <f t="shared" si="1797"/>
        <v>-19.0506178513685i</v>
      </c>
      <c r="O3450" t="str">
        <f t="shared" si="1798"/>
        <v>0.979855052384248-0.199709980514401i</v>
      </c>
      <c r="P3450" t="str">
        <f t="shared" si="1799"/>
        <v>0.020144947615752+0.199709980514401i</v>
      </c>
      <c r="Q3450" t="str">
        <f t="shared" si="1800"/>
        <v>-0.020144947615752+18.8509078708541i</v>
      </c>
      <c r="R3450" t="str">
        <f t="shared" si="1801"/>
        <v>0.0105930295781826-0.00107996621601303i</v>
      </c>
      <c r="S3450" t="str">
        <f t="shared" si="1802"/>
        <v>1.96645753589097i</v>
      </c>
      <c r="T3450" t="str">
        <f t="shared" si="1803"/>
        <v>0.00212370770398648+0.0208307428419331i</v>
      </c>
      <c r="U3450" t="str">
        <f t="shared" si="1804"/>
        <v>0.0000499999999999999-0.000159065866206819i</v>
      </c>
      <c r="V3450" t="str">
        <f t="shared" si="1805"/>
        <v>3.33333333333333E-06-0.000174972452827502i</v>
      </c>
      <c r="W3450" t="str">
        <f t="shared" si="1806"/>
        <v>0.0000141925442930812-0.0000850872854421903i</v>
      </c>
      <c r="X3450" t="str">
        <f t="shared" si="1807"/>
        <v>0.0000143488022862311-0.0000850333356639973i</v>
      </c>
      <c r="Y3450" t="str">
        <f t="shared" si="1808"/>
        <v>0.009+3.04809885621896i</v>
      </c>
      <c r="Z3450" t="str">
        <f t="shared" si="1809"/>
        <v>-0.000390372963890238-0.0000670607818547778i</v>
      </c>
      <c r="AA3450" t="str">
        <f t="shared" si="1810"/>
        <v>0.0135839079951727-4.59311484902385i</v>
      </c>
      <c r="AB3450" t="str">
        <f t="shared" si="1811"/>
        <v>0.00517741952433758+0.0507835868814866i</v>
      </c>
      <c r="AC3450" t="str">
        <f t="shared" si="1812"/>
        <v>1.01062027028347-0.000623833762500211i</v>
      </c>
      <c r="AD3450" t="str">
        <f t="shared" si="1813"/>
        <v>0.00509199163988829+0.0502530623332389i</v>
      </c>
      <c r="AE3450" t="str">
        <f t="shared" si="1814"/>
        <v>1.38223378209638E-06-0.0000199589098281563i</v>
      </c>
      <c r="AF3450" t="str">
        <f t="shared" si="1815"/>
        <v>-15.0838744744801-0.234782787843802i</v>
      </c>
      <c r="AG3450" t="str">
        <f t="shared" si="1816"/>
        <v>1.00083581186657-0.0000821937993621782i</v>
      </c>
      <c r="AH3450" t="str">
        <f t="shared" si="1817"/>
        <v>-0.0000255388013085332+0.000300479921978997i</v>
      </c>
      <c r="AI3450">
        <f t="shared" si="1818"/>
        <v>-70.412430735807959</v>
      </c>
      <c r="AJ3450">
        <f t="shared" si="1819"/>
        <v>94.858085795820244</v>
      </c>
      <c r="AK3450"/>
      <c r="AL3450"/>
      <c r="AM3450"/>
      <c r="AN3450"/>
    </row>
    <row r="3451" spans="1:40" x14ac:dyDescent="0.3">
      <c r="A3451"/>
      <c r="B3451">
        <f t="shared" si="1820"/>
        <v>1517000</v>
      </c>
      <c r="C3451" s="186" t="str">
        <f t="shared" si="1788"/>
        <v>-3.32102065132255E-08+0.00161438532626987i</v>
      </c>
      <c r="D3451" s="158" t="str">
        <f t="shared" si="1789"/>
        <v>-5.95700621161754+0.012376954168069i</v>
      </c>
      <c r="E3451" t="str">
        <f t="shared" si="1790"/>
        <v>2870</v>
      </c>
      <c r="F3451" t="str">
        <f t="shared" si="1791"/>
        <v>0.777000777000777</v>
      </c>
      <c r="G3451" t="str">
        <f t="shared" si="1786"/>
        <v>0.777000777000777</v>
      </c>
      <c r="H3451" t="str">
        <f t="shared" si="1792"/>
        <v>9.12687775369126+0.247005250788229i</v>
      </c>
      <c r="I3451" t="str">
        <f t="shared" si="1793"/>
        <v>5957.24506936964i</v>
      </c>
      <c r="J3451" t="str">
        <f t="shared" si="1787"/>
        <v>-30354.6732949062+1288.41390041905i</v>
      </c>
      <c r="K3451" t="str">
        <f t="shared" si="1794"/>
        <v>0.00831511038475919-0.195901688935795i</v>
      </c>
      <c r="L3451" t="str">
        <f t="shared" si="1795"/>
        <v>0.000616738459518164-0.0121777524676575i</v>
      </c>
      <c r="M3451" t="str">
        <f t="shared" si="1796"/>
        <v>0.00893184884427735-0.208079441403452i</v>
      </c>
      <c r="N3451" t="str">
        <f t="shared" si="1797"/>
        <v>-19.0631842219829i</v>
      </c>
      <c r="O3451" t="str">
        <f t="shared" si="1798"/>
        <v>0.977268123568186-0.21200710992209i</v>
      </c>
      <c r="P3451" t="str">
        <f t="shared" si="1799"/>
        <v>0.022731876431814+0.21200710992209i</v>
      </c>
      <c r="Q3451" t="str">
        <f t="shared" si="1800"/>
        <v>-0.022731876431814+18.8511771120608i</v>
      </c>
      <c r="R3451" t="str">
        <f t="shared" si="1801"/>
        <v>0.0112448887922233-0.00121941954699588i</v>
      </c>
      <c r="S3451" t="str">
        <f t="shared" si="1802"/>
        <v>1.96775467146874i</v>
      </c>
      <c r="T3451" t="str">
        <f t="shared" si="1803"/>
        <v>0.00239951851008144+0.0221271824510439i</v>
      </c>
      <c r="U3451" t="str">
        <f t="shared" si="1804"/>
        <v>0.00005-0.000158961010658892i</v>
      </c>
      <c r="V3451" t="str">
        <f t="shared" si="1805"/>
        <v>3.33333333333333E-06-0.000174857111724781i</v>
      </c>
      <c r="W3451" t="str">
        <f t="shared" si="1806"/>
        <v>0.0000141921812287323-0.0000850334687149588i</v>
      </c>
      <c r="X3451" t="str">
        <f t="shared" si="1807"/>
        <v>0.0000143482361964498-0.0000849795548141504i</v>
      </c>
      <c r="Y3451" t="str">
        <f t="shared" si="1808"/>
        <v>0.009+3.05010947551726i</v>
      </c>
      <c r="Z3451" t="str">
        <f t="shared" si="1809"/>
        <v>-0.000389868899445327-0.0000670124849970636i</v>
      </c>
      <c r="AA3451" t="str">
        <f t="shared" si="1810"/>
        <v>0.0135660033153242-4.59008697466353i</v>
      </c>
      <c r="AB3451" t="str">
        <f t="shared" si="1811"/>
        <v>0.0058498229110272+0.0539441968523103i</v>
      </c>
      <c r="AC3451" t="str">
        <f t="shared" si="1812"/>
        <v>1.01127692808199-0.000735406471324878i</v>
      </c>
      <c r="AD3451" t="str">
        <f t="shared" si="1813"/>
        <v>0.00574579637166714+0.0533468339384195i</v>
      </c>
      <c r="AE3451" t="str">
        <f t="shared" si="1814"/>
        <v>1.33479660108036E-06-0.0000211833115296168i</v>
      </c>
      <c r="AF3451" t="str">
        <f t="shared" si="1815"/>
        <v>-15.0838839653088-0.23462829662016i</v>
      </c>
      <c r="AG3451" t="str">
        <f t="shared" si="1816"/>
        <v>1.00088669928944-0.0000928530063660873i</v>
      </c>
      <c r="AH3451" t="str">
        <f t="shared" si="1817"/>
        <v>-0.0000251114684798043+0.000318928306882444i</v>
      </c>
      <c r="AI3451">
        <f t="shared" si="1818"/>
        <v>-69.899297594482476</v>
      </c>
      <c r="AJ3451">
        <f t="shared" si="1819"/>
        <v>94.502011549865955</v>
      </c>
      <c r="AK3451"/>
      <c r="AL3451"/>
      <c r="AM3451"/>
      <c r="AN3451"/>
    </row>
    <row r="3452" spans="1:40" x14ac:dyDescent="0.3">
      <c r="A3452"/>
      <c r="B3452">
        <f t="shared" si="1820"/>
        <v>1518000</v>
      </c>
      <c r="C3452" s="186" t="str">
        <f t="shared" si="1788"/>
        <v>-3.3166465712572E-08+0.00161332183132592i</v>
      </c>
      <c r="D3452" s="158" t="str">
        <f t="shared" si="1789"/>
        <v>-5.9570062112822+0.0123688007068321i</v>
      </c>
      <c r="E3452" t="str">
        <f t="shared" si="1790"/>
        <v>2870</v>
      </c>
      <c r="F3452" t="str">
        <f t="shared" si="1791"/>
        <v>0.777000777000777</v>
      </c>
      <c r="G3452" t="str">
        <f t="shared" si="1786"/>
        <v>0.777000777000777</v>
      </c>
      <c r="H3452" t="str">
        <f t="shared" si="1792"/>
        <v>9.12688722612611+0.246842809103617i</v>
      </c>
      <c r="I3452" t="str">
        <f t="shared" si="1793"/>
        <v>5961.17206018663i</v>
      </c>
      <c r="J3452" t="str">
        <f t="shared" si="1787"/>
        <v>-30394.7071491722+1289.26321742658i</v>
      </c>
      <c r="K3452" t="str">
        <f t="shared" si="1794"/>
        <v>0.00830417759358727-0.19577309168535i</v>
      </c>
      <c r="L3452" t="str">
        <f t="shared" si="1795"/>
        <v>0.000615928235415807-0.0121697712393449i</v>
      </c>
      <c r="M3452" t="str">
        <f t="shared" si="1796"/>
        <v>0.00892010582900308-0.207942862924695i</v>
      </c>
      <c r="N3452" t="str">
        <f t="shared" si="1797"/>
        <v>-19.0757505925972i</v>
      </c>
      <c r="O3452" t="str">
        <f t="shared" si="1798"/>
        <v>0.974526872786583-0.224270760949356i</v>
      </c>
      <c r="P3452" t="str">
        <f t="shared" si="1799"/>
        <v>0.025473127213417+0.224270760949356i</v>
      </c>
      <c r="Q3452" t="str">
        <f t="shared" si="1800"/>
        <v>-0.025473127213417+18.8514798316478i</v>
      </c>
      <c r="R3452" t="str">
        <f t="shared" si="1801"/>
        <v>0.0118948715364289-0.00136732643906177i</v>
      </c>
      <c r="S3452" t="str">
        <f t="shared" si="1802"/>
        <v>1.96905180704649i</v>
      </c>
      <c r="T3452" t="str">
        <f t="shared" si="1803"/>
        <v>0.00269233659565702+0.0234216182933912i</v>
      </c>
      <c r="U3452" t="str">
        <f t="shared" si="1804"/>
        <v>0.00005-0.000158856293260566i</v>
      </c>
      <c r="V3452" t="str">
        <f t="shared" si="1805"/>
        <v>3.33333333333333E-06-0.000174741922586622i</v>
      </c>
      <c r="W3452" t="str">
        <f t="shared" si="1806"/>
        <v>0.000014191817948817-0.0000849797242408666i</v>
      </c>
      <c r="X3452" t="str">
        <f t="shared" si="1807"/>
        <v>0.0000143476702924531-0.0000849258461694681i</v>
      </c>
      <c r="Y3452" t="str">
        <f t="shared" si="1808"/>
        <v>0.009+3.05212009481556i</v>
      </c>
      <c r="Z3452" t="str">
        <f t="shared" si="1809"/>
        <v>-0.000389365830175759-0.000066964255568357i</v>
      </c>
      <c r="AA3452" t="str">
        <f t="shared" si="1810"/>
        <v>0.0135481340115617-4.58706308981925i</v>
      </c>
      <c r="AB3452" t="str">
        <f t="shared" si="1811"/>
        <v>0.00656368860473465+0.0570999218094648i</v>
      </c>
      <c r="AC3452" t="str">
        <f t="shared" si="1812"/>
        <v>1.01193207001082-0.000855534854446493i</v>
      </c>
      <c r="AD3452" t="str">
        <f t="shared" si="1813"/>
        <v>0.00643858336696905+0.0564320787277133i</v>
      </c>
      <c r="AE3452" t="str">
        <f t="shared" si="1814"/>
        <v>0.0000012719677843405-0.0000224038781244438i</v>
      </c>
      <c r="AF3452" t="str">
        <f t="shared" si="1815"/>
        <v>-15.0838934374083-0.234474008396785i</v>
      </c>
      <c r="AG3452" t="str">
        <f t="shared" si="1816"/>
        <v>1.00093737994506-0.000104146092268462i</v>
      </c>
      <c r="AH3452" t="str">
        <f t="shared" si="1817"/>
        <v>-0.0000244515638518011+0.000337320722613591i</v>
      </c>
      <c r="AI3452">
        <f t="shared" si="1818"/>
        <v>-69.416379518346019</v>
      </c>
      <c r="AJ3452">
        <f t="shared" si="1819"/>
        <v>94.145981099161347</v>
      </c>
      <c r="AK3452"/>
      <c r="AL3452"/>
      <c r="AM3452"/>
      <c r="AN3452"/>
    </row>
    <row r="3453" spans="1:40" x14ac:dyDescent="0.3">
      <c r="A3453"/>
      <c r="B3453">
        <f t="shared" si="1820"/>
        <v>1519000</v>
      </c>
      <c r="C3453" s="186" t="str">
        <f t="shared" si="1788"/>
        <v>-3.31228112708411E-08+0.00161225973663865i</v>
      </c>
      <c r="D3453" s="158" t="str">
        <f t="shared" si="1789"/>
        <v>-5.95700621094751+0.0123606579808963i</v>
      </c>
      <c r="E3453" t="str">
        <f t="shared" si="1790"/>
        <v>2870</v>
      </c>
      <c r="F3453" t="str">
        <f t="shared" si="1791"/>
        <v>0.777000777000777</v>
      </c>
      <c r="G3453" t="str">
        <f t="shared" si="1786"/>
        <v>0.777000777000777</v>
      </c>
      <c r="H3453" t="str">
        <f t="shared" si="1792"/>
        <v>9.12689667988031+0.246680580755084i</v>
      </c>
      <c r="I3453" t="str">
        <f t="shared" si="1793"/>
        <v>5965.09905100362i</v>
      </c>
      <c r="J3453" t="str">
        <f t="shared" si="1787"/>
        <v>-30434.7673848908+1290.1125344341i</v>
      </c>
      <c r="K3453" t="str">
        <f t="shared" si="1794"/>
        <v>0.0082932663376403-0.195644662857061i</v>
      </c>
      <c r="L3453" t="str">
        <f t="shared" si="1795"/>
        <v>0.000615119605521898-0.0121618004389301i</v>
      </c>
      <c r="M3453" t="str">
        <f t="shared" si="1796"/>
        <v>0.0089083859431622-0.207806463295991i</v>
      </c>
      <c r="N3453" t="str">
        <f t="shared" si="1797"/>
        <v>-19.0883169632116i</v>
      </c>
      <c r="O3453" t="str">
        <f t="shared" si="1798"/>
        <v>0.97163173291467-0.236498997023741i</v>
      </c>
      <c r="P3453" t="str">
        <f t="shared" si="1799"/>
        <v>0.02836826708533+0.236498997023741i</v>
      </c>
      <c r="Q3453" t="str">
        <f t="shared" si="1800"/>
        <v>-0.02836826708533+18.8518179661879i</v>
      </c>
      <c r="R3453" t="str">
        <f t="shared" si="1801"/>
        <v>0.0125428631532688-0.00152367726172592i</v>
      </c>
      <c r="S3453" t="str">
        <f t="shared" si="1802"/>
        <v>1.97034894262426i</v>
      </c>
      <c r="T3453" t="str">
        <f t="shared" si="1803"/>
        <v>0.00300217588154229+0.024713817151524i</v>
      </c>
      <c r="U3453" t="str">
        <f t="shared" si="1804"/>
        <v>0.00005-0.000158751713738998i</v>
      </c>
      <c r="V3453" t="str">
        <f t="shared" si="1805"/>
        <v>3.33333333333333E-06-0.000174626885112898i</v>
      </c>
      <c r="W3453" t="str">
        <f t="shared" si="1806"/>
        <v>0.0000141914544533801-0.0000849260518769348i</v>
      </c>
      <c r="X3453" t="str">
        <f t="shared" si="1807"/>
        <v>0.0000143471045732292-0.0000848722095870686i</v>
      </c>
      <c r="Y3453" t="str">
        <f t="shared" si="1808"/>
        <v>0.009+3.05413071411385i</v>
      </c>
      <c r="Z3453" t="str">
        <f t="shared" si="1809"/>
        <v>-0.000388863753461364-0.0000669160934231003i</v>
      </c>
      <c r="AA3453" t="str">
        <f t="shared" si="1810"/>
        <v>0.01353029999075-4.58404318661119i</v>
      </c>
      <c r="AB3453" t="str">
        <f t="shared" si="1811"/>
        <v>0.00731905054326224+0.0602501931885557i</v>
      </c>
      <c r="AC3453" t="str">
        <f t="shared" si="1812"/>
        <v>1.01258558048639-0.000984214034006191i</v>
      </c>
      <c r="AD3453" t="str">
        <f t="shared" si="1813"/>
        <v>0.00717024000296302+0.0595083036936489i</v>
      </c>
      <c r="AE3453" t="str">
        <f t="shared" si="1814"/>
        <v>1.19381676864342E-06-0.0000236204267863354i</v>
      </c>
      <c r="AF3453" t="str">
        <f t="shared" si="1815"/>
        <v>-15.0839028908278-0.234319922774188i</v>
      </c>
      <c r="AG3453" t="str">
        <f t="shared" si="1816"/>
        <v>1.00098784605152-0.000116069959164343i</v>
      </c>
      <c r="AH3453" t="str">
        <f t="shared" si="1817"/>
        <v>-0.0000235601597716064+0.000355654422388311i</v>
      </c>
      <c r="AI3453">
        <f t="shared" si="1818"/>
        <v>-68.960419120821271</v>
      </c>
      <c r="AJ3453">
        <f t="shared" si="1819"/>
        <v>93.78999448700273</v>
      </c>
      <c r="AK3453"/>
      <c r="AL3453"/>
      <c r="AM3453"/>
      <c r="AN3453"/>
    </row>
    <row r="3454" spans="1:40" x14ac:dyDescent="0.3">
      <c r="A3454"/>
      <c r="B3454">
        <f t="shared" si="1820"/>
        <v>1520000</v>
      </c>
      <c r="C3454" s="186" t="str">
        <f t="shared" si="1788"/>
        <v>-3.30792429608473E-08+0.00161119903944439i</v>
      </c>
      <c r="D3454" s="158" t="str">
        <f t="shared" si="1789"/>
        <v>-5.95700621061349+0.0123525259690737i</v>
      </c>
      <c r="E3454" t="str">
        <f t="shared" si="1790"/>
        <v>2870</v>
      </c>
      <c r="F3454" t="str">
        <f t="shared" si="1791"/>
        <v>0.777000777000777</v>
      </c>
      <c r="G3454" t="str">
        <f t="shared" si="1786"/>
        <v>0.777000777000777</v>
      </c>
      <c r="H3454" t="str">
        <f t="shared" si="1792"/>
        <v>9.12690611500297+0.246518565322999i</v>
      </c>
      <c r="I3454" t="str">
        <f t="shared" si="1793"/>
        <v>5969.02604182061i</v>
      </c>
      <c r="J3454" t="str">
        <f t="shared" si="1787"/>
        <v>-30474.854002062+1290.96185144163i</v>
      </c>
      <c r="K3454" t="str">
        <f t="shared" si="1794"/>
        <v>0.00828237656042849-0.195516402120866i</v>
      </c>
      <c r="L3454" t="str">
        <f t="shared" si="1795"/>
        <v>0.000614312565660362-0.0121538400460429i</v>
      </c>
      <c r="M3454" t="str">
        <f t="shared" si="1796"/>
        <v>0.00889668912608885-0.207670242166909i</v>
      </c>
      <c r="N3454" t="str">
        <f t="shared" si="1797"/>
        <v>-19.1008833338259i</v>
      </c>
      <c r="O3454" t="str">
        <f t="shared" si="1798"/>
        <v>0.968583161128641-0.248689887164815i</v>
      </c>
      <c r="P3454" t="str">
        <f t="shared" si="1799"/>
        <v>0.031416838871359+0.248689887164815i</v>
      </c>
      <c r="Q3454" t="str">
        <f t="shared" si="1800"/>
        <v>-0.031416838871359+18.8521934466611i</v>
      </c>
      <c r="R3454" t="str">
        <f t="shared" si="1801"/>
        <v>0.0131887486605031-0.00168846069572761i</v>
      </c>
      <c r="S3454" t="str">
        <f t="shared" si="1802"/>
        <v>1.97164607820203i</v>
      </c>
      <c r="T3454" t="str">
        <f t="shared" si="1803"/>
        <v>0.00332904690892961+0.0260035445728732i</v>
      </c>
      <c r="U3454" t="str">
        <f t="shared" si="1804"/>
        <v>0.00005-0.000158647271822065i</v>
      </c>
      <c r="V3454" t="str">
        <f t="shared" si="1805"/>
        <v>3.33333333333333E-06-0.000174511999004271i</v>
      </c>
      <c r="W3454" t="str">
        <f t="shared" si="1806"/>
        <v>0.0000141910907424664-0.0000848724514805615i</v>
      </c>
      <c r="X3454" t="str">
        <f t="shared" si="1807"/>
        <v>0.0000143465390377702-0.0000848186449244465i</v>
      </c>
      <c r="Y3454" t="str">
        <f t="shared" si="1808"/>
        <v>0.009+3.05614133341215i</v>
      </c>
      <c r="Z3454" t="str">
        <f t="shared" si="1809"/>
        <v>-0.000388362666690592-0.000066867998416162i</v>
      </c>
      <c r="AA3454" t="str">
        <f t="shared" si="1810"/>
        <v>0.0135125011600598-4.58102725718024i</v>
      </c>
      <c r="AB3454" t="str">
        <f t="shared" si="1811"/>
        <v>0.00811593442514421+0.0633944394140755i</v>
      </c>
      <c r="AC3454" t="str">
        <f t="shared" si="1812"/>
        <v>1.0132373435307-0.00112143744769075i</v>
      </c>
      <c r="AD3454" t="str">
        <f t="shared" si="1813"/>
        <v>0.00794064738016803+0.062575017352275i</v>
      </c>
      <c r="AE3454" t="str">
        <f t="shared" si="1814"/>
        <v>1.10041516939152E-06-0.0000248327758035799i</v>
      </c>
      <c r="AF3454" t="str">
        <f t="shared" si="1815"/>
        <v>-15.0839123256165-0.234166039353925i</v>
      </c>
      <c r="AG3454" t="str">
        <f t="shared" si="1816"/>
        <v>1.00103808987238-0.000128621413078989i</v>
      </c>
      <c r="AH3454" t="str">
        <f t="shared" si="1817"/>
        <v>-0.0000224383606357018+0.000373926677610337i</v>
      </c>
      <c r="AI3454">
        <f t="shared" si="1818"/>
        <v>-68.528660624859526</v>
      </c>
      <c r="AJ3454">
        <f t="shared" si="1819"/>
        <v>93.434051749445203</v>
      </c>
      <c r="AK3454"/>
      <c r="AL3454"/>
      <c r="AM3454"/>
      <c r="AN3454"/>
    </row>
    <row r="3455" spans="1:40" x14ac:dyDescent="0.3">
      <c r="A3455"/>
      <c r="B3455">
        <f t="shared" si="1820"/>
        <v>1521000</v>
      </c>
      <c r="C3455" s="186" t="str">
        <f t="shared" si="1788"/>
        <v>-3.30357605561517E-08+0.00161013973698674i</v>
      </c>
      <c r="D3455" s="158" t="str">
        <f t="shared" si="1789"/>
        <v>-5.95700621028013+0.0123444046502317i</v>
      </c>
      <c r="E3455" t="str">
        <f t="shared" si="1790"/>
        <v>2870</v>
      </c>
      <c r="F3455" t="str">
        <f t="shared" si="1791"/>
        <v>0.777000777000777</v>
      </c>
      <c r="G3455" t="str">
        <f t="shared" si="1786"/>
        <v>0.777000777000777</v>
      </c>
      <c r="H3455" t="str">
        <f t="shared" si="1792"/>
        <v>9.12691553154298+0.246356762388832i</v>
      </c>
      <c r="I3455" t="str">
        <f t="shared" si="1793"/>
        <v>5972.9530326376i</v>
      </c>
      <c r="J3455" t="str">
        <f t="shared" si="1787"/>
        <v>-30514.9670006857+1291.81116844916i</v>
      </c>
      <c r="K3455" t="str">
        <f t="shared" si="1794"/>
        <v>0.00827150820564695-0.195388309147562i</v>
      </c>
      <c r="L3455" t="str">
        <f t="shared" si="1795"/>
        <v>0.000613507111668771-0.0121458900403657i</v>
      </c>
      <c r="M3455" t="str">
        <f t="shared" si="1796"/>
        <v>0.00888501531731572-0.207534199187928i</v>
      </c>
      <c r="N3455" t="str">
        <f t="shared" si="1797"/>
        <v>-19.1134497044403i</v>
      </c>
      <c r="O3455" t="str">
        <f t="shared" si="1798"/>
        <v>0.965381638833275-0.260841506289894i</v>
      </c>
      <c r="P3455" t="str">
        <f t="shared" si="1799"/>
        <v>0.034618361166725+0.260841506289894i</v>
      </c>
      <c r="Q3455" t="str">
        <f t="shared" si="1800"/>
        <v>-0.034618361166725+18.8526081981504i</v>
      </c>
      <c r="R3455" t="str">
        <f t="shared" si="1801"/>
        <v>0.0138324127782276-0.00186166371566202i</v>
      </c>
      <c r="S3455" t="str">
        <f t="shared" si="1802"/>
        <v>1.9729432137798i</v>
      </c>
      <c r="T3455" t="str">
        <f t="shared" si="1803"/>
        <v>0.00367295679415547+0.0272905649210051i</v>
      </c>
      <c r="U3455" t="str">
        <f t="shared" si="1804"/>
        <v>0.00005-0.000158542967238355i</v>
      </c>
      <c r="V3455" t="str">
        <f t="shared" si="1805"/>
        <v>3.33333333333333E-06-0.000174397263962191i</v>
      </c>
      <c r="W3455" t="str">
        <f t="shared" si="1806"/>
        <v>0.000014190726816121-0.0000848189229095178i</v>
      </c>
      <c r="X3455" t="str">
        <f t="shared" si="1807"/>
        <v>0.0000143459736850715-0.0000847651520394695i</v>
      </c>
      <c r="Y3455" t="str">
        <f t="shared" si="1808"/>
        <v>0.009+3.05815195271045i</v>
      </c>
      <c r="Z3455" t="str">
        <f t="shared" si="1809"/>
        <v>-0.00038786256726047-0.0000668199704028333i</v>
      </c>
      <c r="AA3455" t="str">
        <f t="shared" si="1810"/>
        <v>0.0134947374269674-4.57801529368805i</v>
      </c>
      <c r="AB3455" t="str">
        <f t="shared" si="1811"/>
        <v>0.00895435759940624+0.0665320860243551i</v>
      </c>
      <c r="AC3455" t="str">
        <f t="shared" si="1812"/>
        <v>1.01388724279779-0.00126719683021575i</v>
      </c>
      <c r="AD3455" t="str">
        <f t="shared" si="1813"/>
        <v>0.00874968034407023+0.0656317298242443i</v>
      </c>
      <c r="AE3455" t="str">
        <f t="shared" si="1814"/>
        <v>9.91836763383201E-07-0.000026040744605002i</v>
      </c>
      <c r="AF3455" t="str">
        <f t="shared" si="1815"/>
        <v>-15.0839217418231-0.2340123577386i</v>
      </c>
      <c r="AG3455" t="str">
        <f t="shared" si="1816"/>
        <v>1.00108810371784-0.000141797164638429i</v>
      </c>
      <c r="AH3455" t="str">
        <f t="shared" si="1817"/>
        <v>-0.0000210873025891834+0.000392134778231356i</v>
      </c>
      <c r="AI3455">
        <f t="shared" si="1818"/>
        <v>-68.118751880033102</v>
      </c>
      <c r="AJ3455">
        <f t="shared" si="1819"/>
        <v>93.078152915292208</v>
      </c>
      <c r="AK3455"/>
      <c r="AL3455"/>
      <c r="AM3455"/>
      <c r="AN3455"/>
    </row>
    <row r="3456" spans="1:40" x14ac:dyDescent="0.3">
      <c r="A3456"/>
      <c r="B3456">
        <f t="shared" si="1820"/>
        <v>1522000</v>
      </c>
      <c r="C3456" s="186" t="str">
        <f t="shared" si="1788"/>
        <v>-3.29923638310587E-08+0.00160908182651655i</v>
      </c>
      <c r="D3456" s="158" t="str">
        <f t="shared" si="1789"/>
        <v>-5.95700620994742+0.0123362940032936i</v>
      </c>
      <c r="E3456" t="str">
        <f t="shared" si="1790"/>
        <v>2870</v>
      </c>
      <c r="F3456" t="str">
        <f t="shared" si="1791"/>
        <v>0.777000777000777</v>
      </c>
      <c r="G3456" t="str">
        <f t="shared" si="1786"/>
        <v>0.777000777000777</v>
      </c>
      <c r="H3456" t="str">
        <f t="shared" si="1792"/>
        <v>9.12692492954909+0.246195171535143i</v>
      </c>
      <c r="I3456" t="str">
        <f t="shared" si="1793"/>
        <v>5976.88002345458i</v>
      </c>
      <c r="J3456" t="str">
        <f t="shared" si="1787"/>
        <v>-30555.106380762+1292.66048545669i</v>
      </c>
      <c r="K3456" t="str">
        <f t="shared" si="1794"/>
        <v>0.00826066121717495-0.195260383608804i</v>
      </c>
      <c r="L3456" t="str">
        <f t="shared" si="1795"/>
        <v>0.000612703239398315-0.0121379504016339i</v>
      </c>
      <c r="M3456" t="str">
        <f t="shared" si="1796"/>
        <v>0.00887336445657327-0.207398334010438i</v>
      </c>
      <c r="N3456" t="str">
        <f t="shared" si="1797"/>
        <v>-19.1260160750547i</v>
      </c>
      <c r="O3456" t="str">
        <f t="shared" si="1798"/>
        <v>0.962027671586075-0.272951935517363i</v>
      </c>
      <c r="P3456" t="str">
        <f t="shared" si="1799"/>
        <v>0.0379723284139249+0.272951935517363i</v>
      </c>
      <c r="Q3456" t="str">
        <f t="shared" si="1800"/>
        <v>-0.0379723284139249+18.8530641395373i</v>
      </c>
      <c r="R3456" t="str">
        <f t="shared" si="1801"/>
        <v>0.0144737399564615-0.00204327157303539i</v>
      </c>
      <c r="S3456" t="str">
        <f t="shared" si="1802"/>
        <v>1.97424034935755i</v>
      </c>
      <c r="T3456" t="str">
        <f t="shared" si="1803"/>
        <v>0.00403390918418174+0.0285746414281549i</v>
      </c>
      <c r="U3456" t="str">
        <f t="shared" si="1804"/>
        <v>0.00005-0.000158438799717174i</v>
      </c>
      <c r="V3456" t="str">
        <f t="shared" si="1805"/>
        <v>3.33333333333333E-06-0.000174282679688891i</v>
      </c>
      <c r="W3456" t="str">
        <f t="shared" si="1806"/>
        <v>0.0000141903626743884-0.0000847654660219506i</v>
      </c>
      <c r="X3456" t="str">
        <f t="shared" si="1807"/>
        <v>0.0000143454085141316-0.0000847117307903803i</v>
      </c>
      <c r="Y3456" t="str">
        <f t="shared" si="1808"/>
        <v>0.009+3.06016257200875i</v>
      </c>
      <c r="Z3456" t="str">
        <f t="shared" si="1809"/>
        <v>-0.00038736345257658-0.0000667720092388245i</v>
      </c>
      <c r="AA3456" t="str">
        <f t="shared" si="1810"/>
        <v>0.0134770086992529-4.57500728831679i</v>
      </c>
      <c r="AB3456" t="str">
        <f t="shared" si="1811"/>
        <v>0.00983432895703249+0.0696625557996359i</v>
      </c>
      <c r="AC3456" t="str">
        <f t="shared" si="1812"/>
        <v>1.01453516160078-0.00142148219521261i</v>
      </c>
      <c r="AD3456" t="str">
        <f t="shared" si="1813"/>
        <v>0.00959720750771897+0.0686779529151987i</v>
      </c>
      <c r="AE3456" t="str">
        <f t="shared" si="1814"/>
        <v>8.68157471273305E-07-0.0000272441537854955i</v>
      </c>
      <c r="AF3456" t="str">
        <f t="shared" si="1815"/>
        <v>-15.0839311394965-0.233858877531849i</v>
      </c>
      <c r="AG3456" t="str">
        <f t="shared" si="1816"/>
        <v>1.00113787994595-0.000155593829753633i</v>
      </c>
      <c r="AH3456" t="str">
        <f t="shared" si="1817"/>
        <v>-0.0000195081532214206+0.00041027603310387i</v>
      </c>
      <c r="AI3456">
        <f t="shared" si="1818"/>
        <v>-67.728669194528621</v>
      </c>
      <c r="AJ3456">
        <f t="shared" si="1819"/>
        <v>92.72229800612503</v>
      </c>
      <c r="AK3456"/>
      <c r="AL3456"/>
      <c r="AM3456"/>
      <c r="AN3456"/>
    </row>
    <row r="3457" spans="1:40" x14ac:dyDescent="0.3">
      <c r="A3457"/>
      <c r="B3457">
        <f t="shared" si="1820"/>
        <v>1523000</v>
      </c>
      <c r="C3457" s="186" t="str">
        <f t="shared" si="1788"/>
        <v>-3.2949052560614E-08+0.00160802530529188i</v>
      </c>
      <c r="D3457" s="158" t="str">
        <f t="shared" si="1789"/>
        <v>-5.95700620961537+0.0123281940072378i</v>
      </c>
      <c r="E3457" t="str">
        <f t="shared" si="1790"/>
        <v>2870</v>
      </c>
      <c r="F3457" t="str">
        <f t="shared" si="1791"/>
        <v>0.777000777000777</v>
      </c>
      <c r="G3457" t="str">
        <f t="shared" si="1786"/>
        <v>0.777000777000777</v>
      </c>
      <c r="H3457" t="str">
        <f t="shared" si="1792"/>
        <v>9.1269343090699+0.24603379234559i</v>
      </c>
      <c r="I3457" t="str">
        <f t="shared" si="1793"/>
        <v>5980.80701427157i</v>
      </c>
      <c r="J3457" t="str">
        <f t="shared" si="1787"/>
        <v>-30595.2721422909+1293.50980246421i</v>
      </c>
      <c r="K3457" t="str">
        <f t="shared" si="1794"/>
        <v>0.0082498355390754-0.195132625177101i</v>
      </c>
      <c r="L3457" t="str">
        <f t="shared" si="1795"/>
        <v>0.000611900944713715-0.0121300211096354i</v>
      </c>
      <c r="M3457" t="str">
        <f t="shared" si="1796"/>
        <v>0.00886173648378911-0.207262646286736i</v>
      </c>
      <c r="N3457" t="str">
        <f t="shared" si="1797"/>
        <v>-19.138582445669i</v>
      </c>
      <c r="O3457" t="str">
        <f t="shared" si="1798"/>
        <v>0.958521789017381-0.285019262469958i</v>
      </c>
      <c r="P3457" t="str">
        <f t="shared" si="1799"/>
        <v>0.0414782109826189+0.285019262469958i</v>
      </c>
      <c r="Q3457" t="str">
        <f t="shared" si="1800"/>
        <v>-0.0414782109826189+18.853563183199i</v>
      </c>
      <c r="R3457" t="str">
        <f t="shared" si="1801"/>
        <v>0.015112614403399-0.00223326777979365i</v>
      </c>
      <c r="S3457" t="str">
        <f t="shared" si="1802"/>
        <v>1.97553748493532i</v>
      </c>
      <c r="T3457" t="str">
        <f t="shared" si="1803"/>
        <v>0.00441190421288063+0.0298555362492882i</v>
      </c>
      <c r="U3457" t="str">
        <f t="shared" si="1804"/>
        <v>0.00005-0.000158334768988535i</v>
      </c>
      <c r="V3457" t="str">
        <f t="shared" si="1805"/>
        <v>3.33333333333333E-06-0.000174168245887388i</v>
      </c>
      <c r="W3457" t="str">
        <f t="shared" si="1806"/>
        <v>0.0000141899983173136-0.0000847120806763778i</v>
      </c>
      <c r="X3457" t="str">
        <f t="shared" si="1807"/>
        <v>0.0000143448435239529-0.0000846583810357926i</v>
      </c>
      <c r="Y3457" t="str">
        <f t="shared" si="1808"/>
        <v>0.009+3.06217319130704i</v>
      </c>
      <c r="Z3457" t="str">
        <f t="shared" si="1809"/>
        <v>-0.000386865320053016-0.0000667241147802687i</v>
      </c>
      <c r="AA3457" t="str">
        <f t="shared" si="1810"/>
        <v>0.0134593148849989-4.57200323326922i</v>
      </c>
      <c r="AB3457" t="str">
        <f t="shared" si="1811"/>
        <v>0.0107558488243921+0.0727852688938672i</v>
      </c>
      <c r="AC3457" t="str">
        <f t="shared" si="1812"/>
        <v>1.01518098293958-0.0015842818175644i</v>
      </c>
      <c r="AD3457" t="str">
        <f t="shared" si="1813"/>
        <v>0.0104830912754357+0.0717132001960478i</v>
      </c>
      <c r="AE3457" t="str">
        <f t="shared" si="1814"/>
        <v>7.2945533972506E-07-0.0000284428251313843i</v>
      </c>
      <c r="AF3457" t="str">
        <f t="shared" si="1815"/>
        <v>-15.0839405186853-0.233705598338352i</v>
      </c>
      <c r="AG3457" t="str">
        <f t="shared" si="1816"/>
        <v>1.00118741096377-0.000170007930320418i</v>
      </c>
      <c r="AH3457" t="str">
        <f t="shared" si="1817"/>
        <v>-0.000017702111258115+0.000428347770330443i</v>
      </c>
      <c r="AI3457">
        <f t="shared" si="1818"/>
        <v>-67.356658889817695</v>
      </c>
      <c r="AJ3457">
        <f t="shared" si="1819"/>
        <v>92.366487036311028</v>
      </c>
      <c r="AK3457"/>
      <c r="AL3457"/>
      <c r="AM3457"/>
      <c r="AN3457"/>
    </row>
    <row r="3458" spans="1:40" x14ac:dyDescent="0.3">
      <c r="A3458"/>
      <c r="B3458">
        <f t="shared" si="1820"/>
        <v>1524000</v>
      </c>
      <c r="C3458" s="186" t="str">
        <f t="shared" si="1788"/>
        <v>-3.29058265206006E-08+0.00160697017057801i</v>
      </c>
      <c r="D3458" s="158" t="str">
        <f t="shared" si="1789"/>
        <v>-5.95700620928396+0.0123201046410981i</v>
      </c>
      <c r="E3458" t="str">
        <f t="shared" si="1790"/>
        <v>2870</v>
      </c>
      <c r="F3458" t="str">
        <f t="shared" si="1791"/>
        <v>0.777000777000777</v>
      </c>
      <c r="G3458" t="str">
        <f t="shared" si="1786"/>
        <v>0.777000777000777</v>
      </c>
      <c r="H3458" t="str">
        <f t="shared" si="1792"/>
        <v>9.12694367015383+0.245872624404915i</v>
      </c>
      <c r="I3458" t="str">
        <f t="shared" si="1793"/>
        <v>5984.73400508856i</v>
      </c>
      <c r="J3458" t="str">
        <f t="shared" si="1787"/>
        <v>-30635.4642852723+1294.35911947174i</v>
      </c>
      <c r="K3458" t="str">
        <f t="shared" si="1794"/>
        <v>0.00823903111559419-0.195005033525816i</v>
      </c>
      <c r="L3458" t="str">
        <f t="shared" si="1795"/>
        <v>0.000611100223493188-0.0121221021442103i</v>
      </c>
      <c r="M3458" t="str">
        <f t="shared" si="1796"/>
        <v>0.00885013133908738-0.207127135670026i</v>
      </c>
      <c r="N3458" t="str">
        <f t="shared" si="1797"/>
        <v>-19.1511488162834i</v>
      </c>
      <c r="O3458" t="str">
        <f t="shared" si="1798"/>
        <v>0.954864544746637-0.297041581577054i</v>
      </c>
      <c r="P3458" t="str">
        <f t="shared" si="1799"/>
        <v>0.045135455253363+0.297041581577054i</v>
      </c>
      <c r="Q3458" t="str">
        <f t="shared" si="1800"/>
        <v>-0.045135455253363+18.8541072347063i</v>
      </c>
      <c r="R3458" t="str">
        <f t="shared" si="1801"/>
        <v>0.0157489201142709-0.00243163409233594i</v>
      </c>
      <c r="S3458" t="str">
        <f t="shared" si="1802"/>
        <v>1.97683462051309i</v>
      </c>
      <c r="T3458" t="str">
        <f t="shared" si="1803"/>
        <v>0.00480693845814961+0.0311330105175857i</v>
      </c>
      <c r="U3458" t="str">
        <f t="shared" si="1804"/>
        <v>0.0000500000000000001-0.000158230874783162i</v>
      </c>
      <c r="V3458" t="str">
        <f t="shared" si="1805"/>
        <v>3.33333333333333E-06-0.000174053962261478i</v>
      </c>
      <c r="W3458" t="str">
        <f t="shared" si="1806"/>
        <v>0.0000141896337449416-0.0000846587667316888i</v>
      </c>
      <c r="X3458" t="str">
        <f t="shared" si="1807"/>
        <v>0.0000143442787135412-0.0000846051026346916i</v>
      </c>
      <c r="Y3458" t="str">
        <f t="shared" si="1808"/>
        <v>0.009+3.06418381060534i</v>
      </c>
      <c r="Z3458" t="str">
        <f t="shared" si="1809"/>
        <v>-0.000386368167112348-0.0000666762868837153i</v>
      </c>
      <c r="AA3458" t="str">
        <f t="shared" si="1810"/>
        <v>0.0134416558925893-4.56900312076848i</v>
      </c>
      <c r="AB3458" t="str">
        <f t="shared" si="1811"/>
        <v>0.0117189088586889+0.0758996429699733i</v>
      </c>
      <c r="AC3458" t="str">
        <f t="shared" si="1812"/>
        <v>1.0158245895293-0.00175558221620422i</v>
      </c>
      <c r="AD3458" t="str">
        <f t="shared" si="1813"/>
        <v>0.0114071878675853+0.0747369870828872i</v>
      </c>
      <c r="AE3458" t="str">
        <f t="shared" si="1814"/>
        <v>5.75810523257961E-07-0.00002963658164551i</v>
      </c>
      <c r="AF3458" t="str">
        <f t="shared" si="1815"/>
        <v>-15.0839498794378-0.233552519763817i</v>
      </c>
      <c r="AG3458" t="str">
        <f t="shared" si="1816"/>
        <v>1.00123668922854-0.000185035894934209i</v>
      </c>
      <c r="AH3458" t="str">
        <f t="shared" si="1817"/>
        <v>-0.0000156704062498207+0.000446347337607874i</v>
      </c>
      <c r="AI3458">
        <f t="shared" si="1818"/>
        <v>-67.001191303194204</v>
      </c>
      <c r="AJ3458">
        <f t="shared" si="1819"/>
        <v>92.010720013007926</v>
      </c>
      <c r="AK3458"/>
      <c r="AL3458"/>
      <c r="AM3458"/>
      <c r="AN3458"/>
    </row>
    <row r="3459" spans="1:40" x14ac:dyDescent="0.3">
      <c r="A3459"/>
      <c r="B3459">
        <f t="shared" si="1820"/>
        <v>1525000</v>
      </c>
      <c r="C3459" s="186" t="str">
        <f t="shared" si="1788"/>
        <v>-3.28626854875367E-08+0.00160591641964736i</v>
      </c>
      <c r="D3459" s="158" t="str">
        <f t="shared" si="1789"/>
        <v>-5.95700620895321+0.0123120258839631i</v>
      </c>
      <c r="E3459" t="str">
        <f t="shared" si="1790"/>
        <v>2870</v>
      </c>
      <c r="F3459" t="str">
        <f t="shared" si="1791"/>
        <v>0.777000777000777</v>
      </c>
      <c r="G3459" t="str">
        <f t="shared" si="1786"/>
        <v>0.777000777000777</v>
      </c>
      <c r="H3459" t="str">
        <f t="shared" si="1792"/>
        <v>9.12695301284919+0.245711667298946i</v>
      </c>
      <c r="I3459" t="str">
        <f t="shared" si="1793"/>
        <v>5988.66099590554i</v>
      </c>
      <c r="J3459" t="str">
        <f t="shared" si="1787"/>
        <v>-30675.6828097063+1295.20843647927i</v>
      </c>
      <c r="K3459" t="str">
        <f t="shared" si="1794"/>
        <v>0.00822824789115906-0.194877608329159i</v>
      </c>
      <c r="L3459" t="str">
        <f t="shared" si="1795"/>
        <v>0.000610301071628395-0.0121141934852511i</v>
      </c>
      <c r="M3459" t="str">
        <f t="shared" si="1796"/>
        <v>0.00883854896278746-0.20699180181441i</v>
      </c>
      <c r="N3459" t="str">
        <f t="shared" si="1797"/>
        <v>-19.1637151868977i</v>
      </c>
      <c r="O3459" t="str">
        <f t="shared" si="1798"/>
        <v>0.951056516295165-0.309016994374911i</v>
      </c>
      <c r="P3459" t="str">
        <f t="shared" si="1799"/>
        <v>0.048943483704835+0.309016994374911i</v>
      </c>
      <c r="Q3459" t="str">
        <f t="shared" si="1800"/>
        <v>-0.048943483704835+18.8546981925228i</v>
      </c>
      <c r="R3459" t="str">
        <f t="shared" si="1801"/>
        <v>0.0163825409007553-0.00263835049601496i</v>
      </c>
      <c r="S3459" t="str">
        <f t="shared" si="1802"/>
        <v>1.97813175609086i</v>
      </c>
      <c r="T3459" t="str">
        <f t="shared" si="1803"/>
        <v>0.00521900489986526+0.0324068244012414i</v>
      </c>
      <c r="U3459" t="str">
        <f t="shared" si="1804"/>
        <v>0.0000500000000000001-0.000158127116832484i</v>
      </c>
      <c r="V3459" t="str">
        <f t="shared" si="1805"/>
        <v>3.33333333333333E-06-0.000173939828515733i</v>
      </c>
      <c r="W3459" t="str">
        <f t="shared" si="1806"/>
        <v>0.0000141892689573174-0.0000846055240471428i</v>
      </c>
      <c r="X3459" t="str">
        <f t="shared" si="1807"/>
        <v>0.0000143437140819056-0.0000845518954464313i</v>
      </c>
      <c r="Y3459" t="str">
        <f t="shared" si="1808"/>
        <v>0.009+3.06619442990364i</v>
      </c>
      <c r="Z3459" t="str">
        <f t="shared" si="1809"/>
        <v>-0.000385871991185603-0.0000666285254061325i</v>
      </c>
      <c r="AA3459" t="str">
        <f t="shared" si="1810"/>
        <v>0.0134240316307091-4.56600694305824i</v>
      </c>
      <c r="AB3459" t="str">
        <f t="shared" si="1811"/>
        <v>0.0127234919454565+0.0790050933383227i</v>
      </c>
      <c r="AC3459" t="str">
        <f t="shared" si="1812"/>
        <v>1.01646586382915-0.00193536813738081i</v>
      </c>
      <c r="AD3459" t="str">
        <f t="shared" si="1813"/>
        <v>0.0123693473463225+0.0777488309163133i</v>
      </c>
      <c r="AE3459" t="str">
        <f t="shared" si="1814"/>
        <v>4.07305265812872E-07-0.0000308252475719523i</v>
      </c>
      <c r="AF3459" t="str">
        <f t="shared" si="1815"/>
        <v>-15.0839592218024-0.233399641414983i</v>
      </c>
      <c r="AG3459" t="str">
        <f t="shared" si="1816"/>
        <v>1.0012857072488-0.000200674059618149i</v>
      </c>
      <c r="AH3459" t="str">
        <f t="shared" si="1817"/>
        <v>-0.0000134142982572507+0.000464272102564933i</v>
      </c>
      <c r="AI3459">
        <f t="shared" si="1818"/>
        <v>-66.660924186340537</v>
      </c>
      <c r="AJ3459">
        <f t="shared" si="1819"/>
        <v>91.654996936199254</v>
      </c>
      <c r="AK3459"/>
      <c r="AL3459"/>
      <c r="AM3459"/>
      <c r="AN3459"/>
    </row>
    <row r="3460" spans="1:40" x14ac:dyDescent="0.3">
      <c r="A3460"/>
      <c r="B3460">
        <f t="shared" si="1820"/>
        <v>1526000</v>
      </c>
      <c r="C3460" s="186" t="str">
        <f t="shared" si="1788"/>
        <v>-3.28196292386723E-08+0.00160486404977954i</v>
      </c>
      <c r="D3460" s="158" t="str">
        <f t="shared" si="1789"/>
        <v>-5.95700620862312+0.0123039577149765i</v>
      </c>
      <c r="E3460" t="str">
        <f t="shared" si="1790"/>
        <v>2870</v>
      </c>
      <c r="F3460" t="str">
        <f t="shared" si="1791"/>
        <v>0.777000777000777</v>
      </c>
      <c r="G3460" t="str">
        <f t="shared" si="1786"/>
        <v>0.777000777000777</v>
      </c>
      <c r="H3460" t="str">
        <f t="shared" si="1792"/>
        <v>9.12696233720408+0.245550920614593i</v>
      </c>
      <c r="I3460" t="str">
        <f t="shared" si="1793"/>
        <v>5992.58798672253i</v>
      </c>
      <c r="J3460" t="str">
        <f t="shared" si="1787"/>
        <v>-30715.9277155929+1296.0577534868i</v>
      </c>
      <c r="K3460" t="str">
        <f t="shared" si="1794"/>
        <v>0.00821748581037928-0.194750349262187i</v>
      </c>
      <c r="L3460" t="str">
        <f t="shared" si="1795"/>
        <v>0.000609503485024378-0.0121062951127021i</v>
      </c>
      <c r="M3460" t="str">
        <f t="shared" si="1796"/>
        <v>0.00882698929540366-0.206856644374889i</v>
      </c>
      <c r="N3460" t="str">
        <f t="shared" si="1797"/>
        <v>-19.1762815575121i</v>
      </c>
      <c r="O3460" t="str">
        <f t="shared" si="1798"/>
        <v>0.947098304994743-0.320943609807213i</v>
      </c>
      <c r="P3460" t="str">
        <f t="shared" si="1799"/>
        <v>0.052901695005257+0.320943609807213i</v>
      </c>
      <c r="Q3460" t="str">
        <f t="shared" si="1800"/>
        <v>-0.052901695005257+18.8553379477049i</v>
      </c>
      <c r="R3460" t="str">
        <f t="shared" si="1801"/>
        <v>0.0170133604210568-0.00285339519018354i</v>
      </c>
      <c r="S3460" t="str">
        <f t="shared" si="1802"/>
        <v>1.97942889166861i</v>
      </c>
      <c r="T3460" t="str">
        <f t="shared" si="1803"/>
        <v>0.00564809287879755+0.0336767371618111i</v>
      </c>
      <c r="U3460" t="str">
        <f t="shared" si="1804"/>
        <v>0.0000500000000000001-0.000158023494868636i</v>
      </c>
      <c r="V3460" t="str">
        <f t="shared" si="1805"/>
        <v>3.33333333333333E-06-0.000173825844355499i</v>
      </c>
      <c r="W3460" t="str">
        <f t="shared" si="1806"/>
        <v>0.0000141889039544856-0.0000845523524823682i</v>
      </c>
      <c r="X3460" t="str">
        <f t="shared" si="1807"/>
        <v>0.0000143431496280584-0.0000844987593307354i</v>
      </c>
      <c r="Y3460" t="str">
        <f t="shared" si="1808"/>
        <v>0.009+3.06820504920194i</v>
      </c>
      <c r="Z3460" t="str">
        <f t="shared" si="1809"/>
        <v>-0.000385376789712214-0.0000665808302049006i</v>
      </c>
      <c r="AA3460" t="str">
        <f t="shared" si="1810"/>
        <v>0.0134064420083415-4.56301469240239i</v>
      </c>
      <c r="AB3460" t="str">
        <f t="shared" si="1811"/>
        <v>0.0137695720983949+0.0821010330989767i</v>
      </c>
      <c r="AC3460" t="str">
        <f t="shared" si="1812"/>
        <v>1.01710468807208-0.00212362253844582i</v>
      </c>
      <c r="AD3460" t="str">
        <f t="shared" si="1813"/>
        <v>0.0133694136424835+0.0807482510406966i</v>
      </c>
      <c r="AE3460" t="str">
        <f t="shared" si="1814"/>
        <v>2.2402388200835E-07-0.0000320086484206089i</v>
      </c>
      <c r="AF3460" t="str">
        <f t="shared" si="1815"/>
        <v>-15.0839685458272-0.233246962899616i</v>
      </c>
      <c r="AG3460" t="str">
        <f t="shared" si="1816"/>
        <v>1.00133445758559-0.00021691866856727i</v>
      </c>
      <c r="AH3460" t="str">
        <f t="shared" si="1817"/>
        <v>-0.0000109350775330499+0.000482119453097006i</v>
      </c>
      <c r="AI3460">
        <f t="shared" si="1818"/>
        <v>-66.33467328676592</v>
      </c>
      <c r="AJ3460">
        <f t="shared" si="1819"/>
        <v>91.299317798689628</v>
      </c>
      <c r="AK3460"/>
      <c r="AL3460"/>
      <c r="AM3460"/>
      <c r="AN3460"/>
    </row>
    <row r="3461" spans="1:40" x14ac:dyDescent="0.3">
      <c r="A3461"/>
      <c r="B3461">
        <f t="shared" si="1820"/>
        <v>1527000</v>
      </c>
      <c r="C3461" s="186" t="str">
        <f t="shared" si="1788"/>
        <v>-3.27766575519867E-08+0.00160381305826124i</v>
      </c>
      <c r="D3461" s="158" t="str">
        <f t="shared" si="1789"/>
        <v>-5.95700620829366+0.0122959001133362i</v>
      </c>
      <c r="E3461" t="str">
        <f t="shared" si="1790"/>
        <v>2870</v>
      </c>
      <c r="F3461" t="str">
        <f t="shared" si="1791"/>
        <v>0.777000777000777</v>
      </c>
      <c r="G3461" t="str">
        <f t="shared" ref="G3461:G3524" si="1821">IF($C$11=$C$7,$C$24,F3461)</f>
        <v>0.777000777000777</v>
      </c>
      <c r="H3461" t="str">
        <f t="shared" si="1792"/>
        <v>9.12697164326643+0.245390383939842i</v>
      </c>
      <c r="I3461" t="str">
        <f t="shared" si="1793"/>
        <v>5996.51497753952i</v>
      </c>
      <c r="J3461" t="str">
        <f t="shared" ref="J3461:J3524" si="1822">IMSUM(COMPLEX(0,2*PI()*B3461*$C$113*$C$112),COMPLEX(0,2*PI()*B3461*$C$113*$C$111),COMPLEX(0,2*PI()*B3461*$C$28*10^-12*$C$111),COMPLEX(-1*2*PI()*B3461*2*PI()*B3461*$C$113*$C$112*$C$28*10^-12*$C$111,0),COMPLEX(1,0))</f>
        <v>-30756.199002932+1296.90707049432i</v>
      </c>
      <c r="K3461" t="str">
        <f t="shared" si="1794"/>
        <v>0.00820674481804479-0.194623256000802i</v>
      </c>
      <c r="L3461" t="str">
        <f t="shared" si="1795"/>
        <v>0.000608707459599535-0.0120984070065597i</v>
      </c>
      <c r="M3461" t="str">
        <f t="shared" si="1796"/>
        <v>0.00881545227764433-0.206721663007362i</v>
      </c>
      <c r="N3461" t="str">
        <f t="shared" si="1797"/>
        <v>-19.1888479281265i</v>
      </c>
      <c r="O3461" t="str">
        <f t="shared" si="1798"/>
        <v>0.94299053589285-0.332819544523026i</v>
      </c>
      <c r="P3461" t="str">
        <f t="shared" si="1799"/>
        <v>0.05700946410715+0.332819544523026i</v>
      </c>
      <c r="Q3461" t="str">
        <f t="shared" si="1800"/>
        <v>-0.05700946410715+18.8560283836035i</v>
      </c>
      <c r="R3461" t="str">
        <f t="shared" si="1801"/>
        <v>0.0176412622104948-0.00307674457376145i</v>
      </c>
      <c r="S3461" t="str">
        <f t="shared" si="1802"/>
        <v>1.98072602724638i</v>
      </c>
      <c r="T3461" t="str">
        <f t="shared" si="1803"/>
        <v>0.00609418805643837+0.0349425072138051i</v>
      </c>
      <c r="U3461" t="str">
        <f t="shared" si="1804"/>
        <v>0.0000500000000000001-0.000157920008624452i</v>
      </c>
      <c r="V3461" t="str">
        <f t="shared" si="1805"/>
        <v>3.33333333333333E-06-0.000173712009486897i</v>
      </c>
      <c r="W3461" t="str">
        <f t="shared" si="1806"/>
        <v>0.0000141885387364916-0.0000844992518973615i</v>
      </c>
      <c r="X3461" t="str">
        <f t="shared" si="1807"/>
        <v>0.000014342585351016-0.0000844456941476953i</v>
      </c>
      <c r="Y3461" t="str">
        <f t="shared" si="1808"/>
        <v>0.009+3.07021566850023i</v>
      </c>
      <c r="Z3461" t="str">
        <f t="shared" si="1809"/>
        <v>-0.000384882560140008-0.0000665332011378182i</v>
      </c>
      <c r="AA3461" t="str">
        <f t="shared" si="1810"/>
        <v>0.0133888869347685-4.56002636108516i</v>
      </c>
      <c r="AB3461" t="str">
        <f t="shared" si="1811"/>
        <v>0.0148571143614356+0.0851868732869715i</v>
      </c>
      <c r="AC3461" t="str">
        <f t="shared" si="1812"/>
        <v>1.01774094429492-0.0023203265721435i</v>
      </c>
      <c r="AD3461" t="str">
        <f t="shared" si="1813"/>
        <v>0.0144072245834062+0.0837347688827071i</v>
      </c>
      <c r="AE3461" t="str">
        <f t="shared" si="1814"/>
        <v>2.60527381284398E-08-0.0000331866109913537i</v>
      </c>
      <c r="AF3461" t="str">
        <f t="shared" si="1815"/>
        <v>-15.0839778515601-0.233094483826506i</v>
      </c>
      <c r="AG3461" t="str">
        <f t="shared" si="1816"/>
        <v>1.00138293285353-0.000233765874905123i</v>
      </c>
      <c r="AH3461" t="str">
        <f t="shared" si="1817"/>
        <v>-0.0000082340642005978+0.000499886797693576i</v>
      </c>
      <c r="AI3461">
        <f t="shared" si="1818"/>
        <v>-66.021388484342381</v>
      </c>
      <c r="AJ3461">
        <f t="shared" si="1819"/>
        <v>90.943682586141946</v>
      </c>
      <c r="AK3461"/>
      <c r="AL3461"/>
      <c r="AM3461"/>
      <c r="AN3461"/>
    </row>
    <row r="3462" spans="1:40" x14ac:dyDescent="0.3">
      <c r="A3462"/>
      <c r="B3462">
        <f t="shared" si="1820"/>
        <v>1528000</v>
      </c>
      <c r="C3462" s="186" t="str">
        <f t="shared" ref="C3462:C3525" si="1823">IMPRODUCT(COMPLEX(-1,0),IMDIV(IMPRODUCT(G3462,COMPLEX($C$100+$C$101,0)),COMPLEX($C$100,2*PI()*B3462*$C$103*$C$102*(2*$C$100+$C$101))))</f>
        <v>-3.27337702061852E-08+0.00160276344238629i</v>
      </c>
      <c r="D3462" s="158" t="str">
        <f t="shared" ref="D3462:D3525" si="1824">IMPRODUCT(COMPLEX($C$106,0),IMSUB(C3462,G3462))</f>
        <v>-5.95700620796486+0.0122878530582949i</v>
      </c>
      <c r="E3462" t="str">
        <f t="shared" ref="E3462:E3525" si="1825">IMDIV(COMPLEX($C$20*10^3,0),COMPLEX(1,2*PI()*B3462*$C$20*1000*$C$29*10^-12))</f>
        <v>2870</v>
      </c>
      <c r="F3462" t="str">
        <f t="shared" ref="F3462:F3525" si="1826">IMDIV(COMPLEX($C$22*1000,0),IMSUM(COMPLEX($C$22*1000,0),E3462))</f>
        <v>0.777000777000777</v>
      </c>
      <c r="G3462" t="str">
        <f t="shared" si="1821"/>
        <v>0.777000777000777</v>
      </c>
      <c r="H3462" t="str">
        <f t="shared" ref="H3462:H3525" si="1827">IMPRODUCT(COMPLEX($C$108,0),IMPRODUCT(COMPLEX(-1,0),D3462),IMDIV(COMPLEX(0,2*PI()*B3462*$C$109*$C$110),COMPLEX(1,2*PI()*B3462*$C$109*$C$110)))</f>
        <v>9.12698093108409+0.245230056863753i</v>
      </c>
      <c r="I3462" t="str">
        <f t="shared" ref="I3462:I3525" si="1828">COMPLEX(0,2*PI()*B3462*$C$113*$C$112*$C$114)</f>
        <v>6000.4419683565i</v>
      </c>
      <c r="J3462" t="str">
        <f t="shared" si="1822"/>
        <v>-30796.4966717237+1297.75638750185i</v>
      </c>
      <c r="K3462" t="str">
        <f t="shared" ref="K3462:K3525" si="1829">IMDIV(I3462,J3462)</f>
        <v>0.00819602485912558-0.194496328221745i</v>
      </c>
      <c r="L3462" t="str">
        <f t="shared" ref="L3462:L3525" si="1830">IMDIV(COMPLEX($C$117,0),COMPLEX(1,2*PI()*B3462*$C$115*$C$116))</f>
        <v>0.000607912991285528-0.0120905291468719i</v>
      </c>
      <c r="M3462" t="str">
        <f t="shared" ref="M3462:M3525" si="1831">IMSUM(K3462,L3462)</f>
        <v>0.00880393785041111-0.206586857368617i</v>
      </c>
      <c r="N3462" t="str">
        <f t="shared" ref="N3462:N3525" si="1832">COMPLEX(0,-2*PI()*B3462*$C$43)</f>
        <v>-19.2014142987408i</v>
      </c>
      <c r="O3462" t="str">
        <f t="shared" ref="O3462:O3525" si="1833">IMEXP(N3462)</f>
        <v>0.938733857653879-0.344642923174502i</v>
      </c>
      <c r="P3462" t="str">
        <f t="shared" ref="P3462:P3525" si="1834">IMSUB(COMPLEX(1,0),O3462)</f>
        <v>0.061266142346121+0.344642923174502i</v>
      </c>
      <c r="Q3462" t="str">
        <f t="shared" ref="Q3462:Q3525" si="1835">IMSUM(COMPLEX(0,2*PI()*B3462*$C$43),O3462,COMPLEX(-1,0))</f>
        <v>-0.061266142346121+18.8567713755663i</v>
      </c>
      <c r="R3462" t="str">
        <f t="shared" ref="R3462:R3525" si="1836">IMDIV(P3462,Q3462)</f>
        <v>0.0182661297127186-0.00330837323138196i</v>
      </c>
      <c r="S3462" t="str">
        <f t="shared" ref="S3462:S3525" si="1837">IMDIV(COMPLEX(0,2*PI()*B3462*$C$123),COMPLEX($C$124,0))</f>
        <v>1.98202316282415i</v>
      </c>
      <c r="T3462" t="str">
        <f t="shared" ref="T3462:T3525" si="1838">IMPRODUCT(R3462,S3462)</f>
        <v>0.00655727237586643+0.0362038921857587i</v>
      </c>
      <c r="U3462" t="str">
        <f t="shared" ref="U3462:U3525" si="1839">IMDIV(COMPLEX(1,2*PI()*B3462*$C$16*10^-3*$C$15*10^-6),COMPLEX(0,2*PI()*B3462*$C$15*10^-6))</f>
        <v>0.0000500000000000001-0.000157816657833468i</v>
      </c>
      <c r="V3462" t="str">
        <f t="shared" ref="V3462:V3525" si="1840">IMSUM(COMPLEX($C$18*10^-3,0),IMDIV(COMPLEX(1,0),COMPLEX(0,2*PI()*B3462*($C$17*1*10^-6))))</f>
        <v>3.33333333333333E-06-0.000173598323616814i</v>
      </c>
      <c r="W3462" t="str">
        <f t="shared" ref="W3462:W3525" si="1841">IMDIV(IMPRODUCT(U3462,V3462),IMSUM(U3462,V3462))</f>
        <v>0.0000141881733033801-0.0000844462221524843i</v>
      </c>
      <c r="X3462" t="str">
        <f t="shared" ref="X3462:X3525" si="1842">IMDIV(IMPRODUCT(COMPLEX($C$19,0),W3462),IMSUM(COMPLEX($C$19,0),W3462))</f>
        <v>0.0000143420212497974-0.0000843926997577669i</v>
      </c>
      <c r="Y3462" t="str">
        <f t="shared" ref="Y3462:Y3525" si="1843">COMPLEX($C$13*10^-3,2*PI()*B3462*$C$12*0.000001)</f>
        <v>0.009+3.07222628779853i</v>
      </c>
      <c r="Z3462" t="str">
        <f t="shared" ref="Z3462:Z3525" si="1844">IMPRODUCT(COMPLEX($C$6,0),IMDIV(X3462,IMSUM(X3462,Y3462)))</f>
        <v>-0.000384389299925148-0.0000664856380630918i</v>
      </c>
      <c r="AA3462" t="str">
        <f t="shared" ref="AA3462:AA3525" si="1845">IMDIV(COMPLEX($C$6,0),IMSUM(X3462,Y3462))</f>
        <v>0.0133713663195682-4.55704194141091i</v>
      </c>
      <c r="AB3462" t="str">
        <f t="shared" ref="AB3462:AB3525" si="1846">IMPRODUCT(COMPLEX($C$119,0),T3462)</f>
        <v>0.0159860747133338+0.0882620230212026i</v>
      </c>
      <c r="AC3462" t="str">
        <f t="shared" ref="AC3462:AC3525" si="1847">IMSUM(COMPLEX(1,0),IMPRODUCT(AB3462,M3462))</f>
        <v>1.01837451436919-0.00252545957145732i</v>
      </c>
      <c r="AD3462" t="str">
        <f t="shared" ref="AD3462:AD3525" si="1848">IMDIV(AB3462,AC3462)</f>
        <v>0.0154826119218487+0.0867079080296584i</v>
      </c>
      <c r="AE3462" t="str">
        <f t="shared" ref="AE3462:AE3525" si="1849">IMPRODUCT(AD3462,AA3462,X3462)</f>
        <v>-1.86519767184461E-07-0.0000343589633980019i</v>
      </c>
      <c r="AF3462" t="str">
        <f t="shared" ref="AF3462:AF3525" si="1850">IMSUB(D3462,H3462)</f>
        <v>-15.083987139049-0.232942203805458i</v>
      </c>
      <c r="AG3462" t="str">
        <f t="shared" ref="AG3462:AG3525" si="1851">IMSUM(COMPLEX(1,0),IMPRODUCT(AD3462,AA3462,COMPLEX($C$127,0)))</f>
        <v>1.00143112572193-0.000251211741455574i</v>
      </c>
      <c r="AH3462" t="str">
        <f t="shared" ref="AH3462:AH3525" si="1852">IMDIV(IMPRODUCT(AE3462,AF3462),AG3462)</f>
        <v>-0.0000053126079295173+0.000517571565761946i</v>
      </c>
      <c r="AI3462">
        <f t="shared" ref="AI3462:AI3525" si="1853">20*LOG10(IMABS(AH3462))</f>
        <v>-65.720134269802941</v>
      </c>
      <c r="AJ3462">
        <f t="shared" ref="AJ3462:AJ3525" si="1854">IMARGUMENT(AH3462)*180/PI()</f>
        <v>90.588091277087969</v>
      </c>
      <c r="AK3462"/>
      <c r="AL3462"/>
      <c r="AM3462"/>
      <c r="AN3462"/>
    </row>
    <row r="3463" spans="1:40" x14ac:dyDescent="0.3">
      <c r="A3463"/>
      <c r="B3463">
        <f t="shared" si="1820"/>
        <v>1529000</v>
      </c>
      <c r="C3463" s="186" t="str">
        <f t="shared" si="1823"/>
        <v>-3.2690966980697E-08+0.00160171519945558i</v>
      </c>
      <c r="D3463" s="158" t="str">
        <f t="shared" si="1824"/>
        <v>-5.95700620763671+0.0122798165291595i</v>
      </c>
      <c r="E3463" t="str">
        <f t="shared" si="1825"/>
        <v>2870</v>
      </c>
      <c r="F3463" t="str">
        <f t="shared" si="1826"/>
        <v>0.777000777000777</v>
      </c>
      <c r="G3463" t="str">
        <f t="shared" si="1821"/>
        <v>0.777000777000777</v>
      </c>
      <c r="H3463" t="str">
        <f t="shared" si="1827"/>
        <v>9.12699020070471+0.245069938976458i</v>
      </c>
      <c r="I3463" t="str">
        <f t="shared" si="1828"/>
        <v>6004.36895917349i</v>
      </c>
      <c r="J3463" t="str">
        <f t="shared" si="1822"/>
        <v>-30836.8207219679+1298.60570450938i</v>
      </c>
      <c r="K3463" t="str">
        <f t="shared" si="1829"/>
        <v>0.00818532587877089-0.194369565602597i</v>
      </c>
      <c r="L3463" t="str">
        <f t="shared" si="1830"/>
        <v>0.000607120076027258-0.0120826615137382i</v>
      </c>
      <c r="M3463" t="str">
        <f t="shared" si="1831"/>
        <v>0.00879244595479815-0.206452227116335i</v>
      </c>
      <c r="N3463" t="str">
        <f t="shared" si="1832"/>
        <v>-19.2139806693552i</v>
      </c>
      <c r="O3463" t="str">
        <f t="shared" si="1833"/>
        <v>0.934328942456603-0.356411878713275i</v>
      </c>
      <c r="P3463" t="str">
        <f t="shared" si="1834"/>
        <v>0.065671057543397+0.356411878713275i</v>
      </c>
      <c r="Q3463" t="str">
        <f t="shared" si="1835"/>
        <v>-0.065671057543397+18.8575687906419i</v>
      </c>
      <c r="R3463" t="str">
        <f t="shared" si="1836"/>
        <v>0.0188878463114854-0.00354825392012327i</v>
      </c>
      <c r="S3463" t="str">
        <f t="shared" si="1837"/>
        <v>1.9833202984019i</v>
      </c>
      <c r="T3463" t="str">
        <f t="shared" si="1838"/>
        <v>0.0070373240236646+0.0374606489826644i</v>
      </c>
      <c r="U3463" t="str">
        <f t="shared" si="1839"/>
        <v>0.0000499999999999999-0.000157713442229914i</v>
      </c>
      <c r="V3463" t="str">
        <f t="shared" si="1840"/>
        <v>3.33333333333333E-06-0.000173484786452905i</v>
      </c>
      <c r="W3463" t="str">
        <f t="shared" si="1841"/>
        <v>0.0000141878076551963-0.0000843932631084638i</v>
      </c>
      <c r="X3463" t="str">
        <f t="shared" si="1842"/>
        <v>0.0000143414573234255-0.0000843397760217719i</v>
      </c>
      <c r="Y3463" t="str">
        <f t="shared" si="1843"/>
        <v>0.009+3.07423690709683i</v>
      </c>
      <c r="Z3463" t="str">
        <f t="shared" si="1844"/>
        <v>-0.00038389700653212-0.000066438140839341i</v>
      </c>
      <c r="AA3463" t="str">
        <f t="shared" si="1845"/>
        <v>0.0133538800726147-4.5540614257042i</v>
      </c>
      <c r="AB3463" t="str">
        <f t="shared" si="1846"/>
        <v>0.0171563999748258+0.0913258896566296i</v>
      </c>
      <c r="AC3463" t="str">
        <f t="shared" si="1847"/>
        <v>1.01900528003255-0.00273899903502165i</v>
      </c>
      <c r="AD3463" t="str">
        <f t="shared" si="1848"/>
        <v>0.0165954013659326+0.0896671943074113i</v>
      </c>
      <c r="AE3463" t="str">
        <f t="shared" si="1849"/>
        <v>-4.13603222516231E-07-0.0000355255350919844i</v>
      </c>
      <c r="AF3463" t="str">
        <f t="shared" si="1850"/>
        <v>-15.0839964083414-0.232790122447299i</v>
      </c>
      <c r="AG3463" t="str">
        <f t="shared" si="1851"/>
        <v>1.00147902891596-0.000269252241528505i</v>
      </c>
      <c r="AH3463" t="str">
        <f t="shared" si="1852"/>
        <v>-2.17208760811611E-06+0.000535171207945715i</v>
      </c>
      <c r="AI3463">
        <f t="shared" si="1853"/>
        <v>-65.430073650390455</v>
      </c>
      <c r="AJ3463">
        <f t="shared" si="1854"/>
        <v>90.232543842940984</v>
      </c>
      <c r="AK3463"/>
      <c r="AL3463"/>
      <c r="AM3463"/>
      <c r="AN3463"/>
    </row>
    <row r="3464" spans="1:40" x14ac:dyDescent="0.3">
      <c r="A3464"/>
      <c r="B3464">
        <f t="shared" si="1820"/>
        <v>1530000</v>
      </c>
      <c r="C3464" s="186" t="str">
        <f t="shared" si="1823"/>
        <v>-3.26482476556715E-08+0.00160066832677707i</v>
      </c>
      <c r="D3464" s="158" t="str">
        <f t="shared" si="1824"/>
        <v>-5.95700620730919+0.0122717905052909i</v>
      </c>
      <c r="E3464" t="str">
        <f t="shared" si="1825"/>
        <v>2870</v>
      </c>
      <c r="F3464" t="str">
        <f t="shared" si="1826"/>
        <v>0.777000777000777</v>
      </c>
      <c r="G3464" t="str">
        <f t="shared" si="1821"/>
        <v>0.777000777000777</v>
      </c>
      <c r="H3464" t="str">
        <f t="shared" si="1827"/>
        <v>9.12699945217573+0.244910029869154i</v>
      </c>
      <c r="I3464" t="str">
        <f t="shared" si="1828"/>
        <v>6008.29594999048i</v>
      </c>
      <c r="J3464" t="str">
        <f t="shared" si="1822"/>
        <v>-30877.1711536647+1299.4550215169i</v>
      </c>
      <c r="K3464" t="str">
        <f t="shared" si="1829"/>
        <v>0.00817464782230836-0.194242967821772i</v>
      </c>
      <c r="L3464" t="str">
        <f t="shared" si="1830"/>
        <v>0.000606328709782809-0.0120748040873095i</v>
      </c>
      <c r="M3464" t="str">
        <f t="shared" si="1831"/>
        <v>0.00878097653209117-0.206317771909081i</v>
      </c>
      <c r="N3464" t="str">
        <f t="shared" si="1832"/>
        <v>-19.2265470399695i</v>
      </c>
      <c r="O3464" t="str">
        <f t="shared" si="1833"/>
        <v>0.929776485888264-0.368124552684646i</v>
      </c>
      <c r="P3464" t="str">
        <f t="shared" si="1834"/>
        <v>0.070223514111736+0.368124552684646i</v>
      </c>
      <c r="Q3464" t="str">
        <f t="shared" si="1835"/>
        <v>-0.070223514111736+18.8584224872849i</v>
      </c>
      <c r="R3464" t="str">
        <f t="shared" si="1836"/>
        <v>0.0195062953629449-0.00379635755682611i</v>
      </c>
      <c r="S3464" t="str">
        <f t="shared" si="1837"/>
        <v>1.98461743397967i</v>
      </c>
      <c r="T3464" t="str">
        <f t="shared" si="1838"/>
        <v>0.00753431739289756+0.0387125338496572i</v>
      </c>
      <c r="U3464" t="str">
        <f t="shared" si="1839"/>
        <v>0.0000499999999999999-0.000157610361548718i</v>
      </c>
      <c r="V3464" t="str">
        <f t="shared" si="1840"/>
        <v>3.33333333333333E-06-0.00017337139770359i</v>
      </c>
      <c r="W3464" t="str">
        <f t="shared" si="1841"/>
        <v>0.0000141874417919852-0.0000843403746263919i</v>
      </c>
      <c r="X3464" t="str">
        <f t="shared" si="1842"/>
        <v>0.0000143408935709263-0.0000842869228008961i</v>
      </c>
      <c r="Y3464" t="str">
        <f t="shared" si="1843"/>
        <v>0.009+3.07624752639513i</v>
      </c>
      <c r="Z3464" t="str">
        <f t="shared" si="1844"/>
        <v>-0.000383405677433695-0.0000663907093255944i</v>
      </c>
      <c r="AA3464" t="str">
        <f t="shared" si="1845"/>
        <v>0.0133364281040767-4.55108480630964i</v>
      </c>
      <c r="AB3464" t="str">
        <f t="shared" si="1846"/>
        <v>0.0183680277183721+0.0943778789395354i</v>
      </c>
      <c r="AC3464" t="str">
        <f t="shared" si="1847"/>
        <v>1.01963312292065-0.00296092061310217i</v>
      </c>
      <c r="AD3464" t="str">
        <f t="shared" si="1848"/>
        <v>0.0177454126100193+0.0926121558576213i</v>
      </c>
      <c r="AE3464" t="str">
        <f t="shared" si="1849"/>
        <v>-6.55105223524911E-07-0.0000366861568856408i</v>
      </c>
      <c r="AF3464" t="str">
        <f t="shared" si="1850"/>
        <v>-15.0840056594849-0.232638239363863i</v>
      </c>
      <c r="AG3464" t="str">
        <f t="shared" si="1851"/>
        <v>1.00152663521768-0.000287883259717844i</v>
      </c>
      <c r="AH3464" t="str">
        <f t="shared" si="1852"/>
        <v>1.18608898690572E-06+0.000552683196436819i</v>
      </c>
      <c r="AI3464">
        <f t="shared" si="1853"/>
        <v>-65.150454785105026</v>
      </c>
      <c r="AJ3464">
        <f t="shared" si="1854"/>
        <v>89.8770402480352</v>
      </c>
      <c r="AK3464"/>
      <c r="AL3464"/>
      <c r="AM3464"/>
      <c r="AN3464"/>
    </row>
    <row r="3465" spans="1:40" x14ac:dyDescent="0.3">
      <c r="A3465"/>
      <c r="B3465">
        <f t="shared" si="1820"/>
        <v>1531000</v>
      </c>
      <c r="C3465" s="186" t="str">
        <f t="shared" si="1823"/>
        <v>-3.26056120119758E-08+0.00159962282166574i</v>
      </c>
      <c r="D3465" s="158" t="str">
        <f t="shared" si="1824"/>
        <v>-5.95700620698232+0.012263774966104i</v>
      </c>
      <c r="E3465" t="str">
        <f t="shared" si="1825"/>
        <v>2870</v>
      </c>
      <c r="F3465" t="str">
        <f t="shared" si="1826"/>
        <v>0.777000777000777</v>
      </c>
      <c r="G3465" t="str">
        <f t="shared" si="1821"/>
        <v>0.777000777000777</v>
      </c>
      <c r="H3465" t="str">
        <f t="shared" si="1827"/>
        <v>9.12700868554454+0.244750329134105i</v>
      </c>
      <c r="I3465" t="str">
        <f t="shared" si="1828"/>
        <v>6012.22294080747i</v>
      </c>
      <c r="J3465" t="str">
        <f t="shared" si="1822"/>
        <v>-30917.5479668141+1300.30433852443i</v>
      </c>
      <c r="K3465" t="str">
        <f t="shared" si="1829"/>
        <v>0.00816399063524382-0.194116534558521i</v>
      </c>
      <c r="L3465" t="str">
        <f t="shared" si="1830"/>
        <v>0.000605538888523385-0.0120669568477878i</v>
      </c>
      <c r="M3465" t="str">
        <f t="shared" si="1831"/>
        <v>0.0087695295237672-0.206183491406309i</v>
      </c>
      <c r="N3465" t="str">
        <f t="shared" si="1832"/>
        <v>-19.2391134105839i</v>
      </c>
      <c r="O3465" t="str">
        <f t="shared" si="1833"/>
        <v>0.925077206834455-0.379779095521808i</v>
      </c>
      <c r="P3465" t="str">
        <f t="shared" si="1834"/>
        <v>0.074922793165545+0.379779095521808i</v>
      </c>
      <c r="Q3465" t="str">
        <f t="shared" si="1835"/>
        <v>-0.074922793165545+18.8593343150621i</v>
      </c>
      <c r="R3465" t="str">
        <f t="shared" si="1836"/>
        <v>0.0201213602285426-0.00405265320606338i</v>
      </c>
      <c r="S3465" t="str">
        <f t="shared" si="1837"/>
        <v>1.98591456955744i</v>
      </c>
      <c r="T3465" t="str">
        <f t="shared" si="1838"/>
        <v>0.00804822304728494+0.0399593024371764i</v>
      </c>
      <c r="U3465" t="str">
        <f t="shared" si="1839"/>
        <v>0.0000499999999999999-0.000157507415525498i</v>
      </c>
      <c r="V3465" t="str">
        <f t="shared" si="1840"/>
        <v>3.33333333333333E-06-0.000173258157078048i</v>
      </c>
      <c r="W3465" t="str">
        <f t="shared" si="1841"/>
        <v>0.0000141870757137918-0.0000842875565677219i</v>
      </c>
      <c r="X3465" t="str">
        <f t="shared" si="1842"/>
        <v>0.0000143403299913292-0.0000842341399566865i</v>
      </c>
      <c r="Y3465" t="str">
        <f t="shared" si="1843"/>
        <v>0.009+3.07825814569342i</v>
      </c>
      <c r="Z3465" t="str">
        <f t="shared" si="1844"/>
        <v>-0.000382915310110889-0.0000663433433812877i</v>
      </c>
      <c r="AA3465" t="str">
        <f t="shared" si="1845"/>
        <v>0.0133190103244159-4.54811207559185i</v>
      </c>
      <c r="AB3465" t="str">
        <f t="shared" si="1846"/>
        <v>0.0196208861808141+0.0974173951663852i</v>
      </c>
      <c r="AC3465" t="str">
        <f t="shared" si="1847"/>
        <v>1.02025792459976-0.00319119809420594i</v>
      </c>
      <c r="AD3465" t="str">
        <f t="shared" si="1848"/>
        <v>0.0189324593667159+0.0955423232148623i</v>
      </c>
      <c r="AE3465" t="str">
        <f t="shared" si="1849"/>
        <v>-9.10931393078254E-07-0.0000378406609753522i</v>
      </c>
      <c r="AF3465" t="str">
        <f t="shared" si="1850"/>
        <v>-15.0840148925269-0.232486554168001i</v>
      </c>
      <c r="AG3465" t="str">
        <f t="shared" si="1851"/>
        <v>1.00157393746715-0.000307100592715085i</v>
      </c>
      <c r="AH3465" t="str">
        <f t="shared" si="1852"/>
        <v>4.76048552396082E-06+0.000570105025284355i</v>
      </c>
      <c r="AI3465">
        <f t="shared" si="1853"/>
        <v>-64.880599812154628</v>
      </c>
      <c r="AJ3465">
        <f t="shared" si="1854"/>
        <v>89.521580449627393</v>
      </c>
      <c r="AK3465"/>
      <c r="AL3465"/>
      <c r="AM3465"/>
      <c r="AN3465"/>
    </row>
    <row r="3466" spans="1:40" x14ac:dyDescent="0.3">
      <c r="A3466"/>
      <c r="B3466">
        <f t="shared" si="1820"/>
        <v>1532000</v>
      </c>
      <c r="C3466" s="186" t="str">
        <f t="shared" si="1823"/>
        <v>-3.25630598311923E-08+0.00159857868144359i</v>
      </c>
      <c r="D3466" s="158" t="str">
        <f t="shared" si="1824"/>
        <v>-5.95700620665609+0.0122557698910675i</v>
      </c>
      <c r="E3466" t="str">
        <f t="shared" si="1825"/>
        <v>2870</v>
      </c>
      <c r="F3466" t="str">
        <f t="shared" si="1826"/>
        <v>0.777000777000777</v>
      </c>
      <c r="G3466" t="str">
        <f t="shared" si="1821"/>
        <v>0.777000777000777</v>
      </c>
      <c r="H3466" t="str">
        <f t="shared" si="1827"/>
        <v>9.12701790085829+0.244590836364631i</v>
      </c>
      <c r="I3466" t="str">
        <f t="shared" si="1828"/>
        <v>6016.14993162445i</v>
      </c>
      <c r="J3466" t="str">
        <f t="shared" si="1822"/>
        <v>-30957.951161416+1301.15365553195i</v>
      </c>
      <c r="K3466" t="str">
        <f t="shared" si="1829"/>
        <v>0.00815335426326004-0.193990265492921i</v>
      </c>
      <c r="L3466" t="str">
        <f t="shared" si="1830"/>
        <v>0.00060475060823329-0.0120591197754265i</v>
      </c>
      <c r="M3466" t="str">
        <f t="shared" si="1831"/>
        <v>0.00875810487149333-0.206049385268348i</v>
      </c>
      <c r="N3466" t="str">
        <f t="shared" si="1832"/>
        <v>-19.2516797811983i</v>
      </c>
      <c r="O3466" t="str">
        <f t="shared" si="1833"/>
        <v>0.920231847365853-0.391373666837244i</v>
      </c>
      <c r="P3466" t="str">
        <f t="shared" si="1834"/>
        <v>0.079768152634147+0.391373666837244i</v>
      </c>
      <c r="Q3466" t="str">
        <f t="shared" si="1835"/>
        <v>-0.079768152634147+18.8603061143611i</v>
      </c>
      <c r="R3466" t="str">
        <f t="shared" si="1836"/>
        <v>0.0207329243083776-0.0043171080687249i</v>
      </c>
      <c r="S3466" t="str">
        <f t="shared" si="1837"/>
        <v>1.98721170513521i</v>
      </c>
      <c r="T3466" t="str">
        <f t="shared" si="1838"/>
        <v>0.00857900768650378+0.0412007098672903i</v>
      </c>
      <c r="U3466" t="str">
        <f t="shared" si="1839"/>
        <v>0.00005-0.000157404603896566i</v>
      </c>
      <c r="V3466" t="str">
        <f t="shared" si="1840"/>
        <v>3.33333333333333E-06-0.000173145064286222i</v>
      </c>
      <c r="W3466" t="str">
        <f t="shared" si="1841"/>
        <v>0.0000141867094206612-0.000084234808794271i</v>
      </c>
      <c r="X3466" t="str">
        <f t="shared" si="1842"/>
        <v>0.000014339766583667-0.0000841814273510536i</v>
      </c>
      <c r="Y3466" t="str">
        <f t="shared" si="1843"/>
        <v>0.009+3.08026876499172i</v>
      </c>
      <c r="Z3466" t="str">
        <f t="shared" si="1844"/>
        <v>-0.000382425902052943-0.0000662960428662629i</v>
      </c>
      <c r="AA3466" t="str">
        <f t="shared" si="1845"/>
        <v>0.0133016266443861-4.54514322593531i</v>
      </c>
      <c r="AB3466" t="str">
        <f t="shared" si="1846"/>
        <v>0.0209148941787846+0.10044384134552i</v>
      </c>
      <c r="AC3466" t="str">
        <f t="shared" si="1847"/>
        <v>1.02087956659983-0.00342980339229142i</v>
      </c>
      <c r="AD3466" t="str">
        <f t="shared" si="1848"/>
        <v>0.0201563493997499+0.0984572293829318i</v>
      </c>
      <c r="AE3466" t="str">
        <f t="shared" si="1849"/>
        <v>-1.18098540162934E-06-0.0000389888809642344i</v>
      </c>
      <c r="AF3466" t="str">
        <f t="shared" si="1850"/>
        <v>-15.0840241075144-0.232335066473564i</v>
      </c>
      <c r="AG3466" t="str">
        <f t="shared" si="1851"/>
        <v>1.0016209285635-0.000326899950133961i</v>
      </c>
      <c r="AH3466" t="str">
        <f t="shared" si="1852"/>
        <v>0.0000085496374525064+0.000587434210696076i</v>
      </c>
      <c r="AI3466">
        <f t="shared" si="1853"/>
        <v>-64.619895450834946</v>
      </c>
      <c r="AJ3466">
        <f t="shared" si="1854"/>
        <v>89.166164397939326</v>
      </c>
      <c r="AK3466"/>
      <c r="AL3466"/>
      <c r="AM3466"/>
      <c r="AN3466"/>
    </row>
    <row r="3467" spans="1:40" x14ac:dyDescent="0.3">
      <c r="A3467"/>
      <c r="B3467">
        <f t="shared" si="1820"/>
        <v>1533000</v>
      </c>
      <c r="C3467" s="186" t="str">
        <f t="shared" si="1823"/>
        <v>-3.25205908956153E-08+0.0015975359034396i</v>
      </c>
      <c r="D3467" s="158" t="str">
        <f t="shared" si="1824"/>
        <v>-5.95700620633049+0.0122477752597036i</v>
      </c>
      <c r="E3467" t="str">
        <f t="shared" si="1825"/>
        <v>2870</v>
      </c>
      <c r="F3467" t="str">
        <f t="shared" si="1826"/>
        <v>0.777000777000777</v>
      </c>
      <c r="G3467" t="str">
        <f t="shared" si="1821"/>
        <v>0.777000777000777</v>
      </c>
      <c r="H3467" t="str">
        <f t="shared" si="1827"/>
        <v>9.12702709816401+0.244431551155111i</v>
      </c>
      <c r="I3467" t="str">
        <f t="shared" si="1828"/>
        <v>6020.07692244144i</v>
      </c>
      <c r="J3467" t="str">
        <f t="shared" si="1822"/>
        <v>-30998.3807374705+1302.00297253948i</v>
      </c>
      <c r="K3467" t="str">
        <f t="shared" si="1829"/>
        <v>0.00814273865221649-0.193864160305879i</v>
      </c>
      <c r="L3467" t="str">
        <f t="shared" si="1830"/>
        <v>0.000603963864909835-0.0120512928505293i</v>
      </c>
      <c r="M3467" t="str">
        <f t="shared" si="1831"/>
        <v>0.00874670251712632-0.205915453156408i</v>
      </c>
      <c r="N3467" t="str">
        <f t="shared" si="1832"/>
        <v>-19.2642461518126i</v>
      </c>
      <c r="O3467" t="str">
        <f t="shared" si="1833"/>
        <v>0.915241172620923-0.402906435713651i</v>
      </c>
      <c r="P3467" t="str">
        <f t="shared" si="1834"/>
        <v>0.084758827379077+0.402906435713651i</v>
      </c>
      <c r="Q3467" t="str">
        <f t="shared" si="1835"/>
        <v>-0.084758827379077+18.8613397160989i</v>
      </c>
      <c r="R3467" t="str">
        <f t="shared" si="1836"/>
        <v>0.0213408710751328-0.00458968747128627i</v>
      </c>
      <c r="S3467" t="str">
        <f t="shared" si="1837"/>
        <v>1.98850884071296i</v>
      </c>
      <c r="T3467" t="str">
        <f t="shared" si="1838"/>
        <v>0.00912663411276226+0.0424365108014171i</v>
      </c>
      <c r="U3467" t="str">
        <f t="shared" si="1839"/>
        <v>0.00005-0.000157301926398916i</v>
      </c>
      <c r="V3467" t="str">
        <f t="shared" si="1840"/>
        <v>3.33333333333333E-06-0.000173032119038808i</v>
      </c>
      <c r="W3467" t="str">
        <f t="shared" si="1841"/>
        <v>0.0000141863429126387-0.0000841821311682136i</v>
      </c>
      <c r="X3467" t="str">
        <f t="shared" si="1842"/>
        <v>0.000014339203346976-0.0000841287848462657i</v>
      </c>
      <c r="Y3467" t="str">
        <f t="shared" si="1843"/>
        <v>0.009+3.08227938429002i</v>
      </c>
      <c r="Z3467" t="str">
        <f t="shared" si="1844"/>
        <v>-0.000381937450757281-0.0000662488076407686i</v>
      </c>
      <c r="AA3467" t="str">
        <f t="shared" si="1845"/>
        <v>0.0132842769750325-4.5421782497445i</v>
      </c>
      <c r="AB3467" t="str">
        <f t="shared" si="1846"/>
        <v>0.0222499610272175+0.103456619362256i</v>
      </c>
      <c r="AC3467" t="str">
        <f t="shared" si="1847"/>
        <v>1.02149793044813-0.00367670653464269i</v>
      </c>
      <c r="AD3467" t="str">
        <f t="shared" si="1848"/>
        <v>0.0214168845579281+0.101356409910925i</v>
      </c>
      <c r="AE3467" t="str">
        <f t="shared" si="1849"/>
        <v>-1.46516898787025E-06-0.0000401306518846313i</v>
      </c>
      <c r="AF3467" t="str">
        <f t="shared" si="1850"/>
        <v>-15.0840333044945-0.232183775895407i</v>
      </c>
      <c r="AG3467" t="str">
        <f t="shared" si="1851"/>
        <v>1.00166760146599-0.000347276955349767i</v>
      </c>
      <c r="AH3467" t="str">
        <f t="shared" si="1852"/>
        <v>0.0000125520523419311+0.000604668291336233i</v>
      </c>
      <c r="AI3467">
        <f t="shared" si="1853"/>
        <v>-64.367785049997735</v>
      </c>
      <c r="AJ3467">
        <f t="shared" si="1854"/>
        <v>88.810792036173908</v>
      </c>
      <c r="AK3467"/>
      <c r="AL3467"/>
      <c r="AM3467"/>
      <c r="AN3467"/>
    </row>
    <row r="3468" spans="1:40" x14ac:dyDescent="0.3">
      <c r="A3468"/>
      <c r="B3468">
        <f t="shared" si="1820"/>
        <v>1534000</v>
      </c>
      <c r="C3468" s="186" t="str">
        <f t="shared" si="1823"/>
        <v>-3.24782049882485E-08+0.00159649448498972i</v>
      </c>
      <c r="D3468" s="158" t="str">
        <f t="shared" si="1824"/>
        <v>-5.95700620600553+0.0122397910515879i</v>
      </c>
      <c r="E3468" t="str">
        <f t="shared" si="1825"/>
        <v>2870</v>
      </c>
      <c r="F3468" t="str">
        <f t="shared" si="1826"/>
        <v>0.777000777000777</v>
      </c>
      <c r="G3468" t="str">
        <f t="shared" si="1821"/>
        <v>0.777000777000777</v>
      </c>
      <c r="H3468" t="str">
        <f t="shared" si="1827"/>
        <v>9.1270362775086+0.244272473100978i</v>
      </c>
      <c r="I3468" t="str">
        <f t="shared" si="1828"/>
        <v>6024.00391325843i</v>
      </c>
      <c r="J3468" t="str">
        <f t="shared" si="1822"/>
        <v>-31038.8366949776+1302.85228954701i</v>
      </c>
      <c r="K3468" t="str">
        <f t="shared" si="1829"/>
        <v>0.00813214374814829-0.193738218679125i</v>
      </c>
      <c r="L3468" t="str">
        <f t="shared" si="1830"/>
        <v>0.000603178654563314-0.0120434760534511i</v>
      </c>
      <c r="M3468" t="str">
        <f t="shared" si="1831"/>
        <v>0.0087353224027116-0.205781694732576i</v>
      </c>
      <c r="N3468" t="str">
        <f t="shared" si="1832"/>
        <v>-19.276812522427i</v>
      </c>
      <c r="O3468" t="str">
        <f t="shared" si="1833"/>
        <v>0.910105970684983-0.414375580993311i</v>
      </c>
      <c r="P3468" t="str">
        <f t="shared" si="1834"/>
        <v>0.089894029315017+0.414375580993311i</v>
      </c>
      <c r="Q3468" t="str">
        <f t="shared" si="1835"/>
        <v>-0.089894029315017+18.8624369414337i</v>
      </c>
      <c r="R3468" t="str">
        <f t="shared" si="1836"/>
        <v>0.0219450841085049-0.00487035485576048i</v>
      </c>
      <c r="S3468" t="str">
        <f t="shared" si="1837"/>
        <v>1.98980597629073i</v>
      </c>
      <c r="T3468" t="str">
        <f t="shared" si="1838"/>
        <v>0.00969106119864878+0.0436664595093058i</v>
      </c>
      <c r="U3468" t="str">
        <f t="shared" si="1839"/>
        <v>0.00005-0.000157199382770234i</v>
      </c>
      <c r="V3468" t="str">
        <f t="shared" si="1840"/>
        <v>3.33333333333333E-06-0.000172919321047257i</v>
      </c>
      <c r="W3468" t="str">
        <f t="shared" si="1841"/>
        <v>0.0000141859761897691-0.0000841295235520862i</v>
      </c>
      <c r="X3468" t="str">
        <f t="shared" si="1842"/>
        <v>0.0000143386402802951-0.0000840762123049517i</v>
      </c>
      <c r="Y3468" t="str">
        <f t="shared" si="1843"/>
        <v>0.009+3.08429000358832i</v>
      </c>
      <c r="Z3468" t="str">
        <f t="shared" si="1844"/>
        <v>-0.00038144995372948-0.0000662016375654529i</v>
      </c>
      <c r="AA3468" t="str">
        <f t="shared" si="1845"/>
        <v>0.01326696122769-4.53921713944361i</v>
      </c>
      <c r="AB3468" t="str">
        <f t="shared" si="1846"/>
        <v>0.0236259864609664+0.106455130147051i</v>
      </c>
      <c r="AC3468" t="str">
        <f t="shared" si="1847"/>
        <v>1.02211289770346-0.00393187565040945i</v>
      </c>
      <c r="AD3468" t="str">
        <f t="shared" si="1848"/>
        <v>0.0227138608100764+0.104239402968779i</v>
      </c>
      <c r="AE3468" t="str">
        <f t="shared" si="1849"/>
        <v>-1.76338197964319E-06-0.0000412658102202902i</v>
      </c>
      <c r="AF3468" t="str">
        <f t="shared" si="1850"/>
        <v>-15.0840424835141-0.23203268204939i</v>
      </c>
      <c r="AG3468" t="str">
        <f t="shared" si="1851"/>
        <v>1.00171394919507-0.000368227146351513i</v>
      </c>
      <c r="AH3468" t="str">
        <f t="shared" si="1852"/>
        <v>0.0000167662102231002+0.000621804828617947i</v>
      </c>
      <c r="AI3468">
        <f t="shared" si="1853"/>
        <v>-64.123761823894426</v>
      </c>
      <c r="AJ3468">
        <f t="shared" si="1854"/>
        <v>88.45546330053169</v>
      </c>
      <c r="AK3468"/>
      <c r="AL3468"/>
      <c r="AM3468"/>
      <c r="AN3468"/>
    </row>
    <row r="3469" spans="1:40" x14ac:dyDescent="0.3">
      <c r="A3469"/>
      <c r="B3469">
        <f t="shared" si="1820"/>
        <v>1535000</v>
      </c>
      <c r="C3469" s="186" t="str">
        <f t="shared" si="1823"/>
        <v>-3.24359018928023E-08+0.00159545442343684i</v>
      </c>
      <c r="D3469" s="158" t="str">
        <f t="shared" si="1824"/>
        <v>-5.95700620568121+0.0122318172463491i</v>
      </c>
      <c r="E3469" t="str">
        <f t="shared" si="1825"/>
        <v>2870</v>
      </c>
      <c r="F3469" t="str">
        <f t="shared" si="1826"/>
        <v>0.777000777000777</v>
      </c>
      <c r="G3469" t="str">
        <f t="shared" si="1821"/>
        <v>0.777000777000777</v>
      </c>
      <c r="H3469" t="str">
        <f t="shared" si="1827"/>
        <v>9.12704543893878+0.244113601798711i</v>
      </c>
      <c r="I3469" t="str">
        <f t="shared" si="1828"/>
        <v>6027.93090407542i</v>
      </c>
      <c r="J3469" t="str">
        <f t="shared" si="1822"/>
        <v>-31079.3190339372+1303.70160655453i</v>
      </c>
      <c r="K3469" t="str">
        <f t="shared" si="1829"/>
        <v>0.00812156949726572-0.193612440295215i</v>
      </c>
      <c r="L3469" t="str">
        <f t="shared" si="1830"/>
        <v>0.00060239497321695-0.0120356693645971i</v>
      </c>
      <c r="M3469" t="str">
        <f t="shared" si="1831"/>
        <v>0.00872396447048267-0.205648109659812i</v>
      </c>
      <c r="N3469" t="str">
        <f t="shared" si="1832"/>
        <v>-19.2893788930413i</v>
      </c>
      <c r="O3469" t="str">
        <f t="shared" si="1833"/>
        <v>0.904827052466033-0.425779291565044i</v>
      </c>
      <c r="P3469" t="str">
        <f t="shared" si="1834"/>
        <v>0.095172947533967+0.425779291565044i</v>
      </c>
      <c r="Q3469" t="str">
        <f t="shared" si="1835"/>
        <v>-0.095172947533967+18.8635996014763i</v>
      </c>
      <c r="R3469" t="str">
        <f t="shared" si="1836"/>
        <v>0.0225454471300821-0.00515907177033125i</v>
      </c>
      <c r="S3469" t="str">
        <f t="shared" si="1837"/>
        <v>1.9911031118685i</v>
      </c>
      <c r="T3469" t="str">
        <f t="shared" si="1838"/>
        <v>0.0102722438562595+0.0448903099391732i</v>
      </c>
      <c r="U3469" t="str">
        <f t="shared" si="1839"/>
        <v>0.00005-0.000157096972748885i</v>
      </c>
      <c r="V3469" t="str">
        <f t="shared" si="1840"/>
        <v>3.33333333333333E-06-0.000172806670023773i</v>
      </c>
      <c r="W3469" t="str">
        <f t="shared" si="1841"/>
        <v>0.0000141856092520978-0.0000840769858087817i</v>
      </c>
      <c r="X3469" t="str">
        <f t="shared" si="1842"/>
        <v>0.0000143380773826674-0.0000840237095900977i</v>
      </c>
      <c r="Y3469" t="str">
        <f t="shared" si="1843"/>
        <v>0.009+3.08630062288661i</v>
      </c>
      <c r="Z3469" t="str">
        <f t="shared" si="1844"/>
        <v>-0.000380963408483246-0.0000661545325013699i</v>
      </c>
      <c r="AA3469" t="str">
        <f t="shared" si="1845"/>
        <v>0.0132496793139822-4.53625988747663i</v>
      </c>
      <c r="AB3469" t="str">
        <f t="shared" si="1846"/>
        <v>0.0250428605595402+0.109438773846498i</v>
      </c>
      <c r="AC3469" t="str">
        <f t="shared" si="1847"/>
        <v>1.02272434999078-0.00419527695981367i</v>
      </c>
      <c r="AD3469" t="str">
        <f t="shared" si="1848"/>
        <v>0.0240470682808596+0.107105749422115i</v>
      </c>
      <c r="AE3469" t="str">
        <f t="shared" si="1849"/>
        <v>-2.07552231507673E-06-0.0000423941939281502i</v>
      </c>
      <c r="AF3469" t="str">
        <f t="shared" si="1850"/>
        <v>-15.08405164462-0.231881784552362i</v>
      </c>
      <c r="AG3469" t="str">
        <f t="shared" si="1851"/>
        <v>1.00175996483337-0.000389745976605281i</v>
      </c>
      <c r="AH3469" t="str">
        <f t="shared" si="1852"/>
        <v>0.0000211905639320777+0.000638841406989184i</v>
      </c>
      <c r="AI3469">
        <f t="shared" si="1853"/>
        <v>-63.887363068795878</v>
      </c>
      <c r="AJ3469">
        <f t="shared" si="1854"/>
        <v>88.100178120259855</v>
      </c>
      <c r="AK3469"/>
      <c r="AL3469"/>
      <c r="AM3469"/>
      <c r="AN3469"/>
    </row>
    <row r="3470" spans="1:40" x14ac:dyDescent="0.3">
      <c r="A3470"/>
      <c r="B3470">
        <f t="shared" si="1820"/>
        <v>1536000</v>
      </c>
      <c r="C3470" s="186" t="str">
        <f t="shared" si="1823"/>
        <v>-3.23936813936909E-08+0.00159441571613077i</v>
      </c>
      <c r="D3470" s="158" t="str">
        <f t="shared" si="1824"/>
        <v>-5.95700620535751+0.0122238538236692i</v>
      </c>
      <c r="E3470" t="str">
        <f t="shared" si="1825"/>
        <v>2870</v>
      </c>
      <c r="F3470" t="str">
        <f t="shared" si="1826"/>
        <v>0.777000777000777</v>
      </c>
      <c r="G3470" t="str">
        <f t="shared" si="1821"/>
        <v>0.777000777000777</v>
      </c>
      <c r="H3470" t="str">
        <f t="shared" si="1827"/>
        <v>9.1270545825011+0.243954936845842i</v>
      </c>
      <c r="I3470" t="str">
        <f t="shared" si="1828"/>
        <v>6031.8578948924i</v>
      </c>
      <c r="J3470" t="str">
        <f t="shared" si="1822"/>
        <v>-31119.8277543494+1304.55092356206i</v>
      </c>
      <c r="K3470" t="str">
        <f t="shared" si="1829"/>
        <v>0.0081110158459536-0.193486824837518i</v>
      </c>
      <c r="L3470" t="str">
        <f t="shared" si="1830"/>
        <v>0.000601612816906833-0.0120278727644229i</v>
      </c>
      <c r="M3470" t="str">
        <f t="shared" si="1831"/>
        <v>0.00871262866286043-0.205514697601941i</v>
      </c>
      <c r="N3470" t="str">
        <f t="shared" si="1832"/>
        <v>-19.3019452636557i</v>
      </c>
      <c r="O3470" t="str">
        <f t="shared" si="1833"/>
        <v>0.899405251566367-0.437115766650942i</v>
      </c>
      <c r="P3470" t="str">
        <f t="shared" si="1834"/>
        <v>0.100594748433633+0.437115766650942i</v>
      </c>
      <c r="Q3470" t="str">
        <f t="shared" si="1835"/>
        <v>-0.100594748433633+18.8648294970048i</v>
      </c>
      <c r="R3470" t="str">
        <f t="shared" si="1836"/>
        <v>0.023141844038768-0.00545579786074104i</v>
      </c>
      <c r="S3470" t="str">
        <f t="shared" si="1837"/>
        <v>1.99240024744625i</v>
      </c>
      <c r="T3470" t="str">
        <f t="shared" si="1838"/>
        <v>0.0108701330077572+0.0461078157892039i</v>
      </c>
      <c r="U3470" t="str">
        <f t="shared" si="1839"/>
        <v>0.00005-0.000156994696073918i</v>
      </c>
      <c r="V3470" t="str">
        <f t="shared" si="1840"/>
        <v>3.33333333333333E-06-0.00017269416568131i</v>
      </c>
      <c r="W3470" t="str">
        <f t="shared" si="1841"/>
        <v>0.00001418524209967-0.0000840245178015507i</v>
      </c>
      <c r="X3470" t="str">
        <f t="shared" si="1842"/>
        <v>0.0000143375146531388-0.0000839712765650462i</v>
      </c>
      <c r="Y3470" t="str">
        <f t="shared" si="1843"/>
        <v>0.009+3.08831124218491i</v>
      </c>
      <c r="Z3470" t="str">
        <f t="shared" si="1844"/>
        <v>-0.000380477812540368-0.000066107492309972i</v>
      </c>
      <c r="AA3470" t="str">
        <f t="shared" si="1845"/>
        <v>0.0132324311458203-4.53330648630718i</v>
      </c>
      <c r="AB3470" t="str">
        <f t="shared" si="1846"/>
        <v>0.0265004636753283+0.112406949997628i</v>
      </c>
      <c r="AC3470" t="str">
        <f t="shared" si="1847"/>
        <v>1.02333216903652-0.00446687476409226i</v>
      </c>
      <c r="AD3470" t="str">
        <f t="shared" si="1848"/>
        <v>0.0254162912877202+0.109954992906866i</v>
      </c>
      <c r="AE3470" t="str">
        <f t="shared" si="1849"/>
        <v>-2.40148606400693E-06-0.000043515642459947i</v>
      </c>
      <c r="AF3470" t="str">
        <f t="shared" si="1850"/>
        <v>-15.0840607878586-0.231731083022173i</v>
      </c>
      <c r="AG3470" t="str">
        <f t="shared" si="1851"/>
        <v>1.00180564152677-0.00041182881593257i</v>
      </c>
      <c r="AH3470" t="str">
        <f t="shared" si="1852"/>
        <v>0.0000258235394568589+0.00065577563421533i</v>
      </c>
      <c r="AI3470">
        <f t="shared" si="1853"/>
        <v>-63.658165194499254</v>
      </c>
      <c r="AJ3470">
        <f t="shared" si="1854"/>
        <v>87.744936417653804</v>
      </c>
      <c r="AK3470"/>
      <c r="AL3470"/>
      <c r="AM3470"/>
      <c r="AN3470"/>
    </row>
    <row r="3471" spans="1:40" x14ac:dyDescent="0.3">
      <c r="A3471"/>
      <c r="B3471">
        <f t="shared" si="1820"/>
        <v>1537000</v>
      </c>
      <c r="C3471" s="186" t="str">
        <f t="shared" si="1823"/>
        <v>-3.23515432760294E-08+0.00159337836042822i</v>
      </c>
      <c r="D3471" s="158" t="str">
        <f t="shared" si="1824"/>
        <v>-5.95700620503445+0.012215900763283i</v>
      </c>
      <c r="E3471" t="str">
        <f t="shared" si="1825"/>
        <v>2870</v>
      </c>
      <c r="F3471" t="str">
        <f t="shared" si="1826"/>
        <v>0.777000777000777</v>
      </c>
      <c r="G3471" t="str">
        <f t="shared" si="1821"/>
        <v>0.777000777000777</v>
      </c>
      <c r="H3471" t="str">
        <f t="shared" si="1827"/>
        <v>9.127063708242+0.243796477840939i</v>
      </c>
      <c r="I3471" t="str">
        <f t="shared" si="1828"/>
        <v>6035.78488570939i</v>
      </c>
      <c r="J3471" t="str">
        <f t="shared" si="1822"/>
        <v>-31160.3628562142+1305.40024056959i</v>
      </c>
      <c r="K3471" t="str">
        <f t="shared" si="1829"/>
        <v>0.00810048274077043-0.193361371990226i</v>
      </c>
      <c r="L3471" t="str">
        <f t="shared" si="1830"/>
        <v>0.0006008321816819-0.0120200862334344i</v>
      </c>
      <c r="M3471" t="str">
        <f t="shared" si="1831"/>
        <v>0.00870131492245233-0.20538145822366i</v>
      </c>
      <c r="N3471" t="str">
        <f t="shared" si="1832"/>
        <v>-19.31451163427i</v>
      </c>
      <c r="O3471" t="str">
        <f t="shared" si="1833"/>
        <v>0.893841424151285-0.44838321608999i</v>
      </c>
      <c r="P3471" t="str">
        <f t="shared" si="1834"/>
        <v>0.106158575848715+0.44838321608999i</v>
      </c>
      <c r="Q3471" t="str">
        <f t="shared" si="1835"/>
        <v>-0.106158575848715+18.86612841818i</v>
      </c>
      <c r="R3471" t="str">
        <f t="shared" si="1836"/>
        <v>0.0237341589465893-0.00576049086238204i</v>
      </c>
      <c r="S3471" t="str">
        <f t="shared" si="1837"/>
        <v>1.99369738302402i</v>
      </c>
      <c r="T3471" t="str">
        <f t="shared" si="1838"/>
        <v>0.0114846755572649+0.0473187305800912i</v>
      </c>
      <c r="U3471" t="str">
        <f t="shared" si="1839"/>
        <v>0.00005-0.000156892552485061i</v>
      </c>
      <c r="V3471" t="str">
        <f t="shared" si="1840"/>
        <v>3.33333333333333E-06-0.000172581807733567i</v>
      </c>
      <c r="W3471" t="str">
        <f t="shared" si="1841"/>
        <v>0.0000141848747325306-0.0000839721193939998i</v>
      </c>
      <c r="X3471" t="str">
        <f t="shared" si="1842"/>
        <v>0.0000143369520907583-0.0000839189130934969i</v>
      </c>
      <c r="Y3471" t="str">
        <f t="shared" si="1843"/>
        <v>0.009+3.09032186148321i</v>
      </c>
      <c r="Z3471" t="str">
        <f t="shared" si="1844"/>
        <v>-0.000379993163430705-0.0000660605168531094i</v>
      </c>
      <c r="AA3471" t="str">
        <f t="shared" si="1845"/>
        <v>0.0132152166354021-4.53035692841853i</v>
      </c>
      <c r="AB3471" t="str">
        <f t="shared" si="1846"/>
        <v>0.0279986663650792+0.115359057704767i</v>
      </c>
      <c r="AC3471" t="str">
        <f t="shared" si="1847"/>
        <v>1.02393623670416-0.00474663143613118i</v>
      </c>
      <c r="AD3471" t="str">
        <f t="shared" si="1848"/>
        <v>0.0268213083786089+0.11278667990304i</v>
      </c>
      <c r="AE3471" t="str">
        <f t="shared" si="1849"/>
        <v>-2.74116744959705E-06-0.0000446299967833701i</v>
      </c>
      <c r="AF3471" t="str">
        <f t="shared" si="1850"/>
        <v>-15.0840699132764-0.231580577077656i</v>
      </c>
      <c r="AG3471" t="str">
        <f t="shared" si="1851"/>
        <v>1.0018509724854-0.000434470951398263i</v>
      </c>
      <c r="AH3471" t="str">
        <f t="shared" si="1852"/>
        <v>0.0000306635362858725+0.000672605141654542i</v>
      </c>
      <c r="AI3471">
        <f t="shared" si="1853"/>
        <v>-63.435779436753521</v>
      </c>
      <c r="AJ3471">
        <f t="shared" si="1854"/>
        <v>87.389738108110933</v>
      </c>
      <c r="AK3471"/>
      <c r="AL3471"/>
      <c r="AM3471"/>
      <c r="AN3471"/>
    </row>
    <row r="3472" spans="1:40" x14ac:dyDescent="0.3">
      <c r="A3472"/>
      <c r="B3472">
        <f t="shared" si="1820"/>
        <v>1538000</v>
      </c>
      <c r="C3472" s="186" t="str">
        <f t="shared" si="1823"/>
        <v>-3.23094873256315E-08+0.00159234235369278i</v>
      </c>
      <c r="D3472" s="158" t="str">
        <f t="shared" si="1824"/>
        <v>-5.95700620471203+0.012207958044978i</v>
      </c>
      <c r="E3472" t="str">
        <f t="shared" si="1825"/>
        <v>2870</v>
      </c>
      <c r="F3472" t="str">
        <f t="shared" si="1826"/>
        <v>0.777000777000777</v>
      </c>
      <c r="G3472" t="str">
        <f t="shared" si="1821"/>
        <v>0.777000777000777</v>
      </c>
      <c r="H3472" t="str">
        <f t="shared" si="1827"/>
        <v>9.12707281620776+0.243638224383615i</v>
      </c>
      <c r="I3472" t="str">
        <f t="shared" si="1828"/>
        <v>6039.71187652638i</v>
      </c>
      <c r="J3472" t="str">
        <f t="shared" si="1822"/>
        <v>-31200.9243395315+1306.24955757712i</v>
      </c>
      <c r="K3472" t="str">
        <f t="shared" si="1829"/>
        <v>0.00808997012844786-0.193236081438343i</v>
      </c>
      <c r="L3472" t="str">
        <f t="shared" si="1830"/>
        <v>0.000600053063603844-0.0120123097521876i</v>
      </c>
      <c r="M3472" t="str">
        <f t="shared" si="1831"/>
        <v>0.0086900231920517-0.205248391190531i</v>
      </c>
      <c r="N3472" t="str">
        <f t="shared" si="1832"/>
        <v>-19.3270780048844i</v>
      </c>
      <c r="O3472" t="str">
        <f t="shared" si="1833"/>
        <v>0.888136448813549-0.45957986062148i</v>
      </c>
      <c r="P3472" t="str">
        <f t="shared" si="1834"/>
        <v>0.111863551186451+0.45957986062148i</v>
      </c>
      <c r="Q3472" t="str">
        <f t="shared" si="1835"/>
        <v>-0.111863551186451+18.8674981442629i</v>
      </c>
      <c r="R3472" t="str">
        <f t="shared" si="1836"/>
        <v>0.0243222762150249-0.00607310659318355i</v>
      </c>
      <c r="S3472" t="str">
        <f t="shared" si="1837"/>
        <v>1.99499451860179i</v>
      </c>
      <c r="T3472" t="str">
        <f t="shared" si="1838"/>
        <v>0.0121158143642856+0.0485228077288934i</v>
      </c>
      <c r="U3472" t="str">
        <f t="shared" si="1839"/>
        <v>0.0000500000000000001-0.000156790541722717i</v>
      </c>
      <c r="V3472" t="str">
        <f t="shared" si="1840"/>
        <v>3.33333333333333E-06-0.000172469595894989i</v>
      </c>
      <c r="W3472" t="str">
        <f t="shared" si="1841"/>
        <v>0.0000141845071507252-0.0000839197904500891i</v>
      </c>
      <c r="X3472" t="str">
        <f t="shared" si="1842"/>
        <v>0.0000143363896945789-0.0000838666190395013i</v>
      </c>
      <c r="Y3472" t="str">
        <f t="shared" si="1843"/>
        <v>0.009+3.09233248078151i</v>
      </c>
      <c r="Z3472" t="str">
        <f t="shared" si="1844"/>
        <v>-0.000379509458692134-0.0000660136059930338i</v>
      </c>
      <c r="AA3472" t="str">
        <f t="shared" si="1845"/>
        <v>0.0131980356952109-4.5274112063135i</v>
      </c>
      <c r="AB3472" t="str">
        <f t="shared" si="1846"/>
        <v>0.0295373293251006+0.118294495819586i</v>
      </c>
      <c r="AC3472" t="str">
        <f t="shared" si="1847"/>
        <v>1.02453643503053-0.00503450741187753i</v>
      </c>
      <c r="AD3472" t="str">
        <f t="shared" si="1848"/>
        <v>0.0282618923708334+0.115600359808259i</v>
      </c>
      <c r="AE3472" t="str">
        <f t="shared" si="1849"/>
        <v>-3.09445887023497E-06-0.000045737099403034i</v>
      </c>
      <c r="AF3472" t="str">
        <f t="shared" si="1850"/>
        <v>-15.0840790209198-0.231430266338637i</v>
      </c>
      <c r="AG3472" t="str">
        <f t="shared" si="1851"/>
        <v>1.00189595098461-0.000457667588213475i</v>
      </c>
      <c r="AH3472" t="str">
        <f t="shared" si="1852"/>
        <v>0.0000357089277593641+0.000689327584529778i</v>
      </c>
      <c r="AI3472">
        <f t="shared" si="1853"/>
        <v>-63.21984814155762</v>
      </c>
      <c r="AJ3472">
        <f t="shared" si="1854"/>
        <v>87.03458310013778</v>
      </c>
      <c r="AK3472"/>
      <c r="AL3472"/>
      <c r="AM3472"/>
      <c r="AN3472"/>
    </row>
    <row r="3473" spans="1:40" x14ac:dyDescent="0.3">
      <c r="A3473"/>
      <c r="B3473">
        <f t="shared" si="1820"/>
        <v>1539000</v>
      </c>
      <c r="C3473" s="186" t="str">
        <f t="shared" si="1823"/>
        <v>-3.22675133290066E-08+0.00159130769329487i</v>
      </c>
      <c r="D3473" s="158" t="str">
        <f t="shared" si="1824"/>
        <v>-5.95700620439023+0.012200025648594i</v>
      </c>
      <c r="E3473" t="str">
        <f t="shared" si="1825"/>
        <v>2870</v>
      </c>
      <c r="F3473" t="str">
        <f t="shared" si="1826"/>
        <v>0.777000777000777</v>
      </c>
      <c r="G3473" t="str">
        <f t="shared" si="1821"/>
        <v>0.777000777000777</v>
      </c>
      <c r="H3473" t="str">
        <f t="shared" si="1827"/>
        <v>9.12708190644447+0.243480176074516i</v>
      </c>
      <c r="I3473" t="str">
        <f t="shared" si="1828"/>
        <v>6043.63886734336i</v>
      </c>
      <c r="J3473" t="str">
        <f t="shared" si="1822"/>
        <v>-31241.5122043014+1307.09887458464i</v>
      </c>
      <c r="K3473" t="str">
        <f t="shared" si="1829"/>
        <v>0.00807947795588981-0.193110952867683i</v>
      </c>
      <c r="L3473" t="str">
        <f t="shared" si="1830"/>
        <v>0.000599275458747094-0.0120045433012882i</v>
      </c>
      <c r="M3473" t="str">
        <f t="shared" si="1831"/>
        <v>0.0086787534146369-0.205115496168971i</v>
      </c>
      <c r="N3473" t="str">
        <f t="shared" si="1832"/>
        <v>-19.3396443754988i</v>
      </c>
      <c r="O3473" t="str">
        <f t="shared" si="1833"/>
        <v>0.882291226434938-0.470703932165361i</v>
      </c>
      <c r="P3473" t="str">
        <f t="shared" si="1834"/>
        <v>0.117708773565062+0.470703932165361i</v>
      </c>
      <c r="Q3473" t="str">
        <f t="shared" si="1835"/>
        <v>-0.117708773565062+18.8689404433334i</v>
      </c>
      <c r="R3473" t="str">
        <f t="shared" si="1836"/>
        <v>0.0249060804916925-0.00639359894724112i</v>
      </c>
      <c r="S3473" t="str">
        <f t="shared" si="1837"/>
        <v>1.99629165417956i</v>
      </c>
      <c r="T3473" t="str">
        <f t="shared" si="1838"/>
        <v>0.0127634882185487+0.0497198006238901i</v>
      </c>
      <c r="U3473" t="str">
        <f t="shared" si="1839"/>
        <v>0.0000500000000000001-0.000156688663527965i</v>
      </c>
      <c r="V3473" t="str">
        <f t="shared" si="1840"/>
        <v>3.33333333333333E-06-0.000172357529880762i</v>
      </c>
      <c r="W3473" t="str">
        <f t="shared" si="1841"/>
        <v>0.0000141841393542987-0.0000838675308341329i</v>
      </c>
      <c r="X3473" t="str">
        <f t="shared" si="1842"/>
        <v>0.0000143358274636557-0.0000838143942674656i</v>
      </c>
      <c r="Y3473" t="str">
        <f t="shared" si="1843"/>
        <v>0.009+3.0943431000798i</v>
      </c>
      <c r="Z3473" t="str">
        <f t="shared" si="1844"/>
        <v>-0.000379026695870533-0.0000659667595923878i</v>
      </c>
      <c r="AA3473" t="str">
        <f t="shared" si="1845"/>
        <v>0.0131808882380141-4.5244693125144i</v>
      </c>
      <c r="AB3473" t="str">
        <f t="shared" si="1846"/>
        <v>0.0311163033299367+0.121212663123597i</v>
      </c>
      <c r="AC3473" t="str">
        <f t="shared" si="1847"/>
        <v>1.02513264626233-0.00533046118248302i</v>
      </c>
      <c r="AD3473" t="str">
        <f t="shared" si="1848"/>
        <v>0.0297378103906955+0.118395585010447i</v>
      </c>
      <c r="AE3473" t="str">
        <f t="shared" si="1849"/>
        <v>-3.46125092162547E-06-0.0000468367943810156i</v>
      </c>
      <c r="AF3473" t="str">
        <f t="shared" si="1850"/>
        <v>-15.0840881108347-0.231280150425922i</v>
      </c>
      <c r="AG3473" t="str">
        <f t="shared" si="1851"/>
        <v>1.00194057036598-0.000481413850647839i</v>
      </c>
      <c r="AH3473" t="str">
        <f t="shared" si="1852"/>
        <v>0.0000409580614224654+0.000705940642193784i</v>
      </c>
      <c r="AI3473">
        <f t="shared" si="1853"/>
        <v>-63.010041532216434</v>
      </c>
      <c r="AJ3473">
        <f t="shared" si="1854"/>
        <v>86.679471295398912</v>
      </c>
      <c r="AK3473"/>
      <c r="AL3473"/>
      <c r="AM3473"/>
      <c r="AN3473"/>
    </row>
    <row r="3474" spans="1:40" x14ac:dyDescent="0.3">
      <c r="A3474"/>
      <c r="B3474">
        <f t="shared" si="1820"/>
        <v>1540000</v>
      </c>
      <c r="C3474" s="186" t="str">
        <f t="shared" si="1823"/>
        <v>-3.22256210733568E-08+0.00159027437661176i</v>
      </c>
      <c r="D3474" s="158" t="str">
        <f t="shared" si="1824"/>
        <v>-5.95700620406905+0.0121921035540235i</v>
      </c>
      <c r="E3474" t="str">
        <f t="shared" si="1825"/>
        <v>2870</v>
      </c>
      <c r="F3474" t="str">
        <f t="shared" si="1826"/>
        <v>0.777000777000777</v>
      </c>
      <c r="G3474" t="str">
        <f t="shared" si="1821"/>
        <v>0.777000777000777</v>
      </c>
      <c r="H3474" t="str">
        <f t="shared" si="1827"/>
        <v>9.12709097899813+0.243322332515324i</v>
      </c>
      <c r="I3474" t="str">
        <f t="shared" si="1828"/>
        <v>6047.56585816035i</v>
      </c>
      <c r="J3474" t="str">
        <f t="shared" si="1822"/>
        <v>-31282.1264505238+1307.94819159217i</v>
      </c>
      <c r="K3474" t="str">
        <f t="shared" si="1829"/>
        <v>0.00806900617017227-0.192985985964872i</v>
      </c>
      <c r="L3474" t="str">
        <f t="shared" si="1830"/>
        <v>0.000598499363198754-0.0119967868613919i</v>
      </c>
      <c r="M3474" t="str">
        <f t="shared" si="1831"/>
        <v>0.00866750553337103-0.204982772826264i</v>
      </c>
      <c r="N3474" t="str">
        <f t="shared" si="1832"/>
        <v>-19.3522107461131i</v>
      </c>
      <c r="O3474" t="str">
        <f t="shared" si="1833"/>
        <v>0.876306680043876-0.481753674101693i</v>
      </c>
      <c r="P3474" t="str">
        <f t="shared" si="1834"/>
        <v>0.123693319956124+0.481753674101693i</v>
      </c>
      <c r="Q3474" t="str">
        <f t="shared" si="1835"/>
        <v>-0.123693319956124+18.8704570720114i</v>
      </c>
      <c r="R3474" t="str">
        <f t="shared" si="1836"/>
        <v>0.0254854567474899-0.00672191988926205i</v>
      </c>
      <c r="S3474" t="str">
        <f t="shared" si="1837"/>
        <v>1.99758878975731i</v>
      </c>
      <c r="T3474" t="str">
        <f t="shared" si="1838"/>
        <v>0.0134276318164366+0.0509094627006306i</v>
      </c>
      <c r="U3474" t="str">
        <f t="shared" si="1839"/>
        <v>0.0000500000000000001-0.000156586917642557i</v>
      </c>
      <c r="V3474" t="str">
        <f t="shared" si="1840"/>
        <v>3.33333333333333E-06-0.000172245609406813i</v>
      </c>
      <c r="W3474" t="str">
        <f t="shared" si="1841"/>
        <v>0.0000141837713432965-0.0000838153404107978i</v>
      </c>
      <c r="X3474" t="str">
        <f t="shared" si="1842"/>
        <v>0.0000143352653970482-0.0000837622386421481i</v>
      </c>
      <c r="Y3474" t="str">
        <f t="shared" si="1843"/>
        <v>0.009+3.0963537193781i</v>
      </c>
      <c r="Z3474" t="str">
        <f t="shared" si="1844"/>
        <v>-0.000378544872519745-0.0000659199775142125i</v>
      </c>
      <c r="AA3474" t="str">
        <f t="shared" si="1845"/>
        <v>0.0131637741768621-4.52153123956292i</v>
      </c>
      <c r="AB3474" t="str">
        <f t="shared" si="1846"/>
        <v>0.0327354291748983+0.12411295851355i</v>
      </c>
      <c r="AC3474" t="str">
        <f t="shared" si="1847"/>
        <v>1.02572475289329-0.00563444928724919i</v>
      </c>
      <c r="AD3474" t="str">
        <f t="shared" si="1848"/>
        <v>0.0312488239141568+0.121171910960124i</v>
      </c>
      <c r="AE3474" t="str">
        <f t="shared" si="1849"/>
        <v>-3.84143241913091E-06-0.0000479289273571408i</v>
      </c>
      <c r="AF3474" t="str">
        <f t="shared" si="1850"/>
        <v>-15.0840971830672-0.231130228961301i</v>
      </c>
      <c r="AG3474" t="str">
        <f t="shared" si="1851"/>
        <v>1.00198482403827-0.000505704782955111i</v>
      </c>
      <c r="AH3474" t="str">
        <f t="shared" si="1852"/>
        <v>0.0000464092593807054+0.000722442018389939i</v>
      </c>
      <c r="AI3474">
        <f t="shared" si="1853"/>
        <v>-62.806054885759067</v>
      </c>
      <c r="AJ3474">
        <f t="shared" si="1854"/>
        <v>86.3244025887427</v>
      </c>
      <c r="AK3474"/>
      <c r="AL3474"/>
      <c r="AM3474"/>
      <c r="AN3474"/>
    </row>
    <row r="3475" spans="1:40" x14ac:dyDescent="0.3">
      <c r="A3475"/>
      <c r="B3475">
        <f t="shared" si="1820"/>
        <v>1541000</v>
      </c>
      <c r="C3475" s="186" t="str">
        <f t="shared" si="1823"/>
        <v>-3.21838103465744E-08+0.00158924240102752i</v>
      </c>
      <c r="D3475" s="158" t="str">
        <f t="shared" si="1824"/>
        <v>-5.9570062037485+0.012184191741211i</v>
      </c>
      <c r="E3475" t="str">
        <f t="shared" si="1825"/>
        <v>2870</v>
      </c>
      <c r="F3475" t="str">
        <f t="shared" si="1826"/>
        <v>0.777000777000777</v>
      </c>
      <c r="G3475" t="str">
        <f t="shared" si="1821"/>
        <v>0.777000777000777</v>
      </c>
      <c r="H3475" t="str">
        <f t="shared" si="1827"/>
        <v>9.12710003391454+0.243164693308747i</v>
      </c>
      <c r="I3475" t="str">
        <f t="shared" si="1828"/>
        <v>6051.49284897734i</v>
      </c>
      <c r="J3475" t="str">
        <f t="shared" si="1822"/>
        <v>-31322.7670781989+1308.7975085997i</v>
      </c>
      <c r="K3475" t="str">
        <f t="shared" si="1829"/>
        <v>0.00805855471854195-0.192861180417339i</v>
      </c>
      <c r="L3475" t="str">
        <f t="shared" si="1830"/>
        <v>0.000597724773058554-0.0119890404132037i</v>
      </c>
      <c r="M3475" t="str">
        <f t="shared" si="1831"/>
        <v>0.0086562794916005-0.204850220830543i</v>
      </c>
      <c r="N3475" t="str">
        <f t="shared" si="1832"/>
        <v>-19.3647771167275i</v>
      </c>
      <c r="O3475" t="str">
        <f t="shared" si="1833"/>
        <v>0.870183754669519-0.492727341548303i</v>
      </c>
      <c r="P3475" t="str">
        <f t="shared" si="1834"/>
        <v>0.129816245330481+0.492727341548303i</v>
      </c>
      <c r="Q3475" t="str">
        <f t="shared" si="1835"/>
        <v>-0.129816245330481+18.8720497751792i</v>
      </c>
      <c r="R3475" t="str">
        <f t="shared" si="1836"/>
        <v>0.0260602903141287-0.00705801944982517i</v>
      </c>
      <c r="S3475" t="str">
        <f t="shared" si="1837"/>
        <v>1.99888592533508i</v>
      </c>
      <c r="T3475" t="str">
        <f t="shared" si="1838"/>
        <v>0.0141081757389968+0.052091547519058i</v>
      </c>
      <c r="U3475" t="str">
        <f t="shared" si="1839"/>
        <v>0.0000499999999999999-0.000156485303808915i</v>
      </c>
      <c r="V3475" t="str">
        <f t="shared" si="1840"/>
        <v>3.33333333333333E-06-0.000172133834189807i</v>
      </c>
      <c r="W3475" t="str">
        <f t="shared" si="1841"/>
        <v>0.0000141834031177639-0.0000837632190451017i</v>
      </c>
      <c r="X3475" t="str">
        <f t="shared" si="1842"/>
        <v>0.0000143347034938183-0.0000837101520286579i</v>
      </c>
      <c r="Y3475" t="str">
        <f t="shared" si="1843"/>
        <v>0.009+3.0983643386764i</v>
      </c>
      <c r="Z3475" t="str">
        <f t="shared" si="1844"/>
        <v>-0.000378063986201551-0.0000658732596219403i</v>
      </c>
      <c r="AA3475" t="str">
        <f t="shared" si="1845"/>
        <v>0.0131466934250878-4.51859698002017i</v>
      </c>
      <c r="AB3475" t="str">
        <f t="shared" si="1846"/>
        <v>0.0343945376224585+0.126994781189458i</v>
      </c>
      <c r="AC3475" t="str">
        <f t="shared" si="1847"/>
        <v>1.02631263770163-0.00594642630737444i</v>
      </c>
      <c r="AD3475" t="str">
        <f t="shared" si="1848"/>
        <v>0.032794688808446+0.123928896242148i</v>
      </c>
      <c r="AE3475" t="str">
        <f t="shared" si="1849"/>
        <v>-4.23489042034095E-06-0.0000490133455689643i</v>
      </c>
      <c r="AF3475" t="str">
        <f t="shared" si="1850"/>
        <v>-15.084106237663-0.230980501567536i</v>
      </c>
      <c r="AG3475" t="str">
        <f t="shared" si="1851"/>
        <v>1.00202870547842-0.000530535350310608i</v>
      </c>
      <c r="AH3475" t="str">
        <f t="shared" si="1852"/>
        <v>0.0000520608186576698+0.000738829441507979i</v>
      </c>
      <c r="AI3475">
        <f t="shared" si="1853"/>
        <v>-62.607606058061506</v>
      </c>
      <c r="AJ3475">
        <f t="shared" si="1854"/>
        <v>85.969376868223037</v>
      </c>
      <c r="AK3475"/>
      <c r="AL3475"/>
      <c r="AM3475"/>
      <c r="AN3475"/>
    </row>
    <row r="3476" spans="1:40" x14ac:dyDescent="0.3">
      <c r="A3476"/>
      <c r="B3476">
        <f t="shared" si="1820"/>
        <v>1542000</v>
      </c>
      <c r="C3476" s="186" t="str">
        <f t="shared" si="1823"/>
        <v>-3.21420809372395E-08+0.00158821176393302i</v>
      </c>
      <c r="D3476" s="158" t="str">
        <f t="shared" si="1824"/>
        <v>-5.95700620342858+0.0121762901901532i</v>
      </c>
      <c r="E3476" t="str">
        <f t="shared" si="1825"/>
        <v>2870</v>
      </c>
      <c r="F3476" t="str">
        <f t="shared" si="1826"/>
        <v>0.777000777000777</v>
      </c>
      <c r="G3476" t="str">
        <f t="shared" si="1821"/>
        <v>0.777000777000777</v>
      </c>
      <c r="H3476" t="str">
        <f t="shared" si="1827"/>
        <v>9.12710907123941+0.243007258058523i</v>
      </c>
      <c r="I3476" t="str">
        <f t="shared" si="1828"/>
        <v>6055.41983979433i</v>
      </c>
      <c r="J3476" t="str">
        <f t="shared" si="1822"/>
        <v>-31363.4340873264+1309.64682560723i</v>
      </c>
      <c r="K3476" t="str">
        <f t="shared" si="1829"/>
        <v>0.00804812354841631-0.192736535913321i</v>
      </c>
      <c r="L3476" t="str">
        <f t="shared" si="1830"/>
        <v>0.00059695168443882-0.0119813039374783i</v>
      </c>
      <c r="M3476" t="str">
        <f t="shared" si="1831"/>
        <v>0.00864507523285513-0.204717839850799i</v>
      </c>
      <c r="N3476" t="str">
        <f t="shared" si="1832"/>
        <v>-19.3773434873418i</v>
      </c>
      <c r="O3476" t="str">
        <f t="shared" si="1833"/>
        <v>0.863923417192858-0.503623201635723i</v>
      </c>
      <c r="P3476" t="str">
        <f t="shared" si="1834"/>
        <v>0.136076582807142+0.503623201635723i</v>
      </c>
      <c r="Q3476" t="str">
        <f t="shared" si="1835"/>
        <v>-0.136076582807142+18.8737202857061i</v>
      </c>
      <c r="R3476" t="str">
        <f t="shared" si="1836"/>
        <v>0.0266304669219951-0.00740184572144194i</v>
      </c>
      <c r="S3476" t="str">
        <f t="shared" si="1837"/>
        <v>2.00018306091285i</v>
      </c>
      <c r="T3476" t="str">
        <f t="shared" si="1838"/>
        <v>0.0148050464315184+0.0532658088415746i</v>
      </c>
      <c r="U3476" t="str">
        <f t="shared" si="1839"/>
        <v>0.0000499999999999999-0.000156383821770129i</v>
      </c>
      <c r="V3476" t="str">
        <f t="shared" si="1840"/>
        <v>3.33333333333333E-06-0.000172022203947142i</v>
      </c>
      <c r="W3476" t="str">
        <f t="shared" si="1841"/>
        <v>0.0000141830346777463-0.000083711166602412i</v>
      </c>
      <c r="X3476" t="str">
        <f t="shared" si="1842"/>
        <v>0.0000143341417530317-0.0000836581342924535i</v>
      </c>
      <c r="Y3476" t="str">
        <f t="shared" si="1843"/>
        <v>0.009+3.1003749579747i</v>
      </c>
      <c r="Z3476" t="str">
        <f t="shared" si="1844"/>
        <v>-0.000377584034485629-0.0000658266057793968i</v>
      </c>
      <c r="AA3476" t="str">
        <f t="shared" si="1845"/>
        <v>0.0131296458963046-4.51566652646652i</v>
      </c>
      <c r="AB3476" t="str">
        <f t="shared" si="1846"/>
        <v>0.0360934493524613+0.129857530844912i</v>
      </c>
      <c r="AC3476" t="str">
        <f t="shared" si="1847"/>
        <v>1.02689618378799-0.00626634486049303i</v>
      </c>
      <c r="AD3476" t="str">
        <f t="shared" si="1848"/>
        <v>0.034375155374451+0.126666102646629i</v>
      </c>
      <c r="AE3476" t="str">
        <f t="shared" si="1849"/>
        <v>-4.64151024782329E-06-0.0000500898978713244i</v>
      </c>
      <c r="AF3476" t="str">
        <f t="shared" si="1850"/>
        <v>-15.084115274668-0.23083096786837i</v>
      </c>
      <c r="AG3476" t="str">
        <f t="shared" si="1851"/>
        <v>1.00207220823242-0.000555900439757877i</v>
      </c>
      <c r="AH3476" t="str">
        <f t="shared" si="1852"/>
        <v>0.0000579110115541213+0.000755100664833097i</v>
      </c>
      <c r="AI3476">
        <f t="shared" si="1853"/>
        <v>-62.414433307257859</v>
      </c>
      <c r="AJ3476">
        <f t="shared" si="1854"/>
        <v>85.614394015155639</v>
      </c>
      <c r="AK3476"/>
      <c r="AL3476"/>
      <c r="AM3476"/>
      <c r="AN3476"/>
    </row>
    <row r="3477" spans="1:40" x14ac:dyDescent="0.3">
      <c r="A3477"/>
      <c r="B3477">
        <f t="shared" si="1820"/>
        <v>1543000</v>
      </c>
      <c r="C3477" s="186" t="str">
        <f t="shared" si="1823"/>
        <v>-3.21004326346169E-08+0.00158718246272587i</v>
      </c>
      <c r="D3477" s="158" t="str">
        <f t="shared" si="1824"/>
        <v>-5.95700620310928+0.0121683988808983i</v>
      </c>
      <c r="E3477" t="str">
        <f t="shared" si="1825"/>
        <v>2870</v>
      </c>
      <c r="F3477" t="str">
        <f t="shared" si="1826"/>
        <v>0.777000777000777</v>
      </c>
      <c r="G3477" t="str">
        <f t="shared" si="1821"/>
        <v>0.777000777000777</v>
      </c>
      <c r="H3477" t="str">
        <f t="shared" si="1827"/>
        <v>9.12711809101823+0.242850026369411i</v>
      </c>
      <c r="I3477" t="str">
        <f t="shared" si="1828"/>
        <v>6059.34683061131i</v>
      </c>
      <c r="J3477" t="str">
        <f t="shared" si="1822"/>
        <v>-31404.1274779066+1310.49614261475i</v>
      </c>
      <c r="K3477" t="str">
        <f t="shared" si="1829"/>
        <v>0.00803771260738218-0.192612052141851i</v>
      </c>
      <c r="L3477" t="str">
        <f t="shared" si="1830"/>
        <v>0.000596180093464389-0.0119735774150195i</v>
      </c>
      <c r="M3477" t="str">
        <f t="shared" si="1831"/>
        <v>0.00863389270084657-0.204585629556871i</v>
      </c>
      <c r="N3477" t="str">
        <f t="shared" si="1832"/>
        <v>-19.3899098579562i</v>
      </c>
      <c r="O3477" t="str">
        <f t="shared" si="1833"/>
        <v>0.857526656193654-0.514439533781504i</v>
      </c>
      <c r="P3477" t="str">
        <f t="shared" si="1834"/>
        <v>0.142473343806346+0.514439533781504i</v>
      </c>
      <c r="Q3477" t="str">
        <f t="shared" si="1835"/>
        <v>-0.142473343806346+18.8754703241747i</v>
      </c>
      <c r="R3477" t="str">
        <f t="shared" si="1836"/>
        <v>0.0271958727384295-0.00775334485550207i</v>
      </c>
      <c r="S3477" t="str">
        <f t="shared" si="1837"/>
        <v>2.0014801964906i</v>
      </c>
      <c r="T3477" t="str">
        <f t="shared" si="1838"/>
        <v>0.0155181661848497+0.0544320007122452i</v>
      </c>
      <c r="U3477" t="str">
        <f t="shared" si="1839"/>
        <v>0.0000499999999999999-0.000156282471269954i</v>
      </c>
      <c r="V3477" t="str">
        <f t="shared" si="1840"/>
        <v>3.33333333333333E-06-0.000171910718396949i</v>
      </c>
      <c r="W3477" t="str">
        <f t="shared" si="1841"/>
        <v>0.0000141826660232888-0.0000836591829484449i</v>
      </c>
      <c r="X3477" t="str">
        <f t="shared" si="1842"/>
        <v>0.0000143335801737567-0.0000836061852993417i</v>
      </c>
      <c r="Y3477" t="str">
        <f t="shared" si="1843"/>
        <v>0.009+3.10238557727299i</v>
      </c>
      <c r="Z3477" t="str">
        <f t="shared" si="1844"/>
        <v>-0.000377105014949536-0.0000657800158507964i</v>
      </c>
      <c r="AA3477" t="str">
        <f t="shared" si="1845"/>
        <v>0.0131126315044063-4.51273987150163i</v>
      </c>
      <c r="AB3477" t="str">
        <f t="shared" si="1846"/>
        <v>0.0378319749165762+0.132700607860172i</v>
      </c>
      <c r="AC3477" t="str">
        <f t="shared" si="1847"/>
        <v>1.02747527461374-0.00659415559608565i</v>
      </c>
      <c r="AD3477" t="str">
        <f t="shared" si="1848"/>
        <v>0.0359899683902028+0.129383095239553i</v>
      </c>
      <c r="AE3477" t="str">
        <f t="shared" si="1849"/>
        <v>-5.06117551213782E-06-0.000051158434755706i</v>
      </c>
      <c r="AF3477" t="str">
        <f t="shared" si="1850"/>
        <v>-15.0841242941275-0.230681627488513i</v>
      </c>
      <c r="AG3477" t="str">
        <f t="shared" si="1851"/>
        <v>1.00211532591632-0.000581794861169548i</v>
      </c>
      <c r="AH3477" t="str">
        <f t="shared" si="1852"/>
        <v>0.0000639580860097369+0.000771253466791642i</v>
      </c>
      <c r="AI3477">
        <f t="shared" si="1853"/>
        <v>-62.226293373276881</v>
      </c>
      <c r="AJ3477">
        <f t="shared" si="1854"/>
        <v>85.259453904127625</v>
      </c>
      <c r="AK3477"/>
      <c r="AL3477"/>
      <c r="AM3477"/>
      <c r="AN3477"/>
    </row>
    <row r="3478" spans="1:40" x14ac:dyDescent="0.3">
      <c r="A3478"/>
      <c r="B3478">
        <f t="shared" si="1820"/>
        <v>1544000</v>
      </c>
      <c r="C3478" s="186" t="str">
        <f t="shared" si="1823"/>
        <v>-3.20588652286535E-08+0.00158615449481044i</v>
      </c>
      <c r="D3478" s="158" t="str">
        <f t="shared" si="1824"/>
        <v>-5.95700620279059+0.0121605177935467i</v>
      </c>
      <c r="E3478" t="str">
        <f t="shared" si="1825"/>
        <v>2870</v>
      </c>
      <c r="F3478" t="str">
        <f t="shared" si="1826"/>
        <v>0.777000777000777</v>
      </c>
      <c r="G3478" t="str">
        <f t="shared" si="1821"/>
        <v>0.777000777000777</v>
      </c>
      <c r="H3478" t="str">
        <f t="shared" si="1827"/>
        <v>9.12712709329638+0.242692997847189i</v>
      </c>
      <c r="I3478" t="str">
        <f t="shared" si="1828"/>
        <v>6063.2738214283i</v>
      </c>
      <c r="J3478" t="str">
        <f t="shared" si="1822"/>
        <v>-31444.8472499393+1311.34545962228i</v>
      </c>
      <c r="K3478" t="str">
        <f t="shared" si="1829"/>
        <v>0.00802732184319601-0.192487728792767i</v>
      </c>
      <c r="L3478" t="str">
        <f t="shared" si="1830"/>
        <v>0.000595409996272593-0.0119658608266803i</v>
      </c>
      <c r="M3478" t="str">
        <f t="shared" si="1831"/>
        <v>0.0086227318394686-0.204453589619447i</v>
      </c>
      <c r="N3478" t="str">
        <f t="shared" si="1832"/>
        <v>-19.4024762285706i</v>
      </c>
      <c r="O3478" t="str">
        <f t="shared" si="1833"/>
        <v>0.850994481794673-0.525174629961326i</v>
      </c>
      <c r="P3478" t="str">
        <f t="shared" si="1834"/>
        <v>0.149005518205327+0.525174629961326i</v>
      </c>
      <c r="Q3478" t="str">
        <f t="shared" si="1835"/>
        <v>-0.149005518205327+18.8773015986093i</v>
      </c>
      <c r="R3478" t="str">
        <f t="shared" si="1836"/>
        <v>0.0277563944062723-0.0081124610600398i</v>
      </c>
      <c r="S3478" t="str">
        <f t="shared" si="1837"/>
        <v>2.00277733206837i</v>
      </c>
      <c r="T3478" t="str">
        <f t="shared" si="1838"/>
        <v>0.0162474531183351+0.0555898775368315i</v>
      </c>
      <c r="U3478" t="str">
        <f t="shared" si="1839"/>
        <v>0.0000499999999999999-0.00015618125205281i</v>
      </c>
      <c r="V3478" t="str">
        <f t="shared" si="1840"/>
        <v>3.33333333333333E-06-0.000171799377258091i</v>
      </c>
      <c r="W3478" t="str">
        <f t="shared" si="1841"/>
        <v>0.000014182297154437-0.0000836072679492648i</v>
      </c>
      <c r="X3478" t="str">
        <f t="shared" si="1842"/>
        <v>0.0000143330187550654-0.0000835543049154778i</v>
      </c>
      <c r="Y3478" t="str">
        <f t="shared" si="1843"/>
        <v>0.009+3.10439619657129i</v>
      </c>
      <c r="Z3478" t="str">
        <f t="shared" si="1844"/>
        <v>-0.000376626925178665-0.000065733489700744i</v>
      </c>
      <c r="AA3478" t="str">
        <f t="shared" si="1845"/>
        <v>0.0130956501635648-4.50981700774424i</v>
      </c>
      <c r="AB3478" t="str">
        <f t="shared" si="1846"/>
        <v>0.0396099146966994+0.135523413497284i</v>
      </c>
      <c r="AC3478" t="str">
        <f t="shared" si="1847"/>
        <v>1.02804979403961-0.00692980719170378i</v>
      </c>
      <c r="AD3478" t="str">
        <f t="shared" si="1848"/>
        <v>0.0376388671550706+0.132079442432485i</v>
      </c>
      <c r="AE3478" t="str">
        <f t="shared" si="1849"/>
        <v>-5.49376813500675E-06-0.0000522188083691449i</v>
      </c>
      <c r="AF3478" t="str">
        <f t="shared" si="1850"/>
        <v>-15.084133296087-0.230532480053642i</v>
      </c>
      <c r="AG3478" t="str">
        <f t="shared" si="1851"/>
        <v>1.00215805221708-0.000608213348216094i</v>
      </c>
      <c r="AH3478" t="str">
        <f t="shared" si="1852"/>
        <v>0.0000702002659659322+0.000787285651189791i</v>
      </c>
      <c r="AI3478">
        <f t="shared" si="1853"/>
        <v>-62.042959778205748</v>
      </c>
      <c r="AJ3478">
        <f t="shared" si="1854"/>
        <v>84.904556403055011</v>
      </c>
      <c r="AK3478"/>
      <c r="AL3478"/>
      <c r="AM3478"/>
      <c r="AN3478"/>
    </row>
    <row r="3479" spans="1:40" x14ac:dyDescent="0.3">
      <c r="A3479"/>
      <c r="B3479">
        <f t="shared" si="1820"/>
        <v>1545000</v>
      </c>
      <c r="C3479" s="186" t="str">
        <f t="shared" si="1823"/>
        <v>-3.20173785099761E-08+0.00158512785759781i</v>
      </c>
      <c r="D3479" s="158" t="str">
        <f t="shared" si="1824"/>
        <v>-5.95700620247252+0.0121526469082499i</v>
      </c>
      <c r="E3479" t="str">
        <f t="shared" si="1825"/>
        <v>2870</v>
      </c>
      <c r="F3479" t="str">
        <f t="shared" si="1826"/>
        <v>0.777000777000777</v>
      </c>
      <c r="G3479" t="str">
        <f t="shared" si="1821"/>
        <v>0.777000777000777</v>
      </c>
      <c r="H3479" t="str">
        <f t="shared" si="1827"/>
        <v>9.1271360781191+0.242536172098654i</v>
      </c>
      <c r="I3479" t="str">
        <f t="shared" si="1828"/>
        <v>6067.20081224529i</v>
      </c>
      <c r="J3479" t="str">
        <f t="shared" si="1822"/>
        <v>-31485.5934034246+1312.19477662981i</v>
      </c>
      <c r="K3479" t="str">
        <f t="shared" si="1829"/>
        <v>0.00801695120378229-0.192363565556698i</v>
      </c>
      <c r="L3479" t="str">
        <f t="shared" si="1830"/>
        <v>0.000594641389013186-0.0119581541533625i</v>
      </c>
      <c r="M3479" t="str">
        <f t="shared" si="1831"/>
        <v>0.00861159259279548-0.20432171971006i</v>
      </c>
      <c r="N3479" t="str">
        <f t="shared" si="1832"/>
        <v>-19.4150425991849i</v>
      </c>
      <c r="O3479" t="str">
        <f t="shared" si="1833"/>
        <v>0.844327925502027-0.535826794978978i</v>
      </c>
      <c r="P3479" t="str">
        <f t="shared" si="1834"/>
        <v>0.155672074497973+0.535826794978978i</v>
      </c>
      <c r="Q3479" t="str">
        <f t="shared" si="1835"/>
        <v>-0.155672074497973+18.8792158042059i</v>
      </c>
      <c r="R3479" t="str">
        <f t="shared" si="1836"/>
        <v>0.0283119190827659-0.00847913659840381i</v>
      </c>
      <c r="S3479" t="str">
        <f t="shared" si="1837"/>
        <v>2.00407446764614i</v>
      </c>
      <c r="T3479" t="str">
        <f t="shared" si="1838"/>
        <v>0.016992821164545+0.0567391941638347i</v>
      </c>
      <c r="U3479" t="str">
        <f t="shared" si="1839"/>
        <v>0.00005-0.000156080163863779i</v>
      </c>
      <c r="V3479" t="str">
        <f t="shared" si="1840"/>
        <v>3.33333333333333E-06-0.000171688180250157i</v>
      </c>
      <c r="W3479" t="str">
        <f t="shared" si="1841"/>
        <v>0.0000141819280712361-0.0000835554214712831i</v>
      </c>
      <c r="X3479" t="str">
        <f t="shared" si="1842"/>
        <v>0.0000143324574960326-0.0000835024930073632i</v>
      </c>
      <c r="Y3479" t="str">
        <f t="shared" si="1843"/>
        <v>0.009+3.10640681586959i</v>
      </c>
      <c r="Z3479" t="str">
        <f t="shared" si="1844"/>
        <v>-0.000376149762766231-0.0000656870271942304i</v>
      </c>
      <c r="AA3479" t="str">
        <f t="shared" si="1845"/>
        <v>0.0130787017882304-4.50689792783227i</v>
      </c>
      <c r="AB3479" t="str">
        <f t="shared" si="1846"/>
        <v>0.0414270588677265+0.138325350097656i</v>
      </c>
      <c r="AC3479" t="str">
        <f t="shared" si="1847"/>
        <v>1.02861962636474-0.00727324635008695i</v>
      </c>
      <c r="AD3479" t="str">
        <f t="shared" si="1848"/>
        <v>0.0393215855349656+0.134754716051838i</v>
      </c>
      <c r="AE3479" t="str">
        <f t="shared" si="1849"/>
        <v>-5.93916837272147E-06-0.0000532708725328852i</v>
      </c>
      <c r="AF3479" t="str">
        <f t="shared" si="1850"/>
        <v>-15.0841422805916-0.230383525190404i</v>
      </c>
      <c r="AG3479" t="str">
        <f t="shared" si="1851"/>
        <v>1.00220038089351-0.000635150559347355i</v>
      </c>
      <c r="AH3479" t="str">
        <f t="shared" si="1852"/>
        <v>0.0000766357517309054+0.000803195047448117i</v>
      </c>
      <c r="AI3479">
        <f t="shared" si="1853"/>
        <v>-61.864221317664516</v>
      </c>
      <c r="AJ3479">
        <f t="shared" si="1854"/>
        <v>84.54970137321007</v>
      </c>
      <c r="AK3479"/>
      <c r="AL3479"/>
      <c r="AM3479"/>
      <c r="AN3479"/>
    </row>
    <row r="3480" spans="1:40" x14ac:dyDescent="0.3">
      <c r="A3480"/>
      <c r="B3480">
        <f t="shared" si="1820"/>
        <v>1546000</v>
      </c>
      <c r="C3480" s="186" t="str">
        <f t="shared" si="1823"/>
        <v>-3.19759722698882E-08+0.00158410254850576i</v>
      </c>
      <c r="D3480" s="158" t="str">
        <f t="shared" si="1824"/>
        <v>-5.95700620215508+0.0121447862052108i</v>
      </c>
      <c r="E3480" t="str">
        <f t="shared" si="1825"/>
        <v>2870</v>
      </c>
      <c r="F3480" t="str">
        <f t="shared" si="1826"/>
        <v>0.777000777000777</v>
      </c>
      <c r="G3480" t="str">
        <f t="shared" si="1821"/>
        <v>0.777000777000777</v>
      </c>
      <c r="H3480" t="str">
        <f t="shared" si="1827"/>
        <v>9.1271450455315+0.242379548731614i</v>
      </c>
      <c r="I3480" t="str">
        <f t="shared" si="1828"/>
        <v>6071.12780306227i</v>
      </c>
      <c r="J3480" t="str">
        <f t="shared" si="1822"/>
        <v>-31526.3659383624+1313.04409363733i</v>
      </c>
      <c r="K3480" t="str">
        <f t="shared" si="1829"/>
        <v>0.00800660063723343-0.192239562125068i</v>
      </c>
      <c r="L3480" t="str">
        <f t="shared" si="1830"/>
        <v>0.000593874267848332-0.0119504573760169i</v>
      </c>
      <c r="M3480" t="str">
        <f t="shared" si="1831"/>
        <v>0.00860047490508176-0.204190019501085i</v>
      </c>
      <c r="N3480" t="str">
        <f t="shared" si="1832"/>
        <v>-19.4276089697993i</v>
      </c>
      <c r="O3480" t="str">
        <f t="shared" si="1833"/>
        <v>0.837528040042131-0.546394346734286i</v>
      </c>
      <c r="P3480" t="str">
        <f t="shared" si="1834"/>
        <v>0.162471959957869+0.546394346734286i</v>
      </c>
      <c r="Q3480" t="str">
        <f t="shared" si="1835"/>
        <v>-0.162471959957869+18.881214623065i</v>
      </c>
      <c r="R3480" t="str">
        <f t="shared" si="1836"/>
        <v>0.0288623344787432-0.00885331178881831i</v>
      </c>
      <c r="S3480" t="str">
        <f t="shared" si="1837"/>
        <v>2.00537160322391i</v>
      </c>
      <c r="T3480" t="str">
        <f t="shared" si="1838"/>
        <v>0.0177541800557837+0.057879705966422i</v>
      </c>
      <c r="U3480" t="str">
        <f t="shared" si="1839"/>
        <v>0.00005-0.000155979206448602i</v>
      </c>
      <c r="V3480" t="str">
        <f t="shared" si="1840"/>
        <v>3.33333333333333E-06-0.000171577127093462i</v>
      </c>
      <c r="W3480" t="str">
        <f t="shared" si="1841"/>
        <v>0.0000141815587737316-0.0000835036433812558i</v>
      </c>
      <c r="X3480" t="str">
        <f t="shared" si="1842"/>
        <v>0.0000143318963957364-0.0000834507494418441i</v>
      </c>
      <c r="Y3480" t="str">
        <f t="shared" si="1843"/>
        <v>0.009+3.10841743516788i</v>
      </c>
      <c r="Z3480" t="str">
        <f t="shared" si="1844"/>
        <v>-0.00037567352531322-0.0000656406281966337i</v>
      </c>
      <c r="AA3480" t="str">
        <f t="shared" si="1845"/>
        <v>0.0130617862931296-4.50398262442269i</v>
      </c>
      <c r="AB3480" t="str">
        <f t="shared" si="1846"/>
        <v>0.0432831873646604+0.141105821281788i</v>
      </c>
      <c r="AC3480" t="str">
        <f t="shared" si="1847"/>
        <v>1.02918465636599-0.00762441779716415i</v>
      </c>
      <c r="AD3480" t="str">
        <f t="shared" si="1848"/>
        <v>0.0410378520084273+0.137408491407501i</v>
      </c>
      <c r="AE3480" t="str">
        <f t="shared" si="1849"/>
        <v>-0.000006397254839748-0.000054314482760701i</v>
      </c>
      <c r="AF3480" t="str">
        <f t="shared" si="1850"/>
        <v>-15.0841512476866-0.230234762526403i</v>
      </c>
      <c r="AG3480" t="str">
        <f t="shared" si="1851"/>
        <v>1.00224230577715-0.000662601078784656i</v>
      </c>
      <c r="AH3480" t="str">
        <f t="shared" si="1852"/>
        <v>0.0000832627203463665+0.000818979510830951i</v>
      </c>
      <c r="AI3480">
        <f t="shared" si="1853"/>
        <v>-61.689880718007693</v>
      </c>
      <c r="AJ3480">
        <f t="shared" si="1854"/>
        <v>84.194888669250062</v>
      </c>
      <c r="AK3480"/>
      <c r="AL3480"/>
      <c r="AM3480"/>
      <c r="AN3480"/>
    </row>
    <row r="3481" spans="1:40" x14ac:dyDescent="0.3">
      <c r="A3481"/>
      <c r="B3481">
        <f t="shared" ref="B3481:B3544" si="1855">B3480+1000</f>
        <v>1547000</v>
      </c>
      <c r="C3481" s="186" t="str">
        <f t="shared" si="1823"/>
        <v>-3.19346463003675E-08+0.00158307856495875i</v>
      </c>
      <c r="D3481" s="158" t="str">
        <f t="shared" si="1824"/>
        <v>-5.95700620183825+0.0121369356646838i</v>
      </c>
      <c r="E3481" t="str">
        <f t="shared" si="1825"/>
        <v>2870</v>
      </c>
      <c r="F3481" t="str">
        <f t="shared" si="1826"/>
        <v>0.777000777000777</v>
      </c>
      <c r="G3481" t="str">
        <f t="shared" si="1821"/>
        <v>0.777000777000777</v>
      </c>
      <c r="H3481" t="str">
        <f t="shared" si="1827"/>
        <v>9.1271539955785+0.242223127354886i</v>
      </c>
      <c r="I3481" t="str">
        <f t="shared" si="1828"/>
        <v>6075.05479387926i</v>
      </c>
      <c r="J3481" t="str">
        <f t="shared" si="1822"/>
        <v>-31567.1648547528+1313.89341064486i</v>
      </c>
      <c r="K3481" t="str">
        <f t="shared" si="1829"/>
        <v>0.00799627009180913-0.192115718190093i</v>
      </c>
      <c r="L3481" t="str">
        <f t="shared" si="1830"/>
        <v>0.000593108628952513-0.0119427704756428i</v>
      </c>
      <c r="M3481" t="str">
        <f t="shared" si="1831"/>
        <v>0.00858937872076164-0.204058488665736i</v>
      </c>
      <c r="N3481" t="str">
        <f t="shared" si="1832"/>
        <v>-19.4401753404136i</v>
      </c>
      <c r="O3481" t="str">
        <f t="shared" si="1833"/>
        <v>0.830595899195836-0.556875616488154i</v>
      </c>
      <c r="P3481" t="str">
        <f t="shared" si="1834"/>
        <v>0.169404100804164+0.556875616488154i</v>
      </c>
      <c r="Q3481" t="str">
        <f t="shared" si="1835"/>
        <v>-0.169404100804164+18.8832997239254i</v>
      </c>
      <c r="R3481" t="str">
        <f t="shared" si="1836"/>
        <v>0.0294075288980417-0.00923492500482105i</v>
      </c>
      <c r="S3481" t="str">
        <f t="shared" si="1837"/>
        <v>2.00666873880166i</v>
      </c>
      <c r="T3481" t="str">
        <f t="shared" si="1838"/>
        <v>0.0185314353123522+0.0590111689251067i</v>
      </c>
      <c r="U3481" t="str">
        <f t="shared" si="1839"/>
        <v>0.00005-0.000155878379553677i</v>
      </c>
      <c r="V3481" t="str">
        <f t="shared" si="1840"/>
        <v>3.33333333333333E-06-0.000171466217509045i</v>
      </c>
      <c r="W3481" t="str">
        <f t="shared" si="1841"/>
        <v>0.0000141811892619688-0.0000834519335462836i</v>
      </c>
      <c r="X3481" t="str">
        <f t="shared" si="1842"/>
        <v>0.000014331335453258-0.000083399074086111i</v>
      </c>
      <c r="Y3481" t="str">
        <f t="shared" si="1843"/>
        <v>0.009+3.11042805446618i</v>
      </c>
      <c r="Z3481" t="str">
        <f t="shared" si="1844"/>
        <v>-0.000375198210428377-0.0000655942925737159i</v>
      </c>
      <c r="AA3481" t="str">
        <f t="shared" si="1845"/>
        <v>0.0130449035932645-4.50107109019143i</v>
      </c>
      <c r="AB3481" t="str">
        <f t="shared" si="1846"/>
        <v>0.0451780698539963+0.143864232150836i</v>
      </c>
      <c r="AC3481" t="str">
        <f t="shared" si="1847"/>
        <v>1.02974476933761-0.00798326428092643i</v>
      </c>
      <c r="AD3481" t="str">
        <f t="shared" si="1848"/>
        <v>0.0427873897134391+0.140040347360609i</v>
      </c>
      <c r="AE3481" t="str">
        <f t="shared" si="1849"/>
        <v>-0.0000068679045324873-0.0000553494962767977i</v>
      </c>
      <c r="AF3481" t="str">
        <f t="shared" si="1850"/>
        <v>-15.0841601974168-0.230086191690202i</v>
      </c>
      <c r="AG3481" t="str">
        <f t="shared" si="1851"/>
        <v>1.00228382077315-0.000690559417521011i</v>
      </c>
      <c r="AH3481" t="str">
        <f t="shared" si="1852"/>
        <v>0.000090079325955296+0.000834636922669146i</v>
      </c>
      <c r="AI3481">
        <f t="shared" si="1853"/>
        <v>-61.51975343796461</v>
      </c>
      <c r="AJ3481">
        <f t="shared" si="1854"/>
        <v>83.840118139276967</v>
      </c>
      <c r="AK3481"/>
      <c r="AL3481"/>
      <c r="AM3481"/>
      <c r="AN3481"/>
    </row>
    <row r="3482" spans="1:40" x14ac:dyDescent="0.3">
      <c r="A3482"/>
      <c r="B3482">
        <f t="shared" si="1855"/>
        <v>1548000</v>
      </c>
      <c r="C3482" s="186" t="str">
        <f t="shared" si="1823"/>
        <v>-3.18934003940637E-08+0.00158205590438791i</v>
      </c>
      <c r="D3482" s="158" t="str">
        <f t="shared" si="1824"/>
        <v>-5.95700620152203+0.012129095266974i</v>
      </c>
      <c r="E3482" t="str">
        <f t="shared" si="1825"/>
        <v>2870</v>
      </c>
      <c r="F3482" t="str">
        <f t="shared" si="1826"/>
        <v>0.777000777000777</v>
      </c>
      <c r="G3482" t="str">
        <f t="shared" si="1821"/>
        <v>0.777000777000777</v>
      </c>
      <c r="H3482" t="str">
        <f t="shared" si="1827"/>
        <v>9.12716292830489+0.242066907578299i</v>
      </c>
      <c r="I3482" t="str">
        <f t="shared" si="1828"/>
        <v>6078.98178469625i</v>
      </c>
      <c r="J3482" t="str">
        <f t="shared" si="1822"/>
        <v>-31607.9901525958+1314.74272765239i</v>
      </c>
      <c r="K3482" t="str">
        <f t="shared" si="1829"/>
        <v>0.00798595951593539-0.191992033444777i</v>
      </c>
      <c r="L3482" t="str">
        <f t="shared" si="1830"/>
        <v>0.00059234446851251-0.0119350934332881i</v>
      </c>
      <c r="M3482" t="str">
        <f t="shared" si="1831"/>
        <v>0.0085783039844479-0.203927126878065i</v>
      </c>
      <c r="N3482" t="str">
        <f t="shared" si="1832"/>
        <v>-19.452741711028i</v>
      </c>
      <c r="O3482" t="str">
        <f t="shared" si="1833"/>
        <v>0.823532597628427-0.567268949126757i</v>
      </c>
      <c r="P3482" t="str">
        <f t="shared" si="1834"/>
        <v>0.176467402371573+0.567268949126757i</v>
      </c>
      <c r="Q3482" t="str">
        <f t="shared" si="1835"/>
        <v>-0.176467402371573+18.8854727619012i</v>
      </c>
      <c r="R3482" t="str">
        <f t="shared" si="1836"/>
        <v>0.0299473912772263-0.00962391267666488i</v>
      </c>
      <c r="S3482" t="str">
        <f t="shared" si="1837"/>
        <v>2.00796587437943i</v>
      </c>
      <c r="T3482" t="str">
        <f t="shared" si="1838"/>
        <v>0.0193244882327507+0.0601333397113586i</v>
      </c>
      <c r="U3482" t="str">
        <f t="shared" si="1839"/>
        <v>0.00005-0.000155777682926058i</v>
      </c>
      <c r="V3482" t="str">
        <f t="shared" si="1840"/>
        <v>3.33333333333333E-06-0.000171355451218664i</v>
      </c>
      <c r="W3482" t="str">
        <f t="shared" si="1841"/>
        <v>0.0000141808195359932-0.0000834002918338107i</v>
      </c>
      <c r="X3482" t="str">
        <f t="shared" si="1842"/>
        <v>0.000014330774667682-0.000083347466807698i</v>
      </c>
      <c r="Y3482" t="str">
        <f t="shared" si="1843"/>
        <v>0.009+3.11243867376448i</v>
      </c>
      <c r="Z3482" t="str">
        <f t="shared" si="1844"/>
        <v>-0.000374723815728165-0.0000655480201916238i</v>
      </c>
      <c r="AA3482" t="str">
        <f t="shared" si="1845"/>
        <v>0.0130280536039118-4.49816331783336i</v>
      </c>
      <c r="AB3482" t="str">
        <f t="shared" si="1846"/>
        <v>0.0471114657098368+0.146599989490453i</v>
      </c>
      <c r="AC3482" t="str">
        <f t="shared" si="1847"/>
        <v>1.03029985113115-0.00834972657125552i</v>
      </c>
      <c r="AD3482" t="str">
        <f t="shared" si="1848"/>
        <v>0.0445699164953104+0.142649866390968i</v>
      </c>
      <c r="AE3482" t="str">
        <f t="shared" si="1849"/>
        <v>-7.35099285328079E-06-0.00005637577203351i</v>
      </c>
      <c r="AF3482" t="str">
        <f t="shared" si="1850"/>
        <v>-15.0841691298269-0.229937812311325i</v>
      </c>
      <c r="AG3482" t="str">
        <f t="shared" si="1851"/>
        <v>1.00232491986111-0.000719020014334851i</v>
      </c>
      <c r="AH3482" t="str">
        <f t="shared" si="1852"/>
        <v>0.0000970837001720514+0.000850165190579716i</v>
      </c>
      <c r="AI3482">
        <f t="shared" si="1853"/>
        <v>-61.353666596432113</v>
      </c>
      <c r="AJ3482">
        <f t="shared" si="1854"/>
        <v>83.485389624853013</v>
      </c>
      <c r="AK3482"/>
      <c r="AL3482"/>
      <c r="AM3482"/>
      <c r="AN3482"/>
    </row>
    <row r="3483" spans="1:40" x14ac:dyDescent="0.3">
      <c r="A3483"/>
      <c r="B3483">
        <f t="shared" si="1855"/>
        <v>1549000</v>
      </c>
      <c r="C3483" s="186" t="str">
        <f t="shared" si="1823"/>
        <v>-3.18522343442953E-08+0.00158103456423096i</v>
      </c>
      <c r="D3483" s="158" t="str">
        <f t="shared" si="1824"/>
        <v>-5.95700620120642+0.0121212649924374i</v>
      </c>
      <c r="E3483" t="str">
        <f t="shared" si="1825"/>
        <v>2870</v>
      </c>
      <c r="F3483" t="str">
        <f t="shared" si="1826"/>
        <v>0.777000777000777</v>
      </c>
      <c r="G3483" t="str">
        <f t="shared" si="1821"/>
        <v>0.777000777000777</v>
      </c>
      <c r="H3483" t="str">
        <f t="shared" si="1827"/>
        <v>9.12717184375533+0.241910889012677i</v>
      </c>
      <c r="I3483" t="str">
        <f t="shared" si="1828"/>
        <v>6082.90877551324i</v>
      </c>
      <c r="J3483" t="str">
        <f t="shared" si="1822"/>
        <v>-31648.8418318913+1315.59204465992i</v>
      </c>
      <c r="K3483" t="str">
        <f t="shared" si="1829"/>
        <v>0.00797566885820425-0.19186850758291i</v>
      </c>
      <c r="L3483" t="str">
        <f t="shared" si="1830"/>
        <v>0.000591581782727346-0.0119274262300489i</v>
      </c>
      <c r="M3483" t="str">
        <f t="shared" si="1831"/>
        <v>0.0085672506409316-0.203795933812959i</v>
      </c>
      <c r="N3483" t="str">
        <f t="shared" si="1832"/>
        <v>-19.4653080816424i</v>
      </c>
      <c r="O3483" t="str">
        <f t="shared" si="1833"/>
        <v>0.816339250717159-0.577572703422302i</v>
      </c>
      <c r="P3483" t="str">
        <f t="shared" si="1834"/>
        <v>0.183660749282841+0.577572703422302i</v>
      </c>
      <c r="Q3483" t="str">
        <f t="shared" si="1835"/>
        <v>-0.183660749282841+18.8877353782201i</v>
      </c>
      <c r="R3483" t="str">
        <f t="shared" si="1836"/>
        <v>0.0304818112254664-0.0100202092936058i</v>
      </c>
      <c r="S3483" t="str">
        <f t="shared" si="1837"/>
        <v>2.0092630099572i</v>
      </c>
      <c r="T3483" t="str">
        <f t="shared" si="1838"/>
        <v>0.0201332358856715+0.0612459757718278i</v>
      </c>
      <c r="U3483" t="str">
        <f t="shared" si="1839"/>
        <v>0.00005-0.000155677116313453i</v>
      </c>
      <c r="V3483" t="str">
        <f t="shared" si="1840"/>
        <v>3.33333333333333E-06-0.000171244827944798i</v>
      </c>
      <c r="W3483" t="str">
        <f t="shared" si="1841"/>
        <v>0.0000141804495958502-0.0000833487181116237i</v>
      </c>
      <c r="X3483" t="str">
        <f t="shared" si="1842"/>
        <v>0.0000143302140380958-0.0000832959274744809i</v>
      </c>
      <c r="Y3483" t="str">
        <f t="shared" si="1843"/>
        <v>0.009+3.11444929306278i</v>
      </c>
      <c r="Z3483" t="str">
        <f t="shared" si="1844"/>
        <v>-0.000374250338836739-0.0000655018109168844i</v>
      </c>
      <c r="AA3483" t="str">
        <f t="shared" si="1845"/>
        <v>0.0130112362406216-4.49525930006221i</v>
      </c>
      <c r="AB3483" t="str">
        <f t="shared" si="1846"/>
        <v>0.0490831239943712+0.149312501976113i</v>
      </c>
      <c r="AC3483" t="str">
        <f t="shared" si="1847"/>
        <v>1.03084978819567-0.00872374346063618i</v>
      </c>
      <c r="AD3483" t="str">
        <f t="shared" si="1848"/>
        <v>0.046385144955188+0.145236634663467i</v>
      </c>
      <c r="AE3483" t="str">
        <f t="shared" si="1849"/>
        <v>-7.84639363453935E-06-0.0000573931707285172i</v>
      </c>
      <c r="AF3483" t="str">
        <f t="shared" si="1850"/>
        <v>-15.0841780449617-0.22978962402024i</v>
      </c>
      <c r="AG3483" t="str">
        <f t="shared" si="1851"/>
        <v>1.00236559709595-0.000747977236810119i</v>
      </c>
      <c r="AH3483" t="str">
        <f t="shared" si="1852"/>
        <v>0.000104273952453051+0.000865562248678023i</v>
      </c>
      <c r="AI3483">
        <f t="shared" si="1853"/>
        <v>-61.191458010853985</v>
      </c>
      <c r="AJ3483">
        <f t="shared" si="1854"/>
        <v>83.130702961061672</v>
      </c>
      <c r="AK3483"/>
      <c r="AL3483"/>
      <c r="AM3483"/>
      <c r="AN3483"/>
    </row>
    <row r="3484" spans="1:40" x14ac:dyDescent="0.3">
      <c r="A3484"/>
      <c r="B3484">
        <f t="shared" si="1855"/>
        <v>1550000</v>
      </c>
      <c r="C3484" s="186" t="str">
        <f t="shared" si="1823"/>
        <v>-3.18111479450474E-08+0.00158001454193229i</v>
      </c>
      <c r="D3484" s="158" t="str">
        <f t="shared" si="1824"/>
        <v>-5.95700620089143+0.0121134448214809i</v>
      </c>
      <c r="E3484" t="str">
        <f t="shared" si="1825"/>
        <v>2870</v>
      </c>
      <c r="F3484" t="str">
        <f t="shared" si="1826"/>
        <v>0.777000777000777</v>
      </c>
      <c r="G3484" t="str">
        <f t="shared" si="1821"/>
        <v>0.777000777000777</v>
      </c>
      <c r="H3484" t="str">
        <f t="shared" si="1827"/>
        <v>9.12718074197434+0.241755071269853i</v>
      </c>
      <c r="I3484" t="str">
        <f t="shared" si="1828"/>
        <v>6086.83576633022i</v>
      </c>
      <c r="J3484" t="str">
        <f t="shared" si="1822"/>
        <v>-31689.7198926394+1316.44136166744i</v>
      </c>
      <c r="K3484" t="str">
        <f t="shared" si="1829"/>
        <v>0.00796539806737277-0.191745140299064i</v>
      </c>
      <c r="L3484" t="str">
        <f t="shared" si="1830"/>
        <v>0.000590820567808239-0.0119197688470696i</v>
      </c>
      <c r="M3484" t="str">
        <f t="shared" si="1831"/>
        <v>0.00855621863518101-0.203664909146134i</v>
      </c>
      <c r="N3484" t="str">
        <f t="shared" si="1832"/>
        <v>-19.4778744522567i</v>
      </c>
      <c r="O3484" t="str">
        <f t="shared" si="1833"/>
        <v>0.809016994374958-0.587785252292458i</v>
      </c>
      <c r="P3484" t="str">
        <f t="shared" si="1834"/>
        <v>0.190983005625042+0.587785252292458i</v>
      </c>
      <c r="Q3484" t="str">
        <f t="shared" si="1835"/>
        <v>-0.190983005625042+18.8900891999642i</v>
      </c>
      <c r="R3484" t="str">
        <f t="shared" si="1836"/>
        <v>0.0310106790646532-0.0104237474071671i</v>
      </c>
      <c r="S3484" t="str">
        <f t="shared" si="1837"/>
        <v>2.01056014553497i</v>
      </c>
      <c r="T3484" t="str">
        <f t="shared" si="1838"/>
        <v>0.0209575711039737+0.0623488354133674i</v>
      </c>
      <c r="U3484" t="str">
        <f t="shared" si="1839"/>
        <v>0.00005-0.000155576679464218i</v>
      </c>
      <c r="V3484" t="str">
        <f t="shared" si="1840"/>
        <v>3.33333333333333E-06-0.00017113434741064i</v>
      </c>
      <c r="W3484" t="str">
        <f t="shared" si="1841"/>
        <v>0.0000141800794415854-0.0000832972122478492i</v>
      </c>
      <c r="X3484" t="str">
        <f t="shared" si="1842"/>
        <v>0.0000143296535635901-0.000083244455954675i</v>
      </c>
      <c r="Y3484" t="str">
        <f t="shared" si="1843"/>
        <v>0.009+3.11645991236107i</v>
      </c>
      <c r="Z3484" t="str">
        <f t="shared" si="1844"/>
        <v>-0.000373777777385916-0.0000654556646164072i</v>
      </c>
      <c r="AA3484" t="str">
        <f t="shared" si="1845"/>
        <v>0.0129944514192164-4.49235902961056i</v>
      </c>
      <c r="AB3484" t="str">
        <f t="shared" si="1846"/>
        <v>0.0510927834431858+0.152001180380393i</v>
      </c>
      <c r="AC3484" t="str">
        <f t="shared" si="1847"/>
        <v>1.0313944676181-0.00910525176583931i</v>
      </c>
      <c r="AD3484" t="str">
        <f t="shared" si="1848"/>
        <v>0.0482327824995544+0.147800242094049i</v>
      </c>
      <c r="AE3484" t="str">
        <f t="shared" si="1849"/>
        <v>-8.35397916308991E-06-0.000058401554821821i</v>
      </c>
      <c r="AF3484" t="str">
        <f t="shared" si="1850"/>
        <v>-15.0841869428658-0.229641626448372i</v>
      </c>
      <c r="AG3484" t="str">
        <f t="shared" si="1851"/>
        <v>1.00240584660873-0.000777425382368503i</v>
      </c>
      <c r="AH3484" t="str">
        <f t="shared" si="1852"/>
        <v>0.000111648170469388+0.000880826057786313i</v>
      </c>
      <c r="AI3484">
        <f t="shared" si="1853"/>
        <v>-61.032975332740563</v>
      </c>
      <c r="AJ3484">
        <f t="shared" si="1854"/>
        <v>82.7760579765404</v>
      </c>
      <c r="AK3484"/>
      <c r="AL3484"/>
      <c r="AM3484"/>
      <c r="AN3484"/>
    </row>
    <row r="3485" spans="1:40" x14ac:dyDescent="0.3">
      <c r="A3485"/>
      <c r="B3485">
        <f t="shared" si="1855"/>
        <v>1551000</v>
      </c>
      <c r="C3485" s="186" t="str">
        <f t="shared" si="1823"/>
        <v>-3.17701409909692E-08+0.00157899583494283i</v>
      </c>
      <c r="D3485" s="158" t="str">
        <f t="shared" si="1824"/>
        <v>-5.95700620057704+0.0121056347345617i</v>
      </c>
      <c r="E3485" t="str">
        <f t="shared" si="1825"/>
        <v>2870</v>
      </c>
      <c r="F3485" t="str">
        <f t="shared" si="1826"/>
        <v>0.777000777000777</v>
      </c>
      <c r="G3485" t="str">
        <f t="shared" si="1821"/>
        <v>0.777000777000777</v>
      </c>
      <c r="H3485" t="str">
        <f t="shared" si="1827"/>
        <v>9.12718962300626+0.241599453962651i</v>
      </c>
      <c r="I3485" t="str">
        <f t="shared" si="1828"/>
        <v>6090.76275714721i</v>
      </c>
      <c r="J3485" t="str">
        <f t="shared" si="1822"/>
        <v>-31730.62433484+1317.29067867497i</v>
      </c>
      <c r="K3485" t="str">
        <f t="shared" si="1829"/>
        <v>0.00795514709236293-0.191621931288596i</v>
      </c>
      <c r="L3485" t="str">
        <f t="shared" si="1830"/>
        <v>0.000590060819978571-0.0119121212655425i</v>
      </c>
      <c r="M3485" t="str">
        <f t="shared" si="1831"/>
        <v>0.0085452079123415-0.203534052554139i</v>
      </c>
      <c r="N3485" t="str">
        <f t="shared" si="1832"/>
        <v>-19.4904408228711i</v>
      </c>
      <c r="O3485" t="str">
        <f t="shared" si="1833"/>
        <v>0.801566984870863-0.597904983057538i</v>
      </c>
      <c r="P3485" t="str">
        <f t="shared" si="1834"/>
        <v>0.198433015129137+0.597904983057538i</v>
      </c>
      <c r="Q3485" t="str">
        <f t="shared" si="1835"/>
        <v>-0.198433015129137+18.8925358398136i</v>
      </c>
      <c r="R3485" t="str">
        <f t="shared" si="1836"/>
        <v>0.0315338858696876-0.0108344576353609i</v>
      </c>
      <c r="S3485" t="str">
        <f t="shared" si="1837"/>
        <v>2.01185728111272i</v>
      </c>
      <c r="T3485" t="str">
        <f t="shared" si="1838"/>
        <v>0.0217973824806081+0.0634416778887085i</v>
      </c>
      <c r="U3485" t="str">
        <f t="shared" si="1839"/>
        <v>0.00005-0.000155476372127362i</v>
      </c>
      <c r="V3485" t="str">
        <f t="shared" si="1840"/>
        <v>3.33333333333333E-06-0.000171024009340098i</v>
      </c>
      <c r="W3485" t="str">
        <f t="shared" si="1841"/>
        <v>0.0000141797090732442-0.000083245774110955i</v>
      </c>
      <c r="X3485" t="str">
        <f t="shared" si="1842"/>
        <v>0.0000143290932432586-0.000083193052116838i</v>
      </c>
      <c r="Y3485" t="str">
        <f t="shared" si="1843"/>
        <v>0.009+3.11847053165937i</v>
      </c>
      <c r="Z3485" t="str">
        <f t="shared" si="1844"/>
        <v>-0.000373306129015149-0.0000654095811574796i</v>
      </c>
      <c r="AA3485" t="str">
        <f t="shared" si="1845"/>
        <v>0.0129776990557899-4.48946249922966i</v>
      </c>
      <c r="AB3485" t="str">
        <f t="shared" si="1846"/>
        <v>0.05314017245533+0.15466543778184i</v>
      </c>
      <c r="AC3485" t="str">
        <f t="shared" si="1847"/>
        <v>1.03193377716393-0.00949418633056i</v>
      </c>
      <c r="AD3485" t="str">
        <f t="shared" si="1848"/>
        <v>0.0501125313905472+0.150340282414956i</v>
      </c>
      <c r="AE3485" t="str">
        <f t="shared" si="1849"/>
        <v>-8.87362020469588E-06-0.0000594007885523683i</v>
      </c>
      <c r="AF3485" t="str">
        <f t="shared" si="1850"/>
        <v>-15.0841958235833-0.229493819228089i</v>
      </c>
      <c r="AG3485" t="str">
        <f t="shared" si="1851"/>
        <v>1.00244566260746-0.000807358679311037i</v>
      </c>
      <c r="AH3485" t="str">
        <f t="shared" si="1852"/>
        <v>0.000119204420480752+0.000895954605636844i</v>
      </c>
      <c r="AI3485">
        <f t="shared" si="1853"/>
        <v>-60.878075268801908</v>
      </c>
      <c r="AJ3485">
        <f t="shared" si="1854"/>
        <v>82.42145449351365</v>
      </c>
      <c r="AK3485"/>
      <c r="AL3485"/>
      <c r="AM3485"/>
      <c r="AN3485"/>
    </row>
    <row r="3486" spans="1:40" x14ac:dyDescent="0.3">
      <c r="A3486"/>
      <c r="B3486">
        <f t="shared" si="1855"/>
        <v>1552000</v>
      </c>
      <c r="C3486" s="186" t="str">
        <f t="shared" si="1823"/>
        <v>-3.17292132773709E-08+0.00157797844072011i</v>
      </c>
      <c r="D3486" s="158" t="str">
        <f t="shared" si="1824"/>
        <v>-5.95700620026326+0.0120978347121875i</v>
      </c>
      <c r="E3486" t="str">
        <f t="shared" si="1825"/>
        <v>2870</v>
      </c>
      <c r="F3486" t="str">
        <f t="shared" si="1826"/>
        <v>0.777000777000777</v>
      </c>
      <c r="G3486" t="str">
        <f t="shared" si="1821"/>
        <v>0.777000777000777</v>
      </c>
      <c r="H3486" t="str">
        <f t="shared" si="1827"/>
        <v>9.12719848689533+0.24144403670489i</v>
      </c>
      <c r="I3486" t="str">
        <f t="shared" si="1828"/>
        <v>6094.6897479642i</v>
      </c>
      <c r="J3486" t="str">
        <f t="shared" si="1822"/>
        <v>-31771.5551584932+1318.1399956825i</v>
      </c>
      <c r="K3486" t="str">
        <f t="shared" si="1829"/>
        <v>0.00794491588226033-0.191498880247636i</v>
      </c>
      <c r="L3486" t="str">
        <f t="shared" si="1830"/>
        <v>0.000589302535473813-0.0119044834667079i</v>
      </c>
      <c r="M3486" t="str">
        <f t="shared" si="1831"/>
        <v>0.00853421841773414-0.203403363714344i</v>
      </c>
      <c r="N3486" t="str">
        <f t="shared" si="1832"/>
        <v>-19.5030071934854i</v>
      </c>
      <c r="O3486" t="str">
        <f t="shared" si="1833"/>
        <v>0.793990398647858-0.607930297694575i</v>
      </c>
      <c r="P3486" t="str">
        <f t="shared" si="1834"/>
        <v>0.206009601352142+0.607930297694575i</v>
      </c>
      <c r="Q3486" t="str">
        <f t="shared" si="1835"/>
        <v>-0.206009601352142+18.8950768957908i</v>
      </c>
      <c r="R3486" t="str">
        <f t="shared" si="1836"/>
        <v>0.0320513235088721-0.0112522686678442i</v>
      </c>
      <c r="S3486" t="str">
        <f t="shared" si="1837"/>
        <v>2.01315441669049i</v>
      </c>
      <c r="T3486" t="str">
        <f t="shared" si="1838"/>
        <v>0.0226525543664586+0.0645242634826616i</v>
      </c>
      <c r="U3486" t="str">
        <f t="shared" si="1839"/>
        <v>0.0000500000000000001-0.000155376194052538i</v>
      </c>
      <c r="V3486" t="str">
        <f t="shared" si="1840"/>
        <v>3.33333333333333E-06-0.000170913813457791i</v>
      </c>
      <c r="W3486" t="str">
        <f t="shared" si="1841"/>
        <v>0.0000141793384908722-0.0000831944035697472i</v>
      </c>
      <c r="X3486" t="str">
        <f t="shared" si="1842"/>
        <v>0.0000143285330761981-0.0000831417158298633i</v>
      </c>
      <c r="Y3486" t="str">
        <f t="shared" si="1843"/>
        <v>0.009+3.12048115095767i</v>
      </c>
      <c r="Z3486" t="str">
        <f t="shared" si="1844"/>
        <v>-0.000372835391371484-0.0000653635604077667i</v>
      </c>
      <c r="AA3486" t="str">
        <f t="shared" si="1845"/>
        <v>0.012960979066706-4.48656970168947i</v>
      </c>
      <c r="AB3486" t="str">
        <f t="shared" si="1846"/>
        <v>0.0552250090880529+0.157304689775124i</v>
      </c>
      <c r="AC3486" t="str">
        <f t="shared" si="1847"/>
        <v>1.03246760531798-0.00989048002899036i</v>
      </c>
      <c r="AD3486" t="str">
        <f t="shared" si="1848"/>
        <v>0.0520240887969505+0.152856353239084i</v>
      </c>
      <c r="AE3486" t="str">
        <f t="shared" si="1849"/>
        <v>-9.40518602870205E-06-0.0000603907379542501i</v>
      </c>
      <c r="AF3486" t="str">
        <f t="shared" si="1850"/>
        <v>-15.0842046871586-0.229346201992703i</v>
      </c>
      <c r="AG3486" t="str">
        <f t="shared" si="1851"/>
        <v>1.00248503937793-0.000837771287866678i</v>
      </c>
      <c r="AH3486" t="str">
        <f t="shared" si="1852"/>
        <v>0.000126940747709937+0.000910945907068646i</v>
      </c>
      <c r="AI3486">
        <f t="shared" si="1853"/>
        <v>-60.726622877727756</v>
      </c>
      <c r="AJ3486">
        <f t="shared" si="1854"/>
        <v>82.066892327857246</v>
      </c>
      <c r="AK3486"/>
      <c r="AL3486"/>
      <c r="AM3486"/>
      <c r="AN3486"/>
    </row>
    <row r="3487" spans="1:40" x14ac:dyDescent="0.3">
      <c r="A3487"/>
      <c r="B3487">
        <f t="shared" si="1855"/>
        <v>1553000</v>
      </c>
      <c r="C3487" s="186" t="str">
        <f t="shared" si="1823"/>
        <v>-3.16883646002217E-08+0.00157696235672819i</v>
      </c>
      <c r="D3487" s="158" t="str">
        <f t="shared" si="1824"/>
        <v>-5.95700619995009+0.0120900447349161i</v>
      </c>
      <c r="E3487" t="str">
        <f t="shared" si="1825"/>
        <v>2870</v>
      </c>
      <c r="F3487" t="str">
        <f t="shared" si="1826"/>
        <v>0.777000777000777</v>
      </c>
      <c r="G3487" t="str">
        <f t="shared" si="1821"/>
        <v>0.777000777000777</v>
      </c>
      <c r="H3487" t="str">
        <f t="shared" si="1827"/>
        <v>9.12720733368564+0.241288819111382i</v>
      </c>
      <c r="I3487" t="str">
        <f t="shared" si="1828"/>
        <v>6098.61673878119i</v>
      </c>
      <c r="J3487" t="str">
        <f t="shared" si="1822"/>
        <v>-31812.512363599+1318.98931269003i</v>
      </c>
      <c r="K3487" t="str">
        <f t="shared" si="1829"/>
        <v>0.00793470438631407-0.191375986873095i</v>
      </c>
      <c r="L3487" t="str">
        <f t="shared" si="1830"/>
        <v>0.000588545710541495-0.0118968554318538i</v>
      </c>
      <c r="M3487" t="str">
        <f t="shared" si="1831"/>
        <v>0.00852325009685556-0.203272842304949i</v>
      </c>
      <c r="N3487" t="str">
        <f t="shared" si="1832"/>
        <v>-19.5155735640998i</v>
      </c>
      <c r="O3487" t="str">
        <f t="shared" si="1833"/>
        <v>0.786288432136616-0.617859613090338i</v>
      </c>
      <c r="P3487" t="str">
        <f t="shared" si="1834"/>
        <v>0.213711567863384+0.617859613090338i</v>
      </c>
      <c r="Q3487" t="str">
        <f t="shared" si="1835"/>
        <v>-0.213711567863384+18.8977139510095i</v>
      </c>
      <c r="R3487" t="str">
        <f t="shared" si="1836"/>
        <v>0.0325628846844851-0.0116771072721032i</v>
      </c>
      <c r="S3487" t="str">
        <f t="shared" si="1837"/>
        <v>2.01445155226826i</v>
      </c>
      <c r="T3487" t="str">
        <f t="shared" si="1838"/>
        <v>0.0235229668702913+0.0655963535989934i</v>
      </c>
      <c r="U3487" t="str">
        <f t="shared" si="1839"/>
        <v>0.0000500000000000001-0.000155276144990044i</v>
      </c>
      <c r="V3487" t="str">
        <f t="shared" si="1840"/>
        <v>3.33333333333333E-06-0.000170803759489048i</v>
      </c>
      <c r="W3487" t="str">
        <f t="shared" si="1841"/>
        <v>0.0000141789676945148-0.0000831431004933696i</v>
      </c>
      <c r="X3487" t="str">
        <f t="shared" si="1842"/>
        <v>0.0000143279730615085-0.0000830904469629845i</v>
      </c>
      <c r="Y3487" t="str">
        <f t="shared" si="1843"/>
        <v>0.009+3.12249177025597i</v>
      </c>
      <c r="Z3487" t="str">
        <f t="shared" si="1844"/>
        <v>-0.000372365562109549-0.0000653176022353112i</v>
      </c>
      <c r="AA3487" t="str">
        <f t="shared" si="1845"/>
        <v>0.012944291368598-4.4836806297786i</v>
      </c>
      <c r="AB3487" t="str">
        <f t="shared" si="1846"/>
        <v>0.0573470010566801+0.159918354682836i</v>
      </c>
      <c r="AC3487" t="str">
        <f t="shared" si="1847"/>
        <v>1.03299584132542-0.0102940637704168i</v>
      </c>
      <c r="AD3487" t="str">
        <f t="shared" si="1848"/>
        <v>0.0539671468462073+0.155348056123902i</v>
      </c>
      <c r="AE3487" t="str">
        <f t="shared" si="1849"/>
        <v>-9.94854443290679E-06-0.0000613712708726779i</v>
      </c>
      <c r="AF3487" t="str">
        <f t="shared" si="1850"/>
        <v>-15.0842135336357-0.229198774376466i</v>
      </c>
      <c r="AG3487" t="str">
        <f t="shared" si="1851"/>
        <v>1.00252397128445-0.000868657301253413i</v>
      </c>
      <c r="AH3487" t="str">
        <f t="shared" si="1852"/>
        <v>0.000134855176719433+0.000925798004220936i</v>
      </c>
      <c r="AI3487">
        <f t="shared" si="1853"/>
        <v>-60.578490933937282</v>
      </c>
      <c r="AJ3487">
        <f t="shared" si="1854"/>
        <v>81.712371289118224</v>
      </c>
      <c r="AK3487"/>
      <c r="AL3487"/>
      <c r="AM3487"/>
      <c r="AN3487"/>
    </row>
    <row r="3488" spans="1:40" x14ac:dyDescent="0.3">
      <c r="A3488"/>
      <c r="B3488">
        <f t="shared" si="1855"/>
        <v>1554000</v>
      </c>
      <c r="C3488" s="186" t="str">
        <f t="shared" si="1823"/>
        <v>-3.16475947561471E-08+0.00157594758043768i</v>
      </c>
      <c r="D3488" s="158" t="str">
        <f t="shared" si="1824"/>
        <v>-5.95700619963752+0.0120822647833556i</v>
      </c>
      <c r="E3488" t="str">
        <f t="shared" si="1825"/>
        <v>2870</v>
      </c>
      <c r="F3488" t="str">
        <f t="shared" si="1826"/>
        <v>0.777000777000777</v>
      </c>
      <c r="G3488" t="str">
        <f t="shared" si="1821"/>
        <v>0.777000777000777</v>
      </c>
      <c r="H3488" t="str">
        <f t="shared" si="1827"/>
        <v>9.12721616342109+0.241133800797924i</v>
      </c>
      <c r="I3488" t="str">
        <f t="shared" si="1828"/>
        <v>6102.54372959817i</v>
      </c>
      <c r="J3488" t="str">
        <f t="shared" si="1822"/>
        <v>-31853.4959501574+1319.83862969755i</v>
      </c>
      <c r="K3488" t="str">
        <f t="shared" si="1829"/>
        <v>0.00792451255393582-0.191253250862653i</v>
      </c>
      <c r="L3488" t="str">
        <f t="shared" si="1830"/>
        <v>0.000587790341441162-0.0118892371423156i</v>
      </c>
      <c r="M3488" t="str">
        <f t="shared" si="1831"/>
        <v>0.00851230289537698-0.203142488004969i</v>
      </c>
      <c r="N3488" t="str">
        <f t="shared" si="1832"/>
        <v>-19.5281399347142i</v>
      </c>
      <c r="O3488" t="str">
        <f t="shared" si="1833"/>
        <v>0.778462301566995-0.627691361290736i</v>
      </c>
      <c r="P3488" t="str">
        <f t="shared" si="1834"/>
        <v>0.221537698433005+0.627691361290736i</v>
      </c>
      <c r="Q3488" t="str">
        <f t="shared" si="1835"/>
        <v>-0.221537698433005+18.9004485734235i</v>
      </c>
      <c r="R3488" t="str">
        <f t="shared" si="1836"/>
        <v>0.0330684629733874-0.0121088983005757i</v>
      </c>
      <c r="S3488" t="str">
        <f t="shared" si="1837"/>
        <v>2.01574868784602i</v>
      </c>
      <c r="T3488" t="str">
        <f t="shared" si="1838"/>
        <v>0.0244084958606464+0.0666577108476903i</v>
      </c>
      <c r="U3488" t="str">
        <f t="shared" si="1839"/>
        <v>0.0000500000000000001-0.000155176224690823i</v>
      </c>
      <c r="V3488" t="str">
        <f t="shared" si="1840"/>
        <v>3.33333333333333E-06-0.000170693847159905i</v>
      </c>
      <c r="W3488" t="str">
        <f t="shared" si="1841"/>
        <v>0.0000141785966842177-0.000083091864751303i</v>
      </c>
      <c r="X3488" t="str">
        <f t="shared" si="1842"/>
        <v>0.0000143274131982928-0.0000830392453857697i</v>
      </c>
      <c r="Y3488" t="str">
        <f t="shared" si="1843"/>
        <v>0.009+3.12450238955426i</v>
      </c>
      <c r="Z3488" t="str">
        <f t="shared" si="1844"/>
        <v>-0.000371896638891518-0.0000652717065085309i</v>
      </c>
      <c r="AA3488" t="str">
        <f t="shared" si="1845"/>
        <v>0.0129276358783675-4.48079527630423i</v>
      </c>
      <c r="AB3488" t="str">
        <f t="shared" si="1846"/>
        <v>0.0595058457392253+0.162505853768226i</v>
      </c>
      <c r="AC3488" t="str">
        <f t="shared" si="1847"/>
        <v>1.03351837523283-0.0107048665047591i</v>
      </c>
      <c r="AD3488" t="str">
        <f t="shared" si="1848"/>
        <v>0.0559413926770103+0.157814996634365i</v>
      </c>
      <c r="AE3488" t="str">
        <f t="shared" si="1849"/>
        <v>-0.0000105035617685277-0.0000623422569794889i</v>
      </c>
      <c r="AF3488" t="str">
        <f t="shared" si="1850"/>
        <v>-15.0842223630586-0.229051536014568i</v>
      </c>
      <c r="AG3488" t="str">
        <f t="shared" si="1851"/>
        <v>1.00256245277068-0.000900010746744702i</v>
      </c>
      <c r="AH3488" t="str">
        <f t="shared" si="1852"/>
        <v>0.00014294571178814+0.000940508966719449i</v>
      </c>
      <c r="AI3488">
        <f t="shared" si="1853"/>
        <v>-60.433559350822676</v>
      </c>
      <c r="AJ3488">
        <f t="shared" si="1854"/>
        <v>81.357891180579912</v>
      </c>
      <c r="AK3488"/>
      <c r="AL3488"/>
      <c r="AM3488"/>
      <c r="AN3488"/>
    </row>
    <row r="3489" spans="1:40" x14ac:dyDescent="0.3">
      <c r="A3489"/>
      <c r="B3489">
        <f t="shared" si="1855"/>
        <v>1555000</v>
      </c>
      <c r="C3489" s="186" t="str">
        <f t="shared" si="1823"/>
        <v>-3.16069035424264E-08+0.00157493410932567i</v>
      </c>
      <c r="D3489" s="158" t="str">
        <f t="shared" si="1824"/>
        <v>-5.95700619932556+0.0120744948381635i</v>
      </c>
      <c r="E3489" t="str">
        <f t="shared" si="1825"/>
        <v>2870</v>
      </c>
      <c r="F3489" t="str">
        <f t="shared" si="1826"/>
        <v>0.777000777000777</v>
      </c>
      <c r="G3489" t="str">
        <f t="shared" si="1821"/>
        <v>0.777000777000777</v>
      </c>
      <c r="H3489" t="str">
        <f t="shared" si="1827"/>
        <v>9.12722497614553+0.240978981381298i</v>
      </c>
      <c r="I3489" t="str">
        <f t="shared" si="1828"/>
        <v>6106.47072041516i</v>
      </c>
      <c r="J3489" t="str">
        <f t="shared" si="1822"/>
        <v>-31894.5059181683+1320.68794670508i</v>
      </c>
      <c r="K3489" t="str">
        <f t="shared" si="1829"/>
        <v>0.00791434033469962-0.191130671914766i</v>
      </c>
      <c r="L3489" t="str">
        <f t="shared" si="1830"/>
        <v>0.000587036424444315-0.0118816285794764i</v>
      </c>
      <c r="M3489" t="str">
        <f t="shared" si="1831"/>
        <v>0.00850137675914393-0.203012300494242i</v>
      </c>
      <c r="N3489" t="str">
        <f t="shared" si="1832"/>
        <v>-19.5407063053285i</v>
      </c>
      <c r="O3489" t="str">
        <f t="shared" si="1833"/>
        <v>0.770513242775799-0.637423989748678i</v>
      </c>
      <c r="P3489" t="str">
        <f t="shared" si="1834"/>
        <v>0.229486757224201+0.637423989748678i</v>
      </c>
      <c r="Q3489" t="str">
        <f t="shared" si="1835"/>
        <v>-0.229486757224201+18.9032823155798i</v>
      </c>
      <c r="R3489" t="str">
        <f t="shared" si="1836"/>
        <v>0.0335679528677359-0.0125475646988028i</v>
      </c>
      <c r="S3489" t="str">
        <f t="shared" si="1837"/>
        <v>2.01704582342379i</v>
      </c>
      <c r="T3489" t="str">
        <f t="shared" si="1838"/>
        <v>0.02530901296986+0.0677080991327533i</v>
      </c>
      <c r="U3489" t="str">
        <f t="shared" si="1839"/>
        <v>0.0000500000000000001-0.000155076432906456i</v>
      </c>
      <c r="V3489" t="str">
        <f t="shared" si="1840"/>
        <v>3.33333333333333E-06-0.000170584076197101i</v>
      </c>
      <c r="W3489" t="str">
        <f t="shared" si="1841"/>
        <v>0.0000141782254600265-0.0000830406962133628i</v>
      </c>
      <c r="X3489" t="str">
        <f t="shared" si="1842"/>
        <v>0.000014326853485657-0.0000829881109681229i</v>
      </c>
      <c r="Y3489" t="str">
        <f t="shared" si="1843"/>
        <v>0.009+3.12651300885256i</v>
      </c>
      <c r="Z3489" t="str">
        <f t="shared" si="1844"/>
        <v>-0.000371428619387067-0.0000652258730962163i</v>
      </c>
      <c r="AA3489" t="str">
        <f t="shared" si="1845"/>
        <v>0.0129110125131827-4.47791363409197i</v>
      </c>
      <c r="AB3489" t="str">
        <f t="shared" si="1846"/>
        <v>0.0617012301861954+0.165066611449244i</v>
      </c>
      <c r="AC3489" t="str">
        <f t="shared" si="1847"/>
        <v>1.03403509792942-0.0111228152291391i</v>
      </c>
      <c r="AD3489" t="str">
        <f t="shared" si="1848"/>
        <v>0.0579465084928183+0.160256784405295i</v>
      </c>
      <c r="AE3489" t="str">
        <f t="shared" si="1849"/>
        <v>-0.000011070102965361-0.000063303567788391i</v>
      </c>
      <c r="AF3489" t="str">
        <f t="shared" si="1850"/>
        <v>-15.0842311754711-0.228904486543134i</v>
      </c>
      <c r="AG3489" t="str">
        <f t="shared" si="1851"/>
        <v>1.00260047836034-0.000931825586746842i</v>
      </c>
      <c r="AH3489" t="str">
        <f t="shared" si="1852"/>
        <v>0.000151210337289697+0.000955076891858988i</v>
      </c>
      <c r="AI3489">
        <f t="shared" si="1853"/>
        <v>-60.291714656904233</v>
      </c>
      <c r="AJ3489">
        <f t="shared" si="1854"/>
        <v>81.003451799300194</v>
      </c>
      <c r="AK3489"/>
      <c r="AL3489"/>
      <c r="AM3489"/>
      <c r="AN3489"/>
    </row>
    <row r="3490" spans="1:40" x14ac:dyDescent="0.3">
      <c r="A3490"/>
      <c r="B3490">
        <f t="shared" si="1855"/>
        <v>1556000</v>
      </c>
      <c r="C3490" s="186" t="str">
        <f t="shared" si="1823"/>
        <v>-3.15662907569897E-08+0.00157392194087576i</v>
      </c>
      <c r="D3490" s="158" t="str">
        <f t="shared" si="1824"/>
        <v>-5.95700619901419+0.0120667348800475i</v>
      </c>
      <c r="E3490" t="str">
        <f t="shared" si="1825"/>
        <v>2870</v>
      </c>
      <c r="F3490" t="str">
        <f t="shared" si="1826"/>
        <v>0.777000777000777</v>
      </c>
      <c r="G3490" t="str">
        <f t="shared" si="1821"/>
        <v>0.777000777000777</v>
      </c>
      <c r="H3490" t="str">
        <f t="shared" si="1827"/>
        <v>9.12723377190257+0.240824360479267i</v>
      </c>
      <c r="I3490" t="str">
        <f t="shared" si="1828"/>
        <v>6110.39771123215i</v>
      </c>
      <c r="J3490" t="str">
        <f t="shared" si="1822"/>
        <v>-31935.5422676318+1321.53726371261i</v>
      </c>
      <c r="K3490" t="str">
        <f t="shared" si="1829"/>
        <v>0.00790418767834064-0.191008249728655i</v>
      </c>
      <c r="L3490" t="str">
        <f t="shared" si="1830"/>
        <v>0.000586283955834391-0.0118740297247664i</v>
      </c>
      <c r="M3490" t="str">
        <f t="shared" si="1831"/>
        <v>0.00849047163417503-0.202882279453421i</v>
      </c>
      <c r="N3490" t="str">
        <f t="shared" si="1832"/>
        <v>-19.5532726759429i</v>
      </c>
      <c r="O3490" t="str">
        <f t="shared" si="1833"/>
        <v>0.762442511011431-0.647055961569465i</v>
      </c>
      <c r="P3490" t="str">
        <f t="shared" si="1834"/>
        <v>0.237557488988569+0.647055961569465i</v>
      </c>
      <c r="Q3490" t="str">
        <f t="shared" si="1835"/>
        <v>-0.237557488988569+18.9062167143734i</v>
      </c>
      <c r="R3490" t="str">
        <f t="shared" si="1836"/>
        <v>0.0340612498157373-0.0129930275145875i</v>
      </c>
      <c r="S3490" t="str">
        <f t="shared" si="1837"/>
        <v>2.01834295900156i</v>
      </c>
      <c r="T3490" t="str">
        <f t="shared" si="1838"/>
        <v>0.0262243856001812+0.0687472837403866i</v>
      </c>
      <c r="U3490" t="str">
        <f t="shared" si="1839"/>
        <v>0.0000499999999999999-0.000154976769389163i</v>
      </c>
      <c r="V3490" t="str">
        <f t="shared" si="1840"/>
        <v>3.33333333333333E-06-0.00017047444632808i</v>
      </c>
      <c r="W3490" t="str">
        <f t="shared" si="1841"/>
        <v>0.0000141778540219867-0.0000829895947497005i</v>
      </c>
      <c r="X3490" t="str">
        <f t="shared" si="1842"/>
        <v>0.0000143262939227101-0.0000829370435802825i</v>
      </c>
      <c r="Y3490" t="str">
        <f t="shared" si="1843"/>
        <v>0.009+3.12852362815086i</v>
      </c>
      <c r="Z3490" t="str">
        <f t="shared" si="1844"/>
        <v>-0.000370961501273369-0.0000651801018675314i</v>
      </c>
      <c r="AA3490" t="str">
        <f t="shared" si="1845"/>
        <v>0.0128944211904785-4.47503569598594i</v>
      </c>
      <c r="AB3490" t="str">
        <f t="shared" si="1846"/>
        <v>0.0639328311355035+0.167600055513534i</v>
      </c>
      <c r="AC3490" t="str">
        <f t="shared" si="1847"/>
        <v>1.03454590118835-0.0115478349954578i</v>
      </c>
      <c r="AD3490" t="str">
        <f t="shared" si="1848"/>
        <v>0.0599821716161506+0.162673033202987i</v>
      </c>
      <c r="AE3490" t="str">
        <f t="shared" si="1849"/>
        <v>-0.000011648031557093-0.0000642550766698489i</v>
      </c>
      <c r="AF3490" t="str">
        <f t="shared" si="1850"/>
        <v>-15.0842399709168-0.228757625599219i</v>
      </c>
      <c r="AG3490" t="str">
        <f t="shared" si="1851"/>
        <v>1.00263804265799-0.000964095719884847i</v>
      </c>
      <c r="AH3490" t="str">
        <f t="shared" si="1852"/>
        <v>0.00015964701807179+0.000969499904780651i</v>
      </c>
      <c r="AI3490">
        <f t="shared" si="1853"/>
        <v>-60.152849519190028</v>
      </c>
      <c r="AJ3490">
        <f t="shared" si="1854"/>
        <v>80.64905293614801</v>
      </c>
      <c r="AK3490"/>
      <c r="AL3490"/>
      <c r="AM3490"/>
      <c r="AN3490"/>
    </row>
    <row r="3491" spans="1:40" x14ac:dyDescent="0.3">
      <c r="A3491"/>
      <c r="B3491">
        <f t="shared" si="1855"/>
        <v>1557000</v>
      </c>
      <c r="C3491" s="186" t="str">
        <f t="shared" si="1823"/>
        <v>-3.15257561984163E-08+0.001572911072578i</v>
      </c>
      <c r="D3491" s="158" t="str">
        <f t="shared" si="1824"/>
        <v>-5.95700619870342+0.0120589848897647i</v>
      </c>
      <c r="E3491" t="str">
        <f t="shared" si="1825"/>
        <v>2870</v>
      </c>
      <c r="F3491" t="str">
        <f t="shared" si="1826"/>
        <v>0.777000777000777</v>
      </c>
      <c r="G3491" t="str">
        <f t="shared" si="1821"/>
        <v>0.777000777000777</v>
      </c>
      <c r="H3491" t="str">
        <f t="shared" si="1827"/>
        <v>9.12724255073575+0.240669937710573i</v>
      </c>
      <c r="I3491" t="str">
        <f t="shared" si="1828"/>
        <v>6114.32470204913i</v>
      </c>
      <c r="J3491" t="str">
        <f t="shared" si="1822"/>
        <v>-31976.6049985478+1322.38658072014i</v>
      </c>
      <c r="K3491" t="str">
        <f t="shared" si="1829"/>
        <v>0.00789405453475505-0.190885984004309i</v>
      </c>
      <c r="L3491" t="str">
        <f t="shared" si="1830"/>
        <v>0.000585532931906686-0.011866440559663i</v>
      </c>
      <c r="M3491" t="str">
        <f t="shared" si="1831"/>
        <v>0.00847958746666174-0.202752424563972i</v>
      </c>
      <c r="N3491" t="str">
        <f t="shared" si="1832"/>
        <v>-19.5658390465572i</v>
      </c>
      <c r="O3491" t="str">
        <f t="shared" si="1833"/>
        <v>0.754251380736124-0.656585755752933i</v>
      </c>
      <c r="P3491" t="str">
        <f t="shared" si="1834"/>
        <v>0.245748619263876+0.656585755752933i</v>
      </c>
      <c r="Q3491" t="str">
        <f t="shared" si="1835"/>
        <v>-0.245748619263876+18.9092532908043i</v>
      </c>
      <c r="R3491" t="str">
        <f t="shared" si="1836"/>
        <v>0.0345482502623722-0.0134452059081294i</v>
      </c>
      <c r="S3491" t="str">
        <f t="shared" si="1837"/>
        <v>2.01964009457932i</v>
      </c>
      <c r="T3491" t="str">
        <f t="shared" si="1838"/>
        <v>0.0271544769319329+0.0697750314274474i</v>
      </c>
      <c r="U3491" t="str">
        <f t="shared" si="1839"/>
        <v>0.0000499999999999999-0.000154877233891804i</v>
      </c>
      <c r="V3491" t="str">
        <f t="shared" si="1840"/>
        <v>3.33333333333333E-06-0.000170364957280984i</v>
      </c>
      <c r="W3491" t="str">
        <f t="shared" si="1841"/>
        <v>0.0000141774823701439-0.0000829385602308006i</v>
      </c>
      <c r="X3491" t="str">
        <f t="shared" si="1842"/>
        <v>0.0000143257345085642-0.0000828860430928214i</v>
      </c>
      <c r="Y3491" t="str">
        <f t="shared" si="1843"/>
        <v>0.009+3.13053424744916i</v>
      </c>
      <c r="Z3491" t="str">
        <f t="shared" si="1844"/>
        <v>-0.000370495282235056-0.0000651343926920113i</v>
      </c>
      <c r="AA3491" t="str">
        <f t="shared" si="1845"/>
        <v>0.0128778618279545-4.47216145484865i</v>
      </c>
      <c r="AB3491" t="str">
        <f t="shared" si="1846"/>
        <v>0.0662003150323642+0.170105617334067i</v>
      </c>
      <c r="AC3491" t="str">
        <f t="shared" si="1847"/>
        <v>1.03505067770807-0.0119798489189559i</v>
      </c>
      <c r="AD3491" t="str">
        <f t="shared" si="1848"/>
        <v>0.0620480545434819+0.165063360985886i</v>
      </c>
      <c r="AE3491" t="str">
        <f t="shared" si="1849"/>
        <v>-0.0000122372097067055-0.0000651966588655431i</v>
      </c>
      <c r="AF3491" t="str">
        <f t="shared" si="1850"/>
        <v>-15.0842487494392-0.228610952820808i</v>
      </c>
      <c r="AG3491" t="str">
        <f t="shared" si="1851"/>
        <v>1.00267514034971-0.000996814982093902i</v>
      </c>
      <c r="AH3491" t="str">
        <f t="shared" si="1852"/>
        <v>0.000168253699835633+0.000983776158642822i</v>
      </c>
      <c r="AI3491">
        <f t="shared" si="1853"/>
        <v>-60.016862308735206</v>
      </c>
      <c r="AJ3491">
        <f t="shared" si="1854"/>
        <v>80.294694375870719</v>
      </c>
      <c r="AK3491"/>
      <c r="AL3491"/>
      <c r="AM3491"/>
      <c r="AN3491"/>
    </row>
    <row r="3492" spans="1:40" x14ac:dyDescent="0.3">
      <c r="A3492"/>
      <c r="B3492">
        <f t="shared" si="1855"/>
        <v>1558000</v>
      </c>
      <c r="C3492" s="186" t="str">
        <f t="shared" si="1823"/>
        <v>-3.14852996659314E-08+0.00157190150192889i</v>
      </c>
      <c r="D3492" s="158" t="str">
        <f t="shared" si="1824"/>
        <v>-5.95700619839326+0.0120512448481215i</v>
      </c>
      <c r="E3492" t="str">
        <f t="shared" si="1825"/>
        <v>2870</v>
      </c>
      <c r="F3492" t="str">
        <f t="shared" si="1826"/>
        <v>0.777000777000777</v>
      </c>
      <c r="G3492" t="str">
        <f t="shared" si="1821"/>
        <v>0.777000777000777</v>
      </c>
      <c r="H3492" t="str">
        <f t="shared" si="1827"/>
        <v>9.12725131268846+0.240515712694933i</v>
      </c>
      <c r="I3492" t="str">
        <f t="shared" si="1828"/>
        <v>6118.25169286612i</v>
      </c>
      <c r="J3492" t="str">
        <f t="shared" si="1822"/>
        <v>-32017.6941109164+1323.23589772766i</v>
      </c>
      <c r="K3492" t="str">
        <f t="shared" si="1829"/>
        <v>0.00788394085399909-0.190763874442479i</v>
      </c>
      <c r="L3492" t="str">
        <f t="shared" si="1830"/>
        <v>0.000584783348968325-0.0118588610656904i</v>
      </c>
      <c r="M3492" t="str">
        <f t="shared" si="1831"/>
        <v>0.00846872420296741-0.202622735508169i</v>
      </c>
      <c r="N3492" t="str">
        <f t="shared" si="1832"/>
        <v>-19.5784054171716i</v>
      </c>
      <c r="O3492" t="str">
        <f t="shared" si="1833"/>
        <v>0.745941145424177-0.666011867434257i</v>
      </c>
      <c r="P3492" t="str">
        <f t="shared" si="1834"/>
        <v>0.254058854575823+0.666011867434257i</v>
      </c>
      <c r="Q3492" t="str">
        <f t="shared" si="1835"/>
        <v>-0.254058854575823+18.9123935497373i</v>
      </c>
      <c r="R3492" t="str">
        <f t="shared" si="1836"/>
        <v>0.0350288516901641-0.0139040171632313i</v>
      </c>
      <c r="S3492" t="str">
        <f t="shared" si="1837"/>
        <v>2.02093723015708i</v>
      </c>
      <c r="T3492" t="str">
        <f t="shared" si="1838"/>
        <v>0.0280991459339172+0.0707911105103034i</v>
      </c>
      <c r="U3492" t="str">
        <f t="shared" si="1839"/>
        <v>0.00005-0.000154777826167868i</v>
      </c>
      <c r="V3492" t="str">
        <f t="shared" si="1840"/>
        <v>3.33333333333333E-06-0.000170255608784655i</v>
      </c>
      <c r="W3492" t="str">
        <f t="shared" si="1841"/>
        <v>0.000014177110504544-0.0000828875925274789i</v>
      </c>
      <c r="X3492" t="str">
        <f t="shared" si="1842"/>
        <v>0.0000143251752423345-0.0000828351093766421i</v>
      </c>
      <c r="Y3492" t="str">
        <f t="shared" si="1843"/>
        <v>0.009+3.13254486674745i</v>
      </c>
      <c r="Z3492" t="str">
        <f t="shared" si="1844"/>
        <v>-0.000370029959964181-0.0000650887454395615i</v>
      </c>
      <c r="AA3492" t="str">
        <f t="shared" si="1845"/>
        <v>0.0128613343435748-4.46929090356094i</v>
      </c>
      <c r="AB3492" t="str">
        <f t="shared" si="1846"/>
        <v>0.0685033380546611+0.17258273208577i</v>
      </c>
      <c r="AC3492" t="str">
        <f t="shared" si="1847"/>
        <v>1.03554932115366-0.0124187781878473i</v>
      </c>
      <c r="AD3492" t="str">
        <f t="shared" si="1848"/>
        <v>0.0641438250011287+0.167427389964801i</v>
      </c>
      <c r="AE3492" t="str">
        <f t="shared" si="1849"/>
        <v>-0.0000128374982320879-0.0000661281915026007i</v>
      </c>
      <c r="AF3492" t="str">
        <f t="shared" si="1850"/>
        <v>-15.0842575110817-0.228464467846811i</v>
      </c>
      <c r="AG3492" t="str">
        <f t="shared" si="1851"/>
        <v>1.00271176620388-0.00102997714772267i</v>
      </c>
      <c r="AH3492" t="str">
        <f t="shared" si="1852"/>
        <v>0.00017702830951722+0.00099790383478883i</v>
      </c>
      <c r="AI3492">
        <f t="shared" si="1853"/>
        <v>-59.883656703970018</v>
      </c>
      <c r="AJ3492">
        <f t="shared" si="1854"/>
        <v>79.940375897121527</v>
      </c>
      <c r="AK3492"/>
      <c r="AL3492"/>
      <c r="AM3492"/>
      <c r="AN3492"/>
    </row>
    <row r="3493" spans="1:40" x14ac:dyDescent="0.3">
      <c r="A3493"/>
      <c r="B3493">
        <f t="shared" si="1855"/>
        <v>1559000</v>
      </c>
      <c r="C3493" s="186" t="str">
        <f t="shared" si="1823"/>
        <v>-3.1444920959404E-08+0.00157089322643135i</v>
      </c>
      <c r="D3493" s="158" t="str">
        <f t="shared" si="1824"/>
        <v>-5.95700619808369+0.0120435147359737i</v>
      </c>
      <c r="E3493" t="str">
        <f t="shared" si="1825"/>
        <v>2870</v>
      </c>
      <c r="F3493" t="str">
        <f t="shared" si="1826"/>
        <v>0.777000777000777</v>
      </c>
      <c r="G3493" t="str">
        <f t="shared" si="1821"/>
        <v>0.777000777000777</v>
      </c>
      <c r="H3493" t="str">
        <f t="shared" si="1827"/>
        <v>9.12726005780391+0.240361685053032i</v>
      </c>
      <c r="I3493" t="str">
        <f t="shared" si="1828"/>
        <v>6122.17868368311i</v>
      </c>
      <c r="J3493" t="str">
        <f t="shared" si="1822"/>
        <v>-32058.8096047376+1324.08521473519i</v>
      </c>
      <c r="K3493" t="str">
        <f t="shared" si="1829"/>
        <v>0.00787384658628881-0.190641920744678i</v>
      </c>
      <c r="L3493" t="str">
        <f t="shared" si="1830"/>
        <v>0.00058403520333822-0.0118512912244199i</v>
      </c>
      <c r="M3493" t="str">
        <f t="shared" si="1831"/>
        <v>0.00845788178962703-0.202493211969098i</v>
      </c>
      <c r="N3493" t="str">
        <f t="shared" si="1832"/>
        <v>-19.5909717877859i</v>
      </c>
      <c r="O3493" t="str">
        <f t="shared" si="1833"/>
        <v>0.737513117358208-0.675332808120987i</v>
      </c>
      <c r="P3493" t="str">
        <f t="shared" si="1834"/>
        <v>0.262486882641792+0.675332808120987i</v>
      </c>
      <c r="Q3493" t="str">
        <f t="shared" si="1835"/>
        <v>-0.262486882641792+18.9156389796649i</v>
      </c>
      <c r="R3493" t="str">
        <f t="shared" si="1836"/>
        <v>0.0355029526598384-0.0143693766994736i</v>
      </c>
      <c r="S3493" t="str">
        <f t="shared" si="1837"/>
        <v>2.02223436573485i</v>
      </c>
      <c r="T3493" t="str">
        <f t="shared" si="1838"/>
        <v>0.0290582473758651+0.0717952909537827i</v>
      </c>
      <c r="U3493" t="str">
        <f t="shared" si="1839"/>
        <v>0.00005-0.000154678545971481i</v>
      </c>
      <c r="V3493" t="str">
        <f t="shared" si="1840"/>
        <v>3.33333333333333E-06-0.000170146400568629i</v>
      </c>
      <c r="W3493" t="str">
        <f t="shared" si="1841"/>
        <v>0.0000141767384252325-0.0000828366915108837i</v>
      </c>
      <c r="X3493" t="str">
        <f t="shared" si="1842"/>
        <v>0.000014324616123139-0.0000827842423029802i</v>
      </c>
      <c r="Y3493" t="str">
        <f t="shared" si="1843"/>
        <v>0.009+3.13455548604575i</v>
      </c>
      <c r="Z3493" t="str">
        <f t="shared" si="1844"/>
        <v>-0.000369565532160196-0.0000650431599804542i</v>
      </c>
      <c r="AA3493" t="str">
        <f t="shared" si="1845"/>
        <v>0.012844838655566-4.46642403502182i</v>
      </c>
      <c r="AB3493" t="str">
        <f t="shared" si="1846"/>
        <v>0.0708415461432978+0.175030838962375i</v>
      </c>
      <c r="AC3493" t="str">
        <f t="shared" si="1847"/>
        <v>1.03604172619821-0.0128645420739304i</v>
      </c>
      <c r="AD3493" t="str">
        <f t="shared" si="1848"/>
        <v>0.0662691460016148+0.169764746662015i</v>
      </c>
      <c r="AE3493" t="str">
        <f t="shared" si="1849"/>
        <v>-0.0000134487566317098-0.0000670495536073396i</v>
      </c>
      <c r="AF3493" t="str">
        <f t="shared" si="1850"/>
        <v>-15.0842662558876-0.228318170317058i</v>
      </c>
      <c r="AG3493" t="str">
        <f t="shared" si="1851"/>
        <v>1.00274791507183-0.00106357593064018i</v>
      </c>
      <c r="AH3493" t="str">
        <f t="shared" si="1852"/>
        <v>0.000185968755668285+0.00101188114290759i</v>
      </c>
      <c r="AI3493">
        <f t="shared" si="1853"/>
        <v>-59.753141327955817</v>
      </c>
      <c r="AJ3493">
        <f t="shared" si="1854"/>
        <v>79.586097272528406</v>
      </c>
      <c r="AK3493"/>
      <c r="AL3493"/>
      <c r="AM3493"/>
      <c r="AN3493"/>
    </row>
    <row r="3494" spans="1:40" x14ac:dyDescent="0.3">
      <c r="A3494"/>
      <c r="B3494">
        <f t="shared" si="1855"/>
        <v>1560000</v>
      </c>
      <c r="C3494" s="186" t="str">
        <f t="shared" si="1823"/>
        <v>-3.14046198793444E-08+0.0015698862435947i</v>
      </c>
      <c r="D3494" s="158" t="str">
        <f t="shared" si="1824"/>
        <v>-5.95700619777471+0.012035794534226i</v>
      </c>
      <c r="E3494" t="str">
        <f t="shared" si="1825"/>
        <v>2870</v>
      </c>
      <c r="F3494" t="str">
        <f t="shared" si="1826"/>
        <v>0.777000777000777</v>
      </c>
      <c r="G3494" t="str">
        <f t="shared" si="1821"/>
        <v>0.777000777000777</v>
      </c>
      <c r="H3494" t="str">
        <f t="shared" si="1827"/>
        <v>9.12726878612521+0.240207854406528i</v>
      </c>
      <c r="I3494" t="str">
        <f t="shared" si="1828"/>
        <v>6126.1056745001i</v>
      </c>
      <c r="J3494" t="str">
        <f t="shared" si="1822"/>
        <v>-32099.9514800113+1324.93453174272i</v>
      </c>
      <c r="K3494" t="str">
        <f t="shared" si="1829"/>
        <v>0.00786377168199914-0.19052012261318i</v>
      </c>
      <c r="L3494" t="str">
        <f t="shared" si="1830"/>
        <v>0.000583288491347011-0.0118437310174691i</v>
      </c>
      <c r="M3494" t="str">
        <f t="shared" si="1831"/>
        <v>0.00844706017334615-0.202363853630649i</v>
      </c>
      <c r="N3494" t="str">
        <f t="shared" si="1832"/>
        <v>-19.6035381584003i</v>
      </c>
      <c r="O3494" t="str">
        <f t="shared" si="1833"/>
        <v>0.728968627421417-0.684547105928682i</v>
      </c>
      <c r="P3494" t="str">
        <f t="shared" si="1834"/>
        <v>0.271031372578583+0.684547105928682i</v>
      </c>
      <c r="Q3494" t="str">
        <f t="shared" si="1835"/>
        <v>-0.271031372578583+18.9189910524716i</v>
      </c>
      <c r="R3494" t="str">
        <f t="shared" si="1836"/>
        <v>0.0359704528509706-0.0148411980854747i</v>
      </c>
      <c r="S3494" t="str">
        <f t="shared" si="1837"/>
        <v>2.02353150131262i</v>
      </c>
      <c r="T3494" t="str">
        <f t="shared" si="1838"/>
        <v>0.0300316318431786+0.0727873444604193i</v>
      </c>
      <c r="U3494" t="str">
        <f t="shared" si="1839"/>
        <v>0.00005-0.000154579393057396i</v>
      </c>
      <c r="V3494" t="str">
        <f t="shared" si="1840"/>
        <v>3.33333333333333E-06-0.000170037332363136i</v>
      </c>
      <c r="W3494" t="str">
        <f t="shared" si="1841"/>
        <v>0.000014176366132255-0.000082785857052493i</v>
      </c>
      <c r="X3494" t="str">
        <f t="shared" si="1842"/>
        <v>0.0000143240571500988-0.0000827334417434i</v>
      </c>
      <c r="Y3494" t="str">
        <f t="shared" si="1843"/>
        <v>0.009+3.13656610534405i</v>
      </c>
      <c r="Z3494" t="str">
        <f t="shared" si="1844"/>
        <v>-0.000369101996529932-0.0000649976361853305i</v>
      </c>
      <c r="AA3494" t="str">
        <f t="shared" si="1845"/>
        <v>0.0128283746824171-4.46356084214864i</v>
      </c>
      <c r="AB3494" t="str">
        <f t="shared" si="1846"/>
        <v>0.0732145750381386+0.177449381393994i</v>
      </c>
      <c r="AC3494" t="str">
        <f t="shared" si="1847"/>
        <v>1.03652778856418-0.0133170579442899i</v>
      </c>
      <c r="AD3494" t="str">
        <f t="shared" si="1848"/>
        <v>0.0684236759010214+0.172075061969924i</v>
      </c>
      <c r="AE3494" t="str">
        <f t="shared" si="1849"/>
        <v>-0.0000140708431104947-0.0000679606261187883i</v>
      </c>
      <c r="AF3494" t="str">
        <f t="shared" si="1850"/>
        <v>-15.0842749838999-0.228172059872302i</v>
      </c>
      <c r="AG3494" t="str">
        <f t="shared" si="1851"/>
        <v>1.00278358188852-0.00109760498535437i</v>
      </c>
      <c r="AH3494" t="str">
        <f t="shared" si="1852"/>
        <v>0.000195072928838974+0.00102570632119106i</v>
      </c>
      <c r="AI3494">
        <f t="shared" si="1853"/>
        <v>-59.625229416112838</v>
      </c>
      <c r="AJ3494">
        <f t="shared" si="1854"/>
        <v>79.231858268722576</v>
      </c>
      <c r="AK3494"/>
      <c r="AL3494"/>
      <c r="AM3494"/>
      <c r="AN3494"/>
    </row>
    <row r="3495" spans="1:40" x14ac:dyDescent="0.3">
      <c r="A3495"/>
      <c r="B3495">
        <f t="shared" si="1855"/>
        <v>1561000</v>
      </c>
      <c r="C3495" s="186" t="str">
        <f t="shared" si="1823"/>
        <v>-3.13643962269014E-08+0.00156888055093465i</v>
      </c>
      <c r="D3495" s="158" t="str">
        <f t="shared" si="1824"/>
        <v>-5.95700619746633+0.0120280842238323i</v>
      </c>
      <c r="E3495" t="str">
        <f t="shared" si="1825"/>
        <v>2870</v>
      </c>
      <c r="F3495" t="str">
        <f t="shared" si="1826"/>
        <v>0.777000777000777</v>
      </c>
      <c r="G3495" t="str">
        <f t="shared" si="1821"/>
        <v>0.777000777000777</v>
      </c>
      <c r="H3495" t="str">
        <f t="shared" si="1827"/>
        <v>9.12727749769534+0.240054220378045i</v>
      </c>
      <c r="I3495" t="str">
        <f t="shared" si="1828"/>
        <v>6130.03266531709i</v>
      </c>
      <c r="J3495" t="str">
        <f t="shared" si="1822"/>
        <v>-32141.1197367376+1325.78384875025i</v>
      </c>
      <c r="K3495" t="str">
        <f t="shared" si="1829"/>
        <v>0.00785371609166331-0.190398479751012i</v>
      </c>
      <c r="L3495" t="str">
        <f t="shared" si="1830"/>
        <v>0.000582543209337048-0.0118361804265026i</v>
      </c>
      <c r="M3495" t="str">
        <f t="shared" si="1831"/>
        <v>0.00843625930100036-0.202234660177515i</v>
      </c>
      <c r="N3495" t="str">
        <f t="shared" si="1832"/>
        <v>-19.6161045290147i</v>
      </c>
      <c r="O3495" t="str">
        <f t="shared" si="1833"/>
        <v>0.720309024887886-0.693653305812826i</v>
      </c>
      <c r="P3495" t="str">
        <f t="shared" si="1834"/>
        <v>0.279690975112114+0.693653305812826i</v>
      </c>
      <c r="Q3495" t="str">
        <f t="shared" si="1835"/>
        <v>-0.279690975112114+18.9224512232019i</v>
      </c>
      <c r="R3495" t="str">
        <f t="shared" si="1836"/>
        <v>0.0364312531024731-0.0153193930531295i</v>
      </c>
      <c r="S3495" t="str">
        <f t="shared" si="1837"/>
        <v>2.02482863689037i</v>
      </c>
      <c r="T3495" t="str">
        <f t="shared" si="1838"/>
        <v>0.031019145753756+0.0737670445596887i</v>
      </c>
      <c r="U3495" t="str">
        <f t="shared" si="1839"/>
        <v>0.00005-0.000154480367180998i</v>
      </c>
      <c r="V3495" t="str">
        <f t="shared" si="1840"/>
        <v>3.33333333333333E-06-0.000169928403899098i</v>
      </c>
      <c r="W3495" t="str">
        <f t="shared" si="1841"/>
        <v>0.0000141759936256574-0.0000827350890241144i</v>
      </c>
      <c r="X3495" t="str">
        <f t="shared" si="1842"/>
        <v>0.000014323498322338-0.0000826827075697967i</v>
      </c>
      <c r="Y3495" t="str">
        <f t="shared" si="1843"/>
        <v>0.009+3.13857672464235i</v>
      </c>
      <c r="Z3495" t="str">
        <f t="shared" si="1844"/>
        <v>-0.000368639350787564-0.000064952173925197i</v>
      </c>
      <c r="AA3495" t="str">
        <f t="shared" si="1845"/>
        <v>0.012811942342878-4.46070131787684i</v>
      </c>
      <c r="AB3495" t="str">
        <f t="shared" si="1846"/>
        <v>0.0756220503190264+0.179837807264669i</v>
      </c>
      <c r="AC3495" t="str">
        <f t="shared" si="1847"/>
        <v>1.0370074050646-0.0137762412739872i</v>
      </c>
      <c r="AD3495" t="str">
        <f t="shared" si="1848"/>
        <v>0.0706070684568085+0.17435797120862i</v>
      </c>
      <c r="AE3495" t="str">
        <f t="shared" si="1849"/>
        <v>-0.0000147036146057441-0.0000688612919017373i</v>
      </c>
      <c r="AF3495" t="str">
        <f t="shared" si="1850"/>
        <v>-15.0842836951617-0.228026136154213i</v>
      </c>
      <c r="AG3495" t="str">
        <f t="shared" si="1851"/>
        <v>1.00281876167323-0.00113205790813407i</v>
      </c>
      <c r="AH3495" t="str">
        <f t="shared" si="1852"/>
        <v>0.000204338701960064+0.00103937763648495i</v>
      </c>
      <c r="AI3495">
        <f t="shared" si="1853"/>
        <v>-59.499838511429303</v>
      </c>
      <c r="AJ3495">
        <f t="shared" si="1854"/>
        <v>78.877658646409529</v>
      </c>
      <c r="AK3495"/>
      <c r="AL3495"/>
      <c r="AM3495"/>
      <c r="AN3495"/>
    </row>
    <row r="3496" spans="1:40" x14ac:dyDescent="0.3">
      <c r="A3496"/>
      <c r="B3496">
        <f t="shared" si="1855"/>
        <v>1562000</v>
      </c>
      <c r="C3496" s="186" t="str">
        <f t="shared" si="1823"/>
        <v>-3.13242498038607E-08+0.00156787614597327i</v>
      </c>
      <c r="D3496" s="158" t="str">
        <f t="shared" si="1824"/>
        <v>-5.95700619715854+0.0120203837857951i</v>
      </c>
      <c r="E3496" t="str">
        <f t="shared" si="1825"/>
        <v>2870</v>
      </c>
      <c r="F3496" t="str">
        <f t="shared" si="1826"/>
        <v>0.777000777000777</v>
      </c>
      <c r="G3496" t="str">
        <f t="shared" si="1821"/>
        <v>0.777000777000777</v>
      </c>
      <c r="H3496" t="str">
        <f t="shared" si="1827"/>
        <v>9.12728619255711+0.239900782591164i</v>
      </c>
      <c r="I3496" t="str">
        <f t="shared" si="1828"/>
        <v>6133.95965613407i</v>
      </c>
      <c r="J3496" t="str">
        <f t="shared" si="1822"/>
        <v>-32182.3143749165+1326.63316575777i</v>
      </c>
      <c r="K3496" t="str">
        <f t="shared" si="1829"/>
        <v>0.00784367976597237-0.190276991861958i</v>
      </c>
      <c r="L3496" t="str">
        <f t="shared" si="1830"/>
        <v>0.000581799353662316-0.011828639433231i</v>
      </c>
      <c r="M3496" t="str">
        <f t="shared" si="1831"/>
        <v>0.00842547911963469-0.202105631295189i</v>
      </c>
      <c r="N3496" t="str">
        <f t="shared" si="1832"/>
        <v>-19.628670899629i</v>
      </c>
      <c r="O3496" t="str">
        <f t="shared" si="1833"/>
        <v>0.711535677209305-0.702649969798829i</v>
      </c>
      <c r="P3496" t="str">
        <f t="shared" si="1834"/>
        <v>0.288464322790695+0.702649969798829i</v>
      </c>
      <c r="Q3496" t="str">
        <f t="shared" si="1835"/>
        <v>-0.288464322790695+18.9260209298302i</v>
      </c>
      <c r="R3496" t="str">
        <f t="shared" si="1836"/>
        <v>0.0368852554529879-0.0158038715129217i</v>
      </c>
      <c r="S3496" t="str">
        <f t="shared" si="1837"/>
        <v>2.02612577246814i</v>
      </c>
      <c r="T3496" t="str">
        <f t="shared" si="1838"/>
        <v>0.0320206313771057+0.0747341666973698i</v>
      </c>
      <c r="U3496" t="str">
        <f t="shared" si="1839"/>
        <v>0.00005-0.000154381468098296i</v>
      </c>
      <c r="V3496" t="str">
        <f t="shared" si="1840"/>
        <v>3.33333333333333E-06-0.000169819614908126i</v>
      </c>
      <c r="W3496" t="str">
        <f t="shared" si="1841"/>
        <v>0.0000141756209054854-0.0000826843872978836i</v>
      </c>
      <c r="X3496" t="str">
        <f t="shared" si="1842"/>
        <v>0.0000143229396389837-0.0000826320396543915i</v>
      </c>
      <c r="Y3496" t="str">
        <f t="shared" si="1843"/>
        <v>0.009+3.14058734394064i</v>
      </c>
      <c r="Z3496" t="str">
        <f t="shared" si="1844"/>
        <v>-0.000368177592654571-0.0000649067730714252i</v>
      </c>
      <c r="AA3496" t="str">
        <f t="shared" si="1845"/>
        <v>0.0127955415559588-4.45784545515995i</v>
      </c>
      <c r="AB3496" t="str">
        <f t="shared" si="1846"/>
        <v>0.0780635874523809+0.182195569130226i</v>
      </c>
      <c r="AC3496" t="str">
        <f t="shared" si="1847"/>
        <v>1.03748047364433-0.014242005659834i</v>
      </c>
      <c r="AD3496" t="str">
        <f t="shared" si="1848"/>
        <v>0.072818972886508+0.176613114182846i</v>
      </c>
      <c r="AE3496" t="str">
        <f t="shared" si="1849"/>
        <v>-0.0000153469268132294-0.0000697514357595061i</v>
      </c>
      <c r="AF3496" t="str">
        <f t="shared" si="1850"/>
        <v>-15.0842923897156-0.227880398805369i</v>
      </c>
      <c r="AG3496" t="str">
        <f t="shared" si="1851"/>
        <v>1.0028534495302-0.00116692823814065i</v>
      </c>
      <c r="AH3496" t="str">
        <f t="shared" si="1852"/>
        <v>0.000213763930726441+0.00105289338443538i</v>
      </c>
      <c r="AI3496">
        <f t="shared" si="1853"/>
        <v>-59.376890184446367</v>
      </c>
      <c r="AJ3496">
        <f t="shared" si="1854"/>
        <v>78.523498160410099</v>
      </c>
      <c r="AK3496"/>
      <c r="AL3496"/>
      <c r="AM3496"/>
      <c r="AN3496"/>
    </row>
    <row r="3497" spans="1:40" x14ac:dyDescent="0.3">
      <c r="A3497"/>
      <c r="B3497">
        <f t="shared" si="1855"/>
        <v>1563000</v>
      </c>
      <c r="C3497" s="186" t="str">
        <f t="shared" si="1823"/>
        <v>-3.12841804126414E-08+0.00156687302623896i</v>
      </c>
      <c r="D3497" s="158" t="str">
        <f t="shared" si="1824"/>
        <v>-5.95700619685134+0.0120126932011654i</v>
      </c>
      <c r="E3497" t="str">
        <f t="shared" si="1825"/>
        <v>2870</v>
      </c>
      <c r="F3497" t="str">
        <f t="shared" si="1826"/>
        <v>0.777000777000777</v>
      </c>
      <c r="G3497" t="str">
        <f t="shared" si="1821"/>
        <v>0.777000777000777</v>
      </c>
      <c r="H3497" t="str">
        <f t="shared" si="1827"/>
        <v>9.12729487075322+0.239747540670433i</v>
      </c>
      <c r="I3497" t="str">
        <f t="shared" si="1828"/>
        <v>6137.88664695106i</v>
      </c>
      <c r="J3497" t="str">
        <f t="shared" si="1822"/>
        <v>-32223.5353945479+1327.4824827653i</v>
      </c>
      <c r="K3497" t="str">
        <f t="shared" si="1829"/>
        <v>0.00783366265577474-0.190155658650552i</v>
      </c>
      <c r="L3497" t="str">
        <f t="shared" si="1830"/>
        <v>0.000581056920688403-0.0118211080194112i</v>
      </c>
      <c r="M3497" t="str">
        <f t="shared" si="1831"/>
        <v>0.00841471957646314-0.201976766669963i</v>
      </c>
      <c r="N3497" t="str">
        <f t="shared" si="1832"/>
        <v>-19.6412372702434i</v>
      </c>
      <c r="O3497" t="str">
        <f t="shared" si="1833"/>
        <v>0.702649969798839-0.711535677209295i</v>
      </c>
      <c r="P3497" t="str">
        <f t="shared" si="1834"/>
        <v>0.297350030201161+0.711535677209295i</v>
      </c>
      <c r="Q3497" t="str">
        <f t="shared" si="1835"/>
        <v>-0.297350030201161+18.9297015930341i</v>
      </c>
      <c r="R3497" t="str">
        <f t="shared" si="1836"/>
        <v>0.037332363181114-0.0162945415702724i</v>
      </c>
      <c r="S3497" t="str">
        <f t="shared" si="1837"/>
        <v>2.02742290804591i</v>
      </c>
      <c r="T3497" t="str">
        <f t="shared" si="1838"/>
        <v>0.0330359268556766+0.0756884883248802i</v>
      </c>
      <c r="U3497" t="str">
        <f t="shared" si="1839"/>
        <v>0.00005-0.000154282695565923i</v>
      </c>
      <c r="V3497" t="str">
        <f t="shared" si="1840"/>
        <v>3.33333333333333E-06-0.000169710965122516i</v>
      </c>
      <c r="W3497" t="str">
        <f t="shared" si="1841"/>
        <v>0.0000141752479717847-0.0000826337517462624i</v>
      </c>
      <c r="X3497" t="str">
        <f t="shared" si="1842"/>
        <v>0.0000143223810991658-0.0000825814378697328i</v>
      </c>
      <c r="Y3497" t="str">
        <f t="shared" si="1843"/>
        <v>0.009+3.14259796323894i</v>
      </c>
      <c r="Z3497" t="str">
        <f t="shared" si="1844"/>
        <v>-0.000367716719859727-0.0000648614334957485i</v>
      </c>
      <c r="AA3497" t="str">
        <f t="shared" si="1845"/>
        <v>0.0127791722409285-4.45499324696954i</v>
      </c>
      <c r="AB3497" t="str">
        <f t="shared" si="1846"/>
        <v>0.0805387918432005+0.184522124436069i</v>
      </c>
      <c r="AC3497" t="str">
        <f t="shared" si="1847"/>
        <v>1.03794689342106-0.0147142628352121i</v>
      </c>
      <c r="AD3497" t="str">
        <f t="shared" si="1848"/>
        <v>0.0750590339271022+0.17884013523814i</v>
      </c>
      <c r="AE3497" t="str">
        <f t="shared" si="1849"/>
        <v>-0.0000160006342133947-0.0000706309444463568i</v>
      </c>
      <c r="AF3497" t="str">
        <f t="shared" si="1850"/>
        <v>-15.0843010676046-0.227734847469268i</v>
      </c>
      <c r="AG3497" t="str">
        <f t="shared" si="1851"/>
        <v>1.00288764064929-0.00120220945856655i</v>
      </c>
      <c r="AH3497" t="str">
        <f t="shared" si="1852"/>
        <v>0.00022334645398104+0.00106625188963073i</v>
      </c>
      <c r="AI3497">
        <f t="shared" si="1853"/>
        <v>-59.256309775647296</v>
      </c>
      <c r="AJ3497">
        <f t="shared" si="1854"/>
        <v>78.169376559705952</v>
      </c>
      <c r="AK3497"/>
      <c r="AL3497"/>
      <c r="AM3497"/>
      <c r="AN3497"/>
    </row>
    <row r="3498" spans="1:40" x14ac:dyDescent="0.3">
      <c r="A3498"/>
      <c r="B3498">
        <f t="shared" si="1855"/>
        <v>1564000</v>
      </c>
      <c r="C3498" s="186" t="str">
        <f t="shared" si="1823"/>
        <v>-3.12441878562941E-08+0.00156587118926646i</v>
      </c>
      <c r="D3498" s="158" t="str">
        <f t="shared" si="1824"/>
        <v>-5.95700619654473+0.0120050124510429i</v>
      </c>
      <c r="E3498" t="str">
        <f t="shared" si="1825"/>
        <v>2870</v>
      </c>
      <c r="F3498" t="str">
        <f t="shared" si="1826"/>
        <v>0.777000777000777</v>
      </c>
      <c r="G3498" t="str">
        <f t="shared" si="1821"/>
        <v>0.777000777000777</v>
      </c>
      <c r="H3498" t="str">
        <f t="shared" si="1827"/>
        <v>9.1273035323262+0.23959449424135i</v>
      </c>
      <c r="I3498" t="str">
        <f t="shared" si="1828"/>
        <v>6141.81363776805i</v>
      </c>
      <c r="J3498" t="str">
        <f t="shared" si="1822"/>
        <v>-32264.7827956319+1328.33179977283i</v>
      </c>
      <c r="K3498" t="str">
        <f t="shared" si="1829"/>
        <v>0.00782366471207514-0.190034479822078i</v>
      </c>
      <c r="L3498" t="str">
        <f t="shared" si="1830"/>
        <v>0.00058031590679246-0.0118135861668465i</v>
      </c>
      <c r="M3498" t="str">
        <f t="shared" si="1831"/>
        <v>0.0084039806188676-0.201848065988924i</v>
      </c>
      <c r="N3498" t="str">
        <f t="shared" si="1832"/>
        <v>-19.6538036408577i</v>
      </c>
      <c r="O3498" t="str">
        <f t="shared" si="1833"/>
        <v>0.693653305812839-0.720309024887874i</v>
      </c>
      <c r="P3498" t="str">
        <f t="shared" si="1834"/>
        <v>0.306346694187161+0.720309024887874i</v>
      </c>
      <c r="Q3498" t="str">
        <f t="shared" si="1835"/>
        <v>-0.306346694187161+18.9334946159698i</v>
      </c>
      <c r="R3498" t="str">
        <f t="shared" si="1836"/>
        <v>0.037772480845407-0.0167913095428905i</v>
      </c>
      <c r="S3498" t="str">
        <f t="shared" si="1837"/>
        <v>2.02872004362368i</v>
      </c>
      <c r="T3498" t="str">
        <f t="shared" si="1838"/>
        <v>0.0340648662283515+0.0766297889884687i</v>
      </c>
      <c r="U3498" t="str">
        <f t="shared" si="1839"/>
        <v>0.00005-0.000154184049341137i</v>
      </c>
      <c r="V3498" t="str">
        <f t="shared" si="1840"/>
        <v>3.33333333333333E-06-0.000169602454275251i</v>
      </c>
      <c r="W3498" t="str">
        <f t="shared" si="1841"/>
        <v>0.000014174874824601-0.0000825831822420406i</v>
      </c>
      <c r="X3498" t="str">
        <f t="shared" si="1842"/>
        <v>0.0000143218227020172-0.0000825309020886961i</v>
      </c>
      <c r="Y3498" t="str">
        <f t="shared" si="1843"/>
        <v>0.009+3.14460858253724i</v>
      </c>
      <c r="Z3498" t="str">
        <f t="shared" si="1844"/>
        <v>-0.000367256730139065-0.0000648161550702635i</v>
      </c>
      <c r="AA3498" t="str">
        <f t="shared" si="1845"/>
        <v>0.0127628343173141-4.45214468629515i</v>
      </c>
      <c r="AB3498" t="str">
        <f t="shared" si="1846"/>
        <v>0.0830472588923366+0.186816935734623i</v>
      </c>
      <c r="AC3498" t="str">
        <f t="shared" si="1847"/>
        <v>1.03840656472619-0.0151929226859096i</v>
      </c>
      <c r="AD3498" t="str">
        <f t="shared" si="1848"/>
        <v>0.0773268918949203+0.181038683316004i</v>
      </c>
      <c r="AE3498" t="str">
        <f t="shared" si="1849"/>
        <v>-0.000016664590097619-0.0000714997066794802i</v>
      </c>
      <c r="AF3498" t="str">
        <f t="shared" si="1850"/>
        <v>-15.0843097288709-0.227589481790307i</v>
      </c>
      <c r="AG3498" t="str">
        <f t="shared" si="1851"/>
        <v>1.00292133030654-0.00123789499777776i</v>
      </c>
      <c r="AH3498" t="str">
        <f t="shared" si="1852"/>
        <v>0.00023308409409846+0.00107945150573726i</v>
      </c>
      <c r="AI3498">
        <f t="shared" si="1853"/>
        <v>-59.138026158145756</v>
      </c>
      <c r="AJ3498">
        <f t="shared" si="1854"/>
        <v>77.815293587510737</v>
      </c>
      <c r="AK3498"/>
      <c r="AL3498"/>
      <c r="AM3498"/>
      <c r="AN3498"/>
    </row>
    <row r="3499" spans="1:40" x14ac:dyDescent="0.3">
      <c r="A3499"/>
      <c r="B3499">
        <f t="shared" si="1855"/>
        <v>1565000</v>
      </c>
      <c r="C3499" s="186" t="str">
        <f t="shared" si="1823"/>
        <v>-3.12042719384978E-08+0.00156487063259679i</v>
      </c>
      <c r="D3499" s="158" t="str">
        <f t="shared" si="1824"/>
        <v>-5.95700619623871+0.0119973415165754i</v>
      </c>
      <c r="E3499" t="str">
        <f t="shared" si="1825"/>
        <v>2870</v>
      </c>
      <c r="F3499" t="str">
        <f t="shared" si="1826"/>
        <v>0.777000777000777</v>
      </c>
      <c r="G3499" t="str">
        <f t="shared" si="1821"/>
        <v>0.777000777000777</v>
      </c>
      <c r="H3499" t="str">
        <f t="shared" si="1827"/>
        <v>9.1273121773185+0.239441642930369i</v>
      </c>
      <c r="I3499" t="str">
        <f t="shared" si="1828"/>
        <v>6145.74062858503i</v>
      </c>
      <c r="J3499" t="str">
        <f t="shared" si="1822"/>
        <v>-32306.0565781684+1329.18111678036i</v>
      </c>
      <c r="K3499" t="str">
        <f t="shared" si="1829"/>
        <v>0.00781368588603441-0.189913455082567i</v>
      </c>
      <c r="L3499" t="str">
        <f t="shared" si="1830"/>
        <v>0.000579576308363148-0.0118060738573856i</v>
      </c>
      <c r="M3499" t="str">
        <f t="shared" si="1831"/>
        <v>0.00839326219439756-0.201719528939953i</v>
      </c>
      <c r="N3499" t="str">
        <f t="shared" si="1832"/>
        <v>-19.6663700114721i</v>
      </c>
      <c r="O3499" t="str">
        <f t="shared" si="1833"/>
        <v>0.684547105928693-0.728968627421408i</v>
      </c>
      <c r="P3499" t="str">
        <f t="shared" si="1834"/>
        <v>0.315452894071307+0.728968627421408i</v>
      </c>
      <c r="Q3499" t="str">
        <f t="shared" si="1835"/>
        <v>-0.315452894071307+18.9374013840507i</v>
      </c>
      <c r="R3499" t="str">
        <f t="shared" si="1836"/>
        <v>0.03820551432421-0.0172940799792199i</v>
      </c>
      <c r="S3499" t="str">
        <f t="shared" si="1837"/>
        <v>2.03001717920143i</v>
      </c>
      <c r="T3499" t="str">
        <f t="shared" si="1838"/>
        <v>0.0351072794562999+0.0775578504183726i</v>
      </c>
      <c r="U3499" t="str">
        <f t="shared" si="1839"/>
        <v>0.0000500000000000001-0.000154085529181814i</v>
      </c>
      <c r="V3499" t="str">
        <f t="shared" si="1840"/>
        <v>3.33333333333333E-06-0.000169494082099995i</v>
      </c>
      <c r="W3499" t="str">
        <f t="shared" si="1841"/>
        <v>0.0000141745014639802-0.0000825326786583309i</v>
      </c>
      <c r="X3499" t="str">
        <f t="shared" si="1842"/>
        <v>0.0000143212644466739-0.0000824804321844796i</v>
      </c>
      <c r="Y3499" t="str">
        <f t="shared" si="1843"/>
        <v>0.009+3.14661920183554i</v>
      </c>
      <c r="Z3499" t="str">
        <f t="shared" si="1844"/>
        <v>-0.000366797621235843-0.0000647709376674277i</v>
      </c>
      <c r="AA3499" t="str">
        <f t="shared" si="1845"/>
        <v>0.0127465277048995-4.44929976614425i</v>
      </c>
      <c r="AB3499" t="str">
        <f t="shared" si="1846"/>
        <v>0.0855885740595213+0.189079470902693i</v>
      </c>
      <c r="AC3499" t="str">
        <f t="shared" si="1847"/>
        <v>1.03885938914563-0.0156778932670647i</v>
      </c>
      <c r="AD3499" t="str">
        <f t="shared" si="1848"/>
        <v>0.0796221827464548+0.183208412008492i</v>
      </c>
      <c r="AE3499" t="str">
        <f t="shared" si="1849"/>
        <v>-0.0000173386465946548-0.0000723576131507263i</v>
      </c>
      <c r="AF3499" t="str">
        <f t="shared" si="1850"/>
        <v>-15.0843183735572-0.227444301413794i</v>
      </c>
      <c r="AG3499" t="str">
        <f t="shared" si="1851"/>
        <v>1.00295451386485-0.00127397823046682i</v>
      </c>
      <c r="AH3499" t="str">
        <f t="shared" si="1852"/>
        <v>0.000242974657370019+0.00109249061563137i</v>
      </c>
      <c r="AI3499">
        <f t="shared" si="1853"/>
        <v>-59.021971518760388</v>
      </c>
      <c r="AJ3499">
        <f t="shared" si="1854"/>
        <v>77.46124898130202</v>
      </c>
      <c r="AK3499"/>
      <c r="AL3499"/>
      <c r="AM3499"/>
      <c r="AN3499"/>
    </row>
    <row r="3500" spans="1:40" x14ac:dyDescent="0.3">
      <c r="A3500"/>
      <c r="B3500">
        <f t="shared" si="1855"/>
        <v>1566000</v>
      </c>
      <c r="C3500" s="186" t="str">
        <f t="shared" si="1823"/>
        <v>-3.11644324635601E-08+0.00156387135377728i</v>
      </c>
      <c r="D3500" s="158" t="str">
        <f t="shared" si="1824"/>
        <v>-5.95700619593327+0.0119896803789592i</v>
      </c>
      <c r="E3500" t="str">
        <f t="shared" si="1825"/>
        <v>2870</v>
      </c>
      <c r="F3500" t="str">
        <f t="shared" si="1826"/>
        <v>0.777000777000777</v>
      </c>
      <c r="G3500" t="str">
        <f t="shared" si="1821"/>
        <v>0.777000777000777</v>
      </c>
      <c r="H3500" t="str">
        <f t="shared" si="1827"/>
        <v>9.12732080577238+0.239288986364895i</v>
      </c>
      <c r="I3500" t="str">
        <f t="shared" si="1828"/>
        <v>6149.66761940202i</v>
      </c>
      <c r="J3500" t="str">
        <f t="shared" si="1822"/>
        <v>-32347.3567421575+1330.03043378788i</v>
      </c>
      <c r="K3500" t="str">
        <f t="shared" si="1829"/>
        <v>0.00780372612896864-0.189792584138795i</v>
      </c>
      <c r="L3500" t="str">
        <f t="shared" si="1830"/>
        <v>0.000578838121800614-0.0117985710729235i</v>
      </c>
      <c r="M3500" t="str">
        <f t="shared" si="1831"/>
        <v>0.00838256425076925-0.201591155211718i</v>
      </c>
      <c r="N3500" t="str">
        <f t="shared" si="1832"/>
        <v>-19.6789363820865i</v>
      </c>
      <c r="O3500" t="str">
        <f t="shared" si="1833"/>
        <v>0.675332808120997-0.737513117358199i</v>
      </c>
      <c r="P3500" t="str">
        <f t="shared" si="1834"/>
        <v>0.324667191879003+0.737513117358199i</v>
      </c>
      <c r="Q3500" t="str">
        <f t="shared" si="1835"/>
        <v>-0.324667191879003+18.9414232647283i</v>
      </c>
      <c r="R3500" t="str">
        <f t="shared" si="1836"/>
        <v>0.038631370855175-0.0178027556778652i</v>
      </c>
      <c r="S3500" t="str">
        <f t="shared" si="1837"/>
        <v>2.0313143147792i</v>
      </c>
      <c r="T3500" t="str">
        <f t="shared" si="1838"/>
        <v>0.0361629924509643+0.078472456617661i</v>
      </c>
      <c r="U3500" t="str">
        <f t="shared" si="1839"/>
        <v>0.0000500000000000001-0.000153987134846449i</v>
      </c>
      <c r="V3500" t="str">
        <f t="shared" si="1840"/>
        <v>3.33333333333333E-06-0.000169385848331093i</v>
      </c>
      <c r="W3500" t="str">
        <f t="shared" si="1841"/>
        <v>0.0000141741278899682-0.0000824822408685713i</v>
      </c>
      <c r="X3500" t="str">
        <f t="shared" si="1842"/>
        <v>0.0000143207063322748-0.0000824300280306071i</v>
      </c>
      <c r="Y3500" t="str">
        <f t="shared" si="1843"/>
        <v>0.009+3.14862982113383i</v>
      </c>
      <c r="Z3500" t="str">
        <f t="shared" si="1844"/>
        <v>-0.000366339390900531-0.0000647257811600585i</v>
      </c>
      <c r="AA3500" t="str">
        <f t="shared" si="1845"/>
        <v>0.0127302523237254-4.44645847954221i</v>
      </c>
      <c r="AB3500" t="str">
        <f t="shared" si="1846"/>
        <v>0.088162312931595+0.191309203358052i</v>
      </c>
      <c r="AC3500" t="str">
        <f t="shared" si="1847"/>
        <v>1.03930526956023-0.0161690808211049i</v>
      </c>
      <c r="AD3500" t="str">
        <f t="shared" si="1848"/>
        <v>0.081944538139579+0.185348979611726i</v>
      </c>
      <c r="AE3500" t="str">
        <f t="shared" si="1849"/>
        <v>-0.00001802265469709-0.0000732045565378791i</v>
      </c>
      <c r="AF3500" t="str">
        <f t="shared" si="1850"/>
        <v>-15.0843270017056-0.227299305985936i</v>
      </c>
      <c r="AG3500" t="str">
        <f t="shared" si="1851"/>
        <v>1.00298718677451-0.00131045247880789i</v>
      </c>
      <c r="AH3500" t="str">
        <f t="shared" si="1852"/>
        <v>0.000253015934387992+0.00110536763152542i</v>
      </c>
      <c r="AI3500">
        <f t="shared" si="1853"/>
        <v>-58.908081155817612</v>
      </c>
      <c r="AJ3500">
        <f t="shared" si="1854"/>
        <v>77.107242472894498</v>
      </c>
      <c r="AK3500"/>
      <c r="AL3500"/>
      <c r="AM3500"/>
      <c r="AN3500"/>
    </row>
    <row r="3501" spans="1:40" x14ac:dyDescent="0.3">
      <c r="A3501"/>
      <c r="B3501">
        <f t="shared" si="1855"/>
        <v>1567000</v>
      </c>
      <c r="C3501" s="186" t="str">
        <f t="shared" si="1823"/>
        <v>-3.11246692364109E-08+0.0015628733503615i</v>
      </c>
      <c r="D3501" s="158" t="str">
        <f t="shared" si="1824"/>
        <v>-5.95700619562842+0.0119820290194382i</v>
      </c>
      <c r="E3501" t="str">
        <f t="shared" si="1825"/>
        <v>2870</v>
      </c>
      <c r="F3501" t="str">
        <f t="shared" si="1826"/>
        <v>0.777000777000777</v>
      </c>
      <c r="G3501" t="str">
        <f t="shared" si="1821"/>
        <v>0.777000777000777</v>
      </c>
      <c r="H3501" t="str">
        <f t="shared" si="1827"/>
        <v>9.12732941772999+0.239136524173279i</v>
      </c>
      <c r="I3501" t="str">
        <f t="shared" si="1828"/>
        <v>6153.59461021901i</v>
      </c>
      <c r="J3501" t="str">
        <f t="shared" si="1822"/>
        <v>-32388.6832875992+1330.87975079541i</v>
      </c>
      <c r="K3501" t="str">
        <f t="shared" si="1829"/>
        <v>0.0077937853923489-0.189671866698279i</v>
      </c>
      <c r="L3501" t="str">
        <f t="shared" si="1830"/>
        <v>0.000578101343516416-0.0117910777954006i</v>
      </c>
      <c r="M3501" t="str">
        <f t="shared" si="1831"/>
        <v>0.00837188673586532-0.20146294449368i</v>
      </c>
      <c r="N3501" t="str">
        <f t="shared" si="1832"/>
        <v>-19.6915027527008i</v>
      </c>
      <c r="O3501" t="str">
        <f t="shared" si="1833"/>
        <v>0.66601186743427-0.745941145424166i</v>
      </c>
      <c r="P3501" t="str">
        <f t="shared" si="1834"/>
        <v>0.33398813256573+0.745941145424166i</v>
      </c>
      <c r="Q3501" t="str">
        <f t="shared" si="1835"/>
        <v>-0.33398813256573+18.9455616072766i</v>
      </c>
      <c r="R3501" t="str">
        <f t="shared" si="1836"/>
        <v>0.0390499590745374-0.0183172377080928i</v>
      </c>
      <c r="S3501" t="str">
        <f t="shared" si="1837"/>
        <v>2.03261145035697i</v>
      </c>
      <c r="T3501" t="str">
        <f t="shared" si="1838"/>
        <v>0.0372318271043799+0.0793733939508758i</v>
      </c>
      <c r="U3501" t="str">
        <f t="shared" si="1839"/>
        <v>0.0000500000000000001-0.000153888866094153i</v>
      </c>
      <c r="V3501" t="str">
        <f t="shared" si="1840"/>
        <v>3.33333333333333E-06-0.000169277752703569i</v>
      </c>
      <c r="W3501" t="str">
        <f t="shared" si="1841"/>
        <v>0.0000141737541026109-0.0000824318687465224i</v>
      </c>
      <c r="X3501" t="str">
        <f t="shared" si="1842"/>
        <v>0.0000143201483579616-0.0000823796895009245i</v>
      </c>
      <c r="Y3501" t="str">
        <f t="shared" si="1843"/>
        <v>0.009+3.15064044043213i</v>
      </c>
      <c r="Z3501" t="str">
        <f t="shared" si="1844"/>
        <v>-0.000365882036890768-0.0000646806854213299i</v>
      </c>
      <c r="AA3501" t="str">
        <f t="shared" si="1845"/>
        <v>0.0127140080940865-4.44362081953211i</v>
      </c>
      <c r="AB3501" t="str">
        <f t="shared" si="1846"/>
        <v>0.0907680412964236+0.193505612275548i</v>
      </c>
      <c r="AC3501" t="str">
        <f t="shared" si="1847"/>
        <v>1.03974411018605-0.0166663897967763i</v>
      </c>
      <c r="AD3501" t="str">
        <f t="shared" si="1848"/>
        <v>0.0842935854955745+0.187460049178743i</v>
      </c>
      <c r="AE3501" t="str">
        <f t="shared" si="1849"/>
        <v>-0.0000187164642879495-0.0000740404315156371i</v>
      </c>
      <c r="AF3501" t="str">
        <f t="shared" si="1850"/>
        <v>-15.0843356133584-0.227154495153841i</v>
      </c>
      <c r="AG3501" t="str">
        <f t="shared" si="1851"/>
        <v>1.00301934457382-0.00134731101362042i</v>
      </c>
      <c r="AH3501" t="str">
        <f t="shared" si="1852"/>
        <v>0.000263205700430762+0.00111808099508956i</v>
      </c>
      <c r="AI3501">
        <f t="shared" si="1853"/>
        <v>-58.79629329215264</v>
      </c>
      <c r="AJ3501">
        <f t="shared" si="1854"/>
        <v>76.753273788488229</v>
      </c>
      <c r="AK3501"/>
      <c r="AL3501"/>
      <c r="AM3501"/>
      <c r="AN3501"/>
    </row>
    <row r="3502" spans="1:40" x14ac:dyDescent="0.3">
      <c r="A3502"/>
      <c r="B3502">
        <f t="shared" si="1855"/>
        <v>1568000</v>
      </c>
      <c r="C3502" s="186" t="str">
        <f t="shared" si="1823"/>
        <v>-3.10849820626027E-08+0.00156187661990926i</v>
      </c>
      <c r="D3502" s="158" t="str">
        <f t="shared" si="1824"/>
        <v>-5.95700619532415+0.0119743874193043i</v>
      </c>
      <c r="E3502" t="str">
        <f t="shared" si="1825"/>
        <v>2870</v>
      </c>
      <c r="F3502" t="str">
        <f t="shared" si="1826"/>
        <v>0.777000777000777</v>
      </c>
      <c r="G3502" t="str">
        <f t="shared" si="1821"/>
        <v>0.777000777000777</v>
      </c>
      <c r="H3502" t="str">
        <f t="shared" si="1827"/>
        <v>9.12733801323335+0.238984255984817i</v>
      </c>
      <c r="I3502" t="str">
        <f t="shared" si="1828"/>
        <v>6157.52160103599i</v>
      </c>
      <c r="J3502" t="str">
        <f t="shared" si="1822"/>
        <v>-32430.0362144935+1331.72906780294i</v>
      </c>
      <c r="K3502" t="str">
        <f t="shared" si="1829"/>
        <v>0.00778386362780029-0.189551302469276i</v>
      </c>
      <c r="L3502" t="str">
        <f t="shared" si="1830"/>
        <v>0.000577365969933504-0.0117835940068029i</v>
      </c>
      <c r="M3502" t="str">
        <f t="shared" si="1831"/>
        <v>0.00836122959773379-0.201334896476079i</v>
      </c>
      <c r="N3502" t="str">
        <f t="shared" si="1832"/>
        <v>-19.7040691233152i</v>
      </c>
      <c r="O3502" t="str">
        <f t="shared" si="1833"/>
        <v>0.656585755752944-0.754251380736115i</v>
      </c>
      <c r="P3502" t="str">
        <f t="shared" si="1834"/>
        <v>0.343414244247056+0.754251380736115i</v>
      </c>
      <c r="Q3502" t="str">
        <f t="shared" si="1835"/>
        <v>-0.343414244247056+18.9498177425791i</v>
      </c>
      <c r="R3502" t="str">
        <f t="shared" si="1836"/>
        <v>0.0394611890560731-0.0188374254313674i</v>
      </c>
      <c r="S3502" t="str">
        <f t="shared" si="1837"/>
        <v>2.03390858593472i</v>
      </c>
      <c r="T3502" t="str">
        <f t="shared" si="1838"/>
        <v>0.0383136013217632+0.0802604512323403i</v>
      </c>
      <c r="U3502" t="str">
        <f t="shared" si="1839"/>
        <v>0.0000500000000000001-0.000153790722684655i</v>
      </c>
      <c r="V3502" t="str">
        <f t="shared" si="1840"/>
        <v>3.33333333333333E-06-0.00016916979495312i</v>
      </c>
      <c r="W3502" t="str">
        <f t="shared" si="1841"/>
        <v>0.0000141733801019538-0.000082381562166267i</v>
      </c>
      <c r="X3502" t="str">
        <f t="shared" si="1842"/>
        <v>0.0000143195905228786-0.000082329416469599i</v>
      </c>
      <c r="Y3502" t="str">
        <f t="shared" si="1843"/>
        <v>0.009+3.15265105973043i</v>
      </c>
      <c r="Z3502" t="str">
        <f t="shared" si="1844"/>
        <v>-0.000365425556971342-0.0000646356503247724i</v>
      </c>
      <c r="AA3502" t="str">
        <f t="shared" si="1845"/>
        <v>0.0126977949365324-4.44078677917487i</v>
      </c>
      <c r="AB3502" t="str">
        <f t="shared" si="1846"/>
        <v>0.0934053152223466+0.195668182802387i</v>
      </c>
      <c r="AC3502" t="str">
        <f t="shared" si="1847"/>
        <v>1.0401758166144-0.0171697228692246i</v>
      </c>
      <c r="AD3502" t="str">
        <f t="shared" si="1848"/>
        <v>0.0866689480618047+0.189541288571471i</v>
      </c>
      <c r="AE3502" t="str">
        <f t="shared" si="1849"/>
        <v>-0.0000194199241673929-0.0000748651347662344i</v>
      </c>
      <c r="AF3502" t="str">
        <f t="shared" si="1850"/>
        <v>-15.0843442085575-0.227009868565513i</v>
      </c>
      <c r="AG3502" t="str">
        <f t="shared" si="1851"/>
        <v>1.00305098288959-0.00138454705553892i</v>
      </c>
      <c r="AH3502" t="str">
        <f t="shared" si="1852"/>
        <v>0.000273541715848266+0.00113062917756873i</v>
      </c>
      <c r="AI3502">
        <f t="shared" si="1853"/>
        <v>-58.686548901964606</v>
      </c>
      <c r="AJ3502">
        <f t="shared" si="1854"/>
        <v>76.399342648713017</v>
      </c>
      <c r="AK3502"/>
      <c r="AL3502"/>
      <c r="AM3502"/>
      <c r="AN3502"/>
    </row>
    <row r="3503" spans="1:40" x14ac:dyDescent="0.3">
      <c r="A3503"/>
      <c r="B3503">
        <f t="shared" si="1855"/>
        <v>1569000</v>
      </c>
      <c r="C3503" s="186" t="str">
        <f t="shared" si="1823"/>
        <v>-3.10453707483065E-08+0.00156088115998657i</v>
      </c>
      <c r="D3503" s="158" t="str">
        <f t="shared" si="1824"/>
        <v>-5.95700619502047+0.011966755559897i</v>
      </c>
      <c r="E3503" t="str">
        <f t="shared" si="1825"/>
        <v>2870</v>
      </c>
      <c r="F3503" t="str">
        <f t="shared" si="1826"/>
        <v>0.777000777000777</v>
      </c>
      <c r="G3503" t="str">
        <f t="shared" si="1821"/>
        <v>0.777000777000777</v>
      </c>
      <c r="H3503" t="str">
        <f t="shared" si="1827"/>
        <v>9.12734659232434+0.238832181429747i</v>
      </c>
      <c r="I3503" t="str">
        <f t="shared" si="1828"/>
        <v>6161.44859185298i</v>
      </c>
      <c r="J3503" t="str">
        <f t="shared" si="1822"/>
        <v>-32471.4155228403+1332.57838481047i</v>
      </c>
      <c r="K3503" t="str">
        <f t="shared" si="1829"/>
        <v>0.00777396078710165-0.189430891160783i</v>
      </c>
      <c r="L3503" t="str">
        <f t="shared" si="1830"/>
        <v>0.000576631997486166-0.0117761196891617i</v>
      </c>
      <c r="M3503" t="str">
        <f t="shared" si="1831"/>
        <v>0.00835059278458782-0.201207010849945i</v>
      </c>
      <c r="N3503" t="str">
        <f t="shared" si="1832"/>
        <v>-19.7166354939295i</v>
      </c>
      <c r="O3503" t="str">
        <f t="shared" si="1833"/>
        <v>0.647055961569478-0.762442511011419i</v>
      </c>
      <c r="P3503" t="str">
        <f t="shared" si="1834"/>
        <v>0.352944038430522+0.762442511011419i</v>
      </c>
      <c r="Q3503" t="str">
        <f t="shared" si="1835"/>
        <v>-0.352944038430522+18.9541929829181i</v>
      </c>
      <c r="R3503" t="str">
        <f t="shared" si="1836"/>
        <v>0.0398649723496773-0.0193632165238741i</v>
      </c>
      <c r="S3503" t="str">
        <f t="shared" si="1837"/>
        <v>2.03520572151249i</v>
      </c>
      <c r="T3503" t="str">
        <f t="shared" si="1838"/>
        <v>0.0394081290562738+0.0811334198140005i</v>
      </c>
      <c r="U3503" t="str">
        <f t="shared" si="1839"/>
        <v>0.0000500000000000001-0.000153692704378291i</v>
      </c>
      <c r="V3503" t="str">
        <f t="shared" si="1840"/>
        <v>3.33333333333333E-06-0.00016906197481612i</v>
      </c>
      <c r="W3503" t="str">
        <f t="shared" si="1841"/>
        <v>0.0000141730058880433-0.0000823313210022077i</v>
      </c>
      <c r="X3503" t="str">
        <f t="shared" si="1842"/>
        <v>0.000014319032826174-0.000082279208811119i</v>
      </c>
      <c r="Y3503" t="str">
        <f t="shared" si="1843"/>
        <v>0.009+3.15466167902873i</v>
      </c>
      <c r="Z3503" t="str">
        <f t="shared" si="1844"/>
        <v>-0.000364969948914168-0.0000645906757442764i</v>
      </c>
      <c r="AA3503" t="str">
        <f t="shared" si="1845"/>
        <v>0.0126816127718656-4.43795635154906i</v>
      </c>
      <c r="AB3503" t="str">
        <f t="shared" si="1846"/>
        <v>0.0960736811429235+0.197796406272282i</v>
      </c>
      <c r="AC3503" t="str">
        <f t="shared" si="1847"/>
        <v>1.04060029585145-0.0176789809610836i</v>
      </c>
      <c r="AD3503" t="str">
        <f t="shared" si="1848"/>
        <v>0.0890702449748189+0.191592370511734i</v>
      </c>
      <c r="AE3503" t="str">
        <f t="shared" si="1849"/>
        <v>-0.0000201328820794314-0.0000756785649896437i</v>
      </c>
      <c r="AF3503" t="str">
        <f t="shared" si="1850"/>
        <v>-15.0843527873448-0.22686542586985i</v>
      </c>
      <c r="AG3503" t="str">
        <f t="shared" si="1851"/>
        <v>1.00308209743776-0.0014221537761851i</v>
      </c>
      <c r="AH3503" t="str">
        <f t="shared" si="1852"/>
        <v>0.000284021726446581+0.00114301067989367i</v>
      </c>
      <c r="AI3503">
        <f t="shared" si="1853"/>
        <v>-58.578791550322443</v>
      </c>
      <c r="AJ3503">
        <f t="shared" si="1854"/>
        <v>76.045448768707359</v>
      </c>
      <c r="AK3503"/>
      <c r="AL3503"/>
      <c r="AM3503"/>
      <c r="AN3503"/>
    </row>
    <row r="3504" spans="1:40" x14ac:dyDescent="0.3">
      <c r="A3504"/>
      <c r="B3504">
        <f t="shared" si="1855"/>
        <v>1570000</v>
      </c>
      <c r="C3504" s="186" t="str">
        <f t="shared" si="1823"/>
        <v>-3.10058351003127E-08+0.00155988696816572i</v>
      </c>
      <c r="D3504" s="158" t="str">
        <f t="shared" si="1824"/>
        <v>-5.95700619471736+0.0119591334226039i</v>
      </c>
      <c r="E3504" t="str">
        <f t="shared" si="1825"/>
        <v>2870</v>
      </c>
      <c r="F3504" t="str">
        <f t="shared" si="1826"/>
        <v>0.777000777000777</v>
      </c>
      <c r="G3504" t="str">
        <f t="shared" si="1821"/>
        <v>0.777000777000777</v>
      </c>
      <c r="H3504" t="str">
        <f t="shared" si="1827"/>
        <v>9.12735515504469+0.238680300139243i</v>
      </c>
      <c r="I3504" t="str">
        <f t="shared" si="1828"/>
        <v>6165.37558266997i</v>
      </c>
      <c r="J3504" t="str">
        <f t="shared" si="1822"/>
        <v>-32512.8212126397+1333.42770181799i</v>
      </c>
      <c r="K3504" t="str">
        <f t="shared" si="1829"/>
        <v>0.00776407682218466-0.18931063248253i</v>
      </c>
      <c r="L3504" t="str">
        <f t="shared" si="1830"/>
        <v>0.000575899422619985-0.0117686548245535i</v>
      </c>
      <c r="M3504" t="str">
        <f t="shared" si="1831"/>
        <v>0.00833997624480464-0.201079287307083i</v>
      </c>
      <c r="N3504" t="str">
        <f t="shared" si="1832"/>
        <v>-19.7292018645439i</v>
      </c>
      <c r="O3504" t="str">
        <f t="shared" si="1833"/>
        <v>0.637423989748691-0.770513242775788i</v>
      </c>
      <c r="P3504" t="str">
        <f t="shared" si="1834"/>
        <v>0.362576010251309+0.770513242775788i</v>
      </c>
      <c r="Q3504" t="str">
        <f t="shared" si="1835"/>
        <v>-0.362576010251309+18.9586886217681i</v>
      </c>
      <c r="R3504" t="str">
        <f t="shared" si="1836"/>
        <v>0.0402612220196156-0.0198945070001286i</v>
      </c>
      <c r="S3504" t="str">
        <f t="shared" si="1837"/>
        <v>2.03650285709026i</v>
      </c>
      <c r="T3504" t="str">
        <f t="shared" si="1838"/>
        <v>0.0405152203461641+0.0819920936728925i</v>
      </c>
      <c r="U3504" t="str">
        <f t="shared" si="1839"/>
        <v>0.0000499999999999999-0.000153594810936012i</v>
      </c>
      <c r="V3504" t="str">
        <f t="shared" si="1840"/>
        <v>3.33333333333333E-06-0.000168954292029613i</v>
      </c>
      <c r="W3504" t="str">
        <f t="shared" si="1841"/>
        <v>0.0000141726314609248-0.0000822811451290686i</v>
      </c>
      <c r="X3504" t="str">
        <f t="shared" si="1842"/>
        <v>0.0000143184752669974-0.0000822290664002923i</v>
      </c>
      <c r="Y3504" t="str">
        <f t="shared" si="1843"/>
        <v>0.009+3.15667229832702i</v>
      </c>
      <c r="Z3504" t="str">
        <f t="shared" si="1844"/>
        <v>-0.000364515210498249-0.0000645457615540802i</v>
      </c>
      <c r="AA3504" t="str">
        <f t="shared" si="1845"/>
        <v>0.0126654615211409-4.4351295297509i</v>
      </c>
      <c r="AB3504" t="str">
        <f t="shared" si="1846"/>
        <v>0.0987726759475017+0.199889780418696i</v>
      </c>
      <c r="AC3504" t="str">
        <f t="shared" si="1847"/>
        <v>1.0410174563576-0.018194063264666i</v>
      </c>
      <c r="AD3504" t="str">
        <f t="shared" si="1848"/>
        <v>0.0914970913243389+0.193612972631602i</v>
      </c>
      <c r="AE3504" t="str">
        <f t="shared" si="1849"/>
        <v>-0.0000208551847388128-0.0000764806229135127i</v>
      </c>
      <c r="AF3504" t="str">
        <f t="shared" si="1850"/>
        <v>-15.084361349762-0.226721166716639i</v>
      </c>
      <c r="AG3504" t="str">
        <f t="shared" si="1851"/>
        <v>1.00311268402385-0.00146012429934979i</v>
      </c>
      <c r="AH3504" t="str">
        <f t="shared" si="1852"/>
        <v>0.000294643463873927+0.00115522403278881i</v>
      </c>
      <c r="AI3504">
        <f t="shared" si="1853"/>
        <v>-58.472967244205385</v>
      </c>
      <c r="AJ3504">
        <f t="shared" si="1854"/>
        <v>75.691591858151682</v>
      </c>
      <c r="AK3504"/>
      <c r="AL3504"/>
      <c r="AM3504"/>
      <c r="AN3504"/>
    </row>
    <row r="3505" spans="1:40" x14ac:dyDescent="0.3">
      <c r="A3505"/>
      <c r="B3505">
        <f t="shared" si="1855"/>
        <v>1571000</v>
      </c>
      <c r="C3505" s="186" t="str">
        <f t="shared" si="1823"/>
        <v>-3.09663749260241E-08+0.00155889404202509i</v>
      </c>
      <c r="D3505" s="158" t="str">
        <f t="shared" si="1824"/>
        <v>-5.95700619441483+0.011951520988859i</v>
      </c>
      <c r="E3505" t="str">
        <f t="shared" si="1825"/>
        <v>2870</v>
      </c>
      <c r="F3505" t="str">
        <f t="shared" si="1826"/>
        <v>0.777000777000777</v>
      </c>
      <c r="G3505" t="str">
        <f t="shared" si="1821"/>
        <v>0.777000777000777</v>
      </c>
      <c r="H3505" t="str">
        <f t="shared" si="1827"/>
        <v>9.12736370143603+0.238528611745416i</v>
      </c>
      <c r="I3505" t="str">
        <f t="shared" si="1828"/>
        <v>6169.30257348696i</v>
      </c>
      <c r="J3505" t="str">
        <f t="shared" si="1822"/>
        <v>-32554.2532838916+1334.27701882552i</v>
      </c>
      <c r="K3505" t="str">
        <f t="shared" si="1829"/>
        <v>0.00775421168513371-0.189190526144979i</v>
      </c>
      <c r="L3505" t="str">
        <f t="shared" si="1830"/>
        <v>0.000575168241791813-0.0117611993951001i</v>
      </c>
      <c r="M3505" t="str">
        <f t="shared" si="1831"/>
        <v>0.00832937992692552-0.200951725540079i</v>
      </c>
      <c r="N3505" t="str">
        <f t="shared" si="1832"/>
        <v>-19.7417682351583i</v>
      </c>
      <c r="O3505" t="str">
        <f t="shared" si="1833"/>
        <v>0.62769136129067-0.778462301567048i</v>
      </c>
      <c r="P3505" t="str">
        <f t="shared" si="1834"/>
        <v>0.37230863870933+0.778462301567048i</v>
      </c>
      <c r="Q3505" t="str">
        <f t="shared" si="1835"/>
        <v>-0.37230863870933+18.9633059335913i</v>
      </c>
      <c r="R3505" t="str">
        <f t="shared" si="1836"/>
        <v>0.0406498526823167-0.020431191237542i</v>
      </c>
      <c r="S3505" t="str">
        <f t="shared" si="1837"/>
        <v>2.03779999266803i</v>
      </c>
      <c r="T3505" t="str">
        <f t="shared" si="1838"/>
        <v>0.0416346813540622+0.0828362694979815i</v>
      </c>
      <c r="U3505" t="str">
        <f t="shared" si="1839"/>
        <v>0.0000499999999999999-0.000153497042119375i</v>
      </c>
      <c r="V3505" t="str">
        <f t="shared" si="1840"/>
        <v>3.33333333333333E-06-0.000168846746331313i</v>
      </c>
      <c r="W3505" t="str">
        <f t="shared" si="1841"/>
        <v>0.0000141722568206446-0.0000822310344218912i</v>
      </c>
      <c r="X3505" t="str">
        <f t="shared" si="1842"/>
        <v>0.0000143179178445027-0.000082178989112245i</v>
      </c>
      <c r="Y3505" t="str">
        <f t="shared" si="1843"/>
        <v>0.009+3.15868291762532i</v>
      </c>
      <c r="Z3505" t="str">
        <f t="shared" si="1844"/>
        <v>-0.000364061339509652-0.0000645009076287811i</v>
      </c>
      <c r="AA3505" t="str">
        <f t="shared" si="1845"/>
        <v>0.0126493411056638-4.43230630689416i</v>
      </c>
      <c r="AB3505" t="str">
        <f t="shared" si="1846"/>
        <v>0.101501827076985+0.201947809586544i</v>
      </c>
      <c r="AC3505" t="str">
        <f t="shared" si="1847"/>
        <v>1.04142720808646-0.0187148672651341i</v>
      </c>
      <c r="AD3505" t="str">
        <f t="shared" si="1848"/>
        <v>0.0939490982175629+0.195602777522645i</v>
      </c>
      <c r="AE3505" t="str">
        <f t="shared" si="1849"/>
        <v>-0.0000215866778578887-0.0000772712113026409i</v>
      </c>
      <c r="AF3505" t="str">
        <f t="shared" si="1850"/>
        <v>-15.0843698958509-0.226577090756557i</v>
      </c>
      <c r="AG3505" t="str">
        <f t="shared" si="1851"/>
        <v>1.00314273854351-0.0014984517021755i</v>
      </c>
      <c r="AH3505" t="str">
        <f t="shared" si="1852"/>
        <v>0.000305404646005292+0.00116726779687346i</v>
      </c>
      <c r="AI3505">
        <f t="shared" si="1853"/>
        <v>-58.369024294125886</v>
      </c>
      <c r="AJ3505">
        <f t="shared" si="1854"/>
        <v>75.337771621345951</v>
      </c>
      <c r="AK3505"/>
      <c r="AL3505"/>
      <c r="AM3505"/>
      <c r="AN3505"/>
    </row>
    <row r="3506" spans="1:40" x14ac:dyDescent="0.3">
      <c r="A3506"/>
      <c r="B3506">
        <f t="shared" si="1855"/>
        <v>1572000</v>
      </c>
      <c r="C3506" s="186" t="str">
        <f t="shared" si="1823"/>
        <v>-3.09269900334569E-08+0.00155790237914927i</v>
      </c>
      <c r="D3506" s="158" t="str">
        <f t="shared" si="1824"/>
        <v>-5.95700619411288+0.0119439182401444i</v>
      </c>
      <c r="E3506" t="str">
        <f t="shared" si="1825"/>
        <v>2870</v>
      </c>
      <c r="F3506" t="str">
        <f t="shared" si="1826"/>
        <v>0.777000777000777</v>
      </c>
      <c r="G3506" t="str">
        <f t="shared" si="1821"/>
        <v>0.777000777000777</v>
      </c>
      <c r="H3506" t="str">
        <f t="shared" si="1827"/>
        <v>9.12737223153984+0.238377115881311i</v>
      </c>
      <c r="I3506" t="str">
        <f t="shared" si="1828"/>
        <v>6173.22956430394i</v>
      </c>
      <c r="J3506" t="str">
        <f t="shared" si="1822"/>
        <v>-32595.7117365961+1335.12633583305i</v>
      </c>
      <c r="K3506" t="str">
        <f t="shared" si="1829"/>
        <v>0.0077443653281848-0.189070571859326i</v>
      </c>
      <c r="L3506" t="str">
        <f t="shared" si="1830"/>
        <v>0.000574438451469699-0.0117537533829681i</v>
      </c>
      <c r="M3506" t="str">
        <f t="shared" si="1831"/>
        <v>0.0083188037796545-0.200824325242294i</v>
      </c>
      <c r="N3506" t="str">
        <f t="shared" si="1832"/>
        <v>-19.7543346057726i</v>
      </c>
      <c r="O3506" t="str">
        <f t="shared" si="1833"/>
        <v>0.617859613090351-0.786288432136606i</v>
      </c>
      <c r="P3506" t="str">
        <f t="shared" si="1834"/>
        <v>0.382140386909649+0.786288432136606i</v>
      </c>
      <c r="Q3506" t="str">
        <f t="shared" si="1835"/>
        <v>-0.382140386909649+18.968046173636i</v>
      </c>
      <c r="R3506" t="str">
        <f t="shared" si="1836"/>
        <v>0.0410307805437633-0.0209731620020403i</v>
      </c>
      <c r="S3506" t="str">
        <f t="shared" si="1837"/>
        <v>2.03909712824578i</v>
      </c>
      <c r="T3506" t="str">
        <f t="shared" si="1838"/>
        <v>0.0427663144085939+0.0836657467764706i</v>
      </c>
      <c r="U3506" t="str">
        <f t="shared" si="1839"/>
        <v>0.00005-0.000153399397690546i</v>
      </c>
      <c r="V3506" t="str">
        <f t="shared" si="1840"/>
        <v>3.33333333333333E-06-0.000168739337459601i</v>
      </c>
      <c r="W3506" t="str">
        <f t="shared" si="1841"/>
        <v>0.0000141718819672486-0.0000821809887560358i</v>
      </c>
      <c r="X3506" t="str">
        <f t="shared" si="1842"/>
        <v>0.0000143173605578459-0.0000821289768224217i</v>
      </c>
      <c r="Y3506" t="str">
        <f t="shared" si="1843"/>
        <v>0.009+3.16069353692362i</v>
      </c>
      <c r="Z3506" t="str">
        <f t="shared" si="1844"/>
        <v>-0.000363608333741493-0.0000644561138433254i</v>
      </c>
      <c r="AA3506" t="str">
        <f t="shared" si="1845"/>
        <v>0.0126332514469908-4.42948667611017i</v>
      </c>
      <c r="AB3506" t="str">
        <f t="shared" si="1846"/>
        <v>0.104260652625303+0.203970004942611i</v>
      </c>
      <c r="AC3506" t="str">
        <f t="shared" si="1847"/>
        <v>1.0418294625234-0.0192412887647449i</v>
      </c>
      <c r="AD3506" t="str">
        <f t="shared" si="1848"/>
        <v>0.0964258728442439+0.197561472784493i</v>
      </c>
      <c r="AE3506" t="str">
        <f t="shared" si="1849"/>
        <v>-0.0000223272061736123-0.0000780502349681755i</v>
      </c>
      <c r="AF3506" t="str">
        <f t="shared" si="1850"/>
        <v>-15.0843784256527-0.226433197641167i</v>
      </c>
      <c r="AG3506" t="str">
        <f t="shared" si="1851"/>
        <v>1.00317225698303-0.00153712901634689i</v>
      </c>
      <c r="AH3506" t="str">
        <f t="shared" si="1852"/>
        <v>0.000316302977327898+0.00117914056275958i</v>
      </c>
      <c r="AI3506">
        <f t="shared" si="1853"/>
        <v>-58.266913185420705</v>
      </c>
      <c r="AJ3506">
        <f t="shared" si="1854"/>
        <v>74.983987757260365</v>
      </c>
      <c r="AK3506"/>
      <c r="AL3506"/>
      <c r="AM3506"/>
      <c r="AN3506"/>
    </row>
    <row r="3507" spans="1:40" x14ac:dyDescent="0.3">
      <c r="A3507"/>
      <c r="B3507">
        <f t="shared" si="1855"/>
        <v>1573000</v>
      </c>
      <c r="C3507" s="186" t="str">
        <f t="shared" si="1823"/>
        <v>-3.08876802312365E-08+0.00155691197712896i</v>
      </c>
      <c r="D3507" s="158" t="str">
        <f t="shared" si="1824"/>
        <v>-5.95700619381151+0.0119363251579887i</v>
      </c>
      <c r="E3507" t="str">
        <f t="shared" si="1825"/>
        <v>2870</v>
      </c>
      <c r="F3507" t="str">
        <f t="shared" si="1826"/>
        <v>0.777000777000777</v>
      </c>
      <c r="G3507" t="str">
        <f t="shared" si="1821"/>
        <v>0.777000777000777</v>
      </c>
      <c r="H3507" t="str">
        <f t="shared" si="1827"/>
        <v>9.12738074539747+0.238225812180897i</v>
      </c>
      <c r="I3507" t="str">
        <f t="shared" si="1828"/>
        <v>6177.15655512093i</v>
      </c>
      <c r="J3507" t="str">
        <f t="shared" si="1822"/>
        <v>-32637.1965707532+1335.97565284058i</v>
      </c>
      <c r="K3507" t="str">
        <f t="shared" si="1829"/>
        <v>0.00773453770372533-0.188950769337492i</v>
      </c>
      <c r="L3507" t="str">
        <f t="shared" si="1830"/>
        <v>0.000573710048132868-0.0117463167703687i</v>
      </c>
      <c r="M3507" t="str">
        <f t="shared" si="1831"/>
        <v>0.0083082477518582-0.200697086107861i</v>
      </c>
      <c r="N3507" t="str">
        <f t="shared" si="1832"/>
        <v>-19.766900976387i</v>
      </c>
      <c r="O3507" t="str">
        <f t="shared" si="1833"/>
        <v>0.607930297694589-0.793990398647848i</v>
      </c>
      <c r="P3507" t="str">
        <f t="shared" si="1834"/>
        <v>0.392069702305411+0.793990398647848i</v>
      </c>
      <c r="Q3507" t="str">
        <f t="shared" si="1835"/>
        <v>-0.392069702305411+18.9729105777391i</v>
      </c>
      <c r="R3507" t="str">
        <f t="shared" si="1836"/>
        <v>0.0414039234364076-0.021520310474686i</v>
      </c>
      <c r="S3507" t="str">
        <f t="shared" si="1837"/>
        <v>2.04039426382355i</v>
      </c>
      <c r="T3507" t="str">
        <f t="shared" si="1838"/>
        <v>0.0439099180482512+0.0844803278794355i</v>
      </c>
      <c r="U3507" t="str">
        <f t="shared" si="1839"/>
        <v>0.00005-0.000153301877412294i</v>
      </c>
      <c r="V3507" t="str">
        <f t="shared" si="1840"/>
        <v>3.33333333333333E-06-0.000168632065153523i</v>
      </c>
      <c r="W3507" t="str">
        <f t="shared" si="1841"/>
        <v>0.0000141715069007825-0.0000821310080071788i</v>
      </c>
      <c r="X3507" t="str">
        <f t="shared" si="1842"/>
        <v>0.0000143168034061857-0.0000820790294065825i</v>
      </c>
      <c r="Y3507" t="str">
        <f t="shared" si="1843"/>
        <v>0.009+3.16270415622192i</v>
      </c>
      <c r="Z3507" t="str">
        <f t="shared" si="1844"/>
        <v>-0.000363156190993896-0.0000644113800730093i</v>
      </c>
      <c r="AA3507" t="str">
        <f t="shared" si="1845"/>
        <v>0.0126171924669272-4.42667063054773i</v>
      </c>
      <c r="AB3507" t="str">
        <f t="shared" si="1846"/>
        <v>0.107048661446362+0.205955884684315i</v>
      </c>
      <c r="AC3507" t="str">
        <f t="shared" si="1847"/>
        <v>1.04222413272371-0.0197732219081213i</v>
      </c>
      <c r="AD3507" t="str">
        <f t="shared" si="1848"/>
        <v>0.098927018542339+0.19948875107249i</v>
      </c>
      <c r="AE3507" t="str">
        <f t="shared" si="1849"/>
        <v>-0.0000230766134745982-0.000078817600776435i</v>
      </c>
      <c r="AF3507" t="str">
        <f t="shared" si="1850"/>
        <v>-15.084386939209-0.226289487022908i</v>
      </c>
      <c r="AG3507" t="str">
        <f t="shared" si="1851"/>
        <v>1.00320123541976-0.00157614922928595i</v>
      </c>
      <c r="AH3507" t="str">
        <f t="shared" si="1852"/>
        <v>0.000327336149326587+0.00119084095114461i</v>
      </c>
      <c r="AI3507">
        <f t="shared" si="1853"/>
        <v>-58.166586458421811</v>
      </c>
      <c r="AJ3507">
        <f t="shared" si="1854"/>
        <v>74.630239959584088</v>
      </c>
      <c r="AK3507"/>
      <c r="AL3507"/>
      <c r="AM3507"/>
      <c r="AN3507"/>
    </row>
    <row r="3508" spans="1:40" x14ac:dyDescent="0.3">
      <c r="A3508"/>
      <c r="B3508">
        <f t="shared" si="1855"/>
        <v>1574000</v>
      </c>
      <c r="C3508" s="186" t="str">
        <f t="shared" si="1823"/>
        <v>-3.08484453285981E-08+0.00155592283356104i</v>
      </c>
      <c r="D3508" s="158" t="str">
        <f t="shared" si="1824"/>
        <v>-5.9570061935107+0.011928741723968i</v>
      </c>
      <c r="E3508" t="str">
        <f t="shared" si="1825"/>
        <v>2870</v>
      </c>
      <c r="F3508" t="str">
        <f t="shared" si="1826"/>
        <v>0.777000777000777</v>
      </c>
      <c r="G3508" t="str">
        <f t="shared" si="1821"/>
        <v>0.777000777000777</v>
      </c>
      <c r="H3508" t="str">
        <f t="shared" si="1827"/>
        <v>9.12738924305012+0.238074700279076i</v>
      </c>
      <c r="I3508" t="str">
        <f t="shared" si="1828"/>
        <v>6181.08354593792i</v>
      </c>
      <c r="J3508" t="str">
        <f t="shared" si="1822"/>
        <v>-32678.7077863628+1336.8249698481i</v>
      </c>
      <c r="K3508" t="str">
        <f t="shared" si="1829"/>
        <v>0.00772472876429339-0.188831118292126i</v>
      </c>
      <c r="L3508" t="str">
        <f t="shared" si="1830"/>
        <v>0.00057298302827167-0.0117388895395581i</v>
      </c>
      <c r="M3508" t="str">
        <f t="shared" si="1831"/>
        <v>0.00829771179256506-0.200570007831684i</v>
      </c>
      <c r="N3508" t="str">
        <f t="shared" si="1832"/>
        <v>-19.7794673470013i</v>
      </c>
      <c r="O3508" t="str">
        <f t="shared" si="1833"/>
        <v>0.597904983057549-0.801566984870854i</v>
      </c>
      <c r="P3508" t="str">
        <f t="shared" si="1834"/>
        <v>0.402095016942451+0.801566984870854i</v>
      </c>
      <c r="Q3508" t="str">
        <f t="shared" si="1835"/>
        <v>-0.402095016942451+18.9779003621304i</v>
      </c>
      <c r="R3508" t="str">
        <f t="shared" si="1836"/>
        <v>0.0417692008555603-0.0220725262792515i</v>
      </c>
      <c r="S3508" t="str">
        <f t="shared" si="1837"/>
        <v>2.04169139940132i</v>
      </c>
      <c r="T3508" t="str">
        <f t="shared" si="1838"/>
        <v>0.0450652870674074+0.0852798181466637i</v>
      </c>
      <c r="U3508" t="str">
        <f t="shared" si="1839"/>
        <v>0.00005-0.000153204481047991i</v>
      </c>
      <c r="V3508" t="str">
        <f t="shared" si="1840"/>
        <v>3.33333333333333E-06-0.000168524929152791i</v>
      </c>
      <c r="W3508" t="str">
        <f t="shared" si="1841"/>
        <v>0.0000141711316212927-0.0000820810920513131i</v>
      </c>
      <c r="X3508" t="str">
        <f t="shared" si="1842"/>
        <v>0.0000143162463886844-0.0000820291467408041i</v>
      </c>
      <c r="Y3508" t="str">
        <f t="shared" si="1843"/>
        <v>0.009+3.16471477552021i</v>
      </c>
      <c r="Z3508" t="str">
        <f t="shared" si="1844"/>
        <v>-0.000362704909073968-0.0000643667061934816i</v>
      </c>
      <c r="AA3508" t="str">
        <f t="shared" si="1845"/>
        <v>0.0126011640875268-4.42385816337302i</v>
      </c>
      <c r="AB3508" t="str">
        <f t="shared" si="1846"/>
        <v>0.109865353266223+0.207904974246544i</v>
      </c>
      <c r="AC3508" t="str">
        <f t="shared" si="1847"/>
        <v>1.04261113335027-0.0203105592084986i</v>
      </c>
      <c r="AD3508" t="str">
        <f t="shared" si="1848"/>
        <v>0.101452134864014+0.201384310144317i</v>
      </c>
      <c r="AE3508" t="str">
        <f t="shared" si="1849"/>
        <v>-0.0000238347426281759-0.0000795732176573118i</v>
      </c>
      <c r="AF3508" t="str">
        <f t="shared" si="1850"/>
        <v>-15.0843954365608-0.226145958555108i</v>
      </c>
      <c r="AG3508" t="str">
        <f t="shared" si="1851"/>
        <v>1.00322967002265-0.00161550528534829i</v>
      </c>
      <c r="AH3508" t="str">
        <f t="shared" si="1852"/>
        <v>0.000338501840867999+0.00120236761289842i</v>
      </c>
      <c r="AI3508">
        <f t="shared" si="1853"/>
        <v>-58.067998596790609</v>
      </c>
      <c r="AJ3508">
        <f t="shared" si="1854"/>
        <v>74.276527916807481</v>
      </c>
      <c r="AK3508"/>
      <c r="AL3508"/>
      <c r="AM3508"/>
      <c r="AN3508"/>
    </row>
    <row r="3509" spans="1:40" x14ac:dyDescent="0.3">
      <c r="A3509"/>
      <c r="B3509">
        <f t="shared" si="1855"/>
        <v>1575000</v>
      </c>
      <c r="C3509" s="186" t="str">
        <f t="shared" si="1823"/>
        <v>-3.08092851353801E-08+0.00155493494604845i</v>
      </c>
      <c r="D3509" s="158" t="str">
        <f t="shared" si="1824"/>
        <v>-5.95700619321048+0.0119211679197048i</v>
      </c>
      <c r="E3509" t="str">
        <f t="shared" si="1825"/>
        <v>2870</v>
      </c>
      <c r="F3509" t="str">
        <f t="shared" si="1826"/>
        <v>0.777000777000777</v>
      </c>
      <c r="G3509" t="str">
        <f t="shared" si="1821"/>
        <v>0.777000777000777</v>
      </c>
      <c r="H3509" t="str">
        <f t="shared" si="1827"/>
        <v>9.12739772453892+0.23792377981167i</v>
      </c>
      <c r="I3509" t="str">
        <f t="shared" si="1828"/>
        <v>6185.01053675491i</v>
      </c>
      <c r="J3509" t="str">
        <f t="shared" si="1822"/>
        <v>-32720.245383425+1337.67428685563i</v>
      </c>
      <c r="K3509" t="str">
        <f t="shared" si="1829"/>
        <v>0.00771493846257726-0.188711618436601i</v>
      </c>
      <c r="L3509" t="str">
        <f t="shared" si="1830"/>
        <v>0.000572257388387536-0.0117314716728369i</v>
      </c>
      <c r="M3509" t="str">
        <f t="shared" si="1831"/>
        <v>0.0082871958509648-0.200443090109438i</v>
      </c>
      <c r="N3509" t="str">
        <f t="shared" si="1832"/>
        <v>-19.7920337176157i</v>
      </c>
      <c r="O3509" t="str">
        <f t="shared" si="1833"/>
        <v>0.587785252292472-0.809016994374948i</v>
      </c>
      <c r="P3509" t="str">
        <f t="shared" si="1834"/>
        <v>0.412214747707528+0.809016994374948i</v>
      </c>
      <c r="Q3509" t="str">
        <f t="shared" si="1835"/>
        <v>-0.412214747707528+18.9830167232408i</v>
      </c>
      <c r="R3509" t="str">
        <f t="shared" si="1836"/>
        <v>0.042126533995293-0.0226296975108418i</v>
      </c>
      <c r="S3509" t="str">
        <f t="shared" si="1837"/>
        <v>2.04298853497907i</v>
      </c>
      <c r="T3509" t="str">
        <f t="shared" si="1838"/>
        <v>0.0462322125646942+0.0860640259707896i</v>
      </c>
      <c r="U3509" t="str">
        <f t="shared" si="1839"/>
        <v>0.00005-0.000153107208361612i</v>
      </c>
      <c r="V3509" t="str">
        <f t="shared" si="1840"/>
        <v>3.33333333333333E-06-0.000168417929197773i</v>
      </c>
      <c r="W3509" t="str">
        <f t="shared" si="1841"/>
        <v>0.0000141707561288248-0.000082031240764746i</v>
      </c>
      <c r="X3509" t="str">
        <f t="shared" si="1842"/>
        <v>0.0000143156895045061-0.0000819793287014774i</v>
      </c>
      <c r="Y3509" t="str">
        <f t="shared" si="1843"/>
        <v>0.009+3.16672539481851i</v>
      </c>
      <c r="Z3509" t="str">
        <f t="shared" si="1844"/>
        <v>-0.000362254485795782-0.0000643220920807347i</v>
      </c>
      <c r="AA3509" t="str">
        <f t="shared" si="1845"/>
        <v>0.0125851662310906-4.42104926776958i</v>
      </c>
      <c r="AB3509" t="str">
        <f t="shared" si="1846"/>
        <v>0.112710218801041+0.209816806506768i</v>
      </c>
      <c r="AC3509" t="str">
        <f t="shared" si="1847"/>
        <v>1.04299038071072-0.020853191575046i</v>
      </c>
      <c r="AD3509" t="str">
        <f t="shared" si="1848"/>
        <v>0.104000817642499+0.203247852905965i</v>
      </c>
      <c r="AE3509" t="str">
        <f t="shared" si="1849"/>
        <v>-0.0000246014356075952-0.0000803169966124195i</v>
      </c>
      <c r="AF3509" t="str">
        <f t="shared" si="1850"/>
        <v>-15.0844039177494-0.226002611891965i</v>
      </c>
      <c r="AG3509" t="str">
        <f t="shared" si="1851"/>
        <v>1.00325755705261-0.00165519008702856i</v>
      </c>
      <c r="AH3509" t="str">
        <f t="shared" si="1852"/>
        <v>0.000349797718586057+0.00121371922914732i</v>
      </c>
      <c r="AI3509">
        <f t="shared" si="1853"/>
        <v>-57.971105923334179</v>
      </c>
      <c r="AJ3509">
        <f t="shared" si="1854"/>
        <v>73.922851312256924</v>
      </c>
      <c r="AK3509"/>
      <c r="AL3509"/>
      <c r="AM3509"/>
      <c r="AN3509"/>
    </row>
    <row r="3510" spans="1:40" x14ac:dyDescent="0.3">
      <c r="A3510"/>
      <c r="B3510">
        <f t="shared" si="1855"/>
        <v>1576000</v>
      </c>
      <c r="C3510" s="186" t="str">
        <f t="shared" si="1823"/>
        <v>-3.07701994620251E-08+0.00155394831220021i</v>
      </c>
      <c r="D3510" s="158" t="str">
        <f t="shared" si="1824"/>
        <v>-5.95700619291082+0.0119136037268683i</v>
      </c>
      <c r="E3510" t="str">
        <f t="shared" si="1825"/>
        <v>2870</v>
      </c>
      <c r="F3510" t="str">
        <f t="shared" si="1826"/>
        <v>0.777000777000777</v>
      </c>
      <c r="G3510" t="str">
        <f t="shared" si="1821"/>
        <v>0.777000777000777</v>
      </c>
      <c r="H3510" t="str">
        <f t="shared" si="1827"/>
        <v>9.12740618990479+0.237773050415423i</v>
      </c>
      <c r="I3510" t="str">
        <f t="shared" si="1828"/>
        <v>6188.93752757189i</v>
      </c>
      <c r="J3510" t="str">
        <f t="shared" si="1822"/>
        <v>-32761.8093619397+1338.52360386316i</v>
      </c>
      <c r="K3510" t="str">
        <f t="shared" si="1829"/>
        <v>0.00770516675141475-0.188592269485009i</v>
      </c>
      <c r="L3510" t="str">
        <f t="shared" si="1830"/>
        <v>0.000571533124992959-0.01172406315255i</v>
      </c>
      <c r="M3510" t="str">
        <f t="shared" si="1831"/>
        <v>0.00827669987640771-0.200316332637559i</v>
      </c>
      <c r="N3510" t="str">
        <f t="shared" si="1832"/>
        <v>-19.8046000882301i</v>
      </c>
      <c r="O3510" t="str">
        <f t="shared" si="1833"/>
        <v>0.577572703422233-0.816339250717209i</v>
      </c>
      <c r="P3510" t="str">
        <f t="shared" si="1834"/>
        <v>0.422427296577767+0.816339250717209i</v>
      </c>
      <c r="Q3510" t="str">
        <f t="shared" si="1835"/>
        <v>-0.422427296577767+18.9882608375129i</v>
      </c>
      <c r="R3510" t="str">
        <f t="shared" si="1836"/>
        <v>0.0424758457837363-0.0231917107654249i</v>
      </c>
      <c r="S3510" t="str">
        <f t="shared" si="1837"/>
        <v>2.04428567055684i</v>
      </c>
      <c r="T3510" t="str">
        <f t="shared" si="1838"/>
        <v>0.0474104819934569+0.0868327628804743i</v>
      </c>
      <c r="U3510" t="str">
        <f t="shared" si="1839"/>
        <v>0.00005-0.000153010059117727i</v>
      </c>
      <c r="V3510" t="str">
        <f t="shared" si="1840"/>
        <v>3.33333333333333E-06-0.0001683110650295i</v>
      </c>
      <c r="W3510" t="str">
        <f t="shared" si="1841"/>
        <v>0.0000141703804234253-0.000081981454024098i</v>
      </c>
      <c r="X3510" t="str">
        <f t="shared" si="1842"/>
        <v>0.0000143151327528188-0.0000819295751653059i</v>
      </c>
      <c r="Y3510" t="str">
        <f t="shared" si="1843"/>
        <v>0.009+3.16873601411681i</v>
      </c>
      <c r="Z3510" t="str">
        <f t="shared" si="1844"/>
        <v>-0.000361804918980336-0.000064277537611113i</v>
      </c>
      <c r="AA3510" t="str">
        <f t="shared" si="1845"/>
        <v>0.0125691988201664-4.4182439369383i</v>
      </c>
      <c r="AB3510" t="str">
        <f t="shared" si="1846"/>
        <v>0.115582739880074+0.211690921987824i</v>
      </c>
      <c r="AC3510" t="str">
        <f t="shared" si="1847"/>
        <v>1.04336179279414-0.0214010083411241i</v>
      </c>
      <c r="AD3510" t="str">
        <f t="shared" si="1848"/>
        <v>0.106572659059181+0.205079087456582i</v>
      </c>
      <c r="AE3510" t="str">
        <f t="shared" si="1849"/>
        <v>-0.0000253765335191828-0.0000810488507227828i</v>
      </c>
      <c r="AF3510" t="str">
        <f t="shared" si="1850"/>
        <v>-15.0844123828156-0.225859446688555i</v>
      </c>
      <c r="AG3510" t="str">
        <f t="shared" si="1851"/>
        <v>1.00328489286303-0.00169519649616522i</v>
      </c>
      <c r="AH3510" t="str">
        <f t="shared" si="1852"/>
        <v>0.000361221437265642+0.00122489451135172i</v>
      </c>
      <c r="AI3510">
        <f t="shared" si="1853"/>
        <v>-57.87586650273667</v>
      </c>
      <c r="AJ3510">
        <f t="shared" si="1854"/>
        <v>73.569209824178444</v>
      </c>
      <c r="AK3510"/>
      <c r="AL3510"/>
      <c r="AM3510"/>
      <c r="AN3510"/>
    </row>
    <row r="3511" spans="1:40" x14ac:dyDescent="0.3">
      <c r="A3511"/>
      <c r="B3511">
        <f t="shared" si="1855"/>
        <v>1577000</v>
      </c>
      <c r="C3511" s="186" t="str">
        <f t="shared" si="1823"/>
        <v>-3.07311881195754E-08+0.00155296292963141i</v>
      </c>
      <c r="D3511" s="158" t="str">
        <f t="shared" si="1824"/>
        <v>-5.95700619261173+0.0119060491271741i</v>
      </c>
      <c r="E3511" t="str">
        <f t="shared" si="1825"/>
        <v>2870</v>
      </c>
      <c r="F3511" t="str">
        <f t="shared" si="1826"/>
        <v>0.777000777000777</v>
      </c>
      <c r="G3511" t="str">
        <f t="shared" si="1821"/>
        <v>0.777000777000777</v>
      </c>
      <c r="H3511" t="str">
        <f t="shared" si="1827"/>
        <v>9.12741463918856+0.237622511727995i</v>
      </c>
      <c r="I3511" t="str">
        <f t="shared" si="1828"/>
        <v>6192.86451838888i</v>
      </c>
      <c r="J3511" t="str">
        <f t="shared" si="1822"/>
        <v>-32803.3997219071+1339.37292087069i</v>
      </c>
      <c r="K3511" t="str">
        <f t="shared" si="1829"/>
        <v>0.0076954135837926-0.188473071152163i</v>
      </c>
      <c r="L3511" t="str">
        <f t="shared" si="1830"/>
        <v>0.000570810234611412-0.0117166639610867i</v>
      </c>
      <c r="M3511" t="str">
        <f t="shared" si="1831"/>
        <v>0.00826622381840401-0.20018973511325i</v>
      </c>
      <c r="N3511" t="str">
        <f t="shared" si="1832"/>
        <v>-19.8171664588444i</v>
      </c>
      <c r="O3511" t="str">
        <f t="shared" si="1833"/>
        <v>0.567268949126769-0.823532597628419i</v>
      </c>
      <c r="P3511" t="str">
        <f t="shared" si="1834"/>
        <v>0.432731050873231+0.823532597628419i</v>
      </c>
      <c r="Q3511" t="str">
        <f t="shared" si="1835"/>
        <v>-0.432731050873231+18.993633861216i</v>
      </c>
      <c r="R3511" t="str">
        <f t="shared" si="1836"/>
        <v>0.0428170609178143-0.0237584511703654i</v>
      </c>
      <c r="S3511" t="str">
        <f t="shared" si="1837"/>
        <v>2.04558280613461i</v>
      </c>
      <c r="T3511" t="str">
        <f t="shared" si="1838"/>
        <v>0.0485998792144882+0.0875858436226991i</v>
      </c>
      <c r="U3511" t="str">
        <f t="shared" si="1839"/>
        <v>0.00005-0.000152913033081508i</v>
      </c>
      <c r="V3511" t="str">
        <f t="shared" si="1840"/>
        <v>3.33333333333333E-06-0.000168204336389659i</v>
      </c>
      <c r="W3511" t="str">
        <f t="shared" si="1841"/>
        <v>0.0000141700045051398-0.0000819317317063043i</v>
      </c>
      <c r="X3511" t="str">
        <f t="shared" si="1842"/>
        <v>0.0000143145761327924-0.000081879886009308i</v>
      </c>
      <c r="Y3511" t="str">
        <f t="shared" si="1843"/>
        <v>0.009+3.17074663341511i</v>
      </c>
      <c r="Z3511" t="str">
        <f t="shared" si="1844"/>
        <v>-0.000361356206455545-0.0000642330426613022i</v>
      </c>
      <c r="AA3511" t="str">
        <f t="shared" si="1845"/>
        <v>0.0125532617775472-4.41544216409724i</v>
      </c>
      <c r="AB3511" t="str">
        <f t="shared" si="1846"/>
        <v>0.118482389574239+0.213526869058543i</v>
      </c>
      <c r="AC3511" t="str">
        <f t="shared" si="1847"/>
        <v>1.04372528930715-0.0219538972935708i</v>
      </c>
      <c r="AD3511" t="str">
        <f t="shared" si="1848"/>
        <v>0.109167247711398+0.206877727132545i</v>
      </c>
      <c r="AE3511" t="str">
        <f t="shared" si="1849"/>
        <v>-0.0000261598766296055-0.0000817686951562249i</v>
      </c>
      <c r="AF3511" t="str">
        <f t="shared" si="1850"/>
        <v>-15.0844208318003-0.225716462600821i</v>
      </c>
      <c r="AG3511" t="str">
        <f t="shared" si="1851"/>
        <v>1.00331167390012-0.00173551733515175i</v>
      </c>
      <c r="AH3511" t="str">
        <f t="shared" si="1852"/>
        <v>0.000372770640226954+0.00123589220138008i</v>
      </c>
      <c r="AI3511">
        <f t="shared" si="1853"/>
        <v>-57.78224005064223</v>
      </c>
      <c r="AJ3511">
        <f t="shared" si="1854"/>
        <v>73.215603125788007</v>
      </c>
      <c r="AK3511"/>
      <c r="AL3511"/>
      <c r="AM3511"/>
      <c r="AN3511"/>
    </row>
    <row r="3512" spans="1:40" x14ac:dyDescent="0.3">
      <c r="A3512"/>
      <c r="B3512">
        <f t="shared" si="1855"/>
        <v>1578000</v>
      </c>
      <c r="C3512" s="186" t="str">
        <f t="shared" si="1823"/>
        <v>-3.06922509196741E-08+0.00155197879596322i</v>
      </c>
      <c r="D3512" s="158" t="str">
        <f t="shared" si="1824"/>
        <v>-5.95700619231322+0.0118985041023847i</v>
      </c>
      <c r="E3512" t="str">
        <f t="shared" si="1825"/>
        <v>2870</v>
      </c>
      <c r="F3512" t="str">
        <f t="shared" si="1826"/>
        <v>0.777000777000777</v>
      </c>
      <c r="G3512" t="str">
        <f t="shared" si="1821"/>
        <v>0.777000777000777</v>
      </c>
      <c r="H3512" t="str">
        <f t="shared" si="1827"/>
        <v>9.12742307243096+0.237472163387962i</v>
      </c>
      <c r="I3512" t="str">
        <f t="shared" si="1828"/>
        <v>6196.79150920587i</v>
      </c>
      <c r="J3512" t="str">
        <f t="shared" si="1822"/>
        <v>-32845.016463327+1340.22223787821i</v>
      </c>
      <c r="K3512" t="str">
        <f t="shared" si="1829"/>
        <v>0.00768567891284607-0.188354023153594i</v>
      </c>
      <c r="L3512" t="str">
        <f t="shared" si="1830"/>
        <v>0.000570088713777339-0.0117092740808803i</v>
      </c>
      <c r="M3512" t="str">
        <f t="shared" si="1831"/>
        <v>0.00825576762662341-0.200063297234474i</v>
      </c>
      <c r="N3512" t="str">
        <f t="shared" si="1832"/>
        <v>-19.8297328294588i</v>
      </c>
      <c r="O3512" t="str">
        <f t="shared" si="1833"/>
        <v>0.556875616488168-0.830595899195826i</v>
      </c>
      <c r="P3512" t="str">
        <f t="shared" si="1834"/>
        <v>0.443124383511832+0.830595899195826i</v>
      </c>
      <c r="Q3512" t="str">
        <f t="shared" si="1835"/>
        <v>-0.443124383511832+18.999136930263i</v>
      </c>
      <c r="R3512" t="str">
        <f t="shared" si="1836"/>
        <v>0.0431501058973611-0.0243298024159075i</v>
      </c>
      <c r="S3512" t="str">
        <f t="shared" si="1837"/>
        <v>2.04687994171238i</v>
      </c>
      <c r="T3512" t="str">
        <f t="shared" si="1838"/>
        <v>0.0498001845509465+0.0883230862440735i</v>
      </c>
      <c r="U3512" t="str">
        <f t="shared" si="1839"/>
        <v>0.00005-0.000152816130018719i</v>
      </c>
      <c r="V3512" t="str">
        <f t="shared" si="1840"/>
        <v>3.33333333333333E-06-0.000168097743020591i</v>
      </c>
      <c r="W3512" t="str">
        <f t="shared" si="1841"/>
        <v>0.0000141696283740147-0.0000818820736886099i</v>
      </c>
      <c r="X3512" t="str">
        <f t="shared" si="1842"/>
        <v>0.0000143140196436001-0.0000818302611108117i</v>
      </c>
      <c r="Y3512" t="str">
        <f t="shared" si="1843"/>
        <v>0.009+3.1727572527134i</v>
      </c>
      <c r="Z3512" t="str">
        <f t="shared" si="1844"/>
        <v>-0.000360908346056198-0.0000641886071083355i</v>
      </c>
      <c r="AA3512" t="str">
        <f t="shared" si="1845"/>
        <v>0.012537355026271-4.41264394248175i</v>
      </c>
      <c r="AB3512" t="str">
        <f t="shared" si="1846"/>
        <v>0.121408632330001+0.215324204131968i</v>
      </c>
      <c r="AC3512" t="str">
        <f t="shared" si="1847"/>
        <v>1.04408079170941-0.0225117447029668i</v>
      </c>
      <c r="AD3512" t="str">
        <f t="shared" si="1848"/>
        <v>0.111784168680763+0.208643490550655i</v>
      </c>
      <c r="AE3512" t="str">
        <f t="shared" si="1849"/>
        <v>-0.0000269513043931736-0.0000824764471744103i</v>
      </c>
      <c r="AF3512" t="str">
        <f t="shared" si="1850"/>
        <v>-15.0844292647442-0.225573659285577i</v>
      </c>
      <c r="AG3512" t="str">
        <f t="shared" si="1851"/>
        <v>1.00333789670334-0.00177614538815205i</v>
      </c>
      <c r="AH3512" t="str">
        <f t="shared" si="1852"/>
        <v>0.000384442959709433+0.00124671107157835i</v>
      </c>
      <c r="AI3512">
        <f t="shared" si="1853"/>
        <v>-57.690187848604637</v>
      </c>
      <c r="AJ3512">
        <f t="shared" si="1854"/>
        <v>72.862030885327187</v>
      </c>
      <c r="AK3512"/>
      <c r="AL3512"/>
      <c r="AM3512"/>
      <c r="AN3512"/>
    </row>
    <row r="3513" spans="1:40" x14ac:dyDescent="0.3">
      <c r="A3513"/>
      <c r="B3513">
        <f t="shared" si="1855"/>
        <v>1579000</v>
      </c>
      <c r="C3513" s="186" t="str">
        <f t="shared" si="1823"/>
        <v>-3.06533876745586E-08+0.00155099590882278i</v>
      </c>
      <c r="D3513" s="158" t="str">
        <f t="shared" si="1824"/>
        <v>-5.95700619201527+0.011890968634308i</v>
      </c>
      <c r="E3513" t="str">
        <f t="shared" si="1825"/>
        <v>2870</v>
      </c>
      <c r="F3513" t="str">
        <f t="shared" si="1826"/>
        <v>0.777000777000777</v>
      </c>
      <c r="G3513" t="str">
        <f t="shared" si="1821"/>
        <v>0.777000777000777</v>
      </c>
      <c r="H3513" t="str">
        <f t="shared" si="1827"/>
        <v>9.12743148967254+0.237322005034812i</v>
      </c>
      <c r="I3513" t="str">
        <f t="shared" si="1828"/>
        <v>6200.71850002285i</v>
      </c>
      <c r="J3513" t="str">
        <f t="shared" si="1822"/>
        <v>-32886.6595861994+1341.07155488574i</v>
      </c>
      <c r="K3513" t="str">
        <f t="shared" si="1829"/>
        <v>0.00767596269185841-0.188235125205547i</v>
      </c>
      <c r="L3513" t="str">
        <f t="shared" si="1830"/>
        <v>0.000569368559036092-0.011701893494408i</v>
      </c>
      <c r="M3513" t="str">
        <f t="shared" si="1831"/>
        <v>0.0082453312508945-0.199937018699955i</v>
      </c>
      <c r="N3513" t="str">
        <f t="shared" si="1832"/>
        <v>-19.8422992000731i</v>
      </c>
      <c r="O3513" t="str">
        <f t="shared" si="1833"/>
        <v>0.546394346734298-0.837528040042123i</v>
      </c>
      <c r="P3513" t="str">
        <f t="shared" si="1834"/>
        <v>0.453605653265702+0.837528040042123i</v>
      </c>
      <c r="Q3513" t="str">
        <f t="shared" si="1835"/>
        <v>-0.453605653265702+19.004771160031i</v>
      </c>
      <c r="R3513" t="str">
        <f t="shared" si="1836"/>
        <v>0.043474909058558-0.0249056467875462i</v>
      </c>
      <c r="S3513" t="str">
        <f t="shared" si="1837"/>
        <v>2.04817707729013i</v>
      </c>
      <c r="T3513" t="str">
        <f t="shared" si="1838"/>
        <v>0.0510111748453367+0.0890443121710115i</v>
      </c>
      <c r="U3513" t="str">
        <f t="shared" si="1839"/>
        <v>0.0000500000000000001-0.000152719349695718i</v>
      </c>
      <c r="V3513" t="str">
        <f t="shared" si="1840"/>
        <v>3.33333333333333E-06-0.00016799128466529i</v>
      </c>
      <c r="W3513" t="str">
        <f t="shared" si="1841"/>
        <v>0.000014169252030096-0.0000818324798485717i</v>
      </c>
      <c r="X3513" t="str">
        <f t="shared" si="1842"/>
        <v>0.0000143134632844179-0.0000817807003474561i</v>
      </c>
      <c r="Y3513" t="str">
        <f t="shared" si="1843"/>
        <v>0.009+3.1747678720117i</v>
      </c>
      <c r="Z3513" t="str">
        <f t="shared" si="1844"/>
        <v>-0.000360461335623938-0.0000641442308295884i</v>
      </c>
      <c r="AA3513" t="str">
        <f t="shared" si="1845"/>
        <v>0.0125214784896189-4.40984926534422i</v>
      </c>
      <c r="AB3513" t="str">
        <f t="shared" si="1846"/>
        <v>0.124360924108286+0.21708249186082i</v>
      </c>
      <c r="AC3513" t="str">
        <f t="shared" si="1847"/>
        <v>1.04442822324855-0.02307443535482i</v>
      </c>
      <c r="AD3513" t="str">
        <f t="shared" si="1848"/>
        <v>0.114423003601769+0.210376101650256i</v>
      </c>
      <c r="AE3513" t="str">
        <f t="shared" si="1849"/>
        <v>-0.0000277506554791133-0.0000831720261394552i</v>
      </c>
      <c r="AF3513" t="str">
        <f t="shared" si="1850"/>
        <v>-15.0844376816878-0.225431036400504i</v>
      </c>
      <c r="AG3513" t="str">
        <f t="shared" si="1851"/>
        <v>1.0033635579058-0.00181707340231551i</v>
      </c>
      <c r="AH3513" t="str">
        <f t="shared" si="1852"/>
        <v>0.000396236017254308+0.00125734992483373i</v>
      </c>
      <c r="AI3513">
        <f t="shared" si="1853"/>
        <v>-57.599672664464691</v>
      </c>
      <c r="AJ3513">
        <f t="shared" si="1854"/>
        <v>72.508492766145494</v>
      </c>
      <c r="AK3513"/>
      <c r="AL3513"/>
      <c r="AM3513"/>
      <c r="AN3513"/>
    </row>
    <row r="3514" spans="1:40" x14ac:dyDescent="0.3">
      <c r="A3514"/>
      <c r="B3514">
        <f t="shared" si="1855"/>
        <v>1580000</v>
      </c>
      <c r="C3514" s="186" t="str">
        <f t="shared" si="1823"/>
        <v>-3.06145981970606E-08+0.00155001426584329i</v>
      </c>
      <c r="D3514" s="158" t="str">
        <f t="shared" si="1824"/>
        <v>-5.95700619171788+0.0118834427047986i</v>
      </c>
      <c r="E3514" t="str">
        <f t="shared" si="1825"/>
        <v>2870</v>
      </c>
      <c r="F3514" t="str">
        <f t="shared" si="1826"/>
        <v>0.777000777000777</v>
      </c>
      <c r="G3514" t="str">
        <f t="shared" si="1821"/>
        <v>0.777000777000777</v>
      </c>
      <c r="H3514" t="str">
        <f t="shared" si="1827"/>
        <v>9.12743989095373+0.237172036308943i</v>
      </c>
      <c r="I3514" t="str">
        <f t="shared" si="1828"/>
        <v>6204.64549083984i</v>
      </c>
      <c r="J3514" t="str">
        <f t="shared" si="1822"/>
        <v>-32928.3290905244+1341.92087189327i</v>
      </c>
      <c r="K3514" t="str">
        <f t="shared" si="1829"/>
        <v>0.00766626487425998-0.188116377024977i</v>
      </c>
      <c r="L3514" t="str">
        <f t="shared" si="1830"/>
        <v>0.00056864976694392-0.011694522184191i</v>
      </c>
      <c r="M3514" t="str">
        <f t="shared" si="1831"/>
        <v>0.0082349146412039-0.199810899209168i</v>
      </c>
      <c r="N3514" t="str">
        <f t="shared" si="1832"/>
        <v>-19.8548655706875i</v>
      </c>
      <c r="O3514" t="str">
        <f t="shared" si="1833"/>
        <v>0.53582679497899-0.844327925502019i</v>
      </c>
      <c r="P3514" t="str">
        <f t="shared" si="1834"/>
        <v>0.46417320502101+0.844327925502019i</v>
      </c>
      <c r="Q3514" t="str">
        <f t="shared" si="1835"/>
        <v>-0.46417320502101+19.0105376451855i</v>
      </c>
      <c r="R3514" t="str">
        <f t="shared" si="1836"/>
        <v>0.0437914006067325-0.0254858651993831i</v>
      </c>
      <c r="S3514" t="str">
        <f t="shared" si="1837"/>
        <v>2.0494742128679i</v>
      </c>
      <c r="T3514" t="str">
        <f t="shared" si="1838"/>
        <v>0.0522326235187631+0.089749346288866i</v>
      </c>
      <c r="U3514" t="str">
        <f t="shared" si="1839"/>
        <v>0.0000500000000000001-0.000152622691879455i</v>
      </c>
      <c r="V3514" t="str">
        <f t="shared" si="1840"/>
        <v>3.33333333333333E-06-0.0001678849610674i</v>
      </c>
      <c r="W3514" t="str">
        <f t="shared" si="1841"/>
        <v>0.0000141688754734298-0.0000817829500640556i</v>
      </c>
      <c r="X3514" t="str">
        <f t="shared" si="1842"/>
        <v>0.0000143129070544242-0.0000817312035971897i</v>
      </c>
      <c r="Y3514" t="str">
        <f t="shared" si="1843"/>
        <v>0.009+3.17677849131i</v>
      </c>
      <c r="Z3514" t="str">
        <f t="shared" si="1844"/>
        <v>-0.000360015173007234-0.0000640999137027775i</v>
      </c>
      <c r="AA3514" t="str">
        <f t="shared" si="1845"/>
        <v>0.0125056320911151-4.40705812595418i</v>
      </c>
      <c r="AB3514" t="str">
        <f t="shared" si="1846"/>
        <v>0.127338712528935+0.218801305330419i</v>
      </c>
      <c r="AC3514" t="str">
        <f t="shared" si="1847"/>
        <v>1.04476750899441-0.0236418525817643i</v>
      </c>
      <c r="AD3514" t="str">
        <f t="shared" si="1848"/>
        <v>0.117083330731189+0.212075289734659i</v>
      </c>
      <c r="AE3514" t="str">
        <f t="shared" si="1849"/>
        <v>-0.0000285577677989689-0.0000838553535202854i</v>
      </c>
      <c r="AF3514" t="str">
        <f t="shared" si="1850"/>
        <v>-15.0844460826716-0.225288593604144i</v>
      </c>
      <c r="AG3514" t="str">
        <f t="shared" si="1851"/>
        <v>1.00338865423459-0.00185829408900034i</v>
      </c>
      <c r="AH3514" t="str">
        <f t="shared" si="1852"/>
        <v>0.000408147424088164+0.00126780759463543i</v>
      </c>
      <c r="AI3514">
        <f t="shared" si="1853"/>
        <v>-57.510658677724336</v>
      </c>
      <c r="AJ3514">
        <f t="shared" si="1854"/>
        <v>72.154988426739649</v>
      </c>
      <c r="AK3514"/>
      <c r="AL3514"/>
      <c r="AM3514"/>
      <c r="AN3514"/>
    </row>
    <row r="3515" spans="1:40" x14ac:dyDescent="0.3">
      <c r="A3515"/>
      <c r="B3515">
        <f t="shared" si="1855"/>
        <v>1581000</v>
      </c>
      <c r="C3515" s="186" t="str">
        <f t="shared" si="1823"/>
        <v>-3.05758823006041E-08+0.00154903386466389i</v>
      </c>
      <c r="D3515" s="158" t="str">
        <f t="shared" si="1824"/>
        <v>-5.95700619142105+0.0118759262957565i</v>
      </c>
      <c r="E3515" t="str">
        <f t="shared" si="1825"/>
        <v>2870</v>
      </c>
      <c r="F3515" t="str">
        <f t="shared" si="1826"/>
        <v>0.777000777000777</v>
      </c>
      <c r="G3515" t="str">
        <f t="shared" si="1821"/>
        <v>0.777000777000777</v>
      </c>
      <c r="H3515" t="str">
        <f t="shared" si="1827"/>
        <v>9.12744827631486+0.237022256851656i</v>
      </c>
      <c r="I3515" t="str">
        <f t="shared" si="1828"/>
        <v>6208.57248165683i</v>
      </c>
      <c r="J3515" t="str">
        <f t="shared" si="1822"/>
        <v>-32970.024976302+1342.7701889008i</v>
      </c>
      <c r="K3515" t="str">
        <f t="shared" si="1829"/>
        <v>0.00765658541362798-0.187997778329553i</v>
      </c>
      <c r="L3515" t="str">
        <f t="shared" si="1830"/>
        <v>0.000567932334067891-0.0116871601327941i</v>
      </c>
      <c r="M3515" t="str">
        <f t="shared" si="1831"/>
        <v>0.00822451774769587-0.199684938462347i</v>
      </c>
      <c r="N3515" t="str">
        <f t="shared" si="1832"/>
        <v>-19.8674319413019i</v>
      </c>
      <c r="O3515" t="str">
        <f t="shared" si="1833"/>
        <v>0.525174629961257-0.850994481794716i</v>
      </c>
      <c r="P3515" t="str">
        <f t="shared" si="1834"/>
        <v>0.474825370038743+0.850994481794716i</v>
      </c>
      <c r="Q3515" t="str">
        <f t="shared" si="1835"/>
        <v>-0.474825370038743+19.0164374595072i</v>
      </c>
      <c r="R3515" t="str">
        <f t="shared" si="1836"/>
        <v>0.0440995126484105-0.026070337228317i</v>
      </c>
      <c r="S3515" t="str">
        <f t="shared" si="1837"/>
        <v>2.05077134844567i</v>
      </c>
      <c r="T3515" t="str">
        <f t="shared" si="1838"/>
        <v>0.053464300632149+0.0904380170197777i</v>
      </c>
      <c r="U3515" t="str">
        <f t="shared" si="1839"/>
        <v>0.0000500000000000001-0.000152526156337469i</v>
      </c>
      <c r="V3515" t="str">
        <f t="shared" si="1840"/>
        <v>3.33333333333333E-06-0.000167778771971216i</v>
      </c>
      <c r="W3515" t="str">
        <f t="shared" si="1841"/>
        <v>0.0000141684987040622-0.0000817334842132381i</v>
      </c>
      <c r="X3515" t="str">
        <f t="shared" si="1842"/>
        <v>0.0000143123509528004-0.0000816817707382711i</v>
      </c>
      <c r="Y3515" t="str">
        <f t="shared" si="1843"/>
        <v>0.009+3.1787891106083i</v>
      </c>
      <c r="Z3515" t="str">
        <f t="shared" si="1844"/>
        <v>-0.000359569856061367-0.0000640556556059615i</v>
      </c>
      <c r="AA3515" t="str">
        <f t="shared" si="1845"/>
        <v>0.0124898157545255-4.40427051759818i</v>
      </c>
      <c r="AB3515" t="str">
        <f t="shared" si="1846"/>
        <v>0.130341437019953+0.220480226248477i</v>
      </c>
      <c r="AC3515" t="str">
        <f t="shared" si="1847"/>
        <v>1.04509857587262-0.0242138782966266i</v>
      </c>
      <c r="AD3515" t="str">
        <f t="shared" si="1848"/>
        <v>0.119764725017627+0.213740789511428i</v>
      </c>
      <c r="AE3515" t="str">
        <f t="shared" si="1849"/>
        <v>-0.000029372478533927-0.0000845263528985388i</v>
      </c>
      <c r="AF3515" t="str">
        <f t="shared" si="1850"/>
        <v>-15.0844544677359-0.225146330555899i</v>
      </c>
      <c r="AG3515" t="str">
        <f t="shared" si="1851"/>
        <v>1.00341318251115-0.00189980012499465i</v>
      </c>
      <c r="AH3515" t="str">
        <f t="shared" si="1852"/>
        <v>0.000420174781504426+0.00127808294512934i</v>
      </c>
      <c r="AI3515">
        <f t="shared" si="1853"/>
        <v>-57.423111409570325</v>
      </c>
      <c r="AJ3515">
        <f t="shared" si="1854"/>
        <v>71.801517520838715</v>
      </c>
      <c r="AK3515"/>
      <c r="AL3515"/>
      <c r="AM3515"/>
      <c r="AN3515"/>
    </row>
    <row r="3516" spans="1:40" x14ac:dyDescent="0.3">
      <c r="A3516"/>
      <c r="B3516">
        <f t="shared" si="1855"/>
        <v>1582000</v>
      </c>
      <c r="C3516" s="186" t="str">
        <f t="shared" si="1823"/>
        <v>-3.05372397992015E-08+0.0015480547029297i</v>
      </c>
      <c r="D3516" s="158" t="str">
        <f t="shared" si="1824"/>
        <v>-5.9570061911248+0.0118684193891277i</v>
      </c>
      <c r="E3516" t="str">
        <f t="shared" si="1825"/>
        <v>2870</v>
      </c>
      <c r="F3516" t="str">
        <f t="shared" si="1826"/>
        <v>0.777000777000777</v>
      </c>
      <c r="G3516" t="str">
        <f t="shared" si="1821"/>
        <v>0.777000777000777</v>
      </c>
      <c r="H3516" t="str">
        <f t="shared" si="1827"/>
        <v>9.12745664579613+0.236872666305161i</v>
      </c>
      <c r="I3516" t="str">
        <f t="shared" si="1828"/>
        <v>6212.49947247382i</v>
      </c>
      <c r="J3516" t="str">
        <f t="shared" si="1822"/>
        <v>-33011.7472435321+1343.61950590832i</v>
      </c>
      <c r="K3516" t="str">
        <f t="shared" si="1829"/>
        <v>0.00764692426368582-0.187879328837649i</v>
      </c>
      <c r="L3516" t="str">
        <f t="shared" si="1830"/>
        <v>0.000567216256985873-0.0116798073228258i</v>
      </c>
      <c r="M3516" t="str">
        <f t="shared" si="1831"/>
        <v>0.00821414052067169-0.199559136160475i</v>
      </c>
      <c r="N3516" t="str">
        <f t="shared" si="1832"/>
        <v>-19.8799983119162i</v>
      </c>
      <c r="O3516" t="str">
        <f t="shared" si="1833"/>
        <v>0.514439533781516-0.857526656193646i</v>
      </c>
      <c r="P3516" t="str">
        <f t="shared" si="1834"/>
        <v>0.485560466218484+0.857526656193646i</v>
      </c>
      <c r="Q3516" t="str">
        <f t="shared" si="1835"/>
        <v>-0.485560466218484+19.0224716557226i</v>
      </c>
      <c r="R3516" t="str">
        <f t="shared" si="1836"/>
        <v>0.0443991792226584-0.0266589411491644i</v>
      </c>
      <c r="S3516" t="str">
        <f t="shared" si="1837"/>
        <v>2.05206848402344i</v>
      </c>
      <c r="T3516" t="str">
        <f t="shared" si="1838"/>
        <v>0.0547059729496359+0.0911101563993257i</v>
      </c>
      <c r="U3516" t="str">
        <f t="shared" si="1839"/>
        <v>0.0000499999999999999-0.000152429742837888i</v>
      </c>
      <c r="V3516" t="str">
        <f t="shared" si="1840"/>
        <v>3.33333333333333E-06-0.000167672717121677i</v>
      </c>
      <c r="W3516" t="str">
        <f t="shared" si="1841"/>
        <v>0.0000141681217220394-0.0000816840821746017i</v>
      </c>
      <c r="X3516" t="str">
        <f t="shared" si="1842"/>
        <v>0.0000143117949787307-0.0000816324016492654i</v>
      </c>
      <c r="Y3516" t="str">
        <f t="shared" si="1843"/>
        <v>0.009+3.18079972990659i</v>
      </c>
      <c r="Z3516" t="str">
        <f t="shared" si="1844"/>
        <v>-0.000359125382648389-0.0000640114564175386i</v>
      </c>
      <c r="AA3516" t="str">
        <f t="shared" si="1845"/>
        <v>0.0124740294038571-4.40148643357976i</v>
      </c>
      <c r="AB3516" t="str">
        <f t="shared" si="1846"/>
        <v>0.13336852897207+0.222118845131958i</v>
      </c>
      <c r="AC3516" t="str">
        <f t="shared" si="1847"/>
        <v>1.04542135269751-0.0247903930264564i</v>
      </c>
      <c r="AD3516" t="str">
        <f t="shared" si="1848"/>
        <v>0.122466758171743+0.215372341131872i</v>
      </c>
      <c r="AE3516" t="str">
        <f t="shared" si="1849"/>
        <v>-0.0000301946241622289-0.0000851849499741706i</v>
      </c>
      <c r="AF3516" t="str">
        <f t="shared" si="1850"/>
        <v>-15.0844628369209-0.225004246916033i</v>
      </c>
      <c r="AG3516" t="str">
        <f t="shared" si="1851"/>
        <v>1.0034371396516-0.00194158415374374i</v>
      </c>
      <c r="AH3516" t="str">
        <f t="shared" si="1852"/>
        <v>0.000432315681245289+0.00128817487116911i</v>
      </c>
      <c r="AI3516">
        <f t="shared" si="1853"/>
        <v>-57.336997657184895</v>
      </c>
      <c r="AJ3516">
        <f t="shared" si="1854"/>
        <v>71.448079697458553</v>
      </c>
      <c r="AK3516"/>
      <c r="AL3516"/>
      <c r="AM3516"/>
      <c r="AN3516"/>
    </row>
    <row r="3517" spans="1:40" x14ac:dyDescent="0.3">
      <c r="A3517"/>
      <c r="B3517">
        <f t="shared" si="1855"/>
        <v>1583000</v>
      </c>
      <c r="C3517" s="186" t="str">
        <f t="shared" si="1823"/>
        <v>-3.04986705074545E-08+0.00154707677829185i</v>
      </c>
      <c r="D3517" s="158" t="str">
        <f t="shared" si="1824"/>
        <v>-5.9570061908291+0.0118609219669042i</v>
      </c>
      <c r="E3517" t="str">
        <f t="shared" si="1825"/>
        <v>2870</v>
      </c>
      <c r="F3517" t="str">
        <f t="shared" si="1826"/>
        <v>0.777000777000777</v>
      </c>
      <c r="G3517" t="str">
        <f t="shared" si="1821"/>
        <v>0.777000777000777</v>
      </c>
      <c r="H3517" t="str">
        <f t="shared" si="1827"/>
        <v>9.12746499943758+0.236723264312563i</v>
      </c>
      <c r="I3517" t="str">
        <f t="shared" si="1828"/>
        <v>6216.4264632908i</v>
      </c>
      <c r="J3517" t="str">
        <f t="shared" si="1822"/>
        <v>-33053.4958922148+1344.46882291585i</v>
      </c>
      <c r="K3517" t="str">
        <f t="shared" si="1829"/>
        <v>0.00763728137830262-0.187761028268347i</v>
      </c>
      <c r="L3517" t="str">
        <f t="shared" si="1830"/>
        <v>0.00056650153228649-0.0116724637369377i</v>
      </c>
      <c r="M3517" t="str">
        <f t="shared" si="1831"/>
        <v>0.00820378291058911-0.199433492005285i</v>
      </c>
      <c r="N3517" t="str">
        <f t="shared" si="1832"/>
        <v>-19.8925646825306i</v>
      </c>
      <c r="O3517" t="str">
        <f t="shared" si="1833"/>
        <v>0.503623201635735-0.863923417192851i</v>
      </c>
      <c r="P3517" t="str">
        <f t="shared" si="1834"/>
        <v>0.496376798364265+0.863923417192851i</v>
      </c>
      <c r="Q3517" t="str">
        <f t="shared" si="1835"/>
        <v>-0.496376798364265+19.0286412653378i</v>
      </c>
      <c r="R3517" t="str">
        <f t="shared" si="1836"/>
        <v>0.04469033633166-0.0272515539706451i</v>
      </c>
      <c r="S3517" t="str">
        <f t="shared" si="1837"/>
        <v>2.05336561960119i</v>
      </c>
      <c r="T3517" t="str">
        <f t="shared" si="1838"/>
        <v>0.0559574040040289+0.0917656001518446i</v>
      </c>
      <c r="U3517" t="str">
        <f t="shared" si="1839"/>
        <v>0.0000499999999999999-0.000152333451149424i</v>
      </c>
      <c r="V3517" t="str">
        <f t="shared" si="1840"/>
        <v>3.33333333333333E-06-0.000167566796264367i</v>
      </c>
      <c r="W3517" t="str">
        <f t="shared" si="1841"/>
        <v>0.0000141677445274077-0.0000816347438269368i</v>
      </c>
      <c r="X3517" t="str">
        <f t="shared" si="1842"/>
        <v>0.0000143112391314021-0.000081583096209044i</v>
      </c>
      <c r="Y3517" t="str">
        <f t="shared" si="1843"/>
        <v>0.009+3.18281034920489i</v>
      </c>
      <c r="Z3517" t="str">
        <f t="shared" si="1844"/>
        <v>-0.000358681750637098-0.0000639673160162453i</v>
      </c>
      <c r="AA3517" t="str">
        <f t="shared" si="1845"/>
        <v>0.0124582729633564-4.39870586721934i</v>
      </c>
      <c r="AB3517" t="str">
        <f t="shared" si="1846"/>
        <v>0.136419411898291+0.223716761490705i</v>
      </c>
      <c r="AC3517" t="str">
        <f t="shared" si="1847"/>
        <v>1.04573577020421-0.0253712759474537i</v>
      </c>
      <c r="AD3517" t="str">
        <f t="shared" si="1848"/>
        <v>0.125188998736915+0.216969690229624i</v>
      </c>
      <c r="AE3517" t="str">
        <f t="shared" si="1849"/>
        <v>-0.000031024040486597-0.0000858310725707122i</v>
      </c>
      <c r="AF3517" t="str">
        <f t="shared" si="1850"/>
        <v>-15.0844711902667-0.224862342345659i</v>
      </c>
      <c r="AG3517" t="str">
        <f t="shared" si="1851"/>
        <v>1.00346052266707-0.00198363878657961i</v>
      </c>
      <c r="AH3517" t="str">
        <f t="shared" si="1852"/>
        <v>0.00044456770588299+0.00129808229836288i</v>
      </c>
      <c r="AI3517">
        <f t="shared" si="1853"/>
        <v>-57.252285432038605</v>
      </c>
      <c r="AJ3517">
        <f t="shared" si="1854"/>
        <v>71.094674600960658</v>
      </c>
      <c r="AK3517"/>
      <c r="AL3517"/>
      <c r="AM3517"/>
      <c r="AN3517"/>
    </row>
    <row r="3518" spans="1:40" x14ac:dyDescent="0.3">
      <c r="A3518"/>
      <c r="B3518">
        <f t="shared" si="1855"/>
        <v>1584000</v>
      </c>
      <c r="C3518" s="186" t="str">
        <f t="shared" si="1823"/>
        <v>-3.0460174240548E-08+0.00154610008840733i</v>
      </c>
      <c r="D3518" s="158" t="str">
        <f t="shared" si="1824"/>
        <v>-5.95700619053396+0.0118534340111229i</v>
      </c>
      <c r="E3518" t="str">
        <f t="shared" si="1825"/>
        <v>2870</v>
      </c>
      <c r="F3518" t="str">
        <f t="shared" si="1826"/>
        <v>0.777000777000777</v>
      </c>
      <c r="G3518" t="str">
        <f t="shared" si="1821"/>
        <v>0.777000777000777</v>
      </c>
      <c r="H3518" t="str">
        <f t="shared" si="1827"/>
        <v>9.12747333727916+0.236574050517866i</v>
      </c>
      <c r="I3518" t="str">
        <f t="shared" si="1828"/>
        <v>6220.35345410779i</v>
      </c>
      <c r="J3518" t="str">
        <f t="shared" si="1822"/>
        <v>-33095.2709223501+1345.31813992338i</v>
      </c>
      <c r="K3518" t="str">
        <f t="shared" si="1829"/>
        <v>0.00762765671149253-0.187642876341431i</v>
      </c>
      <c r="L3518" t="str">
        <f t="shared" si="1830"/>
        <v>0.000565788156569074-0.0116651293578249i</v>
      </c>
      <c r="M3518" t="str">
        <f t="shared" si="1831"/>
        <v>0.0081934448680616-0.199308005699256i</v>
      </c>
      <c r="N3518" t="str">
        <f t="shared" si="1832"/>
        <v>-19.9051310531449i</v>
      </c>
      <c r="O3518" t="str">
        <f t="shared" si="1833"/>
        <v>0.492727341548318-0.87018375466951i</v>
      </c>
      <c r="P3518" t="str">
        <f t="shared" si="1834"/>
        <v>0.507272658451682+0.87018375466951i</v>
      </c>
      <c r="Q3518" t="str">
        <f t="shared" si="1835"/>
        <v>-0.507272658451682+19.0349472984754i</v>
      </c>
      <c r="R3518" t="str">
        <f t="shared" si="1836"/>
        <v>0.0449729219704795-0.02784805147217i</v>
      </c>
      <c r="S3518" t="str">
        <f t="shared" si="1837"/>
        <v>2.05466275517896i</v>
      </c>
      <c r="T3518" t="str">
        <f t="shared" si="1838"/>
        <v>0.0572183541641743+0.0924041877643138i</v>
      </c>
      <c r="U3518" t="str">
        <f t="shared" si="1839"/>
        <v>0.0000499999999999999-0.000152237281041375i</v>
      </c>
      <c r="V3518" t="str">
        <f t="shared" si="1840"/>
        <v>3.33333333333333E-06-0.000167461009145513i</v>
      </c>
      <c r="W3518" t="str">
        <f t="shared" si="1841"/>
        <v>0.0000141673671202133-0.0000815854690493396i</v>
      </c>
      <c r="X3518" t="str">
        <f t="shared" si="1842"/>
        <v>0.0000143106834100042-0.0000815338542967847i</v>
      </c>
      <c r="Y3518" t="str">
        <f t="shared" si="1843"/>
        <v>0.009+3.18482096850319i</v>
      </c>
      <c r="Z3518" t="str">
        <f t="shared" si="1844"/>
        <v>-0.000358238957903025-0.0000639232342811562i</v>
      </c>
      <c r="AA3518" t="str">
        <f t="shared" si="1845"/>
        <v>0.0124425463575095-4.39592881185424i</v>
      </c>
      <c r="AB3518" t="str">
        <f t="shared" si="1846"/>
        <v>0.139493501598158+0.225273584007566i</v>
      </c>
      <c r="AC3518" t="str">
        <f t="shared" si="1847"/>
        <v>1.04604176108007-0.0259564049207382i</v>
      </c>
      <c r="AD3518" t="str">
        <f t="shared" si="1848"/>
        <v>0.127931012160131+0.218532587958136i</v>
      </c>
      <c r="AE3518" t="str">
        <f t="shared" si="1849"/>
        <v>-0.0000318605626616093-0.0000864646506401112i</v>
      </c>
      <c r="AF3518" t="str">
        <f t="shared" si="1850"/>
        <v>-15.0844795278131-0.224720616506743i</v>
      </c>
      <c r="AG3518" t="str">
        <f t="shared" si="1851"/>
        <v>1.00348332866397-0.00202595660394972i</v>
      </c>
      <c r="AH3518" t="str">
        <f t="shared" si="1852"/>
        <v>0.000456928429199498+0.00130780418311461i</v>
      </c>
      <c r="AI3518">
        <f t="shared" si="1853"/>
        <v>-57.16894390188731</v>
      </c>
      <c r="AJ3518">
        <f t="shared" si="1854"/>
        <v>70.741301871135278</v>
      </c>
      <c r="AK3518"/>
      <c r="AL3518"/>
      <c r="AM3518"/>
      <c r="AN3518"/>
    </row>
    <row r="3519" spans="1:40" x14ac:dyDescent="0.3">
      <c r="A3519"/>
      <c r="B3519">
        <f t="shared" si="1855"/>
        <v>1585000</v>
      </c>
      <c r="C3519" s="186" t="str">
        <f t="shared" si="1823"/>
        <v>-3.04217508142504E-08+0.00154512463093906i</v>
      </c>
      <c r="D3519" s="158" t="str">
        <f t="shared" si="1824"/>
        <v>-5.95700619023938+0.0118459555038661i</v>
      </c>
      <c r="E3519" t="str">
        <f t="shared" si="1825"/>
        <v>2870</v>
      </c>
      <c r="F3519" t="str">
        <f t="shared" si="1826"/>
        <v>0.777000777000777</v>
      </c>
      <c r="G3519" t="str">
        <f t="shared" si="1821"/>
        <v>0.777000777000777</v>
      </c>
      <c r="H3519" t="str">
        <f t="shared" si="1827"/>
        <v>9.12748165936067+0.236425024565973i</v>
      </c>
      <c r="I3519" t="str">
        <f t="shared" si="1828"/>
        <v>6224.28044492478i</v>
      </c>
      <c r="J3519" t="str">
        <f t="shared" si="1822"/>
        <v>-33137.0723339379+1346.16745693091i</v>
      </c>
      <c r="K3519" t="str">
        <f t="shared" si="1829"/>
        <v>0.00761805021741432-0.187524872777389i</v>
      </c>
      <c r="L3519" t="str">
        <f t="shared" si="1830"/>
        <v>0.000565076126443648-0.0116578041682258i</v>
      </c>
      <c r="M3519" t="str">
        <f t="shared" si="1831"/>
        <v>0.00818312634385797-0.199182676945615i</v>
      </c>
      <c r="N3519" t="str">
        <f t="shared" si="1832"/>
        <v>-19.9176974237593i</v>
      </c>
      <c r="O3519" t="str">
        <f t="shared" si="1833"/>
        <v>0.481753674101706-0.876306680043869i</v>
      </c>
      <c r="P3519" t="str">
        <f t="shared" si="1834"/>
        <v>0.518246325898294+0.876306680043869i</v>
      </c>
      <c r="Q3519" t="str">
        <f t="shared" si="1835"/>
        <v>-0.518246325898294+19.0413907437154i</v>
      </c>
      <c r="R3519" t="str">
        <f t="shared" si="1836"/>
        <v>0.045246876156041-0.028448308241525i</v>
      </c>
      <c r="S3519" t="str">
        <f t="shared" si="1837"/>
        <v>2.05595989075673i</v>
      </c>
      <c r="T3519" t="str">
        <f t="shared" si="1838"/>
        <v>0.0584885807044595+0.0930257625588573i</v>
      </c>
      <c r="U3519" t="str">
        <f t="shared" si="1839"/>
        <v>0.0000499999999999999-0.00015214123228362i</v>
      </c>
      <c r="V3519" t="str">
        <f t="shared" si="1840"/>
        <v>3.33333333333333E-06-0.000167355355511982i</v>
      </c>
      <c r="W3519" t="str">
        <f t="shared" si="1841"/>
        <v>0.0000141669895005022-0.000081536257721211i</v>
      </c>
      <c r="X3519" t="str">
        <f t="shared" si="1842"/>
        <v>0.0000143101278137292-0.00008148467579197i</v>
      </c>
      <c r="Y3519" t="str">
        <f t="shared" si="1843"/>
        <v>0.009+3.18683158780149i</v>
      </c>
      <c r="Z3519" t="str">
        <f t="shared" si="1844"/>
        <v>-0.000357797002328395-0.0000638792110916799i</v>
      </c>
      <c r="AA3519" t="str">
        <f t="shared" si="1845"/>
        <v>0.0124268495110404-4.39315526083859i</v>
      </c>
      <c r="AB3519" t="str">
        <f t="shared" si="1846"/>
        <v>0.142590206327184+0.22678893071515i</v>
      </c>
      <c r="AC3519" t="str">
        <f t="shared" si="1847"/>
        <v>1.04633925999525-0.0265456565290456i</v>
      </c>
      <c r="AD3519" t="str">
        <f t="shared" si="1848"/>
        <v>0.130692360863608+0.220060791027425i</v>
      </c>
      <c r="AE3519" t="str">
        <f t="shared" si="1849"/>
        <v>-0.0000327040252211769-0.0000870856162673044i</v>
      </c>
      <c r="AF3519" t="str">
        <f t="shared" si="1850"/>
        <v>-15.0844878496001-0.224579069062107i</v>
      </c>
      <c r="AG3519" t="str">
        <f t="shared" si="1851"/>
        <v>1.00350555484431-0.00206853015665251i</v>
      </c>
      <c r="AH3519" t="str">
        <f t="shared" si="1852"/>
        <v>0.000469395416566912+0.0013173395126622i</v>
      </c>
      <c r="AI3519">
        <f t="shared" si="1853"/>
        <v>-57.08694333619286</v>
      </c>
      <c r="AJ3519">
        <f t="shared" si="1854"/>
        <v>70.387961143244439</v>
      </c>
      <c r="AK3519"/>
      <c r="AL3519"/>
      <c r="AM3519"/>
      <c r="AN3519"/>
    </row>
    <row r="3520" spans="1:40" x14ac:dyDescent="0.3">
      <c r="A3520"/>
      <c r="B3520">
        <f t="shared" si="1855"/>
        <v>1586000</v>
      </c>
      <c r="C3520" s="186" t="str">
        <f t="shared" si="1823"/>
        <v>-3.038340004491E-08+0.00154415040355586i</v>
      </c>
      <c r="D3520" s="158" t="str">
        <f t="shared" si="1824"/>
        <v>-5.95700618994536+0.0118384864272616i</v>
      </c>
      <c r="E3520" t="str">
        <f t="shared" si="1825"/>
        <v>2870</v>
      </c>
      <c r="F3520" t="str">
        <f t="shared" si="1826"/>
        <v>0.777000777000777</v>
      </c>
      <c r="G3520" t="str">
        <f t="shared" si="1821"/>
        <v>0.777000777000777</v>
      </c>
      <c r="H3520" t="str">
        <f t="shared" si="1827"/>
        <v>9.1274899657218+0.236276186102673i</v>
      </c>
      <c r="I3520" t="str">
        <f t="shared" si="1828"/>
        <v>6228.20743574176i</v>
      </c>
      <c r="J3520" t="str">
        <f t="shared" si="1822"/>
        <v>-33178.9001269783+1347.01677393843i</v>
      </c>
      <c r="K3520" t="str">
        <f t="shared" si="1829"/>
        <v>0.00760846185037064-0.187407017297403i</v>
      </c>
      <c r="L3520" t="str">
        <f t="shared" si="1830"/>
        <v>0.00056436543853085-0.0116504881509216i</v>
      </c>
      <c r="M3520" t="str">
        <f t="shared" si="1831"/>
        <v>0.00817282728890149-0.199057505448325i</v>
      </c>
      <c r="N3520" t="str">
        <f t="shared" si="1832"/>
        <v>-19.9302637943736i</v>
      </c>
      <c r="O3520" t="str">
        <f t="shared" si="1833"/>
        <v>0.470703932165374-0.882291226434931i</v>
      </c>
      <c r="P3520" t="str">
        <f t="shared" si="1834"/>
        <v>0.529296067834626+0.882291226434931i</v>
      </c>
      <c r="Q3520" t="str">
        <f t="shared" si="1835"/>
        <v>-0.529296067834626+19.0479725679387i</v>
      </c>
      <c r="R3520" t="str">
        <f t="shared" si="1836"/>
        <v>0.0455121409552276-0.0290521977132839i</v>
      </c>
      <c r="S3520" t="str">
        <f t="shared" si="1837"/>
        <v>2.05725702633448i</v>
      </c>
      <c r="T3520" t="str">
        <f t="shared" si="1838"/>
        <v>0.0597678378761118+0.0936301717636672i</v>
      </c>
      <c r="U3520" t="str">
        <f t="shared" si="1839"/>
        <v>0.00005-0.000152045304646619i</v>
      </c>
      <c r="V3520" t="str">
        <f t="shared" si="1840"/>
        <v>3.33333333333333E-06-0.000167249835111281i</v>
      </c>
      <c r="W3520" t="str">
        <f t="shared" si="1841"/>
        <v>0.0000141666116683209-0.0000814871097222566i</v>
      </c>
      <c r="X3520" t="str">
        <f t="shared" si="1842"/>
        <v>0.0000143095723417723-0.0000814355605743869i</v>
      </c>
      <c r="Y3520" t="str">
        <f t="shared" si="1843"/>
        <v>0.009+3.18884220709978i</v>
      </c>
      <c r="Z3520" t="str">
        <f t="shared" si="1844"/>
        <v>-0.000357355881802116-0.0000638352463275625i</v>
      </c>
      <c r="AA3520" t="str">
        <f t="shared" si="1845"/>
        <v>0.0124111823489104-4.39038520754331i</v>
      </c>
      <c r="AB3520" t="str">
        <f t="shared" si="1846"/>
        <v>0.145708926970674+0.228262429168726i</v>
      </c>
      <c r="AC3520" t="str">
        <f t="shared" si="1847"/>
        <v>1.04662820363248-0.0271389061141934i</v>
      </c>
      <c r="AD3520" t="str">
        <f t="shared" si="1848"/>
        <v>0.133472604316476+0.221554061739687i</v>
      </c>
      <c r="AE3520" t="str">
        <f t="shared" si="1849"/>
        <v>-0.0000335542621059144-0.00008769390367435i</v>
      </c>
      <c r="AF3520" t="str">
        <f t="shared" si="1850"/>
        <v>-15.0844961556672-0.224437699675411i</v>
      </c>
      <c r="AG3520" t="str">
        <f t="shared" si="1851"/>
        <v>1.00352719850595-0.00211135196706946i</v>
      </c>
      <c r="AH3520" t="str">
        <f t="shared" si="1852"/>
        <v>0.000481966225325471+0.00132668730511i</v>
      </c>
      <c r="AI3520">
        <f t="shared" si="1853"/>
        <v>-57.006255054747569</v>
      </c>
      <c r="AJ3520">
        <f t="shared" si="1854"/>
        <v>70.034652048112918</v>
      </c>
      <c r="AK3520"/>
      <c r="AL3520"/>
      <c r="AM3520"/>
      <c r="AN3520"/>
    </row>
    <row r="3521" spans="1:40" x14ac:dyDescent="0.3">
      <c r="A3521"/>
      <c r="B3521">
        <f t="shared" si="1855"/>
        <v>1587000</v>
      </c>
      <c r="C3521" s="186" t="str">
        <f t="shared" si="1823"/>
        <v>-3.03451217494553E-08+0.00154317740393245i</v>
      </c>
      <c r="D3521" s="158" t="str">
        <f t="shared" si="1824"/>
        <v>-5.95700618965189+0.0118310267634821i</v>
      </c>
      <c r="E3521" t="str">
        <f t="shared" si="1825"/>
        <v>2870</v>
      </c>
      <c r="F3521" t="str">
        <f t="shared" si="1826"/>
        <v>0.777000777000777</v>
      </c>
      <c r="G3521" t="str">
        <f t="shared" si="1821"/>
        <v>0.777000777000777</v>
      </c>
      <c r="H3521" t="str">
        <f t="shared" si="1827"/>
        <v>9.1274982564021+0.236127534774649i</v>
      </c>
      <c r="I3521" t="str">
        <f t="shared" si="1828"/>
        <v>6232.13442655875i</v>
      </c>
      <c r="J3521" t="str">
        <f t="shared" si="1822"/>
        <v>-33220.7543014713+1347.86609094596i</v>
      </c>
      <c r="K3521" t="str">
        <f t="shared" si="1829"/>
        <v>0.00759889156480782-0.187289309623358i</v>
      </c>
      <c r="L3521" t="str">
        <f t="shared" si="1830"/>
        <v>0.000563656089461921-0.0116431812887365i</v>
      </c>
      <c r="M3521" t="str">
        <f t="shared" si="1831"/>
        <v>0.00816254765426974-0.198932490912095i</v>
      </c>
      <c r="N3521" t="str">
        <f t="shared" si="1832"/>
        <v>-19.942830164988i</v>
      </c>
      <c r="O3521" t="str">
        <f t="shared" si="1833"/>
        <v>0.459579860621495-0.888136448813541i</v>
      </c>
      <c r="P3521" t="str">
        <f t="shared" si="1834"/>
        <v>0.540420139378505+0.888136448813541i</v>
      </c>
      <c r="Q3521" t="str">
        <f t="shared" si="1835"/>
        <v>-0.540420139378505+19.0546937161745i</v>
      </c>
      <c r="R3521" t="str">
        <f t="shared" si="1836"/>
        <v>0.0457686605121474-0.0296595922080825i</v>
      </c>
      <c r="S3521" t="str">
        <f t="shared" si="1837"/>
        <v>2.05855416191225i</v>
      </c>
      <c r="T3521" t="str">
        <f t="shared" si="1838"/>
        <v>0.0610558769805684+0.0942172665824299i</v>
      </c>
      <c r="U3521" t="str">
        <f t="shared" si="1839"/>
        <v>0.00005-0.000151949497901411i</v>
      </c>
      <c r="V3521" t="str">
        <f t="shared" si="1840"/>
        <v>3.33333333333333E-06-0.000167144447691552i</v>
      </c>
      <c r="W3521" t="str">
        <f t="shared" si="1841"/>
        <v>0.0000141662336237156-0.0000814380249324852i</v>
      </c>
      <c r="X3521" t="str">
        <f t="shared" si="1842"/>
        <v>0.0000143090169933312-0.0000813865085241244i</v>
      </c>
      <c r="Y3521" t="str">
        <f t="shared" si="1843"/>
        <v>0.009+3.19085282639808i</v>
      </c>
      <c r="Z3521" t="str">
        <f t="shared" si="1844"/>
        <v>-0.00035691559421974-0.0000637913398688821i</v>
      </c>
      <c r="AA3521" t="str">
        <f t="shared" si="1845"/>
        <v>0.0123955447963172-4.38761864535598i</v>
      </c>
      <c r="AB3521" t="str">
        <f t="shared" si="1846"/>
        <v>0.148849057222595+0.229693716615484i</v>
      </c>
      <c r="AC3521" t="str">
        <f t="shared" si="1847"/>
        <v>1.04690853071605-0.0277360278154476i</v>
      </c>
      <c r="AD3521" t="str">
        <f t="shared" si="1848"/>
        <v>0.136271299107207+0.223012168024155i</v>
      </c>
      <c r="AE3521" t="str">
        <f t="shared" si="1849"/>
        <v>-0.0000344111066906195-0.0000882894492242956i</v>
      </c>
      <c r="AF3521" t="str">
        <f t="shared" si="1850"/>
        <v>-15.084504446054-0.224296508011167i</v>
      </c>
      <c r="AG3521" t="str">
        <f t="shared" si="1851"/>
        <v>1.00354825704287-0.00215441453040428i</v>
      </c>
      <c r="AH3521" t="str">
        <f t="shared" si="1852"/>
        <v>0.00049463840516245+0.00133584660945822i</v>
      </c>
      <c r="AI3521">
        <f t="shared" si="1853"/>
        <v>-56.926851379259212</v>
      </c>
      <c r="AJ3521">
        <f t="shared" si="1854"/>
        <v>69.681374212171193</v>
      </c>
      <c r="AK3521"/>
      <c r="AL3521"/>
      <c r="AM3521"/>
      <c r="AN3521"/>
    </row>
    <row r="3522" spans="1:40" x14ac:dyDescent="0.3">
      <c r="A3522"/>
      <c r="B3522">
        <f t="shared" si="1855"/>
        <v>1588000</v>
      </c>
      <c r="C3522" s="186" t="str">
        <f t="shared" si="1823"/>
        <v>-3.03069157453895E-08+0.00154220562974936i</v>
      </c>
      <c r="D3522" s="158" t="str">
        <f t="shared" si="1824"/>
        <v>-5.95700618935898+0.0118235764947451i</v>
      </c>
      <c r="E3522" t="str">
        <f t="shared" si="1825"/>
        <v>2870</v>
      </c>
      <c r="F3522" t="str">
        <f t="shared" si="1826"/>
        <v>0.777000777000777</v>
      </c>
      <c r="G3522" t="str">
        <f t="shared" si="1821"/>
        <v>0.777000777000777</v>
      </c>
      <c r="H3522" t="str">
        <f t="shared" si="1827"/>
        <v>9.12750653144102+0.235979070229468i</v>
      </c>
      <c r="I3522" t="str">
        <f t="shared" si="1828"/>
        <v>6236.06141737574i</v>
      </c>
      <c r="J3522" t="str">
        <f t="shared" si="1822"/>
        <v>-33262.6348574168+1348.71540795349i</v>
      </c>
      <c r="K3522" t="str">
        <f t="shared" si="1829"/>
        <v>0.00758933931531503-0.187171749477831i</v>
      </c>
      <c r="L3522" t="str">
        <f t="shared" si="1830"/>
        <v>0.000562948075878653-0.0116358835645373i</v>
      </c>
      <c r="M3522" t="str">
        <f t="shared" si="1831"/>
        <v>0.00815228739119368-0.198807633042368i</v>
      </c>
      <c r="N3522" t="str">
        <f t="shared" si="1832"/>
        <v>-19.9553965356024i</v>
      </c>
      <c r="O3522" t="str">
        <f t="shared" si="1833"/>
        <v>0.448383216090002-0.893841424151279i</v>
      </c>
      <c r="P3522" t="str">
        <f t="shared" si="1834"/>
        <v>0.551616783909998+0.893841424151279i</v>
      </c>
      <c r="Q3522" t="str">
        <f t="shared" si="1835"/>
        <v>-0.551616783909998+19.0615551114511i</v>
      </c>
      <c r="R3522" t="str">
        <f t="shared" si="1836"/>
        <v>0.0460163810744705-0.0302703629725806i</v>
      </c>
      <c r="S3522" t="str">
        <f t="shared" si="1837"/>
        <v>2.05985129749002i</v>
      </c>
      <c r="T3522" t="str">
        <f t="shared" si="1838"/>
        <v>0.062352446444564+0.0947869022620433i</v>
      </c>
      <c r="U3522" t="str">
        <f t="shared" si="1839"/>
        <v>0.00005-0.000151853811819609i</v>
      </c>
      <c r="V3522" t="str">
        <f t="shared" si="1840"/>
        <v>3.33333333333333E-06-0.000167039193001569i</v>
      </c>
      <c r="W3522" t="str">
        <f t="shared" si="1841"/>
        <v>0.0000141658553667324-0.0000813890032322056i</v>
      </c>
      <c r="X3522" t="str">
        <f t="shared" si="1842"/>
        <v>0.0000143084617676062-0.0000813375195215727i</v>
      </c>
      <c r="Y3522" t="str">
        <f t="shared" si="1843"/>
        <v>0.009+3.19286344569638i</v>
      </c>
      <c r="Z3522" t="str">
        <f t="shared" si="1844"/>
        <v>-0.000356476137483435-0.0000637474915960497i</v>
      </c>
      <c r="AA3522" t="str">
        <f t="shared" si="1845"/>
        <v>0.0123799367786939-4.38485556768086i</v>
      </c>
      <c r="AB3522" t="str">
        <f t="shared" si="1846"/>
        <v>0.15200998376863+0.231082440159621i</v>
      </c>
      <c r="AC3522" t="str">
        <f t="shared" si="1847"/>
        <v>1.0471801820398-0.0283368946086106i</v>
      </c>
      <c r="AD3522" t="str">
        <f t="shared" si="1848"/>
        <v>0.139087999016091+0.224434883470828i</v>
      </c>
      <c r="AE3522" t="str">
        <f t="shared" si="1849"/>
        <v>-0.000035274391811639-0.0000888721914246153i</v>
      </c>
      <c r="AF3522" t="str">
        <f t="shared" si="1850"/>
        <v>-15.0845127208-0.224155493734723i</v>
      </c>
      <c r="AG3522" t="str">
        <f t="shared" si="1851"/>
        <v>1.00356872794539-0.00219771031591828i</v>
      </c>
      <c r="AH3522" t="str">
        <f t="shared" si="1852"/>
        <v>0.000507409498488634+0.00134481650562688i</v>
      </c>
      <c r="AI3522">
        <f t="shared" si="1853"/>
        <v>-56.84870558771388</v>
      </c>
      <c r="AJ3522">
        <f t="shared" si="1854"/>
        <v>69.328127257543869</v>
      </c>
      <c r="AK3522"/>
      <c r="AL3522"/>
      <c r="AM3522"/>
      <c r="AN3522"/>
    </row>
    <row r="3523" spans="1:40" x14ac:dyDescent="0.3">
      <c r="A3523"/>
      <c r="B3523">
        <f t="shared" si="1855"/>
        <v>1589000</v>
      </c>
      <c r="C3523" s="186" t="str">
        <f t="shared" si="1823"/>
        <v>-3.02687818507902E-08+0.00154123507869301i</v>
      </c>
      <c r="D3523" s="158" t="str">
        <f t="shared" si="1824"/>
        <v>-5.95700618906662+0.0118161356033131i</v>
      </c>
      <c r="E3523" t="str">
        <f t="shared" si="1825"/>
        <v>2870</v>
      </c>
      <c r="F3523" t="str">
        <f t="shared" si="1826"/>
        <v>0.777000777000777</v>
      </c>
      <c r="G3523" t="str">
        <f t="shared" si="1821"/>
        <v>0.777000777000777</v>
      </c>
      <c r="H3523" t="str">
        <f t="shared" si="1827"/>
        <v>9.12751479087786+0.235830792115581i</v>
      </c>
      <c r="I3523" t="str">
        <f t="shared" si="1828"/>
        <v>6239.98840819273i</v>
      </c>
      <c r="J3523" t="str">
        <f t="shared" si="1822"/>
        <v>-33304.5417948149+1349.56472496102i</v>
      </c>
      <c r="K3523" t="str">
        <f t="shared" si="1829"/>
        <v>0.00757980505662374-0.187054336584091i</v>
      </c>
      <c r="L3523" t="str">
        <f t="shared" si="1830"/>
        <v>0.000562241394433348-0.0116285949612335i</v>
      </c>
      <c r="M3523" t="str">
        <f t="shared" si="1831"/>
        <v>0.00814204645105709-0.198682931545325i</v>
      </c>
      <c r="N3523" t="str">
        <f t="shared" si="1832"/>
        <v>-19.9679629062167i</v>
      </c>
      <c r="O3523" t="str">
        <f t="shared" si="1833"/>
        <v>0.437115766650955-0.899405251566361i</v>
      </c>
      <c r="P3523" t="str">
        <f t="shared" si="1834"/>
        <v>0.562884233349045+0.899405251566361i</v>
      </c>
      <c r="Q3523" t="str">
        <f t="shared" si="1835"/>
        <v>-0.562884233349045+19.0685576546503i</v>
      </c>
      <c r="R3523" t="str">
        <f t="shared" si="1836"/>
        <v>0.0462552510188702-0.0308843802202076i</v>
      </c>
      <c r="S3523" t="str">
        <f t="shared" si="1837"/>
        <v>2.06114843306779i</v>
      </c>
      <c r="T3523" t="str">
        <f t="shared" si="1838"/>
        <v>0.0636572918971507+0.0953389381587016i</v>
      </c>
      <c r="U3523" t="str">
        <f t="shared" si="1839"/>
        <v>0.00005-0.000151758246173404i</v>
      </c>
      <c r="V3523" t="str">
        <f t="shared" si="1840"/>
        <v>3.33333333333333E-06-0.000166934070790744i</v>
      </c>
      <c r="W3523" t="str">
        <f t="shared" si="1841"/>
        <v>0.0000141654768974179-0.0000813400445020309i</v>
      </c>
      <c r="X3523" t="str">
        <f t="shared" si="1842"/>
        <v>0.0000143079066638007-0.000081288593447425i</v>
      </c>
      <c r="Y3523" t="str">
        <f t="shared" si="1843"/>
        <v>0.009+3.19487406499468i</v>
      </c>
      <c r="Z3523" t="str">
        <f t="shared" si="1844"/>
        <v>-0.000356037509501986-0.0000637037013898089i</v>
      </c>
      <c r="AA3523" t="str">
        <f t="shared" si="1845"/>
        <v>0.0123643582217082-4.38209596793883i</v>
      </c>
      <c r="AB3523" t="str">
        <f t="shared" si="1846"/>
        <v>0.155191086473952+0.232428256923448i</v>
      </c>
      <c r="AC3523" t="str">
        <f t="shared" si="1847"/>
        <v>1.04744310049438-0.0289413783459399i</v>
      </c>
      <c r="AD3523" t="str">
        <f t="shared" si="1848"/>
        <v>0.141922255088294+0.225821987363347i</v>
      </c>
      <c r="AE3523" t="str">
        <f t="shared" si="1849"/>
        <v>-0.0000361439497942939-0.000089442070930348i</v>
      </c>
      <c r="AF3523" t="str">
        <f t="shared" si="1850"/>
        <v>-15.0845209799445-0.224014656512268i</v>
      </c>
      <c r="AG3523" t="str">
        <f t="shared" si="1851"/>
        <v>1.00358860880039-0.0022412317681703i</v>
      </c>
      <c r="AH3523" t="str">
        <f t="shared" si="1852"/>
        <v>0.000520277040814946+0.00135359610447611i</v>
      </c>
      <c r="AI3523">
        <f t="shared" si="1853"/>
        <v>-56.771791871312843</v>
      </c>
      <c r="AJ3523">
        <f t="shared" si="1854"/>
        <v>68.97491080210736</v>
      </c>
      <c r="AK3523"/>
      <c r="AL3523"/>
      <c r="AM3523"/>
      <c r="AN3523"/>
    </row>
    <row r="3524" spans="1:40" x14ac:dyDescent="0.3">
      <c r="A3524"/>
      <c r="B3524">
        <f t="shared" si="1855"/>
        <v>1590000</v>
      </c>
      <c r="C3524" s="186" t="str">
        <f t="shared" si="1823"/>
        <v>-3.02307198843064E-08+0.00154026574845557i</v>
      </c>
      <c r="D3524" s="158" t="str">
        <f t="shared" si="1824"/>
        <v>-5.95700618877481+0.0118087040714927i</v>
      </c>
      <c r="E3524" t="str">
        <f t="shared" si="1825"/>
        <v>2870</v>
      </c>
      <c r="F3524" t="str">
        <f t="shared" si="1826"/>
        <v>0.777000777000777</v>
      </c>
      <c r="G3524" t="str">
        <f t="shared" si="1821"/>
        <v>0.777000777000777</v>
      </c>
      <c r="H3524" t="str">
        <f t="shared" si="1827"/>
        <v>9.1275230347518+0.235682700082322i</v>
      </c>
      <c r="I3524" t="str">
        <f t="shared" si="1828"/>
        <v>6243.91539900971i</v>
      </c>
      <c r="J3524" t="str">
        <f t="shared" si="1822"/>
        <v>-33346.4751136656+1350.41404196854i</v>
      </c>
      <c r="K3524" t="str">
        <f t="shared" si="1829"/>
        <v>0.00757028874360731-0.186937070666098i</v>
      </c>
      <c r="L3524" t="str">
        <f t="shared" si="1830"/>
        <v>0.000561536041788799-0.0116213154617773i</v>
      </c>
      <c r="M3524" t="str">
        <f t="shared" si="1831"/>
        <v>0.00813182478539611-0.198558386127875i</v>
      </c>
      <c r="N3524" t="str">
        <f t="shared" si="1832"/>
        <v>-19.9805292768311i</v>
      </c>
      <c r="O3524" t="str">
        <f t="shared" si="1833"/>
        <v>0.42577929156506-0.904827052466026i</v>
      </c>
      <c r="P3524" t="str">
        <f t="shared" si="1834"/>
        <v>0.57422070843494+0.904827052466026i</v>
      </c>
      <c r="Q3524" t="str">
        <f t="shared" si="1835"/>
        <v>-0.57422070843494+19.0757022243651i</v>
      </c>
      <c r="R3524" t="str">
        <f t="shared" si="1836"/>
        <v>0.0464852208755206-0.0315015131726212i</v>
      </c>
      <c r="S3524" t="str">
        <f t="shared" si="1837"/>
        <v>2.06244556864554i</v>
      </c>
      <c r="T3524" t="str">
        <f t="shared" si="1838"/>
        <v>0.0649701562485017+0.0958732378022266i</v>
      </c>
      <c r="U3524" t="str">
        <f t="shared" si="1839"/>
        <v>0.00005-0.000151662800735559i</v>
      </c>
      <c r="V3524" t="str">
        <f t="shared" si="1840"/>
        <v>3.33333333333333E-06-0.000166829080809115i</v>
      </c>
      <c r="W3524" t="str">
        <f t="shared" si="1841"/>
        <v>0.0000141650982158184-0.000081291148622872i</v>
      </c>
      <c r="X3524" t="str">
        <f t="shared" si="1842"/>
        <v>0.0000143073516811204-0.0000812397301826726i</v>
      </c>
      <c r="Y3524" t="str">
        <f t="shared" si="1843"/>
        <v>0.009+3.19688468429297i</v>
      </c>
      <c r="Z3524" t="str">
        <f t="shared" si="1844"/>
        <v>-0.000355599708190737-0.0000636599691312325i</v>
      </c>
      <c r="AA3524" t="str">
        <f t="shared" si="1845"/>
        <v>0.0123488090512617-4.37933983956729i</v>
      </c>
      <c r="AB3524" t="str">
        <f t="shared" si="1846"/>
        <v>0.158391738575337+0.233730834204229i</v>
      </c>
      <c r="AC3524" t="str">
        <f t="shared" si="1847"/>
        <v>1.04769723109346-0.0295493497968139i</v>
      </c>
      <c r="AD3524" t="str">
        <f t="shared" si="1848"/>
        <v>0.144773615707283+0.22717326471094i</v>
      </c>
      <c r="AE3524" t="str">
        <f t="shared" si="1849"/>
        <v>-0.0000370196124802878-0.0000899990305468896i</v>
      </c>
      <c r="AF3524" t="str">
        <f t="shared" si="1850"/>
        <v>-15.0845292235266-0.223873996010829i</v>
      </c>
      <c r="AG3524" t="str">
        <f t="shared" si="1851"/>
        <v>1.00360789729154-0.00228497130825786i</v>
      </c>
      <c r="AH3524" t="str">
        <f t="shared" si="1852"/>
        <v>0.000533238561128134+0.00136218454782232i</v>
      </c>
      <c r="AI3524">
        <f t="shared" si="1853"/>
        <v>-56.696085293816026</v>
      </c>
      <c r="AJ3524">
        <f t="shared" si="1854"/>
        <v>68.621724459551004</v>
      </c>
      <c r="AK3524"/>
      <c r="AL3524"/>
      <c r="AM3524"/>
      <c r="AN3524"/>
    </row>
    <row r="3525" spans="1:40" x14ac:dyDescent="0.3">
      <c r="A3525"/>
      <c r="B3525">
        <f t="shared" si="1855"/>
        <v>1591000</v>
      </c>
      <c r="C3525" s="186" t="str">
        <f t="shared" si="1823"/>
        <v>-3.01927296651586E-08+0.0015392976367351i</v>
      </c>
      <c r="D3525" s="158" t="str">
        <f t="shared" si="1824"/>
        <v>-5.95700618848356+0.0118012818816358i</v>
      </c>
      <c r="E3525" t="str">
        <f t="shared" si="1825"/>
        <v>2870</v>
      </c>
      <c r="F3525" t="str">
        <f t="shared" si="1826"/>
        <v>0.777000777000777</v>
      </c>
      <c r="G3525" t="str">
        <f t="shared" ref="G3525:G3588" si="1856">IF($C$11=$C$7,$C$24,F3525)</f>
        <v>0.777000777000777</v>
      </c>
      <c r="H3525" t="str">
        <f t="shared" si="1827"/>
        <v>9.12753126310193+0.2355347937799i</v>
      </c>
      <c r="I3525" t="str">
        <f t="shared" si="1828"/>
        <v>6247.8423898267i</v>
      </c>
      <c r="J3525" t="str">
        <f t="shared" ref="J3525:J3588" si="1857">IMSUM(COMPLEX(0,2*PI()*B3525*$C$113*$C$112),COMPLEX(0,2*PI()*B3525*$C$113*$C$111),COMPLEX(0,2*PI()*B3525*$C$28*10^-12*$C$111),COMPLEX(-1*2*PI()*B3525*2*PI()*B3525*$C$113*$C$112*$C$28*10^-12*$C$111,0),COMPLEX(1,0))</f>
        <v>-33388.4348139688+1351.26335897607i</v>
      </c>
      <c r="K3525" t="str">
        <f t="shared" si="1829"/>
        <v>0.00756079033128066-0.186819951448502i</v>
      </c>
      <c r="L3525" t="str">
        <f t="shared" si="1830"/>
        <v>0.000560832014618219-0.0116140450491629i</v>
      </c>
      <c r="M3525" t="str">
        <f t="shared" si="1831"/>
        <v>0.00812162234589888-0.198433996497665i</v>
      </c>
      <c r="N3525" t="str">
        <f t="shared" si="1832"/>
        <v>-19.9930956474454i</v>
      </c>
      <c r="O3525" t="str">
        <f t="shared" si="1833"/>
        <v>0.414375580993324-0.910105970684978i</v>
      </c>
      <c r="P3525" t="str">
        <f t="shared" si="1834"/>
        <v>0.585624419006676+0.910105970684978i</v>
      </c>
      <c r="Q3525" t="str">
        <f t="shared" si="1835"/>
        <v>-0.585624419006676+19.0829896767604i</v>
      </c>
      <c r="R3525" t="str">
        <f t="shared" si="1836"/>
        <v>0.0467062433516115-0.0321216301018043i</v>
      </c>
      <c r="S3525" t="str">
        <f t="shared" si="1837"/>
        <v>2.06374270422331i</v>
      </c>
      <c r="T3525" t="str">
        <f t="shared" si="1838"/>
        <v>0.0662907797703585+0.0963896689585667i</v>
      </c>
      <c r="U3525" t="str">
        <f t="shared" si="1839"/>
        <v>0.00005-0.000151567475279408i</v>
      </c>
      <c r="V3525" t="str">
        <f t="shared" si="1840"/>
        <v>3.33333333333333E-06-0.000166724222807349i</v>
      </c>
      <c r="W3525" t="str">
        <f t="shared" si="1841"/>
        <v>0.0000141647193219801-0.00008124231547594i</v>
      </c>
      <c r="X3525" t="str">
        <f t="shared" si="1842"/>
        <v>0.0000143067968187737-0.0000811909296086067i</v>
      </c>
      <c r="Y3525" t="str">
        <f t="shared" si="1843"/>
        <v>0.009+3.19889530359127i</v>
      </c>
      <c r="Z3525" t="str">
        <f t="shared" si="1844"/>
        <v>-0.000355162731471587-0.0000636162947017224i</v>
      </c>
      <c r="AA3525" t="str">
        <f t="shared" si="1845"/>
        <v>0.0123332891934885-4.37658717602018i</v>
      </c>
      <c r="AB3525" t="str">
        <f t="shared" si="1846"/>
        <v>0.161611306877287+0.234989849626546i</v>
      </c>
      <c r="AC3525" t="str">
        <f t="shared" si="1847"/>
        <v>1.04794252099907-0.0301606786890843i</v>
      </c>
      <c r="AD3525" t="str">
        <f t="shared" si="1848"/>
        <v>0.147641626668364+0.228488506279284i</v>
      </c>
      <c r="AE3525" t="str">
        <f t="shared" si="1849"/>
        <v>-0.0000379012112550252-0.0000905430152323897i</v>
      </c>
      <c r="AF3525" t="str">
        <f t="shared" si="1850"/>
        <v>-15.0845374515855-0.223733511898264i</v>
      </c>
      <c r="AG3525" t="str">
        <f t="shared" si="1851"/>
        <v>1.00362659119945-0.00232892133505545i</v>
      </c>
      <c r="AH3525" t="str">
        <f t="shared" si="1852"/>
        <v>0.000546291582264507+0.00137058100844946i</v>
      </c>
      <c r="AI3525">
        <f t="shared" si="1853"/>
        <v>-56.621561753138963</v>
      </c>
      <c r="AJ3525">
        <f t="shared" si="1854"/>
        <v>68.268567839465106</v>
      </c>
      <c r="AK3525"/>
      <c r="AL3525"/>
      <c r="AM3525"/>
      <c r="AN3525"/>
    </row>
    <row r="3526" spans="1:40" x14ac:dyDescent="0.3">
      <c r="A3526"/>
      <c r="B3526">
        <f t="shared" si="1855"/>
        <v>1592000</v>
      </c>
      <c r="C3526" s="186" t="str">
        <f t="shared" ref="C3526:C3589" si="1858">IMPRODUCT(COMPLEX(-1,0),IMDIV(IMPRODUCT(G3526,COMPLEX($C$100+$C$101,0)),COMPLEX($C$100,2*PI()*B3526*$C$103*$C$102*(2*$C$100+$C$101))))</f>
        <v>-3.01548110131332E-08+0.00153833074123539i</v>
      </c>
      <c r="D3526" s="158" t="str">
        <f t="shared" ref="D3526:D3589" si="1859">IMPRODUCT(COMPLEX($C$106,0),IMSUB(C3526,G3526))</f>
        <v>-5.95700618819284+0.011793869016138i</v>
      </c>
      <c r="E3526" t="str">
        <f t="shared" ref="E3526:E3589" si="1860">IMDIV(COMPLEX($C$20*10^3,0),COMPLEX(1,2*PI()*B3526*$C$20*1000*$C$29*10^-12))</f>
        <v>2870</v>
      </c>
      <c r="F3526" t="str">
        <f t="shared" ref="F3526:F3589" si="1861">IMDIV(COMPLEX($C$22*1000,0),IMSUM(COMPLEX($C$22*1000,0),E3526))</f>
        <v>0.777000777000777</v>
      </c>
      <c r="G3526" t="str">
        <f t="shared" si="1856"/>
        <v>0.777000777000777</v>
      </c>
      <c r="H3526" t="str">
        <f t="shared" ref="H3526:H3589" si="1862">IMPRODUCT(COMPLEX($C$108,0),IMPRODUCT(COMPLEX(-1,0),D3526),IMDIV(COMPLEX(0,2*PI()*B3526*$C$109*$C$110),COMPLEX(1,2*PI()*B3526*$C$109*$C$110)))</f>
        <v>9.12753947596716+0.235387072859402i</v>
      </c>
      <c r="I3526" t="str">
        <f t="shared" ref="I3526:I3589" si="1863">COMPLEX(0,2*PI()*B3526*$C$113*$C$112*$C$114)</f>
        <v>6251.76938064369i</v>
      </c>
      <c r="J3526" t="str">
        <f t="shared" si="1857"/>
        <v>-33430.4208957246+1352.1126759836i</v>
      </c>
      <c r="K3526" t="str">
        <f t="shared" ref="K3526:K3589" si="1864">IMDIV(I3526,J3526)</f>
        <v>0.00755130977479919-0.186702978656638i</v>
      </c>
      <c r="L3526" t="str">
        <f t="shared" ref="L3526:L3589" si="1865">IMDIV(COMPLEX($C$117,0),COMPLEX(1,2*PI()*B3526*$C$115*$C$116))</f>
        <v>0.000560129309605221-0.011606783706427i</v>
      </c>
      <c r="M3526" t="str">
        <f t="shared" ref="M3526:M3589" si="1866">IMSUM(K3526,L3526)</f>
        <v>0.00811143908440441-0.198309762363065i</v>
      </c>
      <c r="N3526" t="str">
        <f t="shared" ref="N3526:N3589" si="1867">COMPLEX(0,-2*PI()*B3526*$C$43)</f>
        <v>-20.0056620180598i</v>
      </c>
      <c r="O3526" t="str">
        <f t="shared" ref="O3526:O3589" si="1868">IMEXP(N3526)</f>
        <v>0.402906435713664-0.915241172620917i</v>
      </c>
      <c r="P3526" t="str">
        <f t="shared" ref="P3526:P3589" si="1869">IMSUB(COMPLEX(1,0),O3526)</f>
        <v>0.597093564286336+0.915241172620917i</v>
      </c>
      <c r="Q3526" t="str">
        <f t="shared" ref="Q3526:Q3589" si="1870">IMSUM(COMPLEX(0,2*PI()*B3526*$C$43),O3526,COMPLEX(-1,0))</f>
        <v>-0.597093564286336+19.0904208454389i</v>
      </c>
      <c r="R3526" t="str">
        <f t="shared" ref="R3526:R3589" si="1871">IMDIV(P3526,Q3526)</f>
        <v>0.0469182733539015-0.0327445983728918i</v>
      </c>
      <c r="S3526" t="str">
        <f t="shared" ref="S3526:S3589" si="1872">IMDIV(COMPLEX(0,2*PI()*B3526*$C$123),COMPLEX($C$124,0))</f>
        <v>2.06503983980108i</v>
      </c>
      <c r="T3526" t="str">
        <f t="shared" ref="T3526:T3589" si="1873">IMPRODUCT(R3526,S3526)</f>
        <v>0.0676189001783072+0.096888103690484i</v>
      </c>
      <c r="U3526" t="str">
        <f t="shared" ref="U3526:U3589" si="1874">IMDIV(COMPLEX(1,2*PI()*B3526*$C$16*10^-3*$C$15*10^-6),COMPLEX(0,2*PI()*B3526*$C$15*10^-6))</f>
        <v>0.0000500000000000001-0.000151472269578856i</v>
      </c>
      <c r="V3526" t="str">
        <f t="shared" ref="V3526:V3589" si="1875">IMSUM(COMPLEX($C$18*10^-3,0),IMDIV(COMPLEX(1,0),COMPLEX(0,2*PI()*B3526*($C$17*1*10^-6))))</f>
        <v>3.33333333333333E-06-0.000166619496536741i</v>
      </c>
      <c r="W3526" t="str">
        <f t="shared" ref="W3526:W3589" si="1876">IMDIV(IMPRODUCT(U3526,V3526),IMSUM(U3526,V3526))</f>
        <v>0.0000141643402159494-0.0000811935449427447i</v>
      </c>
      <c r="X3526" t="str">
        <f t="shared" ref="X3526:X3589" si="1877">IMDIV(IMPRODUCT(COMPLEX($C$19,0),W3526),IMSUM(COMPLEX($C$19,0),W3526))</f>
        <v>0.0000143062420759718-0.0000811421916068171i</v>
      </c>
      <c r="Y3526" t="str">
        <f t="shared" ref="Y3526:Y3589" si="1878">COMPLEX($C$13*10^-3,2*PI()*B3526*$C$12*0.000001)</f>
        <v>0.009+3.20090592288957i</v>
      </c>
      <c r="Z3526" t="str">
        <f t="shared" ref="Z3526:Z3589" si="1879">IMPRODUCT(COMPLEX($C$6,0),IMDIV(X3526,IMSUM(X3526,Y3526)))</f>
        <v>-0.000354726577272963-0.0000635726779830092i</v>
      </c>
      <c r="AA3526" t="str">
        <f t="shared" ref="AA3526:AA3589" si="1880">IMDIV(COMPLEX($C$6,0),IMSUM(X3526,Y3526))</f>
        <v>0.0123177985747549-4.37383797076785i</v>
      </c>
      <c r="AB3526" t="str">
        <f t="shared" ref="AB3526:AB3589" si="1881">IMPRODUCT(COMPLEX($C$119,0),T3526)</f>
        <v>0.164849151952613+0.236204991290247i</v>
      </c>
      <c r="AC3526" t="str">
        <f t="shared" ref="AC3526:AC3589" si="1882">IMSUM(COMPLEX(1,0),IMPRODUCT(AB3526,M3526))</f>
        <v>1.04817891954592-0.0307752337511924i</v>
      </c>
      <c r="AD3526" t="str">
        <f t="shared" ref="AD3526:AD3589" si="1883">IMDIV(AB3526,AC3526)</f>
        <v>0.150525831252872+0.229767508620551i</v>
      </c>
      <c r="AE3526" t="str">
        <f t="shared" ref="AE3526:AE3589" si="1884">IMPRODUCT(AD3526,AA3526,X3526)</f>
        <v>-0.0000387885770750064-0.0000910739720998678i</v>
      </c>
      <c r="AF3526" t="str">
        <f t="shared" ref="AF3526:AF3589" si="1885">IMSUB(D3526,H3526)</f>
        <v>-15.08454566416-0.223593203843264i</v>
      </c>
      <c r="AG3526" t="str">
        <f t="shared" ref="AG3526:AG3589" si="1886">IMSUM(COMPLEX(1,0),IMPRODUCT(AD3526,AA3526,COMPLEX($C$127,0)))</f>
        <v>1.00364468840189-0.00237307422645848i</v>
      </c>
      <c r="AH3526" t="str">
        <f t="shared" ref="AH3526:AH3589" si="1887">IMDIV(IMPRODUCT(AE3526,AF3526),AG3526)</f>
        <v>0.000559433621284109+0.00137878469011692i</v>
      </c>
      <c r="AI3526">
        <f t="shared" ref="AI3526:AI3589" si="1888">20*LOG10(IMABS(AH3526))</f>
        <v>-56.54819794504207</v>
      </c>
      <c r="AJ3526">
        <f t="shared" ref="AJ3526:AJ3589" si="1889">IMARGUMENT(AH3526)*180/PI()</f>
        <v>67.915440547388144</v>
      </c>
      <c r="AK3526"/>
      <c r="AL3526"/>
      <c r="AM3526"/>
      <c r="AN3526"/>
    </row>
    <row r="3527" spans="1:40" x14ac:dyDescent="0.3">
      <c r="A3527"/>
      <c r="B3527">
        <f t="shared" si="1855"/>
        <v>1593000</v>
      </c>
      <c r="C3527" s="186" t="str">
        <f t="shared" si="1858"/>
        <v>-3.01169637485826E-08+0.00153736505966599i</v>
      </c>
      <c r="D3527" s="158" t="str">
        <f t="shared" si="1859"/>
        <v>-5.95700618790268+0.0117864654574393i</v>
      </c>
      <c r="E3527" t="str">
        <f t="shared" si="1860"/>
        <v>2870</v>
      </c>
      <c r="F3527" t="str">
        <f t="shared" si="1861"/>
        <v>0.777000777000777</v>
      </c>
      <c r="G3527" t="str">
        <f t="shared" si="1856"/>
        <v>0.777000777000777</v>
      </c>
      <c r="H3527" t="str">
        <f t="shared" si="1862"/>
        <v>9.12754767338633+0.235239536972787i</v>
      </c>
      <c r="I3527" t="str">
        <f t="shared" si="1863"/>
        <v>6255.69637146068i</v>
      </c>
      <c r="J3527" t="str">
        <f t="shared" si="1857"/>
        <v>-33472.4333589329+1352.96199299113i</v>
      </c>
      <c r="K3527" t="str">
        <f t="shared" si="1864"/>
        <v>0.00754184702945875-0.186586152016525i</v>
      </c>
      <c r="L3527" t="str">
        <f t="shared" si="1865"/>
        <v>0.000559427923443779-0.0115995314166483i</v>
      </c>
      <c r="M3527" t="str">
        <f t="shared" si="1866"/>
        <v>0.00810127495290253-0.198185683433173i</v>
      </c>
      <c r="N3527" t="str">
        <f t="shared" si="1867"/>
        <v>-20.0182283886742i</v>
      </c>
      <c r="O3527" t="str">
        <f t="shared" si="1868"/>
        <v>0.391373666837169-0.920231847365885i</v>
      </c>
      <c r="P3527" t="str">
        <f t="shared" si="1869"/>
        <v>0.608626333162831+0.920231847365885i</v>
      </c>
      <c r="Q3527" t="str">
        <f t="shared" si="1870"/>
        <v>-0.608626333162831+19.0979965413083i</v>
      </c>
      <c r="R3527" t="str">
        <f t="shared" si="1871"/>
        <v>0.0471212680102398-0.0333702844875595i</v>
      </c>
      <c r="S3527" t="str">
        <f t="shared" si="1872"/>
        <v>2.06633697537883i</v>
      </c>
      <c r="T3527" t="str">
        <f t="shared" si="1873"/>
        <v>0.0689542527155548+0.0973684184162941i</v>
      </c>
      <c r="U3527" t="str">
        <f t="shared" si="1874"/>
        <v>0.0000500000000000001-0.000151377183408373i</v>
      </c>
      <c r="V3527" t="str">
        <f t="shared" si="1875"/>
        <v>3.33333333333333E-06-0.00016651490174921i</v>
      </c>
      <c r="W3527" t="str">
        <f t="shared" si="1876"/>
        <v>0.0000141639608977728-0.0000811448369050927i</v>
      </c>
      <c r="X3527" t="str">
        <f t="shared" si="1877"/>
        <v>0.0000143056874519283-0.0000810935160591898i</v>
      </c>
      <c r="Y3527" t="str">
        <f t="shared" si="1878"/>
        <v>0.009+3.20291654218787i</v>
      </c>
      <c r="Z3527" t="str">
        <f t="shared" si="1879"/>
        <v>-0.000354291243529789-0.0000635291188571488i</v>
      </c>
      <c r="AA3527" t="str">
        <f t="shared" si="1880"/>
        <v>0.0123023371216582-4.37109221729707i</v>
      </c>
      <c r="AB3527" t="str">
        <f t="shared" si="1881"/>
        <v>0.168104628346677+0.237375957913652i</v>
      </c>
      <c r="AC3527" t="str">
        <f t="shared" si="1882"/>
        <v>1.04840637826481-0.0313928827548986i</v>
      </c>
      <c r="AD3527" t="str">
        <f t="shared" si="1883"/>
        <v>0.153425770302356+0.231010074102354i</v>
      </c>
      <c r="AE3527" t="str">
        <f t="shared" si="1884"/>
        <v>-0.0000396815404950902-0.0000915918504189197i</v>
      </c>
      <c r="AF3527" t="str">
        <f t="shared" si="1885"/>
        <v>-15.084553861289-0.223453071515348i</v>
      </c>
      <c r="AG3527" t="str">
        <f t="shared" si="1886"/>
        <v>1.00366218687392-0.00241742234062261i</v>
      </c>
      <c r="AH3527" t="str">
        <f t="shared" si="1887"/>
        <v>0.000572662189842387+0.00138679482756245i</v>
      </c>
      <c r="AI3527">
        <f t="shared" si="1888"/>
        <v>-56.475971328791701</v>
      </c>
      <c r="AJ3527">
        <f t="shared" si="1889"/>
        <v>67.562342184895883</v>
      </c>
      <c r="AK3527"/>
      <c r="AL3527"/>
      <c r="AM3527"/>
      <c r="AN3527"/>
    </row>
    <row r="3528" spans="1:40" x14ac:dyDescent="0.3">
      <c r="A3528"/>
      <c r="B3528">
        <f t="shared" si="1855"/>
        <v>1594000</v>
      </c>
      <c r="C3528" s="186" t="str">
        <f t="shared" si="1858"/>
        <v>-3.00791876924225E-08+0.00153640058974222i</v>
      </c>
      <c r="D3528" s="158" t="str">
        <f t="shared" si="1859"/>
        <v>-5.95700618761307+0.0117790711880237i</v>
      </c>
      <c r="E3528" t="str">
        <f t="shared" si="1860"/>
        <v>2870</v>
      </c>
      <c r="F3528" t="str">
        <f t="shared" si="1861"/>
        <v>0.777000777000777</v>
      </c>
      <c r="G3528" t="str">
        <f t="shared" si="1856"/>
        <v>0.777000777000777</v>
      </c>
      <c r="H3528" t="str">
        <f t="shared" si="1862"/>
        <v>9.12755585539815+0.235092185772883i</v>
      </c>
      <c r="I3528" t="str">
        <f t="shared" si="1863"/>
        <v>6259.62336227766i</v>
      </c>
      <c r="J3528" t="str">
        <f t="shared" si="1857"/>
        <v>-33514.4722035938+1353.81130999865i</v>
      </c>
      <c r="K3528" t="str">
        <f t="shared" si="1864"/>
        <v>0.00753240205069477-0.186469471254864i</v>
      </c>
      <c r="L3528" t="str">
        <f t="shared" si="1865"/>
        <v>0.000558727852838177-0.0115922881629473i</v>
      </c>
      <c r="M3528" t="str">
        <f t="shared" si="1866"/>
        <v>0.00809112990353295-0.198061759417811i</v>
      </c>
      <c r="N3528" t="str">
        <f t="shared" si="1867"/>
        <v>-20.0307947592885i</v>
      </c>
      <c r="O3528" t="str">
        <f t="shared" si="1868"/>
        <v>0.37977909552182-0.92507720683445i</v>
      </c>
      <c r="P3528" t="str">
        <f t="shared" si="1869"/>
        <v>0.62022090447818+0.92507720683445i</v>
      </c>
      <c r="Q3528" t="str">
        <f t="shared" si="1870"/>
        <v>-0.62022090447818+19.105717552454i</v>
      </c>
      <c r="R3528" t="str">
        <f t="shared" si="1871"/>
        <v>0.0473151866900743-0.0339985541280662i</v>
      </c>
      <c r="S3528" t="str">
        <f t="shared" si="1872"/>
        <v>2.0676341109566i</v>
      </c>
      <c r="T3528" t="str">
        <f t="shared" si="1873"/>
        <v>0.070296570238394+0.0978304939666773i</v>
      </c>
      <c r="U3528" t="str">
        <f t="shared" si="1874"/>
        <v>0.0000500000000000001-0.000151282216542998i</v>
      </c>
      <c r="V3528" t="str">
        <f t="shared" si="1875"/>
        <v>3.33333333333333E-06-0.000166410438197297i</v>
      </c>
      <c r="W3528" t="str">
        <f t="shared" si="1876"/>
        <v>0.0000141635813674967-0.0000810961912450874i</v>
      </c>
      <c r="X3528" t="str">
        <f t="shared" si="1877"/>
        <v>0.0000143051329458599-0.000081044902847908i</v>
      </c>
      <c r="Y3528" t="str">
        <f t="shared" si="1878"/>
        <v>0.009+3.20492716148616i</v>
      </c>
      <c r="Z3528" t="str">
        <f t="shared" si="1879"/>
        <v>-0.000353856728183466-0.0000634856172065262i</v>
      </c>
      <c r="AA3528" t="str">
        <f t="shared" si="1880"/>
        <v>0.0122869047610258-4.36834990911097i</v>
      </c>
      <c r="AB3528" t="str">
        <f t="shared" si="1881"/>
        <v>0.171377084785744+0.238502458972052i</v>
      </c>
      <c r="AC3528" t="str">
        <f t="shared" si="1882"/>
        <v>1.04862485090497-0.0320134925587049i</v>
      </c>
      <c r="AD3528" t="str">
        <f t="shared" si="1883"/>
        <v>0.15634098229329+0.232216010935818i</v>
      </c>
      <c r="AE3528" t="str">
        <f t="shared" si="1884"/>
        <v>-0.000040579931695795-0.0000920966016171288i</v>
      </c>
      <c r="AF3528" t="str">
        <f t="shared" si="1885"/>
        <v>-15.0845620430112-0.223313114584859i</v>
      </c>
      <c r="AG3528" t="str">
        <f t="shared" si="1886"/>
        <v>1.00367908468803-0.00246195801720671i</v>
      </c>
      <c r="AH3528" t="str">
        <f t="shared" si="1887"/>
        <v>0.000585974794561815+0.00139461068650157i</v>
      </c>
      <c r="AI3528">
        <f t="shared" si="1888"/>
        <v>-56.404860094653337</v>
      </c>
      <c r="AJ3528">
        <f t="shared" si="1889"/>
        <v>67.209272349661859</v>
      </c>
      <c r="AK3528"/>
      <c r="AL3528"/>
      <c r="AM3528"/>
      <c r="AN3528"/>
    </row>
    <row r="3529" spans="1:40" x14ac:dyDescent="0.3">
      <c r="A3529"/>
      <c r="B3529">
        <f t="shared" si="1855"/>
        <v>1595000</v>
      </c>
      <c r="C3529" s="186" t="str">
        <f t="shared" si="1858"/>
        <v>-3.00414826661293E-08+0.00153543732918512i</v>
      </c>
      <c r="D3529" s="158" t="str">
        <f t="shared" si="1859"/>
        <v>-5.957006187324+0.0117716861904193i</v>
      </c>
      <c r="E3529" t="str">
        <f t="shared" si="1860"/>
        <v>2870</v>
      </c>
      <c r="F3529" t="str">
        <f t="shared" si="1861"/>
        <v>0.777000777000777</v>
      </c>
      <c r="G3529" t="str">
        <f t="shared" si="1856"/>
        <v>0.777000777000777</v>
      </c>
      <c r="H3529" t="str">
        <f t="shared" si="1862"/>
        <v>9.12756402204118+0.234945018913387i</v>
      </c>
      <c r="I3529" t="str">
        <f t="shared" si="1863"/>
        <v>6263.55035309465i</v>
      </c>
      <c r="J3529" t="str">
        <f t="shared" si="1857"/>
        <v>-33556.5374297073+1354.66062700618i</v>
      </c>
      <c r="K3529" t="str">
        <f t="shared" si="1864"/>
        <v>0.00752297479408216-0.186352936099036i</v>
      </c>
      <c r="L3529" t="str">
        <f t="shared" si="1865"/>
        <v>0.000558029094502997-0.0115850539284868i</v>
      </c>
      <c r="M3529" t="str">
        <f t="shared" si="1866"/>
        <v>0.00808100388858516-0.197937990027523i</v>
      </c>
      <c r="N3529" t="str">
        <f t="shared" si="1867"/>
        <v>-20.0433611299029i</v>
      </c>
      <c r="O3529" t="str">
        <f t="shared" si="1868"/>
        <v>0.368124552684659-0.929776485888259i</v>
      </c>
      <c r="P3529" t="str">
        <f t="shared" si="1869"/>
        <v>0.631875447315341+0.929776485888259i</v>
      </c>
      <c r="Q3529" t="str">
        <f t="shared" si="1870"/>
        <v>-0.631875447315341+19.1135846440146i</v>
      </c>
      <c r="R3529" t="str">
        <f t="shared" si="1871"/>
        <v>0.0474999910239132-0.0346292722018693i</v>
      </c>
      <c r="S3529" t="str">
        <f t="shared" si="1872"/>
        <v>2.06893124653437i</v>
      </c>
      <c r="T3529" t="str">
        <f t="shared" si="1873"/>
        <v>0.0716455833031915+0.0982742156394761i</v>
      </c>
      <c r="U3529" t="str">
        <f t="shared" si="1874"/>
        <v>0.0000500000000000001-0.000151187368758331i</v>
      </c>
      <c r="V3529" t="str">
        <f t="shared" si="1875"/>
        <v>3.33333333333333E-06-0.000166306105634165i</v>
      </c>
      <c r="W3529" t="str">
        <f t="shared" si="1876"/>
        <v>0.0000141632016251676-0.0000810476078451276i</v>
      </c>
      <c r="X3529" t="str">
        <f t="shared" si="1877"/>
        <v>0.0000143045785569854-0.0000809963518554495i</v>
      </c>
      <c r="Y3529" t="str">
        <f t="shared" si="1878"/>
        <v>0.009+3.20693778078446i</v>
      </c>
      <c r="Z3529" t="str">
        <f t="shared" si="1879"/>
        <v>-0.000353423029181845-0.0000634421729138471i</v>
      </c>
      <c r="AA3529" t="str">
        <f t="shared" si="1880"/>
        <v>0.0122715014199146-4.36561103972893i</v>
      </c>
      <c r="AB3529" t="str">
        <f t="shared" si="1881"/>
        <v>0.174665864389057+0.239584214831301i</v>
      </c>
      <c r="AC3529" t="str">
        <f t="shared" si="1882"/>
        <v>1.04883429345536-0.0326369291518945i</v>
      </c>
      <c r="AD3529" t="str">
        <f t="shared" si="1883"/>
        <v>0.159271003412062+0.233385133202674i</v>
      </c>
      <c r="AE3529" t="str">
        <f t="shared" si="1884"/>
        <v>-0.0000414835805105577-0.0000925881792811276i</v>
      </c>
      <c r="AF3529" t="str">
        <f t="shared" si="1885"/>
        <v>-15.0845702093652-0.223173332722968i</v>
      </c>
      <c r="AG3529" t="str">
        <f t="shared" si="1886"/>
        <v>1.00369538001427-0.00250667357861552i</v>
      </c>
      <c r="AH3529" t="str">
        <f t="shared" si="1887"/>
        <v>0.000599368937402355+0.00140223156362292i</v>
      </c>
      <c r="AI3529">
        <f t="shared" si="1888"/>
        <v>-56.334843133106006</v>
      </c>
      <c r="AJ3529">
        <f t="shared" si="1889"/>
        <v>66.856230635521214</v>
      </c>
      <c r="AK3529"/>
      <c r="AL3529"/>
      <c r="AM3529"/>
      <c r="AN3529"/>
    </row>
    <row r="3530" spans="1:40" x14ac:dyDescent="0.3">
      <c r="A3530"/>
      <c r="B3530">
        <f t="shared" si="1855"/>
        <v>1596000</v>
      </c>
      <c r="C3530" s="186" t="str">
        <f t="shared" si="1858"/>
        <v>-3.00038484917402E-08+0.00153447527572146i</v>
      </c>
      <c r="D3530" s="158" t="str">
        <f t="shared" si="1859"/>
        <v>-5.95700618703546+0.0117643104471979i</v>
      </c>
      <c r="E3530" t="str">
        <f t="shared" si="1860"/>
        <v>2870</v>
      </c>
      <c r="F3530" t="str">
        <f t="shared" si="1861"/>
        <v>0.777000777000777</v>
      </c>
      <c r="G3530" t="str">
        <f t="shared" si="1856"/>
        <v>0.777000777000777</v>
      </c>
      <c r="H3530" t="str">
        <f t="shared" si="1862"/>
        <v>9.12757217335385+0.234798036048858i</v>
      </c>
      <c r="I3530" t="str">
        <f t="shared" si="1863"/>
        <v>6267.47734391164i</v>
      </c>
      <c r="J3530" t="str">
        <f t="shared" si="1857"/>
        <v>-33598.6290372734+1355.50994401371i</v>
      </c>
      <c r="K3530" t="str">
        <f t="shared" si="1864"/>
        <v>0.00751356521533428-0.186236546277099i</v>
      </c>
      <c r="L3530" t="str">
        <f t="shared" si="1865"/>
        <v>0.000557331645163046-0.0115778286964707i</v>
      </c>
      <c r="M3530" t="str">
        <f t="shared" si="1866"/>
        <v>0.00807089686049733-0.19781437497357i</v>
      </c>
      <c r="N3530" t="str">
        <f t="shared" si="1867"/>
        <v>-20.0559275005172i</v>
      </c>
      <c r="O3530" t="str">
        <f t="shared" si="1868"/>
        <v>0.356411878713288-0.934328942456598i</v>
      </c>
      <c r="P3530" t="str">
        <f t="shared" si="1869"/>
        <v>0.643588121286712+0.934328942456598i</v>
      </c>
      <c r="Q3530" t="str">
        <f t="shared" si="1870"/>
        <v>-0.643588121286712+19.1215985580606i</v>
      </c>
      <c r="R3530" t="str">
        <f t="shared" si="1871"/>
        <v>0.0476756449217047-0.0352623028867411i</v>
      </c>
      <c r="S3530" t="str">
        <f t="shared" si="1872"/>
        <v>2.07022838211214i</v>
      </c>
      <c r="T3530" t="str">
        <f t="shared" si="1873"/>
        <v>0.0730010202547663+0.0986994732524136i</v>
      </c>
      <c r="U3530" t="str">
        <f t="shared" si="1874"/>
        <v>0.0000499999999999999-0.000151092639830538i</v>
      </c>
      <c r="V3530" t="str">
        <f t="shared" si="1875"/>
        <v>3.33333333333333E-06-0.000166201903813592i</v>
      </c>
      <c r="W3530" t="str">
        <f t="shared" si="1876"/>
        <v>0.0000141628216708316-0.0000809990865879064i</v>
      </c>
      <c r="X3530" t="str">
        <f t="shared" si="1877"/>
        <v>0.0000143040242845262-0.0000809478629645869i</v>
      </c>
      <c r="Y3530" t="str">
        <f t="shared" si="1878"/>
        <v>0.009+3.20894840008276i</v>
      </c>
      <c r="Z3530" t="str">
        <f t="shared" si="1879"/>
        <v>-0.000352990144479204-0.0000633987858621414i</v>
      </c>
      <c r="AA3530" t="str">
        <f t="shared" si="1880"/>
        <v>0.0122561270256097-4.36287560268659i</v>
      </c>
      <c r="AB3530" t="str">
        <f t="shared" si="1881"/>
        <v>0.177970304884291+0.24062095687634i</v>
      </c>
      <c r="AC3530" t="str">
        <f t="shared" si="1882"/>
        <v>1.04903466416499-0.0332630576991186i</v>
      </c>
      <c r="AD3530" t="str">
        <f t="shared" si="1883"/>
        <v>0.162215367630019+0.234517260881293i</v>
      </c>
      <c r="AE3530" t="str">
        <f t="shared" si="1884"/>
        <v>-0.0000423923164528787-0.0000930665391572792i</v>
      </c>
      <c r="AF3530" t="str">
        <f t="shared" si="1885"/>
        <v>-15.0845783603893-0.22303372560166i</v>
      </c>
      <c r="AG3530" t="str">
        <f t="shared" si="1886"/>
        <v>1.00371107112037-0.00255156133123873i</v>
      </c>
      <c r="AH3530" t="str">
        <f t="shared" si="1887"/>
        <v>0.000612842116029672+0.0014096567865787i</v>
      </c>
      <c r="AI3530">
        <f t="shared" si="1888"/>
        <v>-56.265900005676706</v>
      </c>
      <c r="AJ3530">
        <f t="shared" si="1889"/>
        <v>66.503216632560154</v>
      </c>
      <c r="AK3530"/>
      <c r="AL3530"/>
      <c r="AM3530"/>
      <c r="AN3530"/>
    </row>
    <row r="3531" spans="1:40" x14ac:dyDescent="0.3">
      <c r="A3531"/>
      <c r="B3531">
        <f t="shared" si="1855"/>
        <v>1597000</v>
      </c>
      <c r="C3531" s="186" t="str">
        <f t="shared" si="1858"/>
        <v>-2.99662849918478E-08+0.00153351442708367i</v>
      </c>
      <c r="D3531" s="158" t="str">
        <f t="shared" si="1859"/>
        <v>-5.95700618674748+0.0117569439409748i</v>
      </c>
      <c r="E3531" t="str">
        <f t="shared" si="1860"/>
        <v>2870</v>
      </c>
      <c r="F3531" t="str">
        <f t="shared" si="1861"/>
        <v>0.777000777000777</v>
      </c>
      <c r="G3531" t="str">
        <f t="shared" si="1856"/>
        <v>0.777000777000777</v>
      </c>
      <c r="H3531" t="str">
        <f t="shared" si="1862"/>
        <v>9.12758030937456+0.234651236834722i</v>
      </c>
      <c r="I3531" t="str">
        <f t="shared" si="1863"/>
        <v>6271.40433472862i</v>
      </c>
      <c r="J3531" t="str">
        <f t="shared" si="1857"/>
        <v>-33640.747026292+1356.35926102123i</v>
      </c>
      <c r="K3531" t="str">
        <f t="shared" si="1864"/>
        <v>0.00750417327030274-0.186120301517789i</v>
      </c>
      <c r="L3531" t="str">
        <f t="shared" si="1865"/>
        <v>0.000556635501553342-0.0115706124501449i</v>
      </c>
      <c r="M3531" t="str">
        <f t="shared" si="1866"/>
        <v>0.00806080877185608-0.197690913967934i</v>
      </c>
      <c r="N3531" t="str">
        <f t="shared" si="1867"/>
        <v>-20.0684938711316i</v>
      </c>
      <c r="O3531" t="str">
        <f t="shared" si="1868"/>
        <v>0.344642923174516-0.938733857653875i</v>
      </c>
      <c r="P3531" t="str">
        <f t="shared" si="1869"/>
        <v>0.655357076825484+0.938733857653875i</v>
      </c>
      <c r="Q3531" t="str">
        <f t="shared" si="1870"/>
        <v>-0.655357076825484+19.1297600134777i</v>
      </c>
      <c r="R3531" t="str">
        <f t="shared" si="1871"/>
        <v>0.0478421145901561-0.0358975096764739i</v>
      </c>
      <c r="S3531" t="str">
        <f t="shared" si="1872"/>
        <v>2.07152551768989i</v>
      </c>
      <c r="T3531" t="str">
        <f t="shared" si="1873"/>
        <v>0.0743626073163354+0.0991061611937522i</v>
      </c>
      <c r="U3531" t="str">
        <f t="shared" si="1874"/>
        <v>0.0000499999999999999-0.000150998029536342i</v>
      </c>
      <c r="V3531" t="str">
        <f t="shared" si="1875"/>
        <v>3.33333333333333E-06-0.000166097832489976i</v>
      </c>
      <c r="W3531" t="str">
        <f t="shared" si="1876"/>
        <v>0.0000141624415045356-0.0000809506273564108i</v>
      </c>
      <c r="X3531" t="str">
        <f t="shared" si="1877"/>
        <v>0.000014303470127707-0.0000808994360583856i</v>
      </c>
      <c r="Y3531" t="str">
        <f t="shared" si="1878"/>
        <v>0.009+3.21095901938106i</v>
      </c>
      <c r="Z3531" t="str">
        <f t="shared" si="1879"/>
        <v>-0.000352558072036227-0.0000633554559347647i</v>
      </c>
      <c r="AA3531" t="str">
        <f t="shared" si="1880"/>
        <v>0.0122407815056243-4.36014359153583i</v>
      </c>
      <c r="AB3531" t="str">
        <f t="shared" si="1881"/>
        <v>0.181289738826834+0.241612427634696i</v>
      </c>
      <c r="AC3531" t="str">
        <f t="shared" si="1882"/>
        <v>1.0492259235621-0.0338917425856177i</v>
      </c>
      <c r="AD3531" t="str">
        <f t="shared" si="1883"/>
        <v>0.165173606779125+0.235612219871882i</v>
      </c>
      <c r="AE3531" t="str">
        <f t="shared" si="1884"/>
        <v>-0.0000433059687435331-0.0000935316391520874i</v>
      </c>
      <c r="AF3531" t="str">
        <f t="shared" si="1885"/>
        <v>-15.084586496122-0.222894292893747i</v>
      </c>
      <c r="AG3531" t="str">
        <f t="shared" si="1886"/>
        <v>1.00372615637183-0.00259661356669498i</v>
      </c>
      <c r="AH3531" t="str">
        <f t="shared" si="1887"/>
        <v>0.000626391824183881+0.00141688571397237i</v>
      </c>
      <c r="AI3531">
        <f t="shared" si="1888"/>
        <v>-56.198010917277003</v>
      </c>
      <c r="AJ3531">
        <f t="shared" si="1889"/>
        <v>66.150229927164972</v>
      </c>
      <c r="AK3531"/>
      <c r="AL3531"/>
      <c r="AM3531"/>
      <c r="AN3531"/>
    </row>
    <row r="3532" spans="1:40" x14ac:dyDescent="0.3">
      <c r="A3532"/>
      <c r="B3532">
        <f t="shared" si="1855"/>
        <v>1598000</v>
      </c>
      <c r="C3532" s="186" t="str">
        <f t="shared" si="1858"/>
        <v>-2.99287919895999E-08+0.00153255478100989i</v>
      </c>
      <c r="D3532" s="158" t="str">
        <f t="shared" si="1859"/>
        <v>-5.95700618646003+0.0117495866544092i</v>
      </c>
      <c r="E3532" t="str">
        <f t="shared" si="1860"/>
        <v>2870</v>
      </c>
      <c r="F3532" t="str">
        <f t="shared" si="1861"/>
        <v>0.777000777000777</v>
      </c>
      <c r="G3532" t="str">
        <f t="shared" si="1856"/>
        <v>0.777000777000777</v>
      </c>
      <c r="H3532" t="str">
        <f t="shared" si="1862"/>
        <v>9.12758843014148+0.234504620927259i</v>
      </c>
      <c r="I3532" t="str">
        <f t="shared" si="1863"/>
        <v>6275.33132554561i</v>
      </c>
      <c r="J3532" t="str">
        <f t="shared" si="1857"/>
        <v>-33682.8913967631+1357.20857802876i</v>
      </c>
      <c r="K3532" t="str">
        <f t="shared" si="1864"/>
        <v>0.007494798914977-0.186004201550514i</v>
      </c>
      <c r="L3532" t="str">
        <f t="shared" si="1865"/>
        <v>0.000555940660419065-0.0115634051727967i</v>
      </c>
      <c r="M3532" t="str">
        <f t="shared" si="1866"/>
        <v>0.00805073957539607-0.197567606723311i</v>
      </c>
      <c r="N3532" t="str">
        <f t="shared" si="1867"/>
        <v>-20.081060241746i</v>
      </c>
      <c r="O3532" t="str">
        <f t="shared" si="1868"/>
        <v>0.332819544522949-0.942990535892878i</v>
      </c>
      <c r="P3532" t="str">
        <f t="shared" si="1869"/>
        <v>0.667180455477051+0.942990535892878i</v>
      </c>
      <c r="Q3532" t="str">
        <f t="shared" si="1870"/>
        <v>-0.667180455477051+19.1380697058531i</v>
      </c>
      <c r="R3532" t="str">
        <f t="shared" si="1871"/>
        <v>0.0479993685489298-0.0365347554269956i</v>
      </c>
      <c r="S3532" t="str">
        <f t="shared" si="1872"/>
        <v>2.07282265326766i</v>
      </c>
      <c r="T3532" t="str">
        <f t="shared" si="1873"/>
        <v>0.0757300686806701+0.0994941784707649i</v>
      </c>
      <c r="U3532" t="str">
        <f t="shared" si="1874"/>
        <v>0.0000499999999999999-0.000150903537653028i</v>
      </c>
      <c r="V3532" t="str">
        <f t="shared" si="1875"/>
        <v>3.33333333333333E-06-0.000165993891418331i</v>
      </c>
      <c r="W3532" t="str">
        <f t="shared" si="1876"/>
        <v>0.000014162061126326-0.0000809022300339217i</v>
      </c>
      <c r="X3532" t="str">
        <f t="shared" si="1877"/>
        <v>0.0000143029160857543-0.0000808510710202053i</v>
      </c>
      <c r="Y3532" t="str">
        <f t="shared" si="1878"/>
        <v>0.009+3.21296963867935i</v>
      </c>
      <c r="Z3532" t="str">
        <f t="shared" si="1879"/>
        <v>-0.000352126809819977-0.0000633121830153898i</v>
      </c>
      <c r="AA3532" t="str">
        <f t="shared" si="1880"/>
        <v>0.0122254647876979-4.35741499984461i</v>
      </c>
      <c r="AB3532" t="str">
        <f t="shared" si="1881"/>
        <v>0.184623493822022+0.242558380894655i</v>
      </c>
      <c r="AC3532" t="str">
        <f t="shared" si="1882"/>
        <v>1.0494080344723-0.0345228474629003i</v>
      </c>
      <c r="AD3532" t="str">
        <f t="shared" si="1883"/>
        <v>0.168145250627519+0.236669842020574i</v>
      </c>
      <c r="AE3532" t="str">
        <f t="shared" si="1884"/>
        <v>-0.0000442243663376187-0.0000939834393322006i</v>
      </c>
      <c r="AF3532" t="str">
        <f t="shared" si="1885"/>
        <v>-15.0845946166015-0.22275503427285i</v>
      </c>
      <c r="AG3532" t="str">
        <f t="shared" si="1886"/>
        <v>1.00374063423197-0.00264182256306972i</v>
      </c>
      <c r="AH3532" t="str">
        <f t="shared" si="1887"/>
        <v>0.000640015552045377+0.00142391773534122i</v>
      </c>
      <c r="AI3532">
        <f t="shared" si="1888"/>
        <v>-56.131156689968989</v>
      </c>
      <c r="AJ3532">
        <f t="shared" si="1889"/>
        <v>65.797270102113018</v>
      </c>
      <c r="AK3532"/>
      <c r="AL3532"/>
      <c r="AM3532"/>
      <c r="AN3532"/>
    </row>
    <row r="3533" spans="1:40" x14ac:dyDescent="0.3">
      <c r="A3533"/>
      <c r="B3533">
        <f t="shared" si="1855"/>
        <v>1599000</v>
      </c>
      <c r="C3533" s="186" t="str">
        <f t="shared" si="1858"/>
        <v>-2.98913693086969E-08+0.00153159633524387i</v>
      </c>
      <c r="D3533" s="158" t="str">
        <f t="shared" si="1859"/>
        <v>-5.95700618617312+0.011742238570203i</v>
      </c>
      <c r="E3533" t="str">
        <f t="shared" si="1860"/>
        <v>2870</v>
      </c>
      <c r="F3533" t="str">
        <f t="shared" si="1861"/>
        <v>0.777000777000777</v>
      </c>
      <c r="G3533" t="str">
        <f t="shared" si="1856"/>
        <v>0.777000777000777</v>
      </c>
      <c r="H3533" t="str">
        <f t="shared" si="1862"/>
        <v>9.12759653569272+0.234358187983606i</v>
      </c>
      <c r="I3533" t="str">
        <f t="shared" si="1863"/>
        <v>6279.2583163626i</v>
      </c>
      <c r="J3533" t="str">
        <f t="shared" si="1857"/>
        <v>-33725.0621486869+1358.05789503629i</v>
      </c>
      <c r="K3533" t="str">
        <f t="shared" si="1864"/>
        <v>0.00748544210548332-0.185888246105352i</v>
      </c>
      <c r="L3533" t="str">
        <f t="shared" si="1865"/>
        <v>0.00055524711851552-0.0115562068477544i</v>
      </c>
      <c r="M3533" t="str">
        <f t="shared" si="1866"/>
        <v>0.00804068922399884-0.197444452953106i</v>
      </c>
      <c r="N3533" t="str">
        <f t="shared" si="1867"/>
        <v>-20.0936266123603i</v>
      </c>
      <c r="O3533" t="str">
        <f t="shared" si="1868"/>
        <v>0.320943609807226-0.947098304994739i</v>
      </c>
      <c r="P3533" t="str">
        <f t="shared" si="1869"/>
        <v>0.679056390192774+0.947098304994739i</v>
      </c>
      <c r="Q3533" t="str">
        <f t="shared" si="1870"/>
        <v>-0.679056390192774+19.1465283073656i</v>
      </c>
      <c r="R3533" t="str">
        <f t="shared" si="1871"/>
        <v>0.0481473776457401-0.0371739024029923i</v>
      </c>
      <c r="S3533" t="str">
        <f t="shared" si="1872"/>
        <v>2.07411978884543i</v>
      </c>
      <c r="T3533" t="str">
        <f t="shared" si="1873"/>
        <v>0.077103126602655+0.0998634287560436i</v>
      </c>
      <c r="U3533" t="str">
        <f t="shared" si="1874"/>
        <v>0.00005-0.000150809163958436i</v>
      </c>
      <c r="V3533" t="str">
        <f t="shared" si="1875"/>
        <v>3.33333333333333E-06-0.000165890080354279i</v>
      </c>
      <c r="W3533" t="str">
        <f t="shared" si="1876"/>
        <v>0.0000141616805362493-0.0000808538945040097i</v>
      </c>
      <c r="X3533" t="str">
        <f t="shared" si="1877"/>
        <v>0.0000143023621578977-0.0000808027677336952i</v>
      </c>
      <c r="Y3533" t="str">
        <f t="shared" si="1878"/>
        <v>0.009+3.21498025797765i</v>
      </c>
      <c r="Z3533" t="str">
        <f t="shared" si="1879"/>
        <v>-0.000351696355803866-0.0000632689669880115i</v>
      </c>
      <c r="AA3533" t="str">
        <f t="shared" si="1880"/>
        <v>0.012210176799796-4.354689821197i</v>
      </c>
      <c r="AB3533" t="str">
        <f t="shared" si="1881"/>
        <v>0.187970892750785+0.243458581818154i</v>
      </c>
      <c r="AC3533" t="str">
        <f t="shared" si="1882"/>
        <v>1.04958096203559-0.0351562352949704i</v>
      </c>
      <c r="AD3533" t="str">
        <f t="shared" si="1883"/>
        <v>0.171129826955538+0.237689965142614i</v>
      </c>
      <c r="AE3533" t="str">
        <f t="shared" si="1884"/>
        <v>-0.0000451473379516191-0.0000944219019241192i</v>
      </c>
      <c r="AF3533" t="str">
        <f t="shared" si="1885"/>
        <v>-15.0846027218658-0.222615949413403i</v>
      </c>
      <c r="AG3533" t="str">
        <f t="shared" si="1886"/>
        <v>1.00375450326205-0.00268718058615577i</v>
      </c>
      <c r="AH3533" t="str">
        <f t="shared" si="1887"/>
        <v>0.00065371078660041+0.00143075227113545i</v>
      </c>
      <c r="AI3533">
        <f t="shared" si="1888"/>
        <v>-56.065318738059915</v>
      </c>
      <c r="AJ3533">
        <f t="shared" si="1889"/>
        <v>65.44433673663633</v>
      </c>
      <c r="AK3533"/>
      <c r="AL3533"/>
      <c r="AM3533"/>
      <c r="AN3533"/>
    </row>
    <row r="3534" spans="1:40" x14ac:dyDescent="0.3">
      <c r="A3534"/>
      <c r="B3534">
        <f t="shared" si="1855"/>
        <v>1600000</v>
      </c>
      <c r="C3534" s="186" t="str">
        <f t="shared" si="1858"/>
        <v>-2.98540167733915E-08+0.00153063908753507i</v>
      </c>
      <c r="D3534" s="158" t="str">
        <f t="shared" si="1859"/>
        <v>-5.95700618588676+0.0117348996711022i</v>
      </c>
      <c r="E3534" t="str">
        <f t="shared" si="1860"/>
        <v>2870</v>
      </c>
      <c r="F3534" t="str">
        <f t="shared" si="1861"/>
        <v>0.777000777000777</v>
      </c>
      <c r="G3534" t="str">
        <f t="shared" si="1856"/>
        <v>0.777000777000777</v>
      </c>
      <c r="H3534" t="str">
        <f t="shared" si="1862"/>
        <v>9.12760462606627+0.234211937661758i</v>
      </c>
      <c r="I3534" t="str">
        <f t="shared" si="1863"/>
        <v>6283.18530717958i</v>
      </c>
      <c r="J3534" t="str">
        <f t="shared" si="1857"/>
        <v>-33767.2592820632+1358.90721204382i</v>
      </c>
      <c r="K3534" t="str">
        <f t="shared" si="1864"/>
        <v>0.00747610279808485-0.185772434913053i</v>
      </c>
      <c r="L3534" t="str">
        <f t="shared" si="1865"/>
        <v>0.000554554872608117-0.0115490174583881i</v>
      </c>
      <c r="M3534" t="str">
        <f t="shared" si="1866"/>
        <v>0.00803065767069297-0.197321452371441i</v>
      </c>
      <c r="N3534" t="str">
        <f t="shared" si="1867"/>
        <v>-20.1061929829747i</v>
      </c>
      <c r="O3534" t="str">
        <f t="shared" si="1868"/>
        <v>0.309016994374925-0.951056516295161i</v>
      </c>
      <c r="P3534" t="str">
        <f t="shared" si="1869"/>
        <v>0.690983005625075+0.951056516295161i</v>
      </c>
      <c r="Q3534" t="str">
        <f t="shared" si="1870"/>
        <v>-0.690983005625075+19.1551364666795i</v>
      </c>
      <c r="R3534" t="str">
        <f t="shared" si="1871"/>
        <v>0.0482861150703173-0.0378148123249516i</v>
      </c>
      <c r="S3534" t="str">
        <f t="shared" si="1872"/>
        <v>2.07541692442318i</v>
      </c>
      <c r="T3534" t="str">
        <f t="shared" si="1873"/>
        <v>0.0784815014930908+0.100213820431582i</v>
      </c>
      <c r="U3534" t="str">
        <f t="shared" si="1874"/>
        <v>0.00005-0.000150714908230962i</v>
      </c>
      <c r="V3534" t="str">
        <f t="shared" si="1875"/>
        <v>3.33333333333333E-06-0.000165786399054058i</v>
      </c>
      <c r="W3534" t="str">
        <f t="shared" si="1876"/>
        <v>0.000014161299734352-0.0000808056206505382i</v>
      </c>
      <c r="X3534" t="str">
        <f t="shared" si="1877"/>
        <v>0.000014301808343369-0.0000807545260827965i</v>
      </c>
      <c r="Y3534" t="str">
        <f t="shared" si="1878"/>
        <v>0.009+3.21699087727595i</v>
      </c>
      <c r="Z3534" t="str">
        <f t="shared" si="1879"/>
        <v>-0.000351266707967643-0.0000632258077369432i</v>
      </c>
      <c r="AA3534" t="str">
        <f t="shared" si="1880"/>
        <v>0.0121949174701094-4.35196804919313i</v>
      </c>
      <c r="AB3534" t="str">
        <f t="shared" si="1881"/>
        <v>0.191331253998335+0.244312807048251i</v>
      </c>
      <c r="AC3534" t="str">
        <f t="shared" si="1882"/>
        <v>1.04974467372227-0.03579176840503i</v>
      </c>
      <c r="AD3534" t="str">
        <f t="shared" si="1883"/>
        <v>0.174126861631973+0.238672433044575i</v>
      </c>
      <c r="AE3534" t="str">
        <f t="shared" si="1884"/>
        <v>-0.0000460747120904157-0.000094846991313576i</v>
      </c>
      <c r="AF3534" t="str">
        <f t="shared" si="1885"/>
        <v>-15.084610811953-0.222477037990656i</v>
      </c>
      <c r="AG3534" t="str">
        <f t="shared" si="1886"/>
        <v>1.00376776212126-0.00273267989069301i</v>
      </c>
      <c r="AH3534" t="str">
        <f t="shared" si="1887"/>
        <v>0.000667475012005566+0.0014373887726937i</v>
      </c>
      <c r="AI3534">
        <f t="shared" si="1888"/>
        <v>-56.000479044447069</v>
      </c>
      <c r="AJ3534">
        <f t="shared" si="1889"/>
        <v>65.091429406485105</v>
      </c>
      <c r="AK3534"/>
      <c r="AL3534"/>
      <c r="AM3534"/>
      <c r="AN3534"/>
    </row>
    <row r="3535" spans="1:40" x14ac:dyDescent="0.3">
      <c r="A3535"/>
      <c r="B3535">
        <f t="shared" si="1855"/>
        <v>1601000</v>
      </c>
      <c r="C3535" s="186" t="str">
        <f t="shared" si="1858"/>
        <v>-2.98167342084835E-08+0.00152968303563853i</v>
      </c>
      <c r="D3535" s="158" t="str">
        <f t="shared" si="1859"/>
        <v>-5.95700618560092+0.0117275699398954i</v>
      </c>
      <c r="E3535" t="str">
        <f t="shared" si="1860"/>
        <v>2870</v>
      </c>
      <c r="F3535" t="str">
        <f t="shared" si="1861"/>
        <v>0.777000777000777</v>
      </c>
      <c r="G3535" t="str">
        <f t="shared" si="1856"/>
        <v>0.777000777000777</v>
      </c>
      <c r="H3535" t="str">
        <f t="shared" si="1862"/>
        <v>9.12761270129997+0.234065869620556i</v>
      </c>
      <c r="I3535" t="str">
        <f t="shared" si="1863"/>
        <v>6287.11229799657i</v>
      </c>
      <c r="J3535" t="str">
        <f t="shared" si="1857"/>
        <v>-33809.482796892+1359.75652905134i</v>
      </c>
      <c r="K3535" t="str">
        <f t="shared" si="1864"/>
        <v>0.00746678094918077-0.185656767705034i</v>
      </c>
      <c r="L3535" t="str">
        <f t="shared" si="1865"/>
        <v>0.000553863919472301-0.0115418369881083i</v>
      </c>
      <c r="M3535" t="str">
        <f t="shared" si="1866"/>
        <v>0.00802064486865307-0.197198604693142i</v>
      </c>
      <c r="N3535" t="str">
        <f t="shared" si="1867"/>
        <v>-20.118759353589i</v>
      </c>
      <c r="O3535" t="str">
        <f t="shared" si="1868"/>
        <v>0.29704158157707-0.954864544746632i</v>
      </c>
      <c r="P3535" t="str">
        <f t="shared" si="1869"/>
        <v>0.70295841842293+0.954864544746632i</v>
      </c>
      <c r="Q3535" t="str">
        <f t="shared" si="1870"/>
        <v>-0.70295841842293+19.1638948088424i</v>
      </c>
      <c r="R3535" t="str">
        <f t="shared" si="1871"/>
        <v>0.0484155563672164-0.0384573464165457i</v>
      </c>
      <c r="S3535" t="str">
        <f t="shared" si="1872"/>
        <v>2.07671406000095i</v>
      </c>
      <c r="T3535" t="str">
        <f t="shared" si="1873"/>
        <v>0.0798649120135676+0.100545266630567i</v>
      </c>
      <c r="U3535" t="str">
        <f t="shared" si="1874"/>
        <v>0.00005-0.000150620770249556i</v>
      </c>
      <c r="V3535" t="str">
        <f t="shared" si="1875"/>
        <v>3.33333333333333E-06-0.000165682847274511i</v>
      </c>
      <c r="W3535" t="str">
        <f t="shared" si="1876"/>
        <v>0.0000141609187206807-0.0000807574083576594i</v>
      </c>
      <c r="X3535" t="str">
        <f t="shared" si="1877"/>
        <v>0.0000143012546414029-0.00008070634595174i</v>
      </c>
      <c r="Y3535" t="str">
        <f t="shared" si="1878"/>
        <v>0.009+3.21900149657425i</v>
      </c>
      <c r="Z3535" t="str">
        <f t="shared" si="1879"/>
        <v>-0.000350837864297365-0.0000631827051468165i</v>
      </c>
      <c r="AA3535" t="str">
        <f t="shared" si="1880"/>
        <v>0.0121796867270529-4.34924967744911i</v>
      </c>
      <c r="AB3535" t="str">
        <f t="shared" si="1881"/>
        <v>0.194703891685454+0.245120844811014i</v>
      </c>
      <c r="AC3535" t="str">
        <f t="shared" si="1882"/>
        <v>1.04989913934769-0.0364293085225628i</v>
      </c>
      <c r="AD3535" t="str">
        <f t="shared" si="1883"/>
        <v>0.177135878690303+0.239617095545523i</v>
      </c>
      <c r="AE3535" t="str">
        <f t="shared" si="1884"/>
        <v>-0.0000470063170741538-0.0000952586740445407i</v>
      </c>
      <c r="AF3535" t="str">
        <f t="shared" si="1885"/>
        <v>-15.0846188869009-0.222338299680661i</v>
      </c>
      <c r="AG3535" t="str">
        <f t="shared" si="1886"/>
        <v>1.00378040956678-0.00277831272160299i</v>
      </c>
      <c r="AH3535" t="str">
        <f t="shared" si="1887"/>
        <v>0.000681305709949623+0.00144382672221375i</v>
      </c>
      <c r="AI3535">
        <f t="shared" si="1888"/>
        <v>-55.936620138148598</v>
      </c>
      <c r="AJ3535">
        <f t="shared" si="1889"/>
        <v>64.738547684020659</v>
      </c>
      <c r="AK3535"/>
      <c r="AL3535"/>
      <c r="AM3535"/>
      <c r="AN3535"/>
    </row>
    <row r="3536" spans="1:40" x14ac:dyDescent="0.3">
      <c r="A3536"/>
      <c r="B3536">
        <f t="shared" si="1855"/>
        <v>1602000</v>
      </c>
      <c r="C3536" s="186" t="str">
        <f t="shared" si="1858"/>
        <v>-2.97795214393196E-08+0.00152872817731489i</v>
      </c>
      <c r="D3536" s="158" t="str">
        <f t="shared" si="1859"/>
        <v>-5.95700618531562+0.0117202493594142i</v>
      </c>
      <c r="E3536" t="str">
        <f t="shared" si="1860"/>
        <v>2870</v>
      </c>
      <c r="F3536" t="str">
        <f t="shared" si="1861"/>
        <v>0.777000777000777</v>
      </c>
      <c r="G3536" t="str">
        <f t="shared" si="1856"/>
        <v>0.777000777000777</v>
      </c>
      <c r="H3536" t="str">
        <f t="shared" si="1862"/>
        <v>9.12762076143158+0.233919983519693i</v>
      </c>
      <c r="I3536" t="str">
        <f t="shared" si="1863"/>
        <v>6291.03928881356i</v>
      </c>
      <c r="J3536" t="str">
        <f t="shared" si="1857"/>
        <v>-33851.7326931735+1360.60584605887i</v>
      </c>
      <c r="K3536" t="str">
        <f t="shared" si="1864"/>
        <v>0.0074574765153059-0.185541244213375i</v>
      </c>
      <c r="L3536" t="str">
        <f t="shared" si="1865"/>
        <v>0.000553174255893539-0.011534665420367i</v>
      </c>
      <c r="M3536" t="str">
        <f t="shared" si="1866"/>
        <v>0.00801065077119944-0.197075909633742i</v>
      </c>
      <c r="N3536" t="str">
        <f t="shared" si="1867"/>
        <v>-20.1313257242034i</v>
      </c>
      <c r="O3536" t="str">
        <f t="shared" si="1868"/>
        <v>0.285019262469972-0.958521789017377i</v>
      </c>
      <c r="P3536" t="str">
        <f t="shared" si="1869"/>
        <v>0.714980737530028+0.958521789017377i</v>
      </c>
      <c r="Q3536" t="str">
        <f t="shared" si="1870"/>
        <v>-0.714980737530028+19.172803935186i</v>
      </c>
      <c r="R3536" t="str">
        <f t="shared" si="1871"/>
        <v>0.0485356794474894-0.0391013654524519i</v>
      </c>
      <c r="S3536" t="str">
        <f t="shared" si="1872"/>
        <v>2.07801119557872i</v>
      </c>
      <c r="T3536" t="str">
        <f t="shared" si="1873"/>
        <v>0.08125307517261+0.100857685276903i</v>
      </c>
      <c r="U3536" t="str">
        <f t="shared" si="1874"/>
        <v>0.00005-0.000150526749793719i</v>
      </c>
      <c r="V3536" t="str">
        <f t="shared" si="1875"/>
        <v>3.33333333333333E-06-0.000165579424773091i</v>
      </c>
      <c r="W3536" t="str">
        <f t="shared" si="1876"/>
        <v>0.000014160537495282-0.0000807092575098154i</v>
      </c>
      <c r="X3536" t="str">
        <f t="shared" si="1877"/>
        <v>0.0000143007010512364-0.0000806582272250456i</v>
      </c>
      <c r="Y3536" t="str">
        <f t="shared" si="1878"/>
        <v>0.009+3.22101211587254i</v>
      </c>
      <c r="Z3536" t="str">
        <f t="shared" si="1879"/>
        <v>-0.000350409822785373-0.0000631396591025794i</v>
      </c>
      <c r="AA3536" t="str">
        <f t="shared" si="1880"/>
        <v>0.0121644844992648-4.34653469959699i</v>
      </c>
      <c r="AB3536" t="str">
        <f t="shared" si="1881"/>
        <v>0.198088115902893+0.245882495011873i</v>
      </c>
      <c r="AC3536" t="str">
        <f t="shared" si="1882"/>
        <v>1.0500443310859-0.0370687168309054i</v>
      </c>
      <c r="AD3536" t="str">
        <f t="shared" si="1883"/>
        <v>0.18015640040548+0.240523808497299i</v>
      </c>
      <c r="AE3536" t="str">
        <f t="shared" si="1884"/>
        <v>-0.0000479419810651614-0.0000956569188179513i</v>
      </c>
      <c r="AF3536" t="str">
        <f t="shared" si="1885"/>
        <v>-15.0846269467472-0.222199734160279i</v>
      </c>
      <c r="AG3536" t="str">
        <f t="shared" si="1886"/>
        <v>1.00379244445382-0.00282407131522779i</v>
      </c>
      <c r="AH3536" t="str">
        <f t="shared" si="1887"/>
        <v>0.000695200360015839+0.00145006563272044i</v>
      </c>
      <c r="AI3536">
        <f t="shared" si="1888"/>
        <v>-55.873725072933155</v>
      </c>
      <c r="AJ3536">
        <f t="shared" si="1889"/>
        <v>64.385691138265855</v>
      </c>
      <c r="AK3536"/>
      <c r="AL3536"/>
      <c r="AM3536"/>
      <c r="AN3536"/>
    </row>
    <row r="3537" spans="1:40" x14ac:dyDescent="0.3">
      <c r="A3537"/>
      <c r="B3537">
        <f t="shared" si="1855"/>
        <v>1603000</v>
      </c>
      <c r="C3537" s="186" t="str">
        <f t="shared" si="1858"/>
        <v>-2.97423782917909E-08+0.00152777451033038i</v>
      </c>
      <c r="D3537" s="158" t="str">
        <f t="shared" si="1859"/>
        <v>-5.95700618503086+0.0117129379125329i</v>
      </c>
      <c r="E3537" t="str">
        <f t="shared" si="1860"/>
        <v>2870</v>
      </c>
      <c r="F3537" t="str">
        <f t="shared" si="1861"/>
        <v>0.777000777000777</v>
      </c>
      <c r="G3537" t="str">
        <f t="shared" si="1856"/>
        <v>0.777000777000777</v>
      </c>
      <c r="H3537" t="str">
        <f t="shared" si="1862"/>
        <v>9.12762880649872+0.233774279019707i</v>
      </c>
      <c r="I3537" t="str">
        <f t="shared" si="1863"/>
        <v>6294.96627963055i</v>
      </c>
      <c r="J3537" t="str">
        <f t="shared" si="1857"/>
        <v>-33894.0089709075+1361.4551630664i</v>
      </c>
      <c r="K3537" t="str">
        <f t="shared" si="1864"/>
        <v>0.0074481894531302-0.185425864170821i</v>
      </c>
      <c r="L3537" t="str">
        <f t="shared" si="1865"/>
        <v>0.000552485878667274-0.0115275027386565i</v>
      </c>
      <c r="M3537" t="str">
        <f t="shared" si="1866"/>
        <v>0.00800067533179747-0.196953366909477i</v>
      </c>
      <c r="N3537" t="str">
        <f t="shared" si="1867"/>
        <v>-20.1438920948178i</v>
      </c>
      <c r="O3537" t="str">
        <f t="shared" si="1868"/>
        <v>0.27295193551728-0.962027671586099i</v>
      </c>
      <c r="P3537" t="str">
        <f t="shared" si="1869"/>
        <v>0.72704806448272+0.962027671586099i</v>
      </c>
      <c r="Q3537" t="str">
        <f t="shared" si="1870"/>
        <v>-0.72704806448272+19.1818644232317i</v>
      </c>
      <c r="R3537" t="str">
        <f t="shared" si="1871"/>
        <v>0.0486464645991704-0.039746729806415i</v>
      </c>
      <c r="S3537" t="str">
        <f t="shared" si="1872"/>
        <v>2.07930833115649i</v>
      </c>
      <c r="T3537" t="str">
        <f t="shared" si="1873"/>
        <v>0.0826457064227047+0.101150999122364i</v>
      </c>
      <c r="U3537" t="str">
        <f t="shared" si="1874"/>
        <v>0.00005-0.000150432846643505i</v>
      </c>
      <c r="V3537" t="str">
        <f t="shared" si="1875"/>
        <v>3.33333333333333E-06-0.000165476131307855i</v>
      </c>
      <c r="W3537" t="str">
        <f t="shared" si="1876"/>
        <v>0.0000141601560582024-0.0000806611679917368i</v>
      </c>
      <c r="X3537" t="str">
        <f t="shared" si="1877"/>
        <v>0.000014300147572109-0.0000806101697875216i</v>
      </c>
      <c r="Y3537" t="str">
        <f t="shared" si="1878"/>
        <v>0.009+3.22302273517084i</v>
      </c>
      <c r="Z3537" t="str">
        <f t="shared" si="1879"/>
        <v>-0.000349982581430265-0.0000630966694894945i</v>
      </c>
      <c r="AA3537" t="str">
        <f t="shared" si="1880"/>
        <v>0.0121493107156056-4.34382310928468i</v>
      </c>
      <c r="AB3537" t="str">
        <f t="shared" si="1881"/>
        <v>0.201483232947912+0.246597569326195i</v>
      </c>
      <c r="AC3537" t="str">
        <f t="shared" si="1882"/>
        <v>1.0501802234821-0.0377098540151084i</v>
      </c>
      <c r="AD3537" t="str">
        <f t="shared" si="1883"/>
        <v>0.183187947370542+0.241392433803707i</v>
      </c>
      <c r="AE3537" t="str">
        <f t="shared" si="1884"/>
        <v>-0.0000488815320946767-0.0000960416964900539i</v>
      </c>
      <c r="AF3537" t="str">
        <f t="shared" si="1885"/>
        <v>-15.0846349915296-0.222061341107174i</v>
      </c>
      <c r="AG3537" t="str">
        <f t="shared" si="1886"/>
        <v>1.00380386573555-0.00286994790056143i</v>
      </c>
      <c r="AH3537" t="str">
        <f t="shared" si="1887"/>
        <v>0.000709156440041144+0.00145610504802876i</v>
      </c>
      <c r="AI3537">
        <f t="shared" si="1888"/>
        <v>-55.811777407001955</v>
      </c>
      <c r="AJ3537">
        <f t="shared" si="1889"/>
        <v>64.032859334996743</v>
      </c>
      <c r="AK3537"/>
      <c r="AL3537"/>
      <c r="AM3537"/>
      <c r="AN3537"/>
    </row>
    <row r="3538" spans="1:40" x14ac:dyDescent="0.3">
      <c r="A3538"/>
      <c r="B3538">
        <f t="shared" si="1855"/>
        <v>1604000</v>
      </c>
      <c r="C3538" s="186" t="str">
        <f t="shared" si="1858"/>
        <v>-2.97053045923327E-08+0.00152682203245683i</v>
      </c>
      <c r="D3538" s="158" t="str">
        <f t="shared" si="1859"/>
        <v>-5.95700618474663+0.011705635582169i</v>
      </c>
      <c r="E3538" t="str">
        <f t="shared" si="1860"/>
        <v>2870</v>
      </c>
      <c r="F3538" t="str">
        <f t="shared" si="1861"/>
        <v>0.777000777000777</v>
      </c>
      <c r="G3538" t="str">
        <f t="shared" si="1856"/>
        <v>0.777000777000777</v>
      </c>
      <c r="H3538" t="str">
        <f t="shared" si="1862"/>
        <v>9.1276368365389+0.23362875578198i</v>
      </c>
      <c r="I3538" t="str">
        <f t="shared" si="1863"/>
        <v>6298.89327044753i</v>
      </c>
      <c r="J3538" t="str">
        <f t="shared" si="1857"/>
        <v>-33936.311630094+1362.30448007393i</v>
      </c>
      <c r="K3538" t="str">
        <f t="shared" si="1864"/>
        <v>0.00743891971945819-0.185310627310779i</v>
      </c>
      <c r="L3538" t="str">
        <f t="shared" si="1865"/>
        <v>0.000551798784598885-0.0115203489265103i</v>
      </c>
      <c r="M3538" t="str">
        <f t="shared" si="1866"/>
        <v>0.00799071850405707-0.196830976237289i</v>
      </c>
      <c r="N3538" t="str">
        <f t="shared" si="1867"/>
        <v>-20.1564584654321i</v>
      </c>
      <c r="O3538" t="str">
        <f t="shared" si="1868"/>
        <v>0.260841506289911-0.96538163883327i</v>
      </c>
      <c r="P3538" t="str">
        <f t="shared" si="1869"/>
        <v>0.739158493710089+0.96538163883327i</v>
      </c>
      <c r="Q3538" t="str">
        <f t="shared" si="1870"/>
        <v>-0.739158493710089+19.1910768265988i</v>
      </c>
      <c r="R3538" t="str">
        <f t="shared" si="1871"/>
        <v>0.0487478944965969-0.040393299499657i</v>
      </c>
      <c r="S3538" t="str">
        <f t="shared" si="1872"/>
        <v>2.08060546673424i</v>
      </c>
      <c r="T3538" t="str">
        <f t="shared" si="1873"/>
        <v>0.0840425197584198+0.101425135781403i</v>
      </c>
      <c r="U3538" t="str">
        <f t="shared" si="1874"/>
        <v>0.00005-0.000150339060579513i</v>
      </c>
      <c r="V3538" t="str">
        <f t="shared" si="1875"/>
        <v>3.33333333333333E-06-0.000165372966637464i</v>
      </c>
      <c r="W3538" t="str">
        <f t="shared" si="1876"/>
        <v>0.0000141597744094887-0.0000806131396884404i</v>
      </c>
      <c r="X3538" t="str">
        <f t="shared" si="1877"/>
        <v>0.0000142995942032631-0.0000805621735242618i</v>
      </c>
      <c r="Y3538" t="str">
        <f t="shared" si="1878"/>
        <v>0.009+3.22503335446914i</v>
      </c>
      <c r="Z3538" t="str">
        <f t="shared" si="1879"/>
        <v>-0.000349556138236876-0.0000630537361931415i</v>
      </c>
      <c r="AA3538" t="str">
        <f t="shared" si="1880"/>
        <v>0.012134165305158-4.34111490017597i</v>
      </c>
      <c r="AB3538" t="str">
        <f t="shared" si="1881"/>
        <v>0.204888545563491+0.247265891284147i</v>
      </c>
      <c r="AC3538" t="str">
        <f t="shared" si="1882"/>
        <v>1.05030679346395-0.0383525803101938i</v>
      </c>
      <c r="AD3538" t="str">
        <f t="shared" si="1883"/>
        <v>0.186230038573643+0.242222839438813i</v>
      </c>
      <c r="AE3538" t="str">
        <f t="shared" si="1884"/>
        <v>-0.0000498247980895785-0.0000964129800704634i</v>
      </c>
      <c r="AF3538" t="str">
        <f t="shared" si="1885"/>
        <v>-15.0846430212855-0.221923120199811i</v>
      </c>
      <c r="AG3538" t="str">
        <f t="shared" si="1886"/>
        <v>1.00381467246316-0.00291593470048339i</v>
      </c>
      <c r="AH3538" t="str">
        <f t="shared" si="1887"/>
        <v>0.00072317142647495+0.00146194454270376i</v>
      </c>
      <c r="AI3538">
        <f t="shared" si="1888"/>
        <v>-55.750761183648542</v>
      </c>
      <c r="AJ3538">
        <f t="shared" si="1889"/>
        <v>63.680051836809696</v>
      </c>
      <c r="AK3538"/>
      <c r="AL3538"/>
      <c r="AM3538"/>
      <c r="AN3538"/>
    </row>
    <row r="3539" spans="1:40" x14ac:dyDescent="0.3">
      <c r="A3539"/>
      <c r="B3539">
        <f t="shared" si="1855"/>
        <v>1605000</v>
      </c>
      <c r="C3539" s="186" t="str">
        <f t="shared" si="1858"/>
        <v>-2.9668300167919E-08+0.0015258707414716i</v>
      </c>
      <c r="D3539" s="158" t="str">
        <f t="shared" si="1859"/>
        <v>-5.95700618446293+0.0116983423512823i</v>
      </c>
      <c r="E3539" t="str">
        <f t="shared" si="1860"/>
        <v>2870</v>
      </c>
      <c r="F3539" t="str">
        <f t="shared" si="1861"/>
        <v>0.777000777000777</v>
      </c>
      <c r="G3539" t="str">
        <f t="shared" si="1856"/>
        <v>0.777000777000777</v>
      </c>
      <c r="H3539" t="str">
        <f t="shared" si="1862"/>
        <v>9.1276448515895+0.233483413468732i</v>
      </c>
      <c r="I3539" t="str">
        <f t="shared" si="1863"/>
        <v>6302.82026126452i</v>
      </c>
      <c r="J3539" t="str">
        <f t="shared" si="1857"/>
        <v>-33978.6406707331+1363.15379708145i</v>
      </c>
      <c r="K3539" t="str">
        <f t="shared" si="1864"/>
        <v>0.00742966727122844-0.185195533367313i</v>
      </c>
      <c r="L3539" t="str">
        <f t="shared" si="1865"/>
        <v>0.00055111297050367-0.0115132039675021i</v>
      </c>
      <c r="M3539" t="str">
        <f t="shared" si="1866"/>
        <v>0.00798078024173211-0.196708737334815i</v>
      </c>
      <c r="N3539" t="str">
        <f t="shared" si="1867"/>
        <v>-20.1690248360465i</v>
      </c>
      <c r="O3539" t="str">
        <f t="shared" si="1868"/>
        <v>0.248689887164828-0.968583161128638i</v>
      </c>
      <c r="P3539" t="str">
        <f t="shared" si="1869"/>
        <v>0.751310112835172+0.968583161128638i</v>
      </c>
      <c r="Q3539" t="str">
        <f t="shared" si="1870"/>
        <v>-0.751310112835172+19.2004416749179i</v>
      </c>
      <c r="R3539" t="str">
        <f t="shared" si="1871"/>
        <v>0.0488399542085411-0.0410409342495412i</v>
      </c>
      <c r="S3539" t="str">
        <f t="shared" si="1872"/>
        <v>2.08190260231201i</v>
      </c>
      <c r="T3539" t="str">
        <f t="shared" si="1873"/>
        <v>0.0854432278154359+0.101680027763561i</v>
      </c>
      <c r="U3539" t="str">
        <f t="shared" si="1874"/>
        <v>0.00005-0.00015024539138289i</v>
      </c>
      <c r="V3539" t="str">
        <f t="shared" si="1875"/>
        <v>3.33333333333333E-06-0.000165269930521179i</v>
      </c>
      <c r="W3539" t="str">
        <f t="shared" si="1876"/>
        <v>0.0000141593925491875-0.0000805651724852302i</v>
      </c>
      <c r="X3539" t="str">
        <f t="shared" si="1877"/>
        <v>0.0000142990409439434-0.0000805142383206479i</v>
      </c>
      <c r="Y3539" t="str">
        <f t="shared" si="1878"/>
        <v>0.009+3.22704397376744i</v>
      </c>
      <c r="Z3539" t="str">
        <f t="shared" si="1879"/>
        <v>-0.000349130491216259-0.0000630108590994127i</v>
      </c>
      <c r="AA3539" t="str">
        <f t="shared" si="1880"/>
        <v>0.0121190481972254-4.33841006595046i</v>
      </c>
      <c r="AB3539" t="str">
        <f t="shared" si="1881"/>
        <v>0.208303353179755+0.247887296349705i</v>
      </c>
      <c r="AC3539" t="str">
        <f t="shared" si="1882"/>
        <v>1.05042402035164-0.0389967555497135i</v>
      </c>
      <c r="AD3539" t="str">
        <f t="shared" si="1883"/>
        <v>0.189282191475258+0.243014899464243i</v>
      </c>
      <c r="AE3539" t="str">
        <f t="shared" si="1884"/>
        <v>-0.0000507716068990475-0.0000967707447198966i</v>
      </c>
      <c r="AF3539" t="str">
        <f t="shared" si="1885"/>
        <v>-15.0846510360524-0.22178507111745i</v>
      </c>
      <c r="AG3539" t="str">
        <f t="shared" si="1886"/>
        <v>1.00382486378577-0.00296202393299026i</v>
      </c>
      <c r="AH3539" t="str">
        <f t="shared" si="1887"/>
        <v>0.000737242794736781+0.00146758372201691i</v>
      </c>
      <c r="AI3539">
        <f t="shared" si="1888"/>
        <v>-55.690660912843448</v>
      </c>
      <c r="AJ3539">
        <f t="shared" si="1889"/>
        <v>63.327268203184559</v>
      </c>
      <c r="AK3539"/>
      <c r="AL3539"/>
      <c r="AM3539"/>
      <c r="AN3539"/>
    </row>
    <row r="3540" spans="1:40" x14ac:dyDescent="0.3">
      <c r="A3540"/>
      <c r="B3540">
        <f t="shared" si="1855"/>
        <v>1606000</v>
      </c>
      <c r="C3540" s="186" t="str">
        <f t="shared" si="1858"/>
        <v>-2.96313648460628E-08+0.00152492063515758i</v>
      </c>
      <c r="D3540" s="158" t="str">
        <f t="shared" si="1859"/>
        <v>-5.95700618417976+0.0116910582028748i</v>
      </c>
      <c r="E3540" t="str">
        <f t="shared" si="1860"/>
        <v>2870</v>
      </c>
      <c r="F3540" t="str">
        <f t="shared" si="1861"/>
        <v>0.777000777000777</v>
      </c>
      <c r="G3540" t="str">
        <f t="shared" si="1856"/>
        <v>0.777000777000777</v>
      </c>
      <c r="H3540" t="str">
        <f t="shared" si="1862"/>
        <v>9.12765285168781+0.233338251743026i</v>
      </c>
      <c r="I3540" t="str">
        <f t="shared" si="1863"/>
        <v>6306.74725208151i</v>
      </c>
      <c r="J3540" t="str">
        <f t="shared" si="1857"/>
        <v>-34020.9960928248+1364.00311408898i</v>
      </c>
      <c r="K3540" t="str">
        <f t="shared" si="1864"/>
        <v>0.00742043206551329-0.185080582075145i</v>
      </c>
      <c r="L3540" t="str">
        <f t="shared" si="1865"/>
        <v>0.000550428433206776-0.0115060678452462i</v>
      </c>
      <c r="M3540" t="str">
        <f t="shared" si="1866"/>
        <v>0.00797086049872007-0.196586649920391i</v>
      </c>
      <c r="N3540" t="str">
        <f t="shared" si="1867"/>
        <v>-20.1815912066608i</v>
      </c>
      <c r="O3540" t="str">
        <f t="shared" si="1868"/>
        <v>0.236498997023754-0.971631732914667i</v>
      </c>
      <c r="P3540" t="str">
        <f t="shared" si="1869"/>
        <v>0.763501002976246+0.971631732914667i</v>
      </c>
      <c r="Q3540" t="str">
        <f t="shared" si="1870"/>
        <v>-0.763501002976246+19.2099594737461i</v>
      </c>
      <c r="R3540" t="str">
        <f t="shared" si="1871"/>
        <v>0.0489226312051413-0.0416894935184075i</v>
      </c>
      <c r="S3540" t="str">
        <f t="shared" si="1872"/>
        <v>2.08319973788978i</v>
      </c>
      <c r="T3540" t="str">
        <f t="shared" si="1873"/>
        <v>0.0868475419703042+0.101915612503429i</v>
      </c>
      <c r="U3540" t="str">
        <f t="shared" si="1874"/>
        <v>0.0000500000000000001-0.000150151838835329i</v>
      </c>
      <c r="V3540" t="str">
        <f t="shared" si="1875"/>
        <v>3.33333333333333E-06-0.000165167022718862i</v>
      </c>
      <c r="W3540" t="str">
        <f t="shared" si="1876"/>
        <v>0.0000141590104773455-0.0000805172662676956i</v>
      </c>
      <c r="X3540" t="str">
        <f t="shared" si="1877"/>
        <v>0.0000142984877933972-0.0000804663640623463i</v>
      </c>
      <c r="Y3540" t="str">
        <f t="shared" si="1878"/>
        <v>0.009+3.22905459306573i</v>
      </c>
      <c r="Z3540" t="str">
        <f t="shared" si="1879"/>
        <v>-0.000348705638385657-0.0000629680380945123i</v>
      </c>
      <c r="AA3540" t="str">
        <f t="shared" si="1880"/>
        <v>0.0121039593213313-4.33570860030346i</v>
      </c>
      <c r="AB3540" t="str">
        <f t="shared" si="1881"/>
        <v>0.21172695215718+0.248461631993701i</v>
      </c>
      <c r="AC3540" t="str">
        <f t="shared" si="1882"/>
        <v>1.05053188586686-0.0396422392145288i</v>
      </c>
      <c r="AD3540" t="str">
        <f t="shared" si="1883"/>
        <v>0.192343922085269+0.243768494045426i</v>
      </c>
      <c r="AE3540" t="str">
        <f t="shared" si="1884"/>
        <v>-0.0000517217863210504-0.0000971149677475334i</v>
      </c>
      <c r="AF3540" t="str">
        <f t="shared" si="1885"/>
        <v>-15.0846590358676-0.221647193540151i</v>
      </c>
      <c r="AG3540" t="str">
        <f t="shared" si="1886"/>
        <v>1.00383443895043-0.00300820781242093i</v>
      </c>
      <c r="AH3540" t="str">
        <f t="shared" si="1887"/>
        <v>0.00075136801957093+0.00147302222189774i</v>
      </c>
      <c r="AI3540">
        <f t="shared" si="1888"/>
        <v>-55.631461553701129</v>
      </c>
      <c r="AJ3540">
        <f t="shared" si="1889"/>
        <v>62.974507990579632</v>
      </c>
      <c r="AK3540"/>
      <c r="AL3540"/>
      <c r="AM3540"/>
      <c r="AN3540"/>
    </row>
    <row r="3541" spans="1:40" x14ac:dyDescent="0.3">
      <c r="A3541"/>
      <c r="B3541">
        <f t="shared" si="1855"/>
        <v>1607000</v>
      </c>
      <c r="C3541" s="186" t="str">
        <f t="shared" si="1858"/>
        <v>-2.9594498454814E-08+0.00152397171130319i</v>
      </c>
      <c r="D3541" s="158" t="str">
        <f t="shared" si="1859"/>
        <v>-5.95700618389711+0.0116837831199911i</v>
      </c>
      <c r="E3541" t="str">
        <f t="shared" si="1860"/>
        <v>2870</v>
      </c>
      <c r="F3541" t="str">
        <f t="shared" si="1861"/>
        <v>0.777000777000777</v>
      </c>
      <c r="G3541" t="str">
        <f t="shared" si="1856"/>
        <v>0.777000777000777</v>
      </c>
      <c r="H3541" t="str">
        <f t="shared" si="1862"/>
        <v>9.12766083687096+0.233193270268756i</v>
      </c>
      <c r="I3541" t="str">
        <f t="shared" si="1863"/>
        <v>6310.6742428985i</v>
      </c>
      <c r="J3541" t="str">
        <f t="shared" si="1857"/>
        <v>-34063.377896369+1364.85243109651i</v>
      </c>
      <c r="K3541" t="str">
        <f t="shared" si="1864"/>
        <v>0.00741121405951809-0.184965773169654i</v>
      </c>
      <c r="L3541" t="str">
        <f t="shared" si="1865"/>
        <v>0.000549745169543189-0.0114989405433972i</v>
      </c>
      <c r="M3541" t="str">
        <f t="shared" si="1866"/>
        <v>0.00796095922906128-0.196464713713051i</v>
      </c>
      <c r="N3541" t="str">
        <f t="shared" si="1867"/>
        <v>-20.1941575772752i</v>
      </c>
      <c r="O3541" t="str">
        <f t="shared" si="1868"/>
        <v>0.224270760949373-0.974526872786579i</v>
      </c>
      <c r="P3541" t="str">
        <f t="shared" si="1869"/>
        <v>0.775729239050627+0.974526872786579i</v>
      </c>
      <c r="Q3541" t="str">
        <f t="shared" si="1870"/>
        <v>-0.775729239050627+19.2196307044886i</v>
      </c>
      <c r="R3541" t="str">
        <f t="shared" si="1871"/>
        <v>0.0489959153636394-0.0423388365626718i</v>
      </c>
      <c r="S3541" t="str">
        <f t="shared" si="1872"/>
        <v>2.08449687346755i</v>
      </c>
      <c r="T3541" t="str">
        <f t="shared" si="1873"/>
        <v>0.088255172441143+0.102131832388187i</v>
      </c>
      <c r="U3541" t="str">
        <f t="shared" si="1874"/>
        <v>0.0000500000000000001-0.000150058402719066i</v>
      </c>
      <c r="V3541" t="str">
        <f t="shared" si="1875"/>
        <v>3.33333333333333E-06-0.000165064242990972i</v>
      </c>
      <c r="W3541" t="str">
        <f t="shared" si="1876"/>
        <v>0.0000141586281940092-0.0000804694209217109i</v>
      </c>
      <c r="X3541" t="str">
        <f t="shared" si="1877"/>
        <v>0.0000142979347508738-0.0000804185506353081i</v>
      </c>
      <c r="Y3541" t="str">
        <f t="shared" si="1878"/>
        <v>0.009+3.23106521236403i</v>
      </c>
      <c r="Z3541" t="str">
        <f t="shared" si="1879"/>
        <v>-0.000348281577768475-0.0000629252730649546i</v>
      </c>
      <c r="AA3541" t="str">
        <f t="shared" si="1880"/>
        <v>0.0120888986072182-4.33301049694598i</v>
      </c>
      <c r="AB3541" t="str">
        <f t="shared" si="1881"/>
        <v>0.215158636032081+0.248988757760959i</v>
      </c>
      <c r="AC3541" t="str">
        <f t="shared" si="1882"/>
        <v>1.05063037414051-0.0402888904819037i</v>
      </c>
      <c r="AD3541" t="str">
        <f t="shared" si="1883"/>
        <v>0.19541474504056+0.244483509466951i</v>
      </c>
      <c r="AE3541" t="str">
        <f t="shared" si="1884"/>
        <v>-0.0000526751641288644-0.0000974456286081195i</v>
      </c>
      <c r="AF3541" t="str">
        <f t="shared" si="1885"/>
        <v>-15.0846670207681-0.221509487148765i</v>
      </c>
      <c r="AG3541" t="str">
        <f t="shared" si="1886"/>
        <v>1.00384339730204-0.0030544785506853i</v>
      </c>
      <c r="AH3541" t="str">
        <f t="shared" si="1887"/>
        <v>0.000765544575401539+0.0014782597088829i</v>
      </c>
      <c r="AI3541">
        <f t="shared" si="1888"/>
        <v>-55.573148497761707</v>
      </c>
      <c r="AJ3541">
        <f t="shared" si="1889"/>
        <v>62.621770752483677</v>
      </c>
      <c r="AK3541"/>
      <c r="AL3541"/>
      <c r="AM3541"/>
      <c r="AN3541"/>
    </row>
    <row r="3542" spans="1:40" x14ac:dyDescent="0.3">
      <c r="A3542"/>
      <c r="B3542">
        <f t="shared" si="1855"/>
        <v>1608000</v>
      </c>
      <c r="C3542" s="186" t="str">
        <f t="shared" si="1858"/>
        <v>-2.9557700822756E-08+0.00152302396770234i</v>
      </c>
      <c r="D3542" s="158" t="str">
        <f t="shared" si="1859"/>
        <v>-5.957006183615+0.0116765170857179i</v>
      </c>
      <c r="E3542" t="str">
        <f t="shared" si="1860"/>
        <v>2870</v>
      </c>
      <c r="F3542" t="str">
        <f t="shared" si="1861"/>
        <v>0.777000777000777</v>
      </c>
      <c r="G3542" t="str">
        <f t="shared" si="1856"/>
        <v>0.777000777000777</v>
      </c>
      <c r="H3542" t="str">
        <f t="shared" si="1862"/>
        <v>9.12766880717604+0.233048468710649i</v>
      </c>
      <c r="I3542" t="str">
        <f t="shared" si="1863"/>
        <v>6314.60123371548i</v>
      </c>
      <c r="J3542" t="str">
        <f t="shared" si="1857"/>
        <v>-34105.7860813659+1365.70174810404i</v>
      </c>
      <c r="K3542" t="str">
        <f t="shared" si="1864"/>
        <v>0.00740201321058072-0.184851106386867i</v>
      </c>
      <c r="L3542" t="str">
        <f t="shared" si="1865"/>
        <v>0.000549063176357684-0.0114918220456497i</v>
      </c>
      <c r="M3542" t="str">
        <f t="shared" si="1866"/>
        <v>0.0079510763869384-0.196342928432517i</v>
      </c>
      <c r="N3542" t="str">
        <f t="shared" si="1867"/>
        <v>-20.2067239478895i</v>
      </c>
      <c r="O3542" t="str">
        <f t="shared" si="1868"/>
        <v>0.212007109922103-0.977268123568183i</v>
      </c>
      <c r="P3542" t="str">
        <f t="shared" si="1869"/>
        <v>0.787992890077897+0.977268123568183i</v>
      </c>
      <c r="Q3542" t="str">
        <f t="shared" si="1870"/>
        <v>-0.787992890077897+19.2294558243213i</v>
      </c>
      <c r="R3542" t="str">
        <f t="shared" si="1871"/>
        <v>0.0490597989729043-0.0429888224819993i</v>
      </c>
      <c r="S3542" t="str">
        <f t="shared" si="1872"/>
        <v>2.0857940090453i</v>
      </c>
      <c r="T3542" t="str">
        <f t="shared" si="1873"/>
        <v>0.089665828388866+0.102328634782651i</v>
      </c>
      <c r="U3542" t="str">
        <f t="shared" si="1874"/>
        <v>0.0000500000000000001-0.000149965082816877i</v>
      </c>
      <c r="V3542" t="str">
        <f t="shared" si="1875"/>
        <v>3.33333333333333E-06-0.000164961591098565i</v>
      </c>
      <c r="W3542" t="str">
        <f t="shared" si="1876"/>
        <v>0.0000141582456992256-0.0000804216363334334i</v>
      </c>
      <c r="X3542" t="str">
        <f t="shared" si="1877"/>
        <v>0.0000142973818156259-0.0000803707979257673i</v>
      </c>
      <c r="Y3542" t="str">
        <f t="shared" si="1878"/>
        <v>0.009+3.23307583166233i</v>
      </c>
      <c r="Z3542" t="str">
        <f t="shared" si="1879"/>
        <v>-0.000347858307394268-0.000062882563897567i</v>
      </c>
      <c r="AA3542" t="str">
        <f t="shared" si="1880"/>
        <v>0.0120738659848472-4.33031574960465i</v>
      </c>
      <c r="AB3542" t="str">
        <f t="shared" si="1881"/>
        <v>0.218597695763397+0.249468545331359i</v>
      </c>
      <c r="AC3542" t="str">
        <f t="shared" si="1882"/>
        <v>1.05071947171918-0.0409365682747177i</v>
      </c>
      <c r="AD3542" t="str">
        <f t="shared" si="1883"/>
        <v>0.198494173682374+0.245159838146872i</v>
      </c>
      <c r="AE3542" t="str">
        <f t="shared" si="1884"/>
        <v>-0.0000536315680973864-0.0000977627088986999i</v>
      </c>
      <c r="AF3542" t="str">
        <f t="shared" si="1885"/>
        <v>-15.084674990791-0.221371951624931i</v>
      </c>
      <c r="AG3542" t="str">
        <f t="shared" si="1886"/>
        <v>1.00385173828327-0.00310082835848463i</v>
      </c>
      <c r="AH3542" t="str">
        <f t="shared" si="1887"/>
        <v>0.000779769936684318+0.00148329588006074i</v>
      </c>
      <c r="AI3542">
        <f t="shared" si="1888"/>
        <v>-55.515707553059592</v>
      </c>
      <c r="AJ3542">
        <f t="shared" si="1889"/>
        <v>62.269056039512513</v>
      </c>
      <c r="AK3542"/>
      <c r="AL3542"/>
      <c r="AM3542"/>
      <c r="AN3542"/>
    </row>
    <row r="3543" spans="1:40" x14ac:dyDescent="0.3">
      <c r="A3543"/>
      <c r="B3543">
        <f t="shared" si="1855"/>
        <v>1609000</v>
      </c>
      <c r="C3543" s="186" t="str">
        <f t="shared" si="1858"/>
        <v>-2.95209717790068E-08+0.00152207740215445i</v>
      </c>
      <c r="D3543" s="158" t="str">
        <f t="shared" si="1859"/>
        <v>-5.95700618333341+0.0116692600831841i</v>
      </c>
      <c r="E3543" t="str">
        <f t="shared" si="1860"/>
        <v>2870</v>
      </c>
      <c r="F3543" t="str">
        <f t="shared" si="1861"/>
        <v>0.777000777000777</v>
      </c>
      <c r="G3543" t="str">
        <f t="shared" si="1856"/>
        <v>0.777000777000777</v>
      </c>
      <c r="H3543" t="str">
        <f t="shared" si="1862"/>
        <v>9.12767676263995+0.232903846734267i</v>
      </c>
      <c r="I3543" t="str">
        <f t="shared" si="1863"/>
        <v>6318.52822453247i</v>
      </c>
      <c r="J3543" t="str">
        <f t="shared" si="1857"/>
        <v>-34148.2206478152+1366.55106511156i</v>
      </c>
      <c r="K3543" t="str">
        <f t="shared" si="1864"/>
        <v>0.00739282947617136-0.184736581463469i</v>
      </c>
      <c r="L3543" t="str">
        <f t="shared" si="1865"/>
        <v>0.000548382450504792-0.0114847123357387i</v>
      </c>
      <c r="M3543" t="str">
        <f t="shared" si="1866"/>
        <v>0.00794121192667615-0.196221293799208i</v>
      </c>
      <c r="N3543" t="str">
        <f t="shared" si="1867"/>
        <v>-20.2192903185039i</v>
      </c>
      <c r="O3543" t="str">
        <f t="shared" si="1868"/>
        <v>0.199709980514415-0.979855052384245i</v>
      </c>
      <c r="P3543" t="str">
        <f t="shared" si="1869"/>
        <v>0.800290019485585+0.979855052384245i</v>
      </c>
      <c r="Q3543" t="str">
        <f t="shared" si="1870"/>
        <v>-0.800290019485585+19.2394352661197i</v>
      </c>
      <c r="R3543" t="str">
        <f t="shared" si="1871"/>
        <v>0.04911427673675-0.0436393102686736i</v>
      </c>
      <c r="S3543" t="str">
        <f t="shared" si="1872"/>
        <v>2.08709114462307i</v>
      </c>
      <c r="T3543" t="str">
        <f t="shared" si="1873"/>
        <v>0.0910792180192073+0.102505972051838i</v>
      </c>
      <c r="U3543" t="str">
        <f t="shared" si="1874"/>
        <v>0.0000500000000000001-0.000149871878912081i</v>
      </c>
      <c r="V3543" t="str">
        <f t="shared" si="1875"/>
        <v>3.33333333333333E-06-0.000164859066803289i</v>
      </c>
      <c r="W3543" t="str">
        <f t="shared" si="1876"/>
        <v>0.0000141578629930412-0.0000803739123893043i</v>
      </c>
      <c r="X3543" t="str">
        <f t="shared" si="1877"/>
        <v>0.0000142968289869079-0.0000803231058202417i</v>
      </c>
      <c r="Y3543" t="str">
        <f t="shared" si="1878"/>
        <v>0.009+3.23508645096063i</v>
      </c>
      <c r="Z3543" t="str">
        <f t="shared" si="1879"/>
        <v>-0.000347435825298709-0.0000628399104794836i</v>
      </c>
      <c r="AA3543" t="str">
        <f t="shared" si="1880"/>
        <v>0.012058861384397-4.32762435202175i</v>
      </c>
      <c r="AB3543" t="str">
        <f t="shared" si="1881"/>
        <v>0.222043419981418+0.249900878574845i</v>
      </c>
      <c r="AC3543" t="str">
        <f t="shared" si="1882"/>
        <v>1.05079916757051-0.0415851313109293i</v>
      </c>
      <c r="AD3543" t="str">
        <f t="shared" si="1883"/>
        <v>0.201581720134128+0.245797378650069i</v>
      </c>
      <c r="AE3543" t="str">
        <f t="shared" si="1884"/>
        <v>-0.0000545908260294719-0.0000980661923550748i</v>
      </c>
      <c r="AF3543" t="str">
        <f t="shared" si="1885"/>
        <v>-15.0846829459734-0.221234586651083i</v>
      </c>
      <c r="AG3543" t="str">
        <f t="shared" si="1886"/>
        <v>1.00385946143446-0.00314724944653469i</v>
      </c>
      <c r="AH3543" t="str">
        <f t="shared" si="1887"/>
        <v>0.00079404157825852+0.00148813046301298i</v>
      </c>
      <c r="AI3543">
        <f t="shared" si="1888"/>
        <v>-55.459124928920005</v>
      </c>
      <c r="AJ3543">
        <f t="shared" si="1889"/>
        <v>61.916363399461261</v>
      </c>
      <c r="AK3543"/>
      <c r="AL3543"/>
      <c r="AM3543"/>
      <c r="AN3543"/>
    </row>
    <row r="3544" spans="1:40" x14ac:dyDescent="0.3">
      <c r="A3544"/>
      <c r="B3544">
        <f t="shared" si="1855"/>
        <v>1610000</v>
      </c>
      <c r="C3544" s="186" t="str">
        <f t="shared" si="1858"/>
        <v>-2.94843111532128E-08+0.00152113201246439i</v>
      </c>
      <c r="D3544" s="158" t="str">
        <f t="shared" si="1859"/>
        <v>-5.95700618305234+0.0116620120955603i</v>
      </c>
      <c r="E3544" t="str">
        <f t="shared" si="1860"/>
        <v>2870</v>
      </c>
      <c r="F3544" t="str">
        <f t="shared" si="1861"/>
        <v>0.777000777000777</v>
      </c>
      <c r="G3544" t="str">
        <f t="shared" si="1856"/>
        <v>0.777000777000777</v>
      </c>
      <c r="H3544" t="str">
        <f t="shared" si="1862"/>
        <v>9.12768470329951+0.232759404005993i</v>
      </c>
      <c r="I3544" t="str">
        <f t="shared" si="1863"/>
        <v>6322.45521534946i</v>
      </c>
      <c r="J3544" t="str">
        <f t="shared" si="1857"/>
        <v>-34190.6815957172+1367.40038211909i</v>
      </c>
      <c r="K3544" t="str">
        <f t="shared" si="1864"/>
        <v>0.00738366281389172-0.184622198136787i</v>
      </c>
      <c r="L3544" t="str">
        <f t="shared" si="1865"/>
        <v>0.00054770298884878-0.0114776113974391i</v>
      </c>
      <c r="M3544" t="str">
        <f t="shared" si="1866"/>
        <v>0.0079313658027405-0.196099809534226i</v>
      </c>
      <c r="N3544" t="str">
        <f t="shared" si="1867"/>
        <v>-20.2318566891183i</v>
      </c>
      <c r="O3544" t="str">
        <f t="shared" si="1868"/>
        <v>0.187381314585695-0.982287250728694i</v>
      </c>
      <c r="P3544" t="str">
        <f t="shared" si="1869"/>
        <v>0.812618685414305+0.982287250728694i</v>
      </c>
      <c r="Q3544" t="str">
        <f t="shared" si="1870"/>
        <v>-0.812618685414305+19.2495694383896i</v>
      </c>
      <c r="R3544" t="str">
        <f t="shared" si="1871"/>
        <v>0.0491593457760328-0.0442901588569753i</v>
      </c>
      <c r="S3544" t="str">
        <f t="shared" si="1872"/>
        <v>2.08838828020084i</v>
      </c>
      <c r="T3544" t="str">
        <f t="shared" si="1873"/>
        <v>0.0924950486851406+0.102663801581008i</v>
      </c>
      <c r="U3544" t="str">
        <f t="shared" si="1874"/>
        <v>0.0000499999999999999-0.000149778790788533i</v>
      </c>
      <c r="V3544" t="str">
        <f t="shared" si="1875"/>
        <v>3.33333333333333E-06-0.000164756669867386i</v>
      </c>
      <c r="W3544" t="str">
        <f t="shared" si="1876"/>
        <v>0.0000141574800755028-0.0000803262489760461i</v>
      </c>
      <c r="X3544" t="str">
        <f t="shared" si="1877"/>
        <v>0.0000142962762639771-0.0000802754742055299i</v>
      </c>
      <c r="Y3544" t="str">
        <f t="shared" si="1878"/>
        <v>0.009+3.23709707025892i</v>
      </c>
      <c r="Z3544" t="str">
        <f t="shared" si="1879"/>
        <v>-0.000347014129523573-0.0000627973126981488i</v>
      </c>
      <c r="AA3544" t="str">
        <f t="shared" si="1880"/>
        <v>0.0120438847362633-4.3249362979551i</v>
      </c>
      <c r="AB3544" t="str">
        <f t="shared" si="1881"/>
        <v>0.22549509523748+0.250285653600292i</v>
      </c>
      <c r="AC3544" t="str">
        <f t="shared" si="1882"/>
        <v>1.05086945308722-0.0422344381530901i</v>
      </c>
      <c r="AD3544" t="str">
        <f t="shared" si="1883"/>
        <v>0.204676895378997+0.246396035700594i</v>
      </c>
      <c r="AE3544" t="str">
        <f t="shared" si="1884"/>
        <v>-0.0000555527657820557-0.0000983560648479021i</v>
      </c>
      <c r="AF3544" t="str">
        <f t="shared" si="1885"/>
        <v>-15.0846908863519-0.221097391910433i</v>
      </c>
      <c r="AG3544" t="str">
        <f t="shared" si="1886"/>
        <v>1.00386656639354-0.00319373402678064i</v>
      </c>
      <c r="AH3544" t="str">
        <f t="shared" si="1887"/>
        <v>0.000808356975695492+0.00149276321575194i</v>
      </c>
      <c r="AI3544">
        <f t="shared" si="1888"/>
        <v>-55.403387221459255</v>
      </c>
      <c r="AJ3544">
        <f t="shared" si="1889"/>
        <v>61.563692377399562</v>
      </c>
      <c r="AK3544"/>
      <c r="AL3544"/>
      <c r="AM3544"/>
      <c r="AN3544"/>
    </row>
    <row r="3545" spans="1:40" x14ac:dyDescent="0.3">
      <c r="A3545"/>
      <c r="B3545">
        <f t="shared" ref="B3545:B3608" si="1890">B3544+1000</f>
        <v>1611000</v>
      </c>
      <c r="C3545" s="186" t="str">
        <f t="shared" si="1858"/>
        <v>-2.94477187755499E-08+0.00152018779644246i</v>
      </c>
      <c r="D3545" s="158" t="str">
        <f t="shared" si="1859"/>
        <v>-5.9570061827718+0.0116547731060589i</v>
      </c>
      <c r="E3545" t="str">
        <f t="shared" si="1860"/>
        <v>2870</v>
      </c>
      <c r="F3545" t="str">
        <f t="shared" si="1861"/>
        <v>0.777000777000777</v>
      </c>
      <c r="G3545" t="str">
        <f t="shared" si="1856"/>
        <v>0.777000777000777</v>
      </c>
      <c r="H3545" t="str">
        <f t="shared" si="1862"/>
        <v>9.12769262919143+0.232615140193041i</v>
      </c>
      <c r="I3545" t="str">
        <f t="shared" si="1863"/>
        <v>6326.38220616645i</v>
      </c>
      <c r="J3545" t="str">
        <f t="shared" si="1857"/>
        <v>-34233.1689250717+1368.24969912662i</v>
      </c>
      <c r="K3545" t="str">
        <f t="shared" si="1864"/>
        <v>0.0073745131814747-0.184507956144801i</v>
      </c>
      <c r="L3545" t="str">
        <f t="shared" si="1865"/>
        <v>0.00054702478826358-0.0114705192145652i</v>
      </c>
      <c r="M3545" t="str">
        <f t="shared" si="1866"/>
        <v>0.00792153796973828-0.195978475359366i</v>
      </c>
      <c r="N3545" t="str">
        <f t="shared" si="1867"/>
        <v>-20.2444230597326i</v>
      </c>
      <c r="O3545" t="str">
        <f t="shared" si="1868"/>
        <v>0.175023058975303-0.984564334529201i</v>
      </c>
      <c r="P3545" t="str">
        <f t="shared" si="1869"/>
        <v>0.824976941024697+0.984564334529201i</v>
      </c>
      <c r="Q3545" t="str">
        <f t="shared" si="1870"/>
        <v>-0.824976941024697+19.2598587252034i</v>
      </c>
      <c r="R3545" t="str">
        <f t="shared" si="1871"/>
        <v>0.0491950056295338-0.0449412271726568i</v>
      </c>
      <c r="S3545" t="str">
        <f t="shared" si="1872"/>
        <v>2.08968541577859i</v>
      </c>
      <c r="T3545" t="str">
        <f t="shared" si="1873"/>
        <v>0.0939130269898934+0.102802085793182i</v>
      </c>
      <c r="U3545" t="str">
        <f t="shared" si="1874"/>
        <v>0.0000499999999999999-0.000149685818230626i</v>
      </c>
      <c r="V3545" t="str">
        <f t="shared" si="1875"/>
        <v>3.33333333333333E-06-0.000164654400053688i</v>
      </c>
      <c r="W3545" t="str">
        <f t="shared" si="1876"/>
        <v>0.0000141570969466572-0.0000802786459806633i</v>
      </c>
      <c r="X3545" t="str">
        <f t="shared" si="1877"/>
        <v>0.0000142957236460931-0.0000802279029687126i</v>
      </c>
      <c r="Y3545" t="str">
        <f t="shared" si="1878"/>
        <v>0.009+3.23910768955722i</v>
      </c>
      <c r="Z3545" t="str">
        <f t="shared" si="1879"/>
        <v>-0.000346593218116711-0.0000627547704413119i</v>
      </c>
      <c r="AA3545" t="str">
        <f t="shared" si="1880"/>
        <v>0.0120289359710572-4.32225158117796i</v>
      </c>
      <c r="AB3545" t="str">
        <f t="shared" si="1881"/>
        <v>0.2289520062551+0.250622778798205i</v>
      </c>
      <c r="AC3545" t="str">
        <f t="shared" si="1882"/>
        <v>1.05093032209-0.0428843472580112i</v>
      </c>
      <c r="AD3545" t="str">
        <f t="shared" si="1883"/>
        <v>0.207779209337809+0.246955720193043i</v>
      </c>
      <c r="AE3545" t="str">
        <f t="shared" si="1884"/>
        <v>-0.0000565172152922538-0.0000986323143785083i</v>
      </c>
      <c r="AF3545" t="str">
        <f t="shared" si="1885"/>
        <v>-15.0846988119632-0.220960367086982i</v>
      </c>
      <c r="AG3545" t="str">
        <f t="shared" si="1886"/>
        <v>1.0038730528959-0.00324027431361231i</v>
      </c>
      <c r="AH3545" t="str">
        <f t="shared" si="1887"/>
        <v>0.000822713605646932+0.00149719392665486i</v>
      </c>
      <c r="AI3545">
        <f t="shared" si="1888"/>
        <v>-55.348481399736265</v>
      </c>
      <c r="AJ3545">
        <f t="shared" si="1889"/>
        <v>61.211042515737354</v>
      </c>
      <c r="AK3545"/>
      <c r="AL3545"/>
      <c r="AM3545"/>
      <c r="AN3545"/>
    </row>
    <row r="3546" spans="1:40" x14ac:dyDescent="0.3">
      <c r="A3546"/>
      <c r="B3546">
        <f t="shared" si="1890"/>
        <v>1612000</v>
      </c>
      <c r="C3546" s="186" t="str">
        <f t="shared" si="1858"/>
        <v>-2.94111944767198E-08+0.00151924475190442i</v>
      </c>
      <c r="D3546" s="158" t="str">
        <f t="shared" si="1859"/>
        <v>-5.95700618249178+0.0116475430979339i</v>
      </c>
      <c r="E3546" t="str">
        <f t="shared" si="1860"/>
        <v>2870</v>
      </c>
      <c r="F3546" t="str">
        <f t="shared" si="1861"/>
        <v>0.777000777000777</v>
      </c>
      <c r="G3546" t="str">
        <f t="shared" si="1856"/>
        <v>0.777000777000777</v>
      </c>
      <c r="H3546" t="str">
        <f t="shared" si="1862"/>
        <v>9.12770054035228+0.232471054963446i</v>
      </c>
      <c r="I3546" t="str">
        <f t="shared" si="1863"/>
        <v>6330.30919698343i</v>
      </c>
      <c r="J3546" t="str">
        <f t="shared" si="1857"/>
        <v>-34275.6826358787+1369.09901613415i</v>
      </c>
      <c r="K3546" t="str">
        <f t="shared" si="1864"/>
        <v>0.00736538053678382-0.184393855226132i</v>
      </c>
      <c r="L3546" t="str">
        <f t="shared" si="1865"/>
        <v>0.000546347845632785-0.0114634357709716i</v>
      </c>
      <c r="M3546" t="str">
        <f t="shared" si="1866"/>
        <v>0.00791172838241661-0.195857290997104i</v>
      </c>
      <c r="N3546" t="str">
        <f t="shared" si="1867"/>
        <v>-20.256989430347i</v>
      </c>
      <c r="O3546" t="str">
        <f t="shared" si="1868"/>
        <v>0.162637165194869-0.98668594420787i</v>
      </c>
      <c r="P3546" t="str">
        <f t="shared" si="1869"/>
        <v>0.837362834805131+0.98668594420787i</v>
      </c>
      <c r="Q3546" t="str">
        <f t="shared" si="1870"/>
        <v>-0.837362834805131+19.2703034861391i</v>
      </c>
      <c r="R3546" t="str">
        <f t="shared" si="1871"/>
        <v>0.0492212582536245-0.0455923741824312i</v>
      </c>
      <c r="S3546" t="str">
        <f t="shared" si="1872"/>
        <v>2.09098255135636i</v>
      </c>
      <c r="T3546" t="str">
        <f t="shared" si="1873"/>
        <v>0.0953328588903738+0.102920792164134i</v>
      </c>
      <c r="U3546" t="str">
        <f t="shared" si="1874"/>
        <v>0.00005-0.000149592961023287i</v>
      </c>
      <c r="V3546" t="str">
        <f t="shared" si="1875"/>
        <v>3.33333333333333E-06-0.000164552257125616i</v>
      </c>
      <c r="W3546" t="str">
        <f t="shared" si="1876"/>
        <v>0.0000141567136065515-0.0000802311032904394i</v>
      </c>
      <c r="X3546" t="str">
        <f t="shared" si="1877"/>
        <v>0.0000142951711325184-0.0000801803919971494i</v>
      </c>
      <c r="Y3546" t="str">
        <f t="shared" si="1878"/>
        <v>0.009+3.24111830885552i</v>
      </c>
      <c r="Z3546" t="str">
        <f t="shared" si="1879"/>
        <v>-0.000346173089132024-0.0000627122835970315i</v>
      </c>
      <c r="AA3546" t="str">
        <f t="shared" si="1880"/>
        <v>0.0120140150196057-4.31957019547911i</v>
      </c>
      <c r="AB3546" t="str">
        <f t="shared" si="1881"/>
        <v>0.232413436182121+0.250912174877278i</v>
      </c>
      <c r="AC3546" t="str">
        <f t="shared" si="1882"/>
        <v>1.05098177082915-0.0435347170264881i</v>
      </c>
      <c r="AD3546" t="str">
        <f t="shared" si="1883"/>
        <v>0.210888170947021+0.247476349202989i</v>
      </c>
      <c r="AE3546" t="str">
        <f t="shared" si="1884"/>
        <v>-0.0000574840026033569-0.0000988949310744031i</v>
      </c>
      <c r="AF3546" t="str">
        <f t="shared" si="1885"/>
        <v>-15.0847067228441-0.220823511865512i</v>
      </c>
      <c r="AG3546" t="str">
        <f t="shared" si="1886"/>
        <v>1.00387892077424-0.00328686252507643i</v>
      </c>
      <c r="AH3546" t="str">
        <f t="shared" si="1887"/>
        <v>0.00083710894619143+0.00150142241439475i</v>
      </c>
      <c r="AI3546">
        <f t="shared" si="1888"/>
        <v>-55.294394792526376</v>
      </c>
      <c r="AJ3546">
        <f t="shared" si="1889"/>
        <v>60.858413354294782</v>
      </c>
      <c r="AK3546"/>
      <c r="AL3546"/>
      <c r="AM3546"/>
      <c r="AN3546"/>
    </row>
    <row r="3547" spans="1:40" x14ac:dyDescent="0.3">
      <c r="A3547"/>
      <c r="B3547">
        <f t="shared" si="1890"/>
        <v>1613000</v>
      </c>
      <c r="C3547" s="186" t="str">
        <f t="shared" si="1858"/>
        <v>-2.93747380879506E-08+0.00151830287667147i</v>
      </c>
      <c r="D3547" s="158" t="str">
        <f t="shared" si="1859"/>
        <v>-5.95700618221228+0.0116403220544813i</v>
      </c>
      <c r="E3547" t="str">
        <f t="shared" si="1860"/>
        <v>2870</v>
      </c>
      <c r="F3547" t="str">
        <f t="shared" si="1861"/>
        <v>0.777000777000777</v>
      </c>
      <c r="G3547" t="str">
        <f t="shared" si="1856"/>
        <v>0.777000777000777</v>
      </c>
      <c r="H3547" t="str">
        <f t="shared" si="1862"/>
        <v>9.12770843681853+0.232327147986061i</v>
      </c>
      <c r="I3547" t="str">
        <f t="shared" si="1863"/>
        <v>6334.23618780042i</v>
      </c>
      <c r="J3547" t="str">
        <f t="shared" si="1857"/>
        <v>-34318.2227281384+1369.94833314167i</v>
      </c>
      <c r="K3547" t="str">
        <f t="shared" si="1864"/>
        <v>0.00735626483781268-0.184279895120046i</v>
      </c>
      <c r="L3547" t="str">
        <f t="shared" si="1865"/>
        <v>0.000545672157849592-0.0114563610505519i</v>
      </c>
      <c r="M3547" t="str">
        <f t="shared" si="1866"/>
        <v>0.00790193699566227-0.195736256170598i</v>
      </c>
      <c r="N3547" t="str">
        <f t="shared" si="1867"/>
        <v>-20.2695558009613i</v>
      </c>
      <c r="O3547" t="str">
        <f t="shared" si="1868"/>
        <v>0.150225589120803-0.988651744737907i</v>
      </c>
      <c r="P3547" t="str">
        <f t="shared" si="1869"/>
        <v>0.849774410879197+0.988651744737907i</v>
      </c>
      <c r="Q3547" t="str">
        <f t="shared" si="1870"/>
        <v>-0.849774410879197+19.2809040562234i</v>
      </c>
      <c r="R3547" t="str">
        <f t="shared" si="1871"/>
        <v>0.0492381080207101-0.0462434589433845i</v>
      </c>
      <c r="S3547" t="str">
        <f t="shared" si="1872"/>
        <v>2.09227968693413i</v>
      </c>
      <c r="T3547" t="str">
        <f t="shared" si="1873"/>
        <v>0.0967542498008158+0.1030198932348i</v>
      </c>
      <c r="U3547" t="str">
        <f t="shared" si="1874"/>
        <v>0.00005-0.000149500218951977i</v>
      </c>
      <c r="V3547" t="str">
        <f t="shared" si="1875"/>
        <v>3.33333333333333E-06-0.000164450240847174i</v>
      </c>
      <c r="W3547" t="str">
        <f t="shared" si="1876"/>
        <v>0.000014156330055232-0.0000801836207929377i</v>
      </c>
      <c r="X3547" t="str">
        <f t="shared" si="1877"/>
        <v>0.0000142946187225171-0.0000801329411784791i</v>
      </c>
      <c r="Y3547" t="str">
        <f t="shared" si="1878"/>
        <v>0.009+3.24312892815382i</v>
      </c>
      <c r="Z3547" t="str">
        <f t="shared" si="1879"/>
        <v>-0.000345753740629444-0.0000626698520536668i</v>
      </c>
      <c r="AA3547" t="str">
        <f t="shared" si="1880"/>
        <v>0.0119991218129495-4.31689213466271i</v>
      </c>
      <c r="AB3547" t="str">
        <f t="shared" si="1881"/>
        <v>0.235878666843396+0.251153774894637i</v>
      </c>
      <c r="AC3547" t="str">
        <f t="shared" si="1882"/>
        <v>1.05102379798501-0.0441854058529979i</v>
      </c>
      <c r="AD3547" t="str">
        <f t="shared" si="1883"/>
        <v>0.214003288236506+0.247957845996328i</v>
      </c>
      <c r="AE3547" t="str">
        <f t="shared" si="1884"/>
        <v>-0.0000584529558906374-0.0000991439071844303i</v>
      </c>
      <c r="AF3547" t="str">
        <f t="shared" si="1885"/>
        <v>-15.0847146190308-0.22068682593158i</v>
      </c>
      <c r="AG3547" t="str">
        <f t="shared" si="1886"/>
        <v>1.00388416995841-0.00333349088408119i</v>
      </c>
      <c r="AH3547" t="str">
        <f t="shared" si="1887"/>
        <v>0.00085154047717815+0.00150544852786686i</v>
      </c>
      <c r="AI3547">
        <f t="shared" si="1888"/>
        <v>-55.241115075690971</v>
      </c>
      <c r="AJ3547">
        <f t="shared" si="1889"/>
        <v>60.505804430393368</v>
      </c>
      <c r="AK3547"/>
      <c r="AL3547"/>
      <c r="AM3547"/>
      <c r="AN3547"/>
    </row>
    <row r="3548" spans="1:40" x14ac:dyDescent="0.3">
      <c r="A3548"/>
      <c r="B3548">
        <f t="shared" si="1890"/>
        <v>1614000</v>
      </c>
      <c r="C3548" s="186" t="str">
        <f t="shared" si="1858"/>
        <v>-2.93383494409914E-08+0.00151736216857015i</v>
      </c>
      <c r="D3548" s="158" t="str">
        <f t="shared" si="1859"/>
        <v>-5.9570061819333+0.0116331099590378i</v>
      </c>
      <c r="E3548" t="str">
        <f t="shared" si="1860"/>
        <v>2870</v>
      </c>
      <c r="F3548" t="str">
        <f t="shared" si="1861"/>
        <v>0.777000777000777</v>
      </c>
      <c r="G3548" t="str">
        <f t="shared" si="1856"/>
        <v>0.777000777000777</v>
      </c>
      <c r="H3548" t="str">
        <f t="shared" si="1862"/>
        <v>9.12771631862657+0.232183418930559i</v>
      </c>
      <c r="I3548" t="str">
        <f t="shared" si="1863"/>
        <v>6338.16317861741i</v>
      </c>
      <c r="J3548" t="str">
        <f t="shared" si="1857"/>
        <v>-34360.7892018506+1370.7976501492i</v>
      </c>
      <c r="K3548" t="str">
        <f t="shared" si="1864"/>
        <v>0.00734716604268483-0.184166075566449i</v>
      </c>
      <c r="L3548" t="str">
        <f t="shared" si="1865"/>
        <v>0.000544997721816792-0.0114492950372398i</v>
      </c>
      <c r="M3548" t="str">
        <f t="shared" si="1866"/>
        <v>0.00789216376450162-0.195615370603689i</v>
      </c>
      <c r="N3548" t="str">
        <f t="shared" si="1867"/>
        <v>-20.2821221715757i</v>
      </c>
      <c r="O3548" t="str">
        <f t="shared" si="1868"/>
        <v>0.137790290684643-0.990461425696651i</v>
      </c>
      <c r="P3548" t="str">
        <f t="shared" si="1869"/>
        <v>0.862209709315357+0.990461425696651i</v>
      </c>
      <c r="Q3548" t="str">
        <f t="shared" si="1870"/>
        <v>-0.862209709315357+19.291660745879i</v>
      </c>
      <c r="R3548" t="str">
        <f t="shared" si="1871"/>
        <v>0.0492455617164604-0.0468943406524101i</v>
      </c>
      <c r="S3548" t="str">
        <f t="shared" si="1872"/>
        <v>2.0935768225119i</v>
      </c>
      <c r="T3548" t="str">
        <f t="shared" si="1873"/>
        <v>0.0981769046968634+0.103099366621161i</v>
      </c>
      <c r="U3548" t="str">
        <f t="shared" si="1874"/>
        <v>0.00005-0.000149407591802688i</v>
      </c>
      <c r="V3548" t="str">
        <f t="shared" si="1875"/>
        <v>3.33333333333333E-06-0.000164348350982957i</v>
      </c>
      <c r="W3548" t="str">
        <f t="shared" si="1876"/>
        <v>0.0000141559462927458-0.000080136198376001i</v>
      </c>
      <c r="X3548" t="str">
        <f t="shared" si="1877"/>
        <v>0.0000142940664153564-0.0000800855504006197i</v>
      </c>
      <c r="Y3548" t="str">
        <f t="shared" si="1878"/>
        <v>0.009+3.24513954745211i</v>
      </c>
      <c r="Z3548" t="str">
        <f t="shared" si="1879"/>
        <v>-0.000345335170674917-0.0000626274756998843i</v>
      </c>
      <c r="AA3548" t="str">
        <f t="shared" si="1880"/>
        <v>0.0119842562823435-4.31421739254827i</v>
      </c>
      <c r="AB3548" t="str">
        <f t="shared" si="1881"/>
        <v>0.239346978994529+0.25134752427994i</v>
      </c>
      <c r="AC3548" t="str">
        <f t="shared" si="1882"/>
        <v>1.0510564046671-0.0448362721754688i</v>
      </c>
      <c r="AD3548" t="str">
        <f t="shared" si="1883"/>
        <v>0.217124068407776+0.248400140037783i</v>
      </c>
      <c r="AE3548" t="str">
        <f t="shared" si="1884"/>
        <v>-0.0000594239034871674-0.0000993792370736888i</v>
      </c>
      <c r="AF3548" t="str">
        <f t="shared" si="1885"/>
        <v>-15.0847225005599-0.220550308971521i</v>
      </c>
      <c r="AG3548" t="str">
        <f t="shared" si="1886"/>
        <v>1.00388880047529-0.00338015161960332i</v>
      </c>
      <c r="AH3548" t="str">
        <f t="shared" si="1887"/>
        <v>0.000866005680570705+0.00150927214611296i</v>
      </c>
      <c r="AI3548">
        <f t="shared" si="1888"/>
        <v>-55.18863026009474</v>
      </c>
      <c r="AJ3548">
        <f t="shared" si="1889"/>
        <v>60.153215278912818</v>
      </c>
      <c r="AK3548"/>
      <c r="AL3548"/>
      <c r="AM3548"/>
      <c r="AN3548"/>
    </row>
    <row r="3549" spans="1:40" x14ac:dyDescent="0.3">
      <c r="A3549"/>
      <c r="B3549">
        <f t="shared" si="1890"/>
        <v>1615000</v>
      </c>
      <c r="C3549" s="186" t="str">
        <f t="shared" si="1858"/>
        <v>-2.93020283681126E-08+0.00151642262543242i</v>
      </c>
      <c r="D3549" s="158" t="str">
        <f t="shared" si="1859"/>
        <v>-5.95700618165484+0.0116259067949819i</v>
      </c>
      <c r="E3549" t="str">
        <f t="shared" si="1860"/>
        <v>2870</v>
      </c>
      <c r="F3549" t="str">
        <f t="shared" si="1861"/>
        <v>0.777000777000777</v>
      </c>
      <c r="G3549" t="str">
        <f t="shared" si="1856"/>
        <v>0.777000777000777</v>
      </c>
      <c r="H3549" t="str">
        <f t="shared" si="1862"/>
        <v>9.12772418581263+0.232039867467427i</v>
      </c>
      <c r="I3549" t="str">
        <f t="shared" si="1863"/>
        <v>6342.09016943439i</v>
      </c>
      <c r="J3549" t="str">
        <f t="shared" si="1857"/>
        <v>-34403.3820570153+1371.64696715673i</v>
      </c>
      <c r="K3549" t="str">
        <f t="shared" si="1864"/>
        <v>0.00733808410965283-0.184052396305888i</v>
      </c>
      <c r="L3549" t="str">
        <f t="shared" si="1865"/>
        <v>0.000544324534446704-0.0114422377150077i</v>
      </c>
      <c r="M3549" t="str">
        <f t="shared" si="1866"/>
        <v>0.00788240864409953-0.195494634020896i</v>
      </c>
      <c r="N3549" t="str">
        <f t="shared" si="1867"/>
        <v>-20.2946885421901i</v>
      </c>
      <c r="O3549" t="str">
        <f t="shared" si="1868"/>
        <v>0.125333233564267-0.992114701314483i</v>
      </c>
      <c r="P3549" t="str">
        <f t="shared" si="1869"/>
        <v>0.874666766435733+0.992114701314483i</v>
      </c>
      <c r="Q3549" t="str">
        <f t="shared" si="1870"/>
        <v>-0.874666766435733+19.3025738408756i</v>
      </c>
      <c r="R3549" t="str">
        <f t="shared" si="1871"/>
        <v>0.0492436285358213-0.0475448786954669i</v>
      </c>
      <c r="S3549" t="str">
        <f t="shared" si="1872"/>
        <v>2.09487395808965i</v>
      </c>
      <c r="T3549" t="str">
        <f t="shared" si="1873"/>
        <v>0.099600528219665+0.103159195021532i</v>
      </c>
      <c r="U3549" t="str">
        <f t="shared" si="1874"/>
        <v>0.00005-0.000149315079361943i</v>
      </c>
      <c r="V3549" t="str">
        <f t="shared" si="1875"/>
        <v>3.33333333333333E-06-0.000164246587298138i</v>
      </c>
      <c r="W3549" t="str">
        <f t="shared" si="1876"/>
        <v>0.0000141555623191399-0.0000800888359277484i</v>
      </c>
      <c r="X3549" t="str">
        <f t="shared" si="1877"/>
        <v>0.0000142935142103058-0.0000800382195517663i</v>
      </c>
      <c r="Y3549" t="str">
        <f t="shared" si="1878"/>
        <v>0.009+3.24715016675041i</v>
      </c>
      <c r="Z3549" t="str">
        <f t="shared" si="1879"/>
        <v>-0.000344917377340367-0.0000625851544246522i</v>
      </c>
      <c r="AA3549" t="str">
        <f t="shared" si="1880"/>
        <v>0.011969418359255-4.31154596297062i</v>
      </c>
      <c r="AB3549" t="str">
        <f t="shared" si="1881"/>
        <v>0.242817652575655+0.251493380853144i</v>
      </c>
      <c r="AC3549" t="str">
        <f t="shared" si="1882"/>
        <v>1.05107959441217-0.0454871745249201i</v>
      </c>
      <c r="AD3549" t="str">
        <f t="shared" si="1883"/>
        <v>0.220250017911841+0.248803166998281i</v>
      </c>
      <c r="AE3549" t="str">
        <f t="shared" si="1884"/>
        <v>-0.0000603966739093911-0.0000996009172180694i</v>
      </c>
      <c r="AF3549" t="str">
        <f t="shared" si="1885"/>
        <v>-15.0847303674675-0.220413960672445i</v>
      </c>
      <c r="AG3549" t="str">
        <f t="shared" si="1886"/>
        <v>1.00389281244857-0.00342683696788508i</v>
      </c>
      <c r="AH3549" t="str">
        <f t="shared" si="1887"/>
        <v>0.000880502040787356+0.0015128931782409i</v>
      </c>
      <c r="AI3549">
        <f t="shared" si="1888"/>
        <v>-55.136928680062141</v>
      </c>
      <c r="AJ3549">
        <f t="shared" si="1889"/>
        <v>59.800645432384663</v>
      </c>
      <c r="AK3549"/>
      <c r="AL3549"/>
      <c r="AM3549"/>
      <c r="AN3549"/>
    </row>
    <row r="3550" spans="1:40" x14ac:dyDescent="0.3">
      <c r="A3550"/>
      <c r="B3550">
        <f t="shared" si="1890"/>
        <v>1616000</v>
      </c>
      <c r="C3550" s="186" t="str">
        <f t="shared" si="1858"/>
        <v>-2.92657747021029E-08+0.00151548424509559i</v>
      </c>
      <c r="D3550" s="158" t="str">
        <f t="shared" si="1859"/>
        <v>-5.9570061813769+0.0116187125457329i</v>
      </c>
      <c r="E3550" t="str">
        <f t="shared" si="1860"/>
        <v>2870</v>
      </c>
      <c r="F3550" t="str">
        <f t="shared" si="1861"/>
        <v>0.777000777000777</v>
      </c>
      <c r="G3550" t="str">
        <f t="shared" si="1856"/>
        <v>0.777000777000777</v>
      </c>
      <c r="H3550" t="str">
        <f t="shared" si="1862"/>
        <v>9.12773203841285+0.231896493267965i</v>
      </c>
      <c r="I3550" t="str">
        <f t="shared" si="1863"/>
        <v>6346.01716025138i</v>
      </c>
      <c r="J3550" t="str">
        <f t="shared" si="1857"/>
        <v>-34446.0012936326+1372.49628416426i</v>
      </c>
      <c r="K3550" t="str">
        <f t="shared" si="1864"/>
        <v>0.00732901899709801-0.183938857079545i</v>
      </c>
      <c r="L3550" t="str">
        <f t="shared" si="1865"/>
        <v>0.00054365259266116-0.0114351890678676i</v>
      </c>
      <c r="M3550" t="str">
        <f t="shared" si="1866"/>
        <v>0.00787267158975917-0.195374046147413i</v>
      </c>
      <c r="N3550" t="str">
        <f t="shared" si="1867"/>
        <v>-20.3072549128044i</v>
      </c>
      <c r="O3550" t="str">
        <f t="shared" si="1868"/>
        <v>0.112856384873505-0.993611310520006i</v>
      </c>
      <c r="P3550" t="str">
        <f t="shared" si="1869"/>
        <v>0.887143615126495+0.993611310520006i</v>
      </c>
      <c r="Q3550" t="str">
        <f t="shared" si="1870"/>
        <v>-0.887143615126495+19.3136436022844i</v>
      </c>
      <c r="R3550" t="str">
        <f t="shared" si="1871"/>
        <v>0.0492323200778207-0.0481949326967647i</v>
      </c>
      <c r="S3550" t="str">
        <f t="shared" si="1872"/>
        <v>2.09617109366742i</v>
      </c>
      <c r="T3550" t="str">
        <f t="shared" si="1873"/>
        <v>0.101024824780205+0.10319936622131i</v>
      </c>
      <c r="U3550" t="str">
        <f t="shared" si="1874"/>
        <v>0.00005-0.000149222681416794i</v>
      </c>
      <c r="V3550" t="str">
        <f t="shared" si="1875"/>
        <v>3.33333333333333E-06-0.000164144949558473i</v>
      </c>
      <c r="W3550" t="str">
        <f t="shared" si="1876"/>
        <v>0.0000141551781344607-0.000080041533336577i</v>
      </c>
      <c r="X3550" t="str">
        <f t="shared" si="1877"/>
        <v>0.0000142929621066369-0.0000799909485203904i</v>
      </c>
      <c r="Y3550" t="str">
        <f t="shared" si="1878"/>
        <v>0.009+3.24916078604871i</v>
      </c>
      <c r="Z3550" t="str">
        <f t="shared" si="1879"/>
        <v>-0.000344500358703689-0.0000625428881172395i</v>
      </c>
      <c r="AA3550" t="str">
        <f t="shared" si="1880"/>
        <v>0.0119546079753634-4.30887783977984i</v>
      </c>
      <c r="AB3550" t="str">
        <f t="shared" si="1881"/>
        <v>0.246289966965787+0.251591314836082i</v>
      </c>
      <c r="AC3550" t="str">
        <f t="shared" si="1882"/>
        <v>1.05109337318085-0.0461379715750783i</v>
      </c>
      <c r="AD3550" t="str">
        <f t="shared" si="1883"/>
        <v>0.223380642527388+0.249166868761498i</v>
      </c>
      <c r="AE3550" t="str">
        <f t="shared" si="1884"/>
        <v>-0.0000613710958826724-0.0000998089461985585i</v>
      </c>
      <c r="AF3550" t="str">
        <f t="shared" si="1885"/>
        <v>-15.0847382197897-0.220277780722232i</v>
      </c>
      <c r="AG3550" t="str">
        <f t="shared" si="1886"/>
        <v>1.00389620609855-0.0034735391736317i</v>
      </c>
      <c r="AH3550" t="str">
        <f t="shared" si="1887"/>
        <v>0.00089502704504093+0.00151631156334187i</v>
      </c>
      <c r="AI3550">
        <f t="shared" si="1888"/>
        <v>-55.085998982326686</v>
      </c>
      <c r="AJ3550">
        <f t="shared" si="1889"/>
        <v>59.448094421061775</v>
      </c>
      <c r="AK3550"/>
      <c r="AL3550"/>
      <c r="AM3550"/>
      <c r="AN3550"/>
    </row>
    <row r="3551" spans="1:40" x14ac:dyDescent="0.3">
      <c r="A3551"/>
      <c r="B3551">
        <f t="shared" si="1890"/>
        <v>1617000</v>
      </c>
      <c r="C3551" s="186" t="str">
        <f t="shared" si="1858"/>
        <v>-2.92295882762693E-08+0.00151454702540235i</v>
      </c>
      <c r="D3551" s="158" t="str">
        <f t="shared" si="1859"/>
        <v>-5.95700618109947+0.0116115271947514i</v>
      </c>
      <c r="E3551" t="str">
        <f t="shared" si="1860"/>
        <v>2870</v>
      </c>
      <c r="F3551" t="str">
        <f t="shared" si="1861"/>
        <v>0.777000777000777</v>
      </c>
      <c r="G3551" t="str">
        <f t="shared" si="1856"/>
        <v>0.777000777000777</v>
      </c>
      <c r="H3551" t="str">
        <f t="shared" si="1862"/>
        <v>9.12773987646325+0.231753296004283i</v>
      </c>
      <c r="I3551" t="str">
        <f t="shared" si="1863"/>
        <v>6349.94415106837i</v>
      </c>
      <c r="J3551" t="str">
        <f t="shared" si="1857"/>
        <v>-34488.6469117025+1373.34560117178i</v>
      </c>
      <c r="K3551" t="str">
        <f t="shared" si="1864"/>
        <v>0.00731997066352989-0.183825457629238i</v>
      </c>
      <c r="L3551" t="str">
        <f t="shared" si="1865"/>
        <v>0.000542981893391462-0.0114281490798706i</v>
      </c>
      <c r="M3551" t="str">
        <f t="shared" si="1866"/>
        <v>0.00786295255692135-0.195253606709109i</v>
      </c>
      <c r="N3551" t="str">
        <f t="shared" si="1867"/>
        <v>-20.3198212834188i</v>
      </c>
      <c r="O3551" t="str">
        <f t="shared" si="1868"/>
        <v>0.100361714851197-0.994951016981302i</v>
      </c>
      <c r="P3551" t="str">
        <f t="shared" si="1869"/>
        <v>0.899638285148803+0.994951016981302i</v>
      </c>
      <c r="Q3551" t="str">
        <f t="shared" si="1870"/>
        <v>-0.899638285148803+19.3248702664375i</v>
      </c>
      <c r="R3551" t="str">
        <f t="shared" si="1871"/>
        <v>0.0492116503391642-0.0488443625677845i</v>
      </c>
      <c r="S3551" t="str">
        <f t="shared" si="1872"/>
        <v>2.09746822924519i</v>
      </c>
      <c r="T3551" t="str">
        <f t="shared" si="1873"/>
        <v>0.102449498663661+0.10321987309512i</v>
      </c>
      <c r="U3551" t="str">
        <f t="shared" si="1874"/>
        <v>0.00005-0.000149130397754817i</v>
      </c>
      <c r="V3551" t="str">
        <f t="shared" si="1875"/>
        <v>3.33333333333333E-06-0.000164043437530298i</v>
      </c>
      <c r="W3551" t="str">
        <f t="shared" si="1876"/>
        <v>0.0000141547937387556-0.0000799942904911586i</v>
      </c>
      <c r="X3551" t="str">
        <f t="shared" si="1877"/>
        <v>0.0000142924101036244-0.0000799437371952397i</v>
      </c>
      <c r="Y3551" t="str">
        <f t="shared" si="1878"/>
        <v>0.009+3.251171405347i</v>
      </c>
      <c r="Z3551" t="str">
        <f t="shared" si="1879"/>
        <v>-0.000344084112848717-0.0000625006766672191i</v>
      </c>
      <c r="AA3551" t="str">
        <f t="shared" si="1880"/>
        <v>0.0119398250625594-4.30621301684125i</v>
      </c>
      <c r="AB3551" t="str">
        <f t="shared" si="1881"/>
        <v>0.249763201237232+0.251641308857692i</v>
      </c>
      <c r="AC3551" t="str">
        <f t="shared" si="1882"/>
        <v>1.05109774935326-0.0467885221918729i</v>
      </c>
      <c r="AD3551" t="str">
        <f t="shared" si="1883"/>
        <v>0.226515447438913+0.249491193429294i</v>
      </c>
      <c r="AE3551" t="str">
        <f t="shared" si="1884"/>
        <v>-0.0000623469983667057-0.000100003324695196i</v>
      </c>
      <c r="AF3551" t="str">
        <f t="shared" si="1885"/>
        <v>-15.0847460575627-0.220141768809532i</v>
      </c>
      <c r="AG3551" t="str">
        <f t="shared" si="1886"/>
        <v>1.00389898174197-0.0035202504912038i</v>
      </c>
      <c r="AH3551" t="str">
        <f t="shared" si="1887"/>
        <v>0.000909578183676712+0.00151952727040358i</v>
      </c>
      <c r="AI3551">
        <f t="shared" si="1888"/>
        <v>-55.035830115459447</v>
      </c>
      <c r="AJ3551">
        <f t="shared" si="1889"/>
        <v>59.095561772984915</v>
      </c>
      <c r="AK3551"/>
      <c r="AL3551"/>
      <c r="AM3551"/>
      <c r="AN3551"/>
    </row>
    <row r="3552" spans="1:40" x14ac:dyDescent="0.3">
      <c r="A3552"/>
      <c r="B3552">
        <f t="shared" si="1890"/>
        <v>1618000</v>
      </c>
      <c r="C3552" s="186" t="str">
        <f t="shared" si="1858"/>
        <v>-2.91934689244324E-08+0.0015136109642007i</v>
      </c>
      <c r="D3552" s="158" t="str">
        <f t="shared" si="1859"/>
        <v>-5.95700618082255+0.0116043507255387i</v>
      </c>
      <c r="E3552" t="str">
        <f t="shared" si="1860"/>
        <v>2870</v>
      </c>
      <c r="F3552" t="str">
        <f t="shared" si="1861"/>
        <v>0.777000777000777</v>
      </c>
      <c r="G3552" t="str">
        <f t="shared" si="1856"/>
        <v>0.777000777000777</v>
      </c>
      <c r="H3552" t="str">
        <f t="shared" si="1862"/>
        <v>9.12774769999974+0.231610275349297i</v>
      </c>
      <c r="I3552" t="str">
        <f t="shared" si="1863"/>
        <v>6353.87114188536i</v>
      </c>
      <c r="J3552" t="str">
        <f t="shared" si="1857"/>
        <v>-34531.318911225+1374.19491817931i</v>
      </c>
      <c r="K3552" t="str">
        <f t="shared" si="1864"/>
        <v>0.00731093906758597-0.183712197697418i</v>
      </c>
      <c r="L3552" t="str">
        <f t="shared" si="1865"/>
        <v>0.000542312433578352-0.0114211177351067i</v>
      </c>
      <c r="M3552" t="str">
        <f t="shared" si="1866"/>
        <v>0.00785325150116432-0.195133315432525i</v>
      </c>
      <c r="N3552" t="str">
        <f t="shared" si="1867"/>
        <v>-20.3323876540331i</v>
      </c>
      <c r="O3552" t="str">
        <f t="shared" si="1868"/>
        <v>0.0878511965507863-0.996133609143169i</v>
      </c>
      <c r="P3552" t="str">
        <f t="shared" si="1869"/>
        <v>0.912148803449214+0.996133609143169i</v>
      </c>
      <c r="Q3552" t="str">
        <f t="shared" si="1870"/>
        <v>-0.912148803449214+19.3362540448899i</v>
      </c>
      <c r="R3552" t="str">
        <f t="shared" si="1871"/>
        <v>0.0491816357066335-0.049493028556046i</v>
      </c>
      <c r="S3552" t="str">
        <f t="shared" si="1872"/>
        <v>2.09876536482294i</v>
      </c>
      <c r="T3552" t="str">
        <f t="shared" si="1873"/>
        <v>0.103874254133622+0.103220713606422i</v>
      </c>
      <c r="U3552" t="str">
        <f t="shared" si="1874"/>
        <v>0.00005-0.000149038228164115i</v>
      </c>
      <c r="V3552" t="str">
        <f t="shared" si="1875"/>
        <v>3.33333333333333E-06-0.000163942050980527i</v>
      </c>
      <c r="W3552" t="str">
        <f t="shared" si="1876"/>
        <v>0.0000141544091320714-0.0000799471072804416i</v>
      </c>
      <c r="X3552" t="str">
        <f t="shared" si="1877"/>
        <v>0.0000142918582005449-0.0000798965854653364i</v>
      </c>
      <c r="Y3552" t="str">
        <f t="shared" si="1878"/>
        <v>0.009+3.2531820246453i</v>
      </c>
      <c r="Z3552" t="str">
        <f t="shared" si="1879"/>
        <v>-0.000343668637865204-0.000062458519964461i</v>
      </c>
      <c r="AA3552" t="str">
        <f t="shared" si="1880"/>
        <v>0.0119250695529439-4.30355148803528i</v>
      </c>
      <c r="AB3552" t="str">
        <f t="shared" si="1881"/>
        <v>0.253236634409667+0.251643357953063i</v>
      </c>
      <c r="AC3552" t="str">
        <f t="shared" si="1882"/>
        <v>1.05109273372328-0.0474386854827296i</v>
      </c>
      <c r="AD3552" t="str">
        <f t="shared" si="1883"/>
        <v>0.22965393731466+0.249776095326258i</v>
      </c>
      <c r="AE3552" t="str">
        <f t="shared" si="1884"/>
        <v>-0.0000633242105807299-0.000100184055480749i</v>
      </c>
      <c r="AF3552" t="str">
        <f t="shared" si="1885"/>
        <v>-15.0847538808223-0.220005924623758i</v>
      </c>
      <c r="AG3552" t="str">
        <f t="shared" si="1886"/>
        <v>1.00390113979173-0.00356696318580234i</v>
      </c>
      <c r="AH3552" t="str">
        <f t="shared" si="1887"/>
        <v>0.000924152950507552+0.00152254029822024i</v>
      </c>
      <c r="AI3552">
        <f t="shared" si="1888"/>
        <v>-54.98641131975053</v>
      </c>
      <c r="AJ3552">
        <f t="shared" si="1889"/>
        <v>58.743047014079778</v>
      </c>
      <c r="AK3552"/>
      <c r="AL3552"/>
      <c r="AM3552"/>
      <c r="AN3552"/>
    </row>
    <row r="3553" spans="1:40" x14ac:dyDescent="0.3">
      <c r="A3553"/>
      <c r="B3553">
        <f t="shared" si="1890"/>
        <v>1619000</v>
      </c>
      <c r="C3553" s="186" t="str">
        <f t="shared" si="1858"/>
        <v>-2.91574164809263E-08+0.00151267605934396i</v>
      </c>
      <c r="D3553" s="158" t="str">
        <f t="shared" si="1859"/>
        <v>-5.95700618054615+0.011597183121637i</v>
      </c>
      <c r="E3553" t="str">
        <f t="shared" si="1860"/>
        <v>2870</v>
      </c>
      <c r="F3553" t="str">
        <f t="shared" si="1861"/>
        <v>0.777000777000777</v>
      </c>
      <c r="G3553" t="str">
        <f t="shared" si="1856"/>
        <v>0.777000777000777</v>
      </c>
      <c r="H3553" t="str">
        <f t="shared" si="1862"/>
        <v>9.12775550905814+0.231467430976732i</v>
      </c>
      <c r="I3553" t="str">
        <f t="shared" si="1863"/>
        <v>6357.79813270234i</v>
      </c>
      <c r="J3553" t="str">
        <f t="shared" si="1857"/>
        <v>-34574.0172922+1375.04423518684i</v>
      </c>
      <c r="K3553" t="str">
        <f t="shared" si="1864"/>
        <v>0.00730192416803092-0.18359907702717i</v>
      </c>
      <c r="L3553" t="str">
        <f t="shared" si="1865"/>
        <v>0.000541644210171968-0.0114140950177045i</v>
      </c>
      <c r="M3553" t="str">
        <f t="shared" si="1866"/>
        <v>0.00784356837820289-0.195013172044874i</v>
      </c>
      <c r="N3553" t="str">
        <f t="shared" si="1867"/>
        <v>-20.3449540246475i</v>
      </c>
      <c r="O3553" t="str">
        <f t="shared" si="1868"/>
        <v>0.0753268055279342-0.997158900260614i</v>
      </c>
      <c r="P3553" t="str">
        <f t="shared" si="1869"/>
        <v>0.924673194472066+0.997158900260614i</v>
      </c>
      <c r="Q3553" t="str">
        <f t="shared" si="1870"/>
        <v>-0.924673194472066+19.3477951243869i</v>
      </c>
      <c r="R3553" t="str">
        <f t="shared" si="1871"/>
        <v>0.0491422949482891-0.0501407912937227i</v>
      </c>
      <c r="S3553" t="str">
        <f t="shared" si="1872"/>
        <v>2.10006250040071i</v>
      </c>
      <c r="T3553" t="str">
        <f t="shared" si="1873"/>
        <v>0.105298795536365+0.103201890804533i</v>
      </c>
      <c r="U3553" t="str">
        <f t="shared" si="1874"/>
        <v>0.0000500000000000001-0.000148946172433316i</v>
      </c>
      <c r="V3553" t="str">
        <f t="shared" si="1875"/>
        <v>3.33333333333333E-06-0.000163840789676647i</v>
      </c>
      <c r="W3553" t="str">
        <f t="shared" si="1876"/>
        <v>0.0000141540243144549-0.0000798999835936473i</v>
      </c>
      <c r="X3553" t="str">
        <f t="shared" si="1877"/>
        <v>0.0000142913063966774-0.0000798494932199771i</v>
      </c>
      <c r="Y3553" t="str">
        <f t="shared" si="1878"/>
        <v>0.009+3.2551926439436i</v>
      </c>
      <c r="Z3553" t="str">
        <f t="shared" si="1879"/>
        <v>-0.000343253931848803-0.0000624164178991346i</v>
      </c>
      <c r="AA3553" t="str">
        <f t="shared" si="1880"/>
        <v>0.0119103413788277-4.30089324725754i</v>
      </c>
      <c r="AB3553" t="str">
        <f t="shared" si="1881"/>
        <v>0.256709545704355+0.251597469556171i</v>
      </c>
      <c r="AC3553" t="str">
        <f t="shared" si="1882"/>
        <v>1.05107833949168-0.0480883208457582i</v>
      </c>
      <c r="AD3553" t="str">
        <f t="shared" si="1883"/>
        <v>0.232795616384888+0.250021535003247i</v>
      </c>
      <c r="AE3553" t="str">
        <f t="shared" si="1884"/>
        <v>-0.0000643025620287325-0.000100351143414103i</v>
      </c>
      <c r="AF3553" t="str">
        <f t="shared" si="1885"/>
        <v>-15.0847616896043-0.219870247855095i</v>
      </c>
      <c r="AG3553" t="str">
        <f t="shared" si="1886"/>
        <v>1.00390268075671-0.00361366953465445i</v>
      </c>
      <c r="AH3553" t="str">
        <f t="shared" si="1887"/>
        <v>0.000938748843148892+0.00152535067529947i</v>
      </c>
      <c r="AI3553">
        <f t="shared" si="1888"/>
        <v>-54.937732117513704</v>
      </c>
      <c r="AJ3553">
        <f t="shared" si="1889"/>
        <v>58.390549668210205</v>
      </c>
      <c r="AK3553"/>
      <c r="AL3553"/>
      <c r="AM3553"/>
      <c r="AN3553"/>
    </row>
    <row r="3554" spans="1:40" x14ac:dyDescent="0.3">
      <c r="A3554"/>
      <c r="B3554">
        <f t="shared" si="1890"/>
        <v>1620000</v>
      </c>
      <c r="C3554" s="186" t="str">
        <f t="shared" si="1858"/>
        <v>-2.91214307805962E-08+0.00151174230869074i</v>
      </c>
      <c r="D3554" s="158" t="str">
        <f t="shared" si="1859"/>
        <v>-5.95700618027026+0.011590024366629i</v>
      </c>
      <c r="E3554" t="str">
        <f t="shared" si="1860"/>
        <v>2870</v>
      </c>
      <c r="F3554" t="str">
        <f t="shared" si="1861"/>
        <v>0.777000777000777</v>
      </c>
      <c r="G3554" t="str">
        <f t="shared" si="1856"/>
        <v>0.777000777000777</v>
      </c>
      <c r="H3554" t="str">
        <f t="shared" si="1862"/>
        <v>9.12776330367412+0.231324762561112i</v>
      </c>
      <c r="I3554" t="str">
        <f t="shared" si="1863"/>
        <v>6361.72512351933i</v>
      </c>
      <c r="J3554" t="str">
        <f t="shared" si="1857"/>
        <v>-34616.7420546276+1375.89355219437i</v>
      </c>
      <c r="K3554" t="str">
        <f t="shared" si="1864"/>
        <v>0.00729292592375626-0.183486095362204i</v>
      </c>
      <c r="L3554" t="str">
        <f t="shared" si="1865"/>
        <v>0.000540977220131831-0.0114070809118319i</v>
      </c>
      <c r="M3554" t="str">
        <f t="shared" si="1866"/>
        <v>0.00783390314388809-0.194893176274036i</v>
      </c>
      <c r="N3554" t="str">
        <f t="shared" si="1867"/>
        <v>-20.3575203952619i</v>
      </c>
      <c r="O3554" t="str">
        <f t="shared" si="1868"/>
        <v>0.062790519529273-0.998026728428274i</v>
      </c>
      <c r="P3554" t="str">
        <f t="shared" si="1869"/>
        <v>0.937209480470727+0.998026728428274i</v>
      </c>
      <c r="Q3554" t="str">
        <f t="shared" si="1870"/>
        <v>-0.937209480470727+19.3594936668336i</v>
      </c>
      <c r="R3554" t="str">
        <f t="shared" si="1871"/>
        <v>0.0490936492034927-0.0507875118459107i</v>
      </c>
      <c r="S3554" t="str">
        <f t="shared" si="1872"/>
        <v>2.10135963597848i</v>
      </c>
      <c r="T3554" t="str">
        <f t="shared" si="1873"/>
        <v>0.106722827404776+0.103163412819107i</v>
      </c>
      <c r="U3554" t="str">
        <f t="shared" si="1874"/>
        <v>0.0000500000000000001-0.000148854230351567i</v>
      </c>
      <c r="V3554" t="str">
        <f t="shared" si="1875"/>
        <v>3.33333333333333E-06-0.000163739653386724i</v>
      </c>
      <c r="W3554" t="str">
        <f t="shared" si="1876"/>
        <v>0.0000141536392859532-0.0000798529193202713i</v>
      </c>
      <c r="X3554" t="str">
        <f t="shared" si="1877"/>
        <v>0.0000142907546913034-0.0000798024603487313i</v>
      </c>
      <c r="Y3554" t="str">
        <f t="shared" si="1878"/>
        <v>0.009+3.2572032632419i</v>
      </c>
      <c r="Z3554" t="str">
        <f t="shared" si="1879"/>
        <v>-0.000342839992901039-0.0000623743703617072i</v>
      </c>
      <c r="AA3554" t="str">
        <f t="shared" si="1880"/>
        <v>0.0118956404727304-4.2982382884187i</v>
      </c>
      <c r="AB3554" t="str">
        <f t="shared" si="1881"/>
        <v>0.260181214797493+0.251503663486424i</v>
      </c>
      <c r="AC3554" t="str">
        <f t="shared" si="1882"/>
        <v>1.05105458225801-0.048737288018635i</v>
      </c>
      <c r="AD3554" t="str">
        <f t="shared" si="1883"/>
        <v>0.235939988519762+0.250227479239954i</v>
      </c>
      <c r="AE3554" t="str">
        <f t="shared" si="1884"/>
        <v>-0.0000652818825243974-0.00010050459543334i</v>
      </c>
      <c r="AF3554" t="str">
        <f t="shared" si="1885"/>
        <v>-15.0847694839444-0.219734738194483i</v>
      </c>
      <c r="AG3554" t="str">
        <f t="shared" si="1886"/>
        <v>1.00390360524148-0.00366036182818889i</v>
      </c>
      <c r="AH3554" t="str">
        <f t="shared" si="1887"/>
        <v>0.000953363363350193+0.00152795845976567i</v>
      </c>
      <c r="AI3554">
        <f t="shared" si="1888"/>
        <v>-54.889782303803337</v>
      </c>
      <c r="AJ3554">
        <f t="shared" si="1889"/>
        <v>58.038069257276703</v>
      </c>
      <c r="AK3554"/>
      <c r="AL3554"/>
      <c r="AM3554"/>
      <c r="AN3554"/>
    </row>
    <row r="3555" spans="1:40" x14ac:dyDescent="0.3">
      <c r="A3555"/>
      <c r="B3555">
        <f t="shared" si="1890"/>
        <v>1621000</v>
      </c>
      <c r="C3555" s="186" t="str">
        <f t="shared" si="1858"/>
        <v>-2.90855116587961E-08+0.00151080971010493i</v>
      </c>
      <c r="D3555" s="158" t="str">
        <f t="shared" si="1859"/>
        <v>-5.95700617999488+0.0115828744441378i</v>
      </c>
      <c r="E3555" t="str">
        <f t="shared" si="1860"/>
        <v>2870</v>
      </c>
      <c r="F3555" t="str">
        <f t="shared" si="1861"/>
        <v>0.777000777000777</v>
      </c>
      <c r="G3555" t="str">
        <f t="shared" si="1856"/>
        <v>0.777000777000777</v>
      </c>
      <c r="H3555" t="str">
        <f t="shared" si="1862"/>
        <v>9.1277710838833+0.231182269777761i</v>
      </c>
      <c r="I3555" t="str">
        <f t="shared" si="1863"/>
        <v>6365.65211433632i</v>
      </c>
      <c r="J3555" t="str">
        <f t="shared" si="1857"/>
        <v>-34659.4931985077+1376.74286920189i</v>
      </c>
      <c r="K3555" t="str">
        <f t="shared" si="1864"/>
        <v>0.00728394429377989-0.18337325244686i</v>
      </c>
      <c r="L3555" t="str">
        <f t="shared" si="1865"/>
        <v>0.000540311460426781-0.011400075401695i</v>
      </c>
      <c r="M3555" t="str">
        <f t="shared" si="1866"/>
        <v>0.00782425575420667-0.194773327848555i</v>
      </c>
      <c r="N3555" t="str">
        <f t="shared" si="1867"/>
        <v>-20.3700867658762i</v>
      </c>
      <c r="O3555" t="str">
        <f t="shared" si="1868"/>
        <v>0.0502443181797903-0.998736956606016i</v>
      </c>
      <c r="P3555" t="str">
        <f t="shared" si="1869"/>
        <v>0.94975568182021+0.998736956606016i</v>
      </c>
      <c r="Q3555" t="str">
        <f t="shared" si="1870"/>
        <v>-0.94975568182021+19.3713498092702i</v>
      </c>
      <c r="R3555" t="str">
        <f t="shared" si="1871"/>
        <v>0.0490357219717501-0.0514330517586462i</v>
      </c>
      <c r="S3555" t="str">
        <f t="shared" si="1872"/>
        <v>2.10265677155625i</v>
      </c>
      <c r="T3555" t="str">
        <f t="shared" si="1873"/>
        <v>0.108146054562121+0.10310529285205i</v>
      </c>
      <c r="U3555" t="str">
        <f t="shared" si="1874"/>
        <v>0.0000500000000000001-0.000148762401708537i</v>
      </c>
      <c r="V3555" t="str">
        <f t="shared" si="1875"/>
        <v>3.33333333333333E-06-0.000163638641879391i</v>
      </c>
      <c r="W3555" t="str">
        <f t="shared" si="1876"/>
        <v>0.0000141532540466132-0.0000798059143500809i</v>
      </c>
      <c r="X3555" t="str">
        <f t="shared" si="1877"/>
        <v>0.0000142902030837069-0.0000797554867414408i</v>
      </c>
      <c r="Y3555" t="str">
        <f t="shared" si="1878"/>
        <v>0.009+3.2592138825402i</v>
      </c>
      <c r="Z3555" t="str">
        <f t="shared" si="1879"/>
        <v>-0.000342426819129297-0.0000623323772429432i</v>
      </c>
      <c r="AA3555" t="str">
        <f t="shared" si="1880"/>
        <v>0.0118809667673797-4.29558660544443i</v>
      </c>
      <c r="AB3555" t="str">
        <f t="shared" si="1881"/>
        <v>0.263650922073204+0.251361971928952i</v>
      </c>
      <c r="AC3555" t="str">
        <f t="shared" si="1882"/>
        <v>1.05102148001131-0.0493854471272842i</v>
      </c>
      <c r="AD3555" t="str">
        <f t="shared" si="1883"/>
        <v>0.239086557307443+0.250393901046505i</v>
      </c>
      <c r="AE3555" t="str">
        <f t="shared" si="1884"/>
        <v>-0.0000662620022159992-0.000100644420548535i</v>
      </c>
      <c r="AF3555" t="str">
        <f t="shared" si="1885"/>
        <v>-15.0847772638782-0.219599395333623i</v>
      </c>
      <c r="AG3555" t="str">
        <f t="shared" si="1886"/>
        <v>1.00390391394604-0.0037070323712104i</v>
      </c>
      <c r="AH3555" t="str">
        <f t="shared" si="1887"/>
        <v>0.000967994017325706+0.00153036373926012i</v>
      </c>
      <c r="AI3555">
        <f t="shared" si="1888"/>
        <v>-54.842551937515118</v>
      </c>
      <c r="AJ3555">
        <f t="shared" si="1889"/>
        <v>57.685605301281761</v>
      </c>
      <c r="AK3555"/>
      <c r="AL3555"/>
      <c r="AM3555"/>
      <c r="AN3555"/>
    </row>
    <row r="3556" spans="1:40" x14ac:dyDescent="0.3">
      <c r="A3556"/>
      <c r="B3556">
        <f t="shared" si="1890"/>
        <v>1622000</v>
      </c>
      <c r="C3556" s="186" t="str">
        <f t="shared" si="1858"/>
        <v>-2.90496589513889E-08+0.00150987826145575i</v>
      </c>
      <c r="D3556" s="158" t="str">
        <f t="shared" si="1859"/>
        <v>-5.95700617972001+0.0115757333378274i</v>
      </c>
      <c r="E3556" t="str">
        <f t="shared" si="1860"/>
        <v>2870</v>
      </c>
      <c r="F3556" t="str">
        <f t="shared" si="1861"/>
        <v>0.777000777000777</v>
      </c>
      <c r="G3556" t="str">
        <f t="shared" si="1856"/>
        <v>0.777000777000777</v>
      </c>
      <c r="H3556" t="str">
        <f t="shared" si="1862"/>
        <v>9.12777884972111+0.231039952302804i</v>
      </c>
      <c r="I3556" t="str">
        <f t="shared" si="1863"/>
        <v>6369.57910515331i</v>
      </c>
      <c r="J3556" t="str">
        <f t="shared" si="1857"/>
        <v>-34702.2707238404+1377.59218620942i</v>
      </c>
      <c r="K3556" t="str">
        <f t="shared" si="1864"/>
        <v>0.0072749792372457-0.183260548026105i</v>
      </c>
      <c r="L3556" t="str">
        <f t="shared" si="1865"/>
        <v>0.000539646928034961-0.0113930784715385i</v>
      </c>
      <c r="M3556" t="str">
        <f t="shared" si="1866"/>
        <v>0.00781462616528066-0.194653626497644i</v>
      </c>
      <c r="N3556" t="str">
        <f t="shared" si="1867"/>
        <v>-20.3826531364906i</v>
      </c>
      <c r="O3556" t="str">
        <f t="shared" si="1868"/>
        <v>0.0376901826699135-0.99928947264059i</v>
      </c>
      <c r="P3556" t="str">
        <f t="shared" si="1869"/>
        <v>0.962309817330086+0.99928947264059i</v>
      </c>
      <c r="Q3556" t="str">
        <f t="shared" si="1870"/>
        <v>-0.962309817330086+19.38336366385i</v>
      </c>
      <c r="R3556" t="str">
        <f t="shared" si="1871"/>
        <v>0.048968539100391-0.0520772731065918i</v>
      </c>
      <c r="S3556" t="str">
        <f t="shared" si="1872"/>
        <v>2.103953907134i</v>
      </c>
      <c r="T3556" t="str">
        <f t="shared" si="1873"/>
        <v>0.109568182225498+0.103027549166912i</v>
      </c>
      <c r="U3556" t="str">
        <f t="shared" si="1874"/>
        <v>0.0000500000000000001-0.000148670686294413i</v>
      </c>
      <c r="V3556" t="str">
        <f t="shared" si="1875"/>
        <v>3.33333333333333E-06-0.000163537754923855i</v>
      </c>
      <c r="W3556" t="str">
        <f t="shared" si="1876"/>
        <v>0.000014152868596482-0.0000797589685731162i</v>
      </c>
      <c r="X3556" t="str">
        <f t="shared" si="1877"/>
        <v>0.000014289651573174-0.0000797085722882194i</v>
      </c>
      <c r="Y3556" t="str">
        <f t="shared" si="1878"/>
        <v>0.009+3.26122450183849i</v>
      </c>
      <c r="Z3556" t="str">
        <f t="shared" si="1879"/>
        <v>-0.000342014408646792-0.0000622904384339024i</v>
      </c>
      <c r="AA3556" t="str">
        <f t="shared" si="1880"/>
        <v>0.0118663201957108-4.29293819227544i</v>
      </c>
      <c r="AB3556" t="str">
        <f t="shared" si="1881"/>
        <v>0.267117948875738+0.251172439408741i</v>
      </c>
      <c r="AC3556" t="str">
        <f t="shared" si="1882"/>
        <v>1.05097905311967-0.0500326587342737i</v>
      </c>
      <c r="AD3556" t="str">
        <f t="shared" si="1883"/>
        <v>0.242234826132136+0.250520779664089i</v>
      </c>
      <c r="AE3556" t="str">
        <f t="shared" si="1884"/>
        <v>-0.0000672427516111619-0.000100770629834278i</v>
      </c>
      <c r="AF3556" t="str">
        <f t="shared" si="1885"/>
        <v>-15.0847850294411-0.219464218964977i</v>
      </c>
      <c r="AG3556" t="str">
        <f t="shared" si="1886"/>
        <v>1.00390360766554-0.00375367348406912i</v>
      </c>
      <c r="AH3556" t="str">
        <f t="shared" si="1887"/>
        <v>0.000982638316083429+0.00153256663083829i</v>
      </c>
      <c r="AI3556">
        <f t="shared" si="1888"/>
        <v>-54.79603133285238</v>
      </c>
      <c r="AJ3556">
        <f t="shared" si="1889"/>
        <v>57.333157318401923</v>
      </c>
      <c r="AK3556"/>
      <c r="AL3556"/>
      <c r="AM3556"/>
      <c r="AN3556"/>
    </row>
    <row r="3557" spans="1:40" x14ac:dyDescent="0.3">
      <c r="A3557"/>
      <c r="B3557">
        <f t="shared" si="1890"/>
        <v>1623000</v>
      </c>
      <c r="C3557" s="186" t="str">
        <f t="shared" si="1858"/>
        <v>-2.90138724947415E-08+0.00150894796061759i</v>
      </c>
      <c r="D3557" s="158" t="str">
        <f t="shared" si="1859"/>
        <v>-5.95700617944564+0.0115686010314015i</v>
      </c>
      <c r="E3557" t="str">
        <f t="shared" si="1860"/>
        <v>2870</v>
      </c>
      <c r="F3557" t="str">
        <f t="shared" si="1861"/>
        <v>0.777000777000777</v>
      </c>
      <c r="G3557" t="str">
        <f t="shared" si="1856"/>
        <v>0.777000777000777</v>
      </c>
      <c r="H3557" t="str">
        <f t="shared" si="1862"/>
        <v>9.12778660122293+0.230897809813157i</v>
      </c>
      <c r="I3557" t="str">
        <f t="shared" si="1863"/>
        <v>6373.50609597029i</v>
      </c>
      <c r="J3557" t="str">
        <f t="shared" si="1857"/>
        <v>-34745.0746306257+1378.44150321695i</v>
      </c>
      <c r="K3557" t="str">
        <f t="shared" si="1864"/>
        <v>0.00726603071342288-0.183147981845525i</v>
      </c>
      <c r="L3557" t="str">
        <f t="shared" si="1865"/>
        <v>0.000538983619943776-0.0113860901056455i</v>
      </c>
      <c r="M3557" t="str">
        <f t="shared" si="1866"/>
        <v>0.00780501433336666-0.194534071951171i</v>
      </c>
      <c r="N3557" t="str">
        <f t="shared" si="1867"/>
        <v>-20.3952195071049i</v>
      </c>
      <c r="O3557" t="str">
        <f t="shared" si="1868"/>
        <v>0.025130095443374-0.999684189283299i</v>
      </c>
      <c r="P3557" t="str">
        <f t="shared" si="1869"/>
        <v>0.974869904556626+0.999684189283299i</v>
      </c>
      <c r="Q3557" t="str">
        <f t="shared" si="1870"/>
        <v>-0.974869904556626+19.3955353178216i</v>
      </c>
      <c r="R3557" t="str">
        <f t="shared" si="1871"/>
        <v>0.0488921287710972-0.0527200385402985i</v>
      </c>
      <c r="S3557" t="str">
        <f t="shared" si="1872"/>
        <v>2.10525104271177i</v>
      </c>
      <c r="T3557" t="str">
        <f t="shared" si="1873"/>
        <v>0.110988916108768+0.102930205075751i</v>
      </c>
      <c r="U3557" t="str">
        <f t="shared" si="1874"/>
        <v>0.0000499999999999999-0.0001485790838999i</v>
      </c>
      <c r="V3557" t="str">
        <f t="shared" si="1875"/>
        <v>3.33333333333333E-06-0.000163436992289891i</v>
      </c>
      <c r="W3557" t="str">
        <f t="shared" si="1876"/>
        <v>0.0000141524829356064-0.0000797120818796874i</v>
      </c>
      <c r="X3557" t="str">
        <f t="shared" si="1877"/>
        <v>0.0000142891001589932-0.0000796617168794514i</v>
      </c>
      <c r="Y3557" t="str">
        <f t="shared" si="1878"/>
        <v>0.009+3.26323512113679i</v>
      </c>
      <c r="Z3557" t="str">
        <f t="shared" si="1879"/>
        <v>-0.000341602759572547-0.0000622485538259381i</v>
      </c>
      <c r="AA3557" t="str">
        <f t="shared" si="1880"/>
        <v>0.0118517006908649-4.29029304286729i</v>
      </c>
      <c r="AB3557" t="str">
        <f t="shared" si="1881"/>
        <v>0.270581577760411+0.250935122758615i</v>
      </c>
      <c r="AC3557" t="str">
        <f t="shared" si="1882"/>
        <v>1.05092732431857-0.050678783886829i</v>
      </c>
      <c r="AD3557" t="str">
        <f t="shared" si="1883"/>
        <v>0.245384298251851+0.250608100564626i</v>
      </c>
      <c r="AE3557" t="str">
        <f t="shared" si="1884"/>
        <v>-0.0000682239616013922-0.000100883236421881i</v>
      </c>
      <c r="AF3557" t="str">
        <f t="shared" si="1885"/>
        <v>-15.0847927806686-0.219329208781755i</v>
      </c>
      <c r="AG3557" t="str">
        <f t="shared" si="1886"/>
        <v>1.00390268728998-0.00380027750382109i</v>
      </c>
      <c r="AH3557" t="str">
        <f t="shared" si="1887"/>
        <v>0.000997293775750976+0.0015345672808633i</v>
      </c>
      <c r="AI3557">
        <f t="shared" si="1888"/>
        <v>-54.750211051147787</v>
      </c>
      <c r="AJ3557">
        <f t="shared" si="1889"/>
        <v>56.980724825080934</v>
      </c>
      <c r="AK3557"/>
      <c r="AL3557"/>
      <c r="AM3557"/>
      <c r="AN3557"/>
    </row>
    <row r="3558" spans="1:40" x14ac:dyDescent="0.3">
      <c r="A3558"/>
      <c r="B3558">
        <f t="shared" si="1890"/>
        <v>1624000</v>
      </c>
      <c r="C3558" s="186" t="str">
        <f t="shared" si="1858"/>
        <v>-2.8978152125725E-08+0.00150801880547011i</v>
      </c>
      <c r="D3558" s="158" t="str">
        <f t="shared" si="1859"/>
        <v>-5.95700617917179+0.0115614775086042i</v>
      </c>
      <c r="E3558" t="str">
        <f t="shared" si="1860"/>
        <v>2870</v>
      </c>
      <c r="F3558" t="str">
        <f t="shared" si="1861"/>
        <v>0.777000777000777</v>
      </c>
      <c r="G3558" t="str">
        <f t="shared" si="1856"/>
        <v>0.777000777000777</v>
      </c>
      <c r="H3558" t="str">
        <f t="shared" si="1862"/>
        <v>9.12779433842404+0.230755841986534i</v>
      </c>
      <c r="I3558" t="str">
        <f t="shared" si="1863"/>
        <v>6377.43308678728i</v>
      </c>
      <c r="J3558" t="str">
        <f t="shared" si="1857"/>
        <v>-34787.9049188635+1379.29082022448i</v>
      </c>
      <c r="K3558" t="str">
        <f t="shared" si="1864"/>
        <v>0.00725709868170577-0.183035553651334i</v>
      </c>
      <c r="L3558" t="str">
        <f t="shared" si="1865"/>
        <v>0.000538321533149874-0.0113791102883375i</v>
      </c>
      <c r="M3558" t="str">
        <f t="shared" si="1866"/>
        <v>0.00779542021485564-0.194414663939671i</v>
      </c>
      <c r="N3558" t="str">
        <f t="shared" si="1867"/>
        <v>-20.4077858777193i</v>
      </c>
      <c r="O3558" t="str">
        <f t="shared" si="1868"/>
        <v>0.0125660398833508-0.999921044203816i</v>
      </c>
      <c r="P3558" t="str">
        <f t="shared" si="1869"/>
        <v>0.987433960116649+0.999921044203816i</v>
      </c>
      <c r="Q3558" t="str">
        <f t="shared" si="1870"/>
        <v>-0.987433960116649+19.4078648335155i</v>
      </c>
      <c r="R3558" t="str">
        <f t="shared" si="1871"/>
        <v>0.0488065214852862-0.0533612113331476i</v>
      </c>
      <c r="S3558" t="str">
        <f t="shared" si="1872"/>
        <v>2.10654817828954i</v>
      </c>
      <c r="T3558" t="str">
        <f t="shared" si="1873"/>
        <v>0.112407962525165+0.102813288923479i</v>
      </c>
      <c r="U3558" t="str">
        <f t="shared" si="1874"/>
        <v>0.0000499999999999999-0.000148487594316218i</v>
      </c>
      <c r="V3558" t="str">
        <f t="shared" si="1875"/>
        <v>3.33333333333333E-06-0.00016333635374784i</v>
      </c>
      <c r="W3558" t="str">
        <f t="shared" si="1876"/>
        <v>0.0000141520970640336-0.0000796652541603748i</v>
      </c>
      <c r="X3558" t="str">
        <f t="shared" si="1877"/>
        <v>0.0000142885488404556-0.0000796149204057908i</v>
      </c>
      <c r="Y3558" t="str">
        <f t="shared" si="1878"/>
        <v>0.009+3.26524574043509i</v>
      </c>
      <c r="Z3558" t="str">
        <f t="shared" si="1879"/>
        <v>-0.00034119187003138-0.0000622067233106992i</v>
      </c>
      <c r="AA3558" t="str">
        <f t="shared" si="1880"/>
        <v>0.0118371081861897-4.2876511511905i</v>
      </c>
      <c r="AB3558" t="str">
        <f t="shared" si="1881"/>
        <v>0.27404109274376+0.25065009108107i</v>
      </c>
      <c r="AC3558" t="str">
        <f t="shared" si="1882"/>
        <v>1.05086631869805-0.0513236841645695i</v>
      </c>
      <c r="AD3558" t="str">
        <f t="shared" si="1883"/>
        <v>0.248534476876423+0.250655855449458i</v>
      </c>
      <c r="AE3558" t="str">
        <f t="shared" si="1884"/>
        <v>-0.0000692054634865866-0.000100982255491337i</v>
      </c>
      <c r="AF3558" t="str">
        <f t="shared" si="1885"/>
        <v>-15.0848005175958-0.21919436447793i</v>
      </c>
      <c r="AG3558" t="str">
        <f t="shared" si="1886"/>
        <v>1.00390115380391-0.00384683678538879i</v>
      </c>
      <c r="AH3558" t="str">
        <f t="shared" si="1887"/>
        <v>0.00101195791790123+0.00153636586489686i</v>
      </c>
      <c r="AI3558">
        <f t="shared" si="1888"/>
        <v>-54.705081893010714</v>
      </c>
      <c r="AJ3558">
        <f t="shared" si="1889"/>
        <v>56.628307336088938</v>
      </c>
      <c r="AK3558"/>
      <c r="AL3558"/>
      <c r="AM3558"/>
      <c r="AN3558"/>
    </row>
    <row r="3559" spans="1:40" x14ac:dyDescent="0.3">
      <c r="A3559"/>
      <c r="B3559">
        <f t="shared" si="1890"/>
        <v>1625000</v>
      </c>
      <c r="C3559" s="186" t="str">
        <f t="shared" si="1858"/>
        <v>-2.89424976817116E-08+0.00150709079389819i</v>
      </c>
      <c r="D3559" s="158" t="str">
        <f t="shared" si="1859"/>
        <v>-5.95700617889844+0.0115543627532195i</v>
      </c>
      <c r="E3559" t="str">
        <f t="shared" si="1860"/>
        <v>2870</v>
      </c>
      <c r="F3559" t="str">
        <f t="shared" si="1861"/>
        <v>0.777000777000777</v>
      </c>
      <c r="G3559" t="str">
        <f t="shared" si="1856"/>
        <v>0.777000777000777</v>
      </c>
      <c r="H3559" t="str">
        <f t="shared" si="1862"/>
        <v>9.12780206135957+0.230614048501434i</v>
      </c>
      <c r="I3559" t="str">
        <f t="shared" si="1863"/>
        <v>6381.36007760427i</v>
      </c>
      <c r="J3559" t="str">
        <f t="shared" si="1857"/>
        <v>-34830.7615885539+1380.140137232i</v>
      </c>
      <c r="K3559" t="str">
        <f t="shared" si="1864"/>
        <v>0.00724818310161303-0.18292326319036i</v>
      </c>
      <c r="L3559" t="str">
        <f t="shared" si="1865"/>
        <v>0.000537660664659088-0.0113721390039741i</v>
      </c>
      <c r="M3559" t="str">
        <f t="shared" si="1866"/>
        <v>0.00778584376627212-0.194295402194334i</v>
      </c>
      <c r="N3559" t="str">
        <f t="shared" si="1867"/>
        <v>-20.4203522483337i</v>
      </c>
      <c r="O3559" t="str">
        <f t="shared" si="1868"/>
        <v>-4.36125744893157E-14-i</v>
      </c>
      <c r="P3559" t="str">
        <f t="shared" si="1869"/>
        <v>1.00000000000004+i</v>
      </c>
      <c r="Q3559" t="str">
        <f t="shared" si="1870"/>
        <v>-1.00000000000004+19.4203522483337i</v>
      </c>
      <c r="R3559" t="str">
        <f t="shared" si="1871"/>
        <v>0.0487117500483743-0.0540006554277818i</v>
      </c>
      <c r="S3559" t="str">
        <f t="shared" si="1872"/>
        <v>2.10784531386729i</v>
      </c>
      <c r="T3559" t="str">
        <f t="shared" si="1873"/>
        <v>0.113825028489212+0.102676834069741i</v>
      </c>
      <c r="U3559" t="str">
        <f t="shared" si="1874"/>
        <v>0.0000499999999999999-0.0001483962173351i</v>
      </c>
      <c r="V3559" t="str">
        <f t="shared" si="1875"/>
        <v>3.33333333333333E-06-0.000163235839068611i</v>
      </c>
      <c r="W3559" t="str">
        <f t="shared" si="1876"/>
        <v>0.0000141517109818109-0.0000796184853060282i</v>
      </c>
      <c r="X3559" t="str">
        <f t="shared" si="1877"/>
        <v>0.0000142879976168548-0.0000795681827581604i</v>
      </c>
      <c r="Y3559" t="str">
        <f t="shared" si="1878"/>
        <v>0.009+3.26725635973339i</v>
      </c>
      <c r="Z3559" t="str">
        <f t="shared" si="1879"/>
        <v>-0.000340781738153871-0.0000621649467801281i</v>
      </c>
      <c r="AA3559" t="str">
        <f t="shared" si="1880"/>
        <v>0.0118225426152375-4.28501251123039i</v>
      </c>
      <c r="AB3559" t="str">
        <f t="shared" si="1881"/>
        <v>0.277495779552005+0.250317425704094i</v>
      </c>
      <c r="AC3559" t="str">
        <f t="shared" si="1882"/>
        <v>1.05079606368882-0.0519672217267796i</v>
      </c>
      <c r="AD3559" t="str">
        <f t="shared" si="1883"/>
        <v>0.251684865245117+0.250664042247082i</v>
      </c>
      <c r="AE3559" t="str">
        <f t="shared" si="1884"/>
        <v>-0.0000701870889992723-0.000101067704262963i</v>
      </c>
      <c r="AF3559" t="str">
        <f t="shared" si="1885"/>
        <v>-15.084808240258-0.219059685748214i</v>
      </c>
      <c r="AG3559" t="str">
        <f t="shared" si="1886"/>
        <v>1.00389900828613-0.00389334370271074i</v>
      </c>
      <c r="AH3559" t="str">
        <f t="shared" si="1887"/>
        <v>0.00102662826987441+0.00153796258758645i</v>
      </c>
      <c r="AI3559">
        <f t="shared" si="1888"/>
        <v>-54.660634890797944</v>
      </c>
      <c r="AJ3559">
        <f t="shared" si="1889"/>
        <v>56.275904364615229</v>
      </c>
      <c r="AK3559"/>
      <c r="AL3559"/>
      <c r="AM3559"/>
      <c r="AN3559"/>
    </row>
    <row r="3560" spans="1:40" x14ac:dyDescent="0.3">
      <c r="A3560"/>
      <c r="B3560">
        <f t="shared" si="1890"/>
        <v>1626000</v>
      </c>
      <c r="C3560" s="186" t="str">
        <f t="shared" si="1858"/>
        <v>-2.89069090005752E-08+0.00150616392379193i</v>
      </c>
      <c r="D3560" s="158" t="str">
        <f t="shared" si="1859"/>
        <v>-5.9570061786256+0.0115472567490715i</v>
      </c>
      <c r="E3560" t="str">
        <f t="shared" si="1860"/>
        <v>2870</v>
      </c>
      <c r="F3560" t="str">
        <f t="shared" si="1861"/>
        <v>0.777000777000777</v>
      </c>
      <c r="G3560" t="str">
        <f t="shared" si="1856"/>
        <v>0.777000777000777</v>
      </c>
      <c r="H3560" t="str">
        <f t="shared" si="1862"/>
        <v>9.12780977006456+0.230472429037147i</v>
      </c>
      <c r="I3560" t="str">
        <f t="shared" si="1863"/>
        <v>6385.28706842125i</v>
      </c>
      <c r="J3560" t="str">
        <f t="shared" si="1857"/>
        <v>-34873.6446396969+1380.98945423953i</v>
      </c>
      <c r="K3560" t="str">
        <f t="shared" si="1864"/>
        <v>0.00723928393278761-0.182811110210052i</v>
      </c>
      <c r="L3560" t="str">
        <f t="shared" si="1865"/>
        <v>0.000537001011486416-0.0113651762369527i</v>
      </c>
      <c r="M3560" t="str">
        <f t="shared" si="1866"/>
        <v>0.00777628494427403-0.194176286447005i</v>
      </c>
      <c r="N3560" t="str">
        <f t="shared" si="1867"/>
        <v>-20.432918618948i</v>
      </c>
      <c r="O3560" t="str">
        <f t="shared" si="1868"/>
        <v>-0.0125660398833386-0.999921044203816i</v>
      </c>
      <c r="P3560" t="str">
        <f t="shared" si="1869"/>
        <v>1.01256603988334+0.999921044203816i</v>
      </c>
      <c r="Q3560" t="str">
        <f t="shared" si="1870"/>
        <v>-1.01256603988334+19.4329975747442i</v>
      </c>
      <c r="R3560" t="str">
        <f t="shared" si="1871"/>
        <v>0.0486078495529223-0.0546382354821224i</v>
      </c>
      <c r="S3560" t="str">
        <f t="shared" si="1872"/>
        <v>2.10914244944506i</v>
      </c>
      <c r="T3560" t="str">
        <f t="shared" si="1873"/>
        <v>0.11523982181812+0.102520878868308i</v>
      </c>
      <c r="U3560" t="str">
        <f t="shared" si="1874"/>
        <v>0.00005-0.000148304952748794i</v>
      </c>
      <c r="V3560" t="str">
        <f t="shared" si="1875"/>
        <v>3.33333333333333E-06-0.000163135448023673i</v>
      </c>
      <c r="W3560" t="str">
        <f t="shared" si="1876"/>
        <v>0.0000141513246889849-0.0000795717752077662i</v>
      </c>
      <c r="X3560" t="str">
        <f t="shared" si="1877"/>
        <v>0.0000142874464874859-0.0000795215038277525i</v>
      </c>
      <c r="Y3560" t="str">
        <f t="shared" si="1878"/>
        <v>0.009+3.26926697903168i</v>
      </c>
      <c r="Z3560" t="str">
        <f t="shared" si="1879"/>
        <v>-0.000340372362076358-0.0000621232241264552i</v>
      </c>
      <c r="AA3560" t="str">
        <f t="shared" si="1880"/>
        <v>0.0118080039117651-4.28237711698712i</v>
      </c>
      <c r="AB3560" t="str">
        <f t="shared" si="1881"/>
        <v>0.280944925868253+0.249937220130933i</v>
      </c>
      <c r="AC3560" t="str">
        <f t="shared" si="1882"/>
        <v>1.05071658904711-0.0526092593593086i</v>
      </c>
      <c r="AD3560" t="str">
        <f t="shared" si="1883"/>
        <v>0.254834966704389+0.250632665109942i</v>
      </c>
      <c r="AE3560" t="str">
        <f t="shared" si="1884"/>
        <v>-0.0000711686703287871-0.000101139601988798i</v>
      </c>
      <c r="AF3560" t="str">
        <f t="shared" si="1885"/>
        <v>-15.0848159486902-0.218925172288075i</v>
      </c>
      <c r="AG3560" t="str">
        <f t="shared" si="1886"/>
        <v>1.00389625190927-0.00393979064988952i</v>
      </c>
      <c r="AH3560" t="str">
        <f t="shared" si="1887"/>
        <v>0.00104130236509953+0.00153935768255008i</v>
      </c>
      <c r="AI3560">
        <f t="shared" si="1888"/>
        <v>-54.616861301379807</v>
      </c>
      <c r="AJ3560">
        <f t="shared" si="1889"/>
        <v>55.923515422337523</v>
      </c>
      <c r="AK3560"/>
      <c r="AL3560"/>
      <c r="AM3560"/>
      <c r="AN3560"/>
    </row>
    <row r="3561" spans="1:40" x14ac:dyDescent="0.3">
      <c r="A3561"/>
      <c r="B3561">
        <f t="shared" si="1890"/>
        <v>1627000</v>
      </c>
      <c r="C3561" s="186" t="str">
        <f t="shared" si="1858"/>
        <v>-2.8871385920686E-08+0.00150523819304658i</v>
      </c>
      <c r="D3561" s="158" t="str">
        <f t="shared" si="1859"/>
        <v>-5.95700617835325+0.0115401594800238i</v>
      </c>
      <c r="E3561" t="str">
        <f t="shared" si="1860"/>
        <v>2870</v>
      </c>
      <c r="F3561" t="str">
        <f t="shared" si="1861"/>
        <v>0.777000777000777</v>
      </c>
      <c r="G3561" t="str">
        <f t="shared" si="1856"/>
        <v>0.777000777000777</v>
      </c>
      <c r="H3561" t="str">
        <f t="shared" si="1862"/>
        <v>9.12781746457392+0.230330983273748i</v>
      </c>
      <c r="I3561" t="str">
        <f t="shared" si="1863"/>
        <v>6389.21405923824i</v>
      </c>
      <c r="J3561" t="str">
        <f t="shared" si="1857"/>
        <v>-34916.5540722924+1381.83877124706i</v>
      </c>
      <c r="K3561" t="str">
        <f t="shared" si="1864"/>
        <v>0.00723040113499597-0.182699094458476i</v>
      </c>
      <c r="L3561" t="str">
        <f t="shared" si="1865"/>
        <v>0.00053634257065599-0.0113582219717091i</v>
      </c>
      <c r="M3561" t="str">
        <f t="shared" si="1866"/>
        <v>0.00776674370565196-0.194057316430185i</v>
      </c>
      <c r="N3561" t="str">
        <f t="shared" si="1867"/>
        <v>-20.4454849895624i</v>
      </c>
      <c r="O3561" t="str">
        <f t="shared" si="1868"/>
        <v>-0.0251300954433618-0.999684189283299i</v>
      </c>
      <c r="P3561" t="str">
        <f t="shared" si="1869"/>
        <v>1.02513009544336+0.999684189283299i</v>
      </c>
      <c r="Q3561" t="str">
        <f t="shared" si="1870"/>
        <v>-1.02513009544336+19.4458008002791i</v>
      </c>
      <c r="R3561" t="str">
        <f t="shared" si="1871"/>
        <v>0.0484948573606845-0.0552738169148891i</v>
      </c>
      <c r="S3561" t="str">
        <f t="shared" si="1872"/>
        <v>2.11043958502283i</v>
      </c>
      <c r="T3561" t="str">
        <f t="shared" si="1873"/>
        <v>0.116652051232486+0.102345466644024i</v>
      </c>
      <c r="U3561" t="str">
        <f t="shared" si="1874"/>
        <v>0.00005-0.000148213800350054i</v>
      </c>
      <c r="V3561" t="str">
        <f t="shared" si="1875"/>
        <v>3.33333333333333E-06-0.00016303518038506i</v>
      </c>
      <c r="W3561" t="str">
        <f t="shared" si="1876"/>
        <v>0.0000141509381856032-0.0000795251237569737i</v>
      </c>
      <c r="X3561" t="str">
        <f t="shared" si="1877"/>
        <v>0.0000142868954516474-0.000079474883506025i</v>
      </c>
      <c r="Y3561" t="str">
        <f t="shared" si="1878"/>
        <v>0.009+3.27127759832998i</v>
      </c>
      <c r="Z3561" t="str">
        <f t="shared" si="1879"/>
        <v>-0.000339963739940889-0.0000620815552422057i</v>
      </c>
      <c r="AA3561" t="str">
        <f t="shared" si="1880"/>
        <v>0.0117934920097327-4.27974496247556i</v>
      </c>
      <c r="AB3561" t="str">
        <f t="shared" si="1881"/>
        <v>0.284387821577986+0.249509579983887i</v>
      </c>
      <c r="AC3561" t="str">
        <f t="shared" si="1882"/>
        <v>1.0506279268385-0.0532496605210105i</v>
      </c>
      <c r="AD3561" t="str">
        <f t="shared" si="1883"/>
        <v>0.257984284785484+0.250561734410221i</v>
      </c>
      <c r="AE3561" t="str">
        <f t="shared" si="1884"/>
        <v>-0.0000721500401452777-0.000101197969943706i</v>
      </c>
      <c r="AF3561" t="str">
        <f t="shared" si="1885"/>
        <v>-15.0848236429272-0.218790823793724i</v>
      </c>
      <c r="AG3561" t="str">
        <f t="shared" si="1886"/>
        <v>1.00389288593956-0.00398617004233288i</v>
      </c>
      <c r="AH3561" t="str">
        <f t="shared" si="1887"/>
        <v>0.00105597774341336+0.00154055141225741i</v>
      </c>
      <c r="AI3561">
        <f t="shared" si="1888"/>
        <v>-54.573752599197071</v>
      </c>
      <c r="AJ3561">
        <f t="shared" si="1889"/>
        <v>55.571140019496177</v>
      </c>
      <c r="AK3561"/>
      <c r="AL3561"/>
      <c r="AM3561"/>
      <c r="AN3561"/>
    </row>
    <row r="3562" spans="1:40" x14ac:dyDescent="0.3">
      <c r="A3562"/>
      <c r="B3562">
        <f t="shared" si="1890"/>
        <v>1628000</v>
      </c>
      <c r="C3562" s="186" t="str">
        <f t="shared" si="1858"/>
        <v>-2.88359282809112E-08+0.00150431359956259i</v>
      </c>
      <c r="D3562" s="158" t="str">
        <f t="shared" si="1859"/>
        <v>-5.95700617808141+0.0115330709299799i</v>
      </c>
      <c r="E3562" t="str">
        <f t="shared" si="1860"/>
        <v>2870</v>
      </c>
      <c r="F3562" t="str">
        <f t="shared" si="1861"/>
        <v>0.777000777000777</v>
      </c>
      <c r="G3562" t="str">
        <f t="shared" si="1856"/>
        <v>0.777000777000777</v>
      </c>
      <c r="H3562" t="str">
        <f t="shared" si="1862"/>
        <v>9.1278251449225+0.230189710892095i</v>
      </c>
      <c r="I3562" t="str">
        <f t="shared" si="1863"/>
        <v>6393.14105005523i</v>
      </c>
      <c r="J3562" t="str">
        <f t="shared" si="1857"/>
        <v>-34959.4898863405+1382.68808825459i</v>
      </c>
      <c r="K3562" t="str">
        <f t="shared" si="1864"/>
        <v>0.00722153466812767-0.18258721568431i</v>
      </c>
      <c r="L3562" t="str">
        <f t="shared" si="1865"/>
        <v>0.000535685339201029-0.0113512761927163i</v>
      </c>
      <c r="M3562" t="str">
        <f t="shared" si="1866"/>
        <v>0.0077572200073287-0.193938491877026i</v>
      </c>
      <c r="N3562" t="str">
        <f t="shared" si="1867"/>
        <v>-20.4580513601767i</v>
      </c>
      <c r="O3562" t="str">
        <f t="shared" si="1868"/>
        <v>-0.0376901826699012-0.999289472640591i</v>
      </c>
      <c r="P3562" t="str">
        <f t="shared" si="1869"/>
        <v>1.0376901826699+0.999289472640591i</v>
      </c>
      <c r="Q3562" t="str">
        <f t="shared" si="1870"/>
        <v>-1.0376901826699+19.4587618875361i</v>
      </c>
      <c r="R3562" t="str">
        <f t="shared" si="1871"/>
        <v>0.0483728130835861-0.0559072659505478i</v>
      </c>
      <c r="S3562" t="str">
        <f t="shared" si="1872"/>
        <v>2.1117367206006i</v>
      </c>
      <c r="T3562" t="str">
        <f t="shared" si="1873"/>
        <v>0.118061426456155+0.102150645667358i</v>
      </c>
      <c r="U3562" t="str">
        <f t="shared" si="1874"/>
        <v>0.00005-0.000148122759932149i</v>
      </c>
      <c r="V3562" t="str">
        <f t="shared" si="1875"/>
        <v>3.33333333333333E-06-0.000162935035925364i</v>
      </c>
      <c r="W3562" t="str">
        <f t="shared" si="1876"/>
        <v>0.0000141505514717125-0.0000794785308453034i</v>
      </c>
      <c r="X3562" t="str">
        <f t="shared" si="1877"/>
        <v>0.0000142863445086391-0.0000794283216847032i</v>
      </c>
      <c r="Y3562" t="str">
        <f t="shared" si="1878"/>
        <v>0.009+3.27328821762828i</v>
      </c>
      <c r="Z3562" t="str">
        <f t="shared" si="1879"/>
        <v>-0.000339555869895228-0.0000620399400201904i</v>
      </c>
      <c r="AA3562" t="str">
        <f t="shared" si="1880"/>
        <v>0.0117790068433033-4.27711604172529i</v>
      </c>
      <c r="AB3562" t="str">
        <f t="shared" si="1881"/>
        <v>0.287823759012523+0.249034622942271i</v>
      </c>
      <c r="AC3562" t="str">
        <f t="shared" si="1882"/>
        <v>1.05053011142058-0.0538882893896599i</v>
      </c>
      <c r="AD3562" t="str">
        <f t="shared" si="1883"/>
        <v>0.261132323281771+0.250451266734741i</v>
      </c>
      <c r="AE3562" t="str">
        <f t="shared" si="1884"/>
        <v>-0.0000731310316234995-0.000101242831416211i</v>
      </c>
      <c r="AF3562" t="str">
        <f t="shared" si="1885"/>
        <v>-15.0848313230039-0.218656639962115i</v>
      </c>
      <c r="AG3562" t="str">
        <f t="shared" si="1886"/>
        <v>1.00388891173636-0.00403247431788676i</v>
      </c>
      <c r="AH3562" t="str">
        <f t="shared" si="1887"/>
        <v>0.00107065195137703+0.00154154406790814i</v>
      </c>
      <c r="AI3562">
        <f t="shared" si="1888"/>
        <v>-54.531300469591308</v>
      </c>
      <c r="AJ3562">
        <f t="shared" si="1889"/>
        <v>55.218777664983207</v>
      </c>
      <c r="AK3562"/>
      <c r="AL3562"/>
      <c r="AM3562"/>
      <c r="AN3562"/>
    </row>
    <row r="3563" spans="1:40" x14ac:dyDescent="0.3">
      <c r="A3563"/>
      <c r="B3563">
        <f t="shared" si="1890"/>
        <v>1629000</v>
      </c>
      <c r="C3563" s="186" t="str">
        <f t="shared" si="1858"/>
        <v>-2.88005359206117E-08+0.00150339014124554i</v>
      </c>
      <c r="D3563" s="158" t="str">
        <f t="shared" si="1859"/>
        <v>-5.95700617781007+0.0115259910828825i</v>
      </c>
      <c r="E3563" t="str">
        <f t="shared" si="1860"/>
        <v>2870</v>
      </c>
      <c r="F3563" t="str">
        <f t="shared" si="1861"/>
        <v>0.777000777000777</v>
      </c>
      <c r="G3563" t="str">
        <f t="shared" si="1856"/>
        <v>0.777000777000777</v>
      </c>
      <c r="H3563" t="str">
        <f t="shared" si="1862"/>
        <v>9.12783281114502+0.230048611573827i</v>
      </c>
      <c r="I3563" t="str">
        <f t="shared" si="1863"/>
        <v>6397.06804087222i</v>
      </c>
      <c r="J3563" t="str">
        <f t="shared" si="1857"/>
        <v>-35002.4520818412+1383.53740526211i</v>
      </c>
      <c r="K3563" t="str">
        <f t="shared" si="1864"/>
        <v>0.00721268449219498-0.182475473636844i</v>
      </c>
      <c r="L3563" t="str">
        <f t="shared" si="1865"/>
        <v>0.00053502931416383-0.0113443388844856i</v>
      </c>
      <c r="M3563" t="str">
        <f t="shared" si="1866"/>
        <v>0.00774771380635881-0.19381981252133i</v>
      </c>
      <c r="N3563" t="str">
        <f t="shared" si="1867"/>
        <v>-20.4706177307911i</v>
      </c>
      <c r="O3563" t="str">
        <f t="shared" si="1868"/>
        <v>-0.0502443181797781-0.998736956606017i</v>
      </c>
      <c r="P3563" t="str">
        <f t="shared" si="1869"/>
        <v>1.05024431817978+0.998736956606017i</v>
      </c>
      <c r="Q3563" t="str">
        <f t="shared" si="1870"/>
        <v>-1.05024431817978+19.4718807741851i</v>
      </c>
      <c r="R3563" t="str">
        <f t="shared" si="1871"/>
        <v>0.0482417585636259-0.0565384496637717i</v>
      </c>
      <c r="S3563" t="str">
        <f t="shared" si="1872"/>
        <v>2.11303385617835i</v>
      </c>
      <c r="T3563" t="str">
        <f t="shared" si="1873"/>
        <v>0.119467658315385+0.101936469126523i</v>
      </c>
      <c r="U3563" t="str">
        <f t="shared" si="1874"/>
        <v>0.00005-0.000148031831288851i</v>
      </c>
      <c r="V3563" t="str">
        <f t="shared" si="1875"/>
        <v>3.33333333333333E-06-0.000162835014417736i</v>
      </c>
      <c r="W3563" t="str">
        <f t="shared" si="1876"/>
        <v>0.0000141501645473602-0.0000794319963646736i</v>
      </c>
      <c r="X3563" t="str">
        <f t="shared" si="1877"/>
        <v>0.0000142857936577639-0.0000793818182557784i</v>
      </c>
      <c r="Y3563" t="str">
        <f t="shared" si="1878"/>
        <v>0.009+3.27529883692657i</v>
      </c>
      <c r="Z3563" t="str">
        <f t="shared" si="1879"/>
        <v>-0.000339148750092821-0.0000619983783535134i</v>
      </c>
      <c r="AA3563" t="str">
        <f t="shared" si="1880"/>
        <v>0.0117645483468423-4.27449034878061i</v>
      </c>
      <c r="AB3563" t="str">
        <f t="shared" si="1881"/>
        <v>0.291252033190771+0.248512478674445i</v>
      </c>
      <c r="AC3563" t="str">
        <f t="shared" si="1882"/>
        <v>1.05042317942457-0.054525010907413i</v>
      </c>
      <c r="AD3563" t="str">
        <f t="shared" si="1883"/>
        <v>0.264278586326215+0.250301284878832i</v>
      </c>
      <c r="AE3563" t="str">
        <f t="shared" si="1884"/>
        <v>-0.0000741114784665453-0.000101274211699067i</v>
      </c>
      <c r="AF3563" t="str">
        <f t="shared" si="1885"/>
        <v>-15.0848389889551-0.218522620490945i</v>
      </c>
      <c r="AG3563" t="str">
        <f t="shared" si="1886"/>
        <v>1.00388433075184-0.00407869593796627i</v>
      </c>
      <c r="AH3563" t="str">
        <f t="shared" si="1887"/>
        <v>0.00108532254259176+0.00154233596930735i</v>
      </c>
      <c r="AI3563">
        <f t="shared" si="1888"/>
        <v>-54.489496802393404</v>
      </c>
      <c r="AJ3563">
        <f t="shared" si="1889"/>
        <v>54.866427866402681</v>
      </c>
      <c r="AK3563"/>
      <c r="AL3563"/>
      <c r="AM3563"/>
      <c r="AN3563"/>
    </row>
    <row r="3564" spans="1:40" x14ac:dyDescent="0.3">
      <c r="A3564"/>
      <c r="B3564">
        <f t="shared" si="1890"/>
        <v>1630000</v>
      </c>
      <c r="C3564" s="186" t="str">
        <f t="shared" si="1858"/>
        <v>-2.87652086796427E-08+0.00150246781600619i</v>
      </c>
      <c r="D3564" s="158" t="str">
        <f t="shared" si="1859"/>
        <v>-5.95700617753923+0.0115189199227141i</v>
      </c>
      <c r="E3564" t="str">
        <f t="shared" si="1860"/>
        <v>2870</v>
      </c>
      <c r="F3564" t="str">
        <f t="shared" si="1861"/>
        <v>0.777000777000777</v>
      </c>
      <c r="G3564" t="str">
        <f t="shared" si="1856"/>
        <v>0.777000777000777</v>
      </c>
      <c r="H3564" t="str">
        <f t="shared" si="1862"/>
        <v>9.12784046327609+0.229907685001363i</v>
      </c>
      <c r="I3564" t="str">
        <f t="shared" si="1863"/>
        <v>6400.9950316892i</v>
      </c>
      <c r="J3564" t="str">
        <f t="shared" si="1857"/>
        <v>-35045.4406587944+1384.38672226964i</v>
      </c>
      <c r="K3564" t="str">
        <f t="shared" si="1864"/>
        <v>0.00720385056733261-0.182363868065982i</v>
      </c>
      <c r="L3564" t="str">
        <f t="shared" si="1865"/>
        <v>0.000534374492595709-0.0113374100315655i</v>
      </c>
      <c r="M3564" t="str">
        <f t="shared" si="1866"/>
        <v>0.00773822505992832-0.193701278097548i</v>
      </c>
      <c r="N3564" t="str">
        <f t="shared" si="1867"/>
        <v>-20.4831841014055i</v>
      </c>
      <c r="O3564" t="str">
        <f t="shared" si="1868"/>
        <v>-0.0627905195293601-0.998026728428269i</v>
      </c>
      <c r="P3564" t="str">
        <f t="shared" si="1869"/>
        <v>1.06279051952936+0.998026728428269i</v>
      </c>
      <c r="Q3564" t="str">
        <f t="shared" si="1870"/>
        <v>-1.06279051952936+19.4851573729772i</v>
      </c>
      <c r="R3564" t="str">
        <f t="shared" si="1871"/>
        <v>0.0481017378517512-0.0571672360232464i</v>
      </c>
      <c r="S3564" t="str">
        <f t="shared" si="1872"/>
        <v>2.11433099175612i</v>
      </c>
      <c r="T3564" t="str">
        <f t="shared" si="1873"/>
        <v>0.120870458836987+0.101702995097286i</v>
      </c>
      <c r="U3564" t="str">
        <f t="shared" si="1874"/>
        <v>0.00005-0.000147941014214441i</v>
      </c>
      <c r="V3564" t="str">
        <f t="shared" si="1875"/>
        <v>3.33333333333333E-06-0.000162735115635885i</v>
      </c>
      <c r="W3564" t="str">
        <f t="shared" si="1876"/>
        <v>0.0000141497774125935-0.0000793855202072678i</v>
      </c>
      <c r="X3564" t="str">
        <f t="shared" si="1877"/>
        <v>0.0000142852428983268-0.0000793353731115068i</v>
      </c>
      <c r="Y3564" t="str">
        <f t="shared" si="1878"/>
        <v>0.009+3.27730945622487i</v>
      </c>
      <c r="Z3564" t="str">
        <f t="shared" si="1879"/>
        <v>-0.000338742378692775-0.0000619568701355635i</v>
      </c>
      <c r="AA3564" t="str">
        <f t="shared" si="1880"/>
        <v>0.0117501164549157-4.27186787770034i</v>
      </c>
      <c r="AB3564" t="str">
        <f t="shared" si="1881"/>
        <v>0.294671942058483+0.24794328876421i</v>
      </c>
      <c r="AC3564" t="str">
        <f t="shared" si="1882"/>
        <v>1.05030716973583-0.0551596908256585i</v>
      </c>
      <c r="AD3564" t="str">
        <f t="shared" si="1883"/>
        <v>0.267422578468417+0.250111817839347i</v>
      </c>
      <c r="AE3564" t="str">
        <f t="shared" si="1884"/>
        <v>-0.0000750912149293047-0.00010129213807956i</v>
      </c>
      <c r="AF3564" t="str">
        <f t="shared" si="1885"/>
        <v>-15.0848466408153-0.218388765078649i</v>
      </c>
      <c r="AG3564" t="str">
        <f t="shared" si="1886"/>
        <v>1.00387914453058-0.00412482738867569i</v>
      </c>
      <c r="AH3564" t="str">
        <f t="shared" si="1887"/>
        <v>0.00109998707801102+0.00154292746473777i</v>
      </c>
      <c r="AI3564">
        <f t="shared" si="1888"/>
        <v>-54.448333685765398</v>
      </c>
      <c r="AJ3564">
        <f t="shared" si="1889"/>
        <v>54.514090130168846</v>
      </c>
      <c r="AK3564"/>
      <c r="AL3564"/>
      <c r="AM3564"/>
      <c r="AN3564"/>
    </row>
    <row r="3565" spans="1:40" x14ac:dyDescent="0.3">
      <c r="A3565"/>
      <c r="B3565">
        <f t="shared" si="1890"/>
        <v>1631000</v>
      </c>
      <c r="C3565" s="186" t="str">
        <f t="shared" si="1858"/>
        <v>-2.87299463983486E-08+0.00150154662176039i</v>
      </c>
      <c r="D3565" s="158" t="str">
        <f t="shared" si="1859"/>
        <v>-5.95700617726888+0.0115118574334963i</v>
      </c>
      <c r="E3565" t="str">
        <f t="shared" si="1860"/>
        <v>2870</v>
      </c>
      <c r="F3565" t="str">
        <f t="shared" si="1861"/>
        <v>0.777000777000777</v>
      </c>
      <c r="G3565" t="str">
        <f t="shared" si="1856"/>
        <v>0.777000777000777</v>
      </c>
      <c r="H3565" t="str">
        <f t="shared" si="1862"/>
        <v>9.12784810135019+0.229766930857891i</v>
      </c>
      <c r="I3565" t="str">
        <f t="shared" si="1863"/>
        <v>6404.92202250619i</v>
      </c>
      <c r="J3565" t="str">
        <f t="shared" si="1857"/>
        <v>-35088.4556172002+1385.23603927717i</v>
      </c>
      <c r="K3565" t="str">
        <f t="shared" si="1864"/>
        <v>0.00719503285379687-0.182252398722232i</v>
      </c>
      <c r="L3565" t="str">
        <f t="shared" si="1865"/>
        <v>0.000533720871556979-0.0113304896185422i</v>
      </c>
      <c r="M3565" t="str">
        <f t="shared" si="1866"/>
        <v>0.00772875372535385-0.193582888340774i</v>
      </c>
      <c r="N3565" t="str">
        <f t="shared" si="1867"/>
        <v>-20.4957504720198i</v>
      </c>
      <c r="O3565" t="str">
        <f t="shared" si="1868"/>
        <v>-0.0753268055279219-0.997158900260615i</v>
      </c>
      <c r="P3565" t="str">
        <f t="shared" si="1869"/>
        <v>1.07532680552792+0.997158900260615i</v>
      </c>
      <c r="Q3565" t="str">
        <f t="shared" si="1870"/>
        <v>-1.07532680552792+19.4985915717592i</v>
      </c>
      <c r="R3565" t="str">
        <f t="shared" si="1871"/>
        <v>0.0479527971856961-0.0577934939349095i</v>
      </c>
      <c r="S3565" t="str">
        <f t="shared" si="1872"/>
        <v>2.11562812733389i</v>
      </c>
      <c r="T3565" t="str">
        <f t="shared" si="1873"/>
        <v>0.122269541345595+0.101450286510396i</v>
      </c>
      <c r="U3565" t="str">
        <f t="shared" si="1874"/>
        <v>0.00005-0.000147850308503702i</v>
      </c>
      <c r="V3565" t="str">
        <f t="shared" si="1875"/>
        <v>3.33333333333333E-06-0.000162635339354073i</v>
      </c>
      <c r="W3565" t="str">
        <f t="shared" si="1876"/>
        <v>0.0000141493900674595-0.0000793391022655336i</v>
      </c>
      <c r="X3565" t="str">
        <f t="shared" si="1877"/>
        <v>0.0000142846922296348-0.0000792889861444079i</v>
      </c>
      <c r="Y3565" t="str">
        <f t="shared" si="1878"/>
        <v>0.009+3.27932007552317i</v>
      </c>
      <c r="Z3565" t="str">
        <f t="shared" si="1879"/>
        <v>-0.000338336753859838-0.0000619154152600169i</v>
      </c>
      <c r="AA3565" t="str">
        <f t="shared" si="1880"/>
        <v>0.0117357111022905-4.26924862255795i</v>
      </c>
      <c r="AB3565" t="str">
        <f t="shared" si="1881"/>
        <v>0.298082786725397+0.247327206631403i</v>
      </c>
      <c r="AC3565" t="str">
        <f t="shared" si="1882"/>
        <v>1.05018212347333-0.0557921957493355i</v>
      </c>
      <c r="AD3565" t="str">
        <f t="shared" si="1883"/>
        <v>0.270563804751716+0.249882900806643i</v>
      </c>
      <c r="AE3565" t="str">
        <f t="shared" si="1884"/>
        <v>-0.0000760700758418416-0.000101296639829532i</v>
      </c>
      <c r="AF3565" t="str">
        <f t="shared" si="1885"/>
        <v>-15.0848542786191-0.218255073424395i</v>
      </c>
      <c r="AG3565" t="str">
        <f t="shared" si="1886"/>
        <v>1.00387335470915-0.00417086118192566i</v>
      </c>
      <c r="AH3565" t="str">
        <f t="shared" si="1887"/>
        <v>0.00111464312625202+0.00154331893082905i</v>
      </c>
      <c r="AI3565">
        <f t="shared" si="1888"/>
        <v>-54.40780340027635</v>
      </c>
      <c r="AJ3565">
        <f t="shared" si="1889"/>
        <v>54.161763961569449</v>
      </c>
      <c r="AK3565"/>
      <c r="AL3565"/>
      <c r="AM3565"/>
      <c r="AN3565"/>
    </row>
    <row r="3566" spans="1:40" x14ac:dyDescent="0.3">
      <c r="A3566"/>
      <c r="B3566">
        <f t="shared" si="1890"/>
        <v>1632000</v>
      </c>
      <c r="C3566" s="186" t="str">
        <f t="shared" si="1858"/>
        <v>-2.86947489175632E-08+0.00150062655642911i</v>
      </c>
      <c r="D3566" s="158" t="str">
        <f t="shared" si="1859"/>
        <v>-5.95700617699903+0.0115048035992898i</v>
      </c>
      <c r="E3566" t="str">
        <f t="shared" si="1860"/>
        <v>2870</v>
      </c>
      <c r="F3566" t="str">
        <f t="shared" si="1861"/>
        <v>0.777000777000777</v>
      </c>
      <c r="G3566" t="str">
        <f t="shared" si="1856"/>
        <v>0.777000777000777</v>
      </c>
      <c r="H3566" t="str">
        <f t="shared" si="1862"/>
        <v>9.12785572540176+0.229626348827384i</v>
      </c>
      <c r="I3566" t="str">
        <f t="shared" si="1863"/>
        <v>6408.84901332318i</v>
      </c>
      <c r="J3566" t="str">
        <f t="shared" si="1857"/>
        <v>-35131.4969570585+1386.0853562847i</v>
      </c>
      <c r="K3566" t="str">
        <f t="shared" si="1864"/>
        <v>0.00718623131196553-0.182141065356714i</v>
      </c>
      <c r="L3566" t="str">
        <f t="shared" si="1865"/>
        <v>0.000533068448116919-0.0113235776300391i</v>
      </c>
      <c r="M3566" t="str">
        <f t="shared" si="1866"/>
        <v>0.00771929976008245-0.193464642986753i</v>
      </c>
      <c r="N3566" t="str">
        <f t="shared" si="1867"/>
        <v>-20.5083168426342i</v>
      </c>
      <c r="O3566" t="str">
        <f t="shared" si="1868"/>
        <v>-0.0878511965507741-0.99613360914317i</v>
      </c>
      <c r="P3566" t="str">
        <f t="shared" si="1869"/>
        <v>1.08785119655077+0.99613360914317i</v>
      </c>
      <c r="Q3566" t="str">
        <f t="shared" si="1870"/>
        <v>-1.08785119655077+19.512183233491i</v>
      </c>
      <c r="R3566" t="str">
        <f t="shared" si="1871"/>
        <v>0.0477949849668208-0.0584170932845488i</v>
      </c>
      <c r="S3566" t="str">
        <f t="shared" si="1872"/>
        <v>2.11692526291164i</v>
      </c>
      <c r="T3566" t="str">
        <f t="shared" si="1873"/>
        <v>0.123664620559927+0.101178411116745i</v>
      </c>
      <c r="U3566" t="str">
        <f t="shared" si="1874"/>
        <v>0.00005-0.000147759713951923i</v>
      </c>
      <c r="V3566" t="str">
        <f t="shared" si="1875"/>
        <v>3.33333333333333E-06-0.000162535685347115i</v>
      </c>
      <c r="W3566" t="str">
        <f t="shared" si="1876"/>
        <v>0.0000141490025120053-0.0000792927424321822i</v>
      </c>
      <c r="X3566" t="str">
        <f t="shared" si="1877"/>
        <v>0.0000142841416509975-0.0000792426572472656i</v>
      </c>
      <c r="Y3566" t="str">
        <f t="shared" si="1878"/>
        <v>0.009+3.28133069482147i</v>
      </c>
      <c r="Z3566" t="str">
        <f t="shared" si="1879"/>
        <v>-0.000337931873764383-0.0000618740136208362i</v>
      </c>
      <c r="AA3566" t="str">
        <f t="shared" si="1880"/>
        <v>0.0117213322239337-4.26663257744142i</v>
      </c>
      <c r="AB3566" t="str">
        <f t="shared" si="1881"/>
        <v>0.301483871699907+0.246664397446959i</v>
      </c>
      <c r="AC3566" t="str">
        <f t="shared" si="1882"/>
        <v>1.0500480839681-0.0564223931806534i</v>
      </c>
      <c r="AD3566" t="str">
        <f t="shared" si="1883"/>
        <v>0.27370177079013+0.249614575155668i</v>
      </c>
      <c r="AE3566" t="str">
        <f t="shared" si="1884"/>
        <v>-0.0000770478966325972-0.000101287748195171i</v>
      </c>
      <c r="AF3566" t="str">
        <f t="shared" si="1885"/>
        <v>-15.0848619024008-0.218121545228094i</v>
      </c>
      <c r="AG3566" t="str">
        <f t="shared" si="1886"/>
        <v>1.00386696301573-0.00421678985654352i</v>
      </c>
      <c r="AH3566" t="str">
        <f t="shared" si="1887"/>
        <v>0.00112928826390494+0.00154351077242438i</v>
      </c>
      <c r="AI3566">
        <f t="shared" si="1888"/>
        <v>-54.367898413204223</v>
      </c>
      <c r="AJ3566">
        <f t="shared" si="1889"/>
        <v>53.809448864839844</v>
      </c>
      <c r="AK3566"/>
      <c r="AL3566"/>
      <c r="AM3566"/>
      <c r="AN3566"/>
    </row>
    <row r="3567" spans="1:40" x14ac:dyDescent="0.3">
      <c r="A3567"/>
      <c r="B3567">
        <f t="shared" si="1890"/>
        <v>1633000</v>
      </c>
      <c r="C3567" s="186" t="str">
        <f t="shared" si="1858"/>
        <v>-2.86596160786072E-08+0.00149970761793839i</v>
      </c>
      <c r="D3567" s="158" t="str">
        <f t="shared" si="1859"/>
        <v>-5.95700617672968+0.0114977584041943i</v>
      </c>
      <c r="E3567" t="str">
        <f t="shared" si="1860"/>
        <v>2870</v>
      </c>
      <c r="F3567" t="str">
        <f t="shared" si="1861"/>
        <v>0.777000777000777</v>
      </c>
      <c r="G3567" t="str">
        <f t="shared" si="1856"/>
        <v>0.777000777000777</v>
      </c>
      <c r="H3567" t="str">
        <f t="shared" si="1862"/>
        <v>9.12786333546508+0.229485938594575i</v>
      </c>
      <c r="I3567" t="str">
        <f t="shared" si="1863"/>
        <v>6412.77600414017i</v>
      </c>
      <c r="J3567" t="str">
        <f t="shared" si="1857"/>
        <v>-35174.5646783694+1386.93467329222i</v>
      </c>
      <c r="K3567" t="str">
        <f t="shared" si="1864"/>
        <v>0.00717744590233717-0.182029867721148i</v>
      </c>
      <c r="L3567" t="str">
        <f t="shared" si="1865"/>
        <v>0.000532417219353733-0.0113166740507168i</v>
      </c>
      <c r="M3567" t="str">
        <f t="shared" si="1866"/>
        <v>0.0077098631216909-0.193346541771865i</v>
      </c>
      <c r="N3567" t="str">
        <f t="shared" si="1867"/>
        <v>-20.5208832132485i</v>
      </c>
      <c r="O3567" t="str">
        <f t="shared" si="1868"/>
        <v>-0.100361714851185-0.994951016981303i</v>
      </c>
      <c r="P3567" t="str">
        <f t="shared" si="1869"/>
        <v>1.10036171485119+0.994951016981303i</v>
      </c>
      <c r="Q3567" t="str">
        <f t="shared" si="1870"/>
        <v>-1.10036171485119+19.5259321962672i</v>
      </c>
      <c r="R3567" t="str">
        <f t="shared" si="1871"/>
        <v>0.0476283517359763-0.0590379049796814i</v>
      </c>
      <c r="S3567" t="str">
        <f t="shared" si="1872"/>
        <v>2.11822239848941i</v>
      </c>
      <c r="T3567" t="str">
        <f t="shared" si="1873"/>
        <v>0.125055412687851+0.100887441450277i</v>
      </c>
      <c r="U3567" t="str">
        <f t="shared" si="1874"/>
        <v>0.0000500000000000001-0.000147669230354892i</v>
      </c>
      <c r="V3567" t="str">
        <f t="shared" si="1875"/>
        <v>3.33333333333333E-06-0.000162436153390381i</v>
      </c>
      <c r="W3567" t="str">
        <f t="shared" si="1876"/>
        <v>0.0000141486147462784-0.000079246440600188i</v>
      </c>
      <c r="X3567" t="str">
        <f t="shared" si="1877"/>
        <v>0.0000142835911617267-0.0000791963863131258i</v>
      </c>
      <c r="Y3567" t="str">
        <f t="shared" si="1878"/>
        <v>0.009+3.28334131411976i</v>
      </c>
      <c r="Z3567" t="str">
        <f t="shared" si="1879"/>
        <v>-0.000337527736582379-0.0000618326651122687i</v>
      </c>
      <c r="AA3567" t="str">
        <f t="shared" si="1880"/>
        <v>0.0117069797550109-4.26401973645318i</v>
      </c>
      <c r="AB3567" t="str">
        <f t="shared" si="1881"/>
        <v>0.304874505120831+0.245955038042492i</v>
      </c>
      <c r="AC3567" t="str">
        <f t="shared" si="1882"/>
        <v>1.04990509674066-0.0570501515621235i</v>
      </c>
      <c r="AD3567" t="str">
        <f t="shared" si="1883"/>
        <v>0.276835982844898+0.249306888436125i</v>
      </c>
      <c r="AE3567" t="str">
        <f t="shared" si="1884"/>
        <v>-0.0000780245133513443-0.000101265496386515i</v>
      </c>
      <c r="AF3567" t="str">
        <f t="shared" si="1885"/>
        <v>-15.0848695121948-0.217988180190381i</v>
      </c>
      <c r="AG3567" t="str">
        <f t="shared" si="1886"/>
        <v>1.00385997126962-0.00426260597937358i</v>
      </c>
      <c r="AH3567" t="str">
        <f t="shared" si="1887"/>
        <v>0.00114392007583899+0.00154350342244391i</v>
      </c>
      <c r="AI3567">
        <f t="shared" si="1888"/>
        <v>-54.328611373058457</v>
      </c>
      <c r="AJ3567">
        <f t="shared" si="1889"/>
        <v>53.457144343258996</v>
      </c>
      <c r="AK3567"/>
      <c r="AL3567"/>
      <c r="AM3567"/>
      <c r="AN3567"/>
    </row>
    <row r="3568" spans="1:40" x14ac:dyDescent="0.3">
      <c r="A3568"/>
      <c r="B3568">
        <f t="shared" si="1890"/>
        <v>1634000</v>
      </c>
      <c r="C3568" s="186" t="str">
        <f t="shared" si="1858"/>
        <v>-2.86245477232881E-08+0.00149878980421939i</v>
      </c>
      <c r="D3568" s="158" t="str">
        <f t="shared" si="1859"/>
        <v>-5.95700617646083+0.0114907218323487i</v>
      </c>
      <c r="E3568" t="str">
        <f t="shared" si="1860"/>
        <v>2870</v>
      </c>
      <c r="F3568" t="str">
        <f t="shared" si="1861"/>
        <v>0.777000777000777</v>
      </c>
      <c r="G3568" t="str">
        <f t="shared" si="1856"/>
        <v>0.777000777000777</v>
      </c>
      <c r="H3568" t="str">
        <f t="shared" si="1862"/>
        <v>9.12787093157434+0.229345699844975i</v>
      </c>
      <c r="I3568" t="str">
        <f t="shared" si="1863"/>
        <v>6416.70299495715i</v>
      </c>
      <c r="J3568" t="str">
        <f t="shared" si="1857"/>
        <v>-35217.6587811329+1387.78399029975i</v>
      </c>
      <c r="K3568" t="str">
        <f t="shared" si="1864"/>
        <v>0.007168676585531-0.181918805567859i</v>
      </c>
      <c r="L3568" t="str">
        <f t="shared" si="1865"/>
        <v>0.000531767182354539-0.0113097788652733i</v>
      </c>
      <c r="M3568" t="str">
        <f t="shared" si="1866"/>
        <v>0.00770044376788554-0.193228584433132i</v>
      </c>
      <c r="N3568" t="str">
        <f t="shared" si="1867"/>
        <v>-20.5334495838629i</v>
      </c>
      <c r="O3568" t="str">
        <f t="shared" si="1868"/>
        <v>-0.112856384873493-0.993611310520007i</v>
      </c>
      <c r="P3568" t="str">
        <f t="shared" si="1869"/>
        <v>1.11285638487349+0.993611310520007i</v>
      </c>
      <c r="Q3568" t="str">
        <f t="shared" si="1870"/>
        <v>-1.11285638487349+19.5398382733429i</v>
      </c>
      <c r="R3568" t="str">
        <f t="shared" si="1871"/>
        <v>0.0474529501483949-0.059655800990813i</v>
      </c>
      <c r="S3568" t="str">
        <f t="shared" si="1872"/>
        <v>2.11951953406718i</v>
      </c>
      <c r="T3568" t="str">
        <f t="shared" si="1873"/>
        <v>0.126441635520452+0.100577454788639i</v>
      </c>
      <c r="U3568" t="str">
        <f t="shared" si="1874"/>
        <v>0.0000500000000000001-0.000147578857508898i</v>
      </c>
      <c r="V3568" t="str">
        <f t="shared" si="1875"/>
        <v>3.33333333333333E-06-0.000162336743259787i</v>
      </c>
      <c r="W3568" t="str">
        <f t="shared" si="1876"/>
        <v>0.0000141482267703257-0.0000792001966627862i</v>
      </c>
      <c r="X3568" t="str">
        <f t="shared" si="1877"/>
        <v>0.0000142830407611362-0.0000791501732352959i</v>
      </c>
      <c r="Y3568" t="str">
        <f t="shared" si="1878"/>
        <v>0.009+3.28535193341806i</v>
      </c>
      <c r="Z3568" t="str">
        <f t="shared" si="1879"/>
        <v>-0.00033712434049538-0.0000617913696288441i</v>
      </c>
      <c r="AA3568" t="str">
        <f t="shared" si="1880"/>
        <v>0.0116926536308863-4.26141009371014i</v>
      </c>
      <c r="AB3568" t="str">
        <f t="shared" si="1881"/>
        <v>0.308253998986733+0.245199316814361i</v>
      </c>
      <c r="AC3568" t="str">
        <f t="shared" si="1882"/>
        <v>1.04975320947743-0.0576753403190056i</v>
      </c>
      <c r="AD3568" t="str">
        <f t="shared" si="1883"/>
        <v>0.279965947901168+0.24895989436164i</v>
      </c>
      <c r="AE3568" t="str">
        <f t="shared" si="1884"/>
        <v>-0.0000789997626920872-0.000101229919566718i</v>
      </c>
      <c r="AF3568" t="str">
        <f t="shared" si="1885"/>
        <v>-15.0848771080352-0.217854978012626i</v>
      </c>
      <c r="AG3568" t="str">
        <f t="shared" si="1886"/>
        <v>1.00385238138086-0.00430830214637565i</v>
      </c>
      <c r="AH3568" t="str">
        <f t="shared" si="1887"/>
        <v>0.00115853615550818+0.00154329734174548i</v>
      </c>
      <c r="AI3568">
        <f t="shared" si="1888"/>
        <v>-54.289935104303609</v>
      </c>
      <c r="AJ3568">
        <f t="shared" si="1889"/>
        <v>53.104849899205085</v>
      </c>
      <c r="AK3568"/>
      <c r="AL3568"/>
      <c r="AM3568"/>
      <c r="AN3568"/>
    </row>
    <row r="3569" spans="1:40" x14ac:dyDescent="0.3">
      <c r="A3569"/>
      <c r="B3569">
        <f t="shared" si="1890"/>
        <v>1635000</v>
      </c>
      <c r="C3569" s="186" t="str">
        <f t="shared" si="1858"/>
        <v>-2.85895436938955E-08+0.00149787311320831i</v>
      </c>
      <c r="D3569" s="158" t="str">
        <f t="shared" si="1859"/>
        <v>-5.95700617619246+0.0114836938679304i</v>
      </c>
      <c r="E3569" t="str">
        <f t="shared" si="1860"/>
        <v>2870</v>
      </c>
      <c r="F3569" t="str">
        <f t="shared" si="1861"/>
        <v>0.777000777000777</v>
      </c>
      <c r="G3569" t="str">
        <f t="shared" si="1856"/>
        <v>0.777000777000777</v>
      </c>
      <c r="H3569" t="str">
        <f t="shared" si="1862"/>
        <v>9.12787851376361+0.229205632264856i</v>
      </c>
      <c r="I3569" t="str">
        <f t="shared" si="1863"/>
        <v>6420.62998577414i</v>
      </c>
      <c r="J3569" t="str">
        <f t="shared" si="1857"/>
        <v>-35260.779265349+1388.63330730728i</v>
      </c>
      <c r="K3569" t="str">
        <f t="shared" si="1864"/>
        <v>0.00715992332228616-0.181807878649774i</v>
      </c>
      <c r="L3569" t="str">
        <f t="shared" si="1865"/>
        <v>0.000531118334215306-0.0113028920584433i</v>
      </c>
      <c r="M3569" t="str">
        <f t="shared" si="1866"/>
        <v>0.00769104165650147-0.193110770708217i</v>
      </c>
      <c r="N3569" t="str">
        <f t="shared" si="1867"/>
        <v>-20.5460159544772i</v>
      </c>
      <c r="O3569" t="str">
        <f t="shared" si="1868"/>
        <v>-0.125333233564255-0.992114701314484i</v>
      </c>
      <c r="P3569" t="str">
        <f t="shared" si="1869"/>
        <v>1.12533323356425+0.992114701314484i</v>
      </c>
      <c r="Q3569" t="str">
        <f t="shared" si="1870"/>
        <v>-1.12533323356425+19.5539012531627i</v>
      </c>
      <c r="R3569" t="str">
        <f t="shared" si="1871"/>
        <v>0.0472688349476612-0.0602706543919004i</v>
      </c>
      <c r="S3569" t="str">
        <f t="shared" si="1872"/>
        <v>2.12081666964495i</v>
      </c>
      <c r="T3569" t="str">
        <f t="shared" si="1873"/>
        <v>0.127823008524752+0.100248533111696i</v>
      </c>
      <c r="U3569" t="str">
        <f t="shared" si="1874"/>
        <v>0.0000500000000000001-0.000147488595210727i</v>
      </c>
      <c r="V3569" t="str">
        <f t="shared" si="1875"/>
        <v>3.33333333333333E-06-0.0001622374547318i</v>
      </c>
      <c r="W3569" t="str">
        <f t="shared" si="1876"/>
        <v>0.0000141478385841949-0.0000791540105134737i</v>
      </c>
      <c r="X3569" t="str">
        <f t="shared" si="1877"/>
        <v>0.0000142824904485427-0.0000791040179073441i</v>
      </c>
      <c r="Y3569" t="str">
        <f t="shared" si="1878"/>
        <v>0.009+3.28736255271636i</v>
      </c>
      <c r="Z3569" t="str">
        <f t="shared" si="1879"/>
        <v>-0.000336721683690491-0.0000617501270653779i</v>
      </c>
      <c r="AA3569" t="str">
        <f t="shared" si="1880"/>
        <v>0.0116783537871218-4.25880364334356i</v>
      </c>
      <c r="AB3569" t="str">
        <f t="shared" si="1881"/>
        <v>0.311621669381971+0.244397433622533i</v>
      </c>
      <c r="AC3569" t="str">
        <f t="shared" si="1882"/>
        <v>1.04959247200624-0.0582978299010007i</v>
      </c>
      <c r="AD3569" t="str">
        <f t="shared" si="1883"/>
        <v>0.283091173744158+0.248573652798068i</v>
      </c>
      <c r="AE3569" t="str">
        <f t="shared" si="1884"/>
        <v>-0.0000799734820156646-0.00010118105484105i</v>
      </c>
      <c r="AF3569" t="str">
        <f t="shared" si="1885"/>
        <v>-15.0848846899561-0.217721938396926i</v>
      </c>
      <c r="AG3569" t="str">
        <f t="shared" si="1886"/>
        <v>1.00384419534975-0.00435387098371138i</v>
      </c>
      <c r="AH3569" t="str">
        <f t="shared" si="1887"/>
        <v>0.00117313410525317+0.0015428930189823i</v>
      </c>
      <c r="AI3569">
        <f t="shared" si="1888"/>
        <v>-54.251862602286181</v>
      </c>
      <c r="AJ3569">
        <f t="shared" si="1889"/>
        <v>52.752565034251973</v>
      </c>
      <c r="AK3569"/>
      <c r="AL3569"/>
      <c r="AM3569"/>
      <c r="AN3569"/>
    </row>
    <row r="3570" spans="1:40" x14ac:dyDescent="0.3">
      <c r="A3570"/>
      <c r="B3570">
        <f t="shared" si="1890"/>
        <v>1636000</v>
      </c>
      <c r="C3570" s="186" t="str">
        <f t="shared" si="1858"/>
        <v>-2.85546038332014E-08+0.00149695754284638i</v>
      </c>
      <c r="D3570" s="158" t="str">
        <f t="shared" si="1859"/>
        <v>-5.95700617592459+0.0114766744951556i</v>
      </c>
      <c r="E3570" t="str">
        <f t="shared" si="1860"/>
        <v>2870</v>
      </c>
      <c r="F3570" t="str">
        <f t="shared" si="1861"/>
        <v>0.777000777000777</v>
      </c>
      <c r="G3570" t="str">
        <f t="shared" si="1856"/>
        <v>0.777000777000777</v>
      </c>
      <c r="H3570" t="str">
        <f t="shared" si="1862"/>
        <v>9.12788608206691+0.229065735541254i</v>
      </c>
      <c r="I3570" t="str">
        <f t="shared" si="1863"/>
        <v>6424.55697659113i</v>
      </c>
      <c r="J3570" t="str">
        <f t="shared" si="1857"/>
        <v>-35303.9261310176+1389.48262431481i</v>
      </c>
      <c r="K3570" t="str">
        <f t="shared" si="1864"/>
        <v>0.00715118607346145-0.18169708672042i</v>
      </c>
      <c r="L3570" t="str">
        <f t="shared" si="1865"/>
        <v>0.00053047067204084-0.0112960136149987i</v>
      </c>
      <c r="M3570" t="str">
        <f t="shared" si="1866"/>
        <v>0.00768165674550229-0.192993100335419i</v>
      </c>
      <c r="N3570" t="str">
        <f t="shared" si="1867"/>
        <v>-20.5585823250916i</v>
      </c>
      <c r="O3570" t="str">
        <f t="shared" si="1868"/>
        <v>-0.137790290684631-0.990461425696652i</v>
      </c>
      <c r="P3570" t="str">
        <f t="shared" si="1869"/>
        <v>1.13779029068463+0.990461425696652i</v>
      </c>
      <c r="Q3570" t="str">
        <f t="shared" si="1870"/>
        <v>-1.13779029068463+19.5681208993949i</v>
      </c>
      <c r="R3570" t="str">
        <f t="shared" si="1871"/>
        <v>0.047076062938751-0.0608823394001434i</v>
      </c>
      <c r="S3570" t="str">
        <f t="shared" si="1872"/>
        <v>2.1221138052227i</v>
      </c>
      <c r="T3570" t="str">
        <f t="shared" si="1873"/>
        <v>0.129199252935298+0.0999007630578562i</v>
      </c>
      <c r="U3570" t="str">
        <f t="shared" si="1874"/>
        <v>0.0000500000000000001-0.000147398443257664i</v>
      </c>
      <c r="V3570" t="str">
        <f t="shared" si="1875"/>
        <v>3.33333333333333E-06-0.000162138287583431i</v>
      </c>
      <c r="W3570" t="str">
        <f t="shared" si="1876"/>
        <v>0.000014147450187933-0.000079107882046008i</v>
      </c>
      <c r="X3570" t="str">
        <f t="shared" si="1877"/>
        <v>0.0000142819402232645-0.0000790579202230994i</v>
      </c>
      <c r="Y3570" t="str">
        <f t="shared" si="1878"/>
        <v>0.009+3.28937317201466i</v>
      </c>
      <c r="Z3570" t="str">
        <f t="shared" si="1879"/>
        <v>-0.000336319764360367-0.0000617089373169653i</v>
      </c>
      <c r="AA3570" t="str">
        <f t="shared" si="1880"/>
        <v>0.011664080159476-4.25620037949909i</v>
      </c>
      <c r="AB3570" t="str">
        <f t="shared" si="1881"/>
        <v>0.314976836699981+0.24354959968411i</v>
      </c>
      <c r="AC3570" t="str">
        <f t="shared" si="1882"/>
        <v>1.0494229362708-0.0589174918232945i</v>
      </c>
      <c r="AD3570" t="str">
        <f t="shared" si="1883"/>
        <v>0.286211169035443+0.248148229750805i</v>
      </c>
      <c r="AE3570" t="str">
        <f t="shared" si="1884"/>
        <v>-0.0000809455093722971-0.000101118941245657i</v>
      </c>
      <c r="AF3570" t="str">
        <f t="shared" si="1885"/>
        <v>-15.0848922579915-0.217589061046098i</v>
      </c>
      <c r="AG3570" t="str">
        <f t="shared" si="1886"/>
        <v>1.00383541526635-0.00439930514882867i</v>
      </c>
      <c r="AH3570" t="str">
        <f t="shared" si="1887"/>
        <v>0.00118771153660288+0.00154229097045817i</v>
      </c>
      <c r="AI3570">
        <f t="shared" si="1888"/>
        <v>-54.214387028343879</v>
      </c>
      <c r="AJ3570">
        <f t="shared" si="1889"/>
        <v>52.400289249227292</v>
      </c>
      <c r="AK3570"/>
      <c r="AL3570"/>
      <c r="AM3570"/>
      <c r="AN3570"/>
    </row>
    <row r="3571" spans="1:40" x14ac:dyDescent="0.3">
      <c r="A3571"/>
      <c r="B3571">
        <f t="shared" si="1890"/>
        <v>1637000</v>
      </c>
      <c r="C3571" s="186" t="str">
        <f t="shared" si="1858"/>
        <v>-2.85197279844578E-08+0.00149604309107988i</v>
      </c>
      <c r="D3571" s="158" t="str">
        <f t="shared" si="1859"/>
        <v>-5.95700617565721+0.0114696636982791i</v>
      </c>
      <c r="E3571" t="str">
        <f t="shared" si="1860"/>
        <v>2870</v>
      </c>
      <c r="F3571" t="str">
        <f t="shared" si="1861"/>
        <v>0.777000777000777</v>
      </c>
      <c r="G3571" t="str">
        <f t="shared" si="1856"/>
        <v>0.777000777000777</v>
      </c>
      <c r="H3571" t="str">
        <f t="shared" si="1862"/>
        <v>9.12789363651808+0.228926009361971i</v>
      </c>
      <c r="I3571" t="str">
        <f t="shared" si="1863"/>
        <v>6428.48396740811i</v>
      </c>
      <c r="J3571" t="str">
        <f t="shared" si="1857"/>
        <v>-35347.0993781387+1390.33194132233i</v>
      </c>
      <c r="K3571" t="str">
        <f t="shared" si="1864"/>
        <v>0.00714246480003474-0.18158642953392i</v>
      </c>
      <c r="L3571" t="str">
        <f t="shared" si="1865"/>
        <v>0.000529824192944752-0.0112891435197479i</v>
      </c>
      <c r="M3571" t="str">
        <f t="shared" si="1866"/>
        <v>0.00767228899297949-0.192875573053668i</v>
      </c>
      <c r="N3571" t="str">
        <f t="shared" si="1867"/>
        <v>-20.571148695706i</v>
      </c>
      <c r="O3571" t="str">
        <f t="shared" si="1868"/>
        <v>-0.150225589120791-0.988651744737909i</v>
      </c>
      <c r="P3571" t="str">
        <f t="shared" si="1869"/>
        <v>1.15022558912079+0.988651744737909i</v>
      </c>
      <c r="Q3571" t="str">
        <f t="shared" si="1870"/>
        <v>-1.15022558912079+19.5824969509681i</v>
      </c>
      <c r="R3571" t="str">
        <f t="shared" si="1871"/>
        <v>0.0468746929602007-0.0614907314149365i</v>
      </c>
      <c r="S3571" t="str">
        <f t="shared" si="1872"/>
        <v>2.12341094080047i</v>
      </c>
      <c r="T3571" t="str">
        <f t="shared" si="1873"/>
        <v>0.130570091844299+0.0995342358783529i</v>
      </c>
      <c r="U3571" t="str">
        <f t="shared" si="1874"/>
        <v>0.0000499999999999999-0.000147308401447488i</v>
      </c>
      <c r="V3571" t="str">
        <f t="shared" si="1875"/>
        <v>3.33333333333333E-06-0.000162039241592237i</v>
      </c>
      <c r="W3571" t="str">
        <f t="shared" si="1876"/>
        <v>0.0000141470615815872-0.0000790618111544052i</v>
      </c>
      <c r="X3571" t="str">
        <f t="shared" si="1877"/>
        <v>0.0000142813900846222-0.0000790118800766492i</v>
      </c>
      <c r="Y3571" t="str">
        <f t="shared" si="1878"/>
        <v>0.009+3.29138379131295i</v>
      </c>
      <c r="Z3571" t="str">
        <f t="shared" si="1879"/>
        <v>-0.000335918580703175-0.0000616678002789825i</v>
      </c>
      <c r="AA3571" t="str">
        <f t="shared" si="1880"/>
        <v>0.0116498326839039-4.2536002963367i</v>
      </c>
      <c r="AB3571" t="str">
        <f t="shared" si="1881"/>
        <v>0.318318825863019+0.242656037461871i</v>
      </c>
      <c r="AC3571" t="str">
        <f t="shared" si="1882"/>
        <v>1.04924465630432-0.0595341987068018i</v>
      </c>
      <c r="AD3571" t="str">
        <f t="shared" si="1883"/>
        <v>0.289325443388702+0.247683697351261i</v>
      </c>
      <c r="AE3571" t="str">
        <f t="shared" si="1884"/>
        <v>-0.0000819156835238322-0.000101043619736073i</v>
      </c>
      <c r="AF3571" t="str">
        <f t="shared" si="1885"/>
        <v>-15.0848998121753-0.217456345663692i</v>
      </c>
      <c r="AG3571" t="str">
        <f t="shared" si="1886"/>
        <v>1.00382604331008-0.00444459733153379i</v>
      </c>
      <c r="AH3571" t="str">
        <f t="shared" si="1887"/>
        <v>0.00120226607057209+0.00154149173997961i</v>
      </c>
      <c r="AI3571">
        <f t="shared" si="1888"/>
        <v>-54.177501705101577</v>
      </c>
      <c r="AJ3571">
        <f t="shared" si="1889"/>
        <v>52.048022044310144</v>
      </c>
      <c r="AK3571"/>
      <c r="AL3571"/>
      <c r="AM3571"/>
      <c r="AN3571"/>
    </row>
    <row r="3572" spans="1:40" x14ac:dyDescent="0.3">
      <c r="A3572"/>
      <c r="B3572">
        <f t="shared" si="1890"/>
        <v>1638000</v>
      </c>
      <c r="C3572" s="186" t="str">
        <f t="shared" si="1858"/>
        <v>-2.84849159913946E-08+0.0014951297558601i</v>
      </c>
      <c r="D3572" s="158" t="str">
        <f t="shared" si="1859"/>
        <v>-5.95700617539031+0.0114626614615941i</v>
      </c>
      <c r="E3572" t="str">
        <f t="shared" si="1860"/>
        <v>2870</v>
      </c>
      <c r="F3572" t="str">
        <f t="shared" si="1861"/>
        <v>0.777000777000777</v>
      </c>
      <c r="G3572" t="str">
        <f t="shared" si="1856"/>
        <v>0.777000777000777</v>
      </c>
      <c r="H3572" t="str">
        <f t="shared" si="1862"/>
        <v>9.1279011771509+0.228786453415567i</v>
      </c>
      <c r="I3572" t="str">
        <f t="shared" si="1863"/>
        <v>6432.4109582251i</v>
      </c>
      <c r="J3572" t="str">
        <f t="shared" si="1857"/>
        <v>-35390.2990067125+1391.18125832986i</v>
      </c>
      <c r="K3572" t="str">
        <f t="shared" si="1864"/>
        <v>0.0071337594631027-0.181475906844993i</v>
      </c>
      <c r="L3572" t="str">
        <f t="shared" si="1865"/>
        <v>0.000529178894049412-0.0112822817575362i</v>
      </c>
      <c r="M3572" t="str">
        <f t="shared" si="1866"/>
        <v>0.00766293835715211-0.192758188602529i</v>
      </c>
      <c r="N3572" t="str">
        <f t="shared" si="1867"/>
        <v>-20.5837150663203i</v>
      </c>
      <c r="O3572" t="str">
        <f t="shared" si="1868"/>
        <v>-0.162637165194857-0.986685944207872i</v>
      </c>
      <c r="P3572" t="str">
        <f t="shared" si="1869"/>
        <v>1.16263716519486+0.986685944207872i</v>
      </c>
      <c r="Q3572" t="str">
        <f t="shared" si="1870"/>
        <v>-1.16263716519486+19.5970291221124i</v>
      </c>
      <c r="R3572" t="str">
        <f t="shared" si="1871"/>
        <v>0.0466647858554003-0.0620957070560824i</v>
      </c>
      <c r="S3572" t="str">
        <f t="shared" si="1872"/>
        <v>2.12470807637824i</v>
      </c>
      <c r="T3572" t="str">
        <f t="shared" si="1873"/>
        <v>0.131935250290476+0.0991490473894301i</v>
      </c>
      <c r="U3572" t="str">
        <f t="shared" si="1874"/>
        <v>0.0000499999999999999-0.000147218469578473i</v>
      </c>
      <c r="V3572" t="str">
        <f t="shared" si="1875"/>
        <v>3.33333333333333E-06-0.00016194031653632i</v>
      </c>
      <c r="W3572" t="str">
        <f t="shared" si="1876"/>
        <v>0.0000141466727652052-0.0000790157977329411i</v>
      </c>
      <c r="X3572" t="str">
        <f t="shared" si="1877"/>
        <v>0.0000142808400319394-0.0000789658973623408i</v>
      </c>
      <c r="Y3572" t="str">
        <f t="shared" si="1878"/>
        <v>0.009+3.29339441061125i</v>
      </c>
      <c r="Z3572" t="str">
        <f t="shared" si="1879"/>
        <v>-0.000335518130922582-0.0000616267158470884i</v>
      </c>
      <c r="AA3572" t="str">
        <f t="shared" si="1880"/>
        <v>0.0116356112965558-4.25100338803053i</v>
      </c>
      <c r="AB3572" t="str">
        <f t="shared" si="1881"/>
        <v>0.321646966538774+0.241716980547703i</v>
      </c>
      <c r="AC3572" t="str">
        <f t="shared" si="1882"/>
        <v>1.0490576882022-0.0601478243176983i</v>
      </c>
      <c r="AD3572" t="str">
        <f t="shared" si="1883"/>
        <v>0.292433507445465+0.247180133842326i</v>
      </c>
      <c r="AE3572" t="str">
        <f t="shared" si="1884"/>
        <v>-0.0000828838439658911-0.00010095513317548i</v>
      </c>
      <c r="AF3572" t="str">
        <f t="shared" si="1885"/>
        <v>-15.0849073525412-0.217323791953973i</v>
      </c>
      <c r="AG3572" t="str">
        <f t="shared" si="1886"/>
        <v>1.00381608174913-0.00448974025505947i</v>
      </c>
      <c r="AH3572" t="str">
        <f t="shared" si="1887"/>
        <v>0.00121679533795825+0.0015404958987053i</v>
      </c>
      <c r="AI3572">
        <f t="shared" si="1888"/>
        <v>-54.141200111935987</v>
      </c>
      <c r="AJ3572">
        <f t="shared" si="1889"/>
        <v>51.695762919098222</v>
      </c>
      <c r="AK3572"/>
      <c r="AL3572"/>
      <c r="AM3572"/>
      <c r="AN3572"/>
    </row>
    <row r="3573" spans="1:40" x14ac:dyDescent="0.3">
      <c r="A3573"/>
      <c r="B3573">
        <f t="shared" si="1890"/>
        <v>1639000</v>
      </c>
      <c r="C3573" s="186" t="str">
        <f t="shared" si="1858"/>
        <v>-2.84501676982198E-08+0.00149421753514334i</v>
      </c>
      <c r="D3573" s="158" t="str">
        <f t="shared" si="1859"/>
        <v>-5.95700617512391+0.0114556677694323i</v>
      </c>
      <c r="E3573" t="str">
        <f t="shared" si="1860"/>
        <v>2870</v>
      </c>
      <c r="F3573" t="str">
        <f t="shared" si="1861"/>
        <v>0.777000777000777</v>
      </c>
      <c r="G3573" t="str">
        <f t="shared" si="1856"/>
        <v>0.777000777000777</v>
      </c>
      <c r="H3573" t="str">
        <f t="shared" si="1862"/>
        <v>9.12790870399907+0.228647067391357i</v>
      </c>
      <c r="I3573" t="str">
        <f t="shared" si="1863"/>
        <v>6436.33794904209i</v>
      </c>
      <c r="J3573" t="str">
        <f t="shared" si="1857"/>
        <v>-35433.5250167388+1392.03057533739i</v>
      </c>
      <c r="K3573" t="str">
        <f t="shared" si="1864"/>
        <v>0.00712507002388031-0.181365518408953i</v>
      </c>
      <c r="L3573" t="str">
        <f t="shared" si="1865"/>
        <v>0.000528534772485948-0.0112754283132454i</v>
      </c>
      <c r="M3573" t="str">
        <f t="shared" si="1866"/>
        <v>0.00765360479636626-0.192640946722198i</v>
      </c>
      <c r="N3573" t="str">
        <f t="shared" si="1867"/>
        <v>-20.5962814369347i</v>
      </c>
      <c r="O3573" t="str">
        <f t="shared" si="1868"/>
        <v>-0.175023058975291-0.984564334529203i</v>
      </c>
      <c r="P3573" t="str">
        <f t="shared" si="1869"/>
        <v>1.17502305897529+0.984564334529203i</v>
      </c>
      <c r="Q3573" t="str">
        <f t="shared" si="1870"/>
        <v>-1.17502305897529+19.6117171024055i</v>
      </c>
      <c r="R3573" t="str">
        <f t="shared" si="1871"/>
        <v>0.0464464044430452-0.0626971442011848i</v>
      </c>
      <c r="S3573" t="str">
        <f t="shared" si="1872"/>
        <v>2.12600521195601i</v>
      </c>
      <c r="T3573" t="str">
        <f t="shared" si="1873"/>
        <v>0.133294455346476+0.0987452979225309i</v>
      </c>
      <c r="U3573" t="str">
        <f t="shared" si="1874"/>
        <v>0.00005-0.000147128647449383i</v>
      </c>
      <c r="V3573" t="str">
        <f t="shared" si="1875"/>
        <v>3.33333333333333E-06-0.000161841512194321i</v>
      </c>
      <c r="W3573" t="str">
        <f t="shared" si="1876"/>
        <v>0.0000141462837388342-0.0000789698416761489i</v>
      </c>
      <c r="X3573" t="str">
        <f t="shared" si="1877"/>
        <v>0.0000142802900645411-0.0000789199719747778i</v>
      </c>
      <c r="Y3573" t="str">
        <f t="shared" si="1878"/>
        <v>0.009+3.29540502990955i</v>
      </c>
      <c r="Z3573" t="str">
        <f t="shared" si="1879"/>
        <v>-0.000335118413227734-0.0000615856839172182i</v>
      </c>
      <c r="AA3573" t="str">
        <f t="shared" si="1880"/>
        <v>0.0116214159337767-4.24840964876905i</v>
      </c>
      <c r="AB3573" t="str">
        <f t="shared" si="1881"/>
        <v>0.324960593353473+0.240732673541169i</v>
      </c>
      <c r="AC3573" t="str">
        <f t="shared" si="1882"/>
        <v>1.04886209009386-0.0607582436061635i</v>
      </c>
      <c r="AD3573" t="str">
        <f t="shared" si="1883"/>
        <v>0.2955348729506+0.24663762356295i</v>
      </c>
      <c r="AE3573" t="str">
        <f t="shared" si="1884"/>
        <v>-0.0000838498309498234-0.000100853526322726i</v>
      </c>
      <c r="AF3573" t="str">
        <f t="shared" si="1885"/>
        <v>-15.084914879123-0.217191399621925i</v>
      </c>
      <c r="AG3573" t="str">
        <f t="shared" si="1886"/>
        <v>1.00380553294002-0.00453472667712545i</v>
      </c>
      <c r="AH3573" t="str">
        <f t="shared" si="1887"/>
        <v>0.00123129697963611+0.00153930404499286i</v>
      </c>
      <c r="AI3573">
        <f t="shared" si="1888"/>
        <v>-54.105475880605269</v>
      </c>
      <c r="AJ3573">
        <f t="shared" si="1889"/>
        <v>51.343511372677497</v>
      </c>
      <c r="AK3573"/>
      <c r="AL3573"/>
      <c r="AM3573"/>
      <c r="AN3573"/>
    </row>
    <row r="3574" spans="1:40" x14ac:dyDescent="0.3">
      <c r="A3574"/>
      <c r="B3574">
        <f t="shared" si="1890"/>
        <v>1640000</v>
      </c>
      <c r="C3574" s="186" t="str">
        <f t="shared" si="1858"/>
        <v>-2.84154829496147E-08+0.00149330642689086i</v>
      </c>
      <c r="D3574" s="158" t="str">
        <f t="shared" si="1859"/>
        <v>-5.957006174858+0.0114486826061633i</v>
      </c>
      <c r="E3574" t="str">
        <f t="shared" si="1860"/>
        <v>2870</v>
      </c>
      <c r="F3574" t="str">
        <f t="shared" si="1861"/>
        <v>0.777000777000777</v>
      </c>
      <c r="G3574" t="str">
        <f t="shared" si="1856"/>
        <v>0.777000777000777</v>
      </c>
      <c r="H3574" t="str">
        <f t="shared" si="1862"/>
        <v>9.12791621709616+0.228507850979412i</v>
      </c>
      <c r="I3574" t="str">
        <f t="shared" si="1863"/>
        <v>6440.26493985908i</v>
      </c>
      <c r="J3574" t="str">
        <f t="shared" si="1857"/>
        <v>-35476.7774082176+1392.87989234492i</v>
      </c>
      <c r="K3574" t="str">
        <f t="shared" si="1864"/>
        <v>0.00711639644370034-0.181255263981706i</v>
      </c>
      <c r="L3574" t="str">
        <f t="shared" si="1865"/>
        <v>0.000527891825394174-0.0112685831717938i</v>
      </c>
      <c r="M3574" t="str">
        <f t="shared" si="1866"/>
        <v>0.00764428826909451-0.1925238471535i</v>
      </c>
      <c r="N3574" t="str">
        <f t="shared" si="1867"/>
        <v>-20.608847807549i</v>
      </c>
      <c r="O3574" t="str">
        <f t="shared" si="1868"/>
        <v>-0.187381314585683-0.982287250728697i</v>
      </c>
      <c r="P3574" t="str">
        <f t="shared" si="1869"/>
        <v>1.18738131458568+0.982287250728697i</v>
      </c>
      <c r="Q3574" t="str">
        <f t="shared" si="1870"/>
        <v>-1.18738131458568+19.6265605568203i</v>
      </c>
      <c r="R3574" t="str">
        <f t="shared" si="1871"/>
        <v>0.0462196134867954-0.0632949220221667i</v>
      </c>
      <c r="S3574" t="str">
        <f t="shared" si="1872"/>
        <v>2.12730234753377i</v>
      </c>
      <c r="T3574" t="str">
        <f t="shared" si="1873"/>
        <v>0.134647436204722+0.0983230922725634i</v>
      </c>
      <c r="U3574" t="str">
        <f t="shared" si="1874"/>
        <v>0.00005-0.000147038934859475i</v>
      </c>
      <c r="V3574" t="str">
        <f t="shared" si="1875"/>
        <v>3.33333333333333E-06-0.000161742828345422i</v>
      </c>
      <c r="W3574" t="str">
        <f t="shared" si="1876"/>
        <v>0.0000141458945025214-0.0000789239428788188i</v>
      </c>
      <c r="X3574" t="str">
        <f t="shared" si="1877"/>
        <v>0.0000142797401817545-0.0000788741038088214i</v>
      </c>
      <c r="Y3574" t="str">
        <f t="shared" si="1878"/>
        <v>0.009+3.29741564920785i</v>
      </c>
      <c r="Z3574" t="str">
        <f t="shared" si="1879"/>
        <v>-0.000334719425833237-0.0000615447043855851i</v>
      </c>
      <c r="AA3574" t="str">
        <f t="shared" si="1880"/>
        <v>0.0116072465321058-4.24581907275486i</v>
      </c>
      <c r="AB3574" t="str">
        <f t="shared" si="1881"/>
        <v>0.328259046101179+0.239703371923379i</v>
      </c>
      <c r="AC3574" t="str">
        <f t="shared" si="1882"/>
        <v>1.04865792211369-0.0613653327442808i</v>
      </c>
      <c r="AD3574" t="str">
        <f t="shared" si="1883"/>
        <v>0.298629052827383+0.246056256931864i</v>
      </c>
      <c r="AE3574" t="str">
        <f t="shared" si="1884"/>
        <v>-0.0000848134855044098-0.000100738845820117i</v>
      </c>
      <c r="AF3574" t="str">
        <f t="shared" si="1885"/>
        <v>-15.0849223919542-0.217059168373249i</v>
      </c>
      <c r="AG3574" t="str">
        <f t="shared" si="1886"/>
        <v>1.00379439932708-0.00457954939098845i</v>
      </c>
      <c r="AH3574" t="str">
        <f t="shared" si="1887"/>
        <v>0.001245768646849+0.0015379168042428i</v>
      </c>
      <c r="AI3574">
        <f t="shared" si="1888"/>
        <v>-54.070322791040439</v>
      </c>
      <c r="AJ3574">
        <f t="shared" si="1889"/>
        <v>50.991266903716884</v>
      </c>
      <c r="AK3574"/>
      <c r="AL3574"/>
      <c r="AM3574"/>
      <c r="AN3574"/>
    </row>
    <row r="3575" spans="1:40" x14ac:dyDescent="0.3">
      <c r="A3575"/>
      <c r="B3575">
        <f t="shared" si="1890"/>
        <v>1641000</v>
      </c>
      <c r="C3575" s="186" t="str">
        <f t="shared" si="1858"/>
        <v>-2.83808615907341E-08+0.00149239642906892i</v>
      </c>
      <c r="D3575" s="158" t="str">
        <f t="shared" si="1859"/>
        <v>-5.95700617459257+0.0114417059561951i</v>
      </c>
      <c r="E3575" t="str">
        <f t="shared" si="1860"/>
        <v>2870</v>
      </c>
      <c r="F3575" t="str">
        <f t="shared" si="1861"/>
        <v>0.777000777000777</v>
      </c>
      <c r="G3575" t="str">
        <f t="shared" si="1856"/>
        <v>0.777000777000777</v>
      </c>
      <c r="H3575" t="str">
        <f t="shared" si="1862"/>
        <v>9.12792371647561+0.228368803870559i</v>
      </c>
      <c r="I3575" t="str">
        <f t="shared" si="1863"/>
        <v>6444.19193067606i</v>
      </c>
      <c r="J3575" t="str">
        <f t="shared" si="1857"/>
        <v>-35520.056181149+1393.72920935244i</v>
      </c>
      <c r="K3575" t="str">
        <f t="shared" si="1864"/>
        <v>0.00710773868401294-0.181145143319747i</v>
      </c>
      <c r="L3575" t="str">
        <f t="shared" si="1865"/>
        <v>0.000527250049922586-0.0112617463181361i</v>
      </c>
      <c r="M3575" t="str">
        <f t="shared" si="1866"/>
        <v>0.00763498873393553-0.192406889637883i</v>
      </c>
      <c r="N3575" t="str">
        <f t="shared" si="1867"/>
        <v>-20.6214141781634i</v>
      </c>
      <c r="O3575" t="str">
        <f t="shared" si="1868"/>
        <v>-0.199709980514403-0.979855052384248i</v>
      </c>
      <c r="P3575" t="str">
        <f t="shared" si="1869"/>
        <v>1.1997099805144+0.979855052384248i</v>
      </c>
      <c r="Q3575" t="str">
        <f t="shared" si="1870"/>
        <v>-1.1997099805144+19.6415591257791i</v>
      </c>
      <c r="R3575" t="str">
        <f t="shared" si="1871"/>
        <v>0.045984479664123-0.0638889210210004i</v>
      </c>
      <c r="S3575" t="str">
        <f t="shared" si="1872"/>
        <v>2.12859948311153i</v>
      </c>
      <c r="T3575" t="str">
        <f t="shared" si="1873"/>
        <v>0.135993924261855+0.0978825396442049i</v>
      </c>
      <c r="U3575" t="str">
        <f t="shared" si="1874"/>
        <v>0.00005-0.000146949331608494i</v>
      </c>
      <c r="V3575" t="str">
        <f t="shared" si="1875"/>
        <v>3.33333333333333E-06-0.000161644264769343i</v>
      </c>
      <c r="W3575" t="str">
        <f t="shared" si="1876"/>
        <v>0.0000141455050563145-0.0000788781012359972i</v>
      </c>
      <c r="X3575" t="str">
        <f t="shared" si="1877"/>
        <v>0.0000142791903829099-0.0000788282927595882i</v>
      </c>
      <c r="Y3575" t="str">
        <f t="shared" si="1878"/>
        <v>0.009+3.29942626850614i</v>
      </c>
      <c r="Z3575" t="str">
        <f t="shared" si="1879"/>
        <v>-0.000334321166959129-0.0000615037771486834i</v>
      </c>
      <c r="AA3575" t="str">
        <f t="shared" si="1880"/>
        <v>0.0115931030282757-4.24323165420469i</v>
      </c>
      <c r="AB3575" t="str">
        <f t="shared" si="1881"/>
        <v>0.33154166994965+0.238629341926087i</v>
      </c>
      <c r="AC3575" t="str">
        <f t="shared" si="1882"/>
        <v>1.04844524637123-0.0619689691631696i</v>
      </c>
      <c r="AD3575" t="str">
        <f t="shared" si="1883"/>
        <v>0.301715561252572+0.245436130430299i</v>
      </c>
      <c r="AE3575" t="str">
        <f t="shared" si="1884"/>
        <v>-0.0000857746494574683-0.000100611140180959i</v>
      </c>
      <c r="AF3575" t="str">
        <f t="shared" si="1885"/>
        <v>-15.0849298910682-0.216927097914364i</v>
      </c>
      <c r="AG3575" t="str">
        <f t="shared" si="1886"/>
        <v>1.00378268344188-0.00462420122648851i</v>
      </c>
      <c r="AH3575" t="str">
        <f t="shared" si="1887"/>
        <v>0.0012602080014996+0.00153633482873994i</v>
      </c>
      <c r="AI3575">
        <f t="shared" si="1888"/>
        <v>-54.035734767283031</v>
      </c>
      <c r="AJ3575">
        <f t="shared" si="1889"/>
        <v>50.639029010527537</v>
      </c>
      <c r="AK3575"/>
      <c r="AL3575"/>
      <c r="AM3575"/>
      <c r="AN3575"/>
    </row>
    <row r="3576" spans="1:40" x14ac:dyDescent="0.3">
      <c r="A3576"/>
      <c r="B3576">
        <f t="shared" si="1890"/>
        <v>1642000</v>
      </c>
      <c r="C3576" s="186" t="str">
        <f t="shared" si="1858"/>
        <v>-2.83463034672039E-08+0.0014914875396487i</v>
      </c>
      <c r="D3576" s="158" t="str">
        <f t="shared" si="1859"/>
        <v>-5.95700617432762+0.0114347378039734i</v>
      </c>
      <c r="E3576" t="str">
        <f t="shared" si="1860"/>
        <v>2870</v>
      </c>
      <c r="F3576" t="str">
        <f t="shared" si="1861"/>
        <v>0.777000777000777</v>
      </c>
      <c r="G3576" t="str">
        <f t="shared" si="1856"/>
        <v>0.777000777000777</v>
      </c>
      <c r="H3576" t="str">
        <f t="shared" si="1862"/>
        <v>9.12793120217078+0.228229925756371i</v>
      </c>
      <c r="I3576" t="str">
        <f t="shared" si="1863"/>
        <v>6448.11892149305i</v>
      </c>
      <c r="J3576" t="str">
        <f t="shared" si="1857"/>
        <v>-35563.361335533+1394.57852635997i</v>
      </c>
      <c r="K3576" t="str">
        <f t="shared" si="1864"/>
        <v>0.00709909670638545-0.181035156180163i</v>
      </c>
      <c r="L3576" t="str">
        <f t="shared" si="1865"/>
        <v>0.000526609443228319-0.0112549177372631i</v>
      </c>
      <c r="M3576" t="str">
        <f t="shared" si="1866"/>
        <v>0.00762570614961377-0.192290073917426i</v>
      </c>
      <c r="N3576" t="str">
        <f t="shared" si="1867"/>
        <v>-20.6339805487778i</v>
      </c>
      <c r="O3576" t="str">
        <f t="shared" si="1868"/>
        <v>-0.212007109922091-0.977268123568185i</v>
      </c>
      <c r="P3576" t="str">
        <f t="shared" si="1869"/>
        <v>1.21200710992209+0.977268123568185i</v>
      </c>
      <c r="Q3576" t="str">
        <f t="shared" si="1870"/>
        <v>-1.21200710992209+19.6567124252096i</v>
      </c>
      <c r="R3576" t="str">
        <f t="shared" si="1871"/>
        <v>0.0457410715344276-0.0644790230644968i</v>
      </c>
      <c r="S3576" t="str">
        <f t="shared" si="1872"/>
        <v>2.1298966186893i</v>
      </c>
      <c r="T3576" t="str">
        <f t="shared" si="1873"/>
        <v>0.137333653201461+0.0974237535964027i</v>
      </c>
      <c r="U3576" t="str">
        <f t="shared" si="1874"/>
        <v>0.00005-0.000146859837496674i</v>
      </c>
      <c r="V3576" t="str">
        <f t="shared" si="1875"/>
        <v>3.33333333333333E-06-0.000161545821246341i</v>
      </c>
      <c r="W3576" t="str">
        <f t="shared" si="1876"/>
        <v>0.0000141451154002606-0.0000788323166429867i</v>
      </c>
      <c r="X3576" t="str">
        <f t="shared" si="1877"/>
        <v>0.0000142786406673385-0.0000787825387224516i</v>
      </c>
      <c r="Y3576" t="str">
        <f t="shared" si="1878"/>
        <v>0.009+3.30143688780444i</v>
      </c>
      <c r="Z3576" t="str">
        <f t="shared" si="1879"/>
        <v>-0.000333923634830874-0.0000614629021032776i</v>
      </c>
      <c r="AA3576" t="str">
        <f t="shared" si="1880"/>
        <v>0.0115789853592111-4.24064738734933i</v>
      </c>
      <c r="AB3576" t="str">
        <f t="shared" si="1881"/>
        <v>0.334807815642024+0.237510860396389i</v>
      </c>
      <c r="AC3576" t="str">
        <f t="shared" si="1882"/>
        <v>1.04822412692049-0.0625690315892119i</v>
      </c>
      <c r="AD3576" t="str">
        <f t="shared" si="1883"/>
        <v>0.304793913730939+0.244777346583897i</v>
      </c>
      <c r="AE3576" t="str">
        <f t="shared" si="1884"/>
        <v>-0.0000867331654571773-0.000100470459776871i</v>
      </c>
      <c r="AF3576" t="str">
        <f t="shared" si="1885"/>
        <v>-15.0849373764984-0.216795187952398i</v>
      </c>
      <c r="AG3576" t="str">
        <f t="shared" si="1886"/>
        <v>1.00377038790273-0.00466867505108321i</v>
      </c>
      <c r="AH3576" t="str">
        <f t="shared" si="1887"/>
        <v>0.00127461271643701+0.00153455879749203i</v>
      </c>
      <c r="AI3576">
        <f t="shared" si="1888"/>
        <v>-54.001705873572348</v>
      </c>
      <c r="AJ3576">
        <f t="shared" si="1889"/>
        <v>50.286797191154015</v>
      </c>
      <c r="AK3576"/>
      <c r="AL3576"/>
      <c r="AM3576"/>
      <c r="AN3576"/>
    </row>
    <row r="3577" spans="1:40" x14ac:dyDescent="0.3">
      <c r="A3577"/>
      <c r="B3577">
        <f t="shared" si="1890"/>
        <v>1643000</v>
      </c>
      <c r="C3577" s="186" t="str">
        <f t="shared" si="1858"/>
        <v>-2.83118084251209E-08+0.00149057975660636i</v>
      </c>
      <c r="D3577" s="158" t="str">
        <f t="shared" si="1859"/>
        <v>-5.95700617406315+0.0114277781339821i</v>
      </c>
      <c r="E3577" t="str">
        <f t="shared" si="1860"/>
        <v>2870</v>
      </c>
      <c r="F3577" t="str">
        <f t="shared" si="1861"/>
        <v>0.777000777000777</v>
      </c>
      <c r="G3577" t="str">
        <f t="shared" si="1856"/>
        <v>0.777000777000777</v>
      </c>
      <c r="H3577" t="str">
        <f t="shared" si="1862"/>
        <v>9.12793867421496+0.228091216329171i</v>
      </c>
      <c r="I3577" t="str">
        <f t="shared" si="1863"/>
        <v>6452.04591231004i</v>
      </c>
      <c r="J3577" t="str">
        <f t="shared" si="1857"/>
        <v>-35606.6928713696+1395.4278433675i</v>
      </c>
      <c r="K3577" t="str">
        <f t="shared" si="1864"/>
        <v>0.00709047047250164-0.180925302320624i</v>
      </c>
      <c r="L3577" t="str">
        <f t="shared" si="1865"/>
        <v>0.000525970002477119-0.0112480974142017i</v>
      </c>
      <c r="M3577" t="str">
        <f t="shared" si="1866"/>
        <v>0.00761644047497876-0.192173399734826i</v>
      </c>
      <c r="N3577" t="str">
        <f t="shared" si="1867"/>
        <v>-20.6465469193921i</v>
      </c>
      <c r="O3577" t="str">
        <f t="shared" si="1868"/>
        <v>-0.224270760949361-0.974526872786582i</v>
      </c>
      <c r="P3577" t="str">
        <f t="shared" si="1869"/>
        <v>1.22427076094936+0.974526872786582i</v>
      </c>
      <c r="Q3577" t="str">
        <f t="shared" si="1870"/>
        <v>-1.22427076094936+19.6720200466055i</v>
      </c>
      <c r="R3577" t="str">
        <f t="shared" si="1871"/>
        <v>0.0454894595064079-0.0650651114182505i</v>
      </c>
      <c r="S3577" t="str">
        <f t="shared" si="1872"/>
        <v>2.13119375426706i</v>
      </c>
      <c r="T3577" t="str">
        <f t="shared" si="1873"/>
        <v>0.138666359075266+0.0969468519850409i</v>
      </c>
      <c r="U3577" t="str">
        <f t="shared" si="1874"/>
        <v>0.00005-0.000146770452324734i</v>
      </c>
      <c r="V3577" t="str">
        <f t="shared" si="1875"/>
        <v>3.33333333333333E-06-0.000161447497557208i</v>
      </c>
      <c r="W3577" t="str">
        <f t="shared" si="1876"/>
        <v>0.0000141447255344075-0.0000787865889953442i</v>
      </c>
      <c r="X3577" t="str">
        <f t="shared" si="1877"/>
        <v>0.0000142780910343752-0.0000787368415930388i</v>
      </c>
      <c r="Y3577" t="str">
        <f t="shared" si="1878"/>
        <v>0.009+3.30344750710274i</v>
      </c>
      <c r="Z3577" t="str">
        <f t="shared" si="1879"/>
        <v>-0.000333526827679335-0.0000614220791464147i</v>
      </c>
      <c r="AA3577" t="str">
        <f t="shared" si="1880"/>
        <v>0.0115648934620293-4.23806626643367i</v>
      </c>
      <c r="AB3577" t="str">
        <f t="shared" si="1881"/>
        <v>0.338056839694762+0.236348214656951i</v>
      </c>
      <c r="AC3577" t="str">
        <f t="shared" si="1882"/>
        <v>1.04799462972858-0.0631654000794513i</v>
      </c>
      <c r="AD3577" t="str">
        <f t="shared" si="1883"/>
        <v>0.307863627169705+0.244080013943664i</v>
      </c>
      <c r="AE3577" t="str">
        <f t="shared" si="1884"/>
        <v>-0.0000876888769932597-0.000100316856824878i</v>
      </c>
      <c r="AF3577" t="str">
        <f t="shared" si="1885"/>
        <v>-15.0849448482781-0.216663438195189i</v>
      </c>
      <c r="AG3577" t="str">
        <f t="shared" si="1886"/>
        <v>1.0037575154141-0.00471296377087678i</v>
      </c>
      <c r="AH3577" t="str">
        <f t="shared" si="1887"/>
        <v>0.00128898047574253+0.00153258941606592i</v>
      </c>
      <c r="AI3577">
        <f t="shared" si="1888"/>
        <v>-53.968230310568465</v>
      </c>
      <c r="AJ3577">
        <f t="shared" si="1889"/>
        <v>49.934570943447802</v>
      </c>
      <c r="AK3577"/>
      <c r="AL3577"/>
      <c r="AM3577"/>
      <c r="AN3577"/>
    </row>
    <row r="3578" spans="1:40" x14ac:dyDescent="0.3">
      <c r="A3578"/>
      <c r="B3578">
        <f t="shared" si="1890"/>
        <v>1644000</v>
      </c>
      <c r="C3578" s="186" t="str">
        <f t="shared" si="1858"/>
        <v>-2.82773763110485E-08+0.00148967307792295i</v>
      </c>
      <c r="D3578" s="158" t="str">
        <f t="shared" si="1859"/>
        <v>-5.95700617379917+0.0114208269307426i</v>
      </c>
      <c r="E3578" t="str">
        <f t="shared" si="1860"/>
        <v>2870</v>
      </c>
      <c r="F3578" t="str">
        <f t="shared" si="1861"/>
        <v>0.777000777000777</v>
      </c>
      <c r="G3578" t="str">
        <f t="shared" si="1856"/>
        <v>0.777000777000777</v>
      </c>
      <c r="H3578" t="str">
        <f t="shared" si="1862"/>
        <v>9.12794613264131+0.227952675282028i</v>
      </c>
      <c r="I3578" t="str">
        <f t="shared" si="1863"/>
        <v>6455.97290312703i</v>
      </c>
      <c r="J3578" t="str">
        <f t="shared" si="1857"/>
        <v>-35650.0507886587+1396.27716037503i</v>
      </c>
      <c r="K3578" t="str">
        <f t="shared" si="1864"/>
        <v>0.00708185994416149-0.180815581499388i</v>
      </c>
      <c r="L3578" t="str">
        <f t="shared" si="1865"/>
        <v>0.000525331724843322-0.0112412853340152i</v>
      </c>
      <c r="M3578" t="str">
        <f t="shared" si="1866"/>
        <v>0.00760719166900481-0.192056866833403i</v>
      </c>
      <c r="N3578" t="str">
        <f t="shared" si="1867"/>
        <v>-20.6591132900065i</v>
      </c>
      <c r="O3578" t="str">
        <f t="shared" si="1868"/>
        <v>-0.236498997023742-0.97163173291467i</v>
      </c>
      <c r="P3578" t="str">
        <f t="shared" si="1869"/>
        <v>1.23649899702374+0.97163173291467i</v>
      </c>
      <c r="Q3578" t="str">
        <f t="shared" si="1870"/>
        <v>-1.23649899702374+19.6874815570918i</v>
      </c>
      <c r="R3578" t="str">
        <f t="shared" si="1871"/>
        <v>0.0452297158047264-0.0656470707796751i</v>
      </c>
      <c r="S3578" t="str">
        <f t="shared" si="1872"/>
        <v>2.13249088984483i</v>
      </c>
      <c r="T3578" t="str">
        <f t="shared" si="1873"/>
        <v>0.139991780382656+0.0964519569038498i</v>
      </c>
      <c r="U3578" t="str">
        <f t="shared" si="1874"/>
        <v>0.00005-0.00014668117589388i</v>
      </c>
      <c r="V3578" t="str">
        <f t="shared" si="1875"/>
        <v>3.33333333333333E-06-0.000161349293483268i</v>
      </c>
      <c r="W3578" t="str">
        <f t="shared" si="1876"/>
        <v>0.0000141443354588022-0.0000787409181888809i</v>
      </c>
      <c r="X3578" t="str">
        <f t="shared" si="1877"/>
        <v>0.0000142775414833555-0.0000786912012672307i</v>
      </c>
      <c r="Y3578" t="str">
        <f t="shared" si="1878"/>
        <v>0.009+3.30545812640104i</v>
      </c>
      <c r="Z3578" t="str">
        <f t="shared" si="1879"/>
        <v>-0.000333130743740749-0.0000613813081754092i</v>
      </c>
      <c r="AA3578" t="str">
        <f t="shared" si="1880"/>
        <v>0.0115508272740383-4.23548828571658i</v>
      </c>
      <c r="AB3578" t="str">
        <f t="shared" si="1881"/>
        <v>0.341288104591514+0.235141702361945i</v>
      </c>
      <c r="AC3578" t="str">
        <f t="shared" si="1882"/>
        <v>1.04775682264349-0.0637579560561135i</v>
      </c>
      <c r="AD3578" t="str">
        <f t="shared" si="1883"/>
        <v>0.310924219952723+0.243344247066026i</v>
      </c>
      <c r="AE3578" t="str">
        <f t="shared" si="1884"/>
        <v>-0.0000886416284179903-0.000100150385374255i</v>
      </c>
      <c r="AF3578" t="str">
        <f t="shared" si="1885"/>
        <v>-15.0849523064405-0.216531848351285i</v>
      </c>
      <c r="AG3578" t="str">
        <f t="shared" si="1886"/>
        <v>1.00374406876609-0.00475706033164139i</v>
      </c>
      <c r="AH3578" t="str">
        <f t="shared" si="1887"/>
        <v>0.0013033089750134+0.00153042741642081i</v>
      </c>
      <c r="AI3578">
        <f t="shared" si="1888"/>
        <v>-53.935302411708889</v>
      </c>
      <c r="AJ3578">
        <f t="shared" si="1889"/>
        <v>49.582349765131617</v>
      </c>
      <c r="AK3578"/>
      <c r="AL3578"/>
      <c r="AM3578"/>
      <c r="AN3578"/>
    </row>
    <row r="3579" spans="1:40" x14ac:dyDescent="0.3">
      <c r="A3579"/>
      <c r="B3579">
        <f t="shared" si="1890"/>
        <v>1645000</v>
      </c>
      <c r="C3579" s="186" t="str">
        <f t="shared" si="1858"/>
        <v>-2.82430069720168E-08+0.00148876750158444i</v>
      </c>
      <c r="D3579" s="158" t="str">
        <f t="shared" si="1859"/>
        <v>-5.95700617353568+0.011413884178814i</v>
      </c>
      <c r="E3579" t="str">
        <f t="shared" si="1860"/>
        <v>2870</v>
      </c>
      <c r="F3579" t="str">
        <f t="shared" si="1861"/>
        <v>0.777000777000777</v>
      </c>
      <c r="G3579" t="str">
        <f t="shared" si="1856"/>
        <v>0.777000777000777</v>
      </c>
      <c r="H3579" t="str">
        <f t="shared" si="1862"/>
        <v>9.12795357748291+0.227814302308756i</v>
      </c>
      <c r="I3579" t="str">
        <f t="shared" si="1863"/>
        <v>6459.89989394401i</v>
      </c>
      <c r="J3579" t="str">
        <f t="shared" si="1857"/>
        <v>-35693.4350874004+1397.12647738255i</v>
      </c>
      <c r="K3579" t="str">
        <f t="shared" si="1864"/>
        <v>0.0070732650832806-0.180705993475294i</v>
      </c>
      <c r="L3579" t="str">
        <f t="shared" si="1865"/>
        <v>0.000524694607509799-0.0112344814818025i</v>
      </c>
      <c r="M3579" t="str">
        <f t="shared" si="1866"/>
        <v>0.0075979596907904-0.191940474957097i</v>
      </c>
      <c r="N3579" t="str">
        <f t="shared" si="1867"/>
        <v>-20.6716796606208i</v>
      </c>
      <c r="O3579" t="str">
        <f t="shared" si="1868"/>
        <v>-0.248689887164816-0.968583161128641i</v>
      </c>
      <c r="P3579" t="str">
        <f t="shared" si="1869"/>
        <v>1.24868988716482+0.968583161128641i</v>
      </c>
      <c r="Q3579" t="str">
        <f t="shared" si="1870"/>
        <v>-1.24868988716482+19.7030964994922i</v>
      </c>
      <c r="R3579" t="str">
        <f t="shared" si="1871"/>
        <v>0.0449619144360252-0.0662247873100699i</v>
      </c>
      <c r="S3579" t="str">
        <f t="shared" si="1872"/>
        <v>2.1337880254226i</v>
      </c>
      <c r="T3579" t="str">
        <f t="shared" si="1873"/>
        <v>0.141309658148386+0.0959391946236661i</v>
      </c>
      <c r="U3579" t="str">
        <f t="shared" si="1874"/>
        <v>0.00005-0.000146592008005798i</v>
      </c>
      <c r="V3579" t="str">
        <f t="shared" si="1875"/>
        <v>3.33333333333333E-06-0.000161251208806378i</v>
      </c>
      <c r="W3579" t="str">
        <f t="shared" si="1876"/>
        <v>0.0000141439451734926-0.0000786953041196605i</v>
      </c>
      <c r="X3579" t="str">
        <f t="shared" si="1877"/>
        <v>0.0000142769920136185-0.0000786456176411609i</v>
      </c>
      <c r="Y3579" t="str">
        <f t="shared" si="1878"/>
        <v>0.009+3.30746874569933i</v>
      </c>
      <c r="Z3579" t="str">
        <f t="shared" si="1879"/>
        <v>-0.000332735381256713-0.0000613405890878549i</v>
      </c>
      <c r="AA3579" t="str">
        <f t="shared" si="1880"/>
        <v>0.0115367867327369-4.2329134394709i</v>
      </c>
      <c r="AB3579" t="str">
        <f t="shared" si="1881"/>
        <v>0.344500978972566+0.233891631348979i</v>
      </c>
      <c r="AC3579" t="str">
        <f t="shared" si="1882"/>
        <v>1.04751077536128-0.0643465823401765i</v>
      </c>
      <c r="AD3579" t="str">
        <f t="shared" si="1883"/>
        <v>0.313975212014102+0.242570166492066i</v>
      </c>
      <c r="AE3579" t="str">
        <f t="shared" si="1884"/>
        <v>-0.0000895912649669073-0.0000999711012931712i</v>
      </c>
      <c r="AF3579" t="str">
        <f t="shared" si="1885"/>
        <v>-15.0849597510186-0.216400418129942i</v>
      </c>
      <c r="AG3579" t="str">
        <f t="shared" si="1886"/>
        <v>1.00373005083381-0.00480095771982636i</v>
      </c>
      <c r="AH3579" t="str">
        <f t="shared" si="1887"/>
        <v>0.00131759592164305+0.00152807355673931i</v>
      </c>
      <c r="AI3579">
        <f t="shared" si="1888"/>
        <v>-53.902916639695057</v>
      </c>
      <c r="AJ3579">
        <f t="shared" si="1889"/>
        <v>49.230133153898407</v>
      </c>
      <c r="AK3579"/>
      <c r="AL3579"/>
      <c r="AM3579"/>
      <c r="AN3579"/>
    </row>
    <row r="3580" spans="1:40" x14ac:dyDescent="0.3">
      <c r="A3580"/>
      <c r="B3580">
        <f t="shared" si="1890"/>
        <v>1646000</v>
      </c>
      <c r="C3580" s="186" t="str">
        <f t="shared" si="1858"/>
        <v>-2.82087002555199E-08+0.00148786302558169i</v>
      </c>
      <c r="D3580" s="158" t="str">
        <f t="shared" si="1859"/>
        <v>-5.95700617327266+0.011406949862793i</v>
      </c>
      <c r="E3580" t="str">
        <f t="shared" si="1860"/>
        <v>2870</v>
      </c>
      <c r="F3580" t="str">
        <f t="shared" si="1861"/>
        <v>0.777000777000777</v>
      </c>
      <c r="G3580" t="str">
        <f t="shared" si="1856"/>
        <v>0.777000777000777</v>
      </c>
      <c r="H3580" t="str">
        <f t="shared" si="1862"/>
        <v>9.12796100877269+0.227676097103906i</v>
      </c>
      <c r="I3580" t="str">
        <f t="shared" si="1863"/>
        <v>6463.826884761i</v>
      </c>
      <c r="J3580" t="str">
        <f t="shared" si="1857"/>
        <v>-35736.8457675946+1397.97579439008i</v>
      </c>
      <c r="K3580" t="str">
        <f t="shared" si="1864"/>
        <v>0.00706468585189014-0.180596538007767i</v>
      </c>
      <c r="L3580" t="str">
        <f t="shared" si="1865"/>
        <v>0.000524058647667946-0.0112276858426983i</v>
      </c>
      <c r="M3580" t="str">
        <f t="shared" si="1866"/>
        <v>0.00758874449955809-0.191824223850465i</v>
      </c>
      <c r="N3580" t="str">
        <f t="shared" si="1867"/>
        <v>-20.6842460312352i</v>
      </c>
      <c r="O3580" t="str">
        <f t="shared" si="1868"/>
        <v>-0.260841506289899-0.965381638833273i</v>
      </c>
      <c r="P3580" t="str">
        <f t="shared" si="1869"/>
        <v>1.2608415062899+0.965381638833273i</v>
      </c>
      <c r="Q3580" t="str">
        <f t="shared" si="1870"/>
        <v>-1.2608415062899+19.7188643924019i</v>
      </c>
      <c r="R3580" t="str">
        <f t="shared" si="1871"/>
        <v>0.0446861311542677-0.0667981486658153i</v>
      </c>
      <c r="S3580" t="str">
        <f t="shared" si="1872"/>
        <v>2.13508516100036i</v>
      </c>
      <c r="T3580" t="str">
        <f t="shared" si="1873"/>
        <v>0.142619735998678+0.0954086955299928i</v>
      </c>
      <c r="U3580" t="str">
        <f t="shared" si="1874"/>
        <v>0.00005-0.00014650294846266i</v>
      </c>
      <c r="V3580" t="str">
        <f t="shared" si="1875"/>
        <v>3.33333333333333E-06-0.000161153243308926i</v>
      </c>
      <c r="W3580" t="str">
        <f t="shared" si="1876"/>
        <v>0.0000141435546785259-0.0000786497466840003i</v>
      </c>
      <c r="X3580" t="str">
        <f t="shared" si="1877"/>
        <v>0.0000142764426245045-0.0000786000906112166i</v>
      </c>
      <c r="Y3580" t="str">
        <f t="shared" si="1878"/>
        <v>0.009+3.30947936499763i</v>
      </c>
      <c r="Z3580" t="str">
        <f t="shared" si="1879"/>
        <v>-0.00033234073847417-0.0000612999217816143i</v>
      </c>
      <c r="AA3580" t="str">
        <f t="shared" si="1880"/>
        <v>0.0115227717758135-4.23034172198336i</v>
      </c>
      <c r="AB3580" t="str">
        <f t="shared" si="1881"/>
        <v>0.34769483782036+0.232598319486865i</v>
      </c>
      <c r="AC3580" t="str">
        <f t="shared" si="1882"/>
        <v>1.04725655939252-0.0649311631840915i</v>
      </c>
      <c r="AD3580" t="str">
        <f t="shared" si="1883"/>
        <v>0.31701612491187+0.241757898725761i</v>
      </c>
      <c r="AE3580" t="str">
        <f t="shared" si="1884"/>
        <v>-0.0000905376327794538-0.000099779062255091i</v>
      </c>
      <c r="AF3580" t="str">
        <f t="shared" si="1885"/>
        <v>-15.0849671820454-0.216269147241113i</v>
      </c>
      <c r="AG3580" t="str">
        <f t="shared" si="1886"/>
        <v>1.0037154645768-0.00484464896356424i</v>
      </c>
      <c r="AH3580" t="str">
        <f t="shared" si="1887"/>
        <v>0.00133183903510094+0.00152552862125562i</v>
      </c>
      <c r="AI3580">
        <f t="shared" si="1888"/>
        <v>-53.871067583097052</v>
      </c>
      <c r="AJ3580">
        <f t="shared" si="1889"/>
        <v>48.877920607464233</v>
      </c>
      <c r="AK3580"/>
      <c r="AL3580"/>
      <c r="AM3580"/>
      <c r="AN3580"/>
    </row>
    <row r="3581" spans="1:40" x14ac:dyDescent="0.3">
      <c r="A3581"/>
      <c r="B3581">
        <f t="shared" si="1890"/>
        <v>1647000</v>
      </c>
      <c r="C3581" s="186" t="str">
        <f t="shared" si="1858"/>
        <v>-2.81744560095162E-08+0.00148695964791046i</v>
      </c>
      <c r="D3581" s="158" t="str">
        <f t="shared" si="1859"/>
        <v>-5.95700617301012+0.0114000239673135i</v>
      </c>
      <c r="E3581" t="str">
        <f t="shared" si="1860"/>
        <v>2870</v>
      </c>
      <c r="F3581" t="str">
        <f t="shared" si="1861"/>
        <v>0.777000777000777</v>
      </c>
      <c r="G3581" t="str">
        <f t="shared" si="1856"/>
        <v>0.777000777000777</v>
      </c>
      <c r="H3581" t="str">
        <f t="shared" si="1862"/>
        <v>9.12796842654353+0.227538059362774i</v>
      </c>
      <c r="I3581" t="str">
        <f t="shared" si="1863"/>
        <v>6467.75387557799i</v>
      </c>
      <c r="J3581" t="str">
        <f t="shared" si="1857"/>
        <v>-35780.2828292414+1398.82511139761i</v>
      </c>
      <c r="K3581" t="str">
        <f t="shared" si="1864"/>
        <v>0.00705612221213591-0.180487214856806i</v>
      </c>
      <c r="L3581" t="str">
        <f t="shared" si="1865"/>
        <v>0.000523423842517643-0.0112208984018731i</v>
      </c>
      <c r="M3581" t="str">
        <f t="shared" si="1866"/>
        <v>0.00757954605465355-0.191708113258679i</v>
      </c>
      <c r="N3581" t="str">
        <f t="shared" si="1867"/>
        <v>-20.6968124018496i</v>
      </c>
      <c r="O3581" t="str">
        <f t="shared" si="1868"/>
        <v>-0.272951935517364-0.962027671586075i</v>
      </c>
      <c r="P3581" t="str">
        <f t="shared" si="1869"/>
        <v>1.27295193551736+0.962027671586075i</v>
      </c>
      <c r="Q3581" t="str">
        <f t="shared" si="1870"/>
        <v>-1.27295193551736+19.7347847302635i</v>
      </c>
      <c r="R3581" t="str">
        <f t="shared" si="1871"/>
        <v>0.0444024434254953-0.0673670440285463i</v>
      </c>
      <c r="S3581" t="str">
        <f t="shared" si="1872"/>
        <v>2.13638229657812i</v>
      </c>
      <c r="T3581" t="str">
        <f t="shared" si="1873"/>
        <v>0.143921760235385+0.0948605940590397i</v>
      </c>
      <c r="U3581" t="str">
        <f t="shared" si="1874"/>
        <v>0.0000500000000000001-0.000146413997067115i</v>
      </c>
      <c r="V3581" t="str">
        <f t="shared" si="1875"/>
        <v>3.33333333333333E-06-0.000161055396773826i</v>
      </c>
      <c r="W3581" t="str">
        <f t="shared" si="1876"/>
        <v>0.0000141431639739498-0.0000786042457784682i</v>
      </c>
      <c r="X3581" t="str">
        <f t="shared" si="1877"/>
        <v>0.0000142758933153565-0.0000785546200740353i</v>
      </c>
      <c r="Y3581" t="str">
        <f t="shared" si="1878"/>
        <v>0.009+3.31148998429593i</v>
      </c>
      <c r="Z3581" t="str">
        <f t="shared" si="1879"/>
        <v>-0.000331946813645376-0.0000612593061548241i</v>
      </c>
      <c r="AA3581" t="str">
        <f t="shared" si="1880"/>
        <v>0.0115087823411458-4.22777312755461i</v>
      </c>
      <c r="AB3581" t="str">
        <f t="shared" si="1881"/>
        <v>0.350869062640298+0.231262094519699i</v>
      </c>
      <c r="AC3581" t="str">
        <f t="shared" si="1882"/>
        <v>1.04699424802806-0.0655115843035051i</v>
      </c>
      <c r="AD3581" t="str">
        <f t="shared" si="1883"/>
        <v>0.320046481901003+0.240907576211476i</v>
      </c>
      <c r="AE3581" t="str">
        <f t="shared" si="1884"/>
        <v>-0.0000914805789192952-0.0000995743277249781i</v>
      </c>
      <c r="AF3581" t="str">
        <f t="shared" si="1885"/>
        <v>-15.0849745995537-0.216138035395461i</v>
      </c>
      <c r="AG3581" t="str">
        <f t="shared" si="1886"/>
        <v>1.00370031303847-0.00488812713366362i</v>
      </c>
      <c r="AH3581" t="str">
        <f t="shared" si="1887"/>
        <v>0.00134603604720834+0.00152279342008141i</v>
      </c>
      <c r="AI3581">
        <f t="shared" si="1888"/>
        <v>-53.839749953080101</v>
      </c>
      <c r="AJ3581">
        <f t="shared" si="1889"/>
        <v>48.525711623664712</v>
      </c>
      <c r="AK3581"/>
      <c r="AL3581"/>
      <c r="AM3581"/>
      <c r="AN3581"/>
    </row>
    <row r="3582" spans="1:40" x14ac:dyDescent="0.3">
      <c r="A3582"/>
      <c r="B3582">
        <f t="shared" si="1890"/>
        <v>1648000</v>
      </c>
      <c r="C3582" s="186" t="str">
        <f t="shared" si="1858"/>
        <v>-2.81402740824239E-08+0.00148605736657136i</v>
      </c>
      <c r="D3582" s="158" t="str">
        <f t="shared" si="1859"/>
        <v>-5.95700617274806+0.0113931064770471i</v>
      </c>
      <c r="E3582" t="str">
        <f t="shared" si="1860"/>
        <v>2870</v>
      </c>
      <c r="F3582" t="str">
        <f t="shared" si="1861"/>
        <v>0.777000777000777</v>
      </c>
      <c r="G3582" t="str">
        <f t="shared" si="1856"/>
        <v>0.777000777000777</v>
      </c>
      <c r="H3582" t="str">
        <f t="shared" si="1862"/>
        <v>9.12797583082819+0.227400188781387i</v>
      </c>
      <c r="I3582" t="str">
        <f t="shared" si="1863"/>
        <v>6471.68086639497i</v>
      </c>
      <c r="J3582" t="str">
        <f t="shared" si="1857"/>
        <v>-35823.7462723408+1399.67442840513i</v>
      </c>
      <c r="K3582" t="str">
        <f t="shared" si="1864"/>
        <v>0.00704757412627822-0.180378023782991i</v>
      </c>
      <c r="L3582" t="str">
        <f t="shared" si="1865"/>
        <v>0.000522790189267221-0.011214119144533i</v>
      </c>
      <c r="M3582" t="str">
        <f t="shared" si="1866"/>
        <v>0.00757036431554544-0.191592142927524i</v>
      </c>
      <c r="N3582" t="str">
        <f t="shared" si="1867"/>
        <v>-20.7093787724639i</v>
      </c>
      <c r="O3582" t="str">
        <f t="shared" si="1868"/>
        <v>-0.28501926246996-0.958521789017381i</v>
      </c>
      <c r="P3582" t="str">
        <f t="shared" si="1869"/>
        <v>1.28501926246996+0.958521789017381i</v>
      </c>
      <c r="Q3582" t="str">
        <f t="shared" si="1870"/>
        <v>-1.28501926246996+19.7508569834465i</v>
      </c>
      <c r="R3582" t="str">
        <f t="shared" si="1871"/>
        <v>0.0441109303919823-0.0679313641344085i</v>
      </c>
      <c r="S3582" t="str">
        <f t="shared" si="1872"/>
        <v>2.13767943215589i</v>
      </c>
      <c r="T3582" t="str">
        <f t="shared" si="1873"/>
        <v>0.145215479908417+0.0942950286322007i</v>
      </c>
      <c r="U3582" t="str">
        <f t="shared" si="1874"/>
        <v>0.0000500000000000001-0.000146325153622293i</v>
      </c>
      <c r="V3582" t="str">
        <f t="shared" si="1875"/>
        <v>3.33333333333333E-06-0.000160957668984522i</v>
      </c>
      <c r="W3582" t="str">
        <f t="shared" si="1876"/>
        <v>0.0000141427730598118-0.0000785588012998842i</v>
      </c>
      <c r="X3582" t="str">
        <f t="shared" si="1877"/>
        <v>0.0000142753440855194-0.0000785092059265059i</v>
      </c>
      <c r="Y3582" t="str">
        <f t="shared" si="1878"/>
        <v>0.009+3.31350060359423i</v>
      </c>
      <c r="Z3582" t="str">
        <f t="shared" si="1879"/>
        <v>-0.000331553605027896-0.0000612187421058906i</v>
      </c>
      <c r="AA3582" t="str">
        <f t="shared" si="1880"/>
        <v>0.0114948183668-4.2252076504991i</v>
      </c>
      <c r="AB3582" t="str">
        <f t="shared" si="1881"/>
        <v>0.354023041637314+0.229883293907115i</v>
      </c>
      <c r="AC3582" t="str">
        <f t="shared" si="1882"/>
        <v>1.04672391630419-0.0660877329080786i</v>
      </c>
      <c r="AD3582" t="str">
        <f t="shared" si="1883"/>
        <v>0.323065808006331+0.240019337310488i</v>
      </c>
      <c r="AE3582" t="str">
        <f t="shared" si="1884"/>
        <v>-0.0000924199513945115-0.0000993569589452694i</v>
      </c>
      <c r="AF3582" t="str">
        <f t="shared" si="1885"/>
        <v>-15.0849820035763-0.21600708230434i</v>
      </c>
      <c r="AG3582" t="str">
        <f t="shared" si="1886"/>
        <v>1.00368459934546-0.00493138534459635i</v>
      </c>
      <c r="AH3582" t="str">
        <f t="shared" si="1887"/>
        <v>0.00136018470241306+0.00151986878902908i</v>
      </c>
      <c r="AI3582">
        <f t="shared" si="1888"/>
        <v>-53.808958580240613</v>
      </c>
      <c r="AJ3582">
        <f t="shared" si="1889"/>
        <v>48.173505700522824</v>
      </c>
      <c r="AK3582"/>
      <c r="AL3582"/>
      <c r="AM3582"/>
      <c r="AN3582"/>
    </row>
    <row r="3583" spans="1:40" x14ac:dyDescent="0.3">
      <c r="A3583"/>
      <c r="B3583">
        <f t="shared" si="1890"/>
        <v>1649000</v>
      </c>
      <c r="C3583" s="186" t="str">
        <f t="shared" si="1858"/>
        <v>-2.8106154323121E-08+0.00148515617956984i</v>
      </c>
      <c r="D3583" s="158" t="str">
        <f t="shared" si="1859"/>
        <v>-5.95700617248647+0.0113861973767021i</v>
      </c>
      <c r="E3583" t="str">
        <f t="shared" si="1860"/>
        <v>2870</v>
      </c>
      <c r="F3583" t="str">
        <f t="shared" si="1861"/>
        <v>0.777000777000777</v>
      </c>
      <c r="G3583" t="str">
        <f t="shared" si="1856"/>
        <v>0.777000777000777</v>
      </c>
      <c r="H3583" t="str">
        <f t="shared" si="1862"/>
        <v>9.12798322165933+0.227262485056513i</v>
      </c>
      <c r="I3583" t="str">
        <f t="shared" si="1863"/>
        <v>6475.60785721196i</v>
      </c>
      <c r="J3583" t="str">
        <f t="shared" si="1857"/>
        <v>-35867.2360968928+1400.52374541266i</v>
      </c>
      <c r="K3583" t="str">
        <f t="shared" si="1864"/>
        <v>0.00703904155669164-0.18026896454748i</v>
      </c>
      <c r="L3583" t="str">
        <f t="shared" si="1865"/>
        <v>0.000522157685133453-0.0112073480559197i</v>
      </c>
      <c r="M3583" t="str">
        <f t="shared" si="1866"/>
        <v>0.00756119924182509-0.1914763126034i</v>
      </c>
      <c r="N3583" t="str">
        <f t="shared" si="1867"/>
        <v>-20.7219451430783i</v>
      </c>
      <c r="O3583" t="str">
        <f t="shared" si="1868"/>
        <v>-0.297041581577059-0.954864544746636i</v>
      </c>
      <c r="P3583" t="str">
        <f t="shared" si="1869"/>
        <v>1.29704158157706+0.954864544746636i</v>
      </c>
      <c r="Q3583" t="str">
        <f t="shared" si="1870"/>
        <v>-1.29704158157706+19.7670805983317i</v>
      </c>
      <c r="R3583" t="str">
        <f t="shared" si="1871"/>
        <v>0.0438116728358338-0.0684910013023294i</v>
      </c>
      <c r="S3583" t="str">
        <f t="shared" si="1872"/>
        <v>2.13897656773366i</v>
      </c>
      <c r="T3583" t="str">
        <f t="shared" si="1873"/>
        <v>0.146500646886298+0.0937121415890618i</v>
      </c>
      <c r="U3583" t="str">
        <f t="shared" si="1874"/>
        <v>0.0000500000000000001-0.0001462364179318i</v>
      </c>
      <c r="V3583" t="str">
        <f t="shared" si="1875"/>
        <v>3.33333333333333E-06-0.00016086005972498i</v>
      </c>
      <c r="W3583" t="str">
        <f t="shared" si="1876"/>
        <v>0.0000141423819361595-0.0000785134131453168i</v>
      </c>
      <c r="X3583" t="str">
        <f t="shared" si="1877"/>
        <v>0.0000142747949343403-0.0000784638480657663i</v>
      </c>
      <c r="Y3583" t="str">
        <f t="shared" si="1878"/>
        <v>0.009+3.31551122289252i</v>
      </c>
      <c r="Z3583" t="str">
        <f t="shared" si="1879"/>
        <v>-0.000331161110884568-0.00006117822953349i</v>
      </c>
      <c r="AA3583" t="str">
        <f t="shared" si="1880"/>
        <v>0.0114808797910299-4.22264528514511i</v>
      </c>
      <c r="AB3583" t="str">
        <f t="shared" si="1881"/>
        <v>0.357156169887885+0.228462264660968i</v>
      </c>
      <c r="AC3583" t="str">
        <f t="shared" si="1882"/>
        <v>1.04644564096727-0.0666594977313456i</v>
      </c>
      <c r="AD3583" t="str">
        <f t="shared" si="1883"/>
        <v>0.326073630095078+0.239093326276628i</v>
      </c>
      <c r="AE3583" t="str">
        <f t="shared" si="1884"/>
        <v>-0.0000933555991775724-0.0000991270189216295i</v>
      </c>
      <c r="AF3583" t="str">
        <f t="shared" si="1885"/>
        <v>-15.0849893941458-0.215876287679811i</v>
      </c>
      <c r="AG3583" t="str">
        <f t="shared" si="1886"/>
        <v>1.003668326707-0.00497441675547579i</v>
      </c>
      <c r="AH3583" t="str">
        <f t="shared" si="1887"/>
        <v>0.00137428275806184+0.00151675558943241i</v>
      </c>
      <c r="AI3583">
        <f t="shared" si="1888"/>
        <v>-53.778688411550803</v>
      </c>
      <c r="AJ3583">
        <f t="shared" si="1889"/>
        <v>47.821302336315838</v>
      </c>
      <c r="AK3583"/>
      <c r="AL3583"/>
      <c r="AM3583"/>
      <c r="AN3583"/>
    </row>
    <row r="3584" spans="1:40" x14ac:dyDescent="0.3">
      <c r="A3584"/>
      <c r="B3584">
        <f t="shared" si="1890"/>
        <v>1650000</v>
      </c>
      <c r="C3584" s="186" t="str">
        <f t="shared" si="1858"/>
        <v>-2.80720965809434E-08+0.00148425608491621i</v>
      </c>
      <c r="D3584" s="158" t="str">
        <f t="shared" si="1859"/>
        <v>-5.95700617222537+0.0113792966510243i</v>
      </c>
      <c r="E3584" t="str">
        <f t="shared" si="1860"/>
        <v>2870</v>
      </c>
      <c r="F3584" t="str">
        <f t="shared" si="1861"/>
        <v>0.777000777000777</v>
      </c>
      <c r="G3584" t="str">
        <f t="shared" si="1856"/>
        <v>0.777000777000777</v>
      </c>
      <c r="H3584" t="str">
        <f t="shared" si="1862"/>
        <v>9.12799059906954+0.227124947885647i</v>
      </c>
      <c r="I3584" t="str">
        <f t="shared" si="1863"/>
        <v>6479.53484802895i</v>
      </c>
      <c r="J3584" t="str">
        <f t="shared" si="1857"/>
        <v>-35910.7523028973+1401.37306242019i</v>
      </c>
      <c r="K3584" t="str">
        <f t="shared" si="1864"/>
        <v>0.00703052446586422-0.180160036912004i</v>
      </c>
      <c r="L3584" t="str">
        <f t="shared" si="1865"/>
        <v>0.000521526327341492-0.0112005851213101i</v>
      </c>
      <c r="M3584" t="str">
        <f t="shared" si="1866"/>
        <v>0.00755205079320571-0.191360622033314i</v>
      </c>
      <c r="N3584" t="str">
        <f t="shared" si="1867"/>
        <v>-20.7345115136926i</v>
      </c>
      <c r="O3584" t="str">
        <f t="shared" si="1868"/>
        <v>-0.309016994374913-0.951056516295165i</v>
      </c>
      <c r="P3584" t="str">
        <f t="shared" si="1869"/>
        <v>1.30901699437491+0.951056516295165i</v>
      </c>
      <c r="Q3584" t="str">
        <f t="shared" si="1870"/>
        <v>-1.30901699437491+19.7834549973974i</v>
      </c>
      <c r="R3584" t="str">
        <f t="shared" si="1871"/>
        <v>0.0435047531420849-0.0690458494612636i</v>
      </c>
      <c r="S3584" t="str">
        <f t="shared" si="1872"/>
        <v>2.14027370331141i</v>
      </c>
      <c r="T3584" t="str">
        <f t="shared" si="1873"/>
        <v>0.147777015924741+0.0931120791190587i</v>
      </c>
      <c r="U3584" t="str">
        <f t="shared" si="1874"/>
        <v>0.0000499999999999999-0.00014614778979972i</v>
      </c>
      <c r="V3584" t="str">
        <f t="shared" si="1875"/>
        <v>3.33333333333333E-06-0.000160762568779692i</v>
      </c>
      <c r="W3584" t="str">
        <f t="shared" si="1876"/>
        <v>0.0000141419906030403-0.0000784680812120856i</v>
      </c>
      <c r="X3584" t="str">
        <f t="shared" si="1877"/>
        <v>0.0000142742458611685-0.0000784185463892053i</v>
      </c>
      <c r="Y3584" t="str">
        <f t="shared" si="1878"/>
        <v>0.009+3.31752184219082i</v>
      </c>
      <c r="Z3584" t="str">
        <f t="shared" si="1879"/>
        <v>-0.000330769329483498-0.0000611377683365676i</v>
      </c>
      <c r="AA3584" t="str">
        <f t="shared" si="1880"/>
        <v>0.0114669665522762-4.22008602583459i</v>
      </c>
      <c r="AB3584" t="str">
        <f t="shared" si="1881"/>
        <v>0.360267849507208+0.226999363178724i</v>
      </c>
      <c r="AC3584" t="str">
        <f t="shared" si="1882"/>
        <v>1.04615950043768-0.0672267690595526i</v>
      </c>
      <c r="AD3584" t="str">
        <f t="shared" si="1883"/>
        <v>0.329069476948884+0.238129693231185i</v>
      </c>
      <c r="AE3584" t="str">
        <f t="shared" si="1884"/>
        <v>-0.0000942873722250416-0.0000988845724085264i</v>
      </c>
      <c r="AF3584" t="str">
        <f t="shared" si="1885"/>
        <v>-15.0849967712949-0.215745651234623i</v>
      </c>
      <c r="AG3584" t="str">
        <f t="shared" si="1886"/>
        <v>1.00365149841432-0.00501721457102334i</v>
      </c>
      <c r="AH3584" t="str">
        <f t="shared" si="1887"/>
        <v>0.00138832798466934+0.00151345470796515i</v>
      </c>
      <c r="AI3584">
        <f t="shared" si="1888"/>
        <v>-53.748934507409054</v>
      </c>
      <c r="AJ3584">
        <f t="shared" si="1889"/>
        <v>47.469101029672871</v>
      </c>
      <c r="AK3584"/>
      <c r="AL3584"/>
      <c r="AM3584"/>
      <c r="AN3584"/>
    </row>
    <row r="3585" spans="1:40" x14ac:dyDescent="0.3">
      <c r="A3585"/>
      <c r="B3585">
        <f t="shared" si="1890"/>
        <v>1651000</v>
      </c>
      <c r="C3585" s="186" t="str">
        <f t="shared" si="1858"/>
        <v>-2.80381007056827E-08+0.00148335708062555i</v>
      </c>
      <c r="D3585" s="158" t="str">
        <f t="shared" si="1859"/>
        <v>-5.95700617196473+0.0113724042847959i</v>
      </c>
      <c r="E3585" t="str">
        <f t="shared" si="1860"/>
        <v>2870</v>
      </c>
      <c r="F3585" t="str">
        <f t="shared" si="1861"/>
        <v>0.777000777000777</v>
      </c>
      <c r="G3585" t="str">
        <f t="shared" si="1856"/>
        <v>0.777000777000777</v>
      </c>
      <c r="H3585" t="str">
        <f t="shared" si="1862"/>
        <v>9.12799796309125+0.226987576967015i</v>
      </c>
      <c r="I3585" t="str">
        <f t="shared" si="1863"/>
        <v>6483.46183884594i</v>
      </c>
      <c r="J3585" t="str">
        <f t="shared" si="1857"/>
        <v>-35954.2948903543+1402.22237942772i</v>
      </c>
      <c r="K3585" t="str">
        <f t="shared" si="1864"/>
        <v>0.00702202281639727-0.180051240638866i</v>
      </c>
      <c r="L3585" t="str">
        <f t="shared" si="1865"/>
        <v>0.000520896113124859-0.0111938303260165i</v>
      </c>
      <c r="M3585" t="str">
        <f t="shared" si="1866"/>
        <v>0.00754291892952213-0.191245070964882i</v>
      </c>
      <c r="N3585" t="str">
        <f t="shared" si="1867"/>
        <v>-20.747077884307i</v>
      </c>
      <c r="O3585" t="str">
        <f t="shared" si="1868"/>
        <v>-0.320943609807215-0.947098304994743i</v>
      </c>
      <c r="P3585" t="str">
        <f t="shared" si="1869"/>
        <v>1.32094360980721+0.947098304994743i</v>
      </c>
      <c r="Q3585" t="str">
        <f t="shared" si="1870"/>
        <v>-1.32094360980721+19.7999795793123i</v>
      </c>
      <c r="R3585" t="str">
        <f t="shared" si="1871"/>
        <v>0.0431902552612684-0.0695958041765004i</v>
      </c>
      <c r="S3585" t="str">
        <f t="shared" si="1872"/>
        <v>2.14157083888918i</v>
      </c>
      <c r="T3585" t="str">
        <f t="shared" si="1873"/>
        <v>0.149044344733435+0.0924949911917124i</v>
      </c>
      <c r="U3585" t="str">
        <f t="shared" si="1874"/>
        <v>0.0000499999999999999-0.000146059269030611i</v>
      </c>
      <c r="V3585" t="str">
        <f t="shared" si="1875"/>
        <v>3.33333333333333E-06-0.000160665195933672i</v>
      </c>
      <c r="W3585" t="str">
        <f t="shared" si="1876"/>
        <v>0.0000141415990605019-0.0000784228053977583i</v>
      </c>
      <c r="X3585" t="str">
        <f t="shared" si="1877"/>
        <v>0.0000142736968653553-0.0000783733007944591i</v>
      </c>
      <c r="Y3585" t="str">
        <f t="shared" si="1878"/>
        <v>0.009+3.31953246148912i</v>
      </c>
      <c r="Z3585" t="str">
        <f t="shared" si="1879"/>
        <v>-0.000330378259098038-0.0000610973584143367i</v>
      </c>
      <c r="AA3585" t="str">
        <f t="shared" si="1880"/>
        <v>0.0114530785891664-4.2175298669233i</v>
      </c>
      <c r="AB3585" t="str">
        <f t="shared" si="1881"/>
        <v>0.363357489812026+0.225494955073372i</v>
      </c>
      <c r="AC3585" t="str">
        <f t="shared" si="1882"/>
        <v>1.04586557477332-0.0677894387595876i</v>
      </c>
      <c r="AD3585" t="str">
        <f t="shared" si="1883"/>
        <v>0.332052879335773+0.237128594136776i</v>
      </c>
      <c r="AE3585" t="str">
        <f t="shared" si="1884"/>
        <v>-0.0000952151214971812-0.0000986296858945635i</v>
      </c>
      <c r="AF3585" t="str">
        <f t="shared" si="1885"/>
        <v>-15.085004135056-0.215615172682219i</v>
      </c>
      <c r="AG3585" t="str">
        <f t="shared" si="1886"/>
        <v>1.00363411783998-0.00505977204253105i</v>
      </c>
      <c r="AH3585" t="str">
        <f t="shared" si="1887"/>
        <v>0.00140231816618662+0.00150996705645669i</v>
      </c>
      <c r="AI3585">
        <f t="shared" si="1888"/>
        <v>-53.719692038786448</v>
      </c>
      <c r="AJ3585">
        <f t="shared" si="1889"/>
        <v>47.116901279625701</v>
      </c>
      <c r="AK3585"/>
      <c r="AL3585"/>
      <c r="AM3585"/>
      <c r="AN3585"/>
    </row>
    <row r="3586" spans="1:40" x14ac:dyDescent="0.3">
      <c r="A3586"/>
      <c r="B3586">
        <f t="shared" si="1890"/>
        <v>1652000</v>
      </c>
      <c r="C3586" s="186" t="str">
        <f t="shared" si="1858"/>
        <v>-2.80041665475863E-08+0.00148245916471783i</v>
      </c>
      <c r="D3586" s="158" t="str">
        <f t="shared" si="1859"/>
        <v>-5.95700617170457+0.0113655202628367i</v>
      </c>
      <c r="E3586" t="str">
        <f t="shared" si="1860"/>
        <v>2870</v>
      </c>
      <c r="F3586" t="str">
        <f t="shared" si="1861"/>
        <v>0.777000777000777</v>
      </c>
      <c r="G3586" t="str">
        <f t="shared" si="1856"/>
        <v>0.777000777000777</v>
      </c>
      <c r="H3586" t="str">
        <f t="shared" si="1862"/>
        <v>9.12800531375686+0.226850371999575i</v>
      </c>
      <c r="I3586" t="str">
        <f t="shared" si="1863"/>
        <v>6487.38882966292i</v>
      </c>
      <c r="J3586" t="str">
        <f t="shared" si="1857"/>
        <v>-35997.863859264+1403.07169643524i</v>
      </c>
      <c r="K3586" t="str">
        <f t="shared" si="1864"/>
        <v>0.00701353657100482-0.179942575490941i</v>
      </c>
      <c r="L3586" t="str">
        <f t="shared" si="1865"/>
        <v>0.00052026703972541-0.0111870836553862i</v>
      </c>
      <c r="M3586" t="str">
        <f t="shared" si="1866"/>
        <v>0.00753380361073023-0.191129659146327i</v>
      </c>
      <c r="N3586" t="str">
        <f t="shared" si="1867"/>
        <v>-20.7596442549214i</v>
      </c>
      <c r="O3586" t="str">
        <f t="shared" si="1868"/>
        <v>-0.332819544523031-0.942990535892849i</v>
      </c>
      <c r="P3586" t="str">
        <f t="shared" si="1869"/>
        <v>1.33281954452303+0.942990535892849i</v>
      </c>
      <c r="Q3586" t="str">
        <f t="shared" si="1870"/>
        <v>-1.33281954452303+19.8166537190286i</v>
      </c>
      <c r="R3586" t="str">
        <f t="shared" si="1871"/>
        <v>0.0428682646715609-0.0701407626749006i</v>
      </c>
      <c r="S3586" t="str">
        <f t="shared" si="1872"/>
        <v>2.14286797446695i</v>
      </c>
      <c r="T3586" t="str">
        <f t="shared" si="1873"/>
        <v>0.150302394040731+0.0918610314856608i</v>
      </c>
      <c r="U3586" t="str">
        <f t="shared" si="1874"/>
        <v>0.0000499999999999999-0.000145970855429503i</v>
      </c>
      <c r="V3586" t="str">
        <f t="shared" si="1875"/>
        <v>3.33333333333333E-06-0.000160567940972453i</v>
      </c>
      <c r="W3586" t="str">
        <f t="shared" si="1876"/>
        <v>0.0000141412073085921-0.0000783775856001495i</v>
      </c>
      <c r="X3586" t="str">
        <f t="shared" si="1877"/>
        <v>0.0000142731479462545-0.0000783281111794113i</v>
      </c>
      <c r="Y3586" t="str">
        <f t="shared" si="1878"/>
        <v>0.009+3.32154308078742i</v>
      </c>
      <c r="Z3586" t="str">
        <f t="shared" si="1879"/>
        <v>-0.000329987898006759-0.0000610569996662795i</v>
      </c>
      <c r="AA3586" t="str">
        <f t="shared" si="1880"/>
        <v>0.0114392158405136-4.21497680278062i</v>
      </c>
      <c r="AB3586" t="str">
        <f t="shared" si="1881"/>
        <v>0.366424507478321+0.223949415000416i</v>
      </c>
      <c r="AC3586" t="str">
        <f t="shared" si="1882"/>
        <v>1.04556394563255-0.0683474003058412i</v>
      </c>
      <c r="AD3586" t="str">
        <f t="shared" si="1883"/>
        <v>0.335023370081421+0.236090190770536i</v>
      </c>
      <c r="AE3586" t="str">
        <f t="shared" si="1884"/>
        <v>-0.0000961386989772202-0.0000983624275876411i</v>
      </c>
      <c r="AF3586" t="str">
        <f t="shared" si="1885"/>
        <v>-15.0850114854614-0.215484851736738i</v>
      </c>
      <c r="AG3586" t="str">
        <f t="shared" si="1886"/>
        <v>1.00361618843722-0.00510208246880974i</v>
      </c>
      <c r="AH3586" t="str">
        <f t="shared" si="1887"/>
        <v>0.00141625110026543+0.00150629357170574i</v>
      </c>
      <c r="AI3586">
        <f t="shared" si="1888"/>
        <v>-53.69095628447289</v>
      </c>
      <c r="AJ3586">
        <f t="shared" si="1889"/>
        <v>46.764702585706338</v>
      </c>
      <c r="AK3586"/>
      <c r="AL3586"/>
      <c r="AM3586"/>
      <c r="AN3586"/>
    </row>
    <row r="3587" spans="1:40" x14ac:dyDescent="0.3">
      <c r="A3587"/>
      <c r="B3587">
        <f t="shared" si="1890"/>
        <v>1653000</v>
      </c>
      <c r="C3587" s="186" t="str">
        <f t="shared" si="1858"/>
        <v>-2.79702939573531E-08+0.00148156233521773i</v>
      </c>
      <c r="D3587" s="158" t="str">
        <f t="shared" si="1859"/>
        <v>-5.95700617144488+0.0113586445700026i</v>
      </c>
      <c r="E3587" t="str">
        <f t="shared" si="1860"/>
        <v>2870</v>
      </c>
      <c r="F3587" t="str">
        <f t="shared" si="1861"/>
        <v>0.777000777000777</v>
      </c>
      <c r="G3587" t="str">
        <f t="shared" si="1856"/>
        <v>0.777000777000777</v>
      </c>
      <c r="H3587" t="str">
        <f t="shared" si="1862"/>
        <v>9.12801265109862+0.226713332683007i</v>
      </c>
      <c r="I3587" t="str">
        <f t="shared" si="1863"/>
        <v>6491.31582047991i</v>
      </c>
      <c r="J3587" t="str">
        <f t="shared" si="1857"/>
        <v>-36041.4592096262+1403.92101344277i</v>
      </c>
      <c r="K3587" t="str">
        <f t="shared" si="1864"/>
        <v>0.00700506569251362-0.179834041231675i</v>
      </c>
      <c r="L3587" t="str">
        <f t="shared" si="1865"/>
        <v>0.000519639104393301-0.0111803450948017i</v>
      </c>
      <c r="M3587" t="str">
        <f t="shared" si="1866"/>
        <v>0.00752470479690692-0.191014386326477i</v>
      </c>
      <c r="N3587" t="str">
        <f t="shared" si="1867"/>
        <v>-20.7722106255357i</v>
      </c>
      <c r="O3587" t="str">
        <f t="shared" si="1868"/>
        <v>-0.344642923174504-0.938733857653879i</v>
      </c>
      <c r="P3587" t="str">
        <f t="shared" si="1869"/>
        <v>1.3446429231745+0.938733857653879i</v>
      </c>
      <c r="Q3587" t="str">
        <f t="shared" si="1870"/>
        <v>-1.3446429231745+19.8334767678818i</v>
      </c>
      <c r="R3587" t="str">
        <f t="shared" si="1871"/>
        <v>0.042538868340468-0.0706806238691593i</v>
      </c>
      <c r="S3587" t="str">
        <f t="shared" si="1872"/>
        <v>2.14416511004472i</v>
      </c>
      <c r="T3587" t="str">
        <f t="shared" si="1873"/>
        <v>0.151550927656445+0.0912103573164174i</v>
      </c>
      <c r="U3587" t="str">
        <f t="shared" si="1874"/>
        <v>0.00005-0.000145882548801899i</v>
      </c>
      <c r="V3587" t="str">
        <f t="shared" si="1875"/>
        <v>3.33333333333333E-06-0.000160470803682089i</v>
      </c>
      <c r="W3587" t="str">
        <f t="shared" si="1876"/>
        <v>0.0000141408153473583-0.0000783324217173228i</v>
      </c>
      <c r="X3587" t="str">
        <f t="shared" si="1877"/>
        <v>0.0000142725991032215-0.0000782829774421938i</v>
      </c>
      <c r="Y3587" t="str">
        <f t="shared" si="1878"/>
        <v>0.009+3.32355370008571i</v>
      </c>
      <c r="Z3587" t="str">
        <f t="shared" si="1879"/>
        <v>-0.000329598244493444-0.0000610166919921419i</v>
      </c>
      <c r="AA3587" t="str">
        <f t="shared" si="1880"/>
        <v>0.0114253782453158-4.21242682778955i</v>
      </c>
      <c r="AB3587" t="str">
        <f t="shared" si="1881"/>
        <v>0.369468326694428+0.222363126481757i</v>
      </c>
      <c r="AC3587" t="str">
        <f t="shared" si="1882"/>
        <v>1.04525469623673-0.068900548806114i</v>
      </c>
      <c r="AD3587" t="str">
        <f t="shared" si="1883"/>
        <v>0.337980484140263+0.235014650696333i</v>
      </c>
      <c r="AE3587" t="str">
        <f t="shared" si="1884"/>
        <v>-0.0000970579576904958-0.0000980828673998926i</v>
      </c>
      <c r="AF3587" t="str">
        <f t="shared" si="1885"/>
        <v>-15.0850188225435-0.215354688113004i</v>
      </c>
      <c r="AG3587" t="str">
        <f t="shared" si="1886"/>
        <v>1.00359771373928-0.00514413919713134i</v>
      </c>
      <c r="AH3587" t="str">
        <f t="shared" si="1887"/>
        <v>0.00143012459852152+0.00150243521529134i</v>
      </c>
      <c r="AI3587">
        <f t="shared" si="1888"/>
        <v>-53.662722628412453</v>
      </c>
      <c r="AJ3587">
        <f t="shared" si="1889"/>
        <v>46.412504448011227</v>
      </c>
      <c r="AK3587"/>
      <c r="AL3587"/>
      <c r="AM3587"/>
      <c r="AN3587"/>
    </row>
    <row r="3588" spans="1:40" x14ac:dyDescent="0.3">
      <c r="A3588"/>
      <c r="B3588">
        <f t="shared" si="1890"/>
        <v>1654000</v>
      </c>
      <c r="C3588" s="186" t="str">
        <f t="shared" si="1858"/>
        <v>-2.79364827861337E-08+0.00148066659015476i</v>
      </c>
      <c r="D3588" s="158" t="str">
        <f t="shared" si="1859"/>
        <v>-5.95700617118566+0.0113517771911865i</v>
      </c>
      <c r="E3588" t="str">
        <f t="shared" si="1860"/>
        <v>2870</v>
      </c>
      <c r="F3588" t="str">
        <f t="shared" si="1861"/>
        <v>0.777000777000777</v>
      </c>
      <c r="G3588" t="str">
        <f t="shared" si="1856"/>
        <v>0.777000777000777</v>
      </c>
      <c r="H3588" t="str">
        <f t="shared" si="1862"/>
        <v>9.12801997514871+0.226576458717716i</v>
      </c>
      <c r="I3588" t="str">
        <f t="shared" si="1863"/>
        <v>6495.2428112969i</v>
      </c>
      <c r="J3588" t="str">
        <f t="shared" si="1857"/>
        <v>-36085.0809414409+1404.7703304503i</v>
      </c>
      <c r="K3588" t="str">
        <f t="shared" si="1864"/>
        <v>0.0069966101438622-0.17972563762508i</v>
      </c>
      <c r="L3588" t="str">
        <f t="shared" si="1865"/>
        <v>0.000519012304386977-0.0111736146296806i</v>
      </c>
      <c r="M3588" t="str">
        <f t="shared" si="1866"/>
        <v>0.00751562244824918-0.190899252254761i</v>
      </c>
      <c r="N3588" t="str">
        <f t="shared" si="1867"/>
        <v>-20.7847769961501i</v>
      </c>
      <c r="O3588" t="str">
        <f t="shared" si="1868"/>
        <v>-0.356411878713277-0.934328942456602i</v>
      </c>
      <c r="P3588" t="str">
        <f t="shared" si="1869"/>
        <v>1.35641187871328+0.934328942456602i</v>
      </c>
      <c r="Q3588" t="str">
        <f t="shared" si="1870"/>
        <v>-1.35641187871328+19.8504480536935i</v>
      </c>
      <c r="R3588" t="str">
        <f t="shared" si="1871"/>
        <v>0.0422021546861095-0.0712152883810489i</v>
      </c>
      <c r="S3588" t="str">
        <f t="shared" si="1872"/>
        <v>2.14546224562247i</v>
      </c>
      <c r="T3588" t="str">
        <f t="shared" si="1873"/>
        <v>0.152789712532657+0.0905431295629673i</v>
      </c>
      <c r="U3588" t="str">
        <f t="shared" si="1874"/>
        <v>0.00005-0.000145794348953772i</v>
      </c>
      <c r="V3588" t="str">
        <f t="shared" si="1875"/>
        <v>3.33333333333333E-06-0.000160373783849149i</v>
      </c>
      <c r="W3588" t="str">
        <f t="shared" si="1876"/>
        <v>0.0000141404231768481-0.0000782873136475866i</v>
      </c>
      <c r="X3588" t="str">
        <f t="shared" si="1877"/>
        <v>0.000014272050335614-0.0000782378994811834i</v>
      </c>
      <c r="Y3588" t="str">
        <f t="shared" si="1878"/>
        <v>0.009+3.32556431938401i</v>
      </c>
      <c r="Z3588" t="str">
        <f t="shared" si="1879"/>
        <v>-0.000329209296847054-0.0000609764352919359i</v>
      </c>
      <c r="AA3588" t="str">
        <f t="shared" si="1880"/>
        <v>0.0114115657427553-4.20987993634668i</v>
      </c>
      <c r="AB3588" t="str">
        <f t="shared" si="1881"/>
        <v>0.372488379309256+0.220736481726733i</v>
      </c>
      <c r="AC3588" t="str">
        <f t="shared" si="1882"/>
        <v>1.04493791133223-0.0694487810265118i</v>
      </c>
      <c r="AD3588" t="str">
        <f t="shared" si="1883"/>
        <v>0.340923758666227+0.233902147236162i</v>
      </c>
      <c r="AE3588" t="str">
        <f t="shared" si="1884"/>
        <v>-0.0000979727517233725-0.0000977910769324276i</v>
      </c>
      <c r="AF3588" t="str">
        <f t="shared" si="1885"/>
        <v>-15.0850261463344-0.21522468152653i</v>
      </c>
      <c r="AG3588" t="str">
        <f t="shared" si="1886"/>
        <v>1.00357869735878-0.00518593562416229i</v>
      </c>
      <c r="AH3588" t="str">
        <f t="shared" si="1887"/>
        <v>0.00144393648679529+0.00149839297338145i</v>
      </c>
      <c r="AI3588">
        <f t="shared" si="1888"/>
        <v>-53.634986557128137</v>
      </c>
      <c r="AJ3588">
        <f t="shared" si="1889"/>
        <v>46.060306367271068</v>
      </c>
      <c r="AK3588"/>
      <c r="AL3588"/>
      <c r="AM3588"/>
      <c r="AN3588"/>
    </row>
    <row r="3589" spans="1:40" x14ac:dyDescent="0.3">
      <c r="A3589"/>
      <c r="B3589">
        <f t="shared" si="1890"/>
        <v>1655000</v>
      </c>
      <c r="C3589" s="186" t="str">
        <f t="shared" si="1858"/>
        <v>-2.79027328855276E-08+0.00147977192756315i</v>
      </c>
      <c r="D3589" s="158" t="str">
        <f t="shared" si="1859"/>
        <v>-5.95700617092691+0.0113449181113175i</v>
      </c>
      <c r="E3589" t="str">
        <f t="shared" si="1860"/>
        <v>2870</v>
      </c>
      <c r="F3589" t="str">
        <f t="shared" si="1861"/>
        <v>0.777000777000777</v>
      </c>
      <c r="G3589" t="str">
        <f t="shared" ref="G3589:G3652" si="1891">IF($C$11=$C$7,$C$24,F3589)</f>
        <v>0.777000777000777</v>
      </c>
      <c r="H3589" t="str">
        <f t="shared" si="1862"/>
        <v>9.12802728593921+0.226439749804829i</v>
      </c>
      <c r="I3589" t="str">
        <f t="shared" si="1863"/>
        <v>6499.16980211388i</v>
      </c>
      <c r="J3589" t="str">
        <f t="shared" ref="J3589:J3652" si="1892">IMSUM(COMPLEX(0,2*PI()*B3589*$C$113*$C$112),COMPLEX(0,2*PI()*B3589*$C$113*$C$111),COMPLEX(0,2*PI()*B3589*$C$28*10^-12*$C$111),COMPLEX(-1*2*PI()*B3589*2*PI()*B3589*$C$113*$C$112*$C$28*10^-12*$C$111,0),COMPLEX(1,0))</f>
        <v>-36128.7290547082+1405.61964745783i</v>
      </c>
      <c r="K3589" t="str">
        <f t="shared" si="1864"/>
        <v>0.00698816988810068-0.179617364435733i</v>
      </c>
      <c r="L3589" t="str">
        <f t="shared" si="1865"/>
        <v>0.000518386636973113-0.0111668922454752i</v>
      </c>
      <c r="M3589" t="str">
        <f t="shared" si="1866"/>
        <v>0.00750655652507379-0.190784256681208i</v>
      </c>
      <c r="N3589" t="str">
        <f t="shared" si="1867"/>
        <v>-20.7973433667644i</v>
      </c>
      <c r="O3589" t="str">
        <f t="shared" si="1868"/>
        <v>-0.36812455268465-0.929776485888262i</v>
      </c>
      <c r="P3589" t="str">
        <f t="shared" si="1869"/>
        <v>1.36812455268465+0.929776485888262i</v>
      </c>
      <c r="Q3589" t="str">
        <f t="shared" si="1870"/>
        <v>-1.36812455268465+19.8675668808761i</v>
      </c>
      <c r="R3589" t="str">
        <f t="shared" si="1871"/>
        <v>0.0418582135381626-0.0717446585635891i</v>
      </c>
      <c r="S3589" t="str">
        <f t="shared" si="1872"/>
        <v>2.14675938120024i</v>
      </c>
      <c r="T3589" t="str">
        <f t="shared" si="1873"/>
        <v>0.154018518822393+0.0898595125933335i</v>
      </c>
      <c r="U3589" t="str">
        <f t="shared" si="1874"/>
        <v>0.00005-0.000145706255691564i</v>
      </c>
      <c r="V3589" t="str">
        <f t="shared" si="1875"/>
        <v>3.33333333333333E-06-0.00016027688126072i</v>
      </c>
      <c r="W3589" t="str">
        <f t="shared" si="1876"/>
        <v>0.0000141400307971095-0.0000782422612894953i</v>
      </c>
      <c r="X3589" t="str">
        <f t="shared" si="1877"/>
        <v>0.0000142715016427922-0.0000781928771950024i</v>
      </c>
      <c r="Y3589" t="str">
        <f t="shared" si="1878"/>
        <v>0.009+3.32757493868231i</v>
      </c>
      <c r="Z3589" t="str">
        <f t="shared" si="1879"/>
        <v>-0.000328821053361721-0.0000609362294659401i</v>
      </c>
      <c r="AA3589" t="str">
        <f t="shared" si="1880"/>
        <v>0.0113977782721984-4.20733612286215i</v>
      </c>
      <c r="AB3589" t="str">
        <f t="shared" si="1881"/>
        <v>0.375484104975347+0.219069881450666i</v>
      </c>
      <c r="AC3589" t="str">
        <f t="shared" si="1882"/>
        <v>1.04461367715207-0.0699919954152796i</v>
      </c>
      <c r="AD3589" t="str">
        <f t="shared" si="1883"/>
        <v>0.343852733082857+0.232752859440819i</v>
      </c>
      <c r="AE3589" t="str">
        <f t="shared" si="1884"/>
        <v>-0.0000988829362418726-0.0000974871294599105i</v>
      </c>
      <c r="AF3589" t="str">
        <f t="shared" si="1885"/>
        <v>-15.0850334568661-0.215094831693512i</v>
      </c>
      <c r="AG3589" t="str">
        <f t="shared" si="1886"/>
        <v>1.00355914298697-0.00522746519688412i</v>
      </c>
      <c r="AH3589" t="str">
        <f t="shared" si="1887"/>
        <v>0.00145768460540942+0.00149416785653974i</v>
      </c>
      <c r="AI3589">
        <f t="shared" si="1888"/>
        <v>-53.607743657231985</v>
      </c>
      <c r="AJ3589">
        <f t="shared" si="1889"/>
        <v>45.708107844944067</v>
      </c>
      <c r="AK3589"/>
      <c r="AL3589"/>
      <c r="AM3589"/>
      <c r="AN3589"/>
    </row>
    <row r="3590" spans="1:40" x14ac:dyDescent="0.3">
      <c r="A3590"/>
      <c r="B3590">
        <f t="shared" si="1890"/>
        <v>1656000</v>
      </c>
      <c r="C3590" s="186" t="str">
        <f t="shared" ref="C3590:C3653" si="1893">IMPRODUCT(COMPLEX(-1,0),IMDIV(IMPRODUCT(G3590,COMPLEX($C$100+$C$101,0)),COMPLEX($C$100,2*PI()*B3590*$C$103*$C$102*(2*$C$100+$C$101))))</f>
        <v>-2.7869044107584E-08+0.00147887834548192i</v>
      </c>
      <c r="D3590" s="158" t="str">
        <f t="shared" ref="D3590:D3653" si="1894">IMPRODUCT(COMPLEX($C$106,0),IMSUB(C3590,G3590))</f>
        <v>-5.95700617066863+0.0113380673153614i</v>
      </c>
      <c r="E3590" t="str">
        <f t="shared" ref="E3590:E3653" si="1895">IMDIV(COMPLEX($C$20*10^3,0),COMPLEX(1,2*PI()*B3590*$C$20*1000*$C$29*10^-12))</f>
        <v>2870</v>
      </c>
      <c r="F3590" t="str">
        <f t="shared" ref="F3590:F3653" si="1896">IMDIV(COMPLEX($C$22*1000,0),IMSUM(COMPLEX($C$22*1000,0),E3590))</f>
        <v>0.777000777000777</v>
      </c>
      <c r="G3590" t="str">
        <f t="shared" si="1891"/>
        <v>0.777000777000777</v>
      </c>
      <c r="H3590" t="str">
        <f t="shared" ref="H3590:H3653" si="1897">IMPRODUCT(COMPLEX($C$108,0),IMPRODUCT(COMPLEX(-1,0),D3590),IMDIV(COMPLEX(0,2*PI()*B3590*$C$109*$C$110),COMPLEX(1,2*PI()*B3590*$C$109*$C$110)))</f>
        <v>9.12803458350211+0.226303205646192i</v>
      </c>
      <c r="I3590" t="str">
        <f t="shared" ref="I3590:I3653" si="1898">COMPLEX(0,2*PI()*B3590*$C$113*$C$112*$C$114)</f>
        <v>6503.09679293087i</v>
      </c>
      <c r="J3590" t="str">
        <f t="shared" si="1892"/>
        <v>-36172.4035494281+1406.46896446535i</v>
      </c>
      <c r="K3590" t="str">
        <f t="shared" ref="K3590:K3653" si="1899">IMDIV(I3590,J3590)</f>
        <v>0.00697974488839044-0.17950922142878i</v>
      </c>
      <c r="L3590" t="str">
        <f t="shared" ref="L3590:L3653" si="1900">IMDIV(COMPLEX($C$117,0),COMPLEX(1,2*PI()*B3590*$C$115*$C$116))</f>
        <v>0.000517762099426601-0.0111601779276726i</v>
      </c>
      <c r="M3590" t="str">
        <f t="shared" ref="M3590:M3653" si="1901">IMSUM(K3590,L3590)</f>
        <v>0.00749750698781704-0.190669399356453i</v>
      </c>
      <c r="N3590" t="str">
        <f t="shared" ref="N3590:N3653" si="1902">COMPLEX(0,-2*PI()*B3590*$C$43)</f>
        <v>-20.8099097373788i</v>
      </c>
      <c r="O3590" t="str">
        <f t="shared" ref="O3590:O3653" si="1903">IMEXP(N3590)</f>
        <v>-0.379779095521809-0.925077206834455i</v>
      </c>
      <c r="P3590" t="str">
        <f t="shared" ref="P3590:P3653" si="1904">IMSUB(COMPLEX(1,0),O3590)</f>
        <v>1.37977909552181+0.925077206834455i</v>
      </c>
      <c r="Q3590" t="str">
        <f t="shared" ref="Q3590:Q3653" si="1905">IMSUM(COMPLEX(0,2*PI()*B3590*$C$43),O3590,COMPLEX(-1,0))</f>
        <v>-1.37977909552181+19.8848325305443i</v>
      </c>
      <c r="R3590" t="str">
        <f t="shared" ref="R3590:R3653" si="1906">IMDIV(P3590,Q3590)</f>
        <v>0.041507136098422-0.0722686385222504i</v>
      </c>
      <c r="S3590" t="str">
        <f t="shared" ref="S3590:S3653" si="1907">IMDIV(COMPLEX(0,2*PI()*B3590*$C$123),COMPLEX($C$124,0))</f>
        <v>2.14805651677801i</v>
      </c>
      <c r="T3590" t="str">
        <f t="shared" ref="T3590:T3653" si="1908">IMPRODUCT(R3590,S3590)</f>
        <v>0.155237119936394+0.0891596741890072i</v>
      </c>
      <c r="U3590" t="str">
        <f t="shared" ref="U3590:U3653" si="1909">IMDIV(COMPLEX(1,2*PI()*B3590*$C$16*10^-3*$C$15*10^-6),COMPLEX(0,2*PI()*B3590*$C$15*10^-6))</f>
        <v>0.00005-0.000145618268822185i</v>
      </c>
      <c r="V3590" t="str">
        <f t="shared" ref="V3590:V3653" si="1910">IMSUM(COMPLEX($C$18*10^-3,0),IMDIV(COMPLEX(1,0),COMPLEX(0,2*PI()*B3590*($C$17*1*10^-6))))</f>
        <v>3.33333333333333E-06-0.000160180095704403i</v>
      </c>
      <c r="W3590" t="str">
        <f t="shared" ref="W3590:W3653" si="1911">IMDIV(IMPRODUCT(U3590,V3590),IMSUM(U3590,V3590))</f>
        <v>0.0000141396382081899-0.0000781972645418495i</v>
      </c>
      <c r="X3590" t="str">
        <f t="shared" ref="X3590:X3653" si="1912">IMDIV(IMPRODUCT(COMPLEX($C$19,0),W3590),IMSUM(COMPLEX($C$19,0),W3590))</f>
        <v>0.0000142709530241176-0.0000781479104825198i</v>
      </c>
      <c r="Y3590" t="str">
        <f t="shared" ref="Y3590:Y3653" si="1913">COMPLEX($C$13*10^-3,2*PI()*B3590*$C$12*0.000001)</f>
        <v>0.009+3.32958555798061i</v>
      </c>
      <c r="Z3590" t="str">
        <f t="shared" ref="Z3590:Z3653" si="1914">IMPRODUCT(COMPLEX($C$6,0),IMDIV(X3590,IMSUM(X3590,Y3590)))</f>
        <v>-0.000328433512336738-0.0000608960744146933i</v>
      </c>
      <c r="AA3590" t="str">
        <f t="shared" ref="AA3590:AA3653" si="1915">IMDIV(COMPLEX($C$6,0),IMSUM(X3590,Y3590))</f>
        <v>0.0113840157731943-4.20479538175961i</v>
      </c>
      <c r="AB3590" t="str">
        <f t="shared" ref="AB3590:AB3653" si="1916">IMPRODUCT(COMPLEX($C$119,0),T3590)</f>
        <v>0.378454951287279+0.21736373469062i</v>
      </c>
      <c r="AC3590" t="str">
        <f t="shared" ref="AC3590:AC3653" si="1917">IMSUM(COMPLEX(1,0),IMPRODUCT(AB3590,M3590))</f>
        <v>1.04428208137719-0.0705300921256802i</v>
      </c>
      <c r="AD3590" t="str">
        <f t="shared" ref="AD3590:AD3653" si="1918">IMDIV(AB3590,AC3590)</f>
        <v>0.346766949153328+0.231566972059535i</v>
      </c>
      <c r="AE3590" t="str">
        <f t="shared" ref="AE3590:AE3653" si="1919">IMPRODUCT(AD3590,AA3590,X3590)</f>
        <v>-0.0000997883675101998-0.0000971710999148935i</v>
      </c>
      <c r="AF3590" t="str">
        <f t="shared" ref="AF3590:AF3653" si="1920">IMSUB(D3590,H3590)</f>
        <v>-15.0850407541707-0.214965138330831i</v>
      </c>
      <c r="AG3590" t="str">
        <f t="shared" ref="AG3590:AG3653" si="1921">IMSUM(COMPLEX(1,0),IMPRODUCT(AD3590,AA3590,COMPLEX($C$127,0)))</f>
        <v>1.00353905439307-0.00526872141350919i</v>
      </c>
      <c r="AH3590" t="str">
        <f t="shared" ref="AH3590:AH3653" si="1922">IMDIV(IMPRODUCT(AE3590,AF3590),AG3590)</f>
        <v>0.00147136680942549+0.00148976089952924i</v>
      </c>
      <c r="AI3590">
        <f t="shared" ref="AI3590:AI3653" si="1923">20*LOG10(IMABS(AH3590))</f>
        <v>-53.580989613015568</v>
      </c>
      <c r="AJ3590">
        <f t="shared" ref="AJ3590:AJ3653" si="1924">IMARGUMENT(AH3590)*180/PI()</f>
        <v>45.355908383266438</v>
      </c>
      <c r="AK3590"/>
      <c r="AL3590"/>
      <c r="AM3590"/>
      <c r="AN3590"/>
    </row>
    <row r="3591" spans="1:40" x14ac:dyDescent="0.3">
      <c r="A3591"/>
      <c r="B3591">
        <f t="shared" si="1890"/>
        <v>1657000</v>
      </c>
      <c r="C3591" s="186" t="str">
        <f t="shared" si="1893"/>
        <v>-2.78354163047966E-08+0.00147798584195481i</v>
      </c>
      <c r="D3591" s="158" t="str">
        <f t="shared" si="1894"/>
        <v>-5.95700617041082+0.0113312247883202i</v>
      </c>
      <c r="E3591" t="str">
        <f t="shared" si="1895"/>
        <v>2870</v>
      </c>
      <c r="F3591" t="str">
        <f t="shared" si="1896"/>
        <v>0.777000777000777</v>
      </c>
      <c r="G3591" t="str">
        <f t="shared" si="1891"/>
        <v>0.777000777000777</v>
      </c>
      <c r="H3591" t="str">
        <f t="shared" si="1897"/>
        <v>9.12804186786929+0.226166825944366i</v>
      </c>
      <c r="I3591" t="str">
        <f t="shared" si="1898"/>
        <v>6507.02378374786i</v>
      </c>
      <c r="J3591" t="str">
        <f t="shared" si="1892"/>
        <v>-36216.1044256006+1407.31828147288i</v>
      </c>
      <c r="K3591" t="str">
        <f t="shared" si="1899"/>
        <v>0.00697133510800374-0.179401208369924i</v>
      </c>
      <c r="L3591" t="str">
        <f t="shared" si="1900"/>
        <v>0.000517138689030518-0.0111534716617944i</v>
      </c>
      <c r="M3591" t="str">
        <f t="shared" si="1901"/>
        <v>0.00748847379703426-0.190554680031718i</v>
      </c>
      <c r="N3591" t="str">
        <f t="shared" si="1902"/>
        <v>-20.8224761079931i</v>
      </c>
      <c r="O3591" t="str">
        <f t="shared" si="1903"/>
        <v>-0.391373666837157-0.920231847365889i</v>
      </c>
      <c r="P3591" t="str">
        <f t="shared" si="1904"/>
        <v>1.39137366683716+0.920231847365889i</v>
      </c>
      <c r="Q3591" t="str">
        <f t="shared" si="1905"/>
        <v>-1.39137366683716+19.9022442606272i</v>
      </c>
      <c r="R3591" t="str">
        <f t="shared" si="1906"/>
        <v>0.0411490149010977-0.0727871341350518i</v>
      </c>
      <c r="S3591" t="str">
        <f t="shared" si="1907"/>
        <v>2.14935365235576i</v>
      </c>
      <c r="T3591" t="str">
        <f t="shared" si="1908"/>
        <v>0.156445292597682+0.0884437854685159i</v>
      </c>
      <c r="U3591" t="str">
        <f t="shared" si="1909"/>
        <v>0.00005-0.00014553038815301i</v>
      </c>
      <c r="V3591" t="str">
        <f t="shared" si="1910"/>
        <v>3.33333333333333E-06-0.000160083426968312i</v>
      </c>
      <c r="W3591" t="str">
        <f t="shared" si="1911"/>
        <v>0.0000141392454101373-0.0000781523233036925i</v>
      </c>
      <c r="X3591" t="str">
        <f t="shared" si="1912"/>
        <v>0.0000142704044789547-0.0000781029992428464i</v>
      </c>
      <c r="Y3591" t="str">
        <f t="shared" si="1913"/>
        <v>0.009+3.3315961772789i</v>
      </c>
      <c r="Z3591" t="str">
        <f t="shared" si="1914"/>
        <v>-0.000328046672076512-0.0000608559700390009i</v>
      </c>
      <c r="AA3591" t="str">
        <f t="shared" si="1915"/>
        <v>0.0113702781854745-4.20225770747617i</v>
      </c>
      <c r="AB3591" t="str">
        <f t="shared" si="1916"/>
        <v>0.381400373914687+0.215618458619075i</v>
      </c>
      <c r="AC3591" t="str">
        <f t="shared" si="1917"/>
        <v>1.04394321309733-0.0710629730377649i</v>
      </c>
      <c r="AD3591" t="str">
        <f t="shared" si="1918"/>
        <v>0.349665951049738+0.230344675509019i</v>
      </c>
      <c r="AE3591" t="str">
        <f t="shared" si="1919"/>
        <v>-0.000100688902908915-0.0000968430648720193i</v>
      </c>
      <c r="AF3591" t="str">
        <f t="shared" si="1920"/>
        <v>-15.0850480382801-0.214835601156046i</v>
      </c>
      <c r="AG3591" t="str">
        <f t="shared" si="1921"/>
        <v>1.00351843542355-0.00530969782438203i</v>
      </c>
      <c r="AH3591" t="str">
        <f t="shared" si="1922"/>
        <v>0.00148498096889647+0.0014851731611145i</v>
      </c>
      <c r="AI3591">
        <f t="shared" si="1923"/>
        <v>-53.554720204121786</v>
      </c>
      <c r="AJ3591">
        <f t="shared" si="1924"/>
        <v>45.003707485352955</v>
      </c>
      <c r="AK3591"/>
      <c r="AL3591"/>
      <c r="AM3591"/>
      <c r="AN3591"/>
    </row>
    <row r="3592" spans="1:40" x14ac:dyDescent="0.3">
      <c r="A3592"/>
      <c r="B3592">
        <f t="shared" si="1890"/>
        <v>1658000</v>
      </c>
      <c r="C3592" s="186" t="str">
        <f t="shared" si="1893"/>
        <v>-2.78018493301045E-08+0.00147709441503026i</v>
      </c>
      <c r="D3592" s="158" t="str">
        <f t="shared" si="1894"/>
        <v>-5.95700617015347+0.011324390515232i</v>
      </c>
      <c r="E3592" t="str">
        <f t="shared" si="1895"/>
        <v>2870</v>
      </c>
      <c r="F3592" t="str">
        <f t="shared" si="1896"/>
        <v>0.777000777000777</v>
      </c>
      <c r="G3592" t="str">
        <f t="shared" si="1891"/>
        <v>0.777000777000777</v>
      </c>
      <c r="H3592" t="str">
        <f t="shared" si="1897"/>
        <v>9.12804913907251+0.226030610402631i</v>
      </c>
      <c r="I3592" t="str">
        <f t="shared" si="1898"/>
        <v>6510.95077456485i</v>
      </c>
      <c r="J3592" t="str">
        <f t="shared" si="1892"/>
        <v>-36259.8316832256+1408.16759848041i</v>
      </c>
      <c r="K3592" t="str">
        <f t="shared" si="1899"/>
        <v>0.00696294051032319-0.179293325025433i</v>
      </c>
      <c r="L3592" t="str">
        <f t="shared" si="1900"/>
        <v>0.000516516403076108-0.0111467734333971i</v>
      </c>
      <c r="M3592" t="str">
        <f t="shared" si="1901"/>
        <v>0.0074794569133993-0.19044009845883i</v>
      </c>
      <c r="N3592" t="str">
        <f t="shared" si="1902"/>
        <v>-20.8350424786075i</v>
      </c>
      <c r="O3592" t="str">
        <f t="shared" si="1903"/>
        <v>-0.402906435713656-0.91524117262092i</v>
      </c>
      <c r="P3592" t="str">
        <f t="shared" si="1904"/>
        <v>1.40290643571366+0.91524117262092i</v>
      </c>
      <c r="Q3592" t="str">
        <f t="shared" si="1905"/>
        <v>-1.40290643571366+19.9198013059866i</v>
      </c>
      <c r="R3592" t="str">
        <f t="shared" si="1906"/>
        <v>0.0407839437727895-0.0733000530716876i</v>
      </c>
      <c r="S3592" t="str">
        <f t="shared" si="1907"/>
        <v>2.15065078793353i</v>
      </c>
      <c r="T3592" t="str">
        <f t="shared" si="1908"/>
        <v>0.157642816894195+0.0877120208099865i</v>
      </c>
      <c r="U3592" t="str">
        <f t="shared" si="1909"/>
        <v>0.00005-0.000145442613491881i</v>
      </c>
      <c r="V3592" t="str">
        <f t="shared" si="1910"/>
        <v>3.33333333333333E-06-0.000159986874841069i</v>
      </c>
      <c r="W3592" t="str">
        <f t="shared" si="1911"/>
        <v>0.0000141388524029991-0.0000781074374743115i</v>
      </c>
      <c r="X3592" t="str">
        <f t="shared" si="1912"/>
        <v>0.0000142698560066693-0.0000780581433753372i</v>
      </c>
      <c r="Y3592" t="str">
        <f t="shared" si="1913"/>
        <v>0.009+3.3336067965772i</v>
      </c>
      <c r="Z3592" t="str">
        <f t="shared" si="1914"/>
        <v>-0.000327660530890568-0.0000608159162399268i</v>
      </c>
      <c r="AA3592" t="str">
        <f t="shared" si="1915"/>
        <v>0.0113565654489522-4.19972309446233i</v>
      </c>
      <c r="AB3592" t="str">
        <f t="shared" si="1916"/>
        <v>0.38431983673059+0.213834478355134i</v>
      </c>
      <c r="AC3592" t="str">
        <f t="shared" si="1917"/>
        <v>1.04359716277164-0.0715905417791986i</v>
      </c>
      <c r="AD3592" t="str">
        <f t="shared" si="1918"/>
        <v>0.352549285422299+0.229086165841464i</v>
      </c>
      <c r="AE3592" t="str">
        <f t="shared" si="1919"/>
        <v>-0.000101584400953021-0.0000965031025319875i</v>
      </c>
      <c r="AF3592" t="str">
        <f t="shared" si="1920"/>
        <v>-15.085055309226-0.214706219887399i</v>
      </c>
      <c r="AG3592" t="str">
        <f t="shared" si="1921"/>
        <v>1.00349729000143-0.00535038803287598i</v>
      </c>
      <c r="AH3592" t="str">
        <f t="shared" si="1922"/>
        <v>0.00149852496911872+0.00148040572386071i</v>
      </c>
      <c r="AI3592">
        <f t="shared" si="1923"/>
        <v>-53.528931303289141</v>
      </c>
      <c r="AJ3592">
        <f t="shared" si="1924"/>
        <v>44.651504655245169</v>
      </c>
      <c r="AK3592"/>
      <c r="AL3592"/>
      <c r="AM3592"/>
      <c r="AN3592"/>
    </row>
    <row r="3593" spans="1:40" x14ac:dyDescent="0.3">
      <c r="A3593"/>
      <c r="B3593">
        <f t="shared" si="1890"/>
        <v>1659000</v>
      </c>
      <c r="C3593" s="186" t="str">
        <f t="shared" si="1893"/>
        <v>-2.77683430368894E-08+0.00147620406276142i</v>
      </c>
      <c r="D3593" s="158" t="str">
        <f t="shared" si="1894"/>
        <v>-5.95700616989659+0.0113175644811709i</v>
      </c>
      <c r="E3593" t="str">
        <f t="shared" si="1895"/>
        <v>2870</v>
      </c>
      <c r="F3593" t="str">
        <f t="shared" si="1896"/>
        <v>0.777000777000777</v>
      </c>
      <c r="G3593" t="str">
        <f t="shared" si="1891"/>
        <v>0.777000777000777</v>
      </c>
      <c r="H3593" t="str">
        <f t="shared" si="1897"/>
        <v>9.1280563971435+0.225894558724977i</v>
      </c>
      <c r="I3593" t="str">
        <f t="shared" si="1898"/>
        <v>6514.87776538183i</v>
      </c>
      <c r="J3593" t="str">
        <f t="shared" si="1892"/>
        <v>-36303.5853223032+1409.01691548794i</v>
      </c>
      <c r="K3593" t="str">
        <f t="shared" si="1899"/>
        <v>0.00695456105884133-0.179185571162133i</v>
      </c>
      <c r="L3593" t="str">
        <f t="shared" si="1900"/>
        <v>0.000515895238862727-0.0111400832280713i</v>
      </c>
      <c r="M3593" t="str">
        <f t="shared" si="1901"/>
        <v>0.00747045629770406-0.190325654390204i</v>
      </c>
      <c r="N3593" t="str">
        <f t="shared" si="1902"/>
        <v>-20.8476088492219i</v>
      </c>
      <c r="O3593" t="str">
        <f t="shared" si="1903"/>
        <v>-0.414375580993313-0.910105970684983i</v>
      </c>
      <c r="P3593" t="str">
        <f t="shared" si="1904"/>
        <v>1.41437558099331+0.910105970684983i</v>
      </c>
      <c r="Q3593" t="str">
        <f t="shared" si="1905"/>
        <v>-1.41437558099331+19.9375028785369i</v>
      </c>
      <c r="R3593" t="str">
        <f t="shared" si="1906"/>
        <v>0.0404120177922564-0.0738073048115508i</v>
      </c>
      <c r="S3593" t="str">
        <f t="shared" si="1907"/>
        <v>2.1519479235113i</v>
      </c>
      <c r="T3593" t="str">
        <f t="shared" si="1908"/>
        <v>0.158829476329182+0.0869645577729479i</v>
      </c>
      <c r="U3593" t="str">
        <f t="shared" si="1909"/>
        <v>0.00005-0.0001453549446471i</v>
      </c>
      <c r="V3593" t="str">
        <f t="shared" si="1910"/>
        <v>3.33333333333333E-06-0.00015989043911181i</v>
      </c>
      <c r="W3593" t="str">
        <f t="shared" si="1911"/>
        <v>0.0000141384591868233-0.0000780626069532363i</v>
      </c>
      <c r="X3593" t="str">
        <f t="shared" si="1912"/>
        <v>0.0000142693076066298-0.0000780133427795894i</v>
      </c>
      <c r="Y3593" t="str">
        <f t="shared" si="1913"/>
        <v>0.009+3.3356174158755i</v>
      </c>
      <c r="Z3593" t="str">
        <f t="shared" si="1914"/>
        <v>-0.000327275087093527-0.0000607759129187981i</v>
      </c>
      <c r="AA3593" t="str">
        <f t="shared" si="1915"/>
        <v>0.0113428775037218-4.19719153718201i</v>
      </c>
      <c r="AB3593" t="str">
        <f t="shared" si="1916"/>
        <v>0.387212811934244+0.212012226773893i</v>
      </c>
      <c r="AC3593" t="str">
        <f t="shared" si="1917"/>
        <v>1.04324402218893-0.0721127037449627i</v>
      </c>
      <c r="AD3593" t="str">
        <f t="shared" si="1918"/>
        <v>0.35541650146777+0.227791644711934i</v>
      </c>
      <c r="AE3593" t="str">
        <f t="shared" si="1919"/>
        <v>-0.000102474721309699-0.0000961512927053851i</v>
      </c>
      <c r="AF3593" t="str">
        <f t="shared" si="1920"/>
        <v>-15.0850625670401-0.214576994243806i</v>
      </c>
      <c r="AG3593" t="str">
        <f t="shared" si="1921"/>
        <v>1.00347562212554-0.00539078569627514i</v>
      </c>
      <c r="AH3593" t="str">
        <f t="shared" si="1922"/>
        <v>0.00151199671087988+0.00147545969393139i</v>
      </c>
      <c r="AI3593">
        <f t="shared" si="1923"/>
        <v>-53.503618874171522</v>
      </c>
      <c r="AJ3593">
        <f t="shared" si="1924"/>
        <v>44.299299398008955</v>
      </c>
      <c r="AK3593"/>
      <c r="AL3593"/>
      <c r="AM3593"/>
      <c r="AN3593"/>
    </row>
    <row r="3594" spans="1:40" x14ac:dyDescent="0.3">
      <c r="A3594"/>
      <c r="B3594">
        <f t="shared" si="1890"/>
        <v>1660000</v>
      </c>
      <c r="C3594" s="186" t="str">
        <f t="shared" si="1893"/>
        <v>-2.77348972789759E-08+0.00147531478320617i</v>
      </c>
      <c r="D3594" s="158" t="str">
        <f t="shared" si="1894"/>
        <v>-5.95700616964017+0.0113107466712473i</v>
      </c>
      <c r="E3594" t="str">
        <f t="shared" si="1895"/>
        <v>2870</v>
      </c>
      <c r="F3594" t="str">
        <f t="shared" si="1896"/>
        <v>0.777000777000777</v>
      </c>
      <c r="G3594" t="str">
        <f t="shared" si="1891"/>
        <v>0.777000777000777</v>
      </c>
      <c r="H3594" t="str">
        <f t="shared" si="1897"/>
        <v>9.12806364211384+0.225758670616107i</v>
      </c>
      <c r="I3594" t="str">
        <f t="shared" si="1898"/>
        <v>6518.80475619882i</v>
      </c>
      <c r="J3594" t="str">
        <f t="shared" si="1892"/>
        <v>-36347.3653428333+1409.86623249546i</v>
      </c>
      <c r="K3594" t="str">
        <f t="shared" si="1899"/>
        <v>0.00694619671716039-0.179077946547408i</v>
      </c>
      <c r="L3594" t="str">
        <f t="shared" si="1900"/>
        <v>0.000515275193697834-0.0111334010314421i</v>
      </c>
      <c r="M3594" t="str">
        <f t="shared" si="1901"/>
        <v>0.00746147191085822-0.19021134757885i</v>
      </c>
      <c r="N3594" t="str">
        <f t="shared" si="1902"/>
        <v>-20.8601752198362i</v>
      </c>
      <c r="O3594" t="str">
        <f t="shared" si="1903"/>
        <v>-0.425779291565049-0.904827052466031i</v>
      </c>
      <c r="P3594" t="str">
        <f t="shared" si="1904"/>
        <v>1.42577929156505+0.904827052466031i</v>
      </c>
      <c r="Q3594" t="str">
        <f t="shared" si="1905"/>
        <v>-1.42577929156505+19.9553481673702i</v>
      </c>
      <c r="R3594" t="str">
        <f t="shared" si="1906"/>
        <v>0.0400333332499388-0.074308800660758i</v>
      </c>
      <c r="S3594" t="str">
        <f t="shared" si="1907"/>
        <v>2.15324505908907i</v>
      </c>
      <c r="T3594" t="str">
        <f t="shared" si="1908"/>
        <v>0.160005057869612+0.0862015770192969i</v>
      </c>
      <c r="U3594" t="str">
        <f t="shared" si="1909"/>
        <v>0.0000500000000000001-0.000145267381427433i</v>
      </c>
      <c r="V3594" t="str">
        <f t="shared" si="1910"/>
        <v>3.33333333333333E-06-0.000159794119570176i</v>
      </c>
      <c r="W3594" t="str">
        <f t="shared" si="1911"/>
        <v>0.0000141380657616577-0.0000780178316402387i</v>
      </c>
      <c r="X3594" t="str">
        <f t="shared" si="1912"/>
        <v>0.0000142687592782063-0.0000779685973554422i</v>
      </c>
      <c r="Y3594" t="str">
        <f t="shared" si="1913"/>
        <v>0.009+3.3376280351738i</v>
      </c>
      <c r="Z3594" t="str">
        <f t="shared" si="1914"/>
        <v>-0.000326890339005082-0.000060735959977201i</v>
      </c>
      <c r="AA3594" t="str">
        <f t="shared" si="1915"/>
        <v>0.011329214290058-4.19466303011246i</v>
      </c>
      <c r="AB3594" t="str">
        <f t="shared" si="1916"/>
        <v>0.39007878016916+0.210152144313754i</v>
      </c>
      <c r="AC3594" t="str">
        <f t="shared" si="1917"/>
        <v>1.04288388442776-0.0726293661160862i</v>
      </c>
      <c r="AD3594" t="str">
        <f t="shared" si="1918"/>
        <v>0.358267150997688+0.226461319344792i</v>
      </c>
      <c r="AE3594" t="str">
        <f t="shared" si="1919"/>
        <v>-0.000103359724815909-0.0000957877167962985i</v>
      </c>
      <c r="AF3594" t="str">
        <f t="shared" si="1920"/>
        <v>-15.085069811754-0.21444792394486i</v>
      </c>
      <c r="AG3594" t="str">
        <f t="shared" si="1921"/>
        <v>1.00345343586978-0.00543088452665i</v>
      </c>
      <c r="AH3594" t="str">
        <f t="shared" si="1922"/>
        <v>0.00152539411070548+0.00147033620088308i</v>
      </c>
      <c r="AI3594">
        <f t="shared" si="1923"/>
        <v>-53.478778969227051</v>
      </c>
      <c r="AJ3594">
        <f t="shared" si="1924"/>
        <v>43.947091219794707</v>
      </c>
      <c r="AK3594"/>
      <c r="AL3594"/>
      <c r="AM3594"/>
      <c r="AN3594"/>
    </row>
    <row r="3595" spans="1:40" x14ac:dyDescent="0.3">
      <c r="A3595"/>
      <c r="B3595">
        <f t="shared" si="1890"/>
        <v>1661000</v>
      </c>
      <c r="C3595" s="186" t="str">
        <f t="shared" si="1893"/>
        <v>-2.77015119106269E-08+0.00147442657442703i</v>
      </c>
      <c r="D3595" s="158" t="str">
        <f t="shared" si="1894"/>
        <v>-5.95700616938422+0.0113039370706072i</v>
      </c>
      <c r="E3595" t="str">
        <f t="shared" si="1895"/>
        <v>2870</v>
      </c>
      <c r="F3595" t="str">
        <f t="shared" si="1896"/>
        <v>0.777000777000777</v>
      </c>
      <c r="G3595" t="str">
        <f t="shared" si="1891"/>
        <v>0.777000777000777</v>
      </c>
      <c r="H3595" t="str">
        <f t="shared" si="1897"/>
        <v>9.12807087401504+0.225622945781429i</v>
      </c>
      <c r="I3595" t="str">
        <f t="shared" si="1898"/>
        <v>6522.73174701581i</v>
      </c>
      <c r="J3595" t="str">
        <f t="shared" si="1892"/>
        <v>-36391.171744816+1410.71554950299i</v>
      </c>
      <c r="K3595" t="str">
        <f t="shared" si="1899"/>
        <v>0.00693784744899185-0.178970450949198i</v>
      </c>
      <c r="L3595" t="str">
        <f t="shared" si="1900"/>
        <v>0.000514656264896956-0.0111267268291689i</v>
      </c>
      <c r="M3595" t="str">
        <f t="shared" si="1901"/>
        <v>0.00745250371388881-0.190097177778367i</v>
      </c>
      <c r="N3595" t="str">
        <f t="shared" si="1902"/>
        <v>-20.8727415904506i</v>
      </c>
      <c r="O3595" t="str">
        <f t="shared" si="1903"/>
        <v>-0.437115766650947-0.899405251566364i</v>
      </c>
      <c r="P3595" t="str">
        <f t="shared" si="1904"/>
        <v>1.43711576665095+0.899405251566364i</v>
      </c>
      <c r="Q3595" t="str">
        <f t="shared" si="1905"/>
        <v>-1.43711576665095+19.9733363388842i</v>
      </c>
      <c r="R3595" t="str">
        <f t="shared" si="1906"/>
        <v>0.0396479876072978-0.0748044537681303i</v>
      </c>
      <c r="S3595" t="str">
        <f t="shared" si="1907"/>
        <v>2.15454219466682i</v>
      </c>
      <c r="T3595" t="str">
        <f t="shared" si="1908"/>
        <v>0.16116935199244+0.0854232622335503i</v>
      </c>
      <c r="U3595" t="str">
        <f t="shared" si="1909"/>
        <v>0.0000500000000000001-0.000145179923642106i</v>
      </c>
      <c r="V3595" t="str">
        <f t="shared" si="1910"/>
        <v>3.33333333333333E-06-0.000159697916006317i</v>
      </c>
      <c r="W3595" t="str">
        <f t="shared" si="1911"/>
        <v>0.00001413767212755-0.0000779731114353324i</v>
      </c>
      <c r="X3595" t="str">
        <f t="shared" si="1912"/>
        <v>0.0000142682110207713-0.0000779239070029766i</v>
      </c>
      <c r="Y3595" t="str">
        <f t="shared" si="1913"/>
        <v>0.009+3.33963865447209i</v>
      </c>
      <c r="Z3595" t="str">
        <f t="shared" si="1914"/>
        <v>-0.000326506284949985-0.0000606960573169821i</v>
      </c>
      <c r="AA3595" t="str">
        <f t="shared" si="1915"/>
        <v>0.0113155757484154-4.19213756774422i</v>
      </c>
      <c r="AB3595" t="str">
        <f t="shared" si="1916"/>
        <v>0.392917230635901+0.208254678782014i</v>
      </c>
      <c r="AC3595" t="str">
        <f t="shared" si="1917"/>
        <v>1.04251684381617-0.0731404378773188i</v>
      </c>
      <c r="AD3595" t="str">
        <f t="shared" si="1918"/>
        <v>0.361100788506114+0.225095402499392i</v>
      </c>
      <c r="AE3595" t="str">
        <f t="shared" si="1919"/>
        <v>-0.000104239273495749-0.0000954124577857726i</v>
      </c>
      <c r="AF3595" t="str">
        <f t="shared" si="1920"/>
        <v>-15.0850770433993-0.214319008710822i</v>
      </c>
      <c r="AG3595" t="str">
        <f t="shared" si="1921"/>
        <v>1.00343073538242-0.0054706782917226i</v>
      </c>
      <c r="AH3595" t="str">
        <f t="shared" si="1922"/>
        <v>0.00153871510110305+0.00146503639745827i</v>
      </c>
      <c r="AI3595">
        <f t="shared" si="1923"/>
        <v>-53.454407727673392</v>
      </c>
      <c r="AJ3595">
        <f t="shared" si="1924"/>
        <v>43.594879627907972</v>
      </c>
      <c r="AK3595"/>
      <c r="AL3595"/>
      <c r="AM3595"/>
      <c r="AN3595"/>
    </row>
    <row r="3596" spans="1:40" x14ac:dyDescent="0.3">
      <c r="A3596"/>
      <c r="B3596">
        <f t="shared" si="1890"/>
        <v>1662000</v>
      </c>
      <c r="C3596" s="186" t="str">
        <f t="shared" si="1893"/>
        <v>-2.76681867865444E-08+0.00147353943449118i</v>
      </c>
      <c r="D3596" s="158" t="str">
        <f t="shared" si="1894"/>
        <v>-5.95700616912873+0.0112971356644324i</v>
      </c>
      <c r="E3596" t="str">
        <f t="shared" si="1895"/>
        <v>2870</v>
      </c>
      <c r="F3596" t="str">
        <f t="shared" si="1896"/>
        <v>0.777000777000777</v>
      </c>
      <c r="G3596" t="str">
        <f t="shared" si="1891"/>
        <v>0.777000777000777</v>
      </c>
      <c r="H3596" t="str">
        <f t="shared" si="1897"/>
        <v>9.12807809287849+0.225487383927061i</v>
      </c>
      <c r="I3596" t="str">
        <f t="shared" si="1898"/>
        <v>6526.6587378328i</v>
      </c>
      <c r="J3596" t="str">
        <f t="shared" si="1892"/>
        <v>-36435.0045282513+1411.56486651052i</v>
      </c>
      <c r="K3596" t="str">
        <f t="shared" si="1899"/>
        <v>0.00692951321815591-0.178863084135997i</v>
      </c>
      <c r="L3596" t="str">
        <f t="shared" si="1900"/>
        <v>0.000514038449783653-0.0111200606069451i</v>
      </c>
      <c r="M3596" t="str">
        <f t="shared" si="1901"/>
        <v>0.00744355166793956-0.189983144742942i</v>
      </c>
      <c r="N3596" t="str">
        <f t="shared" si="1902"/>
        <v>-20.8853079610649i</v>
      </c>
      <c r="O3596" t="str">
        <f t="shared" si="1903"/>
        <v>-0.448383216089991-0.893841424151284i</v>
      </c>
      <c r="P3596" t="str">
        <f t="shared" si="1904"/>
        <v>1.44838321608999+0.893841424151284i</v>
      </c>
      <c r="Q3596" t="str">
        <f t="shared" si="1905"/>
        <v>-1.44838321608999+19.9914665369136i</v>
      </c>
      <c r="R3596" t="str">
        <f t="shared" si="1906"/>
        <v>0.0392560794560226-0.0752941791400951i</v>
      </c>
      <c r="S3596" t="str">
        <f t="shared" si="1907"/>
        <v>2.15583933024459i</v>
      </c>
      <c r="T3596" t="str">
        <f t="shared" si="1908"/>
        <v>0.162322152728699+0.0846298000425002i</v>
      </c>
      <c r="U3596" t="str">
        <f t="shared" si="1909"/>
        <v>0.0000500000000000001-0.000145092571100805i</v>
      </c>
      <c r="V3596" t="str">
        <f t="shared" si="1910"/>
        <v>3.33333333333333E-06-0.000159601828210886i</v>
      </c>
      <c r="W3596" t="str">
        <f t="shared" si="1911"/>
        <v>0.0000141372782845479-0.0000779284462387708i</v>
      </c>
      <c r="X3596" t="str">
        <f t="shared" si="1912"/>
        <v>0.000014267662833699-0.0000778792716225129i</v>
      </c>
      <c r="Y3596" t="str">
        <f t="shared" si="1913"/>
        <v>0.009+3.34164927377039i</v>
      </c>
      <c r="Z3596" t="str">
        <f t="shared" si="1914"/>
        <v>-0.000326122923258027-0.0000606562048402447i</v>
      </c>
      <c r="AA3596" t="str">
        <f t="shared" si="1915"/>
        <v>0.0113019618194274-4.1896151445811i</v>
      </c>
      <c r="AB3596" t="str">
        <f t="shared" si="1916"/>
        <v>0.395727661199568+0.206320285158986i</v>
      </c>
      <c r="AC3596" t="str">
        <f t="shared" si="1917"/>
        <v>1.04214299589134-0.0736458298337385i</v>
      </c>
      <c r="AD3596" t="str">
        <f t="shared" si="1918"/>
        <v>0.363916971236749+0.223694112435031i</v>
      </c>
      <c r="AE3596" t="str">
        <f t="shared" si="1919"/>
        <v>-0.00010511323057752-0.0000950256002150996i</v>
      </c>
      <c r="AF3596" t="str">
        <f t="shared" si="1920"/>
        <v>-15.0850842620072-0.214190248262629i</v>
      </c>
      <c r="AG3596" t="str">
        <f t="shared" si="1921"/>
        <v>1.00340752488527-0.00551016081571906i</v>
      </c>
      <c r="AH3596" t="str">
        <f t="shared" si="1922"/>
        <v>0.00155195763080287+0.00145956145937617i</v>
      </c>
      <c r="AI3596">
        <f t="shared" si="1923"/>
        <v>-53.430501373510907</v>
      </c>
      <c r="AJ3596">
        <f t="shared" si="1924"/>
        <v>43.242664130897715</v>
      </c>
      <c r="AK3596"/>
      <c r="AL3596"/>
      <c r="AM3596"/>
      <c r="AN3596"/>
    </row>
    <row r="3597" spans="1:40" x14ac:dyDescent="0.3">
      <c r="A3597"/>
      <c r="B3597">
        <f t="shared" si="1890"/>
        <v>1663000</v>
      </c>
      <c r="C3597" s="186" t="str">
        <f t="shared" si="1893"/>
        <v>-2.76349217618668E-08+0.00147265336147046i</v>
      </c>
      <c r="D3597" s="158" t="str">
        <f t="shared" si="1894"/>
        <v>-5.95700616887369+0.0112903424379402i</v>
      </c>
      <c r="E3597" t="str">
        <f t="shared" si="1895"/>
        <v>2870</v>
      </c>
      <c r="F3597" t="str">
        <f t="shared" si="1896"/>
        <v>0.777000777000777</v>
      </c>
      <c r="G3597" t="str">
        <f t="shared" si="1891"/>
        <v>0.777000777000777</v>
      </c>
      <c r="H3597" t="str">
        <f t="shared" si="1897"/>
        <v>9.12808529873551+0.225351984759824i</v>
      </c>
      <c r="I3597" t="str">
        <f t="shared" si="1898"/>
        <v>6530.58572864978i</v>
      </c>
      <c r="J3597" t="str">
        <f t="shared" si="1892"/>
        <v>-36478.8636931391+1412.41418351805i</v>
      </c>
      <c r="K3597" t="str">
        <f t="shared" si="1899"/>
        <v>0.0069211939885813-0.178755845876851i</v>
      </c>
      <c r="L3597" t="str">
        <f t="shared" si="1900"/>
        <v>0.000513421745689513-0.0111134023504983i</v>
      </c>
      <c r="M3597" t="str">
        <f t="shared" si="1901"/>
        <v>0.00743461573427081-0.189869248227349i</v>
      </c>
      <c r="N3597" t="str">
        <f t="shared" si="1902"/>
        <v>-20.8978743316793i</v>
      </c>
      <c r="O3597" t="str">
        <f t="shared" si="1903"/>
        <v>-0.459579860621484-0.888136448813546i</v>
      </c>
      <c r="P3597" t="str">
        <f t="shared" si="1904"/>
        <v>1.45957986062148+0.888136448813546i</v>
      </c>
      <c r="Q3597" t="str">
        <f t="shared" si="1905"/>
        <v>-1.45957986062148+20.0097378828658i</v>
      </c>
      <c r="R3597" t="str">
        <f t="shared" si="1906"/>
        <v>0.0388577084770686-0.0757778936546142i</v>
      </c>
      <c r="S3597" t="str">
        <f t="shared" si="1907"/>
        <v>2.15713646582236i</v>
      </c>
      <c r="T3597" t="str">
        <f t="shared" si="1908"/>
        <v>0.163463257705577+0.0838213799341793i</v>
      </c>
      <c r="U3597" t="str">
        <f t="shared" si="1909"/>
        <v>0.0000500000000000001-0.000145005323613673i</v>
      </c>
      <c r="V3597" t="str">
        <f t="shared" si="1910"/>
        <v>3.33333333333333E-06-0.00015950585597504i</v>
      </c>
      <c r="W3597" t="str">
        <f t="shared" si="1911"/>
        <v>0.0000141368842326995-0.0000778838359510472i</v>
      </c>
      <c r="X3597" t="str">
        <f t="shared" si="1912"/>
        <v>0.000014267114716366-0.0000778346911146107i</v>
      </c>
      <c r="Y3597" t="str">
        <f t="shared" si="1913"/>
        <v>0.009+3.34365989306869i</v>
      </c>
      <c r="Z3597" t="str">
        <f t="shared" si="1914"/>
        <v>-0.000325740252264013-0.0000606164024493517i</v>
      </c>
      <c r="AA3597" t="str">
        <f t="shared" si="1915"/>
        <v>0.0112883724439061-4.18709575514014i</v>
      </c>
      <c r="AB3597" t="str">
        <f t="shared" si="1916"/>
        <v>0.398509578492384+0.204349425400446i</v>
      </c>
      <c r="AC3597" t="str">
        <f t="shared" si="1917"/>
        <v>1.04176243735899-0.0741454546263753i</v>
      </c>
      <c r="AD3597" t="str">
        <f t="shared" si="1918"/>
        <v>0.366715259249862+0.222257672874961i</v>
      </c>
      <c r="AE3597" t="str">
        <f t="shared" si="1919"/>
        <v>-0.000105981460510668-0.00009462723016891i</v>
      </c>
      <c r="AF3597" t="str">
        <f t="shared" si="1920"/>
        <v>-15.0850914676092-0.214061642321884i</v>
      </c>
      <c r="AG3597" t="str">
        <f t="shared" si="1921"/>
        <v>1.00338380867299-0.00554932598021623i</v>
      </c>
      <c r="AH3597" t="str">
        <f t="shared" si="1922"/>
        <v>0.00156511966499765+0.00145391258512092i</v>
      </c>
      <c r="AI3597">
        <f t="shared" si="1923"/>
        <v>-53.40705621360555</v>
      </c>
      <c r="AJ3597">
        <f t="shared" si="1924"/>
        <v>42.890444238610868</v>
      </c>
      <c r="AK3597"/>
      <c r="AL3597"/>
      <c r="AM3597"/>
      <c r="AN3597"/>
    </row>
    <row r="3598" spans="1:40" x14ac:dyDescent="0.3">
      <c r="A3598"/>
      <c r="B3598">
        <f t="shared" si="1890"/>
        <v>1664000</v>
      </c>
      <c r="C3598" s="186" t="str">
        <f t="shared" si="1893"/>
        <v>-2.76017166921674E-08+0.00147176835344135i</v>
      </c>
      <c r="D3598" s="158" t="str">
        <f t="shared" si="1894"/>
        <v>-5.95700616861912+0.0112835573763837i</v>
      </c>
      <c r="E3598" t="str">
        <f t="shared" si="1895"/>
        <v>2870</v>
      </c>
      <c r="F3598" t="str">
        <f t="shared" si="1896"/>
        <v>0.777000777000777</v>
      </c>
      <c r="G3598" t="str">
        <f t="shared" si="1891"/>
        <v>0.777000777000777</v>
      </c>
      <c r="H3598" t="str">
        <f t="shared" si="1897"/>
        <v>9.12809249161733+0.225216747987241i</v>
      </c>
      <c r="I3598" t="str">
        <f t="shared" si="1898"/>
        <v>6534.51271946677i</v>
      </c>
      <c r="J3598" t="str">
        <f t="shared" si="1892"/>
        <v>-36522.7492394795+1413.26350052557i</v>
      </c>
      <c r="K3598" t="str">
        <f t="shared" si="1899"/>
        <v>0.00691288972430466-0.178648735941359i</v>
      </c>
      <c r="L3598" t="str">
        <f t="shared" si="1900"/>
        <v>0.000512806149954087-0.0111067520455899i</v>
      </c>
      <c r="M3598" t="str">
        <f t="shared" si="1901"/>
        <v>0.00742569587425875-0.189755487986949i</v>
      </c>
      <c r="N3598" t="str">
        <f t="shared" si="1902"/>
        <v>-20.9104407022937i</v>
      </c>
      <c r="O3598" t="str">
        <f t="shared" si="1903"/>
        <v>-0.470703932165363-0.882291226434937i</v>
      </c>
      <c r="P3598" t="str">
        <f t="shared" si="1904"/>
        <v>1.47070393216536+0.882291226434937i</v>
      </c>
      <c r="Q3598" t="str">
        <f t="shared" si="1905"/>
        <v>-1.47070393216536+20.0281494758588i</v>
      </c>
      <c r="R3598" t="str">
        <f t="shared" si="1906"/>
        <v>0.0384529753996438-0.0762555160740124i</v>
      </c>
      <c r="S3598" t="str">
        <f t="shared" si="1907"/>
        <v>2.15843360140011i</v>
      </c>
      <c r="T3598" t="str">
        <f t="shared" si="1908"/>
        <v>0.164592468186255+0.082998194176403i</v>
      </c>
      <c r="U3598" t="str">
        <f t="shared" si="1909"/>
        <v>0.0000499999999999999-0.000144918180991309i</v>
      </c>
      <c r="V3598" t="str">
        <f t="shared" si="1910"/>
        <v>3.33333333333333E-06-0.00015940999909044i</v>
      </c>
      <c r="W3598" t="str">
        <f t="shared" si="1911"/>
        <v>0.0000141364899720525-0.0000778392804728948i</v>
      </c>
      <c r="X3598" t="str">
        <f t="shared" si="1912"/>
        <v>0.0000142665666681505-0.0000777901653800706i</v>
      </c>
      <c r="Y3598" t="str">
        <f t="shared" si="1913"/>
        <v>0.009+3.34567051236699i</v>
      </c>
      <c r="Z3598" t="str">
        <f t="shared" si="1914"/>
        <v>-0.000325358270307762-0.0000605766500469206i</v>
      </c>
      <c r="AA3598" t="str">
        <f t="shared" si="1915"/>
        <v>0.0112748075628414-4.18457939395155i</v>
      </c>
      <c r="AB3598" t="str">
        <f t="shared" si="1916"/>
        <v>0.401262498010816+0.202342568239045i</v>
      </c>
      <c r="AC3598" t="str">
        <f t="shared" si="1917"/>
        <v>1.04137526605271-0.0746392267467449i</v>
      </c>
      <c r="AD3598" t="str">
        <f t="shared" si="1918"/>
        <v>0.369495215488447+0.220786312969802i</v>
      </c>
      <c r="AE3598" t="str">
        <f t="shared" si="1919"/>
        <v>-0.000106843828982393-0.0000942174352581379i</v>
      </c>
      <c r="AF3598" t="str">
        <f t="shared" si="1920"/>
        <v>-15.0850986602365-0.213933190610857i</v>
      </c>
      <c r="AG3598" t="str">
        <f t="shared" si="1921"/>
        <v>1.00335959111228-0.00558816772497354i</v>
      </c>
      <c r="AH3598" t="str">
        <f t="shared" si="1922"/>
        <v>0.00157819918557846+0.00144809099572815i</v>
      </c>
      <c r="AI3598">
        <f t="shared" si="1923"/>
        <v>-53.384068635834666</v>
      </c>
      <c r="AJ3598">
        <f t="shared" si="1924"/>
        <v>42.538219462280409</v>
      </c>
      <c r="AK3598"/>
      <c r="AL3598"/>
      <c r="AM3598"/>
      <c r="AN3598"/>
    </row>
    <row r="3599" spans="1:40" x14ac:dyDescent="0.3">
      <c r="A3599"/>
      <c r="B3599">
        <f t="shared" si="1890"/>
        <v>1665000</v>
      </c>
      <c r="C3599" s="186" t="str">
        <f t="shared" si="1893"/>
        <v>-2.75685714334544E-08+0.00147088440848495i</v>
      </c>
      <c r="D3599" s="158" t="str">
        <f t="shared" si="1894"/>
        <v>-5.957006168365+0.0112767804650513i</v>
      </c>
      <c r="E3599" t="str">
        <f t="shared" si="1895"/>
        <v>2870</v>
      </c>
      <c r="F3599" t="str">
        <f t="shared" si="1896"/>
        <v>0.777000777000777</v>
      </c>
      <c r="G3599" t="str">
        <f t="shared" si="1891"/>
        <v>0.777000777000777</v>
      </c>
      <c r="H3599" t="str">
        <f t="shared" si="1897"/>
        <v>9.12809967155506+0.225081673317535i</v>
      </c>
      <c r="I3599" t="str">
        <f t="shared" si="1898"/>
        <v>6538.43971028376i</v>
      </c>
      <c r="J3599" t="str">
        <f t="shared" si="1892"/>
        <v>-36566.6611672725+1414.1128175331i</v>
      </c>
      <c r="K3599" t="str">
        <f t="shared" si="1899"/>
        <v>0.00690460038947046-0.178541754099669i</v>
      </c>
      <c r="L3599" t="str">
        <f t="shared" si="1900"/>
        <v>0.000512191659924886-0.0111001096780152i</v>
      </c>
      <c r="M3599" t="str">
        <f t="shared" si="1901"/>
        <v>0.00741679204939535-0.189641863777684i</v>
      </c>
      <c r="N3599" t="str">
        <f t="shared" si="1902"/>
        <v>-20.923007072908i</v>
      </c>
      <c r="O3599" t="str">
        <f t="shared" si="1903"/>
        <v>-0.481753674101695-0.876306680043875i</v>
      </c>
      <c r="P3599" t="str">
        <f t="shared" si="1904"/>
        <v>1.4817536741017+0.876306680043875i</v>
      </c>
      <c r="Q3599" t="str">
        <f t="shared" si="1905"/>
        <v>-1.4817536741017+20.0467003928641i</v>
      </c>
      <c r="R3599" t="str">
        <f t="shared" si="1906"/>
        <v>0.0380419819600945-0.0767269670568178i</v>
      </c>
      <c r="S3599" t="str">
        <f t="shared" si="1907"/>
        <v>2.15973073697788i</v>
      </c>
      <c r="T3599" t="str">
        <f t="shared" si="1908"/>
        <v>0.165709589107699+0.0821604377347741i</v>
      </c>
      <c r="U3599" t="str">
        <f t="shared" si="1909"/>
        <v>0.0000499999999999999-0.000144831143044768i</v>
      </c>
      <c r="V3599" t="str">
        <f t="shared" si="1910"/>
        <v>3.33333333333333E-06-0.000159314257349245i</v>
      </c>
      <c r="W3599" t="str">
        <f t="shared" si="1911"/>
        <v>0.0000141360955026549-0.0000777947797052843i</v>
      </c>
      <c r="X3599" t="str">
        <f t="shared" si="1912"/>
        <v>0.0000142660186884334-0.0000777456943199294i</v>
      </c>
      <c r="Y3599" t="str">
        <f t="shared" si="1913"/>
        <v>0.009+3.34768113166528i</v>
      </c>
      <c r="Z3599" t="str">
        <f t="shared" si="1914"/>
        <v>-0.000324976975734067-0.0000605369475358277i</v>
      </c>
      <c r="AA3599" t="str">
        <f t="shared" si="1915"/>
        <v>0.0112612671174004-4.18206605555869i</v>
      </c>
      <c r="AB3599" t="str">
        <f t="shared" si="1916"/>
        <v>0.403985944207707+0.200300188984411i</v>
      </c>
      <c r="AC3599" t="str">
        <f t="shared" si="1917"/>
        <v>1.04098158089309-0.0751270625503851i</v>
      </c>
      <c r="AD3599" t="str">
        <f t="shared" si="1918"/>
        <v>0.372256405844123+0.219280267260067i</v>
      </c>
      <c r="AE3599" t="str">
        <f t="shared" si="1919"/>
        <v>-0.000107700202934091-0.0000937963046027959i</v>
      </c>
      <c r="AF3599" t="str">
        <f t="shared" si="1920"/>
        <v>-15.0851058399201-0.213804892852484i</v>
      </c>
      <c r="AG3599" t="str">
        <f t="shared" si="1921"/>
        <v>1.00333487664109-0.0056266800487581i</v>
      </c>
      <c r="AH3599" t="str">
        <f t="shared" si="1922"/>
        <v>0.00159119419136905+0.0014420979345692i</v>
      </c>
      <c r="AI3599">
        <f t="shared" si="1923"/>
        <v>-53.361535107289157</v>
      </c>
      <c r="AJ3599">
        <f t="shared" si="1924"/>
        <v>42.18598931459298</v>
      </c>
      <c r="AK3599"/>
      <c r="AL3599"/>
      <c r="AM3599"/>
      <c r="AN3599"/>
    </row>
    <row r="3600" spans="1:40" x14ac:dyDescent="0.3">
      <c r="A3600"/>
      <c r="B3600">
        <f t="shared" si="1890"/>
        <v>1666000</v>
      </c>
      <c r="C3600" s="186" t="str">
        <f t="shared" si="1893"/>
        <v>-2.75354858421667E-08+0.00147000152468696i</v>
      </c>
      <c r="D3600" s="158" t="str">
        <f t="shared" si="1894"/>
        <v>-5.95700616811135+0.0112700116892667i</v>
      </c>
      <c r="E3600" t="str">
        <f t="shared" si="1895"/>
        <v>2870</v>
      </c>
      <c r="F3600" t="str">
        <f t="shared" si="1896"/>
        <v>0.777000777000777</v>
      </c>
      <c r="G3600" t="str">
        <f t="shared" si="1891"/>
        <v>0.777000777000777</v>
      </c>
      <c r="H3600" t="str">
        <f t="shared" si="1897"/>
        <v>9.12810683857977+0.224946760459629i</v>
      </c>
      <c r="I3600" t="str">
        <f t="shared" si="1898"/>
        <v>6542.36670110074i</v>
      </c>
      <c r="J3600" t="str">
        <f t="shared" si="1892"/>
        <v>-36610.599476518+1414.96213454063i</v>
      </c>
      <c r="K3600" t="str">
        <f t="shared" si="1899"/>
        <v>0.00689632594833035-0.178434900122474i</v>
      </c>
      <c r="L3600" t="str">
        <f t="shared" si="1900"/>
        <v>0.000511578272957345-0.0110934752336033i</v>
      </c>
      <c r="M3600" t="str">
        <f t="shared" si="1901"/>
        <v>0.00740790422128769-0.189528375356077i</v>
      </c>
      <c r="N3600" t="str">
        <f t="shared" si="1902"/>
        <v>-20.9355734435224i</v>
      </c>
      <c r="O3600" t="str">
        <f t="shared" si="1903"/>
        <v>-0.492727341548308-0.870183754669516i</v>
      </c>
      <c r="P3600" t="str">
        <f t="shared" si="1904"/>
        <v>1.49272734154831+0.870183754669516i</v>
      </c>
      <c r="Q3600" t="str">
        <f t="shared" si="1905"/>
        <v>-1.49272734154831+20.0653896888529i</v>
      </c>
      <c r="R3600" t="str">
        <f t="shared" si="1906"/>
        <v>0.0376248308607518-0.0771921691685736i</v>
      </c>
      <c r="S3600" t="str">
        <f t="shared" si="1907"/>
        <v>2.16102787255565i</v>
      </c>
      <c r="T3600" t="str">
        <f t="shared" si="1908"/>
        <v>0.166814429116318+0.0813083081902766i</v>
      </c>
      <c r="U3600" t="str">
        <f t="shared" si="1909"/>
        <v>0.0000499999999999999-0.000144744209585557i</v>
      </c>
      <c r="V3600" t="str">
        <f t="shared" si="1910"/>
        <v>3.33333333333333E-06-0.000159218630544113i</v>
      </c>
      <c r="W3600" t="str">
        <f t="shared" si="1911"/>
        <v>0.0000141357008245545-0.0000777503335494238i</v>
      </c>
      <c r="X3600" t="str">
        <f t="shared" si="1912"/>
        <v>0.0000142654707765968-0.0000777012778354617i</v>
      </c>
      <c r="Y3600" t="str">
        <f t="shared" si="1913"/>
        <v>0.009+3.34969175096358i</v>
      </c>
      <c r="Z3600" t="str">
        <f t="shared" si="1914"/>
        <v>-0.000324596366892689-0.0000604972948192008i</v>
      </c>
      <c r="AA3600" t="str">
        <f t="shared" si="1915"/>
        <v>0.0112477510489266-4.179555734518i</v>
      </c>
      <c r="AB3600" t="str">
        <f t="shared" si="1916"/>
        <v>0.406679450579208+0.198222769322249i</v>
      </c>
      <c r="AC3600" t="str">
        <f t="shared" si="1917"/>
        <v>1.04058148184688-0.0756088802693617i</v>
      </c>
      <c r="AD3600" t="str">
        <f t="shared" si="1918"/>
        <v>0.374998399222471+0.217739775637871i</v>
      </c>
      <c r="AE3600" t="str">
        <f t="shared" si="1919"/>
        <v>-0.000108550450577557-0.0000933639288145725i</v>
      </c>
      <c r="AF3600" t="str">
        <f t="shared" si="1920"/>
        <v>-15.0851130066911-0.213676748770362i</v>
      </c>
      <c r="AG3600" t="str">
        <f t="shared" si="1921"/>
        <v>1.00330966976787-0.0056648570101582i</v>
      </c>
      <c r="AH3600" t="str">
        <f t="shared" si="1922"/>
        <v>0.00160410269835761+0.00143593466713282i</v>
      </c>
      <c r="AI3600">
        <f t="shared" si="1923"/>
        <v>-53.3394521725332</v>
      </c>
      <c r="AJ3600">
        <f t="shared" si="1924"/>
        <v>41.833753309749717</v>
      </c>
      <c r="AK3600"/>
      <c r="AL3600"/>
      <c r="AM3600"/>
      <c r="AN3600"/>
    </row>
    <row r="3601" spans="1:40" x14ac:dyDescent="0.3">
      <c r="A3601"/>
      <c r="B3601">
        <f t="shared" si="1890"/>
        <v>1667000</v>
      </c>
      <c r="C3601" s="186" t="str">
        <f t="shared" si="1893"/>
        <v>-2.75024597751739E-08+0.00146911970013768i</v>
      </c>
      <c r="D3601" s="158" t="str">
        <f t="shared" si="1894"/>
        <v>-5.95700616785815+0.0112632510343889i</v>
      </c>
      <c r="E3601" t="str">
        <f t="shared" si="1895"/>
        <v>2870</v>
      </c>
      <c r="F3601" t="str">
        <f t="shared" si="1896"/>
        <v>0.777000777000777</v>
      </c>
      <c r="G3601" t="str">
        <f t="shared" si="1891"/>
        <v>0.777000777000777</v>
      </c>
      <c r="H3601" t="str">
        <f t="shared" si="1897"/>
        <v>9.12811399272235+0.224812009123139i</v>
      </c>
      <c r="I3601" t="str">
        <f t="shared" si="1898"/>
        <v>6546.29369191773i</v>
      </c>
      <c r="J3601" t="str">
        <f t="shared" si="1892"/>
        <v>-36654.5641672161+1415.81145154816i</v>
      </c>
      <c r="K3601" t="str">
        <f t="shared" si="1899"/>
        <v>0.00688806636524282-0.178328173781018i</v>
      </c>
      <c r="L3601" t="str">
        <f t="shared" si="1900"/>
        <v>0.00051096598641479-0.0110868486982167i</v>
      </c>
      <c r="M3601" t="str">
        <f t="shared" si="1901"/>
        <v>0.00739903235165761-0.189415022479235i</v>
      </c>
      <c r="N3601" t="str">
        <f t="shared" si="1902"/>
        <v>-20.9481398141367i</v>
      </c>
      <c r="O3601" t="str">
        <f t="shared" si="1903"/>
        <v>-0.503623201635724-0.863923417192857i</v>
      </c>
      <c r="P3601" t="str">
        <f t="shared" si="1904"/>
        <v>1.50362320163572+0.863923417192857i</v>
      </c>
      <c r="Q3601" t="str">
        <f t="shared" si="1905"/>
        <v>-1.50362320163572+20.0842163969438i</v>
      </c>
      <c r="R3601" t="str">
        <f t="shared" si="1906"/>
        <v>0.0372016257288007-0.0776510468915994i</v>
      </c>
      <c r="S3601" t="str">
        <f t="shared" si="1907"/>
        <v>2.16232500813342i</v>
      </c>
      <c r="T3601" t="str">
        <f t="shared" si="1908"/>
        <v>0.167906800601446+0.0804420056566054i</v>
      </c>
      <c r="U3601" t="str">
        <f t="shared" si="1909"/>
        <v>0.00005-0.000144657380425638i</v>
      </c>
      <c r="V3601" t="str">
        <f t="shared" si="1910"/>
        <v>3.33333333333333E-06-0.000159123118468202i</v>
      </c>
      <c r="W3601" t="str">
        <f t="shared" si="1911"/>
        <v>0.0000141353059377992-0.0000777059419067596i</v>
      </c>
      <c r="X3601" t="str">
        <f t="shared" si="1912"/>
        <v>0.0000142649229320254-0.0000776569158281801i</v>
      </c>
      <c r="Y3601" t="str">
        <f t="shared" si="1913"/>
        <v>0.009+3.35170237026188i</v>
      </c>
      <c r="Z3601" t="str">
        <f t="shared" si="1914"/>
        <v>-0.000324216442138344-0.0000604576918004244i</v>
      </c>
      <c r="AA3601" t="str">
        <f t="shared" si="1915"/>
        <v>0.0112342592989393-4.17704842539899i</v>
      </c>
      <c r="AB3601" t="str">
        <f t="shared" si="1916"/>
        <v>0.409342559746404+0.1961107971128i</v>
      </c>
      <c r="AC3601" t="str">
        <f t="shared" si="1917"/>
        <v>1.04017506988602-0.0760846000237257i</v>
      </c>
      <c r="AD3601" t="str">
        <f t="shared" si="1918"/>
        <v>0.377720767607771+0.216165083308073i</v>
      </c>
      <c r="AE3601" t="str">
        <f t="shared" si="1919"/>
        <v>-0.000109394441410903-0.0000929203999793324i</v>
      </c>
      <c r="AF3601" t="str">
        <f t="shared" si="1920"/>
        <v>-15.0851201605805-0.21354875808875i</v>
      </c>
      <c r="AG3601" t="str">
        <f t="shared" si="1921"/>
        <v>1.00328397507073-0.00570269272838499i</v>
      </c>
      <c r="AH3601" t="str">
        <f t="shared" si="1922"/>
        <v>0.00161692273992538+0.00142960248080585i</v>
      </c>
      <c r="AI3601">
        <f t="shared" si="1923"/>
        <v>-53.317816451917324</v>
      </c>
      <c r="AJ3601">
        <f t="shared" si="1924"/>
        <v>41.481510963559444</v>
      </c>
      <c r="AK3601"/>
      <c r="AL3601"/>
      <c r="AM3601"/>
      <c r="AN3601"/>
    </row>
    <row r="3602" spans="1:40" x14ac:dyDescent="0.3">
      <c r="A3602"/>
      <c r="B3602">
        <f t="shared" si="1890"/>
        <v>1668000</v>
      </c>
      <c r="C3602" s="186" t="str">
        <f t="shared" si="1893"/>
        <v>-2.74694930897743E-08+0.00146823893293197i</v>
      </c>
      <c r="D3602" s="158" t="str">
        <f t="shared" si="1894"/>
        <v>-5.95700616760541+0.0112564984858118i</v>
      </c>
      <c r="E3602" t="str">
        <f t="shared" si="1895"/>
        <v>2870</v>
      </c>
      <c r="F3602" t="str">
        <f t="shared" si="1896"/>
        <v>0.777000777000777</v>
      </c>
      <c r="G3602" t="str">
        <f t="shared" si="1891"/>
        <v>0.777000777000777</v>
      </c>
      <c r="H3602" t="str">
        <f t="shared" si="1897"/>
        <v>9.12812113401368+0.224677419018377i</v>
      </c>
      <c r="I3602" t="str">
        <f t="shared" si="1898"/>
        <v>6550.22068273472i</v>
      </c>
      <c r="J3602" t="str">
        <f t="shared" si="1892"/>
        <v>-36698.5552393668+1416.66076855568i</v>
      </c>
      <c r="K3602" t="str">
        <f t="shared" si="1899"/>
        <v>0.00687982160467286-0.178221574847086i</v>
      </c>
      <c r="L3602" t="str">
        <f t="shared" si="1900"/>
        <v>0.000510354797668431-0.0110802300577519i</v>
      </c>
      <c r="M3602" t="str">
        <f t="shared" si="1901"/>
        <v>0.00739017640234129-0.189301804904838i</v>
      </c>
      <c r="N3602" t="str">
        <f t="shared" si="1902"/>
        <v>-20.9607061847511i</v>
      </c>
      <c r="O3602" t="str">
        <f t="shared" si="1903"/>
        <v>-0.514439533781506-0.857526656193653i</v>
      </c>
      <c r="P3602" t="str">
        <f t="shared" si="1904"/>
        <v>1.51443953378151+0.857526656193653i</v>
      </c>
      <c r="Q3602" t="str">
        <f t="shared" si="1905"/>
        <v>-1.51443953378151+20.1031795285574i</v>
      </c>
      <c r="R3602" t="str">
        <f t="shared" si="1906"/>
        <v>0.0367724710751134-0.0781035266337877i</v>
      </c>
      <c r="S3602" t="str">
        <f t="shared" si="1907"/>
        <v>2.16362214371117i</v>
      </c>
      <c r="T3602" t="str">
        <f t="shared" si="1908"/>
        <v>0.168986519726798+0.0795617326970939i</v>
      </c>
      <c r="U3602" t="str">
        <f t="shared" si="1909"/>
        <v>0.00005-0.000144570655377421i</v>
      </c>
      <c r="V3602" t="str">
        <f t="shared" si="1910"/>
        <v>3.33333333333333E-06-0.000159027720915163i</v>
      </c>
      <c r="W3602" t="str">
        <f t="shared" si="1911"/>
        <v>0.000014134910842437-0.000077661604678973i</v>
      </c>
      <c r="X3602" t="str">
        <f t="shared" si="1912"/>
        <v>0.0000142643751541057-0.0000776126081998317i</v>
      </c>
      <c r="Y3602" t="str">
        <f t="shared" si="1913"/>
        <v>0.009+3.35371298956018i</v>
      </c>
      <c r="Z3602" t="str">
        <f t="shared" si="1914"/>
        <v>-0.00032383719983067-0.0000604181383831354i</v>
      </c>
      <c r="AA3602" t="str">
        <f t="shared" si="1915"/>
        <v>0.0112207918091334-4.17454412278422i</v>
      </c>
      <c r="AB3602" t="str">
        <f t="shared" si="1916"/>
        <v>0.411974823532002+0.193964766188316i</v>
      </c>
      <c r="AC3602" t="str">
        <f t="shared" si="1917"/>
        <v>1.03976244694662-0.0765541438319896i</v>
      </c>
      <c r="AD3602" t="str">
        <f t="shared" si="1918"/>
        <v>0.380423086127456+0.214556440748412i</v>
      </c>
      <c r="AE3602" t="str">
        <f t="shared" si="1919"/>
        <v>-0.000110232046234327-0.0000924658116393889i</v>
      </c>
      <c r="AF3602" t="str">
        <f t="shared" si="1920"/>
        <v>-15.0851273016191-0.213420920532565i</v>
      </c>
      <c r="AG3602" t="str">
        <f t="shared" si="1921"/>
        <v>1.00325779719667-0.00574018138406693i</v>
      </c>
      <c r="AH3602" t="str">
        <f t="shared" si="1922"/>
        <v>0.00162965236707387+0.00142310268465058i</v>
      </c>
      <c r="AI3602">
        <f t="shared" si="1923"/>
        <v>-53.296624639943843</v>
      </c>
      <c r="AJ3602">
        <f t="shared" si="1924"/>
        <v>41.129261793486826</v>
      </c>
      <c r="AK3602"/>
      <c r="AL3602"/>
      <c r="AM3602"/>
      <c r="AN3602"/>
    </row>
    <row r="3603" spans="1:40" x14ac:dyDescent="0.3">
      <c r="A3603"/>
      <c r="B3603">
        <f t="shared" si="1890"/>
        <v>1669000</v>
      </c>
      <c r="C3603" s="186" t="str">
        <f t="shared" si="1893"/>
        <v>-2.7436585643695E-08+0.0014673592211693i</v>
      </c>
      <c r="D3603" s="158" t="str">
        <f t="shared" si="1894"/>
        <v>-5.95700616735312+0.0112497540289646i</v>
      </c>
      <c r="E3603" t="str">
        <f t="shared" si="1895"/>
        <v>2870</v>
      </c>
      <c r="F3603" t="str">
        <f t="shared" si="1896"/>
        <v>0.777000777000777</v>
      </c>
      <c r="G3603" t="str">
        <f t="shared" si="1891"/>
        <v>0.777000777000777</v>
      </c>
      <c r="H3603" t="str">
        <f t="shared" si="1897"/>
        <v>9.12812826248449+0.224542989856347i</v>
      </c>
      <c r="I3603" t="str">
        <f t="shared" si="1898"/>
        <v>6554.14767355171i</v>
      </c>
      <c r="J3603" t="str">
        <f t="shared" si="1892"/>
        <v>-36742.57269297+1417.51008556321i</v>
      </c>
      <c r="K3603" t="str">
        <f t="shared" si="1899"/>
        <v>0.00687159163119175-0.178115103093006i</v>
      </c>
      <c r="L3603" t="str">
        <f t="shared" si="1900"/>
        <v>0.000509744704097299-0.0110736192981383i</v>
      </c>
      <c r="M3603" t="str">
        <f t="shared" si="1901"/>
        <v>0.00738133633528905-0.189188722391144i</v>
      </c>
      <c r="N3603" t="str">
        <f t="shared" si="1902"/>
        <v>-20.9732725553655i</v>
      </c>
      <c r="O3603" t="str">
        <f t="shared" si="1903"/>
        <v>-0.525174629961331-0.85099448179467i</v>
      </c>
      <c r="P3603" t="str">
        <f t="shared" si="1904"/>
        <v>1.52517462996133+0.85099448179467i</v>
      </c>
      <c r="Q3603" t="str">
        <f t="shared" si="1905"/>
        <v>-1.52517462996133+20.1222780735708i</v>
      </c>
      <c r="R3603" t="str">
        <f t="shared" si="1906"/>
        <v>0.0363374722531818-0.0785495367363404i</v>
      </c>
      <c r="S3603" t="str">
        <f t="shared" si="1907"/>
        <v>2.16491927928894i</v>
      </c>
      <c r="T3603" t="str">
        <f t="shared" si="1908"/>
        <v>0.170053406459718+0.0786676942415402i</v>
      </c>
      <c r="U3603" t="str">
        <f t="shared" si="1909"/>
        <v>0.00005-0.000144484034253768i</v>
      </c>
      <c r="V3603" t="str">
        <f t="shared" si="1910"/>
        <v>3.33333333333333E-06-0.000158932437679145i</v>
      </c>
      <c r="W3603" t="str">
        <f t="shared" si="1911"/>
        <v>0.000014134515538516-0.0000776173217679816i</v>
      </c>
      <c r="X3603" t="str">
        <f t="shared" si="1912"/>
        <v>0.0000142638274422265-0.0000775683548523997i</v>
      </c>
      <c r="Y3603" t="str">
        <f t="shared" si="1913"/>
        <v>0.009+3.35572360885847i</v>
      </c>
      <c r="Z3603" t="str">
        <f t="shared" si="1914"/>
        <v>-0.000323458638334224-0.0000603786344712249i</v>
      </c>
      <c r="AA3603" t="str">
        <f t="shared" si="1915"/>
        <v>0.0112073485213783-4.17204282126922i</v>
      </c>
      <c r="AB3603" t="str">
        <f t="shared" si="1916"/>
        <v>0.414575803031632+0.191785176150287i</v>
      </c>
      <c r="AC3603" t="str">
        <f t="shared" si="1917"/>
        <v>1.03934371588808-0.0770174356205491i</v>
      </c>
      <c r="AD3603" t="str">
        <f t="shared" si="1918"/>
        <v>0.38310493311576+0.212914103669122i</v>
      </c>
      <c r="AE3603" t="str">
        <f t="shared" si="1919"/>
        <v>-0.000111063137165541-0.0000920002587756855i</v>
      </c>
      <c r="AF3603" t="str">
        <f t="shared" si="1920"/>
        <v>-15.0851344298376-0.213293235827382i</v>
      </c>
      <c r="AG3603" t="str">
        <f t="shared" si="1921"/>
        <v>1.00323114086072-0.00577731722002925i</v>
      </c>
      <c r="AH3603" t="str">
        <f t="shared" si="1922"/>
        <v>0.00164228964864827+0.00141643660918111i</v>
      </c>
      <c r="AI3603">
        <f t="shared" si="1923"/>
        <v>-53.275873503683862</v>
      </c>
      <c r="AJ3603">
        <f t="shared" si="1924"/>
        <v>40.777005318743868</v>
      </c>
      <c r="AK3603"/>
      <c r="AL3603"/>
      <c r="AM3603"/>
      <c r="AN3603"/>
    </row>
    <row r="3604" spans="1:40" x14ac:dyDescent="0.3">
      <c r="A3604"/>
      <c r="B3604">
        <f t="shared" si="1890"/>
        <v>1670000</v>
      </c>
      <c r="C3604" s="186" t="str">
        <f t="shared" si="1893"/>
        <v>-2.74037372950873E-08+0.00146648056295365i</v>
      </c>
      <c r="D3604" s="158" t="str">
        <f t="shared" si="1894"/>
        <v>-5.95700616710128+0.0112430176493113i</v>
      </c>
      <c r="E3604" t="str">
        <f t="shared" si="1895"/>
        <v>2870</v>
      </c>
      <c r="F3604" t="str">
        <f t="shared" si="1896"/>
        <v>0.777000777000777</v>
      </c>
      <c r="G3604" t="str">
        <f t="shared" si="1891"/>
        <v>0.777000777000777</v>
      </c>
      <c r="H3604" t="str">
        <f t="shared" si="1897"/>
        <v>9.12813537816545+0.224408721348741i</v>
      </c>
      <c r="I3604" t="str">
        <f t="shared" si="1898"/>
        <v>6558.07466436869i</v>
      </c>
      <c r="J3604" t="str">
        <f t="shared" si="1892"/>
        <v>-36786.6165280258+1418.35940257074i</v>
      </c>
      <c r="K3604" t="str">
        <f t="shared" si="1899"/>
        <v>0.00686337640947628-0.178008758291649i</v>
      </c>
      <c r="L3604" t="str">
        <f t="shared" si="1900"/>
        <v>0.000509135703088247-0.011067016405339i</v>
      </c>
      <c r="M3604" t="str">
        <f t="shared" si="1901"/>
        <v>0.00737251211256453-0.189075774696988i</v>
      </c>
      <c r="N3604" t="str">
        <f t="shared" si="1902"/>
        <v>-20.9858389259798i</v>
      </c>
      <c r="O3604" t="str">
        <f t="shared" si="1903"/>
        <v>-0.53582679497898-0.844327925502026i</v>
      </c>
      <c r="P3604" t="str">
        <f t="shared" si="1904"/>
        <v>1.53582679497898+0.844327925502026i</v>
      </c>
      <c r="Q3604" t="str">
        <f t="shared" si="1905"/>
        <v>-1.53582679497898+20.1415110004778i</v>
      </c>
      <c r="R3604" t="str">
        <f t="shared" si="1906"/>
        <v>0.035896735418085-0.0789890074805512i</v>
      </c>
      <c r="S3604" t="str">
        <f t="shared" si="1907"/>
        <v>2.16621641486671i</v>
      </c>
      <c r="T3604" t="str">
        <f t="shared" si="1908"/>
        <v>0.171107284598399+0.0777600975027829i</v>
      </c>
      <c r="U3604" t="str">
        <f t="shared" si="1909"/>
        <v>0.00005-0.000144397516867987i</v>
      </c>
      <c r="V3604" t="str">
        <f t="shared" si="1910"/>
        <v>3.33333333333333E-06-0.000158837268554786i</v>
      </c>
      <c r="W3604" t="str">
        <f t="shared" si="1911"/>
        <v>0.000014134120026084-0.0000775730930759368i</v>
      </c>
      <c r="X3604" t="str">
        <f t="shared" si="1912"/>
        <v>0.0000142632797957779-0.0000775241556881017i</v>
      </c>
      <c r="Y3604" t="str">
        <f t="shared" si="1913"/>
        <v>0.009+3.35773422815677i</v>
      </c>
      <c r="Z3604" t="str">
        <f t="shared" si="1914"/>
        <v>-0.000323080756018454-0.000060339179968832i</v>
      </c>
      <c r="AA3604" t="str">
        <f t="shared" si="1915"/>
        <v>0.0111939293777173-4.16954451546246i</v>
      </c>
      <c r="AB3604" t="str">
        <f t="shared" si="1916"/>
        <v>0.417145068680213+0.189572532166068i</v>
      </c>
      <c r="AC3604" t="str">
        <f t="shared" si="1917"/>
        <v>1.03891898045211-0.0774744012321357i</v>
      </c>
      <c r="AD3604" t="str">
        <f t="shared" si="1918"/>
        <v>0.385765890177067+0.211238332971658i</v>
      </c>
      <c r="AE3604" t="str">
        <f t="shared" si="1919"/>
        <v>-0.000111887587655046-0.0000915238377897919i</v>
      </c>
      <c r="AF3604" t="str">
        <f t="shared" si="1920"/>
        <v>-15.0851415452667-0.21316570369943i</v>
      </c>
      <c r="AG3604" t="str">
        <f t="shared" si="1921"/>
        <v>1.00320401084516-0.00581409454206606i</v>
      </c>
      <c r="AH3604" t="str">
        <f t="shared" si="1922"/>
        <v>0.00165483267155936+0.00140960560613704i</v>
      </c>
      <c r="AI3604">
        <f t="shared" si="1923"/>
        <v>-53.255559881241723</v>
      </c>
      <c r="AJ3604">
        <f t="shared" si="1924"/>
        <v>40.424741060349881</v>
      </c>
      <c r="AK3604"/>
      <c r="AL3604"/>
      <c r="AM3604"/>
      <c r="AN3604"/>
    </row>
    <row r="3605" spans="1:40" x14ac:dyDescent="0.3">
      <c r="A3605"/>
      <c r="B3605">
        <f t="shared" si="1890"/>
        <v>1671000</v>
      </c>
      <c r="C3605" s="186" t="str">
        <f t="shared" si="1893"/>
        <v>-2.73709479025275E-08+0.00146560295639355i</v>
      </c>
      <c r="D3605" s="158" t="str">
        <f t="shared" si="1894"/>
        <v>-5.95700616684989+0.0112362893323506i</v>
      </c>
      <c r="E3605" t="str">
        <f t="shared" si="1895"/>
        <v>2870</v>
      </c>
      <c r="F3605" t="str">
        <f t="shared" si="1896"/>
        <v>0.777000777000777</v>
      </c>
      <c r="G3605" t="str">
        <f t="shared" si="1891"/>
        <v>0.777000777000777</v>
      </c>
      <c r="H3605" t="str">
        <f t="shared" si="1897"/>
        <v>9.12814248108715+0.22427461320794i</v>
      </c>
      <c r="I3605" t="str">
        <f t="shared" si="1898"/>
        <v>6562.00165518568i</v>
      </c>
      <c r="J3605" t="str">
        <f t="shared" si="1892"/>
        <v>-36830.6867445341+1419.20871957827i</v>
      </c>
      <c r="K3605" t="str">
        <f t="shared" si="1899"/>
        <v>0.00685517590430877-0.177902540216425i</v>
      </c>
      <c r="L3605" t="str">
        <f t="shared" si="1900"/>
        <v>0.000508527792035907-0.0110604213653503i</v>
      </c>
      <c r="M3605" t="str">
        <f t="shared" si="1901"/>
        <v>0.00736370369634468-0.188962961581775i</v>
      </c>
      <c r="N3605" t="str">
        <f t="shared" si="1902"/>
        <v>-20.9984052965942i</v>
      </c>
      <c r="O3605" t="str">
        <f t="shared" si="1903"/>
        <v>-0.546394346734287-0.83752804004213i</v>
      </c>
      <c r="P3605" t="str">
        <f t="shared" si="1904"/>
        <v>1.54639434673429+0.83752804004213i</v>
      </c>
      <c r="Q3605" t="str">
        <f t="shared" si="1905"/>
        <v>-1.54639434673429+20.1608772565521i</v>
      </c>
      <c r="R3605" t="str">
        <f t="shared" si="1906"/>
        <v>0.035450367485555-0.0794218710935917i</v>
      </c>
      <c r="S3605" t="str">
        <f t="shared" si="1907"/>
        <v>2.16751355044448i</v>
      </c>
      <c r="T3605" t="str">
        <f t="shared" si="1908"/>
        <v>0.172147981797015+0.0768391518931769i</v>
      </c>
      <c r="U3605" t="str">
        <f t="shared" si="1909"/>
        <v>0.00005-0.000144311103033835i</v>
      </c>
      <c r="V3605" t="str">
        <f t="shared" si="1910"/>
        <v>3.33333333333333E-06-0.000158742213337219i</v>
      </c>
      <c r="W3605" t="str">
        <f t="shared" si="1911"/>
        <v>0.000014133724305189-0.0000775289185052259i</v>
      </c>
      <c r="X3605" t="str">
        <f t="shared" si="1912"/>
        <v>0.0000142627322141527-0.0000774800106093902i</v>
      </c>
      <c r="Y3605" t="str">
        <f t="shared" si="1913"/>
        <v>0.009+3.35974484745507i</v>
      </c>
      <c r="Z3605" t="str">
        <f t="shared" si="1914"/>
        <v>-0.000322703551257689-0.0000602997747803503i</v>
      </c>
      <c r="AA3605" t="str">
        <f t="shared" si="1915"/>
        <v>0.0111805343203671-4.1670491999853i</v>
      </c>
      <c r="AB3605" t="str">
        <f t="shared" si="1916"/>
        <v>0.419682200313217+0.187327344765242i</v>
      </c>
      <c r="AC3605" t="str">
        <f t="shared" si="1917"/>
        <v>1.03848834522183-0.077924968433267i</v>
      </c>
      <c r="AD3605" t="str">
        <f t="shared" si="1918"/>
        <v>0.388405542248716+0.209529394706687i</v>
      </c>
      <c r="AE3605" t="str">
        <f t="shared" si="1919"/>
        <v>-0.000112705272501153-0.0000910366464857594i</v>
      </c>
      <c r="AF3605" t="str">
        <f t="shared" si="1920"/>
        <v>-15.085148647937-0.213038323875589i</v>
      </c>
      <c r="AG3605" t="str">
        <f t="shared" si="1921"/>
        <v>1.00317641199865-0.00585050771970158i</v>
      </c>
      <c r="AH3605" t="str">
        <f t="shared" si="1922"/>
        <v>0.00166727954100286+0.00140261104825538i</v>
      </c>
      <c r="AI3605">
        <f t="shared" si="1923"/>
        <v>-53.235680680265951</v>
      </c>
      <c r="AJ3605">
        <f t="shared" si="1924"/>
        <v>40.072468541196216</v>
      </c>
      <c r="AK3605"/>
      <c r="AL3605"/>
      <c r="AM3605"/>
      <c r="AN3605"/>
    </row>
    <row r="3606" spans="1:40" x14ac:dyDescent="0.3">
      <c r="A3606"/>
      <c r="B3606">
        <f t="shared" si="1890"/>
        <v>1672000</v>
      </c>
      <c r="C3606" s="186" t="str">
        <f t="shared" si="1893"/>
        <v>-2.7338217325014E-08+0.00146472639960205i</v>
      </c>
      <c r="D3606" s="158" t="str">
        <f t="shared" si="1894"/>
        <v>-5.95700616659896+0.0112295690636157i</v>
      </c>
      <c r="E3606" t="str">
        <f t="shared" si="1895"/>
        <v>2870</v>
      </c>
      <c r="F3606" t="str">
        <f t="shared" si="1896"/>
        <v>0.777000777000777</v>
      </c>
      <c r="G3606" t="str">
        <f t="shared" si="1891"/>
        <v>0.777000777000777</v>
      </c>
      <c r="H3606" t="str">
        <f t="shared" si="1897"/>
        <v>9.12814957128006+0.224140665147011i</v>
      </c>
      <c r="I3606" t="str">
        <f t="shared" si="1898"/>
        <v>6565.92864600267i</v>
      </c>
      <c r="J3606" t="str">
        <f t="shared" si="1892"/>
        <v>-36874.783342495+1420.05803658579i</v>
      </c>
      <c r="K3606" t="str">
        <f t="shared" si="1899"/>
        <v>0.00684699008057636-0.177796448641282i</v>
      </c>
      <c r="L3606" t="str">
        <f t="shared" si="1900"/>
        <v>0.000507920968342665-0.0110538341642015i</v>
      </c>
      <c r="M3606" t="str">
        <f t="shared" si="1901"/>
        <v>0.00735491104891902-0.188850282805483i</v>
      </c>
      <c r="N3606" t="str">
        <f t="shared" si="1902"/>
        <v>-21.0109716672085i</v>
      </c>
      <c r="O3606" t="str">
        <f t="shared" si="1903"/>
        <v>-0.556875616488158-0.830595899195833i</v>
      </c>
      <c r="P3606" t="str">
        <f t="shared" si="1904"/>
        <v>1.55687561648816+0.830595899195833i</v>
      </c>
      <c r="Q3606" t="str">
        <f t="shared" si="1905"/>
        <v>-1.55687561648816+20.1803757680127i</v>
      </c>
      <c r="R3606" t="str">
        <f t="shared" si="1906"/>
        <v>0.0349984760912038-0.0798480617532862i</v>
      </c>
      <c r="S3606" t="str">
        <f t="shared" si="1907"/>
        <v>2.16881068602223i</v>
      </c>
      <c r="T3606" t="str">
        <f t="shared" si="1908"/>
        <v>0.17317532958869+0.0759050689410963i</v>
      </c>
      <c r="U3606" t="str">
        <f t="shared" si="1909"/>
        <v>0.00005-0.000144224792565513i</v>
      </c>
      <c r="V3606" t="str">
        <f t="shared" si="1910"/>
        <v>3.33333333333333E-06-0.000158647271822065i</v>
      </c>
      <c r="W3606" t="str">
        <f t="shared" si="1911"/>
        <v>0.0000141333283758791-0.0000774847979584674i</v>
      </c>
      <c r="X3606" t="str">
        <f t="shared" si="1912"/>
        <v>0.0000142621846967453-0.000077435919518949i</v>
      </c>
      <c r="Y3606" t="str">
        <f t="shared" si="1913"/>
        <v>0.009+3.36175546675337i</v>
      </c>
      <c r="Z3606" t="str">
        <f t="shared" si="1914"/>
        <v>-0.000322327022431114-0.0000602604188104215i</v>
      </c>
      <c r="AA3606" t="str">
        <f t="shared" si="1915"/>
        <v>0.0111671632917174-4.164556869472i</v>
      </c>
      <c r="AB3606" t="str">
        <f t="shared" si="1916"/>
        <v>0.422186787222668+0.185050129636072i</v>
      </c>
      <c r="AC3606" t="str">
        <f t="shared" si="1917"/>
        <v>1.03805191558102-0.0783690669206749i</v>
      </c>
      <c r="AD3606" t="str">
        <f t="shared" si="1918"/>
        <v>0.391023477663045+0.207787560031498i</v>
      </c>
      <c r="AE3606" t="str">
        <f t="shared" si="1919"/>
        <v>-0.000113516067864695-0.0000905387840518619i</v>
      </c>
      <c r="AF3606" t="str">
        <f t="shared" si="1920"/>
        <v>-15.085155737879-0.212911096083395i</v>
      </c>
      <c r="AG3606" t="str">
        <f t="shared" si="1921"/>
        <v>1.00314834923544-0.00588655118693726i</v>
      </c>
      <c r="AH3606" t="str">
        <f t="shared" si="1922"/>
        <v>0.00167962838067498+0.00139545432904063i</v>
      </c>
      <c r="AI3606">
        <f t="shared" si="1923"/>
        <v>-53.216232876509068</v>
      </c>
      <c r="AJ3606">
        <f t="shared" si="1924"/>
        <v>39.720187286134944</v>
      </c>
      <c r="AK3606"/>
      <c r="AL3606"/>
      <c r="AM3606"/>
      <c r="AN3606"/>
    </row>
    <row r="3607" spans="1:40" x14ac:dyDescent="0.3">
      <c r="A3607"/>
      <c r="B3607">
        <f t="shared" si="1890"/>
        <v>1673000</v>
      </c>
      <c r="C3607" s="186" t="str">
        <f t="shared" si="1893"/>
        <v>-2.73055454219682E-08+0.00146385089069674i</v>
      </c>
      <c r="D3607" s="158" t="str">
        <f t="shared" si="1894"/>
        <v>-5.95700616634847+0.011222856828675i</v>
      </c>
      <c r="E3607" t="str">
        <f t="shared" si="1895"/>
        <v>2870</v>
      </c>
      <c r="F3607" t="str">
        <f t="shared" si="1896"/>
        <v>0.777000777000777</v>
      </c>
      <c r="G3607" t="str">
        <f t="shared" si="1891"/>
        <v>0.777000777000777</v>
      </c>
      <c r="H3607" t="str">
        <f t="shared" si="1897"/>
        <v>9.12815664877455+0.224006876879703i</v>
      </c>
      <c r="I3607" t="str">
        <f t="shared" si="1898"/>
        <v>6569.85563681966i</v>
      </c>
      <c r="J3607" t="str">
        <f t="shared" si="1892"/>
        <v>-36918.9063219085+1420.90735359332i</v>
      </c>
      <c r="K3607" t="str">
        <f t="shared" si="1899"/>
        <v>0.00683881890327098-0.177690483340704i</v>
      </c>
      <c r="L3607" t="str">
        <f t="shared" si="1900"/>
        <v>0.000507315229418648-0.011047254787955i</v>
      </c>
      <c r="M3607" t="str">
        <f t="shared" si="1901"/>
        <v>0.00734613413268963-0.188737738128659i</v>
      </c>
      <c r="N3607" t="str">
        <f t="shared" si="1902"/>
        <v>-21.0235380378229i</v>
      </c>
      <c r="O3607" t="str">
        <f t="shared" si="1903"/>
        <v>-0.567268949126759-0.823532597628426i</v>
      </c>
      <c r="P3607" t="str">
        <f t="shared" si="1904"/>
        <v>1.56726894912676+0.823532597628426i</v>
      </c>
      <c r="Q3607" t="str">
        <f t="shared" si="1905"/>
        <v>-1.56726894912676+20.2000054401945i</v>
      </c>
      <c r="R3607" t="str">
        <f t="shared" si="1906"/>
        <v>0.0345411695498464-0.0802675155919733i</v>
      </c>
      <c r="S3607" t="str">
        <f t="shared" si="1907"/>
        <v>2.1701078216i</v>
      </c>
      <c r="T3607" t="str">
        <f t="shared" si="1908"/>
        <v>0.174189163406541+0.0749580622073334i</v>
      </c>
      <c r="U3607" t="str">
        <f t="shared" si="1909"/>
        <v>0.0000500000000000001-0.000144138585277668i</v>
      </c>
      <c r="V3607" t="str">
        <f t="shared" si="1910"/>
        <v>3.33333333333333E-06-0.000158552443805435i</v>
      </c>
      <c r="W3607" t="str">
        <f t="shared" si="1911"/>
        <v>0.0000141329322382023-0.0000774407313385148i</v>
      </c>
      <c r="X3607" t="str">
        <f t="shared" si="1912"/>
        <v>0.0000142616372429521-0.0000773918823196973i</v>
      </c>
      <c r="Y3607" t="str">
        <f t="shared" si="1913"/>
        <v>0.009+3.36376608605166i</v>
      </c>
      <c r="Z3607" t="str">
        <f t="shared" si="1914"/>
        <v>-0.000321951167922769-0.0000602211119639371i</v>
      </c>
      <c r="AA3607" t="str">
        <f t="shared" si="1915"/>
        <v>0.0111538162343298-4.16206751856966i</v>
      </c>
      <c r="AB3607" t="str">
        <f t="shared" si="1916"/>
        <v>0.424658428208441+0.182741407421682i</v>
      </c>
      <c r="AC3607" t="str">
        <f t="shared" si="1917"/>
        <v>1.03760979767341-0.0788066283268165i</v>
      </c>
      <c r="AD3607" t="str">
        <f t="shared" si="1918"/>
        <v>0.393619288209233+0.206013105166471i</v>
      </c>
      <c r="AE3607" t="str">
        <f t="shared" si="1919"/>
        <v>-0.000114319851283623-0.000090030351042155i</v>
      </c>
      <c r="AF3607" t="str">
        <f t="shared" si="1920"/>
        <v>-15.085162815123-0.212784020051028i</v>
      </c>
      <c r="AG3607" t="str">
        <f t="shared" si="1921"/>
        <v>1.00311982753444-0.00592221944299299i</v>
      </c>
      <c r="AH3607" t="str">
        <f t="shared" si="1922"/>
        <v>0.00169187733298757+0.00138813686253263i</v>
      </c>
      <c r="AI3607">
        <f t="shared" si="1923"/>
        <v>-53.197213512425449</v>
      </c>
      <c r="AJ3607">
        <f t="shared" si="1924"/>
        <v>39.367896822024896</v>
      </c>
      <c r="AK3607"/>
      <c r="AL3607"/>
      <c r="AM3607"/>
      <c r="AN3607"/>
    </row>
    <row r="3608" spans="1:40" x14ac:dyDescent="0.3">
      <c r="A3608"/>
      <c r="B3608">
        <f t="shared" si="1890"/>
        <v>1674000</v>
      </c>
      <c r="C3608" s="186" t="str">
        <f t="shared" si="1893"/>
        <v>-2.72729320532297E-08+0.00146297642779968i</v>
      </c>
      <c r="D3608" s="158" t="str">
        <f t="shared" si="1894"/>
        <v>-5.95700616609844+0.0112161526131309i</v>
      </c>
      <c r="E3608" t="str">
        <f t="shared" si="1895"/>
        <v>2870</v>
      </c>
      <c r="F3608" t="str">
        <f t="shared" si="1896"/>
        <v>0.777000777000777</v>
      </c>
      <c r="G3608" t="str">
        <f t="shared" si="1891"/>
        <v>0.777000777000777</v>
      </c>
      <c r="H3608" t="str">
        <f t="shared" si="1897"/>
        <v>9.12816371360095+0.22387324812045i</v>
      </c>
      <c r="I3608" t="str">
        <f t="shared" si="1898"/>
        <v>6573.78262763664i</v>
      </c>
      <c r="J3608" t="str">
        <f t="shared" si="1892"/>
        <v>-36963.0556827746+1421.75667060085i</v>
      </c>
      <c r="K3608" t="str">
        <f t="shared" si="1899"/>
        <v>0.00683066233748865-0.177584644089711i</v>
      </c>
      <c r="L3608" t="str">
        <f t="shared" si="1900"/>
        <v>0.000506710572681671-0.0110406832227064i</v>
      </c>
      <c r="M3608" t="str">
        <f t="shared" si="1901"/>
        <v>0.00733737291017032-0.188625327312417i</v>
      </c>
      <c r="N3608" t="str">
        <f t="shared" si="1902"/>
        <v>-21.0361044084373i</v>
      </c>
      <c r="O3608" t="str">
        <f t="shared" si="1903"/>
        <v>-0.577572703422304-0.816339250717158i</v>
      </c>
      <c r="P3608" t="str">
        <f t="shared" si="1904"/>
        <v>1.5775727034223+0.816339250717158i</v>
      </c>
      <c r="Q3608" t="str">
        <f t="shared" si="1905"/>
        <v>-1.5775727034223+20.2197651577201i</v>
      </c>
      <c r="R3608" t="str">
        <f t="shared" si="1906"/>
        <v>0.0340785568150534-0.0806801706993563i</v>
      </c>
      <c r="S3608" t="str">
        <f t="shared" si="1907"/>
        <v>2.17140495717777i</v>
      </c>
      <c r="T3608" t="str">
        <f t="shared" si="1908"/>
        <v>0.175189322602531+0.0739983472016712i</v>
      </c>
      <c r="U3608" t="str">
        <f t="shared" si="1909"/>
        <v>0.0000500000000000001-0.000144052480985387i</v>
      </c>
      <c r="V3608" t="str">
        <f t="shared" si="1910"/>
        <v>3.33333333333333E-06-0.000158457729083926i</v>
      </c>
      <c r="W3608" t="str">
        <f t="shared" si="1911"/>
        <v>0.0000141325358922066-0.0000773967185484515i</v>
      </c>
      <c r="X3608" t="str">
        <f t="shared" si="1912"/>
        <v>0.0000142610898521716-0.0000773478989147831i</v>
      </c>
      <c r="Y3608" t="str">
        <f t="shared" si="1913"/>
        <v>0.009+3.36577670534996i</v>
      </c>
      <c r="Z3608" t="str">
        <f t="shared" si="1914"/>
        <v>-0.000321575986121499-0.0000601818541460366i</v>
      </c>
      <c r="AA3608" t="str">
        <f t="shared" si="1915"/>
        <v>0.0111404930909373-4.15958114193811i</v>
      </c>
      <c r="AB3608" t="str">
        <f t="shared" si="1916"/>
        <v>0.427096731624228+0.180401703516673i</v>
      </c>
      <c r="AC3608" t="str">
        <f t="shared" si="1917"/>
        <v>1.03716209836219-0.0792375862243517i</v>
      </c>
      <c r="AD3608" t="str">
        <f t="shared" si="1918"/>
        <v>0.396192569194228+0.204206311351041i</v>
      </c>
      <c r="AE3608" t="str">
        <f t="shared" si="1919"/>
        <v>-0.000115116501687216-0.0000895114493579355i</v>
      </c>
      <c r="AF3608" t="str">
        <f t="shared" si="1920"/>
        <v>-15.0851698796994-0.212657095507319i</v>
      </c>
      <c r="AG3608" t="str">
        <f t="shared" si="1921"/>
        <v>1.00309085193847-0.00595750705303203i</v>
      </c>
      <c r="AH3608" t="str">
        <f t="shared" si="1922"/>
        <v>0.00170402455927826+0.00138066008307264i</v>
      </c>
      <c r="AI3608">
        <f t="shared" si="1923"/>
        <v>-53.178619695818682</v>
      </c>
      <c r="AJ3608">
        <f t="shared" si="1924"/>
        <v>39.015596677821975</v>
      </c>
      <c r="AK3608"/>
      <c r="AL3608"/>
      <c r="AM3608"/>
      <c r="AN3608"/>
    </row>
    <row r="3609" spans="1:40" x14ac:dyDescent="0.3">
      <c r="A3609"/>
      <c r="B3609">
        <f t="shared" ref="B3609:B3672" si="1925">B3608+1000</f>
        <v>1675000</v>
      </c>
      <c r="C3609" s="186" t="str">
        <f t="shared" si="1893"/>
        <v>-2.72403770790566E-08+0.00146210300903743i</v>
      </c>
      <c r="D3609" s="158" t="str">
        <f t="shared" si="1894"/>
        <v>-5.95700616584885+0.0112094564026203i</v>
      </c>
      <c r="E3609" t="str">
        <f t="shared" si="1895"/>
        <v>2870</v>
      </c>
      <c r="F3609" t="str">
        <f t="shared" si="1896"/>
        <v>0.777000777000777</v>
      </c>
      <c r="G3609" t="str">
        <f t="shared" si="1891"/>
        <v>0.777000777000777</v>
      </c>
      <c r="H3609" t="str">
        <f t="shared" si="1897"/>
        <v>9.12817076578945+0.223739778584361i</v>
      </c>
      <c r="I3609" t="str">
        <f t="shared" si="1898"/>
        <v>6577.70961845363i</v>
      </c>
      <c r="J3609" t="str">
        <f t="shared" si="1892"/>
        <v>-37007.2314250932+1422.60598760838i</v>
      </c>
      <c r="K3609" t="str">
        <f t="shared" si="1899"/>
        <v>0.00682252034842938-0.177478930663856i</v>
      </c>
      <c r="L3609" t="str">
        <f t="shared" si="1900"/>
        <v>0.000506106995557225-0.0110341194545837i</v>
      </c>
      <c r="M3609" t="str">
        <f t="shared" si="1901"/>
        <v>0.00732862734398661-0.18851305011844i</v>
      </c>
      <c r="N3609" t="str">
        <f t="shared" si="1902"/>
        <v>-21.0486707790516i</v>
      </c>
      <c r="O3609" t="str">
        <f t="shared" si="1903"/>
        <v>-0.587785252292462-0.809016994374955i</v>
      </c>
      <c r="P3609" t="str">
        <f t="shared" si="1904"/>
        <v>1.58778525229246+0.809016994374955i</v>
      </c>
      <c r="Q3609" t="str">
        <f t="shared" si="1905"/>
        <v>-1.58778525229246+20.2396537846766i</v>
      </c>
      <c r="R3609" t="str">
        <f t="shared" si="1906"/>
        <v>0.0336107474388678-0.0810859671244443i</v>
      </c>
      <c r="S3609" t="str">
        <f t="shared" si="1907"/>
        <v>2.17270209275552i</v>
      </c>
      <c r="T3609" t="str">
        <f t="shared" si="1908"/>
        <v>0.176175650464385+0.0730261412995053i</v>
      </c>
      <c r="U3609" t="str">
        <f t="shared" si="1909"/>
        <v>0.0000500000000000001-0.000143966479504202i</v>
      </c>
      <c r="V3609" t="str">
        <f t="shared" si="1910"/>
        <v>3.33333333333333E-06-0.000158363127454622i</v>
      </c>
      <c r="W3609" t="str">
        <f t="shared" si="1911"/>
        <v>0.0000141321393379402-0.0000773527594915937i</v>
      </c>
      <c r="X3609" t="str">
        <f t="shared" si="1912"/>
        <v>0.0000142605425238042-0.0000773039692075876i</v>
      </c>
      <c r="Y3609" t="str">
        <f t="shared" si="1913"/>
        <v>0.009+3.36778732464826i</v>
      </c>
      <c r="Z3609" t="str">
        <f t="shared" si="1914"/>
        <v>-0.000321201475420976-0.0000601426452621081i</v>
      </c>
      <c r="AA3609" t="str">
        <f t="shared" si="1915"/>
        <v>0.0111271938044443-4.15709773425001i</v>
      </c>
      <c r="AB3609" t="str">
        <f t="shared" si="1916"/>
        <v>0.429501315418775+0.178031547863849i</v>
      </c>
      <c r="AC3609" t="str">
        <f t="shared" si="1917"/>
        <v>1.03670892518958-0.0796618761297082i</v>
      </c>
      <c r="AD3609" t="str">
        <f t="shared" si="1918"/>
        <v>0.398742919503365+0.202367464798819i</v>
      </c>
      <c r="AE3609" t="str">
        <f t="shared" si="1919"/>
        <v>-0.000115905899410161-0.0000889821822290513i</v>
      </c>
      <c r="AF3609" t="str">
        <f t="shared" si="1920"/>
        <v>-15.0851769316383-0.212530322181741i</v>
      </c>
      <c r="AG3609" t="str">
        <f t="shared" si="1921"/>
        <v>1.0030614275533-0.00599240864887881i</v>
      </c>
      <c r="AH3609" t="str">
        <f t="shared" si="1922"/>
        <v>0.00171606824001989+0.00137302544506758i</v>
      </c>
      <c r="AI3609">
        <f t="shared" si="1923"/>
        <v>-53.160448598523871</v>
      </c>
      <c r="AJ3609">
        <f t="shared" si="1924"/>
        <v>38.663286384638972</v>
      </c>
      <c r="AK3609"/>
      <c r="AL3609"/>
      <c r="AM3609"/>
      <c r="AN3609"/>
    </row>
    <row r="3610" spans="1:40" x14ac:dyDescent="0.3">
      <c r="A3610"/>
      <c r="B3610">
        <f t="shared" si="1925"/>
        <v>1676000</v>
      </c>
      <c r="C3610" s="186" t="str">
        <f t="shared" si="1893"/>
        <v>-2.72078803601242E-08+0.001461230632541i</v>
      </c>
      <c r="D3610" s="158" t="str">
        <f t="shared" si="1894"/>
        <v>-5.95700616559971+0.0112027681828143i</v>
      </c>
      <c r="E3610" t="str">
        <f t="shared" si="1895"/>
        <v>2870</v>
      </c>
      <c r="F3610" t="str">
        <f t="shared" si="1896"/>
        <v>0.777000777000777</v>
      </c>
      <c r="G3610" t="str">
        <f t="shared" si="1891"/>
        <v>0.777000777000777</v>
      </c>
      <c r="H3610" t="str">
        <f t="shared" si="1897"/>
        <v>9.12817780537017+0.223606467987224i</v>
      </c>
      <c r="I3610" t="str">
        <f t="shared" si="1898"/>
        <v>6581.63660927062i</v>
      </c>
      <c r="J3610" t="str">
        <f t="shared" si="1892"/>
        <v>-37051.4335488643+1423.4553046159i</v>
      </c>
      <c r="K3610" t="str">
        <f t="shared" si="1899"/>
        <v>0.00681439290139654-0.177373342839223i</v>
      </c>
      <c r="L3610" t="str">
        <f t="shared" si="1900"/>
        <v>0.00050550449547845-0.011027563469748i</v>
      </c>
      <c r="M3610" t="str">
        <f t="shared" si="1901"/>
        <v>0.00731989739687499-0.188400906308971i</v>
      </c>
      <c r="N3610" t="str">
        <f t="shared" si="1902"/>
        <v>-21.061237149666i</v>
      </c>
      <c r="O3610" t="str">
        <f t="shared" si="1903"/>
        <v>-0.597904983057539-0.801566984870862i</v>
      </c>
      <c r="P3610" t="str">
        <f t="shared" si="1904"/>
        <v>1.59790498305754+0.801566984870862i</v>
      </c>
      <c r="Q3610" t="str">
        <f t="shared" si="1905"/>
        <v>-1.59790498305754+20.2596701647951i</v>
      </c>
      <c r="R3610" t="str">
        <f t="shared" si="1906"/>
        <v>0.0331378515317461-0.0814848468765599i</v>
      </c>
      <c r="S3610" t="str">
        <f t="shared" si="1907"/>
        <v>2.17399922833329i</v>
      </c>
      <c r="T3610" t="str">
        <f t="shared" si="1908"/>
        <v>0.177147994230497+0.0720416636586391i</v>
      </c>
      <c r="U3610" t="str">
        <f t="shared" si="1909"/>
        <v>0.0000500000000000001-0.000143880580650083i</v>
      </c>
      <c r="V3610" t="str">
        <f t="shared" si="1910"/>
        <v>3.33333333333333E-06-0.000158268638715091i</v>
      </c>
      <c r="W3610" t="str">
        <f t="shared" si="1911"/>
        <v>0.0000141317425754511-0.0000773088540714878i</v>
      </c>
      <c r="X3610" t="str">
        <f t="shared" si="1912"/>
        <v>0.0000142599952572522-0.0000772600931017217i</v>
      </c>
      <c r="Y3610" t="str">
        <f t="shared" si="1913"/>
        <v>0.009+3.36979794394656i</v>
      </c>
      <c r="Z3610" t="str">
        <f t="shared" si="1914"/>
        <v>-0.000320827634219651-0.0000601034852177848i</v>
      </c>
      <c r="AA3610" t="str">
        <f t="shared" si="1915"/>
        <v>0.011113918317925-4.15461729019067i</v>
      </c>
      <c r="AB3610" t="str">
        <f t="shared" si="1916"/>
        <v>0.431871807172225+0.175631474751374i</v>
      </c>
      <c r="AC3610" t="str">
        <f t="shared" si="1917"/>
        <v>1.03625038633664-0.0800794355056984i</v>
      </c>
      <c r="AD3610" t="str">
        <f t="shared" si="1918"/>
        <v>0.401269941660394+0.200496856652025i</v>
      </c>
      <c r="AE3610" t="str">
        <f t="shared" si="1919"/>
        <v>-0.000116687926206364-0.0000884426541950725i</v>
      </c>
      <c r="AF3610" t="str">
        <f t="shared" si="1920"/>
        <v>-15.0851839709699-0.21240369980441i</v>
      </c>
      <c r="AG3610" t="str">
        <f t="shared" si="1921"/>
        <v>1.00303155954684-0.00602691892972504i</v>
      </c>
      <c r="AH3610" t="str">
        <f t="shared" si="1922"/>
        <v>0.00172800657502689+0.00136523442275203i</v>
      </c>
      <c r="AI3610">
        <f t="shared" si="1923"/>
        <v>-53.142697455132009</v>
      </c>
      <c r="AJ3610">
        <f t="shared" si="1924"/>
        <v>38.310965475805993</v>
      </c>
      <c r="AK3610"/>
      <c r="AL3610"/>
      <c r="AM3610"/>
      <c r="AN3610"/>
    </row>
    <row r="3611" spans="1:40" x14ac:dyDescent="0.3">
      <c r="A3611"/>
      <c r="B3611">
        <f t="shared" si="1925"/>
        <v>1677000</v>
      </c>
      <c r="C3611" s="186" t="str">
        <f t="shared" si="1893"/>
        <v>-2.71754417575222E-08+0.00146035929644586i</v>
      </c>
      <c r="D3611" s="158" t="str">
        <f t="shared" si="1894"/>
        <v>-5.95700616535101+0.0111960879394183i</v>
      </c>
      <c r="E3611" t="str">
        <f t="shared" si="1895"/>
        <v>2870</v>
      </c>
      <c r="F3611" t="str">
        <f t="shared" si="1896"/>
        <v>0.777000777000777</v>
      </c>
      <c r="G3611" t="str">
        <f t="shared" si="1891"/>
        <v>0.777000777000777</v>
      </c>
      <c r="H3611" t="str">
        <f t="shared" si="1897"/>
        <v>9.12818483237312+0.223473316045507i</v>
      </c>
      <c r="I3611" t="str">
        <f t="shared" si="1898"/>
        <v>6585.5636000876i</v>
      </c>
      <c r="J3611" t="str">
        <f t="shared" si="1892"/>
        <v>-37095.6620540881+1424.30462162343i</v>
      </c>
      <c r="K3611" t="str">
        <f t="shared" si="1899"/>
        <v>0.0068062799617967-0.177267880392426i</v>
      </c>
      <c r="L3611" t="str">
        <f t="shared" si="1900"/>
        <v>0.000504903069886096-0.0110210152543929i</v>
      </c>
      <c r="M3611" t="str">
        <f t="shared" si="1901"/>
        <v>0.0073111830316828-0.188288895646819i</v>
      </c>
      <c r="N3611" t="str">
        <f t="shared" si="1902"/>
        <v>-21.0738035202803i</v>
      </c>
      <c r="O3611" t="str">
        <f t="shared" si="1903"/>
        <v>-0.60793029769458-0.793990398647855i</v>
      </c>
      <c r="P3611" t="str">
        <f t="shared" si="1904"/>
        <v>1.60793029769458+0.793990398647855i</v>
      </c>
      <c r="Q3611" t="str">
        <f t="shared" si="1905"/>
        <v>-1.60793029769458+20.2798131216324i</v>
      </c>
      <c r="R3611" t="str">
        <f t="shared" si="1906"/>
        <v>0.0326599797227822-0.0818767539253969i</v>
      </c>
      <c r="S3611" t="str">
        <f t="shared" si="1907"/>
        <v>2.17529636391106i</v>
      </c>
      <c r="T3611" t="str">
        <f t="shared" si="1908"/>
        <v>0.178106205102756+0.0710451351363771i</v>
      </c>
      <c r="U3611" t="str">
        <f t="shared" si="1909"/>
        <v>0.0000500000000000001-0.000143794784239439i</v>
      </c>
      <c r="V3611" t="str">
        <f t="shared" si="1910"/>
        <v>3.33333333333333E-06-0.000158174262663382i</v>
      </c>
      <c r="W3611" t="str">
        <f t="shared" si="1911"/>
        <v>0.0000141313456047875-0.0000772650021919098i</v>
      </c>
      <c r="X3611" t="str">
        <f t="shared" si="1912"/>
        <v>0.0000142594480519199-0.0000772162705010264i</v>
      </c>
      <c r="Y3611" t="str">
        <f t="shared" si="1913"/>
        <v>0.009+3.37180856324485i</v>
      </c>
      <c r="Z3611" t="str">
        <f t="shared" si="1914"/>
        <v>-0.000320454460920756-0.0000600643739189474i</v>
      </c>
      <c r="AA3611" t="str">
        <f t="shared" si="1915"/>
        <v>0.0111006665746237-4.15213980445814i</v>
      </c>
      <c r="AB3611" t="str">
        <f t="shared" si="1916"/>
        <v>0.434207844127383+0.173202022610651i</v>
      </c>
      <c r="AC3611" t="str">
        <f t="shared" si="1917"/>
        <v>1.03578659058336-0.0804902037631669i</v>
      </c>
      <c r="AD3611" t="str">
        <f t="shared" si="1918"/>
        <v>0.403773241886701+0.198594782935328i</v>
      </c>
      <c r="AE3611" t="str">
        <f t="shared" si="1919"/>
        <v>-0.000117462465262449-0.0000878929710863636i</v>
      </c>
      <c r="AF3611" t="str">
        <f t="shared" si="1920"/>
        <v>-15.0851909977241-0.212277228106089i</v>
      </c>
      <c r="AG3611" t="str">
        <f t="shared" si="1921"/>
        <v>1.00300125314823-0.00606103266282147i</v>
      </c>
      <c r="AH3611" t="str">
        <f t="shared" si="1922"/>
        <v>0.00173983778365806+0.00135728850994888i</v>
      </c>
      <c r="AI3611">
        <f t="shared" si="1923"/>
        <v>-53.125363561754291</v>
      </c>
      <c r="AJ3611">
        <f t="shared" si="1924"/>
        <v>37.958633486957197</v>
      </c>
      <c r="AK3611"/>
      <c r="AL3611"/>
      <c r="AM3611"/>
      <c r="AN3611"/>
    </row>
    <row r="3612" spans="1:40" x14ac:dyDescent="0.3">
      <c r="A3612"/>
      <c r="B3612">
        <f t="shared" si="1925"/>
        <v>1678000</v>
      </c>
      <c r="C3612" s="186" t="str">
        <f t="shared" si="1893"/>
        <v>-2.71430611327559E-08+0.00145948899889197i</v>
      </c>
      <c r="D3612" s="158" t="str">
        <f t="shared" si="1894"/>
        <v>-5.95700616510276+0.0111894156581718i</v>
      </c>
      <c r="E3612" t="str">
        <f t="shared" si="1895"/>
        <v>2870</v>
      </c>
      <c r="F3612" t="str">
        <f t="shared" si="1896"/>
        <v>0.777000777000777</v>
      </c>
      <c r="G3612" t="str">
        <f t="shared" si="1891"/>
        <v>0.777000777000777</v>
      </c>
      <c r="H3612" t="str">
        <f t="shared" si="1897"/>
        <v>9.12819184682828+0.223340322476344i</v>
      </c>
      <c r="I3612" t="str">
        <f t="shared" si="1898"/>
        <v>6589.49059090459i</v>
      </c>
      <c r="J3612" t="str">
        <f t="shared" si="1892"/>
        <v>-37139.9169407644+1425.15393863096i</v>
      </c>
      <c r="K3612" t="str">
        <f t="shared" si="1899"/>
        <v>0.00679818149513922-0.17716254310061i</v>
      </c>
      <c r="L3612" t="str">
        <f t="shared" si="1900"/>
        <v>0.000504302716228522-0.0110144747947447i</v>
      </c>
      <c r="M3612" t="str">
        <f t="shared" si="1901"/>
        <v>0.00730248421136774-0.188177017895355i</v>
      </c>
      <c r="N3612" t="str">
        <f t="shared" si="1902"/>
        <v>-21.0863698908947i</v>
      </c>
      <c r="O3612" t="str">
        <f t="shared" si="1903"/>
        <v>-0.617859613090342-0.786288432136613i</v>
      </c>
      <c r="P3612" t="str">
        <f t="shared" si="1904"/>
        <v>1.61785961309034+0.786288432136613i</v>
      </c>
      <c r="Q3612" t="str">
        <f t="shared" si="1905"/>
        <v>-1.61785961309034+20.3000814587581i</v>
      </c>
      <c r="R3612" t="str">
        <f t="shared" si="1906"/>
        <v>0.0321772431201479-0.0822616342002195i</v>
      </c>
      <c r="S3612" t="str">
        <f t="shared" si="1907"/>
        <v>2.17659349948883i</v>
      </c>
      <c r="T3612" t="str">
        <f t="shared" si="1908"/>
        <v>0.179050138257526+0.0700367782067856i</v>
      </c>
      <c r="U3612" t="str">
        <f t="shared" si="1909"/>
        <v>0.0000499999999999999-0.000143709090089117i</v>
      </c>
      <c r="V3612" t="str">
        <f t="shared" si="1910"/>
        <v>3.33333333333333E-06-0.000158079999098029i</v>
      </c>
      <c r="W3612" t="str">
        <f t="shared" si="1911"/>
        <v>0.0000141309484259976-0.0000772212037568652i</v>
      </c>
      <c r="X3612" t="str">
        <f t="shared" si="1912"/>
        <v>0.0000142589009072136-0.0000771725013095714i</v>
      </c>
      <c r="Y3612" t="str">
        <f t="shared" si="1913"/>
        <v>0.009+3.37381918254315i</v>
      </c>
      <c r="Z3612" t="str">
        <f t="shared" si="1914"/>
        <v>-0.000320081953932273-0.0000600253112717213i</v>
      </c>
      <c r="AA3612" t="str">
        <f t="shared" si="1915"/>
        <v>0.0110874385179534-4.14966527176304i</v>
      </c>
      <c r="AB3612" t="str">
        <f t="shared" si="1916"/>
        <v>0.43650907321649+0.170743733814614i</v>
      </c>
      <c r="AC3612" t="str">
        <f t="shared" si="1917"/>
        <v>1.03531764726883-0.0808941222617731i</v>
      </c>
      <c r="AD3612" t="str">
        <f t="shared" si="1918"/>
        <v>0.406252430160297+0.196661544508837i</v>
      </c>
      <c r="AE3612" t="str">
        <f t="shared" si="1919"/>
        <v>-0.000118229401211122-0.0000873332400049924i</v>
      </c>
      <c r="AF3612" t="str">
        <f t="shared" si="1920"/>
        <v>-15.085198011931-0.212150906818172i</v>
      </c>
      <c r="AG3612" t="str">
        <f t="shared" si="1921"/>
        <v>1.00297051364698-0.00609474468416341i</v>
      </c>
      <c r="AH3612" t="str">
        <f t="shared" si="1922"/>
        <v>0.00175156010501844+0.00134918921982751i</v>
      </c>
      <c r="AI3612">
        <f t="shared" si="1923"/>
        <v>-53.108444274819881</v>
      </c>
      <c r="AJ3612">
        <f t="shared" si="1924"/>
        <v>37.606289956076836</v>
      </c>
      <c r="AK3612"/>
      <c r="AL3612"/>
      <c r="AM3612"/>
      <c r="AN3612"/>
    </row>
    <row r="3613" spans="1:40" x14ac:dyDescent="0.3">
      <c r="A3613"/>
      <c r="B3613">
        <f t="shared" si="1925"/>
        <v>1679000</v>
      </c>
      <c r="C3613" s="186" t="str">
        <f t="shared" si="1893"/>
        <v>-2.71107383477411E-08+0.00145861973802367i</v>
      </c>
      <c r="D3613" s="158" t="str">
        <f t="shared" si="1894"/>
        <v>-5.95700616485495+0.0111827513248481i</v>
      </c>
      <c r="E3613" t="str">
        <f t="shared" si="1895"/>
        <v>2870</v>
      </c>
      <c r="F3613" t="str">
        <f t="shared" si="1896"/>
        <v>0.777000777000777</v>
      </c>
      <c r="G3613" t="str">
        <f t="shared" si="1891"/>
        <v>0.777000777000777</v>
      </c>
      <c r="H3613" t="str">
        <f t="shared" si="1897"/>
        <v>9.12819884876546+0.223207486997547i</v>
      </c>
      <c r="I3613" t="str">
        <f t="shared" si="1898"/>
        <v>6593.41758172158i</v>
      </c>
      <c r="J3613" t="str">
        <f t="shared" si="1892"/>
        <v>-37184.1982088932+1426.00325563849i</v>
      </c>
      <c r="K3613" t="str">
        <f t="shared" si="1899"/>
        <v>0.0067900974670358-0.177057330741446i</v>
      </c>
      <c r="L3613" t="str">
        <f t="shared" si="1900"/>
        <v>0.000503703431961637-0.0110079420770621i</v>
      </c>
      <c r="M3613" t="str">
        <f t="shared" si="1901"/>
        <v>0.00729380089899744-0.188065272818508i</v>
      </c>
      <c r="N3613" t="str">
        <f t="shared" si="1902"/>
        <v>-21.098936261509i</v>
      </c>
      <c r="O3613" t="str">
        <f t="shared" si="1903"/>
        <v>-0.62769136129066-0.778462301567056i</v>
      </c>
      <c r="P3613" t="str">
        <f t="shared" si="1904"/>
        <v>1.62769136129066+0.778462301567056i</v>
      </c>
      <c r="Q3613" t="str">
        <f t="shared" si="1905"/>
        <v>-1.62769136129066+20.3204739599419i</v>
      </c>
      <c r="R3613" t="str">
        <f t="shared" si="1906"/>
        <v>0.0316897532718855-0.0826394355881226i</v>
      </c>
      <c r="S3613" t="str">
        <f t="shared" si="1907"/>
        <v>2.17789063506658i</v>
      </c>
      <c r="T3613" t="str">
        <f t="shared" si="1908"/>
        <v>0.17997965285456+0.0690168168784099i</v>
      </c>
      <c r="U3613" t="str">
        <f t="shared" si="1909"/>
        <v>0.0000499999999999999-0.000143623498016402i</v>
      </c>
      <c r="V3613" t="str">
        <f t="shared" si="1910"/>
        <v>3.33333333333333E-06-0.000157985847818042i</v>
      </c>
      <c r="W3613" t="str">
        <f t="shared" si="1911"/>
        <v>0.0000141305510391294-0.0000771774586705886i</v>
      </c>
      <c r="X3613" t="str">
        <f t="shared" si="1912"/>
        <v>0.0000142583538225414-0.0000771287854316559i</v>
      </c>
      <c r="Y3613" t="str">
        <f t="shared" si="1913"/>
        <v>0.009+3.37582980184145i</v>
      </c>
      <c r="Z3613" t="str">
        <f t="shared" si="1914"/>
        <v>-0.000319710111666933-0.0000599862971824756i</v>
      </c>
      <c r="AA3613" t="str">
        <f t="shared" si="1915"/>
        <v>0.0110742340914958-4.14719368682864i</v>
      </c>
      <c r="AB3613" t="str">
        <f t="shared" si="1916"/>
        <v>0.438775151082953+0.168257154477124i</v>
      </c>
      <c r="AC3613" t="str">
        <f t="shared" si="1917"/>
        <v>1.03484366625183-0.0812911343098096i</v>
      </c>
      <c r="AD3613" t="str">
        <f t="shared" si="1918"/>
        <v>0.408707120273855+0.194697447020612i</v>
      </c>
      <c r="AE3613" t="str">
        <f t="shared" si="1919"/>
        <v>-0.000118988620144177-0.0000867635693055681i</v>
      </c>
      <c r="AF3613" t="str">
        <f t="shared" si="1920"/>
        <v>-15.0852050136204-0.212024735672699i</v>
      </c>
      <c r="AG3613" t="str">
        <f t="shared" si="1921"/>
        <v>1.00293934639205-0.00612804989915989i</v>
      </c>
      <c r="AH3613" t="str">
        <f t="shared" si="1922"/>
        <v>0.00176317179815672+0.00134093808466088i</v>
      </c>
      <c r="AI3613">
        <f t="shared" si="1923"/>
        <v>-53.091937009913252</v>
      </c>
      <c r="AJ3613">
        <f t="shared" si="1924"/>
        <v>37.253934423589584</v>
      </c>
      <c r="AK3613"/>
      <c r="AL3613"/>
      <c r="AM3613"/>
      <c r="AN3613"/>
    </row>
    <row r="3614" spans="1:40" x14ac:dyDescent="0.3">
      <c r="A3614"/>
      <c r="B3614">
        <f t="shared" si="1925"/>
        <v>1680000</v>
      </c>
      <c r="C3614" s="186" t="str">
        <f t="shared" si="1893"/>
        <v>-2.70784732648052E-08+0.00145775151198973i</v>
      </c>
      <c r="D3614" s="158" t="str">
        <f t="shared" si="1894"/>
        <v>-5.95700616460759+0.0111760949252546i</v>
      </c>
      <c r="E3614" t="str">
        <f t="shared" si="1895"/>
        <v>2870</v>
      </c>
      <c r="F3614" t="str">
        <f t="shared" si="1896"/>
        <v>0.777000777000777</v>
      </c>
      <c r="G3614" t="str">
        <f t="shared" si="1891"/>
        <v>0.777000777000777</v>
      </c>
      <c r="H3614" t="str">
        <f t="shared" si="1897"/>
        <v>9.12820583821446+0.223074809327594i</v>
      </c>
      <c r="I3614" t="str">
        <f t="shared" si="1898"/>
        <v>6597.34457253857i</v>
      </c>
      <c r="J3614" t="str">
        <f t="shared" si="1892"/>
        <v>-37228.5058584747+1426.85257264601i</v>
      </c>
      <c r="K3614" t="str">
        <f t="shared" si="1899"/>
        <v>0.00678202784320004-0.176952243093128i</v>
      </c>
      <c r="L3614" t="str">
        <f t="shared" si="1900"/>
        <v>0.000503105214548891-0.011001417087636i</v>
      </c>
      <c r="M3614" t="str">
        <f t="shared" si="1901"/>
        <v>0.00728513305774893-0.187953660180764i</v>
      </c>
      <c r="N3614" t="str">
        <f t="shared" si="1902"/>
        <v>-21.1115026321234i</v>
      </c>
      <c r="O3614" t="str">
        <f t="shared" si="1903"/>
        <v>-0.637423989748682-0.770513242775796i</v>
      </c>
      <c r="P3614" t="str">
        <f t="shared" si="1904"/>
        <v>1.63742398974868+0.770513242775796i</v>
      </c>
      <c r="Q3614" t="str">
        <f t="shared" si="1905"/>
        <v>-1.63742398974868+20.3409893893476i</v>
      </c>
      <c r="R3614" t="str">
        <f t="shared" si="1906"/>
        <v>0.0311976221269513-0.0830101079314618i</v>
      </c>
      <c r="S3614" t="str">
        <f t="shared" si="1907"/>
        <v>2.17918777064435i</v>
      </c>
      <c r="T3614" t="str">
        <f t="shared" si="1908"/>
        <v>0.180894612044109+0.0679854766122358i</v>
      </c>
      <c r="U3614" t="str">
        <f t="shared" si="1909"/>
        <v>0.0000499999999999999-0.000143538007839011i</v>
      </c>
      <c r="V3614" t="str">
        <f t="shared" si="1910"/>
        <v>3.33333333333333E-06-0.000157891808622912i</v>
      </c>
      <c r="W3614" t="str">
        <f t="shared" si="1911"/>
        <v>0.0000141301534442312-0.0000771337668375413i</v>
      </c>
      <c r="X3614" t="str">
        <f t="shared" si="1912"/>
        <v>0.0000142578067973134-0.0000770851227718047i</v>
      </c>
      <c r="Y3614" t="str">
        <f t="shared" si="1913"/>
        <v>0.009+3.37784042113975i</v>
      </c>
      <c r="Z3614" t="str">
        <f t="shared" si="1914"/>
        <v>-0.000319338932542179-0.0000599473315578236i</v>
      </c>
      <c r="AA3614" t="str">
        <f t="shared" si="1915"/>
        <v>0.0110610532390005-4.14472504439077i</v>
      </c>
      <c r="AB3614" t="str">
        <f t="shared" si="1916"/>
        <v>0.441005744098673+0.16574283425297i</v>
      </c>
      <c r="AC3614" t="str">
        <f t="shared" si="1917"/>
        <v>1.03436475787157-0.0816811851631856i</v>
      </c>
      <c r="AD3614" t="str">
        <f t="shared" si="1918"/>
        <v>0.411136929892488+0.192702800858274i</v>
      </c>
      <c r="AE3614" t="str">
        <f t="shared" si="1919"/>
        <v>-0.000119740009625364-0.0000861840685759001i</v>
      </c>
      <c r="AF3614" t="str">
        <f t="shared" si="1920"/>
        <v>-15.0852120028221-0.211898714402339i</v>
      </c>
      <c r="AG3614" t="str">
        <f t="shared" si="1921"/>
        <v>1.00290775679097-0.00616094328329622i</v>
      </c>
      <c r="AH3614" t="str">
        <f t="shared" si="1922"/>
        <v>0.00177467114226179+0.00133253665557985i</v>
      </c>
      <c r="AI3614">
        <f t="shared" si="1923"/>
        <v>-53.075839240643212</v>
      </c>
      <c r="AJ3614">
        <f t="shared" si="1924"/>
        <v>36.901566432402426</v>
      </c>
      <c r="AK3614"/>
      <c r="AL3614"/>
      <c r="AM3614"/>
      <c r="AN3614"/>
    </row>
    <row r="3615" spans="1:40" x14ac:dyDescent="0.3">
      <c r="A3615"/>
      <c r="B3615">
        <f t="shared" si="1925"/>
        <v>1681000</v>
      </c>
      <c r="C3615" s="186" t="str">
        <f t="shared" si="1893"/>
        <v>-2.70462657466843E-08+0.00145688431894333i</v>
      </c>
      <c r="D3615" s="158" t="str">
        <f t="shared" si="1894"/>
        <v>-5.95700616436067+0.0111694464452322i</v>
      </c>
      <c r="E3615" t="str">
        <f t="shared" si="1895"/>
        <v>2870</v>
      </c>
      <c r="F3615" t="str">
        <f t="shared" si="1896"/>
        <v>0.777000777000777</v>
      </c>
      <c r="G3615" t="str">
        <f t="shared" si="1891"/>
        <v>0.777000777000777</v>
      </c>
      <c r="H3615" t="str">
        <f t="shared" si="1897"/>
        <v>9.12821281520493+0.222942289185632i</v>
      </c>
      <c r="I3615" t="str">
        <f t="shared" si="1898"/>
        <v>6601.27156335555i</v>
      </c>
      <c r="J3615" t="str">
        <f t="shared" si="1892"/>
        <v>-37272.8398895086+1427.70188965354i</v>
      </c>
      <c r="K3615" t="str">
        <f t="shared" si="1899"/>
        <v>0.00677397258944755-0.176847279934377i</v>
      </c>
      <c r="L3615" t="str">
        <f t="shared" si="1900"/>
        <v>0.000502508061461247-0.01099489981279i</v>
      </c>
      <c r="M3615" t="str">
        <f t="shared" si="1901"/>
        <v>0.0072764806509088-0.187842179747167i</v>
      </c>
      <c r="N3615" t="str">
        <f t="shared" si="1902"/>
        <v>-21.1240690027378i</v>
      </c>
      <c r="O3615" t="str">
        <f t="shared" si="1903"/>
        <v>-0.647055961569469-0.762442511011427i</v>
      </c>
      <c r="P3615" t="str">
        <f t="shared" si="1904"/>
        <v>1.64705596156947+0.762442511011427i</v>
      </c>
      <c r="Q3615" t="str">
        <f t="shared" si="1905"/>
        <v>-1.64705596156947+20.3616264917264i</v>
      </c>
      <c r="R3615" t="str">
        <f t="shared" si="1906"/>
        <v>0.0307009619966556-0.0833736030243841i</v>
      </c>
      <c r="S3615" t="str">
        <f t="shared" si="1907"/>
        <v>2.18048490622212i</v>
      </c>
      <c r="T3615" t="str">
        <f t="shared" si="1908"/>
        <v>0.181794882972024+0.0669429842402064i</v>
      </c>
      <c r="U3615" t="str">
        <f t="shared" si="1909"/>
        <v>0.00005-0.000143452619375097i</v>
      </c>
      <c r="V3615" t="str">
        <f t="shared" si="1910"/>
        <v>3.33333333333333E-06-0.000157797881312607i</v>
      </c>
      <c r="W3615" t="str">
        <f t="shared" si="1911"/>
        <v>0.0000141297556413513-0.0000770901281624132i</v>
      </c>
      <c r="X3615" t="str">
        <f t="shared" si="1912"/>
        <v>0.0000142572598309417-0.0000770415132347719i</v>
      </c>
      <c r="Y3615" t="str">
        <f t="shared" si="1913"/>
        <v>0.009+3.37985104043804i</v>
      </c>
      <c r="Z3615" t="str">
        <f t="shared" si="1914"/>
        <v>-0.00031896841498017-0.0000599084143046217i</v>
      </c>
      <c r="AA3615" t="str">
        <f t="shared" si="1915"/>
        <v>0.0110478959043844-4.14225933919778i</v>
      </c>
      <c r="AB3615" t="str">
        <f t="shared" si="1916"/>
        <v>0.443200528376487+0.163201326139218i</v>
      </c>
      <c r="AC3615" t="str">
        <f t="shared" si="1917"/>
        <v>1.03388103290882-0.0820642220234808i</v>
      </c>
      <c r="AD3615" t="str">
        <f t="shared" si="1918"/>
        <v>0.413541480610615+0.190677921100186i</v>
      </c>
      <c r="AE3615" t="str">
        <f t="shared" si="1919"/>
        <v>-0.000120483458702906-0.0000855948486176075i</v>
      </c>
      <c r="AF3615" t="str">
        <f t="shared" si="1920"/>
        <v>-15.0852189795656-0.2117728427404i</v>
      </c>
      <c r="AG3615" t="str">
        <f t="shared" si="1921"/>
        <v>1.00287575030892-0.00619341988278074i</v>
      </c>
      <c r="AH3615" t="str">
        <f t="shared" si="1922"/>
        <v>0.00178605643685502+0.0013239865023268i</v>
      </c>
      <c r="AI3615">
        <f t="shared" si="1923"/>
        <v>-53.060148497547772</v>
      </c>
      <c r="AJ3615">
        <f t="shared" si="1924"/>
        <v>36.549185527994091</v>
      </c>
      <c r="AK3615"/>
      <c r="AL3615"/>
      <c r="AM3615"/>
      <c r="AN3615"/>
    </row>
    <row r="3616" spans="1:40" x14ac:dyDescent="0.3">
      <c r="A3616"/>
      <c r="B3616">
        <f t="shared" si="1925"/>
        <v>1682000</v>
      </c>
      <c r="C3616" s="186" t="str">
        <f t="shared" si="1893"/>
        <v>-2.70141156565241E-08+0.00145601815704206i</v>
      </c>
      <c r="D3616" s="158" t="str">
        <f t="shared" si="1894"/>
        <v>-5.95700616411418+0.0111628058706558i</v>
      </c>
      <c r="E3616" t="str">
        <f t="shared" si="1895"/>
        <v>2870</v>
      </c>
      <c r="F3616" t="str">
        <f t="shared" si="1896"/>
        <v>0.777000777000777</v>
      </c>
      <c r="G3616" t="str">
        <f t="shared" si="1891"/>
        <v>0.777000777000777</v>
      </c>
      <c r="H3616" t="str">
        <f t="shared" si="1897"/>
        <v>9.12821977976644+0.222809926291471i</v>
      </c>
      <c r="I3616" t="str">
        <f t="shared" si="1898"/>
        <v>6605.19855417254i</v>
      </c>
      <c r="J3616" t="str">
        <f t="shared" si="1892"/>
        <v>-37317.2003019952+1428.55120666107i</v>
      </c>
      <c r="K3616" t="str">
        <f t="shared" si="1899"/>
        <v>0.00676593167169486-0.176742441044435i</v>
      </c>
      <c r="L3616" t="str">
        <f t="shared" si="1900"/>
        <v>0.000501911970177146-0.0109883902388793i</v>
      </c>
      <c r="M3616" t="str">
        <f t="shared" si="1901"/>
        <v>0.00726784364187201-0.187730831283314i</v>
      </c>
      <c r="N3616" t="str">
        <f t="shared" si="1902"/>
        <v>-21.1366353733521i</v>
      </c>
      <c r="O3616" t="str">
        <f t="shared" si="1903"/>
        <v>-0.656585755752934-0.754251380736123i</v>
      </c>
      <c r="P3616" t="str">
        <f t="shared" si="1904"/>
        <v>1.65658575575293+0.754251380736123i</v>
      </c>
      <c r="Q3616" t="str">
        <f t="shared" si="1905"/>
        <v>-1.65658575575293+20.382383992616i</v>
      </c>
      <c r="R3616" t="str">
        <f t="shared" si="1906"/>
        <v>0.0301998855164164-0.0837298746085373i</v>
      </c>
      <c r="S3616" t="str">
        <f t="shared" si="1907"/>
        <v>2.18178204179987i</v>
      </c>
      <c r="T3616" t="str">
        <f t="shared" si="1908"/>
        <v>0.182680336783062+0.0658895678841293i</v>
      </c>
      <c r="U3616" t="str">
        <f t="shared" si="1909"/>
        <v>0.00005-0.000143367332443245i</v>
      </c>
      <c r="V3616" t="str">
        <f t="shared" si="1910"/>
        <v>3.33333333333333E-06-0.00015770406568757i</v>
      </c>
      <c r="W3616" t="str">
        <f t="shared" si="1911"/>
        <v>0.0000141293576305377-0.0000770465425501196i</v>
      </c>
      <c r="X3616" t="str">
        <f t="shared" si="1912"/>
        <v>0.00001425671292284-0.0000769979567255367i</v>
      </c>
      <c r="Y3616" t="str">
        <f t="shared" si="1913"/>
        <v>0.009+3.38186165973634i</v>
      </c>
      <c r="Z3616" t="str">
        <f t="shared" si="1914"/>
        <v>-0.000318598557407746-0.0000598695453299667i</v>
      </c>
      <c r="AA3616" t="str">
        <f t="shared" si="1915"/>
        <v>0.0110347620317308-4.13979656601052i</v>
      </c>
      <c r="AB3616" t="str">
        <f t="shared" si="1916"/>
        <v>0.445359189778224+0.160633186277517i</v>
      </c>
      <c r="AC3616" t="str">
        <f t="shared" si="1917"/>
        <v>1.03339260254734-0.0824401940351685i</v>
      </c>
      <c r="AD3616" t="str">
        <f t="shared" si="1918"/>
        <v>0.415920398008396+0.188623127465812i</v>
      </c>
      <c r="AE3616" t="str">
        <f t="shared" si="1919"/>
        <v>-0.000121218857921836-0.0000849960214265664i</v>
      </c>
      <c r="AF3616" t="str">
        <f t="shared" si="1920"/>
        <v>-15.0852259438806-0.211647120420815i</v>
      </c>
      <c r="AG3616" t="str">
        <f t="shared" si="1921"/>
        <v>1.00284333246785-0.00622547481518271i</v>
      </c>
      <c r="AH3616" t="str">
        <f t="shared" si="1922"/>
        <v>0.0017973260019809+0.00131528921300658i</v>
      </c>
      <c r="AI3616">
        <f t="shared" si="1923"/>
        <v>-53.044862367030568</v>
      </c>
      <c r="AJ3616">
        <f t="shared" si="1924"/>
        <v>36.196791258469425</v>
      </c>
      <c r="AK3616"/>
      <c r="AL3616"/>
      <c r="AM3616"/>
      <c r="AN3616"/>
    </row>
    <row r="3617" spans="1:40" x14ac:dyDescent="0.3">
      <c r="A3617"/>
      <c r="B3617">
        <f t="shared" si="1925"/>
        <v>1683000</v>
      </c>
      <c r="C3617" s="186" t="str">
        <f t="shared" si="1893"/>
        <v>-2.6982022857875E-08+0.00145515302444786i</v>
      </c>
      <c r="D3617" s="158" t="str">
        <f t="shared" si="1894"/>
        <v>-5.95700616386814+0.0111561731874336i</v>
      </c>
      <c r="E3617" t="str">
        <f t="shared" si="1895"/>
        <v>2870</v>
      </c>
      <c r="F3617" t="str">
        <f t="shared" si="1896"/>
        <v>0.777000777000777</v>
      </c>
      <c r="G3617" t="str">
        <f t="shared" si="1891"/>
        <v>0.777000777000777</v>
      </c>
      <c r="H3617" t="str">
        <f t="shared" si="1897"/>
        <v>9.12822673192852+0.222677720365589i</v>
      </c>
      <c r="I3617" t="str">
        <f t="shared" si="1898"/>
        <v>6609.12554498953i</v>
      </c>
      <c r="J3617" t="str">
        <f t="shared" si="1892"/>
        <v>-37361.5870959343+1429.4005236686i</v>
      </c>
      <c r="K3617" t="str">
        <f t="shared" si="1899"/>
        <v>0.0067579050559597-0.176637726203066i</v>
      </c>
      <c r="L3617" t="str">
        <f t="shared" si="1900"/>
        <v>0.000501316938182502-0.0109818883522918i</v>
      </c>
      <c r="M3617" t="str">
        <f t="shared" si="1901"/>
        <v>0.0072592219941422-0.187619614555358i</v>
      </c>
      <c r="N3617" t="str">
        <f t="shared" si="1902"/>
        <v>-21.1492017439665i</v>
      </c>
      <c r="O3617" t="str">
        <f t="shared" si="1903"/>
        <v>-0.666011867434261-0.745941145424174i</v>
      </c>
      <c r="P3617" t="str">
        <f t="shared" si="1904"/>
        <v>1.66601186743426+0.745941145424174i</v>
      </c>
      <c r="Q3617" t="str">
        <f t="shared" si="1905"/>
        <v>-1.66601186743426+20.4032605985423i</v>
      </c>
      <c r="R3617" t="str">
        <f t="shared" si="1906"/>
        <v>0.029694505607887-0.0840788783679582i</v>
      </c>
      <c r="S3617" t="str">
        <f t="shared" si="1907"/>
        <v>2.18307917737764i</v>
      </c>
      <c r="T3617" t="str">
        <f t="shared" si="1908"/>
        <v>0.183550848622357+0.0648254568751017i</v>
      </c>
      <c r="U3617" t="str">
        <f t="shared" si="1909"/>
        <v>0.00005-0.000143282146862471i</v>
      </c>
      <c r="V3617" t="str">
        <f t="shared" si="1910"/>
        <v>3.33333333333333E-06-0.000157610361548718i</v>
      </c>
      <c r="W3617" t="str">
        <f t="shared" si="1911"/>
        <v>0.0000141289594118386-0.0000770030099058028i</v>
      </c>
      <c r="X3617" t="str">
        <f t="shared" si="1912"/>
        <v>0.0000142561660724241-0.0000769544531493052i</v>
      </c>
      <c r="Y3617" t="str">
        <f t="shared" si="1913"/>
        <v>0.009+3.38387227903464i</v>
      </c>
      <c r="Z3617" t="str">
        <f t="shared" si="1914"/>
        <v>-0.000318229358256425-0.0000598307245411971i</v>
      </c>
      <c r="AA3617" t="str">
        <f t="shared" si="1915"/>
        <v>0.0110216515652894-4.13733671960225i</v>
      </c>
      <c r="AB3617" t="str">
        <f t="shared" si="1916"/>
        <v>0.447481423918295+0.158038973757658i</v>
      </c>
      <c r="AC3617" t="str">
        <f t="shared" si="1917"/>
        <v>1.03289957833561-0.082809052282i</v>
      </c>
      <c r="AD3617" t="str">
        <f t="shared" si="1918"/>
        <v>0.418273311707582+0.18653874426543i</v>
      </c>
      <c r="AE3617" t="str">
        <f t="shared" si="1919"/>
        <v>-0.000121946099336087-0.0000843877001732576i</v>
      </c>
      <c r="AF3617" t="str">
        <f t="shared" si="1920"/>
        <v>-15.0852328957967-0.211521547178155i</v>
      </c>
      <c r="AG3617" t="str">
        <f t="shared" si="1921"/>
        <v>1.0028105088455-0.0062571032700592i</v>
      </c>
      <c r="AH3617" t="str">
        <f t="shared" si="1922"/>
        <v>0.00180847817839508+0.00130644639383598i</v>
      </c>
      <c r="AI3617">
        <f t="shared" si="1923"/>
        <v>-53.029978490327927</v>
      </c>
      <c r="AJ3617">
        <f t="shared" si="1924"/>
        <v>35.844383174617867</v>
      </c>
      <c r="AK3617"/>
      <c r="AL3617"/>
      <c r="AM3617"/>
      <c r="AN3617"/>
    </row>
    <row r="3618" spans="1:40" x14ac:dyDescent="0.3">
      <c r="A3618"/>
      <c r="B3618">
        <f t="shared" si="1925"/>
        <v>1684000</v>
      </c>
      <c r="C3618" s="186" t="str">
        <f t="shared" si="1893"/>
        <v>-2.69499872146933E-08+0.00145428891932705i</v>
      </c>
      <c r="D3618" s="158" t="str">
        <f t="shared" si="1894"/>
        <v>-5.95700616362253+0.0111495483815074i</v>
      </c>
      <c r="E3618" t="str">
        <f t="shared" si="1895"/>
        <v>2870</v>
      </c>
      <c r="F3618" t="str">
        <f t="shared" si="1896"/>
        <v>0.777000777000777</v>
      </c>
      <c r="G3618" t="str">
        <f t="shared" si="1891"/>
        <v>0.777000777000777</v>
      </c>
      <c r="H3618" t="str">
        <f t="shared" si="1897"/>
        <v>9.12823367172055+0.222545671129123i</v>
      </c>
      <c r="I3618" t="str">
        <f t="shared" si="1898"/>
        <v>6613.05253580652i</v>
      </c>
      <c r="J3618" t="str">
        <f t="shared" si="1892"/>
        <v>-37406.000271326+1430.24984067612i</v>
      </c>
      <c r="K3618" t="str">
        <f t="shared" si="1899"/>
        <v>0.00674989270836019-0.176533135190552i</v>
      </c>
      <c r="L3618" t="str">
        <f t="shared" si="1900"/>
        <v>0.000500722962970645-0.0109753941394469i</v>
      </c>
      <c r="M3618" t="str">
        <f t="shared" si="1901"/>
        <v>0.00725061567133083-0.187508529329999i</v>
      </c>
      <c r="N3618" t="str">
        <f t="shared" si="1902"/>
        <v>-21.1617681145808i</v>
      </c>
      <c r="O3618" t="str">
        <f t="shared" si="1903"/>
        <v>-0.675332808120989-0.737513117358207i</v>
      </c>
      <c r="P3618" t="str">
        <f t="shared" si="1904"/>
        <v>1.67533280812099+0.737513117358207i</v>
      </c>
      <c r="Q3618" t="str">
        <f t="shared" si="1905"/>
        <v>-1.67533280812099+20.4242549972226i</v>
      </c>
      <c r="R3618" t="str">
        <f t="shared" si="1906"/>
        <v>0.0291849354415196-0.0844205719231145i</v>
      </c>
      <c r="S3618" t="str">
        <f t="shared" si="1907"/>
        <v>2.18437631295541i</v>
      </c>
      <c r="T3618" t="str">
        <f t="shared" si="1908"/>
        <v>0.184406297635+0.0637508816735882i</v>
      </c>
      <c r="U3618" t="str">
        <f t="shared" si="1909"/>
        <v>0.00005-0.00014319706245222i</v>
      </c>
      <c r="V3618" t="str">
        <f t="shared" si="1910"/>
        <v>3.33333333333333E-06-0.000157516768697442i</v>
      </c>
      <c r="W3618" t="str">
        <f t="shared" si="1911"/>
        <v>0.0000141285609853025-0.0000769595301348289i</v>
      </c>
      <c r="X3618" t="str">
        <f t="shared" si="1912"/>
        <v>0.0000142556192791118-0.0000769110024115064i</v>
      </c>
      <c r="Y3618" t="str">
        <f t="shared" si="1913"/>
        <v>0.009+3.38588289833294i</v>
      </c>
      <c r="Z3618" t="str">
        <f t="shared" si="1914"/>
        <v>-0.000317860815962375-0.0000597919518458928i</v>
      </c>
      <c r="AA3618" t="str">
        <f t="shared" si="1915"/>
        <v>0.0110085644494752-4.1348797947587i</v>
      </c>
      <c r="AB3618" t="str">
        <f t="shared" si="1916"/>
        <v>0.449566936162668+0.155419250422737i</v>
      </c>
      <c r="AC3618" t="str">
        <f t="shared" si="1917"/>
        <v>1.03240207214899-0.0831707497825138i</v>
      </c>
      <c r="AD3618" t="str">
        <f t="shared" si="1918"/>
        <v>0.420599855426511+0.184425100349372i</v>
      </c>
      <c r="AE3618" t="str">
        <f t="shared" si="1919"/>
        <v>-0.000122665076520264-0.0000837699991830456i</v>
      </c>
      <c r="AF3618" t="str">
        <f t="shared" si="1920"/>
        <v>-15.0852398353431-0.211396122747616i</v>
      </c>
      <c r="AG3618" t="str">
        <f t="shared" si="1921"/>
        <v>1.00277728507454-0.00628830050956713i</v>
      </c>
      <c r="AH3618" t="str">
        <f t="shared" si="1922"/>
        <v>0.00181951132774848+0.00129745966889187i</v>
      </c>
      <c r="AI3618">
        <f t="shared" si="1923"/>
        <v>-53.015494562509346</v>
      </c>
      <c r="AJ3618">
        <f t="shared" si="1924"/>
        <v>35.491960829998717</v>
      </c>
      <c r="AK3618"/>
      <c r="AL3618"/>
      <c r="AM3618"/>
      <c r="AN3618"/>
    </row>
    <row r="3619" spans="1:40" x14ac:dyDescent="0.3">
      <c r="A3619"/>
      <c r="B3619">
        <f t="shared" si="1925"/>
        <v>1685000</v>
      </c>
      <c r="C3619" s="186" t="str">
        <f t="shared" si="1893"/>
        <v>-2.69180085913378E-08+0.00145342583985029i</v>
      </c>
      <c r="D3619" s="158" t="str">
        <f t="shared" si="1894"/>
        <v>-5.95700616337736+0.0111429314388522i</v>
      </c>
      <c r="E3619" t="str">
        <f t="shared" si="1895"/>
        <v>2870</v>
      </c>
      <c r="F3619" t="str">
        <f t="shared" si="1896"/>
        <v>0.777000777000777</v>
      </c>
      <c r="G3619" t="str">
        <f t="shared" si="1891"/>
        <v>0.777000777000777</v>
      </c>
      <c r="H3619" t="str">
        <f t="shared" si="1897"/>
        <v>9.12824059917188+0.22241377830387i</v>
      </c>
      <c r="I3619" t="str">
        <f t="shared" si="1898"/>
        <v>6616.9795266235i</v>
      </c>
      <c r="J3619" t="str">
        <f t="shared" si="1892"/>
        <v>-37450.4398281702+1431.09915768365i</v>
      </c>
      <c r="K3619" t="str">
        <f t="shared" si="1899"/>
        <v>0.0067418945951149-0.176428667787693i</v>
      </c>
      <c r="L3619" t="str">
        <f t="shared" si="1900"/>
        <v>0.000500130042042316-0.0109689075867963i</v>
      </c>
      <c r="M3619" t="str">
        <f t="shared" si="1901"/>
        <v>0.00724202463715722-0.187397575374489i</v>
      </c>
      <c r="N3619" t="str">
        <f t="shared" si="1902"/>
        <v>-21.1743344851952i</v>
      </c>
      <c r="O3619" t="str">
        <f t="shared" si="1903"/>
        <v>-0.684547105928684-0.728968627421416i</v>
      </c>
      <c r="P3619" t="str">
        <f t="shared" si="1904"/>
        <v>1.68454710592868+0.728968627421416i</v>
      </c>
      <c r="Q3619" t="str">
        <f t="shared" si="1905"/>
        <v>-1.68454710592868+20.4453658577738i</v>
      </c>
      <c r="R3619" t="str">
        <f t="shared" si="1906"/>
        <v>0.028671288399478-0.0847549148242021i</v>
      </c>
      <c r="S3619" t="str">
        <f t="shared" si="1907"/>
        <v>2.18567344853318i</v>
      </c>
      <c r="T3619" t="str">
        <f t="shared" si="1908"/>
        <v>0.18524656696395+0.0626660737899764i</v>
      </c>
      <c r="U3619" t="str">
        <f t="shared" si="1909"/>
        <v>0.00005-0.000143112079032367i</v>
      </c>
      <c r="V3619" t="str">
        <f t="shared" si="1910"/>
        <v>3.33333333333333E-06-0.000157423286935604i</v>
      </c>
      <c r="W3619" t="str">
        <f t="shared" si="1911"/>
        <v>0.0000141281623509776-0.0000769161031427901i</v>
      </c>
      <c r="X3619" t="str">
        <f t="shared" si="1912"/>
        <v>0.0000142550725423228-0.0000768676044177962i</v>
      </c>
      <c r="Y3619" t="str">
        <f t="shared" si="1913"/>
        <v>0.009+3.38789351763123i</v>
      </c>
      <c r="Z3619" t="str">
        <f t="shared" si="1914"/>
        <v>-0.000317492928966413-0.0000597532271518735i</v>
      </c>
      <c r="AA3619" t="str">
        <f t="shared" si="1915"/>
        <v>0.0109955006288685-4.13242578627798i</v>
      </c>
      <c r="AB3619" t="str">
        <f t="shared" si="1916"/>
        <v>0.451615441623774+0.152774580675472i</v>
      </c>
      <c r="AC3619" t="str">
        <f t="shared" si="1917"/>
        <v>1.0319001961522-0.0835252414847912i</v>
      </c>
      <c r="AD3619" t="str">
        <f t="shared" si="1918"/>
        <v>0.422899667034773+0.182282529056372i</v>
      </c>
      <c r="AE3619" t="str">
        <f t="shared" si="1919"/>
        <v>-0.000123375684581267-0.0000831430339162932i</v>
      </c>
      <c r="AF3619" t="str">
        <f t="shared" si="1920"/>
        <v>-15.0852467625492-0.211270846865018i</v>
      </c>
      <c r="AG3619" t="str">
        <f t="shared" si="1921"/>
        <v>1.0027436668416-0.00631906186906799i</v>
      </c>
      <c r="AH3619" t="str">
        <f t="shared" si="1922"/>
        <v>0.00183042383277055+0.00128833067985687i</v>
      </c>
      <c r="AI3619">
        <f t="shared" si="1923"/>
        <v>-53.001408331503484</v>
      </c>
      <c r="AJ3619">
        <f t="shared" si="1924"/>
        <v>35.13952378098201</v>
      </c>
      <c r="AK3619"/>
      <c r="AL3619"/>
      <c r="AM3619"/>
      <c r="AN3619"/>
    </row>
    <row r="3620" spans="1:40" x14ac:dyDescent="0.3">
      <c r="A3620"/>
      <c r="B3620">
        <f t="shared" si="1925"/>
        <v>1686000</v>
      </c>
      <c r="C3620" s="186" t="str">
        <f t="shared" si="1893"/>
        <v>-2.68860868525716E-08+0.00145256378419261i</v>
      </c>
      <c r="D3620" s="158" t="str">
        <f t="shared" si="1894"/>
        <v>-5.95700616313263+0.0111363223454767i</v>
      </c>
      <c r="E3620" t="str">
        <f t="shared" si="1895"/>
        <v>2870</v>
      </c>
      <c r="F3620" t="str">
        <f t="shared" si="1896"/>
        <v>0.777000777000777</v>
      </c>
      <c r="G3620" t="str">
        <f t="shared" si="1891"/>
        <v>0.777000777000777</v>
      </c>
      <c r="H3620" t="str">
        <f t="shared" si="1897"/>
        <v>9.12824751431172+0.222282041612285i</v>
      </c>
      <c r="I3620" t="str">
        <f t="shared" si="1898"/>
        <v>6620.90651744049i</v>
      </c>
      <c r="J3620" t="str">
        <f t="shared" si="1892"/>
        <v>-37494.9057664671+1431.94847469118i</v>
      </c>
      <c r="K3620" t="str">
        <f t="shared" si="1899"/>
        <v>0.00673391068254206-0.176324323775807i</v>
      </c>
      <c r="L3620" t="str">
        <f t="shared" si="1900"/>
        <v>0.000499538172905635-0.0109624286808231i</v>
      </c>
      <c r="M3620" t="str">
        <f t="shared" si="1901"/>
        <v>0.0072334488554477-0.18728675245663i</v>
      </c>
      <c r="N3620" t="str">
        <f t="shared" si="1902"/>
        <v>-21.1869008558096i</v>
      </c>
      <c r="O3620" t="str">
        <f t="shared" si="1903"/>
        <v>-0.69365330581283-0.720309024887883i</v>
      </c>
      <c r="P3620" t="str">
        <f t="shared" si="1904"/>
        <v>1.69365330581283+0.720309024887883i</v>
      </c>
      <c r="Q3620" t="str">
        <f t="shared" si="1905"/>
        <v>-1.69365330581283+20.4665918309217i</v>
      </c>
      <c r="R3620" t="str">
        <f t="shared" si="1906"/>
        <v>0.0281536780390414-0.0850818685436217i</v>
      </c>
      <c r="S3620" t="str">
        <f t="shared" si="1907"/>
        <v>2.18697058411093i</v>
      </c>
      <c r="T3620" t="str">
        <f t="shared" si="1908"/>
        <v>0.186071543746094+0.0615712657059134i</v>
      </c>
      <c r="U3620" t="str">
        <f t="shared" si="1909"/>
        <v>0.00005-0.000143027196423214i</v>
      </c>
      <c r="V3620" t="str">
        <f t="shared" si="1910"/>
        <v>3.33333333333333E-06-0.000157329916065535i</v>
      </c>
      <c r="W3620" t="str">
        <f t="shared" si="1911"/>
        <v>0.000014127763508912-0.0000768727288355011i</v>
      </c>
      <c r="X3620" t="str">
        <f t="shared" si="1912"/>
        <v>0.0000142545258614783-0.0000768242590740528i</v>
      </c>
      <c r="Y3620" t="str">
        <f t="shared" si="1913"/>
        <v>0.009+3.38990413692953i</v>
      </c>
      <c r="Z3620" t="str">
        <f t="shared" si="1914"/>
        <v>-0.000317125695713968-0.0000597145503671948i</v>
      </c>
      <c r="AA3620" t="str">
        <f t="shared" si="1915"/>
        <v>0.0109824600482133-4.12997468897048i</v>
      </c>
      <c r="AB3620" t="str">
        <f t="shared" si="1916"/>
        <v>0.4536266651509+0.150105531286429i</v>
      </c>
      <c r="AC3620" t="str">
        <f t="shared" si="1917"/>
        <v>1.03139406276225-0.083872484260363i</v>
      </c>
      <c r="AD3620" t="str">
        <f t="shared" si="1918"/>
        <v>0.425172388606956+0.180111368161548i</v>
      </c>
      <c r="AE3620" t="str">
        <f t="shared" si="1919"/>
        <v>-0.000124077820169564-0.0000825069209484363i</v>
      </c>
      <c r="AF3620" t="str">
        <f t="shared" si="1920"/>
        <v>-15.0852536774443-0.211145719266808i</v>
      </c>
      <c r="AG3620" t="str">
        <f t="shared" si="1921"/>
        <v>1.00270965988632-0.00634938275771664i</v>
      </c>
      <c r="AH3620" t="str">
        <f t="shared" si="1922"/>
        <v>0.00184121409744804+0.00127906108576412i</v>
      </c>
      <c r="AI3620">
        <f t="shared" si="1923"/>
        <v>-52.98771759715671</v>
      </c>
      <c r="AJ3620">
        <f t="shared" si="1924"/>
        <v>34.787071586832177</v>
      </c>
      <c r="AK3620"/>
      <c r="AL3620"/>
      <c r="AM3620"/>
      <c r="AN3620"/>
    </row>
    <row r="3621" spans="1:40" x14ac:dyDescent="0.3">
      <c r="A3621"/>
      <c r="B3621">
        <f t="shared" si="1925"/>
        <v>1687000</v>
      </c>
      <c r="C3621" s="186" t="str">
        <f t="shared" si="1893"/>
        <v>-2.68542218635565E-08+0.00145170275053333i</v>
      </c>
      <c r="D3621" s="158" t="str">
        <f t="shared" si="1894"/>
        <v>-5.95700616288833+0.0111297210874222i</v>
      </c>
      <c r="E3621" t="str">
        <f t="shared" si="1895"/>
        <v>2870</v>
      </c>
      <c r="F3621" t="str">
        <f t="shared" si="1896"/>
        <v>0.777000777000777</v>
      </c>
      <c r="G3621" t="str">
        <f t="shared" si="1891"/>
        <v>0.777000777000777</v>
      </c>
      <c r="H3621" t="str">
        <f t="shared" si="1897"/>
        <v>9.12825441716924+0.222150460777477i</v>
      </c>
      <c r="I3621" t="str">
        <f t="shared" si="1898"/>
        <v>6624.83350825748i</v>
      </c>
      <c r="J3621" t="str">
        <f t="shared" si="1892"/>
        <v>-37539.3980862164+1432.79779169871i</v>
      </c>
      <c r="K3621" t="str">
        <f t="shared" si="1899"/>
        <v>0.00672594093705959-0.176220102936725i</v>
      </c>
      <c r="L3621" t="str">
        <f t="shared" si="1900"/>
        <v>0.000498947353076069-0.0109559574080424i</v>
      </c>
      <c r="M3621" t="str">
        <f t="shared" si="1901"/>
        <v>0.00722488829013566-0.187176060344767i</v>
      </c>
      <c r="N3621" t="str">
        <f t="shared" si="1902"/>
        <v>-21.1994672264239i</v>
      </c>
      <c r="O3621" t="str">
        <f t="shared" si="1903"/>
        <v>-0.702649969798831-0.711535677209304i</v>
      </c>
      <c r="P3621" t="str">
        <f t="shared" si="1904"/>
        <v>1.70264996979883+0.711535677209304i</v>
      </c>
      <c r="Q3621" t="str">
        <f t="shared" si="1905"/>
        <v>-1.70264996979883+20.4879315492146i</v>
      </c>
      <c r="R3621" t="str">
        <f t="shared" si="1906"/>
        <v>0.0276322180564128-0.0854013964677235i</v>
      </c>
      <c r="S3621" t="str">
        <f t="shared" si="1907"/>
        <v>2.1882677196887i</v>
      </c>
      <c r="T3621" t="str">
        <f t="shared" si="1908"/>
        <v>0.186881119106656+0.0604666907962474i</v>
      </c>
      <c r="U3621" t="str">
        <f t="shared" si="1909"/>
        <v>0.0000500000000000001-0.000142942414445488i</v>
      </c>
      <c r="V3621" t="str">
        <f t="shared" si="1910"/>
        <v>3.33333333333333E-06-0.000157236655890037i</v>
      </c>
      <c r="W3621" t="str">
        <f t="shared" si="1911"/>
        <v>0.0000141273644591545-0.0000768294071190006i</v>
      </c>
      <c r="X3621" t="str">
        <f t="shared" si="1912"/>
        <v>0.0000142539792360022-0.0000767809662863774i</v>
      </c>
      <c r="Y3621" t="str">
        <f t="shared" si="1913"/>
        <v>0.009+3.39191475622783i</v>
      </c>
      <c r="Z3621" t="str">
        <f t="shared" si="1914"/>
        <v>-0.000316759114655084-0.0000596759214001553i</v>
      </c>
      <c r="AA3621" t="str">
        <f t="shared" si="1915"/>
        <v>0.0109694426524178-4.12752649765896i</v>
      </c>
      <c r="AB3621" t="str">
        <f t="shared" si="1916"/>
        <v>0.455600341316565+0.147412671203724i</v>
      </c>
      <c r="AC3621" t="str">
        <f t="shared" si="1917"/>
        <v>1.03088378461177-0.0842124368973684i</v>
      </c>
      <c r="AD3621" t="str">
        <f t="shared" si="1918"/>
        <v>0.427417666475925+0.177911959823598i</v>
      </c>
      <c r="AE3621" t="str">
        <f t="shared" si="1919"/>
        <v>-0.000124771381490275-0.0000818617779499289i</v>
      </c>
      <c r="AF3621" t="str">
        <f t="shared" si="1920"/>
        <v>-15.0852605800576-0.211020739690055i</v>
      </c>
      <c r="AG3621" t="str">
        <f t="shared" si="1921"/>
        <v>1.00267527000045-0.00637925865904144i</v>
      </c>
      <c r="AH3621" t="str">
        <f t="shared" si="1922"/>
        <v>0.00185188054720206+0.00126965256273988i</v>
      </c>
      <c r="AI3621">
        <f t="shared" si="1923"/>
        <v>-52.974420210317199</v>
      </c>
      <c r="AJ3621">
        <f t="shared" si="1924"/>
        <v>34.434603809765477</v>
      </c>
      <c r="AK3621"/>
      <c r="AL3621"/>
      <c r="AM3621"/>
      <c r="AN3621"/>
    </row>
    <row r="3622" spans="1:40" x14ac:dyDescent="0.3">
      <c r="A3622"/>
      <c r="B3622">
        <f t="shared" si="1925"/>
        <v>1688000</v>
      </c>
      <c r="C3622" s="186" t="str">
        <f t="shared" si="1893"/>
        <v>-2.68224134898542E-08+0.00145084273705612i</v>
      </c>
      <c r="D3622" s="158" t="str">
        <f t="shared" si="1894"/>
        <v>-5.95700616264446+0.0111231276507636i</v>
      </c>
      <c r="E3622" t="str">
        <f t="shared" si="1895"/>
        <v>2870</v>
      </c>
      <c r="F3622" t="str">
        <f t="shared" si="1896"/>
        <v>0.777000777000777</v>
      </c>
      <c r="G3622" t="str">
        <f t="shared" si="1891"/>
        <v>0.777000777000777</v>
      </c>
      <c r="H3622" t="str">
        <f t="shared" si="1897"/>
        <v>9.12826130777349+0.222019035523213i</v>
      </c>
      <c r="I3622" t="str">
        <f t="shared" si="1898"/>
        <v>6628.76049907446i</v>
      </c>
      <c r="J3622" t="str">
        <f t="shared" si="1892"/>
        <v>-37583.9167874184+1433.64710870623i</v>
      </c>
      <c r="K3622" t="str">
        <f t="shared" si="1899"/>
        <v>0.00671798532518435-0.176116005052792i</v>
      </c>
      <c r="L3622" t="str">
        <f t="shared" si="1900"/>
        <v>0.000498357580076427-0.010949493755001i</v>
      </c>
      <c r="M3622" t="str">
        <f t="shared" si="1901"/>
        <v>0.00721634290526078-0.187065498807793i</v>
      </c>
      <c r="N3622" t="str">
        <f t="shared" si="1902"/>
        <v>-21.2120335970383i</v>
      </c>
      <c r="O3622" t="str">
        <f t="shared" si="1903"/>
        <v>-0.711535677209296-0.702649969798838i</v>
      </c>
      <c r="P3622" t="str">
        <f t="shared" si="1904"/>
        <v>1.7115356772093+0.702649969798838i</v>
      </c>
      <c r="Q3622" t="str">
        <f t="shared" si="1905"/>
        <v>-1.7115356772093+20.5093836272395i</v>
      </c>
      <c r="R3622" t="str">
        <f t="shared" si="1906"/>
        <v>0.0271070222509889-0.0857134638878168i</v>
      </c>
      <c r="S3622" t="str">
        <f t="shared" si="1907"/>
        <v>2.18956485526647i</v>
      </c>
      <c r="T3622" t="str">
        <f t="shared" si="1908"/>
        <v>0.187675188151915+0.0593525832516915i</v>
      </c>
      <c r="U3622" t="str">
        <f t="shared" si="1909"/>
        <v>0.0000500000000000001-0.000142857732920343i</v>
      </c>
      <c r="V3622" t="str">
        <f t="shared" si="1910"/>
        <v>3.33333333333333E-06-0.000157143506212377i</v>
      </c>
      <c r="W3622" t="str">
        <f t="shared" si="1911"/>
        <v>0.0000141269652017529-0.0000767861378995496i</v>
      </c>
      <c r="X3622" t="str">
        <f t="shared" si="1912"/>
        <v>0.0000142534326653191-0.000076737725961094i</v>
      </c>
      <c r="Y3622" t="str">
        <f t="shared" si="1913"/>
        <v>0.009+3.39392537552613i</v>
      </c>
      <c r="Z3622" t="str">
        <f t="shared" si="1914"/>
        <v>-0.000316393184244386-0.0000596373401592849i</v>
      </c>
      <c r="AA3622" t="str">
        <f t="shared" si="1915"/>
        <v>0.0109564483865531-4.12508120717841i</v>
      </c>
      <c r="AB3622" t="str">
        <f t="shared" si="1916"/>
        <v>0.457536214398759+0.144696571364482i</v>
      </c>
      <c r="AC3622" t="str">
        <f t="shared" si="1917"/>
        <v>1.03036947451275-0.0845450600929515i</v>
      </c>
      <c r="AD3622" t="str">
        <f t="shared" si="1918"/>
        <v>0.429635151285432+0.17568465053136i</v>
      </c>
      <c r="AE3622" t="str">
        <f t="shared" si="1919"/>
        <v>-0.000125456268314013-0.0000812077236660744i</v>
      </c>
      <c r="AF3622" t="str">
        <f t="shared" si="1920"/>
        <v>-15.0852674704179-0.210895907872449i</v>
      </c>
      <c r="AG3622" t="str">
        <f t="shared" si="1921"/>
        <v>1.00264050302688-0.00640868513151185i</v>
      </c>
      <c r="AH3622" t="str">
        <f t="shared" si="1922"/>
        <v>0.00186242162906245+0.00126010680374419i</v>
      </c>
      <c r="AI3622">
        <f t="shared" si="1923"/>
        <v>-52.96151407194661</v>
      </c>
      <c r="AJ3622">
        <f t="shared" si="1924"/>
        <v>34.082120015000193</v>
      </c>
      <c r="AK3622"/>
      <c r="AL3622"/>
      <c r="AM3622"/>
      <c r="AN3622"/>
    </row>
    <row r="3623" spans="1:40" x14ac:dyDescent="0.3">
      <c r="A3623"/>
      <c r="B3623">
        <f t="shared" si="1925"/>
        <v>1689000</v>
      </c>
      <c r="C3623" s="186" t="str">
        <f t="shared" si="1893"/>
        <v>-2.67906615974245E-08+0.00144998374194892i</v>
      </c>
      <c r="D3623" s="158" t="str">
        <f t="shared" si="1894"/>
        <v>-5.95700616240103+0.0111165420216084i</v>
      </c>
      <c r="E3623" t="str">
        <f t="shared" si="1895"/>
        <v>2870</v>
      </c>
      <c r="F3623" t="str">
        <f t="shared" si="1896"/>
        <v>0.777000777000777</v>
      </c>
      <c r="G3623" t="str">
        <f t="shared" si="1891"/>
        <v>0.777000777000777</v>
      </c>
      <c r="H3623" t="str">
        <f t="shared" si="1897"/>
        <v>9.12826818615345+0.221887765573908i</v>
      </c>
      <c r="I3623" t="str">
        <f t="shared" si="1898"/>
        <v>6632.68748989145i</v>
      </c>
      <c r="J3623" t="str">
        <f t="shared" si="1892"/>
        <v>-37628.4618700729+1434.49642571376i</v>
      </c>
      <c r="K3623" t="str">
        <f t="shared" si="1899"/>
        <v>0.00671004381353232-0.176012029906864i</v>
      </c>
      <c r="L3623" t="str">
        <f t="shared" si="1900"/>
        <v>0.000497768851436804-0.0109430377082768i</v>
      </c>
      <c r="M3623" t="str">
        <f t="shared" si="1901"/>
        <v>0.00720781266496912-0.186955067615141i</v>
      </c>
      <c r="N3623" t="str">
        <f t="shared" si="1902"/>
        <v>-21.2245999676526i</v>
      </c>
      <c r="O3623" t="str">
        <f t="shared" si="1903"/>
        <v>-0.720309024887878-0.693653305812835i</v>
      </c>
      <c r="P3623" t="str">
        <f t="shared" si="1904"/>
        <v>1.72030902488788+0.693653305812835i</v>
      </c>
      <c r="Q3623" t="str">
        <f t="shared" si="1905"/>
        <v>-1.72030902488788+20.5309466618398i</v>
      </c>
      <c r="R3623" t="str">
        <f t="shared" si="1906"/>
        <v>0.0265782044901505-0.0860180379904287i</v>
      </c>
      <c r="S3623" t="str">
        <f t="shared" si="1907"/>
        <v>2.19086199084422i</v>
      </c>
      <c r="T3623" t="str">
        <f t="shared" si="1908"/>
        <v>0.188453649960224+0.0582291780023559i</v>
      </c>
      <c r="U3623" t="str">
        <f t="shared" si="1909"/>
        <v>0.0000500000000000001-0.000142773151669354i</v>
      </c>
      <c r="V3623" t="str">
        <f t="shared" si="1910"/>
        <v>3.33333333333333E-06-0.000157050466836289i</v>
      </c>
      <c r="W3623" t="str">
        <f t="shared" si="1911"/>
        <v>0.0000141265657367558-0.0000767429210836313i</v>
      </c>
      <c r="X3623" t="str">
        <f t="shared" si="1912"/>
        <v>0.0000142528861488563-0.0000766945380047488i</v>
      </c>
      <c r="Y3623" t="str">
        <f t="shared" si="1913"/>
        <v>0.009+3.39593599482442i</v>
      </c>
      <c r="Z3623" t="str">
        <f t="shared" si="1914"/>
        <v>-0.000316027902941086-0.000059598806553354i</v>
      </c>
      <c r="AA3623" t="str">
        <f t="shared" si="1915"/>
        <v>0.0109434771958532-4.12263881237609i</v>
      </c>
      <c r="AB3623" t="str">
        <f t="shared" si="1916"/>
        <v>0.459434038359055+0.141957804508414i</v>
      </c>
      <c r="AC3623" t="str">
        <f t="shared" si="1917"/>
        <v>1.02985124542077-0.0848703164448874i</v>
      </c>
      <c r="AD3623" t="str">
        <f t="shared" si="1918"/>
        <v>0.431824498041922+0.173429791049981i</v>
      </c>
      <c r="AE3623" t="str">
        <f t="shared" si="1919"/>
        <v>-0.000126132381987399-0.0000805448778968358i</v>
      </c>
      <c r="AF3623" t="str">
        <f t="shared" si="1920"/>
        <v>-15.0852743485545-0.2107712235523i</v>
      </c>
      <c r="AG3623" t="str">
        <f t="shared" si="1921"/>
        <v>1.00260536485865-0.00643765780909243i</v>
      </c>
      <c r="AH3623" t="str">
        <f t="shared" si="1922"/>
        <v>0.00187283581183857+0.0012504255183111i</v>
      </c>
      <c r="AI3623">
        <f t="shared" si="1923"/>
        <v>-52.948997132257809</v>
      </c>
      <c r="AJ3623">
        <f t="shared" si="1924"/>
        <v>33.729619770843634</v>
      </c>
      <c r="AK3623"/>
      <c r="AL3623"/>
      <c r="AM3623"/>
      <c r="AN3623"/>
    </row>
    <row r="3624" spans="1:40" x14ac:dyDescent="0.3">
      <c r="A3624"/>
      <c r="B3624">
        <f t="shared" si="1925"/>
        <v>1690000</v>
      </c>
      <c r="C3624" s="186" t="str">
        <f t="shared" si="1893"/>
        <v>-2.67589660526229E-08+0.00144912576340397i</v>
      </c>
      <c r="D3624" s="158" t="str">
        <f t="shared" si="1894"/>
        <v>-5.95700616215803+0.0111099641860971i</v>
      </c>
      <c r="E3624" t="str">
        <f t="shared" si="1895"/>
        <v>2870</v>
      </c>
      <c r="F3624" t="str">
        <f t="shared" si="1896"/>
        <v>0.777000777000777</v>
      </c>
      <c r="G3624" t="str">
        <f t="shared" si="1891"/>
        <v>0.777000777000777</v>
      </c>
      <c r="H3624" t="str">
        <f t="shared" si="1897"/>
        <v>9.12827505233802+0.221756650654629i</v>
      </c>
      <c r="I3624" t="str">
        <f t="shared" si="1898"/>
        <v>6636.61448070844i</v>
      </c>
      <c r="J3624" t="str">
        <f t="shared" si="1892"/>
        <v>-37673.0333341799+1435.34574272129i</v>
      </c>
      <c r="K3624" t="str">
        <f t="shared" si="1899"/>
        <v>0.00670211636881774-0.175908177282309i</v>
      </c>
      <c r="L3624" t="str">
        <f t="shared" si="1900"/>
        <v>0.000497181164694574-0.0109365892544797i</v>
      </c>
      <c r="M3624" t="str">
        <f t="shared" si="1901"/>
        <v>0.00719929753351231-0.186844766536789i</v>
      </c>
      <c r="N3624" t="str">
        <f t="shared" si="1902"/>
        <v>-21.237166338267i</v>
      </c>
      <c r="O3624" t="str">
        <f t="shared" si="1903"/>
        <v>-0.728968627421409-0.684547105928691i</v>
      </c>
      <c r="P3624" t="str">
        <f t="shared" si="1904"/>
        <v>1.72896862742141+0.684547105928691i</v>
      </c>
      <c r="Q3624" t="str">
        <f t="shared" si="1905"/>
        <v>-1.72896862742141+20.5526192323383i</v>
      </c>
      <c r="R3624" t="str">
        <f t="shared" si="1906"/>
        <v>0.0260458786744803-0.0863150878469021i</v>
      </c>
      <c r="S3624" t="str">
        <f t="shared" si="1907"/>
        <v>2.19215912642199i</v>
      </c>
      <c r="T3624" t="str">
        <f t="shared" si="1908"/>
        <v>0.189216407571502+0.0570967106419419i</v>
      </c>
      <c r="U3624" t="str">
        <f t="shared" si="1909"/>
        <v>0.0000500000000000001-0.00014268867051452i</v>
      </c>
      <c r="V3624" t="str">
        <f t="shared" si="1910"/>
        <v>3.33333333333333E-06-0.000156957537565972i</v>
      </c>
      <c r="W3624" t="str">
        <f t="shared" si="1911"/>
        <v>0.0000141261660642117-0.0000766997565779495i</v>
      </c>
      <c r="X3624" t="str">
        <f t="shared" si="1912"/>
        <v>0.000014252339686043-0.000076651402324108i</v>
      </c>
      <c r="Y3624" t="str">
        <f t="shared" si="1913"/>
        <v>0.009+3.39794661412272i</v>
      </c>
      <c r="Z3624" t="str">
        <f t="shared" si="1914"/>
        <v>-0.000315663269208937-0.0000595603204913686i</v>
      </c>
      <c r="AA3624" t="str">
        <f t="shared" si="1915"/>
        <v>0.0109305290257137-4.12019930811142i</v>
      </c>
      <c r="AB3624" t="str">
        <f t="shared" si="1916"/>
        <v>0.461293576816986+0.139196944993013i</v>
      </c>
      <c r="AC3624" t="str">
        <f t="shared" si="1917"/>
        <v>1.02932921039966-0.0851881704425294i</v>
      </c>
      <c r="AD3624" t="str">
        <f t="shared" si="1918"/>
        <v>0.433985366165915+0.171147736366208i</v>
      </c>
      <c r="AE3624" t="str">
        <f t="shared" si="1919"/>
        <v>-0.000126799625443427-0.0000798733614764724i</v>
      </c>
      <c r="AF3624" t="str">
        <f t="shared" si="1920"/>
        <v>-15.085281214496-0.210646686468532i</v>
      </c>
      <c r="AG3624" t="str">
        <f t="shared" si="1921"/>
        <v>1.00256986143806-0.00646617240178824i</v>
      </c>
      <c r="AH3624" t="str">
        <f t="shared" si="1922"/>
        <v>0.00188312158628834+0.00124061043228567i</v>
      </c>
      <c r="AI3624">
        <f t="shared" si="1923"/>
        <v>-52.936867389878259</v>
      </c>
      <c r="AJ3624">
        <f t="shared" si="1924"/>
        <v>33.377102648729682</v>
      </c>
      <c r="AK3624"/>
      <c r="AL3624"/>
      <c r="AM3624"/>
      <c r="AN3624"/>
    </row>
    <row r="3625" spans="1:40" x14ac:dyDescent="0.3">
      <c r="A3625"/>
      <c r="B3625">
        <f t="shared" si="1925"/>
        <v>1691000</v>
      </c>
      <c r="C3625" s="186" t="str">
        <f t="shared" si="1893"/>
        <v>-2.67273267222015E-08+0.0014482687996178i</v>
      </c>
      <c r="D3625" s="158" t="str">
        <f t="shared" si="1894"/>
        <v>-5.95700616191547+0.0111033941304031i</v>
      </c>
      <c r="E3625" t="str">
        <f t="shared" si="1895"/>
        <v>2870</v>
      </c>
      <c r="F3625" t="str">
        <f t="shared" si="1896"/>
        <v>0.777000777000777</v>
      </c>
      <c r="G3625" t="str">
        <f t="shared" si="1891"/>
        <v>0.777000777000777</v>
      </c>
      <c r="H3625" t="str">
        <f t="shared" si="1897"/>
        <v>9.12828190635601+0.221625690491091i</v>
      </c>
      <c r="I3625" t="str">
        <f t="shared" si="1898"/>
        <v>6640.54147152543i</v>
      </c>
      <c r="J3625" t="str">
        <f t="shared" si="1892"/>
        <v>-37717.6311797396+1436.19505972882i</v>
      </c>
      <c r="K3625" t="str">
        <f t="shared" si="1899"/>
        <v>0.00669420295785292-0.175804446963i</v>
      </c>
      <c r="L3625" t="str">
        <f t="shared" si="1900"/>
        <v>0.000496594517394356-0.0109301483802504i</v>
      </c>
      <c r="M3625" t="str">
        <f t="shared" si="1901"/>
        <v>0.00719079747524728-0.18673459534325i</v>
      </c>
      <c r="N3625" t="str">
        <f t="shared" si="1902"/>
        <v>-21.2497327088814i</v>
      </c>
      <c r="O3625" t="str">
        <f t="shared" si="1903"/>
        <v>-0.7375131173582-0.675332808120996i</v>
      </c>
      <c r="P3625" t="str">
        <f t="shared" si="1904"/>
        <v>1.7375131173582+0.675332808120996i</v>
      </c>
      <c r="Q3625" t="str">
        <f t="shared" si="1905"/>
        <v>-1.7375131173582+20.5743999007604i</v>
      </c>
      <c r="R3625" t="str">
        <f t="shared" si="1906"/>
        <v>0.0255101587035496-0.0866045844022723i</v>
      </c>
      <c r="S3625" t="str">
        <f t="shared" si="1907"/>
        <v>2.19345626199976i</v>
      </c>
      <c r="T3625" t="str">
        <f t="shared" si="1908"/>
        <v>0.189963367975051+0.0559554173529085i</v>
      </c>
      <c r="U3625" t="str">
        <f t="shared" si="1909"/>
        <v>0.0000499999999999999-0.00014260428927826i</v>
      </c>
      <c r="V3625" t="str">
        <f t="shared" si="1910"/>
        <v>3.33333333333333E-06-0.000156864718206086i</v>
      </c>
      <c r="W3625" t="str">
        <f t="shared" si="1911"/>
        <v>0.0000141257661841688-0.0000766566442894288i</v>
      </c>
      <c r="X3625" t="str">
        <f t="shared" si="1912"/>
        <v>0.0000142517932763097-0.0000766083188261584i</v>
      </c>
      <c r="Y3625" t="str">
        <f t="shared" si="1913"/>
        <v>0.009+3.39995723342102i</v>
      </c>
      <c r="Z3625" t="str">
        <f t="shared" si="1914"/>
        <v>-0.000315299281516244-0.0000595218818825674i</v>
      </c>
      <c r="AA3625" t="str">
        <f t="shared" si="1915"/>
        <v>0.010917603821692-4.117762689256i</v>
      </c>
      <c r="AB3625" t="str">
        <f t="shared" si="1916"/>
        <v>0.463114603020348+0.13641456861111i</v>
      </c>
      <c r="AC3625" t="str">
        <f t="shared" si="1917"/>
        <v>1.02880348258667-0.0854985884569988i</v>
      </c>
      <c r="AD3625" t="str">
        <f t="shared" si="1918"/>
        <v>0.436117419542453+0.168838845633345i</v>
      </c>
      <c r="AE3625" t="str">
        <f t="shared" si="1919"/>
        <v>-0.000127457903211477-0.0000791932962531616i</v>
      </c>
      <c r="AF3625" t="str">
        <f t="shared" si="1920"/>
        <v>-15.0852880682715-0.210522296360688i</v>
      </c>
      <c r="AG3625" t="str">
        <f t="shared" si="1921"/>
        <v>1.00253399875563-0.00649422469617466i</v>
      </c>
      <c r="AH3625" t="str">
        <f t="shared" si="1922"/>
        <v>0.00189327746528357+0.00123066328756079i</v>
      </c>
      <c r="AI3625">
        <f t="shared" si="1923"/>
        <v>-52.925122891038008</v>
      </c>
      <c r="AJ3625">
        <f t="shared" si="1924"/>
        <v>33.0245682232989</v>
      </c>
      <c r="AK3625"/>
      <c r="AL3625"/>
      <c r="AM3625"/>
      <c r="AN3625"/>
    </row>
    <row r="3626" spans="1:40" x14ac:dyDescent="0.3">
      <c r="A3626"/>
      <c r="B3626">
        <f t="shared" si="1925"/>
        <v>1692000</v>
      </c>
      <c r="C3626" s="186" t="str">
        <f t="shared" si="1893"/>
        <v>-2.66957434733045E-08+0.00144741284879119i</v>
      </c>
      <c r="D3626" s="158" t="str">
        <f t="shared" si="1894"/>
        <v>-5.95700616167332+0.0110968318407325i</v>
      </c>
      <c r="E3626" t="str">
        <f t="shared" si="1895"/>
        <v>2870</v>
      </c>
      <c r="F3626" t="str">
        <f t="shared" si="1896"/>
        <v>0.777000777000777</v>
      </c>
      <c r="G3626" t="str">
        <f t="shared" si="1891"/>
        <v>0.777000777000777</v>
      </c>
      <c r="H3626" t="str">
        <f t="shared" si="1897"/>
        <v>9.12828874823611+0.221494884809653i</v>
      </c>
      <c r="I3626" t="str">
        <f t="shared" si="1898"/>
        <v>6644.46846234241i</v>
      </c>
      <c r="J3626" t="str">
        <f t="shared" si="1892"/>
        <v>-37762.2554067518+1437.04437673633i</v>
      </c>
      <c r="K3626" t="str">
        <f t="shared" si="1899"/>
        <v>0.00668630354754801-0.175700838733323i</v>
      </c>
      <c r="L3626" t="str">
        <f t="shared" si="1900"/>
        <v>0.000496008907088009-0.0109237150722613i</v>
      </c>
      <c r="M3626" t="str">
        <f t="shared" si="1901"/>
        <v>0.00718231245463602-0.186624553805584i</v>
      </c>
      <c r="N3626" t="str">
        <f t="shared" si="1902"/>
        <v>-21.2622990794957i</v>
      </c>
      <c r="O3626" t="str">
        <f t="shared" si="1903"/>
        <v>-0.745941145424169-0.666011867434266i</v>
      </c>
      <c r="P3626" t="str">
        <f t="shared" si="1904"/>
        <v>1.74594114542417+0.666011867434266i</v>
      </c>
      <c r="Q3626" t="str">
        <f t="shared" si="1905"/>
        <v>-1.74594114542417+20.5962872120614i</v>
      </c>
      <c r="R3626" t="str">
        <f t="shared" si="1906"/>
        <v>0.024971158442184-0.0868865004635065i</v>
      </c>
      <c r="S3626" t="str">
        <f t="shared" si="1907"/>
        <v>2.19475339757753i</v>
      </c>
      <c r="T3626" t="str">
        <f t="shared" si="1908"/>
        <v>0.190694442095903+0.0548055348324302i</v>
      </c>
      <c r="U3626" t="str">
        <f t="shared" si="1909"/>
        <v>0.0000499999999999999-0.000142520007783415i</v>
      </c>
      <c r="V3626" t="str">
        <f t="shared" si="1910"/>
        <v>3.33333333333333E-06-0.000156772008561757i</v>
      </c>
      <c r="W3626" t="str">
        <f t="shared" si="1911"/>
        <v>0.0000141253660966757-0.0000766135841252144i</v>
      </c>
      <c r="X3626" t="str">
        <f t="shared" si="1912"/>
        <v>0.0000142512469190893-0.0000765652874181077i</v>
      </c>
      <c r="Y3626" t="str">
        <f t="shared" si="1913"/>
        <v>0.009+3.40196785271932i</v>
      </c>
      <c r="Z3626" t="str">
        <f t="shared" si="1914"/>
        <v>-0.000314935938335836-0.0000594834906364257i</v>
      </c>
      <c r="AA3626" t="str">
        <f t="shared" si="1915"/>
        <v>0.0109047015295059-4.11532895069355i</v>
      </c>
      <c r="AB3626" t="str">
        <f t="shared" si="1916"/>
        <v>0.464896899811913+0.133611252410371i</v>
      </c>
      <c r="AC3626" t="str">
        <f t="shared" si="1917"/>
        <v>1.02827417515813-0.085801538730731i</v>
      </c>
      <c r="AD3626" t="str">
        <f t="shared" si="1918"/>
        <v>0.438220326571057+0.16650348211548i</v>
      </c>
      <c r="AE3626" t="str">
        <f t="shared" si="1919"/>
        <v>-0.000128107121427144-0.0000785048050685036i</v>
      </c>
      <c r="AF3626" t="str">
        <f t="shared" si="1920"/>
        <v>-15.0852949099094-0.21039805296892i</v>
      </c>
      <c r="AG3626" t="str">
        <f t="shared" si="1921"/>
        <v>1.00249778284919-0.00652181055591786i</v>
      </c>
      <c r="AH3626" t="str">
        <f t="shared" si="1922"/>
        <v>0.00190330198397299+0.00122058584181158i</v>
      </c>
      <c r="AI3626">
        <f t="shared" si="1923"/>
        <v>-52.913761728781822</v>
      </c>
      <c r="AJ3626">
        <f t="shared" si="1924"/>
        <v>32.672016072453026</v>
      </c>
      <c r="AK3626"/>
      <c r="AL3626"/>
      <c r="AM3626"/>
      <c r="AN3626"/>
    </row>
    <row r="3627" spans="1:40" x14ac:dyDescent="0.3">
      <c r="A3627"/>
      <c r="B3627">
        <f t="shared" si="1925"/>
        <v>1693000</v>
      </c>
      <c r="C3627" s="186" t="str">
        <f t="shared" si="1893"/>
        <v>-2.66642161734691E-08+0.00144655790912916i</v>
      </c>
      <c r="D3627" s="158" t="str">
        <f t="shared" si="1894"/>
        <v>-5.95700616143162+0.0110902773033236i</v>
      </c>
      <c r="E3627" t="str">
        <f t="shared" si="1895"/>
        <v>2870</v>
      </c>
      <c r="F3627" t="str">
        <f t="shared" si="1896"/>
        <v>0.777000777000777</v>
      </c>
      <c r="G3627" t="str">
        <f t="shared" si="1891"/>
        <v>0.777000777000777</v>
      </c>
      <c r="H3627" t="str">
        <f t="shared" si="1897"/>
        <v>9.12829557800701+0.221364233337324i</v>
      </c>
      <c r="I3627" t="str">
        <f t="shared" si="1898"/>
        <v>6648.3954531594i</v>
      </c>
      <c r="J3627" t="str">
        <f t="shared" si="1892"/>
        <v>-37806.9060152165+1437.89369374386i</v>
      </c>
      <c r="K3627" t="str">
        <f t="shared" si="1899"/>
        <v>0.0066784181049108-0.175597352378166i</v>
      </c>
      <c r="L3627" t="str">
        <f t="shared" si="1900"/>
        <v>0.000495424331334574-0.0109172893172157i</v>
      </c>
      <c r="M3627" t="str">
        <f t="shared" si="1901"/>
        <v>0.00717384243624537-0.186514641695382i</v>
      </c>
      <c r="N3627" t="str">
        <f t="shared" si="1902"/>
        <v>-21.2748654501101i</v>
      </c>
      <c r="O3627" t="str">
        <f t="shared" si="1903"/>
        <v>-0.754251380736116-0.656585755752942i</v>
      </c>
      <c r="P3627" t="str">
        <f t="shared" si="1904"/>
        <v>1.75425138073612+0.656585755752942i</v>
      </c>
      <c r="Q3627" t="str">
        <f t="shared" si="1905"/>
        <v>-1.75425138073612+20.6182796943572i</v>
      </c>
      <c r="R3627" t="str">
        <f t="shared" si="1906"/>
        <v>0.0244289916872585-0.087160810687097i</v>
      </c>
      <c r="S3627" t="str">
        <f t="shared" si="1907"/>
        <v>2.19605053315528i</v>
      </c>
      <c r="T3627" t="str">
        <f t="shared" si="1908"/>
        <v>0.191409544779646+0.0536473002192499i</v>
      </c>
      <c r="U3627" t="str">
        <f t="shared" si="1909"/>
        <v>0.00005-0.000142435825853242i</v>
      </c>
      <c r="V3627" t="str">
        <f t="shared" si="1910"/>
        <v>3.33333333333333E-06-0.000156679408438566i</v>
      </c>
      <c r="W3627" t="str">
        <f t="shared" si="1911"/>
        <v>0.0000141249658017806-0.0000765705759926701i</v>
      </c>
      <c r="X3627" t="str">
        <f t="shared" si="1912"/>
        <v>0.000014250700613816-0.0000765223080073816i</v>
      </c>
      <c r="Y3627" t="str">
        <f t="shared" si="1913"/>
        <v>0.009+3.40397847201761i</v>
      </c>
      <c r="Z3627" t="str">
        <f t="shared" si="1914"/>
        <v>-0.000314573238145048-0.00005944514666265i</v>
      </c>
      <c r="AA3627" t="str">
        <f t="shared" si="1915"/>
        <v>0.010891822095034-4.11289808731989i</v>
      </c>
      <c r="AB3627" t="str">
        <f t="shared" si="1916"/>
        <v>0.466640259592436+0.130787574514968i</v>
      </c>
      <c r="AC3627" t="str">
        <f t="shared" si="1917"/>
        <v>1.02774140129559-0.0860969913663342i</v>
      </c>
      <c r="AD3627" t="str">
        <f t="shared" si="1918"/>
        <v>0.440293760214966+0.164142013131111i</v>
      </c>
      <c r="AE3627" t="str">
        <f t="shared" si="1919"/>
        <v>-0.0001287471878418-0.0000778080117369289i</v>
      </c>
      <c r="AF3627" t="str">
        <f t="shared" si="1920"/>
        <v>-15.0853017394386-0.210273956034i</v>
      </c>
      <c r="AG3627" t="str">
        <f t="shared" si="1921"/>
        <v>1.00246121980285-0.00654892592228285i</v>
      </c>
      <c r="AH3627" t="str">
        <f t="shared" si="1922"/>
        <v>0.00191319369994283+0.00121037986822835i</v>
      </c>
      <c r="AI3627">
        <f t="shared" si="1923"/>
        <v>-52.902782042203128</v>
      </c>
      <c r="AJ3627">
        <f t="shared" si="1924"/>
        <v>32.319445777406315</v>
      </c>
      <c r="AK3627"/>
      <c r="AL3627"/>
      <c r="AM3627"/>
      <c r="AN3627"/>
    </row>
    <row r="3628" spans="1:40" x14ac:dyDescent="0.3">
      <c r="A3628"/>
      <c r="B3628">
        <f t="shared" si="1925"/>
        <v>1694000</v>
      </c>
      <c r="C3628" s="186" t="str">
        <f t="shared" si="1893"/>
        <v>-2.66327446906225E-08+0.00144570397884099i</v>
      </c>
      <c r="D3628" s="158" t="str">
        <f t="shared" si="1894"/>
        <v>-5.95700616119034+0.0110837305044476i</v>
      </c>
      <c r="E3628" t="str">
        <f t="shared" si="1895"/>
        <v>2870</v>
      </c>
      <c r="F3628" t="str">
        <f t="shared" si="1896"/>
        <v>0.777000777000777</v>
      </c>
      <c r="G3628" t="str">
        <f t="shared" si="1891"/>
        <v>0.777000777000777</v>
      </c>
      <c r="H3628" t="str">
        <f t="shared" si="1897"/>
        <v>9.12830239569721+0.221233735801747i</v>
      </c>
      <c r="I3628" t="str">
        <f t="shared" si="1898"/>
        <v>6652.32244397639i</v>
      </c>
      <c r="J3628" t="str">
        <f t="shared" si="1892"/>
        <v>-37851.5830051338+1438.74301075139i</v>
      </c>
      <c r="K3628" t="str">
        <f t="shared" si="1899"/>
        <v>0.00667054659704582-0.175493987682921i</v>
      </c>
      <c r="L3628" t="str">
        <f t="shared" si="1900"/>
        <v>0.00049484078770027-0.0109108711018481i</v>
      </c>
      <c r="M3628" t="str">
        <f t="shared" si="1901"/>
        <v>0.00716538738474609-0.186404858784769i</v>
      </c>
      <c r="N3628" t="str">
        <f t="shared" si="1902"/>
        <v>-21.2874318207244i</v>
      </c>
      <c r="O3628" t="str">
        <f t="shared" si="1903"/>
        <v>-0.762442511011423-0.647055961569474i</v>
      </c>
      <c r="P3628" t="str">
        <f t="shared" si="1904"/>
        <v>1.76244251101142+0.647055961569474i</v>
      </c>
      <c r="Q3628" t="str">
        <f t="shared" si="1905"/>
        <v>-1.76244251101142+20.6403758591549i</v>
      </c>
      <c r="R3628" t="str">
        <f t="shared" si="1906"/>
        <v>0.023883772135079-0.0874274915660125i</v>
      </c>
      <c r="S3628" t="str">
        <f t="shared" si="1907"/>
        <v>2.19734766873305i</v>
      </c>
      <c r="T3628" t="str">
        <f t="shared" si="1908"/>
        <v>0.192108594775756+0.0524809510215672i</v>
      </c>
      <c r="U3628" t="str">
        <f t="shared" si="1909"/>
        <v>0.00005-0.000142351743311416i</v>
      </c>
      <c r="V3628" t="str">
        <f t="shared" si="1910"/>
        <v>3.33333333333333E-06-0.000156586917642557i</v>
      </c>
      <c r="W3628" t="str">
        <f t="shared" si="1911"/>
        <v>0.0000141245652995321-0.0000765276197993779i</v>
      </c>
      <c r="X3628" t="str">
        <f t="shared" si="1912"/>
        <v>0.0000142501543599262-0.0000764793805016247i</v>
      </c>
      <c r="Y3628" t="str">
        <f t="shared" si="1913"/>
        <v>0.009+3.40598909131591i</v>
      </c>
      <c r="Z3628" t="str">
        <f t="shared" si="1914"/>
        <v>-0.00031421117942571-0.0000594068498711803i</v>
      </c>
      <c r="AA3628" t="str">
        <f t="shared" si="1915"/>
        <v>0.0108789654643142-4.11047009404285i</v>
      </c>
      <c r="AB3628" t="str">
        <f t="shared" si="1916"/>
        <v>0.468344484280021+0.127944113949777i</v>
      </c>
      <c r="AC3628" t="str">
        <f t="shared" si="1917"/>
        <v>1.02720527415253-0.0863849183147945i</v>
      </c>
      <c r="AD3628" t="str">
        <f t="shared" si="1918"/>
        <v>0.442337398049598+0.161754809996427i</v>
      </c>
      <c r="AE3628" t="str">
        <f t="shared" si="1919"/>
        <v>-0.000129378011831865-0.0000771030410250998i</v>
      </c>
      <c r="AF3628" t="str">
        <f t="shared" si="1920"/>
        <v>-15.0853085568876-0.210150005297299i</v>
      </c>
      <c r="AG3628" t="str">
        <f t="shared" si="1921"/>
        <v>1.00242431574605-0.00657556681462803i</v>
      </c>
      <c r="AH3628" t="str">
        <f t="shared" si="1922"/>
        <v>0.00192295119337346+0.00120004715524863i</v>
      </c>
      <c r="AI3628">
        <f t="shared" si="1923"/>
        <v>-52.892182015702822</v>
      </c>
      <c r="AJ3628">
        <f t="shared" si="1924"/>
        <v>31.966856922764439</v>
      </c>
      <c r="AK3628"/>
      <c r="AL3628"/>
      <c r="AM3628"/>
      <c r="AN3628"/>
    </row>
    <row r="3629" spans="1:40" x14ac:dyDescent="0.3">
      <c r="A3629"/>
      <c r="B3629">
        <f t="shared" si="1925"/>
        <v>1695000</v>
      </c>
      <c r="C3629" s="186" t="str">
        <f t="shared" si="1893"/>
        <v>-2.66013288930831E-08+0.00144485105614019i</v>
      </c>
      <c r="D3629" s="158" t="str">
        <f t="shared" si="1894"/>
        <v>-5.95700616094948+0.0110771914304081i</v>
      </c>
      <c r="E3629" t="str">
        <f t="shared" si="1895"/>
        <v>2870</v>
      </c>
      <c r="F3629" t="str">
        <f t="shared" si="1896"/>
        <v>0.777000777000777</v>
      </c>
      <c r="G3629" t="str">
        <f t="shared" si="1891"/>
        <v>0.777000777000777</v>
      </c>
      <c r="H3629" t="str">
        <f t="shared" si="1897"/>
        <v>9.1283092013352+0.221103391931213i</v>
      </c>
      <c r="I3629" t="str">
        <f t="shared" si="1898"/>
        <v>6656.24943479337i</v>
      </c>
      <c r="J3629" t="str">
        <f t="shared" si="1892"/>
        <v>-37896.2863765037+1439.59232775891i</v>
      </c>
      <c r="K3629" t="str">
        <f t="shared" si="1899"/>
        <v>0.00666268899115442-0.175390744433483i</v>
      </c>
      <c r="L3629" t="str">
        <f t="shared" si="1900"/>
        <v>0.000494258273758465-0.0109044604129238i</v>
      </c>
      <c r="M3629" t="str">
        <f t="shared" si="1901"/>
        <v>0.00715694726491288-0.186295204846407i</v>
      </c>
      <c r="N3629" t="str">
        <f t="shared" si="1902"/>
        <v>-21.2999981913388i</v>
      </c>
      <c r="O3629" t="str">
        <f t="shared" si="1903"/>
        <v>-0.770513242775791-0.637423989748687i</v>
      </c>
      <c r="P3629" t="str">
        <f t="shared" si="1904"/>
        <v>1.77051324277579+0.637423989748687i</v>
      </c>
      <c r="Q3629" t="str">
        <f t="shared" si="1905"/>
        <v>-1.77051324277579+20.6625742015901i</v>
      </c>
      <c r="R3629" t="str">
        <f t="shared" si="1906"/>
        <v>0.0233356133492544-0.0876865214160736i</v>
      </c>
      <c r="S3629" t="str">
        <f t="shared" si="1907"/>
        <v>2.19864480431082i</v>
      </c>
      <c r="T3629" t="str">
        <f t="shared" si="1908"/>
        <v>0.19279151471954+0.0513067250457444i</v>
      </c>
      <c r="U3629" t="str">
        <f t="shared" si="1909"/>
        <v>0.00005-0.000142267759982029i</v>
      </c>
      <c r="V3629" t="str">
        <f t="shared" si="1910"/>
        <v>3.33333333333333E-06-0.000156494535980231i</v>
      </c>
      <c r="W3629" t="str">
        <f t="shared" si="1911"/>
        <v>0.0000141241645899787-0.0000764847154531391i</v>
      </c>
      <c r="X3629" t="str">
        <f t="shared" si="1912"/>
        <v>0.0000142496081568581-0.0000764365048086991i</v>
      </c>
      <c r="Y3629" t="str">
        <f t="shared" si="1913"/>
        <v>0.009+3.40799971061421i</v>
      </c>
      <c r="Z3629" t="str">
        <f t="shared" si="1914"/>
        <v>-0.000313849760664129-0.0000593686001721896i</v>
      </c>
      <c r="AA3629" t="str">
        <f t="shared" si="1915"/>
        <v>0.0108661315835439-4.10804496578235i</v>
      </c>
      <c r="AB3629" t="str">
        <f t="shared" si="1916"/>
        <v>0.470009385266099+0.12508145046657i</v>
      </c>
      <c r="AC3629" t="str">
        <f t="shared" si="1917"/>
        <v>1.02666590682152-0.0866652933630737i</v>
      </c>
      <c r="AD3629" t="str">
        <f t="shared" si="1918"/>
        <v>0.444350922310458+0.159342247967719i</v>
      </c>
      <c r="AE3629" t="str">
        <f t="shared" si="1919"/>
        <v>-0.000129999504407889-0.000076390018631146i</v>
      </c>
      <c r="AF3629" t="str">
        <f t="shared" si="1920"/>
        <v>-15.0853153622847-0.210026200500805i</v>
      </c>
      <c r="AG3629" t="str">
        <f t="shared" si="1921"/>
        <v>1.00238707685259-0.00660172933089005i</v>
      </c>
      <c r="AH3629" t="str">
        <f t="shared" si="1922"/>
        <v>0.00193257306719443+0.00118958950628666i</v>
      </c>
      <c r="AI3629">
        <f t="shared" si="1923"/>
        <v>-52.881959878268333</v>
      </c>
      <c r="AJ3629">
        <f t="shared" si="1924"/>
        <v>31.614249096563867</v>
      </c>
      <c r="AK3629"/>
      <c r="AL3629"/>
      <c r="AM3629"/>
      <c r="AN3629"/>
    </row>
    <row r="3630" spans="1:40" x14ac:dyDescent="0.3">
      <c r="A3630"/>
      <c r="B3630">
        <f t="shared" si="1925"/>
        <v>1696000</v>
      </c>
      <c r="C3630" s="186" t="str">
        <f t="shared" si="1893"/>
        <v>-2.65699686495559E-08+0.00144399913924446i</v>
      </c>
      <c r="D3630" s="158" t="str">
        <f t="shared" si="1894"/>
        <v>-5.95700616070905+0.0110706600675409i</v>
      </c>
      <c r="E3630" t="str">
        <f t="shared" si="1895"/>
        <v>2870</v>
      </c>
      <c r="F3630" t="str">
        <f t="shared" si="1896"/>
        <v>0.777000777000777</v>
      </c>
      <c r="G3630" t="str">
        <f t="shared" si="1891"/>
        <v>0.777000777000777</v>
      </c>
      <c r="H3630" t="str">
        <f t="shared" si="1897"/>
        <v>9.12831599494936+0.220973201454647i</v>
      </c>
      <c r="I3630" t="str">
        <f t="shared" si="1898"/>
        <v>6660.17642561036i</v>
      </c>
      <c r="J3630" t="str">
        <f t="shared" si="1892"/>
        <v>-37941.0161293262+1440.44164476644i</v>
      </c>
      <c r="K3630" t="str">
        <f t="shared" si="1899"/>
        <v>0.00665484525453453-0.175287622416252i</v>
      </c>
      <c r="L3630" t="str">
        <f t="shared" si="1900"/>
        <v>0.000493676787089642-0.0108980572372392i</v>
      </c>
      <c r="M3630" t="str">
        <f t="shared" si="1901"/>
        <v>0.00714852204162417-0.186185679653491i</v>
      </c>
      <c r="N3630" t="str">
        <f t="shared" si="1902"/>
        <v>-21.3125645619532i</v>
      </c>
      <c r="O3630" t="str">
        <f t="shared" si="1903"/>
        <v>-0.778462301567049-0.627691361290668i</v>
      </c>
      <c r="P3630" t="str">
        <f t="shared" si="1904"/>
        <v>1.77846230156705+0.627691361290668i</v>
      </c>
      <c r="Q3630" t="str">
        <f t="shared" si="1905"/>
        <v>-1.77846230156705+20.6848732006625i</v>
      </c>
      <c r="R3630" t="str">
        <f t="shared" si="1906"/>
        <v>0.0227846287291985-0.0879378803617163i</v>
      </c>
      <c r="S3630" t="str">
        <f t="shared" si="1907"/>
        <v>2.19994193988857i</v>
      </c>
      <c r="T3630" t="str">
        <f t="shared" si="1908"/>
        <v>0.193458231112643+0.0501248603261538i</v>
      </c>
      <c r="U3630" t="str">
        <f t="shared" si="1909"/>
        <v>0.00005-0.000142183875689586i</v>
      </c>
      <c r="V3630" t="str">
        <f t="shared" si="1910"/>
        <v>3.33333333333333E-06-0.000156402263258545i</v>
      </c>
      <c r="W3630" t="str">
        <f t="shared" si="1911"/>
        <v>0.000014123763673169-0.0000764418628619713i</v>
      </c>
      <c r="X3630" t="str">
        <f t="shared" si="1912"/>
        <v>0.0000142490620040519-0.0000763936808366849i</v>
      </c>
      <c r="Y3630" t="str">
        <f t="shared" si="1913"/>
        <v>0.009+3.41001032991251i</v>
      </c>
      <c r="Z3630" t="str">
        <f t="shared" si="1914"/>
        <v>-0.000313488980351074-0.0000593303974760818i</v>
      </c>
      <c r="AA3630" t="str">
        <f t="shared" si="1915"/>
        <v>0.0108533203990786-4.10562269747024i</v>
      </c>
      <c r="AB3630" t="str">
        <f t="shared" si="1916"/>
        <v>0.471634783367903+0.122200164372985i</v>
      </c>
      <c r="AC3630" t="str">
        <f t="shared" si="1917"/>
        <v>1.02612341230205-0.0869380921210696i</v>
      </c>
      <c r="AD3630" t="str">
        <f t="shared" si="1918"/>
        <v>0.44633401994016+0.156904706183545i</v>
      </c>
      <c r="AE3630" t="str">
        <f t="shared" si="1919"/>
        <v>-0.000130611578223299-0.0000756690711639115i</v>
      </c>
      <c r="AF3630" t="str">
        <f t="shared" si="1920"/>
        <v>-15.0853221556584-0.209902541387106i</v>
      </c>
      <c r="AG3630" t="str">
        <f t="shared" si="1921"/>
        <v>1.0023495093396-0.00662740964805346i</v>
      </c>
      <c r="AH3630" t="str">
        <f t="shared" si="1922"/>
        <v>0.00194205794723561+0.00117900873946245i</v>
      </c>
      <c r="AI3630">
        <f t="shared" si="1923"/>
        <v>-52.872113902774984</v>
      </c>
      <c r="AJ3630">
        <f t="shared" si="1924"/>
        <v>31.261621890347445</v>
      </c>
      <c r="AK3630"/>
      <c r="AL3630"/>
      <c r="AM3630"/>
      <c r="AN3630"/>
    </row>
    <row r="3631" spans="1:40" x14ac:dyDescent="0.3">
      <c r="A3631"/>
      <c r="B3631">
        <f t="shared" si="1925"/>
        <v>1697000</v>
      </c>
      <c r="C3631" s="186" t="str">
        <f t="shared" si="1893"/>
        <v>-2.6538663829133E-08+0.00144314822637572i</v>
      </c>
      <c r="D3631" s="158" t="str">
        <f t="shared" si="1894"/>
        <v>-5.95700616046905+0.0110641364022139i</v>
      </c>
      <c r="E3631" t="str">
        <f t="shared" si="1895"/>
        <v>2870</v>
      </c>
      <c r="F3631" t="str">
        <f t="shared" si="1896"/>
        <v>0.777000777000777</v>
      </c>
      <c r="G3631" t="str">
        <f t="shared" si="1891"/>
        <v>0.777000777000777</v>
      </c>
      <c r="H3631" t="str">
        <f t="shared" si="1897"/>
        <v>9.128322776568+0.220843164101614i</v>
      </c>
      <c r="I3631" t="str">
        <f t="shared" si="1898"/>
        <v>6664.10341642735i</v>
      </c>
      <c r="J3631" t="str">
        <f t="shared" si="1892"/>
        <v>-37985.7722636012+1441.29096177397i</v>
      </c>
      <c r="K3631" t="str">
        <f t="shared" si="1899"/>
        <v>0.00664701535457998-0.175184621418123i</v>
      </c>
      <c r="L3631" t="str">
        <f t="shared" si="1900"/>
        <v>0.000493096325281399-0.0108916615616215i</v>
      </c>
      <c r="M3631" t="str">
        <f t="shared" si="1901"/>
        <v>0.00714011167986138-0.186076282979744i</v>
      </c>
      <c r="N3631" t="str">
        <f t="shared" si="1902"/>
        <v>-21.3251309325675i</v>
      </c>
      <c r="O3631" t="str">
        <f t="shared" si="1903"/>
        <v>-0.786288432136609-0.617859613090347i</v>
      </c>
      <c r="P3631" t="str">
        <f t="shared" si="1904"/>
        <v>1.78628843213661+0.617859613090347i</v>
      </c>
      <c r="Q3631" t="str">
        <f t="shared" si="1905"/>
        <v>-1.78628843213661+20.7072713194772i</v>
      </c>
      <c r="R3631" t="str">
        <f t="shared" si="1906"/>
        <v>0.0222309314791611-0.0881815503212114i</v>
      </c>
      <c r="S3631" t="str">
        <f t="shared" si="1907"/>
        <v>2.20123907546634i</v>
      </c>
      <c r="T3631" t="str">
        <f t="shared" si="1908"/>
        <v>0.194108674302252+0.0489355950559441i</v>
      </c>
      <c r="U3631" t="str">
        <f t="shared" si="1909"/>
        <v>0.00005-0.000142100090259009i</v>
      </c>
      <c r="V3631" t="str">
        <f t="shared" si="1910"/>
        <v>3.33333333333333E-06-0.00015631009928491i</v>
      </c>
      <c r="W3631" t="str">
        <f t="shared" si="1911"/>
        <v>0.0000141233625491513-0.0000763990619341091i</v>
      </c>
      <c r="X3631" t="str">
        <f t="shared" si="1912"/>
        <v>0.0000142485159009489-0.0000763509084938781i</v>
      </c>
      <c r="Y3631" t="str">
        <f t="shared" si="1913"/>
        <v>0.009+3.4120209492108i</v>
      </c>
      <c r="Z3631" t="str">
        <f t="shared" si="1914"/>
        <v>-0.000313128836981761-0.0000592922416934886i</v>
      </c>
      <c r="AA3631" t="str">
        <f t="shared" si="1915"/>
        <v>0.0108405318574324-4.10320328405032i</v>
      </c>
      <c r="AB3631" t="str">
        <f t="shared" si="1916"/>
        <v>0.473220508777776+0.119300836363748i</v>
      </c>
      <c r="AC3631" t="str">
        <f t="shared" si="1917"/>
        <v>1.02557790346882-0.0872032920080138i</v>
      </c>
      <c r="AD3631" t="str">
        <f t="shared" si="1918"/>
        <v>0.448286382634925+0.15444256760617i</v>
      </c>
      <c r="AE3631" t="str">
        <f t="shared" si="1919"/>
        <v>-0.000131214147582967-0.0000749403261220866i</v>
      </c>
      <c r="AF3631" t="str">
        <f t="shared" si="1920"/>
        <v>-15.0853289370371-0.2097790276994i</v>
      </c>
      <c r="AG3631" t="str">
        <f t="shared" si="1921"/>
        <v>1.00231161946655-0.00665260402261115i</v>
      </c>
      <c r="AH3631" t="str">
        <f t="shared" si="1922"/>
        <v>0.00195140448237628+0.00116830668732874i</v>
      </c>
      <c r="AI3631">
        <f t="shared" si="1923"/>
        <v>-52.862642405306886</v>
      </c>
      <c r="AJ3631">
        <f t="shared" si="1924"/>
        <v>30.908974899214833</v>
      </c>
      <c r="AK3631"/>
      <c r="AL3631"/>
      <c r="AM3631"/>
      <c r="AN3631"/>
    </row>
    <row r="3632" spans="1:40" x14ac:dyDescent="0.3">
      <c r="A3632"/>
      <c r="B3632">
        <f t="shared" si="1925"/>
        <v>1698000</v>
      </c>
      <c r="C3632" s="186" t="str">
        <f t="shared" si="1893"/>
        <v>-2.65074143012916E-08+0.00144229831576004i</v>
      </c>
      <c r="D3632" s="158" t="str">
        <f t="shared" si="1894"/>
        <v>-5.95700616022947+0.011057620420827i</v>
      </c>
      <c r="E3632" t="str">
        <f t="shared" si="1895"/>
        <v>2870</v>
      </c>
      <c r="F3632" t="str">
        <f t="shared" si="1896"/>
        <v>0.777000777000777</v>
      </c>
      <c r="G3632" t="str">
        <f t="shared" si="1891"/>
        <v>0.777000777000777</v>
      </c>
      <c r="H3632" t="str">
        <f t="shared" si="1897"/>
        <v>9.12832954621934+0.220713279602311i</v>
      </c>
      <c r="I3632" t="str">
        <f t="shared" si="1898"/>
        <v>6668.03040724434i</v>
      </c>
      <c r="J3632" t="str">
        <f t="shared" si="1892"/>
        <v>-38030.5547793288+1442.1402787815i</v>
      </c>
      <c r="K3632" t="str">
        <f t="shared" si="1899"/>
        <v>0.00663919925878033-0.175081741226493i</v>
      </c>
      <c r="L3632" t="str">
        <f t="shared" si="1900"/>
        <v>0.000492516885928389-0.0108852733729284i</v>
      </c>
      <c r="M3632" t="str">
        <f t="shared" si="1901"/>
        <v>0.00713171614470872-0.185967014599421i</v>
      </c>
      <c r="N3632" t="str">
        <f t="shared" si="1902"/>
        <v>-21.3376973031819i</v>
      </c>
      <c r="O3632" t="str">
        <f t="shared" si="1903"/>
        <v>-0.793990398647851-0.607930297694585i</v>
      </c>
      <c r="P3632" t="str">
        <f t="shared" si="1904"/>
        <v>1.79399039864785+0.607930297694585i</v>
      </c>
      <c r="Q3632" t="str">
        <f t="shared" si="1905"/>
        <v>-1.79399039864785+20.7297670054873i</v>
      </c>
      <c r="R3632" t="str">
        <f t="shared" si="1906"/>
        <v>0.0216746345778454-0.0884175149913423i</v>
      </c>
      <c r="S3632" t="str">
        <f t="shared" si="1907"/>
        <v>2.20253621104411i</v>
      </c>
      <c r="T3632" t="str">
        <f t="shared" si="1908"/>
        <v>0.194742778458967+0.0477391675188533i</v>
      </c>
      <c r="U3632" t="str">
        <f t="shared" si="1909"/>
        <v>0.00005-0.000142016403515629i</v>
      </c>
      <c r="V3632" t="str">
        <f t="shared" si="1910"/>
        <v>3.33333333333333E-06-0.000156218043867192i</v>
      </c>
      <c r="W3632" t="str">
        <f t="shared" si="1911"/>
        <v>0.0000141229612179742-0.0000763563125780029i</v>
      </c>
      <c r="X3632" t="str">
        <f t="shared" si="1912"/>
        <v>0.0000142479698469929-0.0000763081876887899i</v>
      </c>
      <c r="Y3632" t="str">
        <f t="shared" si="1913"/>
        <v>0.009+3.4140315685091i</v>
      </c>
      <c r="Z3632" t="str">
        <f t="shared" si="1914"/>
        <v>-0.000312769329055828-0.0000592541327352743i</v>
      </c>
      <c r="AA3632" t="str">
        <f t="shared" si="1915"/>
        <v>0.0108277659052764-4.10078672047833i</v>
      </c>
      <c r="AB3632" t="str">
        <f t="shared" si="1916"/>
        <v>0.474766401009215+0.116384047354432i</v>
      </c>
      <c r="AC3632" t="str">
        <f t="shared" si="1917"/>
        <v>1.02502949304054-0.0874608722382911i</v>
      </c>
      <c r="AD3632" t="str">
        <f t="shared" si="1918"/>
        <v>0.450207706890316+0.151956218962472i</v>
      </c>
      <c r="AE3632" t="str">
        <f t="shared" si="1919"/>
        <v>-0.000131807128451495-0.0000742039118732752i</v>
      </c>
      <c r="AF3632" t="str">
        <f t="shared" si="1920"/>
        <v>-15.0853357064488-0.209655659181484i</v>
      </c>
      <c r="AG3632" t="str">
        <f t="shared" si="1921"/>
        <v>1.00227341353428-0.00667730879101183i</v>
      </c>
      <c r="AH3632" t="str">
        <f t="shared" si="1922"/>
        <v>0.001960611344691+0.00115748519659641i</v>
      </c>
      <c r="AI3632">
        <f t="shared" si="1923"/>
        <v>-52.853543744499333</v>
      </c>
      <c r="AJ3632">
        <f t="shared" si="1924"/>
        <v>30.55630772187477</v>
      </c>
      <c r="AK3632"/>
      <c r="AL3632"/>
      <c r="AM3632"/>
      <c r="AN3632"/>
    </row>
    <row r="3633" spans="1:40" x14ac:dyDescent="0.3">
      <c r="A3633"/>
      <c r="B3633">
        <f t="shared" si="1925"/>
        <v>1699000</v>
      </c>
      <c r="C3633" s="186" t="str">
        <f t="shared" si="1893"/>
        <v>-2.64762199358941E-08+0.00144144940562774i</v>
      </c>
      <c r="D3633" s="158" t="str">
        <f t="shared" si="1894"/>
        <v>-5.95700615999031+0.0110511121098127i</v>
      </c>
      <c r="E3633" t="str">
        <f t="shared" si="1895"/>
        <v>2870</v>
      </c>
      <c r="F3633" t="str">
        <f t="shared" si="1896"/>
        <v>0.777000777000777</v>
      </c>
      <c r="G3633" t="str">
        <f t="shared" si="1891"/>
        <v>0.777000777000777</v>
      </c>
      <c r="H3633" t="str">
        <f t="shared" si="1897"/>
        <v>9.12833630393149+0.220583547687572i</v>
      </c>
      <c r="I3633" t="str">
        <f t="shared" si="1898"/>
        <v>6671.95739806132i</v>
      </c>
      <c r="J3633" t="str">
        <f t="shared" si="1892"/>
        <v>-38075.3636765089+1442.98959578902i</v>
      </c>
      <c r="K3633" t="str">
        <f t="shared" si="1899"/>
        <v>0.00663139693472051-0.174978981629253i</v>
      </c>
      <c r="L3633" t="str">
        <f t="shared" si="1900"/>
        <v>0.000491938466632321-0.0108788926580484i</v>
      </c>
      <c r="M3633" t="str">
        <f t="shared" si="1901"/>
        <v>0.00712333540135283-0.185857874287301i</v>
      </c>
      <c r="N3633" t="str">
        <f t="shared" si="1902"/>
        <v>-21.3502636737962i</v>
      </c>
      <c r="O3633" t="str">
        <f t="shared" si="1903"/>
        <v>-0.801566984870855-0.597904983057547i</v>
      </c>
      <c r="P3633" t="str">
        <f t="shared" si="1904"/>
        <v>1.80156698487085+0.597904983057547i</v>
      </c>
      <c r="Q3633" t="str">
        <f t="shared" si="1905"/>
        <v>-1.80156698487085+20.7523586907387i</v>
      </c>
      <c r="R3633" t="str">
        <f t="shared" si="1906"/>
        <v>0.0211158507486584-0.0886457598315351i</v>
      </c>
      <c r="S3633" t="str">
        <f t="shared" si="1907"/>
        <v>2.20383334662188i</v>
      </c>
      <c r="T3633" t="str">
        <f t="shared" si="1908"/>
        <v>0.195360481553371+0.046535816022184i</v>
      </c>
      <c r="U3633" t="str">
        <f t="shared" si="1909"/>
        <v>0.00005-0.00014193281528519i</v>
      </c>
      <c r="V3633" t="str">
        <f t="shared" si="1910"/>
        <v>3.33333333333333E-06-0.000156126096813709i</v>
      </c>
      <c r="W3633" t="str">
        <f t="shared" si="1911"/>
        <v>0.0000141225596796863-0.0000763136147023192i</v>
      </c>
      <c r="X3633" t="str">
        <f t="shared" si="1912"/>
        <v>0.0000142474238416293-0.0000762655183301486i</v>
      </c>
      <c r="Y3633" t="str">
        <f t="shared" si="1913"/>
        <v>0.009+3.4160421878074i</v>
      </c>
      <c r="Z3633" t="str">
        <f t="shared" si="1914"/>
        <v>-0.00031241045507734-0.000059216070512531i</v>
      </c>
      <c r="AA3633" t="str">
        <f t="shared" si="1915"/>
        <v>0.0108150224894389-4.09837300172184i</v>
      </c>
      <c r="AB3633" t="str">
        <f t="shared" si="1916"/>
        <v>0.476272308839755+0.113450378318056i</v>
      </c>
      <c r="AC3633" t="str">
        <f t="shared" si="1917"/>
        <v>1.02447829354953-0.0877108138066919i</v>
      </c>
      <c r="AD3633" t="str">
        <f t="shared" si="1918"/>
        <v>0.452097694046096+0.149446050684495i</v>
      </c>
      <c r="AE3633" t="str">
        <f t="shared" si="1919"/>
        <v>-0.000132390438461204-0.0000734599576330404i</v>
      </c>
      <c r="AF3633" t="str">
        <f t="shared" si="1920"/>
        <v>-15.0853424639218-0.209532435577759i</v>
      </c>
      <c r="AG3633" t="str">
        <f t="shared" si="1921"/>
        <v>1.00223489788397-0.0067015203700928i</v>
      </c>
      <c r="AH3633" t="str">
        <f t="shared" si="1922"/>
        <v>0.00196967722959212+0.00114654612785917i</v>
      </c>
      <c r="AI3633">
        <f t="shared" si="1923"/>
        <v>-52.84481632090074</v>
      </c>
      <c r="AJ3633">
        <f t="shared" si="1924"/>
        <v>30.203619960717653</v>
      </c>
      <c r="AK3633"/>
      <c r="AL3633"/>
      <c r="AM3633"/>
      <c r="AN3633"/>
    </row>
    <row r="3634" spans="1:40" x14ac:dyDescent="0.3">
      <c r="A3634"/>
      <c r="B3634">
        <f t="shared" si="1925"/>
        <v>1700000</v>
      </c>
      <c r="C3634" s="186" t="str">
        <f t="shared" si="1893"/>
        <v>-2.64450806031842E-08+0.00144060149421324i</v>
      </c>
      <c r="D3634" s="158" t="str">
        <f t="shared" si="1894"/>
        <v>-5.95700615975158+0.0110446114556348i</v>
      </c>
      <c r="E3634" t="str">
        <f t="shared" si="1895"/>
        <v>2870</v>
      </c>
      <c r="F3634" t="str">
        <f t="shared" si="1896"/>
        <v>0.777000777000777</v>
      </c>
      <c r="G3634" t="str">
        <f t="shared" si="1891"/>
        <v>0.777000777000777</v>
      </c>
      <c r="H3634" t="str">
        <f t="shared" si="1897"/>
        <v>9.12834304973254+0.220453968088857i</v>
      </c>
      <c r="I3634" t="str">
        <f t="shared" si="1898"/>
        <v>6675.88438887831i</v>
      </c>
      <c r="J3634" t="str">
        <f t="shared" si="1892"/>
        <v>-38120.1989551416+1443.83891279655i</v>
      </c>
      <c r="K3634" t="str">
        <f t="shared" si="1899"/>
        <v>0.00662360835008062-0.174876342414792i</v>
      </c>
      <c r="L3634" t="str">
        <f t="shared" si="1900"/>
        <v>0.000491361065001924-0.0108725194039005i</v>
      </c>
      <c r="M3634" t="str">
        <f t="shared" si="1901"/>
        <v>0.00711496941508254-0.185748861818692i</v>
      </c>
      <c r="N3634" t="str">
        <f t="shared" si="1902"/>
        <v>-21.3628300444106i</v>
      </c>
      <c r="O3634" t="str">
        <f t="shared" si="1903"/>
        <v>-0.809016994374951-0.587785252292468i</v>
      </c>
      <c r="P3634" t="str">
        <f t="shared" si="1904"/>
        <v>1.80901699437495+0.587785252292468i</v>
      </c>
      <c r="Q3634" t="str">
        <f t="shared" si="1905"/>
        <v>-1.80901699437495+20.7750447921181i</v>
      </c>
      <c r="R3634" t="str">
        <f t="shared" si="1906"/>
        <v>0.0205546924304952-0.0888662720475241i</v>
      </c>
      <c r="S3634" t="str">
        <f t="shared" si="1907"/>
        <v>2.20513048219963i</v>
      </c>
      <c r="T3634" t="str">
        <f t="shared" si="1908"/>
        <v>0.19596172533144+0.045325778830723i</v>
      </c>
      <c r="U3634" t="str">
        <f t="shared" si="1909"/>
        <v>0.00005-0.000141849325393846i</v>
      </c>
      <c r="V3634" t="str">
        <f t="shared" si="1910"/>
        <v>3.33333333333333E-06-0.000156034257933231i</v>
      </c>
      <c r="W3634" t="str">
        <f t="shared" si="1911"/>
        <v>0.0000141221579343362-0.0000762709682159387i</v>
      </c>
      <c r="X3634" t="str">
        <f t="shared" si="1912"/>
        <v>0.0000142468778843052-0.0000762229003268961i</v>
      </c>
      <c r="Y3634" t="str">
        <f t="shared" si="1913"/>
        <v>0.009+3.41805280710569i</v>
      </c>
      <c r="Z3634" t="str">
        <f t="shared" si="1914"/>
        <v>-0.000312052213554753-0.000059178054936579i</v>
      </c>
      <c r="AA3634" t="str">
        <f t="shared" si="1915"/>
        <v>0.0108023015569045-4.09596212276034i</v>
      </c>
      <c r="AB3634" t="str">
        <f t="shared" si="1916"/>
        <v>0.477738090251019+0.110500410123994i</v>
      </c>
      <c r="AC3634" t="str">
        <f t="shared" si="1917"/>
        <v>1.02392441731159-0.087953099473176i</v>
      </c>
      <c r="AD3634" t="str">
        <f t="shared" si="1918"/>
        <v>0.453956050330676+0.146912456849246i</v>
      </c>
      <c r="AE3634" t="str">
        <f t="shared" si="1919"/>
        <v>-0.000132963996919968-0.0000727085934438355i</v>
      </c>
      <c r="AF3634" t="str">
        <f t="shared" si="1920"/>
        <v>-15.0853492094841-0.209409356633222i</v>
      </c>
      <c r="AG3634" t="str">
        <f t="shared" si="1921"/>
        <v>1.00219607889613-0.00672523525750536i</v>
      </c>
      <c r="AH3634" t="str">
        <f t="shared" si="1922"/>
        <v>0.00197860085597068+0.00113549135531602i</v>
      </c>
      <c r="AI3634">
        <f t="shared" si="1923"/>
        <v>-52.836458576351284</v>
      </c>
      <c r="AJ3634">
        <f t="shared" si="1924"/>
        <v>29.850911221853174</v>
      </c>
      <c r="AK3634"/>
      <c r="AL3634"/>
      <c r="AM3634"/>
      <c r="AN3634"/>
    </row>
    <row r="3635" spans="1:40" x14ac:dyDescent="0.3">
      <c r="A3635"/>
      <c r="B3635">
        <f t="shared" si="1925"/>
        <v>1701000</v>
      </c>
      <c r="C3635" s="186" t="str">
        <f t="shared" si="1893"/>
        <v>-2.64139961737875E-08+0.00143975457975513i</v>
      </c>
      <c r="D3635" s="158" t="str">
        <f t="shared" si="1894"/>
        <v>-5.95700615951326+0.0110381184447893i</v>
      </c>
      <c r="E3635" t="str">
        <f t="shared" si="1895"/>
        <v>2870</v>
      </c>
      <c r="F3635" t="str">
        <f t="shared" si="1896"/>
        <v>0.777000777000777</v>
      </c>
      <c r="G3635" t="str">
        <f t="shared" si="1891"/>
        <v>0.777000777000777</v>
      </c>
      <c r="H3635" t="str">
        <f t="shared" si="1897"/>
        <v>9.12834978365042+0.220324540538259i</v>
      </c>
      <c r="I3635" t="str">
        <f t="shared" si="1898"/>
        <v>6679.8113796953i</v>
      </c>
      <c r="J3635" t="str">
        <f t="shared" si="1892"/>
        <v>-38165.0606152269+1444.68822980408i</v>
      </c>
      <c r="K3635" t="str">
        <f t="shared" si="1899"/>
        <v>0.00661583347263532-0.174773823371992i</v>
      </c>
      <c r="L3635" t="str">
        <f t="shared" si="1900"/>
        <v>0.000490784678652923-0.0108661535974341i</v>
      </c>
      <c r="M3635" t="str">
        <f t="shared" si="1901"/>
        <v>0.00710661815128824-0.185639976969426i</v>
      </c>
      <c r="N3635" t="str">
        <f t="shared" si="1902"/>
        <v>-21.375396415025i</v>
      </c>
      <c r="O3635" t="str">
        <f t="shared" si="1903"/>
        <v>-0.816339250717212-0.577572703422228i</v>
      </c>
      <c r="P3635" t="str">
        <f t="shared" si="1904"/>
        <v>1.81633925071721+0.577572703422228i</v>
      </c>
      <c r="Q3635" t="str">
        <f t="shared" si="1905"/>
        <v>-1.81633925071721+20.7978237116028i</v>
      </c>
      <c r="R3635" t="str">
        <f t="shared" si="1906"/>
        <v>0.019991271749197-0.0890790405744936i</v>
      </c>
      <c r="S3635" t="str">
        <f t="shared" si="1907"/>
        <v>2.2064276177774i</v>
      </c>
      <c r="T3635" t="str">
        <f t="shared" si="1908"/>
        <v>0.196546455288676+0.0441092941019214i</v>
      </c>
      <c r="U3635" t="str">
        <f t="shared" si="1909"/>
        <v>0.0000500000000000001-0.000141765933668159i</v>
      </c>
      <c r="V3635" t="str">
        <f t="shared" si="1910"/>
        <v>3.33333333333333E-06-0.000155942527034975i</v>
      </c>
      <c r="W3635" t="str">
        <f t="shared" si="1911"/>
        <v>0.0000141217559819724-0.0000762283730279565i</v>
      </c>
      <c r="X3635" t="str">
        <f t="shared" si="1912"/>
        <v>0.0000142463319744696-0.0000761803335881878i</v>
      </c>
      <c r="Y3635" t="str">
        <f t="shared" si="1913"/>
        <v>0.009+3.42006342640399i</v>
      </c>
      <c r="Z3635" t="str">
        <f t="shared" si="1914"/>
        <v>-0.000311694603000901-0.0000591400859189661i</v>
      </c>
      <c r="AA3635" t="str">
        <f t="shared" si="1915"/>
        <v>0.0107896030548134-4.09355407858502i</v>
      </c>
      <c r="AB3635" t="str">
        <f t="shared" si="1916"/>
        <v>0.479163612365656+0.107534723379941i</v>
      </c>
      <c r="AC3635" t="str">
        <f t="shared" si="1917"/>
        <v>1.02336797639674-0.0881877137470817i</v>
      </c>
      <c r="AD3635" t="str">
        <f t="shared" si="1918"/>
        <v>0.455782486904497+0.144355835118233i</v>
      </c>
      <c r="AE3635" t="str">
        <f t="shared" si="1919"/>
        <v>-0.000133527724818665-0.0000719499501539333i</v>
      </c>
      <c r="AF3635" t="str">
        <f t="shared" si="1920"/>
        <v>-15.0853559431637-0.20928642209347i</v>
      </c>
      <c r="AG3635" t="str">
        <f t="shared" si="1921"/>
        <v>1.00215696298962-0.00674845003212256i</v>
      </c>
      <c r="AH3635" t="str">
        <f t="shared" si="1922"/>
        <v>0.00198738096633254+0.00112432276649292i</v>
      </c>
      <c r="AI3635">
        <f t="shared" si="1923"/>
        <v>-52.828468993384874</v>
      </c>
      <c r="AJ3635">
        <f t="shared" si="1924"/>
        <v>29.498181115183456</v>
      </c>
      <c r="AK3635"/>
      <c r="AL3635"/>
      <c r="AM3635"/>
      <c r="AN3635"/>
    </row>
    <row r="3636" spans="1:40" x14ac:dyDescent="0.3">
      <c r="A3636"/>
      <c r="B3636">
        <f t="shared" si="1925"/>
        <v>1702000</v>
      </c>
      <c r="C3636" s="186" t="str">
        <f t="shared" si="1893"/>
        <v>-2.63829665187094E-08+0.00143890866049615i</v>
      </c>
      <c r="D3636" s="158" t="str">
        <f t="shared" si="1894"/>
        <v>-5.95700615927537+0.0110316330638038i</v>
      </c>
      <c r="E3636" t="str">
        <f t="shared" si="1895"/>
        <v>2870</v>
      </c>
      <c r="F3636" t="str">
        <f t="shared" si="1896"/>
        <v>0.777000777000777</v>
      </c>
      <c r="G3636" t="str">
        <f t="shared" si="1891"/>
        <v>0.777000777000777</v>
      </c>
      <c r="H3636" t="str">
        <f t="shared" si="1897"/>
        <v>9.12835650571305+0.220195264768497i</v>
      </c>
      <c r="I3636" t="str">
        <f t="shared" si="1898"/>
        <v>6683.73837051228i</v>
      </c>
      <c r="J3636" t="str">
        <f t="shared" si="1892"/>
        <v>-38209.9486567647+1445.53754681161i</v>
      </c>
      <c r="K3636" t="str">
        <f t="shared" si="1899"/>
        <v>0.00660807227025375-0.174671424290228i</v>
      </c>
      <c r="L3636" t="str">
        <f t="shared" si="1900"/>
        <v>0.000490209305208028-0.010859795225629i</v>
      </c>
      <c r="M3636" t="str">
        <f t="shared" si="1901"/>
        <v>0.00709828157546178-0.185531219515857i</v>
      </c>
      <c r="N3636" t="str">
        <f t="shared" si="1902"/>
        <v>-21.3879627856393i</v>
      </c>
      <c r="O3636" t="str">
        <f t="shared" si="1903"/>
        <v>-0.82353259762842-0.567268949126767i</v>
      </c>
      <c r="P3636" t="str">
        <f t="shared" si="1904"/>
        <v>1.82353259762842+0.567268949126767i</v>
      </c>
      <c r="Q3636" t="str">
        <f t="shared" si="1905"/>
        <v>-1.82353259762842+20.8206938365125i</v>
      </c>
      <c r="R3636" t="str">
        <f t="shared" si="1906"/>
        <v>0.0194257004895761-0.0892840560597911i</v>
      </c>
      <c r="S3636" t="str">
        <f t="shared" si="1907"/>
        <v>2.20772475335517i</v>
      </c>
      <c r="T3636" t="str">
        <f t="shared" si="1908"/>
        <v>0.197114620643151+0.0428865998221008i</v>
      </c>
      <c r="U3636" t="str">
        <f t="shared" si="1909"/>
        <v>0.0000500000000000001-0.000141682639935099i</v>
      </c>
      <c r="V3636" t="str">
        <f t="shared" si="1910"/>
        <v>3.33333333333333E-06-0.000155850903928609i</v>
      </c>
      <c r="W3636" t="str">
        <f t="shared" si="1911"/>
        <v>0.0000141213538226436-0.0000761858290476808i</v>
      </c>
      <c r="X3636" t="str">
        <f t="shared" si="1912"/>
        <v>0.0000142457861115732-0.0000761378180233934i</v>
      </c>
      <c r="Y3636" t="str">
        <f t="shared" si="1913"/>
        <v>0.009+3.42207404570229i</v>
      </c>
      <c r="Z3636" t="str">
        <f t="shared" si="1914"/>
        <v>-0.000311337621932999-0.0000591021633714665i</v>
      </c>
      <c r="AA3636" t="str">
        <f t="shared" si="1915"/>
        <v>0.0107769269304613-4.09114886419892i</v>
      </c>
      <c r="AB3636" t="str">
        <f t="shared" si="1916"/>
        <v>0.480548751381628+0.104553898276394i</v>
      </c>
      <c r="AC3636" t="str">
        <f t="shared" si="1917"/>
        <v>1.0228090826004-0.0884146428708778i</v>
      </c>
      <c r="AD3636" t="str">
        <f t="shared" si="1918"/>
        <v>0.457576719902903+0.141776586676334i</v>
      </c>
      <c r="AE3636" t="str">
        <f t="shared" si="1919"/>
        <v>-0.000134081544838478-0.0000711841593962685i</v>
      </c>
      <c r="AF3636" t="str">
        <f t="shared" si="1920"/>
        <v>-15.0853626649884-0.209163631704693i</v>
      </c>
      <c r="AG3636" t="str">
        <f t="shared" si="1921"/>
        <v>1.00211755662058-0.00677116135443844i</v>
      </c>
      <c r="AH3636" t="str">
        <f t="shared" si="1922"/>
        <v>0.00199601632693324+0.00111304226196299i</v>
      </c>
      <c r="AI3636">
        <f t="shared" si="1923"/>
        <v>-52.820846094644054</v>
      </c>
      <c r="AJ3636">
        <f t="shared" si="1924"/>
        <v>29.145429254452061</v>
      </c>
      <c r="AK3636"/>
      <c r="AL3636"/>
      <c r="AM3636"/>
      <c r="AN3636"/>
    </row>
    <row r="3637" spans="1:40" x14ac:dyDescent="0.3">
      <c r="A3637"/>
      <c r="B3637">
        <f t="shared" si="1925"/>
        <v>1703000</v>
      </c>
      <c r="C3637" s="186" t="str">
        <f t="shared" si="1893"/>
        <v>-2.63519915093335E-08+0.00143806373468315i</v>
      </c>
      <c r="D3637" s="158" t="str">
        <f t="shared" si="1894"/>
        <v>-5.95700615903789+0.0110251552992375i</v>
      </c>
      <c r="E3637" t="str">
        <f t="shared" si="1895"/>
        <v>2870</v>
      </c>
      <c r="F3637" t="str">
        <f t="shared" si="1896"/>
        <v>0.777000777000777</v>
      </c>
      <c r="G3637" t="str">
        <f t="shared" si="1891"/>
        <v>0.777000777000777</v>
      </c>
      <c r="H3637" t="str">
        <f t="shared" si="1897"/>
        <v>9.12836321594822+0.220066140512916i</v>
      </c>
      <c r="I3637" t="str">
        <f t="shared" si="1898"/>
        <v>6687.66536132927i</v>
      </c>
      <c r="J3637" t="str">
        <f t="shared" si="1892"/>
        <v>-38254.8630797551+1446.38686381913i</v>
      </c>
      <c r="K3637" t="str">
        <f t="shared" si="1899"/>
        <v>0.00660032471089899-0.174569144959366i</v>
      </c>
      <c r="L3637" t="str">
        <f t="shared" si="1900"/>
        <v>0.000489634942296887-0.0108534442754953i</v>
      </c>
      <c r="M3637" t="str">
        <f t="shared" si="1901"/>
        <v>0.00708995965319588-0.185422589234861i</v>
      </c>
      <c r="N3637" t="str">
        <f t="shared" si="1902"/>
        <v>-21.4005291562537i</v>
      </c>
      <c r="O3637" t="str">
        <f t="shared" si="1903"/>
        <v>-0.830595899195829-0.556875616488164i</v>
      </c>
      <c r="P3637" t="str">
        <f t="shared" si="1904"/>
        <v>1.83059589919583+0.556875616488164i</v>
      </c>
      <c r="Q3637" t="str">
        <f t="shared" si="1905"/>
        <v>-1.83059589919583+20.8436535397655i</v>
      </c>
      <c r="R3637" t="str">
        <f t="shared" si="1906"/>
        <v>0.0188580900680584-0.0894813108451843i</v>
      </c>
      <c r="S3637" t="str">
        <f t="shared" si="1907"/>
        <v>2.20902188893294i</v>
      </c>
      <c r="T3637" t="str">
        <f t="shared" si="1908"/>
        <v>0.197666174307425+0.0416579337438099i</v>
      </c>
      <c r="U3637" t="str">
        <f t="shared" si="1909"/>
        <v>0.0000500000000000001-0.000141599444022043i</v>
      </c>
      <c r="V3637" t="str">
        <f t="shared" si="1910"/>
        <v>3.33333333333333E-06-0.000155759388424247i</v>
      </c>
      <c r="W3637" t="str">
        <f t="shared" si="1911"/>
        <v>0.0000141209514563984-0.0000761433361846337i</v>
      </c>
      <c r="X3637" t="str">
        <f t="shared" si="1912"/>
        <v>0.0000142452402950685-0.000076095353542095i</v>
      </c>
      <c r="Y3637" t="str">
        <f t="shared" si="1913"/>
        <v>0.009+3.42408466500059i</v>
      </c>
      <c r="Z3637" t="str">
        <f t="shared" si="1914"/>
        <v>-0.000310981268872604-0.0000590642872060807i</v>
      </c>
      <c r="AA3637" t="str">
        <f t="shared" si="1915"/>
        <v>0.0107642731312986-4.08874647461682i</v>
      </c>
      <c r="AB3637" t="str">
        <f t="shared" si="1916"/>
        <v>0.481893392503742+0.101558514433932i</v>
      </c>
      <c r="AC3637" t="str">
        <f t="shared" si="1917"/>
        <v>1.02224784741518-0.0886338748034399i</v>
      </c>
      <c r="AD3637" t="str">
        <f t="shared" si="1918"/>
        <v>0.45933847047824+0.13917511617016i</v>
      </c>
      <c r="AE3637" t="str">
        <f t="shared" si="1919"/>
        <v>-0.00013462538135791-0.000070411353567217i</v>
      </c>
      <c r="AF3637" t="str">
        <f t="shared" si="1920"/>
        <v>-15.0853693749861-0.209040985213679i</v>
      </c>
      <c r="AG3637" t="str">
        <f t="shared" si="1921"/>
        <v>1.00207786628147-0.00679336596695411i</v>
      </c>
      <c r="AH3637" t="str">
        <f t="shared" si="1922"/>
        <v>0.00200450572790919+0.00110165175506481i</v>
      </c>
      <c r="AI3637">
        <f t="shared" si="1923"/>
        <v>-52.81358844231589</v>
      </c>
      <c r="AJ3637">
        <f t="shared" si="1924"/>
        <v>28.792655257289194</v>
      </c>
      <c r="AK3637"/>
      <c r="AL3637"/>
      <c r="AM3637"/>
      <c r="AN3637"/>
    </row>
    <row r="3638" spans="1:40" x14ac:dyDescent="0.3">
      <c r="A3638"/>
      <c r="B3638">
        <f t="shared" si="1925"/>
        <v>1704000</v>
      </c>
      <c r="C3638" s="186" t="str">
        <f t="shared" si="1893"/>
        <v>-2.63210710174221E-08+0.00143721980056712i</v>
      </c>
      <c r="D3638" s="158" t="str">
        <f t="shared" si="1894"/>
        <v>-5.95700615880084+0.0110186851376813i</v>
      </c>
      <c r="E3638" t="str">
        <f t="shared" si="1895"/>
        <v>2870</v>
      </c>
      <c r="F3638" t="str">
        <f t="shared" si="1896"/>
        <v>0.777000777000777</v>
      </c>
      <c r="G3638" t="str">
        <f t="shared" si="1891"/>
        <v>0.777000777000777</v>
      </c>
      <c r="H3638" t="str">
        <f t="shared" si="1897"/>
        <v>9.12836991438366+0.219937167505487i</v>
      </c>
      <c r="I3638" t="str">
        <f t="shared" si="1898"/>
        <v>6691.59235214626i</v>
      </c>
      <c r="J3638" t="str">
        <f t="shared" si="1892"/>
        <v>-38299.8038841981+1447.23618082666i</v>
      </c>
      <c r="K3638" t="str">
        <f t="shared" si="1899"/>
        <v>0.006592590762628-0.174466985169762i</v>
      </c>
      <c r="L3638" t="str">
        <f t="shared" si="1900"/>
        <v>0.000489061587556076-0.0108471007340732i</v>
      </c>
      <c r="M3638" t="str">
        <f t="shared" si="1901"/>
        <v>0.00708165235018408-0.185314085903835i</v>
      </c>
      <c r="N3638" t="str">
        <f t="shared" si="1902"/>
        <v>-21.413095526868i</v>
      </c>
      <c r="O3638" t="str">
        <f t="shared" si="1903"/>
        <v>-0.837528040042124-0.546394346734296i</v>
      </c>
      <c r="P3638" t="str">
        <f t="shared" si="1904"/>
        <v>1.83752804004212+0.546394346734296i</v>
      </c>
      <c r="Q3638" t="str">
        <f t="shared" si="1905"/>
        <v>-1.83752804004212+20.8667011801337i</v>
      </c>
      <c r="R3638" t="str">
        <f t="shared" si="1906"/>
        <v>0.0182885515059959-0.0896707989486891i</v>
      </c>
      <c r="S3638" t="str">
        <f t="shared" si="1907"/>
        <v>2.21031902451069i</v>
      </c>
      <c r="T3638" t="str">
        <f t="shared" si="1908"/>
        <v>0.198201072859361+0.0404235333244464i</v>
      </c>
      <c r="U3638" t="str">
        <f t="shared" si="1909"/>
        <v>0.0000500000000000001-0.000141516345756771i</v>
      </c>
      <c r="V3638" t="str">
        <f t="shared" si="1910"/>
        <v>3.33333333333333E-06-0.000155667980332448i</v>
      </c>
      <c r="W3638" t="str">
        <f t="shared" si="1911"/>
        <v>0.0000141205488832855-0.0000761008943485484i</v>
      </c>
      <c r="X3638" t="str">
        <f t="shared" si="1912"/>
        <v>0.0000142446945244098-0.0000760529400540866i</v>
      </c>
      <c r="Y3638" t="str">
        <f t="shared" si="1913"/>
        <v>0.009+3.42609528429888i</v>
      </c>
      <c r="Z3638" t="str">
        <f t="shared" si="1914"/>
        <v>-0.000310625542345615-0.0000590264573350346i</v>
      </c>
      <c r="AA3638" t="str">
        <f t="shared" si="1915"/>
        <v>0.0107516416049298-4.08634690486517i</v>
      </c>
      <c r="AB3638" t="str">
        <f t="shared" si="1916"/>
        <v>0.483197429872508+0.0985491507535785i</v>
      </c>
      <c r="AC3638" t="str">
        <f t="shared" si="1917"/>
        <v>1.02168438200336-0.0888453992028635i</v>
      </c>
      <c r="AD3638" t="str">
        <f t="shared" si="1918"/>
        <v>0.461067464841087+0.136551831646163i</v>
      </c>
      <c r="AE3638" t="str">
        <f t="shared" si="1919"/>
        <v>-0.000135159160459497-0.0000696316658053915i</v>
      </c>
      <c r="AF3638" t="str">
        <f t="shared" si="1920"/>
        <v>-15.0853760731845-0.208918482367806i</v>
      </c>
      <c r="AG3638" t="str">
        <f t="shared" si="1921"/>
        <v>1.00203789849999-0.00681506069454964i</v>
      </c>
      <c r="AH3638" t="str">
        <f t="shared" si="1922"/>
        <v>0.00201284798340556+0.00109015317162055i</v>
      </c>
      <c r="AI3638">
        <f t="shared" si="1923"/>
        <v>-52.806694637584066</v>
      </c>
      <c r="AJ3638">
        <f t="shared" si="1924"/>
        <v>28.439858745285171</v>
      </c>
      <c r="AK3638"/>
      <c r="AL3638"/>
      <c r="AM3638"/>
      <c r="AN3638"/>
    </row>
    <row r="3639" spans="1:40" x14ac:dyDescent="0.3">
      <c r="A3639"/>
      <c r="B3639">
        <f t="shared" si="1925"/>
        <v>1705000</v>
      </c>
      <c r="C3639" s="186" t="str">
        <f t="shared" si="1893"/>
        <v>-2.6290204915112E-08+0.00143637685640313i</v>
      </c>
      <c r="D3639" s="158" t="str">
        <f t="shared" si="1894"/>
        <v>-5.9570061585642+0.0110122225657573i</v>
      </c>
      <c r="E3639" t="str">
        <f t="shared" si="1895"/>
        <v>2870</v>
      </c>
      <c r="F3639" t="str">
        <f t="shared" si="1896"/>
        <v>0.777000777000777</v>
      </c>
      <c r="G3639" t="str">
        <f t="shared" si="1891"/>
        <v>0.777000777000777</v>
      </c>
      <c r="H3639" t="str">
        <f t="shared" si="1897"/>
        <v>9.12837660104702+0.219808345480799i</v>
      </c>
      <c r="I3639" t="str">
        <f t="shared" si="1898"/>
        <v>6695.51934296325i</v>
      </c>
      <c r="J3639" t="str">
        <f t="shared" si="1892"/>
        <v>-38344.7710700936+1448.08549783419i</v>
      </c>
      <c r="K3639" t="str">
        <f t="shared" si="1899"/>
        <v>0.00658487039359104-0.174364944712261i</v>
      </c>
      <c r="L3639" t="str">
        <f t="shared" si="1900"/>
        <v>0.000488489238629071-0.010840764588433i</v>
      </c>
      <c r="M3639" t="str">
        <f t="shared" si="1901"/>
        <v>0.00707335963222011-0.185205709300694i</v>
      </c>
      <c r="N3639" t="str">
        <f t="shared" si="1902"/>
        <v>-21.4256618974824i</v>
      </c>
      <c r="O3639" t="str">
        <f t="shared" si="1903"/>
        <v>-0.84432792550202-0.535826794978989i</v>
      </c>
      <c r="P3639" t="str">
        <f t="shared" si="1904"/>
        <v>1.84432792550202+0.535826794978989i</v>
      </c>
      <c r="Q3639" t="str">
        <f t="shared" si="1905"/>
        <v>-1.84432792550202+20.8898351025034i</v>
      </c>
      <c r="R3639" t="str">
        <f t="shared" si="1906"/>
        <v>0.0177171954035362-0.0898525160460171i</v>
      </c>
      <c r="S3639" t="str">
        <f t="shared" si="1907"/>
        <v>2.21161616008846i</v>
      </c>
      <c r="T3639" t="str">
        <f t="shared" si="1908"/>
        <v>0.198719276511979+0.0391836356659056i</v>
      </c>
      <c r="U3639" t="str">
        <f t="shared" si="1909"/>
        <v>0.0000499999999999999-0.000141433344967471i</v>
      </c>
      <c r="V3639" t="str">
        <f t="shared" si="1910"/>
        <v>3.33333333333333E-06-0.000155576679464218i</v>
      </c>
      <c r="W3639" t="str">
        <f t="shared" si="1911"/>
        <v>0.0000141201461033535-0.0000760585034493705i</v>
      </c>
      <c r="X3639" t="str">
        <f t="shared" si="1912"/>
        <v>0.0000142441487990531-0.0000760105774693742i</v>
      </c>
      <c r="Y3639" t="str">
        <f t="shared" si="1913"/>
        <v>0.009+3.42810590359718i</v>
      </c>
      <c r="Z3639" t="str">
        <f t="shared" si="1914"/>
        <v>-0.000310270440882249-0.0000589886736707779i</v>
      </c>
      <c r="AA3639" t="str">
        <f t="shared" si="1915"/>
        <v>0.0107390322991129-4.08395014998209i</v>
      </c>
      <c r="AB3639" t="str">
        <f t="shared" si="1916"/>
        <v>0.484460766490636+0.0955263852696754i</v>
      </c>
      <c r="AC3639" t="str">
        <f t="shared" si="1917"/>
        <v>1.02111879716989-0.0890492074088777i</v>
      </c>
      <c r="AD3639" t="str">
        <f t="shared" si="1918"/>
        <v>0.462763434300955+0.133907144487946i</v>
      </c>
      <c r="AE3639" t="str">
        <f t="shared" si="1919"/>
        <v>-0.000135682809936356-0.0000688452299703056i</v>
      </c>
      <c r="AF3639" t="str">
        <f t="shared" si="1920"/>
        <v>-15.0853827596112-0.208796122915042i</v>
      </c>
      <c r="AG3639" t="str">
        <f t="shared" si="1921"/>
        <v>1.0019976598381-0.00683624244484694i</v>
      </c>
      <c r="AH3639" t="str">
        <f t="shared" si="1922"/>
        <v>0.0020210419317021+0.00107854844965145i</v>
      </c>
      <c r="AI3639">
        <f t="shared" si="1923"/>
        <v>-52.800163320097163</v>
      </c>
      <c r="AJ3639">
        <f t="shared" si="1924"/>
        <v>28.087039344022479</v>
      </c>
      <c r="AK3639"/>
      <c r="AL3639"/>
      <c r="AM3639"/>
      <c r="AN3639"/>
    </row>
    <row r="3640" spans="1:40" x14ac:dyDescent="0.3">
      <c r="A3640"/>
      <c r="B3640">
        <f t="shared" si="1925"/>
        <v>1706000</v>
      </c>
      <c r="C3640" s="186" t="str">
        <f t="shared" si="1893"/>
        <v>-2.62593930749152E-08+0.00143553490045036i</v>
      </c>
      <c r="D3640" s="158" t="str">
        <f t="shared" si="1894"/>
        <v>-5.95700615832797+0.0110057675701194i</v>
      </c>
      <c r="E3640" t="str">
        <f t="shared" si="1895"/>
        <v>2870</v>
      </c>
      <c r="F3640" t="str">
        <f t="shared" si="1896"/>
        <v>0.777000777000777</v>
      </c>
      <c r="G3640" t="str">
        <f t="shared" si="1891"/>
        <v>0.777000777000777</v>
      </c>
      <c r="H3640" t="str">
        <f t="shared" si="1897"/>
        <v>9.12838327596583+0.219679674174064i</v>
      </c>
      <c r="I3640" t="str">
        <f t="shared" si="1898"/>
        <v>6699.44633378023i</v>
      </c>
      <c r="J3640" t="str">
        <f t="shared" si="1892"/>
        <v>-38389.7646374417+1448.93481484172i</v>
      </c>
      <c r="K3640" t="str">
        <f t="shared" si="1899"/>
        <v>0.00657716357203136-0.174263023378192i</v>
      </c>
      <c r="L3640" t="str">
        <f t="shared" si="1900"/>
        <v>0.000487917893166222-0.0108344358256751i</v>
      </c>
      <c r="M3640" t="str">
        <f t="shared" si="1901"/>
        <v>0.00706508146519758-0.185097459203867i</v>
      </c>
      <c r="N3640" t="str">
        <f t="shared" si="1902"/>
        <v>-21.4382282680967i</v>
      </c>
      <c r="O3640" t="str">
        <f t="shared" si="1903"/>
        <v>-0.850994481794667-0.525174629961337i</v>
      </c>
      <c r="P3640" t="str">
        <f t="shared" si="1904"/>
        <v>1.85099448179467+0.525174629961337i</v>
      </c>
      <c r="Q3640" t="str">
        <f t="shared" si="1905"/>
        <v>-1.85099448179467+20.9130536381354i</v>
      </c>
      <c r="R3640" t="str">
        <f t="shared" si="1906"/>
        <v>0.0171441319141979-0.0900264594516133i</v>
      </c>
      <c r="S3640" t="str">
        <f t="shared" si="1907"/>
        <v>2.21291329566623i</v>
      </c>
      <c r="T3640" t="str">
        <f t="shared" si="1908"/>
        <v>0.199220749082232+0.0379384774555843i</v>
      </c>
      <c r="U3640" t="str">
        <f t="shared" si="1909"/>
        <v>0.0000499999999999999-0.000141350441482731i</v>
      </c>
      <c r="V3640" t="str">
        <f t="shared" si="1910"/>
        <v>3.33333333333333E-06-0.000155485485631004i</v>
      </c>
      <c r="W3640" t="str">
        <f t="shared" si="1911"/>
        <v>0.0000141197431166511-0.0000760161633972571i</v>
      </c>
      <c r="X3640" t="str">
        <f t="shared" si="1912"/>
        <v>0.0000142436031184562-0.0000759682656981751i</v>
      </c>
      <c r="Y3640" t="str">
        <f t="shared" si="1913"/>
        <v>0.009+3.43011652289548i</v>
      </c>
      <c r="Z3640" t="str">
        <f t="shared" si="1914"/>
        <v>-0.000309915963017037-0.0000589509361259847i</v>
      </c>
      <c r="AA3640" t="str">
        <f t="shared" si="1915"/>
        <v>0.0107264451617591-4.08155620501735i</v>
      </c>
      <c r="AB3640" t="str">
        <f t="shared" si="1916"/>
        <v>0.485683314146923+0.0924907950060504i</v>
      </c>
      <c r="AC3640" t="str">
        <f t="shared" si="1917"/>
        <v>1.0205512033361-0.0892452924248104i</v>
      </c>
      <c r="AD3640" t="str">
        <f t="shared" si="1918"/>
        <v>0.464426115305966+0.131241469353439i</v>
      </c>
      <c r="AE3640" t="str">
        <f t="shared" si="1919"/>
        <v>-0.000136196259298375-0.0000680521806210833i</v>
      </c>
      <c r="AF3640" t="str">
        <f t="shared" si="1920"/>
        <v>-15.0853894342938-0.208673906603945i</v>
      </c>
      <c r="AG3640" t="str">
        <f t="shared" si="1921"/>
        <v>1.00195715689097-0.00685690820855623i</v>
      </c>
      <c r="AH3640" t="str">
        <f t="shared" si="1922"/>
        <v>0.00202908643533482+0.0010668395390934i</v>
      </c>
      <c r="AI3640">
        <f t="shared" si="1923"/>
        <v>-52.793993167454623</v>
      </c>
      <c r="AJ3640">
        <f t="shared" si="1924"/>
        <v>27.734196683150873</v>
      </c>
      <c r="AK3640"/>
      <c r="AL3640"/>
      <c r="AM3640"/>
      <c r="AN3640"/>
    </row>
    <row r="3641" spans="1:40" x14ac:dyDescent="0.3">
      <c r="A3641"/>
      <c r="B3641">
        <f t="shared" si="1925"/>
        <v>1707000</v>
      </c>
      <c r="C3641" s="186" t="str">
        <f t="shared" si="1893"/>
        <v>-2.62286353697164E-08+0.00143469393097203i</v>
      </c>
      <c r="D3641" s="158" t="str">
        <f t="shared" si="1894"/>
        <v>-5.95700615809216+0.0109993201374522i</v>
      </c>
      <c r="E3641" t="str">
        <f t="shared" si="1895"/>
        <v>2870</v>
      </c>
      <c r="F3641" t="str">
        <f t="shared" si="1896"/>
        <v>0.777000777000777</v>
      </c>
      <c r="G3641" t="str">
        <f t="shared" si="1891"/>
        <v>0.777000777000777</v>
      </c>
      <c r="H3641" t="str">
        <f t="shared" si="1897"/>
        <v>9.12838993916762+0.219551153321111i</v>
      </c>
      <c r="I3641" t="str">
        <f t="shared" si="1898"/>
        <v>6703.37332459722i</v>
      </c>
      <c r="J3641" t="str">
        <f t="shared" si="1892"/>
        <v>-38434.7845862424+1449.78413184924i</v>
      </c>
      <c r="K3641" t="str">
        <f t="shared" si="1899"/>
        <v>0.00656947026628503-0.174161220959374i</v>
      </c>
      <c r="L3641" t="str">
        <f t="shared" si="1900"/>
        <v>0.000487347548824745-0.0108281144329297i</v>
      </c>
      <c r="M3641" t="str">
        <f t="shared" si="1901"/>
        <v>0.00705681781510977-0.184989335392304i</v>
      </c>
      <c r="N3641" t="str">
        <f t="shared" si="1902"/>
        <v>-21.4507946387111i</v>
      </c>
      <c r="O3641" t="str">
        <f t="shared" si="1903"/>
        <v>-0.857526656193647-0.514439533781515i</v>
      </c>
      <c r="P3641" t="str">
        <f t="shared" si="1904"/>
        <v>1.85752665619365+0.514439533781515i</v>
      </c>
      <c r="Q3641" t="str">
        <f t="shared" si="1905"/>
        <v>-1.85752665619365+20.9363551049296i</v>
      </c>
      <c r="R3641" t="str">
        <f t="shared" si="1906"/>
        <v>0.0165694707200066-0.0901926280993614i</v>
      </c>
      <c r="S3641" t="str">
        <f t="shared" si="1907"/>
        <v>2.21421043124398i</v>
      </c>
      <c r="T3641" t="str">
        <f t="shared" si="1908"/>
        <v>0.199705457958915+0.0366882949084303i</v>
      </c>
      <c r="U3641" t="str">
        <f t="shared" si="1909"/>
        <v>0.00005-0.00014126763513154i</v>
      </c>
      <c r="V3641" t="str">
        <f t="shared" si="1910"/>
        <v>3.33333333333333E-06-0.000155394398644694i</v>
      </c>
      <c r="W3641" t="str">
        <f t="shared" si="1911"/>
        <v>0.0000141193399232272-0.0000759738741025739i</v>
      </c>
      <c r="X3641" t="str">
        <f t="shared" si="1912"/>
        <v>0.0000142430574820789-0.000075926004650915i</v>
      </c>
      <c r="Y3641" t="str">
        <f t="shared" si="1913"/>
        <v>0.009+3.43212714219378i</v>
      </c>
      <c r="Z3641" t="str">
        <f t="shared" si="1914"/>
        <v>-0.00030956210728879-0.000058913244613553i</v>
      </c>
      <c r="AA3641" t="str">
        <f t="shared" si="1915"/>
        <v>0.0107138801409322-4.0791650650323i</v>
      </c>
      <c r="AB3641" t="str">
        <f t="shared" si="1916"/>
        <v>0.486864993338013+0.0894429558347411i</v>
      </c>
      <c r="AC3641" t="str">
        <f t="shared" si="1917"/>
        <v>1.01998171051393-0.0894336488992069i</v>
      </c>
      <c r="AD3641" t="str">
        <f t="shared" si="1918"/>
        <v>0.466055249482036+0.128555224111304i</v>
      </c>
      <c r="AE3641" t="str">
        <f t="shared" si="1919"/>
        <v>-0.000136699439778242-0.0000672526529950434i</v>
      </c>
      <c r="AF3641" t="str">
        <f t="shared" si="1920"/>
        <v>-15.0853960972598-0.208551833183659i</v>
      </c>
      <c r="AG3641" t="str">
        <f t="shared" si="1921"/>
        <v>1.00191639628592-0.00687705505981388i</v>
      </c>
      <c r="AH3641" t="str">
        <f t="shared" si="1922"/>
        <v>0.0020369803812158+0.00105502840150992i</v>
      </c>
      <c r="AI3641">
        <f t="shared" si="1923"/>
        <v>-52.788182894707269</v>
      </c>
      <c r="AJ3641">
        <f t="shared" si="1924"/>
        <v>27.381330396418381</v>
      </c>
      <c r="AK3641"/>
      <c r="AL3641"/>
      <c r="AM3641"/>
      <c r="AN3641"/>
    </row>
    <row r="3642" spans="1:40" x14ac:dyDescent="0.3">
      <c r="A3642"/>
      <c r="B3642">
        <f t="shared" si="1925"/>
        <v>1708000</v>
      </c>
      <c r="C3642" s="186" t="str">
        <f t="shared" si="1893"/>
        <v>-2.61979316727738E-08+0.00143385394623549i</v>
      </c>
      <c r="D3642" s="158" t="str">
        <f t="shared" si="1894"/>
        <v>-5.95700615785677+0.0109928802544721i</v>
      </c>
      <c r="E3642" t="str">
        <f t="shared" si="1895"/>
        <v>2870</v>
      </c>
      <c r="F3642" t="str">
        <f t="shared" si="1896"/>
        <v>0.777000777000777</v>
      </c>
      <c r="G3642" t="str">
        <f t="shared" si="1891"/>
        <v>0.777000777000777</v>
      </c>
      <c r="H3642" t="str">
        <f t="shared" si="1897"/>
        <v>9.12839659067976+0.219422782658386i</v>
      </c>
      <c r="I3642" t="str">
        <f t="shared" si="1898"/>
        <v>6707.30031541421i</v>
      </c>
      <c r="J3642" t="str">
        <f t="shared" si="1892"/>
        <v>-38479.8309164956+1450.63344885677i</v>
      </c>
      <c r="K3642" t="str">
        <f t="shared" si="1899"/>
        <v>0.00656179044478062-0.174059537248107i</v>
      </c>
      <c r="L3642" t="str">
        <f t="shared" si="1900"/>
        <v>0.000486778203268669-0.0108218003973569i</v>
      </c>
      <c r="M3642" t="str">
        <f t="shared" si="1901"/>
        <v>0.00704856864804929-0.184881337645464i</v>
      </c>
      <c r="N3642" t="str">
        <f t="shared" si="1902"/>
        <v>-21.4633610093255i</v>
      </c>
      <c r="O3642" t="str">
        <f t="shared" si="1903"/>
        <v>-0.863923417192851-0.503623201635733i</v>
      </c>
      <c r="P3642" t="str">
        <f t="shared" si="1904"/>
        <v>1.86392341719285+0.503623201635733i</v>
      </c>
      <c r="Q3642" t="str">
        <f t="shared" si="1905"/>
        <v>-1.86392341719285+20.9597378076898i</v>
      </c>
      <c r="R3642" t="str">
        <f t="shared" si="1906"/>
        <v>0.0159933210073342-0.0903510225229211i</v>
      </c>
      <c r="S3642" t="str">
        <f t="shared" si="1907"/>
        <v>2.21550756682175i</v>
      </c>
      <c r="T3642" t="str">
        <f t="shared" si="1908"/>
        <v>0.200173374069614+0.0354333237103582i</v>
      </c>
      <c r="U3642" t="str">
        <f t="shared" si="1909"/>
        <v>0.00005-0.00014118492574329i</v>
      </c>
      <c r="V3642" t="str">
        <f t="shared" si="1910"/>
        <v>3.33333333333333E-06-0.000155303418317618i</v>
      </c>
      <c r="W3642" t="str">
        <f t="shared" si="1911"/>
        <v>0.0000141189365231302-0.0000759316354758983i</v>
      </c>
      <c r="X3642" t="str">
        <f t="shared" si="1912"/>
        <v>0.000014242511889382-0.0000758837942382309i</v>
      </c>
      <c r="Y3642" t="str">
        <f t="shared" si="1913"/>
        <v>0.009+3.43413776149207i</v>
      </c>
      <c r="Z3642" t="str">
        <f t="shared" si="1914"/>
        <v>-0.000309208872240603-0.0000588755990466003i</v>
      </c>
      <c r="AA3642" t="str">
        <f t="shared" si="1915"/>
        <v>0.010701337184848-4.07677672509991i</v>
      </c>
      <c r="AB3642" t="str">
        <f t="shared" si="1916"/>
        <v>0.488005733187823+0.0863834423380471i</v>
      </c>
      <c r="AC3642" t="str">
        <f t="shared" si="1917"/>
        <v>1.01941042828089-0.0896142731070456i</v>
      </c>
      <c r="AD3642" t="str">
        <f t="shared" si="1918"/>
        <v>0.467650583671103+0.125848829777194i</v>
      </c>
      <c r="AE3642" t="str">
        <f t="shared" si="1919"/>
        <v>-0.000137192284337156-0.0000664467829863342i</v>
      </c>
      <c r="AF3642" t="str">
        <f t="shared" si="1920"/>
        <v>-15.0854027485365-0.208429902403914i</v>
      </c>
      <c r="AG3642" t="str">
        <f t="shared" si="1921"/>
        <v>1.00187538468144-0.00689668015650527i</v>
      </c>
      <c r="AH3642" t="str">
        <f t="shared" si="1922"/>
        <v>0.00204472268074913+0.00104311700980516i</v>
      </c>
      <c r="AI3642">
        <f t="shared" si="1923"/>
        <v>-52.782731253873933</v>
      </c>
      <c r="AJ3642">
        <f t="shared" si="1924"/>
        <v>27.028440121739035</v>
      </c>
      <c r="AK3642"/>
      <c r="AL3642"/>
      <c r="AM3642"/>
      <c r="AN3642"/>
    </row>
    <row r="3643" spans="1:40" x14ac:dyDescent="0.3">
      <c r="A3643"/>
      <c r="B3643">
        <f t="shared" si="1925"/>
        <v>1709000</v>
      </c>
      <c r="C3643" s="186" t="str">
        <f t="shared" si="1893"/>
        <v>-2.61672818577151E-08+0.0014330149445121i</v>
      </c>
      <c r="D3643" s="158" t="str">
        <f t="shared" si="1894"/>
        <v>-5.95700615762179+0.0109864479079261i</v>
      </c>
      <c r="E3643" t="str">
        <f t="shared" si="1895"/>
        <v>2870</v>
      </c>
      <c r="F3643" t="str">
        <f t="shared" si="1896"/>
        <v>0.777000777000777</v>
      </c>
      <c r="G3643" t="str">
        <f t="shared" si="1891"/>
        <v>0.777000777000777</v>
      </c>
      <c r="H3643" t="str">
        <f t="shared" si="1897"/>
        <v>9.12840323052958+0.219294561922951i</v>
      </c>
      <c r="I3643" t="str">
        <f t="shared" si="1898"/>
        <v>6711.2273062312i</v>
      </c>
      <c r="J3643" t="str">
        <f t="shared" si="1892"/>
        <v>-38524.9036282014+1451.4827658643i</v>
      </c>
      <c r="K3643" t="str">
        <f t="shared" si="1899"/>
        <v>0.00655412407603862-0.173957972037174i</v>
      </c>
      <c r="L3643" t="str">
        <f t="shared" si="1900"/>
        <v>0.000486209854168834-0.0108154937061466i</v>
      </c>
      <c r="M3643" t="str">
        <f t="shared" si="1901"/>
        <v>0.00704033393020745-0.184773465743321i</v>
      </c>
      <c r="N3643" t="str">
        <f t="shared" si="1902"/>
        <v>-21.4759273799398i</v>
      </c>
      <c r="O3643" t="str">
        <f t="shared" si="1903"/>
        <v>-0.870183754669513-0.492727341548314i</v>
      </c>
      <c r="P3643" t="str">
        <f t="shared" si="1904"/>
        <v>1.87018375466951+0.492727341548314i</v>
      </c>
      <c r="Q3643" t="str">
        <f t="shared" si="1905"/>
        <v>-1.87018375466951+20.9832000383915i</v>
      </c>
      <c r="R3643" t="str">
        <f t="shared" si="1906"/>
        <v>0.0154157914433342-0.0905016448357597i</v>
      </c>
      <c r="S3643" t="str">
        <f t="shared" si="1907"/>
        <v>2.21680470239952i</v>
      </c>
      <c r="T3643" t="str">
        <f t="shared" si="1908"/>
        <v>0.200624471846803+0.0341737989627935i</v>
      </c>
      <c r="U3643" t="str">
        <f t="shared" si="1909"/>
        <v>0.00005-0.00014110231314777i</v>
      </c>
      <c r="V3643" t="str">
        <f t="shared" si="1910"/>
        <v>3.33333333333333E-06-0.000155212544462547i</v>
      </c>
      <c r="W3643" t="str">
        <f t="shared" si="1911"/>
        <v>0.0000141185329164093-0.0000758894474280163i</v>
      </c>
      <c r="X3643" t="str">
        <f t="shared" si="1912"/>
        <v>0.000014241966339829-0.0000758416343709691i</v>
      </c>
      <c r="Y3643" t="str">
        <f t="shared" si="1913"/>
        <v>0.009+3.43614838079037i</v>
      </c>
      <c r="Z3643" t="str">
        <f t="shared" si="1914"/>
        <v>-0.000308856256419834-0.000058837999338469i</v>
      </c>
      <c r="AA3643" t="str">
        <f t="shared" si="1915"/>
        <v>0.0106888162418736-4.07439118030461i</v>
      </c>
      <c r="AB3643" t="str">
        <f t="shared" si="1916"/>
        <v>0.489105471364889+0.0833128276733327i</v>
      </c>
      <c r="AC3643" t="str">
        <f t="shared" si="1917"/>
        <v>1.01883746575558-0.0897871629306211i</v>
      </c>
      <c r="AD3643" t="str">
        <f t="shared" si="1918"/>
        <v>0.469211869968666+0.123122710449367i</v>
      </c>
      <c r="AE3643" t="str">
        <f t="shared" si="1919"/>
        <v>-0.000137674727670302-0.0000656347071244729i</v>
      </c>
      <c r="AF3643" t="str">
        <f t="shared" si="1920"/>
        <v>-15.0854093881514-0.208308114015025i</v>
      </c>
      <c r="AG3643" t="str">
        <f t="shared" si="1921"/>
        <v>1.00183412876612-0.00691578074057588i</v>
      </c>
      <c r="AH3643" t="str">
        <f t="shared" si="1922"/>
        <v>0.00205231226994405+0.00103110734793494i</v>
      </c>
      <c r="AI3643">
        <f t="shared" si="1923"/>
        <v>-52.777637033473866</v>
      </c>
      <c r="AJ3643">
        <f t="shared" si="1924"/>
        <v>26.67552550124018</v>
      </c>
      <c r="AK3643"/>
      <c r="AL3643"/>
      <c r="AM3643"/>
      <c r="AN3643"/>
    </row>
    <row r="3644" spans="1:40" x14ac:dyDescent="0.3">
      <c r="A3644"/>
      <c r="B3644">
        <f t="shared" si="1925"/>
        <v>1710000</v>
      </c>
      <c r="C3644" s="186" t="str">
        <f t="shared" si="1893"/>
        <v>-2.61366857985374E-08+0.00143217692407727i</v>
      </c>
      <c r="D3644" s="158" t="str">
        <f t="shared" si="1894"/>
        <v>-5.95700615738722+0.0109800230845924i</v>
      </c>
      <c r="E3644" t="str">
        <f t="shared" si="1895"/>
        <v>2870</v>
      </c>
      <c r="F3644" t="str">
        <f t="shared" si="1896"/>
        <v>0.777000777000777</v>
      </c>
      <c r="G3644" t="str">
        <f t="shared" si="1891"/>
        <v>0.777000777000777</v>
      </c>
      <c r="H3644" t="str">
        <f t="shared" si="1897"/>
        <v>9.12840985874433+0.21916649085248i</v>
      </c>
      <c r="I3644" t="str">
        <f t="shared" si="1898"/>
        <v>6715.15429704818i</v>
      </c>
      <c r="J3644" t="str">
        <f t="shared" si="1892"/>
        <v>-38570.0027213597+1452.33208287183i</v>
      </c>
      <c r="K3644" t="str">
        <f t="shared" si="1899"/>
        <v>0.00654647112867137-0.173856525119841i</v>
      </c>
      <c r="L3644" t="str">
        <f t="shared" si="1900"/>
        <v>0.000485642499202859-0.0108091943465182i</v>
      </c>
      <c r="M3644" t="str">
        <f t="shared" si="1901"/>
        <v>0.00703211362787423-0.184665719466359i</v>
      </c>
      <c r="N3644" t="str">
        <f t="shared" si="1902"/>
        <v>-21.4884937505542i</v>
      </c>
      <c r="O3644" t="str">
        <f t="shared" si="1903"/>
        <v>-0.87630668004387-0.481753674101704i</v>
      </c>
      <c r="P3644" t="str">
        <f t="shared" si="1904"/>
        <v>1.87630668004387+0.481753674101704i</v>
      </c>
      <c r="Q3644" t="str">
        <f t="shared" si="1905"/>
        <v>-1.87630668004387+21.0067400764525i</v>
      </c>
      <c r="R3644" t="str">
        <f t="shared" si="1906"/>
        <v>0.0148369901530144-0.0906444987108765i</v>
      </c>
      <c r="S3644" t="str">
        <f t="shared" si="1907"/>
        <v>2.21810183797729i</v>
      </c>
      <c r="T3644" t="str">
        <f t="shared" si="1908"/>
        <v>0.201058729193125+0.0329099551284522i</v>
      </c>
      <c r="U3644" t="str">
        <f t="shared" si="1909"/>
        <v>0.00005-0.000141019797175169i</v>
      </c>
      <c r="V3644" t="str">
        <f t="shared" si="1910"/>
        <v>3.33333333333333E-06-0.000155121776892686i</v>
      </c>
      <c r="W3644" t="str">
        <f t="shared" si="1911"/>
        <v>0.0000141181291031128-0.000075847309869922i</v>
      </c>
      <c r="X3644" t="str">
        <f t="shared" si="1912"/>
        <v>0.0000142414208328843-0.0000757995249601833i</v>
      </c>
      <c r="Y3644" t="str">
        <f t="shared" si="1913"/>
        <v>0.009+3.43815900008867i</v>
      </c>
      <c r="Z3644" t="str">
        <f t="shared" si="1914"/>
        <v>-0.000308504258378084-0.00005880044540272i</v>
      </c>
      <c r="AA3644" t="str">
        <f t="shared" si="1915"/>
        <v>0.0106763172605273-4.07200842574237i</v>
      </c>
      <c r="AB3644" t="str">
        <f t="shared" si="1916"/>
        <v>0.490164153997727+0.0802316834408427i</v>
      </c>
      <c r="AC3644" t="str">
        <f t="shared" si="1917"/>
        <v>1.01826293157382-0.0899523178400978i</v>
      </c>
      <c r="AD3644" t="str">
        <f t="shared" si="1918"/>
        <v>0.4707388657606+0.120377293243873i</v>
      </c>
      <c r="AE3644" t="str">
        <f t="shared" si="1919"/>
        <v>-0.0001381467062121-0.0000648165625528565i</v>
      </c>
      <c r="AF3644" t="str">
        <f t="shared" si="1920"/>
        <v>-15.0854160161315-0.208186467767888i</v>
      </c>
      <c r="AG3644" t="str">
        <f t="shared" si="1921"/>
        <v>1.0017926352576-0.00693435413833112i</v>
      </c>
      <c r="AH3644" t="str">
        <f t="shared" si="1922"/>
        <v>0.00205974810952551+0.00101900141061651i</v>
      </c>
      <c r="AI3644">
        <f t="shared" si="1923"/>
        <v>-52.772899058072525</v>
      </c>
      <c r="AJ3644">
        <f t="shared" si="1924"/>
        <v>26.322586181301247</v>
      </c>
      <c r="AK3644"/>
      <c r="AL3644"/>
      <c r="AM3644"/>
      <c r="AN3644"/>
    </row>
    <row r="3645" spans="1:40" x14ac:dyDescent="0.3">
      <c r="A3645"/>
      <c r="B3645">
        <f t="shared" si="1925"/>
        <v>1711000</v>
      </c>
      <c r="C3645" s="186" t="str">
        <f t="shared" si="1893"/>
        <v>-2.61061433696058E-08+0.00143133988321044i</v>
      </c>
      <c r="D3645" s="158" t="str">
        <f t="shared" si="1894"/>
        <v>-5.95700615715306+0.01097360577128i</v>
      </c>
      <c r="E3645" t="str">
        <f t="shared" si="1895"/>
        <v>2870</v>
      </c>
      <c r="F3645" t="str">
        <f t="shared" si="1896"/>
        <v>0.777000777000777</v>
      </c>
      <c r="G3645" t="str">
        <f t="shared" si="1891"/>
        <v>0.777000777000777</v>
      </c>
      <c r="H3645" t="str">
        <f t="shared" si="1897"/>
        <v>9.12841647535115+0.219038569185257i</v>
      </c>
      <c r="I3645" t="str">
        <f t="shared" si="1898"/>
        <v>6719.08128786517i</v>
      </c>
      <c r="J3645" t="str">
        <f t="shared" si="1892"/>
        <v>-38615.1281959707+1453.18139987935i</v>
      </c>
      <c r="K3645" t="str">
        <f t="shared" si="1899"/>
        <v>0.00653883157138257-0.173755196289852i</v>
      </c>
      <c r="L3645" t="str">
        <f t="shared" si="1900"/>
        <v>0.00048507613605512-0.0108029023057207i</v>
      </c>
      <c r="M3645" t="str">
        <f t="shared" si="1901"/>
        <v>0.00702390770743769-0.184558098595573i</v>
      </c>
      <c r="N3645" t="str">
        <f t="shared" si="1902"/>
        <v>-21.5010601211685i</v>
      </c>
      <c r="O3645" t="str">
        <f t="shared" si="1903"/>
        <v>-0.882291226434932-0.470703932165372i</v>
      </c>
      <c r="P3645" t="str">
        <f t="shared" si="1904"/>
        <v>1.88229122643493+0.470703932165372i</v>
      </c>
      <c r="Q3645" t="str">
        <f t="shared" si="1905"/>
        <v>-1.88229122643493+21.0303561890031i</v>
      </c>
      <c r="R3645" t="str">
        <f t="shared" si="1906"/>
        <v>0.0142570246969959-0.0907795893602337i</v>
      </c>
      <c r="S3645" t="str">
        <f t="shared" si="1907"/>
        <v>2.21939897355504i</v>
      </c>
      <c r="T3645" t="str">
        <f t="shared" si="1908"/>
        <v>0.201476127445851+0.0316420259784616i</v>
      </c>
      <c r="U3645" t="str">
        <f t="shared" si="1909"/>
        <v>0.00005-0.000140937377656072i</v>
      </c>
      <c r="V3645" t="str">
        <f t="shared" si="1910"/>
        <v>3.33333333333333E-06-0.000155031115421679i</v>
      </c>
      <c r="W3645" t="str">
        <f t="shared" si="1911"/>
        <v>0.0000141177250832897-0.000075805222712818i</v>
      </c>
      <c r="X3645" t="str">
        <f t="shared" si="1912"/>
        <v>0.0000142408753680145-0.0000757574659171353i</v>
      </c>
      <c r="Y3645" t="str">
        <f t="shared" si="1913"/>
        <v>0.009+3.44016961938697i</v>
      </c>
      <c r="Z3645" t="str">
        <f t="shared" si="1914"/>
        <v>-0.000308152876671184-0.0000587629371531357i</v>
      </c>
      <c r="AA3645" t="str">
        <f t="shared" si="1915"/>
        <v>0.0106638401894777-4.06962845652064i</v>
      </c>
      <c r="AB3645" t="str">
        <f t="shared" si="1916"/>
        <v>0.491181735588184+0.0771405795547875i</v>
      </c>
      <c r="AC3645" t="str">
        <f t="shared" si="1917"/>
        <v>1.01768693386554-0.0901097388737376i</v>
      </c>
      <c r="AD3645" t="str">
        <f t="shared" si="1918"/>
        <v>0.472231333759035+0.117613008229528i</v>
      </c>
      <c r="AE3645" t="str">
        <f t="shared" si="1919"/>
        <v>-0.000138608158141133-0.0000639924870073043i</v>
      </c>
      <c r="AF3645" t="str">
        <f t="shared" si="1920"/>
        <v>-15.0854226325042-0.208064963413977i</v>
      </c>
      <c r="AG3645" t="str">
        <f t="shared" si="1921"/>
        <v>1.00175091090154-0.00695239776072105i</v>
      </c>
      <c r="AH3645" t="str">
        <f t="shared" si="1922"/>
        <v>0.00206702918504064+0.00100680120303807i</v>
      </c>
      <c r="AI3645">
        <f t="shared" si="1923"/>
        <v>-52.768516187843701</v>
      </c>
      <c r="AJ3645">
        <f t="shared" si="1924"/>
        <v>25.969621812623689</v>
      </c>
      <c r="AK3645"/>
      <c r="AL3645"/>
      <c r="AM3645"/>
      <c r="AN3645"/>
    </row>
    <row r="3646" spans="1:40" x14ac:dyDescent="0.3">
      <c r="A3646"/>
      <c r="B3646">
        <f t="shared" si="1925"/>
        <v>1712000</v>
      </c>
      <c r="C3646" s="186" t="str">
        <f t="shared" si="1893"/>
        <v>-2.60756544456537E-08+0.00143050382019511i</v>
      </c>
      <c r="D3646" s="158" t="str">
        <f t="shared" si="1894"/>
        <v>-5.95700615691931+0.0109671959548292i</v>
      </c>
      <c r="E3646" t="str">
        <f t="shared" si="1895"/>
        <v>2870</v>
      </c>
      <c r="F3646" t="str">
        <f t="shared" si="1896"/>
        <v>0.777000777000777</v>
      </c>
      <c r="G3646" t="str">
        <f t="shared" si="1891"/>
        <v>0.777000777000777</v>
      </c>
      <c r="H3646" t="str">
        <f t="shared" si="1897"/>
        <v>9.12842308037714+0.218910796660177i</v>
      </c>
      <c r="I3646" t="str">
        <f t="shared" si="1898"/>
        <v>6723.00827868216i</v>
      </c>
      <c r="J3646" t="str">
        <f t="shared" si="1892"/>
        <v>-38660.2800520341+1454.03071688688i</v>
      </c>
      <c r="K3646" t="str">
        <f t="shared" si="1899"/>
        <v>0.0065312053729673-0.173653985341432i</v>
      </c>
      <c r="L3646" t="str">
        <f t="shared" si="1900"/>
        <v>0.000484510762416734-0.0107966175710329i</v>
      </c>
      <c r="M3646" t="str">
        <f t="shared" si="1901"/>
        <v>0.00701571613538403-0.184450602912465i</v>
      </c>
      <c r="N3646" t="str">
        <f t="shared" si="1902"/>
        <v>-21.5136264917829i</v>
      </c>
      <c r="O3646" t="str">
        <f t="shared" si="1903"/>
        <v>-0.888136448813543-0.459579860621491i</v>
      </c>
      <c r="P3646" t="str">
        <f t="shared" si="1904"/>
        <v>1.88813644881354+0.459579860621491i</v>
      </c>
      <c r="Q3646" t="str">
        <f t="shared" si="1905"/>
        <v>-1.88813644881354+21.0540466311614i</v>
      </c>
      <c r="R3646" t="str">
        <f t="shared" si="1906"/>
        <v>0.013676002049846-0.0909069235139394i</v>
      </c>
      <c r="S3646" t="str">
        <f t="shared" si="1907"/>
        <v>2.22069610913281i</v>
      </c>
      <c r="T3646" t="str">
        <f t="shared" si="1908"/>
        <v>0.201876651340639+0.0303702445405853i</v>
      </c>
      <c r="U3646" t="str">
        <f t="shared" si="1909"/>
        <v>0.00005-0.000140855054421459i</v>
      </c>
      <c r="V3646" t="str">
        <f t="shared" si="1910"/>
        <v>3.33333333333333E-06-0.000154940559863605i</v>
      </c>
      <c r="W3646" t="str">
        <f t="shared" si="1911"/>
        <v>0.000014117320856989-0.0000757631858681135i</v>
      </c>
      <c r="X3646" t="str">
        <f t="shared" si="1912"/>
        <v>0.000014240329944688-0.0000757154571532938i</v>
      </c>
      <c r="Y3646" t="str">
        <f t="shared" si="1913"/>
        <v>0.009+3.44218023868526i</v>
      </c>
      <c r="Z3646" t="str">
        <f t="shared" si="1914"/>
        <v>-0.000307802109859182-0.0000587254745037185i</v>
      </c>
      <c r="AA3646" t="str">
        <f t="shared" si="1915"/>
        <v>0.0106513849775431-4.06725126775826i</v>
      </c>
      <c r="AB3646" t="str">
        <f t="shared" si="1916"/>
        <v>0.492158178923087+0.0740400841171193i</v>
      </c>
      <c r="AC3646" t="str">
        <f t="shared" si="1917"/>
        <v>1.01710958023212-0.0902594286178586i</v>
      </c>
      <c r="AD3646" t="str">
        <f t="shared" si="1918"/>
        <v>0.473689042037674+0.114830288362171i</v>
      </c>
      <c r="AE3646" t="str">
        <f t="shared" si="1919"/>
        <v>-0.000139059023384904-0.0000631626187944889i</v>
      </c>
      <c r="AF3646" t="str">
        <f t="shared" si="1920"/>
        <v>-15.0854292372964-0.207943600705348i</v>
      </c>
      <c r="AG3646" t="str">
        <f t="shared" si="1921"/>
        <v>1.00170896247056-0.00696990910361584i</v>
      </c>
      <c r="AH3646" t="str">
        <f t="shared" si="1922"/>
        <v>0.00207415450696337+0.000994508740565935i</v>
      </c>
      <c r="AI3646">
        <f t="shared" si="1923"/>
        <v>-52.764487318143665</v>
      </c>
      <c r="AJ3646">
        <f t="shared" si="1924"/>
        <v>25.616632050258861</v>
      </c>
      <c r="AK3646"/>
      <c r="AL3646"/>
      <c r="AM3646"/>
      <c r="AN3646"/>
    </row>
    <row r="3647" spans="1:40" x14ac:dyDescent="0.3">
      <c r="A3647"/>
      <c r="B3647">
        <f t="shared" si="1925"/>
        <v>1713000</v>
      </c>
      <c r="C3647" s="186" t="str">
        <f t="shared" si="1893"/>
        <v>-2.60452189017782E-08+0.00142966873331873i</v>
      </c>
      <c r="D3647" s="158" t="str">
        <f t="shared" si="1894"/>
        <v>-5.95700615668597+0.0109607936221103i</v>
      </c>
      <c r="E3647" t="str">
        <f t="shared" si="1895"/>
        <v>2870</v>
      </c>
      <c r="F3647" t="str">
        <f t="shared" si="1896"/>
        <v>0.777000777000777</v>
      </c>
      <c r="G3647" t="str">
        <f t="shared" si="1891"/>
        <v>0.777000777000777</v>
      </c>
      <c r="H3647" t="str">
        <f t="shared" si="1897"/>
        <v>9.1284296738493+0.218783173016742i</v>
      </c>
      <c r="I3647" t="str">
        <f t="shared" si="1898"/>
        <v>6726.93526949914i</v>
      </c>
      <c r="J3647" t="str">
        <f t="shared" si="1892"/>
        <v>-38705.4582895502+1454.88003389441i</v>
      </c>
      <c r="K3647" t="str">
        <f t="shared" si="1899"/>
        <v>0.0065235925023111-0.173552892069278i</v>
      </c>
      <c r="L3647" t="str">
        <f t="shared" si="1900"/>
        <v>0.00048394637598552-0.0107903401297626i</v>
      </c>
      <c r="M3647" t="str">
        <f t="shared" si="1901"/>
        <v>0.00700753887829662-0.184343232199041i</v>
      </c>
      <c r="N3647" t="str">
        <f t="shared" si="1902"/>
        <v>-21.5261928623973i</v>
      </c>
      <c r="O3647" t="str">
        <f t="shared" si="1903"/>
        <v>-0.89384142415128-0.448383216090001i</v>
      </c>
      <c r="P3647" t="str">
        <f t="shared" si="1904"/>
        <v>1.89384142415128+0.448383216090001i</v>
      </c>
      <c r="Q3647" t="str">
        <f t="shared" si="1905"/>
        <v>-1.89384142415128+21.0778096463073i</v>
      </c>
      <c r="R3647" t="str">
        <f t="shared" si="1906"/>
        <v>0.0130940285791183-0.0910265093991666i</v>
      </c>
      <c r="S3647" t="str">
        <f t="shared" si="1907"/>
        <v>2.22199324471058i</v>
      </c>
      <c r="T3647" t="str">
        <f t="shared" si="1908"/>
        <v>0.202260288974532+0.0290948430488481i</v>
      </c>
      <c r="U3647" t="str">
        <f t="shared" si="1909"/>
        <v>0.00005-0.000140772827302708i</v>
      </c>
      <c r="V3647" t="str">
        <f t="shared" si="1910"/>
        <v>3.33333333333333E-06-0.000154850110032979i</v>
      </c>
      <c r="W3647" t="str">
        <f t="shared" si="1911"/>
        <v>0.0000141169164242592-0.0000757211992474265i</v>
      </c>
      <c r="X3647" t="str">
        <f t="shared" si="1912"/>
        <v>0.0000142397845623744-0.0000756734985803358i</v>
      </c>
      <c r="Y3647" t="str">
        <f t="shared" si="1913"/>
        <v>0.009+3.44419085798356i</v>
      </c>
      <c r="Z3647" t="str">
        <f t="shared" si="1914"/>
        <v>-0.000307451956506337-0.0000586880573686876i</v>
      </c>
      <c r="AA3647" t="str">
        <f t="shared" si="1915"/>
        <v>0.0106389515736915-4.0648768545855i</v>
      </c>
      <c r="AB3647" t="str">
        <f t="shared" si="1916"/>
        <v>0.493093454984034+0.0709307632947226i</v>
      </c>
      <c r="AC3647" t="str">
        <f t="shared" si="1917"/>
        <v>1.01653097772453-0.0904013911864941i</v>
      </c>
      <c r="AD3647" t="str">
        <f t="shared" si="1918"/>
        <v>0.47511176406611+0.112029569418817i</v>
      </c>
      <c r="AE3647" t="str">
        <f t="shared" si="1919"/>
        <v>-0.000139499243624262-0.000062327096770428i</v>
      </c>
      <c r="AF3647" t="str">
        <f t="shared" si="1920"/>
        <v>-15.0854358305353-0.207822379394632i</v>
      </c>
      <c r="AG3647" t="str">
        <f t="shared" si="1921"/>
        <v>1.00166679676321-0.00698688574806569i</v>
      </c>
      <c r="AH3647" t="str">
        <f t="shared" si="1922"/>
        <v>0.00208112311079478+0.00098212604845176i</v>
      </c>
      <c r="AI3647">
        <f t="shared" si="1923"/>
        <v>-52.760811379101263</v>
      </c>
      <c r="AJ3647">
        <f t="shared" si="1924"/>
        <v>25.263616553674172</v>
      </c>
      <c r="AK3647"/>
      <c r="AL3647"/>
      <c r="AM3647"/>
      <c r="AN3647"/>
    </row>
    <row r="3648" spans="1:40" x14ac:dyDescent="0.3">
      <c r="A3648"/>
      <c r="B3648">
        <f t="shared" si="1925"/>
        <v>1714000</v>
      </c>
      <c r="C3648" s="186" t="str">
        <f t="shared" si="1893"/>
        <v>-2.60148366134414E-08+0.00142883462087277i</v>
      </c>
      <c r="D3648" s="158" t="str">
        <f t="shared" si="1894"/>
        <v>-5.95700615645304+0.0109543987600246i</v>
      </c>
      <c r="E3648" t="str">
        <f t="shared" si="1895"/>
        <v>2870</v>
      </c>
      <c r="F3648" t="str">
        <f t="shared" si="1896"/>
        <v>0.777000777000777</v>
      </c>
      <c r="G3648" t="str">
        <f t="shared" si="1891"/>
        <v>0.777000777000777</v>
      </c>
      <c r="H3648" t="str">
        <f t="shared" si="1897"/>
        <v>9.12843625579456+0.218655697995062i</v>
      </c>
      <c r="I3648" t="str">
        <f t="shared" si="1898"/>
        <v>6730.86226031613i</v>
      </c>
      <c r="J3648" t="str">
        <f t="shared" si="1892"/>
        <v>-38750.6629085188+1455.72935090194i</v>
      </c>
      <c r="K3648" t="str">
        <f t="shared" si="1899"/>
        <v>0.00651599292839027-0.17345191626857i</v>
      </c>
      <c r="L3648" t="str">
        <f t="shared" si="1900"/>
        <v>0.000483382974465987-0.0107840699692472i</v>
      </c>
      <c r="M3648" t="str">
        <f t="shared" si="1901"/>
        <v>0.00699937590285626-0.184235986237817i</v>
      </c>
      <c r="N3648" t="str">
        <f t="shared" si="1902"/>
        <v>-21.5387592330116i</v>
      </c>
      <c r="O3648" t="str">
        <f t="shared" si="1903"/>
        <v>-0.899405251566361-0.437115766650953i</v>
      </c>
      <c r="P3648" t="str">
        <f t="shared" si="1904"/>
        <v>1.89940525156636+0.437115766650953i</v>
      </c>
      <c r="Q3648" t="str">
        <f t="shared" si="1905"/>
        <v>-1.89940525156636+21.1016434663606i</v>
      </c>
      <c r="R3648" t="str">
        <f t="shared" si="1906"/>
        <v>0.012511210024987-0.0911383567188551i</v>
      </c>
      <c r="S3648" t="str">
        <f t="shared" si="1907"/>
        <v>2.22329038028833i</v>
      </c>
      <c r="T3648" t="str">
        <f t="shared" si="1908"/>
        <v>0.202627031768317+0.0278160528943205i</v>
      </c>
      <c r="U3648" t="str">
        <f t="shared" si="1909"/>
        <v>0.00005-0.000140690696131586i</v>
      </c>
      <c r="V3648" t="str">
        <f t="shared" si="1910"/>
        <v>3.33333333333333E-06-0.000154759765744745i</v>
      </c>
      <c r="W3648" t="str">
        <f t="shared" si="1911"/>
        <v>0.0000141165117851493-0.0000756792627625784i</v>
      </c>
      <c r="X3648" t="str">
        <f t="shared" si="1912"/>
        <v>0.0000142392392205455-0.0000756315901101423i</v>
      </c>
      <c r="Y3648" t="str">
        <f t="shared" si="1913"/>
        <v>0.009+3.44620147728186i</v>
      </c>
      <c r="Z3648" t="str">
        <f t="shared" si="1914"/>
        <v>-0.000307102415181082-0.0000586506856624819i</v>
      </c>
      <c r="AA3648" t="str">
        <f t="shared" si="1915"/>
        <v>0.0106265399270395-4.06250521214398i</v>
      </c>
      <c r="AB3648" t="str">
        <f t="shared" si="1916"/>
        <v>0.493987542855632+0.0678131811994306i</v>
      </c>
      <c r="AC3648" t="str">
        <f t="shared" si="1917"/>
        <v>1.01595123282198-0.0905356322008199i</v>
      </c>
      <c r="AD3648" t="str">
        <f t="shared" si="1918"/>
        <v>0.476499278743498+0.109211289931226i</v>
      </c>
      <c r="AE3648" t="str">
        <f t="shared" si="1919"/>
        <v>-0.000139928762297622-0.0000614860603189052i</v>
      </c>
      <c r="AF3648" t="str">
        <f t="shared" si="1920"/>
        <v>-15.0854424122476-0.207701299235037i</v>
      </c>
      <c r="AG3648" t="str">
        <f t="shared" si="1921"/>
        <v>1.00162442060292-0.00700332536055024i</v>
      </c>
      <c r="AH3648" t="str">
        <f t="shared" si="1922"/>
        <v>0.002087934057161+0.000969655161537935i</v>
      </c>
      <c r="AI3648">
        <f t="shared" si="1923"/>
        <v>-52.757487335220446</v>
      </c>
      <c r="AJ3648">
        <f t="shared" si="1924"/>
        <v>24.91057498679411</v>
      </c>
      <c r="AK3648"/>
      <c r="AL3648"/>
      <c r="AM3648"/>
      <c r="AN3648"/>
    </row>
    <row r="3649" spans="1:40" x14ac:dyDescent="0.3">
      <c r="A3649"/>
      <c r="B3649">
        <f t="shared" si="1925"/>
        <v>1715000</v>
      </c>
      <c r="C3649" s="186" t="str">
        <f t="shared" si="1893"/>
        <v>-2.59845074564681E-08+0.00142800148115269i</v>
      </c>
      <c r="D3649" s="158" t="str">
        <f t="shared" si="1894"/>
        <v>-5.95700615622051+0.010948011355504i</v>
      </c>
      <c r="E3649" t="str">
        <f t="shared" si="1895"/>
        <v>2870</v>
      </c>
      <c r="F3649" t="str">
        <f t="shared" si="1896"/>
        <v>0.777000777000777</v>
      </c>
      <c r="G3649" t="str">
        <f t="shared" si="1891"/>
        <v>0.777000777000777</v>
      </c>
      <c r="H3649" t="str">
        <f t="shared" si="1897"/>
        <v>9.12844282623976+0.218528371335847i</v>
      </c>
      <c r="I3649" t="str">
        <f t="shared" si="1898"/>
        <v>6734.78925113312i</v>
      </c>
      <c r="J3649" t="str">
        <f t="shared" si="1892"/>
        <v>-38795.8939089399+1456.57866790946i</v>
      </c>
      <c r="K3649" t="str">
        <f t="shared" si="1899"/>
        <v>0.00650840662027114-0.173351057734958i</v>
      </c>
      <c r="L3649" t="str">
        <f t="shared" si="1900"/>
        <v>0.000482820555569305-0.010777807076853i</v>
      </c>
      <c r="M3649" t="str">
        <f t="shared" si="1901"/>
        <v>0.00699122717584044-0.184128864811811i</v>
      </c>
      <c r="N3649" t="str">
        <f t="shared" si="1902"/>
        <v>-21.551325603626i</v>
      </c>
      <c r="O3649" t="str">
        <f t="shared" si="1903"/>
        <v>-0.904827052466028-0.425779291565055i</v>
      </c>
      <c r="P3649" t="str">
        <f t="shared" si="1904"/>
        <v>1.90482705246603+0.425779291565055i</v>
      </c>
      <c r="Q3649" t="str">
        <f t="shared" si="1905"/>
        <v>-1.90482705246603+21.1255463120609i</v>
      </c>
      <c r="R3649" t="str">
        <f t="shared" si="1906"/>
        <v>0.0119276514805198-0.0912424766302041i</v>
      </c>
      <c r="S3649" t="str">
        <f t="shared" si="1907"/>
        <v>2.2245875158661i</v>
      </c>
      <c r="T3649" t="str">
        <f t="shared" si="1908"/>
        <v>0.202976874428256+0.0265341045771662i</v>
      </c>
      <c r="U3649" t="str">
        <f t="shared" si="1909"/>
        <v>0.0000500000000000001-0.000140608660740256i</v>
      </c>
      <c r="V3649" t="str">
        <f t="shared" si="1910"/>
        <v>3.33333333333333E-06-0.000154669526814281i</v>
      </c>
      <c r="W3649" t="str">
        <f t="shared" si="1911"/>
        <v>0.0000141161069397081-0.0000756373763255977i</v>
      </c>
      <c r="X3649" t="str">
        <f t="shared" si="1912"/>
        <v>0.0000142386939186745-0.0000755897316548001i</v>
      </c>
      <c r="Y3649" t="str">
        <f t="shared" si="1913"/>
        <v>0.009+3.44821209658016i</v>
      </c>
      <c r="Z3649" t="str">
        <f t="shared" si="1914"/>
        <v>-0.00030675348445603-0.0000586133592997571i</v>
      </c>
      <c r="AA3649" t="str">
        <f t="shared" si="1915"/>
        <v>0.0106141499868521-4.06013633558666i</v>
      </c>
      <c r="AB3649" t="str">
        <f t="shared" si="1916"/>
        <v>0.494840429632194+0.0646878997711213i</v>
      </c>
      <c r="AC3649" t="str">
        <f t="shared" si="1917"/>
        <v>1.01537045141127-0.0906621587683368i</v>
      </c>
      <c r="AD3649" t="str">
        <f t="shared" si="1918"/>
        <v>0.477851370431409+0.106375891119065i</v>
      </c>
      <c r="AE3649" t="str">
        <f t="shared" si="1919"/>
        <v>-0.00014034752460493-0.0000606396493298659i</v>
      </c>
      <c r="AF3649" t="str">
        <f t="shared" si="1920"/>
        <v>-15.0854489824603-0.207580359980343i</v>
      </c>
      <c r="AG3649" t="str">
        <f t="shared" si="1921"/>
        <v>1.00158184083691-0.00701922569321514i</v>
      </c>
      <c r="AH3649" t="str">
        <f t="shared" si="1922"/>
        <v>0.00209458643190822+0.000957098123961913i</v>
      </c>
      <c r="AI3649">
        <f t="shared" si="1923"/>
        <v>-52.75451418499528</v>
      </c>
      <c r="AJ3649">
        <f t="shared" si="1924"/>
        <v>24.557507018037811</v>
      </c>
      <c r="AK3649"/>
      <c r="AL3649"/>
      <c r="AM3649"/>
      <c r="AN3649"/>
    </row>
    <row r="3650" spans="1:40" x14ac:dyDescent="0.3">
      <c r="A3650"/>
      <c r="B3650">
        <f t="shared" si="1925"/>
        <v>1716000</v>
      </c>
      <c r="C3650" s="186" t="str">
        <f t="shared" si="1893"/>
        <v>-2.59542313070457E-08+0.00142716931245793i</v>
      </c>
      <c r="D3650" s="158" t="str">
        <f t="shared" si="1894"/>
        <v>-5.9570061559884+0.0109416313955108i</v>
      </c>
      <c r="E3650" t="str">
        <f t="shared" si="1895"/>
        <v>2870</v>
      </c>
      <c r="F3650" t="str">
        <f t="shared" si="1896"/>
        <v>0.777000777000777</v>
      </c>
      <c r="G3650" t="str">
        <f t="shared" si="1891"/>
        <v>0.777000777000777</v>
      </c>
      <c r="H3650" t="str">
        <f t="shared" si="1897"/>
        <v>9.12844938521169+0.218401192780415i</v>
      </c>
      <c r="I3650" t="str">
        <f t="shared" si="1898"/>
        <v>6738.71624195011i</v>
      </c>
      <c r="J3650" t="str">
        <f t="shared" si="1892"/>
        <v>-38841.1512908137+1457.42798491699i</v>
      </c>
      <c r="K3650" t="str">
        <f t="shared" si="1899"/>
        <v>0.00650083354710997-0.173250316264564i</v>
      </c>
      <c r="L3650" t="str">
        <f t="shared" si="1900"/>
        <v>0.000482259117013284-0.0107715514399758i</v>
      </c>
      <c r="M3650" t="str">
        <f t="shared" si="1901"/>
        <v>0.00698309266412325-0.18402186770454i</v>
      </c>
      <c r="N3650" t="str">
        <f t="shared" si="1902"/>
        <v>-21.5638919742403i</v>
      </c>
      <c r="O3650" t="str">
        <f t="shared" si="1903"/>
        <v>-0.910105970684978-0.414375580993322i</v>
      </c>
      <c r="P3650" t="str">
        <f t="shared" si="1904"/>
        <v>1.91010597068498+0.414375580993322i</v>
      </c>
      <c r="Q3650" t="str">
        <f t="shared" si="1905"/>
        <v>-1.91010597068498+21.149516393247i</v>
      </c>
      <c r="R3650" t="str">
        <f t="shared" si="1906"/>
        <v>0.011343457372633-0.0913388817229631i</v>
      </c>
      <c r="S3650" t="str">
        <f t="shared" si="1907"/>
        <v>2.22588465144387i</v>
      </c>
      <c r="T3650" t="str">
        <f t="shared" si="1908"/>
        <v>0.203309814907191+0.0252492276600516i</v>
      </c>
      <c r="U3650" t="str">
        <f t="shared" si="1909"/>
        <v>0.0000500000000000001-0.00014052672096127i</v>
      </c>
      <c r="V3650" t="str">
        <f t="shared" si="1910"/>
        <v>3.33333333333333E-06-0.000154579393057396i</v>
      </c>
      <c r="W3650" t="str">
        <f t="shared" si="1911"/>
        <v>0.0000141157018879846-0.0000755955398487179i</v>
      </c>
      <c r="X3650" t="str">
        <f t="shared" si="1912"/>
        <v>0.0000142381486562365-0.0000755479231266018i</v>
      </c>
      <c r="Y3650" t="str">
        <f t="shared" si="1913"/>
        <v>0.009+3.45022271587845i</v>
      </c>
      <c r="Z3650" t="str">
        <f t="shared" si="1914"/>
        <v>-0.000306405162907952-0.0000585760781953862i</v>
      </c>
      <c r="AA3650" t="str">
        <f t="shared" si="1915"/>
        <v>0.0106017817025423-4.05777022007782i</v>
      </c>
      <c r="AB3650" t="str">
        <f t="shared" si="1916"/>
        <v>0.495652110322924+0.0615554786641335i</v>
      </c>
      <c r="AC3650" t="str">
        <f t="shared" si="1917"/>
        <v>1.01478873876677-0.0907809794618251i</v>
      </c>
      <c r="AD3650" t="str">
        <f t="shared" si="1918"/>
        <v>0.479167828985801+0.103523816822928i</v>
      </c>
      <c r="AE3650" t="str">
        <f t="shared" si="1919"/>
        <v>-0.000140755477511339-0.0000597880041778679i</v>
      </c>
      <c r="AF3650" t="str">
        <f t="shared" si="1920"/>
        <v>-15.0854555412001-0.207459561384904i</v>
      </c>
      <c r="AG3650" t="str">
        <f t="shared" si="1921"/>
        <v>1.00153906433517-0.00703458458409485i</v>
      </c>
      <c r="AH3650" t="str">
        <f t="shared" si="1922"/>
        <v>0.00210107934619361+0.000944456988860374i</v>
      </c>
      <c r="AI3650">
        <f t="shared" si="1923"/>
        <v>-52.751890960539704</v>
      </c>
      <c r="AJ3650">
        <f t="shared" si="1924"/>
        <v>24.204412320385234</v>
      </c>
      <c r="AK3650"/>
      <c r="AL3650"/>
      <c r="AM3650"/>
      <c r="AN3650"/>
    </row>
    <row r="3651" spans="1:40" x14ac:dyDescent="0.3">
      <c r="A3651"/>
      <c r="B3651">
        <f t="shared" si="1925"/>
        <v>1717000</v>
      </c>
      <c r="C3651" s="186" t="str">
        <f t="shared" si="1893"/>
        <v>-2.59240080417212E-08+0.00142633811309188i</v>
      </c>
      <c r="D3651" s="158" t="str">
        <f t="shared" si="1894"/>
        <v>-5.95700615575669+0.0109352588670378i</v>
      </c>
      <c r="E3651" t="str">
        <f t="shared" si="1895"/>
        <v>2870</v>
      </c>
      <c r="F3651" t="str">
        <f t="shared" si="1896"/>
        <v>0.777000777000777</v>
      </c>
      <c r="G3651" t="str">
        <f t="shared" si="1891"/>
        <v>0.777000777000777</v>
      </c>
      <c r="H3651" t="str">
        <f t="shared" si="1897"/>
        <v>9.12845593273702+0.218274162070677i</v>
      </c>
      <c r="I3651" t="str">
        <f t="shared" si="1898"/>
        <v>6742.64323276709i</v>
      </c>
      <c r="J3651" t="str">
        <f t="shared" si="1892"/>
        <v>-38886.43505414+1458.27730192452i</v>
      </c>
      <c r="K3651" t="str">
        <f t="shared" si="1899"/>
        <v>0.00649327367815255-0.173149691653985i</v>
      </c>
      <c r="L3651" t="str">
        <f t="shared" si="1900"/>
        <v>0.000481698656522361-0.0107653030460405i</v>
      </c>
      <c r="M3651" t="str">
        <f t="shared" si="1901"/>
        <v>0.00697497233467491-0.183914994700026i</v>
      </c>
      <c r="N3651" t="str">
        <f t="shared" si="1902"/>
        <v>-21.5764583448547i</v>
      </c>
      <c r="O3651" t="str">
        <f t="shared" si="1903"/>
        <v>-0.915241172620918-0.402906435713663i</v>
      </c>
      <c r="P3651" t="str">
        <f t="shared" si="1904"/>
        <v>1.91524117262092+0.402906435713663i</v>
      </c>
      <c r="Q3651" t="str">
        <f t="shared" si="1905"/>
        <v>-1.91524117262092+21.173551909141i</v>
      </c>
      <c r="R3651" t="str">
        <f t="shared" si="1906"/>
        <v>0.0107587314436101-0.0914275859975649i</v>
      </c>
      <c r="S3651" t="str">
        <f t="shared" si="1907"/>
        <v>2.22718178702164i</v>
      </c>
      <c r="T3651" t="str">
        <f t="shared" si="1908"/>
        <v>0.203625854365131+0.0239616507226655i</v>
      </c>
      <c r="U3651" t="str">
        <f t="shared" si="1909"/>
        <v>0.0000500000000000001-0.00014044487662757i</v>
      </c>
      <c r="V3651" t="str">
        <f t="shared" si="1910"/>
        <v>3.33333333333333E-06-0.000154489364290327i</v>
      </c>
      <c r="W3651" t="str">
        <f t="shared" si="1911"/>
        <v>0.0000141152966300278-0.000075553753244376i</v>
      </c>
      <c r="X3651" t="str">
        <f t="shared" si="1912"/>
        <v>0.0000142376034327084-0.000075506164438043i</v>
      </c>
      <c r="Y3651" t="str">
        <f t="shared" si="1913"/>
        <v>0.009+3.45223333517675i</v>
      </c>
      <c r="Z3651" t="str">
        <f t="shared" si="1914"/>
        <v>-0.000306057449117756-0.0000585388422644581i</v>
      </c>
      <c r="AA3651" t="str">
        <f t="shared" si="1915"/>
        <v>0.0105894350236698-4.05540686079295i</v>
      </c>
      <c r="AB3651" t="str">
        <f t="shared" si="1916"/>
        <v>0.496422587755825+0.05841647513639i</v>
      </c>
      <c r="AC3651" t="str">
        <f t="shared" si="1917"/>
        <v>1.01420619953101-0.0908921042981202i</v>
      </c>
      <c r="AD3651" t="str">
        <f t="shared" si="1918"/>
        <v>0.480448449788304+0.100655513436641i</v>
      </c>
      <c r="AE3651" t="str">
        <f t="shared" si="1919"/>
        <v>-0.000141152569750673-0.0000589312657004174i</v>
      </c>
      <c r="AF3651" t="str">
        <f t="shared" si="1920"/>
        <v>-15.0854620884937-0.207338903203639i</v>
      </c>
      <c r="AG3651" t="str">
        <f t="shared" si="1921"/>
        <v>1.00149609798942-0.00704939995732444i</v>
      </c>
      <c r="AH3651" t="str">
        <f t="shared" si="1922"/>
        <v>0.00210741193657397+0.000931733818070934i</v>
      </c>
      <c r="AI3651">
        <f t="shared" si="1923"/>
        <v>-52.749616727229295</v>
      </c>
      <c r="AJ3651">
        <f t="shared" si="1924"/>
        <v>23.851290571400217</v>
      </c>
      <c r="AK3651"/>
      <c r="AL3651"/>
      <c r="AM3651"/>
      <c r="AN3651"/>
    </row>
    <row r="3652" spans="1:40" x14ac:dyDescent="0.3">
      <c r="A3652"/>
      <c r="B3652">
        <f t="shared" si="1925"/>
        <v>1718000</v>
      </c>
      <c r="C3652" s="186" t="str">
        <f t="shared" si="1893"/>
        <v>-2.58938375374009E-08+0.00142550788136188i</v>
      </c>
      <c r="D3652" s="158" t="str">
        <f t="shared" si="1894"/>
        <v>-5.95700615552538+0.0109288937571078i</v>
      </c>
      <c r="E3652" t="str">
        <f t="shared" si="1895"/>
        <v>2870</v>
      </c>
      <c r="F3652" t="str">
        <f t="shared" si="1896"/>
        <v>0.777000777000777</v>
      </c>
      <c r="G3652" t="str">
        <f t="shared" si="1891"/>
        <v>0.777000777000777</v>
      </c>
      <c r="H3652" t="str">
        <f t="shared" si="1897"/>
        <v>9.12846246884236+0.21814727894915i</v>
      </c>
      <c r="I3652" t="str">
        <f t="shared" si="1898"/>
        <v>6746.57022358408i</v>
      </c>
      <c r="J3652" t="str">
        <f t="shared" si="1892"/>
        <v>-38931.7451989188+1459.12661893205i</v>
      </c>
      <c r="K3652" t="str">
        <f t="shared" si="1899"/>
        <v>0.00648572698273394-0.173049183700287i</v>
      </c>
      <c r="L3652" t="str">
        <f t="shared" si="1900"/>
        <v>0.000481139171827557-0.0107590618825006i</v>
      </c>
      <c r="M3652" t="str">
        <f t="shared" si="1901"/>
        <v>0.0069668661545615-0.183808245582788i</v>
      </c>
      <c r="N3652" t="str">
        <f t="shared" si="1902"/>
        <v>-21.5890247154691i</v>
      </c>
      <c r="O3652" t="str">
        <f t="shared" si="1903"/>
        <v>-0.920231847365887-0.391373666837164i</v>
      </c>
      <c r="P3652" t="str">
        <f t="shared" si="1904"/>
        <v>1.92023184736589+0.391373666837164i</v>
      </c>
      <c r="Q3652" t="str">
        <f t="shared" si="1905"/>
        <v>-1.92023184736589+21.1976510486319i</v>
      </c>
      <c r="R3652" t="str">
        <f t="shared" si="1906"/>
        <v>0.0101735767333227-0.0915086048430838i</v>
      </c>
      <c r="S3652" t="str">
        <f t="shared" si="1907"/>
        <v>2.22847892259939i</v>
      </c>
      <c r="T3652" t="str">
        <f t="shared" si="1908"/>
        <v>0.203924997129289+0.0226716013176572i</v>
      </c>
      <c r="U3652" t="str">
        <f t="shared" si="1909"/>
        <v>0.0000499999999999999-0.00014036312757249i</v>
      </c>
      <c r="V3652" t="str">
        <f t="shared" si="1910"/>
        <v>3.33333333333333E-06-0.000154399440329739i</v>
      </c>
      <c r="W3652" t="str">
        <f t="shared" si="1911"/>
        <v>0.0000141148911658864-0.0000755120164252142i</v>
      </c>
      <c r="X3652" t="str">
        <f t="shared" si="1912"/>
        <v>0.0000142370582475683-0.0000754644555018245i</v>
      </c>
      <c r="Y3652" t="str">
        <f t="shared" si="1913"/>
        <v>0.009+3.45424395447505i</v>
      </c>
      <c r="Z3652" t="str">
        <f t="shared" si="1914"/>
        <v>-0.000305710341670492-0.0000585016514222756i</v>
      </c>
      <c r="AA3652" t="str">
        <f t="shared" si="1915"/>
        <v>0.0105771098999416-4.05304625291881i</v>
      </c>
      <c r="AB3652" t="str">
        <f t="shared" si="1916"/>
        <v>0.497151872480276+0.0552714439419783i</v>
      </c>
      <c r="AC3652" t="str">
        <f t="shared" si="1917"/>
        <v>1.01362293769586-0.0909955447166844i</v>
      </c>
      <c r="AD3652" t="str">
        <f t="shared" si="1918"/>
        <v>0.481693033776626+0.0977714298395749i</v>
      </c>
      <c r="AE3652" t="str">
        <f t="shared" si="1919"/>
        <v>-0.000141538751828616-0.0000580695751764075i</v>
      </c>
      <c r="AF3652" t="str">
        <f t="shared" si="1920"/>
        <v>-15.0854686243677-0.207218385192042i</v>
      </c>
      <c r="AG3652" t="str">
        <f t="shared" si="1921"/>
        <v>1.00145294871199-0.00706366982333799i</v>
      </c>
      <c r="AH3652" t="str">
        <f t="shared" si="1922"/>
        <v>0.0021135833650909+0.000918930681834602i</v>
      </c>
      <c r="AI3652">
        <f t="shared" si="1923"/>
        <v>-52.747690583353808</v>
      </c>
      <c r="AJ3652">
        <f t="shared" si="1924"/>
        <v>23.49814145329508</v>
      </c>
      <c r="AK3652"/>
      <c r="AL3652"/>
      <c r="AM3652"/>
      <c r="AN3652"/>
    </row>
    <row r="3653" spans="1:40" x14ac:dyDescent="0.3">
      <c r="A3653"/>
      <c r="B3653">
        <f t="shared" si="1925"/>
        <v>1719000</v>
      </c>
      <c r="C3653" s="186" t="str">
        <f t="shared" si="1893"/>
        <v>-2.5863719671349E-08+0.00142467861557921i</v>
      </c>
      <c r="D3653" s="158" t="str">
        <f t="shared" si="1894"/>
        <v>-5.95700615529448+0.0109225360527739i</v>
      </c>
      <c r="E3653" t="str">
        <f t="shared" si="1895"/>
        <v>2870</v>
      </c>
      <c r="F3653" t="str">
        <f t="shared" si="1896"/>
        <v>0.777000777000777</v>
      </c>
      <c r="G3653" t="str">
        <f t="shared" ref="G3653:G3716" si="1926">IF($C$11=$C$7,$C$24,F3653)</f>
        <v>0.777000777000777</v>
      </c>
      <c r="H3653" t="str">
        <f t="shared" si="1897"/>
        <v>9.12846899355427+0.218020543158945i</v>
      </c>
      <c r="I3653" t="str">
        <f t="shared" si="1898"/>
        <v>6750.49721440107i</v>
      </c>
      <c r="J3653" t="str">
        <f t="shared" ref="J3653:J3716" si="1927">IMSUM(COMPLEX(0,2*PI()*B3653*$C$113*$C$112),COMPLEX(0,2*PI()*B3653*$C$113*$C$111),COMPLEX(0,2*PI()*B3653*$C$28*10^-12*$C$111),COMPLEX(-1*2*PI()*B3653*2*PI()*B3653*$C$113*$C$112*$C$28*10^-12*$C$111,0),COMPLEX(1,0))</f>
        <v>-38977.0817251503+1459.97593593957i</v>
      </c>
      <c r="K3653" t="str">
        <f t="shared" si="1899"/>
        <v>0.00647819343027798-0.172948792201002i</v>
      </c>
      <c r="L3653" t="str">
        <f t="shared" si="1900"/>
        <v>0.000480580660666467-0.0107528279368387i</v>
      </c>
      <c r="M3653" t="str">
        <f t="shared" si="1901"/>
        <v>0.00695877409094445-0.183701620137841i</v>
      </c>
      <c r="N3653" t="str">
        <f t="shared" si="1902"/>
        <v>-21.6015910860834i</v>
      </c>
      <c r="O3653" t="str">
        <f t="shared" si="1903"/>
        <v>-0.925077206834451-0.379779095521819i</v>
      </c>
      <c r="P3653" t="str">
        <f t="shared" si="1904"/>
        <v>1.92507720683445+0.379779095521819i</v>
      </c>
      <c r="Q3653" t="str">
        <f t="shared" si="1905"/>
        <v>-1.92507720683445+21.2218119905616i</v>
      </c>
      <c r="R3653" t="str">
        <f t="shared" si="1906"/>
        <v>0.00958809556203154-0.0915819550150691i</v>
      </c>
      <c r="S3653" t="str">
        <f t="shared" si="1907"/>
        <v>2.22977605817716i</v>
      </c>
      <c r="T3653" t="str">
        <f t="shared" si="1908"/>
        <v>0.204207250653659+0.0213793059277326i</v>
      </c>
      <c r="U3653" t="str">
        <f t="shared" si="1909"/>
        <v>0.0000499999999999999-0.000140281473629749i</v>
      </c>
      <c r="V3653" t="str">
        <f t="shared" si="1910"/>
        <v>3.33333333333333E-06-0.000154309620992724i</v>
      </c>
      <c r="W3653" t="str">
        <f t="shared" si="1911"/>
        <v>0.0000141144854956094-0.0000754703293040769i</v>
      </c>
      <c r="X3653" t="str">
        <f t="shared" si="1912"/>
        <v>0.0000142365131002964-0.0000754227962308489i</v>
      </c>
      <c r="Y3653" t="str">
        <f t="shared" si="1913"/>
        <v>0.009+3.45625457377335i</v>
      </c>
      <c r="Z3653" t="str">
        <f t="shared" si="1914"/>
        <v>-0.000305363839155313-0.0000584645055843582i</v>
      </c>
      <c r="AA3653" t="str">
        <f t="shared" si="1915"/>
        <v>0.010564806281211-4.05068839165338i</v>
      </c>
      <c r="AB3653" t="str">
        <f t="shared" si="1916"/>
        <v>0.497839982668483+0.0521209372265543i</v>
      </c>
      <c r="AC3653" t="str">
        <f t="shared" si="1917"/>
        <v>1.01303905658445-0.0910913135580271i</v>
      </c>
      <c r="AD3653" t="str">
        <f t="shared" si="1918"/>
        <v>0.482901387474159+0.0948720173283441i</v>
      </c>
      <c r="AE3653" t="str">
        <f t="shared" si="1919"/>
        <v>-0.000141913976025644-0.0000572030743044698i</v>
      </c>
      <c r="AF3653" t="str">
        <f t="shared" si="1920"/>
        <v>-15.0854751488488-0.207098007106171i</v>
      </c>
      <c r="AG3653" t="str">
        <f t="shared" si="1921"/>
        <v>1.0014096234348-0.0070773922790545i</v>
      </c>
      <c r="AH3653" t="str">
        <f t="shared" si="1922"/>
        <v>0.00211959281935251+0.00090604965849597i</v>
      </c>
      <c r="AI3653">
        <f t="shared" si="1923"/>
        <v>-52.746111659784837</v>
      </c>
      <c r="AJ3653">
        <f t="shared" si="1924"/>
        <v>23.144964652967147</v>
      </c>
      <c r="AK3653"/>
      <c r="AL3653"/>
      <c r="AM3653"/>
      <c r="AN3653"/>
    </row>
    <row r="3654" spans="1:40" x14ac:dyDescent="0.3">
      <c r="A3654"/>
      <c r="B3654">
        <f t="shared" si="1925"/>
        <v>1720000</v>
      </c>
      <c r="C3654" s="186" t="str">
        <f t="shared" ref="C3654:C3717" si="1928">IMPRODUCT(COMPLEX(-1,0),IMDIV(IMPRODUCT(G3654,COMPLEX($C$100+$C$101,0)),COMPLEX($C$100,2*PI()*B3654*$C$103*$C$102*(2*$C$100+$C$101))))</f>
        <v>-2.58336543211862E-08+0.00142385031405906i</v>
      </c>
      <c r="D3654" s="158" t="str">
        <f t="shared" ref="D3654:D3717" si="1929">IMPRODUCT(COMPLEX($C$106,0),IMSUB(C3654,G3654))</f>
        <v>-5.95700615506397+0.0109161857411195i</v>
      </c>
      <c r="E3654" t="str">
        <f t="shared" ref="E3654:E3717" si="1930">IMDIV(COMPLEX($C$20*10^3,0),COMPLEX(1,2*PI()*B3654*$C$20*1000*$C$29*10^-12))</f>
        <v>2870</v>
      </c>
      <c r="F3654" t="str">
        <f t="shared" ref="F3654:F3717" si="1931">IMDIV(COMPLEX($C$22*1000,0),IMSUM(COMPLEX($C$22*1000,0),E3654))</f>
        <v>0.777000777000777</v>
      </c>
      <c r="G3654" t="str">
        <f t="shared" si="1926"/>
        <v>0.777000777000777</v>
      </c>
      <c r="H3654" t="str">
        <f t="shared" ref="H3654:H3717" si="1932">IMPRODUCT(COMPLEX($C$108,0),IMPRODUCT(COMPLEX(-1,0),D3654),IMDIV(COMPLEX(0,2*PI()*B3654*$C$109*$C$110),COMPLEX(1,2*PI()*B3654*$C$109*$C$110)))</f>
        <v>9.12847550689917+0.217893954443769i</v>
      </c>
      <c r="I3654" t="str">
        <f t="shared" ref="I3654:I3717" si="1933">COMPLEX(0,2*PI()*B3654*$C$113*$C$112*$C$114)</f>
        <v>6754.42420521806i</v>
      </c>
      <c r="J3654" t="str">
        <f t="shared" si="1927"/>
        <v>-39022.4446328343+1460.8252529471i</v>
      </c>
      <c r="K3654" t="str">
        <f t="shared" ref="K3654:K3717" si="1934">IMDIV(I3654,J3654)</f>
        <v>0.00647067299029738-0.172848516954135i</v>
      </c>
      <c r="L3654" t="str">
        <f t="shared" ref="L3654:L3717" si="1935">IMDIV(COMPLEX($C$117,0),COMPLEX(1,2*PI()*B3654*$C$115*$C$116))</f>
        <v>0.000480023120783235-0.0107466011965665i</v>
      </c>
      <c r="M3654" t="str">
        <f t="shared" ref="M3654:M3717" si="1936">IMSUM(K3654,L3654)</f>
        <v>0.00695069611108062-0.183595118150702i</v>
      </c>
      <c r="N3654" t="str">
        <f t="shared" ref="N3654:N3717" si="1937">COMPLEX(0,-2*PI()*B3654*$C$43)</f>
        <v>-21.6141574566978i</v>
      </c>
      <c r="O3654" t="str">
        <f t="shared" ref="O3654:O3717" si="1938">IMEXP(N3654)</f>
        <v>-0.92977648588826-0.368124552684657i</v>
      </c>
      <c r="P3654" t="str">
        <f t="shared" ref="P3654:P3717" si="1939">IMSUB(COMPLEX(1,0),O3654)</f>
        <v>1.92977648588826+0.368124552684657i</v>
      </c>
      <c r="Q3654" t="str">
        <f t="shared" ref="Q3654:Q3717" si="1940">IMSUM(COMPLEX(0,2*PI()*B3654*$C$43),O3654,COMPLEX(-1,0))</f>
        <v>-1.92977648588826+21.2460329040131i</v>
      </c>
      <c r="R3654" t="str">
        <f t="shared" ref="R3654:R3717" si="1941">IMDIV(P3654,Q3654)</f>
        <v>0.00900238951381193-0.091647654613254i</v>
      </c>
      <c r="S3654" t="str">
        <f t="shared" ref="S3654:S3717" si="1942">IMDIV(COMPLEX(0,2*PI()*B3654*$C$123),COMPLEX($C$124,0))</f>
        <v>2.23107319375493i</v>
      </c>
      <c r="T3654" t="str">
        <f t="shared" ref="T3654:T3717" si="1943">IMPRODUCT(R3654,S3654)</f>
        <v>0.204472625478141+0.0200849899240063i</v>
      </c>
      <c r="U3654" t="str">
        <f t="shared" ref="U3654:U3717" si="1944">IMDIV(COMPLEX(1,2*PI()*B3654*$C$16*10^-3*$C$15*10^-6),COMPLEX(0,2*PI()*B3654*$C$15*10^-6))</f>
        <v>0.0000499999999999999-0.000140199914633453i</v>
      </c>
      <c r="V3654" t="str">
        <f t="shared" ref="V3654:V3717" si="1945">IMSUM(COMPLEX($C$18*10^-3,0),IMDIV(COMPLEX(1,0),COMPLEX(0,2*PI()*B3654*($C$17*1*10^-6))))</f>
        <v>3.33333333333333E-06-0.000154219906096798i</v>
      </c>
      <c r="W3654" t="str">
        <f t="shared" ref="W3654:W3717" si="1946">IMDIV(IMPRODUCT(U3654,V3654),IMSUM(U3654,V3654))</f>
        <v>0.0000141140796192458-0.0000754286917940109i</v>
      </c>
      <c r="X3654" t="str">
        <f t="shared" ref="X3654:X3717" si="1947">IMDIV(IMPRODUCT(COMPLEX($C$19,0),W3654),IMSUM(COMPLEX($C$19,0),W3654))</f>
        <v>0.0000142359679903744-0.0000753811865382214i</v>
      </c>
      <c r="Y3654" t="str">
        <f t="shared" ref="Y3654:Y3717" si="1948">COMPLEX($C$13*10^-3,2*PI()*B3654*$C$12*0.000001)</f>
        <v>0.009+3.45826519307164i</v>
      </c>
      <c r="Z3654" t="str">
        <f t="shared" ref="Z3654:Z3717" si="1949">IMPRODUCT(COMPLEX($C$6,0),IMDIV(X3654,IMSUM(X3654,Y3654)))</f>
        <v>-0.00030501794016548-0.0000584274046664379i</v>
      </c>
      <c r="AA3654" t="str">
        <f t="shared" ref="AA3654:AA3717" si="1950">IMDIV(COMPLEX($C$6,0),IMSUM(X3654,Y3654))</f>
        <v>0.0105525241174767-4.04833327220579i</v>
      </c>
      <c r="AB3654" t="str">
        <f t="shared" ref="AB3654:AB3717" si="1951">IMPRODUCT(COMPLEX($C$119,0),T3654)</f>
        <v>0.498486944015829+0.0489655044258086i</v>
      </c>
      <c r="AC3654" t="str">
        <f t="shared" ref="AC3654:AC3717" si="1952">IMSUM(COMPLEX(1,0),IMPRODUCT(AB3654,M3654))</f>
        <v>1.01245465883356-0.0911794250419789i</v>
      </c>
      <c r="AD3654" t="str">
        <f t="shared" ref="AD3654:AD3717" si="1953">IMDIV(AB3654,AC3654)</f>
        <v>0.484073323018832+0.0919577295481943i</v>
      </c>
      <c r="AE3654" t="str">
        <f t="shared" ref="AE3654:AE3717" si="1954">IMPRODUCT(AD3654,AA3654,X3654)</f>
        <v>-0.000142278196399743-0.000056331905181333i</v>
      </c>
      <c r="AF3654" t="str">
        <f t="shared" ref="AF3654:AF3717" si="1955">IMSUB(D3654,H3654)</f>
        <v>-15.0854816619631-0.20697776870265i</v>
      </c>
      <c r="AG3654" t="str">
        <f t="shared" ref="AG3654:AG3717" si="1956">IMSUM(COMPLEX(1,0),IMPRODUCT(AD3654,AA3654,COMPLEX($C$127,0)))</f>
        <v>1.00136612910833-0.00709056550805196i</v>
      </c>
      <c r="AH3654" t="str">
        <f t="shared" ref="AH3654:AH3717" si="1957">IMDIV(IMPRODUCT(AE3654,AF3654),AG3654)</f>
        <v>0.00212543951261245+0.000893092834202634i</v>
      </c>
      <c r="AI3654">
        <f t="shared" ref="AI3654:AI3717" si="1958">20*LOG10(IMABS(AH3654))</f>
        <v>-52.744879119653376</v>
      </c>
      <c r="AJ3654">
        <f t="shared" ref="AJ3654:AJ3717" si="1959">IMARGUMENT(AH3654)*180/PI()</f>
        <v>22.791759862032585</v>
      </c>
      <c r="AK3654"/>
      <c r="AL3654"/>
      <c r="AM3654"/>
      <c r="AN3654"/>
    </row>
    <row r="3655" spans="1:40" x14ac:dyDescent="0.3">
      <c r="A3655"/>
      <c r="B3655">
        <f t="shared" si="1925"/>
        <v>1721000</v>
      </c>
      <c r="C3655" s="186" t="str">
        <f t="shared" si="1928"/>
        <v>-2.58036413648899E-08+0.00142302297512058i</v>
      </c>
      <c r="D3655" s="158" t="str">
        <f t="shared" si="1929"/>
        <v>-5.95700615483387+0.0109098428092578i</v>
      </c>
      <c r="E3655" t="str">
        <f t="shared" si="1930"/>
        <v>2870</v>
      </c>
      <c r="F3655" t="str">
        <f t="shared" si="1931"/>
        <v>0.777000777000777</v>
      </c>
      <c r="G3655" t="str">
        <f t="shared" si="1926"/>
        <v>0.777000777000777</v>
      </c>
      <c r="H3655" t="str">
        <f t="shared" si="1932"/>
        <v>9.12848200890348+0.217767512547921i</v>
      </c>
      <c r="I3655" t="str">
        <f t="shared" si="1933"/>
        <v>6758.35119603504i</v>
      </c>
      <c r="J3655" t="str">
        <f t="shared" si="1927"/>
        <v>-39067.8339219708+1461.67456995463i</v>
      </c>
      <c r="K3655" t="str">
        <f t="shared" si="1934"/>
        <v>0.00646316563239299-0.172748357758154i</v>
      </c>
      <c r="L3655" t="str">
        <f t="shared" si="1935"/>
        <v>0.000479466549928528-0.0107403816492238i</v>
      </c>
      <c r="M3655" t="str">
        <f t="shared" si="1936"/>
        <v>0.00694263218232152-0.183488739407378i</v>
      </c>
      <c r="N3655" t="str">
        <f t="shared" si="1937"/>
        <v>-21.6267238273121i</v>
      </c>
      <c r="O3655" t="str">
        <f t="shared" si="1938"/>
        <v>-0.9343289424566-0.356411878713283i</v>
      </c>
      <c r="P3655" t="str">
        <f t="shared" si="1939"/>
        <v>1.9343289424566+0.356411878713283i</v>
      </c>
      <c r="Q3655" t="str">
        <f t="shared" si="1940"/>
        <v>-1.9343289424566+21.2703119485988i</v>
      </c>
      <c r="R3655" t="str">
        <f t="shared" si="1941"/>
        <v>0.00841655942064635-0.0917057230591468i</v>
      </c>
      <c r="S3655" t="str">
        <f t="shared" si="1942"/>
        <v>2.23237032933268i</v>
      </c>
      <c r="T3655" t="str">
        <f t="shared" si="1943"/>
        <v>0.204721135187239+0.0187888775257164i</v>
      </c>
      <c r="U3655" t="str">
        <f t="shared" si="1944"/>
        <v>0.00005-0.000140118450418093i</v>
      </c>
      <c r="V3655" t="str">
        <f t="shared" si="1945"/>
        <v>3.33333333333333E-06-0.000154130295459903i</v>
      </c>
      <c r="W3655" t="str">
        <f t="shared" si="1946"/>
        <v>0.0000141136735368447-0.0000753871038082647i</v>
      </c>
      <c r="X3655" t="str">
        <f t="shared" si="1947"/>
        <v>0.0000142354229172858-0.0000753396263372485i</v>
      </c>
      <c r="Y3655" t="str">
        <f t="shared" si="1948"/>
        <v>0.009+3.46027581236994i</v>
      </c>
      <c r="Z3655" t="str">
        <f t="shared" si="1949"/>
        <v>-0.000304672643298327-0.0000583903485844608i</v>
      </c>
      <c r="AA3655" t="str">
        <f t="shared" si="1950"/>
        <v>0.0105402633588827-4.04598088979628i</v>
      </c>
      <c r="AB3655" t="str">
        <f t="shared" si="1951"/>
        <v>0.499092789640185+0.0458056921672546i</v>
      </c>
      <c r="AC3655" t="str">
        <f t="shared" si="1952"/>
        <v>1.01186984637677-0.0912598947458153i</v>
      </c>
      <c r="AD3655" t="str">
        <f t="shared" si="1953"/>
        <v>0.485208658191017+0.0890290224242749i</v>
      </c>
      <c r="AE3655" t="str">
        <f t="shared" si="1954"/>
        <v>-0.000142631368788804-0.0000554562102802418i</v>
      </c>
      <c r="AF3655" t="str">
        <f t="shared" si="1955"/>
        <v>-15.0854881637374-0.206857669738663i</v>
      </c>
      <c r="AG3655" t="str">
        <f t="shared" si="1956"/>
        <v>1.00132247270047-0.00710318778072704i</v>
      </c>
      <c r="AH3655" t="str">
        <f t="shared" si="1957"/>
        <v>0.00213112268384518+0.00088006230260482i</v>
      </c>
      <c r="AI3655">
        <f t="shared" si="1958"/>
        <v>-52.743992158039362</v>
      </c>
      <c r="AJ3655">
        <f t="shared" si="1959"/>
        <v>22.438526776889862</v>
      </c>
      <c r="AK3655"/>
      <c r="AL3655"/>
      <c r="AM3655"/>
      <c r="AN3655"/>
    </row>
    <row r="3656" spans="1:40" x14ac:dyDescent="0.3">
      <c r="A3656"/>
      <c r="B3656">
        <f t="shared" si="1925"/>
        <v>1722000</v>
      </c>
      <c r="C3656" s="186" t="str">
        <f t="shared" si="1928"/>
        <v>-2.57736806807902E-08+0.00142219659708679i</v>
      </c>
      <c r="D3656" s="158" t="str">
        <f t="shared" si="1929"/>
        <v>-5.95700615460418+0.0109035072443321i</v>
      </c>
      <c r="E3656" t="str">
        <f t="shared" si="1930"/>
        <v>2870</v>
      </c>
      <c r="F3656" t="str">
        <f t="shared" si="1931"/>
        <v>0.777000777000777</v>
      </c>
      <c r="G3656" t="str">
        <f t="shared" si="1926"/>
        <v>0.777000777000777</v>
      </c>
      <c r="H3656" t="str">
        <f t="shared" si="1932"/>
        <v>9.12848849959352+0.217641217216296i</v>
      </c>
      <c r="I3656" t="str">
        <f t="shared" si="1933"/>
        <v>6762.27818685203i</v>
      </c>
      <c r="J3656" t="str">
        <f t="shared" si="1927"/>
        <v>-39113.2495925599+1462.52388696216i</v>
      </c>
      <c r="K3656" t="str">
        <f t="shared" si="1934"/>
        <v>0.00645567132625367-0.172648314411992i</v>
      </c>
      <c r="L3656" t="str">
        <f t="shared" si="1935"/>
        <v>0.000478910945859526-0.0107341692823798i</v>
      </c>
      <c r="M3656" t="str">
        <f t="shared" si="1936"/>
        <v>0.0069345822721132-0.183382483694372i</v>
      </c>
      <c r="N3656" t="str">
        <f t="shared" si="1937"/>
        <v>-21.6392901979265i</v>
      </c>
      <c r="O3656" t="str">
        <f t="shared" si="1938"/>
        <v>-0.938733857653875-0.344642923174514i</v>
      </c>
      <c r="P3656" t="str">
        <f t="shared" si="1939"/>
        <v>1.93873385765388+0.344642923174514i</v>
      </c>
      <c r="Q3656" t="str">
        <f t="shared" si="1940"/>
        <v>-1.93873385765388+21.294647274752i</v>
      </c>
      <c r="R3656" t="str">
        <f t="shared" si="1941"/>
        <v>0.00783070534706205-0.0917561810735509i</v>
      </c>
      <c r="S3656" t="str">
        <f t="shared" si="1942"/>
        <v>2.23366746491045i</v>
      </c>
      <c r="T3656" t="str">
        <f t="shared" si="1943"/>
        <v>0.204952796368423+0.0174911917610328i</v>
      </c>
      <c r="U3656" t="str">
        <f t="shared" si="1944"/>
        <v>0.00005-0.000140037080818547i</v>
      </c>
      <c r="V3656" t="str">
        <f t="shared" si="1945"/>
        <v>3.33333333333333E-06-0.000154040788900402i</v>
      </c>
      <c r="W3656" t="str">
        <f t="shared" si="1946"/>
        <v>0.0000141132672484549-0.0000753455652602894i</v>
      </c>
      <c r="X3656" t="str">
        <f t="shared" si="1947"/>
        <v>0.0000142348778805155-0.000075298115541439i</v>
      </c>
      <c r="Y3656" t="str">
        <f t="shared" si="1948"/>
        <v>0.009+3.46228643166824i</v>
      </c>
      <c r="Z3656" t="str">
        <f t="shared" si="1949"/>
        <v>-0.000304327947155274-0.0000583533372545844i</v>
      </c>
      <c r="AA3656" t="str">
        <f t="shared" si="1950"/>
        <v>0.010528023955718-4.04363123965622i</v>
      </c>
      <c r="AB3656" t="str">
        <f t="shared" si="1951"/>
        <v>0.499657559980398+0.042642044174682i</v>
      </c>
      <c r="AC3656" t="str">
        <f t="shared" si="1952"/>
        <v>1.01128472042813-0.0913327395822946i</v>
      </c>
      <c r="AD3656" t="str">
        <f t="shared" si="1953"/>
        <v>0.486307216440785+0.0860863540922507i</v>
      </c>
      <c r="AE3656" t="str">
        <f t="shared" si="1954"/>
        <v>-0.000142973450812857-0.000054576132429284i</v>
      </c>
      <c r="AF3656" t="str">
        <f t="shared" si="1955"/>
        <v>-15.0854946541977-0.206737709971964i</v>
      </c>
      <c r="AG3656" t="str">
        <f t="shared" si="1956"/>
        <v>1.00127866119556-0.00711525745444491i</v>
      </c>
      <c r="AH3656" t="str">
        <f t="shared" si="1957"/>
        <v>0.00213664159781851+0.000866960164552435i</v>
      </c>
      <c r="AI3656">
        <f t="shared" si="1958"/>
        <v>-52.743450001673466</v>
      </c>
      <c r="AJ3656">
        <f t="shared" si="1959"/>
        <v>22.085265098738425</v>
      </c>
      <c r="AK3656"/>
      <c r="AL3656"/>
      <c r="AM3656"/>
      <c r="AN3656"/>
    </row>
    <row r="3657" spans="1:40" x14ac:dyDescent="0.3">
      <c r="A3657"/>
      <c r="B3657">
        <f t="shared" si="1925"/>
        <v>1723000</v>
      </c>
      <c r="C3657" s="186" t="str">
        <f t="shared" si="1928"/>
        <v>-2.57437721475709E-08+0.00142137117828462i</v>
      </c>
      <c r="D3657" s="158" t="str">
        <f t="shared" si="1929"/>
        <v>-5.95700615437488+0.0108971790335154i</v>
      </c>
      <c r="E3657" t="str">
        <f t="shared" si="1930"/>
        <v>2870</v>
      </c>
      <c r="F3657" t="str">
        <f t="shared" si="1931"/>
        <v>0.777000777000777</v>
      </c>
      <c r="G3657" t="str">
        <f t="shared" si="1926"/>
        <v>0.777000777000777</v>
      </c>
      <c r="H3657" t="str">
        <f t="shared" si="1932"/>
        <v>9.12849497899547+0.217515068194376i</v>
      </c>
      <c r="I3657" t="str">
        <f t="shared" si="1933"/>
        <v>6766.20517766902i</v>
      </c>
      <c r="J3657" t="str">
        <f t="shared" si="1927"/>
        <v>-39158.6916446016+1463.37320396968i</v>
      </c>
      <c r="K3657" t="str">
        <f t="shared" si="1934"/>
        <v>0.00644819004165595-0.172548386715046i</v>
      </c>
      <c r="L3657" t="str">
        <f t="shared" si="1935"/>
        <v>0.00047835630633988-0.0107279640836317i</v>
      </c>
      <c r="M3657" t="str">
        <f t="shared" si="1936"/>
        <v>0.00692654634799583-0.183276350798678i</v>
      </c>
      <c r="N3657" t="str">
        <f t="shared" si="1937"/>
        <v>-21.6518565685409i</v>
      </c>
      <c r="O3657" t="str">
        <f t="shared" si="1938"/>
        <v>-0.94299053589288-0.332819544522944i</v>
      </c>
      <c r="P3657" t="str">
        <f t="shared" si="1939"/>
        <v>1.94299053589288+0.332819544522944i</v>
      </c>
      <c r="Q3657" t="str">
        <f t="shared" si="1940"/>
        <v>-1.94299053589288+21.319037024018i</v>
      </c>
      <c r="R3657" t="str">
        <f t="shared" si="1941"/>
        <v>0.00724492657544863-0.0917990506539946i</v>
      </c>
      <c r="S3657" t="str">
        <f t="shared" si="1942"/>
        <v>2.23496460048822i</v>
      </c>
      <c r="T3657" t="str">
        <f t="shared" si="1943"/>
        <v>0.205167628570103+0.016192154429264i</v>
      </c>
      <c r="U3657" t="str">
        <f t="shared" si="1944"/>
        <v>0.00005-0.000139955805670075i</v>
      </c>
      <c r="V3657" t="str">
        <f t="shared" si="1945"/>
        <v>3.33333333333333E-06-0.000153951386237082i</v>
      </c>
      <c r="W3657" t="str">
        <f t="shared" si="1946"/>
        <v>0.0000141128607541255-0.0000753040760637363i</v>
      </c>
      <c r="X3657" t="str">
        <f t="shared" si="1947"/>
        <v>0.0000142343328795504-0.0000752566540645027i</v>
      </c>
      <c r="Y3657" t="str">
        <f t="shared" si="1948"/>
        <v>0.009+3.46429705096654i</v>
      </c>
      <c r="Z3657" t="str">
        <f t="shared" si="1949"/>
        <v>-0.000303983850341794-0.00005831637059318i</v>
      </c>
      <c r="AA3657" t="str">
        <f t="shared" si="1950"/>
        <v>0.0105158058584155-4.04128431702805i</v>
      </c>
      <c r="AB3657" t="str">
        <f t="shared" si="1951"/>
        <v>0.500181302693836+0.0394751011760206i</v>
      </c>
      <c r="AC3657" t="str">
        <f t="shared" si="1952"/>
        <v>1.01069938146646-0.0913979777775677i</v>
      </c>
      <c r="AD3657" t="str">
        <f t="shared" si="1953"/>
        <v>0.487368826914179+0.0831301848289399i</v>
      </c>
      <c r="AE3657" t="str">
        <f t="shared" si="1954"/>
        <v>-0.000143304401875972-0.0000536918147898169i</v>
      </c>
      <c r="AF3657" t="str">
        <f t="shared" si="1955"/>
        <v>-15.0855011333704-0.206617889160861i</v>
      </c>
      <c r="AG3657" t="str">
        <f t="shared" si="1956"/>
        <v>1.00123470159323-0.00712677297367382i</v>
      </c>
      <c r="AH3657" t="str">
        <f t="shared" si="1957"/>
        <v>0.00214199554516244+0.000853788527793016i</v>
      </c>
      <c r="AI3657">
        <f t="shared" si="1958"/>
        <v>-52.743251908649199</v>
      </c>
      <c r="AJ3657">
        <f t="shared" si="1959"/>
        <v>21.731974533640599</v>
      </c>
      <c r="AK3657"/>
      <c r="AL3657"/>
      <c r="AM3657"/>
      <c r="AN3657"/>
    </row>
    <row r="3658" spans="1:40" x14ac:dyDescent="0.3">
      <c r="A3658"/>
      <c r="B3658">
        <f t="shared" si="1925"/>
        <v>1724000</v>
      </c>
      <c r="C3658" s="186" t="str">
        <f t="shared" si="1928"/>
        <v>-2.57139156442667E-08+0.00142054671704484i</v>
      </c>
      <c r="D3658" s="158" t="str">
        <f t="shared" si="1929"/>
        <v>-5.95700615414598+0.0108908581640104i</v>
      </c>
      <c r="E3658" t="str">
        <f t="shared" si="1930"/>
        <v>2870</v>
      </c>
      <c r="F3658" t="str">
        <f t="shared" si="1931"/>
        <v>0.777000777000777</v>
      </c>
      <c r="G3658" t="str">
        <f t="shared" si="1926"/>
        <v>0.777000777000777</v>
      </c>
      <c r="H3658" t="str">
        <f t="shared" si="1932"/>
        <v>9.12850144713551+0.217389065228231i</v>
      </c>
      <c r="I3658" t="str">
        <f t="shared" si="1933"/>
        <v>6770.132168486i</v>
      </c>
      <c r="J3658" t="str">
        <f t="shared" si="1927"/>
        <v>-39204.1600780959+1464.22252097721i</v>
      </c>
      <c r="K3658" t="str">
        <f t="shared" si="1934"/>
        <v>0.0064407217484639-0.172448574467175i</v>
      </c>
      <c r="L3658" t="str">
        <f t="shared" si="1935"/>
        <v>0.000477802629139702-0.0107217660406054i</v>
      </c>
      <c r="M3658" t="str">
        <f t="shared" si="1936"/>
        <v>0.0069185243776036-0.18317034050778i</v>
      </c>
      <c r="N3658" t="str">
        <f t="shared" si="1937"/>
        <v>-21.6644229391552i</v>
      </c>
      <c r="O3658" t="str">
        <f t="shared" si="1938"/>
        <v>-0.94709830499474-0.320943609807221i</v>
      </c>
      <c r="P3658" t="str">
        <f t="shared" si="1939"/>
        <v>1.94709830499474+0.320943609807221i</v>
      </c>
      <c r="Q3658" t="str">
        <f t="shared" si="1940"/>
        <v>-1.94709830499474+21.343479329348i</v>
      </c>
      <c r="R3658" t="str">
        <f t="shared" si="1941"/>
        <v>0.00665932159193585-0.0918343550521146i</v>
      </c>
      <c r="S3658" t="str">
        <f t="shared" si="1942"/>
        <v>2.23626173606599i</v>
      </c>
      <c r="T3658" t="str">
        <f t="shared" si="1943"/>
        <v>0.205365654259342+0.0148919860642042i</v>
      </c>
      <c r="U3658" t="str">
        <f t="shared" si="1944"/>
        <v>0.00005-0.000139874624808317i</v>
      </c>
      <c r="V3658" t="str">
        <f t="shared" si="1945"/>
        <v>3.33333333333333E-06-0.000153862087289149i</v>
      </c>
      <c r="W3658" t="str">
        <f t="shared" si="1946"/>
        <v>0.0000141124540539056-0.0000752626361324571i</v>
      </c>
      <c r="X3658" t="str">
        <f t="shared" si="1947"/>
        <v>0.0000142337879138788-0.0000752152418203484i</v>
      </c>
      <c r="Y3658" t="str">
        <f t="shared" si="1948"/>
        <v>0.009+3.46630767026483i</v>
      </c>
      <c r="Z3658" t="str">
        <f t="shared" si="1949"/>
        <v>-0.000303640351467405-0.0000582794485168288i</v>
      </c>
      <c r="AA3658" t="str">
        <f t="shared" si="1950"/>
        <v>0.0105036090175523-4.03894011716527i</v>
      </c>
      <c r="AB3658" t="str">
        <f t="shared" si="1951"/>
        <v>0.500664072553295+0.0363054008139836i</v>
      </c>
      <c r="AC3658" t="str">
        <f t="shared" si="1952"/>
        <v>1.01011392922032-0.0914556288490287i</v>
      </c>
      <c r="AD3658" t="str">
        <f t="shared" si="1953"/>
        <v>0.48839332447876+0.0801609769824244i</v>
      </c>
      <c r="AE3658" t="str">
        <f t="shared" si="1954"/>
        <v>-0.00014362418316796-0.0000528034008348368i</v>
      </c>
      <c r="AF3658" t="str">
        <f t="shared" si="1955"/>
        <v>-15.0855076012815-0.206498207064221i</v>
      </c>
      <c r="AG3658" t="str">
        <f t="shared" si="1956"/>
        <v>1.00119060090742-0.00713773287010889i</v>
      </c>
      <c r="AH3658" t="str">
        <f t="shared" si="1957"/>
        <v>0.00214718384243492+0.000840549506667636i</v>
      </c>
      <c r="AI3658">
        <f t="shared" si="1958"/>
        <v>-52.743397168147325</v>
      </c>
      <c r="AJ3658">
        <f t="shared" si="1959"/>
        <v>21.378654792552634</v>
      </c>
      <c r="AK3658"/>
      <c r="AL3658"/>
      <c r="AM3658"/>
      <c r="AN3658"/>
    </row>
    <row r="3659" spans="1:40" x14ac:dyDescent="0.3">
      <c r="A3659"/>
      <c r="B3659">
        <f t="shared" si="1925"/>
        <v>1725000</v>
      </c>
      <c r="C3659" s="186" t="str">
        <f t="shared" si="1928"/>
        <v>-2.56841110502645E-08+0.00141972321170217i</v>
      </c>
      <c r="D3659" s="158" t="str">
        <f t="shared" si="1929"/>
        <v>-5.95700615391748+0.01088454462305i</v>
      </c>
      <c r="E3659" t="str">
        <f t="shared" si="1930"/>
        <v>2870</v>
      </c>
      <c r="F3659" t="str">
        <f t="shared" si="1931"/>
        <v>0.777000777000777</v>
      </c>
      <c r="G3659" t="str">
        <f t="shared" si="1926"/>
        <v>0.777000777000777</v>
      </c>
      <c r="H3659" t="str">
        <f t="shared" si="1932"/>
        <v>9.12850790403972+0.217263208064521i</v>
      </c>
      <c r="I3659" t="str">
        <f t="shared" si="1933"/>
        <v>6774.05915930299i</v>
      </c>
      <c r="J3659" t="str">
        <f t="shared" si="1927"/>
        <v>-39249.6548930427+1465.07183798474i</v>
      </c>
      <c r="K3659" t="str">
        <f t="shared" si="1934"/>
        <v>0.00643326641662858-0.172348877468699i</v>
      </c>
      <c r="L3659" t="str">
        <f t="shared" si="1935"/>
        <v>0.000477249912035541-0.0107155751409553i</v>
      </c>
      <c r="M3659" t="str">
        <f t="shared" si="1936"/>
        <v>0.00691051632866412-0.183064452609654i</v>
      </c>
      <c r="N3659" t="str">
        <f t="shared" si="1937"/>
        <v>-21.6769893097696i</v>
      </c>
      <c r="O3659" t="str">
        <f t="shared" si="1938"/>
        <v>-0.951056516295162-0.309016994374923i</v>
      </c>
      <c r="P3659" t="str">
        <f t="shared" si="1939"/>
        <v>1.95105651629516+0.309016994374923i</v>
      </c>
      <c r="Q3659" t="str">
        <f t="shared" si="1940"/>
        <v>-1.95105651629516+21.3679723153947i</v>
      </c>
      <c r="R3659" t="str">
        <f t="shared" si="1941"/>
        <v>0.00607398807287011-0.091862118750989i</v>
      </c>
      <c r="S3659" t="str">
        <f t="shared" si="1942"/>
        <v>2.23755887164374i</v>
      </c>
      <c r="T3659" t="str">
        <f t="shared" si="1943"/>
        <v>0.205546898779266+0.0135909058987088i</v>
      </c>
      <c r="U3659" t="str">
        <f t="shared" si="1944"/>
        <v>0.00005-0.000139793538069298i</v>
      </c>
      <c r="V3659" t="str">
        <f t="shared" si="1945"/>
        <v>3.33333333333333E-06-0.000153772891876227i</v>
      </c>
      <c r="W3659" t="str">
        <f t="shared" si="1946"/>
        <v>0.0000141120471478442-0.0000752212453805024i</v>
      </c>
      <c r="X3659" t="str">
        <f t="shared" si="1947"/>
        <v>0.0000142332429829907-0.0000751738787230845i</v>
      </c>
      <c r="Y3659" t="str">
        <f t="shared" si="1948"/>
        <v>0.009+3.46831828956313i</v>
      </c>
      <c r="Z3659" t="str">
        <f t="shared" si="1949"/>
        <v>-0.000303297449145649-0.0000582425709423223i</v>
      </c>
      <c r="AA3659" t="str">
        <f t="shared" si="1950"/>
        <v>0.010491433383848-4.03659863533233i</v>
      </c>
      <c r="AB3659" t="str">
        <f t="shared" si="1951"/>
        <v>0.501105931343171+0.0331334775597055i</v>
      </c>
      <c r="AC3659" t="str">
        <f t="shared" si="1952"/>
        <v>1.00952846265346-0.0915057135830867i</v>
      </c>
      <c r="AD3659" t="str">
        <f t="shared" si="1953"/>
        <v>0.489380549748302+0.0771791949018606i</v>
      </c>
      <c r="AE3659" t="str">
        <f t="shared" si="1954"/>
        <v>-0.000143932757665812-0.0000519110343273574i</v>
      </c>
      <c r="AF3659" t="str">
        <f t="shared" si="1955"/>
        <v>-15.0855140579572-0.206378663441471i</v>
      </c>
      <c r="AG3659" t="str">
        <f t="shared" si="1956"/>
        <v>1.00114636616524-0.0071481357627827i</v>
      </c>
      <c r="AH3659" t="str">
        <f t="shared" si="1957"/>
        <v>0.00215220583218458+0.000827245221806237i</v>
      </c>
      <c r="AI3659">
        <f t="shared" si="1958"/>
        <v>-52.743885100169919</v>
      </c>
      <c r="AJ3659">
        <f t="shared" si="1959"/>
        <v>21.02530559135726</v>
      </c>
      <c r="AK3659"/>
      <c r="AL3659"/>
      <c r="AM3659"/>
      <c r="AN3659"/>
    </row>
    <row r="3660" spans="1:40" x14ac:dyDescent="0.3">
      <c r="A3660"/>
      <c r="B3660">
        <f t="shared" si="1925"/>
        <v>1726000</v>
      </c>
      <c r="C3660" s="186" t="str">
        <f t="shared" si="1928"/>
        <v>-2.56543582452991E-08+0.00141890066059512i</v>
      </c>
      <c r="D3660" s="158" t="str">
        <f t="shared" si="1929"/>
        <v>-5.95700615368937+0.0108782383978959i</v>
      </c>
      <c r="E3660" t="str">
        <f t="shared" si="1930"/>
        <v>2870</v>
      </c>
      <c r="F3660" t="str">
        <f t="shared" si="1931"/>
        <v>0.777000777000777</v>
      </c>
      <c r="G3660" t="str">
        <f t="shared" si="1926"/>
        <v>0.777000777000777</v>
      </c>
      <c r="H3660" t="str">
        <f t="shared" si="1932"/>
        <v>9.12851434973409+0.217137496450489i</v>
      </c>
      <c r="I3660" t="str">
        <f t="shared" si="1933"/>
        <v>6777.98615011998i</v>
      </c>
      <c r="J3660" t="str">
        <f t="shared" si="1927"/>
        <v>-39295.176089442+1465.92115499227i</v>
      </c>
      <c r="K3660" t="str">
        <f t="shared" si="1934"/>
        <v>0.00642582401618786-0.172249295520398i</v>
      </c>
      <c r="L3660" t="str">
        <f t="shared" si="1935"/>
        <v>0.000476698152810354-0.0107093913723638i</v>
      </c>
      <c r="M3660" t="str">
        <f t="shared" si="1936"/>
        <v>0.00690252216899821-0.182958686892762i</v>
      </c>
      <c r="N3660" t="str">
        <f t="shared" si="1937"/>
        <v>-21.6895556803839i</v>
      </c>
      <c r="O3660" t="str">
        <f t="shared" si="1938"/>
        <v>-0.954864544746634-0.297041581577065i</v>
      </c>
      <c r="P3660" t="str">
        <f t="shared" si="1939"/>
        <v>1.95486454474663+0.297041581577065i</v>
      </c>
      <c r="Q3660" t="str">
        <f t="shared" si="1940"/>
        <v>-1.95486454474663+21.3925140988068i</v>
      </c>
      <c r="R3660" t="str">
        <f t="shared" si="1941"/>
        <v>0.00548902287193047-0.0918823674424459i</v>
      </c>
      <c r="S3660" t="str">
        <f t="shared" si="1942"/>
        <v>2.23885600722151i</v>
      </c>
      <c r="T3660" t="str">
        <f t="shared" si="1943"/>
        <v>0.205711390306254+0.0122891318305978i</v>
      </c>
      <c r="U3660" t="str">
        <f t="shared" si="1944"/>
        <v>0.00005-0.00013971254528942i</v>
      </c>
      <c r="V3660" t="str">
        <f t="shared" si="1945"/>
        <v>3.33333333333333E-06-0.000153683799818362i</v>
      </c>
      <c r="W3660" t="str">
        <f t="shared" si="1946"/>
        <v>0.0000141116400359905-0.0000751799037221232i</v>
      </c>
      <c r="X3660" t="str">
        <f t="shared" si="1947"/>
        <v>0.0000142326980863778-0.000075132564687019i</v>
      </c>
      <c r="Y3660" t="str">
        <f t="shared" si="1948"/>
        <v>0.009+3.47032890886143i</v>
      </c>
      <c r="Z3660" t="str">
        <f t="shared" si="1949"/>
        <v>-0.000302955141994086-0.0000582057377866632i</v>
      </c>
      <c r="AA3660" t="str">
        <f t="shared" si="1950"/>
        <v>0.0104792789081656-4.03425986680471i</v>
      </c>
      <c r="AB3660" t="str">
        <f t="shared" si="1951"/>
        <v>0.501506947755089+0.0299598626296176i</v>
      </c>
      <c r="AC3660" t="str">
        <f t="shared" si="1952"/>
        <v>1.00894307995099-0.091548254012887i</v>
      </c>
      <c r="AD3660" t="str">
        <f t="shared" si="1953"/>
        <v>0.490330349106622+0.0741853048672419i</v>
      </c>
      <c r="AE3660" t="str">
        <f t="shared" si="1954"/>
        <v>-0.00014423009013488-0.000051014859298873i</v>
      </c>
      <c r="AF3660" t="str">
        <f t="shared" si="1955"/>
        <v>-15.0855205034235-0.206259258052593i</v>
      </c>
      <c r="AG3660" t="str">
        <f t="shared" si="1956"/>
        <v>1.00110200440596-0.00715798035816328i</v>
      </c>
      <c r="AH3660" t="str">
        <f t="shared" si="1957"/>
        <v>0.00215706088300963+0.00081387779982312i</v>
      </c>
      <c r="AI3660">
        <f t="shared" si="1958"/>
        <v>-52.744715055285809</v>
      </c>
      <c r="AJ3660">
        <f t="shared" si="1959"/>
        <v>20.671926650921478</v>
      </c>
      <c r="AK3660"/>
      <c r="AL3660"/>
      <c r="AM3660"/>
      <c r="AN3660"/>
    </row>
    <row r="3661" spans="1:40" x14ac:dyDescent="0.3">
      <c r="A3661"/>
      <c r="B3661">
        <f t="shared" si="1925"/>
        <v>1727000</v>
      </c>
      <c r="C3661" s="186" t="str">
        <f t="shared" si="1928"/>
        <v>-2.56246571094537E-08+0.00141807906206608i</v>
      </c>
      <c r="D3661" s="158" t="str">
        <f t="shared" si="1929"/>
        <v>-5.95700615346166+0.01087193947584i</v>
      </c>
      <c r="E3661" t="str">
        <f t="shared" si="1930"/>
        <v>2870</v>
      </c>
      <c r="F3661" t="str">
        <f t="shared" si="1931"/>
        <v>0.777000777000777</v>
      </c>
      <c r="G3661" t="str">
        <f t="shared" si="1926"/>
        <v>0.777000777000777</v>
      </c>
      <c r="H3661" t="str">
        <f t="shared" si="1932"/>
        <v>9.12852078424456+0.217011930133961i</v>
      </c>
      <c r="I3661" t="str">
        <f t="shared" si="1933"/>
        <v>6781.91314093697i</v>
      </c>
      <c r="J3661" t="str">
        <f t="shared" si="1927"/>
        <v>-39340.723667294+1466.77047199979i</v>
      </c>
      <c r="K3661" t="str">
        <f t="shared" si="1934"/>
        <v>0.00641839451726597-0.17214982842351i</v>
      </c>
      <c r="L3661" t="str">
        <f t="shared" si="1935"/>
        <v>0.000476147349253503-0.010703214722542i</v>
      </c>
      <c r="M3661" t="str">
        <f t="shared" si="1936"/>
        <v>0.00689454186651947-0.182853043146052i</v>
      </c>
      <c r="N3661" t="str">
        <f t="shared" si="1937"/>
        <v>-21.7021220509983i</v>
      </c>
      <c r="O3661" t="str">
        <f t="shared" si="1938"/>
        <v>-0.958521789017379-0.285019262469967i</v>
      </c>
      <c r="P3661" t="str">
        <f t="shared" si="1939"/>
        <v>1.95852178901738+0.285019262469967i</v>
      </c>
      <c r="Q3661" t="str">
        <f t="shared" si="1940"/>
        <v>-1.95852178901738+21.4171027885283i</v>
      </c>
      <c r="R3661" t="str">
        <f t="shared" si="1941"/>
        <v>0.00490452200776445-0.091895128004358i</v>
      </c>
      <c r="S3661" t="str">
        <f t="shared" si="1942"/>
        <v>2.24015314279928i</v>
      </c>
      <c r="T3661" t="str">
        <f t="shared" si="1943"/>
        <v>0.205859159806905+0.0109868803896218i</v>
      </c>
      <c r="U3661" t="str">
        <f t="shared" si="1944"/>
        <v>0.00005-0.000139631646305465i</v>
      </c>
      <c r="V3661" t="str">
        <f t="shared" si="1945"/>
        <v>3.33333333333333E-06-0.000153594810936012i</v>
      </c>
      <c r="W3661" t="str">
        <f t="shared" si="1946"/>
        <v>0.0000141112327183935-0.0000751386110717676i</v>
      </c>
      <c r="X3661" t="str">
        <f t="shared" si="1947"/>
        <v>0.0000142321532235335-0.0000750912996266579i</v>
      </c>
      <c r="Y3661" t="str">
        <f t="shared" si="1948"/>
        <v>0.009+3.47233952815973i</v>
      </c>
      <c r="Z3661" t="str">
        <f t="shared" si="1949"/>
        <v>-0.00030261342863428-0.0000581689489670625i</v>
      </c>
      <c r="AA3661" t="str">
        <f t="shared" si="1950"/>
        <v>0.0104671455415101-4.03192380686879i</v>
      </c>
      <c r="AB3661" t="str">
        <f t="shared" si="1951"/>
        <v>0.501867197282996+0.0267850839049138i</v>
      </c>
      <c r="AC3661" t="str">
        <f t="shared" si="1952"/>
        <v>1.00835787850604-0.0915832733959952i</v>
      </c>
      <c r="AD3661" t="str">
        <f t="shared" si="1953"/>
        <v>0.491242574730616+0.0711797750185283i</v>
      </c>
      <c r="AE3661" t="str">
        <f t="shared" si="1954"/>
        <v>-0.000144516147129823-0.0000501150200277271i</v>
      </c>
      <c r="AF3661" t="str">
        <f t="shared" si="1955"/>
        <v>-15.0855269377062-0.206139990658121i</v>
      </c>
      <c r="AG3661" t="str">
        <f t="shared" si="1956"/>
        <v>1.00105752267991-0.00716726545023976i</v>
      </c>
      <c r="AH3661" t="str">
        <f t="shared" si="1957"/>
        <v>0.00216174838961399+0.000800449373010166i</v>
      </c>
      <c r="AI3661">
        <f t="shared" si="1958"/>
        <v>-52.745886414386796</v>
      </c>
      <c r="AJ3661">
        <f t="shared" si="1959"/>
        <v>20.318517697112704</v>
      </c>
      <c r="AK3661"/>
      <c r="AL3661"/>
      <c r="AM3661"/>
      <c r="AN3661"/>
    </row>
    <row r="3662" spans="1:40" x14ac:dyDescent="0.3">
      <c r="A3662"/>
      <c r="B3662">
        <f t="shared" si="1925"/>
        <v>1728000</v>
      </c>
      <c r="C3662" s="186" t="str">
        <f t="shared" si="1928"/>
        <v>-2.55950075231581E-08+0.00141725841446124i</v>
      </c>
      <c r="D3662" s="158" t="str">
        <f t="shared" si="1929"/>
        <v>-5.95700615323435+0.0108656478442028i</v>
      </c>
      <c r="E3662" t="str">
        <f t="shared" si="1930"/>
        <v>2870</v>
      </c>
      <c r="F3662" t="str">
        <f t="shared" si="1931"/>
        <v>0.777000777000777</v>
      </c>
      <c r="G3662" t="str">
        <f t="shared" si="1926"/>
        <v>0.777000777000777</v>
      </c>
      <c r="H3662" t="str">
        <f t="shared" si="1932"/>
        <v>9.12852720759699+0.216886508863348i</v>
      </c>
      <c r="I3662" t="str">
        <f t="shared" si="1933"/>
        <v>6785.84013175395i</v>
      </c>
      <c r="J3662" t="str">
        <f t="shared" si="1927"/>
        <v>-39386.2976265985+1467.61978900732i</v>
      </c>
      <c r="K3662" t="str">
        <f t="shared" si="1934"/>
        <v>0.00641097789007358-0.17205047597973i</v>
      </c>
      <c r="L3662" t="str">
        <f t="shared" si="1935"/>
        <v>0.000475597499160707-0.0106970451792288i</v>
      </c>
      <c r="M3662" t="str">
        <f t="shared" si="1936"/>
        <v>0.00688657538923429-0.182747521158959i</v>
      </c>
      <c r="N3662" t="str">
        <f t="shared" si="1937"/>
        <v>-21.7146884216126i</v>
      </c>
      <c r="O3662" t="str">
        <f t="shared" si="1938"/>
        <v>-0.962027671586072-0.272951935517374i</v>
      </c>
      <c r="P3662" t="str">
        <f t="shared" si="1939"/>
        <v>1.96202767158607+0.272951935517374i</v>
      </c>
      <c r="Q3662" t="str">
        <f t="shared" si="1940"/>
        <v>-1.96202767158607+21.4417364860952i</v>
      </c>
      <c r="R3662" t="str">
        <f t="shared" si="1941"/>
        <v>0.00432058065227705-0.0919004284779367i</v>
      </c>
      <c r="S3662" t="str">
        <f t="shared" si="1942"/>
        <v>2.24145027837705i</v>
      </c>
      <c r="T3662" t="str">
        <f t="shared" si="1943"/>
        <v>0.205990240994841+0.00968436670579689i</v>
      </c>
      <c r="U3662" t="str">
        <f t="shared" si="1944"/>
        <v>0.0000500000000000001-0.000139550840954594i</v>
      </c>
      <c r="V3662" t="str">
        <f t="shared" si="1945"/>
        <v>3.33333333333333E-06-0.000153505925050053i</v>
      </c>
      <c r="W3662" t="str">
        <f t="shared" si="1946"/>
        <v>0.0000141108251951023-0.0000750973673440828i</v>
      </c>
      <c r="X3662" t="str">
        <f t="shared" si="1947"/>
        <v>0.0000142316083939525-0.0000750500834567053i</v>
      </c>
      <c r="Y3662" t="str">
        <f t="shared" si="1948"/>
        <v>0.009+3.47435014745802i</v>
      </c>
      <c r="Z3662" t="str">
        <f t="shared" si="1949"/>
        <v>-0.000302272307691781-0.0000581322044009396i</v>
      </c>
      <c r="AA3662" t="str">
        <f t="shared" si="1950"/>
        <v>0.0104550332350281-4.02959045082193i</v>
      </c>
      <c r="AB3662" t="str">
        <f t="shared" si="1951"/>
        <v>0.502186762117845+0.0236096658543538i</v>
      </c>
      <c r="AC3662" t="str">
        <f t="shared" si="1952"/>
        <v>1.00777295490707-0.0916107961920593i</v>
      </c>
      <c r="AD3662" t="str">
        <f t="shared" si="1953"/>
        <v>0.492117084612405+0.0681630752848946i</v>
      </c>
      <c r="AE3662" t="str">
        <f t="shared" si="1954"/>
        <v>-0.000144790896995285-0.0000492116610176166i</v>
      </c>
      <c r="AF3662" t="str">
        <f t="shared" si="1955"/>
        <v>-15.0855333608313-0.206020861019145i</v>
      </c>
      <c r="AG3662" t="str">
        <f t="shared" si="1956"/>
        <v>1.00101292804743-0.00717598992059515i</v>
      </c>
      <c r="AH3662" t="str">
        <f t="shared" si="1957"/>
        <v>0.00216626777285964+0.000786962079031115i</v>
      </c>
      <c r="AI3662">
        <f t="shared" si="1958"/>
        <v>-52.747398588453571</v>
      </c>
      <c r="AJ3662">
        <f t="shared" si="1959"/>
        <v>19.965078460858841</v>
      </c>
      <c r="AK3662"/>
      <c r="AL3662"/>
      <c r="AM3662"/>
      <c r="AN3662"/>
    </row>
    <row r="3663" spans="1:40" x14ac:dyDescent="0.3">
      <c r="A3663"/>
      <c r="B3663">
        <f t="shared" si="1925"/>
        <v>1729000</v>
      </c>
      <c r="C3663" s="186" t="str">
        <f t="shared" si="1928"/>
        <v>-2.5565409367189E-08+0.00141643871613068i</v>
      </c>
      <c r="D3663" s="158" t="str">
        <f t="shared" si="1929"/>
        <v>-5.95700615300743+0.0108593634903352i</v>
      </c>
      <c r="E3663" t="str">
        <f t="shared" si="1930"/>
        <v>2870</v>
      </c>
      <c r="F3663" t="str">
        <f t="shared" si="1931"/>
        <v>0.777000777000777</v>
      </c>
      <c r="G3663" t="str">
        <f t="shared" si="1926"/>
        <v>0.777000777000777</v>
      </c>
      <c r="H3663" t="str">
        <f t="shared" si="1932"/>
        <v>9.12853361981715+0.216761232387638i</v>
      </c>
      <c r="I3663" t="str">
        <f t="shared" si="1933"/>
        <v>6789.76712257094i</v>
      </c>
      <c r="J3663" t="str">
        <f t="shared" si="1927"/>
        <v>-39431.8979673556+1468.46910601485i</v>
      </c>
      <c r="K3663" t="str">
        <f t="shared" si="1934"/>
        <v>0.00640357410490708-0.171951237991208i</v>
      </c>
      <c r="L3663" t="str">
        <f t="shared" si="1935"/>
        <v>0.000475048600334036-0.0106908827301914i</v>
      </c>
      <c r="M3663" t="str">
        <f t="shared" si="1936"/>
        <v>0.00687862270524112-0.182642120721399i</v>
      </c>
      <c r="N3663" t="str">
        <f t="shared" si="1937"/>
        <v>-21.727254792227i</v>
      </c>
      <c r="O3663" t="str">
        <f t="shared" si="1938"/>
        <v>-0.965381638833271-0.260841506289906i</v>
      </c>
      <c r="P3663" t="str">
        <f t="shared" si="1939"/>
        <v>1.96538163883327+0.260841506289906i</v>
      </c>
      <c r="Q3663" t="str">
        <f t="shared" si="1940"/>
        <v>-1.96538163883327+21.4664132859371i</v>
      </c>
      <c r="R3663" t="str">
        <f t="shared" si="1941"/>
        <v>0.00373729311941965-0.0918982980450429i</v>
      </c>
      <c r="S3663" t="str">
        <f t="shared" si="1942"/>
        <v>2.2427474139548i</v>
      </c>
      <c r="T3663" t="str">
        <f t="shared" si="1943"/>
        <v>0.206104670287367+0.00838180447876949i</v>
      </c>
      <c r="U3663" t="str">
        <f t="shared" si="1944"/>
        <v>0.0000500000000000001-0.000139470129074343i</v>
      </c>
      <c r="V3663" t="str">
        <f t="shared" si="1945"/>
        <v>3.33333333333333E-06-0.000153417141981777i</v>
      </c>
      <c r="W3663" t="str">
        <f t="shared" si="1946"/>
        <v>0.000014110417466166-0.0000750561724539131i</v>
      </c>
      <c r="X3663" t="str">
        <f t="shared" si="1947"/>
        <v>0.0000142310635971314-0.0000750089160920621i</v>
      </c>
      <c r="Y3663" t="str">
        <f t="shared" si="1948"/>
        <v>0.009+3.47636076675632i</v>
      </c>
      <c r="Z3663" t="str">
        <f t="shared" si="1949"/>
        <v>-0.000301931777796111-0.0000580955040059219i</v>
      </c>
      <c r="AA3663" t="str">
        <f t="shared" si="1950"/>
        <v>0.0104429419400075-4.02725979397227i</v>
      </c>
      <c r="AB3663" t="str">
        <f t="shared" si="1951"/>
        <v>0.502465731041944+0.0204341294595773i</v>
      </c>
      <c r="AC3663" t="str">
        <f t="shared" si="1952"/>
        <v>1.00718840492574-0.0916308480404663i</v>
      </c>
      <c r="AD3663" t="str">
        <f t="shared" si="1953"/>
        <v>0.492953742580705+0.0651356773133284i</v>
      </c>
      <c r="AE3663" t="str">
        <f t="shared" si="1954"/>
        <v>-0.000145054309866354-0.0000483049269759987i</v>
      </c>
      <c r="AF3663" t="str">
        <f t="shared" si="1955"/>
        <v>-15.0855397728246-0.205901868897303i</v>
      </c>
      <c r="AG3663" t="str">
        <f t="shared" si="1956"/>
        <v>1.00096822757779-0.00718415273846702i</v>
      </c>
      <c r="AH3663" t="str">
        <f t="shared" si="1957"/>
        <v>0.00217061847981605+0.000773418060613398i</v>
      </c>
      <c r="AI3663">
        <f t="shared" si="1958"/>
        <v>-52.749251018332608</v>
      </c>
      <c r="AJ3663">
        <f t="shared" si="1959"/>
        <v>19.611608678162252</v>
      </c>
      <c r="AK3663"/>
      <c r="AL3663"/>
      <c r="AM3663"/>
      <c r="AN3663"/>
    </row>
    <row r="3664" spans="1:40" x14ac:dyDescent="0.3">
      <c r="A3664"/>
      <c r="B3664">
        <f t="shared" si="1925"/>
        <v>1730000</v>
      </c>
      <c r="C3664" s="186" t="str">
        <f t="shared" si="1928"/>
        <v>-2.55358625226663E-08+0.00141561996542825i</v>
      </c>
      <c r="D3664" s="158" t="str">
        <f t="shared" si="1929"/>
        <v>-5.95700615278091+0.0108530864016166i</v>
      </c>
      <c r="E3664" t="str">
        <f t="shared" si="1930"/>
        <v>2870</v>
      </c>
      <c r="F3664" t="str">
        <f t="shared" si="1931"/>
        <v>0.777000777000777</v>
      </c>
      <c r="G3664" t="str">
        <f t="shared" si="1926"/>
        <v>0.777000777000777</v>
      </c>
      <c r="H3664" t="str">
        <f t="shared" si="1932"/>
        <v>9.12854002093074+0.216636100456398i</v>
      </c>
      <c r="I3664" t="str">
        <f t="shared" si="1933"/>
        <v>6793.69411338793i</v>
      </c>
      <c r="J3664" t="str">
        <f t="shared" si="1927"/>
        <v>-39477.5246895652+1469.31842302238i</v>
      </c>
      <c r="K3664" t="str">
        <f t="shared" si="1934"/>
        <v>0.0063961831321485-0.17185211426055i</v>
      </c>
      <c r="L3664" t="str">
        <f t="shared" si="1935"/>
        <v>0.000474500650581883-0.0106847273632248i</v>
      </c>
      <c r="M3664" t="str">
        <f t="shared" si="1936"/>
        <v>0.00687068378273038-0.182536841623775i</v>
      </c>
      <c r="N3664" t="str">
        <f t="shared" si="1937"/>
        <v>-21.7398211628414i</v>
      </c>
      <c r="O3664" t="str">
        <f t="shared" si="1938"/>
        <v>-0.968583161128639-0.248689887164823i</v>
      </c>
      <c r="P3664" t="str">
        <f t="shared" si="1939"/>
        <v>1.96858316112864+0.248689887164823i</v>
      </c>
      <c r="Q3664" t="str">
        <f t="shared" si="1940"/>
        <v>-1.96858316112864+21.4911312756766i</v>
      </c>
      <c r="R3664" t="str">
        <f t="shared" si="1941"/>
        <v>0.00315475285461642-0.0918887670055232i</v>
      </c>
      <c r="S3664" t="str">
        <f t="shared" si="1942"/>
        <v>2.24404454953257i</v>
      </c>
      <c r="T3664" t="str">
        <f t="shared" si="1943"/>
        <v>0.206202486762013+0.00707940594852429i</v>
      </c>
      <c r="U3664" t="str">
        <f t="shared" si="1944"/>
        <v>0.0000500000000000001-0.000139389510502623i</v>
      </c>
      <c r="V3664" t="str">
        <f t="shared" si="1945"/>
        <v>3.33333333333333E-06-0.000153328461552886i</v>
      </c>
      <c r="W3664" t="str">
        <f t="shared" si="1946"/>
        <v>0.000014110009531634-0.0000750150263162985i</v>
      </c>
      <c r="X3664" t="str">
        <f t="shared" si="1947"/>
        <v>0.0000142305188325686-0.0000749677974478257i</v>
      </c>
      <c r="Y3664" t="str">
        <f t="shared" si="1948"/>
        <v>0.009+3.47837138605462i</v>
      </c>
      <c r="Z3664" t="str">
        <f t="shared" si="1949"/>
        <v>-0.000301591837580754-0.0000580588476998456i</v>
      </c>
      <c r="AA3664" t="str">
        <f t="shared" si="1950"/>
        <v>0.0104308716078773-4.02493183163889i</v>
      </c>
      <c r="AB3664" t="str">
        <f t="shared" si="1951"/>
        <v>0.502704199322999+0.0172589921436922i</v>
      </c>
      <c r="AC3664" t="str">
        <f t="shared" si="1952"/>
        <v>1.00660432350532-0.091643455738001i</v>
      </c>
      <c r="AD3664" t="str">
        <f t="shared" si="1953"/>
        <v>0.493752418321291+0.0620980543973593i</v>
      </c>
      <c r="AE3664" t="str">
        <f t="shared" si="1954"/>
        <v>-0.000145306357668746-0.0000473949627926356i</v>
      </c>
      <c r="AF3664" t="str">
        <f t="shared" si="1955"/>
        <v>-15.0855461737117-0.205783014054781i</v>
      </c>
      <c r="AG3664" t="str">
        <f t="shared" si="1956"/>
        <v>1.00092342834815-0.00719175296079545i</v>
      </c>
      <c r="AH3664" t="str">
        <f t="shared" si="1957"/>
        <v>0.00217479998380583+0.000759819465241043i</v>
      </c>
      <c r="AI3664">
        <f t="shared" si="1958"/>
        <v>-52.751443174522649</v>
      </c>
      <c r="AJ3664">
        <f t="shared" si="1959"/>
        <v>19.258108090156409</v>
      </c>
      <c r="AK3664"/>
      <c r="AL3664"/>
      <c r="AM3664"/>
      <c r="AN3664"/>
    </row>
    <row r="3665" spans="1:40" x14ac:dyDescent="0.3">
      <c r="A3665"/>
      <c r="B3665">
        <f t="shared" si="1925"/>
        <v>1731000</v>
      </c>
      <c r="C3665" s="186" t="str">
        <f t="shared" si="1928"/>
        <v>-2.55063668710535E-08+0.00141480216071161i</v>
      </c>
      <c r="D3665" s="158" t="str">
        <f t="shared" si="1929"/>
        <v>-5.95700615255477+0.0108468165654557i</v>
      </c>
      <c r="E3665" t="str">
        <f t="shared" si="1930"/>
        <v>2870</v>
      </c>
      <c r="F3665" t="str">
        <f t="shared" si="1931"/>
        <v>0.777000777000777</v>
      </c>
      <c r="G3665" t="str">
        <f t="shared" si="1926"/>
        <v>0.777000777000777</v>
      </c>
      <c r="H3665" t="str">
        <f t="shared" si="1932"/>
        <v>9.12854641096338+0.216511112819772i</v>
      </c>
      <c r="I3665" t="str">
        <f t="shared" si="1933"/>
        <v>6797.62110420491i</v>
      </c>
      <c r="J3665" t="str">
        <f t="shared" si="1927"/>
        <v>-39523.1777932274+1470.1677400299i</v>
      </c>
      <c r="K3665" t="str">
        <f t="shared" si="1934"/>
        <v>0.0063888049422651-0.171753104590812i</v>
      </c>
      <c r="L3665" t="str">
        <f t="shared" si="1935"/>
        <v>0.000473953647718954-0.0106785790661521i</v>
      </c>
      <c r="M3665" t="str">
        <f t="shared" si="1936"/>
        <v>0.00686275858998405-0.182431683656964i</v>
      </c>
      <c r="N3665" t="str">
        <f t="shared" si="1937"/>
        <v>-21.7523875334557i</v>
      </c>
      <c r="O3665" t="str">
        <f t="shared" si="1938"/>
        <v>-0.971631732914667-0.236498997023752i</v>
      </c>
      <c r="P3665" t="str">
        <f t="shared" si="1939"/>
        <v>1.97163173291467+0.236498997023752i</v>
      </c>
      <c r="Q3665" t="str">
        <f t="shared" si="1940"/>
        <v>-1.97163173291467+21.5158885364319i</v>
      </c>
      <c r="R3665" t="str">
        <f t="shared" si="1941"/>
        <v>0.00257305242470253-0.0918718667545893i</v>
      </c>
      <c r="S3665" t="str">
        <f t="shared" si="1942"/>
        <v>2.24534168511034i</v>
      </c>
      <c r="T3665" t="str">
        <f t="shared" si="1943"/>
        <v>0.206283732112982+0.00577738186715882i</v>
      </c>
      <c r="U3665" t="str">
        <f t="shared" si="1944"/>
        <v>0.0000500000000000001-0.000139308985077723i</v>
      </c>
      <c r="V3665" t="str">
        <f t="shared" si="1945"/>
        <v>3.33333333333333E-06-0.000153239883585495i</v>
      </c>
      <c r="W3665" t="str">
        <f t="shared" si="1946"/>
        <v>0.0000141096013915551-0.0000749739288464767i</v>
      </c>
      <c r="X3665" t="str">
        <f t="shared" si="1947"/>
        <v>0.0000142299740997634-0.0000749267274392903i</v>
      </c>
      <c r="Y3665" t="str">
        <f t="shared" si="1948"/>
        <v>0.009+3.48038200535292i</v>
      </c>
      <c r="Z3665" t="str">
        <f t="shared" si="1949"/>
        <v>-0.000301252485683139-0.0000580222354007502i</v>
      </c>
      <c r="AA3665" t="str">
        <f t="shared" si="1950"/>
        <v>0.0104188221902062-4.02260655915163i</v>
      </c>
      <c r="AB3665" t="str">
        <f t="shared" si="1951"/>
        <v>0.502902268607948+0.0140847677024636i</v>
      </c>
      <c r="AC3665" t="str">
        <f t="shared" si="1952"/>
        <v>1.00602080474969-0.0916486472165167i</v>
      </c>
      <c r="AD3665" t="str">
        <f t="shared" si="1953"/>
        <v>0.494512987396639+0.0590506814052866i</v>
      </c>
      <c r="AE3665" t="str">
        <f t="shared" si="1954"/>
        <v>-0.00014554701411876-0.0000464819135180816i</v>
      </c>
      <c r="AF3665" t="str">
        <f t="shared" si="1955"/>
        <v>-15.0855525635182-0.205664296254316i</v>
      </c>
      <c r="AG3665" t="str">
        <f t="shared" si="1956"/>
        <v>1.00087853744245-0.00719878973225817i</v>
      </c>
      <c r="AH3665" t="str">
        <f t="shared" si="1957"/>
        <v>0.00217881178444745+0.000746168444845811i</v>
      </c>
      <c r="AI3665">
        <f t="shared" si="1958"/>
        <v>-52.753974556970903</v>
      </c>
      <c r="AJ3665">
        <f t="shared" si="1959"/>
        <v>18.904576443130644</v>
      </c>
      <c r="AK3665"/>
      <c r="AL3665"/>
      <c r="AM3665"/>
      <c r="AN3665"/>
    </row>
    <row r="3666" spans="1:40" x14ac:dyDescent="0.3">
      <c r="A3666"/>
      <c r="B3666">
        <f t="shared" si="1925"/>
        <v>1732000</v>
      </c>
      <c r="C3666" s="186" t="str">
        <f t="shared" si="1928"/>
        <v>-2.54769222941565E-08+0.00141398530034222i</v>
      </c>
      <c r="D3666" s="158" t="str">
        <f t="shared" si="1929"/>
        <v>-5.95700615232903+0.0108405539692904i</v>
      </c>
      <c r="E3666" t="str">
        <f t="shared" si="1930"/>
        <v>2870</v>
      </c>
      <c r="F3666" t="str">
        <f t="shared" si="1931"/>
        <v>0.777000777000777</v>
      </c>
      <c r="G3666" t="str">
        <f t="shared" si="1926"/>
        <v>0.777000777000777</v>
      </c>
      <c r="H3666" t="str">
        <f t="shared" si="1932"/>
        <v>9.12855278994065+0.216386269228478i</v>
      </c>
      <c r="I3666" t="str">
        <f t="shared" si="1933"/>
        <v>6801.5480950219i</v>
      </c>
      <c r="J3666" t="str">
        <f t="shared" si="1927"/>
        <v>-39568.8572783421+1471.01705703743i</v>
      </c>
      <c r="K3666" t="str">
        <f t="shared" si="1934"/>
        <v>0.00638143950580932-0.171654208785505i</v>
      </c>
      <c r="L3666" t="str">
        <f t="shared" si="1935"/>
        <v>0.000473407589566227-0.0106724378268242i</v>
      </c>
      <c r="M3666" t="str">
        <f t="shared" si="1936"/>
        <v>0.00685484709537555-0.182326646612329i</v>
      </c>
      <c r="N3666" t="str">
        <f t="shared" si="1937"/>
        <v>-21.7649539040701i</v>
      </c>
      <c r="O3666" t="str">
        <f t="shared" si="1938"/>
        <v>-0.97452687278658-0.224270760949368i</v>
      </c>
      <c r="P3666" t="str">
        <f t="shared" si="1939"/>
        <v>1.97452687278658+0.224270760949368i</v>
      </c>
      <c r="Q3666" t="str">
        <f t="shared" si="1940"/>
        <v>-1.97452687278658+21.5406831431207i</v>
      </c>
      <c r="R3666" t="str">
        <f t="shared" si="1941"/>
        <v>0.00199228350841383-0.0918476297602474i</v>
      </c>
      <c r="S3666" t="str">
        <f t="shared" si="1942"/>
        <v>2.2466388206881i</v>
      </c>
      <c r="T3666" t="str">
        <f t="shared" si="1943"/>
        <v>0.206348450607559+0.0044759414718192i</v>
      </c>
      <c r="U3666" t="str">
        <f t="shared" si="1944"/>
        <v>0.0000499999999999999-0.000139228552638302i</v>
      </c>
      <c r="V3666" t="str">
        <f t="shared" si="1945"/>
        <v>3.33333333333333E-06-0.000153151407902132i</v>
      </c>
      <c r="W3666" t="str">
        <f t="shared" si="1946"/>
        <v>0.0000141091930459788-0.0000749328799598805i</v>
      </c>
      <c r="X3666" t="str">
        <f t="shared" si="1947"/>
        <v>0.0000142294293982175-0.0000748857059819453i</v>
      </c>
      <c r="Y3666" t="str">
        <f t="shared" si="1948"/>
        <v>0.009+3.48239262465121i</v>
      </c>
      <c r="Z3666" t="str">
        <f t="shared" si="1949"/>
        <v>-0.00030091372074463-0.0000579856670268844i</v>
      </c>
      <c r="AA3666" t="str">
        <f t="shared" si="1950"/>
        <v>0.0104067936387033-4.02028397185117i</v>
      </c>
      <c r="AB3666" t="str">
        <f t="shared" si="1951"/>
        <v>0.503060046816681+0.0109119662383334i</v>
      </c>
      <c r="AC3666" t="str">
        <f t="shared" si="1952"/>
        <v>1.0054379419129-0.091646451520653i</v>
      </c>
      <c r="AD3666" t="str">
        <f t="shared" si="1953"/>
        <v>0.495235331264718+0.0559940347081879i</v>
      </c>
      <c r="AE3666" t="str">
        <f t="shared" si="1954"/>
        <v>-0.000145776254722985-0.0000455659243422095i</v>
      </c>
      <c r="AF3666" t="str">
        <f t="shared" si="1955"/>
        <v>-15.0855589422697-0.205545715259188i</v>
      </c>
      <c r="AG3666" t="str">
        <f t="shared" si="1956"/>
        <v>1.00083356195039-0.00720526228529375i</v>
      </c>
      <c r="AH3666" t="str">
        <f t="shared" si="1957"/>
        <v>0.00218265340769428+0.000732467155497839i</v>
      </c>
      <c r="AI3666">
        <f t="shared" si="1958"/>
        <v>-52.756844694880144</v>
      </c>
      <c r="AJ3666">
        <f t="shared" si="1959"/>
        <v>18.551013488558343</v>
      </c>
      <c r="AK3666"/>
      <c r="AL3666"/>
      <c r="AM3666"/>
      <c r="AN3666"/>
    </row>
    <row r="3667" spans="1:40" x14ac:dyDescent="0.3">
      <c r="A3667"/>
      <c r="B3667">
        <f t="shared" si="1925"/>
        <v>1733000</v>
      </c>
      <c r="C3667" s="186" t="str">
        <f t="shared" si="1928"/>
        <v>-2.54475286741214E-08+0.0014131693826853i</v>
      </c>
      <c r="D3667" s="158" t="str">
        <f t="shared" si="1929"/>
        <v>-5.95700615210368+0.0108342986005873i</v>
      </c>
      <c r="E3667" t="str">
        <f t="shared" si="1930"/>
        <v>2870</v>
      </c>
      <c r="F3667" t="str">
        <f t="shared" si="1931"/>
        <v>0.777000777000777</v>
      </c>
      <c r="G3667" t="str">
        <f t="shared" si="1926"/>
        <v>0.777000777000777</v>
      </c>
      <c r="H3667" t="str">
        <f t="shared" si="1932"/>
        <v>9.12855915788802+0.216261569433813i</v>
      </c>
      <c r="I3667" t="str">
        <f t="shared" si="1933"/>
        <v>6805.47508583889i</v>
      </c>
      <c r="J3667" t="str">
        <f t="shared" si="1927"/>
        <v>-39614.5631449095+1471.86637404496i</v>
      </c>
      <c r="K3667" t="str">
        <f t="shared" si="1934"/>
        <v>0.00637408679341809-0.171555426648589i</v>
      </c>
      <c r="L3667" t="str">
        <f t="shared" si="1935"/>
        <v>0.000472862473950944-0.0106663036331197i</v>
      </c>
      <c r="M3667" t="str">
        <f t="shared" si="1936"/>
        <v>0.00684694926736903-0.182221730281709i</v>
      </c>
      <c r="N3667" t="str">
        <f t="shared" si="1937"/>
        <v>-21.7775202746844i</v>
      </c>
      <c r="O3667" t="str">
        <f t="shared" si="1938"/>
        <v>-0.977268123568183-0.212007109922102i</v>
      </c>
      <c r="P3667" t="str">
        <f t="shared" si="1939"/>
        <v>1.97726812356818+0.212007109922102i</v>
      </c>
      <c r="Q3667" t="str">
        <f t="shared" si="1940"/>
        <v>-1.97726812356818+21.5655131647623i</v>
      </c>
      <c r="R3667" t="str">
        <f t="shared" si="1941"/>
        <v>0.0014125368874676-0.0918160895408008i</v>
      </c>
      <c r="S3667" t="str">
        <f t="shared" si="1942"/>
        <v>2.24793595626587i</v>
      </c>
      <c r="T3667" t="str">
        <f t="shared" si="1943"/>
        <v>0.206396689042493+0.0031752924588903i</v>
      </c>
      <c r="U3667" t="str">
        <f t="shared" si="1944"/>
        <v>0.0000499999999999999-0.000139148213023392i</v>
      </c>
      <c r="V3667" t="str">
        <f t="shared" si="1945"/>
        <v>3.33333333333333E-06-0.000153063034325731i</v>
      </c>
      <c r="W3667" t="str">
        <f t="shared" si="1946"/>
        <v>0.0000141087844949542-0.000074891879572137i</v>
      </c>
      <c r="X3667" t="str">
        <f t="shared" si="1947"/>
        <v>0.0000142288847274338-0.0000748447329914746i</v>
      </c>
      <c r="Y3667" t="str">
        <f t="shared" si="1948"/>
        <v>0.009+3.48440324394951i</v>
      </c>
      <c r="Z3667" t="str">
        <f t="shared" si="1949"/>
        <v>-0.000300575541410505-0.0000579491424967004i</v>
      </c>
      <c r="AA3667" t="str">
        <f t="shared" si="1950"/>
        <v>0.0103947859052164-4.01796406508888i</v>
      </c>
      <c r="AB3667" t="str">
        <f t="shared" si="1951"/>
        <v>0.503177648035711+0.00774109409749789i</v>
      </c>
      <c r="AC3667" t="str">
        <f t="shared" si="1952"/>
        <v>1.00485582738929-0.0916368987855885i</v>
      </c>
      <c r="AD3667" t="str">
        <f t="shared" si="1953"/>
        <v>0.495919337296925+0.052928592107958i</v>
      </c>
      <c r="AE3667" t="str">
        <f t="shared" si="1954"/>
        <v>-0.000145994056777748-0.000044647140572834i</v>
      </c>
      <c r="AF3667" t="str">
        <f t="shared" si="1955"/>
        <v>-15.0855653099917-0.205427270833226i</v>
      </c>
      <c r="AG3667" t="str">
        <f t="shared" si="1956"/>
        <v>1.00078850896632-0.0072111699401118i</v>
      </c>
      <c r="AH3667" t="str">
        <f t="shared" si="1957"/>
        <v>0.00218632440587026+0.000718717757096811i</v>
      </c>
      <c r="AI3667">
        <f t="shared" si="1958"/>
        <v>-52.760053146524029</v>
      </c>
      <c r="AJ3667">
        <f t="shared" si="1959"/>
        <v>18.197418983149131</v>
      </c>
      <c r="AK3667"/>
      <c r="AL3667"/>
      <c r="AM3667"/>
      <c r="AN3667"/>
    </row>
    <row r="3668" spans="1:40" x14ac:dyDescent="0.3">
      <c r="A3668"/>
      <c r="B3668">
        <f t="shared" si="1925"/>
        <v>1734000</v>
      </c>
      <c r="C3668" s="186" t="str">
        <f t="shared" si="1928"/>
        <v>-2.54181858934354E-08+0.00141235440610989i</v>
      </c>
      <c r="D3668" s="158" t="str">
        <f t="shared" si="1929"/>
        <v>-5.95700615187872+0.0108280504468425i</v>
      </c>
      <c r="E3668" t="str">
        <f t="shared" si="1930"/>
        <v>2870</v>
      </c>
      <c r="F3668" t="str">
        <f t="shared" si="1931"/>
        <v>0.777000777000777</v>
      </c>
      <c r="G3668" t="str">
        <f t="shared" si="1926"/>
        <v>0.777000777000777</v>
      </c>
      <c r="H3668" t="str">
        <f t="shared" si="1932"/>
        <v>9.12856551483091+0.216137013187639i</v>
      </c>
      <c r="I3668" t="str">
        <f t="shared" si="1933"/>
        <v>6809.40207665588i</v>
      </c>
      <c r="J3668" t="str">
        <f t="shared" si="1927"/>
        <v>-39660.2953929294+1472.71569105249i</v>
      </c>
      <c r="K3668" t="str">
        <f t="shared" si="1934"/>
        <v>0.00636674677581293-0.171456757984472i</v>
      </c>
      <c r="L3668" t="str">
        <f t="shared" si="1935"/>
        <v>0.000472318298706586-0.010660176472945i</v>
      </c>
      <c r="M3668" t="str">
        <f t="shared" si="1936"/>
        <v>0.00683906507451952-0.182116934457417i</v>
      </c>
      <c r="N3668" t="str">
        <f t="shared" si="1937"/>
        <v>-21.7900866452988i</v>
      </c>
      <c r="O3668" t="str">
        <f t="shared" si="1938"/>
        <v>-0.979855052384246-0.199709980514413i</v>
      </c>
      <c r="P3668" t="str">
        <f t="shared" si="1939"/>
        <v>1.97985505238425+0.199709980514413i</v>
      </c>
      <c r="Q3668" t="str">
        <f t="shared" si="1940"/>
        <v>-1.97985505238425+21.5903766647844i</v>
      </c>
      <c r="R3668" t="str">
        <f t="shared" si="1941"/>
        <v>0.0008339024381076-0.0917772806424227i</v>
      </c>
      <c r="S3668" t="str">
        <f t="shared" si="1942"/>
        <v>2.24923309184364i</v>
      </c>
      <c r="T3668" t="str">
        <f t="shared" si="1943"/>
        <v>0.206428496700358+0.00187564095916071i</v>
      </c>
      <c r="U3668" t="str">
        <f t="shared" si="1944"/>
        <v>0.0000499999999999999-0.000139067966072398i</v>
      </c>
      <c r="V3668" t="str">
        <f t="shared" si="1945"/>
        <v>3.33333333333333E-06-0.000152974762679638i</v>
      </c>
      <c r="W3668" t="str">
        <f t="shared" si="1946"/>
        <v>0.0000141083757385306-0.0000748509275990696i</v>
      </c>
      <c r="X3668" t="str">
        <f t="shared" si="1947"/>
        <v>0.000014228340086917-0.0000748038083837573i</v>
      </c>
      <c r="Y3668" t="str">
        <f t="shared" si="1948"/>
        <v>0.009+3.48641386324781i</v>
      </c>
      <c r="Z3668" t="str">
        <f t="shared" si="1949"/>
        <v>-0.000300237946329954-0.0000579126617288563i</v>
      </c>
      <c r="AA3668" t="str">
        <f t="shared" si="1950"/>
        <v>0.0103827989417325-4.0156468342269i</v>
      </c>
      <c r="AB3668" t="str">
        <f t="shared" si="1951"/>
        <v>0.503255192411777+0.00457265380936234i</v>
      </c>
      <c r="AC3668" t="str">
        <f t="shared" si="1952"/>
        <v>1.00427455270409-0.0916200202148449i</v>
      </c>
      <c r="AD3668" t="str">
        <f t="shared" si="1953"/>
        <v>0.496564898795162+0.049854832764751i</v>
      </c>
      <c r="AE3668" t="str">
        <f t="shared" si="1954"/>
        <v>-0.000146200399368347-0.0000437257076142601i</v>
      </c>
      <c r="AF3668" t="str">
        <f t="shared" si="1955"/>
        <v>-15.0855716667096-0.205308962740797i</v>
      </c>
      <c r="AG3668" t="str">
        <f t="shared" si="1956"/>
        <v>1.00074338558822-0.00721651210469105i</v>
      </c>
      <c r="AH3668" t="str">
        <f t="shared" si="1957"/>
        <v>0.0021898243577024+0.00070492241306094i</v>
      </c>
      <c r="AI3668">
        <f t="shared" si="1958"/>
        <v>-52.763599499073251</v>
      </c>
      <c r="AJ3668">
        <f t="shared" si="1959"/>
        <v>17.843792688858606</v>
      </c>
      <c r="AK3668"/>
      <c r="AL3668"/>
      <c r="AM3668"/>
      <c r="AN3668"/>
    </row>
    <row r="3669" spans="1:40" x14ac:dyDescent="0.3">
      <c r="A3669"/>
      <c r="B3669">
        <f t="shared" si="1925"/>
        <v>1735000</v>
      </c>
      <c r="C3669" s="186" t="str">
        <f t="shared" si="1928"/>
        <v>-2.5388893834923E-08+0.00141154036898874i</v>
      </c>
      <c r="D3669" s="158" t="str">
        <f t="shared" si="1929"/>
        <v>-5.95700615165415+0.0108218094955803i</v>
      </c>
      <c r="E3669" t="str">
        <f t="shared" si="1930"/>
        <v>2870</v>
      </c>
      <c r="F3669" t="str">
        <f t="shared" si="1931"/>
        <v>0.777000777000777</v>
      </c>
      <c r="G3669" t="str">
        <f t="shared" si="1926"/>
        <v>0.777000777000777</v>
      </c>
      <c r="H3669" t="str">
        <f t="shared" si="1932"/>
        <v>9.12857186079464+0.216012600242392i</v>
      </c>
      <c r="I3669" t="str">
        <f t="shared" si="1933"/>
        <v>6813.32906747286i</v>
      </c>
      <c r="J3669" t="str">
        <f t="shared" si="1927"/>
        <v>-39706.0540224018+1473.56500806001i</v>
      </c>
      <c r="K3669" t="str">
        <f t="shared" si="1934"/>
        <v>0.00635941942379939-0.171358202598013i</v>
      </c>
      <c r="L3669" t="str">
        <f t="shared" si="1935"/>
        <v>0.000471775061672847-0.010654056334234i</v>
      </c>
      <c r="M3669" t="str">
        <f t="shared" si="1936"/>
        <v>0.00683119448547224-0.182012258932247i</v>
      </c>
      <c r="N3669" t="str">
        <f t="shared" si="1937"/>
        <v>-21.8026530159132i</v>
      </c>
      <c r="O3669" t="str">
        <f t="shared" si="1938"/>
        <v>-0.982287250728695-0.18738131458569i</v>
      </c>
      <c r="P3669" t="str">
        <f t="shared" si="1939"/>
        <v>1.9822872507287+0.18738131458569i</v>
      </c>
      <c r="Q3669" t="str">
        <f t="shared" si="1940"/>
        <v>-1.9822872507287+21.6152717013275i</v>
      </c>
      <c r="R3669" t="str">
        <f t="shared" si="1941"/>
        <v>0.000256469123248189-0.0917312386168223i</v>
      </c>
      <c r="S3669" t="str">
        <f t="shared" si="1942"/>
        <v>2.2505302274214i</v>
      </c>
      <c r="T3669" t="str">
        <f t="shared" si="1943"/>
        <v>0.206443925305964+0.000577191514270314i</v>
      </c>
      <c r="U3669" t="str">
        <f t="shared" si="1944"/>
        <v>0.00005-0.000138987811625094i</v>
      </c>
      <c r="V3669" t="str">
        <f t="shared" si="1945"/>
        <v>3.33333333333333E-06-0.000152886592787604i</v>
      </c>
      <c r="W3669" t="str">
        <f t="shared" si="1946"/>
        <v>0.0000141079667767573-0.0000748100239566939i</v>
      </c>
      <c r="X3669" t="str">
        <f t="shared" si="1947"/>
        <v>0.0000142277954761731-0.0000747629320748657i</v>
      </c>
      <c r="Y3669" t="str">
        <f t="shared" si="1948"/>
        <v>0.009+3.48842448254611i</v>
      </c>
      <c r="Z3669" t="str">
        <f t="shared" si="1949"/>
        <v>-0.000299900934156053-0.0000578762246422129i</v>
      </c>
      <c r="AA3669" t="str">
        <f t="shared" si="1950"/>
        <v>0.010370832700377-4.01333227463806i</v>
      </c>
      <c r="AB3669" t="str">
        <f t="shared" si="1951"/>
        <v>0.503292806045588+0.00140714402912206i</v>
      </c>
      <c r="AC3669" t="str">
        <f t="shared" si="1952"/>
        <v>1.00369420850462-0.0915958480581747i</v>
      </c>
      <c r="AD3669" t="str">
        <f t="shared" si="1953"/>
        <v>0.497171915008052+0.0467732371246169i</v>
      </c>
      <c r="AE3669" t="str">
        <f t="shared" si="1954"/>
        <v>-0.000146395263368001-0.0000428017709459804i</v>
      </c>
      <c r="AF3669" t="str">
        <f t="shared" si="1955"/>
        <v>-15.0855780124488-0.205190790746812i</v>
      </c>
      <c r="AG3669" t="str">
        <f t="shared" si="1956"/>
        <v>1.0006981989166-0.00722128827476463i</v>
      </c>
      <c r="AH3669" t="str">
        <f t="shared" si="1957"/>
        <v>0.00219315286834949+0.000691083290017228i</v>
      </c>
      <c r="AI3669">
        <f t="shared" si="1958"/>
        <v>-52.767483368430305</v>
      </c>
      <c r="AJ3669">
        <f t="shared" si="1959"/>
        <v>17.490134372941501</v>
      </c>
      <c r="AK3669"/>
      <c r="AL3669"/>
      <c r="AM3669"/>
      <c r="AN3669"/>
    </row>
    <row r="3670" spans="1:40" x14ac:dyDescent="0.3">
      <c r="A3670"/>
      <c r="B3670">
        <f t="shared" si="1925"/>
        <v>1736000</v>
      </c>
      <c r="C3670" s="186" t="str">
        <f t="shared" si="1928"/>
        <v>-2.53596523817465E-08+0.00141072726969838i</v>
      </c>
      <c r="D3670" s="158" t="str">
        <f t="shared" si="1929"/>
        <v>-5.95700615142996+0.0108155757343543i</v>
      </c>
      <c r="E3670" t="str">
        <f t="shared" si="1930"/>
        <v>2870</v>
      </c>
      <c r="F3670" t="str">
        <f t="shared" si="1931"/>
        <v>0.777000777000777</v>
      </c>
      <c r="G3670" t="str">
        <f t="shared" si="1926"/>
        <v>0.777000777000777</v>
      </c>
      <c r="H3670" t="str">
        <f t="shared" si="1932"/>
        <v>9.12857819580446+0.215888330351073i</v>
      </c>
      <c r="I3670" t="str">
        <f t="shared" si="1933"/>
        <v>6817.25605828985i</v>
      </c>
      <c r="J3670" t="str">
        <f t="shared" si="1927"/>
        <v>-39751.8390333268+1474.41432506754i</v>
      </c>
      <c r="K3670" t="str">
        <f t="shared" si="1934"/>
        <v>0.00635210470826694-0.171259760294514i</v>
      </c>
      <c r="L3670" t="str">
        <f t="shared" si="1935"/>
        <v>0.000471232760695628-0.0106479432049481i</v>
      </c>
      <c r="M3670" t="str">
        <f t="shared" si="1936"/>
        <v>0.00682333746896257-0.181907703499462i</v>
      </c>
      <c r="N3670" t="str">
        <f t="shared" si="1937"/>
        <v>-21.8152193865275i</v>
      </c>
      <c r="O3670" t="str">
        <f t="shared" si="1938"/>
        <v>-0.984564334529201-0.175023058975301i</v>
      </c>
      <c r="P3670" t="str">
        <f t="shared" si="1939"/>
        <v>1.9845643345292+0.175023058975301i</v>
      </c>
      <c r="Q3670" t="str">
        <f t="shared" si="1940"/>
        <v>-1.9845643345292+21.6401963275522i</v>
      </c>
      <c r="R3670" t="str">
        <f t="shared" si="1941"/>
        <v>-0.000319675014911945-0.0916779999990127i</v>
      </c>
      <c r="S3670" t="str">
        <f t="shared" si="1942"/>
        <v>2.25182736299916i</v>
      </c>
      <c r="T3670" t="str">
        <f t="shared" si="1943"/>
        <v>0.206443028982814-0.000719852945845882i</v>
      </c>
      <c r="U3670" t="str">
        <f t="shared" si="1944"/>
        <v>0.00005-0.000138907749521624i</v>
      </c>
      <c r="V3670" t="str">
        <f t="shared" si="1945"/>
        <v>3.33333333333333E-06-0.000152798524473786i</v>
      </c>
      <c r="W3670" t="str">
        <f t="shared" si="1946"/>
        <v>0.0000141075576096834-0.0000747691685612197i</v>
      </c>
      <c r="X3670" t="str">
        <f t="shared" si="1947"/>
        <v>0.0000142272508947097-0.0000747221039810656i</v>
      </c>
      <c r="Y3670" t="str">
        <f t="shared" si="1948"/>
        <v>0.009+3.4904351018444i</v>
      </c>
      <c r="Z3670" t="str">
        <f t="shared" si="1949"/>
        <v>-0.000299564503545759-0.000057839831155834i</v>
      </c>
      <c r="AA3670" t="str">
        <f t="shared" si="1950"/>
        <v>0.0103588871334128-4.01102038170583i</v>
      </c>
      <c r="AB3670" t="str">
        <f t="shared" si="1951"/>
        <v>0.503290620885658-0.00175494051722766i</v>
      </c>
      <c r="AC3670" t="str">
        <f t="shared" si="1952"/>
        <v>1.003114884552-0.0915644155895154i</v>
      </c>
      <c r="AD3670" t="str">
        <f t="shared" si="1953"/>
        <v>0.497740291146298+0.0436842868466745i</v>
      </c>
      <c r="AE3670" t="str">
        <f t="shared" si="1954"/>
        <v>-0.000146578631436588-0.0000418754761013322i</v>
      </c>
      <c r="AF3670" t="str">
        <f t="shared" si="1955"/>
        <v>-15.0855843472344-0.205072754616719i</v>
      </c>
      <c r="AG3670" t="str">
        <f t="shared" si="1956"/>
        <v>1.00065295605345-0.00722549803379311i</v>
      </c>
      <c r="AH3670" t="str">
        <f t="shared" si="1957"/>
        <v>0.00219630956942762+0.00067720255749007i</v>
      </c>
      <c r="AI3670">
        <f t="shared" si="1958"/>
        <v>-52.771704399074224</v>
      </c>
      <c r="AJ3670">
        <f t="shared" si="1959"/>
        <v>17.136443807973258</v>
      </c>
      <c r="AK3670"/>
      <c r="AL3670"/>
      <c r="AM3670"/>
      <c r="AN3670"/>
    </row>
    <row r="3671" spans="1:40" x14ac:dyDescent="0.3">
      <c r="A3671"/>
      <c r="B3671">
        <f t="shared" si="1925"/>
        <v>1737000</v>
      </c>
      <c r="C3671" s="186" t="str">
        <f t="shared" si="1928"/>
        <v>-2.5330461417404E-08+0.00140991510661904i</v>
      </c>
      <c r="D3671" s="158" t="str">
        <f t="shared" si="1929"/>
        <v>-5.95700615120616+0.010809349150746i</v>
      </c>
      <c r="E3671" t="str">
        <f t="shared" si="1930"/>
        <v>2870</v>
      </c>
      <c r="F3671" t="str">
        <f t="shared" si="1931"/>
        <v>0.777000777000777</v>
      </c>
      <c r="G3671" t="str">
        <f t="shared" si="1926"/>
        <v>0.777000777000777</v>
      </c>
      <c r="H3671" t="str">
        <f t="shared" si="1932"/>
        <v>9.12858451988559+0.215764203267255i</v>
      </c>
      <c r="I3671" t="str">
        <f t="shared" si="1933"/>
        <v>6821.18304910684i</v>
      </c>
      <c r="J3671" t="str">
        <f t="shared" si="1927"/>
        <v>-39797.6504257044+1475.26364207507i</v>
      </c>
      <c r="K3671" t="str">
        <f t="shared" si="1934"/>
        <v>0.00634480260018851-0.171161430879724i</v>
      </c>
      <c r="L3671" t="str">
        <f t="shared" si="1935"/>
        <v>0.000470691393626995-0.0106418370730763i</v>
      </c>
      <c r="M3671" t="str">
        <f t="shared" si="1936"/>
        <v>0.00681549399381551-0.1818032679528i</v>
      </c>
      <c r="N3671" t="str">
        <f t="shared" si="1937"/>
        <v>-21.8277857571419i</v>
      </c>
      <c r="O3671" t="str">
        <f t="shared" si="1938"/>
        <v>-0.986685944207871-0.162637165194867i</v>
      </c>
      <c r="P3671" t="str">
        <f t="shared" si="1939"/>
        <v>1.98668594420787+0.162637165194867i</v>
      </c>
      <c r="Q3671" t="str">
        <f t="shared" si="1940"/>
        <v>-1.98668594420787+21.665148591947i</v>
      </c>
      <c r="R3671" t="str">
        <f t="shared" si="1941"/>
        <v>-0.000894442861764914-0.0916176022851882i</v>
      </c>
      <c r="S3671" t="str">
        <f t="shared" si="1942"/>
        <v>2.25312449857693i</v>
      </c>
      <c r="T3671" t="str">
        <f t="shared" si="1943"/>
        <v>0.206425864209635-0.00201529112441979i</v>
      </c>
      <c r="U3671" t="str">
        <f t="shared" si="1944"/>
        <v>0.00005-0.000138827779602498i</v>
      </c>
      <c r="V3671" t="str">
        <f t="shared" si="1945"/>
        <v>3.33333333333333E-06-0.000152710557562748i</v>
      </c>
      <c r="W3671" t="str">
        <f t="shared" si="1946"/>
        <v>0.0000141071482373583-0.0000747283613290499i</v>
      </c>
      <c r="X3671" t="str">
        <f t="shared" si="1947"/>
        <v>0.0000142267063420364-0.0000746813240188156i</v>
      </c>
      <c r="Y3671" t="str">
        <f t="shared" si="1948"/>
        <v>0.009+3.4924457211427i</v>
      </c>
      <c r="Z3671" t="str">
        <f t="shared" si="1949"/>
        <v>-0.000299228653159895-0.0000578034811889882i</v>
      </c>
      <c r="AA3671" t="str">
        <f t="shared" si="1950"/>
        <v>0.0103469621932405-4.00871115082432i</v>
      </c>
      <c r="AB3671" t="str">
        <f t="shared" si="1951"/>
        <v>0.503248774622342-0.00491310908521415i</v>
      </c>
      <c r="AC3671" t="str">
        <f t="shared" si="1952"/>
        <v>1.00253666971333-0.0915257570850451i</v>
      </c>
      <c r="AD3671" t="str">
        <f t="shared" si="1953"/>
        <v>0.498269938397203+0.0405884647301172i</v>
      </c>
      <c r="AE3671" t="str">
        <f t="shared" si="1954"/>
        <v>-0.000146750488019142-0.0000409469686462019i</v>
      </c>
      <c r="AF3671" t="str">
        <f t="shared" si="1955"/>
        <v>-15.0855906710918-0.204954854116509i</v>
      </c>
      <c r="AG3671" t="str">
        <f t="shared" si="1956"/>
        <v>1.00060766410117-0.0072291410529254i</v>
      </c>
      <c r="AH3671" t="str">
        <f t="shared" si="1957"/>
        <v>0.00219929411903248+0.000663282387589601i</v>
      </c>
      <c r="AI3671">
        <f t="shared" si="1958"/>
        <v>-52.776262263913594</v>
      </c>
      <c r="AJ3671">
        <f t="shared" si="1959"/>
        <v>16.782720771872651</v>
      </c>
      <c r="AK3671"/>
      <c r="AL3671"/>
      <c r="AM3671"/>
      <c r="AN3671"/>
    </row>
    <row r="3672" spans="1:40" x14ac:dyDescent="0.3">
      <c r="A3672"/>
      <c r="B3672">
        <f t="shared" si="1925"/>
        <v>1738000</v>
      </c>
      <c r="C3672" s="186" t="str">
        <f t="shared" si="1928"/>
        <v>-2.53013208257299E-08+0.00140910387813475i</v>
      </c>
      <c r="D3672" s="158" t="str">
        <f t="shared" si="1929"/>
        <v>-5.95700615098275+0.0108031297323664i</v>
      </c>
      <c r="E3672" t="str">
        <f t="shared" si="1930"/>
        <v>2870</v>
      </c>
      <c r="F3672" t="str">
        <f t="shared" si="1931"/>
        <v>0.777000777000777</v>
      </c>
      <c r="G3672" t="str">
        <f t="shared" si="1926"/>
        <v>0.777000777000777</v>
      </c>
      <c r="H3672" t="str">
        <f t="shared" si="1932"/>
        <v>9.12859083306314+0.215640218745074i</v>
      </c>
      <c r="I3672" t="str">
        <f t="shared" si="1933"/>
        <v>6825.11003992383i</v>
      </c>
      <c r="J3672" t="str">
        <f t="shared" si="1927"/>
        <v>-39843.4881995345+1476.1129590826i</v>
      </c>
      <c r="K3672" t="str">
        <f t="shared" si="1934"/>
        <v>0.00633751307062037-0.171063214159838i</v>
      </c>
      <c r="L3672" t="str">
        <f t="shared" si="1935"/>
        <v>0.000470150958325168-0.0106357379266349i</v>
      </c>
      <c r="M3672" t="str">
        <f t="shared" si="1936"/>
        <v>0.00680766402894554-0.181698952086473i</v>
      </c>
      <c r="N3672" t="str">
        <f t="shared" si="1937"/>
        <v>-21.8403521277562i</v>
      </c>
      <c r="O3672" t="str">
        <f t="shared" si="1938"/>
        <v>-0.988651744737908-0.150225589120798i</v>
      </c>
      <c r="P3672" t="str">
        <f t="shared" si="1939"/>
        <v>1.98865174473791+0.150225589120798i</v>
      </c>
      <c r="Q3672" t="str">
        <f t="shared" si="1940"/>
        <v>-1.98865174473791+21.6901265386354i</v>
      </c>
      <c r="R3672" t="str">
        <f t="shared" si="1941"/>
        <v>-0.00146774823662096-0.0915500839107252i</v>
      </c>
      <c r="S3672" t="str">
        <f t="shared" si="1942"/>
        <v>2.2544216341547i</v>
      </c>
      <c r="T3672" t="str">
        <f t="shared" si="1943"/>
        <v>0.206392489777017-0.0033089233781307i</v>
      </c>
      <c r="U3672" t="str">
        <f t="shared" si="1944"/>
        <v>0.00005-0.000138747901708595i</v>
      </c>
      <c r="V3672" t="str">
        <f t="shared" si="1945"/>
        <v>3.33333333333333E-06-0.000152622691879455i</v>
      </c>
      <c r="W3672" t="str">
        <f t="shared" si="1946"/>
        <v>0.0000141067386598313-0.0000746876021767786i</v>
      </c>
      <c r="X3672" t="str">
        <f t="shared" si="1947"/>
        <v>0.0000142261618176639-0.0000746405921047659i</v>
      </c>
      <c r="Y3672" t="str">
        <f t="shared" si="1948"/>
        <v>0.009+3.494456340441i</v>
      </c>
      <c r="Z3672" t="str">
        <f t="shared" si="1949"/>
        <v>-0.000298893381663131-0.0000577671746611439i</v>
      </c>
      <c r="AA3672" t="str">
        <f t="shared" si="1950"/>
        <v>0.0103350578323973-4.00640457739825i</v>
      </c>
      <c r="AB3672" t="str">
        <f t="shared" si="1951"/>
        <v>0.503167410582118-0.00806687496132944i</v>
      </c>
      <c r="AC3672" t="str">
        <f t="shared" si="1952"/>
        <v>1.00195965195447-0.0914799078013352i</v>
      </c>
      <c r="AD3672" t="str">
        <f t="shared" si="1953"/>
        <v>0.498760773938254+0.0374862546412911i</v>
      </c>
      <c r="AE3672" t="str">
        <f t="shared" si="1954"/>
        <v>-0.00014691081934407-0.0000400163941578392i</v>
      </c>
      <c r="AF3672" t="str">
        <f t="shared" si="1955"/>
        <v>-15.0855969840459-0.204837089012708i</v>
      </c>
      <c r="AG3672" t="str">
        <f t="shared" si="1956"/>
        <v>1.00056233016153-0.00723221709094626i</v>
      </c>
      <c r="AH3672" t="str">
        <f t="shared" si="1957"/>
        <v>0.00220210620175744+0.000649324954700569i</v>
      </c>
      <c r="AI3672">
        <f t="shared" si="1958"/>
        <v>-52.781156664150359</v>
      </c>
      <c r="AJ3672">
        <f t="shared" si="1959"/>
        <v>16.428965047950463</v>
      </c>
      <c r="AK3672"/>
      <c r="AL3672"/>
      <c r="AM3672"/>
      <c r="AN3672"/>
    </row>
    <row r="3673" spans="1:40" x14ac:dyDescent="0.3">
      <c r="A3673"/>
      <c r="B3673">
        <f t="shared" ref="B3673:B3736" si="1960">B3672+1000</f>
        <v>1739000</v>
      </c>
      <c r="C3673" s="186" t="str">
        <f t="shared" si="1928"/>
        <v>-2.52722304908913E-08+0.00140829358263318i</v>
      </c>
      <c r="D3673" s="158" t="str">
        <f t="shared" si="1929"/>
        <v>-5.95700615075972+0.0107969174668544i</v>
      </c>
      <c r="E3673" t="str">
        <f t="shared" si="1930"/>
        <v>2870</v>
      </c>
      <c r="F3673" t="str">
        <f t="shared" si="1931"/>
        <v>0.777000777000777</v>
      </c>
      <c r="G3673" t="str">
        <f t="shared" si="1926"/>
        <v>0.777000777000777</v>
      </c>
      <c r="H3673" t="str">
        <f t="shared" si="1932"/>
        <v>9.12859713536215+0.215516376539227i</v>
      </c>
      <c r="I3673" t="str">
        <f t="shared" si="1933"/>
        <v>6829.03703074081i</v>
      </c>
      <c r="J3673" t="str">
        <f t="shared" si="1927"/>
        <v>-39889.3523548173+1476.96227609012i</v>
      </c>
      <c r="K3673" t="str">
        <f t="shared" si="1934"/>
        <v>0.00633023609070161-0.170965109941488i</v>
      </c>
      <c r="L3673" t="str">
        <f t="shared" si="1935"/>
        <v>0.000469611452654503-0.0106296457536675i</v>
      </c>
      <c r="M3673" t="str">
        <f t="shared" si="1936"/>
        <v>0.00679984754335611-0.181594755695156i</v>
      </c>
      <c r="N3673" t="str">
        <f t="shared" si="1937"/>
        <v>-21.8529184983706i</v>
      </c>
      <c r="O3673" t="str">
        <f t="shared" si="1938"/>
        <v>-0.990461425696651-0.137790290684641i</v>
      </c>
      <c r="P3673" t="str">
        <f t="shared" si="1939"/>
        <v>1.99046142569665+0.137790290684641i</v>
      </c>
      <c r="Q3673" t="str">
        <f t="shared" si="1940"/>
        <v>-1.99046142569665+21.715128207686i</v>
      </c>
      <c r="R3673" t="str">
        <f t="shared" si="1941"/>
        <v>-0.00203950589861417-0.0914754842283131i</v>
      </c>
      <c r="S3673" t="str">
        <f t="shared" si="1942"/>
        <v>2.25571876973245i</v>
      </c>
      <c r="T3673" t="str">
        <f t="shared" si="1943"/>
        <v>0.206342966744171-0.00460055173648403i</v>
      </c>
      <c r="U3673" t="str">
        <f t="shared" si="1944"/>
        <v>0.00005-0.000138668115681161i</v>
      </c>
      <c r="V3673" t="str">
        <f t="shared" si="1945"/>
        <v>3.33333333333333E-06-0.000152534927249277i</v>
      </c>
      <c r="W3673" t="str">
        <f t="shared" si="1946"/>
        <v>0.0000141063288771517-0.0000746468910211936i</v>
      </c>
      <c r="X3673" t="str">
        <f t="shared" si="1947"/>
        <v>0.0000142256173211046-0.0000745999081557595i</v>
      </c>
      <c r="Y3673" t="str">
        <f t="shared" si="1948"/>
        <v>0.009+3.4964669597393i</v>
      </c>
      <c r="Z3673" t="str">
        <f t="shared" si="1949"/>
        <v>-0.000298558687723985-0.0000577309114919723i</v>
      </c>
      <c r="AA3673" t="str">
        <f t="shared" si="1950"/>
        <v>0.0103231740035575-4.00410065684292i</v>
      </c>
      <c r="AB3673" t="str">
        <f t="shared" si="1951"/>
        <v>0.503046677622173-0.0112157555102739i</v>
      </c>
      <c r="AC3673" t="str">
        <f t="shared" si="1952"/>
        <v>1.0013839183332-0.0914269039536118i</v>
      </c>
      <c r="AD3673" t="str">
        <f t="shared" si="1953"/>
        <v>0.499212720949924+0.0343781414402355i</v>
      </c>
      <c r="AE3673" t="str">
        <f t="shared" si="1954"/>
        <v>-0.000147059613421184-0.0000390838982036129i</v>
      </c>
      <c r="AF3673" t="str">
        <f t="shared" si="1955"/>
        <v>-15.0856032861219-0.204719459072373i</v>
      </c>
      <c r="AG3673" t="str">
        <f t="shared" si="1956"/>
        <v>1.00051696133459-0.00723472599421261i</v>
      </c>
      <c r="AH3673" t="str">
        <f t="shared" si="1957"/>
        <v>0.00220474552870911+0.000635332435169436i</v>
      </c>
      <c r="AI3673">
        <f t="shared" si="1958"/>
        <v>-52.786387329150969</v>
      </c>
      <c r="AJ3673">
        <f t="shared" si="1959"/>
        <v>16.075176424916211</v>
      </c>
      <c r="AK3673"/>
      <c r="AL3673"/>
      <c r="AM3673"/>
      <c r="AN3673"/>
    </row>
    <row r="3674" spans="1:40" x14ac:dyDescent="0.3">
      <c r="A3674"/>
      <c r="B3674">
        <f t="shared" si="1960"/>
        <v>1740000</v>
      </c>
      <c r="C3674" s="186" t="str">
        <f t="shared" si="1928"/>
        <v>-2.52431902973885E-08+0.00140748421850576i</v>
      </c>
      <c r="D3674" s="158" t="str">
        <f t="shared" si="1929"/>
        <v>-5.95700615053708+0.0107907123418775i</v>
      </c>
      <c r="E3674" t="str">
        <f t="shared" si="1930"/>
        <v>2870</v>
      </c>
      <c r="F3674" t="str">
        <f t="shared" si="1931"/>
        <v>0.777000777000777</v>
      </c>
      <c r="G3674" t="str">
        <f t="shared" si="1926"/>
        <v>0.777000777000777</v>
      </c>
      <c r="H3674" t="str">
        <f t="shared" si="1932"/>
        <v>9.1286034268076+0.215392676404978i</v>
      </c>
      <c r="I3674" t="str">
        <f t="shared" si="1933"/>
        <v>6832.9640215578i</v>
      </c>
      <c r="J3674" t="str">
        <f t="shared" si="1927"/>
        <v>-39935.2428915525+1477.81159309765i</v>
      </c>
      <c r="K3674" t="str">
        <f t="shared" si="1934"/>
        <v>0.00632297163165435-0.170867118031755i</v>
      </c>
      <c r="L3674" t="str">
        <f t="shared" si="1935"/>
        <v>0.000469072874485459-0.0106235605422447i</v>
      </c>
      <c r="M3674" t="str">
        <f t="shared" si="1936"/>
        <v>0.00679204450613981-0.181490678574i</v>
      </c>
      <c r="N3674" t="str">
        <f t="shared" si="1937"/>
        <v>-21.865484868985i</v>
      </c>
      <c r="O3674" t="str">
        <f t="shared" si="1938"/>
        <v>-0.992114701314483-0.125333233564266i</v>
      </c>
      <c r="P3674" t="str">
        <f t="shared" si="1939"/>
        <v>1.99211470131448+0.125333233564266i</v>
      </c>
      <c r="Q3674" t="str">
        <f t="shared" si="1940"/>
        <v>-1.99211470131448+21.7401516354207i</v>
      </c>
      <c r="R3674" t="str">
        <f t="shared" si="1941"/>
        <v>-0.00260963155205682-0.0913938434862331i</v>
      </c>
      <c r="S3674" t="str">
        <f t="shared" si="1942"/>
        <v>2.25701590531022i</v>
      </c>
      <c r="T3674" t="str">
        <f t="shared" si="1943"/>
        <v>0.206277358395861-0.00588997991999164i</v>
      </c>
      <c r="U3674" t="str">
        <f t="shared" si="1944"/>
        <v>0.00005-0.000138588421361804i</v>
      </c>
      <c r="V3674" t="str">
        <f t="shared" si="1945"/>
        <v>3.33333333333333E-06-0.000152447263497984i</v>
      </c>
      <c r="W3674" t="str">
        <f t="shared" si="1946"/>
        <v>0.0000141059188893688-0.0000746062277792713i</v>
      </c>
      <c r="X3674" t="str">
        <f t="shared" si="1947"/>
        <v>0.0000142250728518726-0.0000745592720888291i</v>
      </c>
      <c r="Y3674" t="str">
        <f t="shared" si="1948"/>
        <v>0.009+3.49847757903759i</v>
      </c>
      <c r="Z3674" t="str">
        <f t="shared" si="1949"/>
        <v>-0.000298224570014788-0.0000576946916013448i</v>
      </c>
      <c r="AA3674" t="str">
        <f t="shared" si="1950"/>
        <v>0.0103113106595305-4.00179938458415i</v>
      </c>
      <c r="AB3674" t="str">
        <f t="shared" si="1951"/>
        <v>0.5028867300254-0.0143592722192786i</v>
      </c>
      <c r="AC3674" t="str">
        <f t="shared" si="1952"/>
        <v>1.00080955499297-0.0913667826941589i</v>
      </c>
      <c r="AD3674" t="str">
        <f t="shared" si="1953"/>
        <v>0.499625708627566+0.031264610907448i</v>
      </c>
      <c r="AE3674" t="str">
        <f t="shared" si="1954"/>
        <v>-0.000147196860039449-0.0000381496263199241i</v>
      </c>
      <c r="AF3674" t="str">
        <f t="shared" si="1955"/>
        <v>-15.0856095773447-0.2046019640631i</v>
      </c>
      <c r="AG3674" t="str">
        <f t="shared" si="1956"/>
        <v>1.00047156471763-0.00723666769657684i</v>
      </c>
      <c r="AH3674" t="str">
        <f t="shared" si="1957"/>
        <v>0.00220721183751878+0.000621307006992721i</v>
      </c>
      <c r="AI3674">
        <f t="shared" si="1958"/>
        <v>-52.791954016327082</v>
      </c>
      <c r="AJ3674">
        <f t="shared" si="1959"/>
        <v>15.721354696925555</v>
      </c>
      <c r="AK3674"/>
      <c r="AL3674"/>
      <c r="AM3674"/>
      <c r="AN3674"/>
    </row>
    <row r="3675" spans="1:40" x14ac:dyDescent="0.3">
      <c r="A3675"/>
      <c r="B3675">
        <f t="shared" si="1960"/>
        <v>1741000</v>
      </c>
      <c r="C3675" s="186" t="str">
        <f t="shared" si="1928"/>
        <v>-2.52142001300528E-08+0.00140667578414756i</v>
      </c>
      <c r="D3675" s="158" t="str">
        <f t="shared" si="1929"/>
        <v>-5.95700615031483+0.0107845143451313i</v>
      </c>
      <c r="E3675" t="str">
        <f t="shared" si="1930"/>
        <v>2870</v>
      </c>
      <c r="F3675" t="str">
        <f t="shared" si="1931"/>
        <v>0.777000777000777</v>
      </c>
      <c r="G3675" t="str">
        <f t="shared" si="1926"/>
        <v>0.777000777000777</v>
      </c>
      <c r="H3675" t="str">
        <f t="shared" si="1932"/>
        <v>9.12860970742439+0.215269118098148i</v>
      </c>
      <c r="I3675" t="str">
        <f t="shared" si="1933"/>
        <v>6836.89101237479i</v>
      </c>
      <c r="J3675" t="str">
        <f t="shared" si="1927"/>
        <v>-39981.1598097404+1478.66091010518i</v>
      </c>
      <c r="K3675" t="str">
        <f t="shared" si="1934"/>
        <v>0.00631571966478272-0.170769238238155i</v>
      </c>
      <c r="L3675" t="str">
        <f t="shared" si="1935"/>
        <v>0.000468535221694602-0.0106174822804646i</v>
      </c>
      <c r="M3675" t="str">
        <f t="shared" si="1936"/>
        <v>0.00678425488647732-0.18138672051862i</v>
      </c>
      <c r="N3675" t="str">
        <f t="shared" si="1937"/>
        <v>-21.8780512395993i</v>
      </c>
      <c r="O3675" t="str">
        <f t="shared" si="1938"/>
        <v>-0.993611310520006-0.1128563848735i</v>
      </c>
      <c r="P3675" t="str">
        <f t="shared" si="1939"/>
        <v>1.99361131052001+0.1128563848735i</v>
      </c>
      <c r="Q3675" t="str">
        <f t="shared" si="1940"/>
        <v>-1.99361131052001+21.7651948547258i</v>
      </c>
      <c r="R3675" t="str">
        <f t="shared" si="1941"/>
        <v>-0.00317804185136441-0.09130520280678i</v>
      </c>
      <c r="S3675" t="str">
        <f t="shared" si="1942"/>
        <v>2.25831304088799i</v>
      </c>
      <c r="T3675" t="str">
        <f t="shared" si="1943"/>
        <v>0.206195730199474-0.00717701335742406i</v>
      </c>
      <c r="U3675" t="str">
        <f t="shared" si="1944"/>
        <v>0.00005-0.000138508818592498i</v>
      </c>
      <c r="V3675" t="str">
        <f t="shared" si="1945"/>
        <v>3.33333333333333E-06-0.000152359700451747i</v>
      </c>
      <c r="W3675" t="str">
        <f t="shared" si="1946"/>
        <v>0.0000141055086965321-0.0000745656123681811i</v>
      </c>
      <c r="X3675" t="str">
        <f t="shared" si="1947"/>
        <v>0.0000142245284094836-0.000074518683821199i</v>
      </c>
      <c r="Y3675" t="str">
        <f t="shared" si="1948"/>
        <v>0.009+3.50048819833589i</v>
      </c>
      <c r="Z3675" t="str">
        <f t="shared" si="1949"/>
        <v>-0.000297891027211694-0.0000576585149093339i</v>
      </c>
      <c r="AA3675" t="str">
        <f t="shared" si="1950"/>
        <v>0.0102994677532617-3.99950075605827i</v>
      </c>
      <c r="AB3675" t="str">
        <f t="shared" si="1951"/>
        <v>0.502687727395746-0.0174969507401643i</v>
      </c>
      <c r="AC3675" t="str">
        <f t="shared" si="1952"/>
        <v>1.00023664715712-0.0912995820908298i</v>
      </c>
      <c r="AD3675" t="str">
        <f t="shared" si="1953"/>
        <v>0.499999672192401+0.0281461496702505i</v>
      </c>
      <c r="AE3675" t="str">
        <f t="shared" si="1954"/>
        <v>-0.000147322550764502-0.0000372137239910926i</v>
      </c>
      <c r="AF3675" t="str">
        <f t="shared" si="1955"/>
        <v>-15.0856158577392-0.204484603753017i</v>
      </c>
      <c r="AG3675" t="str">
        <f t="shared" si="1956"/>
        <v>1.00042614740414-0.00723804221929739i</v>
      </c>
      <c r="AH3675" t="str">
        <f t="shared" si="1957"/>
        <v>0.00220950489235035+0.000607250849503917i</v>
      </c>
      <c r="AI3675">
        <f t="shared" si="1958"/>
        <v>-52.797856511026538</v>
      </c>
      <c r="AJ3675">
        <f t="shared" si="1959"/>
        <v>15.367499663599116</v>
      </c>
      <c r="AK3675"/>
      <c r="AL3675"/>
      <c r="AM3675"/>
      <c r="AN3675"/>
    </row>
    <row r="3676" spans="1:40" x14ac:dyDescent="0.3">
      <c r="A3676"/>
      <c r="B3676">
        <f t="shared" si="1960"/>
        <v>1742000</v>
      </c>
      <c r="C3676" s="186" t="str">
        <f t="shared" si="1928"/>
        <v>-2.51852598740475E-08+0.00140586827795741i</v>
      </c>
      <c r="D3676" s="158" t="str">
        <f t="shared" si="1929"/>
        <v>-5.95700615009295+0.0107783234643401i</v>
      </c>
      <c r="E3676" t="str">
        <f t="shared" si="1930"/>
        <v>2870</v>
      </c>
      <c r="F3676" t="str">
        <f t="shared" si="1931"/>
        <v>0.777000777000777</v>
      </c>
      <c r="G3676" t="str">
        <f t="shared" si="1926"/>
        <v>0.777000777000777</v>
      </c>
      <c r="H3676" t="str">
        <f t="shared" si="1932"/>
        <v>9.12861597723735+0.215145701375117i</v>
      </c>
      <c r="I3676" t="str">
        <f t="shared" si="1933"/>
        <v>6840.81800319177i</v>
      </c>
      <c r="J3676" t="str">
        <f t="shared" si="1927"/>
        <v>-40027.1031093808+1479.5102271127i</v>
      </c>
      <c r="K3676" t="str">
        <f t="shared" si="1934"/>
        <v>0.00630848016147319-0.170671470368644i</v>
      </c>
      <c r="L3676" t="str">
        <f t="shared" si="1935"/>
        <v>0.000467998492164553-0.0106114109564523i</v>
      </c>
      <c r="M3676" t="str">
        <f t="shared" si="1936"/>
        <v>0.00677647865363774-0.181282881325096i</v>
      </c>
      <c r="N3676" t="str">
        <f t="shared" si="1937"/>
        <v>-21.8906176102137i</v>
      </c>
      <c r="O3676" t="str">
        <f t="shared" si="1938"/>
        <v>-0.994951016981302-0.100361714851195i</v>
      </c>
      <c r="P3676" t="str">
        <f t="shared" si="1939"/>
        <v>1.9949510169813+0.100361714851195i</v>
      </c>
      <c r="Q3676" t="str">
        <f t="shared" si="1940"/>
        <v>-1.9949510169813+21.7902558953625i</v>
      </c>
      <c r="R3676" t="str">
        <f t="shared" si="1941"/>
        <v>-0.00374465440551788-0.0912096041648484i</v>
      </c>
      <c r="S3676" t="str">
        <f t="shared" si="1942"/>
        <v>2.25961017646576i</v>
      </c>
      <c r="T3676" t="str">
        <f t="shared" si="1943"/>
        <v>0.206098149762305-0.00846145920205554i</v>
      </c>
      <c r="U3676" t="str">
        <f t="shared" si="1944"/>
        <v>0.0000500000000000001-0.000138429307215579i</v>
      </c>
      <c r="V3676" t="str">
        <f t="shared" si="1945"/>
        <v>3.33333333333333E-06-0.000152272237937137i</v>
      </c>
      <c r="W3676" t="str">
        <f t="shared" si="1946"/>
        <v>0.0000141050982986911-0.0000745250447052814i</v>
      </c>
      <c r="X3676" t="str">
        <f t="shared" si="1947"/>
        <v>0.0000142239839934546-0.0000744781432702829i</v>
      </c>
      <c r="Y3676" t="str">
        <f t="shared" si="1948"/>
        <v>0.009+3.50249881763419i</v>
      </c>
      <c r="Z3676" t="str">
        <f t="shared" si="1949"/>
        <v>-0.000297558057994648-0.0000576223813362103i</v>
      </c>
      <c r="AA3676" t="str">
        <f t="shared" si="1950"/>
        <v>0.0102876452378316-3.99720476671209i</v>
      </c>
      <c r="AB3676" t="str">
        <f t="shared" si="1951"/>
        <v>0.502449834554069-0.0206283209289461i</v>
      </c>
      <c r="AC3676" t="str">
        <f t="shared" si="1952"/>
        <v>0.999665279123481-0.0912253411057148i</v>
      </c>
      <c r="AD3676" t="str">
        <f t="shared" si="1953"/>
        <v>0.500334552901701+0.0250232451290299i</v>
      </c>
      <c r="AE3676" t="str">
        <f t="shared" si="1954"/>
        <v>-0.000147436678935956-0.0000362763366283022i</v>
      </c>
      <c r="AF3676" t="str">
        <f t="shared" si="1955"/>
        <v>-15.0856221273303-0.204367377910777i</v>
      </c>
      <c r="AG3676" t="str">
        <f t="shared" si="1956"/>
        <v>1.0003807164827-0.00723884967093789i</v>
      </c>
      <c r="AH3676" t="str">
        <f t="shared" si="1957"/>
        <v>0.00221162448390535+0.000593166143060327i</v>
      </c>
      <c r="AI3676">
        <f t="shared" si="1958"/>
        <v>-52.804094626430789</v>
      </c>
      <c r="AJ3676">
        <f t="shared" si="1959"/>
        <v>15.013611130039935</v>
      </c>
      <c r="AK3676"/>
      <c r="AL3676"/>
      <c r="AM3676"/>
      <c r="AN3676"/>
    </row>
    <row r="3677" spans="1:40" x14ac:dyDescent="0.3">
      <c r="A3677"/>
      <c r="B3677">
        <f t="shared" si="1960"/>
        <v>1743000</v>
      </c>
      <c r="C3677" s="186" t="str">
        <f t="shared" si="1928"/>
        <v>-2.51563694148638E-08+0.00140506169833776i</v>
      </c>
      <c r="D3677" s="158" t="str">
        <f t="shared" si="1929"/>
        <v>-5.95700614987145+0.0107721396872562i</v>
      </c>
      <c r="E3677" t="str">
        <f t="shared" si="1930"/>
        <v>2870</v>
      </c>
      <c r="F3677" t="str">
        <f t="shared" si="1931"/>
        <v>0.777000777000777</v>
      </c>
      <c r="G3677" t="str">
        <f t="shared" si="1926"/>
        <v>0.777000777000777</v>
      </c>
      <c r="H3677" t="str">
        <f t="shared" si="1932"/>
        <v>9.12862223627122+0.215022425992825i</v>
      </c>
      <c r="I3677" t="str">
        <f t="shared" si="1933"/>
        <v>6844.74499400876i</v>
      </c>
      <c r="J3677" t="str">
        <f t="shared" si="1927"/>
        <v>-40073.0727904737+1480.35954412023i</v>
      </c>
      <c r="K3677" t="str">
        <f t="shared" si="1934"/>
        <v>0.00630125309319412-0.170573814231617i</v>
      </c>
      <c r="L3677" t="str">
        <f t="shared" si="1935"/>
        <v>0.000467462683783984-0.0106053465583595i</v>
      </c>
      <c r="M3677" t="str">
        <f t="shared" si="1936"/>
        <v>0.0067687157769781-0.181179160789977i</v>
      </c>
      <c r="N3677" t="str">
        <f t="shared" si="1937"/>
        <v>-21.903183980828i</v>
      </c>
      <c r="O3677" t="str">
        <f t="shared" si="1938"/>
        <v>-0.996133609143169-0.087851196550781i</v>
      </c>
      <c r="P3677" t="str">
        <f t="shared" si="1939"/>
        <v>1.99613360914317+0.087851196550781i</v>
      </c>
      <c r="Q3677" t="str">
        <f t="shared" si="1940"/>
        <v>-1.99613360914317+21.8153327842772i</v>
      </c>
      <c r="R3677" t="str">
        <f t="shared" si="1941"/>
        <v>-0.00430938778202712-0.0911070903666935i</v>
      </c>
      <c r="S3677" t="str">
        <f t="shared" si="1942"/>
        <v>2.26090731204351i</v>
      </c>
      <c r="T3677" t="str">
        <f t="shared" si="1943"/>
        <v>0.205984686789066-0.00974312634681608i</v>
      </c>
      <c r="U3677" t="str">
        <f t="shared" si="1944"/>
        <v>0.0000500000000000001-0.000138349887073746i</v>
      </c>
      <c r="V3677" t="str">
        <f t="shared" si="1945"/>
        <v>3.33333333333333E-06-0.00015218487578112i</v>
      </c>
      <c r="W3677" t="str">
        <f t="shared" si="1946"/>
        <v>0.0000141046876958949-0.0000744845247081199i</v>
      </c>
      <c r="X3677" t="str">
        <f t="shared" si="1947"/>
        <v>0.0000142234396033042-0.000074437650353684i</v>
      </c>
      <c r="Y3677" t="str">
        <f t="shared" si="1948"/>
        <v>0.009+3.50450943693249i</v>
      </c>
      <c r="Z3677" t="str">
        <f t="shared" si="1949"/>
        <v>-0.000297225661047385-0.0000575862908024439i</v>
      </c>
      <c r="AA3677" t="str">
        <f t="shared" si="1950"/>
        <v>0.0102758430664549-3.99491141200289i</v>
      </c>
      <c r="AB3677" t="str">
        <f t="shared" si="1951"/>
        <v>0.502173221434555-0.023752916882772i</v>
      </c>
      <c r="AC3677" t="str">
        <f t="shared" si="1952"/>
        <v>0.999095534259565-0.0911440995739656i</v>
      </c>
      <c r="AD3677" t="str">
        <f t="shared" si="1953"/>
        <v>0.50063029805806+0.0218963853835947i</v>
      </c>
      <c r="AE3677" t="str">
        <f t="shared" si="1954"/>
        <v>-0.000147539239664434-0.0000353376095486728i</v>
      </c>
      <c r="AF3677" t="str">
        <f t="shared" si="1955"/>
        <v>-15.0856283861427-0.204250286305569i</v>
      </c>
      <c r="AG3677" t="str">
        <f t="shared" si="1956"/>
        <v>1.00033527903598-0.00723909024725359i</v>
      </c>
      <c r="AH3677" t="str">
        <f t="shared" si="1957"/>
        <v>0.00221357042942371+0.000579055068730679i</v>
      </c>
      <c r="AI3677">
        <f t="shared" si="1958"/>
        <v>-52.810668203462839</v>
      </c>
      <c r="AJ3677">
        <f t="shared" si="1959"/>
        <v>14.659688906878591</v>
      </c>
      <c r="AK3677"/>
      <c r="AL3677"/>
      <c r="AM3677"/>
      <c r="AN3677"/>
    </row>
    <row r="3678" spans="1:40" x14ac:dyDescent="0.3">
      <c r="A3678"/>
      <c r="B3678">
        <f t="shared" si="1960"/>
        <v>1744000</v>
      </c>
      <c r="C3678" s="186" t="str">
        <f t="shared" si="1928"/>
        <v>-2.51275286383215E-08+0.00140425604369474i</v>
      </c>
      <c r="D3678" s="158" t="str">
        <f t="shared" si="1929"/>
        <v>-5.95700614965035+0.0107659630016597i</v>
      </c>
      <c r="E3678" t="str">
        <f t="shared" si="1930"/>
        <v>2870</v>
      </c>
      <c r="F3678" t="str">
        <f t="shared" si="1931"/>
        <v>0.777000777000777</v>
      </c>
      <c r="G3678" t="str">
        <f t="shared" si="1926"/>
        <v>0.777000777000777</v>
      </c>
      <c r="H3678" t="str">
        <f t="shared" si="1932"/>
        <v>9.12862848455075+0.214899291708766i</v>
      </c>
      <c r="I3678" t="str">
        <f t="shared" si="1933"/>
        <v>6848.67198482575i</v>
      </c>
      <c r="J3678" t="str">
        <f t="shared" si="1927"/>
        <v>-40119.0688530193+1481.20886112776i</v>
      </c>
      <c r="K3678" t="str">
        <f t="shared" si="1934"/>
        <v>0.00629403843149524-0.170476269635905i</v>
      </c>
      <c r="L3678" t="str">
        <f t="shared" si="1935"/>
        <v>0.000466927794447598-0.0105992890743654i</v>
      </c>
      <c r="M3678" t="str">
        <f t="shared" si="1936"/>
        <v>0.00676096622594284-0.18107555871027i</v>
      </c>
      <c r="N3678" t="str">
        <f t="shared" si="1937"/>
        <v>-21.9157503514424i</v>
      </c>
      <c r="O3678" t="str">
        <f t="shared" si="1938"/>
        <v>-0.997158900260614-0.0753268055279289i</v>
      </c>
      <c r="P3678" t="str">
        <f t="shared" si="1939"/>
        <v>1.99715890026061+0.0753268055279289i</v>
      </c>
      <c r="Q3678" t="str">
        <f t="shared" si="1940"/>
        <v>-1.99715890026061+21.8404235459145i</v>
      </c>
      <c r="R3678" t="str">
        <f t="shared" si="1941"/>
        <v>-0.00487216151051443-0.0909977050288546i</v>
      </c>
      <c r="S3678" t="str">
        <f t="shared" si="1942"/>
        <v>2.26220444762128i</v>
      </c>
      <c r="T3678" t="str">
        <f t="shared" si="1943"/>
        <v>0.205855413039604-0.011021825438615i</v>
      </c>
      <c r="U3678" t="str">
        <f t="shared" si="1944"/>
        <v>0.0000500000000000001-0.000138270558010056i</v>
      </c>
      <c r="V3678" t="str">
        <f t="shared" si="1945"/>
        <v>3.33333333333333E-06-0.000152097613811062i</v>
      </c>
      <c r="W3678" t="str">
        <f t="shared" si="1946"/>
        <v>0.0000141042768881931-0.0000744440522944341i</v>
      </c>
      <c r="X3678" t="str">
        <f t="shared" si="1947"/>
        <v>0.0000142228952385526-0.0000743972049891942i</v>
      </c>
      <c r="Y3678" t="str">
        <f t="shared" si="1948"/>
        <v>0.009+3.50652005623078i</v>
      </c>
      <c r="Z3678" t="str">
        <f t="shared" si="1949"/>
        <v>-0.000296893835057411-0.0000575502432287035i</v>
      </c>
      <c r="AA3678" t="str">
        <f t="shared" si="1950"/>
        <v>0.0102640611924808-3.99262068739838i</v>
      </c>
      <c r="AB3678" t="str">
        <f t="shared" si="1951"/>
        <v>0.501858062981632-0.0268702769748436i</v>
      </c>
      <c r="AC3678" t="str">
        <f t="shared" si="1952"/>
        <v>0.998527494998116-0.0910558981827615i</v>
      </c>
      <c r="AD3678" t="str">
        <f t="shared" si="1953"/>
        <v>0.50088686101778+0.0187660591590518i</v>
      </c>
      <c r="AE3678" t="str">
        <f t="shared" si="1954"/>
        <v>-0.00014763022982839-0.0000343976879542803i</v>
      </c>
      <c r="AF3678" t="str">
        <f t="shared" si="1955"/>
        <v>-15.0856346342011-0.204133328707106i</v>
      </c>
      <c r="AG3678" t="str">
        <f t="shared" si="1956"/>
        <v>1.00028984213967-0.00723876423106519i</v>
      </c>
      <c r="AH3678" t="str">
        <f t="shared" si="1957"/>
        <v>0.00221534257268149+0.000564919807980993i</v>
      </c>
      <c r="AI3678">
        <f t="shared" si="1958"/>
        <v>-52.817577110703709</v>
      </c>
      <c r="AJ3678">
        <f t="shared" si="1959"/>
        <v>14.305732810275835</v>
      </c>
      <c r="AK3678"/>
      <c r="AL3678"/>
      <c r="AM3678"/>
      <c r="AN3678"/>
    </row>
    <row r="3679" spans="1:40" x14ac:dyDescent="0.3">
      <c r="A3679"/>
      <c r="B3679">
        <f t="shared" si="1960"/>
        <v>1745000</v>
      </c>
      <c r="C3679" s="186" t="str">
        <f t="shared" si="1928"/>
        <v>-2.50987374305676E-08+0.00140345131243813i</v>
      </c>
      <c r="D3679" s="158" t="str">
        <f t="shared" si="1929"/>
        <v>-5.95700614942961+0.010759793395359i</v>
      </c>
      <c r="E3679" t="str">
        <f t="shared" si="1930"/>
        <v>2870</v>
      </c>
      <c r="F3679" t="str">
        <f t="shared" si="1931"/>
        <v>0.777000777000777</v>
      </c>
      <c r="G3679" t="str">
        <f t="shared" si="1926"/>
        <v>0.777000777000777</v>
      </c>
      <c r="H3679" t="str">
        <f t="shared" si="1932"/>
        <v>9.12863472210049+0.214776298280985i</v>
      </c>
      <c r="I3679" t="str">
        <f t="shared" si="1933"/>
        <v>6852.59897564274i</v>
      </c>
      <c r="J3679" t="str">
        <f t="shared" si="1927"/>
        <v>-40165.0912970173+1482.05817813529i</v>
      </c>
      <c r="K3679" t="str">
        <f t="shared" si="1934"/>
        <v>0.00628683614800776-0.170378836390773i</v>
      </c>
      <c r="L3679" t="str">
        <f t="shared" si="1935"/>
        <v>0.000466393822056099-0.0105932384926754i</v>
      </c>
      <c r="M3679" t="str">
        <f t="shared" si="1936"/>
        <v>0.00675322997006386-0.180972074883448i</v>
      </c>
      <c r="N3679" t="str">
        <f t="shared" si="1937"/>
        <v>-21.9283167220568i</v>
      </c>
      <c r="O3679" t="str">
        <f t="shared" si="1938"/>
        <v>-0.998026728428274-0.0627905195292713i</v>
      </c>
      <c r="P3679" t="str">
        <f t="shared" si="1939"/>
        <v>1.99802672842827+0.0627905195292713i</v>
      </c>
      <c r="Q3679" t="str">
        <f t="shared" si="1940"/>
        <v>-1.99802672842827+21.8655262025275i</v>
      </c>
      <c r="R3679" t="str">
        <f t="shared" si="1941"/>
        <v>-0.00543289608579841-0.0908814925572826i</v>
      </c>
      <c r="S3679" t="str">
        <f t="shared" si="1942"/>
        <v>2.26350158319905i</v>
      </c>
      <c r="T3679" t="str">
        <f t="shared" si="1943"/>
        <v>0.205710402286902-0.0122973688915606i</v>
      </c>
      <c r="U3679" t="str">
        <f t="shared" si="1944"/>
        <v>0.0000500000000000001-0.00013819131986793i</v>
      </c>
      <c r="V3679" t="str">
        <f t="shared" si="1945"/>
        <v>3.33333333333333E-06-0.000152010451854723i</v>
      </c>
      <c r="W3679" t="str">
        <f t="shared" si="1946"/>
        <v>0.0000141038658756351-0.0000744036273821491i</v>
      </c>
      <c r="X3679" t="str">
        <f t="shared" si="1947"/>
        <v>0.0000142223508987217-0.0000743568070947942i</v>
      </c>
      <c r="Y3679" t="str">
        <f t="shared" si="1948"/>
        <v>0.009+3.50853067552908i</v>
      </c>
      <c r="Z3679" t="str">
        <f t="shared" si="1949"/>
        <v>-0.000296562578715994-0.0000575142385358554i</v>
      </c>
      <c r="AA3679" t="str">
        <f t="shared" si="1950"/>
        <v>0.0102522995693919-3.99033258837658i</v>
      </c>
      <c r="AB3679" t="str">
        <f t="shared" si="1951"/>
        <v>0.501504539047585-0.0299799438866436i</v>
      </c>
      <c r="AC3679" t="str">
        <f t="shared" si="1952"/>
        <v>0.997961242833164-0.0909607784504647i</v>
      </c>
      <c r="AD3679" t="str">
        <f t="shared" si="1953"/>
        <v>0.501104201198406+0.0156327557319476i</v>
      </c>
      <c r="AE3679" t="str">
        <f t="shared" si="1954"/>
        <v>-0.000147709648070677-0.000033456716911348i</v>
      </c>
      <c r="AF3679" t="str">
        <f t="shared" si="1955"/>
        <v>-15.0856408715301-0.204016504885626i</v>
      </c>
      <c r="AG3679" t="str">
        <f t="shared" si="1956"/>
        <v>1.00024441286141-0.00723787199212079i</v>
      </c>
      <c r="AH3679" t="str">
        <f t="shared" si="1957"/>
        <v>0.00221694078398487+0.000550762542361967i</v>
      </c>
      <c r="AI3679">
        <f t="shared" si="1958"/>
        <v>-52.824821244316766</v>
      </c>
      <c r="AJ3679">
        <f t="shared" si="1959"/>
        <v>13.951742661965351</v>
      </c>
      <c r="AK3679"/>
      <c r="AL3679"/>
      <c r="AM3679"/>
      <c r="AN3679"/>
    </row>
    <row r="3680" spans="1:40" x14ac:dyDescent="0.3">
      <c r="A3680"/>
      <c r="B3680">
        <f t="shared" si="1960"/>
        <v>1746000</v>
      </c>
      <c r="C3680" s="186" t="str">
        <f t="shared" si="1928"/>
        <v>-2.50699956780746E-08+0.00140264750298133i</v>
      </c>
      <c r="D3680" s="158" t="str">
        <f t="shared" si="1929"/>
        <v>-5.95700614920926+0.0107536308561902i</v>
      </c>
      <c r="E3680" t="str">
        <f t="shared" si="1930"/>
        <v>2870</v>
      </c>
      <c r="F3680" t="str">
        <f t="shared" si="1931"/>
        <v>0.777000777000777</v>
      </c>
      <c r="G3680" t="str">
        <f t="shared" si="1926"/>
        <v>0.777000777000777</v>
      </c>
      <c r="H3680" t="str">
        <f t="shared" si="1932"/>
        <v>9.12864094894502+0.214653445468086i</v>
      </c>
      <c r="I3680" t="str">
        <f t="shared" si="1933"/>
        <v>6856.52596645972i</v>
      </c>
      <c r="J3680" t="str">
        <f t="shared" si="1927"/>
        <v>-40211.140122468+1482.90749514281i</v>
      </c>
      <c r="K3680" t="str">
        <f t="shared" si="1934"/>
        <v>0.00627964621444366-0.170281514305922i</v>
      </c>
      <c r="L3680" t="str">
        <f t="shared" si="1935"/>
        <v>0.000465860764516191-0.0105871948015223i</v>
      </c>
      <c r="M3680" t="str">
        <f t="shared" si="1936"/>
        <v>0.00674550697895985-0.180868709107444i</v>
      </c>
      <c r="N3680" t="str">
        <f t="shared" si="1937"/>
        <v>-21.9408830926711i</v>
      </c>
      <c r="O3680" t="str">
        <f t="shared" si="1938"/>
        <v>-0.998736956606017-0.050244318179785i</v>
      </c>
      <c r="P3680" t="str">
        <f t="shared" si="1939"/>
        <v>1.99873695660602+0.050244318179785i</v>
      </c>
      <c r="Q3680" t="str">
        <f t="shared" si="1940"/>
        <v>-1.99873695660602+21.8906387744913i</v>
      </c>
      <c r="R3680" t="str">
        <f t="shared" si="1941"/>
        <v>-0.005991512970596-0.0907584981266438i</v>
      </c>
      <c r="S3680" t="str">
        <f t="shared" si="1942"/>
        <v>2.2647987187768i</v>
      </c>
      <c r="T3680" t="str">
        <f t="shared" si="1943"/>
        <v>0.205549730275329-0.0135695708993404i</v>
      </c>
      <c r="U3680" t="str">
        <f t="shared" si="1944"/>
        <v>0.0000499999999999999-0.000138112172491145i</v>
      </c>
      <c r="V3680" t="str">
        <f t="shared" si="1945"/>
        <v>3.33333333333333E-06-0.000151923389740259i</v>
      </c>
      <c r="W3680" t="str">
        <f t="shared" si="1946"/>
        <v>0.0000141034546582703-0.0000743632498893792i</v>
      </c>
      <c r="X3680" t="str">
        <f t="shared" si="1947"/>
        <v>0.0000142218065833345-0.0000743164565886525i</v>
      </c>
      <c r="Y3680" t="str">
        <f t="shared" si="1948"/>
        <v>0.009+3.51054129482738i</v>
      </c>
      <c r="Z3680" t="str">
        <f t="shared" si="1949"/>
        <v>-0.000296231890718147-0.0000574782766449619i</v>
      </c>
      <c r="AA3680" t="str">
        <f t="shared" si="1950"/>
        <v>0.010240558150804-3.98804711042597i</v>
      </c>
      <c r="AB3680" t="str">
        <f t="shared" si="1951"/>
        <v>0.501112834290772-0.0330814646381183i</v>
      </c>
      <c r="AC3680" t="str">
        <f t="shared" si="1952"/>
        <v>0.997396858316475-0.0908587827059351i</v>
      </c>
      <c r="AD3680" t="str">
        <f t="shared" si="1953"/>
        <v>0.501282284085347+0.0124969648560614i</v>
      </c>
      <c r="AE3680" t="str">
        <f t="shared" si="1954"/>
        <v>-0.000147777494794894-0.0000325148413294253i</v>
      </c>
      <c r="AF3680" t="str">
        <f t="shared" si="1955"/>
        <v>-15.0856470981543-0.203899814611896i</v>
      </c>
      <c r="AG3680" t="str">
        <f t="shared" si="1956"/>
        <v>1.00019899825977-0.00723641398694551i</v>
      </c>
      <c r="AH3680" t="str">
        <f t="shared" si="1957"/>
        <v>0.0022183649601606+0.000536585453195134i</v>
      </c>
      <c r="AI3680">
        <f t="shared" si="1958"/>
        <v>-52.832400527981676</v>
      </c>
      <c r="AJ3680">
        <f t="shared" si="1959"/>
        <v>13.597718289268</v>
      </c>
      <c r="AK3680"/>
      <c r="AL3680"/>
      <c r="AM3680"/>
      <c r="AN3680"/>
    </row>
    <row r="3681" spans="1:40" x14ac:dyDescent="0.3">
      <c r="A3681"/>
      <c r="B3681">
        <f t="shared" si="1960"/>
        <v>1747000</v>
      </c>
      <c r="C3681" s="186" t="str">
        <f t="shared" si="1928"/>
        <v>-2.50413032676409E-08+0.00140184461374145i</v>
      </c>
      <c r="D3681" s="158" t="str">
        <f t="shared" si="1929"/>
        <v>-5.95700614898928+0.0107474753720178i</v>
      </c>
      <c r="E3681" t="str">
        <f t="shared" si="1930"/>
        <v>2870</v>
      </c>
      <c r="F3681" t="str">
        <f t="shared" si="1931"/>
        <v>0.777000777000777</v>
      </c>
      <c r="G3681" t="str">
        <f t="shared" si="1926"/>
        <v>0.777000777000777</v>
      </c>
      <c r="H3681" t="str">
        <f t="shared" si="1932"/>
        <v>9.12864716510881+0.214530733029217i</v>
      </c>
      <c r="I3681" t="str">
        <f t="shared" si="1933"/>
        <v>6860.45295727671i</v>
      </c>
      <c r="J3681" t="str">
        <f t="shared" si="1927"/>
        <v>-40257.2153293712+1483.75681215034i</v>
      </c>
      <c r="K3681" t="str">
        <f t="shared" si="1934"/>
        <v>0.00627246860259594-0.170184303191485i</v>
      </c>
      <c r="L3681" t="str">
        <f t="shared" si="1935"/>
        <v>0.000465328619740532-0.0105811579891651i</v>
      </c>
      <c r="M3681" t="str">
        <f t="shared" si="1936"/>
        <v>0.00673779722233647-0.18076546118065i</v>
      </c>
      <c r="N3681" t="str">
        <f t="shared" si="1937"/>
        <v>-21.9534494632855i</v>
      </c>
      <c r="O3681" t="str">
        <f t="shared" si="1938"/>
        <v>-0.99928947264059-0.0376901826699082i</v>
      </c>
      <c r="P3681" t="str">
        <f t="shared" si="1939"/>
        <v>1.99928947264059+0.0376901826699082i</v>
      </c>
      <c r="Q3681" t="str">
        <f t="shared" si="1940"/>
        <v>-1.99928947264059+21.9157592806156i</v>
      </c>
      <c r="R3681" t="str">
        <f t="shared" si="1941"/>
        <v>-0.00654793459780815-0.090628767659829i</v>
      </c>
      <c r="S3681" t="str">
        <f t="shared" si="1942"/>
        <v>2.26609585435457i</v>
      </c>
      <c r="T3681" t="str">
        <f t="shared" si="1943"/>
        <v>0.205373474679202-0.0148382474466779i</v>
      </c>
      <c r="U3681" t="str">
        <f t="shared" si="1944"/>
        <v>0.0000499999999999999-0.000138033115723834i</v>
      </c>
      <c r="V3681" t="str">
        <f t="shared" si="1945"/>
        <v>3.33333333333333E-06-0.000151836427296218i</v>
      </c>
      <c r="W3681" t="str">
        <f t="shared" si="1946"/>
        <v>0.0000141030432361484-0.0000743229197344244i</v>
      </c>
      <c r="X3681" t="str">
        <f t="shared" si="1947"/>
        <v>0.0000142212622919161-0.0000742761533891244i</v>
      </c>
      <c r="Y3681" t="str">
        <f t="shared" si="1948"/>
        <v>0.009+3.51255191412568i</v>
      </c>
      <c r="Z3681" t="str">
        <f t="shared" si="1949"/>
        <v>-0.000295901769762616-0.0000574423574772837i</v>
      </c>
      <c r="AA3681" t="str">
        <f t="shared" si="1950"/>
        <v>0.0102288368904658-3.98576424904529i</v>
      </c>
      <c r="AB3681" t="str">
        <f t="shared" si="1951"/>
        <v>0.500683138074598-0.0361743906156078i</v>
      </c>
      <c r="AC3681" t="str">
        <f t="shared" si="1952"/>
        <v>0.99683442105443-0.0907499540680393i</v>
      </c>
      <c r="AD3681" t="str">
        <f t="shared" si="1953"/>
        <v>0.501421081237667+0.00935917668812885i</v>
      </c>
      <c r="AE3681" t="str">
        <f t="shared" si="1954"/>
        <v>-0.000147833772161497-0.0000315722059406385i</v>
      </c>
      <c r="AF3681" t="str">
        <f t="shared" si="1955"/>
        <v>-15.0856533140981-0.203783257657199i</v>
      </c>
      <c r="AG3681" t="str">
        <f t="shared" si="1956"/>
        <v>1.0001536053832-0.0072343907586791i</v>
      </c>
      <c r="AH3681" t="str">
        <f t="shared" si="1957"/>
        <v>0.002219615024543+0.000522390721259063i</v>
      </c>
      <c r="AI3681">
        <f t="shared" si="1958"/>
        <v>-52.840314912836597</v>
      </c>
      <c r="AJ3681">
        <f t="shared" si="1959"/>
        <v>13.243659525106576</v>
      </c>
      <c r="AK3681"/>
      <c r="AL3681"/>
      <c r="AM3681"/>
      <c r="AN3681"/>
    </row>
    <row r="3682" spans="1:40" x14ac:dyDescent="0.3">
      <c r="A3682"/>
      <c r="B3682">
        <f t="shared" si="1960"/>
        <v>1748000</v>
      </c>
      <c r="C3682" s="186" t="str">
        <f t="shared" si="1928"/>
        <v>-2.50126600863876E-08+0.00140104264313914i</v>
      </c>
      <c r="D3682" s="158" t="str">
        <f t="shared" si="1929"/>
        <v>-5.95700614876969+0.0107413269307334i</v>
      </c>
      <c r="E3682" t="str">
        <f t="shared" si="1930"/>
        <v>2870</v>
      </c>
      <c r="F3682" t="str">
        <f t="shared" si="1931"/>
        <v>0.777000777000777</v>
      </c>
      <c r="G3682" t="str">
        <f t="shared" si="1926"/>
        <v>0.777000777000777</v>
      </c>
      <c r="H3682" t="str">
        <f t="shared" si="1932"/>
        <v>9.12865337061628+0.214408160724083i</v>
      </c>
      <c r="I3682" t="str">
        <f t="shared" si="1933"/>
        <v>6864.3799480937i</v>
      </c>
      <c r="J3682" t="str">
        <f t="shared" si="1927"/>
        <v>-40303.316917727+1484.60612915787i</v>
      </c>
      <c r="K3682" t="str">
        <f t="shared" si="1934"/>
        <v>0.00626530328433782-0.170087202858026i</v>
      </c>
      <c r="L3682" t="str">
        <f t="shared" si="1935"/>
        <v>0.000464797385647729-0.0105751280438895i</v>
      </c>
      <c r="M3682" t="str">
        <f t="shared" si="1936"/>
        <v>0.00673010066998555-0.180662330901915i</v>
      </c>
      <c r="N3682" t="str">
        <f t="shared" si="1937"/>
        <v>-21.9660158338998i</v>
      </c>
      <c r="O3682" t="str">
        <f t="shared" si="1938"/>
        <v>-0.999684189283299-0.0251300954433723i</v>
      </c>
      <c r="P3682" t="str">
        <f t="shared" si="1939"/>
        <v>1.9996841892833+0.0251300954433723i</v>
      </c>
      <c r="Q3682" t="str">
        <f t="shared" si="1940"/>
        <v>-1.9996841892833+21.9408857384564i</v>
      </c>
      <c r="R3682" t="str">
        <f t="shared" si="1941"/>
        <v>-0.00710208437235732-0.090492347807679i</v>
      </c>
      <c r="S3682" t="str">
        <f t="shared" si="1942"/>
        <v>2.26739298993234i</v>
      </c>
      <c r="T3682" t="str">
        <f t="shared" si="1943"/>
        <v>0.205181715061651-0.016103216319791i</v>
      </c>
      <c r="U3682" t="str">
        <f t="shared" si="1944"/>
        <v>0.00005-0.000137954149410491i</v>
      </c>
      <c r="V3682" t="str">
        <f t="shared" si="1945"/>
        <v>3.33333333333333E-06-0.00015174956435154i</v>
      </c>
      <c r="W3682" t="str">
        <f t="shared" si="1946"/>
        <v>0.0000141026316093187-0.0000742826368357727i</v>
      </c>
      <c r="X3682" t="str">
        <f t="shared" si="1947"/>
        <v>0.0000142207180239926-0.0000742358974147517i</v>
      </c>
      <c r="Y3682" t="str">
        <f t="shared" si="1948"/>
        <v>0.009+3.51456253342397i</v>
      </c>
      <c r="Z3682" t="str">
        <f t="shared" si="1949"/>
        <v>-0.00029557221455187-0.0000574064809542753i</v>
      </c>
      <c r="AA3682" t="str">
        <f t="shared" si="1950"/>
        <v>0.010217135742258-3.98348399974364i</v>
      </c>
      <c r="AB3682" t="str">
        <f t="shared" si="1951"/>
        <v>0.500215644367237-0.0392582775973432i</v>
      </c>
      <c r="AC3682" t="str">
        <f t="shared" si="1952"/>
        <v>0.996274009705363-0.0906343364253488i</v>
      </c>
      <c r="AD3682" t="str">
        <f t="shared" si="1953"/>
        <v>0.501520570292942+0.00621988171371923i</v>
      </c>
      <c r="AE3682" t="str">
        <f t="shared" si="1954"/>
        <v>-0.000147878484083665-0.0000306289552790738i</v>
      </c>
      <c r="AF3682" t="str">
        <f t="shared" si="1955"/>
        <v>-15.085659519386-0.20366683379335i</v>
      </c>
      <c r="AG3682" t="str">
        <f t="shared" si="1956"/>
        <v>1.00010824126897-0.00723180293690106i</v>
      </c>
      <c r="AH3682" t="str">
        <f t="shared" si="1957"/>
        <v>0.00222069092695725+0.000508180526476555i</v>
      </c>
      <c r="AI3682">
        <f t="shared" si="1958"/>
        <v>-52.848564377428424</v>
      </c>
      <c r="AJ3682">
        <f t="shared" si="1959"/>
        <v>12.889566208045208</v>
      </c>
      <c r="AK3682"/>
      <c r="AL3682"/>
      <c r="AM3682"/>
      <c r="AN3682"/>
    </row>
    <row r="3683" spans="1:40" x14ac:dyDescent="0.3">
      <c r="A3683"/>
      <c r="B3683">
        <f t="shared" si="1960"/>
        <v>1749000</v>
      </c>
      <c r="C3683" s="186" t="str">
        <f t="shared" si="1928"/>
        <v>-2.49840660217587E-08+0.00140024158959869i</v>
      </c>
      <c r="D3683" s="158" t="str">
        <f t="shared" si="1929"/>
        <v>-5.95700614855047+0.0107351855202566i</v>
      </c>
      <c r="E3683" t="str">
        <f t="shared" si="1930"/>
        <v>2870</v>
      </c>
      <c r="F3683" t="str">
        <f t="shared" si="1931"/>
        <v>0.777000777000777</v>
      </c>
      <c r="G3683" t="str">
        <f t="shared" si="1926"/>
        <v>0.777000777000777</v>
      </c>
      <c r="H3683" t="str">
        <f t="shared" si="1932"/>
        <v>9.12865956549177+0.214285728312929i</v>
      </c>
      <c r="I3683" t="str">
        <f t="shared" si="1933"/>
        <v>6868.30693891069i</v>
      </c>
      <c r="J3683" t="str">
        <f t="shared" si="1927"/>
        <v>-40349.4448875354+1485.4554461654i</v>
      </c>
      <c r="K3683" t="str">
        <f t="shared" si="1934"/>
        <v>0.00625815023162278-0.169990213116539i</v>
      </c>
      <c r="L3683" t="str">
        <f t="shared" si="1935"/>
        <v>0.000464267060162317-0.010569104954008i</v>
      </c>
      <c r="M3683" t="str">
        <f t="shared" si="1936"/>
        <v>0.0067224172917851-0.180559318070547i</v>
      </c>
      <c r="N3683" t="str">
        <f t="shared" si="1937"/>
        <v>-21.9785822045142i</v>
      </c>
      <c r="O3683" t="str">
        <f t="shared" si="1938"/>
        <v>-0.999921044203816-0.0125660398833456i</v>
      </c>
      <c r="P3683" t="str">
        <f t="shared" si="1939"/>
        <v>1.99992104420382+0.0125660398833456i</v>
      </c>
      <c r="Q3683" t="str">
        <f t="shared" si="1940"/>
        <v>-1.99992104420382+21.9660161646309i</v>
      </c>
      <c r="R3683" t="str">
        <f t="shared" si="1941"/>
        <v>-0.0076538866726943-0.0903492859289032i</v>
      </c>
      <c r="S3683" t="str">
        <f t="shared" si="1942"/>
        <v>2.26869012551011i</v>
      </c>
      <c r="T3683" t="str">
        <f t="shared" si="1943"/>
        <v>0.204974532833792-0.017364297116115i</v>
      </c>
      <c r="U3683" t="str">
        <f t="shared" si="1944"/>
        <v>0.00005-0.000137875273395963i</v>
      </c>
      <c r="V3683" t="str">
        <f t="shared" si="1945"/>
        <v>3.33333333333333E-06-0.000151662800735559i</v>
      </c>
      <c r="W3683" t="str">
        <f t="shared" si="1946"/>
        <v>0.0000141022197778307-0.0000742424011120985i</v>
      </c>
      <c r="X3683" t="str">
        <f t="shared" si="1947"/>
        <v>0.0000142201737790918-0.0000741956885842635i</v>
      </c>
      <c r="Y3683" t="str">
        <f t="shared" si="1948"/>
        <v>0.009+3.51657315272227i</v>
      </c>
      <c r="Z3683" t="str">
        <f t="shared" si="1949"/>
        <v>-0.000295243223792087-0.0000573706469975873i</v>
      </c>
      <c r="AA3683" t="str">
        <f t="shared" si="1950"/>
        <v>0.0102054546601934-3.98120635804033i</v>
      </c>
      <c r="AB3683" t="str">
        <f t="shared" si="1951"/>
        <v>0.499710551642094-0.0423326857771501i</v>
      </c>
      <c r="AC3683" t="str">
        <f t="shared" si="1952"/>
        <v>0.995715701977229-0.0905119744160294i</v>
      </c>
      <c r="AD3683" t="str">
        <f t="shared" si="1953"/>
        <v>0.501580734971253+0.00307957067268513i</v>
      </c>
      <c r="AE3683" t="str">
        <f t="shared" si="1954"/>
        <v>-0.000147911636222951-0.0000296852336601252i</v>
      </c>
      <c r="AF3683" t="str">
        <f t="shared" si="1955"/>
        <v>-15.0856657140422-0.203550542792672i</v>
      </c>
      <c r="AG3683" t="str">
        <f t="shared" si="1956"/>
        <v>1.00006291294216-0.00722865123744358i</v>
      </c>
      <c r="AH3683" t="str">
        <f t="shared" si="1957"/>
        <v>0.00222159264369913+0.000493957047600222i</v>
      </c>
      <c r="AI3683">
        <f t="shared" si="1958"/>
        <v>-52.857148927673016</v>
      </c>
      <c r="AJ3683">
        <f t="shared" si="1959"/>
        <v>12.535438182287427</v>
      </c>
      <c r="AK3683"/>
      <c r="AL3683"/>
      <c r="AM3683"/>
      <c r="AN3683"/>
    </row>
    <row r="3684" spans="1:40" x14ac:dyDescent="0.3">
      <c r="A3684"/>
      <c r="B3684">
        <f t="shared" si="1960"/>
        <v>1750000</v>
      </c>
      <c r="C3684" s="186" t="str">
        <f t="shared" si="1928"/>
        <v>-2.49555209615192E-08+0.00139944145154799i</v>
      </c>
      <c r="D3684" s="158" t="str">
        <f t="shared" si="1929"/>
        <v>-5.95700614833162+0.0107290511285346i</v>
      </c>
      <c r="E3684" t="str">
        <f t="shared" si="1930"/>
        <v>2870</v>
      </c>
      <c r="F3684" t="str">
        <f t="shared" si="1931"/>
        <v>0.777000777000777</v>
      </c>
      <c r="G3684" t="str">
        <f t="shared" si="1926"/>
        <v>0.777000777000777</v>
      </c>
      <c r="H3684" t="str">
        <f t="shared" si="1932"/>
        <v>9.12866574975952+0.21416343555655i</v>
      </c>
      <c r="I3684" t="str">
        <f t="shared" si="1933"/>
        <v>6872.23392972767i</v>
      </c>
      <c r="J3684" t="str">
        <f t="shared" si="1927"/>
        <v>-40395.5992387963+1486.30476317292i</v>
      </c>
      <c r="K3684" t="str">
        <f t="shared" si="1934"/>
        <v>0.00625100941648418-0.16989333377845i</v>
      </c>
      <c r="L3684" t="str">
        <f t="shared" si="1935"/>
        <v>0.000463737641214728-0.0105630887078591i</v>
      </c>
      <c r="M3684" t="str">
        <f t="shared" si="1936"/>
        <v>0.00671474705769891-0.180456422486309i</v>
      </c>
      <c r="N3684" t="str">
        <f t="shared" si="1937"/>
        <v>-21.9911485751286i</v>
      </c>
      <c r="O3684" t="str">
        <f t="shared" si="1938"/>
        <v>-1+4.8880387584771E-14i</v>
      </c>
      <c r="P3684" t="str">
        <f t="shared" si="1939"/>
        <v>2-4.8880387584771E-14i</v>
      </c>
      <c r="Q3684" t="str">
        <f t="shared" si="1940"/>
        <v>-2+21.9911485751287i</v>
      </c>
      <c r="R3684" t="str">
        <f t="shared" si="1941"/>
        <v>-0.00820326685185306-0.09019963007024i</v>
      </c>
      <c r="S3684" t="str">
        <f t="shared" si="1942"/>
        <v>2.26998726108786i</v>
      </c>
      <c r="T3684" t="str">
        <f t="shared" si="1943"/>
        <v>0.204752011214282-0.0186213112530108i</v>
      </c>
      <c r="U3684" t="str">
        <f t="shared" si="1944"/>
        <v>0.00005-0.000137796487525451i</v>
      </c>
      <c r="V3684" t="str">
        <f t="shared" si="1945"/>
        <v>3.33333333333333E-06-0.000151576136277996i</v>
      </c>
      <c r="W3684" t="str">
        <f t="shared" si="1946"/>
        <v>0.0000141018077417342-0.0000742022124822611i</v>
      </c>
      <c r="X3684" t="str">
        <f t="shared" si="1947"/>
        <v>0.0000142196295567433-0.0000741555268165735i</v>
      </c>
      <c r="Y3684" t="str">
        <f t="shared" si="1948"/>
        <v>0.009+3.51858377202057i</v>
      </c>
      <c r="Z3684" t="str">
        <f t="shared" si="1949"/>
        <v>-0.000294914796193142-0.0000573348555290657i</v>
      </c>
      <c r="AA3684" t="str">
        <f t="shared" si="1950"/>
        <v>0.010193793598416-3.97893131946496i</v>
      </c>
      <c r="AB3684" t="str">
        <f t="shared" si="1951"/>
        <v>0.499168062779208-0.0453971797856788i</v>
      </c>
      <c r="AC3684" t="str">
        <f t="shared" si="1952"/>
        <v>0.995159574625753-0.0903829134079509i</v>
      </c>
      <c r="AD3684" t="str">
        <f t="shared" si="1953"/>
        <v>0.501601565078318-0.0000612655150662076i</v>
      </c>
      <c r="AE3684" t="str">
        <f t="shared" si="1954"/>
        <v>-0.000147933235984688-0.0000287411851600291i</v>
      </c>
      <c r="AF3684" t="str">
        <f t="shared" si="1955"/>
        <v>-15.0856718980911-0.203434384428015i</v>
      </c>
      <c r="AG3684" t="str">
        <f t="shared" si="1956"/>
        <v>1.0000176274146-0.00722493646219301i</v>
      </c>
      <c r="AH3684" t="str">
        <f t="shared" si="1957"/>
        <v>0.00222232017751126+0.000479722461899913i</v>
      </c>
      <c r="AI3684">
        <f t="shared" si="1958"/>
        <v>-52.866068596822103</v>
      </c>
      <c r="AJ3684">
        <f t="shared" si="1959"/>
        <v>12.181275297716466</v>
      </c>
      <c r="AK3684"/>
      <c r="AL3684"/>
      <c r="AM3684"/>
      <c r="AN3684"/>
    </row>
    <row r="3685" spans="1:40" x14ac:dyDescent="0.3">
      <c r="A3685"/>
      <c r="B3685">
        <f t="shared" si="1960"/>
        <v>1751000</v>
      </c>
      <c r="C3685" s="186" t="str">
        <f t="shared" si="1928"/>
        <v>-2.4927024793756E-08+0.00139864222741855i</v>
      </c>
      <c r="D3685" s="158" t="str">
        <f t="shared" si="1929"/>
        <v>-5.95700614811315+0.0107229237435422i</v>
      </c>
      <c r="E3685" t="str">
        <f t="shared" si="1930"/>
        <v>2870</v>
      </c>
      <c r="F3685" t="str">
        <f t="shared" si="1931"/>
        <v>0.777000777000777</v>
      </c>
      <c r="G3685" t="str">
        <f t="shared" si="1926"/>
        <v>0.777000777000777</v>
      </c>
      <c r="H3685" t="str">
        <f t="shared" si="1932"/>
        <v>9.12867192344376+0.214041282216288i</v>
      </c>
      <c r="I3685" t="str">
        <f t="shared" si="1933"/>
        <v>6876.16092054466i</v>
      </c>
      <c r="J3685" t="str">
        <f t="shared" si="1927"/>
        <v>-40441.7799715098+1487.15408018045i</v>
      </c>
      <c r="K3685" t="str">
        <f t="shared" si="1934"/>
        <v>0.00624388081103506-0.169796564655609i</v>
      </c>
      <c r="L3685" t="str">
        <f t="shared" si="1935"/>
        <v>0.000463209126741296-0.0105570792938081i</v>
      </c>
      <c r="M3685" t="str">
        <f t="shared" si="1936"/>
        <v>0.00670708993777636-0.180353643949417i</v>
      </c>
      <c r="N3685" t="str">
        <f t="shared" si="1937"/>
        <v>-22.0037149457429i</v>
      </c>
      <c r="O3685" t="str">
        <f t="shared" si="1938"/>
        <v>-0.999921044203816+0.0125660398833403i</v>
      </c>
      <c r="P3685" t="str">
        <f t="shared" si="1939"/>
        <v>1.99992104420382-0.0125660398833403i</v>
      </c>
      <c r="Q3685" t="str">
        <f t="shared" si="1940"/>
        <v>-1.99992104420382+22.0162809856262i</v>
      </c>
      <c r="R3685" t="str">
        <f t="shared" si="1941"/>
        <v>-0.0087501512381744-0.0900434289468278i</v>
      </c>
      <c r="S3685" t="str">
        <f t="shared" si="1942"/>
        <v>2.27128439666563i</v>
      </c>
      <c r="T3685" t="str">
        <f t="shared" si="1943"/>
        <v>0.2045142351892-0.01987408197573i</v>
      </c>
      <c r="U3685" t="str">
        <f t="shared" si="1944"/>
        <v>0.00005-0.000137717791644511i</v>
      </c>
      <c r="V3685" t="str">
        <f t="shared" si="1945"/>
        <v>3.33333333333333E-06-0.000151489570808962i</v>
      </c>
      <c r="W3685" t="str">
        <f t="shared" si="1946"/>
        <v>0.0000141013955010785-0.0000741620708653056i</v>
      </c>
      <c r="X3685" t="str">
        <f t="shared" si="1947"/>
        <v>0.0000142190853564777-0.0000741154120307807i</v>
      </c>
      <c r="Y3685" t="str">
        <f t="shared" si="1948"/>
        <v>0.009+3.52059439131887i</v>
      </c>
      <c r="Z3685" t="str">
        <f t="shared" si="1949"/>
        <v>-0.000294586930468583-0.0000572991064707484i</v>
      </c>
      <c r="AA3685" t="str">
        <f t="shared" si="1950"/>
        <v>0.0101821525112007-3.97665887955732i</v>
      </c>
      <c r="AB3685" t="str">
        <f t="shared" si="1951"/>
        <v>0.498588384967442-0.0484513287098219i</v>
      </c>
      <c r="AC3685" t="str">
        <f t="shared" si="1952"/>
        <v>0.9946057034529-0.0902471994789944i</v>
      </c>
      <c r="AD3685" t="str">
        <f t="shared" si="1953"/>
        <v>0.501583056507722-0.00320213582410508i</v>
      </c>
      <c r="AE3685" t="str">
        <f t="shared" si="1954"/>
        <v>-0.000147943292513179-0.0000277969535953928i</v>
      </c>
      <c r="AF3685" t="str">
        <f t="shared" si="1955"/>
        <v>-15.0856780715569-0.203318358472746i</v>
      </c>
      <c r="AG3685" t="str">
        <f t="shared" si="1956"/>
        <v>0.999972391683818-0.00722065949887877i</v>
      </c>
      <c r="AH3685" t="str">
        <f t="shared" si="1957"/>
        <v>0.00222287355755579+0.000465478944848992i</v>
      </c>
      <c r="AI3685">
        <f t="shared" si="1958"/>
        <v>-52.875323445439626</v>
      </c>
      <c r="AJ3685">
        <f t="shared" si="1959"/>
        <v>11.827077409903794</v>
      </c>
      <c r="AK3685"/>
      <c r="AL3685"/>
      <c r="AM3685"/>
      <c r="AN3685"/>
    </row>
    <row r="3686" spans="1:40" x14ac:dyDescent="0.3">
      <c r="A3686"/>
      <c r="B3686">
        <f t="shared" si="1960"/>
        <v>1752000</v>
      </c>
      <c r="C3686" s="186" t="str">
        <f t="shared" si="1928"/>
        <v>-2.48985774068737E-08+0.00139784391564541i</v>
      </c>
      <c r="D3686" s="158" t="str">
        <f t="shared" si="1929"/>
        <v>-5.95700614789505+0.0107168033532815i</v>
      </c>
      <c r="E3686" t="str">
        <f t="shared" si="1930"/>
        <v>2870</v>
      </c>
      <c r="F3686" t="str">
        <f t="shared" si="1931"/>
        <v>0.777000777000777</v>
      </c>
      <c r="G3686" t="str">
        <f t="shared" si="1926"/>
        <v>0.777000777000777</v>
      </c>
      <c r="H3686" t="str">
        <f t="shared" si="1932"/>
        <v>9.12867808656859+0.213919268054023i</v>
      </c>
      <c r="I3686" t="str">
        <f t="shared" si="1933"/>
        <v>6880.08791136165i</v>
      </c>
      <c r="J3686" t="str">
        <f t="shared" si="1927"/>
        <v>-40487.9870856758+1488.00339718798i</v>
      </c>
      <c r="K3686" t="str">
        <f t="shared" si="1934"/>
        <v>0.00623676438746779-0.169699905560295i</v>
      </c>
      <c r="L3686" t="str">
        <f t="shared" si="1935"/>
        <v>0.000462681514684206-0.0105510767002465i</v>
      </c>
      <c r="M3686" t="str">
        <f t="shared" si="1936"/>
        <v>0.006699445902152-0.180250982260541i</v>
      </c>
      <c r="N3686" t="str">
        <f t="shared" si="1937"/>
        <v>-22.0162813163573i</v>
      </c>
      <c r="O3686" t="str">
        <f t="shared" si="1938"/>
        <v>-0.999684189283299+0.025130095443367i</v>
      </c>
      <c r="P3686" t="str">
        <f t="shared" si="1939"/>
        <v>1.9996841892833-0.025130095443367i</v>
      </c>
      <c r="Q3686" t="str">
        <f t="shared" si="1940"/>
        <v>-1.9996841892833+22.0414114118007i</v>
      </c>
      <c r="R3686" t="str">
        <f t="shared" si="1941"/>
        <v>-0.00929446713566304-0.0898807319228044i</v>
      </c>
      <c r="S3686" t="str">
        <f t="shared" si="1942"/>
        <v>2.2725815322434i</v>
      </c>
      <c r="T3686" t="str">
        <f t="shared" si="1943"/>
        <v>0.204261291472285-0.021122434364551i</v>
      </c>
      <c r="U3686" t="str">
        <f t="shared" si="1944"/>
        <v>0.00005-0.000137639185599052i</v>
      </c>
      <c r="V3686" t="str">
        <f t="shared" si="1945"/>
        <v>3.33333333333333E-06-0.000151403104158957i</v>
      </c>
      <c r="W3686" t="str">
        <f t="shared" si="1946"/>
        <v>0.0000141009830559133-0.0000741219761804619i</v>
      </c>
      <c r="X3686" t="str">
        <f t="shared" si="1947"/>
        <v>0.0000142185411778274-0.0000740753441461691i</v>
      </c>
      <c r="Y3686" t="str">
        <f t="shared" si="1948"/>
        <v>0.009+3.52260501061716i</v>
      </c>
      <c r="Z3686" t="str">
        <f t="shared" si="1949"/>
        <v>-0.000294259625335645-0.0000572633997448685i</v>
      </c>
      <c r="AA3686" t="str">
        <f t="shared" si="1950"/>
        <v>0.0101705313529531-3.97438903386739i</v>
      </c>
      <c r="AB3686" t="str">
        <f t="shared" si="1951"/>
        <v>0.497971729607546-0.0514947061101124i</v>
      </c>
      <c r="AC3686" t="str">
        <f t="shared" si="1952"/>
        <v>0.994054163305741-0.0901048793975726i</v>
      </c>
      <c r="AD3686" t="str">
        <f t="shared" si="1953"/>
        <v>0.501525211242209-0.00634254919804792i</v>
      </c>
      <c r="AE3686" t="str">
        <f t="shared" si="1954"/>
        <v>-0.000147941816686642-0.0000268526825028018i</v>
      </c>
      <c r="AF3686" t="str">
        <f t="shared" si="1955"/>
        <v>-15.0856842344636-0.203202464700741i</v>
      </c>
      <c r="AG3686" t="str">
        <f t="shared" si="1956"/>
        <v>0.999927212732059-0.00721582132084963i</v>
      </c>
      <c r="AH3686" t="str">
        <f t="shared" si="1957"/>
        <v>0.0022232528393831+0.000451228669810757i</v>
      </c>
      <c r="AI3686">
        <f t="shared" si="1958"/>
        <v>-52.88491356138789</v>
      </c>
      <c r="AJ3686">
        <f t="shared" si="1959"/>
        <v>11.472844380118602</v>
      </c>
      <c r="AK3686"/>
      <c r="AL3686"/>
      <c r="AM3686"/>
      <c r="AN3686"/>
    </row>
    <row r="3687" spans="1:40" x14ac:dyDescent="0.3">
      <c r="A3687"/>
      <c r="B3687">
        <f t="shared" si="1960"/>
        <v>1753000</v>
      </c>
      <c r="C3687" s="186" t="str">
        <f t="shared" si="1928"/>
        <v>-2.4870178689596E-08+0.00139704651466723i</v>
      </c>
      <c r="D3687" s="158" t="str">
        <f t="shared" si="1929"/>
        <v>-5.95700614767733+0.0107106899457821i</v>
      </c>
      <c r="E3687" t="str">
        <f t="shared" si="1930"/>
        <v>2870</v>
      </c>
      <c r="F3687" t="str">
        <f t="shared" si="1931"/>
        <v>0.777000777000777</v>
      </c>
      <c r="G3687" t="str">
        <f t="shared" si="1926"/>
        <v>0.777000777000777</v>
      </c>
      <c r="H3687" t="str">
        <f t="shared" si="1932"/>
        <v>9.12868423915812+0.213797392832183i</v>
      </c>
      <c r="I3687" t="str">
        <f t="shared" si="1933"/>
        <v>6884.01490217863i</v>
      </c>
      <c r="J3687" t="str">
        <f t="shared" si="1927"/>
        <v>-40534.2205812944+1488.85271419551i</v>
      </c>
      <c r="K3687" t="str">
        <f t="shared" si="1934"/>
        <v>0.00622966011805376-0.169603356305212i</v>
      </c>
      <c r="L3687" t="str">
        <f t="shared" si="1935"/>
        <v>0.000462154802991491-0.0105450809155918i</v>
      </c>
      <c r="M3687" t="str">
        <f t="shared" si="1936"/>
        <v>0.00669181492104525-0.180148437220804i</v>
      </c>
      <c r="N3687" t="str">
        <f t="shared" si="1937"/>
        <v>-22.0288476869716i</v>
      </c>
      <c r="O3687" t="str">
        <f t="shared" si="1938"/>
        <v>-0.99928947264059+0.0376901826699029i</v>
      </c>
      <c r="P3687" t="str">
        <f t="shared" si="1939"/>
        <v>1.99928947264059-0.0376901826699029i</v>
      </c>
      <c r="Q3687" t="str">
        <f t="shared" si="1940"/>
        <v>-1.99928947264059+22.0665378696415i</v>
      </c>
      <c r="R3687" t="str">
        <f t="shared" si="1941"/>
        <v>-0.00983614282394544-0.0897115889921634i</v>
      </c>
      <c r="S3687" t="str">
        <f t="shared" si="1942"/>
        <v>2.27387866782115i</v>
      </c>
      <c r="T3687" t="str">
        <f t="shared" si="1943"/>
        <v>0.203993268465619-0.0223661953410116i</v>
      </c>
      <c r="U3687" t="str">
        <f t="shared" si="1944"/>
        <v>0.00005-0.000137560669235333i</v>
      </c>
      <c r="V3687" t="str">
        <f t="shared" si="1945"/>
        <v>3.33333333333333E-06-0.000151316736158866i</v>
      </c>
      <c r="W3687" t="str">
        <f t="shared" si="1946"/>
        <v>0.0000141005704062881-0.0000740819283471443i</v>
      </c>
      <c r="X3687" t="str">
        <f t="shared" si="1947"/>
        <v>0.0000142179970203261-0.000074035323082207i</v>
      </c>
      <c r="Y3687" t="str">
        <f t="shared" si="1948"/>
        <v>0.009+3.52461562991546i</v>
      </c>
      <c r="Z3687" t="str">
        <f t="shared" si="1949"/>
        <v>-0.000293932879515209-0.0000572277352738504i</v>
      </c>
      <c r="AA3687" t="str">
        <f t="shared" si="1950"/>
        <v>0.0101589300782084-3.97212177795529i</v>
      </c>
      <c r="AB3687" t="str">
        <f t="shared" si="1951"/>
        <v>0.497318312216311-0.0545268900359176i</v>
      </c>
      <c r="AC3687" t="str">
        <f t="shared" si="1952"/>
        <v>0.993505028075717-0.0899560006033969i</v>
      </c>
      <c r="AD3687" t="str">
        <f t="shared" si="1953"/>
        <v>0.501428037354203-0.0094820146238906i</v>
      </c>
      <c r="AE3687" t="str">
        <f t="shared" si="1954"/>
        <v>-0.000147928821111939-0.0000259085151185872i</v>
      </c>
      <c r="AF3687" t="str">
        <f t="shared" si="1955"/>
        <v>-15.0856903868355-0.203086702886401i</v>
      </c>
      <c r="AG3687" t="str">
        <f t="shared" si="1956"/>
        <v>0.999882097525215-0.00721042298683957i</v>
      </c>
      <c r="AH3687" t="str">
        <f t="shared" si="1957"/>
        <v>0.00222345810489744+0.000436973807726323i</v>
      </c>
      <c r="AI3687">
        <f t="shared" si="1958"/>
        <v>-52.894839059819333</v>
      </c>
      <c r="AJ3687">
        <f t="shared" si="1959"/>
        <v>11.118576075365025</v>
      </c>
      <c r="AK3687"/>
      <c r="AL3687"/>
      <c r="AM3687"/>
      <c r="AN3687"/>
    </row>
    <row r="3688" spans="1:40" x14ac:dyDescent="0.3">
      <c r="A3688"/>
      <c r="B3688">
        <f t="shared" si="1960"/>
        <v>1754000</v>
      </c>
      <c r="C3688" s="186" t="str">
        <f t="shared" si="1928"/>
        <v>-2.48418285309627E-08+0.00139625002292618i</v>
      </c>
      <c r="D3688" s="158" t="str">
        <f t="shared" si="1929"/>
        <v>-5.95700614745997+0.0107045835091007i</v>
      </c>
      <c r="E3688" t="str">
        <f t="shared" si="1930"/>
        <v>2870</v>
      </c>
      <c r="F3688" t="str">
        <f t="shared" si="1931"/>
        <v>0.777000777000777</v>
      </c>
      <c r="G3688" t="str">
        <f t="shared" si="1926"/>
        <v>0.777000777000777</v>
      </c>
      <c r="H3688" t="str">
        <f t="shared" si="1932"/>
        <v>9.12869038123628+0.213675656313727i</v>
      </c>
      <c r="I3688" t="str">
        <f t="shared" si="1933"/>
        <v>6887.94189299562i</v>
      </c>
      <c r="J3688" t="str">
        <f t="shared" si="1927"/>
        <v>-40580.4804583656+1489.70203120303i</v>
      </c>
      <c r="K3688" t="str">
        <f t="shared" si="1934"/>
        <v>0.00622256797514321-0.169506916703489i</v>
      </c>
      <c r="L3688" t="str">
        <f t="shared" si="1935"/>
        <v>0.000461628989617012-0.0105390919282879i</v>
      </c>
      <c r="M3688" t="str">
        <f t="shared" si="1936"/>
        <v>0.00668419696476022-0.180046008631777i</v>
      </c>
      <c r="N3688" t="str">
        <f t="shared" si="1937"/>
        <v>-22.041414057586i</v>
      </c>
      <c r="O3688" t="str">
        <f t="shared" si="1938"/>
        <v>-0.998736956606017+0.0502443181797798i</v>
      </c>
      <c r="P3688" t="str">
        <f t="shared" si="1939"/>
        <v>1.99873695660602-0.0502443181797798i</v>
      </c>
      <c r="Q3688" t="str">
        <f t="shared" si="1940"/>
        <v>-1.99873695660602+22.0916583757658i</v>
      </c>
      <c r="R3688" t="str">
        <f t="shared" si="1941"/>
        <v>-0.0103751075579468-0.0895360507598209i</v>
      </c>
      <c r="S3688" t="str">
        <f t="shared" si="1942"/>
        <v>2.27517580339892i</v>
      </c>
      <c r="T3688" t="str">
        <f t="shared" si="1943"/>
        <v>0.203710256220642-0.0236051936735018i</v>
      </c>
      <c r="U3688" t="str">
        <f t="shared" si="1944"/>
        <v>0.00005-0.000137482242399965i</v>
      </c>
      <c r="V3688" t="str">
        <f t="shared" si="1945"/>
        <v>3.33333333333333E-06-0.000151230466639961i</v>
      </c>
      <c r="W3688" t="str">
        <f t="shared" si="1946"/>
        <v>0.0000141001575522526-0.0000740419272849499i</v>
      </c>
      <c r="X3688" t="str">
        <f t="shared" si="1947"/>
        <v>0.0000142174528835094-0.0000739953487585453i</v>
      </c>
      <c r="Y3688" t="str">
        <f t="shared" si="1948"/>
        <v>0.009+3.52662624921376i</v>
      </c>
      <c r="Z3688" t="str">
        <f t="shared" si="1949"/>
        <v>-0.000293606691731804-0.0000571921129803128i</v>
      </c>
      <c r="AA3688" t="str">
        <f t="shared" si="1950"/>
        <v>0.0101473486416317-3.9698571073913i</v>
      </c>
      <c r="AB3688" t="str">
        <f t="shared" si="1951"/>
        <v>0.496628352331521-0.0575474630390738i</v>
      </c>
      <c r="AC3688" t="str">
        <f t="shared" si="1952"/>
        <v>0.992958370698198-0.0898006111884417i</v>
      </c>
      <c r="AD3688" t="str">
        <f t="shared" si="1953"/>
        <v>0.501291549005332-0.0126200412067457i</v>
      </c>
      <c r="AE3688" t="str">
        <f t="shared" si="1954"/>
        <v>-0.000147904320119079-0.0000249645943585573i</v>
      </c>
      <c r="AF3688" t="str">
        <f t="shared" si="1955"/>
        <v>-15.0856965286962-0.202971072804626i</v>
      </c>
      <c r="AG3688" t="str">
        <f t="shared" si="1956"/>
        <v>0.999837053011816-0.00720446564072027i</v>
      </c>
      <c r="AH3688" t="str">
        <f t="shared" si="1957"/>
        <v>0.00222348946231851+0.00042271652680088i</v>
      </c>
      <c r="AI3688">
        <f t="shared" si="1958"/>
        <v>-52.905100083179768</v>
      </c>
      <c r="AJ3688">
        <f t="shared" si="1959"/>
        <v>10.764272368375133</v>
      </c>
      <c r="AK3688"/>
      <c r="AL3688"/>
      <c r="AM3688"/>
      <c r="AN3688"/>
    </row>
    <row r="3689" spans="1:40" x14ac:dyDescent="0.3">
      <c r="A3689"/>
      <c r="B3689">
        <f t="shared" si="1960"/>
        <v>1755000</v>
      </c>
      <c r="C3689" s="186" t="str">
        <f t="shared" si="1928"/>
        <v>-2.48135268203313E-08+0.00139545443886804i</v>
      </c>
      <c r="D3689" s="158" t="str">
        <f t="shared" si="1929"/>
        <v>-5.957006147243+0.0106984840313216i</v>
      </c>
      <c r="E3689" t="str">
        <f t="shared" si="1930"/>
        <v>2870</v>
      </c>
      <c r="F3689" t="str">
        <f t="shared" si="1931"/>
        <v>0.777000777000777</v>
      </c>
      <c r="G3689" t="str">
        <f t="shared" si="1926"/>
        <v>0.777000777000777</v>
      </c>
      <c r="H3689" t="str">
        <f t="shared" si="1932"/>
        <v>9.12869651282706+0.213554058262162i</v>
      </c>
      <c r="I3689" t="str">
        <f t="shared" si="1933"/>
        <v>6891.86888381261i</v>
      </c>
      <c r="J3689" t="str">
        <f t="shared" si="1927"/>
        <v>-40626.7667168893+1490.55134821056i</v>
      </c>
      <c r="K3689" t="str">
        <f t="shared" si="1934"/>
        <v>0.00621548793116505-0.169410586568677i</v>
      </c>
      <c r="L3689" t="str">
        <f t="shared" si="1935"/>
        <v>0.000461104072520429-0.0105331097268047i</v>
      </c>
      <c r="M3689" t="str">
        <f t="shared" si="1936"/>
        <v>0.00667659200368548-0.179943696295482i</v>
      </c>
      <c r="N3689" t="str">
        <f t="shared" si="1937"/>
        <v>-22.0539804282003i</v>
      </c>
      <c r="O3689" t="str">
        <f t="shared" si="1938"/>
        <v>-0.998026728428275+0.0627905195292661i</v>
      </c>
      <c r="P3689" t="str">
        <f t="shared" si="1939"/>
        <v>1.99802672842827-0.0627905195292661i</v>
      </c>
      <c r="Q3689" t="str">
        <f t="shared" si="1940"/>
        <v>-1.99802672842827+22.1167709477296i</v>
      </c>
      <c r="R3689" t="str">
        <f t="shared" si="1941"/>
        <v>-0.0109112915671621-0.0893541684229576i</v>
      </c>
      <c r="S3689" t="str">
        <f t="shared" si="1942"/>
        <v>2.27647293897669i</v>
      </c>
      <c r="T3689" t="str">
        <f t="shared" si="1943"/>
        <v>0.203412346399628-0.0248392599819291i</v>
      </c>
      <c r="U3689" t="str">
        <f t="shared" si="1944"/>
        <v>0.0000500000000000001-0.000137403904939908i</v>
      </c>
      <c r="V3689" t="str">
        <f t="shared" si="1945"/>
        <v>3.33333333333333E-06-0.000151144295433899i</v>
      </c>
      <c r="W3689" t="str">
        <f t="shared" si="1946"/>
        <v>0.0000140997444938564-0.0000740019729136603i</v>
      </c>
      <c r="X3689" t="str">
        <f t="shared" si="1947"/>
        <v>0.0000142169087669139-0.0000739554210950188i</v>
      </c>
      <c r="Y3689" t="str">
        <f t="shared" si="1948"/>
        <v>0.009+3.52863686851206i</v>
      </c>
      <c r="Z3689" t="str">
        <f t="shared" si="1949"/>
        <v>-0.000293281060713593-0.0000571565327870635i</v>
      </c>
      <c r="AA3689" t="str">
        <f t="shared" si="1950"/>
        <v>0.0101357869980172-3.96759501775575i</v>
      </c>
      <c r="AB3689" t="str">
        <f t="shared" si="1951"/>
        <v>0.495902073418037-0.0605560121852605i</v>
      </c>
      <c r="AC3689" t="str">
        <f t="shared" si="1952"/>
        <v>0.992414263152464-0.0896387598781662i</v>
      </c>
      <c r="AD3689" t="str">
        <f t="shared" si="1953"/>
        <v>0.501115766445118-0.0157561382441771i</v>
      </c>
      <c r="AE3689" t="str">
        <f t="shared" si="1954"/>
        <v>-0.00014786832975548-0.0000240210627979325i</v>
      </c>
      <c r="AF3689" t="str">
        <f t="shared" si="1955"/>
        <v>-15.0857026600701-0.20285557423084i</v>
      </c>
      <c r="AG3689" t="str">
        <f t="shared" si="1956"/>
        <v>0.999792086122006-0.00719795051124212i</v>
      </c>
      <c r="AH3689" t="str">
        <f t="shared" si="1957"/>
        <v>0.00222334704613968+0.000408458992192082i</v>
      </c>
      <c r="AI3689">
        <f t="shared" si="1958"/>
        <v>-52.915696801217791</v>
      </c>
      <c r="AJ3689">
        <f t="shared" si="1959"/>
        <v>10.409933137645796</v>
      </c>
      <c r="AK3689"/>
      <c r="AL3689"/>
      <c r="AM3689"/>
      <c r="AN3689"/>
    </row>
    <row r="3690" spans="1:40" x14ac:dyDescent="0.3">
      <c r="A3690"/>
      <c r="B3690">
        <f t="shared" si="1960"/>
        <v>1756000</v>
      </c>
      <c r="C3690" s="186" t="str">
        <f t="shared" si="1928"/>
        <v>-2.4785273447373E-08+0.00139465976094209i</v>
      </c>
      <c r="D3690" s="158" t="str">
        <f t="shared" si="1929"/>
        <v>-5.95700614702639+0.010692391500556i</v>
      </c>
      <c r="E3690" t="str">
        <f t="shared" si="1930"/>
        <v>2870</v>
      </c>
      <c r="F3690" t="str">
        <f t="shared" si="1931"/>
        <v>0.777000777000777</v>
      </c>
      <c r="G3690" t="str">
        <f t="shared" si="1926"/>
        <v>0.777000777000777</v>
      </c>
      <c r="H3690" t="str">
        <f t="shared" si="1932"/>
        <v>9.12870263395428+0.213432598441528i</v>
      </c>
      <c r="I3690" t="str">
        <f t="shared" si="1933"/>
        <v>6895.7958746296i</v>
      </c>
      <c r="J3690" t="str">
        <f t="shared" si="1927"/>
        <v>-40673.0793568656+1491.40066521809i</v>
      </c>
      <c r="K3690" t="str">
        <f t="shared" si="1934"/>
        <v>0.0062084199586263-0.169314365714749i</v>
      </c>
      <c r="L3690" t="str">
        <f t="shared" si="1935"/>
        <v>0.000460580049667201-0.0105271342996383i</v>
      </c>
      <c r="M3690" t="str">
        <f t="shared" si="1936"/>
        <v>0.0066690000082935-0.179841500014387i</v>
      </c>
      <c r="N3690" t="str">
        <f t="shared" si="1937"/>
        <v>-22.0665467988147i</v>
      </c>
      <c r="O3690" t="str">
        <f t="shared" si="1938"/>
        <v>-0.997158900260615+0.0753268055279236i</v>
      </c>
      <c r="P3690" t="str">
        <f t="shared" si="1939"/>
        <v>1.99715890026062-0.0753268055279236i</v>
      </c>
      <c r="Q3690" t="str">
        <f t="shared" si="1940"/>
        <v>-1.99715890026062+22.1418736043426i</v>
      </c>
      <c r="R3690" t="str">
        <f t="shared" si="1941"/>
        <v>-0.0114446260546707-0.0891659937525868i</v>
      </c>
      <c r="S3690" t="str">
        <f t="shared" si="1942"/>
        <v>2.27777007455446i</v>
      </c>
      <c r="T3690" t="str">
        <f t="shared" si="1943"/>
        <v>0.203099632237552-0.0260682267417952i</v>
      </c>
      <c r="U3690" t="str">
        <f t="shared" si="1944"/>
        <v>0.0000500000000000001-0.000137325656702471i</v>
      </c>
      <c r="V3690" t="str">
        <f t="shared" si="1945"/>
        <v>3.33333333333333E-06-0.000151058222372718i</v>
      </c>
      <c r="W3690" t="str">
        <f t="shared" si="1946"/>
        <v>0.0000140993312311492-0.0000739620651532381i</v>
      </c>
      <c r="X3690" t="str">
        <f t="shared" si="1947"/>
        <v>0.0000142163646700779-0.0000739155400116442i</v>
      </c>
      <c r="Y3690" t="str">
        <f t="shared" si="1948"/>
        <v>0.009+3.53064748781035i</v>
      </c>
      <c r="Z3690" t="str">
        <f t="shared" si="1949"/>
        <v>-0.000292955985192363-0.0000571209946171028i</v>
      </c>
      <c r="AA3690" t="str">
        <f t="shared" si="1950"/>
        <v>0.0101242451022879-3.96533550463911i</v>
      </c>
      <c r="AB3690" t="str">
        <f t="shared" si="1951"/>
        <v>0.495139702774831-0.0635521290639387i</v>
      </c>
      <c r="AC3690" t="str">
        <f t="shared" si="1952"/>
        <v>0.991872776461945-0.0894704960129578i</v>
      </c>
      <c r="AD3690" t="str">
        <f t="shared" si="1953"/>
        <v>0.500900716008774-0.0188898153009313i</v>
      </c>
      <c r="AE3690" t="str">
        <f t="shared" si="1954"/>
        <v>-0.000147820867780033-0.000023078062651254i</v>
      </c>
      <c r="AF3690" t="str">
        <f t="shared" si="1955"/>
        <v>-15.0857087809807-0.202740206940972i</v>
      </c>
      <c r="AG3690" t="str">
        <f t="shared" si="1956"/>
        <v>0.999747203766522-0.00719087891176381i</v>
      </c>
      <c r="AH3690" t="str">
        <f t="shared" si="1957"/>
        <v>0.00222303101708241+0.00039420336569697i</v>
      </c>
      <c r="AI3690">
        <f t="shared" si="1958"/>
        <v>-52.926629411004704</v>
      </c>
      <c r="AJ3690">
        <f t="shared" si="1959"/>
        <v>10.055558267431513</v>
      </c>
      <c r="AK3690"/>
      <c r="AL3690"/>
      <c r="AM3690"/>
      <c r="AN3690"/>
    </row>
    <row r="3691" spans="1:40" x14ac:dyDescent="0.3">
      <c r="A3691"/>
      <c r="B3691">
        <f t="shared" si="1960"/>
        <v>1757000</v>
      </c>
      <c r="C3691" s="186" t="str">
        <f t="shared" si="1928"/>
        <v>-2.47570683020732E-08+0.00139386598760113i</v>
      </c>
      <c r="D3691" s="158" t="str">
        <f t="shared" si="1929"/>
        <v>-5.95700614681015+0.010686305904942i</v>
      </c>
      <c r="E3691" t="str">
        <f t="shared" si="1930"/>
        <v>2870</v>
      </c>
      <c r="F3691" t="str">
        <f t="shared" si="1931"/>
        <v>0.777000777000777</v>
      </c>
      <c r="G3691" t="str">
        <f t="shared" si="1926"/>
        <v>0.777000777000777</v>
      </c>
      <c r="H3691" t="str">
        <f t="shared" si="1932"/>
        <v>9.12870874464174+0.213311276616397i</v>
      </c>
      <c r="I3691" t="str">
        <f t="shared" si="1933"/>
        <v>6899.72286544658i</v>
      </c>
      <c r="J3691" t="str">
        <f t="shared" si="1927"/>
        <v>-40719.4183782945+1492.24998222562i</v>
      </c>
      <c r="K3691" t="str">
        <f t="shared" si="1934"/>
        <v>0.00620136403011204-0.169218253956099i</v>
      </c>
      <c r="L3691" t="str">
        <f t="shared" si="1935"/>
        <v>0.000460056919028541-0.0105211656353103i</v>
      </c>
      <c r="M3691" t="str">
        <f t="shared" si="1936"/>
        <v>0.00666142094914058-0.179739419591409i</v>
      </c>
      <c r="N3691" t="str">
        <f t="shared" si="1937"/>
        <v>-22.0791131694291i</v>
      </c>
      <c r="O3691" t="str">
        <f t="shared" si="1938"/>
        <v>-0.99613360914317+0.0878511965507758i</v>
      </c>
      <c r="P3691" t="str">
        <f t="shared" si="1939"/>
        <v>1.99613360914317-0.0878511965507758i</v>
      </c>
      <c r="Q3691" t="str">
        <f t="shared" si="1940"/>
        <v>-1.99613360914317+22.1669643659799i</v>
      </c>
      <c r="R3691" t="str">
        <f t="shared" si="1941"/>
        <v>-0.01197504319577-0.0889715790753909i</v>
      </c>
      <c r="S3691" t="str">
        <f t="shared" si="1942"/>
        <v>2.27906721013221i</v>
      </c>
      <c r="T3691" t="str">
        <f t="shared" si="1943"/>
        <v>0.202772208504408-0.0272919282873962i</v>
      </c>
      <c r="U3691" t="str">
        <f t="shared" si="1944"/>
        <v>0.0000500000000000001-0.000137247497535309i</v>
      </c>
      <c r="V3691" t="str">
        <f t="shared" si="1945"/>
        <v>3.33333333333333E-06-0.00015097224728884i</v>
      </c>
      <c r="W3691" t="str">
        <f t="shared" si="1946"/>
        <v>0.0000140989177641806-0.0000739222039238293i</v>
      </c>
      <c r="X3691" t="str">
        <f t="shared" si="1947"/>
        <v>0.0000142158205925412-0.0000738757054286205i</v>
      </c>
      <c r="Y3691" t="str">
        <f t="shared" si="1948"/>
        <v>0.009+3.53265810710865i</v>
      </c>
      <c r="Z3691" t="str">
        <f t="shared" si="1949"/>
        <v>-0.000292631463903499-0.0000570854983936209i</v>
      </c>
      <c r="AA3691" t="str">
        <f t="shared" si="1950"/>
        <v>0.0101127229094947-3.9630785636418i</v>
      </c>
      <c r="AB3691" t="str">
        <f t="shared" si="1951"/>
        <v>0.494341471443123-0.0665354097961524i</v>
      </c>
      <c r="AC3691" t="str">
        <f t="shared" si="1952"/>
        <v>0.991333980694863-0.0892958695298258i</v>
      </c>
      <c r="AD3691" t="str">
        <f t="shared" si="1953"/>
        <v>0.500646430114079-0.0220205822832899i</v>
      </c>
      <c r="AE3691" t="str">
        <f t="shared" si="1954"/>
        <v>-0.000147761953656903-0.0000221357357524827i</v>
      </c>
      <c r="AF3691" t="str">
        <f t="shared" si="1955"/>
        <v>-15.0857148914519-0.202624970711455i</v>
      </c>
      <c r="AG3691" t="str">
        <f t="shared" si="1956"/>
        <v>0.999702412835684-0.00718325223996893i</v>
      </c>
      <c r="AH3691" t="str">
        <f t="shared" si="1957"/>
        <v>0.00222254156204695+0.000379951805440826i</v>
      </c>
      <c r="AI3691">
        <f t="shared" si="1958"/>
        <v>-52.93789813696204</v>
      </c>
      <c r="AJ3691">
        <f t="shared" si="1959"/>
        <v>9.7011476477759988</v>
      </c>
      <c r="AK3691"/>
      <c r="AL3691"/>
      <c r="AM3691"/>
      <c r="AN3691"/>
    </row>
    <row r="3692" spans="1:40" x14ac:dyDescent="0.3">
      <c r="A3692"/>
      <c r="B3692">
        <f t="shared" si="1960"/>
        <v>1758000</v>
      </c>
      <c r="C3692" s="186" t="str">
        <f t="shared" si="1928"/>
        <v>-2.47289112747299E-08+0.00139307311730152i</v>
      </c>
      <c r="D3692" s="158" t="str">
        <f t="shared" si="1929"/>
        <v>-5.95700614659428+0.010680227232645i</v>
      </c>
      <c r="E3692" t="str">
        <f t="shared" si="1930"/>
        <v>2870</v>
      </c>
      <c r="F3692" t="str">
        <f t="shared" si="1931"/>
        <v>0.777000777000777</v>
      </c>
      <c r="G3692" t="str">
        <f t="shared" si="1926"/>
        <v>0.777000777000777</v>
      </c>
      <c r="H3692" t="str">
        <f t="shared" si="1932"/>
        <v>9.12871484491316+0.213190092551881i</v>
      </c>
      <c r="I3692" t="str">
        <f t="shared" si="1933"/>
        <v>6903.64985626357i</v>
      </c>
      <c r="J3692" t="str">
        <f t="shared" si="1927"/>
        <v>-40765.7837811759+1493.09929923314i</v>
      </c>
      <c r="K3692" t="str">
        <f t="shared" si="1934"/>
        <v>0.00619432011828514-0.169122251107541i</v>
      </c>
      <c r="L3692" t="str">
        <f t="shared" si="1935"/>
        <v>0.000459534678581412-0.0105152037223686i</v>
      </c>
      <c r="M3692" t="str">
        <f t="shared" si="1936"/>
        <v>0.00665385479686655-0.17963745482991i</v>
      </c>
      <c r="N3692" t="str">
        <f t="shared" si="1937"/>
        <v>-22.0916795400434i</v>
      </c>
      <c r="O3692" t="str">
        <f t="shared" si="1938"/>
        <v>-0.994951016981303+0.10036171485119i</v>
      </c>
      <c r="P3692" t="str">
        <f t="shared" si="1939"/>
        <v>1.9949510169813-0.10036171485119i</v>
      </c>
      <c r="Q3692" t="str">
        <f t="shared" si="1940"/>
        <v>-1.9949510169813+22.1920412548946i</v>
      </c>
      <c r="R3692" t="str">
        <f t="shared" si="1941"/>
        <v>-0.0125024761363448-0.0887709772558131i</v>
      </c>
      <c r="S3692" t="str">
        <f t="shared" si="1942"/>
        <v>2.28036434570998i</v>
      </c>
      <c r="T3692" t="str">
        <f t="shared" si="1943"/>
        <v>0.202430171467988-0.0285102008144105i</v>
      </c>
      <c r="U3692" t="str">
        <f t="shared" si="1944"/>
        <v>0.0000500000000000001-0.000137169427286427i</v>
      </c>
      <c r="V3692" t="str">
        <f t="shared" si="1945"/>
        <v>3.33333333333333E-06-0.000150886370015069i</v>
      </c>
      <c r="W3692" t="str">
        <f t="shared" si="1946"/>
        <v>0.0000140985040930003-0.0000738823891457613i</v>
      </c>
      <c r="X3692" t="str">
        <f t="shared" si="1947"/>
        <v>0.0000142152765338449-0.0000738359172663285i</v>
      </c>
      <c r="Y3692" t="str">
        <f t="shared" si="1948"/>
        <v>0.009+3.53466872640695i</v>
      </c>
      <c r="Z3692" t="str">
        <f t="shared" si="1949"/>
        <v>-0.000292307495585994-0.0000570500440399971i</v>
      </c>
      <c r="AA3692" t="str">
        <f t="shared" si="1950"/>
        <v>0.0101012203748166-3.96082419037432i</v>
      </c>
      <c r="AB3692" t="str">
        <f t="shared" si="1951"/>
        <v>0.493507614115637-0.0695054550408383i</v>
      </c>
      <c r="AC3692" t="str">
        <f t="shared" si="1952"/>
        <v>0.990797944965143-0.0891149309443463i</v>
      </c>
      <c r="AD3692" t="str">
        <f t="shared" si="1953"/>
        <v>0.500352947257452-0.0251479495136285i</v>
      </c>
      <c r="AE3692" t="str">
        <f t="shared" si="1954"/>
        <v>-0.000147691608549165-0.0000211942235351283i</v>
      </c>
      <c r="AF3692" t="str">
        <f t="shared" si="1955"/>
        <v>-15.0857209915074-0.202509865319236i</v>
      </c>
      <c r="AG3692" t="str">
        <f t="shared" si="1956"/>
        <v>0.999657720198381-0.00717507197757274i</v>
      </c>
      <c r="AH3692" t="str">
        <f t="shared" si="1957"/>
        <v>0.00222187889405997+0.000365706465565473i</v>
      </c>
      <c r="AI3692">
        <f t="shared" si="1958"/>
        <v>-52.949503230896362</v>
      </c>
      <c r="AJ3692">
        <f t="shared" si="1959"/>
        <v>9.3467011745168609</v>
      </c>
      <c r="AK3692"/>
      <c r="AL3692"/>
      <c r="AM3692"/>
      <c r="AN3692"/>
    </row>
    <row r="3693" spans="1:40" x14ac:dyDescent="0.3">
      <c r="A3693"/>
      <c r="B3693">
        <f t="shared" si="1960"/>
        <v>1759000</v>
      </c>
      <c r="C3693" s="186" t="str">
        <f t="shared" si="1928"/>
        <v>-2.47008022559528E-08+0.00139228114850309i</v>
      </c>
      <c r="D3693" s="158" t="str">
        <f t="shared" si="1929"/>
        <v>-5.95700614637877+0.010674155471857i</v>
      </c>
      <c r="E3693" t="str">
        <f t="shared" si="1930"/>
        <v>2870</v>
      </c>
      <c r="F3693" t="str">
        <f t="shared" si="1931"/>
        <v>0.777000777000777</v>
      </c>
      <c r="G3693" t="str">
        <f t="shared" si="1926"/>
        <v>0.777000777000777</v>
      </c>
      <c r="H3693" t="str">
        <f t="shared" si="1932"/>
        <v>9.12872093479217+0.213069046013622i</v>
      </c>
      <c r="I3693" t="str">
        <f t="shared" si="1933"/>
        <v>6907.57684708056i</v>
      </c>
      <c r="J3693" t="str">
        <f t="shared" si="1927"/>
        <v>-40812.1755655099+1493.94861624067i</v>
      </c>
      <c r="K3693" t="str">
        <f t="shared" si="1934"/>
        <v>0.00618728819588596-0.169026356984306i</v>
      </c>
      <c r="L3693" t="str">
        <f t="shared" si="1935"/>
        <v>0.000459013326308501-0.0105092485493866i</v>
      </c>
      <c r="M3693" t="str">
        <f t="shared" si="1936"/>
        <v>0.00664630152219446-0.179535605533693i</v>
      </c>
      <c r="N3693" t="str">
        <f t="shared" si="1937"/>
        <v>-22.1042459106578i</v>
      </c>
      <c r="O3693" t="str">
        <f t="shared" si="1938"/>
        <v>-0.993611310520007+0.112856384873495i</v>
      </c>
      <c r="P3693" t="str">
        <f t="shared" si="1939"/>
        <v>1.99361131052001-0.112856384873495i</v>
      </c>
      <c r="Q3693" t="str">
        <f t="shared" si="1940"/>
        <v>-1.99361131052001+22.2171022955313i</v>
      </c>
      <c r="R3693" t="str">
        <f t="shared" si="1941"/>
        <v>-0.01302685899094-0.0885642416783979i</v>
      </c>
      <c r="S3693" t="str">
        <f t="shared" si="1942"/>
        <v>2.28166148128775i</v>
      </c>
      <c r="T3693" t="str">
        <f t="shared" si="1943"/>
        <v>0.20207361885706-0.0297228823817948i</v>
      </c>
      <c r="U3693" t="str">
        <f t="shared" si="1944"/>
        <v>0.0000500000000000001-0.000137091445804172i</v>
      </c>
      <c r="V3693" t="str">
        <f t="shared" si="1945"/>
        <v>3.33333333333333E-06-0.000150800590384589i</v>
      </c>
      <c r="W3693" t="str">
        <f t="shared" si="1946"/>
        <v>0.0000140980902176582-0.000073842620739542i</v>
      </c>
      <c r="X3693" t="str">
        <f t="shared" si="1947"/>
        <v>0.0000142147324935321-0.0000737961754453291i</v>
      </c>
      <c r="Y3693" t="str">
        <f t="shared" si="1948"/>
        <v>0.009+3.53667934570525i</v>
      </c>
      <c r="Z3693" t="str">
        <f t="shared" si="1949"/>
        <v>-0.000291984078982414-0.0000570146314798026i</v>
      </c>
      <c r="AA3693" t="str">
        <f t="shared" si="1950"/>
        <v>0.0100897374535599-3.95857238045711i</v>
      </c>
      <c r="AB3693" t="str">
        <f t="shared" si="1951"/>
        <v>0.492638369046833-0.0724618699994478i</v>
      </c>
      <c r="AC3693" t="str">
        <f t="shared" si="1952"/>
        <v>0.990264737433633-0.0889277313328325i</v>
      </c>
      <c r="AD3693" t="str">
        <f t="shared" si="1953"/>
        <v>0.500020312008992-0.0282714278049604i</v>
      </c>
      <c r="AE3693" t="str">
        <f t="shared" si="1954"/>
        <v>-0.000147609855312153-0.0000202536670124594i</v>
      </c>
      <c r="AF3693" t="str">
        <f t="shared" si="1955"/>
        <v>-15.0857270811709-0.202394890541765i</v>
      </c>
      <c r="AG3693" t="str">
        <f t="shared" si="1956"/>
        <v>0.999613132701065-0.0071663396900146i</v>
      </c>
      <c r="AH3693" t="str">
        <f t="shared" si="1957"/>
        <v>0.00222104325221759+0.000351469495917815i</v>
      </c>
      <c r="AI3693">
        <f t="shared" si="1958"/>
        <v>-52.961444972046209</v>
      </c>
      <c r="AJ3693">
        <f t="shared" si="1959"/>
        <v>8.9922187492887158</v>
      </c>
      <c r="AK3693"/>
      <c r="AL3693"/>
      <c r="AM3693"/>
      <c r="AN3693"/>
    </row>
    <row r="3694" spans="1:40" x14ac:dyDescent="0.3">
      <c r="A3694"/>
      <c r="B3694">
        <f t="shared" si="1960"/>
        <v>1760000</v>
      </c>
      <c r="C3694" s="186" t="str">
        <f t="shared" si="1928"/>
        <v>-2.46727411366633E-08+0.00139149007966921i</v>
      </c>
      <c r="D3694" s="158" t="str">
        <f t="shared" si="1929"/>
        <v>-5.95700614616364+0.0106680906107973i</v>
      </c>
      <c r="E3694" t="str">
        <f t="shared" si="1930"/>
        <v>2870</v>
      </c>
      <c r="F3694" t="str">
        <f t="shared" si="1931"/>
        <v>0.777000777000777</v>
      </c>
      <c r="G3694" t="str">
        <f t="shared" si="1926"/>
        <v>0.777000777000777</v>
      </c>
      <c r="H3694" t="str">
        <f t="shared" si="1932"/>
        <v>9.12872701430241+0.212948136767792i</v>
      </c>
      <c r="I3694" t="str">
        <f t="shared" si="1933"/>
        <v>6911.50383789754i</v>
      </c>
      <c r="J3694" t="str">
        <f t="shared" si="1927"/>
        <v>-40858.5937312964+1494.7979332482i</v>
      </c>
      <c r="K3694" t="str">
        <f t="shared" si="1934"/>
        <v>0.00618026823573205-0.168930571402043i</v>
      </c>
      <c r="L3694" t="str">
        <f t="shared" si="1935"/>
        <v>0.000458492860198212-0.0105033001049637i</v>
      </c>
      <c r="M3694" t="str">
        <f t="shared" si="1936"/>
        <v>0.00663876109593026-0.179433871507007i</v>
      </c>
      <c r="N3694" t="str">
        <f t="shared" si="1937"/>
        <v>-22.1168122812721i</v>
      </c>
      <c r="O3694" t="str">
        <f t="shared" si="1938"/>
        <v>-0.992114701314483+0.12533323356426i</v>
      </c>
      <c r="P3694" t="str">
        <f t="shared" si="1939"/>
        <v>1.99211470131448-0.12533323356426i</v>
      </c>
      <c r="Q3694" t="str">
        <f t="shared" si="1940"/>
        <v>-1.99211470131448+22.2421455148364i</v>
      </c>
      <c r="R3694" t="str">
        <f t="shared" si="1941"/>
        <v>-0.013548126840505-0.0883514262304156i</v>
      </c>
      <c r="S3694" t="str">
        <f t="shared" si="1942"/>
        <v>2.28295861686552i</v>
      </c>
      <c r="T3694" t="str">
        <f t="shared" si="1943"/>
        <v>0.201702649825086-0.0309298129129179i</v>
      </c>
      <c r="U3694" t="str">
        <f t="shared" si="1944"/>
        <v>0.0000499999999999999-0.000137013552937238i</v>
      </c>
      <c r="V3694" t="str">
        <f t="shared" si="1945"/>
        <v>3.33333333333333E-06-0.000150714908230962i</v>
      </c>
      <c r="W3694" t="str">
        <f t="shared" si="1946"/>
        <v>0.0000140976761382037-0.0000738028986258601i</v>
      </c>
      <c r="X3694" t="str">
        <f t="shared" si="1947"/>
        <v>0.0000142141884711464-0.0000737564798863641i</v>
      </c>
      <c r="Y3694" t="str">
        <f t="shared" si="1948"/>
        <v>0.009+3.53868996500354i</v>
      </c>
      <c r="Z3694" t="str">
        <f t="shared" si="1949"/>
        <v>-0.000291661212838905-0.0000569792606367929i</v>
      </c>
      <c r="AA3694" t="str">
        <f t="shared" si="1950"/>
        <v>0.0100782741011578-3.9563231295206i</v>
      </c>
      <c r="AB3694" t="str">
        <f t="shared" si="1951"/>
        <v>0.491733977964453-0.0754042644187109i</v>
      </c>
      <c r="AC3694" t="str">
        <f t="shared" si="1952"/>
        <v>0.98973442530967-0.0887343223147932i</v>
      </c>
      <c r="AD3694" t="str">
        <f t="shared" si="1953"/>
        <v>0.499648575006774-0.0313905285351795i</v>
      </c>
      <c r="AE3694" t="str">
        <f t="shared" si="1954"/>
        <v>-0.000147516718486639-0.0000193142067578884i</v>
      </c>
      <c r="AF3694" t="str">
        <f t="shared" si="1955"/>
        <v>-15.085733160466-0.202280046156995i</v>
      </c>
      <c r="AG3694" t="str">
        <f t="shared" si="1956"/>
        <v>0.99956865716675-0.00715705702614108i</v>
      </c>
      <c r="AH3694" t="str">
        <f t="shared" si="1957"/>
        <v>0.00222003490162553+0.000337243041740054i</v>
      </c>
      <c r="AI3694">
        <f t="shared" si="1958"/>
        <v>-52.973723667134102</v>
      </c>
      <c r="AJ3694">
        <f t="shared" si="1959"/>
        <v>8.6377002795520799</v>
      </c>
      <c r="AK3694"/>
      <c r="AL3694"/>
      <c r="AM3694"/>
      <c r="AN3694"/>
    </row>
    <row r="3695" spans="1:40" x14ac:dyDescent="0.3">
      <c r="A3695"/>
      <c r="B3695">
        <f t="shared" si="1960"/>
        <v>1761000</v>
      </c>
      <c r="C3695" s="186" t="str">
        <f t="shared" si="1928"/>
        <v>-2.46447278080913E-08+0.00139069990926672i</v>
      </c>
      <c r="D3695" s="158" t="str">
        <f t="shared" si="1929"/>
        <v>-5.95700614594887+0.0106620326377115i</v>
      </c>
      <c r="E3695" t="str">
        <f t="shared" si="1930"/>
        <v>2870</v>
      </c>
      <c r="F3695" t="str">
        <f t="shared" si="1931"/>
        <v>0.777000777000777</v>
      </c>
      <c r="G3695" t="str">
        <f t="shared" si="1926"/>
        <v>0.777000777000777</v>
      </c>
      <c r="H3695" t="str">
        <f t="shared" si="1932"/>
        <v>9.12873308346736+0.212827364581093i</v>
      </c>
      <c r="I3695" t="str">
        <f t="shared" si="1933"/>
        <v>6915.43082871453i</v>
      </c>
      <c r="J3695" t="str">
        <f t="shared" si="1927"/>
        <v>-40905.0382785356+1495.64725025573i</v>
      </c>
      <c r="K3695" t="str">
        <f t="shared" si="1934"/>
        <v>0.00617326021071787-0.168834894176818i</v>
      </c>
      <c r="L3695" t="str">
        <f t="shared" si="1935"/>
        <v>0.000457973278244629-0.0104973583777247i</v>
      </c>
      <c r="M3695" t="str">
        <f t="shared" si="1936"/>
        <v>0.0066312334889625-0.179332252554543i</v>
      </c>
      <c r="N3695" t="str">
        <f t="shared" si="1937"/>
        <v>-22.1293786518865i</v>
      </c>
      <c r="O3695" t="str">
        <f t="shared" si="1938"/>
        <v>-0.990461425696652+0.137790290684636i</v>
      </c>
      <c r="P3695" t="str">
        <f t="shared" si="1939"/>
        <v>1.99046142569665-0.137790290684636i</v>
      </c>
      <c r="Q3695" t="str">
        <f t="shared" si="1940"/>
        <v>-1.99046142569665+22.2671689425711i</v>
      </c>
      <c r="R3695" t="str">
        <f t="shared" si="1941"/>
        <v>-0.0140662157299217-0.0881325852847333i</v>
      </c>
      <c r="S3695" t="str">
        <f t="shared" si="1942"/>
        <v>2.28425575244327i</v>
      </c>
      <c r="T3695" t="str">
        <f t="shared" si="1943"/>
        <v>0.201317364914349-0.0321308341961817i</v>
      </c>
      <c r="U3695" t="str">
        <f t="shared" si="1944"/>
        <v>0.0000499999999999999-0.000136935748534661i</v>
      </c>
      <c r="V3695" t="str">
        <f t="shared" si="1945"/>
        <v>3.33333333333333E-06-0.000150629323388127i</v>
      </c>
      <c r="W3695" t="str">
        <f t="shared" si="1946"/>
        <v>0.0000140972618546868-0.0000737632227255843i</v>
      </c>
      <c r="X3695" t="str">
        <f t="shared" si="1947"/>
        <v>0.0000142136444662337-0.0000737168305103552i</v>
      </c>
      <c r="Y3695" t="str">
        <f t="shared" si="1948"/>
        <v>0.009+3.54070058430184i</v>
      </c>
      <c r="Z3695" t="str">
        <f t="shared" si="1949"/>
        <v>-0.000291338895905166-0.0000569439314349146i</v>
      </c>
      <c r="AA3695" t="str">
        <f t="shared" si="1950"/>
        <v>0.0100668302731701-3.9540764332051i</v>
      </c>
      <c r="AB3695" t="str">
        <f t="shared" si="1951"/>
        <v>0.490794685982069-0.0783322525921505i</v>
      </c>
      <c r="AC3695" t="str">
        <f t="shared" si="1952"/>
        <v>0.989207074852867-0.0885347560356189i</v>
      </c>
      <c r="AD3695" t="str">
        <f t="shared" si="1953"/>
        <v>0.49923779295016-0.0345047637216142i</v>
      </c>
      <c r="AE3695" t="str">
        <f t="shared" si="1954"/>
        <v>-0.000147412224291773-0.0000183759828853483i</v>
      </c>
      <c r="AF3695" t="str">
        <f t="shared" si="1955"/>
        <v>-15.0857392294162-0.202165331943381i</v>
      </c>
      <c r="AG3695" t="str">
        <f t="shared" si="1956"/>
        <v>0.999524300394007-0.00714722571787579i</v>
      </c>
      <c r="AH3695" t="str">
        <f t="shared" si="1957"/>
        <v>0.00221885413333532+0.000323029243358817i</v>
      </c>
      <c r="AI3695">
        <f t="shared" si="1958"/>
        <v>-52.986339650429322</v>
      </c>
      <c r="AJ3695">
        <f t="shared" si="1959"/>
        <v>8.2831456785822919</v>
      </c>
      <c r="AK3695"/>
      <c r="AL3695"/>
      <c r="AM3695"/>
      <c r="AN3695"/>
    </row>
    <row r="3696" spans="1:40" x14ac:dyDescent="0.3">
      <c r="A3696"/>
      <c r="B3696">
        <f t="shared" si="1960"/>
        <v>1762000</v>
      </c>
      <c r="C3696" s="186" t="str">
        <f t="shared" si="1928"/>
        <v>-2.46167621617755E-08+0.00138991063576593i</v>
      </c>
      <c r="D3696" s="158" t="str">
        <f t="shared" si="1929"/>
        <v>-5.95700614573447+0.0106559815408721i</v>
      </c>
      <c r="E3696" t="str">
        <f t="shared" si="1930"/>
        <v>2870</v>
      </c>
      <c r="F3696" t="str">
        <f t="shared" si="1931"/>
        <v>0.777000777000777</v>
      </c>
      <c r="G3696" t="str">
        <f t="shared" si="1926"/>
        <v>0.777000777000777</v>
      </c>
      <c r="H3696" t="str">
        <f t="shared" si="1932"/>
        <v>9.1287391423105+0.212706729220755i</v>
      </c>
      <c r="I3696" t="str">
        <f t="shared" si="1933"/>
        <v>6919.35781953152i</v>
      </c>
      <c r="J3696" t="str">
        <f t="shared" si="1927"/>
        <v>-40951.5092072272+1496.49656726325i</v>
      </c>
      <c r="K3696" t="str">
        <f t="shared" si="1934"/>
        <v>0.00616626409381467-0.168739325125111i</v>
      </c>
      <c r="L3696" t="str">
        <f t="shared" si="1935"/>
        <v>0.000457454578447506-0.0104914233563201i</v>
      </c>
      <c r="M3696" t="str">
        <f t="shared" si="1936"/>
        <v>0.00662371867226218-0.179230748481431i</v>
      </c>
      <c r="N3696" t="str">
        <f t="shared" si="1937"/>
        <v>-22.1419450225009i</v>
      </c>
      <c r="O3696" t="str">
        <f t="shared" si="1938"/>
        <v>-0.988651744737909+0.150225589120793i</v>
      </c>
      <c r="P3696" t="str">
        <f t="shared" si="1939"/>
        <v>1.98865174473791-0.150225589120793i</v>
      </c>
      <c r="Q3696" t="str">
        <f t="shared" si="1940"/>
        <v>-1.98865174473791+22.2921706116217i</v>
      </c>
      <c r="R3696" t="str">
        <f t="shared" si="1941"/>
        <v>-0.0145810626652033-0.0879077736829711i</v>
      </c>
      <c r="S3696" t="str">
        <f t="shared" si="1942"/>
        <v>2.28555288802104i</v>
      </c>
      <c r="T3696" t="str">
        <f t="shared" si="1943"/>
        <v>0.200917866020615-0.0333257898848712i</v>
      </c>
      <c r="U3696" t="str">
        <f t="shared" si="1944"/>
        <v>0.00005-0.000136858032445822i</v>
      </c>
      <c r="V3696" t="str">
        <f t="shared" si="1945"/>
        <v>3.33333333333333E-06-0.000150543835690404i</v>
      </c>
      <c r="W3696" t="str">
        <f t="shared" si="1946"/>
        <v>0.0000140968473671572-0.0000737235929597637i</v>
      </c>
      <c r="X3696" t="str">
        <f t="shared" si="1947"/>
        <v>0.000014213100478341-0.0000736772272384042i</v>
      </c>
      <c r="Y3696" t="str">
        <f t="shared" si="1948"/>
        <v>0.009+3.54271120360014i</v>
      </c>
      <c r="Z3696" t="str">
        <f t="shared" si="1949"/>
        <v>-0.000291017126934449-0.0000569086437983011i</v>
      </c>
      <c r="AA3696" t="str">
        <f t="shared" si="1950"/>
        <v>0.0100554059252827-3.95183228716088i</v>
      </c>
      <c r="AB3696" t="str">
        <f t="shared" si="1951"/>
        <v>0.489820741512928-0.0812454533597165i</v>
      </c>
      <c r="AC3696" t="str">
        <f t="shared" si="1952"/>
        <v>0.988682751375245-0.0883290851495468i</v>
      </c>
      <c r="AD3696" t="str">
        <f t="shared" si="1953"/>
        <v>0.498788028592282-0.0376136460951566i</v>
      </c>
      <c r="AE3696" t="str">
        <f t="shared" si="1954"/>
        <v>-0.000147296400617808-0.0000174391350298734i</v>
      </c>
      <c r="AF3696" t="str">
        <f t="shared" si="1955"/>
        <v>-15.085745288045-0.202050747679883i</v>
      </c>
      <c r="AG3696" t="str">
        <f t="shared" si="1956"/>
        <v>0.999480069155978-0.00713684757987884i</v>
      </c>
      <c r="AH3696" t="str">
        <f t="shared" si="1957"/>
        <v>0.00221750126427686+0.000308830235876408i</v>
      </c>
      <c r="AI3696">
        <f t="shared" si="1958"/>
        <v>-52.999293283818432</v>
      </c>
      <c r="AJ3696">
        <f t="shared" si="1959"/>
        <v>7.9285548654968361</v>
      </c>
      <c r="AK3696"/>
      <c r="AL3696"/>
      <c r="AM3696"/>
      <c r="AN3696"/>
    </row>
    <row r="3697" spans="1:40" x14ac:dyDescent="0.3">
      <c r="A3697"/>
      <c r="B3697">
        <f t="shared" si="1960"/>
        <v>1763000</v>
      </c>
      <c r="C3697" s="186" t="str">
        <f t="shared" si="1928"/>
        <v>-2.45888440895619E-08+0.00138912225764063i</v>
      </c>
      <c r="D3697" s="158" t="str">
        <f t="shared" si="1929"/>
        <v>-5.95700614552043+0.0106499373085782i</v>
      </c>
      <c r="E3697" t="str">
        <f t="shared" si="1930"/>
        <v>2870</v>
      </c>
      <c r="F3697" t="str">
        <f t="shared" si="1931"/>
        <v>0.777000777000777</v>
      </c>
      <c r="G3697" t="str">
        <f t="shared" si="1926"/>
        <v>0.777000777000777</v>
      </c>
      <c r="H3697" t="str">
        <f t="shared" si="1932"/>
        <v>9.12874519085518+0.212586230454535i</v>
      </c>
      <c r="I3697" t="str">
        <f t="shared" si="1933"/>
        <v>6923.28481034851i</v>
      </c>
      <c r="J3697" t="str">
        <f t="shared" si="1927"/>
        <v>-40998.0065173715+1497.34588427078i</v>
      </c>
      <c r="K3697" t="str">
        <f t="shared" si="1934"/>
        <v>0.0061592798580701-0.168643864063814i</v>
      </c>
      <c r="L3697" t="str">
        <f t="shared" si="1935"/>
        <v>0.000456936758812247-0.0104854950294258i</v>
      </c>
      <c r="M3697" t="str">
        <f t="shared" si="1936"/>
        <v>0.00661621661688235-0.17912935909324i</v>
      </c>
      <c r="N3697" t="str">
        <f t="shared" si="1937"/>
        <v>-22.1545113931152i</v>
      </c>
      <c r="O3697" t="str">
        <f t="shared" si="1938"/>
        <v>-0.986685944207872+0.162637165194862i</v>
      </c>
      <c r="P3697" t="str">
        <f t="shared" si="1939"/>
        <v>1.98668594420787-0.162637165194862i</v>
      </c>
      <c r="Q3697" t="str">
        <f t="shared" si="1940"/>
        <v>-1.98668594420787+22.3171485583101i</v>
      </c>
      <c r="R3697" t="str">
        <f t="shared" si="1941"/>
        <v>-0.015092605610477-0.0876770467189213i</v>
      </c>
      <c r="S3697" t="str">
        <f t="shared" si="1942"/>
        <v>2.28685002359881i</v>
      </c>
      <c r="T3697" t="str">
        <f t="shared" si="1943"/>
        <v>0.200504256358239-0.0345145254964869i</v>
      </c>
      <c r="U3697" t="str">
        <f t="shared" si="1944"/>
        <v>0.00005-0.000136780404520442i</v>
      </c>
      <c r="V3697" t="str">
        <f t="shared" si="1945"/>
        <v>3.33333333333333E-06-0.000150458444972486i</v>
      </c>
      <c r="W3697" t="str">
        <f t="shared" si="1946"/>
        <v>0.0000140964326756646-0.0000736840092496256i</v>
      </c>
      <c r="X3697" t="str">
        <f t="shared" si="1947"/>
        <v>0.0000142125565070167-0.0000736376699917909i</v>
      </c>
      <c r="Y3697" t="str">
        <f t="shared" si="1948"/>
        <v>0.009+3.54472182289844i</v>
      </c>
      <c r="Z3697" t="str">
        <f t="shared" si="1949"/>
        <v>-0.000290695904683534-0.000056873397651272i</v>
      </c>
      <c r="AA3697" t="str">
        <f t="shared" si="1950"/>
        <v>0.010044001013307-3.94959068704802i</v>
      </c>
      <c r="AB3697" t="str">
        <f t="shared" si="1951"/>
        <v>0.488812396184886-0.0841434901061583i</v>
      </c>
      <c r="AC3697" t="str">
        <f t="shared" si="1952"/>
        <v>0.988161519243592-0.0881173628028724i</v>
      </c>
      <c r="AD3697" t="str">
        <f t="shared" si="1953"/>
        <v>0.498299350731579-0.0407166891745657i</v>
      </c>
      <c r="AE3697" t="str">
        <f t="shared" si="1954"/>
        <v>-0.000147169277018603-0.0000165038023282091i</v>
      </c>
      <c r="AF3697" t="str">
        <f t="shared" si="1955"/>
        <v>-15.0857513363756-0.201936293145957i</v>
      </c>
      <c r="AG3697" t="str">
        <f t="shared" si="1956"/>
        <v>0.999435970199381-0.00712592450919343i</v>
      </c>
      <c r="AH3697" t="str">
        <f t="shared" si="1957"/>
        <v>0.00221597663718714+0.000294648148861553i</v>
      </c>
      <c r="AI3697">
        <f t="shared" si="1958"/>
        <v>-53.012584956885931</v>
      </c>
      <c r="AJ3697">
        <f t="shared" si="1959"/>
        <v>7.5739277652543624</v>
      </c>
      <c r="AK3697"/>
      <c r="AL3697"/>
      <c r="AM3697"/>
      <c r="AN3697"/>
    </row>
    <row r="3698" spans="1:40" x14ac:dyDescent="0.3">
      <c r="A3698"/>
      <c r="B3698">
        <f t="shared" si="1960"/>
        <v>1764000</v>
      </c>
      <c r="C3698" s="186" t="str">
        <f t="shared" si="1928"/>
        <v>-2.45609734836041E-08+0.00138833477336808i</v>
      </c>
      <c r="D3698" s="158" t="str">
        <f t="shared" si="1929"/>
        <v>-5.95700614530675+0.0106438999291553i</v>
      </c>
      <c r="E3698" t="str">
        <f t="shared" si="1930"/>
        <v>2870</v>
      </c>
      <c r="F3698" t="str">
        <f t="shared" si="1931"/>
        <v>0.777000777000777</v>
      </c>
      <c r="G3698" t="str">
        <f t="shared" si="1926"/>
        <v>0.777000777000777</v>
      </c>
      <c r="H3698" t="str">
        <f t="shared" si="1932"/>
        <v>9.12875122912475+0.212465868050714i</v>
      </c>
      <c r="I3698" t="str">
        <f t="shared" si="1933"/>
        <v>6927.21180116549i</v>
      </c>
      <c r="J3698" t="str">
        <f t="shared" si="1927"/>
        <v>-41044.5302089683+1498.19520127831i</v>
      </c>
      <c r="K3698" t="str">
        <f t="shared" si="1934"/>
        <v>0.00615230747660796-0.168548510810233i</v>
      </c>
      <c r="L3698" t="str">
        <f t="shared" si="1935"/>
        <v>0.000456419817349885-0.0104795733857432i</v>
      </c>
      <c r="M3698" t="str">
        <f t="shared" si="1936"/>
        <v>0.00660872729395785-0.179028084195976i</v>
      </c>
      <c r="N3698" t="str">
        <f t="shared" si="1937"/>
        <v>-22.1670777637296i</v>
      </c>
      <c r="O3698" t="str">
        <f t="shared" si="1938"/>
        <v>-0.984564334529202+0.175023058975296i</v>
      </c>
      <c r="P3698" t="str">
        <f t="shared" si="1939"/>
        <v>1.9845643345292-0.175023058975296i</v>
      </c>
      <c r="Q3698" t="str">
        <f t="shared" si="1940"/>
        <v>-1.9845643345292+22.3421008227049i</v>
      </c>
      <c r="R3698" t="str">
        <f t="shared" si="1941"/>
        <v>-0.0156007834847158-0.0874404601222367i</v>
      </c>
      <c r="S3698" t="str">
        <f t="shared" si="1942"/>
        <v>2.28814715917656i</v>
      </c>
      <c r="T3698" t="str">
        <f t="shared" si="1943"/>
        <v>0.200076640425787-0.0356968884114811i</v>
      </c>
      <c r="U3698" t="str">
        <f t="shared" si="1944"/>
        <v>0.00005-0.000136702864608582i</v>
      </c>
      <c r="V3698" t="str">
        <f t="shared" si="1945"/>
        <v>3.33333333333333E-06-0.00015037315106944i</v>
      </c>
      <c r="W3698" t="str">
        <f t="shared" si="1946"/>
        <v>0.0000140960177802589-0.000073644471516575i</v>
      </c>
      <c r="X3698" t="str">
        <f t="shared" si="1947"/>
        <v>0.0000142120125518109-0.000073598158691973i</v>
      </c>
      <c r="Y3698" t="str">
        <f t="shared" si="1948"/>
        <v>0.009+3.54673244219673i</v>
      </c>
      <c r="Z3698" t="str">
        <f t="shared" si="1949"/>
        <v>-0.000290375227912729-0.0000568381929183344i</v>
      </c>
      <c r="AA3698" t="str">
        <f t="shared" si="1950"/>
        <v>0.0100326154931799-3.94735162853649i</v>
      </c>
      <c r="AB3698" t="str">
        <f t="shared" si="1951"/>
        <v>0.487769904756599-0.0870259907579442i</v>
      </c>
      <c r="AC3698" t="str">
        <f t="shared" si="1952"/>
        <v>0.987643441882085-0.0878996426174333i</v>
      </c>
      <c r="AD3698" t="str">
        <f t="shared" si="1953"/>
        <v>0.49777183420248-0.0438134073406708i</v>
      </c>
      <c r="AE3698" t="str">
        <f t="shared" si="1954"/>
        <v>-0.000147030884703921-0.0000155701233995332i</v>
      </c>
      <c r="AF3698" t="str">
        <f t="shared" si="1955"/>
        <v>-15.0857573744315-0.201821968121559i</v>
      </c>
      <c r="AG3698" t="str">
        <f t="shared" si="1956"/>
        <v>0.999392010243525-0.00711445848488194i</v>
      </c>
      <c r="AH3698" t="str">
        <f t="shared" si="1957"/>
        <v>0.00221428062053566+0.000280485106040912i</v>
      </c>
      <c r="AI3698">
        <f t="shared" si="1958"/>
        <v>-53.026215087002278</v>
      </c>
      <c r="AJ3698">
        <f t="shared" si="1959"/>
        <v>7.2192643086543269</v>
      </c>
      <c r="AK3698"/>
      <c r="AL3698"/>
      <c r="AM3698"/>
      <c r="AN3698"/>
    </row>
    <row r="3699" spans="1:40" x14ac:dyDescent="0.3">
      <c r="A3699"/>
      <c r="B3699">
        <f t="shared" si="1960"/>
        <v>1765000</v>
      </c>
      <c r="C3699" s="186" t="str">
        <f t="shared" si="1928"/>
        <v>-2.453315023636E-08+0.00138754818142899i</v>
      </c>
      <c r="D3699" s="158" t="str">
        <f t="shared" si="1929"/>
        <v>-5.95700614509344+0.0106378693909556i</v>
      </c>
      <c r="E3699" t="str">
        <f t="shared" si="1930"/>
        <v>2870</v>
      </c>
      <c r="F3699" t="str">
        <f t="shared" si="1931"/>
        <v>0.777000777000777</v>
      </c>
      <c r="G3699" t="str">
        <f t="shared" si="1926"/>
        <v>0.777000777000777</v>
      </c>
      <c r="H3699" t="str">
        <f t="shared" si="1932"/>
        <v>9.12875725714246+0.212345641778098i</v>
      </c>
      <c r="I3699" t="str">
        <f t="shared" si="1933"/>
        <v>6931.13879198248i</v>
      </c>
      <c r="J3699" t="str">
        <f t="shared" si="1927"/>
        <v>-41091.0802820177+1499.04451828584i</v>
      </c>
      <c r="K3699" t="str">
        <f t="shared" si="1934"/>
        <v>0.00614534692262802-0.168453265182087i</v>
      </c>
      <c r="L3699" t="str">
        <f t="shared" si="1935"/>
        <v>0.000455903752077073-0.0104736584139992i</v>
      </c>
      <c r="M3699" t="str">
        <f t="shared" si="1936"/>
        <v>0.00660125067470509-0.178926923596086i</v>
      </c>
      <c r="N3699" t="str">
        <f t="shared" si="1937"/>
        <v>-22.1796441343439i</v>
      </c>
      <c r="O3699" t="str">
        <f t="shared" si="1938"/>
        <v>-0.982287250728696+0.187381314585684i</v>
      </c>
      <c r="P3699" t="str">
        <f t="shared" si="1939"/>
        <v>1.9822872507287-0.187381314585684i</v>
      </c>
      <c r="Q3699" t="str">
        <f t="shared" si="1940"/>
        <v>-1.9822872507287+22.3670254489296i</v>
      </c>
      <c r="R3699" t="str">
        <f t="shared" si="1941"/>
        <v>-0.0161055361581906-0.0871980700424117i</v>
      </c>
      <c r="S3699" t="str">
        <f t="shared" si="1942"/>
        <v>2.28944429475433i</v>
      </c>
      <c r="T3699" t="str">
        <f t="shared" si="1943"/>
        <v>0.199635123972188-0.036872727871329i</v>
      </c>
      <c r="U3699" t="str">
        <f t="shared" si="1944"/>
        <v>0.00005-0.000136625412560645i</v>
      </c>
      <c r="V3699" t="str">
        <f t="shared" si="1945"/>
        <v>3.33333333333333E-06-0.00015028795381671i</v>
      </c>
      <c r="W3699" t="str">
        <f t="shared" si="1946"/>
        <v>0.0000140956026809899-0.000073604979682197i</v>
      </c>
      <c r="X3699" t="str">
        <f t="shared" si="1947"/>
        <v>0.0000142114686122748-0.0000735586932605883i</v>
      </c>
      <c r="Y3699" t="str">
        <f t="shared" si="1948"/>
        <v>0.009+3.54874306149503i</v>
      </c>
      <c r="Z3699" t="str">
        <f t="shared" si="1949"/>
        <v>-0.000290055095385857-0.0000568030295241794i</v>
      </c>
      <c r="AA3699" t="str">
        <f t="shared" si="1950"/>
        <v>0.0100212493209628-3.94511510730603i</v>
      </c>
      <c r="AB3699" t="str">
        <f t="shared" si="1951"/>
        <v>0.486693525034997-0.0898925877785584i</v>
      </c>
      <c r="AC3699" t="str">
        <f t="shared" si="1952"/>
        <v>0.987128581775203-0.0876759786743709i</v>
      </c>
      <c r="AD3699" t="str">
        <f t="shared" si="1953"/>
        <v>0.497205559865221-0.0469033159102472i</v>
      </c>
      <c r="AE3699" t="str">
        <f t="shared" si="1954"/>
        <v>-0.000146881256531517-0.0000146382363263506i</v>
      </c>
      <c r="AF3699" t="str">
        <f t="shared" si="1955"/>
        <v>-15.0857634022359-0.201707772387142i</v>
      </c>
      <c r="AG3699" t="str">
        <f t="shared" si="1956"/>
        <v>0.99934819597933-0.00710245156765046i</v>
      </c>
      <c r="AH3699" t="str">
        <f t="shared" si="1957"/>
        <v>0.00221241360844601+0.000266343224992264i</v>
      </c>
      <c r="AI3699">
        <f t="shared" si="1958"/>
        <v>-53.040184119421063</v>
      </c>
      <c r="AJ3699">
        <f t="shared" si="1959"/>
        <v>6.8645644323613988</v>
      </c>
      <c r="AK3699"/>
      <c r="AL3699"/>
      <c r="AM3699"/>
      <c r="AN3699"/>
    </row>
    <row r="3700" spans="1:40" x14ac:dyDescent="0.3">
      <c r="A3700"/>
      <c r="B3700">
        <f t="shared" si="1960"/>
        <v>1766000</v>
      </c>
      <c r="C3700" s="186" t="str">
        <f t="shared" si="1928"/>
        <v>-2.4505374240592E-08+0.0013867624803075i</v>
      </c>
      <c r="D3700" s="158" t="str">
        <f t="shared" si="1929"/>
        <v>-5.95700614488049+0.0106318456823575i</v>
      </c>
      <c r="E3700" t="str">
        <f t="shared" si="1930"/>
        <v>2870</v>
      </c>
      <c r="F3700" t="str">
        <f t="shared" si="1931"/>
        <v>0.777000777000777</v>
      </c>
      <c r="G3700" t="str">
        <f t="shared" si="1926"/>
        <v>0.777000777000777</v>
      </c>
      <c r="H3700" t="str">
        <f t="shared" si="1932"/>
        <v>9.12876327493152+0.212225551406014i</v>
      </c>
      <c r="I3700" t="str">
        <f t="shared" si="1933"/>
        <v>6935.06578279947i</v>
      </c>
      <c r="J3700" t="str">
        <f t="shared" si="1927"/>
        <v>-41137.6567365196+1499.89383529336i</v>
      </c>
      <c r="K3700" t="str">
        <f t="shared" si="1934"/>
        <v>0.00613839816940564-0.168358126997502i</v>
      </c>
      <c r="L3700" t="str">
        <f t="shared" si="1935"/>
        <v>0.000455388561016046-0.0104677501029458i</v>
      </c>
      <c r="M3700" t="str">
        <f t="shared" si="1936"/>
        <v>0.00659378673042169-0.178825877100448i</v>
      </c>
      <c r="N3700" t="str">
        <f t="shared" si="1937"/>
        <v>-22.1922105049583i</v>
      </c>
      <c r="O3700" t="str">
        <f t="shared" si="1938"/>
        <v>-0.979855052384247+0.199709980514408i</v>
      </c>
      <c r="P3700" t="str">
        <f t="shared" si="1939"/>
        <v>1.97985505238425-0.199709980514408i</v>
      </c>
      <c r="Q3700" t="str">
        <f t="shared" si="1940"/>
        <v>-1.97985505238425+22.3919204854727i</v>
      </c>
      <c r="R3700" t="str">
        <f t="shared" si="1941"/>
        <v>-0.016606804448754-0.0869499330330141i</v>
      </c>
      <c r="S3700" t="str">
        <f t="shared" si="1942"/>
        <v>2.2907414303321i</v>
      </c>
      <c r="T3700" t="str">
        <f t="shared" si="1943"/>
        <v>0.199179813963327-0.0380418949761842i</v>
      </c>
      <c r="U3700" t="str">
        <f t="shared" si="1944"/>
        <v>0.00005-0.000136548048227372i</v>
      </c>
      <c r="V3700" t="str">
        <f t="shared" si="1945"/>
        <v>3.33333333333333E-06-0.000150202853050109i</v>
      </c>
      <c r="W3700" t="str">
        <f t="shared" si="1946"/>
        <v>0.0000140951873779073-0.0000735655336682523i</v>
      </c>
      <c r="X3700" t="str">
        <f t="shared" si="1947"/>
        <v>0.0000142109246879612-0.0000735192736194491i</v>
      </c>
      <c r="Y3700" t="str">
        <f t="shared" si="1948"/>
        <v>0.009+3.55075368079333i</v>
      </c>
      <c r="Z3700" t="str">
        <f t="shared" si="1949"/>
        <v>-0.000289735505870226-0.0000567679073936841i</v>
      </c>
      <c r="AA3700" t="str">
        <f t="shared" si="1950"/>
        <v>0.0100099024528416-3.94288111904619i</v>
      </c>
      <c r="AB3700" t="str">
        <f t="shared" si="1951"/>
        <v>0.485583517793851-0.0927429181627858i</v>
      </c>
      <c r="AC3700" t="str">
        <f t="shared" si="1952"/>
        <v>0.986617000470825-0.0874464254981288i</v>
      </c>
      <c r="AD3700" t="str">
        <f t="shared" si="1953"/>
        <v>0.496600614594683-0.0499859312101578i</v>
      </c>
      <c r="AE3700" t="str">
        <f t="shared" si="1954"/>
        <v>-0.000146720426998981-0.0000137082786353882i</v>
      </c>
      <c r="AF3700" t="str">
        <f t="shared" si="1955"/>
        <v>-15.085769419812-0.201593705723657i</v>
      </c>
      <c r="AG3700" t="str">
        <f t="shared" si="1956"/>
        <v>0.999304534068352-0.00708990589946089i</v>
      </c>
      <c r="AH3700" t="str">
        <f t="shared" si="1957"/>
        <v>0.00221037602061336+0.000252224616836789i</v>
      </c>
      <c r="AI3700">
        <f t="shared" si="1958"/>
        <v>-53.054492527387566</v>
      </c>
      <c r="AJ3700">
        <f t="shared" si="1959"/>
        <v>6.5098280788884866</v>
      </c>
      <c r="AK3700"/>
      <c r="AL3700"/>
      <c r="AM3700"/>
      <c r="AN3700"/>
    </row>
    <row r="3701" spans="1:40" x14ac:dyDescent="0.3">
      <c r="A3701"/>
      <c r="B3701">
        <f t="shared" si="1960"/>
        <v>1767000</v>
      </c>
      <c r="C3701" s="186" t="str">
        <f t="shared" si="1928"/>
        <v>-2.44776453893659E-08+0.00138597766849117i</v>
      </c>
      <c r="D3701" s="158" t="str">
        <f t="shared" si="1929"/>
        <v>-5.9570061446679+0.0106258287917656i</v>
      </c>
      <c r="E3701" t="str">
        <f t="shared" si="1930"/>
        <v>2870</v>
      </c>
      <c r="F3701" t="str">
        <f t="shared" si="1931"/>
        <v>0.777000777000777</v>
      </c>
      <c r="G3701" t="str">
        <f t="shared" si="1926"/>
        <v>0.777000777000777</v>
      </c>
      <c r="H3701" t="str">
        <f t="shared" si="1932"/>
        <v>9.12876928251501+0.212105596704307i</v>
      </c>
      <c r="I3701" t="str">
        <f t="shared" si="1933"/>
        <v>6938.99277361646i</v>
      </c>
      <c r="J3701" t="str">
        <f t="shared" si="1927"/>
        <v>-41184.2595724741+1500.74315230089i</v>
      </c>
      <c r="K3701" t="str">
        <f t="shared" si="1934"/>
        <v>0.0061314611902917-0.168263096075014i</v>
      </c>
      <c r="L3701" t="str">
        <f t="shared" si="1935"/>
        <v>0.000454874242194618-0.0104618484413602i</v>
      </c>
      <c r="M3701" t="str">
        <f t="shared" si="1936"/>
        <v>0.00658633543248632-0.178724944516374i</v>
      </c>
      <c r="N3701" t="str">
        <f t="shared" si="1937"/>
        <v>-22.2047768755727i</v>
      </c>
      <c r="O3701" t="str">
        <f t="shared" si="1938"/>
        <v>-0.977268123568184+0.212007109922096i</v>
      </c>
      <c r="P3701" t="str">
        <f t="shared" si="1939"/>
        <v>1.97726812356818-0.212007109922096i</v>
      </c>
      <c r="Q3701" t="str">
        <f t="shared" si="1940"/>
        <v>-1.97726812356818+22.4167839854948i</v>
      </c>
      <c r="R3701" t="str">
        <f t="shared" si="1941"/>
        <v>-0.0171045301178399-0.086696106036223i</v>
      </c>
      <c r="S3701" t="str">
        <f t="shared" si="1942"/>
        <v>2.29203856590987i</v>
      </c>
      <c r="T3701" t="str">
        <f t="shared" si="1943"/>
        <v>0.198710818549235-0.0392042426818559i</v>
      </c>
      <c r="U3701" t="str">
        <f t="shared" si="1944"/>
        <v>0.00005-0.000136470771459841i</v>
      </c>
      <c r="V3701" t="str">
        <f t="shared" si="1945"/>
        <v>3.33333333333333E-06-0.000150117848605825i</v>
      </c>
      <c r="W3701" t="str">
        <f t="shared" si="1946"/>
        <v>0.0000140947718710612-0.0000735261333966796i</v>
      </c>
      <c r="X3701" t="str">
        <f t="shared" si="1947"/>
        <v>0.0000142103807784245-0.0000734798996905466i</v>
      </c>
      <c r="Y3701" t="str">
        <f t="shared" si="1948"/>
        <v>0.009+3.55276430009163i</v>
      </c>
      <c r="Z3701" t="str">
        <f t="shared" si="1949"/>
        <v>-0.000289416458136644-0.000056732826451911i</v>
      </c>
      <c r="AA3701" t="str">
        <f t="shared" si="1950"/>
        <v>0.00999857484512617-3.94064965945629i</v>
      </c>
      <c r="AB3701" t="str">
        <f t="shared" si="1951"/>
        <v>0.484440146693776-0.0955766234293426i</v>
      </c>
      <c r="AC3701" t="str">
        <f t="shared" si="1952"/>
        <v>0.986108758583616-0.0872110380407593i</v>
      </c>
      <c r="AD3701" t="str">
        <f t="shared" si="1953"/>
        <v>0.49595709126847-0.0530607706509961i</v>
      </c>
      <c r="AE3701" t="str">
        <f t="shared" si="1954"/>
        <v>-0.00014654843223542-0.0000127803872787166i</v>
      </c>
      <c r="AF3701" t="str">
        <f t="shared" si="1955"/>
        <v>-15.0857754271829-0.201479767912541i</v>
      </c>
      <c r="AG3701" t="str">
        <f t="shared" si="1956"/>
        <v>0.999261031141808-0.00707682370313337i</v>
      </c>
      <c r="AH3701" t="str">
        <f t="shared" si="1957"/>
        <v>0.00220816830221908+0.000238131385933898i</v>
      </c>
      <c r="AI3701">
        <f t="shared" si="1958"/>
        <v>-53.069140812252499</v>
      </c>
      <c r="AJ3701">
        <f t="shared" si="1959"/>
        <v>6.1550551966212383</v>
      </c>
      <c r="AK3701"/>
      <c r="AL3701"/>
      <c r="AM3701"/>
      <c r="AN3701"/>
    </row>
    <row r="3702" spans="1:40" x14ac:dyDescent="0.3">
      <c r="A3702"/>
      <c r="B3702">
        <f t="shared" si="1960"/>
        <v>1768000</v>
      </c>
      <c r="C3702" s="186" t="str">
        <f t="shared" si="1928"/>
        <v>-2.44499635760507E-08+0.00138519374447102i</v>
      </c>
      <c r="D3702" s="158" t="str">
        <f t="shared" si="1929"/>
        <v>-5.95700614445568+0.0106198187076112i</v>
      </c>
      <c r="E3702" t="str">
        <f t="shared" si="1930"/>
        <v>2870</v>
      </c>
      <c r="F3702" t="str">
        <f t="shared" si="1931"/>
        <v>0.777000777000777</v>
      </c>
      <c r="G3702" t="str">
        <f t="shared" si="1926"/>
        <v>0.777000777000777</v>
      </c>
      <c r="H3702" t="str">
        <f t="shared" si="1932"/>
        <v>9.12877527991603+0.211985777443349i</v>
      </c>
      <c r="I3702" t="str">
        <f t="shared" si="1933"/>
        <v>6942.91976443344i</v>
      </c>
      <c r="J3702" t="str">
        <f t="shared" si="1927"/>
        <v>-41230.8887898812+1501.59246930842i</v>
      </c>
      <c r="K3702" t="str">
        <f t="shared" si="1934"/>
        <v>0.0061245359587121-0.168168172233568i</v>
      </c>
      <c r="L3702" t="str">
        <f t="shared" si="1935"/>
        <v>0.000454360793646156-0.0104559534180449i</v>
      </c>
      <c r="M3702" t="str">
        <f t="shared" si="1936"/>
        <v>0.00657889675235826-0.178624125651613i</v>
      </c>
      <c r="N3702" t="str">
        <f t="shared" si="1937"/>
        <v>-22.217343246187i</v>
      </c>
      <c r="O3702" t="str">
        <f t="shared" si="1938"/>
        <v>-0.974526872786581+0.224270760949363i</v>
      </c>
      <c r="P3702" t="str">
        <f t="shared" si="1939"/>
        <v>1.97452687278658-0.224270760949363i</v>
      </c>
      <c r="Q3702" t="str">
        <f t="shared" si="1940"/>
        <v>-1.97452687278658+22.4416140071364i</v>
      </c>
      <c r="R3702" t="str">
        <f t="shared" si="1941"/>
        <v>-0.0175986558662939-0.0864366463676281i</v>
      </c>
      <c r="S3702" t="str">
        <f t="shared" si="1942"/>
        <v>2.29333570148762i</v>
      </c>
      <c r="T3702" t="str">
        <f t="shared" si="1943"/>
        <v>0.198228247031742-0.0403596257963663i</v>
      </c>
      <c r="U3702" t="str">
        <f t="shared" si="1944"/>
        <v>0.00005-0.000136393582109467i</v>
      </c>
      <c r="V3702" t="str">
        <f t="shared" si="1945"/>
        <v>3.33333333333333E-06-0.000150032940320414i</v>
      </c>
      <c r="W3702" t="str">
        <f t="shared" si="1946"/>
        <v>0.0000140943561605014-0.0000734867787895937i</v>
      </c>
      <c r="X3702" t="str">
        <f t="shared" si="1947"/>
        <v>0.0000142098368832202-0.000073440571396048i</v>
      </c>
      <c r="Y3702" t="str">
        <f t="shared" si="1948"/>
        <v>0.009+3.55477491938992i</v>
      </c>
      <c r="Z3702" t="str">
        <f t="shared" si="1949"/>
        <v>-0.000289097950959392-0.0000566977866241052i</v>
      </c>
      <c r="AA3702" t="str">
        <f t="shared" si="1950"/>
        <v>0.00998726645425005-3.93842072424536i</v>
      </c>
      <c r="AB3702" t="str">
        <f t="shared" si="1951"/>
        <v>0.483263678203377-0.0983933496124832i</v>
      </c>
      <c r="AC3702" t="str">
        <f t="shared" si="1952"/>
        <v>0.985603915798602-0.0869698716664799i</v>
      </c>
      <c r="AD3702" t="str">
        <f t="shared" si="1953"/>
        <v>0.495275088754005-0.0561273528008658i</v>
      </c>
      <c r="AE3702" t="str">
        <f t="shared" si="1954"/>
        <v>-0.000146365309992893-0.0000118546986149041i</v>
      </c>
      <c r="AF3702" t="str">
        <f t="shared" si="1955"/>
        <v>-15.0857814243717-0.201365958735738i</v>
      </c>
      <c r="AG3702" t="str">
        <f t="shared" si="1956"/>
        <v>0.999217693799618-0.00706320728193608i</v>
      </c>
      <c r="AH3702" t="str">
        <f t="shared" si="1957"/>
        <v>0.0022057909238411+0.00022406562957563i</v>
      </c>
      <c r="AI3702">
        <f t="shared" si="1958"/>
        <v>-53.084129503597801</v>
      </c>
      <c r="AJ3702">
        <f t="shared" si="1959"/>
        <v>5.8002457398114835</v>
      </c>
      <c r="AK3702"/>
      <c r="AL3702"/>
      <c r="AM3702"/>
      <c r="AN3702"/>
    </row>
    <row r="3703" spans="1:40" x14ac:dyDescent="0.3">
      <c r="A3703"/>
      <c r="B3703">
        <f t="shared" si="1960"/>
        <v>1769000</v>
      </c>
      <c r="C3703" s="186" t="str">
        <f t="shared" si="1928"/>
        <v>-2.44223286943157E-08+0.00138441070674145i</v>
      </c>
      <c r="D3703" s="158" t="str">
        <f t="shared" si="1929"/>
        <v>-5.95700614424381+0.0106138154183511i</v>
      </c>
      <c r="E3703" t="str">
        <f t="shared" si="1930"/>
        <v>2870</v>
      </c>
      <c r="F3703" t="str">
        <f t="shared" si="1931"/>
        <v>0.777000777000777</v>
      </c>
      <c r="G3703" t="str">
        <f t="shared" si="1926"/>
        <v>0.777000777000777</v>
      </c>
      <c r="H3703" t="str">
        <f t="shared" si="1932"/>
        <v>9.12878126715755+0.21186609339402i</v>
      </c>
      <c r="I3703" t="str">
        <f t="shared" si="1933"/>
        <v>6946.84675525043i</v>
      </c>
      <c r="J3703" t="str">
        <f t="shared" si="1927"/>
        <v>-41277.5443887408+1502.44178631595i</v>
      </c>
      <c r="K3703" t="str">
        <f t="shared" si="1934"/>
        <v>0.00611762244816776-0.168073355292515i</v>
      </c>
      <c r="L3703" t="str">
        <f t="shared" si="1935"/>
        <v>0.00045384821340956-0.0104500650218273i</v>
      </c>
      <c r="M3703" t="str">
        <f t="shared" si="1936"/>
        <v>0.00657147066157732-0.178523420314342i</v>
      </c>
      <c r="N3703" t="str">
        <f t="shared" si="1937"/>
        <v>-22.2299096168014i</v>
      </c>
      <c r="O3703" t="str">
        <f t="shared" si="1938"/>
        <v>-0.971631732914668+0.236498997023747i</v>
      </c>
      <c r="P3703" t="str">
        <f t="shared" si="1939"/>
        <v>1.97163173291467-0.236498997023747i</v>
      </c>
      <c r="Q3703" t="str">
        <f t="shared" si="1940"/>
        <v>-1.97163173291467+22.4664086138251i</v>
      </c>
      <c r="R3703" t="str">
        <f t="shared" si="1941"/>
        <v>-0.0180891253299985-0.0861716117013043i</v>
      </c>
      <c r="S3703" t="str">
        <f t="shared" si="1942"/>
        <v>2.29463283706539i</v>
      </c>
      <c r="T3703" t="str">
        <f t="shared" si="1943"/>
        <v>0.197732209832661-0.0415079009760059i</v>
      </c>
      <c r="U3703" t="str">
        <f t="shared" si="1944"/>
        <v>0.0000500000000000001-0.000136316480028004i</v>
      </c>
      <c r="V3703" t="str">
        <f t="shared" si="1945"/>
        <v>3.33333333333333E-06-0.000149948128030804i</v>
      </c>
      <c r="W3703" t="str">
        <f t="shared" si="1946"/>
        <v>0.0000140939402462778-0.000073447469769286i</v>
      </c>
      <c r="X3703" t="str">
        <f t="shared" si="1947"/>
        <v>0.0000142092930019055-0.000073401288658296i</v>
      </c>
      <c r="Y3703" t="str">
        <f t="shared" si="1948"/>
        <v>0.009+3.55678553868822i</v>
      </c>
      <c r="Z3703" t="str">
        <f t="shared" si="1949"/>
        <v>-0.000288779983116211-0.000056662787835696i</v>
      </c>
      <c r="AA3703" t="str">
        <f t="shared" si="1950"/>
        <v>0.00997597723676954-3.93619430913212i</v>
      </c>
      <c r="AB3703" t="str">
        <f t="shared" si="1951"/>
        <v>0.482054381521683-0.101192747252384i</v>
      </c>
      <c r="AC3703" t="str">
        <f t="shared" si="1952"/>
        <v>0.985102530874954-0.0867229821364991i</v>
      </c>
      <c r="AD3703" t="str">
        <f t="shared" si="1953"/>
        <v>0.494554711894765-0.0591851974590183i</v>
      </c>
      <c r="AE3703" t="str">
        <f t="shared" si="1954"/>
        <v>-0.000146171099637647-0.0000109313483902919i</v>
      </c>
      <c r="AF3703" t="str">
        <f t="shared" si="1955"/>
        <v>-15.0857874114014-0.201252277975669i</v>
      </c>
      <c r="AG3703" t="str">
        <f t="shared" si="1956"/>
        <v>0.999174528609433-0.00704905901916406i</v>
      </c>
      <c r="AH3703" t="str">
        <f t="shared" si="1957"/>
        <v>0.00220324438136068+0.000210029437682029i</v>
      </c>
      <c r="AI3703">
        <f t="shared" si="1958"/>
        <v>-53.099459159371342</v>
      </c>
      <c r="AJ3703">
        <f t="shared" si="1959"/>
        <v>5.4453996685720041</v>
      </c>
      <c r="AK3703"/>
      <c r="AL3703"/>
      <c r="AM3703"/>
      <c r="AN3703"/>
    </row>
    <row r="3704" spans="1:40" x14ac:dyDescent="0.3">
      <c r="A3704"/>
      <c r="B3704">
        <f t="shared" si="1960"/>
        <v>1770000</v>
      </c>
      <c r="C3704" s="186" t="str">
        <f t="shared" si="1928"/>
        <v>-2.43947406381306E-08+0.00138362855380028i</v>
      </c>
      <c r="D3704" s="158" t="str">
        <f t="shared" si="1929"/>
        <v>-5.95700614403231+0.0106078189124688i</v>
      </c>
      <c r="E3704" t="str">
        <f t="shared" si="1930"/>
        <v>2870</v>
      </c>
      <c r="F3704" t="str">
        <f t="shared" si="1931"/>
        <v>0.777000777000777</v>
      </c>
      <c r="G3704" t="str">
        <f t="shared" si="1926"/>
        <v>0.777000777000777</v>
      </c>
      <c r="H3704" t="str">
        <f t="shared" si="1932"/>
        <v>9.12878724426252+0.211746544327721i</v>
      </c>
      <c r="I3704" t="str">
        <f t="shared" si="1933"/>
        <v>6950.77374606742i</v>
      </c>
      <c r="J3704" t="str">
        <f t="shared" si="1927"/>
        <v>-41324.226369053+1503.29110332347i</v>
      </c>
      <c r="K3704" t="str">
        <f t="shared" si="1934"/>
        <v>0.0061107206322341-0.167978645071612i</v>
      </c>
      <c r="L3704" t="str">
        <f t="shared" si="1935"/>
        <v>0.00045333649952926-0.0104441832415601i</v>
      </c>
      <c r="M3704" t="str">
        <f t="shared" si="1936"/>
        <v>0.00656405713176336-0.178422828313172i</v>
      </c>
      <c r="N3704" t="str">
        <f t="shared" si="1937"/>
        <v>-22.2424759874157i</v>
      </c>
      <c r="O3704" t="str">
        <f t="shared" si="1938"/>
        <v>-0.968583161128641+0.248689887164818i</v>
      </c>
      <c r="P3704" t="str">
        <f t="shared" si="1939"/>
        <v>1.96858316112864-0.248689887164818i</v>
      </c>
      <c r="Q3704" t="str">
        <f t="shared" si="1940"/>
        <v>-1.96858316112864+22.4911658745805i</v>
      </c>
      <c r="R3704" t="str">
        <f t="shared" si="1941"/>
        <v>-0.0185758830752636-0.0859010600551901i</v>
      </c>
      <c r="S3704" t="str">
        <f t="shared" si="1942"/>
        <v>2.29592997264316i</v>
      </c>
      <c r="T3704" t="str">
        <f t="shared" si="1943"/>
        <v>0.197222818462531-0.0426489267208125i</v>
      </c>
      <c r="U3704" t="str">
        <f t="shared" si="1944"/>
        <v>0.0000500000000000001-0.000136239465067536i</v>
      </c>
      <c r="V3704" t="str">
        <f t="shared" si="1945"/>
        <v>3.33333333333333E-06-0.000149863411574289i</v>
      </c>
      <c r="W3704" t="str">
        <f t="shared" si="1946"/>
        <v>0.0000140935241284402-0.0000734082062582225i</v>
      </c>
      <c r="X3704" t="str">
        <f t="shared" si="1947"/>
        <v>0.0000142087491340386-0.0000733620513998088i</v>
      </c>
      <c r="Y3704" t="str">
        <f t="shared" si="1948"/>
        <v>0.009+3.55879615798652i</v>
      </c>
      <c r="Z3704" t="str">
        <f t="shared" si="1949"/>
        <v>-0.000288462553388296-0.0000566278300122944i</v>
      </c>
      <c r="AA3704" t="str">
        <f t="shared" si="1950"/>
        <v>0.00996470714936397-3.933970409845i</v>
      </c>
      <c r="AB3704" t="str">
        <f t="shared" si="1951"/>
        <v>0.480812528501943-0.10397447138412i</v>
      </c>
      <c r="AC3704" t="str">
        <f t="shared" si="1952"/>
        <v>0.984604661650033-0.0864704255941346i</v>
      </c>
      <c r="AD3704" t="str">
        <f t="shared" si="1953"/>
        <v>0.493796071495649-0.0622338257290918i</v>
      </c>
      <c r="AE3704" t="str">
        <f t="shared" si="1954"/>
        <v>-0.000145965842141146-0.0000100104717204583i</v>
      </c>
      <c r="AF3704" t="str">
        <f t="shared" si="1955"/>
        <v>-15.0857933882948-0.201138725415252i</v>
      </c>
      <c r="AG3704" t="str">
        <f t="shared" si="1956"/>
        <v>0.99913154210569-0.00703438137770735i</v>
      </c>
      <c r="AH3704" t="str">
        <f t="shared" si="1957"/>
        <v>0.00220052919586557+0.000196024892498506i</v>
      </c>
      <c r="AI3704">
        <f t="shared" si="1958"/>
        <v>-53.115130366030286</v>
      </c>
      <c r="AJ3704">
        <f t="shared" si="1959"/>
        <v>5.0905169488976441</v>
      </c>
      <c r="AK3704"/>
      <c r="AL3704"/>
      <c r="AM3704"/>
      <c r="AN3704"/>
    </row>
    <row r="3705" spans="1:40" x14ac:dyDescent="0.3">
      <c r="A3705"/>
      <c r="B3705">
        <f t="shared" si="1960"/>
        <v>1771000</v>
      </c>
      <c r="C3705" s="186" t="str">
        <f t="shared" si="1928"/>
        <v>-2.43671993017648E-08+0.00138284728414871i</v>
      </c>
      <c r="D3705" s="158" t="str">
        <f t="shared" si="1929"/>
        <v>-5.95700614382115+0.0106018291784734i</v>
      </c>
      <c r="E3705" t="str">
        <f t="shared" si="1930"/>
        <v>2870</v>
      </c>
      <c r="F3705" t="str">
        <f t="shared" si="1931"/>
        <v>0.777000777000777</v>
      </c>
      <c r="G3705" t="str">
        <f t="shared" si="1926"/>
        <v>0.777000777000777</v>
      </c>
      <c r="H3705" t="str">
        <f t="shared" si="1932"/>
        <v>9.12879321125376+0.211627130016368i</v>
      </c>
      <c r="I3705" t="str">
        <f t="shared" si="1933"/>
        <v>6954.70073688441i</v>
      </c>
      <c r="J3705" t="str">
        <f t="shared" si="1927"/>
        <v>-41370.9347308178+1504.140420331i</v>
      </c>
      <c r="K3705" t="str">
        <f t="shared" si="1934"/>
        <v>0.0061038304845611-0.167884041391018i</v>
      </c>
      <c r="L3705" t="str">
        <f t="shared" si="1935"/>
        <v>0.00045282565005517-0.0104383080661206i</v>
      </c>
      <c r="M3705" t="str">
        <f t="shared" si="1936"/>
        <v>0.00655665613461627-0.178322349457139i</v>
      </c>
      <c r="N3705" t="str">
        <f t="shared" si="1937"/>
        <v>-22.2550423580301i</v>
      </c>
      <c r="O3705" t="str">
        <f t="shared" si="1938"/>
        <v>-0.965381638833273+0.260841506289901i</v>
      </c>
      <c r="P3705" t="str">
        <f t="shared" si="1939"/>
        <v>1.96538163883327-0.260841506289901i</v>
      </c>
      <c r="Q3705" t="str">
        <f t="shared" si="1940"/>
        <v>-1.96538163883327+22.51588386432i</v>
      </c>
      <c r="R3705" t="str">
        <f t="shared" si="1941"/>
        <v>-0.0190588745940935-0.0856250497767185i</v>
      </c>
      <c r="S3705" t="str">
        <f t="shared" si="1942"/>
        <v>2.29722710822091i</v>
      </c>
      <c r="T3705" t="str">
        <f t="shared" si="1943"/>
        <v>0.196700185489843-0.0437825633697344i</v>
      </c>
      <c r="U3705" t="str">
        <f t="shared" si="1944"/>
        <v>0.0000500000000000001-0.000136162537080485i</v>
      </c>
      <c r="V3705" t="str">
        <f t="shared" si="1945"/>
        <v>3.33333333333333E-06-0.000149778790788533i</v>
      </c>
      <c r="W3705" t="str">
        <f t="shared" si="1946"/>
        <v>0.0000140931078070386-0.0000733689881790456i</v>
      </c>
      <c r="X3705" t="str">
        <f t="shared" si="1947"/>
        <v>0.0000142082052791795-0.0000733228595432804i</v>
      </c>
      <c r="Y3705" t="str">
        <f t="shared" si="1948"/>
        <v>0.009+3.56080677728482i</v>
      </c>
      <c r="Z3705" t="str">
        <f t="shared" si="1949"/>
        <v>-0.000288145660560286-0.0000565929130796947i</v>
      </c>
      <c r="AA3705" t="str">
        <f t="shared" si="1950"/>
        <v>0.00995345614883481-3.93174902212206i</v>
      </c>
      <c r="AB3705" t="str">
        <f t="shared" si="1951"/>
        <v>0.479538393576605-0.106738181525876i</v>
      </c>
      <c r="AC3705" t="str">
        <f t="shared" si="1952"/>
        <v>0.984110365043551-0.0862122585501818i</v>
      </c>
      <c r="AD3705" t="str">
        <f t="shared" si="1953"/>
        <v>0.492999284307426-0.0652727600925806i</v>
      </c>
      <c r="AE3705" t="str">
        <f t="shared" si="1954"/>
        <v>-0.000145749580070903-9.09220307169216E-06i</v>
      </c>
      <c r="AF3705" t="str">
        <f t="shared" si="1955"/>
        <v>-15.0857993550749-0.201025300837895i</v>
      </c>
      <c r="AG3705" t="str">
        <f t="shared" si="1956"/>
        <v>0.999088740788655-0.00701917689960717i</v>
      </c>
      <c r="AH3705" t="str">
        <f t="shared" si="1957"/>
        <v>0.00219764591354966+0.000182054068292492i</v>
      </c>
      <c r="AI3705">
        <f t="shared" si="1958"/>
        <v>-53.131143738694043</v>
      </c>
      <c r="AJ3705">
        <f t="shared" si="1959"/>
        <v>4.7355975526420879</v>
      </c>
      <c r="AK3705"/>
      <c r="AL3705"/>
      <c r="AM3705"/>
      <c r="AN3705"/>
    </row>
    <row r="3706" spans="1:40" x14ac:dyDescent="0.3">
      <c r="A3706"/>
      <c r="B3706">
        <f t="shared" si="1960"/>
        <v>1772000</v>
      </c>
      <c r="C3706" s="186" t="str">
        <f t="shared" si="1928"/>
        <v>-2.43397045797852E-08+0.00138206689629131i</v>
      </c>
      <c r="D3706" s="158" t="str">
        <f t="shared" si="1929"/>
        <v>-5.95700614361036+0.0105958462049i</v>
      </c>
      <c r="E3706" t="str">
        <f t="shared" si="1930"/>
        <v>2870</v>
      </c>
      <c r="F3706" t="str">
        <f t="shared" si="1931"/>
        <v>0.777000777000777</v>
      </c>
      <c r="G3706" t="str">
        <f t="shared" si="1926"/>
        <v>0.777000777000777</v>
      </c>
      <c r="H3706" t="str">
        <f t="shared" si="1932"/>
        <v>9.12879916815412+0.211507850232389i</v>
      </c>
      <c r="I3706" t="str">
        <f t="shared" si="1933"/>
        <v>6958.62772770139i</v>
      </c>
      <c r="J3706" t="str">
        <f t="shared" si="1927"/>
        <v>-41417.6694740351+1504.98973733853i</v>
      </c>
      <c r="K3706" t="str">
        <f t="shared" si="1934"/>
        <v>0.00609695197887278-0.1677895440713i</v>
      </c>
      <c r="L3706" t="str">
        <f t="shared" si="1935"/>
        <v>0.000452315663042692-0.0104324394844112i</v>
      </c>
      <c r="M3706" t="str">
        <f t="shared" si="1936"/>
        <v>0.00654926764191547-0.178221983555711i</v>
      </c>
      <c r="N3706" t="str">
        <f t="shared" si="1937"/>
        <v>-22.2676087286445i</v>
      </c>
      <c r="O3706" t="str">
        <f t="shared" si="1938"/>
        <v>-0.962027671586073+0.272951935517369i</v>
      </c>
      <c r="P3706" t="str">
        <f t="shared" si="1939"/>
        <v>1.96202767158607-0.272951935517369i</v>
      </c>
      <c r="Q3706" t="str">
        <f t="shared" si="1940"/>
        <v>-1.96202767158607+22.5405606641619i</v>
      </c>
      <c r="R3706" t="str">
        <f t="shared" si="1941"/>
        <v>-0.0195380462992148-0.0853436395287556i</v>
      </c>
      <c r="S3706" t="str">
        <f t="shared" si="1942"/>
        <v>2.29852424379868i</v>
      </c>
      <c r="T3706" t="str">
        <f t="shared" si="1943"/>
        <v>0.19616442451086-0.0449086730952063i</v>
      </c>
      <c r="U3706" t="str">
        <f t="shared" si="1944"/>
        <v>0.0000499999999999999-0.000136085695919604i</v>
      </c>
      <c r="V3706" t="str">
        <f t="shared" si="1945"/>
        <v>3.33333333333333E-06-0.000149694265511564i</v>
      </c>
      <c r="W3706" t="str">
        <f t="shared" si="1946"/>
        <v>0.000014092691282123-0.0000733298154545701i</v>
      </c>
      <c r="X3706" t="str">
        <f t="shared" si="1947"/>
        <v>0.0000142076614368895-0.000073283713011577i</v>
      </c>
      <c r="Y3706" t="str">
        <f t="shared" si="1948"/>
        <v>0.009+3.56281739658311i</v>
      </c>
      <c r="Z3706" t="str">
        <f t="shared" si="1949"/>
        <v>-0.00028782930342024-0.0000565580369638735i</v>
      </c>
      <c r="AA3706" t="str">
        <f t="shared" si="1950"/>
        <v>0.00994222419210551-3.92953014171101i</v>
      </c>
      <c r="AB3706" t="str">
        <f t="shared" si="1951"/>
        <v>0.478232253683739-0.10948354166572i</v>
      </c>
      <c r="AC3706" t="str">
        <f t="shared" si="1952"/>
        <v>0.983619697062002-0.0859485378685876i</v>
      </c>
      <c r="AD3706" t="str">
        <f t="shared" si="1953"/>
        <v>0.492164473010371-0.0683015244817529i</v>
      </c>
      <c r="AE3706" t="str">
        <f t="shared" si="1954"/>
        <v>-0.000145522357581093-8.17667624270245E-06i</v>
      </c>
      <c r="AF3706" t="str">
        <f t="shared" si="1955"/>
        <v>-15.0858053117645-0.200912004027489i</v>
      </c>
      <c r="AG3706" t="str">
        <f t="shared" si="1956"/>
        <v>0.999046131123482-0.00700344820560231i</v>
      </c>
      <c r="AH3706" t="str">
        <f t="shared" si="1957"/>
        <v>0.00219459510560858+0.000168119031052831i</v>
      </c>
      <c r="AI3706">
        <f t="shared" si="1958"/>
        <v>-53.147499921307627</v>
      </c>
      <c r="AJ3706">
        <f t="shared" si="1959"/>
        <v>4.3806414575391805</v>
      </c>
      <c r="AK3706"/>
      <c r="AL3706"/>
      <c r="AM3706"/>
      <c r="AN3706"/>
    </row>
    <row r="3707" spans="1:40" x14ac:dyDescent="0.3">
      <c r="A3707"/>
      <c r="B3707">
        <f t="shared" si="1960"/>
        <v>1773000</v>
      </c>
      <c r="C3707" s="186" t="str">
        <f t="shared" si="1928"/>
        <v>-2.43122563670574E-08+0.00138128738873608i</v>
      </c>
      <c r="D3707" s="158" t="str">
        <f t="shared" si="1929"/>
        <v>-5.95700614339992+0.0105898699803099i</v>
      </c>
      <c r="E3707" t="str">
        <f t="shared" si="1930"/>
        <v>2870</v>
      </c>
      <c r="F3707" t="str">
        <f t="shared" si="1931"/>
        <v>0.777000777000777</v>
      </c>
      <c r="G3707" t="str">
        <f t="shared" si="1926"/>
        <v>0.777000777000777</v>
      </c>
      <c r="H3707" t="str">
        <f t="shared" si="1932"/>
        <v>9.12880511498631+0.211388704748724i</v>
      </c>
      <c r="I3707" t="str">
        <f t="shared" si="1933"/>
        <v>6962.55471851838i</v>
      </c>
      <c r="J3707" t="str">
        <f t="shared" si="1927"/>
        <v>-41464.430598705+1505.83905434606i</v>
      </c>
      <c r="K3707" t="str">
        <f t="shared" si="1934"/>
        <v>0.00609008508896706-0.167695152933423i</v>
      </c>
      <c r="L3707" t="str">
        <f t="shared" si="1935"/>
        <v>0.000451806536552687-0.010426577485359i</v>
      </c>
      <c r="M3707" t="str">
        <f t="shared" si="1936"/>
        <v>0.00654189162551975-0.178121730418782i</v>
      </c>
      <c r="N3707" t="str">
        <f t="shared" si="1937"/>
        <v>-22.2801750992588i</v>
      </c>
      <c r="O3707" t="str">
        <f t="shared" si="1938"/>
        <v>-0.95852178901738+0.285019262469961i</v>
      </c>
      <c r="P3707" t="str">
        <f t="shared" si="1939"/>
        <v>1.95852178901738-0.285019262469961i</v>
      </c>
      <c r="Q3707" t="str">
        <f t="shared" si="1940"/>
        <v>-1.95852178901738+22.5651943617288i</v>
      </c>
      <c r="R3707" t="str">
        <f t="shared" si="1941"/>
        <v>-0.0200133455189764-0.0850568882758023i</v>
      </c>
      <c r="S3707" t="str">
        <f t="shared" si="1942"/>
        <v>2.29982137937645i</v>
      </c>
      <c r="T3707" t="str">
        <f t="shared" si="1943"/>
        <v>0.195615650119924-0.0460271198973898i</v>
      </c>
      <c r="U3707" t="str">
        <f t="shared" si="1944"/>
        <v>0.0000499999999999999-0.00013600894143798i</v>
      </c>
      <c r="V3707" t="str">
        <f t="shared" si="1945"/>
        <v>3.33333333333333E-06-0.000149609835581778i</v>
      </c>
      <c r="W3707" t="str">
        <f t="shared" si="1946"/>
        <v>0.0000140922745537434-0.0000732906880077873i</v>
      </c>
      <c r="X3707" t="str">
        <f t="shared" si="1947"/>
        <v>0.0000142071176067314-0.0000732446117277418i</v>
      </c>
      <c r="Y3707" t="str">
        <f t="shared" si="1948"/>
        <v>0.009+3.56482801588141i</v>
      </c>
      <c r="Z3707" t="str">
        <f t="shared" si="1949"/>
        <v>-0.000287513480759644-0.0000565232015909876i</v>
      </c>
      <c r="AA3707" t="str">
        <f t="shared" si="1950"/>
        <v>0.00993101123622077-3.9273137643691i</v>
      </c>
      <c r="AB3707" t="str">
        <f t="shared" si="1951"/>
        <v>0.476894388194644-0.112210220247565i</v>
      </c>
      <c r="AC3707" t="str">
        <f t="shared" si="1952"/>
        <v>0.983132712803219-0.0856793207523716i</v>
      </c>
      <c r="AD3707" t="str">
        <f t="shared" si="1953"/>
        <v>0.491291766196937-0.0713196443526468i</v>
      </c>
      <c r="AE3707" t="str">
        <f t="shared" si="1954"/>
        <v>-0.000145284220402977-7.26402434637247E-06i</v>
      </c>
      <c r="AF3707" t="str">
        <f t="shared" si="1955"/>
        <v>-15.0858112583862-0.200798834768414i</v>
      </c>
      <c r="AG3707" t="str">
        <f t="shared" si="1956"/>
        <v>0.999003719539274-0.00698719799466303i</v>
      </c>
      <c r="AH3707" t="str">
        <f t="shared" si="1957"/>
        <v>0.00219137736813203+0.000154221838189019i</v>
      </c>
      <c r="AI3707">
        <f t="shared" si="1958"/>
        <v>-53.164199586813645</v>
      </c>
      <c r="AJ3707">
        <f t="shared" si="1959"/>
        <v>4.0256486471911712</v>
      </c>
      <c r="AK3707"/>
      <c r="AL3707"/>
      <c r="AM3707"/>
      <c r="AN3707"/>
    </row>
    <row r="3708" spans="1:40" x14ac:dyDescent="0.3">
      <c r="A3708"/>
      <c r="B3708">
        <f t="shared" si="1960"/>
        <v>1774000</v>
      </c>
      <c r="C3708" s="186" t="str">
        <f t="shared" si="1928"/>
        <v>-2.42848545587416E-08+0.00138050875999432i</v>
      </c>
      <c r="D3708" s="158" t="str">
        <f t="shared" si="1929"/>
        <v>-5.95700614318985+0.0105839004932898i</v>
      </c>
      <c r="E3708" t="str">
        <f t="shared" si="1930"/>
        <v>2870</v>
      </c>
      <c r="F3708" t="str">
        <f t="shared" si="1931"/>
        <v>0.777000777000777</v>
      </c>
      <c r="G3708" t="str">
        <f t="shared" si="1926"/>
        <v>0.777000777000777</v>
      </c>
      <c r="H3708" t="str">
        <f t="shared" si="1932"/>
        <v>9.12881105177303+0.211269693338825i</v>
      </c>
      <c r="I3708" t="str">
        <f t="shared" si="1933"/>
        <v>6966.48170933537i</v>
      </c>
      <c r="J3708" t="str">
        <f t="shared" si="1927"/>
        <v>-41511.2181048274+1506.68837135358i</v>
      </c>
      <c r="K3708" t="str">
        <f t="shared" si="1934"/>
        <v>0.0060832297887155-0.167600867798754i</v>
      </c>
      <c r="L3708" t="str">
        <f t="shared" si="1935"/>
        <v>0.000451298268651457-0.0104207220579157i</v>
      </c>
      <c r="M3708" t="str">
        <f t="shared" si="1936"/>
        <v>0.00653452805736696-0.17802158985667i</v>
      </c>
      <c r="N3708" t="str">
        <f t="shared" si="1937"/>
        <v>-22.2927414698732i</v>
      </c>
      <c r="O3708" t="str">
        <f t="shared" si="1938"/>
        <v>-0.954864544746635+0.29704158157706i</v>
      </c>
      <c r="P3708" t="str">
        <f t="shared" si="1939"/>
        <v>1.95486454474664-0.29704158157706i</v>
      </c>
      <c r="Q3708" t="str">
        <f t="shared" si="1940"/>
        <v>-1.95486454474664+22.5897830514503i</v>
      </c>
      <c r="R3708" t="str">
        <f t="shared" si="1941"/>
        <v>-0.0204847204920891-0.0847648552704748i</v>
      </c>
      <c r="S3708" t="str">
        <f t="shared" si="1942"/>
        <v>2.30111851495422i</v>
      </c>
      <c r="T3708" t="str">
        <f t="shared" si="1943"/>
        <v>0.195053977880304-0.0471377695980083i</v>
      </c>
      <c r="U3708" t="str">
        <f t="shared" si="1944"/>
        <v>0.0000499999999999999-0.000135932273489029i</v>
      </c>
      <c r="V3708" t="str">
        <f t="shared" si="1945"/>
        <v>3.33333333333333E-06-0.000149525500837933i</v>
      </c>
      <c r="W3708" t="str">
        <f t="shared" si="1946"/>
        <v>0.0000140918576219497-0.00007325160576186i</v>
      </c>
      <c r="X3708" t="str">
        <f t="shared" si="1947"/>
        <v>0.000014206573788269-0.0000732055556149884i</v>
      </c>
      <c r="Y3708" t="str">
        <f t="shared" si="1948"/>
        <v>0.009+3.56683863517971i</v>
      </c>
      <c r="Z3708" t="str">
        <f t="shared" si="1949"/>
        <v>-0.000287198191373379-0.0000564884068873737i</v>
      </c>
      <c r="AA3708" t="str">
        <f t="shared" si="1950"/>
        <v>0.00991981723834651-3.92509988586318i</v>
      </c>
      <c r="AB3708" t="str">
        <f t="shared" si="1951"/>
        <v>0.475525078842783-0.114917890156134i</v>
      </c>
      <c r="AC3708" t="str">
        <f t="shared" si="1952"/>
        <v>0.982649466461111-0.0854046647298293i</v>
      </c>
      <c r="AD3708" t="str">
        <f t="shared" si="1953"/>
        <v>0.490381298353559-0.0743266467578756i</v>
      </c>
      <c r="AE3708" t="str">
        <f t="shared" si="1954"/>
        <v>-0.000145035215835104-6.35437979164459E-06i</v>
      </c>
      <c r="AF3708" t="str">
        <f t="shared" si="1955"/>
        <v>-15.0858171949629-0.200685792845535i</v>
      </c>
      <c r="AG3708" t="str">
        <f t="shared" si="1956"/>
        <v>0.998961512428146-0.00697042904351455i</v>
      </c>
      <c r="AH3708" t="str">
        <f t="shared" si="1957"/>
        <v>0.00218799332199206+0.00014036453823162i</v>
      </c>
      <c r="AI3708">
        <f t="shared" si="1958"/>
        <v>-53.181243437335645</v>
      </c>
      <c r="AJ3708">
        <f t="shared" si="1959"/>
        <v>3.6706191110586257</v>
      </c>
      <c r="AK3708"/>
      <c r="AL3708"/>
      <c r="AM3708"/>
      <c r="AN3708"/>
    </row>
    <row r="3709" spans="1:40" x14ac:dyDescent="0.3">
      <c r="A3709"/>
      <c r="B3709">
        <f t="shared" si="1960"/>
        <v>1775000</v>
      </c>
      <c r="C3709" s="186" t="str">
        <f t="shared" si="1928"/>
        <v>-2.42574990502943E-08+0.00137973100858072i</v>
      </c>
      <c r="D3709" s="158" t="str">
        <f t="shared" si="1929"/>
        <v>-5.95700614298012+0.0105779377324522i</v>
      </c>
      <c r="E3709" t="str">
        <f t="shared" si="1930"/>
        <v>2870</v>
      </c>
      <c r="F3709" t="str">
        <f t="shared" si="1931"/>
        <v>0.777000777000777</v>
      </c>
      <c r="G3709" t="str">
        <f t="shared" si="1926"/>
        <v>0.777000777000777</v>
      </c>
      <c r="H3709" t="str">
        <f t="shared" si="1932"/>
        <v>9.12881697853683+0.21115081577665i</v>
      </c>
      <c r="I3709" t="str">
        <f t="shared" si="1933"/>
        <v>6970.40870015235i</v>
      </c>
      <c r="J3709" t="str">
        <f t="shared" si="1927"/>
        <v>-41558.0319924025+1507.53768836111i</v>
      </c>
      <c r="K3709" t="str">
        <f t="shared" si="1934"/>
        <v>0.00607638605206306-0.167506688489062i</v>
      </c>
      <c r="L3709" t="str">
        <f t="shared" si="1935"/>
        <v>0.000450790857410741-0.0104148731910581i</v>
      </c>
      <c r="M3709" t="str">
        <f t="shared" si="1936"/>
        <v>0.0065271769094738-0.17792156168012i</v>
      </c>
      <c r="N3709" t="str">
        <f t="shared" si="1937"/>
        <v>-22.3053078404875i</v>
      </c>
      <c r="O3709" t="str">
        <f t="shared" si="1938"/>
        <v>-0.951056516295163+0.309016994374918i</v>
      </c>
      <c r="P3709" t="str">
        <f t="shared" si="1939"/>
        <v>1.95105651629516-0.309016994374918i</v>
      </c>
      <c r="Q3709" t="str">
        <f t="shared" si="1940"/>
        <v>-1.95105651629516+22.6143248348624i</v>
      </c>
      <c r="R3709" t="str">
        <f t="shared" si="1941"/>
        <v>-0.020952120362174-0.0844676000402894i</v>
      </c>
      <c r="S3709" t="str">
        <f t="shared" si="1942"/>
        <v>2.30241565053197i</v>
      </c>
      <c r="T3709" t="str">
        <f t="shared" si="1943"/>
        <v>0.194479524295637-0.048240489833699i</v>
      </c>
      <c r="U3709" t="str">
        <f t="shared" si="1944"/>
        <v>0.0000499999999999999-0.0001358556919265i</v>
      </c>
      <c r="V3709" t="str">
        <f t="shared" si="1945"/>
        <v>3.33333333333333E-06-0.000149441261119151i</v>
      </c>
      <c r="W3709" t="str">
        <f t="shared" si="1946"/>
        <v>0.0000140914404867919-0.0000732125686401252i</v>
      </c>
      <c r="X3709" t="str">
        <f t="shared" si="1947"/>
        <v>0.0000142060299810678-0.0000731665445967051i</v>
      </c>
      <c r="Y3709" t="str">
        <f t="shared" si="1948"/>
        <v>0.009+3.56884925447801i</v>
      </c>
      <c r="Z3709" t="str">
        <f t="shared" si="1949"/>
        <v>-0.000286883434059726-0.0000564536527795496i</v>
      </c>
      <c r="AA3709" t="str">
        <f t="shared" si="1950"/>
        <v>0.00990864215576919-3.92288850196963i</v>
      </c>
      <c r="AB3709" t="str">
        <f t="shared" si="1951"/>
        <v>0.474124609654157-0.117606228700761i</v>
      </c>
      <c r="AC3709" t="str">
        <f t="shared" si="1952"/>
        <v>0.982170011330599-0.0851246276410308i</v>
      </c>
      <c r="AD3709" t="str">
        <f t="shared" si="1953"/>
        <v>0.489433209841667-0.0773220604190001i</v>
      </c>
      <c r="AE3709" t="str">
        <f t="shared" si="1954"/>
        <v>-0.000144775392733346-5.44787426560553E-06i</v>
      </c>
      <c r="AF3709" t="str">
        <f t="shared" si="1955"/>
        <v>-15.085823121517-0.200572878044198i</v>
      </c>
      <c r="AG3709" t="str">
        <f t="shared" si="1956"/>
        <v>0.998919516144304-0.0069531442061506i</v>
      </c>
      <c r="AH3709" t="str">
        <f t="shared" si="1957"/>
        <v>0.00218444361272807+0.000126549170534914i</v>
      </c>
      <c r="AI3709">
        <f t="shared" si="1958"/>
        <v>-53.198632204369609</v>
      </c>
      <c r="AJ3709">
        <f t="shared" si="1959"/>
        <v>3.3155528444767772</v>
      </c>
      <c r="AK3709"/>
      <c r="AL3709"/>
      <c r="AM3709"/>
      <c r="AN3709"/>
    </row>
    <row r="3710" spans="1:40" x14ac:dyDescent="0.3">
      <c r="A3710"/>
      <c r="B3710">
        <f t="shared" si="1960"/>
        <v>1776000</v>
      </c>
      <c r="C3710" s="186" t="str">
        <f t="shared" si="1928"/>
        <v>-2.42301897374652E-08+0.0013789541330133i</v>
      </c>
      <c r="D3710" s="158" t="str">
        <f t="shared" si="1929"/>
        <v>-5.95700614277075+0.0105719816864353i</v>
      </c>
      <c r="E3710" t="str">
        <f t="shared" si="1930"/>
        <v>2870</v>
      </c>
      <c r="F3710" t="str">
        <f t="shared" si="1931"/>
        <v>0.777000777000777</v>
      </c>
      <c r="G3710" t="str">
        <f t="shared" si="1926"/>
        <v>0.777000777000777</v>
      </c>
      <c r="H3710" t="str">
        <f t="shared" si="1932"/>
        <v>9.12882289530031+0.211032071836666i</v>
      </c>
      <c r="I3710" t="str">
        <f t="shared" si="1933"/>
        <v>6974.33569096934i</v>
      </c>
      <c r="J3710" t="str">
        <f t="shared" si="1927"/>
        <v>-41604.87226143+1508.38700536864i</v>
      </c>
      <c r="K3710" t="str">
        <f t="shared" si="1934"/>
        <v>0.00606955385302793-0.167412614826513i</v>
      </c>
      <c r="L3710" t="str">
        <f t="shared" si="1935"/>
        <v>0.00045028430090767-0.0104090308737872i</v>
      </c>
      <c r="M3710" t="str">
        <f t="shared" si="1936"/>
        <v>0.0065198381539356-0.1778216457003i</v>
      </c>
      <c r="N3710" t="str">
        <f t="shared" si="1937"/>
        <v>-22.3178742111019i</v>
      </c>
      <c r="O3710" t="str">
        <f t="shared" si="1938"/>
        <v>-0.947098304994742+0.320943609807216i</v>
      </c>
      <c r="P3710" t="str">
        <f t="shared" si="1939"/>
        <v>1.94709830499474-0.320943609807216i</v>
      </c>
      <c r="Q3710" t="str">
        <f t="shared" si="1940"/>
        <v>-1.94709830499474+22.6388178209091i</v>
      </c>
      <c r="R3710" t="str">
        <f t="shared" si="1941"/>
        <v>-0.0214154951722248-0.0841651823746936i</v>
      </c>
      <c r="S3710" t="str">
        <f t="shared" si="1942"/>
        <v>2.30371278610974i</v>
      </c>
      <c r="T3710" t="str">
        <f t="shared" si="1943"/>
        <v>0.19389240678184-0.0493351500491257i</v>
      </c>
      <c r="U3710" t="str">
        <f t="shared" si="1944"/>
        <v>0.00005-0.00013577919660447i</v>
      </c>
      <c r="V3710" t="str">
        <f t="shared" si="1945"/>
        <v>3.33333333333333E-06-0.000149357116264917i</v>
      </c>
      <c r="W3710" t="str">
        <f t="shared" si="1946"/>
        <v>0.0000140910231483201-0.0000731735765660921i</v>
      </c>
      <c r="X3710" t="str">
        <f t="shared" si="1947"/>
        <v>0.0000142054861846947-0.0000731275785964525i</v>
      </c>
      <c r="Y3710" t="str">
        <f t="shared" si="1948"/>
        <v>0.009+3.5708598737763i</v>
      </c>
      <c r="Z3710" t="str">
        <f t="shared" si="1949"/>
        <v>-0.00028656920762035-0.0000564189391942127i</v>
      </c>
      <c r="AA3710" t="str">
        <f t="shared" si="1950"/>
        <v>0.00989748594589564-3.92067960847438i</v>
      </c>
      <c r="AB3710" t="str">
        <f t="shared" si="1951"/>
        <v>0.472693266878828-0.120274917598591i</v>
      </c>
      <c r="AC3710" t="str">
        <f t="shared" si="1952"/>
        <v>0.981694399812656-0.0848392676245651i</v>
      </c>
      <c r="AD3710" t="str">
        <f t="shared" si="1953"/>
        <v>0.488447646877697-0.0803054157990407i</v>
      </c>
      <c r="AE3710" t="str">
        <f t="shared" si="1954"/>
        <v>-0.000144504801500699-4.54463871559519E-06i</v>
      </c>
      <c r="AF3710" t="str">
        <f t="shared" si="1955"/>
        <v>-15.0858290380711-0.200460090150231i</v>
      </c>
      <c r="AG3710" t="str">
        <f t="shared" si="1956"/>
        <v>0.99887773700312-0.00693534641333465i</v>
      </c>
      <c r="AH3710" t="str">
        <f t="shared" si="1957"/>
        <v>0.00218072891042787+0.000112777764979137i</v>
      </c>
      <c r="AI3710">
        <f t="shared" si="1958"/>
        <v>-53.216366648987197</v>
      </c>
      <c r="AJ3710">
        <f t="shared" si="1959"/>
        <v>2.9604498486296937</v>
      </c>
      <c r="AK3710"/>
      <c r="AL3710"/>
      <c r="AM3710"/>
      <c r="AN3710"/>
    </row>
    <row r="3711" spans="1:40" x14ac:dyDescent="0.3">
      <c r="A3711"/>
      <c r="B3711">
        <f t="shared" si="1960"/>
        <v>1777000</v>
      </c>
      <c r="C3711" s="186" t="str">
        <f t="shared" si="1928"/>
        <v>-2.42029265162988E-08+0.00137817813181343i</v>
      </c>
      <c r="D3711" s="158" t="str">
        <f t="shared" si="1929"/>
        <v>-5.95700614256173+0.010566032343903i</v>
      </c>
      <c r="E3711" t="str">
        <f t="shared" si="1930"/>
        <v>2870</v>
      </c>
      <c r="F3711" t="str">
        <f t="shared" si="1931"/>
        <v>0.777000777000777</v>
      </c>
      <c r="G3711" t="str">
        <f t="shared" si="1926"/>
        <v>0.777000777000777</v>
      </c>
      <c r="H3711" t="str">
        <f t="shared" si="1932"/>
        <v>9.12882880208592+0.210913461293848i</v>
      </c>
      <c r="I3711" t="str">
        <f t="shared" si="1933"/>
        <v>6978.26268178633i</v>
      </c>
      <c r="J3711" t="str">
        <f t="shared" si="1927"/>
        <v>-41651.7389119102+1509.23632237617i</v>
      </c>
      <c r="K3711" t="str">
        <f t="shared" si="1934"/>
        <v>0.00606273316570102-0.16731864663367i</v>
      </c>
      <c r="L3711" t="str">
        <f t="shared" si="1935"/>
        <v>0.000449778597224772-0.0104031950951286i</v>
      </c>
      <c r="M3711" t="str">
        <f t="shared" si="1936"/>
        <v>0.00651251176292579-0.177721841728799i</v>
      </c>
      <c r="N3711" t="str">
        <f t="shared" si="1937"/>
        <v>-22.3304405817162i</v>
      </c>
      <c r="O3711" t="str">
        <f t="shared" si="1938"/>
        <v>-0.942990535892881+0.332819544522939i</v>
      </c>
      <c r="P3711" t="str">
        <f t="shared" si="1939"/>
        <v>1.94299053589288-0.332819544522939i</v>
      </c>
      <c r="Q3711" t="str">
        <f t="shared" si="1940"/>
        <v>-1.94299053589288+22.6632601262391i</v>
      </c>
      <c r="R3711" t="str">
        <f t="shared" si="1941"/>
        <v>-0.0218747958588747-0.0838576623124115i</v>
      </c>
      <c r="S3711" t="str">
        <f t="shared" si="1942"/>
        <v>2.30500992168751i</v>
      </c>
      <c r="T3711" t="str">
        <f t="shared" si="1943"/>
        <v>0.193292743639629-0.050421621489595i</v>
      </c>
      <c r="U3711" t="str">
        <f t="shared" si="1944"/>
        <v>0.00005-0.000135702787377343i</v>
      </c>
      <c r="V3711" t="str">
        <f t="shared" si="1945"/>
        <v>3.33333333333333E-06-0.000149273066115077i</v>
      </c>
      <c r="W3711" t="str">
        <f t="shared" si="1946"/>
        <v>0.0000140906056065843-0.0000731346294634417i</v>
      </c>
      <c r="X3711" t="str">
        <f t="shared" si="1947"/>
        <v>0.0000142049423987179-0.0000730886575379626i</v>
      </c>
      <c r="Y3711" t="str">
        <f t="shared" si="1948"/>
        <v>0.009+3.5728704930746i</v>
      </c>
      <c r="Z3711" t="str">
        <f t="shared" si="1949"/>
        <v>-0.000286255510860284-0.0000563842660582387i</v>
      </c>
      <c r="AA3711" t="str">
        <f t="shared" si="1950"/>
        <v>0.0098863485662523-3.91847320117277i</v>
      </c>
      <c r="AB3711" t="str">
        <f t="shared" si="1951"/>
        <v>0.471231338923921-0.122923642956588i</v>
      </c>
      <c r="AC3711" t="str">
        <f t="shared" si="1952"/>
        <v>0.981222683419543-0.0845486431045836i</v>
      </c>
      <c r="AD3711" t="str">
        <f t="shared" si="1953"/>
        <v>0.487424761512333-0.0832762451744167i</v>
      </c>
      <c r="AE3711" t="str">
        <f t="shared" si="1954"/>
        <v>-0.00014422349407691-3.64480333155606E-06i</v>
      </c>
      <c r="AF3711" t="str">
        <f t="shared" si="1955"/>
        <v>-15.0858349446477-0.200347428949945i</v>
      </c>
      <c r="AG3711" t="str">
        <f t="shared" si="1956"/>
        <v>0.998836181280216-0.0069170386720915i</v>
      </c>
      <c r="AH3711" t="str">
        <f t="shared" si="1957"/>
        <v>0.00217684990960516+0.0000990523416756016i</v>
      </c>
      <c r="AI3711">
        <f t="shared" si="1958"/>
        <v>-53.234447562048565</v>
      </c>
      <c r="AJ3711">
        <f t="shared" si="1959"/>
        <v>2.6053101305659716</v>
      </c>
      <c r="AK3711"/>
      <c r="AL3711"/>
      <c r="AM3711"/>
      <c r="AN3711"/>
    </row>
    <row r="3712" spans="1:40" x14ac:dyDescent="0.3">
      <c r="A3712"/>
      <c r="B3712">
        <f t="shared" si="1960"/>
        <v>1778000</v>
      </c>
      <c r="C3712" s="186" t="str">
        <f t="shared" si="1928"/>
        <v>-2.41757092831307E-08+0.00137740300350581i</v>
      </c>
      <c r="D3712" s="158" t="str">
        <f t="shared" si="1929"/>
        <v>-5.95700614235306+0.0105600896935445i</v>
      </c>
      <c r="E3712" t="str">
        <f t="shared" si="1930"/>
        <v>2870</v>
      </c>
      <c r="F3712" t="str">
        <f t="shared" si="1931"/>
        <v>0.777000777000777</v>
      </c>
      <c r="G3712" t="str">
        <f t="shared" si="1926"/>
        <v>0.777000777000777</v>
      </c>
      <c r="H3712" t="str">
        <f t="shared" si="1932"/>
        <v>9.12883469891609+0.210794983923672i</v>
      </c>
      <c r="I3712" t="str">
        <f t="shared" si="1933"/>
        <v>6982.18967260332i</v>
      </c>
      <c r="J3712" t="str">
        <f t="shared" si="1927"/>
        <v>-41698.6319438429+1510.08563938369i</v>
      </c>
      <c r="K3712" t="str">
        <f t="shared" si="1934"/>
        <v>0.00605592396424603-0.167224783733494i</v>
      </c>
      <c r="L3712" t="str">
        <f t="shared" si="1935"/>
        <v>0.000449273744449944-0.0103973658441324i</v>
      </c>
      <c r="M3712" t="str">
        <f t="shared" si="1936"/>
        <v>0.00650519770869597-0.177622149577626i</v>
      </c>
      <c r="N3712" t="str">
        <f t="shared" si="1937"/>
        <v>-22.3430069523306i</v>
      </c>
      <c r="O3712" t="str">
        <f t="shared" si="1938"/>
        <v>-0.938733857653877+0.344642923174509i</v>
      </c>
      <c r="P3712" t="str">
        <f t="shared" si="1939"/>
        <v>1.93873385765388-0.344642923174509i</v>
      </c>
      <c r="Q3712" t="str">
        <f t="shared" si="1940"/>
        <v>-1.93873385765388+22.6876498755051i</v>
      </c>
      <c r="R3712" t="str">
        <f t="shared" si="1941"/>
        <v>-0.0223299742465929-0.083545100129031i</v>
      </c>
      <c r="S3712" t="str">
        <f t="shared" si="1942"/>
        <v>2.30630705726526i</v>
      </c>
      <c r="T3712" t="str">
        <f t="shared" si="1943"/>
        <v>0.192680654027517-0.0514997771934687i</v>
      </c>
      <c r="U3712" t="str">
        <f t="shared" si="1944"/>
        <v>0.00005-0.000135626464099853i</v>
      </c>
      <c r="V3712" t="str">
        <f t="shared" si="1945"/>
        <v>3.33333333333333E-06-0.000149189110509838i</v>
      </c>
      <c r="W3712" t="str">
        <f t="shared" si="1946"/>
        <v>0.0000140901878616346-0.0000730957272560276i</v>
      </c>
      <c r="X3712" t="str">
        <f t="shared" si="1947"/>
        <v>0.0000142043986227071-0.0000730497813451395i</v>
      </c>
      <c r="Y3712" t="str">
        <f t="shared" si="1948"/>
        <v>0.009+3.5748811123729i</v>
      </c>
      <c r="Z3712" t="str">
        <f t="shared" si="1949"/>
        <v>-0.00028594234258792-0.0000563496332986826i</v>
      </c>
      <c r="AA3712" t="str">
        <f t="shared" si="1950"/>
        <v>0.00987522997448522-3.91626927586969i</v>
      </c>
      <c r="AB3712" t="str">
        <f t="shared" si="1951"/>
        <v>0.4697391162878-0.125552095253028i</v>
      </c>
      <c r="AC3712" t="str">
        <f t="shared" si="1952"/>
        <v>0.980754912780143-0.0842528127780954i</v>
      </c>
      <c r="AD3712" t="str">
        <f t="shared" si="1953"/>
        <v>0.486364711608775-0.0862340827070021i</v>
      </c>
      <c r="AE3712" t="str">
        <f t="shared" si="1954"/>
        <v>-0.000143931523927899-2.74849752841338E-06i</v>
      </c>
      <c r="AF3712" t="str">
        <f t="shared" si="1955"/>
        <v>-15.0858408412691-0.200234894230127i</v>
      </c>
      <c r="AG3712" t="str">
        <f t="shared" si="1956"/>
        <v>0.99879485521056-0.00689822406518732i</v>
      </c>
      <c r="AH3712" t="str">
        <f t="shared" si="1957"/>
        <v>0.00217280732907344+0.0000853749106715241i</v>
      </c>
      <c r="AI3712">
        <f t="shared" si="1958"/>
        <v>-53.252875764425738</v>
      </c>
      <c r="AJ3712">
        <f t="shared" si="1959"/>
        <v>2.25013370317189</v>
      </c>
      <c r="AK3712"/>
      <c r="AL3712"/>
      <c r="AM3712"/>
      <c r="AN3712"/>
    </row>
    <row r="3713" spans="1:40" x14ac:dyDescent="0.3">
      <c r="A3713"/>
      <c r="B3713">
        <f t="shared" si="1960"/>
        <v>1779000</v>
      </c>
      <c r="C3713" s="186" t="str">
        <f t="shared" si="1928"/>
        <v>-2.4148537934588E-08+0.00137662874661843i</v>
      </c>
      <c r="D3713" s="158" t="str">
        <f t="shared" si="1929"/>
        <v>-5.95700614214475+0.0105541537240746i</v>
      </c>
      <c r="E3713" t="str">
        <f t="shared" si="1930"/>
        <v>2870</v>
      </c>
      <c r="F3713" t="str">
        <f t="shared" si="1931"/>
        <v>0.777000777000777</v>
      </c>
      <c r="G3713" t="str">
        <f t="shared" si="1926"/>
        <v>0.777000777000777</v>
      </c>
      <c r="H3713" t="str">
        <f t="shared" si="1932"/>
        <v>9.12884058581319+0.210676639502119i</v>
      </c>
      <c r="I3713" t="str">
        <f t="shared" si="1933"/>
        <v>6986.1166634203i</v>
      </c>
      <c r="J3713" t="str">
        <f t="shared" si="1927"/>
        <v>-41745.5513572282+1510.93495639122i</v>
      </c>
      <c r="K3713" t="str">
        <f t="shared" si="1934"/>
        <v>0.00604912622289907-0.167131025949342i</v>
      </c>
      <c r="L3713" t="str">
        <f t="shared" si="1935"/>
        <v>0.00044876974067643-0.010391543109873i</v>
      </c>
      <c r="M3713" t="str">
        <f t="shared" si="1936"/>
        <v>0.0064978959635755-0.177522569059215i</v>
      </c>
      <c r="N3713" t="str">
        <f t="shared" si="1937"/>
        <v>-22.355573322945i</v>
      </c>
      <c r="O3713" t="str">
        <f t="shared" si="1938"/>
        <v>-0.934328942456601+0.356411878713279i</v>
      </c>
      <c r="P3713" t="str">
        <f t="shared" si="1939"/>
        <v>1.9343289424566-0.356411878713279i</v>
      </c>
      <c r="Q3713" t="str">
        <f t="shared" si="1940"/>
        <v>-1.9343289424566+22.7119852016583i</v>
      </c>
      <c r="R3713" t="str">
        <f t="shared" si="1941"/>
        <v>-0.022780983041707-0.0832275563249045i</v>
      </c>
      <c r="S3713" t="str">
        <f t="shared" si="1942"/>
        <v>2.30760419284303i</v>
      </c>
      <c r="T3713" t="str">
        <f t="shared" si="1943"/>
        <v>0.192056257935429-0.052569491984129i</v>
      </c>
      <c r="U3713" t="str">
        <f t="shared" si="1944"/>
        <v>0.00005-0.000135550226627059i</v>
      </c>
      <c r="V3713" t="str">
        <f t="shared" si="1945"/>
        <v>3.33333333333333E-06-0.000149105249289765i</v>
      </c>
      <c r="W3713" t="str">
        <f t="shared" si="1946"/>
        <v>0.000014089769913521-0.0000730568698678731i</v>
      </c>
      <c r="X3713" t="str">
        <f t="shared" si="1947"/>
        <v>0.0000142038548562329-0.0000730109499420575i</v>
      </c>
      <c r="Y3713" t="str">
        <f t="shared" si="1948"/>
        <v>0.009+3.5768917316712i</v>
      </c>
      <c r="Z3713" t="str">
        <f t="shared" si="1949"/>
        <v>-0.000285629701614999-0.000056315040842775i</v>
      </c>
      <c r="AA3713" t="str">
        <f t="shared" si="1950"/>
        <v>0.0098641301283593-3.91406782837938i</v>
      </c>
      <c r="AB3713" t="str">
        <f t="shared" si="1951"/>
        <v>0.46821689149574-0.12815996931792i</v>
      </c>
      <c r="AC3713" t="str">
        <f t="shared" si="1952"/>
        <v>0.980291137645461-0.0839518356025664i</v>
      </c>
      <c r="AD3713" t="str">
        <f t="shared" si="1953"/>
        <v>0.48526766082026-0.0891784645156231i</v>
      </c>
      <c r="AE3713" t="str">
        <f t="shared" si="1954"/>
        <v>-0.000143628946034992-1.85584992868968E-06i</v>
      </c>
      <c r="AF3713" t="str">
        <f t="shared" si="1955"/>
        <v>-15.0858467279579-0.200122485778044i</v>
      </c>
      <c r="AG3713" t="str">
        <f t="shared" si="1956"/>
        <v>0.998753764987559-0.00687890575060022i</v>
      </c>
      <c r="AH3713" t="str">
        <f t="shared" si="1957"/>
        <v>0.00216860191181624+0.0000717474716576966i</v>
      </c>
      <c r="AI3713">
        <f t="shared" si="1958"/>
        <v>-53.271652107236449</v>
      </c>
      <c r="AJ3713">
        <f t="shared" si="1959"/>
        <v>1.8949205851831072</v>
      </c>
      <c r="AK3713"/>
      <c r="AL3713"/>
      <c r="AM3713"/>
      <c r="AN3713"/>
    </row>
    <row r="3714" spans="1:40" x14ac:dyDescent="0.3">
      <c r="A3714"/>
      <c r="B3714">
        <f t="shared" si="1960"/>
        <v>1780000</v>
      </c>
      <c r="C3714" s="186" t="str">
        <f t="shared" si="1928"/>
        <v>-2.41214123675877E-08+0.00137585535968259i</v>
      </c>
      <c r="D3714" s="158" t="str">
        <f t="shared" si="1929"/>
        <v>-5.95700614193678+0.0105482244242332i</v>
      </c>
      <c r="E3714" t="str">
        <f t="shared" si="1930"/>
        <v>2870</v>
      </c>
      <c r="F3714" t="str">
        <f t="shared" si="1931"/>
        <v>0.777000777000777</v>
      </c>
      <c r="G3714" t="str">
        <f t="shared" si="1926"/>
        <v>0.777000777000777</v>
      </c>
      <c r="H3714" t="str">
        <f t="shared" si="1932"/>
        <v>9.12884646279947+0.210558427805673i</v>
      </c>
      <c r="I3714" t="str">
        <f t="shared" si="1933"/>
        <v>6990.04365423729i</v>
      </c>
      <c r="J3714" t="str">
        <f t="shared" si="1927"/>
        <v>-41792.497152066+1511.78427339875i</v>
      </c>
      <c r="K3714" t="str">
        <f t="shared" si="1934"/>
        <v>0.0060423399159684-0.167037373104964i</v>
      </c>
      <c r="L3714" t="str">
        <f t="shared" si="1935"/>
        <v>0.000448266584002822-0.0103857268814494i</v>
      </c>
      <c r="M3714" t="str">
        <f t="shared" si="1936"/>
        <v>0.00649060649997122-0.177423099986413i</v>
      </c>
      <c r="N3714" t="str">
        <f t="shared" si="1937"/>
        <v>-22.3681396935593i</v>
      </c>
      <c r="O3714" t="str">
        <f t="shared" si="1938"/>
        <v>-0.929776485888262+0.368124552684652i</v>
      </c>
      <c r="P3714" t="str">
        <f t="shared" si="1939"/>
        <v>1.92977648588826-0.368124552684652i</v>
      </c>
      <c r="Q3714" t="str">
        <f t="shared" si="1940"/>
        <v>-1.92977648588826+22.736264246244i</v>
      </c>
      <c r="R3714" t="str">
        <f t="shared" si="1941"/>
        <v>-0.02322777582635-0.0829050916133013i</v>
      </c>
      <c r="S3714" t="str">
        <f t="shared" si="1942"/>
        <v>2.3089013284208i</v>
      </c>
      <c r="T3714" t="str">
        <f t="shared" si="1943"/>
        <v>0.191419676158799-0.0536306424617201i</v>
      </c>
      <c r="U3714" t="str">
        <f t="shared" si="1944"/>
        <v>0.00005-0.000135474074814347i</v>
      </c>
      <c r="V3714" t="str">
        <f t="shared" si="1945"/>
        <v>3.33333333333333E-06-0.000149021482295782i</v>
      </c>
      <c r="W3714" t="str">
        <f t="shared" si="1946"/>
        <v>0.0000140893517622938-0.0000730180572231734i</v>
      </c>
      <c r="X3714" t="str">
        <f t="shared" si="1947"/>
        <v>0.0000142033110988681-0.0000729721632529622i</v>
      </c>
      <c r="Y3714" t="str">
        <f t="shared" si="1948"/>
        <v>0.009+3.57890235096949i</v>
      </c>
      <c r="Z3714" t="str">
        <f t="shared" si="1949"/>
        <v>-0.000285317586756601-0.0000562804886179276i</v>
      </c>
      <c r="AA3714" t="str">
        <f t="shared" si="1950"/>
        <v>0.00985304898575832-3.91186885452557i</v>
      </c>
      <c r="AB3714" t="str">
        <f t="shared" si="1951"/>
        <v>0.466664959036779-0.130746964312866i</v>
      </c>
      <c r="AC3714" t="str">
        <f t="shared" si="1952"/>
        <v>0.979831406894231-0.0836457707837584i</v>
      </c>
      <c r="AD3714" t="str">
        <f t="shared" si="1953"/>
        <v>0.4841337785666-0.0921089287475264i</v>
      </c>
      <c r="AE3714" t="str">
        <f t="shared" si="1954"/>
        <v>-0.000143315816883962-9.66988345191893E-07i</v>
      </c>
      <c r="AF3714" t="str">
        <f t="shared" si="1955"/>
        <v>-15.0858526047362-0.20001020338144i</v>
      </c>
      <c r="AG3714" t="str">
        <f t="shared" si="1956"/>
        <v>0.998712916762166-0.00685908696097928i</v>
      </c>
      <c r="AH3714" t="str">
        <f t="shared" si="1957"/>
        <v>0.0021642344248537+0.0000581720136765317i</v>
      </c>
      <c r="AI3714">
        <f t="shared" si="1958"/>
        <v>-53.290777472089033</v>
      </c>
      <c r="AJ3714">
        <f t="shared" si="1959"/>
        <v>1.5396708011688063</v>
      </c>
      <c r="AK3714"/>
      <c r="AL3714"/>
      <c r="AM3714"/>
      <c r="AN3714"/>
    </row>
    <row r="3715" spans="1:40" x14ac:dyDescent="0.3">
      <c r="A3715"/>
      <c r="B3715">
        <f t="shared" si="1960"/>
        <v>1781000</v>
      </c>
      <c r="C3715" s="186" t="str">
        <f t="shared" si="1928"/>
        <v>-2.40943324793374E-08+0.00137508284123294i</v>
      </c>
      <c r="D3715" s="158" t="str">
        <f t="shared" si="1929"/>
        <v>-5.95700614172917+0.0105423017827859i</v>
      </c>
      <c r="E3715" t="str">
        <f t="shared" si="1930"/>
        <v>2870</v>
      </c>
      <c r="F3715" t="str">
        <f t="shared" si="1931"/>
        <v>0.777000777000777</v>
      </c>
      <c r="G3715" t="str">
        <f t="shared" si="1926"/>
        <v>0.777000777000777</v>
      </c>
      <c r="H3715" t="str">
        <f t="shared" si="1932"/>
        <v>9.1288523298972+0.210440348611317i</v>
      </c>
      <c r="I3715" t="str">
        <f t="shared" si="1933"/>
        <v>6993.97064505428i</v>
      </c>
      <c r="J3715" t="str">
        <f t="shared" si="1927"/>
        <v>-41839.4693283564+1512.63359040628i</v>
      </c>
      <c r="K3715" t="str">
        <f t="shared" si="1934"/>
        <v>0.00603556501783415-0.166943825024504i</v>
      </c>
      <c r="L3715" t="str">
        <f t="shared" si="1935"/>
        <v>0.000447764272533017-0.0103799171479846i</v>
      </c>
      <c r="M3715" t="str">
        <f t="shared" si="1936"/>
        <v>0.00648332929036717-0.177323742172489i</v>
      </c>
      <c r="N3715" t="str">
        <f t="shared" si="1937"/>
        <v>-22.3807060641737i</v>
      </c>
      <c r="O3715" t="str">
        <f t="shared" si="1938"/>
        <v>-0.925077206834453+0.379779095521814i</v>
      </c>
      <c r="P3715" t="str">
        <f t="shared" si="1939"/>
        <v>1.92507720683445-0.379779095521814i</v>
      </c>
      <c r="Q3715" t="str">
        <f t="shared" si="1940"/>
        <v>-1.92507720683445+22.7604851596955i</v>
      </c>
      <c r="R3715" t="str">
        <f t="shared" si="1941"/>
        <v>-0.0236703070522994-0.0825777669088334i</v>
      </c>
      <c r="S3715" t="str">
        <f t="shared" si="1942"/>
        <v>2.31019846399857i</v>
      </c>
      <c r="T3715" t="str">
        <f t="shared" si="1943"/>
        <v>0.190771030273219-0.0546831069945966i</v>
      </c>
      <c r="U3715" t="str">
        <f t="shared" si="1944"/>
        <v>0.00005-0.000135398008517427i</v>
      </c>
      <c r="V3715" t="str">
        <f t="shared" si="1945"/>
        <v>3.33333333333333E-06-0.00014893780936917i</v>
      </c>
      <c r="W3715" t="str">
        <f t="shared" si="1946"/>
        <v>0.0000140889334080029-0.000072979289246293i</v>
      </c>
      <c r="X3715" t="str">
        <f t="shared" si="1947"/>
        <v>0.0000142027673501859-0.0000729334212022688i</v>
      </c>
      <c r="Y3715" t="str">
        <f t="shared" si="1948"/>
        <v>0.009+3.58091297026779i</v>
      </c>
      <c r="Z3715" t="str">
        <f t="shared" si="1949"/>
        <v>-0.000285005996831129-0.0000562459765517244i</v>
      </c>
      <c r="AA3715" t="str">
        <f t="shared" si="1950"/>
        <v>0.00984198650468394-3.90967235014129i</v>
      </c>
      <c r="AB3715" t="str">
        <f t="shared" si="1951"/>
        <v>0.465083615301915-0.133312783710214i</v>
      </c>
      <c r="AC3715" t="str">
        <f t="shared" si="1952"/>
        <v>0.97937576853863-0.0833346777638547i</v>
      </c>
      <c r="AD3715" t="str">
        <f t="shared" si="1953"/>
        <v>0.482963240009875-0.0950250156495811i</v>
      </c>
      <c r="AE3715" t="str">
        <f t="shared" si="1954"/>
        <v>-0.00014299219445386-8.20397638377848E-08i</v>
      </c>
      <c r="AF3715" t="str">
        <f t="shared" si="1955"/>
        <v>-15.0858584716264-0.199898046828531i</v>
      </c>
      <c r="AG3715" t="str">
        <f t="shared" si="1956"/>
        <v>0.998672316641989-0.00683877100309286i</v>
      </c>
      <c r="AH3715" t="str">
        <f t="shared" si="1957"/>
        <v>0.00215970565910535+0.0000446505148315283i</v>
      </c>
      <c r="AI3715">
        <f t="shared" si="1958"/>
        <v>-53.310252771339051</v>
      </c>
      <c r="AJ3715">
        <f t="shared" si="1959"/>
        <v>1.1843843815144313</v>
      </c>
      <c r="AK3715"/>
      <c r="AL3715"/>
      <c r="AM3715"/>
      <c r="AN3715"/>
    </row>
    <row r="3716" spans="1:40" x14ac:dyDescent="0.3">
      <c r="A3716"/>
      <c r="B3716">
        <f t="shared" si="1960"/>
        <v>1782000</v>
      </c>
      <c r="C3716" s="186" t="str">
        <f t="shared" si="1928"/>
        <v>-2.40672981673318E-08+0.00137431118980736i</v>
      </c>
      <c r="D3716" s="158" t="str">
        <f t="shared" si="1929"/>
        <v>-5.95700614152191+0.0105363857885231i</v>
      </c>
      <c r="E3716" t="str">
        <f t="shared" si="1930"/>
        <v>2870</v>
      </c>
      <c r="F3716" t="str">
        <f t="shared" si="1931"/>
        <v>0.777000777000777</v>
      </c>
      <c r="G3716" t="str">
        <f t="shared" si="1926"/>
        <v>0.777000777000777</v>
      </c>
      <c r="H3716" t="str">
        <f t="shared" si="1932"/>
        <v>9.12885818712853+0.210322401696535i</v>
      </c>
      <c r="I3716" t="str">
        <f t="shared" si="1933"/>
        <v>6997.89763587126i</v>
      </c>
      <c r="J3716" t="str">
        <f t="shared" si="1927"/>
        <v>-41886.4678860994+1513.4829074138i</v>
      </c>
      <c r="K3716" t="str">
        <f t="shared" si="1934"/>
        <v>0.00602880150294814-0.166850381532497i</v>
      </c>
      <c r="L3716" t="str">
        <f t="shared" si="1935"/>
        <v>0.000447262804376213-0.0103741138986257i</v>
      </c>
      <c r="M3716" t="str">
        <f t="shared" si="1936"/>
        <v>0.00647606430732435-0.177224495431123i</v>
      </c>
      <c r="N3716" t="str">
        <f t="shared" si="1937"/>
        <v>-22.393272434788i</v>
      </c>
      <c r="O3716" t="str">
        <f t="shared" si="1938"/>
        <v>-0.920231847365889+0.391373666837159i</v>
      </c>
      <c r="P3716" t="str">
        <f t="shared" si="1939"/>
        <v>1.92023184736589-0.391373666837159i</v>
      </c>
      <c r="Q3716" t="str">
        <f t="shared" si="1940"/>
        <v>-1.92023184736589+22.7846461016252i</v>
      </c>
      <c r="R3716" t="str">
        <f t="shared" si="1941"/>
        <v>-0.0241085320346846-0.0822456433161796i</v>
      </c>
      <c r="S3716" t="str">
        <f t="shared" si="1942"/>
        <v>2.31149559957632i</v>
      </c>
      <c r="T3716" t="str">
        <f t="shared" si="1943"/>
        <v>0.190110442609673-0.0557267657104182i</v>
      </c>
      <c r="U3716" t="str">
        <f t="shared" si="1944"/>
        <v>0.0000500000000000001-0.000135322027592334i</v>
      </c>
      <c r="V3716" t="str">
        <f t="shared" si="1945"/>
        <v>3.33333333333333E-06-0.000148854230351567i</v>
      </c>
      <c r="W3716" t="str">
        <f t="shared" si="1946"/>
        <v>0.0000140885148506984-0.0000729405658617671i</v>
      </c>
      <c r="X3716" t="str">
        <f t="shared" si="1947"/>
        <v>0.0000142022236097615-0.0000728947237145631i</v>
      </c>
      <c r="Y3716" t="str">
        <f t="shared" si="1948"/>
        <v>0.009+3.58292358956609i</v>
      </c>
      <c r="Z3716" t="str">
        <f t="shared" si="1949"/>
        <v>-0.000284694930660305-0.0000562115045719284i</v>
      </c>
      <c r="AA3716" t="str">
        <f t="shared" si="1950"/>
        <v>0.00983094264325583-3.90747831106896i</v>
      </c>
      <c r="AB3716" t="str">
        <f t="shared" si="1951"/>
        <v>0.463473158523724-0.135857135271353i</v>
      </c>
      <c r="AC3716" t="str">
        <f t="shared" si="1952"/>
        <v>0.978924269730135-0.083018616209862i</v>
      </c>
      <c r="AD3716" t="str">
        <f t="shared" si="1953"/>
        <v>0.481756226029333-0.0979262676390066i</v>
      </c>
      <c r="AE3716" t="str">
        <f t="shared" si="1954"/>
        <v>-0.000142658138205693+7.98869673306644E-07i</v>
      </c>
      <c r="AF3716" t="str">
        <f t="shared" si="1955"/>
        <v>-15.0858643286504-0.199786015908012i</v>
      </c>
      <c r="AG3716" t="str">
        <f t="shared" si="1956"/>
        <v>0.998631970690413-0.00681796125726798i</v>
      </c>
      <c r="AH3716" t="str">
        <f t="shared" si="1957"/>
        <v>0.00215501642924969+0.0000311849419992659i</v>
      </c>
      <c r="AI3716">
        <f t="shared" si="1958"/>
        <v>-53.330078948355258</v>
      </c>
      <c r="AJ3716">
        <f t="shared" si="1959"/>
        <v>0.82906136243072559</v>
      </c>
      <c r="AK3716"/>
      <c r="AL3716"/>
      <c r="AM3716"/>
      <c r="AN3716"/>
    </row>
    <row r="3717" spans="1:40" x14ac:dyDescent="0.3">
      <c r="A3717"/>
      <c r="B3717">
        <f t="shared" si="1960"/>
        <v>1783000</v>
      </c>
      <c r="C3717" s="186" t="str">
        <f t="shared" si="1928"/>
        <v>-2.40403093293534E-08+0.00137354040394703i</v>
      </c>
      <c r="D3717" s="158" t="str">
        <f t="shared" si="1929"/>
        <v>-5.957006141315+0.0105304764302606i</v>
      </c>
      <c r="E3717" t="str">
        <f t="shared" si="1930"/>
        <v>2870</v>
      </c>
      <c r="F3717" t="str">
        <f t="shared" si="1931"/>
        <v>0.777000777000777</v>
      </c>
      <c r="G3717" t="str">
        <f t="shared" ref="G3717:G3780" si="1961">IF($C$11=$C$7,$C$24,F3717)</f>
        <v>0.777000777000777</v>
      </c>
      <c r="H3717" t="str">
        <f t="shared" si="1932"/>
        <v>9.12886403451559+0.210204586839304i</v>
      </c>
      <c r="I3717" t="str">
        <f t="shared" si="1933"/>
        <v>7001.82462668825i</v>
      </c>
      <c r="J3717" t="str">
        <f t="shared" ref="J3717:J3780" si="1962">IMSUM(COMPLEX(0,2*PI()*B3717*$C$113*$C$112),COMPLEX(0,2*PI()*B3717*$C$113*$C$111),COMPLEX(0,2*PI()*B3717*$C$28*10^-12*$C$111),COMPLEX(-1*2*PI()*B3717*2*PI()*B3717*$C$113*$C$112*$C$28*10^-12*$C$111,0),COMPLEX(1,0))</f>
        <v>-41933.4928252949+1514.33222442133i</v>
      </c>
      <c r="K3717" t="str">
        <f t="shared" si="1934"/>
        <v>0.00602204934583378-0.166757042453871i</v>
      </c>
      <c r="L3717" t="str">
        <f t="shared" si="1935"/>
        <v>0.000446762177646892-0.0103683171225442i</v>
      </c>
      <c r="M3717" t="str">
        <f t="shared" si="1936"/>
        <v>0.00646881152348067-0.177125359576415i</v>
      </c>
      <c r="N3717" t="str">
        <f t="shared" si="1937"/>
        <v>-22.4058388054024i</v>
      </c>
      <c r="O3717" t="str">
        <f t="shared" si="1938"/>
        <v>-0.91524117262092+0.402906435713658i</v>
      </c>
      <c r="P3717" t="str">
        <f t="shared" si="1939"/>
        <v>1.91524117262092-0.402906435713658i</v>
      </c>
      <c r="Q3717" t="str">
        <f t="shared" si="1940"/>
        <v>-1.91524117262092+22.8087452411161i</v>
      </c>
      <c r="R3717" t="str">
        <f t="shared" si="1941"/>
        <v>-0.024542406945657-0.0819087821190449i</v>
      </c>
      <c r="S3717" t="str">
        <f t="shared" si="1942"/>
        <v>2.31279273515409i</v>
      </c>
      <c r="T3717" t="str">
        <f t="shared" si="1943"/>
        <v>0.189438036230246-0.0567615004871108i</v>
      </c>
      <c r="U3717" t="str">
        <f t="shared" si="1944"/>
        <v>0.0000500000000000001-0.000135246131895423i</v>
      </c>
      <c r="V3717" t="str">
        <f t="shared" si="1945"/>
        <v>3.33333333333333E-06-0.000148770745084965i</v>
      </c>
      <c r="W3717" t="str">
        <f t="shared" si="1946"/>
        <v>0.0000140880960904307-0.0000729018869942987i</v>
      </c>
      <c r="X3717" t="str">
        <f t="shared" si="1947"/>
        <v>0.0000142016798771713-0.000072856070714598i</v>
      </c>
      <c r="Y3717" t="str">
        <f t="shared" si="1948"/>
        <v>0.009+3.58493420886438i</v>
      </c>
      <c r="Z3717" t="str">
        <f t="shared" si="1949"/>
        <v>-0.00028438438706915-0.0000561770726064782i</v>
      </c>
      <c r="AA3717" t="str">
        <f t="shared" si="1950"/>
        <v>0.00981991735971116-3.90528673316037i</v>
      </c>
      <c r="AB3717" t="str">
        <f t="shared" si="1951"/>
        <v>0.46183388871715-0.138379731024668i</v>
      </c>
      <c r="AC3717" t="str">
        <f t="shared" si="1952"/>
        <v>0.978476956765435-0.0826976460022678i</v>
      </c>
      <c r="AD3717" t="str">
        <f t="shared" si="1953"/>
        <v>0.480512923195332-0.100812229374138i</v>
      </c>
      <c r="AE3717" t="str">
        <f t="shared" si="1954"/>
        <v>-0.000142313709070882+1.67561468494355E-06i</v>
      </c>
      <c r="AF3717" t="str">
        <f t="shared" si="1955"/>
        <v>-15.0858701758306-0.199674110409043i</v>
      </c>
      <c r="AG3717" t="str">
        <f t="shared" si="1956"/>
        <v>0.998591884925717-0.00679666117681787i</v>
      </c>
      <c r="AH3717" t="str">
        <f t="shared" si="1957"/>
        <v>0.00215016757357987+0.0000177772505414357i</v>
      </c>
      <c r="AI3717">
        <f t="shared" si="1958"/>
        <v>-53.350256977798331</v>
      </c>
      <c r="AJ3717">
        <f t="shared" si="1959"/>
        <v>0.47370178592248274</v>
      </c>
      <c r="AK3717"/>
      <c r="AL3717"/>
      <c r="AM3717"/>
      <c r="AN3717"/>
    </row>
    <row r="3718" spans="1:40" x14ac:dyDescent="0.3">
      <c r="A3718"/>
      <c r="B3718">
        <f t="shared" si="1960"/>
        <v>1784000</v>
      </c>
      <c r="C3718" s="186" t="str">
        <f t="shared" ref="C3718:C3781" si="1963">IMPRODUCT(COMPLEX(-1,0),IMDIV(IMPRODUCT(G3718,COMPLEX($C$100+$C$101,0)),COMPLEX($C$100,2*PI()*B3718*$C$103*$C$102*(2*$C$100+$C$101))))</f>
        <v>-2.4013365863471E-08+0.00137277048219641i</v>
      </c>
      <c r="D3718" s="158" t="str">
        <f t="shared" ref="D3718:D3781" si="1964">IMPRODUCT(COMPLEX($C$106,0),IMSUB(C3718,G3718))</f>
        <v>-5.95700614110843+0.0105245736968391i</v>
      </c>
      <c r="E3718" t="str">
        <f t="shared" ref="E3718:E3781" si="1965">IMDIV(COMPLEX($C$20*10^3,0),COMPLEX(1,2*PI()*B3718*$C$20*1000*$C$29*10^-12))</f>
        <v>2870</v>
      </c>
      <c r="F3718" t="str">
        <f t="shared" ref="F3718:F3781" si="1966">IMDIV(COMPLEX($C$22*1000,0),IMSUM(COMPLEX($C$22*1000,0),E3718))</f>
        <v>0.777000777000777</v>
      </c>
      <c r="G3718" t="str">
        <f t="shared" si="1961"/>
        <v>0.777000777000777</v>
      </c>
      <c r="H3718" t="str">
        <f t="shared" ref="H3718:H3781" si="1967">IMPRODUCT(COMPLEX($C$108,0),IMPRODUCT(COMPLEX(-1,0),D3718),IMDIV(COMPLEX(0,2*PI()*B3718*$C$109*$C$110),COMPLEX(1,2*PI()*B3718*$C$109*$C$110)))</f>
        <v>9.12886987208038+0.210086903818103i</v>
      </c>
      <c r="I3718" t="str">
        <f t="shared" ref="I3718:I3781" si="1968">COMPLEX(0,2*PI()*B3718*$C$113*$C$112*$C$114)</f>
        <v>7005.75161750524i</v>
      </c>
      <c r="J3718" t="str">
        <f t="shared" si="1962"/>
        <v>-41980.544145943+1515.18154142886i</v>
      </c>
      <c r="K3718" t="str">
        <f t="shared" ref="K3718:K3781" si="1969">IMDIV(I3718,J3718)</f>
        <v>0.00601530852108551-0.166663807613943i</v>
      </c>
      <c r="L3718" t="str">
        <f t="shared" ref="L3718:L3781" si="1970">IMDIV(COMPLEX($C$117,0),COMPLEX(1,2*PI()*B3718*$C$115*$C$116))</f>
        <v>0.000446262390464793-0.0103625268089354i</v>
      </c>
      <c r="M3718" t="str">
        <f t="shared" ref="M3718:M3781" si="1971">IMSUM(K3718,L3718)</f>
        <v>0.0064615709115503-0.177026334422878i</v>
      </c>
      <c r="N3718" t="str">
        <f t="shared" ref="N3718:N3781" si="1972">COMPLEX(0,-2*PI()*B3718*$C$43)</f>
        <v>-22.4184051760168i</v>
      </c>
      <c r="O3718" t="str">
        <f t="shared" ref="O3718:O3781" si="1973">IMEXP(N3718)</f>
        <v>-0.910105970684981+0.414375580993317i</v>
      </c>
      <c r="P3718" t="str">
        <f t="shared" ref="P3718:P3781" si="1974">IMSUB(COMPLEX(1,0),O3718)</f>
        <v>1.91010597068498-0.414375580993317i</v>
      </c>
      <c r="Q3718" t="str">
        <f t="shared" ref="Q3718:Q3781" si="1975">IMSUM(COMPLEX(0,2*PI()*B3718*$C$43),O3718,COMPLEX(-1,0))</f>
        <v>-1.91010597068498+22.8327807570101i</v>
      </c>
      <c r="R3718" t="str">
        <f t="shared" ref="R3718:R3781" si="1976">IMDIV(P3718,Q3718)</f>
        <v>-0.0249718888079222-0.0815672447694262i</v>
      </c>
      <c r="S3718" t="str">
        <f t="shared" ref="S3718:S3781" si="1977">IMDIV(COMPLEX(0,2*PI()*B3718*$C$123),COMPLEX($C$124,0))</f>
        <v>2.31408987073186i</v>
      </c>
      <c r="T3718" t="str">
        <f t="shared" ref="T3718:T3781" si="1978">IMPRODUCT(R3718,S3718)</f>
        <v>0.188753934904435-0.0577871949434551i</v>
      </c>
      <c r="U3718" t="str">
        <f t="shared" ref="U3718:U3781" si="1979">IMDIV(COMPLEX(1,2*PI()*B3718*$C$16*10^-3*$C$15*10^-6),COMPLEX(0,2*PI()*B3718*$C$15*10^-6))</f>
        <v>0.0000500000000000001-0.000135170321283374i</v>
      </c>
      <c r="V3718" t="str">
        <f t="shared" ref="V3718:V3781" si="1980">IMSUM(COMPLEX($C$18*10^-3,0),IMDIV(COMPLEX(1,0),COMPLEX(0,2*PI()*B3718*($C$17*1*10^-6))))</f>
        <v>3.33333333333333E-06-0.000148687353411711i</v>
      </c>
      <c r="W3718" t="str">
        <f t="shared" ref="W3718:W3781" si="1981">IMDIV(IMPRODUCT(U3718,V3718),IMSUM(U3718,V3718))</f>
        <v>0.0000140876771272498-0.00007286325256876i</v>
      </c>
      <c r="X3718" t="str">
        <f t="shared" ref="X3718:X3781" si="1982">IMDIV(IMPRODUCT(COMPLEX($C$19,0),W3718),IMSUM(COMPLEX($C$19,0),W3718))</f>
        <v>0.0000142011361519931-0.0000728174621272959i</v>
      </c>
      <c r="Y3718" t="str">
        <f t="shared" ref="Y3718:Y3781" si="1983">COMPLEX($C$13*10^-3,2*PI()*B3718*$C$12*0.000001)</f>
        <v>0.009+3.58694482816268i</v>
      </c>
      <c r="Z3718" t="str">
        <f t="shared" ref="Z3718:Z3781" si="1984">IMPRODUCT(COMPLEX($C$6,0),IMDIV(X3718,IMSUM(X3718,Y3718)))</f>
        <v>-0.000284074364885976-0.0000561426805834868i</v>
      </c>
      <c r="AA3718" t="str">
        <f t="shared" ref="AA3718:AA3781" si="1985">IMDIV(COMPLEX($C$6,0),IMSUM(X3718,Y3718))</f>
        <v>0.00980891061240391-3.90309761227652i</v>
      </c>
      <c r="AB3718" t="str">
        <f t="shared" ref="AB3718:AB3781" si="1986">IMPRODUCT(COMPLEX($C$119,0),T3718)</f>
        <v>0.460166107621743-0.140880287242604i</v>
      </c>
      <c r="AC3718" t="str">
        <f t="shared" ref="AC3718:AC3781" si="1987">IMSUM(COMPLEX(1,0),IMPRODUCT(AB3718,M3718))</f>
        <v>0.97803387509249-0.0823718272239784i</v>
      </c>
      <c r="AD3718" t="str">
        <f t="shared" ref="AD3718:AD3781" si="1988">IMDIV(AB3718,AC3718)</f>
        <v>0.479233523742502-0.103682447824579i</v>
      </c>
      <c r="AE3718" t="str">
        <f t="shared" ref="AE3718:AE3781" si="1989">IMPRODUCT(AD3718,AA3718,X3718)</f>
        <v>-0.000141958969439548+0.0000025480708672164i</v>
      </c>
      <c r="AF3718" t="str">
        <f t="shared" ref="AF3718:AF3781" si="1990">IMSUB(D3718,H3718)</f>
        <v>-15.0858760131888-0.199562330121264i</v>
      </c>
      <c r="AG3718" t="str">
        <f t="shared" ref="AG3718:AG3781" si="1991">IMSUM(COMPLEX(1,0),IMPRODUCT(AD3718,AA3718,COMPLEX($C$127,0)))</f>
        <v>0.998552065320213-0.00677487428746013i</v>
      </c>
      <c r="AH3718" t="str">
        <f t="shared" ref="AH3718:AH3781" si="1992">IMDIV(IMPRODUCT(AE3718,AF3718),AG3718)</f>
        <v>0.00214515995385562+4.42938401992255E-06i</v>
      </c>
      <c r="AI3718">
        <f t="shared" ref="AI3718:AI3781" si="1993">20*LOG10(IMABS(AH3718))</f>
        <v>-53.370787865911645</v>
      </c>
      <c r="AJ3718">
        <f t="shared" ref="AJ3718:AJ3781" si="1994">IMARGUMENT(AH3718)*180/PI()</f>
        <v>0.11830569979519376</v>
      </c>
      <c r="AK3718"/>
      <c r="AL3718"/>
      <c r="AM3718"/>
      <c r="AN3718"/>
    </row>
    <row r="3719" spans="1:40" x14ac:dyDescent="0.3">
      <c r="A3719"/>
      <c r="B3719">
        <f t="shared" si="1960"/>
        <v>1785000</v>
      </c>
      <c r="C3719" s="186" t="str">
        <f t="shared" si="1963"/>
        <v>-2.39864676680386E-08+0.00137200142310321i</v>
      </c>
      <c r="D3719" s="158" t="str">
        <f t="shared" si="1964"/>
        <v>-5.95700614090221+0.0105186775771246i</v>
      </c>
      <c r="E3719" t="str">
        <f t="shared" si="1965"/>
        <v>2870</v>
      </c>
      <c r="F3719" t="str">
        <f t="shared" si="1966"/>
        <v>0.777000777000777</v>
      </c>
      <c r="G3719" t="str">
        <f t="shared" si="1961"/>
        <v>0.777000777000777</v>
      </c>
      <c r="H3719" t="str">
        <f t="shared" si="1967"/>
        <v>9.12887569984491+0.209969352411902i</v>
      </c>
      <c r="I3719" t="str">
        <f t="shared" si="1968"/>
        <v>7009.67860832223i</v>
      </c>
      <c r="J3719" t="str">
        <f t="shared" si="1962"/>
        <v>-42027.6218480436+1516.03085843639i</v>
      </c>
      <c r="K3719" t="str">
        <f t="shared" si="1969"/>
        <v>0.00600857900336882-0.16657067683842i</v>
      </c>
      <c r="L3719" t="str">
        <f t="shared" si="1970"/>
        <v>0.000445763440954914-0.0103567429470189i</v>
      </c>
      <c r="M3719" t="str">
        <f t="shared" si="1971"/>
        <v>0.00645434244432373-0.176927419785439i</v>
      </c>
      <c r="N3719" t="str">
        <f t="shared" si="1972"/>
        <v>-22.4309715466311i</v>
      </c>
      <c r="O3719" t="str">
        <f t="shared" si="1973"/>
        <v>-0.90482705246603+0.42577929156505i</v>
      </c>
      <c r="P3719" t="str">
        <f t="shared" si="1974"/>
        <v>1.90482705246603-0.42577929156505i</v>
      </c>
      <c r="Q3719" t="str">
        <f t="shared" si="1975"/>
        <v>-1.90482705246603+22.8567508381961i</v>
      </c>
      <c r="R3719" t="str">
        <f t="shared" si="1976"/>
        <v>-0.0253969354882313-0.0812210928771198i</v>
      </c>
      <c r="S3719" t="str">
        <f t="shared" si="1977"/>
        <v>2.31538700630961i</v>
      </c>
      <c r="T3719" t="str">
        <f t="shared" si="1978"/>
        <v>0.188058263085949-0.0588037344295342i</v>
      </c>
      <c r="U3719" t="str">
        <f t="shared" si="1979"/>
        <v>0.0000500000000000001-0.000135094595613187i</v>
      </c>
      <c r="V3719" t="str">
        <f t="shared" si="1980"/>
        <v>3.33333333333333E-06-0.000148604055174505i</v>
      </c>
      <c r="W3719" t="str">
        <f t="shared" si="1981"/>
        <v>0.000014087257961206-0.0000728246625101919i</v>
      </c>
      <c r="X3719" t="str">
        <f t="shared" si="1982"/>
        <v>0.0000142005924338059-0.0000727788978777479i</v>
      </c>
      <c r="Y3719" t="str">
        <f t="shared" si="1983"/>
        <v>0.009+3.58895544746098i</v>
      </c>
      <c r="Z3719" t="str">
        <f t="shared" si="1984"/>
        <v>-0.000283764862942379-0.0000561083284312418i</v>
      </c>
      <c r="AA3719" t="str">
        <f t="shared" si="1985"/>
        <v>0.00979792235980478-3.90091094428776i</v>
      </c>
      <c r="AB3719" t="str">
        <f t="shared" si="1986"/>
        <v>0.458470118645106-0.143358524418373i</v>
      </c>
      <c r="AC3719" t="str">
        <f t="shared" si="1987"/>
        <v>0.977595069316635-0.0820412201495118i</v>
      </c>
      <c r="AD3719" t="str">
        <f t="shared" si="1988"/>
        <v>0.477918225541994-0.106536472341275i</v>
      </c>
      <c r="AE3719" t="str">
        <f t="shared" si="1989"/>
        <v>-0.000141593983148619+3.41611471029992E-06i</v>
      </c>
      <c r="AF3719" t="str">
        <f t="shared" si="1990"/>
        <v>-15.0858818407471-0.199450674834777i</v>
      </c>
      <c r="AG3719" t="str">
        <f t="shared" si="1991"/>
        <v>0.998512517799382-0.00675260418672453i</v>
      </c>
      <c r="AH3719" t="str">
        <f t="shared" si="1992"/>
        <v>0.0021399944551522-8.85672608746934E-06i</v>
      </c>
      <c r="AI3719">
        <f t="shared" si="1993"/>
        <v>-53.39167265082159</v>
      </c>
      <c r="AJ3719">
        <f t="shared" si="1994"/>
        <v>-0.23712684236560136</v>
      </c>
      <c r="AK3719"/>
      <c r="AL3719"/>
      <c r="AM3719"/>
      <c r="AN3719"/>
    </row>
    <row r="3720" spans="1:40" x14ac:dyDescent="0.3">
      <c r="A3720"/>
      <c r="B3720">
        <f t="shared" si="1960"/>
        <v>1786000</v>
      </c>
      <c r="C3720" s="186" t="str">
        <f t="shared" si="1963"/>
        <v>-2.39596146416959E-08+0.0013712332252184i</v>
      </c>
      <c r="D3720" s="158" t="str">
        <f t="shared" si="1964"/>
        <v>-5.95700614069634+0.0105127880600077i</v>
      </c>
      <c r="E3720" t="str">
        <f t="shared" si="1965"/>
        <v>2870</v>
      </c>
      <c r="F3720" t="str">
        <f t="shared" si="1966"/>
        <v>0.777000777000777</v>
      </c>
      <c r="G3720" t="str">
        <f t="shared" si="1961"/>
        <v>0.777000777000777</v>
      </c>
      <c r="H3720" t="str">
        <f t="shared" si="1967"/>
        <v>9.1288815178311+0.209851932400165i</v>
      </c>
      <c r="I3720" t="str">
        <f t="shared" si="1968"/>
        <v>7013.60559913921i</v>
      </c>
      <c r="J3720" t="str">
        <f t="shared" si="1962"/>
        <v>-42074.7259315969+1516.88017544391i</v>
      </c>
      <c r="K3720" t="str">
        <f t="shared" si="1969"/>
        <v>0.00600186076741982-0.166477649953393i</v>
      </c>
      <c r="L3720" t="str">
        <f t="shared" si="1970"/>
        <v>0.00044526532724747-0.0103509655260378i</v>
      </c>
      <c r="M3720" t="str">
        <f t="shared" si="1971"/>
        <v>0.00644712609466729-0.176828615479431i</v>
      </c>
      <c r="N3720" t="str">
        <f t="shared" si="1972"/>
        <v>-22.4435379172455i</v>
      </c>
      <c r="O3720" t="str">
        <f t="shared" si="1973"/>
        <v>-0.899405251566364+0.437115766650948i</v>
      </c>
      <c r="P3720" t="str">
        <f t="shared" si="1974"/>
        <v>1.89940525156636-0.437115766650948i</v>
      </c>
      <c r="Q3720" t="str">
        <f t="shared" si="1975"/>
        <v>-1.89940525156636+22.8806536838964i</v>
      </c>
      <c r="R3720" t="str">
        <f t="shared" si="1976"/>
        <v>-0.0258175056908026-0.0808703881994949i</v>
      </c>
      <c r="S3720" t="str">
        <f t="shared" si="1977"/>
        <v>2.31668414188738i</v>
      </c>
      <c r="T3720" t="str">
        <f t="shared" si="1978"/>
        <v>0.187351145890046-0.0598110060169696i</v>
      </c>
      <c r="U3720" t="str">
        <f t="shared" si="1979"/>
        <v>0.0000499999999999999-0.000135018954742183i</v>
      </c>
      <c r="V3720" t="str">
        <f t="shared" si="1980"/>
        <v>3.33333333333333E-06-0.000148520850216401i</v>
      </c>
      <c r="W3720" t="str">
        <f t="shared" si="1981"/>
        <v>0.0000140868385923494-0.0000727861167438034i</v>
      </c>
      <c r="X3720" t="str">
        <f t="shared" si="1982"/>
        <v>0.0000142000487221899-0.000072740377891213i</v>
      </c>
      <c r="Y3720" t="str">
        <f t="shared" si="1983"/>
        <v>0.009+3.59096606675928i</v>
      </c>
      <c r="Z3720" t="str">
        <f t="shared" si="1984"/>
        <v>-0.000283455880073227-0.0000560740160782039i</v>
      </c>
      <c r="AA3720" t="str">
        <f t="shared" si="1985"/>
        <v>0.00978695256050076-3.89872672507365i</v>
      </c>
      <c r="AB3720" t="str">
        <f t="shared" si="1986"/>
        <v>0.456746226807641-0.145814167242152i</v>
      </c>
      <c r="AC3720" t="str">
        <f t="shared" si="1987"/>
        <v>0.977160583206776-0.0817058852344484i</v>
      </c>
      <c r="AD3720" t="str">
        <f t="shared" si="1988"/>
        <v>0.476567232072861-0.109373854726283i</v>
      </c>
      <c r="AE3720" t="str">
        <f t="shared" si="1989"/>
        <v>-0.000141218815469732+4.27962361484117E-06i</v>
      </c>
      <c r="AF3720" t="str">
        <f t="shared" si="1990"/>
        <v>-15.0858876585274-0.199339144340157i</v>
      </c>
      <c r="AG3720" t="str">
        <f t="shared" si="1991"/>
        <v>0.998473248241016-0.00672985454334994i</v>
      </c>
      <c r="AH3720" t="str">
        <f t="shared" si="1992"/>
        <v>0.00213467198570494-0.0000220791606696389i</v>
      </c>
      <c r="AI3720">
        <f t="shared" si="1993"/>
        <v>-53.412912402853188</v>
      </c>
      <c r="AJ3720">
        <f t="shared" si="1994"/>
        <v>-0.59259578121666312</v>
      </c>
      <c r="AK3720"/>
      <c r="AL3720"/>
      <c r="AM3720"/>
      <c r="AN3720"/>
    </row>
    <row r="3721" spans="1:40" x14ac:dyDescent="0.3">
      <c r="A3721"/>
      <c r="B3721">
        <f t="shared" si="1960"/>
        <v>1787000</v>
      </c>
      <c r="C3721" s="186" t="str">
        <f t="shared" si="1963"/>
        <v>-2.39328066833646E-08+0.0013704658870962i</v>
      </c>
      <c r="D3721" s="158" t="str">
        <f t="shared" si="1964"/>
        <v>-5.95700614049081+0.0105069051344042i</v>
      </c>
      <c r="E3721" t="str">
        <f t="shared" si="1965"/>
        <v>2870</v>
      </c>
      <c r="F3721" t="str">
        <f t="shared" si="1966"/>
        <v>0.777000777000777</v>
      </c>
      <c r="G3721" t="str">
        <f t="shared" si="1961"/>
        <v>0.777000777000777</v>
      </c>
      <c r="H3721" t="str">
        <f t="shared" si="1967"/>
        <v>9.12888732606079+0.209734643562852i</v>
      </c>
      <c r="I3721" t="str">
        <f t="shared" si="1968"/>
        <v>7017.5325899562i</v>
      </c>
      <c r="J3721" t="str">
        <f t="shared" si="1962"/>
        <v>-42121.8563966027+1517.72949245144i</v>
      </c>
      <c r="K3721" t="str">
        <f t="shared" si="1969"/>
        <v>0.00599515378804533-0.166384726785346i</v>
      </c>
      <c r="L3721" t="str">
        <f t="shared" si="1970"/>
        <v>0.000444768047477888-0.0103451945352595i</v>
      </c>
      <c r="M3721" t="str">
        <f t="shared" si="1971"/>
        <v>0.00643992183552322-0.176729921320605i</v>
      </c>
      <c r="N3721" t="str">
        <f t="shared" si="1972"/>
        <v>-22.4561042878598i</v>
      </c>
      <c r="O3721" t="str">
        <f t="shared" si="1973"/>
        <v>-0.893841424151282+0.448383216089996i</v>
      </c>
      <c r="P3721" t="str">
        <f t="shared" si="1974"/>
        <v>1.89384142415128-0.448383216089996i</v>
      </c>
      <c r="Q3721" t="str">
        <f t="shared" si="1975"/>
        <v>-1.89384142415128+22.9044875039498i</v>
      </c>
      <c r="R3721" t="str">
        <f t="shared" si="1976"/>
        <v>-0.0262335589506442-0.0805151926315582i</v>
      </c>
      <c r="S3721" t="str">
        <f t="shared" si="1977"/>
        <v>2.31798127746515i</v>
      </c>
      <c r="T3721" t="str">
        <f t="shared" si="1978"/>
        <v>0.186632709071452-0.0608088984888716i</v>
      </c>
      <c r="U3721" t="str">
        <f t="shared" si="1979"/>
        <v>0.0000499999999999999-0.000134943398528001i</v>
      </c>
      <c r="V3721" t="str">
        <f t="shared" si="1980"/>
        <v>3.33333333333333E-06-0.000148437738380802i</v>
      </c>
      <c r="W3721" t="str">
        <f t="shared" si="1981"/>
        <v>0.0000140864190207304-0.0000727476151949697i</v>
      </c>
      <c r="X3721" t="str">
        <f t="shared" si="1982"/>
        <v>0.0000141995050167273-0.0000727019020931164i</v>
      </c>
      <c r="Y3721" t="str">
        <f t="shared" si="1983"/>
        <v>0.009+3.59297668605757i</v>
      </c>
      <c r="Z3721" t="str">
        <f t="shared" si="1984"/>
        <v>-0.000283147415116649-0.0000560397434530108i</v>
      </c>
      <c r="AA3721" t="str">
        <f t="shared" si="1985"/>
        <v>0.00977600117319474-3.89654495052302i</v>
      </c>
      <c r="AB3721" t="str">
        <f t="shared" si="1986"/>
        <v>0.454994738688721-0.148246944576583i</v>
      </c>
      <c r="AC3721" t="str">
        <f t="shared" si="1987"/>
        <v>0.97673045970169-0.0813658831051752i</v>
      </c>
      <c r="AD3721" t="str">
        <f t="shared" si="1988"/>
        <v>0.475180752392694-0.112194149301987i</v>
      </c>
      <c r="AE3721" t="str">
        <f t="shared" si="1989"/>
        <v>-0.000140833533096988+5.13847590817381E-06i</v>
      </c>
      <c r="AF3721" t="str">
        <f t="shared" si="1990"/>
        <v>-15.0858934665516-0.199227738428448i</v>
      </c>
      <c r="AG3721" t="str">
        <f t="shared" si="1991"/>
        <v>0.99843426247438-0.00670662909667319i</v>
      </c>
      <c r="AH3721" t="str">
        <f t="shared" si="1992"/>
        <v>0.00212919347675103-0.0000352360132619435i</v>
      </c>
      <c r="AI3721">
        <f t="shared" si="1993"/>
        <v>-53.434508224854824</v>
      </c>
      <c r="AJ3721">
        <f t="shared" si="1994"/>
        <v>-0.94810105164998026</v>
      </c>
      <c r="AK3721"/>
      <c r="AL3721"/>
      <c r="AM3721"/>
      <c r="AN3721"/>
    </row>
    <row r="3722" spans="1:40" x14ac:dyDescent="0.3">
      <c r="A3722"/>
      <c r="B3722">
        <f t="shared" si="1960"/>
        <v>1788000</v>
      </c>
      <c r="C3722" s="186" t="str">
        <f t="shared" si="1963"/>
        <v>-2.39060436922497E-08+0.00136969940729404i</v>
      </c>
      <c r="D3722" s="158" t="str">
        <f t="shared" si="1964"/>
        <v>-5.95700614028563+0.0105010287892543i</v>
      </c>
      <c r="E3722" t="str">
        <f t="shared" si="1965"/>
        <v>2870</v>
      </c>
      <c r="F3722" t="str">
        <f t="shared" si="1966"/>
        <v>0.777000777000777</v>
      </c>
      <c r="G3722" t="str">
        <f t="shared" si="1961"/>
        <v>0.777000777000777</v>
      </c>
      <c r="H3722" t="str">
        <f t="shared" si="1967"/>
        <v>9.12889312455581+0.209617485680407i</v>
      </c>
      <c r="I3722" t="str">
        <f t="shared" si="1968"/>
        <v>7021.45958077319i</v>
      </c>
      <c r="J3722" t="str">
        <f t="shared" si="1962"/>
        <v>-42169.013243061+1518.57880945897i</v>
      </c>
      <c r="K3722" t="str">
        <f t="shared" si="1969"/>
        <v>0.00598845804012226-0.166291907161143i</v>
      </c>
      <c r="L3722" t="str">
        <f t="shared" si="1970"/>
        <v>0.000444271599786792-0.0103394299639748i</v>
      </c>
      <c r="M3722" t="str">
        <f t="shared" si="1971"/>
        <v>0.00643272963990905-0.176631337125118i</v>
      </c>
      <c r="N3722" t="str">
        <f t="shared" si="1972"/>
        <v>-22.4686706584742i</v>
      </c>
      <c r="O3722" t="str">
        <f t="shared" si="1973"/>
        <v>-0.888136448813545+0.459579860621486i</v>
      </c>
      <c r="P3722" t="str">
        <f t="shared" si="1974"/>
        <v>1.88813644881355-0.459579860621486i</v>
      </c>
      <c r="Q3722" t="str">
        <f t="shared" si="1975"/>
        <v>-1.88813644881355+22.9282505190957i</v>
      </c>
      <c r="R3722" t="str">
        <f t="shared" si="1976"/>
        <v>-0.026645055626872-0.0801555681962373i</v>
      </c>
      <c r="S3722" t="str">
        <f t="shared" si="1977"/>
        <v>2.31927841304292i</v>
      </c>
      <c r="T3722" t="str">
        <f t="shared" si="1978"/>
        <v>0.185903079002723-0.061797302329732i</v>
      </c>
      <c r="U3722" t="str">
        <f t="shared" si="1979"/>
        <v>0.0000499999999999999-0.000134867926828601i</v>
      </c>
      <c r="V3722" t="str">
        <f t="shared" si="1980"/>
        <v>3.33333333333333E-06-0.000148354719511461i</v>
      </c>
      <c r="W3722" t="str">
        <f t="shared" si="1981"/>
        <v>0.000014085999246399-0.000072709157789234i</v>
      </c>
      <c r="X3722" t="str">
        <f t="shared" si="1982"/>
        <v>0.0000141989613170006-0.0000726634704090503i</v>
      </c>
      <c r="Y3722" t="str">
        <f t="shared" si="1983"/>
        <v>0.009+3.59498730535587i</v>
      </c>
      <c r="Z3722" t="str">
        <f t="shared" si="1984"/>
        <v>-0.000282839466914014-0.0000560055104844682i</v>
      </c>
      <c r="AA3722" t="str">
        <f t="shared" si="1985"/>
        <v>0.0097650681567049-3.89436561653383i</v>
      </c>
      <c r="AB3722" t="str">
        <f t="shared" si="1986"/>
        <v>0.453215962373934-0.150656589432132i</v>
      </c>
      <c r="AC3722" t="str">
        <f t="shared" si="1987"/>
        <v>0.976304740916335-0.0810212745488428i</v>
      </c>
      <c r="AD3722" t="str">
        <f t="shared" si="1988"/>
        <v>0.473759001107237-0.114996912980328i</v>
      </c>
      <c r="AE3722" t="str">
        <f t="shared" si="1989"/>
        <v>-0.000140438204134488+5.99255086049072E-06i</v>
      </c>
      <c r="AF3722" t="str">
        <f t="shared" si="1990"/>
        <v>-15.0858992648414-0.199116456891153i</v>
      </c>
      <c r="AG3722" t="str">
        <f t="shared" si="1991"/>
        <v>0.998395566279364-0.00668293165600517i</v>
      </c>
      <c r="AH3722" t="str">
        <f t="shared" si="1992"/>
        <v>0.00212355988236706-0.0000483253903258942i</v>
      </c>
      <c r="AI3722">
        <f t="shared" si="1993"/>
        <v>-53.456461252538261</v>
      </c>
      <c r="AJ3722">
        <f t="shared" si="1994"/>
        <v>-1.30364258283277</v>
      </c>
      <c r="AK3722"/>
      <c r="AL3722"/>
      <c r="AM3722"/>
      <c r="AN3722"/>
    </row>
    <row r="3723" spans="1:40" x14ac:dyDescent="0.3">
      <c r="A3723"/>
      <c r="B3723">
        <f t="shared" si="1960"/>
        <v>1789000</v>
      </c>
      <c r="C3723" s="186" t="str">
        <f t="shared" si="1963"/>
        <v>-2.38793255678374E-08+0.00136893378437259i</v>
      </c>
      <c r="D3723" s="158" t="str">
        <f t="shared" si="1964"/>
        <v>-5.95700614008078+0.0104951590135232i</v>
      </c>
      <c r="E3723" t="str">
        <f t="shared" si="1965"/>
        <v>2870</v>
      </c>
      <c r="F3723" t="str">
        <f t="shared" si="1966"/>
        <v>0.777000777000777</v>
      </c>
      <c r="G3723" t="str">
        <f t="shared" si="1961"/>
        <v>0.777000777000777</v>
      </c>
      <c r="H3723" t="str">
        <f t="shared" si="1967"/>
        <v>9.12889891333785+0.209500458533769i</v>
      </c>
      <c r="I3723" t="str">
        <f t="shared" si="1968"/>
        <v>7025.38657159017i</v>
      </c>
      <c r="J3723" t="str">
        <f t="shared" si="1962"/>
        <v>-42216.1964709719+1519.42812646649i</v>
      </c>
      <c r="K3723" t="str">
        <f t="shared" si="1969"/>
        <v>0.0059817734985975-0.166199190908037i</v>
      </c>
      <c r="L3723" t="str">
        <f t="shared" si="1970"/>
        <v>0.000443775982319976-0.0103336718014983i</v>
      </c>
      <c r="M3723" t="str">
        <f t="shared" si="1971"/>
        <v>0.00642554948091748-0.176532862709535i</v>
      </c>
      <c r="N3723" t="str">
        <f t="shared" si="1972"/>
        <v>-22.4812370290886i</v>
      </c>
      <c r="O3723" t="str">
        <f t="shared" si="1973"/>
        <v>-0.882291226434935+0.470703932165368i</v>
      </c>
      <c r="P3723" t="str">
        <f t="shared" si="1974"/>
        <v>1.88229122643493-0.470703932165368i</v>
      </c>
      <c r="Q3723" t="str">
        <f t="shared" si="1975"/>
        <v>-1.88229122643493+22.951940961254i</v>
      </c>
      <c r="R3723" t="str">
        <f t="shared" si="1976"/>
        <v>-0.0270519568959262-0.0797915770349635i</v>
      </c>
      <c r="S3723" t="str">
        <f t="shared" si="1977"/>
        <v>2.32057554862067i</v>
      </c>
      <c r="T3723" t="str">
        <f t="shared" si="1978"/>
        <v>0.185162382653219-0.0627761097150267i</v>
      </c>
      <c r="U3723" t="str">
        <f t="shared" si="1979"/>
        <v>0.00005-0.000134792539502257i</v>
      </c>
      <c r="V3723" t="str">
        <f t="shared" si="1980"/>
        <v>3.33333333333333E-06-0.000148271793452483i</v>
      </c>
      <c r="W3723" t="str">
        <f t="shared" si="1981"/>
        <v>0.0000140855792694057-0.0000726707444523044i</v>
      </c>
      <c r="X3723" t="str">
        <f t="shared" si="1982"/>
        <v>0.0000141984176225947-0.0000726250827647731i</v>
      </c>
      <c r="Y3723" t="str">
        <f t="shared" si="1983"/>
        <v>0.009+3.59699792465417i</v>
      </c>
      <c r="Z3723" t="str">
        <f t="shared" si="1984"/>
        <v>-0.000282532034309932-0.0000559713171015586i</v>
      </c>
      <c r="AA3723" t="str">
        <f t="shared" si="1985"/>
        <v>0.00975415346996457-3.89218871901326i</v>
      </c>
      <c r="AB3723" t="str">
        <f t="shared" si="1986"/>
        <v>0.451410207403827-0.153042838941741i</v>
      </c>
      <c r="AC3723" t="str">
        <f t="shared" si="1987"/>
        <v>0.975883468148285-0.0806721205036228i</v>
      </c>
      <c r="AD3723" t="str">
        <f t="shared" si="1988"/>
        <v>0.472302198339326-0.117781705331358i</v>
      </c>
      <c r="AE3723" t="str">
        <f t="shared" si="1989"/>
        <v>-0.000140032898083727+6.84172870074797E-06i</v>
      </c>
      <c r="AF3723" t="str">
        <f t="shared" si="1990"/>
        <v>-15.0859050534186-0.199005299520246i</v>
      </c>
      <c r="AG3723" t="str">
        <f t="shared" si="1991"/>
        <v>0.998357165385654-0.0066587660999999i</v>
      </c>
      <c r="AH3723" t="str">
        <f t="shared" si="1992"/>
        <v>0.00211777217930359-0.0000613454115253081i</v>
      </c>
      <c r="AI3723">
        <f t="shared" si="1993"/>
        <v>-53.478772654829285</v>
      </c>
      <c r="AJ3723">
        <f t="shared" si="1994"/>
        <v>-1.6592202982023518</v>
      </c>
      <c r="AK3723"/>
      <c r="AL3723"/>
      <c r="AM3723"/>
      <c r="AN3723"/>
    </row>
    <row r="3724" spans="1:40" x14ac:dyDescent="0.3">
      <c r="A3724"/>
      <c r="B3724">
        <f t="shared" si="1960"/>
        <v>1790000</v>
      </c>
      <c r="C3724" s="186" t="str">
        <f t="shared" si="1963"/>
        <v>-2.38526522098957E-08+0.00136816901689576i</v>
      </c>
      <c r="D3724" s="158" t="str">
        <f t="shared" si="1964"/>
        <v>-5.95700613987629+0.0104892957962008i</v>
      </c>
      <c r="E3724" t="str">
        <f t="shared" si="1965"/>
        <v>2870</v>
      </c>
      <c r="F3724" t="str">
        <f t="shared" si="1966"/>
        <v>0.777000777000777</v>
      </c>
      <c r="G3724" t="str">
        <f t="shared" si="1961"/>
        <v>0.777000777000777</v>
      </c>
      <c r="H3724" t="str">
        <f t="shared" si="1967"/>
        <v>9.12890469242866+0.209383561904363i</v>
      </c>
      <c r="I3724" t="str">
        <f t="shared" si="1968"/>
        <v>7029.31356240716i</v>
      </c>
      <c r="J3724" t="str">
        <f t="shared" si="1962"/>
        <v>-42263.4060803354+1520.27744347402i</v>
      </c>
      <c r="K3724" t="str">
        <f t="shared" si="1969"/>
        <v>0.00597510013848789-0.166106577853661i</v>
      </c>
      <c r="L3724" t="str">
        <f t="shared" si="1970"/>
        <v>0.000443281193228405-0.0103279200371686i</v>
      </c>
      <c r="M3724" t="str">
        <f t="shared" si="1971"/>
        <v>0.00641838133171629-0.17643449789083i</v>
      </c>
      <c r="N3724" t="str">
        <f t="shared" si="1972"/>
        <v>-22.4938033997029i</v>
      </c>
      <c r="O3724" t="str">
        <f t="shared" si="1973"/>
        <v>-0.876306680043872+0.4817536741017i</v>
      </c>
      <c r="P3724" t="str">
        <f t="shared" si="1974"/>
        <v>1.87630668004387-0.4817536741017i</v>
      </c>
      <c r="Q3724" t="str">
        <f t="shared" si="1975"/>
        <v>-1.87630668004387+22.9755570738046i</v>
      </c>
      <c r="R3724" t="str">
        <f t="shared" si="1976"/>
        <v>-0.0274542247447772-0.0794232813984886i</v>
      </c>
      <c r="S3724" t="str">
        <f t="shared" si="1977"/>
        <v>2.32187268419844i</v>
      </c>
      <c r="T3724" t="str">
        <f t="shared" si="1978"/>
        <v>0.184410747568557-0.0637452145007431i</v>
      </c>
      <c r="U3724" t="str">
        <f t="shared" si="1979"/>
        <v>0.00005-0.000134717236407563i</v>
      </c>
      <c r="V3724" t="str">
        <f t="shared" si="1980"/>
        <v>3.33333333333333E-06-0.00014818896004832i</v>
      </c>
      <c r="W3724" t="str">
        <f t="shared" si="1981"/>
        <v>0.0000140851590898007-0.000072632375110057i</v>
      </c>
      <c r="X3724" t="str">
        <f t="shared" si="1982"/>
        <v>0.0000141978739330949-0.0000725867390862099i</v>
      </c>
      <c r="Y3724" t="str">
        <f t="shared" si="1983"/>
        <v>0.009+3.59900854395247i</v>
      </c>
      <c r="Z3724" t="str">
        <f t="shared" si="1984"/>
        <v>-0.000282225116152248-0.0000559371632334337i</v>
      </c>
      <c r="AA3724" t="str">
        <f t="shared" si="1985"/>
        <v>0.00974325707202192-3.89001425387764i</v>
      </c>
      <c r="AB3724" t="str">
        <f t="shared" si="1986"/>
        <v>0.449577784723813-0.155405434335297i</v>
      </c>
      <c r="AC3724" t="str">
        <f t="shared" si="1987"/>
        <v>0.975466681884171-0.0803184820492025i</v>
      </c>
      <c r="AD3724" t="str">
        <f t="shared" si="1988"/>
        <v>0.470810569696917-0.120548088651667i</v>
      </c>
      <c r="AE3724" t="str">
        <f t="shared" si="1989"/>
        <v>-0.000139617685830805+7.68589063248579E-06i</v>
      </c>
      <c r="AF3724" t="str">
        <f t="shared" si="1990"/>
        <v>-15.085910832305-0.198894266108162i</v>
      </c>
      <c r="AG3724" t="str">
        <f t="shared" si="1991"/>
        <v>0.998319065471914-0.00663413637601261i</v>
      </c>
      <c r="AH3724" t="str">
        <f t="shared" si="1992"/>
        <v>0.00211183136681611-0.0000742942100017206i</v>
      </c>
      <c r="AI3724">
        <f t="shared" si="1993"/>
        <v>-53.501443634231705</v>
      </c>
      <c r="AJ3724">
        <f t="shared" si="1994"/>
        <v>-2.0148341154923526</v>
      </c>
      <c r="AK3724"/>
      <c r="AL3724"/>
      <c r="AM3724"/>
      <c r="AN3724"/>
    </row>
    <row r="3725" spans="1:40" x14ac:dyDescent="0.3">
      <c r="A3725"/>
      <c r="B3725">
        <f t="shared" si="1960"/>
        <v>1791000</v>
      </c>
      <c r="C3725" s="186" t="str">
        <f t="shared" si="1963"/>
        <v>-2.38260235184712E-08+0.00136740510343062i</v>
      </c>
      <c r="D3725" s="158" t="str">
        <f t="shared" si="1964"/>
        <v>-5.95700613967214+0.0104834391263014i</v>
      </c>
      <c r="E3725" t="str">
        <f t="shared" si="1965"/>
        <v>2870</v>
      </c>
      <c r="F3725" t="str">
        <f t="shared" si="1966"/>
        <v>0.777000777000777</v>
      </c>
      <c r="G3725" t="str">
        <f t="shared" si="1961"/>
        <v>0.777000777000777</v>
      </c>
      <c r="H3725" t="str">
        <f t="shared" si="1967"/>
        <v>9.12891046184979+0.209266795574102i</v>
      </c>
      <c r="I3725" t="str">
        <f t="shared" si="1968"/>
        <v>7033.24055322415i</v>
      </c>
      <c r="J3725" t="str">
        <f t="shared" si="1962"/>
        <v>-42310.6420711515+1521.12676048155i</v>
      </c>
      <c r="K3725" t="str">
        <f t="shared" si="1969"/>
        <v>0.00596843793487969-0.166014067826033i</v>
      </c>
      <c r="L3725" t="str">
        <f t="shared" si="1970"/>
        <v>0.000442787230668173-0.0103221746603475i</v>
      </c>
      <c r="M3725" t="str">
        <f t="shared" si="1971"/>
        <v>0.00641122516554786-0.17633624248638i</v>
      </c>
      <c r="N3725" t="str">
        <f t="shared" si="1972"/>
        <v>-22.5063697703173i</v>
      </c>
      <c r="O3725" t="str">
        <f t="shared" si="1973"/>
        <v>-0.870183754669516+0.492727341548309i</v>
      </c>
      <c r="P3725" t="str">
        <f t="shared" si="1974"/>
        <v>1.87018375466952-0.492727341548309i</v>
      </c>
      <c r="Q3725" t="str">
        <f t="shared" si="1975"/>
        <v>-1.87018375466952+22.9990971118656i</v>
      </c>
      <c r="R3725" t="str">
        <f t="shared" si="1976"/>
        <v>-0.0278518219640919-0.0790507436379467i</v>
      </c>
      <c r="S3725" t="str">
        <f t="shared" si="1977"/>
        <v>2.32316981977621i</v>
      </c>
      <c r="T3725" t="str">
        <f t="shared" si="1978"/>
        <v>0.183648301850544-0.0647045122127585i</v>
      </c>
      <c r="U3725" t="str">
        <f t="shared" si="1979"/>
        <v>0.00005-0.000134642017403427i</v>
      </c>
      <c r="V3725" t="str">
        <f t="shared" si="1980"/>
        <v>3.33333333333333E-06-0.00014810621914377i</v>
      </c>
      <c r="W3725" t="str">
        <f t="shared" si="1981"/>
        <v>0.0000140847387076341-0.0000725940496885311i</v>
      </c>
      <c r="X3725" t="str">
        <f t="shared" si="1982"/>
        <v>0.0000141973302480883-0.00007254843929945i</v>
      </c>
      <c r="Y3725" t="str">
        <f t="shared" si="1983"/>
        <v>0.009+3.60101916325076i</v>
      </c>
      <c r="Z3725" t="str">
        <f t="shared" si="1984"/>
        <v>-0.000281918711292009-0.0000559030488094175i</v>
      </c>
      <c r="AA3725" t="str">
        <f t="shared" si="1985"/>
        <v>0.00973237892203922-3.8878422170524i</v>
      </c>
      <c r="AB3725" t="str">
        <f t="shared" si="1986"/>
        <v>0.447719006635247-0.157744120913736i</v>
      </c>
      <c r="AC3725" t="str">
        <f t="shared" si="1987"/>
        <v>0.975054421806189-0.0799604203975135i</v>
      </c>
      <c r="AD3725" t="str">
        <f t="shared" si="1988"/>
        <v>0.469284346240162-0.123295628032439i</v>
      </c>
      <c r="AE3725" t="str">
        <f t="shared" si="1989"/>
        <v>-0.000139192639633425+8.52491884948479E-06i</v>
      </c>
      <c r="AF3725" t="str">
        <f t="shared" si="1990"/>
        <v>-15.0859166015219-0.198783356447801i</v>
      </c>
      <c r="AG3725" t="str">
        <f t="shared" si="1991"/>
        <v>0.998281272164959-0.00660904649944652i</v>
      </c>
      <c r="AH3725" t="str">
        <f t="shared" si="1992"/>
        <v>0.00210573846649179-0.000087169932647811i</v>
      </c>
      <c r="AI3725">
        <f t="shared" si="1993"/>
        <v>-53.524475427207605</v>
      </c>
      <c r="AJ3725">
        <f t="shared" si="1994"/>
        <v>-2.3704839467590477</v>
      </c>
      <c r="AK3725"/>
      <c r="AL3725"/>
      <c r="AM3725"/>
      <c r="AN3725"/>
    </row>
    <row r="3726" spans="1:40" x14ac:dyDescent="0.3">
      <c r="A3726"/>
      <c r="B3726">
        <f t="shared" si="1960"/>
        <v>1792000</v>
      </c>
      <c r="C3726" s="186" t="str">
        <f t="shared" si="1963"/>
        <v>-2.37994393938896E-08+0.00136664204254747i</v>
      </c>
      <c r="D3726" s="158" t="str">
        <f t="shared" si="1964"/>
        <v>-5.95700613946833+0.0104775889928639i</v>
      </c>
      <c r="E3726" t="str">
        <f t="shared" si="1965"/>
        <v>2870</v>
      </c>
      <c r="F3726" t="str">
        <f t="shared" si="1966"/>
        <v>0.777000777000777</v>
      </c>
      <c r="G3726" t="str">
        <f t="shared" si="1961"/>
        <v>0.777000777000777</v>
      </c>
      <c r="H3726" t="str">
        <f t="shared" si="1967"/>
        <v>9.12891622162283+0.20915015932538i</v>
      </c>
      <c r="I3726" t="str">
        <f t="shared" si="1968"/>
        <v>7037.16754404114i</v>
      </c>
      <c r="J3726" t="str">
        <f t="shared" si="1962"/>
        <v>-42357.90444342+1521.97607748908i</v>
      </c>
      <c r="K3726" t="str">
        <f t="shared" si="1969"/>
        <v>0.00596178686292859-0.165921660653551i</v>
      </c>
      <c r="L3726" t="str">
        <f t="shared" si="1970"/>
        <v>0.000442294092800505-0.0103164356604205i</v>
      </c>
      <c r="M3726" t="str">
        <f t="shared" si="1971"/>
        <v>0.0064040809557291-0.176238096313971i</v>
      </c>
      <c r="N3726" t="str">
        <f t="shared" si="1972"/>
        <v>-22.5189361409316i</v>
      </c>
      <c r="O3726" t="str">
        <f t="shared" si="1973"/>
        <v>-0.863923417192854+0.503623201635729i</v>
      </c>
      <c r="P3726" t="str">
        <f t="shared" si="1974"/>
        <v>1.86392341719285-0.503623201635729i</v>
      </c>
      <c r="Q3726" t="str">
        <f t="shared" si="1975"/>
        <v>-1.86392341719285+23.0225593425673i</v>
      </c>
      <c r="R3726" t="str">
        <f t="shared" si="1976"/>
        <v>-0.0282447121413375-0.0786740261962014i</v>
      </c>
      <c r="S3726" t="str">
        <f t="shared" si="1977"/>
        <v>2.32446695535398i</v>
      </c>
      <c r="T3726" t="str">
        <f t="shared" si="1978"/>
        <v>0.182875174137724-0.0656539000360244i</v>
      </c>
      <c r="U3726" t="str">
        <f t="shared" si="1979"/>
        <v>0.00005-0.000134566882349073i</v>
      </c>
      <c r="V3726" t="str">
        <f t="shared" si="1980"/>
        <v>3.33333333333333E-06-0.00014802357058398i</v>
      </c>
      <c r="W3726" t="str">
        <f t="shared" si="1981"/>
        <v>0.0000140843181229565-0.0000725557681139329i</v>
      </c>
      <c r="X3726" t="str">
        <f t="shared" si="1982"/>
        <v>0.0000141967865671633-0.0000725101833307481i</v>
      </c>
      <c r="Y3726" t="str">
        <f t="shared" si="1983"/>
        <v>0.009+3.60302978254906i</v>
      </c>
      <c r="Z3726" t="str">
        <f t="shared" si="1984"/>
        <v>-0.000281612818583477-0.0000558689737590051i</v>
      </c>
      <c r="AA3726" t="str">
        <f t="shared" si="1985"/>
        <v>0.00972151897929267-3.88567260447205i</v>
      </c>
      <c r="AB3726" t="str">
        <f t="shared" si="1986"/>
        <v>0.445834186748006-0.160058648022678i</v>
      </c>
      <c r="AC3726" t="str">
        <f t="shared" si="1987"/>
        <v>0.974646726798661-0.0795979968837578i</v>
      </c>
      <c r="AD3726" t="str">
        <f t="shared" si="1988"/>
        <v>0.467723764447893-0.126023891426938i</v>
      </c>
      <c r="AE3726" t="str">
        <f t="shared" si="1989"/>
        <v>-0.000138757833107784+9.35869655119558E-06i</v>
      </c>
      <c r="AF3726" t="str">
        <f t="shared" si="1990"/>
        <v>-15.0859223610912-0.198672570332516i</v>
      </c>
      <c r="AG3726" t="str">
        <f t="shared" si="1991"/>
        <v>0.998243791038956-0.0065835005530936i</v>
      </c>
      <c r="AH3726" t="str">
        <f t="shared" si="1992"/>
        <v>0.00209949452207397-0.0000999707403778578i</v>
      </c>
      <c r="AI3726">
        <f t="shared" si="1993"/>
        <v>-53.547869304566348</v>
      </c>
      <c r="AJ3726">
        <f t="shared" si="1994"/>
        <v>-2.7261696983807076</v>
      </c>
      <c r="AK3726"/>
      <c r="AL3726"/>
      <c r="AM3726"/>
      <c r="AN3726"/>
    </row>
    <row r="3727" spans="1:40" x14ac:dyDescent="0.3">
      <c r="A3727"/>
      <c r="B3727">
        <f t="shared" si="1960"/>
        <v>1793000</v>
      </c>
      <c r="C3727" s="186" t="str">
        <f t="shared" si="1963"/>
        <v>-2.37728997367541E-08+0.00136587983281979i</v>
      </c>
      <c r="D3727" s="158" t="str">
        <f t="shared" si="1964"/>
        <v>-5.95700613926486+0.0104717453849517i</v>
      </c>
      <c r="E3727" t="str">
        <f t="shared" si="1965"/>
        <v>2870</v>
      </c>
      <c r="F3727" t="str">
        <f t="shared" si="1966"/>
        <v>0.777000777000777</v>
      </c>
      <c r="G3727" t="str">
        <f t="shared" si="1961"/>
        <v>0.777000777000777</v>
      </c>
      <c r="H3727" t="str">
        <f t="shared" si="1967"/>
        <v>9.12892197176926+0.20903365294108i</v>
      </c>
      <c r="I3727" t="str">
        <f t="shared" si="1968"/>
        <v>7041.09453485812i</v>
      </c>
      <c r="J3727" t="str">
        <f t="shared" si="1962"/>
        <v>-42405.1931971412+1522.8253944966i</v>
      </c>
      <c r="K3727" t="str">
        <f t="shared" si="1969"/>
        <v>0.00595514689785917-0.165829356164994i</v>
      </c>
      <c r="L3727" t="str">
        <f t="shared" si="1970"/>
        <v>0.000441801777791731-0.0103107030267965i</v>
      </c>
      <c r="M3727" t="str">
        <f t="shared" si="1971"/>
        <v>0.0063969486756509-0.17614005919179i</v>
      </c>
      <c r="N3727" t="str">
        <f t="shared" si="1972"/>
        <v>-22.531502511546i</v>
      </c>
      <c r="O3727" t="str">
        <f t="shared" si="1973"/>
        <v>-0.85752665619365+0.51443953378151i</v>
      </c>
      <c r="P3727" t="str">
        <f t="shared" si="1974"/>
        <v>1.85752665619365-0.51443953378151i</v>
      </c>
      <c r="Q3727" t="str">
        <f t="shared" si="1975"/>
        <v>-1.85752665619365+23.0459420453275i</v>
      </c>
      <c r="R3727" t="str">
        <f t="shared" si="1976"/>
        <v>-0.0286328596539041-0.078293191599399i</v>
      </c>
      <c r="S3727" t="str">
        <f t="shared" si="1977"/>
        <v>2.32576409093173i</v>
      </c>
      <c r="T3727" t="str">
        <f t="shared" si="1978"/>
        <v>0.18209149358632-0.0665932768037381i</v>
      </c>
      <c r="U3727" t="str">
        <f t="shared" si="1979"/>
        <v>0.00005-0.000134491831104037i</v>
      </c>
      <c r="V3727" t="str">
        <f t="shared" si="1980"/>
        <v>3.33333333333333E-06-0.000147941014214441i</v>
      </c>
      <c r="W3727" t="str">
        <f t="shared" si="1981"/>
        <v>0.0000140838973358183-0.0000725175303126317i</v>
      </c>
      <c r="X3727" t="str">
        <f t="shared" si="1982"/>
        <v>0.0000141962428899098-0.0000724719711065233i</v>
      </c>
      <c r="Y3727" t="str">
        <f t="shared" si="1983"/>
        <v>0.009+3.60504040184736i</v>
      </c>
      <c r="Z3727" t="str">
        <f t="shared" si="1984"/>
        <v>-0.000281307436884103-0.0000558349380118631i</v>
      </c>
      <c r="AA3727" t="str">
        <f t="shared" si="1985"/>
        <v>0.00971067720317219-3.88350541208022i</v>
      </c>
      <c r="AB3727" t="str">
        <f t="shared" si="1986"/>
        <v>0.443923639934023-0.162348769026025i</v>
      </c>
      <c r="AC3727" t="str">
        <f t="shared" si="1987"/>
        <v>0.974243634954608-0.0792312729576283i</v>
      </c>
      <c r="AD3727" t="str">
        <f t="shared" si="1988"/>
        <v>0.466129066183005-0.128732449717917i</v>
      </c>
      <c r="AE3727" t="str">
        <f t="shared" si="1989"/>
        <v>-0.000138313341215237+0.0000101871079581032i</v>
      </c>
      <c r="AF3727" t="str">
        <f t="shared" si="1990"/>
        <v>-15.0859281110341-0.198561907556128i</v>
      </c>
      <c r="AG3727" t="str">
        <f t="shared" si="1991"/>
        <v>0.998206627614619-0.00655750268646207i</v>
      </c>
      <c r="AH3727" t="str">
        <f t="shared" si="1992"/>
        <v>0.00209310059928203-0.000112694808397658i</v>
      </c>
      <c r="AI3727">
        <f t="shared" si="1993"/>
        <v>-53.571626571872059</v>
      </c>
      <c r="AJ3727">
        <f t="shared" si="1994"/>
        <v>-3.0818912710993165</v>
      </c>
      <c r="AK3727"/>
      <c r="AL3727"/>
      <c r="AM3727"/>
      <c r="AN3727"/>
    </row>
    <row r="3728" spans="1:40" x14ac:dyDescent="0.3">
      <c r="A3728"/>
      <c r="B3728">
        <f t="shared" si="1960"/>
        <v>1794000</v>
      </c>
      <c r="C3728" s="186" t="str">
        <f t="shared" si="1963"/>
        <v>-2.37464044479462E-08+0.00136511847282426i</v>
      </c>
      <c r="D3728" s="158" t="str">
        <f t="shared" si="1964"/>
        <v>-5.95700613906172+0.0104659082916527i</v>
      </c>
      <c r="E3728" t="str">
        <f t="shared" si="1965"/>
        <v>2870</v>
      </c>
      <c r="F3728" t="str">
        <f t="shared" si="1966"/>
        <v>0.777000777000777</v>
      </c>
      <c r="G3728" t="str">
        <f t="shared" si="1961"/>
        <v>0.777000777000777</v>
      </c>
      <c r="H3728" t="str">
        <f t="shared" si="1967"/>
        <v>9.12892771231051+0.208917276204565i</v>
      </c>
      <c r="I3728" t="str">
        <f t="shared" si="1968"/>
        <v>7045.02152567511i</v>
      </c>
      <c r="J3728" t="str">
        <f t="shared" si="1962"/>
        <v>-42452.508332315+1523.67471150413i</v>
      </c>
      <c r="K3728" t="str">
        <f t="shared" si="1969"/>
        <v>0.00594851801496512-0.16573715418952i</v>
      </c>
      <c r="L3728" t="str">
        <f t="shared" si="1970"/>
        <v>0.000441310283813268-0.0103049767489077i</v>
      </c>
      <c r="M3728" t="str">
        <f t="shared" si="1971"/>
        <v>0.00638982829877839-0.176042130938428i</v>
      </c>
      <c r="N3728" t="str">
        <f t="shared" si="1972"/>
        <v>-22.5440688821604i</v>
      </c>
      <c r="O3728" t="str">
        <f t="shared" si="1973"/>
        <v>-0.850994481794669+0.525174629961332i</v>
      </c>
      <c r="P3728" t="str">
        <f t="shared" si="1974"/>
        <v>1.85099448179467-0.525174629961332i</v>
      </c>
      <c r="Q3728" t="str">
        <f t="shared" si="1975"/>
        <v>-1.85099448179467+23.0692435121217i</v>
      </c>
      <c r="R3728" t="str">
        <f t="shared" si="1976"/>
        <v>-0.0290162296621619-0.0779083024488055i</v>
      </c>
      <c r="S3728" t="str">
        <f t="shared" si="1977"/>
        <v>2.3270612265095i</v>
      </c>
      <c r="T3728" t="str">
        <f t="shared" si="1978"/>
        <v>0.18129738985179-0.0675225429863118i</v>
      </c>
      <c r="U3728" t="str">
        <f t="shared" si="1979"/>
        <v>0.00005-0.000134416863528171i</v>
      </c>
      <c r="V3728" t="str">
        <f t="shared" si="1980"/>
        <v>3.33333333333333E-06-0.000147858549880988i</v>
      </c>
      <c r="W3728" t="str">
        <f t="shared" si="1981"/>
        <v>0.0000140834763462695-0.0000724793362111617i</v>
      </c>
      <c r="X3728" t="str">
        <f t="shared" si="1982"/>
        <v>0.0000141956992159182-0.0000724338025533583i</v>
      </c>
      <c r="Y3728" t="str">
        <f t="shared" si="1983"/>
        <v>0.009+3.60705102114566i</v>
      </c>
      <c r="Z3728" t="str">
        <f t="shared" si="1984"/>
        <v>-0.000281002565054523-0.0000558009414978243i</v>
      </c>
      <c r="AA3728" t="str">
        <f t="shared" si="1985"/>
        <v>0.00969985355318064-3.88134063582953i</v>
      </c>
      <c r="AB3728" t="str">
        <f t="shared" si="1986"/>
        <v>0.441987682282324-0.164614241279072i</v>
      </c>
      <c r="AC3728" t="str">
        <f t="shared" si="1987"/>
        <v>0.973845183582379-0.0788603101748241i</v>
      </c>
      <c r="AD3728" t="str">
        <f t="shared" si="1988"/>
        <v>0.464500498657258-0.131420876784337i</v>
      </c>
      <c r="AE3728" t="str">
        <f t="shared" si="1989"/>
        <v>-0.00013785924024883+0.0000110100383268292i</v>
      </c>
      <c r="AF3728" t="str">
        <f t="shared" si="1990"/>
        <v>-15.0859338513722-0.198451367912912i</v>
      </c>
      <c r="AG3728" t="str">
        <f t="shared" si="1991"/>
        <v>0.998169787358418-0.00653105711509769i</v>
      </c>
      <c r="AH3728" t="str">
        <f t="shared" si="1992"/>
        <v>0.00208655778562867-0.000125340326470918i</v>
      </c>
      <c r="AI3728">
        <f t="shared" si="1993"/>
        <v>-53.595748569862067</v>
      </c>
      <c r="AJ3728">
        <f t="shared" si="1994"/>
        <v>-3.437648560022887</v>
      </c>
      <c r="AK3728"/>
      <c r="AL3728"/>
      <c r="AM3728"/>
      <c r="AN3728"/>
    </row>
    <row r="3729" spans="1:40" x14ac:dyDescent="0.3">
      <c r="A3729"/>
      <c r="B3729">
        <f t="shared" si="1960"/>
        <v>1795000</v>
      </c>
      <c r="C3729" s="186" t="str">
        <f t="shared" si="1963"/>
        <v>-2.37199534286222E-08+0.00136435796114069i</v>
      </c>
      <c r="D3729" s="158" t="str">
        <f t="shared" si="1964"/>
        <v>-5.95700613885893+0.0104600777020786i</v>
      </c>
      <c r="E3729" t="str">
        <f t="shared" si="1965"/>
        <v>2870</v>
      </c>
      <c r="F3729" t="str">
        <f t="shared" si="1966"/>
        <v>0.777000777000777</v>
      </c>
      <c r="G3729" t="str">
        <f t="shared" si="1961"/>
        <v>0.777000777000777</v>
      </c>
      <c r="H3729" t="str">
        <f t="shared" si="1967"/>
        <v>9.12893344326797+0.208801028899681i</v>
      </c>
      <c r="I3729" t="str">
        <f t="shared" si="1968"/>
        <v>7048.9485164921i</v>
      </c>
      <c r="J3729" t="str">
        <f t="shared" si="1962"/>
        <v>-42499.8498489413+1524.52402851166i</v>
      </c>
      <c r="K3729" t="str">
        <f t="shared" si="1969"/>
        <v>0.00594190018960864-0.165645054556667i</v>
      </c>
      <c r="L3729" t="str">
        <f t="shared" si="1970"/>
        <v>0.000440819609041619-0.0102992568162099i</v>
      </c>
      <c r="M3729" t="str">
        <f t="shared" si="1971"/>
        <v>0.00638271979865026-0.175944311372877i</v>
      </c>
      <c r="N3729" t="str">
        <f t="shared" si="1972"/>
        <v>-22.5566352527747i</v>
      </c>
      <c r="O3729" t="str">
        <f t="shared" si="1973"/>
        <v>-0.844327925502023+0.535826794978984i</v>
      </c>
      <c r="P3729" t="str">
        <f t="shared" si="1974"/>
        <v>1.84432792550202-0.535826794978984i</v>
      </c>
      <c r="Q3729" t="str">
        <f t="shared" si="1975"/>
        <v>-1.84432792550202+23.0924620477537i</v>
      </c>
      <c r="R3729" t="str">
        <f t="shared" si="1976"/>
        <v>-0.029394788102532-0.0775194214128605i</v>
      </c>
      <c r="S3729" t="str">
        <f t="shared" si="1977"/>
        <v>2.32835836208727i</v>
      </c>
      <c r="T3729" t="str">
        <f t="shared" si="1978"/>
        <v>0.180492993070801-0.0684416006803138i</v>
      </c>
      <c r="U3729" t="str">
        <f t="shared" si="1979"/>
        <v>0.00005-0.000134341979481637i</v>
      </c>
      <c r="V3729" t="str">
        <f t="shared" si="1980"/>
        <v>3.33333333333333E-06-0.000147776177429801i</v>
      </c>
      <c r="W3729" t="str">
        <f t="shared" si="1981"/>
        <v>0.0000140830551543609-0.0000724411857362204i</v>
      </c>
      <c r="X3729" t="str">
        <f t="shared" si="1982"/>
        <v>0.0000141951555447812-0.0000723956775979998i</v>
      </c>
      <c r="Y3729" t="str">
        <f t="shared" si="1983"/>
        <v>0.009+3.60906164044395i</v>
      </c>
      <c r="Z3729" t="str">
        <f t="shared" si="1984"/>
        <v>-0.000280698201958551-0.0000557669841468956i</v>
      </c>
      <c r="AA3729" t="str">
        <f t="shared" si="1985"/>
        <v>0.00968904798893396-3.8791782716817i</v>
      </c>
      <c r="AB3729" t="str">
        <f t="shared" si="1986"/>
        <v>0.440026631055082-0.166854826101544i</v>
      </c>
      <c r="AC3729" t="str">
        <f t="shared" si="1987"/>
        <v>0.973451409212291-0.0784851701887721i</v>
      </c>
      <c r="AD3729" t="str">
        <f t="shared" si="1988"/>
        <v>0.462838314395064-0.134088749567876i</v>
      </c>
      <c r="AE3729" t="str">
        <f t="shared" si="1989"/>
        <v>-0.00013739560781965+0.0000118273739651277i</v>
      </c>
      <c r="AF3729" t="str">
        <f t="shared" si="1990"/>
        <v>-15.0859395821269-0.198340951197602i</v>
      </c>
      <c r="AG3729" t="str">
        <f t="shared" si="1991"/>
        <v>0.998133275681796-0.00650416811989349i</v>
      </c>
      <c r="AH3729" t="str">
        <f t="shared" si="1992"/>
        <v>0.00207986719023326-0.000137905499184429i</v>
      </c>
      <c r="AI3729">
        <f t="shared" si="1993"/>
        <v>-53.62023667488188</v>
      </c>
      <c r="AJ3729">
        <f t="shared" si="1994"/>
        <v>-3.7934414546539421</v>
      </c>
      <c r="AK3729"/>
      <c r="AL3729"/>
      <c r="AM3729"/>
      <c r="AN3729"/>
    </row>
    <row r="3730" spans="1:40" x14ac:dyDescent="0.3">
      <c r="A3730"/>
      <c r="B3730">
        <f t="shared" si="1960"/>
        <v>1796000</v>
      </c>
      <c r="C3730" s="186" t="str">
        <f t="shared" si="1963"/>
        <v>-2.36935465802136E-08+0.0013635982963521i</v>
      </c>
      <c r="D3730" s="158" t="str">
        <f t="shared" si="1964"/>
        <v>-5.95700613865649+0.0104542536053661i</v>
      </c>
      <c r="E3730" t="str">
        <f t="shared" si="1965"/>
        <v>2870</v>
      </c>
      <c r="F3730" t="str">
        <f t="shared" si="1966"/>
        <v>0.777000777000777</v>
      </c>
      <c r="G3730" t="str">
        <f t="shared" si="1961"/>
        <v>0.777000777000777</v>
      </c>
      <c r="H3730" t="str">
        <f t="shared" si="1967"/>
        <v>9.12893916466298+0.208684910810752i</v>
      </c>
      <c r="I3730" t="str">
        <f t="shared" si="1968"/>
        <v>7052.87550730909i</v>
      </c>
      <c r="J3730" t="str">
        <f t="shared" si="1962"/>
        <v>-42547.2177470201+1525.37334551919i</v>
      </c>
      <c r="K3730" t="str">
        <f t="shared" si="1969"/>
        <v>0.00593529339722034-0.165553057096347i</v>
      </c>
      <c r="L3730" t="str">
        <f t="shared" si="1970"/>
        <v>0.00044032975165833-0.010293543218182i</v>
      </c>
      <c r="M3730" t="str">
        <f t="shared" si="1971"/>
        <v>0.00637562314887867-0.175846600314529i</v>
      </c>
      <c r="N3730" t="str">
        <f t="shared" si="1972"/>
        <v>-22.5692016233891i</v>
      </c>
      <c r="O3730" t="str">
        <f t="shared" si="1973"/>
        <v>-0.837528040042127+0.546394346734292i</v>
      </c>
      <c r="P3730" t="str">
        <f t="shared" si="1974"/>
        <v>1.83752804004213-0.546394346734292i</v>
      </c>
      <c r="Q3730" t="str">
        <f t="shared" si="1975"/>
        <v>-1.83752804004213+23.1155959701234i</v>
      </c>
      <c r="R3730" t="str">
        <f t="shared" si="1976"/>
        <v>-0.0297685016805485-0.0771266112194711i</v>
      </c>
      <c r="S3730" t="str">
        <f t="shared" si="1977"/>
        <v>2.32965549766502i</v>
      </c>
      <c r="T3730" t="str">
        <f t="shared" si="1978"/>
        <v>0.179678433843713-0.0693503535973402i</v>
      </c>
      <c r="U3730" t="str">
        <f t="shared" si="1979"/>
        <v>0.0000500000000000001-0.00013426717882491i</v>
      </c>
      <c r="V3730" t="str">
        <f t="shared" si="1980"/>
        <v>3.33333333333333E-06-0.000147693896707401i</v>
      </c>
      <c r="W3730" t="str">
        <f t="shared" si="1981"/>
        <v>0.0000140826337601426-0.0000724030788146686i</v>
      </c>
      <c r="X3730" t="str">
        <f t="shared" si="1982"/>
        <v>0.0000141946118760921-0.0000723575961673577i</v>
      </c>
      <c r="Y3730" t="str">
        <f t="shared" si="1983"/>
        <v>0.009+3.61107225974225i</v>
      </c>
      <c r="Z3730" t="str">
        <f t="shared" si="1984"/>
        <v>-0.000280394346463154-0.0000557330658892487i</v>
      </c>
      <c r="AA3730" t="str">
        <f t="shared" si="1985"/>
        <v>0.00967826047016012-3.87701831560733i</v>
      </c>
      <c r="AB3730" t="str">
        <f t="shared" si="1986"/>
        <v>0.438040804644913-0.169070288750466i</v>
      </c>
      <c r="AC3730" t="str">
        <f t="shared" si="1987"/>
        <v>0.973062347603282-0.0781059147425938i</v>
      </c>
      <c r="AD3730" t="str">
        <f t="shared" si="1988"/>
        <v>0.461142771196484-0.136735648139039i</v>
      </c>
      <c r="AE3730" t="str">
        <f t="shared" si="1989"/>
        <v>-0.000136922522842989+0.0000126390022467173i</v>
      </c>
      <c r="AF3730" t="str">
        <f t="shared" si="1990"/>
        <v>-15.0859453033195-0.198230657205386i</v>
      </c>
      <c r="AG3730" t="str">
        <f t="shared" si="1991"/>
        <v>0.998097097940392-0.0064768400463901i</v>
      </c>
      <c r="AH3730" t="str">
        <f t="shared" si="1992"/>
        <v>0.00207302994363161-0.000150388546211172i</v>
      </c>
      <c r="AI3730">
        <f t="shared" si="1993"/>
        <v>-53.645092299335758</v>
      </c>
      <c r="AJ3730">
        <f t="shared" si="1994"/>
        <v>-4.1492698389223666</v>
      </c>
      <c r="AK3730"/>
      <c r="AL3730"/>
      <c r="AM3730"/>
      <c r="AN3730"/>
    </row>
    <row r="3731" spans="1:40" x14ac:dyDescent="0.3">
      <c r="A3731"/>
      <c r="B3731">
        <f t="shared" si="1960"/>
        <v>1797000</v>
      </c>
      <c r="C3731" s="186" t="str">
        <f t="shared" si="1963"/>
        <v>-2.36671838044261E-08+0.00136283947704462i</v>
      </c>
      <c r="D3731" s="158" t="str">
        <f t="shared" si="1964"/>
        <v>-5.95700613845437+0.0104484359906754i</v>
      </c>
      <c r="E3731" t="str">
        <f t="shared" si="1965"/>
        <v>2870</v>
      </c>
      <c r="F3731" t="str">
        <f t="shared" si="1966"/>
        <v>0.777000777000777</v>
      </c>
      <c r="G3731" t="str">
        <f t="shared" si="1961"/>
        <v>0.777000777000777</v>
      </c>
      <c r="H3731" t="str">
        <f t="shared" si="1967"/>
        <v>9.12894487651676+0.208568921722582i</v>
      </c>
      <c r="I3731" t="str">
        <f t="shared" si="1968"/>
        <v>7056.80249812607i</v>
      </c>
      <c r="J3731" t="str">
        <f t="shared" si="1962"/>
        <v>-42594.6120265515+1526.22266252671i</v>
      </c>
      <c r="K3731" t="str">
        <f t="shared" si="1969"/>
        <v>0.00592869761329892-0.165461161638851i</v>
      </c>
      <c r="L3731" t="str">
        <f t="shared" si="1970"/>
        <v>0.000439840709849993-0.0102878359443261i</v>
      </c>
      <c r="M3731" t="str">
        <f t="shared" si="1971"/>
        <v>0.00636853832314891-0.175748997583177i</v>
      </c>
      <c r="N3731" t="str">
        <f t="shared" si="1972"/>
        <v>-22.5817679940034i</v>
      </c>
      <c r="O3731" t="str">
        <f t="shared" si="1973"/>
        <v>-0.830595899195832+0.55687561648816i</v>
      </c>
      <c r="P3731" t="str">
        <f t="shared" si="1974"/>
        <v>1.83059589919583-0.55687561648816i</v>
      </c>
      <c r="Q3731" t="str">
        <f t="shared" si="1975"/>
        <v>-1.83059589919583+23.1386436104916i</v>
      </c>
      <c r="R3731" t="str">
        <f t="shared" si="1976"/>
        <v>-0.0301373378638843-0.0767299346485679i</v>
      </c>
      <c r="S3731" t="str">
        <f t="shared" si="1977"/>
        <v>2.33095263324279i</v>
      </c>
      <c r="T3731" t="str">
        <f t="shared" si="1978"/>
        <v>0.178853843217627-0.0702487070527488i</v>
      </c>
      <c r="U3731" t="str">
        <f t="shared" si="1979"/>
        <v>0.0000500000000000001-0.000134192461418775i</v>
      </c>
      <c r="V3731" t="str">
        <f t="shared" si="1980"/>
        <v>3.33333333333333E-06-0.000147611707560652i</v>
      </c>
      <c r="W3731" t="str">
        <f t="shared" si="1981"/>
        <v>0.000014082212163665-0.00007236501537353i</v>
      </c>
      <c r="X3731" t="str">
        <f t="shared" si="1982"/>
        <v>0.0000141940682094456-0.0000723195581885037i</v>
      </c>
      <c r="Y3731" t="str">
        <f t="shared" si="1983"/>
        <v>0.009+3.61308287904055i</v>
      </c>
      <c r="Z3731" t="str">
        <f t="shared" si="1984"/>
        <v>-0.000280090997438459-0.000055699186655225i</v>
      </c>
      <c r="AA3731" t="str">
        <f t="shared" si="1985"/>
        <v>0.00966749095669938-3.87486076358607i</v>
      </c>
      <c r="AB3731" t="str">
        <f t="shared" si="1986"/>
        <v>0.436030522533552-0.171260398392701i</v>
      </c>
      <c r="AC3731" t="str">
        <f t="shared" si="1987"/>
        <v>0.972678033749605-0.0777226056613423i</v>
      </c>
      <c r="AD3731" t="str">
        <f t="shared" si="1988"/>
        <v>0.45941413209958-0.13936115576264i</v>
      </c>
      <c r="AE3731" t="str">
        <f t="shared" si="1989"/>
        <v>-0.000136440065524407+0.0000134448116258716i</v>
      </c>
      <c r="AF3731" t="str">
        <f t="shared" si="1990"/>
        <v>-15.0859510149711-0.198120485731907i</v>
      </c>
      <c r="AG3731" t="str">
        <f t="shared" si="1991"/>
        <v>0.998061259433276-0.00644907730407003i</v>
      </c>
      <c r="AH3731" t="str">
        <f t="shared" si="1992"/>
        <v>0.00206604719758329-0.000162787702570089i</v>
      </c>
      <c r="AI3731">
        <f t="shared" si="1993"/>
        <v>-53.670316892148982</v>
      </c>
      <c r="AJ3731">
        <f t="shared" si="1994"/>
        <v>-4.5051335911870156</v>
      </c>
      <c r="AK3731"/>
      <c r="AL3731"/>
      <c r="AM3731"/>
      <c r="AN3731"/>
    </row>
    <row r="3732" spans="1:40" x14ac:dyDescent="0.3">
      <c r="A3732"/>
      <c r="B3732">
        <f t="shared" si="1960"/>
        <v>1798000</v>
      </c>
      <c r="C3732" s="186" t="str">
        <f t="shared" si="1963"/>
        <v>-2.36408650032396E-08+0.00136208150180757i</v>
      </c>
      <c r="D3732" s="158" t="str">
        <f t="shared" si="1964"/>
        <v>-5.95700613825259+0.0104426248471914i</v>
      </c>
      <c r="E3732" t="str">
        <f t="shared" si="1965"/>
        <v>2870</v>
      </c>
      <c r="F3732" t="str">
        <f t="shared" si="1966"/>
        <v>0.777000777000777</v>
      </c>
      <c r="G3732" t="str">
        <f t="shared" si="1961"/>
        <v>0.777000777000777</v>
      </c>
      <c r="H3732" t="str">
        <f t="shared" si="1967"/>
        <v>9.12895057885051+0.208453061420451i</v>
      </c>
      <c r="I3732" t="str">
        <f t="shared" si="1968"/>
        <v>7060.72948894306i</v>
      </c>
      <c r="J3732" t="str">
        <f t="shared" si="1962"/>
        <v>-42642.0326875355+1527.07197953424i</v>
      </c>
      <c r="K3732" t="str">
        <f t="shared" si="1969"/>
        <v>0.00592211281341121-0.165369368014844i</v>
      </c>
      <c r="L3732" t="str">
        <f t="shared" si="1970"/>
        <v>0.000439352481808218-0.0102821349841674i</v>
      </c>
      <c r="M3732" t="str">
        <f t="shared" si="1971"/>
        <v>0.00636146529521943-0.175651502999011i</v>
      </c>
      <c r="N3732" t="str">
        <f t="shared" si="1972"/>
        <v>-22.5943343646178i</v>
      </c>
      <c r="O3732" t="str">
        <f t="shared" si="1973"/>
        <v>-0.823532597628423+0.567268949126763i</v>
      </c>
      <c r="P3732" t="str">
        <f t="shared" si="1974"/>
        <v>1.82353259762842-0.567268949126763i</v>
      </c>
      <c r="Q3732" t="str">
        <f t="shared" si="1975"/>
        <v>-1.82353259762842+23.1616033137446i</v>
      </c>
      <c r="R3732" t="str">
        <f t="shared" si="1976"/>
        <v>-0.0305012648754244-0.0763294545248544i</v>
      </c>
      <c r="S3732" t="str">
        <f t="shared" si="1977"/>
        <v>2.33224976882056i</v>
      </c>
      <c r="T3732" t="str">
        <f t="shared" si="1978"/>
        <v>0.178019352669791-0.0711365679544432i</v>
      </c>
      <c r="U3732" t="str">
        <f t="shared" si="1979"/>
        <v>0.0000500000000000001-0.000134117827124326i</v>
      </c>
      <c r="V3732" t="str">
        <f t="shared" si="1980"/>
        <v>3.33333333333333E-06-0.000147529609836759i</v>
      </c>
      <c r="W3732" t="str">
        <f t="shared" si="1981"/>
        <v>0.0000140817903649788-0.0000723269953399901i</v>
      </c>
      <c r="X3732" t="str">
        <f t="shared" si="1982"/>
        <v>0.0000141935245444381-0.0000722815635886724i</v>
      </c>
      <c r="Y3732" t="str">
        <f t="shared" si="1983"/>
        <v>0.009+3.61509349833885i</v>
      </c>
      <c r="Z3732" t="str">
        <f t="shared" si="1984"/>
        <v>-0.000279788153757731-0.0000556653463753352i</v>
      </c>
      <c r="AA3732" t="str">
        <f t="shared" si="1985"/>
        <v>0.00965673940850362-3.87270561160651i</v>
      </c>
      <c r="AB3732" t="str">
        <f t="shared" si="1986"/>
        <v>0.433996105251395-0.173424928077601i</v>
      </c>
      <c r="AC3732" t="str">
        <f t="shared" si="1987"/>
        <v>0.972298501887491-0.0773353048444161i</v>
      </c>
      <c r="AD3732" t="str">
        <f t="shared" si="1988"/>
        <v>0.457652665341652-0.141964858963155i</v>
      </c>
      <c r="AE3732" t="str">
        <f t="shared" si="1989"/>
        <v>-0.000135948317345555+0.0000142446916519393i</v>
      </c>
      <c r="AF3732" t="str">
        <f t="shared" si="1990"/>
        <v>-15.0859567171031-0.19801043657326i</v>
      </c>
      <c r="AG3732" t="str">
        <f t="shared" si="1991"/>
        <v>0.998025765402188-0.00642088436563814i</v>
      </c>
      <c r="AH3732" t="str">
        <f t="shared" si="1992"/>
        <v>0.00205892012487429-0.000175101218885182i</v>
      </c>
      <c r="AI3732">
        <f t="shared" si="1993"/>
        <v>-53.695911939250713</v>
      </c>
      <c r="AJ3732">
        <f t="shared" si="1994"/>
        <v>-4.8610325842845485</v>
      </c>
      <c r="AK3732"/>
      <c r="AL3732"/>
      <c r="AM3732"/>
      <c r="AN3732"/>
    </row>
    <row r="3733" spans="1:40" x14ac:dyDescent="0.3">
      <c r="A3733"/>
      <c r="B3733">
        <f t="shared" si="1960"/>
        <v>1799000</v>
      </c>
      <c r="C3733" s="186" t="str">
        <f t="shared" si="1963"/>
        <v>-2.36145900789052E-08+0.00136132436923337i</v>
      </c>
      <c r="D3733" s="158" t="str">
        <f t="shared" si="1964"/>
        <v>-5.95700613805115+0.0104368201641225i</v>
      </c>
      <c r="E3733" t="str">
        <f t="shared" si="1965"/>
        <v>2870</v>
      </c>
      <c r="F3733" t="str">
        <f t="shared" si="1966"/>
        <v>0.777000777000777</v>
      </c>
      <c r="G3733" t="str">
        <f t="shared" si="1961"/>
        <v>0.777000777000777</v>
      </c>
      <c r="H3733" t="str">
        <f t="shared" si="1967"/>
        <v>9.1289562716854+0.208337329690117i</v>
      </c>
      <c r="I3733" t="str">
        <f t="shared" si="1968"/>
        <v>7064.65647976005i</v>
      </c>
      <c r="J3733" t="str">
        <f t="shared" si="1962"/>
        <v>-42689.4797299721+1527.92129654177i</v>
      </c>
      <c r="K3733" t="str">
        <f t="shared" si="1969"/>
        <v>0.00591553897319162-0.165277676055365i</v>
      </c>
      <c r="L3733" t="str">
        <f t="shared" si="1970"/>
        <v>0.000438865065729633-0.0102764403272543i</v>
      </c>
      <c r="M3733" t="str">
        <f t="shared" si="1971"/>
        <v>0.00635440403892125-0.175554116382619i</v>
      </c>
      <c r="N3733" t="str">
        <f t="shared" si="1972"/>
        <v>-22.6069007352322i</v>
      </c>
      <c r="O3733" t="str">
        <f t="shared" si="1973"/>
        <v>-0.816339250717157+0.577572703422305i</v>
      </c>
      <c r="P3733" t="str">
        <f t="shared" si="1974"/>
        <v>1.81633925071716-0.577572703422305i</v>
      </c>
      <c r="Q3733" t="str">
        <f t="shared" si="1975"/>
        <v>-1.81633925071716+23.1844734386545i</v>
      </c>
      <c r="R3733" t="str">
        <f t="shared" si="1976"/>
        <v>-0.0308602516862974-0.075925233710828i</v>
      </c>
      <c r="S3733" t="str">
        <f t="shared" si="1977"/>
        <v>2.33354690439833i</v>
      </c>
      <c r="T3733" t="str">
        <f t="shared" si="1978"/>
        <v>0.177175094091622-0.0720138447915126i</v>
      </c>
      <c r="U3733" t="str">
        <f t="shared" si="1979"/>
        <v>0.0000500000000000001-0.000134043275802967i</v>
      </c>
      <c r="V3733" t="str">
        <f t="shared" si="1980"/>
        <v>3.33333333333333E-06-0.000147447603383264i</v>
      </c>
      <c r="W3733" t="str">
        <f t="shared" si="1981"/>
        <v>0.0000140813683641341-0.0000722890186413964i</v>
      </c>
      <c r="X3733" t="str">
        <f t="shared" si="1982"/>
        <v>0.0000141929808806667-0.00007224361229526i</v>
      </c>
      <c r="Y3733" t="str">
        <f t="shared" si="1983"/>
        <v>0.009+3.61710411763714i</v>
      </c>
      <c r="Z3733" t="str">
        <f t="shared" si="1984"/>
        <v>-0.000279485814297367-0.000055631544980255i</v>
      </c>
      <c r="AA3733" t="str">
        <f t="shared" si="1985"/>
        <v>0.00964600578563602-3.87055285566616i</v>
      </c>
      <c r="AB3733" t="str">
        <f t="shared" si="1986"/>
        <v>0.431937874338545-0.175563654709315i</v>
      </c>
      <c r="AC3733" t="str">
        <f t="shared" si="1987"/>
        <v>0.971923785501863-0.0769440742582626i</v>
      </c>
      <c r="AD3733" t="str">
        <f t="shared" si="1988"/>
        <v>0.455858644319977-0.144546347589328i</v>
      </c>
      <c r="AE3733" t="str">
        <f t="shared" si="1989"/>
        <v>-0.00013544736104991+0.0000150385329835887i</v>
      </c>
      <c r="AF3733" t="str">
        <f t="shared" si="1990"/>
        <v>-15.0859624097365-0.197900509525995i</v>
      </c>
      <c r="AG3733" t="str">
        <f t="shared" si="1991"/>
        <v>0.997990621030791-0.00639226576629771i</v>
      </c>
      <c r="AH3733" t="str">
        <f t="shared" si="1992"/>
        <v>0.00205164991911749-0.000187327361640709i</v>
      </c>
      <c r="AI3733">
        <f t="shared" si="1993"/>
        <v>-53.721878964068651</v>
      </c>
      <c r="AJ3733">
        <f t="shared" si="1994"/>
        <v>-5.2169666855335048</v>
      </c>
      <c r="AK3733"/>
      <c r="AL3733"/>
      <c r="AM3733"/>
      <c r="AN3733"/>
    </row>
    <row r="3734" spans="1:40" x14ac:dyDescent="0.3">
      <c r="A3734"/>
      <c r="B3734">
        <f t="shared" si="1960"/>
        <v>1800000</v>
      </c>
      <c r="C3734" s="186" t="str">
        <f t="shared" si="1963"/>
        <v>-2.35883589339459E-08+0.00136056807791759i</v>
      </c>
      <c r="D3734" s="158" t="str">
        <f t="shared" si="1964"/>
        <v>-5.95700613785004+0.0104310219307015i</v>
      </c>
      <c r="E3734" t="str">
        <f t="shared" si="1965"/>
        <v>2870</v>
      </c>
      <c r="F3734" t="str">
        <f t="shared" si="1966"/>
        <v>0.777000777000777</v>
      </c>
      <c r="G3734" t="str">
        <f t="shared" si="1961"/>
        <v>0.777000777000777</v>
      </c>
      <c r="H3734" t="str">
        <f t="shared" si="1967"/>
        <v>9.12896195504248+0.20822172631781i</v>
      </c>
      <c r="I3734" t="str">
        <f t="shared" si="1968"/>
        <v>7068.58347057703i</v>
      </c>
      <c r="J3734" t="str">
        <f t="shared" si="1962"/>
        <v>-42736.9531538612+1528.7706135493i</v>
      </c>
      <c r="K3734" t="str">
        <f t="shared" si="1969"/>
        <v>0.0059089760683421-0.165186085591826i</v>
      </c>
      <c r="L3734" t="str">
        <f t="shared" si="1970"/>
        <v>0.000438378459815844-0.0102707519631582i</v>
      </c>
      <c r="M3734" t="str">
        <f t="shared" si="1971"/>
        <v>0.00634735452815794-0.175456837554984i</v>
      </c>
      <c r="N3734" t="str">
        <f t="shared" si="1972"/>
        <v>-22.6194671058465i</v>
      </c>
      <c r="O3734" t="str">
        <f t="shared" si="1973"/>
        <v>-0.809016994374954+0.587785252292464i</v>
      </c>
      <c r="P3734" t="str">
        <f t="shared" si="1974"/>
        <v>1.80901699437495-0.587785252292464i</v>
      </c>
      <c r="Q3734" t="str">
        <f t="shared" si="1975"/>
        <v>-1.80901699437495+23.207252358139i</v>
      </c>
      <c r="R3734" t="str">
        <f t="shared" si="1976"/>
        <v>-0.0312142680089491-0.0755173350999973i</v>
      </c>
      <c r="S3734" t="str">
        <f t="shared" si="1977"/>
        <v>2.33484403997608i</v>
      </c>
      <c r="T3734" t="str">
        <f t="shared" si="1978"/>
        <v>0.176321199773105-0.0728804476229108i</v>
      </c>
      <c r="U3734" t="str">
        <f t="shared" si="1979"/>
        <v>0.0000499999999999999-0.00013396880731641i</v>
      </c>
      <c r="V3734" t="str">
        <f t="shared" si="1980"/>
        <v>3.33333333333333E-06-0.000147365688048051i</v>
      </c>
      <c r="W3734" t="str">
        <f t="shared" si="1981"/>
        <v>0.0000140809461611816-0.0000722510852052579i</v>
      </c>
      <c r="X3734" t="str">
        <f t="shared" si="1982"/>
        <v>0.0000141924372177302-0.0000722057042358232i</v>
      </c>
      <c r="Y3734" t="str">
        <f t="shared" si="1983"/>
        <v>0.009+3.61911473693544i</v>
      </c>
      <c r="Z3734" t="str">
        <f t="shared" si="1984"/>
        <v>-0.000279183977936879-0.0000555977824008279i</v>
      </c>
      <c r="AA3734" t="str">
        <f t="shared" si="1985"/>
        <v>0.0096352900482705-3.86840249177136i</v>
      </c>
      <c r="AB3734" t="str">
        <f t="shared" si="1986"/>
        <v>0.429856152306783-0.17767635901919i</v>
      </c>
      <c r="AC3734" t="str">
        <f t="shared" si="1987"/>
        <v>0.97155391733301-0.0765489759292688i</v>
      </c>
      <c r="AD3734" t="str">
        <f t="shared" si="1988"/>
        <v>0.454032347551528-0.147105214878539i</v>
      </c>
      <c r="AE3734" t="str">
        <f t="shared" si="1989"/>
        <v>-0.0001349372806283+0.0000158262274029431i</v>
      </c>
      <c r="AF3734" t="str">
        <f t="shared" si="1990"/>
        <v>-15.0859680928925-0.197790704387108i</v>
      </c>
      <c r="AG3734" t="str">
        <f t="shared" si="1991"/>
        <v>0.997955831443928-0.00636322610301448i</v>
      </c>
      <c r="AH3734" t="str">
        <f t="shared" si="1992"/>
        <v>0.00204423779454897-0.000199464413435065i</v>
      </c>
      <c r="AI3734">
        <f t="shared" si="1993"/>
        <v>-53.748219528043307</v>
      </c>
      <c r="AJ3734">
        <f t="shared" si="1994"/>
        <v>-5.5729357567700779</v>
      </c>
      <c r="AK3734"/>
      <c r="AL3734"/>
      <c r="AM3734"/>
      <c r="AN3734"/>
    </row>
    <row r="3735" spans="1:40" x14ac:dyDescent="0.3">
      <c r="A3735"/>
      <c r="B3735">
        <f t="shared" si="1960"/>
        <v>1801000</v>
      </c>
      <c r="C3735" s="186" t="str">
        <f t="shared" si="1963"/>
        <v>-2.35621714711552E-08+0.0013598126264589i</v>
      </c>
      <c r="D3735" s="158" t="str">
        <f t="shared" si="1964"/>
        <v>-5.95700613764927+0.0104252301361849i</v>
      </c>
      <c r="E3735" t="str">
        <f t="shared" si="1965"/>
        <v>2870</v>
      </c>
      <c r="F3735" t="str">
        <f t="shared" si="1966"/>
        <v>0.777000777000777</v>
      </c>
      <c r="G3735" t="str">
        <f t="shared" si="1961"/>
        <v>0.777000777000777</v>
      </c>
      <c r="H3735" t="str">
        <f t="shared" si="1967"/>
        <v>9.1289676289428+0.208106251090237i</v>
      </c>
      <c r="I3735" t="str">
        <f t="shared" si="1968"/>
        <v>7072.51046139402i</v>
      </c>
      <c r="J3735" t="str">
        <f t="shared" si="1962"/>
        <v>-42784.4529592029+1529.61993055682i</v>
      </c>
      <c r="K3735" t="str">
        <f t="shared" si="1969"/>
        <v>0.00590242407463184-0.165094596456013i</v>
      </c>
      <c r="L3735" t="str">
        <f t="shared" si="1970"/>
        <v>0.000437892662273435-0.0102650698814733i</v>
      </c>
      <c r="M3735" t="str">
        <f t="shared" si="1971"/>
        <v>0.00634031673690528-0.175359666337486i</v>
      </c>
      <c r="N3735" t="str">
        <f t="shared" si="1972"/>
        <v>-22.6320334764609i</v>
      </c>
      <c r="O3735" t="str">
        <f t="shared" si="1973"/>
        <v>-0.801566984870858+0.597904983057543i</v>
      </c>
      <c r="P3735" t="str">
        <f t="shared" si="1974"/>
        <v>1.80156698487086-0.597904983057543i</v>
      </c>
      <c r="Q3735" t="str">
        <f t="shared" si="1975"/>
        <v>-1.80156698487086+23.2299384595184i</v>
      </c>
      <c r="R3735" t="str">
        <f t="shared" si="1976"/>
        <v>-0.0315632842902293-0.0751058216103281i</v>
      </c>
      <c r="S3735" t="str">
        <f t="shared" si="1977"/>
        <v>2.33614117555385i</v>
      </c>
      <c r="T3735" t="str">
        <f t="shared" si="1978"/>
        <v>0.17545780238769-0.0737362880661167i</v>
      </c>
      <c r="U3735" t="str">
        <f t="shared" si="1979"/>
        <v>0.0000499999999999999-0.000133894421526673i</v>
      </c>
      <c r="V3735" t="str">
        <f t="shared" si="1980"/>
        <v>3.33333333333333E-06-0.000147283863679341i</v>
      </c>
      <c r="W3735" t="str">
        <f t="shared" si="1981"/>
        <v>0.0000140805237561718-0.0000722131949592444i</v>
      </c>
      <c r="X3735" t="str">
        <f t="shared" si="1982"/>
        <v>0.0000141918935552287-0.0000721678393380805i</v>
      </c>
      <c r="Y3735" t="str">
        <f t="shared" si="1983"/>
        <v>0.009+3.62112535623374i</v>
      </c>
      <c r="Z3735" t="str">
        <f t="shared" si="1984"/>
        <v>-0.000278882643558898-0.0000555640585680646i</v>
      </c>
      <c r="AA3735" t="str">
        <f t="shared" si="1985"/>
        <v>0.00962459215669172-3.86625451593741i</v>
      </c>
      <c r="AB3735" t="str">
        <f t="shared" si="1986"/>
        <v>0.427751262602744-0.179762825538125i</v>
      </c>
      <c r="AC3735" t="str">
        <f t="shared" si="1987"/>
        <v>0.971188929383263-0.0761500719368883i</v>
      </c>
      <c r="AD3735" t="str">
        <f t="shared" si="1988"/>
        <v>0.452174058631959-0.149641057520699i</v>
      </c>
      <c r="AE3735" t="str">
        <f t="shared" si="1989"/>
        <v>-0.000134418161304305+0.0000166076678295361i</v>
      </c>
      <c r="AF3735" t="str">
        <f t="shared" si="1990"/>
        <v>-15.0859737665921-0.197681020954052i</v>
      </c>
      <c r="AG3735" t="str">
        <f t="shared" si="1991"/>
        <v>0.997921401706891-0.00633377003377321i</v>
      </c>
      <c r="AH3735" t="str">
        <f t="shared" si="1992"/>
        <v>0.00203668498582157-0.000211510673232178i</v>
      </c>
      <c r="AI3735">
        <f t="shared" si="1993"/>
        <v>-53.774935231156782</v>
      </c>
      <c r="AJ3735">
        <f t="shared" si="1994"/>
        <v>-5.9289396543818897</v>
      </c>
      <c r="AK3735"/>
      <c r="AL3735"/>
      <c r="AM3735"/>
      <c r="AN3735"/>
    </row>
    <row r="3736" spans="1:40" x14ac:dyDescent="0.3">
      <c r="A3736"/>
      <c r="B3736">
        <f t="shared" si="1960"/>
        <v>1802000</v>
      </c>
      <c r="C3736" s="186" t="str">
        <f t="shared" si="1963"/>
        <v>-2.35360275935959E-08+0.00135905801345909i</v>
      </c>
      <c r="D3736" s="158" t="str">
        <f t="shared" si="1964"/>
        <v>-5.95700613744884+0.010419444769853i</v>
      </c>
      <c r="E3736" t="str">
        <f t="shared" si="1965"/>
        <v>2870</v>
      </c>
      <c r="F3736" t="str">
        <f t="shared" si="1966"/>
        <v>0.777000777000777</v>
      </c>
      <c r="G3736" t="str">
        <f t="shared" si="1961"/>
        <v>0.777000777000777</v>
      </c>
      <c r="H3736" t="str">
        <f t="shared" si="1967"/>
        <v>9.12897329340731+0.207990903794574i</v>
      </c>
      <c r="I3736" t="str">
        <f t="shared" si="1968"/>
        <v>7076.43745221101i</v>
      </c>
      <c r="J3736" t="str">
        <f t="shared" si="1962"/>
        <v>-42831.9791459971+1530.46924756435i</v>
      </c>
      <c r="K3736" t="str">
        <f t="shared" si="1969"/>
        <v>0.00589588296789719-0.16500320848008i</v>
      </c>
      <c r="L3736" t="str">
        <f t="shared" si="1970"/>
        <v>0.000437407671313946-0.0102593940718168i</v>
      </c>
      <c r="M3736" t="str">
        <f t="shared" si="1971"/>
        <v>0.00633329063921114-0.175262602551897i</v>
      </c>
      <c r="N3736" t="str">
        <f t="shared" si="1972"/>
        <v>-22.6445998470752i</v>
      </c>
      <c r="O3736" t="str">
        <f t="shared" si="1973"/>
        <v>-0.793990398647854+0.607930297694581i</v>
      </c>
      <c r="P3736" t="str">
        <f t="shared" si="1974"/>
        <v>1.79399039864785-0.607930297694581i</v>
      </c>
      <c r="Q3736" t="str">
        <f t="shared" si="1975"/>
        <v>-1.79399039864785+23.2525301447698i</v>
      </c>
      <c r="R3736" t="str">
        <f t="shared" si="1976"/>
        <v>-0.0319072717044694-0.0746907561779307i</v>
      </c>
      <c r="S3736" t="str">
        <f t="shared" si="1977"/>
        <v>2.33743831113162i</v>
      </c>
      <c r="T3736" t="str">
        <f t="shared" si="1978"/>
        <v>0.174585034977686-0.0745812792857127i</v>
      </c>
      <c r="U3736" t="str">
        <f t="shared" si="1979"/>
        <v>0.00005-0.000133820118296081i</v>
      </c>
      <c r="V3736" t="str">
        <f t="shared" si="1980"/>
        <v>3.33333333333333E-06-0.000147202130125689i</v>
      </c>
      <c r="W3736" t="str">
        <f t="shared" si="1981"/>
        <v>0.0000140801011491551-0.0000721753478311854i</v>
      </c>
      <c r="X3736" t="str">
        <f t="shared" si="1982"/>
        <v>0.000014191349892763-0.0000721300175299094i</v>
      </c>
      <c r="Y3736" t="str">
        <f t="shared" si="1983"/>
        <v>0.009+3.62313597553204i</v>
      </c>
      <c r="Z3736" t="str">
        <f t="shared" si="1984"/>
        <v>-0.000278581810049147-0.0000555303734131391i</v>
      </c>
      <c r="AA3736" t="str">
        <f t="shared" si="1985"/>
        <v>0.00961391207129447-3.8641089241884i</v>
      </c>
      <c r="AB3736" t="str">
        <f t="shared" si="1986"/>
        <v>0.42562352957231-0.181822842568725i</v>
      </c>
      <c r="AC3736" t="str">
        <f t="shared" si="1987"/>
        <v>0.97082885292369-0.0757474244070026i</v>
      </c>
      <c r="AD3736" t="str">
        <f t="shared" si="1988"/>
        <v>0.450284066193844-0.152153475721472i</v>
      </c>
      <c r="AE3736" t="str">
        <f t="shared" si="1989"/>
        <v>-0.000133890089519491+0.0000173827483340258i</v>
      </c>
      <c r="AF3736" t="str">
        <f t="shared" si="1990"/>
        <v>-15.0859794308561-0.197571459024721i</v>
      </c>
      <c r="AG3736" t="str">
        <f t="shared" si="1991"/>
        <v>0.997887336824697-0.00630390227682577i</v>
      </c>
      <c r="AH3736" t="str">
        <f t="shared" si="1992"/>
        <v>0.00202899274779477-0.000223464456609527i</v>
      </c>
      <c r="AI3736">
        <f t="shared" si="1993"/>
        <v>-53.80202771248112</v>
      </c>
      <c r="AJ3736">
        <f t="shared" si="1994"/>
        <v>-6.2849782293184395</v>
      </c>
      <c r="AK3736"/>
      <c r="AL3736"/>
      <c r="AM3736"/>
      <c r="AN3736"/>
    </row>
    <row r="3737" spans="1:40" x14ac:dyDescent="0.3">
      <c r="A3737"/>
      <c r="B3737">
        <f t="shared" ref="B3737:B3800" si="1995">B3736+1000</f>
        <v>1803000</v>
      </c>
      <c r="C3737" s="186" t="str">
        <f t="shared" si="1963"/>
        <v>-2.35099272046007E-08+0.00135830423752307i</v>
      </c>
      <c r="D3737" s="158" t="str">
        <f t="shared" si="1964"/>
        <v>-5.95700613724873+0.0104136658210102i</v>
      </c>
      <c r="E3737" t="str">
        <f t="shared" si="1965"/>
        <v>2870</v>
      </c>
      <c r="F3737" t="str">
        <f t="shared" si="1966"/>
        <v>0.777000777000777</v>
      </c>
      <c r="G3737" t="str">
        <f t="shared" si="1961"/>
        <v>0.777000777000777</v>
      </c>
      <c r="H3737" t="str">
        <f t="shared" si="1967"/>
        <v>9.12897894845691+0.207875684218466i</v>
      </c>
      <c r="I3737" t="str">
        <f t="shared" si="1968"/>
        <v>7080.364443028i</v>
      </c>
      <c r="J3737" t="str">
        <f t="shared" si="1962"/>
        <v>-42879.5317142439+1531.31856457188i</v>
      </c>
      <c r="K3737" t="str">
        <f t="shared" si="1969"/>
        <v>0.00588935272404119-0.164911921496553i</v>
      </c>
      <c r="L3737" t="str">
        <f t="shared" si="1970"/>
        <v>0.000436923485153852-0.0102537245238288i</v>
      </c>
      <c r="M3737" t="str">
        <f t="shared" si="1971"/>
        <v>0.00632627620919504-0.175165646020382i</v>
      </c>
      <c r="N3737" t="str">
        <f t="shared" si="1972"/>
        <v>-22.6571662176896i</v>
      </c>
      <c r="O3737" t="str">
        <f t="shared" si="1973"/>
        <v>-0.786288432136612+0.617859613090343i</v>
      </c>
      <c r="P3737" t="str">
        <f t="shared" si="1974"/>
        <v>1.78628843213661-0.617859613090343i</v>
      </c>
      <c r="Q3737" t="str">
        <f t="shared" si="1975"/>
        <v>-1.78628843213661+23.2750258307799i</v>
      </c>
      <c r="R3737" t="str">
        <f t="shared" si="1976"/>
        <v>-0.0322462021466291-0.0742722017509281i</v>
      </c>
      <c r="S3737" t="str">
        <f t="shared" si="1977"/>
        <v>2.33873544670937i</v>
      </c>
      <c r="T3737" t="str">
        <f t="shared" si="1978"/>
        <v>0.173703030940045-0.0754153359820773i</v>
      </c>
      <c r="U3737" t="str">
        <f t="shared" si="1979"/>
        <v>0.00005-0.000133745897487265i</v>
      </c>
      <c r="V3737" t="str">
        <f t="shared" si="1980"/>
        <v>3.33333333333333E-06-0.000147120487235991i</v>
      </c>
      <c r="W3737" t="str">
        <f t="shared" si="1981"/>
        <v>0.0000140796783401819-0.0000721375437490726i</v>
      </c>
      <c r="X3737" t="str">
        <f t="shared" si="1982"/>
        <v>0.0000141908062299357-0.00007209223873935i</v>
      </c>
      <c r="Y3737" t="str">
        <f t="shared" si="1983"/>
        <v>0.009+3.62514659483033i</v>
      </c>
      <c r="Z3737" t="str">
        <f t="shared" si="1984"/>
        <v>-0.000278281476296447-0.0000554967268673929i</v>
      </c>
      <c r="AA3737" t="str">
        <f t="shared" si="1985"/>
        <v>0.00960324975258342-3.86196571255728i</v>
      </c>
      <c r="AB3737" t="str">
        <f t="shared" si="1986"/>
        <v>0.423473278425951-0.183856202157739i</v>
      </c>
      <c r="AC3737" t="str">
        <f t="shared" si="1987"/>
        <v>0.970473718500722-0.0753410955054743i</v>
      </c>
      <c r="AD3737" t="str">
        <f t="shared" si="1988"/>
        <v>0.448362663864014-0.154642073265336i</v>
      </c>
      <c r="AE3737" t="str">
        <f t="shared" si="1989"/>
        <v>-0.000133353152918499+0.0000181513641518232i</v>
      </c>
      <c r="AF3737" t="str">
        <f t="shared" si="1990"/>
        <v>-15.0859850857056-0.197462018397456i</v>
      </c>
      <c r="AG3737" t="str">
        <f t="shared" si="1991"/>
        <v>0.997853641741376-0.00627362760992948i</v>
      </c>
      <c r="AH3737" t="str">
        <f t="shared" si="1992"/>
        <v>0.00202116235532172-0.000235324096005082i</v>
      </c>
      <c r="AI3737">
        <f t="shared" si="1993"/>
        <v>-53.829498650742039</v>
      </c>
      <c r="AJ3737">
        <f t="shared" si="1994"/>
        <v>-6.64105132714137</v>
      </c>
      <c r="AK3737"/>
      <c r="AL3737"/>
      <c r="AM3737"/>
      <c r="AN3737"/>
    </row>
    <row r="3738" spans="1:40" x14ac:dyDescent="0.3">
      <c r="A3738"/>
      <c r="B3738">
        <f t="shared" si="1995"/>
        <v>1804000</v>
      </c>
      <c r="C3738" s="186" t="str">
        <f t="shared" si="1963"/>
        <v>-2.34838702077689E-08+0.00135755129725882i</v>
      </c>
      <c r="D3738" s="158" t="str">
        <f t="shared" si="1964"/>
        <v>-5.95700613704896+0.0104078932789843i</v>
      </c>
      <c r="E3738" t="str">
        <f t="shared" si="1965"/>
        <v>2870</v>
      </c>
      <c r="F3738" t="str">
        <f t="shared" si="1966"/>
        <v>0.777000777000777</v>
      </c>
      <c r="G3738" t="str">
        <f t="shared" si="1961"/>
        <v>0.777000777000777</v>
      </c>
      <c r="H3738" t="str">
        <f t="shared" si="1967"/>
        <v>9.12898459411247+0.207760592150032i</v>
      </c>
      <c r="I3738" t="str">
        <f t="shared" si="1968"/>
        <v>7084.29143384498i</v>
      </c>
      <c r="J3738" t="str">
        <f t="shared" si="1962"/>
        <v>-42927.1106639433+1532.16788157941i</v>
      </c>
      <c r="K3738" t="str">
        <f t="shared" si="1969"/>
        <v>0.00588283331903353-0.164820735338327i</v>
      </c>
      <c r="L3738" t="str">
        <f t="shared" si="1970"/>
        <v>0.000436440102014567-0.010248061227172i</v>
      </c>
      <c r="M3738" t="str">
        <f t="shared" si="1971"/>
        <v>0.0063192734210481-0.175068796565499i</v>
      </c>
      <c r="N3738" t="str">
        <f t="shared" si="1972"/>
        <v>-22.6697325883039i</v>
      </c>
      <c r="O3738" t="str">
        <f t="shared" si="1973"/>
        <v>-0.778462301567053+0.627691361290664i</v>
      </c>
      <c r="P3738" t="str">
        <f t="shared" si="1974"/>
        <v>1.77846230156705-0.627691361290664i</v>
      </c>
      <c r="Q3738" t="str">
        <f t="shared" si="1975"/>
        <v>-1.77846230156705+23.2974239495946i</v>
      </c>
      <c r="R3738" t="str">
        <f t="shared" si="1976"/>
        <v>-0.032580048225422-0.0738502212835784i</v>
      </c>
      <c r="S3738" t="str">
        <f t="shared" si="1977"/>
        <v>2.34003258228714i</v>
      </c>
      <c r="T3738" t="str">
        <f t="shared" si="1978"/>
        <v>0.172811924012689-0.0762383743799738i</v>
      </c>
      <c r="U3738" t="str">
        <f t="shared" si="1979"/>
        <v>0.00005-0.000133671758963159i</v>
      </c>
      <c r="V3738" t="str">
        <f t="shared" si="1980"/>
        <v>3.33333333333333E-06-0.000147038934859475i</v>
      </c>
      <c r="W3738" t="str">
        <f t="shared" si="1981"/>
        <v>0.0000140792553293032-0.0000720997826410546i</v>
      </c>
      <c r="X3738" t="str">
        <f t="shared" si="1982"/>
        <v>0.0000141902625663509-0.0000720545028945984i</v>
      </c>
      <c r="Y3738" t="str">
        <f t="shared" si="1983"/>
        <v>0.009+3.62715721412863i</v>
      </c>
      <c r="Z3738" t="str">
        <f t="shared" si="1984"/>
        <v>-0.000277981641192686-0.0000554631188623323i</v>
      </c>
      <c r="AA3738" t="str">
        <f t="shared" si="1985"/>
        <v>0.00959260516117241-3.85982487708575i</v>
      </c>
      <c r="AB3738" t="str">
        <f t="shared" si="1986"/>
        <v>0.421300835205397-0.185862700068233i</v>
      </c>
      <c r="AC3738" t="str">
        <f t="shared" si="1987"/>
        <v>0.970123555942819-0.0749311474319539i</v>
      </c>
      <c r="AD3738" t="str">
        <f t="shared" si="1988"/>
        <v>0.446410150220285-0.157106457577801i</v>
      </c>
      <c r="AE3738" t="str">
        <f t="shared" si="1989"/>
        <v>-0.000132807440333986+0.0000189134116964269i</v>
      </c>
      <c r="AF3738" t="str">
        <f t="shared" si="1990"/>
        <v>-15.0859907311614-0.197352698871048i</v>
      </c>
      <c r="AG3738" t="str">
        <f t="shared" si="1991"/>
        <v>0.997820321339265-0.00624295086957916i</v>
      </c>
      <c r="AH3738" t="str">
        <f t="shared" si="1992"/>
        <v>0.00201319510303279-0.000247087940959992i</v>
      </c>
      <c r="AI3738">
        <f t="shared" si="1993"/>
        <v>-53.857349764902807</v>
      </c>
      <c r="AJ3738">
        <f t="shared" si="1994"/>
        <v>-6.9971587880293589</v>
      </c>
      <c r="AK3738"/>
      <c r="AL3738"/>
      <c r="AM3738"/>
      <c r="AN3738"/>
    </row>
    <row r="3739" spans="1:40" x14ac:dyDescent="0.3">
      <c r="A3739"/>
      <c r="B3739">
        <f t="shared" si="1995"/>
        <v>1805000</v>
      </c>
      <c r="C3739" s="186" t="str">
        <f t="shared" si="1963"/>
        <v>-2.34578565069673E-08+0.00135679919127741i</v>
      </c>
      <c r="D3739" s="158" t="str">
        <f t="shared" si="1964"/>
        <v>-5.95700613684953+0.0104021271331268i</v>
      </c>
      <c r="E3739" t="str">
        <f t="shared" si="1965"/>
        <v>2870</v>
      </c>
      <c r="F3739" t="str">
        <f t="shared" si="1966"/>
        <v>0.777000777000777</v>
      </c>
      <c r="G3739" t="str">
        <f t="shared" si="1961"/>
        <v>0.777000777000777</v>
      </c>
      <c r="H3739" t="str">
        <f t="shared" si="1967"/>
        <v>9.12899023039478+0.207645627377859i</v>
      </c>
      <c r="I3739" t="str">
        <f t="shared" si="1968"/>
        <v>7088.21842466197i</v>
      </c>
      <c r="J3739" t="str">
        <f t="shared" si="1962"/>
        <v>-42974.7159950953+1533.01719858693i</v>
      </c>
      <c r="K3739" t="str">
        <f t="shared" si="1969"/>
        <v>0.00587632472891027-0.164729649838664i</v>
      </c>
      <c r="L3739" t="str">
        <f t="shared" si="1970"/>
        <v>0.000435957520122398-0.0102424041715318i</v>
      </c>
      <c r="M3739" t="str">
        <f t="shared" si="1971"/>
        <v>0.00631228224903267-0.174972054010196i</v>
      </c>
      <c r="N3739" t="str">
        <f t="shared" si="1972"/>
        <v>-22.6822989589183i</v>
      </c>
      <c r="O3739" t="str">
        <f t="shared" si="1973"/>
        <v>-0.770513242775795+0.637423989748683i</v>
      </c>
      <c r="P3739" t="str">
        <f t="shared" si="1974"/>
        <v>1.7705132427758-0.637423989748683i</v>
      </c>
      <c r="Q3739" t="str">
        <f t="shared" si="1975"/>
        <v>-1.7705132427758+23.319722948667i</v>
      </c>
      <c r="R3739" t="str">
        <f t="shared" si="1976"/>
        <v>-0.0329087832565226-0.0734248777305634i</v>
      </c>
      <c r="S3739" t="str">
        <f t="shared" si="1977"/>
        <v>2.34132971786491i</v>
      </c>
      <c r="T3739" t="str">
        <f t="shared" si="1978"/>
        <v>0.171911848261166-0.0770503122172715i</v>
      </c>
      <c r="U3739" t="str">
        <f t="shared" si="1979"/>
        <v>0.00005-0.000133597702587002i</v>
      </c>
      <c r="V3739" t="str">
        <f t="shared" si="1980"/>
        <v>3.33333333333333E-06-0.000146957472845702i</v>
      </c>
      <c r="W3739" t="str">
        <f t="shared" si="1981"/>
        <v>0.000014078832116569-0.0000720620644354408i</v>
      </c>
      <c r="X3739" t="str">
        <f t="shared" si="1982"/>
        <v>0.000014189718901613-0.000072016809924012i</v>
      </c>
      <c r="Y3739" t="str">
        <f t="shared" si="1983"/>
        <v>0.009+3.62916783342693i</v>
      </c>
      <c r="Z3739" t="str">
        <f t="shared" si="1984"/>
        <v>-0.000277682303632831-0.0000554295493296255i</v>
      </c>
      <c r="AA3739" t="str">
        <f t="shared" si="1985"/>
        <v>0.00958197825778469-3.85768641382432i</v>
      </c>
      <c r="AB3739" t="str">
        <f t="shared" si="1986"/>
        <v>0.419106526751097-0.1878421357521i</v>
      </c>
      <c r="AC3739" t="str">
        <f t="shared" si="1987"/>
        <v>0.969778394367058-0.074517642413847i</v>
      </c>
      <c r="AD3739" t="str">
        <f t="shared" si="1988"/>
        <v>0.444426828747149-0.159546239787476i</v>
      </c>
      <c r="AE3739" t="str">
        <f t="shared" si="1989"/>
        <v>-0.000132253041771398+0.0000196687885726931i</v>
      </c>
      <c r="AF3739" t="str">
        <f t="shared" si="1990"/>
        <v>-15.0859963672443-0.197243500244732i</v>
      </c>
      <c r="AG3739" t="str">
        <f t="shared" si="1991"/>
        <v>0.997787380438311-0.00621187695022753i</v>
      </c>
      <c r="AH3739" t="str">
        <f t="shared" si="1992"/>
        <v>0.00200509230511573-0.000258754358360495i</v>
      </c>
      <c r="AI3739">
        <f t="shared" si="1993"/>
        <v>-53.885582814766842</v>
      </c>
      <c r="AJ3739">
        <f t="shared" si="1994"/>
        <v>-7.3533004468358953</v>
      </c>
      <c r="AK3739"/>
      <c r="AL3739"/>
      <c r="AM3739"/>
      <c r="AN3739"/>
    </row>
    <row r="3740" spans="1:40" x14ac:dyDescent="0.3">
      <c r="A3740"/>
      <c r="B3740">
        <f t="shared" si="1995"/>
        <v>1806000</v>
      </c>
      <c r="C3740" s="186" t="str">
        <f t="shared" si="1963"/>
        <v>-2.34318860063282E-08+0.00135604791819298i</v>
      </c>
      <c r="D3740" s="158" t="str">
        <f t="shared" si="1964"/>
        <v>-5.95700613665042+0.0103963673728129i</v>
      </c>
      <c r="E3740" t="str">
        <f t="shared" si="1965"/>
        <v>2870</v>
      </c>
      <c r="F3740" t="str">
        <f t="shared" si="1966"/>
        <v>0.777000777000777</v>
      </c>
      <c r="G3740" t="str">
        <f t="shared" si="1961"/>
        <v>0.777000777000777</v>
      </c>
      <c r="H3740" t="str">
        <f t="shared" si="1967"/>
        <v>9.12899585732454+0.207530789690996i</v>
      </c>
      <c r="I3740" t="str">
        <f t="shared" si="1968"/>
        <v>7092.14541547896i</v>
      </c>
      <c r="J3740" t="str">
        <f t="shared" si="1962"/>
        <v>-43022.3477076998+1533.86651559446i</v>
      </c>
      <c r="K3740" t="str">
        <f t="shared" si="1969"/>
        <v>0.00586982692977376-0.164638664831193i</v>
      </c>
      <c r="L3740" t="str">
        <f t="shared" si="1970"/>
        <v>0.000435475737708549-0.0102367533466165i</v>
      </c>
      <c r="M3740" t="str">
        <f t="shared" si="1971"/>
        <v>0.00630530266748231-0.174875418177809i</v>
      </c>
      <c r="N3740" t="str">
        <f t="shared" si="1972"/>
        <v>-22.6948653295327i</v>
      </c>
      <c r="O3740" t="str">
        <f t="shared" si="1973"/>
        <v>-0.762442511011426+0.64705596156947i</v>
      </c>
      <c r="P3740" t="str">
        <f t="shared" si="1974"/>
        <v>1.76244251101143-0.64705596156947i</v>
      </c>
      <c r="Q3740" t="str">
        <f t="shared" si="1975"/>
        <v>-1.76244251101143+23.3419212911022i</v>
      </c>
      <c r="R3740" t="str">
        <f t="shared" si="1976"/>
        <v>-0.0332323812557661-0.072996234041524i</v>
      </c>
      <c r="S3740" t="str">
        <f t="shared" si="1977"/>
        <v>2.34262685344268i</v>
      </c>
      <c r="T3740" t="str">
        <f t="shared" si="1978"/>
        <v>0.171002938065861-0.0778510687336028i</v>
      </c>
      <c r="U3740" t="str">
        <f t="shared" si="1979"/>
        <v>0.00005-0.000133523728222336i</v>
      </c>
      <c r="V3740" t="str">
        <f t="shared" si="1980"/>
        <v>3.33333333333333E-06-0.000146876101044569i</v>
      </c>
      <c r="W3740" t="str">
        <f t="shared" si="1981"/>
        <v>0.0000140784087020302-0.0000720243890606984i</v>
      </c>
      <c r="X3740" t="str">
        <f t="shared" si="1982"/>
        <v>0.0000141891752353286-0.0000719791597561057i</v>
      </c>
      <c r="Y3740" t="str">
        <f t="shared" si="1983"/>
        <v>0.009+3.63117845272523i</v>
      </c>
      <c r="Z3740" t="str">
        <f t="shared" si="1984"/>
        <v>-0.0002773834625149-0.0000553960182011074i</v>
      </c>
      <c r="AA3740" t="str">
        <f t="shared" si="1985"/>
        <v>0.00957136900325212-3.85555031883223i</v>
      </c>
      <c r="AB3740" t="str">
        <f t="shared" si="1986"/>
        <v>0.416890680671051-0.189794312322403i</v>
      </c>
      <c r="AC3740" t="str">
        <f t="shared" si="1987"/>
        <v>0.969438262185734-0.0741006427005409i</v>
      </c>
      <c r="AD3740" t="str">
        <f t="shared" si="1988"/>
        <v>0.442413007790964-0.16196103478731i</v>
      </c>
      <c r="AE3740" t="str">
        <f t="shared" si="1989"/>
        <v>-0.000131690048393637+0.0000204173935898054i</v>
      </c>
      <c r="AF3740" t="str">
        <f t="shared" si="1990"/>
        <v>-15.086001993975-0.197134422318183i</v>
      </c>
      <c r="AG3740" t="str">
        <f t="shared" si="1991"/>
        <v>0.997754823795389-0.00618041080350091i</v>
      </c>
      <c r="AH3740" t="str">
        <f t="shared" si="1992"/>
        <v>0.00199685529509328-0.000270321732675412i</v>
      </c>
      <c r="AI3740">
        <f t="shared" si="1993"/>
        <v>-53.914199601597808</v>
      </c>
      <c r="AJ3740">
        <f t="shared" si="1994"/>
        <v>-7.7094761330968744</v>
      </c>
      <c r="AK3740"/>
      <c r="AL3740"/>
      <c r="AM3740"/>
      <c r="AN3740"/>
    </row>
    <row r="3741" spans="1:40" x14ac:dyDescent="0.3">
      <c r="A3741"/>
      <c r="B3741">
        <f t="shared" si="1995"/>
        <v>1807000</v>
      </c>
      <c r="C3741" s="186" t="str">
        <f t="shared" si="1963"/>
        <v>-2.34059586102505E-08+0.00135529747662277i</v>
      </c>
      <c r="D3741" s="158" t="str">
        <f t="shared" si="1964"/>
        <v>-5.95700613645165+0.0103906139874412i</v>
      </c>
      <c r="E3741" t="str">
        <f t="shared" si="1965"/>
        <v>2870</v>
      </c>
      <c r="F3741" t="str">
        <f t="shared" si="1966"/>
        <v>0.777000777000777</v>
      </c>
      <c r="G3741" t="str">
        <f t="shared" si="1961"/>
        <v>0.777000777000777</v>
      </c>
      <c r="H3741" t="str">
        <f t="shared" si="1967"/>
        <v>9.12900147492247+0.207416078878962i</v>
      </c>
      <c r="I3741" t="str">
        <f t="shared" si="1968"/>
        <v>7096.07240629595i</v>
      </c>
      <c r="J3741" t="str">
        <f t="shared" si="1962"/>
        <v>-43070.0058017568+1534.71583260199i</v>
      </c>
      <c r="K3741" t="str">
        <f t="shared" si="1969"/>
        <v>0.00586333989779216-0.164547780149911i</v>
      </c>
      <c r="L3741" t="str">
        <f t="shared" si="1970"/>
        <v>0.000434994753009098-0.0102311087421566i</v>
      </c>
      <c r="M3741" t="str">
        <f t="shared" si="1971"/>
        <v>0.00629833465080126-0.174778888892068i</v>
      </c>
      <c r="N3741" t="str">
        <f t="shared" si="1972"/>
        <v>-22.707431700147i</v>
      </c>
      <c r="O3741" t="str">
        <f t="shared" si="1973"/>
        <v>-0.75425138073612+0.656585755752938i</v>
      </c>
      <c r="P3741" t="str">
        <f t="shared" si="1974"/>
        <v>1.75425138073612-0.656585755752938i</v>
      </c>
      <c r="Q3741" t="str">
        <f t="shared" si="1975"/>
        <v>-1.75425138073612+23.3640174558999i</v>
      </c>
      <c r="R3741" t="str">
        <f t="shared" si="1976"/>
        <v>-0.0335508169324164-0.0725643531557746i</v>
      </c>
      <c r="S3741" t="str">
        <f t="shared" si="1977"/>
        <v>2.34392398902043i</v>
      </c>
      <c r="T3741" t="str">
        <f t="shared" si="1978"/>
        <v>0.17008532810957-0.0786405646591236i</v>
      </c>
      <c r="U3741" t="str">
        <f t="shared" si="1979"/>
        <v>0.00005-0.000133449835733004i</v>
      </c>
      <c r="V3741" t="str">
        <f t="shared" si="1980"/>
        <v>3.33333333333333E-06-0.000146794819306304i</v>
      </c>
      <c r="W3741" t="str">
        <f t="shared" si="1981"/>
        <v>0.0000140779850857374-0.000071986756445454i</v>
      </c>
      <c r="X3741" t="str">
        <f t="shared" si="1982"/>
        <v>0.0000141886315671051-0.0000719415523195537i</v>
      </c>
      <c r="Y3741" t="str">
        <f t="shared" si="1983"/>
        <v>0.009+3.63318907202352i</v>
      </c>
      <c r="Z3741" t="str">
        <f t="shared" si="1984"/>
        <v>-0.00027708511673997-0.0000553625254087744i</v>
      </c>
      <c r="AA3741" t="str">
        <f t="shared" si="1985"/>
        <v>0.00956077735851483-3.85341658817746i</v>
      </c>
      <c r="AB3741" t="str">
        <f t="shared" si="1986"/>
        <v>0.414653625310509-0.191719036525975i</v>
      </c>
      <c r="AC3741" t="str">
        <f t="shared" si="1987"/>
        <v>0.969103187112906-0.0736802105578084i</v>
      </c>
      <c r="AD3741" t="str">
        <f t="shared" si="1988"/>
        <v>0.440369000514199-0.164350461295512i</v>
      </c>
      <c r="AE3741" t="str">
        <f t="shared" si="1989"/>
        <v>-0.000131118552505557+0.0000211591267741309i</v>
      </c>
      <c r="AF3741" t="str">
        <f t="shared" si="1990"/>
        <v>-15.0860076113741-0.197025464891521i</v>
      </c>
      <c r="AG3741" t="str">
        <f t="shared" si="1991"/>
        <v>0.997722656103622-0.00614855743740453i</v>
      </c>
      <c r="AH3741" t="str">
        <f t="shared" si="1992"/>
        <v>0.00198848542559716-0.000281788466192084i</v>
      </c>
      <c r="AI3741">
        <f t="shared" si="1993"/>
        <v>-53.943201968760988</v>
      </c>
      <c r="AJ3741">
        <f t="shared" si="1994"/>
        <v>-8.0656856710728171</v>
      </c>
      <c r="AK3741"/>
      <c r="AL3741"/>
      <c r="AM3741"/>
      <c r="AN3741"/>
    </row>
    <row r="3742" spans="1:40" x14ac:dyDescent="0.3">
      <c r="A3742"/>
      <c r="B3742">
        <f t="shared" si="1995"/>
        <v>1808000</v>
      </c>
      <c r="C3742" s="186" t="str">
        <f t="shared" si="1963"/>
        <v>-2.33800742233961E-08+0.00135454786518703i</v>
      </c>
      <c r="D3742" s="158" t="str">
        <f t="shared" si="1964"/>
        <v>-5.95700613625319+0.0103848669664339i</v>
      </c>
      <c r="E3742" t="str">
        <f t="shared" si="1965"/>
        <v>2870</v>
      </c>
      <c r="F3742" t="str">
        <f t="shared" si="1966"/>
        <v>0.777000777000777</v>
      </c>
      <c r="G3742" t="str">
        <f t="shared" si="1961"/>
        <v>0.777000777000777</v>
      </c>
      <c r="H3742" t="str">
        <f t="shared" si="1967"/>
        <v>9.12900708320914+0.207301494731738i</v>
      </c>
      <c r="I3742" t="str">
        <f t="shared" si="1968"/>
        <v>7099.99939711293i</v>
      </c>
      <c r="J3742" t="str">
        <f t="shared" si="1962"/>
        <v>-43117.6902772665+1535.56514960952i</v>
      </c>
      <c r="K3742" t="str">
        <f t="shared" si="1969"/>
        <v>0.00585686360919932-0.164456995629177i</v>
      </c>
      <c r="L3742" t="str">
        <f t="shared" si="1970"/>
        <v>0.000434514564264979-0.0102254703479054i</v>
      </c>
      <c r="M3742" t="str">
        <f t="shared" si="1971"/>
        <v>0.0062913781734643-0.174682465977082i</v>
      </c>
      <c r="N3742" t="str">
        <f t="shared" si="1972"/>
        <v>-22.7199980707614i</v>
      </c>
      <c r="O3742" t="str">
        <f t="shared" si="1973"/>
        <v>-0.745941145424173+0.666011867434262i</v>
      </c>
      <c r="P3742" t="str">
        <f t="shared" si="1974"/>
        <v>1.74594114542417-0.666011867434262i</v>
      </c>
      <c r="Q3742" t="str">
        <f t="shared" si="1975"/>
        <v>-1.74594114542417+23.3860099381957i</v>
      </c>
      <c r="R3742" t="str">
        <f t="shared" si="1976"/>
        <v>-0.0338640656824783-0.072129297997208i</v>
      </c>
      <c r="S3742" t="str">
        <f t="shared" si="1977"/>
        <v>2.3452211245982i</v>
      </c>
      <c r="T3742" t="str">
        <f t="shared" si="1978"/>
        <v>0.169159153365491-0.0794187222033291i</v>
      </c>
      <c r="U3742" t="str">
        <f t="shared" si="1979"/>
        <v>0.00005-0.000133376024983152i</v>
      </c>
      <c r="V3742" t="str">
        <f t="shared" si="1980"/>
        <v>3.33333333333333E-06-0.000146713627481467i</v>
      </c>
      <c r="W3742" t="str">
        <f t="shared" si="1981"/>
        <v>0.0000140775612677412-0.0000719491665184911i</v>
      </c>
      <c r="X3742" t="str">
        <f t="shared" si="1982"/>
        <v>0.0000141880878965513-0.0000719039875431871i</v>
      </c>
      <c r="Y3742" t="str">
        <f t="shared" si="1983"/>
        <v>0.009+3.63519969132182i</v>
      </c>
      <c r="Z3742" t="str">
        <f t="shared" si="1984"/>
        <v>-0.000276787265212146-0.0000553290708847863i</v>
      </c>
      <c r="AA3742" t="str">
        <f t="shared" si="1985"/>
        <v>0.00955020328462095-3.85128521793666i</v>
      </c>
      <c r="AB3742" t="str">
        <f t="shared" si="1986"/>
        <v>0.412395689722697-0.193616118716155i</v>
      </c>
      <c r="AC3742" t="str">
        <f t="shared" si="1987"/>
        <v>0.968773196170903-0.073256408262402i</v>
      </c>
      <c r="AD3742" t="str">
        <f t="shared" si="1988"/>
        <v>0.438295124848914-0.166714141915948i</v>
      </c>
      <c r="AE3742" t="str">
        <f t="shared" si="1989"/>
        <v>-0.000130538647538311+0.000021893889381883i</v>
      </c>
      <c r="AF3742" t="str">
        <f t="shared" si="1990"/>
        <v>-15.0860132194623-0.196916627765304i</v>
      </c>
      <c r="AG3742" t="str">
        <f t="shared" si="1991"/>
        <v>0.997690881991716-0.00611632191551956i</v>
      </c>
      <c r="AH3742" t="str">
        <f t="shared" si="1992"/>
        <v>0.00197998406813888-0.000293152979249474i</v>
      </c>
      <c r="AI3742">
        <f t="shared" si="1993"/>
        <v>-53.972591802385253</v>
      </c>
      <c r="AJ3742">
        <f t="shared" si="1994"/>
        <v>-8.4219288797903538</v>
      </c>
      <c r="AK3742"/>
      <c r="AL3742"/>
      <c r="AM3742"/>
      <c r="AN3742"/>
    </row>
    <row r="3743" spans="1:40" x14ac:dyDescent="0.3">
      <c r="A3743"/>
      <c r="B3743">
        <f t="shared" si="1995"/>
        <v>1809000</v>
      </c>
      <c r="C3743" s="186" t="str">
        <f t="shared" si="1963"/>
        <v>-2.33542327506906E-08+0.0013537990825091i</v>
      </c>
      <c r="D3743" s="158" t="str">
        <f t="shared" si="1964"/>
        <v>-5.95700613605508+0.0103791262992364i</v>
      </c>
      <c r="E3743" t="str">
        <f t="shared" si="1965"/>
        <v>2870</v>
      </c>
      <c r="F3743" t="str">
        <f t="shared" si="1966"/>
        <v>0.777000777000777</v>
      </c>
      <c r="G3743" t="str">
        <f t="shared" si="1961"/>
        <v>0.777000777000777</v>
      </c>
      <c r="H3743" t="str">
        <f t="shared" si="1967"/>
        <v>9.12901268220517+0.20718703703977i</v>
      </c>
      <c r="I3743" t="str">
        <f t="shared" si="1968"/>
        <v>7103.92638792992i</v>
      </c>
      <c r="J3743" t="str">
        <f t="shared" si="1962"/>
        <v>-43165.4011342287+1536.41446661704i</v>
      </c>
      <c r="K3743" t="str">
        <f t="shared" si="1969"/>
        <v>0.00585039804029471-0.164366311103716i</v>
      </c>
      <c r="L3743" t="str">
        <f t="shared" si="1970"/>
        <v>0.00043403516972198-0.0102198381536385i</v>
      </c>
      <c r="M3743" t="str">
        <f t="shared" si="1971"/>
        <v>0.00628443321001669-0.174586149257354i</v>
      </c>
      <c r="N3743" t="str">
        <f t="shared" si="1972"/>
        <v>-22.7325644413757i</v>
      </c>
      <c r="O3743" t="str">
        <f t="shared" si="1973"/>
        <v>-0.737513117358203+0.675332808120992i</v>
      </c>
      <c r="P3743" t="str">
        <f t="shared" si="1974"/>
        <v>1.7375131173582-0.675332808120992i</v>
      </c>
      <c r="Q3743" t="str">
        <f t="shared" si="1975"/>
        <v>-1.7375131173582+23.4078972494967i</v>
      </c>
      <c r="R3743" t="str">
        <f t="shared" si="1976"/>
        <v>-0.034172103582033-0.071691131469435i</v>
      </c>
      <c r="S3743" t="str">
        <f t="shared" si="1977"/>
        <v>2.34651826017597i</v>
      </c>
      <c r="T3743" t="str">
        <f t="shared" si="1978"/>
        <v>0.168224549085705-0.0801854650438651i</v>
      </c>
      <c r="U3743" t="str">
        <f t="shared" si="1979"/>
        <v>0.00005-0.000133302295837224i</v>
      </c>
      <c r="V3743" t="str">
        <f t="shared" si="1980"/>
        <v>3.33333333333333E-06-0.000146632525420947i</v>
      </c>
      <c r="W3743" t="str">
        <f t="shared" si="1981"/>
        <v>0.0000140771372480921-0.0000719116192087507i</v>
      </c>
      <c r="X3743" t="str">
        <f t="shared" si="1982"/>
        <v>0.0000141875442232769-0.0000718664653559941i</v>
      </c>
      <c r="Y3743" t="str">
        <f t="shared" si="1983"/>
        <v>0.009+3.63721031062012i</v>
      </c>
      <c r="Z3743" t="str">
        <f t="shared" si="1984"/>
        <v>-0.000276489906838566-0.0000552956545614645i</v>
      </c>
      <c r="AA3743" t="str">
        <f t="shared" si="1985"/>
        <v>0.00953964674272645-3.8491562041952i</v>
      </c>
      <c r="AB3743" t="str">
        <f t="shared" si="1986"/>
        <v>0.410117203640732-0.195485372825506i</v>
      </c>
      <c r="AC3743" t="str">
        <f t="shared" si="1987"/>
        <v>0.968448315696816-0.0728292980968866i</v>
      </c>
      <c r="AD3743" t="str">
        <f t="shared" si="1988"/>
        <v>0.436191703449621-0.169051703197797i</v>
      </c>
      <c r="AE3743" t="str">
        <f t="shared" si="1989"/>
        <v>-0.000129950428033594+0.0000226215839115329i</v>
      </c>
      <c r="AF3743" t="str">
        <f t="shared" si="1990"/>
        <v>-15.0860188182602-0.196807910740534i</v>
      </c>
      <c r="AG3743" t="str">
        <f t="shared" si="1991"/>
        <v>0.997659506023301-0.00608370935619447i</v>
      </c>
      <c r="AH3743" t="str">
        <f t="shared" si="1992"/>
        <v>0.00197135261287796-0.000304413710467558i</v>
      </c>
      <c r="AI3743">
        <f t="shared" si="1993"/>
        <v>-54.00237103204455</v>
      </c>
      <c r="AJ3743">
        <f t="shared" si="1994"/>
        <v>-8.7782055730570914</v>
      </c>
      <c r="AK3743"/>
      <c r="AL3743"/>
      <c r="AM3743"/>
      <c r="AN3743"/>
    </row>
    <row r="3744" spans="1:40" x14ac:dyDescent="0.3">
      <c r="A3744"/>
      <c r="B3744">
        <f t="shared" si="1995"/>
        <v>1810000</v>
      </c>
      <c r="C3744" s="186" t="str">
        <f t="shared" si="1963"/>
        <v>-2.33284340973221E-08+0.00135305112721533i</v>
      </c>
      <c r="D3744" s="158" t="str">
        <f t="shared" si="1964"/>
        <v>-5.95700613585729+0.0103733919753175i</v>
      </c>
      <c r="E3744" t="str">
        <f t="shared" si="1965"/>
        <v>2870</v>
      </c>
      <c r="F3744" t="str">
        <f t="shared" si="1966"/>
        <v>0.777000777000777</v>
      </c>
      <c r="G3744" t="str">
        <f t="shared" si="1961"/>
        <v>0.777000777000777</v>
      </c>
      <c r="H3744" t="str">
        <f t="shared" si="1967"/>
        <v>9.12901827193102+0.207072705593963i</v>
      </c>
      <c r="I3744" t="str">
        <f t="shared" si="1968"/>
        <v>7107.85337874691i</v>
      </c>
      <c r="J3744" t="str">
        <f t="shared" si="1962"/>
        <v>-43213.1383726434+1537.26378362457i</v>
      </c>
      <c r="K3744" t="str">
        <f t="shared" si="1969"/>
        <v>0.00584394316744313-0.164275726408616i</v>
      </c>
      <c r="L3744" t="str">
        <f t="shared" si="1970"/>
        <v>0.000433556567630707-0.010214212149154i</v>
      </c>
      <c r="M3744" t="str">
        <f t="shared" si="1971"/>
        <v>0.00627749973507384-0.17448993855777i</v>
      </c>
      <c r="N3744" t="str">
        <f t="shared" si="1972"/>
        <v>-22.7451308119901i</v>
      </c>
      <c r="O3744" t="str">
        <f t="shared" si="1973"/>
        <v>-0.728968627421413+0.684547105928688i</v>
      </c>
      <c r="P3744" t="str">
        <f t="shared" si="1974"/>
        <v>1.72896862742141-0.684547105928688i</v>
      </c>
      <c r="Q3744" t="str">
        <f t="shared" si="1975"/>
        <v>-1.72896862742141+23.4296779179188i</v>
      </c>
      <c r="R3744" t="str">
        <f t="shared" si="1976"/>
        <v>-0.034474907380661-0.0712499164510612i</v>
      </c>
      <c r="S3744" t="str">
        <f t="shared" si="1977"/>
        <v>2.34781539575372i</v>
      </c>
      <c r="T3744" t="str">
        <f t="shared" si="1978"/>
        <v>0.167281650789968-0.0809407183154994i</v>
      </c>
      <c r="U3744" t="str">
        <f t="shared" si="1979"/>
        <v>0.0000500000000000001-0.000133228648159966i</v>
      </c>
      <c r="V3744" t="str">
        <f t="shared" si="1980"/>
        <v>3.33333333333333E-06-0.000146551512975963i</v>
      </c>
      <c r="W3744" t="str">
        <f t="shared" si="1981"/>
        <v>0.0000140767130268408-0.0000718741144453305i</v>
      </c>
      <c r="X3744" t="str">
        <f t="shared" si="1982"/>
        <v>0.0000141870005468932-0.0000718289856871201i</v>
      </c>
      <c r="Y3744" t="str">
        <f t="shared" si="1983"/>
        <v>0.009+3.63922092991842i</v>
      </c>
      <c r="Z3744" t="str">
        <f t="shared" si="1984"/>
        <v>-0.000276193040529386-0.0000552622763712928i</v>
      </c>
      <c r="AA3744" t="str">
        <f t="shared" si="1985"/>
        <v>0.00952910769409432-3.84702954304704i</v>
      </c>
      <c r="AB3744" t="str">
        <f t="shared" si="1986"/>
        <v>0.407818497450304-0.197326616338932i</v>
      </c>
      <c r="AC3744" t="str">
        <f t="shared" si="1987"/>
        <v>0.96812857134891-0.0723989423446163i</v>
      </c>
      <c r="AD3744" t="str">
        <f t="shared" si="1988"/>
        <v>0.434059063645182-0.17136277569494i</v>
      </c>
      <c r="AE3744" t="str">
        <f t="shared" si="1989"/>
        <v>-0.000129353989627707+0.0000233421141161161i</v>
      </c>
      <c r="AF3744" t="str">
        <f t="shared" si="1990"/>
        <v>-15.0860244077883-0.196699313618646i</v>
      </c>
      <c r="AG3744" t="str">
        <f t="shared" si="1991"/>
        <v>0.997628532696288-0.00605072493172524i</v>
      </c>
      <c r="AH3744" t="str">
        <f t="shared" si="1992"/>
        <v>0.00196259246838648-0.00031556911697519i</v>
      </c>
      <c r="AI3744">
        <f t="shared" si="1993"/>
        <v>-54.032541631462578</v>
      </c>
      <c r="AJ3744">
        <f t="shared" si="1994"/>
        <v>-9.1345155595172933</v>
      </c>
      <c r="AK3744"/>
      <c r="AL3744"/>
      <c r="AM3744"/>
      <c r="AN3744"/>
    </row>
    <row r="3745" spans="1:40" x14ac:dyDescent="0.3">
      <c r="A3745"/>
      <c r="B3745">
        <f t="shared" si="1995"/>
        <v>1811000</v>
      </c>
      <c r="C3745" s="186" t="str">
        <f t="shared" si="1963"/>
        <v>-2.33026781687413E-08+0.00135230399793515i</v>
      </c>
      <c r="D3745" s="158" t="str">
        <f t="shared" si="1964"/>
        <v>-5.95700613565982+0.0103676639841695i</v>
      </c>
      <c r="E3745" t="str">
        <f t="shared" si="1965"/>
        <v>2870</v>
      </c>
      <c r="F3745" t="str">
        <f t="shared" si="1966"/>
        <v>0.777000777000777</v>
      </c>
      <c r="G3745" t="str">
        <f t="shared" si="1961"/>
        <v>0.777000777000777</v>
      </c>
      <c r="H3745" t="str">
        <f t="shared" si="1967"/>
        <v>9.12902385240716+0.206958500185685i</v>
      </c>
      <c r="I3745" t="str">
        <f t="shared" si="1968"/>
        <v>7111.78036956389i</v>
      </c>
      <c r="J3745" t="str">
        <f t="shared" si="1962"/>
        <v>-43260.9019925107+1538.1131006321i</v>
      </c>
      <c r="K3745" t="str">
        <f t="shared" si="1969"/>
        <v>0.0058374989670743-0.164185241379325i</v>
      </c>
      <c r="L3745" t="str">
        <f t="shared" si="1970"/>
        <v>0.000433078756246577-0.0102085923242721i</v>
      </c>
      <c r="M3745" t="str">
        <f t="shared" si="1971"/>
        <v>0.00627057772332088-0.174393833703597i</v>
      </c>
      <c r="N3745" t="str">
        <f t="shared" si="1972"/>
        <v>-22.7576971826045i</v>
      </c>
      <c r="O3745" t="str">
        <f t="shared" si="1973"/>
        <v>-0.720309024887881+0.693653305812831i</v>
      </c>
      <c r="P3745" t="str">
        <f t="shared" si="1974"/>
        <v>1.72030902488788-0.693653305812831i</v>
      </c>
      <c r="Q3745" t="str">
        <f t="shared" si="1975"/>
        <v>-1.72030902488788+23.4513504884173i</v>
      </c>
      <c r="R3745" t="str">
        <f t="shared" si="1976"/>
        <v>-0.0347724544948849-0.0708057157912056i</v>
      </c>
      <c r="S3745" t="str">
        <f t="shared" si="1977"/>
        <v>2.34911253133149i</v>
      </c>
      <c r="T3745" t="str">
        <f t="shared" si="1978"/>
        <v>0.166330594255017-0.0816844085990881i</v>
      </c>
      <c r="U3745" t="str">
        <f t="shared" si="1979"/>
        <v>0.0000500000000000001-0.000133155081816421i</v>
      </c>
      <c r="V3745" t="str">
        <f t="shared" si="1980"/>
        <v>3.33333333333333E-06-0.000146470589998063i</v>
      </c>
      <c r="W3745" t="str">
        <f t="shared" si="1981"/>
        <v>0.0000140762886040379-0.0000718366521574854i</v>
      </c>
      <c r="X3745" t="str">
        <f t="shared" si="1982"/>
        <v>0.0000141864568670126-0.0000717915484658667i</v>
      </c>
      <c r="Y3745" t="str">
        <f t="shared" si="1983"/>
        <v>0.009+3.64123154921671i</v>
      </c>
      <c r="Z3745" t="str">
        <f t="shared" si="1984"/>
        <v>-0.00027589666519777-0.0000552289362469165i</v>
      </c>
      <c r="AA3745" t="str">
        <f t="shared" si="1985"/>
        <v>0.00951858610009473-3.84490523059485i</v>
      </c>
      <c r="AB3745" t="str">
        <f t="shared" si="1986"/>
        <v>0.405499902163598-0.19913967026678i</v>
      </c>
      <c r="AC3745" t="str">
        <f t="shared" si="1987"/>
        <v>0.967813988113022-0.0719654032849477i</v>
      </c>
      <c r="AD3745" t="str">
        <f t="shared" si="1988"/>
        <v>0.431897537390189-0.173646994024531i</v>
      </c>
      <c r="AE3745" t="str">
        <f t="shared" si="1989"/>
        <v>-0.000128749429035532+0.0000240553850152623i</v>
      </c>
      <c r="AF3745" t="str">
        <f t="shared" si="1990"/>
        <v>-15.086029988067-0.196590836201516i</v>
      </c>
      <c r="AG3745" t="str">
        <f t="shared" si="1991"/>
        <v>0.997597966442225-0.00601737386753151i</v>
      </c>
      <c r="AH3745" t="str">
        <f t="shared" si="1992"/>
        <v>0.00195370506141136-0.000326617674633814i</v>
      </c>
      <c r="AI3745">
        <f t="shared" si="1993"/>
        <v>-54.063105619237362</v>
      </c>
      <c r="AJ3745">
        <f t="shared" si="1994"/>
        <v>-9.4908586426698029</v>
      </c>
      <c r="AK3745"/>
      <c r="AL3745"/>
      <c r="AM3745"/>
      <c r="AN3745"/>
    </row>
    <row r="3746" spans="1:40" x14ac:dyDescent="0.3">
      <c r="A3746"/>
      <c r="B3746">
        <f t="shared" si="1995"/>
        <v>1812000</v>
      </c>
      <c r="C3746" s="186" t="str">
        <f t="shared" si="1963"/>
        <v>-2.32769648706586E-08+0.00135155769330098i</v>
      </c>
      <c r="D3746" s="158" t="str">
        <f t="shared" si="1964"/>
        <v>-5.95700613546269+0.0103619423153075i</v>
      </c>
      <c r="E3746" t="str">
        <f t="shared" si="1965"/>
        <v>2870</v>
      </c>
      <c r="F3746" t="str">
        <f t="shared" si="1966"/>
        <v>0.777000777000777</v>
      </c>
      <c r="G3746" t="str">
        <f t="shared" si="1961"/>
        <v>0.777000777000777</v>
      </c>
      <c r="H3746" t="str">
        <f t="shared" si="1967"/>
        <v>9.12902942365398+0.206844420606761i</v>
      </c>
      <c r="I3746" t="str">
        <f t="shared" si="1968"/>
        <v>7115.70736038088i</v>
      </c>
      <c r="J3746" t="str">
        <f t="shared" si="1962"/>
        <v>-43308.6919938306+1538.96241763963i</v>
      </c>
      <c r="K3746" t="str">
        <f t="shared" si="1969"/>
        <v>0.00583106541568292-0.164094855851655i</v>
      </c>
      <c r="L3746" t="str">
        <f t="shared" si="1970"/>
        <v>0.000432601733829806-0.0102029786688357i</v>
      </c>
      <c r="M3746" t="str">
        <f t="shared" si="1971"/>
        <v>0.00626366714951273-0.174297834520491i</v>
      </c>
      <c r="N3746" t="str">
        <f t="shared" si="1972"/>
        <v>-22.7702635532188i</v>
      </c>
      <c r="O3746" t="str">
        <f t="shared" si="1973"/>
        <v>-0.7115356772093+0.702649969798834i</v>
      </c>
      <c r="P3746" t="str">
        <f t="shared" si="1974"/>
        <v>1.7115356772093-0.702649969798834i</v>
      </c>
      <c r="Q3746" t="str">
        <f t="shared" si="1975"/>
        <v>-1.7115356772093+23.4729135230176i</v>
      </c>
      <c r="R3746" t="str">
        <f t="shared" si="1976"/>
        <v>-0.0350647230016949-0.070358592305167i</v>
      </c>
      <c r="S3746" t="str">
        <f t="shared" si="1977"/>
        <v>2.35040966690926i</v>
      </c>
      <c r="T3746" t="str">
        <f t="shared" si="1978"/>
        <v>0.165371515504192-0.0824164639106792i</v>
      </c>
      <c r="U3746" t="str">
        <f t="shared" si="1979"/>
        <v>0.0000500000000000001-0.000133081596671931i</v>
      </c>
      <c r="V3746" t="str">
        <f t="shared" si="1980"/>
        <v>3.33333333333333E-06-0.000146389756339124i</v>
      </c>
      <c r="W3746" t="str">
        <f t="shared" si="1981"/>
        <v>0.0000140758639797343-0.000071799232274626i</v>
      </c>
      <c r="X3746" t="str">
        <f t="shared" si="1982"/>
        <v>0.0000141859131832489-0.000071754153621692i</v>
      </c>
      <c r="Y3746" t="str">
        <f t="shared" si="1983"/>
        <v>0.009+3.64324216851501i</v>
      </c>
      <c r="Z3746" t="str">
        <f t="shared" si="1984"/>
        <v>-0.00027560077975988-0.0000551956341211414i</v>
      </c>
      <c r="AA3746" t="str">
        <f t="shared" si="1985"/>
        <v>0.00950808192220415-3.84278326294981i</v>
      </c>
      <c r="AB3746" t="str">
        <f t="shared" si="1986"/>
        <v>0.403161749393998-0.200924359118269i</v>
      </c>
      <c r="AC3746" t="str">
        <f t="shared" si="1987"/>
        <v>0.967504590308887-0.0715287431886127i</v>
      </c>
      <c r="AD3746" t="str">
        <f t="shared" si="1988"/>
        <v>0.429707461215431-0.175903996925147i</v>
      </c>
      <c r="AE3746" t="str">
        <f t="shared" si="1989"/>
        <v>-0.000128136844034338+0.0000247613029070785i</v>
      </c>
      <c r="AF3746" t="str">
        <f t="shared" si="1990"/>
        <v>-15.0860355591167-0.196482478291454i</v>
      </c>
      <c r="AG3746" t="str">
        <f t="shared" si="1991"/>
        <v>0.997567811625675-0.0059836614413222i</v>
      </c>
      <c r="AH3746" t="str">
        <f t="shared" si="1992"/>
        <v>0.00194469183663298-0.000337557878258983i</v>
      </c>
      <c r="AI3746">
        <f t="shared" si="1993"/>
        <v>-54.094065059590918</v>
      </c>
      <c r="AJ3746">
        <f t="shared" si="1994"/>
        <v>-9.8472346209109638</v>
      </c>
      <c r="AK3746"/>
      <c r="AL3746"/>
      <c r="AM3746"/>
      <c r="AN3746"/>
    </row>
    <row r="3747" spans="1:40" x14ac:dyDescent="0.3">
      <c r="A3747"/>
      <c r="B3747">
        <f t="shared" si="1995"/>
        <v>1813000</v>
      </c>
      <c r="C3747" s="186" t="str">
        <f t="shared" si="1963"/>
        <v>-2.32512941090448E-08+0.00135081221194825i</v>
      </c>
      <c r="D3747" s="158" t="str">
        <f t="shared" si="1964"/>
        <v>-5.95700613526588+0.0103562269582699i</v>
      </c>
      <c r="E3747" t="str">
        <f t="shared" si="1965"/>
        <v>2870</v>
      </c>
      <c r="F3747" t="str">
        <f t="shared" si="1966"/>
        <v>0.777000777000777</v>
      </c>
      <c r="G3747" t="str">
        <f t="shared" si="1961"/>
        <v>0.777000777000777</v>
      </c>
      <c r="H3747" t="str">
        <f t="shared" si="1967"/>
        <v>9.12903498569183+0.206730466649477i</v>
      </c>
      <c r="I3747" t="str">
        <f t="shared" si="1968"/>
        <v>7119.63435119787i</v>
      </c>
      <c r="J3747" t="str">
        <f t="shared" si="1962"/>
        <v>-43356.5083766031+1539.81173464715i</v>
      </c>
      <c r="K3747" t="str">
        <f t="shared" si="1969"/>
        <v>0.00582464248982823-0.164004569661774i</v>
      </c>
      <c r="L3747" t="str">
        <f t="shared" si="1970"/>
        <v>0.000432125498645384-0.0101973711727094i</v>
      </c>
      <c r="M3747" t="str">
        <f t="shared" si="1971"/>
        <v>0.00625676798847361-0.174201940834483i</v>
      </c>
      <c r="N3747" t="str">
        <f t="shared" si="1972"/>
        <v>-22.7828299238332i</v>
      </c>
      <c r="O3747" t="str">
        <f t="shared" si="1973"/>
        <v>-0.702649969798834+0.7115356772093i</v>
      </c>
      <c r="P3747" t="str">
        <f t="shared" si="1974"/>
        <v>1.70264996979883-0.7115356772093i</v>
      </c>
      <c r="Q3747" t="str">
        <f t="shared" si="1975"/>
        <v>-1.70264996979883+23.4943656010425i</v>
      </c>
      <c r="R3747" t="str">
        <f t="shared" si="1976"/>
        <v>-0.0353516916321345-0.0699086087702729i</v>
      </c>
      <c r="S3747" t="str">
        <f t="shared" si="1977"/>
        <v>2.35170680248703i</v>
      </c>
      <c r="T3747" t="str">
        <f t="shared" si="1978"/>
        <v>0.164404550797455-0.0831368136907145i</v>
      </c>
      <c r="U3747" t="str">
        <f t="shared" si="1979"/>
        <v>0.0000500000000000001-0.000133008192592134i</v>
      </c>
      <c r="V3747" t="str">
        <f t="shared" si="1980"/>
        <v>3.33333333333333E-06-0.000146309011851347i</v>
      </c>
      <c r="W3747" t="str">
        <f t="shared" si="1981"/>
        <v>0.0000140754391539806-0.0000717618547263182i</v>
      </c>
      <c r="X3747" t="str">
        <f t="shared" si="1982"/>
        <v>0.0000141853694952169-0.0000717168010842086i</v>
      </c>
      <c r="Y3747" t="str">
        <f t="shared" si="1983"/>
        <v>0.009+3.64525278781331i</v>
      </c>
      <c r="Z3747" t="str">
        <f t="shared" si="1984"/>
        <v>-0.000275305383134865-0.0000551623699269341i</v>
      </c>
      <c r="AA3747" t="str">
        <f t="shared" si="1985"/>
        <v>0.00949759512200552-3.84066363623176i</v>
      </c>
      <c r="AB3747" t="str">
        <f t="shared" si="1986"/>
        <v>0.400804371331749-0.202680510875173i</v>
      </c>
      <c r="AC3747" t="str">
        <f t="shared" si="1987"/>
        <v>0.967200401596409-0.0710890243132668i</v>
      </c>
      <c r="AD3747" t="str">
        <f t="shared" si="1988"/>
        <v>0.427489176177615-0.178133427314391i</v>
      </c>
      <c r="AE3747" t="str">
        <f t="shared" si="1989"/>
        <v>-0.000127516333447455+0.0000254597753798451i</v>
      </c>
      <c r="AF3747" t="str">
        <f t="shared" si="1990"/>
        <v>-15.0860411209577-0.196374239691207i</v>
      </c>
      <c r="AG3747" t="str">
        <f t="shared" si="1991"/>
        <v>0.997538072543599-0.00594959298225408i</v>
      </c>
      <c r="AH3747" t="str">
        <f t="shared" si="1992"/>
        <v>0.00193555425642097-0.000348388241839032i</v>
      </c>
      <c r="AI3747">
        <f t="shared" si="1993"/>
        <v>-54.125422063141812</v>
      </c>
      <c r="AJ3747">
        <f t="shared" si="1994"/>
        <v>-10.203643287582407</v>
      </c>
      <c r="AK3747"/>
      <c r="AL3747"/>
      <c r="AM3747"/>
      <c r="AN3747"/>
    </row>
    <row r="3748" spans="1:40" x14ac:dyDescent="0.3">
      <c r="A3748"/>
      <c r="B3748">
        <f t="shared" si="1995"/>
        <v>1814000</v>
      </c>
      <c r="C3748" s="186" t="str">
        <f t="shared" si="1963"/>
        <v>-2.32256657901299E-08+0.00135006755251543i</v>
      </c>
      <c r="D3748" s="158" t="str">
        <f t="shared" si="1964"/>
        <v>-5.9570061350694+0.0103505179026183i</v>
      </c>
      <c r="E3748" t="str">
        <f t="shared" si="1965"/>
        <v>2870</v>
      </c>
      <c r="F3748" t="str">
        <f t="shared" si="1966"/>
        <v>0.777000777000777</v>
      </c>
      <c r="G3748" t="str">
        <f t="shared" si="1961"/>
        <v>0.777000777000777</v>
      </c>
      <c r="H3748" t="str">
        <f t="shared" si="1967"/>
        <v>9.12904053854096+0.206616638106573i</v>
      </c>
      <c r="I3748" t="str">
        <f t="shared" si="1968"/>
        <v>7123.56134201486i</v>
      </c>
      <c r="J3748" t="str">
        <f t="shared" si="1962"/>
        <v>-43404.3511408281+1540.66105165468i</v>
      </c>
      <c r="K3748" t="str">
        <f t="shared" si="1969"/>
        <v>0.00581823016613412-0.163914382646214i</v>
      </c>
      <c r="L3748" t="str">
        <f t="shared" si="1970"/>
        <v>0.000431650048963076-0.0101917698257803i</v>
      </c>
      <c r="M3748" t="str">
        <f t="shared" si="1971"/>
        <v>0.0062498802150972-0.174106152471994i</v>
      </c>
      <c r="N3748" t="str">
        <f t="shared" si="1972"/>
        <v>-22.7953962944475i</v>
      </c>
      <c r="O3748" t="str">
        <f t="shared" si="1973"/>
        <v>-0.693653305812834+0.720309024887879i</v>
      </c>
      <c r="P3748" t="str">
        <f t="shared" si="1974"/>
        <v>1.69365330581283-0.720309024887879i</v>
      </c>
      <c r="Q3748" t="str">
        <f t="shared" si="1975"/>
        <v>-1.69365330581283+23.5157053193354i</v>
      </c>
      <c r="R3748" t="str">
        <f t="shared" si="1976"/>
        <v>-0.0356333397649296-0.0694558279219399i</v>
      </c>
      <c r="S3748" t="str">
        <f t="shared" si="1977"/>
        <v>2.35300393806478i</v>
      </c>
      <c r="T3748" t="str">
        <f t="shared" si="1978"/>
        <v>0.163429836621874-0.0838453887932797i</v>
      </c>
      <c r="U3748" t="str">
        <f t="shared" si="1979"/>
        <v>0.0000499999999999999-0.000132934869442965i</v>
      </c>
      <c r="V3748" t="str">
        <f t="shared" si="1980"/>
        <v>3.33333333333333E-06-0.000146228356387261i</v>
      </c>
      <c r="W3748" t="str">
        <f t="shared" si="1981"/>
        <v>0.0000140750141268274-0.0000717245194422836i</v>
      </c>
      <c r="X3748" t="str">
        <f t="shared" si="1982"/>
        <v>0.0000141848258025326-0.000071679490783185i</v>
      </c>
      <c r="Y3748" t="str">
        <f t="shared" si="1983"/>
        <v>0.009+3.64726340711161i</v>
      </c>
      <c r="Z3748" t="str">
        <f t="shared" si="1984"/>
        <v>-0.000275010474244855-0.0000551291435974201i</v>
      </c>
      <c r="AA3748" t="str">
        <f t="shared" si="1985"/>
        <v>0.00948712566118755-3.83854634656906i</v>
      </c>
      <c r="AB3748" t="str">
        <f t="shared" si="1986"/>
        <v>0.398428100720766-0.20440795696561i</v>
      </c>
      <c r="AC3748" t="str">
        <f t="shared" si="1987"/>
        <v>0.96690144498189-0.0706463088992645i</v>
      </c>
      <c r="AD3748" t="str">
        <f t="shared" si="1988"/>
        <v>0.42524302780858-0.180334932345718i</v>
      </c>
      <c r="AE3748" t="str">
        <f t="shared" si="1989"/>
        <v>-0.000126887997127874+0.0000261507113234488i</v>
      </c>
      <c r="AF3748" t="str">
        <f t="shared" si="1990"/>
        <v>-15.0860466736104-0.196266120203955i</v>
      </c>
      <c r="AG3748" t="str">
        <f t="shared" si="1991"/>
        <v>0.997508753424743-0.00591517387008554i</v>
      </c>
      <c r="AH3748" t="str">
        <f t="shared" si="1992"/>
        <v>0.00192629380058785-0.000359107298749737i</v>
      </c>
      <c r="AI3748">
        <f t="shared" si="1993"/>
        <v>-54.157178787699195</v>
      </c>
      <c r="AJ3748">
        <f t="shared" si="1994"/>
        <v>-10.560084430987796</v>
      </c>
      <c r="AK3748"/>
      <c r="AL3748"/>
      <c r="AM3748"/>
      <c r="AN3748"/>
    </row>
    <row r="3749" spans="1:40" x14ac:dyDescent="0.3">
      <c r="A3749"/>
      <c r="B3749">
        <f t="shared" si="1995"/>
        <v>1815000</v>
      </c>
      <c r="C3749" s="186" t="str">
        <f t="shared" si="1963"/>
        <v>-2.32000798204015E-08+0.00134932371364395i</v>
      </c>
      <c r="D3749" s="158" t="str">
        <f t="shared" si="1964"/>
        <v>-5.95700613487324+0.010344815137937i</v>
      </c>
      <c r="E3749" t="str">
        <f t="shared" si="1965"/>
        <v>2870</v>
      </c>
      <c r="F3749" t="str">
        <f t="shared" si="1966"/>
        <v>0.777000777000777</v>
      </c>
      <c r="G3749" t="str">
        <f t="shared" si="1961"/>
        <v>0.777000777000777</v>
      </c>
      <c r="H3749" t="str">
        <f t="shared" si="1967"/>
        <v>9.12904608222162+0.206502934771244i</v>
      </c>
      <c r="I3749" t="str">
        <f t="shared" si="1968"/>
        <v>7127.48833283184i</v>
      </c>
      <c r="J3749" t="str">
        <f t="shared" si="1962"/>
        <v>-43452.2202865057+1541.51036866221i</v>
      </c>
      <c r="K3749" t="str">
        <f t="shared" si="1969"/>
        <v>0.00581182842128846-0.163824294641861i</v>
      </c>
      <c r="L3749" t="str">
        <f t="shared" si="1970"/>
        <v>0.000431175383057384-0.0101861746179575i</v>
      </c>
      <c r="M3749" t="str">
        <f t="shared" si="1971"/>
        <v>0.00624300380434584-0.174010469259819i</v>
      </c>
      <c r="N3749" t="str">
        <f t="shared" si="1972"/>
        <v>-22.8079626650619i</v>
      </c>
      <c r="O3749" t="str">
        <f t="shared" si="1973"/>
        <v>-0.684547105928688+0.728968627421413i</v>
      </c>
      <c r="P3749" t="str">
        <f t="shared" si="1974"/>
        <v>1.68454710592869-0.728968627421413i</v>
      </c>
      <c r="Q3749" t="str">
        <f t="shared" si="1975"/>
        <v>-1.68454710592869+23.5369312924833i</v>
      </c>
      <c r="R3749" t="str">
        <f t="shared" si="1976"/>
        <v>-0.0359096474202186-0.0690003124498518i</v>
      </c>
      <c r="S3749" t="str">
        <f t="shared" si="1977"/>
        <v>2.35430107364255i</v>
      </c>
      <c r="T3749" t="str">
        <f t="shared" si="1978"/>
        <v>0.162447509682357-0.0845421214755461i</v>
      </c>
      <c r="U3749" t="str">
        <f t="shared" si="1979"/>
        <v>0.0000499999999999999-0.000132861627090655i</v>
      </c>
      <c r="V3749" t="str">
        <f t="shared" si="1980"/>
        <v>3.33333333333333E-06-0.00014614778979972i</v>
      </c>
      <c r="W3749" t="str">
        <f t="shared" si="1981"/>
        <v>0.0000140745888983255-0.0000716872263523992i</v>
      </c>
      <c r="X3749" t="str">
        <f t="shared" si="1982"/>
        <v>0.0000141842821048133-0.0000716422226485451i</v>
      </c>
      <c r="Y3749" t="str">
        <f t="shared" si="1983"/>
        <v>0.009+3.6492740264099i</v>
      </c>
      <c r="Z3749" t="str">
        <f t="shared" si="1984"/>
        <v>-0.000274716052014951-0.000055095955065885i</v>
      </c>
      <c r="AA3749" t="str">
        <f t="shared" si="1985"/>
        <v>0.00947667350154453-3.83643139009862i</v>
      </c>
      <c r="AB3749" t="str">
        <f t="shared" si="1986"/>
        <v>0.396033270836036-0.206106532238298i</v>
      </c>
      <c r="AC3749" t="str">
        <f t="shared" si="1987"/>
        <v>0.966607742824177-0.0702006591655438i</v>
      </c>
      <c r="AD3749" t="str">
        <f t="shared" si="1988"/>
        <v>0.422969366063452-0.182508163464919i</v>
      </c>
      <c r="AE3749" t="str">
        <f t="shared" si="1989"/>
        <v>-0.000126251935941639+0.0000268340209407041i</v>
      </c>
      <c r="AF3749" t="str">
        <f t="shared" si="1990"/>
        <v>-15.0860522170949-0.196158119633307i</v>
      </c>
      <c r="AG3749" t="str">
        <f t="shared" si="1991"/>
        <v>0.997479858429049-0.00588040953431872i</v>
      </c>
      <c r="AH3749" t="str">
        <f t="shared" si="1992"/>
        <v>0.00191691196613851-0.000369713601967236i</v>
      </c>
      <c r="AI3749">
        <f t="shared" si="1993"/>
        <v>-54.189337439086373</v>
      </c>
      <c r="AJ3749">
        <f t="shared" si="1994"/>
        <v>-10.916557834455348</v>
      </c>
      <c r="AK3749"/>
      <c r="AL3749"/>
      <c r="AM3749"/>
      <c r="AN3749"/>
    </row>
    <row r="3750" spans="1:40" x14ac:dyDescent="0.3">
      <c r="A3750"/>
      <c r="B3750">
        <f t="shared" si="1995"/>
        <v>1816000</v>
      </c>
      <c r="C3750" s="186" t="str">
        <f t="shared" si="1963"/>
        <v>-2.3174536106606E-08+0.00134858069397828i</v>
      </c>
      <c r="D3750" s="158" t="str">
        <f t="shared" si="1964"/>
        <v>-5.9570061346774+0.0103391186538335i</v>
      </c>
      <c r="E3750" t="str">
        <f t="shared" si="1965"/>
        <v>2870</v>
      </c>
      <c r="F3750" t="str">
        <f t="shared" si="1966"/>
        <v>0.777000777000777</v>
      </c>
      <c r="G3750" t="str">
        <f t="shared" si="1961"/>
        <v>0.777000777000777</v>
      </c>
      <c r="H3750" t="str">
        <f t="shared" si="1967"/>
        <v>9.12905161675396+0.206389356437142i</v>
      </c>
      <c r="I3750" t="str">
        <f t="shared" si="1968"/>
        <v>7131.41532364883i</v>
      </c>
      <c r="J3750" t="str">
        <f t="shared" si="1962"/>
        <v>-43500.1158136358+1542.35968566974i</v>
      </c>
      <c r="K3750" t="str">
        <f t="shared" si="1969"/>
        <v>0.0058054372320433-0.163734305485959i</v>
      </c>
      <c r="L3750" t="str">
        <f t="shared" si="1970"/>
        <v>0.000430701499207548-0.0101805855391721i</v>
      </c>
      <c r="M3750" t="str">
        <f t="shared" si="1971"/>
        <v>0.00623613873125085-0.173914891025131i</v>
      </c>
      <c r="N3750" t="str">
        <f t="shared" si="1972"/>
        <v>-22.8205290356763i</v>
      </c>
      <c r="O3750" t="str">
        <f t="shared" si="1973"/>
        <v>-0.675332808120992+0.737513117358203i</v>
      </c>
      <c r="P3750" t="str">
        <f t="shared" si="1974"/>
        <v>1.67533280812099-0.737513117358203i</v>
      </c>
      <c r="Q3750" t="str">
        <f t="shared" si="1975"/>
        <v>-1.67533280812099+23.5580421530345i</v>
      </c>
      <c r="R3750" t="str">
        <f t="shared" si="1976"/>
        <v>-0.0361805952533198-0.0685421249943627i</v>
      </c>
      <c r="S3750" t="str">
        <f t="shared" si="1977"/>
        <v>2.35559820922032i</v>
      </c>
      <c r="T3750" t="str">
        <f t="shared" si="1978"/>
        <v>0.161457706892876-0.0852269453872453i</v>
      </c>
      <c r="U3750" t="str">
        <f t="shared" si="1979"/>
        <v>0.00005-0.000132788465401728i</v>
      </c>
      <c r="V3750" t="str">
        <f t="shared" si="1980"/>
        <v>3.33333333333333E-06-0.000146067311941901i</v>
      </c>
      <c r="W3750" t="str">
        <f t="shared" si="1981"/>
        <v>0.0000140741634685259-0.0000716499753866946i</v>
      </c>
      <c r="X3750" t="str">
        <f t="shared" si="1982"/>
        <v>0.0000141837384016778-0.0000716049966103652i</v>
      </c>
      <c r="Y3750" t="str">
        <f t="shared" si="1983"/>
        <v>0.009+3.6512846457082i</v>
      </c>
      <c r="Z3750" t="str">
        <f t="shared" si="1984"/>
        <v>-0.000274422115373206-0.0000550628042657741i</v>
      </c>
      <c r="AA3750" t="str">
        <f t="shared" si="1985"/>
        <v>0.00946623860497573-3.83431876296581i</v>
      </c>
      <c r="AB3750" t="str">
        <f t="shared" si="1986"/>
        <v>0.393620215462228-0.207776074936905i</v>
      </c>
      <c r="AC3750" t="str">
        <f t="shared" si="1987"/>
        <v>0.966319316840766-0.0697521373057433i</v>
      </c>
      <c r="AD3750" t="str">
        <f t="shared" si="1988"/>
        <v>0.420668545268395-0.184652776465753i</v>
      </c>
      <c r="AE3750" t="str">
        <f t="shared" si="1989"/>
        <v>-0.000125608251751188+0.0000275096157583861i</v>
      </c>
      <c r="AF3750" t="str">
        <f t="shared" si="1990"/>
        <v>-15.0860577514314-0.196050237783309i</v>
      </c>
      <c r="AG3750" t="str">
        <f t="shared" si="1991"/>
        <v>0.99745139164706-0.00584530545333871i</v>
      </c>
      <c r="AH3750" t="str">
        <f t="shared" si="1992"/>
        <v>0.00190741026701803-0.000380205724276506i</v>
      </c>
      <c r="AI3750">
        <f t="shared" si="1993"/>
        <v>-54.221900271985682</v>
      </c>
      <c r="AJ3750">
        <f t="shared" si="1994"/>
        <v>-11.273063276357449</v>
      </c>
      <c r="AK3750"/>
      <c r="AL3750"/>
      <c r="AM3750"/>
      <c r="AN3750"/>
    </row>
    <row r="3751" spans="1:40" x14ac:dyDescent="0.3">
      <c r="A3751"/>
      <c r="B3751">
        <f t="shared" si="1995"/>
        <v>1817000</v>
      </c>
      <c r="C3751" s="186" t="str">
        <f t="shared" si="1963"/>
        <v>-2.31490345557451E-08+0.00134783849216586i</v>
      </c>
      <c r="D3751" s="158" t="str">
        <f t="shared" si="1964"/>
        <v>-5.95700613448189+0.0103334284399383i</v>
      </c>
      <c r="E3751" t="str">
        <f t="shared" si="1965"/>
        <v>2870</v>
      </c>
      <c r="F3751" t="str">
        <f t="shared" si="1966"/>
        <v>0.777000777000777</v>
      </c>
      <c r="G3751" t="str">
        <f t="shared" si="1961"/>
        <v>0.777000777000777</v>
      </c>
      <c r="H3751" t="str">
        <f t="shared" si="1967"/>
        <v>9.12905714215812+0.206275902898368i</v>
      </c>
      <c r="I3751" t="str">
        <f t="shared" si="1968"/>
        <v>7135.34231446582i</v>
      </c>
      <c r="J3751" t="str">
        <f t="shared" si="1962"/>
        <v>-43548.0377222185+1543.20900267726i</v>
      </c>
      <c r="K3751" t="str">
        <f t="shared" si="1969"/>
        <v>0.00579905657521435-0.163644415016109i</v>
      </c>
      <c r="L3751" t="str">
        <f t="shared" si="1970"/>
        <v>0.000430228395697521-0.0101750025793771i</v>
      </c>
      <c r="M3751" t="str">
        <f t="shared" si="1971"/>
        <v>0.00622928497091187-0.173819417595486i</v>
      </c>
      <c r="N3751" t="str">
        <f t="shared" si="1972"/>
        <v>-22.8330954062906i</v>
      </c>
      <c r="O3751" t="str">
        <f t="shared" si="1973"/>
        <v>-0.666011867434265+0.74594114542417i</v>
      </c>
      <c r="P3751" t="str">
        <f t="shared" si="1974"/>
        <v>1.66601186743426-0.74594114542417i</v>
      </c>
      <c r="Q3751" t="str">
        <f t="shared" si="1975"/>
        <v>-1.66601186743426+23.5790365517148i</v>
      </c>
      <c r="R3751" t="str">
        <f t="shared" si="1976"/>
        <v>-0.0364461645485956-0.0680813281430319i</v>
      </c>
      <c r="S3751" t="str">
        <f t="shared" si="1977"/>
        <v>2.35689534479809i</v>
      </c>
      <c r="T3751" t="str">
        <f t="shared" si="1978"/>
        <v>0.160460565367983-0.0858997955603301i</v>
      </c>
      <c r="U3751" t="str">
        <f t="shared" si="1979"/>
        <v>0.00005-0.000132715384243004i</v>
      </c>
      <c r="V3751" t="str">
        <f t="shared" si="1980"/>
        <v>3.33333333333333E-06-0.000145986922667305i</v>
      </c>
      <c r="W3751" t="str">
        <f t="shared" si="1981"/>
        <v>0.0000140737378374792-0.0000716127664753548i</v>
      </c>
      <c r="X3751" t="str">
        <f t="shared" si="1982"/>
        <v>0.0000141831946927457-0.0000715678125988765i</v>
      </c>
      <c r="Y3751" t="str">
        <f t="shared" si="1983"/>
        <v>0.009+3.6532952650065i</v>
      </c>
      <c r="Z3751" t="str">
        <f t="shared" si="1984"/>
        <v>-0.000274128663250625-0.0000550296911306898i</v>
      </c>
      <c r="AA3751" t="str">
        <f t="shared" si="1985"/>
        <v>0.00945582093348544-3.83220846132456i</v>
      </c>
      <c r="AB3751" t="str">
        <f t="shared" si="1986"/>
        <v>0.391189268873006-0.209416426674832i</v>
      </c>
      <c r="AC3751" t="str">
        <f t="shared" si="1987"/>
        <v>0.966036188113826-0.0693008054844575i</v>
      </c>
      <c r="AD3751" t="str">
        <f t="shared" si="1988"/>
        <v>0.418340924067467-0.186768431545118i</v>
      </c>
      <c r="AE3751" t="str">
        <f t="shared" si="1989"/>
        <v>-0.000124957047398537+0.0000281774086381191i</v>
      </c>
      <c r="AF3751" t="str">
        <f t="shared" si="1990"/>
        <v>-15.08606327664-0.19594247445843i</v>
      </c>
      <c r="AG3751" t="str">
        <f t="shared" si="1991"/>
        <v>0.997423357099354-0.00580986715354333i</v>
      </c>
      <c r="AH3751" t="str">
        <f t="shared" si="1992"/>
        <v>0.00189779023385608-0.000390582258477548i</v>
      </c>
      <c r="AI3751">
        <f t="shared" si="1993"/>
        <v>-54.254869590812007</v>
      </c>
      <c r="AJ3751">
        <f t="shared" si="1994"/>
        <v>-11.629600530159461</v>
      </c>
      <c r="AK3751"/>
      <c r="AL3751"/>
      <c r="AM3751"/>
      <c r="AN3751"/>
    </row>
    <row r="3752" spans="1:40" x14ac:dyDescent="0.3">
      <c r="A3752"/>
      <c r="B3752">
        <f t="shared" si="1995"/>
        <v>1818000</v>
      </c>
      <c r="C3752" s="186" t="str">
        <f t="shared" si="1963"/>
        <v>-2.31235750750766E-08+0.00134709710685708i</v>
      </c>
      <c r="D3752" s="158" t="str">
        <f t="shared" si="1964"/>
        <v>-5.9570061342867+0.0103277444859043i</v>
      </c>
      <c r="E3752" t="str">
        <f t="shared" si="1965"/>
        <v>2870</v>
      </c>
      <c r="F3752" t="str">
        <f t="shared" si="1966"/>
        <v>0.777000777000777</v>
      </c>
      <c r="G3752" t="str">
        <f t="shared" si="1961"/>
        <v>0.777000777000777</v>
      </c>
      <c r="H3752" t="str">
        <f t="shared" si="1967"/>
        <v>9.12906265845414+0.206162573949479i</v>
      </c>
      <c r="I3752" t="str">
        <f t="shared" si="1968"/>
        <v>7139.2693052828i</v>
      </c>
      <c r="J3752" t="str">
        <f t="shared" si="1962"/>
        <v>-43595.9860122538+1544.05831968479i</v>
      </c>
      <c r="K3752" t="str">
        <f t="shared" si="1969"/>
        <v>0.00579268642768106-0.163554623070267i</v>
      </c>
      <c r="L3752" t="str">
        <f t="shared" si="1970"/>
        <v>0.000429756070815958-0.0101694257285475i</v>
      </c>
      <c r="M3752" t="str">
        <f t="shared" si="1971"/>
        <v>0.00622244249849702-0.173724048798815i</v>
      </c>
      <c r="N3752" t="str">
        <f t="shared" si="1972"/>
        <v>-22.845661776905i</v>
      </c>
      <c r="O3752" t="str">
        <f t="shared" si="1973"/>
        <v>-0.656585755752938+0.75425138073612i</v>
      </c>
      <c r="P3752" t="str">
        <f t="shared" si="1974"/>
        <v>1.65658575575294-0.75425138073612i</v>
      </c>
      <c r="Q3752" t="str">
        <f t="shared" si="1975"/>
        <v>-1.65658575575294+23.5999131576411i</v>
      </c>
      <c r="R3752" t="str">
        <f t="shared" si="1976"/>
        <v>-0.0367063372133917-0.0676179844273154i</v>
      </c>
      <c r="S3752" t="str">
        <f t="shared" si="1977"/>
        <v>2.35819248037585i</v>
      </c>
      <c r="T3752" t="str">
        <f t="shared" si="1978"/>
        <v>0.159456222414667-0.0865606083987605i</v>
      </c>
      <c r="U3752" t="str">
        <f t="shared" si="1979"/>
        <v>0.00005-0.000132642383481594i</v>
      </c>
      <c r="V3752" t="str">
        <f t="shared" si="1980"/>
        <v>3.33333333333333E-06-0.000145906621829754i</v>
      </c>
      <c r="W3752" t="str">
        <f t="shared" si="1981"/>
        <v>0.0000140733120052359-0.0000715755995487179i</v>
      </c>
      <c r="X3752" t="str">
        <f t="shared" si="1982"/>
        <v>0.0000141826509776375-0.000071530670544464i</v>
      </c>
      <c r="Y3752" t="str">
        <f t="shared" si="1983"/>
        <v>0.009+3.6553058843048i</v>
      </c>
      <c r="Z3752" t="str">
        <f t="shared" si="1984"/>
        <v>-0.000273835694581156-0.0000549966155943914i</v>
      </c>
      <c r="AA3752" t="str">
        <f t="shared" si="1985"/>
        <v>0.00944542044918236-3.8301004813372i</v>
      </c>
      <c r="AB3752" t="str">
        <f t="shared" si="1986"/>
        <v>0.388740765811183-0.21102743241032i</v>
      </c>
      <c r="AC3752" t="str">
        <f t="shared" si="1987"/>
        <v>0.965758377096143-0.0688467258336494i</v>
      </c>
      <c r="AD3752" t="str">
        <f t="shared" si="1988"/>
        <v>0.41598686536876-0.188854793357615i</v>
      </c>
      <c r="AE3752" t="str">
        <f t="shared" si="1989"/>
        <v>-0.000124298426688339+0.0000288373137870618i</v>
      </c>
      <c r="AF3752" t="str">
        <f t="shared" si="1990"/>
        <v>-15.0860687927408-0.195834829463575i</v>
      </c>
      <c r="AG3752" t="str">
        <f t="shared" si="1991"/>
        <v>0.997395758735969-0.00577410020846553i</v>
      </c>
      <c r="AH3752" t="str">
        <f t="shared" si="1992"/>
        <v>0.00188805341370858-0.000400841817588389i</v>
      </c>
      <c r="AI3752">
        <f t="shared" si="1993"/>
        <v>-54.288247750613074</v>
      </c>
      <c r="AJ3752">
        <f t="shared" si="1994"/>
        <v>-11.986169364470385</v>
      </c>
      <c r="AK3752"/>
      <c r="AL3752"/>
      <c r="AM3752"/>
      <c r="AN3752"/>
    </row>
    <row r="3753" spans="1:40" x14ac:dyDescent="0.3">
      <c r="A3753"/>
      <c r="B3753">
        <f t="shared" si="1995"/>
        <v>1819000</v>
      </c>
      <c r="C3753" s="186" t="str">
        <f t="shared" si="1963"/>
        <v>-2.30981575721127E-08+0.0013463565367053i</v>
      </c>
      <c r="D3753" s="158" t="str">
        <f t="shared" si="1964"/>
        <v>-5.95700613409184+0.0103220667814073i</v>
      </c>
      <c r="E3753" t="str">
        <f t="shared" si="1965"/>
        <v>2870</v>
      </c>
      <c r="F3753" t="str">
        <f t="shared" si="1966"/>
        <v>0.777000777000777</v>
      </c>
      <c r="G3753" t="str">
        <f t="shared" si="1961"/>
        <v>0.777000777000777</v>
      </c>
      <c r="H3753" t="str">
        <f t="shared" si="1967"/>
        <v>9.12906816566204+0.206049369385481i</v>
      </c>
      <c r="I3753" t="str">
        <f t="shared" si="1968"/>
        <v>7143.19629609979i</v>
      </c>
      <c r="J3753" t="str">
        <f t="shared" si="1962"/>
        <v>-43643.9606837417+1544.90763669232i</v>
      </c>
      <c r="K3753" t="str">
        <f t="shared" si="1969"/>
        <v>0.00578632676638617-0.163464929486743i</v>
      </c>
      <c r="L3753" t="str">
        <f t="shared" si="1970"/>
        <v>0.000429284522856208-0.0101638549766802i</v>
      </c>
      <c r="M3753" t="str">
        <f t="shared" si="1971"/>
        <v>0.00621561128924238-0.173628784463423i</v>
      </c>
      <c r="N3753" t="str">
        <f t="shared" si="1972"/>
        <v>-22.8582281475193i</v>
      </c>
      <c r="O3753" t="str">
        <f t="shared" si="1973"/>
        <v>-0.647055961569473+0.762442511011424i</v>
      </c>
      <c r="P3753" t="str">
        <f t="shared" si="1974"/>
        <v>1.64705596156947-0.762442511011424i</v>
      </c>
      <c r="Q3753" t="str">
        <f t="shared" si="1975"/>
        <v>-1.64705596156947+23.6206706585307i</v>
      </c>
      <c r="R3753" t="str">
        <f t="shared" si="1976"/>
        <v>-0.036961095772034-0.0671521563194543i</v>
      </c>
      <c r="S3753" t="str">
        <f t="shared" si="1977"/>
        <v>2.35948961595361i</v>
      </c>
      <c r="T3753" t="str">
        <f t="shared" si="1978"/>
        <v>0.158444815524646-0.0872093216683811i</v>
      </c>
      <c r="U3753" t="str">
        <f t="shared" si="1979"/>
        <v>0.00005-0.000132569462984903i</v>
      </c>
      <c r="V3753" t="str">
        <f t="shared" si="1980"/>
        <v>3.33333333333333E-06-0.000145826409283393i</v>
      </c>
      <c r="W3753" t="str">
        <f t="shared" si="1981"/>
        <v>0.0000140728859718472-0.0000715384745372749i</v>
      </c>
      <c r="X3753" t="str">
        <f t="shared" si="1982"/>
        <v>0.0000141821072559758-0.0000714935703776647i</v>
      </c>
      <c r="Y3753" t="str">
        <f t="shared" si="1983"/>
        <v>0.009+3.65731650360309i</v>
      </c>
      <c r="Z3753" t="str">
        <f t="shared" si="1984"/>
        <v>-0.000273543208301674-0.0000549635775907991i</v>
      </c>
      <c r="AA3753" t="str">
        <f t="shared" si="1985"/>
        <v>0.00943503711427947-3.82799481917457i</v>
      </c>
      <c r="AB3753" t="str">
        <f t="shared" si="1986"/>
        <v>0.386275041469921-0.212608940421769i</v>
      </c>
      <c r="AC3753" t="str">
        <f t="shared" si="1987"/>
        <v>0.965485903617025-0.0683899604492601i</v>
      </c>
      <c r="AD3753" t="str">
        <f t="shared" si="1988"/>
        <v>0.413606736290019-0.190911531069294i</v>
      </c>
      <c r="AE3753" t="str">
        <f t="shared" si="1989"/>
        <v>-0.000123632494370862+0.0000294892467683258i</v>
      </c>
      <c r="AF3753" t="str">
        <f t="shared" si="1990"/>
        <v>-15.0860742997539-0.195727302604074i</v>
      </c>
      <c r="AG3753" t="str">
        <f t="shared" si="1991"/>
        <v>0.997368600435854-0.00573801023789178i</v>
      </c>
      <c r="AH3753" t="str">
        <f t="shared" si="1992"/>
        <v>0.00187820136979706-0.000410983035043886i</v>
      </c>
      <c r="AI3753">
        <f t="shared" si="1993"/>
        <v>-54.322037157996945</v>
      </c>
      <c r="AJ3753">
        <f t="shared" si="1994"/>
        <v>-12.342769543064659</v>
      </c>
      <c r="AK3753"/>
      <c r="AL3753"/>
      <c r="AM3753"/>
      <c r="AN3753"/>
    </row>
    <row r="3754" spans="1:40" x14ac:dyDescent="0.3">
      <c r="A3754"/>
      <c r="B3754">
        <f t="shared" si="1995"/>
        <v>1820000</v>
      </c>
      <c r="C3754" s="186" t="str">
        <f t="shared" si="1963"/>
        <v>-2.30727819546209E-08+0.00134561678036689i</v>
      </c>
      <c r="D3754" s="158" t="str">
        <f t="shared" si="1964"/>
        <v>-5.95700613389729+0.0103163953161462i</v>
      </c>
      <c r="E3754" t="str">
        <f t="shared" si="1965"/>
        <v>2870</v>
      </c>
      <c r="F3754" t="str">
        <f t="shared" si="1966"/>
        <v>0.777000777000777</v>
      </c>
      <c r="G3754" t="str">
        <f t="shared" si="1961"/>
        <v>0.777000777000777</v>
      </c>
      <c r="H3754" t="str">
        <f t="shared" si="1967"/>
        <v>9.12907366380174+0.205936289001825i</v>
      </c>
      <c r="I3754" t="str">
        <f t="shared" si="1968"/>
        <v>7147.12328691678i</v>
      </c>
      <c r="J3754" t="str">
        <f t="shared" si="1962"/>
        <v>-43691.9617366821+1545.75695369985i</v>
      </c>
      <c r="K3754" t="str">
        <f t="shared" si="1969"/>
        <v>0.00577997756833563-0.163375334104199i</v>
      </c>
      <c r="L3754" t="str">
        <f t="shared" si="1970"/>
        <v>0.000428813750116282-0.0101582903137937i</v>
      </c>
      <c r="M3754" t="str">
        <f t="shared" si="1971"/>
        <v>0.00620879131845191-0.173533624417993i</v>
      </c>
      <c r="N3754" t="str">
        <f t="shared" si="1972"/>
        <v>-22.8707945181337i</v>
      </c>
      <c r="O3754" t="str">
        <f t="shared" si="1973"/>
        <v>-0.637423989748686+0.770513242775792i</v>
      </c>
      <c r="P3754" t="str">
        <f t="shared" si="1974"/>
        <v>1.63742398974869-0.770513242775792i</v>
      </c>
      <c r="Q3754" t="str">
        <f t="shared" si="1975"/>
        <v>-1.63742398974869+23.6413077609095i</v>
      </c>
      <c r="R3754" t="str">
        <f t="shared" si="1976"/>
        <v>-0.0372104233599397-0.0666839062294653i</v>
      </c>
      <c r="S3754" t="str">
        <f t="shared" si="1977"/>
        <v>2.36078675153138i</v>
      </c>
      <c r="T3754" t="str">
        <f t="shared" si="1978"/>
        <v>0.157426482366883-0.0878458744870194i</v>
      </c>
      <c r="U3754" t="str">
        <f t="shared" si="1979"/>
        <v>0.00005-0.000132496622620625i</v>
      </c>
      <c r="V3754" t="str">
        <f t="shared" si="1980"/>
        <v>3.33333333333333E-06-0.000145746284882688i</v>
      </c>
      <c r="W3754" t="str">
        <f t="shared" si="1981"/>
        <v>0.0000140724597373639-0.0000715013913716699i</v>
      </c>
      <c r="X3754" t="str">
        <f t="shared" si="1982"/>
        <v>0.0000141815635273839-0.0000714565120291691i</v>
      </c>
      <c r="Y3754" t="str">
        <f t="shared" si="1983"/>
        <v>0.009+3.65932712290139i</v>
      </c>
      <c r="Z3754" t="str">
        <f t="shared" si="1984"/>
        <v>-0.000273251203351972-0.0000549305770539876i</v>
      </c>
      <c r="AA3754" t="str">
        <f t="shared" si="1985"/>
        <v>0.00942467089109318-3.82589147101583i</v>
      </c>
      <c r="AB3754" t="str">
        <f t="shared" si="1986"/>
        <v>0.383792431474494-0.214160802283598i</v>
      </c>
      <c r="AC3754" t="str">
        <f t="shared" si="1987"/>
        <v>0.965218786888088-0.0679305713879342i</v>
      </c>
      <c r="AD3754" t="str">
        <f t="shared" si="1988"/>
        <v>0.411200908103335-0.192938318411008i</v>
      </c>
      <c r="AE3754" t="str">
        <f t="shared" si="1989"/>
        <v>-0.000122959356124802+0.0000301331245112738i</v>
      </c>
      <c r="AF3754" t="str">
        <f t="shared" si="1990"/>
        <v>-15.086079797699-0.195619893685679i</v>
      </c>
      <c r="AG3754" t="str">
        <f t="shared" si="1991"/>
        <v>0.997341886006325-0.00570160290697014i</v>
      </c>
      <c r="AH3754" t="str">
        <f t="shared" si="1992"/>
        <v>0.0018682356812446-0.000421004564892535i</v>
      </c>
      <c r="AI3754">
        <f t="shared" si="1993"/>
        <v>-54.356240272090375</v>
      </c>
      <c r="AJ3754">
        <f t="shared" si="1994"/>
        <v>-12.699400824947066</v>
      </c>
      <c r="AK3754"/>
      <c r="AL3754"/>
      <c r="AM3754"/>
      <c r="AN3754"/>
    </row>
    <row r="3755" spans="1:40" x14ac:dyDescent="0.3">
      <c r="A3755"/>
      <c r="B3755">
        <f t="shared" si="1995"/>
        <v>1821000</v>
      </c>
      <c r="C3755" s="186" t="str">
        <f t="shared" si="1963"/>
        <v>-2.30474481306206E-08+0.00134487783650112i</v>
      </c>
      <c r="D3755" s="158" t="str">
        <f t="shared" si="1964"/>
        <v>-5.95700613370306+0.0103107300798419i</v>
      </c>
      <c r="E3755" t="str">
        <f t="shared" si="1965"/>
        <v>2870</v>
      </c>
      <c r="F3755" t="str">
        <f t="shared" si="1966"/>
        <v>0.777000777000777</v>
      </c>
      <c r="G3755" t="str">
        <f t="shared" si="1961"/>
        <v>0.777000777000777</v>
      </c>
      <c r="H3755" t="str">
        <f t="shared" si="1967"/>
        <v>9.12907915289315+0.205823332594416i</v>
      </c>
      <c r="I3755" t="str">
        <f t="shared" si="1968"/>
        <v>7151.05027773377i</v>
      </c>
      <c r="J3755" t="str">
        <f t="shared" si="1962"/>
        <v>-43739.989171075+1546.60627070737i</v>
      </c>
      <c r="K3755" t="str">
        <f t="shared" si="1969"/>
        <v>0.0057736388105983-0.16328583676165i</v>
      </c>
      <c r="L3755" t="str">
        <f t="shared" si="1970"/>
        <v>0.000428343750898849-0.0101527317299284i</v>
      </c>
      <c r="M3755" t="str">
        <f t="shared" si="1971"/>
        <v>0.00620198256149715-0.173438568491578i</v>
      </c>
      <c r="N3755" t="str">
        <f t="shared" si="1972"/>
        <v>-22.8833608887481i</v>
      </c>
      <c r="O3755" t="str">
        <f t="shared" si="1973"/>
        <v>-0.627691361290664+0.778462301567053i</v>
      </c>
      <c r="P3755" t="str">
        <f t="shared" si="1974"/>
        <v>1.62769136129066-0.778462301567053i</v>
      </c>
      <c r="Q3755" t="str">
        <f t="shared" si="1975"/>
        <v>-1.62769136129066+23.6618231903152i</v>
      </c>
      <c r="R3755" t="str">
        <f t="shared" si="1976"/>
        <v>-0.0374543037177799-0.066213296502331i</v>
      </c>
      <c r="S3755" t="str">
        <f t="shared" si="1977"/>
        <v>2.36208388710914i</v>
      </c>
      <c r="T3755" t="str">
        <f t="shared" si="1978"/>
        <v>0.156401360780536-0.0884702073146599i</v>
      </c>
      <c r="U3755" t="str">
        <f t="shared" si="1979"/>
        <v>0.00005-0.000132423862256748i</v>
      </c>
      <c r="V3755" t="str">
        <f t="shared" si="1980"/>
        <v>3.33333333333333E-06-0.000145666248482423i</v>
      </c>
      <c r="W3755" t="str">
        <f t="shared" si="1981"/>
        <v>0.0000140720333018366-0.0000714643499826986i</v>
      </c>
      <c r="X3755" t="str">
        <f t="shared" si="1982"/>
        <v>0.000014181019791486-0.0000714194954298192i</v>
      </c>
      <c r="Y3755" t="str">
        <f t="shared" si="1983"/>
        <v>0.009+3.66133774219969i</v>
      </c>
      <c r="Z3755" t="str">
        <f t="shared" si="1984"/>
        <v>-0.000272959678674754-0.000054897613918188i</v>
      </c>
      <c r="AA3755" t="str">
        <f t="shared" si="1985"/>
        <v>0.0094143217420437-3.82379043304862i</v>
      </c>
      <c r="AB3755" t="str">
        <f t="shared" si="1986"/>
        <v>0.381293271865095-0.215682872842293i</v>
      </c>
      <c r="AC3755" t="str">
        <f t="shared" si="1987"/>
        <v>0.964957045509005-0.0674686206639337i</v>
      </c>
      <c r="AD3755" t="str">
        <f t="shared" si="1988"/>
        <v>0.408769756179359-0.19493483373088i</v>
      </c>
      <c r="AE3755" t="str">
        <f t="shared" si="1989"/>
        <v>-0.00012227911854004+0.0000307688653215315i</v>
      </c>
      <c r="AF3755" t="str">
        <f t="shared" si="1990"/>
        <v>-15.0860852865962-0.195512602514574i</v>
      </c>
      <c r="AG3755" t="str">
        <f t="shared" si="1991"/>
        <v>0.997315619182528-0.00566488392531504i</v>
      </c>
      <c r="AH3755" t="str">
        <f t="shared" si="1992"/>
        <v>0.00185815794281009-0.000430905081988786i</v>
      </c>
      <c r="AI3755">
        <f t="shared" si="1993"/>
        <v>-54.390859605523872</v>
      </c>
      <c r="AJ3755">
        <f t="shared" si="1994"/>
        <v>-13.056062964379176</v>
      </c>
      <c r="AK3755"/>
      <c r="AL3755"/>
      <c r="AM3755"/>
      <c r="AN3755"/>
    </row>
    <row r="3756" spans="1:40" x14ac:dyDescent="0.3">
      <c r="A3756"/>
      <c r="B3756">
        <f t="shared" si="1995"/>
        <v>1822000</v>
      </c>
      <c r="C3756" s="186" t="str">
        <f t="shared" si="1963"/>
        <v>-2.3022156008384E-08+0.00134413970377021i</v>
      </c>
      <c r="D3756" s="158" t="str">
        <f t="shared" si="1964"/>
        <v>-5.95700613350916+0.0103050710622383i</v>
      </c>
      <c r="E3756" t="str">
        <f t="shared" si="1965"/>
        <v>2870</v>
      </c>
      <c r="F3756" t="str">
        <f t="shared" si="1966"/>
        <v>0.777000777000777</v>
      </c>
      <c r="G3756" t="str">
        <f t="shared" si="1961"/>
        <v>0.777000777000777</v>
      </c>
      <c r="H3756" t="str">
        <f t="shared" si="1967"/>
        <v>9.12908463295611+0.205710499959603i</v>
      </c>
      <c r="I3756" t="str">
        <f t="shared" si="1968"/>
        <v>7154.97726855075i</v>
      </c>
      <c r="J3756" t="str">
        <f t="shared" si="1962"/>
        <v>-43788.0429869205+1547.4555877149i</v>
      </c>
      <c r="K3756" t="str">
        <f t="shared" si="1969"/>
        <v>0.0057673104703059-0.163196437298463i</v>
      </c>
      <c r="L3756" t="str">
        <f t="shared" si="1970"/>
        <v>0.000427874523511216-0.0101471792151464i</v>
      </c>
      <c r="M3756" t="str">
        <f t="shared" si="1971"/>
        <v>0.00619518499381712-0.173343616513609i</v>
      </c>
      <c r="N3756" t="str">
        <f t="shared" si="1972"/>
        <v>-22.8959272593624i</v>
      </c>
      <c r="O3756" t="str">
        <f t="shared" si="1973"/>
        <v>-0.617859613090346+0.78628843213661i</v>
      </c>
      <c r="P3756" t="str">
        <f t="shared" si="1974"/>
        <v>1.61785961309035-0.78628843213661i</v>
      </c>
      <c r="Q3756" t="str">
        <f t="shared" si="1975"/>
        <v>-1.61785961309035+23.682215691499i</v>
      </c>
      <c r="R3756" t="str">
        <f t="shared" si="1976"/>
        <v>-0.0376927211857501-0.0657403894153075i</v>
      </c>
      <c r="S3756" t="str">
        <f t="shared" si="1977"/>
        <v>2.36338102268691i</v>
      </c>
      <c r="T3756" t="str">
        <f t="shared" si="1978"/>
        <v>0.155369588768185-0.0890822619438306i</v>
      </c>
      <c r="U3756" t="str">
        <f t="shared" si="1979"/>
        <v>0.00005-0.000132351181761547i</v>
      </c>
      <c r="V3756" t="str">
        <f t="shared" si="1980"/>
        <v>3.33333333333333E-06-0.000145586299937702i</v>
      </c>
      <c r="W3756" t="str">
        <f t="shared" si="1981"/>
        <v>0.0000140716066653164-0.0000714273503013096i</v>
      </c>
      <c r="X3756" t="str">
        <f t="shared" si="1982"/>
        <v>0.0000141804760479082-0.0000713825205106092i</v>
      </c>
      <c r="Y3756" t="str">
        <f t="shared" si="1983"/>
        <v>0.009+3.66334836149799i</v>
      </c>
      <c r="Z3756" t="str">
        <f t="shared" si="1984"/>
        <v>-0.00027266863321563-0.0000548646881177896i</v>
      </c>
      <c r="AA3756" t="str">
        <f t="shared" si="1985"/>
        <v>0.00940398962965421-3.8216917014689i</v>
      </c>
      <c r="AB3756" t="str">
        <f t="shared" si="1986"/>
        <v>0.378777899080326-0.217175010192966i</v>
      </c>
      <c r="AC3756" t="str">
        <f t="shared" si="1987"/>
        <v>0.964700697473143-0.0670041702461901i</v>
      </c>
      <c r="AD3756" t="str">
        <f t="shared" si="1988"/>
        <v>0.40631365993076-0.196900760046254i</v>
      </c>
      <c r="AE3756" t="str">
        <f t="shared" si="1989"/>
        <v>-0.000121591889100254+0.0000313963888908321i</v>
      </c>
      <c r="AF3756" t="str">
        <f t="shared" si="1990"/>
        <v>-15.0860907664653-0.195405428897365i</v>
      </c>
      <c r="AG3756" t="str">
        <f t="shared" si="1991"/>
        <v>0.997289803626921-0.00562785904610413i</v>
      </c>
      <c r="AH3756" t="str">
        <f t="shared" si="1992"/>
        <v>0.00184796976461919-0.000440683282182569i</v>
      </c>
      <c r="AI3756">
        <f t="shared" si="1993"/>
        <v>-54.42589772545</v>
      </c>
      <c r="AJ3756">
        <f t="shared" si="1994"/>
        <v>-13.41275571092814</v>
      </c>
      <c r="AK3756"/>
      <c r="AL3756"/>
      <c r="AM3756"/>
      <c r="AN3756"/>
    </row>
    <row r="3757" spans="1:40" x14ac:dyDescent="0.3">
      <c r="A3757"/>
      <c r="B3757">
        <f t="shared" si="1995"/>
        <v>1823000</v>
      </c>
      <c r="C3757" s="186" t="str">
        <f t="shared" si="1963"/>
        <v>-2.29969054964344E-08+0.00134340238083933i</v>
      </c>
      <c r="D3757" s="158" t="str">
        <f t="shared" si="1964"/>
        <v>-5.95700613331556+0.0102994182531015i</v>
      </c>
      <c r="E3757" t="str">
        <f t="shared" si="1965"/>
        <v>2870</v>
      </c>
      <c r="F3757" t="str">
        <f t="shared" si="1966"/>
        <v>0.777000777000777</v>
      </c>
      <c r="G3757" t="str">
        <f t="shared" si="1961"/>
        <v>0.777000777000777</v>
      </c>
      <c r="H3757" t="str">
        <f t="shared" si="1967"/>
        <v>9.1290901040104+0.205597790894181i</v>
      </c>
      <c r="I3757" t="str">
        <f t="shared" si="1968"/>
        <v>7158.90425936774i</v>
      </c>
      <c r="J3757" t="str">
        <f t="shared" si="1962"/>
        <v>-43836.1231842186+1548.30490472243i</v>
      </c>
      <c r="K3757" t="str">
        <f t="shared" si="1969"/>
        <v>0.00576099252465261-0.163107135554355i</v>
      </c>
      <c r="L3757" t="str">
        <f t="shared" si="1970"/>
        <v>0.000427406066265315-0.0101416327595311i</v>
      </c>
      <c r="M3757" t="str">
        <f t="shared" si="1971"/>
        <v>0.00618839859091793-0.173248768313886i</v>
      </c>
      <c r="N3757" t="str">
        <f t="shared" si="1972"/>
        <v>-22.9084936299768i</v>
      </c>
      <c r="O3757" t="str">
        <f t="shared" si="1973"/>
        <v>-0.607930297694584+0.793990398647852i</v>
      </c>
      <c r="P3757" t="str">
        <f t="shared" si="1974"/>
        <v>1.60793029769458-0.793990398647852i</v>
      </c>
      <c r="Q3757" t="str">
        <f t="shared" si="1975"/>
        <v>-1.60793029769458+23.7024840286247i</v>
      </c>
      <c r="R3757" t="str">
        <f t="shared" si="1976"/>
        <v>-0.0379256606979266-0.0652652471753636i</v>
      </c>
      <c r="S3757" t="str">
        <f t="shared" si="1977"/>
        <v>2.36467815826467i</v>
      </c>
      <c r="T3757" t="str">
        <f t="shared" si="1978"/>
        <v>0.154331304489327-0.0896819814901438i</v>
      </c>
      <c r="U3757" t="str">
        <f t="shared" si="1979"/>
        <v>0.0000500000000000001-0.000132278581003587i</v>
      </c>
      <c r="V3757" t="str">
        <f t="shared" si="1980"/>
        <v>3.33333333333333E-06-0.000145506439103945i</v>
      </c>
      <c r="W3757" t="str">
        <f t="shared" si="1981"/>
        <v>0.000014071179827854-0.0000713903922586015i</v>
      </c>
      <c r="X3757" t="str">
        <f t="shared" si="1982"/>
        <v>0.000014179932296277-0.0000713455872026842i</v>
      </c>
      <c r="Y3757" t="str">
        <f t="shared" si="1983"/>
        <v>0.009+3.66535898079628i</v>
      </c>
      <c r="Z3757" t="str">
        <f t="shared" si="1984"/>
        <v>-0.000272378065923096-0.0000548317995873346i</v>
      </c>
      <c r="AA3757" t="str">
        <f t="shared" si="1985"/>
        <v>0.00939367451655073-3.819595272481i</v>
      </c>
      <c r="AB3757" t="str">
        <f t="shared" si="1986"/>
        <v>0.376246649941341-0.218637075656297i</v>
      </c>
      <c r="AC3757" t="str">
        <f t="shared" si="1987"/>
        <v>0.964449760173131-0.066537282055477i</v>
      </c>
      <c r="AD3757" t="str">
        <f t="shared" si="1988"/>
        <v>0.403833002754868-0.198835785094976i</v>
      </c>
      <c r="AE3757" t="str">
        <f t="shared" si="1989"/>
        <v>-0.000120897776165405+0.0000320156163066634i</v>
      </c>
      <c r="AF3757" t="str">
        <f t="shared" si="1990"/>
        <v>-15.086096237326-0.19529837264108i</v>
      </c>
      <c r="AG3757" t="str">
        <f t="shared" si="1991"/>
        <v>0.997264442928758-0.00559053406516705i</v>
      </c>
      <c r="AH3757" t="str">
        <f t="shared" si="1992"/>
        <v>0.00183767277189255-0.00045033788250564i</v>
      </c>
      <c r="AI3757">
        <f t="shared" si="1993"/>
        <v>-54.461357254594077</v>
      </c>
      <c r="AJ3757">
        <f t="shared" si="1994"/>
        <v>-13.769478809525227</v>
      </c>
      <c r="AK3757"/>
      <c r="AL3757"/>
      <c r="AM3757"/>
      <c r="AN3757"/>
    </row>
    <row r="3758" spans="1:40" x14ac:dyDescent="0.3">
      <c r="A3758"/>
      <c r="B3758">
        <f t="shared" si="1995"/>
        <v>1824000</v>
      </c>
      <c r="C3758" s="186" t="str">
        <f t="shared" si="1963"/>
        <v>-2.2971696503547E-08+0.00134266586637659i</v>
      </c>
      <c r="D3758" s="158" t="str">
        <f t="shared" si="1964"/>
        <v>-5.9570061331223+0.0102937716422205i</v>
      </c>
      <c r="E3758" t="str">
        <f t="shared" si="1965"/>
        <v>2870</v>
      </c>
      <c r="F3758" t="str">
        <f t="shared" si="1966"/>
        <v>0.777000777000777</v>
      </c>
      <c r="G3758" t="str">
        <f t="shared" si="1961"/>
        <v>0.777000777000777</v>
      </c>
      <c r="H3758" t="str">
        <f t="shared" si="1967"/>
        <v>9.12909556607578+0.205485205195389i</v>
      </c>
      <c r="I3758" t="str">
        <f t="shared" si="1968"/>
        <v>7162.83125018473i</v>
      </c>
      <c r="J3758" t="str">
        <f t="shared" si="1962"/>
        <v>-43884.2297629693+1549.15422172996i</v>
      </c>
      <c r="K3758" t="str">
        <f t="shared" si="1969"/>
        <v>0.00575468495089499-0.163017931369391i</v>
      </c>
      <c r="L3758" t="str">
        <f t="shared" si="1970"/>
        <v>0.000426938377477696-0.0101360923531878i</v>
      </c>
      <c r="M3758" t="str">
        <f t="shared" si="1971"/>
        <v>0.00618162332837269-0.173154023722579i</v>
      </c>
      <c r="N3758" t="str">
        <f t="shared" si="1972"/>
        <v>-22.9210600005911i</v>
      </c>
      <c r="O3758" t="str">
        <f t="shared" si="1973"/>
        <v>-0.597904983057543+0.801566984870858i</v>
      </c>
      <c r="P3758" t="str">
        <f t="shared" si="1974"/>
        <v>1.59790498305754-0.801566984870858i</v>
      </c>
      <c r="Q3758" t="str">
        <f t="shared" si="1975"/>
        <v>-1.59790498305754+23.722626985462i</v>
      </c>
      <c r="R3758" t="str">
        <f t="shared" si="1976"/>
        <v>-0.0381531077766975-0.0647879319168113i</v>
      </c>
      <c r="S3758" t="str">
        <f t="shared" si="1977"/>
        <v>2.36597529384244i</v>
      </c>
      <c r="T3758" t="str">
        <f t="shared" si="1978"/>
        <v>0.153286646254322-0.0902693103829741i</v>
      </c>
      <c r="U3758" t="str">
        <f t="shared" si="1979"/>
        <v>0.0000500000000000001-0.000132206059851721i</v>
      </c>
      <c r="V3758" t="str">
        <f t="shared" si="1980"/>
        <v>3.33333333333333E-06-0.000145426665836893i</v>
      </c>
      <c r="W3758" t="str">
        <f t="shared" si="1981"/>
        <v>0.0000140707527895006-0.0000713534757858252i</v>
      </c>
      <c r="X3758" t="str">
        <f t="shared" si="1982"/>
        <v>0.0000141793885362208-0.0000713086954373403i</v>
      </c>
      <c r="Y3758" t="str">
        <f t="shared" si="1983"/>
        <v>0.009+3.66736960009458i</v>
      </c>
      <c r="Z3758" t="str">
        <f t="shared" si="1984"/>
        <v>-0.000272087975748529-0.0000547989482615228i</v>
      </c>
      <c r="AA3758" t="str">
        <f t="shared" si="1985"/>
        <v>0.00938337636546157-3.81750114229758i</v>
      </c>
      <c r="AB3758" t="str">
        <f t="shared" si="1986"/>
        <v>0.373699861637083-0.220068933755808i</v>
      </c>
      <c r="AC3758" t="str">
        <f t="shared" si="1987"/>
        <v>0.96420425040635-0.066068017961787i</v>
      </c>
      <c r="AD3758" t="str">
        <f t="shared" si="1988"/>
        <v>0.401328171976017-0.200739601385863i</v>
      </c>
      <c r="AE3758" t="str">
        <f t="shared" si="1989"/>
        <v>-0.000120196888954195+0.0000326264700616409i</v>
      </c>
      <c r="AF3758" t="str">
        <f t="shared" si="1990"/>
        <v>-15.0861016991981-0.195191433553168i</v>
      </c>
      <c r="AG3758" t="str">
        <f t="shared" si="1991"/>
        <v>0.997239540603594-0.00555291482007296i</v>
      </c>
      <c r="AH3758" t="str">
        <f t="shared" si="1992"/>
        <v>0.00182726860467273-0.000459867621353483i</v>
      </c>
      <c r="AI3758">
        <f t="shared" si="1993"/>
        <v>-54.497240872333094</v>
      </c>
      <c r="AJ3758">
        <f t="shared" si="1994"/>
        <v>-14.12623200048801</v>
      </c>
      <c r="AK3758"/>
      <c r="AL3758"/>
      <c r="AM3758"/>
      <c r="AN3758"/>
    </row>
    <row r="3759" spans="1:40" x14ac:dyDescent="0.3">
      <c r="A3759"/>
      <c r="B3759">
        <f t="shared" si="1995"/>
        <v>1825000</v>
      </c>
      <c r="C3759" s="186" t="str">
        <f t="shared" si="1963"/>
        <v>-2.29465289387456E-08+0.00134193015905298i</v>
      </c>
      <c r="D3759" s="158" t="str">
        <f t="shared" si="1964"/>
        <v>-5.95700613292935+0.0102881312194062i</v>
      </c>
      <c r="E3759" t="str">
        <f t="shared" si="1965"/>
        <v>2870</v>
      </c>
      <c r="F3759" t="str">
        <f t="shared" si="1966"/>
        <v>0.777000777000777</v>
      </c>
      <c r="G3759" t="str">
        <f t="shared" si="1961"/>
        <v>0.777000777000777</v>
      </c>
      <c r="H3759" t="str">
        <f t="shared" si="1967"/>
        <v>9.12910101917189+0.205372742660908i</v>
      </c>
      <c r="I3759" t="str">
        <f t="shared" si="1968"/>
        <v>7166.75824100172i</v>
      </c>
      <c r="J3759" t="str">
        <f t="shared" si="1962"/>
        <v>-43932.3627231725+1550.00353873748i</v>
      </c>
      <c r="K3759" t="str">
        <f t="shared" si="1969"/>
        <v>0.00574838772635173-0.162928824583987i</v>
      </c>
      <c r="L3759" t="str">
        <f t="shared" si="1970"/>
        <v>0.000426471455469493-0.0101305579862432i</v>
      </c>
      <c r="M3759" t="str">
        <f t="shared" si="1971"/>
        <v>0.00617485918182122-0.17305938257023i</v>
      </c>
      <c r="N3759" t="str">
        <f t="shared" si="1972"/>
        <v>-22.9336263712055i</v>
      </c>
      <c r="O3759" t="str">
        <f t="shared" si="1973"/>
        <v>-0.587785252292467+0.809016994374952i</v>
      </c>
      <c r="P3759" t="str">
        <f t="shared" si="1974"/>
        <v>1.58778525229247-0.809016994374952i</v>
      </c>
      <c r="Q3759" t="str">
        <f t="shared" si="1975"/>
        <v>-1.58778525229247+23.7426433655805i</v>
      </c>
      <c r="R3759" t="str">
        <f t="shared" si="1976"/>
        <v>-0.0383750485273111-0.0643085056990017i</v>
      </c>
      <c r="S3759" t="str">
        <f t="shared" si="1977"/>
        <v>2.3672724294202i</v>
      </c>
      <c r="T3759" t="str">
        <f t="shared" si="1978"/>
        <v>0.152235752518459-0.0908441943563658i</v>
      </c>
      <c r="U3759" t="str">
        <f t="shared" si="1979"/>
        <v>0.0000500000000000001-0.00013213361817509i</v>
      </c>
      <c r="V3759" t="str">
        <f t="shared" si="1980"/>
        <v>3.33333333333333E-06-0.000145346979992598i</v>
      </c>
      <c r="W3759" t="str">
        <f t="shared" si="1981"/>
        <v>0.0000140703255503067-0.0000713166008143812i</v>
      </c>
      <c r="X3759" t="str">
        <f t="shared" si="1982"/>
        <v>0.0000141788447673685-0.0000712718451460243i</v>
      </c>
      <c r="Y3759" t="str">
        <f t="shared" si="1983"/>
        <v>0.009+3.66938021939288i</v>
      </c>
      <c r="Z3759" t="str">
        <f t="shared" si="1984"/>
        <v>-0.000271798361646182-0.0000547661340752061i</v>
      </c>
      <c r="AA3759" t="str">
        <f t="shared" si="1985"/>
        <v>0.00937309513921725-3.81540930713956i</v>
      </c>
      <c r="AB3759" t="str">
        <f t="shared" si="1986"/>
        <v>0.371137871709822-0.221470452195695i</v>
      </c>
      <c r="AC3759" t="str">
        <f t="shared" si="1987"/>
        <v>0.963964184380312-0.0655964397817737i</v>
      </c>
      <c r="AD3759" t="str">
        <f t="shared" si="1988"/>
        <v>0.398799558786787-0.20261190624867i</v>
      </c>
      <c r="AE3759" t="str">
        <f t="shared" si="1989"/>
        <v>-0.000119489337526317+0.0000332288740627481i</v>
      </c>
      <c r="AF3759" t="str">
        <f t="shared" si="1990"/>
        <v>-15.0861071521012-0.195084611441502i</v>
      </c>
      <c r="AG3759" t="str">
        <f t="shared" si="1991"/>
        <v>0.99721510009279-0.00551500718920575i</v>
      </c>
      <c r="AH3759" t="str">
        <f t="shared" si="1992"/>
        <v>0.00181675891754689-0.000469271258664958i</v>
      </c>
      <c r="AI3759">
        <f t="shared" si="1993"/>
        <v>-54.533551315815203</v>
      </c>
      <c r="AJ3759">
        <f t="shared" si="1994"/>
        <v>-14.4830150195926</v>
      </c>
      <c r="AK3759"/>
      <c r="AL3759"/>
      <c r="AM3759"/>
      <c r="AN3759"/>
    </row>
    <row r="3760" spans="1:40" x14ac:dyDescent="0.3">
      <c r="A3760"/>
      <c r="B3760">
        <f t="shared" si="1995"/>
        <v>1826000</v>
      </c>
      <c r="C3760" s="186" t="str">
        <f t="shared" si="1963"/>
        <v>-2.29214027113035E-08+0.00134119525754243i</v>
      </c>
      <c r="D3760" s="158" t="str">
        <f t="shared" si="1964"/>
        <v>-5.95700613273672+0.010282496974492i</v>
      </c>
      <c r="E3760" t="str">
        <f t="shared" si="1965"/>
        <v>2870</v>
      </c>
      <c r="F3760" t="str">
        <f t="shared" si="1966"/>
        <v>0.777000777000777</v>
      </c>
      <c r="G3760" t="str">
        <f t="shared" si="1961"/>
        <v>0.777000777000777</v>
      </c>
      <c r="H3760" t="str">
        <f t="shared" si="1967"/>
        <v>9.12910646331837+0.205260403088864i</v>
      </c>
      <c r="I3760" t="str">
        <f t="shared" si="1968"/>
        <v>7170.6852318187i</v>
      </c>
      <c r="J3760" t="str">
        <f t="shared" si="1962"/>
        <v>-43980.5220648283+1550.85285574501i</v>
      </c>
      <c r="K3760" t="str">
        <f t="shared" si="1969"/>
        <v>0.00574210082840354-0.162839815038902i</v>
      </c>
      <c r="L3760" t="str">
        <f t="shared" si="1970"/>
        <v>0.000426005298566423-0.0101250296488454i</v>
      </c>
      <c r="M3760" t="str">
        <f t="shared" si="1971"/>
        <v>0.00616810612696996-0.172964844687747i</v>
      </c>
      <c r="N3760" t="str">
        <f t="shared" si="1972"/>
        <v>-22.9461927418198i</v>
      </c>
      <c r="O3760" t="str">
        <f t="shared" si="1973"/>
        <v>-0.577572703422308+0.816339250717155i</v>
      </c>
      <c r="P3760" t="str">
        <f t="shared" si="1974"/>
        <v>1.57757270342231-0.816339250717155i</v>
      </c>
      <c r="Q3760" t="str">
        <f t="shared" si="1975"/>
        <v>-1.57757270342231+23.762531992537i</v>
      </c>
      <c r="R3760" t="str">
        <f t="shared" si="1976"/>
        <v>-0.0385914696324921-0.063827030504219i</v>
      </c>
      <c r="S3760" t="str">
        <f t="shared" si="1977"/>
        <v>2.36856956499797i</v>
      </c>
      <c r="T3760" t="str">
        <f t="shared" si="1978"/>
        <v>0.15117876187649-0.0914065804400642i</v>
      </c>
      <c r="U3760" t="str">
        <f t="shared" si="1979"/>
        <v>0.0000500000000000001-0.000132061255843121i</v>
      </c>
      <c r="V3760" t="str">
        <f t="shared" si="1980"/>
        <v>3.33333333333333E-06-0.000145267381427433i</v>
      </c>
      <c r="W3760" t="str">
        <f t="shared" si="1981"/>
        <v>0.0000140698981103236-0.0000712797672758212i</v>
      </c>
      <c r="X3760" t="str">
        <f t="shared" si="1982"/>
        <v>0.0000141783009893508-0.0000712350362603332i</v>
      </c>
      <c r="Y3760" t="str">
        <f t="shared" si="1983"/>
        <v>0.009+3.67139083869118i</v>
      </c>
      <c r="Z3760" t="str">
        <f t="shared" si="1984"/>
        <v>-0.00027150922257317-0.0000547333569633934i</v>
      </c>
      <c r="AA3760" t="str">
        <f t="shared" si="1985"/>
        <v>0.00936283080074998-3.81331976323619i</v>
      </c>
      <c r="AB3760" t="str">
        <f t="shared" si="1986"/>
        <v>0.368561018041824-0.222841501838963i</v>
      </c>
      <c r="AC3760" t="str">
        <f t="shared" si="1987"/>
        <v>0.963729577717986-0.0651226092763981i</v>
      </c>
      <c r="AD3760" t="str">
        <f t="shared" si="1988"/>
        <v>0.396247558189015-0.204452401883167i</v>
      </c>
      <c r="AE3760" t="str">
        <f t="shared" si="1989"/>
        <v>-0.000118775232764711+0.0000338227536402836i</v>
      </c>
      <c r="AF3760" t="str">
        <f t="shared" si="1990"/>
        <v>-15.0861125960551-0.194977906114372i</v>
      </c>
      <c r="AG3760" t="str">
        <f t="shared" si="1991"/>
        <v>0.997191124763043-0.00547681709083925i</v>
      </c>
      <c r="AH3760" t="str">
        <f t="shared" si="1992"/>
        <v>0.00180614537936889-0.000478547576097177i</v>
      </c>
      <c r="AI3760">
        <f t="shared" si="1993"/>
        <v>-54.57029138110714</v>
      </c>
      <c r="AJ3760">
        <f t="shared" si="1994"/>
        <v>-14.8398275980975</v>
      </c>
      <c r="AK3760"/>
      <c r="AL3760"/>
      <c r="AM3760"/>
      <c r="AN3760"/>
    </row>
    <row r="3761" spans="1:40" x14ac:dyDescent="0.3">
      <c r="A3761"/>
      <c r="B3761">
        <f t="shared" si="1995"/>
        <v>1827000</v>
      </c>
      <c r="C3761" s="186" t="str">
        <f t="shared" si="1963"/>
        <v>-2.28963177307423E-08+0.00134046116052176i</v>
      </c>
      <c r="D3761" s="158" t="str">
        <f t="shared" si="1964"/>
        <v>-5.9570061325444+0.0102768688973335i</v>
      </c>
      <c r="E3761" t="str">
        <f t="shared" si="1965"/>
        <v>2870</v>
      </c>
      <c r="F3761" t="str">
        <f t="shared" si="1966"/>
        <v>0.777000777000777</v>
      </c>
      <c r="G3761" t="str">
        <f t="shared" si="1961"/>
        <v>0.777000777000777</v>
      </c>
      <c r="H3761" t="str">
        <f t="shared" si="1967"/>
        <v>9.12911189853478+0.205148186277821i</v>
      </c>
      <c r="I3761" t="str">
        <f t="shared" si="1968"/>
        <v>7174.61222263569i</v>
      </c>
      <c r="J3761" t="str">
        <f t="shared" si="1962"/>
        <v>-44028.7077879367+1551.70217275254i</v>
      </c>
      <c r="K3761" t="str">
        <f t="shared" si="1969"/>
        <v>0.00573582423449276-0.162750902575247i</v>
      </c>
      <c r="L3761" t="str">
        <f t="shared" si="1970"/>
        <v>0.00042553990509877-0.0101195073311639i</v>
      </c>
      <c r="M3761" t="str">
        <f t="shared" si="1971"/>
        <v>0.00616136413959153-0.172870409906411i</v>
      </c>
      <c r="N3761" t="str">
        <f t="shared" si="1972"/>
        <v>-22.9587591124342i</v>
      </c>
      <c r="O3761" t="str">
        <f t="shared" si="1973"/>
        <v>-0.567268949126763+0.823532597628423i</v>
      </c>
      <c r="P3761" t="str">
        <f t="shared" si="1974"/>
        <v>1.56726894912676-0.823532597628423i</v>
      </c>
      <c r="Q3761" t="str">
        <f t="shared" si="1975"/>
        <v>-1.56726894912676+23.7822917100626i</v>
      </c>
      <c r="R3761" t="str">
        <f t="shared" si="1976"/>
        <v>-0.0388023583471809-0.0633435682356437i</v>
      </c>
      <c r="S3761" t="str">
        <f t="shared" si="1977"/>
        <v>2.36986670057574i</v>
      </c>
      <c r="T3761" t="str">
        <f t="shared" si="1978"/>
        <v>0.150115813057299-0.0919564169507911i</v>
      </c>
      <c r="U3761" t="str">
        <f t="shared" si="1979"/>
        <v>0.0000499999999999999-0.000131988972725527i</v>
      </c>
      <c r="V3761" t="str">
        <f t="shared" si="1980"/>
        <v>3.33333333333333E-06-0.00014518786999808i</v>
      </c>
      <c r="W3761" t="str">
        <f t="shared" si="1981"/>
        <v>0.0000140694704696021-0.0000712429751018455i</v>
      </c>
      <c r="X3761" t="str">
        <f t="shared" si="1982"/>
        <v>0.0000141777572017992-0.0000711982687120131i</v>
      </c>
      <c r="Y3761" t="str">
        <f t="shared" si="1983"/>
        <v>0.009+3.67340145798947i</v>
      </c>
      <c r="Z3761" t="str">
        <f t="shared" si="1984"/>
        <v>-0.000271220557489461-0.0000547006168612459i</v>
      </c>
      <c r="AA3761" t="str">
        <f t="shared" si="1985"/>
        <v>0.00935258331309356-3.81123250682496i</v>
      </c>
      <c r="AB3761" t="str">
        <f t="shared" si="1986"/>
        <v>0.365969638842361-0.224181956686156i</v>
      </c>
      <c r="AC3761" t="str">
        <f t="shared" si="1987"/>
        <v>0.963500445462986-0.0646465881486497i</v>
      </c>
      <c r="AD3761" t="str">
        <f t="shared" si="1988"/>
        <v>0.393672568933822-0.206260795407702i</v>
      </c>
      <c r="AE3761" t="str">
        <f t="shared" si="1989"/>
        <v>-0.000118054686357632+0.000034408035556665i</v>
      </c>
      <c r="AF3761" t="str">
        <f t="shared" si="1990"/>
        <v>-15.0861180310792-0.194871317380487i</v>
      </c>
      <c r="AG3761" t="str">
        <f t="shared" si="1991"/>
        <v>0.997167617905911-0.00543835048220172i</v>
      </c>
      <c r="AH3761" t="str">
        <f t="shared" si="1992"/>
        <v>0.00179542967297736-0.000487695377197916i</v>
      </c>
      <c r="AI3761">
        <f t="shared" si="1993"/>
        <v>-54.607463924383978</v>
      </c>
      <c r="AJ3761">
        <f t="shared" si="1994"/>
        <v>-15.19666946281356</v>
      </c>
      <c r="AK3761"/>
      <c r="AL3761"/>
      <c r="AM3761"/>
      <c r="AN3761"/>
    </row>
    <row r="3762" spans="1:40" x14ac:dyDescent="0.3">
      <c r="A3762"/>
      <c r="B3762">
        <f t="shared" si="1995"/>
        <v>1828000</v>
      </c>
      <c r="C3762" s="186" t="str">
        <f t="shared" si="1963"/>
        <v>-2.28712739068305E-08+0.00133972786667069i</v>
      </c>
      <c r="D3762" s="158" t="str">
        <f t="shared" si="1964"/>
        <v>-5.95700613235239+0.0102712469778086i</v>
      </c>
      <c r="E3762" t="str">
        <f t="shared" si="1965"/>
        <v>2870</v>
      </c>
      <c r="F3762" t="str">
        <f t="shared" si="1966"/>
        <v>0.777000777000777</v>
      </c>
      <c r="G3762" t="str">
        <f t="shared" si="1961"/>
        <v>0.777000777000777</v>
      </c>
      <c r="H3762" t="str">
        <f t="shared" si="1967"/>
        <v>9.12911732484064+0.205036092026783i</v>
      </c>
      <c r="I3762" t="str">
        <f t="shared" si="1968"/>
        <v>7178.53921345268i</v>
      </c>
      <c r="J3762" t="str">
        <f t="shared" si="1962"/>
        <v>-44076.9198924976+1552.55148976007i</v>
      </c>
      <c r="K3762" t="str">
        <f t="shared" si="1969"/>
        <v>0.00572955792212335-0.162662087034475i</v>
      </c>
      <c r="L3762" t="str">
        <f t="shared" si="1970"/>
        <v>0.000425075273401361-0.0101139910233893i</v>
      </c>
      <c r="M3762" t="str">
        <f t="shared" si="1971"/>
        <v>0.00615463319552471-0.172776078057864i</v>
      </c>
      <c r="N3762" t="str">
        <f t="shared" si="1972"/>
        <v>-22.9713254830486i</v>
      </c>
      <c r="O3762" t="str">
        <f t="shared" si="1973"/>
        <v>-0.556875616488163+0.83059589919583i</v>
      </c>
      <c r="P3762" t="str">
        <f t="shared" si="1974"/>
        <v>1.55687561648816-0.83059589919583i</v>
      </c>
      <c r="Q3762" t="str">
        <f t="shared" si="1975"/>
        <v>-1.55687561648816+23.8019213822444i</v>
      </c>
      <c r="R3762" t="str">
        <f t="shared" si="1976"/>
        <v>-0.0390077024933454-0.0628581807154918i</v>
      </c>
      <c r="S3762" t="str">
        <f t="shared" si="1977"/>
        <v>2.37116383615349i</v>
      </c>
      <c r="T3762" t="str">
        <f t="shared" si="1978"/>
        <v>0.149047044918975-0.0924936534836549i</v>
      </c>
      <c r="U3762" t="str">
        <f t="shared" si="1979"/>
        <v>0.0000499999999999999-0.000131916768692308i</v>
      </c>
      <c r="V3762" t="str">
        <f t="shared" si="1980"/>
        <v>3.33333333333333E-06-0.000145108445561538i</v>
      </c>
      <c r="W3762" t="str">
        <f t="shared" si="1981"/>
        <v>0.0000140690426281931-0.0000712062242243046i</v>
      </c>
      <c r="X3762" t="str">
        <f t="shared" si="1982"/>
        <v>0.0000141772134043463-0.0000711615424329597i</v>
      </c>
      <c r="Y3762" t="str">
        <f t="shared" si="1983"/>
        <v>0.009+3.67541207728777i</v>
      </c>
      <c r="Z3762" t="str">
        <f t="shared" si="1984"/>
        <v>-0.000270932365357864-0.0000546679137040774i</v>
      </c>
      <c r="AA3762" t="str">
        <f t="shared" si="1985"/>
        <v>0.00934235263938262-3.80914753415157i</v>
      </c>
      <c r="AB3762" t="str">
        <f t="shared" si="1986"/>
        <v>0.363364072635692-0.225491693854419i</v>
      </c>
      <c r="AC3762" t="str">
        <f t="shared" si="1987"/>
        <v>0.963276802084714-0.0641684380414392i</v>
      </c>
      <c r="AD3762" t="str">
        <f t="shared" si="1988"/>
        <v>0.391074993461284-0.208036798906862i</v>
      </c>
      <c r="AE3762" t="str">
        <f t="shared" si="1989"/>
        <v>-0.00011732781078069+0.0000349846480149502i</v>
      </c>
      <c r="AF3762" t="str">
        <f t="shared" si="1990"/>
        <v>-15.086123457193-0.194764845048974i</v>
      </c>
      <c r="AG3762" t="str">
        <f t="shared" si="1991"/>
        <v>0.997144582737361-0.00539961335853847i</v>
      </c>
      <c r="AH3762" t="str">
        <f t="shared" si="1992"/>
        <v>0.00178461349491277-0.000496713487573388i</v>
      </c>
      <c r="AI3762">
        <f t="shared" si="1993"/>
        <v>-54.645071863151358</v>
      </c>
      <c r="AJ3762">
        <f t="shared" si="1994"/>
        <v>-15.553540336134795</v>
      </c>
      <c r="AK3762"/>
      <c r="AL3762"/>
      <c r="AM3762"/>
      <c r="AN3762"/>
    </row>
    <row r="3763" spans="1:40" x14ac:dyDescent="0.3">
      <c r="A3763"/>
      <c r="B3763">
        <f t="shared" si="1995"/>
        <v>1829000</v>
      </c>
      <c r="C3763" s="186" t="str">
        <f t="shared" si="1963"/>
        <v>-2.28462711495845E-08+0.00133899537467185i</v>
      </c>
      <c r="D3763" s="158" t="str">
        <f t="shared" si="1964"/>
        <v>-5.9570061321607+0.0102656312058175i</v>
      </c>
      <c r="E3763" t="str">
        <f t="shared" si="1965"/>
        <v>2870</v>
      </c>
      <c r="F3763" t="str">
        <f t="shared" si="1966"/>
        <v>0.777000777000777</v>
      </c>
      <c r="G3763" t="str">
        <f t="shared" si="1961"/>
        <v>0.777000777000777</v>
      </c>
      <c r="H3763" t="str">
        <f t="shared" si="1967"/>
        <v>9.12912274225542+0.204924120135192i</v>
      </c>
      <c r="I3763" t="str">
        <f t="shared" si="1968"/>
        <v>7182.46620426967i</v>
      </c>
      <c r="J3763" t="str">
        <f t="shared" si="1962"/>
        <v>-44125.158378511+1553.40080676759i</v>
      </c>
      <c r="K3763" t="str">
        <f t="shared" si="1969"/>
        <v>0.00572330186886053-0.162573368258384i</v>
      </c>
      <c r="L3763" t="str">
        <f t="shared" si="1970"/>
        <v>0.000424611401813571-0.0101084807157339i</v>
      </c>
      <c r="M3763" t="str">
        <f t="shared" si="1971"/>
        <v>0.0061479132706741-0.172681848974118i</v>
      </c>
      <c r="N3763" t="str">
        <f t="shared" si="1972"/>
        <v>-22.9838918536629i</v>
      </c>
      <c r="O3763" t="str">
        <f t="shared" si="1973"/>
        <v>-0.546394346734292+0.837528040042127i</v>
      </c>
      <c r="P3763" t="str">
        <f t="shared" si="1974"/>
        <v>1.54639434673429-0.837528040042127i</v>
      </c>
      <c r="Q3763" t="str">
        <f t="shared" si="1975"/>
        <v>-1.54639434673429+23.821419893705i</v>
      </c>
      <c r="R3763" t="str">
        <f t="shared" si="1976"/>
        <v>-0.0392074904549103-0.0623709296832387i</v>
      </c>
      <c r="S3763" t="str">
        <f t="shared" si="1977"/>
        <v>2.37246097173126i</v>
      </c>
      <c r="T3763" t="str">
        <f t="shared" si="1978"/>
        <v>0.147972596444079-0.0930182409038006i</v>
      </c>
      <c r="U3763" t="str">
        <f t="shared" si="1979"/>
        <v>0.0000499999999999999-0.000131844643613744i</v>
      </c>
      <c r="V3763" t="str">
        <f t="shared" si="1980"/>
        <v>3.33333333333333E-06-0.000145029107975119i</v>
      </c>
      <c r="W3763" t="str">
        <f t="shared" si="1981"/>
        <v>0.0000140686145861478-0.0000711695145751979i</v>
      </c>
      <c r="X3763" t="str">
        <f t="shared" si="1982"/>
        <v>0.0000141766695966263-0.0000711248573552179i</v>
      </c>
      <c r="Y3763" t="str">
        <f t="shared" si="1983"/>
        <v>0.009+3.67742269658607i</v>
      </c>
      <c r="Z3763" t="str">
        <f t="shared" si="1984"/>
        <v>-0.000270644645144028-0.0000546352474273567i</v>
      </c>
      <c r="AA3763" t="str">
        <f t="shared" si="1985"/>
        <v>0.00933213874285279-3.80706484146996i</v>
      </c>
      <c r="AB3763" t="str">
        <f t="shared" si="1986"/>
        <v>0.360744658249532-0.226770593557135i</v>
      </c>
      <c r="AC3763" t="str">
        <f t="shared" si="1987"/>
        <v>0.963058661483373-0.0636882205355941i</v>
      </c>
      <c r="AD3763" t="str">
        <f t="shared" si="1988"/>
        <v>0.388455237839327-0.209780129478546i</v>
      </c>
      <c r="AE3763" t="str">
        <f t="shared" si="1989"/>
        <v>-0.000116594719278767+0.0000355525206671852i</v>
      </c>
      <c r="AF3763" t="str">
        <f t="shared" si="1990"/>
        <v>-15.0861288744161-0.194658488929375i</v>
      </c>
      <c r="AG3763" t="str">
        <f t="shared" si="1991"/>
        <v>0.997122022397329-0.005360611752167i</v>
      </c>
      <c r="AH3763" t="str">
        <f t="shared" si="1992"/>
        <v>0.00177369855513155-0.000505600755053044i</v>
      </c>
      <c r="AI3763">
        <f t="shared" si="1993"/>
        <v>-54.683118177508504</v>
      </c>
      <c r="AJ3763">
        <f t="shared" si="1994"/>
        <v>-15.910439936095328</v>
      </c>
      <c r="AK3763"/>
      <c r="AL3763"/>
      <c r="AM3763"/>
      <c r="AN3763"/>
    </row>
    <row r="3764" spans="1:40" x14ac:dyDescent="0.3">
      <c r="A3764"/>
      <c r="B3764">
        <f t="shared" si="1995"/>
        <v>1830000</v>
      </c>
      <c r="C3764" s="186" t="str">
        <f t="shared" si="1963"/>
        <v>-2.2821309369265E-08+0.00133826368321071i</v>
      </c>
      <c r="D3764" s="158" t="str">
        <f t="shared" si="1964"/>
        <v>-5.95700613196933+0.0102600215712821i</v>
      </c>
      <c r="E3764" t="str">
        <f t="shared" si="1965"/>
        <v>2870</v>
      </c>
      <c r="F3764" t="str">
        <f t="shared" si="1966"/>
        <v>0.777000777000777</v>
      </c>
      <c r="G3764" t="str">
        <f t="shared" si="1961"/>
        <v>0.777000777000777</v>
      </c>
      <c r="H3764" t="str">
        <f t="shared" si="1967"/>
        <v>9.12912815079854+0.20481227040293i</v>
      </c>
      <c r="I3764" t="str">
        <f t="shared" si="1968"/>
        <v>7186.39319508665i</v>
      </c>
      <c r="J3764" t="str">
        <f t="shared" si="1962"/>
        <v>-44173.4232459771+1554.25012377512i</v>
      </c>
      <c r="K3764" t="str">
        <f t="shared" si="1969"/>
        <v>0.0057170560523307-0.162484746089117i</v>
      </c>
      <c r="L3764" t="str">
        <f t="shared" si="1970"/>
        <v>0.000424148288679281-0.0101029763984309i</v>
      </c>
      <c r="M3764" t="str">
        <f t="shared" si="1971"/>
        <v>0.00614120434100998-0.172587722487548i</v>
      </c>
      <c r="N3764" t="str">
        <f t="shared" si="1972"/>
        <v>-22.9964582242773i</v>
      </c>
      <c r="O3764" t="str">
        <f t="shared" si="1973"/>
        <v>-0.535826794978984+0.844327925502023i</v>
      </c>
      <c r="P3764" t="str">
        <f t="shared" si="1974"/>
        <v>1.53582679497898-0.844327925502023i</v>
      </c>
      <c r="Q3764" t="str">
        <f t="shared" si="1975"/>
        <v>-1.53582679497898+23.8407861497793i</v>
      </c>
      <c r="R3764" t="str">
        <f t="shared" si="1976"/>
        <v>-0.0394017111727866-0.06188187679396i</v>
      </c>
      <c r="S3764" t="str">
        <f t="shared" si="1977"/>
        <v>2.37375810730903i</v>
      </c>
      <c r="T3764" t="str">
        <f t="shared" si="1978"/>
        <v>0.146892606735161-0.093530131338251i</v>
      </c>
      <c r="U3764" t="str">
        <f t="shared" si="1979"/>
        <v>0.00005-0.000131772597360404i</v>
      </c>
      <c r="V3764" t="str">
        <f t="shared" si="1980"/>
        <v>3.33333333333333E-06-0.000144949857096444i</v>
      </c>
      <c r="W3764" t="str">
        <f t="shared" si="1981"/>
        <v>0.0000140681863435169-0.0000711328460866733i</v>
      </c>
      <c r="X3764" t="str">
        <f t="shared" si="1982"/>
        <v>0.0000141761257782738-0.0000710882134109804i</v>
      </c>
      <c r="Y3764" t="str">
        <f t="shared" si="1983"/>
        <v>0.009+3.67943331588437i</v>
      </c>
      <c r="Z3764" t="str">
        <f t="shared" si="1984"/>
        <v>-0.000270357395816427-0.0000546026179667016i</v>
      </c>
      <c r="AA3764" t="str">
        <f t="shared" si="1985"/>
        <v>0.00932194158683991-3.80498442504223i</v>
      </c>
      <c r="AB3764" t="str">
        <f t="shared" si="1986"/>
        <v>0.358111734804116-0.228018539084041i</v>
      </c>
      <c r="AC3764" t="str">
        <f t="shared" si="1987"/>
        <v>0.962846036994893-0.0632059971479608i</v>
      </c>
      <c r="AD3764" t="str">
        <f t="shared" si="1988"/>
        <v>0.385813711701944-0.211490509280295i</v>
      </c>
      <c r="AE3764" t="str">
        <f t="shared" si="1989"/>
        <v>-0.000115855525847822+0.0000361115846225339i</v>
      </c>
      <c r="AF3764" t="str">
        <f t="shared" si="1990"/>
        <v>-15.0861342827679-0.194552248831648i</v>
      </c>
      <c r="AG3764" t="str">
        <f t="shared" si="1991"/>
        <v>0.997099939949282-0.00532135173152567i</v>
      </c>
      <c r="AH3764" t="str">
        <f t="shared" si="1992"/>
        <v>0.00176268657671769-0.000514356049850679i</v>
      </c>
      <c r="AI3764">
        <f t="shared" si="1993"/>
        <v>-54.721605911452343</v>
      </c>
      <c r="AJ3764">
        <f t="shared" si="1994"/>
        <v>-16.267367976430108</v>
      </c>
      <c r="AK3764"/>
      <c r="AL3764"/>
      <c r="AM3764"/>
      <c r="AN3764"/>
    </row>
    <row r="3765" spans="1:40" x14ac:dyDescent="0.3">
      <c r="A3765"/>
      <c r="B3765">
        <f t="shared" si="1995"/>
        <v>1831000</v>
      </c>
      <c r="C3765" s="186" t="str">
        <f t="shared" si="1963"/>
        <v>-2.27963884763786E-08+0.00133753279097563i</v>
      </c>
      <c r="D3765" s="158" t="str">
        <f t="shared" si="1964"/>
        <v>-5.95700613177827+0.0102544180641465i</v>
      </c>
      <c r="E3765" t="str">
        <f t="shared" si="1965"/>
        <v>2870</v>
      </c>
      <c r="F3765" t="str">
        <f t="shared" si="1966"/>
        <v>0.777000777000777</v>
      </c>
      <c r="G3765" t="str">
        <f t="shared" si="1961"/>
        <v>0.777000777000777</v>
      </c>
      <c r="H3765" t="str">
        <f t="shared" si="1967"/>
        <v>9.12913355048933+0.204700542630308i</v>
      </c>
      <c r="I3765" t="str">
        <f t="shared" si="1968"/>
        <v>7190.32018590364i</v>
      </c>
      <c r="J3765" t="str">
        <f t="shared" si="1962"/>
        <v>-44221.7144948957+1555.09944078265i</v>
      </c>
      <c r="K3765" t="str">
        <f t="shared" si="1969"/>
        <v>0.00571082045022121-0.162396220369158i</v>
      </c>
      <c r="L3765" t="str">
        <f t="shared" si="1970"/>
        <v>0.000423685932346885-0.0100974780617347i</v>
      </c>
      <c r="M3765" t="str">
        <f t="shared" si="1971"/>
        <v>0.00613450638256809-0.172493698430893i</v>
      </c>
      <c r="N3765" t="str">
        <f t="shared" si="1972"/>
        <v>-23.0090245948916i</v>
      </c>
      <c r="O3765" t="str">
        <f t="shared" si="1973"/>
        <v>-0.525174629961335+0.850994481794667i</v>
      </c>
      <c r="P3765" t="str">
        <f t="shared" si="1974"/>
        <v>1.52517462996133-0.850994481794667i</v>
      </c>
      <c r="Q3765" t="str">
        <f t="shared" si="1975"/>
        <v>-1.52517462996133+23.8600190766863i</v>
      </c>
      <c r="R3765" t="str">
        <f t="shared" si="1976"/>
        <v>-0.039590354139988-0.0613910836168228i</v>
      </c>
      <c r="S3765" t="str">
        <f t="shared" si="1977"/>
        <v>2.3750552428868i</v>
      </c>
      <c r="T3765" t="str">
        <f t="shared" si="1978"/>
        <v>0.145807215010637-0.0940292781679236i</v>
      </c>
      <c r="U3765" t="str">
        <f t="shared" si="1979"/>
        <v>0.00005-0.000131700629803134i</v>
      </c>
      <c r="V3765" t="str">
        <f t="shared" si="1980"/>
        <v>3.33333333333333E-06-0.000144870692783447i</v>
      </c>
      <c r="W3765" t="str">
        <f t="shared" si="1981"/>
        <v>0.0000140677579003518-0.0000710962186910254i</v>
      </c>
      <c r="X3765" t="str">
        <f t="shared" si="1982"/>
        <v>0.0000141755819489256-0.0000710516105325871i</v>
      </c>
      <c r="Y3765" t="str">
        <f t="shared" si="1983"/>
        <v>0.009+3.68144393518266i</v>
      </c>
      <c r="Z3765" t="str">
        <f t="shared" si="1984"/>
        <v>-0.000270070616346342-0.0000545700252578865i</v>
      </c>
      <c r="AA3765" t="str">
        <f t="shared" si="1985"/>
        <v>0.0093117611347802-3.8029062811387i</v>
      </c>
      <c r="AB3765" t="str">
        <f t="shared" si="1986"/>
        <v>0.355465641702153-0.229235416781761i</v>
      </c>
      <c r="AC3765" t="str">
        <f t="shared" si="1987"/>
        <v>0.962638941395772-0.0627218293296734i</v>
      </c>
      <c r="AD3765" t="str">
        <f t="shared" si="1988"/>
        <v>0.383150828187094-0.213167665574752i</v>
      </c>
      <c r="AE3765" t="str">
        <f t="shared" si="1989"/>
        <v>-0.000115110345216678+0.0000366617724551342i</v>
      </c>
      <c r="AF3765" t="str">
        <f t="shared" si="1990"/>
        <v>-15.0861396822676-0.194446124566162i</v>
      </c>
      <c r="AG3765" t="str">
        <f t="shared" si="1991"/>
        <v>0.9970783383798-0.00528183940022126i</v>
      </c>
      <c r="AH3765" t="str">
        <f t="shared" si="1992"/>
        <v>0.00175157929559321-0.000522978264720967i</v>
      </c>
      <c r="AI3765">
        <f t="shared" si="1993"/>
        <v>-54.760538174219192</v>
      </c>
      <c r="AJ3765">
        <f t="shared" si="1994"/>
        <v>-16.624324166602523</v>
      </c>
      <c r="AK3765"/>
      <c r="AL3765"/>
      <c r="AM3765"/>
      <c r="AN3765"/>
    </row>
    <row r="3766" spans="1:40" x14ac:dyDescent="0.3">
      <c r="A3766"/>
      <c r="B3766">
        <f t="shared" si="1995"/>
        <v>1832000</v>
      </c>
      <c r="C3766" s="186" t="str">
        <f t="shared" si="1963"/>
        <v>-2.27715083816752E-08+0.00133680269665783i</v>
      </c>
      <c r="D3766" s="158" t="str">
        <f t="shared" si="1964"/>
        <v>-5.95700613158752+0.0102488206743767i</v>
      </c>
      <c r="E3766" t="str">
        <f t="shared" si="1965"/>
        <v>2870</v>
      </c>
      <c r="F3766" t="str">
        <f t="shared" si="1966"/>
        <v>0.777000777000777</v>
      </c>
      <c r="G3766" t="str">
        <f t="shared" si="1961"/>
        <v>0.777000777000777</v>
      </c>
      <c r="H3766" t="str">
        <f t="shared" si="1967"/>
        <v>9.1291389413471+0.204588936618082i</v>
      </c>
      <c r="I3766" t="str">
        <f t="shared" si="1968"/>
        <v>7194.24717672063i</v>
      </c>
      <c r="J3766" t="str">
        <f t="shared" si="1962"/>
        <v>-44270.0321252669+1555.94875779018i</v>
      </c>
      <c r="K3766" t="str">
        <f t="shared" si="1969"/>
        <v>0.00570459504028011-0.162307790941335i</v>
      </c>
      <c r="L3766" t="str">
        <f t="shared" si="1970"/>
        <v>0.000423224331169265-0.0100919856959207i</v>
      </c>
      <c r="M3766" t="str">
        <f t="shared" si="1971"/>
        <v>0.00612781937144937-0.172399776637256i</v>
      </c>
      <c r="N3766" t="str">
        <f t="shared" si="1972"/>
        <v>-23.021590965506i</v>
      </c>
      <c r="O3766" t="str">
        <f t="shared" si="1973"/>
        <v>-0.51443953378151+0.85752665619365i</v>
      </c>
      <c r="P3766" t="str">
        <f t="shared" si="1974"/>
        <v>1.51443953378151-0.85752665619365i</v>
      </c>
      <c r="Q3766" t="str">
        <f t="shared" si="1975"/>
        <v>-1.51443953378151+23.8791176216996i</v>
      </c>
      <c r="R3766" t="str">
        <f t="shared" si="1976"/>
        <v>-0.0397734093968764-0.0608986116336279i</v>
      </c>
      <c r="S3766" t="str">
        <f t="shared" si="1977"/>
        <v>2.37635237846455i</v>
      </c>
      <c r="T3766" t="str">
        <f t="shared" si="1978"/>
        <v>0.144716560600761-0.0945156360199115i</v>
      </c>
      <c r="U3766" t="str">
        <f t="shared" si="1979"/>
        <v>0.00005-0.000131628740813067i</v>
      </c>
      <c r="V3766" t="str">
        <f t="shared" si="1980"/>
        <v>3.33333333333333E-06-0.000144791614894374i</v>
      </c>
      <c r="W3766" t="str">
        <f t="shared" si="1981"/>
        <v>0.0000140673292567033-0.0000710596323206998i</v>
      </c>
      <c r="X3766" t="str">
        <f t="shared" si="1982"/>
        <v>0.0000141750381082186-0.0000710150486525292i</v>
      </c>
      <c r="Y3766" t="str">
        <f t="shared" si="1983"/>
        <v>0.009+3.68345455448096i</v>
      </c>
      <c r="Z3766" t="str">
        <f t="shared" si="1984"/>
        <v>-0.000269784305707878-0.0000545374692368327i</v>
      </c>
      <c r="AA3766" t="str">
        <f t="shared" si="1985"/>
        <v>0.00930159735020938-3.80083040603777i</v>
      </c>
      <c r="AB3766" t="str">
        <f t="shared" si="1986"/>
        <v>0.352806718619001-0.230421116034992i</v>
      </c>
      <c r="AC3766" t="str">
        <f t="shared" si="1987"/>
        <v>0.962437386907791-0.0622357784644692i</v>
      </c>
      <c r="AD3766" t="str">
        <f t="shared" si="1988"/>
        <v>0.380467003873602-0.214811330774582i</v>
      </c>
      <c r="AE3766" t="str">
        <f t="shared" si="1989"/>
        <v>-0.000114359292828638+0.0000372030182118195i</v>
      </c>
      <c r="AF3766" t="str">
        <f t="shared" si="1990"/>
        <v>-15.0861450729346-0.194340115943705i</v>
      </c>
      <c r="AG3766" t="str">
        <f t="shared" si="1991"/>
        <v>0.997057220598166-0.00524208089606566i</v>
      </c>
      <c r="AH3766" t="str">
        <f t="shared" si="1992"/>
        <v>0.00174037846022529-0.000531466315113593i</v>
      </c>
      <c r="AI3766">
        <f t="shared" si="1993"/>
        <v>-54.799918141672734</v>
      </c>
      <c r="AJ3766">
        <f t="shared" si="1994"/>
        <v>-16.98130821188396</v>
      </c>
      <c r="AK3766"/>
      <c r="AL3766"/>
      <c r="AM3766"/>
      <c r="AN3766"/>
    </row>
    <row r="3767" spans="1:40" x14ac:dyDescent="0.3">
      <c r="A3767"/>
      <c r="B3767">
        <f t="shared" si="1995"/>
        <v>1833000</v>
      </c>
      <c r="C3767" s="186" t="str">
        <f t="shared" si="1963"/>
        <v>-2.27466689961496E-08+0.0013360733989514i</v>
      </c>
      <c r="D3767" s="158" t="str">
        <f t="shared" si="1964"/>
        <v>-5.95700613139709+0.0102432293919607i</v>
      </c>
      <c r="E3767" t="str">
        <f t="shared" si="1965"/>
        <v>2870</v>
      </c>
      <c r="F3767" t="str">
        <f t="shared" si="1966"/>
        <v>0.777000777000777</v>
      </c>
      <c r="G3767" t="str">
        <f t="shared" si="1961"/>
        <v>0.777000777000777</v>
      </c>
      <c r="H3767" t="str">
        <f t="shared" si="1967"/>
        <v>9.12914432339113+0.204477452167432i</v>
      </c>
      <c r="I3767" t="str">
        <f t="shared" si="1968"/>
        <v>7198.17416753761i</v>
      </c>
      <c r="J3767" t="str">
        <f t="shared" si="1962"/>
        <v>-44318.3761370906+1556.7980747977i</v>
      </c>
      <c r="K3767" t="str">
        <f t="shared" si="1969"/>
        <v>0.00569837980031596-0.162219457648815i</v>
      </c>
      <c r="L3767" t="str">
        <f t="shared" si="1970"/>
        <v>0.000422763483503775-0.0100864992912856i</v>
      </c>
      <c r="M3767" t="str">
        <f t="shared" si="1971"/>
        <v>0.00612114328381973-0.172305956940101i</v>
      </c>
      <c r="N3767" t="str">
        <f t="shared" si="1972"/>
        <v>-23.0341573361204i</v>
      </c>
      <c r="O3767" t="str">
        <f t="shared" si="1973"/>
        <v>-0.503623201635729+0.863923417192854i</v>
      </c>
      <c r="P3767" t="str">
        <f t="shared" si="1974"/>
        <v>1.50362320163573-0.863923417192854i</v>
      </c>
      <c r="Q3767" t="str">
        <f t="shared" si="1975"/>
        <v>-1.50362320163573+23.8980807533133i</v>
      </c>
      <c r="R3767" t="str">
        <f t="shared" si="1976"/>
        <v>-0.0399508675264867-0.0604045222375144i</v>
      </c>
      <c r="S3767" t="str">
        <f t="shared" si="1977"/>
        <v>2.37764951404232i</v>
      </c>
      <c r="T3767" t="str">
        <f t="shared" si="1978"/>
        <v>0.143620782943985-0.0949891607599202i</v>
      </c>
      <c r="U3767" t="str">
        <f t="shared" si="1979"/>
        <v>0.00005-0.000131556930261614i</v>
      </c>
      <c r="V3767" t="str">
        <f t="shared" si="1980"/>
        <v>3.33333333333333E-06-0.000144712623287775i</v>
      </c>
      <c r="W3767" t="str">
        <f t="shared" si="1981"/>
        <v>0.0000140669004126223-0.0000710230869082859i</v>
      </c>
      <c r="X3767" t="str">
        <f t="shared" si="1982"/>
        <v>0.0000141744942557914-0.0000709785277034405i</v>
      </c>
      <c r="Y3767" t="str">
        <f t="shared" si="1983"/>
        <v>0.009+3.68546517377926i</v>
      </c>
      <c r="Z3767" t="str">
        <f t="shared" si="1984"/>
        <v>-0.000269498462877923-0.0000545049498396151i</v>
      </c>
      <c r="AA3767" t="str">
        <f t="shared" si="1985"/>
        <v>0.00929145019676274-3.798756796026i</v>
      </c>
      <c r="AB3767" t="str">
        <f t="shared" si="1986"/>
        <v>0.350135305493798-0.23157552924806i</v>
      </c>
      <c r="AC3767" t="str">
        <f t="shared" si="1987"/>
        <v>0.962241385202654-0.0617479058671772i</v>
      </c>
      <c r="AD3767" t="str">
        <f t="shared" si="1988"/>
        <v>0.377762658717856-0.216421242486423i</v>
      </c>
      <c r="AE3767" t="str">
        <f t="shared" si="1989"/>
        <v>-0.000113602484823089+0.0000377352574195247i</v>
      </c>
      <c r="AF3767" t="str">
        <f t="shared" si="1990"/>
        <v>-15.0861504547882-0.194234222775471i</v>
      </c>
      <c r="AG3767" t="str">
        <f t="shared" si="1991"/>
        <v>0.997036589435973-0.00520208239011311i</v>
      </c>
      <c r="AH3767" t="str">
        <f t="shared" si="1992"/>
        <v>0.00172908583133222-0.000539819139322101i</v>
      </c>
      <c r="AI3767">
        <f t="shared" si="1993"/>
        <v>-54.839749057734018</v>
      </c>
      <c r="AJ3767">
        <f t="shared" si="1994"/>
        <v>-17.338319813382249</v>
      </c>
      <c r="AK3767"/>
      <c r="AL3767"/>
      <c r="AM3767"/>
      <c r="AN3767"/>
    </row>
    <row r="3768" spans="1:40" x14ac:dyDescent="0.3">
      <c r="A3768"/>
      <c r="B3768">
        <f t="shared" si="1995"/>
        <v>1834000</v>
      </c>
      <c r="C3768" s="186" t="str">
        <f t="shared" si="1963"/>
        <v>-2.27218702310378E-08+0.00133534489655327i</v>
      </c>
      <c r="D3768" s="158" t="str">
        <f t="shared" si="1964"/>
        <v>-5.95700613120696+0.0102376442069084i</v>
      </c>
      <c r="E3768" t="str">
        <f t="shared" si="1965"/>
        <v>2870</v>
      </c>
      <c r="F3768" t="str">
        <f t="shared" si="1966"/>
        <v>0.777000777000777</v>
      </c>
      <c r="G3768" t="str">
        <f t="shared" si="1961"/>
        <v>0.777000777000777</v>
      </c>
      <c r="H3768" t="str">
        <f t="shared" si="1967"/>
        <v>9.12914969664057+0.204366089079976i</v>
      </c>
      <c r="I3768" t="str">
        <f t="shared" si="1968"/>
        <v>7202.1011583546i</v>
      </c>
      <c r="J3768" t="str">
        <f t="shared" si="1962"/>
        <v>-44366.7465303669+1557.64739180523i</v>
      </c>
      <c r="K3768" t="str">
        <f t="shared" si="1969"/>
        <v>0.00569217470819777-0.162131220335105i</v>
      </c>
      <c r="L3768" t="str">
        <f t="shared" si="1970"/>
        <v>0.000422303387712244-0.0100810188381468i</v>
      </c>
      <c r="M3768" t="str">
        <f t="shared" si="1971"/>
        <v>0.00611447809591001-0.172212239173252i</v>
      </c>
      <c r="N3768" t="str">
        <f t="shared" si="1972"/>
        <v>-23.0467237067347i</v>
      </c>
      <c r="O3768" t="str">
        <f t="shared" si="1973"/>
        <v>-0.492727341548312+0.870183754669514i</v>
      </c>
      <c r="P3768" t="str">
        <f t="shared" si="1974"/>
        <v>1.49272734154831-0.870183754669514i</v>
      </c>
      <c r="Q3768" t="str">
        <f t="shared" si="1975"/>
        <v>-1.49272734154831+23.9169074614042i</v>
      </c>
      <c r="R3768" t="str">
        <f t="shared" si="1976"/>
        <v>-0.0401227196499793-0.0599088767317321i</v>
      </c>
      <c r="S3768" t="str">
        <f t="shared" si="1977"/>
        <v>2.37894664962009i</v>
      </c>
      <c r="T3768" t="str">
        <f t="shared" si="1978"/>
        <v>0.142520021583457-0.0954498094849644i</v>
      </c>
      <c r="U3768" t="str">
        <f t="shared" si="1979"/>
        <v>0.00005-0.000131485198020468i</v>
      </c>
      <c r="V3768" t="str">
        <f t="shared" si="1980"/>
        <v>3.33333333333333E-06-0.000144633717822515i</v>
      </c>
      <c r="W3768" t="str">
        <f t="shared" si="1981"/>
        <v>0.0000140664713681604-0.0000709865823865221i</v>
      </c>
      <c r="X3768" t="str">
        <f t="shared" si="1982"/>
        <v>0.0000141739503912839-0.0000709420476181039i</v>
      </c>
      <c r="Y3768" t="str">
        <f t="shared" si="1983"/>
        <v>0.009+3.68747579307756i</v>
      </c>
      <c r="Z3768" t="str">
        <f t="shared" si="1984"/>
        <v>-0.000269213086836156-0.0000544724670024595i</v>
      </c>
      <c r="AA3768" t="str">
        <f t="shared" si="1985"/>
        <v>0.00928131963817475-3.79668544739803i</v>
      </c>
      <c r="AB3768" t="str">
        <f t="shared" si="1986"/>
        <v>0.34745174252092-0.232698551827123i</v>
      </c>
      <c r="AC3768" t="str">
        <f t="shared" si="1987"/>
        <v>0.962050947406508-0.0612582727822728i</v>
      </c>
      <c r="AD3768" t="str">
        <f t="shared" si="1988"/>
        <v>0.375038215989683-0.21799714355422i</v>
      </c>
      <c r="AE3768" t="str">
        <f t="shared" si="1989"/>
        <v>-0.000112840038016995+0.0000382584270925369i</v>
      </c>
      <c r="AF3768" t="str">
        <f t="shared" si="1990"/>
        <v>-15.0861558278475-0.194128444873068i</v>
      </c>
      <c r="AG3768" t="str">
        <f t="shared" si="1991"/>
        <v>0.99701644764673-0.00516185008568918i</v>
      </c>
      <c r="AH3768" t="str">
        <f t="shared" si="1992"/>
        <v>0.00171770318158697-0.000548035698629957i</v>
      </c>
      <c r="AI3768">
        <f t="shared" si="1993"/>
        <v>-54.880034235857337</v>
      </c>
      <c r="AJ3768">
        <f t="shared" si="1994"/>
        <v>-17.695358668105317</v>
      </c>
      <c r="AK3768"/>
      <c r="AL3768"/>
      <c r="AM3768"/>
      <c r="AN3768"/>
    </row>
    <row r="3769" spans="1:40" x14ac:dyDescent="0.3">
      <c r="A3769"/>
      <c r="B3769">
        <f t="shared" si="1995"/>
        <v>1835000</v>
      </c>
      <c r="C3769" s="186" t="str">
        <f t="shared" si="1963"/>
        <v>-2.2697111997818E-08+0.0013346171881632i</v>
      </c>
      <c r="D3769" s="158" t="str">
        <f t="shared" si="1964"/>
        <v>-5.95700613101715+0.0102320651092512i</v>
      </c>
      <c r="E3769" t="str">
        <f t="shared" si="1965"/>
        <v>2870</v>
      </c>
      <c r="F3769" t="str">
        <f t="shared" si="1966"/>
        <v>0.777000777000777</v>
      </c>
      <c r="G3769" t="str">
        <f t="shared" si="1961"/>
        <v>0.777000777000777</v>
      </c>
      <c r="H3769" t="str">
        <f t="shared" si="1967"/>
        <v>9.12915506111462+0.204254847157759i</v>
      </c>
      <c r="I3769" t="str">
        <f t="shared" si="1968"/>
        <v>7206.02814917159i</v>
      </c>
      <c r="J3769" t="str">
        <f t="shared" si="1962"/>
        <v>-44415.1433050958+1558.49670881276i</v>
      </c>
      <c r="K3769" t="str">
        <f t="shared" si="1969"/>
        <v>0.00568597974185457-0.162043078844053i</v>
      </c>
      <c r="L3769" t="str">
        <f t="shared" si="1970"/>
        <v>0.000421844042160933-0.0100755443268429i</v>
      </c>
      <c r="M3769" t="str">
        <f t="shared" si="1971"/>
        <v>0.0061078237840155-0.172118623170896i</v>
      </c>
      <c r="N3769" t="str">
        <f t="shared" si="1972"/>
        <v>-23.0592900773491i</v>
      </c>
      <c r="O3769" t="str">
        <f t="shared" si="1973"/>
        <v>-0.4817536741017+0.876306680043872i</v>
      </c>
      <c r="P3769" t="str">
        <f t="shared" si="1974"/>
        <v>1.4817536741017-0.876306680043872i</v>
      </c>
      <c r="Q3769" t="str">
        <f t="shared" si="1975"/>
        <v>-1.4817536741017+23.935596757393i</v>
      </c>
      <c r="R3769" t="str">
        <f t="shared" si="1976"/>
        <v>-0.0402889574221933-0.0594117363285044i</v>
      </c>
      <c r="S3769" t="str">
        <f t="shared" si="1977"/>
        <v>2.38024378519784i</v>
      </c>
      <c r="T3769" t="str">
        <f t="shared" si="1978"/>
        <v>0.141414416163735-0.095897540516276i</v>
      </c>
      <c r="U3769" t="str">
        <f t="shared" si="1979"/>
        <v>0.00005-0.000131413543961601i</v>
      </c>
      <c r="V3769" t="str">
        <f t="shared" si="1980"/>
        <v>3.33333333333333E-06-0.000144554898357762i</v>
      </c>
      <c r="W3769" t="str">
        <f t="shared" si="1981"/>
        <v>0.0000140660421233682-0.0000709501186882932i</v>
      </c>
      <c r="X3769" t="str">
        <f t="shared" si="1982"/>
        <v>0.0000141734065143366-0.0000709056083294496i</v>
      </c>
      <c r="Y3769" t="str">
        <f t="shared" si="1983"/>
        <v>0.009+3.68948641237585i</v>
      </c>
      <c r="Z3769" t="str">
        <f t="shared" si="1984"/>
        <v>-0.000268928176565047-0.0000544400206617399i</v>
      </c>
      <c r="AA3769" t="str">
        <f t="shared" si="1985"/>
        <v>0.0092712056382786-3.79461635645661i</v>
      </c>
      <c r="AB3769" t="str">
        <f t="shared" si="1986"/>
        <v>0.344756370141973-0.233790082162871i</v>
      </c>
      <c r="AC3769" t="str">
        <f t="shared" si="1987"/>
        <v>0.96186608410436-0.0607669403825335i</v>
      </c>
      <c r="AD3769" t="str">
        <f t="shared" si="1988"/>
        <v>0.372294102207633-0.21953878210175i</v>
      </c>
      <c r="AE3769" t="str">
        <f t="shared" si="1989"/>
        <v>-0.000112072069886292+0.0000387724657395072i</v>
      </c>
      <c r="AF3769" t="str">
        <f t="shared" si="1990"/>
        <v>-15.0861611921318-0.194022782048508i</v>
      </c>
      <c r="AG3769" t="str">
        <f t="shared" si="1991"/>
        <v>0.996996797905497-0.00512139021741476i</v>
      </c>
      <c r="AH3769" t="str">
        <f t="shared" si="1992"/>
        <v>0.00170623229531841-0.000556114977452529i</v>
      </c>
      <c r="AI3769">
        <f t="shared" si="1993"/>
        <v>-54.920777060555167</v>
      </c>
      <c r="AJ3769">
        <f t="shared" si="1994"/>
        <v>-18.052424469023283</v>
      </c>
      <c r="AK3769"/>
      <c r="AL3769"/>
      <c r="AM3769"/>
      <c r="AN3769"/>
    </row>
    <row r="3770" spans="1:40" x14ac:dyDescent="0.3">
      <c r="A3770"/>
      <c r="B3770">
        <f t="shared" si="1995"/>
        <v>1836000</v>
      </c>
      <c r="C3770" s="186" t="str">
        <f t="shared" si="1963"/>
        <v>-2.26723942082093E-08+0.00133389027248378i</v>
      </c>
      <c r="D3770" s="158" t="str">
        <f t="shared" si="1964"/>
        <v>-5.95700613082765+0.0102264920890423i</v>
      </c>
      <c r="E3770" t="str">
        <f t="shared" si="1965"/>
        <v>2870</v>
      </c>
      <c r="F3770" t="str">
        <f t="shared" si="1966"/>
        <v>0.777000777000777</v>
      </c>
      <c r="G3770" t="str">
        <f t="shared" si="1961"/>
        <v>0.777000777000777</v>
      </c>
      <c r="H3770" t="str">
        <f t="shared" si="1967"/>
        <v>9.12916041683234+0.204143726203261i</v>
      </c>
      <c r="I3770" t="str">
        <f t="shared" si="1968"/>
        <v>7209.95513998857i</v>
      </c>
      <c r="J3770" t="str">
        <f t="shared" si="1962"/>
        <v>-44463.5664612772+1559.34602582029i</v>
      </c>
      <c r="K3770" t="str">
        <f t="shared" si="1969"/>
        <v>0.00567979487927543-0.161955033019842i</v>
      </c>
      <c r="L3770" t="str">
        <f t="shared" si="1970"/>
        <v>0.000421385445220543-0.010070075747733i</v>
      </c>
      <c r="M3770" t="str">
        <f t="shared" si="1971"/>
        <v>0.00610118032449597-0.172025108767575i</v>
      </c>
      <c r="N3770" t="str">
        <f t="shared" si="1972"/>
        <v>-23.0718564479634i</v>
      </c>
      <c r="O3770" t="str">
        <f t="shared" si="1973"/>
        <v>-0.470703932165371+0.882291226434933i</v>
      </c>
      <c r="P3770" t="str">
        <f t="shared" si="1974"/>
        <v>1.47070393216537-0.882291226434933i</v>
      </c>
      <c r="Q3770" t="str">
        <f t="shared" si="1975"/>
        <v>-1.47070393216537+23.9541476743983i</v>
      </c>
      <c r="R3770" t="str">
        <f t="shared" si="1976"/>
        <v>-0.0404495730273015-0.058913162148031i</v>
      </c>
      <c r="S3770" t="str">
        <f t="shared" si="1977"/>
        <v>2.38154092077561i</v>
      </c>
      <c r="T3770" t="str">
        <f t="shared" si="1978"/>
        <v>0.140304106427825-0.0963323133924199i</v>
      </c>
      <c r="U3770" t="str">
        <f t="shared" si="1979"/>
        <v>0.0000500000000000001-0.000131341967957265i</v>
      </c>
      <c r="V3770" t="str">
        <f t="shared" si="1980"/>
        <v>3.33333333333333E-06-0.000144476164752991i</v>
      </c>
      <c r="W3770" t="str">
        <f t="shared" si="1981"/>
        <v>0.000014065612678297-0.0000709136957466288i</v>
      </c>
      <c r="X3770" t="str">
        <f t="shared" si="1982"/>
        <v>0.0000141728626245915-0.0000708692097705518i</v>
      </c>
      <c r="Y3770" t="str">
        <f t="shared" si="1983"/>
        <v>0.009+3.69149703167415i</v>
      </c>
      <c r="Z3770" t="str">
        <f t="shared" si="1984"/>
        <v>-0.000268643731049819-0.0000544076107539812i</v>
      </c>
      <c r="AA3770" t="str">
        <f t="shared" si="1985"/>
        <v>0.00926110816100587-3.79254951951249i</v>
      </c>
      <c r="AB3770" t="str">
        <f t="shared" si="1986"/>
        <v>0.342049529038571-0.234850021613754i</v>
      </c>
      <c r="AC3770" t="str">
        <f t="shared" si="1987"/>
        <v>0.9616868053444-0.0602739697678353i</v>
      </c>
      <c r="AD3770" t="str">
        <f t="shared" si="1988"/>
        <v>0.369530747073979-0.221045911574302i</v>
      </c>
      <c r="AE3770" t="str">
        <f t="shared" si="1989"/>
        <v>-0.000111298698547274+0.0000392773133701999i</v>
      </c>
      <c r="AF3770" t="str">
        <f t="shared" si="1990"/>
        <v>-15.08616654766-0.193917234114219i</v>
      </c>
      <c r="AG3770" t="str">
        <f t="shared" si="1991"/>
        <v>0.99697764280852-0.00508070905022926i</v>
      </c>
      <c r="AH3770" t="str">
        <f t="shared" si="1992"/>
        <v>0.00169467496821164-0.000564055983474531i</v>
      </c>
      <c r="AI3770">
        <f t="shared" si="1993"/>
        <v>-54.961980988968449</v>
      </c>
      <c r="AJ3770">
        <f t="shared" si="1994"/>
        <v>-18.409516905102237</v>
      </c>
      <c r="AK3770"/>
      <c r="AL3770"/>
      <c r="AM3770"/>
      <c r="AN3770"/>
    </row>
    <row r="3771" spans="1:40" x14ac:dyDescent="0.3">
      <c r="A3771"/>
      <c r="B3771">
        <f t="shared" si="1995"/>
        <v>1837000</v>
      </c>
      <c r="C3771" s="186" t="str">
        <f t="shared" si="1963"/>
        <v>-2.26477167741718E-08+0.00133316414822047i</v>
      </c>
      <c r="D3771" s="158" t="str">
        <f t="shared" si="1964"/>
        <v>-5.95700613063846+0.0102209251363569i</v>
      </c>
      <c r="E3771" t="str">
        <f t="shared" si="1965"/>
        <v>2870</v>
      </c>
      <c r="F3771" t="str">
        <f t="shared" si="1966"/>
        <v>0.777000777000777</v>
      </c>
      <c r="G3771" t="str">
        <f t="shared" si="1961"/>
        <v>0.777000777000777</v>
      </c>
      <c r="H3771" t="str">
        <f t="shared" si="1967"/>
        <v>9.12916576381279+0.204032726019387i</v>
      </c>
      <c r="I3771" t="str">
        <f t="shared" si="1968"/>
        <v>7213.88213080556i</v>
      </c>
      <c r="J3771" t="str">
        <f t="shared" si="1962"/>
        <v>-44512.0159989112+1560.19534282781i</v>
      </c>
      <c r="K3771" t="str">
        <f t="shared" si="1969"/>
        <v>0.00567362009850906-0.161867082706996i</v>
      </c>
      <c r="L3771" t="str">
        <f t="shared" si="1970"/>
        <v>0.000420927595266186-0.0100646130911973i</v>
      </c>
      <c r="M3771" t="str">
        <f t="shared" si="1971"/>
        <v>0.00609454769377525-0.171931695798193i</v>
      </c>
      <c r="N3771" t="str">
        <f t="shared" si="1972"/>
        <v>-23.0844228185778i</v>
      </c>
      <c r="O3771" t="str">
        <f t="shared" si="1973"/>
        <v>-0.459579860621489+0.888136448813544i</v>
      </c>
      <c r="P3771" t="str">
        <f t="shared" si="1974"/>
        <v>1.45957986062149-0.888136448813544i</v>
      </c>
      <c r="Q3771" t="str">
        <f t="shared" si="1975"/>
        <v>-1.45957986062149+23.9725592673913i</v>
      </c>
      <c r="R3771" t="str">
        <f t="shared" si="1976"/>
        <v>-0.0406045591745911-0.0584132152175184i</v>
      </c>
      <c r="S3771" t="str">
        <f t="shared" si="1977"/>
        <v>2.38283805635338i</v>
      </c>
      <c r="T3771" t="str">
        <f t="shared" si="1978"/>
        <v>0.139189232214263-0.0967540888626685i</v>
      </c>
      <c r="U3771" t="str">
        <f t="shared" si="1979"/>
        <v>0.0000500000000000001-0.000131270469879988i</v>
      </c>
      <c r="V3771" t="str">
        <f t="shared" si="1980"/>
        <v>3.33333333333333E-06-0.000144397516867987i</v>
      </c>
      <c r="W3771" t="str">
        <f t="shared" si="1981"/>
        <v>0.000014065183032998-0.0000708773134947062i</v>
      </c>
      <c r="X3771" t="str">
        <f t="shared" si="1982"/>
        <v>0.0000141723187216918-0.0000708328518746318i</v>
      </c>
      <c r="Y3771" t="str">
        <f t="shared" si="1983"/>
        <v>0.009+3.69350765097245i</v>
      </c>
      <c r="Z3771" t="str">
        <f t="shared" si="1984"/>
        <v>-0.00026835974927847-0.000054375237215858i</v>
      </c>
      <c r="AA3771" t="str">
        <f t="shared" si="1985"/>
        <v>0.00925102717038646-3.79048493288451i</v>
      </c>
      <c r="AB3771" t="str">
        <f t="shared" si="1986"/>
        <v>0.339331560125221-0.235878274489822i</v>
      </c>
      <c r="AC3771" t="str">
        <f t="shared" si="1987"/>
        <v>0.9615131206422-0.0597794219639794i</v>
      </c>
      <c r="AD3771" t="str">
        <f t="shared" si="1988"/>
        <v>0.366748583408739-0.222518290779681i</v>
      </c>
      <c r="AE3771" t="str">
        <f t="shared" si="1989"/>
        <v>-0.000110520042737816+0.0000397729115020789i</v>
      </c>
      <c r="AF3771" t="str">
        <f t="shared" si="1990"/>
        <v>-15.0861718944512-0.19381180088303i</v>
      </c>
      <c r="AG3771" t="str">
        <f t="shared" si="1991"/>
        <v>0.996958984872878-0.00503981287840374i</v>
      </c>
      <c r="AH3771" t="str">
        <f t="shared" si="1992"/>
        <v>0.00168303300700501-0.000571857747784564i</v>
      </c>
      <c r="AI3771">
        <f t="shared" si="1993"/>
        <v>-55.003649552492526</v>
      </c>
      <c r="AJ3771">
        <f t="shared" si="1994"/>
        <v>-18.7666356613842</v>
      </c>
      <c r="AK3771"/>
      <c r="AL3771"/>
      <c r="AM3771"/>
      <c r="AN3771"/>
    </row>
    <row r="3772" spans="1:40" x14ac:dyDescent="0.3">
      <c r="A3772"/>
      <c r="B3772">
        <f t="shared" si="1995"/>
        <v>1838000</v>
      </c>
      <c r="C3772" s="186" t="str">
        <f t="shared" si="1963"/>
        <v>-2.26230796079041E-08+0.00133243881408149i</v>
      </c>
      <c r="D3772" s="158" t="str">
        <f t="shared" si="1964"/>
        <v>-5.95700613044957+0.0102153642412914i</v>
      </c>
      <c r="E3772" t="str">
        <f t="shared" si="1965"/>
        <v>2870</v>
      </c>
      <c r="F3772" t="str">
        <f t="shared" si="1966"/>
        <v>0.777000777000777</v>
      </c>
      <c r="G3772" t="str">
        <f t="shared" si="1961"/>
        <v>0.777000777000777</v>
      </c>
      <c r="H3772" t="str">
        <f t="shared" si="1967"/>
        <v>9.12917110207493+0.203921846409471i</v>
      </c>
      <c r="I3772" t="str">
        <f t="shared" si="1968"/>
        <v>7217.80912162255i</v>
      </c>
      <c r="J3772" t="str">
        <f t="shared" si="1962"/>
        <v>-44560.4919179977+1561.04465983534i</v>
      </c>
      <c r="K3772" t="str">
        <f t="shared" si="1969"/>
        <v>0.0056674553776639-0.161779227750373i</v>
      </c>
      <c r="L3772" t="str">
        <f t="shared" si="1970"/>
        <v>0.000420470490677391-0.0100591563476366i</v>
      </c>
      <c r="M3772" t="str">
        <f t="shared" si="1971"/>
        <v>0.00608792586834129-0.17183838409801i</v>
      </c>
      <c r="N3772" t="str">
        <f t="shared" si="1972"/>
        <v>-23.0969891891922i</v>
      </c>
      <c r="O3772" t="str">
        <f t="shared" si="1973"/>
        <v>-0.448383216089996+0.893841424151282i</v>
      </c>
      <c r="P3772" t="str">
        <f t="shared" si="1974"/>
        <v>1.44838321609-0.893841424151282i</v>
      </c>
      <c r="Q3772" t="str">
        <f t="shared" si="1975"/>
        <v>-1.44838321609+23.9908306133435i</v>
      </c>
      <c r="R3772" t="str">
        <f t="shared" si="1976"/>
        <v>-0.0407539090943389-0.0579119564703589i</v>
      </c>
      <c r="S3772" t="str">
        <f t="shared" si="1977"/>
        <v>2.38413519193115i</v>
      </c>
      <c r="T3772" t="str">
        <f t="shared" si="1978"/>
        <v>0.138069933454568-0.0971628288805763i</v>
      </c>
      <c r="U3772" t="str">
        <f t="shared" si="1979"/>
        <v>0.0000500000000000001-0.000131199049602578i</v>
      </c>
      <c r="V3772" t="str">
        <f t="shared" si="1980"/>
        <v>3.33333333333333E-06-0.000144318954562836i</v>
      </c>
      <c r="W3772" t="str">
        <f t="shared" si="1981"/>
        <v>0.0000140647531875222-0.0000708409718658465i</v>
      </c>
      <c r="X3772" t="str">
        <f t="shared" si="1982"/>
        <v>0.0000141717748052814-0.0000707965345750554i</v>
      </c>
      <c r="Y3772" t="str">
        <f t="shared" si="1983"/>
        <v>0.009+3.69551827027075i</v>
      </c>
      <c r="Z3772" t="str">
        <f t="shared" si="1984"/>
        <v>-0.000268076230241746-0.0000543428999841924i</v>
      </c>
      <c r="AA3772" t="str">
        <f t="shared" si="1985"/>
        <v>0.00924096263054809-3.7884225928995i</v>
      </c>
      <c r="AB3772" t="str">
        <f t="shared" si="1986"/>
        <v>0.336602804543116-0.236874748037063i</v>
      </c>
      <c r="AC3772" t="str">
        <f t="shared" si="1987"/>
        <v>0.961345038984822-0.059283357921679i</v>
      </c>
      <c r="AD3772" t="str">
        <f t="shared" si="1988"/>
        <v>0.363948047083598-0.223955683928285i</v>
      </c>
      <c r="AE3772" t="str">
        <f t="shared" si="1989"/>
        <v>-0.000109736221798623+0.0000402592031666006i</v>
      </c>
      <c r="AF3772" t="str">
        <f t="shared" si="1990"/>
        <v>-15.0861772325245-0.19370648216818i</v>
      </c>
      <c r="AG3772" t="str">
        <f t="shared" si="1991"/>
        <v>0.996940826536151-0.00499870802455563i</v>
      </c>
      <c r="AH3772" t="str">
        <f t="shared" si="1992"/>
        <v>0.00167130822918687-0.00057951932500461i</v>
      </c>
      <c r="AI3772">
        <f t="shared" si="1993"/>
        <v>-55.045786358450059</v>
      </c>
      <c r="AJ3772">
        <f t="shared" si="1994"/>
        <v>-19.123780419019894</v>
      </c>
      <c r="AK3772"/>
      <c r="AL3772"/>
      <c r="AM3772"/>
      <c r="AN3772"/>
    </row>
    <row r="3773" spans="1:40" x14ac:dyDescent="0.3">
      <c r="A3773"/>
      <c r="B3773">
        <f t="shared" si="1995"/>
        <v>1839000</v>
      </c>
      <c r="C3773" s="186" t="str">
        <f t="shared" si="1963"/>
        <v>-2.25984826218439E-08+0.0013317142687779i</v>
      </c>
      <c r="D3773" s="158" t="str">
        <f t="shared" si="1964"/>
        <v>-5.957006130261+0.0102098093939639i</v>
      </c>
      <c r="E3773" t="str">
        <f t="shared" si="1965"/>
        <v>2870</v>
      </c>
      <c r="F3773" t="str">
        <f t="shared" si="1966"/>
        <v>0.777000777000777</v>
      </c>
      <c r="G3773" t="str">
        <f t="shared" si="1961"/>
        <v>0.777000777000777</v>
      </c>
      <c r="H3773" t="str">
        <f t="shared" si="1967"/>
        <v>9.12917643163775+0.203811087177274i</v>
      </c>
      <c r="I3773" t="str">
        <f t="shared" si="1968"/>
        <v>7221.73611243954i</v>
      </c>
      <c r="J3773" t="str">
        <f t="shared" si="1962"/>
        <v>-44608.9942185369+1561.89397684287i</v>
      </c>
      <c r="K3773" t="str">
        <f t="shared" si="1969"/>
        <v>0.00566130069490756-0.161691467995165i</v>
      </c>
      <c r="L3773" t="str">
        <f t="shared" si="1970"/>
        <v>0.000420014129838064-0.0100537055074726i</v>
      </c>
      <c r="M3773" t="str">
        <f t="shared" si="1971"/>
        <v>0.00608131482474562-0.171745173502638i</v>
      </c>
      <c r="N3773" t="str">
        <f t="shared" si="1972"/>
        <v>-23.1095555598065i</v>
      </c>
      <c r="O3773" t="str">
        <f t="shared" si="1973"/>
        <v>-0.437115766650952+0.899405251566362i</v>
      </c>
      <c r="P3773" t="str">
        <f t="shared" si="1974"/>
        <v>1.43711576665095-0.899405251566362i</v>
      </c>
      <c r="Q3773" t="str">
        <f t="shared" si="1975"/>
        <v>-1.43711576665095+24.0089608113729i</v>
      </c>
      <c r="R3773" t="str">
        <f t="shared" si="1976"/>
        <v>-0.0408976165338106-0.0574094467453524i</v>
      </c>
      <c r="S3773" t="str">
        <f t="shared" si="1977"/>
        <v>2.3854323275089i</v>
      </c>
      <c r="T3773" t="str">
        <f t="shared" si="1978"/>
        <v>0.136946350170764-0.0975584965978143i</v>
      </c>
      <c r="U3773" t="str">
        <f t="shared" si="1979"/>
        <v>0.0000500000000000001-0.000131127706998118i</v>
      </c>
      <c r="V3773" t="str">
        <f t="shared" si="1980"/>
        <v>3.33333333333333E-06-0.00014424047769793i</v>
      </c>
      <c r="W3773" t="str">
        <f t="shared" si="1981"/>
        <v>0.0000140643231419209-0.0000708046707935163i</v>
      </c>
      <c r="X3773" t="str">
        <f t="shared" si="1982"/>
        <v>0.0000141712308750059-0.0000707602578053335i</v>
      </c>
      <c r="Y3773" t="str">
        <f t="shared" si="1983"/>
        <v>0.009+3.69752888956904i</v>
      </c>
      <c r="Z3773" t="str">
        <f t="shared" si="1984"/>
        <v>-0.000267793172933135-0.0000543105989959564i</v>
      </c>
      <c r="AA3773" t="str">
        <f t="shared" si="1985"/>
        <v>0.00923091450571588-3.78636249589227i</v>
      </c>
      <c r="AB3773" t="str">
        <f t="shared" si="1986"/>
        <v>0.333863603654093-0.237839352422371i</v>
      </c>
      <c r="AC3773" t="str">
        <f t="shared" si="1987"/>
        <v>0.961182568834809-0.0587858385155822i</v>
      </c>
      <c r="AD3773" t="str">
        <f t="shared" si="1988"/>
        <v>0.361129576954967-0.225357860672485i</v>
      </c>
      <c r="AE3773" t="str">
        <f t="shared" si="1989"/>
        <v>-0.000108947355654341+0.0000407361329153275i</v>
      </c>
      <c r="AF3773" t="str">
        <f t="shared" si="1990"/>
        <v>-15.0861825618988-0.19360127778331i</v>
      </c>
      <c r="AG3773" t="str">
        <f t="shared" si="1991"/>
        <v>0.996923170156093-0.00495740083865493i</v>
      </c>
      <c r="AH3773" t="str">
        <f t="shared" si="1992"/>
        <v>0.00165950246268931-0.00058703979341627i</v>
      </c>
      <c r="AI3773">
        <f t="shared" si="1993"/>
        <v>-55.088395091823131</v>
      </c>
      <c r="AJ3773">
        <f t="shared" si="1994"/>
        <v>-19.480950855337337</v>
      </c>
      <c r="AK3773"/>
      <c r="AL3773"/>
      <c r="AM3773"/>
      <c r="AN3773"/>
    </row>
    <row r="3774" spans="1:40" x14ac:dyDescent="0.3">
      <c r="A3774"/>
      <c r="B3774">
        <f t="shared" si="1995"/>
        <v>1840000</v>
      </c>
      <c r="C3774" s="186" t="str">
        <f t="shared" si="1963"/>
        <v>-2.25739257286664E-08+0.00133099051102354i</v>
      </c>
      <c r="D3774" s="158" t="str">
        <f t="shared" si="1964"/>
        <v>-5.95700613007273+0.0102042605845138i</v>
      </c>
      <c r="E3774" t="str">
        <f t="shared" si="1965"/>
        <v>2870</v>
      </c>
      <c r="F3774" t="str">
        <f t="shared" si="1966"/>
        <v>0.777000777000777</v>
      </c>
      <c r="G3774" t="str">
        <f t="shared" si="1961"/>
        <v>0.777000777000777</v>
      </c>
      <c r="H3774" t="str">
        <f t="shared" si="1967"/>
        <v>9.1291817525201+0.20370044812698i</v>
      </c>
      <c r="I3774" t="str">
        <f t="shared" si="1968"/>
        <v>7225.66310325652i</v>
      </c>
      <c r="J3774" t="str">
        <f t="shared" si="1962"/>
        <v>-44657.5229005285+1562.74329385039i</v>
      </c>
      <c r="K3774" t="str">
        <f t="shared" si="1969"/>
        <v>0.00565515602846695-0.161603803286903i</v>
      </c>
      <c r="L3774" t="str">
        <f t="shared" si="1970"/>
        <v>0.00041955851113649-0.0100482605611473i</v>
      </c>
      <c r="M3774" t="str">
        <f t="shared" si="1971"/>
        <v>0.00607471453960344-0.17165206384805i</v>
      </c>
      <c r="N3774" t="str">
        <f t="shared" si="1972"/>
        <v>-23.1221219304209i</v>
      </c>
      <c r="O3774" t="str">
        <f t="shared" si="1973"/>
        <v>-0.425779291565054+0.904827052466029i</v>
      </c>
      <c r="P3774" t="str">
        <f t="shared" si="1974"/>
        <v>1.42577929156505-0.904827052466029i</v>
      </c>
      <c r="Q3774" t="str">
        <f t="shared" si="1975"/>
        <v>-1.42577929156505+24.0269489828869i</v>
      </c>
      <c r="R3774" t="str">
        <f t="shared" si="1976"/>
        <v>-0.0410356757533723-0.0569057467860088i</v>
      </c>
      <c r="S3774" t="str">
        <f t="shared" si="1977"/>
        <v>2.38672946308667i</v>
      </c>
      <c r="T3774" t="str">
        <f t="shared" si="1978"/>
        <v>0.135818622473117-0.097941056358245i</v>
      </c>
      <c r="U3774" t="str">
        <f t="shared" si="1979"/>
        <v>0.0000500000000000001-0.000131056441939967i</v>
      </c>
      <c r="V3774" t="str">
        <f t="shared" si="1980"/>
        <v>3.33333333333333E-06-0.000144162086133963i</v>
      </c>
      <c r="W3774" t="str">
        <f t="shared" si="1981"/>
        <v>0.0000140638928962451-0.0000707684102113264i</v>
      </c>
      <c r="X3774" t="str">
        <f t="shared" si="1982"/>
        <v>0.0000141706869305115-0.0000707240214991214i</v>
      </c>
      <c r="Y3774" t="str">
        <f t="shared" si="1983"/>
        <v>0.009+3.69953950886734i</v>
      </c>
      <c r="Z3774" t="str">
        <f t="shared" si="1984"/>
        <v>-0.000267510576348859-0.0000542783341882681i</v>
      </c>
      <c r="AA3774" t="str">
        <f t="shared" si="1985"/>
        <v>0.00922088276021215-3.78430463820559i</v>
      </c>
      <c r="AB3774" t="str">
        <f t="shared" si="1986"/>
        <v>0.331114299035112-0.238772000719103i</v>
      </c>
      <c r="AC3774" t="str">
        <f t="shared" si="1987"/>
        <v>0.961025718134057-0.0582869245433959i</v>
      </c>
      <c r="AD3774" t="str">
        <f t="shared" si="1988"/>
        <v>0.358293614796608-0.226724596145177i</v>
      </c>
      <c r="AE3774" t="str">
        <f t="shared" si="1989"/>
        <v>-0.000108153564794625+0.0000412036468258057i</v>
      </c>
      <c r="AF3774" t="str">
        <f t="shared" si="1990"/>
        <v>-15.0861878825928-0.193496187542466i</v>
      </c>
      <c r="AG3774" t="str">
        <f t="shared" si="1991"/>
        <v>0.996906018010314-0.00491589769702766i</v>
      </c>
      <c r="AH3774" t="str">
        <f t="shared" si="1992"/>
        <v>0.00164761754558068-0.000594418255082881i</v>
      </c>
      <c r="AI3774">
        <f t="shared" si="1993"/>
        <v>-55.131479517039509</v>
      </c>
      <c r="AJ3774">
        <f t="shared" si="1994"/>
        <v>-19.838146643903787</v>
      </c>
      <c r="AK3774"/>
      <c r="AL3774"/>
      <c r="AM3774"/>
      <c r="AN3774"/>
    </row>
    <row r="3775" spans="1:40" x14ac:dyDescent="0.3">
      <c r="A3775"/>
      <c r="B3775">
        <f t="shared" si="1995"/>
        <v>1841000</v>
      </c>
      <c r="C3775" s="186" t="str">
        <f t="shared" si="1963"/>
        <v>-2.2549408841284E-08+0.00133026753953507i</v>
      </c>
      <c r="D3775" s="158" t="str">
        <f t="shared" si="1964"/>
        <v>-5.95700612988476+0.0101987178031022i</v>
      </c>
      <c r="E3775" t="str">
        <f t="shared" si="1965"/>
        <v>2870</v>
      </c>
      <c r="F3775" t="str">
        <f t="shared" si="1966"/>
        <v>0.777000777000777</v>
      </c>
      <c r="G3775" t="str">
        <f t="shared" si="1961"/>
        <v>0.777000777000777</v>
      </c>
      <c r="H3775" t="str">
        <f t="shared" si="1967"/>
        <v>9.12918706474082+0.203589929063201i</v>
      </c>
      <c r="I3775" t="str">
        <f t="shared" si="1968"/>
        <v>7229.59009407351i</v>
      </c>
      <c r="J3775" t="str">
        <f t="shared" si="1962"/>
        <v>-44706.0779639728+1563.59261085792i</v>
      </c>
      <c r="K3775" t="str">
        <f t="shared" si="1969"/>
        <v>0.00564902135662794-0.161516233471446i</v>
      </c>
      <c r="L3775" t="str">
        <f t="shared" si="1970"/>
        <v>0.000419103632965315-0.0100428214991236i</v>
      </c>
      <c r="M3775" t="str">
        <f t="shared" si="1971"/>
        <v>0.00606812498959325-0.17155905497057i</v>
      </c>
      <c r="N3775" t="str">
        <f t="shared" si="1972"/>
        <v>-23.1346883010352i</v>
      </c>
      <c r="O3775" t="str">
        <f t="shared" si="1973"/>
        <v>-0.414375580993317+0.910105970684981i</v>
      </c>
      <c r="P3775" t="str">
        <f t="shared" si="1974"/>
        <v>1.41437558099332-0.910105970684981i</v>
      </c>
      <c r="Q3775" t="str">
        <f t="shared" si="1975"/>
        <v>-1.41437558099332+24.0447942717202i</v>
      </c>
      <c r="R3775" t="str">
        <f t="shared" si="1976"/>
        <v>-0.0411680815227035-0.0564009172399646i</v>
      </c>
      <c r="S3775" t="str">
        <f t="shared" si="1977"/>
        <v>2.38802659866444i</v>
      </c>
      <c r="T3775" t="str">
        <f t="shared" si="1978"/>
        <v>0.134686890558107-0.098310473692202i</v>
      </c>
      <c r="U3775" t="str">
        <f t="shared" si="1979"/>
        <v>0.0000499999999999999-0.000130985254301759i</v>
      </c>
      <c r="V3775" t="str">
        <f t="shared" si="1980"/>
        <v>3.33333333333333E-06-0.000144083779731935i</v>
      </c>
      <c r="W3775" t="str">
        <f t="shared" si="1981"/>
        <v>0.0000140634624505462-0.0000707321900530325i</v>
      </c>
      <c r="X3775" t="str">
        <f t="shared" si="1982"/>
        <v>0.0000141701429714459-0.0000706878255902184i</v>
      </c>
      <c r="Y3775" t="str">
        <f t="shared" si="1983"/>
        <v>0.009+3.70155012816564i</v>
      </c>
      <c r="Z3775" t="str">
        <f t="shared" si="1984"/>
        <v>-0.000267228439487869-0.0000542461054983952i</v>
      </c>
      <c r="AA3775" t="str">
        <f t="shared" si="1985"/>
        <v>0.00921086735845623-3.78224901619022i</v>
      </c>
      <c r="AB3775" t="str">
        <f t="shared" si="1986"/>
        <v>0.328355232473321-0.239672608893132i</v>
      </c>
      <c r="AC3775" t="str">
        <f t="shared" si="1987"/>
        <v>0.960874494307598-0.0577866767251102i</v>
      </c>
      <c r="AD3775" t="str">
        <f t="shared" si="1988"/>
        <v>0.355440605231888-0.228055670997413i</v>
      </c>
      <c r="AE3775" t="str">
        <f t="shared" si="1989"/>
        <v>-0.000107354970255174+0.0000416616925071751i</v>
      </c>
      <c r="AF3775" t="str">
        <f t="shared" si="1990"/>
        <v>-15.0861931946256-0.193391211260099i</v>
      </c>
      <c r="AG3775" t="str">
        <f t="shared" si="1991"/>
        <v>0.996889372295987-0.00487420500135752i</v>
      </c>
      <c r="AH3775" t="str">
        <f t="shared" si="1992"/>
        <v>0.00163565532575682-0.000601653835966973i</v>
      </c>
      <c r="AI3775">
        <f t="shared" si="1993"/>
        <v>-55.175043479816779</v>
      </c>
      <c r="AJ3775">
        <f t="shared" si="1994"/>
        <v>-20.195367454565915</v>
      </c>
      <c r="AK3775"/>
      <c r="AL3775"/>
      <c r="AM3775"/>
      <c r="AN3775"/>
    </row>
    <row r="3776" spans="1:40" x14ac:dyDescent="0.3">
      <c r="A3776"/>
      <c r="B3776">
        <f t="shared" si="1995"/>
        <v>1842000</v>
      </c>
      <c r="C3776" s="186" t="str">
        <f t="shared" si="1963"/>
        <v>-2.25249318728463E-08+0.00132954535303194i</v>
      </c>
      <c r="D3776" s="158" t="str">
        <f t="shared" si="1964"/>
        <v>-5.9570061296971+0.0101931810399115i</v>
      </c>
      <c r="E3776" t="str">
        <f t="shared" si="1965"/>
        <v>2870</v>
      </c>
      <c r="F3776" t="str">
        <f t="shared" si="1966"/>
        <v>0.777000777000777</v>
      </c>
      <c r="G3776" t="str">
        <f t="shared" si="1961"/>
        <v>0.777000777000777</v>
      </c>
      <c r="H3776" t="str">
        <f t="shared" si="1967"/>
        <v>9.1291923683187+0.203479529790969i</v>
      </c>
      <c r="I3776" t="str">
        <f t="shared" si="1968"/>
        <v>7233.5170848905i</v>
      </c>
      <c r="J3776" t="str">
        <f t="shared" si="1962"/>
        <v>-44754.6594088696+1564.44192786545i</v>
      </c>
      <c r="K3776" t="str">
        <f t="shared" si="1969"/>
        <v>0.00564289665773516-0.161428758394991i</v>
      </c>
      <c r="L3776" t="str">
        <f t="shared" si="1970"/>
        <v>0.000418649493721528-0.0100373883118848i</v>
      </c>
      <c r="M3776" t="str">
        <f t="shared" si="1971"/>
        <v>0.00606154615145669-0.171466146706876i</v>
      </c>
      <c r="N3776" t="str">
        <f t="shared" si="1972"/>
        <v>-23.1472546716496i</v>
      </c>
      <c r="O3776" t="str">
        <f t="shared" si="1973"/>
        <v>-0.402906435713661+0.915241172620918i</v>
      </c>
      <c r="P3776" t="str">
        <f t="shared" si="1974"/>
        <v>1.40290643571366-0.915241172620918i</v>
      </c>
      <c r="Q3776" t="str">
        <f t="shared" si="1975"/>
        <v>-1.40290643571366+24.0624958442705i</v>
      </c>
      <c r="R3776" t="str">
        <f t="shared" si="1976"/>
        <v>-0.0412948291171442-0.0558950186584146i</v>
      </c>
      <c r="S3776" t="str">
        <f t="shared" si="1977"/>
        <v>2.38932373424219i</v>
      </c>
      <c r="T3776" t="str">
        <f t="shared" si="1978"/>
        <v>0.13355129470646-0.0986667153110681i</v>
      </c>
      <c r="U3776" t="str">
        <f t="shared" si="1979"/>
        <v>0.0000499999999999999-0.000130914143957404i</v>
      </c>
      <c r="V3776" t="str">
        <f t="shared" si="1980"/>
        <v>3.33333333333333E-06-0.000144005558353145i</v>
      </c>
      <c r="W3776" t="str">
        <f t="shared" si="1981"/>
        <v>0.0000140630318048755-0.0000706960102525333i</v>
      </c>
      <c r="X3776" t="str">
        <f t="shared" si="1982"/>
        <v>0.0000141695989974578-0.0000706516700125677i</v>
      </c>
      <c r="Y3776" t="str">
        <f t="shared" si="1983"/>
        <v>0.009+3.70356074746393i</v>
      </c>
      <c r="Z3776" t="str">
        <f t="shared" si="1984"/>
        <v>-0.000266946761351831-0.0000542139128637513i</v>
      </c>
      <c r="AA3776" t="str">
        <f t="shared" si="1985"/>
        <v>0.00920086826496394-3.78019562620481i</v>
      </c>
      <c r="AB3776" t="str">
        <f t="shared" si="1986"/>
        <v>0.325586745961247-0.240541095789628i</v>
      </c>
      <c r="AC3776" t="str">
        <f t="shared" si="1987"/>
        <v>0.96072890426725-0.0572851557022563i</v>
      </c>
      <c r="AD3776" t="str">
        <f t="shared" si="1988"/>
        <v>0.352570995665231-0.229350871435374i</v>
      </c>
      <c r="AE3776" t="str">
        <f t="shared" si="1989"/>
        <v>-0.000106551693598647+0.0000421102191056124i</v>
      </c>
      <c r="AF3776" t="str">
        <f t="shared" si="1990"/>
        <v>-15.0861984980158-0.193286348751057i</v>
      </c>
      <c r="AG3776" t="str">
        <f t="shared" si="1991"/>
        <v>0.996873235129552-0.00483232917767958i</v>
      </c>
      <c r="AH3776" t="str">
        <f t="shared" si="1992"/>
        <v>0.00162361766062974-0.000608745686044586i</v>
      </c>
      <c r="AI3776">
        <f t="shared" si="1993"/>
        <v>-55.219090909070012</v>
      </c>
      <c r="AJ3776">
        <f t="shared" si="1994"/>
        <v>-20.552612953530328</v>
      </c>
      <c r="AK3776"/>
      <c r="AL3776"/>
      <c r="AM3776"/>
      <c r="AN3776"/>
    </row>
    <row r="3777" spans="1:40" x14ac:dyDescent="0.3">
      <c r="A3777"/>
      <c r="B3777">
        <f t="shared" si="1995"/>
        <v>1843000</v>
      </c>
      <c r="C3777" s="186" t="str">
        <f t="shared" si="1963"/>
        <v>-2.25004947367373E-08+0.00132882395023636i</v>
      </c>
      <c r="D3777" s="158" t="str">
        <f t="shared" si="1964"/>
        <v>-5.95700612950975+0.0101876502851454i</v>
      </c>
      <c r="E3777" t="str">
        <f t="shared" si="1965"/>
        <v>2870</v>
      </c>
      <c r="F3777" t="str">
        <f t="shared" si="1966"/>
        <v>0.777000777000777</v>
      </c>
      <c r="G3777" t="str">
        <f t="shared" si="1961"/>
        <v>0.777000777000777</v>
      </c>
      <c r="H3777" t="str">
        <f t="shared" si="1967"/>
        <v>9.1291976632725+0.20336925011574i</v>
      </c>
      <c r="I3777" t="str">
        <f t="shared" si="1968"/>
        <v>7237.44407570749i</v>
      </c>
      <c r="J3777" t="str">
        <f t="shared" si="1962"/>
        <v>-44803.267235219+1565.29124487298i</v>
      </c>
      <c r="K3777" t="str">
        <f t="shared" si="1969"/>
        <v>0.00563678191019184-0.161341377904063i</v>
      </c>
      <c r="L3777" t="str">
        <f t="shared" si="1970"/>
        <v>0.000418196091806461-0.0100319609899346i</v>
      </c>
      <c r="M3777" t="str">
        <f t="shared" si="1971"/>
        <v>0.0060549780019983-0.171373338893998i</v>
      </c>
      <c r="N3777" t="str">
        <f t="shared" si="1972"/>
        <v>-23.159821042264i</v>
      </c>
      <c r="O3777" t="str">
        <f t="shared" si="1973"/>
        <v>-0.391373666837162+0.920231847365887i</v>
      </c>
      <c r="P3777" t="str">
        <f t="shared" si="1974"/>
        <v>1.39137366683716-0.920231847365887i</v>
      </c>
      <c r="Q3777" t="str">
        <f t="shared" si="1975"/>
        <v>-1.39137366683716+24.0800528896299i</v>
      </c>
      <c r="R3777" t="str">
        <f t="shared" si="1976"/>
        <v>-0.0414159143141372-0.0553881114956714i</v>
      </c>
      <c r="S3777" t="str">
        <f t="shared" si="1977"/>
        <v>2.39062086981996i</v>
      </c>
      <c r="T3777" t="str">
        <f t="shared" si="1978"/>
        <v>0.132411975281467-0.0990097491020516i</v>
      </c>
      <c r="U3777" t="str">
        <f t="shared" si="1979"/>
        <v>0.00005-0.000130843110781084i</v>
      </c>
      <c r="V3777" t="str">
        <f t="shared" si="1980"/>
        <v>3.33333333333333E-06-0.000143927421859193i</v>
      </c>
      <c r="W3777" t="str">
        <f t="shared" si="1981"/>
        <v>0.000014062600959284-0.0000706598707438713i</v>
      </c>
      <c r="X3777" t="str">
        <f t="shared" si="1982"/>
        <v>0.0000141690550081968-0.0000706155547002555i</v>
      </c>
      <c r="Y3777" t="str">
        <f t="shared" si="1983"/>
        <v>0.009+3.70557136676223i</v>
      </c>
      <c r="Z3777" t="str">
        <f t="shared" si="1984"/>
        <v>-0.000266665540945118-0.0000541817562218962i</v>
      </c>
      <c r="AA3777" t="str">
        <f t="shared" si="1985"/>
        <v>0.0091908854443473-3.77814446461591i</v>
      </c>
      <c r="AB3777" t="str">
        <f t="shared" si="1986"/>
        <v>0.322809181692707-0.241377383120324i</v>
      </c>
      <c r="AC3777" t="str">
        <f t="shared" si="1987"/>
        <v>0.960588954415167-0.0567824220372919i</v>
      </c>
      <c r="AD3777" t="str">
        <f t="shared" si="1988"/>
        <v>0.349685236213426-0.230609989256343i</v>
      </c>
      <c r="AE3777" t="str">
        <f t="shared" si="1989"/>
        <v>-0.000105743856895596+0.0000425491773094784i</v>
      </c>
      <c r="AF3777" t="str">
        <f t="shared" si="1990"/>
        <v>-15.0862037927822-0.193181599830595i</v>
      </c>
      <c r="AG3777" t="str">
        <f t="shared" si="1991"/>
        <v>0.996857608546444-0.00479027667537549i</v>
      </c>
      <c r="AH3777" t="str">
        <f t="shared" si="1992"/>
        <v>0.00161150641681591-0.000615692979414502i</v>
      </c>
      <c r="AI3777">
        <f t="shared" si="1993"/>
        <v>-55.263625818878666</v>
      </c>
      <c r="AJ3777">
        <f t="shared" si="1994"/>
        <v>-20.909882803402287</v>
      </c>
      <c r="AK3777"/>
      <c r="AL3777"/>
      <c r="AM3777"/>
      <c r="AN3777"/>
    </row>
    <row r="3778" spans="1:40" x14ac:dyDescent="0.3">
      <c r="A3778"/>
      <c r="B3778">
        <f t="shared" si="1995"/>
        <v>1844000</v>
      </c>
      <c r="C3778" s="186" t="str">
        <f t="shared" si="1963"/>
        <v>-2.24760973465764E-08+0.0013281033298733i</v>
      </c>
      <c r="D3778" s="158" t="str">
        <f t="shared" si="1964"/>
        <v>-5.9570061293227+0.0101821255290286i</v>
      </c>
      <c r="E3778" t="str">
        <f t="shared" si="1965"/>
        <v>2870</v>
      </c>
      <c r="F3778" t="str">
        <f t="shared" si="1966"/>
        <v>0.777000777000777</v>
      </c>
      <c r="G3778" t="str">
        <f t="shared" si="1961"/>
        <v>0.777000777000777</v>
      </c>
      <c r="H3778" t="str">
        <f t="shared" si="1967"/>
        <v>9.12920294962087+0.203259089843389i</v>
      </c>
      <c r="I3778" t="str">
        <f t="shared" si="1968"/>
        <v>7241.37106652447i</v>
      </c>
      <c r="J3778" t="str">
        <f t="shared" si="1962"/>
        <v>-44851.9014430209+1566.1405618805i</v>
      </c>
      <c r="K3778" t="str">
        <f t="shared" si="1969"/>
        <v>0.00563067709245959-0.16125409184552i</v>
      </c>
      <c r="L3778" t="str">
        <f t="shared" si="1970"/>
        <v>0.000417743425625755-0.0100265395237973i</v>
      </c>
      <c r="M3778" t="str">
        <f t="shared" si="1971"/>
        <v>0.00604842051808535-0.171280631369317i</v>
      </c>
      <c r="N3778" t="str">
        <f t="shared" si="1972"/>
        <v>-23.1723874128783i</v>
      </c>
      <c r="O3778" t="str">
        <f t="shared" si="1973"/>
        <v>-0.379779095521814+0.925077206834453i</v>
      </c>
      <c r="P3778" t="str">
        <f t="shared" si="1974"/>
        <v>1.37977909552181-0.925077206834453i</v>
      </c>
      <c r="Q3778" t="str">
        <f t="shared" si="1975"/>
        <v>-1.37977909552181+24.0974646197128i</v>
      </c>
      <c r="R3778" t="str">
        <f t="shared" si="1976"/>
        <v>-0.0415313333897996-0.0548802561087516i</v>
      </c>
      <c r="S3778" t="str">
        <f t="shared" si="1977"/>
        <v>2.39191800539773i</v>
      </c>
      <c r="T3778" t="str">
        <f t="shared" si="1978"/>
        <v>0.131269072727362-0.0993395441232376i</v>
      </c>
      <c r="U3778" t="str">
        <f t="shared" si="1979"/>
        <v>0.00005-0.000130772154647255i</v>
      </c>
      <c r="V3778" t="str">
        <f t="shared" si="1980"/>
        <v>3.33333333333333E-06-0.000143849370111981i</v>
      </c>
      <c r="W3778" t="str">
        <f t="shared" si="1981"/>
        <v>0.000014062169913823-0.0000706237714612322i</v>
      </c>
      <c r="X3778" t="str">
        <f t="shared" si="1982"/>
        <v>0.0000141685110033138-0.0000705794795875115i</v>
      </c>
      <c r="Y3778" t="str">
        <f t="shared" si="1983"/>
        <v>0.009+3.70758198606053i</v>
      </c>
      <c r="Z3778" t="str">
        <f t="shared" si="1984"/>
        <v>-0.000266384777274804-0.0000541496355105364i</v>
      </c>
      <c r="AA3778" t="str">
        <f t="shared" si="1985"/>
        <v>0.00918091886131434-3.77609552779798i</v>
      </c>
      <c r="AB3778" t="str">
        <f t="shared" si="1986"/>
        <v>0.320022882058849-0.242181395451452i</v>
      </c>
      <c r="AC3778" t="str">
        <f t="shared" si="1987"/>
        <v>0.960454650647275-0.0562785362130152i</v>
      </c>
      <c r="AD3778" t="str">
        <f t="shared" si="1988"/>
        <v>0.346783779636181-0.231832821883939i</v>
      </c>
      <c r="AE3778" t="str">
        <f t="shared" si="1989"/>
        <v>-0.000104931582705293+0.000042978519354277i</v>
      </c>
      <c r="AF3778" t="str">
        <f t="shared" si="1990"/>
        <v>-15.0862090789436-0.19307696431436i</v>
      </c>
      <c r="AG3778" t="str">
        <f t="shared" si="1991"/>
        <v>0.996842494500827-0.00474805396616149i</v>
      </c>
      <c r="AH3778" t="str">
        <f t="shared" si="1992"/>
        <v>0.00159932346982233-0.000622494914403981i</v>
      </c>
      <c r="AI3778">
        <f t="shared" si="1993"/>
        <v>-55.308652310521111</v>
      </c>
      <c r="AJ3778">
        <f t="shared" si="1994"/>
        <v>-21.267176663253071</v>
      </c>
      <c r="AK3778"/>
      <c r="AL3778"/>
      <c r="AM3778"/>
      <c r="AN3778"/>
    </row>
    <row r="3779" spans="1:40" x14ac:dyDescent="0.3">
      <c r="A3779"/>
      <c r="B3779">
        <f t="shared" si="1995"/>
        <v>1845000</v>
      </c>
      <c r="C3779" s="186" t="str">
        <f t="shared" si="1963"/>
        <v>-2.24517396162164E-08+0.00132738349067052i</v>
      </c>
      <c r="D3779" s="158" t="str">
        <f t="shared" si="1964"/>
        <v>-5.95700612913597+0.0101766067618073i</v>
      </c>
      <c r="E3779" t="str">
        <f t="shared" si="1965"/>
        <v>2870</v>
      </c>
      <c r="F3779" t="str">
        <f t="shared" si="1966"/>
        <v>0.777000777000777</v>
      </c>
      <c r="G3779" t="str">
        <f t="shared" si="1961"/>
        <v>0.777000777000777</v>
      </c>
      <c r="H3779" t="str">
        <f t="shared" si="1967"/>
        <v>9.12920822738249+0.203149048780213i</v>
      </c>
      <c r="I3779" t="str">
        <f t="shared" si="1968"/>
        <v>7245.29805734146i</v>
      </c>
      <c r="J3779" t="str">
        <f t="shared" si="1962"/>
        <v>-44900.5620322754+1566.98987888803i</v>
      </c>
      <c r="K3779" t="str">
        <f t="shared" si="1969"/>
        <v>0.00562458218305833-0.161166900066549i</v>
      </c>
      <c r="L3779" t="str">
        <f t="shared" si="1970"/>
        <v>0.000417291493589357-0.0100211239040174i</v>
      </c>
      <c r="M3779" t="str">
        <f t="shared" si="1971"/>
        <v>0.00604187367664769-0.171188023970566i</v>
      </c>
      <c r="N3779" t="str">
        <f t="shared" si="1972"/>
        <v>-23.1849537834927i</v>
      </c>
      <c r="O3779" t="str">
        <f t="shared" si="1973"/>
        <v>-0.368124552684655+0.92977648588826i</v>
      </c>
      <c r="P3779" t="str">
        <f t="shared" si="1974"/>
        <v>1.36812455268466-0.92977648588826i</v>
      </c>
      <c r="Q3779" t="str">
        <f t="shared" si="1975"/>
        <v>-1.36812455268466+24.114730269381i</v>
      </c>
      <c r="R3779" t="str">
        <f t="shared" si="1976"/>
        <v>-0.0416410831156075-0.0543715127570229i</v>
      </c>
      <c r="S3779" t="str">
        <f t="shared" si="1977"/>
        <v>2.3932151409755i</v>
      </c>
      <c r="T3779" t="str">
        <f t="shared" si="1978"/>
        <v>0.13012272756785-0.0996560705988911i</v>
      </c>
      <c r="U3779" t="str">
        <f t="shared" si="1979"/>
        <v>0.00005-0.000130701275430644i</v>
      </c>
      <c r="V3779" t="str">
        <f t="shared" si="1980"/>
        <v>3.33333333333333E-06-0.000143771402973709i</v>
      </c>
      <c r="W3779" t="str">
        <f t="shared" si="1981"/>
        <v>0.0000140617386685438-0.0000705877123389437i</v>
      </c>
      <c r="X3779" t="str">
        <f t="shared" si="1982"/>
        <v>0.0000141679669824608-0.0000705434446087071i</v>
      </c>
      <c r="Y3779" t="str">
        <f t="shared" si="1983"/>
        <v>0.009+3.70959260535883i</v>
      </c>
      <c r="Z3779" t="str">
        <f t="shared" si="1984"/>
        <v>-0.000266104469350653-0.0000541175506675245i</v>
      </c>
      <c r="AA3779" t="str">
        <f t="shared" si="1985"/>
        <v>0.00917096848066866-3.77404881213332i</v>
      </c>
      <c r="AB3779" t="str">
        <f t="shared" si="1986"/>
        <v>0.317228189644565-0.242953060192293i</v>
      </c>
      <c r="AC3779" t="str">
        <f t="shared" si="1987"/>
        <v>0.960325998356583-0.0557735586320499i</v>
      </c>
      <c r="AD3779" t="str">
        <f t="shared" si="1988"/>
        <v>0.343867081266221-0.233019172402504i</v>
      </c>
      <c r="AE3779" t="str">
        <f t="shared" si="1989"/>
        <v>-0.000104114994056503+0.000043398199027378i</v>
      </c>
      <c r="AF3779" t="str">
        <f t="shared" si="1990"/>
        <v>-15.0862143565185-0.192972442018406i</v>
      </c>
      <c r="AG3779" t="str">
        <f t="shared" si="1991"/>
        <v>0.996827894865341-0.0047056675430735i</v>
      </c>
      <c r="AH3779" t="str">
        <f t="shared" si="1992"/>
        <v>0.00158707070373096-0.00062915071367026i</v>
      </c>
      <c r="AI3779">
        <f t="shared" si="1993"/>
        <v>-55.354174574578167</v>
      </c>
      <c r="AJ3779">
        <f t="shared" si="1994"/>
        <v>-21.624494188688931</v>
      </c>
      <c r="AK3779"/>
      <c r="AL3779"/>
      <c r="AM3779"/>
      <c r="AN3779"/>
    </row>
    <row r="3780" spans="1:40" x14ac:dyDescent="0.3">
      <c r="A3780"/>
      <c r="B3780">
        <f t="shared" si="1995"/>
        <v>1846000</v>
      </c>
      <c r="C3780" s="186" t="str">
        <f t="shared" si="1963"/>
        <v>-2.24274214597446E-08+0.00132666443135855i</v>
      </c>
      <c r="D3780" s="158" t="str">
        <f t="shared" si="1964"/>
        <v>-5.95700612894952+0.0101710939737489i</v>
      </c>
      <c r="E3780" t="str">
        <f t="shared" si="1965"/>
        <v>2870</v>
      </c>
      <c r="F3780" t="str">
        <f t="shared" si="1966"/>
        <v>0.777000777000777</v>
      </c>
      <c r="G3780" t="str">
        <f t="shared" si="1961"/>
        <v>0.777000777000777</v>
      </c>
      <c r="H3780" t="str">
        <f t="shared" si="1967"/>
        <v>9.12921349657586+0.203039126732922i</v>
      </c>
      <c r="I3780" t="str">
        <f t="shared" si="1968"/>
        <v>7249.22504815845i</v>
      </c>
      <c r="J3780" t="str">
        <f t="shared" si="1962"/>
        <v>-44949.2490029825+1567.83919589556i</v>
      </c>
      <c r="K3780" t="str">
        <f t="shared" si="1969"/>
        <v>0.00561849716056591-0.161079802414667i</v>
      </c>
      <c r="L3780" t="str">
        <f t="shared" si="1970"/>
        <v>0.000416840294111508-0.0100157141211599i</v>
      </c>
      <c r="M3780" t="str">
        <f t="shared" si="1971"/>
        <v>0.00603533745467742-0.171095516535827i</v>
      </c>
      <c r="N3780" t="str">
        <f t="shared" si="1972"/>
        <v>-23.197520154107i</v>
      </c>
      <c r="O3780" t="str">
        <f t="shared" si="1973"/>
        <v>-0.356411878713282+0.9343289424566i</v>
      </c>
      <c r="P3780" t="str">
        <f t="shared" si="1974"/>
        <v>1.35641187871328-0.9343289424566i</v>
      </c>
      <c r="Q3780" t="str">
        <f t="shared" si="1975"/>
        <v>-1.35641187871328+24.1318490965636i</v>
      </c>
      <c r="R3780" t="str">
        <f t="shared" si="1976"/>
        <v>-0.0417451607551904-0.0538619416019486i</v>
      </c>
      <c r="S3780" t="str">
        <f t="shared" si="1977"/>
        <v>2.39451227655325i</v>
      </c>
      <c r="T3780" t="str">
        <f t="shared" si="1978"/>
        <v>0.12897308040486-0.0999592999149923i</v>
      </c>
      <c r="U3780" t="str">
        <f t="shared" si="1979"/>
        <v>0.00005-0.000130630473006251i</v>
      </c>
      <c r="V3780" t="str">
        <f t="shared" si="1980"/>
        <v>3.33333333333333E-06-0.000143693520306876i</v>
      </c>
      <c r="W3780" t="str">
        <f t="shared" si="1981"/>
        <v>0.0000140613072234976-0.0000705516933114759i</v>
      </c>
      <c r="X3780" t="str">
        <f t="shared" si="1982"/>
        <v>0.0000141674229452908-0.0000705074496983559i</v>
      </c>
      <c r="Y3780" t="str">
        <f t="shared" si="1983"/>
        <v>0.009+3.71160322465713i</v>
      </c>
      <c r="Z3780" t="str">
        <f t="shared" si="1984"/>
        <v>-0.000265824616185106-0.0000540855016308576i</v>
      </c>
      <c r="AA3780" t="str">
        <f t="shared" si="1985"/>
        <v>0.00916103426730924-3.77200431401207i</v>
      </c>
      <c r="AB3780" t="str">
        <f t="shared" si="1986"/>
        <v>0.31442544722545-0.243692307584289i</v>
      </c>
      <c r="AC3780" t="str">
        <f t="shared" si="1987"/>
        <v>0.960203002436402-0.055267549616427i</v>
      </c>
      <c r="AD3780" t="str">
        <f t="shared" si="1988"/>
        <v>0.340935598939142-0.234168849590539i</v>
      </c>
      <c r="AE3780" t="str">
        <f t="shared" si="1989"/>
        <v>-0.000103294214428262+0.0000438081716724725i</v>
      </c>
      <c r="AF3780" t="str">
        <f t="shared" si="1990"/>
        <v>-15.0862196255254-0.192868032759173i</v>
      </c>
      <c r="AG3780" t="str">
        <f t="shared" si="1991"/>
        <v>0.996813811430868-0.00466312391945209i</v>
      </c>
      <c r="AH3780" t="str">
        <f t="shared" si="1992"/>
        <v>0.00157475001088273-0.000635659624297347i</v>
      </c>
      <c r="AI3780">
        <f t="shared" si="1993"/>
        <v>-55.400196893103427</v>
      </c>
      <c r="AJ3780">
        <f t="shared" si="1994"/>
        <v>-21.981835031893457</v>
      </c>
      <c r="AK3780"/>
      <c r="AL3780"/>
      <c r="AM3780"/>
      <c r="AN3780"/>
    </row>
    <row r="3781" spans="1:40" x14ac:dyDescent="0.3">
      <c r="A3781"/>
      <c r="B3781">
        <f t="shared" si="1995"/>
        <v>1847000</v>
      </c>
      <c r="C3781" s="186" t="str">
        <f t="shared" si="1963"/>
        <v>-2.24031427914797E-08+0.00132594615067062i</v>
      </c>
      <c r="D3781" s="158" t="str">
        <f t="shared" si="1964"/>
        <v>-5.95700612876339+0.0101655871551414i</v>
      </c>
      <c r="E3781" t="str">
        <f t="shared" si="1965"/>
        <v>2870</v>
      </c>
      <c r="F3781" t="str">
        <f t="shared" si="1966"/>
        <v>0.777000777000777</v>
      </c>
      <c r="G3781" t="str">
        <f t="shared" ref="G3781:G3844" si="1996">IF($C$11=$C$7,$C$24,F3781)</f>
        <v>0.777000777000777</v>
      </c>
      <c r="H3781" t="str">
        <f t="shared" si="1967"/>
        <v>9.1292187572196+0.202929323508653i</v>
      </c>
      <c r="I3781" t="str">
        <f t="shared" si="1968"/>
        <v>7253.15203897544i</v>
      </c>
      <c r="J3781" t="str">
        <f t="shared" ref="J3781:J3844" si="1997">IMSUM(COMPLEX(0,2*PI()*B3781*$C$113*$C$112),COMPLEX(0,2*PI()*B3781*$C$113*$C$111),COMPLEX(0,2*PI()*B3781*$C$28*10^-12*$C$111),COMPLEX(-1*2*PI()*B3781*2*PI()*B3781*$C$113*$C$112*$C$28*10^-12*$C$111,0),COMPLEX(1,0))</f>
        <v>-44997.9623551421+1568.68851290309i</v>
      </c>
      <c r="K3781" t="str">
        <f t="shared" si="1969"/>
        <v>0.00561242200361807-0.160992798737718i</v>
      </c>
      <c r="L3781" t="str">
        <f t="shared" si="1970"/>
        <v>0.00041638982561072-0.0100103101658097i</v>
      </c>
      <c r="M3781" t="str">
        <f t="shared" si="1971"/>
        <v>0.00602881182922879-0.171003108903528i</v>
      </c>
      <c r="N3781" t="str">
        <f t="shared" si="1972"/>
        <v>-23.2100865247214i</v>
      </c>
      <c r="O3781" t="str">
        <f t="shared" si="1973"/>
        <v>-0.344642923174509+0.938733857653877i</v>
      </c>
      <c r="P3781" t="str">
        <f t="shared" si="1974"/>
        <v>1.34464292317451-0.938733857653877i</v>
      </c>
      <c r="Q3781" t="str">
        <f t="shared" si="1975"/>
        <v>-1.34464292317451+24.1488203823753i</v>
      </c>
      <c r="R3781" t="str">
        <f t="shared" si="1976"/>
        <v>-0.041843564061254-0.0533516027068325i</v>
      </c>
      <c r="S3781" t="str">
        <f t="shared" si="1977"/>
        <v>2.39580941213102i</v>
      </c>
      <c r="T3781" t="str">
        <f t="shared" si="1978"/>
        <v>0.127820271917304-0.10024920461506i</v>
      </c>
      <c r="U3781" t="str">
        <f t="shared" si="1979"/>
        <v>0.00005-0.000130559747249344i</v>
      </c>
      <c r="V3781" t="str">
        <f t="shared" si="1980"/>
        <v>3.33333333333333E-06-0.000143615721974278i</v>
      </c>
      <c r="W3781" t="str">
        <f t="shared" si="1981"/>
        <v>0.000014060875578736-0.0000705157143134402i</v>
      </c>
      <c r="X3781" t="str">
        <f t="shared" si="1982"/>
        <v>0.0000141668788914582-0.000070471494791113i</v>
      </c>
      <c r="Y3781" t="str">
        <f t="shared" si="1983"/>
        <v>0.009+3.71361384395542i</v>
      </c>
      <c r="Z3781" t="str">
        <f t="shared" si="1984"/>
        <v>-0.000265545216793282-0.0000540534883386793i</v>
      </c>
      <c r="AA3781" t="str">
        <f t="shared" si="1985"/>
        <v>0.00915111618623005-3.76996202983219i</v>
      </c>
      <c r="AB3781" t="str">
        <f t="shared" si="1986"/>
        <v>0.311614997764778-0.244399070690864i</v>
      </c>
      <c r="AC3781" t="str">
        <f t="shared" si="1987"/>
        <v>0.960085667283418-0.0547605694071766i</v>
      </c>
      <c r="AD3781" t="str">
        <f t="shared" si="1988"/>
        <v>0.337989792922495-0.23528166795342i</v>
      </c>
      <c r="AE3781" t="str">
        <f t="shared" si="1989"/>
        <v>-0.000102469367730545+0.0000442083941938469i</v>
      </c>
      <c r="AF3781" t="str">
        <f t="shared" si="1990"/>
        <v>-15.086224885983-0.192763736353512i</v>
      </c>
      <c r="AG3781" t="str">
        <f t="shared" si="1991"/>
        <v>0.996800245906301-0.00462042962792027i</v>
      </c>
      <c r="AH3781" t="str">
        <f t="shared" si="1992"/>
        <v>0.00156236329155926-0.000642020917889399i</v>
      </c>
      <c r="AI3781">
        <f t="shared" si="1993"/>
        <v>-55.446723641869966</v>
      </c>
      <c r="AJ3781">
        <f t="shared" si="1994"/>
        <v>-22.339198841707386</v>
      </c>
      <c r="AK3781"/>
      <c r="AL3781"/>
      <c r="AM3781"/>
      <c r="AN3781"/>
    </row>
    <row r="3782" spans="1:40" x14ac:dyDescent="0.3">
      <c r="A3782"/>
      <c r="B3782">
        <f t="shared" si="1995"/>
        <v>1848000</v>
      </c>
      <c r="C3782" s="186" t="str">
        <f t="shared" ref="C3782:C3845" si="1998">IMPRODUCT(COMPLEX(-1,0),IMDIV(IMPRODUCT(G3782,COMPLEX($C$100+$C$101,0)),COMPLEX($C$100,2*PI()*B3782*$C$103*$C$102*(2*$C$100+$C$101))))</f>
        <v>-2.23789035259725E-08+0.00132522864734275i</v>
      </c>
      <c r="D3782" s="158" t="str">
        <f t="shared" ref="D3782:D3845" si="1999">IMPRODUCT(COMPLEX($C$106,0),IMSUB(C3782,G3782))</f>
        <v>-5.95700612857755+0.0101600862962944i</v>
      </c>
      <c r="E3782" t="str">
        <f t="shared" ref="E3782:E3845" si="2000">IMDIV(COMPLEX($C$20*10^3,0),COMPLEX(1,2*PI()*B3782*$C$20*1000*$C$29*10^-12))</f>
        <v>2870</v>
      </c>
      <c r="F3782" t="str">
        <f t="shared" ref="F3782:F3845" si="2001">IMDIV(COMPLEX($C$22*1000,0),IMSUM(COMPLEX($C$22*1000,0),E3782))</f>
        <v>0.777000777000777</v>
      </c>
      <c r="G3782" t="str">
        <f t="shared" si="1996"/>
        <v>0.777000777000777</v>
      </c>
      <c r="H3782" t="str">
        <f t="shared" ref="H3782:H3845" si="2002">IMPRODUCT(COMPLEX($C$108,0),IMPRODUCT(COMPLEX(-1,0),D3782),IMDIV(COMPLEX(0,2*PI()*B3782*$C$109*$C$110),COMPLEX(1,2*PI()*B3782*$C$109*$C$110)))</f>
        <v>9.12922400933214+0.202819638914949i</v>
      </c>
      <c r="I3782" t="str">
        <f t="shared" ref="I3782:I3845" si="2003">COMPLEX(0,2*PI()*B3782*$C$113*$C$112*$C$114)</f>
        <v>7257.07902979242i</v>
      </c>
      <c r="J3782" t="str">
        <f t="shared" si="1997"/>
        <v>-45046.7020887543+1569.53782991061i</v>
      </c>
      <c r="K3782" t="str">
        <f t="shared" ref="K3782:K3845" si="2004">IMDIV(I3782,J3782)</f>
        <v>0.00560635669090814-0.160905888883874i</v>
      </c>
      <c r="L3782" t="str">
        <f t="shared" ref="L3782:L3845" si="2005">IMDIV(COMPLEX($C$117,0),COMPLEX(1,2*PI()*B3782*$C$115*$C$116))</f>
        <v>0.000415940086509777-0.0100049120285723i</v>
      </c>
      <c r="M3782" t="str">
        <f t="shared" ref="M3782:M3845" si="2006">IMSUM(K3782,L3782)</f>
        <v>0.00602229677741792-0.170910800912446i</v>
      </c>
      <c r="N3782" t="str">
        <f t="shared" ref="N3782:N3845" si="2007">COMPLEX(0,-2*PI()*B3782*$C$43)</f>
        <v>-23.2226528953358i</v>
      </c>
      <c r="O3782" t="str">
        <f t="shared" ref="O3782:O3845" si="2008">IMEXP(N3782)</f>
        <v>-0.332819544522942+0.94299053589288i</v>
      </c>
      <c r="P3782" t="str">
        <f t="shared" ref="P3782:P3845" si="2009">IMSUB(COMPLEX(1,0),O3782)</f>
        <v>1.33281954452294-0.94299053589288i</v>
      </c>
      <c r="Q3782" t="str">
        <f t="shared" ref="Q3782:Q3845" si="2010">IMSUM(COMPLEX(0,2*PI()*B3782*$C$43),O3782,COMPLEX(-1,0))</f>
        <v>-1.33281954452294+24.1656434312287i</v>
      </c>
      <c r="R3782" t="str">
        <f t="shared" ref="R3782:R3845" si="2011">IMDIV(P3782,Q3782)</f>
        <v>-0.0419362912726088-0.0528405560366689i</v>
      </c>
      <c r="S3782" t="str">
        <f t="shared" ref="S3782:S3845" si="2012">IMDIV(COMPLEX(0,2*PI()*B3782*$C$123),COMPLEX($C$124,0))</f>
        <v>2.39710654770879i</v>
      </c>
      <c r="T3782" t="str">
        <f t="shared" ref="T3782:T3845" si="2013">IMPRODUCT(R3782,S3782)</f>
        <v>0.126664442860072-0.100525758396194i</v>
      </c>
      <c r="U3782" t="str">
        <f t="shared" ref="U3782:U3845" si="2014">IMDIV(COMPLEX(1,2*PI()*B3782*$C$16*10^-3*$C$15*10^-6),COMPLEX(0,2*PI()*B3782*$C$15*10^-6))</f>
        <v>0.00005-0.000130489098035464i</v>
      </c>
      <c r="V3782" t="str">
        <f t="shared" ref="V3782:V3845" si="2015">IMSUM(COMPLEX($C$18*10^-3,0),IMDIV(COMPLEX(1,0),COMPLEX(0,2*PI()*B3782*($C$17*1*10^-6))))</f>
        <v>3.33333333333333E-06-0.000143538007839011i</v>
      </c>
      <c r="W3782" t="str">
        <f t="shared" ref="W3782:W3845" si="2016">IMDIV(IMPRODUCT(U3782,V3782),IMSUM(U3782,V3782))</f>
        <v>0.0000140604437343101-0.0000704797752795912i</v>
      </c>
      <c r="X3782" t="str">
        <f t="shared" ref="X3782:X3845" si="2017">IMDIV(IMPRODUCT(COMPLEX($C$19,0),W3782),IMSUM(COMPLEX($C$19,0),W3782))</f>
        <v>0.0000141663348206181-0.0000704355798217762i</v>
      </c>
      <c r="Y3782" t="str">
        <f t="shared" ref="Y3782:Y3845" si="2018">COMPLEX($C$13*10^-3,2*PI()*B3782*$C$12*0.000001)</f>
        <v>0.009+3.71562446325372i</v>
      </c>
      <c r="Z3782" t="str">
        <f t="shared" ref="Z3782:Z3845" si="2019">IMPRODUCT(COMPLEX($C$6,0),IMDIV(X3782,IMSUM(X3782,Y3782)))</f>
        <v>-0.000265266270192962-0.000054021510729276i</v>
      </c>
      <c r="AA3782" t="str">
        <f t="shared" ref="AA3782:AA3845" si="2020">IMDIV(COMPLEX($C$6,0),IMSUM(X3782,Y3782))</f>
        <v>0.00914121420251964-3.76792195599945i</v>
      </c>
      <c r="AB3782" t="str">
        <f t="shared" ref="AB3782:AB3845" si="2021">IMPRODUCT(COMPLEX($C$119,0),T3782)</f>
        <v>0.308797184411049-0.245073285387776i</v>
      </c>
      <c r="AC3782" t="str">
        <f t="shared" ref="AC3782:AC3845" si="2022">IMSUM(COMPLEX(1,0),IMPRODUCT(AB3782,M3782))</f>
        <v>0.959973996800685-0.0542526781640227i</v>
      </c>
      <c r="AD3782" t="str">
        <f t="shared" ref="AD3782:AD3845" si="2023">IMDIV(AB3782,AC3782)</f>
        <v>0.335030125844703-0.236357447755099i</v>
      </c>
      <c r="AE3782" t="str">
        <f t="shared" ref="AE3782:AE3845" si="2024">IMPRODUCT(AD3782,AA3782,X3782)</f>
        <v>-0.00010164057828495+0.0000445988250603728i</v>
      </c>
      <c r="AF3782" t="str">
        <f t="shared" ref="AF3782:AF3845" si="2025">IMSUB(D3782,H3782)</f>
        <v>-15.0862301379097-0.192659552618655i</v>
      </c>
      <c r="AG3782" t="str">
        <f t="shared" ref="AG3782:AG3845" si="2026">IMSUM(COMPLEX(1,0),IMPRODUCT(AD3782,AA3782,COMPLEX($C$127,0)))</f>
        <v>0.996787199918329-0.0045775912193623i</v>
      </c>
      <c r="AH3782" t="str">
        <f t="shared" ref="AH3782:AH3845" si="2027">IMDIV(IMPRODUCT(AE3782,AF3782),AG3782)</f>
        <v>0.00154991245366412-0.000648233890659057i</v>
      </c>
      <c r="AI3782">
        <f t="shared" ref="AI3782:AI3845" si="2028">20*LOG10(IMABS(AH3782))</f>
        <v>-55.493759292690619</v>
      </c>
      <c r="AJ3782">
        <f t="shared" ref="AJ3782:AJ3845" si="2029">IMARGUMENT(AH3782)*180/PI()</f>
        <v>-22.696585263674255</v>
      </c>
      <c r="AK3782"/>
      <c r="AL3782"/>
      <c r="AM3782"/>
      <c r="AN3782"/>
    </row>
    <row r="3783" spans="1:40" x14ac:dyDescent="0.3">
      <c r="A3783"/>
      <c r="B3783">
        <f t="shared" si="1995"/>
        <v>1849000</v>
      </c>
      <c r="C3783" s="186" t="str">
        <f t="shared" si="1998"/>
        <v>-2.23547035780045E-08+0.00132451192011365i</v>
      </c>
      <c r="D3783" s="158" t="str">
        <f t="shared" si="1999"/>
        <v>-5.95700612839202+0.010154591387538i</v>
      </c>
      <c r="E3783" t="str">
        <f t="shared" si="2000"/>
        <v>2870</v>
      </c>
      <c r="F3783" t="str">
        <f t="shared" si="2001"/>
        <v>0.777000777000777</v>
      </c>
      <c r="G3783" t="str">
        <f t="shared" si="1996"/>
        <v>0.777000777000777</v>
      </c>
      <c r="H3783" t="str">
        <f t="shared" si="2002"/>
        <v>9.12922925293195+0.202710072759776i</v>
      </c>
      <c r="I3783" t="str">
        <f t="shared" si="2003"/>
        <v>7261.00602060941i</v>
      </c>
      <c r="J3783" t="str">
        <f t="shared" si="1997"/>
        <v>-45095.4682038191+1570.38714691814i</v>
      </c>
      <c r="K3783" t="str">
        <f t="shared" si="2004"/>
        <v>0.00560030120118703-0.160819072701634i</v>
      </c>
      <c r="L3783" t="str">
        <f t="shared" si="2005"/>
        <v>0.000415491075235706-0.0099995197000731i</v>
      </c>
      <c r="M3783" t="str">
        <f t="shared" si="2006"/>
        <v>0.00601579227642274-0.170818592401707i</v>
      </c>
      <c r="N3783" t="str">
        <f t="shared" si="2007"/>
        <v>-23.2352192659501i</v>
      </c>
      <c r="O3783" t="str">
        <f t="shared" si="2008"/>
        <v>-0.32094360980722+0.947098304994741i</v>
      </c>
      <c r="P3783" t="str">
        <f t="shared" si="2009"/>
        <v>1.32094360980722-0.947098304994741i</v>
      </c>
      <c r="Q3783" t="str">
        <f t="shared" si="2010"/>
        <v>-1.32094360980722+24.1823175709448i</v>
      </c>
      <c r="R3783" t="str">
        <f t="shared" si="2011"/>
        <v>-0.0420233411113242-0.0523288614580057i</v>
      </c>
      <c r="S3783" t="str">
        <f t="shared" si="2012"/>
        <v>2.39840368328656i</v>
      </c>
      <c r="T3783" t="str">
        <f t="shared" si="2013"/>
        <v>0.125505734063073-0.100788936105407i</v>
      </c>
      <c r="U3783" t="str">
        <f t="shared" si="2014"/>
        <v>0.00005-0.000130418525240421i</v>
      </c>
      <c r="V3783" t="str">
        <f t="shared" si="2015"/>
        <v>3.33333333333333E-06-0.000143460377764463i</v>
      </c>
      <c r="W3783" t="str">
        <f t="shared" si="2016"/>
        <v>0.0000140600116902712-0.0000704438761448232i</v>
      </c>
      <c r="X3783" t="str">
        <f t="shared" si="2017"/>
        <v>0.0000141657907324267-0.0000703997047252836i</v>
      </c>
      <c r="Y3783" t="str">
        <f t="shared" si="2018"/>
        <v>0.009+3.71763508255202i</v>
      </c>
      <c r="Z3783" t="str">
        <f t="shared" si="2019"/>
        <v>-0.000264987775404589-0.0000539895687410782i</v>
      </c>
      <c r="AA3783" t="str">
        <f t="shared" si="2020"/>
        <v>0.00913132828136113-3.76588408892738i</v>
      </c>
      <c r="AB3783" t="str">
        <f t="shared" si="2021"/>
        <v>0.305972350495655-0.245714890354172i</v>
      </c>
      <c r="AC3783" t="str">
        <f t="shared" si="2022"/>
        <v>0.959867994400471-0.0537439359651042i</v>
      </c>
      <c r="AD3783" t="str">
        <f t="shared" si="2023"/>
        <v>0.332057062623386-0.237396015049034i</v>
      </c>
      <c r="AE3783" t="str">
        <f t="shared" si="2024"/>
        <v>-0.000100807970805301+0.0000449794243092919i</v>
      </c>
      <c r="AF3783" t="str">
        <f t="shared" si="2025"/>
        <v>-15.086235381324-0.192555481372238i</v>
      </c>
      <c r="AG3783" t="str">
        <f t="shared" si="2026"/>
        <v>0.996774675011241-0.00453461526189761i</v>
      </c>
      <c r="AH3783" t="str">
        <f t="shared" si="2027"/>
        <v>0.00153739941240236-0.000654297863512016i</v>
      </c>
      <c r="AI3783">
        <f t="shared" si="2028"/>
        <v>-55.541308415819032</v>
      </c>
      <c r="AJ3783">
        <f t="shared" si="2029"/>
        <v>-23.053993940109031</v>
      </c>
      <c r="AK3783"/>
      <c r="AL3783"/>
      <c r="AM3783"/>
      <c r="AN3783"/>
    </row>
    <row r="3784" spans="1:40" x14ac:dyDescent="0.3">
      <c r="A3784"/>
      <c r="B3784">
        <f t="shared" si="1995"/>
        <v>1850000</v>
      </c>
      <c r="C3784" s="186" t="str">
        <f t="shared" si="1998"/>
        <v>-2.23305428625885E-08+0.00132379596772481i</v>
      </c>
      <c r="D3784" s="158" t="str">
        <f t="shared" si="1999"/>
        <v>-5.95700612820679+0.0101491024192235i</v>
      </c>
      <c r="E3784" t="str">
        <f t="shared" si="2000"/>
        <v>2870</v>
      </c>
      <c r="F3784" t="str">
        <f t="shared" si="2001"/>
        <v>0.777000777000777</v>
      </c>
      <c r="G3784" t="str">
        <f t="shared" si="1996"/>
        <v>0.777000777000777</v>
      </c>
      <c r="H3784" t="str">
        <f t="shared" si="2002"/>
        <v>9.12923448803739+0.202600624851509i</v>
      </c>
      <c r="I3784" t="str">
        <f t="shared" si="2003"/>
        <v>7264.9330114264i</v>
      </c>
      <c r="J3784" t="str">
        <f t="shared" si="1997"/>
        <v>-45144.2607003364+1571.23646392567i</v>
      </c>
      <c r="K3784" t="str">
        <f t="shared" si="2004"/>
        <v>0.00559425551326286-0.160732350039822i</v>
      </c>
      <c r="L3784" t="str">
        <f t="shared" si="2005"/>
        <v>0.000415042790219768-0.00999413317095775i</v>
      </c>
      <c r="M3784" t="str">
        <f t="shared" si="2006"/>
        <v>0.00600929830348263-0.17072648321078i</v>
      </c>
      <c r="N3784" t="str">
        <f t="shared" si="2007"/>
        <v>-23.2477856365645i</v>
      </c>
      <c r="O3784" t="str">
        <f t="shared" si="2008"/>
        <v>-0.309016994374918+0.951056516295163i</v>
      </c>
      <c r="P3784" t="str">
        <f t="shared" si="2009"/>
        <v>1.30901699437492-0.951056516295163i</v>
      </c>
      <c r="Q3784" t="str">
        <f t="shared" si="2010"/>
        <v>-1.30901699437492+24.1988421528597i</v>
      </c>
      <c r="R3784" t="str">
        <f t="shared" si="2011"/>
        <v>-0.0421047127799987-0.0518165787388487i</v>
      </c>
      <c r="S3784" t="str">
        <f t="shared" si="2012"/>
        <v>2.39970081886431i</v>
      </c>
      <c r="T3784" t="str">
        <f t="shared" si="2013"/>
        <v>0.124344286430362-0.101038713736209i</v>
      </c>
      <c r="U3784" t="str">
        <f t="shared" si="2014"/>
        <v>0.0000500000000000001-0.000130348028740291i</v>
      </c>
      <c r="V3784" t="str">
        <f t="shared" si="2015"/>
        <v>3.33333333333333E-06-0.00014338283161432i</v>
      </c>
      <c r="W3784" t="str">
        <f t="shared" si="2016"/>
        <v>0.0000140595794466708-0.0000704080168441707i</v>
      </c>
      <c r="X3784" t="str">
        <f t="shared" si="2017"/>
        <v>0.0000141652466265418-0.0000703638694367128i</v>
      </c>
      <c r="Y3784" t="str">
        <f t="shared" si="2018"/>
        <v>0.009+3.71964570185032i</v>
      </c>
      <c r="Z3784" t="str">
        <f t="shared" si="2019"/>
        <v>-0.000264709731451239-0.0000539576623126617i</v>
      </c>
      <c r="AA3784" t="str">
        <f t="shared" si="2020"/>
        <v>0.00912145838803155-3.76384842503727i</v>
      </c>
      <c r="AB3784" t="str">
        <f t="shared" si="2021"/>
        <v>0.303140839530749-0.246323827064261i</v>
      </c>
      <c r="AC3784" t="str">
        <f t="shared" si="2022"/>
        <v>0.959767663007007-0.0532344028067328i</v>
      </c>
      <c r="AD3784" t="str">
        <f t="shared" si="2023"/>
        <v>0.329071070393186-0.238397201708219i</v>
      </c>
      <c r="AE3784" t="str">
        <f t="shared" si="2024"/>
        <v>-0.0000999716703782077+0.0000453501535497679i</v>
      </c>
      <c r="AF3784" t="str">
        <f t="shared" si="2025"/>
        <v>-15.0862406162442-0.192451522432285i</v>
      </c>
      <c r="AG3784" t="str">
        <f t="shared" si="2026"/>
        <v>0.996762672646731-0.00449150833985133i</v>
      </c>
      <c r="AH3784" t="str">
        <f t="shared" si="2027"/>
        <v>0.00152482608995878-0.000660212182127324i</v>
      </c>
      <c r="AI3784">
        <f t="shared" si="2028"/>
        <v>-55.589375682433165</v>
      </c>
      <c r="AJ3784">
        <f t="shared" si="2029"/>
        <v>-23.411424510169873</v>
      </c>
      <c r="AK3784"/>
      <c r="AL3784"/>
      <c r="AM3784"/>
      <c r="AN3784"/>
    </row>
    <row r="3785" spans="1:40" x14ac:dyDescent="0.3">
      <c r="A3785"/>
      <c r="B3785">
        <f t="shared" si="1995"/>
        <v>1851000</v>
      </c>
      <c r="C3785" s="186" t="str">
        <f t="shared" si="1998"/>
        <v>-2.23064212949658E-08+0.0013230807889204i</v>
      </c>
      <c r="D3785" s="158" t="str">
        <f t="shared" si="1999"/>
        <v>-5.95700612802185+0.0101436193817231i</v>
      </c>
      <c r="E3785" t="str">
        <f t="shared" si="2000"/>
        <v>2870</v>
      </c>
      <c r="F3785" t="str">
        <f t="shared" si="2001"/>
        <v>0.777000777000777</v>
      </c>
      <c r="G3785" t="str">
        <f t="shared" si="1996"/>
        <v>0.777000777000777</v>
      </c>
      <c r="H3785" t="str">
        <f t="shared" si="2002"/>
        <v>9.12923971466678+0.202491294998938i</v>
      </c>
      <c r="I3785" t="str">
        <f t="shared" si="2003"/>
        <v>7268.86000224338i</v>
      </c>
      <c r="J3785" t="str">
        <f t="shared" si="1997"/>
        <v>-45193.0795783063+1572.0857809332i</v>
      </c>
      <c r="K3785" t="str">
        <f t="shared" si="2004"/>
        <v>0.00558821960600082-0.160645720747587i</v>
      </c>
      <c r="L3785" t="str">
        <f t="shared" si="2005"/>
        <v>0.000414595229897451-0.00998875243189182i</v>
      </c>
      <c r="M3785" t="str">
        <f t="shared" si="2006"/>
        <v>0.00600281483589827-0.170634473179479i</v>
      </c>
      <c r="N3785" t="str">
        <f t="shared" si="2007"/>
        <v>-23.2603520071788i</v>
      </c>
      <c r="O3785" t="str">
        <f t="shared" si="2008"/>
        <v>-0.297041581577064+0.954864544746634i</v>
      </c>
      <c r="P3785" t="str">
        <f t="shared" si="2009"/>
        <v>1.29704158157706-0.954864544746634i</v>
      </c>
      <c r="Q3785" t="str">
        <f t="shared" si="2010"/>
        <v>-1.29704158157706+24.2152165519254i</v>
      </c>
      <c r="R3785" t="str">
        <f t="shared" si="2011"/>
        <v>-0.0421804059591441-0.0513037675486519i</v>
      </c>
      <c r="S3785" t="str">
        <f t="shared" si="2012"/>
        <v>2.40099795444208i</v>
      </c>
      <c r="T3785" t="str">
        <f t="shared" si="2013"/>
        <v>0.123180240939485-0.101275068425441i</v>
      </c>
      <c r="U3785" t="str">
        <f t="shared" si="2014"/>
        <v>0.0000500000000000001-0.00013027760841142i</v>
      </c>
      <c r="V3785" t="str">
        <f t="shared" si="2015"/>
        <v>3.33333333333333E-06-0.000143305369252562i</v>
      </c>
      <c r="W3785" t="str">
        <f t="shared" si="2016"/>
        <v>0.0000140591470035602-0.0000703721973128099i</v>
      </c>
      <c r="X3785" t="str">
        <f t="shared" si="2017"/>
        <v>0.0000141647025026215-0.0000703280738912831i</v>
      </c>
      <c r="Y3785" t="str">
        <f t="shared" si="2018"/>
        <v>0.009+3.72165632114861i</v>
      </c>
      <c r="Z3785" t="str">
        <f t="shared" si="2019"/>
        <v>-0.000264432137358641-0.0000539257913827433i</v>
      </c>
      <c r="AA3785" t="str">
        <f t="shared" si="2020"/>
        <v>0.00911160448790187-3.76181496075815i</v>
      </c>
      <c r="AB3785" t="str">
        <f t="shared" si="2021"/>
        <v>0.300302995207648-0.246900039779599i</v>
      </c>
      <c r="AC3785" t="str">
        <f t="shared" si="2022"/>
        <v>0.959673005059113-0.0527241386032495i</v>
      </c>
      <c r="AD3785" t="str">
        <f t="shared" si="2023"/>
        <v>0.326072618433499-0.239360845454267i</v>
      </c>
      <c r="AE3785" t="str">
        <f t="shared" si="2024"/>
        <v>-0.0000991318024436625+0.0000457109759661734i</v>
      </c>
      <c r="AF3785" t="str">
        <f t="shared" si="2025"/>
        <v>-15.0862458426886-0.192347675617215i</v>
      </c>
      <c r="AG3785" t="str">
        <f t="shared" si="2026"/>
        <v>0.996751194203728-0.00444827705272681i</v>
      </c>
      <c r="AH3785" t="str">
        <f t="shared" si="2027"/>
        <v>0.00151219441517622-0.000665976217032924i</v>
      </c>
      <c r="AI3785">
        <f t="shared" si="2028"/>
        <v>-55.637965867199867</v>
      </c>
      <c r="AJ3785">
        <f t="shared" si="2029"/>
        <v>-23.768876609901554</v>
      </c>
      <c r="AK3785"/>
      <c r="AL3785"/>
      <c r="AM3785"/>
      <c r="AN3785"/>
    </row>
    <row r="3786" spans="1:40" x14ac:dyDescent="0.3">
      <c r="A3786"/>
      <c r="B3786">
        <f t="shared" si="1995"/>
        <v>1852000</v>
      </c>
      <c r="C3786" s="186" t="str">
        <f t="shared" si="1998"/>
        <v>-2.22823387906066E-08+0.00132236638244731i</v>
      </c>
      <c r="D3786" s="158" t="str">
        <f t="shared" si="1999"/>
        <v>-5.95700612783723+0.0101381422654294i</v>
      </c>
      <c r="E3786" t="str">
        <f t="shared" si="2000"/>
        <v>2870</v>
      </c>
      <c r="F3786" t="str">
        <f t="shared" si="2001"/>
        <v>0.777000777000777</v>
      </c>
      <c r="G3786" t="str">
        <f t="shared" si="1996"/>
        <v>0.777000777000777</v>
      </c>
      <c r="H3786" t="str">
        <f t="shared" si="2002"/>
        <v>9.12924493283845+0.202382083011264i</v>
      </c>
      <c r="I3786" t="str">
        <f t="shared" si="2003"/>
        <v>7272.78699306037i</v>
      </c>
      <c r="J3786" t="str">
        <f t="shared" si="1997"/>
        <v>-45241.9248377288+1572.93509794072i</v>
      </c>
      <c r="K3786" t="str">
        <f t="shared" si="2004"/>
        <v>0.00558219345832302-0.160559184674401i</v>
      </c>
      <c r="L3786" t="str">
        <f t="shared" si="2005"/>
        <v>0.000414148392708443-0.00998337747356087i</v>
      </c>
      <c r="M3786" t="str">
        <f t="shared" si="2006"/>
        <v>0.00599634185103146-0.170542562147962i</v>
      </c>
      <c r="N3786" t="str">
        <f t="shared" si="2007"/>
        <v>-23.2729183777932i</v>
      </c>
      <c r="O3786" t="str">
        <f t="shared" si="2008"/>
        <v>-0.285019262469965+0.958521789017379i</v>
      </c>
      <c r="P3786" t="str">
        <f t="shared" si="2009"/>
        <v>1.28501926246997-0.958521789017379i</v>
      </c>
      <c r="Q3786" t="str">
        <f t="shared" si="2010"/>
        <v>-1.28501926246997+24.2314401668106i</v>
      </c>
      <c r="R3786" t="str">
        <f t="shared" si="2011"/>
        <v>-0.0422504208046939-0.0507904874582808i</v>
      </c>
      <c r="S3786" t="str">
        <f t="shared" si="2012"/>
        <v>2.40229509001985i</v>
      </c>
      <c r="T3786" t="str">
        <f t="shared" si="2013"/>
        <v>0.122013738640743-0.101497978450389i</v>
      </c>
      <c r="U3786" t="str">
        <f t="shared" si="2014"/>
        <v>0.0000500000000000001-0.00013020726413042i</v>
      </c>
      <c r="V3786" t="str">
        <f t="shared" si="2015"/>
        <v>3.33333333333333E-06-0.000143227990543462i</v>
      </c>
      <c r="W3786" t="str">
        <f t="shared" si="2016"/>
        <v>0.0000140587143609908-0.0000703364174860554i</v>
      </c>
      <c r="X3786" t="str">
        <f t="shared" si="2017"/>
        <v>0.0000141641583603257-0.0000702923180243521i</v>
      </c>
      <c r="Y3786" t="str">
        <f t="shared" si="2018"/>
        <v>0.009+3.72366694044691i</v>
      </c>
      <c r="Z3786" t="str">
        <f t="shared" si="2019"/>
        <v>-0.000264154992155139-0.0000538939558901843i</v>
      </c>
      <c r="AA3786" t="str">
        <f t="shared" si="2020"/>
        <v>0.00910176654643637-3.75978369252674i</v>
      </c>
      <c r="AB3786" t="str">
        <f t="shared" si="2021"/>
        <v>0.297459161395041-0.247443475542049i</v>
      </c>
      <c r="AC3786" t="str">
        <f t="shared" si="2022"/>
        <v>0.959584022512708-0.0522132031868519i</v>
      </c>
      <c r="AD3786" t="str">
        <f t="shared" si="2023"/>
        <v>0.323062178095356-0.240286789885683i</v>
      </c>
      <c r="AE3786" t="str">
        <f t="shared" si="2024"/>
        <v>-0.0000982884927754942+0.0000460618563211784i</v>
      </c>
      <c r="AF3786" t="str">
        <f t="shared" si="2025"/>
        <v>-15.0862510606757-0.192243940745835i</v>
      </c>
      <c r="AG3786" t="str">
        <f t="shared" si="2026"/>
        <v>0.996740240978227-0.00440492801416977i</v>
      </c>
      <c r="AH3786" t="str">
        <f t="shared" si="2027"/>
        <v>0.00149950632323121-0.000671589363677489i</v>
      </c>
      <c r="AI3786">
        <f t="shared" si="2028"/>
        <v>-55.687083850934755</v>
      </c>
      <c r="AJ3786">
        <f t="shared" si="2029"/>
        <v>-24.126349872321004</v>
      </c>
      <c r="AK3786"/>
      <c r="AL3786"/>
      <c r="AM3786"/>
      <c r="AN3786"/>
    </row>
    <row r="3787" spans="1:40" x14ac:dyDescent="0.3">
      <c r="A3787"/>
      <c r="B3787">
        <f t="shared" si="1995"/>
        <v>1853000</v>
      </c>
      <c r="C3787" s="186" t="str">
        <f t="shared" si="1998"/>
        <v>-2.22582952652094E-08+0.00132165274705514i</v>
      </c>
      <c r="D3787" s="158" t="str">
        <f t="shared" si="1999"/>
        <v>-5.95700612765289+0.0101326710607561i</v>
      </c>
      <c r="E3787" t="str">
        <f t="shared" si="2000"/>
        <v>2870</v>
      </c>
      <c r="F3787" t="str">
        <f t="shared" si="2001"/>
        <v>0.777000777000777</v>
      </c>
      <c r="G3787" t="str">
        <f t="shared" si="1996"/>
        <v>0.777000777000777</v>
      </c>
      <c r="H3787" t="str">
        <f t="shared" si="2002"/>
        <v>9.12925014257058+0.202272988698101i</v>
      </c>
      <c r="I3787" t="str">
        <f t="shared" si="2003"/>
        <v>7276.71398387736i</v>
      </c>
      <c r="J3787" t="str">
        <f t="shared" si="1997"/>
        <v>-45290.7964786038+1573.78441494825i</v>
      </c>
      <c r="K3787" t="str">
        <f t="shared" si="2004"/>
        <v>0.00557617704920841-0.160472741670062i</v>
      </c>
      <c r="L3787" t="str">
        <f t="shared" si="2005"/>
        <v>0.00041370227709664-0.00997800828667051i</v>
      </c>
      <c r="M3787" t="str">
        <f t="shared" si="2006"/>
        <v>0.00598987932630505-0.170450749956733i</v>
      </c>
      <c r="N3787" t="str">
        <f t="shared" si="2007"/>
        <v>-23.2854847484075i</v>
      </c>
      <c r="O3787" t="str">
        <f t="shared" si="2008"/>
        <v>-0.272951935517369+0.962027671586073i</v>
      </c>
      <c r="P3787" t="str">
        <f t="shared" si="2009"/>
        <v>1.27295193551737-0.962027671586073i</v>
      </c>
      <c r="Q3787" t="str">
        <f t="shared" si="2010"/>
        <v>-1.27295193551737+24.2475124199936i</v>
      </c>
      <c r="R3787" t="str">
        <f t="shared" si="2011"/>
        <v>-0.0423147579456227-0.0502767979400776i</v>
      </c>
      <c r="S3787" t="str">
        <f t="shared" si="2012"/>
        <v>2.4035922255976i</v>
      </c>
      <c r="T3787" t="str">
        <f t="shared" si="2013"/>
        <v>0.120844920656712-0.101707423226143i</v>
      </c>
      <c r="U3787" t="str">
        <f t="shared" si="2014"/>
        <v>0.0000500000000000001-0.000130136995774171i</v>
      </c>
      <c r="V3787" t="str">
        <f t="shared" si="2015"/>
        <v>3.33333333333333E-06-0.000143150695351588i</v>
      </c>
      <c r="W3787" t="str">
        <f t="shared" si="2016"/>
        <v>0.0000140582815190141-0.0000703006772993632i</v>
      </c>
      <c r="X3787" t="str">
        <f t="shared" si="2017"/>
        <v>0.000014163614199315-0.0000702566017714189i</v>
      </c>
      <c r="Y3787" t="str">
        <f t="shared" si="2018"/>
        <v>0.009+3.72567755974521i</v>
      </c>
      <c r="Z3787" t="str">
        <f t="shared" si="2019"/>
        <v>-0.000263878294871716-0.0000538621557739881i</v>
      </c>
      <c r="AA3787" t="str">
        <f t="shared" si="2020"/>
        <v>0.00909194452919268-3.75775461678749i</v>
      </c>
      <c r="AB3787" t="str">
        <f t="shared" si="2021"/>
        <v>0.294609682137816-0.247954084167343i</v>
      </c>
      <c r="AC3787" t="str">
        <f t="shared" si="2022"/>
        <v>0.959500716843208-0.0517016563075323i</v>
      </c>
      <c r="AD3787" t="str">
        <f t="shared" si="2023"/>
        <v>0.320040222728347-0.241174884505136i</v>
      </c>
      <c r="AE3787" t="str">
        <f t="shared" si="2024"/>
        <v>-0.0000974418674619098+0.0000464027609585624i</v>
      </c>
      <c r="AF3787" t="str">
        <f t="shared" si="2025"/>
        <v>-15.0862562702235-0.192140317637345i</v>
      </c>
      <c r="AG3787" t="str">
        <f t="shared" si="2026"/>
        <v>0.996729814183144-0.00436146785093657i</v>
      </c>
      <c r="AH3787" t="str">
        <f t="shared" si="2027"/>
        <v>0.00148676375531028-0.000677051042497225i</v>
      </c>
      <c r="AI3787">
        <f t="shared" si="2028"/>
        <v>-55.73673462334807</v>
      </c>
      <c r="AJ3787">
        <f t="shared" si="2029"/>
        <v>-24.483843927459706</v>
      </c>
      <c r="AK3787"/>
      <c r="AL3787"/>
      <c r="AM3787"/>
      <c r="AN3787"/>
    </row>
    <row r="3788" spans="1:40" x14ac:dyDescent="0.3">
      <c r="A3788"/>
      <c r="B3788">
        <f t="shared" si="1995"/>
        <v>1854000</v>
      </c>
      <c r="C3788" s="186" t="str">
        <f t="shared" si="1998"/>
        <v>-2.22342906346995E-08+0.00132093988149617i</v>
      </c>
      <c r="D3788" s="158" t="str">
        <f t="shared" si="1999"/>
        <v>-5.95700612746886+0.0101272057581373i</v>
      </c>
      <c r="E3788" t="str">
        <f t="shared" si="2000"/>
        <v>2870</v>
      </c>
      <c r="F3788" t="str">
        <f t="shared" si="2001"/>
        <v>0.777000777000777</v>
      </c>
      <c r="G3788" t="str">
        <f t="shared" si="1996"/>
        <v>0.777000777000777</v>
      </c>
      <c r="H3788" t="str">
        <f t="shared" si="2002"/>
        <v>9.12925534388141+0.20216401186947i</v>
      </c>
      <c r="I3788" t="str">
        <f t="shared" si="2003"/>
        <v>7280.64097469435i</v>
      </c>
      <c r="J3788" t="str">
        <f t="shared" si="1997"/>
        <v>-45339.6945009314+1574.63373195577i</v>
      </c>
      <c r="K3788" t="str">
        <f t="shared" si="2004"/>
        <v>0.0055701703576923-0.160386391584685i</v>
      </c>
      <c r="L3788" t="str">
        <f t="shared" si="2005"/>
        <v>0.000413256881510107-0.0099726448619461i</v>
      </c>
      <c r="M3788" t="str">
        <f t="shared" si="2006"/>
        <v>0.00598342723920241-0.170359036446631i</v>
      </c>
      <c r="N3788" t="str">
        <f t="shared" si="2007"/>
        <v>-23.2980511190219i</v>
      </c>
      <c r="O3788" t="str">
        <f t="shared" si="2008"/>
        <v>-0.260841506289904+0.965381638833272i</v>
      </c>
      <c r="P3788" t="str">
        <f t="shared" si="2009"/>
        <v>1.2608415062899-0.965381638833272i</v>
      </c>
      <c r="Q3788" t="str">
        <f t="shared" si="2010"/>
        <v>-1.2608415062899+24.2634327578552i</v>
      </c>
      <c r="R3788" t="str">
        <f t="shared" si="2011"/>
        <v>-0.0423734184816918-0.049762758367894i</v>
      </c>
      <c r="S3788" t="str">
        <f t="shared" si="2012"/>
        <v>2.40488936117537i</v>
      </c>
      <c r="T3788" t="str">
        <f t="shared" si="2013"/>
        <v>0.119673928181689-0.101903383303252i</v>
      </c>
      <c r="U3788" t="str">
        <f t="shared" si="2014"/>
        <v>0.0000499999999999999-0.000130066803219816i</v>
      </c>
      <c r="V3788" t="str">
        <f t="shared" si="2015"/>
        <v>3.33333333333333E-06-0.000143073483541797i</v>
      </c>
      <c r="W3788" t="str">
        <f t="shared" si="2016"/>
        <v>0.0000140578484776813-0.0000702649766883262i</v>
      </c>
      <c r="X3788" t="str">
        <f t="shared" si="2017"/>
        <v>0.0000141630700192509-0.0000702209250681193i</v>
      </c>
      <c r="Y3788" t="str">
        <f t="shared" si="2018"/>
        <v>0.009+3.72768817904351i</v>
      </c>
      <c r="Z3788" t="str">
        <f t="shared" si="2019"/>
        <v>-0.000263602044541951-0.0000538303909732985i</v>
      </c>
      <c r="AA3788" t="str">
        <f t="shared" si="2020"/>
        <v>0.00908213840182113-3.75572772999249i</v>
      </c>
      <c r="AB3788" t="str">
        <f t="shared" si="2021"/>
        <v>0.291754901655711-0.248431818239367i</v>
      </c>
      <c r="AC3788" t="str">
        <f t="shared" si="2022"/>
        <v>0.959423089047794-0.0511895576329865i</v>
      </c>
      <c r="AD3788" t="str">
        <f t="shared" si="2023"/>
        <v>0.317007227606794-0.242024984745962i</v>
      </c>
      <c r="AE3788" t="str">
        <f t="shared" si="2024"/>
        <v>-0.0000965920528859082+0.0000467336578058349i</v>
      </c>
      <c r="AF3788" t="str">
        <f t="shared" si="2025"/>
        <v>-15.0862614713503-0.192036806111333i</v>
      </c>
      <c r="AG3788" t="str">
        <f t="shared" si="2026"/>
        <v>0.996719914948174-0.00431790320185532i</v>
      </c>
      <c r="AH3788" t="str">
        <f t="shared" si="2027"/>
        <v>0.00147396865828408-0.000682360698979126i</v>
      </c>
      <c r="AI3788">
        <f t="shared" si="2028"/>
        <v>-55.786923285891163</v>
      </c>
      <c r="AJ3788">
        <f t="shared" si="2029"/>
        <v>-24.841358402450535</v>
      </c>
      <c r="AK3788"/>
      <c r="AL3788"/>
      <c r="AM3788"/>
      <c r="AN3788"/>
    </row>
    <row r="3789" spans="1:40" x14ac:dyDescent="0.3">
      <c r="A3789"/>
      <c r="B3789">
        <f t="shared" si="1995"/>
        <v>1855000</v>
      </c>
      <c r="C3789" s="186" t="str">
        <f t="shared" si="1998"/>
        <v>-2.22103248152299E-08+0.00132022778452542i</v>
      </c>
      <c r="D3789" s="158" t="str">
        <f t="shared" si="1999"/>
        <v>-5.95700612728512+0.0101217463480282i</v>
      </c>
      <c r="E3789" t="str">
        <f t="shared" si="2000"/>
        <v>2870</v>
      </c>
      <c r="F3789" t="str">
        <f t="shared" si="2001"/>
        <v>0.777000777000777</v>
      </c>
      <c r="G3789" t="str">
        <f t="shared" si="1996"/>
        <v>0.777000777000777</v>
      </c>
      <c r="H3789" t="str">
        <f t="shared" si="2002"/>
        <v>9.12926053678903+0.2020551523358i</v>
      </c>
      <c r="I3789" t="str">
        <f t="shared" si="2003"/>
        <v>7284.56796551133i</v>
      </c>
      <c r="J3789" t="str">
        <f t="shared" si="1997"/>
        <v>-45388.6189047115+1575.4830489633i</v>
      </c>
      <c r="K3789" t="str">
        <f t="shared" si="2004"/>
        <v>0.00556417336286654-0.160300134268712i</v>
      </c>
      <c r="L3789" t="str">
        <f t="shared" si="2005"/>
        <v>0.000412812204401082-0.00996728719013289i</v>
      </c>
      <c r="M3789" t="str">
        <f t="shared" si="2006"/>
        <v>0.00597698556726762-0.170267421458845i</v>
      </c>
      <c r="N3789" t="str">
        <f t="shared" si="2007"/>
        <v>-23.3106174896363i</v>
      </c>
      <c r="O3789" t="str">
        <f t="shared" si="2008"/>
        <v>-0.248689887164822+0.96858316112864i</v>
      </c>
      <c r="P3789" t="str">
        <f t="shared" si="2009"/>
        <v>1.24868988716482-0.96858316112864i</v>
      </c>
      <c r="Q3789" t="str">
        <f t="shared" si="2010"/>
        <v>-1.24868988716482+24.2792006507649i</v>
      </c>
      <c r="R3789" t="str">
        <f t="shared" si="2011"/>
        <v>-0.0424264039813042-0.0492484280172101i</v>
      </c>
      <c r="S3789" t="str">
        <f t="shared" si="2012"/>
        <v>2.40618649675314i</v>
      </c>
      <c r="T3789" t="str">
        <f t="shared" si="2013"/>
        <v>0.11850090248133-0.102085840365608i</v>
      </c>
      <c r="U3789" t="str">
        <f t="shared" si="2014"/>
        <v>0.0000499999999999999-0.000129996686344765i</v>
      </c>
      <c r="V3789" t="str">
        <f t="shared" si="2015"/>
        <v>3.33333333333333E-06-0.000142996354979241i</v>
      </c>
      <c r="W3789" t="str">
        <f t="shared" si="2016"/>
        <v>0.0000140574152370441-0.0000702293155886784i</v>
      </c>
      <c r="X3789" t="str">
        <f t="shared" si="2017"/>
        <v>0.0000141625258197966-0.0000701852878502302i</v>
      </c>
      <c r="Y3789" t="str">
        <f t="shared" si="2018"/>
        <v>0.009+3.7296987983418i</v>
      </c>
      <c r="Z3789" t="str">
        <f t="shared" si="2019"/>
        <v>-0.00026332624020204-0.0000537986614274036i</v>
      </c>
      <c r="AA3789" t="str">
        <f t="shared" si="2020"/>
        <v>0.00907234813006476-3.75370302860151i</v>
      </c>
      <c r="AB3789" t="str">
        <f t="shared" si="2021"/>
        <v>0.288895164342432-0.248876633105002i</v>
      </c>
      <c r="AC3789" t="str">
        <f t="shared" si="2022"/>
        <v>0.95935113964758-0.0506769667486139i</v>
      </c>
      <c r="AD3789" t="str">
        <f t="shared" si="2023"/>
        <v>0.313963669855853-0.242836951997602i</v>
      </c>
      <c r="AE3789" t="str">
        <f t="shared" si="2024"/>
        <v>-0.0000957391757057579+0.0000470545163765715i</v>
      </c>
      <c r="AF3789" t="str">
        <f t="shared" si="2025"/>
        <v>-15.0862666640741-0.191933405987772i</v>
      </c>
      <c r="AG3789" t="str">
        <f t="shared" si="2026"/>
        <v>0.996710544319667-0.00427424071678958i</v>
      </c>
      <c r="AH3789" t="str">
        <f t="shared" si="2027"/>
        <v>0.00146112298438178-0.000687517803719024i</v>
      </c>
      <c r="AI3789">
        <f t="shared" si="2028"/>
        <v>-55.837655054699326</v>
      </c>
      <c r="AJ3789">
        <f t="shared" si="2029"/>
        <v>-25.198892921573218</v>
      </c>
      <c r="AK3789"/>
      <c r="AL3789"/>
      <c r="AM3789"/>
      <c r="AN3789"/>
    </row>
    <row r="3790" spans="1:40" x14ac:dyDescent="0.3">
      <c r="A3790"/>
      <c r="B3790">
        <f t="shared" si="1995"/>
        <v>1856000</v>
      </c>
      <c r="C3790" s="186" t="str">
        <f t="shared" si="1998"/>
        <v>-2.21863977231782E-08+0.00131951645490054i</v>
      </c>
      <c r="D3790" s="158" t="str">
        <f t="shared" si="1999"/>
        <v>-5.95700612710168+0.0101162928209041i</v>
      </c>
      <c r="E3790" t="str">
        <f t="shared" si="2000"/>
        <v>2870</v>
      </c>
      <c r="F3790" t="str">
        <f t="shared" si="2001"/>
        <v>0.777000777000777</v>
      </c>
      <c r="G3790" t="str">
        <f t="shared" si="1996"/>
        <v>0.777000777000777</v>
      </c>
      <c r="H3790" t="str">
        <f t="shared" si="2002"/>
        <v>9.12926572131156+0.201946409907931i</v>
      </c>
      <c r="I3790" t="str">
        <f t="shared" si="2003"/>
        <v>7288.49495632832i</v>
      </c>
      <c r="J3790" t="str">
        <f t="shared" si="1997"/>
        <v>-45437.5696899442+1576.33236597082i</v>
      </c>
      <c r="K3790" t="str">
        <f t="shared" si="2004"/>
        <v>0.005558186043879-0.160213969572901i</v>
      </c>
      <c r="L3790" t="str">
        <f t="shared" si="2005"/>
        <v>0.000412368244225955-0.00996193526199588i</v>
      </c>
      <c r="M3790" t="str">
        <f t="shared" si="2006"/>
        <v>0.00597055428810496-0.170175904834897i</v>
      </c>
      <c r="N3790" t="str">
        <f t="shared" si="2007"/>
        <v>-23.3231838602506i</v>
      </c>
      <c r="O3790" t="str">
        <f t="shared" si="2008"/>
        <v>-0.236498997023747+0.971631732914668i</v>
      </c>
      <c r="P3790" t="str">
        <f t="shared" si="2009"/>
        <v>1.23649899702375-0.971631732914668i</v>
      </c>
      <c r="Q3790" t="str">
        <f t="shared" si="2010"/>
        <v>-1.23649899702375+24.2948155931653i</v>
      </c>
      <c r="R3790" t="str">
        <f t="shared" si="2011"/>
        <v>-0.042473716479483-0.048733866065239i</v>
      </c>
      <c r="S3790" t="str">
        <f t="shared" si="2012"/>
        <v>2.40748363233091i</v>
      </c>
      <c r="T3790" t="str">
        <f t="shared" si="2013"/>
        <v>0.11732598489227-0.102254777228619i</v>
      </c>
      <c r="U3790" t="str">
        <f t="shared" si="2014"/>
        <v>0.0000499999999999999-0.000129926645026691i</v>
      </c>
      <c r="V3790" t="str">
        <f t="shared" si="2015"/>
        <v>3.33333333333333E-06-0.00014291930952936i</v>
      </c>
      <c r="W3790" t="str">
        <f t="shared" si="2016"/>
        <v>0.0000140569817971538-0.0000701936939362906i</v>
      </c>
      <c r="X3790" t="str">
        <f t="shared" si="2017"/>
        <v>0.0000141619816006156-0.0000701496900536647i</v>
      </c>
      <c r="Y3790" t="str">
        <f t="shared" si="2018"/>
        <v>0.009+3.7317094176401i</v>
      </c>
      <c r="Z3790" t="str">
        <f t="shared" si="2019"/>
        <v>-0.000263050880890764-0.0000537669670757297i</v>
      </c>
      <c r="AA3790" t="str">
        <f t="shared" si="2020"/>
        <v>0.0090625736797587-3.75168050908191i</v>
      </c>
      <c r="AB3790" t="str">
        <f t="shared" si="2021"/>
        <v>0.286030814764724-0.249288486869666i</v>
      </c>
      <c r="AC3790" t="str">
        <f t="shared" si="2022"/>
        <v>0.959284868689656-0.0501639431575046i</v>
      </c>
      <c r="AD3790" t="str">
        <f t="shared" si="2023"/>
        <v>0.310910028377068-0.243610653630214i</v>
      </c>
      <c r="AE3790" t="str">
        <f t="shared" si="2024"/>
        <v>-0.0000948833628353929+0.0000473653077725386i</v>
      </c>
      <c r="AF3790" t="str">
        <f t="shared" si="2025"/>
        <v>-15.0862718484132-0.191830117087027i</v>
      </c>
      <c r="AG3790" t="str">
        <f t="shared" si="2026"/>
        <v>0.996701703260519-0.00423048705559773i</v>
      </c>
      <c r="AH3790" t="str">
        <f t="shared" si="2027"/>
        <v>0.00144822869086395-0.000692521852475747i</v>
      </c>
      <c r="AI3790">
        <f t="shared" si="2028"/>
        <v>-55.888935263641379</v>
      </c>
      <c r="AJ3790">
        <f t="shared" si="2029"/>
        <v>-25.556447106327006</v>
      </c>
      <c r="AK3790"/>
      <c r="AL3790"/>
      <c r="AM3790"/>
      <c r="AN3790"/>
    </row>
    <row r="3791" spans="1:40" x14ac:dyDescent="0.3">
      <c r="A3791"/>
      <c r="B3791">
        <f t="shared" si="1995"/>
        <v>1857000</v>
      </c>
      <c r="C3791" s="186" t="str">
        <f t="shared" si="1998"/>
        <v>-2.21625092751476E-08+0.00131880589138188i</v>
      </c>
      <c r="D3791" s="158" t="str">
        <f t="shared" si="1999"/>
        <v>-5.95700612691853+0.0101108451672611i</v>
      </c>
      <c r="E3791" t="str">
        <f t="shared" si="2000"/>
        <v>2870</v>
      </c>
      <c r="F3791" t="str">
        <f t="shared" si="2001"/>
        <v>0.777000777000777</v>
      </c>
      <c r="G3791" t="str">
        <f t="shared" si="1996"/>
        <v>0.777000777000777</v>
      </c>
      <c r="H3791" t="str">
        <f t="shared" si="2002"/>
        <v>9.12927089746702+0.201837784397105i</v>
      </c>
      <c r="I3791" t="str">
        <f t="shared" si="2003"/>
        <v>7292.42194714531i</v>
      </c>
      <c r="J3791" t="str">
        <f t="shared" si="1997"/>
        <v>-45486.5468566295+1577.18168297835i</v>
      </c>
      <c r="K3791" t="str">
        <f t="shared" si="2004"/>
        <v>0.00555220837993368-0.160127897348331i</v>
      </c>
      <c r="L3791" t="str">
        <f t="shared" si="2005"/>
        <v>0.000411924999445255-0.00995658906831977i</v>
      </c>
      <c r="M3791" t="str">
        <f t="shared" si="2006"/>
        <v>0.00596413337937894-0.170084486416651i</v>
      </c>
      <c r="N3791" t="str">
        <f t="shared" si="2007"/>
        <v>-23.335750230865i</v>
      </c>
      <c r="O3791" t="str">
        <f t="shared" si="2008"/>
        <v>-0.224270760949367+0.97452687278658i</v>
      </c>
      <c r="P3791" t="str">
        <f t="shared" si="2009"/>
        <v>1.22427076094937-0.97452687278658i</v>
      </c>
      <c r="Q3791" t="str">
        <f t="shared" si="2010"/>
        <v>-1.22427076094937+24.3102771036516i</v>
      </c>
      <c r="R3791" t="str">
        <f t="shared" si="2011"/>
        <v>-0.0425153584759685-0.0482191315910539i</v>
      </c>
      <c r="S3791" t="str">
        <f t="shared" si="2012"/>
        <v>2.40878076790866i</v>
      </c>
      <c r="T3791" t="str">
        <f t="shared" si="2013"/>
        <v>0.116149316821788-0.102410177837655i</v>
      </c>
      <c r="U3791" t="str">
        <f t="shared" si="2014"/>
        <v>0.00005-0.000129856679143532i</v>
      </c>
      <c r="V3791" t="str">
        <f t="shared" si="2015"/>
        <v>3.33333333333333E-06-0.000142842347057885i</v>
      </c>
      <c r="W3791" t="str">
        <f t="shared" si="2016"/>
        <v>0.0000140565481580621-0.000070158111667172i</v>
      </c>
      <c r="X3791" t="str">
        <f t="shared" si="2017"/>
        <v>0.0000141614373613732-0.0000701141316144749i</v>
      </c>
      <c r="Y3791" t="str">
        <f t="shared" si="2018"/>
        <v>0.009+3.7337200369384i</v>
      </c>
      <c r="Z3791" t="str">
        <f t="shared" si="2019"/>
        <v>-0.000262775965649499-0.0000537353078578466i</v>
      </c>
      <c r="AA3791" t="str">
        <f t="shared" si="2020"/>
        <v>0.00905281501683027-3.74966016790869i</v>
      </c>
      <c r="AB3791" t="str">
        <f t="shared" si="2021"/>
        <v>0.28316219766156-0.249667340393532i</v>
      </c>
      <c r="AC3791" t="str">
        <f t="shared" si="2022"/>
        <v>0.959224275749006-0.0496505462804585i</v>
      </c>
      <c r="AD3791" t="str">
        <f t="shared" si="2023"/>
        <v>0.307846783773553-0.244345963018374i</v>
      </c>
      <c r="AE3791" t="str">
        <f t="shared" si="2024"/>
        <v>-0.0000940247414248022+0.0000476660046855902i</v>
      </c>
      <c r="AF3791" t="str">
        <f t="shared" si="2025"/>
        <v>-15.0862770243855-0.191726939229844i</v>
      </c>
      <c r="AG3791" t="str">
        <f t="shared" si="2026"/>
        <v>0.996693392650069-0.00418664888709086i</v>
      </c>
      <c r="AH3791" t="str">
        <f t="shared" si="2027"/>
        <v>0.00143528773969473-0.000697372366220953i</v>
      </c>
      <c r="AI3791">
        <f t="shared" si="2028"/>
        <v>-55.940769367477543</v>
      </c>
      <c r="AJ3791">
        <f t="shared" si="2029"/>
        <v>-25.914020575507216</v>
      </c>
      <c r="AK3791"/>
      <c r="AL3791"/>
      <c r="AM3791"/>
      <c r="AN3791"/>
    </row>
    <row r="3792" spans="1:40" x14ac:dyDescent="0.3">
      <c r="A3792"/>
      <c r="B3792">
        <f t="shared" si="1995"/>
        <v>1858000</v>
      </c>
      <c r="C3792" s="186" t="str">
        <f t="shared" si="1998"/>
        <v>-2.21386593879653E-08+0.00131809609273245i</v>
      </c>
      <c r="D3792" s="158" t="str">
        <f t="shared" si="1999"/>
        <v>-5.95700612673568+0.0101054033776155i</v>
      </c>
      <c r="E3792" t="str">
        <f t="shared" si="2000"/>
        <v>2870</v>
      </c>
      <c r="F3792" t="str">
        <f t="shared" si="2001"/>
        <v>0.777000777000777</v>
      </c>
      <c r="G3792" t="str">
        <f t="shared" si="1996"/>
        <v>0.777000777000777</v>
      </c>
      <c r="H3792" t="str">
        <f t="shared" si="2002"/>
        <v>9.12927606527342+0.201729275614973i</v>
      </c>
      <c r="I3792" t="str">
        <f t="shared" si="2003"/>
        <v>7296.3489379623i</v>
      </c>
      <c r="J3792" t="str">
        <f t="shared" si="1997"/>
        <v>-45535.5504047673+1578.03099998588i</v>
      </c>
      <c r="K3792" t="str">
        <f t="shared" si="2004"/>
        <v>0.00554624035029035-0.1600419174464i</v>
      </c>
      <c r="L3792" t="str">
        <f t="shared" si="2005"/>
        <v>0.000411482468523648-0.00995124859990903i</v>
      </c>
      <c r="M3792" t="str">
        <f t="shared" si="2006"/>
        <v>0.005957722818814-0.169993166046309i</v>
      </c>
      <c r="N3792" t="str">
        <f t="shared" si="2007"/>
        <v>-23.3483166014793i</v>
      </c>
      <c r="O3792" t="str">
        <f t="shared" si="2008"/>
        <v>-0.212007109922096+0.977268123568184i</v>
      </c>
      <c r="P3792" t="str">
        <f t="shared" si="2009"/>
        <v>1.2120071099221-0.977268123568184i</v>
      </c>
      <c r="Q3792" t="str">
        <f t="shared" si="2010"/>
        <v>-1.2120071099221+24.3255847250475i</v>
      </c>
      <c r="R3792" t="str">
        <f t="shared" si="2011"/>
        <v>-0.042551332933426-0.0477042835757717i</v>
      </c>
      <c r="S3792" t="str">
        <f t="shared" si="2012"/>
        <v>2.41007790348643i</v>
      </c>
      <c r="T3792" t="str">
        <f t="shared" si="2013"/>
        <v>0.114971039747618-0.102552027266744i</v>
      </c>
      <c r="U3792" t="str">
        <f t="shared" si="2014"/>
        <v>0.00005-0.000129786788573487i</v>
      </c>
      <c r="V3792" t="str">
        <f t="shared" si="2015"/>
        <v>3.33333333333333E-06-0.000142765467430835i</v>
      </c>
      <c r="W3792" t="str">
        <f t="shared" si="2016"/>
        <v>0.0000140561143198201-0.0000701225687174702i</v>
      </c>
      <c r="X3792" t="str">
        <f t="shared" si="2017"/>
        <v>0.0000141608931017348-0.0000700786124688511i</v>
      </c>
      <c r="Y3792" t="str">
        <f t="shared" si="2018"/>
        <v>0.009+3.73573065623669i</v>
      </c>
      <c r="Z3792" t="str">
        <f t="shared" si="2019"/>
        <v>-0.000262501493522202-0.0000537036837134609i</v>
      </c>
      <c r="AA3792" t="str">
        <f t="shared" si="2020"/>
        <v>0.0090430721072984-3.74764200156445i</v>
      </c>
      <c r="AB3792" t="str">
        <f t="shared" si="2021"/>
        <v>0.280289657943671-0.250013157288344i</v>
      </c>
      <c r="AC3792" t="str">
        <f t="shared" si="2022"/>
        <v>0.959169359930329-0.0491368354560621i</v>
      </c>
      <c r="AD3792" t="str">
        <f t="shared" si="2023"/>
        <v>0.304774418275089-0.245042759563771i</v>
      </c>
      <c r="AE3792" t="str">
        <f t="shared" si="2024"/>
        <v>-0.0000931634388404575+0.0000479565813992923i</v>
      </c>
      <c r="AF3792" t="str">
        <f t="shared" si="2025"/>
        <v>-15.0862821920091-0.191623872237357i</v>
      </c>
      <c r="AG3792" t="str">
        <f t="shared" si="2026"/>
        <v>0.996685613284016-0.00414273288799261i</v>
      </c>
      <c r="AH3792" t="str">
        <f t="shared" si="2027"/>
        <v>0.00142230209721439-0.000702068891184077i</v>
      </c>
      <c r="AI3792">
        <f t="shared" si="2028"/>
        <v>-55.99316294512618</v>
      </c>
      <c r="AJ3792">
        <f t="shared" si="2029"/>
        <v>-26.271612945251501</v>
      </c>
      <c r="AK3792"/>
      <c r="AL3792"/>
      <c r="AM3792"/>
      <c r="AN3792"/>
    </row>
    <row r="3793" spans="1:40" x14ac:dyDescent="0.3">
      <c r="A3793"/>
      <c r="B3793">
        <f t="shared" si="1995"/>
        <v>1859000</v>
      </c>
      <c r="C3793" s="186" t="str">
        <f t="shared" si="1998"/>
        <v>-2.21148479786831E-08+0.00131738705771793i</v>
      </c>
      <c r="D3793" s="158" t="str">
        <f t="shared" si="1999"/>
        <v>-5.95700612655313+0.0100999674425041i</v>
      </c>
      <c r="E3793" t="str">
        <f t="shared" si="2000"/>
        <v>2870</v>
      </c>
      <c r="F3793" t="str">
        <f t="shared" si="2001"/>
        <v>0.777000777000777</v>
      </c>
      <c r="G3793" t="str">
        <f t="shared" si="1996"/>
        <v>0.777000777000777</v>
      </c>
      <c r="H3793" t="str">
        <f t="shared" si="2002"/>
        <v>9.12928122474869+0.201620883373586i</v>
      </c>
      <c r="I3793" t="str">
        <f t="shared" si="2003"/>
        <v>7300.27592877928i</v>
      </c>
      <c r="J3793" t="str">
        <f t="shared" si="1997"/>
        <v>-45584.5803343577+1578.88031699341i</v>
      </c>
      <c r="K3793" t="str">
        <f t="shared" si="2004"/>
        <v>0.00554028193426438-0.159956029718825i</v>
      </c>
      <c r="L3793" t="str">
        <f t="shared" si="2005"/>
        <v>0.000411040649929904-0.00994591384758765i</v>
      </c>
      <c r="M3793" t="str">
        <f t="shared" si="2006"/>
        <v>0.00595132258419428-0.169901943566413i</v>
      </c>
      <c r="N3793" t="str">
        <f t="shared" si="2007"/>
        <v>-23.3608829720937i</v>
      </c>
      <c r="O3793" t="str">
        <f t="shared" si="2008"/>
        <v>-0.199709980514408+0.979855052384247i</v>
      </c>
      <c r="P3793" t="str">
        <f t="shared" si="2009"/>
        <v>1.19970998051441-0.979855052384247i</v>
      </c>
      <c r="Q3793" t="str">
        <f t="shared" si="2010"/>
        <v>-1.19970998051441+24.340738024478i</v>
      </c>
      <c r="R3793" t="str">
        <f t="shared" si="2011"/>
        <v>-0.0425816432757787-0.0471893809026929i</v>
      </c>
      <c r="S3793" t="str">
        <f t="shared" si="2012"/>
        <v>2.4113750390642i</v>
      </c>
      <c r="T3793" t="str">
        <f t="shared" si="2013"/>
        <v>0.113791295217647-0.102680311717549i</v>
      </c>
      <c r="U3793" t="str">
        <f t="shared" si="2014"/>
        <v>0.00005-0.000129716973195018i</v>
      </c>
      <c r="V3793" t="str">
        <f t="shared" si="2015"/>
        <v>3.33333333333333E-06-0.00014268867051452i</v>
      </c>
      <c r="W3793" t="str">
        <f t="shared" si="2016"/>
        <v>0.0000140556802824798-0.0000700870650234691i</v>
      </c>
      <c r="X3793" t="str">
        <f t="shared" si="2017"/>
        <v>0.0000141603488213682-0.0000700431325531191i</v>
      </c>
      <c r="Y3793" t="str">
        <f t="shared" si="2018"/>
        <v>0.009+3.73774127553499i</v>
      </c>
      <c r="Z3793" t="str">
        <f t="shared" si="2019"/>
        <v>-0.000262227463555392-0.0000536720945824237i</v>
      </c>
      <c r="AA3793" t="str">
        <f t="shared" si="2020"/>
        <v>0.00903334491727319-3.74562600653931i</v>
      </c>
      <c r="AB3793" t="str">
        <f t="shared" si="2021"/>
        <v>0.277413540692819-0.250325903914926i</v>
      </c>
      <c r="AC3793" t="str">
        <f t="shared" si="2022"/>
        <v>0.959120119869721-0.0486228699407279i</v>
      </c>
      <c r="AD3793" t="str">
        <f t="shared" si="2023"/>
        <v>0.301693415662522-0.245700928717044i</v>
      </c>
      <c r="AE3793" t="str">
        <f t="shared" si="2024"/>
        <v>-0.0000922995826456358+0.000048237013790341i</v>
      </c>
      <c r="AF3793" t="str">
        <f t="shared" si="2025"/>
        <v>-15.0862873513018-0.191520915931082i</v>
      </c>
      <c r="AG3793" t="str">
        <f t="shared" si="2026"/>
        <v>0.996678365874343-0.00409874574189298i</v>
      </c>
      <c r="AH3793" t="str">
        <f t="shared" si="2027"/>
        <v>0.0014092737338097-0.000706610998893318i</v>
      </c>
      <c r="AI3793">
        <f t="shared" si="2028"/>
        <v>-56.046121703055185</v>
      </c>
      <c r="AJ3793">
        <f t="shared" si="2029"/>
        <v>-26.629223829126747</v>
      </c>
      <c r="AK3793"/>
      <c r="AL3793"/>
      <c r="AM3793"/>
      <c r="AN3793"/>
    </row>
    <row r="3794" spans="1:40" x14ac:dyDescent="0.3">
      <c r="A3794"/>
      <c r="B3794">
        <f t="shared" si="1995"/>
        <v>1860000</v>
      </c>
      <c r="C3794" s="186" t="str">
        <f t="shared" si="1998"/>
        <v>-2.20910749645747E-08+0.00131667878510666i</v>
      </c>
      <c r="D3794" s="158" t="str">
        <f t="shared" si="1999"/>
        <v>-5.95700612637087+0.0100945373524844i</v>
      </c>
      <c r="E3794" t="str">
        <f t="shared" si="2000"/>
        <v>2870</v>
      </c>
      <c r="F3794" t="str">
        <f t="shared" si="2001"/>
        <v>0.777000777000777</v>
      </c>
      <c r="G3794" t="str">
        <f t="shared" si="1996"/>
        <v>0.777000777000777</v>
      </c>
      <c r="H3794" t="str">
        <f t="shared" si="2002"/>
        <v>9.12928637591073+0.201512607485403i</v>
      </c>
      <c r="I3794" t="str">
        <f t="shared" si="2003"/>
        <v>7304.20291959627i</v>
      </c>
      <c r="J3794" t="str">
        <f t="shared" si="1997"/>
        <v>-45633.6366454007+1579.72963400093i</v>
      </c>
      <c r="K3794" t="str">
        <f t="shared" si="2004"/>
        <v>0.00553433311122661-0.159870234017637i</v>
      </c>
      <c r="L3794" t="str">
        <f t="shared" si="2005"/>
        <v>0.000410599542136898-0.00994058480219919i</v>
      </c>
      <c r="M3794" t="str">
        <f t="shared" si="2006"/>
        <v>0.00594493265336351-0.169810818819836i</v>
      </c>
      <c r="N3794" t="str">
        <f t="shared" si="2007"/>
        <v>-23.3734493427081i</v>
      </c>
      <c r="O3794" t="str">
        <f t="shared" si="2008"/>
        <v>-0.187381314585688+0.982287250728696i</v>
      </c>
      <c r="P3794" t="str">
        <f t="shared" si="2009"/>
        <v>1.18738131458569-0.982287250728696i</v>
      </c>
      <c r="Q3794" t="str">
        <f t="shared" si="2010"/>
        <v>-1.18738131458569+24.3557365934368i</v>
      </c>
      <c r="R3794" t="str">
        <f t="shared" si="2011"/>
        <v>-0.0426062933866513-0.046674482357514i</v>
      </c>
      <c r="S3794" t="str">
        <f t="shared" si="2012"/>
        <v>2.41267217464195i</v>
      </c>
      <c r="T3794" t="str">
        <f t="shared" si="2013"/>
        <v>0.112610224849791-0.102795018518605i</v>
      </c>
      <c r="U3794" t="str">
        <f t="shared" si="2014"/>
        <v>0.00005-0.000129647232886849i</v>
      </c>
      <c r="V3794" t="str">
        <f t="shared" si="2015"/>
        <v>3.33333333333333E-06-0.000142611956175533i</v>
      </c>
      <c r="W3794" t="str">
        <f t="shared" si="2016"/>
        <v>0.0000140552460460923-0.0000700516005215901i</v>
      </c>
      <c r="X3794" t="str">
        <f t="shared" si="2017"/>
        <v>0.0000141598045199408-0.000070007691803743i</v>
      </c>
      <c r="Y3794" t="str">
        <f t="shared" si="2018"/>
        <v>0.009+3.73975189483329i</v>
      </c>
      <c r="Z3794" t="str">
        <f t="shared" si="2019"/>
        <v>-0.000261953874798155-0.0000536405404047206i</v>
      </c>
      <c r="AA3794" t="str">
        <f t="shared" si="2020"/>
        <v>0.00902363341295612-3.74361217933099i</v>
      </c>
      <c r="AB3794" t="str">
        <f t="shared" si="2021"/>
        <v>0.27453419116149-0.250605549381318i</v>
      </c>
      <c r="AC3794" t="str">
        <f t="shared" si="2022"/>
        <v>0.959076553736264-0.0481087089088051i</v>
      </c>
      <c r="AD3794" t="str">
        <f t="shared" si="2023"/>
        <v>0.298604261192215-0.246320361998607i</v>
      </c>
      <c r="AE3794" t="str">
        <f t="shared" si="2024"/>
        <v>-0.0000914333005808329+0.0000485072793297167i</v>
      </c>
      <c r="AF3794" t="str">
        <f t="shared" si="2025"/>
        <v>-15.0862925022816-0.191418070132919i</v>
      </c>
      <c r="AG3794" t="str">
        <f t="shared" si="2026"/>
        <v>0.99667165104926-0.00405469413820623i</v>
      </c>
      <c r="AH3794" t="str">
        <f t="shared" si="2027"/>
        <v>0.00139620462358548-0.000710998286211821i</v>
      </c>
      <c r="AI3794">
        <f t="shared" si="2028"/>
        <v>-56.099651478788566</v>
      </c>
      <c r="AJ3794">
        <f t="shared" si="2029"/>
        <v>-26.986852838178521</v>
      </c>
      <c r="AK3794"/>
      <c r="AL3794"/>
      <c r="AM3794"/>
      <c r="AN3794"/>
    </row>
    <row r="3795" spans="1:40" x14ac:dyDescent="0.3">
      <c r="A3795"/>
      <c r="B3795">
        <f t="shared" si="1995"/>
        <v>1861000</v>
      </c>
      <c r="C3795" s="186" t="str">
        <f t="shared" si="1998"/>
        <v>-2.20673402631365E-08+0.0013159712736696i</v>
      </c>
      <c r="D3795" s="158" t="str">
        <f t="shared" si="1999"/>
        <v>-5.9570061261889+0.0100891130981336i</v>
      </c>
      <c r="E3795" t="str">
        <f t="shared" si="2000"/>
        <v>2870</v>
      </c>
      <c r="F3795" t="str">
        <f t="shared" si="2001"/>
        <v>0.777000777000777</v>
      </c>
      <c r="G3795" t="str">
        <f t="shared" si="1996"/>
        <v>0.777000777000777</v>
      </c>
      <c r="H3795" t="str">
        <f t="shared" si="2002"/>
        <v>9.12929151877737+0.201404447763281i</v>
      </c>
      <c r="I3795" t="str">
        <f t="shared" si="2003"/>
        <v>7308.12991041326i</v>
      </c>
      <c r="J3795" t="str">
        <f t="shared" si="1997"/>
        <v>-45682.7193378962+1580.57895100846i</v>
      </c>
      <c r="K3795" t="str">
        <f t="shared" si="2004"/>
        <v>0.00552839386060327-0.159784530195187i</v>
      </c>
      <c r="L3795" t="str">
        <f t="shared" si="2005"/>
        <v>0.000410159143621593-0.00993526145460676i</v>
      </c>
      <c r="M3795" t="str">
        <f t="shared" si="2006"/>
        <v>0.00593855300422486-0.169719791649794i</v>
      </c>
      <c r="N3795" t="str">
        <f t="shared" si="2007"/>
        <v>-23.3860157133224i</v>
      </c>
      <c r="O3795" t="str">
        <f t="shared" si="2008"/>
        <v>-0.175023058975296+0.984564334529202i</v>
      </c>
      <c r="P3795" t="str">
        <f t="shared" si="2009"/>
        <v>1.1750230589753-0.984564334529202i</v>
      </c>
      <c r="Q3795" t="str">
        <f t="shared" si="2010"/>
        <v>-1.1750230589753+24.3705800478516i</v>
      </c>
      <c r="R3795" t="str">
        <f t="shared" si="2011"/>
        <v>-0.0426252876079338-0.046159646628505i</v>
      </c>
      <c r="S3795" t="str">
        <f t="shared" si="2012"/>
        <v>2.41396931021972i</v>
      </c>
      <c r="T3795" t="str">
        <f t="shared" si="2013"/>
        <v>0.111427970331798-0.102896136124841i</v>
      </c>
      <c r="U3795" t="str">
        <f t="shared" si="2014"/>
        <v>0.00005-0.000129577567527963i</v>
      </c>
      <c r="V3795" t="str">
        <f t="shared" si="2015"/>
        <v>3.33333333333333E-06-0.000142535324280759i</v>
      </c>
      <c r="W3795" t="str">
        <f t="shared" si="2016"/>
        <v>0.0000140548116107095-0.0000700161751483911i</v>
      </c>
      <c r="X3795" t="str">
        <f t="shared" si="2017"/>
        <v>0.0000141592601971222-0.000069972290157323i</v>
      </c>
      <c r="Y3795" t="str">
        <f t="shared" si="2018"/>
        <v>0.009+3.74176251413159i</v>
      </c>
      <c r="Z3795" t="str">
        <f t="shared" si="2019"/>
        <v>-0.000261680726302138-0.0000536090211204807i</v>
      </c>
      <c r="AA3795" t="str">
        <f t="shared" si="2020"/>
        <v>0.00901393756063934-3.74160051644472i</v>
      </c>
      <c r="AB3795" t="str">
        <f t="shared" si="2021"/>
        <v>0.271651954772413-0.250852065541615i</v>
      </c>
      <c r="AC3795" t="str">
        <f t="shared" si="2022"/>
        <v>0.959038659233474-0.0475944114526714i</v>
      </c>
      <c r="AD3795" t="str">
        <f t="shared" si="2023"/>
        <v>0.295507441519958-0.246900957018608i</v>
      </c>
      <c r="AE3795" t="str">
        <f t="shared" si="2024"/>
        <v>-0.0000905647205441066+0.0000487673570836196i</v>
      </c>
      <c r="AF3795" t="str">
        <f t="shared" si="2025"/>
        <v>-15.0862976449663-0.191315334665147i</v>
      </c>
      <c r="AG3795" t="str">
        <f t="shared" si="2026"/>
        <v>0.996665469353153-0.00401058477112471i</v>
      </c>
      <c r="AH3795" t="str">
        <f t="shared" si="2027"/>
        <v>0.00138309674403461-0.000715230375369699i</v>
      </c>
      <c r="AI3795">
        <f t="shared" si="2028"/>
        <v>-56.153758244545664</v>
      </c>
      <c r="AJ3795">
        <f t="shared" si="2029"/>
        <v>-27.344499581007561</v>
      </c>
      <c r="AK3795"/>
      <c r="AL3795"/>
      <c r="AM3795"/>
      <c r="AN3795"/>
    </row>
    <row r="3796" spans="1:40" x14ac:dyDescent="0.3">
      <c r="A3796"/>
      <c r="B3796">
        <f t="shared" si="1995"/>
        <v>1862000</v>
      </c>
      <c r="C3796" s="186" t="str">
        <f t="shared" si="1998"/>
        <v>-2.20436437920858E-08+0.00131526452218037i</v>
      </c>
      <c r="D3796" s="158" t="str">
        <f t="shared" si="1999"/>
        <v>-5.95700612600723+0.0100836946700495i</v>
      </c>
      <c r="E3796" t="str">
        <f t="shared" si="2000"/>
        <v>2870</v>
      </c>
      <c r="F3796" t="str">
        <f t="shared" si="2001"/>
        <v>0.777000777000777</v>
      </c>
      <c r="G3796" t="str">
        <f t="shared" si="1996"/>
        <v>0.777000777000777</v>
      </c>
      <c r="H3796" t="str">
        <f t="shared" si="2002"/>
        <v>9.12929665336645+0.20129640402048i</v>
      </c>
      <c r="I3796" t="str">
        <f t="shared" si="2003"/>
        <v>7312.05690123024i</v>
      </c>
      <c r="J3796" t="str">
        <f t="shared" si="1997"/>
        <v>-45731.8284118443+1581.42826801599i</v>
      </c>
      <c r="K3796" t="str">
        <f t="shared" si="2004"/>
        <v>0.00552246416187555-0.159698918104137i</v>
      </c>
      <c r="L3796" t="str">
        <f t="shared" si="2005"/>
        <v>0.000409719452865022-0.00992994379569286i</v>
      </c>
      <c r="M3796" t="str">
        <f t="shared" si="2006"/>
        <v>0.00593218361474057-0.16962886189983i</v>
      </c>
      <c r="N3796" t="str">
        <f t="shared" si="2007"/>
        <v>-23.3985820839368i</v>
      </c>
      <c r="O3796" t="str">
        <f t="shared" si="2008"/>
        <v>-0.162637165194862+0.986685944207872i</v>
      </c>
      <c r="P3796" t="str">
        <f t="shared" si="2009"/>
        <v>1.16263716519486-0.986685944207872i</v>
      </c>
      <c r="Q3796" t="str">
        <f t="shared" si="2010"/>
        <v>-1.16263716519486+24.3852680281447i</v>
      </c>
      <c r="R3796" t="str">
        <f t="shared" si="2011"/>
        <v>-0.0426386307384602-0.0456449323066961i</v>
      </c>
      <c r="S3796" t="str">
        <f t="shared" si="2012"/>
        <v>2.41526644579749i</v>
      </c>
      <c r="T3796" t="str">
        <f t="shared" si="2013"/>
        <v>0.110244673421061-0.102983654117352i</v>
      </c>
      <c r="U3796" t="str">
        <f t="shared" si="2014"/>
        <v>0.00005-0.000129507976997604i</v>
      </c>
      <c r="V3796" t="str">
        <f t="shared" si="2015"/>
        <v>3.33333333333333E-06-0.000142458774697364i</v>
      </c>
      <c r="W3796" t="str">
        <f t="shared" si="2016"/>
        <v>0.0000140543769763828-0.0000699807888405658i</v>
      </c>
      <c r="X3796" t="str">
        <f t="shared" si="2017"/>
        <v>0.0000141587158525824-0.0000699369275505947i</v>
      </c>
      <c r="Y3796" t="str">
        <f t="shared" si="2018"/>
        <v>0.009+3.74377313342988i</v>
      </c>
      <c r="Z3796" t="str">
        <f t="shared" si="2019"/>
        <v>-0.000261408017121523-0.0000535775366699689i</v>
      </c>
      <c r="AA3796" t="str">
        <f t="shared" si="2020"/>
        <v>0.00900425732670546-3.73959101439323i</v>
      </c>
      <c r="AB3796" t="str">
        <f t="shared" si="2021"/>
        <v>0.268767177118107-0.25106542699541i</v>
      </c>
      <c r="AC3796" t="str">
        <f t="shared" si="2022"/>
        <v>0.959006433600654-0.0470800365828245i</v>
      </c>
      <c r="AD3796" t="str">
        <f t="shared" si="2023"/>
        <v>0.292403444624578-0.247442617495887i</v>
      </c>
      <c r="AE3796" t="str">
        <f t="shared" si="2024"/>
        <v>-0.0000896939705714126+0.0000490172277141605i</v>
      </c>
      <c r="AF3796" t="str">
        <f t="shared" si="2025"/>
        <v>-15.0863027793737-0.19121270935043i</v>
      </c>
      <c r="AG3796" t="str">
        <f t="shared" si="2026"/>
        <v>0.996659821246553-0.00396642433857196i</v>
      </c>
      <c r="AH3796" t="str">
        <f t="shared" si="2027"/>
        <v>0.00136995207570772-0.000719306913991533i</v>
      </c>
      <c r="AI3796">
        <f t="shared" si="2028"/>
        <v>-56.208448111013602</v>
      </c>
      <c r="AJ3796">
        <f t="shared" si="2029"/>
        <v>-27.702163663844519</v>
      </c>
      <c r="AK3796"/>
      <c r="AL3796"/>
      <c r="AM3796"/>
      <c r="AN3796"/>
    </row>
    <row r="3797" spans="1:40" x14ac:dyDescent="0.3">
      <c r="A3797"/>
      <c r="B3797">
        <f t="shared" si="1995"/>
        <v>1863000</v>
      </c>
      <c r="C3797" s="186" t="str">
        <f t="shared" si="1998"/>
        <v>-2.20199854693619E-08+0.00131455852941524i</v>
      </c>
      <c r="D3797" s="158" t="str">
        <f t="shared" si="1999"/>
        <v>-5.95700612582584+0.0100782820588502i</v>
      </c>
      <c r="E3797" t="str">
        <f t="shared" si="2000"/>
        <v>2870</v>
      </c>
      <c r="F3797" t="str">
        <f t="shared" si="2001"/>
        <v>0.777000777000777</v>
      </c>
      <c r="G3797" t="str">
        <f t="shared" si="1996"/>
        <v>0.777000777000777</v>
      </c>
      <c r="H3797" t="str">
        <f t="shared" si="2002"/>
        <v>9.12930177969566+0.201188476070656i</v>
      </c>
      <c r="I3797" t="str">
        <f t="shared" si="2003"/>
        <v>7315.98389204723i</v>
      </c>
      <c r="J3797" t="str">
        <f t="shared" si="1997"/>
        <v>-45780.963867245+1582.27758502352i</v>
      </c>
      <c r="K3797" t="str">
        <f t="shared" si="2004"/>
        <v>0.00551654399457964-0.159613397597466i</v>
      </c>
      <c r="L3797" t="str">
        <f t="shared" si="2005"/>
        <v>0.000409280468352293-0.00992463181635954i</v>
      </c>
      <c r="M3797" t="str">
        <f t="shared" si="2006"/>
        <v>0.00592582446293193-0.169538029413826i</v>
      </c>
      <c r="N3797" t="str">
        <f t="shared" si="2007"/>
        <v>-23.4111484545511i</v>
      </c>
      <c r="O3797" t="str">
        <f t="shared" si="2008"/>
        <v>-0.150225589120796+0.988651744737908i</v>
      </c>
      <c r="P3797" t="str">
        <f t="shared" si="2009"/>
        <v>1.1502255891208-0.988651744737908i</v>
      </c>
      <c r="Q3797" t="str">
        <f t="shared" si="2010"/>
        <v>-1.1502255891208+24.399800199289i</v>
      </c>
      <c r="R3797" t="str">
        <f t="shared" si="2011"/>
        <v>-0.0426463280328022-0.0451303978861072i</v>
      </c>
      <c r="S3797" t="str">
        <f t="shared" si="2012"/>
        <v>2.41656358137526i</v>
      </c>
      <c r="T3797" t="str">
        <f t="shared" si="2013"/>
        <v>0.109060475944542-0.103057563203453i</v>
      </c>
      <c r="U3797" t="str">
        <f t="shared" si="2014"/>
        <v>0.00005-0.000129438461175275i</v>
      </c>
      <c r="V3797" t="str">
        <f t="shared" si="2015"/>
        <v>3.33333333333333E-06-0.000142382307292803i</v>
      </c>
      <c r="W3797" t="str">
        <f t="shared" si="2016"/>
        <v>0.0000140539421431638-0.0000699454415349445i</v>
      </c>
      <c r="X3797" t="str">
        <f t="shared" si="2017"/>
        <v>0.0000141581714859926-0.0000699016039204304i</v>
      </c>
      <c r="Y3797" t="str">
        <f t="shared" si="2018"/>
        <v>0.009+3.74578375272818i</v>
      </c>
      <c r="Z3797" t="str">
        <f t="shared" si="2019"/>
        <v>-0.000261135746313033-0.0000535460869935891i</v>
      </c>
      <c r="AA3797" t="str">
        <f t="shared" si="2020"/>
        <v>0.00899459267762731-3.73758366969674i</v>
      </c>
      <c r="AB3797" t="str">
        <f t="shared" si="2021"/>
        <v>0.265880203960693-0.251245611087923i</v>
      </c>
      <c r="AC3797" t="str">
        <f t="shared" si="2022"/>
        <v>0.958979873614121-0.0465656432280311i</v>
      </c>
      <c r="AD3797" t="str">
        <f t="shared" si="2023"/>
        <v>0.289292759731533-0.247945253275971i</v>
      </c>
      <c r="AE3797" t="str">
        <f t="shared" si="2024"/>
        <v>-0.0000888211788170137+0.0000492568734797947i</v>
      </c>
      <c r="AF3797" t="str">
        <f t="shared" si="2025"/>
        <v>-15.0863079055215-0.191110194011806i</v>
      </c>
      <c r="AG3797" t="str">
        <f t="shared" si="2026"/>
        <v>0.996654707106113-0.00392221954115901i</v>
      </c>
      <c r="AH3797" t="str">
        <f t="shared" si="2027"/>
        <v>0.00135677260188353-0.000723227575119114i</v>
      </c>
      <c r="AI3797">
        <f t="shared" si="2028"/>
        <v>-56.263727331254998</v>
      </c>
      <c r="AJ3797">
        <f t="shared" si="2029"/>
        <v>-28.059844690599345</v>
      </c>
      <c r="AK3797"/>
      <c r="AL3797"/>
      <c r="AM3797"/>
      <c r="AN3797"/>
    </row>
    <row r="3798" spans="1:40" x14ac:dyDescent="0.3">
      <c r="A3798"/>
      <c r="B3798">
        <f t="shared" si="1995"/>
        <v>1864000</v>
      </c>
      <c r="C3798" s="186" t="str">
        <f t="shared" si="1998"/>
        <v>-2.1996365213123E-08+0.00131385329415308i</v>
      </c>
      <c r="D3798" s="158" t="str">
        <f t="shared" si="1999"/>
        <v>-5.95700612564476+0.0100728752551736i</v>
      </c>
      <c r="E3798" t="str">
        <f t="shared" si="2000"/>
        <v>2870</v>
      </c>
      <c r="F3798" t="str">
        <f t="shared" si="2001"/>
        <v>0.777000777000777</v>
      </c>
      <c r="G3798" t="str">
        <f t="shared" si="1996"/>
        <v>0.777000777000777</v>
      </c>
      <c r="H3798" t="str">
        <f t="shared" si="2002"/>
        <v>9.12930689778277+0.201080663727872i</v>
      </c>
      <c r="I3798" t="str">
        <f t="shared" si="2003"/>
        <v>7319.91088286422i</v>
      </c>
      <c r="J3798" t="str">
        <f t="shared" si="1997"/>
        <v>-45830.1257040982+1583.12690203104i</v>
      </c>
      <c r="K3798" t="str">
        <f t="shared" si="2004"/>
        <v>0.00551063333830645-0.159527968528468i</v>
      </c>
      <c r="L3798" t="str">
        <f t="shared" si="2005"/>
        <v>0.000408842188572548-0.00991932550752806i</v>
      </c>
      <c r="M3798" t="str">
        <f t="shared" si="2006"/>
        <v>0.005919475526879-0.169447294035996i</v>
      </c>
      <c r="N3798" t="str">
        <f t="shared" si="2007"/>
        <v>-23.4237148251655i</v>
      </c>
      <c r="O3798" t="str">
        <f t="shared" si="2008"/>
        <v>-0.137790290684636+0.990461425696652i</v>
      </c>
      <c r="P3798" t="str">
        <f t="shared" si="2009"/>
        <v>1.13779029068464-0.990461425696652i</v>
      </c>
      <c r="Q3798" t="str">
        <f t="shared" si="2010"/>
        <v>-1.13779029068464+24.4141762508622i</v>
      </c>
      <c r="R3798" t="str">
        <f t="shared" si="2011"/>
        <v>-0.0426483852001787-0.0446161017639098i</v>
      </c>
      <c r="S3798" t="str">
        <f t="shared" si="2012"/>
        <v>2.41786071695301i</v>
      </c>
      <c r="T3798" t="str">
        <f t="shared" si="2013"/>
        <v>0.107875519798535-0.103117855216992i</v>
      </c>
      <c r="U3798" t="str">
        <f t="shared" si="2014"/>
        <v>0.00005-0.000129369019940739i</v>
      </c>
      <c r="V3798" t="str">
        <f t="shared" si="2015"/>
        <v>3.33333333333333E-06-0.000142305921934813i</v>
      </c>
      <c r="W3798" t="str">
        <f t="shared" si="2016"/>
        <v>0.0000140535071111041-0.0000699101331684924i</v>
      </c>
      <c r="X3798" t="str">
        <f t="shared" si="2017"/>
        <v>0.0000141576270970252-0.0000698663192038378i</v>
      </c>
      <c r="Y3798" t="str">
        <f t="shared" si="2018"/>
        <v>0.009+3.74779437202648i</v>
      </c>
      <c r="Z3798" t="str">
        <f t="shared" si="2019"/>
        <v>-0.000260863912935928-0.0000535146720318837i</v>
      </c>
      <c r="AA3798" t="str">
        <f t="shared" si="2020"/>
        <v>0.00898494357996766-3.73557847888293i</v>
      </c>
      <c r="AB3798" t="str">
        <f t="shared" si="2021"/>
        <v>0.26299138123132-0.251392597910767i</v>
      </c>
      <c r="AC3798" t="str">
        <f t="shared" si="2022"/>
        <v>0.95895897558832-0.0460512902354075i</v>
      </c>
      <c r="AD3798" t="str">
        <f t="shared" si="2023"/>
        <v>0.286175877235826-0.248408780348152i</v>
      </c>
      <c r="AE3798" t="str">
        <f t="shared" si="2024"/>
        <v>-0.0000879464735337811+0.0000494862782355487i</v>
      </c>
      <c r="AF3798" t="str">
        <f t="shared" si="2025"/>
        <v>-15.0863130234275-0.191007788472698i</v>
      </c>
      <c r="AG3798" t="str">
        <f t="shared" si="2026"/>
        <v>0.996650127224602-0.00387797708113473i</v>
      </c>
      <c r="AH3798" t="str">
        <f t="shared" si="2027"/>
        <v>0.0013435603082375-0.000726992057230234i</v>
      </c>
      <c r="AI3798">
        <f t="shared" si="2028"/>
        <v>-56.31960230476669</v>
      </c>
      <c r="AJ3798">
        <f t="shared" si="2029"/>
        <v>-28.417542262952825</v>
      </c>
      <c r="AK3798"/>
      <c r="AL3798"/>
      <c r="AM3798"/>
      <c r="AN3798"/>
    </row>
    <row r="3799" spans="1:40" x14ac:dyDescent="0.3">
      <c r="A3799"/>
      <c r="B3799">
        <f t="shared" si="1995"/>
        <v>1865000</v>
      </c>
      <c r="C3799" s="186" t="str">
        <f t="shared" si="1998"/>
        <v>-2.19727829417471E-08+0.00131314881517538i</v>
      </c>
      <c r="D3799" s="158" t="str">
        <f t="shared" si="1999"/>
        <v>-5.95700612546396+0.0100674742496779i</v>
      </c>
      <c r="E3799" t="str">
        <f t="shared" si="2000"/>
        <v>2870</v>
      </c>
      <c r="F3799" t="str">
        <f t="shared" si="2001"/>
        <v>0.777000777000777</v>
      </c>
      <c r="G3799" t="str">
        <f t="shared" si="1996"/>
        <v>0.777000777000777</v>
      </c>
      <c r="H3799" t="str">
        <f t="shared" si="2002"/>
        <v>9.12931200764539+0.200972966806579i</v>
      </c>
      <c r="I3799" t="str">
        <f t="shared" si="2003"/>
        <v>7323.83787368121i</v>
      </c>
      <c r="J3799" t="str">
        <f t="shared" si="1997"/>
        <v>-45879.313922404+1583.97621903857i</v>
      </c>
      <c r="K3799" t="str">
        <f t="shared" si="2004"/>
        <v>0.00550473217270155-0.159442630750747i</v>
      </c>
      <c r="L3799" t="str">
        <f t="shared" si="2005"/>
        <v>0.000408404612018971-0.00991402486013906i</v>
      </c>
      <c r="M3799" t="str">
        <f t="shared" si="2006"/>
        <v>0.00591313678472052-0.169356655610886i</v>
      </c>
      <c r="N3799" t="str">
        <f t="shared" si="2007"/>
        <v>-23.4362811957799i</v>
      </c>
      <c r="O3799" t="str">
        <f t="shared" si="2008"/>
        <v>-0.12533323356426+0.992114701314483i</v>
      </c>
      <c r="P3799" t="str">
        <f t="shared" si="2009"/>
        <v>1.12533323356426-0.992114701314483i</v>
      </c>
      <c r="Q3799" t="str">
        <f t="shared" si="2010"/>
        <v>-1.12533323356426+24.4283958970944i</v>
      </c>
      <c r="R3799" t="str">
        <f t="shared" si="2011"/>
        <v>-0.0426448084034797-0.0441021022406546i</v>
      </c>
      <c r="S3799" t="str">
        <f t="shared" si="2012"/>
        <v>2.41915785253078i</v>
      </c>
      <c r="T3799" t="str">
        <f t="shared" si="2013"/>
        <v>0.106689946948595-0.103164523118949i</v>
      </c>
      <c r="U3799" t="str">
        <f t="shared" si="2014"/>
        <v>0.0000500000000000001-0.000129299653174015i</v>
      </c>
      <c r="V3799" t="str">
        <f t="shared" si="2015"/>
        <v>3.33333333333333E-06-0.000142229618491417i</v>
      </c>
      <c r="W3799" t="str">
        <f t="shared" si="2016"/>
        <v>0.0000140530718802553-0.0000698748636783103i</v>
      </c>
      <c r="X3799" t="str">
        <f t="shared" si="2017"/>
        <v>0.0000141570826853533-0.0000698310733379587i</v>
      </c>
      <c r="Y3799" t="str">
        <f t="shared" si="2018"/>
        <v>0.009+3.74980499132478i</v>
      </c>
      <c r="Z3799" t="str">
        <f t="shared" si="2019"/>
        <v>-0.000260592516051983-0.0000534832917255316i</v>
      </c>
      <c r="AA3799" t="str">
        <f t="shared" si="2020"/>
        <v>0.00897531000037898-3.73357543848697i</v>
      </c>
      <c r="AB3799" t="str">
        <f t="shared" si="2021"/>
        <v>0.260101055029988-0.251506370303407i</v>
      </c>
      <c r="AC3799" t="str">
        <f t="shared" si="2022"/>
        <v>0.958943735376824-0.0455370363705744i</v>
      </c>
      <c r="AD3799" t="str">
        <f t="shared" si="2023"/>
        <v>0.283053288625118-0.248833120861578i</v>
      </c>
      <c r="AE3799" t="str">
        <f t="shared" si="2024"/>
        <v>-0.0000870699830536219+0.0000497054274329775i</v>
      </c>
      <c r="AF3799" t="str">
        <f t="shared" si="2025"/>
        <v>-15.0863181331094-0.190905492556901i</v>
      </c>
      <c r="AG3799" t="str">
        <f t="shared" si="2026"/>
        <v>0.996646081810906-0.00383370366134231i</v>
      </c>
      <c r="AH3799" t="str">
        <f t="shared" si="2027"/>
        <v>0.0013303171825119-0.000730600084252495i</v>
      </c>
      <c r="AI3799">
        <f t="shared" si="2028"/>
        <v>-56.376079581683555</v>
      </c>
      <c r="AJ3799">
        <f t="shared" si="2029"/>
        <v>-28.775255980404594</v>
      </c>
      <c r="AK3799"/>
      <c r="AL3799"/>
      <c r="AM3799"/>
      <c r="AN3799"/>
    </row>
    <row r="3800" spans="1:40" x14ac:dyDescent="0.3">
      <c r="A3800"/>
      <c r="B3800">
        <f t="shared" si="1995"/>
        <v>1866000</v>
      </c>
      <c r="C3800" s="186" t="str">
        <f t="shared" si="1998"/>
        <v>-2.19492385738304E-08+0.00131244509126623i</v>
      </c>
      <c r="D3800" s="158" t="str">
        <f t="shared" si="1999"/>
        <v>-5.95700612528346+0.0100620790330411i</v>
      </c>
      <c r="E3800" t="str">
        <f t="shared" si="2000"/>
        <v>2870</v>
      </c>
      <c r="F3800" t="str">
        <f t="shared" si="2001"/>
        <v>0.777000777000777</v>
      </c>
      <c r="G3800" t="str">
        <f t="shared" si="1996"/>
        <v>0.777000777000777</v>
      </c>
      <c r="H3800" t="str">
        <f t="shared" si="2002"/>
        <v>9.12931710930115+0.200865385121633i</v>
      </c>
      <c r="I3800" t="str">
        <f t="shared" si="2003"/>
        <v>7327.76486449819i</v>
      </c>
      <c r="J3800" t="str">
        <f t="shared" si="1997"/>
        <v>-45928.5285221623+1584.8255360461i</v>
      </c>
      <c r="K3800" t="str">
        <f t="shared" si="2004"/>
        <v>0.00549884047746481-0.15935738411822i</v>
      </c>
      <c r="L3800" t="str">
        <f t="shared" si="2005"/>
        <v>0.000407967737188767-0.00990872986515236i</v>
      </c>
      <c r="M3800" t="str">
        <f t="shared" si="2006"/>
        <v>0.00590680821465358-0.169266113983372i</v>
      </c>
      <c r="N3800" t="str">
        <f t="shared" si="2007"/>
        <v>-23.4488475663942i</v>
      </c>
      <c r="O3800" t="str">
        <f t="shared" si="2008"/>
        <v>-0.112856384873499+0.993611310520007i</v>
      </c>
      <c r="P3800" t="str">
        <f t="shared" si="2009"/>
        <v>1.1128563848735-0.993611310520007i</v>
      </c>
      <c r="Q3800" t="str">
        <f t="shared" si="2010"/>
        <v>-1.1128563848735+24.4424588769142i</v>
      </c>
      <c r="R3800" t="str">
        <f t="shared" si="2011"/>
        <v>-0.0426356042584037-0.0435884575204449i</v>
      </c>
      <c r="S3800" t="str">
        <f t="shared" si="2012"/>
        <v>2.42045498810855i</v>
      </c>
      <c r="T3800" t="str">
        <f t="shared" si="2013"/>
        <v>0.105503899429318-0.103197560998275i</v>
      </c>
      <c r="U3800" t="str">
        <f t="shared" si="2014"/>
        <v>0.0000500000000000001-0.00012923036075538i</v>
      </c>
      <c r="V3800" t="str">
        <f t="shared" si="2015"/>
        <v>3.33333333333333E-06-0.000142153396830918i</v>
      </c>
      <c r="W3800" t="str">
        <f t="shared" si="2016"/>
        <v>0.000014052636450669-0.0000698396330016333i</v>
      </c>
      <c r="X3800" t="str">
        <f t="shared" si="2017"/>
        <v>0.0000141565382506512-0.0000697958662600708i</v>
      </c>
      <c r="Y3800" t="str">
        <f t="shared" si="2018"/>
        <v>0.009+3.75181561062307i</v>
      </c>
      <c r="Z3800" t="str">
        <f t="shared" si="2019"/>
        <v>-0.000260321554725488-0.0000534519460153491i</v>
      </c>
      <c r="AA3800" t="str">
        <f t="shared" si="2020"/>
        <v>0.00896569190560296-3.73157454505141i</v>
      </c>
      <c r="AB3800" t="str">
        <f t="shared" si="2021"/>
        <v>0.257209571625012-0.251586913855208i</v>
      </c>
      <c r="AC3800" t="str">
        <f t="shared" si="2022"/>
        <v>0.958934148373222-0.0450229403177529i</v>
      </c>
      <c r="AD3800" t="str">
        <f t="shared" si="2023"/>
        <v>0.279925486402246-0.249218203140356i</v>
      </c>
      <c r="AE3800" t="str">
        <f t="shared" si="2024"/>
        <v>-0.0000861918357678216+0.0000499143081198967i</v>
      </c>
      <c r="AF3800" t="str">
        <f t="shared" si="2025"/>
        <v>-15.0863232345846-0.190803306088592i</v>
      </c>
      <c r="AG3800" t="str">
        <f t="shared" si="2026"/>
        <v>0.996642570990049-0.0037894059841709i</v>
      </c>
      <c r="AH3800" t="str">
        <f t="shared" si="2027"/>
        <v>0.00131704521418448-0.000734051405572878i</v>
      </c>
      <c r="AI3800">
        <f t="shared" si="2028"/>
        <v>-56.433165867146464</v>
      </c>
      <c r="AJ3800">
        <f t="shared" si="2029"/>
        <v>-29.132985440351884</v>
      </c>
      <c r="AK3800"/>
      <c r="AL3800"/>
      <c r="AM3800"/>
      <c r="AN3800"/>
    </row>
    <row r="3801" spans="1:40" x14ac:dyDescent="0.3">
      <c r="A3801"/>
      <c r="B3801">
        <f t="shared" ref="B3801:B3864" si="2030">B3800+1000</f>
        <v>1867000</v>
      </c>
      <c r="C3801" s="186" t="str">
        <f t="shared" si="1998"/>
        <v>-2.19257320281882E-08+0.00131174212121239i</v>
      </c>
      <c r="D3801" s="158" t="str">
        <f t="shared" si="1999"/>
        <v>-5.95700612510324+0.0100566895959617i</v>
      </c>
      <c r="E3801" t="str">
        <f t="shared" si="2000"/>
        <v>2870</v>
      </c>
      <c r="F3801" t="str">
        <f t="shared" si="2001"/>
        <v>0.777000777000777</v>
      </c>
      <c r="G3801" t="str">
        <f t="shared" si="1996"/>
        <v>0.777000777000777</v>
      </c>
      <c r="H3801" t="str">
        <f t="shared" si="2002"/>
        <v>9.1293222027676+0.200757918488277i</v>
      </c>
      <c r="I3801" t="str">
        <f t="shared" si="2003"/>
        <v>7331.69185531518i</v>
      </c>
      <c r="J3801" t="str">
        <f t="shared" si="1997"/>
        <v>-45977.7695033732+1585.67485305363i</v>
      </c>
      <c r="K3801" t="str">
        <f t="shared" si="2004"/>
        <v>0.00549295823235036-0.159272228485116i</v>
      </c>
      <c r="L3801" t="str">
        <f t="shared" si="2005"/>
        <v>0.000407531562583156-0.00990344051354713i</v>
      </c>
      <c r="M3801" t="str">
        <f t="shared" si="2006"/>
        <v>0.00590048979493352-0.169175668998663i</v>
      </c>
      <c r="N3801" t="str">
        <f t="shared" si="2007"/>
        <v>-23.4614139370086i</v>
      </c>
      <c r="O3801" t="str">
        <f t="shared" si="2008"/>
        <v>-0.10036171485119+0.994951016981303i</v>
      </c>
      <c r="P3801" t="str">
        <f t="shared" si="2009"/>
        <v>1.10036171485119-0.994951016981303i</v>
      </c>
      <c r="Q3801" t="str">
        <f t="shared" si="2010"/>
        <v>-1.10036171485119+24.4563649539899i</v>
      </c>
      <c r="R3801" t="str">
        <f t="shared" si="2011"/>
        <v>-0.0426207798327085-0.043075225711101i</v>
      </c>
      <c r="S3801" t="str">
        <f t="shared" si="2012"/>
        <v>2.4217521236863i</v>
      </c>
      <c r="T3801" t="str">
        <f t="shared" si="2013"/>
        <v>0.104317519344126-0.103216964073028i</v>
      </c>
      <c r="U3801" t="str">
        <f t="shared" si="2014"/>
        <v>0.0000500000000000001-0.000129161142565366i</v>
      </c>
      <c r="V3801" t="str">
        <f t="shared" si="2015"/>
        <v>3.33333333333333E-06-0.000142077256821903i</v>
      </c>
      <c r="W3801" t="str">
        <f t="shared" si="2016"/>
        <v>0.000014052200822397-0.0000698044410758303i</v>
      </c>
      <c r="X3801" t="str">
        <f t="shared" si="2017"/>
        <v>0.0000141559937925944-0.0000697606979075842i</v>
      </c>
      <c r="Y3801" t="str">
        <f t="shared" si="2018"/>
        <v>0.009+3.75382622992137i</v>
      </c>
      <c r="Z3801" t="str">
        <f t="shared" si="2019"/>
        <v>-0.000260051028023233-0.0000534206348422897i</v>
      </c>
      <c r="AA3801" t="str">
        <f t="shared" si="2020"/>
        <v>0.00895608926247034-3.72957579512622i</v>
      </c>
      <c r="AB3801" t="str">
        <f t="shared" si="2021"/>
        <v>0.2543172774525-0.251634216908198i</v>
      </c>
      <c r="AC3801" t="str">
        <f t="shared" si="2022"/>
        <v>0.958930209511885-0.0445090606798682i</v>
      </c>
      <c r="AD3801" t="str">
        <f t="shared" si="2023"/>
        <v>0.276792964007589-0.249563961697734i</v>
      </c>
      <c r="AE3801" t="str">
        <f t="shared" si="2024"/>
        <v>-0.0000853121601074211+0.000050112908939882i</v>
      </c>
      <c r="AF3801" t="str">
        <f t="shared" si="2025"/>
        <v>-15.0863283278708-0.190701228892315i</v>
      </c>
      <c r="AG3801" t="str">
        <f t="shared" si="2026"/>
        <v>0.996639594803225-0.00374509075050862i</v>
      </c>
      <c r="AH3801" t="str">
        <f t="shared" si="2027"/>
        <v>0.00130374639413746-0.000737345796042959i</v>
      </c>
      <c r="AI3801">
        <f t="shared" si="2028"/>
        <v>-56.490868025833514</v>
      </c>
      <c r="AJ3801">
        <f t="shared" si="2029"/>
        <v>-29.490730238167192</v>
      </c>
      <c r="AK3801"/>
      <c r="AL3801"/>
      <c r="AM3801"/>
      <c r="AN3801"/>
    </row>
    <row r="3802" spans="1:40" x14ac:dyDescent="0.3">
      <c r="A3802"/>
      <c r="B3802">
        <f t="shared" si="2030"/>
        <v>1868000</v>
      </c>
      <c r="C3802" s="186" t="str">
        <f t="shared" si="1998"/>
        <v>-2.1902263223852E-08+0.00131103990380314i</v>
      </c>
      <c r="D3802" s="158" t="str">
        <f t="shared" si="1999"/>
        <v>-5.95700612492331+0.0100513059291574i</v>
      </c>
      <c r="E3802" t="str">
        <f t="shared" si="2000"/>
        <v>2870</v>
      </c>
      <c r="F3802" t="str">
        <f t="shared" si="2001"/>
        <v>0.777000777000777</v>
      </c>
      <c r="G3802" t="str">
        <f t="shared" si="1996"/>
        <v>0.777000777000777</v>
      </c>
      <c r="H3802" t="str">
        <f t="shared" si="2002"/>
        <v>9.12932728806225+0.200650566722156i</v>
      </c>
      <c r="I3802" t="str">
        <f t="shared" si="2003"/>
        <v>7335.61884613217i</v>
      </c>
      <c r="J3802" t="str">
        <f t="shared" si="1997"/>
        <v>-46027.0368660367+1586.52417006115i</v>
      </c>
      <c r="K3802" t="str">
        <f t="shared" si="2004"/>
        <v>0.00548708541716634-0.159187163705973i</v>
      </c>
      <c r="L3802" t="str">
        <f t="shared" si="2005"/>
        <v>0.00040709608670735-0.00989815679632157i</v>
      </c>
      <c r="M3802" t="str">
        <f t="shared" si="2006"/>
        <v>0.00589418150387369-0.169085320502295i</v>
      </c>
      <c r="N3802" t="str">
        <f t="shared" si="2007"/>
        <v>-23.4739803076229i</v>
      </c>
      <c r="O3802" t="str">
        <f t="shared" si="2008"/>
        <v>-0.0878511965507793+0.996133609143169i</v>
      </c>
      <c r="P3802" t="str">
        <f t="shared" si="2009"/>
        <v>1.08785119655078-0.996133609143169i</v>
      </c>
      <c r="Q3802" t="str">
        <f t="shared" si="2010"/>
        <v>-1.08785119655078+24.4701139167661i</v>
      </c>
      <c r="R3802" t="str">
        <f t="shared" si="2011"/>
        <v>-0.0426003426455752-0.042562464824355i</v>
      </c>
      <c r="S3802" t="str">
        <f t="shared" si="2012"/>
        <v>2.42304925926407i</v>
      </c>
      <c r="T3802" t="str">
        <f t="shared" si="2013"/>
        <v>0.103130948865106-0.103222728691757i</v>
      </c>
      <c r="U3802" t="str">
        <f t="shared" si="2014"/>
        <v>0.0000499999999999999-0.000129091998484764i</v>
      </c>
      <c r="V3802" t="str">
        <f t="shared" si="2015"/>
        <v>3.33333333333333E-06-0.00014200119833324i</v>
      </c>
      <c r="W3802" t="str">
        <f t="shared" si="2016"/>
        <v>0.0000140517649954908-0.0000697692878384053i</v>
      </c>
      <c r="X3802" t="str">
        <f t="shared" si="2017"/>
        <v>0.0000141554493108592-0.0000697255682180447i</v>
      </c>
      <c r="Y3802" t="str">
        <f t="shared" si="2018"/>
        <v>0.009+3.75583684921967i</v>
      </c>
      <c r="Z3802" t="str">
        <f t="shared" si="2019"/>
        <v>-0.000259780935014514-0.0000533893581474424i</v>
      </c>
      <c r="AA3802" t="str">
        <f t="shared" si="2020"/>
        <v>0.00894650203790072-3.72757918526877i</v>
      </c>
      <c r="AB3802" t="str">
        <f t="shared" si="2021"/>
        <v>0.25142451911596-0.251648270560451i</v>
      </c>
      <c r="AC3802" t="str">
        <f t="shared" si="2022"/>
        <v>0.958931913268631-0.0439954559786767i</v>
      </c>
      <c r="AD3802" t="str">
        <f t="shared" si="2023"/>
        <v>0.273656215741434-0.249870337249256i</v>
      </c>
      <c r="AE3802" t="str">
        <f t="shared" si="2024"/>
        <v>-0.0000844310845236661+0.0000503012201315105i</v>
      </c>
      <c r="AF3802" t="str">
        <f t="shared" si="2025"/>
        <v>-15.0863334129856-0.190599260792999i</v>
      </c>
      <c r="AG3802" t="str">
        <f t="shared" si="2026"/>
        <v>0.996637153207838-0.00370076465869893i</v>
      </c>
      <c r="AH3802" t="str">
        <f t="shared" si="2027"/>
        <v>0.00129042271432739-0.000740483055979274i</v>
      </c>
      <c r="AI3802">
        <f t="shared" si="2028"/>
        <v>-56.549193086660992</v>
      </c>
      <c r="AJ3802">
        <f t="shared" si="2029"/>
        <v>-29.848489967248444</v>
      </c>
      <c r="AK3802"/>
      <c r="AL3802"/>
      <c r="AM3802"/>
      <c r="AN3802"/>
    </row>
    <row r="3803" spans="1:40" x14ac:dyDescent="0.3">
      <c r="A3803"/>
      <c r="B3803">
        <f t="shared" si="2030"/>
        <v>1869000</v>
      </c>
      <c r="C3803" s="186" t="str">
        <f t="shared" si="1998"/>
        <v>-2.187883208007E-08+0.00131033843783039i</v>
      </c>
      <c r="D3803" s="158" t="str">
        <f t="shared" si="1999"/>
        <v>-5.95700612474367+0.0100459280233663i</v>
      </c>
      <c r="E3803" t="str">
        <f t="shared" si="2000"/>
        <v>2870</v>
      </c>
      <c r="F3803" t="str">
        <f t="shared" si="2001"/>
        <v>0.777000777000777</v>
      </c>
      <c r="G3803" t="str">
        <f t="shared" si="1996"/>
        <v>0.777000777000777</v>
      </c>
      <c r="H3803" t="str">
        <f t="shared" si="2002"/>
        <v>9.12933236520259+0.200543329639307i</v>
      </c>
      <c r="I3803" t="str">
        <f t="shared" si="2003"/>
        <v>7339.54583694915i</v>
      </c>
      <c r="J3803" t="str">
        <f t="shared" si="1997"/>
        <v>-46076.3306101528+1587.37348706868i</v>
      </c>
      <c r="K3803" t="str">
        <f t="shared" si="2004"/>
        <v>0.00548122201177488-0.159102189635639i</v>
      </c>
      <c r="L3803" t="str">
        <f t="shared" si="2005"/>
        <v>0.000406661308070546-0.00989287870449299i</v>
      </c>
      <c r="M3803" t="str">
        <f t="shared" si="2006"/>
        <v>0.00588788331984543-0.168995068340132i</v>
      </c>
      <c r="N3803" t="str">
        <f t="shared" si="2007"/>
        <v>-23.4865466782373i</v>
      </c>
      <c r="O3803" t="str">
        <f t="shared" si="2008"/>
        <v>-0.0753268055279272+0.997158900260614i</v>
      </c>
      <c r="P3803" t="str">
        <f t="shared" si="2009"/>
        <v>1.07532680552793-0.997158900260614i</v>
      </c>
      <c r="Q3803" t="str">
        <f t="shared" si="2010"/>
        <v>-1.07532680552793+24.4837055784979i</v>
      </c>
      <c r="R3803" t="str">
        <f t="shared" si="2011"/>
        <v>-0.0425743006670826-0.0420502327759642i</v>
      </c>
      <c r="S3803" t="str">
        <f t="shared" si="2012"/>
        <v>2.42434639484184i</v>
      </c>
      <c r="T3803" t="str">
        <f t="shared" si="2013"/>
        <v>0.101944330232669-0.103214852335154i</v>
      </c>
      <c r="U3803" t="str">
        <f t="shared" si="2014"/>
        <v>0.0000499999999999999-0.000129022928394617i</v>
      </c>
      <c r="V3803" t="str">
        <f t="shared" si="2015"/>
        <v>3.33333333333333E-06-0.000141925221234078i</v>
      </c>
      <c r="W3803" t="str">
        <f t="shared" si="2016"/>
        <v>0.0000140513289700022-0.000069734173226996i</v>
      </c>
      <c r="X3803" t="str">
        <f t="shared" si="2017"/>
        <v>0.0000141549048051231-0.0000696904771291313i</v>
      </c>
      <c r="Y3803" t="str">
        <f t="shared" si="2018"/>
        <v>0.009+3.75784746851797i</v>
      </c>
      <c r="Z3803" t="str">
        <f t="shared" si="2019"/>
        <v>-0.000259511274771113-0.000053358115872033i</v>
      </c>
      <c r="AA3803" t="str">
        <f t="shared" si="2020"/>
        <v>0.00893693019890211-3.72558471204378i</v>
      </c>
      <c r="AB3803" t="str">
        <f t="shared" si="2021"/>
        <v>0.248531643385468-0.251629068670106i</v>
      </c>
      <c r="AC3803" t="str">
        <f t="shared" si="2022"/>
        <v>0.958939253661275-0.0434821846548234i</v>
      </c>
      <c r="AD3803" t="str">
        <f t="shared" si="2023"/>
        <v>0.270515736685765-0.250137276724963i</v>
      </c>
      <c r="AE3803" t="str">
        <f t="shared" si="2024"/>
        <v>-0.0000835487374683749+0.0000504792335273824i</v>
      </c>
      <c r="AF3803" t="str">
        <f t="shared" si="2025"/>
        <v>-15.0863384899463-0.190497401615941i</v>
      </c>
      <c r="AG3803" t="str">
        <f t="shared" si="2026"/>
        <v>0.996635246077563-0.00365643440349245i</v>
      </c>
      <c r="AH3803" t="str">
        <f t="shared" si="2027"/>
        <v>0.00127707616745351-0.000743463011159548i</v>
      </c>
      <c r="AI3803">
        <f t="shared" si="2028"/>
        <v>-56.608148247672034</v>
      </c>
      <c r="AJ3803">
        <f t="shared" si="2029"/>
        <v>-30.206264219110828</v>
      </c>
      <c r="AK3803"/>
      <c r="AL3803"/>
      <c r="AM3803"/>
      <c r="AN3803"/>
    </row>
    <row r="3804" spans="1:40" x14ac:dyDescent="0.3">
      <c r="A3804"/>
      <c r="B3804">
        <f t="shared" si="2030"/>
        <v>1870000</v>
      </c>
      <c r="C3804" s="186" t="str">
        <f t="shared" si="1998"/>
        <v>-2.18554385163066E-08+0.00130963772208863i</v>
      </c>
      <c r="D3804" s="158" t="str">
        <f t="shared" si="1999"/>
        <v>-5.95700612456432+0.0100405558693462i</v>
      </c>
      <c r="E3804" t="str">
        <f t="shared" si="2000"/>
        <v>2870</v>
      </c>
      <c r="F3804" t="str">
        <f t="shared" si="2001"/>
        <v>0.777000777000777</v>
      </c>
      <c r="G3804" t="str">
        <f t="shared" si="1996"/>
        <v>0.777000777000777</v>
      </c>
      <c r="H3804" t="str">
        <f t="shared" si="2002"/>
        <v>9.12933743420603+0.200436207056154i</v>
      </c>
      <c r="I3804" t="str">
        <f t="shared" si="2003"/>
        <v>7343.47282776614i</v>
      </c>
      <c r="J3804" t="str">
        <f t="shared" si="1997"/>
        <v>-46125.6507357214+1588.22280407621i</v>
      </c>
      <c r="K3804" t="str">
        <f t="shared" si="2004"/>
        <v>0.00547536799609177-0.159017306129271i</v>
      </c>
      <c r="L3804" t="str">
        <f t="shared" si="2005"/>
        <v>0.000406227225185913-0.00988760622909779i</v>
      </c>
      <c r="M3804" t="str">
        <f t="shared" si="2006"/>
        <v>0.00588159522127768-0.168904912358369i</v>
      </c>
      <c r="N3804" t="str">
        <f t="shared" si="2007"/>
        <v>-23.4991130488517i</v>
      </c>
      <c r="O3804" t="str">
        <f t="shared" si="2008"/>
        <v>-0.0627905195292661+0.998026728428275i</v>
      </c>
      <c r="P3804" t="str">
        <f t="shared" si="2009"/>
        <v>1.06279051952927-0.998026728428275i</v>
      </c>
      <c r="Q3804" t="str">
        <f t="shared" si="2010"/>
        <v>-1.06279051952927+24.49713977728i</v>
      </c>
      <c r="R3804" t="str">
        <f t="shared" si="2011"/>
        <v>-0.0425426623177937-0.0415385873858686i</v>
      </c>
      <c r="S3804" t="str">
        <f t="shared" si="2012"/>
        <v>2.42564353041961i</v>
      </c>
      <c r="T3804" t="str">
        <f t="shared" si="2013"/>
        <v>0.100757805755302-0.103193333617982i</v>
      </c>
      <c r="U3804" t="str">
        <f t="shared" si="2014"/>
        <v>0.0000499999999999999-0.000128953932176224i</v>
      </c>
      <c r="V3804" t="str">
        <f t="shared" si="2015"/>
        <v>3.33333333333333E-06-0.000141849325393846i</v>
      </c>
      <c r="W3804" t="str">
        <f t="shared" si="2016"/>
        <v>0.0000140508927459829-0.0000696990971793724i</v>
      </c>
      <c r="X3804" t="str">
        <f t="shared" si="2017"/>
        <v>0.0000141543602750643-0.0000696554245786556i</v>
      </c>
      <c r="Y3804" t="str">
        <f t="shared" si="2018"/>
        <v>0.009+3.75985808781626i</v>
      </c>
      <c r="Z3804" t="str">
        <f t="shared" si="2019"/>
        <v>-0.000259242046367293-0.0000533269079574213i</v>
      </c>
      <c r="AA3804" t="str">
        <f t="shared" si="2020"/>
        <v>0.00892737371257081-3.72359237202336i</v>
      </c>
      <c r="AB3804" t="str">
        <f t="shared" si="2021"/>
        <v>0.245638997197062-0.251576607860073i</v>
      </c>
      <c r="AC3804" t="str">
        <f t="shared" si="2022"/>
        <v>0.958952224250052-0.0429693050679425i</v>
      </c>
      <c r="AD3804" t="str">
        <f t="shared" si="2023"/>
        <v>0.267372022626222-0.250364733280612i</v>
      </c>
      <c r="AE3804" t="str">
        <f t="shared" si="2024"/>
        <v>-0.0000826652473744234+0.0000506469425528891i</v>
      </c>
      <c r="AF3804" t="str">
        <f t="shared" si="2025"/>
        <v>-15.0863435587704-0.190395651186808i</v>
      </c>
      <c r="AG3804" t="str">
        <f t="shared" si="2026"/>
        <v>0.996633873202414-0.00361210667500448i</v>
      </c>
      <c r="AH3804" t="str">
        <f t="shared" si="2027"/>
        <v>0.00126370874662793-0.000746285512814199i</v>
      </c>
      <c r="AI3804">
        <f t="shared" si="2028"/>
        <v>-56.667740881106624</v>
      </c>
      <c r="AJ3804">
        <f t="shared" si="2029"/>
        <v>-30.564052583439935</v>
      </c>
      <c r="AK3804"/>
      <c r="AL3804"/>
      <c r="AM3804"/>
      <c r="AN3804"/>
    </row>
    <row r="3805" spans="1:40" x14ac:dyDescent="0.3">
      <c r="A3805"/>
      <c r="B3805">
        <f t="shared" si="2030"/>
        <v>1871000</v>
      </c>
      <c r="C3805" s="186" t="str">
        <f t="shared" si="1998"/>
        <v>-2.18320824522407E-08+0.00130893775537491i</v>
      </c>
      <c r="D3805" s="158" t="str">
        <f t="shared" si="1999"/>
        <v>-5.95700612438525+0.0100351894578743i</v>
      </c>
      <c r="E3805" t="str">
        <f t="shared" si="2000"/>
        <v>2870</v>
      </c>
      <c r="F3805" t="str">
        <f t="shared" si="2001"/>
        <v>0.777000777000777</v>
      </c>
      <c r="G3805" t="str">
        <f t="shared" si="1996"/>
        <v>0.777000777000777</v>
      </c>
      <c r="H3805" t="str">
        <f t="shared" si="2002"/>
        <v>9.12934249508994+0.200329198789521i</v>
      </c>
      <c r="I3805" t="str">
        <f t="shared" si="2003"/>
        <v>7347.39981858313i</v>
      </c>
      <c r="J3805" t="str">
        <f t="shared" si="1997"/>
        <v>-46174.9972427426+1589.07212108374i</v>
      </c>
      <c r="K3805" t="str">
        <f t="shared" si="2004"/>
        <v>0.00546952335008627-0.158932513042333i</v>
      </c>
      <c r="L3805" t="str">
        <f t="shared" si="2005"/>
        <v>0.000405793836570577-0.00988233936119132i</v>
      </c>
      <c r="M3805" t="str">
        <f t="shared" si="2006"/>
        <v>0.00587531718665685-0.168814852403524i</v>
      </c>
      <c r="N3805" t="str">
        <f t="shared" si="2007"/>
        <v>-23.511679419466i</v>
      </c>
      <c r="O3805" t="str">
        <f t="shared" si="2008"/>
        <v>-0.0502443181797833+0.998736956606017i</v>
      </c>
      <c r="P3805" t="str">
        <f t="shared" si="2009"/>
        <v>1.05024431817978-0.998736956606017i</v>
      </c>
      <c r="Q3805" t="str">
        <f t="shared" si="2010"/>
        <v>-1.05024431817978+24.510416376072i</v>
      </c>
      <c r="R3805" t="str">
        <f t="shared" si="2011"/>
        <v>-0.0425054364684523-0.0410275863782855i</v>
      </c>
      <c r="S3805" t="str">
        <f t="shared" si="2012"/>
        <v>2.42694066599736i</v>
      </c>
      <c r="T3805" t="str">
        <f t="shared" si="2013"/>
        <v>0.0995715178091804-0.103158172291254i</v>
      </c>
      <c r="U3805" t="str">
        <f t="shared" si="2014"/>
        <v>0.00005-0.000128885009711138i</v>
      </c>
      <c r="V3805" t="str">
        <f t="shared" si="2015"/>
        <v>3.33333333333333E-06-0.000141773510682251i</v>
      </c>
      <c r="W3805" t="str">
        <f t="shared" si="2016"/>
        <v>0.0000140504563234847-0.0000696640596334384i</v>
      </c>
      <c r="X3805" t="str">
        <f t="shared" si="2017"/>
        <v>0.0000141538157203626-0.0000696204105045628i</v>
      </c>
      <c r="Y3805" t="str">
        <f t="shared" si="2018"/>
        <v>0.009+3.76186870711456i</v>
      </c>
      <c r="Z3805" t="str">
        <f t="shared" si="2019"/>
        <v>-0.000258973248879789-0.0000532957343451043i</v>
      </c>
      <c r="AA3805" t="str">
        <f t="shared" si="2020"/>
        <v>0.00891783254609085-3.72160216178688i</v>
      </c>
      <c r="AB3805" t="str">
        <f t="shared" si="2021"/>
        <v>0.242746927651801-0.251490887523342i</v>
      </c>
      <c r="AC3805" t="str">
        <f t="shared" si="2022"/>
        <v>0.958970818137956-0.0424568754967012i</v>
      </c>
      <c r="AD3805" t="str">
        <f t="shared" si="2023"/>
        <v>0.264225569973653-0.250552666307892i</v>
      </c>
      <c r="AE3805" t="str">
        <f t="shared" si="2024"/>
        <v>-0.0000817807426361938+0.0000508043422247487i</v>
      </c>
      <c r="AF3805" t="str">
        <f t="shared" si="2025"/>
        <v>-15.0863486194752-0.190294009331647i</v>
      </c>
      <c r="AG3805" t="str">
        <f t="shared" si="2026"/>
        <v>0.996633034288829-0.00356778815767025i</v>
      </c>
      <c r="AH3805" t="str">
        <f t="shared" si="2027"/>
        <v>0.00125032244504497-0.000748950437613432i</v>
      </c>
      <c r="AI3805">
        <f t="shared" si="2028"/>
        <v>-56.727978538674584</v>
      </c>
      <c r="AJ3805">
        <f t="shared" si="2029"/>
        <v>-30.921854648167727</v>
      </c>
      <c r="AK3805"/>
      <c r="AL3805"/>
      <c r="AM3805"/>
      <c r="AN3805"/>
    </row>
    <row r="3806" spans="1:40" x14ac:dyDescent="0.3">
      <c r="A3806"/>
      <c r="B3806">
        <f t="shared" si="2030"/>
        <v>1872000</v>
      </c>
      <c r="C3806" s="186" t="str">
        <f t="shared" si="1998"/>
        <v>-2.18087638077669E-08+0.00130823853648888i</v>
      </c>
      <c r="D3806" s="158" t="str">
        <f t="shared" si="1999"/>
        <v>-5.95700612420648+0.0100298287797481i</v>
      </c>
      <c r="E3806" t="str">
        <f t="shared" si="2000"/>
        <v>2870</v>
      </c>
      <c r="F3806" t="str">
        <f t="shared" si="2001"/>
        <v>0.777000777000777</v>
      </c>
      <c r="G3806" t="str">
        <f t="shared" si="1996"/>
        <v>0.777000777000777</v>
      </c>
      <c r="H3806" t="str">
        <f t="shared" si="2002"/>
        <v>9.12934754787166+0.200222304656613i</v>
      </c>
      <c r="I3806" t="str">
        <f t="shared" si="2003"/>
        <v>7351.32680940012i</v>
      </c>
      <c r="J3806" t="str">
        <f t="shared" si="1997"/>
        <v>-46224.3701312163+1589.92143809126i</v>
      </c>
      <c r="K3806" t="str">
        <f t="shared" si="2004"/>
        <v>0.00546368805378105-0.158847810230598i</v>
      </c>
      <c r="L3806" t="str">
        <f t="shared" si="2005"/>
        <v>0.000405361140745617-0.00987707809184798i</v>
      </c>
      <c r="M3806" t="str">
        <f t="shared" si="2006"/>
        <v>0.00586904919452667-0.168724888322446i</v>
      </c>
      <c r="N3806" t="str">
        <f t="shared" si="2007"/>
        <v>-23.5242457900804i</v>
      </c>
      <c r="O3806" t="str">
        <f t="shared" si="2008"/>
        <v>-0.0376901826699065+0.99928947264059i</v>
      </c>
      <c r="P3806" t="str">
        <f t="shared" si="2009"/>
        <v>1.03769018266991-0.99928947264059i</v>
      </c>
      <c r="Q3806" t="str">
        <f t="shared" si="2010"/>
        <v>-1.03769018266991+24.523535262721i</v>
      </c>
      <c r="R3806" t="str">
        <f t="shared" si="2011"/>
        <v>-0.042462632439787-0.0405172873817775i</v>
      </c>
      <c r="S3806" t="str">
        <f t="shared" si="2012"/>
        <v>2.42823780157513i</v>
      </c>
      <c r="T3806" t="str">
        <f t="shared" si="2013"/>
        <v>0.0983856088377151-0.103109369244681i</v>
      </c>
      <c r="U3806" t="str">
        <f t="shared" si="2014"/>
        <v>0.00005-0.000128816160881164i</v>
      </c>
      <c r="V3806" t="str">
        <f t="shared" si="2015"/>
        <v>3.33333333333333E-06-0.00014169777696928i</v>
      </c>
      <c r="W3806" t="str">
        <f t="shared" si="2016"/>
        <v>0.0000140500197025592-0.00006962906052723i</v>
      </c>
      <c r="X3806" t="str">
        <f t="shared" si="2017"/>
        <v>0.000014153271140698-0.00006958543484493i</v>
      </c>
      <c r="Y3806" t="str">
        <f t="shared" si="2018"/>
        <v>0.009+3.76387932641286i</v>
      </c>
      <c r="Z3806" t="str">
        <f t="shared" si="2019"/>
        <v>-0.000258704881387803-0.000053264594976711i</v>
      </c>
      <c r="AA3806" t="str">
        <f t="shared" si="2020"/>
        <v>0.0089083066667341-3.71961407792108i</v>
      </c>
      <c r="AB3806" t="str">
        <f t="shared" si="2021"/>
        <v>0.239855782014656-0.251371909828954i</v>
      </c>
      <c r="AC3806" t="str">
        <f t="shared" si="2022"/>
        <v>0.958995027970945-0.041944954138824i</v>
      </c>
      <c r="AD3806" t="str">
        <f t="shared" si="2023"/>
        <v>0.261076875685482-0.250701041443672i</v>
      </c>
      <c r="AE3806" t="str">
        <f t="shared" si="2024"/>
        <v>-0.0000808953515900476+0.0000509514291493115i</v>
      </c>
      <c r="AF3806" t="str">
        <f t="shared" si="2025"/>
        <v>-15.0863536720781-0.190192475876865i</v>
      </c>
      <c r="AG3806" t="str">
        <f t="shared" si="2026"/>
        <v>0.996632728959763-0.00352348552920116i</v>
      </c>
      <c r="AH3806" t="str">
        <f t="shared" si="2027"/>
        <v>0.00123691925565085-0.000751457687650013i</v>
      </c>
      <c r="AI3806">
        <f t="shared" si="2028"/>
        <v>-56.788868957034673</v>
      </c>
      <c r="AJ3806">
        <f t="shared" si="2029"/>
        <v>-31.279669999553846</v>
      </c>
      <c r="AK3806"/>
      <c r="AL3806"/>
      <c r="AM3806"/>
      <c r="AN3806"/>
    </row>
    <row r="3807" spans="1:40" x14ac:dyDescent="0.3">
      <c r="A3807"/>
      <c r="B3807">
        <f t="shared" si="2030"/>
        <v>1873000</v>
      </c>
      <c r="C3807" s="186" t="str">
        <f t="shared" si="1998"/>
        <v>-2.17854825029924E-08+0.00130754006423274i</v>
      </c>
      <c r="D3807" s="158" t="str">
        <f t="shared" si="1999"/>
        <v>-5.95700612402799+0.0100244738257843i</v>
      </c>
      <c r="E3807" t="str">
        <f t="shared" si="2000"/>
        <v>2870</v>
      </c>
      <c r="F3807" t="str">
        <f t="shared" si="2001"/>
        <v>0.777000777000777</v>
      </c>
      <c r="G3807" t="str">
        <f t="shared" si="1996"/>
        <v>0.777000777000777</v>
      </c>
      <c r="H3807" t="str">
        <f t="shared" si="2002"/>
        <v>9.12935259256847+0.200115524475033i</v>
      </c>
      <c r="I3807" t="str">
        <f t="shared" si="2003"/>
        <v>7355.2538002171i</v>
      </c>
      <c r="J3807" t="str">
        <f t="shared" si="1997"/>
        <v>-46273.7694011426+1590.77075509879i</v>
      </c>
      <c r="K3807" t="str">
        <f t="shared" si="2004"/>
        <v>0.00545786208725201-0.158763197550142i</v>
      </c>
      <c r="L3807" t="str">
        <f t="shared" si="2005"/>
        <v>0.000404929136236039-0.00987182241216098i</v>
      </c>
      <c r="M3807" t="str">
        <f t="shared" si="2006"/>
        <v>0.00586279122348805-0.168635019962303i</v>
      </c>
      <c r="N3807" t="str">
        <f t="shared" si="2007"/>
        <v>-23.5368121606947i</v>
      </c>
      <c r="O3807" t="str">
        <f t="shared" si="2008"/>
        <v>-0.025130095443367+0.999684189283299i</v>
      </c>
      <c r="P3807" t="str">
        <f t="shared" si="2009"/>
        <v>1.02513009544337-0.999684189283299i</v>
      </c>
      <c r="Q3807" t="str">
        <f t="shared" si="2010"/>
        <v>-1.02513009544337+24.536496349978i</v>
      </c>
      <c r="R3807" t="str">
        <f t="shared" si="2011"/>
        <v>-0.0424142600024271-0.0400077479293331i</v>
      </c>
      <c r="S3807" t="str">
        <f t="shared" si="2012"/>
        <v>2.4295349371529i</v>
      </c>
      <c r="T3807" t="str">
        <f t="shared" si="2013"/>
        <v>0.0972002213511214-0.103046926509383i</v>
      </c>
      <c r="U3807" t="str">
        <f t="shared" si="2014"/>
        <v>0.00005-0.00012874738556836i</v>
      </c>
      <c r="V3807" t="str">
        <f t="shared" si="2015"/>
        <v>3.33333333333333E-06-0.000141622124125196i</v>
      </c>
      <c r="W3807" t="str">
        <f t="shared" si="2016"/>
        <v>0.0000140495828832582-0.0000695940997989156i</v>
      </c>
      <c r="X3807" t="str">
        <f t="shared" si="2017"/>
        <v>0.0000141527265357523-0.0000695504975379669i</v>
      </c>
      <c r="Y3807" t="str">
        <f t="shared" si="2018"/>
        <v>0.009+3.76588994571116i</v>
      </c>
      <c r="Z3807" t="str">
        <f t="shared" si="2019"/>
        <v>-0.000258436942972996-0.0000532334897940076i</v>
      </c>
      <c r="AA3807" t="str">
        <f t="shared" si="2020"/>
        <v>0.0088987960418597-3.71762811701997i</v>
      </c>
      <c r="AB3807" t="str">
        <f t="shared" si="2021"/>
        <v>0.236965907713463-0.251219679728607i</v>
      </c>
      <c r="AC3807" t="str">
        <f t="shared" si="2022"/>
        <v>0.959024845938051-0.0414335991111254i</v>
      </c>
      <c r="AD3807" t="str">
        <f t="shared" si="2023"/>
        <v>0.257926437187164-0.250809830578227i</v>
      </c>
      <c r="AE3807" t="str">
        <f t="shared" si="2024"/>
        <v>-0.00008000920249489+0.0000510882015206044i</v>
      </c>
      <c r="AF3807" t="str">
        <f t="shared" si="2025"/>
        <v>-15.0863587165965-0.190091050649249i</v>
      </c>
      <c r="AG3807" t="str">
        <f t="shared" si="2026"/>
        <v>0.996632956754804-0.00347920545954537i</v>
      </c>
      <c r="AH3807" t="str">
        <f t="shared" si="2027"/>
        <v>0.00122350117081457-0.000753807190417163i</v>
      </c>
      <c r="AI3807">
        <f t="shared" si="2028"/>
        <v>-56.850420063487299</v>
      </c>
      <c r="AJ3807">
        <f t="shared" si="2029"/>
        <v>-31.637498222236889</v>
      </c>
      <c r="AK3807"/>
      <c r="AL3807"/>
      <c r="AM3807"/>
      <c r="AN3807"/>
    </row>
    <row r="3808" spans="1:40" x14ac:dyDescent="0.3">
      <c r="A3808"/>
      <c r="B3808">
        <f t="shared" si="2030"/>
        <v>1874000</v>
      </c>
      <c r="C3808" s="186" t="str">
        <f t="shared" si="1998"/>
        <v>-2.17622384582381E-08+0.00130684233741123i</v>
      </c>
      <c r="D3808" s="158" t="str">
        <f t="shared" si="1999"/>
        <v>-5.95700612384978+0.0100191245868194i</v>
      </c>
      <c r="E3808" t="str">
        <f t="shared" si="2000"/>
        <v>2870</v>
      </c>
      <c r="F3808" t="str">
        <f t="shared" si="2001"/>
        <v>0.777000777000777</v>
      </c>
      <c r="G3808" t="str">
        <f t="shared" si="1996"/>
        <v>0.777000777000777</v>
      </c>
      <c r="H3808" t="str">
        <f t="shared" si="2002"/>
        <v>9.12935762919759+0.200008858062765i</v>
      </c>
      <c r="I3808" t="str">
        <f t="shared" si="2003"/>
        <v>7359.18079103409i</v>
      </c>
      <c r="J3808" t="str">
        <f t="shared" si="1997"/>
        <v>-46323.1950525214+1591.62007210632i</v>
      </c>
      <c r="K3808" t="str">
        <f t="shared" si="2004"/>
        <v>0.00545204543062805-0.15867867485735i</v>
      </c>
      <c r="L3808" t="str">
        <f t="shared" si="2005"/>
        <v>0.000404497821570772-0.0098665723132424i</v>
      </c>
      <c r="M3808" t="str">
        <f t="shared" si="2006"/>
        <v>0.00585654325219882-0.168545247170592i</v>
      </c>
      <c r="N3808" t="str">
        <f t="shared" si="2007"/>
        <v>-23.5493785313091i</v>
      </c>
      <c r="O3808" t="str">
        <f t="shared" si="2008"/>
        <v>-0.0125660398833439+0.999921044203816i</v>
      </c>
      <c r="P3808" t="str">
        <f t="shared" si="2009"/>
        <v>1.01256603988334-0.999921044203816i</v>
      </c>
      <c r="Q3808" t="str">
        <f t="shared" si="2010"/>
        <v>-1.01256603988334+24.5492995755129i</v>
      </c>
      <c r="R3808" t="str">
        <f t="shared" si="2011"/>
        <v>-0.0423603293769211-0.0394990254583562i</v>
      </c>
      <c r="S3808" t="str">
        <f t="shared" si="2012"/>
        <v>2.43083207273065i</v>
      </c>
      <c r="T3808" t="str">
        <f t="shared" si="2013"/>
        <v>0.0960154979257767-0.102970847260854i</v>
      </c>
      <c r="U3808" t="str">
        <f t="shared" si="2014"/>
        <v>0.00005-0.000128678683655036i</v>
      </c>
      <c r="V3808" t="str">
        <f t="shared" si="2015"/>
        <v>3.33333333333333E-06-0.00014154655202054i</v>
      </c>
      <c r="W3808" t="str">
        <f t="shared" si="2016"/>
        <v>0.0000140491458656336-0.0000695591773867953i</v>
      </c>
      <c r="X3808" t="str">
        <f t="shared" si="2017"/>
        <v>0.0000141521819052078-0.0000695155985220148i</v>
      </c>
      <c r="Y3808" t="str">
        <f t="shared" si="2018"/>
        <v>0.009+3.76790056500945i</v>
      </c>
      <c r="Z3808" t="str">
        <f t="shared" si="2019"/>
        <v>-0.000258169432719477-0.0000532024187388918i</v>
      </c>
      <c r="AA3808" t="str">
        <f t="shared" si="2020"/>
        <v>0.00888930063891382-3.71564427568482i</v>
      </c>
      <c r="AB3808" t="str">
        <f t="shared" si="2021"/>
        <v>0.234077652337356-0.251034204963887i</v>
      </c>
      <c r="AC3808" t="str">
        <f t="shared" si="2022"/>
        <v>0.959060263771376-0.0409228684494639i</v>
      </c>
      <c r="AD3808" t="str">
        <f t="shared" si="2023"/>
        <v>0.25477475229313-0.250879011862499i</v>
      </c>
      <c r="AE3808" t="str">
        <f t="shared" si="2024"/>
        <v>-0.0000791224235126706+0.0000512146591181676i</v>
      </c>
      <c r="AF3808" t="str">
        <f t="shared" si="2025"/>
        <v>-15.0863637530474-0.189989733475946i</v>
      </c>
      <c r="AG3808" t="str">
        <f t="shared" si="2026"/>
        <v>0.996633717130288-0.00343495460984488i</v>
      </c>
      <c r="AH3808" t="str">
        <f t="shared" si="2027"/>
        <v>0.00121007018199796-0.000755998898782462i</v>
      </c>
      <c r="AI3808">
        <f t="shared" si="2028"/>
        <v>-56.912639981899133</v>
      </c>
      <c r="AJ3808">
        <f t="shared" si="2029"/>
        <v>-31.995338899327827</v>
      </c>
      <c r="AK3808"/>
      <c r="AL3808"/>
      <c r="AM3808"/>
      <c r="AN3808"/>
    </row>
    <row r="3809" spans="1:40" x14ac:dyDescent="0.3">
      <c r="A3809"/>
      <c r="B3809">
        <f t="shared" si="2030"/>
        <v>1875000</v>
      </c>
      <c r="C3809" s="186" t="str">
        <f t="shared" si="1998"/>
        <v>-2.17390315940366E-08+0.00130614535483166i</v>
      </c>
      <c r="D3809" s="158" t="str">
        <f t="shared" si="1999"/>
        <v>-5.95700612367187+0.0100137810537094i</v>
      </c>
      <c r="E3809" t="str">
        <f t="shared" si="2000"/>
        <v>2870</v>
      </c>
      <c r="F3809" t="str">
        <f t="shared" si="2001"/>
        <v>0.777000777000777</v>
      </c>
      <c r="G3809" t="str">
        <f t="shared" si="1996"/>
        <v>0.777000777000777</v>
      </c>
      <c r="H3809" t="str">
        <f t="shared" si="2002"/>
        <v>9.12936265777624+0.199902305238187i</v>
      </c>
      <c r="I3809" t="str">
        <f t="shared" si="2003"/>
        <v>7363.10778185108i</v>
      </c>
      <c r="J3809" t="str">
        <f t="shared" si="1997"/>
        <v>-46372.6470853529+1592.46938911385i</v>
      </c>
      <c r="K3809" t="str">
        <f t="shared" si="2004"/>
        <v>0.00544623806409087-0.158594242008909i</v>
      </c>
      <c r="L3809" t="str">
        <f t="shared" si="2005"/>
        <v>0.000404067195282654-0.00986132778622313i</v>
      </c>
      <c r="M3809" t="str">
        <f t="shared" si="2006"/>
        <v>0.00585030525937352-0.168455569795132i</v>
      </c>
      <c r="N3809" t="str">
        <f t="shared" si="2007"/>
        <v>-23.5619449019234i</v>
      </c>
      <c r="O3809" t="str">
        <f t="shared" si="2008"/>
        <v>-4.88804960049882E-14+i</v>
      </c>
      <c r="P3809" t="str">
        <f t="shared" si="2009"/>
        <v>1.00000000000005-i</v>
      </c>
      <c r="Q3809" t="str">
        <f t="shared" si="2010"/>
        <v>-1.00000000000005+24.5619449019234i</v>
      </c>
      <c r="R3809" t="str">
        <f t="shared" si="2011"/>
        <v>-0.0423008512338665-0.0389911773106854i</v>
      </c>
      <c r="S3809" t="str">
        <f t="shared" si="2012"/>
        <v>2.43212920830842i</v>
      </c>
      <c r="T3809" t="str">
        <f t="shared" si="2013"/>
        <v>0.0948315812036505-0.102881135822196i</v>
      </c>
      <c r="U3809" t="str">
        <f t="shared" si="2014"/>
        <v>0.00005-0.000128610055023754i</v>
      </c>
      <c r="V3809" t="str">
        <f t="shared" si="2015"/>
        <v>3.33333333333333E-06-0.000141471060526129i</v>
      </c>
      <c r="W3809" t="str">
        <f t="shared" si="2016"/>
        <v>0.0000140487086497369-0.0000695242932293014i</v>
      </c>
      <c r="X3809" t="str">
        <f t="shared" si="2017"/>
        <v>0.0000141516372487478-0.0000694807377355465i</v>
      </c>
      <c r="Y3809" t="str">
        <f t="shared" si="2018"/>
        <v>0.009+3.76991118430775i</v>
      </c>
      <c r="Z3809" t="str">
        <f t="shared" si="2019"/>
        <v>-0.000257902349713796-0.0000531713817533956i</v>
      </c>
      <c r="AA3809" t="str">
        <f t="shared" si="2020"/>
        <v>0.00887982042542947-3.71366255052417i</v>
      </c>
      <c r="AB3809" t="str">
        <f t="shared" si="2021"/>
        <v>0.231191363635375-0.250815496074151i</v>
      </c>
      <c r="AC3809" t="str">
        <f t="shared" si="2022"/>
        <v>0.959101272745978-0.0404128201087256i</v>
      </c>
      <c r="AD3809" t="str">
        <f t="shared" si="2023"/>
        <v>0.251622319128019-0.250908569714333i</v>
      </c>
      <c r="AE3809" t="str">
        <f t="shared" si="2024"/>
        <v>-0.00007823514268903+0.0000513308033046236i</v>
      </c>
      <c r="AF3809" t="str">
        <f t="shared" si="2025"/>
        <v>-15.0863687814481-0.189888524184478i</v>
      </c>
      <c r="AG3809" t="str">
        <f t="shared" si="2026"/>
        <v>0.99663500945944-0.00339073963139979i</v>
      </c>
      <c r="AH3809" t="str">
        <f t="shared" si="2027"/>
        <v>0.00119662827942768-0.000758032790956839i</v>
      </c>
      <c r="AI3809">
        <f t="shared" si="2028"/>
        <v>-56.975537038859244</v>
      </c>
      <c r="AJ3809">
        <f t="shared" si="2029"/>
        <v>-32.353191612458666</v>
      </c>
      <c r="AK3809"/>
      <c r="AL3809"/>
      <c r="AM3809"/>
      <c r="AN3809"/>
    </row>
    <row r="3810" spans="1:40" x14ac:dyDescent="0.3">
      <c r="A3810"/>
      <c r="B3810">
        <f t="shared" si="2030"/>
        <v>1876000</v>
      </c>
      <c r="C3810" s="186" t="str">
        <f t="shared" si="1998"/>
        <v>-2.17158618311336E-08+0.00130544911530388i</v>
      </c>
      <c r="D3810" s="158" t="str">
        <f t="shared" si="1999"/>
        <v>-5.95700612349423+0.0100084432173298i</v>
      </c>
      <c r="E3810" t="str">
        <f t="shared" si="2000"/>
        <v>2870</v>
      </c>
      <c r="F3810" t="str">
        <f t="shared" si="2001"/>
        <v>0.777000777000777</v>
      </c>
      <c r="G3810" t="str">
        <f t="shared" si="1996"/>
        <v>0.777000777000777</v>
      </c>
      <c r="H3810" t="str">
        <f t="shared" si="2002"/>
        <v>9.12936767832153+0.199795865820055i</v>
      </c>
      <c r="I3810" t="str">
        <f t="shared" si="2003"/>
        <v>7367.03477266807i</v>
      </c>
      <c r="J3810" t="str">
        <f t="shared" si="1997"/>
        <v>-46422.1254996369+1593.31870612137i</v>
      </c>
      <c r="K3810" t="str">
        <f t="shared" si="2004"/>
        <v>0.0054404399678749-0.158509898861811i</v>
      </c>
      <c r="L3810" t="str">
        <f t="shared" si="2005"/>
        <v>0.000403637255908416-0.00985608882225277i</v>
      </c>
      <c r="M3810" t="str">
        <f t="shared" si="2006"/>
        <v>0.00584407722378332-0.168365987684064i</v>
      </c>
      <c r="N3810" t="str">
        <f t="shared" si="2007"/>
        <v>-23.5745112725378i</v>
      </c>
      <c r="O3810" t="str">
        <f t="shared" si="2008"/>
        <v>0.0125660398833456+0.999921044203816i</v>
      </c>
      <c r="P3810" t="str">
        <f t="shared" si="2009"/>
        <v>0.987433960116654-0.999921044203816i</v>
      </c>
      <c r="Q3810" t="str">
        <f t="shared" si="2010"/>
        <v>-0.987433960116654+24.5744323167416i</v>
      </c>
      <c r="R3810" t="str">
        <f t="shared" si="2011"/>
        <v>-0.0422358366941394-0.0384842607325107i</v>
      </c>
      <c r="S3810" t="str">
        <f t="shared" si="2012"/>
        <v>2.43342634388619i</v>
      </c>
      <c r="T3810" t="str">
        <f t="shared" si="2013"/>
        <v>0.0936486138914764-0.102777797667594i</v>
      </c>
      <c r="U3810" t="str">
        <f t="shared" si="2014"/>
        <v>0.00005-0.000128541499557323i</v>
      </c>
      <c r="V3810" t="str">
        <f t="shared" si="2015"/>
        <v>3.33333333333333E-06-0.000141395649513056i</v>
      </c>
      <c r="W3810" t="str">
        <f t="shared" si="2016"/>
        <v>0.0000140482712356202-0.0000694894472649965i</v>
      </c>
      <c r="X3810" t="str">
        <f t="shared" si="2017"/>
        <v>0.000014151092566057-0.0000694459151171657i</v>
      </c>
      <c r="Y3810" t="str">
        <f t="shared" si="2018"/>
        <v>0.009+3.77192180360605i</v>
      </c>
      <c r="Z3810" t="str">
        <f t="shared" si="2019"/>
        <v>-0.000257635693044937-0.0000531403787796847i</v>
      </c>
      <c r="AA3810" t="str">
        <f t="shared" si="2020"/>
        <v>0.00887035536902611-3.71168293815376i</v>
      </c>
      <c r="AB3810" t="str">
        <f t="shared" si="2021"/>
        <v>0.228307389514451-0.250563566404996i</v>
      </c>
      <c r="AC3810" t="str">
        <f t="shared" si="2022"/>
        <v>0.959147863679664-0.0399035119627082i</v>
      </c>
      <c r="AD3810" t="str">
        <f t="shared" si="2023"/>
        <v>0.248469636047345-0.250898494823717i</v>
      </c>
      <c r="AE3810" t="str">
        <f t="shared" si="2024"/>
        <v>-0.0000773474879338662+0.0000514366370230336i</v>
      </c>
      <c r="AF3810" t="str">
        <f t="shared" si="2025"/>
        <v>-15.0863738018158-0.189787422602725i</v>
      </c>
      <c r="AG3810" t="str">
        <f t="shared" si="2026"/>
        <v>0.996636833032519-0.00334656716462818i</v>
      </c>
      <c r="AH3810" t="str">
        <f t="shared" si="2027"/>
        <v>0.00118317745176614-0.000759908870459455i</v>
      </c>
      <c r="AI3810">
        <f t="shared" si="2028"/>
        <v>-57.039119770091766</v>
      </c>
      <c r="AJ3810">
        <f t="shared" si="2029"/>
        <v>-32.711055941877696</v>
      </c>
      <c r="AK3810"/>
      <c r="AL3810"/>
      <c r="AM3810"/>
      <c r="AN3810"/>
    </row>
    <row r="3811" spans="1:40" x14ac:dyDescent="0.3">
      <c r="A3811"/>
      <c r="B3811">
        <f t="shared" si="2030"/>
        <v>1877000</v>
      </c>
      <c r="C3811" s="186" t="str">
        <f t="shared" si="1998"/>
        <v>-2.16927290904848E-08+0.00130475361764028i</v>
      </c>
      <c r="D3811" s="158" t="str">
        <f t="shared" si="1999"/>
        <v>-5.95700612331688+0.0100031110685755i</v>
      </c>
      <c r="E3811" t="str">
        <f t="shared" si="2000"/>
        <v>2870</v>
      </c>
      <c r="F3811" t="str">
        <f t="shared" si="2001"/>
        <v>0.777000777000777</v>
      </c>
      <c r="G3811" t="str">
        <f t="shared" si="1996"/>
        <v>0.777000777000777</v>
      </c>
      <c r="H3811" t="str">
        <f t="shared" si="2002"/>
        <v>9.12937269085058+0.199689539627519i</v>
      </c>
      <c r="I3811" t="str">
        <f t="shared" si="2003"/>
        <v>7370.96176348505i</v>
      </c>
      <c r="J3811" t="str">
        <f t="shared" si="1997"/>
        <v>-46471.6302953734+1594.1680231289i</v>
      </c>
      <c r="K3811" t="str">
        <f t="shared" si="2004"/>
        <v>0.00543465112226717-0.15842564527335i</v>
      </c>
      <c r="L3811" t="str">
        <f t="shared" si="2005"/>
        <v>0.000403208001988682-0.00985085541249974i</v>
      </c>
      <c r="M3811" t="str">
        <f t="shared" si="2006"/>
        <v>0.00583785912425585-0.16827650068585i</v>
      </c>
      <c r="N3811" t="str">
        <f t="shared" si="2007"/>
        <v>-23.5870776431522i</v>
      </c>
      <c r="O3811" t="str">
        <f t="shared" si="2008"/>
        <v>0.0251300954433687+0.999684189283299i</v>
      </c>
      <c r="P3811" t="str">
        <f t="shared" si="2009"/>
        <v>0.974869904556631-0.999684189283299i</v>
      </c>
      <c r="Q3811" t="str">
        <f t="shared" si="2010"/>
        <v>-0.974869904556631+24.5867618324355i</v>
      </c>
      <c r="R3811" t="str">
        <f t="shared" si="2011"/>
        <v>-0.0421652973292338-0.0379783328743126i</v>
      </c>
      <c r="S3811" t="str">
        <f t="shared" si="2012"/>
        <v>2.43472347946396i</v>
      </c>
      <c r="T3811" t="str">
        <f t="shared" si="2013"/>
        <v>0.0924667387599869-0.102660839426065i</v>
      </c>
      <c r="U3811" t="str">
        <f t="shared" si="2014"/>
        <v>0.0000500000000000001-0.000128473017138806i</v>
      </c>
      <c r="V3811" t="str">
        <f t="shared" si="2015"/>
        <v>3.33333333333333E-06-0.000141320318852686i</v>
      </c>
      <c r="W3811" t="str">
        <f t="shared" si="2016"/>
        <v>0.0000140478336233351-0.0000694546394325746i</v>
      </c>
      <c r="X3811" t="str">
        <f t="shared" si="2017"/>
        <v>0.0000141505478568206-0.0000694111306056075i</v>
      </c>
      <c r="Y3811" t="str">
        <f t="shared" si="2018"/>
        <v>0.009+3.77393242290435i</v>
      </c>
      <c r="Z3811" t="str">
        <f t="shared" si="2019"/>
        <v>-0.000257369461804315-0.0000531094097600567i</v>
      </c>
      <c r="AA3811" t="str">
        <f t="shared" si="2020"/>
        <v>0.00886090543740955-3.70970543519658i</v>
      </c>
      <c r="AB3811" t="str">
        <f t="shared" si="2021"/>
        <v>0.225426078037539-0.250278432117407i</v>
      </c>
      <c r="AC3811" t="str">
        <f t="shared" si="2022"/>
        <v>0.959200026932658-0.0393950018040335i</v>
      </c>
      <c r="AD3811" t="str">
        <f t="shared" si="2023"/>
        <v>0.245317201558487-0.250848784157032i</v>
      </c>
      <c r="AE3811" t="str">
        <f t="shared" si="2024"/>
        <v>-0.0000764595870020563+0.000051532164794002i</v>
      </c>
      <c r="AF3811" t="str">
        <f t="shared" si="2025"/>
        <v>-15.0863788141675-0.189686428558944i</v>
      </c>
      <c r="AG3811" t="str">
        <f t="shared" si="2026"/>
        <v>0.996639187056982-0.00330244383803374i</v>
      </c>
      <c r="AH3811" t="str">
        <f t="shared" si="2027"/>
        <v>0.00116971968578468-0.00076162716607787i</v>
      </c>
      <c r="AI3811">
        <f t="shared" si="2028"/>
        <v>-57.103396927122091</v>
      </c>
      <c r="AJ3811">
        <f t="shared" si="2029"/>
        <v>-33.068931466501617</v>
      </c>
      <c r="AK3811"/>
      <c r="AL3811"/>
      <c r="AM3811"/>
      <c r="AN3811"/>
    </row>
    <row r="3812" spans="1:40" x14ac:dyDescent="0.3">
      <c r="A3812"/>
      <c r="B3812">
        <f t="shared" si="2030"/>
        <v>1878000</v>
      </c>
      <c r="C3812" s="186" t="str">
        <f t="shared" si="1998"/>
        <v>-2.16696332932564E-08+0.00130405886065577i</v>
      </c>
      <c r="D3812" s="158" t="str">
        <f t="shared" si="1999"/>
        <v>-5.95700612313981+0.00999778459836091i</v>
      </c>
      <c r="E3812" t="str">
        <f t="shared" si="2000"/>
        <v>2870</v>
      </c>
      <c r="F3812" t="str">
        <f t="shared" si="2001"/>
        <v>0.777000777000777</v>
      </c>
      <c r="G3812" t="str">
        <f t="shared" si="1996"/>
        <v>0.777000777000777</v>
      </c>
      <c r="H3812" t="str">
        <f t="shared" si="2002"/>
        <v>9.12937769538044+0.199583326480108i</v>
      </c>
      <c r="I3812" t="str">
        <f t="shared" si="2003"/>
        <v>7374.88875430204i</v>
      </c>
      <c r="J3812" t="str">
        <f t="shared" si="1997"/>
        <v>-46521.1614725625+1595.01734013643i</v>
      </c>
      <c r="K3812" t="str">
        <f t="shared" si="2004"/>
        <v>0.00542887150760693-0.158341481101123i</v>
      </c>
      <c r="L3812" t="str">
        <f t="shared" si="2005"/>
        <v>0.000402779432067938-0.00984562754815099i</v>
      </c>
      <c r="M3812" t="str">
        <f t="shared" si="2006"/>
        <v>0.00583165093967487-0.168187108649274i</v>
      </c>
      <c r="N3812" t="str">
        <f t="shared" si="2007"/>
        <v>-23.5996440137665i</v>
      </c>
      <c r="O3812" t="str">
        <f t="shared" si="2008"/>
        <v>0.0376901826699082+0.99928947264059i</v>
      </c>
      <c r="P3812" t="str">
        <f t="shared" si="2009"/>
        <v>0.962309817330092-0.99928947264059i</v>
      </c>
      <c r="Q3812" t="str">
        <f t="shared" si="2010"/>
        <v>-0.962309817330092+24.5989334864071i</v>
      </c>
      <c r="R3812" t="str">
        <f t="shared" si="2011"/>
        <v>-0.0420892451616997-0.0374734507907161i</v>
      </c>
      <c r="S3812" t="str">
        <f t="shared" si="2012"/>
        <v>2.43602061504171i</v>
      </c>
      <c r="T3812" t="str">
        <f t="shared" si="2013"/>
        <v>0.0912860986429355-0.102530268885445i</v>
      </c>
      <c r="U3812" t="str">
        <f t="shared" si="2014"/>
        <v>0.0000500000000000001-0.000128404607651511i</v>
      </c>
      <c r="V3812" t="str">
        <f t="shared" si="2015"/>
        <v>3.33333333333333E-06-0.000141245068416662i</v>
      </c>
      <c r="W3812" t="str">
        <f t="shared" si="2016"/>
        <v>0.0000140473958129336-0.0000694198696708595i</v>
      </c>
      <c r="X3812" t="str">
        <f t="shared" si="2017"/>
        <v>0.0000141500031207253-0.000069376384139736i</v>
      </c>
      <c r="Y3812" t="str">
        <f t="shared" si="2018"/>
        <v>0.009+3.77594304220264i</v>
      </c>
      <c r="Z3812" t="str">
        <f t="shared" si="2019"/>
        <v>-0.000257103655085756-0.0000530784746369429i</v>
      </c>
      <c r="AA3812" t="str">
        <f t="shared" si="2020"/>
        <v>0.00885147059837153-3.70773003828281i</v>
      </c>
      <c r="AB3812" t="str">
        <f t="shared" si="2021"/>
        <v>0.222547777421233-0.249960112197467i</v>
      </c>
      <c r="AC3812" t="str">
        <f t="shared" si="2022"/>
        <v>0.959257752407181-0.038887347343977i</v>
      </c>
      <c r="AD3812" t="str">
        <f t="shared" si="2023"/>
        <v>0.242165514241298-0.250759440960273i</v>
      </c>
      <c r="AE3812" t="str">
        <f t="shared" si="2024"/>
        <v>-0.0000755715674741433+0.0000516173927125481i</v>
      </c>
      <c r="AF3812" t="str">
        <f t="shared" si="2025"/>
        <v>-15.0863838185203-0.189585541881747i</v>
      </c>
      <c r="AG3812" t="str">
        <f t="shared" si="2026"/>
        <v>0.996642070657658-0.00325837626717147i</v>
      </c>
      <c r="AH3812" t="str">
        <f t="shared" si="2027"/>
        <v>0.00115625696603637-0.000763187731823877i</v>
      </c>
      <c r="AI3812">
        <f t="shared" si="2028"/>
        <v>-57.168377484222233</v>
      </c>
      <c r="AJ3812">
        <f t="shared" si="2029"/>
        <v>-33.426817763994165</v>
      </c>
      <c r="AK3812"/>
      <c r="AL3812"/>
      <c r="AM3812"/>
      <c r="AN3812"/>
    </row>
    <row r="3813" spans="1:40" x14ac:dyDescent="0.3">
      <c r="A3813"/>
      <c r="B3813">
        <f t="shared" si="2030"/>
        <v>1879000</v>
      </c>
      <c r="C3813" s="186" t="str">
        <f t="shared" si="1998"/>
        <v>-2.16465743608243E-08+0.00130336484316777i</v>
      </c>
      <c r="D3813" s="158" t="str">
        <f t="shared" si="1999"/>
        <v>-5.95700612296303+0.00999246379761957i</v>
      </c>
      <c r="E3813" t="str">
        <f t="shared" si="2000"/>
        <v>2870</v>
      </c>
      <c r="F3813" t="str">
        <f t="shared" si="2001"/>
        <v>0.777000777000777</v>
      </c>
      <c r="G3813" t="str">
        <f t="shared" si="1996"/>
        <v>0.777000777000777</v>
      </c>
      <c r="H3813" t="str">
        <f t="shared" si="2002"/>
        <v>9.12938269192813+0.199477226197732i</v>
      </c>
      <c r="I3813" t="str">
        <f t="shared" si="2003"/>
        <v>7378.81574511903i</v>
      </c>
      <c r="J3813" t="str">
        <f t="shared" si="1997"/>
        <v>-46570.7190312042+1595.86665714396i</v>
      </c>
      <c r="K3813" t="str">
        <f t="shared" si="2004"/>
        <v>0.00542310110428565-0.158257406203028i</v>
      </c>
      <c r="L3813" t="str">
        <f t="shared" si="2005"/>
        <v>0.000402351544694532-0.00984040522041211i</v>
      </c>
      <c r="M3813" t="str">
        <f t="shared" si="2006"/>
        <v>0.00582545264898018-0.16809781142344i</v>
      </c>
      <c r="N3813" t="str">
        <f t="shared" si="2007"/>
        <v>-23.6122103843809i</v>
      </c>
      <c r="O3813" t="str">
        <f t="shared" si="2008"/>
        <v>0.050244318179785+0.998736956606017i</v>
      </c>
      <c r="P3813" t="str">
        <f t="shared" si="2009"/>
        <v>0.949755681820215-0.998736956606017i</v>
      </c>
      <c r="Q3813" t="str">
        <f t="shared" si="2010"/>
        <v>-0.949755681820215+24.6109473409869i</v>
      </c>
      <c r="R3813" t="str">
        <f t="shared" si="2011"/>
        <v>-0.0420076926656823-0.0369696714403006i</v>
      </c>
      <c r="S3813" t="str">
        <f t="shared" si="2012"/>
        <v>2.43731775061948i</v>
      </c>
      <c r="T3813" t="str">
        <f t="shared" si="2013"/>
        <v>0.0901068364360147-0.102386094996635i</v>
      </c>
      <c r="U3813" t="str">
        <f t="shared" si="2014"/>
        <v>0.0000500000000000001-0.000128336270978999i</v>
      </c>
      <c r="V3813" t="str">
        <f t="shared" si="2015"/>
        <v>3.33333333333333E-06-0.000141169898076899i</v>
      </c>
      <c r="W3813" t="str">
        <f t="shared" si="2016"/>
        <v>0.0000140469578044676-0.0000693851379188072i</v>
      </c>
      <c r="X3813" t="str">
        <f t="shared" si="2017"/>
        <v>0.0000141494583574584-0.0000693416756585476i</v>
      </c>
      <c r="Y3813" t="str">
        <f t="shared" si="2018"/>
        <v>0.009+3.77795366150094i</v>
      </c>
      <c r="Z3813" t="str">
        <f t="shared" si="2019"/>
        <v>-0.000256838271985505-0.000053047573352905i</v>
      </c>
      <c r="AA3813" t="str">
        <f t="shared" si="2020"/>
        <v>0.00884205081978942-3.70575674404977i</v>
      </c>
      <c r="AB3813" t="str">
        <f t="shared" si="2021"/>
        <v>0.219672836033129-0.249608628466715i</v>
      </c>
      <c r="AC3813" t="str">
        <f t="shared" si="2022"/>
        <v>0.959321029546917-0.0383806062122589i</v>
      </c>
      <c r="AD3813" t="str">
        <f t="shared" si="2023"/>
        <v>0.239015072668663-0.250630474761281i</v>
      </c>
      <c r="AE3813" t="str">
        <f t="shared" si="2024"/>
        <v>-0.0000746835567370819+0.0000516923284447534i</v>
      </c>
      <c r="AF3813" t="str">
        <f t="shared" si="2025"/>
        <v>-15.0863888148912-0.189484762400112i</v>
      </c>
      <c r="AG3813" t="str">
        <f t="shared" si="2026"/>
        <v>0.996645482876936-0.0032143710536159i</v>
      </c>
      <c r="AH3813" t="str">
        <f t="shared" si="2027"/>
        <v>0.00114279127452958-0.000764590646885027i</v>
      </c>
      <c r="AI3813">
        <f t="shared" si="2028"/>
        <v>-57.234070645643243</v>
      </c>
      <c r="AJ3813">
        <f t="shared" si="2029"/>
        <v>-33.784714410849929</v>
      </c>
      <c r="AK3813"/>
      <c r="AL3813"/>
      <c r="AM3813"/>
      <c r="AN3813"/>
    </row>
    <row r="3814" spans="1:40" x14ac:dyDescent="0.3">
      <c r="A3814"/>
      <c r="B3814">
        <f t="shared" si="2030"/>
        <v>1880000</v>
      </c>
      <c r="C3814" s="186" t="str">
        <f t="shared" si="1998"/>
        <v>-2.16235522147741E-08+0.00130267156399626i</v>
      </c>
      <c r="D3814" s="158" t="str">
        <f t="shared" si="1999"/>
        <v>-5.95700612278652+0.00998714865730467i</v>
      </c>
      <c r="E3814" t="str">
        <f t="shared" si="2000"/>
        <v>2870</v>
      </c>
      <c r="F3814" t="str">
        <f t="shared" si="2001"/>
        <v>0.777000777000777</v>
      </c>
      <c r="G3814" t="str">
        <f t="shared" si="1996"/>
        <v>0.777000777000777</v>
      </c>
      <c r="H3814" t="str">
        <f t="shared" si="2002"/>
        <v>9.12938768051058+0.19937123860069i</v>
      </c>
      <c r="I3814" t="str">
        <f t="shared" si="2003"/>
        <v>7382.74273593602i</v>
      </c>
      <c r="J3814" t="str">
        <f t="shared" si="1997"/>
        <v>-46620.3029712985+1596.71597415148i</v>
      </c>
      <c r="K3814" t="str">
        <f t="shared" si="2004"/>
        <v>0.00541733989274683-0.158173420437265i</v>
      </c>
      <c r="L3814" t="str">
        <f t="shared" si="2005"/>
        <v>0.00040192433842066-0.00983518842050726i</v>
      </c>
      <c r="M3814" t="str">
        <f t="shared" si="2006"/>
        <v>0.00581926423116749-0.168008608857772i</v>
      </c>
      <c r="N3814" t="str">
        <f t="shared" si="2007"/>
        <v>-23.6247767549952i</v>
      </c>
      <c r="O3814" t="str">
        <f t="shared" si="2008"/>
        <v>0.0627905195292678+0.998026728428274i</v>
      </c>
      <c r="P3814" t="str">
        <f t="shared" si="2009"/>
        <v>0.937209480470732-0.998026728428274i</v>
      </c>
      <c r="Q3814" t="str">
        <f t="shared" si="2010"/>
        <v>-0.937209480470732+24.6228034834235i</v>
      </c>
      <c r="R3814" t="str">
        <f t="shared" si="2011"/>
        <v>-0.0419206527675674-0.0364670516853998i</v>
      </c>
      <c r="S3814" t="str">
        <f t="shared" si="2012"/>
        <v>2.43861488619725i</v>
      </c>
      <c r="T3814" t="str">
        <f t="shared" si="2013"/>
        <v>0.0889290950957405-0.102228327878096i</v>
      </c>
      <c r="U3814" t="str">
        <f t="shared" si="2014"/>
        <v>0.0000500000000000001-0.000128268007005074i</v>
      </c>
      <c r="V3814" t="str">
        <f t="shared" si="2015"/>
        <v>3.33333333333333E-06-0.000141094807705581i</v>
      </c>
      <c r="W3814" t="str">
        <f t="shared" si="2016"/>
        <v>0.0000140465195979887-0.0000693504441155003i</v>
      </c>
      <c r="X3814" t="str">
        <f t="shared" si="2017"/>
        <v>0.0000141489135667082-0.0000693070051011661i</v>
      </c>
      <c r="Y3814" t="str">
        <f t="shared" si="2018"/>
        <v>0.009+3.77996428079924i</v>
      </c>
      <c r="Z3814" t="str">
        <f t="shared" si="2019"/>
        <v>-0.000256573311602202-0.0000530167058506366i</v>
      </c>
      <c r="AA3814" t="str">
        <f t="shared" si="2020"/>
        <v>0.00883264606962603-3.70378554914195i</v>
      </c>
      <c r="AB3814" t="str">
        <f t="shared" si="2021"/>
        <v>0.216801602389107-0.249224005593101i</v>
      </c>
      <c r="AC3814" t="str">
        <f t="shared" si="2022"/>
        <v>0.959389847336384-0.0378748359568259i</v>
      </c>
      <c r="AD3814" t="str">
        <f t="shared" si="2023"/>
        <v>0.235866375327218-0.250461901370945i</v>
      </c>
      <c r="AE3814" t="str">
        <f t="shared" si="2024"/>
        <v>-0.0000737956819650868+0.0000517569812241485i</v>
      </c>
      <c r="AF3814" t="str">
        <f t="shared" si="2025"/>
        <v>-15.0863938032971-0.189384089943385i</v>
      </c>
      <c r="AG3814" t="str">
        <f t="shared" si="2026"/>
        <v>0.996649422674963-0.00317043478393492i</v>
      </c>
      <c r="AH3814" t="str">
        <f t="shared" si="2027"/>
        <v>0.00112932459040329-0.000765836015571351i</v>
      </c>
      <c r="AI3814">
        <f t="shared" si="2028"/>
        <v>-57.300485853145702</v>
      </c>
      <c r="AJ3814">
        <f t="shared" si="2029"/>
        <v>-34.142620982444285</v>
      </c>
      <c r="AK3814"/>
      <c r="AL3814"/>
      <c r="AM3814"/>
      <c r="AN3814"/>
    </row>
    <row r="3815" spans="1:40" x14ac:dyDescent="0.3">
      <c r="A3815"/>
      <c r="B3815">
        <f t="shared" si="2030"/>
        <v>1881000</v>
      </c>
      <c r="C3815" s="186" t="str">
        <f t="shared" si="1998"/>
        <v>-2.16005667768992E-08+0.00130197902196368i</v>
      </c>
      <c r="D3815" s="158" t="str">
        <f t="shared" si="1999"/>
        <v>-5.95700612261031+0.00998183916838822i</v>
      </c>
      <c r="E3815" t="str">
        <f t="shared" si="2000"/>
        <v>2870</v>
      </c>
      <c r="F3815" t="str">
        <f t="shared" si="2001"/>
        <v>0.777000777000777</v>
      </c>
      <c r="G3815" t="str">
        <f t="shared" si="1996"/>
        <v>0.777000777000777</v>
      </c>
      <c r="H3815" t="str">
        <f t="shared" si="2002"/>
        <v>9.12939266114476+0.199265363509655i</v>
      </c>
      <c r="I3815" t="str">
        <f t="shared" si="2003"/>
        <v>7386.669726753i</v>
      </c>
      <c r="J3815" t="str">
        <f t="shared" si="1997"/>
        <v>-46669.9132928453+1597.56529115901i</v>
      </c>
      <c r="K3815" t="str">
        <f t="shared" si="2004"/>
        <v>0.00541158785348589-0.158089523662331i</v>
      </c>
      <c r="L3815" t="str">
        <f t="shared" si="2005"/>
        <v>0.000401497811802348-0.00982997713967905i</v>
      </c>
      <c r="M3815" t="str">
        <f t="shared" si="2006"/>
        <v>0.00581308566528824-0.16791950080201i</v>
      </c>
      <c r="N3815" t="str">
        <f t="shared" si="2007"/>
        <v>-23.6373431256096i</v>
      </c>
      <c r="O3815" t="str">
        <f t="shared" si="2008"/>
        <v>0.0753268055279289+0.997158900260614i</v>
      </c>
      <c r="P3815" t="str">
        <f t="shared" si="2009"/>
        <v>0.924673194472071-0.997158900260614i</v>
      </c>
      <c r="Q3815" t="str">
        <f t="shared" si="2010"/>
        <v>-0.924673194472071+24.6345020258702i</v>
      </c>
      <c r="R3815" t="str">
        <f t="shared" si="2011"/>
        <v>-0.0418281388467175-0.0359656482917908i</v>
      </c>
      <c r="S3815" t="str">
        <f t="shared" si="2012"/>
        <v>2.43991202177502i</v>
      </c>
      <c r="T3815" t="str">
        <f t="shared" si="2013"/>
        <v>0.0877530176380726-0.102056978820581i</v>
      </c>
      <c r="U3815" t="str">
        <f t="shared" si="2014"/>
        <v>0.0000499999999999999-0.00012819981561379i</v>
      </c>
      <c r="V3815" t="str">
        <f t="shared" si="2015"/>
        <v>3.33333333333333E-06-0.000141019797175169i</v>
      </c>
      <c r="W3815" t="str">
        <f t="shared" si="2016"/>
        <v>0.0000140460811935491-0.0000693157882001531i</v>
      </c>
      <c r="X3815" t="str">
        <f t="shared" si="2017"/>
        <v>0.0000141483687481643-0.000069272372406846i</v>
      </c>
      <c r="Y3815" t="str">
        <f t="shared" si="2018"/>
        <v>0.009+3.78197490009754i</v>
      </c>
      <c r="Z3815" t="str">
        <f t="shared" si="2019"/>
        <v>-0.000256308773036889-0.000052985872072964i</v>
      </c>
      <c r="AA3815" t="str">
        <f t="shared" si="2020"/>
        <v>0.00882325631592939-3.70181645021101i</v>
      </c>
      <c r="AB3815" t="str">
        <f t="shared" si="2021"/>
        <v>0.213934425149964-0.248806271102526i</v>
      </c>
      <c r="AC3815" t="str">
        <f t="shared" si="2022"/>
        <v>0.959464194300205-0.0373700940435268i</v>
      </c>
      <c r="AD3815" t="str">
        <f t="shared" si="2023"/>
        <v>0.232719920537647-0.2502537428834i</v>
      </c>
      <c r="AE3815" t="str">
        <f t="shared" si="2024"/>
        <v>-0.0000729080701004467+0.0000518113618478951i</v>
      </c>
      <c r="AF3815" t="str">
        <f t="shared" si="2025"/>
        <v>-15.0863987837551-0.189283524341267i</v>
      </c>
      <c r="AG3815" t="str">
        <f t="shared" si="2026"/>
        <v>0.996653888929861-0.00312657402866106i</v>
      </c>
      <c r="AH3815" t="str">
        <f t="shared" si="2027"/>
        <v>0.001115858889602-0.000766923967258164i</v>
      </c>
      <c r="AI3815">
        <f t="shared" si="2028"/>
        <v>-57.367632793852295</v>
      </c>
      <c r="AJ3815">
        <f t="shared" si="2029"/>
        <v>-34.50053705313001</v>
      </c>
      <c r="AK3815"/>
      <c r="AL3815"/>
      <c r="AM3815"/>
      <c r="AN3815"/>
    </row>
    <row r="3816" spans="1:40" x14ac:dyDescent="0.3">
      <c r="A3816"/>
      <c r="B3816">
        <f t="shared" si="2030"/>
        <v>1882000</v>
      </c>
      <c r="C3816" s="186" t="str">
        <f t="shared" si="1998"/>
        <v>-2.15776179692006E-08+0.00130128721589501i</v>
      </c>
      <c r="D3816" s="158" t="str">
        <f t="shared" si="1999"/>
        <v>-5.95700612243436+0.00997653532186175i</v>
      </c>
      <c r="E3816" t="str">
        <f t="shared" si="2000"/>
        <v>2870</v>
      </c>
      <c r="F3816" t="str">
        <f t="shared" si="2001"/>
        <v>0.777000777000777</v>
      </c>
      <c r="G3816" t="str">
        <f t="shared" si="1996"/>
        <v>0.777000777000777</v>
      </c>
      <c r="H3816" t="str">
        <f t="shared" si="2002"/>
        <v>9.12939763384749+0.199159600745687i</v>
      </c>
      <c r="I3816" t="str">
        <f t="shared" si="2003"/>
        <v>7390.59671756999i</v>
      </c>
      <c r="J3816" t="str">
        <f t="shared" si="1997"/>
        <v>-46719.5499958447+1598.41460816654i</v>
      </c>
      <c r="K3816" t="str">
        <f t="shared" si="2004"/>
        <v>0.00540584496704985-0.158005715737025i</v>
      </c>
      <c r="L3816" t="str">
        <f t="shared" si="2005"/>
        <v>0.000401071963399455-0.00982477136918867i</v>
      </c>
      <c r="M3816" t="str">
        <f t="shared" si="2006"/>
        <v>0.0058069169304493-0.167830487106214i</v>
      </c>
      <c r="N3816" t="str">
        <f t="shared" si="2007"/>
        <v>-23.649909496224i</v>
      </c>
      <c r="O3816" t="str">
        <f t="shared" si="2008"/>
        <v>0.087851196550781+0.996133609143169i</v>
      </c>
      <c r="P3816" t="str">
        <f t="shared" si="2009"/>
        <v>0.912148803449219-0.996133609143169i</v>
      </c>
      <c r="Q3816" t="str">
        <f t="shared" si="2010"/>
        <v>-0.912148803449219+24.6460431053672i</v>
      </c>
      <c r="R3816" t="str">
        <f t="shared" si="2011"/>
        <v>-0.0417301647363135-0.0354655179283891i</v>
      </c>
      <c r="S3816" t="str">
        <f t="shared" si="2012"/>
        <v>2.44120915735277i</v>
      </c>
      <c r="T3816" t="str">
        <f t="shared" si="2013"/>
        <v>0.0865787471370423-0.101872060292128i</v>
      </c>
      <c r="U3816" t="str">
        <f t="shared" si="2014"/>
        <v>0.0000499999999999999-0.000128131696689447i</v>
      </c>
      <c r="V3816" t="str">
        <f t="shared" si="2015"/>
        <v>3.33333333333333E-06-0.000140944866358391i</v>
      </c>
      <c r="W3816" t="str">
        <f t="shared" si="2016"/>
        <v>0.0000140456425912007-0.0000692811701121082i</v>
      </c>
      <c r="X3816" t="str">
        <f t="shared" si="2017"/>
        <v>0.000014147823901517-0.00006923777751497i</v>
      </c>
      <c r="Y3816" t="str">
        <f t="shared" si="2018"/>
        <v>0.009+3.78398551939583i</v>
      </c>
      <c r="Z3816" t="str">
        <f t="shared" si="2019"/>
        <v>-0.000256044655392989-0.0000529550719628428i</v>
      </c>
      <c r="AA3816" t="str">
        <f t="shared" si="2020"/>
        <v>0.00881388152683236-3.69984944391569i</v>
      </c>
      <c r="AB3816" t="str">
        <f t="shared" si="2021"/>
        <v>0.211071653118071-0.24835545539101i</v>
      </c>
      <c r="AC3816" t="str">
        <f t="shared" si="2022"/>
        <v>0.95954405850227-0.0368664378557992i</v>
      </c>
      <c r="AD3816" t="str">
        <f t="shared" si="2023"/>
        <v>0.229576206375325-0.250006027675212i</v>
      </c>
      <c r="AE3816" t="str">
        <f t="shared" si="2024"/>
        <v>-0.0000720208478344853+0.0000518554826727081i</v>
      </c>
      <c r="AF3816" t="str">
        <f t="shared" si="2025"/>
        <v>-15.0864037562819-0.189183065423825i</v>
      </c>
      <c r="AG3816" t="str">
        <f t="shared" si="2026"/>
        <v>0.996658880437953-0.00308279534127065i</v>
      </c>
      <c r="AH3816" t="str">
        <f t="shared" si="2027"/>
        <v>0.00110239614455282-0.000767854656323995i</v>
      </c>
      <c r="AI3816">
        <f t="shared" si="2028"/>
        <v>-57.435521408428414</v>
      </c>
      <c r="AJ3816">
        <f t="shared" si="2029"/>
        <v>-34.858462196289423</v>
      </c>
      <c r="AK3816"/>
      <c r="AL3816"/>
      <c r="AM3816"/>
      <c r="AN3816"/>
    </row>
    <row r="3817" spans="1:40" x14ac:dyDescent="0.3">
      <c r="A3817"/>
      <c r="B3817">
        <f t="shared" si="2030"/>
        <v>1883000</v>
      </c>
      <c r="C3817" s="186" t="str">
        <f t="shared" si="1998"/>
        <v>-2.15547057138868E-08+0.0013005961446177i</v>
      </c>
      <c r="D3817" s="158" t="str">
        <f t="shared" si="1999"/>
        <v>-5.95700612225871+0.0099712371087357i</v>
      </c>
      <c r="E3817" t="str">
        <f t="shared" si="2000"/>
        <v>2870</v>
      </c>
      <c r="F3817" t="str">
        <f t="shared" si="2001"/>
        <v>0.777000777000777</v>
      </c>
      <c r="G3817" t="str">
        <f t="shared" si="1996"/>
        <v>0.777000777000777</v>
      </c>
      <c r="H3817" t="str">
        <f t="shared" si="2002"/>
        <v>9.12940259863564+0.199053950130218i</v>
      </c>
      <c r="I3817" t="str">
        <f t="shared" si="2003"/>
        <v>7394.52370838698i</v>
      </c>
      <c r="J3817" t="str">
        <f t="shared" si="1997"/>
        <v>-46769.2130802966+1599.26392517407i</v>
      </c>
      <c r="K3817" t="str">
        <f t="shared" si="2004"/>
        <v>0.00540011121403729-0.157921996520443i</v>
      </c>
      <c r="L3817" t="str">
        <f t="shared" si="2005"/>
        <v>0.000400646791775641-0.00981957110031561i</v>
      </c>
      <c r="M3817" t="str">
        <f t="shared" si="2006"/>
        <v>0.00580075800581293-0.167741567620759i</v>
      </c>
      <c r="N3817" t="str">
        <f t="shared" si="2007"/>
        <v>-23.6624758668383i</v>
      </c>
      <c r="O3817" t="str">
        <f t="shared" si="2008"/>
        <v>0.100361714851192+0.994951016981303i</v>
      </c>
      <c r="P3817" t="str">
        <f t="shared" si="2009"/>
        <v>0.899638285148808-0.994951016981303i</v>
      </c>
      <c r="Q3817" t="str">
        <f t="shared" si="2010"/>
        <v>-0.899638285148808+24.6574268838196i</v>
      </c>
      <c r="R3817" t="str">
        <f t="shared" si="2011"/>
        <v>-0.0416267447242886-0.0349667171668467i</v>
      </c>
      <c r="S3817" t="str">
        <f t="shared" si="2012"/>
        <v>2.44250629293054i</v>
      </c>
      <c r="T3817" t="str">
        <f t="shared" si="2013"/>
        <v>0.0854064267231454-0.101673585943288i</v>
      </c>
      <c r="U3817" t="str">
        <f t="shared" si="2014"/>
        <v>0.0000499999999999999-0.00012806365011659i</v>
      </c>
      <c r="V3817" t="str">
        <f t="shared" si="2015"/>
        <v>3.33333333333333E-06-0.000140870015128249i</v>
      </c>
      <c r="W3817" t="str">
        <f t="shared" si="2016"/>
        <v>0.0000140452037909952-0.0000692465897908381i</v>
      </c>
      <c r="X3817" t="str">
        <f t="shared" si="2017"/>
        <v>0.0000141472790264576-0.0000692032203650508i</v>
      </c>
      <c r="Y3817" t="str">
        <f t="shared" si="2018"/>
        <v>0.009+3.78599613869413i</v>
      </c>
      <c r="Z3817" t="str">
        <f t="shared" si="2019"/>
        <v>-0.000255780957776313-0.000052924305463359i</v>
      </c>
      <c r="AA3817" t="str">
        <f t="shared" si="2020"/>
        <v>0.00880452167055224-3.69788452692181i</v>
      </c>
      <c r="AB3817" t="str">
        <f t="shared" si="2021"/>
        <v>0.208213635233455-0.247871591737441i</v>
      </c>
      <c r="AC3817" t="str">
        <f t="shared" si="2022"/>
        <v>0.959629427544809-0.0363639246942612i</v>
      </c>
      <c r="AD3817" t="str">
        <f t="shared" si="2023"/>
        <v>0.226435730590688-0.249718790403561i</v>
      </c>
      <c r="AE3817" t="str">
        <f t="shared" si="2024"/>
        <v>-0.0000711341415885241+0.0000518893576105649i</v>
      </c>
      <c r="AF3817" t="str">
        <f t="shared" si="2025"/>
        <v>-15.0864087208943-0.189082713021482i</v>
      </c>
      <c r="AG3817" t="str">
        <f t="shared" si="2026"/>
        <v>0.996664395913999-0.0030391052571626i</v>
      </c>
      <c r="AH3817" t="str">
        <f t="shared" si="2027"/>
        <v>0.00108893832384291-0.000768628262084525i</v>
      </c>
      <c r="AI3817">
        <f t="shared" si="2028"/>
        <v>-57.504161899614736</v>
      </c>
      <c r="AJ3817">
        <f t="shared" si="2029"/>
        <v>-35.216395984415385</v>
      </c>
      <c r="AK3817"/>
      <c r="AL3817"/>
      <c r="AM3817"/>
      <c r="AN3817"/>
    </row>
    <row r="3818" spans="1:40" x14ac:dyDescent="0.3">
      <c r="A3818"/>
      <c r="B3818">
        <f t="shared" si="2030"/>
        <v>1884000</v>
      </c>
      <c r="C3818" s="186" t="str">
        <f t="shared" si="1998"/>
        <v>-2.1531829933372E-08+0.00129990580696169i</v>
      </c>
      <c r="D3818" s="158" t="str">
        <f t="shared" si="1999"/>
        <v>-5.95700612208332+0.00996594452003963i</v>
      </c>
      <c r="E3818" t="str">
        <f t="shared" si="2000"/>
        <v>2870</v>
      </c>
      <c r="F3818" t="str">
        <f t="shared" si="2001"/>
        <v>0.777000777000777</v>
      </c>
      <c r="G3818" t="str">
        <f t="shared" si="1996"/>
        <v>0.777000777000777</v>
      </c>
      <c r="H3818" t="str">
        <f t="shared" si="2002"/>
        <v>9.12940755552595+0.198948411485062i</v>
      </c>
      <c r="I3818" t="str">
        <f t="shared" si="2003"/>
        <v>7398.45069920396i</v>
      </c>
      <c r="J3818" t="str">
        <f t="shared" si="1997"/>
        <v>-46818.9025462011+1600.11324218159i</v>
      </c>
      <c r="K3818" t="str">
        <f t="shared" si="2004"/>
        <v>0.00539438657509808-0.157838365871976i</v>
      </c>
      <c r="L3818" t="str">
        <f t="shared" si="2005"/>
        <v>0.000400222295498367-0.00981437632435775i</v>
      </c>
      <c r="M3818" t="str">
        <f t="shared" si="2006"/>
        <v>0.00579460887059645-0.167652742196334i</v>
      </c>
      <c r="N3818" t="str">
        <f t="shared" si="2007"/>
        <v>-23.6750422374527i</v>
      </c>
      <c r="O3818" t="str">
        <f t="shared" si="2008"/>
        <v>0.1128563848735+0.993611310520006i</v>
      </c>
      <c r="P3818" t="str">
        <f t="shared" si="2009"/>
        <v>0.8871436151265-0.993611310520006i</v>
      </c>
      <c r="Q3818" t="str">
        <f t="shared" si="2010"/>
        <v>-0.8871436151265+24.6686535479727i</v>
      </c>
      <c r="R3818" t="str">
        <f t="shared" si="2011"/>
        <v>-0.041517893554354-0.0344693024810887i</v>
      </c>
      <c r="S3818" t="str">
        <f t="shared" si="2012"/>
        <v>2.44380342850831i</v>
      </c>
      <c r="T3818" t="str">
        <f t="shared" si="2013"/>
        <v>0.0842361995815746-0.101461570612573i</v>
      </c>
      <c r="U3818" t="str">
        <f t="shared" si="2014"/>
        <v>0.0000499999999999999-0.00012799567578001i</v>
      </c>
      <c r="V3818" t="str">
        <f t="shared" si="2015"/>
        <v>3.33333333333333E-06-0.000140795243358011i</v>
      </c>
      <c r="W3818" t="str">
        <f t="shared" si="2016"/>
        <v>0.0000140447647929848-0.0000692120471759416i</v>
      </c>
      <c r="X3818" t="str">
        <f t="shared" si="2017"/>
        <v>0.0000141467341226786-0.0000691687008967278i</v>
      </c>
      <c r="Y3818" t="str">
        <f t="shared" si="2018"/>
        <v>0.009+3.78800675799243i</v>
      </c>
      <c r="Z3818" t="str">
        <f t="shared" si="2019"/>
        <v>-0.00025551767929504-0.0000528935725177304i</v>
      </c>
      <c r="AA3818" t="str">
        <f t="shared" si="2020"/>
        <v>0.00879517671539099-3.69592169590233i</v>
      </c>
      <c r="AB3818" t="str">
        <f t="shared" si="2021"/>
        <v>0.205360720569491-0.247354716316853i</v>
      </c>
      <c r="AC3818" t="str">
        <f t="shared" si="2022"/>
        <v>0.959720288567367-0.0358626117762438i</v>
      </c>
      <c r="AD3818" t="str">
        <f t="shared" si="2023"/>
        <v>0.223298990529548-0.249392072003346i</v>
      </c>
      <c r="AE3818" t="str">
        <f t="shared" si="2024"/>
        <v>-0.0000702480774948914+0.000051913002124166i</v>
      </c>
      <c r="AF3818" t="str">
        <f t="shared" si="2025"/>
        <v>-15.0864136776093-0.188982466965022i</v>
      </c>
      <c r="AG3818" t="str">
        <f t="shared" si="2026"/>
        <v>0.996670433991451-0.00299551029263967i</v>
      </c>
      <c r="AH3818" t="str">
        <f t="shared" si="2027"/>
        <v>0.00107548739189763-0.000769244988721906i</v>
      </c>
      <c r="AI3818">
        <f t="shared" si="2028"/>
        <v>-57.573564741130518</v>
      </c>
      <c r="AJ3818">
        <f t="shared" si="2029"/>
        <v>-35.574337989193587</v>
      </c>
      <c r="AK3818"/>
      <c r="AL3818"/>
      <c r="AM3818"/>
      <c r="AN3818"/>
    </row>
    <row r="3819" spans="1:40" x14ac:dyDescent="0.3">
      <c r="A3819"/>
      <c r="B3819">
        <f t="shared" si="2030"/>
        <v>1885000</v>
      </c>
      <c r="C3819" s="186" t="str">
        <f t="shared" si="1998"/>
        <v>-2.15089905502774E-08+0.00129921620175944i</v>
      </c>
      <c r="D3819" s="158" t="str">
        <f t="shared" si="1999"/>
        <v>-5.95700612190822+0.00996065754682238i</v>
      </c>
      <c r="E3819" t="str">
        <f t="shared" si="2000"/>
        <v>2870</v>
      </c>
      <c r="F3819" t="str">
        <f t="shared" si="2001"/>
        <v>0.777000777000777</v>
      </c>
      <c r="G3819" t="str">
        <f t="shared" si="1996"/>
        <v>0.777000777000777</v>
      </c>
      <c r="H3819" t="str">
        <f t="shared" si="2002"/>
        <v>9.1294125045352+0.198842984632411i</v>
      </c>
      <c r="I3819" t="str">
        <f t="shared" si="2003"/>
        <v>7402.37769002095i</v>
      </c>
      <c r="J3819" t="str">
        <f t="shared" si="1997"/>
        <v>-46868.6183935582+1600.96255918912i</v>
      </c>
      <c r="K3819" t="str">
        <f t="shared" si="2004"/>
        <v>0.00538867103093342-0.157754823651317i</v>
      </c>
      <c r="L3819" t="str">
        <f t="shared" si="2005"/>
        <v>0.00039979847313888-0.00980918703263127i</v>
      </c>
      <c r="M3819" t="str">
        <f t="shared" si="2006"/>
        <v>0.0057884695040723-0.167564010683948i</v>
      </c>
      <c r="N3819" t="str">
        <f t="shared" si="2007"/>
        <v>-23.687608608067i</v>
      </c>
      <c r="O3819" t="str">
        <f t="shared" si="2008"/>
        <v>0.125333233564262+0.992114701314483i</v>
      </c>
      <c r="P3819" t="str">
        <f t="shared" si="2009"/>
        <v>0.874666766435738-0.992114701314483i</v>
      </c>
      <c r="Q3819" t="str">
        <f t="shared" si="2010"/>
        <v>-0.874666766435738+24.6797233093815i</v>
      </c>
      <c r="R3819" t="str">
        <f t="shared" si="2011"/>
        <v>-0.0414036264271287-0.0339733302468301i</v>
      </c>
      <c r="S3819" t="str">
        <f t="shared" si="2012"/>
        <v>2.44510056408606i</v>
      </c>
      <c r="T3819" t="str">
        <f t="shared" si="2013"/>
        <v>0.0830682089504063-0.101236030332181i</v>
      </c>
      <c r="U3819" t="str">
        <f t="shared" si="2014"/>
        <v>0.00005-0.000127927773564742i</v>
      </c>
      <c r="V3819" t="str">
        <f t="shared" si="2015"/>
        <v>3.33333333333333E-06-0.000140720550921216i</v>
      </c>
      <c r="W3819" t="str">
        <f t="shared" si="2016"/>
        <v>0.0000140443255972212-0.0000691775422071477i</v>
      </c>
      <c r="X3819" t="str">
        <f t="shared" si="2017"/>
        <v>0.000014146189189873-0.0000691342190497701i</v>
      </c>
      <c r="Y3819" t="str">
        <f t="shared" si="2018"/>
        <v>0.009+3.79001737729073i</v>
      </c>
      <c r="Z3819" t="str">
        <f t="shared" si="2019"/>
        <v>-0.000255254819059717-0.0000528628730693018i</v>
      </c>
      <c r="AA3819" t="str">
        <f t="shared" si="2020"/>
        <v>0.00878584662973432-3.69396094753722i</v>
      </c>
      <c r="AB3819" t="str">
        <f t="shared" si="2021"/>
        <v>0.202513258328475-0.246804868214389i</v>
      </c>
      <c r="AC3819" t="str">
        <f t="shared" si="2022"/>
        <v>0.959816628245678-0.0353625562353093i</v>
      </c>
      <c r="AD3819" t="str">
        <f t="shared" si="2023"/>
        <v>0.220166483053717-0.24902591968337i</v>
      </c>
      <c r="AE3819" t="str">
        <f t="shared" si="2024"/>
        <v>-0.0000693627813780789+0.000051926433222175i</v>
      </c>
      <c r="AF3819" t="str">
        <f t="shared" si="2025"/>
        <v>-15.0864186264434-0.188882327085589i</v>
      </c>
      <c r="AG3819" t="str">
        <f t="shared" si="2026"/>
        <v>0.99667699322272-0.00295201694389705i</v>
      </c>
      <c r="AH3819" t="str">
        <f t="shared" si="2027"/>
        <v>0.00106204530866119-0.000769705065209815i</v>
      </c>
      <c r="AI3819">
        <f t="shared" si="2028"/>
        <v>-57.643740686956377</v>
      </c>
      <c r="AJ3819">
        <f t="shared" si="2029"/>
        <v>-35.932287781554479</v>
      </c>
      <c r="AK3819"/>
      <c r="AL3819"/>
      <c r="AM3819"/>
      <c r="AN3819"/>
    </row>
    <row r="3820" spans="1:40" x14ac:dyDescent="0.3">
      <c r="A3820"/>
      <c r="B3820">
        <f t="shared" si="2030"/>
        <v>1886000</v>
      </c>
      <c r="C3820" s="186" t="str">
        <f t="shared" si="1998"/>
        <v>-2.14861874874281E-08+0.00129852732784584i</v>
      </c>
      <c r="D3820" s="158" t="str">
        <f t="shared" si="1999"/>
        <v>-5.95700612173339+0.00995537618015144i</v>
      </c>
      <c r="E3820" t="str">
        <f t="shared" si="2000"/>
        <v>2870</v>
      </c>
      <c r="F3820" t="str">
        <f t="shared" si="2001"/>
        <v>0.777000777000777</v>
      </c>
      <c r="G3820" t="str">
        <f t="shared" si="1996"/>
        <v>0.777000777000777</v>
      </c>
      <c r="H3820" t="str">
        <f t="shared" si="2002"/>
        <v>9.12941744568006+0.19873766939483i</v>
      </c>
      <c r="I3820" t="str">
        <f t="shared" si="2003"/>
        <v>7406.30468083794i</v>
      </c>
      <c r="J3820" t="str">
        <f t="shared" si="1997"/>
        <v>-46918.3606223678+1601.81187619665i</v>
      </c>
      <c r="K3820" t="str">
        <f t="shared" si="2004"/>
        <v>0.00538296456229548-0.15767136971845i</v>
      </c>
      <c r="L3820" t="str">
        <f t="shared" si="2005"/>
        <v>0.000399375323272197-0.00980400321647061i</v>
      </c>
      <c r="M3820" t="str">
        <f t="shared" si="2006"/>
        <v>0.00578233988556768-0.167475372934921i</v>
      </c>
      <c r="N3820" t="str">
        <f t="shared" si="2007"/>
        <v>-23.7001749786814i</v>
      </c>
      <c r="O3820" t="str">
        <f t="shared" si="2008"/>
        <v>0.137790290684637+0.990461425696651i</v>
      </c>
      <c r="P3820" t="str">
        <f t="shared" si="2009"/>
        <v>0.862209709315363-0.990461425696651i</v>
      </c>
      <c r="Q3820" t="str">
        <f t="shared" si="2010"/>
        <v>-0.862209709315363+24.6906364043781i</v>
      </c>
      <c r="R3820" t="str">
        <f t="shared" si="2011"/>
        <v>-0.0412839590013461-0.0334788567409648i</v>
      </c>
      <c r="S3820" t="str">
        <f t="shared" si="2012"/>
        <v>2.44639769966383i</v>
      </c>
      <c r="T3820" t="str">
        <f t="shared" si="2013"/>
        <v>0.0819025981184712-0.100996982333909i</v>
      </c>
      <c r="U3820" t="str">
        <f t="shared" si="2014"/>
        <v>0.00005-0.000127859943356065i</v>
      </c>
      <c r="V3820" t="str">
        <f t="shared" si="2015"/>
        <v>3.33333333333333E-06-0.000140645937691671i</v>
      </c>
      <c r="W3820" t="str">
        <f t="shared" si="2016"/>
        <v>0.0000140438862037566-0.0000691430748243117i</v>
      </c>
      <c r="X3820" t="str">
        <f t="shared" si="2017"/>
        <v>0.0000141456442277353-0.0000690997747640724i</v>
      </c>
      <c r="Y3820" t="str">
        <f t="shared" si="2018"/>
        <v>0.009+3.79202799658902i</v>
      </c>
      <c r="Z3820" t="str">
        <f t="shared" si="2019"/>
        <v>-0.000254992376183243-0.00005283220706155i</v>
      </c>
      <c r="AA3820" t="str">
        <f t="shared" si="2020"/>
        <v>0.00877653138205197-3.69200227851352i</v>
      </c>
      <c r="AB3820" t="str">
        <f t="shared" si="2021"/>
        <v>0.199671597836445-0.246222089439709i</v>
      </c>
      <c r="AC3820" t="str">
        <f t="shared" si="2022"/>
        <v>0.959918432790454-0.0348638151206452i</v>
      </c>
      <c r="AD3820" t="str">
        <f t="shared" si="2023"/>
        <v>0.217038704461232-0.248620386921402i</v>
      </c>
      <c r="AE3820" t="str">
        <f t="shared" si="2024"/>
        <v>-0.0000684783787358562+0.000051929669454219i</v>
      </c>
      <c r="AF3820" t="str">
        <f t="shared" si="2025"/>
        <v>-15.0864235674135-0.188782293214679i</v>
      </c>
      <c r="AG3820" t="str">
        <f t="shared" si="2026"/>
        <v>0.996684072079448-0.00290863168600878i</v>
      </c>
      <c r="AH3820" t="str">
        <f t="shared" si="2027"/>
        <v>0.00104861402927679-0.000770008745234187i</v>
      </c>
      <c r="AI3820">
        <f t="shared" si="2028"/>
        <v>-57.714700781033315</v>
      </c>
      <c r="AJ3820">
        <f t="shared" si="2029"/>
        <v>-36.290244931768612</v>
      </c>
      <c r="AK3820"/>
      <c r="AL3820"/>
      <c r="AM3820"/>
      <c r="AN3820"/>
    </row>
    <row r="3821" spans="1:40" x14ac:dyDescent="0.3">
      <c r="A3821"/>
      <c r="B3821">
        <f t="shared" si="2030"/>
        <v>1887000</v>
      </c>
      <c r="C3821" s="186" t="str">
        <f t="shared" si="1998"/>
        <v>-2.14634206678541E-08+0.00129783918405828i</v>
      </c>
      <c r="D3821" s="158" t="str">
        <f t="shared" si="1999"/>
        <v>-5.95700612155885+0.00995010041111348i</v>
      </c>
      <c r="E3821" t="str">
        <f t="shared" si="2000"/>
        <v>2870</v>
      </c>
      <c r="F3821" t="str">
        <f t="shared" si="2001"/>
        <v>0.777000777000777</v>
      </c>
      <c r="G3821" t="str">
        <f t="shared" si="1996"/>
        <v>0.777000777000777</v>
      </c>
      <c r="H3821" t="str">
        <f t="shared" si="2002"/>
        <v>9.12942237897721+0.198632465595262i</v>
      </c>
      <c r="I3821" t="str">
        <f t="shared" si="2003"/>
        <v>7410.23167165492i</v>
      </c>
      <c r="J3821" t="str">
        <f t="shared" si="1997"/>
        <v>-46968.12923263+1602.66119320417i</v>
      </c>
      <c r="K3821" t="str">
        <f t="shared" si="2004"/>
        <v>0.00537726714998723-0.157588003933656i</v>
      </c>
      <c r="L3821" t="str">
        <f t="shared" si="2005"/>
        <v>0.000398952844477109-0.00979882486722849i</v>
      </c>
      <c r="M3821" t="str">
        <f t="shared" si="2006"/>
        <v>0.00577621999446434-0.167386828800884i</v>
      </c>
      <c r="N3821" t="str">
        <f t="shared" si="2007"/>
        <v>-23.7127413492958i</v>
      </c>
      <c r="O3821" t="str">
        <f t="shared" si="2008"/>
        <v>0.150225589120798+0.988651744737908i</v>
      </c>
      <c r="P3821" t="str">
        <f t="shared" si="2009"/>
        <v>0.849774410879202-0.988651744737908i</v>
      </c>
      <c r="Q3821" t="str">
        <f t="shared" si="2010"/>
        <v>-0.849774410879202+24.7013930940337i</v>
      </c>
      <c r="R3821" t="str">
        <f t="shared" si="2011"/>
        <v>-0.0411589073951662-0.0329859381409483i</v>
      </c>
      <c r="S3821" t="str">
        <f t="shared" si="2012"/>
        <v>2.4476948352416i</v>
      </c>
      <c r="T3821" t="str">
        <f t="shared" si="2013"/>
        <v>0.0807395104231981-0.100744445055336i</v>
      </c>
      <c r="U3821" t="str">
        <f t="shared" si="2014"/>
        <v>0.00005-0.000127792185039501i</v>
      </c>
      <c r="V3821" t="str">
        <f t="shared" si="2015"/>
        <v>3.33333333333333E-06-0.000140571403543451i</v>
      </c>
      <c r="W3821" t="str">
        <f t="shared" si="2016"/>
        <v>0.0000140434466126429-0.0000691086449674176i</v>
      </c>
      <c r="X3821" t="str">
        <f t="shared" si="2017"/>
        <v>0.0000141450992359607-0.0000690653679796592i</v>
      </c>
      <c r="Y3821" t="str">
        <f t="shared" si="2018"/>
        <v>0.009+3.79403861588732i</v>
      </c>
      <c r="Z3821" t="str">
        <f t="shared" si="2019"/>
        <v>-0.000254730349780873-0.0000528015744380795i</v>
      </c>
      <c r="AA3821" t="str">
        <f t="shared" si="2020"/>
        <v>0.00876723094089707-3.69004568552528i</v>
      </c>
      <c r="AB3821" t="str">
        <f t="shared" si="2021"/>
        <v>0.19683608853791-0.24560642494207i</v>
      </c>
      <c r="AC3821" t="str">
        <f t="shared" si="2022"/>
        <v>0.960025687946069-0.0343664453964501i</v>
      </c>
      <c r="AD3821" t="str">
        <f t="shared" si="2023"/>
        <v>0.213916150406984-0.248175533458303i</v>
      </c>
      <c r="AE3821" t="str">
        <f t="shared" si="2024"/>
        <v>-0.0000675949947205577+0.0000519227309056667i</v>
      </c>
      <c r="AF3821" t="str">
        <f t="shared" si="2025"/>
        <v>-15.0864285005361-0.188682365184148i</v>
      </c>
      <c r="AG3821" t="str">
        <f t="shared" si="2026"/>
        <v>0.996691668952803-0.00286536097192282i</v>
      </c>
      <c r="AH3821" t="str">
        <f t="shared" si="2027"/>
        <v>0.00103519550376962-0.000770156307109626i</v>
      </c>
      <c r="AI3821">
        <f t="shared" si="2028"/>
        <v>-57.78645636738198</v>
      </c>
      <c r="AJ3821">
        <f t="shared" si="2029"/>
        <v>-36.648209009502033</v>
      </c>
      <c r="AK3821"/>
      <c r="AL3821"/>
      <c r="AM3821"/>
      <c r="AN3821"/>
    </row>
    <row r="3822" spans="1:40" x14ac:dyDescent="0.3">
      <c r="A3822"/>
      <c r="B3822">
        <f t="shared" si="2030"/>
        <v>1888000</v>
      </c>
      <c r="C3822" s="186" t="str">
        <f t="shared" si="1998"/>
        <v>-2.14406900147889E-08+0.00129715176923658i</v>
      </c>
      <c r="D3822" s="158" t="str">
        <f t="shared" si="1999"/>
        <v>-5.95700612138458+0.00994483023081378i</v>
      </c>
      <c r="E3822" t="str">
        <f t="shared" si="2000"/>
        <v>2870</v>
      </c>
      <c r="F3822" t="str">
        <f t="shared" si="2001"/>
        <v>0.777000777000777</v>
      </c>
      <c r="G3822" t="str">
        <f t="shared" si="1996"/>
        <v>0.777000777000777</v>
      </c>
      <c r="H3822" t="str">
        <f t="shared" si="2002"/>
        <v>9.12942730444323+0.198527373057023i</v>
      </c>
      <c r="I3822" t="str">
        <f t="shared" si="2003"/>
        <v>7414.15866247191i</v>
      </c>
      <c r="J3822" t="str">
        <f t="shared" si="1997"/>
        <v>-47017.9242243448+1603.5105102117i</v>
      </c>
      <c r="K3822" t="str">
        <f t="shared" si="2004"/>
        <v>0.00537157877486248-0.15750472615751i</v>
      </c>
      <c r="L3822" t="str">
        <f t="shared" si="2005"/>
        <v>0.000398531035336147-0.00979365197627573i</v>
      </c>
      <c r="M3822" t="str">
        <f t="shared" si="2006"/>
        <v>0.00577010981019863-0.167298378133786i</v>
      </c>
      <c r="N3822" t="str">
        <f t="shared" si="2007"/>
        <v>-23.7253077199101i</v>
      </c>
      <c r="O3822" t="str">
        <f t="shared" si="2008"/>
        <v>0.162637165194864+0.986685944207871i</v>
      </c>
      <c r="P3822" t="str">
        <f t="shared" si="2009"/>
        <v>0.837362834805136-0.986685944207871i</v>
      </c>
      <c r="Q3822" t="str">
        <f t="shared" si="2010"/>
        <v>-0.837362834805136+24.711993664118i</v>
      </c>
      <c r="R3822" t="str">
        <f t="shared" si="2011"/>
        <v>-0.0410284881875652-0.0324946305240681i</v>
      </c>
      <c r="S3822" t="str">
        <f t="shared" si="2012"/>
        <v>2.44899197081937i</v>
      </c>
      <c r="T3822" t="str">
        <f t="shared" si="2013"/>
        <v>0.0795790892481848-0.100478438146205i</v>
      </c>
      <c r="U3822" t="str">
        <f t="shared" si="2014"/>
        <v>0.00005-0.000127724498500815i</v>
      </c>
      <c r="V3822" t="str">
        <f t="shared" si="2015"/>
        <v>3.33333333333333E-06-0.000140496948350896i</v>
      </c>
      <c r="W3822" t="str">
        <f t="shared" si="2016"/>
        <v>0.0000140430068239321-0.0000690742525765749i</v>
      </c>
      <c r="X3822" t="str">
        <f t="shared" si="2017"/>
        <v>0.0000141445542142452-0.0000690309986366795i</v>
      </c>
      <c r="Y3822" t="str">
        <f t="shared" si="2018"/>
        <v>0.009+3.79604923518562i</v>
      </c>
      <c r="Z3822" t="str">
        <f t="shared" si="2019"/>
        <v>-0.000254468738970202-0.0000527709751426227i</v>
      </c>
      <c r="AA3822" t="str">
        <f t="shared" si="2020"/>
        <v>0.00875794527490604-3.68809116527355i</v>
      </c>
      <c r="AB3822" t="str">
        <f t="shared" si="2021"/>
        <v>0.194007079989939-0.244957922625881i</v>
      </c>
      <c r="AC3822" t="str">
        <f t="shared" si="2022"/>
        <v>0.960138378989167-0.033870503941218i</v>
      </c>
      <c r="AD3822" t="str">
        <f t="shared" si="2023"/>
        <v>0.210799315823152-0.247691425291073i</v>
      </c>
      <c r="AE3822" t="str">
        <f t="shared" si="2024"/>
        <v>-0.0000667127541203748+0.0000519056391921659i</v>
      </c>
      <c r="AF3822" t="str">
        <f t="shared" si="2025"/>
        <v>-15.0864334258278-0.188582542826209i</v>
      </c>
      <c r="AG3822" t="str">
        <f t="shared" si="2026"/>
        <v>0.996699782153782-0.00282221123145664i</v>
      </c>
      <c r="AH3822" t="str">
        <f t="shared" si="2027"/>
        <v>0.0010217916767302-0.000770148053691435i</v>
      </c>
      <c r="AI3822">
        <f t="shared" si="2028"/>
        <v>-57.859019100679106</v>
      </c>
      <c r="AJ3822">
        <f t="shared" si="2029"/>
        <v>-37.006179583893939</v>
      </c>
      <c r="AK3822"/>
      <c r="AL3822"/>
      <c r="AM3822"/>
      <c r="AN3822"/>
    </row>
    <row r="3823" spans="1:40" x14ac:dyDescent="0.3">
      <c r="A3823"/>
      <c r="B3823">
        <f t="shared" si="2030"/>
        <v>1889000</v>
      </c>
      <c r="C3823" s="186" t="str">
        <f t="shared" si="1998"/>
        <v>-2.14179954516698E-08+0.00129646508222307i</v>
      </c>
      <c r="D3823" s="158" t="str">
        <f t="shared" si="1999"/>
        <v>-5.95700612121059+0.00993956563037687i</v>
      </c>
      <c r="E3823" t="str">
        <f t="shared" si="2000"/>
        <v>2870</v>
      </c>
      <c r="F3823" t="str">
        <f t="shared" si="2001"/>
        <v>0.777000777000777</v>
      </c>
      <c r="G3823" t="str">
        <f t="shared" si="1996"/>
        <v>0.777000777000777</v>
      </c>
      <c r="H3823" t="str">
        <f t="shared" si="2002"/>
        <v>9.1294322220947+0.1984223916038i</v>
      </c>
      <c r="I3823" t="str">
        <f t="shared" si="2003"/>
        <v>7418.0856532889i</v>
      </c>
      <c r="J3823" t="str">
        <f t="shared" si="1997"/>
        <v>-47067.7455975121+1604.35982721923i</v>
      </c>
      <c r="K3823" t="str">
        <f t="shared" si="2004"/>
        <v>0.00536589941782554-0.157421536250882i</v>
      </c>
      <c r="L3823" t="str">
        <f t="shared" si="2005"/>
        <v>0.000398109894435584-0.00978848453500129i</v>
      </c>
      <c r="M3823" t="str">
        <f t="shared" si="2006"/>
        <v>0.00576400931226112-0.167210020785883i</v>
      </c>
      <c r="N3823" t="str">
        <f t="shared" si="2007"/>
        <v>-23.7378740905245i</v>
      </c>
      <c r="O3823" t="str">
        <f t="shared" si="2008"/>
        <v>0.175023058975298+0.984564334529202i</v>
      </c>
      <c r="P3823" t="str">
        <f t="shared" si="2009"/>
        <v>0.824976941024702-0.984564334529202i</v>
      </c>
      <c r="Q3823" t="str">
        <f t="shared" si="2010"/>
        <v>-0.824976941024702+24.7224384250537i</v>
      </c>
      <c r="R3823" t="str">
        <f t="shared" si="2011"/>
        <v>-0.040892718419814-0.0320049898666426i</v>
      </c>
      <c r="S3823" t="str">
        <f t="shared" si="2012"/>
        <v>2.45028910639712i</v>
      </c>
      <c r="T3823" t="str">
        <f t="shared" si="2013"/>
        <v>0.0784214780205846-0.100198982475035i</v>
      </c>
      <c r="U3823" t="str">
        <f t="shared" si="2014"/>
        <v>0.00005-0.000127656883626013i</v>
      </c>
      <c r="V3823" t="str">
        <f t="shared" si="2015"/>
        <v>3.33333333333333E-06-0.000140422571988614i</v>
      </c>
      <c r="W3823" t="str">
        <f t="shared" si="2016"/>
        <v>0.0000140425668376763-0.0000690398975920214i</v>
      </c>
      <c r="X3823" t="str">
        <f t="shared" si="2017"/>
        <v>0.0000141440091622862-0.0000689966666754108i</v>
      </c>
      <c r="Y3823" t="str">
        <f t="shared" si="2018"/>
        <v>0.009+3.79805985448392i</v>
      </c>
      <c r="Z3823" t="str">
        <f t="shared" si="2019"/>
        <v>-0.00025420754287116-0.0000527404091190421i</v>
      </c>
      <c r="AA3823" t="str">
        <f t="shared" si="2020"/>
        <v>0.00874867435279835-3.68613871446638i</v>
      </c>
      <c r="AB3823" t="str">
        <f t="shared" si="2021"/>
        <v>0.191184921855786-0.244276633366824i</v>
      </c>
      <c r="AC3823" t="str">
        <f t="shared" si="2022"/>
        <v>0.960256490727168-0.0333760475469476i</v>
      </c>
      <c r="AD3823" t="str">
        <f t="shared" si="2023"/>
        <v>0.207688694839675-0.247168134664894i</v>
      </c>
      <c r="AE3823" t="str">
        <f t="shared" si="2024"/>
        <v>-0.000065831781340729+0.0000518784174539664i</v>
      </c>
      <c r="AF3823" t="str">
        <f t="shared" si="2025"/>
        <v>-15.0864383433053-0.188482825973423i</v>
      </c>
      <c r="AG3823" t="str">
        <f t="shared" si="2026"/>
        <v>0.996708409913526-0.00277918887029645i</v>
      </c>
      <c r="AH3823" t="str">
        <f t="shared" si="2027"/>
        <v>0.00100840448699918-0.000769984312283581i</v>
      </c>
      <c r="AI3823">
        <f t="shared" si="2028"/>
        <v>-57.932400957308644</v>
      </c>
      <c r="AJ3823">
        <f t="shared" si="2029"/>
        <v>-37.364156223640968</v>
      </c>
      <c r="AK3823"/>
      <c r="AL3823"/>
      <c r="AM3823"/>
      <c r="AN3823"/>
    </row>
    <row r="3824" spans="1:40" x14ac:dyDescent="0.3">
      <c r="A3824"/>
      <c r="B3824">
        <f t="shared" si="2030"/>
        <v>1890000</v>
      </c>
      <c r="C3824" s="186" t="str">
        <f t="shared" si="1998"/>
        <v>-2.13953369021361E-08+0.00129577912186248i</v>
      </c>
      <c r="D3824" s="158" t="str">
        <f t="shared" si="1999"/>
        <v>-5.95700612103688+0.00993430660094568i</v>
      </c>
      <c r="E3824" t="str">
        <f t="shared" si="2000"/>
        <v>2870</v>
      </c>
      <c r="F3824" t="str">
        <f t="shared" si="2001"/>
        <v>0.777000777000777</v>
      </c>
      <c r="G3824" t="str">
        <f t="shared" si="1996"/>
        <v>0.777000777000777</v>
      </c>
      <c r="H3824" t="str">
        <f t="shared" si="2002"/>
        <v>9.12943713194813+0.198317521059655i</v>
      </c>
      <c r="I3824" t="str">
        <f t="shared" si="2003"/>
        <v>7422.01264410589i</v>
      </c>
      <c r="J3824" t="str">
        <f t="shared" si="1997"/>
        <v>-47117.593352132+1605.20914422676i</v>
      </c>
      <c r="K3824" t="str">
        <f t="shared" si="2004"/>
        <v>0.00536022905983106-0.157338434074933i</v>
      </c>
      <c r="L3824" t="str">
        <f t="shared" si="2005"/>
        <v>0.000397689420365417-0.0097833225348122i</v>
      </c>
      <c r="M3824" t="str">
        <f t="shared" si="2006"/>
        <v>0.00575791848019648-0.167121756609745i</v>
      </c>
      <c r="N3824" t="str">
        <f t="shared" si="2007"/>
        <v>-23.7504404611388i</v>
      </c>
      <c r="O3824" t="str">
        <f t="shared" si="2008"/>
        <v>0.18738131458569+0.982287250728695i</v>
      </c>
      <c r="P3824" t="str">
        <f t="shared" si="2009"/>
        <v>0.81261868541431-0.982287250728695i</v>
      </c>
      <c r="Q3824" t="str">
        <f t="shared" si="2010"/>
        <v>-0.81261868541431+24.7327277118675i</v>
      </c>
      <c r="R3824" t="str">
        <f t="shared" si="2011"/>
        <v>-0.0407516155970501-0.0315170720431818i</v>
      </c>
      <c r="S3824" t="str">
        <f t="shared" si="2012"/>
        <v>2.45158624197489i</v>
      </c>
      <c r="T3824" t="str">
        <f t="shared" si="2013"/>
        <v>0.0772668202083959-0.0999061001359774i</v>
      </c>
      <c r="U3824" t="str">
        <f t="shared" si="2014"/>
        <v>0.00005-0.000127589340301343i</v>
      </c>
      <c r="V3824" t="str">
        <f t="shared" si="2015"/>
        <v>3.33333333333333E-06-0.000140348274331477i</v>
      </c>
      <c r="W3824" t="str">
        <f t="shared" si="2016"/>
        <v>0.0000140421266539275-0.0000690055799541198i</v>
      </c>
      <c r="X3824" t="str">
        <f t="shared" si="2017"/>
        <v>0.0000141434640797817-0.000068962372036256i</v>
      </c>
      <c r="Y3824" t="str">
        <f t="shared" si="2018"/>
        <v>0.009+3.80007047378221i</v>
      </c>
      <c r="Z3824" t="str">
        <f t="shared" si="2019"/>
        <v>-0.000253946760606006-0.0000527098763113268i</v>
      </c>
      <c r="AA3824" t="str">
        <f t="shared" si="2020"/>
        <v>0.00873941814337617-3.68418832981878i</v>
      </c>
      <c r="AB3824" t="str">
        <f t="shared" si="2021"/>
        <v>0.188369963898279-0.243562611028569i</v>
      </c>
      <c r="AC3824" t="str">
        <f t="shared" si="2022"/>
        <v>0.960380007496693-0.0328831329183209i</v>
      </c>
      <c r="AD3824" t="str">
        <f t="shared" si="2023"/>
        <v>0.204584780705056-0.246605740064195i</v>
      </c>
      <c r="AE3824" t="str">
        <f t="shared" si="2024"/>
        <v>-0.0000649522003857861+0.0000518410903500057i</v>
      </c>
      <c r="AF3824" t="str">
        <f t="shared" si="2025"/>
        <v>-15.086443252985-0.188383214458709i</v>
      </c>
      <c r="AG3824" t="str">
        <f t="shared" si="2026"/>
        <v>0.996717550383647-0.00273630026900411i</v>
      </c>
      <c r="AH3824" t="str">
        <f t="shared" si="2027"/>
        <v>0.000995035867354487-0.000769665434542211i</v>
      </c>
      <c r="AI3824">
        <f t="shared" si="2028"/>
        <v>-58.006614246910395</v>
      </c>
      <c r="AJ3824">
        <f t="shared" si="2029"/>
        <v>-37.722138497050814</v>
      </c>
      <c r="AK3824"/>
      <c r="AL3824"/>
      <c r="AM3824"/>
      <c r="AN3824"/>
    </row>
    <row r="3825" spans="1:40" x14ac:dyDescent="0.3">
      <c r="A3825"/>
      <c r="B3825">
        <f t="shared" si="2030"/>
        <v>1891000</v>
      </c>
      <c r="C3825" s="186" t="str">
        <f t="shared" si="1998"/>
        <v>-2.13727142900288E-08+0.00129509388700201i</v>
      </c>
      <c r="D3825" s="158" t="str">
        <f t="shared" si="1999"/>
        <v>-5.95700612086343+0.00992905313368208i</v>
      </c>
      <c r="E3825" t="str">
        <f t="shared" si="2000"/>
        <v>2870</v>
      </c>
      <c r="F3825" t="str">
        <f t="shared" si="2001"/>
        <v>0.777000777000777</v>
      </c>
      <c r="G3825" t="str">
        <f t="shared" si="1996"/>
        <v>0.777000777000777</v>
      </c>
      <c r="H3825" t="str">
        <f t="shared" si="2002"/>
        <v>9.12944203401997+0.19821276124902i</v>
      </c>
      <c r="I3825" t="str">
        <f t="shared" si="2003"/>
        <v>7425.93963492287i</v>
      </c>
      <c r="J3825" t="str">
        <f t="shared" si="1997"/>
        <v>-47167.4674882044+1606.05846123428i</v>
      </c>
      <c r="K3825" t="str">
        <f t="shared" si="2004"/>
        <v>0.00535456768188397-0.157255419491115i</v>
      </c>
      <c r="L3825" t="str">
        <f t="shared" si="2005"/>
        <v>0.000397269611719359-0.00977816596713347i</v>
      </c>
      <c r="M3825" t="str">
        <f t="shared" si="2006"/>
        <v>0.00575183729360333-0.167033585458248i</v>
      </c>
      <c r="N3825" t="str">
        <f t="shared" si="2007"/>
        <v>-23.7630068317532i</v>
      </c>
      <c r="O3825" t="str">
        <f t="shared" si="2008"/>
        <v>0.19970998051441+0.979855052384246i</v>
      </c>
      <c r="P3825" t="str">
        <f t="shared" si="2009"/>
        <v>0.80029001948559-0.979855052384246i</v>
      </c>
      <c r="Q3825" t="str">
        <f t="shared" si="2010"/>
        <v>-0.80029001948559+24.7428618841374i</v>
      </c>
      <c r="R3825" t="str">
        <f t="shared" si="2011"/>
        <v>-0.0406051976899186-0.0310309328254118i</v>
      </c>
      <c r="S3825" t="str">
        <f t="shared" si="2012"/>
        <v>2.45288337755266i</v>
      </c>
      <c r="T3825" t="str">
        <f t="shared" si="2013"/>
        <v>0.0761152593174058-0.099599814455841i</v>
      </c>
      <c r="U3825" t="str">
        <f t="shared" si="2014"/>
        <v>0.0000500000000000001-0.000127521868413294i</v>
      </c>
      <c r="V3825" t="str">
        <f t="shared" si="2015"/>
        <v>3.33333333333333E-06-0.000140274055254623i</v>
      </c>
      <c r="W3825" t="str">
        <f t="shared" si="2016"/>
        <v>0.0000140416862727378-0.0000689712996033603i</v>
      </c>
      <c r="X3825" t="str">
        <f t="shared" si="2017"/>
        <v>0.0000141429189664308-0.0000689281146597442i</v>
      </c>
      <c r="Y3825" t="str">
        <f t="shared" si="2018"/>
        <v>0.009+3.80208109308051i</v>
      </c>
      <c r="Z3825" t="str">
        <f t="shared" si="2019"/>
        <v>-0.000253686391299317-0.0000526793766635934i</v>
      </c>
      <c r="AA3825" t="str">
        <f t="shared" si="2020"/>
        <v>0.00873017661552411-3.68224000805269i</v>
      </c>
      <c r="AB3825" t="str">
        <f t="shared" si="2021"/>
        <v>0.185562555972375-0.242815912479901i</v>
      </c>
      <c r="AC3825" t="str">
        <f t="shared" si="2022"/>
        <v>0.960508913161904-0.0323918166717448i</v>
      </c>
      <c r="AD3825" t="str">
        <f t="shared" si="2023"/>
        <v>0.201488065706855-0.246004326202594i</v>
      </c>
      <c r="AE3825" t="str">
        <f t="shared" si="2024"/>
        <v>-0.0000640741348399517+0.0000517936840517659i</v>
      </c>
      <c r="AF3825" t="str">
        <f t="shared" si="2025"/>
        <v>-15.0864481548834-0.188283708115338i</v>
      </c>
      <c r="AG3825" t="str">
        <f t="shared" si="2026"/>
        <v>0.996727201636574-0.00269355178202284i</v>
      </c>
      <c r="AH3825" t="str">
        <f t="shared" si="2027"/>
        <v>0.000981687744198612-0.00076919179637499i</v>
      </c>
      <c r="AI3825">
        <f t="shared" si="2028"/>
        <v>-58.08167162446513</v>
      </c>
      <c r="AJ3825">
        <f t="shared" si="2029"/>
        <v>-38.080125972135221</v>
      </c>
      <c r="AK3825"/>
      <c r="AL3825"/>
      <c r="AM3825"/>
      <c r="AN3825"/>
    </row>
    <row r="3826" spans="1:40" x14ac:dyDescent="0.3">
      <c r="A3826"/>
      <c r="B3826">
        <f t="shared" si="2030"/>
        <v>1892000</v>
      </c>
      <c r="C3826" s="186" t="str">
        <f t="shared" si="1998"/>
        <v>-2.13501275393902E-08+0.00129440937649127i</v>
      </c>
      <c r="D3826" s="158" t="str">
        <f t="shared" si="1999"/>
        <v>-5.95700612069027+0.00992380521976641i</v>
      </c>
      <c r="E3826" t="str">
        <f t="shared" si="2000"/>
        <v>2870</v>
      </c>
      <c r="F3826" t="str">
        <f t="shared" si="2001"/>
        <v>0.777000777000777</v>
      </c>
      <c r="G3826" t="str">
        <f t="shared" si="1996"/>
        <v>0.777000777000777</v>
      </c>
      <c r="H3826" t="str">
        <f t="shared" si="2002"/>
        <v>9.12944692832671+0.198108111996698i</v>
      </c>
      <c r="I3826" t="str">
        <f t="shared" si="2003"/>
        <v>7429.86662573986i</v>
      </c>
      <c r="J3826" t="str">
        <f t="shared" si="1997"/>
        <v>-47217.3680057294+1606.90777824181i</v>
      </c>
      <c r="K3826" t="str">
        <f t="shared" si="2004"/>
        <v>0.0053489152650393-0.157172492361175i</v>
      </c>
      <c r="L3826" t="str">
        <f t="shared" si="2005"/>
        <v>0.000396850467094833-0.00977301482340823i</v>
      </c>
      <c r="M3826" t="str">
        <f t="shared" si="2006"/>
        <v>0.00574576573213413-0.166945507184583i</v>
      </c>
      <c r="N3826" t="str">
        <f t="shared" si="2007"/>
        <v>-23.7755732023676i</v>
      </c>
      <c r="O3826" t="str">
        <f t="shared" si="2008"/>
        <v>0.212007109922098+0.977268123568184i</v>
      </c>
      <c r="P3826" t="str">
        <f t="shared" si="2009"/>
        <v>0.787992890077902-0.977268123568184i</v>
      </c>
      <c r="Q3826" t="str">
        <f t="shared" si="2010"/>
        <v>-0.787992890077902+24.7528413259358i</v>
      </c>
      <c r="R3826" t="str">
        <f t="shared" si="2011"/>
        <v>-0.0404534831363093-0.0305466278812749i</v>
      </c>
      <c r="S3826" t="str">
        <f t="shared" si="2012"/>
        <v>2.45418051313041i</v>
      </c>
      <c r="T3826" t="str">
        <f t="shared" si="2013"/>
        <v>0.0749669388880709-0.09928015000138i</v>
      </c>
      <c r="U3826" t="str">
        <f t="shared" si="2014"/>
        <v>0.0000500000000000001-0.000127454467848593i</v>
      </c>
      <c r="V3826" t="str">
        <f t="shared" si="2015"/>
        <v>3.33333333333333E-06-0.000140199914633453i</v>
      </c>
      <c r="W3826" t="str">
        <f t="shared" si="2016"/>
        <v>0.0000140412456941593-0.0000689370564803576i</v>
      </c>
      <c r="X3826" t="str">
        <f t="shared" si="2017"/>
        <v>0.0000141423738219334-0.0000688938944865299i</v>
      </c>
      <c r="Y3826" t="str">
        <f t="shared" si="2018"/>
        <v>0.009+3.80409171237881i</v>
      </c>
      <c r="Z3826" t="str">
        <f t="shared" si="2019"/>
        <v>-0.000253426434077985-0.0000526489101200859i</v>
      </c>
      <c r="AA3826" t="str">
        <f t="shared" si="2020"/>
        <v>0.00872094973820909-3.68029374589703i</v>
      </c>
      <c r="AB3826" t="str">
        <f t="shared" si="2021"/>
        <v>0.182763048017549-0.242036597612484i</v>
      </c>
      <c r="AC3826" t="str">
        <f t="shared" si="2022"/>
        <v>0.960643191112753-0.0319021553343742i</v>
      </c>
      <c r="AD3826" t="str">
        <f t="shared" si="2023"/>
        <v>0.198399041092655-0.245363984011926i</v>
      </c>
      <c r="AE3826" t="str">
        <f t="shared" si="2024"/>
        <v>-0.0000631977078495534+0.0000517362262369119i</v>
      </c>
      <c r="AF3826" t="str">
        <f t="shared" si="2025"/>
        <v>-15.086453049017-0.188184306776932i</v>
      </c>
      <c r="AG3826" t="str">
        <f t="shared" si="2026"/>
        <v>0.996737361665902-0.00265094973669259i</v>
      </c>
      <c r="AH3826" t="str">
        <f t="shared" si="2027"/>
        <v>0.000968362037248947-0.000768563797836286i</v>
      </c>
      <c r="AI3826">
        <f t="shared" si="2028"/>
        <v>-58.157586102929699</v>
      </c>
      <c r="AJ3826">
        <f t="shared" si="2029"/>
        <v>-38.438118216665039</v>
      </c>
      <c r="AK3826"/>
      <c r="AL3826"/>
      <c r="AM3826"/>
      <c r="AN3826"/>
    </row>
    <row r="3827" spans="1:40" x14ac:dyDescent="0.3">
      <c r="A3827"/>
      <c r="B3827">
        <f t="shared" si="2030"/>
        <v>1893000</v>
      </c>
      <c r="C3827" s="186" t="str">
        <f t="shared" si="1998"/>
        <v>-2.13275765744638E-08+0.00129372558918236i</v>
      </c>
      <c r="D3827" s="158" t="str">
        <f t="shared" si="1999"/>
        <v>-5.95700612051738+0.0099185628503981i</v>
      </c>
      <c r="E3827" t="str">
        <f t="shared" si="2000"/>
        <v>2870</v>
      </c>
      <c r="F3827" t="str">
        <f t="shared" si="2001"/>
        <v>0.777000777000777</v>
      </c>
      <c r="G3827" t="str">
        <f t="shared" si="1996"/>
        <v>0.777000777000777</v>
      </c>
      <c r="H3827" t="str">
        <f t="shared" si="2002"/>
        <v>9.1294518148847+0.19800357312786i</v>
      </c>
      <c r="I3827" t="str">
        <f t="shared" si="2003"/>
        <v>7433.79361655685i</v>
      </c>
      <c r="J3827" t="str">
        <f t="shared" si="1997"/>
        <v>-47267.294904707+1607.75709524934i</v>
      </c>
      <c r="K3827" t="str">
        <f t="shared" si="2004"/>
        <v>0.00534327179040194-0.157089652547148i</v>
      </c>
      <c r="L3827" t="str">
        <f t="shared" si="2005"/>
        <v>0.000396431985092945-0.0097678690950974i</v>
      </c>
      <c r="M3827" t="str">
        <f t="shared" si="2006"/>
        <v>0.00573970377549488-0.166857521642245i</v>
      </c>
      <c r="N3827" t="str">
        <f t="shared" si="2007"/>
        <v>-23.7881395729819i</v>
      </c>
      <c r="O3827" t="str">
        <f t="shared" si="2008"/>
        <v>0.224270760949368+0.97452687278658i</v>
      </c>
      <c r="P3827" t="str">
        <f t="shared" si="2009"/>
        <v>0.775729239050632-0.97452687278658i</v>
      </c>
      <c r="Q3827" t="str">
        <f t="shared" si="2010"/>
        <v>-0.775729239050632+24.7626664457685i</v>
      </c>
      <c r="R3827" t="str">
        <f t="shared" si="2011"/>
        <v>-0.0402964908431652-0.0300642127738093i</v>
      </c>
      <c r="S3827" t="str">
        <f t="shared" si="2012"/>
        <v>2.45547764870818i</v>
      </c>
      <c r="T3827" t="str">
        <f t="shared" si="2013"/>
        <v>0.0738220024920957-0.098947132586766i</v>
      </c>
      <c r="U3827" t="str">
        <f t="shared" si="2014"/>
        <v>0.0000500000000000001-0.000127387138494209i</v>
      </c>
      <c r="V3827" t="str">
        <f t="shared" si="2015"/>
        <v>3.33333333333333E-06-0.00014012585234363i</v>
      </c>
      <c r="W3827" t="str">
        <f t="shared" si="2016"/>
        <v>0.0000140408049182439-0.0000689028505258526i</v>
      </c>
      <c r="X3827" t="str">
        <f t="shared" si="2017"/>
        <v>0.0000141418286459905-0.0000688597114573937i</v>
      </c>
      <c r="Y3827" t="str">
        <f t="shared" si="2018"/>
        <v>0.009+3.80610233167711i</v>
      </c>
      <c r="Z3827" t="str">
        <f t="shared" si="2019"/>
        <v>-0.00025316688807121-0.0000526184766251749i</v>
      </c>
      <c r="AA3827" t="str">
        <f t="shared" si="2020"/>
        <v>0.0087117374804799-3.67834954008758i</v>
      </c>
      <c r="AB3827" t="str">
        <f t="shared" si="2021"/>
        <v>0.179971790049459-0.241224729359085i</v>
      </c>
      <c r="AC3827" t="str">
        <f t="shared" si="2022"/>
        <v>0.960782824263151-0.0314142053430162i</v>
      </c>
      <c r="AD3827" t="str">
        <f t="shared" si="2023"/>
        <v>0.19531819699091-0.244684810630207i</v>
      </c>
      <c r="AE3827" t="str">
        <f t="shared" si="2024"/>
        <v>-0.0000623230421045491+0.0000516687460827053i</v>
      </c>
      <c r="AF3827" t="str">
        <f t="shared" si="2025"/>
        <v>-15.0864579354021-0.188085010277462i</v>
      </c>
      <c r="AG3827" t="str">
        <f t="shared" si="2026"/>
        <v>0.996748028386758-0.00260850043226667i</v>
      </c>
      <c r="AH3827" t="str">
        <f t="shared" si="2027"/>
        <v>0.000955060659228869-0.000767781863018207i</v>
      </c>
      <c r="AI3827">
        <f t="shared" si="2028"/>
        <v>-58.234371066466352</v>
      </c>
      <c r="AJ3827">
        <f t="shared" si="2029"/>
        <v>-38.796114798251061</v>
      </c>
      <c r="AK3827"/>
      <c r="AL3827"/>
      <c r="AM3827"/>
      <c r="AN3827"/>
    </row>
    <row r="3828" spans="1:40" x14ac:dyDescent="0.3">
      <c r="A3828"/>
      <c r="B3828">
        <f t="shared" si="2030"/>
        <v>1894000</v>
      </c>
      <c r="C3828" s="186" t="str">
        <f t="shared" si="1998"/>
        <v>-2.13050613196924E-08+0.00129304252392973i</v>
      </c>
      <c r="D3828" s="158" t="str">
        <f t="shared" si="1999"/>
        <v>-5.95700612034476+0.0099133260167946i</v>
      </c>
      <c r="E3828" t="str">
        <f t="shared" si="2000"/>
        <v>2870</v>
      </c>
      <c r="F3828" t="str">
        <f t="shared" si="2001"/>
        <v>0.777000777000777</v>
      </c>
      <c r="G3828" t="str">
        <f t="shared" si="1996"/>
        <v>0.777000777000777</v>
      </c>
      <c r="H3828" t="str">
        <f t="shared" si="2002"/>
        <v>9.12945669371028+0.197899144468045i</v>
      </c>
      <c r="I3828" t="str">
        <f t="shared" si="2003"/>
        <v>7437.72060737384i</v>
      </c>
      <c r="J3828" t="str">
        <f t="shared" si="1997"/>
        <v>-47317.2481851372+1608.60641225687i</v>
      </c>
      <c r="K3828" t="str">
        <f t="shared" si="2004"/>
        <v>0.00533763723912655-0.157006899911357i</v>
      </c>
      <c r="L3828" t="str">
        <f t="shared" si="2005"/>
        <v>0.000396014164318482-0.00976272877367984i</v>
      </c>
      <c r="M3828" t="str">
        <f t="shared" si="2006"/>
        <v>0.00573365140344503-0.166769628685037i</v>
      </c>
      <c r="N3828" t="str">
        <f t="shared" si="2007"/>
        <v>-23.8007059435963i</v>
      </c>
      <c r="O3828" t="str">
        <f t="shared" si="2008"/>
        <v>0.236498997023749+0.971631732914668i</v>
      </c>
      <c r="P3828" t="str">
        <f t="shared" si="2009"/>
        <v>0.763501002976251-0.971631732914668i</v>
      </c>
      <c r="Q3828" t="str">
        <f t="shared" si="2010"/>
        <v>-0.763501002976251+24.772337676511i</v>
      </c>
      <c r="R3828" t="str">
        <f t="shared" si="2011"/>
        <v>-0.0401342401883649-0.0295837429599402i</v>
      </c>
      <c r="S3828" t="str">
        <f t="shared" si="2012"/>
        <v>2.45677478428595i</v>
      </c>
      <c r="T3828" t="str">
        <f t="shared" si="2013"/>
        <v>0.0726805937287781-0.0986007892812507i</v>
      </c>
      <c r="U3828" t="str">
        <f t="shared" si="2014"/>
        <v>0.0000500000000000001-0.000127319880237349i</v>
      </c>
      <c r="V3828" t="str">
        <f t="shared" si="2015"/>
        <v>3.33333333333333E-06-0.000140051868261084i</v>
      </c>
      <c r="W3828" t="str">
        <f t="shared" si="2016"/>
        <v>0.000014040363945044-0.0000688686816807115i</v>
      </c>
      <c r="X3828" t="str">
        <f t="shared" si="2017"/>
        <v>0.0000141412834383041-0.0000688255655132405i</v>
      </c>
      <c r="Y3828" t="str">
        <f t="shared" si="2018"/>
        <v>0.009+3.8081129509754i</v>
      </c>
      <c r="Z3828" t="str">
        <f t="shared" si="2019"/>
        <v>-0.000252907752410485-0.0000525880761233582i</v>
      </c>
      <c r="AA3828" t="str">
        <f t="shared" si="2020"/>
        <v>0.00870253981146707-3.67640738736705i</v>
      </c>
      <c r="AB3828" t="str">
        <f t="shared" si="2021"/>
        <v>0.177189132151031-0.240380373712245i</v>
      </c>
      <c r="AC3828" t="str">
        <f t="shared" si="2022"/>
        <v>0.960927795049071-0.0309280230429472i</v>
      </c>
      <c r="AD3828" t="str">
        <f t="shared" si="2023"/>
        <v>0.192246022331867-0.243966909388523i</v>
      </c>
      <c r="AE3828" t="str">
        <f t="shared" si="2024"/>
        <v>-0.0000614502598203125+0.0000515912742591828i</v>
      </c>
      <c r="AF3828" t="str">
        <f t="shared" si="2025"/>
        <v>-15.086462814055-0.18798581845125i</v>
      </c>
      <c r="AG3828" t="str">
        <f t="shared" si="2026"/>
        <v>0.996759199636184-0.00256621013893268i</v>
      </c>
      <c r="AH3828" t="str">
        <f t="shared" si="2027"/>
        <v>0.000941785515560354-0.00076684643993732i</v>
      </c>
      <c r="AI3828">
        <f t="shared" si="2028"/>
        <v>-58.312040284296387</v>
      </c>
      <c r="AJ3828">
        <f t="shared" si="2029"/>
        <v>-39.154115284424932</v>
      </c>
      <c r="AK3828"/>
      <c r="AL3828"/>
      <c r="AM3828"/>
      <c r="AN3828"/>
    </row>
    <row r="3829" spans="1:40" x14ac:dyDescent="0.3">
      <c r="A3829"/>
      <c r="B3829">
        <f t="shared" si="2030"/>
        <v>1895000</v>
      </c>
      <c r="C3829" s="186" t="str">
        <f t="shared" si="1998"/>
        <v>-2.12825816997181E-08+0.0012923601795903i</v>
      </c>
      <c r="D3829" s="158" t="str">
        <f t="shared" si="1999"/>
        <v>-5.95700612017242+0.00990809471019231i</v>
      </c>
      <c r="E3829" t="str">
        <f t="shared" si="2000"/>
        <v>2870</v>
      </c>
      <c r="F3829" t="str">
        <f t="shared" si="2001"/>
        <v>0.777000777000777</v>
      </c>
      <c r="G3829" t="str">
        <f t="shared" si="1996"/>
        <v>0.777000777000777</v>
      </c>
      <c r="H3829" t="str">
        <f t="shared" si="2002"/>
        <v>9.12946156481977+0.197794825843161i</v>
      </c>
      <c r="I3829" t="str">
        <f t="shared" si="2003"/>
        <v>7441.64759819082i</v>
      </c>
      <c r="J3829" t="str">
        <f t="shared" si="1997"/>
        <v>-47367.2278470199+1609.45572926439i</v>
      </c>
      <c r="K3829" t="str">
        <f t="shared" si="2004"/>
        <v>0.00533201159241739-0.156924234316418i</v>
      </c>
      <c r="L3829" t="str">
        <f t="shared" si="2005"/>
        <v>0.000395597003379903-0.00975759385065224i</v>
      </c>
      <c r="M3829" t="str">
        <f t="shared" si="2006"/>
        <v>0.00572760859579729-0.16668182816707i</v>
      </c>
      <c r="N3829" t="str">
        <f t="shared" si="2007"/>
        <v>-23.8132723142106i</v>
      </c>
      <c r="O3829" t="str">
        <f t="shared" si="2008"/>
        <v>0.248689887164823+0.968583161128639i</v>
      </c>
      <c r="P3829" t="str">
        <f t="shared" si="2009"/>
        <v>0.751310112835177-0.968583161128639i</v>
      </c>
      <c r="Q3829" t="str">
        <f t="shared" si="2010"/>
        <v>-0.751310112835177+24.7818554753392i</v>
      </c>
      <c r="R3829" t="str">
        <f t="shared" si="2011"/>
        <v>-0.039966751022696-0.0291052737892213i</v>
      </c>
      <c r="S3829" t="str">
        <f t="shared" si="2012"/>
        <v>2.45807191986372i</v>
      </c>
      <c r="T3829" t="str">
        <f t="shared" si="2013"/>
        <v>0.0715428562212304-0.0982411484170737i</v>
      </c>
      <c r="U3829" t="str">
        <f t="shared" si="2014"/>
        <v>0.0000499999999999999-0.000127252692965456i</v>
      </c>
      <c r="V3829" t="str">
        <f t="shared" si="2015"/>
        <v>3.33333333333333E-06-0.000139977962262001i</v>
      </c>
      <c r="W3829" t="str">
        <f t="shared" si="2016"/>
        <v>0.0000140399227746114-0.0000688345498859238i</v>
      </c>
      <c r="X3829" t="str">
        <f t="shared" si="2017"/>
        <v>0.0000141407381985767-0.0000687914565950993i</v>
      </c>
      <c r="Y3829" t="str">
        <f t="shared" si="2018"/>
        <v>0.009+3.8101235702737i</v>
      </c>
      <c r="Z3829" t="str">
        <f t="shared" si="2019"/>
        <v>-0.000252649026229596-0.0000525577085592576i</v>
      </c>
      <c r="AA3829" t="str">
        <f t="shared" si="2020"/>
        <v>0.00869335670038252-3.674467284485i</v>
      </c>
      <c r="AB3829" t="str">
        <f t="shared" si="2021"/>
        <v>0.174415424463249-0.239503599743565i</v>
      </c>
      <c r="AC3829" t="str">
        <f t="shared" si="2022"/>
        <v>0.961078085426544-0.0304436646866855i</v>
      </c>
      <c r="AD3829" t="str">
        <f t="shared" si="2023"/>
        <v>0.189183004768913-0.243210389797017i</v>
      </c>
      <c r="AE3829" t="str">
        <f t="shared" si="2024"/>
        <v>-0.0000605794827195898+0.0000515038429221275i</v>
      </c>
      <c r="AF3829" t="str">
        <f t="shared" si="2025"/>
        <v>-15.0864676849922-0.187886731132969i</v>
      </c>
      <c r="AG3829" t="str">
        <f t="shared" si="2026"/>
        <v>0.996770873173526-0.00252408509684198i</v>
      </c>
      <c r="AH3829" t="str">
        <f t="shared" si="2027"/>
        <v>0.000928538504059573-0.000765758000417475i</v>
      </c>
      <c r="AI3829">
        <f t="shared" si="2028"/>
        <v>-58.390607925204066</v>
      </c>
      <c r="AJ3829">
        <f t="shared" si="2029"/>
        <v>-39.512119242693188</v>
      </c>
      <c r="AK3829"/>
      <c r="AL3829"/>
      <c r="AM3829"/>
      <c r="AN3829"/>
    </row>
    <row r="3830" spans="1:40" x14ac:dyDescent="0.3">
      <c r="A3830"/>
      <c r="B3830">
        <f t="shared" si="2030"/>
        <v>1896000</v>
      </c>
      <c r="C3830" s="186" t="str">
        <f t="shared" si="1998"/>
        <v>-2.12601376393819E-08+0.00129167855502337i</v>
      </c>
      <c r="D3830" s="158" t="str">
        <f t="shared" si="1999"/>
        <v>-5.95700612000035+0.00990286892184584i</v>
      </c>
      <c r="E3830" t="str">
        <f t="shared" si="2000"/>
        <v>2870</v>
      </c>
      <c r="F3830" t="str">
        <f t="shared" si="2001"/>
        <v>0.777000777000777</v>
      </c>
      <c r="G3830" t="str">
        <f t="shared" si="1996"/>
        <v>0.777000777000777</v>
      </c>
      <c r="H3830" t="str">
        <f t="shared" si="2002"/>
        <v>9.12946642822944+0.19769061707948i</v>
      </c>
      <c r="I3830" t="str">
        <f t="shared" si="2003"/>
        <v>7445.57458900781i</v>
      </c>
      <c r="J3830" t="str">
        <f t="shared" si="1997"/>
        <v>-47417.2338903552+1610.30504627192i</v>
      </c>
      <c r="K3830" t="str">
        <f t="shared" si="2004"/>
        <v>0.00532639483152824-0.156841655625232i</v>
      </c>
      <c r="L3830" t="str">
        <f t="shared" si="2005"/>
        <v>0.000395180500889316-0.00975246431752904i</v>
      </c>
      <c r="M3830" t="str">
        <f t="shared" si="2006"/>
        <v>0.00572157533241756-0.166594119942761i</v>
      </c>
      <c r="N3830" t="str">
        <f t="shared" si="2007"/>
        <v>-23.825838684825i</v>
      </c>
      <c r="O3830" t="str">
        <f t="shared" si="2008"/>
        <v>0.260841506289906+0.965381638833271i</v>
      </c>
      <c r="P3830" t="str">
        <f t="shared" si="2009"/>
        <v>0.739158493710094-0.965381638833271i</v>
      </c>
      <c r="Q3830" t="str">
        <f t="shared" si="2010"/>
        <v>-0.739158493710094+24.7912203236583i</v>
      </c>
      <c r="R3830" t="str">
        <f t="shared" si="2011"/>
        <v>-0.039794043671881-0.0286288605024272i</v>
      </c>
      <c r="S3830" t="str">
        <f t="shared" si="2012"/>
        <v>2.45936905544147i</v>
      </c>
      <c r="T3830" t="str">
        <f t="shared" si="2013"/>
        <v>0.07040893361222-0.0978682395975106i</v>
      </c>
      <c r="U3830" t="str">
        <f t="shared" si="2014"/>
        <v>0.0000499999999999999-0.000127185576566212i</v>
      </c>
      <c r="V3830" t="str">
        <f t="shared" si="2015"/>
        <v>3.33333333333333E-06-0.000139904134222833i</v>
      </c>
      <c r="W3830" t="str">
        <f t="shared" si="2016"/>
        <v>0.0000140394814069985-0.0000688004550826051i</v>
      </c>
      <c r="X3830" t="str">
        <f t="shared" si="2017"/>
        <v>0.0000141401929265123-0.000068757384644125i</v>
      </c>
      <c r="Y3830" t="str">
        <f t="shared" si="2018"/>
        <v>0.009+3.812134189572i</v>
      </c>
      <c r="Z3830" t="str">
        <f t="shared" si="2019"/>
        <v>-0.000252390708664615-0.0000525273738776228i</v>
      </c>
      <c r="AA3830" t="str">
        <f t="shared" si="2020"/>
        <v>0.0086841881165194-3.67252922819788i</v>
      </c>
      <c r="AB3830" t="str">
        <f t="shared" si="2021"/>
        <v>0.171651017175016-0.238594479623325i</v>
      </c>
      <c r="AC3830" t="str">
        <f t="shared" si="2022"/>
        <v>0.961233676869604-0.0299611864326154i</v>
      </c>
      <c r="AD3830" t="str">
        <f t="shared" si="2023"/>
        <v>0.186129630599673-0.242415367529725i</v>
      </c>
      <c r="AE3830" t="str">
        <f t="shared" si="2024"/>
        <v>-0.0000597108320144498+0.0000514064857058077i</v>
      </c>
      <c r="AF3830" t="str">
        <f t="shared" si="2025"/>
        <v>-15.0864725482298-0.187787748157634i</v>
      </c>
      <c r="AG3830" t="str">
        <f t="shared" si="2026"/>
        <v>0.996783046680834-0.00248213151513907i</v>
      </c>
      <c r="AH3830" t="str">
        <f t="shared" si="2027"/>
        <v>0.000915321514632717-0.000764517039968354i</v>
      </c>
      <c r="AI3830">
        <f t="shared" si="2028"/>
        <v>-58.470088572745865</v>
      </c>
      <c r="AJ3830">
        <f t="shared" si="2029"/>
        <v>-39.870126240631947</v>
      </c>
      <c r="AK3830"/>
      <c r="AL3830"/>
      <c r="AM3830"/>
      <c r="AN3830"/>
    </row>
    <row r="3831" spans="1:40" x14ac:dyDescent="0.3">
      <c r="A3831"/>
      <c r="B3831">
        <f t="shared" si="2030"/>
        <v>1897000</v>
      </c>
      <c r="C3831" s="186" t="str">
        <f t="shared" si="1998"/>
        <v>-2.12377290637225E-08+0.00129099764909067i</v>
      </c>
      <c r="D3831" s="158" t="str">
        <f t="shared" si="1999"/>
        <v>-5.95700611982855+0.00989764864302847i</v>
      </c>
      <c r="E3831" t="str">
        <f t="shared" si="2000"/>
        <v>2870</v>
      </c>
      <c r="F3831" t="str">
        <f t="shared" si="2001"/>
        <v>0.777000777000777</v>
      </c>
      <c r="G3831" t="str">
        <f t="shared" si="1996"/>
        <v>0.777000777000777</v>
      </c>
      <c r="H3831" t="str">
        <f t="shared" si="2002"/>
        <v>9.12947128395548+0.197586518003642i</v>
      </c>
      <c r="I3831" t="str">
        <f t="shared" si="2003"/>
        <v>7449.5015798248i</v>
      </c>
      <c r="J3831" t="str">
        <f t="shared" si="1997"/>
        <v>-47467.266315143+1611.15436327945i</v>
      </c>
      <c r="K3831" t="str">
        <f t="shared" si="2004"/>
        <v>0.00532078693776206-0.156759163700989i</v>
      </c>
      <c r="L3831" t="str">
        <f t="shared" si="2005"/>
        <v>0.000394764655462487-0.00974734016584254i</v>
      </c>
      <c r="M3831" t="str">
        <f t="shared" si="2006"/>
        <v>0.00571555159322455-0.166506503866832i</v>
      </c>
      <c r="N3831" t="str">
        <f t="shared" si="2007"/>
        <v>-23.8384050554393i</v>
      </c>
      <c r="O3831" t="str">
        <f t="shared" si="2008"/>
        <v>0.272951935517275+0.9620276715861i</v>
      </c>
      <c r="P3831" t="str">
        <f t="shared" si="2009"/>
        <v>0.727048064482725-0.9620276715861i</v>
      </c>
      <c r="Q3831" t="str">
        <f t="shared" si="2010"/>
        <v>-0.727048064482725+24.8004327270254i</v>
      </c>
      <c r="R3831" t="str">
        <f t="shared" si="2011"/>
        <v>-0.039616138938698-0.0281545582301142i</v>
      </c>
      <c r="S3831" t="str">
        <f t="shared" si="2012"/>
        <v>2.46066619101924i</v>
      </c>
      <c r="T3831" t="str">
        <f t="shared" si="2013"/>
        <v>0.0692789695599245-0.097482093705175i</v>
      </c>
      <c r="U3831" t="str">
        <f t="shared" si="2014"/>
        <v>0.00005-0.000127118530927537i</v>
      </c>
      <c r="V3831" t="str">
        <f t="shared" si="2015"/>
        <v>3.33333333333333E-06-0.000139830384020291i</v>
      </c>
      <c r="W3831" t="str">
        <f t="shared" si="2016"/>
        <v>0.0000140390398422576-0.0000687663972119941i</v>
      </c>
      <c r="X3831" t="str">
        <f t="shared" si="2017"/>
        <v>0.0000141396476218159-0.0000687233496015951i</v>
      </c>
      <c r="Y3831" t="str">
        <f t="shared" si="2018"/>
        <v>0.009+3.8141448088703i</v>
      </c>
      <c r="Z3831" t="str">
        <f t="shared" si="2019"/>
        <v>-0.00025213279885389-0.0000524970720233291i</v>
      </c>
      <c r="AA3831" t="str">
        <f t="shared" si="2020"/>
        <v>0.00867503402925176-3.67059321526894i</v>
      </c>
      <c r="AB3831" t="str">
        <f t="shared" si="2021"/>
        <v>0.168896260512801-0.23765308864072i</v>
      </c>
      <c r="AC3831" t="str">
        <f t="shared" si="2022"/>
        <v>0.961394550368143-0.0294806443435834i</v>
      </c>
      <c r="AD3831" t="str">
        <f t="shared" si="2023"/>
        <v>0.183086384687693-0.241581964408528i</v>
      </c>
      <c r="AE3831" t="str">
        <f t="shared" si="2024"/>
        <v>-0.0000588444283884397+0.0000512992377155021i</v>
      </c>
      <c r="AF3831" t="str">
        <f t="shared" si="2025"/>
        <v>-15.086477403784-0.187688869360614i</v>
      </c>
      <c r="AG3831" t="str">
        <f t="shared" si="2026"/>
        <v>0.996795717763284-0.0024403555710016i</v>
      </c>
      <c r="AH3831" t="str">
        <f t="shared" si="2027"/>
        <v>0.000902136428975409-0.000763124077660072i</v>
      </c>
      <c r="AI3831">
        <f t="shared" si="2028"/>
        <v>-58.550497241185788</v>
      </c>
      <c r="AJ3831">
        <f t="shared" si="2029"/>
        <v>-40.228135845935441</v>
      </c>
      <c r="AK3831"/>
      <c r="AL3831"/>
      <c r="AM3831"/>
      <c r="AN3831"/>
    </row>
    <row r="3832" spans="1:40" x14ac:dyDescent="0.3">
      <c r="A3832"/>
      <c r="B3832">
        <f t="shared" si="2030"/>
        <v>1898000</v>
      </c>
      <c r="C3832" s="186" t="str">
        <f t="shared" si="1998"/>
        <v>-2.12153558979768E-08+0.00129031746065633i</v>
      </c>
      <c r="D3832" s="158" t="str">
        <f t="shared" si="1999"/>
        <v>-5.95700611965702+0.00989243386503187i</v>
      </c>
      <c r="E3832" t="str">
        <f t="shared" si="2000"/>
        <v>2870</v>
      </c>
      <c r="F3832" t="str">
        <f t="shared" si="2001"/>
        <v>0.777000777000777</v>
      </c>
      <c r="G3832" t="str">
        <f t="shared" si="1996"/>
        <v>0.777000777000777</v>
      </c>
      <c r="H3832" t="str">
        <f t="shared" si="2002"/>
        <v>9.12947613201408+0.197482528442649i</v>
      </c>
      <c r="I3832" t="str">
        <f t="shared" si="2003"/>
        <v>7453.42857064178i</v>
      </c>
      <c r="J3832" t="str">
        <f t="shared" si="1997"/>
        <v>-47517.3251213834+1612.00368028698i</v>
      </c>
      <c r="K3832" t="str">
        <f t="shared" si="2004"/>
        <v>0.00531518789247098-0.156676758407165i</v>
      </c>
      <c r="L3832" t="str">
        <f t="shared" si="2005"/>
        <v>0.000394349465718806-0.00974222138714265i</v>
      </c>
      <c r="M3832" t="str">
        <f t="shared" si="2006"/>
        <v>0.00570953735818979-0.166418979794308i</v>
      </c>
      <c r="N3832" t="str">
        <f t="shared" si="2007"/>
        <v>-23.8509714260537i</v>
      </c>
      <c r="O3832" t="str">
        <f t="shared" si="2008"/>
        <v>0.285019262469967+0.958521789017379i</v>
      </c>
      <c r="P3832" t="str">
        <f t="shared" si="2009"/>
        <v>0.714980737530033-0.958521789017379i</v>
      </c>
      <c r="Q3832" t="str">
        <f t="shared" si="2010"/>
        <v>-0.714980737530033+24.8094932150711i</v>
      </c>
      <c r="R3832" t="str">
        <f t="shared" si="2011"/>
        <v>-0.0394330581051465-0.0276824219910202i</v>
      </c>
      <c r="S3832" t="str">
        <f t="shared" si="2012"/>
        <v>2.46196332659701i</v>
      </c>
      <c r="T3832" t="str">
        <f t="shared" si="2013"/>
        <v>0.0681531077332743-0.0970827429104397i</v>
      </c>
      <c r="U3832" t="str">
        <f t="shared" si="2014"/>
        <v>0.00005-0.000127051555937586i</v>
      </c>
      <c r="V3832" t="str">
        <f t="shared" si="2015"/>
        <v>3.33333333333333E-06-0.000139756711531345i</v>
      </c>
      <c r="W3832" t="str">
        <f t="shared" si="2016"/>
        <v>0.0000140385980804406-0.0000687323762154536i</v>
      </c>
      <c r="X3832" t="str">
        <f t="shared" si="2017"/>
        <v>0.0000141391022841928-0.0000686893514089118i</v>
      </c>
      <c r="Y3832" t="str">
        <f t="shared" si="2018"/>
        <v>0.009+3.81615542816859i</v>
      </c>
      <c r="Z3832" t="str">
        <f t="shared" si="2019"/>
        <v>-0.000251875295938038-0.0000524668029413745i</v>
      </c>
      <c r="AA3832" t="str">
        <f t="shared" si="2020"/>
        <v>0.00866589440803434-3.6686592424683i</v>
      </c>
      <c r="AB3832" t="str">
        <f t="shared" si="2021"/>
        <v>0.166151504729289-0.236679505224395i</v>
      </c>
      <c r="AC3832" t="str">
        <f t="shared" si="2022"/>
        <v>0.961560686425706-0.029002094385334i</v>
      </c>
      <c r="AD3832" t="str">
        <f t="shared" si="2023"/>
        <v>0.180053750383854-0.240710308385941i</v>
      </c>
      <c r="AE3832" t="str">
        <f t="shared" si="2024"/>
        <v>-0.0000579803919787295+0.0000511821355198002i</v>
      </c>
      <c r="AF3832" t="str">
        <f t="shared" si="2025"/>
        <v>-15.0864822516711-0.187590094577617i</v>
      </c>
      <c r="AG3832" t="str">
        <f t="shared" si="2026"/>
        <v>0.996808883949599-0.00239876340867998i</v>
      </c>
      <c r="AH3832" t="str">
        <f t="shared" si="2027"/>
        <v>0.000888985120272342-0.000761579655993684i</v>
      </c>
      <c r="AI3832">
        <f t="shared" si="2028"/>
        <v>-58.631849392219635</v>
      </c>
      <c r="AJ3832">
        <f t="shared" si="2029"/>
        <v>-40.586147626514901</v>
      </c>
      <c r="AK3832"/>
      <c r="AL3832"/>
      <c r="AM3832"/>
      <c r="AN3832"/>
    </row>
    <row r="3833" spans="1:40" x14ac:dyDescent="0.3">
      <c r="A3833"/>
      <c r="B3833">
        <f t="shared" si="2030"/>
        <v>1899000</v>
      </c>
      <c r="C3833" s="186" t="str">
        <f t="shared" si="1998"/>
        <v>-2.11930180675779E-08+0.00128963798858684i</v>
      </c>
      <c r="D3833" s="158" t="str">
        <f t="shared" si="1999"/>
        <v>-5.95700611948576+0.00988722457916578i</v>
      </c>
      <c r="E3833" t="str">
        <f t="shared" si="2000"/>
        <v>2870</v>
      </c>
      <c r="F3833" t="str">
        <f t="shared" si="2001"/>
        <v>0.777000777000777</v>
      </c>
      <c r="G3833" t="str">
        <f t="shared" si="1996"/>
        <v>0.777000777000777</v>
      </c>
      <c r="H3833" t="str">
        <f t="shared" si="2002"/>
        <v>9.12948097242136+0.197378648223867i</v>
      </c>
      <c r="I3833" t="str">
        <f t="shared" si="2003"/>
        <v>7457.35556145877i</v>
      </c>
      <c r="J3833" t="str">
        <f t="shared" si="1997"/>
        <v>-47567.4103090764+1612.8529972945i</v>
      </c>
      <c r="K3833" t="str">
        <f t="shared" si="2004"/>
        <v>0.00530959767705607-0.156594439607522i</v>
      </c>
      <c r="L3833" t="str">
        <f t="shared" si="2005"/>
        <v>0.000393934930281286-0.00973710797299692i</v>
      </c>
      <c r="M3833" t="str">
        <f t="shared" si="2006"/>
        <v>0.00570353260733736-0.166331547580519i</v>
      </c>
      <c r="N3833" t="str">
        <f t="shared" si="2007"/>
        <v>-23.8635377966681i</v>
      </c>
      <c r="O3833" t="str">
        <f t="shared" si="2008"/>
        <v>0.297041581577065+0.954864544746634i</v>
      </c>
      <c r="P3833" t="str">
        <f t="shared" si="2009"/>
        <v>0.702958418422935-0.954864544746634i</v>
      </c>
      <c r="Q3833" t="str">
        <f t="shared" si="2010"/>
        <v>-0.702958418422935+24.8184023414147i</v>
      </c>
      <c r="R3833" t="str">
        <f t="shared" si="2011"/>
        <v>-0.0392448229347039-0.0272125066904274i</v>
      </c>
      <c r="S3833" t="str">
        <f t="shared" si="2012"/>
        <v>2.46326046217476i</v>
      </c>
      <c r="T3833" t="str">
        <f t="shared" si="2013"/>
        <v>0.0670314918071959-0.0966702206801053i</v>
      </c>
      <c r="U3833" t="str">
        <f t="shared" si="2014"/>
        <v>0.00005-0.000126984651484749i</v>
      </c>
      <c r="V3833" t="str">
        <f t="shared" si="2015"/>
        <v>3.33333333333333E-06-0.000139683116633224i</v>
      </c>
      <c r="W3833" t="str">
        <f t="shared" si="2016"/>
        <v>0.0000140381561215998-0.0000686983920344693i</v>
      </c>
      <c r="X3833" t="str">
        <f t="shared" si="2017"/>
        <v>0.0000141385569133495-0.0000686553900075993i</v>
      </c>
      <c r="Y3833" t="str">
        <f t="shared" si="2018"/>
        <v>0.009+3.81816604746689i</v>
      </c>
      <c r="Z3833" t="str">
        <f t="shared" si="2019"/>
        <v>-0.000251618199059934-0.0000524365665768823i</v>
      </c>
      <c r="AA3833" t="str">
        <f t="shared" si="2020"/>
        <v>0.00865676922240217-3.66672730657282i</v>
      </c>
      <c r="AB3833" t="str">
        <f t="shared" si="2021"/>
        <v>0.163417100091784-0.235673810963576i</v>
      </c>
      <c r="AC3833" t="str">
        <f t="shared" si="2022"/>
        <v>0.9617320650572-0.0285255924249132i</v>
      </c>
      <c r="AD3833" t="str">
        <f t="shared" si="2023"/>
        <v>0.177032209448405-0.23980053352703i</v>
      </c>
      <c r="AE3833" t="str">
        <f t="shared" si="2024"/>
        <v>-0.0000571188423584708+0.0000510552171426888i</v>
      </c>
      <c r="AF3833" t="str">
        <f t="shared" si="2025"/>
        <v>-15.0864870919071-0.187491423644701i</v>
      </c>
      <c r="AG3833" t="str">
        <f t="shared" si="2026"/>
        <v>0.996822542692496-0.00235736113854805i</v>
      </c>
      <c r="AH3833" t="str">
        <f t="shared" si="2027"/>
        <v>0.000875869452900573-0.000759884340767683i</v>
      </c>
      <c r="AI3833">
        <f t="shared" si="2028"/>
        <v>-58.714160952515158</v>
      </c>
      <c r="AJ3833">
        <f t="shared" si="2029"/>
        <v>-40.944161150546755</v>
      </c>
      <c r="AK3833"/>
      <c r="AL3833"/>
      <c r="AM3833"/>
      <c r="AN3833"/>
    </row>
    <row r="3834" spans="1:40" x14ac:dyDescent="0.3">
      <c r="A3834"/>
      <c r="B3834">
        <f t="shared" si="2030"/>
        <v>1900000</v>
      </c>
      <c r="C3834" s="186" t="str">
        <f t="shared" si="1998"/>
        <v>-2.1170715498155E-08+0.00128895923175111i</v>
      </c>
      <c r="D3834" s="158" t="str">
        <f t="shared" si="1999"/>
        <v>-5.95700611931477+0.00988202077675851i</v>
      </c>
      <c r="E3834" t="str">
        <f t="shared" si="2000"/>
        <v>2870</v>
      </c>
      <c r="F3834" t="str">
        <f t="shared" si="2001"/>
        <v>0.777000777000777</v>
      </c>
      <c r="G3834" t="str">
        <f t="shared" si="1996"/>
        <v>0.777000777000777</v>
      </c>
      <c r="H3834" t="str">
        <f t="shared" si="2002"/>
        <v>9.12948580519341+0.197274877175026i</v>
      </c>
      <c r="I3834" t="str">
        <f t="shared" si="2003"/>
        <v>7461.28255227576i</v>
      </c>
      <c r="J3834" t="str">
        <f t="shared" si="1997"/>
        <v>-47617.5218782219+1613.70231430203i</v>
      </c>
      <c r="K3834" t="str">
        <f t="shared" si="2004"/>
        <v>0.00530401627296736-0.156512207166109i</v>
      </c>
      <c r="L3834" t="str">
        <f t="shared" si="2005"/>
        <v>0.000393521047776553-0.00973199991499054i</v>
      </c>
      <c r="M3834" t="str">
        <f t="shared" si="2006"/>
        <v>0.00569753732074391-0.1662442070811i</v>
      </c>
      <c r="N3834" t="str">
        <f t="shared" si="2007"/>
        <v>-23.8761041672824i</v>
      </c>
      <c r="O3834" t="str">
        <f t="shared" si="2008"/>
        <v>0.30901699437492+0.951056516295163i</v>
      </c>
      <c r="P3834" t="str">
        <f t="shared" si="2009"/>
        <v>0.69098300562508-0.951056516295163i</v>
      </c>
      <c r="Q3834" t="str">
        <f t="shared" si="2010"/>
        <v>-0.69098300562508+24.8271606835776i</v>
      </c>
      <c r="R3834" t="str">
        <f t="shared" si="2011"/>
        <v>-0.0390514556746307-0.0267448671183815i</v>
      </c>
      <c r="S3834" t="str">
        <f t="shared" si="2012"/>
        <v>2.46455759775253i</v>
      </c>
      <c r="T3834" t="str">
        <f t="shared" si="2013"/>
        <v>0.0659142654574889-0.0962445617862072i</v>
      </c>
      <c r="U3834" t="str">
        <f t="shared" si="2014"/>
        <v>0.00005-0.000126917817457652i</v>
      </c>
      <c r="V3834" t="str">
        <f t="shared" si="2015"/>
        <v>3.33333333333333E-06-0.000139609599203417i</v>
      </c>
      <c r="W3834" t="str">
        <f t="shared" si="2016"/>
        <v>0.0000140377139657873-0.0000686644446106512i</v>
      </c>
      <c r="X3834" t="str">
        <f t="shared" si="2017"/>
        <v>0.0000141380115089936-0.0000686214653393064i</v>
      </c>
      <c r="Y3834" t="str">
        <f t="shared" si="2018"/>
        <v>0.009+3.82017666676519i</v>
      </c>
      <c r="Z3834" t="str">
        <f t="shared" si="2019"/>
        <v>-0.000251361507364717-0.0000524063628751011i</v>
      </c>
      <c r="AA3834" t="str">
        <f t="shared" si="2020"/>
        <v>0.00864765844197054-3.6647974043662i</v>
      </c>
      <c r="AB3834" t="str">
        <f t="shared" si="2021"/>
        <v>0.160693396869716-0.23463609062954i</v>
      </c>
      <c r="AC3834" t="str">
        <f t="shared" si="2022"/>
        <v>0.961908665786545-0.0280511942289297i</v>
      </c>
      <c r="AD3834" t="str">
        <f t="shared" si="2023"/>
        <v>0.174022241972906-0.238852779990225i</v>
      </c>
      <c r="AE3834" t="str">
        <f t="shared" si="2024"/>
        <v>-0.0000562598985191915+0.0000509185220554253i</v>
      </c>
      <c r="AF3834" t="str">
        <f t="shared" si="2025"/>
        <v>-15.0864919245082-0.187392856398267i</v>
      </c>
      <c r="AG3834" t="str">
        <f t="shared" si="2026"/>
        <v>0.996836691369129-0.0023161548361557i</v>
      </c>
      <c r="AH3834" t="str">
        <f t="shared" si="2027"/>
        <v>0.000862791282133892-0.000758038720940657i</v>
      </c>
      <c r="AI3834">
        <f t="shared" si="2028"/>
        <v>-58.797448332131445</v>
      </c>
      <c r="AJ3834">
        <f t="shared" si="2029"/>
        <v>-41.30217598655625</v>
      </c>
      <c r="AK3834"/>
      <c r="AL3834"/>
      <c r="AM3834"/>
      <c r="AN3834"/>
    </row>
    <row r="3835" spans="1:40" x14ac:dyDescent="0.3">
      <c r="A3835"/>
      <c r="B3835">
        <f t="shared" si="2030"/>
        <v>1901000</v>
      </c>
      <c r="C3835" s="186" t="str">
        <f t="shared" si="1998"/>
        <v>-2.11484481155327E-08+0.0012882811890204i</v>
      </c>
      <c r="D3835" s="158" t="str">
        <f t="shared" si="1999"/>
        <v>-5.95700611914406+0.00987682244915641i</v>
      </c>
      <c r="E3835" t="str">
        <f t="shared" si="2000"/>
        <v>2870</v>
      </c>
      <c r="F3835" t="str">
        <f t="shared" si="2001"/>
        <v>0.777000777000777</v>
      </c>
      <c r="G3835" t="str">
        <f t="shared" si="1996"/>
        <v>0.777000777000777</v>
      </c>
      <c r="H3835" t="str">
        <f t="shared" si="2002"/>
        <v>9.12949063034631+0.197171215124216i</v>
      </c>
      <c r="I3835" t="str">
        <f t="shared" si="2003"/>
        <v>7465.20954309275i</v>
      </c>
      <c r="J3835" t="str">
        <f t="shared" si="1997"/>
        <v>-47667.65982882+1614.55163130956i</v>
      </c>
      <c r="K3835" t="str">
        <f t="shared" si="2004"/>
        <v>0.0052984436617034-0.156430060947255i</v>
      </c>
      <c r="L3835" t="str">
        <f t="shared" si="2005"/>
        <v>0.000393107816834829-0.00972689720472624i</v>
      </c>
      <c r="M3835" t="str">
        <f t="shared" si="2006"/>
        <v>0.00569155147853823-0.166156958151981i</v>
      </c>
      <c r="N3835" t="str">
        <f t="shared" si="2007"/>
        <v>-23.8886705378968i</v>
      </c>
      <c r="O3835" t="str">
        <f t="shared" si="2008"/>
        <v>0.320943609807221+0.94709830499474i</v>
      </c>
      <c r="P3835" t="str">
        <f t="shared" si="2009"/>
        <v>0.679056390192779-0.94709830499474i</v>
      </c>
      <c r="Q3835" t="str">
        <f t="shared" si="2010"/>
        <v>-0.679056390192779+24.8357688428915i</v>
      </c>
      <c r="R3835" t="str">
        <f t="shared" si="2011"/>
        <v>-0.0388529790583402-0.0262795579478102i</v>
      </c>
      <c r="S3835" t="str">
        <f t="shared" si="2012"/>
        <v>2.4658547333303i</v>
      </c>
      <c r="T3835" t="str">
        <f t="shared" si="2013"/>
        <v>0.0648015723554357-0.0958058023149912i</v>
      </c>
      <c r="U3835" t="str">
        <f t="shared" si="2014"/>
        <v>0.00005-0.000126851053745154i</v>
      </c>
      <c r="V3835" t="str">
        <f t="shared" si="2015"/>
        <v>3.33333333333333E-06-0.00013953615911967i</v>
      </c>
      <c r="W3835" t="str">
        <f t="shared" si="2016"/>
        <v>0.0000140372716130556-0.0000686305338857306i</v>
      </c>
      <c r="X3835" t="str">
        <f t="shared" si="2017"/>
        <v>0.0000141374660708337-0.0000685875773458036i</v>
      </c>
      <c r="Y3835" t="str">
        <f t="shared" si="2018"/>
        <v>0.009+3.82218728606349i</v>
      </c>
      <c r="Z3835" t="str">
        <f t="shared" si="2019"/>
        <v>-0.000251105219999767-0.0000523761917814033i</v>
      </c>
      <c r="AA3835" t="str">
        <f t="shared" si="2020"/>
        <v>0.0086385620364347-3.66286953263889i</v>
      </c>
      <c r="AB3835" t="str">
        <f t="shared" si="2021"/>
        <v>0.157980745321506-0.233566432197498i</v>
      </c>
      <c r="AC3835" t="str">
        <f t="shared" si="2022"/>
        <v>0.962090467644268-0.0275789554617148i</v>
      </c>
      <c r="AD3835" t="str">
        <f t="shared" si="2023"/>
        <v>0.17102432630241-0.237867194007114i</v>
      </c>
      <c r="AE3835" t="str">
        <f t="shared" si="2024"/>
        <v>-0.0000554036788532994+0.0000507720911681832i</v>
      </c>
      <c r="AF3835" t="str">
        <f t="shared" si="2025"/>
        <v>-15.0864967494904-0.18729439267506i</v>
      </c>
      <c r="AG3835" t="str">
        <f t="shared" si="2026"/>
        <v>0.996851327281565-0.00227515054128749i</v>
      </c>
      <c r="AH3835" t="str">
        <f t="shared" si="2027"/>
        <v>0.00084975245384922-0.000756043408489762i</v>
      </c>
      <c r="AI3835">
        <f t="shared" si="2028"/>
        <v>-58.881728443867075</v>
      </c>
      <c r="AJ3835">
        <f t="shared" si="2029"/>
        <v>-41.66019170349599</v>
      </c>
      <c r="AK3835"/>
      <c r="AL3835"/>
      <c r="AM3835"/>
      <c r="AN3835"/>
    </row>
    <row r="3836" spans="1:40" x14ac:dyDescent="0.3">
      <c r="A3836"/>
      <c r="B3836">
        <f t="shared" si="2030"/>
        <v>1902000</v>
      </c>
      <c r="C3836" s="186" t="str">
        <f t="shared" si="1998"/>
        <v>-2.11262158457316E-08+0.00128760385926839i</v>
      </c>
      <c r="D3836" s="158" t="str">
        <f t="shared" si="1999"/>
        <v>-5.95700611897361+0.00987162958772433i</v>
      </c>
      <c r="E3836" t="str">
        <f t="shared" si="2000"/>
        <v>2870</v>
      </c>
      <c r="F3836" t="str">
        <f t="shared" si="2001"/>
        <v>0.777000777000777</v>
      </c>
      <c r="G3836" t="str">
        <f t="shared" si="1996"/>
        <v>0.777000777000777</v>
      </c>
      <c r="H3836" t="str">
        <f t="shared" si="2002"/>
        <v>9.12949544789602+0.197067661899887i</v>
      </c>
      <c r="I3836" t="str">
        <f t="shared" si="2003"/>
        <v>7469.13653390973i</v>
      </c>
      <c r="J3836" t="str">
        <f t="shared" si="1997"/>
        <v>-47717.8241608707+1615.40094831709i</v>
      </c>
      <c r="K3836" t="str">
        <f t="shared" si="2004"/>
        <v>0.00529287982481129-0.156348000815578i</v>
      </c>
      <c r="L3836" t="str">
        <f t="shared" si="2005"/>
        <v>0.000392695236089932-0.00972179983382433i</v>
      </c>
      <c r="M3836" t="str">
        <f t="shared" si="2006"/>
        <v>0.00568557506090122-0.166069800649402i</v>
      </c>
      <c r="N3836" t="str">
        <f t="shared" si="2007"/>
        <v>-23.9012369085111i</v>
      </c>
      <c r="O3836" t="str">
        <f t="shared" si="2008"/>
        <v>0.332819544522941+0.942990535892881i</v>
      </c>
      <c r="P3836" t="str">
        <f t="shared" si="2009"/>
        <v>0.667180455477059-0.942990535892881i</v>
      </c>
      <c r="Q3836" t="str">
        <f t="shared" si="2010"/>
        <v>-0.667180455477059+24.844227444404i</v>
      </c>
      <c r="R3836" t="str">
        <f t="shared" si="2011"/>
        <v>-0.0386494163078411-0.0258166337325712i</v>
      </c>
      <c r="S3836" t="str">
        <f t="shared" si="2012"/>
        <v>2.46715186890807i</v>
      </c>
      <c r="T3836" t="str">
        <f t="shared" si="2013"/>
        <v>0.0636935561622282-0.0953539796760962i</v>
      </c>
      <c r="U3836" t="str">
        <f t="shared" si="2014"/>
        <v>0.00005-0.00012678436023635i</v>
      </c>
      <c r="V3836" t="str">
        <f t="shared" si="2015"/>
        <v>3.33333333333333E-06-0.000139462796259985i</v>
      </c>
      <c r="W3836" t="str">
        <f t="shared" si="2016"/>
        <v>0.0000140368290634566-0.0000685966598015621i</v>
      </c>
      <c r="X3836" t="str">
        <f t="shared" si="2017"/>
        <v>0.0000141369205985788-0.0000685537259689834i</v>
      </c>
      <c r="Y3836" t="str">
        <f t="shared" si="2018"/>
        <v>0.009+3.82419790536178i</v>
      </c>
      <c r="Z3836" t="str">
        <f t="shared" si="2019"/>
        <v>-0.000250849336114705-0.0000523460532412833i</v>
      </c>
      <c r="AA3836" t="str">
        <f t="shared" si="2020"/>
        <v>0.00862947997556946-3.66094368818809i</v>
      </c>
      <c r="AB3836" t="str">
        <f t="shared" si="2021"/>
        <v>0.155279495680971-0.232464926868981i</v>
      </c>
      <c r="AC3836" t="str">
        <f t="shared" si="2022"/>
        <v>0.962277449165004-0.027108931683419i</v>
      </c>
      <c r="AD3836" t="str">
        <f t="shared" si="2023"/>
        <v>0.168038938958102-0.23684392786132i</v>
      </c>
      <c r="AE3836" t="str">
        <f t="shared" si="2024"/>
        <v>-0.0000545503011367625+0.0000506159668215014i</v>
      </c>
      <c r="AF3836" t="str">
        <f t="shared" si="2025"/>
        <v>-15.0865015668696-0.187196032312163i</v>
      </c>
      <c r="AG3836" t="str">
        <f t="shared" si="2026"/>
        <v>0.996866447657247-0.00223435425703031i</v>
      </c>
      <c r="AH3836" t="str">
        <f t="shared" si="2027"/>
        <v>0.000836754804236249-0.000753899038265586i</v>
      </c>
      <c r="AI3836">
        <f t="shared" si="2028"/>
        <v>-58.967018723584289</v>
      </c>
      <c r="AJ3836">
        <f t="shared" si="2029"/>
        <v>-42.018207870800708</v>
      </c>
      <c r="AK3836"/>
      <c r="AL3836"/>
      <c r="AM3836"/>
      <c r="AN3836"/>
    </row>
    <row r="3837" spans="1:40" x14ac:dyDescent="0.3">
      <c r="A3837"/>
      <c r="B3837">
        <f t="shared" si="2030"/>
        <v>1903000</v>
      </c>
      <c r="C3837" s="186" t="str">
        <f t="shared" si="1998"/>
        <v>-2.11040186149656E-08+0.00128692724137109i</v>
      </c>
      <c r="D3837" s="158" t="str">
        <f t="shared" si="1999"/>
        <v>-5.95700611880344+0.00986644218384503i</v>
      </c>
      <c r="E3837" t="str">
        <f t="shared" si="2000"/>
        <v>2870</v>
      </c>
      <c r="F3837" t="str">
        <f t="shared" si="2001"/>
        <v>0.777000777000777</v>
      </c>
      <c r="G3837" t="str">
        <f t="shared" si="1996"/>
        <v>0.777000777000777</v>
      </c>
      <c r="H3837" t="str">
        <f t="shared" si="2002"/>
        <v>9.12950025785854+0.19696421733085i</v>
      </c>
      <c r="I3837" t="str">
        <f t="shared" si="2003"/>
        <v>7473.06352472672i</v>
      </c>
      <c r="J3837" t="str">
        <f t="shared" si="1997"/>
        <v>-47768.0148743739+1616.25026532461i</v>
      </c>
      <c r="K3837" t="str">
        <f t="shared" si="2004"/>
        <v>0.00528732474388653-0.156266026635975i</v>
      </c>
      <c r="L3837" t="str">
        <f t="shared" si="2005"/>
        <v>0.000392283304179251-0.00971670779392252i</v>
      </c>
      <c r="M3837" t="str">
        <f t="shared" si="2006"/>
        <v>0.00567960804806578-0.165982734429898i</v>
      </c>
      <c r="N3837" t="str">
        <f t="shared" si="2007"/>
        <v>-23.9138032791255i</v>
      </c>
      <c r="O3837" t="str">
        <f t="shared" si="2008"/>
        <v>0.344642923174511+0.938733857653876i</v>
      </c>
      <c r="P3837" t="str">
        <f t="shared" si="2009"/>
        <v>0.655357076825489-0.938733857653876i</v>
      </c>
      <c r="Q3837" t="str">
        <f t="shared" si="2010"/>
        <v>-0.655357076825489+24.8525371367794i</v>
      </c>
      <c r="R3837" t="str">
        <f t="shared" si="2011"/>
        <v>-0.0384407911362177-0.0253561489053371i</v>
      </c>
      <c r="S3837" t="str">
        <f t="shared" si="2012"/>
        <v>2.46844900448582i</v>
      </c>
      <c r="T3837" t="str">
        <f t="shared" si="2013"/>
        <v>0.0625903605229736-0.0948891326118439i</v>
      </c>
      <c r="U3837" t="str">
        <f t="shared" si="2014"/>
        <v>0.00005-0.000126717736820567i</v>
      </c>
      <c r="V3837" t="str">
        <f t="shared" si="2015"/>
        <v>3.33333333333333E-06-0.000139389510502623i</v>
      </c>
      <c r="W3837" t="str">
        <f t="shared" si="2016"/>
        <v>0.0000140363863170429-0.0000685628223001227i</v>
      </c>
      <c r="X3837" t="str">
        <f t="shared" si="2017"/>
        <v>0.0000141363750919394-0.0000685199111508623i</v>
      </c>
      <c r="Y3837" t="str">
        <f t="shared" si="2018"/>
        <v>0.009+3.82620852466008i</v>
      </c>
      <c r="Z3837" t="str">
        <f t="shared" si="2019"/>
        <v>-0.000250593854861391-0.0000523159472003605i</v>
      </c>
      <c r="AA3837" t="str">
        <f t="shared" si="2020"/>
        <v>0.00862041222922898-3.65901986781773i</v>
      </c>
      <c r="AB3837" t="str">
        <f t="shared" si="2021"/>
        <v>0.152589998142718-0.23133166909449i</v>
      </c>
      <c r="AC3837" t="str">
        <f t="shared" si="2022"/>
        <v>0.96246958838497-0.0266411783479429i</v>
      </c>
      <c r="AD3837" t="str">
        <f t="shared" si="2023"/>
        <v>0.165066554559838-0.235783139866245i</v>
      </c>
      <c r="AE3837" t="str">
        <f t="shared" si="2024"/>
        <v>-0.0000536998825118157+0.000050450192777507i</v>
      </c>
      <c r="AF3837" t="str">
        <f t="shared" si="2025"/>
        <v>-15.086506376662-0.187097775147005i</v>
      </c>
      <c r="AG3837" t="str">
        <f t="shared" si="2026"/>
        <v>0.996882049649492-0.00219377194884264i</v>
      </c>
      <c r="AH3837" t="str">
        <f t="shared" si="2027"/>
        <v>0.000823800159507972-0.000751606267842954i</v>
      </c>
      <c r="AI3837">
        <f t="shared" si="2028"/>
        <v>-59.053337151585659</v>
      </c>
      <c r="AJ3837">
        <f t="shared" si="2029"/>
        <v>-42.376224058479494</v>
      </c>
      <c r="AK3837"/>
      <c r="AL3837"/>
      <c r="AM3837"/>
      <c r="AN3837"/>
    </row>
    <row r="3838" spans="1:40" x14ac:dyDescent="0.3">
      <c r="A3838"/>
      <c r="B3838">
        <f t="shared" si="2030"/>
        <v>1904000</v>
      </c>
      <c r="C3838" s="186" t="str">
        <f t="shared" si="1998"/>
        <v>-2.10818563496426E-08+0.00128625133420687i</v>
      </c>
      <c r="D3838" s="158" t="str">
        <f t="shared" si="1999"/>
        <v>-5.95700611863352+0.00986126022891934i</v>
      </c>
      <c r="E3838" t="str">
        <f t="shared" si="2000"/>
        <v>2870</v>
      </c>
      <c r="F3838" t="str">
        <f t="shared" si="2001"/>
        <v>0.777000777000777</v>
      </c>
      <c r="G3838" t="str">
        <f t="shared" si="1996"/>
        <v>0.777000777000777</v>
      </c>
      <c r="H3838" t="str">
        <f t="shared" si="2002"/>
        <v>9.12950506024975+0.196860881246273i</v>
      </c>
      <c r="I3838" t="str">
        <f t="shared" si="2003"/>
        <v>7476.99051554371i</v>
      </c>
      <c r="J3838" t="str">
        <f t="shared" si="1997"/>
        <v>-47818.2319693297+1617.09958233214i</v>
      </c>
      <c r="K3838" t="str">
        <f t="shared" si="2004"/>
        <v>0.00528177840057285-0.156184138273627i</v>
      </c>
      <c r="L3838" t="str">
        <f t="shared" si="2005"/>
        <v>0.00039187201974374-0.00971162107667595i</v>
      </c>
      <c r="M3838" t="str">
        <f t="shared" si="2006"/>
        <v>0.00567365042031659-0.165895759350303i</v>
      </c>
      <c r="N3838" t="str">
        <f t="shared" si="2007"/>
        <v>-23.9263696497399i</v>
      </c>
      <c r="O3838" t="str">
        <f t="shared" si="2008"/>
        <v>0.356411878713283+0.9343289424566i</v>
      </c>
      <c r="P3838" t="str">
        <f t="shared" si="2009"/>
        <v>0.643588121286717-0.9343289424566i</v>
      </c>
      <c r="Q3838" t="str">
        <f t="shared" si="2010"/>
        <v>-0.643588121286717+24.8606985921965i</v>
      </c>
      <c r="R3838" t="str">
        <f t="shared" si="2011"/>
        <v>-0.0382271277501868-0.0248981577754247i</v>
      </c>
      <c r="S3838" t="str">
        <f t="shared" si="2012"/>
        <v>2.46974614006359i</v>
      </c>
      <c r="T3838" t="str">
        <f t="shared" si="2013"/>
        <v>0.0614921290605494-0.0944113012067416i</v>
      </c>
      <c r="U3838" t="str">
        <f t="shared" si="2014"/>
        <v>0.00005-0.000126651183387363i</v>
      </c>
      <c r="V3838" t="str">
        <f t="shared" si="2015"/>
        <v>3.33333333333333E-06-0.000139316301726099i</v>
      </c>
      <c r="W3838" t="str">
        <f t="shared" si="2016"/>
        <v>0.0000140359433738666-0.0000685290213235106i</v>
      </c>
      <c r="X3838" t="str">
        <f t="shared" si="2017"/>
        <v>0.0000141358295506266-0.0000684861328335762i</v>
      </c>
      <c r="Y3838" t="str">
        <f t="shared" si="2018"/>
        <v>0.009+3.82821914395838i</v>
      </c>
      <c r="Z3838" t="str">
        <f t="shared" si="2019"/>
        <v>-0.000250338775393907-0.0000522858736043763i</v>
      </c>
      <c r="AA3838" t="str">
        <f t="shared" si="2020"/>
        <v>0.00861135876734669-3.65709806833845i</v>
      </c>
      <c r="AB3838" t="str">
        <f t="shared" si="2021"/>
        <v>0.149912602847158-0.230166756596657i</v>
      </c>
      <c r="AC3838" t="str">
        <f t="shared" si="2022"/>
        <v>0.962666862839356-0.0261757508008172i</v>
      </c>
      <c r="AD3838" t="str">
        <f t="shared" si="2023"/>
        <v>0.162107645749291-0.234684994341929i</v>
      </c>
      <c r="AE3838" t="str">
        <f t="shared" si="2024"/>
        <v>-0.0000528525394698727+0.0000502748142109342i</v>
      </c>
      <c r="AF3838" t="str">
        <f t="shared" si="2025"/>
        <v>-15.0865111788833-0.186999621017354i</v>
      </c>
      <c r="AG3838" t="str">
        <f t="shared" si="2026"/>
        <v>0.996898130337987-0.00215340954363471i</v>
      </c>
      <c r="AH3838" t="str">
        <f t="shared" si="2027"/>
        <v>0.00081089033561478-0.000749165777367951i</v>
      </c>
      <c r="AI3838">
        <f t="shared" si="2028"/>
        <v>-59.140702275092053</v>
      </c>
      <c r="AJ3838">
        <f t="shared" si="2029"/>
        <v>-42.734239837167515</v>
      </c>
      <c r="AK3838"/>
      <c r="AL3838"/>
      <c r="AM3838"/>
      <c r="AN3838"/>
    </row>
    <row r="3839" spans="1:40" x14ac:dyDescent="0.3">
      <c r="A3839"/>
      <c r="B3839">
        <f t="shared" si="2030"/>
        <v>1905000</v>
      </c>
      <c r="C3839" s="186" t="str">
        <f t="shared" si="1998"/>
        <v>-2.10597289763632E-08+0.00128557613665646i</v>
      </c>
      <c r="D3839" s="158" t="str">
        <f t="shared" si="1999"/>
        <v>-5.95700611846388+0.0098560837143662i</v>
      </c>
      <c r="E3839" t="str">
        <f t="shared" si="2000"/>
        <v>2870</v>
      </c>
      <c r="F3839" t="str">
        <f t="shared" si="2001"/>
        <v>0.777000777000777</v>
      </c>
      <c r="G3839" t="str">
        <f t="shared" si="1996"/>
        <v>0.777000777000777</v>
      </c>
      <c r="H3839" t="str">
        <f t="shared" si="2002"/>
        <v>9.12950985508557+0.196757653475686i</v>
      </c>
      <c r="I3839" t="str">
        <f t="shared" si="2003"/>
        <v>7480.91750636069i</v>
      </c>
      <c r="J3839" t="str">
        <f t="shared" si="1997"/>
        <v>-47868.475445738+1617.94889933967i</v>
      </c>
      <c r="K3839" t="str">
        <f t="shared" si="2004"/>
        <v>0.00527624077656199-0.156102335593997i</v>
      </c>
      <c r="L3839" t="str">
        <f t="shared" si="2005"/>
        <v>0.000391461381427909-0.00970653967375716i</v>
      </c>
      <c r="M3839" t="str">
        <f t="shared" si="2006"/>
        <v>0.0056677021579899-0.165808875267754i</v>
      </c>
      <c r="N3839" t="str">
        <f t="shared" si="2007"/>
        <v>-23.9389360203542i</v>
      </c>
      <c r="O3839" t="str">
        <f t="shared" si="2008"/>
        <v>0.368124552684654+0.929776485888261i</v>
      </c>
      <c r="P3839" t="str">
        <f t="shared" si="2009"/>
        <v>0.631875447315346-0.929776485888261i</v>
      </c>
      <c r="Q3839" t="str">
        <f t="shared" si="2010"/>
        <v>-0.631875447315346+24.8687125062425i</v>
      </c>
      <c r="R3839" t="str">
        <f t="shared" si="2011"/>
        <v>-0.0380084508526933-0.0244427145264739i</v>
      </c>
      <c r="S3839" t="str">
        <f t="shared" si="2012"/>
        <v>2.47104327564136i</v>
      </c>
      <c r="T3839" t="str">
        <f t="shared" si="2013"/>
        <v>0.0603990053690647-0.0939205268970929i</v>
      </c>
      <c r="U3839" t="str">
        <f t="shared" si="2014"/>
        <v>0.0000500000000000001-0.000126584699826529i</v>
      </c>
      <c r="V3839" t="str">
        <f t="shared" si="2015"/>
        <v>3.33333333333333E-06-0.000139243169809182i</v>
      </c>
      <c r="W3839" t="str">
        <f t="shared" si="2016"/>
        <v>0.0000140355002339802-0.0000684952568139451i</v>
      </c>
      <c r="X3839" t="str">
        <f t="shared" si="2017"/>
        <v>0.0000141352839743527-0.0000684523909593831i</v>
      </c>
      <c r="Y3839" t="str">
        <f t="shared" si="2018"/>
        <v>0.009+3.83022976325668i</v>
      </c>
      <c r="Z3839" t="str">
        <f t="shared" si="2019"/>
        <v>-0.000250084096868557-0.0000522558323991953i</v>
      </c>
      <c r="AA3839" t="str">
        <f t="shared" si="2020"/>
        <v>0.00860231955993489-3.65517828656761i</v>
      </c>
      <c r="AB3839" t="str">
        <f t="shared" si="2021"/>
        <v>0.147247659864569-0.228970290393681i</v>
      </c>
      <c r="AC3839" t="str">
        <f t="shared" si="2022"/>
        <v>0.962869249559666-0.0257127042769328i</v>
      </c>
      <c r="AD3839" t="str">
        <f t="shared" si="2023"/>
        <v>0.159162683113119-0.233549661590824i</v>
      </c>
      <c r="AE3839" t="str">
        <f t="shared" si="2024"/>
        <v>-0.0000520083878344995+0.0000500898776999328i</v>
      </c>
      <c r="AF3839" t="str">
        <f t="shared" si="2025"/>
        <v>-15.0865159735494-0.18690156976132i</v>
      </c>
      <c r="AG3839" t="str">
        <f t="shared" si="2026"/>
        <v>0.996914686729296-0.0021132729288519i</v>
      </c>
      <c r="AH3839" t="str">
        <f t="shared" si="2027"/>
        <v>0.000798027137960124-0.000746578269401211i</v>
      </c>
      <c r="AI3839">
        <f t="shared" si="2028"/>
        <v>-59.229133231903283</v>
      </c>
      <c r="AJ3839">
        <f t="shared" si="2029"/>
        <v>-43.09225477820614</v>
      </c>
      <c r="AK3839"/>
      <c r="AL3839"/>
      <c r="AM3839"/>
      <c r="AN3839"/>
    </row>
    <row r="3840" spans="1:40" x14ac:dyDescent="0.3">
      <c r="A3840"/>
      <c r="B3840">
        <f t="shared" si="2030"/>
        <v>1906000</v>
      </c>
      <c r="C3840" s="186" t="str">
        <f t="shared" si="1998"/>
        <v>-2.10376364219217E-08+0.00128490164760296i</v>
      </c>
      <c r="D3840" s="158" t="str">
        <f t="shared" si="1999"/>
        <v>-5.9570061182945+0.0098509126316227i</v>
      </c>
      <c r="E3840" t="str">
        <f t="shared" si="2000"/>
        <v>2870</v>
      </c>
      <c r="F3840" t="str">
        <f t="shared" si="2001"/>
        <v>0.777000777000777</v>
      </c>
      <c r="G3840" t="str">
        <f t="shared" si="1996"/>
        <v>0.777000777000777</v>
      </c>
      <c r="H3840" t="str">
        <f t="shared" si="2002"/>
        <v>9.1295146423818+0.196654533848969i</v>
      </c>
      <c r="I3840" t="str">
        <f t="shared" si="2003"/>
        <v>7484.84449717768i</v>
      </c>
      <c r="J3840" t="str">
        <f t="shared" si="1997"/>
        <v>-47918.7453035989+1618.7982163472i</v>
      </c>
      <c r="K3840" t="str">
        <f t="shared" si="2004"/>
        <v>0.00527071185359361-0.156020618462827i</v>
      </c>
      <c r="L3840" t="str">
        <f t="shared" si="2005"/>
        <v>0.00039105138787981-0.00970146357685597i</v>
      </c>
      <c r="M3840" t="str">
        <f t="shared" si="2006"/>
        <v>0.00566176324147342-0.165722082039683i</v>
      </c>
      <c r="N3840" t="str">
        <f t="shared" si="2007"/>
        <v>-23.9515023909686i</v>
      </c>
      <c r="O3840" t="str">
        <f t="shared" si="2008"/>
        <v>0.379779095521816+0.925077206834452i</v>
      </c>
      <c r="P3840" t="str">
        <f t="shared" si="2009"/>
        <v>0.620220904478184-0.925077206834452i</v>
      </c>
      <c r="Q3840" t="str">
        <f t="shared" si="2010"/>
        <v>-0.620220904478184+24.8765795978031i</v>
      </c>
      <c r="R3840" t="str">
        <f t="shared" si="2011"/>
        <v>-0.0377847856455545-0.0239898732140124i</v>
      </c>
      <c r="S3840" t="str">
        <f t="shared" si="2012"/>
        <v>2.47234041121912i</v>
      </c>
      <c r="T3840" t="str">
        <f t="shared" si="2013"/>
        <v>0.059311133007026-0.0934168524807565i</v>
      </c>
      <c r="U3840" t="str">
        <f t="shared" si="2014"/>
        <v>0.0000500000000000001-0.000126518286028089i</v>
      </c>
      <c r="V3840" t="str">
        <f t="shared" si="2015"/>
        <v>3.33333333333333E-06-0.000139170114630898i</v>
      </c>
      <c r="W3840" t="str">
        <f t="shared" si="2016"/>
        <v>0.0000140350568974356-0.0000684615287137684i</v>
      </c>
      <c r="X3840" t="str">
        <f t="shared" si="2017"/>
        <v>0.0000141347383628302-0.0000684186854706637i</v>
      </c>
      <c r="Y3840" t="str">
        <f t="shared" si="2018"/>
        <v>0.009+3.83224038255497i</v>
      </c>
      <c r="Z3840" t="str">
        <f t="shared" si="2019"/>
        <v>-0.000249829818443859-0.0000522258235308023i</v>
      </c>
      <c r="AA3840" t="str">
        <f t="shared" si="2020"/>
        <v>0.00859329457708452-3.65326051932924i</v>
      </c>
      <c r="AB3840" t="str">
        <f t="shared" si="2021"/>
        <v>0.144595519178431-0.227742374823118i</v>
      </c>
      <c r="AC3840" t="str">
        <f t="shared" si="2022"/>
        <v>0.963076725071017-0.0252520938981579i</v>
      </c>
      <c r="AD3840" t="str">
        <f t="shared" si="2023"/>
        <v>0.156232135106428-0.232377317872569i</v>
      </c>
      <c r="AE3840" t="str">
        <f t="shared" si="2024"/>
        <v>-0.0000511675427445093+0.000049895431216666i</v>
      </c>
      <c r="AF3840" t="str">
        <f t="shared" si="2025"/>
        <v>-15.0865207606763-0.186803621217346i</v>
      </c>
      <c r="AG3840" t="str">
        <f t="shared" si="2026"/>
        <v>0.996931715757392-0.00207336795156482i</v>
      </c>
      <c r="AH3840" t="str">
        <f t="shared" si="2027"/>
        <v>0.000785212361118497-0.000743844468757384i</v>
      </c>
      <c r="AI3840">
        <f t="shared" si="2028"/>
        <v>-59.318649775312764</v>
      </c>
      <c r="AJ3840">
        <f t="shared" si="2029"/>
        <v>-43.450268453724668</v>
      </c>
      <c r="AK3840"/>
      <c r="AL3840"/>
      <c r="AM3840"/>
      <c r="AN3840"/>
    </row>
    <row r="3841" spans="1:40" x14ac:dyDescent="0.3">
      <c r="A3841"/>
      <c r="B3841">
        <f t="shared" si="2030"/>
        <v>1907000</v>
      </c>
      <c r="C3841" s="186" t="str">
        <f t="shared" si="1998"/>
        <v>-2.10155786133031E-08+0.0012842278659318i</v>
      </c>
      <c r="D3841" s="158" t="str">
        <f t="shared" si="1999"/>
        <v>-5.9570061181254+0.0098457469721438i</v>
      </c>
      <c r="E3841" t="str">
        <f t="shared" si="2000"/>
        <v>2870</v>
      </c>
      <c r="F3841" t="str">
        <f t="shared" si="2001"/>
        <v>0.777000777000777</v>
      </c>
      <c r="G3841" t="str">
        <f t="shared" si="1996"/>
        <v>0.777000777000777</v>
      </c>
      <c r="H3841" t="str">
        <f t="shared" si="2002"/>
        <v>9.12951942215429+0.196551522196363i</v>
      </c>
      <c r="I3841" t="str">
        <f t="shared" si="2003"/>
        <v>7488.77148799467i</v>
      </c>
      <c r="J3841" t="str">
        <f t="shared" si="1997"/>
        <v>-47969.0415429124+1619.64753335472i</v>
      </c>
      <c r="K3841" t="str">
        <f t="shared" si="2004"/>
        <v>0.0052651916134551-0.155938986746141i</v>
      </c>
      <c r="L3841" t="str">
        <f t="shared" si="2005"/>
        <v>0.000390642037751034-0.00969639277767962i</v>
      </c>
      <c r="M3841" t="str">
        <f t="shared" si="2006"/>
        <v>0.00565583365120613-0.165635379523821i</v>
      </c>
      <c r="N3841" t="str">
        <f t="shared" si="2007"/>
        <v>-23.9640687615829i</v>
      </c>
      <c r="O3841" t="str">
        <f t="shared" si="2008"/>
        <v>0.391373666837164+0.920231847365887i</v>
      </c>
      <c r="P3841" t="str">
        <f t="shared" si="2009"/>
        <v>0.608626333162836-0.920231847365887i</v>
      </c>
      <c r="Q3841" t="str">
        <f t="shared" si="2010"/>
        <v>-0.608626333162836+24.8843006089488i</v>
      </c>
      <c r="R3841" t="str">
        <f t="shared" si="2011"/>
        <v>-0.0375561578321699-0.0235396877629386i</v>
      </c>
      <c r="S3841" t="str">
        <f t="shared" si="2012"/>
        <v>2.47363754679688i</v>
      </c>
      <c r="T3841" t="str">
        <f t="shared" si="2013"/>
        <v>0.05822865549028-0.0929003221270852i</v>
      </c>
      <c r="U3841" t="str">
        <f t="shared" si="2014"/>
        <v>0.0000500000000000001-0.000126451941882296i</v>
      </c>
      <c r="V3841" t="str">
        <f t="shared" si="2015"/>
        <v>3.33333333333333E-06-0.000139097136070526i</v>
      </c>
      <c r="W3841" t="str">
        <f t="shared" si="2016"/>
        <v>0.0000140346133642855-0.0000684278369654422i</v>
      </c>
      <c r="X3841" t="str">
        <f t="shared" si="2017"/>
        <v>0.0000141341927157733-0.0000683850163099175i</v>
      </c>
      <c r="Y3841" t="str">
        <f t="shared" si="2018"/>
        <v>0.009+3.83425100185327i</v>
      </c>
      <c r="Z3841" t="str">
        <f t="shared" si="2019"/>
        <v>-0.000249575939280534-0.0000521958469453058i</v>
      </c>
      <c r="AA3841" t="str">
        <f t="shared" si="2020"/>
        <v>0.00858428378896485-3.651344763454i</v>
      </c>
      <c r="AB3841" t="str">
        <f t="shared" si="2021"/>
        <v>0.141956530668225-0.226483117566109i</v>
      </c>
      <c r="AC3841" t="str">
        <f t="shared" si="2022"/>
        <v>0.963289265389361-0.0247939746708769i</v>
      </c>
      <c r="AD3841" t="str">
        <f t="shared" si="2023"/>
        <v>0.153316467976773-0.231168145377865i</v>
      </c>
      <c r="AE3841" t="str">
        <f t="shared" si="2024"/>
        <v>-0.0000503301186372502+0.0000496915241177091i</v>
      </c>
      <c r="AF3841" t="str">
        <f t="shared" si="2025"/>
        <v>-15.0865255402797-0.186705775224219i</v>
      </c>
      <c r="AG3841" t="str">
        <f t="shared" si="2026"/>
        <v>0.996949214284183-0.00203370041756935i</v>
      </c>
      <c r="AH3841" t="str">
        <f t="shared" si="2027"/>
        <v>0.000772447788556905-0.000740965122340966i</v>
      </c>
      <c r="AI3841">
        <f t="shared" si="2028"/>
        <v>-59.409272300349457</v>
      </c>
      <c r="AJ3841">
        <f t="shared" si="2029"/>
        <v>-43.80828043668798</v>
      </c>
      <c r="AK3841"/>
      <c r="AL3841"/>
      <c r="AM3841"/>
      <c r="AN3841"/>
    </row>
    <row r="3842" spans="1:40" x14ac:dyDescent="0.3">
      <c r="A3842"/>
      <c r="B3842">
        <f t="shared" si="2030"/>
        <v>1908000</v>
      </c>
      <c r="C3842" s="186" t="str">
        <f t="shared" si="1998"/>
        <v>-2.09935554776841E-08+0.00128355479053073i</v>
      </c>
      <c r="D3842" s="158" t="str">
        <f t="shared" si="1999"/>
        <v>-5.95700611795655+0.00984058672740227i</v>
      </c>
      <c r="E3842" t="str">
        <f t="shared" si="2000"/>
        <v>2870</v>
      </c>
      <c r="F3842" t="str">
        <f t="shared" si="2001"/>
        <v>0.777000777000777</v>
      </c>
      <c r="G3842" t="str">
        <f t="shared" si="1996"/>
        <v>0.777000777000777</v>
      </c>
      <c r="H3842" t="str">
        <f t="shared" si="2002"/>
        <v>9.12952419441873+0.196448618348463i</v>
      </c>
      <c r="I3842" t="str">
        <f t="shared" si="2003"/>
        <v>7492.69847881166i</v>
      </c>
      <c r="J3842" t="str">
        <f t="shared" si="1997"/>
        <v>-48019.3641636784+1620.49685036225i</v>
      </c>
      <c r="K3842" t="str">
        <f t="shared" si="2004"/>
        <v>0.00525968003798157-0.15585744031024i</v>
      </c>
      <c r="L3842" t="str">
        <f t="shared" si="2005"/>
        <v>0.000390233329696685-0.00969132726795247i</v>
      </c>
      <c r="M3842" t="str">
        <f t="shared" si="2006"/>
        <v>0.00564991336767826-0.165548767578192i</v>
      </c>
      <c r="N3842" t="str">
        <f t="shared" si="2007"/>
        <v>-23.9766351321973i</v>
      </c>
      <c r="O3842" t="str">
        <f t="shared" si="2008"/>
        <v>0.402906435713659+0.915241172620919i</v>
      </c>
      <c r="P3842" t="str">
        <f t="shared" si="2009"/>
        <v>0.597093564286341-0.915241172620919i</v>
      </c>
      <c r="Q3842" t="str">
        <f t="shared" si="2010"/>
        <v>-0.597093564286341+24.8918763048182i</v>
      </c>
      <c r="R3842" t="str">
        <f t="shared" si="2011"/>
        <v>-0.0373225936202498-0.023092211964831i</v>
      </c>
      <c r="S3842" t="str">
        <f t="shared" si="2012"/>
        <v>2.47493468237465i</v>
      </c>
      <c r="T3842" t="str">
        <f t="shared" si="2013"/>
        <v>0.0571517162845071-0.0923709813869311i</v>
      </c>
      <c r="U3842" t="str">
        <f t="shared" si="2014"/>
        <v>0.0000500000000000001-0.000126385667279632i</v>
      </c>
      <c r="V3842" t="str">
        <f t="shared" si="2015"/>
        <v>3.33333333333333E-06-0.000139024234007596i</v>
      </c>
      <c r="W3842" t="str">
        <f t="shared" si="2016"/>
        <v>0.0000140341696345822-0.0000683941815115484i</v>
      </c>
      <c r="X3842" t="str">
        <f t="shared" si="2017"/>
        <v>0.0000141336470328969-0.0000683513834197649i</v>
      </c>
      <c r="Y3842" t="str">
        <f t="shared" si="2018"/>
        <v>0.009+3.83626162115157i</v>
      </c>
      <c r="Z3842" t="str">
        <f t="shared" si="2019"/>
        <v>-0.0002493224585415-0.0000521659025889358i</v>
      </c>
      <c r="AA3842" t="str">
        <f t="shared" si="2020"/>
        <v>0.00857528716582343-3.64943101577923i</v>
      </c>
      <c r="AB3842" t="str">
        <f t="shared" si="2021"/>
        <v>0.139331044091128-0.225192629671774i</v>
      </c>
      <c r="AC3842" t="str">
        <f t="shared" si="2022"/>
        <v>0.963506846018689-0.0243384014833542i</v>
      </c>
      <c r="AD3842" t="str">
        <f t="shared" si="2023"/>
        <v>0.150416145688101-0.229922332201199i</v>
      </c>
      <c r="AE3842" t="str">
        <f t="shared" si="2024"/>
        <v>-0.0000494962292319226+0.00004947820713423i</v>
      </c>
      <c r="AF3842" t="str">
        <f t="shared" si="2025"/>
        <v>-15.0865303123753-0.186608031621061i</v>
      </c>
      <c r="AG3842" t="str">
        <f t="shared" si="2026"/>
        <v>0.996967179100064-0.00199427609048875i</v>
      </c>
      <c r="AH3842" t="str">
        <f t="shared" si="2027"/>
        <v>0.000759735192357387-0.000737940998978311i</v>
      </c>
      <c r="AI3842">
        <f t="shared" si="2028"/>
        <v>-59.501021871449183</v>
      </c>
      <c r="AJ3842">
        <f t="shared" si="2029"/>
        <v>-44.166290300991605</v>
      </c>
      <c r="AK3842"/>
      <c r="AL3842"/>
      <c r="AM3842"/>
      <c r="AN3842"/>
    </row>
    <row r="3843" spans="1:40" x14ac:dyDescent="0.3">
      <c r="A3843"/>
      <c r="B3843">
        <f t="shared" si="2030"/>
        <v>1909000</v>
      </c>
      <c r="C3843" s="186" t="str">
        <f t="shared" si="1998"/>
        <v>-2.09715669424321E-08+0.00128288242028985i</v>
      </c>
      <c r="D3843" s="158" t="str">
        <f t="shared" si="1999"/>
        <v>-5.95700611778797+0.00983543188888885i</v>
      </c>
      <c r="E3843" t="str">
        <f t="shared" si="2000"/>
        <v>2870</v>
      </c>
      <c r="F3843" t="str">
        <f t="shared" si="2001"/>
        <v>0.777000777000777</v>
      </c>
      <c r="G3843" t="str">
        <f t="shared" si="1996"/>
        <v>0.777000777000777</v>
      </c>
      <c r="H3843" t="str">
        <f t="shared" si="2002"/>
        <v>9.12952895919088+0.196345822136216i</v>
      </c>
      <c r="I3843" t="str">
        <f t="shared" si="2003"/>
        <v>7496.62546962864i</v>
      </c>
      <c r="J3843" t="str">
        <f t="shared" si="1997"/>
        <v>-48069.713165897+1621.34616736978i</v>
      </c>
      <c r="K3843" t="str">
        <f t="shared" si="2004"/>
        <v>0.00525417710905546-0.155775979021706i</v>
      </c>
      <c r="L3843" t="str">
        <f t="shared" si="2005"/>
        <v>0.00038982526237538-0.00968626703941611i</v>
      </c>
      <c r="M3843" t="str">
        <f t="shared" si="2006"/>
        <v>0.00564400237143084-0.165462246061122i</v>
      </c>
      <c r="N3843" t="str">
        <f t="shared" si="2007"/>
        <v>-23.9892015028117i</v>
      </c>
      <c r="O3843" t="str">
        <f t="shared" si="2008"/>
        <v>0.414375580993319+0.91010597068498i</v>
      </c>
      <c r="P3843" t="str">
        <f t="shared" si="2009"/>
        <v>0.585624419006681-0.91010597068498i</v>
      </c>
      <c r="Q3843" t="str">
        <f t="shared" si="2010"/>
        <v>-0.585624419006681+24.8993074734967i</v>
      </c>
      <c r="R3843" t="str">
        <f t="shared" si="2011"/>
        <v>-0.0370841197246125-0.0226474994751888i</v>
      </c>
      <c r="S3843" t="str">
        <f t="shared" si="2012"/>
        <v>2.47623181795242i</v>
      </c>
      <c r="T3843" t="str">
        <f t="shared" si="2013"/>
        <v>0.0560804587975232-0.0918288772028424i</v>
      </c>
      <c r="U3843" t="str">
        <f t="shared" si="2014"/>
        <v>0.0000499999999999999-0.000126319462110811i</v>
      </c>
      <c r="V3843" t="str">
        <f t="shared" si="2015"/>
        <v>3.33333333333333E-06-0.000138951408321892i</v>
      </c>
      <c r="W3843" t="str">
        <f t="shared" si="2016"/>
        <v>0.0000140337257083778-0.0000683605622947897i</v>
      </c>
      <c r="X3843" t="str">
        <f t="shared" si="2017"/>
        <v>0.0000141331013139164-0.0000683177867429466i</v>
      </c>
      <c r="Y3843" t="str">
        <f t="shared" si="2018"/>
        <v>0.009+3.83827224044987i</v>
      </c>
      <c r="Z3843" t="str">
        <f t="shared" si="2019"/>
        <v>-0.000249069375391873-0.0000521359904080417i</v>
      </c>
      <c r="AA3843" t="str">
        <f t="shared" si="2020"/>
        <v>0.00856630467798562-3.64751927314889i</v>
      </c>
      <c r="AB3843" t="str">
        <f t="shared" si="2021"/>
        <v>0.136719409063251-0.223871025582069i</v>
      </c>
      <c r="AC3843" t="str">
        <f t="shared" si="2022"/>
        <v>0.963729441948158-0.0238854291030347i</v>
      </c>
      <c r="AD3843" t="str">
        <f t="shared" si="2023"/>
        <v>0.147531629845379-0.228640072312739i</v>
      </c>
      <c r="AE3843" t="str">
        <f t="shared" si="2024"/>
        <v>-0.0000486659875131246+0.0000492555323619853i</v>
      </c>
      <c r="AF3843" t="str">
        <f t="shared" si="2025"/>
        <v>-15.0865350769789-0.186510390247327i</v>
      </c>
      <c r="AG3843" t="str">
        <f t="shared" si="2026"/>
        <v>0.996985606924468-0.00195510069088764i</v>
      </c>
      <c r="AH3843" t="str">
        <f t="shared" si="2027"/>
        <v>0.000747076332943575-0.000734772889246265i</v>
      </c>
      <c r="AI3843">
        <f t="shared" si="2028"/>
        <v>-59.593920251629015</v>
      </c>
      <c r="AJ3843">
        <f t="shared" si="2029"/>
        <v>-44.524297621513035</v>
      </c>
      <c r="AK3843"/>
      <c r="AL3843"/>
      <c r="AM3843"/>
      <c r="AN3843"/>
    </row>
    <row r="3844" spans="1:40" x14ac:dyDescent="0.3">
      <c r="A3844"/>
      <c r="B3844">
        <f t="shared" si="2030"/>
        <v>1910000</v>
      </c>
      <c r="C3844" s="186" t="str">
        <f t="shared" si="1998"/>
        <v>-2.09496129351043E-08+0.00128221075410157i</v>
      </c>
      <c r="D3844" s="158" t="str">
        <f t="shared" si="1999"/>
        <v>-5.95700611761966+0.00983028244811204i</v>
      </c>
      <c r="E3844" t="str">
        <f t="shared" si="2000"/>
        <v>2870</v>
      </c>
      <c r="F3844" t="str">
        <f t="shared" si="2001"/>
        <v>0.777000777000777</v>
      </c>
      <c r="G3844" t="str">
        <f t="shared" si="1996"/>
        <v>0.777000777000777</v>
      </c>
      <c r="H3844" t="str">
        <f t="shared" si="2002"/>
        <v>9.1295337164864+0.196243133390924i</v>
      </c>
      <c r="I3844" t="str">
        <f t="shared" si="2003"/>
        <v>7500.55246044563i</v>
      </c>
      <c r="J3844" t="str">
        <f t="shared" si="1997"/>
        <v>-48120.0885495682+1622.19548437731i</v>
      </c>
      <c r="K3844" t="str">
        <f t="shared" si="2004"/>
        <v>0.00524868280860661-0.155694602747397i</v>
      </c>
      <c r="L3844" t="str">
        <f t="shared" si="2005"/>
        <v>0.000389417834449232-0.00968121208382925i</v>
      </c>
      <c r="M3844" t="str">
        <f t="shared" si="2006"/>
        <v>0.00563810064305584-0.165375814831226i</v>
      </c>
      <c r="N3844" t="str">
        <f t="shared" si="2007"/>
        <v>-24.001767873426i</v>
      </c>
      <c r="O3844" t="str">
        <f t="shared" si="2008"/>
        <v>0.425779291565055+0.904827052466028i</v>
      </c>
      <c r="P3844" t="str">
        <f t="shared" si="2009"/>
        <v>0.574220708434945-0.904827052466028i</v>
      </c>
      <c r="Q3844" t="str">
        <f t="shared" si="2010"/>
        <v>-0.574220708434945+24.906594925892i</v>
      </c>
      <c r="R3844" t="str">
        <f t="shared" si="2011"/>
        <v>-0.0368407633700039-0.0222056038105148i</v>
      </c>
      <c r="S3844" t="str">
        <f t="shared" si="2012"/>
        <v>2.47752895353018i</v>
      </c>
      <c r="T3844" t="str">
        <f t="shared" si="2013"/>
        <v>0.0550150263711705-0.0912740579193387i</v>
      </c>
      <c r="U3844" t="str">
        <f t="shared" si="2014"/>
        <v>0.0000499999999999999-0.000126253326266774i</v>
      </c>
      <c r="V3844" t="str">
        <f t="shared" si="2015"/>
        <v>3.33333333333333E-06-0.000138878658893451i</v>
      </c>
      <c r="W3844" t="str">
        <f t="shared" si="2016"/>
        <v>0.000014033281585725-0.0000683269792579892i</v>
      </c>
      <c r="X3844" t="str">
        <f t="shared" si="2017"/>
        <v>0.0000141325555585486-0.0000682842262223235i</v>
      </c>
      <c r="Y3844" t="str">
        <f t="shared" si="2018"/>
        <v>0.009+3.84028285974816i</v>
      </c>
      <c r="Z3844" t="str">
        <f t="shared" si="2019"/>
        <v>-0.000248816688998952-0.0000521061103490957i</v>
      </c>
      <c r="AA3844" t="str">
        <f t="shared" si="2020"/>
        <v>0.00855733629585459-3.64560953241357i</v>
      </c>
      <c r="AB3844" t="str">
        <f t="shared" si="2021"/>
        <v>0.134121975039866-0.22251842315684i</v>
      </c>
      <c r="AC3844" t="str">
        <f t="shared" si="2022"/>
        <v>0.963957027649198-0.0234351121736835i</v>
      </c>
      <c r="AD3844" t="str">
        <f t="shared" si="2023"/>
        <v>0.144663379619332-0.227321565529145i</v>
      </c>
      <c r="AE3844" t="str">
        <f t="shared" si="2024"/>
        <v>-0.0000478395057144716+0.0000490235532511023i</v>
      </c>
      <c r="AF3844" t="str">
        <f t="shared" si="2025"/>
        <v>-15.0865398341061-0.186412850942812i</v>
      </c>
      <c r="AG3844" t="str">
        <f t="shared" si="2026"/>
        <v>0.997004494406442-0.00191617989539006i</v>
      </c>
      <c r="AH3844" t="str">
        <f t="shared" si="2027"/>
        <v>0.000734472958808956-0.00073146160529701i</v>
      </c>
      <c r="AI3844">
        <f t="shared" si="2028"/>
        <v>-59.68798993328172</v>
      </c>
      <c r="AJ3844">
        <f t="shared" si="2029"/>
        <v>-44.882301974188643</v>
      </c>
      <c r="AK3844"/>
      <c r="AL3844"/>
      <c r="AM3844"/>
      <c r="AN3844"/>
    </row>
    <row r="3845" spans="1:40" x14ac:dyDescent="0.3">
      <c r="A3845"/>
      <c r="B3845">
        <f t="shared" si="2030"/>
        <v>1911000</v>
      </c>
      <c r="C3845" s="186" t="str">
        <f t="shared" si="1998"/>
        <v>-2.09276933834482E-08+0.00128153979086064i</v>
      </c>
      <c r="D3845" s="158" t="str">
        <f t="shared" si="1999"/>
        <v>-5.95700611745161+0.00982513839659824i</v>
      </c>
      <c r="E3845" t="str">
        <f t="shared" si="2000"/>
        <v>2870</v>
      </c>
      <c r="F3845" t="str">
        <f t="shared" si="2001"/>
        <v>0.777000777000777</v>
      </c>
      <c r="G3845" t="str">
        <f t="shared" ref="G3845:G3908" si="2031">IF($C$11=$C$7,$C$24,F3845)</f>
        <v>0.777000777000777</v>
      </c>
      <c r="H3845" t="str">
        <f t="shared" si="2002"/>
        <v>9.12953846632091+0.196140551944243i</v>
      </c>
      <c r="I3845" t="str">
        <f t="shared" si="2003"/>
        <v>7504.47945126262i</v>
      </c>
      <c r="J3845" t="str">
        <f t="shared" ref="J3845:J3908" si="2032">IMSUM(COMPLEX(0,2*PI()*B3845*$C$113*$C$112),COMPLEX(0,2*PI()*B3845*$C$113*$C$111),COMPLEX(0,2*PI()*B3845*$C$28*10^-12*$C$111),COMPLEX(-1*2*PI()*B3845*2*PI()*B3845*$C$113*$C$112*$C$28*10^-12*$C$111,0),COMPLEX(1,0))</f>
        <v>-48170.490314692+1623.04480138483i</v>
      </c>
      <c r="K3845" t="str">
        <f t="shared" si="2004"/>
        <v>0.00524319711861193-0.155613311354449i</v>
      </c>
      <c r="L3845" t="str">
        <f t="shared" si="2005"/>
        <v>0.000389011044583853-0.00967616239296784i</v>
      </c>
      <c r="M3845" t="str">
        <f t="shared" si="2006"/>
        <v>0.00563220816319578-0.165289473747417i</v>
      </c>
      <c r="N3845" t="str">
        <f t="shared" si="2007"/>
        <v>-24.0143342440404i</v>
      </c>
      <c r="O3845" t="str">
        <f t="shared" si="2008"/>
        <v>0.43711576665095+0.899405251566363i</v>
      </c>
      <c r="P3845" t="str">
        <f t="shared" si="2009"/>
        <v>0.56288423334905-0.899405251566363i</v>
      </c>
      <c r="Q3845" t="str">
        <f t="shared" si="2010"/>
        <v>-0.56288423334905+24.9137394956068i</v>
      </c>
      <c r="R3845" t="str">
        <f t="shared" si="2011"/>
        <v>-0.0365925522939513-0.0217665783452705i</v>
      </c>
      <c r="S3845" t="str">
        <f t="shared" si="2012"/>
        <v>2.47882608910795i</v>
      </c>
      <c r="T3845" t="str">
        <f t="shared" si="2013"/>
        <v>0.0539555622728687-0.0907065732932935i</v>
      </c>
      <c r="U3845" t="str">
        <f t="shared" si="2014"/>
        <v>0.00005-0.000126187259638691i</v>
      </c>
      <c r="V3845" t="str">
        <f t="shared" si="2015"/>
        <v>3.33333333333333E-06-0.00013880598560256i</v>
      </c>
      <c r="W3845" t="str">
        <f t="shared" si="2016"/>
        <v>0.0000140328372666761-0.0000682934323440894i</v>
      </c>
      <c r="X3845" t="str">
        <f t="shared" si="2017"/>
        <v>0.000014132009766511-0.0000682507018008763i</v>
      </c>
      <c r="Y3845" t="str">
        <f t="shared" si="2018"/>
        <v>0.009+3.84229347904646i</v>
      </c>
      <c r="Z3845" t="str">
        <f t="shared" si="2019"/>
        <v>-0.000248564398532215-0.0000520762623586894i</v>
      </c>
      <c r="AA3845" t="str">
        <f t="shared" si="2020"/>
        <v>0.00854838198991074-3.6437017904304i</v>
      </c>
      <c r="AB3845" t="str">
        <f t="shared" si="2021"/>
        <v>0.131539091294807-0.221134943699129i</v>
      </c>
      <c r="AC3845" t="str">
        <f t="shared" si="2022"/>
        <v>0.964189577072576-0.0229875052124022i</v>
      </c>
      <c r="AD3845" t="str">
        <f t="shared" si="2023"/>
        <v>0.141811851671515-0.225967017483378i</v>
      </c>
      <c r="AE3845" t="str">
        <f t="shared" si="2024"/>
        <v>-0.0000470168953023448+0.000048782324595657i</v>
      </c>
      <c r="AF3845" t="str">
        <f t="shared" si="2025"/>
        <v>-15.0865445837725-0.186315413547645i</v>
      </c>
      <c r="AG3845" t="str">
        <f t="shared" si="2026"/>
        <v>0.997023838125221-0.00187751933580479i</v>
      </c>
      <c r="AH3845" t="str">
        <f t="shared" si="2027"/>
        <v>0.000721926806247725-0.000728007980679325i</v>
      </c>
      <c r="AI3845">
        <f t="shared" si="2028"/>
        <v>-59.783254170692395</v>
      </c>
      <c r="AJ3845">
        <f t="shared" si="2029"/>
        <v>-45.240302936093308</v>
      </c>
      <c r="AK3845"/>
      <c r="AL3845"/>
      <c r="AM3845"/>
      <c r="AN3845"/>
    </row>
    <row r="3846" spans="1:40" x14ac:dyDescent="0.3">
      <c r="A3846"/>
      <c r="B3846">
        <f t="shared" si="2030"/>
        <v>1912000</v>
      </c>
      <c r="C3846" s="186" t="str">
        <f t="shared" ref="C3846:C3909" si="2033">IMPRODUCT(COMPLEX(-1,0),IMDIV(IMPRODUCT(G3846,COMPLEX($C$100+$C$101,0)),COMPLEX($C$100,2*PI()*B3846*$C$103*$C$102*(2*$C$100+$C$101))))</f>
        <v>-2.09058082153994E-08+0.00128086952946411i</v>
      </c>
      <c r="D3846" s="158" t="str">
        <f t="shared" ref="D3846:D3909" si="2034">IMPRODUCT(COMPLEX($C$106,0),IMSUB(C3846,G3846))</f>
        <v>-5.95700611728382+0.00981999972589151i</v>
      </c>
      <c r="E3846" t="str">
        <f t="shared" ref="E3846:E3909" si="2035">IMDIV(COMPLEX($C$20*10^3,0),COMPLEX(1,2*PI()*B3846*$C$20*1000*$C$29*10^-12))</f>
        <v>2870</v>
      </c>
      <c r="F3846" t="str">
        <f t="shared" ref="F3846:F3909" si="2036">IMDIV(COMPLEX($C$22*1000,0),IMSUM(COMPLEX($C$22*1000,0),E3846))</f>
        <v>0.777000777000777</v>
      </c>
      <c r="G3846" t="str">
        <f t="shared" si="2031"/>
        <v>0.777000777000777</v>
      </c>
      <c r="H3846" t="str">
        <f t="shared" ref="H3846:H3909" si="2037">IMPRODUCT(COMPLEX($C$108,0),IMPRODUCT(COMPLEX(-1,0),D3846),IMDIV(COMPLEX(0,2*PI()*B3846*$C$109*$C$110),COMPLEX(1,2*PI()*B3846*$C$109*$C$110)))</f>
        <v>9.12954320871+0.196038077628174i</v>
      </c>
      <c r="I3846" t="str">
        <f t="shared" ref="I3846:I3909" si="2038">COMPLEX(0,2*PI()*B3846*$C$113*$C$112*$C$114)</f>
        <v>7508.40644207961i</v>
      </c>
      <c r="J3846" t="str">
        <f t="shared" si="2032"/>
        <v>-48220.9184612683+1623.89411839236i</v>
      </c>
      <c r="K3846" t="str">
        <f t="shared" ref="K3846:K3909" si="2039">IMDIV(I3846,J3846)</f>
        <v>0.0052377200210955-0.155532104710274i</v>
      </c>
      <c r="L3846" t="str">
        <f t="shared" ref="L3846:L3909" si="2040">IMDIV(COMPLEX($C$117,0),COMPLEX(1,2*PI()*B3846*$C$115*$C$116))</f>
        <v>0.000388604891448321-0.00967111795862475i</v>
      </c>
      <c r="M3846" t="str">
        <f t="shared" ref="M3846:M3909" si="2041">IMSUM(K3846,L3846)</f>
        <v>0.00562632491254382-0.165203222668899i</v>
      </c>
      <c r="N3846" t="str">
        <f t="shared" ref="N3846:N3909" si="2042">COMPLEX(0,-2*PI()*B3846*$C$43)</f>
        <v>-24.0269006146547i</v>
      </c>
      <c r="O3846" t="str">
        <f t="shared" ref="O3846:O3909" si="2043">IMEXP(N3846)</f>
        <v>0.448383216089998+0.893841424151281i</v>
      </c>
      <c r="P3846" t="str">
        <f t="shared" ref="P3846:P3909" si="2044">IMSUB(COMPLEX(1,0),O3846)</f>
        <v>0.551616783910002-0.893841424151281i</v>
      </c>
      <c r="Q3846" t="str">
        <f t="shared" ref="Q3846:Q3909" si="2045">IMSUM(COMPLEX(0,2*PI()*B3846*$C$43),O3846,COMPLEX(-1,0))</f>
        <v>-0.551616783910002+24.920742038806i</v>
      </c>
      <c r="R3846" t="str">
        <f t="shared" ref="R3846:R3909" si="2046">IMDIV(P3846,Q3846)</f>
        <v>-0.0363395147496726-0.0213304763087386i</v>
      </c>
      <c r="S3846" t="str">
        <f t="shared" ref="S3846:S3909" si="2047">IMDIV(COMPLEX(0,2*PI()*B3846*$C$123),COMPLEX($C$124,0))</f>
        <v>2.48012322468572i</v>
      </c>
      <c r="T3846" t="str">
        <f t="shared" ref="T3846:T3909" si="2048">IMPRODUCT(R3846,S3846)</f>
        <v>0.0529022096869111-0.0901264745044723i</v>
      </c>
      <c r="U3846" t="str">
        <f t="shared" ref="U3846:U3909" si="2049">IMDIV(COMPLEX(1,2*PI()*B3846*$C$16*10^-3*$C$15*10^-6),COMPLEX(0,2*PI()*B3846*$C$15*10^-6))</f>
        <v>0.00005-0.000126121262117959i</v>
      </c>
      <c r="V3846" t="str">
        <f t="shared" ref="V3846:V3909" si="2050">IMSUM(COMPLEX($C$18*10^-3,0),IMDIV(COMPLEX(1,0),COMPLEX(0,2*PI()*B3846*($C$17*1*10^-6))))</f>
        <v>3.33333333333333E-06-0.000138733388329755i</v>
      </c>
      <c r="W3846" t="str">
        <f t="shared" ref="W3846:W3909" si="2051">IMDIV(IMPRODUCT(U3846,V3846),IMSUM(U3846,V3846))</f>
        <v>0.0000140323927512835-0.0000682599214961509i</v>
      </c>
      <c r="X3846" t="str">
        <f t="shared" ref="X3846:X3909" si="2052">IMDIV(IMPRODUCT(COMPLEX($C$19,0),W3846),IMSUM(COMPLEX($C$19,0),W3846))</f>
        <v>0.0000141314639375219-0.0000682172134217035i</v>
      </c>
      <c r="Y3846" t="str">
        <f t="shared" ref="Y3846:Y3909" si="2053">COMPLEX($C$13*10^-3,2*PI()*B3846*$C$12*0.000001)</f>
        <v>0.009+3.84430409834476i</v>
      </c>
      <c r="Z3846" t="str">
        <f t="shared" ref="Z3846:Z3909" si="2054">IMPRODUCT(COMPLEX($C$6,0),IMDIV(X3846,IMSUM(X3846,Y3846)))</f>
        <v>-0.000248312503163305-0.000052046446383534i</v>
      </c>
      <c r="AA3846" t="str">
        <f t="shared" ref="AA3846:AA3909" si="2055">IMDIV(COMPLEX($C$6,0),IMSUM(X3846,Y3846))</f>
        <v>0.00853944173071178-3.64179604406312i</v>
      </c>
      <c r="AB3846" t="str">
        <f t="shared" ref="AB3846:AB3909" si="2056">IMPRODUCT(COMPLEX($C$119,0),T3846)</f>
        <v>0.128971106899256-0.21972071198087i</v>
      </c>
      <c r="AC3846" t="str">
        <f t="shared" ref="AC3846:AC3909" si="2057">IMSUM(COMPLEX(1,0),IMPRODUCT(AB3846,M3846))</f>
        <v>0.964427063645401-0.022542662606552i</v>
      </c>
      <c r="AD3846" t="str">
        <f t="shared" ref="AD3846:AD3909" si="2058">IMDIV(AB3846,AC3846)</f>
        <v>0.138977500079996-0.22457663959366i</v>
      </c>
      <c r="AE3846" t="str">
        <f t="shared" ref="AE3846:AE3909" si="2059">IMPRODUCT(AD3846,AA3846,X3846)</f>
        <v>-0.000046198266959848+0.0000485319025230741i</v>
      </c>
      <c r="AF3846" t="str">
        <f t="shared" ref="AF3846:AF3909" si="2060">IMSUB(D3846,H3846)</f>
        <v>-15.0865493259938-0.186218077902282i</v>
      </c>
      <c r="AG3846" t="str">
        <f t="shared" ref="AG3846:AG3909" si="2061">IMSUM(COMPLEX(1,0),IMPRODUCT(AD3846,AA3846,COMPLEX($C$127,0)))</f>
        <v>0.997043634590822-0.00183912459826146i</v>
      </c>
      <c r="AH3846" t="str">
        <f t="shared" ref="AH3846:AH3909" si="2062">IMDIV(IMPRODUCT(AE3846,AF3846),AG3846)</f>
        <v>0.000709439599089415-0.000724412870156629i</v>
      </c>
      <c r="AI3846">
        <f t="shared" ref="AI3846:AI3909" si="2063">20*LOG10(IMABS(AH3846))</f>
        <v>-59.879737014385512</v>
      </c>
      <c r="AJ3846">
        <f t="shared" ref="AJ3846:AJ3909" si="2064">IMARGUMENT(AH3846)*180/PI()</f>
        <v>-45.598300085490123</v>
      </c>
      <c r="AK3846"/>
      <c r="AL3846"/>
      <c r="AM3846"/>
      <c r="AN3846"/>
    </row>
    <row r="3847" spans="1:40" x14ac:dyDescent="0.3">
      <c r="A3847"/>
      <c r="B3847">
        <f t="shared" si="2030"/>
        <v>1913000</v>
      </c>
      <c r="C3847" s="186" t="str">
        <f t="shared" si="2033"/>
        <v>-2.08839573590821E-08+0.00128019996881132i</v>
      </c>
      <c r="D3847" s="158" t="str">
        <f t="shared" si="2034"/>
        <v>-5.9570061171163+0.00981486642755346i</v>
      </c>
      <c r="E3847" t="str">
        <f t="shared" si="2035"/>
        <v>2870</v>
      </c>
      <c r="F3847" t="str">
        <f t="shared" si="2036"/>
        <v>0.777000777000777</v>
      </c>
      <c r="G3847" t="str">
        <f t="shared" si="2031"/>
        <v>0.777000777000777</v>
      </c>
      <c r="H3847" t="str">
        <f t="shared" si="2037"/>
        <v>9.12954794366925+0.195935710275075i</v>
      </c>
      <c r="I3847" t="str">
        <f t="shared" si="2038"/>
        <v>7512.33343289659i</v>
      </c>
      <c r="J3847" t="str">
        <f t="shared" si="2032"/>
        <v>-48271.3729892971+1624.74343539989i</v>
      </c>
      <c r="K3847" t="str">
        <f t="shared" si="2039"/>
        <v>0.00523225149812814-0.155450982682561i</v>
      </c>
      <c r="L3847" t="str">
        <f t="shared" si="2040"/>
        <v>0.000388199373715184-0.00966607877260995i</v>
      </c>
      <c r="M3847" t="str">
        <f t="shared" si="2041"/>
        <v>0.00562045087184332-0.165117061455171i</v>
      </c>
      <c r="N3847" t="str">
        <f t="shared" si="2042"/>
        <v>-24.0394669852691i</v>
      </c>
      <c r="O3847" t="str">
        <f t="shared" si="2043"/>
        <v>0.459579860621491+0.888136448813543i</v>
      </c>
      <c r="P3847" t="str">
        <f t="shared" si="2044"/>
        <v>0.540420139378509-0.888136448813543i</v>
      </c>
      <c r="Q3847" t="str">
        <f t="shared" si="2045"/>
        <v>-0.540420139378509+24.9276034340826i</v>
      </c>
      <c r="R3847" t="str">
        <f t="shared" si="2046"/>
        <v>-0.0360816795089846-0.0208973507817048i</v>
      </c>
      <c r="S3847" t="str">
        <f t="shared" si="2047"/>
        <v>2.48142036026348i</v>
      </c>
      <c r="T3847" t="str">
        <f t="shared" si="2048"/>
        <v>0.0518551117052902-0.089533814166096i</v>
      </c>
      <c r="U3847" t="str">
        <f t="shared" si="2049"/>
        <v>0.00005-0.000126055333596204i</v>
      </c>
      <c r="V3847" t="str">
        <f t="shared" si="2050"/>
        <v>3.33333333333333E-06-0.000138660866955824i</v>
      </c>
      <c r="W3847" t="str">
        <f t="shared" si="2051"/>
        <v>0.0000140319480395996-0.0000682264466573548i</v>
      </c>
      <c r="X3847" t="str">
        <f t="shared" si="2052"/>
        <v>0.0000141309180713007-0.0000681837610280238i</v>
      </c>
      <c r="Y3847" t="str">
        <f t="shared" si="2053"/>
        <v>0.009+3.84631471764306i</v>
      </c>
      <c r="Z3847" t="str">
        <f t="shared" si="2054"/>
        <v>-0.000248061002066039-0.0000520166623704619i</v>
      </c>
      <c r="AA3847" t="str">
        <f t="shared" si="2055"/>
        <v>0.00853051548889237-3.63989229018204i</v>
      </c>
      <c r="AB3847" t="str">
        <f t="shared" si="2056"/>
        <v>0.126418370699372-0.218275856268641i</v>
      </c>
      <c r="AC3847" t="str">
        <f t="shared" si="2057"/>
        <v>0.964669460268125-0.0221006386104982i</v>
      </c>
      <c r="AD3847" t="str">
        <f t="shared" si="2058"/>
        <v>0.136160776265066-0.223150649031275i</v>
      </c>
      <c r="AE3847" t="str">
        <f t="shared" si="2059"/>
        <v>-0.0000453837305708113+0.0000482723444833051i</v>
      </c>
      <c r="AF3847" t="str">
        <f t="shared" si="2060"/>
        <v>-15.0865540607855-0.186120843847522i</v>
      </c>
      <c r="AG3847" t="str">
        <f t="shared" si="2061"/>
        <v>0.997063880244643-0.00180100122234961i</v>
      </c>
      <c r="AH3847" t="str">
        <f t="shared" si="2062"/>
        <v>0.000697013048434857-0.000720677149521174i</v>
      </c>
      <c r="AI3847">
        <f t="shared" si="2063"/>
        <v>-59.977463347447078</v>
      </c>
      <c r="AJ3847">
        <f t="shared" si="2064"/>
        <v>-45.956293001921082</v>
      </c>
      <c r="AK3847"/>
      <c r="AL3847"/>
      <c r="AM3847"/>
      <c r="AN3847"/>
    </row>
    <row r="3848" spans="1:40" x14ac:dyDescent="0.3">
      <c r="A3848"/>
      <c r="B3848">
        <f t="shared" si="2030"/>
        <v>1914000</v>
      </c>
      <c r="C3848" s="186" t="str">
        <f t="shared" si="2033"/>
        <v>-2.08621407428078E-08+0.00127953110780393i</v>
      </c>
      <c r="D3848" s="158" t="str">
        <f t="shared" si="2034"/>
        <v>-5.95700611694904+0.00980973849316347i</v>
      </c>
      <c r="E3848" t="str">
        <f t="shared" si="2035"/>
        <v>2870</v>
      </c>
      <c r="F3848" t="str">
        <f t="shared" si="2036"/>
        <v>0.777000777000777</v>
      </c>
      <c r="G3848" t="str">
        <f t="shared" si="2031"/>
        <v>0.777000777000777</v>
      </c>
      <c r="H3848" t="str">
        <f t="shared" si="2037"/>
        <v>9.12955267121414+0.19583344971765i</v>
      </c>
      <c r="I3848" t="str">
        <f t="shared" si="2038"/>
        <v>7516.26042371358i</v>
      </c>
      <c r="J3848" t="str">
        <f t="shared" si="2032"/>
        <v>-48321.8538987786+1625.59275240742i</v>
      </c>
      <c r="K3848" t="str">
        <f t="shared" si="2039"/>
        <v>0.00522679153182741-0.155369945139271i</v>
      </c>
      <c r="L3848" t="str">
        <f t="shared" si="2040"/>
        <v>0.000387794490060448-0.00966104482675035i</v>
      </c>
      <c r="M3848" t="str">
        <f t="shared" si="2041"/>
        <v>0.00561458602188786-0.165030989966021i</v>
      </c>
      <c r="N3848" t="str">
        <f t="shared" si="2042"/>
        <v>-24.0520333558835i</v>
      </c>
      <c r="O3848" t="str">
        <f t="shared" si="2043"/>
        <v>0.470703932165369+0.882291226434934i</v>
      </c>
      <c r="P3848" t="str">
        <f t="shared" si="2044"/>
        <v>0.529296067834631-0.882291226434934i</v>
      </c>
      <c r="Q3848" t="str">
        <f t="shared" si="2045"/>
        <v>-0.529296067834631+24.9343245823184i</v>
      </c>
      <c r="R3848" t="str">
        <f t="shared" si="2046"/>
        <v>-0.0358190758652704-0.0204672546930574i</v>
      </c>
      <c r="S3848" t="str">
        <f t="shared" si="2047"/>
        <v>2.48271749584124i</v>
      </c>
      <c r="T3848" t="str">
        <f t="shared" si="2048"/>
        <v>0.0508144113182923-0.0889286463355715i</v>
      </c>
      <c r="U3848" t="str">
        <f t="shared" si="2049"/>
        <v>0.00005-0.000125989473965276i</v>
      </c>
      <c r="V3848" t="str">
        <f t="shared" si="2050"/>
        <v>3.33333333333333E-06-0.000138588421361804i</v>
      </c>
      <c r="W3848" t="str">
        <f t="shared" si="2051"/>
        <v>0.0000140315031316771-0.0000681930077710002i</v>
      </c>
      <c r="X3848" t="str">
        <f t="shared" si="2052"/>
        <v>0.0000141303721675676-0.0000681503445631737i</v>
      </c>
      <c r="Y3848" t="str">
        <f t="shared" si="2053"/>
        <v>0.009+3.84832533694135i</v>
      </c>
      <c r="Z3848" t="str">
        <f t="shared" si="2054"/>
        <v>-0.000247809894416385-0.000051986910266424i</v>
      </c>
      <c r="AA3848" t="str">
        <f t="shared" si="2055"/>
        <v>0.00852160323516381-3.63799052566398i</v>
      </c>
      <c r="AB3848" t="str">
        <f t="shared" si="2056"/>
        <v>0.123881231293364-0.216800508349821i</v>
      </c>
      <c r="AC3848" t="str">
        <f t="shared" si="2057"/>
        <v>0.964916739311486-0.0216614873422726i</v>
      </c>
      <c r="AD3848" t="str">
        <f t="shared" si="2058"/>
        <v>0.133362128915682-0.221689268687588i</v>
      </c>
      <c r="AE3848" t="str">
        <f t="shared" si="2059"/>
        <v>-0.0000445733952040302+0.0000480037092378378i</v>
      </c>
      <c r="AF3848" t="str">
        <f t="shared" si="2060"/>
        <v>-15.0865587881632-0.186023711224487i</v>
      </c>
      <c r="AG3848" t="str">
        <f t="shared" si="2061"/>
        <v>0.997084571460081-0.0017631547002701i</v>
      </c>
      <c r="AH3848" t="str">
        <f t="shared" si="2062"/>
        <v>0.000684648852396375-0.000716801715405221i</v>
      </c>
      <c r="AI3848">
        <f t="shared" si="2063"/>
        <v>-60.076458923936556</v>
      </c>
      <c r="AJ3848">
        <f t="shared" si="2064"/>
        <v>-46.314281266257318</v>
      </c>
      <c r="AK3848"/>
      <c r="AL3848"/>
      <c r="AM3848"/>
      <c r="AN3848"/>
    </row>
    <row r="3849" spans="1:40" x14ac:dyDescent="0.3">
      <c r="A3849"/>
      <c r="B3849">
        <f t="shared" si="2030"/>
        <v>1915000</v>
      </c>
      <c r="C3849" s="186" t="str">
        <f t="shared" si="2033"/>
        <v>-2.08403582950761E-08+0.0012788629453459i</v>
      </c>
      <c r="D3849" s="158" t="str">
        <f t="shared" si="2034"/>
        <v>-5.95700611678204+0.00980461591431857i</v>
      </c>
      <c r="E3849" t="str">
        <f t="shared" si="2035"/>
        <v>2870</v>
      </c>
      <c r="F3849" t="str">
        <f t="shared" si="2036"/>
        <v>0.777000777000777</v>
      </c>
      <c r="G3849" t="str">
        <f t="shared" si="2031"/>
        <v>0.777000777000777</v>
      </c>
      <c r="H3849" t="str">
        <f t="shared" si="2037"/>
        <v>9.12955739136015+0.195731295788953i</v>
      </c>
      <c r="I3849" t="str">
        <f t="shared" si="2038"/>
        <v>7520.18741453057i</v>
      </c>
      <c r="J3849" t="str">
        <f t="shared" si="2032"/>
        <v>-48372.3611897125+1626.44206941494i</v>
      </c>
      <c r="K3849" t="str">
        <f t="shared" si="2039"/>
        <v>0.00522134010435748-0.155288991948643i</v>
      </c>
      <c r="L3849" t="str">
        <f t="shared" si="2040"/>
        <v>0.000387390239163557-0.00965601611288977i</v>
      </c>
      <c r="M3849" t="str">
        <f t="shared" si="2041"/>
        <v>0.00560873034352104-0.164945008061533i</v>
      </c>
      <c r="N3849" t="str">
        <f t="shared" si="2042"/>
        <v>-24.0645997264978i</v>
      </c>
      <c r="O3849" t="str">
        <f t="shared" si="2043"/>
        <v>0.481753674101701+0.876306680043871i</v>
      </c>
      <c r="P3849" t="str">
        <f t="shared" si="2044"/>
        <v>0.518246325898299-0.876306680043871i</v>
      </c>
      <c r="Q3849" t="str">
        <f t="shared" si="2045"/>
        <v>-0.518246325898299+24.9409064065417i</v>
      </c>
      <c r="R3849" t="str">
        <f t="shared" si="2046"/>
        <v>-0.0355517336364498-0.0200402408162198i</v>
      </c>
      <c r="S3849" t="str">
        <f t="shared" si="2047"/>
        <v>2.48401463141901i</v>
      </c>
      <c r="T3849" t="str">
        <f t="shared" si="2048"/>
        <v>0.0497802514046504-0.0883110265252527i</v>
      </c>
      <c r="U3849" t="str">
        <f t="shared" si="2049"/>
        <v>0.00005-0.000125923683117252i</v>
      </c>
      <c r="V3849" t="str">
        <f t="shared" si="2050"/>
        <v>3.33333333333333E-06-0.000138516051428978i</v>
      </c>
      <c r="W3849" t="str">
        <f t="shared" si="2051"/>
        <v>0.000014031058027568-0.0000681596047805044i</v>
      </c>
      <c r="X3849" t="str">
        <f t="shared" si="2052"/>
        <v>0.0000141298262260433-0.0000681169639706085i</v>
      </c>
      <c r="Y3849" t="str">
        <f t="shared" si="2053"/>
        <v>0.009+3.85033595623965i</v>
      </c>
      <c r="Z3849" t="str">
        <f t="shared" si="2054"/>
        <v>-0.000247559179392465-0.0000519571900184891i</v>
      </c>
      <c r="AA3849" t="str">
        <f t="shared" si="2055"/>
        <v>0.00851270494031384-3.63609074739231i</v>
      </c>
      <c r="AB3849" t="str">
        <f t="shared" si="2056"/>
        <v>0.12136003700748-0.215294803558827i</v>
      </c>
      <c r="AC3849" t="str">
        <f t="shared" si="2057"/>
        <v>0.965168872613438-0.0212252627800695i</v>
      </c>
      <c r="AD3849" t="str">
        <f t="shared" si="2058"/>
        <v>0.130582003916079-0.220192727139967i</v>
      </c>
      <c r="AE3849" t="str">
        <f t="shared" si="2059"/>
        <v>-0.0000437673690975887+0.0000477260568484963i</v>
      </c>
      <c r="AF3849" t="str">
        <f t="shared" si="2060"/>
        <v>-15.0865635081422-0.185926679874634i</v>
      </c>
      <c r="AG3849" t="str">
        <f t="shared" si="2061"/>
        <v>0.997105704543149-0.00172559047599148i</v>
      </c>
      <c r="AH3849" t="str">
        <f t="shared" si="2062"/>
        <v>0.000672348695839885-0.000712787485088588i</v>
      </c>
      <c r="AI3849">
        <f t="shared" si="2063"/>
        <v>-60.176750409553996</v>
      </c>
      <c r="AJ3849">
        <f t="shared" si="2064"/>
        <v>-46.672264460777441</v>
      </c>
      <c r="AK3849"/>
      <c r="AL3849"/>
      <c r="AM3849"/>
      <c r="AN3849"/>
    </row>
    <row r="3850" spans="1:40" x14ac:dyDescent="0.3">
      <c r="A3850"/>
      <c r="B3850">
        <f t="shared" si="2030"/>
        <v>1916000</v>
      </c>
      <c r="C3850" s="186" t="str">
        <f t="shared" si="2033"/>
        <v>-2.08186099445723E-08+0.00127819548034347i</v>
      </c>
      <c r="D3850" s="158" t="str">
        <f t="shared" si="2034"/>
        <v>-5.9570061166153+0.00979949868263327i</v>
      </c>
      <c r="E3850" t="str">
        <f t="shared" si="2035"/>
        <v>2870</v>
      </c>
      <c r="F3850" t="str">
        <f t="shared" si="2036"/>
        <v>0.777000777000777</v>
      </c>
      <c r="G3850" t="str">
        <f t="shared" si="2031"/>
        <v>0.777000777000777</v>
      </c>
      <c r="H3850" t="str">
        <f t="shared" si="2037"/>
        <v>9.1295621041227+0.195629248322382i</v>
      </c>
      <c r="I3850" t="str">
        <f t="shared" si="2038"/>
        <v>7524.11440534755i</v>
      </c>
      <c r="J3850" t="str">
        <f t="shared" si="2032"/>
        <v>-48422.8948620991+1627.29138642247i</v>
      </c>
      <c r="K3850" t="str">
        <f t="shared" si="2039"/>
        <v>0.00521589719792892-0.155208122979187i</v>
      </c>
      <c r="L3850" t="str">
        <f t="shared" si="2040"/>
        <v>0.000386986619707401-0.00965099262288905i</v>
      </c>
      <c r="M3850" t="str">
        <f t="shared" si="2041"/>
        <v>0.00560288381763632-0.164859115602076i</v>
      </c>
      <c r="N3850" t="str">
        <f t="shared" si="2042"/>
        <v>-24.0771660971122i</v>
      </c>
      <c r="O3850" t="str">
        <f t="shared" si="2043"/>
        <v>0.492727341548314+0.870183754669513i</v>
      </c>
      <c r="P3850" t="str">
        <f t="shared" si="2044"/>
        <v>0.507272658451686-0.870183754669513i</v>
      </c>
      <c r="Q3850" t="str">
        <f t="shared" si="2045"/>
        <v>-0.507272658451686+24.9473498517817i</v>
      </c>
      <c r="R3850" t="str">
        <f t="shared" si="2046"/>
        <v>-0.0352796831679724-0.0196163617654476i</v>
      </c>
      <c r="S3850" t="str">
        <f t="shared" si="2047"/>
        <v>2.48531176699678i</v>
      </c>
      <c r="T3850" t="str">
        <f t="shared" si="2048"/>
        <v>0.0487527747213327-0.08768101171328i</v>
      </c>
      <c r="U3850" t="str">
        <f t="shared" si="2049"/>
        <v>0.00005-0.000125857960944435i</v>
      </c>
      <c r="V3850" t="str">
        <f t="shared" si="2050"/>
        <v>3.33333333333333E-06-0.000138443757038879i</v>
      </c>
      <c r="W3850" t="str">
        <f t="shared" si="2051"/>
        <v>0.0000140306127273251-0.0000681262376294031i</v>
      </c>
      <c r="X3850" t="str">
        <f t="shared" si="2052"/>
        <v>0.00001412928024645-0.0000680836191939012i</v>
      </c>
      <c r="Y3850" t="str">
        <f t="shared" si="2053"/>
        <v>0.009+3.85234657553795i</v>
      </c>
      <c r="Z3850" t="str">
        <f t="shared" si="2054"/>
        <v>-0.000247308856174545-0.0000519275015738466i</v>
      </c>
      <c r="AA3850" t="str">
        <f t="shared" si="2055"/>
        <v>0.00850382057520647-3.63419295225689i</v>
      </c>
      <c r="AB3850" t="str">
        <f t="shared" si="2056"/>
        <v>0.118855135871121-0.213758880803541i</v>
      </c>
      <c r="AC3850" t="str">
        <f t="shared" si="2057"/>
        <v>0.965425831476054-0.0207920187586078i</v>
      </c>
      <c r="AD3850" t="str">
        <f t="shared" si="2058"/>
        <v>0.127820844272823-0.218661258616753i</v>
      </c>
      <c r="AE3850" t="str">
        <f t="shared" si="2059"/>
        <v>-0.0000429657596433372+0.0000474394486660481i</v>
      </c>
      <c r="AF3850" t="str">
        <f t="shared" si="2060"/>
        <v>-15.086568220738-0.185829749639749i</v>
      </c>
      <c r="AG3850" t="str">
        <f t="shared" si="2061"/>
        <v>0.997127275733114-0.0016883139444146i</v>
      </c>
      <c r="AH3850" t="str">
        <f t="shared" si="2062"/>
        <v>0.000660114250130048-0.000708635396302862i</v>
      </c>
      <c r="AI3850">
        <f t="shared" si="2063"/>
        <v>-60.278365424713947</v>
      </c>
      <c r="AJ3850">
        <f t="shared" si="2064"/>
        <v>-47.030242169240516</v>
      </c>
      <c r="AK3850"/>
      <c r="AL3850"/>
      <c r="AM3850"/>
      <c r="AN3850"/>
    </row>
    <row r="3851" spans="1:40" x14ac:dyDescent="0.3">
      <c r="A3851"/>
      <c r="B3851">
        <f t="shared" si="2030"/>
        <v>1917000</v>
      </c>
      <c r="C3851" s="186" t="str">
        <f t="shared" si="2033"/>
        <v>-2.0796895620168E-08+0.00127752871170515i</v>
      </c>
      <c r="D3851" s="158" t="str">
        <f t="shared" si="2034"/>
        <v>-5.95700611644883+0.00979438678973949i</v>
      </c>
      <c r="E3851" t="str">
        <f t="shared" si="2035"/>
        <v>2870</v>
      </c>
      <c r="F3851" t="str">
        <f t="shared" si="2036"/>
        <v>0.777000777000777</v>
      </c>
      <c r="G3851" t="str">
        <f t="shared" si="2031"/>
        <v>0.777000777000777</v>
      </c>
      <c r="H3851" t="str">
        <f t="shared" si="2037"/>
        <v>9.1295668095172+0.195527307151688i</v>
      </c>
      <c r="I3851" t="str">
        <f t="shared" si="2038"/>
        <v>7528.04139616454i</v>
      </c>
      <c r="J3851" t="str">
        <f t="shared" si="2032"/>
        <v>-48473.4549159382+1628.14070343i</v>
      </c>
      <c r="K3851" t="str">
        <f t="shared" si="2039"/>
        <v>0.00521046279479865-0.155127338099686i</v>
      </c>
      <c r="L3851" t="str">
        <f t="shared" si="2040"/>
        <v>0.000386583630378283-0.00964597434862573i</v>
      </c>
      <c r="M3851" t="str">
        <f t="shared" si="2041"/>
        <v>0.00559704642517693-0.164773312448312i</v>
      </c>
      <c r="N3851" t="str">
        <f t="shared" si="2042"/>
        <v>-24.0897324677265i</v>
      </c>
      <c r="O3851" t="str">
        <f t="shared" si="2043"/>
        <v>0.50362320163573+0.863923417192853i</v>
      </c>
      <c r="P3851" t="str">
        <f t="shared" si="2044"/>
        <v>0.49637679836427-0.863923417192853i</v>
      </c>
      <c r="Q3851" t="str">
        <f t="shared" si="2045"/>
        <v>-0.49637679836427+24.9536558849194i</v>
      </c>
      <c r="R3851" t="str">
        <f t="shared" si="2046"/>
        <v>-0.0350029553358478-0.0191956699920214i</v>
      </c>
      <c r="S3851" t="str">
        <f t="shared" si="2047"/>
        <v>2.48660890257453i</v>
      </c>
      <c r="T3851" t="str">
        <f t="shared" si="2048"/>
        <v>0.0477321238930432-0.0870386603545378i</v>
      </c>
      <c r="U3851" t="str">
        <f t="shared" si="2049"/>
        <v>0.0000500000000000001-0.000125792307339352i</v>
      </c>
      <c r="V3851" t="str">
        <f t="shared" si="2050"/>
        <v>3.33333333333333E-06-0.000138371538073288i</v>
      </c>
      <c r="W3851" t="str">
        <f t="shared" si="2051"/>
        <v>0.0000140301672310009-0.0000680929062613497i</v>
      </c>
      <c r="X3851" t="str">
        <f t="shared" si="2052"/>
        <v>0.0000141287342285105-0.0000680503101767428i</v>
      </c>
      <c r="Y3851" t="str">
        <f t="shared" si="2053"/>
        <v>0.009+3.85435719483625i</v>
      </c>
      <c r="Z3851" t="str">
        <f t="shared" si="2054"/>
        <v>-0.00024705892394503-0.0000518978448798043i</v>
      </c>
      <c r="AA3851" t="str">
        <f t="shared" si="2055"/>
        <v>0.00849495011078174-3.63229713715408i</v>
      </c>
      <c r="AB3851" t="str">
        <f t="shared" si="2056"/>
        <v>0.116366875591235-0.21219288259202i</v>
      </c>
      <c r="AC3851" t="str">
        <f t="shared" si="2057"/>
        <v>0.965687586662394-0.0203618089653881i</v>
      </c>
      <c r="AD3851" t="str">
        <f t="shared" si="2058"/>
        <v>0.125079090042486-0.217095102961392i</v>
      </c>
      <c r="AE3851" t="str">
        <f t="shared" si="2059"/>
        <v>-0.0000421686733715756+0.0000471439473186451i</v>
      </c>
      <c r="AF3851" t="str">
        <f t="shared" si="2060"/>
        <v>-15.086572925966-0.185732920361949i</v>
      </c>
      <c r="AG3851" t="str">
        <f t="shared" si="2061"/>
        <v>0.997149281203144-0.00165133045054816i</v>
      </c>
      <c r="AH3851" t="str">
        <f t="shared" si="2062"/>
        <v>0.000647947172879162-0.000704346407032651i</v>
      </c>
      <c r="AI3851">
        <f t="shared" si="2063"/>
        <v>-60.381332590193168</v>
      </c>
      <c r="AJ3851">
        <f t="shared" si="2064"/>
        <v>-47.388213976938182</v>
      </c>
      <c r="AK3851"/>
      <c r="AL3851"/>
      <c r="AM3851"/>
      <c r="AN3851"/>
    </row>
    <row r="3852" spans="1:40" x14ac:dyDescent="0.3">
      <c r="A3852"/>
      <c r="B3852">
        <f t="shared" si="2030"/>
        <v>1918000</v>
      </c>
      <c r="C3852" s="186" t="str">
        <f t="shared" si="2033"/>
        <v>-2.07752152509195E-08+0.00127686263834173i</v>
      </c>
      <c r="D3852" s="158" t="str">
        <f t="shared" si="2034"/>
        <v>-5.95700611628261+0.0097892802272866i</v>
      </c>
      <c r="E3852" t="str">
        <f t="shared" si="2035"/>
        <v>2870</v>
      </c>
      <c r="F3852" t="str">
        <f t="shared" si="2036"/>
        <v>0.777000777000777</v>
      </c>
      <c r="G3852" t="str">
        <f t="shared" si="2031"/>
        <v>0.777000777000777</v>
      </c>
      <c r="H3852" t="str">
        <f t="shared" si="2037"/>
        <v>9.12957150755897+0.195425472110963i</v>
      </c>
      <c r="I3852" t="str">
        <f t="shared" si="2038"/>
        <v>7531.96838698153i</v>
      </c>
      <c r="J3852" t="str">
        <f t="shared" si="2032"/>
        <v>-48524.0413512299+1628.99002043753i</v>
      </c>
      <c r="K3852" t="str">
        <f t="shared" si="2039"/>
        <v>0.00520503687726965-0.155046637179196i</v>
      </c>
      <c r="L3852" t="str">
        <f t="shared" si="2040"/>
        <v>0.000386181269865924-0.00964096128199421i</v>
      </c>
      <c r="M3852" t="str">
        <f t="shared" si="2041"/>
        <v>0.00559121814713557-0.16468759846119i</v>
      </c>
      <c r="N3852" t="str">
        <f t="shared" si="2042"/>
        <v>-24.1022988383409i</v>
      </c>
      <c r="O3852" t="str">
        <f t="shared" si="2043"/>
        <v>0.514439533781512+0.857526656193649i</v>
      </c>
      <c r="P3852" t="str">
        <f t="shared" si="2044"/>
        <v>0.485560466218488-0.857526656193649i</v>
      </c>
      <c r="Q3852" t="str">
        <f t="shared" si="2045"/>
        <v>-0.485560466218488+24.9598254945345i</v>
      </c>
      <c r="R3852" t="str">
        <f t="shared" si="2046"/>
        <v>-0.0347215815496607-0.0187782177802495i</v>
      </c>
      <c r="S3852" t="str">
        <f t="shared" si="2047"/>
        <v>2.4879060381523i</v>
      </c>
      <c r="T3852" t="str">
        <f t="shared" si="2048"/>
        <v>0.0467184414012216-0.0863840323915984i</v>
      </c>
      <c r="U3852" t="str">
        <f t="shared" si="2049"/>
        <v>0.0000500000000000001-0.000125726722194754i</v>
      </c>
      <c r="V3852" t="str">
        <f t="shared" si="2050"/>
        <v>3.33333333333333E-06-0.000138299394414229i</v>
      </c>
      <c r="W3852" t="str">
        <f t="shared" si="2051"/>
        <v>0.0000140297215386476-0.0000680596106201145i</v>
      </c>
      <c r="X3852" t="str">
        <f t="shared" si="2052"/>
        <v>0.0000141281881719482-0.0000680170368629407i</v>
      </c>
      <c r="Y3852" t="str">
        <f t="shared" si="2053"/>
        <v>0.009+3.85636781413454i</v>
      </c>
      <c r="Z3852" t="str">
        <f t="shared" si="2054"/>
        <v>-0.000246809381888453-0.0000518682198837858i</v>
      </c>
      <c r="AA3852" t="str">
        <f t="shared" si="2055"/>
        <v>0.0084860935180553-3.63040329898671i</v>
      </c>
      <c r="AB3852" t="str">
        <f t="shared" si="2056"/>
        <v>0.113895603525506-0.210596955059178i</v>
      </c>
      <c r="AC3852" t="str">
        <f t="shared" si="2057"/>
        <v>0.965954108393376-0.0199346869367618i</v>
      </c>
      <c r="AD3852" t="str">
        <f t="shared" si="2058"/>
        <v>0.122357178259457-0.215494505595435i</v>
      </c>
      <c r="AE3852" t="str">
        <f t="shared" si="2059"/>
        <v>-0.0000413762159358035+0.000046839616700046i</v>
      </c>
      <c r="AF3852" t="str">
        <f t="shared" si="2060"/>
        <v>-15.0865776238416-0.185636191883676i</v>
      </c>
      <c r="AG3852" t="str">
        <f t="shared" si="2061"/>
        <v>0.997171717060957-0.00161464528868851i</v>
      </c>
      <c r="AH3852" t="str">
        <f t="shared" si="2062"/>
        <v>0.000635849107697786-0.000699921495313155i</v>
      </c>
      <c r="AI3852">
        <f t="shared" si="2063"/>
        <v>-60.485681575557102</v>
      </c>
      <c r="AJ3852">
        <f t="shared" si="2064"/>
        <v>-47.746179470783062</v>
      </c>
      <c r="AK3852"/>
      <c r="AL3852"/>
      <c r="AM3852"/>
      <c r="AN3852"/>
    </row>
    <row r="3853" spans="1:40" x14ac:dyDescent="0.3">
      <c r="A3853"/>
      <c r="B3853">
        <f t="shared" si="2030"/>
        <v>1919000</v>
      </c>
      <c r="C3853" s="186" t="str">
        <f t="shared" si="2033"/>
        <v>-2.07535687660693E-08+0.00127619725916629i</v>
      </c>
      <c r="D3853" s="158" t="str">
        <f t="shared" si="2034"/>
        <v>-5.95700611611666+0.00978417898694156i</v>
      </c>
      <c r="E3853" t="str">
        <f t="shared" si="2035"/>
        <v>2870</v>
      </c>
      <c r="F3853" t="str">
        <f t="shared" si="2036"/>
        <v>0.777000777000777</v>
      </c>
      <c r="G3853" t="str">
        <f t="shared" si="2031"/>
        <v>0.777000777000777</v>
      </c>
      <c r="H3853" t="str">
        <f t="shared" si="2037"/>
        <v>9.12957619826335+0.195323743034644i</v>
      </c>
      <c r="I3853" t="str">
        <f t="shared" si="2038"/>
        <v>7535.89537779852i</v>
      </c>
      <c r="J3853" t="str">
        <f t="shared" si="2032"/>
        <v>-48574.6541679742+1629.83933744505i</v>
      </c>
      <c r="K3853" t="str">
        <f t="shared" si="2039"/>
        <v>0.00519961942769089-0.154966020087044i</v>
      </c>
      <c r="L3853" t="str">
        <f t="shared" si="2040"/>
        <v>0.000385779536863443-0.00963595341490566i</v>
      </c>
      <c r="M3853" t="str">
        <f t="shared" si="2041"/>
        <v>0.00558539896455433-0.16460197350195i</v>
      </c>
      <c r="N3853" t="str">
        <f t="shared" si="2042"/>
        <v>-24.1148652089553i</v>
      </c>
      <c r="O3853" t="str">
        <f t="shared" si="2043"/>
        <v>0.525174629961337+0.850994481794667i</v>
      </c>
      <c r="P3853" t="str">
        <f t="shared" si="2044"/>
        <v>0.474825370038663-0.850994481794667i</v>
      </c>
      <c r="Q3853" t="str">
        <f t="shared" si="2045"/>
        <v>-0.474825370038663+24.96585969075i</v>
      </c>
      <c r="R3853" t="str">
        <f t="shared" si="2046"/>
        <v>-0.0344355937556276-0.0183640572433808i</v>
      </c>
      <c r="S3853" t="str">
        <f t="shared" si="2047"/>
        <v>2.48920317373007i</v>
      </c>
      <c r="T3853" t="str">
        <f t="shared" si="2048"/>
        <v>0.0457118695727842-0.0857171892657876i</v>
      </c>
      <c r="U3853" t="str">
        <f t="shared" si="2049"/>
        <v>0.0000500000000000001-0.000125661205403616i</v>
      </c>
      <c r="V3853" t="str">
        <f t="shared" si="2050"/>
        <v>3.33333333333333E-06-0.000138227325943977i</v>
      </c>
      <c r="W3853" t="str">
        <f t="shared" si="2051"/>
        <v>0.0000140292756503181-0.000068026350649586i</v>
      </c>
      <c r="X3853" t="str">
        <f t="shared" si="2052"/>
        <v>0.000014127642076488-0.0000679837991964209i</v>
      </c>
      <c r="Y3853" t="str">
        <f t="shared" si="2053"/>
        <v>0.009+3.85837843343284i</v>
      </c>
      <c r="Z3853" t="str">
        <f t="shared" si="2054"/>
        <v>-0.000246560229191475-0.0000518386265333353i</v>
      </c>
      <c r="AA3853" t="str">
        <f t="shared" si="2055"/>
        <v>0.00847725076811839-3.62851143466407i</v>
      </c>
      <c r="AB3853" t="str">
        <f t="shared" si="2056"/>
        <v>0.111441666654901-0.208971247993765i</v>
      </c>
      <c r="AC3853" t="str">
        <f t="shared" si="2057"/>
        <v>0.966225366344603-0.0195107060539092i</v>
      </c>
      <c r="AD3853" t="str">
        <f t="shared" si="2058"/>
        <v>0.119655542864528-0.213859717480774i</v>
      </c>
      <c r="AE3853" t="str">
        <f t="shared" si="2059"/>
        <v>-0.0000405884920977188+0.0000465265219576859i</v>
      </c>
      <c r="AF3853" t="str">
        <f t="shared" si="2060"/>
        <v>-15.08658231438-0.185539564047702i</v>
      </c>
      <c r="AG3853" t="str">
        <f t="shared" si="2061"/>
        <v>0.997194579349494-0.00157826370161216i</v>
      </c>
      <c r="AH3853" t="str">
        <f t="shared" si="2062"/>
        <v>0.0006238216839498-0.000695361659025015i</v>
      </c>
      <c r="AI3853">
        <f t="shared" si="2063"/>
        <v>-60.591443150546844</v>
      </c>
      <c r="AJ3853">
        <f t="shared" si="2064"/>
        <v>-48.104138239355549</v>
      </c>
      <c r="AK3853"/>
      <c r="AL3853"/>
      <c r="AM3853"/>
      <c r="AN3853"/>
    </row>
    <row r="3854" spans="1:40" x14ac:dyDescent="0.3">
      <c r="A3854"/>
      <c r="B3854">
        <f t="shared" si="2030"/>
        <v>1920000</v>
      </c>
      <c r="C3854" s="186" t="str">
        <f t="shared" si="2033"/>
        <v>-2.07319560950429E-08+0.00127553257309416i</v>
      </c>
      <c r="D3854" s="158" t="str">
        <f t="shared" si="2034"/>
        <v>-5.95700611595096+0.00977908306038856i</v>
      </c>
      <c r="E3854" t="str">
        <f t="shared" si="2035"/>
        <v>2870</v>
      </c>
      <c r="F3854" t="str">
        <f t="shared" si="2036"/>
        <v>0.777000777000777</v>
      </c>
      <c r="G3854" t="str">
        <f t="shared" si="2031"/>
        <v>0.777000777000777</v>
      </c>
      <c r="H3854" t="str">
        <f t="shared" si="2037"/>
        <v>9.12958088164557+0.195222119757514i</v>
      </c>
      <c r="I3854" t="str">
        <f t="shared" si="2038"/>
        <v>7539.8223686155i</v>
      </c>
      <c r="J3854" t="str">
        <f t="shared" si="2032"/>
        <v>-48625.293366171+1630.68865445258i</v>
      </c>
      <c r="K3854" t="str">
        <f t="shared" si="2039"/>
        <v>0.00519421042845732-0.154885486692829i</v>
      </c>
      <c r="L3854" t="str">
        <f t="shared" si="2040"/>
        <v>0.000385378430067353-0.0096309507392879i</v>
      </c>
      <c r="M3854" t="str">
        <f t="shared" si="2041"/>
        <v>0.00557958885852467-0.164516437432117i</v>
      </c>
      <c r="N3854" t="str">
        <f t="shared" si="2042"/>
        <v>-24.1274315795696i</v>
      </c>
      <c r="O3854" t="str">
        <f t="shared" si="2043"/>
        <v>0.535826794978986+0.844327925502022i</v>
      </c>
      <c r="P3854" t="str">
        <f t="shared" si="2044"/>
        <v>0.464173205021014-0.844327925502022i</v>
      </c>
      <c r="Q3854" t="str">
        <f t="shared" si="2045"/>
        <v>-0.464173205021014+24.9717595050716i</v>
      </c>
      <c r="R3854" t="str">
        <f t="shared" si="2046"/>
        <v>-0.0341450244396432-0.0179532403193412i</v>
      </c>
      <c r="S3854" t="str">
        <f t="shared" si="2047"/>
        <v>2.49050030930784i</v>
      </c>
      <c r="T3854" t="str">
        <f t="shared" si="2048"/>
        <v>0.0447125505683972-0.0850381939282552i</v>
      </c>
      <c r="U3854" t="str">
        <f t="shared" si="2049"/>
        <v>0.0000500000000000001-0.000125595756859135i</v>
      </c>
      <c r="V3854" t="str">
        <f t="shared" si="2050"/>
        <v>3.33333333333333E-06-0.000138155332545048i</v>
      </c>
      <c r="W3854" t="str">
        <f t="shared" si="2051"/>
        <v>0.0000140288295660649-0.0000679931262937682i</v>
      </c>
      <c r="X3854" t="str">
        <f t="shared" si="2052"/>
        <v>0.0000141270959418553-0.0000679505971212245i</v>
      </c>
      <c r="Y3854" t="str">
        <f t="shared" si="2053"/>
        <v>0.009+3.86038905273114i</v>
      </c>
      <c r="Z3854" t="str">
        <f t="shared" si="2054"/>
        <v>-0.000246311465042868-0.0000518090647761133i</v>
      </c>
      <c r="AA3854" t="str">
        <f t="shared" si="2055"/>
        <v>0.00846842183213746-3.62662154110186i</v>
      </c>
      <c r="AB3854" t="str">
        <f t="shared" si="2056"/>
        <v>0.109005411555085-0.207315914865353i</v>
      </c>
      <c r="AC3854" t="str">
        <f t="shared" si="2057"/>
        <v>0.966501329643204-0.0190899195386419i</v>
      </c>
      <c r="AD3854" t="str">
        <f t="shared" si="2058"/>
        <v>0.116974614633731-0.212190995080824i</v>
      </c>
      <c r="AE3854" t="str">
        <f t="shared" si="2059"/>
        <v>-0.0000398056057123095+0.0000462047294805419i</v>
      </c>
      <c r="AF3854" t="str">
        <f t="shared" si="2060"/>
        <v>-15.0865869975965-0.185443036697125i</v>
      </c>
      <c r="AG3854" t="str">
        <f t="shared" si="2061"/>
        <v>0.997217864047588-0.00154219087977413i</v>
      </c>
      <c r="AH3854" t="str">
        <f t="shared" si="2062"/>
        <v>0.000611866516509604-0.000690667915685754i</v>
      </c>
      <c r="AI3854">
        <f t="shared" si="2063"/>
        <v>-60.698649239667155</v>
      </c>
      <c r="AJ3854">
        <f t="shared" si="2064"/>
        <v>-48.462089872980421</v>
      </c>
      <c r="AK3854"/>
      <c r="AL3854"/>
      <c r="AM3854"/>
      <c r="AN3854"/>
    </row>
    <row r="3855" spans="1:40" x14ac:dyDescent="0.3">
      <c r="A3855"/>
      <c r="B3855">
        <f t="shared" si="2030"/>
        <v>1921000</v>
      </c>
      <c r="C3855" s="186" t="str">
        <f t="shared" si="2033"/>
        <v>-2.07103771674499E-08+0.00127486857904293i</v>
      </c>
      <c r="D3855" s="158" t="str">
        <f t="shared" si="2034"/>
        <v>-5.95700611578552+0.00977399243932913i</v>
      </c>
      <c r="E3855" t="str">
        <f t="shared" si="2035"/>
        <v>2870</v>
      </c>
      <c r="F3855" t="str">
        <f t="shared" si="2036"/>
        <v>0.777000777000777</v>
      </c>
      <c r="G3855" t="str">
        <f t="shared" si="2031"/>
        <v>0.777000777000777</v>
      </c>
      <c r="H3855" t="str">
        <f t="shared" si="2037"/>
        <v>9.12958555772089+0.195120602114699i</v>
      </c>
      <c r="I3855" t="str">
        <f t="shared" si="2038"/>
        <v>7543.74935943249i</v>
      </c>
      <c r="J3855" t="str">
        <f t="shared" si="2032"/>
        <v>-48675.9589458203+1631.53797146011i</v>
      </c>
      <c r="K3855" t="str">
        <f t="shared" si="2039"/>
        <v>0.00518880986200951-0.154805036866417i</v>
      </c>
      <c r="L3855" t="str">
        <f t="shared" si="2040"/>
        <v>0.000384977948177551-0.00962595324708555i</v>
      </c>
      <c r="M3855" t="str">
        <f t="shared" si="2041"/>
        <v>0.00557378781018706-0.164430990113503i</v>
      </c>
      <c r="N3855" t="str">
        <f t="shared" si="2042"/>
        <v>-24.139997950184i</v>
      </c>
      <c r="O3855" t="str">
        <f t="shared" si="2043"/>
        <v>0.546394346734293+0.837528040042126i</v>
      </c>
      <c r="P3855" t="str">
        <f t="shared" si="2044"/>
        <v>0.453605653265707-0.837528040042126i</v>
      </c>
      <c r="Q3855" t="str">
        <f t="shared" si="2045"/>
        <v>-0.453605653265707+24.9775259902261i</v>
      </c>
      <c r="R3855" t="str">
        <f t="shared" si="2046"/>
        <v>-0.0338499066303265-0.0175458187663248i</v>
      </c>
      <c r="S3855" t="str">
        <f t="shared" si="2047"/>
        <v>2.49179744488559i</v>
      </c>
      <c r="T3855" t="str">
        <f t="shared" si="2048"/>
        <v>0.0437206263703538-0.0843471108510634i</v>
      </c>
      <c r="U3855" t="str">
        <f t="shared" si="2049"/>
        <v>0.0000499999999999999-0.000125530376454731i</v>
      </c>
      <c r="V3855" t="str">
        <f t="shared" si="2050"/>
        <v>3.33333333333333E-06-0.000138083414100204i</v>
      </c>
      <c r="W3855" t="str">
        <f t="shared" si="2051"/>
        <v>0.0000140283832859403-0.0000679599374967826i</v>
      </c>
      <c r="X3855" t="str">
        <f t="shared" si="2052"/>
        <v>0.0000141265497677761-0.0000679174305815104i</v>
      </c>
      <c r="Y3855" t="str">
        <f t="shared" si="2053"/>
        <v>0.009+3.86239967202944i</v>
      </c>
      <c r="Z3855" t="str">
        <f t="shared" si="2054"/>
        <v>-0.000246063088633524-0.0000517795345598958i</v>
      </c>
      <c r="AA3855" t="str">
        <f t="shared" si="2055"/>
        <v>0.0084596066813541-3.62473361522225i</v>
      </c>
      <c r="AB3855" t="str">
        <f t="shared" si="2056"/>
        <v>0.106587184366865-0.205631112851367i</v>
      </c>
      <c r="AC3855" t="str">
        <f t="shared" si="2057"/>
        <v>0.966781966864654-0.0186723804490602i</v>
      </c>
      <c r="AD3855" t="str">
        <f t="shared" si="2058"/>
        <v>0.11431482110766-0.210488600320746i</v>
      </c>
      <c r="AE3855" t="str">
        <f t="shared" si="2059"/>
        <v>-0.0000390276597131118+0.0000458743068868178i</v>
      </c>
      <c r="AF3855" t="str">
        <f t="shared" si="2060"/>
        <v>-15.0865916735064-0.18534660967537i</v>
      </c>
      <c r="AG3855" t="str">
        <f t="shared" si="2061"/>
        <v>0.997241567070659-0.00150643196051517i</v>
      </c>
      <c r="AH3855" t="str">
        <f t="shared" si="2062"/>
        <v>0.000599985205522517-0.000685841302238113i</v>
      </c>
      <c r="AI3855">
        <f t="shared" si="2063"/>
        <v>-60.807332980208734</v>
      </c>
      <c r="AJ3855">
        <f t="shared" si="2064"/>
        <v>-48.820033963800739</v>
      </c>
      <c r="AK3855"/>
      <c r="AL3855"/>
      <c r="AM3855"/>
      <c r="AN3855"/>
    </row>
    <row r="3856" spans="1:40" x14ac:dyDescent="0.3">
      <c r="A3856"/>
      <c r="B3856">
        <f t="shared" si="2030"/>
        <v>1922000</v>
      </c>
      <c r="C3856" s="186" t="str">
        <f t="shared" si="2033"/>
        <v>-2.06888319130829E-08+0.00127420527593244i</v>
      </c>
      <c r="D3856" s="158" t="str">
        <f t="shared" si="2034"/>
        <v>-5.95700611562034+0.00976890711548204i</v>
      </c>
      <c r="E3856" t="str">
        <f t="shared" si="2035"/>
        <v>2870</v>
      </c>
      <c r="F3856" t="str">
        <f t="shared" si="2036"/>
        <v>0.777000777000777</v>
      </c>
      <c r="G3856" t="str">
        <f t="shared" si="2031"/>
        <v>0.777000777000777</v>
      </c>
      <c r="H3856" t="str">
        <f t="shared" si="2037"/>
        <v>9.1295902265045+0.195019189941665i</v>
      </c>
      <c r="I3856" t="str">
        <f t="shared" si="2038"/>
        <v>7547.67635024948i</v>
      </c>
      <c r="J3856" t="str">
        <f t="shared" si="2032"/>
        <v>-48726.6509069223+1632.38728846764i</v>
      </c>
      <c r="K3856" t="str">
        <f t="shared" si="2039"/>
        <v>0.00518341771083355-0.154724670477947i</v>
      </c>
      <c r="L3856" t="str">
        <f t="shared" si="2040"/>
        <v>0.000384578089897301-0.00962096093025976i</v>
      </c>
      <c r="M3856" t="str">
        <f t="shared" si="2041"/>
        <v>0.00556799580073085-0.164345631408207i</v>
      </c>
      <c r="N3856" t="str">
        <f t="shared" si="2042"/>
        <v>-24.1525643207983i</v>
      </c>
      <c r="O3856" t="str">
        <f t="shared" si="2043"/>
        <v>0.556875616488164+0.830595899195829i</v>
      </c>
      <c r="P3856" t="str">
        <f t="shared" si="2044"/>
        <v>0.443124383511836-0.830595899195829i</v>
      </c>
      <c r="Q3856" t="str">
        <f t="shared" si="2045"/>
        <v>-0.443124383511836+24.9831602199941i</v>
      </c>
      <c r="R3856" t="str">
        <f t="shared" si="2046"/>
        <v>-0.0335502739020948-0.0171418441582735i</v>
      </c>
      <c r="S3856" t="str">
        <f t="shared" si="2047"/>
        <v>2.49309458046336i</v>
      </c>
      <c r="T3856" t="str">
        <f t="shared" si="2048"/>
        <v>0.0427362387701392-0.0836440060383739i</v>
      </c>
      <c r="U3856" t="str">
        <f t="shared" si="2049"/>
        <v>0.0000499999999999999-0.000125465064084047i</v>
      </c>
      <c r="V3856" t="str">
        <f t="shared" si="2050"/>
        <v>3.33333333333333E-06-0.000138011570492452i</v>
      </c>
      <c r="W3856" t="str">
        <f t="shared" si="2051"/>
        <v>0.0000140279368099973-0.0000679267842028663i</v>
      </c>
      <c r="X3856" t="str">
        <f t="shared" si="2052"/>
        <v>0.000014126003553978-0.000067884299521552i</v>
      </c>
      <c r="Y3856" t="str">
        <f t="shared" si="2053"/>
        <v>0.009+3.86441029132773i</v>
      </c>
      <c r="Z3856" t="str">
        <f t="shared" si="2054"/>
        <v>-0.000245815099156432-0.000051750035832579i</v>
      </c>
      <c r="AA3856" t="str">
        <f t="shared" si="2055"/>
        <v>0.00845080528708465-3.62284765395379i</v>
      </c>
      <c r="AB3856" t="str">
        <f t="shared" si="2056"/>
        <v>0.104187330765873-0.203917002864366i</v>
      </c>
      <c r="AC3856" t="str">
        <f t="shared" si="2057"/>
        <v>0.96706724602958-0.0182581416750995i</v>
      </c>
      <c r="AD3856" t="str">
        <f t="shared" si="2058"/>
        <v>0.111676586521501-0.208752800546913i</v>
      </c>
      <c r="AE3856" t="str">
        <f t="shared" si="2059"/>
        <v>-0.0000382547560976885+0.0000455353230114745i</v>
      </c>
      <c r="AF3856" t="str">
        <f t="shared" si="2060"/>
        <v>-15.0865963421248-0.185250282826183i</v>
      </c>
      <c r="AG3856" t="str">
        <f t="shared" si="2061"/>
        <v>0.9972656842714-0.00147099202728059i</v>
      </c>
      <c r="AH3856" t="str">
        <f t="shared" si="2062"/>
        <v>0.000588179336169241-0.00068088287483572i</v>
      </c>
      <c r="AI3856">
        <f t="shared" si="2063"/>
        <v>-60.917528783959384</v>
      </c>
      <c r="AJ3856">
        <f t="shared" si="2064"/>
        <v>-49.17797010582499</v>
      </c>
      <c r="AK3856"/>
      <c r="AL3856"/>
      <c r="AM3856"/>
      <c r="AN3856"/>
    </row>
    <row r="3857" spans="1:40" x14ac:dyDescent="0.3">
      <c r="A3857"/>
      <c r="B3857">
        <f t="shared" si="2030"/>
        <v>1923000</v>
      </c>
      <c r="C3857" s="186" t="str">
        <f t="shared" si="2033"/>
        <v>-2.06673202619166E-08+0.00127354266268477i</v>
      </c>
      <c r="D3857" s="158" t="str">
        <f t="shared" si="2034"/>
        <v>-5.95700611545541+0.00976382708058324i</v>
      </c>
      <c r="E3857" t="str">
        <f t="shared" si="2035"/>
        <v>2870</v>
      </c>
      <c r="F3857" t="str">
        <f t="shared" si="2036"/>
        <v>0.777000777000777</v>
      </c>
      <c r="G3857" t="str">
        <f t="shared" si="2031"/>
        <v>0.777000777000777</v>
      </c>
      <c r="H3857" t="str">
        <f t="shared" si="2037"/>
        <v>9.12959488801152+0.194917883074222i</v>
      </c>
      <c r="I3857" t="str">
        <f t="shared" si="2038"/>
        <v>7551.60334106647i</v>
      </c>
      <c r="J3857" t="str">
        <f t="shared" si="2032"/>
        <v>-48777.3692494768+1633.23660547516i</v>
      </c>
      <c r="K3857" t="str">
        <f t="shared" si="2039"/>
        <v>0.00517803395746103-0.154644387397823i</v>
      </c>
      <c r="L3857" t="str">
        <f t="shared" si="2040"/>
        <v>0.000384178853933226-0.00961597378078828i</v>
      </c>
      <c r="M3857" t="str">
        <f t="shared" si="2041"/>
        <v>0.00556221281139426-0.164260361178611i</v>
      </c>
      <c r="N3857" t="str">
        <f t="shared" si="2042"/>
        <v>-24.1651306914127i</v>
      </c>
      <c r="O3857" t="str">
        <f t="shared" si="2043"/>
        <v>0.567268949126764+0.823532597628422i</v>
      </c>
      <c r="P3857" t="str">
        <f t="shared" si="2044"/>
        <v>0.432731050873236-0.823532597628422i</v>
      </c>
      <c r="Q3857" t="str">
        <f t="shared" si="2045"/>
        <v>-0.432731050873236+24.9886632890411i</v>
      </c>
      <c r="R3857" t="str">
        <f t="shared" si="2046"/>
        <v>-0.0332461603781984-0.0167413678801597i</v>
      </c>
      <c r="S3857" t="str">
        <f t="shared" si="2047"/>
        <v>2.49439171604113i</v>
      </c>
      <c r="T3857" t="str">
        <f t="shared" si="2048"/>
        <v>0.0417595293554674-0.0829289470375529i</v>
      </c>
      <c r="U3857" t="str">
        <f t="shared" si="2049"/>
        <v>0.0000499999999999999-0.000125399819640946i</v>
      </c>
      <c r="V3857" t="str">
        <f t="shared" si="2050"/>
        <v>3.33333333333333E-06-0.00013793980160504i</v>
      </c>
      <c r="W3857" t="str">
        <f t="shared" si="2051"/>
        <v>0.0000140274901382881-0.0000678936663563728i</v>
      </c>
      <c r="X3857" t="str">
        <f t="shared" si="2052"/>
        <v>0.0000141254573001885-0.0000678512038857407i</v>
      </c>
      <c r="Y3857" t="str">
        <f t="shared" si="2053"/>
        <v>0.009+3.86642091062603i</v>
      </c>
      <c r="Z3857" t="str">
        <f t="shared" si="2054"/>
        <v>-0.000245567495806685-0.0000517205685421711i</v>
      </c>
      <c r="AA3857" t="str">
        <f t="shared" si="2055"/>
        <v>0.00844201762071996-3.62096365423143i</v>
      </c>
      <c r="AB3857" t="str">
        <f t="shared" si="2056"/>
        <v>0.101806195930964-0.202173749579107i</v>
      </c>
      <c r="AC3857" t="str">
        <f t="shared" si="2057"/>
        <v>0.967357134600588-0.0178472559338771i</v>
      </c>
      <c r="AD3857" t="str">
        <f t="shared" si="2058"/>
        <v>0.109060331735253-0.206983868485207i</v>
      </c>
      <c r="AE3857" t="str">
        <f t="shared" si="2059"/>
        <v>-0.0000374869959131852+0.0000451878478935474i</v>
      </c>
      <c r="AF3857" t="str">
        <f t="shared" si="2060"/>
        <v>-15.0866010034669-0.185154055993639i</v>
      </c>
      <c r="AG3857" t="str">
        <f t="shared" si="2061"/>
        <v>0.997290211440491-0.00143587610884416i</v>
      </c>
      <c r="AH3857" t="str">
        <f t="shared" si="2062"/>
        <v>0.000576450478432234-0.000675793708625267i</v>
      </c>
      <c r="AI3857">
        <f t="shared" si="2063"/>
        <v>-61.02927240291001</v>
      </c>
      <c r="AJ3857">
        <f t="shared" si="2064"/>
        <v>-49.535897895014052</v>
      </c>
      <c r="AK3857"/>
      <c r="AL3857"/>
      <c r="AM3857"/>
      <c r="AN3857"/>
    </row>
    <row r="3858" spans="1:40" x14ac:dyDescent="0.3">
      <c r="A3858"/>
      <c r="B3858">
        <f t="shared" si="2030"/>
        <v>1924000</v>
      </c>
      <c r="C3858" s="186" t="str">
        <f t="shared" si="2033"/>
        <v>-2.06458421441087E-08+0.00127288073822426i</v>
      </c>
      <c r="D3858" s="158" t="str">
        <f t="shared" si="2034"/>
        <v>-5.95700611529075+0.009758752326386i</v>
      </c>
      <c r="E3858" t="str">
        <f t="shared" si="2035"/>
        <v>2870</v>
      </c>
      <c r="F3858" t="str">
        <f t="shared" si="2036"/>
        <v>0.777000777000777</v>
      </c>
      <c r="G3858" t="str">
        <f t="shared" si="2031"/>
        <v>0.777000777000777</v>
      </c>
      <c r="H3858" t="str">
        <f t="shared" si="2037"/>
        <v>9.12959954225711+0.19481668134852i</v>
      </c>
      <c r="I3858" t="str">
        <f t="shared" si="2038"/>
        <v>7555.53033188345i</v>
      </c>
      <c r="J3858" t="str">
        <f t="shared" si="2032"/>
        <v>-48828.1139734839+1634.08592248269i</v>
      </c>
      <c r="K3858" t="str">
        <f t="shared" si="2039"/>
        <v>0.00517265858446884-0.15456418749672i</v>
      </c>
      <c r="L3858" t="str">
        <f t="shared" si="2040"/>
        <v>0.000383780238995301-0.00961099179066544i</v>
      </c>
      <c r="M3858" t="str">
        <f t="shared" si="2041"/>
        <v>0.00555643882346414-0.164175179287385i</v>
      </c>
      <c r="N3858" t="str">
        <f t="shared" si="2042"/>
        <v>-24.177697062027i</v>
      </c>
      <c r="O3858" t="str">
        <f t="shared" si="2043"/>
        <v>0.577572703422228+0.816339250717212i</v>
      </c>
      <c r="P3858" t="str">
        <f t="shared" si="2044"/>
        <v>0.422427296577772-0.816339250717212i</v>
      </c>
      <c r="Q3858" t="str">
        <f t="shared" si="2045"/>
        <v>-0.422427296577772+24.9940363127442i</v>
      </c>
      <c r="R3858" t="str">
        <f t="shared" si="2046"/>
        <v>-0.0329376007337872-0.0163444411231708i</v>
      </c>
      <c r="S3858" t="str">
        <f t="shared" si="2047"/>
        <v>2.49568885161888i</v>
      </c>
      <c r="T3858" t="str">
        <f t="shared" si="2048"/>
        <v>0.0407906394970385-0.0822020029503866i</v>
      </c>
      <c r="U3858" t="str">
        <f t="shared" si="2049"/>
        <v>0.0000499999999999999-0.000125334643019511i</v>
      </c>
      <c r="V3858" t="str">
        <f t="shared" si="2050"/>
        <v>3.33333333333333E-06-0.000137868107321462i</v>
      </c>
      <c r="W3858" t="str">
        <f t="shared" si="2051"/>
        <v>0.0000140270432708656-0.0000678605839017713i</v>
      </c>
      <c r="X3858" t="str">
        <f t="shared" si="2052"/>
        <v>0.0000141249110061369-0.0000678181436185819i</v>
      </c>
      <c r="Y3858" t="str">
        <f t="shared" si="2053"/>
        <v>0.009+3.86843152992433i</v>
      </c>
      <c r="Z3858" t="str">
        <f t="shared" si="2054"/>
        <v>-0.000245320277781461-0.0000516911326368002i</v>
      </c>
      <c r="AA3858" t="str">
        <f t="shared" si="2055"/>
        <v>0.00843324365372523-3.61908161299646i</v>
      </c>
      <c r="AB3858" t="str">
        <f t="shared" si="2056"/>
        <v>0.099444124511933-0.200401521459893i</v>
      </c>
      <c r="AC3858" t="str">
        <f t="shared" si="2057"/>
        <v>0.967651599479061-0.0174397757649447i</v>
      </c>
      <c r="AD3858" t="str">
        <f t="shared" si="2058"/>
        <v>0.106466474164797-0.205182082198657i</v>
      </c>
      <c r="AE3858" t="str">
        <f t="shared" si="2059"/>
        <v>-0.0000367244792421464+0.0000448319527633281i</v>
      </c>
      <c r="AF3858" t="str">
        <f t="shared" si="2060"/>
        <v>-15.0866056575479-0.185057929022134i</v>
      </c>
      <c r="AG3858" t="str">
        <f t="shared" si="2061"/>
        <v>0.997315144307312-0.00140108917854544i</v>
      </c>
      <c r="AH3858" t="str">
        <f t="shared" si="2062"/>
        <v>0.000564800186866735-0.000670574897526316i</v>
      </c>
      <c r="AI3858">
        <f t="shared" si="2063"/>
        <v>-61.142600999243356</v>
      </c>
      <c r="AJ3858">
        <f t="shared" si="2064"/>
        <v>-49.893816929324892</v>
      </c>
      <c r="AK3858"/>
      <c r="AL3858"/>
      <c r="AM3858"/>
      <c r="AN3858"/>
    </row>
    <row r="3859" spans="1:40" x14ac:dyDescent="0.3">
      <c r="A3859"/>
      <c r="B3859">
        <f t="shared" si="2030"/>
        <v>1925000</v>
      </c>
      <c r="C3859" s="186" t="str">
        <f t="shared" si="2033"/>
        <v>-2.06243974899973E-08+0.00127221950147748i</v>
      </c>
      <c r="D3859" s="158" t="str">
        <f t="shared" si="2034"/>
        <v>-5.95700611512634+0.00975368284466068i</v>
      </c>
      <c r="E3859" t="str">
        <f t="shared" si="2035"/>
        <v>2870</v>
      </c>
      <c r="F3859" t="str">
        <f t="shared" si="2036"/>
        <v>0.777000777000777</v>
      </c>
      <c r="G3859" t="str">
        <f t="shared" si="2031"/>
        <v>0.777000777000777</v>
      </c>
      <c r="H3859" t="str">
        <f t="shared" si="2037"/>
        <v>9.12960418925629+0.194715584601046i</v>
      </c>
      <c r="I3859" t="str">
        <f t="shared" si="2038"/>
        <v>7559.45732270044i</v>
      </c>
      <c r="J3859" t="str">
        <f t="shared" si="2032"/>
        <v>-48878.8850789435+1634.93523949022i</v>
      </c>
      <c r="K3859" t="str">
        <f t="shared" si="2039"/>
        <v>0.00516729157447901-0.154484070645578i</v>
      </c>
      <c r="L3859" t="str">
        <f t="shared" si="2040"/>
        <v>0.000383382243796836-0.00960601495190198i</v>
      </c>
      <c r="M3859" t="str">
        <f t="shared" si="2041"/>
        <v>0.00555067381827585-0.16409008559748i</v>
      </c>
      <c r="N3859" t="str">
        <f t="shared" si="2042"/>
        <v>-24.1902634326414i</v>
      </c>
      <c r="O3859" t="str">
        <f t="shared" si="2043"/>
        <v>0.587785252292468+0.809016994374951i</v>
      </c>
      <c r="P3859" t="str">
        <f t="shared" si="2044"/>
        <v>0.412214747707532-0.809016994374951i</v>
      </c>
      <c r="Q3859" t="str">
        <f t="shared" si="2045"/>
        <v>-0.412214747707532+24.9992804270164i</v>
      </c>
      <c r="R3859" t="str">
        <f t="shared" si="2046"/>
        <v>-0.0326246301989292-0.0159511148796942i</v>
      </c>
      <c r="S3859" t="str">
        <f t="shared" si="2047"/>
        <v>2.49698598719665i</v>
      </c>
      <c r="T3859" t="str">
        <f t="shared" si="2048"/>
        <v>0.0398297103347604-0.0814632444441989i</v>
      </c>
      <c r="U3859" t="str">
        <f t="shared" si="2049"/>
        <v>0.00005-0.000125269534114046i</v>
      </c>
      <c r="V3859" t="str">
        <f t="shared" si="2050"/>
        <v>3.33333333333333E-06-0.000137796487525451i</v>
      </c>
      <c r="W3859" t="str">
        <f t="shared" si="2051"/>
        <v>0.0000140265962077823-0.0000678275367836453i</v>
      </c>
      <c r="X3859" t="str">
        <f t="shared" si="2052"/>
        <v>0.0000141243646715528-0.0000677851186646962i</v>
      </c>
      <c r="Y3859" t="str">
        <f t="shared" si="2053"/>
        <v>0.009+3.87044214922262i</v>
      </c>
      <c r="Z3859" t="str">
        <f t="shared" si="2054"/>
        <v>-0.000245073444280027-0.0000516617280647084i</v>
      </c>
      <c r="AA3859" t="str">
        <f t="shared" si="2055"/>
        <v>0.00842448335763986-3.61720152719657i</v>
      </c>
      <c r="AB3859" t="str">
        <f t="shared" si="2056"/>
        <v>0.0971014605959219-0.198600490787675i</v>
      </c>
      <c r="AC3859" t="str">
        <f t="shared" si="2057"/>
        <v>0.967950607001995-0.017035753525337i</v>
      </c>
      <c r="AD3859" t="str">
        <f t="shared" si="2058"/>
        <v>0.103895427713184-0.203347725043927i</v>
      </c>
      <c r="AE3859" t="str">
        <f t="shared" si="2059"/>
        <v>-0.000035967305188413+0.000044467710029338i</v>
      </c>
      <c r="AF3859" t="str">
        <f t="shared" si="2060"/>
        <v>-15.0866103043826-0.184961901756385i</v>
      </c>
      <c r="AG3859" t="str">
        <f t="shared" si="2061"/>
        <v>0.99734047854067-0.00136663615353231i</v>
      </c>
      <c r="AH3859" t="str">
        <f t="shared" si="2062"/>
        <v>0.000553230000373735-0.000665227554007699i</v>
      </c>
      <c r="AI3859">
        <f t="shared" si="2063"/>
        <v>-61.257553219972152</v>
      </c>
      <c r="AJ3859">
        <f t="shared" si="2064"/>
        <v>-50.251726808797173</v>
      </c>
      <c r="AK3859"/>
      <c r="AL3859"/>
      <c r="AM3859"/>
      <c r="AN3859"/>
    </row>
    <row r="3860" spans="1:40" x14ac:dyDescent="0.3">
      <c r="A3860"/>
      <c r="B3860">
        <f t="shared" si="2030"/>
        <v>1926000</v>
      </c>
      <c r="C3860" s="186" t="str">
        <f t="shared" si="2033"/>
        <v>-2.06029862301016E-08+0.00127155895137322i</v>
      </c>
      <c r="D3860" s="158" t="str">
        <f t="shared" si="2034"/>
        <v>-5.95700611496219+0.00974861862719469i</v>
      </c>
      <c r="E3860" t="str">
        <f t="shared" si="2035"/>
        <v>2870</v>
      </c>
      <c r="F3860" t="str">
        <f t="shared" si="2036"/>
        <v>0.777000777000777</v>
      </c>
      <c r="G3860" t="str">
        <f t="shared" si="2031"/>
        <v>0.777000777000777</v>
      </c>
      <c r="H3860" t="str">
        <f t="shared" si="2037"/>
        <v>9.12960882902413+0.194614592668629i</v>
      </c>
      <c r="I3860" t="str">
        <f t="shared" si="2038"/>
        <v>7563.38431351743i</v>
      </c>
      <c r="J3860" t="str">
        <f t="shared" si="2032"/>
        <v>-48929.6825658557+1635.78455649775i</v>
      </c>
      <c r="K3860" t="str">
        <f t="shared" si="2039"/>
        <v>0.00516193291015851-0.154404036715606i</v>
      </c>
      <c r="L3860" t="str">
        <f t="shared" si="2040"/>
        <v>0.000382984867054479-0.00960104325652526i</v>
      </c>
      <c r="M3860" t="str">
        <f t="shared" si="2041"/>
        <v>0.00554491777721299-0.164005079972131i</v>
      </c>
      <c r="N3860" t="str">
        <f t="shared" si="2042"/>
        <v>-24.2028298032558i</v>
      </c>
      <c r="O3860" t="str">
        <f t="shared" si="2043"/>
        <v>0.597904983057545+0.801566984870857i</v>
      </c>
      <c r="P3860" t="str">
        <f t="shared" si="2044"/>
        <v>0.402095016942455-0.801566984870857i</v>
      </c>
      <c r="Q3860" t="str">
        <f t="shared" si="2045"/>
        <v>-0.402095016942455+25.0043967881267i</v>
      </c>
      <c r="R3860" t="str">
        <f t="shared" si="2046"/>
        <v>-0.0323072845616515-0.0155614399381967i</v>
      </c>
      <c r="S3860" t="str">
        <f t="shared" si="2047"/>
        <v>2.49828312277442i</v>
      </c>
      <c r="T3860" t="str">
        <f t="shared" si="2048"/>
        <v>0.0388768827636646-0.0807127437630445i</v>
      </c>
      <c r="U3860" t="str">
        <f t="shared" si="2049"/>
        <v>0.00005-0.000125204492819075i</v>
      </c>
      <c r="V3860" t="str">
        <f t="shared" si="2050"/>
        <v>3.33333333333333E-06-0.000137724942100982i</v>
      </c>
      <c r="W3860" t="str">
        <f t="shared" si="2051"/>
        <v>0.0000140261489490907-0.0000677945249466947i</v>
      </c>
      <c r="X3860" t="str">
        <f t="shared" si="2052"/>
        <v>0.0000141238182961666-0.0000677521289688201i</v>
      </c>
      <c r="Y3860" t="str">
        <f t="shared" si="2053"/>
        <v>0.009+3.87245276852092i</v>
      </c>
      <c r="Z3860" t="str">
        <f t="shared" si="2054"/>
        <v>-0.000244826994503729-0.000051632354774253i</v>
      </c>
      <c r="AA3860" t="str">
        <f t="shared" si="2055"/>
        <v>0.00841573670407704-3.61532339378577i</v>
      </c>
      <c r="AB3860" t="str">
        <f t="shared" si="2056"/>
        <v>0.094778547673085-0.196770833687339i</v>
      </c>
      <c r="AC3860" t="str">
        <f t="shared" si="2057"/>
        <v>0.968254122938816-0.0166352413845167i</v>
      </c>
      <c r="AD3860" t="str">
        <f t="shared" si="2058"/>
        <v>0.101347602702754-0.201481085627109i</v>
      </c>
      <c r="AE3860" t="str">
        <f t="shared" si="2059"/>
        <v>-0.0000352155718632738+0.000044095193265165i</v>
      </c>
      <c r="AF3860" t="str">
        <f t="shared" si="2060"/>
        <v>-15.0866149439863-0.184865974041434i</v>
      </c>
      <c r="AG3860" t="str">
        <f t="shared" si="2061"/>
        <v>0.99736620974953-0.00133252189401676i</v>
      </c>
      <c r="AH3860" t="str">
        <f t="shared" si="2062"/>
        <v>0.000541741441977603-0.000659752808861641i</v>
      </c>
      <c r="AI3860">
        <f t="shared" si="2063"/>
        <v>-61.374169276575017</v>
      </c>
      <c r="AJ3860">
        <f t="shared" si="2064"/>
        <v>-50.609627135597606</v>
      </c>
      <c r="AK3860"/>
      <c r="AL3860"/>
      <c r="AM3860"/>
      <c r="AN3860"/>
    </row>
    <row r="3861" spans="1:40" x14ac:dyDescent="0.3">
      <c r="A3861"/>
      <c r="B3861">
        <f t="shared" si="2030"/>
        <v>1927000</v>
      </c>
      <c r="C3861" s="186" t="str">
        <f t="shared" si="2033"/>
        <v>-2.05816082951207E-08+0.00127089908684249i</v>
      </c>
      <c r="D3861" s="158" t="str">
        <f t="shared" si="2034"/>
        <v>-5.95700611479829+0.00974355966579243i</v>
      </c>
      <c r="E3861" t="str">
        <f t="shared" si="2035"/>
        <v>2870</v>
      </c>
      <c r="F3861" t="str">
        <f t="shared" si="2036"/>
        <v>0.777000777000777</v>
      </c>
      <c r="G3861" t="str">
        <f t="shared" si="2031"/>
        <v>0.777000777000777</v>
      </c>
      <c r="H3861" t="str">
        <f t="shared" si="2037"/>
        <v>9.12961346157559+0.194513705388434i</v>
      </c>
      <c r="I3861" t="str">
        <f t="shared" si="2038"/>
        <v>7567.31130433441i</v>
      </c>
      <c r="J3861" t="str">
        <f t="shared" si="2032"/>
        <v>-48980.5064342204+1636.63387350527i</v>
      </c>
      <c r="K3861" t="str">
        <f t="shared" si="2039"/>
        <v>0.0051565825742192-0.154324085578276i</v>
      </c>
      <c r="L3861" t="str">
        <f t="shared" si="2040"/>
        <v>0.000382588107488187-0.00959607669657893i</v>
      </c>
      <c r="M3861" t="str">
        <f t="shared" si="2041"/>
        <v>0.00553917068170739-0.163920162274855i</v>
      </c>
      <c r="N3861" t="str">
        <f t="shared" si="2042"/>
        <v>-24.2153961738701i</v>
      </c>
      <c r="O3861" t="str">
        <f t="shared" si="2043"/>
        <v>0.607930297694585+0.793990398647851i</v>
      </c>
      <c r="P3861" t="str">
        <f t="shared" si="2044"/>
        <v>0.392069702305415-0.793990398647851i</v>
      </c>
      <c r="Q3861" t="str">
        <f t="shared" si="2045"/>
        <v>-0.392069702305415+25.009386572518i</v>
      </c>
      <c r="R3861" t="str">
        <f t="shared" si="2046"/>
        <v>-0.0319856001709395-0.0151754668779196i</v>
      </c>
      <c r="S3861" t="str">
        <f t="shared" si="2047"/>
        <v>2.49958025835219i</v>
      </c>
      <c r="T3861" t="str">
        <f t="shared" si="2048"/>
        <v>0.0379322974193254-0.0799505747388268i</v>
      </c>
      <c r="U3861" t="str">
        <f t="shared" si="2049"/>
        <v>0.00005-0.00012513951902934i</v>
      </c>
      <c r="V3861" t="str">
        <f t="shared" si="2050"/>
        <v>3.33333333333333E-06-0.000137653470932274i</v>
      </c>
      <c r="W3861" t="str">
        <f t="shared" si="2051"/>
        <v>0.0000140257014948438-0.0000677615483357327i</v>
      </c>
      <c r="X3861" t="str">
        <f t="shared" si="2052"/>
        <v>0.0000141232718797101-0.0000677191744758036i</v>
      </c>
      <c r="Y3861" t="str">
        <f t="shared" si="2053"/>
        <v>0.009+3.87446338781922i</v>
      </c>
      <c r="Z3861" t="str">
        <f t="shared" si="2054"/>
        <v>-0.000244580927655981-0.0000516030127139076i</v>
      </c>
      <c r="AA3861" t="str">
        <f t="shared" si="2055"/>
        <v>0.00840700366472358-3.6134472097244i</v>
      </c>
      <c r="AB3861" t="str">
        <f t="shared" si="2056"/>
        <v>0.0924757286010419-0.194912730154812i</v>
      </c>
      <c r="AC3861" t="str">
        <f t="shared" si="2057"/>
        <v>0.968562112488225-0.0162382913191333i</v>
      </c>
      <c r="AD3861" t="str">
        <f t="shared" si="2058"/>
        <v>0.0988234058076235-0.199582457758494i</v>
      </c>
      <c r="AE3861" t="str">
        <f t="shared" si="2059"/>
        <v>-0.0000344693763717366+0.0000437144771961108i</v>
      </c>
      <c r="AF3861" t="str">
        <f t="shared" si="2060"/>
        <v>-15.0866195763739-0.184770145722642i</v>
      </c>
      <c r="AG3861" t="str">
        <f t="shared" si="2061"/>
        <v>0.997392333483767-0.00129875120253781i</v>
      </c>
      <c r="AH3861" t="str">
        <f t="shared" si="2062"/>
        <v>0.000530336018606173-0.000654151810974719i</v>
      </c>
      <c r="AI3861">
        <f t="shared" si="2063"/>
        <v>-61.492491030060414</v>
      </c>
      <c r="AJ3861">
        <f t="shared" si="2064"/>
        <v>-50.967517514092258</v>
      </c>
      <c r="AK3861"/>
      <c r="AL3861"/>
      <c r="AM3861"/>
      <c r="AN3861"/>
    </row>
    <row r="3862" spans="1:40" x14ac:dyDescent="0.3">
      <c r="A3862"/>
      <c r="B3862">
        <f t="shared" si="2030"/>
        <v>1928000</v>
      </c>
      <c r="C3862" s="186" t="str">
        <f t="shared" si="2033"/>
        <v>-2.05602636159343E-08+0.00127023990681854i</v>
      </c>
      <c r="D3862" s="158" t="str">
        <f t="shared" si="2034"/>
        <v>-5.95700611463465+0.00973850595227548i</v>
      </c>
      <c r="E3862" t="str">
        <f t="shared" si="2035"/>
        <v>2870</v>
      </c>
      <c r="F3862" t="str">
        <f t="shared" si="2036"/>
        <v>0.777000777000777</v>
      </c>
      <c r="G3862" t="str">
        <f t="shared" si="2031"/>
        <v>0.777000777000777</v>
      </c>
      <c r="H3862" t="str">
        <f t="shared" si="2037"/>
        <v>9.12961808692566+0.194412922597963i</v>
      </c>
      <c r="I3862" t="str">
        <f t="shared" si="2038"/>
        <v>7571.2382951514i</v>
      </c>
      <c r="J3862" t="str">
        <f t="shared" si="2032"/>
        <v>-49031.3566840378+1637.4831905128i</v>
      </c>
      <c r="K3862" t="str">
        <f t="shared" si="2039"/>
        <v>0.00515124054941773-0.154244217105327i</v>
      </c>
      <c r="L3862" t="str">
        <f t="shared" si="2040"/>
        <v>0.00038219196382123-0.00959111526412305i</v>
      </c>
      <c r="M3862" t="str">
        <f t="shared" si="2041"/>
        <v>0.00553343251323896-0.16383533236945i</v>
      </c>
      <c r="N3862" t="str">
        <f t="shared" si="2042"/>
        <v>-24.2279625444845i</v>
      </c>
      <c r="O3862" t="str">
        <f t="shared" si="2043"/>
        <v>0.617859613090347+0.786288432136609i</v>
      </c>
      <c r="P3862" t="str">
        <f t="shared" si="2044"/>
        <v>0.382140386909653-0.786288432136609i</v>
      </c>
      <c r="Q3862" t="str">
        <f t="shared" si="2045"/>
        <v>-0.382140386909653+25.0142509766211i</v>
      </c>
      <c r="R3862" t="str">
        <f t="shared" si="2046"/>
        <v>-0.0316596139397139-0.0147932460634208i</v>
      </c>
      <c r="S3862" t="str">
        <f t="shared" si="2047"/>
        <v>2.50087739392994i</v>
      </c>
      <c r="T3862" t="str">
        <f t="shared" si="2048"/>
        <v>0.0369960946628521-0.0791768128023797i</v>
      </c>
      <c r="U3862" t="str">
        <f t="shared" si="2049"/>
        <v>0.00005-0.000125074612639802i</v>
      </c>
      <c r="V3862" t="str">
        <f t="shared" si="2050"/>
        <v>3.33333333333333E-06-0.000137582073903782i</v>
      </c>
      <c r="W3862" t="str">
        <f t="shared" si="2051"/>
        <v>0.000014025253845094-0.0000677286068956887i</v>
      </c>
      <c r="X3862" t="str">
        <f t="shared" si="2052"/>
        <v>0.0000141227254219152-0.0000676862551306125i</v>
      </c>
      <c r="Y3862" t="str">
        <f t="shared" si="2053"/>
        <v>0.009+3.87647400711752i</v>
      </c>
      <c r="Z3862" t="str">
        <f t="shared" si="2054"/>
        <v>-0.000244335242942267-0.0000515737018322588i</v>
      </c>
      <c r="AA3862" t="str">
        <f t="shared" si="2055"/>
        <v>0.00839828421133971-3.61157297197907i</v>
      </c>
      <c r="AB3862" t="str">
        <f t="shared" si="2056"/>
        <v>0.0901933455682898-0.193026364084081i</v>
      </c>
      <c r="AC3862" t="str">
        <f t="shared" si="2057"/>
        <v>0.968874540275063-0.0158449551076286i</v>
      </c>
      <c r="AD3862" t="str">
        <f t="shared" si="2058"/>
        <v>0.0963232399867392-0.197652140406438i</v>
      </c>
      <c r="AE3862" t="str">
        <f t="shared" si="2059"/>
        <v>-0.0000337288147989757+0.0000433256376856731i</v>
      </c>
      <c r="AF3862" t="str">
        <f t="shared" si="2060"/>
        <v>-15.0866242015603-0.184674416645688i</v>
      </c>
      <c r="AG3862" t="str">
        <f t="shared" si="2061"/>
        <v>0.997418845234916-0.00126532882323402i</v>
      </c>
      <c r="AH3862" t="str">
        <f t="shared" si="2062"/>
        <v>0.000519015220874308-0.000648425727096186i</v>
      </c>
      <c r="AI3862">
        <f t="shared" si="2063"/>
        <v>-61.612562081897579</v>
      </c>
      <c r="AJ3862">
        <f t="shared" si="2064"/>
        <v>-51.325397550919604</v>
      </c>
      <c r="AK3862"/>
      <c r="AL3862"/>
      <c r="AM3862"/>
      <c r="AN3862"/>
    </row>
    <row r="3863" spans="1:40" x14ac:dyDescent="0.3">
      <c r="A3863"/>
      <c r="B3863">
        <f t="shared" si="2030"/>
        <v>1929000</v>
      </c>
      <c r="C3863" s="186" t="str">
        <f t="shared" si="2033"/>
        <v>-2.05389521236004E-08+0.00126958141023682i</v>
      </c>
      <c r="D3863" s="158" t="str">
        <f t="shared" si="2034"/>
        <v>-5.95700611447126+0.00973345747848229i</v>
      </c>
      <c r="E3863" t="str">
        <f t="shared" si="2035"/>
        <v>2870</v>
      </c>
      <c r="F3863" t="str">
        <f t="shared" si="2036"/>
        <v>0.777000777000777</v>
      </c>
      <c r="G3863" t="str">
        <f t="shared" si="2031"/>
        <v>0.777000777000777</v>
      </c>
      <c r="H3863" t="str">
        <f t="shared" si="2037"/>
        <v>9.12962270508923+0.194312244135054i</v>
      </c>
      <c r="I3863" t="str">
        <f t="shared" si="2038"/>
        <v>7575.16528596839i</v>
      </c>
      <c r="J3863" t="str">
        <f t="shared" si="2032"/>
        <v>-49082.2333153077+1638.33250752033i</v>
      </c>
      <c r="K3863" t="str">
        <f t="shared" si="2039"/>
        <v>0.00514590681855529-0.154164431168762i</v>
      </c>
      <c r="L3863" t="str">
        <f t="shared" si="2040"/>
        <v>0.000381796434780174-0.00958615895123402i</v>
      </c>
      <c r="M3863" t="str">
        <f t="shared" si="2041"/>
        <v>0.00552770325333546-0.163750590119996i</v>
      </c>
      <c r="N3863" t="str">
        <f t="shared" si="2042"/>
        <v>-24.2405289150988i</v>
      </c>
      <c r="O3863" t="str">
        <f t="shared" si="2043"/>
        <v>0.627691361290665+0.778462301567052i</v>
      </c>
      <c r="P3863" t="str">
        <f t="shared" si="2044"/>
        <v>0.372308638709335-0.778462301567052i</v>
      </c>
      <c r="Q3863" t="str">
        <f t="shared" si="2045"/>
        <v>-0.372308638709335+25.0189912166659i</v>
      </c>
      <c r="R3863" t="str">
        <f t="shared" si="2046"/>
        <v>-0.0313293633478085-0.0144148276389915i</v>
      </c>
      <c r="S3863" t="str">
        <f t="shared" si="2047"/>
        <v>2.50217452950771i</v>
      </c>
      <c r="T3863" t="str">
        <f t="shared" si="2048"/>
        <v>0.0360684145655283-0.0783915349945788i</v>
      </c>
      <c r="U3863" t="str">
        <f t="shared" si="2049"/>
        <v>0.00005-0.000125009773545639i</v>
      </c>
      <c r="V3863" t="str">
        <f t="shared" si="2050"/>
        <v>3.33333333333333E-06-0.000137510750900203i</v>
      </c>
      <c r="W3863" t="str">
        <f t="shared" si="2051"/>
        <v>0.0000140248059998941-0.0000676957005716041i</v>
      </c>
      <c r="X3863" t="str">
        <f t="shared" si="2052"/>
        <v>0.0000141221789225153-0.0000676533708783248i</v>
      </c>
      <c r="Y3863" t="str">
        <f t="shared" si="2053"/>
        <v>0.009+3.87848462641581i</v>
      </c>
      <c r="Z3863" t="str">
        <f t="shared" si="2054"/>
        <v>-0.000244089939570127-0.0000515444220780098i</v>
      </c>
      <c r="AA3863" t="str">
        <f t="shared" si="2055"/>
        <v>0.00838957831575902-3.60970067752275i</v>
      </c>
      <c r="AB3863" t="str">
        <f t="shared" si="2056"/>
        <v>0.0879317400567555-0.191111923294275i</v>
      </c>
      <c r="AC3863" t="str">
        <f t="shared" si="2057"/>
        <v>0.969191370347178-0.0154552843247168i</v>
      </c>
      <c r="AD3863" t="str">
        <f t="shared" si="2058"/>
        <v>0.0938475044177195-0.195690437650507i</v>
      </c>
      <c r="AE3863" t="str">
        <f t="shared" si="2059"/>
        <v>-0.0000329939821970166+0.0000429287517218892i</v>
      </c>
      <c r="AF3863" t="str">
        <f t="shared" si="2060"/>
        <v>-15.0866288195605-0.184578786656572i</v>
      </c>
      <c r="AG3863" t="str">
        <f t="shared" si="2061"/>
        <v>0.997445740436931-0.00123225944112865i</v>
      </c>
      <c r="AH3863" t="str">
        <f t="shared" si="2062"/>
        <v>0.000507780522871801-0.000642575741603975i</v>
      </c>
      <c r="AI3863">
        <f t="shared" si="2063"/>
        <v>-61.734427871299047</v>
      </c>
      <c r="AJ3863">
        <f t="shared" si="2064"/>
        <v>-51.683266855030467</v>
      </c>
      <c r="AK3863"/>
      <c r="AL3863"/>
      <c r="AM3863"/>
      <c r="AN3863"/>
    </row>
    <row r="3864" spans="1:40" x14ac:dyDescent="0.3">
      <c r="A3864"/>
      <c r="B3864">
        <f t="shared" si="2030"/>
        <v>1930000</v>
      </c>
      <c r="C3864" s="186" t="str">
        <f t="shared" si="2033"/>
        <v>-2.05176737493558E-08+0.00126892359603497i</v>
      </c>
      <c r="D3864" s="158" t="str">
        <f t="shared" si="2034"/>
        <v>-5.95700611430813+0.00972841423626811i</v>
      </c>
      <c r="E3864" t="str">
        <f t="shared" si="2035"/>
        <v>2870</v>
      </c>
      <c r="F3864" t="str">
        <f t="shared" si="2036"/>
        <v>0.777000777000777</v>
      </c>
      <c r="G3864" t="str">
        <f t="shared" si="2031"/>
        <v>0.777000777000777</v>
      </c>
      <c r="H3864" t="str">
        <f t="shared" si="2037"/>
        <v>9.12962731608119+0.194211669837883i</v>
      </c>
      <c r="I3864" t="str">
        <f t="shared" si="2038"/>
        <v>7579.09227678538i</v>
      </c>
      <c r="J3864" t="str">
        <f t="shared" si="2032"/>
        <v>-49133.1363280301+1639.18182452786i</v>
      </c>
      <c r="K3864" t="str">
        <f t="shared" si="2039"/>
        <v>0.00514058136447753-0.154084727640849i</v>
      </c>
      <c r="L3864" t="str">
        <f t="shared" si="2040"/>
        <v>0.000381401519094871-0.00958120775000447i</v>
      </c>
      <c r="M3864" t="str">
        <f t="shared" si="2041"/>
        <v>0.0055219828835724-0.163665935390853i</v>
      </c>
      <c r="N3864" t="str">
        <f t="shared" si="2042"/>
        <v>-24.2530952857132i</v>
      </c>
      <c r="O3864" t="str">
        <f t="shared" si="2043"/>
        <v>0.637423989748687+0.770513242775791i</v>
      </c>
      <c r="P3864" t="str">
        <f t="shared" si="2044"/>
        <v>0.362576010251313-0.770513242775791i</v>
      </c>
      <c r="Q3864" t="str">
        <f t="shared" si="2045"/>
        <v>-0.362576010251313+25.023608528489i</v>
      </c>
      <c r="R3864" t="str">
        <f t="shared" si="2046"/>
        <v>-0.0309948864448797-0.0140402615228712i</v>
      </c>
      <c r="S3864" t="str">
        <f t="shared" si="2047"/>
        <v>2.50347166508548i</v>
      </c>
      <c r="T3864" t="str">
        <f t="shared" si="2048"/>
        <v>0.035149396892898-0.0775948199772983i</v>
      </c>
      <c r="U3864" t="str">
        <f t="shared" si="2049"/>
        <v>0.00005-0.000124945001642248i</v>
      </c>
      <c r="V3864" t="str">
        <f t="shared" si="2050"/>
        <v>3.33333333333333E-06-0.000137439501806473i</v>
      </c>
      <c r="W3864" t="str">
        <f t="shared" si="2051"/>
        <v>0.0000140243579592968-0.0000676628293086361i</v>
      </c>
      <c r="X3864" t="str">
        <f t="shared" si="2052"/>
        <v>0.0000141216323812443-0.0000676205216641341i</v>
      </c>
      <c r="Y3864" t="str">
        <f t="shared" si="2053"/>
        <v>0.009+3.88049524571411i</v>
      </c>
      <c r="Z3864" t="str">
        <f t="shared" si="2054"/>
        <v>-0.000243845016749155-0.0000515151733999763i</v>
      </c>
      <c r="AA3864" t="str">
        <f t="shared" si="2055"/>
        <v>0.00838088594988772-3.60783032333462i</v>
      </c>
      <c r="AB3864" t="str">
        <f t="shared" si="2056"/>
        <v>0.0856912528029985-0.189169599556381i</v>
      </c>
      <c r="AC3864" t="str">
        <f t="shared" si="2057"/>
        <v>0.969512566172342-0.0150693303356594i</v>
      </c>
      <c r="AD3864" t="str">
        <f t="shared" si="2058"/>
        <v>0.0913965944309783-0.193697658633508i</v>
      </c>
      <c r="AE3864" t="str">
        <f t="shared" si="2059"/>
        <v>-0.0000322649725715122+0.0000425238974034807i</v>
      </c>
      <c r="AF3864" t="str">
        <f t="shared" si="2060"/>
        <v>-15.0866334303893-0.184483255601615i</v>
      </c>
      <c r="AG3864" t="str">
        <f t="shared" si="2061"/>
        <v>0.997473014466967-0.00119954768142059i</v>
      </c>
      <c r="AH3864" t="str">
        <f t="shared" si="2062"/>
        <v>0.000496633381953381-0.000636603056267541i</v>
      </c>
      <c r="AI3864">
        <f t="shared" si="2063"/>
        <v>-61.858135779418248</v>
      </c>
      <c r="AJ3864">
        <f t="shared" si="2064"/>
        <v>-52.04112503777651</v>
      </c>
      <c r="AK3864"/>
      <c r="AL3864"/>
      <c r="AM3864"/>
      <c r="AN3864"/>
    </row>
    <row r="3865" spans="1:40" x14ac:dyDescent="0.3">
      <c r="A3865"/>
      <c r="B3865">
        <f t="shared" ref="B3865:B3928" si="2065">B3864+1000</f>
        <v>1931000</v>
      </c>
      <c r="C3865" s="186" t="str">
        <f t="shared" si="2033"/>
        <v>-2.04964284246148E-08+0.00126826646315284i</v>
      </c>
      <c r="D3865" s="158" t="str">
        <f t="shared" si="2034"/>
        <v>-5.95700611414524+0.00972337621750511i</v>
      </c>
      <c r="E3865" t="str">
        <f t="shared" si="2035"/>
        <v>2870</v>
      </c>
      <c r="F3865" t="str">
        <f t="shared" si="2036"/>
        <v>0.777000777000777</v>
      </c>
      <c r="G3865" t="str">
        <f t="shared" si="2031"/>
        <v>0.777000777000777</v>
      </c>
      <c r="H3865" t="str">
        <f t="shared" si="2037"/>
        <v>9.12963191991636+0.194111199544955i</v>
      </c>
      <c r="I3865" t="str">
        <f t="shared" si="2038"/>
        <v>7583.01926760236i</v>
      </c>
      <c r="J3865" t="str">
        <f t="shared" si="2032"/>
        <v>-49184.0657222051+1640.03114153538i</v>
      </c>
      <c r="K3865" t="str">
        <f t="shared" si="2039"/>
        <v>0.00513526417007433-0.154005106394117i</v>
      </c>
      <c r="L3865" t="str">
        <f t="shared" si="2040"/>
        <v>0.000381007215498458-0.00957626165254342i</v>
      </c>
      <c r="M3865" t="str">
        <f t="shared" si="2041"/>
        <v>0.00551627138557279-0.16358136804666i</v>
      </c>
      <c r="N3865" t="str">
        <f t="shared" si="2042"/>
        <v>-24.2656616563276i</v>
      </c>
      <c r="O3865" t="str">
        <f t="shared" si="2043"/>
        <v>0.647055961569474+0.762442511011423i</v>
      </c>
      <c r="P3865" t="str">
        <f t="shared" si="2044"/>
        <v>0.352944038430526-0.762442511011423i</v>
      </c>
      <c r="Q3865" t="str">
        <f t="shared" si="2045"/>
        <v>-0.352944038430526+25.028104167339i</v>
      </c>
      <c r="R3865" t="str">
        <f t="shared" si="2046"/>
        <v>-0.0306562218533211-0.0136695974013507i</v>
      </c>
      <c r="S3865" t="str">
        <f t="shared" si="2047"/>
        <v>2.50476880066323i</v>
      </c>
      <c r="T3865" t="str">
        <f t="shared" si="2048"/>
        <v>0.0342391810885304-0.076786748044409i</v>
      </c>
      <c r="U3865" t="str">
        <f t="shared" si="2049"/>
        <v>0.0000500000000000001-0.00012488029682524i</v>
      </c>
      <c r="V3865" t="str">
        <f t="shared" si="2050"/>
        <v>3.33333333333333E-06-0.000137368326507764i</v>
      </c>
      <c r="W3865" t="str">
        <f t="shared" si="2051"/>
        <v>0.0000140239097233549-0.0000676299930520535i</v>
      </c>
      <c r="X3865" t="str">
        <f t="shared" si="2052"/>
        <v>0.000014121085797837-0.0000675877074333457i</v>
      </c>
      <c r="Y3865" t="str">
        <f t="shared" si="2053"/>
        <v>0.009+3.88250586501241i</v>
      </c>
      <c r="Z3865" t="str">
        <f t="shared" si="2054"/>
        <v>-0.000243600473690988-0.0000514859557470884i</v>
      </c>
      <c r="AA3865" t="str">
        <f t="shared" si="2055"/>
        <v>0.00837220708570507-3.60596190640015i</v>
      </c>
      <c r="AB3865" t="str">
        <f t="shared" si="2056"/>
        <v>0.0834722237586308-0.187199588620057i</v>
      </c>
      <c r="AC3865" t="str">
        <f t="shared" si="2057"/>
        <v>0.969838090635169-0.0146871442904296i</v>
      </c>
      <c r="AD3865" t="str">
        <f t="shared" si="2058"/>
        <v>0.0889709014447679-0.191674117512896i</v>
      </c>
      <c r="AE3865" t="str">
        <f t="shared" si="2059"/>
        <v>-0.0000315418788687909+0.0000421111539258798i</v>
      </c>
      <c r="AF3865" t="str">
        <f t="shared" si="2060"/>
        <v>-15.0866380340616-0.18438782332745i</v>
      </c>
      <c r="AG3865" t="str">
        <f t="shared" si="2061"/>
        <v>0.997500662646154-0.00116719810878958i</v>
      </c>
      <c r="AH3865" t="str">
        <f t="shared" si="2062"/>
        <v>0.000485575238533628-0.000630508890008765i</v>
      </c>
      <c r="AI3865">
        <f t="shared" si="2063"/>
        <v>-61.983735241030246</v>
      </c>
      <c r="AJ3865">
        <f t="shared" si="2064"/>
        <v>-52.398971712949638</v>
      </c>
      <c r="AK3865"/>
      <c r="AL3865"/>
      <c r="AM3865"/>
      <c r="AN3865"/>
    </row>
    <row r="3866" spans="1:40" x14ac:dyDescent="0.3">
      <c r="A3866"/>
      <c r="B3866">
        <f t="shared" si="2065"/>
        <v>1932000</v>
      </c>
      <c r="C3866" s="186" t="str">
        <f t="shared" si="2033"/>
        <v>-2.04752160809704E-08+0.00126761001053251i</v>
      </c>
      <c r="D3866" s="158" t="str">
        <f t="shared" si="2034"/>
        <v>-5.95700611398262+0.00971834341408258i</v>
      </c>
      <c r="E3866" t="str">
        <f t="shared" si="2035"/>
        <v>2870</v>
      </c>
      <c r="F3866" t="str">
        <f t="shared" si="2036"/>
        <v>0.777000777000777</v>
      </c>
      <c r="G3866" t="str">
        <f t="shared" si="2031"/>
        <v>0.777000777000777</v>
      </c>
      <c r="H3866" t="str">
        <f t="shared" si="2037"/>
        <v>9.12963651660958+0.194010833095113i</v>
      </c>
      <c r="I3866" t="str">
        <f t="shared" si="2038"/>
        <v>7586.94625841935i</v>
      </c>
      <c r="J3866" t="str">
        <f t="shared" si="2032"/>
        <v>-49235.0214978327+1640.88045854291i</v>
      </c>
      <c r="K3866" t="str">
        <f t="shared" si="2039"/>
        <v>0.00512995521827991-0.153925567301358i</v>
      </c>
      <c r="L3866" t="str">
        <f t="shared" si="2040"/>
        <v>0.000380613522727333-0.00957132065097598i</v>
      </c>
      <c r="M3866" t="str">
        <f t="shared" si="2041"/>
        <v>0.00551056874100724-0.163496887952334i</v>
      </c>
      <c r="N3866" t="str">
        <f t="shared" si="2042"/>
        <v>-24.2782280269419i</v>
      </c>
      <c r="O3866" t="str">
        <f t="shared" si="2043"/>
        <v>0.65658575575294+0.754251380736119i</v>
      </c>
      <c r="P3866" t="str">
        <f t="shared" si="2044"/>
        <v>0.34341424424706-0.754251380736119i</v>
      </c>
      <c r="Q3866" t="str">
        <f t="shared" si="2045"/>
        <v>-0.34341424424706+25.032479407678i</v>
      </c>
      <c r="R3866" t="str">
        <f t="shared" si="2046"/>
        <v>-0.0303134087711152-0.0133028847226869i</v>
      </c>
      <c r="S3866" t="str">
        <f t="shared" si="2047"/>
        <v>2.506065936241i</v>
      </c>
      <c r="T3866" t="str">
        <f t="shared" si="2048"/>
        <v>0.0333379062572664-0.0759674011326409i</v>
      </c>
      <c r="U3866" t="str">
        <f t="shared" si="2049"/>
        <v>0.0000500000000000001-0.000124815658990444i</v>
      </c>
      <c r="V3866" t="str">
        <f t="shared" si="2050"/>
        <v>3.33333333333333E-06-0.000137297224889489i</v>
      </c>
      <c r="W3866" t="str">
        <f t="shared" si="2051"/>
        <v>0.0000140234612921211-0.00006759719174724i</v>
      </c>
      <c r="X3866" t="str">
        <f t="shared" si="2052"/>
        <v>0.0000141205391720292-0.0000675549281313794i</v>
      </c>
      <c r="Y3866" t="str">
        <f t="shared" si="2053"/>
        <v>0.009+3.88451648431071i</v>
      </c>
      <c r="Z3866" t="str">
        <f t="shared" si="2054"/>
        <v>-0.000243356309609308-0.0000514567690683903i</v>
      </c>
      <c r="AA3866" t="str">
        <f t="shared" si="2055"/>
        <v>0.00836354169526267-3.60409542371104i</v>
      </c>
      <c r="AB3866" t="str">
        <f t="shared" si="2056"/>
        <v>0.0812749920494737-0.18520209024011i</v>
      </c>
      <c r="AC3866" t="str">
        <f t="shared" si="2057"/>
        <v>0.970167906034088-0.014308777117686i</v>
      </c>
      <c r="AD3866" t="str">
        <f t="shared" si="2058"/>
        <v>0.0865708129006372-0.189620133411169i</v>
      </c>
      <c r="AE3866" t="str">
        <f t="shared" si="2059"/>
        <v>-0.0000308247929630328+0.0000416906015670758i</v>
      </c>
      <c r="AF3866" t="str">
        <f t="shared" si="2060"/>
        <v>-15.0866426305922-0.18429248968103i</v>
      </c>
      <c r="AG3866" t="str">
        <f t="shared" si="2061"/>
        <v>0.997528680240388-0.00113521522670892i</v>
      </c>
      <c r="AH3866" t="str">
        <f t="shared" si="2062"/>
        <v>0.000474607515884556-0.000624294478660006i</v>
      </c>
      <c r="AI3866">
        <f t="shared" si="2063"/>
        <v>-62.111277864375367</v>
      </c>
      <c r="AJ3866">
        <f t="shared" si="2064"/>
        <v>-52.756806496852448</v>
      </c>
      <c r="AK3866"/>
      <c r="AL3866"/>
      <c r="AM3866"/>
      <c r="AN3866"/>
    </row>
    <row r="3867" spans="1:40" x14ac:dyDescent="0.3">
      <c r="A3867"/>
      <c r="B3867">
        <f t="shared" si="2065"/>
        <v>1933000</v>
      </c>
      <c r="C3867" s="186" t="str">
        <f t="shared" si="2033"/>
        <v>-2.04540366501914E-08+0.00126695423711819i</v>
      </c>
      <c r="D3867" s="158" t="str">
        <f t="shared" si="2034"/>
        <v>-5.95700611382024+0.00971331581790613i</v>
      </c>
      <c r="E3867" t="str">
        <f t="shared" si="2035"/>
        <v>2870</v>
      </c>
      <c r="F3867" t="str">
        <f t="shared" si="2036"/>
        <v>0.777000777000777</v>
      </c>
      <c r="G3867" t="str">
        <f t="shared" si="2031"/>
        <v>0.777000777000777</v>
      </c>
      <c r="H3867" t="str">
        <f t="shared" si="2037"/>
        <v>9.12964110617558+0.19391057032753i</v>
      </c>
      <c r="I3867" t="str">
        <f t="shared" si="2038"/>
        <v>7590.87324923634i</v>
      </c>
      <c r="J3867" t="str">
        <f t="shared" si="2032"/>
        <v>-49286.0036549129+1641.72977555044i</v>
      </c>
      <c r="K3867" t="str">
        <f t="shared" si="2039"/>
        <v>0.0051246544920724-0.153846110235628i</v>
      </c>
      <c r="L3867" t="str">
        <f t="shared" si="2040"/>
        <v>0.000380220439521151-0.00956638473744345i</v>
      </c>
      <c r="M3867" t="str">
        <f t="shared" si="2041"/>
        <v>0.00550487493159355-0.163412494973071i</v>
      </c>
      <c r="N3867" t="str">
        <f t="shared" si="2042"/>
        <v>-24.2907943975563i</v>
      </c>
      <c r="O3867" t="str">
        <f t="shared" si="2043"/>
        <v>0.666011867434266+0.745941145424169i</v>
      </c>
      <c r="P3867" t="str">
        <f t="shared" si="2044"/>
        <v>0.333988132565734-0.745941145424169i</v>
      </c>
      <c r="Q3867" t="str">
        <f t="shared" si="2045"/>
        <v>-0.333988132565734+25.0367355429805i</v>
      </c>
      <c r="R3867" t="str">
        <f t="shared" si="2046"/>
        <v>-0.0299664869746414-0.0129401726908583i</v>
      </c>
      <c r="S3867" t="str">
        <f t="shared" si="2047"/>
        <v>2.50736307181877i</v>
      </c>
      <c r="T3867" t="str">
        <f t="shared" si="2048"/>
        <v>0.0324457111480158-0.075136862832354i</v>
      </c>
      <c r="U3867" t="str">
        <f t="shared" si="2049"/>
        <v>0.0000500000000000001-0.000124751088033905i</v>
      </c>
      <c r="V3867" t="str">
        <f t="shared" si="2050"/>
        <v>3.33333333333333E-06-0.000137226196837296i</v>
      </c>
      <c r="W3867" t="str">
        <f t="shared" si="2051"/>
        <v>0.0000140230126656481-0.0000675644253396915i</v>
      </c>
      <c r="X3867" t="str">
        <f t="shared" si="2052"/>
        <v>0.0000141199925035572-0.0000675221837037673i</v>
      </c>
      <c r="Y3867" t="str">
        <f t="shared" si="2053"/>
        <v>0.009+3.886527103609i</v>
      </c>
      <c r="Z3867" t="str">
        <f t="shared" si="2054"/>
        <v>-0.000243112523719828-0.0000514276133130379i</v>
      </c>
      <c r="AA3867" t="str">
        <f t="shared" si="2055"/>
        <v>0.00835488975068446-3.60223087226524i</v>
      </c>
      <c r="AB3867" t="str">
        <f t="shared" si="2056"/>
        <v>0.0790998959336186-0.183177308202759i</v>
      </c>
      <c r="AC3867" t="str">
        <f t="shared" si="2057"/>
        <v>0.970501974078353-0.013934279518585i</v>
      </c>
      <c r="AD3867" t="str">
        <f t="shared" si="2058"/>
        <v>0.0841967121995145-0.187536030365386i</v>
      </c>
      <c r="AE3867" t="str">
        <f t="shared" si="2059"/>
        <v>-0.0000301138056436292+0.0000412623216733015i</v>
      </c>
      <c r="AF3867" t="str">
        <f t="shared" si="2060"/>
        <v>-15.0866472199958-0.184197254509624i</v>
      </c>
      <c r="AG3867" t="str">
        <f t="shared" si="2061"/>
        <v>0.997557062461133-0.00110360347676843i</v>
      </c>
      <c r="AH3867" t="str">
        <f t="shared" si="2062"/>
        <v>0.000463731619936738-0.000617961074719636i</v>
      </c>
      <c r="AI3867">
        <f t="shared" si="2063"/>
        <v>-62.240817559882835</v>
      </c>
      <c r="AJ3867">
        <f t="shared" si="2064"/>
        <v>-53.11462900836792</v>
      </c>
      <c r="AK3867"/>
      <c r="AL3867"/>
      <c r="AM3867"/>
      <c r="AN3867"/>
    </row>
    <row r="3868" spans="1:40" x14ac:dyDescent="0.3">
      <c r="A3868"/>
      <c r="B3868">
        <f t="shared" si="2065"/>
        <v>1934000</v>
      </c>
      <c r="C3868" s="186" t="str">
        <f t="shared" si="2033"/>
        <v>-2.04328900642232E-08+0.00126629914185632i</v>
      </c>
      <c r="D3868" s="158" t="str">
        <f t="shared" si="2034"/>
        <v>-5.95700611365812+0.00970829342089846i</v>
      </c>
      <c r="E3868" t="str">
        <f t="shared" si="2035"/>
        <v>2870</v>
      </c>
      <c r="F3868" t="str">
        <f t="shared" si="2036"/>
        <v>0.777000777000777</v>
      </c>
      <c r="G3868" t="str">
        <f t="shared" si="2031"/>
        <v>0.777000777000777</v>
      </c>
      <c r="H3868" t="str">
        <f t="shared" si="2037"/>
        <v>9.1296456886291+0.193810411081713i</v>
      </c>
      <c r="I3868" t="str">
        <f t="shared" si="2038"/>
        <v>7594.80024005332i</v>
      </c>
      <c r="J3868" t="str">
        <f t="shared" si="2032"/>
        <v>-49337.0121934456+1642.57909255796i</v>
      </c>
      <c r="K3868" t="str">
        <f t="shared" si="2039"/>
        <v>0.00511936197447383-0.153766735070241i</v>
      </c>
      <c r="L3868" t="str">
        <f t="shared" si="2040"/>
        <v>0.000379827964622818-0.00956145390410326i</v>
      </c>
      <c r="M3868" t="str">
        <f t="shared" si="2041"/>
        <v>0.00549918993909665-0.163328188974344i</v>
      </c>
      <c r="N3868" t="str">
        <f t="shared" si="2042"/>
        <v>-24.3033607681706i</v>
      </c>
      <c r="O3868" t="str">
        <f t="shared" si="2043"/>
        <v>0.675332808120994+0.737513117358202i</v>
      </c>
      <c r="P3868" t="str">
        <f t="shared" si="2044"/>
        <v>0.324667191879006-0.737513117358202i</v>
      </c>
      <c r="Q3868" t="str">
        <f t="shared" si="2045"/>
        <v>-0.324667191879006+25.0408738855288i</v>
      </c>
      <c r="R3868" t="str">
        <f t="shared" si="2046"/>
        <v>-0.0296154968214676-0.0125815102591906i</v>
      </c>
      <c r="S3868" t="str">
        <f t="shared" si="2047"/>
        <v>2.50866020739654i</v>
      </c>
      <c r="T3868" t="str">
        <f t="shared" si="2048"/>
        <v>0.0315627341361828-0.0742952183982945i</v>
      </c>
      <c r="U3868" t="str">
        <f t="shared" si="2049"/>
        <v>0.0000500000000000001-0.000124686583851881i</v>
      </c>
      <c r="V3868" t="str">
        <f t="shared" si="2050"/>
        <v>3.33333333333333E-06-0.000137155242237069i</v>
      </c>
      <c r="W3868" t="str">
        <f t="shared" si="2051"/>
        <v>0.0000140225638439886-0.0000675316937750165i</v>
      </c>
      <c r="X3868" t="str">
        <f t="shared" si="2052"/>
        <v>0.0000141194457921583-0.0000674894740961538i</v>
      </c>
      <c r="Y3868" t="str">
        <f t="shared" si="2053"/>
        <v>0.009+3.8885377229073i</v>
      </c>
      <c r="Z3868" t="str">
        <f t="shared" si="2054"/>
        <v>-0.000242869115240286-0.0000513984884303009i</v>
      </c>
      <c r="AA3868" t="str">
        <f t="shared" si="2055"/>
        <v>0.00834625122416638-3.60036824906687i</v>
      </c>
      <c r="AB3868" t="str">
        <f t="shared" si="2056"/>
        <v>0.0769472727585818-0.181125450351855i</v>
      </c>
      <c r="AC3868" t="str">
        <f t="shared" si="2057"/>
        <v>0.970840255885064-0.0135637019604633i</v>
      </c>
      <c r="AD3868" t="str">
        <f t="shared" si="2058"/>
        <v>0.0818489786386377-0.185422137276046i</v>
      </c>
      <c r="AE3868" t="str">
        <f t="shared" si="2059"/>
        <v>-0.0000294090066027915+0.0000408263966446061i</v>
      </c>
      <c r="AF3868" t="str">
        <f t="shared" si="2060"/>
        <v>-15.0866518022872-0.184102117660815i</v>
      </c>
      <c r="AG3868" t="str">
        <f t="shared" si="2061"/>
        <v>0.997585804466224-0.00107236723801058i</v>
      </c>
      <c r="AH3868" t="str">
        <f t="shared" si="2062"/>
        <v>0.000452948939084974-0.00061150994710576i</v>
      </c>
      <c r="AI3868">
        <f t="shared" si="2063"/>
        <v>-62.372410678563305</v>
      </c>
      <c r="AJ3868">
        <f t="shared" si="2064"/>
        <v>-53.472438868999134</v>
      </c>
      <c r="AK3868"/>
      <c r="AL3868"/>
      <c r="AM3868"/>
      <c r="AN3868"/>
    </row>
    <row r="3869" spans="1:40" x14ac:dyDescent="0.3">
      <c r="A3869"/>
      <c r="B3869">
        <f t="shared" si="2065"/>
        <v>1935000</v>
      </c>
      <c r="C3869" s="186" t="str">
        <f t="shared" si="2033"/>
        <v>-2.04117762551873E-08+0.0012656447236955i</v>
      </c>
      <c r="D3869" s="158" t="str">
        <f t="shared" si="2034"/>
        <v>-5.95700611349624+0.00970327621499884i</v>
      </c>
      <c r="E3869" t="str">
        <f t="shared" si="2035"/>
        <v>2870</v>
      </c>
      <c r="F3869" t="str">
        <f t="shared" si="2036"/>
        <v>0.777000777000777</v>
      </c>
      <c r="G3869" t="str">
        <f t="shared" si="2031"/>
        <v>0.777000777000777</v>
      </c>
      <c r="H3869" t="str">
        <f t="shared" si="2037"/>
        <v>9.12965026398481+0.193710355197496i</v>
      </c>
      <c r="I3869" t="str">
        <f t="shared" si="2038"/>
        <v>7598.72723087031i</v>
      </c>
      <c r="J3869" t="str">
        <f t="shared" si="2032"/>
        <v>-49388.0471134308+1643.42840956549i</v>
      </c>
      <c r="K3869" t="str">
        <f t="shared" si="2039"/>
        <v>0.00511407764855013-0.153687441678774i</v>
      </c>
      <c r="L3869" t="str">
        <f t="shared" si="2040"/>
        <v>0.000379436096778472-0.0095565281431289i</v>
      </c>
      <c r="M3869" t="str">
        <f t="shared" si="2041"/>
        <v>0.0054935137453286-0.163243969821903i</v>
      </c>
      <c r="N3869" t="str">
        <f t="shared" si="2042"/>
        <v>-24.315927138785i</v>
      </c>
      <c r="O3869" t="str">
        <f t="shared" si="2043"/>
        <v>0.684547105928689+0.728968627421411i</v>
      </c>
      <c r="P3869" t="str">
        <f t="shared" si="2044"/>
        <v>0.315452894071311-0.728968627421411i</v>
      </c>
      <c r="Q3869" t="str">
        <f t="shared" si="2045"/>
        <v>-0.315452894071311+25.0448957662064i</v>
      </c>
      <c r="R3869" t="str">
        <f t="shared" si="2046"/>
        <v>-0.0292604792530471-0.0122269461237773i</v>
      </c>
      <c r="S3869" t="str">
        <f t="shared" si="2047"/>
        <v>2.50995734297429i</v>
      </c>
      <c r="T3869" t="str">
        <f t="shared" si="2048"/>
        <v>0.0306891132055259-0.0734425547601324i</v>
      </c>
      <c r="U3869" t="str">
        <f t="shared" si="2049"/>
        <v>0.0000499999999999999-0.000124622146340847i</v>
      </c>
      <c r="V3869" t="str">
        <f t="shared" si="2050"/>
        <v>3.33333333333333E-06-0.000137084360974931i</v>
      </c>
      <c r="W3869" t="str">
        <f t="shared" si="2051"/>
        <v>0.0000140221148271954-0.0000674989969989363i</v>
      </c>
      <c r="X3869" t="str">
        <f t="shared" si="2052"/>
        <v>0.0000141188990375706-0.0000674567992542966i</v>
      </c>
      <c r="Y3869" t="str">
        <f t="shared" si="2053"/>
        <v>0.009+3.8905483422056i</v>
      </c>
      <c r="Z3869" t="str">
        <f t="shared" si="2054"/>
        <v>-0.000242626083390445-0.000051369394369561i</v>
      </c>
      <c r="AA3869" t="str">
        <f t="shared" si="2055"/>
        <v>0.00833762608797616-3.59850755112625i</v>
      </c>
      <c r="AB3869" t="str">
        <f t="shared" si="2056"/>
        <v>0.0748174589170807-0.179046728614571i</v>
      </c>
      <c r="AC3869" t="str">
        <f t="shared" si="2057"/>
        <v>0.971182711976284-0.0131970946703117i</v>
      </c>
      <c r="AD3869" t="str">
        <f t="shared" si="2058"/>
        <v>0.0795279873488389-0.183278787854839i</v>
      </c>
      <c r="AE3869" t="str">
        <f t="shared" si="2059"/>
        <v>-0.0000287104844232639+0.0000403829099202278i</v>
      </c>
      <c r="AF3869" t="str">
        <f t="shared" si="2060"/>
        <v>-15.0866563774811-0.184007078982497i</v>
      </c>
      <c r="AG3869" t="str">
        <f t="shared" si="2061"/>
        <v>0.997614901360686-0.00104151082627325i</v>
      </c>
      <c r="AH3869" t="str">
        <f t="shared" si="2062"/>
        <v>0.000442260843996264-0.000604942380906858i</v>
      </c>
      <c r="AI3869">
        <f t="shared" si="2063"/>
        <v>-62.506116160984</v>
      </c>
      <c r="AJ3869">
        <f t="shared" si="2064"/>
        <v>-53.8302357029524</v>
      </c>
      <c r="AK3869"/>
      <c r="AL3869"/>
      <c r="AM3869"/>
      <c r="AN3869"/>
    </row>
    <row r="3870" spans="1:40" x14ac:dyDescent="0.3">
      <c r="A3870"/>
      <c r="B3870">
        <f t="shared" si="2065"/>
        <v>1936000</v>
      </c>
      <c r="C3870" s="186" t="str">
        <f t="shared" si="2033"/>
        <v>-2.03906951553798E-08+0.00126499098158649i</v>
      </c>
      <c r="D3870" s="158" t="str">
        <f t="shared" si="2034"/>
        <v>-5.95700611333462+0.00969826419216309i</v>
      </c>
      <c r="E3870" t="str">
        <f t="shared" si="2035"/>
        <v>2870</v>
      </c>
      <c r="F3870" t="str">
        <f t="shared" si="2036"/>
        <v>0.777000777000777</v>
      </c>
      <c r="G3870" t="str">
        <f t="shared" si="2031"/>
        <v>0.777000777000777</v>
      </c>
      <c r="H3870" t="str">
        <f t="shared" si="2037"/>
        <v>9.12965483225737+0.193610402515051i</v>
      </c>
      <c r="I3870" t="str">
        <f t="shared" si="2038"/>
        <v>7602.6542216873i</v>
      </c>
      <c r="J3870" t="str">
        <f t="shared" si="2032"/>
        <v>-49439.1084148687+1644.27772657302i</v>
      </c>
      <c r="K3870" t="str">
        <f t="shared" si="2039"/>
        <v>0.00510880149741068-0.153608229935062i</v>
      </c>
      <c r="L3870" t="str">
        <f t="shared" si="2040"/>
        <v>0.000379044834737486-0.00955160744671i</v>
      </c>
      <c r="M3870" t="str">
        <f t="shared" si="2041"/>
        <v>0.00548784633214817-0.163159837381772i</v>
      </c>
      <c r="N3870" t="str">
        <f t="shared" si="2042"/>
        <v>-24.3284935093994i</v>
      </c>
      <c r="O3870" t="str">
        <f t="shared" si="2043"/>
        <v>0.693653305812835+0.720309024887878i</v>
      </c>
      <c r="P3870" t="str">
        <f t="shared" si="2044"/>
        <v>0.306346694187165-0.720309024887878i</v>
      </c>
      <c r="Q3870" t="str">
        <f t="shared" si="2045"/>
        <v>-0.306346694187165+25.0488025342873i</v>
      </c>
      <c r="R3870" t="str">
        <f t="shared" si="2046"/>
        <v>-0.0289014757974051-0.0118765287167834i</v>
      </c>
      <c r="S3870" t="str">
        <f t="shared" si="2047"/>
        <v>2.51125447855206i</v>
      </c>
      <c r="T3870" t="str">
        <f t="shared" si="2048"/>
        <v>0.0298249859296745-0.0725789605329975i</v>
      </c>
      <c r="U3870" t="str">
        <f t="shared" si="2049"/>
        <v>0.0000499999999999999-0.000124557775397489i</v>
      </c>
      <c r="V3870" t="str">
        <f t="shared" si="2050"/>
        <v>3.33333333333333E-06-0.000137013552937238i</v>
      </c>
      <c r="W3870" t="str">
        <f t="shared" si="2051"/>
        <v>0.0000140216656153217-0.0000674663349572836i</v>
      </c>
      <c r="X3870" t="str">
        <f t="shared" si="2052"/>
        <v>0.0000141183522395336-0.0000674241591240643i</v>
      </c>
      <c r="Y3870" t="str">
        <f t="shared" si="2053"/>
        <v>0.009+3.8925589615039i</v>
      </c>
      <c r="Z3870" t="str">
        <f t="shared" si="2054"/>
        <v>-0.000242383427392081-0.0000513403310803146i</v>
      </c>
      <c r="AA3870" t="str">
        <f t="shared" si="2055"/>
        <v>0.00832901431445333-3.59664877545992i</v>
      </c>
      <c r="AB3870" t="str">
        <f t="shared" si="2056"/>
        <v>0.0727107898019725-0.17694135902709i</v>
      </c>
      <c r="AC3870" t="str">
        <f t="shared" si="2057"/>
        <v>0.971529302276153-0.0128345076281322i</v>
      </c>
      <c r="AD3870" t="str">
        <f t="shared" si="2058"/>
        <v>0.0772341092327925-0.18110632057187i</v>
      </c>
      <c r="AE3870" t="str">
        <f t="shared" si="2059"/>
        <v>-0.000028018326566316+0.0000399319459638741i</v>
      </c>
      <c r="AF3870" t="str">
        <f t="shared" si="2060"/>
        <v>-15.086660945592-0.183912138322888i</v>
      </c>
      <c r="AG3870" t="str">
        <f t="shared" si="2061"/>
        <v>0.997644348197556-0.00101103849354708i</v>
      </c>
      <c r="AH3870" t="str">
        <f t="shared" si="2062"/>
        <v>0.000431668687422795-0.000598259677130949i</v>
      </c>
      <c r="AI3870">
        <f t="shared" si="2063"/>
        <v>-62.641995697777645</v>
      </c>
      <c r="AJ3870">
        <f t="shared" si="2064"/>
        <v>-54.188019137174997</v>
      </c>
      <c r="AK3870"/>
      <c r="AL3870"/>
      <c r="AM3870"/>
      <c r="AN3870"/>
    </row>
    <row r="3871" spans="1:40" x14ac:dyDescent="0.3">
      <c r="A3871"/>
      <c r="B3871">
        <f t="shared" si="2065"/>
        <v>1937000</v>
      </c>
      <c r="C3871" s="186" t="str">
        <f t="shared" si="2033"/>
        <v>-2.03696466972726E-08+0.00126433791448224i</v>
      </c>
      <c r="D3871" s="158" t="str">
        <f t="shared" si="2034"/>
        <v>-5.95700611317325+0.00969325734436384i</v>
      </c>
      <c r="E3871" t="str">
        <f t="shared" si="2035"/>
        <v>2870</v>
      </c>
      <c r="F3871" t="str">
        <f t="shared" si="2036"/>
        <v>0.777000777000777</v>
      </c>
      <c r="G3871" t="str">
        <f t="shared" si="2031"/>
        <v>0.777000777000777</v>
      </c>
      <c r="H3871" t="str">
        <f t="shared" si="2037"/>
        <v>9.12965939346139+0.193510552874869i</v>
      </c>
      <c r="I3871" t="str">
        <f t="shared" si="2038"/>
        <v>7606.58121250429i</v>
      </c>
      <c r="J3871" t="str">
        <f t="shared" si="2032"/>
        <v>-49490.1960977591+1645.12704358055i</v>
      </c>
      <c r="K3871" t="str">
        <f t="shared" si="2039"/>
        <v>0.00510353350420847-0.1535290997132i</v>
      </c>
      <c r="L3871" t="str">
        <f t="shared" si="2040"/>
        <v>0.000378654177252445-0.00954669180705207i</v>
      </c>
      <c r="M3871" t="str">
        <f t="shared" si="2041"/>
        <v>0.00548218768146091-0.163075791520252i</v>
      </c>
      <c r="N3871" t="str">
        <f t="shared" si="2042"/>
        <v>-24.3410598800137i</v>
      </c>
      <c r="O3871" t="str">
        <f t="shared" si="2043"/>
        <v>0.702649969798836+0.711535677209299i</v>
      </c>
      <c r="P3871" t="str">
        <f t="shared" si="2044"/>
        <v>0.297350030201164-0.711535677209299i</v>
      </c>
      <c r="Q3871" t="str">
        <f t="shared" si="2045"/>
        <v>-0.297350030201164+25.052595557223i</v>
      </c>
      <c r="R3871" t="str">
        <f t="shared" si="2046"/>
        <v>-0.0285385285717364-0.0115303061995578i</v>
      </c>
      <c r="S3871" t="str">
        <f t="shared" si="2047"/>
        <v>2.51255161412983i</v>
      </c>
      <c r="T3871" t="str">
        <f t="shared" si="2048"/>
        <v>0.0289704894531101-0.0717045260278066i</v>
      </c>
      <c r="U3871" t="str">
        <f t="shared" si="2049"/>
        <v>0.0000499999999999999-0.000124493470918708i</v>
      </c>
      <c r="V3871" t="str">
        <f t="shared" si="2050"/>
        <v>3.33333333333333E-06-0.000136942818010579i</v>
      </c>
      <c r="W3871" t="str">
        <f t="shared" si="2051"/>
        <v>0.0000140212162084199-0.000067433707596003i</v>
      </c>
      <c r="X3871" t="str">
        <f t="shared" si="2052"/>
        <v>0.0000141178053977866-0.0000673915536514371i</v>
      </c>
      <c r="Y3871" t="str">
        <f t="shared" si="2053"/>
        <v>0.009+3.89456958080219i</v>
      </c>
      <c r="Z3871" t="str">
        <f t="shared" si="2054"/>
        <v>-0.000242141146468977-0.0000513112985121666i</v>
      </c>
      <c r="AA3871" t="str">
        <f t="shared" si="2055"/>
        <v>0.00832041587600871-3.59479191909055i</v>
      </c>
      <c r="AB3871" t="str">
        <f t="shared" si="2056"/>
        <v>0.0706275997598882-0.174809561759777i</v>
      </c>
      <c r="AC3871" t="str">
        <f t="shared" si="2057"/>
        <v>0.971879986108091-0.0124759905601004i</v>
      </c>
      <c r="AD3871" t="str">
        <f t="shared" si="2058"/>
        <v>0.0749677109037365-0.178905078601847i</v>
      </c>
      <c r="AE3871" t="str">
        <f t="shared" si="2059"/>
        <v>-0.0000273326193598676+0.0000394735902488183i</v>
      </c>
      <c r="AF3871" t="str">
        <f t="shared" si="2060"/>
        <v>-15.0866655066346-0.183817295530505i</v>
      </c>
      <c r="AG3871" t="str">
        <f t="shared" si="2061"/>
        <v>0.997674139978717-0.000980954427340872i</v>
      </c>
      <c r="AH3871" t="str">
        <f t="shared" si="2062"/>
        <v>0.000421173804017688-0.000591463152451998i</v>
      </c>
      <c r="AI3871">
        <f t="shared" si="2063"/>
        <v>-62.780113902804132</v>
      </c>
      <c r="AJ3871">
        <f t="shared" si="2064"/>
        <v>-54.545788801422923</v>
      </c>
      <c r="AK3871"/>
      <c r="AL3871"/>
      <c r="AM3871"/>
      <c r="AN3871"/>
    </row>
    <row r="3872" spans="1:40" x14ac:dyDescent="0.3">
      <c r="A3872"/>
      <c r="B3872">
        <f t="shared" si="2065"/>
        <v>1938000</v>
      </c>
      <c r="C3872" s="186" t="str">
        <f t="shared" si="2033"/>
        <v>-2.03486308135108E-08+0.00126368552133785i</v>
      </c>
      <c r="D3872" s="158" t="str">
        <f t="shared" si="2034"/>
        <v>-5.95700611301213+0.00968825566359019i</v>
      </c>
      <c r="E3872" t="str">
        <f t="shared" si="2035"/>
        <v>2870</v>
      </c>
      <c r="F3872" t="str">
        <f t="shared" si="2036"/>
        <v>0.777000777000777</v>
      </c>
      <c r="G3872" t="str">
        <f t="shared" si="2031"/>
        <v>0.777000777000777</v>
      </c>
      <c r="H3872" t="str">
        <f t="shared" si="2037"/>
        <v>9.12966394761144+0.193410806117776i</v>
      </c>
      <c r="I3872" t="str">
        <f t="shared" si="2038"/>
        <v>7610.50820332127i</v>
      </c>
      <c r="J3872" t="str">
        <f t="shared" si="2032"/>
        <v>-49541.3101621021+1645.97636058808i</v>
      </c>
      <c r="K3872" t="str">
        <f t="shared" si="2039"/>
        <v>0.00509827365213981-0.153450050887541i</v>
      </c>
      <c r="L3872" t="str">
        <f t="shared" si="2040"/>
        <v>0.00037826412307914-0.00954178121637665i</v>
      </c>
      <c r="M3872" t="str">
        <f t="shared" si="2041"/>
        <v>0.00547653777521895-0.162991832103918i</v>
      </c>
      <c r="N3872" t="str">
        <f t="shared" si="2042"/>
        <v>-24.3536262506281i</v>
      </c>
      <c r="O3872" t="str">
        <f t="shared" si="2043"/>
        <v>0.711535677209301+0.702649969798833i</v>
      </c>
      <c r="P3872" t="str">
        <f t="shared" si="2044"/>
        <v>0.288464322790699-0.702649969798833i</v>
      </c>
      <c r="Q3872" t="str">
        <f t="shared" si="2045"/>
        <v>-0.288464322790699+25.0562762204269i</v>
      </c>
      <c r="R3872" t="str">
        <f t="shared" si="2046"/>
        <v>-0.0281716802849397-0.0111883264555842i</v>
      </c>
      <c r="S3872" t="str">
        <f t="shared" si="2047"/>
        <v>2.5138487497076i</v>
      </c>
      <c r="T3872" t="str">
        <f t="shared" si="2048"/>
        <v>0.0281257604716908-0.0708193432614579i</v>
      </c>
      <c r="U3872" t="str">
        <f t="shared" si="2049"/>
        <v>0.00005-0.000124429232801619i</v>
      </c>
      <c r="V3872" t="str">
        <f t="shared" si="2050"/>
        <v>3.33333333333333E-06-0.000136872156081781i</v>
      </c>
      <c r="W3872" t="str">
        <f t="shared" si="2051"/>
        <v>0.0000140207666065431-0.0000674011148611514i</v>
      </c>
      <c r="X3872" t="str">
        <f t="shared" si="2052"/>
        <v>0.0000141172585120705-0.0000673589827825082i</v>
      </c>
      <c r="Y3872" t="str">
        <f t="shared" si="2053"/>
        <v>0.009+3.89658020010049i</v>
      </c>
      <c r="Z3872" t="str">
        <f t="shared" si="2054"/>
        <v>-0.000241899239846922-0.000051282296614835i</v>
      </c>
      <c r="AA3872" t="str">
        <f t="shared" si="2055"/>
        <v>0.00831183074512412-3.59293697904693i</v>
      </c>
      <c r="AB3872" t="str">
        <f t="shared" si="2056"/>
        <v>0.0685682220437532-0.172651561142037i</v>
      </c>
      <c r="AC3872" t="str">
        <f t="shared" si="2057"/>
        <v>0.97223472219206-0.0121215929315645i</v>
      </c>
      <c r="AD3872" t="str">
        <f t="shared" si="2058"/>
        <v>0.0727291546248932-0.176675409769499i</v>
      </c>
      <c r="AE3872" t="str">
        <f t="shared" si="2059"/>
        <v>-0.0000266534479868179+0.0000390079292428652i</v>
      </c>
      <c r="AF3872" t="str">
        <f t="shared" si="2060"/>
        <v>-15.0866700606236-0.183722550454186i</v>
      </c>
      <c r="AG3872" t="str">
        <f t="shared" si="2061"/>
        <v>0.997704271655735-0.000951262750058138i</v>
      </c>
      <c r="AH3872" t="str">
        <f t="shared" si="2062"/>
        <v>0.000410777510154578-0.000584554138954305i</v>
      </c>
      <c r="AI3872">
        <f t="shared" si="2063"/>
        <v>-62.920538500165591</v>
      </c>
      <c r="AJ3872">
        <f t="shared" si="2064"/>
        <v>-54.903544328328174</v>
      </c>
      <c r="AK3872"/>
      <c r="AL3872"/>
      <c r="AM3872"/>
      <c r="AN3872"/>
    </row>
    <row r="3873" spans="1:40" x14ac:dyDescent="0.3">
      <c r="A3873"/>
      <c r="B3873">
        <f t="shared" si="2065"/>
        <v>1939000</v>
      </c>
      <c r="C3873" s="186" t="str">
        <f t="shared" si="2033"/>
        <v>-2.03276474369137E-08+0.00126303380111058i</v>
      </c>
      <c r="D3873" s="158" t="str">
        <f t="shared" si="2034"/>
        <v>-5.95700611285125+0.00968325914184778i</v>
      </c>
      <c r="E3873" t="str">
        <f t="shared" si="2035"/>
        <v>2870</v>
      </c>
      <c r="F3873" t="str">
        <f t="shared" si="2036"/>
        <v>0.777000777000777</v>
      </c>
      <c r="G3873" t="str">
        <f t="shared" si="2031"/>
        <v>0.777000777000777</v>
      </c>
      <c r="H3873" t="str">
        <f t="shared" si="2037"/>
        <v>9.12966849472205+0.193311162084924i</v>
      </c>
      <c r="I3873" t="str">
        <f t="shared" si="2038"/>
        <v>7614.43519413826i</v>
      </c>
      <c r="J3873" t="str">
        <f t="shared" si="2032"/>
        <v>-49592.4506078976+1646.8256775956i</v>
      </c>
      <c r="K3873" t="str">
        <f t="shared" si="2039"/>
        <v>0.00509302192444423-0.153371083332697i</v>
      </c>
      <c r="L3873" t="str">
        <f t="shared" si="2040"/>
        <v>0.000377874670976563-0.00953687566692117i</v>
      </c>
      <c r="M3873" t="str">
        <f t="shared" si="2041"/>
        <v>0.00547089659542079-0.162907958999618i</v>
      </c>
      <c r="N3873" t="str">
        <f t="shared" si="2042"/>
        <v>-24.3661926212424i</v>
      </c>
      <c r="O3873" t="str">
        <f t="shared" si="2043"/>
        <v>0.720309024887883+0.69365330581283i</v>
      </c>
      <c r="P3873" t="str">
        <f t="shared" si="2044"/>
        <v>0.279690975112117-0.69365330581283i</v>
      </c>
      <c r="Q3873" t="str">
        <f t="shared" si="2045"/>
        <v>-0.279690975112117+25.0598459270552i</v>
      </c>
      <c r="R3873" t="str">
        <f t="shared" si="2046"/>
        <v>-0.0278009742401123-0.0108506370832977i</v>
      </c>
      <c r="S3873" t="str">
        <f t="shared" si="2047"/>
        <v>2.51514588528535i</v>
      </c>
      <c r="T3873" t="str">
        <f t="shared" si="2048"/>
        <v>0.0272909352127808-0.0699235059669425i</v>
      </c>
      <c r="U3873" t="str">
        <f t="shared" si="2049"/>
        <v>0.00005-0.000124365060943547i</v>
      </c>
      <c r="V3873" t="str">
        <f t="shared" si="2050"/>
        <v>3.33333333333333E-06-0.000136801567037902i</v>
      </c>
      <c r="W3873" t="str">
        <f t="shared" si="2051"/>
        <v>0.000014020316809744-0.000067368556698896i</v>
      </c>
      <c r="X3873" t="str">
        <f t="shared" si="2052"/>
        <v>0.0000141167115821266-0.0000673264464634802i</v>
      </c>
      <c r="Y3873" t="str">
        <f t="shared" si="2053"/>
        <v>0.009+3.89859081939879i</v>
      </c>
      <c r="Z3873" t="str">
        <f t="shared" si="2054"/>
        <v>-0.000241657706753695-0.0000512533253381492i</v>
      </c>
      <c r="AA3873" t="str">
        <f t="shared" si="2055"/>
        <v>0.00830325889435258-3.59108395236402i</v>
      </c>
      <c r="AB3873" t="str">
        <f t="shared" si="2056"/>
        <v>0.0665329887643441-0.170467585686965i</v>
      </c>
      <c r="AC3873" t="str">
        <f t="shared" si="2057"/>
        <v>0.972593468641858-0.0117713639399082i</v>
      </c>
      <c r="AD3873" t="str">
        <f t="shared" si="2058"/>
        <v>0.0705187982497695-0.174417666494353i</v>
      </c>
      <c r="AE3873" t="str">
        <f t="shared" si="2059"/>
        <v>-0.0000259808964736217+0.0000385350503932055i</v>
      </c>
      <c r="AF3873" t="str">
        <f t="shared" si="2060"/>
        <v>-15.0866746075733-0.183627902943076i</v>
      </c>
      <c r="AG3873" t="str">
        <f t="shared" si="2061"/>
        <v>0.997734738130709-0.000921967518386929i</v>
      </c>
      <c r="AH3873" t="str">
        <f t="shared" si="2062"/>
        <v>0.000400481103751687-0.000577533983875204i</v>
      </c>
      <c r="AI3873">
        <f t="shared" si="2063"/>
        <v>-63.063340526419239</v>
      </c>
      <c r="AJ3873">
        <f t="shared" si="2064"/>
        <v>-55.261285353435213</v>
      </c>
      <c r="AK3873"/>
      <c r="AL3873"/>
      <c r="AM3873"/>
      <c r="AN3873"/>
    </row>
    <row r="3874" spans="1:40" x14ac:dyDescent="0.3">
      <c r="A3874"/>
      <c r="B3874">
        <f t="shared" si="2065"/>
        <v>1940000</v>
      </c>
      <c r="C3874" s="186" t="str">
        <f t="shared" si="2033"/>
        <v>-2.03066965004729E-08+0.00126238275275982i</v>
      </c>
      <c r="D3874" s="158" t="str">
        <f t="shared" si="2034"/>
        <v>-5.95700611269064+0.00967826777115862i</v>
      </c>
      <c r="E3874" t="str">
        <f t="shared" si="2035"/>
        <v>2870</v>
      </c>
      <c r="F3874" t="str">
        <f t="shared" si="2036"/>
        <v>0.777000777000777</v>
      </c>
      <c r="G3874" t="str">
        <f t="shared" si="2031"/>
        <v>0.777000777000777</v>
      </c>
      <c r="H3874" t="str">
        <f t="shared" si="2037"/>
        <v>9.12967303480774+0.193211620617792i</v>
      </c>
      <c r="I3874" t="str">
        <f t="shared" si="2038"/>
        <v>7618.36218495525i</v>
      </c>
      <c r="J3874" t="str">
        <f t="shared" si="2032"/>
        <v>-49643.6174351457+1647.67499460313i</v>
      </c>
      <c r="K3874" t="str">
        <f t="shared" si="2039"/>
        <v>0.00508777830440443-0.153292196923535i</v>
      </c>
      <c r="L3874" t="str">
        <f t="shared" si="2040"/>
        <v>0.00037748581970689-0.00953197515093892i</v>
      </c>
      <c r="M3874" t="str">
        <f t="shared" si="2041"/>
        <v>0.00546526412411132-0.162824172074474i</v>
      </c>
      <c r="N3874" t="str">
        <f t="shared" si="2042"/>
        <v>-24.3787589918568i</v>
      </c>
      <c r="O3874" t="str">
        <f t="shared" si="2043"/>
        <v>0.728968627421414+0.684547105928686i</v>
      </c>
      <c r="P3874" t="str">
        <f t="shared" si="2044"/>
        <v>0.271031372578586-0.684547105928686i</v>
      </c>
      <c r="Q3874" t="str">
        <f t="shared" si="2045"/>
        <v>-0.271031372578586+25.0633060977855i</v>
      </c>
      <c r="R3874" t="str">
        <f t="shared" si="2046"/>
        <v>-0.0274264543369289-0.0105172853886972i</v>
      </c>
      <c r="S3874" t="str">
        <f t="shared" si="2047"/>
        <v>2.51644302086312i</v>
      </c>
      <c r="T3874" t="str">
        <f t="shared" si="2048"/>
        <v>0.0264661494148127-0.0690171096031858i</v>
      </c>
      <c r="U3874" t="str">
        <f t="shared" si="2049"/>
        <v>0.00005-0.00012430095524203i</v>
      </c>
      <c r="V3874" t="str">
        <f t="shared" si="2050"/>
        <v>3.33333333333333E-06-0.000136731050766233i</v>
      </c>
      <c r="W3874" t="str">
        <f t="shared" si="2051"/>
        <v>0.0000140198668180754-0.0000673360330555156i</v>
      </c>
      <c r="X3874" t="str">
        <f t="shared" si="2052"/>
        <v>0.0000141161646076971-0.0000672939446406674i</v>
      </c>
      <c r="Y3874" t="str">
        <f t="shared" si="2053"/>
        <v>0.009+3.90060143869709i</v>
      </c>
      <c r="Z3874" t="str">
        <f t="shared" si="2054"/>
        <v>-0.000241416546419073-0.0000512243846320489i</v>
      </c>
      <c r="AA3874" t="str">
        <f t="shared" si="2055"/>
        <v>0.00829470029631771-3.58923283608289i</v>
      </c>
      <c r="AB3874" t="str">
        <f t="shared" si="2056"/>
        <v>0.0645222308404638-0.168257868115336i</v>
      </c>
      <c r="AC3874" t="str">
        <f t="shared" si="2057"/>
        <v>0.972956182962524-0.0114253525072068i</v>
      </c>
      <c r="AD3874" t="str">
        <f t="shared" si="2058"/>
        <v>0.0683369951628993-0.172132205734456i</v>
      </c>
      <c r="AE3874" t="str">
        <f t="shared" si="2059"/>
        <v>-0.0000253150476789888+0.000038055042111087i</v>
      </c>
      <c r="AF3874" t="str">
        <f t="shared" si="2060"/>
        <v>-15.0866791474984-0.183533352846633i</v>
      </c>
      <c r="AG3874" t="str">
        <f t="shared" si="2061"/>
        <v>0.997765534257127-0.000893072722697294i</v>
      </c>
      <c r="AH3874" t="str">
        <f t="shared" si="2062"/>
        <v>0.000390285864098538-0.00057040404934509i</v>
      </c>
      <c r="AI3874">
        <f t="shared" si="2063"/>
        <v>-63.208594549519773</v>
      </c>
      <c r="AJ3874">
        <f t="shared" si="2064"/>
        <v>-55.619011515279709</v>
      </c>
      <c r="AK3874"/>
      <c r="AL3874"/>
      <c r="AM3874"/>
      <c r="AN3874"/>
    </row>
    <row r="3875" spans="1:40" x14ac:dyDescent="0.3">
      <c r="A3875"/>
      <c r="B3875">
        <f t="shared" si="2065"/>
        <v>1941000</v>
      </c>
      <c r="C3875" s="186" t="str">
        <f t="shared" si="2033"/>
        <v>-2.02857779373541E-08+0.00126173237524715i</v>
      </c>
      <c r="D3875" s="158" t="str">
        <f t="shared" si="2034"/>
        <v>-5.95700611253026+0.00967328154356149i</v>
      </c>
      <c r="E3875" t="str">
        <f t="shared" si="2035"/>
        <v>2870</v>
      </c>
      <c r="F3875" t="str">
        <f t="shared" si="2036"/>
        <v>0.777000777000777</v>
      </c>
      <c r="G3875" t="str">
        <f t="shared" si="2031"/>
        <v>0.777000777000777</v>
      </c>
      <c r="H3875" t="str">
        <f t="shared" si="2037"/>
        <v>9.12967756788295+0.193112181558182i</v>
      </c>
      <c r="I3875" t="str">
        <f t="shared" si="2038"/>
        <v>7622.28917577224i</v>
      </c>
      <c r="J3875" t="str">
        <f t="shared" si="2032"/>
        <v>-49694.8106438463+1648.52431161066i</v>
      </c>
      <c r="K3875" t="str">
        <f t="shared" si="2039"/>
        <v>0.00508254277534599-0.153213391535181i</v>
      </c>
      <c r="L3875" t="str">
        <f t="shared" si="2040"/>
        <v>0.000377097568035481-0.00952707966069912i</v>
      </c>
      <c r="M3875" t="str">
        <f t="shared" si="2041"/>
        <v>0.00545964034338147-0.16274047119588i</v>
      </c>
      <c r="N3875" t="str">
        <f t="shared" si="2042"/>
        <v>-24.3913253624712i</v>
      </c>
      <c r="O3875" t="str">
        <f t="shared" si="2043"/>
        <v>0.737513117358204+0.675332808120991i</v>
      </c>
      <c r="P3875" t="str">
        <f t="shared" si="2044"/>
        <v>0.262486882641796-0.675332808120991i</v>
      </c>
      <c r="Q3875" t="str">
        <f t="shared" si="2045"/>
        <v>-0.262486882641796+25.0666581705922i</v>
      </c>
      <c r="R3875" t="str">
        <f t="shared" si="2046"/>
        <v>-0.0270481650739857-0.0101883183778347i</v>
      </c>
      <c r="S3875" t="str">
        <f t="shared" si="2047"/>
        <v>2.51774015644089i</v>
      </c>
      <c r="T3875" t="str">
        <f t="shared" si="2048"/>
        <v>0.0256515383064791-0.0681002513648158i</v>
      </c>
      <c r="U3875" t="str">
        <f t="shared" si="2049"/>
        <v>0.00005-0.000124236915594816i</v>
      </c>
      <c r="V3875" t="str">
        <f t="shared" si="2050"/>
        <v>3.33333333333333E-06-0.000136660607154298i</v>
      </c>
      <c r="W3875" t="str">
        <f t="shared" si="2051"/>
        <v>0.0000140194166315905-0.000067303543877399i</v>
      </c>
      <c r="X3875" t="str">
        <f t="shared" si="2052"/>
        <v>0.0000141156175885255-0.0000672614772604945i</v>
      </c>
      <c r="Y3875" t="str">
        <f t="shared" si="2053"/>
        <v>0.009+3.90261205799538i</v>
      </c>
      <c r="Z3875" t="str">
        <f t="shared" si="2054"/>
        <v>-0.000241175758074811-0.0000511954744465865i</v>
      </c>
      <c r="AA3875" t="str">
        <f t="shared" si="2055"/>
        <v>0.00828615492371369-3.58738362725069i</v>
      </c>
      <c r="AB3875" t="str">
        <f t="shared" si="2056"/>
        <v>0.0625362779482123-0.166022645379422i</v>
      </c>
      <c r="AC3875" t="str">
        <f t="shared" si="2057"/>
        <v>0.973322822047777-0.011083607272757i</v>
      </c>
      <c r="AD3875" t="str">
        <f t="shared" si="2058"/>
        <v>0.0661840942215627-0.169819388929579i</v>
      </c>
      <c r="AE3875" t="str">
        <f t="shared" si="2059"/>
        <v>-0.0000246559832828593+0.0000375679937564018i</v>
      </c>
      <c r="AF3875" t="str">
        <f t="shared" si="2060"/>
        <v>-15.0866836804132-0.183438900014621i</v>
      </c>
      <c r="AG3875" t="str">
        <f t="shared" si="2061"/>
        <v>0.997796654840726-0.00086458228645327i</v>
      </c>
      <c r="AH3875" t="str">
        <f t="shared" si="2062"/>
        <v>0.000380193051687553-0.000563165712126146i</v>
      </c>
      <c r="AI3875">
        <f t="shared" si="2063"/>
        <v>-63.356378906148592</v>
      </c>
      <c r="AJ3875">
        <f t="shared" si="2064"/>
        <v>-55.976722455426049</v>
      </c>
      <c r="AK3875"/>
      <c r="AL3875"/>
      <c r="AM3875"/>
      <c r="AN3875"/>
    </row>
    <row r="3876" spans="1:40" x14ac:dyDescent="0.3">
      <c r="A3876"/>
      <c r="B3876">
        <f t="shared" si="2065"/>
        <v>1942000</v>
      </c>
      <c r="C3876" s="186" t="str">
        <f t="shared" si="2033"/>
        <v>-2.02648916808935E-08+0.00126108266753624i</v>
      </c>
      <c r="D3876" s="158" t="str">
        <f t="shared" si="2034"/>
        <v>-5.95700611237013+0.00966830045111118i</v>
      </c>
      <c r="E3876" t="str">
        <f t="shared" si="2035"/>
        <v>2870</v>
      </c>
      <c r="F3876" t="str">
        <f t="shared" si="2036"/>
        <v>0.777000777000777</v>
      </c>
      <c r="G3876" t="str">
        <f t="shared" si="2031"/>
        <v>0.777000777000777</v>
      </c>
      <c r="H3876" t="str">
        <f t="shared" si="2037"/>
        <v>9.12968209396209+0.193012844748225i</v>
      </c>
      <c r="I3876" t="str">
        <f t="shared" si="2038"/>
        <v>7626.21616658922i</v>
      </c>
      <c r="J3876" t="str">
        <f t="shared" si="2032"/>
        <v>-49746.0302339996+1649.37362861818i</v>
      </c>
      <c r="K3876" t="str">
        <f t="shared" si="2039"/>
        <v>0.00507731532063727-0.153134667043013i</v>
      </c>
      <c r="L3876" t="str">
        <f t="shared" si="2040"/>
        <v>0.000376709914730859-0.0095221891884867i</v>
      </c>
      <c r="M3876" t="str">
        <f t="shared" si="2041"/>
        <v>0.00545402523536813-0.1626568562315i</v>
      </c>
      <c r="N3876" t="str">
        <f t="shared" si="2042"/>
        <v>-24.4038917330855i</v>
      </c>
      <c r="O3876" t="str">
        <f t="shared" si="2043"/>
        <v>0.745941145424174+0.666011867434261i</v>
      </c>
      <c r="P3876" t="str">
        <f t="shared" si="2044"/>
        <v>0.254058854575826-0.666011867434261i</v>
      </c>
      <c r="Q3876" t="str">
        <f t="shared" si="2045"/>
        <v>-0.254058854575826+25.0699036005198i</v>
      </c>
      <c r="R3876" t="str">
        <f t="shared" si="2046"/>
        <v>-0.0266661515510345-0.00986378274911666i</v>
      </c>
      <c r="S3876" t="str">
        <f t="shared" si="2047"/>
        <v>2.51903729201864i</v>
      </c>
      <c r="T3876" t="str">
        <f t="shared" si="2048"/>
        <v>0.024847236585395-0.0671730301916766i</v>
      </c>
      <c r="U3876" t="str">
        <f t="shared" si="2049"/>
        <v>0.00005-0.000124172941899865i</v>
      </c>
      <c r="V3876" t="str">
        <f t="shared" si="2050"/>
        <v>3.33333333333333E-06-0.000136590236089852i</v>
      </c>
      <c r="W3876" t="str">
        <f t="shared" si="2051"/>
        <v>0.0000140189662503419-0.0000672710891110454i</v>
      </c>
      <c r="X3876" t="str">
        <f t="shared" si="2052"/>
        <v>0.0000141150705243553-0.0000672290442694963i</v>
      </c>
      <c r="Y3876" t="str">
        <f t="shared" si="2053"/>
        <v>0.009+3.90462267729368i</v>
      </c>
      <c r="Z3876" t="str">
        <f t="shared" si="2054"/>
        <v>-0.00024093534095464-0.0000511665947319219i</v>
      </c>
      <c r="AA3876" t="str">
        <f t="shared" si="2055"/>
        <v>0.00827762274930488-3.58553632292066i</v>
      </c>
      <c r="AB3876" t="str">
        <f t="shared" si="2056"/>
        <v>0.0605754584689674-0.163762158686184i</v>
      </c>
      <c r="AC3876" t="str">
        <f t="shared" si="2057"/>
        <v>0.973693342177555-0.0107461765854168i</v>
      </c>
      <c r="AD3876" t="str">
        <f t="shared" si="2058"/>
        <v>0.0640604396980765-0.167479581943482i</v>
      </c>
      <c r="AE3876" t="str">
        <f t="shared" si="2059"/>
        <v>-0.000024003783775534+0.0000370739956221131i</v>
      </c>
      <c r="AF3876" t="str">
        <f t="shared" si="2060"/>
        <v>-15.0866882063322-0.183344544297114i</v>
      </c>
      <c r="AG3876" t="str">
        <f t="shared" si="2061"/>
        <v>0.997828094640364-0.000836500065634086i</v>
      </c>
      <c r="AH3876" t="str">
        <f t="shared" si="2062"/>
        <v>0.000370203908048778-0.000555820363348785i</v>
      </c>
      <c r="AI3876">
        <f t="shared" si="2063"/>
        <v>-63.506775959340189</v>
      </c>
      <c r="AJ3876">
        <f t="shared" si="2064"/>
        <v>-56.334417818531492</v>
      </c>
      <c r="AK3876"/>
      <c r="AL3876"/>
      <c r="AM3876"/>
      <c r="AN3876"/>
    </row>
    <row r="3877" spans="1:40" x14ac:dyDescent="0.3">
      <c r="A3877"/>
      <c r="B3877">
        <f t="shared" si="2065"/>
        <v>1943000</v>
      </c>
      <c r="C3877" s="186" t="str">
        <f t="shared" si="2033"/>
        <v>-2.02440376645996E-08+0.00126043362859291i</v>
      </c>
      <c r="D3877" s="158" t="str">
        <f t="shared" si="2034"/>
        <v>-5.95700611221025+0.00966332448587898i</v>
      </c>
      <c r="E3877" t="str">
        <f t="shared" si="2035"/>
        <v>2870</v>
      </c>
      <c r="F3877" t="str">
        <f t="shared" si="2036"/>
        <v>0.777000777000777</v>
      </c>
      <c r="G3877" t="str">
        <f t="shared" si="2031"/>
        <v>0.777000777000777</v>
      </c>
      <c r="H3877" t="str">
        <f t="shared" si="2037"/>
        <v>9.12968661305958+0.192913610030375i</v>
      </c>
      <c r="I3877" t="str">
        <f t="shared" si="2038"/>
        <v>7630.14315740621i</v>
      </c>
      <c r="J3877" t="str">
        <f t="shared" si="2032"/>
        <v>-49797.2762056054+1650.22294562571i</v>
      </c>
      <c r="K3877" t="str">
        <f t="shared" si="2039"/>
        <v>0.00507209592368951-0.153056023322669i</v>
      </c>
      <c r="L3877" t="str">
        <f t="shared" si="2040"/>
        <v>0.000376322858564706-0.00951730372660236i</v>
      </c>
      <c r="M3877" t="str">
        <f t="shared" si="2041"/>
        <v>0.00544841878225422-0.162573327049271i</v>
      </c>
      <c r="N3877" t="str">
        <f t="shared" si="2042"/>
        <v>-24.4164581036999i</v>
      </c>
      <c r="O3877" t="str">
        <f t="shared" si="2043"/>
        <v>0.754251380736121+0.656585755752937i</v>
      </c>
      <c r="P3877" t="str">
        <f t="shared" si="2044"/>
        <v>0.245748619263879-0.656585755752937i</v>
      </c>
      <c r="Q3877" t="str">
        <f t="shared" si="2045"/>
        <v>-0.245748619263879+25.0730438594528i</v>
      </c>
      <c r="R3877" t="str">
        <f t="shared" si="2046"/>
        <v>-0.0262804594711282-0.00954372488544162i</v>
      </c>
      <c r="S3877" t="str">
        <f t="shared" si="2047"/>
        <v>2.52033442759641i</v>
      </c>
      <c r="T3877" t="str">
        <f t="shared" si="2048"/>
        <v>0.0240533783962871-0.0662355467781365i</v>
      </c>
      <c r="U3877" t="str">
        <f t="shared" si="2049"/>
        <v>0.00005-0.000124109034055347i</v>
      </c>
      <c r="V3877" t="str">
        <f t="shared" si="2050"/>
        <v>3.33333333333333E-06-0.000136519937460881i</v>
      </c>
      <c r="W3877" t="str">
        <f t="shared" si="2051"/>
        <v>0.0000140185156743825-0.0000672386687030645i</v>
      </c>
      <c r="X3877" t="str">
        <f t="shared" si="2052"/>
        <v>0.0000141145234149311-0.0000671966456143176i</v>
      </c>
      <c r="Y3877" t="str">
        <f t="shared" si="2053"/>
        <v>0.009+3.90663329659198i</v>
      </c>
      <c r="Z3877" t="str">
        <f t="shared" si="2054"/>
        <v>-0.000240695294294266-0.0000511377454383258i</v>
      </c>
      <c r="AA3877" t="str">
        <f t="shared" si="2055"/>
        <v>0.00826910374592581-3.58369092015211i</v>
      </c>
      <c r="AB3877" t="str">
        <f t="shared" si="2056"/>
        <v>0.058640099436212-0.161476653519962i</v>
      </c>
      <c r="AC3877" t="str">
        <f t="shared" si="2057"/>
        <v>0.974067699015639-0.0104131084957788i</v>
      </c>
      <c r="AD3877" t="str">
        <f t="shared" si="2058"/>
        <v>0.0619663712228225-0.165113155005407i</v>
      </c>
      <c r="AE3877" t="str">
        <f t="shared" si="2059"/>
        <v>-0.0000233585284470104+0.0000365731389185518i</v>
      </c>
      <c r="AF3877" t="str">
        <f t="shared" si="2060"/>
        <v>-15.0866927252698-0.183250285544496i</v>
      </c>
      <c r="AG3877" t="str">
        <f t="shared" si="2061"/>
        <v>0.997859848368902-0.00080882984816671i</v>
      </c>
      <c r="AH3877" t="str">
        <f t="shared" si="2062"/>
        <v>0.000360319655588438-0.000548369408246164i</v>
      </c>
      <c r="AI3877">
        <f t="shared" si="2063"/>
        <v>-63.659872378515644</v>
      </c>
      <c r="AJ3877">
        <f t="shared" si="2064"/>
        <v>-56.692097252407464</v>
      </c>
      <c r="AK3877"/>
      <c r="AL3877"/>
      <c r="AM3877"/>
      <c r="AN3877"/>
    </row>
    <row r="3878" spans="1:40" x14ac:dyDescent="0.3">
      <c r="A3878"/>
      <c r="B3878">
        <f t="shared" si="2065"/>
        <v>1944000</v>
      </c>
      <c r="C3878" s="186" t="str">
        <f t="shared" si="2033"/>
        <v>-2.02232158221512E-08+0.00125978525738511i</v>
      </c>
      <c r="D3878" s="158" t="str">
        <f t="shared" si="2034"/>
        <v>-5.95700611205061+0.00965835363995251i</v>
      </c>
      <c r="E3878" t="str">
        <f t="shared" si="2035"/>
        <v>2870</v>
      </c>
      <c r="F3878" t="str">
        <f t="shared" si="2036"/>
        <v>0.777000777000777</v>
      </c>
      <c r="G3878" t="str">
        <f t="shared" si="2031"/>
        <v>0.777000777000777</v>
      </c>
      <c r="H3878" t="str">
        <f t="shared" si="2037"/>
        <v>9.12969112518975+0.192814477247409i</v>
      </c>
      <c r="I3878" t="str">
        <f t="shared" si="2038"/>
        <v>7634.0701482232i</v>
      </c>
      <c r="J3878" t="str">
        <f t="shared" si="2032"/>
        <v>-49848.5485586637+1651.07226263324i</v>
      </c>
      <c r="K3878" t="str">
        <f t="shared" si="2039"/>
        <v>0.00506688456795638-0.152977460250038i</v>
      </c>
      <c r="L3878" t="str">
        <f t="shared" si="2040"/>
        <v>0.000375936398311849-0.00951242326736251i</v>
      </c>
      <c r="M3878" t="str">
        <f t="shared" si="2041"/>
        <v>0.00544282096626823-0.162489883517401i</v>
      </c>
      <c r="N3878" t="str">
        <f t="shared" si="2042"/>
        <v>-24.4290244743142i</v>
      </c>
      <c r="O3878" t="str">
        <f t="shared" si="2043"/>
        <v>0.762442511011427+0.647055961569469i</v>
      </c>
      <c r="P3878" t="str">
        <f t="shared" si="2044"/>
        <v>0.237557488988573-0.647055961569469i</v>
      </c>
      <c r="Q3878" t="str">
        <f t="shared" si="2045"/>
        <v>-0.237557488988573+25.0760804358837i</v>
      </c>
      <c r="R3878" t="str">
        <f t="shared" si="2046"/>
        <v>-0.0258911351427048-0.00922819084620045i</v>
      </c>
      <c r="S3878" t="str">
        <f t="shared" si="2047"/>
        <v>2.52163156317418i</v>
      </c>
      <c r="T3878" t="str">
        <f t="shared" si="2048"/>
        <v>0.0232700973087741-0.0652879035822526i</v>
      </c>
      <c r="U3878" t="str">
        <f t="shared" si="2049"/>
        <v>0.00005-0.000124045191959639i</v>
      </c>
      <c r="V3878" t="str">
        <f t="shared" si="2050"/>
        <v>3.33333333333333E-06-0.000136449711155603i</v>
      </c>
      <c r="W3878" t="str">
        <f t="shared" si="2051"/>
        <v>0.0000140180649037656-0.0000672062826001753i</v>
      </c>
      <c r="X3878" t="str">
        <f t="shared" si="2052"/>
        <v>0.000014113976259999-0.000067164281241713i</v>
      </c>
      <c r="Y3878" t="str">
        <f t="shared" si="2053"/>
        <v>0.009+3.90864391589028i</v>
      </c>
      <c r="Z3878" t="str">
        <f t="shared" si="2054"/>
        <v>-0.000240455617331362-0.0000511089265161818i</v>
      </c>
      <c r="AA3878" t="str">
        <f t="shared" si="2055"/>
        <v>0.00826059788648091-3.58184741601039i</v>
      </c>
      <c r="AB3878" t="str">
        <f t="shared" si="2056"/>
        <v>0.0567305264813644-0.159166379664824i</v>
      </c>
      <c r="AC3878" t="str">
        <f t="shared" si="2057"/>
        <v>0.974445847607337-0.0100844507482024i</v>
      </c>
      <c r="AD3878" t="str">
        <f t="shared" si="2058"/>
        <v>0.0599022237281917-0.162720482651001i</v>
      </c>
      <c r="AE3878" t="str">
        <f t="shared" si="2059"/>
        <v>-0.0000227202953765713+0.0000360655157576235i</v>
      </c>
      <c r="AF3878" t="str">
        <f t="shared" si="2060"/>
        <v>-15.0866972372404-0.183156123607456i</v>
      </c>
      <c r="AG3878" t="str">
        <f t="shared" si="2061"/>
        <v>0.99789191069408-0.000781575353372009i</v>
      </c>
      <c r="AH3878" t="str">
        <f t="shared" si="2062"/>
        <v>0.000350541497432061-0.000540814265887478i</v>
      </c>
      <c r="AI3878">
        <f t="shared" si="2063"/>
        <v>-63.815759444290649</v>
      </c>
      <c r="AJ3878">
        <f t="shared" si="2064"/>
        <v>-57.049760408055974</v>
      </c>
      <c r="AK3878"/>
      <c r="AL3878"/>
      <c r="AM3878"/>
      <c r="AN3878"/>
    </row>
    <row r="3879" spans="1:40" x14ac:dyDescent="0.3">
      <c r="A3879"/>
      <c r="B3879">
        <f t="shared" si="2065"/>
        <v>1945000</v>
      </c>
      <c r="C3879" s="186" t="str">
        <f t="shared" si="2033"/>
        <v>-2.02024260873988E-08+0.00125913755288294i</v>
      </c>
      <c r="D3879" s="158" t="str">
        <f t="shared" si="2034"/>
        <v>-5.95700611189123+0.00965338790543588i</v>
      </c>
      <c r="E3879" t="str">
        <f t="shared" si="2035"/>
        <v>2870</v>
      </c>
      <c r="F3879" t="str">
        <f t="shared" si="2036"/>
        <v>0.777000777000777</v>
      </c>
      <c r="G3879" t="str">
        <f t="shared" si="2031"/>
        <v>0.777000777000777</v>
      </c>
      <c r="H3879" t="str">
        <f t="shared" si="2037"/>
        <v>9.12969563036693+0.192715446242423i</v>
      </c>
      <c r="I3879" t="str">
        <f t="shared" si="2038"/>
        <v>7637.99713904018i</v>
      </c>
      <c r="J3879" t="str">
        <f t="shared" si="2032"/>
        <v>-49899.8472931746+1651.92157964077i</v>
      </c>
      <c r="K3879" t="str">
        <f t="shared" si="2039"/>
        <v>0.00506168123693397-0.152898977701265i</v>
      </c>
      <c r="L3879" t="str">
        <f t="shared" si="2040"/>
        <v>0.000375550532750266-0.00950754780309932i</v>
      </c>
      <c r="M3879" t="str">
        <f t="shared" si="2041"/>
        <v>0.00543723176968424-0.162406525504364i</v>
      </c>
      <c r="N3879" t="str">
        <f t="shared" si="2042"/>
        <v>-24.4415908449286i</v>
      </c>
      <c r="O3879" t="str">
        <f t="shared" si="2043"/>
        <v>0.770513242775796+0.637423989748682i</v>
      </c>
      <c r="P3879" t="str">
        <f t="shared" si="2044"/>
        <v>0.229486757224204-0.637423989748682i</v>
      </c>
      <c r="Q3879" t="str">
        <f t="shared" si="2045"/>
        <v>-0.229486757224204+25.0790148346773i</v>
      </c>
      <c r="R3879" t="str">
        <f t="shared" si="2046"/>
        <v>-0.0254982254815309-0.00891722635907733i</v>
      </c>
      <c r="S3879" t="str">
        <f t="shared" si="2047"/>
        <v>2.52292869875195i</v>
      </c>
      <c r="T3879" t="str">
        <f t="shared" si="2048"/>
        <v>0.0224975262945836-0.0643302048346026i</v>
      </c>
      <c r="U3879" t="str">
        <f t="shared" si="2049"/>
        <v>0.0000500000000000001-0.000123981415511331i</v>
      </c>
      <c r="V3879" t="str">
        <f t="shared" si="2050"/>
        <v>3.33333333333333E-06-0.000136379557062464i</v>
      </c>
      <c r="W3879" t="str">
        <f t="shared" si="2051"/>
        <v>0.0000140176139385438-0.0000671739307492072i</v>
      </c>
      <c r="X3879" t="str">
        <f t="shared" si="2052"/>
        <v>0.0000141134290593049-0.0000671319510985471i</v>
      </c>
      <c r="Y3879" t="str">
        <f t="shared" si="2053"/>
        <v>0.009+3.91065453518857i</v>
      </c>
      <c r="Z3879" t="str">
        <f t="shared" si="2054"/>
        <v>-0.000240216309305559-0.0000510801379159786i</v>
      </c>
      <c r="AA3879" t="str">
        <f t="shared" si="2055"/>
        <v>0.0082521051439442-3.58000580756693i</v>
      </c>
      <c r="AB3879" t="str">
        <f t="shared" si="2056"/>
        <v>0.0548470637782349-0.156831591226091i</v>
      </c>
      <c r="AC3879" t="str">
        <f t="shared" si="2057"/>
        <v>0.974827742377299-0.00976025077264402i</v>
      </c>
      <c r="AD3879" t="str">
        <f t="shared" si="2058"/>
        <v>0.0578683273930532-0.160301943662227i</v>
      </c>
      <c r="AE3879" t="str">
        <f t="shared" si="2059"/>
        <v>-0.000022089161422511+0.0000355512191368436i</v>
      </c>
      <c r="AF3879" t="str">
        <f t="shared" si="2060"/>
        <v>-15.0867017422582-0.183062058336987i</v>
      </c>
      <c r="AG3879" t="str">
        <f t="shared" si="2061"/>
        <v>0.997924276239415-0.000754740231419403i</v>
      </c>
      <c r="AH3879" t="str">
        <f t="shared" si="2062"/>
        <v>0.000340870617270405-0.000533156368908766i</v>
      </c>
      <c r="AI3879">
        <f t="shared" si="2063"/>
        <v>-63.974533380765244</v>
      </c>
      <c r="AJ3879">
        <f t="shared" si="2064"/>
        <v>-57.407406939745513</v>
      </c>
      <c r="AK3879"/>
      <c r="AL3879"/>
      <c r="AM3879"/>
      <c r="AN3879"/>
    </row>
    <row r="3880" spans="1:40" x14ac:dyDescent="0.3">
      <c r="A3880"/>
      <c r="B3880">
        <f t="shared" si="2065"/>
        <v>1946000</v>
      </c>
      <c r="C3880" s="186" t="str">
        <f t="shared" si="2033"/>
        <v>-2.01816683943616E-08+0.00125849051405856i</v>
      </c>
      <c r="D3880" s="158" t="str">
        <f t="shared" si="2034"/>
        <v>-5.95700611173208+0.00964842727444896i</v>
      </c>
      <c r="E3880" t="str">
        <f t="shared" si="2035"/>
        <v>2870</v>
      </c>
      <c r="F3880" t="str">
        <f t="shared" si="2036"/>
        <v>0.777000777000777</v>
      </c>
      <c r="G3880" t="str">
        <f t="shared" si="2031"/>
        <v>0.777000777000777</v>
      </c>
      <c r="H3880" t="str">
        <f t="shared" si="2037"/>
        <v>9.12970012860536+0.192616516858842i</v>
      </c>
      <c r="I3880" t="str">
        <f t="shared" si="2038"/>
        <v>7641.92412985717i</v>
      </c>
      <c r="J3880" t="str">
        <f t="shared" si="2032"/>
        <v>-49951.1724091381+1652.77089664829i</v>
      </c>
      <c r="K3880" t="str">
        <f t="shared" si="2039"/>
        <v>0.00505648591416071-0.152820575552746i</v>
      </c>
      <c r="L3880" t="str">
        <f t="shared" si="2040"/>
        <v>0.00037516526066105-0.00950267732616051i</v>
      </c>
      <c r="M3880" t="str">
        <f t="shared" si="2041"/>
        <v>0.00543165117482176-0.162323252878907i</v>
      </c>
      <c r="N3880" t="str">
        <f t="shared" si="2042"/>
        <v>-24.4541572155429i</v>
      </c>
      <c r="O3880" t="str">
        <f t="shared" si="2043"/>
        <v>0.778462301566991+0.62769136129074i</v>
      </c>
      <c r="P3880" t="str">
        <f t="shared" si="2044"/>
        <v>0.221537698433009-0.62769136129074i</v>
      </c>
      <c r="Q3880" t="str">
        <f t="shared" si="2045"/>
        <v>-0.221537698433009+25.0818485768336i</v>
      </c>
      <c r="R3880" t="str">
        <f t="shared" si="2046"/>
        <v>-0.0251017780125911-0.00861087681172776i</v>
      </c>
      <c r="S3880" t="str">
        <f t="shared" si="2047"/>
        <v>2.5242258343297i</v>
      </c>
      <c r="T3880" t="str">
        <f t="shared" si="2048"/>
        <v>0.0217357977043938-0.0633625565469917i</v>
      </c>
      <c r="U3880" t="str">
        <f t="shared" si="2049"/>
        <v>0.0000500000000000001-0.000123917704609218i</v>
      </c>
      <c r="V3880" t="str">
        <f t="shared" si="2050"/>
        <v>3.33333333333333E-06-0.00013630947507014i</v>
      </c>
      <c r="W3880" t="str">
        <f t="shared" si="2051"/>
        <v>0.0000140171627787703-0.0000671416130970972i</v>
      </c>
      <c r="X3880" t="str">
        <f t="shared" si="2052"/>
        <v>0.0000141128818125961-0.000067099655131792i</v>
      </c>
      <c r="Y3880" t="str">
        <f t="shared" si="2053"/>
        <v>0.009+3.91266515448687i</v>
      </c>
      <c r="Z3880" t="str">
        <f t="shared" si="2054"/>
        <v>-0.000239977369458434-0.0000510513795883165i</v>
      </c>
      <c r="AA3880" t="str">
        <f t="shared" si="2055"/>
        <v>0.008243625491359-3.57816609189909i</v>
      </c>
      <c r="AB3880" t="str">
        <f t="shared" si="2056"/>
        <v>0.0529900339865683-0.154472546651565i</v>
      </c>
      <c r="AC3880" t="str">
        <f t="shared" si="2057"/>
        <v>0.975213337127386-0.00944055567636128i</v>
      </c>
      <c r="AD3880" t="str">
        <f t="shared" si="2058"/>
        <v>0.0558650075882541-0.157857921006836i</v>
      </c>
      <c r="AE3880" t="str">
        <f t="shared" si="2059"/>
        <v>-0.0000214652022121472+0.0000350303429233056i</v>
      </c>
      <c r="AF3880" t="str">
        <f t="shared" si="2060"/>
        <v>-15.0867062403374-0.182968089584393i</v>
      </c>
      <c r="AG3880" t="str">
        <f t="shared" si="2061"/>
        <v>0.997956939585097-0.000728328062796516i</v>
      </c>
      <c r="AH3880" t="str">
        <f t="shared" si="2062"/>
        <v>0.000331308179210451-0.000525397163242865i</v>
      </c>
      <c r="AI3880">
        <f t="shared" si="2063"/>
        <v>-64.136295718286135</v>
      </c>
      <c r="AJ3880">
        <f t="shared" si="2064"/>
        <v>-57.765036505039582</v>
      </c>
      <c r="AK3880"/>
      <c r="AL3880"/>
      <c r="AM3880"/>
      <c r="AN3880"/>
    </row>
    <row r="3881" spans="1:40" x14ac:dyDescent="0.3">
      <c r="A3881"/>
      <c r="B3881">
        <f t="shared" si="2065"/>
        <v>1947000</v>
      </c>
      <c r="C3881" s="186" t="str">
        <f t="shared" si="2033"/>
        <v>-2.01609426772287E-08+0.0012578441398863i</v>
      </c>
      <c r="D3881" s="158" t="str">
        <f t="shared" si="2034"/>
        <v>-5.95700611157319+0.0096434717391283i</v>
      </c>
      <c r="E3881" t="str">
        <f t="shared" si="2035"/>
        <v>2870</v>
      </c>
      <c r="F3881" t="str">
        <f t="shared" si="2036"/>
        <v>0.777000777000777</v>
      </c>
      <c r="G3881" t="str">
        <f t="shared" si="2031"/>
        <v>0.777000777000777</v>
      </c>
      <c r="H3881" t="str">
        <f t="shared" si="2037"/>
        <v>9.12970461991933+0.192517688940406i</v>
      </c>
      <c r="I3881" t="str">
        <f t="shared" si="2038"/>
        <v>7645.85112067416i</v>
      </c>
      <c r="J3881" t="str">
        <f t="shared" si="2032"/>
        <v>-50002.5239065541+1653.62021365582i</v>
      </c>
      <c r="K3881" t="str">
        <f t="shared" si="2039"/>
        <v>0.00505129858321727-0.152742253681132i</v>
      </c>
      <c r="L3881" t="str">
        <f t="shared" si="2040"/>
        <v>0.000374780580828423-0.00949781182890943i</v>
      </c>
      <c r="M3881" t="str">
        <f t="shared" si="2041"/>
        <v>0.00542607916404569-0.162240065510041i</v>
      </c>
      <c r="N3881" t="str">
        <f t="shared" si="2042"/>
        <v>-24.4667235861573i</v>
      </c>
      <c r="O3881" t="str">
        <f t="shared" si="2043"/>
        <v>0.786288432136613+0.617859613090342i</v>
      </c>
      <c r="P3881" t="str">
        <f t="shared" si="2044"/>
        <v>0.213711567863387-0.617859613090342i</v>
      </c>
      <c r="Q3881" t="str">
        <f t="shared" si="2045"/>
        <v>-0.213711567863387+25.0845831992476i</v>
      </c>
      <c r="R3881" t="str">
        <f t="shared" si="2046"/>
        <v>-0.024701840871821-0.00830918724325505i</v>
      </c>
      <c r="S3881" t="str">
        <f t="shared" si="2047"/>
        <v>2.52552296990747i</v>
      </c>
      <c r="T3881" t="str">
        <f t="shared" si="2048"/>
        <v>0.0209850432441028-0.0623850665207831i</v>
      </c>
      <c r="U3881" t="str">
        <f t="shared" si="2049"/>
        <v>0.0000500000000000001-0.000123854059152305i</v>
      </c>
      <c r="V3881" t="str">
        <f t="shared" si="2050"/>
        <v>3.33333333333333E-06-0.000136239465067536i</v>
      </c>
      <c r="W3881" t="str">
        <f t="shared" si="2051"/>
        <v>0.000014016711424498-0.0000671093295908929i</v>
      </c>
      <c r="X3881" t="str">
        <f t="shared" si="2052"/>
        <v>0.0000141123345196205-0.0000670673932885308i</v>
      </c>
      <c r="Y3881" t="str">
        <f t="shared" si="2053"/>
        <v>0.009+3.91467577378517i</v>
      </c>
      <c r="Z3881" t="str">
        <f t="shared" si="2054"/>
        <v>-0.000239738797033525-0.0000510226514839041i</v>
      </c>
      <c r="AA3881" t="str">
        <f t="shared" si="2055"/>
        <v>0.00823515890183809-3.57632826609033i</v>
      </c>
      <c r="AB3881" t="str">
        <f t="shared" si="2056"/>
        <v>0.0511597581941898-0.15208950875184i</v>
      </c>
      <c r="AC3881" t="str">
        <f t="shared" si="2057"/>
        <v>0.975602585034687-0.00912541223541151i</v>
      </c>
      <c r="AD3881" t="str">
        <f t="shared" si="2058"/>
        <v>0.0538925848226412-0.155388801776813i</v>
      </c>
      <c r="AE3881" t="str">
        <f t="shared" si="2059"/>
        <v>-0.000020848492131967+0.0000345029818374816i</v>
      </c>
      <c r="AF3881" t="str">
        <f t="shared" si="2060"/>
        <v>-15.0867107314925-0.182874217201278i</v>
      </c>
      <c r="AG3881" t="str">
        <f t="shared" si="2061"/>
        <v>0.997989895268896-0.000702342357787252i</v>
      </c>
      <c r="AH3881" t="str">
        <f t="shared" si="2062"/>
        <v>0.000321855327629131-0.000517538107847i</v>
      </c>
      <c r="AI3881">
        <f t="shared" si="2063"/>
        <v>-64.301153690136175</v>
      </c>
      <c r="AJ3881">
        <f t="shared" si="2064"/>
        <v>-58.122648764874853</v>
      </c>
      <c r="AK3881"/>
      <c r="AL3881"/>
      <c r="AM3881"/>
      <c r="AN3881"/>
    </row>
    <row r="3882" spans="1:40" x14ac:dyDescent="0.3">
      <c r="A3882"/>
      <c r="B3882">
        <f t="shared" si="2065"/>
        <v>1948000</v>
      </c>
      <c r="C3882" s="186" t="str">
        <f t="shared" si="2033"/>
        <v>-2.0140248870358E-08+0.00125719842934254i</v>
      </c>
      <c r="D3882" s="158" t="str">
        <f t="shared" si="2034"/>
        <v>-5.95700611141454+0.00963852129162614i</v>
      </c>
      <c r="E3882" t="str">
        <f t="shared" si="2035"/>
        <v>2870</v>
      </c>
      <c r="F3882" t="str">
        <f t="shared" si="2036"/>
        <v>0.777000777000777</v>
      </c>
      <c r="G3882" t="str">
        <f t="shared" si="2031"/>
        <v>0.777000777000777</v>
      </c>
      <c r="H3882" t="str">
        <f t="shared" si="2037"/>
        <v>9.129709104323+0.192418962331178i</v>
      </c>
      <c r="I3882" t="str">
        <f t="shared" si="2038"/>
        <v>7649.77811149115i</v>
      </c>
      <c r="J3882" t="str">
        <f t="shared" si="2032"/>
        <v>-50053.9017854228+1654.46953066335i</v>
      </c>
      <c r="K3882" t="str">
        <f t="shared" si="2039"/>
        <v>0.00504611922772625-0.152664011963323i</v>
      </c>
      <c r="L3882" t="str">
        <f t="shared" si="2040"/>
        <v>0.000374396492039713-0.00949295130372496i</v>
      </c>
      <c r="M3882" t="str">
        <f t="shared" si="2041"/>
        <v>0.00542051571976596-0.162156963267048i</v>
      </c>
      <c r="N3882" t="str">
        <f t="shared" si="2042"/>
        <v>-24.4792899567717i</v>
      </c>
      <c r="O3882" t="str">
        <f t="shared" si="2043"/>
        <v>0.793990398647855+0.60793029769458i</v>
      </c>
      <c r="P3882" t="str">
        <f t="shared" si="2044"/>
        <v>0.206009601352145-0.60793029769458i</v>
      </c>
      <c r="Q3882" t="str">
        <f t="shared" si="2045"/>
        <v>-0.206009601352145+25.0872202544663i</v>
      </c>
      <c r="R3882" t="str">
        <f t="shared" si="2046"/>
        <v>-0.0242984628077779-0.00801220233556406i</v>
      </c>
      <c r="S3882" t="str">
        <f t="shared" si="2047"/>
        <v>2.52682010548524i</v>
      </c>
      <c r="T3882" t="str">
        <f t="shared" si="2048"/>
        <v>0.0202453939507191-0.0613978443550785i</v>
      </c>
      <c r="U3882" t="str">
        <f t="shared" si="2049"/>
        <v>0.0000500000000000001-0.000123790479039804i</v>
      </c>
      <c r="V3882" t="str">
        <f t="shared" si="2050"/>
        <v>3.33333333333333E-06-0.000136169526943785i</v>
      </c>
      <c r="W3882" t="str">
        <f t="shared" si="2051"/>
        <v>0.0000140162598757798-0.0000670770801777501i</v>
      </c>
      <c r="X3882" t="str">
        <f t="shared" si="2052"/>
        <v>0.0000141117871801268-0.000067035165515954i</v>
      </c>
      <c r="Y3882" t="str">
        <f t="shared" si="2053"/>
        <v>0.009+3.91668639308347i</v>
      </c>
      <c r="Z3882" t="str">
        <f t="shared" si="2054"/>
        <v>-0.0002395005912763-0.0000509939535535584i</v>
      </c>
      <c r="AA3882" t="str">
        <f t="shared" si="2055"/>
        <v>0.00822670534856306-3.57449232723004i</v>
      </c>
      <c r="AB3882" t="str">
        <f t="shared" si="2056"/>
        <v>0.0493565558582286-0.149682744720244i</v>
      </c>
      <c r="AC3882" t="str">
        <f t="shared" si="2057"/>
        <v>0.975995438649591-0.00881486688602458i</v>
      </c>
      <c r="AD3882" t="str">
        <f t="shared" si="2058"/>
        <v>0.0519513746901269-0.152894977126405i</v>
      </c>
      <c r="AE3882" t="str">
        <f t="shared" si="2059"/>
        <v>-0.0000202391043180583+0.0000339692314369586i</v>
      </c>
      <c r="AF3882" t="str">
        <f t="shared" si="2060"/>
        <v>-15.0867152157375-0.182780441039552i</v>
      </c>
      <c r="AG3882" t="str">
        <f t="shared" si="2061"/>
        <v>0.998023137787071-0.000676786555964921i</v>
      </c>
      <c r="AH3882" t="str">
        <f t="shared" si="2062"/>
        <v>0.00031251318703209-0.000509580674429546i</v>
      </c>
      <c r="AI3882">
        <f t="shared" si="2063"/>
        <v>-64.469220666993635</v>
      </c>
      <c r="AJ3882">
        <f t="shared" si="2064"/>
        <v>-58.480243383589269</v>
      </c>
      <c r="AK3882"/>
      <c r="AL3882"/>
      <c r="AM3882"/>
      <c r="AN3882"/>
    </row>
    <row r="3883" spans="1:40" x14ac:dyDescent="0.3">
      <c r="A3883"/>
      <c r="B3883">
        <f t="shared" si="2065"/>
        <v>1949000</v>
      </c>
      <c r="C3883" s="186" t="str">
        <f t="shared" si="2033"/>
        <v>-2.01195869082755E-08+0.0012565533814058i</v>
      </c>
      <c r="D3883" s="158" t="str">
        <f t="shared" si="2034"/>
        <v>-5.95700611125613+0.00963357592411114i</v>
      </c>
      <c r="E3883" t="str">
        <f t="shared" si="2035"/>
        <v>2870</v>
      </c>
      <c r="F3883" t="str">
        <f t="shared" si="2036"/>
        <v>0.777000777000777</v>
      </c>
      <c r="G3883" t="str">
        <f t="shared" si="2031"/>
        <v>0.777000777000777</v>
      </c>
      <c r="H3883" t="str">
        <f t="shared" si="2037"/>
        <v>9.12971358183055+0.192320336875537i</v>
      </c>
      <c r="I3883" t="str">
        <f t="shared" si="2038"/>
        <v>7653.70510230813i</v>
      </c>
      <c r="J3883" t="str">
        <f t="shared" si="2032"/>
        <v>-50105.3060457439+1655.31884767088i</v>
      </c>
      <c r="K3883" t="str">
        <f t="shared" si="2039"/>
        <v>0.00504094783135225-0.152585850276474i</v>
      </c>
      <c r="L3883" t="str">
        <f t="shared" si="2040"/>
        <v>0.000374012993085345-0.00948809574300151i</v>
      </c>
      <c r="M3883" t="str">
        <f t="shared" si="2041"/>
        <v>0.00541496082443759-0.162073946019476i</v>
      </c>
      <c r="N3883" t="str">
        <f t="shared" si="2042"/>
        <v>-24.491856327386i</v>
      </c>
      <c r="O3883" t="str">
        <f t="shared" si="2043"/>
        <v>0.801566984870859+0.597904983057542i</v>
      </c>
      <c r="P3883" t="str">
        <f t="shared" si="2044"/>
        <v>0.198433015129141-0.597904983057542i</v>
      </c>
      <c r="Q3883" t="str">
        <f t="shared" si="2045"/>
        <v>-0.198433015129141+25.0897613104435i</v>
      </c>
      <c r="R3883" t="str">
        <f t="shared" si="2046"/>
        <v>-0.0238916931831621-0.00771996640452862i</v>
      </c>
      <c r="S3883" t="str">
        <f t="shared" si="2047"/>
        <v>2.52811724106299i</v>
      </c>
      <c r="T3883" t="str">
        <f t="shared" si="2048"/>
        <v>0.0195169801677159-0.0604010014545392i</v>
      </c>
      <c r="U3883" t="str">
        <f t="shared" si="2049"/>
        <v>0.0000499999999999999-0.000123726964171133i</v>
      </c>
      <c r="V3883" t="str">
        <f t="shared" si="2050"/>
        <v>3.33333333333333E-06-0.000136099660588246i</v>
      </c>
      <c r="W3883" t="str">
        <f t="shared" si="2051"/>
        <v>0.0000140158081326688-0.0000670448648049316i</v>
      </c>
      <c r="X3883" t="str">
        <f t="shared" si="2052"/>
        <v>0.0000141112397938644-0.0000670029717613596i</v>
      </c>
      <c r="Y3883" t="str">
        <f t="shared" si="2053"/>
        <v>0.009+3.91869701238176i</v>
      </c>
      <c r="Z3883" t="str">
        <f t="shared" si="2054"/>
        <v>-0.000239262751434167-0.0000509652857482041i</v>
      </c>
      <c r="AA3883" t="str">
        <f t="shared" si="2055"/>
        <v>0.00821826480478436-3.57265827241361i</v>
      </c>
      <c r="AB3883" t="str">
        <f t="shared" si="2056"/>
        <v>0.0475807447450334-0.147252526151906i</v>
      </c>
      <c r="AC3883" t="str">
        <f t="shared" si="2057"/>
        <v>0.976391849894016-0.00850896571578505i</v>
      </c>
      <c r="AD3883" t="str">
        <f t="shared" si="2058"/>
        <v>0.0500416878173896-0.150376842209248i</v>
      </c>
      <c r="AE3883" t="str">
        <f t="shared" si="2059"/>
        <v>-0.0000196371106467052+0.0000334291881000306i</v>
      </c>
      <c r="AF3883" t="str">
        <f t="shared" si="2060"/>
        <v>-15.0867196930867-0.182686760951426i</v>
      </c>
      <c r="AG3883" t="str">
        <f t="shared" si="2061"/>
        <v>0.998056661595287-0.000651664025695151i</v>
      </c>
      <c r="AH3883" t="str">
        <f t="shared" si="2062"/>
        <v>0.000303282861915644-0.00050152634717486i</v>
      </c>
      <c r="AI3883">
        <f t="shared" si="2063"/>
        <v>-64.640616633591534</v>
      </c>
      <c r="AJ3883">
        <f t="shared" si="2064"/>
        <v>-58.837820028983565</v>
      </c>
      <c r="AK3883"/>
      <c r="AL3883"/>
      <c r="AM3883"/>
      <c r="AN3883"/>
    </row>
    <row r="3884" spans="1:40" x14ac:dyDescent="0.3">
      <c r="A3884"/>
      <c r="B3884">
        <f t="shared" si="2065"/>
        <v>1950000</v>
      </c>
      <c r="C3884" s="186" t="str">
        <f t="shared" si="2033"/>
        <v>-2.00989567256759E-08+0.00125590899505669i</v>
      </c>
      <c r="D3884" s="158" t="str">
        <f t="shared" si="2034"/>
        <v>-5.95700611109796+0.00962863562876796i</v>
      </c>
      <c r="E3884" t="str">
        <f t="shared" si="2035"/>
        <v>2870</v>
      </c>
      <c r="F3884" t="str">
        <f t="shared" si="2036"/>
        <v>0.777000777000777</v>
      </c>
      <c r="G3884" t="str">
        <f t="shared" si="2031"/>
        <v>0.777000777000777</v>
      </c>
      <c r="H3884" t="str">
        <f t="shared" si="2037"/>
        <v>9.1297180524561+0.192221812418183i</v>
      </c>
      <c r="I3884" t="str">
        <f t="shared" si="2038"/>
        <v>7657.63209312512i</v>
      </c>
      <c r="J3884" t="str">
        <f t="shared" si="2032"/>
        <v>-50156.7366875177+1656.1681646784i</v>
      </c>
      <c r="K3884" t="str">
        <f t="shared" si="2039"/>
        <v>0.00503578437780157-0.152507768497987i</v>
      </c>
      <c r="L3884" t="str">
        <f t="shared" si="2040"/>
        <v>0.000373630082758847-0.00948324513914905i</v>
      </c>
      <c r="M3884" t="str">
        <f t="shared" si="2041"/>
        <v>0.00540941446056042-0.161991013637136i</v>
      </c>
      <c r="N3884" t="str">
        <f t="shared" si="2042"/>
        <v>-24.5044226980004i</v>
      </c>
      <c r="O3884" t="str">
        <f t="shared" si="2043"/>
        <v>0.809016994374955+0.587785252292462i</v>
      </c>
      <c r="P3884" t="str">
        <f t="shared" si="2044"/>
        <v>0.190983005625045-0.587785252292462i</v>
      </c>
      <c r="Q3884" t="str">
        <f t="shared" si="2045"/>
        <v>-0.190983005625045+25.0922079502929i</v>
      </c>
      <c r="R3884" t="str">
        <f t="shared" si="2046"/>
        <v>-0.0234815819762157-0.00743252339100033i</v>
      </c>
      <c r="S3884" t="str">
        <f t="shared" si="2047"/>
        <v>2.52941437664076i</v>
      </c>
      <c r="T3884" t="str">
        <f t="shared" si="2048"/>
        <v>0.018799931519915-0.0593946510369085i</v>
      </c>
      <c r="U3884" t="str">
        <f t="shared" si="2049"/>
        <v>0.0000499999999999999-0.000123663514445917i</v>
      </c>
      <c r="V3884" t="str">
        <f t="shared" si="2050"/>
        <v>3.33333333333333E-06-0.000136029865890509i</v>
      </c>
      <c r="W3884" t="str">
        <f t="shared" si="2051"/>
        <v>0.0000140153561952182-0.0000670126834198105i</v>
      </c>
      <c r="X3884" t="str">
        <f t="shared" si="2052"/>
        <v>0.0000141106923605841-0.0000669708119721557i</v>
      </c>
      <c r="Y3884" t="str">
        <f t="shared" si="2053"/>
        <v>0.009+3.92070763168006i</v>
      </c>
      <c r="Z3884" t="str">
        <f t="shared" si="2054"/>
        <v>-0.000239025276756463-0.0000509366480188762i</v>
      </c>
      <c r="AA3884" t="str">
        <f t="shared" si="2055"/>
        <v>0.008209837243821-3.57082609874237i</v>
      </c>
      <c r="AB3884" t="str">
        <f t="shared" si="2056"/>
        <v>0.0458326408689419-0.144799129062097i</v>
      </c>
      <c r="AC3884" t="str">
        <f t="shared" si="2057"/>
        <v>0.976791770059739-0.00820775445465179i</v>
      </c>
      <c r="AD3884" t="str">
        <f t="shared" si="2058"/>
        <v>0.0481638298123954-0.147834796114805i</v>
      </c>
      <c r="AE3884" t="str">
        <f t="shared" si="2059"/>
        <v>-0.0000190425817252012+0.0000328829490091816i</v>
      </c>
      <c r="AF3884" t="str">
        <f t="shared" si="2060"/>
        <v>-15.0867241635541-0.182593176789415i</v>
      </c>
      <c r="AG3884" t="str">
        <f t="shared" si="2061"/>
        <v>0.998090461109544-0.000626978063650919i</v>
      </c>
      <c r="AH3884" t="str">
        <f t="shared" si="2062"/>
        <v>0.000294165436632721-0.00049337662246665i</v>
      </c>
      <c r="AI3884">
        <f t="shared" si="2063"/>
        <v>-64.815468712580525</v>
      </c>
      <c r="AJ3884">
        <f t="shared" si="2064"/>
        <v>-59.19537837237943</v>
      </c>
      <c r="AK3884"/>
      <c r="AL3884"/>
      <c r="AM3884"/>
      <c r="AN3884"/>
    </row>
    <row r="3885" spans="1:40" x14ac:dyDescent="0.3">
      <c r="A3885"/>
      <c r="B3885">
        <f t="shared" si="2065"/>
        <v>1951000</v>
      </c>
      <c r="C3885" s="186" t="str">
        <f t="shared" si="2033"/>
        <v>-2.00783582574203E-08+0.00125526526927791i</v>
      </c>
      <c r="D3885" s="158" t="str">
        <f t="shared" si="2034"/>
        <v>-5.95700611094004+0.00962370039779731i</v>
      </c>
      <c r="E3885" t="str">
        <f t="shared" si="2035"/>
        <v>2870</v>
      </c>
      <c r="F3885" t="str">
        <f t="shared" si="2036"/>
        <v>0.777000777000777</v>
      </c>
      <c r="G3885" t="str">
        <f t="shared" si="2031"/>
        <v>0.777000777000777</v>
      </c>
      <c r="H3885" t="str">
        <f t="shared" si="2037"/>
        <v>9.12972251621378+0.192123388804134i</v>
      </c>
      <c r="I3885" t="str">
        <f t="shared" si="2038"/>
        <v>7661.55908394211i</v>
      </c>
      <c r="J3885" t="str">
        <f t="shared" si="2032"/>
        <v>-50208.193710744+1657.01748168593i</v>
      </c>
      <c r="K3885" t="str">
        <f t="shared" si="2039"/>
        <v>0.00503062885082232-0.152429766505516i</v>
      </c>
      <c r="L3885" t="str">
        <f t="shared" si="2040"/>
        <v>0.000373247759856817-0.00947839948459288i</v>
      </c>
      <c r="M3885" t="str">
        <f t="shared" si="2041"/>
        <v>0.00540387661067914-0.161908165990109i</v>
      </c>
      <c r="N3885" t="str">
        <f t="shared" si="2042"/>
        <v>-24.5169890686147i</v>
      </c>
      <c r="O3885" t="str">
        <f t="shared" si="2043"/>
        <v>0.816339250717156+0.577572703422307i</v>
      </c>
      <c r="P3885" t="str">
        <f t="shared" si="2044"/>
        <v>0.183660749282844-0.577572703422307i</v>
      </c>
      <c r="Q3885" t="str">
        <f t="shared" si="2045"/>
        <v>-0.183660749282844+25.094561772037i</v>
      </c>
      <c r="R3885" t="str">
        <f t="shared" si="2046"/>
        <v>-0.0230681797820296-0.00714991685168291i</v>
      </c>
      <c r="S3885" t="str">
        <f t="shared" si="2047"/>
        <v>2.53071151221853i</v>
      </c>
      <c r="T3885" t="str">
        <f t="shared" si="2048"/>
        <v>0.0180943768879592-0.058378908140309i</v>
      </c>
      <c r="U3885" t="str">
        <f t="shared" si="2049"/>
        <v>0.0000499999999999999-0.000123600129763987i</v>
      </c>
      <c r="V3885" t="str">
        <f t="shared" si="2050"/>
        <v>3.33333333333333E-06-0.000135960142740386i</v>
      </c>
      <c r="W3885" t="str">
        <f t="shared" si="2051"/>
        <v>0.0000140149040634807-0.0000669805359698665i</v>
      </c>
      <c r="X3885" t="str">
        <f t="shared" si="2052"/>
        <v>0.0000141101448800363-0.0000669386860958565i</v>
      </c>
      <c r="Y3885" t="str">
        <f t="shared" si="2053"/>
        <v>0.009+3.92271825097836i</v>
      </c>
      <c r="Z3885" t="str">
        <f t="shared" si="2054"/>
        <v>-0.00023878816649445-0.0000509080403167134i</v>
      </c>
      <c r="AA3885" t="str">
        <f t="shared" si="2055"/>
        <v>0.00820142263906041-3.56899580332363i</v>
      </c>
      <c r="AB3885" t="str">
        <f t="shared" si="2056"/>
        <v>0.0441125584300461-0.142322833904016i</v>
      </c>
      <c r="AC3885" t="str">
        <f t="shared" si="2057"/>
        <v>0.977195149806823-0.00791127846583977i</v>
      </c>
      <c r="AD3885" t="str">
        <f t="shared" si="2058"/>
        <v>0.0463181012138969-0.145269241804328i</v>
      </c>
      <c r="AE3885" t="str">
        <f t="shared" si="2059"/>
        <v>-0.0000184555868829239+0.0000323306121345037i</v>
      </c>
      <c r="AF3885" t="str">
        <f t="shared" si="2060"/>
        <v>-15.0867286271538-0.182499688406337i</v>
      </c>
      <c r="AG3885" t="str">
        <f t="shared" si="2061"/>
        <v>0.998124530707099-0.000602731894341693i</v>
      </c>
      <c r="AH3885" t="str">
        <f t="shared" si="2062"/>
        <v>0.000285161975263462-0.00048513300861061i</v>
      </c>
      <c r="AI3885">
        <f t="shared" si="2063"/>
        <v>-64.993911741304316</v>
      </c>
      <c r="AJ3885">
        <f t="shared" si="2064"/>
        <v>-59.552918088649996</v>
      </c>
      <c r="AK3885"/>
      <c r="AL3885"/>
      <c r="AM3885"/>
      <c r="AN3885"/>
    </row>
    <row r="3886" spans="1:40" x14ac:dyDescent="0.3">
      <c r="A3886"/>
      <c r="B3886">
        <f t="shared" si="2065"/>
        <v>1952000</v>
      </c>
      <c r="C3886" s="186" t="str">
        <f t="shared" si="2033"/>
        <v>-2.0057791438537E-08+0.00125462220305422i</v>
      </c>
      <c r="D3886" s="158" t="str">
        <f t="shared" si="2034"/>
        <v>-5.95700611078236+0.00961877022341569i</v>
      </c>
      <c r="E3886" t="str">
        <f t="shared" si="2035"/>
        <v>2870</v>
      </c>
      <c r="F3886" t="str">
        <f t="shared" si="2036"/>
        <v>0.777000777000777</v>
      </c>
      <c r="G3886" t="str">
        <f t="shared" si="2031"/>
        <v>0.777000777000777</v>
      </c>
      <c r="H3886" t="str">
        <f t="shared" si="2037"/>
        <v>9.12972697311761+0.192025065878723i</v>
      </c>
      <c r="I3886" t="str">
        <f t="shared" si="2038"/>
        <v>7665.4860747591i</v>
      </c>
      <c r="J3886" t="str">
        <f t="shared" si="2032"/>
        <v>-50259.6771154228+1657.86679869346i</v>
      </c>
      <c r="K3886" t="str">
        <f t="shared" si="2039"/>
        <v>0.005025481234204-0.152351844176965i</v>
      </c>
      <c r="L3886" t="str">
        <f t="shared" si="2040"/>
        <v>0.000372866023178931-0.00947355877177374i</v>
      </c>
      <c r="M3886" t="str">
        <f t="shared" si="2041"/>
        <v>0.00539834725738293-0.161825402948739i</v>
      </c>
      <c r="N3886" t="str">
        <f t="shared" si="2042"/>
        <v>-24.5295554392291i</v>
      </c>
      <c r="O3886" t="str">
        <f t="shared" si="2043"/>
        <v>0.823532597628424+0.567268949126762i</v>
      </c>
      <c r="P3886" t="str">
        <f t="shared" si="2044"/>
        <v>0.176467402371576-0.567268949126762i</v>
      </c>
      <c r="Q3886" t="str">
        <f t="shared" si="2045"/>
        <v>-0.176467402371576+25.0968243883559i</v>
      </c>
      <c r="R3886" t="str">
        <f t="shared" si="2046"/>
        <v>-0.0226515378136672-0.00687218994981282i</v>
      </c>
      <c r="S3886" t="str">
        <f t="shared" si="2047"/>
        <v>2.5320086477963i</v>
      </c>
      <c r="T3886" t="str">
        <f t="shared" si="2048"/>
        <v>0.0174004443822249-0.0573538896300902i</v>
      </c>
      <c r="U3886" t="str">
        <f t="shared" si="2049"/>
        <v>0.00005-0.000123536810025378i</v>
      </c>
      <c r="V3886" t="str">
        <f t="shared" si="2050"/>
        <v>3.33333333333333E-06-0.000135890491027916i</v>
      </c>
      <c r="W3886" t="str">
        <f t="shared" si="2051"/>
        <v>0.0000140144517375097-0.0000669484224026864i</v>
      </c>
      <c r="X3886" t="str">
        <f t="shared" si="2052"/>
        <v>0.0000141095973519736-0.000066906594080084i</v>
      </c>
      <c r="Y3886" t="str">
        <f t="shared" si="2053"/>
        <v>0.009+3.92472887027666i</v>
      </c>
      <c r="Z3886" t="str">
        <f t="shared" si="2054"/>
        <v>-0.000238551419901301-0.0000508794625929661i</v>
      </c>
      <c r="AA3886" t="str">
        <f t="shared" si="2055"/>
        <v>0.00819302096395804-3.56716738327056i</v>
      </c>
      <c r="AB3886" t="str">
        <f t="shared" si="2056"/>
        <v>0.0424208097505941-0.139823925585487i</v>
      </c>
      <c r="AC3886" t="str">
        <f t="shared" si="2057"/>
        <v>0.977601939162227-0.00761958273650262i</v>
      </c>
      <c r="AD3886" t="str">
        <f t="shared" si="2058"/>
        <v>0.0445047974415312-0.142680586045834i</v>
      </c>
      <c r="AE3886" t="str">
        <f t="shared" si="2059"/>
        <v>-0.0000178761941625585+0.0000317722762169495i</v>
      </c>
      <c r="AF3886" t="str">
        <f t="shared" si="2060"/>
        <v>-15.0867330839-0.182406295655307i</v>
      </c>
      <c r="AG3886" t="str">
        <f t="shared" si="2061"/>
        <v>0.998158864727411-0.000578928669651722i</v>
      </c>
      <c r="AH3886" t="str">
        <f t="shared" si="2062"/>
        <v>0.000276273521488756-0.000476797025554813i</v>
      </c>
      <c r="AI3886">
        <f t="shared" si="2063"/>
        <v>-65.176088908069886</v>
      </c>
      <c r="AJ3886">
        <f t="shared" si="2064"/>
        <v>-59.910438856288934</v>
      </c>
      <c r="AK3886"/>
      <c r="AL3886"/>
      <c r="AM3886"/>
      <c r="AN3886"/>
    </row>
    <row r="3887" spans="1:40" x14ac:dyDescent="0.3">
      <c r="A3887"/>
      <c r="B3887">
        <f t="shared" si="2065"/>
        <v>1953000</v>
      </c>
      <c r="C3887" s="186" t="str">
        <f t="shared" si="2033"/>
        <v>-2.00372562042202E-08+0.00125397979537249i</v>
      </c>
      <c r="D3887" s="158" t="str">
        <f t="shared" si="2034"/>
        <v>-5.95700611062492+0.00961384509785576i</v>
      </c>
      <c r="E3887" t="str">
        <f t="shared" si="2035"/>
        <v>2870</v>
      </c>
      <c r="F3887" t="str">
        <f t="shared" si="2036"/>
        <v>0.777000777000777</v>
      </c>
      <c r="G3887" t="str">
        <f t="shared" si="2031"/>
        <v>0.777000777000777</v>
      </c>
      <c r="H3887" t="str">
        <f t="shared" si="2037"/>
        <v>9.12973142318163+0.191926843487601i</v>
      </c>
      <c r="I3887" t="str">
        <f t="shared" si="2038"/>
        <v>7669.41306557608i</v>
      </c>
      <c r="J3887" t="str">
        <f t="shared" si="2032"/>
        <v>-50311.1869015543+1658.71611570099i</v>
      </c>
      <c r="K3887" t="str">
        <f t="shared" si="2039"/>
        <v>0.00502034151177752-0.152274001390484i</v>
      </c>
      <c r="L3887" t="str">
        <f t="shared" si="2040"/>
        <v>0.000372484871527924-0.00946872299314774i</v>
      </c>
      <c r="M3887" t="str">
        <f t="shared" si="2041"/>
        <v>0.00539282638330544-0.161742724383632i</v>
      </c>
      <c r="N3887" t="str">
        <f t="shared" si="2042"/>
        <v>-24.5421218098435i</v>
      </c>
      <c r="O3887" t="str">
        <f t="shared" si="2043"/>
        <v>0.830595899195833+0.556875616488158i</v>
      </c>
      <c r="P3887" t="str">
        <f t="shared" si="2044"/>
        <v>0.169404100804167-0.556875616488158i</v>
      </c>
      <c r="Q3887" t="str">
        <f t="shared" si="2045"/>
        <v>-0.169404100804167+25.0989974263317i</v>
      </c>
      <c r="R3887" t="str">
        <f t="shared" si="2046"/>
        <v>-0.022231707903203-0.00659938544571948i</v>
      </c>
      <c r="S3887" t="str">
        <f t="shared" si="2047"/>
        <v>2.53330578337405i</v>
      </c>
      <c r="T3887" t="str">
        <f t="shared" si="2048"/>
        <v>0.0167182613163557-0.0563197142054667i</v>
      </c>
      <c r="U3887" t="str">
        <f t="shared" si="2049"/>
        <v>0.00005-0.000123473555130332i</v>
      </c>
      <c r="V3887" t="str">
        <f t="shared" si="2050"/>
        <v>3.33333333333333E-06-0.000135820910643365i</v>
      </c>
      <c r="W3887" t="str">
        <f t="shared" si="2051"/>
        <v>0.000014013999217358-0.0000669163426659657i</v>
      </c>
      <c r="X3887" t="str">
        <f t="shared" si="2052"/>
        <v>0.0000141090497761481-0.0000668745358725681i</v>
      </c>
      <c r="Y3887" t="str">
        <f t="shared" si="2053"/>
        <v>0.009+3.92673948957495i</v>
      </c>
      <c r="Z3887" t="str">
        <f t="shared" si="2054"/>
        <v>-0.000238315036232111-0.0000508509147989878i</v>
      </c>
      <c r="AA3887" t="str">
        <f t="shared" si="2055"/>
        <v>0.00818463219203748-3.56534083570233i</v>
      </c>
      <c r="AB3887" t="str">
        <f t="shared" si="2056"/>
        <v>0.0407577052104666-0.137302693485145i</v>
      </c>
      <c r="AC3887" t="str">
        <f t="shared" si="2057"/>
        <v>0.978012087518484-0.00733271186829141i</v>
      </c>
      <c r="AD3887" t="str">
        <f t="shared" si="2058"/>
        <v>0.0427242087469927-0.140069239348756i</v>
      </c>
      <c r="AE3887" t="str">
        <f t="shared" si="2059"/>
        <v>-0.0000173044703116104+0.0000312080407515554i</v>
      </c>
      <c r="AF3887" t="str">
        <f t="shared" si="2060"/>
        <v>-15.0867375338065-0.182312998389745i</v>
      </c>
      <c r="AG3887" t="str">
        <f t="shared" si="2061"/>
        <v>0.998193457473071-0.000555571468393647i</v>
      </c>
      <c r="AH3887" t="str">
        <f t="shared" si="2062"/>
        <v>0.000267501098468809-0.000468370204609899i</v>
      </c>
      <c r="AI3887">
        <f t="shared" si="2063"/>
        <v>-65.362152455385512</v>
      </c>
      <c r="AJ3887">
        <f t="shared" si="2064"/>
        <v>-60.267940357442107</v>
      </c>
      <c r="AK3887"/>
      <c r="AL3887"/>
      <c r="AM3887"/>
      <c r="AN3887"/>
    </row>
    <row r="3888" spans="1:40" x14ac:dyDescent="0.3">
      <c r="A3888"/>
      <c r="B3888">
        <f t="shared" si="2065"/>
        <v>1954000</v>
      </c>
      <c r="C3888" s="186" t="str">
        <f t="shared" si="2033"/>
        <v>-2.00167524898307E-08+0.00125333804522165i</v>
      </c>
      <c r="D3888" s="158" t="str">
        <f t="shared" si="2034"/>
        <v>-5.95700611046772+0.00960892501336599i</v>
      </c>
      <c r="E3888" t="str">
        <f t="shared" si="2035"/>
        <v>2870</v>
      </c>
      <c r="F3888" t="str">
        <f t="shared" si="2036"/>
        <v>0.777000777000777</v>
      </c>
      <c r="G3888" t="str">
        <f t="shared" si="2031"/>
        <v>0.777000777000777</v>
      </c>
      <c r="H3888" t="str">
        <f t="shared" si="2037"/>
        <v>9.12973586641981+0.191828721476731i</v>
      </c>
      <c r="I3888" t="str">
        <f t="shared" si="2038"/>
        <v>7673.34005639307i</v>
      </c>
      <c r="J3888" t="str">
        <f t="shared" si="2032"/>
        <v>-50362.7230691383+1659.56543270851i</v>
      </c>
      <c r="K3888" t="str">
        <f t="shared" si="2039"/>
        <v>0.00501520966741513-0.152196238024474i</v>
      </c>
      <c r="L3888" t="str">
        <f t="shared" si="2040"/>
        <v>0.000372104303709584-0.00946389214118626i</v>
      </c>
      <c r="M3888" t="str">
        <f t="shared" si="2041"/>
        <v>0.00538731397112471-0.16166013016566i</v>
      </c>
      <c r="N3888" t="str">
        <f t="shared" si="2042"/>
        <v>-24.5546881804578i</v>
      </c>
      <c r="O3888" t="str">
        <f t="shared" si="2043"/>
        <v>0.837528040042128+0.54639434673429i</v>
      </c>
      <c r="P3888" t="str">
        <f t="shared" si="2044"/>
        <v>0.162471959957872-0.54639434673429i</v>
      </c>
      <c r="Q3888" t="str">
        <f t="shared" si="2045"/>
        <v>-0.162471959957872+25.1010825271921i</v>
      </c>
      <c r="R3888" t="str">
        <f t="shared" si="2046"/>
        <v>-0.0218087425025844-0.00633154568720662i</v>
      </c>
      <c r="S3888" t="str">
        <f t="shared" si="2047"/>
        <v>2.53460291895182i</v>
      </c>
      <c r="T3888" t="str">
        <f t="shared" si="2048"/>
        <v>0.0160479541802707-0.055276502405719i</v>
      </c>
      <c r="U3888" t="str">
        <f t="shared" si="2049"/>
        <v>0.00005-0.000123410364979293i</v>
      </c>
      <c r="V3888" t="str">
        <f t="shared" si="2050"/>
        <v>3.33333333333333E-06-0.000135751401477222i</v>
      </c>
      <c r="W3888" t="str">
        <f t="shared" si="2051"/>
        <v>0.000014013546503079-0.0000668842967075051i</v>
      </c>
      <c r="X3888" t="str">
        <f t="shared" si="2052"/>
        <v>0.0000141085021523138-0.0000668425114211443i</v>
      </c>
      <c r="Y3888" t="str">
        <f t="shared" si="2053"/>
        <v>0.009+3.92875010887325i</v>
      </c>
      <c r="Z3888" t="str">
        <f t="shared" si="2054"/>
        <v>-0.000238079014743868-0.0000508223968862424i</v>
      </c>
      <c r="AA3888" t="str">
        <f t="shared" si="2055"/>
        <v>0.00817625629688986-3.56351615774393i</v>
      </c>
      <c r="AB3888" t="str">
        <f t="shared" si="2056"/>
        <v>0.0391235531813739-0.134759431467545i</v>
      </c>
      <c r="AC3888" t="str">
        <f t="shared" si="2057"/>
        <v>0.97842554363256-0.00705071006772995i</v>
      </c>
      <c r="AD3888" t="str">
        <f t="shared" si="2058"/>
        <v>0.040976620165903-0.137435615897717i</v>
      </c>
      <c r="AE3888" t="str">
        <f t="shared" si="2059"/>
        <v>-0.0000167404807740908+0.0000306380059705169i</v>
      </c>
      <c r="AF3888" t="str">
        <f t="shared" si="2060"/>
        <v>-15.0867419768875-0.182219796463365i</v>
      </c>
      <c r="AG3888" t="str">
        <f t="shared" si="2061"/>
        <v>0.998228303210761-0.000532663295872411i</v>
      </c>
      <c r="AH3888" t="str">
        <f t="shared" si="2062"/>
        <v>0.000258845708725025-0.000459854088167367i</v>
      </c>
      <c r="AI3888">
        <f t="shared" si="2063"/>
        <v>-65.552264458848384</v>
      </c>
      <c r="AJ3888">
        <f t="shared" si="2064"/>
        <v>-60.625422277959551</v>
      </c>
      <c r="AK3888"/>
      <c r="AL3888"/>
      <c r="AM3888"/>
      <c r="AN3888"/>
    </row>
    <row r="3889" spans="1:40" x14ac:dyDescent="0.3">
      <c r="A3889"/>
      <c r="B3889">
        <f t="shared" si="2065"/>
        <v>1955000</v>
      </c>
      <c r="C3889" s="186" t="str">
        <f t="shared" si="2033"/>
        <v>-1.99962802308941E-08+0.00125269695159271i</v>
      </c>
      <c r="D3889" s="158" t="str">
        <f t="shared" si="2034"/>
        <v>-5.95700611031077+0.00960400996221078i</v>
      </c>
      <c r="E3889" t="str">
        <f t="shared" si="2035"/>
        <v>2870</v>
      </c>
      <c r="F3889" t="str">
        <f t="shared" si="2036"/>
        <v>0.777000777000777</v>
      </c>
      <c r="G3889" t="str">
        <f t="shared" si="2031"/>
        <v>0.777000777000777</v>
      </c>
      <c r="H3889" t="str">
        <f t="shared" si="2037"/>
        <v>9.12974030284613+0.191730699692394i</v>
      </c>
      <c r="I3889" t="str">
        <f t="shared" si="2038"/>
        <v>7677.26704721006i</v>
      </c>
      <c r="J3889" t="str">
        <f t="shared" si="2032"/>
        <v>-50414.2856181748+1660.41474971604i</v>
      </c>
      <c r="K3889" t="str">
        <f t="shared" si="2039"/>
        <v>0.00501008568503027-0.152118553957582i</v>
      </c>
      <c r="L3889" t="str">
        <f t="shared" si="2040"/>
        <v>0.000371724318532752-0.0094590662083761i</v>
      </c>
      <c r="M3889" t="str">
        <f t="shared" si="2041"/>
        <v>0.00538181000356302-0.161577620165958i</v>
      </c>
      <c r="N3889" t="str">
        <f t="shared" si="2042"/>
        <v>-24.5672545510722i</v>
      </c>
      <c r="O3889" t="str">
        <f t="shared" si="2043"/>
        <v>0.844327925502024+0.535826794978983i</v>
      </c>
      <c r="P3889" t="str">
        <f t="shared" si="2044"/>
        <v>0.155672074497976-0.535826794978983i</v>
      </c>
      <c r="Q3889" t="str">
        <f t="shared" si="2045"/>
        <v>-0.155672074497976+25.1030813460512i</v>
      </c>
      <c r="R3889" t="str">
        <f t="shared" si="2046"/>
        <v>-0.0213826946843463-0.00606871259978094i</v>
      </c>
      <c r="S3889" t="str">
        <f t="shared" si="2047"/>
        <v>2.53590005452959i</v>
      </c>
      <c r="T3889" t="str">
        <f t="shared" si="2048"/>
        <v>0.0153896486127089-0.0542243766160234i</v>
      </c>
      <c r="U3889" t="str">
        <f t="shared" si="2049"/>
        <v>0.00005-0.00012334723947291i</v>
      </c>
      <c r="V3889" t="str">
        <f t="shared" si="2050"/>
        <v>3.33333333333333E-06-0.000135681963420201i</v>
      </c>
      <c r="W3889" t="str">
        <f t="shared" si="2051"/>
        <v>0.0000140130935947256-0.0000668522844752141i</v>
      </c>
      <c r="X3889" t="str">
        <f t="shared" si="2052"/>
        <v>0.0000141079544802247-0.0000668105206737565i</v>
      </c>
      <c r="Y3889" t="str">
        <f t="shared" si="2053"/>
        <v>0.009+3.93076072817155i</v>
      </c>
      <c r="Z3889" t="str">
        <f t="shared" si="2054"/>
        <v>-0.000237843354695474-0.0000507939088062973i</v>
      </c>
      <c r="AA3889" t="str">
        <f t="shared" si="2055"/>
        <v>0.00816789325217395-3.56169334652628i</v>
      </c>
      <c r="AB3889" t="str">
        <f t="shared" si="2056"/>
        <v>0.0375186599599213-0.132194437897383i</v>
      </c>
      <c r="AC3889" t="str">
        <f t="shared" si="2057"/>
        <v>0.978842255624857-0.00677362113643143i</v>
      </c>
      <c r="AD3889" t="str">
        <f t="shared" si="2058"/>
        <v>0.0392623114705419-0.134780133485679i</v>
      </c>
      <c r="AE3889" t="str">
        <f t="shared" si="2059"/>
        <v>-0.0000161842896824244+0.0000300622728261785i</v>
      </c>
      <c r="AF3889" t="str">
        <f t="shared" si="2060"/>
        <v>-15.0867464131569-0.182126689730183i</v>
      </c>
      <c r="AG3889" t="str">
        <f t="shared" si="2061"/>
        <v>0.998263396172194-0.000510207083461641i</v>
      </c>
      <c r="AH3889" t="str">
        <f t="shared" si="2062"/>
        <v>0.000250308334025869-0.000451250229416832i</v>
      </c>
      <c r="AI3889">
        <f t="shared" si="2063"/>
        <v>-65.746597691643302</v>
      </c>
      <c r="AJ3889">
        <f t="shared" si="2064"/>
        <v>-60.982884307454732</v>
      </c>
      <c r="AK3889"/>
      <c r="AL3889"/>
      <c r="AM3889"/>
      <c r="AN3889"/>
    </row>
    <row r="3890" spans="1:40" x14ac:dyDescent="0.3">
      <c r="A3890"/>
      <c r="B3890">
        <f t="shared" si="2065"/>
        <v>1956000</v>
      </c>
      <c r="C3890" s="186" t="str">
        <f t="shared" si="2033"/>
        <v>-1.99758393631004E-08+0.00125205651347873i</v>
      </c>
      <c r="D3890" s="158" t="str">
        <f t="shared" si="2034"/>
        <v>-5.95700611015406+0.00959909993667027i</v>
      </c>
      <c r="E3890" t="str">
        <f t="shared" si="2035"/>
        <v>2870</v>
      </c>
      <c r="F3890" t="str">
        <f t="shared" si="2036"/>
        <v>0.777000777000777</v>
      </c>
      <c r="G3890" t="str">
        <f t="shared" si="2031"/>
        <v>0.777000777000777</v>
      </c>
      <c r="H3890" t="str">
        <f t="shared" si="2037"/>
        <v>9.12974473247448+0.191632777981181i</v>
      </c>
      <c r="I3890" t="str">
        <f t="shared" si="2038"/>
        <v>7681.19403802704i</v>
      </c>
      <c r="J3890" t="str">
        <f t="shared" si="2032"/>
        <v>-50465.8745486639+1661.26406672357i</v>
      </c>
      <c r="K3890" t="str">
        <f t="shared" si="2039"/>
        <v>0.00500496954857728-0.152040949068703i</v>
      </c>
      <c r="L3890" t="str">
        <f t="shared" si="2040"/>
        <v>0.000371344914809293-0.00945424518721918i</v>
      </c>
      <c r="M3890" t="str">
        <f t="shared" si="2041"/>
        <v>0.00537631446338657-0.161495194255922i</v>
      </c>
      <c r="N3890" t="str">
        <f t="shared" si="2042"/>
        <v>-24.5798209216865i</v>
      </c>
      <c r="O3890" t="str">
        <f t="shared" si="2043"/>
        <v>0.85099448179467+0.525174629961331i</v>
      </c>
      <c r="P3890" t="str">
        <f t="shared" si="2044"/>
        <v>0.14900551820533-0.525174629961331i</v>
      </c>
      <c r="Q3890" t="str">
        <f t="shared" si="2045"/>
        <v>-0.14900551820533+25.1049955516478i</v>
      </c>
      <c r="R3890" t="str">
        <f t="shared" si="2046"/>
        <v>-0.020953618142208-0.00581092767675071i</v>
      </c>
      <c r="S3890" t="str">
        <f t="shared" si="2047"/>
        <v>2.53719719010734i</v>
      </c>
      <c r="T3890" t="str">
        <f t="shared" si="2048"/>
        <v>0.0147434693733689-0.0531634610729923i</v>
      </c>
      <c r="U3890" t="str">
        <f t="shared" si="2049"/>
        <v>0.00005-0.000123284178512034i</v>
      </c>
      <c r="V3890" t="str">
        <f t="shared" si="2050"/>
        <v>3.33333333333333E-06-0.000135612596363237i</v>
      </c>
      <c r="W3890" t="str">
        <f t="shared" si="2051"/>
        <v>0.000014012640492351-0.0000668203059171063i</v>
      </c>
      <c r="X3890" t="str">
        <f t="shared" si="2052"/>
        <v>0.0000141074067596358-0.0000667785635784529i</v>
      </c>
      <c r="Y3890" t="str">
        <f t="shared" si="2053"/>
        <v>0.009+3.93277134746985i</v>
      </c>
      <c r="Z3890" t="str">
        <f t="shared" si="2054"/>
        <v>-0.000237608055347712-0.0000507654505108276i</v>
      </c>
      <c r="AA3890" t="str">
        <f t="shared" si="2055"/>
        <v>0.0081595430316159-3.55987239918616i</v>
      </c>
      <c r="AB3890" t="str">
        <f t="shared" si="2056"/>
        <v>0.0359433296996879-0.129608015652998i</v>
      </c>
      <c r="AC3890" t="str">
        <f t="shared" si="2057"/>
        <v>0.979262170978321-0.00650148846118179i</v>
      </c>
      <c r="AD3890" t="str">
        <f t="shared" si="2058"/>
        <v>0.0375815571235941-0.132103213446677i</v>
      </c>
      <c r="AE3890" t="str">
        <f t="shared" si="2059"/>
        <v>-0.0000156359598496248+0.0000294809429739711i</v>
      </c>
      <c r="AF3890" t="str">
        <f t="shared" si="2060"/>
        <v>-15.0867508426285-0.182033678044511i</v>
      </c>
      <c r="AG3890" t="str">
        <f t="shared" si="2061"/>
        <v>0.998298730555083-0.000488205688194382i</v>
      </c>
      <c r="AH3890" t="str">
        <f t="shared" si="2062"/>
        <v>0.000241889935277459-0.000442560192062832i</v>
      </c>
      <c r="AI3890">
        <f t="shared" si="2063"/>
        <v>-65.945336586184837</v>
      </c>
      <c r="AJ3890">
        <f t="shared" si="2064"/>
        <v>-61.340326139327075</v>
      </c>
      <c r="AK3890"/>
      <c r="AL3890"/>
      <c r="AM3890"/>
      <c r="AN3890"/>
    </row>
    <row r="3891" spans="1:40" x14ac:dyDescent="0.3">
      <c r="A3891"/>
      <c r="B3891">
        <f t="shared" si="2065"/>
        <v>1957000</v>
      </c>
      <c r="C3891" s="186" t="str">
        <f t="shared" si="2033"/>
        <v>-1.99554298223042E-08+0.00125141672987482i</v>
      </c>
      <c r="D3891" s="158" t="str">
        <f t="shared" si="2034"/>
        <v>-5.95700610999759+0.00959419492904029i</v>
      </c>
      <c r="E3891" t="str">
        <f t="shared" si="2035"/>
        <v>2870</v>
      </c>
      <c r="F3891" t="str">
        <f t="shared" si="2036"/>
        <v>0.777000777000777</v>
      </c>
      <c r="G3891" t="str">
        <f t="shared" si="2031"/>
        <v>0.777000777000777</v>
      </c>
      <c r="H3891" t="str">
        <f t="shared" si="2037"/>
        <v>9.12974915531876+0.191534956190001i</v>
      </c>
      <c r="I3891" t="str">
        <f t="shared" si="2038"/>
        <v>7685.12102884403i</v>
      </c>
      <c r="J3891" t="str">
        <f t="shared" si="2032"/>
        <v>-50517.4898606056+1662.1133837311i</v>
      </c>
      <c r="K3891" t="str">
        <f t="shared" si="2039"/>
        <v>0.00499986124205147-0.151963423236975i</v>
      </c>
      <c r="L3891" t="str">
        <f t="shared" si="2040"/>
        <v>0.000370966091354102-0.00944942907023266i</v>
      </c>
      <c r="M3891" t="str">
        <f t="shared" si="2041"/>
        <v>0.00537082733340557-0.161412852307208i</v>
      </c>
      <c r="N3891" t="str">
        <f t="shared" si="2042"/>
        <v>-24.5923872923009i</v>
      </c>
      <c r="O3891" t="str">
        <f t="shared" si="2043"/>
        <v>0.857526656193651+0.514439533781509i</v>
      </c>
      <c r="P3891" t="str">
        <f t="shared" si="2044"/>
        <v>0.142473343806349-0.514439533781509i</v>
      </c>
      <c r="Q3891" t="str">
        <f t="shared" si="2045"/>
        <v>-0.142473343806349+25.1068268260824i</v>
      </c>
      <c r="R3891" t="str">
        <f t="shared" si="2046"/>
        <v>-0.0205215671914601-0.00555823196914168i</v>
      </c>
      <c r="S3891" t="str">
        <f t="shared" si="2047"/>
        <v>2.53849432568511i</v>
      </c>
      <c r="T3891" t="str">
        <f t="shared" si="2048"/>
        <v>0.0141095403145077-0.0520938818696872i</v>
      </c>
      <c r="U3891" t="str">
        <f t="shared" si="2049"/>
        <v>0.00005-0.00012322118199772i</v>
      </c>
      <c r="V3891" t="str">
        <f t="shared" si="2050"/>
        <v>3.33333333333333E-06-0.000135543300197492i</v>
      </c>
      <c r="W3891" t="str">
        <f t="shared" si="2051"/>
        <v>0.0000140121871960084-0.0000667883609813034i</v>
      </c>
      <c r="X3891" t="str">
        <f t="shared" si="2052"/>
        <v>0.000014106858990303-0.0000667466400833898i</v>
      </c>
      <c r="Y3891" t="str">
        <f t="shared" si="2053"/>
        <v>0.009+3.93478196676814i</v>
      </c>
      <c r="Z3891" t="str">
        <f t="shared" si="2054"/>
        <v>-0.000237373115963264-0.0000507370219516138i</v>
      </c>
      <c r="AA3891" t="str">
        <f t="shared" si="2055"/>
        <v>0.00815120560900881-3.55805331286618i</v>
      </c>
      <c r="AB3891" t="str">
        <f t="shared" si="2056"/>
        <v>0.0343978643419874-0.127000472138595i</v>
      </c>
      <c r="AC3891" t="str">
        <f t="shared" si="2057"/>
        <v>0.979685236537766-0.00623435500383397i</v>
      </c>
      <c r="AD3891" t="str">
        <f t="shared" si="2058"/>
        <v>0.0359346262325597-0.129405280587633i</v>
      </c>
      <c r="AE3891" t="str">
        <f t="shared" si="2059"/>
        <v>-0.0000150955527616274+0.0000288941187552026i</v>
      </c>
      <c r="AF3891" t="str">
        <f t="shared" si="2060"/>
        <v>-15.0867552653164-0.181940761260961i</v>
      </c>
      <c r="AG3891" t="str">
        <f t="shared" si="2061"/>
        <v>0.998334300524092-0.000466661892363628i</v>
      </c>
      <c r="AH3891" t="str">
        <f t="shared" si="2062"/>
        <v>0.000233591452417159-0.000433785550039758i</v>
      </c>
      <c r="AI3891">
        <f t="shared" si="2063"/>
        <v>-66.148678306342859</v>
      </c>
      <c r="AJ3891">
        <f t="shared" si="2064"/>
        <v>-61.697747470832688</v>
      </c>
      <c r="AK3891"/>
      <c r="AL3891"/>
      <c r="AM3891"/>
      <c r="AN3891"/>
    </row>
    <row r="3892" spans="1:40" x14ac:dyDescent="0.3">
      <c r="A3892"/>
      <c r="B3892">
        <f t="shared" si="2065"/>
        <v>1958000</v>
      </c>
      <c r="C3892" s="186" t="str">
        <f t="shared" si="2033"/>
        <v>-1.99350515445244E-08+0.00125077759977817i</v>
      </c>
      <c r="D3892" s="158" t="str">
        <f t="shared" si="2034"/>
        <v>-5.95700610984135+0.00958929493163264i</v>
      </c>
      <c r="E3892" t="str">
        <f t="shared" si="2035"/>
        <v>2870</v>
      </c>
      <c r="F3892" t="str">
        <f t="shared" si="2036"/>
        <v>0.777000777000777</v>
      </c>
      <c r="G3892" t="str">
        <f t="shared" si="2031"/>
        <v>0.777000777000777</v>
      </c>
      <c r="H3892" t="str">
        <f t="shared" si="2037"/>
        <v>9.12975357139277+0.191437234166066i</v>
      </c>
      <c r="I3892" t="str">
        <f t="shared" si="2038"/>
        <v>7689.04801966102i</v>
      </c>
      <c r="J3892" t="str">
        <f t="shared" si="2032"/>
        <v>-50569.1315539999+1662.96270073862i</v>
      </c>
      <c r="K3892" t="str">
        <f t="shared" si="2039"/>
        <v>0.0049947607494889-0.151885976341786i</v>
      </c>
      <c r="L3892" t="str">
        <f t="shared" si="2040"/>
        <v>0.00037058784698509-0.00944461784994886i</v>
      </c>
      <c r="M3892" t="str">
        <f t="shared" si="2041"/>
        <v>0.00536534859647399-0.161330594191735i</v>
      </c>
      <c r="N3892" t="str">
        <f t="shared" si="2042"/>
        <v>-24.6049536629153i</v>
      </c>
      <c r="O3892" t="str">
        <f t="shared" si="2043"/>
        <v>0.863923417192855+0.503623201635727i</v>
      </c>
      <c r="P3892" t="str">
        <f t="shared" si="2044"/>
        <v>0.136076582807145-0.503623201635727i</v>
      </c>
      <c r="Q3892" t="str">
        <f t="shared" si="2045"/>
        <v>-0.136076582807145+25.108576864551i</v>
      </c>
      <c r="R3892" t="str">
        <f t="shared" si="2046"/>
        <v>-0.0200865967692402-0.00531066607549628i</v>
      </c>
      <c r="S3892" t="str">
        <f t="shared" si="2047"/>
        <v>2.53979146126288i</v>
      </c>
      <c r="T3892" t="str">
        <f t="shared" si="2048"/>
        <v>0.0134879843521639-0.0510157669603468i</v>
      </c>
      <c r="U3892" t="str">
        <f t="shared" si="2049"/>
        <v>0.00005-0.000123158249831225i</v>
      </c>
      <c r="V3892" t="str">
        <f t="shared" si="2050"/>
        <v>3.33333333333333E-06-0.000135474074814347i</v>
      </c>
      <c r="W3892" t="str">
        <f t="shared" si="2051"/>
        <v>0.0000140117337057508-0.0000667564496160322i</v>
      </c>
      <c r="X3892" t="str">
        <f t="shared" si="2052"/>
        <v>0.0000141063111719829-0.0000667147501368282i</v>
      </c>
      <c r="Y3892" t="str">
        <f t="shared" si="2053"/>
        <v>0.009+3.93679258606644i</v>
      </c>
      <c r="Z3892" t="str">
        <f t="shared" si="2054"/>
        <v>-0.000237138535806687-0.0000507086230805423i</v>
      </c>
      <c r="AA3892" t="str">
        <f t="shared" si="2055"/>
        <v>0.00814288095821282-3.55623608471481i</v>
      </c>
      <c r="AB3892" t="str">
        <f t="shared" si="2056"/>
        <v>0.0328825635457118-0.124372119295772i</v>
      </c>
      <c r="AC3892" t="str">
        <f t="shared" si="2057"/>
        <v>0.980111398509296-0.00597226329108123i</v>
      </c>
      <c r="AD3892" t="str">
        <f t="shared" si="2058"/>
        <v>0.0343217825052562-0.12668676311987i</v>
      </c>
      <c r="AE3892" t="str">
        <f t="shared" si="2059"/>
        <v>-0.0000145631285699115+0.0000283019031798233i</v>
      </c>
      <c r="AF3892" t="str">
        <f t="shared" si="2060"/>
        <v>-15.0867596812341-0.181847939234433i</v>
      </c>
      <c r="AG3892" t="str">
        <f t="shared" si="2061"/>
        <v>0.99837010021181-0.000445578403138131i</v>
      </c>
      <c r="AH3892" t="str">
        <f t="shared" si="2062"/>
        <v>0.000225413804312176-0.000424927887226721i</v>
      </c>
      <c r="AI3892">
        <f t="shared" si="2063"/>
        <v>-66.356833945823738</v>
      </c>
      <c r="AJ3892">
        <f t="shared" si="2064"/>
        <v>-62.055148003105998</v>
      </c>
      <c r="AK3892"/>
      <c r="AL3892"/>
      <c r="AM3892"/>
      <c r="AN3892"/>
    </row>
    <row r="3893" spans="1:40" x14ac:dyDescent="0.3">
      <c r="A3893"/>
      <c r="B3893">
        <f t="shared" si="2065"/>
        <v>1959000</v>
      </c>
      <c r="C3893" s="186" t="str">
        <f t="shared" si="2033"/>
        <v>-1.99147044659424E-08+0.001250139122188i</v>
      </c>
      <c r="D3893" s="158" t="str">
        <f t="shared" si="2034"/>
        <v>-5.95700610968536+0.00958439993677467i</v>
      </c>
      <c r="E3893" t="str">
        <f t="shared" si="2035"/>
        <v>2870</v>
      </c>
      <c r="F3893" t="str">
        <f t="shared" si="2036"/>
        <v>0.777000777000777</v>
      </c>
      <c r="G3893" t="str">
        <f t="shared" si="2031"/>
        <v>0.777000777000777</v>
      </c>
      <c r="H3893" t="str">
        <f t="shared" si="2037"/>
        <v>9.12975798071038+0.19133961175691i</v>
      </c>
      <c r="I3893" t="str">
        <f t="shared" si="2038"/>
        <v>7692.97501047801i</v>
      </c>
      <c r="J3893" t="str">
        <f t="shared" si="2032"/>
        <v>-50620.7996288467+1663.81201774615i</v>
      </c>
      <c r="K3893" t="str">
        <f t="shared" si="2039"/>
        <v>0.00498966805496635-0.151808608262767i</v>
      </c>
      <c r="L3893" t="str">
        <f t="shared" si="2040"/>
        <v>0.000370210180523171-0.00943981151891522i</v>
      </c>
      <c r="M3893" t="str">
        <f t="shared" si="2041"/>
        <v>0.00535987823548952-0.161248419781682i</v>
      </c>
      <c r="N3893" t="str">
        <f t="shared" si="2042"/>
        <v>-24.6175200335296i</v>
      </c>
      <c r="O3893" t="str">
        <f t="shared" si="2043"/>
        <v>0.870183754669516+0.492727341548308i</v>
      </c>
      <c r="P3893" t="str">
        <f t="shared" si="2044"/>
        <v>0.129816245330484-0.492727341548308i</v>
      </c>
      <c r="Q3893" t="str">
        <f t="shared" si="2045"/>
        <v>-0.129816245330484+25.1102473750779i</v>
      </c>
      <c r="R3893" t="str">
        <f t="shared" si="2046"/>
        <v>-0.0196487624346062-0.00506827013150594i</v>
      </c>
      <c r="S3893" t="str">
        <f t="shared" si="2047"/>
        <v>2.54108859684065i</v>
      </c>
      <c r="T3893" t="str">
        <f t="shared" si="2048"/>
        <v>0.0128789234368778-0.0499292461646087i</v>
      </c>
      <c r="U3893" t="str">
        <f t="shared" si="2049"/>
        <v>0.0000500000000000001-0.000123095381914006i</v>
      </c>
      <c r="V3893" t="str">
        <f t="shared" si="2050"/>
        <v>3.33333333333333E-06-0.000135404920105407i</v>
      </c>
      <c r="W3893" t="str">
        <f t="shared" si="2051"/>
        <v>0.0000140112800216316-0.0000667245717696258i</v>
      </c>
      <c r="X3893" t="str">
        <f t="shared" si="2052"/>
        <v>0.0000141057633044329-0.0000666828936871353i</v>
      </c>
      <c r="Y3893" t="str">
        <f t="shared" si="2053"/>
        <v>0.009+3.93880320536474i</v>
      </c>
      <c r="Z3893" t="str">
        <f t="shared" si="2054"/>
        <v>-0.00023690431414442-0.0000506802538496045i</v>
      </c>
      <c r="AA3893" t="str">
        <f t="shared" si="2055"/>
        <v>0.0081345690531547-3.55442071188632i</v>
      </c>
      <c r="AB3893" t="str">
        <f t="shared" si="2056"/>
        <v>0.0313977246159505-0.12172327361381i</v>
      </c>
      <c r="AC3893" t="str">
        <f t="shared" si="2057"/>
        <v>0.980540602459933-0.00571525540405763i</v>
      </c>
      <c r="AD3893" t="str">
        <f t="shared" si="2058"/>
        <v>0.0327432842060808-0.123948092589843i</v>
      </c>
      <c r="AE3893" t="str">
        <f t="shared" si="2059"/>
        <v>-0.0000140387460843049+0.0000277043999090719i</v>
      </c>
      <c r="AF3893" t="str">
        <f t="shared" si="2060"/>
        <v>-15.0867640903957-0.181755211820135i</v>
      </c>
      <c r="AG3893" t="str">
        <f t="shared" si="2061"/>
        <v>0.998406123719723-0.000424957852189139i</v>
      </c>
      <c r="AH3893" t="str">
        <f t="shared" si="2062"/>
        <v>0.000217357888661542-0.00041598879716104i</v>
      </c>
      <c r="AI3893">
        <f t="shared" si="2063"/>
        <v>-66.570029870988222</v>
      </c>
      <c r="AJ3893">
        <f t="shared" si="2064"/>
        <v>-62.41252744121492</v>
      </c>
      <c r="AK3893"/>
      <c r="AL3893"/>
      <c r="AM3893"/>
      <c r="AN3893"/>
    </row>
    <row r="3894" spans="1:40" x14ac:dyDescent="0.3">
      <c r="A3894"/>
      <c r="B3894">
        <f t="shared" si="2065"/>
        <v>1960000</v>
      </c>
      <c r="C3894" s="186" t="str">
        <f t="shared" si="2033"/>
        <v>-1.98943885229025E-08+0.00124950129610558i</v>
      </c>
      <c r="D3894" s="158" t="str">
        <f t="shared" si="2034"/>
        <v>-5.9570061095296+0.00957950993680945i</v>
      </c>
      <c r="E3894" t="str">
        <f t="shared" si="2035"/>
        <v>2870</v>
      </c>
      <c r="F3894" t="str">
        <f t="shared" si="2036"/>
        <v>0.777000777000777</v>
      </c>
      <c r="G3894" t="str">
        <f t="shared" si="2031"/>
        <v>0.777000777000777</v>
      </c>
      <c r="H3894" t="str">
        <f t="shared" si="2037"/>
        <v>9.1297623832853+0.19124208881037i</v>
      </c>
      <c r="I3894" t="str">
        <f t="shared" si="2038"/>
        <v>7696.90200129499i</v>
      </c>
      <c r="J3894" t="str">
        <f t="shared" si="2032"/>
        <v>-50672.494085146+1664.66133475368i</v>
      </c>
      <c r="K3894" t="str">
        <f t="shared" si="2039"/>
        <v>0.00498458314260105-0.151731318879792i</v>
      </c>
      <c r="L3894" t="str">
        <f t="shared" si="2040"/>
        <v>0.000369833090792268-0.00943501006969436i</v>
      </c>
      <c r="M3894" t="str">
        <f t="shared" si="2041"/>
        <v>0.00535441623339332-0.161166328949486i</v>
      </c>
      <c r="N3894" t="str">
        <f t="shared" si="2042"/>
        <v>-24.630086404144i</v>
      </c>
      <c r="O3894" t="str">
        <f t="shared" si="2043"/>
        <v>0.876306680043873+0.481753674101698i</v>
      </c>
      <c r="P3894" t="str">
        <f t="shared" si="2044"/>
        <v>0.123693319956127-0.481753674101698i</v>
      </c>
      <c r="Q3894" t="str">
        <f t="shared" si="2045"/>
        <v>-0.123693319956127+25.1118400782457i</v>
      </c>
      <c r="R3894" t="str">
        <f t="shared" si="2046"/>
        <v>-0.0192081203684354-0.00483108379949963i</v>
      </c>
      <c r="S3894" t="str">
        <f t="shared" si="2047"/>
        <v>2.5423857324184i</v>
      </c>
      <c r="T3894" t="str">
        <f t="shared" si="2048"/>
        <v>0.0122824785239655-0.0488344511712854i</v>
      </c>
      <c r="U3894" t="str">
        <f t="shared" si="2049"/>
        <v>0.0000500000000000001-0.000123032578147724i</v>
      </c>
      <c r="V3894" t="str">
        <f t="shared" si="2050"/>
        <v>3.33333333333333E-06-0.000135335835962496i</v>
      </c>
      <c r="W3894" t="str">
        <f t="shared" si="2051"/>
        <v>0.0000140108261437038-0.0000666927273905214i</v>
      </c>
      <c r="X3894" t="str">
        <f t="shared" si="2052"/>
        <v>0.0000141052153874109-0.0000666510706827826i</v>
      </c>
      <c r="Y3894" t="str">
        <f t="shared" si="2053"/>
        <v>0.009+3.94081382466304i</v>
      </c>
      <c r="Z3894" t="str">
        <f t="shared" si="2054"/>
        <v>-0.000236670450244767-0.0000506519142108962i</v>
      </c>
      <c r="AA3894" t="str">
        <f t="shared" si="2055"/>
        <v>0.00812626986782775-3.55260719154083i</v>
      </c>
      <c r="AB3894" t="str">
        <f t="shared" si="2056"/>
        <v>0.0299436424315203-0.119054256138882i</v>
      </c>
      <c r="AC3894" t="str">
        <f t="shared" si="2057"/>
        <v>0.980972793317407-0.00546337296778878i</v>
      </c>
      <c r="AD3894" t="str">
        <f t="shared" si="2058"/>
        <v>0.0311993841131773-0.121189703809288i</v>
      </c>
      <c r="AE3894" t="str">
        <f t="shared" si="2059"/>
        <v>-0.0000135224627660171+0.0000271017132380408i</v>
      </c>
      <c r="AF3894" t="str">
        <f t="shared" si="2060"/>
        <v>-15.0867684928149-0.181662578873561i</v>
      </c>
      <c r="AG3894" t="str">
        <f t="shared" si="2061"/>
        <v>0.998442365119184-0.000404802795329919i</v>
      </c>
      <c r="AH3894" t="str">
        <f t="shared" si="2062"/>
        <v>0.000209424581902148-0.000406969882750831i</v>
      </c>
      <c r="AI3894">
        <f t="shared" si="2063"/>
        <v>-66.788509229498715</v>
      </c>
      <c r="AJ3894">
        <f t="shared" si="2064"/>
        <v>-62.769885494210335</v>
      </c>
      <c r="AK3894"/>
      <c r="AL3894"/>
      <c r="AM3894"/>
      <c r="AN3894"/>
    </row>
    <row r="3895" spans="1:40" x14ac:dyDescent="0.3">
      <c r="A3895"/>
      <c r="B3895">
        <f t="shared" si="2065"/>
        <v>1961000</v>
      </c>
      <c r="C3895" s="186" t="str">
        <f t="shared" si="2033"/>
        <v>-1.98741036519112E-08+0.00124886412053419i</v>
      </c>
      <c r="D3895" s="158" t="str">
        <f t="shared" si="2034"/>
        <v>-5.95700610937409+0.00957462492409546i</v>
      </c>
      <c r="E3895" t="str">
        <f t="shared" si="2035"/>
        <v>2870</v>
      </c>
      <c r="F3895" t="str">
        <f t="shared" si="2036"/>
        <v>0.777000777000777</v>
      </c>
      <c r="G3895" t="str">
        <f t="shared" si="2031"/>
        <v>0.777000777000777</v>
      </c>
      <c r="H3895" t="str">
        <f t="shared" si="2037"/>
        <v>9.12976677913134+0.191144665174595i</v>
      </c>
      <c r="I3895" t="str">
        <f t="shared" si="2038"/>
        <v>7700.82899211198i</v>
      </c>
      <c r="J3895" t="str">
        <f t="shared" si="2032"/>
        <v>-50724.214922898+1665.51065176121i</v>
      </c>
      <c r="K3895" t="str">
        <f t="shared" si="2039"/>
        <v>0.00497950599655062-0.15165410807298i</v>
      </c>
      <c r="L3895" t="str">
        <f t="shared" si="2040"/>
        <v>0.000369456576619281-0.00943021349486386i</v>
      </c>
      <c r="M3895" t="str">
        <f t="shared" si="2041"/>
        <v>0.0053489625731699-0.161084321567844i</v>
      </c>
      <c r="N3895" t="str">
        <f t="shared" si="2042"/>
        <v>-24.6426527747583i</v>
      </c>
      <c r="O3895" t="str">
        <f t="shared" si="2043"/>
        <v>0.882291226434935+0.470703932165366i</v>
      </c>
      <c r="P3895" t="str">
        <f t="shared" si="2044"/>
        <v>0.117708773565065-0.470703932165366i</v>
      </c>
      <c r="Q3895" t="str">
        <f t="shared" si="2045"/>
        <v>-0.117708773565065+25.1133567069237i</v>
      </c>
      <c r="R3895" t="str">
        <f t="shared" si="2046"/>
        <v>-0.018764727373179-0.00459914625780958i</v>
      </c>
      <c r="S3895" t="str">
        <f t="shared" si="2047"/>
        <v>2.54368286799617i</v>
      </c>
      <c r="T3895" t="str">
        <f t="shared" si="2048"/>
        <v>0.0116987695433989-0.0477315155417742i</v>
      </c>
      <c r="U3895" t="str">
        <f t="shared" si="2049"/>
        <v>0.0000500000000000001-0.000122969838434237i</v>
      </c>
      <c r="V3895" t="str">
        <f t="shared" si="2050"/>
        <v>3.33333333333333E-06-0.000135266822277661i</v>
      </c>
      <c r="W3895" t="str">
        <f t="shared" si="2051"/>
        <v>0.0000140103720720207-0.0000666609164272622i</v>
      </c>
      <c r="X3895" t="str">
        <f t="shared" si="2052"/>
        <v>0.0000141046674206761-0.0000666192810723476i</v>
      </c>
      <c r="Y3895" t="str">
        <f t="shared" si="2053"/>
        <v>0.009+3.94282444396133i</v>
      </c>
      <c r="Z3895" t="str">
        <f t="shared" si="2054"/>
        <v>-0.000236436943377905-0.0000506236041166199i</v>
      </c>
      <c r="AA3895" t="str">
        <f t="shared" si="2055"/>
        <v>0.00811798337629168-3.55079552084422i</v>
      </c>
      <c r="AB3895" t="str">
        <f t="shared" si="2056"/>
        <v>0.0285206093715357-0.116365392482363i</v>
      </c>
      <c r="AC3895" t="str">
        <f t="shared" si="2057"/>
        <v>0.981407915370095-0.00521665714051571i</v>
      </c>
      <c r="AD3895" t="str">
        <f t="shared" si="2058"/>
        <v>0.0296903294766394-0.118412034785017i</v>
      </c>
      <c r="AE3895" t="str">
        <f t="shared" si="2059"/>
        <v>-0.0000130143347209397+0.0000264939480782102i</v>
      </c>
      <c r="AF3895" t="str">
        <f t="shared" si="2060"/>
        <v>-15.0867728885054-0.1815700402505i</v>
      </c>
      <c r="AG3895" t="str">
        <f t="shared" si="2061"/>
        <v>0.998478818452398-0.00038511571216968i</v>
      </c>
      <c r="AH3895" t="str">
        <f t="shared" si="2062"/>
        <v>0.000201614739119411-0.000397872755987559i</v>
      </c>
      <c r="AI3895">
        <f t="shared" si="2063"/>
        <v>-67.012533649974543</v>
      </c>
      <c r="AJ3895">
        <f t="shared" si="2064"/>
        <v>-63.127221875149068</v>
      </c>
      <c r="AK3895"/>
      <c r="AL3895"/>
      <c r="AM3895"/>
      <c r="AN3895"/>
    </row>
    <row r="3896" spans="1:40" x14ac:dyDescent="0.3">
      <c r="A3896"/>
      <c r="B3896">
        <f t="shared" si="2065"/>
        <v>1962000</v>
      </c>
      <c r="C3896" s="186" t="str">
        <f t="shared" si="2033"/>
        <v>-1.98538497896374E-08+0.0012482275944792i</v>
      </c>
      <c r="D3896" s="158" t="str">
        <f t="shared" si="2034"/>
        <v>-5.95700610921881+0.0095697448910072i</v>
      </c>
      <c r="E3896" t="str">
        <f t="shared" si="2035"/>
        <v>2870</v>
      </c>
      <c r="F3896" t="str">
        <f t="shared" si="2036"/>
        <v>0.777000777000777</v>
      </c>
      <c r="G3896" t="str">
        <f t="shared" si="2031"/>
        <v>0.777000777000777</v>
      </c>
      <c r="H3896" t="str">
        <f t="shared" si="2037"/>
        <v>9.12977116826214+0.191047340698042i</v>
      </c>
      <c r="I3896" t="str">
        <f t="shared" si="2038"/>
        <v>7704.75598292897i</v>
      </c>
      <c r="J3896" t="str">
        <f t="shared" si="2032"/>
        <v>-50775.9621421025+1666.35996876873i</v>
      </c>
      <c r="K3896" t="str">
        <f t="shared" si="2039"/>
        <v>0.00497443660101301-0.151576975722693i</v>
      </c>
      <c r="L3896" t="str">
        <f t="shared" si="2040"/>
        <v>0.000369080636834095-0.00942542178701634i</v>
      </c>
      <c r="M3896" t="str">
        <f t="shared" si="2041"/>
        <v>0.0053435172378471-0.161002397509709i</v>
      </c>
      <c r="N3896" t="str">
        <f t="shared" si="2042"/>
        <v>-24.6552191453727i</v>
      </c>
      <c r="O3896" t="str">
        <f t="shared" si="2043"/>
        <v>0.888136448813546+0.459579860621484i</v>
      </c>
      <c r="P3896" t="str">
        <f t="shared" si="2044"/>
        <v>0.111863551186454-0.459579860621484i</v>
      </c>
      <c r="Q3896" t="str">
        <f t="shared" si="2045"/>
        <v>-0.111863551186454+25.1147990059942i</v>
      </c>
      <c r="R3896" t="str">
        <f t="shared" si="2046"/>
        <v>-0.0183186408723812-0.00437249618996953i</v>
      </c>
      <c r="S3896" t="str">
        <f t="shared" si="2047"/>
        <v>2.54498000357394i</v>
      </c>
      <c r="T3896" t="str">
        <f t="shared" si="2048"/>
        <v>0.0111279153691757-0.0466205747128624i</v>
      </c>
      <c r="U3896" t="str">
        <f t="shared" si="2049"/>
        <v>0.0000499999999999999-0.000122907162675606i</v>
      </c>
      <c r="V3896" t="str">
        <f t="shared" si="2050"/>
        <v>3.33333333333333E-06-0.000135197878943166i</v>
      </c>
      <c r="W3896" t="str">
        <f t="shared" si="2051"/>
        <v>0.0000140099178066355-0.0000666291388284956i</v>
      </c>
      <c r="X3896" t="str">
        <f t="shared" si="2052"/>
        <v>0.000014104119403988-0.0000665875248045116i</v>
      </c>
      <c r="Y3896" t="str">
        <f t="shared" si="2053"/>
        <v>0.009+3.94483506325963i</v>
      </c>
      <c r="Z3896" t="str">
        <f t="shared" si="2054"/>
        <v>-0.000236203792815861-0.0000505953235190801i</v>
      </c>
      <c r="AA3896" t="str">
        <f t="shared" si="2055"/>
        <v>0.00810970955267206-3.54898569696814i</v>
      </c>
      <c r="AB3896" t="str">
        <f t="shared" si="2056"/>
        <v>0.0271289152407357-0.11365701282767i</v>
      </c>
      <c r="AC3896" t="str">
        <f t="shared" si="2057"/>
        <v>0.981845912267186-0.00497514860284299i</v>
      </c>
      <c r="AD3896" t="str">
        <f t="shared" si="2058"/>
        <v>0.028216361977444-0.115615526647841i</v>
      </c>
      <c r="AE3896" t="str">
        <f t="shared" si="2059"/>
        <v>-0.0000125144166931139+0.000025881209939843i</v>
      </c>
      <c r="AF3896" t="str">
        <f t="shared" si="2060"/>
        <v>-15.0867772774809-0.181477595807035i</v>
      </c>
      <c r="AG3896" t="str">
        <f t="shared" si="2061"/>
        <v>0.998515477733408-0.00036589900577793i</v>
      </c>
      <c r="AH3896" t="str">
        <f t="shared" si="2062"/>
        <v>0.000193929193961061-0.000388699037656885i</v>
      </c>
      <c r="AI3896">
        <f t="shared" si="2063"/>
        <v>-67.242385162478257</v>
      </c>
      <c r="AJ3896">
        <f t="shared" si="2064"/>
        <v>-63.484536301157682</v>
      </c>
      <c r="AK3896"/>
      <c r="AL3896"/>
      <c r="AM3896"/>
      <c r="AN3896"/>
    </row>
    <row r="3897" spans="1:40" x14ac:dyDescent="0.3">
      <c r="A3897"/>
      <c r="B3897">
        <f t="shared" si="2065"/>
        <v>1963000</v>
      </c>
      <c r="C3897" s="186" t="str">
        <f t="shared" si="2033"/>
        <v>-1.98336268729107E-08+0.00124759171694795i</v>
      </c>
      <c r="D3897" s="158" t="str">
        <f t="shared" si="2034"/>
        <v>-5.95700610906377+0.00956486982993429i</v>
      </c>
      <c r="E3897" t="str">
        <f t="shared" si="2035"/>
        <v>2870</v>
      </c>
      <c r="F3897" t="str">
        <f t="shared" si="2036"/>
        <v>0.777000777000777</v>
      </c>
      <c r="G3897" t="str">
        <f t="shared" si="2031"/>
        <v>0.777000777000777</v>
      </c>
      <c r="H3897" t="str">
        <f t="shared" si="2037"/>
        <v>9.1297755506914+0.190950115229476i</v>
      </c>
      <c r="I3897" t="str">
        <f t="shared" si="2038"/>
        <v>7708.68297374595i</v>
      </c>
      <c r="J3897" t="str">
        <f t="shared" si="2032"/>
        <v>-50827.7357427596+1667.20928577626i</v>
      </c>
      <c r="K3897" t="str">
        <f t="shared" si="2039"/>
        <v>0.00496937494022634-0.151499921709537i</v>
      </c>
      <c r="L3897" t="str">
        <f t="shared" si="2040"/>
        <v>0.000368705270269564-0.00942063493875939i</v>
      </c>
      <c r="M3897" t="str">
        <f t="shared" si="2041"/>
        <v>0.0053380802104959-0.160920556648296i</v>
      </c>
      <c r="N3897" t="str">
        <f t="shared" si="2042"/>
        <v>-24.6677855159871i</v>
      </c>
      <c r="O3897" t="str">
        <f t="shared" si="2043"/>
        <v>0.893841424151283+0.448383216089995i</v>
      </c>
      <c r="P3897" t="str">
        <f t="shared" si="2044"/>
        <v>0.106158575848717-0.448383216089995i</v>
      </c>
      <c r="Q3897" t="str">
        <f t="shared" si="2045"/>
        <v>-0.106158575848717+25.1161687320771i</v>
      </c>
      <c r="R3897" t="str">
        <f t="shared" si="2046"/>
        <v>-0.0178699189100601-0.00415117177380384i</v>
      </c>
      <c r="S3897" t="str">
        <f t="shared" si="2047"/>
        <v>2.54627713915169i</v>
      </c>
      <c r="T3897" t="str">
        <f t="shared" si="2048"/>
        <v>0.0105700337883285-0.0455017659991805i</v>
      </c>
      <c r="U3897" t="str">
        <f t="shared" si="2049"/>
        <v>0.0000499999999999999-0.00012284455077409i</v>
      </c>
      <c r="V3897" t="str">
        <f t="shared" si="2050"/>
        <v>3.33333333333333E-06-0.000135129005851499i</v>
      </c>
      <c r="W3897" t="str">
        <f t="shared" si="2051"/>
        <v>0.0000140094633476015-0.000066597394542975i</v>
      </c>
      <c r="X3897" t="str">
        <f t="shared" si="2052"/>
        <v>0.000014103571337107-0.0000665558018280622i</v>
      </c>
      <c r="Y3897" t="str">
        <f t="shared" si="2053"/>
        <v>0.009+3.94684568255793i</v>
      </c>
      <c r="Z3897" t="str">
        <f t="shared" si="2054"/>
        <v>-0.000235970997832525-0.0000505670723706869i</v>
      </c>
      <c r="AA3897" t="str">
        <f t="shared" si="2055"/>
        <v>0.00810144837116056-3.54717771709003i</v>
      </c>
      <c r="AB3897" t="str">
        <f t="shared" si="2056"/>
        <v>0.0257688471939302-0.110929451936243i</v>
      </c>
      <c r="AC3897" t="str">
        <f t="shared" si="2057"/>
        <v>0.982286727018983-0.00473888754677414i</v>
      </c>
      <c r="AD3897" t="str">
        <f t="shared" si="2058"/>
        <v>0.0267777176874951-0.112800623581287i</v>
      </c>
      <c r="AE3897" t="str">
        <f t="shared" si="2059"/>
        <v>-0.0000120227620584894+0.000025263604914382i</v>
      </c>
      <c r="AF3897" t="str">
        <f t="shared" si="2060"/>
        <v>-15.0867816597552-0.181385245399542i</v>
      </c>
      <c r="AG3897" t="str">
        <f t="shared" si="2061"/>
        <v>0.998552336949079-0.000347155002364115i</v>
      </c>
      <c r="AH3897" t="str">
        <f t="shared" si="2062"/>
        <v>0.000186368758555897-0.000379450357049983i</v>
      </c>
      <c r="AI3897">
        <f t="shared" si="2063"/>
        <v>-67.478368375123807</v>
      </c>
      <c r="AJ3897">
        <f t="shared" si="2064"/>
        <v>-63.841828493454265</v>
      </c>
      <c r="AK3897"/>
      <c r="AL3897"/>
      <c r="AM3897"/>
      <c r="AN3897"/>
    </row>
    <row r="3898" spans="1:40" x14ac:dyDescent="0.3">
      <c r="A3898"/>
      <c r="B3898">
        <f t="shared" si="2065"/>
        <v>1964000</v>
      </c>
      <c r="C3898" s="186" t="str">
        <f t="shared" si="2033"/>
        <v>-1.98134348387215E-08+0.00124695648694983i</v>
      </c>
      <c r="D3898" s="158" t="str">
        <f t="shared" si="2034"/>
        <v>-5.95700610890896+0.00955999973328203i</v>
      </c>
      <c r="E3898" t="str">
        <f t="shared" si="2035"/>
        <v>2870</v>
      </c>
      <c r="F3898" t="str">
        <f t="shared" si="2036"/>
        <v>0.777000777000777</v>
      </c>
      <c r="G3898" t="str">
        <f t="shared" si="2031"/>
        <v>0.777000777000777</v>
      </c>
      <c r="H3898" t="str">
        <f t="shared" si="2037"/>
        <v>9.12977992643274+0.19085298861797i</v>
      </c>
      <c r="I3898" t="str">
        <f t="shared" si="2038"/>
        <v>7712.60996456294i</v>
      </c>
      <c r="J3898" t="str">
        <f t="shared" si="2032"/>
        <v>-50879.5357248692+1668.05860278379i</v>
      </c>
      <c r="K3898" t="str">
        <f t="shared" si="2039"/>
        <v>0.00496432099846872-0.151422945914357i</v>
      </c>
      <c r="L3898" t="str">
        <f t="shared" si="2040"/>
        <v>0.000368330475761501-0.00941585294271552i</v>
      </c>
      <c r="M3898" t="str">
        <f t="shared" si="2041"/>
        <v>0.00533265147423022-0.160838798857073i</v>
      </c>
      <c r="N3898" t="str">
        <f t="shared" si="2042"/>
        <v>-24.6803518866014i</v>
      </c>
      <c r="O3898" t="str">
        <f t="shared" si="2043"/>
        <v>0.899405251566364+0.437115766650947i</v>
      </c>
      <c r="P3898" t="str">
        <f t="shared" si="2044"/>
        <v>0.100594748433636-0.437115766650947i</v>
      </c>
      <c r="Q3898" t="str">
        <f t="shared" si="2045"/>
        <v>-0.100594748433636+25.1174676532523i</v>
      </c>
      <c r="R3898" t="str">
        <f t="shared" si="2046"/>
        <v>-0.0174186201498587-0.00393521067036395i</v>
      </c>
      <c r="S3898" t="str">
        <f t="shared" si="2047"/>
        <v>2.54757427472946i</v>
      </c>
      <c r="T3898" t="str">
        <f t="shared" si="2048"/>
        <v>0.0100252414694601-0.0443752285950642i</v>
      </c>
      <c r="U3898" t="str">
        <f t="shared" si="2049"/>
        <v>0.0000499999999999999-0.000122782002632148i</v>
      </c>
      <c r="V3898" t="str">
        <f t="shared" si="2050"/>
        <v>3.33333333333333E-06-0.000135060202895363i</v>
      </c>
      <c r="W3898" t="str">
        <f t="shared" si="2051"/>
        <v>0.0000140090086949719-0.0000665656835195563i</v>
      </c>
      <c r="X3898" t="str">
        <f t="shared" si="2052"/>
        <v>0.0000141030232197945-0.0000665241120918887i</v>
      </c>
      <c r="Y3898" t="str">
        <f t="shared" si="2053"/>
        <v>0.009+3.94885630185623i</v>
      </c>
      <c r="Z3898" t="str">
        <f t="shared" si="2054"/>
        <v>-0.000235738557703631-0.0000505388506239543i</v>
      </c>
      <c r="AA3898" t="str">
        <f t="shared" si="2055"/>
        <v>0.00809319980601439-3.54537157839307i</v>
      </c>
      <c r="AB3898" t="str">
        <f t="shared" si="2056"/>
        <v>0.0244406896592922-0.108183049152084i</v>
      </c>
      <c r="AC3898" t="str">
        <f t="shared" si="2057"/>
        <v>0.982730301997426-0.00450791366458662i</v>
      </c>
      <c r="AD3898" t="str">
        <f t="shared" si="2058"/>
        <v>0.0253746270304784-0.10996777274956i</v>
      </c>
      <c r="AE3898" t="str">
        <f t="shared" si="2059"/>
        <v>-0.0000115394228188715+0.00002464123965673i</v>
      </c>
      <c r="AF3898" t="str">
        <f t="shared" si="2060"/>
        <v>-15.0867860353417-0.181292988884688i</v>
      </c>
      <c r="AG3898" t="str">
        <f t="shared" si="2061"/>
        <v>0.99858939006009-0.000328885950968627i</v>
      </c>
      <c r="AH3898" t="str">
        <f t="shared" si="2062"/>
        <v>0.000178934223435935-0.000370128351673503i</v>
      </c>
      <c r="AI3898">
        <f t="shared" si="2063"/>
        <v>-67.720812948975663</v>
      </c>
      <c r="AJ3898">
        <f t="shared" si="2064"/>
        <v>-64.199098177394944</v>
      </c>
      <c r="AK3898"/>
      <c r="AL3898"/>
      <c r="AM3898"/>
      <c r="AN3898"/>
    </row>
    <row r="3899" spans="1:40" x14ac:dyDescent="0.3">
      <c r="A3899"/>
      <c r="B3899">
        <f t="shared" si="2065"/>
        <v>1965000</v>
      </c>
      <c r="C3899" s="186" t="str">
        <f t="shared" si="2033"/>
        <v>-1.97932736242205E-08+0.00124632190349623i</v>
      </c>
      <c r="D3899" s="158" t="str">
        <f t="shared" si="2034"/>
        <v>-5.95700610875439+0.0095551345934711i</v>
      </c>
      <c r="E3899" t="str">
        <f t="shared" si="2035"/>
        <v>2870</v>
      </c>
      <c r="F3899" t="str">
        <f t="shared" si="2036"/>
        <v>0.777000777000777</v>
      </c>
      <c r="G3899" t="str">
        <f t="shared" si="2031"/>
        <v>0.777000777000777</v>
      </c>
      <c r="H3899" t="str">
        <f t="shared" si="2037"/>
        <v>9.12978429549975+0.190755960712904i</v>
      </c>
      <c r="I3899" t="str">
        <f t="shared" si="2038"/>
        <v>7716.53695537993i</v>
      </c>
      <c r="J3899" t="str">
        <f t="shared" si="2032"/>
        <v>-50931.3620884314+1668.90791979132i</v>
      </c>
      <c r="K3899" t="str">
        <f t="shared" si="2039"/>
        <v>0.00495927476005818-0.151346048218241i</v>
      </c>
      <c r="L3899" t="str">
        <f t="shared" si="2040"/>
        <v>0.000367956252148681-0.00941107579152226i</v>
      </c>
      <c r="M3899" t="str">
        <f t="shared" si="2041"/>
        <v>0.00532723101220686-0.160757124009763i</v>
      </c>
      <c r="N3899" t="str">
        <f t="shared" si="2042"/>
        <v>-24.6929182572158i</v>
      </c>
      <c r="O3899" t="str">
        <f t="shared" si="2043"/>
        <v>0.904827052466031+0.425779291565049i</v>
      </c>
      <c r="P3899" t="str">
        <f t="shared" si="2044"/>
        <v>0.095172947533969-0.425779291565049i</v>
      </c>
      <c r="Q3899" t="str">
        <f t="shared" si="2045"/>
        <v>-0.095172947533969+25.1186975487809i</v>
      </c>
      <c r="R3899" t="str">
        <f t="shared" si="2046"/>
        <v>-0.0169648038739961-0.00372465001273467i</v>
      </c>
      <c r="S3899" t="str">
        <f t="shared" si="2047"/>
        <v>2.54887141030723i</v>
      </c>
      <c r="T3899" t="str">
        <f t="shared" si="2048"/>
        <v>0.00949365393085986-0.043241103575898i</v>
      </c>
      <c r="U3899" t="str">
        <f t="shared" si="2049"/>
        <v>0.0000499999999999999-0.000122719518152437i</v>
      </c>
      <c r="V3899" t="str">
        <f t="shared" si="2050"/>
        <v>3.33333333333333E-06-0.000134991469967681i</v>
      </c>
      <c r="W3899" t="str">
        <f t="shared" si="2051"/>
        <v>0.0000140085538488-0.0000665340057072008i</v>
      </c>
      <c r="X3899" t="str">
        <f t="shared" si="2052"/>
        <v>0.0000141024750518123-0.000066492455544987i</v>
      </c>
      <c r="Y3899" t="str">
        <f t="shared" si="2053"/>
        <v>0.009+3.95086692115452i</v>
      </c>
      <c r="Z3899" t="str">
        <f t="shared" si="2054"/>
        <v>-0.000235506471706757-0.0000505106582314992i</v>
      </c>
      <c r="AA3899" t="str">
        <f t="shared" si="2055"/>
        <v>0.00808496383155643-3.54356727806617i</v>
      </c>
      <c r="AB3899" t="str">
        <f t="shared" si="2056"/>
        <v>0.0231447242606278-0.105418148405033i</v>
      </c>
      <c r="AC3899" t="str">
        <f t="shared" si="2057"/>
        <v>0.983176578936823-0.00428226613757023i</v>
      </c>
      <c r="AD3899" t="str">
        <f t="shared" si="2058"/>
        <v>0.024007314743659-0.107117424224992i</v>
      </c>
      <c r="AE3899" t="str">
        <f t="shared" si="2059"/>
        <v>-0.0000110644495960998+0.0000240142213674707i</v>
      </c>
      <c r="AF3899" t="str">
        <f t="shared" si="2060"/>
        <v>-15.0867904042541-0.181200826119433i</v>
      </c>
      <c r="AG3899" t="str">
        <f t="shared" si="2061"/>
        <v>0.998626631001935-0.000311094023166844i</v>
      </c>
      <c r="AH3899" t="str">
        <f t="shared" si="2062"/>
        <v>0.000171626357462622-0.000360734666959125i</v>
      </c>
      <c r="AI3899">
        <f t="shared" si="2063"/>
        <v>-67.970076421652848</v>
      </c>
      <c r="AJ3899">
        <f t="shared" si="2064"/>
        <v>-64.556345082523592</v>
      </c>
      <c r="AK3899"/>
      <c r="AL3899"/>
      <c r="AM3899"/>
      <c r="AN3899"/>
    </row>
    <row r="3900" spans="1:40" x14ac:dyDescent="0.3">
      <c r="A3900"/>
      <c r="B3900">
        <f t="shared" si="2065"/>
        <v>1966000</v>
      </c>
      <c r="C3900" s="186" t="str">
        <f t="shared" si="2033"/>
        <v>-1.97731431667181E-08+0.00124568796560056i</v>
      </c>
      <c r="D3900" s="158" t="str">
        <f t="shared" si="2034"/>
        <v>-5.95700610860006+0.00955027440293763i</v>
      </c>
      <c r="E3900" t="str">
        <f t="shared" si="2035"/>
        <v>2870</v>
      </c>
      <c r="F3900" t="str">
        <f t="shared" si="2036"/>
        <v>0.777000777000777</v>
      </c>
      <c r="G3900" t="str">
        <f t="shared" si="2031"/>
        <v>0.777000777000777</v>
      </c>
      <c r="H3900" t="str">
        <f t="shared" si="2037"/>
        <v>9.12978865790604+0.190659031363962i</v>
      </c>
      <c r="I3900" t="str">
        <f t="shared" si="2038"/>
        <v>7720.46394619692i</v>
      </c>
      <c r="J3900" t="str">
        <f t="shared" si="2032"/>
        <v>-50983.2148334462+1669.75723679884i</v>
      </c>
      <c r="K3900" t="str">
        <f t="shared" si="2039"/>
        <v>0.0049542362093525-0.151269228502518i</v>
      </c>
      <c r="L3900" t="str">
        <f t="shared" si="2040"/>
        <v>0.000367582598272813-0.00940630347783186i</v>
      </c>
      <c r="M3900" t="str">
        <f t="shared" si="2041"/>
        <v>0.00532181880762531-0.16067553198035i</v>
      </c>
      <c r="N3900" t="str">
        <f t="shared" si="2042"/>
        <v>-24.7054846278301i</v>
      </c>
      <c r="O3900" t="str">
        <f t="shared" si="2043"/>
        <v>0.910105970684981+0.414375580993316i</v>
      </c>
      <c r="P3900" t="str">
        <f t="shared" si="2044"/>
        <v>0.089894029315019-0.414375580993316i</v>
      </c>
      <c r="Q3900" t="str">
        <f t="shared" si="2045"/>
        <v>-0.089894029315019+25.1198602088234i</v>
      </c>
      <c r="R3900" t="str">
        <f t="shared" si="2046"/>
        <v>-0.0165085299820481-0.00351952639472933i</v>
      </c>
      <c r="S3900" t="str">
        <f t="shared" si="2047"/>
        <v>2.550168545885i</v>
      </c>
      <c r="T3900" t="str">
        <f t="shared" si="2048"/>
        <v>0.00897538550825077-0.0420995338990185i</v>
      </c>
      <c r="U3900" t="str">
        <f t="shared" si="2049"/>
        <v>0.00005-0.000122657097237812i</v>
      </c>
      <c r="V3900" t="str">
        <f t="shared" si="2050"/>
        <v>3.33333333333333E-06-0.000134922806961593i</v>
      </c>
      <c r="W3900" t="str">
        <f t="shared" si="2051"/>
        <v>0.000014008098809139-0.0000665023610549726i</v>
      </c>
      <c r="X3900" t="str">
        <f t="shared" si="2052"/>
        <v>0.000014101926832923-0.0000664608321364545i</v>
      </c>
      <c r="Y3900" t="str">
        <f t="shared" si="2053"/>
        <v>0.009+3.95287754045282i</v>
      </c>
      <c r="Z3900" t="str">
        <f t="shared" si="2054"/>
        <v>-0.000235274739121314-0.0000504824951460416i</v>
      </c>
      <c r="AA3900" t="str">
        <f t="shared" si="2055"/>
        <v>0.0080767404221747-3.54176481330397i</v>
      </c>
      <c r="AB3900" t="str">
        <f t="shared" si="2056"/>
        <v>0.0218812297387466-0.102635098212969i</v>
      </c>
      <c r="AC3900" t="str">
        <f t="shared" si="2057"/>
        <v>0.983625498934733-0.00406198362464961i</v>
      </c>
      <c r="AD3900" t="str">
        <f t="shared" si="2058"/>
        <v>0.0226759998407417-0.104250030915219i</v>
      </c>
      <c r="AE3900" t="str">
        <f t="shared" si="2059"/>
        <v>-0.0000105978916264977+0.0000233826577750752i</v>
      </c>
      <c r="AF3900" t="str">
        <f t="shared" si="2060"/>
        <v>-15.0867947665061-0.181108756961024i</v>
      </c>
      <c r="AG3900" t="str">
        <f t="shared" si="2061"/>
        <v>0.998664053685917-0.000293781312787695i</v>
      </c>
      <c r="AH3900" t="str">
        <f t="shared" si="2062"/>
        <v>0.000164445907757658-0.000351270955973338i</v>
      </c>
      <c r="AI3900">
        <f t="shared" si="2063"/>
        <v>-68.226547440292336</v>
      </c>
      <c r="AJ3900">
        <f t="shared" si="2064"/>
        <v>-64.913568942588256</v>
      </c>
      <c r="AK3900"/>
      <c r="AL3900"/>
      <c r="AM3900"/>
      <c r="AN3900"/>
    </row>
    <row r="3901" spans="1:40" x14ac:dyDescent="0.3">
      <c r="A3901"/>
      <c r="B3901">
        <f t="shared" si="2065"/>
        <v>1967000</v>
      </c>
      <c r="C3901" s="186" t="str">
        <f t="shared" si="2033"/>
        <v>-1.97530434036848E-08+0.00124505467227826i</v>
      </c>
      <c r="D3901" s="158" t="str">
        <f t="shared" si="2034"/>
        <v>-5.95700610844596+0.00954541915413333i</v>
      </c>
      <c r="E3901" t="str">
        <f t="shared" si="2035"/>
        <v>2870</v>
      </c>
      <c r="F3901" t="str">
        <f t="shared" si="2036"/>
        <v>0.777000777000777</v>
      </c>
      <c r="G3901" t="str">
        <f t="shared" si="2031"/>
        <v>0.777000777000777</v>
      </c>
      <c r="H3901" t="str">
        <f t="shared" si="2037"/>
        <v>9.1297930136651+0.190562200421135i</v>
      </c>
      <c r="I3901" t="str">
        <f t="shared" si="2038"/>
        <v>7724.39093701391i</v>
      </c>
      <c r="J3901" t="str">
        <f t="shared" si="2032"/>
        <v>-51035.0939599135+1670.60655380637i</v>
      </c>
      <c r="K3901" t="str">
        <f t="shared" si="2039"/>
        <v>0.00494920533074927-0.151192486648756i</v>
      </c>
      <c r="L3901" t="str">
        <f t="shared" si="2040"/>
        <v>0.000367209512978543-0.00940153599431147i</v>
      </c>
      <c r="M3901" t="str">
        <f t="shared" si="2041"/>
        <v>0.00531641484372781-0.160594022643067i</v>
      </c>
      <c r="N3901" t="str">
        <f t="shared" si="2042"/>
        <v>-24.7180509984445i</v>
      </c>
      <c r="O3901" t="str">
        <f t="shared" si="2043"/>
        <v>0.91524117262092+0.402906435713656i</v>
      </c>
      <c r="P3901" t="str">
        <f t="shared" si="2044"/>
        <v>0.08475882737908-0.402906435713656i</v>
      </c>
      <c r="Q3901" t="str">
        <f t="shared" si="2045"/>
        <v>-0.08475882737908+25.1209574341582i</v>
      </c>
      <c r="R3901" t="str">
        <f t="shared" si="2046"/>
        <v>-0.0160498589894632-0.0033198758594341i</v>
      </c>
      <c r="S3901" t="str">
        <f t="shared" si="2047"/>
        <v>2.55146568146275i</v>
      </c>
      <c r="T3901" t="str">
        <f t="shared" si="2048"/>
        <v>0.00847054932206276-0.0409506644039318i</v>
      </c>
      <c r="U3901" t="str">
        <f t="shared" si="2049"/>
        <v>0.00005-0.000122594739791326i</v>
      </c>
      <c r="V3901" t="str">
        <f t="shared" si="2050"/>
        <v>3.33333333333333E-06-0.000134854213770459i</v>
      </c>
      <c r="W3901" t="str">
        <f t="shared" si="2051"/>
        <v>0.0000140076435760424-0.0000664707495120399i</v>
      </c>
      <c r="X3901" t="str">
        <f t="shared" si="2052"/>
        <v>0.0000141013785628902-0.0000664292418154932i</v>
      </c>
      <c r="Y3901" t="str">
        <f t="shared" si="2053"/>
        <v>0.009+3.95488815975112i</v>
      </c>
      <c r="Z3901" t="str">
        <f t="shared" si="2054"/>
        <v>-0.000235043359228549-0.0000504543613204053i</v>
      </c>
      <c r="AA3901" t="str">
        <f t="shared" si="2055"/>
        <v>0.00806852955232231-3.53996418130679i</v>
      </c>
      <c r="AB3901" t="str">
        <f t="shared" si="2056"/>
        <v>0.0206504818716764-0.0998342516823409i</v>
      </c>
      <c r="AC3901" t="str">
        <f t="shared" si="2057"/>
        <v>0.984077002453125-0.0038471042508467i</v>
      </c>
      <c r="AD3901" t="str">
        <f t="shared" si="2058"/>
        <v>0.0213808955755108-0.10136604848952i</v>
      </c>
      <c r="AE3901" t="str">
        <f t="shared" si="2059"/>
        <v>-0.0000101397967554949+0.0000227466571179802i</v>
      </c>
      <c r="AF3901" t="str">
        <f t="shared" si="2060"/>
        <v>-15.0867991221111-0.181016781267002i</v>
      </c>
      <c r="AG3901" t="str">
        <f t="shared" si="2061"/>
        <v>0.998701652000154-0.00027694983564306i</v>
      </c>
      <c r="AH3901" t="str">
        <f t="shared" si="2062"/>
        <v>0.00015739359963695-0.000341738879125757i</v>
      </c>
      <c r="AI3901">
        <f t="shared" si="2063"/>
        <v>-68.490649477275582</v>
      </c>
      <c r="AJ3901">
        <f t="shared" si="2064"/>
        <v>-65.270769495603503</v>
      </c>
      <c r="AK3901"/>
      <c r="AL3901"/>
      <c r="AM3901"/>
      <c r="AN3901"/>
    </row>
    <row r="3902" spans="1:40" x14ac:dyDescent="0.3">
      <c r="A3902"/>
      <c r="B3902">
        <f t="shared" si="2065"/>
        <v>1968000</v>
      </c>
      <c r="C3902" s="186" t="str">
        <f t="shared" si="2033"/>
        <v>-1.9732974272749E-08+0.00124442202254673i</v>
      </c>
      <c r="D3902" s="158" t="str">
        <f t="shared" si="2034"/>
        <v>-5.95700610829209+0.00954056883952493i</v>
      </c>
      <c r="E3902" t="str">
        <f t="shared" si="2035"/>
        <v>2870</v>
      </c>
      <c r="F3902" t="str">
        <f t="shared" si="2036"/>
        <v>0.777000777000777</v>
      </c>
      <c r="G3902" t="str">
        <f t="shared" si="2031"/>
        <v>0.777000777000777</v>
      </c>
      <c r="H3902" t="str">
        <f t="shared" si="2037"/>
        <v>9.12979736279041+0.190465467734714i</v>
      </c>
      <c r="I3902" t="str">
        <f t="shared" si="2038"/>
        <v>7728.31792783089i</v>
      </c>
      <c r="J3902" t="str">
        <f t="shared" si="2032"/>
        <v>-51086.9994678334+1671.4558708139i</v>
      </c>
      <c r="K3902" t="str">
        <f t="shared" si="2039"/>
        <v>0.00494418210868546-0.151115822538762i</v>
      </c>
      <c r="L3902" t="str">
        <f t="shared" si="2040"/>
        <v>0.000366836995113443-0.009396773333643i</v>
      </c>
      <c r="M3902" t="str">
        <f t="shared" si="2041"/>
        <v>0.0053110191037989-0.160512595872405i</v>
      </c>
      <c r="N3902" t="str">
        <f t="shared" si="2042"/>
        <v>-24.7306173690589i</v>
      </c>
      <c r="O3902" t="str">
        <f t="shared" si="2043"/>
        <v>0.920231847365889+0.391373666837157i</v>
      </c>
      <c r="P3902" t="str">
        <f t="shared" si="2044"/>
        <v>0.079768152634111-0.391373666837157i</v>
      </c>
      <c r="Q3902" t="str">
        <f t="shared" si="2045"/>
        <v>-0.079768152634111+25.1219910358961i</v>
      </c>
      <c r="R3902" t="str">
        <f t="shared" si="2046"/>
        <v>-0.0155888520259171-0.00312573388765705i</v>
      </c>
      <c r="S3902" t="str">
        <f t="shared" si="2047"/>
        <v>2.55276281704052i</v>
      </c>
      <c r="T3902" t="str">
        <f t="shared" si="2048"/>
        <v>0.00797925724437443-0.039794641812108i</v>
      </c>
      <c r="U3902" t="str">
        <f t="shared" si="2049"/>
        <v>0.00005-0.000122532445716229i</v>
      </c>
      <c r="V3902" t="str">
        <f t="shared" si="2050"/>
        <v>3.33333333333333E-06-0.000134785690287852i</v>
      </c>
      <c r="W3902" t="str">
        <f t="shared" si="2051"/>
        <v>0.0000140071881495633-0.0000664391710276738i</v>
      </c>
      <c r="X3902" t="str">
        <f t="shared" si="2052"/>
        <v>0.0000141008302414781-0.0000663976845314077i</v>
      </c>
      <c r="Y3902" t="str">
        <f t="shared" si="2053"/>
        <v>0.009+3.95689877904942i</v>
      </c>
      <c r="Z3902" t="str">
        <f t="shared" si="2054"/>
        <v>-0.000234812331311533-0.0000504262567075165i</v>
      </c>
      <c r="AA3902" t="str">
        <f t="shared" si="2055"/>
        <v>0.00806033119651733-3.53816537928065i</v>
      </c>
      <c r="AB3902" t="str">
        <f t="shared" si="2056"/>
        <v>0.0194527533940703-0.0970159665076679i</v>
      </c>
      <c r="AC3902" t="str">
        <f t="shared" si="2057"/>
        <v>0.984531029319681-0.0036376655956437i</v>
      </c>
      <c r="AD3902" t="str">
        <f t="shared" si="2058"/>
        <v>0.0201222094066064-0.0984659353050451i</v>
      </c>
      <c r="AE3902" t="str">
        <f t="shared" si="2059"/>
        <v>-9.69021143254201E-06+0.0000221063281266883i</v>
      </c>
      <c r="AF3902" t="str">
        <f t="shared" si="2060"/>
        <v>-15.0868034710825-0.180924898895189i</v>
      </c>
      <c r="AG3902" t="str">
        <f t="shared" si="2061"/>
        <v>0.998739419810581-0.00026060152927255i</v>
      </c>
      <c r="AH3902" t="str">
        <f t="shared" si="2062"/>
        <v>0.0001504701365495-0.00033214010387827i</v>
      </c>
      <c r="AI3902">
        <f t="shared" si="2063"/>
        <v>-68.762845117823446</v>
      </c>
      <c r="AJ3902">
        <f t="shared" si="2064"/>
        <v>-65.627946483865088</v>
      </c>
      <c r="AK3902"/>
      <c r="AL3902"/>
      <c r="AM3902"/>
      <c r="AN3902"/>
    </row>
    <row r="3903" spans="1:40" x14ac:dyDescent="0.3">
      <c r="A3903"/>
      <c r="B3903">
        <f t="shared" si="2065"/>
        <v>1969000</v>
      </c>
      <c r="C3903" s="186" t="str">
        <f t="shared" si="2033"/>
        <v>-1.97129357116977E-08+0.00124379001542539i</v>
      </c>
      <c r="D3903" s="158" t="str">
        <f t="shared" si="2034"/>
        <v>-5.95700610813847+0.00953572345159466i</v>
      </c>
      <c r="E3903" t="str">
        <f t="shared" si="2035"/>
        <v>2870</v>
      </c>
      <c r="F3903" t="str">
        <f t="shared" si="2036"/>
        <v>0.777000777000777</v>
      </c>
      <c r="G3903" t="str">
        <f t="shared" si="2031"/>
        <v>0.777000777000777</v>
      </c>
      <c r="H3903" t="str">
        <f t="shared" si="2037"/>
        <v>9.1298017052955+0.190368833155299i</v>
      </c>
      <c r="I3903" t="str">
        <f t="shared" si="2038"/>
        <v>7732.24491864788i</v>
      </c>
      <c r="J3903" t="str">
        <f t="shared" si="2032"/>
        <v>-51138.9313572058+1672.30518782143i</v>
      </c>
      <c r="K3903" t="str">
        <f t="shared" si="2039"/>
        <v>0.00493916652763759-0.151039236054584i</v>
      </c>
      <c r="L3903" t="str">
        <f t="shared" si="2040"/>
        <v>0.000366465043528001-0.00939201548852311i</v>
      </c>
      <c r="M3903" t="str">
        <f t="shared" si="2041"/>
        <v>0.00530563157116559-0.160431251543107i</v>
      </c>
      <c r="N3903" t="str">
        <f t="shared" si="2042"/>
        <v>-24.7431837396732i</v>
      </c>
      <c r="O3903" t="str">
        <f t="shared" si="2043"/>
        <v>0.925077206834453+0.379779095521812i</v>
      </c>
      <c r="P3903" t="str">
        <f t="shared" si="2044"/>
        <v>0.074922793165547-0.379779095521812i</v>
      </c>
      <c r="Q3903" t="str">
        <f t="shared" si="2045"/>
        <v>-0.074922793165547+25.122962835195i</v>
      </c>
      <c r="R3903" t="str">
        <f t="shared" si="2046"/>
        <v>-0.0151255708334094-0.00293713538624163i</v>
      </c>
      <c r="S3903" t="str">
        <f t="shared" si="2047"/>
        <v>2.55405995261829i</v>
      </c>
      <c r="T3903" t="str">
        <f t="shared" si="2048"/>
        <v>0.0075016198654178-0.0386316147261022i</v>
      </c>
      <c r="U3903" t="str">
        <f t="shared" si="2049"/>
        <v>0.00005-0.000122470214915967i</v>
      </c>
      <c r="V3903" t="str">
        <f t="shared" si="2050"/>
        <v>3.33333333333333E-06-0.000134717236407563i</v>
      </c>
      <c r="W3903" t="str">
        <f t="shared" si="2051"/>
        <v>0.0000140067325297552-0.0000664076255512487i</v>
      </c>
      <c r="X3903" t="str">
        <f t="shared" si="2052"/>
        <v>0.0000141002818684517-0.0000663661602336062i</v>
      </c>
      <c r="Y3903" t="str">
        <f t="shared" si="2053"/>
        <v>0.009+3.95890939834771i</v>
      </c>
      <c r="Z3903" t="str">
        <f t="shared" si="2054"/>
        <v>-0.000234581654655158-0.000050398181260404i</v>
      </c>
      <c r="AA3903" t="str">
        <f t="shared" si="2055"/>
        <v>0.00805214532934258-3.53636840443729i</v>
      </c>
      <c r="AB3903" t="str">
        <f t="shared" si="2056"/>
        <v>0.0182883139155482-0.0941806049693937i</v>
      </c>
      <c r="AC3903" t="str">
        <f t="shared" si="2057"/>
        <v>0.984987518729367-0.00343370468120171i</v>
      </c>
      <c r="AD3903" t="str">
        <f t="shared" si="2058"/>
        <v>0.0189001429631478-0.0955501523323209i</v>
      </c>
      <c r="AE3903" t="str">
        <f t="shared" si="2059"/>
        <v>-9.24918070621778E-06+0.000021461780005764i</v>
      </c>
      <c r="AF3903" t="str">
        <f t="shared" si="2060"/>
        <v>-15.086807813434-0.180833109703704i</v>
      </c>
      <c r="AG3903" t="str">
        <f t="shared" si="2061"/>
        <v>0.998777350961962-0.0002447382526999i</v>
      </c>
      <c r="AH3903" t="str">
        <f t="shared" si="2062"/>
        <v>0.00014367620001968-0.000322476304453127i</v>
      </c>
      <c r="AI3903">
        <f t="shared" si="2063"/>
        <v>-69.043641028503473</v>
      </c>
      <c r="AJ3903">
        <f t="shared" si="2064"/>
        <v>-65.985099653995675</v>
      </c>
      <c r="AK3903"/>
      <c r="AL3903"/>
      <c r="AM3903"/>
      <c r="AN3903"/>
    </row>
    <row r="3904" spans="1:40" x14ac:dyDescent="0.3">
      <c r="A3904"/>
      <c r="B3904">
        <f t="shared" si="2065"/>
        <v>1970000</v>
      </c>
      <c r="C3904" s="186" t="str">
        <f t="shared" si="2033"/>
        <v>-1.96929276584755E-08+0.00124315864993564i</v>
      </c>
      <c r="D3904" s="158" t="str">
        <f t="shared" si="2034"/>
        <v>-5.95700610798507+0.00953088298283991i</v>
      </c>
      <c r="E3904" t="str">
        <f t="shared" si="2035"/>
        <v>2870</v>
      </c>
      <c r="F3904" t="str">
        <f t="shared" si="2036"/>
        <v>0.777000777000777</v>
      </c>
      <c r="G3904" t="str">
        <f t="shared" si="2031"/>
        <v>0.777000777000777</v>
      </c>
      <c r="H3904" t="str">
        <f t="shared" si="2037"/>
        <v>9.12980604119373+0.19027229653379i</v>
      </c>
      <c r="I3904" t="str">
        <f t="shared" si="2038"/>
        <v>7736.17190946487i</v>
      </c>
      <c r="J3904" t="str">
        <f t="shared" si="2032"/>
        <v>-51190.8896280308+1673.15450482895i</v>
      </c>
      <c r="K3904" t="str">
        <f t="shared" si="2039"/>
        <v>0.00493415857212137-0.150962727078507i</v>
      </c>
      <c r="L3904" t="str">
        <f t="shared" si="2040"/>
        <v>0.000366093657075617-0.00938726245166326i</v>
      </c>
      <c r="M3904" t="str">
        <f t="shared" si="2041"/>
        <v>0.00530025222919699-0.16034998953017i</v>
      </c>
      <c r="N3904" t="str">
        <f t="shared" si="2042"/>
        <v>-24.7557501102876i</v>
      </c>
      <c r="O3904" t="str">
        <f t="shared" si="2043"/>
        <v>0.929776485888262+0.36812455268465i</v>
      </c>
      <c r="P3904" t="str">
        <f t="shared" si="2044"/>
        <v>0.070223514111738-0.36812455268465i</v>
      </c>
      <c r="Q3904" t="str">
        <f t="shared" si="2045"/>
        <v>-0.070223514111738+25.1238746629723i</v>
      </c>
      <c r="R3904" t="str">
        <f t="shared" si="2046"/>
        <v>-0.0146600777641322-0.00275411467626718i</v>
      </c>
      <c r="S3904" t="str">
        <f t="shared" si="2047"/>
        <v>2.55535708819606i</v>
      </c>
      <c r="T3904" t="str">
        <f t="shared" si="2048"/>
        <v>0.00703774645970414-0.0374617336280807i</v>
      </c>
      <c r="U3904" t="str">
        <f t="shared" si="2049"/>
        <v>0.00005-0.000122408047294182i</v>
      </c>
      <c r="V3904" t="str">
        <f t="shared" si="2050"/>
        <v>3.33333333333333E-06-0.0001346488520236i</v>
      </c>
      <c r="W3904" t="str">
        <f t="shared" si="2051"/>
        <v>0.0000140062767166714-0.0000663761130322416i</v>
      </c>
      <c r="X3904" t="str">
        <f t="shared" si="2052"/>
        <v>0.0000140997334435766-0.0000663346688715993i</v>
      </c>
      <c r="Y3904" t="str">
        <f t="shared" si="2053"/>
        <v>0.009+3.96092001764601i</v>
      </c>
      <c r="Z3904" t="str">
        <f t="shared" si="2054"/>
        <v>-0.000234351328546129-0.0000503701349321981i</v>
      </c>
      <c r="AA3904" t="str">
        <f t="shared" si="2055"/>
        <v>0.00804397192544525-3.53457325399405i</v>
      </c>
      <c r="AB3904" t="str">
        <f t="shared" si="2056"/>
        <v>0.0171574298381139-0.0913285339302953i</v>
      </c>
      <c r="AC3904" t="str">
        <f t="shared" si="2057"/>
        <v>0.985446409246218-0.00323525796045953i</v>
      </c>
      <c r="AD3904" t="str">
        <f t="shared" si="2058"/>
        <v>0.0177148920113411-0.0926191630803258i</v>
      </c>
      <c r="AE3904" t="str">
        <f t="shared" si="2059"/>
        <v>-8.81674821957229E-06+0.0000208131224157845i</v>
      </c>
      <c r="AF3904" t="str">
        <f t="shared" si="2060"/>
        <v>-15.0868121491788-0.18074141355095i</v>
      </c>
      <c r="AG3904" t="str">
        <f t="shared" si="2061"/>
        <v>0.998815439278896-0.000229361786202685i</v>
      </c>
      <c r="AH3904" t="str">
        <f t="shared" si="2062"/>
        <v>0.000137012449593547-0.000312749161540824i</v>
      </c>
      <c r="AI3904">
        <f t="shared" si="2063"/>
        <v>-69.333593740651992</v>
      </c>
      <c r="AJ3904">
        <f t="shared" si="2064"/>
        <v>-66.342228756988504</v>
      </c>
      <c r="AK3904"/>
      <c r="AL3904"/>
      <c r="AM3904"/>
      <c r="AN3904"/>
    </row>
    <row r="3905" spans="1:40" x14ac:dyDescent="0.3">
      <c r="A3905"/>
      <c r="B3905">
        <f t="shared" si="2065"/>
        <v>1971000</v>
      </c>
      <c r="C3905" s="186" t="str">
        <f t="shared" si="2033"/>
        <v>-1.96729500511855E-08+0.00124252792510088i</v>
      </c>
      <c r="D3905" s="158" t="str">
        <f t="shared" si="2034"/>
        <v>-5.95700610783191+0.00952604742577342i</v>
      </c>
      <c r="E3905" t="str">
        <f t="shared" si="2035"/>
        <v>2870</v>
      </c>
      <c r="F3905" t="str">
        <f t="shared" si="2036"/>
        <v>0.777000777000777</v>
      </c>
      <c r="G3905" t="str">
        <f t="shared" si="2031"/>
        <v>0.777000777000777</v>
      </c>
      <c r="H3905" t="str">
        <f t="shared" si="2037"/>
        <v>9.12981037049853+0.190175857721386i</v>
      </c>
      <c r="I3905" t="str">
        <f t="shared" si="2038"/>
        <v>7740.09890028185i</v>
      </c>
      <c r="J3905" t="str">
        <f t="shared" si="2032"/>
        <v>-51242.8742803084+1674.00382183648i</v>
      </c>
      <c r="K3905" t="str">
        <f t="shared" si="2039"/>
        <v>0.00492915822669184-0.150886295493052i</v>
      </c>
      <c r="L3905" t="str">
        <f t="shared" si="2040"/>
        <v>0.000365722834612587-0.00938251421578948i</v>
      </c>
      <c r="M3905" t="str">
        <f t="shared" si="2041"/>
        <v>0.00529488106130443-0.160268809708841i</v>
      </c>
      <c r="N3905" t="str">
        <f t="shared" si="2042"/>
        <v>-24.7683164809019i</v>
      </c>
      <c r="O3905" t="str">
        <f t="shared" si="2043"/>
        <v>0.934328942456601+0.35641187871328i</v>
      </c>
      <c r="P3905" t="str">
        <f t="shared" si="2044"/>
        <v>0.065671057543399-0.35641187871328i</v>
      </c>
      <c r="Q3905" t="str">
        <f t="shared" si="2045"/>
        <v>-0.065671057543399+25.1247283596152i</v>
      </c>
      <c r="R3905" t="str">
        <f t="shared" si="2046"/>
        <v>-0.0141924357781461-0.00257670548115422i</v>
      </c>
      <c r="S3905" t="str">
        <f t="shared" si="2047"/>
        <v>2.55665422377381i</v>
      </c>
      <c r="T3905" t="str">
        <f t="shared" si="2048"/>
        <v>0.00658774495181406-0.0362851508778358i</v>
      </c>
      <c r="U3905" t="str">
        <f t="shared" si="2049"/>
        <v>0.00005-0.000122345942754712i</v>
      </c>
      <c r="V3905" t="str">
        <f t="shared" si="2050"/>
        <v>3.33333333333333E-06-0.000134580537030184i</v>
      </c>
      <c r="W3905" t="str">
        <f t="shared" si="2051"/>
        <v>0.0000140058207103654-0.0000663446334202314i</v>
      </c>
      <c r="X3905" t="str">
        <f t="shared" si="2052"/>
        <v>0.0000140991849666195-0.0000663032103949991i</v>
      </c>
      <c r="Y3905" t="str">
        <f t="shared" si="2053"/>
        <v>0.009+3.96293063694431i</v>
      </c>
      <c r="Z3905" t="str">
        <f t="shared" si="2054"/>
        <v>-0.000234121352272962-0.0000503421176761322i</v>
      </c>
      <c r="AA3905" t="str">
        <f t="shared" si="2055"/>
        <v>0.00803581095953691-3.53277992517395i</v>
      </c>
      <c r="AB3905" t="str">
        <f t="shared" si="2056"/>
        <v>0.0160603642727547-0.0884601248306429i</v>
      </c>
      <c r="AC3905" t="str">
        <f t="shared" si="2057"/>
        <v>0.985907638805323-0.00304236130513119i</v>
      </c>
      <c r="AD3905" t="str">
        <f t="shared" si="2058"/>
        <v>0.016566646422164-0.0896734335213622i</v>
      </c>
      <c r="AE3905" t="str">
        <f t="shared" si="2059"/>
        <v>-8.39295620574031E-06+0.0000201604654552974i</v>
      </c>
      <c r="AF3905" t="str">
        <f t="shared" si="2060"/>
        <v>-15.0868164783304-0.180649810295613i</v>
      </c>
      <c r="AG3905" t="str">
        <f t="shared" si="2061"/>
        <v>0.998853678566837-0.000214473831096517i</v>
      </c>
      <c r="AH3905" t="str">
        <f t="shared" si="2062"/>
        <v>0.000130479522789712-0.000302960362008642i</v>
      </c>
      <c r="AI3905">
        <f t="shared" si="2063"/>
        <v>-69.633316414532572</v>
      </c>
      <c r="AJ3905">
        <f t="shared" si="2064"/>
        <v>-66.699333548220565</v>
      </c>
      <c r="AK3905"/>
      <c r="AL3905"/>
      <c r="AM3905"/>
      <c r="AN3905"/>
    </row>
    <row r="3906" spans="1:40" x14ac:dyDescent="0.3">
      <c r="A3906"/>
      <c r="B3906">
        <f t="shared" si="2065"/>
        <v>1972000</v>
      </c>
      <c r="C3906" s="186" t="str">
        <f t="shared" si="2033"/>
        <v>-1.96530028280864E-08+0.00124189783994648i</v>
      </c>
      <c r="D3906" s="158" t="str">
        <f t="shared" si="2034"/>
        <v>-5.95700610767898+0.00952121677292302i</v>
      </c>
      <c r="E3906" t="str">
        <f t="shared" si="2035"/>
        <v>2870</v>
      </c>
      <c r="F3906" t="str">
        <f t="shared" si="2036"/>
        <v>0.777000777000777</v>
      </c>
      <c r="G3906" t="str">
        <f t="shared" si="2031"/>
        <v>0.777000777000777</v>
      </c>
      <c r="H3906" t="str">
        <f t="shared" si="2037"/>
        <v>9.12981469322323+0.190079516569592i</v>
      </c>
      <c r="I3906" t="str">
        <f t="shared" si="2038"/>
        <v>7744.02589109884i</v>
      </c>
      <c r="J3906" t="str">
        <f t="shared" si="2032"/>
        <v>-51294.8853140386+1674.85313884401i</v>
      </c>
      <c r="K3906" t="str">
        <f t="shared" si="2039"/>
        <v>0.004924165475943-0.15080994118098i</v>
      </c>
      <c r="L3906" t="str">
        <f t="shared" si="2040"/>
        <v>0.000365352574998095-0.00937777077364249i</v>
      </c>
      <c r="M3906" t="str">
        <f t="shared" si="2041"/>
        <v>0.0052895180509411-0.160187711954623i</v>
      </c>
      <c r="N3906" t="str">
        <f t="shared" si="2042"/>
        <v>-24.7808828515163i</v>
      </c>
      <c r="O3906" t="str">
        <f t="shared" si="2043"/>
        <v>0.938733857653878+0.344642923174507i</v>
      </c>
      <c r="P3906" t="str">
        <f t="shared" si="2044"/>
        <v>0.061266142346122-0.344642923174507i</v>
      </c>
      <c r="Q3906" t="str">
        <f t="shared" si="2045"/>
        <v>-0.061266142346122+25.1255257746908i</v>
      </c>
      <c r="R3906" t="str">
        <f t="shared" si="2046"/>
        <v>-0.0137227084407614-0.0024049409146408i</v>
      </c>
      <c r="S3906" t="str">
        <f t="shared" si="2047"/>
        <v>2.55795135935158i</v>
      </c>
      <c r="T3906" t="str">
        <f t="shared" si="2048"/>
        <v>0.00615172188176567-0.035102020710031i</v>
      </c>
      <c r="U3906" t="str">
        <f t="shared" si="2049"/>
        <v>0.0000500000000000001-0.000122283901201592i</v>
      </c>
      <c r="V3906" t="str">
        <f t="shared" si="2050"/>
        <v>3.33333333333333E-06-0.000134512291321751i</v>
      </c>
      <c r="W3906" t="str">
        <f t="shared" si="2051"/>
        <v>0.0000140053645108902-0.0000663131866649008i</v>
      </c>
      <c r="X3906" t="str">
        <f t="shared" si="2052"/>
        <v>0.0000140986364373472-0.000066271784753522i</v>
      </c>
      <c r="Y3906" t="str">
        <f t="shared" si="2053"/>
        <v>0.009+3.96494125624261i</v>
      </c>
      <c r="Z3906" t="str">
        <f t="shared" si="2054"/>
        <v>-0.000233891725125976-0.0000503141294455391i</v>
      </c>
      <c r="AA3906" t="str">
        <f t="shared" si="2055"/>
        <v>0.00802766240639316-3.53098841520562i</v>
      </c>
      <c r="AB3906" t="str">
        <f t="shared" si="2056"/>
        <v>0.014997376955012-0.0855757536814839i</v>
      </c>
      <c r="AC3906" t="str">
        <f t="shared" si="2057"/>
        <v>0.986371144715091-0.00285504999356546i</v>
      </c>
      <c r="AD3906" t="str">
        <f t="shared" si="2058"/>
        <v>0.0154555901398883-0.0867134320151467i</v>
      </c>
      <c r="AE3906" t="str">
        <f t="shared" si="2059"/>
        <v>-7.97784548373557E-06+0.0000195039196426613i</v>
      </c>
      <c r="AF3906" t="str">
        <f t="shared" si="2060"/>
        <v>-15.0868208009022-0.180558299796669i</v>
      </c>
      <c r="AG3906" t="str">
        <f t="shared" si="2061"/>
        <v>0.998892062613106-0.000200076009530593i</v>
      </c>
      <c r="AH3906" t="str">
        <f t="shared" si="2062"/>
        <v>0.00012407803505338-0.00029311159860795i</v>
      </c>
      <c r="AI3906">
        <f t="shared" si="2063"/>
        <v>-69.943486790899087</v>
      </c>
      <c r="AJ3906">
        <f t="shared" si="2064"/>
        <v>-67.05641378751109</v>
      </c>
      <c r="AK3906"/>
      <c r="AL3906"/>
      <c r="AM3906"/>
      <c r="AN3906"/>
    </row>
    <row r="3907" spans="1:40" x14ac:dyDescent="0.3">
      <c r="A3907"/>
      <c r="B3907">
        <f t="shared" si="2065"/>
        <v>1973000</v>
      </c>
      <c r="C3907" s="186" t="str">
        <f t="shared" si="2033"/>
        <v>-1.96330859275939E-08+0.00124126839349979i</v>
      </c>
      <c r="D3907" s="158" t="str">
        <f t="shared" si="2034"/>
        <v>-5.95700610752629+0.00951639101683173i</v>
      </c>
      <c r="E3907" t="str">
        <f t="shared" si="2035"/>
        <v>2870</v>
      </c>
      <c r="F3907" t="str">
        <f t="shared" si="2036"/>
        <v>0.777000777000777</v>
      </c>
      <c r="G3907" t="str">
        <f t="shared" si="2031"/>
        <v>0.777000777000777</v>
      </c>
      <c r="H3907" t="str">
        <f t="shared" si="2037"/>
        <v>9.12981900938119+0.18998327293021i</v>
      </c>
      <c r="I3907" t="str">
        <f t="shared" si="2038"/>
        <v>7747.95288191583i</v>
      </c>
      <c r="J3907" t="str">
        <f t="shared" si="2032"/>
        <v>-51346.9227292213+1675.70245585154i</v>
      </c>
      <c r="K3907" t="str">
        <f t="shared" si="2039"/>
        <v>0.00491918030450788-0.150733664025286i</v>
      </c>
      <c r="L3907" t="str">
        <f t="shared" si="2040"/>
        <v>0.000364982877094208-0.00937303211797757i</v>
      </c>
      <c r="M3907" t="str">
        <f t="shared" si="2041"/>
        <v>0.00528416318160209-0.160106696143264i</v>
      </c>
      <c r="N3907" t="str">
        <f t="shared" si="2042"/>
        <v>-24.7934492221306i</v>
      </c>
      <c r="O3907" t="str">
        <f t="shared" si="2043"/>
        <v>0.942990535892849+0.332819544523031i</v>
      </c>
      <c r="P3907" t="str">
        <f t="shared" si="2044"/>
        <v>0.057009464107151-0.332819544523031i</v>
      </c>
      <c r="Q3907" t="str">
        <f t="shared" si="2045"/>
        <v>-0.057009464107151+25.1262687666536i</v>
      </c>
      <c r="R3907" t="str">
        <f t="shared" si="2046"/>
        <v>-0.0132509599197381-0.00223885346868052i</v>
      </c>
      <c r="S3907" t="str">
        <f t="shared" si="2047"/>
        <v>2.55924849492935i</v>
      </c>
      <c r="T3907" t="str">
        <f t="shared" si="2048"/>
        <v>0.00572978237008798-0.0339124992309589i</v>
      </c>
      <c r="U3907" t="str">
        <f t="shared" si="2049"/>
        <v>0.0000500000000000001-0.000122221922539046i</v>
      </c>
      <c r="V3907" t="str">
        <f t="shared" si="2050"/>
        <v>3.33333333333333E-06-0.000134444114792951i</v>
      </c>
      <c r="W3907" t="str">
        <f t="shared" si="2051"/>
        <v>0.0000140049081182996-0.0000662817727160319i</v>
      </c>
      <c r="X3907" t="str">
        <f t="shared" si="2052"/>
        <v>0.000014098087855528-0.0000662403918969829i</v>
      </c>
      <c r="Y3907" t="str">
        <f t="shared" si="2053"/>
        <v>0.009+3.9669518755409i</v>
      </c>
      <c r="Z3907" t="str">
        <f t="shared" si="2054"/>
        <v>-0.000233662446397286-0.0000502861701938561i</v>
      </c>
      <c r="AA3907" t="str">
        <f t="shared" si="2055"/>
        <v>0.00801952624085371-3.52919872132336i</v>
      </c>
      <c r="AB3907" t="str">
        <f t="shared" si="2056"/>
        <v>0.0139687241598327-0.0826758010567389i</v>
      </c>
      <c r="AC3907" t="str">
        <f t="shared" si="2057"/>
        <v>0.986836863659707-0.00267335869852088i</v>
      </c>
      <c r="AD3907" t="str">
        <f t="shared" si="2058"/>
        <v>0.0143819011517464-0.0837396292328715i</v>
      </c>
      <c r="AE3907" t="str">
        <f t="shared" si="2059"/>
        <v>-7.57145545453561E-06+0.0000188435958979266i</v>
      </c>
      <c r="AF3907" t="str">
        <f t="shared" si="2060"/>
        <v>-15.0868251169075-0.180466881913378i</v>
      </c>
      <c r="AG3907" t="str">
        <f t="shared" si="2061"/>
        <v>0.998930585187908-0.000186169864298489i</v>
      </c>
      <c r="AH3907" t="str">
        <f t="shared" si="2062"/>
        <v>0.000117808579715214-0.00028320456968264i</v>
      </c>
      <c r="AI3907">
        <f t="shared" si="2063"/>
        <v>-70.264856589137437</v>
      </c>
      <c r="AJ3907">
        <f t="shared" si="2064"/>
        <v>-67.413469239128176</v>
      </c>
      <c r="AK3907"/>
      <c r="AL3907"/>
      <c r="AM3907"/>
      <c r="AN3907"/>
    </row>
    <row r="3908" spans="1:40" x14ac:dyDescent="0.3">
      <c r="A3908"/>
      <c r="B3908">
        <f t="shared" si="2065"/>
        <v>1974000</v>
      </c>
      <c r="C3908" s="186" t="str">
        <f t="shared" si="2033"/>
        <v>-1.96131992882793E-08+0.00124063958479012i</v>
      </c>
      <c r="D3908" s="158" t="str">
        <f t="shared" si="2034"/>
        <v>-5.95700610737382+0.00951157015005759i</v>
      </c>
      <c r="E3908" t="str">
        <f t="shared" si="2035"/>
        <v>2870</v>
      </c>
      <c r="F3908" t="str">
        <f t="shared" si="2036"/>
        <v>0.777000777000777</v>
      </c>
      <c r="G3908" t="str">
        <f t="shared" si="2031"/>
        <v>0.777000777000777</v>
      </c>
      <c r="H3908" t="str">
        <f t="shared" si="2037"/>
        <v>9.12982331898568+0.189887126655342i</v>
      </c>
      <c r="I3908" t="str">
        <f t="shared" si="2038"/>
        <v>7751.87987273281i</v>
      </c>
      <c r="J3908" t="str">
        <f t="shared" si="2032"/>
        <v>-51398.9865258566+1676.55177285906i</v>
      </c>
      <c r="K3908" t="str">
        <f t="shared" si="2039"/>
        <v>0.00491420269705824-0.150657463909203i</v>
      </c>
      <c r="L3908" t="str">
        <f t="shared" si="2040"/>
        <v>0.000364613739765871-0.00936829824156468i</v>
      </c>
      <c r="M3908" t="str">
        <f t="shared" si="2041"/>
        <v>0.00527881643682411-0.160025762150768i</v>
      </c>
      <c r="N3908" t="str">
        <f t="shared" si="2042"/>
        <v>-24.806015592745i</v>
      </c>
      <c r="O3908" t="str">
        <f t="shared" si="2043"/>
        <v>0.947098304994741+0.320943609807218i</v>
      </c>
      <c r="P3908" t="str">
        <f t="shared" si="2044"/>
        <v>0.052901695005259-0.320943609807218i</v>
      </c>
      <c r="Q3908" t="str">
        <f t="shared" si="2045"/>
        <v>-0.052901695005259+25.1269592025522i</v>
      </c>
      <c r="R3908" t="str">
        <f t="shared" si="2046"/>
        <v>-0.0127772549821786-0.00207847500122031i</v>
      </c>
      <c r="S3908" t="str">
        <f t="shared" si="2047"/>
        <v>2.5605456305071i</v>
      </c>
      <c r="T3908" t="str">
        <f t="shared" si="2048"/>
        <v>0.00532203008249291-0.0327167444144925i</v>
      </c>
      <c r="U3908" t="str">
        <f t="shared" si="2049"/>
        <v>0.0000500000000000001-0.000122160006671499i</v>
      </c>
      <c r="V3908" t="str">
        <f t="shared" si="2050"/>
        <v>3.33333333333333E-06-0.000134376007338649i</v>
      </c>
      <c r="W3908" t="str">
        <f t="shared" si="2051"/>
        <v>0.0000140044515326468-0.0000662503915235112i</v>
      </c>
      <c r="X3908" t="str">
        <f t="shared" si="2052"/>
        <v>0.0000140975392209303-0.0000662090317753017i</v>
      </c>
      <c r="Y3908" t="str">
        <f t="shared" si="2053"/>
        <v>0.009+3.9689624948392i</v>
      </c>
      <c r="Z3908" t="str">
        <f t="shared" si="2054"/>
        <v>-0.000233433515380804-0.000050258239874618i</v>
      </c>
      <c r="AA3908" t="str">
        <f t="shared" si="2055"/>
        <v>0.00801140243782171-3.52741084076701i</v>
      </c>
      <c r="AB3908" t="str">
        <f t="shared" si="2056"/>
        <v>0.012974658615443-0.0797606520833314i</v>
      </c>
      <c r="AC3908" t="str">
        <f t="shared" si="2057"/>
        <v>0.987304731701884-0.00249732147481159i</v>
      </c>
      <c r="AD3908" t="str">
        <f t="shared" si="2058"/>
        <v>0.0133457514584491-0.0807524980804916i</v>
      </c>
      <c r="AE3908" t="str">
        <f t="shared" si="2059"/>
        <v>-7.17382409734826E-06+0.0000181796055246051i</v>
      </c>
      <c r="AF3908" t="str">
        <f t="shared" si="2060"/>
        <v>-15.0868294263595-0.180375556505284i</v>
      </c>
      <c r="AG3908" t="str">
        <f t="shared" si="2061"/>
        <v>0.998969240045356-0.000172756858660366i</v>
      </c>
      <c r="AH3908" t="str">
        <f t="shared" si="2062"/>
        <v>0.000111671727953356-0.000273240978876461i</v>
      </c>
      <c r="AI3908">
        <f t="shared" si="2063"/>
        <v>-70.598262679837774</v>
      </c>
      <c r="AJ3908">
        <f t="shared" si="2064"/>
        <v>-67.770499671846807</v>
      </c>
      <c r="AK3908"/>
      <c r="AL3908"/>
      <c r="AM3908"/>
      <c r="AN3908"/>
    </row>
    <row r="3909" spans="1:40" x14ac:dyDescent="0.3">
      <c r="A3909"/>
      <c r="B3909">
        <f t="shared" si="2065"/>
        <v>1975000</v>
      </c>
      <c r="C3909" s="186" t="str">
        <f t="shared" si="2033"/>
        <v>-1.95933428488703E-08+0.00124001141284877i</v>
      </c>
      <c r="D3909" s="158" t="str">
        <f t="shared" si="2034"/>
        <v>-5.95700610722159+0.00950675416517391i</v>
      </c>
      <c r="E3909" t="str">
        <f t="shared" si="2035"/>
        <v>2870</v>
      </c>
      <c r="F3909" t="str">
        <f t="shared" si="2036"/>
        <v>0.777000777000777</v>
      </c>
      <c r="G3909" t="str">
        <f t="shared" ref="G3909:G3934" si="2066">IF($C$11=$C$7,$C$24,F3909)</f>
        <v>0.777000777000777</v>
      </c>
      <c r="H3909" t="str">
        <f t="shared" si="2037"/>
        <v>9.12982762204997+0.189791077597391i</v>
      </c>
      <c r="I3909" t="str">
        <f t="shared" si="2038"/>
        <v>7755.8068635498i</v>
      </c>
      <c r="J3909" t="str">
        <f t="shared" ref="J3909:J3934" si="2067">IMSUM(COMPLEX(0,2*PI()*B3909*$C$113*$C$112),COMPLEX(0,2*PI()*B3909*$C$113*$C$111),COMPLEX(0,2*PI()*B3909*$C$28*10^-12*$C$111),COMPLEX(-1*2*PI()*B3909*2*PI()*B3909*$C$113*$C$112*$C$28*10^-12*$C$111,0),COMPLEX(1,0))</f>
        <v>-51451.0767039444+1677.40108986659i</v>
      </c>
      <c r="K3909" t="str">
        <f t="shared" si="2039"/>
        <v>0.00490923263830471-0.150581340716198i</v>
      </c>
      <c r="L3909" t="str">
        <f t="shared" si="2040"/>
        <v>0.000364245161880888-0.0093635691371882i</v>
      </c>
      <c r="M3909" t="str">
        <f t="shared" si="2041"/>
        <v>0.0052734778001856-0.159944909853386i</v>
      </c>
      <c r="N3909" t="str">
        <f t="shared" si="2042"/>
        <v>-24.8185819633594i</v>
      </c>
      <c r="O3909" t="str">
        <f t="shared" si="2043"/>
        <v>0.951056516295164+0.309016994374916i</v>
      </c>
      <c r="P3909" t="str">
        <f t="shared" si="2044"/>
        <v>0.048943483704836-0.309016994374916i</v>
      </c>
      <c r="Q3909" t="str">
        <f t="shared" si="2045"/>
        <v>-0.048943483704836+25.1275989577343i</v>
      </c>
      <c r="R3909" t="str">
        <f t="shared" si="2046"/>
        <v>-0.0123016589912232-0.00192383672390541i</v>
      </c>
      <c r="S3909" t="str">
        <f t="shared" si="2047"/>
        <v>2.56184276608487i</v>
      </c>
      <c r="T3909" t="str">
        <f t="shared" si="2048"/>
        <v>0.00492856719426549-0.0315149160975081i</v>
      </c>
      <c r="U3909" t="str">
        <f t="shared" si="2049"/>
        <v>0.0000500000000000001-0.000122098153503564i</v>
      </c>
      <c r="V3909" t="str">
        <f t="shared" si="2050"/>
        <v>3.33333333333333E-06-0.00013430796885392i</v>
      </c>
      <c r="W3909" t="str">
        <f t="shared" si="2051"/>
        <v>0.0000140039947539853-0.0000662190430373246i</v>
      </c>
      <c r="X3909" t="str">
        <f t="shared" si="2052"/>
        <v>0.0000140969905333237-0.0000661777043384977i</v>
      </c>
      <c r="Y3909" t="str">
        <f t="shared" si="2053"/>
        <v>0.009+3.9709731141375i</v>
      </c>
      <c r="Z3909" t="str">
        <f t="shared" si="2054"/>
        <v>-0.000233204931372225-0.0000502303384414633i</v>
      </c>
      <c r="AA3909" t="str">
        <f t="shared" si="2055"/>
        <v>0.008003290972264-3.52562477078203i</v>
      </c>
      <c r="AB3909" t="str">
        <f t="shared" si="2056"/>
        <v>0.0120154294165344-0.0768306964300291i</v>
      </c>
      <c r="AC3909" t="str">
        <f t="shared" si="2057"/>
        <v>0.987774684285814-0.00232697174687387i</v>
      </c>
      <c r="AD3909" t="str">
        <f t="shared" si="2058"/>
        <v>0.0123473070458365-0.0777525136219838i</v>
      </c>
      <c r="AE3909" t="str">
        <f t="shared" si="2059"/>
        <v>-6.78498796616283E-06+0.0000175120601914797i</v>
      </c>
      <c r="AF3909" t="str">
        <f t="shared" si="2060"/>
        <v>-15.0868337292716-0.180284323432217i</v>
      </c>
      <c r="AG3909" t="str">
        <f t="shared" si="2061"/>
        <v>0.999008020924491-0.000159838376180211i</v>
      </c>
      <c r="AH3909" t="str">
        <f t="shared" si="2062"/>
        <v>0.000105668028760155-0.000263222534841509i</v>
      </c>
      <c r="AI3909">
        <f t="shared" si="2063"/>
        <v>-70.944640449568439</v>
      </c>
      <c r="AJ3909">
        <f t="shared" si="2064"/>
        <v>-68.127504858958204</v>
      </c>
      <c r="AK3909"/>
      <c r="AL3909"/>
      <c r="AM3909"/>
      <c r="AN3909"/>
    </row>
    <row r="3910" spans="1:40" x14ac:dyDescent="0.3">
      <c r="A3910"/>
      <c r="B3910">
        <f t="shared" si="2065"/>
        <v>1976000</v>
      </c>
      <c r="C3910" s="186" t="str">
        <f t="shared" ref="C3910:C3934" si="2068">IMPRODUCT(COMPLEX(-1,0),IMDIV(IMPRODUCT(G3910,COMPLEX($C$100+$C$101,0)),COMPLEX($C$100,2*PI()*B3910*$C$103*$C$102*(2*$C$100+$C$101))))</f>
        <v>-1.95735165482486E-08+0.00123938387670898i</v>
      </c>
      <c r="D3910" s="158" t="str">
        <f t="shared" ref="D3910:D3934" si="2069">IMPRODUCT(COMPLEX($C$106,0),IMSUB(C3910,G3910))</f>
        <v>-5.95700610706959+0.00950194305476885i</v>
      </c>
      <c r="E3910" t="str">
        <f t="shared" ref="E3910:E3934" si="2070">IMDIV(COMPLEX($C$20*10^3,0),COMPLEX(1,2*PI()*B3910*$C$20*1000*$C$29*10^-12))</f>
        <v>2870</v>
      </c>
      <c r="F3910" t="str">
        <f t="shared" ref="F3910:F3934" si="2071">IMDIV(COMPLEX($C$22*1000,0),IMSUM(COMPLEX($C$22*1000,0),E3910))</f>
        <v>0.777000777000777</v>
      </c>
      <c r="G3910" t="str">
        <f t="shared" si="2066"/>
        <v>0.777000777000777</v>
      </c>
      <c r="H3910" t="str">
        <f t="shared" ref="H3910:H3934" si="2072">IMPRODUCT(COMPLEX($C$108,0),IMPRODUCT(COMPLEX(-1,0),D3910),IMDIV(COMPLEX(0,2*PI()*B3910*$C$109*$C$110),COMPLEX(1,2*PI()*B3910*$C$109*$C$110)))</f>
        <v>9.12983191858728+0.189695125609056i</v>
      </c>
      <c r="I3910" t="str">
        <f t="shared" ref="I3910:I3934" si="2073">COMPLEX(0,2*PI()*B3910*$C$113*$C$112*$C$114)</f>
        <v>7759.73385436679i</v>
      </c>
      <c r="J3910" t="str">
        <f t="shared" si="2067"/>
        <v>-51503.1932634848+1678.25040687412i</v>
      </c>
      <c r="K3910" t="str">
        <f t="shared" ref="K3910:K3934" si="2074">IMDIV(I3910,J3910)</f>
        <v>0.00490427011299639-0.150505294329972i</v>
      </c>
      <c r="L3910" t="str">
        <f t="shared" ref="L3910:L3934" si="2075">IMDIV(COMPLEX($C$117,0),COMPLEX(1,2*PI()*B3910*$C$115*$C$116))</f>
        <v>0.000363877142309917-0.00935884479764705i</v>
      </c>
      <c r="M3910" t="str">
        <f t="shared" ref="M3910:M3934" si="2076">IMSUM(K3910,L3910)</f>
        <v>0.00526814725530631-0.159864139127619i</v>
      </c>
      <c r="N3910" t="str">
        <f t="shared" ref="N3910:N3934" si="2077">COMPLEX(0,-2*PI()*B3910*$C$43)</f>
        <v>-24.8311483339737i</v>
      </c>
      <c r="O3910" t="str">
        <f t="shared" ref="O3910:O3934" si="2078">IMEXP(N3910)</f>
        <v>0.954864544746636+0.297041581577059i</v>
      </c>
      <c r="P3910" t="str">
        <f t="shared" ref="P3910:P3934" si="2079">IMSUB(COMPLEX(1,0),O3910)</f>
        <v>0.045135455253364-0.297041581577059i</v>
      </c>
      <c r="Q3910" t="str">
        <f t="shared" ref="Q3910:Q3934" si="2080">IMSUM(COMPLEX(0,2*PI()*B3910*$C$43),O3910,COMPLEX(-1,0))</f>
        <v>-0.045135455253364+25.1281899155508i</v>
      </c>
      <c r="R3910" t="str">
        <f t="shared" ref="R3910:R3934" si="2081">IMDIV(P3910,Q3910)</f>
        <v>-0.0118242379024531-0.00177496918968328i</v>
      </c>
      <c r="S3910" t="str">
        <f t="shared" ref="S3910:S3934" si="2082">IMDIV(COMPLEX(0,2*PI()*B3910*$C$123),COMPLEX($C$124,0))</f>
        <v>2.56313990166264i</v>
      </c>
      <c r="T3910" t="str">
        <f t="shared" ref="T3910:T3934" si="2083">IMPRODUCT(R3910,S3910)</f>
        <v>0.00454949435429902-0.0303071759745293i</v>
      </c>
      <c r="U3910" t="str">
        <f t="shared" ref="U3910:U3934" si="2084">IMDIV(COMPLEX(1,2*PI()*B3910*$C$16*10^-3*$C$15*10^-6),COMPLEX(0,2*PI()*B3910*$C$15*10^-6))</f>
        <v>0.0000500000000000001-0.00012203636294005i</v>
      </c>
      <c r="V3910" t="str">
        <f t="shared" ref="V3910:V3934" si="2085">IMSUM(COMPLEX($C$18*10^-3,0),IMDIV(COMPLEX(1,0),COMPLEX(0,2*PI()*B3910*($C$17*1*10^-6))))</f>
        <v>3.33333333333333E-06-0.000134239999234055i</v>
      </c>
      <c r="W3910" t="str">
        <f t="shared" ref="W3910:W3934" si="2086">IMDIV(IMPRODUCT(U3910,V3910),IMSUM(U3910,V3910))</f>
        <v>0.0000140035377823686-0.0000661877272075599i</v>
      </c>
      <c r="X3910" t="str">
        <f t="shared" ref="X3910:X3934" si="2087">IMDIV(IMPRODUCT(COMPLEX($C$19,0),W3910),IMSUM(COMPLEX($C$19,0),W3910))</f>
        <v>0.0000140964417924783-0.0000661464095366917i</v>
      </c>
      <c r="Y3910" t="str">
        <f t="shared" ref="Y3910:Y3934" si="2088">COMPLEX($C$13*10^-3,2*PI()*B3910*$C$12*0.000001)</f>
        <v>0.009+3.9729837334358i</v>
      </c>
      <c r="Z3910" t="str">
        <f t="shared" ref="Z3910:Z3934" si="2089">IMPRODUCT(COMPLEX($C$6,0),IMDIV(X3910,IMSUM(X3910,Y3910)))</f>
        <v>-0.000232976693669028-0.0000502024658481294i</v>
      </c>
      <c r="AA3910" t="str">
        <f t="shared" ref="AA3910:AA3934" si="2090">IMDIV(COMPLEX($C$6,0),IMSUM(X3910,Y3910))</f>
        <v>0.00799519181921079-3.52384050861947i</v>
      </c>
      <c r="AB3910" t="str">
        <f t="shared" ref="AB3910:AB3934" si="2091">IMPRODUCT(COMPLEX($C$119,0),T3910)</f>
        <v>0.0110912819365849-0.0738863282943865i</v>
      </c>
      <c r="AC3910" t="str">
        <f t="shared" ref="AC3910:AC3934" si="2092">IMSUM(COMPLEX(1,0),IMPRODUCT(AB3910,M3910))</f>
        <v>0.988246656240409-0.00216234229622259i</v>
      </c>
      <c r="AD3910" t="str">
        <f t="shared" ref="AD3910:AD3934" si="2093">IMDIV(AB3910,AC3910)</f>
        <v>0.0113867278574528-0.0747401530020017i</v>
      </c>
      <c r="AE3910" t="str">
        <f t="shared" ref="AE3910:AE3934" si="2094">IMPRODUCT(AD3910,AA3910,X3910)</f>
        <v>-6.40498218650533E-06+0.0000168410719143379i</v>
      </c>
      <c r="AF3910" t="str">
        <f t="shared" ref="AF3910:AF3934" si="2095">IMSUB(D3910,H3910)</f>
        <v>-15.0868380256569-0.180193182554287i</v>
      </c>
      <c r="AG3910" t="str">
        <f t="shared" ref="AG3910:AG3934" si="2096">IMSUM(COMPLEX(1,0),IMPRODUCT(AD3910,AA3910,COMPLEX($C$127,0)))</f>
        <v>0.999046921550302-0.000147415720575329i</v>
      </c>
      <c r="AH3910" t="str">
        <f t="shared" ref="AH3910:AH3934" si="2097">IMDIV(IMPRODUCT(AE3910,AF3910),AG3910)</f>
        <v>0.000099798008912359-0.000253150950946138i</v>
      </c>
      <c r="AI3910">
        <f t="shared" ref="AI3910:AI3934" si="2098">20*LOG10(IMABS(AH3910))</f>
        <v>-71.305039895250843</v>
      </c>
      <c r="AJ3910">
        <f t="shared" ref="AJ3910:AJ3934" si="2099">IMARGUMENT(AH3910)*180/PI()</f>
        <v>-68.484484578307402</v>
      </c>
      <c r="AK3910"/>
      <c r="AL3910"/>
      <c r="AM3910"/>
      <c r="AN3910"/>
    </row>
    <row r="3911" spans="1:40" x14ac:dyDescent="0.3">
      <c r="A3911"/>
      <c r="B3911">
        <f t="shared" si="2065"/>
        <v>1977000</v>
      </c>
      <c r="C3911" s="186" t="str">
        <f t="shared" si="2068"/>
        <v>-1.95537203254508E-08+0.00123875697540595i</v>
      </c>
      <c r="D3911" s="158" t="str">
        <f t="shared" si="2069"/>
        <v>-5.95700610691781+0.00949713681144562i</v>
      </c>
      <c r="E3911" t="str">
        <f t="shared" si="2070"/>
        <v>2870</v>
      </c>
      <c r="F3911" t="str">
        <f t="shared" si="2071"/>
        <v>0.777000777000777</v>
      </c>
      <c r="G3911" t="str">
        <f t="shared" si="2066"/>
        <v>0.777000777000777</v>
      </c>
      <c r="H3911" t="str">
        <f t="shared" si="2072"/>
        <v>9.12983620861077+0.189599270543331i</v>
      </c>
      <c r="I3911" t="str">
        <f t="shared" si="2073"/>
        <v>7763.66084518378i</v>
      </c>
      <c r="J3911" t="str">
        <f t="shared" si="2067"/>
        <v>-51555.3362044778+1679.09972388165i</v>
      </c>
      <c r="K3911" t="str">
        <f t="shared" si="2074"/>
        <v>0.00489931510592089-0.150429324634462i</v>
      </c>
      <c r="L3911" t="str">
        <f t="shared" si="2075"/>
        <v>0.000363509679926468-0.00935412521575461i</v>
      </c>
      <c r="M3911" t="str">
        <f t="shared" si="2076"/>
        <v>0.00526282478584736-0.159783449850217i</v>
      </c>
      <c r="N3911" t="str">
        <f t="shared" si="2077"/>
        <v>-24.8437147045881i</v>
      </c>
      <c r="O3911" t="str">
        <f t="shared" si="2078"/>
        <v>0.95852178901738+0.285019262469963i</v>
      </c>
      <c r="P3911" t="str">
        <f t="shared" si="2079"/>
        <v>0.0414782109826199-0.285019262469963i</v>
      </c>
      <c r="Q3911" t="str">
        <f t="shared" si="2080"/>
        <v>-0.0414782109826199+25.1287339670581i</v>
      </c>
      <c r="R3911" t="str">
        <f t="shared" si="2081"/>
        <v>-0.0113450582600292-0.00163190228032412i</v>
      </c>
      <c r="S3911" t="str">
        <f t="shared" si="2082"/>
        <v>2.56443703724041i</v>
      </c>
      <c r="T3911" t="str">
        <f t="shared" si="2083"/>
        <v>0.00418491064882026-0.0290936875916691i</v>
      </c>
      <c r="U3911" t="str">
        <f t="shared" si="2084"/>
        <v>0.0000499999999999999-0.000121974634885958i</v>
      </c>
      <c r="V3911" t="str">
        <f t="shared" si="2085"/>
        <v>3.33333333333333E-06-0.000134172098374554i</v>
      </c>
      <c r="W3911" t="str">
        <f t="shared" si="2086"/>
        <v>0.00001400308061785-0.0000661564439844063i</v>
      </c>
      <c r="X3911" t="str">
        <f t="shared" si="2087"/>
        <v>0.0000140958929981649-0.0000661151473201057i</v>
      </c>
      <c r="Y3911" t="str">
        <f t="shared" si="2088"/>
        <v>0.009+3.97499435273409i</v>
      </c>
      <c r="Z3911" t="str">
        <f t="shared" si="2089"/>
        <v>-0.00023274880157047-0.0000501746220484544i</v>
      </c>
      <c r="AA3911" t="str">
        <f t="shared" si="2090"/>
        <v>0.00798710495375532-3.52205805153594i</v>
      </c>
      <c r="AB3911" t="str">
        <f t="shared" si="2091"/>
        <v>0.0102024577394236-0.0709279463879765i</v>
      </c>
      <c r="AC3911" t="str">
        <f t="shared" si="2092"/>
        <v>0.988720581782806-0.00200346524881604i</v>
      </c>
      <c r="AD3911" t="str">
        <f t="shared" si="2093"/>
        <v>0.0104641677681331-0.0717158953681734i</v>
      </c>
      <c r="AE3911" t="str">
        <f t="shared" si="2094"/>
        <v>-6.03384045242992E-06+0.0000161667530376779i</v>
      </c>
      <c r="AF3911" t="str">
        <f t="shared" si="2095"/>
        <v>-15.0868423155286-0.180102133731885i</v>
      </c>
      <c r="AG3911" t="str">
        <f t="shared" si="2096"/>
        <v>0.99908593563476-0.000135490115579194i</v>
      </c>
      <c r="AH3911" t="str">
        <f t="shared" si="2097"/>
        <v>0.0000940621729452312-0.000243027944983042i</v>
      </c>
      <c r="AI3911">
        <f t="shared" si="2098"/>
        <v>-71.680645145684736</v>
      </c>
      <c r="AJ3911">
        <f t="shared" si="2099"/>
        <v>-68.841438612334017</v>
      </c>
      <c r="AK3911"/>
      <c r="AL3911"/>
      <c r="AM3911"/>
      <c r="AN3911"/>
    </row>
    <row r="3912" spans="1:40" x14ac:dyDescent="0.3">
      <c r="A3912"/>
      <c r="B3912">
        <f t="shared" si="2065"/>
        <v>1978000</v>
      </c>
      <c r="C3912" s="186" t="str">
        <f t="shared" si="2068"/>
        <v>-1.95339541196676E-08+0.00123813070797684i</v>
      </c>
      <c r="D3912" s="158" t="str">
        <f t="shared" si="2069"/>
        <v>-5.95700610676627+0.00949233542782244i</v>
      </c>
      <c r="E3912" t="str">
        <f t="shared" si="2070"/>
        <v>2870</v>
      </c>
      <c r="F3912" t="str">
        <f t="shared" si="2071"/>
        <v>0.777000777000777</v>
      </c>
      <c r="G3912" t="str">
        <f t="shared" si="2066"/>
        <v>0.777000777000777</v>
      </c>
      <c r="H3912" t="str">
        <f t="shared" si="2072"/>
        <v>9.12984049213366+0.189503512253512i</v>
      </c>
      <c r="I3912" t="str">
        <f t="shared" si="2073"/>
        <v>7767.58783600076i</v>
      </c>
      <c r="J3912" t="str">
        <f t="shared" si="2067"/>
        <v>-51607.5055269233+1679.94904088917i</v>
      </c>
      <c r="K3912" t="str">
        <f t="shared" si="2074"/>
        <v>0.00489436760190418-0.150353431513836i</v>
      </c>
      <c r="L3912" t="str">
        <f t="shared" si="2075"/>
        <v>0.000363142773606881-0.00934941038433863i</v>
      </c>
      <c r="M3912" t="str">
        <f t="shared" si="2076"/>
        <v>0.00525751037551106-0.159702841898175i</v>
      </c>
      <c r="N3912" t="str">
        <f t="shared" si="2077"/>
        <v>-24.8562810752024i</v>
      </c>
      <c r="O3912" t="str">
        <f t="shared" si="2078"/>
        <v>0.962027671586074+0.272951935517368i</v>
      </c>
      <c r="P3912" t="str">
        <f t="shared" si="2079"/>
        <v>0.0379723284139259-0.272951935517368i</v>
      </c>
      <c r="Q3912" t="str">
        <f t="shared" si="2080"/>
        <v>-0.0379723284139259+25.1292330107198i</v>
      </c>
      <c r="R3912" t="str">
        <f t="shared" si="2081"/>
        <v>-0.0108641871926022-0.00149466519387502i</v>
      </c>
      <c r="S3912" t="str">
        <f t="shared" si="2082"/>
        <v>2.56573417281816i</v>
      </c>
      <c r="T3912" t="str">
        <f t="shared" si="2083"/>
        <v>0.00383491356484702-0.0278746163399529i</v>
      </c>
      <c r="U3912" t="str">
        <f t="shared" si="2084"/>
        <v>0.0000499999999999999-0.00012191296924648i</v>
      </c>
      <c r="V3912" t="str">
        <f t="shared" si="2085"/>
        <v>3.33333333333333E-06-0.000134104266171129i</v>
      </c>
      <c r="W3912" t="str">
        <f t="shared" si="2086"/>
        <v>0.0000140026232604832-0.0000661251933181528i</v>
      </c>
      <c r="X3912" t="str">
        <f t="shared" si="2087"/>
        <v>0.0000140953441501552-0.0000660839176390619i</v>
      </c>
      <c r="Y3912" t="str">
        <f t="shared" si="2088"/>
        <v>0.009+3.97700497203239i</v>
      </c>
      <c r="Z3912" t="str">
        <f t="shared" si="2089"/>
        <v>-0.000232521254377574-0.0000501468069963763i</v>
      </c>
      <c r="AA3912" t="str">
        <f t="shared" si="2090"/>
        <v>0.00797903035105382-3.52027739679356i</v>
      </c>
      <c r="AB3912" t="str">
        <f t="shared" si="2091"/>
        <v>0.00934919449014364-0.0679559539201118i</v>
      </c>
      <c r="AC3912" t="str">
        <f t="shared" si="2092"/>
        <v>0.989196394522091-0.00185037206234744i</v>
      </c>
      <c r="AD3912" t="str">
        <f t="shared" si="2093"/>
        <v>0.00957977455868512-0.0686802217932949i</v>
      </c>
      <c r="AE3912" t="str">
        <f t="shared" si="2094"/>
        <v>-5.67159502377651E-06+0.0000154892162164438i</v>
      </c>
      <c r="AF3912" t="str">
        <f t="shared" si="2095"/>
        <v>-15.0868465988999-0.18001117682569i</v>
      </c>
      <c r="AG3912" t="str">
        <f t="shared" si="2096"/>
        <v>0.999125056877833-0.000124062704818673i</v>
      </c>
      <c r="AH3912" t="str">
        <f t="shared" si="2097"/>
        <v>0.0000884610031310659-0.00023285523887837i</v>
      </c>
      <c r="AI3912">
        <f t="shared" si="2098"/>
        <v>-72.072798325033872</v>
      </c>
      <c r="AJ3912">
        <f t="shared" si="2099"/>
        <v>-69.198366748078726</v>
      </c>
      <c r="AK3912"/>
      <c r="AL3912"/>
      <c r="AM3912"/>
      <c r="AN3912"/>
    </row>
    <row r="3913" spans="1:40" x14ac:dyDescent="0.3">
      <c r="A3913"/>
      <c r="B3913">
        <f t="shared" si="2065"/>
        <v>1979000</v>
      </c>
      <c r="C3913" s="186" t="str">
        <f t="shared" si="2068"/>
        <v>-1.95142178702428E-08+0.00123750507346073i</v>
      </c>
      <c r="D3913" s="158" t="str">
        <f t="shared" si="2069"/>
        <v>-5.95700610661496+0.00948753889653227i</v>
      </c>
      <c r="E3913" t="str">
        <f t="shared" si="2070"/>
        <v>2870</v>
      </c>
      <c r="F3913" t="str">
        <f t="shared" si="2071"/>
        <v>0.777000777000777</v>
      </c>
      <c r="G3913" t="str">
        <f t="shared" si="2066"/>
        <v>0.777000777000777</v>
      </c>
      <c r="H3913" t="str">
        <f t="shared" si="2072"/>
        <v>9.12984476916904+0.189407850593188i</v>
      </c>
      <c r="I3913" t="str">
        <f t="shared" si="2073"/>
        <v>7771.51482681775i</v>
      </c>
      <c r="J3913" t="str">
        <f t="shared" si="2067"/>
        <v>-51659.7012308214+1680.7983578967i</v>
      </c>
      <c r="K3913" t="str">
        <f t="shared" si="2074"/>
        <v>0.00488942758581057-0.150277614852497i</v>
      </c>
      <c r="L3913" t="str">
        <f t="shared" si="2075"/>
        <v>0.000362776422230339-0.00934470029624136i</v>
      </c>
      <c r="M3913" t="str">
        <f t="shared" si="2076"/>
        <v>0.00525220400804091-0.159622315148738i</v>
      </c>
      <c r="N3913" t="str">
        <f t="shared" si="2077"/>
        <v>-24.8688474458168i</v>
      </c>
      <c r="O3913" t="str">
        <f t="shared" si="2078"/>
        <v>0.965381638833273+0.260841506289899i</v>
      </c>
      <c r="P3913" t="str">
        <f t="shared" si="2079"/>
        <v>0.034618361166727-0.260841506289899i</v>
      </c>
      <c r="Q3913" t="str">
        <f t="shared" si="2080"/>
        <v>-0.034618361166727+25.1296889521067i</v>
      </c>
      <c r="R3913" t="str">
        <f t="shared" si="2081"/>
        <v>-0.0103816924088949-0.00136328643202414i</v>
      </c>
      <c r="S3913" t="str">
        <f t="shared" si="2082"/>
        <v>2.56703130839593i</v>
      </c>
      <c r="T3913" t="str">
        <f t="shared" si="2083"/>
        <v>0.00349959895331735-0.0266501294477696i</v>
      </c>
      <c r="U3913" t="str">
        <f t="shared" si="2084"/>
        <v>0.0000499999999999999-0.000121851365927003i</v>
      </c>
      <c r="V3913" t="str">
        <f t="shared" si="2085"/>
        <v>3.33333333333333E-06-0.000134036502519703i</v>
      </c>
      <c r="W3913" t="str">
        <f t="shared" si="2086"/>
        <v>0.0000140021657103215-0.0000660939751591891i</v>
      </c>
      <c r="X3913" t="str">
        <f t="shared" si="2087"/>
        <v>0.0000140947952482216-0.0000660527204439828i</v>
      </c>
      <c r="Y3913" t="str">
        <f t="shared" si="2088"/>
        <v>0.009+3.97901559133069i</v>
      </c>
      <c r="Z3913" t="str">
        <f t="shared" si="2089"/>
        <v>-0.000232294051393132-0.000050119020645933i</v>
      </c>
      <c r="AA3913" t="str">
        <f t="shared" si="2090"/>
        <v>0.00797096798632527-3.51849854166002i</v>
      </c>
      <c r="AB3913" t="str">
        <f t="shared" si="2091"/>
        <v>0.00853172586521444-0.0649707585794418i</v>
      </c>
      <c r="AC3913" t="str">
        <f t="shared" si="2092"/>
        <v>0.989674027463365-0.0017030935134363i</v>
      </c>
      <c r="AD3913" t="str">
        <f t="shared" si="2093"/>
        <v>0.00873368989148249-0.0656336151968419i</v>
      </c>
      <c r="AE3913" t="str">
        <f t="shared" si="2094"/>
        <v>-5.31827672362146E-06+0.0000148085743976659i</v>
      </c>
      <c r="AF3913" t="str">
        <f t="shared" si="2095"/>
        <v>-15.086850875784-0.179920311696656i</v>
      </c>
      <c r="AG3913" t="str">
        <f t="shared" si="2096"/>
        <v>0.999164278968523-0.000113134551703231i</v>
      </c>
      <c r="AH3913" t="str">
        <f t="shared" si="2097"/>
        <v>0.0000829949594609276-0.000222634558399991i</v>
      </c>
      <c r="AI3913">
        <f t="shared" si="2098"/>
        <v>-72.483028971412665</v>
      </c>
      <c r="AJ3913">
        <f t="shared" si="2099"/>
        <v>-69.555268777233564</v>
      </c>
      <c r="AK3913"/>
      <c r="AL3913"/>
      <c r="AM3913"/>
      <c r="AN3913"/>
    </row>
    <row r="3914" spans="1:40" x14ac:dyDescent="0.3">
      <c r="A3914"/>
      <c r="B3914">
        <f t="shared" si="2065"/>
        <v>1980000</v>
      </c>
      <c r="C3914" s="186" t="str">
        <f t="shared" si="2068"/>
        <v>-1.94945115166746E-08+0.00123688007089869i</v>
      </c>
      <c r="D3914" s="158" t="str">
        <f t="shared" si="2069"/>
        <v>-5.95700610646388+0.00948274721022329i</v>
      </c>
      <c r="E3914" t="str">
        <f t="shared" si="2070"/>
        <v>2870</v>
      </c>
      <c r="F3914" t="str">
        <f t="shared" si="2071"/>
        <v>0.777000777000777</v>
      </c>
      <c r="G3914" t="str">
        <f t="shared" si="2066"/>
        <v>0.777000777000777</v>
      </c>
      <c r="H3914" t="str">
        <f t="shared" si="2072"/>
        <v>9.12984903973+0.189312285416241i</v>
      </c>
      <c r="I3914" t="str">
        <f t="shared" si="2073"/>
        <v>7775.44181763474i</v>
      </c>
      <c r="J3914" t="str">
        <f t="shared" si="2067"/>
        <v>-51711.9233161721+1681.64767490423i</v>
      </c>
      <c r="K3914" t="str">
        <f t="shared" si="2074"/>
        <v>0.00488449504254238-0.15020187453508i</v>
      </c>
      <c r="L3914" t="str">
        <f t="shared" si="2075"/>
        <v>0.000362410624678834-0.00933999494431932i</v>
      </c>
      <c r="M3914" t="str">
        <f t="shared" si="2076"/>
        <v>0.00524690566722121-0.159541869479399i</v>
      </c>
      <c r="N3914" t="str">
        <f t="shared" si="2077"/>
        <v>-24.8814138164312i</v>
      </c>
      <c r="O3914" t="str">
        <f t="shared" si="2078"/>
        <v>0.96858316112864+0.24868988716482i</v>
      </c>
      <c r="P3914" t="str">
        <f t="shared" si="2079"/>
        <v>0.03141683887136-0.24868988716482i</v>
      </c>
      <c r="Q3914" t="str">
        <f t="shared" si="2080"/>
        <v>-0.03141683887136+25.130103703596i</v>
      </c>
      <c r="R3914" t="str">
        <f t="shared" si="2081"/>
        <v>-0.00989764219306438-0.00123779378741374i</v>
      </c>
      <c r="S3914" t="str">
        <f t="shared" si="2082"/>
        <v>2.5683284439737i</v>
      </c>
      <c r="T3914" t="str">
        <f t="shared" si="2083"/>
        <v>0.00317906099198864-0.0254203959727215i</v>
      </c>
      <c r="U3914" t="str">
        <f t="shared" si="2084"/>
        <v>0.00005-0.0001217898248331i</v>
      </c>
      <c r="V3914" t="str">
        <f t="shared" si="2085"/>
        <v>3.33333333333333E-06-0.00013396880731641i</v>
      </c>
      <c r="W3914" t="str">
        <f t="shared" si="2086"/>
        <v>0.0000140017079674186-0.0000660627894580054i</v>
      </c>
      <c r="X3914" t="str">
        <f t="shared" si="2087"/>
        <v>0.0000140942462921371-0.0000660215556853914i</v>
      </c>
      <c r="Y3914" t="str">
        <f t="shared" si="2088"/>
        <v>0.009+3.98102621062899i</v>
      </c>
      <c r="Z3914" t="str">
        <f t="shared" si="2089"/>
        <v>-0.000232067191921701-0.0000500912629512614i</v>
      </c>
      <c r="AA3914" t="str">
        <f t="shared" si="2090"/>
        <v>0.0079629178348513-3.51672148340853i</v>
      </c>
      <c r="AB3914" t="str">
        <f t="shared" si="2091"/>
        <v>0.00775028146203249-0.0619727725140835i</v>
      </c>
      <c r="AC3914" t="str">
        <f t="shared" si="2092"/>
        <v>0.990153413012007-0.00156165968476175i</v>
      </c>
      <c r="AD3914" t="str">
        <f t="shared" si="2093"/>
        <v>0.00792604928718922-0.062576560266526i</v>
      </c>
      <c r="AE3914" t="str">
        <f t="shared" si="2094"/>
        <v>-0.000004973914936007+0.0000141249408021625i</v>
      </c>
      <c r="AF3914" t="str">
        <f t="shared" si="2095"/>
        <v>-15.0868551461939-0.179829538206018i</v>
      </c>
      <c r="AG3914" t="str">
        <f t="shared" si="2096"/>
        <v>0.999203595585888-0.000102706639328863i</v>
      </c>
      <c r="AH3914" t="str">
        <f t="shared" si="2097"/>
        <v>0.0000776644796309399-0.000212367632867303i</v>
      </c>
      <c r="AI3914">
        <f t="shared" si="2098"/>
        <v>-72.913090638340933</v>
      </c>
      <c r="AJ3914">
        <f t="shared" si="2099"/>
        <v>-69.9121444961512</v>
      </c>
      <c r="AK3914"/>
      <c r="AL3914"/>
      <c r="AM3914"/>
      <c r="AN3914"/>
    </row>
    <row r="3915" spans="1:40" x14ac:dyDescent="0.3">
      <c r="A3915"/>
      <c r="B3915">
        <f t="shared" si="2065"/>
        <v>1981000</v>
      </c>
      <c r="C3915" s="186" t="str">
        <f t="shared" si="2068"/>
        <v>-1.94748349986127E-08+0.00123625569933368i</v>
      </c>
      <c r="D3915" s="158" t="str">
        <f t="shared" si="2069"/>
        <v>-5.95700610631303+0.00947796036155822i</v>
      </c>
      <c r="E3915" t="str">
        <f t="shared" si="2070"/>
        <v>2870</v>
      </c>
      <c r="F3915" t="str">
        <f t="shared" si="2071"/>
        <v>0.777000777000777</v>
      </c>
      <c r="G3915" t="str">
        <f t="shared" si="2066"/>
        <v>0.777000777000777</v>
      </c>
      <c r="H3915" t="str">
        <f t="shared" si="2072"/>
        <v>9.12985330382962+0.189216816576852i</v>
      </c>
      <c r="I3915" t="str">
        <f t="shared" si="2073"/>
        <v>7779.36880845173i</v>
      </c>
      <c r="J3915" t="str">
        <f t="shared" si="2067"/>
        <v>-51764.1717829753+1682.49699191175i</v>
      </c>
      <c r="K3915" t="str">
        <f t="shared" si="2074"/>
        <v>0.00487956995704-0.150126210446451i</v>
      </c>
      <c r="L3915" t="str">
        <f t="shared" si="2075"/>
        <v>0.000362045379837176-0.00933529432144334i</v>
      </c>
      <c r="M3915" t="str">
        <f t="shared" si="2076"/>
        <v>0.00524161533687718-0.159461504767894i</v>
      </c>
      <c r="N3915" t="str">
        <f t="shared" si="2077"/>
        <v>-24.8939801870455i</v>
      </c>
      <c r="O3915" t="str">
        <f t="shared" si="2078"/>
        <v>0.971631732914669+0.236498997023746i</v>
      </c>
      <c r="P3915" t="str">
        <f t="shared" si="2079"/>
        <v>0.028368267085331-0.236498997023746i</v>
      </c>
      <c r="Q3915" t="str">
        <f t="shared" si="2080"/>
        <v>-0.028368267085331+25.1304791840692i</v>
      </c>
      <c r="R3915" t="str">
        <f t="shared" si="2081"/>
        <v>-0.00941210539974444-0.00111821433088032i</v>
      </c>
      <c r="S3915" t="str">
        <f t="shared" si="2082"/>
        <v>2.56962557955145i</v>
      </c>
      <c r="T3915" t="str">
        <f t="shared" si="2083"/>
        <v>0.00287339214805108-0.0241855867926176i</v>
      </c>
      <c r="U3915" t="str">
        <f t="shared" si="2084"/>
        <v>0.00005-0.000121728345870539i</v>
      </c>
      <c r="V3915" t="str">
        <f t="shared" si="2085"/>
        <v>3.33333333333333E-06-0.000133901180457593i</v>
      </c>
      <c r="W3915" t="str">
        <f t="shared" si="2086"/>
        <v>0.0000140012500318278-0.0000660316361651918i</v>
      </c>
      <c r="X3915" t="str">
        <f t="shared" si="2087"/>
        <v>0.0000140936972816753-0.0000659904233139107i</v>
      </c>
      <c r="Y3915" t="str">
        <f t="shared" si="2088"/>
        <v>0.009+3.98303682992728i</v>
      </c>
      <c r="Z3915" t="str">
        <f t="shared" si="2089"/>
        <v>-0.000231840675269584-0.000050063533866597i</v>
      </c>
      <c r="AA3915" t="str">
        <f t="shared" si="2090"/>
        <v>0.00795487987197576-3.51494621931779i</v>
      </c>
      <c r="AB3915" t="str">
        <f t="shared" si="2091"/>
        <v>0.00700508670777637-0.0589624123096635i</v>
      </c>
      <c r="AC3915" t="str">
        <f t="shared" si="2092"/>
        <v>0.99063448297828-0.0014260999521132i</v>
      </c>
      <c r="AD3915" t="str">
        <f t="shared" si="2093"/>
        <v>0.00715698210244446-0.0595095433793036i</v>
      </c>
      <c r="AE3915" t="str">
        <f t="shared" si="2094"/>
        <v>-4.63853760387853E-06+0.0000134384289061739i</v>
      </c>
      <c r="AF3915" t="str">
        <f t="shared" si="2095"/>
        <v>-15.0868594101427-0.179738856215294i</v>
      </c>
      <c r="AG3915" t="str">
        <f t="shared" si="2096"/>
        <v>0.999243000400075-0.0000927798703945413i</v>
      </c>
      <c r="AH3915" t="str">
        <f t="shared" si="2097"/>
        <v>0.0000724699790320072-0.000202056194860621i</v>
      </c>
      <c r="AI3915">
        <f t="shared" si="2098"/>
        <v>-73.36500689223196</v>
      </c>
      <c r="AJ3915">
        <f t="shared" si="2099"/>
        <v>-70.268993705876625</v>
      </c>
      <c r="AK3915"/>
      <c r="AL3915"/>
      <c r="AM3915"/>
      <c r="AN3915"/>
    </row>
    <row r="3916" spans="1:40" x14ac:dyDescent="0.3">
      <c r="A3916"/>
      <c r="B3916">
        <f t="shared" si="2065"/>
        <v>1982000</v>
      </c>
      <c r="C3916" s="186" t="str">
        <f t="shared" si="2068"/>
        <v>-1.94551882558593E-08+0.00123563195781062i</v>
      </c>
      <c r="D3916" s="158" t="str">
        <f t="shared" si="2069"/>
        <v>-5.9570061061624+0.00947317834321476i</v>
      </c>
      <c r="E3916" t="str">
        <f t="shared" si="2070"/>
        <v>2870</v>
      </c>
      <c r="F3916" t="str">
        <f t="shared" si="2071"/>
        <v>0.777000777000777</v>
      </c>
      <c r="G3916" t="str">
        <f t="shared" si="2066"/>
        <v>0.777000777000777</v>
      </c>
      <c r="H3916" t="str">
        <f t="shared" si="2072"/>
        <v>9.12985756148089+0.189121443929489i</v>
      </c>
      <c r="I3916" t="str">
        <f t="shared" si="2073"/>
        <v>7783.29579926871i</v>
      </c>
      <c r="J3916" t="str">
        <f t="shared" si="2067"/>
        <v>-51816.4466312311+1683.34630891928i</v>
      </c>
      <c r="K3916" t="str">
        <f t="shared" si="2074"/>
        <v>0.00487465231428176-0.150050622471707i</v>
      </c>
      <c r="L3916" t="str">
        <f t="shared" si="2075"/>
        <v>0.000361680686592978-0.00933059842049856i</v>
      </c>
      <c r="M3916" t="str">
        <f t="shared" si="2076"/>
        <v>0.00523633300087474-0.159381220892206i</v>
      </c>
      <c r="N3916" t="str">
        <f t="shared" si="2077"/>
        <v>-24.9065465576599i</v>
      </c>
      <c r="O3916" t="str">
        <f t="shared" si="2078"/>
        <v>0.974526872786582+0.224270760949361i</v>
      </c>
      <c r="P3916" t="str">
        <f t="shared" si="2079"/>
        <v>0.025473127213418-0.224270760949361i</v>
      </c>
      <c r="Q3916" t="str">
        <f t="shared" si="2080"/>
        <v>-0.025473127213418+25.1308173186093i</v>
      </c>
      <c r="R3916" t="str">
        <f t="shared" si="2081"/>
        <v>-0.00892515144880394-0.0010045743986396i</v>
      </c>
      <c r="S3916" t="str">
        <f t="shared" si="2082"/>
        <v>2.57092271512922i</v>
      </c>
      <c r="T3916" t="str">
        <f t="shared" si="2083"/>
        <v>0.00258268314049982-0.0229458745956985i</v>
      </c>
      <c r="U3916" t="str">
        <f t="shared" si="2084"/>
        <v>0.00005-0.000121666928945277i</v>
      </c>
      <c r="V3916" t="str">
        <f t="shared" si="2085"/>
        <v>3.33333333333333E-06-0.000133833621839804i</v>
      </c>
      <c r="W3916" t="str">
        <f t="shared" si="2086"/>
        <v>0.0000140007919036028-0.000066000515231437i</v>
      </c>
      <c r="X3916" t="str">
        <f t="shared" si="2087"/>
        <v>0.000014093148216611-0.000065959323280262i</v>
      </c>
      <c r="Y3916" t="str">
        <f t="shared" si="2088"/>
        <v>0.009+3.98504744922558i</v>
      </c>
      <c r="Z3916" t="str">
        <f t="shared" si="2089"/>
        <v>-0.000231614500744837-0.0000500358333462758i</v>
      </c>
      <c r="AA3916" t="str">
        <f t="shared" si="2090"/>
        <v>0.00794685407310482-3.513172746672i</v>
      </c>
      <c r="AB3916" t="str">
        <f t="shared" si="2091"/>
        <v>0.00629636276767323-0.0559400989654871i</v>
      </c>
      <c r="AC3916" t="str">
        <f t="shared" si="2092"/>
        <v>0.991117168582196-0.00129644297137717i</v>
      </c>
      <c r="AD3916" t="str">
        <f t="shared" si="2093"/>
        <v>0.00642661150858738-0.056433052522113i</v>
      </c>
      <c r="AE3916" t="str">
        <f t="shared" si="2094"/>
        <v>-4.31217122726057E-06+0.0000127491524229914i</v>
      </c>
      <c r="AF3916" t="str">
        <f t="shared" si="2095"/>
        <v>-15.0868636676433-0.179648265586274i</v>
      </c>
      <c r="AG3916" t="str">
        <f t="shared" si="2096"/>
        <v>0.999282487073346-0.0000833550671321335i</v>
      </c>
      <c r="AH3916" t="str">
        <f t="shared" si="2097"/>
        <v>0.0000674118507434244-0.000191701979931109i</v>
      </c>
      <c r="AI3916">
        <f t="shared" si="2098"/>
        <v>-73.841129757744554</v>
      </c>
      <c r="AJ3916">
        <f t="shared" si="2099"/>
        <v>-70.625816212182031</v>
      </c>
      <c r="AK3916"/>
      <c r="AL3916"/>
      <c r="AM3916"/>
      <c r="AN3916"/>
    </row>
    <row r="3917" spans="1:40" x14ac:dyDescent="0.3">
      <c r="A3917"/>
      <c r="B3917">
        <f t="shared" si="2065"/>
        <v>1983000</v>
      </c>
      <c r="C3917" s="186" t="str">
        <f t="shared" si="2068"/>
        <v>-1.94355712283681E-08+0.00123500884537632i</v>
      </c>
      <c r="D3917" s="158" t="str">
        <f t="shared" si="2069"/>
        <v>-5.957006106012+0.00946840114788512i</v>
      </c>
      <c r="E3917" t="str">
        <f t="shared" si="2070"/>
        <v>2870</v>
      </c>
      <c r="F3917" t="str">
        <f t="shared" si="2071"/>
        <v>0.777000777000777</v>
      </c>
      <c r="G3917" t="str">
        <f t="shared" si="2066"/>
        <v>0.777000777000777</v>
      </c>
      <c r="H3917" t="str">
        <f t="shared" si="2072"/>
        <v>9.12986181269683+0.189026167328921i</v>
      </c>
      <c r="I3917" t="str">
        <f t="shared" si="2073"/>
        <v>7787.2227900857i</v>
      </c>
      <c r="J3917" t="str">
        <f t="shared" si="2067"/>
        <v>-51868.7478609394+1684.19562592681i</v>
      </c>
      <c r="K3917" t="str">
        <f t="shared" si="2074"/>
        <v>0.00486974209928374-0.149975110496176i</v>
      </c>
      <c r="L3917" t="str">
        <f t="shared" si="2075"/>
        <v>0.000361316543836646-0.0093259072343843i</v>
      </c>
      <c r="M3917" t="str">
        <f t="shared" si="2076"/>
        <v>0.00523105864312039-0.15930101773056i</v>
      </c>
      <c r="N3917" t="str">
        <f t="shared" si="2077"/>
        <v>-24.9191129282742i</v>
      </c>
      <c r="O3917" t="str">
        <f t="shared" si="2078"/>
        <v>0.977268123568185+0.212007109922095i</v>
      </c>
      <c r="P3917" t="str">
        <f t="shared" si="2079"/>
        <v>0.022731876431815-0.212007109922095i</v>
      </c>
      <c r="Q3917" t="str">
        <f t="shared" si="2080"/>
        <v>-0.022731876431815+25.1311200381963i</v>
      </c>
      <c r="R3917" t="str">
        <f t="shared" si="2081"/>
        <v>-0.00843685031985243-0.00089689957943029i</v>
      </c>
      <c r="S3917" t="str">
        <f t="shared" si="2082"/>
        <v>2.57221985070699i</v>
      </c>
      <c r="T3917" t="str">
        <f t="shared" si="2083"/>
        <v>0.00230702290230134-0.021701433870168i</v>
      </c>
      <c r="U3917" t="str">
        <f t="shared" si="2084"/>
        <v>0.00005-0.000121605573963459i</v>
      </c>
      <c r="V3917" t="str">
        <f t="shared" si="2085"/>
        <v>3.33333333333333E-06-0.000133766131359804i</v>
      </c>
      <c r="W3917" t="str">
        <f t="shared" si="2086"/>
        <v>0.0000140003335827971-0.0000659694266075304i</v>
      </c>
      <c r="X3917" t="str">
        <f t="shared" si="2087"/>
        <v>0.0000140925990967192-0.0000659282555352672i</v>
      </c>
      <c r="Y3917" t="str">
        <f t="shared" si="2088"/>
        <v>0.009+3.98705806852388i</v>
      </c>
      <c r="Z3917" t="str">
        <f t="shared" si="2089"/>
        <v>-0.000231388667657263-0.0000500081613447308i</v>
      </c>
      <c r="AA3917" t="str">
        <f t="shared" si="2090"/>
        <v>0.0079388404137066-3.51140106276084i</v>
      </c>
      <c r="AB3917" t="str">
        <f t="shared" si="2091"/>
        <v>0.00562432645276356-0.0529062578690179i</v>
      </c>
      <c r="AC3917" t="str">
        <f t="shared" si="2092"/>
        <v>0.991601400458652-0.00117271666547503i</v>
      </c>
      <c r="AD3917" t="str">
        <f t="shared" si="2093"/>
        <v>0.00573505447147721-0.0533475772125713i</v>
      </c>
      <c r="AE3917" t="str">
        <f t="shared" si="2094"/>
        <v>-3.99484086169369E-06+0.0000120572252846293i</v>
      </c>
      <c r="AF3917" t="str">
        <f t="shared" si="2095"/>
        <v>-15.0868679187088-0.179557766181036i</v>
      </c>
      <c r="AG3917" t="str">
        <f t="shared" si="2096"/>
        <v>0.999322049261111-0.0000744329712504673i</v>
      </c>
      <c r="AH3917" t="str">
        <f t="shared" si="2097"/>
        <v>0.0000624904655307103-0.000181306726311988i</v>
      </c>
      <c r="AI3917">
        <f t="shared" si="2098"/>
        <v>-74.344214885813017</v>
      </c>
      <c r="AJ3917">
        <f t="shared" si="2099"/>
        <v>-70.982611825571539</v>
      </c>
      <c r="AK3917"/>
      <c r="AL3917"/>
      <c r="AM3917"/>
      <c r="AN3917"/>
    </row>
    <row r="3918" spans="1:40" x14ac:dyDescent="0.3">
      <c r="A3918"/>
      <c r="B3918">
        <f t="shared" si="2065"/>
        <v>1984000</v>
      </c>
      <c r="C3918" s="186" t="str">
        <f t="shared" si="2068"/>
        <v>-1.9415983856245E-08+0.00123438636107956i</v>
      </c>
      <c r="D3918" s="158" t="str">
        <f t="shared" si="2069"/>
        <v>-5.95700610586184+0.00946362876827663i</v>
      </c>
      <c r="E3918" t="str">
        <f t="shared" si="2070"/>
        <v>2870</v>
      </c>
      <c r="F3918" t="str">
        <f t="shared" si="2071"/>
        <v>0.777000777000777</v>
      </c>
      <c r="G3918" t="str">
        <f t="shared" si="2066"/>
        <v>0.777000777000777</v>
      </c>
      <c r="H3918" t="str">
        <f t="shared" si="2072"/>
        <v>9.1298660574904+0.188930986630202i</v>
      </c>
      <c r="I3918" t="str">
        <f t="shared" si="2073"/>
        <v>7791.14978090269i</v>
      </c>
      <c r="J3918" t="str">
        <f t="shared" si="2067"/>
        <v>-51921.0754721003+1685.04494293434i</v>
      </c>
      <c r="K3918" t="str">
        <f t="shared" si="2074"/>
        <v>0.00486483929709969-0.149899674405417i</v>
      </c>
      <c r="L3918" t="str">
        <f t="shared" si="2075"/>
        <v>0.000360952950461381-0.00932122075601423i</v>
      </c>
      <c r="M3918" t="str">
        <f t="shared" si="2076"/>
        <v>0.00522579224756107-0.159220895161431i</v>
      </c>
      <c r="N3918" t="str">
        <f t="shared" si="2077"/>
        <v>-24.9316792988886i</v>
      </c>
      <c r="O3918" t="str">
        <f t="shared" si="2078"/>
        <v>0.979855052384247+0.199709980514406i</v>
      </c>
      <c r="P3918" t="str">
        <f t="shared" si="2079"/>
        <v>0.020144947615753-0.199709980514406i</v>
      </c>
      <c r="Q3918" t="str">
        <f t="shared" si="2080"/>
        <v>-0.020144947615753+25.131389279403i</v>
      </c>
      <c r="R3918" t="str">
        <f t="shared" si="2081"/>
        <v>-0.00794727254639293-0.000795214701600155i</v>
      </c>
      <c r="S3918" t="str">
        <f t="shared" si="2082"/>
        <v>2.57351698628476i</v>
      </c>
      <c r="T3918" t="str">
        <f t="shared" si="2083"/>
        <v>0.00204649854231137-0.0204524408927767i</v>
      </c>
      <c r="U3918" t="str">
        <f t="shared" si="2084"/>
        <v>0.00005-0.000121544280831421i</v>
      </c>
      <c r="V3918" t="str">
        <f t="shared" si="2085"/>
        <v>3.33333333333333E-06-0.000133698708914563i</v>
      </c>
      <c r="W3918" t="str">
        <f t="shared" si="2086"/>
        <v>0.0000139998750694643-0.0000659383702443603i</v>
      </c>
      <c r="X3918" t="str">
        <f t="shared" si="2087"/>
        <v>0.0000140920499217759-0.0000658972200298471i</v>
      </c>
      <c r="Y3918" t="str">
        <f t="shared" si="2088"/>
        <v>0.009+3.98906868782218i</v>
      </c>
      <c r="Z3918" t="str">
        <f t="shared" si="2089"/>
        <v>-0.000231163175318401-0.000049980517816494i</v>
      </c>
      <c r="AA3918" t="str">
        <f t="shared" si="2090"/>
        <v>0.00793083886931099-3.50963116487945i</v>
      </c>
      <c r="AB3918" t="str">
        <f t="shared" si="2091"/>
        <v>0.00498919012706032-0.0498613187680448i</v>
      </c>
      <c r="AC3918" t="str">
        <f t="shared" si="2092"/>
        <v>0.99208710866291-0.00105494821123234i</v>
      </c>
      <c r="AD3918" t="str">
        <f t="shared" si="2093"/>
        <v>0.00508242173226665-0.0502536084190462i</v>
      </c>
      <c r="AE3918" t="str">
        <f t="shared" si="2094"/>
        <v>-3.68657011686926E-06+0.0000113627616234138i</v>
      </c>
      <c r="AF3918" t="str">
        <f t="shared" si="2095"/>
        <v>-15.0868721633522-0.179467357861925i</v>
      </c>
      <c r="AG3918" t="str">
        <f t="shared" si="2096"/>
        <v>0.999361680612958-0.0000660142438916595i</v>
      </c>
      <c r="AH3918" t="str">
        <f t="shared" si="2097"/>
        <v>0.0000577061718466619-0.00017087217462911i</v>
      </c>
      <c r="AI3918">
        <f t="shared" si="2098"/>
        <v>-74.877519536578333</v>
      </c>
      <c r="AJ3918">
        <f t="shared" si="2099"/>
        <v>-71.339380361327756</v>
      </c>
      <c r="AK3918"/>
      <c r="AL3918"/>
      <c r="AM3918"/>
      <c r="AN3918"/>
    </row>
    <row r="3919" spans="1:40" x14ac:dyDescent="0.3">
      <c r="A3919"/>
      <c r="B3919">
        <f t="shared" si="2065"/>
        <v>1985000</v>
      </c>
      <c r="C3919" s="186" t="str">
        <f t="shared" si="2068"/>
        <v>-1.93964260797459E-08+0.00123376450397102i</v>
      </c>
      <c r="D3919" s="158" t="str">
        <f t="shared" si="2069"/>
        <v>-5.95700610571189+0.00945886119711116i</v>
      </c>
      <c r="E3919" t="str">
        <f t="shared" si="2070"/>
        <v>2870</v>
      </c>
      <c r="F3919" t="str">
        <f t="shared" si="2071"/>
        <v>0.777000777000777</v>
      </c>
      <c r="G3919" t="str">
        <f t="shared" si="2066"/>
        <v>0.777000777000777</v>
      </c>
      <c r="H3919" t="str">
        <f t="shared" si="2072"/>
        <v>9.1298702958745+0.18883590168868i</v>
      </c>
      <c r="I3919" t="str">
        <f t="shared" si="2073"/>
        <v>7795.07677171968i</v>
      </c>
      <c r="J3919" t="str">
        <f t="shared" si="2067"/>
        <v>-51973.4294647138+1685.89425994187i</v>
      </c>
      <c r="K3919" t="str">
        <f t="shared" si="2074"/>
        <v>0.00485994389282092-0.149824314085217i</v>
      </c>
      <c r="L3919" t="str">
        <f t="shared" si="2075"/>
        <v>0.000360589905363155-0.00931653897831606i</v>
      </c>
      <c r="M3919" t="str">
        <f t="shared" si="2076"/>
        <v>0.00522053379818407-0.159140853063533i</v>
      </c>
      <c r="N3919" t="str">
        <f t="shared" si="2077"/>
        <v>-24.944245669503i</v>
      </c>
      <c r="O3919" t="str">
        <f t="shared" si="2078"/>
        <v>0.982287250728697+0.187381314585683i</v>
      </c>
      <c r="P3919" t="str">
        <f t="shared" si="2079"/>
        <v>0.017712749271303-0.187381314585683i</v>
      </c>
      <c r="Q3919" t="str">
        <f t="shared" si="2080"/>
        <v>-0.017712749271303+25.1316269840887i</v>
      </c>
      <c r="R3919" t="str">
        <f t="shared" si="2081"/>
        <v>-0.00745648920973626-0.000699543820168006i</v>
      </c>
      <c r="S3919" t="str">
        <f t="shared" si="2082"/>
        <v>2.57481412186251i</v>
      </c>
      <c r="T3919" t="str">
        <f t="shared" si="2083"/>
        <v>0.00180119530703023-0.0191990737167443i</v>
      </c>
      <c r="U3919" t="str">
        <f t="shared" si="2084"/>
        <v>0.00005-0.000121483049455687i</v>
      </c>
      <c r="V3919" t="str">
        <f t="shared" si="2085"/>
        <v>3.33333333333333E-06-0.000133631354401255i</v>
      </c>
      <c r="W3919" t="str">
        <f t="shared" si="2086"/>
        <v>0.0000139994163636579-0.0000659073460929123i</v>
      </c>
      <c r="X3919" t="str">
        <f t="shared" si="2087"/>
        <v>0.0000140915006915578-0.0000658662167150202i</v>
      </c>
      <c r="Y3919" t="str">
        <f t="shared" si="2088"/>
        <v>0.009+3.99107930712047i</v>
      </c>
      <c r="Z3919" t="str">
        <f t="shared" si="2089"/>
        <v>-0.000230938023041527-0.0000499529027161956i</v>
      </c>
      <c r="AA3919" t="str">
        <f t="shared" si="2090"/>
        <v>0.00792284941550968-3.50786305032844i</v>
      </c>
      <c r="AB3919" t="str">
        <f t="shared" si="2091"/>
        <v>0.00439116161431174-0.046805715741238i</v>
      </c>
      <c r="AC3919" t="str">
        <f t="shared" si="2092"/>
        <v>0.992574222676311-0.00094316402621674i</v>
      </c>
      <c r="AD3919" t="str">
        <f t="shared" si="2093"/>
        <v>0.00446881778930761-0.0471516384808654i</v>
      </c>
      <c r="AE3919" t="str">
        <f t="shared" si="2094"/>
        <v>-3.38738115553941E-06+0.0000106658757536542i</v>
      </c>
      <c r="AF3919" t="str">
        <f t="shared" si="2095"/>
        <v>-15.0868764015864-0.179377040491569i</v>
      </c>
      <c r="AG3919" t="str">
        <f t="shared" si="2096"/>
        <v>0.999401374773679-0.0000580994656019705i</v>
      </c>
      <c r="AH3919" t="str">
        <f t="shared" si="2097"/>
        <v>0.0000530592958368169-0.000160400067613405i</v>
      </c>
      <c r="AI3919">
        <f t="shared" si="2098"/>
        <v>-75.444932226849645</v>
      </c>
      <c r="AJ3919">
        <f t="shared" si="2099"/>
        <v>-71.69612163951318</v>
      </c>
      <c r="AK3919"/>
      <c r="AL3919"/>
      <c r="AM3919"/>
      <c r="AN3919"/>
    </row>
    <row r="3920" spans="1:40" x14ac:dyDescent="0.3">
      <c r="A3920"/>
      <c r="B3920">
        <f t="shared" si="2065"/>
        <v>1986000</v>
      </c>
      <c r="C3920" s="186" t="str">
        <f t="shared" si="2068"/>
        <v>-1.93768978392773E-08+0.00123314327310327i</v>
      </c>
      <c r="D3920" s="158" t="str">
        <f t="shared" si="2069"/>
        <v>-5.95700610556218+0.00945409842712507i</v>
      </c>
      <c r="E3920" t="str">
        <f t="shared" si="2070"/>
        <v>2870</v>
      </c>
      <c r="F3920" t="str">
        <f t="shared" si="2071"/>
        <v>0.777000777000777</v>
      </c>
      <c r="G3920" t="str">
        <f t="shared" si="2066"/>
        <v>0.777000777000777</v>
      </c>
      <c r="H3920" t="str">
        <f t="shared" si="2072"/>
        <v>9.12987452786208+0.188740912359995i</v>
      </c>
      <c r="I3920" t="str">
        <f t="shared" si="2073"/>
        <v>7799.00376253666i</v>
      </c>
      <c r="J3920" t="str">
        <f t="shared" si="2067"/>
        <v>-52025.8098387799+1686.74357694939i</v>
      </c>
      <c r="K3920" t="str">
        <f t="shared" si="2074"/>
        <v>0.00485505587157617-0.149749029421591i</v>
      </c>
      <c r="L3920" t="str">
        <f t="shared" si="2075"/>
        <v>0.000360227407440715-0.00931186189423167i</v>
      </c>
      <c r="M3920" t="str">
        <f t="shared" si="2076"/>
        <v>0.00521528327901689-0.159060891315823i</v>
      </c>
      <c r="N3920" t="str">
        <f t="shared" si="2077"/>
        <v>-24.9568120401173i</v>
      </c>
      <c r="O3920" t="str">
        <f t="shared" si="2078"/>
        <v>0.984564334529202+0.175023058975294i</v>
      </c>
      <c r="P3920" t="str">
        <f t="shared" si="2079"/>
        <v>0.015435665470798-0.175023058975294i</v>
      </c>
      <c r="Q3920" t="str">
        <f t="shared" si="2080"/>
        <v>-0.015435665470798+25.1318350990926i</v>
      </c>
      <c r="R3920" t="str">
        <f t="shared" si="2081"/>
        <v>-0.00696457193257198-0.000609910203845518i</v>
      </c>
      <c r="S3920" t="str">
        <f t="shared" si="2082"/>
        <v>2.57611125744028i</v>
      </c>
      <c r="T3920" t="str">
        <f t="shared" si="2083"/>
        <v>0.00157119654215413-0.0179415121587513i</v>
      </c>
      <c r="U3920" t="str">
        <f t="shared" si="2084"/>
        <v>0.0000500000000000001-0.00012142187974297i</v>
      </c>
      <c r="V3920" t="str">
        <f t="shared" si="2085"/>
        <v>3.33333333333333E-06-0.000133564067717267i</v>
      </c>
      <c r="W3920" t="str">
        <f t="shared" si="2086"/>
        <v>0.0000139989574654318-0.0000658763541042734i</v>
      </c>
      <c r="X3920" t="str">
        <f t="shared" si="2087"/>
        <v>0.0000140909514058425-0.0000658352455419057i</v>
      </c>
      <c r="Y3920" t="str">
        <f t="shared" si="2088"/>
        <v>0.009+3.99308992641877i</v>
      </c>
      <c r="Z3920" t="str">
        <f t="shared" si="2089"/>
        <v>-0.000230713210141642-0.000049925315998564i</v>
      </c>
      <c r="AA3920" t="str">
        <f t="shared" si="2090"/>
        <v>0.00791487202795549-3.5060967164138i</v>
      </c>
      <c r="AB3920" t="str">
        <f t="shared" si="2091"/>
        <v>0.00383044410426656-0.0437398871664358i</v>
      </c>
      <c r="AC3920" t="str">
        <f t="shared" si="2092"/>
        <v>0.993062671412341-0.000837389755525276i</v>
      </c>
      <c r="AD3920" t="str">
        <f t="shared" si="2093"/>
        <v>0.00389434088104681-0.0440421610280396i</v>
      </c>
      <c r="AE3920" t="str">
        <f t="shared" si="2094"/>
        <v>-3.09729469263666E-06+9.96668215326177E-06i</v>
      </c>
      <c r="AF3920" t="str">
        <f t="shared" si="2095"/>
        <v>-15.0868806334243-0.17928681393287i</v>
      </c>
      <c r="AG3920" t="str">
        <f t="shared" si="2096"/>
        <v>0.999441125384305-0.000050689136315301i</v>
      </c>
      <c r="AH3920" t="str">
        <f t="shared" si="2097"/>
        <v>0.0000485501413482902-0.000149892149813177i</v>
      </c>
      <c r="AI3920">
        <f t="shared" si="2098"/>
        <v>-76.051147175321518</v>
      </c>
      <c r="AJ3920">
        <f t="shared" si="2099"/>
        <v>-72.052835485000486</v>
      </c>
      <c r="AK3920"/>
      <c r="AL3920"/>
      <c r="AM3920"/>
      <c r="AN3920"/>
    </row>
    <row r="3921" spans="1:40" x14ac:dyDescent="0.3">
      <c r="A3921"/>
      <c r="B3921">
        <f t="shared" si="2065"/>
        <v>1987000</v>
      </c>
      <c r="C3921" s="186" t="str">
        <f t="shared" si="2068"/>
        <v>-1.93573990753953E-08+0.00123252266753079i</v>
      </c>
      <c r="D3921" s="158" t="str">
        <f t="shared" si="2069"/>
        <v>-5.95700610541268+0.00944934045106939i</v>
      </c>
      <c r="E3921" t="str">
        <f t="shared" si="2070"/>
        <v>2870</v>
      </c>
      <c r="F3921" t="str">
        <f t="shared" si="2071"/>
        <v>0.777000777000777</v>
      </c>
      <c r="G3921" t="str">
        <f t="shared" si="2066"/>
        <v>0.777000777000777</v>
      </c>
      <c r="H3921" t="str">
        <f t="shared" si="2072"/>
        <v>9.12987875346593+0.188646018500076i</v>
      </c>
      <c r="I3921" t="str">
        <f t="shared" si="2073"/>
        <v>7802.93075335365i</v>
      </c>
      <c r="J3921" t="str">
        <f t="shared" si="2067"/>
        <v>-52078.2165942985+1687.59289395692i</v>
      </c>
      <c r="K3921" t="str">
        <f t="shared" si="2074"/>
        <v>0.00485017521853165-0.149673820300785i</v>
      </c>
      <c r="L3921" t="str">
        <f t="shared" si="2075"/>
        <v>0.000359865455595567-0.00930718949671706i</v>
      </c>
      <c r="M3921" t="str">
        <f t="shared" si="2076"/>
        <v>0.00521004067412722-0.158981009797502i</v>
      </c>
      <c r="N3921" t="str">
        <f t="shared" si="2077"/>
        <v>-24.9693784107317i</v>
      </c>
      <c r="O3921" t="str">
        <f t="shared" si="2078"/>
        <v>0.986685944207872+0.162637165194861i</v>
      </c>
      <c r="P3921" t="str">
        <f t="shared" si="2079"/>
        <v>0.013314055792128-0.162637165194861i</v>
      </c>
      <c r="Q3921" t="str">
        <f t="shared" si="2080"/>
        <v>-0.013314055792128+25.1320155759266i</v>
      </c>
      <c r="R3921" t="str">
        <f t="shared" si="2081"/>
        <v>-0.00647159287223311-0.000526336322035144i</v>
      </c>
      <c r="S3921" t="str">
        <f t="shared" si="2082"/>
        <v>2.57740839301805i</v>
      </c>
      <c r="T3921" t="str">
        <f t="shared" si="2083"/>
        <v>0.00135658365396363-0.0166799377850894i</v>
      </c>
      <c r="U3921" t="str">
        <f t="shared" si="2084"/>
        <v>0.0000500000000000001-0.00012136077160017i</v>
      </c>
      <c r="V3921" t="str">
        <f t="shared" si="2085"/>
        <v>3.33333333333333E-06-0.000133496848760187i</v>
      </c>
      <c r="W3921" t="str">
        <f t="shared" si="2086"/>
        <v>0.0000139984983748392-0.0000658453942296266i</v>
      </c>
      <c r="X3921" t="str">
        <f t="shared" si="2087"/>
        <v>0.0000140904020644076-0.000065804306461719i</v>
      </c>
      <c r="Y3921" t="str">
        <f t="shared" si="2088"/>
        <v>0.009+3.99510054571707i</v>
      </c>
      <c r="Z3921" t="str">
        <f t="shared" si="2089"/>
        <v>-0.000230488735935473-0.0000498977576184231i</v>
      </c>
      <c r="AA3921" t="str">
        <f t="shared" si="2090"/>
        <v>0.00790690668236282-3.50433216044702i</v>
      </c>
      <c r="AB3921" t="str">
        <f t="shared" si="2091"/>
        <v>0.00330723605854247-0.0406642756868804i</v>
      </c>
      <c r="AC3921" t="str">
        <f t="shared" si="2092"/>
        <v>0.993552383223-0.000737650258538362i</v>
      </c>
      <c r="AD3921" t="str">
        <f t="shared" si="2093"/>
        <v>0.00335908296997583-0.0409256709007689i</v>
      </c>
      <c r="AE3921" t="str">
        <f t="shared" si="2094"/>
        <v>-2.81632999463002E-06+9.26529544537338E-06i</v>
      </c>
      <c r="AF3921" t="str">
        <f t="shared" si="2095"/>
        <v>-15.0868848588786-0.179196678049007i</v>
      </c>
      <c r="AG3921" t="str">
        <f t="shared" si="2096"/>
        <v>0.999480926083133-0.0000437836753501184i</v>
      </c>
      <c r="AH3921" t="str">
        <f t="shared" si="2097"/>
        <v>0.0000441789899423808-0.00013935016730712i</v>
      </c>
      <c r="AI3921">
        <f t="shared" si="2098"/>
        <v>-76.701903508572272</v>
      </c>
      <c r="AJ3921">
        <f t="shared" si="2099"/>
        <v>-72.40952172750454</v>
      </c>
      <c r="AK3921"/>
      <c r="AL3921"/>
      <c r="AM3921"/>
      <c r="AN3921"/>
    </row>
    <row r="3922" spans="1:40" x14ac:dyDescent="0.3">
      <c r="A3922"/>
      <c r="B3922">
        <f t="shared" si="2065"/>
        <v>1988000</v>
      </c>
      <c r="C3922" s="186" t="str">
        <f t="shared" si="2068"/>
        <v>-1.93379297288063E-08+0.00123190268631001i</v>
      </c>
      <c r="D3922" s="158" t="str">
        <f t="shared" si="2069"/>
        <v>-5.95700610526342+0.00944458726171008i</v>
      </c>
      <c r="E3922" t="str">
        <f t="shared" si="2070"/>
        <v>2870</v>
      </c>
      <c r="F3922" t="str">
        <f t="shared" si="2071"/>
        <v>0.777000777000777</v>
      </c>
      <c r="G3922" t="str">
        <f t="shared" si="2066"/>
        <v>0.777000777000777</v>
      </c>
      <c r="H3922" t="str">
        <f t="shared" si="2072"/>
        <v>9.12988297269895+0.188551219965139i</v>
      </c>
      <c r="I3922" t="str">
        <f t="shared" si="2073"/>
        <v>7806.85774417064i</v>
      </c>
      <c r="J3922" t="str">
        <f t="shared" si="2067"/>
        <v>-52130.6497312696+1688.44221096445i</v>
      </c>
      <c r="K3922" t="str">
        <f t="shared" si="2074"/>
        <v>0.00484530191889064-0.149598686609272i</v>
      </c>
      <c r="L3922" t="str">
        <f t="shared" si="2075"/>
        <v>0.00035950404873197-0.00930252177874225i</v>
      </c>
      <c r="M3922" t="str">
        <f t="shared" si="2076"/>
        <v>0.00520480596762261-0.158901208388014i</v>
      </c>
      <c r="N3922" t="str">
        <f t="shared" si="2077"/>
        <v>-24.981944781346i</v>
      </c>
      <c r="O3922" t="str">
        <f t="shared" si="2078"/>
        <v>0.988651744737909+0.150225589120791i</v>
      </c>
      <c r="P3922" t="str">
        <f t="shared" si="2079"/>
        <v>0.011348255262091-0.150225589120791i</v>
      </c>
      <c r="Q3922" t="str">
        <f t="shared" si="2080"/>
        <v>-0.011348255262091+25.1321703704668i</v>
      </c>
      <c r="R3922" t="str">
        <f t="shared" si="2081"/>
        <v>-0.0059776247136899-0.000448843831817838i</v>
      </c>
      <c r="S3922" t="str">
        <f t="shared" si="2082"/>
        <v>2.5787055285958i</v>
      </c>
      <c r="T3922" t="str">
        <f t="shared" si="2083"/>
        <v>0.00115743607058478-0.015414533897063i</v>
      </c>
      <c r="U3922" t="str">
        <f t="shared" si="2084"/>
        <v>0.0000500000000000001-0.000121299724934375i</v>
      </c>
      <c r="V3922" t="str">
        <f t="shared" si="2085"/>
        <v>3.33333333333333E-06-0.000133429697427813i</v>
      </c>
      <c r="W3922" t="str">
        <f t="shared" si="2086"/>
        <v>0.000013998039091934-0.0000658144664202545i</v>
      </c>
      <c r="X3922" t="str">
        <f t="shared" si="2087"/>
        <v>0.0000140898526670323-0.0000657733994257747i</v>
      </c>
      <c r="Y3922" t="str">
        <f t="shared" si="2088"/>
        <v>0.009+3.99711116501537i</v>
      </c>
      <c r="Z3922" t="str">
        <f t="shared" si="2089"/>
        <v>-0.000230264599741464-0.0000498702275306969i</v>
      </c>
      <c r="AA3922" t="str">
        <f t="shared" si="2090"/>
        <v>0.00789895335450697-3.50256937974497i</v>
      </c>
      <c r="AB3922" t="str">
        <f t="shared" si="2091"/>
        <v>0.00282173111618395-0.037579328175628i</v>
      </c>
      <c r="AC3922" t="str">
        <f t="shared" si="2092"/>
        <v>0.994043285905436-0.000643969595655446i</v>
      </c>
      <c r="AD3922" t="str">
        <f t="shared" si="2093"/>
        <v>0.00286312972768262-0.0378026640690069i</v>
      </c>
      <c r="AE3922" t="str">
        <f t="shared" si="2094"/>
        <v>-0.0000025445048791406+0.0000085618303800415i</v>
      </c>
      <c r="AF3922" t="str">
        <f t="shared" si="2095"/>
        <v>-15.0868890779624-0.179106632703429i</v>
      </c>
      <c r="AG3922" t="str">
        <f t="shared" si="2096"/>
        <v>0.999520770506756-0.0000373834214203647i</v>
      </c>
      <c r="AH3922" t="str">
        <f t="shared" si="2097"/>
        <v>0.0000399461009112928-0.000128775867418975i</v>
      </c>
      <c r="AI3922">
        <f t="shared" si="2098"/>
        <v>-77.40432040822877</v>
      </c>
      <c r="AJ3922">
        <f t="shared" si="2099"/>
        <v>-72.766180201579317</v>
      </c>
      <c r="AK3922"/>
      <c r="AL3922"/>
      <c r="AM3922"/>
      <c r="AN3922"/>
    </row>
    <row r="3923" spans="1:40" x14ac:dyDescent="0.3">
      <c r="A3923"/>
      <c r="B3923">
        <f t="shared" si="2065"/>
        <v>1989000</v>
      </c>
      <c r="C3923" s="186" t="str">
        <f t="shared" si="2068"/>
        <v>-1.93184897403651E-08+0.0012312833284992i</v>
      </c>
      <c r="D3923" s="158" t="str">
        <f t="shared" si="2069"/>
        <v>-5.95700610511438+0.0094398388518272i</v>
      </c>
      <c r="E3923" t="str">
        <f t="shared" si="2070"/>
        <v>2870</v>
      </c>
      <c r="F3923" t="str">
        <f t="shared" si="2071"/>
        <v>0.777000777000777</v>
      </c>
      <c r="G3923" t="str">
        <f t="shared" si="2066"/>
        <v>0.777000777000777</v>
      </c>
      <c r="H3923" t="str">
        <f t="shared" si="2072"/>
        <v>9.12988718557392+0.188456516611691i</v>
      </c>
      <c r="I3923" t="str">
        <f t="shared" si="2073"/>
        <v>7810.78473498762i</v>
      </c>
      <c r="J3923" t="str">
        <f t="shared" si="2067"/>
        <v>-52183.1092496934+1689.29152797197i</v>
      </c>
      <c r="K3923" t="str">
        <f t="shared" si="2074"/>
        <v>0.00484043595789353-0.149523628233749i</v>
      </c>
      <c r="L3923" t="str">
        <f t="shared" si="2075"/>
        <v>0.000359143185756937-0.0092978587332914i</v>
      </c>
      <c r="M3923" t="str">
        <f t="shared" si="2076"/>
        <v>0.00519957914365047-0.15882148696704i</v>
      </c>
      <c r="N3923" t="str">
        <f t="shared" si="2077"/>
        <v>-24.9945111519604i</v>
      </c>
      <c r="O3923" t="str">
        <f t="shared" si="2078"/>
        <v>0.990461425696652+0.137790290684634i</v>
      </c>
      <c r="P3923" t="str">
        <f t="shared" si="2079"/>
        <v>0.00953857430334804-0.137790290684634i</v>
      </c>
      <c r="Q3923" t="str">
        <f t="shared" si="2080"/>
        <v>-0.00953857430334804+25.132301442645i</v>
      </c>
      <c r="R3923" t="str">
        <f t="shared" si="2081"/>
        <v>-0.00548274066217022-0.000377453564919424i</v>
      </c>
      <c r="S3923" t="str">
        <f t="shared" si="2082"/>
        <v>2.58000266417357i</v>
      </c>
      <c r="T3923" t="str">
        <f t="shared" si="2083"/>
        <v>0.000973831203093925-0.0141454855153719i</v>
      </c>
      <c r="U3923" t="str">
        <f t="shared" si="2084"/>
        <v>0.0000499999999999999-0.00012123873965286i</v>
      </c>
      <c r="V3923" t="str">
        <f t="shared" si="2085"/>
        <v>3.33333333333333E-06-0.000133362613618146i</v>
      </c>
      <c r="W3923" t="str">
        <f t="shared" si="2086"/>
        <v>0.0000139975796167696-0.0000657835706275371i</v>
      </c>
      <c r="X3923" t="str">
        <f t="shared" si="2087"/>
        <v>0.0000140893032134956-0.0000657425243854853i</v>
      </c>
      <c r="Y3923" t="str">
        <f t="shared" si="2088"/>
        <v>0.009+3.99912178431366i</v>
      </c>
      <c r="Z3923" t="str">
        <f t="shared" si="2089"/>
        <v>-0.000230040800879775-0.000049842725690403i</v>
      </c>
      <c r="AA3923" t="str">
        <f t="shared" si="2090"/>
        <v>0.00789101202022417-3.50080837162989i</v>
      </c>
      <c r="AB3923" t="str">
        <f t="shared" si="2091"/>
        <v>0.00237411799883914-0.0344854956974753i</v>
      </c>
      <c r="AC3923" t="str">
        <f t="shared" si="2092"/>
        <v>0.994535306708963-0.000556371014997886i</v>
      </c>
      <c r="AD3923" t="str">
        <f t="shared" si="2093"/>
        <v>0.0024065605208903-0.0346736375514589i</v>
      </c>
      <c r="AE3923" t="str">
        <f t="shared" si="2094"/>
        <v>-2.28183571475708E-06+7.85640181585255E-06i</v>
      </c>
      <c r="AF3923" t="str">
        <f t="shared" si="2095"/>
        <v>-15.0868932906883-0.179016677759864i</v>
      </c>
      <c r="AG3923" t="str">
        <f t="shared" si="2096"/>
        <v>0.99956065229109-0.0000314886326588342i</v>
      </c>
      <c r="AH3923" t="str">
        <f t="shared" si="2097"/>
        <v>0.0000358517112980218-0.000118170998431741i</v>
      </c>
      <c r="AI3923">
        <f t="shared" si="2098"/>
        <v>-78.167378434445112</v>
      </c>
      <c r="AJ3923">
        <f t="shared" si="2099"/>
        <v>-73.122810746662026</v>
      </c>
      <c r="AK3923"/>
      <c r="AL3923"/>
      <c r="AM3923"/>
      <c r="AN3923"/>
    </row>
    <row r="3924" spans="1:40" x14ac:dyDescent="0.3">
      <c r="A3924"/>
      <c r="B3924">
        <f t="shared" si="2065"/>
        <v>1990000</v>
      </c>
      <c r="C3924" s="186" t="str">
        <f t="shared" si="2068"/>
        <v>-1.9299079051075E-08+0.00123066459315855i</v>
      </c>
      <c r="D3924" s="158" t="str">
        <f t="shared" si="2069"/>
        <v>-5.95700610496556+0.00943509521421555i</v>
      </c>
      <c r="E3924" t="str">
        <f t="shared" si="2070"/>
        <v>2870</v>
      </c>
      <c r="F3924" t="str">
        <f t="shared" si="2071"/>
        <v>0.777000777000777</v>
      </c>
      <c r="G3924" t="str">
        <f t="shared" si="2066"/>
        <v>0.777000777000777</v>
      </c>
      <c r="H3924" t="str">
        <f t="shared" si="2072"/>
        <v>9.12989139210356+0.188361908296526i</v>
      </c>
      <c r="I3924" t="str">
        <f t="shared" si="2073"/>
        <v>7814.71172580461i</v>
      </c>
      <c r="J3924" t="str">
        <f t="shared" si="2067"/>
        <v>-52235.5951495697+1690.1408449795i</v>
      </c>
      <c r="K3924" t="str">
        <f t="shared" si="2074"/>
        <v>0.00483557732081786-0.149448645061144i</v>
      </c>
      <c r="L3924" t="str">
        <f t="shared" si="2075"/>
        <v>0.000358782865580209-0.00929320035336256i</v>
      </c>
      <c r="M3924" t="str">
        <f t="shared" si="2076"/>
        <v>0.00519436018639807-0.158741845414507i</v>
      </c>
      <c r="N3924" t="str">
        <f t="shared" si="2077"/>
        <v>-25.0070775225748i</v>
      </c>
      <c r="O3924" t="str">
        <f t="shared" si="2078"/>
        <v>0.992114701314484+0.125333233564259i</v>
      </c>
      <c r="P3924" t="str">
        <f t="shared" si="2079"/>
        <v>0.00788529868551602-0.125333233564259i</v>
      </c>
      <c r="Q3924" t="str">
        <f t="shared" si="2080"/>
        <v>-0.00788529868551602+25.1324107561391i</v>
      </c>
      <c r="R3924" t="str">
        <f t="shared" si="2081"/>
        <v>-0.00498701443552015-0.000312185514683522i</v>
      </c>
      <c r="S3924" t="str">
        <f t="shared" si="2082"/>
        <v>2.58129979975134i</v>
      </c>
      <c r="T3924" t="str">
        <f t="shared" si="2083"/>
        <v>0.000805844406537844-0.0128729793637652i</v>
      </c>
      <c r="U3924" t="str">
        <f t="shared" si="2084"/>
        <v>0.0000499999999999999-0.000121177815663085i</v>
      </c>
      <c r="V3924" t="str">
        <f t="shared" si="2085"/>
        <v>3.33333333333333E-06-0.000133295597229393i</v>
      </c>
      <c r="W3924" t="str">
        <f t="shared" si="2086"/>
        <v>0.0000139971199493999-0.0000657527068029514i</v>
      </c>
      <c r="X3924" t="str">
        <f t="shared" si="2087"/>
        <v>0.0000140887537035781-0.0000657116812923599i</v>
      </c>
      <c r="Y3924" t="str">
        <f t="shared" si="2088"/>
        <v>0.009+4.00113240361196i</v>
      </c>
      <c r="Z3924" t="str">
        <f t="shared" si="2089"/>
        <v>-0.000229817338672264-0.0000498152520526591i</v>
      </c>
      <c r="AA3924" t="str">
        <f t="shared" si="2090"/>
        <v>0.00788308265541125-3.49904913342941i</v>
      </c>
      <c r="AB3924" t="str">
        <f t="shared" si="2091"/>
        <v>0.00196458041573024-0.0313832334691088i</v>
      </c>
      <c r="AC3924" t="str">
        <f t="shared" si="2092"/>
        <v>0.995028372342334-0.000474876939110592i</v>
      </c>
      <c r="AD3924" t="str">
        <f t="shared" si="2093"/>
        <v>0.00198944839861794-0.0315390893347771i</v>
      </c>
      <c r="AE3924" t="str">
        <f t="shared" si="2094"/>
        <v>-2.02833742111943E-06+7.14912470164236E-06i</v>
      </c>
      <c r="AF3924" t="str">
        <f t="shared" si="2095"/>
        <v>-15.0868974970691-0.17892681308231i</v>
      </c>
      <c r="AG3924" t="str">
        <f t="shared" si="2096"/>
        <v>0.999600565072404-0.0000260994866547065i</v>
      </c>
      <c r="AH3924" t="str">
        <f t="shared" si="2097"/>
        <v>0.0000318960359204588-0.000107537309304018i</v>
      </c>
      <c r="AI3924">
        <f t="shared" si="2098"/>
        <v>-79.002630906828401</v>
      </c>
      <c r="AJ3924">
        <f t="shared" si="2099"/>
        <v>-73.479413207070152</v>
      </c>
      <c r="AK3924"/>
      <c r="AL3924"/>
      <c r="AM3924"/>
      <c r="AN3924"/>
    </row>
    <row r="3925" spans="1:40" x14ac:dyDescent="0.3">
      <c r="A3925"/>
      <c r="B3925">
        <f t="shared" si="2065"/>
        <v>1991000</v>
      </c>
      <c r="C3925" s="186" t="str">
        <f t="shared" si="2068"/>
        <v>-1.92796976020876E-08+0.00123004647935014i</v>
      </c>
      <c r="D3925" s="158" t="str">
        <f t="shared" si="2069"/>
        <v>-5.95700610481698+0.00943035634168441i</v>
      </c>
      <c r="E3925" t="str">
        <f t="shared" si="2070"/>
        <v>2870</v>
      </c>
      <c r="F3925" t="str">
        <f t="shared" si="2071"/>
        <v>0.777000777000777</v>
      </c>
      <c r="G3925" t="str">
        <f t="shared" si="2066"/>
        <v>0.777000777000777</v>
      </c>
      <c r="H3925" t="str">
        <f t="shared" si="2072"/>
        <v>9.12989559230068+0.188267394876726i</v>
      </c>
      <c r="I3925" t="str">
        <f t="shared" si="2073"/>
        <v>7818.6387166216i</v>
      </c>
      <c r="J3925" t="str">
        <f t="shared" si="2067"/>
        <v>-52288.1074308985+1690.99016198703i</v>
      </c>
      <c r="K3925" t="str">
        <f t="shared" si="2074"/>
        <v>0.00483072599297793-0.149373736978608i</v>
      </c>
      <c r="L3925" t="str">
        <f t="shared" si="2075"/>
        <v>0.00035842308711426-0.00928854663196778i</v>
      </c>
      <c r="M3925" t="str">
        <f t="shared" si="2076"/>
        <v>0.00518914908009219-0.158662283610576i</v>
      </c>
      <c r="N3925" t="str">
        <f t="shared" si="2077"/>
        <v>-25.0196438931891i</v>
      </c>
      <c r="O3925" t="str">
        <f t="shared" si="2078"/>
        <v>0.993611310520007+0.112856384873493i</v>
      </c>
      <c r="P3925" t="str">
        <f t="shared" si="2079"/>
        <v>0.00638868947999305-0.112856384873493i</v>
      </c>
      <c r="Q3925" t="str">
        <f t="shared" si="2080"/>
        <v>-0.00638868947999305+25.1325002780626i</v>
      </c>
      <c r="R3925" t="str">
        <f t="shared" si="2081"/>
        <v>-0.00449052025620562-0.00025305882304213i</v>
      </c>
      <c r="S3925" t="str">
        <f t="shared" si="2082"/>
        <v>2.58259693532911i</v>
      </c>
      <c r="T3925" t="str">
        <f t="shared" si="2083"/>
        <v>0.000653548940846596-0.0115972038517099i</v>
      </c>
      <c r="U3925" t="str">
        <f t="shared" si="2084"/>
        <v>0.0000499999999999999-0.000121116952872696i</v>
      </c>
      <c r="V3925" t="str">
        <f t="shared" si="2085"/>
        <v>3.33333333333333E-06-0.000133228648159966i</v>
      </c>
      <c r="W3925" t="str">
        <f t="shared" si="2086"/>
        <v>0.0000139966600898787-0.0000657218748980729i</v>
      </c>
      <c r="X3925" t="str">
        <f t="shared" si="2087"/>
        <v>0.0000140882041370608-0.0000656808700980061i</v>
      </c>
      <c r="Y3925" t="str">
        <f t="shared" si="2088"/>
        <v>0.009+4.00314302291026i</v>
      </c>
      <c r="Z3925" t="str">
        <f t="shared" si="2089"/>
        <v>-0.000229594212442505-0.0000497878065726784i</v>
      </c>
      <c r="AA3925" t="str">
        <f t="shared" si="2090"/>
        <v>0.00787516523602574-3.49729166247658i</v>
      </c>
      <c r="AB3925" t="str">
        <f t="shared" si="2091"/>
        <v>0.0015932969683623-0.0282730008168526i</v>
      </c>
      <c r="AC3925" t="str">
        <f t="shared" si="2092"/>
        <v>0.995522408981372-0.000399508951650387i</v>
      </c>
      <c r="AD3925" t="str">
        <f t="shared" si="2093"/>
        <v>0.00161186008036177-0.0283995182923609i</v>
      </c>
      <c r="AE3925" t="str">
        <f t="shared" si="2094"/>
        <v>-1.78402346921549E-06+6.44011405817786E-06i</v>
      </c>
      <c r="AF3925" t="str">
        <f t="shared" si="2095"/>
        <v>-15.0869016971177-0.178837038535042i</v>
      </c>
      <c r="AG3925" t="str">
        <f t="shared" si="2096"/>
        <v>0.999640502488343-0.0000212160805038802i</v>
      </c>
      <c r="AH3925" t="str">
        <f t="shared" si="2097"/>
        <v>0.0000280792673988272-0.0000968765493864883i</v>
      </c>
      <c r="AI3925">
        <f t="shared" si="2098"/>
        <v>-79.925291376433563</v>
      </c>
      <c r="AJ3925">
        <f t="shared" si="2099"/>
        <v>-73.83598743202819</v>
      </c>
      <c r="AK3925"/>
      <c r="AL3925"/>
      <c r="AM3925"/>
      <c r="AN3925"/>
    </row>
    <row r="3926" spans="1:40" x14ac:dyDescent="0.3">
      <c r="A3926"/>
      <c r="B3926">
        <f t="shared" si="2065"/>
        <v>1992000</v>
      </c>
      <c r="C3926" s="186" t="str">
        <f t="shared" si="2068"/>
        <v>-1.9260345334702E-08+0.00122942898613791i</v>
      </c>
      <c r="D3926" s="158" t="str">
        <f t="shared" si="2069"/>
        <v>-5.9570061046686+0.00942562222705731i</v>
      </c>
      <c r="E3926" t="str">
        <f t="shared" si="2070"/>
        <v>2870</v>
      </c>
      <c r="F3926" t="str">
        <f t="shared" si="2071"/>
        <v>0.777000777000777</v>
      </c>
      <c r="G3926" t="str">
        <f t="shared" si="2066"/>
        <v>0.777000777000777</v>
      </c>
      <c r="H3926" t="str">
        <f t="shared" si="2072"/>
        <v>9.12989978617789+0.188172976209656i</v>
      </c>
      <c r="I3926" t="str">
        <f t="shared" si="2073"/>
        <v>7822.56570743858i</v>
      </c>
      <c r="J3926" t="str">
        <f t="shared" si="2067"/>
        <v>-52340.64609368+1691.83947899456i</v>
      </c>
      <c r="K3926" t="str">
        <f t="shared" si="2074"/>
        <v>0.00482588195972482-0.149298903873518i</v>
      </c>
      <c r="L3926" t="str">
        <f t="shared" si="2075"/>
        <v>0.000358063849274285-0.00928389756213303i</v>
      </c>
      <c r="M3926" t="str">
        <f t="shared" si="2076"/>
        <v>0.00518394580899911-0.158582801435651i</v>
      </c>
      <c r="N3926" t="str">
        <f t="shared" si="2077"/>
        <v>-25.0322102638035i</v>
      </c>
      <c r="O3926" t="str">
        <f t="shared" si="2078"/>
        <v>0.994951016981303+0.100361714851188i</v>
      </c>
      <c r="P3926" t="str">
        <f t="shared" si="2079"/>
        <v>0.00504898301869705-0.100361714851188i</v>
      </c>
      <c r="Q3926" t="str">
        <f t="shared" si="2080"/>
        <v>-0.00504898301869705+25.1325719786547i</v>
      </c>
      <c r="R3926" t="str">
        <f t="shared" si="2081"/>
        <v>-0.0039933328429881-0.000200091767498202i</v>
      </c>
      <c r="S3926" t="str">
        <f t="shared" si="2082"/>
        <v>2.58389407090686i</v>
      </c>
      <c r="T3926" t="str">
        <f t="shared" si="2083"/>
        <v>0.000517015931675878-0.0103183490561546i</v>
      </c>
      <c r="U3926" t="str">
        <f t="shared" si="2084"/>
        <v>0.0000499999999999999-0.000121056151189527i</v>
      </c>
      <c r="V3926" t="str">
        <f t="shared" si="2085"/>
        <v>3.33333333333333E-06-0.00013316176630848i</v>
      </c>
      <c r="W3926" t="str">
        <f t="shared" si="2086"/>
        <v>0.0000139962000382593-0.0000656910748645741i</v>
      </c>
      <c r="X3926" t="str">
        <f t="shared" si="2087"/>
        <v>0.0000140876545137249-0.0000656500907541283i</v>
      </c>
      <c r="Y3926" t="str">
        <f t="shared" si="2088"/>
        <v>0.009+4.00515364220855i</v>
      </c>
      <c r="Z3926" t="str">
        <f t="shared" si="2089"/>
        <v>-0.000229371421515762-0.0000497603892057686i</v>
      </c>
      <c r="AA3926" t="str">
        <f t="shared" si="2090"/>
        <v>0.00786725973808538-3.49553595610974i</v>
      </c>
      <c r="AB3926" t="str">
        <f t="shared" si="2091"/>
        <v>0.00126044105506024-0.0251552611322096i</v>
      </c>
      <c r="AC3926" t="str">
        <f t="shared" si="2092"/>
        <v>0.996017342276934-0.000330287784076557i</v>
      </c>
      <c r="AD3926" t="str">
        <f t="shared" si="2093"/>
        <v>0.00127385594534192-0.0252554241030053i</v>
      </c>
      <c r="AE3926" t="str">
        <f t="shared" si="2094"/>
        <v>-1.54890588191168E-06+0.0000057294849598575i</v>
      </c>
      <c r="AF3926" t="str">
        <f t="shared" si="2095"/>
        <v>-15.0869058908465-0.178747353982599i</v>
      </c>
      <c r="AG3926" t="str">
        <f t="shared" si="2096"/>
        <v>0.999680458178955-0.0000168384308726397i</v>
      </c>
      <c r="AH3926" t="str">
        <f t="shared" si="2097"/>
        <v>0.0000244015761867684-0.0000861904681393229i</v>
      </c>
      <c r="AI3926">
        <f t="shared" si="2098"/>
        <v>-80.955964302910417</v>
      </c>
      <c r="AJ3926">
        <f t="shared" si="2099"/>
        <v>-74.192533275694117</v>
      </c>
      <c r="AK3926"/>
      <c r="AL3926"/>
      <c r="AM3926"/>
      <c r="AN3926"/>
    </row>
    <row r="3927" spans="1:40" x14ac:dyDescent="0.3">
      <c r="A3927"/>
      <c r="B3927">
        <f t="shared" si="2065"/>
        <v>1993000</v>
      </c>
      <c r="C3927" s="186" t="str">
        <f t="shared" si="2068"/>
        <v>-1.92410221903653E-08+0.00122881211258772i</v>
      </c>
      <c r="D3927" s="158" t="str">
        <f t="shared" si="2069"/>
        <v>-5.95700610452046+0.00942089286317252i</v>
      </c>
      <c r="E3927" t="str">
        <f t="shared" si="2070"/>
        <v>2870</v>
      </c>
      <c r="F3927" t="str">
        <f t="shared" si="2071"/>
        <v>0.777000777000777</v>
      </c>
      <c r="G3927" t="str">
        <f t="shared" si="2066"/>
        <v>0.777000777000777</v>
      </c>
      <c r="H3927" t="str">
        <f t="shared" si="2072"/>
        <v>9.12990397374796+0.188078652152971i</v>
      </c>
      <c r="I3927" t="str">
        <f t="shared" si="2073"/>
        <v>7826.49269825557i</v>
      </c>
      <c r="J3927" t="str">
        <f t="shared" si="2067"/>
        <v>-52393.211137914+1692.68879600208i</v>
      </c>
      <c r="K3927" t="str">
        <f t="shared" si="2074"/>
        <v>0.00482104520644631-0.149224145633477i</v>
      </c>
      <c r="L3927" t="str">
        <f t="shared" si="2075"/>
        <v>0.000357705150978187-0.00927925313689814i</v>
      </c>
      <c r="M3927" t="str">
        <f t="shared" si="2076"/>
        <v>0.0051787503574245-0.158503398770375i</v>
      </c>
      <c r="N3927" t="str">
        <f t="shared" si="2077"/>
        <v>-25.0447766344178i</v>
      </c>
      <c r="O3927" t="str">
        <f t="shared" si="2078"/>
        <v>0.99613360914317+0.0878511965507741i</v>
      </c>
      <c r="P3927" t="str">
        <f t="shared" si="2079"/>
        <v>0.00386639085683005-0.0878511965507741i</v>
      </c>
      <c r="Q3927" t="str">
        <f t="shared" si="2080"/>
        <v>-0.00386639085683005+25.1326278309686i</v>
      </c>
      <c r="R3927" t="str">
        <f t="shared" si="2081"/>
        <v>-0.00349552740231166-0.00015330174813214i</v>
      </c>
      <c r="S3927" t="str">
        <f t="shared" si="2082"/>
        <v>2.58519120648463i</v>
      </c>
      <c r="T3927" t="str">
        <f t="shared" si="2083"/>
        <v>0.00039631433120993-0.00903660670248217i</v>
      </c>
      <c r="U3927" t="str">
        <f t="shared" si="2084"/>
        <v>0.00005-0.000120995410521595i</v>
      </c>
      <c r="V3927" t="str">
        <f t="shared" si="2085"/>
        <v>3.33333333333333E-06-0.000133094951573754i</v>
      </c>
      <c r="W3927" t="str">
        <f t="shared" si="2086"/>
        <v>0.0000139957397945957-0.0000656603066542234i</v>
      </c>
      <c r="X3927" t="str">
        <f t="shared" si="2087"/>
        <v>0.0000140871048333529-0.0000656193432125273i</v>
      </c>
      <c r="Y3927" t="str">
        <f t="shared" si="2088"/>
        <v>0.009+4.00716426150685i</v>
      </c>
      <c r="Z3927" t="str">
        <f t="shared" si="2089"/>
        <v>-0.000229148965218993-0.0000497329999073351i</v>
      </c>
      <c r="AA3927" t="str">
        <f t="shared" si="2090"/>
        <v>0.0078593661376681-3.49378201167261i</v>
      </c>
      <c r="AB3927" t="str">
        <f t="shared" si="2091"/>
        <v>0.00096618077540964-0.0220304818254259i</v>
      </c>
      <c r="AC3927" t="str">
        <f t="shared" si="2092"/>
        <v>0.996513097363157-0.000267233302356683i</v>
      </c>
      <c r="AD3927" t="str">
        <f t="shared" si="2093"/>
        <v>0.000975490022843672-0.0221073071696691i</v>
      </c>
      <c r="AE3927" t="str">
        <f t="shared" si="2094"/>
        <v>-1.32299523473666E-06+5.01735251649243E-06i</v>
      </c>
      <c r="AF3927" t="str">
        <f t="shared" si="2095"/>
        <v>-15.0869100782684-0.178657759289798i</v>
      </c>
      <c r="AG3927" t="str">
        <f t="shared" si="2096"/>
        <v>0.999720425787715-0.0000129664740749848i</v>
      </c>
      <c r="AH3927" t="str">
        <f t="shared" si="2097"/>
        <v>0.0000208631106063557-0.0000754808148514777i</v>
      </c>
      <c r="AI3927">
        <f t="shared" si="2098"/>
        <v>-82.123537470633437</v>
      </c>
      <c r="AJ3927">
        <f t="shared" si="2099"/>
        <v>-74.549050597152231</v>
      </c>
      <c r="AK3927"/>
      <c r="AL3927"/>
      <c r="AM3927"/>
      <c r="AN3927"/>
    </row>
    <row r="3928" spans="1:40" x14ac:dyDescent="0.3">
      <c r="A3928"/>
      <c r="B3928">
        <f t="shared" si="2065"/>
        <v>1994000</v>
      </c>
      <c r="C3928" s="186" t="str">
        <f t="shared" si="2068"/>
        <v>-1.92217281106703E-08+0.00122819585776726i</v>
      </c>
      <c r="D3928" s="158" t="str">
        <f t="shared" si="2069"/>
        <v>-5.95700610437254+0.00941616824288233i</v>
      </c>
      <c r="E3928" t="str">
        <f t="shared" si="2070"/>
        <v>2870</v>
      </c>
      <c r="F3928" t="str">
        <f t="shared" si="2071"/>
        <v>0.777000777000777</v>
      </c>
      <c r="G3928" t="str">
        <f t="shared" si="2066"/>
        <v>0.777000777000777</v>
      </c>
      <c r="H3928" t="str">
        <f t="shared" si="2072"/>
        <v>9.12990815502347+0.187984422564607i</v>
      </c>
      <c r="I3928" t="str">
        <f t="shared" si="2073"/>
        <v>7830.41968907256i</v>
      </c>
      <c r="J3928" t="str">
        <f t="shared" si="2067"/>
        <v>-52445.8025636005+1693.53811300961i</v>
      </c>
      <c r="K3928" t="str">
        <f t="shared" si="2074"/>
        <v>0.0048162157185668-0.149149462146312i</v>
      </c>
      <c r="L3928" t="str">
        <f t="shared" si="2075"/>
        <v>0.000357346991146584-0.0092746133493169i</v>
      </c>
      <c r="M3928" t="str">
        <f t="shared" si="2076"/>
        <v>0.00517356270971338-0.158424075495629i</v>
      </c>
      <c r="N3928" t="str">
        <f t="shared" si="2077"/>
        <v>-25.0573430050322i</v>
      </c>
      <c r="O3928" t="str">
        <f t="shared" si="2078"/>
        <v>0.997158900260615+0.0753268055279219i</v>
      </c>
      <c r="P3928" t="str">
        <f t="shared" si="2079"/>
        <v>0.00284109973938496-0.0753268055279219i</v>
      </c>
      <c r="Q3928" t="str">
        <f t="shared" si="2080"/>
        <v>-0.00284109973938496+25.1326698105601i</v>
      </c>
      <c r="R3928" t="str">
        <f t="shared" si="2081"/>
        <v>-0.00299717961930164-0.000112705274628623i</v>
      </c>
      <c r="S3928" t="str">
        <f t="shared" si="2082"/>
        <v>2.5864883420624i</v>
      </c>
      <c r="T3928" t="str">
        <f t="shared" si="2083"/>
        <v>0.000291510878915875-0.00775217014439071i</v>
      </c>
      <c r="U3928" t="str">
        <f t="shared" si="2084"/>
        <v>0.00005-0.000120934730777101i</v>
      </c>
      <c r="V3928" t="str">
        <f t="shared" si="2085"/>
        <v>3.33333333333333E-06-0.000133028203854811i</v>
      </c>
      <c r="W3928" t="str">
        <f t="shared" si="2086"/>
        <v>0.0000139952793589416-0.0000656295702188873i</v>
      </c>
      <c r="X3928" t="str">
        <f t="shared" si="2087"/>
        <v>0.000014086555095728-0.0000655886274251011i</v>
      </c>
      <c r="Y3928" t="str">
        <f t="shared" si="2088"/>
        <v>0.009+4.00917488080515i</v>
      </c>
      <c r="Z3928" t="str">
        <f t="shared" si="2089"/>
        <v>-0.000228926842880844-0.0000497056386328793i</v>
      </c>
      <c r="AA3928" t="str">
        <f t="shared" si="2090"/>
        <v>0.0078514844109118-3.49202982651422i</v>
      </c>
      <c r="AB3928" t="str">
        <f t="shared" si="2091"/>
        <v>0.000710678834579144-0.0188991342764423i</v>
      </c>
      <c r="AC3928" t="str">
        <f t="shared" si="2092"/>
        <v>0.997009598866104-0.00021036449368098i</v>
      </c>
      <c r="AD3928" t="str">
        <f t="shared" si="2093"/>
        <v>0.000716809983581164-0.0189556685377621i</v>
      </c>
      <c r="AE3928" t="str">
        <f t="shared" si="2094"/>
        <v>-1.10630065686935E-06+0.0000043038318550333i</v>
      </c>
      <c r="AF3928" t="str">
        <f t="shared" si="2095"/>
        <v>-15.086914259396-0.178568254321725i</v>
      </c>
      <c r="AG3928" t="str">
        <f t="shared" si="2096"/>
        <v>0.999760398962547-0.0000096000661626451i</v>
      </c>
      <c r="AH3928" t="str">
        <f t="shared" si="2097"/>
        <v>0.0000174639968862532-0.0000647493383598123i</v>
      </c>
      <c r="AI3928">
        <f t="shared" si="2098"/>
        <v>-83.470319175168811</v>
      </c>
      <c r="AJ3928">
        <f t="shared" si="2099"/>
        <v>-74.905539260453267</v>
      </c>
      <c r="AK3928"/>
      <c r="AL3928"/>
      <c r="AM3928"/>
      <c r="AN3928"/>
    </row>
    <row r="3929" spans="1:40" x14ac:dyDescent="0.3">
      <c r="A3929"/>
      <c r="B3929">
        <f t="shared" ref="B3929:B3934" si="2100">B3928+1000</f>
        <v>1995000</v>
      </c>
      <c r="C3929" s="186" t="str">
        <f t="shared" si="2068"/>
        <v>-1.92024630373569E-08+0.00122758022074613i</v>
      </c>
      <c r="D3929" s="158" t="str">
        <f t="shared" si="2069"/>
        <v>-5.95700610422484+0.00941144835905367i</v>
      </c>
      <c r="E3929" t="str">
        <f t="shared" si="2070"/>
        <v>2870</v>
      </c>
      <c r="F3929" t="str">
        <f t="shared" si="2071"/>
        <v>0.777000777000777</v>
      </c>
      <c r="G3929" t="str">
        <f t="shared" si="2066"/>
        <v>0.777000777000777</v>
      </c>
      <c r="H3929" t="str">
        <f t="shared" si="2072"/>
        <v>9.12991233001703+0.187890287302787i</v>
      </c>
      <c r="I3929" t="str">
        <f t="shared" si="2073"/>
        <v>7834.34667988955i</v>
      </c>
      <c r="J3929" t="str">
        <f t="shared" si="2067"/>
        <v>-52498.4203707396+1694.38743001714i</v>
      </c>
      <c r="K3929" t="str">
        <f t="shared" si="2074"/>
        <v>0.00481139348154703-0.149074853300073i</v>
      </c>
      <c r="L3929" t="str">
        <f t="shared" si="2075"/>
        <v>0.000356989368702782-0.00926997819245685i</v>
      </c>
      <c r="M3929" t="str">
        <f t="shared" si="2076"/>
        <v>0.00516838285024981-0.15834483149253i</v>
      </c>
      <c r="N3929" t="str">
        <f t="shared" si="2077"/>
        <v>-25.0699093756465i</v>
      </c>
      <c r="O3929" t="str">
        <f t="shared" si="2078"/>
        <v>0.998026728428268+0.0627905195293636i</v>
      </c>
      <c r="P3929" t="str">
        <f t="shared" si="2079"/>
        <v>0.00197327157173199-0.0627905195293636i</v>
      </c>
      <c r="Q3929" t="str">
        <f t="shared" si="2080"/>
        <v>-0.00197327157173199+25.1326998951759i</v>
      </c>
      <c r="R3929" t="str">
        <f t="shared" si="2081"/>
        <v>-0.00249836564849154-0.0000783179533449108i</v>
      </c>
      <c r="S3929" t="str">
        <f t="shared" si="2082"/>
        <v>2.58778547764017i</v>
      </c>
      <c r="T3929" t="str">
        <f t="shared" si="2083"/>
        <v>0.000202670062304461-0.00646523434300147i</v>
      </c>
      <c r="U3929" t="str">
        <f t="shared" si="2084"/>
        <v>0.00005-0.00012087411186443i</v>
      </c>
      <c r="V3929" t="str">
        <f t="shared" si="2085"/>
        <v>3.33333333333333E-06-0.000132961523050873i</v>
      </c>
      <c r="W3929" t="str">
        <f t="shared" si="2086"/>
        <v>0.0000139948187313507-0.000065598865510527i</v>
      </c>
      <c r="X3929" t="str">
        <f t="shared" si="2087"/>
        <v>0.0000140860053006336-0.0000655579433438427i</v>
      </c>
      <c r="Y3929" t="str">
        <f t="shared" si="2088"/>
        <v>0.009+4.01118550010345i</v>
      </c>
      <c r="Z3929" t="str">
        <f t="shared" si="2089"/>
        <v>-0.000228705053831638-0.0000496783053379962i</v>
      </c>
      <c r="AA3929" t="str">
        <f t="shared" si="2090"/>
        <v>0.00784361453401418-3.49027939798893i</v>
      </c>
      <c r="AB3929" t="str">
        <f t="shared" si="2091"/>
        <v>0.000494092447658471-0.015761693783961i</v>
      </c>
      <c r="AC3929" t="str">
        <f t="shared" si="2092"/>
        <v>0.997506770912675-0.000159699453210125i</v>
      </c>
      <c r="AD3929" t="str">
        <f t="shared" si="2093"/>
        <v>0.000497857132169147-0.0158010098137259i</v>
      </c>
      <c r="AE3929" t="str">
        <f t="shared" si="2094"/>
        <v>-8.98829832388158E-07+3.58903810141581E-06i</v>
      </c>
      <c r="AF3929" t="str">
        <f t="shared" si="2095"/>
        <v>-15.0869184342419-0.178478838943733i</v>
      </c>
      <c r="AG3929" t="str">
        <f t="shared" si="2096"/>
        <v>0.999800371356845-0.0000067389830288395i</v>
      </c>
      <c r="AH3929" t="str">
        <f t="shared" si="2097"/>
        <v>0.0000142043392038998-0.0000539977867706597i</v>
      </c>
      <c r="AI3929">
        <f t="shared" si="2098"/>
        <v>-85.061901626457569</v>
      </c>
      <c r="AJ3929">
        <f t="shared" si="2099"/>
        <v>-75.261999134604551</v>
      </c>
      <c r="AK3929"/>
      <c r="AL3929"/>
      <c r="AM3929"/>
      <c r="AN3929"/>
    </row>
    <row r="3930" spans="1:40" x14ac:dyDescent="0.3">
      <c r="A3930"/>
      <c r="B3930">
        <f t="shared" si="2100"/>
        <v>1996000</v>
      </c>
      <c r="C3930" s="186" t="str">
        <f t="shared" si="2068"/>
        <v>-1.91832269123101E-08+0.00122696520059575i</v>
      </c>
      <c r="D3930" s="158" t="str">
        <f t="shared" si="2069"/>
        <v>-5.95700610407737+0.00940673320456742i</v>
      </c>
      <c r="E3930" t="str">
        <f t="shared" si="2070"/>
        <v>2870</v>
      </c>
      <c r="F3930" t="str">
        <f t="shared" si="2071"/>
        <v>0.777000777000777</v>
      </c>
      <c r="G3930" t="str">
        <f t="shared" si="2066"/>
        <v>0.777000777000777</v>
      </c>
      <c r="H3930" t="str">
        <f t="shared" si="2072"/>
        <v>9.12991649874124+0.187796246226015i</v>
      </c>
      <c r="I3930" t="str">
        <f t="shared" si="2073"/>
        <v>7838.27367070653i</v>
      </c>
      <c r="J3930" t="str">
        <f t="shared" si="2067"/>
        <v>-52551.0645593313+1695.23674702467i</v>
      </c>
      <c r="K3930" t="str">
        <f t="shared" si="2074"/>
        <v>0.00480657848088411-0.149000318983032i</v>
      </c>
      <c r="L3930" t="str">
        <f t="shared" si="2075"/>
        <v>0.000356632282572778-0.0092653476593993i</v>
      </c>
      <c r="M3930" t="str">
        <f t="shared" si="2076"/>
        <v>0.00516321076345689-0.158265666642431i</v>
      </c>
      <c r="N3930" t="str">
        <f t="shared" si="2077"/>
        <v>-25.0824757462609i</v>
      </c>
      <c r="O3930" t="str">
        <f t="shared" si="2078"/>
        <v>0.998736956606017+0.0502443181797781i</v>
      </c>
      <c r="P3930" t="str">
        <f t="shared" si="2079"/>
        <v>0.00126304339398298-0.0502443181797781i</v>
      </c>
      <c r="Q3930" t="str">
        <f t="shared" si="2080"/>
        <v>-0.00126304339398298+25.1327200644407i</v>
      </c>
      <c r="R3930" t="str">
        <f t="shared" si="2081"/>
        <v>-0.00199916210415062-0.0000501544744166904i</v>
      </c>
      <c r="S3930" t="str">
        <f t="shared" si="2082"/>
        <v>2.58908261321793i</v>
      </c>
      <c r="T3930" t="str">
        <f t="shared" si="2083"/>
        <v>0.000129854077687337-0.00517599584486054i</v>
      </c>
      <c r="U3930" t="str">
        <f t="shared" si="2084"/>
        <v>0.00005-0.000120813553692154i</v>
      </c>
      <c r="V3930" t="str">
        <f t="shared" si="2085"/>
        <v>3.33333333333333E-06-0.000132894909061369i</v>
      </c>
      <c r="W3930" t="str">
        <f t="shared" si="2086"/>
        <v>0.0000139943579118766-0.0000655681924812029i</v>
      </c>
      <c r="X3930" t="str">
        <f t="shared" si="2087"/>
        <v>0.0000140854554478539-0.0000655272909208444i</v>
      </c>
      <c r="Y3930" t="str">
        <f t="shared" si="2088"/>
        <v>0.009+4.01319611940175i</v>
      </c>
      <c r="Z3930" t="str">
        <f t="shared" si="2089"/>
        <v>-0.000228483597403387-0.0000496509999783764i</v>
      </c>
      <c r="AA3930" t="str">
        <f t="shared" si="2090"/>
        <v>0.00783575648323257-3.48853072345641i</v>
      </c>
      <c r="AB3930" t="str">
        <f t="shared" si="2091"/>
        <v>0.000316573243987982-0.0126186395118157i</v>
      </c>
      <c r="AC3930" t="str">
        <f t="shared" si="2092"/>
        <v>0.998004537139923-0.000115255370848504i</v>
      </c>
      <c r="AD3930" t="str">
        <f t="shared" si="2093"/>
        <v>0.000318666400626128-0.0126438330831279i</v>
      </c>
      <c r="AE3930" t="str">
        <f t="shared" si="2094"/>
        <v>-7.00589001723626E-07+2.87308636235043E-06i</v>
      </c>
      <c r="AF3930" t="str">
        <f t="shared" si="2095"/>
        <v>-15.0869226028186-0.178389513021448i</v>
      </c>
      <c r="AG3930" t="str">
        <f t="shared" si="2096"/>
        <v>0.999840336630487-0.000004382920524741i</v>
      </c>
      <c r="AH3930" t="str">
        <f t="shared" si="2097"/>
        <v>0.0000110842197307908-0.0000432279071812123i</v>
      </c>
      <c r="AI3930">
        <f t="shared" si="2098"/>
        <v>-87.008170971670054</v>
      </c>
      <c r="AJ3930">
        <f t="shared" si="2099"/>
        <v>-75.618430093609163</v>
      </c>
      <c r="AK3930"/>
      <c r="AL3930"/>
      <c r="AM3930"/>
      <c r="AN3930"/>
    </row>
    <row r="3931" spans="1:40" x14ac:dyDescent="0.3">
      <c r="A3931"/>
      <c r="B3931">
        <f t="shared" si="2100"/>
        <v>1997000</v>
      </c>
      <c r="C3931" s="186" t="str">
        <f t="shared" si="2068"/>
        <v>-1.91640196775617E-08+0.00122635079638944i</v>
      </c>
      <c r="D3931" s="158" t="str">
        <f t="shared" si="2069"/>
        <v>-5.95700610393011+0.00940202277231904i</v>
      </c>
      <c r="E3931" t="str">
        <f t="shared" si="2070"/>
        <v>2870</v>
      </c>
      <c r="F3931" t="str">
        <f t="shared" si="2071"/>
        <v>0.777000777000777</v>
      </c>
      <c r="G3931" t="str">
        <f t="shared" si="2066"/>
        <v>0.777000777000777</v>
      </c>
      <c r="H3931" t="str">
        <f t="shared" si="2072"/>
        <v>9.12992066120861+0.187702299193079i</v>
      </c>
      <c r="I3931" t="str">
        <f t="shared" si="2073"/>
        <v>7842.20066152352i</v>
      </c>
      <c r="J3931" t="str">
        <f t="shared" si="2067"/>
        <v>-52603.7351293756+1696.08606403219i</v>
      </c>
      <c r="K3931" t="str">
        <f t="shared" si="2074"/>
        <v>0.00480177070211139-0.148925859083687i</v>
      </c>
      <c r="L3931" t="str">
        <f t="shared" si="2075"/>
        <v>0.000356275731685248-0.00926072174323935i</v>
      </c>
      <c r="M3931" t="str">
        <f t="shared" si="2076"/>
        <v>0.00515804643379664-0.158186580826926i</v>
      </c>
      <c r="N3931" t="str">
        <f t="shared" si="2077"/>
        <v>-25.0950421168753i</v>
      </c>
      <c r="O3931" t="str">
        <f t="shared" si="2078"/>
        <v>0.999289472640591+0.0376901826699012i</v>
      </c>
      <c r="P3931" t="str">
        <f t="shared" si="2079"/>
        <v>0.000710527359409019-0.0376901826699012i</v>
      </c>
      <c r="Q3931" t="str">
        <f t="shared" si="2080"/>
        <v>-0.000710527359409019+25.1327322995452i</v>
      </c>
      <c r="R3931" t="str">
        <f t="shared" si="2081"/>
        <v>-0.00149964605033314-0.0000282285989205267i</v>
      </c>
      <c r="S3931" t="str">
        <f t="shared" si="2082"/>
        <v>2.59037974879569i</v>
      </c>
      <c r="T3931" t="str">
        <f t="shared" si="2083"/>
        <v>0.0000731227909806082-0.00388465275914441i</v>
      </c>
      <c r="U3931" t="str">
        <f t="shared" si="2084"/>
        <v>0.00005-0.000120753056169023i</v>
      </c>
      <c r="V3931" t="str">
        <f t="shared" si="2085"/>
        <v>3.33333333333333E-06-0.000132828361785925i</v>
      </c>
      <c r="W3931" t="str">
        <f t="shared" si="2086"/>
        <v>0.0000139938969005734-0.000065537551083067i</v>
      </c>
      <c r="X3931" t="str">
        <f t="shared" si="2087"/>
        <v>0.0000140849055371745-0.0000654966701082898i</v>
      </c>
      <c r="Y3931" t="str">
        <f t="shared" si="2088"/>
        <v>0.009+4.01520673870004i</v>
      </c>
      <c r="Z3931" t="str">
        <f t="shared" si="2089"/>
        <v>-0.000228262472929761-0.0000496237225098082i</v>
      </c>
      <c r="AA3931" t="str">
        <f t="shared" si="2090"/>
        <v>0.00782791023488374-3.4867838002816i</v>
      </c>
      <c r="AB3931" t="str">
        <f t="shared" si="2091"/>
        <v>0.000178267171601063-0.00947045443340077i</v>
      </c>
      <c r="AC3931" t="str">
        <f t="shared" si="2092"/>
        <v>0.998502820704652-0.0000770485180658955i</v>
      </c>
      <c r="AD3931" t="str">
        <f t="shared" si="2093"/>
        <v>0.00017926634297839-0.0094846408290678i</v>
      </c>
      <c r="AE3931" t="str">
        <f t="shared" si="2094"/>
        <v>-5.11582963368179E-07+2.15609170723429E-06i</v>
      </c>
      <c r="AF3931" t="str">
        <f t="shared" si="2095"/>
        <v>-15.0869267651387-0.17830027642076i</v>
      </c>
      <c r="AG3931" t="str">
        <f t="shared" si="2096"/>
        <v>0.999880288450857-2.53149458950325E-06i</v>
      </c>
      <c r="AH3931" t="str">
        <f t="shared" si="2097"/>
        <v>8.10369868168322E-06-0.0000324414454034022i</v>
      </c>
      <c r="AI3931">
        <f t="shared" si="2098"/>
        <v>-89.515126281472831</v>
      </c>
      <c r="AJ3931">
        <f t="shared" si="2099"/>
        <v>-75.974832016452154</v>
      </c>
      <c r="AK3931"/>
      <c r="AL3931"/>
      <c r="AM3931"/>
      <c r="AN3931"/>
    </row>
    <row r="3932" spans="1:40" x14ac:dyDescent="0.3">
      <c r="A3932"/>
      <c r="B3932">
        <f t="shared" si="2100"/>
        <v>1998000</v>
      </c>
      <c r="C3932" s="186" t="str">
        <f t="shared" si="2068"/>
        <v>-1.91448412752873E-08+0.00122573700720236i</v>
      </c>
      <c r="D3932" s="158" t="str">
        <f t="shared" si="2069"/>
        <v>-5.95700610378307+0.0093973170552181i</v>
      </c>
      <c r="E3932" t="str">
        <f t="shared" si="2070"/>
        <v>2870</v>
      </c>
      <c r="F3932" t="str">
        <f t="shared" si="2071"/>
        <v>0.777000777000777</v>
      </c>
      <c r="G3932" t="str">
        <f t="shared" si="2066"/>
        <v>0.777000777000777</v>
      </c>
      <c r="H3932" t="str">
        <f t="shared" si="2072"/>
        <v>9.12992481743166+0.187608446063049i</v>
      </c>
      <c r="I3932" t="str">
        <f t="shared" si="2073"/>
        <v>7846.12765234051i</v>
      </c>
      <c r="J3932" t="str">
        <f t="shared" si="2067"/>
        <v>-52656.4320808724+1696.93538103972i</v>
      </c>
      <c r="K3932" t="str">
        <f t="shared" si="2074"/>
        <v>0.0047969701307984-0.148851473490756i</v>
      </c>
      <c r="L3932" t="str">
        <f t="shared" si="2075"/>
        <v>0.000355919714971541-0.00925610043708579i</v>
      </c>
      <c r="M3932" t="str">
        <f t="shared" si="2076"/>
        <v>0.00515288984576994-0.158107573927842i</v>
      </c>
      <c r="N3932" t="str">
        <f t="shared" si="2077"/>
        <v>-25.1076084874896i</v>
      </c>
      <c r="O3932" t="str">
        <f t="shared" si="2078"/>
        <v>0.999684189283299+0.0251300954433653i</v>
      </c>
      <c r="P3932" t="str">
        <f t="shared" si="2079"/>
        <v>0.000315810716700948-0.0251300954433653i</v>
      </c>
      <c r="Q3932" t="str">
        <f t="shared" si="2080"/>
        <v>-0.000315810716700948+25.132738582933i</v>
      </c>
      <c r="R3932" t="str">
        <f t="shared" si="2081"/>
        <v>-0.000999894990546258-0.0000125531460929452i</v>
      </c>
      <c r="S3932" t="str">
        <f t="shared" si="2082"/>
        <v>2.59167688437346i</v>
      </c>
      <c r="T3932" t="str">
        <f t="shared" si="2083"/>
        <v>0.0000325336985552491-0.00259140473379956i</v>
      </c>
      <c r="U3932" t="str">
        <f t="shared" si="2084"/>
        <v>0.00005-0.000120692619203973i</v>
      </c>
      <c r="V3932" t="str">
        <f t="shared" si="2085"/>
        <v>3.33333333333333E-06-0.00013276188112437i</v>
      </c>
      <c r="W3932" t="str">
        <f t="shared" si="2086"/>
        <v>0.0000139934356974946-0.0000655069412683712i</v>
      </c>
      <c r="X3932" t="str">
        <f t="shared" si="2087"/>
        <v>0.0000140843555683808-0.0000654660808584626i</v>
      </c>
      <c r="Y3932" t="str">
        <f t="shared" si="2088"/>
        <v>0.009+4.01721735799834i</v>
      </c>
      <c r="Z3932" t="str">
        <f t="shared" si="2089"/>
        <v>-0.00022804167974611-0.0000495964728881705i</v>
      </c>
      <c r="AA3932" t="str">
        <f t="shared" si="2090"/>
        <v>0.00782007576534362-3.48503862583471i</v>
      </c>
      <c r="AB3932" t="str">
        <f t="shared" si="2091"/>
        <v>0.0000793144017807511-0.00631762527350143i</v>
      </c>
      <c r="AC3932" t="str">
        <f t="shared" si="2092"/>
        <v>0.999001544293397-0.0000450942347642977i</v>
      </c>
      <c r="AD3932" t="str">
        <f t="shared" si="2093"/>
        <v>0.0000796791309115734-0.00632393585026989i</v>
      </c>
      <c r="AE3932" t="str">
        <f t="shared" si="2094"/>
        <v>-3.31815075798226E-07+1.43816915004618E-06i</v>
      </c>
      <c r="AF3932" t="str">
        <f t="shared" si="2095"/>
        <v>-15.0869309212147-0.178211129007831i</v>
      </c>
      <c r="AG3932" t="str">
        <f t="shared" si="2096"/>
        <v>0.999920220493857-1.18424139311029E-06i</v>
      </c>
      <c r="AH3932" t="str">
        <f t="shared" si="2097"/>
        <v>5.26281436700682E-06-0.0000216401456881822i</v>
      </c>
      <c r="AI3932">
        <f t="shared" si="2098"/>
        <v>-93.045243472271409</v>
      </c>
      <c r="AJ3932">
        <f t="shared" si="2099"/>
        <v>-76.331204787123752</v>
      </c>
      <c r="AK3932"/>
      <c r="AL3932"/>
      <c r="AM3932"/>
      <c r="AN3932"/>
    </row>
    <row r="3933" spans="1:40" x14ac:dyDescent="0.3">
      <c r="A3933"/>
      <c r="B3933">
        <f t="shared" si="2100"/>
        <v>1999000</v>
      </c>
      <c r="C3933" s="186" t="str">
        <f t="shared" si="2068"/>
        <v>-1.91256916478076E-08+0.00122512383211152i</v>
      </c>
      <c r="D3933" s="158" t="str">
        <f t="shared" si="2069"/>
        <v>-5.95700610363626+0.00939261604618832i</v>
      </c>
      <c r="E3933" t="str">
        <f t="shared" si="2070"/>
        <v>2870</v>
      </c>
      <c r="F3933" t="str">
        <f t="shared" si="2071"/>
        <v>0.777000777000777</v>
      </c>
      <c r="G3933" t="str">
        <f t="shared" si="2066"/>
        <v>0.777000777000777</v>
      </c>
      <c r="H3933" t="str">
        <f t="shared" si="2072"/>
        <v>9.12992896742291+0.187514686695278i</v>
      </c>
      <c r="I3933" t="str">
        <f t="shared" si="2073"/>
        <v>7850.0546431575i</v>
      </c>
      <c r="J3933" t="str">
        <f t="shared" si="2067"/>
        <v>-52709.1554138218+1697.78469804725i</v>
      </c>
      <c r="K3933" t="str">
        <f t="shared" si="2074"/>
        <v>0.0047921767525506-0.148777162093178i</v>
      </c>
      <c r="L3933" t="str">
        <f t="shared" si="2075"/>
        <v>0.000355564231365674-0.00925148373406117i</v>
      </c>
      <c r="M3933" t="str">
        <f t="shared" si="2076"/>
        <v>0.00514774098391627-0.158028645827239i</v>
      </c>
      <c r="N3933" t="str">
        <f t="shared" si="2077"/>
        <v>-25.120174858104i</v>
      </c>
      <c r="O3933" t="str">
        <f t="shared" si="2078"/>
        <v>0.999921044203816+0.0125660398833386i</v>
      </c>
      <c r="P3933" t="str">
        <f t="shared" si="2079"/>
        <v>0.0000789557961839993-0.0125660398833386i</v>
      </c>
      <c r="Q3933" t="str">
        <f t="shared" si="2080"/>
        <v>-0.0000789557961839993+25.1327408979873i</v>
      </c>
      <c r="R3933" t="str">
        <f t="shared" si="2081"/>
        <v>-0.000499986857074733-3.13998061906321E-06i</v>
      </c>
      <c r="S3933" t="str">
        <f t="shared" si="2082"/>
        <v>2.59297401995122i</v>
      </c>
      <c r="T3933" t="str">
        <f t="shared" si="2083"/>
        <v>8.14188816838125E-06-0.00129645293071185i</v>
      </c>
      <c r="U3933" t="str">
        <f t="shared" si="2084"/>
        <v>0.0000500000000000001-0.000120632242706122i</v>
      </c>
      <c r="V3933" t="str">
        <f t="shared" si="2085"/>
        <v>3.33333333333333E-06-0.000132695466976734i</v>
      </c>
      <c r="W3933" t="str">
        <f t="shared" si="2086"/>
        <v>0.0000139929743026942-0.0000654763629894602i</v>
      </c>
      <c r="X3933" t="str">
        <f t="shared" si="2087"/>
        <v>0.0000140838055412594-0.0000654355231237392i</v>
      </c>
      <c r="Y3933" t="str">
        <f t="shared" si="2088"/>
        <v>0.009+4.01922797729664i</v>
      </c>
      <c r="Z3933" t="str">
        <f t="shared" si="2089"/>
        <v>-0.000227821217189436-0.0000495692510694394i</v>
      </c>
      <c r="AA3933" t="str">
        <f t="shared" si="2090"/>
        <v>0.0078122530510473-3.48329519749122i</v>
      </c>
      <c r="AB3933" t="str">
        <f t="shared" si="2091"/>
        <v>0.0000198492338134959-0.00316064244775888i</v>
      </c>
      <c r="AC3933" t="str">
        <f t="shared" si="2092"/>
        <v>0.999500630132751-0.0000194069162040888i</v>
      </c>
      <c r="AD3933" t="str">
        <f t="shared" si="2093"/>
        <v>0.0000199205504975956-0.00316222117913286i</v>
      </c>
      <c r="AE3933" t="str">
        <f t="shared" si="2094"/>
        <v>-1.61287259626981E-07+7.19433631283206E-07i</v>
      </c>
      <c r="AF3933" t="str">
        <f t="shared" si="2095"/>
        <v>-15.0869350710592-0.17812207064909i</v>
      </c>
      <c r="AG3933" t="str">
        <f t="shared" si="2096"/>
        <v>0.999960126444915-3.40617492362612E-07i</v>
      </c>
      <c r="AH3933" t="str">
        <f t="shared" si="2097"/>
        <v>2.56158324875084E-06-0.0000108257504510889i</v>
      </c>
      <c r="AI3933">
        <f t="shared" si="2098"/>
        <v>-99.074246768463041</v>
      </c>
      <c r="AJ3933">
        <f t="shared" si="2099"/>
        <v>-76.687548294643321</v>
      </c>
      <c r="AK3933"/>
      <c r="AL3933"/>
      <c r="AM3933"/>
      <c r="AN3933"/>
    </row>
    <row r="3934" spans="1:40" x14ac:dyDescent="0.3">
      <c r="A3934"/>
      <c r="B3934">
        <f t="shared" si="2100"/>
        <v>2000000</v>
      </c>
      <c r="C3934" s="186" t="str">
        <f t="shared" si="2068"/>
        <v>-1.91065707375872E-08+0.00122451127019575i</v>
      </c>
      <c r="D3934" s="158" t="str">
        <f t="shared" si="2069"/>
        <v>-5.95700610348967+0.00938791973816742i</v>
      </c>
      <c r="E3934" t="str">
        <f t="shared" si="2070"/>
        <v>2870</v>
      </c>
      <c r="F3934" t="str">
        <f t="shared" si="2071"/>
        <v>0.777000777000777</v>
      </c>
      <c r="G3934" t="str">
        <f t="shared" si="2066"/>
        <v>0.777000777000777</v>
      </c>
      <c r="H3934" t="str">
        <f t="shared" si="2072"/>
        <v>9.12993311119477+0.187421020949396i</v>
      </c>
      <c r="I3934" t="str">
        <f t="shared" si="2073"/>
        <v>7853.98163397448i</v>
      </c>
      <c r="J3934" t="str">
        <f t="shared" si="2067"/>
        <v>-52761.9051282237+1698.63401505478i</v>
      </c>
      <c r="K3934" t="str">
        <f t="shared" si="2074"/>
        <v>0.00478739055300937-0.148702924780115i</v>
      </c>
      <c r="L3934" t="str">
        <f t="shared" si="2075"/>
        <v>0.000355209279804316-0.00924687162730163i</v>
      </c>
      <c r="M3934" t="str">
        <f t="shared" si="2076"/>
        <v>0.00514259983281369-0.157949796407417i</v>
      </c>
      <c r="N3934" t="str">
        <f t="shared" si="2077"/>
        <v>-25.1327412287183i</v>
      </c>
      <c r="O3934" t="str">
        <f t="shared" si="2078"/>
        <v>1+4.71653965883334E-14i</v>
      </c>
      <c r="P3934" t="str">
        <f t="shared" si="2079"/>
        <v>-4.71653965883334E-14i</v>
      </c>
      <c r="Q3934" t="str">
        <f t="shared" si="2080"/>
        <v>25.1327412287183i</v>
      </c>
      <c r="R3934" t="str">
        <f t="shared" si="2081"/>
        <v>-1.87665150248072E-15</v>
      </c>
      <c r="S3934" t="str">
        <f t="shared" si="2082"/>
        <v>2.59427115552899i</v>
      </c>
      <c r="T3934" t="str">
        <f t="shared" si="2083"/>
        <v>-4.86854286186587E-15i</v>
      </c>
      <c r="U3934" t="str">
        <f t="shared" si="2084"/>
        <v>0.0000500000000000001-0.000120571926584769i</v>
      </c>
      <c r="V3934" t="str">
        <f t="shared" si="2085"/>
        <v>3.33333333333333E-06-0.000132629119243246i</v>
      </c>
      <c r="W3934" t="str">
        <f t="shared" si="2086"/>
        <v>0.0000139925127162258-0.0000654458161987754i</v>
      </c>
      <c r="X3934" t="str">
        <f t="shared" si="2087"/>
        <v>0.0000140832554555971-0.0000654049968565921i</v>
      </c>
      <c r="Y3934" t="str">
        <f t="shared" si="2088"/>
        <v>0.009+4.02123859659494i</v>
      </c>
      <c r="Z3934" t="str">
        <f t="shared" si="2089"/>
        <v>-0.000227601084598406-0.0000495420570096831i</v>
      </c>
      <c r="AA3934" t="str">
        <f t="shared" si="2090"/>
        <v>0.00780444206848885-3.48155351263188i</v>
      </c>
      <c r="AB3934" t="str">
        <f t="shared" si="2091"/>
        <v>-1.18690951776381E-14i</v>
      </c>
      <c r="AC3934" t="str">
        <f t="shared" si="2092"/>
        <v>0.999999999999998-6.10380068761715E-17i</v>
      </c>
      <c r="AD3934" t="str">
        <f t="shared" si="2093"/>
        <v>7.24465913066611E-31-1.18690951776381E-14i</v>
      </c>
      <c r="AE3934" t="str">
        <f t="shared" si="2094"/>
        <v>-5.88019389943902E-19+2.70141893563215E-18i</v>
      </c>
      <c r="AF3934" t="str">
        <f t="shared" si="2095"/>
        <v>-15.0869392146844-0.178033101211229i</v>
      </c>
      <c r="AG3934" t="str">
        <f t="shared" si="2096"/>
        <v>1-3.35326629903719E-19i</v>
      </c>
      <c r="AH3934" t="str">
        <f t="shared" si="2097"/>
        <v>9.35235478392078E-18-4.06514563597156E-17i</v>
      </c>
      <c r="AI3934">
        <f t="shared" si="2098"/>
        <v>-327.5944889369722</v>
      </c>
      <c r="AJ3934">
        <f t="shared" si="2099"/>
        <v>-77.043862433045589</v>
      </c>
      <c r="AK3934"/>
      <c r="AL3934"/>
      <c r="AM3934"/>
      <c r="AN3934"/>
    </row>
    <row r="3935" spans="1:40" x14ac:dyDescent="0.3">
      <c r="A3935"/>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row>
    <row r="3936" spans="1:40" x14ac:dyDescent="0.3">
      <c r="A3936"/>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row>
    <row r="3937" spans="1:40" x14ac:dyDescent="0.3">
      <c r="A3937"/>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row>
    <row r="3938" spans="1:40" x14ac:dyDescent="0.3">
      <c r="A3938"/>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row>
    <row r="3939" spans="1:40" x14ac:dyDescent="0.3">
      <c r="A3939"/>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row>
    <row r="3940" spans="1:40" x14ac:dyDescent="0.3">
      <c r="A3940"/>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row>
    <row r="3941" spans="1:40" x14ac:dyDescent="0.3">
      <c r="A3941"/>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row>
    <row r="3942" spans="1:40" x14ac:dyDescent="0.3">
      <c r="A394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row>
    <row r="3943" spans="1:40" x14ac:dyDescent="0.3">
      <c r="A3943"/>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row>
    <row r="3944" spans="1:40" x14ac:dyDescent="0.3">
      <c r="A3944"/>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row>
    <row r="3945" spans="1:40" x14ac:dyDescent="0.3">
      <c r="A3945"/>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row>
    <row r="3946" spans="1:40" x14ac:dyDescent="0.3">
      <c r="A3946"/>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row>
    <row r="3947" spans="1:40" x14ac:dyDescent="0.3">
      <c r="A3947"/>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row>
    <row r="3948" spans="1:40" x14ac:dyDescent="0.3">
      <c r="A3948"/>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row>
    <row r="3949" spans="1:40" x14ac:dyDescent="0.3">
      <c r="A3949"/>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row>
    <row r="3950" spans="1:40" x14ac:dyDescent="0.3">
      <c r="A3950"/>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row>
    <row r="3951" spans="1:40" x14ac:dyDescent="0.3">
      <c r="A3951"/>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row>
    <row r="3952" spans="1:40" x14ac:dyDescent="0.3">
      <c r="A395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row>
    <row r="3953" spans="1:40" x14ac:dyDescent="0.3">
      <c r="A3953"/>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row>
    <row r="3954" spans="1:40" x14ac:dyDescent="0.3">
      <c r="A3954"/>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row>
    <row r="3955" spans="1:40" x14ac:dyDescent="0.3">
      <c r="A3955"/>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row>
    <row r="3956" spans="1:40" x14ac:dyDescent="0.3">
      <c r="A3956"/>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row>
    <row r="3957" spans="1:40" x14ac:dyDescent="0.3">
      <c r="A3957"/>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row>
    <row r="3958" spans="1:40" x14ac:dyDescent="0.3">
      <c r="A3958"/>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row>
    <row r="3959" spans="1:40" x14ac:dyDescent="0.3">
      <c r="A3959"/>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row>
    <row r="3960" spans="1:40" x14ac:dyDescent="0.3">
      <c r="A3960"/>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row>
    <row r="3961" spans="1:40" x14ac:dyDescent="0.3">
      <c r="A3961"/>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row>
    <row r="3962" spans="1:40" x14ac:dyDescent="0.3">
      <c r="A396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row>
    <row r="3963" spans="1:40" x14ac:dyDescent="0.3">
      <c r="A3963"/>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row>
    <row r="3964" spans="1:40" x14ac:dyDescent="0.3">
      <c r="A3964"/>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row>
    <row r="3965" spans="1:40" x14ac:dyDescent="0.3">
      <c r="A3965"/>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row>
    <row r="3966" spans="1:40" x14ac:dyDescent="0.3">
      <c r="A3966"/>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row>
    <row r="3967" spans="1:40" x14ac:dyDescent="0.3">
      <c r="A3967"/>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row>
    <row r="3968" spans="1:40" x14ac:dyDescent="0.3">
      <c r="A3968"/>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row>
  </sheetData>
  <mergeCells count="11">
    <mergeCell ref="A52:D52"/>
    <mergeCell ref="A47:D47"/>
    <mergeCell ref="A48:D48"/>
    <mergeCell ref="A49:D49"/>
    <mergeCell ref="A50:D50"/>
    <mergeCell ref="A51:D51"/>
    <mergeCell ref="A53:D53"/>
    <mergeCell ref="A54:D54"/>
    <mergeCell ref="A55:D55"/>
    <mergeCell ref="A56:D56"/>
    <mergeCell ref="A57:D57"/>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0000000}">
          <x14:formula1>
            <xm:f>Sheet4!$J$2:$J$11</xm:f>
          </x14:formula1>
          <xm:sqref>C27</xm:sqref>
        </x14:dataValidation>
        <x14:dataValidation type="list" allowBlank="1" showInputMessage="1" showErrorMessage="1" xr:uid="{00000000-0002-0000-0500-000001000000}">
          <x14:formula1>
            <xm:f>Sheet4!$D$2:$D$11</xm:f>
          </x14:formula1>
          <xm:sqref>C11</xm:sqref>
        </x14:dataValidation>
        <x14:dataValidation type="list" allowBlank="1" showInputMessage="1" showErrorMessage="1" xr:uid="{00000000-0002-0000-0500-000002000000}">
          <x14:formula1>
            <xm:f>Sheet4!$A$2:$A$11</xm:f>
          </x14:formula1>
          <xm:sqref>C28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2:E3807"/>
  <sheetViews>
    <sheetView workbookViewId="0"/>
  </sheetViews>
  <sheetFormatPr defaultRowHeight="14.4" x14ac:dyDescent="0.3"/>
  <cols>
    <col min="3" max="3" width="14.44140625" bestFit="1" customWidth="1"/>
    <col min="4" max="4" width="15.5546875" bestFit="1" customWidth="1"/>
    <col min="5" max="5" width="10.44140625" bestFit="1" customWidth="1"/>
  </cols>
  <sheetData>
    <row r="2" spans="3:5" x14ac:dyDescent="0.3">
      <c r="C2" t="s">
        <v>351</v>
      </c>
    </row>
    <row r="5" spans="3:5" x14ac:dyDescent="0.3">
      <c r="C5" t="s">
        <v>352</v>
      </c>
      <c r="D5" t="s">
        <v>353</v>
      </c>
      <c r="E5" t="s">
        <v>354</v>
      </c>
    </row>
    <row r="6" spans="3:5" x14ac:dyDescent="0.3">
      <c r="C6">
        <f>'TPS543C20 Loop Gain'!AI3934</f>
        <v>-327.5944889369722</v>
      </c>
      <c r="D6">
        <f>'TPS543C20 Loop Gain'!AJ3934</f>
        <v>-77.043862433045589</v>
      </c>
      <c r="E6">
        <f>'TPS543C20 Loop Gain'!B3934</f>
        <v>2000000</v>
      </c>
    </row>
    <row r="7" spans="3:5" x14ac:dyDescent="0.3">
      <c r="C7">
        <f>'TPS543C20 Loop Gain'!AI3933</f>
        <v>-99.074246768463041</v>
      </c>
      <c r="D7">
        <f>'TPS543C20 Loop Gain'!AJ3933</f>
        <v>-76.687548294643321</v>
      </c>
      <c r="E7">
        <f>'TPS543C20 Loop Gain'!B3933</f>
        <v>1999000</v>
      </c>
    </row>
    <row r="8" spans="3:5" x14ac:dyDescent="0.3">
      <c r="C8">
        <f>'TPS543C20 Loop Gain'!AI3932</f>
        <v>-93.045243472271409</v>
      </c>
      <c r="D8">
        <f>'TPS543C20 Loop Gain'!AJ3932</f>
        <v>-76.331204787123752</v>
      </c>
      <c r="E8">
        <f>'TPS543C20 Loop Gain'!B3932</f>
        <v>1998000</v>
      </c>
    </row>
    <row r="9" spans="3:5" x14ac:dyDescent="0.3">
      <c r="C9">
        <f>'TPS543C20 Loop Gain'!AI3931</f>
        <v>-89.515126281472831</v>
      </c>
      <c r="D9">
        <f>'TPS543C20 Loop Gain'!AJ3931</f>
        <v>-75.974832016452154</v>
      </c>
      <c r="E9">
        <f>'TPS543C20 Loop Gain'!B3931</f>
        <v>1997000</v>
      </c>
    </row>
    <row r="10" spans="3:5" x14ac:dyDescent="0.3">
      <c r="C10">
        <f>'TPS543C20 Loop Gain'!AI3930</f>
        <v>-87.008170971670054</v>
      </c>
      <c r="D10">
        <f>'TPS543C20 Loop Gain'!AJ3930</f>
        <v>-75.618430093609163</v>
      </c>
      <c r="E10">
        <f>'TPS543C20 Loop Gain'!B3930</f>
        <v>1996000</v>
      </c>
    </row>
    <row r="11" spans="3:5" x14ac:dyDescent="0.3">
      <c r="C11">
        <f>'TPS543C20 Loop Gain'!AI3929</f>
        <v>-85.061901626457569</v>
      </c>
      <c r="D11">
        <f>'TPS543C20 Loop Gain'!AJ3929</f>
        <v>-75.261999134604551</v>
      </c>
      <c r="E11">
        <f>'TPS543C20 Loop Gain'!B3929</f>
        <v>1995000</v>
      </c>
    </row>
    <row r="12" spans="3:5" x14ac:dyDescent="0.3">
      <c r="C12">
        <f>'TPS543C20 Loop Gain'!AI3928</f>
        <v>-83.470319175168811</v>
      </c>
      <c r="D12">
        <f>'TPS543C20 Loop Gain'!AJ3928</f>
        <v>-74.905539260453267</v>
      </c>
      <c r="E12">
        <f>'TPS543C20 Loop Gain'!B3928</f>
        <v>1994000</v>
      </c>
    </row>
    <row r="13" spans="3:5" x14ac:dyDescent="0.3">
      <c r="C13">
        <f>'TPS543C20 Loop Gain'!AI3927</f>
        <v>-82.123537470633437</v>
      </c>
      <c r="D13">
        <f>'TPS543C20 Loop Gain'!AJ3927</f>
        <v>-74.549050597152231</v>
      </c>
      <c r="E13">
        <f>'TPS543C20 Loop Gain'!B3927</f>
        <v>1993000</v>
      </c>
    </row>
    <row r="14" spans="3:5" x14ac:dyDescent="0.3">
      <c r="C14">
        <f>'TPS543C20 Loop Gain'!AI3926</f>
        <v>-80.955964302910417</v>
      </c>
      <c r="D14">
        <f>'TPS543C20 Loop Gain'!AJ3926</f>
        <v>-74.192533275694117</v>
      </c>
      <c r="E14">
        <f>'TPS543C20 Loop Gain'!B3926</f>
        <v>1992000</v>
      </c>
    </row>
    <row r="15" spans="3:5" x14ac:dyDescent="0.3">
      <c r="C15">
        <f>'TPS543C20 Loop Gain'!AI3925</f>
        <v>-79.925291376433563</v>
      </c>
      <c r="D15">
        <f>'TPS543C20 Loop Gain'!AJ3925</f>
        <v>-73.83598743202819</v>
      </c>
      <c r="E15">
        <f>'TPS543C20 Loop Gain'!B3925</f>
        <v>1991000</v>
      </c>
    </row>
    <row r="16" spans="3:5" x14ac:dyDescent="0.3">
      <c r="C16">
        <f>'TPS543C20 Loop Gain'!AI3924</f>
        <v>-79.002630906828401</v>
      </c>
      <c r="D16">
        <f>'TPS543C20 Loop Gain'!AJ3924</f>
        <v>-73.479413207070152</v>
      </c>
      <c r="E16">
        <f>'TPS543C20 Loop Gain'!B3924</f>
        <v>1990000</v>
      </c>
    </row>
    <row r="17" spans="3:5" x14ac:dyDescent="0.3">
      <c r="C17">
        <f>'TPS543C20 Loop Gain'!AI3923</f>
        <v>-78.167378434445112</v>
      </c>
      <c r="D17">
        <f>'TPS543C20 Loop Gain'!AJ3923</f>
        <v>-73.122810746662026</v>
      </c>
      <c r="E17">
        <f>'TPS543C20 Loop Gain'!B3923</f>
        <v>1989000</v>
      </c>
    </row>
    <row r="18" spans="3:5" x14ac:dyDescent="0.3">
      <c r="C18">
        <f>'TPS543C20 Loop Gain'!AI3922</f>
        <v>-77.40432040822877</v>
      </c>
      <c r="D18">
        <f>'TPS543C20 Loop Gain'!AJ3922</f>
        <v>-72.766180201579317</v>
      </c>
      <c r="E18">
        <f>'TPS543C20 Loop Gain'!B3922</f>
        <v>1988000</v>
      </c>
    </row>
    <row r="19" spans="3:5" x14ac:dyDescent="0.3">
      <c r="C19">
        <f>'TPS543C20 Loop Gain'!AI3921</f>
        <v>-76.701903508572272</v>
      </c>
      <c r="D19">
        <f>'TPS543C20 Loop Gain'!AJ3921</f>
        <v>-72.40952172750454</v>
      </c>
      <c r="E19">
        <f>'TPS543C20 Loop Gain'!B3921</f>
        <v>1987000</v>
      </c>
    </row>
    <row r="20" spans="3:5" x14ac:dyDescent="0.3">
      <c r="C20">
        <f>'TPS543C20 Loop Gain'!AI3920</f>
        <v>-76.051147175321518</v>
      </c>
      <c r="D20">
        <f>'TPS543C20 Loop Gain'!AJ3920</f>
        <v>-72.052835485000486</v>
      </c>
      <c r="E20">
        <f>'TPS543C20 Loop Gain'!B3920</f>
        <v>1986000</v>
      </c>
    </row>
    <row r="21" spans="3:5" x14ac:dyDescent="0.3">
      <c r="C21">
        <f>'TPS543C20 Loop Gain'!AI3919</f>
        <v>-75.444932226849645</v>
      </c>
      <c r="D21">
        <f>'TPS543C20 Loop Gain'!AJ3919</f>
        <v>-71.69612163951318</v>
      </c>
      <c r="E21">
        <f>'TPS543C20 Loop Gain'!B3919</f>
        <v>1985000</v>
      </c>
    </row>
    <row r="22" spans="3:5" x14ac:dyDescent="0.3">
      <c r="C22">
        <f>'TPS543C20 Loop Gain'!AI3918</f>
        <v>-74.877519536578333</v>
      </c>
      <c r="D22">
        <f>'TPS543C20 Loop Gain'!AJ3918</f>
        <v>-71.339380361327756</v>
      </c>
      <c r="E22">
        <f>'TPS543C20 Loop Gain'!B3918</f>
        <v>1984000</v>
      </c>
    </row>
    <row r="23" spans="3:5" x14ac:dyDescent="0.3">
      <c r="C23">
        <f>'TPS543C20 Loop Gain'!AI3917</f>
        <v>-74.344214885813017</v>
      </c>
      <c r="D23">
        <f>'TPS543C20 Loop Gain'!AJ3917</f>
        <v>-70.982611825571539</v>
      </c>
      <c r="E23">
        <f>'TPS543C20 Loop Gain'!B3917</f>
        <v>1983000</v>
      </c>
    </row>
    <row r="24" spans="3:5" x14ac:dyDescent="0.3">
      <c r="C24">
        <f>'TPS543C20 Loop Gain'!AI3916</f>
        <v>-73.841129757744554</v>
      </c>
      <c r="D24">
        <f>'TPS543C20 Loop Gain'!AJ3916</f>
        <v>-70.625816212182031</v>
      </c>
      <c r="E24">
        <f>'TPS543C20 Loop Gain'!B3916</f>
        <v>1982000</v>
      </c>
    </row>
    <row r="25" spans="3:5" x14ac:dyDescent="0.3">
      <c r="C25">
        <f>'TPS543C20 Loop Gain'!AI3915</f>
        <v>-73.36500689223196</v>
      </c>
      <c r="D25">
        <f>'TPS543C20 Loop Gain'!AJ3915</f>
        <v>-70.268993705876625</v>
      </c>
      <c r="E25">
        <f>'TPS543C20 Loop Gain'!B3915</f>
        <v>1981000</v>
      </c>
    </row>
    <row r="26" spans="3:5" x14ac:dyDescent="0.3">
      <c r="C26">
        <f>'TPS543C20 Loop Gain'!AI3914</f>
        <v>-72.913090638340933</v>
      </c>
      <c r="D26">
        <f>'TPS543C20 Loop Gain'!AJ3914</f>
        <v>-69.9121444961512</v>
      </c>
      <c r="E26">
        <f>'TPS543C20 Loop Gain'!B3914</f>
        <v>1980000</v>
      </c>
    </row>
    <row r="27" spans="3:5" x14ac:dyDescent="0.3">
      <c r="C27">
        <f>'TPS543C20 Loop Gain'!AI3913</f>
        <v>-72.483028971412665</v>
      </c>
      <c r="D27">
        <f>'TPS543C20 Loop Gain'!AJ3913</f>
        <v>-69.555268777233564</v>
      </c>
      <c r="E27">
        <f>'TPS543C20 Loop Gain'!B3913</f>
        <v>1979000</v>
      </c>
    </row>
    <row r="28" spans="3:5" x14ac:dyDescent="0.3">
      <c r="C28">
        <f>'TPS543C20 Loop Gain'!AI3912</f>
        <v>-72.072798325033872</v>
      </c>
      <c r="D28">
        <f>'TPS543C20 Loop Gain'!AJ3912</f>
        <v>-69.198366748078726</v>
      </c>
      <c r="E28">
        <f>'TPS543C20 Loop Gain'!B3912</f>
        <v>1978000</v>
      </c>
    </row>
    <row r="29" spans="3:5" x14ac:dyDescent="0.3">
      <c r="C29">
        <f>'TPS543C20 Loop Gain'!AI3911</f>
        <v>-71.680645145684736</v>
      </c>
      <c r="D29">
        <f>'TPS543C20 Loop Gain'!AJ3911</f>
        <v>-68.841438612334017</v>
      </c>
      <c r="E29">
        <f>'TPS543C20 Loop Gain'!B3911</f>
        <v>1977000</v>
      </c>
    </row>
    <row r="30" spans="3:5" x14ac:dyDescent="0.3">
      <c r="C30">
        <f>'TPS543C20 Loop Gain'!AI3910</f>
        <v>-71.305039895250843</v>
      </c>
      <c r="D30">
        <f>'TPS543C20 Loop Gain'!AJ3910</f>
        <v>-68.484484578307402</v>
      </c>
      <c r="E30">
        <f>'TPS543C20 Loop Gain'!B3910</f>
        <v>1976000</v>
      </c>
    </row>
    <row r="31" spans="3:5" x14ac:dyDescent="0.3">
      <c r="C31">
        <f>'TPS543C20 Loop Gain'!AI3909</f>
        <v>-70.944640449568439</v>
      </c>
      <c r="D31">
        <f>'TPS543C20 Loop Gain'!AJ3909</f>
        <v>-68.127504858958204</v>
      </c>
      <c r="E31">
        <f>'TPS543C20 Loop Gain'!B3909</f>
        <v>1975000</v>
      </c>
    </row>
    <row r="32" spans="3:5" x14ac:dyDescent="0.3">
      <c r="C32">
        <f>'TPS543C20 Loop Gain'!AI3908</f>
        <v>-70.598262679837774</v>
      </c>
      <c r="D32">
        <f>'TPS543C20 Loop Gain'!AJ3908</f>
        <v>-67.770499671846807</v>
      </c>
      <c r="E32">
        <f>'TPS543C20 Loop Gain'!B3908</f>
        <v>1974000</v>
      </c>
    </row>
    <row r="33" spans="3:5" x14ac:dyDescent="0.3">
      <c r="C33">
        <f>'TPS543C20 Loop Gain'!AI3907</f>
        <v>-70.264856589137437</v>
      </c>
      <c r="D33">
        <f>'TPS543C20 Loop Gain'!AJ3907</f>
        <v>-67.413469239128176</v>
      </c>
      <c r="E33">
        <f>'TPS543C20 Loop Gain'!B3907</f>
        <v>1973000</v>
      </c>
    </row>
    <row r="34" spans="3:5" x14ac:dyDescent="0.3">
      <c r="C34">
        <f>'TPS543C20 Loop Gain'!AI3906</f>
        <v>-69.943486790899087</v>
      </c>
      <c r="D34">
        <f>'TPS543C20 Loop Gain'!AJ3906</f>
        <v>-67.05641378751109</v>
      </c>
      <c r="E34">
        <f>'TPS543C20 Loop Gain'!B3906</f>
        <v>1972000</v>
      </c>
    </row>
    <row r="35" spans="3:5" x14ac:dyDescent="0.3">
      <c r="C35">
        <f>'TPS543C20 Loop Gain'!AI3905</f>
        <v>-69.633316414532572</v>
      </c>
      <c r="D35">
        <f>'TPS543C20 Loop Gain'!AJ3905</f>
        <v>-66.699333548220565</v>
      </c>
      <c r="E35">
        <f>'TPS543C20 Loop Gain'!B3905</f>
        <v>1971000</v>
      </c>
    </row>
    <row r="36" spans="3:5" x14ac:dyDescent="0.3">
      <c r="C36">
        <f>'TPS543C20 Loop Gain'!AI3904</f>
        <v>-69.333593740651992</v>
      </c>
      <c r="D36">
        <f>'TPS543C20 Loop Gain'!AJ3904</f>
        <v>-66.342228756988504</v>
      </c>
      <c r="E36">
        <f>'TPS543C20 Loop Gain'!B3904</f>
        <v>1970000</v>
      </c>
    </row>
    <row r="37" spans="3:5" x14ac:dyDescent="0.3">
      <c r="C37">
        <f>'TPS543C20 Loop Gain'!AI3903</f>
        <v>-69.043641028503473</v>
      </c>
      <c r="D37">
        <f>'TPS543C20 Loop Gain'!AJ3903</f>
        <v>-65.985099653995675</v>
      </c>
      <c r="E37">
        <f>'TPS543C20 Loop Gain'!B3903</f>
        <v>1969000</v>
      </c>
    </row>
    <row r="38" spans="3:5" x14ac:dyDescent="0.3">
      <c r="C38">
        <f>'TPS543C20 Loop Gain'!AI3902</f>
        <v>-68.762845117823446</v>
      </c>
      <c r="D38">
        <f>'TPS543C20 Loop Gain'!AJ3902</f>
        <v>-65.627946483865088</v>
      </c>
      <c r="E38">
        <f>'TPS543C20 Loop Gain'!B3902</f>
        <v>1968000</v>
      </c>
    </row>
    <row r="39" spans="3:5" x14ac:dyDescent="0.3">
      <c r="C39">
        <f>'TPS543C20 Loop Gain'!AI3901</f>
        <v>-68.490649477275582</v>
      </c>
      <c r="D39">
        <f>'TPS543C20 Loop Gain'!AJ3901</f>
        <v>-65.270769495603503</v>
      </c>
      <c r="E39">
        <f>'TPS543C20 Loop Gain'!B3901</f>
        <v>1967000</v>
      </c>
    </row>
    <row r="40" spans="3:5" x14ac:dyDescent="0.3">
      <c r="C40">
        <f>'TPS543C20 Loop Gain'!AI3900</f>
        <v>-68.226547440292336</v>
      </c>
      <c r="D40">
        <f>'TPS543C20 Loop Gain'!AJ3900</f>
        <v>-64.913568942588256</v>
      </c>
      <c r="E40">
        <f>'TPS543C20 Loop Gain'!B3900</f>
        <v>1966000</v>
      </c>
    </row>
    <row r="41" spans="3:5" x14ac:dyDescent="0.3">
      <c r="C41">
        <f>'TPS543C20 Loop Gain'!AI3899</f>
        <v>-67.970076421652848</v>
      </c>
      <c r="D41">
        <f>'TPS543C20 Loop Gain'!AJ3899</f>
        <v>-64.556345082523592</v>
      </c>
      <c r="E41">
        <f>'TPS543C20 Loop Gain'!B3899</f>
        <v>1965000</v>
      </c>
    </row>
    <row r="42" spans="3:5" x14ac:dyDescent="0.3">
      <c r="C42">
        <f>'TPS543C20 Loop Gain'!AI3898</f>
        <v>-67.720812948975663</v>
      </c>
      <c r="D42">
        <f>'TPS543C20 Loop Gain'!AJ3898</f>
        <v>-64.199098177394944</v>
      </c>
      <c r="E42">
        <f>'TPS543C20 Loop Gain'!B3898</f>
        <v>1964000</v>
      </c>
    </row>
    <row r="43" spans="3:5" x14ac:dyDescent="0.3">
      <c r="C43">
        <f>'TPS543C20 Loop Gain'!AI3897</f>
        <v>-67.478368375123807</v>
      </c>
      <c r="D43">
        <f>'TPS543C20 Loop Gain'!AJ3897</f>
        <v>-63.841828493454265</v>
      </c>
      <c r="E43">
        <f>'TPS543C20 Loop Gain'!B3897</f>
        <v>1963000</v>
      </c>
    </row>
    <row r="44" spans="3:5" x14ac:dyDescent="0.3">
      <c r="C44">
        <f>'TPS543C20 Loop Gain'!AI3896</f>
        <v>-67.242385162478257</v>
      </c>
      <c r="D44">
        <f>'TPS543C20 Loop Gain'!AJ3896</f>
        <v>-63.484536301157682</v>
      </c>
      <c r="E44">
        <f>'TPS543C20 Loop Gain'!B3896</f>
        <v>1962000</v>
      </c>
    </row>
    <row r="45" spans="3:5" x14ac:dyDescent="0.3">
      <c r="C45">
        <f>'TPS543C20 Loop Gain'!AI3895</f>
        <v>-67.012533649974543</v>
      </c>
      <c r="D45">
        <f>'TPS543C20 Loop Gain'!AJ3895</f>
        <v>-63.127221875149068</v>
      </c>
      <c r="E45">
        <f>'TPS543C20 Loop Gain'!B3895</f>
        <v>1961000</v>
      </c>
    </row>
    <row r="46" spans="3:5" x14ac:dyDescent="0.3">
      <c r="C46">
        <f>'TPS543C20 Loop Gain'!AI3894</f>
        <v>-66.788509229498715</v>
      </c>
      <c r="D46">
        <f>'TPS543C20 Loop Gain'!AJ3894</f>
        <v>-62.769885494210335</v>
      </c>
      <c r="E46">
        <f>'TPS543C20 Loop Gain'!B3894</f>
        <v>1960000</v>
      </c>
    </row>
    <row r="47" spans="3:5" x14ac:dyDescent="0.3">
      <c r="C47">
        <f>'TPS543C20 Loop Gain'!AI3893</f>
        <v>-66.570029870988222</v>
      </c>
      <c r="D47">
        <f>'TPS543C20 Loop Gain'!AJ3893</f>
        <v>-62.41252744121492</v>
      </c>
      <c r="E47">
        <f>'TPS543C20 Loop Gain'!B3893</f>
        <v>1959000</v>
      </c>
    </row>
    <row r="48" spans="3:5" x14ac:dyDescent="0.3">
      <c r="C48">
        <f>'TPS543C20 Loop Gain'!AI3892</f>
        <v>-66.356833945823738</v>
      </c>
      <c r="D48">
        <f>'TPS543C20 Loop Gain'!AJ3892</f>
        <v>-62.055148003105998</v>
      </c>
      <c r="E48">
        <f>'TPS543C20 Loop Gain'!B3892</f>
        <v>1958000</v>
      </c>
    </row>
    <row r="49" spans="3:5" x14ac:dyDescent="0.3">
      <c r="C49">
        <f>'TPS543C20 Loop Gain'!AI3891</f>
        <v>-66.148678306342859</v>
      </c>
      <c r="D49">
        <f>'TPS543C20 Loop Gain'!AJ3891</f>
        <v>-61.697747470832688</v>
      </c>
      <c r="E49">
        <f>'TPS543C20 Loop Gain'!B3891</f>
        <v>1957000</v>
      </c>
    </row>
    <row r="50" spans="3:5" x14ac:dyDescent="0.3">
      <c r="C50">
        <f>'TPS543C20 Loop Gain'!AI3890</f>
        <v>-65.945336586184837</v>
      </c>
      <c r="D50">
        <f>'TPS543C20 Loop Gain'!AJ3890</f>
        <v>-61.340326139327075</v>
      </c>
      <c r="E50">
        <f>'TPS543C20 Loop Gain'!B3890</f>
        <v>1956000</v>
      </c>
    </row>
    <row r="51" spans="3:5" x14ac:dyDescent="0.3">
      <c r="C51">
        <f>'TPS543C20 Loop Gain'!AI3889</f>
        <v>-65.746597691643302</v>
      </c>
      <c r="D51">
        <f>'TPS543C20 Loop Gain'!AJ3889</f>
        <v>-60.982884307454732</v>
      </c>
      <c r="E51">
        <f>'TPS543C20 Loop Gain'!B3889</f>
        <v>1955000</v>
      </c>
    </row>
    <row r="52" spans="3:5" x14ac:dyDescent="0.3">
      <c r="C52">
        <f>'TPS543C20 Loop Gain'!AI3888</f>
        <v>-65.552264458848384</v>
      </c>
      <c r="D52">
        <f>'TPS543C20 Loop Gain'!AJ3888</f>
        <v>-60.625422277959551</v>
      </c>
      <c r="E52">
        <f>'TPS543C20 Loop Gain'!B3888</f>
        <v>1954000</v>
      </c>
    </row>
    <row r="53" spans="3:5" x14ac:dyDescent="0.3">
      <c r="C53">
        <f>'TPS543C20 Loop Gain'!AI3887</f>
        <v>-65.362152455385512</v>
      </c>
      <c r="D53">
        <f>'TPS543C20 Loop Gain'!AJ3887</f>
        <v>-60.267940357442107</v>
      </c>
      <c r="E53">
        <f>'TPS543C20 Loop Gain'!B3887</f>
        <v>1953000</v>
      </c>
    </row>
    <row r="54" spans="3:5" x14ac:dyDescent="0.3">
      <c r="C54">
        <f>'TPS543C20 Loop Gain'!AI3886</f>
        <v>-65.176088908069886</v>
      </c>
      <c r="D54">
        <f>'TPS543C20 Loop Gain'!AJ3886</f>
        <v>-59.910438856288934</v>
      </c>
      <c r="E54">
        <f>'TPS543C20 Loop Gain'!B3886</f>
        <v>1952000</v>
      </c>
    </row>
    <row r="55" spans="3:5" x14ac:dyDescent="0.3">
      <c r="C55">
        <f>'TPS543C20 Loop Gain'!AI3885</f>
        <v>-64.993911741304316</v>
      </c>
      <c r="D55">
        <f>'TPS543C20 Loop Gain'!AJ3885</f>
        <v>-59.552918088649996</v>
      </c>
      <c r="E55">
        <f>'TPS543C20 Loop Gain'!B3885</f>
        <v>1951000</v>
      </c>
    </row>
    <row r="56" spans="3:5" x14ac:dyDescent="0.3">
      <c r="C56">
        <f>'TPS543C20 Loop Gain'!AI3884</f>
        <v>-64.815468712580525</v>
      </c>
      <c r="D56">
        <f>'TPS543C20 Loop Gain'!AJ3884</f>
        <v>-59.19537837237943</v>
      </c>
      <c r="E56">
        <f>'TPS543C20 Loop Gain'!B3884</f>
        <v>1950000</v>
      </c>
    </row>
    <row r="57" spans="3:5" x14ac:dyDescent="0.3">
      <c r="C57">
        <f>'TPS543C20 Loop Gain'!AI3883</f>
        <v>-64.640616633591534</v>
      </c>
      <c r="D57">
        <f>'TPS543C20 Loop Gain'!AJ3883</f>
        <v>-58.837820028983565</v>
      </c>
      <c r="E57">
        <f>'TPS543C20 Loop Gain'!B3883</f>
        <v>1949000</v>
      </c>
    </row>
    <row r="58" spans="3:5" x14ac:dyDescent="0.3">
      <c r="C58">
        <f>'TPS543C20 Loop Gain'!AI3882</f>
        <v>-64.469220666993635</v>
      </c>
      <c r="D58">
        <f>'TPS543C20 Loop Gain'!AJ3882</f>
        <v>-58.480243383589269</v>
      </c>
      <c r="E58">
        <f>'TPS543C20 Loop Gain'!B3882</f>
        <v>1948000</v>
      </c>
    </row>
    <row r="59" spans="3:5" x14ac:dyDescent="0.3">
      <c r="C59">
        <f>'TPS543C20 Loop Gain'!AI3881</f>
        <v>-64.301153690136175</v>
      </c>
      <c r="D59">
        <f>'TPS543C20 Loop Gain'!AJ3881</f>
        <v>-58.122648764874853</v>
      </c>
      <c r="E59">
        <f>'TPS543C20 Loop Gain'!B3881</f>
        <v>1947000</v>
      </c>
    </row>
    <row r="60" spans="3:5" x14ac:dyDescent="0.3">
      <c r="C60">
        <f>'TPS543C20 Loop Gain'!AI3880</f>
        <v>-64.136295718286135</v>
      </c>
      <c r="D60">
        <f>'TPS543C20 Loop Gain'!AJ3880</f>
        <v>-57.765036505039582</v>
      </c>
      <c r="E60">
        <f>'TPS543C20 Loop Gain'!B3880</f>
        <v>1946000</v>
      </c>
    </row>
    <row r="61" spans="3:5" x14ac:dyDescent="0.3">
      <c r="C61">
        <f>'TPS543C20 Loop Gain'!AI3879</f>
        <v>-63.974533380765244</v>
      </c>
      <c r="D61">
        <f>'TPS543C20 Loop Gain'!AJ3879</f>
        <v>-57.407406939745513</v>
      </c>
      <c r="E61">
        <f>'TPS543C20 Loop Gain'!B3879</f>
        <v>1945000</v>
      </c>
    </row>
    <row r="62" spans="3:5" x14ac:dyDescent="0.3">
      <c r="C62">
        <f>'TPS543C20 Loop Gain'!AI3878</f>
        <v>-63.815759444290649</v>
      </c>
      <c r="D62">
        <f>'TPS543C20 Loop Gain'!AJ3878</f>
        <v>-57.049760408055974</v>
      </c>
      <c r="E62">
        <f>'TPS543C20 Loop Gain'!B3878</f>
        <v>1944000</v>
      </c>
    </row>
    <row r="63" spans="3:5" x14ac:dyDescent="0.3">
      <c r="C63">
        <f>'TPS543C20 Loop Gain'!AI3877</f>
        <v>-63.659872378515644</v>
      </c>
      <c r="D63">
        <f>'TPS543C20 Loop Gain'!AJ3877</f>
        <v>-56.692097252407464</v>
      </c>
      <c r="E63">
        <f>'TPS543C20 Loop Gain'!B3877</f>
        <v>1943000</v>
      </c>
    </row>
    <row r="64" spans="3:5" x14ac:dyDescent="0.3">
      <c r="C64">
        <f>'TPS543C20 Loop Gain'!AI3876</f>
        <v>-63.506775959340189</v>
      </c>
      <c r="D64">
        <f>'TPS543C20 Loop Gain'!AJ3876</f>
        <v>-56.334417818531492</v>
      </c>
      <c r="E64">
        <f>'TPS543C20 Loop Gain'!B3876</f>
        <v>1942000</v>
      </c>
    </row>
    <row r="65" spans="3:5" x14ac:dyDescent="0.3">
      <c r="C65">
        <f>'TPS543C20 Loop Gain'!AI3875</f>
        <v>-63.356378906148592</v>
      </c>
      <c r="D65">
        <f>'TPS543C20 Loop Gain'!AJ3875</f>
        <v>-55.976722455426049</v>
      </c>
      <c r="E65">
        <f>'TPS543C20 Loop Gain'!B3875</f>
        <v>1941000</v>
      </c>
    </row>
    <row r="66" spans="3:5" x14ac:dyDescent="0.3">
      <c r="C66">
        <f>'TPS543C20 Loop Gain'!AI3874</f>
        <v>-63.208594549519773</v>
      </c>
      <c r="D66">
        <f>'TPS543C20 Loop Gain'!AJ3874</f>
        <v>-55.619011515279709</v>
      </c>
      <c r="E66">
        <f>'TPS543C20 Loop Gain'!B3874</f>
        <v>1940000</v>
      </c>
    </row>
    <row r="67" spans="3:5" x14ac:dyDescent="0.3">
      <c r="C67">
        <f>'TPS543C20 Loop Gain'!AI3873</f>
        <v>-63.063340526419239</v>
      </c>
      <c r="D67">
        <f>'TPS543C20 Loop Gain'!AJ3873</f>
        <v>-55.261285353435213</v>
      </c>
      <c r="E67">
        <f>'TPS543C20 Loop Gain'!B3873</f>
        <v>1939000</v>
      </c>
    </row>
    <row r="68" spans="3:5" x14ac:dyDescent="0.3">
      <c r="C68">
        <f>'TPS543C20 Loop Gain'!AI3872</f>
        <v>-62.920538500165591</v>
      </c>
      <c r="D68">
        <f>'TPS543C20 Loop Gain'!AJ3872</f>
        <v>-54.903544328328174</v>
      </c>
      <c r="E68">
        <f>'TPS543C20 Loop Gain'!B3872</f>
        <v>1938000</v>
      </c>
    </row>
    <row r="69" spans="3:5" x14ac:dyDescent="0.3">
      <c r="C69">
        <f>'TPS543C20 Loop Gain'!AI3871</f>
        <v>-62.780113902804132</v>
      </c>
      <c r="D69">
        <f>'TPS543C20 Loop Gain'!AJ3871</f>
        <v>-54.545788801422923</v>
      </c>
      <c r="E69">
        <f>'TPS543C20 Loop Gain'!B3871</f>
        <v>1937000</v>
      </c>
    </row>
    <row r="70" spans="3:5" x14ac:dyDescent="0.3">
      <c r="C70">
        <f>'TPS543C20 Loop Gain'!AI3870</f>
        <v>-62.641995697777645</v>
      </c>
      <c r="D70">
        <f>'TPS543C20 Loop Gain'!AJ3870</f>
        <v>-54.188019137174997</v>
      </c>
      <c r="E70">
        <f>'TPS543C20 Loop Gain'!B3870</f>
        <v>1936000</v>
      </c>
    </row>
    <row r="71" spans="3:5" x14ac:dyDescent="0.3">
      <c r="C71">
        <f>'TPS543C20 Loop Gain'!AI3869</f>
        <v>-62.506116160984</v>
      </c>
      <c r="D71">
        <f>'TPS543C20 Loop Gain'!AJ3869</f>
        <v>-53.8302357029524</v>
      </c>
      <c r="E71">
        <f>'TPS543C20 Loop Gain'!B3869</f>
        <v>1935000</v>
      </c>
    </row>
    <row r="72" spans="3:5" x14ac:dyDescent="0.3">
      <c r="C72">
        <f>'TPS543C20 Loop Gain'!AI3868</f>
        <v>-62.372410678563305</v>
      </c>
      <c r="D72">
        <f>'TPS543C20 Loop Gain'!AJ3868</f>
        <v>-53.472438868999134</v>
      </c>
      <c r="E72">
        <f>'TPS543C20 Loop Gain'!B3868</f>
        <v>1934000</v>
      </c>
    </row>
    <row r="73" spans="3:5" x14ac:dyDescent="0.3">
      <c r="C73">
        <f>'TPS543C20 Loop Gain'!AI3867</f>
        <v>-62.240817559882835</v>
      </c>
      <c r="D73">
        <f>'TPS543C20 Loop Gain'!AJ3867</f>
        <v>-53.11462900836792</v>
      </c>
      <c r="E73">
        <f>'TPS543C20 Loop Gain'!B3867</f>
        <v>1933000</v>
      </c>
    </row>
    <row r="74" spans="3:5" x14ac:dyDescent="0.3">
      <c r="C74">
        <f>'TPS543C20 Loop Gain'!AI3866</f>
        <v>-62.111277864375367</v>
      </c>
      <c r="D74">
        <f>'TPS543C20 Loop Gain'!AJ3866</f>
        <v>-52.756806496852448</v>
      </c>
      <c r="E74">
        <f>'TPS543C20 Loop Gain'!B3866</f>
        <v>1932000</v>
      </c>
    </row>
    <row r="75" spans="3:5" x14ac:dyDescent="0.3">
      <c r="C75">
        <f>'TPS543C20 Loop Gain'!AI3865</f>
        <v>-61.983735241030246</v>
      </c>
      <c r="D75">
        <f>'TPS543C20 Loop Gain'!AJ3865</f>
        <v>-52.398971712949638</v>
      </c>
      <c r="E75">
        <f>'TPS543C20 Loop Gain'!B3865</f>
        <v>1931000</v>
      </c>
    </row>
    <row r="76" spans="3:5" x14ac:dyDescent="0.3">
      <c r="C76">
        <f>'TPS543C20 Loop Gain'!AI3864</f>
        <v>-61.858135779418248</v>
      </c>
      <c r="D76">
        <f>'TPS543C20 Loop Gain'!AJ3864</f>
        <v>-52.04112503777651</v>
      </c>
      <c r="E76">
        <f>'TPS543C20 Loop Gain'!B3864</f>
        <v>1930000</v>
      </c>
    </row>
    <row r="77" spans="3:5" x14ac:dyDescent="0.3">
      <c r="C77">
        <f>'TPS543C20 Loop Gain'!AI3863</f>
        <v>-61.734427871299047</v>
      </c>
      <c r="D77">
        <f>'TPS543C20 Loop Gain'!AJ3863</f>
        <v>-51.683266855030467</v>
      </c>
      <c r="E77">
        <f>'TPS543C20 Loop Gain'!B3863</f>
        <v>1929000</v>
      </c>
    </row>
    <row r="78" spans="3:5" x14ac:dyDescent="0.3">
      <c r="C78">
        <f>'TPS543C20 Loop Gain'!AI3862</f>
        <v>-61.612562081897579</v>
      </c>
      <c r="D78">
        <f>'TPS543C20 Loop Gain'!AJ3862</f>
        <v>-51.325397550919604</v>
      </c>
      <c r="E78">
        <f>'TPS543C20 Loop Gain'!B3862</f>
        <v>1928000</v>
      </c>
    </row>
    <row r="79" spans="3:5" x14ac:dyDescent="0.3">
      <c r="C79">
        <f>'TPS543C20 Loop Gain'!AI3861</f>
        <v>-61.492491030060414</v>
      </c>
      <c r="D79">
        <f>'TPS543C20 Loop Gain'!AJ3861</f>
        <v>-50.967517514092258</v>
      </c>
      <c r="E79">
        <f>'TPS543C20 Loop Gain'!B3861</f>
        <v>1927000</v>
      </c>
    </row>
    <row r="80" spans="3:5" x14ac:dyDescent="0.3">
      <c r="C80">
        <f>'TPS543C20 Loop Gain'!AI3860</f>
        <v>-61.374169276575017</v>
      </c>
      <c r="D80">
        <f>'TPS543C20 Loop Gain'!AJ3860</f>
        <v>-50.609627135597606</v>
      </c>
      <c r="E80">
        <f>'TPS543C20 Loop Gain'!B3860</f>
        <v>1926000</v>
      </c>
    </row>
    <row r="81" spans="3:5" x14ac:dyDescent="0.3">
      <c r="C81">
        <f>'TPS543C20 Loop Gain'!AI3859</f>
        <v>-61.257553219972152</v>
      </c>
      <c r="D81">
        <f>'TPS543C20 Loop Gain'!AJ3859</f>
        <v>-50.251726808797173</v>
      </c>
      <c r="E81">
        <f>'TPS543C20 Loop Gain'!B3859</f>
        <v>1925000</v>
      </c>
    </row>
    <row r="82" spans="3:5" x14ac:dyDescent="0.3">
      <c r="C82">
        <f>'TPS543C20 Loop Gain'!AI3858</f>
        <v>-61.142600999243356</v>
      </c>
      <c r="D82">
        <f>'TPS543C20 Loop Gain'!AJ3858</f>
        <v>-49.893816929324892</v>
      </c>
      <c r="E82">
        <f>'TPS543C20 Loop Gain'!B3858</f>
        <v>1924000</v>
      </c>
    </row>
    <row r="83" spans="3:5" x14ac:dyDescent="0.3">
      <c r="C83">
        <f>'TPS543C20 Loop Gain'!AI3857</f>
        <v>-61.02927240291001</v>
      </c>
      <c r="D83">
        <f>'TPS543C20 Loop Gain'!AJ3857</f>
        <v>-49.535897895014052</v>
      </c>
      <c r="E83">
        <f>'TPS543C20 Loop Gain'!B3857</f>
        <v>1923000</v>
      </c>
    </row>
    <row r="84" spans="3:5" x14ac:dyDescent="0.3">
      <c r="C84">
        <f>'TPS543C20 Loop Gain'!AI3856</f>
        <v>-60.917528783959384</v>
      </c>
      <c r="D84">
        <f>'TPS543C20 Loop Gain'!AJ3856</f>
        <v>-49.17797010582499</v>
      </c>
      <c r="E84">
        <f>'TPS543C20 Loop Gain'!B3856</f>
        <v>1922000</v>
      </c>
    </row>
    <row r="85" spans="3:5" x14ac:dyDescent="0.3">
      <c r="C85">
        <f>'TPS543C20 Loop Gain'!AI3855</f>
        <v>-60.807332980208734</v>
      </c>
      <c r="D85">
        <f>'TPS543C20 Loop Gain'!AJ3855</f>
        <v>-48.820033963800739</v>
      </c>
      <c r="E85">
        <f>'TPS543C20 Loop Gain'!B3855</f>
        <v>1921000</v>
      </c>
    </row>
    <row r="86" spans="3:5" x14ac:dyDescent="0.3">
      <c r="C86">
        <f>'TPS543C20 Loop Gain'!AI3854</f>
        <v>-60.698649239667155</v>
      </c>
      <c r="D86">
        <f>'TPS543C20 Loop Gain'!AJ3854</f>
        <v>-48.462089872980421</v>
      </c>
      <c r="E86">
        <f>'TPS543C20 Loop Gain'!B3854</f>
        <v>1920000</v>
      </c>
    </row>
    <row r="87" spans="3:5" x14ac:dyDescent="0.3">
      <c r="C87">
        <f>'TPS543C20 Loop Gain'!AI3853</f>
        <v>-60.591443150546844</v>
      </c>
      <c r="D87">
        <f>'TPS543C20 Loop Gain'!AJ3853</f>
        <v>-48.104138239355549</v>
      </c>
      <c r="E87">
        <f>'TPS543C20 Loop Gain'!B3853</f>
        <v>1919000</v>
      </c>
    </row>
    <row r="88" spans="3:5" x14ac:dyDescent="0.3">
      <c r="C88">
        <f>'TPS543C20 Loop Gain'!AI3852</f>
        <v>-60.485681575557102</v>
      </c>
      <c r="D88">
        <f>'TPS543C20 Loop Gain'!AJ3852</f>
        <v>-47.746179470783062</v>
      </c>
      <c r="E88">
        <f>'TPS543C20 Loop Gain'!B3852</f>
        <v>1918000</v>
      </c>
    </row>
    <row r="89" spans="3:5" x14ac:dyDescent="0.3">
      <c r="C89">
        <f>'TPS543C20 Loop Gain'!AI3851</f>
        <v>-60.381332590193168</v>
      </c>
      <c r="D89">
        <f>'TPS543C20 Loop Gain'!AJ3851</f>
        <v>-47.388213976938182</v>
      </c>
      <c r="E89">
        <f>'TPS543C20 Loop Gain'!B3851</f>
        <v>1917000</v>
      </c>
    </row>
    <row r="90" spans="3:5" x14ac:dyDescent="0.3">
      <c r="C90">
        <f>'TPS543C20 Loop Gain'!AI3850</f>
        <v>-60.278365424713947</v>
      </c>
      <c r="D90">
        <f>'TPS543C20 Loop Gain'!AJ3850</f>
        <v>-47.030242169240516</v>
      </c>
      <c r="E90">
        <f>'TPS543C20 Loop Gain'!B3850</f>
        <v>1916000</v>
      </c>
    </row>
    <row r="91" spans="3:5" x14ac:dyDescent="0.3">
      <c r="C91">
        <f>'TPS543C20 Loop Gain'!AI3849</f>
        <v>-60.176750409553996</v>
      </c>
      <c r="D91">
        <f>'TPS543C20 Loop Gain'!AJ3849</f>
        <v>-46.672264460777441</v>
      </c>
      <c r="E91">
        <f>'TPS543C20 Loop Gain'!B3849</f>
        <v>1915000</v>
      </c>
    </row>
    <row r="92" spans="3:5" x14ac:dyDescent="0.3">
      <c r="C92">
        <f>'TPS543C20 Loop Gain'!AI3848</f>
        <v>-60.076458923936556</v>
      </c>
      <c r="D92">
        <f>'TPS543C20 Loop Gain'!AJ3848</f>
        <v>-46.314281266257318</v>
      </c>
      <c r="E92">
        <f>'TPS543C20 Loop Gain'!B3848</f>
        <v>1914000</v>
      </c>
    </row>
    <row r="93" spans="3:5" x14ac:dyDescent="0.3">
      <c r="C93">
        <f>'TPS543C20 Loop Gain'!AI3847</f>
        <v>-59.977463347447078</v>
      </c>
      <c r="D93">
        <f>'TPS543C20 Loop Gain'!AJ3847</f>
        <v>-45.956293001921082</v>
      </c>
      <c r="E93">
        <f>'TPS543C20 Loop Gain'!B3847</f>
        <v>1913000</v>
      </c>
    </row>
    <row r="94" spans="3:5" x14ac:dyDescent="0.3">
      <c r="C94">
        <f>'TPS543C20 Loop Gain'!AI3846</f>
        <v>-59.879737014385512</v>
      </c>
      <c r="D94">
        <f>'TPS543C20 Loop Gain'!AJ3846</f>
        <v>-45.598300085490123</v>
      </c>
      <c r="E94">
        <f>'TPS543C20 Loop Gain'!B3846</f>
        <v>1912000</v>
      </c>
    </row>
    <row r="95" spans="3:5" x14ac:dyDescent="0.3">
      <c r="C95">
        <f>'TPS543C20 Loop Gain'!AI3845</f>
        <v>-59.783254170692395</v>
      </c>
      <c r="D95">
        <f>'TPS543C20 Loop Gain'!AJ3845</f>
        <v>-45.240302936093308</v>
      </c>
      <c r="E95">
        <f>'TPS543C20 Loop Gain'!B3845</f>
        <v>1911000</v>
      </c>
    </row>
    <row r="96" spans="3:5" x14ac:dyDescent="0.3">
      <c r="C96">
        <f>'TPS543C20 Loop Gain'!AI3844</f>
        <v>-59.68798993328172</v>
      </c>
      <c r="D96">
        <f>'TPS543C20 Loop Gain'!AJ3844</f>
        <v>-44.882301974188643</v>
      </c>
      <c r="E96">
        <f>'TPS543C20 Loop Gain'!B3844</f>
        <v>1910000</v>
      </c>
    </row>
    <row r="97" spans="3:5" x14ac:dyDescent="0.3">
      <c r="C97">
        <f>'TPS543C20 Loop Gain'!AI3843</f>
        <v>-59.593920251629015</v>
      </c>
      <c r="D97">
        <f>'TPS543C20 Loop Gain'!AJ3843</f>
        <v>-44.524297621513035</v>
      </c>
      <c r="E97">
        <f>'TPS543C20 Loop Gain'!B3843</f>
        <v>1909000</v>
      </c>
    </row>
    <row r="98" spans="3:5" x14ac:dyDescent="0.3">
      <c r="C98">
        <f>'TPS543C20 Loop Gain'!AI3842</f>
        <v>-59.501021871449183</v>
      </c>
      <c r="D98">
        <f>'TPS543C20 Loop Gain'!AJ3842</f>
        <v>-44.166290300991605</v>
      </c>
      <c r="E98">
        <f>'TPS543C20 Loop Gain'!B3842</f>
        <v>1908000</v>
      </c>
    </row>
    <row r="99" spans="3:5" x14ac:dyDescent="0.3">
      <c r="C99">
        <f>'TPS543C20 Loop Gain'!AI3841</f>
        <v>-59.409272300349457</v>
      </c>
      <c r="D99">
        <f>'TPS543C20 Loop Gain'!AJ3841</f>
        <v>-43.80828043668798</v>
      </c>
      <c r="E99">
        <f>'TPS543C20 Loop Gain'!B3841</f>
        <v>1907000</v>
      </c>
    </row>
    <row r="100" spans="3:5" x14ac:dyDescent="0.3">
      <c r="C100">
        <f>'TPS543C20 Loop Gain'!AI3840</f>
        <v>-59.318649775312764</v>
      </c>
      <c r="D100">
        <f>'TPS543C20 Loop Gain'!AJ3840</f>
        <v>-43.450268453724668</v>
      </c>
      <c r="E100">
        <f>'TPS543C20 Loop Gain'!B3840</f>
        <v>1906000</v>
      </c>
    </row>
    <row r="101" spans="3:5" x14ac:dyDescent="0.3">
      <c r="C101">
        <f>'TPS543C20 Loop Gain'!AI3839</f>
        <v>-59.229133231903283</v>
      </c>
      <c r="D101">
        <f>'TPS543C20 Loop Gain'!AJ3839</f>
        <v>-43.09225477820614</v>
      </c>
      <c r="E101">
        <f>'TPS543C20 Loop Gain'!B3839</f>
        <v>1905000</v>
      </c>
    </row>
    <row r="102" spans="3:5" x14ac:dyDescent="0.3">
      <c r="C102">
        <f>'TPS543C20 Loop Gain'!AI3838</f>
        <v>-59.140702275092053</v>
      </c>
      <c r="D102">
        <f>'TPS543C20 Loop Gain'!AJ3838</f>
        <v>-42.734239837167515</v>
      </c>
      <c r="E102">
        <f>'TPS543C20 Loop Gain'!B3838</f>
        <v>1904000</v>
      </c>
    </row>
    <row r="103" spans="3:5" x14ac:dyDescent="0.3">
      <c r="C103">
        <f>'TPS543C20 Loop Gain'!AI3837</f>
        <v>-59.053337151585659</v>
      </c>
      <c r="D103">
        <f>'TPS543C20 Loop Gain'!AJ3837</f>
        <v>-42.376224058479494</v>
      </c>
      <c r="E103">
        <f>'TPS543C20 Loop Gain'!B3837</f>
        <v>1903000</v>
      </c>
    </row>
    <row r="104" spans="3:5" x14ac:dyDescent="0.3">
      <c r="C104">
        <f>'TPS543C20 Loop Gain'!AI3836</f>
        <v>-58.967018723584289</v>
      </c>
      <c r="D104">
        <f>'TPS543C20 Loop Gain'!AJ3836</f>
        <v>-42.018207870800708</v>
      </c>
      <c r="E104">
        <f>'TPS543C20 Loop Gain'!B3836</f>
        <v>1902000</v>
      </c>
    </row>
    <row r="105" spans="3:5" x14ac:dyDescent="0.3">
      <c r="C105">
        <f>'TPS543C20 Loop Gain'!AI3835</f>
        <v>-58.881728443867075</v>
      </c>
      <c r="D105">
        <f>'TPS543C20 Loop Gain'!AJ3835</f>
        <v>-41.66019170349599</v>
      </c>
      <c r="E105">
        <f>'TPS543C20 Loop Gain'!B3835</f>
        <v>1901000</v>
      </c>
    </row>
    <row r="106" spans="3:5" x14ac:dyDescent="0.3">
      <c r="C106">
        <f>'TPS543C20 Loop Gain'!AI3834</f>
        <v>-58.797448332131445</v>
      </c>
      <c r="D106">
        <f>'TPS543C20 Loop Gain'!AJ3834</f>
        <v>-41.30217598655625</v>
      </c>
      <c r="E106">
        <f>'TPS543C20 Loop Gain'!B3834</f>
        <v>1900000</v>
      </c>
    </row>
    <row r="107" spans="3:5" x14ac:dyDescent="0.3">
      <c r="C107">
        <f>'TPS543C20 Loop Gain'!AI3833</f>
        <v>-58.714160952515158</v>
      </c>
      <c r="D107">
        <f>'TPS543C20 Loop Gain'!AJ3833</f>
        <v>-40.944161150546755</v>
      </c>
      <c r="E107">
        <f>'TPS543C20 Loop Gain'!B3833</f>
        <v>1899000</v>
      </c>
    </row>
    <row r="108" spans="3:5" x14ac:dyDescent="0.3">
      <c r="C108">
        <f>'TPS543C20 Loop Gain'!AI3832</f>
        <v>-58.631849392219635</v>
      </c>
      <c r="D108">
        <f>'TPS543C20 Loop Gain'!AJ3832</f>
        <v>-40.586147626514901</v>
      </c>
      <c r="E108">
        <f>'TPS543C20 Loop Gain'!B3832</f>
        <v>1898000</v>
      </c>
    </row>
    <row r="109" spans="3:5" x14ac:dyDescent="0.3">
      <c r="C109">
        <f>'TPS543C20 Loop Gain'!AI3831</f>
        <v>-58.550497241185788</v>
      </c>
      <c r="D109">
        <f>'TPS543C20 Loop Gain'!AJ3831</f>
        <v>-40.228135845935441</v>
      </c>
      <c r="E109">
        <f>'TPS543C20 Loop Gain'!B3831</f>
        <v>1897000</v>
      </c>
    </row>
    <row r="110" spans="3:5" x14ac:dyDescent="0.3">
      <c r="C110">
        <f>'TPS543C20 Loop Gain'!AI3830</f>
        <v>-58.470088572745865</v>
      </c>
      <c r="D110">
        <f>'TPS543C20 Loop Gain'!AJ3830</f>
        <v>-39.870126240631947</v>
      </c>
      <c r="E110">
        <f>'TPS543C20 Loop Gain'!B3830</f>
        <v>1896000</v>
      </c>
    </row>
    <row r="111" spans="3:5" x14ac:dyDescent="0.3">
      <c r="C111">
        <f>'TPS543C20 Loop Gain'!AI3829</f>
        <v>-58.390607925204066</v>
      </c>
      <c r="D111">
        <f>'TPS543C20 Loop Gain'!AJ3829</f>
        <v>-39.512119242693188</v>
      </c>
      <c r="E111">
        <f>'TPS543C20 Loop Gain'!B3829</f>
        <v>1895000</v>
      </c>
    </row>
    <row r="112" spans="3:5" x14ac:dyDescent="0.3">
      <c r="C112">
        <f>'TPS543C20 Loop Gain'!AI3828</f>
        <v>-58.312040284296387</v>
      </c>
      <c r="D112">
        <f>'TPS543C20 Loop Gain'!AJ3828</f>
        <v>-39.154115284424932</v>
      </c>
      <c r="E112">
        <f>'TPS543C20 Loop Gain'!B3828</f>
        <v>1894000</v>
      </c>
    </row>
    <row r="113" spans="3:5" x14ac:dyDescent="0.3">
      <c r="C113">
        <f>'TPS543C20 Loop Gain'!AI3827</f>
        <v>-58.234371066466352</v>
      </c>
      <c r="D113">
        <f>'TPS543C20 Loop Gain'!AJ3827</f>
        <v>-38.796114798251061</v>
      </c>
      <c r="E113">
        <f>'TPS543C20 Loop Gain'!B3827</f>
        <v>1893000</v>
      </c>
    </row>
    <row r="114" spans="3:5" x14ac:dyDescent="0.3">
      <c r="C114">
        <f>'TPS543C20 Loop Gain'!AI3826</f>
        <v>-58.157586102929699</v>
      </c>
      <c r="D114">
        <f>'TPS543C20 Loop Gain'!AJ3826</f>
        <v>-38.438118216665039</v>
      </c>
      <c r="E114">
        <f>'TPS543C20 Loop Gain'!B3826</f>
        <v>1892000</v>
      </c>
    </row>
    <row r="115" spans="3:5" x14ac:dyDescent="0.3">
      <c r="C115">
        <f>'TPS543C20 Loop Gain'!AI3825</f>
        <v>-58.08167162446513</v>
      </c>
      <c r="D115">
        <f>'TPS543C20 Loop Gain'!AJ3825</f>
        <v>-38.080125972135221</v>
      </c>
      <c r="E115">
        <f>'TPS543C20 Loop Gain'!B3825</f>
        <v>1891000</v>
      </c>
    </row>
    <row r="116" spans="3:5" x14ac:dyDescent="0.3">
      <c r="C116">
        <f>'TPS543C20 Loop Gain'!AI3824</f>
        <v>-58.006614246910395</v>
      </c>
      <c r="D116">
        <f>'TPS543C20 Loop Gain'!AJ3824</f>
        <v>-37.722138497050814</v>
      </c>
      <c r="E116">
        <f>'TPS543C20 Loop Gain'!B3824</f>
        <v>1890000</v>
      </c>
    </row>
    <row r="117" spans="3:5" x14ac:dyDescent="0.3">
      <c r="C117">
        <f>'TPS543C20 Loop Gain'!AI3823</f>
        <v>-57.932400957308644</v>
      </c>
      <c r="D117">
        <f>'TPS543C20 Loop Gain'!AJ3823</f>
        <v>-37.364156223640968</v>
      </c>
      <c r="E117">
        <f>'TPS543C20 Loop Gain'!B3823</f>
        <v>1889000</v>
      </c>
    </row>
    <row r="118" spans="3:5" x14ac:dyDescent="0.3">
      <c r="C118">
        <f>'TPS543C20 Loop Gain'!AI3822</f>
        <v>-57.859019100679106</v>
      </c>
      <c r="D118">
        <f>'TPS543C20 Loop Gain'!AJ3822</f>
        <v>-37.006179583893939</v>
      </c>
      <c r="E118">
        <f>'TPS543C20 Loop Gain'!B3822</f>
        <v>1888000</v>
      </c>
    </row>
    <row r="119" spans="3:5" x14ac:dyDescent="0.3">
      <c r="C119">
        <f>'TPS543C20 Loop Gain'!AI3821</f>
        <v>-57.78645636738198</v>
      </c>
      <c r="D119">
        <f>'TPS543C20 Loop Gain'!AJ3821</f>
        <v>-36.648209009502033</v>
      </c>
      <c r="E119">
        <f>'TPS543C20 Loop Gain'!B3821</f>
        <v>1887000</v>
      </c>
    </row>
    <row r="120" spans="3:5" x14ac:dyDescent="0.3">
      <c r="C120">
        <f>'TPS543C20 Loop Gain'!AI3820</f>
        <v>-57.714700781033315</v>
      </c>
      <c r="D120">
        <f>'TPS543C20 Loop Gain'!AJ3820</f>
        <v>-36.290244931768612</v>
      </c>
      <c r="E120">
        <f>'TPS543C20 Loop Gain'!B3820</f>
        <v>1886000</v>
      </c>
    </row>
    <row r="121" spans="3:5" x14ac:dyDescent="0.3">
      <c r="C121">
        <f>'TPS543C20 Loop Gain'!AI3819</f>
        <v>-57.643740686956377</v>
      </c>
      <c r="D121">
        <f>'TPS543C20 Loop Gain'!AJ3819</f>
        <v>-35.932287781554479</v>
      </c>
      <c r="E121">
        <f>'TPS543C20 Loop Gain'!B3819</f>
        <v>1885000</v>
      </c>
    </row>
    <row r="122" spans="3:5" x14ac:dyDescent="0.3">
      <c r="C122">
        <f>'TPS543C20 Loop Gain'!AI3818</f>
        <v>-57.573564741130518</v>
      </c>
      <c r="D122">
        <f>'TPS543C20 Loop Gain'!AJ3818</f>
        <v>-35.574337989193587</v>
      </c>
      <c r="E122">
        <f>'TPS543C20 Loop Gain'!B3818</f>
        <v>1884000</v>
      </c>
    </row>
    <row r="123" spans="3:5" x14ac:dyDescent="0.3">
      <c r="C123">
        <f>'TPS543C20 Loop Gain'!AI3817</f>
        <v>-57.504161899614736</v>
      </c>
      <c r="D123">
        <f>'TPS543C20 Loop Gain'!AJ3817</f>
        <v>-35.216395984415385</v>
      </c>
      <c r="E123">
        <f>'TPS543C20 Loop Gain'!B3817</f>
        <v>1883000</v>
      </c>
    </row>
    <row r="124" spans="3:5" x14ac:dyDescent="0.3">
      <c r="C124">
        <f>'TPS543C20 Loop Gain'!AI3816</f>
        <v>-57.435521408428414</v>
      </c>
      <c r="D124">
        <f>'TPS543C20 Loop Gain'!AJ3816</f>
        <v>-34.858462196289423</v>
      </c>
      <c r="E124">
        <f>'TPS543C20 Loop Gain'!B3816</f>
        <v>1882000</v>
      </c>
    </row>
    <row r="125" spans="3:5" x14ac:dyDescent="0.3">
      <c r="C125">
        <f>'TPS543C20 Loop Gain'!AI3815</f>
        <v>-57.367632793852295</v>
      </c>
      <c r="D125">
        <f>'TPS543C20 Loop Gain'!AJ3815</f>
        <v>-34.50053705313001</v>
      </c>
      <c r="E125">
        <f>'TPS543C20 Loop Gain'!B3815</f>
        <v>1881000</v>
      </c>
    </row>
    <row r="126" spans="3:5" x14ac:dyDescent="0.3">
      <c r="C126">
        <f>'TPS543C20 Loop Gain'!AI3814</f>
        <v>-57.300485853145702</v>
      </c>
      <c r="D126">
        <f>'TPS543C20 Loop Gain'!AJ3814</f>
        <v>-34.142620982444285</v>
      </c>
      <c r="E126">
        <f>'TPS543C20 Loop Gain'!B3814</f>
        <v>1880000</v>
      </c>
    </row>
    <row r="127" spans="3:5" x14ac:dyDescent="0.3">
      <c r="C127">
        <f>'TPS543C20 Loop Gain'!AI3813</f>
        <v>-57.234070645643243</v>
      </c>
      <c r="D127">
        <f>'TPS543C20 Loop Gain'!AJ3813</f>
        <v>-33.784714410849929</v>
      </c>
      <c r="E127">
        <f>'TPS543C20 Loop Gain'!B3813</f>
        <v>1879000</v>
      </c>
    </row>
    <row r="128" spans="3:5" x14ac:dyDescent="0.3">
      <c r="C128">
        <f>'TPS543C20 Loop Gain'!AI3812</f>
        <v>-57.168377484222233</v>
      </c>
      <c r="D128">
        <f>'TPS543C20 Loop Gain'!AJ3812</f>
        <v>-33.426817763994165</v>
      </c>
      <c r="E128">
        <f>'TPS543C20 Loop Gain'!B3812</f>
        <v>1878000</v>
      </c>
    </row>
    <row r="129" spans="3:5" x14ac:dyDescent="0.3">
      <c r="C129">
        <f>'TPS543C20 Loop Gain'!AI3811</f>
        <v>-57.103396927122091</v>
      </c>
      <c r="D129">
        <f>'TPS543C20 Loop Gain'!AJ3811</f>
        <v>-33.068931466501617</v>
      </c>
      <c r="E129">
        <f>'TPS543C20 Loop Gain'!B3811</f>
        <v>1877000</v>
      </c>
    </row>
    <row r="130" spans="3:5" x14ac:dyDescent="0.3">
      <c r="C130">
        <f>'TPS543C20 Loop Gain'!AI3810</f>
        <v>-57.039119770091766</v>
      </c>
      <c r="D130">
        <f>'TPS543C20 Loop Gain'!AJ3810</f>
        <v>-32.711055941877696</v>
      </c>
      <c r="E130">
        <f>'TPS543C20 Loop Gain'!B3810</f>
        <v>1876000</v>
      </c>
    </row>
    <row r="131" spans="3:5" x14ac:dyDescent="0.3">
      <c r="C131">
        <f>'TPS543C20 Loop Gain'!AI3809</f>
        <v>-56.975537038859244</v>
      </c>
      <c r="D131">
        <f>'TPS543C20 Loop Gain'!AJ3809</f>
        <v>-32.353191612458666</v>
      </c>
      <c r="E131">
        <f>'TPS543C20 Loop Gain'!B3809</f>
        <v>1875000</v>
      </c>
    </row>
    <row r="132" spans="3:5" x14ac:dyDescent="0.3">
      <c r="C132">
        <f>'TPS543C20 Loop Gain'!AI3808</f>
        <v>-56.912639981899133</v>
      </c>
      <c r="D132">
        <f>'TPS543C20 Loop Gain'!AJ3808</f>
        <v>-31.995338899327827</v>
      </c>
      <c r="E132">
        <f>'TPS543C20 Loop Gain'!B3808</f>
        <v>1874000</v>
      </c>
    </row>
    <row r="133" spans="3:5" x14ac:dyDescent="0.3">
      <c r="C133">
        <f>'TPS543C20 Loop Gain'!AI3807</f>
        <v>-56.850420063487299</v>
      </c>
      <c r="D133">
        <f>'TPS543C20 Loop Gain'!AJ3807</f>
        <v>-31.637498222236889</v>
      </c>
      <c r="E133">
        <f>'TPS543C20 Loop Gain'!B3807</f>
        <v>1873000</v>
      </c>
    </row>
    <row r="134" spans="3:5" x14ac:dyDescent="0.3">
      <c r="C134">
        <f>'TPS543C20 Loop Gain'!AI3806</f>
        <v>-56.788868957034673</v>
      </c>
      <c r="D134">
        <f>'TPS543C20 Loop Gain'!AJ3806</f>
        <v>-31.279669999553846</v>
      </c>
      <c r="E134">
        <f>'TPS543C20 Loop Gain'!B3806</f>
        <v>1872000</v>
      </c>
    </row>
    <row r="135" spans="3:5" x14ac:dyDescent="0.3">
      <c r="C135">
        <f>'TPS543C20 Loop Gain'!AI3805</f>
        <v>-56.727978538674584</v>
      </c>
      <c r="D135">
        <f>'TPS543C20 Loop Gain'!AJ3805</f>
        <v>-30.921854648167727</v>
      </c>
      <c r="E135">
        <f>'TPS543C20 Loop Gain'!B3805</f>
        <v>1871000</v>
      </c>
    </row>
    <row r="136" spans="3:5" x14ac:dyDescent="0.3">
      <c r="C136">
        <f>'TPS543C20 Loop Gain'!AI3804</f>
        <v>-56.667740881106624</v>
      </c>
      <c r="D136">
        <f>'TPS543C20 Loop Gain'!AJ3804</f>
        <v>-30.564052583439935</v>
      </c>
      <c r="E136">
        <f>'TPS543C20 Loop Gain'!B3804</f>
        <v>1870000</v>
      </c>
    </row>
    <row r="137" spans="3:5" x14ac:dyDescent="0.3">
      <c r="C137">
        <f>'TPS543C20 Loop Gain'!AI3803</f>
        <v>-56.608148247672034</v>
      </c>
      <c r="D137">
        <f>'TPS543C20 Loop Gain'!AJ3803</f>
        <v>-30.206264219110828</v>
      </c>
      <c r="E137">
        <f>'TPS543C20 Loop Gain'!B3803</f>
        <v>1869000</v>
      </c>
    </row>
    <row r="138" spans="3:5" x14ac:dyDescent="0.3">
      <c r="C138">
        <f>'TPS543C20 Loop Gain'!AI3802</f>
        <v>-56.549193086660992</v>
      </c>
      <c r="D138">
        <f>'TPS543C20 Loop Gain'!AJ3802</f>
        <v>-29.848489967248444</v>
      </c>
      <c r="E138">
        <f>'TPS543C20 Loop Gain'!B3802</f>
        <v>1868000</v>
      </c>
    </row>
    <row r="139" spans="3:5" x14ac:dyDescent="0.3">
      <c r="C139">
        <f>'TPS543C20 Loop Gain'!AI3801</f>
        <v>-56.490868025833514</v>
      </c>
      <c r="D139">
        <f>'TPS543C20 Loop Gain'!AJ3801</f>
        <v>-29.490730238167192</v>
      </c>
      <c r="E139">
        <f>'TPS543C20 Loop Gain'!B3801</f>
        <v>1867000</v>
      </c>
    </row>
    <row r="140" spans="3:5" x14ac:dyDescent="0.3">
      <c r="C140">
        <f>'TPS543C20 Loop Gain'!AI3800</f>
        <v>-56.433165867146464</v>
      </c>
      <c r="D140">
        <f>'TPS543C20 Loop Gain'!AJ3800</f>
        <v>-29.132985440351884</v>
      </c>
      <c r="E140">
        <f>'TPS543C20 Loop Gain'!B3800</f>
        <v>1866000</v>
      </c>
    </row>
    <row r="141" spans="3:5" x14ac:dyDescent="0.3">
      <c r="C141">
        <f>'TPS543C20 Loop Gain'!AI3799</f>
        <v>-56.376079581683555</v>
      </c>
      <c r="D141">
        <f>'TPS543C20 Loop Gain'!AJ3799</f>
        <v>-28.775255980404594</v>
      </c>
      <c r="E141">
        <f>'TPS543C20 Loop Gain'!B3799</f>
        <v>1865000</v>
      </c>
    </row>
    <row r="142" spans="3:5" x14ac:dyDescent="0.3">
      <c r="C142">
        <f>'TPS543C20 Loop Gain'!AI3798</f>
        <v>-56.31960230476669</v>
      </c>
      <c r="D142">
        <f>'TPS543C20 Loop Gain'!AJ3798</f>
        <v>-28.417542262952825</v>
      </c>
      <c r="E142">
        <f>'TPS543C20 Loop Gain'!B3798</f>
        <v>1864000</v>
      </c>
    </row>
    <row r="143" spans="3:5" x14ac:dyDescent="0.3">
      <c r="C143">
        <f>'TPS543C20 Loop Gain'!AI3797</f>
        <v>-56.263727331254998</v>
      </c>
      <c r="D143">
        <f>'TPS543C20 Loop Gain'!AJ3797</f>
        <v>-28.059844690599345</v>
      </c>
      <c r="E143">
        <f>'TPS543C20 Loop Gain'!B3797</f>
        <v>1863000</v>
      </c>
    </row>
    <row r="144" spans="3:5" x14ac:dyDescent="0.3">
      <c r="C144">
        <f>'TPS543C20 Loop Gain'!AI3796</f>
        <v>-56.208448111013602</v>
      </c>
      <c r="D144">
        <f>'TPS543C20 Loop Gain'!AJ3796</f>
        <v>-27.702163663844519</v>
      </c>
      <c r="E144">
        <f>'TPS543C20 Loop Gain'!B3796</f>
        <v>1862000</v>
      </c>
    </row>
    <row r="145" spans="3:5" x14ac:dyDescent="0.3">
      <c r="C145">
        <f>'TPS543C20 Loop Gain'!AI3795</f>
        <v>-56.153758244545664</v>
      </c>
      <c r="D145">
        <f>'TPS543C20 Loop Gain'!AJ3795</f>
        <v>-27.344499581007561</v>
      </c>
      <c r="E145">
        <f>'TPS543C20 Loop Gain'!B3795</f>
        <v>1861000</v>
      </c>
    </row>
    <row r="146" spans="3:5" x14ac:dyDescent="0.3">
      <c r="C146">
        <f>'TPS543C20 Loop Gain'!AI3794</f>
        <v>-56.099651478788566</v>
      </c>
      <c r="D146">
        <f>'TPS543C20 Loop Gain'!AJ3794</f>
        <v>-26.986852838178521</v>
      </c>
      <c r="E146">
        <f>'TPS543C20 Loop Gain'!B3794</f>
        <v>1860000</v>
      </c>
    </row>
    <row r="147" spans="3:5" x14ac:dyDescent="0.3">
      <c r="C147">
        <f>'TPS543C20 Loop Gain'!AI3793</f>
        <v>-56.046121703055185</v>
      </c>
      <c r="D147">
        <f>'TPS543C20 Loop Gain'!AJ3793</f>
        <v>-26.629223829126747</v>
      </c>
      <c r="E147">
        <f>'TPS543C20 Loop Gain'!B3793</f>
        <v>1859000</v>
      </c>
    </row>
    <row r="148" spans="3:5" x14ac:dyDescent="0.3">
      <c r="C148">
        <f>'TPS543C20 Loop Gain'!AI3792</f>
        <v>-55.99316294512618</v>
      </c>
      <c r="D148">
        <f>'TPS543C20 Loop Gain'!AJ3792</f>
        <v>-26.271612945251501</v>
      </c>
      <c r="E148">
        <f>'TPS543C20 Loop Gain'!B3792</f>
        <v>1858000</v>
      </c>
    </row>
    <row r="149" spans="3:5" x14ac:dyDescent="0.3">
      <c r="C149">
        <f>'TPS543C20 Loop Gain'!AI3791</f>
        <v>-55.940769367477543</v>
      </c>
      <c r="D149">
        <f>'TPS543C20 Loop Gain'!AJ3791</f>
        <v>-25.914020575507216</v>
      </c>
      <c r="E149">
        <f>'TPS543C20 Loop Gain'!B3791</f>
        <v>1857000</v>
      </c>
    </row>
    <row r="150" spans="3:5" x14ac:dyDescent="0.3">
      <c r="C150">
        <f>'TPS543C20 Loop Gain'!AI3790</f>
        <v>-55.888935263641379</v>
      </c>
      <c r="D150">
        <f>'TPS543C20 Loop Gain'!AJ3790</f>
        <v>-25.556447106327006</v>
      </c>
      <c r="E150">
        <f>'TPS543C20 Loop Gain'!B3790</f>
        <v>1856000</v>
      </c>
    </row>
    <row r="151" spans="3:5" x14ac:dyDescent="0.3">
      <c r="C151">
        <f>'TPS543C20 Loop Gain'!AI3789</f>
        <v>-55.837655054699326</v>
      </c>
      <c r="D151">
        <f>'TPS543C20 Loop Gain'!AJ3789</f>
        <v>-25.198892921573218</v>
      </c>
      <c r="E151">
        <f>'TPS543C20 Loop Gain'!B3789</f>
        <v>1855000</v>
      </c>
    </row>
    <row r="152" spans="3:5" x14ac:dyDescent="0.3">
      <c r="C152">
        <f>'TPS543C20 Loop Gain'!AI3788</f>
        <v>-55.786923285891163</v>
      </c>
      <c r="D152">
        <f>'TPS543C20 Loop Gain'!AJ3788</f>
        <v>-24.841358402450535</v>
      </c>
      <c r="E152">
        <f>'TPS543C20 Loop Gain'!B3788</f>
        <v>1854000</v>
      </c>
    </row>
    <row r="153" spans="3:5" x14ac:dyDescent="0.3">
      <c r="C153">
        <f>'TPS543C20 Loop Gain'!AI3787</f>
        <v>-55.73673462334807</v>
      </c>
      <c r="D153">
        <f>'TPS543C20 Loop Gain'!AJ3787</f>
        <v>-24.483843927459706</v>
      </c>
      <c r="E153">
        <f>'TPS543C20 Loop Gain'!B3787</f>
        <v>1853000</v>
      </c>
    </row>
    <row r="154" spans="3:5" x14ac:dyDescent="0.3">
      <c r="C154">
        <f>'TPS543C20 Loop Gain'!AI3786</f>
        <v>-55.687083850934755</v>
      </c>
      <c r="D154">
        <f>'TPS543C20 Loop Gain'!AJ3786</f>
        <v>-24.126349872321004</v>
      </c>
      <c r="E154">
        <f>'TPS543C20 Loop Gain'!B3786</f>
        <v>1852000</v>
      </c>
    </row>
    <row r="155" spans="3:5" x14ac:dyDescent="0.3">
      <c r="C155">
        <f>'TPS543C20 Loop Gain'!AI3785</f>
        <v>-55.637965867199867</v>
      </c>
      <c r="D155">
        <f>'TPS543C20 Loop Gain'!AJ3785</f>
        <v>-23.768876609901554</v>
      </c>
      <c r="E155">
        <f>'TPS543C20 Loop Gain'!B3785</f>
        <v>1851000</v>
      </c>
    </row>
    <row r="156" spans="3:5" x14ac:dyDescent="0.3">
      <c r="C156">
        <f>'TPS543C20 Loop Gain'!AI3784</f>
        <v>-55.589375682433165</v>
      </c>
      <c r="D156">
        <f>'TPS543C20 Loop Gain'!AJ3784</f>
        <v>-23.411424510169873</v>
      </c>
      <c r="E156">
        <f>'TPS543C20 Loop Gain'!B3784</f>
        <v>1850000</v>
      </c>
    </row>
    <row r="157" spans="3:5" x14ac:dyDescent="0.3">
      <c r="C157">
        <f>'TPS543C20 Loop Gain'!AI3783</f>
        <v>-55.541308415819032</v>
      </c>
      <c r="D157">
        <f>'TPS543C20 Loop Gain'!AJ3783</f>
        <v>-23.053993940109031</v>
      </c>
      <c r="E157">
        <f>'TPS543C20 Loop Gain'!B3783</f>
        <v>1849000</v>
      </c>
    </row>
    <row r="158" spans="3:5" x14ac:dyDescent="0.3">
      <c r="C158">
        <f>'TPS543C20 Loop Gain'!AI3782</f>
        <v>-55.493759292690619</v>
      </c>
      <c r="D158">
        <f>'TPS543C20 Loop Gain'!AJ3782</f>
        <v>-22.696585263674255</v>
      </c>
      <c r="E158">
        <f>'TPS543C20 Loop Gain'!B3782</f>
        <v>1848000</v>
      </c>
    </row>
    <row r="159" spans="3:5" x14ac:dyDescent="0.3">
      <c r="C159">
        <f>'TPS543C20 Loop Gain'!AI3781</f>
        <v>-55.446723641869966</v>
      </c>
      <c r="D159">
        <f>'TPS543C20 Loop Gain'!AJ3781</f>
        <v>-22.339198841707386</v>
      </c>
      <c r="E159">
        <f>'TPS543C20 Loop Gain'!B3781</f>
        <v>1847000</v>
      </c>
    </row>
    <row r="160" spans="3:5" x14ac:dyDescent="0.3">
      <c r="C160">
        <f>'TPS543C20 Loop Gain'!AI3780</f>
        <v>-55.400196893103427</v>
      </c>
      <c r="D160">
        <f>'TPS543C20 Loop Gain'!AJ3780</f>
        <v>-21.981835031893457</v>
      </c>
      <c r="E160">
        <f>'TPS543C20 Loop Gain'!B3780</f>
        <v>1846000</v>
      </c>
    </row>
    <row r="161" spans="3:5" x14ac:dyDescent="0.3">
      <c r="C161">
        <f>'TPS543C20 Loop Gain'!AI3779</f>
        <v>-55.354174574578167</v>
      </c>
      <c r="D161">
        <f>'TPS543C20 Loop Gain'!AJ3779</f>
        <v>-21.624494188688931</v>
      </c>
      <c r="E161">
        <f>'TPS543C20 Loop Gain'!B3779</f>
        <v>1845000</v>
      </c>
    </row>
    <row r="162" spans="3:5" x14ac:dyDescent="0.3">
      <c r="C162">
        <f>'TPS543C20 Loop Gain'!AI3778</f>
        <v>-55.308652310521111</v>
      </c>
      <c r="D162">
        <f>'TPS543C20 Loop Gain'!AJ3778</f>
        <v>-21.267176663253071</v>
      </c>
      <c r="E162">
        <f>'TPS543C20 Loop Gain'!B3778</f>
        <v>1844000</v>
      </c>
    </row>
    <row r="163" spans="3:5" x14ac:dyDescent="0.3">
      <c r="C163">
        <f>'TPS543C20 Loop Gain'!AI3777</f>
        <v>-55.263625818878666</v>
      </c>
      <c r="D163">
        <f>'TPS543C20 Loop Gain'!AJ3777</f>
        <v>-20.909882803402287</v>
      </c>
      <c r="E163">
        <f>'TPS543C20 Loop Gain'!B3777</f>
        <v>1843000</v>
      </c>
    </row>
    <row r="164" spans="3:5" x14ac:dyDescent="0.3">
      <c r="C164">
        <f>'TPS543C20 Loop Gain'!AI3776</f>
        <v>-55.219090909070012</v>
      </c>
      <c r="D164">
        <f>'TPS543C20 Loop Gain'!AJ3776</f>
        <v>-20.552612953530328</v>
      </c>
      <c r="E164">
        <f>'TPS543C20 Loop Gain'!B3776</f>
        <v>1842000</v>
      </c>
    </row>
    <row r="165" spans="3:5" x14ac:dyDescent="0.3">
      <c r="C165">
        <f>'TPS543C20 Loop Gain'!AI3775</f>
        <v>-55.175043479816779</v>
      </c>
      <c r="D165">
        <f>'TPS543C20 Loop Gain'!AJ3775</f>
        <v>-20.195367454565915</v>
      </c>
      <c r="E165">
        <f>'TPS543C20 Loop Gain'!B3775</f>
        <v>1841000</v>
      </c>
    </row>
    <row r="166" spans="3:5" x14ac:dyDescent="0.3">
      <c r="C166">
        <f>'TPS543C20 Loop Gain'!AI3774</f>
        <v>-55.131479517039509</v>
      </c>
      <c r="D166">
        <f>'TPS543C20 Loop Gain'!AJ3774</f>
        <v>-19.838146643903787</v>
      </c>
      <c r="E166">
        <f>'TPS543C20 Loop Gain'!B3774</f>
        <v>1840000</v>
      </c>
    </row>
    <row r="167" spans="3:5" x14ac:dyDescent="0.3">
      <c r="C167">
        <f>'TPS543C20 Loop Gain'!AI3773</f>
        <v>-55.088395091823131</v>
      </c>
      <c r="D167">
        <f>'TPS543C20 Loop Gain'!AJ3773</f>
        <v>-19.480950855337337</v>
      </c>
      <c r="E167">
        <f>'TPS543C20 Loop Gain'!B3773</f>
        <v>1839000</v>
      </c>
    </row>
    <row r="168" spans="3:5" x14ac:dyDescent="0.3">
      <c r="C168">
        <f>'TPS543C20 Loop Gain'!AI3772</f>
        <v>-55.045786358450059</v>
      </c>
      <c r="D168">
        <f>'TPS543C20 Loop Gain'!AJ3772</f>
        <v>-19.123780419019894</v>
      </c>
      <c r="E168">
        <f>'TPS543C20 Loop Gain'!B3772</f>
        <v>1838000</v>
      </c>
    </row>
    <row r="169" spans="3:5" x14ac:dyDescent="0.3">
      <c r="C169">
        <f>'TPS543C20 Loop Gain'!AI3771</f>
        <v>-55.003649552492526</v>
      </c>
      <c r="D169">
        <f>'TPS543C20 Loop Gain'!AJ3771</f>
        <v>-18.7666356613842</v>
      </c>
      <c r="E169">
        <f>'TPS543C20 Loop Gain'!B3771</f>
        <v>1837000</v>
      </c>
    </row>
    <row r="170" spans="3:5" x14ac:dyDescent="0.3">
      <c r="C170">
        <f>'TPS543C20 Loop Gain'!AI3770</f>
        <v>-54.961980988968449</v>
      </c>
      <c r="D170">
        <f>'TPS543C20 Loop Gain'!AJ3770</f>
        <v>-18.409516905102237</v>
      </c>
      <c r="E170">
        <f>'TPS543C20 Loop Gain'!B3770</f>
        <v>1836000</v>
      </c>
    </row>
    <row r="171" spans="3:5" x14ac:dyDescent="0.3">
      <c r="C171">
        <f>'TPS543C20 Loop Gain'!AI3769</f>
        <v>-54.920777060555167</v>
      </c>
      <c r="D171">
        <f>'TPS543C20 Loop Gain'!AJ3769</f>
        <v>-18.052424469023283</v>
      </c>
      <c r="E171">
        <f>'TPS543C20 Loop Gain'!B3769</f>
        <v>1835000</v>
      </c>
    </row>
    <row r="172" spans="3:5" x14ac:dyDescent="0.3">
      <c r="C172">
        <f>'TPS543C20 Loop Gain'!AI3768</f>
        <v>-54.880034235857337</v>
      </c>
      <c r="D172">
        <f>'TPS543C20 Loop Gain'!AJ3768</f>
        <v>-17.695358668105317</v>
      </c>
      <c r="E172">
        <f>'TPS543C20 Loop Gain'!B3768</f>
        <v>1834000</v>
      </c>
    </row>
    <row r="173" spans="3:5" x14ac:dyDescent="0.3">
      <c r="C173">
        <f>'TPS543C20 Loop Gain'!AI3767</f>
        <v>-54.839749057734018</v>
      </c>
      <c r="D173">
        <f>'TPS543C20 Loop Gain'!AJ3767</f>
        <v>-17.338319813382249</v>
      </c>
      <c r="E173">
        <f>'TPS543C20 Loop Gain'!B3767</f>
        <v>1833000</v>
      </c>
    </row>
    <row r="174" spans="3:5" x14ac:dyDescent="0.3">
      <c r="C174">
        <f>'TPS543C20 Loop Gain'!AI3766</f>
        <v>-54.799918141672734</v>
      </c>
      <c r="D174">
        <f>'TPS543C20 Loop Gain'!AJ3766</f>
        <v>-16.98130821188396</v>
      </c>
      <c r="E174">
        <f>'TPS543C20 Loop Gain'!B3766</f>
        <v>1832000</v>
      </c>
    </row>
    <row r="175" spans="3:5" x14ac:dyDescent="0.3">
      <c r="C175">
        <f>'TPS543C20 Loop Gain'!AI3765</f>
        <v>-54.760538174219192</v>
      </c>
      <c r="D175">
        <f>'TPS543C20 Loop Gain'!AJ3765</f>
        <v>-16.624324166602523</v>
      </c>
      <c r="E175">
        <f>'TPS543C20 Loop Gain'!B3765</f>
        <v>1831000</v>
      </c>
    </row>
    <row r="176" spans="3:5" x14ac:dyDescent="0.3">
      <c r="C176">
        <f>'TPS543C20 Loop Gain'!AI3764</f>
        <v>-54.721605911452343</v>
      </c>
      <c r="D176">
        <f>'TPS543C20 Loop Gain'!AJ3764</f>
        <v>-16.267367976430108</v>
      </c>
      <c r="E176">
        <f>'TPS543C20 Loop Gain'!B3764</f>
        <v>1830000</v>
      </c>
    </row>
    <row r="177" spans="3:5" x14ac:dyDescent="0.3">
      <c r="C177">
        <f>'TPS543C20 Loop Gain'!AI3763</f>
        <v>-54.683118177508504</v>
      </c>
      <c r="D177">
        <f>'TPS543C20 Loop Gain'!AJ3763</f>
        <v>-15.910439936095328</v>
      </c>
      <c r="E177">
        <f>'TPS543C20 Loop Gain'!B3763</f>
        <v>1829000</v>
      </c>
    </row>
    <row r="178" spans="3:5" x14ac:dyDescent="0.3">
      <c r="C178">
        <f>'TPS543C20 Loop Gain'!AI3762</f>
        <v>-54.645071863151358</v>
      </c>
      <c r="D178">
        <f>'TPS543C20 Loop Gain'!AJ3762</f>
        <v>-15.553540336134795</v>
      </c>
      <c r="E178">
        <f>'TPS543C20 Loop Gain'!B3762</f>
        <v>1828000</v>
      </c>
    </row>
    <row r="179" spans="3:5" x14ac:dyDescent="0.3">
      <c r="C179">
        <f>'TPS543C20 Loop Gain'!AI3761</f>
        <v>-54.607463924383978</v>
      </c>
      <c r="D179">
        <f>'TPS543C20 Loop Gain'!AJ3761</f>
        <v>-15.19666946281356</v>
      </c>
      <c r="E179">
        <f>'TPS543C20 Loop Gain'!B3761</f>
        <v>1827000</v>
      </c>
    </row>
    <row r="180" spans="3:5" x14ac:dyDescent="0.3">
      <c r="C180">
        <f>'TPS543C20 Loop Gain'!AI3760</f>
        <v>-54.57029138110714</v>
      </c>
      <c r="D180">
        <f>'TPS543C20 Loop Gain'!AJ3760</f>
        <v>-14.8398275980975</v>
      </c>
      <c r="E180">
        <f>'TPS543C20 Loop Gain'!B3760</f>
        <v>1826000</v>
      </c>
    </row>
    <row r="181" spans="3:5" x14ac:dyDescent="0.3">
      <c r="C181">
        <f>'TPS543C20 Loop Gain'!AI3759</f>
        <v>-54.533551315815203</v>
      </c>
      <c r="D181">
        <f>'TPS543C20 Loop Gain'!AJ3759</f>
        <v>-14.4830150195926</v>
      </c>
      <c r="E181">
        <f>'TPS543C20 Loop Gain'!B3759</f>
        <v>1825000</v>
      </c>
    </row>
    <row r="182" spans="3:5" x14ac:dyDescent="0.3">
      <c r="C182">
        <f>'TPS543C20 Loop Gain'!AI3758</f>
        <v>-54.497240872333094</v>
      </c>
      <c r="D182">
        <f>'TPS543C20 Loop Gain'!AJ3758</f>
        <v>-14.12623200048801</v>
      </c>
      <c r="E182">
        <f>'TPS543C20 Loop Gain'!B3758</f>
        <v>1824000</v>
      </c>
    </row>
    <row r="183" spans="3:5" x14ac:dyDescent="0.3">
      <c r="C183">
        <f>'TPS543C20 Loop Gain'!AI3757</f>
        <v>-54.461357254594077</v>
      </c>
      <c r="D183">
        <f>'TPS543C20 Loop Gain'!AJ3757</f>
        <v>-13.769478809525227</v>
      </c>
      <c r="E183">
        <f>'TPS543C20 Loop Gain'!B3757</f>
        <v>1823000</v>
      </c>
    </row>
    <row r="184" spans="3:5" x14ac:dyDescent="0.3">
      <c r="C184">
        <f>'TPS543C20 Loop Gain'!AI3756</f>
        <v>-54.42589772545</v>
      </c>
      <c r="D184">
        <f>'TPS543C20 Loop Gain'!AJ3756</f>
        <v>-13.41275571092814</v>
      </c>
      <c r="E184">
        <f>'TPS543C20 Loop Gain'!B3756</f>
        <v>1822000</v>
      </c>
    </row>
    <row r="185" spans="3:5" x14ac:dyDescent="0.3">
      <c r="C185">
        <f>'TPS543C20 Loop Gain'!AI3755</f>
        <v>-54.390859605523872</v>
      </c>
      <c r="D185">
        <f>'TPS543C20 Loop Gain'!AJ3755</f>
        <v>-13.056062964379176</v>
      </c>
      <c r="E185">
        <f>'TPS543C20 Loop Gain'!B3755</f>
        <v>1821000</v>
      </c>
    </row>
    <row r="186" spans="3:5" x14ac:dyDescent="0.3">
      <c r="C186">
        <f>'TPS543C20 Loop Gain'!AI3754</f>
        <v>-54.356240272090375</v>
      </c>
      <c r="D186">
        <f>'TPS543C20 Loop Gain'!AJ3754</f>
        <v>-12.699400824947066</v>
      </c>
      <c r="E186">
        <f>'TPS543C20 Loop Gain'!B3754</f>
        <v>1820000</v>
      </c>
    </row>
    <row r="187" spans="3:5" x14ac:dyDescent="0.3">
      <c r="C187">
        <f>'TPS543C20 Loop Gain'!AI3753</f>
        <v>-54.322037157996945</v>
      </c>
      <c r="D187">
        <f>'TPS543C20 Loop Gain'!AJ3753</f>
        <v>-12.342769543064659</v>
      </c>
      <c r="E187">
        <f>'TPS543C20 Loop Gain'!B3753</f>
        <v>1819000</v>
      </c>
    </row>
    <row r="188" spans="3:5" x14ac:dyDescent="0.3">
      <c r="C188">
        <f>'TPS543C20 Loop Gain'!AI3752</f>
        <v>-54.288247750613074</v>
      </c>
      <c r="D188">
        <f>'TPS543C20 Loop Gain'!AJ3752</f>
        <v>-11.986169364470385</v>
      </c>
      <c r="E188">
        <f>'TPS543C20 Loop Gain'!B3752</f>
        <v>1818000</v>
      </c>
    </row>
    <row r="189" spans="3:5" x14ac:dyDescent="0.3">
      <c r="C189">
        <f>'TPS543C20 Loop Gain'!AI3751</f>
        <v>-54.254869590812007</v>
      </c>
      <c r="D189">
        <f>'TPS543C20 Loop Gain'!AJ3751</f>
        <v>-11.629600530159461</v>
      </c>
      <c r="E189">
        <f>'TPS543C20 Loop Gain'!B3751</f>
        <v>1817000</v>
      </c>
    </row>
    <row r="190" spans="3:5" x14ac:dyDescent="0.3">
      <c r="C190">
        <f>'TPS543C20 Loop Gain'!AI3750</f>
        <v>-54.221900271985682</v>
      </c>
      <c r="D190">
        <f>'TPS543C20 Loop Gain'!AJ3750</f>
        <v>-11.273063276357449</v>
      </c>
      <c r="E190">
        <f>'TPS543C20 Loop Gain'!B3750</f>
        <v>1816000</v>
      </c>
    </row>
    <row r="191" spans="3:5" x14ac:dyDescent="0.3">
      <c r="C191">
        <f>'TPS543C20 Loop Gain'!AI3749</f>
        <v>-54.189337439086373</v>
      </c>
      <c r="D191">
        <f>'TPS543C20 Loop Gain'!AJ3749</f>
        <v>-10.916557834455348</v>
      </c>
      <c r="E191">
        <f>'TPS543C20 Loop Gain'!B3749</f>
        <v>1815000</v>
      </c>
    </row>
    <row r="192" spans="3:5" x14ac:dyDescent="0.3">
      <c r="C192">
        <f>'TPS543C20 Loop Gain'!AI3748</f>
        <v>-54.157178787699195</v>
      </c>
      <c r="D192">
        <f>'TPS543C20 Loop Gain'!AJ3748</f>
        <v>-10.560084430987796</v>
      </c>
      <c r="E192">
        <f>'TPS543C20 Loop Gain'!B3748</f>
        <v>1814000</v>
      </c>
    </row>
    <row r="193" spans="3:5" x14ac:dyDescent="0.3">
      <c r="C193">
        <f>'TPS543C20 Loop Gain'!AI3747</f>
        <v>-54.125422063141812</v>
      </c>
      <c r="D193">
        <f>'TPS543C20 Loop Gain'!AJ3747</f>
        <v>-10.203643287582407</v>
      </c>
      <c r="E193">
        <f>'TPS543C20 Loop Gain'!B3747</f>
        <v>1813000</v>
      </c>
    </row>
    <row r="194" spans="3:5" x14ac:dyDescent="0.3">
      <c r="C194">
        <f>'TPS543C20 Loop Gain'!AI3746</f>
        <v>-54.094065059590918</v>
      </c>
      <c r="D194">
        <f>'TPS543C20 Loop Gain'!AJ3746</f>
        <v>-9.8472346209109638</v>
      </c>
      <c r="E194">
        <f>'TPS543C20 Loop Gain'!B3746</f>
        <v>1812000</v>
      </c>
    </row>
    <row r="195" spans="3:5" x14ac:dyDescent="0.3">
      <c r="C195">
        <f>'TPS543C20 Loop Gain'!AI3745</f>
        <v>-54.063105619237362</v>
      </c>
      <c r="D195">
        <f>'TPS543C20 Loop Gain'!AJ3745</f>
        <v>-9.4908586426698029</v>
      </c>
      <c r="E195">
        <f>'TPS543C20 Loop Gain'!B3745</f>
        <v>1811000</v>
      </c>
    </row>
    <row r="196" spans="3:5" x14ac:dyDescent="0.3">
      <c r="C196">
        <f>'TPS543C20 Loop Gain'!AI3744</f>
        <v>-54.032541631462578</v>
      </c>
      <c r="D196">
        <f>'TPS543C20 Loop Gain'!AJ3744</f>
        <v>-9.1345155595172933</v>
      </c>
      <c r="E196">
        <f>'TPS543C20 Loop Gain'!B3744</f>
        <v>1810000</v>
      </c>
    </row>
    <row r="197" spans="3:5" x14ac:dyDescent="0.3">
      <c r="C197">
        <f>'TPS543C20 Loop Gain'!AI3743</f>
        <v>-54.00237103204455</v>
      </c>
      <c r="D197">
        <f>'TPS543C20 Loop Gain'!AJ3743</f>
        <v>-8.7782055730570914</v>
      </c>
      <c r="E197">
        <f>'TPS543C20 Loop Gain'!B3743</f>
        <v>1809000</v>
      </c>
    </row>
    <row r="198" spans="3:5" x14ac:dyDescent="0.3">
      <c r="C198">
        <f>'TPS543C20 Loop Gain'!AI3742</f>
        <v>-53.972591802385253</v>
      </c>
      <c r="D198">
        <f>'TPS543C20 Loop Gain'!AJ3742</f>
        <v>-8.4219288797903538</v>
      </c>
      <c r="E198">
        <f>'TPS543C20 Loop Gain'!B3742</f>
        <v>1808000</v>
      </c>
    </row>
    <row r="199" spans="3:5" x14ac:dyDescent="0.3">
      <c r="C199">
        <f>'TPS543C20 Loop Gain'!AI3741</f>
        <v>-53.943201968760988</v>
      </c>
      <c r="D199">
        <f>'TPS543C20 Loop Gain'!AJ3741</f>
        <v>-8.0656856710728171</v>
      </c>
      <c r="E199">
        <f>'TPS543C20 Loop Gain'!B3741</f>
        <v>1807000</v>
      </c>
    </row>
    <row r="200" spans="3:5" x14ac:dyDescent="0.3">
      <c r="C200">
        <f>'TPS543C20 Loop Gain'!AI3740</f>
        <v>-53.914199601597808</v>
      </c>
      <c r="D200">
        <f>'TPS543C20 Loop Gain'!AJ3740</f>
        <v>-7.7094761330968744</v>
      </c>
      <c r="E200">
        <f>'TPS543C20 Loop Gain'!B3740</f>
        <v>1806000</v>
      </c>
    </row>
    <row r="201" spans="3:5" x14ac:dyDescent="0.3">
      <c r="C201">
        <f>'TPS543C20 Loop Gain'!AI3739</f>
        <v>-53.885582814766842</v>
      </c>
      <c r="D201">
        <f>'TPS543C20 Loop Gain'!AJ3739</f>
        <v>-7.3533004468358953</v>
      </c>
      <c r="E201">
        <f>'TPS543C20 Loop Gain'!B3739</f>
        <v>1805000</v>
      </c>
    </row>
    <row r="202" spans="3:5" x14ac:dyDescent="0.3">
      <c r="C202">
        <f>'TPS543C20 Loop Gain'!AI3738</f>
        <v>-53.857349764902807</v>
      </c>
      <c r="D202">
        <f>'TPS543C20 Loop Gain'!AJ3738</f>
        <v>-6.9971587880293589</v>
      </c>
      <c r="E202">
        <f>'TPS543C20 Loop Gain'!B3738</f>
        <v>1804000</v>
      </c>
    </row>
    <row r="203" spans="3:5" x14ac:dyDescent="0.3">
      <c r="C203">
        <f>'TPS543C20 Loop Gain'!AI3737</f>
        <v>-53.829498650742039</v>
      </c>
      <c r="D203">
        <f>'TPS543C20 Loop Gain'!AJ3737</f>
        <v>-6.64105132714137</v>
      </c>
      <c r="E203">
        <f>'TPS543C20 Loop Gain'!B3737</f>
        <v>1803000</v>
      </c>
    </row>
    <row r="204" spans="3:5" x14ac:dyDescent="0.3">
      <c r="C204">
        <f>'TPS543C20 Loop Gain'!AI3736</f>
        <v>-53.80202771248112</v>
      </c>
      <c r="D204">
        <f>'TPS543C20 Loop Gain'!AJ3736</f>
        <v>-6.2849782293184395</v>
      </c>
      <c r="E204">
        <f>'TPS543C20 Loop Gain'!B3736</f>
        <v>1802000</v>
      </c>
    </row>
    <row r="205" spans="3:5" x14ac:dyDescent="0.3">
      <c r="C205">
        <f>'TPS543C20 Loop Gain'!AI3735</f>
        <v>-53.774935231156782</v>
      </c>
      <c r="D205">
        <f>'TPS543C20 Loop Gain'!AJ3735</f>
        <v>-5.9289396543818897</v>
      </c>
      <c r="E205">
        <f>'TPS543C20 Loop Gain'!B3735</f>
        <v>1801000</v>
      </c>
    </row>
    <row r="206" spans="3:5" x14ac:dyDescent="0.3">
      <c r="C206">
        <f>'TPS543C20 Loop Gain'!AI3734</f>
        <v>-53.748219528043307</v>
      </c>
      <c r="D206">
        <f>'TPS543C20 Loop Gain'!AJ3734</f>
        <v>-5.5729357567700779</v>
      </c>
      <c r="E206">
        <f>'TPS543C20 Loop Gain'!B3734</f>
        <v>1800000</v>
      </c>
    </row>
    <row r="207" spans="3:5" x14ac:dyDescent="0.3">
      <c r="C207">
        <f>'TPS543C20 Loop Gain'!AI3733</f>
        <v>-53.721878964068651</v>
      </c>
      <c r="D207">
        <f>'TPS543C20 Loop Gain'!AJ3733</f>
        <v>-5.2169666855335048</v>
      </c>
      <c r="E207">
        <f>'TPS543C20 Loop Gain'!B3733</f>
        <v>1799000</v>
      </c>
    </row>
    <row r="208" spans="3:5" x14ac:dyDescent="0.3">
      <c r="C208">
        <f>'TPS543C20 Loop Gain'!AI3732</f>
        <v>-53.695911939250713</v>
      </c>
      <c r="D208">
        <f>'TPS543C20 Loop Gain'!AJ3732</f>
        <v>-4.8610325842845485</v>
      </c>
      <c r="E208">
        <f>'TPS543C20 Loop Gain'!B3732</f>
        <v>1798000</v>
      </c>
    </row>
    <row r="209" spans="3:5" x14ac:dyDescent="0.3">
      <c r="C209">
        <f>'TPS543C20 Loop Gain'!AI3731</f>
        <v>-53.670316892148982</v>
      </c>
      <c r="D209">
        <f>'TPS543C20 Loop Gain'!AJ3731</f>
        <v>-4.5051335911870156</v>
      </c>
      <c r="E209">
        <f>'TPS543C20 Loop Gain'!B3731</f>
        <v>1797000</v>
      </c>
    </row>
    <row r="210" spans="3:5" x14ac:dyDescent="0.3">
      <c r="C210">
        <f>'TPS543C20 Loop Gain'!AI3730</f>
        <v>-53.645092299335758</v>
      </c>
      <c r="D210">
        <f>'TPS543C20 Loop Gain'!AJ3730</f>
        <v>-4.1492698389223666</v>
      </c>
      <c r="E210">
        <f>'TPS543C20 Loop Gain'!B3730</f>
        <v>1796000</v>
      </c>
    </row>
    <row r="211" spans="3:5" x14ac:dyDescent="0.3">
      <c r="C211">
        <f>'TPS543C20 Loop Gain'!AI3729</f>
        <v>-53.62023667488188</v>
      </c>
      <c r="D211">
        <f>'TPS543C20 Loop Gain'!AJ3729</f>
        <v>-3.7934414546539421</v>
      </c>
      <c r="E211">
        <f>'TPS543C20 Loop Gain'!B3729</f>
        <v>1795000</v>
      </c>
    </row>
    <row r="212" spans="3:5" x14ac:dyDescent="0.3">
      <c r="C212">
        <f>'TPS543C20 Loop Gain'!AI3728</f>
        <v>-53.595748569862067</v>
      </c>
      <c r="D212">
        <f>'TPS543C20 Loop Gain'!AJ3728</f>
        <v>-3.437648560022887</v>
      </c>
      <c r="E212">
        <f>'TPS543C20 Loop Gain'!B3728</f>
        <v>1794000</v>
      </c>
    </row>
    <row r="213" spans="3:5" x14ac:dyDescent="0.3">
      <c r="C213">
        <f>'TPS543C20 Loop Gain'!AI3727</f>
        <v>-53.571626571872059</v>
      </c>
      <c r="D213">
        <f>'TPS543C20 Loop Gain'!AJ3727</f>
        <v>-3.0818912710993165</v>
      </c>
      <c r="E213">
        <f>'TPS543C20 Loop Gain'!B3727</f>
        <v>1793000</v>
      </c>
    </row>
    <row r="214" spans="3:5" x14ac:dyDescent="0.3">
      <c r="C214">
        <f>'TPS543C20 Loop Gain'!AI3726</f>
        <v>-53.547869304566348</v>
      </c>
      <c r="D214">
        <f>'TPS543C20 Loop Gain'!AJ3726</f>
        <v>-2.7261696983807076</v>
      </c>
      <c r="E214">
        <f>'TPS543C20 Loop Gain'!B3726</f>
        <v>1792000</v>
      </c>
    </row>
    <row r="215" spans="3:5" x14ac:dyDescent="0.3">
      <c r="C215">
        <f>'TPS543C20 Loop Gain'!AI3725</f>
        <v>-53.524475427207605</v>
      </c>
      <c r="D215">
        <f>'TPS543C20 Loop Gain'!AJ3725</f>
        <v>-2.3704839467590477</v>
      </c>
      <c r="E215">
        <f>'TPS543C20 Loop Gain'!B3725</f>
        <v>1791000</v>
      </c>
    </row>
    <row r="216" spans="3:5" x14ac:dyDescent="0.3">
      <c r="C216">
        <f>'TPS543C20 Loop Gain'!AI3724</f>
        <v>-53.501443634231705</v>
      </c>
      <c r="D216">
        <f>'TPS543C20 Loop Gain'!AJ3724</f>
        <v>-2.0148341154923526</v>
      </c>
      <c r="E216">
        <f>'TPS543C20 Loop Gain'!B3724</f>
        <v>1790000</v>
      </c>
    </row>
    <row r="217" spans="3:5" x14ac:dyDescent="0.3">
      <c r="C217">
        <f>'TPS543C20 Loop Gain'!AI3723</f>
        <v>-53.478772654829285</v>
      </c>
      <c r="D217">
        <f>'TPS543C20 Loop Gain'!AJ3723</f>
        <v>-1.6592202982023518</v>
      </c>
      <c r="E217">
        <f>'TPS543C20 Loop Gain'!B3723</f>
        <v>1789000</v>
      </c>
    </row>
    <row r="218" spans="3:5" x14ac:dyDescent="0.3">
      <c r="C218">
        <f>'TPS543C20 Loop Gain'!AI3722</f>
        <v>-53.456461252538261</v>
      </c>
      <c r="D218">
        <f>'TPS543C20 Loop Gain'!AJ3722</f>
        <v>-1.30364258283277</v>
      </c>
      <c r="E218">
        <f>'TPS543C20 Loop Gain'!B3722</f>
        <v>1788000</v>
      </c>
    </row>
    <row r="219" spans="3:5" x14ac:dyDescent="0.3">
      <c r="C219">
        <f>'TPS543C20 Loop Gain'!AI3721</f>
        <v>-53.434508224854824</v>
      </c>
      <c r="D219">
        <f>'TPS543C20 Loop Gain'!AJ3721</f>
        <v>-0.94810105164998026</v>
      </c>
      <c r="E219">
        <f>'TPS543C20 Loop Gain'!B3721</f>
        <v>1787000</v>
      </c>
    </row>
    <row r="220" spans="3:5" x14ac:dyDescent="0.3">
      <c r="C220">
        <f>'TPS543C20 Loop Gain'!AI3720</f>
        <v>-53.412912402853188</v>
      </c>
      <c r="D220">
        <f>'TPS543C20 Loop Gain'!AJ3720</f>
        <v>-0.59259578121666312</v>
      </c>
      <c r="E220">
        <f>'TPS543C20 Loop Gain'!B3720</f>
        <v>1786000</v>
      </c>
    </row>
    <row r="221" spans="3:5" x14ac:dyDescent="0.3">
      <c r="C221">
        <f>'TPS543C20 Loop Gain'!AI3719</f>
        <v>-53.39167265082159</v>
      </c>
      <c r="D221">
        <f>'TPS543C20 Loop Gain'!AJ3719</f>
        <v>-0.23712684236560136</v>
      </c>
      <c r="E221">
        <f>'TPS543C20 Loop Gain'!B3719</f>
        <v>1785000</v>
      </c>
    </row>
    <row r="222" spans="3:5" x14ac:dyDescent="0.3">
      <c r="C222">
        <f>'TPS543C20 Loop Gain'!AI3718</f>
        <v>-53.370787865911645</v>
      </c>
      <c r="D222">
        <f>'TPS543C20 Loop Gain'!AJ3718</f>
        <v>0.11830569979519376</v>
      </c>
      <c r="E222">
        <f>'TPS543C20 Loop Gain'!B3718</f>
        <v>1784000</v>
      </c>
    </row>
    <row r="223" spans="3:5" x14ac:dyDescent="0.3">
      <c r="C223">
        <f>'TPS543C20 Loop Gain'!AI3717</f>
        <v>-53.350256977798331</v>
      </c>
      <c r="D223">
        <f>'TPS543C20 Loop Gain'!AJ3717</f>
        <v>0.47370178592248274</v>
      </c>
      <c r="E223">
        <f>'TPS543C20 Loop Gain'!B3717</f>
        <v>1783000</v>
      </c>
    </row>
    <row r="224" spans="3:5" x14ac:dyDescent="0.3">
      <c r="C224">
        <f>'TPS543C20 Loop Gain'!AI3716</f>
        <v>-53.330078948355258</v>
      </c>
      <c r="D224">
        <f>'TPS543C20 Loop Gain'!AJ3716</f>
        <v>0.82906136243072559</v>
      </c>
      <c r="E224">
        <f>'TPS543C20 Loop Gain'!B3716</f>
        <v>1782000</v>
      </c>
    </row>
    <row r="225" spans="3:5" x14ac:dyDescent="0.3">
      <c r="C225">
        <f>'TPS543C20 Loop Gain'!AI3715</f>
        <v>-53.310252771339051</v>
      </c>
      <c r="D225">
        <f>'TPS543C20 Loop Gain'!AJ3715</f>
        <v>1.1843843815144313</v>
      </c>
      <c r="E225">
        <f>'TPS543C20 Loop Gain'!B3715</f>
        <v>1781000</v>
      </c>
    </row>
    <row r="226" spans="3:5" x14ac:dyDescent="0.3">
      <c r="C226">
        <f>'TPS543C20 Loop Gain'!AI3714</f>
        <v>-53.290777472089033</v>
      </c>
      <c r="D226">
        <f>'TPS543C20 Loop Gain'!AJ3714</f>
        <v>1.5396708011688063</v>
      </c>
      <c r="E226">
        <f>'TPS543C20 Loop Gain'!B3714</f>
        <v>1780000</v>
      </c>
    </row>
    <row r="227" spans="3:5" x14ac:dyDescent="0.3">
      <c r="C227">
        <f>'TPS543C20 Loop Gain'!AI3713</f>
        <v>-53.271652107236449</v>
      </c>
      <c r="D227">
        <f>'TPS543C20 Loop Gain'!AJ3713</f>
        <v>1.8949205851831072</v>
      </c>
      <c r="E227">
        <f>'TPS543C20 Loop Gain'!B3713</f>
        <v>1779000</v>
      </c>
    </row>
    <row r="228" spans="3:5" x14ac:dyDescent="0.3">
      <c r="C228">
        <f>'TPS543C20 Loop Gain'!AI3712</f>
        <v>-53.252875764425738</v>
      </c>
      <c r="D228">
        <f>'TPS543C20 Loop Gain'!AJ3712</f>
        <v>2.25013370317189</v>
      </c>
      <c r="E228">
        <f>'TPS543C20 Loop Gain'!B3712</f>
        <v>1778000</v>
      </c>
    </row>
    <row r="229" spans="3:5" x14ac:dyDescent="0.3">
      <c r="C229">
        <f>'TPS543C20 Loop Gain'!AI3711</f>
        <v>-53.234447562048565</v>
      </c>
      <c r="D229">
        <f>'TPS543C20 Loop Gain'!AJ3711</f>
        <v>2.6053101305659716</v>
      </c>
      <c r="E229">
        <f>'TPS543C20 Loop Gain'!B3711</f>
        <v>1777000</v>
      </c>
    </row>
    <row r="230" spans="3:5" x14ac:dyDescent="0.3">
      <c r="C230">
        <f>'TPS543C20 Loop Gain'!AI3710</f>
        <v>-53.216366648987197</v>
      </c>
      <c r="D230">
        <f>'TPS543C20 Loop Gain'!AJ3710</f>
        <v>2.9604498486296937</v>
      </c>
      <c r="E230">
        <f>'TPS543C20 Loop Gain'!B3710</f>
        <v>1776000</v>
      </c>
    </row>
    <row r="231" spans="3:5" x14ac:dyDescent="0.3">
      <c r="C231">
        <f>'TPS543C20 Loop Gain'!AI3709</f>
        <v>-53.198632204369609</v>
      </c>
      <c r="D231">
        <f>'TPS543C20 Loop Gain'!AJ3709</f>
        <v>3.3155528444767772</v>
      </c>
      <c r="E231">
        <f>'TPS543C20 Loop Gain'!B3709</f>
        <v>1775000</v>
      </c>
    </row>
    <row r="232" spans="3:5" x14ac:dyDescent="0.3">
      <c r="C232">
        <f>'TPS543C20 Loop Gain'!AI3708</f>
        <v>-53.181243437335645</v>
      </c>
      <c r="D232">
        <f>'TPS543C20 Loop Gain'!AJ3708</f>
        <v>3.6706191110586257</v>
      </c>
      <c r="E232">
        <f>'TPS543C20 Loop Gain'!B3708</f>
        <v>1774000</v>
      </c>
    </row>
    <row r="233" spans="3:5" x14ac:dyDescent="0.3">
      <c r="C233">
        <f>'TPS543C20 Loop Gain'!AI3707</f>
        <v>-53.164199586813645</v>
      </c>
      <c r="D233">
        <f>'TPS543C20 Loop Gain'!AJ3707</f>
        <v>4.0256486471911712</v>
      </c>
      <c r="E233">
        <f>'TPS543C20 Loop Gain'!B3707</f>
        <v>1773000</v>
      </c>
    </row>
    <row r="234" spans="3:5" x14ac:dyDescent="0.3">
      <c r="C234">
        <f>'TPS543C20 Loop Gain'!AI3706</f>
        <v>-53.147499921307627</v>
      </c>
      <c r="D234">
        <f>'TPS543C20 Loop Gain'!AJ3706</f>
        <v>4.3806414575391805</v>
      </c>
      <c r="E234">
        <f>'TPS543C20 Loop Gain'!B3706</f>
        <v>1772000</v>
      </c>
    </row>
    <row r="235" spans="3:5" x14ac:dyDescent="0.3">
      <c r="C235">
        <f>'TPS543C20 Loop Gain'!AI3705</f>
        <v>-53.131143738694043</v>
      </c>
      <c r="D235">
        <f>'TPS543C20 Loop Gain'!AJ3705</f>
        <v>4.7355975526420879</v>
      </c>
      <c r="E235">
        <f>'TPS543C20 Loop Gain'!B3705</f>
        <v>1771000</v>
      </c>
    </row>
    <row r="236" spans="3:5" x14ac:dyDescent="0.3">
      <c r="C236">
        <f>'TPS543C20 Loop Gain'!AI3704</f>
        <v>-53.115130366030286</v>
      </c>
      <c r="D236">
        <f>'TPS543C20 Loop Gain'!AJ3704</f>
        <v>5.0905169488976441</v>
      </c>
      <c r="E236">
        <f>'TPS543C20 Loop Gain'!B3704</f>
        <v>1770000</v>
      </c>
    </row>
    <row r="237" spans="3:5" x14ac:dyDescent="0.3">
      <c r="C237">
        <f>'TPS543C20 Loop Gain'!AI3703</f>
        <v>-53.099459159371342</v>
      </c>
      <c r="D237">
        <f>'TPS543C20 Loop Gain'!AJ3703</f>
        <v>5.4453996685720041</v>
      </c>
      <c r="E237">
        <f>'TPS543C20 Loop Gain'!B3703</f>
        <v>1769000</v>
      </c>
    </row>
    <row r="238" spans="3:5" x14ac:dyDescent="0.3">
      <c r="C238">
        <f>'TPS543C20 Loop Gain'!AI3702</f>
        <v>-53.084129503597801</v>
      </c>
      <c r="D238">
        <f>'TPS543C20 Loop Gain'!AJ3702</f>
        <v>5.8002457398114835</v>
      </c>
      <c r="E238">
        <f>'TPS543C20 Loop Gain'!B3702</f>
        <v>1768000</v>
      </c>
    </row>
    <row r="239" spans="3:5" x14ac:dyDescent="0.3">
      <c r="C239">
        <f>'TPS543C20 Loop Gain'!AI3701</f>
        <v>-53.069140812252499</v>
      </c>
      <c r="D239">
        <f>'TPS543C20 Loop Gain'!AJ3701</f>
        <v>6.1550551966212383</v>
      </c>
      <c r="E239">
        <f>'TPS543C20 Loop Gain'!B3701</f>
        <v>1767000</v>
      </c>
    </row>
    <row r="240" spans="3:5" x14ac:dyDescent="0.3">
      <c r="C240">
        <f>'TPS543C20 Loop Gain'!AI3700</f>
        <v>-53.054492527387566</v>
      </c>
      <c r="D240">
        <f>'TPS543C20 Loop Gain'!AJ3700</f>
        <v>6.5098280788884866</v>
      </c>
      <c r="E240">
        <f>'TPS543C20 Loop Gain'!B3700</f>
        <v>1766000</v>
      </c>
    </row>
    <row r="241" spans="3:5" x14ac:dyDescent="0.3">
      <c r="C241">
        <f>'TPS543C20 Loop Gain'!AI3699</f>
        <v>-53.040184119421063</v>
      </c>
      <c r="D241">
        <f>'TPS543C20 Loop Gain'!AJ3699</f>
        <v>6.8645644323613988</v>
      </c>
      <c r="E241">
        <f>'TPS543C20 Loop Gain'!B3699</f>
        <v>1765000</v>
      </c>
    </row>
    <row r="242" spans="3:5" x14ac:dyDescent="0.3">
      <c r="C242">
        <f>'TPS543C20 Loop Gain'!AI3698</f>
        <v>-53.026215087002278</v>
      </c>
      <c r="D242">
        <f>'TPS543C20 Loop Gain'!AJ3698</f>
        <v>7.2192643086543269</v>
      </c>
      <c r="E242">
        <f>'TPS543C20 Loop Gain'!B3698</f>
        <v>1764000</v>
      </c>
    </row>
    <row r="243" spans="3:5" x14ac:dyDescent="0.3">
      <c r="C243">
        <f>'TPS543C20 Loop Gain'!AI3697</f>
        <v>-53.012584956885931</v>
      </c>
      <c r="D243">
        <f>'TPS543C20 Loop Gain'!AJ3697</f>
        <v>7.5739277652543624</v>
      </c>
      <c r="E243">
        <f>'TPS543C20 Loop Gain'!B3697</f>
        <v>1763000</v>
      </c>
    </row>
    <row r="244" spans="3:5" x14ac:dyDescent="0.3">
      <c r="C244">
        <f>'TPS543C20 Loop Gain'!AI3696</f>
        <v>-52.999293283818432</v>
      </c>
      <c r="D244">
        <f>'TPS543C20 Loop Gain'!AJ3696</f>
        <v>7.9285548654968361</v>
      </c>
      <c r="E244">
        <f>'TPS543C20 Loop Gain'!B3696</f>
        <v>1762000</v>
      </c>
    </row>
    <row r="245" spans="3:5" x14ac:dyDescent="0.3">
      <c r="C245">
        <f>'TPS543C20 Loop Gain'!AI3695</f>
        <v>-52.986339650429322</v>
      </c>
      <c r="D245">
        <f>'TPS543C20 Loop Gain'!AJ3695</f>
        <v>8.2831456785822919</v>
      </c>
      <c r="E245">
        <f>'TPS543C20 Loop Gain'!B3695</f>
        <v>1761000</v>
      </c>
    </row>
    <row r="246" spans="3:5" x14ac:dyDescent="0.3">
      <c r="C246">
        <f>'TPS543C20 Loop Gain'!AI3694</f>
        <v>-52.973723667134102</v>
      </c>
      <c r="D246">
        <f>'TPS543C20 Loop Gain'!AJ3694</f>
        <v>8.6377002795520799</v>
      </c>
      <c r="E246">
        <f>'TPS543C20 Loop Gain'!B3694</f>
        <v>1760000</v>
      </c>
    </row>
    <row r="247" spans="3:5" x14ac:dyDescent="0.3">
      <c r="C247">
        <f>'TPS543C20 Loop Gain'!AI3693</f>
        <v>-52.961444972046209</v>
      </c>
      <c r="D247">
        <f>'TPS543C20 Loop Gain'!AJ3693</f>
        <v>8.9922187492887158</v>
      </c>
      <c r="E247">
        <f>'TPS543C20 Loop Gain'!B3693</f>
        <v>1759000</v>
      </c>
    </row>
    <row r="248" spans="3:5" x14ac:dyDescent="0.3">
      <c r="C248">
        <f>'TPS543C20 Loop Gain'!AI3692</f>
        <v>-52.949503230896362</v>
      </c>
      <c r="D248">
        <f>'TPS543C20 Loop Gain'!AJ3692</f>
        <v>9.3467011745168609</v>
      </c>
      <c r="E248">
        <f>'TPS543C20 Loop Gain'!B3692</f>
        <v>1758000</v>
      </c>
    </row>
    <row r="249" spans="3:5" x14ac:dyDescent="0.3">
      <c r="C249">
        <f>'TPS543C20 Loop Gain'!AI3691</f>
        <v>-52.93789813696204</v>
      </c>
      <c r="D249">
        <f>'TPS543C20 Loop Gain'!AJ3691</f>
        <v>9.7011476477759988</v>
      </c>
      <c r="E249">
        <f>'TPS543C20 Loop Gain'!B3691</f>
        <v>1757000</v>
      </c>
    </row>
    <row r="250" spans="3:5" x14ac:dyDescent="0.3">
      <c r="C250">
        <f>'TPS543C20 Loop Gain'!AI3690</f>
        <v>-52.926629411004704</v>
      </c>
      <c r="D250">
        <f>'TPS543C20 Loop Gain'!AJ3690</f>
        <v>10.055558267431513</v>
      </c>
      <c r="E250">
        <f>'TPS543C20 Loop Gain'!B3690</f>
        <v>1756000</v>
      </c>
    </row>
    <row r="251" spans="3:5" x14ac:dyDescent="0.3">
      <c r="C251">
        <f>'TPS543C20 Loop Gain'!AI3689</f>
        <v>-52.915696801217791</v>
      </c>
      <c r="D251">
        <f>'TPS543C20 Loop Gain'!AJ3689</f>
        <v>10.409933137645796</v>
      </c>
      <c r="E251">
        <f>'TPS543C20 Loop Gain'!B3689</f>
        <v>1755000</v>
      </c>
    </row>
    <row r="252" spans="3:5" x14ac:dyDescent="0.3">
      <c r="C252">
        <f>'TPS543C20 Loop Gain'!AI3688</f>
        <v>-52.905100083179768</v>
      </c>
      <c r="D252">
        <f>'TPS543C20 Loop Gain'!AJ3688</f>
        <v>10.764272368375133</v>
      </c>
      <c r="E252">
        <f>'TPS543C20 Loop Gain'!B3688</f>
        <v>1754000</v>
      </c>
    </row>
    <row r="253" spans="3:5" x14ac:dyDescent="0.3">
      <c r="C253">
        <f>'TPS543C20 Loop Gain'!AI3687</f>
        <v>-52.894839059819333</v>
      </c>
      <c r="D253">
        <f>'TPS543C20 Loop Gain'!AJ3687</f>
        <v>11.118576075365025</v>
      </c>
      <c r="E253">
        <f>'TPS543C20 Loop Gain'!B3687</f>
        <v>1753000</v>
      </c>
    </row>
    <row r="254" spans="3:5" x14ac:dyDescent="0.3">
      <c r="C254">
        <f>'TPS543C20 Loop Gain'!AI3686</f>
        <v>-52.88491356138789</v>
      </c>
      <c r="D254">
        <f>'TPS543C20 Loop Gain'!AJ3686</f>
        <v>11.472844380118602</v>
      </c>
      <c r="E254">
        <f>'TPS543C20 Loop Gain'!B3686</f>
        <v>1752000</v>
      </c>
    </row>
    <row r="255" spans="3:5" x14ac:dyDescent="0.3">
      <c r="C255">
        <f>'TPS543C20 Loop Gain'!AI3685</f>
        <v>-52.875323445439626</v>
      </c>
      <c r="D255">
        <f>'TPS543C20 Loop Gain'!AJ3685</f>
        <v>11.827077409903794</v>
      </c>
      <c r="E255">
        <f>'TPS543C20 Loop Gain'!B3685</f>
        <v>1751000</v>
      </c>
    </row>
    <row r="256" spans="3:5" x14ac:dyDescent="0.3">
      <c r="C256">
        <f>'TPS543C20 Loop Gain'!AI3684</f>
        <v>-52.866068596822103</v>
      </c>
      <c r="D256">
        <f>'TPS543C20 Loop Gain'!AJ3684</f>
        <v>12.181275297716466</v>
      </c>
      <c r="E256">
        <f>'TPS543C20 Loop Gain'!B3684</f>
        <v>1750000</v>
      </c>
    </row>
    <row r="257" spans="3:5" x14ac:dyDescent="0.3">
      <c r="C257">
        <f>'TPS543C20 Loop Gain'!AI3683</f>
        <v>-52.857148927673016</v>
      </c>
      <c r="D257">
        <f>'TPS543C20 Loop Gain'!AJ3683</f>
        <v>12.535438182287427</v>
      </c>
      <c r="E257">
        <f>'TPS543C20 Loop Gain'!B3683</f>
        <v>1749000</v>
      </c>
    </row>
    <row r="258" spans="3:5" x14ac:dyDescent="0.3">
      <c r="C258">
        <f>'TPS543C20 Loop Gain'!AI3682</f>
        <v>-52.848564377428424</v>
      </c>
      <c r="D258">
        <f>'TPS543C20 Loop Gain'!AJ3682</f>
        <v>12.889566208045208</v>
      </c>
      <c r="E258">
        <f>'TPS543C20 Loop Gain'!B3682</f>
        <v>1748000</v>
      </c>
    </row>
    <row r="259" spans="3:5" x14ac:dyDescent="0.3">
      <c r="C259">
        <f>'TPS543C20 Loop Gain'!AI3681</f>
        <v>-52.840314912836597</v>
      </c>
      <c r="D259">
        <f>'TPS543C20 Loop Gain'!AJ3681</f>
        <v>13.243659525106576</v>
      </c>
      <c r="E259">
        <f>'TPS543C20 Loop Gain'!B3681</f>
        <v>1747000</v>
      </c>
    </row>
    <row r="260" spans="3:5" x14ac:dyDescent="0.3">
      <c r="C260">
        <f>'TPS543C20 Loop Gain'!AI3680</f>
        <v>-52.832400527981676</v>
      </c>
      <c r="D260">
        <f>'TPS543C20 Loop Gain'!AJ3680</f>
        <v>13.597718289268</v>
      </c>
      <c r="E260">
        <f>'TPS543C20 Loop Gain'!B3680</f>
        <v>1746000</v>
      </c>
    </row>
    <row r="261" spans="3:5" x14ac:dyDescent="0.3">
      <c r="C261">
        <f>'TPS543C20 Loop Gain'!AI3679</f>
        <v>-52.824821244316766</v>
      </c>
      <c r="D261">
        <f>'TPS543C20 Loop Gain'!AJ3679</f>
        <v>13.951742661965351</v>
      </c>
      <c r="E261">
        <f>'TPS543C20 Loop Gain'!B3679</f>
        <v>1745000</v>
      </c>
    </row>
    <row r="262" spans="3:5" x14ac:dyDescent="0.3">
      <c r="C262">
        <f>'TPS543C20 Loop Gain'!AI3678</f>
        <v>-52.817577110703709</v>
      </c>
      <c r="D262">
        <f>'TPS543C20 Loop Gain'!AJ3678</f>
        <v>14.305732810275835</v>
      </c>
      <c r="E262">
        <f>'TPS543C20 Loop Gain'!B3678</f>
        <v>1744000</v>
      </c>
    </row>
    <row r="263" spans="3:5" x14ac:dyDescent="0.3">
      <c r="C263">
        <f>'TPS543C20 Loop Gain'!AI3677</f>
        <v>-52.810668203462839</v>
      </c>
      <c r="D263">
        <f>'TPS543C20 Loop Gain'!AJ3677</f>
        <v>14.659688906878591</v>
      </c>
      <c r="E263">
        <f>'TPS543C20 Loop Gain'!B3677</f>
        <v>1743000</v>
      </c>
    </row>
    <row r="264" spans="3:5" x14ac:dyDescent="0.3">
      <c r="C264">
        <f>'TPS543C20 Loop Gain'!AI3676</f>
        <v>-52.804094626430789</v>
      </c>
      <c r="D264">
        <f>'TPS543C20 Loop Gain'!AJ3676</f>
        <v>15.013611130039935</v>
      </c>
      <c r="E264">
        <f>'TPS543C20 Loop Gain'!B3676</f>
        <v>1742000</v>
      </c>
    </row>
    <row r="265" spans="3:5" x14ac:dyDescent="0.3">
      <c r="C265">
        <f>'TPS543C20 Loop Gain'!AI3675</f>
        <v>-52.797856511026538</v>
      </c>
      <c r="D265">
        <f>'TPS543C20 Loop Gain'!AJ3675</f>
        <v>15.367499663599116</v>
      </c>
      <c r="E265">
        <f>'TPS543C20 Loop Gain'!B3675</f>
        <v>1741000</v>
      </c>
    </row>
    <row r="266" spans="3:5" x14ac:dyDescent="0.3">
      <c r="C266">
        <f>'TPS543C20 Loop Gain'!AI3674</f>
        <v>-52.791954016327082</v>
      </c>
      <c r="D266">
        <f>'TPS543C20 Loop Gain'!AJ3674</f>
        <v>15.721354696925555</v>
      </c>
      <c r="E266">
        <f>'TPS543C20 Loop Gain'!B3674</f>
        <v>1740000</v>
      </c>
    </row>
    <row r="267" spans="3:5" x14ac:dyDescent="0.3">
      <c r="C267">
        <f>'TPS543C20 Loop Gain'!AI3673</f>
        <v>-52.786387329150969</v>
      </c>
      <c r="D267">
        <f>'TPS543C20 Loop Gain'!AJ3673</f>
        <v>16.075176424916211</v>
      </c>
      <c r="E267">
        <f>'TPS543C20 Loop Gain'!B3673</f>
        <v>1739000</v>
      </c>
    </row>
    <row r="268" spans="3:5" x14ac:dyDescent="0.3">
      <c r="C268">
        <f>'TPS543C20 Loop Gain'!AI3672</f>
        <v>-52.781156664150359</v>
      </c>
      <c r="D268">
        <f>'TPS543C20 Loop Gain'!AJ3672</f>
        <v>16.428965047950463</v>
      </c>
      <c r="E268">
        <f>'TPS543C20 Loop Gain'!B3672</f>
        <v>1738000</v>
      </c>
    </row>
    <row r="269" spans="3:5" x14ac:dyDescent="0.3">
      <c r="C269">
        <f>'TPS543C20 Loop Gain'!AI3671</f>
        <v>-52.776262263913594</v>
      </c>
      <c r="D269">
        <f>'TPS543C20 Loop Gain'!AJ3671</f>
        <v>16.782720771872651</v>
      </c>
      <c r="E269">
        <f>'TPS543C20 Loop Gain'!B3671</f>
        <v>1737000</v>
      </c>
    </row>
    <row r="270" spans="3:5" x14ac:dyDescent="0.3">
      <c r="C270">
        <f>'TPS543C20 Loop Gain'!AI3670</f>
        <v>-52.771704399074224</v>
      </c>
      <c r="D270">
        <f>'TPS543C20 Loop Gain'!AJ3670</f>
        <v>17.136443807973258</v>
      </c>
      <c r="E270">
        <f>'TPS543C20 Loop Gain'!B3670</f>
        <v>1736000</v>
      </c>
    </row>
    <row r="271" spans="3:5" x14ac:dyDescent="0.3">
      <c r="C271">
        <f>'TPS543C20 Loop Gain'!AI3669</f>
        <v>-52.767483368430305</v>
      </c>
      <c r="D271">
        <f>'TPS543C20 Loop Gain'!AJ3669</f>
        <v>17.490134372941501</v>
      </c>
      <c r="E271">
        <f>'TPS543C20 Loop Gain'!B3669</f>
        <v>1735000</v>
      </c>
    </row>
    <row r="272" spans="3:5" x14ac:dyDescent="0.3">
      <c r="C272">
        <f>'TPS543C20 Loop Gain'!AI3668</f>
        <v>-52.763599499073251</v>
      </c>
      <c r="D272">
        <f>'TPS543C20 Loop Gain'!AJ3668</f>
        <v>17.843792688858606</v>
      </c>
      <c r="E272">
        <f>'TPS543C20 Loop Gain'!B3668</f>
        <v>1734000</v>
      </c>
    </row>
    <row r="273" spans="3:5" x14ac:dyDescent="0.3">
      <c r="C273">
        <f>'TPS543C20 Loop Gain'!AI3667</f>
        <v>-52.760053146524029</v>
      </c>
      <c r="D273">
        <f>'TPS543C20 Loop Gain'!AJ3667</f>
        <v>18.197418983149131</v>
      </c>
      <c r="E273">
        <f>'TPS543C20 Loop Gain'!B3667</f>
        <v>1733000</v>
      </c>
    </row>
    <row r="274" spans="3:5" x14ac:dyDescent="0.3">
      <c r="C274">
        <f>'TPS543C20 Loop Gain'!AI3666</f>
        <v>-52.756844694880144</v>
      </c>
      <c r="D274">
        <f>'TPS543C20 Loop Gain'!AJ3666</f>
        <v>18.551013488558343</v>
      </c>
      <c r="E274">
        <f>'TPS543C20 Loop Gain'!B3666</f>
        <v>1732000</v>
      </c>
    </row>
    <row r="275" spans="3:5" x14ac:dyDescent="0.3">
      <c r="C275">
        <f>'TPS543C20 Loop Gain'!AI3665</f>
        <v>-52.753974556970903</v>
      </c>
      <c r="D275">
        <f>'TPS543C20 Loop Gain'!AJ3665</f>
        <v>18.904576443130644</v>
      </c>
      <c r="E275">
        <f>'TPS543C20 Loop Gain'!B3665</f>
        <v>1731000</v>
      </c>
    </row>
    <row r="276" spans="3:5" x14ac:dyDescent="0.3">
      <c r="C276">
        <f>'TPS543C20 Loop Gain'!AI3664</f>
        <v>-52.751443174522649</v>
      </c>
      <c r="D276">
        <f>'TPS543C20 Loop Gain'!AJ3664</f>
        <v>19.258108090156409</v>
      </c>
      <c r="E276">
        <f>'TPS543C20 Loop Gain'!B3664</f>
        <v>1730000</v>
      </c>
    </row>
    <row r="277" spans="3:5" x14ac:dyDescent="0.3">
      <c r="C277">
        <f>'TPS543C20 Loop Gain'!AI3663</f>
        <v>-52.749251018332608</v>
      </c>
      <c r="D277">
        <f>'TPS543C20 Loop Gain'!AJ3663</f>
        <v>19.611608678162252</v>
      </c>
      <c r="E277">
        <f>'TPS543C20 Loop Gain'!B3663</f>
        <v>1729000</v>
      </c>
    </row>
    <row r="278" spans="3:5" x14ac:dyDescent="0.3">
      <c r="C278">
        <f>'TPS543C20 Loop Gain'!AI3662</f>
        <v>-52.747398588453571</v>
      </c>
      <c r="D278">
        <f>'TPS543C20 Loop Gain'!AJ3662</f>
        <v>19.965078460858841</v>
      </c>
      <c r="E278">
        <f>'TPS543C20 Loop Gain'!B3662</f>
        <v>1728000</v>
      </c>
    </row>
    <row r="279" spans="3:5" x14ac:dyDescent="0.3">
      <c r="C279">
        <f>'TPS543C20 Loop Gain'!AI3661</f>
        <v>-52.745886414386796</v>
      </c>
      <c r="D279">
        <f>'TPS543C20 Loop Gain'!AJ3661</f>
        <v>20.318517697112704</v>
      </c>
      <c r="E279">
        <f>'TPS543C20 Loop Gain'!B3661</f>
        <v>1727000</v>
      </c>
    </row>
    <row r="280" spans="3:5" x14ac:dyDescent="0.3">
      <c r="C280">
        <f>'TPS543C20 Loop Gain'!AI3660</f>
        <v>-52.744715055285809</v>
      </c>
      <c r="D280">
        <f>'TPS543C20 Loop Gain'!AJ3660</f>
        <v>20.671926650921478</v>
      </c>
      <c r="E280">
        <f>'TPS543C20 Loop Gain'!B3660</f>
        <v>1726000</v>
      </c>
    </row>
    <row r="281" spans="3:5" x14ac:dyDescent="0.3">
      <c r="C281">
        <f>'TPS543C20 Loop Gain'!AI3659</f>
        <v>-52.743885100169919</v>
      </c>
      <c r="D281">
        <f>'TPS543C20 Loop Gain'!AJ3659</f>
        <v>21.02530559135726</v>
      </c>
      <c r="E281">
        <f>'TPS543C20 Loop Gain'!B3659</f>
        <v>1725000</v>
      </c>
    </row>
    <row r="282" spans="3:5" x14ac:dyDescent="0.3">
      <c r="C282">
        <f>'TPS543C20 Loop Gain'!AI3658</f>
        <v>-52.743397168147325</v>
      </c>
      <c r="D282">
        <f>'TPS543C20 Loop Gain'!AJ3658</f>
        <v>21.378654792552634</v>
      </c>
      <c r="E282">
        <f>'TPS543C20 Loop Gain'!B3658</f>
        <v>1724000</v>
      </c>
    </row>
    <row r="283" spans="3:5" x14ac:dyDescent="0.3">
      <c r="C283">
        <f>'TPS543C20 Loop Gain'!AI3657</f>
        <v>-52.743251908649199</v>
      </c>
      <c r="D283">
        <f>'TPS543C20 Loop Gain'!AJ3657</f>
        <v>21.731974533640599</v>
      </c>
      <c r="E283">
        <f>'TPS543C20 Loop Gain'!B3657</f>
        <v>1723000</v>
      </c>
    </row>
    <row r="284" spans="3:5" x14ac:dyDescent="0.3">
      <c r="C284">
        <f>'TPS543C20 Loop Gain'!AI3656</f>
        <v>-52.743450001673466</v>
      </c>
      <c r="D284">
        <f>'TPS543C20 Loop Gain'!AJ3656</f>
        <v>22.085265098738425</v>
      </c>
      <c r="E284">
        <f>'TPS543C20 Loop Gain'!B3656</f>
        <v>1722000</v>
      </c>
    </row>
    <row r="285" spans="3:5" x14ac:dyDescent="0.3">
      <c r="C285">
        <f>'TPS543C20 Loop Gain'!AI3655</f>
        <v>-52.743992158039362</v>
      </c>
      <c r="D285">
        <f>'TPS543C20 Loop Gain'!AJ3655</f>
        <v>22.438526776889862</v>
      </c>
      <c r="E285">
        <f>'TPS543C20 Loop Gain'!B3655</f>
        <v>1721000</v>
      </c>
    </row>
    <row r="286" spans="3:5" x14ac:dyDescent="0.3">
      <c r="C286">
        <f>'TPS543C20 Loop Gain'!AI3654</f>
        <v>-52.744879119653376</v>
      </c>
      <c r="D286">
        <f>'TPS543C20 Loop Gain'!AJ3654</f>
        <v>22.791759862032585</v>
      </c>
      <c r="E286">
        <f>'TPS543C20 Loop Gain'!B3654</f>
        <v>1720000</v>
      </c>
    </row>
    <row r="287" spans="3:5" x14ac:dyDescent="0.3">
      <c r="C287">
        <f>'TPS543C20 Loop Gain'!AI3653</f>
        <v>-52.746111659784837</v>
      </c>
      <c r="D287">
        <f>'TPS543C20 Loop Gain'!AJ3653</f>
        <v>23.144964652967147</v>
      </c>
      <c r="E287">
        <f>'TPS543C20 Loop Gain'!B3653</f>
        <v>1719000</v>
      </c>
    </row>
    <row r="288" spans="3:5" x14ac:dyDescent="0.3">
      <c r="C288">
        <f>'TPS543C20 Loop Gain'!AI3652</f>
        <v>-52.747690583353808</v>
      </c>
      <c r="D288">
        <f>'TPS543C20 Loop Gain'!AJ3652</f>
        <v>23.49814145329508</v>
      </c>
      <c r="E288">
        <f>'TPS543C20 Loop Gain'!B3652</f>
        <v>1718000</v>
      </c>
    </row>
    <row r="289" spans="3:5" x14ac:dyDescent="0.3">
      <c r="C289">
        <f>'TPS543C20 Loop Gain'!AI3651</f>
        <v>-52.749616727229295</v>
      </c>
      <c r="D289">
        <f>'TPS543C20 Loop Gain'!AJ3651</f>
        <v>23.851290571400217</v>
      </c>
      <c r="E289">
        <f>'TPS543C20 Loop Gain'!B3651</f>
        <v>1717000</v>
      </c>
    </row>
    <row r="290" spans="3:5" x14ac:dyDescent="0.3">
      <c r="C290">
        <f>'TPS543C20 Loop Gain'!AI3650</f>
        <v>-52.751890960539704</v>
      </c>
      <c r="D290">
        <f>'TPS543C20 Loop Gain'!AJ3650</f>
        <v>24.204412320385234</v>
      </c>
      <c r="E290">
        <f>'TPS543C20 Loop Gain'!B3650</f>
        <v>1716000</v>
      </c>
    </row>
    <row r="291" spans="3:5" x14ac:dyDescent="0.3">
      <c r="C291">
        <f>'TPS543C20 Loop Gain'!AI3649</f>
        <v>-52.75451418499528</v>
      </c>
      <c r="D291">
        <f>'TPS543C20 Loop Gain'!AJ3649</f>
        <v>24.557507018037811</v>
      </c>
      <c r="E291">
        <f>'TPS543C20 Loop Gain'!B3649</f>
        <v>1715000</v>
      </c>
    </row>
    <row r="292" spans="3:5" x14ac:dyDescent="0.3">
      <c r="C292">
        <f>'TPS543C20 Loop Gain'!AI3648</f>
        <v>-52.757487335220446</v>
      </c>
      <c r="D292">
        <f>'TPS543C20 Loop Gain'!AJ3648</f>
        <v>24.91057498679411</v>
      </c>
      <c r="E292">
        <f>'TPS543C20 Loop Gain'!B3648</f>
        <v>1714000</v>
      </c>
    </row>
    <row r="293" spans="3:5" x14ac:dyDescent="0.3">
      <c r="C293">
        <f>'TPS543C20 Loop Gain'!AI3647</f>
        <v>-52.760811379101263</v>
      </c>
      <c r="D293">
        <f>'TPS543C20 Loop Gain'!AJ3647</f>
        <v>25.263616553674172</v>
      </c>
      <c r="E293">
        <f>'TPS543C20 Loop Gain'!B3647</f>
        <v>1713000</v>
      </c>
    </row>
    <row r="294" spans="3:5" x14ac:dyDescent="0.3">
      <c r="C294">
        <f>'TPS543C20 Loop Gain'!AI3646</f>
        <v>-52.764487318143665</v>
      </c>
      <c r="D294">
        <f>'TPS543C20 Loop Gain'!AJ3646</f>
        <v>25.616632050258861</v>
      </c>
      <c r="E294">
        <f>'TPS543C20 Loop Gain'!B3646</f>
        <v>1712000</v>
      </c>
    </row>
    <row r="295" spans="3:5" x14ac:dyDescent="0.3">
      <c r="C295">
        <f>'TPS543C20 Loop Gain'!AI3645</f>
        <v>-52.768516187843701</v>
      </c>
      <c r="D295">
        <f>'TPS543C20 Loop Gain'!AJ3645</f>
        <v>25.969621812623689</v>
      </c>
      <c r="E295">
        <f>'TPS543C20 Loop Gain'!B3645</f>
        <v>1711000</v>
      </c>
    </row>
    <row r="296" spans="3:5" x14ac:dyDescent="0.3">
      <c r="C296">
        <f>'TPS543C20 Loop Gain'!AI3644</f>
        <v>-52.772899058072525</v>
      </c>
      <c r="D296">
        <f>'TPS543C20 Loop Gain'!AJ3644</f>
        <v>26.322586181301247</v>
      </c>
      <c r="E296">
        <f>'TPS543C20 Loop Gain'!B3644</f>
        <v>1710000</v>
      </c>
    </row>
    <row r="297" spans="3:5" x14ac:dyDescent="0.3">
      <c r="C297">
        <f>'TPS543C20 Loop Gain'!AI3643</f>
        <v>-52.777637033473866</v>
      </c>
      <c r="D297">
        <f>'TPS543C20 Loop Gain'!AJ3643</f>
        <v>26.67552550124018</v>
      </c>
      <c r="E297">
        <f>'TPS543C20 Loop Gain'!B3643</f>
        <v>1709000</v>
      </c>
    </row>
    <row r="298" spans="3:5" x14ac:dyDescent="0.3">
      <c r="C298">
        <f>'TPS543C20 Loop Gain'!AI3642</f>
        <v>-52.782731253873933</v>
      </c>
      <c r="D298">
        <f>'TPS543C20 Loop Gain'!AJ3642</f>
        <v>27.028440121739035</v>
      </c>
      <c r="E298">
        <f>'TPS543C20 Loop Gain'!B3642</f>
        <v>1708000</v>
      </c>
    </row>
    <row r="299" spans="3:5" x14ac:dyDescent="0.3">
      <c r="C299">
        <f>'TPS543C20 Loop Gain'!AI3641</f>
        <v>-52.788182894707269</v>
      </c>
      <c r="D299">
        <f>'TPS543C20 Loop Gain'!AJ3641</f>
        <v>27.381330396418381</v>
      </c>
      <c r="E299">
        <f>'TPS543C20 Loop Gain'!B3641</f>
        <v>1707000</v>
      </c>
    </row>
    <row r="300" spans="3:5" x14ac:dyDescent="0.3">
      <c r="C300">
        <f>'TPS543C20 Loop Gain'!AI3640</f>
        <v>-52.793993167454623</v>
      </c>
      <c r="D300">
        <f>'TPS543C20 Loop Gain'!AJ3640</f>
        <v>27.734196683150873</v>
      </c>
      <c r="E300">
        <f>'TPS543C20 Loop Gain'!B3640</f>
        <v>1706000</v>
      </c>
    </row>
    <row r="301" spans="3:5" x14ac:dyDescent="0.3">
      <c r="C301">
        <f>'TPS543C20 Loop Gain'!AI3639</f>
        <v>-52.800163320097163</v>
      </c>
      <c r="D301">
        <f>'TPS543C20 Loop Gain'!AJ3639</f>
        <v>28.087039344022479</v>
      </c>
      <c r="E301">
        <f>'TPS543C20 Loop Gain'!B3639</f>
        <v>1705000</v>
      </c>
    </row>
    <row r="302" spans="3:5" x14ac:dyDescent="0.3">
      <c r="C302">
        <f>'TPS543C20 Loop Gain'!AI3638</f>
        <v>-52.806694637584066</v>
      </c>
      <c r="D302">
        <f>'TPS543C20 Loop Gain'!AJ3638</f>
        <v>28.439858745285171</v>
      </c>
      <c r="E302">
        <f>'TPS543C20 Loop Gain'!B3638</f>
        <v>1704000</v>
      </c>
    </row>
    <row r="303" spans="3:5" x14ac:dyDescent="0.3">
      <c r="C303">
        <f>'TPS543C20 Loop Gain'!AI3637</f>
        <v>-52.81358844231589</v>
      </c>
      <c r="D303">
        <f>'TPS543C20 Loop Gain'!AJ3637</f>
        <v>28.792655257289194</v>
      </c>
      <c r="E303">
        <f>'TPS543C20 Loop Gain'!B3637</f>
        <v>1703000</v>
      </c>
    </row>
    <row r="304" spans="3:5" x14ac:dyDescent="0.3">
      <c r="C304">
        <f>'TPS543C20 Loop Gain'!AI3636</f>
        <v>-52.820846094644054</v>
      </c>
      <c r="D304">
        <f>'TPS543C20 Loop Gain'!AJ3636</f>
        <v>29.145429254452061</v>
      </c>
      <c r="E304">
        <f>'TPS543C20 Loop Gain'!B3636</f>
        <v>1702000</v>
      </c>
    </row>
    <row r="305" spans="3:5" x14ac:dyDescent="0.3">
      <c r="C305">
        <f>'TPS543C20 Loop Gain'!AI3635</f>
        <v>-52.828468993384874</v>
      </c>
      <c r="D305">
        <f>'TPS543C20 Loop Gain'!AJ3635</f>
        <v>29.498181115183456</v>
      </c>
      <c r="E305">
        <f>'TPS543C20 Loop Gain'!B3635</f>
        <v>1701000</v>
      </c>
    </row>
    <row r="306" spans="3:5" x14ac:dyDescent="0.3">
      <c r="C306">
        <f>'TPS543C20 Loop Gain'!AI3634</f>
        <v>-52.836458576351284</v>
      </c>
      <c r="D306">
        <f>'TPS543C20 Loop Gain'!AJ3634</f>
        <v>29.850911221853174</v>
      </c>
      <c r="E306">
        <f>'TPS543C20 Loop Gain'!B3634</f>
        <v>1700000</v>
      </c>
    </row>
    <row r="307" spans="3:5" x14ac:dyDescent="0.3">
      <c r="C307">
        <f>'TPS543C20 Loop Gain'!AI3633</f>
        <v>-52.84481632090074</v>
      </c>
      <c r="D307">
        <f>'TPS543C20 Loop Gain'!AJ3633</f>
        <v>30.203619960717653</v>
      </c>
      <c r="E307">
        <f>'TPS543C20 Loop Gain'!B3633</f>
        <v>1699000</v>
      </c>
    </row>
    <row r="308" spans="3:5" x14ac:dyDescent="0.3">
      <c r="C308">
        <f>'TPS543C20 Loop Gain'!AI3632</f>
        <v>-52.853543744499333</v>
      </c>
      <c r="D308">
        <f>'TPS543C20 Loop Gain'!AJ3632</f>
        <v>30.55630772187477</v>
      </c>
      <c r="E308">
        <f>'TPS543C20 Loop Gain'!B3632</f>
        <v>1698000</v>
      </c>
    </row>
    <row r="309" spans="3:5" x14ac:dyDescent="0.3">
      <c r="C309">
        <f>'TPS543C20 Loop Gain'!AI3631</f>
        <v>-52.862642405306886</v>
      </c>
      <c r="D309">
        <f>'TPS543C20 Loop Gain'!AJ3631</f>
        <v>30.908974899214833</v>
      </c>
      <c r="E309">
        <f>'TPS543C20 Loop Gain'!B3631</f>
        <v>1697000</v>
      </c>
    </row>
    <row r="310" spans="3:5" x14ac:dyDescent="0.3">
      <c r="C310">
        <f>'TPS543C20 Loop Gain'!AI3630</f>
        <v>-52.872113902774984</v>
      </c>
      <c r="D310">
        <f>'TPS543C20 Loop Gain'!AJ3630</f>
        <v>31.261621890347445</v>
      </c>
      <c r="E310">
        <f>'TPS543C20 Loop Gain'!B3630</f>
        <v>1696000</v>
      </c>
    </row>
    <row r="311" spans="3:5" x14ac:dyDescent="0.3">
      <c r="C311">
        <f>'TPS543C20 Loop Gain'!AI3629</f>
        <v>-52.881959878268333</v>
      </c>
      <c r="D311">
        <f>'TPS543C20 Loop Gain'!AJ3629</f>
        <v>31.614249096563867</v>
      </c>
      <c r="E311">
        <f>'TPS543C20 Loop Gain'!B3629</f>
        <v>1695000</v>
      </c>
    </row>
    <row r="312" spans="3:5" x14ac:dyDescent="0.3">
      <c r="C312">
        <f>'TPS543C20 Loop Gain'!AI3628</f>
        <v>-52.892182015702822</v>
      </c>
      <c r="D312">
        <f>'TPS543C20 Loop Gain'!AJ3628</f>
        <v>31.966856922764439</v>
      </c>
      <c r="E312">
        <f>'TPS543C20 Loop Gain'!B3628</f>
        <v>1694000</v>
      </c>
    </row>
    <row r="313" spans="3:5" x14ac:dyDescent="0.3">
      <c r="C313">
        <f>'TPS543C20 Loop Gain'!AI3627</f>
        <v>-52.902782042203128</v>
      </c>
      <c r="D313">
        <f>'TPS543C20 Loop Gain'!AJ3627</f>
        <v>32.319445777406315</v>
      </c>
      <c r="E313">
        <f>'TPS543C20 Loop Gain'!B3627</f>
        <v>1693000</v>
      </c>
    </row>
    <row r="314" spans="3:5" x14ac:dyDescent="0.3">
      <c r="C314">
        <f>'TPS543C20 Loop Gain'!AI3626</f>
        <v>-52.913761728781822</v>
      </c>
      <c r="D314">
        <f>'TPS543C20 Loop Gain'!AJ3626</f>
        <v>32.672016072453026</v>
      </c>
      <c r="E314">
        <f>'TPS543C20 Loop Gain'!B3626</f>
        <v>1692000</v>
      </c>
    </row>
    <row r="315" spans="3:5" x14ac:dyDescent="0.3">
      <c r="C315">
        <f>'TPS543C20 Loop Gain'!AI3625</f>
        <v>-52.925122891038008</v>
      </c>
      <c r="D315">
        <f>'TPS543C20 Loop Gain'!AJ3625</f>
        <v>33.0245682232989</v>
      </c>
      <c r="E315">
        <f>'TPS543C20 Loop Gain'!B3625</f>
        <v>1691000</v>
      </c>
    </row>
    <row r="316" spans="3:5" x14ac:dyDescent="0.3">
      <c r="C316">
        <f>'TPS543C20 Loop Gain'!AI3624</f>
        <v>-52.936867389878259</v>
      </c>
      <c r="D316">
        <f>'TPS543C20 Loop Gain'!AJ3624</f>
        <v>33.377102648729682</v>
      </c>
      <c r="E316">
        <f>'TPS543C20 Loop Gain'!B3624</f>
        <v>1690000</v>
      </c>
    </row>
    <row r="317" spans="3:5" x14ac:dyDescent="0.3">
      <c r="C317">
        <f>'TPS543C20 Loop Gain'!AI3623</f>
        <v>-52.948997132257809</v>
      </c>
      <c r="D317">
        <f>'TPS543C20 Loop Gain'!AJ3623</f>
        <v>33.729619770843634</v>
      </c>
      <c r="E317">
        <f>'TPS543C20 Loop Gain'!B3623</f>
        <v>1689000</v>
      </c>
    </row>
    <row r="318" spans="3:5" x14ac:dyDescent="0.3">
      <c r="C318">
        <f>'TPS543C20 Loop Gain'!AI3622</f>
        <v>-52.96151407194661</v>
      </c>
      <c r="D318">
        <f>'TPS543C20 Loop Gain'!AJ3622</f>
        <v>34.082120015000193</v>
      </c>
      <c r="E318">
        <f>'TPS543C20 Loop Gain'!B3622</f>
        <v>1688000</v>
      </c>
    </row>
    <row r="319" spans="3:5" x14ac:dyDescent="0.3">
      <c r="C319">
        <f>'TPS543C20 Loop Gain'!AI3621</f>
        <v>-52.974420210317199</v>
      </c>
      <c r="D319">
        <f>'TPS543C20 Loop Gain'!AJ3621</f>
        <v>34.434603809765477</v>
      </c>
      <c r="E319">
        <f>'TPS543C20 Loop Gain'!B3621</f>
        <v>1687000</v>
      </c>
    </row>
    <row r="320" spans="3:5" x14ac:dyDescent="0.3">
      <c r="C320">
        <f>'TPS543C20 Loop Gain'!AI3620</f>
        <v>-52.98771759715671</v>
      </c>
      <c r="D320">
        <f>'TPS543C20 Loop Gain'!AJ3620</f>
        <v>34.787071586832177</v>
      </c>
      <c r="E320">
        <f>'TPS543C20 Loop Gain'!B3620</f>
        <v>1686000</v>
      </c>
    </row>
    <row r="321" spans="3:5" x14ac:dyDescent="0.3">
      <c r="C321">
        <f>'TPS543C20 Loop Gain'!AI3619</f>
        <v>-53.001408331503484</v>
      </c>
      <c r="D321">
        <f>'TPS543C20 Loop Gain'!AJ3619</f>
        <v>35.13952378098201</v>
      </c>
      <c r="E321">
        <f>'TPS543C20 Loop Gain'!B3619</f>
        <v>1685000</v>
      </c>
    </row>
    <row r="322" spans="3:5" x14ac:dyDescent="0.3">
      <c r="C322">
        <f>'TPS543C20 Loop Gain'!AI3618</f>
        <v>-53.015494562509346</v>
      </c>
      <c r="D322">
        <f>'TPS543C20 Loop Gain'!AJ3618</f>
        <v>35.491960829998717</v>
      </c>
      <c r="E322">
        <f>'TPS543C20 Loop Gain'!B3618</f>
        <v>1684000</v>
      </c>
    </row>
    <row r="323" spans="3:5" x14ac:dyDescent="0.3">
      <c r="C323">
        <f>'TPS543C20 Loop Gain'!AI3617</f>
        <v>-53.029978490327927</v>
      </c>
      <c r="D323">
        <f>'TPS543C20 Loop Gain'!AJ3617</f>
        <v>35.844383174617867</v>
      </c>
      <c r="E323">
        <f>'TPS543C20 Loop Gain'!B3617</f>
        <v>1683000</v>
      </c>
    </row>
    <row r="324" spans="3:5" x14ac:dyDescent="0.3">
      <c r="C324">
        <f>'TPS543C20 Loop Gain'!AI3616</f>
        <v>-53.044862367030568</v>
      </c>
      <c r="D324">
        <f>'TPS543C20 Loop Gain'!AJ3616</f>
        <v>36.196791258469425</v>
      </c>
      <c r="E324">
        <f>'TPS543C20 Loop Gain'!B3616</f>
        <v>1682000</v>
      </c>
    </row>
    <row r="325" spans="3:5" x14ac:dyDescent="0.3">
      <c r="C325">
        <f>'TPS543C20 Loop Gain'!AI3615</f>
        <v>-53.060148497547772</v>
      </c>
      <c r="D325">
        <f>'TPS543C20 Loop Gain'!AJ3615</f>
        <v>36.549185527994091</v>
      </c>
      <c r="E325">
        <f>'TPS543C20 Loop Gain'!B3615</f>
        <v>1681000</v>
      </c>
    </row>
    <row r="326" spans="3:5" x14ac:dyDescent="0.3">
      <c r="C326">
        <f>'TPS543C20 Loop Gain'!AI3614</f>
        <v>-53.075839240643212</v>
      </c>
      <c r="D326">
        <f>'TPS543C20 Loop Gain'!AJ3614</f>
        <v>36.901566432402426</v>
      </c>
      <c r="E326">
        <f>'TPS543C20 Loop Gain'!B3614</f>
        <v>1680000</v>
      </c>
    </row>
    <row r="327" spans="3:5" x14ac:dyDescent="0.3">
      <c r="C327">
        <f>'TPS543C20 Loop Gain'!AI3613</f>
        <v>-53.091937009913252</v>
      </c>
      <c r="D327">
        <f>'TPS543C20 Loop Gain'!AJ3613</f>
        <v>37.253934423589584</v>
      </c>
      <c r="E327">
        <f>'TPS543C20 Loop Gain'!B3613</f>
        <v>1679000</v>
      </c>
    </row>
    <row r="328" spans="3:5" x14ac:dyDescent="0.3">
      <c r="C328">
        <f>'TPS543C20 Loop Gain'!AI3612</f>
        <v>-53.108444274819881</v>
      </c>
      <c r="D328">
        <f>'TPS543C20 Loop Gain'!AJ3612</f>
        <v>37.606289956076836</v>
      </c>
      <c r="E328">
        <f>'TPS543C20 Loop Gain'!B3612</f>
        <v>1678000</v>
      </c>
    </row>
    <row r="329" spans="3:5" x14ac:dyDescent="0.3">
      <c r="C329">
        <f>'TPS543C20 Loop Gain'!AI3611</f>
        <v>-53.125363561754291</v>
      </c>
      <c r="D329">
        <f>'TPS543C20 Loop Gain'!AJ3611</f>
        <v>37.958633486957197</v>
      </c>
      <c r="E329">
        <f>'TPS543C20 Loop Gain'!B3611</f>
        <v>1677000</v>
      </c>
    </row>
    <row r="330" spans="3:5" x14ac:dyDescent="0.3">
      <c r="C330">
        <f>'TPS543C20 Loop Gain'!AI3610</f>
        <v>-53.142697455132009</v>
      </c>
      <c r="D330">
        <f>'TPS543C20 Loop Gain'!AJ3610</f>
        <v>38.310965475805993</v>
      </c>
      <c r="E330">
        <f>'TPS543C20 Loop Gain'!B3610</f>
        <v>1676000</v>
      </c>
    </row>
    <row r="331" spans="3:5" x14ac:dyDescent="0.3">
      <c r="C331">
        <f>'TPS543C20 Loop Gain'!AI3609</f>
        <v>-53.160448598523871</v>
      </c>
      <c r="D331">
        <f>'TPS543C20 Loop Gain'!AJ3609</f>
        <v>38.663286384638972</v>
      </c>
      <c r="E331">
        <f>'TPS543C20 Loop Gain'!B3609</f>
        <v>1675000</v>
      </c>
    </row>
    <row r="332" spans="3:5" x14ac:dyDescent="0.3">
      <c r="C332">
        <f>'TPS543C20 Loop Gain'!AI3608</f>
        <v>-53.178619695818682</v>
      </c>
      <c r="D332">
        <f>'TPS543C20 Loop Gain'!AJ3608</f>
        <v>39.015596677821975</v>
      </c>
      <c r="E332">
        <f>'TPS543C20 Loop Gain'!B3608</f>
        <v>1674000</v>
      </c>
    </row>
    <row r="333" spans="3:5" x14ac:dyDescent="0.3">
      <c r="C333">
        <f>'TPS543C20 Loop Gain'!AI3607</f>
        <v>-53.197213512425449</v>
      </c>
      <c r="D333">
        <f>'TPS543C20 Loop Gain'!AJ3607</f>
        <v>39.367896822024896</v>
      </c>
      <c r="E333">
        <f>'TPS543C20 Loop Gain'!B3607</f>
        <v>1673000</v>
      </c>
    </row>
    <row r="334" spans="3:5" x14ac:dyDescent="0.3">
      <c r="C334">
        <f>'TPS543C20 Loop Gain'!AI3606</f>
        <v>-53.216232876509068</v>
      </c>
      <c r="D334">
        <f>'TPS543C20 Loop Gain'!AJ3606</f>
        <v>39.720187286134944</v>
      </c>
      <c r="E334">
        <f>'TPS543C20 Loop Gain'!B3606</f>
        <v>1672000</v>
      </c>
    </row>
    <row r="335" spans="3:5" x14ac:dyDescent="0.3">
      <c r="C335">
        <f>'TPS543C20 Loop Gain'!AI3605</f>
        <v>-53.235680680265951</v>
      </c>
      <c r="D335">
        <f>'TPS543C20 Loop Gain'!AJ3605</f>
        <v>40.072468541196216</v>
      </c>
      <c r="E335">
        <f>'TPS543C20 Loop Gain'!B3605</f>
        <v>1671000</v>
      </c>
    </row>
    <row r="336" spans="3:5" x14ac:dyDescent="0.3">
      <c r="C336">
        <f>'TPS543C20 Loop Gain'!AI3604</f>
        <v>-53.255559881241723</v>
      </c>
      <c r="D336">
        <f>'TPS543C20 Loop Gain'!AJ3604</f>
        <v>40.424741060349881</v>
      </c>
      <c r="E336">
        <f>'TPS543C20 Loop Gain'!B3604</f>
        <v>1670000</v>
      </c>
    </row>
    <row r="337" spans="3:5" x14ac:dyDescent="0.3">
      <c r="C337">
        <f>'TPS543C20 Loop Gain'!AI3603</f>
        <v>-53.275873503683862</v>
      </c>
      <c r="D337">
        <f>'TPS543C20 Loop Gain'!AJ3603</f>
        <v>40.777005318743868</v>
      </c>
      <c r="E337">
        <f>'TPS543C20 Loop Gain'!B3603</f>
        <v>1669000</v>
      </c>
    </row>
    <row r="338" spans="3:5" x14ac:dyDescent="0.3">
      <c r="C338">
        <f>'TPS543C20 Loop Gain'!AI3602</f>
        <v>-53.296624639943843</v>
      </c>
      <c r="D338">
        <f>'TPS543C20 Loop Gain'!AJ3602</f>
        <v>41.129261793486826</v>
      </c>
      <c r="E338">
        <f>'TPS543C20 Loop Gain'!B3602</f>
        <v>1668000</v>
      </c>
    </row>
    <row r="339" spans="3:5" x14ac:dyDescent="0.3">
      <c r="C339">
        <f>'TPS543C20 Loop Gain'!AI3601</f>
        <v>-53.317816451917324</v>
      </c>
      <c r="D339">
        <f>'TPS543C20 Loop Gain'!AJ3601</f>
        <v>41.481510963559444</v>
      </c>
      <c r="E339">
        <f>'TPS543C20 Loop Gain'!B3601</f>
        <v>1667000</v>
      </c>
    </row>
    <row r="340" spans="3:5" x14ac:dyDescent="0.3">
      <c r="C340">
        <f>'TPS543C20 Loop Gain'!AI3600</f>
        <v>-53.3394521725332</v>
      </c>
      <c r="D340">
        <f>'TPS543C20 Loop Gain'!AJ3600</f>
        <v>41.833753309749717</v>
      </c>
      <c r="E340">
        <f>'TPS543C20 Loop Gain'!B3600</f>
        <v>1666000</v>
      </c>
    </row>
    <row r="341" spans="3:5" x14ac:dyDescent="0.3">
      <c r="C341">
        <f>'TPS543C20 Loop Gain'!AI3599</f>
        <v>-53.361535107289157</v>
      </c>
      <c r="D341">
        <f>'TPS543C20 Loop Gain'!AJ3599</f>
        <v>42.18598931459298</v>
      </c>
      <c r="E341">
        <f>'TPS543C20 Loop Gain'!B3599</f>
        <v>1665000</v>
      </c>
    </row>
    <row r="342" spans="3:5" x14ac:dyDescent="0.3">
      <c r="C342">
        <f>'TPS543C20 Loop Gain'!AI3598</f>
        <v>-53.384068635834666</v>
      </c>
      <c r="D342">
        <f>'TPS543C20 Loop Gain'!AJ3598</f>
        <v>42.538219462280409</v>
      </c>
      <c r="E342">
        <f>'TPS543C20 Loop Gain'!B3598</f>
        <v>1664000</v>
      </c>
    </row>
    <row r="343" spans="3:5" x14ac:dyDescent="0.3">
      <c r="C343">
        <f>'TPS543C20 Loop Gain'!AI3597</f>
        <v>-53.40705621360555</v>
      </c>
      <c r="D343">
        <f>'TPS543C20 Loop Gain'!AJ3597</f>
        <v>42.890444238610868</v>
      </c>
      <c r="E343">
        <f>'TPS543C20 Loop Gain'!B3597</f>
        <v>1663000</v>
      </c>
    </row>
    <row r="344" spans="3:5" x14ac:dyDescent="0.3">
      <c r="C344">
        <f>'TPS543C20 Loop Gain'!AI3596</f>
        <v>-53.430501373510907</v>
      </c>
      <c r="D344">
        <f>'TPS543C20 Loop Gain'!AJ3596</f>
        <v>43.242664130897715</v>
      </c>
      <c r="E344">
        <f>'TPS543C20 Loop Gain'!B3596</f>
        <v>1662000</v>
      </c>
    </row>
    <row r="345" spans="3:5" x14ac:dyDescent="0.3">
      <c r="C345">
        <f>'TPS543C20 Loop Gain'!AI3595</f>
        <v>-53.454407727673392</v>
      </c>
      <c r="D345">
        <f>'TPS543C20 Loop Gain'!AJ3595</f>
        <v>43.594879627907972</v>
      </c>
      <c r="E345">
        <f>'TPS543C20 Loop Gain'!B3595</f>
        <v>1661000</v>
      </c>
    </row>
    <row r="346" spans="3:5" x14ac:dyDescent="0.3">
      <c r="C346">
        <f>'TPS543C20 Loop Gain'!AI3594</f>
        <v>-53.478778969227051</v>
      </c>
      <c r="D346">
        <f>'TPS543C20 Loop Gain'!AJ3594</f>
        <v>43.947091219794707</v>
      </c>
      <c r="E346">
        <f>'TPS543C20 Loop Gain'!B3594</f>
        <v>1660000</v>
      </c>
    </row>
    <row r="347" spans="3:5" x14ac:dyDescent="0.3">
      <c r="C347">
        <f>'TPS543C20 Loop Gain'!AI3593</f>
        <v>-53.503618874171522</v>
      </c>
      <c r="D347">
        <f>'TPS543C20 Loop Gain'!AJ3593</f>
        <v>44.299299398008955</v>
      </c>
      <c r="E347">
        <f>'TPS543C20 Loop Gain'!B3593</f>
        <v>1659000</v>
      </c>
    </row>
    <row r="348" spans="3:5" x14ac:dyDescent="0.3">
      <c r="C348">
        <f>'TPS543C20 Loop Gain'!AI3592</f>
        <v>-53.528931303289141</v>
      </c>
      <c r="D348">
        <f>'TPS543C20 Loop Gain'!AJ3592</f>
        <v>44.651504655245169</v>
      </c>
      <c r="E348">
        <f>'TPS543C20 Loop Gain'!B3592</f>
        <v>1658000</v>
      </c>
    </row>
    <row r="349" spans="3:5" x14ac:dyDescent="0.3">
      <c r="C349">
        <f>'TPS543C20 Loop Gain'!AI3591</f>
        <v>-53.554720204121786</v>
      </c>
      <c r="D349">
        <f>'TPS543C20 Loop Gain'!AJ3591</f>
        <v>45.003707485352955</v>
      </c>
      <c r="E349">
        <f>'TPS543C20 Loop Gain'!B3591</f>
        <v>1657000</v>
      </c>
    </row>
    <row r="350" spans="3:5" x14ac:dyDescent="0.3">
      <c r="C350">
        <f>'TPS543C20 Loop Gain'!AI3590</f>
        <v>-53.580989613015568</v>
      </c>
      <c r="D350">
        <f>'TPS543C20 Loop Gain'!AJ3590</f>
        <v>45.355908383266438</v>
      </c>
      <c r="E350">
        <f>'TPS543C20 Loop Gain'!B3590</f>
        <v>1656000</v>
      </c>
    </row>
    <row r="351" spans="3:5" x14ac:dyDescent="0.3">
      <c r="C351">
        <f>'TPS543C20 Loop Gain'!AI3589</f>
        <v>-53.607743657231985</v>
      </c>
      <c r="D351">
        <f>'TPS543C20 Loop Gain'!AJ3589</f>
        <v>45.708107844944067</v>
      </c>
      <c r="E351">
        <f>'TPS543C20 Loop Gain'!B3589</f>
        <v>1655000</v>
      </c>
    </row>
    <row r="352" spans="3:5" x14ac:dyDescent="0.3">
      <c r="C352">
        <f>'TPS543C20 Loop Gain'!AI3588</f>
        <v>-53.634986557128137</v>
      </c>
      <c r="D352">
        <f>'TPS543C20 Loop Gain'!AJ3588</f>
        <v>46.060306367271068</v>
      </c>
      <c r="E352">
        <f>'TPS543C20 Loop Gain'!B3588</f>
        <v>1654000</v>
      </c>
    </row>
    <row r="353" spans="3:5" x14ac:dyDescent="0.3">
      <c r="C353">
        <f>'TPS543C20 Loop Gain'!AI3587</f>
        <v>-53.662722628412453</v>
      </c>
      <c r="D353">
        <f>'TPS543C20 Loop Gain'!AJ3587</f>
        <v>46.412504448011227</v>
      </c>
      <c r="E353">
        <f>'TPS543C20 Loop Gain'!B3587</f>
        <v>1653000</v>
      </c>
    </row>
    <row r="354" spans="3:5" x14ac:dyDescent="0.3">
      <c r="C354">
        <f>'TPS543C20 Loop Gain'!AI3586</f>
        <v>-53.69095628447289</v>
      </c>
      <c r="D354">
        <f>'TPS543C20 Loop Gain'!AJ3586</f>
        <v>46.764702585706338</v>
      </c>
      <c r="E354">
        <f>'TPS543C20 Loop Gain'!B3586</f>
        <v>1652000</v>
      </c>
    </row>
    <row r="355" spans="3:5" x14ac:dyDescent="0.3">
      <c r="C355">
        <f>'TPS543C20 Loop Gain'!AI3585</f>
        <v>-53.719692038786448</v>
      </c>
      <c r="D355">
        <f>'TPS543C20 Loop Gain'!AJ3585</f>
        <v>47.116901279625701</v>
      </c>
      <c r="E355">
        <f>'TPS543C20 Loop Gain'!B3585</f>
        <v>1651000</v>
      </c>
    </row>
    <row r="356" spans="3:5" x14ac:dyDescent="0.3">
      <c r="C356">
        <f>'TPS543C20 Loop Gain'!AI3584</f>
        <v>-53.748934507409054</v>
      </c>
      <c r="D356">
        <f>'TPS543C20 Loop Gain'!AJ3584</f>
        <v>47.469101029672871</v>
      </c>
      <c r="E356">
        <f>'TPS543C20 Loop Gain'!B3584</f>
        <v>1650000</v>
      </c>
    </row>
    <row r="357" spans="3:5" x14ac:dyDescent="0.3">
      <c r="C357">
        <f>'TPS543C20 Loop Gain'!AI3583</f>
        <v>-53.778688411550803</v>
      </c>
      <c r="D357">
        <f>'TPS543C20 Loop Gain'!AJ3583</f>
        <v>47.821302336315838</v>
      </c>
      <c r="E357">
        <f>'TPS543C20 Loop Gain'!B3583</f>
        <v>1649000</v>
      </c>
    </row>
    <row r="358" spans="3:5" x14ac:dyDescent="0.3">
      <c r="C358">
        <f>'TPS543C20 Loop Gain'!AI3582</f>
        <v>-53.808958580240613</v>
      </c>
      <c r="D358">
        <f>'TPS543C20 Loop Gain'!AJ3582</f>
        <v>48.173505700522824</v>
      </c>
      <c r="E358">
        <f>'TPS543C20 Loop Gain'!B3582</f>
        <v>1648000</v>
      </c>
    </row>
    <row r="359" spans="3:5" x14ac:dyDescent="0.3">
      <c r="C359">
        <f>'TPS543C20 Loop Gain'!AI3581</f>
        <v>-53.839749953080101</v>
      </c>
      <c r="D359">
        <f>'TPS543C20 Loop Gain'!AJ3581</f>
        <v>48.525711623664712</v>
      </c>
      <c r="E359">
        <f>'TPS543C20 Loop Gain'!B3581</f>
        <v>1647000</v>
      </c>
    </row>
    <row r="360" spans="3:5" x14ac:dyDescent="0.3">
      <c r="C360">
        <f>'TPS543C20 Loop Gain'!AI3580</f>
        <v>-53.871067583097052</v>
      </c>
      <c r="D360">
        <f>'TPS543C20 Loop Gain'!AJ3580</f>
        <v>48.877920607464233</v>
      </c>
      <c r="E360">
        <f>'TPS543C20 Loop Gain'!B3580</f>
        <v>1646000</v>
      </c>
    </row>
    <row r="361" spans="3:5" x14ac:dyDescent="0.3">
      <c r="C361">
        <f>'TPS543C20 Loop Gain'!AI3579</f>
        <v>-53.902916639695057</v>
      </c>
      <c r="D361">
        <f>'TPS543C20 Loop Gain'!AJ3579</f>
        <v>49.230133153898407</v>
      </c>
      <c r="E361">
        <f>'TPS543C20 Loop Gain'!B3579</f>
        <v>1645000</v>
      </c>
    </row>
    <row r="362" spans="3:5" x14ac:dyDescent="0.3">
      <c r="C362">
        <f>'TPS543C20 Loop Gain'!AI3578</f>
        <v>-53.935302411708889</v>
      </c>
      <c r="D362">
        <f>'TPS543C20 Loop Gain'!AJ3578</f>
        <v>49.582349765131617</v>
      </c>
      <c r="E362">
        <f>'TPS543C20 Loop Gain'!B3578</f>
        <v>1644000</v>
      </c>
    </row>
    <row r="363" spans="3:5" x14ac:dyDescent="0.3">
      <c r="C363">
        <f>'TPS543C20 Loop Gain'!AI3577</f>
        <v>-53.968230310568465</v>
      </c>
      <c r="D363">
        <f>'TPS543C20 Loop Gain'!AJ3577</f>
        <v>49.934570943447802</v>
      </c>
      <c r="E363">
        <f>'TPS543C20 Loop Gain'!B3577</f>
        <v>1643000</v>
      </c>
    </row>
    <row r="364" spans="3:5" x14ac:dyDescent="0.3">
      <c r="C364">
        <f>'TPS543C20 Loop Gain'!AI3576</f>
        <v>-54.001705873572348</v>
      </c>
      <c r="D364">
        <f>'TPS543C20 Loop Gain'!AJ3576</f>
        <v>50.286797191154015</v>
      </c>
      <c r="E364">
        <f>'TPS543C20 Loop Gain'!B3576</f>
        <v>1642000</v>
      </c>
    </row>
    <row r="365" spans="3:5" x14ac:dyDescent="0.3">
      <c r="C365">
        <f>'TPS543C20 Loop Gain'!AI3575</f>
        <v>-54.035734767283031</v>
      </c>
      <c r="D365">
        <f>'TPS543C20 Loop Gain'!AJ3575</f>
        <v>50.639029010527537</v>
      </c>
      <c r="E365">
        <f>'TPS543C20 Loop Gain'!B3575</f>
        <v>1641000</v>
      </c>
    </row>
    <row r="366" spans="3:5" x14ac:dyDescent="0.3">
      <c r="C366">
        <f>'TPS543C20 Loop Gain'!AI3574</f>
        <v>-54.070322791040439</v>
      </c>
      <c r="D366">
        <f>'TPS543C20 Loop Gain'!AJ3574</f>
        <v>50.991266903716884</v>
      </c>
      <c r="E366">
        <f>'TPS543C20 Loop Gain'!B3574</f>
        <v>1640000</v>
      </c>
    </row>
    <row r="367" spans="3:5" x14ac:dyDescent="0.3">
      <c r="C367">
        <f>'TPS543C20 Loop Gain'!AI3573</f>
        <v>-54.105475880605269</v>
      </c>
      <c r="D367">
        <f>'TPS543C20 Loop Gain'!AJ3573</f>
        <v>51.343511372677497</v>
      </c>
      <c r="E367">
        <f>'TPS543C20 Loop Gain'!B3573</f>
        <v>1639000</v>
      </c>
    </row>
    <row r="368" spans="3:5" x14ac:dyDescent="0.3">
      <c r="C368">
        <f>'TPS543C20 Loop Gain'!AI3572</f>
        <v>-54.141200111935987</v>
      </c>
      <c r="D368">
        <f>'TPS543C20 Loop Gain'!AJ3572</f>
        <v>51.695762919098222</v>
      </c>
      <c r="E368">
        <f>'TPS543C20 Loop Gain'!B3572</f>
        <v>1638000</v>
      </c>
    </row>
    <row r="369" spans="3:5" x14ac:dyDescent="0.3">
      <c r="C369">
        <f>'TPS543C20 Loop Gain'!AI3571</f>
        <v>-54.177501705101577</v>
      </c>
      <c r="D369">
        <f>'TPS543C20 Loop Gain'!AJ3571</f>
        <v>52.048022044310144</v>
      </c>
      <c r="E369">
        <f>'TPS543C20 Loop Gain'!B3571</f>
        <v>1637000</v>
      </c>
    </row>
    <row r="370" spans="3:5" x14ac:dyDescent="0.3">
      <c r="C370">
        <f>'TPS543C20 Loop Gain'!AI3570</f>
        <v>-54.214387028343879</v>
      </c>
      <c r="D370">
        <f>'TPS543C20 Loop Gain'!AJ3570</f>
        <v>52.400289249227292</v>
      </c>
      <c r="E370">
        <f>'TPS543C20 Loop Gain'!B3570</f>
        <v>1636000</v>
      </c>
    </row>
    <row r="371" spans="3:5" x14ac:dyDescent="0.3">
      <c r="C371">
        <f>'TPS543C20 Loop Gain'!AI3569</f>
        <v>-54.251862602286181</v>
      </c>
      <c r="D371">
        <f>'TPS543C20 Loop Gain'!AJ3569</f>
        <v>52.752565034251973</v>
      </c>
      <c r="E371">
        <f>'TPS543C20 Loop Gain'!B3569</f>
        <v>1635000</v>
      </c>
    </row>
    <row r="372" spans="3:5" x14ac:dyDescent="0.3">
      <c r="C372">
        <f>'TPS543C20 Loop Gain'!AI3568</f>
        <v>-54.289935104303609</v>
      </c>
      <c r="D372">
        <f>'TPS543C20 Loop Gain'!AJ3568</f>
        <v>53.104849899205085</v>
      </c>
      <c r="E372">
        <f>'TPS543C20 Loop Gain'!B3568</f>
        <v>1634000</v>
      </c>
    </row>
    <row r="373" spans="3:5" x14ac:dyDescent="0.3">
      <c r="C373">
        <f>'TPS543C20 Loop Gain'!AI3567</f>
        <v>-54.328611373058457</v>
      </c>
      <c r="D373">
        <f>'TPS543C20 Loop Gain'!AJ3567</f>
        <v>53.457144343258996</v>
      </c>
      <c r="E373">
        <f>'TPS543C20 Loop Gain'!B3567</f>
        <v>1633000</v>
      </c>
    </row>
    <row r="374" spans="3:5" x14ac:dyDescent="0.3">
      <c r="C374">
        <f>'TPS543C20 Loop Gain'!AI3566</f>
        <v>-54.367898413204223</v>
      </c>
      <c r="D374">
        <f>'TPS543C20 Loop Gain'!AJ3566</f>
        <v>53.809448864839844</v>
      </c>
      <c r="E374">
        <f>'TPS543C20 Loop Gain'!B3566</f>
        <v>1632000</v>
      </c>
    </row>
    <row r="375" spans="3:5" x14ac:dyDescent="0.3">
      <c r="C375">
        <f>'TPS543C20 Loop Gain'!AI3565</f>
        <v>-54.40780340027635</v>
      </c>
      <c r="D375">
        <f>'TPS543C20 Loop Gain'!AJ3565</f>
        <v>54.161763961569449</v>
      </c>
      <c r="E375">
        <f>'TPS543C20 Loop Gain'!B3565</f>
        <v>1631000</v>
      </c>
    </row>
    <row r="376" spans="3:5" x14ac:dyDescent="0.3">
      <c r="C376">
        <f>'TPS543C20 Loop Gain'!AI3564</f>
        <v>-54.448333685765398</v>
      </c>
      <c r="D376">
        <f>'TPS543C20 Loop Gain'!AJ3564</f>
        <v>54.514090130168846</v>
      </c>
      <c r="E376">
        <f>'TPS543C20 Loop Gain'!B3564</f>
        <v>1630000</v>
      </c>
    </row>
    <row r="377" spans="3:5" x14ac:dyDescent="0.3">
      <c r="C377">
        <f>'TPS543C20 Loop Gain'!AI3563</f>
        <v>-54.489496802393404</v>
      </c>
      <c r="D377">
        <f>'TPS543C20 Loop Gain'!AJ3563</f>
        <v>54.866427866402681</v>
      </c>
      <c r="E377">
        <f>'TPS543C20 Loop Gain'!B3563</f>
        <v>1629000</v>
      </c>
    </row>
    <row r="378" spans="3:5" x14ac:dyDescent="0.3">
      <c r="C378">
        <f>'TPS543C20 Loop Gain'!AI3562</f>
        <v>-54.531300469591308</v>
      </c>
      <c r="D378">
        <f>'TPS543C20 Loop Gain'!AJ3562</f>
        <v>55.218777664983207</v>
      </c>
      <c r="E378">
        <f>'TPS543C20 Loop Gain'!B3562</f>
        <v>1628000</v>
      </c>
    </row>
    <row r="379" spans="3:5" x14ac:dyDescent="0.3">
      <c r="C379">
        <f>'TPS543C20 Loop Gain'!AI3561</f>
        <v>-54.573752599197071</v>
      </c>
      <c r="D379">
        <f>'TPS543C20 Loop Gain'!AJ3561</f>
        <v>55.571140019496177</v>
      </c>
      <c r="E379">
        <f>'TPS543C20 Loop Gain'!B3561</f>
        <v>1627000</v>
      </c>
    </row>
    <row r="380" spans="3:5" x14ac:dyDescent="0.3">
      <c r="C380">
        <f>'TPS543C20 Loop Gain'!AI3560</f>
        <v>-54.616861301379807</v>
      </c>
      <c r="D380">
        <f>'TPS543C20 Loop Gain'!AJ3560</f>
        <v>55.923515422337523</v>
      </c>
      <c r="E380">
        <f>'TPS543C20 Loop Gain'!B3560</f>
        <v>1626000</v>
      </c>
    </row>
    <row r="381" spans="3:5" x14ac:dyDescent="0.3">
      <c r="C381">
        <f>'TPS543C20 Loop Gain'!AI3559</f>
        <v>-54.660634890797944</v>
      </c>
      <c r="D381">
        <f>'TPS543C20 Loop Gain'!AJ3559</f>
        <v>56.275904364615229</v>
      </c>
      <c r="E381">
        <f>'TPS543C20 Loop Gain'!B3559</f>
        <v>1625000</v>
      </c>
    </row>
    <row r="382" spans="3:5" x14ac:dyDescent="0.3">
      <c r="C382">
        <f>'TPS543C20 Loop Gain'!AI3558</f>
        <v>-54.705081893010714</v>
      </c>
      <c r="D382">
        <f>'TPS543C20 Loop Gain'!AJ3558</f>
        <v>56.628307336088938</v>
      </c>
      <c r="E382">
        <f>'TPS543C20 Loop Gain'!B3558</f>
        <v>1624000</v>
      </c>
    </row>
    <row r="383" spans="3:5" x14ac:dyDescent="0.3">
      <c r="C383">
        <f>'TPS543C20 Loop Gain'!AI3557</f>
        <v>-54.750211051147787</v>
      </c>
      <c r="D383">
        <f>'TPS543C20 Loop Gain'!AJ3557</f>
        <v>56.980724825080934</v>
      </c>
      <c r="E383">
        <f>'TPS543C20 Loop Gain'!B3557</f>
        <v>1623000</v>
      </c>
    </row>
    <row r="384" spans="3:5" x14ac:dyDescent="0.3">
      <c r="C384">
        <f>'TPS543C20 Loop Gain'!AI3556</f>
        <v>-54.79603133285238</v>
      </c>
      <c r="D384">
        <f>'TPS543C20 Loop Gain'!AJ3556</f>
        <v>57.333157318401923</v>
      </c>
      <c r="E384">
        <f>'TPS543C20 Loop Gain'!B3556</f>
        <v>1622000</v>
      </c>
    </row>
    <row r="385" spans="3:5" x14ac:dyDescent="0.3">
      <c r="C385">
        <f>'TPS543C20 Loop Gain'!AI3555</f>
        <v>-54.842551937515118</v>
      </c>
      <c r="D385">
        <f>'TPS543C20 Loop Gain'!AJ3555</f>
        <v>57.685605301281761</v>
      </c>
      <c r="E385">
        <f>'TPS543C20 Loop Gain'!B3555</f>
        <v>1621000</v>
      </c>
    </row>
    <row r="386" spans="3:5" x14ac:dyDescent="0.3">
      <c r="C386">
        <f>'TPS543C20 Loop Gain'!AI3554</f>
        <v>-54.889782303803337</v>
      </c>
      <c r="D386">
        <f>'TPS543C20 Loop Gain'!AJ3554</f>
        <v>58.038069257276703</v>
      </c>
      <c r="E386">
        <f>'TPS543C20 Loop Gain'!B3554</f>
        <v>1620000</v>
      </c>
    </row>
    <row r="387" spans="3:5" x14ac:dyDescent="0.3">
      <c r="C387">
        <f>'TPS543C20 Loop Gain'!AI3553</f>
        <v>-54.937732117513704</v>
      </c>
      <c r="D387">
        <f>'TPS543C20 Loop Gain'!AJ3553</f>
        <v>58.390549668210205</v>
      </c>
      <c r="E387">
        <f>'TPS543C20 Loop Gain'!B3553</f>
        <v>1619000</v>
      </c>
    </row>
    <row r="388" spans="3:5" x14ac:dyDescent="0.3">
      <c r="C388">
        <f>'TPS543C20 Loop Gain'!AI3552</f>
        <v>-54.98641131975053</v>
      </c>
      <c r="D388">
        <f>'TPS543C20 Loop Gain'!AJ3552</f>
        <v>58.743047014079778</v>
      </c>
      <c r="E388">
        <f>'TPS543C20 Loop Gain'!B3552</f>
        <v>1618000</v>
      </c>
    </row>
    <row r="389" spans="3:5" x14ac:dyDescent="0.3">
      <c r="C389">
        <f>'TPS543C20 Loop Gain'!AI3551</f>
        <v>-55.035830115459447</v>
      </c>
      <c r="D389">
        <f>'TPS543C20 Loop Gain'!AJ3551</f>
        <v>59.095561772984915</v>
      </c>
      <c r="E389">
        <f>'TPS543C20 Loop Gain'!B3551</f>
        <v>1617000</v>
      </c>
    </row>
    <row r="390" spans="3:5" x14ac:dyDescent="0.3">
      <c r="C390">
        <f>'TPS543C20 Loop Gain'!AI3550</f>
        <v>-55.085998982326686</v>
      </c>
      <c r="D390">
        <f>'TPS543C20 Loop Gain'!AJ3550</f>
        <v>59.448094421061775</v>
      </c>
      <c r="E390">
        <f>'TPS543C20 Loop Gain'!B3550</f>
        <v>1616000</v>
      </c>
    </row>
    <row r="391" spans="3:5" x14ac:dyDescent="0.3">
      <c r="C391">
        <f>'TPS543C20 Loop Gain'!AI3549</f>
        <v>-55.136928680062141</v>
      </c>
      <c r="D391">
        <f>'TPS543C20 Loop Gain'!AJ3549</f>
        <v>59.800645432384663</v>
      </c>
      <c r="E391">
        <f>'TPS543C20 Loop Gain'!B3549</f>
        <v>1615000</v>
      </c>
    </row>
    <row r="392" spans="3:5" x14ac:dyDescent="0.3">
      <c r="C392">
        <f>'TPS543C20 Loop Gain'!AI3548</f>
        <v>-55.18863026009474</v>
      </c>
      <c r="D392">
        <f>'TPS543C20 Loop Gain'!AJ3548</f>
        <v>60.153215278912818</v>
      </c>
      <c r="E392">
        <f>'TPS543C20 Loop Gain'!B3548</f>
        <v>1614000</v>
      </c>
    </row>
    <row r="393" spans="3:5" x14ac:dyDescent="0.3">
      <c r="C393">
        <f>'TPS543C20 Loop Gain'!AI3547</f>
        <v>-55.241115075690971</v>
      </c>
      <c r="D393">
        <f>'TPS543C20 Loop Gain'!AJ3547</f>
        <v>60.505804430393368</v>
      </c>
      <c r="E393">
        <f>'TPS543C20 Loop Gain'!B3547</f>
        <v>1613000</v>
      </c>
    </row>
    <row r="394" spans="3:5" x14ac:dyDescent="0.3">
      <c r="C394">
        <f>'TPS543C20 Loop Gain'!AI3546</f>
        <v>-55.294394792526376</v>
      </c>
      <c r="D394">
        <f>'TPS543C20 Loop Gain'!AJ3546</f>
        <v>60.858413354294782</v>
      </c>
      <c r="E394">
        <f>'TPS543C20 Loop Gain'!B3546</f>
        <v>1612000</v>
      </c>
    </row>
    <row r="395" spans="3:5" x14ac:dyDescent="0.3">
      <c r="C395">
        <f>'TPS543C20 Loop Gain'!AI3545</f>
        <v>-55.348481399736265</v>
      </c>
      <c r="D395">
        <f>'TPS543C20 Loop Gain'!AJ3545</f>
        <v>61.211042515737354</v>
      </c>
      <c r="E395">
        <f>'TPS543C20 Loop Gain'!B3545</f>
        <v>1611000</v>
      </c>
    </row>
    <row r="396" spans="3:5" x14ac:dyDescent="0.3">
      <c r="C396">
        <f>'TPS543C20 Loop Gain'!AI3544</f>
        <v>-55.403387221459255</v>
      </c>
      <c r="D396">
        <f>'TPS543C20 Loop Gain'!AJ3544</f>
        <v>61.563692377399562</v>
      </c>
      <c r="E396">
        <f>'TPS543C20 Loop Gain'!B3544</f>
        <v>1610000</v>
      </c>
    </row>
    <row r="397" spans="3:5" x14ac:dyDescent="0.3">
      <c r="C397">
        <f>'TPS543C20 Loop Gain'!AI3543</f>
        <v>-55.459124928920005</v>
      </c>
      <c r="D397">
        <f>'TPS543C20 Loop Gain'!AJ3543</f>
        <v>61.916363399461261</v>
      </c>
      <c r="E397">
        <f>'TPS543C20 Loop Gain'!B3543</f>
        <v>1609000</v>
      </c>
    </row>
    <row r="398" spans="3:5" x14ac:dyDescent="0.3">
      <c r="C398">
        <f>'TPS543C20 Loop Gain'!AI3542</f>
        <v>-55.515707553059592</v>
      </c>
      <c r="D398">
        <f>'TPS543C20 Loop Gain'!AJ3542</f>
        <v>62.269056039512513</v>
      </c>
      <c r="E398">
        <f>'TPS543C20 Loop Gain'!B3542</f>
        <v>1608000</v>
      </c>
    </row>
    <row r="399" spans="3:5" x14ac:dyDescent="0.3">
      <c r="C399">
        <f>'TPS543C20 Loop Gain'!AI3541</f>
        <v>-55.573148497761707</v>
      </c>
      <c r="D399">
        <f>'TPS543C20 Loop Gain'!AJ3541</f>
        <v>62.621770752483677</v>
      </c>
      <c r="E399">
        <f>'TPS543C20 Loop Gain'!B3541</f>
        <v>1607000</v>
      </c>
    </row>
    <row r="400" spans="3:5" x14ac:dyDescent="0.3">
      <c r="C400">
        <f>'TPS543C20 Loop Gain'!AI3540</f>
        <v>-55.631461553701129</v>
      </c>
      <c r="D400">
        <f>'TPS543C20 Loop Gain'!AJ3540</f>
        <v>62.974507990579632</v>
      </c>
      <c r="E400">
        <f>'TPS543C20 Loop Gain'!B3540</f>
        <v>1606000</v>
      </c>
    </row>
    <row r="401" spans="3:5" x14ac:dyDescent="0.3">
      <c r="C401">
        <f>'TPS543C20 Loop Gain'!AI3539</f>
        <v>-55.690660912843448</v>
      </c>
      <c r="D401">
        <f>'TPS543C20 Loop Gain'!AJ3539</f>
        <v>63.327268203184559</v>
      </c>
      <c r="E401">
        <f>'TPS543C20 Loop Gain'!B3539</f>
        <v>1605000</v>
      </c>
    </row>
    <row r="402" spans="3:5" x14ac:dyDescent="0.3">
      <c r="C402">
        <f>'TPS543C20 Loop Gain'!AI3538</f>
        <v>-55.750761183648542</v>
      </c>
      <c r="D402">
        <f>'TPS543C20 Loop Gain'!AJ3538</f>
        <v>63.680051836809696</v>
      </c>
      <c r="E402">
        <f>'TPS543C20 Loop Gain'!B3538</f>
        <v>1604000</v>
      </c>
    </row>
    <row r="403" spans="3:5" x14ac:dyDescent="0.3">
      <c r="C403">
        <f>'TPS543C20 Loop Gain'!AI3537</f>
        <v>-55.811777407001955</v>
      </c>
      <c r="D403">
        <f>'TPS543C20 Loop Gain'!AJ3537</f>
        <v>64.032859334996743</v>
      </c>
      <c r="E403">
        <f>'TPS543C20 Loop Gain'!B3537</f>
        <v>1603000</v>
      </c>
    </row>
    <row r="404" spans="3:5" x14ac:dyDescent="0.3">
      <c r="C404">
        <f>'TPS543C20 Loop Gain'!AI3536</f>
        <v>-55.873725072933155</v>
      </c>
      <c r="D404">
        <f>'TPS543C20 Loop Gain'!AJ3536</f>
        <v>64.385691138265855</v>
      </c>
      <c r="E404">
        <f>'TPS543C20 Loop Gain'!B3536</f>
        <v>1602000</v>
      </c>
    </row>
    <row r="405" spans="3:5" x14ac:dyDescent="0.3">
      <c r="C405">
        <f>'TPS543C20 Loop Gain'!AI3535</f>
        <v>-55.936620138148598</v>
      </c>
      <c r="D405">
        <f>'TPS543C20 Loop Gain'!AJ3535</f>
        <v>64.738547684020659</v>
      </c>
      <c r="E405">
        <f>'TPS543C20 Loop Gain'!B3535</f>
        <v>1601000</v>
      </c>
    </row>
    <row r="406" spans="3:5" x14ac:dyDescent="0.3">
      <c r="C406">
        <f>'TPS543C20 Loop Gain'!AI3534</f>
        <v>-56.000479044447069</v>
      </c>
      <c r="D406">
        <f>'TPS543C20 Loop Gain'!AJ3534</f>
        <v>65.091429406485105</v>
      </c>
      <c r="E406">
        <f>'TPS543C20 Loop Gain'!B3534</f>
        <v>1600000</v>
      </c>
    </row>
    <row r="407" spans="3:5" x14ac:dyDescent="0.3">
      <c r="C407">
        <f>'TPS543C20 Loop Gain'!AI3533</f>
        <v>-56.065318738059915</v>
      </c>
      <c r="D407">
        <f>'TPS543C20 Loop Gain'!AJ3533</f>
        <v>65.44433673663633</v>
      </c>
      <c r="E407">
        <f>'TPS543C20 Loop Gain'!B3533</f>
        <v>1599000</v>
      </c>
    </row>
    <row r="408" spans="3:5" x14ac:dyDescent="0.3">
      <c r="C408">
        <f>'TPS543C20 Loop Gain'!AI3532</f>
        <v>-56.131156689968989</v>
      </c>
      <c r="D408">
        <f>'TPS543C20 Loop Gain'!AJ3532</f>
        <v>65.797270102113018</v>
      </c>
      <c r="E408">
        <f>'TPS543C20 Loop Gain'!B3532</f>
        <v>1598000</v>
      </c>
    </row>
    <row r="409" spans="3:5" x14ac:dyDescent="0.3">
      <c r="C409">
        <f>'TPS543C20 Loop Gain'!AI3531</f>
        <v>-56.198010917277003</v>
      </c>
      <c r="D409">
        <f>'TPS543C20 Loop Gain'!AJ3531</f>
        <v>66.150229927164972</v>
      </c>
      <c r="E409">
        <f>'TPS543C20 Loop Gain'!B3531</f>
        <v>1597000</v>
      </c>
    </row>
    <row r="410" spans="3:5" x14ac:dyDescent="0.3">
      <c r="C410">
        <f>'TPS543C20 Loop Gain'!AI3530</f>
        <v>-56.265900005676706</v>
      </c>
      <c r="D410">
        <f>'TPS543C20 Loop Gain'!AJ3530</f>
        <v>66.503216632560154</v>
      </c>
      <c r="E410">
        <f>'TPS543C20 Loop Gain'!B3530</f>
        <v>1596000</v>
      </c>
    </row>
    <row r="411" spans="3:5" x14ac:dyDescent="0.3">
      <c r="C411">
        <f>'TPS543C20 Loop Gain'!AI3529</f>
        <v>-56.334843133106006</v>
      </c>
      <c r="D411">
        <f>'TPS543C20 Loop Gain'!AJ3529</f>
        <v>66.856230635521214</v>
      </c>
      <c r="E411">
        <f>'TPS543C20 Loop Gain'!B3529</f>
        <v>1595000</v>
      </c>
    </row>
    <row r="412" spans="3:5" x14ac:dyDescent="0.3">
      <c r="C412">
        <f>'TPS543C20 Loop Gain'!AI3528</f>
        <v>-56.404860094653337</v>
      </c>
      <c r="D412">
        <f>'TPS543C20 Loop Gain'!AJ3528</f>
        <v>67.209272349661859</v>
      </c>
      <c r="E412">
        <f>'TPS543C20 Loop Gain'!B3528</f>
        <v>1594000</v>
      </c>
    </row>
    <row r="413" spans="3:5" x14ac:dyDescent="0.3">
      <c r="C413">
        <f>'TPS543C20 Loop Gain'!AI3527</f>
        <v>-56.475971328791701</v>
      </c>
      <c r="D413">
        <f>'TPS543C20 Loop Gain'!AJ3527</f>
        <v>67.562342184895883</v>
      </c>
      <c r="E413">
        <f>'TPS543C20 Loop Gain'!B3527</f>
        <v>1593000</v>
      </c>
    </row>
    <row r="414" spans="3:5" x14ac:dyDescent="0.3">
      <c r="C414">
        <f>'TPS543C20 Loop Gain'!AI3526</f>
        <v>-56.54819794504207</v>
      </c>
      <c r="D414">
        <f>'TPS543C20 Loop Gain'!AJ3526</f>
        <v>67.915440547388144</v>
      </c>
      <c r="E414">
        <f>'TPS543C20 Loop Gain'!B3526</f>
        <v>1592000</v>
      </c>
    </row>
    <row r="415" spans="3:5" x14ac:dyDescent="0.3">
      <c r="C415">
        <f>'TPS543C20 Loop Gain'!AI3525</f>
        <v>-56.621561753138963</v>
      </c>
      <c r="D415">
        <f>'TPS543C20 Loop Gain'!AJ3525</f>
        <v>68.268567839465106</v>
      </c>
      <c r="E415">
        <f>'TPS543C20 Loop Gain'!B3525</f>
        <v>1591000</v>
      </c>
    </row>
    <row r="416" spans="3:5" x14ac:dyDescent="0.3">
      <c r="C416">
        <f>'TPS543C20 Loop Gain'!AI3524</f>
        <v>-56.696085293816026</v>
      </c>
      <c r="D416">
        <f>'TPS543C20 Loop Gain'!AJ3524</f>
        <v>68.621724459551004</v>
      </c>
      <c r="E416">
        <f>'TPS543C20 Loop Gain'!B3524</f>
        <v>1590000</v>
      </c>
    </row>
    <row r="417" spans="3:5" x14ac:dyDescent="0.3">
      <c r="C417">
        <f>'TPS543C20 Loop Gain'!AI3523</f>
        <v>-56.771791871312843</v>
      </c>
      <c r="D417">
        <f>'TPS543C20 Loop Gain'!AJ3523</f>
        <v>68.97491080210736</v>
      </c>
      <c r="E417">
        <f>'TPS543C20 Loop Gain'!B3523</f>
        <v>1589000</v>
      </c>
    </row>
    <row r="418" spans="3:5" x14ac:dyDescent="0.3">
      <c r="C418">
        <f>'TPS543C20 Loop Gain'!AI3522</f>
        <v>-56.84870558771388</v>
      </c>
      <c r="D418">
        <f>'TPS543C20 Loop Gain'!AJ3522</f>
        <v>69.328127257543869</v>
      </c>
      <c r="E418">
        <f>'TPS543C20 Loop Gain'!B3522</f>
        <v>1588000</v>
      </c>
    </row>
    <row r="419" spans="3:5" x14ac:dyDescent="0.3">
      <c r="C419">
        <f>'TPS543C20 Loop Gain'!AI3521</f>
        <v>-56.926851379259212</v>
      </c>
      <c r="D419">
        <f>'TPS543C20 Loop Gain'!AJ3521</f>
        <v>69.681374212171193</v>
      </c>
      <c r="E419">
        <f>'TPS543C20 Loop Gain'!B3521</f>
        <v>1587000</v>
      </c>
    </row>
    <row r="420" spans="3:5" x14ac:dyDescent="0.3">
      <c r="C420">
        <f>'TPS543C20 Loop Gain'!AI3520</f>
        <v>-57.006255054747569</v>
      </c>
      <c r="D420">
        <f>'TPS543C20 Loop Gain'!AJ3520</f>
        <v>70.034652048112918</v>
      </c>
      <c r="E420">
        <f>'TPS543C20 Loop Gain'!B3520</f>
        <v>1586000</v>
      </c>
    </row>
    <row r="421" spans="3:5" x14ac:dyDescent="0.3">
      <c r="C421">
        <f>'TPS543C20 Loop Gain'!AI3519</f>
        <v>-57.08694333619286</v>
      </c>
      <c r="D421">
        <f>'TPS543C20 Loop Gain'!AJ3519</f>
        <v>70.387961143244439</v>
      </c>
      <c r="E421">
        <f>'TPS543C20 Loop Gain'!B3519</f>
        <v>1585000</v>
      </c>
    </row>
    <row r="422" spans="3:5" x14ac:dyDescent="0.3">
      <c r="C422">
        <f>'TPS543C20 Loop Gain'!AI3518</f>
        <v>-57.16894390188731</v>
      </c>
      <c r="D422">
        <f>'TPS543C20 Loop Gain'!AJ3518</f>
        <v>70.741301871135278</v>
      </c>
      <c r="E422">
        <f>'TPS543C20 Loop Gain'!B3518</f>
        <v>1584000</v>
      </c>
    </row>
    <row r="423" spans="3:5" x14ac:dyDescent="0.3">
      <c r="C423">
        <f>'TPS543C20 Loop Gain'!AI3517</f>
        <v>-57.252285432038605</v>
      </c>
      <c r="D423">
        <f>'TPS543C20 Loop Gain'!AJ3517</f>
        <v>71.094674600960658</v>
      </c>
      <c r="E423">
        <f>'TPS543C20 Loop Gain'!B3517</f>
        <v>1583000</v>
      </c>
    </row>
    <row r="424" spans="3:5" x14ac:dyDescent="0.3">
      <c r="C424">
        <f>'TPS543C20 Loop Gain'!AI3516</f>
        <v>-57.336997657184895</v>
      </c>
      <c r="D424">
        <f>'TPS543C20 Loop Gain'!AJ3516</f>
        <v>71.448079697458553</v>
      </c>
      <c r="E424">
        <f>'TPS543C20 Loop Gain'!B3516</f>
        <v>1582000</v>
      </c>
    </row>
    <row r="425" spans="3:5" x14ac:dyDescent="0.3">
      <c r="C425">
        <f>'TPS543C20 Loop Gain'!AI3515</f>
        <v>-57.423111409570325</v>
      </c>
      <c r="D425">
        <f>'TPS543C20 Loop Gain'!AJ3515</f>
        <v>71.801517520838715</v>
      </c>
      <c r="E425">
        <f>'TPS543C20 Loop Gain'!B3515</f>
        <v>1581000</v>
      </c>
    </row>
    <row r="426" spans="3:5" x14ac:dyDescent="0.3">
      <c r="C426">
        <f>'TPS543C20 Loop Gain'!AI3514</f>
        <v>-57.510658677724336</v>
      </c>
      <c r="D426">
        <f>'TPS543C20 Loop Gain'!AJ3514</f>
        <v>72.154988426739649</v>
      </c>
      <c r="E426">
        <f>'TPS543C20 Loop Gain'!B3514</f>
        <v>1580000</v>
      </c>
    </row>
    <row r="427" spans="3:5" x14ac:dyDescent="0.3">
      <c r="C427">
        <f>'TPS543C20 Loop Gain'!AI3513</f>
        <v>-57.599672664464691</v>
      </c>
      <c r="D427">
        <f>'TPS543C20 Loop Gain'!AJ3513</f>
        <v>72.508492766145494</v>
      </c>
      <c r="E427">
        <f>'TPS543C20 Loop Gain'!B3513</f>
        <v>1579000</v>
      </c>
    </row>
    <row r="428" spans="3:5" x14ac:dyDescent="0.3">
      <c r="C428">
        <f>'TPS543C20 Loop Gain'!AI3512</f>
        <v>-57.690187848604637</v>
      </c>
      <c r="D428">
        <f>'TPS543C20 Loop Gain'!AJ3512</f>
        <v>72.862030885327187</v>
      </c>
      <c r="E428">
        <f>'TPS543C20 Loop Gain'!B3512</f>
        <v>1578000</v>
      </c>
    </row>
    <row r="429" spans="3:5" x14ac:dyDescent="0.3">
      <c r="C429">
        <f>'TPS543C20 Loop Gain'!AI3511</f>
        <v>-57.78224005064223</v>
      </c>
      <c r="D429">
        <f>'TPS543C20 Loop Gain'!AJ3511</f>
        <v>73.215603125788007</v>
      </c>
      <c r="E429">
        <f>'TPS543C20 Loop Gain'!B3511</f>
        <v>1577000</v>
      </c>
    </row>
    <row r="430" spans="3:5" x14ac:dyDescent="0.3">
      <c r="C430">
        <f>'TPS543C20 Loop Gain'!AI3510</f>
        <v>-57.87586650273667</v>
      </c>
      <c r="D430">
        <f>'TPS543C20 Loop Gain'!AJ3510</f>
        <v>73.569209824178444</v>
      </c>
      <c r="E430">
        <f>'TPS543C20 Loop Gain'!B3510</f>
        <v>1576000</v>
      </c>
    </row>
    <row r="431" spans="3:5" x14ac:dyDescent="0.3">
      <c r="C431">
        <f>'TPS543C20 Loop Gain'!AI3509</f>
        <v>-57.971105923334179</v>
      </c>
      <c r="D431">
        <f>'TPS543C20 Loop Gain'!AJ3509</f>
        <v>73.922851312256924</v>
      </c>
      <c r="E431">
        <f>'TPS543C20 Loop Gain'!B3509</f>
        <v>1575000</v>
      </c>
    </row>
    <row r="432" spans="3:5" x14ac:dyDescent="0.3">
      <c r="C432">
        <f>'TPS543C20 Loop Gain'!AI3508</f>
        <v>-58.067998596790609</v>
      </c>
      <c r="D432">
        <f>'TPS543C20 Loop Gain'!AJ3508</f>
        <v>74.276527916807481</v>
      </c>
      <c r="E432">
        <f>'TPS543C20 Loop Gain'!B3508</f>
        <v>1574000</v>
      </c>
    </row>
    <row r="433" spans="3:5" x14ac:dyDescent="0.3">
      <c r="C433">
        <f>'TPS543C20 Loop Gain'!AI3507</f>
        <v>-58.166586458421811</v>
      </c>
      <c r="D433">
        <f>'TPS543C20 Loop Gain'!AJ3507</f>
        <v>74.630239959584088</v>
      </c>
      <c r="E433">
        <f>'TPS543C20 Loop Gain'!B3507</f>
        <v>1573000</v>
      </c>
    </row>
    <row r="434" spans="3:5" x14ac:dyDescent="0.3">
      <c r="C434">
        <f>'TPS543C20 Loop Gain'!AI3506</f>
        <v>-58.266913185420705</v>
      </c>
      <c r="D434">
        <f>'TPS543C20 Loop Gain'!AJ3506</f>
        <v>74.983987757260365</v>
      </c>
      <c r="E434">
        <f>'TPS543C20 Loop Gain'!B3506</f>
        <v>1572000</v>
      </c>
    </row>
    <row r="435" spans="3:5" x14ac:dyDescent="0.3">
      <c r="C435">
        <f>'TPS543C20 Loop Gain'!AI3505</f>
        <v>-58.369024294125886</v>
      </c>
      <c r="D435">
        <f>'TPS543C20 Loop Gain'!AJ3505</f>
        <v>75.337771621345951</v>
      </c>
      <c r="E435">
        <f>'TPS543C20 Loop Gain'!B3505</f>
        <v>1571000</v>
      </c>
    </row>
    <row r="436" spans="3:5" x14ac:dyDescent="0.3">
      <c r="C436">
        <f>'TPS543C20 Loop Gain'!AI3504</f>
        <v>-58.472967244205385</v>
      </c>
      <c r="D436">
        <f>'TPS543C20 Loop Gain'!AJ3504</f>
        <v>75.691591858151682</v>
      </c>
      <c r="E436">
        <f>'TPS543C20 Loop Gain'!B3504</f>
        <v>1570000</v>
      </c>
    </row>
    <row r="437" spans="3:5" x14ac:dyDescent="0.3">
      <c r="C437">
        <f>'TPS543C20 Loop Gain'!AI3503</f>
        <v>-58.578791550322443</v>
      </c>
      <c r="D437">
        <f>'TPS543C20 Loop Gain'!AJ3503</f>
        <v>76.045448768707359</v>
      </c>
      <c r="E437">
        <f>'TPS543C20 Loop Gain'!B3503</f>
        <v>1569000</v>
      </c>
    </row>
    <row r="438" spans="3:5" x14ac:dyDescent="0.3">
      <c r="C438">
        <f>'TPS543C20 Loop Gain'!AI3502</f>
        <v>-58.686548901964606</v>
      </c>
      <c r="D438">
        <f>'TPS543C20 Loop Gain'!AJ3502</f>
        <v>76.399342648713017</v>
      </c>
      <c r="E438">
        <f>'TPS543C20 Loop Gain'!B3502</f>
        <v>1568000</v>
      </c>
    </row>
    <row r="439" spans="3:5" x14ac:dyDescent="0.3">
      <c r="C439">
        <f>'TPS543C20 Loop Gain'!AI3501</f>
        <v>-58.79629329215264</v>
      </c>
      <c r="D439">
        <f>'TPS543C20 Loop Gain'!AJ3501</f>
        <v>76.753273788488229</v>
      </c>
      <c r="E439">
        <f>'TPS543C20 Loop Gain'!B3501</f>
        <v>1567000</v>
      </c>
    </row>
    <row r="440" spans="3:5" x14ac:dyDescent="0.3">
      <c r="C440">
        <f>'TPS543C20 Loop Gain'!AI3500</f>
        <v>-58.908081155817612</v>
      </c>
      <c r="D440">
        <f>'TPS543C20 Loop Gain'!AJ3500</f>
        <v>77.107242472894498</v>
      </c>
      <c r="E440">
        <f>'TPS543C20 Loop Gain'!B3500</f>
        <v>1566000</v>
      </c>
    </row>
    <row r="441" spans="3:5" x14ac:dyDescent="0.3">
      <c r="C441">
        <f>'TPS543C20 Loop Gain'!AI3499</f>
        <v>-59.021971518760388</v>
      </c>
      <c r="D441">
        <f>'TPS543C20 Loop Gain'!AJ3499</f>
        <v>77.46124898130202</v>
      </c>
      <c r="E441">
        <f>'TPS543C20 Loop Gain'!B3499</f>
        <v>1565000</v>
      </c>
    </row>
    <row r="442" spans="3:5" x14ac:dyDescent="0.3">
      <c r="C442">
        <f>'TPS543C20 Loop Gain'!AI3498</f>
        <v>-59.138026158145756</v>
      </c>
      <c r="D442">
        <f>'TPS543C20 Loop Gain'!AJ3498</f>
        <v>77.815293587510737</v>
      </c>
      <c r="E442">
        <f>'TPS543C20 Loop Gain'!B3498</f>
        <v>1564000</v>
      </c>
    </row>
    <row r="443" spans="3:5" x14ac:dyDescent="0.3">
      <c r="C443">
        <f>'TPS543C20 Loop Gain'!AI3497</f>
        <v>-59.256309775647296</v>
      </c>
      <c r="D443">
        <f>'TPS543C20 Loop Gain'!AJ3497</f>
        <v>78.169376559705952</v>
      </c>
      <c r="E443">
        <f>'TPS543C20 Loop Gain'!B3497</f>
        <v>1563000</v>
      </c>
    </row>
    <row r="444" spans="3:5" x14ac:dyDescent="0.3">
      <c r="C444">
        <f>'TPS543C20 Loop Gain'!AI3496</f>
        <v>-59.376890184446367</v>
      </c>
      <c r="D444">
        <f>'TPS543C20 Loop Gain'!AJ3496</f>
        <v>78.523498160410099</v>
      </c>
      <c r="E444">
        <f>'TPS543C20 Loop Gain'!B3496</f>
        <v>1562000</v>
      </c>
    </row>
    <row r="445" spans="3:5" x14ac:dyDescent="0.3">
      <c r="C445">
        <f>'TPS543C20 Loop Gain'!AI3495</f>
        <v>-59.499838511429303</v>
      </c>
      <c r="D445">
        <f>'TPS543C20 Loop Gain'!AJ3495</f>
        <v>78.877658646409529</v>
      </c>
      <c r="E445">
        <f>'TPS543C20 Loop Gain'!B3495</f>
        <v>1561000</v>
      </c>
    </row>
    <row r="446" spans="3:5" x14ac:dyDescent="0.3">
      <c r="C446">
        <f>'TPS543C20 Loop Gain'!AI3494</f>
        <v>-59.625229416112838</v>
      </c>
      <c r="D446">
        <f>'TPS543C20 Loop Gain'!AJ3494</f>
        <v>79.231858268722576</v>
      </c>
      <c r="E446">
        <f>'TPS543C20 Loop Gain'!B3494</f>
        <v>1560000</v>
      </c>
    </row>
    <row r="447" spans="3:5" x14ac:dyDescent="0.3">
      <c r="C447">
        <f>'TPS543C20 Loop Gain'!AI3493</f>
        <v>-59.753141327955817</v>
      </c>
      <c r="D447">
        <f>'TPS543C20 Loop Gain'!AJ3493</f>
        <v>79.586097272528406</v>
      </c>
      <c r="E447">
        <f>'TPS543C20 Loop Gain'!B3493</f>
        <v>1559000</v>
      </c>
    </row>
    <row r="448" spans="3:5" x14ac:dyDescent="0.3">
      <c r="C448">
        <f>'TPS543C20 Loop Gain'!AI3492</f>
        <v>-59.883656703970018</v>
      </c>
      <c r="D448">
        <f>'TPS543C20 Loop Gain'!AJ3492</f>
        <v>79.940375897121527</v>
      </c>
      <c r="E448">
        <f>'TPS543C20 Loop Gain'!B3492</f>
        <v>1558000</v>
      </c>
    </row>
    <row r="449" spans="3:5" x14ac:dyDescent="0.3">
      <c r="C449">
        <f>'TPS543C20 Loop Gain'!AI3491</f>
        <v>-60.016862308735206</v>
      </c>
      <c r="D449">
        <f>'TPS543C20 Loop Gain'!AJ3491</f>
        <v>80.294694375870719</v>
      </c>
      <c r="E449">
        <f>'TPS543C20 Loop Gain'!B3491</f>
        <v>1557000</v>
      </c>
    </row>
    <row r="450" spans="3:5" x14ac:dyDescent="0.3">
      <c r="C450">
        <f>'TPS543C20 Loop Gain'!AI3490</f>
        <v>-60.152849519190028</v>
      </c>
      <c r="D450">
        <f>'TPS543C20 Loop Gain'!AJ3490</f>
        <v>80.64905293614801</v>
      </c>
      <c r="E450">
        <f>'TPS543C20 Loop Gain'!B3490</f>
        <v>1556000</v>
      </c>
    </row>
    <row r="451" spans="3:5" x14ac:dyDescent="0.3">
      <c r="C451">
        <f>'TPS543C20 Loop Gain'!AI3489</f>
        <v>-60.291714656904233</v>
      </c>
      <c r="D451">
        <f>'TPS543C20 Loop Gain'!AJ3489</f>
        <v>81.003451799300194</v>
      </c>
      <c r="E451">
        <f>'TPS543C20 Loop Gain'!B3489</f>
        <v>1555000</v>
      </c>
    </row>
    <row r="452" spans="3:5" x14ac:dyDescent="0.3">
      <c r="C452">
        <f>'TPS543C20 Loop Gain'!AI3488</f>
        <v>-60.433559350822676</v>
      </c>
      <c r="D452">
        <f>'TPS543C20 Loop Gain'!AJ3488</f>
        <v>81.357891180579912</v>
      </c>
      <c r="E452">
        <f>'TPS543C20 Loop Gain'!B3488</f>
        <v>1554000</v>
      </c>
    </row>
    <row r="453" spans="3:5" x14ac:dyDescent="0.3">
      <c r="C453">
        <f>'TPS543C20 Loop Gain'!AI3487</f>
        <v>-60.578490933937282</v>
      </c>
      <c r="D453">
        <f>'TPS543C20 Loop Gain'!AJ3487</f>
        <v>81.712371289118224</v>
      </c>
      <c r="E453">
        <f>'TPS543C20 Loop Gain'!B3487</f>
        <v>1553000</v>
      </c>
    </row>
    <row r="454" spans="3:5" x14ac:dyDescent="0.3">
      <c r="C454">
        <f>'TPS543C20 Loop Gain'!AI3486</f>
        <v>-60.726622877727756</v>
      </c>
      <c r="D454">
        <f>'TPS543C20 Loop Gain'!AJ3486</f>
        <v>82.066892327857246</v>
      </c>
      <c r="E454">
        <f>'TPS543C20 Loop Gain'!B3486</f>
        <v>1552000</v>
      </c>
    </row>
    <row r="455" spans="3:5" x14ac:dyDescent="0.3">
      <c r="C455">
        <f>'TPS543C20 Loop Gain'!AI3485</f>
        <v>-60.878075268801908</v>
      </c>
      <c r="D455">
        <f>'TPS543C20 Loop Gain'!AJ3485</f>
        <v>82.42145449351365</v>
      </c>
      <c r="E455">
        <f>'TPS543C20 Loop Gain'!B3485</f>
        <v>1551000</v>
      </c>
    </row>
    <row r="456" spans="3:5" x14ac:dyDescent="0.3">
      <c r="C456">
        <f>'TPS543C20 Loop Gain'!AI3484</f>
        <v>-61.032975332740563</v>
      </c>
      <c r="D456">
        <f>'TPS543C20 Loop Gain'!AJ3484</f>
        <v>82.7760579765404</v>
      </c>
      <c r="E456">
        <f>'TPS543C20 Loop Gain'!B3484</f>
        <v>1550000</v>
      </c>
    </row>
    <row r="457" spans="3:5" x14ac:dyDescent="0.3">
      <c r="C457">
        <f>'TPS543C20 Loop Gain'!AI3483</f>
        <v>-61.191458010853985</v>
      </c>
      <c r="D457">
        <f>'TPS543C20 Loop Gain'!AJ3483</f>
        <v>83.130702961061672</v>
      </c>
      <c r="E457">
        <f>'TPS543C20 Loop Gain'!B3483</f>
        <v>1549000</v>
      </c>
    </row>
    <row r="458" spans="3:5" x14ac:dyDescent="0.3">
      <c r="C458">
        <f>'TPS543C20 Loop Gain'!AI3482</f>
        <v>-61.353666596432113</v>
      </c>
      <c r="D458">
        <f>'TPS543C20 Loop Gain'!AJ3482</f>
        <v>83.485389624853013</v>
      </c>
      <c r="E458">
        <f>'TPS543C20 Loop Gain'!B3482</f>
        <v>1548000</v>
      </c>
    </row>
    <row r="459" spans="3:5" x14ac:dyDescent="0.3">
      <c r="C459">
        <f>'TPS543C20 Loop Gain'!AI3481</f>
        <v>-61.51975343796461</v>
      </c>
      <c r="D459">
        <f>'TPS543C20 Loop Gain'!AJ3481</f>
        <v>83.840118139276967</v>
      </c>
      <c r="E459">
        <f>'TPS543C20 Loop Gain'!B3481</f>
        <v>1547000</v>
      </c>
    </row>
    <row r="460" spans="3:5" x14ac:dyDescent="0.3">
      <c r="C460">
        <f>'TPS543C20 Loop Gain'!AI3480</f>
        <v>-61.689880718007693</v>
      </c>
      <c r="D460">
        <f>'TPS543C20 Loop Gain'!AJ3480</f>
        <v>84.194888669250062</v>
      </c>
      <c r="E460">
        <f>'TPS543C20 Loop Gain'!B3480</f>
        <v>1546000</v>
      </c>
    </row>
    <row r="461" spans="3:5" x14ac:dyDescent="0.3">
      <c r="C461">
        <f>'TPS543C20 Loop Gain'!AI3479</f>
        <v>-61.864221317664516</v>
      </c>
      <c r="D461">
        <f>'TPS543C20 Loop Gain'!AJ3479</f>
        <v>84.54970137321007</v>
      </c>
      <c r="E461">
        <f>'TPS543C20 Loop Gain'!B3479</f>
        <v>1545000</v>
      </c>
    </row>
    <row r="462" spans="3:5" x14ac:dyDescent="0.3">
      <c r="C462">
        <f>'TPS543C20 Loop Gain'!AI3478</f>
        <v>-62.042959778205748</v>
      </c>
      <c r="D462">
        <f>'TPS543C20 Loop Gain'!AJ3478</f>
        <v>84.904556403055011</v>
      </c>
      <c r="E462">
        <f>'TPS543C20 Loop Gain'!B3478</f>
        <v>1544000</v>
      </c>
    </row>
    <row r="463" spans="3:5" x14ac:dyDescent="0.3">
      <c r="C463">
        <f>'TPS543C20 Loop Gain'!AI3477</f>
        <v>-62.226293373276881</v>
      </c>
      <c r="D463">
        <f>'TPS543C20 Loop Gain'!AJ3477</f>
        <v>85.259453904127625</v>
      </c>
      <c r="E463">
        <f>'TPS543C20 Loop Gain'!B3477</f>
        <v>1543000</v>
      </c>
    </row>
    <row r="464" spans="3:5" x14ac:dyDescent="0.3">
      <c r="C464">
        <f>'TPS543C20 Loop Gain'!AI3476</f>
        <v>-62.414433307257859</v>
      </c>
      <c r="D464">
        <f>'TPS543C20 Loop Gain'!AJ3476</f>
        <v>85.614394015155639</v>
      </c>
      <c r="E464">
        <f>'TPS543C20 Loop Gain'!B3476</f>
        <v>1542000</v>
      </c>
    </row>
    <row r="465" spans="3:5" x14ac:dyDescent="0.3">
      <c r="C465">
        <f>'TPS543C20 Loop Gain'!AI3475</f>
        <v>-62.607606058061506</v>
      </c>
      <c r="D465">
        <f>'TPS543C20 Loop Gain'!AJ3475</f>
        <v>85.969376868223037</v>
      </c>
      <c r="E465">
        <f>'TPS543C20 Loop Gain'!B3475</f>
        <v>1541000</v>
      </c>
    </row>
    <row r="466" spans="3:5" x14ac:dyDescent="0.3">
      <c r="C466">
        <f>'TPS543C20 Loop Gain'!AI3474</f>
        <v>-62.806054885759067</v>
      </c>
      <c r="D466">
        <f>'TPS543C20 Loop Gain'!AJ3474</f>
        <v>86.3244025887427</v>
      </c>
      <c r="E466">
        <f>'TPS543C20 Loop Gain'!B3474</f>
        <v>1540000</v>
      </c>
    </row>
    <row r="467" spans="3:5" x14ac:dyDescent="0.3">
      <c r="C467">
        <f>'TPS543C20 Loop Gain'!AI3473</f>
        <v>-63.010041532216434</v>
      </c>
      <c r="D467">
        <f>'TPS543C20 Loop Gain'!AJ3473</f>
        <v>86.679471295398912</v>
      </c>
      <c r="E467">
        <f>'TPS543C20 Loop Gain'!B3473</f>
        <v>1539000</v>
      </c>
    </row>
    <row r="468" spans="3:5" x14ac:dyDescent="0.3">
      <c r="C468">
        <f>'TPS543C20 Loop Gain'!AI3472</f>
        <v>-63.21984814155762</v>
      </c>
      <c r="D468">
        <f>'TPS543C20 Loop Gain'!AJ3472</f>
        <v>87.03458310013778</v>
      </c>
      <c r="E468">
        <f>'TPS543C20 Loop Gain'!B3472</f>
        <v>1538000</v>
      </c>
    </row>
    <row r="469" spans="3:5" x14ac:dyDescent="0.3">
      <c r="C469">
        <f>'TPS543C20 Loop Gain'!AI3471</f>
        <v>-63.435779436753521</v>
      </c>
      <c r="D469">
        <f>'TPS543C20 Loop Gain'!AJ3471</f>
        <v>87.389738108110933</v>
      </c>
      <c r="E469">
        <f>'TPS543C20 Loop Gain'!B3471</f>
        <v>1537000</v>
      </c>
    </row>
    <row r="470" spans="3:5" x14ac:dyDescent="0.3">
      <c r="C470">
        <f>'TPS543C20 Loop Gain'!AI3470</f>
        <v>-63.658165194499254</v>
      </c>
      <c r="D470">
        <f>'TPS543C20 Loop Gain'!AJ3470</f>
        <v>87.744936417653804</v>
      </c>
      <c r="E470">
        <f>'TPS543C20 Loop Gain'!B3470</f>
        <v>1536000</v>
      </c>
    </row>
    <row r="471" spans="3:5" x14ac:dyDescent="0.3">
      <c r="C471">
        <f>'TPS543C20 Loop Gain'!AI3469</f>
        <v>-63.887363068795878</v>
      </c>
      <c r="D471">
        <f>'TPS543C20 Loop Gain'!AJ3469</f>
        <v>88.100178120259855</v>
      </c>
      <c r="E471">
        <f>'TPS543C20 Loop Gain'!B3469</f>
        <v>1535000</v>
      </c>
    </row>
    <row r="472" spans="3:5" x14ac:dyDescent="0.3">
      <c r="C472">
        <f>'TPS543C20 Loop Gain'!AI3468</f>
        <v>-64.123761823894426</v>
      </c>
      <c r="D472">
        <f>'TPS543C20 Loop Gain'!AJ3468</f>
        <v>88.45546330053169</v>
      </c>
      <c r="E472">
        <f>'TPS543C20 Loop Gain'!B3468</f>
        <v>1534000</v>
      </c>
    </row>
    <row r="473" spans="3:5" x14ac:dyDescent="0.3">
      <c r="C473">
        <f>'TPS543C20 Loop Gain'!AI3467</f>
        <v>-64.367785049997735</v>
      </c>
      <c r="D473">
        <f>'TPS543C20 Loop Gain'!AJ3467</f>
        <v>88.810792036173908</v>
      </c>
      <c r="E473">
        <f>'TPS543C20 Loop Gain'!B3467</f>
        <v>1533000</v>
      </c>
    </row>
    <row r="474" spans="3:5" x14ac:dyDescent="0.3">
      <c r="C474">
        <f>'TPS543C20 Loop Gain'!AI3466</f>
        <v>-64.619895450834946</v>
      </c>
      <c r="D474">
        <f>'TPS543C20 Loop Gain'!AJ3466</f>
        <v>89.166164397939326</v>
      </c>
      <c r="E474">
        <f>'TPS543C20 Loop Gain'!B3466</f>
        <v>1532000</v>
      </c>
    </row>
    <row r="475" spans="3:5" x14ac:dyDescent="0.3">
      <c r="C475">
        <f>'TPS543C20 Loop Gain'!AI3465</f>
        <v>-64.880599812154628</v>
      </c>
      <c r="D475">
        <f>'TPS543C20 Loop Gain'!AJ3465</f>
        <v>89.521580449627393</v>
      </c>
      <c r="E475">
        <f>'TPS543C20 Loop Gain'!B3465</f>
        <v>1531000</v>
      </c>
    </row>
    <row r="476" spans="3:5" x14ac:dyDescent="0.3">
      <c r="C476">
        <f>'TPS543C20 Loop Gain'!AI3464</f>
        <v>-65.150454785105026</v>
      </c>
      <c r="D476">
        <f>'TPS543C20 Loop Gain'!AJ3464</f>
        <v>89.8770402480352</v>
      </c>
      <c r="E476">
        <f>'TPS543C20 Loop Gain'!B3464</f>
        <v>1530000</v>
      </c>
    </row>
    <row r="477" spans="3:5" x14ac:dyDescent="0.3">
      <c r="C477">
        <f>'TPS543C20 Loop Gain'!AI3463</f>
        <v>-65.430073650390455</v>
      </c>
      <c r="D477">
        <f>'TPS543C20 Loop Gain'!AJ3463</f>
        <v>90.232543842940984</v>
      </c>
      <c r="E477">
        <f>'TPS543C20 Loop Gain'!B3463</f>
        <v>1529000</v>
      </c>
    </row>
    <row r="478" spans="3:5" x14ac:dyDescent="0.3">
      <c r="C478">
        <f>'TPS543C20 Loop Gain'!AI3462</f>
        <v>-65.720134269802941</v>
      </c>
      <c r="D478">
        <f>'TPS543C20 Loop Gain'!AJ3462</f>
        <v>90.588091277087969</v>
      </c>
      <c r="E478">
        <f>'TPS543C20 Loop Gain'!B3462</f>
        <v>1528000</v>
      </c>
    </row>
    <row r="479" spans="3:5" x14ac:dyDescent="0.3">
      <c r="C479">
        <f>'TPS543C20 Loop Gain'!AI3461</f>
        <v>-66.021388484342381</v>
      </c>
      <c r="D479">
        <f>'TPS543C20 Loop Gain'!AJ3461</f>
        <v>90.943682586141946</v>
      </c>
      <c r="E479">
        <f>'TPS543C20 Loop Gain'!B3461</f>
        <v>1527000</v>
      </c>
    </row>
    <row r="480" spans="3:5" x14ac:dyDescent="0.3">
      <c r="C480">
        <f>'TPS543C20 Loop Gain'!AI3460</f>
        <v>-66.33467328676592</v>
      </c>
      <c r="D480">
        <f>'TPS543C20 Loop Gain'!AJ3460</f>
        <v>91.299317798689628</v>
      </c>
      <c r="E480">
        <f>'TPS543C20 Loop Gain'!B3460</f>
        <v>1526000</v>
      </c>
    </row>
    <row r="481" spans="3:5" x14ac:dyDescent="0.3">
      <c r="C481">
        <f>'TPS543C20 Loop Gain'!AI3459</f>
        <v>-66.660924186340537</v>
      </c>
      <c r="D481">
        <f>'TPS543C20 Loop Gain'!AJ3459</f>
        <v>91.654996936199254</v>
      </c>
      <c r="E481">
        <f>'TPS543C20 Loop Gain'!B3459</f>
        <v>1525000</v>
      </c>
    </row>
    <row r="482" spans="3:5" x14ac:dyDescent="0.3">
      <c r="C482">
        <f>'TPS543C20 Loop Gain'!AI3458</f>
        <v>-67.001191303194204</v>
      </c>
      <c r="D482">
        <f>'TPS543C20 Loop Gain'!AJ3458</f>
        <v>92.010720013007926</v>
      </c>
      <c r="E482">
        <f>'TPS543C20 Loop Gain'!B3458</f>
        <v>1524000</v>
      </c>
    </row>
    <row r="483" spans="3:5" x14ac:dyDescent="0.3">
      <c r="C483">
        <f>'TPS543C20 Loop Gain'!AI3457</f>
        <v>-67.356658889817695</v>
      </c>
      <c r="D483">
        <f>'TPS543C20 Loop Gain'!AJ3457</f>
        <v>92.366487036311028</v>
      </c>
      <c r="E483">
        <f>'TPS543C20 Loop Gain'!B3457</f>
        <v>1523000</v>
      </c>
    </row>
    <row r="484" spans="3:5" x14ac:dyDescent="0.3">
      <c r="C484">
        <f>'TPS543C20 Loop Gain'!AI3456</f>
        <v>-67.728669194528621</v>
      </c>
      <c r="D484">
        <f>'TPS543C20 Loop Gain'!AJ3456</f>
        <v>92.72229800612503</v>
      </c>
      <c r="E484">
        <f>'TPS543C20 Loop Gain'!B3456</f>
        <v>1522000</v>
      </c>
    </row>
    <row r="485" spans="3:5" x14ac:dyDescent="0.3">
      <c r="C485">
        <f>'TPS543C20 Loop Gain'!AI3455</f>
        <v>-68.118751880033102</v>
      </c>
      <c r="D485">
        <f>'TPS543C20 Loop Gain'!AJ3455</f>
        <v>93.078152915292208</v>
      </c>
      <c r="E485">
        <f>'TPS543C20 Loop Gain'!B3455</f>
        <v>1521000</v>
      </c>
    </row>
    <row r="486" spans="3:5" x14ac:dyDescent="0.3">
      <c r="C486">
        <f>'TPS543C20 Loop Gain'!AI3454</f>
        <v>-68.528660624859526</v>
      </c>
      <c r="D486">
        <f>'TPS543C20 Loop Gain'!AJ3454</f>
        <v>93.434051749445203</v>
      </c>
      <c r="E486">
        <f>'TPS543C20 Loop Gain'!B3454</f>
        <v>1520000</v>
      </c>
    </row>
    <row r="487" spans="3:5" x14ac:dyDescent="0.3">
      <c r="C487">
        <f>'TPS543C20 Loop Gain'!AI3453</f>
        <v>-68.960419120821271</v>
      </c>
      <c r="D487">
        <f>'TPS543C20 Loop Gain'!AJ3453</f>
        <v>93.78999448700273</v>
      </c>
      <c r="E487">
        <f>'TPS543C20 Loop Gain'!B3453</f>
        <v>1519000</v>
      </c>
    </row>
    <row r="488" spans="3:5" x14ac:dyDescent="0.3">
      <c r="C488">
        <f>'TPS543C20 Loop Gain'!AI3452</f>
        <v>-69.416379518346019</v>
      </c>
      <c r="D488">
        <f>'TPS543C20 Loop Gain'!AJ3452</f>
        <v>94.145981099161347</v>
      </c>
      <c r="E488">
        <f>'TPS543C20 Loop Gain'!B3452</f>
        <v>1518000</v>
      </c>
    </row>
    <row r="489" spans="3:5" x14ac:dyDescent="0.3">
      <c r="C489">
        <f>'TPS543C20 Loop Gain'!AI3451</f>
        <v>-69.899297594482476</v>
      </c>
      <c r="D489">
        <f>'TPS543C20 Loop Gain'!AJ3451</f>
        <v>94.502011549865955</v>
      </c>
      <c r="E489">
        <f>'TPS543C20 Loop Gain'!B3451</f>
        <v>1517000</v>
      </c>
    </row>
    <row r="490" spans="3:5" x14ac:dyDescent="0.3">
      <c r="C490">
        <f>'TPS543C20 Loop Gain'!AI3450</f>
        <v>-70.412430735807959</v>
      </c>
      <c r="D490">
        <f>'TPS543C20 Loop Gain'!AJ3450</f>
        <v>94.858085795820244</v>
      </c>
      <c r="E490">
        <f>'TPS543C20 Loop Gain'!B3450</f>
        <v>1516000</v>
      </c>
    </row>
    <row r="491" spans="3:5" x14ac:dyDescent="0.3">
      <c r="C491">
        <f>'TPS543C20 Loop Gain'!AI3449</f>
        <v>-70.959667585865361</v>
      </c>
      <c r="D491">
        <f>'TPS543C20 Loop Gain'!AJ3449</f>
        <v>95.214203786456693</v>
      </c>
      <c r="E491">
        <f>'TPS543C20 Loop Gain'!B3449</f>
        <v>1515000</v>
      </c>
    </row>
    <row r="492" spans="3:5" x14ac:dyDescent="0.3">
      <c r="C492">
        <f>'TPS543C20 Loop Gain'!AI3448</f>
        <v>-71.545702490357769</v>
      </c>
      <c r="D492">
        <f>'TPS543C20 Loop Gain'!AJ3448</f>
        <v>95.570365463936469</v>
      </c>
      <c r="E492">
        <f>'TPS543C20 Loop Gain'!B3448</f>
        <v>1514000</v>
      </c>
    </row>
    <row r="493" spans="3:5" x14ac:dyDescent="0.3">
      <c r="C493">
        <f>'TPS543C20 Loop Gain'!AI3447</f>
        <v>-72.176274703121962</v>
      </c>
      <c r="D493">
        <f>'TPS543C20 Loop Gain'!AJ3447</f>
        <v>95.926570763151062</v>
      </c>
      <c r="E493">
        <f>'TPS543C20 Loop Gain'!B3447</f>
        <v>1513000</v>
      </c>
    </row>
    <row r="494" spans="3:5" x14ac:dyDescent="0.3">
      <c r="C494">
        <f>'TPS543C20 Loop Gain'!AI3446</f>
        <v>-72.858503533270266</v>
      </c>
      <c r="D494">
        <f>'TPS543C20 Loop Gain'!AJ3446</f>
        <v>96.282819611694038</v>
      </c>
      <c r="E494">
        <f>'TPS543C20 Loop Gain'!B3446</f>
        <v>1512000</v>
      </c>
    </row>
    <row r="495" spans="3:5" x14ac:dyDescent="0.3">
      <c r="C495">
        <f>'TPS543C20 Loop Gain'!AI3445</f>
        <v>-73.601369668644324</v>
      </c>
      <c r="D495">
        <f>'TPS543C20 Loop Gain'!AJ3445</f>
        <v>96.639111929880201</v>
      </c>
      <c r="E495">
        <f>'TPS543C20 Loop Gain'!B3445</f>
        <v>1511000</v>
      </c>
    </row>
    <row r="496" spans="3:5" x14ac:dyDescent="0.3">
      <c r="C496">
        <f>'TPS543C20 Loop Gain'!AI3444</f>
        <v>-74.416426556717227</v>
      </c>
      <c r="D496">
        <f>'TPS543C20 Loop Gain'!AJ3444</f>
        <v>96.995447630720761</v>
      </c>
      <c r="E496">
        <f>'TPS543C20 Loop Gain'!B3444</f>
        <v>1510000</v>
      </c>
    </row>
    <row r="497" spans="3:5" x14ac:dyDescent="0.3">
      <c r="C497">
        <f>'TPS543C20 Loop Gain'!AI3443</f>
        <v>-75.318887876564816</v>
      </c>
      <c r="D497">
        <f>'TPS543C20 Loop Gain'!AJ3443</f>
        <v>97.35182661993035</v>
      </c>
      <c r="E497">
        <f>'TPS543C20 Loop Gain'!B3443</f>
        <v>1509000</v>
      </c>
    </row>
    <row r="498" spans="3:5" x14ac:dyDescent="0.3">
      <c r="C498">
        <f>'TPS543C20 Loop Gain'!AI3442</f>
        <v>-76.329358215987654</v>
      </c>
      <c r="D498">
        <f>'TPS543C20 Loop Gain'!AJ3442</f>
        <v>97.708248795930899</v>
      </c>
      <c r="E498">
        <f>'TPS543C20 Loop Gain'!B3442</f>
        <v>1508000</v>
      </c>
    </row>
    <row r="499" spans="3:5" x14ac:dyDescent="0.3">
      <c r="C499">
        <f>'TPS543C20 Loop Gain'!AI3441</f>
        <v>-77.476725487616918</v>
      </c>
      <c r="D499">
        <f>'TPS543C20 Loop Gain'!AJ3441</f>
        <v>98.064714049835203</v>
      </c>
      <c r="E499">
        <f>'TPS543C20 Loop Gain'!B3441</f>
        <v>1507000</v>
      </c>
    </row>
    <row r="500" spans="3:5" x14ac:dyDescent="0.3">
      <c r="C500">
        <f>'TPS543C20 Loop Gain'!AI3440</f>
        <v>-78.803298115357748</v>
      </c>
      <c r="D500">
        <f>'TPS543C20 Loop Gain'!AJ3440</f>
        <v>98.421222265467549</v>
      </c>
      <c r="E500">
        <f>'TPS543C20 Loop Gain'!B3440</f>
        <v>1506000</v>
      </c>
    </row>
    <row r="501" spans="3:5" x14ac:dyDescent="0.3">
      <c r="C501">
        <f>'TPS543C20 Loop Gain'!AI3439</f>
        <v>-80.374668437546802</v>
      </c>
      <c r="D501">
        <f>'TPS543C20 Loop Gain'!AJ3439</f>
        <v>98.777773319343623</v>
      </c>
      <c r="E501">
        <f>'TPS543C20 Loop Gain'!B3439</f>
        <v>1505000</v>
      </c>
    </row>
    <row r="502" spans="3:5" x14ac:dyDescent="0.3">
      <c r="C502">
        <f>'TPS543C20 Loop Gain'!AI3438</f>
        <v>-82.300722729784724</v>
      </c>
      <c r="D502">
        <f>'TPS543C20 Loop Gain'!AJ3438</f>
        <v>99.134367080696435</v>
      </c>
      <c r="E502">
        <f>'TPS543C20 Loop Gain'!B3438</f>
        <v>1504000</v>
      </c>
    </row>
    <row r="503" spans="3:5" x14ac:dyDescent="0.3">
      <c r="C503">
        <f>'TPS543C20 Loop Gain'!AI3437</f>
        <v>-84.787460191175995</v>
      </c>
      <c r="D503">
        <f>'TPS543C20 Loop Gain'!AJ3437</f>
        <v>99.491003411464462</v>
      </c>
      <c r="E503">
        <f>'TPS543C20 Loop Gain'!B3437</f>
        <v>1503000</v>
      </c>
    </row>
    <row r="504" spans="3:5" x14ac:dyDescent="0.3">
      <c r="C504">
        <f>'TPS543C20 Loop Gain'!AI3436</f>
        <v>-88.297356866549762</v>
      </c>
      <c r="D504">
        <f>'TPS543C20 Loop Gain'!AJ3436</f>
        <v>99.847682166296195</v>
      </c>
      <c r="E504">
        <f>'TPS543C20 Loop Gain'!B3436</f>
        <v>1502000</v>
      </c>
    </row>
    <row r="505" spans="3:5" x14ac:dyDescent="0.3">
      <c r="C505">
        <f>'TPS543C20 Loop Gain'!AI3435</f>
        <v>-94.306137108686983</v>
      </c>
      <c r="D505">
        <f>'TPS543C20 Loop Gain'!AJ3435</f>
        <v>100.20440319257945</v>
      </c>
      <c r="E505">
        <f>'TPS543C20 Loop Gain'!B3435</f>
        <v>1501000</v>
      </c>
    </row>
    <row r="506" spans="3:5" x14ac:dyDescent="0.3">
      <c r="C506">
        <f>'TPS543C20 Loop Gain'!AI3434</f>
        <v>-323.83486659864502</v>
      </c>
      <c r="D506">
        <f>'TPS543C20 Loop Gain'!AJ3434</f>
        <v>100.56116633042186</v>
      </c>
      <c r="E506">
        <f>'TPS543C20 Loop Gain'!B3434</f>
        <v>1500000</v>
      </c>
    </row>
    <row r="507" spans="3:5" x14ac:dyDescent="0.3">
      <c r="C507">
        <f>'TPS543C20 Loop Gain'!AI3433</f>
        <v>-94.282824555846332</v>
      </c>
      <c r="D507">
        <f>'TPS543C20 Loop Gain'!AJ3433</f>
        <v>-79.082028587325496</v>
      </c>
      <c r="E507">
        <f>'TPS543C20 Loop Gain'!B3433</f>
        <v>1499000</v>
      </c>
    </row>
    <row r="508" spans="3:5" x14ac:dyDescent="0.3">
      <c r="C508">
        <f>'TPS543C20 Loop Gain'!AI3432</f>
        <v>-88.250731907666989</v>
      </c>
      <c r="D508">
        <f>'TPS543C20 Loop Gain'!AJ3432</f>
        <v>-78.725181735058328</v>
      </c>
      <c r="E508">
        <f>'TPS543C20 Loop Gain'!B3432</f>
        <v>1498000</v>
      </c>
    </row>
    <row r="509" spans="3:5" x14ac:dyDescent="0.3">
      <c r="C509">
        <f>'TPS543C20 Loop Gain'!AI3431</f>
        <v>-84.717523119774881</v>
      </c>
      <c r="D509">
        <f>'TPS543C20 Loop Gain'!AJ3431</f>
        <v>-78.368293294410307</v>
      </c>
      <c r="E509">
        <f>'TPS543C20 Loop Gain'!B3431</f>
        <v>1497000</v>
      </c>
    </row>
    <row r="510" spans="3:5" x14ac:dyDescent="0.3">
      <c r="C510">
        <f>'TPS543C20 Loop Gain'!AI3430</f>
        <v>-82.207473986083443</v>
      </c>
      <c r="D510">
        <f>'TPS543C20 Loop Gain'!AJ3430</f>
        <v>-78.011363454231116</v>
      </c>
      <c r="E510">
        <f>'TPS543C20 Loop Gain'!B3430</f>
        <v>1496000</v>
      </c>
    </row>
    <row r="511" spans="3:5" x14ac:dyDescent="0.3">
      <c r="C511">
        <f>'TPS543C20 Loop Gain'!AI3429</f>
        <v>-80.258108608382628</v>
      </c>
      <c r="D511">
        <f>'TPS543C20 Loop Gain'!AJ3429</f>
        <v>-77.654392410590205</v>
      </c>
      <c r="E511">
        <f>'TPS543C20 Loop Gain'!B3429</f>
        <v>1495000</v>
      </c>
    </row>
    <row r="512" spans="3:5" x14ac:dyDescent="0.3">
      <c r="C512">
        <f>'TPS543C20 Loop Gain'!AI3428</f>
        <v>-78.663427934014663</v>
      </c>
      <c r="D512">
        <f>'TPS543C20 Loop Gain'!AJ3428</f>
        <v>-77.297380366735482</v>
      </c>
      <c r="E512">
        <f>'TPS543C20 Loop Gain'!B3428</f>
        <v>1494000</v>
      </c>
    </row>
    <row r="513" spans="3:5" x14ac:dyDescent="0.3">
      <c r="C513">
        <f>'TPS543C20 Loop Gain'!AI3427</f>
        <v>-77.313545833763882</v>
      </c>
      <c r="D513">
        <f>'TPS543C20 Loop Gain'!AJ3427</f>
        <v>-76.940327533100273</v>
      </c>
      <c r="E513">
        <f>'TPS543C20 Loop Gain'!B3427</f>
        <v>1493000</v>
      </c>
    </row>
    <row r="514" spans="3:5" x14ac:dyDescent="0.3">
      <c r="C514">
        <f>'TPS543C20 Loop Gain'!AI3426</f>
        <v>-76.142870115448446</v>
      </c>
      <c r="D514">
        <f>'TPS543C20 Loop Gain'!AJ3426</f>
        <v>-76.583234127274011</v>
      </c>
      <c r="E514">
        <f>'TPS543C20 Loop Gain'!B3426</f>
        <v>1492000</v>
      </c>
    </row>
    <row r="515" spans="3:5" x14ac:dyDescent="0.3">
      <c r="C515">
        <f>'TPS543C20 Loop Gain'!AI3425</f>
        <v>-75.109092501129567</v>
      </c>
      <c r="D515">
        <f>'TPS543C20 Loop Gain'!AJ3425</f>
        <v>-76.226100373976465</v>
      </c>
      <c r="E515">
        <f>'TPS543C20 Loop Gain'!B3425</f>
        <v>1491000</v>
      </c>
    </row>
    <row r="516" spans="3:5" x14ac:dyDescent="0.3">
      <c r="C516">
        <f>'TPS543C20 Loop Gain'!AI3424</f>
        <v>-74.183325223909634</v>
      </c>
      <c r="D516">
        <f>'TPS543C20 Loop Gain'!AJ3424</f>
        <v>-75.868926505051789</v>
      </c>
      <c r="E516">
        <f>'TPS543C20 Loop Gain'!B3424</f>
        <v>1490000</v>
      </c>
    </row>
    <row r="517" spans="3:5" x14ac:dyDescent="0.3">
      <c r="C517">
        <f>'TPS543C20 Loop Gain'!AI3423</f>
        <v>-73.344963841461265</v>
      </c>
      <c r="D517">
        <f>'TPS543C20 Loop Gain'!AJ3423</f>
        <v>-75.511712759429258</v>
      </c>
      <c r="E517">
        <f>'TPS543C20 Loop Gain'!B3423</f>
        <v>1489000</v>
      </c>
    </row>
    <row r="518" spans="3:5" x14ac:dyDescent="0.3">
      <c r="C518">
        <f>'TPS543C20 Loop Gain'!AI3422</f>
        <v>-72.578794819892821</v>
      </c>
      <c r="D518">
        <f>'TPS543C20 Loop Gain'!AJ3422</f>
        <v>-75.154459383116105</v>
      </c>
      <c r="E518">
        <f>'TPS543C20 Loop Gain'!B3422</f>
        <v>1488000</v>
      </c>
    </row>
    <row r="519" spans="3:5" x14ac:dyDescent="0.3">
      <c r="C519">
        <f>'TPS543C20 Loop Gain'!AI3421</f>
        <v>-71.873264856596094</v>
      </c>
      <c r="D519">
        <f>'TPS543C20 Loop Gain'!AJ3421</f>
        <v>-74.797166629165218</v>
      </c>
      <c r="E519">
        <f>'TPS543C20 Loop Gain'!B3421</f>
        <v>1487000</v>
      </c>
    </row>
    <row r="520" spans="3:5" x14ac:dyDescent="0.3">
      <c r="C520">
        <f>'TPS543C20 Loop Gain'!AI3420</f>
        <v>-71.219393408247583</v>
      </c>
      <c r="D520">
        <f>'TPS543C20 Loop Gain'!AJ3420</f>
        <v>-74.439834757640227</v>
      </c>
      <c r="E520">
        <f>'TPS543C20 Loop Gain'!B3420</f>
        <v>1486000</v>
      </c>
    </row>
    <row r="521" spans="3:5" x14ac:dyDescent="0.3">
      <c r="C521">
        <f>'TPS543C20 Loop Gain'!AI3419</f>
        <v>-70.610061309877693</v>
      </c>
      <c r="D521">
        <f>'TPS543C20 Loop Gain'!AJ3419</f>
        <v>-74.08246403560868</v>
      </c>
      <c r="E521">
        <f>'TPS543C20 Loop Gain'!B3419</f>
        <v>1485000</v>
      </c>
    </row>
    <row r="522" spans="3:5" x14ac:dyDescent="0.3">
      <c r="C522">
        <f>'TPS543C20 Loop Gain'!AI3418</f>
        <v>-70.03952945138758</v>
      </c>
      <c r="D522">
        <f>'TPS543C20 Loop Gain'!AJ3418</f>
        <v>-73.725054737089962</v>
      </c>
      <c r="E522">
        <f>'TPS543C20 Loop Gain'!B3418</f>
        <v>1484000</v>
      </c>
    </row>
    <row r="523" spans="3:5" x14ac:dyDescent="0.3">
      <c r="C523">
        <f>'TPS543C20 Loop Gain'!AI3417</f>
        <v>-69.503103630384032</v>
      </c>
      <c r="D523">
        <f>'TPS543C20 Loop Gain'!AJ3417</f>
        <v>-73.367607143048559</v>
      </c>
      <c r="E523">
        <f>'TPS543C20 Loop Gain'!B3417</f>
        <v>1483000</v>
      </c>
    </row>
    <row r="524" spans="3:5" x14ac:dyDescent="0.3">
      <c r="C524">
        <f>'TPS543C20 Loop Gain'!AI3416</f>
        <v>-68.996895346155412</v>
      </c>
      <c r="D524">
        <f>'TPS543C20 Loop Gain'!AJ3416</f>
        <v>-73.010121541339473</v>
      </c>
      <c r="E524">
        <f>'TPS543C20 Loop Gain'!B3416</f>
        <v>1482000</v>
      </c>
    </row>
    <row r="525" spans="3:5" x14ac:dyDescent="0.3">
      <c r="C525">
        <f>'TPS543C20 Loop Gain'!AI3415</f>
        <v>-68.517647354491857</v>
      </c>
      <c r="D525">
        <f>'TPS543C20 Loop Gain'!AJ3415</f>
        <v>-72.652598226695602</v>
      </c>
      <c r="E525">
        <f>'TPS543C20 Loop Gain'!B3415</f>
        <v>1481000</v>
      </c>
    </row>
    <row r="526" spans="3:5" x14ac:dyDescent="0.3">
      <c r="C526">
        <f>'TPS543C20 Loop Gain'!AI3414</f>
        <v>-68.062604020177218</v>
      </c>
      <c r="D526">
        <f>'TPS543C20 Loop Gain'!AJ3414</f>
        <v>-72.295037500686917</v>
      </c>
      <c r="E526">
        <f>'TPS543C20 Loop Gain'!B3414</f>
        <v>1480000</v>
      </c>
    </row>
    <row r="527" spans="3:5" x14ac:dyDescent="0.3">
      <c r="C527">
        <f>'TPS543C20 Loop Gain'!AI3413</f>
        <v>-67.629413334074115</v>
      </c>
      <c r="D527">
        <f>'TPS543C20 Loop Gain'!AJ3413</f>
        <v>-71.937439671674341</v>
      </c>
      <c r="E527">
        <f>'TPS543C20 Loop Gain'!B3413</f>
        <v>1479000</v>
      </c>
    </row>
    <row r="528" spans="3:5" x14ac:dyDescent="0.3">
      <c r="C528">
        <f>'TPS543C20 Loop Gain'!AI3412</f>
        <v>-67.216051745089402</v>
      </c>
      <c r="D528">
        <f>'TPS543C20 Loop Gain'!AJ3412</f>
        <v>-71.57980505479523</v>
      </c>
      <c r="E528">
        <f>'TPS543C20 Loop Gain'!B3412</f>
        <v>1478000</v>
      </c>
    </row>
    <row r="529" spans="3:5" x14ac:dyDescent="0.3">
      <c r="C529">
        <f>'TPS543C20 Loop Gain'!AI3411</f>
        <v>-66.82076571480026</v>
      </c>
      <c r="D529">
        <f>'TPS543C20 Loop Gain'!AJ3411</f>
        <v>-71.22213397190238</v>
      </c>
      <c r="E529">
        <f>'TPS543C20 Loop Gain'!B3411</f>
        <v>1477000</v>
      </c>
    </row>
    <row r="530" spans="3:5" x14ac:dyDescent="0.3">
      <c r="C530">
        <f>'TPS543C20 Loop Gain'!AI3410</f>
        <v>-66.442025719993879</v>
      </c>
      <c r="D530">
        <f>'TPS543C20 Loop Gain'!AJ3410</f>
        <v>-70.864426751544016</v>
      </c>
      <c r="E530">
        <f>'TPS543C20 Loop Gain'!B3410</f>
        <v>1476000</v>
      </c>
    </row>
    <row r="531" spans="3:5" x14ac:dyDescent="0.3">
      <c r="C531">
        <f>'TPS543C20 Loop Gain'!AI3409</f>
        <v>-66.078489651177279</v>
      </c>
      <c r="D531">
        <f>'TPS543C20 Loop Gain'!AJ3409</f>
        <v>-70.506683728916926</v>
      </c>
      <c r="E531">
        <f>'TPS543C20 Loop Gain'!B3409</f>
        <v>1475000</v>
      </c>
    </row>
    <row r="532" spans="3:5" x14ac:dyDescent="0.3">
      <c r="C532">
        <f>'TPS543C20 Loop Gain'!AI3408</f>
        <v>-65.728973394001258</v>
      </c>
      <c r="D532">
        <f>'TPS543C20 Loop Gain'!AJ3408</f>
        <v>-70.148905245814561</v>
      </c>
      <c r="E532">
        <f>'TPS543C20 Loop Gain'!B3408</f>
        <v>1474000</v>
      </c>
    </row>
    <row r="533" spans="3:5" x14ac:dyDescent="0.3">
      <c r="C533">
        <f>'TPS543C20 Loop Gain'!AI3407</f>
        <v>-65.392426965769218</v>
      </c>
      <c r="D533">
        <f>'TPS543C20 Loop Gain'!AJ3407</f>
        <v>-69.791091650605281</v>
      </c>
      <c r="E533">
        <f>'TPS543C20 Loop Gain'!B3407</f>
        <v>1473000</v>
      </c>
    </row>
    <row r="534" spans="3:5" x14ac:dyDescent="0.3">
      <c r="C534">
        <f>'TPS543C20 Loop Gain'!AI3406</f>
        <v>-65.067914993895855</v>
      </c>
      <c r="D534">
        <f>'TPS543C20 Loop Gain'!AJ3406</f>
        <v>-69.43324329816511</v>
      </c>
      <c r="E534">
        <f>'TPS543C20 Loop Gain'!B3406</f>
        <v>1472000</v>
      </c>
    </row>
    <row r="535" spans="3:5" x14ac:dyDescent="0.3">
      <c r="C535">
        <f>'TPS543C20 Loop Gain'!AI3405</f>
        <v>-64.75460062155237</v>
      </c>
      <c r="D535">
        <f>'TPS543C20 Loop Gain'!AJ3405</f>
        <v>-69.075360549852803</v>
      </c>
      <c r="E535">
        <f>'TPS543C20 Loop Gain'!B3405</f>
        <v>1471000</v>
      </c>
    </row>
    <row r="536" spans="3:5" x14ac:dyDescent="0.3">
      <c r="C536">
        <f>'TPS543C20 Loop Gain'!AI3404</f>
        <v>-64.451732142863577</v>
      </c>
      <c r="D536">
        <f>'TPS543C20 Loop Gain'!AJ3404</f>
        <v>-68.717443773453653</v>
      </c>
      <c r="E536">
        <f>'TPS543C20 Loop Gain'!B3404</f>
        <v>1470000</v>
      </c>
    </row>
    <row r="537" spans="3:5" x14ac:dyDescent="0.3">
      <c r="C537">
        <f>'TPS543C20 Loop Gain'!AI3403</f>
        <v>-64.158631830342699</v>
      </c>
      <c r="D537">
        <f>'TPS543C20 Loop Gain'!AJ3403</f>
        <v>-68.359493343124484</v>
      </c>
      <c r="E537">
        <f>'TPS543C20 Loop Gain'!B3403</f>
        <v>1469000</v>
      </c>
    </row>
    <row r="538" spans="3:5" x14ac:dyDescent="0.3">
      <c r="C538">
        <f>'TPS543C20 Loop Gain'!AI3402</f>
        <v>-63.87468653674415</v>
      </c>
      <c r="D538">
        <f>'TPS543C20 Loop Gain'!AJ3402</f>
        <v>-68.00150963936359</v>
      </c>
      <c r="E538">
        <f>'TPS543C20 Loop Gain'!B3402</f>
        <v>1468000</v>
      </c>
    </row>
    <row r="539" spans="3:5" x14ac:dyDescent="0.3">
      <c r="C539">
        <f>'TPS543C20 Loop Gain'!AI3401</f>
        <v>-63.59933974349542</v>
      </c>
      <c r="D539">
        <f>'TPS543C20 Loop Gain'!AJ3401</f>
        <v>-67.643493048937628</v>
      </c>
      <c r="E539">
        <f>'TPS543C20 Loop Gain'!B3401</f>
        <v>1467000</v>
      </c>
    </row>
    <row r="540" spans="3:5" x14ac:dyDescent="0.3">
      <c r="C540">
        <f>'TPS543C20 Loop Gain'!AI3400</f>
        <v>-63.332084796533998</v>
      </c>
      <c r="D540">
        <f>'TPS543C20 Loop Gain'!AJ3400</f>
        <v>-67.285443964850387</v>
      </c>
      <c r="E540">
        <f>'TPS543C20 Loop Gain'!B3400</f>
        <v>1466000</v>
      </c>
    </row>
    <row r="541" spans="3:5" x14ac:dyDescent="0.3">
      <c r="C541">
        <f>'TPS543C20 Loop Gain'!AI3399</f>
        <v>-63.072459122881781</v>
      </c>
      <c r="D541">
        <f>'TPS543C20 Loop Gain'!AJ3399</f>
        <v>-66.927362786281492</v>
      </c>
      <c r="E541">
        <f>'TPS543C20 Loop Gain'!B3399</f>
        <v>1465000</v>
      </c>
    </row>
    <row r="542" spans="3:5" x14ac:dyDescent="0.3">
      <c r="C542">
        <f>'TPS543C20 Loop Gain'!AI3398</f>
        <v>-62.820039262133051</v>
      </c>
      <c r="D542">
        <f>'TPS543C20 Loop Gain'!AJ3398</f>
        <v>-66.569249918522559</v>
      </c>
      <c r="E542">
        <f>'TPS543C20 Loop Gain'!B3398</f>
        <v>1464000</v>
      </c>
    </row>
    <row r="543" spans="3:5" x14ac:dyDescent="0.3">
      <c r="C543">
        <f>'TPS543C20 Loop Gain'!AI3397</f>
        <v>-62.574436578855455</v>
      </c>
      <c r="D543">
        <f>'TPS543C20 Loop Gain'!AJ3397</f>
        <v>-66.211105772943782</v>
      </c>
      <c r="E543">
        <f>'TPS543C20 Loop Gain'!B3397</f>
        <v>1463000</v>
      </c>
    </row>
    <row r="544" spans="3:5" x14ac:dyDescent="0.3">
      <c r="C544">
        <f>'TPS543C20 Loop Gain'!AI3396</f>
        <v>-62.335293546859205</v>
      </c>
      <c r="D544">
        <f>'TPS543C20 Loop Gain'!AJ3396</f>
        <v>-65.852930766913062</v>
      </c>
      <c r="E544">
        <f>'TPS543C20 Loop Gain'!B3396</f>
        <v>1462000</v>
      </c>
    </row>
    <row r="545" spans="3:5" x14ac:dyDescent="0.3">
      <c r="C545">
        <f>'TPS543C20 Loop Gain'!AI3395</f>
        <v>-62.102280516229513</v>
      </c>
      <c r="D545">
        <f>'TPS543C20 Loop Gain'!AJ3395</f>
        <v>-65.494725323758843</v>
      </c>
      <c r="E545">
        <f>'TPS543C20 Loop Gain'!B3395</f>
        <v>1461000</v>
      </c>
    </row>
    <row r="546" spans="3:5" x14ac:dyDescent="0.3">
      <c r="C546">
        <f>'TPS543C20 Loop Gain'!AI3394</f>
        <v>-61.875092889718609</v>
      </c>
      <c r="D546">
        <f>'TPS543C20 Loop Gain'!AJ3394</f>
        <v>-65.136489872702526</v>
      </c>
      <c r="E546">
        <f>'TPS543C20 Loop Gain'!B3394</f>
        <v>1460000</v>
      </c>
    </row>
    <row r="547" spans="3:5" x14ac:dyDescent="0.3">
      <c r="C547">
        <f>'TPS543C20 Loop Gain'!AI3393</f>
        <v>-61.653448647842204</v>
      </c>
      <c r="D547">
        <f>'TPS543C20 Loop Gain'!AJ3393</f>
        <v>-64.77822484879006</v>
      </c>
      <c r="E547">
        <f>'TPS543C20 Loop Gain'!B3393</f>
        <v>1459000</v>
      </c>
    </row>
    <row r="548" spans="3:5" x14ac:dyDescent="0.3">
      <c r="C548">
        <f>'TPS543C20 Loop Gain'!AI3392</f>
        <v>-61.437086172267627</v>
      </c>
      <c r="D548">
        <f>'TPS543C20 Loop Gain'!AJ3392</f>
        <v>-64.419930692849817</v>
      </c>
      <c r="E548">
        <f>'TPS543C20 Loop Gain'!B3392</f>
        <v>1458000</v>
      </c>
    </row>
    <row r="549" spans="3:5" x14ac:dyDescent="0.3">
      <c r="C549">
        <f>'TPS543C20 Loop Gain'!AI3391</f>
        <v>-61.225762325322862</v>
      </c>
      <c r="D549">
        <f>'TPS543C20 Loop Gain'!AJ3391</f>
        <v>-64.061607851408198</v>
      </c>
      <c r="E549">
        <f>'TPS543C20 Loop Gain'!B3391</f>
        <v>1457000</v>
      </c>
    </row>
    <row r="550" spans="3:5" x14ac:dyDescent="0.3">
      <c r="C550">
        <f>'TPS543C20 Loop Gain'!AI3390</f>
        <v>-61.019250750339815</v>
      </c>
      <c r="D550">
        <f>'TPS543C20 Loop Gain'!AJ3390</f>
        <v>-63.703256776647983</v>
      </c>
      <c r="E550">
        <f>'TPS543C20 Loop Gain'!B3390</f>
        <v>1456000</v>
      </c>
    </row>
    <row r="551" spans="3:5" x14ac:dyDescent="0.3">
      <c r="C551">
        <f>'TPS543C20 Loop Gain'!AI3389</f>
        <v>-60.817340362994599</v>
      </c>
      <c r="D551">
        <f>'TPS543C20 Loop Gain'!AJ3389</f>
        <v>-63.344877926320869</v>
      </c>
      <c r="E551">
        <f>'TPS543C20 Loop Gain'!B3389</f>
        <v>1455000</v>
      </c>
    </row>
    <row r="552" spans="3:5" x14ac:dyDescent="0.3">
      <c r="C552">
        <f>'TPS543C20 Loop Gain'!AI3388</f>
        <v>-60.619834008500931</v>
      </c>
      <c r="D552">
        <f>'TPS543C20 Loop Gain'!AJ3388</f>
        <v>-62.986471763701815</v>
      </c>
      <c r="E552">
        <f>'TPS543C20 Loop Gain'!B3388</f>
        <v>1454000</v>
      </c>
    </row>
    <row r="553" spans="3:5" x14ac:dyDescent="0.3">
      <c r="C553">
        <f>'TPS543C20 Loop Gain'!AI3387</f>
        <v>-60.426547263210566</v>
      </c>
      <c r="D553">
        <f>'TPS543C20 Loop Gain'!AJ3387</f>
        <v>-62.628038757512456</v>
      </c>
      <c r="E553">
        <f>'TPS543C20 Loop Gain'!B3387</f>
        <v>1453000</v>
      </c>
    </row>
    <row r="554" spans="3:5" x14ac:dyDescent="0.3">
      <c r="C554">
        <f>'TPS543C20 Loop Gain'!AI3386</f>
        <v>-60.237307362391093</v>
      </c>
      <c r="D554">
        <f>'TPS543C20 Loop Gain'!AJ3386</f>
        <v>-62.269579381844466</v>
      </c>
      <c r="E554">
        <f>'TPS543C20 Loop Gain'!B3386</f>
        <v>1452000</v>
      </c>
    </row>
    <row r="555" spans="3:5" x14ac:dyDescent="0.3">
      <c r="C555">
        <f>'TPS543C20 Loop Gain'!AI3385</f>
        <v>-60.051952238579503</v>
      </c>
      <c r="D555">
        <f>'TPS543C20 Loop Gain'!AJ3385</f>
        <v>-61.911094116111471</v>
      </c>
      <c r="E555">
        <f>'TPS543C20 Loop Gain'!B3385</f>
        <v>1451000</v>
      </c>
    </row>
    <row r="556" spans="3:5" x14ac:dyDescent="0.3">
      <c r="C556">
        <f>'TPS543C20 Loop Gain'!AI3384</f>
        <v>-59.870329657073157</v>
      </c>
      <c r="D556">
        <f>'TPS543C20 Loop Gain'!AJ3384</f>
        <v>-61.552583444952774</v>
      </c>
      <c r="E556">
        <f>'TPS543C20 Loop Gain'!B3384</f>
        <v>1450000</v>
      </c>
    </row>
    <row r="557" spans="3:5" x14ac:dyDescent="0.3">
      <c r="C557">
        <f>'TPS543C20 Loop Gain'!AI3383</f>
        <v>-59.692296437052768</v>
      </c>
      <c r="D557">
        <f>'TPS543C20 Loop Gain'!AJ3383</f>
        <v>-61.194047858184376</v>
      </c>
      <c r="E557">
        <f>'TPS543C20 Loop Gain'!B3383</f>
        <v>1449000</v>
      </c>
    </row>
    <row r="558" spans="3:5" x14ac:dyDescent="0.3">
      <c r="C558">
        <f>'TPS543C20 Loop Gain'!AI3382</f>
        <v>-59.517717748325943</v>
      </c>
      <c r="D558">
        <f>'TPS543C20 Loop Gain'!AJ3382</f>
        <v>-60.835487850715772</v>
      </c>
      <c r="E558">
        <f>'TPS543C20 Loop Gain'!B3382</f>
        <v>1448000</v>
      </c>
    </row>
    <row r="559" spans="3:5" x14ac:dyDescent="0.3">
      <c r="C559">
        <f>'TPS543C20 Loop Gain'!AI3381</f>
        <v>-59.346466475060737</v>
      </c>
      <c r="D559">
        <f>'TPS543C20 Loop Gain'!AJ3381</f>
        <v>-60.476903922468907</v>
      </c>
      <c r="E559">
        <f>'TPS543C20 Loop Gain'!B3381</f>
        <v>1447000</v>
      </c>
    </row>
    <row r="560" spans="3:5" x14ac:dyDescent="0.3">
      <c r="C560">
        <f>'TPS543C20 Loop Gain'!AI3380</f>
        <v>-59.178422639006584</v>
      </c>
      <c r="D560">
        <f>'TPS543C20 Loop Gain'!AJ3380</f>
        <v>-60.118296578321385</v>
      </c>
      <c r="E560">
        <f>'TPS543C20 Loop Gain'!B3380</f>
        <v>1446000</v>
      </c>
    </row>
    <row r="561" spans="3:5" x14ac:dyDescent="0.3">
      <c r="C561">
        <f>'TPS543C20 Loop Gain'!AI3379</f>
        <v>-59.01347287562163</v>
      </c>
      <c r="D561">
        <f>'TPS543C20 Loop Gain'!AJ3379</f>
        <v>-59.759666328009267</v>
      </c>
      <c r="E561">
        <f>'TPS543C20 Loop Gain'!B3379</f>
        <v>1445000</v>
      </c>
    </row>
    <row r="562" spans="3:5" x14ac:dyDescent="0.3">
      <c r="C562">
        <f>'TPS543C20 Loop Gain'!AI3378</f>
        <v>-58.851509957421591</v>
      </c>
      <c r="D562">
        <f>'TPS543C20 Loop Gain'!AJ3378</f>
        <v>-59.40101368606912</v>
      </c>
      <c r="E562">
        <f>'TPS543C20 Loop Gain'!B3378</f>
        <v>1444000</v>
      </c>
    </row>
    <row r="563" spans="3:5" x14ac:dyDescent="0.3">
      <c r="C563">
        <f>'TPS543C20 Loop Gain'!AI3377</f>
        <v>-58.692432359506341</v>
      </c>
      <c r="D563">
        <f>'TPS543C20 Loop Gain'!AJ3377</f>
        <v>-59.042339171751763</v>
      </c>
      <c r="E563">
        <f>'TPS543C20 Loop Gain'!B3377</f>
        <v>1443000</v>
      </c>
    </row>
    <row r="564" spans="3:5" x14ac:dyDescent="0.3">
      <c r="C564">
        <f>'TPS543C20 Loop Gain'!AI3376</f>
        <v>-58.53614386287154</v>
      </c>
      <c r="D564">
        <f>'TPS543C20 Loop Gain'!AJ3376</f>
        <v>-58.683643308932751</v>
      </c>
      <c r="E564">
        <f>'TPS543C20 Loop Gain'!B3376</f>
        <v>1442000</v>
      </c>
    </row>
    <row r="565" spans="3:5" x14ac:dyDescent="0.3">
      <c r="C565">
        <f>'TPS543C20 Loop Gain'!AI3375</f>
        <v>-58.382553191642394</v>
      </c>
      <c r="D565">
        <f>'TPS543C20 Loop Gain'!AJ3375</f>
        <v>-58.324926626054982</v>
      </c>
      <c r="E565">
        <f>'TPS543C20 Loop Gain'!B3375</f>
        <v>1441000</v>
      </c>
    </row>
    <row r="566" spans="3:5" x14ac:dyDescent="0.3">
      <c r="C566">
        <f>'TPS543C20 Loop Gain'!AI3374</f>
        <v>-58.231573680780627</v>
      </c>
      <c r="D566">
        <f>'TPS543C20 Loop Gain'!AJ3374</f>
        <v>-57.966189656021683</v>
      </c>
      <c r="E566">
        <f>'TPS543C20 Loop Gain'!B3374</f>
        <v>1440000</v>
      </c>
    </row>
    <row r="567" spans="3:5" x14ac:dyDescent="0.3">
      <c r="C567">
        <f>'TPS543C20 Loop Gain'!AI3373</f>
        <v>-58.083122971273554</v>
      </c>
      <c r="D567">
        <f>'TPS543C20 Loop Gain'!AJ3373</f>
        <v>-57.607432936137045</v>
      </c>
      <c r="E567">
        <f>'TPS543C20 Loop Gain'!B3373</f>
        <v>1439000</v>
      </c>
    </row>
    <row r="568" spans="3:5" x14ac:dyDescent="0.3">
      <c r="C568">
        <f>'TPS543C20 Loop Gain'!AI3372</f>
        <v>-57.937122730097016</v>
      </c>
      <c r="D568">
        <f>'TPS543C20 Loop Gain'!AJ3372</f>
        <v>-57.248657008011556</v>
      </c>
      <c r="E568">
        <f>'TPS543C20 Loop Gain'!B3372</f>
        <v>1438000</v>
      </c>
    </row>
    <row r="569" spans="3:5" x14ac:dyDescent="0.3">
      <c r="C569">
        <f>'TPS543C20 Loop Gain'!AI3371</f>
        <v>-57.793498392585562</v>
      </c>
      <c r="D569">
        <f>'TPS543C20 Loop Gain'!AJ3371</f>
        <v>-56.889862417470994</v>
      </c>
      <c r="E569">
        <f>'TPS543C20 Loop Gain'!B3371</f>
        <v>1437000</v>
      </c>
    </row>
    <row r="570" spans="3:5" x14ac:dyDescent="0.3">
      <c r="C570">
        <f>'TPS543C20 Loop Gain'!AI3370</f>
        <v>-57.652178925100998</v>
      </c>
      <c r="D570">
        <f>'TPS543C20 Loop Gain'!AJ3370</f>
        <v>-56.531049714491189</v>
      </c>
      <c r="E570">
        <f>'TPS543C20 Loop Gain'!B3370</f>
        <v>1436000</v>
      </c>
    </row>
    <row r="571" spans="3:5" x14ac:dyDescent="0.3">
      <c r="C571">
        <f>'TPS543C20 Loop Gain'!AI3369</f>
        <v>-57.513096606085874</v>
      </c>
      <c r="D571">
        <f>'TPS543C20 Loop Gain'!AJ3369</f>
        <v>-56.172219453088168</v>
      </c>
      <c r="E571">
        <f>'TPS543C20 Loop Gain'!B3369</f>
        <v>1435000</v>
      </c>
    </row>
    <row r="572" spans="3:5" x14ac:dyDescent="0.3">
      <c r="C572">
        <f>'TPS543C20 Loop Gain'!AI3368</f>
        <v>-57.376186823850375</v>
      </c>
      <c r="D572">
        <f>'TPS543C20 Loop Gain'!AJ3368</f>
        <v>-55.813372191254516</v>
      </c>
      <c r="E572">
        <f>'TPS543C20 Loop Gain'!B3368</f>
        <v>1434000</v>
      </c>
    </row>
    <row r="573" spans="3:5" x14ac:dyDescent="0.3">
      <c r="C573">
        <f>'TPS543C20 Loop Gain'!AI3367</f>
        <v>-57.241387889547369</v>
      </c>
      <c r="D573">
        <f>'TPS543C20 Loop Gain'!AJ3367</f>
        <v>-55.454508490848241</v>
      </c>
      <c r="E573">
        <f>'TPS543C20 Loop Gain'!B3367</f>
        <v>1433000</v>
      </c>
    </row>
    <row r="574" spans="3:5" x14ac:dyDescent="0.3">
      <c r="C574">
        <f>'TPS543C20 Loop Gain'!AI3366</f>
        <v>-57.108640864018952</v>
      </c>
      <c r="D574">
        <f>'TPS543C20 Loop Gain'!AJ3366</f>
        <v>-55.09562891752519</v>
      </c>
      <c r="E574">
        <f>'TPS543C20 Loop Gain'!B3366</f>
        <v>1432000</v>
      </c>
    </row>
    <row r="575" spans="3:5" x14ac:dyDescent="0.3">
      <c r="C575">
        <f>'TPS543C20 Loop Gain'!AI3365</f>
        <v>-56.977889397275348</v>
      </c>
      <c r="D575">
        <f>'TPS543C20 Loop Gain'!AJ3365</f>
        <v>-54.736734040638872</v>
      </c>
      <c r="E575">
        <f>'TPS543C20 Loop Gain'!B3365</f>
        <v>1431000</v>
      </c>
    </row>
    <row r="576" spans="3:5" x14ac:dyDescent="0.3">
      <c r="C576">
        <f>'TPS543C20 Loop Gain'!AI3364</f>
        <v>-56.84907957952057</v>
      </c>
      <c r="D576">
        <f>'TPS543C20 Loop Gain'!AJ3364</f>
        <v>-54.377824433141903</v>
      </c>
      <c r="E576">
        <f>'TPS543C20 Loop Gain'!B3364</f>
        <v>1430000</v>
      </c>
    </row>
    <row r="577" spans="3:5" x14ac:dyDescent="0.3">
      <c r="C577">
        <f>'TPS543C20 Loop Gain'!AI3363</f>
        <v>-56.722159802758298</v>
      </c>
      <c r="D577">
        <f>'TPS543C20 Loop Gain'!AJ3363</f>
        <v>-54.018900671515091</v>
      </c>
      <c r="E577">
        <f>'TPS543C20 Loop Gain'!B3363</f>
        <v>1429000</v>
      </c>
    </row>
    <row r="578" spans="3:5" x14ac:dyDescent="0.3">
      <c r="C578">
        <f>'TPS543C20 Loop Gain'!AI3362</f>
        <v>-56.597080632060475</v>
      </c>
      <c r="D578">
        <f>'TPS543C20 Loop Gain'!AJ3362</f>
        <v>-53.659963335651895</v>
      </c>
      <c r="E578">
        <f>'TPS543C20 Loop Gain'!B3362</f>
        <v>1428000</v>
      </c>
    </row>
    <row r="579" spans="3:5" x14ac:dyDescent="0.3">
      <c r="C579">
        <f>'TPS543C20 Loop Gain'!AI3361</f>
        <v>-56.473794685731065</v>
      </c>
      <c r="D579">
        <f>'TPS543C20 Loop Gain'!AJ3361</f>
        <v>-53.301013008785219</v>
      </c>
      <c r="E579">
        <f>'TPS543C20 Loop Gain'!B3361</f>
        <v>1427000</v>
      </c>
    </row>
    <row r="580" spans="3:5" x14ac:dyDescent="0.3">
      <c r="C580">
        <f>'TPS543C20 Loop Gain'!AI3360</f>
        <v>-56.352256523612198</v>
      </c>
      <c r="D580">
        <f>'TPS543C20 Loop Gain'!AJ3360</f>
        <v>-52.942050277385164</v>
      </c>
      <c r="E580">
        <f>'TPS543C20 Loop Gain'!B3360</f>
        <v>1426000</v>
      </c>
    </row>
    <row r="581" spans="3:5" x14ac:dyDescent="0.3">
      <c r="C581">
        <f>'TPS543C20 Loop Gain'!AI3359</f>
        <v>-56.232422542890731</v>
      </c>
      <c r="D581">
        <f>'TPS543C20 Loop Gain'!AJ3359</f>
        <v>-52.583075731054656</v>
      </c>
      <c r="E581">
        <f>'TPS543C20 Loop Gain'!B3359</f>
        <v>1425000</v>
      </c>
    </row>
    <row r="582" spans="3:5" x14ac:dyDescent="0.3">
      <c r="C582">
        <f>'TPS543C20 Loop Gain'!AI3358</f>
        <v>-56.114250880811767</v>
      </c>
      <c r="D582">
        <f>'TPS543C20 Loop Gain'!AJ3358</f>
        <v>-52.224089962455459</v>
      </c>
      <c r="E582">
        <f>'TPS543C20 Loop Gain'!B3358</f>
        <v>1424000</v>
      </c>
    </row>
    <row r="583" spans="3:5" x14ac:dyDescent="0.3">
      <c r="C583">
        <f>'TPS543C20 Loop Gain'!AI3357</f>
        <v>-55.997701323741779</v>
      </c>
      <c r="D583">
        <f>'TPS543C20 Loop Gain'!AJ3357</f>
        <v>-51.865093567188836</v>
      </c>
      <c r="E583">
        <f>'TPS543C20 Loop Gain'!B3357</f>
        <v>1423000</v>
      </c>
    </row>
    <row r="584" spans="3:5" x14ac:dyDescent="0.3">
      <c r="C584">
        <f>'TPS543C20 Loop Gain'!AI3356</f>
        <v>-55.882735222111037</v>
      </c>
      <c r="D584">
        <f>'TPS543C20 Loop Gain'!AJ3356</f>
        <v>-51.506087143717608</v>
      </c>
      <c r="E584">
        <f>'TPS543C20 Loop Gain'!B3356</f>
        <v>1422000</v>
      </c>
    </row>
    <row r="585" spans="3:5" x14ac:dyDescent="0.3">
      <c r="C585">
        <f>'TPS543C20 Loop Gain'!AI3355</f>
        <v>-55.769315410767142</v>
      </c>
      <c r="D585">
        <f>'TPS543C20 Loop Gain'!AJ3355</f>
        <v>-51.147071293259636</v>
      </c>
      <c r="E585">
        <f>'TPS543C20 Loop Gain'!B3355</f>
        <v>1421000</v>
      </c>
    </row>
    <row r="586" spans="3:5" x14ac:dyDescent="0.3">
      <c r="C586">
        <f>'TPS543C20 Loop Gain'!AI3354</f>
        <v>-55.657406134338608</v>
      </c>
      <c r="D586">
        <f>'TPS543C20 Loop Gain'!AJ3354</f>
        <v>-50.788046619683143</v>
      </c>
      <c r="E586">
        <f>'TPS543C20 Loop Gain'!B3354</f>
        <v>1420000</v>
      </c>
    </row>
    <row r="587" spans="3:5" x14ac:dyDescent="0.3">
      <c r="C587">
        <f>'TPS543C20 Loop Gain'!AI3353</f>
        <v>-55.546972977243783</v>
      </c>
      <c r="D587">
        <f>'TPS543C20 Loop Gain'!AJ3353</f>
        <v>-50.429013729424085</v>
      </c>
      <c r="E587">
        <f>'TPS543C20 Loop Gain'!B3353</f>
        <v>1419000</v>
      </c>
    </row>
    <row r="588" spans="3:5" x14ac:dyDescent="0.3">
      <c r="C588">
        <f>'TPS543C20 Loop Gain'!AI3352</f>
        <v>-55.437982797982457</v>
      </c>
      <c r="D588">
        <f>'TPS543C20 Loop Gain'!AJ3352</f>
        <v>-50.06997323136661</v>
      </c>
      <c r="E588">
        <f>'TPS543C20 Loop Gain'!B3352</f>
        <v>1418000</v>
      </c>
    </row>
    <row r="589" spans="3:5" x14ac:dyDescent="0.3">
      <c r="C589">
        <f>'TPS543C20 Loop Gain'!AI3351</f>
        <v>-55.330403667423198</v>
      </c>
      <c r="D589">
        <f>'TPS543C20 Loop Gain'!AJ3351</f>
        <v>-49.710925736761617</v>
      </c>
      <c r="E589">
        <f>'TPS543C20 Loop Gain'!B3351</f>
        <v>1417000</v>
      </c>
    </row>
    <row r="590" spans="3:5" x14ac:dyDescent="0.3">
      <c r="C590">
        <f>'TPS543C20 Loop Gain'!AI3350</f>
        <v>-55.224204810779618</v>
      </c>
      <c r="D590">
        <f>'TPS543C20 Loop Gain'!AJ3350</f>
        <v>-49.351871859116308</v>
      </c>
      <c r="E590">
        <f>'TPS543C20 Loop Gain'!B3350</f>
        <v>1416000</v>
      </c>
    </row>
    <row r="591" spans="3:5" x14ac:dyDescent="0.3">
      <c r="C591">
        <f>'TPS543C20 Loop Gain'!AI3349</f>
        <v>-55.119356553019713</v>
      </c>
      <c r="D591">
        <f>'TPS543C20 Loop Gain'!AJ3349</f>
        <v>-48.992812214083983</v>
      </c>
      <c r="E591">
        <f>'TPS543C20 Loop Gain'!B3349</f>
        <v>1415000</v>
      </c>
    </row>
    <row r="592" spans="3:5" x14ac:dyDescent="0.3">
      <c r="C592">
        <f>'TPS543C20 Loop Gain'!AI3348</f>
        <v>-55.01583026747808</v>
      </c>
      <c r="D592">
        <f>'TPS543C20 Loop Gain'!AJ3348</f>
        <v>-48.633747419384896</v>
      </c>
      <c r="E592">
        <f>'TPS543C20 Loop Gain'!B3348</f>
        <v>1414000</v>
      </c>
    </row>
    <row r="593" spans="3:5" x14ac:dyDescent="0.3">
      <c r="C593">
        <f>'TPS543C20 Loop Gain'!AI3347</f>
        <v>-54.913598327427032</v>
      </c>
      <c r="D593">
        <f>'TPS543C20 Loop Gain'!AJ3347</f>
        <v>-48.274678094674265</v>
      </c>
      <c r="E593">
        <f>'TPS543C20 Loop Gain'!B3347</f>
        <v>1413000</v>
      </c>
    </row>
    <row r="594" spans="3:5" x14ac:dyDescent="0.3">
      <c r="C594">
        <f>'TPS543C20 Loop Gain'!AI3346</f>
        <v>-54.812634060429666</v>
      </c>
      <c r="D594">
        <f>'TPS543C20 Loop Gain'!AJ3346</f>
        <v>-47.915604861468928</v>
      </c>
      <c r="E594">
        <f>'TPS543C20 Loop Gain'!B3346</f>
        <v>1412000</v>
      </c>
    </row>
    <row r="595" spans="3:5" x14ac:dyDescent="0.3">
      <c r="C595">
        <f>'TPS543C20 Loop Gain'!AI3345</f>
        <v>-54.712911705259174</v>
      </c>
      <c r="D595">
        <f>'TPS543C20 Loop Gain'!AJ3345</f>
        <v>-47.556528343014527</v>
      </c>
      <c r="E595">
        <f>'TPS543C20 Loop Gain'!B3345</f>
        <v>1411000</v>
      </c>
    </row>
    <row r="596" spans="3:5" x14ac:dyDescent="0.3">
      <c r="C596">
        <f>'TPS543C20 Loop Gain'!AI3344</f>
        <v>-54.614406371238303</v>
      </c>
      <c r="D596">
        <f>'TPS543C20 Loop Gain'!AJ3344</f>
        <v>-47.197449164205629</v>
      </c>
      <c r="E596">
        <f>'TPS543C20 Loop Gain'!B3344</f>
        <v>1410000</v>
      </c>
    </row>
    <row r="597" spans="3:5" x14ac:dyDescent="0.3">
      <c r="C597">
        <f>'TPS543C20 Loop Gain'!AI3343</f>
        <v>-54.517093999819451</v>
      </c>
      <c r="D597">
        <f>'TPS543C20 Loop Gain'!AJ3343</f>
        <v>-46.838367951469493</v>
      </c>
      <c r="E597">
        <f>'TPS543C20 Loop Gain'!B3343</f>
        <v>1409000</v>
      </c>
    </row>
    <row r="598" spans="3:5" x14ac:dyDescent="0.3">
      <c r="C598">
        <f>'TPS543C20 Loop Gain'!AI3342</f>
        <v>-54.420951328264223</v>
      </c>
      <c r="D598">
        <f>'TPS543C20 Loop Gain'!AJ3342</f>
        <v>-46.479285332651479</v>
      </c>
      <c r="E598">
        <f>'TPS543C20 Loop Gain'!B3342</f>
        <v>1408000</v>
      </c>
    </row>
    <row r="599" spans="3:5" x14ac:dyDescent="0.3">
      <c r="C599">
        <f>'TPS543C20 Loop Gain'!AI3341</f>
        <v>-54.325955855295419</v>
      </c>
      <c r="D599">
        <f>'TPS543C20 Loop Gain'!AJ3341</f>
        <v>-46.120201936932773</v>
      </c>
      <c r="E599">
        <f>'TPS543C20 Loop Gain'!B3341</f>
        <v>1407000</v>
      </c>
    </row>
    <row r="600" spans="3:5" x14ac:dyDescent="0.3">
      <c r="C600">
        <f>'TPS543C20 Loop Gain'!AI3340</f>
        <v>-54.232085808575761</v>
      </c>
      <c r="D600">
        <f>'TPS543C20 Loop Gain'!AJ3340</f>
        <v>-45.761118394697569</v>
      </c>
      <c r="E600">
        <f>'TPS543C20 Loop Gain'!B3340</f>
        <v>1406000</v>
      </c>
    </row>
    <row r="601" spans="3:5" x14ac:dyDescent="0.3">
      <c r="C601">
        <f>'TPS543C20 Loop Gain'!AI3339</f>
        <v>-54.1393201139201</v>
      </c>
      <c r="D601">
        <f>'TPS543C20 Loop Gain'!AJ3339</f>
        <v>-45.402035337448034</v>
      </c>
      <c r="E601">
        <f>'TPS543C20 Loop Gain'!B3339</f>
        <v>1405000</v>
      </c>
    </row>
    <row r="602" spans="3:5" x14ac:dyDescent="0.3">
      <c r="C602">
        <f>'TPS543C20 Loop Gain'!AI3338</f>
        <v>-54.04763836611253</v>
      </c>
      <c r="D602">
        <f>'TPS543C20 Loop Gain'!AJ3338</f>
        <v>-45.042953397688251</v>
      </c>
      <c r="E602">
        <f>'TPS543C20 Loop Gain'!B3338</f>
        <v>1404000</v>
      </c>
    </row>
    <row r="603" spans="3:5" x14ac:dyDescent="0.3">
      <c r="C603">
        <f>'TPS543C20 Loop Gain'!AI3337</f>
        <v>-53.957020801237938</v>
      </c>
      <c r="D603">
        <f>'TPS543C20 Loop Gain'!AJ3337</f>
        <v>-44.683873208808173</v>
      </c>
      <c r="E603">
        <f>'TPS543C20 Loop Gain'!B3337</f>
        <v>1403000</v>
      </c>
    </row>
    <row r="604" spans="3:5" x14ac:dyDescent="0.3">
      <c r="C604">
        <f>'TPS543C20 Loop Gain'!AI3336</f>
        <v>-53.867448270438643</v>
      </c>
      <c r="D604">
        <f>'TPS543C20 Loop Gain'!AJ3336</f>
        <v>-44.324795404996188</v>
      </c>
      <c r="E604">
        <f>'TPS543C20 Loop Gain'!B3336</f>
        <v>1402000</v>
      </c>
    </row>
    <row r="605" spans="3:5" x14ac:dyDescent="0.3">
      <c r="C605">
        <f>'TPS543C20 Loop Gain'!AI3335</f>
        <v>-53.778902214997537</v>
      </c>
      <c r="D605">
        <f>'TPS543C20 Loop Gain'!AJ3335</f>
        <v>-43.965720621106883</v>
      </c>
      <c r="E605">
        <f>'TPS543C20 Loop Gain'!B3335</f>
        <v>1401000</v>
      </c>
    </row>
    <row r="606" spans="3:5" x14ac:dyDescent="0.3">
      <c r="C606">
        <f>'TPS543C20 Loop Gain'!AI3334</f>
        <v>-53.691364642681407</v>
      </c>
      <c r="D606">
        <f>'TPS543C20 Loop Gain'!AJ3334</f>
        <v>-43.606649492574007</v>
      </c>
      <c r="E606">
        <f>'TPS543C20 Loop Gain'!B3334</f>
        <v>1400000</v>
      </c>
    </row>
    <row r="607" spans="3:5" x14ac:dyDescent="0.3">
      <c r="C607">
        <f>'TPS543C20 Loop Gain'!AI3333</f>
        <v>-53.604818105257323</v>
      </c>
      <c r="D607">
        <f>'TPS543C20 Loop Gain'!AJ3333</f>
        <v>-43.247582655292355</v>
      </c>
      <c r="E607">
        <f>'TPS543C20 Loop Gain'!B3333</f>
        <v>1399000</v>
      </c>
    </row>
    <row r="608" spans="3:5" x14ac:dyDescent="0.3">
      <c r="C608">
        <f>'TPS543C20 Loop Gain'!AI3332</f>
        <v>-53.519245677118391</v>
      </c>
      <c r="D608">
        <f>'TPS543C20 Loop Gain'!AJ3332</f>
        <v>-42.888520745500351</v>
      </c>
      <c r="E608">
        <f>'TPS543C20 Loop Gain'!B3332</f>
        <v>1398000</v>
      </c>
    </row>
    <row r="609" spans="3:5" x14ac:dyDescent="0.3">
      <c r="C609">
        <f>'TPS543C20 Loop Gain'!AI3331</f>
        <v>-53.434630934958427</v>
      </c>
      <c r="D609">
        <f>'TPS543C20 Loop Gain'!AJ3331</f>
        <v>-42.529464399689999</v>
      </c>
      <c r="E609">
        <f>'TPS543C20 Loop Gain'!B3331</f>
        <v>1397000</v>
      </c>
    </row>
    <row r="610" spans="3:5" x14ac:dyDescent="0.3">
      <c r="C610">
        <f>'TPS543C20 Loop Gain'!AI3330</f>
        <v>-53.350957938422212</v>
      </c>
      <c r="D610">
        <f>'TPS543C20 Loop Gain'!AJ3330</f>
        <v>-42.170414254475574</v>
      </c>
      <c r="E610">
        <f>'TPS543C20 Loop Gain'!B3330</f>
        <v>1396000</v>
      </c>
    </row>
    <row r="611" spans="3:5" x14ac:dyDescent="0.3">
      <c r="C611">
        <f>'TPS543C20 Loop Gain'!AI3329</f>
        <v>-53.268211211690407</v>
      </c>
      <c r="D611">
        <f>'TPS543C20 Loop Gain'!AJ3329</f>
        <v>-41.811370946503573</v>
      </c>
      <c r="E611">
        <f>'TPS543C20 Loop Gain'!B3329</f>
        <v>1395000</v>
      </c>
    </row>
    <row r="612" spans="3:5" x14ac:dyDescent="0.3">
      <c r="C612">
        <f>'TPS543C20 Loop Gain'!AI3328</f>
        <v>-53.186375725933949</v>
      </c>
      <c r="D612">
        <f>'TPS543C20 Loop Gain'!AJ3328</f>
        <v>-41.452335112333564</v>
      </c>
      <c r="E612">
        <f>'TPS543C20 Loop Gain'!B3328</f>
        <v>1394000</v>
      </c>
    </row>
    <row r="613" spans="3:5" x14ac:dyDescent="0.3">
      <c r="C613">
        <f>'TPS543C20 Loop Gain'!AI3327</f>
        <v>-53.105436882592613</v>
      </c>
      <c r="D613">
        <f>'TPS543C20 Loop Gain'!AJ3327</f>
        <v>-41.093307388320916</v>
      </c>
      <c r="E613">
        <f>'TPS543C20 Loop Gain'!B3327</f>
        <v>1393000</v>
      </c>
    </row>
    <row r="614" spans="3:5" x14ac:dyDescent="0.3">
      <c r="C614">
        <f>'TPS543C20 Loop Gain'!AI3326</f>
        <v>-53.025380497439457</v>
      </c>
      <c r="D614">
        <f>'TPS543C20 Loop Gain'!AJ3326</f>
        <v>-40.734288410524833</v>
      </c>
      <c r="E614">
        <f>'TPS543C20 Loop Gain'!B3326</f>
        <v>1392000</v>
      </c>
    </row>
    <row r="615" spans="3:5" x14ac:dyDescent="0.3">
      <c r="C615">
        <f>'TPS543C20 Loop Gain'!AI3325</f>
        <v>-52.946192785371608</v>
      </c>
      <c r="D615">
        <f>'TPS543C20 Loop Gain'!AJ3325</f>
        <v>-40.375278814576674</v>
      </c>
      <c r="E615">
        <f>'TPS543C20 Loop Gain'!B3325</f>
        <v>1391000</v>
      </c>
    </row>
    <row r="616" spans="3:5" x14ac:dyDescent="0.3">
      <c r="C616">
        <f>'TPS543C20 Loop Gain'!AI3324</f>
        <v>-52.867860345905697</v>
      </c>
      <c r="D616">
        <f>'TPS543C20 Loop Gain'!AJ3324</f>
        <v>-40.016279235587589</v>
      </c>
      <c r="E616">
        <f>'TPS543C20 Loop Gain'!B3324</f>
        <v>1390000</v>
      </c>
    </row>
    <row r="617" spans="3:5" x14ac:dyDescent="0.3">
      <c r="C617">
        <f>'TPS543C20 Loop Gain'!AI3323</f>
        <v>-52.790370149325945</v>
      </c>
      <c r="D617">
        <f>'TPS543C20 Loop Gain'!AJ3323</f>
        <v>-39.657290308032167</v>
      </c>
      <c r="E617">
        <f>'TPS543C20 Loop Gain'!B3323</f>
        <v>1389000</v>
      </c>
    </row>
    <row r="618" spans="3:5" x14ac:dyDescent="0.3">
      <c r="C618">
        <f>'TPS543C20 Loop Gain'!AI3322</f>
        <v>-52.713709523454703</v>
      </c>
      <c r="D618">
        <f>'TPS543C20 Loop Gain'!AJ3322</f>
        <v>-39.29831266562735</v>
      </c>
      <c r="E618">
        <f>'TPS543C20 Loop Gain'!B3322</f>
        <v>1388000</v>
      </c>
    </row>
    <row r="619" spans="3:5" x14ac:dyDescent="0.3">
      <c r="C619">
        <f>'TPS543C20 Loop Gain'!AI3321</f>
        <v>-52.637866141017078</v>
      </c>
      <c r="D619">
        <f>'TPS543C20 Loop Gain'!AJ3321</f>
        <v>-38.939346941241261</v>
      </c>
      <c r="E619">
        <f>'TPS543C20 Loop Gain'!B3321</f>
        <v>1387000</v>
      </c>
    </row>
    <row r="620" spans="3:5" x14ac:dyDescent="0.3">
      <c r="C620">
        <f>'TPS543C20 Loop Gain'!AI3320</f>
        <v>-52.562828007557087</v>
      </c>
      <c r="D620">
        <f>'TPS543C20 Loop Gain'!AJ3320</f>
        <v>-38.5803937667621</v>
      </c>
      <c r="E620">
        <f>'TPS543C20 Loop Gain'!B3320</f>
        <v>1386000</v>
      </c>
    </row>
    <row r="621" spans="3:5" x14ac:dyDescent="0.3">
      <c r="C621">
        <f>'TPS543C20 Loop Gain'!AI3319</f>
        <v>-52.488583449890243</v>
      </c>
      <c r="D621">
        <f>'TPS543C20 Loop Gain'!AJ3319</f>
        <v>-38.221453773008598</v>
      </c>
      <c r="E621">
        <f>'TPS543C20 Loop Gain'!B3319</f>
        <v>1385000</v>
      </c>
    </row>
    <row r="622" spans="3:5" x14ac:dyDescent="0.3">
      <c r="C622">
        <f>'TPS543C20 Loop Gain'!AI3318</f>
        <v>-52.415121105050247</v>
      </c>
      <c r="D622">
        <f>'TPS543C20 Loop Gain'!AJ3318</f>
        <v>-37.862527589596517</v>
      </c>
      <c r="E622">
        <f>'TPS543C20 Loop Gain'!B3318</f>
        <v>1384000</v>
      </c>
    </row>
    <row r="623" spans="3:5" x14ac:dyDescent="0.3">
      <c r="C623">
        <f>'TPS543C20 Loop Gain'!AI3317</f>
        <v>-52.342429909718518</v>
      </c>
      <c r="D623">
        <f>'TPS543C20 Loop Gain'!AJ3317</f>
        <v>-37.503615844848582</v>
      </c>
      <c r="E623">
        <f>'TPS543C20 Loop Gain'!B3317</f>
        <v>1383000</v>
      </c>
    </row>
    <row r="624" spans="3:5" x14ac:dyDescent="0.3">
      <c r="C624">
        <f>'TPS543C20 Loop Gain'!AI3316</f>
        <v>-52.270499090100564</v>
      </c>
      <c r="D624">
        <f>'TPS543C20 Loop Gain'!AJ3316</f>
        <v>-37.144719165676349</v>
      </c>
      <c r="E624">
        <f>'TPS543C20 Loop Gain'!B3316</f>
        <v>1382000</v>
      </c>
    </row>
    <row r="625" spans="3:5" x14ac:dyDescent="0.3">
      <c r="C625">
        <f>'TPS543C20 Loop Gain'!AI3315</f>
        <v>-52.199318152231022</v>
      </c>
      <c r="D625">
        <f>'TPS543C20 Loop Gain'!AJ3315</f>
        <v>-36.785838177458864</v>
      </c>
      <c r="E625">
        <f>'TPS543C20 Loop Gain'!B3315</f>
        <v>1381000</v>
      </c>
    </row>
    <row r="626" spans="3:5" x14ac:dyDescent="0.3">
      <c r="C626">
        <f>'TPS543C20 Loop Gain'!AI3314</f>
        <v>-52.128876872690846</v>
      </c>
      <c r="D626">
        <f>'TPS543C20 Loop Gain'!AJ3314</f>
        <v>-36.426973503955715</v>
      </c>
      <c r="E626">
        <f>'TPS543C20 Loop Gain'!B3314</f>
        <v>1380000</v>
      </c>
    </row>
    <row r="627" spans="3:5" x14ac:dyDescent="0.3">
      <c r="C627">
        <f>'TPS543C20 Loop Gain'!AI3313</f>
        <v>-52.059165289703763</v>
      </c>
      <c r="D627">
        <f>'TPS543C20 Loop Gain'!AJ3313</f>
        <v>-36.068125767171701</v>
      </c>
      <c r="E627">
        <f>'TPS543C20 Loop Gain'!B3313</f>
        <v>1379000</v>
      </c>
    </row>
    <row r="628" spans="3:5" x14ac:dyDescent="0.3">
      <c r="C628">
        <f>'TPS543C20 Loop Gain'!AI3312</f>
        <v>-51.990173694609219</v>
      </c>
      <c r="D628">
        <f>'TPS543C20 Loop Gain'!AJ3312</f>
        <v>-35.709295587266837</v>
      </c>
      <c r="E628">
        <f>'TPS543C20 Loop Gain'!B3312</f>
        <v>1378000</v>
      </c>
    </row>
    <row r="629" spans="3:5" x14ac:dyDescent="0.3">
      <c r="C629">
        <f>'TPS543C20 Loop Gain'!AI3311</f>
        <v>-51.921892623678467</v>
      </c>
      <c r="D629">
        <f>'TPS543C20 Loop Gain'!AJ3311</f>
        <v>-35.3504835824385</v>
      </c>
      <c r="E629">
        <f>'TPS543C20 Loop Gain'!B3311</f>
        <v>1377000</v>
      </c>
    </row>
    <row r="630" spans="3:5" x14ac:dyDescent="0.3">
      <c r="C630">
        <f>'TPS543C20 Loop Gain'!AI3310</f>
        <v>-51.854312850265025</v>
      </c>
      <c r="D630">
        <f>'TPS543C20 Loop Gain'!AJ3310</f>
        <v>-34.991690368805727</v>
      </c>
      <c r="E630">
        <f>'TPS543C20 Loop Gain'!B3310</f>
        <v>1376000</v>
      </c>
    </row>
    <row r="631" spans="3:5" x14ac:dyDescent="0.3">
      <c r="C631">
        <f>'TPS543C20 Loop Gain'!AI3309</f>
        <v>-51.787425377276463</v>
      </c>
      <c r="D631">
        <f>'TPS543C20 Loop Gain'!AJ3309</f>
        <v>-34.632916560315401</v>
      </c>
      <c r="E631">
        <f>'TPS543C20 Loop Gain'!B3309</f>
        <v>1375000</v>
      </c>
    </row>
    <row r="632" spans="3:5" x14ac:dyDescent="0.3">
      <c r="C632">
        <f>'TPS543C20 Loop Gain'!AI3308</f>
        <v>-51.721221429940684</v>
      </c>
      <c r="D632">
        <f>'TPS543C20 Loop Gain'!AJ3308</f>
        <v>-34.274162768612861</v>
      </c>
      <c r="E632">
        <f>'TPS543C20 Loop Gain'!B3308</f>
        <v>1374000</v>
      </c>
    </row>
    <row r="633" spans="3:5" x14ac:dyDescent="0.3">
      <c r="C633">
        <f>'TPS543C20 Loop Gain'!AI3307</f>
        <v>-51.655692448867242</v>
      </c>
      <c r="D633">
        <f>'TPS543C20 Loop Gain'!AJ3307</f>
        <v>-33.915429602954987</v>
      </c>
      <c r="E633">
        <f>'TPS543C20 Loop Gain'!B3307</f>
        <v>1373000</v>
      </c>
    </row>
    <row r="634" spans="3:5" x14ac:dyDescent="0.3">
      <c r="C634">
        <f>'TPS543C20 Loop Gain'!AI3306</f>
        <v>-51.590830083377661</v>
      </c>
      <c r="D634">
        <f>'TPS543C20 Loop Gain'!AJ3306</f>
        <v>-33.556717670087821</v>
      </c>
      <c r="E634">
        <f>'TPS543C20 Loop Gain'!B3306</f>
        <v>1372000</v>
      </c>
    </row>
    <row r="635" spans="3:5" x14ac:dyDescent="0.3">
      <c r="C635">
        <f>'TPS543C20 Loop Gain'!AI3305</f>
        <v>-51.526626185096717</v>
      </c>
      <c r="D635">
        <f>'TPS543C20 Loop Gain'!AJ3305</f>
        <v>-33.198027574136454</v>
      </c>
      <c r="E635">
        <f>'TPS543C20 Loop Gain'!B3305</f>
        <v>1371000</v>
      </c>
    </row>
    <row r="636" spans="3:5" x14ac:dyDescent="0.3">
      <c r="C636">
        <f>'TPS543C20 Loop Gain'!AI3304</f>
        <v>-51.46307280179866</v>
      </c>
      <c r="D636">
        <f>'TPS543C20 Loop Gain'!AJ3304</f>
        <v>-32.839359916510602</v>
      </c>
      <c r="E636">
        <f>'TPS543C20 Loop Gain'!B3304</f>
        <v>1370000</v>
      </c>
    </row>
    <row r="637" spans="3:5" x14ac:dyDescent="0.3">
      <c r="C637">
        <f>'TPS543C20 Loop Gain'!AI3303</f>
        <v>-51.400162171483146</v>
      </c>
      <c r="D637">
        <f>'TPS543C20 Loop Gain'!AJ3303</f>
        <v>-32.480715295779113</v>
      </c>
      <c r="E637">
        <f>'TPS543C20 Loop Gain'!B3303</f>
        <v>1369000</v>
      </c>
    </row>
    <row r="638" spans="3:5" x14ac:dyDescent="0.3">
      <c r="C638">
        <f>'TPS543C20 Loop Gain'!AI3302</f>
        <v>-51.337886716685475</v>
      </c>
      <c r="D638">
        <f>'TPS543C20 Loop Gain'!AJ3302</f>
        <v>-32.122094307581079</v>
      </c>
      <c r="E638">
        <f>'TPS543C20 Loop Gain'!B3302</f>
        <v>1368000</v>
      </c>
    </row>
    <row r="639" spans="3:5" x14ac:dyDescent="0.3">
      <c r="C639">
        <f>'TPS543C20 Loop Gain'!AI3301</f>
        <v>-51.276239038999179</v>
      </c>
      <c r="D639">
        <f>'TPS543C20 Loop Gain'!AJ3301</f>
        <v>-31.763497544510294</v>
      </c>
      <c r="E639">
        <f>'TPS543C20 Loop Gain'!B3301</f>
        <v>1367000</v>
      </c>
    </row>
    <row r="640" spans="3:5" x14ac:dyDescent="0.3">
      <c r="C640">
        <f>'TPS543C20 Loop Gain'!AI3300</f>
        <v>-51.21521191380527</v>
      </c>
      <c r="D640">
        <f>'TPS543C20 Loop Gain'!AJ3300</f>
        <v>-31.4049255959996</v>
      </c>
      <c r="E640">
        <f>'TPS543C20 Loop Gain'!B3300</f>
        <v>1366000</v>
      </c>
    </row>
    <row r="641" spans="3:5" x14ac:dyDescent="0.3">
      <c r="C641">
        <f>'TPS543C20 Loop Gain'!AI3299</f>
        <v>-51.154798285204123</v>
      </c>
      <c r="D641">
        <f>'TPS543C20 Loop Gain'!AJ3299</f>
        <v>-31.046379048238592</v>
      </c>
      <c r="E641">
        <f>'TPS543C20 Loop Gain'!B3299</f>
        <v>1365000</v>
      </c>
    </row>
    <row r="642" spans="3:5" x14ac:dyDescent="0.3">
      <c r="C642">
        <f>'TPS543C20 Loop Gain'!AI3298</f>
        <v>-51.09499126112955</v>
      </c>
      <c r="D642">
        <f>'TPS543C20 Loop Gain'!AJ3298</f>
        <v>-30.687858484040031</v>
      </c>
      <c r="E642">
        <f>'TPS543C20 Loop Gain'!B3298</f>
        <v>1364000</v>
      </c>
    </row>
    <row r="643" spans="3:5" x14ac:dyDescent="0.3">
      <c r="C643">
        <f>'TPS543C20 Loop Gain'!AI3297</f>
        <v>-51.035784108650446</v>
      </c>
      <c r="D643">
        <f>'TPS543C20 Loop Gain'!AJ3297</f>
        <v>-30.329364482762255</v>
      </c>
      <c r="E643">
        <f>'TPS543C20 Loop Gain'!B3297</f>
        <v>1363000</v>
      </c>
    </row>
    <row r="644" spans="3:5" x14ac:dyDescent="0.3">
      <c r="C644">
        <f>'TPS543C20 Loop Gain'!AI3296</f>
        <v>-50.977170249439816</v>
      </c>
      <c r="D644">
        <f>'TPS543C20 Loop Gain'!AJ3296</f>
        <v>-29.970897620179368</v>
      </c>
      <c r="E644">
        <f>'TPS543C20 Loop Gain'!B3296</f>
        <v>1362000</v>
      </c>
    </row>
    <row r="645" spans="3:5" x14ac:dyDescent="0.3">
      <c r="C645">
        <f>'TPS543C20 Loop Gain'!AI3295</f>
        <v>-50.919143255413182</v>
      </c>
      <c r="D645">
        <f>'TPS543C20 Loop Gain'!AJ3295</f>
        <v>-29.612458468399296</v>
      </c>
      <c r="E645">
        <f>'TPS543C20 Loop Gain'!B3295</f>
        <v>1361000</v>
      </c>
    </row>
    <row r="646" spans="3:5" x14ac:dyDescent="0.3">
      <c r="C646">
        <f>'TPS543C20 Loop Gain'!AI3294</f>
        <v>-50.861696844524033</v>
      </c>
      <c r="D646">
        <f>'TPS543C20 Loop Gain'!AJ3294</f>
        <v>-29.25404759574965</v>
      </c>
      <c r="E646">
        <f>'TPS543C20 Loop Gain'!B3294</f>
        <v>1360000</v>
      </c>
    </row>
    <row r="647" spans="3:5" x14ac:dyDescent="0.3">
      <c r="C647">
        <f>'TPS543C20 Loop Gain'!AI3293</f>
        <v>-50.804824876709056</v>
      </c>
      <c r="D647">
        <f>'TPS543C20 Loop Gain'!AJ3293</f>
        <v>-28.895665566667308</v>
      </c>
      <c r="E647">
        <f>'TPS543C20 Loop Gain'!B3293</f>
        <v>1359000</v>
      </c>
    </row>
    <row r="648" spans="3:5" x14ac:dyDescent="0.3">
      <c r="C648">
        <f>'TPS543C20 Loop Gain'!AI3292</f>
        <v>-50.748521349983292</v>
      </c>
      <c r="D648">
        <f>'TPS543C20 Loop Gain'!AJ3292</f>
        <v>-28.537312941617508</v>
      </c>
      <c r="E648">
        <f>'TPS543C20 Loop Gain'!B3292</f>
        <v>1358000</v>
      </c>
    </row>
    <row r="649" spans="3:5" x14ac:dyDescent="0.3">
      <c r="C649">
        <f>'TPS543C20 Loop Gain'!AI3291</f>
        <v>-50.692780396668425</v>
      </c>
      <c r="D649">
        <f>'TPS543C20 Loop Gain'!AJ3291</f>
        <v>-28.178990276966434</v>
      </c>
      <c r="E649">
        <f>'TPS543C20 Loop Gain'!B3291</f>
        <v>1357000</v>
      </c>
    </row>
    <row r="650" spans="3:5" x14ac:dyDescent="0.3">
      <c r="C650">
        <f>'TPS543C20 Loop Gain'!AI3290</f>
        <v>-50.63759627976129</v>
      </c>
      <c r="D650">
        <f>'TPS543C20 Loop Gain'!AJ3290</f>
        <v>-27.820698124903103</v>
      </c>
      <c r="E650">
        <f>'TPS543C20 Loop Gain'!B3290</f>
        <v>1356000</v>
      </c>
    </row>
    <row r="651" spans="3:5" x14ac:dyDescent="0.3">
      <c r="C651">
        <f>'TPS543C20 Loop Gain'!AI3289</f>
        <v>-50.582963389424265</v>
      </c>
      <c r="D651">
        <f>'TPS543C20 Loop Gain'!AJ3289</f>
        <v>-27.462437033328559</v>
      </c>
      <c r="E651">
        <f>'TPS543C20 Loop Gain'!B3289</f>
        <v>1355000</v>
      </c>
    </row>
    <row r="652" spans="3:5" x14ac:dyDescent="0.3">
      <c r="C652">
        <f>'TPS543C20 Loop Gain'!AI3288</f>
        <v>-50.528876239601374</v>
      </c>
      <c r="D652">
        <f>'TPS543C20 Loop Gain'!AJ3288</f>
        <v>-27.104207545749709</v>
      </c>
      <c r="E652">
        <f>'TPS543C20 Loop Gain'!B3288</f>
        <v>1354000</v>
      </c>
    </row>
    <row r="653" spans="3:5" x14ac:dyDescent="0.3">
      <c r="C653">
        <f>'TPS543C20 Loop Gain'!AI3287</f>
        <v>-50.475329464752448</v>
      </c>
      <c r="D653">
        <f>'TPS543C20 Loop Gain'!AJ3287</f>
        <v>-26.746010201196462</v>
      </c>
      <c r="E653">
        <f>'TPS543C20 Loop Gain'!B3287</f>
        <v>1353000</v>
      </c>
    </row>
    <row r="654" spans="3:5" x14ac:dyDescent="0.3">
      <c r="C654">
        <f>'TPS543C20 Loop Gain'!AI3286</f>
        <v>-50.422317816697849</v>
      </c>
      <c r="D654">
        <f>'TPS543C20 Loop Gain'!AJ3286</f>
        <v>-26.387845534105246</v>
      </c>
      <c r="E654">
        <f>'TPS543C20 Loop Gain'!B3286</f>
        <v>1352000</v>
      </c>
    </row>
    <row r="655" spans="3:5" x14ac:dyDescent="0.3">
      <c r="C655">
        <f>'TPS543C20 Loop Gain'!AI3285</f>
        <v>-50.369836161574597</v>
      </c>
      <c r="D655">
        <f>'TPS543C20 Loop Gain'!AJ3285</f>
        <v>-26.02971407423713</v>
      </c>
      <c r="E655">
        <f>'TPS543C20 Loop Gain'!B3285</f>
        <v>1351000</v>
      </c>
    </row>
    <row r="656" spans="3:5" x14ac:dyDescent="0.3">
      <c r="C656">
        <f>'TPS543C20 Loop Gain'!AI3284</f>
        <v>-50.317879476895186</v>
      </c>
      <c r="D656">
        <f>'TPS543C20 Loop Gain'!AJ3284</f>
        <v>-25.671616346575437</v>
      </c>
      <c r="E656">
        <f>'TPS543C20 Loop Gain'!B3284</f>
        <v>1350000</v>
      </c>
    </row>
    <row r="657" spans="3:5" x14ac:dyDescent="0.3">
      <c r="C657">
        <f>'TPS543C20 Loop Gain'!AI3283</f>
        <v>-50.266442848703875</v>
      </c>
      <c r="D657">
        <f>'TPS543C20 Loop Gain'!AJ3283</f>
        <v>-25.313552871219322</v>
      </c>
      <c r="E657">
        <f>'TPS543C20 Loop Gain'!B3283</f>
        <v>1349000</v>
      </c>
    </row>
    <row r="658" spans="3:5" x14ac:dyDescent="0.3">
      <c r="C658">
        <f>'TPS543C20 Loop Gain'!AI3282</f>
        <v>-50.215521468835227</v>
      </c>
      <c r="D658">
        <f>'TPS543C20 Loop Gain'!AJ3282</f>
        <v>-24.955524163309114</v>
      </c>
      <c r="E658">
        <f>'TPS543C20 Loop Gain'!B3282</f>
        <v>1348000</v>
      </c>
    </row>
    <row r="659" spans="3:5" x14ac:dyDescent="0.3">
      <c r="C659">
        <f>'TPS543C20 Loop Gain'!AI3281</f>
        <v>-50.165110632257509</v>
      </c>
      <c r="D659">
        <f>'TPS543C20 Loop Gain'!AJ3281</f>
        <v>-24.597530732908446</v>
      </c>
      <c r="E659">
        <f>'TPS543C20 Loop Gain'!B3281</f>
        <v>1347000</v>
      </c>
    </row>
    <row r="660" spans="3:5" x14ac:dyDescent="0.3">
      <c r="C660">
        <f>'TPS543C20 Loop Gain'!AI3280</f>
        <v>-50.115205734511513</v>
      </c>
      <c r="D660">
        <f>'TPS543C20 Loop Gain'!AJ3280</f>
        <v>-24.239573084930296</v>
      </c>
      <c r="E660">
        <f>'TPS543C20 Loop Gain'!B3280</f>
        <v>1346000</v>
      </c>
    </row>
    <row r="661" spans="3:5" x14ac:dyDescent="0.3">
      <c r="C661">
        <f>'TPS543C20 Loop Gain'!AI3279</f>
        <v>-50.065802269230915</v>
      </c>
      <c r="D661">
        <f>'TPS543C20 Loop Gain'!AJ3279</f>
        <v>-23.881651719037233</v>
      </c>
      <c r="E661">
        <f>'TPS543C20 Loop Gain'!B3279</f>
        <v>1345000</v>
      </c>
    </row>
    <row r="662" spans="3:5" x14ac:dyDescent="0.3">
      <c r="C662">
        <f>'TPS543C20 Loop Gain'!AI3278</f>
        <v>-50.016895825743823</v>
      </c>
      <c r="D662">
        <f>'TPS543C20 Loop Gain'!AJ3278</f>
        <v>-23.523767129538133</v>
      </c>
      <c r="E662">
        <f>'TPS543C20 Loop Gain'!B3278</f>
        <v>1344000</v>
      </c>
    </row>
    <row r="663" spans="3:5" x14ac:dyDescent="0.3">
      <c r="C663">
        <f>'TPS543C20 Loop Gain'!AI3277</f>
        <v>-49.968482086758442</v>
      </c>
      <c r="D663">
        <f>'TPS543C20 Loop Gain'!AJ3277</f>
        <v>-23.165919805317987</v>
      </c>
      <c r="E663">
        <f>'TPS543C20 Loop Gain'!B3277</f>
        <v>1343000</v>
      </c>
    </row>
    <row r="664" spans="3:5" x14ac:dyDescent="0.3">
      <c r="C664">
        <f>'TPS543C20 Loop Gain'!AI3276</f>
        <v>-49.92055682611781</v>
      </c>
      <c r="D664">
        <f>'TPS543C20 Loop Gain'!AJ3276</f>
        <v>-22.808110229725354</v>
      </c>
      <c r="E664">
        <f>'TPS543C20 Loop Gain'!B3276</f>
        <v>1342000</v>
      </c>
    </row>
    <row r="665" spans="3:5" x14ac:dyDescent="0.3">
      <c r="C665">
        <f>'TPS543C20 Loop Gain'!AI3275</f>
        <v>-49.873115906634588</v>
      </c>
      <c r="D665">
        <f>'TPS543C20 Loop Gain'!AJ3275</f>
        <v>-22.450338880504141</v>
      </c>
      <c r="E665">
        <f>'TPS543C20 Loop Gain'!B3275</f>
        <v>1341000</v>
      </c>
    </row>
    <row r="666" spans="3:5" x14ac:dyDescent="0.3">
      <c r="C666">
        <f>'TPS543C20 Loop Gain'!AI3274</f>
        <v>-49.826155277990253</v>
      </c>
      <c r="D666">
        <f>'TPS543C20 Loop Gain'!AJ3274</f>
        <v>-22.092606229683859</v>
      </c>
      <c r="E666">
        <f>'TPS543C20 Loop Gain'!B3274</f>
        <v>1340000</v>
      </c>
    </row>
    <row r="667" spans="3:5" x14ac:dyDescent="0.3">
      <c r="C667">
        <f>'TPS543C20 Loop Gain'!AI3273</f>
        <v>-49.779670974707138</v>
      </c>
      <c r="D667">
        <f>'TPS543C20 Loop Gain'!AJ3273</f>
        <v>-21.734912743511746</v>
      </c>
      <c r="E667">
        <f>'TPS543C20 Loop Gain'!B3273</f>
        <v>1339000</v>
      </c>
    </row>
    <row r="668" spans="3:5" x14ac:dyDescent="0.3">
      <c r="C668">
        <f>'TPS543C20 Loop Gain'!AI3272</f>
        <v>-49.733659114182487</v>
      </c>
      <c r="D668">
        <f>'TPS543C20 Loop Gain'!AJ3272</f>
        <v>-21.377258882354234</v>
      </c>
      <c r="E668">
        <f>'TPS543C20 Loop Gain'!B3272</f>
        <v>1338000</v>
      </c>
    </row>
    <row r="669" spans="3:5" x14ac:dyDescent="0.3">
      <c r="C669">
        <f>'TPS543C20 Loop Gain'!AI3271</f>
        <v>-49.688115894786257</v>
      </c>
      <c r="D669">
        <f>'TPS543C20 Loop Gain'!AJ3271</f>
        <v>-21.019645100608233</v>
      </c>
      <c r="E669">
        <f>'TPS543C20 Loop Gain'!B3271</f>
        <v>1337000</v>
      </c>
    </row>
    <row r="670" spans="3:5" x14ac:dyDescent="0.3">
      <c r="C670">
        <f>'TPS543C20 Loop Gain'!AI3270</f>
        <v>-49.643037594022125</v>
      </c>
      <c r="D670">
        <f>'TPS543C20 Loop Gain'!AJ3270</f>
        <v>-20.662071846630596</v>
      </c>
      <c r="E670">
        <f>'TPS543C20 Loop Gain'!B3270</f>
        <v>1336000</v>
      </c>
    </row>
    <row r="671" spans="3:5" x14ac:dyDescent="0.3">
      <c r="C671">
        <f>'TPS543C20 Loop Gain'!AI3269</f>
        <v>-49.598420566742021</v>
      </c>
      <c r="D671">
        <f>'TPS543C20 Loop Gain'!AJ3269</f>
        <v>-20.304539562635284</v>
      </c>
      <c r="E671">
        <f>'TPS543C20 Loop Gain'!B3269</f>
        <v>1335000</v>
      </c>
    </row>
    <row r="672" spans="3:5" x14ac:dyDescent="0.3">
      <c r="C672">
        <f>'TPS543C20 Loop Gain'!AI3268</f>
        <v>-49.554261243423326</v>
      </c>
      <c r="D672">
        <f>'TPS543C20 Loop Gain'!AJ3268</f>
        <v>-19.947048684629461</v>
      </c>
      <c r="E672">
        <f>'TPS543C20 Loop Gain'!B3268</f>
        <v>1334000</v>
      </c>
    </row>
    <row r="673" spans="3:5" x14ac:dyDescent="0.3">
      <c r="C673">
        <f>'TPS543C20 Loop Gain'!AI3267</f>
        <v>-49.510556128495757</v>
      </c>
      <c r="D673">
        <f>'TPS543C20 Loop Gain'!AJ3267</f>
        <v>-19.58959964232195</v>
      </c>
      <c r="E673">
        <f>'TPS543C20 Loop Gain'!B3267</f>
        <v>1333000</v>
      </c>
    </row>
    <row r="674" spans="3:5" x14ac:dyDescent="0.3">
      <c r="C674">
        <f>'TPS543C20 Loop Gain'!AI3266</f>
        <v>-49.467301798721984</v>
      </c>
      <c r="D674">
        <f>'TPS543C20 Loop Gain'!AJ3266</f>
        <v>-19.232192859034836</v>
      </c>
      <c r="E674">
        <f>'TPS543C20 Loop Gain'!B3266</f>
        <v>1332000</v>
      </c>
    </row>
    <row r="675" spans="3:5" x14ac:dyDescent="0.3">
      <c r="C675">
        <f>'TPS543C20 Loop Gain'!AI3265</f>
        <v>-49.424494901631505</v>
      </c>
      <c r="D675">
        <f>'TPS543C20 Loop Gain'!AJ3265</f>
        <v>-18.874828751643722</v>
      </c>
      <c r="E675">
        <f>'TPS543C20 Loop Gain'!B3265</f>
        <v>1331000</v>
      </c>
    </row>
    <row r="676" spans="3:5" x14ac:dyDescent="0.3">
      <c r="C676">
        <f>'TPS543C20 Loop Gain'!AI3264</f>
        <v>-49.382132153998811</v>
      </c>
      <c r="D676">
        <f>'TPS543C20 Loop Gain'!AJ3264</f>
        <v>-18.517507730475955</v>
      </c>
      <c r="E676">
        <f>'TPS543C20 Loop Gain'!B3264</f>
        <v>1330000</v>
      </c>
    </row>
    <row r="677" spans="3:5" x14ac:dyDescent="0.3">
      <c r="C677">
        <f>'TPS543C20 Loop Gain'!AI3263</f>
        <v>-49.340210340374647</v>
      </c>
      <c r="D677">
        <f>'TPS543C20 Loop Gain'!AJ3263</f>
        <v>-18.160230199252709</v>
      </c>
      <c r="E677">
        <f>'TPS543C20 Loop Gain'!B3263</f>
        <v>1329000</v>
      </c>
    </row>
    <row r="678" spans="3:5" x14ac:dyDescent="0.3">
      <c r="C678">
        <f>'TPS543C20 Loop Gain'!AI3262</f>
        <v>-49.298726311658072</v>
      </c>
      <c r="D678">
        <f>'TPS543C20 Loop Gain'!AJ3262</f>
        <v>-17.802996555003265</v>
      </c>
      <c r="E678">
        <f>'TPS543C20 Loop Gain'!B3262</f>
        <v>1328000</v>
      </c>
    </row>
    <row r="679" spans="3:5" x14ac:dyDescent="0.3">
      <c r="C679">
        <f>'TPS543C20 Loop Gain'!AI3261</f>
        <v>-49.257676983714362</v>
      </c>
      <c r="D679">
        <f>'TPS543C20 Loop Gain'!AJ3261</f>
        <v>-17.445807187983359</v>
      </c>
      <c r="E679">
        <f>'TPS543C20 Loop Gain'!B3261</f>
        <v>1327000</v>
      </c>
    </row>
    <row r="680" spans="3:5" x14ac:dyDescent="0.3">
      <c r="C680">
        <f>'TPS543C20 Loop Gain'!AI3260</f>
        <v>-49.217059336037572</v>
      </c>
      <c r="D680">
        <f>'TPS543C20 Loop Gain'!AJ3260</f>
        <v>-17.088662481617515</v>
      </c>
      <c r="E680">
        <f>'TPS543C20 Loop Gain'!B3260</f>
        <v>1326000</v>
      </c>
    </row>
    <row r="681" spans="3:5" x14ac:dyDescent="0.3">
      <c r="C681">
        <f>'TPS543C20 Loop Gain'!AI3259</f>
        <v>-49.176870410450448</v>
      </c>
      <c r="D681">
        <f>'TPS543C20 Loop Gain'!AJ3259</f>
        <v>-16.731562812405198</v>
      </c>
      <c r="E681">
        <f>'TPS543C20 Loop Gain'!B3259</f>
        <v>1325000</v>
      </c>
    </row>
    <row r="682" spans="3:5" x14ac:dyDescent="0.3">
      <c r="C682">
        <f>'TPS543C20 Loop Gain'!AI3258</f>
        <v>-49.137107309848282</v>
      </c>
      <c r="D682">
        <f>'TPS543C20 Loop Gain'!AJ3258</f>
        <v>-16.374508549867027</v>
      </c>
      <c r="E682">
        <f>'TPS543C20 Loop Gain'!B3258</f>
        <v>1324000</v>
      </c>
    </row>
    <row r="683" spans="3:5" x14ac:dyDescent="0.3">
      <c r="C683">
        <f>'TPS543C20 Loop Gain'!AI3257</f>
        <v>-49.097767196978737</v>
      </c>
      <c r="D683">
        <f>'TPS543C20 Loop Gain'!AJ3257</f>
        <v>-16.017500056467775</v>
      </c>
      <c r="E683">
        <f>'TPS543C20 Loop Gain'!B3257</f>
        <v>1323000</v>
      </c>
    </row>
    <row r="684" spans="3:5" x14ac:dyDescent="0.3">
      <c r="C684">
        <f>'TPS543C20 Loop Gain'!AI3256</f>
        <v>-49.058847293258985</v>
      </c>
      <c r="D684">
        <f>'TPS543C20 Loop Gain'!AJ3256</f>
        <v>-15.660537687534564</v>
      </c>
      <c r="E684">
        <f>'TPS543C20 Loop Gain'!B3256</f>
        <v>1322000</v>
      </c>
    </row>
    <row r="685" spans="3:5" x14ac:dyDescent="0.3">
      <c r="C685">
        <f>'TPS543C20 Loop Gain'!AI3255</f>
        <v>-49.020344877631565</v>
      </c>
      <c r="D685">
        <f>'TPS543C20 Loop Gain'!AJ3255</f>
        <v>-15.303621791210276</v>
      </c>
      <c r="E685">
        <f>'TPS543C20 Loop Gain'!B3255</f>
        <v>1321000</v>
      </c>
    </row>
    <row r="686" spans="3:5" x14ac:dyDescent="0.3">
      <c r="C686">
        <f>'TPS543C20 Loop Gain'!AI3254</f>
        <v>-48.982257285451603</v>
      </c>
      <c r="D686">
        <f>'TPS543C20 Loop Gain'!AJ3254</f>
        <v>-14.946752708362993</v>
      </c>
      <c r="E686">
        <f>'TPS543C20 Loop Gain'!B3254</f>
        <v>1320000</v>
      </c>
    </row>
    <row r="687" spans="3:5" x14ac:dyDescent="0.3">
      <c r="C687">
        <f>'TPS543C20 Loop Gain'!AI3253</f>
        <v>-48.94458190741075</v>
      </c>
      <c r="D687">
        <f>'TPS543C20 Loop Gain'!AJ3253</f>
        <v>-14.589930772539203</v>
      </c>
      <c r="E687">
        <f>'TPS543C20 Loop Gain'!B3253</f>
        <v>1319000</v>
      </c>
    </row>
    <row r="688" spans="3:5" x14ac:dyDescent="0.3">
      <c r="C688">
        <f>'TPS543C20 Loop Gain'!AI3252</f>
        <v>-48.907316188493084</v>
      </c>
      <c r="D688">
        <f>'TPS543C20 Loop Gain'!AJ3252</f>
        <v>-14.233156309890184</v>
      </c>
      <c r="E688">
        <f>'TPS543C20 Loop Gain'!B3252</f>
        <v>1318000</v>
      </c>
    </row>
    <row r="689" spans="3:5" x14ac:dyDescent="0.3">
      <c r="C689">
        <f>'TPS543C20 Loop Gain'!AI3251</f>
        <v>-48.870457626961255</v>
      </c>
      <c r="D689">
        <f>'TPS543C20 Loop Gain'!AJ3251</f>
        <v>-13.876429639099202</v>
      </c>
      <c r="E689">
        <f>'TPS543C20 Loop Gain'!B3251</f>
        <v>1317000</v>
      </c>
    </row>
    <row r="690" spans="3:5" x14ac:dyDescent="0.3">
      <c r="C690">
        <f>'TPS543C20 Loop Gain'!AI3250</f>
        <v>-48.83400377337658</v>
      </c>
      <c r="D690">
        <f>'TPS543C20 Loop Gain'!AJ3250</f>
        <v>-13.519751071339797</v>
      </c>
      <c r="E690">
        <f>'TPS543C20 Loop Gain'!B3250</f>
        <v>1316000</v>
      </c>
    </row>
    <row r="691" spans="3:5" x14ac:dyDescent="0.3">
      <c r="C691">
        <f>'TPS543C20 Loop Gain'!AI3249</f>
        <v>-48.797952229644864</v>
      </c>
      <c r="D691">
        <f>'TPS543C20 Loop Gain'!AJ3249</f>
        <v>-13.163120910189834</v>
      </c>
      <c r="E691">
        <f>'TPS543C20 Loop Gain'!B3249</f>
        <v>1315000</v>
      </c>
    </row>
    <row r="692" spans="3:5" x14ac:dyDescent="0.3">
      <c r="C692">
        <f>'TPS543C20 Loop Gain'!AI3248</f>
        <v>-48.762300648096186</v>
      </c>
      <c r="D692">
        <f>'TPS543C20 Loop Gain'!AJ3248</f>
        <v>-12.806539451595658</v>
      </c>
      <c r="E692">
        <f>'TPS543C20 Loop Gain'!B3248</f>
        <v>1314000</v>
      </c>
    </row>
    <row r="693" spans="3:5" x14ac:dyDescent="0.3">
      <c r="C693">
        <f>'TPS543C20 Loop Gain'!AI3247</f>
        <v>-48.727046730586792</v>
      </c>
      <c r="D693">
        <f>'TPS543C20 Loop Gain'!AJ3247</f>
        <v>-12.450006983789534</v>
      </c>
      <c r="E693">
        <f>'TPS543C20 Loop Gain'!B3247</f>
        <v>1313000</v>
      </c>
    </row>
    <row r="694" spans="3:5" x14ac:dyDescent="0.3">
      <c r="C694">
        <f>'TPS543C20 Loop Gain'!AI3246</f>
        <v>-48.692188227634105</v>
      </c>
      <c r="D694">
        <f>'TPS543C20 Loop Gain'!AJ3246</f>
        <v>-12.093523787251252</v>
      </c>
      <c r="E694">
        <f>'TPS543C20 Loop Gain'!B3246</f>
        <v>1312000</v>
      </c>
    </row>
    <row r="695" spans="3:5" x14ac:dyDescent="0.3">
      <c r="C695">
        <f>'TPS543C20 Loop Gain'!AI3245</f>
        <v>-48.657722937573922</v>
      </c>
      <c r="D695">
        <f>'TPS543C20 Loop Gain'!AJ3245</f>
        <v>-11.737090134644303</v>
      </c>
      <c r="E695">
        <f>'TPS543C20 Loop Gain'!B3245</f>
        <v>1311000</v>
      </c>
    </row>
    <row r="696" spans="3:5" x14ac:dyDescent="0.3">
      <c r="C696">
        <f>'TPS543C20 Loop Gain'!AI3244</f>
        <v>-48.623648705744252</v>
      </c>
      <c r="D696">
        <f>'TPS543C20 Loop Gain'!AJ3244</f>
        <v>-11.380706290750625</v>
      </c>
      <c r="E696">
        <f>'TPS543C20 Loop Gain'!B3244</f>
        <v>1310000</v>
      </c>
    </row>
    <row r="697" spans="3:5" x14ac:dyDescent="0.3">
      <c r="C697">
        <f>'TPS543C20 Loop Gain'!AI3243</f>
        <v>-48.589963423696069</v>
      </c>
      <c r="D697">
        <f>'TPS543C20 Loop Gain'!AJ3243</f>
        <v>-11.024372512438022</v>
      </c>
      <c r="E697">
        <f>'TPS543C20 Loop Gain'!B3243</f>
        <v>1309000</v>
      </c>
    </row>
    <row r="698" spans="3:5" x14ac:dyDescent="0.3">
      <c r="C698">
        <f>'TPS543C20 Loop Gain'!AI3242</f>
        <v>-48.556665028424597</v>
      </c>
      <c r="D698">
        <f>'TPS543C20 Loop Gain'!AJ3242</f>
        <v>-10.668089048584021</v>
      </c>
      <c r="E698">
        <f>'TPS543C20 Loop Gain'!B3242</f>
        <v>1308000</v>
      </c>
    </row>
    <row r="699" spans="3:5" x14ac:dyDescent="0.3">
      <c r="C699">
        <f>'TPS543C20 Loop Gain'!AI3241</f>
        <v>-48.523751501627643</v>
      </c>
      <c r="D699">
        <f>'TPS543C20 Loop Gain'!AJ3241</f>
        <v>-10.311856140044032</v>
      </c>
      <c r="E699">
        <f>'TPS543C20 Loop Gain'!B3241</f>
        <v>1307000</v>
      </c>
    </row>
    <row r="700" spans="3:5" x14ac:dyDescent="0.3">
      <c r="C700">
        <f>'TPS543C20 Loop Gain'!AI3240</f>
        <v>-48.491220868984414</v>
      </c>
      <c r="D700">
        <f>'TPS543C20 Loop Gain'!AJ3240</f>
        <v>-9.9556740195932498</v>
      </c>
      <c r="E700">
        <f>'TPS543C20 Loop Gain'!B3240</f>
        <v>1306000</v>
      </c>
    </row>
    <row r="701" spans="3:5" x14ac:dyDescent="0.3">
      <c r="C701">
        <f>'TPS543C20 Loop Gain'!AI3239</f>
        <v>-48.459071199456687</v>
      </c>
      <c r="D701">
        <f>'TPS543C20 Loop Gain'!AJ3239</f>
        <v>-9.5995429118694933</v>
      </c>
      <c r="E701">
        <f>'TPS543C20 Loop Gain'!B3239</f>
        <v>1305000</v>
      </c>
    </row>
    <row r="702" spans="3:5" x14ac:dyDescent="0.3">
      <c r="C702">
        <f>'TPS543C20 Loop Gain'!AI3238</f>
        <v>-48.427300604612746</v>
      </c>
      <c r="D702">
        <f>'TPS543C20 Loop Gain'!AJ3238</f>
        <v>-9.2434630333444296</v>
      </c>
      <c r="E702">
        <f>'TPS543C20 Loop Gain'!B3238</f>
        <v>1304000</v>
      </c>
    </row>
    <row r="703" spans="3:5" x14ac:dyDescent="0.3">
      <c r="C703">
        <f>'TPS543C20 Loop Gain'!AI3237</f>
        <v>-48.395907237970846</v>
      </c>
      <c r="D703">
        <f>'TPS543C20 Loop Gain'!AJ3237</f>
        <v>-8.8874345922559872</v>
      </c>
      <c r="E703">
        <f>'TPS543C20 Loop Gain'!B3237</f>
        <v>1303000</v>
      </c>
    </row>
    <row r="704" spans="3:5" x14ac:dyDescent="0.3">
      <c r="C704">
        <f>'TPS543C20 Loop Gain'!AI3236</f>
        <v>-48.364889294364126</v>
      </c>
      <c r="D704">
        <f>'TPS543C20 Loop Gain'!AJ3236</f>
        <v>-8.5314577885834169</v>
      </c>
      <c r="E704">
        <f>'TPS543C20 Loop Gain'!B3236</f>
        <v>1302000</v>
      </c>
    </row>
    <row r="705" spans="3:5" x14ac:dyDescent="0.3">
      <c r="C705">
        <f>'TPS543C20 Loop Gain'!AI3235</f>
        <v>-48.334245009324846</v>
      </c>
      <c r="D705">
        <f>'TPS543C20 Loop Gain'!AJ3235</f>
        <v>-8.1755328139944137</v>
      </c>
      <c r="E705">
        <f>'TPS543C20 Loop Gain'!B3235</f>
        <v>1301000</v>
      </c>
    </row>
    <row r="706" spans="3:5" x14ac:dyDescent="0.3">
      <c r="C706">
        <f>'TPS543C20 Loop Gain'!AI3234</f>
        <v>-48.303972658487154</v>
      </c>
      <c r="D706">
        <f>'TPS543C20 Loop Gain'!AJ3234</f>
        <v>-7.8196598517942402</v>
      </c>
      <c r="E706">
        <f>'TPS543C20 Loop Gain'!B3234</f>
        <v>1300000</v>
      </c>
    </row>
    <row r="707" spans="3:5" x14ac:dyDescent="0.3">
      <c r="C707">
        <f>'TPS543C20 Loop Gain'!AI3233</f>
        <v>-48.27407055701029</v>
      </c>
      <c r="D707">
        <f>'TPS543C20 Loop Gain'!AJ3233</f>
        <v>-7.4638390769061944</v>
      </c>
      <c r="E707">
        <f>'TPS543C20 Loop Gain'!B3233</f>
        <v>1299000</v>
      </c>
    </row>
    <row r="708" spans="3:5" x14ac:dyDescent="0.3">
      <c r="C708">
        <f>'TPS543C20 Loop Gain'!AI3232</f>
        <v>-48.244537059018512</v>
      </c>
      <c r="D708">
        <f>'TPS543C20 Loop Gain'!AJ3232</f>
        <v>-7.108070655807702</v>
      </c>
      <c r="E708">
        <f>'TPS543C20 Loop Gain'!B3232</f>
        <v>1298000</v>
      </c>
    </row>
    <row r="709" spans="3:5" x14ac:dyDescent="0.3">
      <c r="C709">
        <f>'TPS543C20 Loop Gain'!AI3231</f>
        <v>-48.215370557059735</v>
      </c>
      <c r="D709">
        <f>'TPS543C20 Loop Gain'!AJ3231</f>
        <v>-6.7523547465133333</v>
      </c>
      <c r="E709">
        <f>'TPS543C20 Loop Gain'!B3231</f>
        <v>1297000</v>
      </c>
    </row>
    <row r="710" spans="3:5" x14ac:dyDescent="0.3">
      <c r="C710">
        <f>'TPS543C20 Loop Gain'!AI3230</f>
        <v>-48.186569481581941</v>
      </c>
      <c r="D710">
        <f>'TPS543C20 Loop Gain'!AJ3230</f>
        <v>-6.3966914985292833</v>
      </c>
      <c r="E710">
        <f>'TPS543C20 Loop Gain'!B3230</f>
        <v>1296000</v>
      </c>
    </row>
    <row r="711" spans="3:5" x14ac:dyDescent="0.3">
      <c r="C711">
        <f>'TPS543C20 Loop Gain'!AI3229</f>
        <v>-48.158132300423723</v>
      </c>
      <c r="D711">
        <f>'TPS543C20 Loop Gain'!AJ3229</f>
        <v>-6.0410810528078569</v>
      </c>
      <c r="E711">
        <f>'TPS543C20 Loop Gain'!B3229</f>
        <v>1295000</v>
      </c>
    </row>
    <row r="712" spans="3:5" x14ac:dyDescent="0.3">
      <c r="C712">
        <f>'TPS543C20 Loop Gain'!AI3228</f>
        <v>-48.130057518326161</v>
      </c>
      <c r="D712">
        <f>'TPS543C20 Loop Gain'!AJ3228</f>
        <v>-5.6855235417361349</v>
      </c>
      <c r="E712">
        <f>'TPS543C20 Loop Gain'!B3228</f>
        <v>1294000</v>
      </c>
    </row>
    <row r="713" spans="3:5" x14ac:dyDescent="0.3">
      <c r="C713">
        <f>'TPS543C20 Loop Gain'!AI3227</f>
        <v>-48.102343676455988</v>
      </c>
      <c r="D713">
        <f>'TPS543C20 Loop Gain'!AJ3227</f>
        <v>-5.3300190890785979</v>
      </c>
      <c r="E713">
        <f>'TPS543C20 Loop Gain'!B3227</f>
        <v>1293000</v>
      </c>
    </row>
    <row r="714" spans="3:5" x14ac:dyDescent="0.3">
      <c r="C714">
        <f>'TPS543C20 Loop Gain'!AI3226</f>
        <v>-48.074989351947089</v>
      </c>
      <c r="D714">
        <f>'TPS543C20 Loop Gain'!AJ3226</f>
        <v>-4.9745678099645145</v>
      </c>
      <c r="E714">
        <f>'TPS543C20 Loop Gain'!B3226</f>
        <v>1292000</v>
      </c>
    </row>
    <row r="715" spans="3:5" x14ac:dyDescent="0.3">
      <c r="C715">
        <f>'TPS543C20 Loop Gain'!AI3225</f>
        <v>-48.047993157457547</v>
      </c>
      <c r="D715">
        <f>'TPS543C20 Loop Gain'!AJ3225</f>
        <v>-4.6191698108528136</v>
      </c>
      <c r="E715">
        <f>'TPS543C20 Loop Gain'!B3225</f>
        <v>1291000</v>
      </c>
    </row>
    <row r="716" spans="3:5" x14ac:dyDescent="0.3">
      <c r="C716">
        <f>'TPS543C20 Loop Gain'!AI3224</f>
        <v>-48.021353740739237</v>
      </c>
      <c r="D716">
        <f>'TPS543C20 Loop Gain'!AJ3224</f>
        <v>-4.263825189492664</v>
      </c>
      <c r="E716">
        <f>'TPS543C20 Loop Gain'!B3224</f>
        <v>1290000</v>
      </c>
    </row>
    <row r="717" spans="3:5" x14ac:dyDescent="0.3">
      <c r="C717">
        <f>'TPS543C20 Loop Gain'!AI3223</f>
        <v>-47.995069784225699</v>
      </c>
      <c r="D717">
        <f>'TPS543C20 Loop Gain'!AJ3223</f>
        <v>-3.9085340349155917</v>
      </c>
      <c r="E717">
        <f>'TPS543C20 Loop Gain'!B3223</f>
        <v>1289000</v>
      </c>
    </row>
    <row r="718" spans="3:5" x14ac:dyDescent="0.3">
      <c r="C718">
        <f>'TPS543C20 Loop Gain'!AI3222</f>
        <v>-47.96914000462985</v>
      </c>
      <c r="D718">
        <f>'TPS543C20 Loop Gain'!AJ3222</f>
        <v>-3.5532964273892751</v>
      </c>
      <c r="E718">
        <f>'TPS543C20 Loop Gain'!B3222</f>
        <v>1288000</v>
      </c>
    </row>
    <row r="719" spans="3:5" x14ac:dyDescent="0.3">
      <c r="C719">
        <f>'TPS543C20 Loop Gain'!AI3221</f>
        <v>-47.943563152560451</v>
      </c>
      <c r="D719">
        <f>'TPS543C20 Loop Gain'!AJ3221</f>
        <v>-3.1981124384130264</v>
      </c>
      <c r="E719">
        <f>'TPS543C20 Loop Gain'!B3221</f>
        <v>1287000</v>
      </c>
    </row>
    <row r="720" spans="3:5" x14ac:dyDescent="0.3">
      <c r="C720">
        <f>'TPS543C20 Loop Gain'!AI3220</f>
        <v>-47.918338012148027</v>
      </c>
      <c r="D720">
        <f>'TPS543C20 Loop Gain'!AJ3220</f>
        <v>-2.8429821306747409</v>
      </c>
      <c r="E720">
        <f>'TPS543C20 Loop Gain'!B3220</f>
        <v>1286000</v>
      </c>
    </row>
    <row r="721" spans="3:5" x14ac:dyDescent="0.3">
      <c r="C721">
        <f>'TPS543C20 Loop Gain'!AI3219</f>
        <v>-47.893463400687267</v>
      </c>
      <c r="D721">
        <f>'TPS543C20 Loop Gain'!AJ3219</f>
        <v>-2.487905558046315</v>
      </c>
      <c r="E721">
        <f>'TPS543C20 Loop Gain'!B3219</f>
        <v>1285000</v>
      </c>
    </row>
    <row r="722" spans="3:5" x14ac:dyDescent="0.3">
      <c r="C722">
        <f>'TPS543C20 Loop Gain'!AI3218</f>
        <v>-47.868938168290413</v>
      </c>
      <c r="D722">
        <f>'TPS543C20 Loop Gain'!AJ3218</f>
        <v>-2.1328827655575795</v>
      </c>
      <c r="E722">
        <f>'TPS543C20 Loop Gain'!B3218</f>
        <v>1284000</v>
      </c>
    </row>
    <row r="723" spans="3:5" x14ac:dyDescent="0.3">
      <c r="C723">
        <f>'TPS543C20 Loop Gain'!AI3217</f>
        <v>-47.844761197554142</v>
      </c>
      <c r="D723">
        <f>'TPS543C20 Loop Gain'!AJ3217</f>
        <v>-1.7779137893665156</v>
      </c>
      <c r="E723">
        <f>'TPS543C20 Loop Gain'!B3217</f>
        <v>1283000</v>
      </c>
    </row>
    <row r="724" spans="3:5" x14ac:dyDescent="0.3">
      <c r="C724">
        <f>'TPS543C20 Loop Gain'!AI3216</f>
        <v>-47.82093140324023</v>
      </c>
      <c r="D724">
        <f>'TPS543C20 Loop Gain'!AJ3216</f>
        <v>-1.4229986567629878</v>
      </c>
      <c r="E724">
        <f>'TPS543C20 Loop Gain'!B3216</f>
        <v>1282000</v>
      </c>
    </row>
    <row r="725" spans="3:5" x14ac:dyDescent="0.3">
      <c r="C725">
        <f>'TPS543C20 Loop Gain'!AI3215</f>
        <v>-47.797447731965754</v>
      </c>
      <c r="D725">
        <f>'TPS543C20 Loop Gain'!AJ3215</f>
        <v>-1.0681373861288348</v>
      </c>
      <c r="E725">
        <f>'TPS543C20 Loop Gain'!B3215</f>
        <v>1281000</v>
      </c>
    </row>
    <row r="726" spans="3:5" x14ac:dyDescent="0.3">
      <c r="C726">
        <f>'TPS543C20 Loop Gain'!AI3214</f>
        <v>-47.774309161908036</v>
      </c>
      <c r="D726">
        <f>'TPS543C20 Loop Gain'!AJ3214</f>
        <v>-0.71332998694415306</v>
      </c>
      <c r="E726">
        <f>'TPS543C20 Loop Gain'!B3214</f>
        <v>1280000</v>
      </c>
    </row>
    <row r="727" spans="3:5" x14ac:dyDescent="0.3">
      <c r="C727">
        <f>'TPS543C20 Loop Gain'!AI3213</f>
        <v>-47.751514702520723</v>
      </c>
      <c r="D727">
        <f>'TPS543C20 Loop Gain'!AJ3213</f>
        <v>-0.35857645976498043</v>
      </c>
      <c r="E727">
        <f>'TPS543C20 Loop Gain'!B3213</f>
        <v>1279000</v>
      </c>
    </row>
    <row r="728" spans="3:5" x14ac:dyDescent="0.3">
      <c r="C728">
        <f>'TPS543C20 Loop Gain'!AI3212</f>
        <v>-47.729063394259647</v>
      </c>
      <c r="D728">
        <f>'TPS543C20 Loop Gain'!AJ3212</f>
        <v>-3.8767962016017571E-3</v>
      </c>
      <c r="E728">
        <f>'TPS543C20 Loop Gain'!B3212</f>
        <v>1278000</v>
      </c>
    </row>
    <row r="729" spans="3:5" x14ac:dyDescent="0.3">
      <c r="C729">
        <f>'TPS543C20 Loop Gain'!AI3211</f>
        <v>-47.706954308322878</v>
      </c>
      <c r="D729">
        <f>'TPS543C20 Loop Gain'!AJ3211</f>
        <v>0.35076902107022057</v>
      </c>
      <c r="E729">
        <f>'TPS543C20 Loop Gain'!B3211</f>
        <v>1277000</v>
      </c>
    </row>
    <row r="730" spans="3:5" x14ac:dyDescent="0.3">
      <c r="C730">
        <f>'TPS543C20 Loop Gain'!AI3210</f>
        <v>-47.685186546399727</v>
      </c>
      <c r="D730">
        <f>'TPS543C20 Loop Gain'!AJ3210</f>
        <v>0.70536101834283105</v>
      </c>
      <c r="E730">
        <f>'TPS543C20 Loop Gain'!B3210</f>
        <v>1276000</v>
      </c>
    </row>
    <row r="731" spans="3:5" x14ac:dyDescent="0.3">
      <c r="C731">
        <f>'TPS543C20 Loop Gain'!AI3209</f>
        <v>-47.663759240432213</v>
      </c>
      <c r="D731">
        <f>'TPS543C20 Loop Gain'!AJ3209</f>
        <v>1.0598992308635033</v>
      </c>
      <c r="E731">
        <f>'TPS543C20 Loop Gain'!B3209</f>
        <v>1275000</v>
      </c>
    </row>
    <row r="732" spans="3:5" x14ac:dyDescent="0.3">
      <c r="C732">
        <f>'TPS543C20 Loop Gain'!AI3208</f>
        <v>-47.642671552386645</v>
      </c>
      <c r="D732">
        <f>'TPS543C20 Loop Gain'!AJ3208</f>
        <v>1.4143837028503283</v>
      </c>
      <c r="E732">
        <f>'TPS543C20 Loop Gain'!B3208</f>
        <v>1274000</v>
      </c>
    </row>
    <row r="733" spans="3:5" x14ac:dyDescent="0.3">
      <c r="C733">
        <f>'TPS543C20 Loop Gain'!AI3207</f>
        <v>-47.621922674035375</v>
      </c>
      <c r="D733">
        <f>'TPS543C20 Loop Gain'!AJ3207</f>
        <v>1.7688144875052774</v>
      </c>
      <c r="E733">
        <f>'TPS543C20 Loop Gain'!B3207</f>
        <v>1273000</v>
      </c>
    </row>
    <row r="734" spans="3:5" x14ac:dyDescent="0.3">
      <c r="C734">
        <f>'TPS543C20 Loop Gain'!AI3206</f>
        <v>-47.601511826750539</v>
      </c>
      <c r="D734">
        <f>'TPS543C20 Loop Gain'!AJ3206</f>
        <v>2.1231916469982468</v>
      </c>
      <c r="E734">
        <f>'TPS543C20 Loop Gain'!B3206</f>
        <v>1272000</v>
      </c>
    </row>
    <row r="735" spans="3:5" x14ac:dyDescent="0.3">
      <c r="C735">
        <f>'TPS543C20 Loop Gain'!AI3205</f>
        <v>-47.581438261305607</v>
      </c>
      <c r="D735">
        <f>'TPS543C20 Loop Gain'!AJ3205</f>
        <v>2.4775152524915875</v>
      </c>
      <c r="E735">
        <f>'TPS543C20 Loop Gain'!B3205</f>
        <v>1271000</v>
      </c>
    </row>
    <row r="736" spans="3:5" x14ac:dyDescent="0.3">
      <c r="C736">
        <f>'TPS543C20 Loop Gain'!AI3204</f>
        <v>-47.561701257690729</v>
      </c>
      <c r="D736">
        <f>'TPS543C20 Loop Gain'!AJ3204</f>
        <v>2.83178538412194</v>
      </c>
      <c r="E736">
        <f>'TPS543C20 Loop Gain'!B3204</f>
        <v>1270000</v>
      </c>
    </row>
    <row r="737" spans="3:5" x14ac:dyDescent="0.3">
      <c r="C737">
        <f>'TPS543C20 Loop Gain'!AI3203</f>
        <v>-47.542300124934442</v>
      </c>
      <c r="D737">
        <f>'TPS543C20 Loop Gain'!AJ3203</f>
        <v>3.1860021310078843</v>
      </c>
      <c r="E737">
        <f>'TPS543C20 Loop Gain'!B3203</f>
        <v>1269000</v>
      </c>
    </row>
    <row r="738" spans="3:5" x14ac:dyDescent="0.3">
      <c r="C738">
        <f>'TPS543C20 Loop Gain'!AI3202</f>
        <v>-47.52323420093667</v>
      </c>
      <c r="D738">
        <f>'TPS543C20 Loop Gain'!AJ3202</f>
        <v>3.5401655912571153</v>
      </c>
      <c r="E738">
        <f>'TPS543C20 Loop Gain'!B3202</f>
        <v>1268000</v>
      </c>
    </row>
    <row r="739" spans="3:5" x14ac:dyDescent="0.3">
      <c r="C739">
        <f>'TPS543C20 Loop Gain'!AI3201</f>
        <v>-47.504502852312491</v>
      </c>
      <c r="D739">
        <f>'TPS543C20 Loop Gain'!AJ3201</f>
        <v>3.8942758719421993</v>
      </c>
      <c r="E739">
        <f>'TPS543C20 Loop Gain'!B3201</f>
        <v>1267000</v>
      </c>
    </row>
    <row r="740" spans="3:5" x14ac:dyDescent="0.3">
      <c r="C740">
        <f>'TPS543C20 Loop Gain'!AI3200</f>
        <v>-47.486105474244056</v>
      </c>
      <c r="D740">
        <f>'TPS543C20 Loop Gain'!AJ3200</f>
        <v>4.2483330891206617</v>
      </c>
      <c r="E740">
        <f>'TPS543C20 Loop Gain'!B3200</f>
        <v>1266000</v>
      </c>
    </row>
    <row r="741" spans="3:5" x14ac:dyDescent="0.3">
      <c r="C741">
        <f>'TPS543C20 Loop Gain'!AI3199</f>
        <v>-47.468041490342934</v>
      </c>
      <c r="D741">
        <f>'TPS543C20 Loop Gain'!AJ3199</f>
        <v>4.6023373678039041</v>
      </c>
      <c r="E741">
        <f>'TPS543C20 Loop Gain'!B3199</f>
        <v>1265000</v>
      </c>
    </row>
    <row r="742" spans="3:5" x14ac:dyDescent="0.3">
      <c r="C742">
        <f>'TPS543C20 Loop Gain'!AI3198</f>
        <v>-47.450310352520376</v>
      </c>
      <c r="D742">
        <f>'TPS543C20 Loop Gain'!AJ3198</f>
        <v>4.9562888419754865</v>
      </c>
      <c r="E742">
        <f>'TPS543C20 Loop Gain'!B3198</f>
        <v>1264000</v>
      </c>
    </row>
    <row r="743" spans="3:5" x14ac:dyDescent="0.3">
      <c r="C743">
        <f>'TPS543C20 Loop Gain'!AI3197</f>
        <v>-47.432911540869547</v>
      </c>
      <c r="D743">
        <f>'TPS543C20 Loop Gain'!AJ3197</f>
        <v>5.3101876545600026</v>
      </c>
      <c r="E743">
        <f>'TPS543C20 Loop Gain'!B3197</f>
        <v>1263000</v>
      </c>
    </row>
    <row r="744" spans="3:5" x14ac:dyDescent="0.3">
      <c r="C744">
        <f>'TPS543C20 Loop Gain'!AI3196</f>
        <v>-47.415844563554074</v>
      </c>
      <c r="D744">
        <f>'TPS543C20 Loop Gain'!AJ3196</f>
        <v>5.6640339574233716</v>
      </c>
      <c r="E744">
        <f>'TPS543C20 Loop Gain'!B3196</f>
        <v>1262000</v>
      </c>
    </row>
    <row r="745" spans="3:5" x14ac:dyDescent="0.3">
      <c r="C745">
        <f>'TPS543C20 Loop Gain'!AI3195</f>
        <v>-47.399108956707757</v>
      </c>
      <c r="D745">
        <f>'TPS543C20 Loop Gain'!AJ3195</f>
        <v>6.0178279113697037</v>
      </c>
      <c r="E745">
        <f>'TPS543C20 Loop Gain'!B3195</f>
        <v>1261000</v>
      </c>
    </row>
    <row r="746" spans="3:5" x14ac:dyDescent="0.3">
      <c r="C746">
        <f>'TPS543C20 Loop Gain'!AI3194</f>
        <v>-47.382704284341756</v>
      </c>
      <c r="D746">
        <f>'TPS543C20 Loop Gain'!AJ3194</f>
        <v>6.3715696861078941</v>
      </c>
      <c r="E746">
        <f>'TPS543C20 Loop Gain'!B3194</f>
        <v>1260000</v>
      </c>
    </row>
    <row r="747" spans="3:5" x14ac:dyDescent="0.3">
      <c r="C747">
        <f>'TPS543C20 Loop Gain'!AI3193</f>
        <v>-47.366630138262352</v>
      </c>
      <c r="D747">
        <f>'TPS543C20 Loop Gain'!AJ3193</f>
        <v>6.7252594602613147</v>
      </c>
      <c r="E747">
        <f>'TPS543C20 Loop Gain'!B3193</f>
        <v>1259000</v>
      </c>
    </row>
    <row r="748" spans="3:5" x14ac:dyDescent="0.3">
      <c r="C748">
        <f>'TPS543C20 Loop Gain'!AI3192</f>
        <v>-47.350886137995886</v>
      </c>
      <c r="D748">
        <f>'TPS543C20 Loop Gain'!AJ3192</f>
        <v>7.0788974213320941</v>
      </c>
      <c r="E748">
        <f>'TPS543C20 Loop Gain'!B3192</f>
        <v>1258000</v>
      </c>
    </row>
    <row r="749" spans="3:5" x14ac:dyDescent="0.3">
      <c r="C749">
        <f>'TPS543C20 Loop Gain'!AI3191</f>
        <v>-47.335471930724175</v>
      </c>
      <c r="D749">
        <f>'TPS543C20 Loop Gain'!AJ3191</f>
        <v>7.4324837656928349</v>
      </c>
      <c r="E749">
        <f>'TPS543C20 Loop Gain'!B3191</f>
        <v>1257000</v>
      </c>
    </row>
    <row r="750" spans="3:5" x14ac:dyDescent="0.3">
      <c r="C750">
        <f>'TPS543C20 Loop Gain'!AI3190</f>
        <v>-47.320387191226807</v>
      </c>
      <c r="D750">
        <f>'TPS543C20 Loop Gain'!AJ3190</f>
        <v>7.7860186985778146</v>
      </c>
      <c r="E750">
        <f>'TPS543C20 Loop Gain'!B3190</f>
        <v>1256000</v>
      </c>
    </row>
    <row r="751" spans="3:5" x14ac:dyDescent="0.3">
      <c r="C751">
        <f>'TPS543C20 Loop Gain'!AI3189</f>
        <v>-47.305631621834721</v>
      </c>
      <c r="D751">
        <f>'TPS543C20 Loop Gain'!AJ3189</f>
        <v>8.1395024340426705</v>
      </c>
      <c r="E751">
        <f>'TPS543C20 Loop Gain'!B3189</f>
        <v>1255000</v>
      </c>
    </row>
    <row r="752" spans="3:5" x14ac:dyDescent="0.3">
      <c r="C752">
        <f>'TPS543C20 Loop Gain'!AI3188</f>
        <v>-47.29120495238881</v>
      </c>
      <c r="D752">
        <f>'TPS543C20 Loop Gain'!AJ3188</f>
        <v>8.4929351949674654</v>
      </c>
      <c r="E752">
        <f>'TPS543C20 Loop Gain'!B3188</f>
        <v>1254000</v>
      </c>
    </row>
    <row r="753" spans="3:5" x14ac:dyDescent="0.3">
      <c r="C753">
        <f>'TPS543C20 Loop Gain'!AI3187</f>
        <v>-47.277106940211276</v>
      </c>
      <c r="D753">
        <f>'TPS543C20 Loop Gain'!AJ3187</f>
        <v>8.8463172130142134</v>
      </c>
      <c r="E753">
        <f>'TPS543C20 Loop Gain'!B3187</f>
        <v>1253000</v>
      </c>
    </row>
    <row r="754" spans="3:5" x14ac:dyDescent="0.3">
      <c r="C754">
        <f>'TPS543C20 Loop Gain'!AI3186</f>
        <v>-47.263337370082127</v>
      </c>
      <c r="D754">
        <f>'TPS543C20 Loop Gain'!AJ3186</f>
        <v>9.1996487286129494</v>
      </c>
      <c r="E754">
        <f>'TPS543C20 Loop Gain'!B3186</f>
        <v>1252000</v>
      </c>
    </row>
    <row r="755" spans="3:5" x14ac:dyDescent="0.3">
      <c r="C755">
        <f>'TPS543C20 Loop Gain'!AI3185</f>
        <v>-47.249896054226127</v>
      </c>
      <c r="D755">
        <f>'TPS543C20 Loop Gain'!AJ3185</f>
        <v>9.5529299909437242</v>
      </c>
      <c r="E755">
        <f>'TPS543C20 Loop Gain'!B3185</f>
        <v>1251000</v>
      </c>
    </row>
    <row r="756" spans="3:5" x14ac:dyDescent="0.3">
      <c r="C756">
        <f>'TPS543C20 Loop Gain'!AI3184</f>
        <v>-47.23678283230786</v>
      </c>
      <c r="D756">
        <f>'TPS543C20 Loop Gain'!AJ3184</f>
        <v>9.906161257893114</v>
      </c>
      <c r="E756">
        <f>'TPS543C20 Loop Gain'!B3184</f>
        <v>1250000</v>
      </c>
    </row>
    <row r="757" spans="3:5" x14ac:dyDescent="0.3">
      <c r="C757">
        <f>'TPS543C20 Loop Gain'!AI3183</f>
        <v>-47.223997571435177</v>
      </c>
      <c r="D757">
        <f>'TPS543C20 Loop Gain'!AJ3183</f>
        <v>10.259342796048577</v>
      </c>
      <c r="E757">
        <f>'TPS543C20 Loop Gain'!B3183</f>
        <v>1249000</v>
      </c>
    </row>
    <row r="758" spans="3:5" x14ac:dyDescent="0.3">
      <c r="C758">
        <f>'TPS543C20 Loop Gain'!AI3182</f>
        <v>-47.211540166170629</v>
      </c>
      <c r="D758">
        <f>'TPS543C20 Loop Gain'!AJ3182</f>
        <v>10.612474880649781</v>
      </c>
      <c r="E758">
        <f>'TPS543C20 Loop Gain'!B3182</f>
        <v>1248000</v>
      </c>
    </row>
    <row r="759" spans="3:5" x14ac:dyDescent="0.3">
      <c r="C759">
        <f>'TPS543C20 Loop Gain'!AI3181</f>
        <v>-47.19941053855333</v>
      </c>
      <c r="D759">
        <f>'TPS543C20 Loop Gain'!AJ3181</f>
        <v>10.965557795568698</v>
      </c>
      <c r="E759">
        <f>'TPS543C20 Loop Gain'!B3181</f>
        <v>1247000</v>
      </c>
    </row>
    <row r="760" spans="3:5" x14ac:dyDescent="0.3">
      <c r="C760">
        <f>'TPS543C20 Loop Gain'!AI3180</f>
        <v>-47.187608638125567</v>
      </c>
      <c r="D760">
        <f>'TPS543C20 Loop Gain'!AJ3180</f>
        <v>11.318591833285131</v>
      </c>
      <c r="E760">
        <f>'TPS543C20 Loop Gain'!B3180</f>
        <v>1246000</v>
      </c>
    </row>
    <row r="761" spans="3:5" x14ac:dyDescent="0.3">
      <c r="C761">
        <f>'TPS543C20 Loop Gain'!AI3179</f>
        <v>-47.176134441973403</v>
      </c>
      <c r="D761">
        <f>'TPS543C20 Loop Gain'!AJ3179</f>
        <v>11.67157729483646</v>
      </c>
      <c r="E761">
        <f>'TPS543C20 Loop Gain'!B3179</f>
        <v>1245000</v>
      </c>
    </row>
    <row r="762" spans="3:5" x14ac:dyDescent="0.3">
      <c r="C762">
        <f>'TPS543C20 Loop Gain'!AI3178</f>
        <v>-47.164987954769671</v>
      </c>
      <c r="D762">
        <f>'TPS543C20 Loop Gain'!AJ3178</f>
        <v>12.024514489805474</v>
      </c>
      <c r="E762">
        <f>'TPS543C20 Loop Gain'!B3178</f>
        <v>1244000</v>
      </c>
    </row>
    <row r="763" spans="3:5" x14ac:dyDescent="0.3">
      <c r="C763">
        <f>'TPS543C20 Loop Gain'!AI3177</f>
        <v>-47.154169208830574</v>
      </c>
      <c r="D763">
        <f>'TPS543C20 Loop Gain'!AJ3177</f>
        <v>12.377403736266345</v>
      </c>
      <c r="E763">
        <f>'TPS543C20 Loop Gain'!B3177</f>
        <v>1243000</v>
      </c>
    </row>
    <row r="764" spans="3:5" x14ac:dyDescent="0.3">
      <c r="C764">
        <f>'TPS543C20 Loop Gain'!AI3176</f>
        <v>-47.143678264178355</v>
      </c>
      <c r="D764">
        <f>'TPS543C20 Loop Gain'!AJ3176</f>
        <v>12.730245360756223</v>
      </c>
      <c r="E764">
        <f>'TPS543C20 Loop Gain'!B3176</f>
        <v>1242000</v>
      </c>
    </row>
    <row r="765" spans="3:5" x14ac:dyDescent="0.3">
      <c r="C765">
        <f>'TPS543C20 Loop Gain'!AI3175</f>
        <v>-47.133515208611897</v>
      </c>
      <c r="D765">
        <f>'TPS543C20 Loop Gain'!AJ3175</f>
        <v>13.083039698247697</v>
      </c>
      <c r="E765">
        <f>'TPS543C20 Loop Gain'!B3175</f>
        <v>1241000</v>
      </c>
    </row>
    <row r="766" spans="3:5" x14ac:dyDescent="0.3">
      <c r="C766">
        <f>'TPS543C20 Loop Gain'!AI3174</f>
        <v>-47.123680157788648</v>
      </c>
      <c r="D766">
        <f>'TPS543C20 Loop Gain'!AJ3174</f>
        <v>13.435787092089345</v>
      </c>
      <c r="E766">
        <f>'TPS543C20 Loop Gain'!B3174</f>
        <v>1240000</v>
      </c>
    </row>
    <row r="767" spans="3:5" x14ac:dyDescent="0.3">
      <c r="C767">
        <f>'TPS543C20 Loop Gain'!AI3173</f>
        <v>-47.114173255312288</v>
      </c>
      <c r="D767">
        <f>'TPS543C20 Loop Gain'!AJ3173</f>
        <v>13.788487893988719</v>
      </c>
      <c r="E767">
        <f>'TPS543C20 Loop Gain'!B3173</f>
        <v>1239000</v>
      </c>
    </row>
    <row r="768" spans="3:5" x14ac:dyDescent="0.3">
      <c r="C768">
        <f>'TPS543C20 Loop Gain'!AI3172</f>
        <v>-47.104994672831644</v>
      </c>
      <c r="D768">
        <f>'TPS543C20 Loop Gain'!AJ3172</f>
        <v>14.141142463948869</v>
      </c>
      <c r="E768">
        <f>'TPS543C20 Loop Gain'!B3172</f>
        <v>1238000</v>
      </c>
    </row>
    <row r="769" spans="3:5" x14ac:dyDescent="0.3">
      <c r="C769">
        <f>'TPS543C20 Loop Gain'!AI3171</f>
        <v>-47.096144610145778</v>
      </c>
      <c r="D769">
        <f>'TPS543C20 Loop Gain'!AJ3171</f>
        <v>14.493751170248883</v>
      </c>
      <c r="E769">
        <f>'TPS543C20 Loop Gain'!B3171</f>
        <v>1237000</v>
      </c>
    </row>
    <row r="770" spans="3:5" x14ac:dyDescent="0.3">
      <c r="C770">
        <f>'TPS543C20 Loop Gain'!AI3170</f>
        <v>-47.087623295320611</v>
      </c>
      <c r="D770">
        <f>'TPS543C20 Loop Gain'!AJ3170</f>
        <v>14.846314389379808</v>
      </c>
      <c r="E770">
        <f>'TPS543C20 Loop Gain'!B3170</f>
        <v>1236000</v>
      </c>
    </row>
    <row r="771" spans="3:5" x14ac:dyDescent="0.3">
      <c r="C771">
        <f>'TPS543C20 Loop Gain'!AI3169</f>
        <v>-47.079430984812085</v>
      </c>
      <c r="D771">
        <f>'TPS543C20 Loop Gain'!AJ3169</f>
        <v>15.198832506009829</v>
      </c>
      <c r="E771">
        <f>'TPS543C20 Loop Gain'!B3169</f>
        <v>1235000</v>
      </c>
    </row>
    <row r="772" spans="3:5" x14ac:dyDescent="0.3">
      <c r="C772">
        <f>'TPS543C20 Loop Gain'!AI3168</f>
        <v>-47.071567963600145</v>
      </c>
      <c r="D772">
        <f>'TPS543C20 Loop Gain'!AJ3168</f>
        <v>15.551305912945185</v>
      </c>
      <c r="E772">
        <f>'TPS543C20 Loop Gain'!B3168</f>
        <v>1234000</v>
      </c>
    </row>
    <row r="773" spans="3:5" x14ac:dyDescent="0.3">
      <c r="C773">
        <f>'TPS543C20 Loop Gain'!AI3167</f>
        <v>-47.064034545330237</v>
      </c>
      <c r="D773">
        <f>'TPS543C20 Loop Gain'!AJ3167</f>
        <v>15.9037350110652</v>
      </c>
      <c r="E773">
        <f>'TPS543C20 Loop Gain'!B3167</f>
        <v>1233000</v>
      </c>
    </row>
    <row r="774" spans="3:5" x14ac:dyDescent="0.3">
      <c r="C774">
        <f>'TPS543C20 Loop Gain'!AI3166</f>
        <v>-47.056831072465251</v>
      </c>
      <c r="D774">
        <f>'TPS543C20 Loop Gain'!AJ3166</f>
        <v>16.256120209294355</v>
      </c>
      <c r="E774">
        <f>'TPS543C20 Loop Gain'!B3166</f>
        <v>1232000</v>
      </c>
    </row>
    <row r="775" spans="3:5" x14ac:dyDescent="0.3">
      <c r="C775">
        <f>'TPS543C20 Loop Gain'!AI3165</f>
        <v>-47.049957916445663</v>
      </c>
      <c r="D775">
        <f>'TPS543C20 Loop Gain'!AJ3165</f>
        <v>16.608461924535195</v>
      </c>
      <c r="E775">
        <f>'TPS543C20 Loop Gain'!B3165</f>
        <v>1231000</v>
      </c>
    </row>
    <row r="776" spans="3:5" x14ac:dyDescent="0.3">
      <c r="C776">
        <f>'TPS543C20 Loop Gain'!AI3164</f>
        <v>-47.043415477859313</v>
      </c>
      <c r="D776">
        <f>'TPS543C20 Loop Gain'!AJ3164</f>
        <v>16.960760581624982</v>
      </c>
      <c r="E776">
        <f>'TPS543C20 Loop Gain'!B3164</f>
        <v>1230000</v>
      </c>
    </row>
    <row r="777" spans="3:5" x14ac:dyDescent="0.3">
      <c r="C777">
        <f>'TPS543C20 Loop Gain'!AI3163</f>
        <v>-47.037204186621402</v>
      </c>
      <c r="D777">
        <f>'TPS543C20 Loop Gain'!AJ3163</f>
        <v>17.313016613292785</v>
      </c>
      <c r="E777">
        <f>'TPS543C20 Loop Gain'!B3163</f>
        <v>1229000</v>
      </c>
    </row>
    <row r="778" spans="3:5" x14ac:dyDescent="0.3">
      <c r="C778">
        <f>'TPS543C20 Loop Gain'!AI3162</f>
        <v>-47.031324502162313</v>
      </c>
      <c r="D778">
        <f>'TPS543C20 Loop Gain'!AJ3162</f>
        <v>17.66523046008669</v>
      </c>
      <c r="E778">
        <f>'TPS543C20 Loop Gain'!B3162</f>
        <v>1228000</v>
      </c>
    </row>
    <row r="779" spans="3:5" x14ac:dyDescent="0.3">
      <c r="C779">
        <f>'TPS543C20 Loop Gain'!AI3161</f>
        <v>-47.025776913627254</v>
      </c>
      <c r="D779">
        <f>'TPS543C20 Loop Gain'!AJ3161</f>
        <v>18.017402570342494</v>
      </c>
      <c r="E779">
        <f>'TPS543C20 Loop Gain'!B3161</f>
        <v>1227000</v>
      </c>
    </row>
    <row r="780" spans="3:5" x14ac:dyDescent="0.3">
      <c r="C780">
        <f>'TPS543C20 Loop Gain'!AI3160</f>
        <v>-47.020561940083084</v>
      </c>
      <c r="D780">
        <f>'TPS543C20 Loop Gain'!AJ3160</f>
        <v>18.369533400108281</v>
      </c>
      <c r="E780">
        <f>'TPS543C20 Loop Gain'!B3160</f>
        <v>1226000</v>
      </c>
    </row>
    <row r="781" spans="3:5" x14ac:dyDescent="0.3">
      <c r="C781">
        <f>'TPS543C20 Loop Gain'!AI3159</f>
        <v>-47.015680130737962</v>
      </c>
      <c r="D781">
        <f>'TPS543C20 Loop Gain'!AJ3159</f>
        <v>18.721623413097028</v>
      </c>
      <c r="E781">
        <f>'TPS543C20 Loop Gain'!B3159</f>
        <v>1225000</v>
      </c>
    </row>
    <row r="782" spans="3:5" x14ac:dyDescent="0.3">
      <c r="C782">
        <f>'TPS543C20 Loop Gain'!AI3158</f>
        <v>-47.011132065168404</v>
      </c>
      <c r="D782">
        <f>'TPS543C20 Loop Gain'!AJ3158</f>
        <v>19.073673080637398</v>
      </c>
      <c r="E782">
        <f>'TPS543C20 Loop Gain'!B3158</f>
        <v>1224000</v>
      </c>
    </row>
    <row r="783" spans="3:5" x14ac:dyDescent="0.3">
      <c r="C783">
        <f>'TPS543C20 Loop Gain'!AI3157</f>
        <v>-47.006918353558611</v>
      </c>
      <c r="D783">
        <f>'TPS543C20 Loop Gain'!AJ3157</f>
        <v>19.425682881595282</v>
      </c>
      <c r="E783">
        <f>'TPS543C20 Loop Gain'!B3157</f>
        <v>1223000</v>
      </c>
    </row>
    <row r="784" spans="3:5" x14ac:dyDescent="0.3">
      <c r="C784">
        <f>'TPS543C20 Loop Gain'!AI3156</f>
        <v>-47.003039636948813</v>
      </c>
      <c r="D784">
        <f>'TPS543C20 Loop Gain'!AJ3156</f>
        <v>19.777653302336624</v>
      </c>
      <c r="E784">
        <f>'TPS543C20 Loop Gain'!B3156</f>
        <v>1222000</v>
      </c>
    </row>
    <row r="785" spans="3:5" x14ac:dyDescent="0.3">
      <c r="C785">
        <f>'TPS543C20 Loop Gain'!AI3155</f>
        <v>-46.999496587494171</v>
      </c>
      <c r="D785">
        <f>'TPS543C20 Loop Gain'!AJ3155</f>
        <v>20.129584836647883</v>
      </c>
      <c r="E785">
        <f>'TPS543C20 Loop Gain'!B3155</f>
        <v>1221000</v>
      </c>
    </row>
    <row r="786" spans="3:5" x14ac:dyDescent="0.3">
      <c r="C786">
        <f>'TPS543C20 Loop Gain'!AI3154</f>
        <v>-46.996289908735569</v>
      </c>
      <c r="D786">
        <f>'TPS543C20 Loop Gain'!AJ3154</f>
        <v>20.481477985680407</v>
      </c>
      <c r="E786">
        <f>'TPS543C20 Loop Gain'!B3154</f>
        <v>1220000</v>
      </c>
    </row>
    <row r="787" spans="3:5" x14ac:dyDescent="0.3">
      <c r="C787">
        <f>'TPS543C20 Loop Gain'!AI3153</f>
        <v>-46.99342033588033</v>
      </c>
      <c r="D787">
        <f>'TPS543C20 Loop Gain'!AJ3153</f>
        <v>20.833333257898271</v>
      </c>
      <c r="E787">
        <f>'TPS543C20 Loop Gain'!B3153</f>
        <v>1219000</v>
      </c>
    </row>
    <row r="788" spans="3:5" x14ac:dyDescent="0.3">
      <c r="C788">
        <f>'TPS543C20 Loop Gain'!AI3152</f>
        <v>-46.990888636093587</v>
      </c>
      <c r="D788">
        <f>'TPS543C20 Loop Gain'!AJ3152</f>
        <v>21.185151168993208</v>
      </c>
      <c r="E788">
        <f>'TPS543C20 Loop Gain'!B3152</f>
        <v>1218000</v>
      </c>
    </row>
    <row r="789" spans="3:5" x14ac:dyDescent="0.3">
      <c r="C789">
        <f>'TPS543C20 Loop Gain'!AI3151</f>
        <v>-46.988695608801976</v>
      </c>
      <c r="D789">
        <f>'TPS543C20 Loop Gain'!AJ3151</f>
        <v>21.536932241841807</v>
      </c>
      <c r="E789">
        <f>'TPS543C20 Loop Gain'!B3151</f>
        <v>1217000</v>
      </c>
    </row>
    <row r="790" spans="3:5" x14ac:dyDescent="0.3">
      <c r="C790">
        <f>'TPS543C20 Loop Gain'!AI3150</f>
        <v>-46.986842086008132</v>
      </c>
      <c r="D790">
        <f>'TPS543C20 Loop Gain'!AJ3150</f>
        <v>21.88867700641795</v>
      </c>
      <c r="E790">
        <f>'TPS543C20 Loop Gain'!B3150</f>
        <v>1216000</v>
      </c>
    </row>
    <row r="791" spans="3:5" x14ac:dyDescent="0.3">
      <c r="C791">
        <f>'TPS543C20 Loop Gain'!AI3149</f>
        <v>-46.98532893261725</v>
      </c>
      <c r="D791">
        <f>'TPS543C20 Loop Gain'!AJ3149</f>
        <v>22.240385999747652</v>
      </c>
      <c r="E791">
        <f>'TPS543C20 Loop Gain'!B3149</f>
        <v>1215000</v>
      </c>
    </row>
    <row r="792" spans="3:5" x14ac:dyDescent="0.3">
      <c r="C792">
        <f>'TPS543C20 Loop Gain'!AI3148</f>
        <v>-46.984157046775231</v>
      </c>
      <c r="D792">
        <f>'TPS543C20 Loop Gain'!AJ3148</f>
        <v>22.592059765819634</v>
      </c>
      <c r="E792">
        <f>'TPS543C20 Loop Gain'!B3148</f>
        <v>1214000</v>
      </c>
    </row>
    <row r="793" spans="3:5" x14ac:dyDescent="0.3">
      <c r="C793">
        <f>'TPS543C20 Loop Gain'!AI3147</f>
        <v>-46.983327360218809</v>
      </c>
      <c r="D793">
        <f>'TPS543C20 Loop Gain'!AJ3147</f>
        <v>22.943698855526275</v>
      </c>
      <c r="E793">
        <f>'TPS543C20 Loop Gain'!B3147</f>
        <v>1213000</v>
      </c>
    </row>
    <row r="794" spans="3:5" x14ac:dyDescent="0.3">
      <c r="C794">
        <f>'TPS543C20 Loop Gain'!AI3146</f>
        <v>-46.982840838638687</v>
      </c>
      <c r="D794">
        <f>'TPS543C20 Loop Gain'!AJ3146</f>
        <v>23.295303826601771</v>
      </c>
      <c r="E794">
        <f>'TPS543C20 Loop Gain'!B3146</f>
        <v>1212000</v>
      </c>
    </row>
    <row r="795" spans="3:5" x14ac:dyDescent="0.3">
      <c r="C795">
        <f>'TPS543C20 Loop Gain'!AI3145</f>
        <v>-46.982698482055547</v>
      </c>
      <c r="D795">
        <f>'TPS543C20 Loop Gain'!AJ3145</f>
        <v>23.646875243529216</v>
      </c>
      <c r="E795">
        <f>'TPS543C20 Loop Gain'!B3145</f>
        <v>1211000</v>
      </c>
    </row>
    <row r="796" spans="3:5" x14ac:dyDescent="0.3">
      <c r="C796">
        <f>'TPS543C20 Loop Gain'!AI3144</f>
        <v>-46.982901325207081</v>
      </c>
      <c r="D796">
        <f>'TPS543C20 Loop Gain'!AJ3144</f>
        <v>23.998413677492948</v>
      </c>
      <c r="E796">
        <f>'TPS543C20 Loop Gain'!B3144</f>
        <v>1210000</v>
      </c>
    </row>
    <row r="797" spans="3:5" x14ac:dyDescent="0.3">
      <c r="C797">
        <f>'TPS543C20 Loop Gain'!AI3143</f>
        <v>-46.9834504379509</v>
      </c>
      <c r="D797">
        <f>'TPS543C20 Loop Gain'!AJ3143</f>
        <v>24.349919706283671</v>
      </c>
      <c r="E797">
        <f>'TPS543C20 Loop Gain'!B3143</f>
        <v>1209000</v>
      </c>
    </row>
    <row r="798" spans="3:5" x14ac:dyDescent="0.3">
      <c r="C798">
        <f>'TPS543C20 Loop Gain'!AI3142</f>
        <v>-46.98434692567858</v>
      </c>
      <c r="D798">
        <f>'TPS543C20 Loop Gain'!AJ3142</f>
        <v>24.701393914233961</v>
      </c>
      <c r="E798">
        <f>'TPS543C20 Loop Gain'!B3142</f>
        <v>1208000</v>
      </c>
    </row>
    <row r="799" spans="3:5" x14ac:dyDescent="0.3">
      <c r="C799">
        <f>'TPS543C20 Loop Gain'!AI3141</f>
        <v>-46.985591929745574</v>
      </c>
      <c r="D799">
        <f>'TPS543C20 Loop Gain'!AJ3141</f>
        <v>25.052836892149699</v>
      </c>
      <c r="E799">
        <f>'TPS543C20 Loop Gain'!B3141</f>
        <v>1207000</v>
      </c>
    </row>
    <row r="800" spans="3:5" x14ac:dyDescent="0.3">
      <c r="C800">
        <f>'TPS543C20 Loop Gain'!AI3140</f>
        <v>-46.987186627913616</v>
      </c>
      <c r="D800">
        <f>'TPS543C20 Loop Gain'!AJ3140</f>
        <v>25.404249237216206</v>
      </c>
      <c r="E800">
        <f>'TPS543C20 Loop Gain'!B3140</f>
        <v>1206000</v>
      </c>
    </row>
    <row r="801" spans="3:5" x14ac:dyDescent="0.3">
      <c r="C801">
        <f>'TPS543C20 Loop Gain'!AI3139</f>
        <v>-46.989132234808096</v>
      </c>
      <c r="D801">
        <f>'TPS543C20 Loop Gain'!AJ3139</f>
        <v>25.755631552941157</v>
      </c>
      <c r="E801">
        <f>'TPS543C20 Loop Gain'!B3139</f>
        <v>1205000</v>
      </c>
    </row>
    <row r="802" spans="3:5" x14ac:dyDescent="0.3">
      <c r="C802">
        <f>'TPS543C20 Loop Gain'!AI3138</f>
        <v>-46.99143000239048</v>
      </c>
      <c r="D802">
        <f>'TPS543C20 Loop Gain'!AJ3138</f>
        <v>26.106984449058874</v>
      </c>
      <c r="E802">
        <f>'TPS543C20 Loop Gain'!B3138</f>
        <v>1204000</v>
      </c>
    </row>
    <row r="803" spans="3:5" x14ac:dyDescent="0.3">
      <c r="C803">
        <f>'TPS543C20 Loop Gain'!AI3137</f>
        <v>-46.9940812204457</v>
      </c>
      <c r="D803">
        <f>'TPS543C20 Loop Gain'!AJ3137</f>
        <v>26.458308541457633</v>
      </c>
      <c r="E803">
        <f>'TPS543C20 Loop Gain'!B3137</f>
        <v>1203000</v>
      </c>
    </row>
    <row r="804" spans="3:5" x14ac:dyDescent="0.3">
      <c r="C804">
        <f>'TPS543C20 Loop Gain'!AI3136</f>
        <v>-46.99708721708555</v>
      </c>
      <c r="D804">
        <f>'TPS543C20 Loop Gain'!AJ3136</f>
        <v>26.809604452108978</v>
      </c>
      <c r="E804">
        <f>'TPS543C20 Loop Gain'!B3136</f>
        <v>1202000</v>
      </c>
    </row>
    <row r="805" spans="3:5" x14ac:dyDescent="0.3">
      <c r="C805">
        <f>'TPS543C20 Loop Gain'!AI3135</f>
        <v>-47.000449359265389</v>
      </c>
      <c r="D805">
        <f>'TPS543C20 Loop Gain'!AJ3135</f>
        <v>27.160872808966516</v>
      </c>
      <c r="E805">
        <f>'TPS543C20 Loop Gain'!B3135</f>
        <v>1201000</v>
      </c>
    </row>
    <row r="806" spans="3:5" x14ac:dyDescent="0.3">
      <c r="C806">
        <f>'TPS543C20 Loop Gain'!AI3134</f>
        <v>-47.004169053322457</v>
      </c>
      <c r="D806">
        <f>'TPS543C20 Loop Gain'!AJ3134</f>
        <v>27.512114245906726</v>
      </c>
      <c r="E806">
        <f>'TPS543C20 Loop Gain'!B3134</f>
        <v>1200000</v>
      </c>
    </row>
    <row r="807" spans="3:5" x14ac:dyDescent="0.3">
      <c r="C807">
        <f>'TPS543C20 Loop Gain'!AI3133</f>
        <v>-47.008247745525281</v>
      </c>
      <c r="D807">
        <f>'TPS543C20 Loop Gain'!AJ3133</f>
        <v>27.863329402626203</v>
      </c>
      <c r="E807">
        <f>'TPS543C20 Loop Gain'!B3133</f>
        <v>1199000</v>
      </c>
    </row>
    <row r="808" spans="3:5" x14ac:dyDescent="0.3">
      <c r="C808">
        <f>'TPS543C20 Loop Gain'!AI3132</f>
        <v>-47.012686922642857</v>
      </c>
      <c r="D808">
        <f>'TPS543C20 Loop Gain'!AJ3132</f>
        <v>28.214518924566647</v>
      </c>
      <c r="E808">
        <f>'TPS543C20 Loop Gain'!B3132</f>
        <v>1198000</v>
      </c>
    </row>
    <row r="809" spans="3:5" x14ac:dyDescent="0.3">
      <c r="C809">
        <f>'TPS543C20 Loop Gain'!AI3131</f>
        <v>-47.017488112532035</v>
      </c>
      <c r="D809">
        <f>'TPS543C20 Loop Gain'!AJ3131</f>
        <v>28.565683462837349</v>
      </c>
      <c r="E809">
        <f>'TPS543C20 Loop Gain'!B3131</f>
        <v>1197000</v>
      </c>
    </row>
    <row r="810" spans="3:5" x14ac:dyDescent="0.3">
      <c r="C810">
        <f>'TPS543C20 Loop Gain'!AI3130</f>
        <v>-47.022652884742264</v>
      </c>
      <c r="D810">
        <f>'TPS543C20 Loop Gain'!AJ3130</f>
        <v>28.916823674111903</v>
      </c>
      <c r="E810">
        <f>'TPS543C20 Loop Gain'!B3130</f>
        <v>1196000</v>
      </c>
    </row>
    <row r="811" spans="3:5" x14ac:dyDescent="0.3">
      <c r="C811">
        <f>'TPS543C20 Loop Gain'!AI3129</f>
        <v>-47.028182851136975</v>
      </c>
      <c r="D811">
        <f>'TPS543C20 Loop Gain'!AJ3129</f>
        <v>29.267940220561599</v>
      </c>
      <c r="E811">
        <f>'TPS543C20 Loop Gain'!B3129</f>
        <v>1195000</v>
      </c>
    </row>
    <row r="812" spans="3:5" x14ac:dyDescent="0.3">
      <c r="C812">
        <f>'TPS543C20 Loop Gain'!AI3128</f>
        <v>-47.034079666537771</v>
      </c>
      <c r="D812">
        <f>'TPS543C20 Loop Gain'!AJ3128</f>
        <v>29.61903376974826</v>
      </c>
      <c r="E812">
        <f>'TPS543C20 Loop Gain'!B3128</f>
        <v>1194000</v>
      </c>
    </row>
    <row r="813" spans="3:5" x14ac:dyDescent="0.3">
      <c r="C813">
        <f>'TPS543C20 Loop Gain'!AI3127</f>
        <v>-47.040345029385563</v>
      </c>
      <c r="D813">
        <f>'TPS543C20 Loop Gain'!AJ3127</f>
        <v>29.970104994556248</v>
      </c>
      <c r="E813">
        <f>'TPS543C20 Loop Gain'!B3127</f>
        <v>1193000</v>
      </c>
    </row>
    <row r="814" spans="3:5" x14ac:dyDescent="0.3">
      <c r="C814">
        <f>'TPS543C20 Loop Gain'!AI3126</f>
        <v>-47.046980682421705</v>
      </c>
      <c r="D814">
        <f>'TPS543C20 Loop Gain'!AJ3126</f>
        <v>30.321154573085352</v>
      </c>
      <c r="E814">
        <f>'TPS543C20 Loop Gain'!B3126</f>
        <v>1192000</v>
      </c>
    </row>
    <row r="815" spans="3:5" x14ac:dyDescent="0.3">
      <c r="C815">
        <f>'TPS543C20 Loop Gain'!AI3125</f>
        <v>-47.053988413391906</v>
      </c>
      <c r="D815">
        <f>'TPS543C20 Loop Gain'!AJ3125</f>
        <v>30.672183188568255</v>
      </c>
      <c r="E815">
        <f>'TPS543C20 Loop Gain'!B3125</f>
        <v>1191000</v>
      </c>
    </row>
    <row r="816" spans="3:5" x14ac:dyDescent="0.3">
      <c r="C816">
        <f>'TPS543C20 Loop Gain'!AI3124</f>
        <v>-47.061370055769089</v>
      </c>
      <c r="D816">
        <f>'TPS543C20 Loop Gain'!AJ3124</f>
        <v>31.023191529288493</v>
      </c>
      <c r="E816">
        <f>'TPS543C20 Loop Gain'!B3124</f>
        <v>1190000</v>
      </c>
    </row>
    <row r="817" spans="3:5" x14ac:dyDescent="0.3">
      <c r="C817">
        <f>'TPS543C20 Loop Gain'!AI3123</f>
        <v>-47.069127489499706</v>
      </c>
      <c r="D817">
        <f>'TPS543C20 Loop Gain'!AJ3123</f>
        <v>31.374180288469535</v>
      </c>
      <c r="E817">
        <f>'TPS543C20 Loop Gain'!B3123</f>
        <v>1189000</v>
      </c>
    </row>
    <row r="818" spans="3:5" x14ac:dyDescent="0.3">
      <c r="C818">
        <f>'TPS543C20 Loop Gain'!AI3122</f>
        <v>-47.077262641772066</v>
      </c>
      <c r="D818">
        <f>'TPS543C20 Loop Gain'!AJ3122</f>
        <v>31.725150164203615</v>
      </c>
      <c r="E818">
        <f>'TPS543C20 Loop Gain'!B3122</f>
        <v>1188000</v>
      </c>
    </row>
    <row r="819" spans="3:5" x14ac:dyDescent="0.3">
      <c r="C819">
        <f>'TPS543C20 Loop Gain'!AI3121</f>
        <v>-47.085777487807633</v>
      </c>
      <c r="D819">
        <f>'TPS543C20 Loop Gain'!AJ3121</f>
        <v>32.076101859340788</v>
      </c>
      <c r="E819">
        <f>'TPS543C20 Loop Gain'!B3121</f>
        <v>1187000</v>
      </c>
    </row>
    <row r="820" spans="3:5" x14ac:dyDescent="0.3">
      <c r="C820">
        <f>'TPS543C20 Loop Gain'!AI3120</f>
        <v>-47.094674051676506</v>
      </c>
      <c r="D820">
        <f>'TPS543C20 Loop Gain'!AJ3120</f>
        <v>32.427036081401972</v>
      </c>
      <c r="E820">
        <f>'TPS543C20 Loop Gain'!B3120</f>
        <v>1186000</v>
      </c>
    </row>
    <row r="821" spans="3:5" x14ac:dyDescent="0.3">
      <c r="C821">
        <f>'TPS543C20 Loop Gain'!AI3119</f>
        <v>-47.103954407137884</v>
      </c>
      <c r="D821">
        <f>'TPS543C20 Loop Gain'!AJ3119</f>
        <v>32.777953542492718</v>
      </c>
      <c r="E821">
        <f>'TPS543C20 Loop Gain'!B3119</f>
        <v>1185000</v>
      </c>
    </row>
    <row r="822" spans="3:5" x14ac:dyDescent="0.3">
      <c r="C822">
        <f>'TPS543C20 Loop Gain'!AI3118</f>
        <v>-47.113620678504645</v>
      </c>
      <c r="D822">
        <f>'TPS543C20 Loop Gain'!AJ3118</f>
        <v>33.128854959187329</v>
      </c>
      <c r="E822">
        <f>'TPS543C20 Loop Gain'!B3118</f>
        <v>1184000</v>
      </c>
    </row>
    <row r="823" spans="3:5" x14ac:dyDescent="0.3">
      <c r="C823">
        <f>'TPS543C20 Loop Gain'!AI3117</f>
        <v>-47.123675041535755</v>
      </c>
      <c r="D823">
        <f>'TPS543C20 Loop Gain'!AJ3117</f>
        <v>33.479741052457491</v>
      </c>
      <c r="E823">
        <f>'TPS543C20 Loop Gain'!B3117</f>
        <v>1183000</v>
      </c>
    </row>
    <row r="824" spans="3:5" x14ac:dyDescent="0.3">
      <c r="C824">
        <f>'TPS543C20 Loop Gain'!AI3116</f>
        <v>-47.13411972435388</v>
      </c>
      <c r="D824">
        <f>'TPS543C20 Loop Gain'!AJ3116</f>
        <v>33.830612547551802</v>
      </c>
      <c r="E824">
        <f>'TPS543C20 Loop Gain'!B3116</f>
        <v>1182000</v>
      </c>
    </row>
    <row r="825" spans="3:5" x14ac:dyDescent="0.3">
      <c r="C825">
        <f>'TPS543C20 Loop Gain'!AI3115</f>
        <v>-47.144957008392339</v>
      </c>
      <c r="D825">
        <f>'TPS543C20 Loop Gain'!AJ3115</f>
        <v>34.181470173909354</v>
      </c>
      <c r="E825">
        <f>'TPS543C20 Loop Gain'!B3115</f>
        <v>1181000</v>
      </c>
    </row>
    <row r="826" spans="3:5" x14ac:dyDescent="0.3">
      <c r="C826">
        <f>'TPS543C20 Loop Gain'!AI3114</f>
        <v>-47.156189229369488</v>
      </c>
      <c r="D826">
        <f>'TPS543C20 Loop Gain'!AJ3114</f>
        <v>34.532314665068178</v>
      </c>
      <c r="E826">
        <f>'TPS543C20 Loop Gain'!B3114</f>
        <v>1180000</v>
      </c>
    </row>
    <row r="827" spans="3:5" x14ac:dyDescent="0.3">
      <c r="C827">
        <f>'TPS543C20 Loop Gain'!AI3113</f>
        <v>-47.167818778293018</v>
      </c>
      <c r="D827">
        <f>'TPS543C20 Loop Gain'!AJ3113</f>
        <v>34.883146758545728</v>
      </c>
      <c r="E827">
        <f>'TPS543C20 Loop Gain'!B3113</f>
        <v>1179000</v>
      </c>
    </row>
    <row r="828" spans="3:5" x14ac:dyDescent="0.3">
      <c r="C828">
        <f>'TPS543C20 Loop Gain'!AI3112</f>
        <v>-47.179848102495995</v>
      </c>
      <c r="D828">
        <f>'TPS543C20 Loop Gain'!AJ3112</f>
        <v>35.233967195762084</v>
      </c>
      <c r="E828">
        <f>'TPS543C20 Loop Gain'!B3112</f>
        <v>1178000</v>
      </c>
    </row>
    <row r="829" spans="3:5" x14ac:dyDescent="0.3">
      <c r="C829">
        <f>'TPS543C20 Loop Gain'!AI3111</f>
        <v>-47.192279706701534</v>
      </c>
      <c r="D829">
        <f>'TPS543C20 Loop Gain'!AJ3111</f>
        <v>35.584776721919951</v>
      </c>
      <c r="E829">
        <f>'TPS543C20 Loop Gain'!B3111</f>
        <v>1177000</v>
      </c>
    </row>
    <row r="830" spans="3:5" x14ac:dyDescent="0.3">
      <c r="C830">
        <f>'TPS543C20 Loop Gain'!AI3110</f>
        <v>-47.205116154122749</v>
      </c>
      <c r="D830">
        <f>'TPS543C20 Loop Gain'!AJ3110</f>
        <v>35.93557608590983</v>
      </c>
      <c r="E830">
        <f>'TPS543C20 Loop Gain'!B3110</f>
        <v>1176000</v>
      </c>
    </row>
    <row r="831" spans="3:5" x14ac:dyDescent="0.3">
      <c r="C831">
        <f>'TPS543C20 Loop Gain'!AI3109</f>
        <v>-47.218360067595071</v>
      </c>
      <c r="D831">
        <f>'TPS543C20 Loop Gain'!AJ3109</f>
        <v>36.286366040217857</v>
      </c>
      <c r="E831">
        <f>'TPS543C20 Loop Gain'!B3109</f>
        <v>1175000</v>
      </c>
    </row>
    <row r="832" spans="3:5" x14ac:dyDescent="0.3">
      <c r="C832">
        <f>'TPS543C20 Loop Gain'!AI3108</f>
        <v>-47.232014130743423</v>
      </c>
      <c r="D832">
        <f>'TPS543C20 Loop Gain'!AJ3108</f>
        <v>36.637147340801967</v>
      </c>
      <c r="E832">
        <f>'TPS543C20 Loop Gain'!B3108</f>
        <v>1174000</v>
      </c>
    </row>
    <row r="833" spans="3:5" x14ac:dyDescent="0.3">
      <c r="C833">
        <f>'TPS543C20 Loop Gain'!AI3107</f>
        <v>-47.246081089185274</v>
      </c>
      <c r="D833">
        <f>'TPS543C20 Loop Gain'!AJ3107</f>
        <v>36.987920747012552</v>
      </c>
      <c r="E833">
        <f>'TPS543C20 Loop Gain'!B3107</f>
        <v>1173000</v>
      </c>
    </row>
    <row r="834" spans="3:5" x14ac:dyDescent="0.3">
      <c r="C834">
        <f>'TPS543C20 Loop Gain'!AI3106</f>
        <v>-47.260563751769915</v>
      </c>
      <c r="D834">
        <f>'TPS543C20 Loop Gain'!AJ3106</f>
        <v>37.338687021462754</v>
      </c>
      <c r="E834">
        <f>'TPS543C20 Loop Gain'!B3106</f>
        <v>1172000</v>
      </c>
    </row>
    <row r="835" spans="3:5" x14ac:dyDescent="0.3">
      <c r="C835">
        <f>'TPS543C20 Loop Gain'!AI3105</f>
        <v>-47.275464991858136</v>
      </c>
      <c r="D835">
        <f>'TPS543C20 Loop Gain'!AJ3105</f>
        <v>37.689446929949433</v>
      </c>
      <c r="E835">
        <f>'TPS543C20 Loop Gain'!B3105</f>
        <v>1171000</v>
      </c>
    </row>
    <row r="836" spans="3:5" x14ac:dyDescent="0.3">
      <c r="C836">
        <f>'TPS543C20 Loop Gain'!AI3104</f>
        <v>-47.290787748638607</v>
      </c>
      <c r="D836">
        <f>'TPS543C20 Loop Gain'!AJ3104</f>
        <v>38.040201241325207</v>
      </c>
      <c r="E836">
        <f>'TPS543C20 Loop Gain'!B3104</f>
        <v>1170000</v>
      </c>
    </row>
    <row r="837" spans="3:5" x14ac:dyDescent="0.3">
      <c r="C837">
        <f>'TPS543C20 Loop Gain'!AI3103</f>
        <v>-47.30653502848714</v>
      </c>
      <c r="D837">
        <f>'TPS543C20 Loop Gain'!AJ3103</f>
        <v>38.390950727401915</v>
      </c>
      <c r="E837">
        <f>'TPS543C20 Loop Gain'!B3103</f>
        <v>1169000</v>
      </c>
    </row>
    <row r="838" spans="3:5" x14ac:dyDescent="0.3">
      <c r="C838">
        <f>'TPS543C20 Loop Gain'!AI3102</f>
        <v>-47.322709906369305</v>
      </c>
      <c r="D838">
        <f>'TPS543C20 Loop Gain'!AJ3102</f>
        <v>38.741696162851554</v>
      </c>
      <c r="E838">
        <f>'TPS543C20 Loop Gain'!B3102</f>
        <v>1168000</v>
      </c>
    </row>
    <row r="839" spans="3:5" x14ac:dyDescent="0.3">
      <c r="C839">
        <f>'TPS543C20 Loop Gain'!AI3101</f>
        <v>-47.339315527283041</v>
      </c>
      <c r="D839">
        <f>'TPS543C20 Loop Gain'!AJ3101</f>
        <v>39.092438325080238</v>
      </c>
      <c r="E839">
        <f>'TPS543C20 Loop Gain'!B3101</f>
        <v>1167000</v>
      </c>
    </row>
    <row r="840" spans="3:5" x14ac:dyDescent="0.3">
      <c r="C840">
        <f>'TPS543C20 Loop Gain'!AI3100</f>
        <v>-47.356355107751469</v>
      </c>
      <c r="D840">
        <f>'TPS543C20 Loop Gain'!AJ3100</f>
        <v>39.443177994140946</v>
      </c>
      <c r="E840">
        <f>'TPS543C20 Loop Gain'!B3100</f>
        <v>1166000</v>
      </c>
    </row>
    <row r="841" spans="3:5" x14ac:dyDescent="0.3">
      <c r="C841">
        <f>'TPS543C20 Loop Gain'!AI3099</f>
        <v>-47.373831937358617</v>
      </c>
      <c r="D841">
        <f>'TPS543C20 Loop Gain'!AJ3099</f>
        <v>39.793915952606326</v>
      </c>
      <c r="E841">
        <f>'TPS543C20 Loop Gain'!B3099</f>
        <v>1165000</v>
      </c>
    </row>
    <row r="842" spans="3:5" x14ac:dyDescent="0.3">
      <c r="C842">
        <f>'TPS543C20 Loop Gain'!AI3098</f>
        <v>-47.391749380335916</v>
      </c>
      <c r="D842">
        <f>'TPS543C20 Loop Gain'!AJ3098</f>
        <v>40.144652985467445</v>
      </c>
      <c r="E842">
        <f>'TPS543C20 Loop Gain'!B3098</f>
        <v>1164000</v>
      </c>
    </row>
    <row r="843" spans="3:5" x14ac:dyDescent="0.3">
      <c r="C843">
        <f>'TPS543C20 Loop Gain'!AI3097</f>
        <v>-47.410110877199784</v>
      </c>
      <c r="D843">
        <f>'TPS543C20 Loop Gain'!AJ3097</f>
        <v>40.495389880032498</v>
      </c>
      <c r="E843">
        <f>'TPS543C20 Loop Gain'!B3097</f>
        <v>1163000</v>
      </c>
    </row>
    <row r="844" spans="3:5" x14ac:dyDescent="0.3">
      <c r="C844">
        <f>'TPS543C20 Loop Gain'!AI3096</f>
        <v>-47.428919946438938</v>
      </c>
      <c r="D844">
        <f>'TPS543C20 Loop Gain'!AJ3096</f>
        <v>40.846127425795757</v>
      </c>
      <c r="E844">
        <f>'TPS543C20 Loop Gain'!B3096</f>
        <v>1162000</v>
      </c>
    </row>
    <row r="845" spans="3:5" x14ac:dyDescent="0.3">
      <c r="C845">
        <f>'TPS543C20 Loop Gain'!AI3095</f>
        <v>-47.44818018625849</v>
      </c>
      <c r="D845">
        <f>'TPS543C20 Loop Gain'!AJ3095</f>
        <v>41.196866414350232</v>
      </c>
      <c r="E845">
        <f>'TPS543C20 Loop Gain'!B3095</f>
        <v>1161000</v>
      </c>
    </row>
    <row r="846" spans="3:5" x14ac:dyDescent="0.3">
      <c r="C846">
        <f>'TPS543C20 Loop Gain'!AI3094</f>
        <v>-47.467895276378272</v>
      </c>
      <c r="D846">
        <f>'TPS543C20 Loop Gain'!AJ3094</f>
        <v>41.547607639255737</v>
      </c>
      <c r="E846">
        <f>'TPS543C20 Loop Gain'!B3094</f>
        <v>1160000</v>
      </c>
    </row>
    <row r="847" spans="3:5" x14ac:dyDescent="0.3">
      <c r="C847">
        <f>'TPS543C20 Loop Gain'!AI3093</f>
        <v>-47.488068979890308</v>
      </c>
      <c r="D847">
        <f>'TPS543C20 Loop Gain'!AJ3093</f>
        <v>41.89835189593564</v>
      </c>
      <c r="E847">
        <f>'TPS543C20 Loop Gain'!B3093</f>
        <v>1159000</v>
      </c>
    </row>
    <row r="848" spans="3:5" x14ac:dyDescent="0.3">
      <c r="C848">
        <f>'TPS543C20 Loop Gain'!AI3092</f>
        <v>-47.508705145177224</v>
      </c>
      <c r="D848">
        <f>'TPS543C20 Loop Gain'!AJ3092</f>
        <v>42.249099981572073</v>
      </c>
      <c r="E848">
        <f>'TPS543C20 Loop Gain'!B3092</f>
        <v>1158000</v>
      </c>
    </row>
    <row r="849" spans="3:5" x14ac:dyDescent="0.3">
      <c r="C849">
        <f>'TPS543C20 Loop Gain'!AI3091</f>
        <v>-47.529807707890797</v>
      </c>
      <c r="D849">
        <f>'TPS543C20 Loop Gain'!AJ3091</f>
        <v>42.599852694972007</v>
      </c>
      <c r="E849">
        <f>'TPS543C20 Loop Gain'!B3091</f>
        <v>1157000</v>
      </c>
    </row>
    <row r="850" spans="3:5" x14ac:dyDescent="0.3">
      <c r="C850">
        <f>'TPS543C20 Loop Gain'!AI3090</f>
        <v>-47.551380693000013</v>
      </c>
      <c r="D850">
        <f>'TPS543C20 Loop Gain'!AJ3090</f>
        <v>42.950610836479264</v>
      </c>
      <c r="E850">
        <f>'TPS543C20 Loop Gain'!B3090</f>
        <v>1156000</v>
      </c>
    </row>
    <row r="851" spans="3:5" x14ac:dyDescent="0.3">
      <c r="C851">
        <f>'TPS543C20 Loop Gain'!AI3089</f>
        <v>-47.57342821690176</v>
      </c>
      <c r="D851">
        <f>'TPS543C20 Loop Gain'!AJ3089</f>
        <v>43.301375207837566</v>
      </c>
      <c r="E851">
        <f>'TPS543C20 Loop Gain'!B3089</f>
        <v>1155000</v>
      </c>
    </row>
    <row r="852" spans="3:5" x14ac:dyDescent="0.3">
      <c r="C852">
        <f>'TPS543C20 Loop Gain'!AI3088</f>
        <v>-47.595954489604225</v>
      </c>
      <c r="D852">
        <f>'TPS543C20 Loop Gain'!AJ3088</f>
        <v>43.652146612085488</v>
      </c>
      <c r="E852">
        <f>'TPS543C20 Loop Gain'!B3088</f>
        <v>1154000</v>
      </c>
    </row>
    <row r="853" spans="3:5" x14ac:dyDescent="0.3">
      <c r="C853">
        <f>'TPS543C20 Loop Gain'!AI3087</f>
        <v>-47.618963816983843</v>
      </c>
      <c r="D853">
        <f>'TPS543C20 Loop Gain'!AJ3087</f>
        <v>44.002925853447948</v>
      </c>
      <c r="E853">
        <f>'TPS543C20 Loop Gain'!B3087</f>
        <v>1153000</v>
      </c>
    </row>
    <row r="854" spans="3:5" x14ac:dyDescent="0.3">
      <c r="C854">
        <f>'TPS543C20 Loop Gain'!AI3086</f>
        <v>-47.642460603115126</v>
      </c>
      <c r="D854">
        <f>'TPS543C20 Loop Gain'!AJ3086</f>
        <v>44.353713737204302</v>
      </c>
      <c r="E854">
        <f>'TPS543C20 Loop Gain'!B3086</f>
        <v>1152000</v>
      </c>
    </row>
    <row r="855" spans="3:5" x14ac:dyDescent="0.3">
      <c r="C855">
        <f>'TPS543C20 Loop Gain'!AI3085</f>
        <v>-47.666449352682577</v>
      </c>
      <c r="D855">
        <f>'TPS543C20 Loop Gain'!AJ3085</f>
        <v>44.70451106959171</v>
      </c>
      <c r="E855">
        <f>'TPS543C20 Loop Gain'!B3085</f>
        <v>1151000</v>
      </c>
    </row>
    <row r="856" spans="3:5" x14ac:dyDescent="0.3">
      <c r="C856">
        <f>'TPS543C20 Loop Gain'!AI3084</f>
        <v>-47.690934673470331</v>
      </c>
      <c r="D856">
        <f>'TPS543C20 Loop Gain'!AJ3084</f>
        <v>45.055318657669879</v>
      </c>
      <c r="E856">
        <f>'TPS543C20 Loop Gain'!B3084</f>
        <v>1150000</v>
      </c>
    </row>
    <row r="857" spans="3:5" x14ac:dyDescent="0.3">
      <c r="C857">
        <f>'TPS543C20 Loop Gain'!AI3083</f>
        <v>-47.715921278940314</v>
      </c>
      <c r="D857">
        <f>'TPS543C20 Loop Gain'!AJ3083</f>
        <v>45.406137309212191</v>
      </c>
      <c r="E857">
        <f>'TPS543C20 Loop Gain'!B3083</f>
        <v>1149000</v>
      </c>
    </row>
    <row r="858" spans="3:5" x14ac:dyDescent="0.3">
      <c r="C858">
        <f>'TPS543C20 Loop Gain'!AI3082</f>
        <v>-47.741413990897769</v>
      </c>
      <c r="D858">
        <f>'TPS543C20 Loop Gain'!AJ3082</f>
        <v>45.756967832596878</v>
      </c>
      <c r="E858">
        <f>'TPS543C20 Loop Gain'!B3082</f>
        <v>1148000</v>
      </c>
    </row>
    <row r="859" spans="3:5" x14ac:dyDescent="0.3">
      <c r="C859">
        <f>'TPS543C20 Loop Gain'!AI3081</f>
        <v>-47.767417742246352</v>
      </c>
      <c r="D859">
        <f>'TPS543C20 Loop Gain'!AJ3081</f>
        <v>46.107811036669943</v>
      </c>
      <c r="E859">
        <f>'TPS543C20 Loop Gain'!B3081</f>
        <v>1147000</v>
      </c>
    </row>
    <row r="860" spans="3:5" x14ac:dyDescent="0.3">
      <c r="C860">
        <f>'TPS543C20 Loop Gain'!AI3080</f>
        <v>-47.793937579843217</v>
      </c>
      <c r="D860">
        <f>'TPS543C20 Loop Gain'!AJ3080</f>
        <v>46.458667730647043</v>
      </c>
      <c r="E860">
        <f>'TPS543C20 Loop Gain'!B3080</f>
        <v>1146000</v>
      </c>
    </row>
    <row r="861" spans="3:5" x14ac:dyDescent="0.3">
      <c r="C861">
        <f>'TPS543C20 Loop Gain'!AI3079</f>
        <v>-47.820978667449339</v>
      </c>
      <c r="D861">
        <f>'TPS543C20 Loop Gain'!AJ3079</f>
        <v>46.809538723975436</v>
      </c>
      <c r="E861">
        <f>'TPS543C20 Loop Gain'!B3079</f>
        <v>1145000</v>
      </c>
    </row>
    <row r="862" spans="3:5" x14ac:dyDescent="0.3">
      <c r="C862">
        <f>'TPS543C20 Loop Gain'!AI3078</f>
        <v>-47.848546288786977</v>
      </c>
      <c r="D862">
        <f>'TPS543C20 Loop Gain'!AJ3078</f>
        <v>47.160424826235356</v>
      </c>
      <c r="E862">
        <f>'TPS543C20 Loop Gain'!B3078</f>
        <v>1144000</v>
      </c>
    </row>
    <row r="863" spans="3:5" x14ac:dyDescent="0.3">
      <c r="C863">
        <f>'TPS543C20 Loop Gain'!AI3077</f>
        <v>-47.876645850702957</v>
      </c>
      <c r="D863">
        <f>'TPS543C20 Loop Gain'!AJ3077</f>
        <v>47.511326847000674</v>
      </c>
      <c r="E863">
        <f>'TPS543C20 Loop Gain'!B3077</f>
        <v>1143000</v>
      </c>
    </row>
    <row r="864" spans="3:5" x14ac:dyDescent="0.3">
      <c r="C864">
        <f>'TPS543C20 Loop Gain'!AI3076</f>
        <v>-47.905282886445207</v>
      </c>
      <c r="D864">
        <f>'TPS543C20 Loop Gain'!AJ3076</f>
        <v>47.862245595728808</v>
      </c>
      <c r="E864">
        <f>'TPS543C20 Loop Gain'!B3076</f>
        <v>1142000</v>
      </c>
    </row>
    <row r="865" spans="3:5" x14ac:dyDescent="0.3">
      <c r="C865">
        <f>'TPS543C20 Loop Gain'!AI3075</f>
        <v>-47.934463059057776</v>
      </c>
      <c r="D865">
        <f>'TPS543C20 Loop Gain'!AJ3075</f>
        <v>48.21318188164804</v>
      </c>
      <c r="E865">
        <f>'TPS543C20 Loop Gain'!B3075</f>
        <v>1141000</v>
      </c>
    </row>
    <row r="866" spans="3:5" x14ac:dyDescent="0.3">
      <c r="C866">
        <f>'TPS543C20 Loop Gain'!AI3074</f>
        <v>-47.964192164894932</v>
      </c>
      <c r="D866">
        <f>'TPS543C20 Loop Gain'!AJ3074</f>
        <v>48.564136513617292</v>
      </c>
      <c r="E866">
        <f>'TPS543C20 Loop Gain'!B3074</f>
        <v>1140000</v>
      </c>
    </row>
    <row r="867" spans="3:5" x14ac:dyDescent="0.3">
      <c r="C867">
        <f>'TPS543C20 Loop Gain'!AI3073</f>
        <v>-47.994476137267561</v>
      </c>
      <c r="D867">
        <f>'TPS543C20 Loop Gain'!AJ3073</f>
        <v>48.915110300027159</v>
      </c>
      <c r="E867">
        <f>'TPS543C20 Loop Gain'!B3073</f>
        <v>1139000</v>
      </c>
    </row>
    <row r="868" spans="3:5" x14ac:dyDescent="0.3">
      <c r="C868">
        <f>'TPS543C20 Loop Gain'!AI3072</f>
        <v>-48.02532105021718</v>
      </c>
      <c r="D868">
        <f>'TPS543C20 Loop Gain'!AJ3072</f>
        <v>49.266104048660907</v>
      </c>
      <c r="E868">
        <f>'TPS543C20 Loop Gain'!B3072</f>
        <v>1138000</v>
      </c>
    </row>
    <row r="869" spans="3:5" x14ac:dyDescent="0.3">
      <c r="C869">
        <f>'TPS543C20 Loop Gain'!AI3071</f>
        <v>-48.056733122432632</v>
      </c>
      <c r="D869">
        <f>'TPS543C20 Loop Gain'!AJ3071</f>
        <v>49.61711856657903</v>
      </c>
      <c r="E869">
        <f>'TPS543C20 Loop Gain'!B3071</f>
        <v>1137000</v>
      </c>
    </row>
    <row r="870" spans="3:5" x14ac:dyDescent="0.3">
      <c r="C870">
        <f>'TPS543C20 Loop Gain'!AI3070</f>
        <v>-48.088718721311963</v>
      </c>
      <c r="D870">
        <f>'TPS543C20 Loop Gain'!AJ3070</f>
        <v>49.96815466000745</v>
      </c>
      <c r="E870">
        <f>'TPS543C20 Loop Gain'!B3070</f>
        <v>1136000</v>
      </c>
    </row>
    <row r="871" spans="3:5" x14ac:dyDescent="0.3">
      <c r="C871">
        <f>'TPS543C20 Loop Gain'!AI3069</f>
        <v>-48.121284367170318</v>
      </c>
      <c r="D871">
        <f>'TPS543C20 Loop Gain'!AJ3069</f>
        <v>50.319213134194314</v>
      </c>
      <c r="E871">
        <f>'TPS543C20 Loop Gain'!B3069</f>
        <v>1135000</v>
      </c>
    </row>
    <row r="872" spans="3:5" x14ac:dyDescent="0.3">
      <c r="C872">
        <f>'TPS543C20 Loop Gain'!AI3068</f>
        <v>-48.15443673761402</v>
      </c>
      <c r="D872">
        <f>'TPS543C20 Loop Gain'!AJ3068</f>
        <v>50.670294793311768</v>
      </c>
      <c r="E872">
        <f>'TPS543C20 Loop Gain'!B3068</f>
        <v>1134000</v>
      </c>
    </row>
    <row r="873" spans="3:5" x14ac:dyDescent="0.3">
      <c r="C873">
        <f>'TPS543C20 Loop Gain'!AI3067</f>
        <v>-48.188182672071818</v>
      </c>
      <c r="D873">
        <f>'TPS543C20 Loop Gain'!AJ3067</f>
        <v>51.021400440312171</v>
      </c>
      <c r="E873">
        <f>'TPS543C20 Loop Gain'!B3067</f>
        <v>1133000</v>
      </c>
    </row>
    <row r="874" spans="3:5" x14ac:dyDescent="0.3">
      <c r="C874">
        <f>'TPS543C20 Loop Gain'!AI3066</f>
        <v>-48.22252917650345</v>
      </c>
      <c r="D874">
        <f>'TPS543C20 Loop Gain'!AJ3066</f>
        <v>51.372530876814551</v>
      </c>
      <c r="E874">
        <f>'TPS543C20 Loop Gain'!B3066</f>
        <v>1132000</v>
      </c>
    </row>
    <row r="875" spans="3:5" x14ac:dyDescent="0.3">
      <c r="C875">
        <f>'TPS543C20 Loop Gain'!AI3065</f>
        <v>-48.257483428288388</v>
      </c>
      <c r="D875">
        <f>'TPS543C20 Loop Gain'!AJ3065</f>
        <v>51.723686902988987</v>
      </c>
      <c r="E875">
        <f>'TPS543C20 Loop Gain'!B3065</f>
        <v>1131000</v>
      </c>
    </row>
    <row r="876" spans="3:5" x14ac:dyDescent="0.3">
      <c r="C876">
        <f>'TPS543C20 Loop Gain'!AI3064</f>
        <v>-48.29305278129921</v>
      </c>
      <c r="D876">
        <f>'TPS543C20 Loop Gain'!AJ3064</f>
        <v>52.0748693174138</v>
      </c>
      <c r="E876">
        <f>'TPS543C20 Loop Gain'!B3064</f>
        <v>1130000</v>
      </c>
    </row>
    <row r="877" spans="3:5" x14ac:dyDescent="0.3">
      <c r="C877">
        <f>'TPS543C20 Loop Gain'!AI3063</f>
        <v>-48.329244771179567</v>
      </c>
      <c r="D877">
        <f>'TPS543C20 Loop Gain'!AJ3063</f>
        <v>52.426078916975904</v>
      </c>
      <c r="E877">
        <f>'TPS543C20 Loop Gain'!B3063</f>
        <v>1129000</v>
      </c>
    </row>
    <row r="878" spans="3:5" x14ac:dyDescent="0.3">
      <c r="C878">
        <f>'TPS543C20 Loop Gain'!AI3062</f>
        <v>-48.36606712081975</v>
      </c>
      <c r="D878">
        <f>'TPS543C20 Loop Gain'!AJ3062</f>
        <v>52.77731649672409</v>
      </c>
      <c r="E878">
        <f>'TPS543C20 Loop Gain'!B3062</f>
        <v>1128000</v>
      </c>
    </row>
    <row r="879" spans="3:5" x14ac:dyDescent="0.3">
      <c r="C879">
        <f>'TPS543C20 Loop Gain'!AI3061</f>
        <v>-48.403527746056909</v>
      </c>
      <c r="D879">
        <f>'TPS543C20 Loop Gain'!AJ3061</f>
        <v>53.128582849756661</v>
      </c>
      <c r="E879">
        <f>'TPS543C20 Loop Gain'!B3061</f>
        <v>1127000</v>
      </c>
    </row>
    <row r="880" spans="3:5" x14ac:dyDescent="0.3">
      <c r="C880">
        <f>'TPS543C20 Loop Gain'!AI3060</f>
        <v>-48.441634761596575</v>
      </c>
      <c r="D880">
        <f>'TPS543C20 Loop Gain'!AJ3060</f>
        <v>53.479878767104545</v>
      </c>
      <c r="E880">
        <f>'TPS543C20 Loop Gain'!B3060</f>
        <v>1126000</v>
      </c>
    </row>
    <row r="881" spans="3:5" x14ac:dyDescent="0.3">
      <c r="C881">
        <f>'TPS543C20 Loop Gain'!AI3059</f>
        <v>-48.480396487172904</v>
      </c>
      <c r="D881">
        <f>'TPS543C20 Loop Gain'!AJ3059</f>
        <v>53.831205037585747</v>
      </c>
      <c r="E881">
        <f>'TPS543C20 Loop Gain'!B3059</f>
        <v>1125000</v>
      </c>
    </row>
    <row r="882" spans="3:5" x14ac:dyDescent="0.3">
      <c r="C882">
        <f>'TPS543C20 Loop Gain'!AI3058</f>
        <v>-48.51982145395921</v>
      </c>
      <c r="D882">
        <f>'TPS543C20 Loop Gain'!AJ3058</f>
        <v>54.182562447706282</v>
      </c>
      <c r="E882">
        <f>'TPS543C20 Loop Gain'!B3058</f>
        <v>1124000</v>
      </c>
    </row>
    <row r="883" spans="3:5" x14ac:dyDescent="0.3">
      <c r="C883">
        <f>'TPS543C20 Loop Gain'!AI3057</f>
        <v>-48.559918411236453</v>
      </c>
      <c r="D883">
        <f>'TPS543C20 Loop Gain'!AJ3057</f>
        <v>54.533951781512961</v>
      </c>
      <c r="E883">
        <f>'TPS543C20 Loop Gain'!B3057</f>
        <v>1123000</v>
      </c>
    </row>
    <row r="884" spans="3:5" x14ac:dyDescent="0.3">
      <c r="C884">
        <f>'TPS543C20 Loop Gain'!AI3056</f>
        <v>-48.600696333337126</v>
      </c>
      <c r="D884">
        <f>'TPS543C20 Loop Gain'!AJ3056</f>
        <v>54.885373820479757</v>
      </c>
      <c r="E884">
        <f>'TPS543C20 Loop Gain'!B3056</f>
        <v>1122000</v>
      </c>
    </row>
    <row r="885" spans="3:5" x14ac:dyDescent="0.3">
      <c r="C885">
        <f>'TPS543C20 Loop Gain'!AI3055</f>
        <v>-48.642164426878047</v>
      </c>
      <c r="D885">
        <f>'TPS543C20 Loop Gain'!AJ3055</f>
        <v>55.236829343388564</v>
      </c>
      <c r="E885">
        <f>'TPS543C20 Loop Gain'!B3055</f>
        <v>1121000</v>
      </c>
    </row>
    <row r="886" spans="3:5" x14ac:dyDescent="0.3">
      <c r="C886">
        <f>'TPS543C20 Loop Gain'!AI3054</f>
        <v>-48.684332138289143</v>
      </c>
      <c r="D886">
        <f>'TPS543C20 Loop Gain'!AJ3054</f>
        <v>55.588319126186818</v>
      </c>
      <c r="E886">
        <f>'TPS543C20 Loop Gain'!B3054</f>
        <v>1120000</v>
      </c>
    </row>
    <row r="887" spans="3:5" x14ac:dyDescent="0.3">
      <c r="C887">
        <f>'TPS543C20 Loop Gain'!AI3053</f>
        <v>-48.727209161665129</v>
      </c>
      <c r="D887">
        <f>'TPS543C20 Loop Gain'!AJ3053</f>
        <v>55.939843941883673</v>
      </c>
      <c r="E887">
        <f>'TPS543C20 Loop Gain'!B3053</f>
        <v>1119000</v>
      </c>
    </row>
    <row r="888" spans="3:5" x14ac:dyDescent="0.3">
      <c r="C888">
        <f>'TPS543C20 Loop Gain'!AI3052</f>
        <v>-48.770805446944117</v>
      </c>
      <c r="D888">
        <f>'TPS543C20 Loop Gain'!AJ3052</f>
        <v>56.291404560403073</v>
      </c>
      <c r="E888">
        <f>'TPS543C20 Loop Gain'!B3052</f>
        <v>1118000</v>
      </c>
    </row>
    <row r="889" spans="3:5" x14ac:dyDescent="0.3">
      <c r="C889">
        <f>'TPS543C20 Loop Gain'!AI3051</f>
        <v>-48.815131208440491</v>
      </c>
      <c r="D889">
        <f>'TPS543C20 Loop Gain'!AJ3051</f>
        <v>56.643001748480621</v>
      </c>
      <c r="E889">
        <f>'TPS543C20 Loop Gain'!B3051</f>
        <v>1117000</v>
      </c>
    </row>
    <row r="890" spans="3:5" x14ac:dyDescent="0.3">
      <c r="C890">
        <f>'TPS543C20 Loop Gain'!AI3050</f>
        <v>-48.860196933741108</v>
      </c>
      <c r="D890">
        <f>'TPS543C20 Loop Gain'!AJ3050</f>
        <v>56.99463626951934</v>
      </c>
      <c r="E890">
        <f>'TPS543C20 Loop Gain'!B3050</f>
        <v>1116000</v>
      </c>
    </row>
    <row r="891" spans="3:5" x14ac:dyDescent="0.3">
      <c r="C891">
        <f>'TPS543C20 Loop Gain'!AI3049</f>
        <v>-48.906013392990033</v>
      </c>
      <c r="D891">
        <f>'TPS543C20 Loop Gain'!AJ3049</f>
        <v>57.346308883470776</v>
      </c>
      <c r="E891">
        <f>'TPS543C20 Loop Gain'!B3049</f>
        <v>1115000</v>
      </c>
    </row>
    <row r="892" spans="3:5" x14ac:dyDescent="0.3">
      <c r="C892">
        <f>'TPS543C20 Loop Gain'!AI3048</f>
        <v>-48.952591648581958</v>
      </c>
      <c r="D892">
        <f>'TPS543C20 Loop Gain'!AJ3048</f>
        <v>57.698020346722032</v>
      </c>
      <c r="E892">
        <f>'TPS543C20 Loop Gain'!B3048</f>
        <v>1114000</v>
      </c>
    </row>
    <row r="893" spans="3:5" x14ac:dyDescent="0.3">
      <c r="C893">
        <f>'TPS543C20 Loop Gain'!AI3047</f>
        <v>-48.999943065278259</v>
      </c>
      <c r="D893">
        <f>'TPS543C20 Loop Gain'!AJ3047</f>
        <v>58.049771411946921</v>
      </c>
      <c r="E893">
        <f>'TPS543C20 Loop Gain'!B3047</f>
        <v>1113000</v>
      </c>
    </row>
    <row r="894" spans="3:5" x14ac:dyDescent="0.3">
      <c r="C894">
        <f>'TPS543C20 Loop Gain'!AI3046</f>
        <v>-49.048079320781312</v>
      </c>
      <c r="D894">
        <f>'TPS543C20 Loop Gain'!AJ3046</f>
        <v>58.401562828005055</v>
      </c>
      <c r="E894">
        <f>'TPS543C20 Loop Gain'!B3046</f>
        <v>1112000</v>
      </c>
    </row>
    <row r="895" spans="3:5" x14ac:dyDescent="0.3">
      <c r="C895">
        <f>'TPS543C20 Loop Gain'!AI3045</f>
        <v>-49.097012416777872</v>
      </c>
      <c r="D895">
        <f>'TPS543C20 Loop Gain'!AJ3045</f>
        <v>58.75339533979723</v>
      </c>
      <c r="E895">
        <f>'TPS543C20 Loop Gain'!B3045</f>
        <v>1111000</v>
      </c>
    </row>
    <row r="896" spans="3:5" x14ac:dyDescent="0.3">
      <c r="C896">
        <f>'TPS543C20 Loop Gain'!AI3044</f>
        <v>-49.146754690486731</v>
      </c>
      <c r="D896">
        <f>'TPS543C20 Loop Gain'!AJ3044</f>
        <v>59.105269688148205</v>
      </c>
      <c r="E896">
        <f>'TPS543C20 Loop Gain'!B3044</f>
        <v>1110000</v>
      </c>
    </row>
    <row r="897" spans="3:5" x14ac:dyDescent="0.3">
      <c r="C897">
        <f>'TPS543C20 Loop Gain'!AI3043</f>
        <v>-49.197318826736961</v>
      </c>
      <c r="D897">
        <f>'TPS543C20 Loop Gain'!AJ3043</f>
        <v>59.457186609689444</v>
      </c>
      <c r="E897">
        <f>'TPS543C20 Loop Gain'!B3043</f>
        <v>1109000</v>
      </c>
    </row>
    <row r="898" spans="3:5" x14ac:dyDescent="0.3">
      <c r="C898">
        <f>'TPS543C20 Loop Gain'!AI3042</f>
        <v>-49.248717870597325</v>
      </c>
      <c r="D898">
        <f>'TPS543C20 Loop Gain'!AJ3042</f>
        <v>59.809146836715264</v>
      </c>
      <c r="E898">
        <f>'TPS543C20 Loop Gain'!B3042</f>
        <v>1108000</v>
      </c>
    </row>
    <row r="899" spans="3:5" x14ac:dyDescent="0.3">
      <c r="C899">
        <f>'TPS543C20 Loop Gain'!AI3041</f>
        <v>-49.300965240602885</v>
      </c>
      <c r="D899">
        <f>'TPS543C20 Loop Gain'!AJ3041</f>
        <v>60.161151097080854</v>
      </c>
      <c r="E899">
        <f>'TPS543C20 Loop Gain'!B3041</f>
        <v>1107000</v>
      </c>
    </row>
    <row r="900" spans="3:5" x14ac:dyDescent="0.3">
      <c r="C900">
        <f>'TPS543C20 Loop Gain'!AI3040</f>
        <v>-49.354074742596922</v>
      </c>
      <c r="D900">
        <f>'TPS543C20 Loop Gain'!AJ3040</f>
        <v>60.513200114056843</v>
      </c>
      <c r="E900">
        <f>'TPS543C20 Loop Gain'!B3040</f>
        <v>1106000</v>
      </c>
    </row>
    <row r="901" spans="3:5" x14ac:dyDescent="0.3">
      <c r="C901">
        <f>'TPS543C20 Loop Gain'!AI3039</f>
        <v>-49.408060584234278</v>
      </c>
      <c r="D901">
        <f>'TPS543C20 Loop Gain'!AJ3039</f>
        <v>60.865294606211705</v>
      </c>
      <c r="E901">
        <f>'TPS543C20 Loop Gain'!B3039</f>
        <v>1105000</v>
      </c>
    </row>
    <row r="902" spans="3:5" x14ac:dyDescent="0.3">
      <c r="C902">
        <f>'TPS543C20 Loop Gain'!AI3038</f>
        <v>-49.462937390179675</v>
      </c>
      <c r="D902">
        <f>'TPS543C20 Loop Gain'!AJ3038</f>
        <v>61.21743528729958</v>
      </c>
      <c r="E902">
        <f>'TPS543C20 Loop Gain'!B3038</f>
        <v>1104000</v>
      </c>
    </row>
    <row r="903" spans="3:5" x14ac:dyDescent="0.3">
      <c r="C903">
        <f>'TPS543C20 Loop Gain'!AI3037</f>
        <v>-49.518720218038268</v>
      </c>
      <c r="D903">
        <f>'TPS543C20 Loop Gain'!AJ3037</f>
        <v>61.569622866112574</v>
      </c>
      <c r="E903">
        <f>'TPS543C20 Loop Gain'!B3037</f>
        <v>1103000</v>
      </c>
    </row>
    <row r="904" spans="3:5" x14ac:dyDescent="0.3">
      <c r="C904">
        <f>'TPS543C20 Loop Gain'!AI3036</f>
        <v>-49.575424575070613</v>
      </c>
      <c r="D904">
        <f>'TPS543C20 Loop Gain'!AJ3036</f>
        <v>61.921858046380109</v>
      </c>
      <c r="E904">
        <f>'TPS543C20 Loop Gain'!B3036</f>
        <v>1102000</v>
      </c>
    </row>
    <row r="905" spans="3:5" x14ac:dyDescent="0.3">
      <c r="C905">
        <f>'TPS543C20 Loop Gain'!AI3035</f>
        <v>-49.633066435725475</v>
      </c>
      <c r="D905">
        <f>'TPS543C20 Loop Gain'!AJ3035</f>
        <v>62.274141526627069</v>
      </c>
      <c r="E905">
        <f>'TPS543C20 Loop Gain'!B3035</f>
        <v>1101000</v>
      </c>
    </row>
    <row r="906" spans="3:5" x14ac:dyDescent="0.3">
      <c r="C906">
        <f>'TPS543C20 Loop Gain'!AI3034</f>
        <v>-49.691662260051359</v>
      </c>
      <c r="D906">
        <f>'TPS543C20 Loop Gain'!AJ3034</f>
        <v>62.626474000054323</v>
      </c>
      <c r="E906">
        <f>'TPS543C20 Loop Gain'!B3034</f>
        <v>1100000</v>
      </c>
    </row>
    <row r="907" spans="3:5" x14ac:dyDescent="0.3">
      <c r="C907">
        <f>'TPS543C20 Loop Gain'!AI3033</f>
        <v>-49.751229013034994</v>
      </c>
      <c r="D907">
        <f>'TPS543C20 Loop Gain'!AJ3033</f>
        <v>62.978856154428328</v>
      </c>
      <c r="E907">
        <f>'TPS543C20 Loop Gain'!B3033</f>
        <v>1099000</v>
      </c>
    </row>
    <row r="908" spans="3:5" x14ac:dyDescent="0.3">
      <c r="C908">
        <f>'TPS543C20 Loop Gain'!AI3032</f>
        <v>-49.811784184916576</v>
      </c>
      <c r="D908">
        <f>'TPS543C20 Loop Gain'!AJ3032</f>
        <v>63.331288671933862</v>
      </c>
      <c r="E908">
        <f>'TPS543C20 Loop Gain'!B3032</f>
        <v>1098000</v>
      </c>
    </row>
    <row r="909" spans="3:5" x14ac:dyDescent="0.3">
      <c r="C909">
        <f>'TPS543C20 Loop Gain'!AI3031</f>
        <v>-49.873345812557339</v>
      </c>
      <c r="D909">
        <f>'TPS543C20 Loop Gain'!AJ3031</f>
        <v>63.683772229077043</v>
      </c>
      <c r="E909">
        <f>'TPS543C20 Loop Gain'!B3031</f>
        <v>1097000</v>
      </c>
    </row>
    <row r="910" spans="3:5" x14ac:dyDescent="0.3">
      <c r="C910">
        <f>'TPS543C20 Loop Gain'!AI3030</f>
        <v>-49.935932501906628</v>
      </c>
      <c r="D910">
        <f>'TPS543C20 Loop Gain'!AJ3030</f>
        <v>64.03630749653766</v>
      </c>
      <c r="E910">
        <f>'TPS543C20 Loop Gain'!B3030</f>
        <v>1096000</v>
      </c>
    </row>
    <row r="911" spans="3:5" x14ac:dyDescent="0.3">
      <c r="C911">
        <f>'TPS543C20 Loop Gain'!AI3029</f>
        <v>-49.999563451655803</v>
      </c>
      <c r="D911">
        <f>'TPS543C20 Loop Gain'!AJ3029</f>
        <v>64.388895139069746</v>
      </c>
      <c r="E911">
        <f>'TPS543C20 Loop Gain'!B3029</f>
        <v>1095000</v>
      </c>
    </row>
    <row r="912" spans="3:5" x14ac:dyDescent="0.3">
      <c r="C912">
        <f>'TPS543C20 Loop Gain'!AI3028</f>
        <v>-50.064258478135095</v>
      </c>
      <c r="D912">
        <f>'TPS543C20 Loop Gain'!AJ3028</f>
        <v>64.74153581536001</v>
      </c>
      <c r="E912">
        <f>'TPS543C20 Loop Gain'!B3028</f>
        <v>1094000</v>
      </c>
    </row>
    <row r="913" spans="3:5" x14ac:dyDescent="0.3">
      <c r="C913">
        <f>'TPS543C20 Loop Gain'!AI3027</f>
        <v>-50.13003804155187</v>
      </c>
      <c r="D913">
        <f>'TPS543C20 Loop Gain'!AJ3027</f>
        <v>65.094230177914653</v>
      </c>
      <c r="E913">
        <f>'TPS543C20 Loop Gain'!B3027</f>
        <v>1093000</v>
      </c>
    </row>
    <row r="914" spans="3:5" x14ac:dyDescent="0.3">
      <c r="C914">
        <f>'TPS543C20 Loop Gain'!AI3026</f>
        <v>-50.196923273646306</v>
      </c>
      <c r="D914">
        <f>'TPS543C20 Loop Gain'!AJ3026</f>
        <v>65.446978872944925</v>
      </c>
      <c r="E914">
        <f>'TPS543C20 Loop Gain'!B3026</f>
        <v>1092000</v>
      </c>
    </row>
    <row r="915" spans="3:5" x14ac:dyDescent="0.3">
      <c r="C915">
        <f>'TPS543C20 Loop Gain'!AI3025</f>
        <v>-50.264936006854896</v>
      </c>
      <c r="D915">
        <f>'TPS543C20 Loop Gain'!AJ3025</f>
        <v>65.79978254022754</v>
      </c>
      <c r="E915">
        <f>'TPS543C20 Loop Gain'!B3025</f>
        <v>1091000</v>
      </c>
    </row>
    <row r="916" spans="3:5" x14ac:dyDescent="0.3">
      <c r="C916">
        <f>'TPS543C20 Loop Gain'!AI3024</f>
        <v>-50.334098805095337</v>
      </c>
      <c r="D916">
        <f>'TPS543C20 Loop Gain'!AJ3024</f>
        <v>66.152641813006682</v>
      </c>
      <c r="E916">
        <f>'TPS543C20 Loop Gain'!B3024</f>
        <v>1090000</v>
      </c>
    </row>
    <row r="917" spans="3:5" x14ac:dyDescent="0.3">
      <c r="C917">
        <f>'TPS543C20 Loop Gain'!AI3023</f>
        <v>-50.404434996264385</v>
      </c>
      <c r="D917">
        <f>'TPS543C20 Loop Gain'!AJ3023</f>
        <v>66.505557317853231</v>
      </c>
      <c r="E917">
        <f>'TPS543C20 Loop Gain'!B3023</f>
        <v>1089000</v>
      </c>
    </row>
    <row r="918" spans="3:5" x14ac:dyDescent="0.3">
      <c r="C918">
        <f>'TPS543C20 Loop Gain'!AI3022</f>
        <v>-50.475968706578691</v>
      </c>
      <c r="D918">
        <f>'TPS543C20 Loop Gain'!AJ3022</f>
        <v>66.858529674553168</v>
      </c>
      <c r="E918">
        <f>'TPS543C20 Loop Gain'!B3022</f>
        <v>1088000</v>
      </c>
    </row>
    <row r="919" spans="3:5" x14ac:dyDescent="0.3">
      <c r="C919">
        <f>'TPS543C20 Loop Gain'!AI3021</f>
        <v>-50.548724896879548</v>
      </c>
      <c r="D919">
        <f>'TPS543C20 Loop Gain'!AJ3021</f>
        <v>67.211559495995914</v>
      </c>
      <c r="E919">
        <f>'TPS543C20 Loop Gain'!B3021</f>
        <v>1087000</v>
      </c>
    </row>
    <row r="920" spans="3:5" x14ac:dyDescent="0.3">
      <c r="C920">
        <f>'TPS543C20 Loop Gain'!AI3020</f>
        <v>-50.622729401031719</v>
      </c>
      <c r="D920">
        <f>'TPS543C20 Loop Gain'!AJ3020</f>
        <v>67.564647388038651</v>
      </c>
      <c r="E920">
        <f>'TPS543C20 Loop Gain'!B3020</f>
        <v>1086000</v>
      </c>
    </row>
    <row r="921" spans="3:5" x14ac:dyDescent="0.3">
      <c r="C921">
        <f>'TPS543C20 Loop Gain'!AI3019</f>
        <v>-50.698008966580389</v>
      </c>
      <c r="D921">
        <f>'TPS543C20 Loop Gain'!AJ3019</f>
        <v>67.917793949406303</v>
      </c>
      <c r="E921">
        <f>'TPS543C20 Loop Gain'!B3019</f>
        <v>1085000</v>
      </c>
    </row>
    <row r="922" spans="3:5" x14ac:dyDescent="0.3">
      <c r="C922">
        <f>'TPS543C20 Loop Gain'!AI3018</f>
        <v>-50.774591297802338</v>
      </c>
      <c r="D922">
        <f>'TPS543C20 Loop Gain'!AJ3018</f>
        <v>68.270999771556703</v>
      </c>
      <c r="E922">
        <f>'TPS543C20 Loop Gain'!B3018</f>
        <v>1084000</v>
      </c>
    </row>
    <row r="923" spans="3:5" x14ac:dyDescent="0.3">
      <c r="C923">
        <f>'TPS543C20 Loop Gain'!AI3017</f>
        <v>-50.852505101347205</v>
      </c>
      <c r="D923">
        <f>'TPS543C20 Loop Gain'!AJ3017</f>
        <v>68.624265438569225</v>
      </c>
      <c r="E923">
        <f>'TPS543C20 Loop Gain'!B3017</f>
        <v>1083000</v>
      </c>
    </row>
    <row r="924" spans="3:5" x14ac:dyDescent="0.3">
      <c r="C924">
        <f>'TPS543C20 Loop Gain'!AI3016</f>
        <v>-50.931780134644256</v>
      </c>
      <c r="D924">
        <f>'TPS543C20 Loop Gain'!AJ3016</f>
        <v>68.977591527038641</v>
      </c>
      <c r="E924">
        <f>'TPS543C20 Loop Gain'!B3016</f>
        <v>1082000</v>
      </c>
    </row>
    <row r="925" spans="3:5" x14ac:dyDescent="0.3">
      <c r="C925">
        <f>'TPS543C20 Loop Gain'!AI3015</f>
        <v>-51.012447257274111</v>
      </c>
      <c r="D925">
        <f>'TPS543C20 Loop Gain'!AJ3015</f>
        <v>69.33097860593783</v>
      </c>
      <c r="E925">
        <f>'TPS543C20 Loop Gain'!B3015</f>
        <v>1081000</v>
      </c>
    </row>
    <row r="926" spans="3:5" x14ac:dyDescent="0.3">
      <c r="C926">
        <f>'TPS543C20 Loop Gain'!AI3014</f>
        <v>-51.094538485544774</v>
      </c>
      <c r="D926">
        <f>'TPS543C20 Loop Gain'!AJ3014</f>
        <v>69.684427236523476</v>
      </c>
      <c r="E926">
        <f>'TPS543C20 Loop Gain'!B3014</f>
        <v>1080000</v>
      </c>
    </row>
    <row r="927" spans="3:5" x14ac:dyDescent="0.3">
      <c r="C927">
        <f>'TPS543C20 Loop Gain'!AI3013</f>
        <v>-51.178087050489687</v>
      </c>
      <c r="D927">
        <f>'TPS543C20 Loop Gain'!AJ3013</f>
        <v>70.037937972203537</v>
      </c>
      <c r="E927">
        <f>'TPS543C20 Loop Gain'!B3013</f>
        <v>1079000</v>
      </c>
    </row>
    <row r="928" spans="3:5" x14ac:dyDescent="0.3">
      <c r="C928">
        <f>'TPS543C20 Loop Gain'!AI3012</f>
        <v>-51.263127459569716</v>
      </c>
      <c r="D928">
        <f>'TPS543C20 Loop Gain'!AJ3012</f>
        <v>70.391511358428289</v>
      </c>
      <c r="E928">
        <f>'TPS543C20 Loop Gain'!B3012</f>
        <v>1078000</v>
      </c>
    </row>
    <row r="929" spans="3:5" x14ac:dyDescent="0.3">
      <c r="C929">
        <f>'TPS543C20 Loop Gain'!AI3011</f>
        <v>-51.349695562358797</v>
      </c>
      <c r="D929">
        <f>'TPS543C20 Loop Gain'!AJ3011</f>
        <v>70.745147932587301</v>
      </c>
      <c r="E929">
        <f>'TPS543C20 Loop Gain'!B3011</f>
        <v>1077000</v>
      </c>
    </row>
    <row r="930" spans="3:5" x14ac:dyDescent="0.3">
      <c r="C930">
        <f>'TPS543C20 Loop Gain'!AI3010</f>
        <v>-51.437828620515475</v>
      </c>
      <c r="D930">
        <f>'TPS543C20 Loop Gain'!AJ3010</f>
        <v>71.098848223875535</v>
      </c>
      <c r="E930">
        <f>'TPS543C20 Loop Gain'!B3010</f>
        <v>1076000</v>
      </c>
    </row>
    <row r="931" spans="3:5" x14ac:dyDescent="0.3">
      <c r="C931">
        <f>'TPS543C20 Loop Gain'!AI3009</f>
        <v>-51.527565382402962</v>
      </c>
      <c r="D931">
        <f>'TPS543C20 Loop Gain'!AJ3009</f>
        <v>71.452612753201663</v>
      </c>
      <c r="E931">
        <f>'TPS543C20 Loop Gain'!B3009</f>
        <v>1075000</v>
      </c>
    </row>
    <row r="932" spans="3:5" x14ac:dyDescent="0.3">
      <c r="C932">
        <f>'TPS543C20 Loop Gain'!AI3008</f>
        <v>-51.618946162707253</v>
      </c>
      <c r="D932">
        <f>'TPS543C20 Loop Gain'!AJ3008</f>
        <v>71.806442033056854</v>
      </c>
      <c r="E932">
        <f>'TPS543C20 Loop Gain'!B3008</f>
        <v>1074000</v>
      </c>
    </row>
    <row r="933" spans="3:5" x14ac:dyDescent="0.3">
      <c r="C933">
        <f>'TPS543C20 Loop Gain'!AI3007</f>
        <v>-51.712012927485318</v>
      </c>
      <c r="D933">
        <f>'TPS543C20 Loop Gain'!AJ3007</f>
        <v>72.16033656742394</v>
      </c>
      <c r="E933">
        <f>'TPS543C20 Loop Gain'!B3007</f>
        <v>1073000</v>
      </c>
    </row>
    <row r="934" spans="3:5" x14ac:dyDescent="0.3">
      <c r="C934">
        <f>'TPS543C20 Loop Gain'!AI3006</f>
        <v>-51.806809385069755</v>
      </c>
      <c r="D934">
        <f>'TPS543C20 Loop Gain'!AJ3006</f>
        <v>72.514296851646975</v>
      </c>
      <c r="E934">
        <f>'TPS543C20 Loop Gain'!B3006</f>
        <v>1072000</v>
      </c>
    </row>
    <row r="935" spans="3:5" x14ac:dyDescent="0.3">
      <c r="C935">
        <f>'TPS543C20 Loop Gain'!AI3005</f>
        <v>-51.903381083339788</v>
      </c>
      <c r="D935">
        <f>'TPS543C20 Loop Gain'!AJ3005</f>
        <v>72.868323372331659</v>
      </c>
      <c r="E935">
        <f>'TPS543C20 Loop Gain'!B3005</f>
        <v>1071000</v>
      </c>
    </row>
    <row r="936" spans="3:5" x14ac:dyDescent="0.3">
      <c r="C936">
        <f>'TPS543C20 Loop Gain'!AI3004</f>
        <v>-52.001775513895026</v>
      </c>
      <c r="D936">
        <f>'TPS543C20 Loop Gain'!AJ3004</f>
        <v>73.222416607243659</v>
      </c>
      <c r="E936">
        <f>'TPS543C20 Loop Gain'!B3004</f>
        <v>1070000</v>
      </c>
    </row>
    <row r="937" spans="3:5" x14ac:dyDescent="0.3">
      <c r="C937">
        <f>'TPS543C20 Loop Gain'!AI3003</f>
        <v>-52.102042223717</v>
      </c>
      <c r="D937">
        <f>'TPS543C20 Loop Gain'!AJ3003</f>
        <v>73.576577025181763</v>
      </c>
      <c r="E937">
        <f>'TPS543C20 Loop Gain'!B3003</f>
        <v>1069000</v>
      </c>
    </row>
    <row r="938" spans="3:5" x14ac:dyDescent="0.3">
      <c r="C938">
        <f>'TPS543C20 Loop Gain'!AI3002</f>
        <v>-52.204232934995957</v>
      </c>
      <c r="D938">
        <f>'TPS543C20 Loop Gain'!AJ3002</f>
        <v>73.930805085892558</v>
      </c>
      <c r="E938">
        <f>'TPS543C20 Loop Gain'!B3002</f>
        <v>1068000</v>
      </c>
    </row>
    <row r="939" spans="3:5" x14ac:dyDescent="0.3">
      <c r="C939">
        <f>'TPS543C20 Loop Gain'!AI3001</f>
        <v>-52.308401673824818</v>
      </c>
      <c r="D939">
        <f>'TPS543C20 Loop Gain'!AJ3001</f>
        <v>74.285101239944936</v>
      </c>
      <c r="E939">
        <f>'TPS543C20 Loop Gain'!B3001</f>
        <v>1067000</v>
      </c>
    </row>
    <row r="940" spans="3:5" x14ac:dyDescent="0.3">
      <c r="C940">
        <f>'TPS543C20 Loop Gain'!AI3000</f>
        <v>-52.414604908580614</v>
      </c>
      <c r="D940">
        <f>'TPS543C20 Loop Gain'!AJ3000</f>
        <v>74.639465928632845</v>
      </c>
      <c r="E940">
        <f>'TPS543C20 Loop Gain'!B3000</f>
        <v>1066000</v>
      </c>
    </row>
    <row r="941" spans="3:5" x14ac:dyDescent="0.3">
      <c r="C941">
        <f>'TPS543C20 Loop Gain'!AI2999</f>
        <v>-52.522901698872431</v>
      </c>
      <c r="D941">
        <f>'TPS543C20 Loop Gain'!AJ2999</f>
        <v>74.993899583878928</v>
      </c>
      <c r="E941">
        <f>'TPS543C20 Loop Gain'!B2999</f>
        <v>1065000</v>
      </c>
    </row>
    <row r="942" spans="3:5" x14ac:dyDescent="0.3">
      <c r="C942">
        <f>'TPS543C20 Loop Gain'!AI2998</f>
        <v>-52.633353856029842</v>
      </c>
      <c r="D942">
        <f>'TPS543C20 Loop Gain'!AJ2998</f>
        <v>75.348402628111501</v>
      </c>
      <c r="E942">
        <f>'TPS543C20 Loop Gain'!B2998</f>
        <v>1064000</v>
      </c>
    </row>
    <row r="943" spans="3:5" x14ac:dyDescent="0.3">
      <c r="C943">
        <f>'TPS543C20 Loop Gain'!AI2997</f>
        <v>-52.746026116245673</v>
      </c>
      <c r="D943">
        <f>'TPS543C20 Loop Gain'!AJ2997</f>
        <v>75.702975474185024</v>
      </c>
      <c r="E943">
        <f>'TPS543C20 Loop Gain'!B2997</f>
        <v>1063000</v>
      </c>
    </row>
    <row r="944" spans="3:5" x14ac:dyDescent="0.3">
      <c r="C944">
        <f>'TPS543C20 Loop Gain'!AI2996</f>
        <v>-52.860986327560376</v>
      </c>
      <c r="D944">
        <f>'TPS543C20 Loop Gain'!AJ2996</f>
        <v>76.057618525257908</v>
      </c>
      <c r="E944">
        <f>'TPS543C20 Loop Gain'!B2996</f>
        <v>1062000</v>
      </c>
    </row>
    <row r="945" spans="3:5" x14ac:dyDescent="0.3">
      <c r="C945">
        <f>'TPS543C20 Loop Gain'!AI2995</f>
        <v>-52.978305652060783</v>
      </c>
      <c r="D945">
        <f>'TPS543C20 Loop Gain'!AJ2995</f>
        <v>76.412332174700325</v>
      </c>
      <c r="E945">
        <f>'TPS543C20 Loop Gain'!B2995</f>
        <v>1061000</v>
      </c>
    </row>
    <row r="946" spans="3:5" x14ac:dyDescent="0.3">
      <c r="C946">
        <f>'TPS543C20 Loop Gain'!AI2994</f>
        <v>-53.098058784795711</v>
      </c>
      <c r="D946">
        <f>'TPS543C20 Loop Gain'!AJ2994</f>
        <v>76.76711680600377</v>
      </c>
      <c r="E946">
        <f>'TPS543C20 Loop Gain'!B2994</f>
        <v>1060000</v>
      </c>
    </row>
    <row r="947" spans="3:5" x14ac:dyDescent="0.3">
      <c r="C947">
        <f>'TPS543C20 Loop Gain'!AI2993</f>
        <v>-53.220324191079165</v>
      </c>
      <c r="D947">
        <f>'TPS543C20 Loop Gain'!AJ2993</f>
        <v>77.121972792661666</v>
      </c>
      <c r="E947">
        <f>'TPS543C20 Loop Gain'!B2993</f>
        <v>1059000</v>
      </c>
    </row>
    <row r="948" spans="3:5" x14ac:dyDescent="0.3">
      <c r="C948">
        <f>'TPS543C20 Loop Gain'!AI2992</f>
        <v>-53.345184364101598</v>
      </c>
      <c r="D948">
        <f>'TPS543C20 Loop Gain'!AJ2992</f>
        <v>77.476900498095702</v>
      </c>
      <c r="E948">
        <f>'TPS543C20 Loop Gain'!B2992</f>
        <v>1058000</v>
      </c>
    </row>
    <row r="949" spans="3:5" x14ac:dyDescent="0.3">
      <c r="C949">
        <f>'TPS543C20 Loop Gain'!AI2991</f>
        <v>-53.472726104925208</v>
      </c>
      <c r="D949">
        <f>'TPS543C20 Loop Gain'!AJ2991</f>
        <v>77.831900275538729</v>
      </c>
      <c r="E949">
        <f>'TPS543C20 Loop Gain'!B2991</f>
        <v>1057000</v>
      </c>
    </row>
    <row r="950" spans="3:5" x14ac:dyDescent="0.3">
      <c r="C950">
        <f>'TPS543C20 Loop Gain'!AI2990</f>
        <v>-53.603040827280573</v>
      </c>
      <c r="D950">
        <f>'TPS543C20 Loop Gain'!AJ2990</f>
        <v>78.186972467948024</v>
      </c>
      <c r="E950">
        <f>'TPS543C20 Loop Gain'!B2990</f>
        <v>1056000</v>
      </c>
    </row>
    <row r="951" spans="3:5" x14ac:dyDescent="0.3">
      <c r="C951">
        <f>'TPS543C20 Loop Gain'!AI2989</f>
        <v>-53.736224889824804</v>
      </c>
      <c r="D951">
        <f>'TPS543C20 Loop Gain'!AJ2989</f>
        <v>78.542117407919704</v>
      </c>
      <c r="E951">
        <f>'TPS543C20 Loop Gain'!B2989</f>
        <v>1055000</v>
      </c>
    </row>
    <row r="952" spans="3:5" x14ac:dyDescent="0.3">
      <c r="C952">
        <f>'TPS543C20 Loop Gain'!AI2988</f>
        <v>-53.87237995888043</v>
      </c>
      <c r="D952">
        <f>'TPS543C20 Loop Gain'!AJ2988</f>
        <v>78.897335417576599</v>
      </c>
      <c r="E952">
        <f>'TPS543C20 Loop Gain'!B2988</f>
        <v>1054000</v>
      </c>
    </row>
    <row r="953" spans="3:5" x14ac:dyDescent="0.3">
      <c r="C953">
        <f>'TPS543C20 Loop Gain'!AI2987</f>
        <v>-54.011613405099325</v>
      </c>
      <c r="D953">
        <f>'TPS543C20 Loop Gain'!AJ2987</f>
        <v>79.25262680849788</v>
      </c>
      <c r="E953">
        <f>'TPS543C20 Loop Gain'!B2987</f>
        <v>1053000</v>
      </c>
    </row>
    <row r="954" spans="3:5" x14ac:dyDescent="0.3">
      <c r="C954">
        <f>'TPS543C20 Loop Gain'!AI2986</f>
        <v>-54.154038737895398</v>
      </c>
      <c r="D954">
        <f>'TPS543C20 Loop Gain'!AJ2986</f>
        <v>79.607991881609749</v>
      </c>
      <c r="E954">
        <f>'TPS543C20 Loop Gain'!B2986</f>
        <v>1052000</v>
      </c>
    </row>
    <row r="955" spans="3:5" x14ac:dyDescent="0.3">
      <c r="C955">
        <f>'TPS543C20 Loop Gain'!AI2985</f>
        <v>-54.299776082078964</v>
      </c>
      <c r="D955">
        <f>'TPS543C20 Loop Gain'!AJ2985</f>
        <v>79.963430927103317</v>
      </c>
      <c r="E955">
        <f>'TPS543C20 Loop Gain'!B2985</f>
        <v>1051000</v>
      </c>
    </row>
    <row r="956" spans="3:5" x14ac:dyDescent="0.3">
      <c r="C956">
        <f>'TPS543C20 Loop Gain'!AI2984</f>
        <v>-54.448952701691923</v>
      </c>
      <c r="D956">
        <f>'TPS543C20 Loop Gain'!AJ2984</f>
        <v>80.318944224357026</v>
      </c>
      <c r="E956">
        <f>'TPS543C20 Loop Gain'!B2984</f>
        <v>1050000</v>
      </c>
    </row>
    <row r="957" spans="3:5" x14ac:dyDescent="0.3">
      <c r="C957">
        <f>'TPS543C20 Loop Gain'!AI2983</f>
        <v>-54.601703576757778</v>
      </c>
      <c r="D957">
        <f>'TPS543C20 Loop Gain'!AJ2983</f>
        <v>80.67453204182776</v>
      </c>
      <c r="E957">
        <f>'TPS543C20 Loop Gain'!B2983</f>
        <v>1049000</v>
      </c>
    </row>
    <row r="958" spans="3:5" x14ac:dyDescent="0.3">
      <c r="C958">
        <f>'TPS543C20 Loop Gain'!AI2982</f>
        <v>-54.758172039523217</v>
      </c>
      <c r="D958">
        <f>'TPS543C20 Loop Gain'!AJ2982</f>
        <v>81.030194636989833</v>
      </c>
      <c r="E958">
        <f>'TPS543C20 Loop Gain'!B2982</f>
        <v>1048000</v>
      </c>
    </row>
    <row r="959" spans="3:5" x14ac:dyDescent="0.3">
      <c r="C959">
        <f>'TPS543C20 Loop Gain'!AI2981</f>
        <v>-54.918510477668505</v>
      </c>
      <c r="D959">
        <f>'TPS543C20 Loop Gain'!AJ2981</f>
        <v>81.385932256226766</v>
      </c>
      <c r="E959">
        <f>'TPS543C20 Loop Gain'!B2981</f>
        <v>1047000</v>
      </c>
    </row>
    <row r="960" spans="3:5" x14ac:dyDescent="0.3">
      <c r="C960">
        <f>'TPS543C20 Loop Gain'!AI2980</f>
        <v>-55.082881113173805</v>
      </c>
      <c r="D960">
        <f>'TPS543C20 Loop Gain'!AJ2980</f>
        <v>81.741745134772572</v>
      </c>
      <c r="E960">
        <f>'TPS543C20 Loop Gain'!B2980</f>
        <v>1046000</v>
      </c>
    </row>
    <row r="961" spans="3:5" x14ac:dyDescent="0.3">
      <c r="C961">
        <f>'TPS543C20 Loop Gain'!AI2979</f>
        <v>-55.251456866776493</v>
      </c>
      <c r="D961">
        <f>'TPS543C20 Loop Gain'!AJ2979</f>
        <v>82.097633496608566</v>
      </c>
      <c r="E961">
        <f>'TPS543C20 Loop Gain'!B2979</f>
        <v>1045000</v>
      </c>
    </row>
    <row r="962" spans="3:5" x14ac:dyDescent="0.3">
      <c r="C962">
        <f>'TPS543C20 Loop Gain'!AI2978</f>
        <v>-55.424422319597895</v>
      </c>
      <c r="D962">
        <f>'TPS543C20 Loop Gain'!AJ2978</f>
        <v>82.45359755439452</v>
      </c>
      <c r="E962">
        <f>'TPS543C20 Loop Gain'!B2978</f>
        <v>1044000</v>
      </c>
    </row>
    <row r="963" spans="3:5" x14ac:dyDescent="0.3">
      <c r="C963">
        <f>'TPS543C20 Loop Gain'!AI2977</f>
        <v>-55.601974785334235</v>
      </c>
      <c r="D963">
        <f>'TPS543C20 Loop Gain'!AJ2977</f>
        <v>82.809637509396268</v>
      </c>
      <c r="E963">
        <f>'TPS543C20 Loop Gain'!B2977</f>
        <v>1043000</v>
      </c>
    </row>
    <row r="964" spans="3:5" x14ac:dyDescent="0.3">
      <c r="C964">
        <f>'TPS543C20 Loop Gain'!AI2976</f>
        <v>-55.784325508608099</v>
      </c>
      <c r="D964">
        <f>'TPS543C20 Loop Gain'!AJ2976</f>
        <v>83.165753551389713</v>
      </c>
      <c r="E964">
        <f>'TPS543C20 Loop Gain'!B2976</f>
        <v>1042000</v>
      </c>
    </row>
    <row r="965" spans="3:5" x14ac:dyDescent="0.3">
      <c r="C965">
        <f>'TPS543C20 Loop Gain'!AI2975</f>
        <v>-55.971701007764892</v>
      </c>
      <c r="D965">
        <f>'TPS543C20 Loop Gain'!AJ2975</f>
        <v>83.521945858607978</v>
      </c>
      <c r="E965">
        <f>'TPS543C20 Loop Gain'!B2975</f>
        <v>1041000</v>
      </c>
    </row>
    <row r="966" spans="3:5" x14ac:dyDescent="0.3">
      <c r="C966">
        <f>'TPS543C20 Loop Gain'!AI2974</f>
        <v>-56.164344583476684</v>
      </c>
      <c r="D966">
        <f>'TPS543C20 Loop Gain'!AJ2974</f>
        <v>83.878214597647116</v>
      </c>
      <c r="E966">
        <f>'TPS543C20 Loop Gain'!B2974</f>
        <v>1040000</v>
      </c>
    </row>
    <row r="967" spans="3:5" x14ac:dyDescent="0.3">
      <c r="C967">
        <f>'TPS543C20 Loop Gain'!AI2973</f>
        <v>-56.362518018380776</v>
      </c>
      <c r="D967">
        <f>'TPS543C20 Loop Gain'!AJ2973</f>
        <v>84.234559923402145</v>
      </c>
      <c r="E967">
        <f>'TPS543C20 Loop Gain'!B2973</f>
        <v>1039000</v>
      </c>
    </row>
    <row r="968" spans="3:5" x14ac:dyDescent="0.3">
      <c r="C968">
        <f>'TPS543C20 Loop Gain'!AI2972</f>
        <v>-56.566503497528885</v>
      </c>
      <c r="D968">
        <f>'TPS543C20 Loop Gain'!AJ2972</f>
        <v>84.590981979004567</v>
      </c>
      <c r="E968">
        <f>'TPS543C20 Loop Gain'!B2972</f>
        <v>1038000</v>
      </c>
    </row>
    <row r="969" spans="3:5" x14ac:dyDescent="0.3">
      <c r="C969">
        <f>'TPS543C20 Loop Gain'!AI2971</f>
        <v>-56.776605784966691</v>
      </c>
      <c r="D969">
        <f>'TPS543C20 Loop Gain'!AJ2971</f>
        <v>84.94748089573379</v>
      </c>
      <c r="E969">
        <f>'TPS543C20 Loop Gain'!B2971</f>
        <v>1037000</v>
      </c>
    </row>
    <row r="970" spans="3:5" x14ac:dyDescent="0.3">
      <c r="C970">
        <f>'TPS543C20 Loop Gain'!AI2970</f>
        <v>-56.99315469860931</v>
      </c>
      <c r="D970">
        <f>'TPS543C20 Loop Gain'!AJ2970</f>
        <v>85.304056792969632</v>
      </c>
      <c r="E970">
        <f>'TPS543C20 Loop Gain'!B2970</f>
        <v>1036000</v>
      </c>
    </row>
    <row r="971" spans="3:5" x14ac:dyDescent="0.3">
      <c r="C971">
        <f>'TPS543C20 Loop Gain'!AI2969</f>
        <v>-57.216507933796201</v>
      </c>
      <c r="D971">
        <f>'TPS543C20 Loop Gain'!AJ2969</f>
        <v>85.660709778109208</v>
      </c>
      <c r="E971">
        <f>'TPS543C20 Loop Gain'!B2969</f>
        <v>1035000</v>
      </c>
    </row>
    <row r="972" spans="3:5" x14ac:dyDescent="0.3">
      <c r="C972">
        <f>'TPS543C20 Loop Gain'!AI2968</f>
        <v>-57.447054296243678</v>
      </c>
      <c r="D972">
        <f>'TPS543C20 Loop Gain'!AJ2968</f>
        <v>86.017439946509157</v>
      </c>
      <c r="E972">
        <f>'TPS543C20 Loop Gain'!B2968</f>
        <v>1034000</v>
      </c>
    </row>
    <row r="973" spans="3:5" x14ac:dyDescent="0.3">
      <c r="C973">
        <f>'TPS543C20 Loop Gain'!AI2967</f>
        <v>-57.685217417728481</v>
      </c>
      <c r="D973">
        <f>'TPS543C20 Loop Gain'!AJ2967</f>
        <v>86.374247381431488</v>
      </c>
      <c r="E973">
        <f>'TPS543C20 Loop Gain'!B2967</f>
        <v>1033000</v>
      </c>
    </row>
    <row r="974" spans="3:5" x14ac:dyDescent="0.3">
      <c r="C974">
        <f>'TPS543C20 Loop Gain'!AI2966</f>
        <v>-57.931460043652905</v>
      </c>
      <c r="D974">
        <f>'TPS543C20 Loop Gain'!AJ2966</f>
        <v>86.731132153962491</v>
      </c>
      <c r="E974">
        <f>'TPS543C20 Loop Gain'!B2966</f>
        <v>1032000</v>
      </c>
    </row>
    <row r="975" spans="3:5" x14ac:dyDescent="0.3">
      <c r="C975">
        <f>'TPS543C20 Loop Gain'!AI2965</f>
        <v>-58.186289001529516</v>
      </c>
      <c r="D975">
        <f>'TPS543C20 Loop Gain'!AJ2965</f>
        <v>87.088094322976772</v>
      </c>
      <c r="E975">
        <f>'TPS543C20 Loop Gain'!B2965</f>
        <v>1031000</v>
      </c>
    </row>
    <row r="976" spans="3:5" x14ac:dyDescent="0.3">
      <c r="C976">
        <f>'TPS543C20 Loop Gain'!AI2964</f>
        <v>-58.450260984350251</v>
      </c>
      <c r="D976">
        <f>'TPS543C20 Loop Gain'!AJ2964</f>
        <v>87.445133935058124</v>
      </c>
      <c r="E976">
        <f>'TPS543C20 Loop Gain'!B2964</f>
        <v>1030000</v>
      </c>
    </row>
    <row r="977" spans="3:5" x14ac:dyDescent="0.3">
      <c r="C977">
        <f>'TPS543C20 Loop Gain'!AI2963</f>
        <v>-58.723989314733764</v>
      </c>
      <c r="D977">
        <f>'TPS543C20 Loop Gain'!AJ2963</f>
        <v>87.802251024453852</v>
      </c>
      <c r="E977">
        <f>'TPS543C20 Loop Gain'!B2963</f>
        <v>1029000</v>
      </c>
    </row>
    <row r="978" spans="3:5" x14ac:dyDescent="0.3">
      <c r="C978">
        <f>'TPS543C20 Loop Gain'!AI2962</f>
        <v>-59.008151896445497</v>
      </c>
      <c r="D978">
        <f>'TPS543C20 Loop Gain'!AJ2962</f>
        <v>88.159445613027756</v>
      </c>
      <c r="E978">
        <f>'TPS543C20 Loop Gain'!B2962</f>
        <v>1028000</v>
      </c>
    </row>
    <row r="979" spans="3:5" x14ac:dyDescent="0.3">
      <c r="C979">
        <f>'TPS543C20 Loop Gain'!AI2961</f>
        <v>-59.303500612508067</v>
      </c>
      <c r="D979">
        <f>'TPS543C20 Loop Gain'!AJ2961</f>
        <v>88.516717710188871</v>
      </c>
      <c r="E979">
        <f>'TPS543C20 Loop Gain'!B2961</f>
        <v>1027000</v>
      </c>
    </row>
    <row r="980" spans="3:5" x14ac:dyDescent="0.3">
      <c r="C980">
        <f>'TPS543C20 Loop Gain'!AI2960</f>
        <v>-59.610872497741319</v>
      </c>
      <c r="D980">
        <f>'TPS543C20 Loop Gain'!AJ2960</f>
        <v>88.874067312862763</v>
      </c>
      <c r="E980">
        <f>'TPS543C20 Loop Gain'!B2960</f>
        <v>1026000</v>
      </c>
    </row>
    <row r="981" spans="3:5" x14ac:dyDescent="0.3">
      <c r="C981">
        <f>'TPS543C20 Loop Gain'!AI2959</f>
        <v>-59.931203103501865</v>
      </c>
      <c r="D981">
        <f>'TPS543C20 Loop Gain'!AJ2959</f>
        <v>89.231494405424229</v>
      </c>
      <c r="E981">
        <f>'TPS543C20 Loop Gain'!B2959</f>
        <v>1025000</v>
      </c>
    </row>
    <row r="982" spans="3:5" x14ac:dyDescent="0.3">
      <c r="C982">
        <f>'TPS543C20 Loop Gain'!AI2958</f>
        <v>-60.265542592026307</v>
      </c>
      <c r="D982">
        <f>'TPS543C20 Loop Gain'!AJ2958</f>
        <v>89.588998959657857</v>
      </c>
      <c r="E982">
        <f>'TPS543C20 Loop Gain'!B2958</f>
        <v>1024000</v>
      </c>
    </row>
    <row r="983" spans="3:5" x14ac:dyDescent="0.3">
      <c r="C983">
        <f>'TPS543C20 Loop Gain'!AI2957</f>
        <v>-60.615075257920203</v>
      </c>
      <c r="D983">
        <f>'TPS543C20 Loop Gain'!AJ2957</f>
        <v>89.946580934722334</v>
      </c>
      <c r="E983">
        <f>'TPS543C20 Loop Gain'!B2957</f>
        <v>1023000</v>
      </c>
    </row>
    <row r="984" spans="3:5" x14ac:dyDescent="0.3">
      <c r="C984">
        <f>'TPS543C20 Loop Gain'!AI2956</f>
        <v>-60.981143391612129</v>
      </c>
      <c r="D984">
        <f>'TPS543C20 Loop Gain'!AJ2956</f>
        <v>90.304240277088212</v>
      </c>
      <c r="E984">
        <f>'TPS543C20 Loop Gain'!B2956</f>
        <v>1022000</v>
      </c>
    </row>
    <row r="985" spans="3:5" x14ac:dyDescent="0.3">
      <c r="C985">
        <f>'TPS543C20 Loop Gain'!AI2955</f>
        <v>-61.365276697904896</v>
      </c>
      <c r="D985">
        <f>'TPS543C20 Loop Gain'!AJ2955</f>
        <v>90.661976920518455</v>
      </c>
      <c r="E985">
        <f>'TPS543C20 Loop Gain'!B2955</f>
        <v>1021000</v>
      </c>
    </row>
    <row r="986" spans="3:5" x14ac:dyDescent="0.3">
      <c r="C986">
        <f>'TPS543C20 Loop Gain'!AI2954</f>
        <v>-61.76922889739393</v>
      </c>
      <c r="D986">
        <f>'TPS543C20 Loop Gain'!AJ2954</f>
        <v>91.019790786007832</v>
      </c>
      <c r="E986">
        <f>'TPS543C20 Loop Gain'!B2954</f>
        <v>1020000</v>
      </c>
    </row>
    <row r="987" spans="3:5" x14ac:dyDescent="0.3">
      <c r="C987">
        <f>'TPS543C20 Loop Gain'!AI2953</f>
        <v>-62.195023723935321</v>
      </c>
      <c r="D987">
        <f>'TPS543C20 Loop Gain'!AJ2953</f>
        <v>91.377681781768132</v>
      </c>
      <c r="E987">
        <f>'TPS543C20 Loop Gain'!B2953</f>
        <v>1019000</v>
      </c>
    </row>
    <row r="988" spans="3:5" x14ac:dyDescent="0.3">
      <c r="C988">
        <f>'TPS543C20 Loop Gain'!AI2952</f>
        <v>-62.645013369932386</v>
      </c>
      <c r="D988">
        <f>'TPS543C20 Loop Gain'!AJ2952</f>
        <v>91.735649803174013</v>
      </c>
      <c r="E988">
        <f>'TPS543C20 Loop Gain'!B2952</f>
        <v>1018000</v>
      </c>
    </row>
    <row r="989" spans="3:5" x14ac:dyDescent="0.3">
      <c r="C989">
        <f>'TPS543C20 Loop Gain'!AI2951</f>
        <v>-63.121953654362066</v>
      </c>
      <c r="D989">
        <f>'TPS543C20 Loop Gain'!AJ2951</f>
        <v>92.09369473273695</v>
      </c>
      <c r="E989">
        <f>'TPS543C20 Loop Gain'!B2951</f>
        <v>1017000</v>
      </c>
    </row>
    <row r="990" spans="3:5" x14ac:dyDescent="0.3">
      <c r="C990">
        <f>'TPS543C20 Loop Gain'!AI2950</f>
        <v>-63.62910200565625</v>
      </c>
      <c r="D990">
        <f>'TPS543C20 Loop Gain'!AJ2950</f>
        <v>92.451816440085452</v>
      </c>
      <c r="E990">
        <f>'TPS543C20 Loop Gain'!B2950</f>
        <v>1016000</v>
      </c>
    </row>
    <row r="991" spans="3:5" x14ac:dyDescent="0.3">
      <c r="C991">
        <f>'TPS543C20 Loop Gain'!AI2949</f>
        <v>-64.170347109124265</v>
      </c>
      <c r="D991">
        <f>'TPS543C20 Loop Gain'!AJ2949</f>
        <v>92.810014781914475</v>
      </c>
      <c r="E991">
        <f>'TPS543C20 Loop Gain'!B2949</f>
        <v>1015000</v>
      </c>
    </row>
    <row r="992" spans="3:5" x14ac:dyDescent="0.3">
      <c r="C992">
        <f>'TPS543C20 Loop Gain'!AI2948</f>
        <v>-64.750383352160981</v>
      </c>
      <c r="D992">
        <f>'TPS543C20 Loop Gain'!AJ2948</f>
        <v>93.168289601983162</v>
      </c>
      <c r="E992">
        <f>'TPS543C20 Loop Gain'!B2948</f>
        <v>1014000</v>
      </c>
    </row>
    <row r="993" spans="3:5" x14ac:dyDescent="0.3">
      <c r="C993">
        <f>'TPS543C20 Loop Gain'!AI2947</f>
        <v>-65.37495003016052</v>
      </c>
      <c r="D993">
        <f>'TPS543C20 Loop Gain'!AJ2947</f>
        <v>93.526640731067801</v>
      </c>
      <c r="E993">
        <f>'TPS543C20 Loop Gain'!B2947</f>
        <v>1013000</v>
      </c>
    </row>
    <row r="994" spans="3:5" x14ac:dyDescent="0.3">
      <c r="C994">
        <f>'TPS543C20 Loop Gain'!AI2946</f>
        <v>-66.051166493693614</v>
      </c>
      <c r="D994">
        <f>'TPS543C20 Loop Gain'!AJ2946</f>
        <v>93.885067986951611</v>
      </c>
      <c r="E994">
        <f>'TPS543C20 Loop Gain'!B2946</f>
        <v>1012000</v>
      </c>
    </row>
    <row r="995" spans="3:5" x14ac:dyDescent="0.3">
      <c r="C995">
        <f>'TPS543C20 Loop Gain'!AI2945</f>
        <v>-66.788013471926419</v>
      </c>
      <c r="D995">
        <f>'TPS543C20 Loop Gain'!AJ2945</f>
        <v>94.243571174409482</v>
      </c>
      <c r="E995">
        <f>'TPS543C20 Loop Gain'!B2945</f>
        <v>1011000</v>
      </c>
    </row>
    <row r="996" spans="3:5" x14ac:dyDescent="0.3">
      <c r="C996">
        <f>'TPS543C20 Loop Gain'!AI2944</f>
        <v>-67.59704445350765</v>
      </c>
      <c r="D996">
        <f>'TPS543C20 Loop Gain'!AJ2944</f>
        <v>94.602150085174074</v>
      </c>
      <c r="E996">
        <f>'TPS543C20 Loop Gain'!B2944</f>
        <v>1010000</v>
      </c>
    </row>
    <row r="997" spans="3:5" x14ac:dyDescent="0.3">
      <c r="C997">
        <f>'TPS543C20 Loop Gain'!AI2943</f>
        <v>-68.493473158562907</v>
      </c>
      <c r="D997">
        <f>'TPS543C20 Loop Gain'!AJ2943</f>
        <v>94.960804497938909</v>
      </c>
      <c r="E997">
        <f>'TPS543C20 Loop Gain'!B2943</f>
        <v>1009000</v>
      </c>
    </row>
    <row r="998" spans="3:5" x14ac:dyDescent="0.3">
      <c r="C998">
        <f>'TPS543C20 Loop Gain'!AI2942</f>
        <v>-69.497904215735943</v>
      </c>
      <c r="D998">
        <f>'TPS543C20 Loop Gain'!AJ2942</f>
        <v>95.319534178327061</v>
      </c>
      <c r="E998">
        <f>'TPS543C20 Loop Gain'!B2942</f>
        <v>1008000</v>
      </c>
    </row>
    <row r="999" spans="3:5" x14ac:dyDescent="0.3">
      <c r="C999">
        <f>'TPS543C20 Loop Gain'!AI2941</f>
        <v>-70.639225578350576</v>
      </c>
      <c r="D999">
        <f>'TPS543C20 Loop Gain'!AJ2941</f>
        <v>95.678338878887686</v>
      </c>
      <c r="E999">
        <f>'TPS543C20 Loop Gain'!B2941</f>
        <v>1007000</v>
      </c>
    </row>
    <row r="1000" spans="3:5" x14ac:dyDescent="0.3">
      <c r="C1000">
        <f>'TPS543C20 Loop Gain'!AI2940</f>
        <v>-71.959745710807866</v>
      </c>
      <c r="D1000">
        <f>'TPS543C20 Loop Gain'!AJ2940</f>
        <v>96.037218339097009</v>
      </c>
      <c r="E1000">
        <f>'TPS543C20 Loop Gain'!B2940</f>
        <v>1006000</v>
      </c>
    </row>
    <row r="1001" spans="3:5" x14ac:dyDescent="0.3">
      <c r="C1001">
        <f>'TPS543C20 Loop Gain'!AI2939</f>
        <v>-73.525056991738523</v>
      </c>
      <c r="D1001">
        <f>'TPS543C20 Loop Gain'!AJ2939</f>
        <v>96.396172285329214</v>
      </c>
      <c r="E1001">
        <f>'TPS543C20 Loop Gain'!B2939</f>
        <v>1005000</v>
      </c>
    </row>
    <row r="1002" spans="3:5" x14ac:dyDescent="0.3">
      <c r="C1002">
        <f>'TPS543C20 Loop Gain'!AI2938</f>
        <v>-75.445045736820589</v>
      </c>
      <c r="D1002">
        <f>'TPS543C20 Loop Gain'!AJ2938</f>
        <v>96.755200430875988</v>
      </c>
      <c r="E1002">
        <f>'TPS543C20 Loop Gain'!B2938</f>
        <v>1004000</v>
      </c>
    </row>
    <row r="1003" spans="3:5" x14ac:dyDescent="0.3">
      <c r="C1003">
        <f>'TPS543C20 Loop Gain'!AI2937</f>
        <v>-77.925711185011409</v>
      </c>
      <c r="D1003">
        <f>'TPS543C20 Loop Gain'!AJ2937</f>
        <v>97.114302475925427</v>
      </c>
      <c r="E1003">
        <f>'TPS543C20 Loop Gain'!B2937</f>
        <v>1003000</v>
      </c>
    </row>
    <row r="1004" spans="3:5" x14ac:dyDescent="0.3">
      <c r="C1004">
        <f>'TPS543C20 Loop Gain'!AI2936</f>
        <v>-81.429529420752914</v>
      </c>
      <c r="D1004">
        <f>'TPS543C20 Loop Gain'!AJ2936</f>
        <v>97.473478107570898</v>
      </c>
      <c r="E1004">
        <f>'TPS543C20 Loop Gain'!B2936</f>
        <v>1002000</v>
      </c>
    </row>
    <row r="1005" spans="3:5" x14ac:dyDescent="0.3">
      <c r="C1005">
        <f>'TPS543C20 Loop Gain'!AI2935</f>
        <v>-87.432224836185512</v>
      </c>
      <c r="D1005">
        <f>'TPS543C20 Loop Gain'!AJ2935</f>
        <v>97.832726999819286</v>
      </c>
      <c r="E1005">
        <f>'TPS543C20 Loop Gain'!B2935</f>
        <v>1001000</v>
      </c>
    </row>
    <row r="1006" spans="3:5" x14ac:dyDescent="0.3">
      <c r="C1006">
        <f>'TPS543C20 Loop Gain'!AI2934</f>
        <v>-320.47668833256131</v>
      </c>
      <c r="D1006">
        <f>'TPS543C20 Loop Gain'!AJ2934</f>
        <v>98.192048813574814</v>
      </c>
      <c r="E1006">
        <f>'TPS543C20 Loop Gain'!B2934</f>
        <v>1000000</v>
      </c>
    </row>
    <row r="1007" spans="3:5" x14ac:dyDescent="0.3">
      <c r="C1007">
        <f>'TPS543C20 Loop Gain'!AI2933</f>
        <v>-87.396723624789871</v>
      </c>
      <c r="D1007">
        <f>'TPS543C20 Loop Gain'!AJ2933</f>
        <v>-81.448556803320869</v>
      </c>
      <c r="E1007">
        <f>'TPS543C20 Loop Gain'!B2933</f>
        <v>999000</v>
      </c>
    </row>
    <row r="1008" spans="3:5" x14ac:dyDescent="0.3">
      <c r="C1008">
        <f>'TPS543C20 Loop Gain'!AI2932</f>
        <v>-81.358527222165463</v>
      </c>
      <c r="D1008">
        <f>'TPS543C20 Loop Gain'!AJ2932</f>
        <v>-81.089090216110819</v>
      </c>
      <c r="E1008">
        <f>'TPS543C20 Loop Gain'!B2932</f>
        <v>998000</v>
      </c>
    </row>
    <row r="1009" spans="3:5" x14ac:dyDescent="0.3">
      <c r="C1009">
        <f>'TPS543C20 Loop Gain'!AI2931</f>
        <v>-77.819208447343073</v>
      </c>
      <c r="D1009">
        <f>'TPS543C20 Loop Gain'!AJ2931</f>
        <v>-80.729551803088285</v>
      </c>
      <c r="E1009">
        <f>'TPS543C20 Loop Gain'!B2931</f>
        <v>997000</v>
      </c>
    </row>
    <row r="1010" spans="3:5" x14ac:dyDescent="0.3">
      <c r="C1010">
        <f>'TPS543C20 Loop Gain'!AI2930</f>
        <v>-75.303043132250977</v>
      </c>
      <c r="D1010">
        <f>'TPS543C20 Loop Gain'!AJ2930</f>
        <v>-80.369941955599813</v>
      </c>
      <c r="E1010">
        <f>'TPS543C20 Loop Gain'!B2930</f>
        <v>996000</v>
      </c>
    </row>
    <row r="1011" spans="3:5" x14ac:dyDescent="0.3">
      <c r="C1011">
        <f>'TPS543C20 Loop Gain'!AI2929</f>
        <v>-73.34755541622367</v>
      </c>
      <c r="D1011">
        <f>'TPS543C20 Loop Gain'!AJ2929</f>
        <v>-80.010261078014395</v>
      </c>
      <c r="E1011">
        <f>'TPS543C20 Loop Gain'!B2929</f>
        <v>995000</v>
      </c>
    </row>
    <row r="1012" spans="3:5" x14ac:dyDescent="0.3">
      <c r="C1012">
        <f>'TPS543C20 Loop Gain'!AI2928</f>
        <v>-71.746746283839087</v>
      </c>
      <c r="D1012">
        <f>'TPS543C20 Loop Gain'!AJ2928</f>
        <v>-79.650509587706168</v>
      </c>
      <c r="E1012">
        <f>'TPS543C20 Loop Gain'!B2928</f>
        <v>994000</v>
      </c>
    </row>
    <row r="1013" spans="3:5" x14ac:dyDescent="0.3">
      <c r="C1013">
        <f>'TPS543C20 Loop Gain'!AI2927</f>
        <v>-70.390729642774303</v>
      </c>
      <c r="D1013">
        <f>'TPS543C20 Loop Gain'!AJ2927</f>
        <v>-79.290687915042483</v>
      </c>
      <c r="E1013">
        <f>'TPS543C20 Loop Gain'!B2927</f>
        <v>993000</v>
      </c>
    </row>
    <row r="1014" spans="3:5" x14ac:dyDescent="0.3">
      <c r="C1014">
        <f>'TPS543C20 Loop Gain'!AI2926</f>
        <v>-69.213913337331491</v>
      </c>
      <c r="D1014">
        <f>'TPS543C20 Loop Gain'!AJ2926</f>
        <v>-78.930796503343956</v>
      </c>
      <c r="E1014">
        <f>'TPS543C20 Loop Gain'!B2926</f>
        <v>992000</v>
      </c>
    </row>
    <row r="1015" spans="3:5" x14ac:dyDescent="0.3">
      <c r="C1015">
        <f>'TPS543C20 Loop Gain'!AI2925</f>
        <v>-68.173989125733797</v>
      </c>
      <c r="D1015">
        <f>'TPS543C20 Loop Gain'!AJ2925</f>
        <v>-78.570835808873227</v>
      </c>
      <c r="E1015">
        <f>'TPS543C20 Loop Gain'!B2925</f>
        <v>991000</v>
      </c>
    </row>
    <row r="1016" spans="3:5" x14ac:dyDescent="0.3">
      <c r="C1016">
        <f>'TPS543C20 Loop Gain'!AI2924</f>
        <v>-67.242069276813311</v>
      </c>
      <c r="D1016">
        <f>'TPS543C20 Loop Gain'!AJ2924</f>
        <v>-78.210806300797586</v>
      </c>
      <c r="E1016">
        <f>'TPS543C20 Loop Gain'!B2924</f>
        <v>990000</v>
      </c>
    </row>
    <row r="1017" spans="3:5" x14ac:dyDescent="0.3">
      <c r="C1017">
        <f>'TPS543C20 Loop Gain'!AI2923</f>
        <v>-66.397549383574329</v>
      </c>
      <c r="D1017">
        <f>'TPS543C20 Loop Gain'!AJ2923</f>
        <v>-77.850708461150234</v>
      </c>
      <c r="E1017">
        <f>'TPS543C20 Loop Gain'!B2923</f>
        <v>989000</v>
      </c>
    </row>
    <row r="1018" spans="3:5" x14ac:dyDescent="0.3">
      <c r="C1018">
        <f>'TPS543C20 Loop Gain'!AI2922</f>
        <v>-65.62521594704117</v>
      </c>
      <c r="D1018">
        <f>'TPS543C20 Loop Gain'!AJ2922</f>
        <v>-77.490542784814693</v>
      </c>
      <c r="E1018">
        <f>'TPS543C20 Loop Gain'!B2922</f>
        <v>988000</v>
      </c>
    </row>
    <row r="1019" spans="3:5" x14ac:dyDescent="0.3">
      <c r="C1019">
        <f>'TPS543C20 Loop Gain'!AI2921</f>
        <v>-64.913515699067176</v>
      </c>
      <c r="D1019">
        <f>'TPS543C20 Loop Gain'!AJ2921</f>
        <v>-77.130309779463829</v>
      </c>
      <c r="E1019">
        <f>'TPS543C20 Loop Gain'!B2921</f>
        <v>987000</v>
      </c>
    </row>
    <row r="1020" spans="3:5" x14ac:dyDescent="0.3">
      <c r="C1020">
        <f>'TPS543C20 Loop Gain'!AI2920</f>
        <v>-64.253468130376561</v>
      </c>
      <c r="D1020">
        <f>'TPS543C20 Loop Gain'!AJ2920</f>
        <v>-76.770009965543551</v>
      </c>
      <c r="E1020">
        <f>'TPS543C20 Loop Gain'!B2920</f>
        <v>986000</v>
      </c>
    </row>
    <row r="1021" spans="3:5" x14ac:dyDescent="0.3">
      <c r="C1021">
        <f>'TPS543C20 Loop Gain'!AI2919</f>
        <v>-63.637954109564618</v>
      </c>
      <c r="D1021">
        <f>'TPS543C20 Loop Gain'!AJ2919</f>
        <v>-76.409643876218254</v>
      </c>
      <c r="E1021">
        <f>'TPS543C20 Loop Gain'!B2919</f>
        <v>985000</v>
      </c>
    </row>
    <row r="1022" spans="3:5" x14ac:dyDescent="0.3">
      <c r="C1022">
        <f>'TPS543C20 Loop Gain'!AI2918</f>
        <v>-63.061234559630307</v>
      </c>
      <c r="D1022">
        <f>'TPS543C20 Loop Gain'!AJ2918</f>
        <v>-76.049212057320673</v>
      </c>
      <c r="E1022">
        <f>'TPS543C20 Loop Gain'!B2918</f>
        <v>984000</v>
      </c>
    </row>
    <row r="1023" spans="3:5" x14ac:dyDescent="0.3">
      <c r="C1023">
        <f>'TPS543C20 Loop Gain'!AI2917</f>
        <v>-62.518615310791503</v>
      </c>
      <c r="D1023">
        <f>'TPS543C20 Loop Gain'!AJ2917</f>
        <v>-75.688715067323486</v>
      </c>
      <c r="E1023">
        <f>'TPS543C20 Loop Gain'!B2917</f>
        <v>983000</v>
      </c>
    </row>
    <row r="1024" spans="3:5" x14ac:dyDescent="0.3">
      <c r="C1024">
        <f>'TPS543C20 Loop Gain'!AI2916</f>
        <v>-62.006207894448067</v>
      </c>
      <c r="D1024">
        <f>'TPS543C20 Loop Gain'!AJ2916</f>
        <v>-75.328153477266198</v>
      </c>
      <c r="E1024">
        <f>'TPS543C20 Loop Gain'!B2916</f>
        <v>982000</v>
      </c>
    </row>
    <row r="1025" spans="3:5" x14ac:dyDescent="0.3">
      <c r="C1025">
        <f>'TPS543C20 Loop Gain'!AI2915</f>
        <v>-61.520755097988022</v>
      </c>
      <c r="D1025">
        <f>'TPS543C20 Loop Gain'!AJ2915</f>
        <v>-74.967527870724126</v>
      </c>
      <c r="E1025">
        <f>'TPS543C20 Loop Gain'!B2915</f>
        <v>981000</v>
      </c>
    </row>
    <row r="1026" spans="3:5" x14ac:dyDescent="0.3">
      <c r="C1026">
        <f>'TPS543C20 Loop Gain'!AI2914</f>
        <v>-61.059501317267085</v>
      </c>
      <c r="D1026">
        <f>'TPS543C20 Loop Gain'!AJ2914</f>
        <v>-74.606838843742864</v>
      </c>
      <c r="E1026">
        <f>'TPS543C20 Loop Gain'!B2914</f>
        <v>980000</v>
      </c>
    </row>
    <row r="1027" spans="3:5" x14ac:dyDescent="0.3">
      <c r="C1027">
        <f>'TPS543C20 Loop Gain'!AI2913</f>
        <v>-60.620094573680305</v>
      </c>
      <c r="D1027">
        <f>'TPS543C20 Loop Gain'!AJ2913</f>
        <v>-74.246087004774736</v>
      </c>
      <c r="E1027">
        <f>'TPS543C20 Loop Gain'!B2913</f>
        <v>979000</v>
      </c>
    </row>
    <row r="1028" spans="3:5" x14ac:dyDescent="0.3">
      <c r="C1028">
        <f>'TPS543C20 Loop Gain'!AI2912</f>
        <v>-60.200511346113608</v>
      </c>
      <c r="D1028">
        <f>'TPS543C20 Loop Gain'!AJ2912</f>
        <v>-73.885272974637104</v>
      </c>
      <c r="E1028">
        <f>'TPS543C20 Loop Gain'!B2912</f>
        <v>978000</v>
      </c>
    </row>
    <row r="1029" spans="3:5" x14ac:dyDescent="0.3">
      <c r="C1029">
        <f>'TPS543C20 Loop Gain'!AI2911</f>
        <v>-59.798998125556871</v>
      </c>
      <c r="D1029">
        <f>'TPS543C20 Loop Gain'!AJ2911</f>
        <v>-73.5243973864265</v>
      </c>
      <c r="E1029">
        <f>'TPS543C20 Loop Gain'!B2911</f>
        <v>977000</v>
      </c>
    </row>
    <row r="1030" spans="3:5" x14ac:dyDescent="0.3">
      <c r="C1030">
        <f>'TPS543C20 Loop Gain'!AI2910</f>
        <v>-59.4140254176341</v>
      </c>
      <c r="D1030">
        <f>'TPS543C20 Loop Gain'!AJ2910</f>
        <v>-73.163460885477761</v>
      </c>
      <c r="E1030">
        <f>'TPS543C20 Loop Gain'!B2910</f>
        <v>976000</v>
      </c>
    </row>
    <row r="1031" spans="3:5" x14ac:dyDescent="0.3">
      <c r="C1031">
        <f>'TPS543C20 Loop Gain'!AI2909</f>
        <v>-59.044251141084246</v>
      </c>
      <c r="D1031">
        <f>'TPS543C20 Loop Gain'!AJ2909</f>
        <v>-72.802464129271485</v>
      </c>
      <c r="E1031">
        <f>'TPS543C20 Loop Gain'!B2909</f>
        <v>975000</v>
      </c>
    </row>
    <row r="1032" spans="3:5" x14ac:dyDescent="0.3">
      <c r="C1032">
        <f>'TPS543C20 Loop Gain'!AI2908</f>
        <v>-58.68849120920099</v>
      </c>
      <c r="D1032">
        <f>'TPS543C20 Loop Gain'!AJ2908</f>
        <v>-72.441407787384421</v>
      </c>
      <c r="E1032">
        <f>'TPS543C20 Loop Gain'!B2908</f>
        <v>974000</v>
      </c>
    </row>
    <row r="1033" spans="3:5" x14ac:dyDescent="0.3">
      <c r="C1033">
        <f>'TPS543C20 Loop Gain'!AI2907</f>
        <v>-58.345695666301012</v>
      </c>
      <c r="D1033">
        <f>'TPS543C20 Loop Gain'!AJ2907</f>
        <v>-72.080292541408326</v>
      </c>
      <c r="E1033">
        <f>'TPS543C20 Loop Gain'!B2907</f>
        <v>973000</v>
      </c>
    </row>
    <row r="1034" spans="3:5" x14ac:dyDescent="0.3">
      <c r="C1034">
        <f>'TPS543C20 Loop Gain'!AI2906</f>
        <v>-58.014929166181368</v>
      </c>
      <c r="D1034">
        <f>'TPS543C20 Loop Gain'!AJ2906</f>
        <v>-71.719119084864133</v>
      </c>
      <c r="E1034">
        <f>'TPS543C20 Loop Gain'!B2906</f>
        <v>972000</v>
      </c>
    </row>
    <row r="1035" spans="3:5" x14ac:dyDescent="0.3">
      <c r="C1035">
        <f>'TPS543C20 Loop Gain'!AI2905</f>
        <v>-57.695354877753211</v>
      </c>
      <c r="D1035">
        <f>'TPS543C20 Loop Gain'!AJ2905</f>
        <v>-71.357888123145656</v>
      </c>
      <c r="E1035">
        <f>'TPS543C20 Loop Gain'!B2905</f>
        <v>971000</v>
      </c>
    </row>
    <row r="1036" spans="3:5" x14ac:dyDescent="0.3">
      <c r="C1036">
        <f>'TPS543C20 Loop Gain'!AI2904</f>
        <v>-57.386221120212596</v>
      </c>
      <c r="D1036">
        <f>'TPS543C20 Loop Gain'!AJ2904</f>
        <v>-70.996600373413301</v>
      </c>
      <c r="E1036">
        <f>'TPS543C20 Loop Gain'!B2904</f>
        <v>970000</v>
      </c>
    </row>
    <row r="1037" spans="3:5" x14ac:dyDescent="0.3">
      <c r="C1037">
        <f>'TPS543C20 Loop Gain'!AI2903</f>
        <v>-57.086850190486224</v>
      </c>
      <c r="D1037">
        <f>'TPS543C20 Loop Gain'!AJ2903</f>
        <v>-70.635256564533876</v>
      </c>
      <c r="E1037">
        <f>'TPS543C20 Loop Gain'!B2903</f>
        <v>969000</v>
      </c>
    </row>
    <row r="1038" spans="3:5" x14ac:dyDescent="0.3">
      <c r="C1038">
        <f>'TPS543C20 Loop Gain'!AI2902</f>
        <v>-56.796628965048072</v>
      </c>
      <c r="D1038">
        <f>'TPS543C20 Loop Gain'!AJ2902</f>
        <v>-70.273857436982269</v>
      </c>
      <c r="E1038">
        <f>'TPS543C20 Loop Gain'!B2902</f>
        <v>968000</v>
      </c>
    </row>
    <row r="1039" spans="3:5" x14ac:dyDescent="0.3">
      <c r="C1039">
        <f>'TPS543C20 Loop Gain'!AI2901</f>
        <v>-56.51500094834855</v>
      </c>
      <c r="D1039">
        <f>'TPS543C20 Loop Gain'!AJ2901</f>
        <v>-69.912403742746818</v>
      </c>
      <c r="E1039">
        <f>'TPS543C20 Loop Gain'!B2901</f>
        <v>967000</v>
      </c>
    </row>
    <row r="1040" spans="3:5" x14ac:dyDescent="0.3">
      <c r="C1040">
        <f>'TPS543C20 Loop Gain'!AI2900</f>
        <v>-56.241459508639771</v>
      </c>
      <c r="D1040">
        <f>'TPS543C20 Loop Gain'!AJ2900</f>
        <v>-69.550896245257036</v>
      </c>
      <c r="E1040">
        <f>'TPS543C20 Loop Gain'!B2900</f>
        <v>966000</v>
      </c>
    </row>
    <row r="1041" spans="3:5" x14ac:dyDescent="0.3">
      <c r="C1041">
        <f>'TPS543C20 Loop Gain'!AI2899</f>
        <v>-55.975542094525601</v>
      </c>
      <c r="D1041">
        <f>'TPS543C20 Loop Gain'!AJ2899</f>
        <v>-69.189335719266765</v>
      </c>
      <c r="E1041">
        <f>'TPS543C20 Loop Gain'!B2899</f>
        <v>965000</v>
      </c>
    </row>
    <row r="1042" spans="3:5" x14ac:dyDescent="0.3">
      <c r="C1042">
        <f>'TPS543C20 Loop Gain'!AI2898</f>
        <v>-55.716825266457818</v>
      </c>
      <c r="D1042">
        <f>'TPS543C20 Loop Gain'!AJ2898</f>
        <v>-68.827722950778096</v>
      </c>
      <c r="E1042">
        <f>'TPS543C20 Loop Gain'!B2898</f>
        <v>964000</v>
      </c>
    </row>
    <row r="1043" spans="3:5" x14ac:dyDescent="0.3">
      <c r="C1043">
        <f>'TPS543C20 Loop Gain'!AI2897</f>
        <v>-55.464920409103314</v>
      </c>
      <c r="D1043">
        <f>'TPS543C20 Loop Gain'!AJ2897</f>
        <v>-68.466058736933988</v>
      </c>
      <c r="E1043">
        <f>'TPS543C20 Loop Gain'!B2897</f>
        <v>963000</v>
      </c>
    </row>
    <row r="1044" spans="3:5" x14ac:dyDescent="0.3">
      <c r="C1044">
        <f>'TPS543C20 Loop Gain'!AI2896</f>
        <v>-55.219470015610966</v>
      </c>
      <c r="D1044">
        <f>'TPS543C20 Loop Gain'!AJ2896</f>
        <v>-68.104343885907028</v>
      </c>
      <c r="E1044">
        <f>'TPS543C20 Loop Gain'!B2896</f>
        <v>962000</v>
      </c>
    </row>
    <row r="1045" spans="3:5" x14ac:dyDescent="0.3">
      <c r="C1045">
        <f>'TPS543C20 Loop Gain'!AI2895</f>
        <v>-54.980144454631336</v>
      </c>
      <c r="D1045">
        <f>'TPS543C20 Loop Gain'!AJ2895</f>
        <v>-67.742579216816907</v>
      </c>
      <c r="E1045">
        <f>'TPS543C20 Loop Gain'!B2895</f>
        <v>961000</v>
      </c>
    </row>
    <row r="1046" spans="3:5" x14ac:dyDescent="0.3">
      <c r="C1046">
        <f>'TPS543C20 Loop Gain'!AI2894</f>
        <v>-54.746639146685752</v>
      </c>
      <c r="D1046">
        <f>'TPS543C20 Loop Gain'!AJ2894</f>
        <v>-67.380765559599496</v>
      </c>
      <c r="E1046">
        <f>'TPS543C20 Loop Gain'!B2894</f>
        <v>960000</v>
      </c>
    </row>
    <row r="1047" spans="3:5" x14ac:dyDescent="0.3">
      <c r="C1047">
        <f>'TPS543C20 Loop Gain'!AI2893</f>
        <v>-54.518672089270524</v>
      </c>
      <c r="D1047">
        <f>'TPS543C20 Loop Gain'!AJ2893</f>
        <v>-67.018903754918099</v>
      </c>
      <c r="E1047">
        <f>'TPS543C20 Loop Gain'!B2893</f>
        <v>959000</v>
      </c>
    </row>
    <row r="1048" spans="3:5" x14ac:dyDescent="0.3">
      <c r="C1048">
        <f>'TPS543C20 Loop Gain'!AI2892</f>
        <v>-54.295981680212044</v>
      </c>
      <c r="D1048">
        <f>'TPS543C20 Loop Gain'!AJ2892</f>
        <v>-66.6569946540438</v>
      </c>
      <c r="E1048">
        <f>'TPS543C20 Loop Gain'!B2892</f>
        <v>958000</v>
      </c>
    </row>
    <row r="1049" spans="3:5" x14ac:dyDescent="0.3">
      <c r="C1049">
        <f>'TPS543C20 Loop Gain'!AI2891</f>
        <v>-54.07832479717375</v>
      </c>
      <c r="D1049">
        <f>'TPS543C20 Loop Gain'!AJ2891</f>
        <v>-66.295039118731367</v>
      </c>
      <c r="E1049">
        <f>'TPS543C20 Loop Gain'!B2891</f>
        <v>957000</v>
      </c>
    </row>
    <row r="1050" spans="3:5" x14ac:dyDescent="0.3">
      <c r="C1050">
        <f>'TPS543C20 Loop Gain'!AI2890</f>
        <v>-53.865475097984479</v>
      </c>
      <c r="D1050">
        <f>'TPS543C20 Loop Gain'!AJ2890</f>
        <v>-65.933038021124375</v>
      </c>
      <c r="E1050">
        <f>'TPS543C20 Loop Gain'!B2890</f>
        <v>956000</v>
      </c>
    </row>
    <row r="1051" spans="3:5" x14ac:dyDescent="0.3">
      <c r="C1051">
        <f>'TPS543C20 Loop Gain'!AI2889</f>
        <v>-53.657221511967336</v>
      </c>
      <c r="D1051">
        <f>'TPS543C20 Loop Gain'!AJ2889</f>
        <v>-65.570992243610249</v>
      </c>
      <c r="E1051">
        <f>'TPS543C20 Loop Gain'!B2889</f>
        <v>955000</v>
      </c>
    </row>
    <row r="1052" spans="3:5" x14ac:dyDescent="0.3">
      <c r="C1052">
        <f>'TPS543C20 Loop Gain'!AI2888</f>
        <v>-53.453366897121654</v>
      </c>
      <c r="D1052">
        <f>'TPS543C20 Loop Gain'!AJ2888</f>
        <v>-65.208902678724357</v>
      </c>
      <c r="E1052">
        <f>'TPS543C20 Loop Gain'!B2888</f>
        <v>954000</v>
      </c>
    </row>
    <row r="1053" spans="3:5" x14ac:dyDescent="0.3">
      <c r="C1053">
        <f>'TPS543C20 Loop Gain'!AI2887</f>
        <v>-53.253726841703966</v>
      </c>
      <c r="D1053">
        <f>'TPS543C20 Loop Gain'!AJ2887</f>
        <v>-64.846770229001194</v>
      </c>
      <c r="E1053">
        <f>'TPS543C20 Loop Gain'!B2887</f>
        <v>953000</v>
      </c>
    </row>
    <row r="1054" spans="3:5" x14ac:dyDescent="0.3">
      <c r="C1054">
        <f>'TPS543C20 Loop Gain'!AI2886</f>
        <v>-53.058128592008067</v>
      </c>
      <c r="D1054">
        <f>'TPS543C20 Loop Gain'!AJ2886</f>
        <v>-64.484595806868697</v>
      </c>
      <c r="E1054">
        <f>'TPS543C20 Loop Gain'!B2886</f>
        <v>952000</v>
      </c>
    </row>
    <row r="1055" spans="3:5" x14ac:dyDescent="0.3">
      <c r="C1055">
        <f>'TPS543C20 Loop Gain'!AI2885</f>
        <v>-52.866410090693137</v>
      </c>
      <c r="D1055">
        <f>'TPS543C20 Loop Gain'!AJ2885</f>
        <v>-64.12238033451014</v>
      </c>
      <c r="E1055">
        <f>'TPS543C20 Loop Gain'!B2885</f>
        <v>951000</v>
      </c>
    </row>
    <row r="1056" spans="3:5" x14ac:dyDescent="0.3">
      <c r="C1056">
        <f>'TPS543C20 Loop Gain'!AI2884</f>
        <v>-52.678419112269168</v>
      </c>
      <c r="D1056">
        <f>'TPS543C20 Loop Gain'!AJ2884</f>
        <v>-63.760124743723779</v>
      </c>
      <c r="E1056">
        <f>'TPS543C20 Loop Gain'!B2884</f>
        <v>950000</v>
      </c>
    </row>
    <row r="1057" spans="3:5" x14ac:dyDescent="0.3">
      <c r="C1057">
        <f>'TPS543C20 Loop Gain'!AI2883</f>
        <v>-52.494012484208248</v>
      </c>
      <c r="D1057">
        <f>'TPS543C20 Loop Gain'!AJ2883</f>
        <v>-63.397829975809358</v>
      </c>
      <c r="E1057">
        <f>'TPS543C20 Loop Gain'!B2883</f>
        <v>949000</v>
      </c>
    </row>
    <row r="1058" spans="3:5" x14ac:dyDescent="0.3">
      <c r="C1058">
        <f>'TPS543C20 Loop Gain'!AI2882</f>
        <v>-52.313055383669465</v>
      </c>
      <c r="D1058">
        <f>'TPS543C20 Loop Gain'!AJ2882</f>
        <v>-63.035496981409878</v>
      </c>
      <c r="E1058">
        <f>'TPS543C20 Loop Gain'!B2882</f>
        <v>948000</v>
      </c>
    </row>
    <row r="1059" spans="3:5" x14ac:dyDescent="0.3">
      <c r="C1059">
        <f>'TPS543C20 Loop Gain'!AI2881</f>
        <v>-52.135420701235581</v>
      </c>
      <c r="D1059">
        <f>'TPS543C20 Loop Gain'!AJ2881</f>
        <v>-62.67312672039079</v>
      </c>
      <c r="E1059">
        <f>'TPS543C20 Loop Gain'!B2881</f>
        <v>947000</v>
      </c>
    </row>
    <row r="1060" spans="3:5" x14ac:dyDescent="0.3">
      <c r="C1060">
        <f>'TPS543C20 Loop Gain'!AI2880</f>
        <v>-51.960988464107345</v>
      </c>
      <c r="D1060">
        <f>'TPS543C20 Loop Gain'!AJ2880</f>
        <v>-62.310720161693105</v>
      </c>
      <c r="E1060">
        <f>'TPS543C20 Loop Gain'!B2880</f>
        <v>946000</v>
      </c>
    </row>
    <row r="1061" spans="3:5" x14ac:dyDescent="0.3">
      <c r="C1061">
        <f>'TPS543C20 Loop Gain'!AI2879</f>
        <v>-51.789645312227378</v>
      </c>
      <c r="D1061">
        <f>'TPS543C20 Loop Gain'!AJ2879</f>
        <v>-61.948278283180152</v>
      </c>
      <c r="E1061">
        <f>'TPS543C20 Loop Gain'!B2879</f>
        <v>945000</v>
      </c>
    </row>
    <row r="1062" spans="3:5" x14ac:dyDescent="0.3">
      <c r="C1062">
        <f>'TPS543C20 Loop Gain'!AI2878</f>
        <v>-51.621284021617775</v>
      </c>
      <c r="D1062">
        <f>'TPS543C20 Loop Gain'!AJ2878</f>
        <v>-61.585802071511083</v>
      </c>
      <c r="E1062">
        <f>'TPS543C20 Loop Gain'!B2878</f>
        <v>944000</v>
      </c>
    </row>
    <row r="1063" spans="3:5" x14ac:dyDescent="0.3">
      <c r="C1063">
        <f>'TPS543C20 Loop Gain'!AI2877</f>
        <v>-51.455803069888468</v>
      </c>
      <c r="D1063">
        <f>'TPS543C20 Loop Gain'!AJ2877</f>
        <v>-61.223292521972375</v>
      </c>
      <c r="E1063">
        <f>'TPS543C20 Loop Gain'!B2877</f>
        <v>943000</v>
      </c>
    </row>
    <row r="1064" spans="3:5" x14ac:dyDescent="0.3">
      <c r="C1064">
        <f>'TPS543C20 Loop Gain'!AI2876</f>
        <v>-51.293106239551172</v>
      </c>
      <c r="D1064">
        <f>'TPS543C20 Loop Gain'!AJ2876</f>
        <v>-60.860750638346289</v>
      </c>
      <c r="E1064">
        <f>'TPS543C20 Loop Gain'!B2876</f>
        <v>942000</v>
      </c>
    </row>
    <row r="1065" spans="3:5" x14ac:dyDescent="0.3">
      <c r="C1065">
        <f>'TPS543C20 Loop Gain'!AI2875</f>
        <v>-51.133102255229957</v>
      </c>
      <c r="D1065">
        <f>'TPS543C20 Loop Gain'!AJ2875</f>
        <v>-60.498177432750246</v>
      </c>
      <c r="E1065">
        <f>'TPS543C20 Loop Gain'!B2875</f>
        <v>941000</v>
      </c>
    </row>
    <row r="1066" spans="3:5" x14ac:dyDescent="0.3">
      <c r="C1066">
        <f>'TPS543C20 Loop Gain'!AI2874</f>
        <v>-50.975704451362994</v>
      </c>
      <c r="D1066">
        <f>'TPS543C20 Loop Gain'!AJ2874</f>
        <v>-60.135573925473942</v>
      </c>
      <c r="E1066">
        <f>'TPS543C20 Loop Gain'!B2874</f>
        <v>940000</v>
      </c>
    </row>
    <row r="1067" spans="3:5" x14ac:dyDescent="0.3">
      <c r="C1067">
        <f>'TPS543C20 Loop Gain'!AI2873</f>
        <v>-50.820830467381512</v>
      </c>
      <c r="D1067">
        <f>'TPS543C20 Loop Gain'!AJ2873</f>
        <v>-59.772941144842747</v>
      </c>
      <c r="E1067">
        <f>'TPS543C20 Loop Gain'!B2873</f>
        <v>939000</v>
      </c>
    </row>
    <row r="1068" spans="3:5" x14ac:dyDescent="0.3">
      <c r="C1068">
        <f>'TPS543C20 Loop Gain'!AI2872</f>
        <v>-50.668401967656713</v>
      </c>
      <c r="D1068">
        <f>'TPS543C20 Loop Gain'!AJ2872</f>
        <v>-59.410280127035364</v>
      </c>
      <c r="E1068">
        <f>'TPS543C20 Loop Gain'!B2872</f>
        <v>938000</v>
      </c>
    </row>
    <row r="1069" spans="3:5" x14ac:dyDescent="0.3">
      <c r="C1069">
        <f>'TPS543C20 Loop Gain'!AI2871</f>
        <v>-50.518344383870534</v>
      </c>
      <c r="D1069">
        <f>'TPS543C20 Loop Gain'!AJ2871</f>
        <v>-59.04759191594281</v>
      </c>
      <c r="E1069">
        <f>'TPS543C20 Loop Gain'!B2871</f>
        <v>937000</v>
      </c>
    </row>
    <row r="1070" spans="3:5" x14ac:dyDescent="0.3">
      <c r="C1070">
        <f>'TPS543C20 Loop Gain'!AI2870</f>
        <v>-50.370586677663312</v>
      </c>
      <c r="D1070">
        <f>'TPS543C20 Loop Gain'!AJ2870</f>
        <v>-58.684877562998572</v>
      </c>
      <c r="E1070">
        <f>'TPS543C20 Loop Gain'!B2870</f>
        <v>936000</v>
      </c>
    </row>
    <row r="1071" spans="3:5" x14ac:dyDescent="0.3">
      <c r="C1071">
        <f>'TPS543C20 Loop Gain'!AI2869</f>
        <v>-50.225061121682927</v>
      </c>
      <c r="D1071">
        <f>'TPS543C20 Loop Gain'!AJ2869</f>
        <v>-58.322138127002965</v>
      </c>
      <c r="E1071">
        <f>'TPS543C20 Loop Gain'!B2869</f>
        <v>935000</v>
      </c>
    </row>
    <row r="1072" spans="3:5" x14ac:dyDescent="0.3">
      <c r="C1072">
        <f>'TPS543C20 Loop Gain'!AI2868</f>
        <v>-50.081703097360055</v>
      </c>
      <c r="D1072">
        <f>'TPS543C20 Loop Gain'!AJ2868</f>
        <v>-57.959374673975233</v>
      </c>
      <c r="E1072">
        <f>'TPS543C20 Loop Gain'!B2868</f>
        <v>934000</v>
      </c>
    </row>
    <row r="1073" spans="3:5" x14ac:dyDescent="0.3">
      <c r="C1073">
        <f>'TPS543C20 Loop Gain'!AI2867</f>
        <v>-49.940450907874023</v>
      </c>
      <c r="D1073">
        <f>'TPS543C20 Loop Gain'!AJ2867</f>
        <v>-57.596588276964532</v>
      </c>
      <c r="E1073">
        <f>'TPS543C20 Loop Gain'!B2867</f>
        <v>933000</v>
      </c>
    </row>
    <row r="1074" spans="3:5" x14ac:dyDescent="0.3">
      <c r="C1074">
        <f>'TPS543C20 Loop Gain'!AI2866</f>
        <v>-49.801245604990228</v>
      </c>
      <c r="D1074">
        <f>'TPS543C20 Loop Gain'!AJ2866</f>
        <v>-57.233780015896428</v>
      </c>
      <c r="E1074">
        <f>'TPS543C20 Loop Gain'!B2866</f>
        <v>932000</v>
      </c>
    </row>
    <row r="1075" spans="3:5" x14ac:dyDescent="0.3">
      <c r="C1075">
        <f>'TPS543C20 Loop Gain'!AI2865</f>
        <v>-49.664030828529093</v>
      </c>
      <c r="D1075">
        <f>'TPS543C20 Loop Gain'!AJ2865</f>
        <v>-56.870950977391452</v>
      </c>
      <c r="E1075">
        <f>'TPS543C20 Loop Gain'!B2865</f>
        <v>931000</v>
      </c>
    </row>
    <row r="1076" spans="3:5" x14ac:dyDescent="0.3">
      <c r="C1076">
        <f>'TPS543C20 Loop Gain'!AI2864</f>
        <v>-49.528752657382725</v>
      </c>
      <c r="D1076">
        <f>'TPS543C20 Loop Gain'!AJ2864</f>
        <v>-56.508102254581111</v>
      </c>
      <c r="E1076">
        <f>'TPS543C20 Loop Gain'!B2864</f>
        <v>930000</v>
      </c>
    </row>
    <row r="1077" spans="3:5" x14ac:dyDescent="0.3">
      <c r="C1077">
        <f>'TPS543C20 Loop Gain'!AI2863</f>
        <v>-49.395359471111853</v>
      </c>
      <c r="D1077">
        <f>'TPS543C20 Loop Gain'!AJ2863</f>
        <v>-56.145234946952478</v>
      </c>
      <c r="E1077">
        <f>'TPS543C20 Loop Gain'!B2863</f>
        <v>929000</v>
      </c>
    </row>
    <row r="1078" spans="3:5" x14ac:dyDescent="0.3">
      <c r="C1078">
        <f>'TPS543C20 Loop Gain'!AI2862</f>
        <v>-49.263801821205419</v>
      </c>
      <c r="D1078">
        <f>'TPS543C20 Loop Gain'!AJ2862</f>
        <v>-55.782350160145469</v>
      </c>
      <c r="E1078">
        <f>'TPS543C20 Loop Gain'!B2862</f>
        <v>928000</v>
      </c>
    </row>
    <row r="1079" spans="3:5" x14ac:dyDescent="0.3">
      <c r="C1079">
        <f>'TPS543C20 Loop Gain'!AI2861</f>
        <v>-49.134032311236723</v>
      </c>
      <c r="D1079">
        <f>'TPS543C20 Loop Gain'!AJ2861</f>
        <v>-55.419449005794817</v>
      </c>
      <c r="E1079">
        <f>'TPS543C20 Loop Gain'!B2861</f>
        <v>927000</v>
      </c>
    </row>
    <row r="1080" spans="3:5" x14ac:dyDescent="0.3">
      <c r="C1080">
        <f>'TPS543C20 Loop Gain'!AI2860</f>
        <v>-49.006005485157118</v>
      </c>
      <c r="D1080">
        <f>'TPS543C20 Loop Gain'!AJ2860</f>
        <v>-55.056532601324484</v>
      </c>
      <c r="E1080">
        <f>'TPS543C20 Loop Gain'!B2860</f>
        <v>926000</v>
      </c>
    </row>
    <row r="1081" spans="3:5" x14ac:dyDescent="0.3">
      <c r="C1081">
        <f>'TPS543C20 Loop Gain'!AI2859</f>
        <v>-48.879677723101416</v>
      </c>
      <c r="D1081">
        <f>'TPS543C20 Loop Gain'!AJ2859</f>
        <v>-54.693602069785818</v>
      </c>
      <c r="E1081">
        <f>'TPS543C20 Loop Gain'!B2859</f>
        <v>925000</v>
      </c>
    </row>
    <row r="1082" spans="3:5" x14ac:dyDescent="0.3">
      <c r="C1082">
        <f>'TPS543C20 Loop Gain'!AI2858</f>
        <v>-48.755007144087081</v>
      </c>
      <c r="D1082">
        <f>'TPS543C20 Loop Gain'!AJ2858</f>
        <v>-54.330658539659446</v>
      </c>
      <c r="E1082">
        <f>'TPS543C20 Loop Gain'!B2858</f>
        <v>924000</v>
      </c>
    </row>
    <row r="1083" spans="3:5" x14ac:dyDescent="0.3">
      <c r="C1083">
        <f>'TPS543C20 Loop Gain'!AI2857</f>
        <v>-48.631953515071032</v>
      </c>
      <c r="D1083">
        <f>'TPS543C20 Loop Gain'!AJ2857</f>
        <v>-53.967703144662778</v>
      </c>
      <c r="E1083">
        <f>'TPS543C20 Loop Gain'!B2857</f>
        <v>923000</v>
      </c>
    </row>
    <row r="1084" spans="3:5" x14ac:dyDescent="0.3">
      <c r="C1084">
        <f>'TPS543C20 Loop Gain'!AI2856</f>
        <v>-48.510478165886788</v>
      </c>
      <c r="D1084">
        <f>'TPS543C20 Loop Gain'!AJ2856</f>
        <v>-53.604737023577258</v>
      </c>
      <c r="E1084">
        <f>'TPS543C20 Loop Gain'!B2856</f>
        <v>922000</v>
      </c>
    </row>
    <row r="1085" spans="3:5" x14ac:dyDescent="0.3">
      <c r="C1085">
        <f>'TPS543C20 Loop Gain'!AI2855</f>
        <v>-48.390543909583776</v>
      </c>
      <c r="D1085">
        <f>'TPS543C20 Loop Gain'!AJ2855</f>
        <v>-53.24176132003835</v>
      </c>
      <c r="E1085">
        <f>'TPS543C20 Loop Gain'!B2855</f>
        <v>921000</v>
      </c>
    </row>
    <row r="1086" spans="3:5" x14ac:dyDescent="0.3">
      <c r="C1086">
        <f>'TPS543C20 Loop Gain'!AI2854</f>
        <v>-48.272114967794181</v>
      </c>
      <c r="D1086">
        <f>'TPS543C20 Loop Gain'!AJ2854</f>
        <v>-52.878777182359755</v>
      </c>
      <c r="E1086">
        <f>'TPS543C20 Loop Gain'!B2854</f>
        <v>920000</v>
      </c>
    </row>
    <row r="1087" spans="3:5" x14ac:dyDescent="0.3">
      <c r="C1087">
        <f>'TPS543C20 Loop Gain'!AI2853</f>
        <v>-48.155156900724876</v>
      </c>
      <c r="D1087">
        <f>'TPS543C20 Loop Gain'!AJ2853</f>
        <v>-52.515785763332907</v>
      </c>
      <c r="E1087">
        <f>'TPS543C20 Loop Gain'!B2853</f>
        <v>919000</v>
      </c>
    </row>
    <row r="1088" spans="3:5" x14ac:dyDescent="0.3">
      <c r="C1088">
        <f>'TPS543C20 Loop Gain'!AI2852</f>
        <v>-48.039636541446939</v>
      </c>
      <c r="D1088">
        <f>'TPS543C20 Loop Gain'!AJ2852</f>
        <v>-52.152788220021982</v>
      </c>
      <c r="E1088">
        <f>'TPS543C20 Loop Gain'!B2852</f>
        <v>918000</v>
      </c>
    </row>
    <row r="1089" spans="3:5" x14ac:dyDescent="0.3">
      <c r="C1089">
        <f>'TPS543C20 Loop Gain'!AI2851</f>
        <v>-47.925521934175819</v>
      </c>
      <c r="D1089">
        <f>'TPS543C20 Loop Gain'!AJ2851</f>
        <v>-51.789785713588799</v>
      </c>
      <c r="E1089">
        <f>'TPS543C20 Loop Gain'!B2851</f>
        <v>917000</v>
      </c>
    </row>
    <row r="1090" spans="3:5" x14ac:dyDescent="0.3">
      <c r="C1090">
        <f>'TPS543C20 Loop Gain'!AI2850</f>
        <v>-47.81278227623698</v>
      </c>
      <c r="D1090">
        <f>'TPS543C20 Loop Gain'!AJ2850</f>
        <v>-51.426779409068708</v>
      </c>
      <c r="E1090">
        <f>'TPS543C20 Loop Gain'!B2850</f>
        <v>916000</v>
      </c>
    </row>
    <row r="1091" spans="3:5" x14ac:dyDescent="0.3">
      <c r="C1091">
        <f>'TPS543C20 Loop Gain'!AI2849</f>
        <v>-47.701387863476924</v>
      </c>
      <c r="D1091">
        <f>'TPS543C20 Loop Gain'!AJ2849</f>
        <v>-51.063770475193671</v>
      </c>
      <c r="E1091">
        <f>'TPS543C20 Loop Gain'!B2849</f>
        <v>915000</v>
      </c>
    </row>
    <row r="1092" spans="3:5" x14ac:dyDescent="0.3">
      <c r="C1092">
        <f>'TPS543C20 Loop Gain'!AI2848</f>
        <v>-47.59131003886128</v>
      </c>
      <c r="D1092">
        <f>'TPS543C20 Loop Gain'!AJ2848</f>
        <v>-50.700760084180146</v>
      </c>
      <c r="E1092">
        <f>'TPS543C20 Loop Gain'!B2848</f>
        <v>914000</v>
      </c>
    </row>
    <row r="1093" spans="3:5" x14ac:dyDescent="0.3">
      <c r="C1093">
        <f>'TPS543C20 Loop Gain'!AI2847</f>
        <v>-47.482521144045144</v>
      </c>
      <c r="D1093">
        <f>'TPS543C20 Loop Gain'!AJ2847</f>
        <v>-50.337749411521457</v>
      </c>
      <c r="E1093">
        <f>'TPS543C20 Loop Gain'!B2847</f>
        <v>913000</v>
      </c>
    </row>
    <row r="1094" spans="3:5" x14ac:dyDescent="0.3">
      <c r="C1094">
        <f>'TPS543C20 Loop Gain'!AI2846</f>
        <v>-47.374994473716399</v>
      </c>
      <c r="D1094">
        <f>'TPS543C20 Loop Gain'!AJ2846</f>
        <v>-49.974739635801143</v>
      </c>
      <c r="E1094">
        <f>'TPS543C20 Loop Gain'!B2846</f>
        <v>912000</v>
      </c>
    </row>
    <row r="1095" spans="3:5" x14ac:dyDescent="0.3">
      <c r="C1095">
        <f>'TPS543C20 Loop Gain'!AI2845</f>
        <v>-47.268704232513123</v>
      </c>
      <c r="D1095">
        <f>'TPS543C20 Loop Gain'!AJ2845</f>
        <v>-49.611731938466711</v>
      </c>
      <c r="E1095">
        <f>'TPS543C20 Loop Gain'!B2845</f>
        <v>911000</v>
      </c>
    </row>
    <row r="1096" spans="3:5" x14ac:dyDescent="0.3">
      <c r="C1096">
        <f>'TPS543C20 Loop Gain'!AI2844</f>
        <v>-47.163625494355479</v>
      </c>
      <c r="D1096">
        <f>'TPS543C20 Loop Gain'!AJ2844</f>
        <v>-49.248727503643934</v>
      </c>
      <c r="E1096">
        <f>'TPS543C20 Loop Gain'!B2844</f>
        <v>910000</v>
      </c>
    </row>
    <row r="1097" spans="3:5" x14ac:dyDescent="0.3">
      <c r="C1097">
        <f>'TPS543C20 Loop Gain'!AI2843</f>
        <v>-47.059734164021727</v>
      </c>
      <c r="D1097">
        <f>'TPS543C20 Loop Gain'!AJ2843</f>
        <v>-48.8857275179206</v>
      </c>
      <c r="E1097">
        <f>'TPS543C20 Loop Gain'!B2843</f>
        <v>909000</v>
      </c>
    </row>
    <row r="1098" spans="3:5" x14ac:dyDescent="0.3">
      <c r="C1098">
        <f>'TPS543C20 Loop Gain'!AI2842</f>
        <v>-46.957006940821877</v>
      </c>
      <c r="D1098">
        <f>'TPS543C20 Loop Gain'!AJ2842</f>
        <v>-48.522733170130692</v>
      </c>
      <c r="E1098">
        <f>'TPS543C20 Loop Gain'!B2842</f>
        <v>908000</v>
      </c>
    </row>
    <row r="1099" spans="3:5" x14ac:dyDescent="0.3">
      <c r="C1099">
        <f>'TPS543C20 Loop Gain'!AI2841</f>
        <v>-46.855421284246447</v>
      </c>
      <c r="D1099">
        <f>'TPS543C20 Loop Gain'!AJ2841</f>
        <v>-48.159745651163597</v>
      </c>
      <c r="E1099">
        <f>'TPS543C20 Loop Gain'!B2841</f>
        <v>907000</v>
      </c>
    </row>
    <row r="1100" spans="3:5" x14ac:dyDescent="0.3">
      <c r="C1100">
        <f>'TPS543C20 Loop Gain'!AI2840</f>
        <v>-46.75495538143953</v>
      </c>
      <c r="D1100">
        <f>'TPS543C20 Loop Gain'!AJ2840</f>
        <v>-47.796766153733131</v>
      </c>
      <c r="E1100">
        <f>'TPS543C20 Loop Gain'!B2840</f>
        <v>906000</v>
      </c>
    </row>
    <row r="1101" spans="3:5" x14ac:dyDescent="0.3">
      <c r="C1101">
        <f>'TPS543C20 Loop Gain'!AI2839</f>
        <v>-46.655588116407841</v>
      </c>
      <c r="D1101">
        <f>'TPS543C20 Loop Gain'!AJ2839</f>
        <v>-47.433795872188234</v>
      </c>
      <c r="E1101">
        <f>'TPS543C20 Loop Gain'!B2839</f>
        <v>905000</v>
      </c>
    </row>
    <row r="1102" spans="3:5" x14ac:dyDescent="0.3">
      <c r="C1102">
        <f>'TPS543C20 Loop Gain'!AI2838</f>
        <v>-46.557299040830628</v>
      </c>
      <c r="D1102">
        <f>'TPS543C20 Loop Gain'!AJ2838</f>
        <v>-47.070836002277872</v>
      </c>
      <c r="E1102">
        <f>'TPS543C20 Loop Gain'!B2838</f>
        <v>904000</v>
      </c>
    </row>
    <row r="1103" spans="3:5" x14ac:dyDescent="0.3">
      <c r="C1103">
        <f>'TPS543C20 Loop Gain'!AI2837</f>
        <v>-46.46006834639347</v>
      </c>
      <c r="D1103">
        <f>'TPS543C20 Loop Gain'!AJ2837</f>
        <v>-46.707887740959016</v>
      </c>
      <c r="E1103">
        <f>'TPS543C20 Loop Gain'!B2837</f>
        <v>903000</v>
      </c>
    </row>
    <row r="1104" spans="3:5" x14ac:dyDescent="0.3">
      <c r="C1104">
        <f>'TPS543C20 Loop Gain'!AI2836</f>
        <v>-46.363876838536669</v>
      </c>
      <c r="D1104">
        <f>'TPS543C20 Loop Gain'!AJ2836</f>
        <v>-46.344952286173914</v>
      </c>
      <c r="E1104">
        <f>'TPS543C20 Loop Gain'!B2836</f>
        <v>902000</v>
      </c>
    </row>
    <row r="1105" spans="3:5" x14ac:dyDescent="0.3">
      <c r="C1105">
        <f>'TPS543C20 Loop Gain'!AI2835</f>
        <v>-46.268705911535257</v>
      </c>
      <c r="D1105">
        <f>'TPS543C20 Loop Gain'!AJ2835</f>
        <v>-45.982030836627295</v>
      </c>
      <c r="E1105">
        <f>'TPS543C20 Loop Gain'!B2835</f>
        <v>901000</v>
      </c>
    </row>
    <row r="1106" spans="3:5" x14ac:dyDescent="0.3">
      <c r="C1106">
        <f>'TPS543C20 Loop Gain'!AI2834</f>
        <v>-46.17453752484198</v>
      </c>
      <c r="D1106">
        <f>'TPS543C20 Loop Gain'!AJ2834</f>
        <v>-45.619124591591365</v>
      </c>
      <c r="E1106">
        <f>'TPS543C20 Loop Gain'!B2834</f>
        <v>900000</v>
      </c>
    </row>
    <row r="1107" spans="3:5" x14ac:dyDescent="0.3">
      <c r="C1107">
        <f>'TPS543C20 Loop Gain'!AI2833</f>
        <v>-46.081354180596136</v>
      </c>
      <c r="D1107">
        <f>'TPS543C20 Loop Gain'!AJ2833</f>
        <v>-45.256234750666174</v>
      </c>
      <c r="E1107">
        <f>'TPS543C20 Loop Gain'!B2833</f>
        <v>899000</v>
      </c>
    </row>
    <row r="1108" spans="3:5" x14ac:dyDescent="0.3">
      <c r="C1108">
        <f>'TPS543C20 Loop Gain'!AI2832</f>
        <v>-45.989138902253686</v>
      </c>
      <c r="D1108">
        <f>'TPS543C20 Loop Gain'!AJ2832</f>
        <v>-44.893362513585252</v>
      </c>
      <c r="E1108">
        <f>'TPS543C20 Loop Gain'!B2832</f>
        <v>898000</v>
      </c>
    </row>
    <row r="1109" spans="3:5" x14ac:dyDescent="0.3">
      <c r="C1109">
        <f>'TPS543C20 Loop Gain'!AI2831</f>
        <v>-45.897875214252792</v>
      </c>
      <c r="D1109">
        <f>'TPS543C20 Loop Gain'!AJ2831</f>
        <v>-44.530509079988178</v>
      </c>
      <c r="E1109">
        <f>'TPS543C20 Loop Gain'!B2831</f>
        <v>897000</v>
      </c>
    </row>
    <row r="1110" spans="3:5" x14ac:dyDescent="0.3">
      <c r="C1110">
        <f>'TPS543C20 Loop Gain'!AI2830</f>
        <v>-45.807547122665312</v>
      </c>
      <c r="D1110">
        <f>'TPS543C20 Loop Gain'!AJ2830</f>
        <v>-44.167675649195559</v>
      </c>
      <c r="E1110">
        <f>'TPS543C20 Loop Gain'!B2830</f>
        <v>896000</v>
      </c>
    </row>
    <row r="1111" spans="3:5" x14ac:dyDescent="0.3">
      <c r="C1111">
        <f>'TPS543C20 Loop Gain'!AI2829</f>
        <v>-45.718139096780192</v>
      </c>
      <c r="D1111">
        <f>'TPS543C20 Loop Gain'!AJ2829</f>
        <v>-43.804863420009916</v>
      </c>
      <c r="E1111">
        <f>'TPS543C20 Loop Gain'!B2829</f>
        <v>895000</v>
      </c>
    </row>
    <row r="1112" spans="3:5" x14ac:dyDescent="0.3">
      <c r="C1112">
        <f>'TPS543C20 Loop Gain'!AI2828</f>
        <v>-45.629636051551927</v>
      </c>
      <c r="D1112">
        <f>'TPS543C20 Loop Gain'!AJ2828</f>
        <v>-43.442073590476006</v>
      </c>
      <c r="E1112">
        <f>'TPS543C20 Loop Gain'!B2828</f>
        <v>894000</v>
      </c>
    </row>
    <row r="1113" spans="3:5" x14ac:dyDescent="0.3">
      <c r="C1113">
        <f>'TPS543C20 Loop Gain'!AI2827</f>
        <v>-45.542023330884845</v>
      </c>
      <c r="D1113">
        <f>'TPS543C20 Loop Gain'!AJ2827</f>
        <v>-43.0793073576815</v>
      </c>
      <c r="E1113">
        <f>'TPS543C20 Loop Gain'!B2827</f>
        <v>893000</v>
      </c>
    </row>
    <row r="1114" spans="3:5" x14ac:dyDescent="0.3">
      <c r="C1114">
        <f>'TPS543C20 Loop Gain'!AI2826</f>
        <v>-45.455286691689892</v>
      </c>
      <c r="D1114">
        <f>'TPS543C20 Loop Gain'!AJ2826</f>
        <v>-42.716565917528094</v>
      </c>
      <c r="E1114">
        <f>'TPS543C20 Loop Gain'!B2826</f>
        <v>892000</v>
      </c>
    </row>
    <row r="1115" spans="3:5" x14ac:dyDescent="0.3">
      <c r="C1115">
        <f>'TPS543C20 Loop Gain'!AI2825</f>
        <v>-45.369412288677211</v>
      </c>
      <c r="D1115">
        <f>'TPS543C20 Loop Gain'!AJ2825</f>
        <v>-42.353850464504895</v>
      </c>
      <c r="E1115">
        <f>'TPS543C20 Loop Gain'!B2825</f>
        <v>891000</v>
      </c>
    </row>
    <row r="1116" spans="3:5" x14ac:dyDescent="0.3">
      <c r="C1116">
        <f>'TPS543C20 Loop Gain'!AI2824</f>
        <v>-45.284386659851478</v>
      </c>
      <c r="D1116">
        <f>'TPS543C20 Loop Gain'!AJ2824</f>
        <v>-41.991162191488328</v>
      </c>
      <c r="E1116">
        <f>'TPS543C20 Loop Gain'!B2824</f>
        <v>890000</v>
      </c>
    </row>
    <row r="1117" spans="3:5" x14ac:dyDescent="0.3">
      <c r="C1117">
        <f>'TPS543C20 Loop Gain'!AI2823</f>
        <v>-45.200196712655782</v>
      </c>
      <c r="D1117">
        <f>'TPS543C20 Loop Gain'!AJ2823</f>
        <v>-41.628502289499465</v>
      </c>
      <c r="E1117">
        <f>'TPS543C20 Loop Gain'!B2823</f>
        <v>889000</v>
      </c>
    </row>
    <row r="1118" spans="3:5" x14ac:dyDescent="0.3">
      <c r="C1118">
        <f>'TPS543C20 Loop Gain'!AI2822</f>
        <v>-45.116829710747872</v>
      </c>
      <c r="D1118">
        <f>'TPS543C20 Loop Gain'!AJ2822</f>
        <v>-41.265871947503889</v>
      </c>
      <c r="E1118">
        <f>'TPS543C20 Loop Gain'!B2822</f>
        <v>888000</v>
      </c>
    </row>
    <row r="1119" spans="3:5" x14ac:dyDescent="0.3">
      <c r="C1119">
        <f>'TPS543C20 Loop Gain'!AI2821</f>
        <v>-45.034273261359587</v>
      </c>
      <c r="D1119">
        <f>'TPS543C20 Loop Gain'!AJ2821</f>
        <v>-40.903272352183095</v>
      </c>
      <c r="E1119">
        <f>'TPS543C20 Loop Gain'!B2821</f>
        <v>887000</v>
      </c>
    </row>
    <row r="1120" spans="3:5" x14ac:dyDescent="0.3">
      <c r="C1120">
        <f>'TPS543C20 Loop Gain'!AI2820</f>
        <v>-44.952515303215478</v>
      </c>
      <c r="D1120">
        <f>'TPS543C20 Loop Gain'!AJ2820</f>
        <v>-40.540704687705947</v>
      </c>
      <c r="E1120">
        <f>'TPS543C20 Loop Gain'!B2820</f>
        <v>886000</v>
      </c>
    </row>
    <row r="1121" spans="3:5" x14ac:dyDescent="0.3">
      <c r="C1121">
        <f>'TPS543C20 Loop Gain'!AI2819</f>
        <v>-44.871544094985012</v>
      </c>
      <c r="D1121">
        <f>'TPS543C20 Loop Gain'!AJ2819</f>
        <v>-40.178170135528092</v>
      </c>
      <c r="E1121">
        <f>'TPS543C20 Loop Gain'!B2819</f>
        <v>885000</v>
      </c>
    </row>
    <row r="1122" spans="3:5" x14ac:dyDescent="0.3">
      <c r="C1122">
        <f>'TPS543C20 Loop Gain'!AI2818</f>
        <v>-44.791348204230736</v>
      </c>
      <c r="D1122">
        <f>'TPS543C20 Loop Gain'!AJ2818</f>
        <v>-39.81566987414962</v>
      </c>
      <c r="E1122">
        <f>'TPS543C20 Loop Gain'!B2818</f>
        <v>884000</v>
      </c>
    </row>
    <row r="1123" spans="3:5" x14ac:dyDescent="0.3">
      <c r="C1123">
        <f>'TPS543C20 Loop Gain'!AI2817</f>
        <v>-44.711916496838249</v>
      </c>
      <c r="D1123">
        <f>'TPS543C20 Loop Gain'!AJ2817</f>
        <v>-39.453205078915317</v>
      </c>
      <c r="E1123">
        <f>'TPS543C20 Loop Gain'!B2817</f>
        <v>883000</v>
      </c>
    </row>
    <row r="1124" spans="3:5" x14ac:dyDescent="0.3">
      <c r="C1124">
        <f>'TPS543C20 Loop Gain'!AI2816</f>
        <v>-44.633238126893588</v>
      </c>
      <c r="D1124">
        <f>'TPS543C20 Loop Gain'!AJ2816</f>
        <v>-39.09077692178478</v>
      </c>
      <c r="E1124">
        <f>'TPS543C20 Loop Gain'!B2816</f>
        <v>882000</v>
      </c>
    </row>
    <row r="1125" spans="3:5" x14ac:dyDescent="0.3">
      <c r="C1125">
        <f>'TPS543C20 Loop Gain'!AI2815</f>
        <v>-44.555302526989848</v>
      </c>
      <c r="D1125">
        <f>'TPS543C20 Loop Gain'!AJ2815</f>
        <v>-38.728386571105283</v>
      </c>
      <c r="E1125">
        <f>'TPS543C20 Loop Gain'!B2815</f>
        <v>881000</v>
      </c>
    </row>
    <row r="1126" spans="3:5" x14ac:dyDescent="0.3">
      <c r="C1126">
        <f>'TPS543C20 Loop Gain'!AI2814</f>
        <v>-44.478099398946171</v>
      </c>
      <c r="D1126">
        <f>'TPS543C20 Loop Gain'!AJ2814</f>
        <v>-38.366035191412848</v>
      </c>
      <c r="E1126">
        <f>'TPS543C20 Loop Gain'!B2814</f>
        <v>880000</v>
      </c>
    </row>
    <row r="1127" spans="3:5" x14ac:dyDescent="0.3">
      <c r="C1127">
        <f>'TPS543C20 Loop Gain'!AI2813</f>
        <v>-44.401618704905665</v>
      </c>
      <c r="D1127">
        <f>'TPS543C20 Loop Gain'!AJ2813</f>
        <v>-38.003723943189165</v>
      </c>
      <c r="E1127">
        <f>'TPS543C20 Loop Gain'!B2813</f>
        <v>879000</v>
      </c>
    </row>
    <row r="1128" spans="3:5" x14ac:dyDescent="0.3">
      <c r="C1128">
        <f>'TPS543C20 Loop Gain'!AI2812</f>
        <v>-44.325850658811106</v>
      </c>
      <c r="D1128">
        <f>'TPS543C20 Loop Gain'!AJ2812</f>
        <v>-37.641453982666654</v>
      </c>
      <c r="E1128">
        <f>'TPS543C20 Loop Gain'!B2812</f>
        <v>878000</v>
      </c>
    </row>
    <row r="1129" spans="3:5" x14ac:dyDescent="0.3">
      <c r="C1129">
        <f>'TPS543C20 Loop Gain'!AI2811</f>
        <v>-44.250785718220548</v>
      </c>
      <c r="D1129">
        <f>'TPS543C20 Loop Gain'!AJ2811</f>
        <v>-37.279226461586163</v>
      </c>
      <c r="E1129">
        <f>'TPS543C20 Loop Gain'!B2811</f>
        <v>877000</v>
      </c>
    </row>
    <row r="1130" spans="3:5" x14ac:dyDescent="0.3">
      <c r="C1130">
        <f>'TPS543C20 Loop Gain'!AI2810</f>
        <v>-44.176414576466328</v>
      </c>
      <c r="D1130">
        <f>'TPS543C20 Loop Gain'!AJ2810</f>
        <v>-36.917042526999154</v>
      </c>
      <c r="E1130">
        <f>'TPS543C20 Loop Gain'!B2810</f>
        <v>876000</v>
      </c>
    </row>
    <row r="1131" spans="3:5" x14ac:dyDescent="0.3">
      <c r="C1131">
        <f>'TPS543C20 Loop Gain'!AI2809</f>
        <v>-44.102728155123494</v>
      </c>
      <c r="D1131">
        <f>'TPS543C20 Loop Gain'!AJ2809</f>
        <v>-36.554903321043668</v>
      </c>
      <c r="E1131">
        <f>'TPS543C20 Loop Gain'!B2809</f>
        <v>875000</v>
      </c>
    </row>
    <row r="1132" spans="3:5" x14ac:dyDescent="0.3">
      <c r="C1132">
        <f>'TPS543C20 Loop Gain'!AI2808</f>
        <v>-44.029717596782049</v>
      </c>
      <c r="D1132">
        <f>'TPS543C20 Loop Gain'!AJ2808</f>
        <v>-36.192809980715751</v>
      </c>
      <c r="E1132">
        <f>'TPS543C20 Loop Gain'!B2808</f>
        <v>874000</v>
      </c>
    </row>
    <row r="1133" spans="3:5" x14ac:dyDescent="0.3">
      <c r="C1133">
        <f>'TPS543C20 Loop Gain'!AI2807</f>
        <v>-43.957374258111663</v>
      </c>
      <c r="D1133">
        <f>'TPS543C20 Loop Gain'!AJ2807</f>
        <v>-35.830763637673947</v>
      </c>
      <c r="E1133">
        <f>'TPS543C20 Loop Gain'!B2807</f>
        <v>873000</v>
      </c>
    </row>
    <row r="1134" spans="3:5" x14ac:dyDescent="0.3">
      <c r="C1134">
        <f>'TPS543C20 Loop Gain'!AI2806</f>
        <v>-43.885689703192554</v>
      </c>
      <c r="D1134">
        <f>'TPS543C20 Loop Gain'!AJ2806</f>
        <v>-35.468765418003123</v>
      </c>
      <c r="E1134">
        <f>'TPS543C20 Loop Gain'!B2806</f>
        <v>872000</v>
      </c>
    </row>
    <row r="1135" spans="3:5" x14ac:dyDescent="0.3">
      <c r="C1135">
        <f>'TPS543C20 Loop Gain'!AI2805</f>
        <v>-43.814655697116081</v>
      </c>
      <c r="D1135">
        <f>'TPS543C20 Loop Gain'!AJ2805</f>
        <v>-35.106816442015024</v>
      </c>
      <c r="E1135">
        <f>'TPS543C20 Loop Gain'!B2805</f>
        <v>871000</v>
      </c>
    </row>
    <row r="1136" spans="3:5" x14ac:dyDescent="0.3">
      <c r="C1136">
        <f>'TPS543C20 Loop Gain'!AI2804</f>
        <v>-43.74426419982931</v>
      </c>
      <c r="D1136">
        <f>'TPS543C20 Loop Gain'!AJ2804</f>
        <v>-34.74491782402999</v>
      </c>
      <c r="E1136">
        <f>'TPS543C20 Loop Gain'!B2804</f>
        <v>870000</v>
      </c>
    </row>
    <row r="1137" spans="3:5" x14ac:dyDescent="0.3">
      <c r="C1137">
        <f>'TPS543C20 Loop Gain'!AI2803</f>
        <v>-43.674507360217675</v>
      </c>
      <c r="D1137">
        <f>'TPS543C20 Loop Gain'!AJ2803</f>
        <v>-34.383070672150396</v>
      </c>
      <c r="E1137">
        <f>'TPS543C20 Loop Gain'!B2803</f>
        <v>869000</v>
      </c>
    </row>
    <row r="1138" spans="3:5" x14ac:dyDescent="0.3">
      <c r="C1138">
        <f>'TPS543C20 Loop Gain'!AI2802</f>
        <v>-43.605377510420368</v>
      </c>
      <c r="D1138">
        <f>'TPS543C20 Loop Gain'!AJ2802</f>
        <v>-34.021276088070735</v>
      </c>
      <c r="E1138">
        <f>'TPS543C20 Loop Gain'!B2802</f>
        <v>868000</v>
      </c>
    </row>
    <row r="1139" spans="3:5" x14ac:dyDescent="0.3">
      <c r="C1139">
        <f>'TPS543C20 Loop Gain'!AI2801</f>
        <v>-43.536867160353722</v>
      </c>
      <c r="D1139">
        <f>'TPS543C20 Loop Gain'!AJ2801</f>
        <v>-33.659535166841934</v>
      </c>
      <c r="E1139">
        <f>'TPS543C20 Loop Gain'!B2801</f>
        <v>867000</v>
      </c>
    </row>
    <row r="1140" spans="3:5" x14ac:dyDescent="0.3">
      <c r="C1140">
        <f>'TPS543C20 Loop Gain'!AI2800</f>
        <v>-43.468968992451586</v>
      </c>
      <c r="D1140">
        <f>'TPS543C20 Loop Gain'!AJ2800</f>
        <v>-33.297848996679988</v>
      </c>
      <c r="E1140">
        <f>'TPS543C20 Loop Gain'!B2800</f>
        <v>866000</v>
      </c>
    </row>
    <row r="1141" spans="3:5" x14ac:dyDescent="0.3">
      <c r="C1141">
        <f>'TPS543C20 Loop Gain'!AI2799</f>
        <v>-43.401675856596178</v>
      </c>
      <c r="D1141">
        <f>'TPS543C20 Loop Gain'!AJ2799</f>
        <v>-32.93621865874595</v>
      </c>
      <c r="E1141">
        <f>'TPS543C20 Loop Gain'!B2799</f>
        <v>865000</v>
      </c>
    </row>
    <row r="1142" spans="3:5" x14ac:dyDescent="0.3">
      <c r="C1142">
        <f>'TPS543C20 Loop Gain'!AI2798</f>
        <v>-43.334980765240431</v>
      </c>
      <c r="D1142">
        <f>'TPS543C20 Loop Gain'!AJ2798</f>
        <v>-32.574645226931466</v>
      </c>
      <c r="E1142">
        <f>'TPS543C20 Loop Gain'!B2798</f>
        <v>864000</v>
      </c>
    </row>
    <row r="1143" spans="3:5" x14ac:dyDescent="0.3">
      <c r="C1143">
        <f>'TPS543C20 Loop Gain'!AI2797</f>
        <v>-43.268876888715077</v>
      </c>
      <c r="D1143">
        <f>'TPS543C20 Loop Gain'!AJ2797</f>
        <v>-32.213129767667553</v>
      </c>
      <c r="E1143">
        <f>'TPS543C20 Loop Gain'!B2797</f>
        <v>863000</v>
      </c>
    </row>
    <row r="1144" spans="3:5" x14ac:dyDescent="0.3">
      <c r="C1144">
        <f>'TPS543C20 Loop Gain'!AI2796</f>
        <v>-43.203357550702194</v>
      </c>
      <c r="D1144">
        <f>'TPS543C20 Loop Gain'!AJ2796</f>
        <v>-31.851673339695832</v>
      </c>
      <c r="E1144">
        <f>'TPS543C20 Loop Gain'!B2796</f>
        <v>862000</v>
      </c>
    </row>
    <row r="1145" spans="3:5" x14ac:dyDescent="0.3">
      <c r="C1145">
        <f>'TPS543C20 Loop Gain'!AI2795</f>
        <v>-43.138416223880554</v>
      </c>
      <c r="D1145">
        <f>'TPS543C20 Loop Gain'!AJ2795</f>
        <v>-31.490276993882109</v>
      </c>
      <c r="E1145">
        <f>'TPS543C20 Loop Gain'!B2795</f>
        <v>861000</v>
      </c>
    </row>
    <row r="1146" spans="3:5" x14ac:dyDescent="0.3">
      <c r="C1146">
        <f>'TPS543C20 Loop Gain'!AI2794</f>
        <v>-43.074046525726942</v>
      </c>
      <c r="D1146">
        <f>'TPS543C20 Loop Gain'!AJ2794</f>
        <v>-31.128941773002825</v>
      </c>
      <c r="E1146">
        <f>'TPS543C20 Loop Gain'!B2794</f>
        <v>860000</v>
      </c>
    </row>
    <row r="1147" spans="3:5" x14ac:dyDescent="0.3">
      <c r="C1147">
        <f>'TPS543C20 Loop Gain'!AI2793</f>
        <v>-43.010242214467091</v>
      </c>
      <c r="D1147">
        <f>'TPS543C20 Loop Gain'!AJ2793</f>
        <v>-30.767668711533407</v>
      </c>
      <c r="E1147">
        <f>'TPS543C20 Loop Gain'!B2793</f>
        <v>859000</v>
      </c>
    </row>
    <row r="1148" spans="3:5" x14ac:dyDescent="0.3">
      <c r="C1148">
        <f>'TPS543C20 Loop Gain'!AI2792</f>
        <v>-42.946997185178589</v>
      </c>
      <c r="D1148">
        <f>'TPS543C20 Loop Gain'!AJ2792</f>
        <v>-30.406458835465624</v>
      </c>
      <c r="E1148">
        <f>'TPS543C20 Loop Gain'!B2792</f>
        <v>858000</v>
      </c>
    </row>
    <row r="1149" spans="3:5" x14ac:dyDescent="0.3">
      <c r="C1149">
        <f>'TPS543C20 Loop Gain'!AI2791</f>
        <v>-42.884305466024763</v>
      </c>
      <c r="D1149">
        <f>'TPS543C20 Loop Gain'!AJ2791</f>
        <v>-30.045313162083076</v>
      </c>
      <c r="E1149">
        <f>'TPS543C20 Loop Gain'!B2791</f>
        <v>857000</v>
      </c>
    </row>
    <row r="1150" spans="3:5" x14ac:dyDescent="0.3">
      <c r="C1150">
        <f>'TPS543C20 Loop Gain'!AI2790</f>
        <v>-42.822161214630576</v>
      </c>
      <c r="D1150">
        <f>'TPS543C20 Loop Gain'!AJ2790</f>
        <v>-29.684232699784346</v>
      </c>
      <c r="E1150">
        <f>'TPS543C20 Loop Gain'!B2790</f>
        <v>856000</v>
      </c>
    </row>
    <row r="1151" spans="3:5" x14ac:dyDescent="0.3">
      <c r="C1151">
        <f>'TPS543C20 Loop Gain'!AI2789</f>
        <v>-42.760558714579759</v>
      </c>
      <c r="D1151">
        <f>'TPS543C20 Loop Gain'!AJ2789</f>
        <v>-29.323218447861379</v>
      </c>
      <c r="E1151">
        <f>'TPS543C20 Loop Gain'!B2789</f>
        <v>855000</v>
      </c>
    </row>
    <row r="1152" spans="3:5" x14ac:dyDescent="0.3">
      <c r="C1152">
        <f>'TPS543C20 Loop Gain'!AI2788</f>
        <v>-42.699492372039614</v>
      </c>
      <c r="D1152">
        <f>'TPS543C20 Loop Gain'!AJ2788</f>
        <v>-28.962271396322791</v>
      </c>
      <c r="E1152">
        <f>'TPS543C20 Loop Gain'!B2788</f>
        <v>854000</v>
      </c>
    </row>
    <row r="1153" spans="3:5" x14ac:dyDescent="0.3">
      <c r="C1153">
        <f>'TPS543C20 Loop Gain'!AI2787</f>
        <v>-42.638956712501113</v>
      </c>
      <c r="D1153">
        <f>'TPS543C20 Loop Gain'!AJ2787</f>
        <v>-28.601392525690102</v>
      </c>
      <c r="E1153">
        <f>'TPS543C20 Loop Gain'!B2787</f>
        <v>853000</v>
      </c>
    </row>
    <row r="1154" spans="3:5" x14ac:dyDescent="0.3">
      <c r="C1154">
        <f>'TPS543C20 Loop Gain'!AI2786</f>
        <v>-42.578946377631944</v>
      </c>
      <c r="D1154">
        <f>'TPS543C20 Loop Gain'!AJ2786</f>
        <v>-28.240582806792244</v>
      </c>
      <c r="E1154">
        <f>'TPS543C20 Loop Gain'!B2786</f>
        <v>852000</v>
      </c>
    </row>
    <row r="1155" spans="3:5" x14ac:dyDescent="0.3">
      <c r="C1155">
        <f>'TPS543C20 Loop Gain'!AI2785</f>
        <v>-42.519456122241522</v>
      </c>
      <c r="D1155">
        <f>'TPS543C20 Loop Gain'!AJ2785</f>
        <v>-27.879843200596607</v>
      </c>
      <c r="E1155">
        <f>'TPS543C20 Loop Gain'!B2785</f>
        <v>851000</v>
      </c>
    </row>
    <row r="1156" spans="3:5" x14ac:dyDescent="0.3">
      <c r="C1156">
        <f>'TPS543C20 Loop Gain'!AI2784</f>
        <v>-42.460480811344397</v>
      </c>
      <c r="D1156">
        <f>'TPS543C20 Loop Gain'!AJ2784</f>
        <v>-27.519174657992206</v>
      </c>
      <c r="E1156">
        <f>'TPS543C20 Loop Gain'!B2784</f>
        <v>850000</v>
      </c>
    </row>
    <row r="1157" spans="3:5" x14ac:dyDescent="0.3">
      <c r="C1157">
        <f>'TPS543C20 Loop Gain'!AI2783</f>
        <v>-42.402015417330688</v>
      </c>
      <c r="D1157">
        <f>'TPS543C20 Loop Gain'!AJ2783</f>
        <v>-27.158578119619577</v>
      </c>
      <c r="E1157">
        <f>'TPS543C20 Loop Gain'!B2783</f>
        <v>849000</v>
      </c>
    </row>
    <row r="1158" spans="3:5" x14ac:dyDescent="0.3">
      <c r="C1158">
        <f>'TPS543C20 Loop Gain'!AI2782</f>
        <v>-42.34405501722825</v>
      </c>
      <c r="D1158">
        <f>'TPS543C20 Loop Gain'!AJ2782</f>
        <v>-26.798054515678391</v>
      </c>
      <c r="E1158">
        <f>'TPS543C20 Loop Gain'!B2782</f>
        <v>848000</v>
      </c>
    </row>
    <row r="1159" spans="3:5" x14ac:dyDescent="0.3">
      <c r="C1159">
        <f>'TPS543C20 Loop Gain'!AI2781</f>
        <v>-42.286594790056</v>
      </c>
      <c r="D1159">
        <f>'TPS543C20 Loop Gain'!AJ2781</f>
        <v>-26.437604765725688</v>
      </c>
      <c r="E1159">
        <f>'TPS543C20 Loop Gain'!B2781</f>
        <v>847000</v>
      </c>
    </row>
    <row r="1160" spans="3:5" x14ac:dyDescent="0.3">
      <c r="C1160">
        <f>'TPS543C20 Loop Gain'!AI2780</f>
        <v>-42.229630014273269</v>
      </c>
      <c r="D1160">
        <f>'TPS543C20 Loop Gain'!AJ2780</f>
        <v>-26.077229778517854</v>
      </c>
      <c r="E1160">
        <f>'TPS543C20 Loop Gain'!B2780</f>
        <v>846000</v>
      </c>
    </row>
    <row r="1161" spans="3:5" x14ac:dyDescent="0.3">
      <c r="C1161">
        <f>'TPS543C20 Loop Gain'!AI2779</f>
        <v>-42.173156065305513</v>
      </c>
      <c r="D1161">
        <f>'TPS543C20 Loop Gain'!AJ2779</f>
        <v>-25.716930451800337</v>
      </c>
      <c r="E1161">
        <f>'TPS543C20 Loop Gain'!B2779</f>
        <v>845000</v>
      </c>
    </row>
    <row r="1162" spans="3:5" x14ac:dyDescent="0.3">
      <c r="C1162">
        <f>'TPS543C20 Loop Gain'!AI2778</f>
        <v>-42.117168413160158</v>
      </c>
      <c r="D1162">
        <f>'TPS543C20 Loop Gain'!AJ2778</f>
        <v>-25.356707672147966</v>
      </c>
      <c r="E1162">
        <f>'TPS543C20 Loop Gain'!B2778</f>
        <v>844000</v>
      </c>
    </row>
    <row r="1163" spans="3:5" x14ac:dyDescent="0.3">
      <c r="C1163">
        <f>'TPS543C20 Loop Gain'!AI2777</f>
        <v>-42.061662620117097</v>
      </c>
      <c r="D1163">
        <f>'TPS543C20 Loop Gain'!AJ2777</f>
        <v>-24.996562314776369</v>
      </c>
      <c r="E1163">
        <f>'TPS543C20 Loop Gain'!B2777</f>
        <v>843000</v>
      </c>
    </row>
    <row r="1164" spans="3:5" x14ac:dyDescent="0.3">
      <c r="C1164">
        <f>'TPS543C20 Loop Gain'!AI2776</f>
        <v>-42.006634338495232</v>
      </c>
      <c r="D1164">
        <f>'TPS543C20 Loop Gain'!AJ2776</f>
        <v>-24.636495243357203</v>
      </c>
      <c r="E1164">
        <f>'TPS543C20 Loop Gain'!B2776</f>
        <v>842000</v>
      </c>
    </row>
    <row r="1165" spans="3:5" x14ac:dyDescent="0.3">
      <c r="C1165">
        <f>'TPS543C20 Loop Gain'!AI2775</f>
        <v>-41.952079308496259</v>
      </c>
      <c r="D1165">
        <f>'TPS543C20 Loop Gain'!AJ2775</f>
        <v>-24.276507309859479</v>
      </c>
      <c r="E1165">
        <f>'TPS543C20 Loop Gain'!B2775</f>
        <v>841000</v>
      </c>
    </row>
    <row r="1166" spans="3:5" x14ac:dyDescent="0.3">
      <c r="C1166">
        <f>'TPS543C20 Loop Gain'!AI2774</f>
        <v>-41.89799335611383</v>
      </c>
      <c r="D1166">
        <f>'TPS543C20 Loop Gain'!AJ2774</f>
        <v>-23.916599354354975</v>
      </c>
      <c r="E1166">
        <f>'TPS543C20 Loop Gain'!B2774</f>
        <v>840000</v>
      </c>
    </row>
    <row r="1167" spans="3:5" x14ac:dyDescent="0.3">
      <c r="C1167">
        <f>'TPS543C20 Loop Gain'!AI2773</f>
        <v>-41.844372391116153</v>
      </c>
      <c r="D1167">
        <f>'TPS543C20 Loop Gain'!AJ2773</f>
        <v>-23.556772204865709</v>
      </c>
      <c r="E1167">
        <f>'TPS543C20 Loop Gain'!B2773</f>
        <v>839000</v>
      </c>
    </row>
    <row r="1168" spans="3:5" x14ac:dyDescent="0.3">
      <c r="C1168">
        <f>'TPS543C20 Loop Gain'!AI2772</f>
        <v>-41.791212405089368</v>
      </c>
      <c r="D1168">
        <f>'TPS543C20 Loop Gain'!AJ2772</f>
        <v>-23.197026677184912</v>
      </c>
      <c r="E1168">
        <f>'TPS543C20 Loop Gain'!B2772</f>
        <v>838000</v>
      </c>
    </row>
    <row r="1169" spans="3:5" x14ac:dyDescent="0.3">
      <c r="C1169">
        <f>'TPS543C20 Loop Gain'!AI2771</f>
        <v>-41.738509469546216</v>
      </c>
      <c r="D1169">
        <f>'TPS543C20 Loop Gain'!AJ2771</f>
        <v>-22.837363574700664</v>
      </c>
      <c r="E1169">
        <f>'TPS543C20 Loop Gain'!B2771</f>
        <v>837000</v>
      </c>
    </row>
    <row r="1170" spans="3:5" x14ac:dyDescent="0.3">
      <c r="C1170">
        <f>'TPS543C20 Loop Gain'!AI2770</f>
        <v>-41.686259734096957</v>
      </c>
      <c r="D1170">
        <f>'TPS543C20 Loop Gain'!AJ2770</f>
        <v>-22.477783688246813</v>
      </c>
      <c r="E1170">
        <f>'TPS543C20 Loop Gain'!B2770</f>
        <v>836000</v>
      </c>
    </row>
    <row r="1171" spans="3:5" x14ac:dyDescent="0.3">
      <c r="C1171">
        <f>'TPS543C20 Loop Gain'!AI2769</f>
        <v>-41.634459424675931</v>
      </c>
      <c r="D1171">
        <f>'TPS543C20 Loop Gain'!AJ2769</f>
        <v>-22.118287795921816</v>
      </c>
      <c r="E1171">
        <f>'TPS543C20 Loop Gain'!B2769</f>
        <v>835000</v>
      </c>
    </row>
    <row r="1172" spans="3:5" x14ac:dyDescent="0.3">
      <c r="C1172">
        <f>'TPS543C20 Loop Gain'!AI2768</f>
        <v>-41.583104841827378</v>
      </c>
      <c r="D1172">
        <f>'TPS543C20 Loop Gain'!AJ2768</f>
        <v>-21.758876662940612</v>
      </c>
      <c r="E1172">
        <f>'TPS543C20 Loop Gain'!B2768</f>
        <v>834000</v>
      </c>
    </row>
    <row r="1173" spans="3:5" x14ac:dyDescent="0.3">
      <c r="C1173">
        <f>'TPS543C20 Loop Gain'!AI2767</f>
        <v>-41.532192359045482</v>
      </c>
      <c r="D1173">
        <f>'TPS543C20 Loop Gain'!AJ2767</f>
        <v>-21.399551041469611</v>
      </c>
      <c r="E1173">
        <f>'TPS543C20 Loop Gain'!B2767</f>
        <v>833000</v>
      </c>
    </row>
    <row r="1174" spans="3:5" x14ac:dyDescent="0.3">
      <c r="C1174">
        <f>'TPS543C20 Loop Gain'!AI2766</f>
        <v>-41.481718421164047</v>
      </c>
      <c r="D1174">
        <f>'TPS543C20 Loop Gain'!AJ2766</f>
        <v>-21.040311670458106</v>
      </c>
      <c r="E1174">
        <f>'TPS543C20 Loop Gain'!B2766</f>
        <v>832000</v>
      </c>
    </row>
    <row r="1175" spans="3:5" x14ac:dyDescent="0.3">
      <c r="C1175">
        <f>'TPS543C20 Loop Gain'!AI2765</f>
        <v>-41.431679542803309</v>
      </c>
      <c r="D1175">
        <f>'TPS543C20 Loop Gain'!AJ2765</f>
        <v>-20.681159275503035</v>
      </c>
      <c r="E1175">
        <f>'TPS543C20 Loop Gain'!B2765</f>
        <v>831000</v>
      </c>
    </row>
    <row r="1176" spans="3:5" x14ac:dyDescent="0.3">
      <c r="C1176">
        <f>'TPS543C20 Loop Gain'!AI2764</f>
        <v>-41.382072306858227</v>
      </c>
      <c r="D1176">
        <f>'TPS543C20 Loop Gain'!AJ2764</f>
        <v>-20.322094568673407</v>
      </c>
      <c r="E1176">
        <f>'TPS543C20 Loop Gain'!B2764</f>
        <v>830000</v>
      </c>
    </row>
    <row r="1177" spans="3:5" x14ac:dyDescent="0.3">
      <c r="C1177">
        <f>'TPS543C20 Loop Gain'!AI2763</f>
        <v>-41.332893363041848</v>
      </c>
      <c r="D1177">
        <f>'TPS543C20 Loop Gain'!AJ2763</f>
        <v>-19.963118248378859</v>
      </c>
      <c r="E1177">
        <f>'TPS543C20 Loop Gain'!B2763</f>
        <v>829000</v>
      </c>
    </row>
    <row r="1178" spans="3:5" x14ac:dyDescent="0.3">
      <c r="C1178">
        <f>'TPS543C20 Loop Gain'!AI2762</f>
        <v>-41.284139426467597</v>
      </c>
      <c r="D1178">
        <f>'TPS543C20 Loop Gain'!AJ2762</f>
        <v>-19.604230999200421</v>
      </c>
      <c r="E1178">
        <f>'TPS543C20 Loop Gain'!B2762</f>
        <v>828000</v>
      </c>
    </row>
    <row r="1179" spans="3:5" x14ac:dyDescent="0.3">
      <c r="C1179">
        <f>'TPS543C20 Loop Gain'!AI2761</f>
        <v>-41.235807276281903</v>
      </c>
      <c r="D1179">
        <f>'TPS543C20 Loop Gain'!AJ2761</f>
        <v>-19.245433491760572</v>
      </c>
      <c r="E1179">
        <f>'TPS543C20 Loop Gain'!B2761</f>
        <v>827000</v>
      </c>
    </row>
    <row r="1180" spans="3:5" x14ac:dyDescent="0.3">
      <c r="C1180">
        <f>'TPS543C20 Loop Gain'!AI2760</f>
        <v>-41.187893754335519</v>
      </c>
      <c r="D1180">
        <f>'TPS543C20 Loop Gain'!AJ2760</f>
        <v>-18.886726382571371</v>
      </c>
      <c r="E1180">
        <f>'TPS543C20 Loop Gain'!B2760</f>
        <v>826000</v>
      </c>
    </row>
    <row r="1181" spans="3:5" x14ac:dyDescent="0.3">
      <c r="C1181">
        <f>'TPS543C20 Loop Gain'!AI2759</f>
        <v>-41.140395763896358</v>
      </c>
      <c r="D1181">
        <f>'TPS543C20 Loop Gain'!AJ2759</f>
        <v>-18.528110313882443</v>
      </c>
      <c r="E1181">
        <f>'TPS543C20 Loop Gain'!B2759</f>
        <v>825000</v>
      </c>
    </row>
    <row r="1182" spans="3:5" x14ac:dyDescent="0.3">
      <c r="C1182">
        <f>'TPS543C20 Loop Gain'!AI2758</f>
        <v>-41.093310268406611</v>
      </c>
      <c r="D1182">
        <f>'TPS543C20 Loop Gain'!AJ2758</f>
        <v>-18.169585913560187</v>
      </c>
      <c r="E1182">
        <f>'TPS543C20 Loop Gain'!B2758</f>
        <v>824000</v>
      </c>
    </row>
    <row r="1183" spans="3:5" x14ac:dyDescent="0.3">
      <c r="C1183">
        <f>'TPS543C20 Loop Gain'!AI2757</f>
        <v>-41.046634290272095</v>
      </c>
      <c r="D1183">
        <f>'TPS543C20 Loop Gain'!AJ2757</f>
        <v>-17.811153794927531</v>
      </c>
      <c r="E1183">
        <f>'TPS543C20 Loop Gain'!B2757</f>
        <v>823000</v>
      </c>
    </row>
    <row r="1184" spans="3:5" x14ac:dyDescent="0.3">
      <c r="C1184">
        <f>'TPS543C20 Loop Gain'!AI2756</f>
        <v>-41.000364909695158</v>
      </c>
      <c r="D1184">
        <f>'TPS543C20 Loop Gain'!AJ2756</f>
        <v>-17.452814556645961</v>
      </c>
      <c r="E1184">
        <f>'TPS543C20 Loop Gain'!B2756</f>
        <v>822000</v>
      </c>
    </row>
    <row r="1185" spans="3:5" x14ac:dyDescent="0.3">
      <c r="C1185">
        <f>'TPS543C20 Loop Gain'!AI2755</f>
        <v>-40.954499263540015</v>
      </c>
      <c r="D1185">
        <f>'TPS543C20 Loop Gain'!AJ2755</f>
        <v>-17.094568782576633</v>
      </c>
      <c r="E1185">
        <f>'TPS543C20 Loop Gain'!B2755</f>
        <v>821000</v>
      </c>
    </row>
    <row r="1186" spans="3:5" x14ac:dyDescent="0.3">
      <c r="C1186">
        <f>'TPS543C20 Loop Gain'!AI2754</f>
        <v>-40.909034544233684</v>
      </c>
      <c r="D1186">
        <f>'TPS543C20 Loop Gain'!AJ2754</f>
        <v>-16.736417041636535</v>
      </c>
      <c r="E1186">
        <f>'TPS543C20 Loop Gain'!B2754</f>
        <v>820000</v>
      </c>
    </row>
    <row r="1187" spans="3:5" x14ac:dyDescent="0.3">
      <c r="C1187">
        <f>'TPS543C20 Loop Gain'!AI2753</f>
        <v>-40.863967998702798</v>
      </c>
      <c r="D1187">
        <f>'TPS543C20 Loop Gain'!AJ2753</f>
        <v>-16.378359887692582</v>
      </c>
      <c r="E1187">
        <f>'TPS543C20 Loop Gain'!B2753</f>
        <v>819000</v>
      </c>
    </row>
    <row r="1188" spans="3:5" x14ac:dyDescent="0.3">
      <c r="C1188">
        <f>'TPS543C20 Loop Gain'!AI2752</f>
        <v>-40.819296927340574</v>
      </c>
      <c r="D1188">
        <f>'TPS543C20 Loop Gain'!AJ2752</f>
        <v>-16.020397859410156</v>
      </c>
      <c r="E1188">
        <f>'TPS543C20 Loop Gain'!B2752</f>
        <v>818000</v>
      </c>
    </row>
    <row r="1189" spans="3:5" x14ac:dyDescent="0.3">
      <c r="C1189">
        <f>'TPS543C20 Loop Gain'!AI2751</f>
        <v>-40.775018683008604</v>
      </c>
      <c r="D1189">
        <f>'TPS543C20 Loop Gain'!AJ2751</f>
        <v>-15.662531480150207</v>
      </c>
      <c r="E1189">
        <f>'TPS543C20 Loop Gain'!B2751</f>
        <v>817000</v>
      </c>
    </row>
    <row r="1190" spans="3:5" x14ac:dyDescent="0.3">
      <c r="C1190">
        <f>'TPS543C20 Loop Gain'!AI2750</f>
        <v>-40.731130670066868</v>
      </c>
      <c r="D1190">
        <f>'TPS543C20 Loop Gain'!AJ2750</f>
        <v>-15.304761257837679</v>
      </c>
      <c r="E1190">
        <f>'TPS543C20 Loop Gain'!B2750</f>
        <v>816000</v>
      </c>
    </row>
    <row r="1191" spans="3:5" x14ac:dyDescent="0.3">
      <c r="C1191">
        <f>'TPS543C20 Loop Gain'!AI2749</f>
        <v>-40.687630343434584</v>
      </c>
      <c r="D1191">
        <f>'TPS543C20 Loop Gain'!AJ2749</f>
        <v>-14.947087684833663</v>
      </c>
      <c r="E1191">
        <f>'TPS543C20 Loop Gain'!B2749</f>
        <v>815000</v>
      </c>
    </row>
    <row r="1192" spans="3:5" x14ac:dyDescent="0.3">
      <c r="C1192">
        <f>'TPS543C20 Loop Gain'!AI2748</f>
        <v>-40.644515207681529</v>
      </c>
      <c r="D1192">
        <f>'TPS543C20 Loop Gain'!AJ2748</f>
        <v>-14.589511237839423</v>
      </c>
      <c r="E1192">
        <f>'TPS543C20 Loop Gain'!B2748</f>
        <v>814000</v>
      </c>
    </row>
    <row r="1193" spans="3:5" x14ac:dyDescent="0.3">
      <c r="C1193">
        <f>'TPS543C20 Loop Gain'!AI2747</f>
        <v>-40.6017828161444</v>
      </c>
      <c r="D1193">
        <f>'TPS543C20 Loop Gain'!AJ2747</f>
        <v>-14.232032377756655</v>
      </c>
      <c r="E1193">
        <f>'TPS543C20 Loop Gain'!B2747</f>
        <v>813000</v>
      </c>
    </row>
    <row r="1194" spans="3:5" x14ac:dyDescent="0.3">
      <c r="C1194">
        <f>'TPS543C20 Loop Gain'!AI2746</f>
        <v>-40.559430770073924</v>
      </c>
      <c r="D1194">
        <f>'TPS543C20 Loop Gain'!AJ2746</f>
        <v>-13.87465154959756</v>
      </c>
      <c r="E1194">
        <f>'TPS543C20 Loop Gain'!B2746</f>
        <v>812000</v>
      </c>
    </row>
    <row r="1195" spans="3:5" x14ac:dyDescent="0.3">
      <c r="C1195">
        <f>'TPS543C20 Loop Gain'!AI2745</f>
        <v>-40.517456717806432</v>
      </c>
      <c r="D1195">
        <f>'TPS543C20 Loop Gain'!AJ2745</f>
        <v>-13.517369182364874</v>
      </c>
      <c r="E1195">
        <f>'TPS543C20 Loop Gain'!B2745</f>
        <v>811000</v>
      </c>
    </row>
    <row r="1196" spans="3:5" x14ac:dyDescent="0.3">
      <c r="C1196">
        <f>'TPS543C20 Loop Gain'!AI2744</f>
        <v>-40.475858353959865</v>
      </c>
      <c r="D1196">
        <f>'TPS543C20 Loop Gain'!AJ2744</f>
        <v>-13.160185688936364</v>
      </c>
      <c r="E1196">
        <f>'TPS543C20 Loop Gain'!B2744</f>
        <v>810000</v>
      </c>
    </row>
    <row r="1197" spans="3:5" x14ac:dyDescent="0.3">
      <c r="C1197">
        <f>'TPS543C20 Loop Gain'!AI2743</f>
        <v>-40.434633418658635</v>
      </c>
      <c r="D1197">
        <f>'TPS543C20 Loop Gain'!AJ2743</f>
        <v>-12.803101465980776</v>
      </c>
      <c r="E1197">
        <f>'TPS543C20 Loop Gain'!B2743</f>
        <v>809000</v>
      </c>
    </row>
    <row r="1198" spans="3:5" x14ac:dyDescent="0.3">
      <c r="C1198">
        <f>'TPS543C20 Loop Gain'!AI2742</f>
        <v>-40.393779696778523</v>
      </c>
      <c r="D1198">
        <f>'TPS543C20 Loop Gain'!AJ2742</f>
        <v>-12.446116893829696</v>
      </c>
      <c r="E1198">
        <f>'TPS543C20 Loop Gain'!B2742</f>
        <v>808000</v>
      </c>
    </row>
    <row r="1199" spans="3:5" x14ac:dyDescent="0.3">
      <c r="C1199">
        <f>'TPS543C20 Loop Gain'!AI2741</f>
        <v>-40.353295017218699</v>
      </c>
      <c r="D1199">
        <f>'TPS543C20 Loop Gain'!AJ2741</f>
        <v>-12.089232336405214</v>
      </c>
      <c r="E1199">
        <f>'TPS543C20 Loop Gain'!B2741</f>
        <v>807000</v>
      </c>
    </row>
    <row r="1200" spans="3:5" x14ac:dyDescent="0.3">
      <c r="C1200">
        <f>'TPS543C20 Loop Gain'!AI2740</f>
        <v>-40.313177252192254</v>
      </c>
      <c r="D1200">
        <f>'TPS543C20 Loop Gain'!AJ2740</f>
        <v>-11.732448141095183</v>
      </c>
      <c r="E1200">
        <f>'TPS543C20 Loop Gain'!B2740</f>
        <v>806000</v>
      </c>
    </row>
    <row r="1201" spans="3:5" x14ac:dyDescent="0.3">
      <c r="C1201">
        <f>'TPS543C20 Loop Gain'!AI2739</f>
        <v>-40.273424316544308</v>
      </c>
      <c r="D1201">
        <f>'TPS543C20 Loop Gain'!AJ2739</f>
        <v>-11.375764638678932</v>
      </c>
      <c r="E1201">
        <f>'TPS543C20 Loop Gain'!B2739</f>
        <v>805000</v>
      </c>
    </row>
    <row r="1202" spans="3:5" x14ac:dyDescent="0.3">
      <c r="C1202">
        <f>'TPS543C20 Loop Gain'!AI2738</f>
        <v>-40.234034167087543</v>
      </c>
      <c r="D1202">
        <f>'TPS543C20 Loop Gain'!AJ2738</f>
        <v>-11.019182143229266</v>
      </c>
      <c r="E1202">
        <f>'TPS543C20 Loop Gain'!B2738</f>
        <v>804000</v>
      </c>
    </row>
    <row r="1203" spans="3:5" x14ac:dyDescent="0.3">
      <c r="C1203">
        <f>'TPS543C20 Loop Gain'!AI2737</f>
        <v>-40.195004801959094</v>
      </c>
      <c r="D1203">
        <f>'TPS543C20 Loop Gain'!AJ2737</f>
        <v>-10.662700952009235</v>
      </c>
      <c r="E1203">
        <f>'TPS543C20 Loop Gain'!B2737</f>
        <v>803000</v>
      </c>
    </row>
    <row r="1204" spans="3:5" x14ac:dyDescent="0.3">
      <c r="C1204">
        <f>'TPS543C20 Loop Gain'!AI2736</f>
        <v>-40.15633426000133</v>
      </c>
      <c r="D1204">
        <f>'TPS543C20 Loop Gain'!AJ2736</f>
        <v>-10.306321345408886</v>
      </c>
      <c r="E1204">
        <f>'TPS543C20 Loop Gain'!B2736</f>
        <v>802000</v>
      </c>
    </row>
    <row r="1205" spans="3:5" x14ac:dyDescent="0.3">
      <c r="C1205">
        <f>'TPS543C20 Loop Gain'!AI2735</f>
        <v>-40.118020620156955</v>
      </c>
      <c r="D1205">
        <f>'TPS543C20 Loop Gain'!AJ2735</f>
        <v>-9.9500435868341572</v>
      </c>
      <c r="E1205">
        <f>'TPS543C20 Loop Gain'!B2735</f>
        <v>801000</v>
      </c>
    </row>
    <row r="1206" spans="3:5" x14ac:dyDescent="0.3">
      <c r="C1206">
        <f>'TPS543C20 Loop Gain'!AI2734</f>
        <v>-40.080062000889185</v>
      </c>
      <c r="D1206">
        <f>'TPS543C20 Loop Gain'!AJ2734</f>
        <v>-9.5938679226455257</v>
      </c>
      <c r="E1206">
        <f>'TPS543C20 Loop Gain'!B2734</f>
        <v>800000</v>
      </c>
    </row>
    <row r="1207" spans="3:5" x14ac:dyDescent="0.3">
      <c r="C1207">
        <f>'TPS543C20 Loop Gain'!AI2733</f>
        <v>-40.042456559616582</v>
      </c>
      <c r="D1207">
        <f>'TPS543C20 Loop Gain'!AJ2733</f>
        <v>-9.2377945820693732</v>
      </c>
      <c r="E1207">
        <f>'TPS543C20 Loop Gain'!B2733</f>
        <v>799000</v>
      </c>
    </row>
    <row r="1208" spans="3:5" x14ac:dyDescent="0.3">
      <c r="C1208">
        <f>'TPS543C20 Loop Gain'!AI2732</f>
        <v>-40.005202492166909</v>
      </c>
      <c r="D1208">
        <f>'TPS543C20 Loop Gain'!AJ2732</f>
        <v>-8.8818237771123911</v>
      </c>
      <c r="E1208">
        <f>'TPS543C20 Loop Gain'!B2732</f>
        <v>798000</v>
      </c>
    </row>
    <row r="1209" spans="3:5" x14ac:dyDescent="0.3">
      <c r="C1209">
        <f>'TPS543C20 Loop Gain'!AI2731</f>
        <v>-39.968298032252186</v>
      </c>
      <c r="D1209">
        <f>'TPS543C20 Loop Gain'!AJ2731</f>
        <v>-8.5259557025055983</v>
      </c>
      <c r="E1209">
        <f>'TPS543C20 Loop Gain'!B2731</f>
        <v>797000</v>
      </c>
    </row>
    <row r="1210" spans="3:5" x14ac:dyDescent="0.3">
      <c r="C1210">
        <f>'TPS543C20 Loop Gain'!AI2730</f>
        <v>-39.931741450955187</v>
      </c>
      <c r="D1210">
        <f>'TPS543C20 Loop Gain'!AJ2730</f>
        <v>-8.1701905356090379</v>
      </c>
      <c r="E1210">
        <f>'TPS543C20 Loop Gain'!B2730</f>
        <v>796000</v>
      </c>
    </row>
    <row r="1211" spans="3:5" x14ac:dyDescent="0.3">
      <c r="C1211">
        <f>'TPS543C20 Loop Gain'!AI2729</f>
        <v>-39.895531056238625</v>
      </c>
      <c r="D1211">
        <f>'TPS543C20 Loop Gain'!AJ2729</f>
        <v>-7.8145284363633678</v>
      </c>
      <c r="E1211">
        <f>'TPS543C20 Loop Gain'!B2729</f>
        <v>795000</v>
      </c>
    </row>
    <row r="1212" spans="3:5" x14ac:dyDescent="0.3">
      <c r="C1212">
        <f>'TPS543C20 Loop Gain'!AI2728</f>
        <v>-39.859665192467673</v>
      </c>
      <c r="D1212">
        <f>'TPS543C20 Loop Gain'!AJ2728</f>
        <v>-7.4589695472071096</v>
      </c>
      <c r="E1212">
        <f>'TPS543C20 Loop Gain'!B2728</f>
        <v>794000</v>
      </c>
    </row>
    <row r="1213" spans="3:5" x14ac:dyDescent="0.3">
      <c r="C1213">
        <f>'TPS543C20 Loop Gain'!AI2727</f>
        <v>-39.824142239949005</v>
      </c>
      <c r="D1213">
        <f>'TPS543C20 Loop Gain'!AJ2727</f>
        <v>-7.103513993018054</v>
      </c>
      <c r="E1213">
        <f>'TPS543C20 Loop Gain'!B2727</f>
        <v>793000</v>
      </c>
    </row>
    <row r="1214" spans="3:5" x14ac:dyDescent="0.3">
      <c r="C1214">
        <f>'TPS543C20 Loop Gain'!AI2726</f>
        <v>-39.78896061448593</v>
      </c>
      <c r="D1214">
        <f>'TPS543C20 Loop Gain'!AJ2726</f>
        <v>-6.7481618810488788</v>
      </c>
      <c r="E1214">
        <f>'TPS543C20 Loop Gain'!B2726</f>
        <v>792000</v>
      </c>
    </row>
    <row r="1215" spans="3:5" x14ac:dyDescent="0.3">
      <c r="C1215">
        <f>'TPS543C20 Loop Gain'!AI2725</f>
        <v>-39.754118766949929</v>
      </c>
      <c r="D1215">
        <f>'TPS543C20 Loop Gain'!AJ2725</f>
        <v>-6.3929133008683818</v>
      </c>
      <c r="E1215">
        <f>'TPS543C20 Loop Gain'!B2725</f>
        <v>791000</v>
      </c>
    </row>
    <row r="1216" spans="3:5" x14ac:dyDescent="0.3">
      <c r="C1216">
        <f>'TPS543C20 Loop Gain'!AI2724</f>
        <v>-39.719615182864686</v>
      </c>
      <c r="D1216">
        <f>'TPS543C20 Loop Gain'!AJ2724</f>
        <v>-6.0377683243031655</v>
      </c>
      <c r="E1216">
        <f>'TPS543C20 Loop Gain'!B2724</f>
        <v>790000</v>
      </c>
    </row>
    <row r="1217" spans="3:5" x14ac:dyDescent="0.3">
      <c r="C1217">
        <f>'TPS543C20 Loop Gain'!AI2723</f>
        <v>-39.685448382006904</v>
      </c>
      <c r="D1217">
        <f>'TPS543C20 Loop Gain'!AJ2723</f>
        <v>-5.68272700538152</v>
      </c>
      <c r="E1217">
        <f>'TPS543C20 Loop Gain'!B2723</f>
        <v>789000</v>
      </c>
    </row>
    <row r="1218" spans="3:5" x14ac:dyDescent="0.3">
      <c r="C1218">
        <f>'TPS543C20 Loop Gain'!AI2722</f>
        <v>-39.651616918020373</v>
      </c>
      <c r="D1218">
        <f>'TPS543C20 Loop Gain'!AJ2722</f>
        <v>-5.3277893802828542</v>
      </c>
      <c r="E1218">
        <f>'TPS543C20 Loop Gain'!B2722</f>
        <v>788000</v>
      </c>
    </row>
    <row r="1219" spans="3:5" x14ac:dyDescent="0.3">
      <c r="C1219">
        <f>'TPS543C20 Loop Gain'!AI2721</f>
        <v>-39.618119378045087</v>
      </c>
      <c r="D1219">
        <f>'TPS543C20 Loop Gain'!AJ2721</f>
        <v>-4.972955467285991</v>
      </c>
      <c r="E1219">
        <f>'TPS543C20 Loop Gain'!B2721</f>
        <v>787000</v>
      </c>
    </row>
    <row r="1220" spans="3:5" x14ac:dyDescent="0.3">
      <c r="C1220">
        <f>'TPS543C20 Loop Gain'!AI2720</f>
        <v>-39.58495438235839</v>
      </c>
      <c r="D1220">
        <f>'TPS543C20 Loop Gain'!AJ2720</f>
        <v>-4.6182252667232975</v>
      </c>
      <c r="E1220">
        <f>'TPS543C20 Loop Gain'!B2720</f>
        <v>786000</v>
      </c>
    </row>
    <row r="1221" spans="3:5" x14ac:dyDescent="0.3">
      <c r="C1221">
        <f>'TPS543C20 Loop Gain'!AI2719</f>
        <v>-39.552120584030817</v>
      </c>
      <c r="D1221">
        <f>'TPS543C20 Loop Gain'!AJ2719</f>
        <v>-4.2635987609323456</v>
      </c>
      <c r="E1221">
        <f>'TPS543C20 Loop Gain'!B2719</f>
        <v>785000</v>
      </c>
    </row>
    <row r="1222" spans="3:5" x14ac:dyDescent="0.3">
      <c r="C1222">
        <f>'TPS543C20 Loop Gain'!AI2718</f>
        <v>-39.519616668594615</v>
      </c>
      <c r="D1222">
        <f>'TPS543C20 Loop Gain'!AJ2718</f>
        <v>-3.909075914216988</v>
      </c>
      <c r="E1222">
        <f>'TPS543C20 Loop Gain'!B2718</f>
        <v>784000</v>
      </c>
    </row>
    <row r="1223" spans="3:5" x14ac:dyDescent="0.3">
      <c r="C1223">
        <f>'TPS543C20 Loop Gain'!AI2717</f>
        <v>-39.487441353724918</v>
      </c>
      <c r="D1223">
        <f>'TPS543C20 Loop Gain'!AJ2717</f>
        <v>-3.5546566728043119</v>
      </c>
      <c r="E1223">
        <f>'TPS543C20 Loop Gain'!B2717</f>
        <v>783000</v>
      </c>
    </row>
    <row r="1224" spans="3:5" x14ac:dyDescent="0.3">
      <c r="C1224">
        <f>'TPS543C20 Loop Gain'!AI2716</f>
        <v>-39.455593388933735</v>
      </c>
      <c r="D1224">
        <f>'TPS543C20 Loop Gain'!AJ2716</f>
        <v>-3.2003409648076753</v>
      </c>
      <c r="E1224">
        <f>'TPS543C20 Loop Gain'!B2716</f>
        <v>782000</v>
      </c>
    </row>
    <row r="1225" spans="3:5" x14ac:dyDescent="0.3">
      <c r="C1225">
        <f>'TPS543C20 Loop Gain'!AI2715</f>
        <v>-39.424071555275837</v>
      </c>
      <c r="D1225">
        <f>'TPS543C20 Loop Gain'!AJ2715</f>
        <v>-2.8461287001918083</v>
      </c>
      <c r="E1225">
        <f>'TPS543C20 Loop Gain'!B2715</f>
        <v>781000</v>
      </c>
    </row>
    <row r="1226" spans="3:5" x14ac:dyDescent="0.3">
      <c r="C1226">
        <f>'TPS543C20 Loop Gain'!AI2714</f>
        <v>-39.392874665067247</v>
      </c>
      <c r="D1226">
        <f>'TPS543C20 Loop Gain'!AJ2714</f>
        <v>-2.4920197707391738</v>
      </c>
      <c r="E1226">
        <f>'TPS543C20 Loop Gain'!B2714</f>
        <v>780000</v>
      </c>
    </row>
    <row r="1227" spans="3:5" x14ac:dyDescent="0.3">
      <c r="C1227">
        <f>'TPS543C20 Loop Gain'!AI2713</f>
        <v>-39.362001561615763</v>
      </c>
      <c r="D1227">
        <f>'TPS543C20 Loop Gain'!AJ2713</f>
        <v>-2.13801405002024</v>
      </c>
      <c r="E1227">
        <f>'TPS543C20 Loop Gain'!B2713</f>
        <v>779000</v>
      </c>
    </row>
    <row r="1228" spans="3:5" x14ac:dyDescent="0.3">
      <c r="C1228">
        <f>'TPS543C20 Loop Gain'!AI2712</f>
        <v>-39.331451118961368</v>
      </c>
      <c r="D1228">
        <f>'TPS543C20 Loop Gain'!AJ2712</f>
        <v>-1.7841113933643207</v>
      </c>
      <c r="E1228">
        <f>'TPS543C20 Loop Gain'!B2712</f>
        <v>778000</v>
      </c>
    </row>
    <row r="1229" spans="3:5" x14ac:dyDescent="0.3">
      <c r="C1229">
        <f>'TPS543C20 Loop Gain'!AI2711</f>
        <v>-39.3012222416302</v>
      </c>
      <c r="D1229">
        <f>'TPS543C20 Loop Gain'!AJ2711</f>
        <v>-1.4303116378345297</v>
      </c>
      <c r="E1229">
        <f>'TPS543C20 Loop Gain'!B2711</f>
        <v>777000</v>
      </c>
    </row>
    <row r="1230" spans="3:5" x14ac:dyDescent="0.3">
      <c r="C1230">
        <f>'TPS543C20 Loop Gain'!AI2710</f>
        <v>-39.27131386439833</v>
      </c>
      <c r="D1230">
        <f>'TPS543C20 Loop Gain'!AJ2710</f>
        <v>-1.0766146022046161</v>
      </c>
      <c r="E1230">
        <f>'TPS543C20 Loop Gain'!B2710</f>
        <v>776000</v>
      </c>
    </row>
    <row r="1231" spans="3:5" x14ac:dyDescent="0.3">
      <c r="C1231">
        <f>'TPS543C20 Loop Gain'!AI2709</f>
        <v>-39.241724952067607</v>
      </c>
      <c r="D1231">
        <f>'TPS543C20 Loop Gain'!AJ2709</f>
        <v>-0.72302008693794384</v>
      </c>
      <c r="E1231">
        <f>'TPS543C20 Loop Gain'!B2709</f>
        <v>775000</v>
      </c>
    </row>
    <row r="1232" spans="3:5" x14ac:dyDescent="0.3">
      <c r="C1232">
        <f>'TPS543C20 Loop Gain'!AI2708</f>
        <v>-39.212454499250271</v>
      </c>
      <c r="D1232">
        <f>'TPS543C20 Loop Gain'!AJ2708</f>
        <v>-0.36952787416821831</v>
      </c>
      <c r="E1232">
        <f>'TPS543C20 Loop Gain'!B2708</f>
        <v>774000</v>
      </c>
    </row>
    <row r="1233" spans="3:5" x14ac:dyDescent="0.3">
      <c r="C1233">
        <f>'TPS543C20 Loop Gain'!AI2707</f>
        <v>-39.183501530167376</v>
      </c>
      <c r="D1233">
        <f>'TPS543C20 Loop Gain'!AJ2707</f>
        <v>-1.6137727685216274E-2</v>
      </c>
      <c r="E1233">
        <f>'TPS543C20 Loop Gain'!B2707</f>
        <v>773000</v>
      </c>
    </row>
    <row r="1234" spans="3:5" x14ac:dyDescent="0.3">
      <c r="C1234">
        <f>'TPS543C20 Loop Gain'!AI2706</f>
        <v>-39.154865098454202</v>
      </c>
      <c r="D1234">
        <f>'TPS543C20 Loop Gain'!AJ2706</f>
        <v>0.33715060708205485</v>
      </c>
      <c r="E1234">
        <f>'TPS543C20 Loop Gain'!B2706</f>
        <v>772000</v>
      </c>
    </row>
    <row r="1235" spans="3:5" x14ac:dyDescent="0.3">
      <c r="C1235">
        <f>'TPS543C20 Loop Gain'!AI2705</f>
        <v>-39.126544286978522</v>
      </c>
      <c r="D1235">
        <f>'TPS543C20 Loop Gain'!AJ2705</f>
        <v>0.69033740307339841</v>
      </c>
      <c r="E1235">
        <f>'TPS543C20 Loop Gain'!B2705</f>
        <v>771000</v>
      </c>
    </row>
    <row r="1236" spans="3:5" x14ac:dyDescent="0.3">
      <c r="C1236">
        <f>'TPS543C20 Loop Gain'!AI2704</f>
        <v>-39.098538207668156</v>
      </c>
      <c r="D1236">
        <f>'TPS543C20 Loop Gain'!AJ2704</f>
        <v>1.0434229516092366</v>
      </c>
      <c r="E1236">
        <f>'TPS543C20 Loop Gain'!B2704</f>
        <v>770000</v>
      </c>
    </row>
    <row r="1237" spans="3:5" x14ac:dyDescent="0.3">
      <c r="C1237">
        <f>'TPS543C20 Loop Gain'!AI2703</f>
        <v>-39.070846001347604</v>
      </c>
      <c r="D1237">
        <f>'TPS543C20 Loop Gain'!AJ2703</f>
        <v>1.3964075623957257</v>
      </c>
      <c r="E1237">
        <f>'TPS543C20 Loop Gain'!B2703</f>
        <v>769000</v>
      </c>
    </row>
    <row r="1238" spans="3:5" x14ac:dyDescent="0.3">
      <c r="C1238">
        <f>'TPS543C20 Loop Gain'!AI2702</f>
        <v>-39.043466837586365</v>
      </c>
      <c r="D1238">
        <f>'TPS543C20 Loop Gain'!AJ2702</f>
        <v>1.7492915635301496</v>
      </c>
      <c r="E1238">
        <f>'TPS543C20 Loop Gain'!B2702</f>
        <v>768000</v>
      </c>
    </row>
    <row r="1239" spans="3:5" x14ac:dyDescent="0.3">
      <c r="C1239">
        <f>'TPS543C20 Loop Gain'!AI2701</f>
        <v>-39.01639991455545</v>
      </c>
      <c r="D1239">
        <f>'TPS543C20 Loop Gain'!AJ2701</f>
        <v>2.1020753015029254</v>
      </c>
      <c r="E1239">
        <f>'TPS543C20 Loop Gain'!B2701</f>
        <v>767000</v>
      </c>
    </row>
    <row r="1240" spans="3:5" x14ac:dyDescent="0.3">
      <c r="C1240">
        <f>'TPS543C20 Loop Gain'!AI2700</f>
        <v>-38.989644458893679</v>
      </c>
      <c r="D1240">
        <f>'TPS543C20 Loop Gain'!AJ2700</f>
        <v>2.4547591411971825</v>
      </c>
      <c r="E1240">
        <f>'TPS543C20 Loop Gain'!B2700</f>
        <v>766000</v>
      </c>
    </row>
    <row r="1241" spans="3:5" x14ac:dyDescent="0.3">
      <c r="C1241">
        <f>'TPS543C20 Loop Gain'!AI2699</f>
        <v>-38.963199725585049</v>
      </c>
      <c r="D1241">
        <f>'TPS543C20 Loop Gain'!AJ2699</f>
        <v>2.8073434658864245</v>
      </c>
      <c r="E1241">
        <f>'TPS543C20 Loop Gain'!B2699</f>
        <v>765000</v>
      </c>
    </row>
    <row r="1242" spans="3:5" x14ac:dyDescent="0.3">
      <c r="C1242">
        <f>'TPS543C20 Loop Gain'!AI2698</f>
        <v>-38.937064997843088</v>
      </c>
      <c r="D1242">
        <f>'TPS543C20 Loop Gain'!AJ2698</f>
        <v>3.1598286772308031</v>
      </c>
      <c r="E1242">
        <f>'TPS543C20 Loop Gain'!B2698</f>
        <v>764000</v>
      </c>
    </row>
    <row r="1243" spans="3:5" x14ac:dyDescent="0.3">
      <c r="C1243">
        <f>'TPS543C20 Loop Gain'!AI2697</f>
        <v>-38.911239587005603</v>
      </c>
      <c r="D1243">
        <f>'TPS543C20 Loop Gain'!AJ2697</f>
        <v>3.51221519526861</v>
      </c>
      <c r="E1243">
        <f>'TPS543C20 Loop Gain'!B2697</f>
        <v>763000</v>
      </c>
    </row>
    <row r="1244" spans="3:5" x14ac:dyDescent="0.3">
      <c r="C1244">
        <f>'TPS543C20 Loop Gain'!AI2696</f>
        <v>-38.885722832439583</v>
      </c>
      <c r="D1244">
        <f>'TPS543C20 Loop Gain'!AJ2696</f>
        <v>3.8645034584086408</v>
      </c>
      <c r="E1244">
        <f>'TPS543C20 Loop Gain'!B2696</f>
        <v>762000</v>
      </c>
    </row>
    <row r="1245" spans="3:5" x14ac:dyDescent="0.3">
      <c r="C1245">
        <f>'TPS543C20 Loop Gain'!AI2695</f>
        <v>-38.860514101452914</v>
      </c>
      <c r="D1245">
        <f>'TPS543C20 Loop Gain'!AJ2695</f>
        <v>4.2166939234170941</v>
      </c>
      <c r="E1245">
        <f>'TPS543C20 Loop Gain'!B2695</f>
        <v>761000</v>
      </c>
    </row>
    <row r="1246" spans="3:5" x14ac:dyDescent="0.3">
      <c r="C1246">
        <f>'TPS543C20 Loop Gain'!AI2694</f>
        <v>-38.835612789217549</v>
      </c>
      <c r="D1246">
        <f>'TPS543C20 Loop Gain'!AJ2694</f>
        <v>4.5687870654067666</v>
      </c>
      <c r="E1246">
        <f>'TPS543C20 Loop Gain'!B2694</f>
        <v>760000</v>
      </c>
    </row>
    <row r="1247" spans="3:5" x14ac:dyDescent="0.3">
      <c r="C1247">
        <f>'TPS543C20 Loop Gain'!AI2693</f>
        <v>-38.811018318700292</v>
      </c>
      <c r="D1247">
        <f>'TPS543C20 Loop Gain'!AJ2693</f>
        <v>4.9207833778177434</v>
      </c>
      <c r="E1247">
        <f>'TPS543C20 Loop Gain'!B2693</f>
        <v>759000</v>
      </c>
    </row>
    <row r="1248" spans="3:5" x14ac:dyDescent="0.3">
      <c r="C1248">
        <f>'TPS543C20 Loop Gain'!AI2692</f>
        <v>-38.786730140601215</v>
      </c>
      <c r="D1248">
        <f>'TPS543C20 Loop Gain'!AJ2692</f>
        <v>5.2726833724029643</v>
      </c>
      <c r="E1248">
        <f>'TPS543C20 Loop Gain'!B2692</f>
        <v>758000</v>
      </c>
    </row>
    <row r="1249" spans="3:5" x14ac:dyDescent="0.3">
      <c r="C1249">
        <f>'TPS543C20 Loop Gain'!AI2691</f>
        <v>-38.762747733304231</v>
      </c>
      <c r="D1249">
        <f>'TPS543C20 Loop Gain'!AJ2691</f>
        <v>5.6244875792047786</v>
      </c>
      <c r="E1249">
        <f>'TPS543C20 Loop Gain'!B2691</f>
        <v>757000</v>
      </c>
    </row>
    <row r="1250" spans="3:5" x14ac:dyDescent="0.3">
      <c r="C1250">
        <f>'TPS543C20 Loop Gain'!AI2690</f>
        <v>-38.739070602833003</v>
      </c>
      <c r="D1250">
        <f>'TPS543C20 Loop Gain'!AJ2690</f>
        <v>5.9761965465355633</v>
      </c>
      <c r="E1250">
        <f>'TPS543C20 Loop Gain'!B2690</f>
        <v>756000</v>
      </c>
    </row>
    <row r="1251" spans="3:5" x14ac:dyDescent="0.3">
      <c r="C1251">
        <f>'TPS543C20 Loop Gain'!AI2689</f>
        <v>-38.715698282817293</v>
      </c>
      <c r="D1251">
        <f>'TPS543C20 Loop Gain'!AJ2689</f>
        <v>6.3278108409511802</v>
      </c>
      <c r="E1251">
        <f>'TPS543C20 Loop Gain'!B2689</f>
        <v>755000</v>
      </c>
    </row>
    <row r="1252" spans="3:5" x14ac:dyDescent="0.3">
      <c r="C1252">
        <f>'TPS543C20 Loop Gain'!AI2688</f>
        <v>-38.69263033446785</v>
      </c>
      <c r="D1252">
        <f>'TPS543C20 Loop Gain'!AJ2688</f>
        <v>6.6793310472252969</v>
      </c>
      <c r="E1252">
        <f>'TPS543C20 Loop Gain'!B2688</f>
        <v>754000</v>
      </c>
    </row>
    <row r="1253" spans="3:5" x14ac:dyDescent="0.3">
      <c r="C1253">
        <f>'TPS543C20 Loop Gain'!AI2687</f>
        <v>-38.669866346559367</v>
      </c>
      <c r="D1253">
        <f>'TPS543C20 Loop Gain'!AJ2687</f>
        <v>7.0307577683210676</v>
      </c>
      <c r="E1253">
        <f>'TPS543C20 Loop Gain'!B2687</f>
        <v>753000</v>
      </c>
    </row>
    <row r="1254" spans="3:5" x14ac:dyDescent="0.3">
      <c r="C1254">
        <f>'TPS543C20 Loop Gain'!AI2686</f>
        <v>-38.64740593542173</v>
      </c>
      <c r="D1254">
        <f>'TPS543C20 Loop Gain'!AJ2686</f>
        <v>7.3820916253590552</v>
      </c>
      <c r="E1254">
        <f>'TPS543C20 Loop Gain'!B2686</f>
        <v>752000</v>
      </c>
    </row>
    <row r="1255" spans="3:5" x14ac:dyDescent="0.3">
      <c r="C1255">
        <f>'TPS543C20 Loop Gain'!AI2685</f>
        <v>-38.62524874494116</v>
      </c>
      <c r="D1255">
        <f>'TPS543C20 Loop Gain'!AJ2685</f>
        <v>7.7333332575855787</v>
      </c>
      <c r="E1255">
        <f>'TPS543C20 Loop Gain'!B2685</f>
        <v>751000</v>
      </c>
    </row>
    <row r="1256" spans="3:5" x14ac:dyDescent="0.3">
      <c r="C1256">
        <f>'TPS543C20 Loop Gain'!AI2684</f>
        <v>-38.603394446568842</v>
      </c>
      <c r="D1256">
        <f>'TPS543C20 Loop Gain'!AJ2684</f>
        <v>8.084483322336931</v>
      </c>
      <c r="E1256">
        <f>'TPS543C20 Loop Gain'!B2684</f>
        <v>750000</v>
      </c>
    </row>
    <row r="1257" spans="3:5" x14ac:dyDescent="0.3">
      <c r="C1257">
        <f>'TPS543C20 Loop Gain'!AI2683</f>
        <v>-38.581842739337247</v>
      </c>
      <c r="D1257">
        <f>'TPS543C20 Loop Gain'!AJ2683</f>
        <v>8.4355424950029274</v>
      </c>
      <c r="E1257">
        <f>'TPS543C20 Loop Gain'!B2683</f>
        <v>749000</v>
      </c>
    </row>
    <row r="1258" spans="3:5" x14ac:dyDescent="0.3">
      <c r="C1258">
        <f>'TPS543C20 Loop Gain'!AI2682</f>
        <v>-38.560593349887043</v>
      </c>
      <c r="D1258">
        <f>'TPS543C20 Loop Gain'!AJ2682</f>
        <v>8.7865114689874293</v>
      </c>
      <c r="E1258">
        <f>'TPS543C20 Loop Gain'!B2682</f>
        <v>748000</v>
      </c>
    </row>
    <row r="1259" spans="3:5" x14ac:dyDescent="0.3">
      <c r="C1259">
        <f>'TPS543C20 Loop Gain'!AI2681</f>
        <v>-38.539646032500599</v>
      </c>
      <c r="D1259">
        <f>'TPS543C20 Loop Gain'!AJ2681</f>
        <v>9.1373909556675255</v>
      </c>
      <c r="E1259">
        <f>'TPS543C20 Loop Gain'!B2681</f>
        <v>747000</v>
      </c>
    </row>
    <row r="1260" spans="3:5" x14ac:dyDescent="0.3">
      <c r="C1260">
        <f>'TPS543C20 Loop Gain'!AI2680</f>
        <v>-38.519000569145028</v>
      </c>
      <c r="D1260">
        <f>'TPS543C20 Loop Gain'!AJ2680</f>
        <v>9.4881816843498257</v>
      </c>
      <c r="E1260">
        <f>'TPS543C20 Loop Gain'!B2680</f>
        <v>746000</v>
      </c>
    </row>
    <row r="1261" spans="3:5" x14ac:dyDescent="0.3">
      <c r="C1261">
        <f>'TPS543C20 Loop Gain'!AI2679</f>
        <v>-38.498656769523052</v>
      </c>
      <c r="D1261">
        <f>'TPS543C20 Loop Gain'!AJ2679</f>
        <v>9.8388844022257942</v>
      </c>
      <c r="E1261">
        <f>'TPS543C20 Loop Gain'!B2679</f>
        <v>745000</v>
      </c>
    </row>
    <row r="1262" spans="3:5" x14ac:dyDescent="0.3">
      <c r="C1262">
        <f>'TPS543C20 Loop Gain'!AI2678</f>
        <v>-38.478614471132921</v>
      </c>
      <c r="D1262">
        <f>'TPS543C20 Loop Gain'!AJ2678</f>
        <v>10.189499874324667</v>
      </c>
      <c r="E1262">
        <f>'TPS543C20 Loop Gain'!B2678</f>
        <v>744000</v>
      </c>
    </row>
    <row r="1263" spans="3:5" x14ac:dyDescent="0.3">
      <c r="C1263">
        <f>'TPS543C20 Loop Gain'!AI2677</f>
        <v>-38.458873539335976</v>
      </c>
      <c r="D1263">
        <f>'TPS543C20 Loop Gain'!AJ2677</f>
        <v>10.540028883463338</v>
      </c>
      <c r="E1263">
        <f>'TPS543C20 Loop Gain'!B2677</f>
        <v>743000</v>
      </c>
    </row>
    <row r="1264" spans="3:5" x14ac:dyDescent="0.3">
      <c r="C1264">
        <f>'TPS543C20 Loop Gain'!AI2676</f>
        <v>-38.439433867434232</v>
      </c>
      <c r="D1264">
        <f>'TPS543C20 Loop Gain'!AJ2676</f>
        <v>10.890472230197101</v>
      </c>
      <c r="E1264">
        <f>'TPS543C20 Loop Gain'!B2676</f>
        <v>742000</v>
      </c>
    </row>
    <row r="1265" spans="3:5" x14ac:dyDescent="0.3">
      <c r="C1265">
        <f>'TPS543C20 Loop Gain'!AI2675</f>
        <v>-38.420295376755327</v>
      </c>
      <c r="D1265">
        <f>'TPS543C20 Loop Gain'!AJ2675</f>
        <v>11.240830732764969</v>
      </c>
      <c r="E1265">
        <f>'TPS543C20 Loop Gain'!B2675</f>
        <v>741000</v>
      </c>
    </row>
    <row r="1266" spans="3:5" x14ac:dyDescent="0.3">
      <c r="C1266">
        <f>'TPS543C20 Loop Gain'!AI2674</f>
        <v>-38.401458016745579</v>
      </c>
      <c r="D1266">
        <f>'TPS543C20 Loop Gain'!AJ2674</f>
        <v>11.591105227034824</v>
      </c>
      <c r="E1266">
        <f>'TPS543C20 Loop Gain'!B2674</f>
        <v>740000</v>
      </c>
    </row>
    <row r="1267" spans="3:5" x14ac:dyDescent="0.3">
      <c r="C1267">
        <f>'TPS543C20 Loop Gain'!AI2673</f>
        <v>-38.382921765073775</v>
      </c>
      <c r="D1267">
        <f>'TPS543C20 Loop Gain'!AJ2673</f>
        <v>11.941296566447372</v>
      </c>
      <c r="E1267">
        <f>'TPS543C20 Loop Gain'!B2673</f>
        <v>739000</v>
      </c>
    </row>
    <row r="1268" spans="3:5" x14ac:dyDescent="0.3">
      <c r="C1268">
        <f>'TPS543C20 Loop Gain'!AI2672</f>
        <v>-38.364686627741207</v>
      </c>
      <c r="D1268">
        <f>'TPS543C20 Loop Gain'!AJ2672</f>
        <v>12.291405621955919</v>
      </c>
      <c r="E1268">
        <f>'TPS543C20 Loop Gain'!B2672</f>
        <v>738000</v>
      </c>
    </row>
    <row r="1269" spans="3:5" x14ac:dyDescent="0.3">
      <c r="C1269">
        <f>'TPS543C20 Loop Gain'!AI2671</f>
        <v>-38.346752639202379</v>
      </c>
      <c r="D1269">
        <f>'TPS543C20 Loop Gain'!AJ2671</f>
        <v>12.641433281967441</v>
      </c>
      <c r="E1269">
        <f>'TPS543C20 Loop Gain'!B2671</f>
        <v>737000</v>
      </c>
    </row>
    <row r="1270" spans="3:5" x14ac:dyDescent="0.3">
      <c r="C1270">
        <f>'TPS543C20 Loop Gain'!AI2670</f>
        <v>-38.329119862493272</v>
      </c>
      <c r="D1270">
        <f>'TPS543C20 Loop Gain'!AJ2670</f>
        <v>12.991380452278053</v>
      </c>
      <c r="E1270">
        <f>'TPS543C20 Loop Gain'!B2670</f>
        <v>736000</v>
      </c>
    </row>
    <row r="1271" spans="3:5" x14ac:dyDescent="0.3">
      <c r="C1271">
        <f>'TPS543C20 Loop Gain'!AI2669</f>
        <v>-38.311788389369092</v>
      </c>
      <c r="D1271">
        <f>'TPS543C20 Loop Gain'!AJ2669</f>
        <v>13.341248056010082</v>
      </c>
      <c r="E1271">
        <f>'TPS543C20 Loop Gain'!B2669</f>
        <v>735000</v>
      </c>
    </row>
    <row r="1272" spans="3:5" x14ac:dyDescent="0.3">
      <c r="C1272">
        <f>'TPS543C20 Loop Gain'!AI2668</f>
        <v>-38.294758340450713</v>
      </c>
      <c r="D1272">
        <f>'TPS543C20 Loop Gain'!AJ2668</f>
        <v>13.691037033543633</v>
      </c>
      <c r="E1272">
        <f>'TPS543C20 Loop Gain'!B2668</f>
        <v>734000</v>
      </c>
    </row>
    <row r="1273" spans="3:5" x14ac:dyDescent="0.3">
      <c r="C1273">
        <f>'TPS543C20 Loop Gain'!AI2667</f>
        <v>-38.278029865380653</v>
      </c>
      <c r="D1273">
        <f>'TPS543C20 Loop Gain'!AJ2667</f>
        <v>14.040748342450925</v>
      </c>
      <c r="E1273">
        <f>'TPS543C20 Loop Gain'!B2667</f>
        <v>733000</v>
      </c>
    </row>
    <row r="1274" spans="3:5" x14ac:dyDescent="0.3">
      <c r="C1274">
        <f>'TPS543C20 Loop Gain'!AI2666</f>
        <v>-38.26160314298712</v>
      </c>
      <c r="D1274">
        <f>'TPS543C20 Loop Gain'!AJ2666</f>
        <v>14.390382957424098</v>
      </c>
      <c r="E1274">
        <f>'TPS543C20 Loop Gain'!B2666</f>
        <v>732000</v>
      </c>
    </row>
    <row r="1275" spans="3:5" x14ac:dyDescent="0.3">
      <c r="C1275">
        <f>'TPS543C20 Loop Gain'!AI2665</f>
        <v>-38.245478381458085</v>
      </c>
      <c r="D1275">
        <f>'TPS543C20 Loop Gain'!AJ2665</f>
        <v>14.739941870204122</v>
      </c>
      <c r="E1275">
        <f>'TPS543C20 Loop Gain'!B2665</f>
        <v>731000</v>
      </c>
    </row>
    <row r="1276" spans="3:5" x14ac:dyDescent="0.3">
      <c r="C1276">
        <f>'TPS543C20 Loop Gain'!AI2664</f>
        <v>-38.229655818524527</v>
      </c>
      <c r="D1276">
        <f>'TPS543C20 Loop Gain'!AJ2664</f>
        <v>15.089426089507372</v>
      </c>
      <c r="E1276">
        <f>'TPS543C20 Loop Gain'!B2664</f>
        <v>730000</v>
      </c>
    </row>
    <row r="1277" spans="3:5" x14ac:dyDescent="0.3">
      <c r="C1277">
        <f>'TPS543C20 Loop Gain'!AI2663</f>
        <v>-38.214135721653165</v>
      </c>
      <c r="D1277">
        <f>'TPS543C20 Loop Gain'!AJ2663</f>
        <v>15.438836640949029</v>
      </c>
      <c r="E1277">
        <f>'TPS543C20 Loop Gain'!B2663</f>
        <v>729000</v>
      </c>
    </row>
    <row r="1278" spans="3:5" x14ac:dyDescent="0.3">
      <c r="C1278">
        <f>'TPS543C20 Loop Gain'!AI2662</f>
        <v>-38.198918388248003</v>
      </c>
      <c r="D1278">
        <f>'TPS543C20 Loop Gain'!AJ2662</f>
        <v>15.788174566966669</v>
      </c>
      <c r="E1278">
        <f>'TPS543C20 Loop Gain'!B2662</f>
        <v>728000</v>
      </c>
    </row>
    <row r="1279" spans="3:5" x14ac:dyDescent="0.3">
      <c r="C1279">
        <f>'TPS543C20 Loop Gain'!AI2661</f>
        <v>-38.18400414586273</v>
      </c>
      <c r="D1279">
        <f>'TPS543C20 Loop Gain'!AJ2661</f>
        <v>16.137440926740314</v>
      </c>
      <c r="E1279">
        <f>'TPS543C20 Loop Gain'!B2661</f>
        <v>727000</v>
      </c>
    </row>
    <row r="1280" spans="3:5" x14ac:dyDescent="0.3">
      <c r="C1280">
        <f>'TPS543C20 Loop Gain'!AI2660</f>
        <v>-38.169393352421153</v>
      </c>
      <c r="D1280">
        <f>'TPS543C20 Loop Gain'!AJ2660</f>
        <v>16.486636796112531</v>
      </c>
      <c r="E1280">
        <f>'TPS543C20 Loop Gain'!B2660</f>
        <v>726000</v>
      </c>
    </row>
    <row r="1281" spans="3:5" x14ac:dyDescent="0.3">
      <c r="C1281">
        <f>'TPS543C20 Loop Gain'!AI2659</f>
        <v>-38.155086396449697</v>
      </c>
      <c r="D1281">
        <f>'TPS543C20 Loop Gain'!AJ2659</f>
        <v>16.83576326750504</v>
      </c>
      <c r="E1281">
        <f>'TPS543C20 Loop Gain'!B2659</f>
        <v>725000</v>
      </c>
    </row>
    <row r="1282" spans="3:5" x14ac:dyDescent="0.3">
      <c r="C1282">
        <f>'TPS543C20 Loop Gain'!AI2658</f>
        <v>-38.141083697318379</v>
      </c>
      <c r="D1282">
        <f>'TPS543C20 Loop Gain'!AJ2658</f>
        <v>17.184821449833926</v>
      </c>
      <c r="E1282">
        <f>'TPS543C20 Loop Gain'!B2658</f>
        <v>724000</v>
      </c>
    </row>
    <row r="1283" spans="3:5" x14ac:dyDescent="0.3">
      <c r="C1283">
        <f>'TPS543C20 Loop Gain'!AI2657</f>
        <v>-38.127385705491726</v>
      </c>
      <c r="D1283">
        <f>'TPS543C20 Loop Gain'!AJ2657</f>
        <v>17.533812468424248</v>
      </c>
      <c r="E1283">
        <f>'TPS543C20 Loop Gain'!B2657</f>
        <v>723000</v>
      </c>
    </row>
    <row r="1284" spans="3:5" x14ac:dyDescent="0.3">
      <c r="C1284">
        <f>'TPS543C20 Loop Gain'!AI2656</f>
        <v>-38.113992902791544</v>
      </c>
      <c r="D1284">
        <f>'TPS543C20 Loop Gain'!AJ2656</f>
        <v>17.882737464921355</v>
      </c>
      <c r="E1284">
        <f>'TPS543C20 Loop Gain'!B2656</f>
        <v>722000</v>
      </c>
    </row>
    <row r="1285" spans="3:5" x14ac:dyDescent="0.3">
      <c r="C1285">
        <f>'TPS543C20 Loop Gain'!AI2655</f>
        <v>-38.10090580266931</v>
      </c>
      <c r="D1285">
        <f>'TPS543C20 Loop Gain'!AJ2655</f>
        <v>18.231597597202295</v>
      </c>
      <c r="E1285">
        <f>'TPS543C20 Loop Gain'!B2655</f>
        <v>721000</v>
      </c>
    </row>
    <row r="1286" spans="3:5" x14ac:dyDescent="0.3">
      <c r="C1286">
        <f>'TPS543C20 Loop Gain'!AI2654</f>
        <v>-38.088124950488478</v>
      </c>
      <c r="D1286">
        <f>'TPS543C20 Loop Gain'!AJ2654</f>
        <v>18.580394039283174</v>
      </c>
      <c r="E1286">
        <f>'TPS543C20 Loop Gain'!B2654</f>
        <v>720000</v>
      </c>
    </row>
    <row r="1287" spans="3:5" x14ac:dyDescent="0.3">
      <c r="C1287">
        <f>'TPS543C20 Loop Gain'!AI2653</f>
        <v>-38.075650923819218</v>
      </c>
      <c r="D1287">
        <f>'TPS543C20 Loop Gain'!AJ2653</f>
        <v>18.929127981226902</v>
      </c>
      <c r="E1287">
        <f>'TPS543C20 Loop Gain'!B2653</f>
        <v>719000</v>
      </c>
    </row>
    <row r="1288" spans="3:5" x14ac:dyDescent="0.3">
      <c r="C1288">
        <f>'TPS543C20 Loop Gain'!AI2652</f>
        <v>-38.063484332743187</v>
      </c>
      <c r="D1288">
        <f>'TPS543C20 Loop Gain'!AJ2652</f>
        <v>19.277800629048137</v>
      </c>
      <c r="E1288">
        <f>'TPS543C20 Loop Gain'!B2652</f>
        <v>718000</v>
      </c>
    </row>
    <row r="1289" spans="3:5" x14ac:dyDescent="0.3">
      <c r="C1289">
        <f>'TPS543C20 Loop Gain'!AI2651</f>
        <v>-38.051625820169832</v>
      </c>
      <c r="D1289">
        <f>'TPS543C20 Loop Gain'!AJ2651</f>
        <v>19.62641320461664</v>
      </c>
      <c r="E1289">
        <f>'TPS543C20 Loop Gain'!B2651</f>
        <v>717000</v>
      </c>
    </row>
    <row r="1290" spans="3:5" x14ac:dyDescent="0.3">
      <c r="C1290">
        <f>'TPS543C20 Loop Gain'!AI2650</f>
        <v>-38.040076062163749</v>
      </c>
      <c r="D1290">
        <f>'TPS543C20 Loop Gain'!AJ2650</f>
        <v>19.974966945559252</v>
      </c>
      <c r="E1290">
        <f>'TPS543C20 Loop Gain'!B2650</f>
        <v>716000</v>
      </c>
    </row>
    <row r="1291" spans="3:5" x14ac:dyDescent="0.3">
      <c r="C1291">
        <f>'TPS543C20 Loop Gain'!AI2649</f>
        <v>-38.028835768284857</v>
      </c>
      <c r="D1291">
        <f>'TPS543C20 Loop Gain'!AJ2649</f>
        <v>20.323463105159931</v>
      </c>
      <c r="E1291">
        <f>'TPS543C20 Loop Gain'!B2649</f>
        <v>715000</v>
      </c>
    </row>
    <row r="1292" spans="3:5" x14ac:dyDescent="0.3">
      <c r="C1292">
        <f>'TPS543C20 Loop Gain'!AI2648</f>
        <v>-38.017905681938856</v>
      </c>
      <c r="D1292">
        <f>'TPS543C20 Loop Gain'!AJ2648</f>
        <v>20.671902952259011</v>
      </c>
      <c r="E1292">
        <f>'TPS543C20 Loop Gain'!B2648</f>
        <v>714000</v>
      </c>
    </row>
    <row r="1293" spans="3:5" x14ac:dyDescent="0.3">
      <c r="C1293">
        <f>'TPS543C20 Loop Gain'!AI2647</f>
        <v>-38.00728658074091</v>
      </c>
      <c r="D1293">
        <f>'TPS543C20 Loop Gain'!AJ2647</f>
        <v>21.02028777114856</v>
      </c>
      <c r="E1293">
        <f>'TPS543C20 Loop Gain'!B2647</f>
        <v>713000</v>
      </c>
    </row>
    <row r="1294" spans="3:5" x14ac:dyDescent="0.3">
      <c r="C1294">
        <f>'TPS543C20 Loop Gain'!AI2646</f>
        <v>-37.996979276892098</v>
      </c>
      <c r="D1294">
        <f>'TPS543C20 Loop Gain'!AJ2646</f>
        <v>21.368618861468391</v>
      </c>
      <c r="E1294">
        <f>'TPS543C20 Loop Gain'!B2646</f>
        <v>712000</v>
      </c>
    </row>
    <row r="1295" spans="3:5" x14ac:dyDescent="0.3">
      <c r="C1295">
        <f>'TPS543C20 Loop Gain'!AI2645</f>
        <v>-37.986984617567238</v>
      </c>
      <c r="D1295">
        <f>'TPS543C20 Loop Gain'!AJ2645</f>
        <v>21.716897538100138</v>
      </c>
      <c r="E1295">
        <f>'TPS543C20 Loop Gain'!B2645</f>
        <v>711000</v>
      </c>
    </row>
    <row r="1296" spans="3:5" x14ac:dyDescent="0.3">
      <c r="C1296">
        <f>'TPS543C20 Loop Gain'!AI2644</f>
        <v>-37.977303485315929</v>
      </c>
      <c r="D1296">
        <f>'TPS543C20 Loop Gain'!AJ2644</f>
        <v>22.065125131057574</v>
      </c>
      <c r="E1296">
        <f>'TPS543C20 Loop Gain'!B2644</f>
        <v>710000</v>
      </c>
    </row>
    <row r="1297" spans="3:5" x14ac:dyDescent="0.3">
      <c r="C1297">
        <f>'TPS543C20 Loop Gain'!AI2643</f>
        <v>-37.967936798478668</v>
      </c>
      <c r="D1297">
        <f>'TPS543C20 Loop Gain'!AJ2643</f>
        <v>22.413302985377928</v>
      </c>
      <c r="E1297">
        <f>'TPS543C20 Loop Gain'!B2643</f>
        <v>709000</v>
      </c>
    </row>
    <row r="1298" spans="3:5" x14ac:dyDescent="0.3">
      <c r="C1298">
        <f>'TPS543C20 Loop Gain'!AI2642</f>
        <v>-37.958885511613282</v>
      </c>
      <c r="D1298">
        <f>'TPS543C20 Loop Gain'!AJ2642</f>
        <v>22.761432461010763</v>
      </c>
      <c r="E1298">
        <f>'TPS543C20 Loop Gain'!B2642</f>
        <v>708000</v>
      </c>
    </row>
    <row r="1299" spans="3:5" x14ac:dyDescent="0.3">
      <c r="C1299">
        <f>'TPS543C20 Loop Gain'!AI2641</f>
        <v>-37.950150615937588</v>
      </c>
      <c r="D1299">
        <f>'TPS543C20 Loop Gain'!AJ2641</f>
        <v>23.109514932703579</v>
      </c>
      <c r="E1299">
        <f>'TPS543C20 Loop Gain'!B2641</f>
        <v>707000</v>
      </c>
    </row>
    <row r="1300" spans="3:5" x14ac:dyDescent="0.3">
      <c r="C1300">
        <f>'TPS543C20 Loop Gain'!AI2640</f>
        <v>-37.941733139785519</v>
      </c>
      <c r="D1300">
        <f>'TPS543C20 Loop Gain'!AJ2640</f>
        <v>23.457551789888065</v>
      </c>
      <c r="E1300">
        <f>'TPS543C20 Loop Gain'!B2640</f>
        <v>706000</v>
      </c>
    </row>
    <row r="1301" spans="3:5" x14ac:dyDescent="0.3">
      <c r="C1301">
        <f>'TPS543C20 Loop Gain'!AI2639</f>
        <v>-37.933634149077164</v>
      </c>
      <c r="D1301">
        <f>'TPS543C20 Loop Gain'!AJ2639</f>
        <v>23.805544436564691</v>
      </c>
      <c r="E1301">
        <f>'TPS543C20 Loop Gain'!B2639</f>
        <v>705000</v>
      </c>
    </row>
    <row r="1302" spans="3:5" x14ac:dyDescent="0.3">
      <c r="C1302">
        <f>'TPS543C20 Loop Gain'!AI2638</f>
        <v>-37.925854747804458</v>
      </c>
      <c r="D1302">
        <f>'TPS543C20 Loop Gain'!AJ2638</f>
        <v>24.153494291181651</v>
      </c>
      <c r="E1302">
        <f>'TPS543C20 Loop Gain'!B2638</f>
        <v>704000</v>
      </c>
    </row>
    <row r="1303" spans="3:5" x14ac:dyDescent="0.3">
      <c r="C1303">
        <f>'TPS543C20 Loop Gain'!AI2637</f>
        <v>-37.918396078530698</v>
      </c>
      <c r="D1303">
        <f>'TPS543C20 Loop Gain'!AJ2637</f>
        <v>24.50140278651914</v>
      </c>
      <c r="E1303">
        <f>'TPS543C20 Loop Gain'!B2637</f>
        <v>703000</v>
      </c>
    </row>
    <row r="1304" spans="3:5" x14ac:dyDescent="0.3">
      <c r="C1304">
        <f>'TPS543C20 Loop Gain'!AI2636</f>
        <v>-37.911259322907853</v>
      </c>
      <c r="D1304">
        <f>'TPS543C20 Loop Gain'!AJ2636</f>
        <v>24.849271369565074</v>
      </c>
      <c r="E1304">
        <f>'TPS543C20 Loop Gain'!B2636</f>
        <v>702000</v>
      </c>
    </row>
    <row r="1305" spans="3:5" x14ac:dyDescent="0.3">
      <c r="C1305">
        <f>'TPS543C20 Loop Gain'!AI2635</f>
        <v>-37.904445702207056</v>
      </c>
      <c r="D1305">
        <f>'TPS543C20 Loop Gain'!AJ2635</f>
        <v>25.197101501395064</v>
      </c>
      <c r="E1305">
        <f>'TPS543C20 Loop Gain'!B2635</f>
        <v>701000</v>
      </c>
    </row>
    <row r="1306" spans="3:5" x14ac:dyDescent="0.3">
      <c r="C1306">
        <f>'TPS543C20 Loop Gain'!AI2634</f>
        <v>-37.897956477867027</v>
      </c>
      <c r="D1306">
        <f>'TPS543C20 Loop Gain'!AJ2634</f>
        <v>25.54489465704453</v>
      </c>
      <c r="E1306">
        <f>'TPS543C20 Loop Gain'!B2634</f>
        <v>700000</v>
      </c>
    </row>
    <row r="1307" spans="3:5" x14ac:dyDescent="0.3">
      <c r="C1307">
        <f>'TPS543C20 Loop Gain'!AI2633</f>
        <v>-37.891792952059383</v>
      </c>
      <c r="D1307">
        <f>'TPS543C20 Loop Gain'!AJ2633</f>
        <v>25.892652325387356</v>
      </c>
      <c r="E1307">
        <f>'TPS543C20 Loop Gain'!B2633</f>
        <v>699000</v>
      </c>
    </row>
    <row r="1308" spans="3:5" x14ac:dyDescent="0.3">
      <c r="C1308">
        <f>'TPS543C20 Loop Gain'!AI2632</f>
        <v>-37.885956468270308</v>
      </c>
      <c r="D1308">
        <f>'TPS543C20 Loop Gain'!AJ2632</f>
        <v>26.240376009003086</v>
      </c>
      <c r="E1308">
        <f>'TPS543C20 Loop Gain'!B2632</f>
        <v>698000</v>
      </c>
    </row>
    <row r="1309" spans="3:5" x14ac:dyDescent="0.3">
      <c r="C1309">
        <f>'TPS543C20 Loop Gain'!AI2631</f>
        <v>-37.880448411899657</v>
      </c>
      <c r="D1309">
        <f>'TPS543C20 Loop Gain'!AJ2631</f>
        <v>26.588067224050977</v>
      </c>
      <c r="E1309">
        <f>'TPS543C20 Loop Gain'!B2631</f>
        <v>697000</v>
      </c>
    </row>
    <row r="1310" spans="3:5" x14ac:dyDescent="0.3">
      <c r="C1310">
        <f>'TPS543C20 Loop Gain'!AI2630</f>
        <v>-37.875270210879464</v>
      </c>
      <c r="D1310">
        <f>'TPS543C20 Loop Gain'!AJ2630</f>
        <v>26.935727500139443</v>
      </c>
      <c r="E1310">
        <f>'TPS543C20 Loop Gain'!B2630</f>
        <v>696000</v>
      </c>
    </row>
    <row r="1311" spans="3:5" x14ac:dyDescent="0.3">
      <c r="C1311">
        <f>'TPS543C20 Loop Gain'!AI2629</f>
        <v>-37.870423336309415</v>
      </c>
      <c r="D1311">
        <f>'TPS543C20 Loop Gain'!AJ2629</f>
        <v>27.283358380191331</v>
      </c>
      <c r="E1311">
        <f>'TPS543C20 Loop Gain'!B2629</f>
        <v>695000</v>
      </c>
    </row>
    <row r="1312" spans="3:5" x14ac:dyDescent="0.3">
      <c r="C1312">
        <f>'TPS543C20 Loop Gain'!AI2628</f>
        <v>-37.865909303112602</v>
      </c>
      <c r="D1312">
        <f>'TPS543C20 Loop Gain'!AJ2628</f>
        <v>27.630961420311824</v>
      </c>
      <c r="E1312">
        <f>'TPS543C20 Loop Gain'!B2628</f>
        <v>694000</v>
      </c>
    </row>
    <row r="1313" spans="3:5" x14ac:dyDescent="0.3">
      <c r="C1313">
        <f>'TPS543C20 Loop Gain'!AI2627</f>
        <v>-37.861729670710012</v>
      </c>
      <c r="D1313">
        <f>'TPS543C20 Loop Gain'!AJ2627</f>
        <v>27.978538189651811</v>
      </c>
      <c r="E1313">
        <f>'TPS543C20 Loop Gain'!B2627</f>
        <v>693000</v>
      </c>
    </row>
    <row r="1314" spans="3:5" x14ac:dyDescent="0.3">
      <c r="C1314">
        <f>'TPS543C20 Loop Gain'!AI2626</f>
        <v>-37.857886043716142</v>
      </c>
      <c r="D1314">
        <f>'TPS543C20 Loop Gain'!AJ2626</f>
        <v>28.32609027027037</v>
      </c>
      <c r="E1314">
        <f>'TPS543C20 Loop Gain'!B2626</f>
        <v>692000</v>
      </c>
    </row>
    <row r="1315" spans="3:5" x14ac:dyDescent="0.3">
      <c r="C1315">
        <f>'TPS543C20 Loop Gain'!AI2625</f>
        <v>-37.854380072653839</v>
      </c>
      <c r="D1315">
        <f>'TPS543C20 Loop Gain'!AJ2625</f>
        <v>28.673619256996915</v>
      </c>
      <c r="E1315">
        <f>'TPS543C20 Loop Gain'!B2625</f>
        <v>691000</v>
      </c>
    </row>
    <row r="1316" spans="3:5" x14ac:dyDescent="0.3">
      <c r="C1316">
        <f>'TPS543C20 Loop Gain'!AI2624</f>
        <v>-37.851213454692115</v>
      </c>
      <c r="D1316">
        <f>'TPS543C20 Loop Gain'!AJ2624</f>
        <v>29.021126757290492</v>
      </c>
      <c r="E1316">
        <f>'TPS543C20 Loop Gain'!B2624</f>
        <v>690000</v>
      </c>
    </row>
    <row r="1317" spans="3:5" x14ac:dyDescent="0.3">
      <c r="C1317">
        <f>'TPS543C20 Loop Gain'!AI2623</f>
        <v>-37.84838793440462</v>
      </c>
      <c r="D1317">
        <f>'TPS543C20 Loop Gain'!AJ2623</f>
        <v>29.368614391095797</v>
      </c>
      <c r="E1317">
        <f>'TPS543C20 Loop Gain'!B2623</f>
        <v>689000</v>
      </c>
    </row>
    <row r="1318" spans="3:5" x14ac:dyDescent="0.3">
      <c r="C1318">
        <f>'TPS543C20 Loop Gain'!AI2622</f>
        <v>-37.845905304551444</v>
      </c>
      <c r="D1318">
        <f>'TPS543C20 Loop Gain'!AJ2622</f>
        <v>29.716083790702505</v>
      </c>
      <c r="E1318">
        <f>'TPS543C20 Loop Gain'!B2622</f>
        <v>688000</v>
      </c>
    </row>
    <row r="1319" spans="3:5" x14ac:dyDescent="0.3">
      <c r="C1319">
        <f>'TPS543C20 Loop Gain'!AI2621</f>
        <v>-37.843767406883579</v>
      </c>
      <c r="D1319">
        <f>'TPS543C20 Loop Gain'!AJ2621</f>
        <v>30.063536600596645</v>
      </c>
      <c r="E1319">
        <f>'TPS543C20 Loop Gain'!B2621</f>
        <v>687000</v>
      </c>
    </row>
    <row r="1320" spans="3:5" x14ac:dyDescent="0.3">
      <c r="C1320">
        <f>'TPS543C20 Loop Gain'!AI2620</f>
        <v>-37.841976132971602</v>
      </c>
      <c r="D1320">
        <f>'TPS543C20 Loop Gain'!AJ2620</f>
        <v>30.410974477316941</v>
      </c>
      <c r="E1320">
        <f>'TPS543C20 Loop Gain'!B2620</f>
        <v>686000</v>
      </c>
    </row>
    <row r="1321" spans="3:5" x14ac:dyDescent="0.3">
      <c r="C1321">
        <f>'TPS543C20 Loop Gain'!AI2619</f>
        <v>-37.840533425059107</v>
      </c>
      <c r="D1321">
        <f>'TPS543C20 Loop Gain'!AJ2619</f>
        <v>30.758399089303037</v>
      </c>
      <c r="E1321">
        <f>'TPS543C20 Loop Gain'!B2619</f>
        <v>685000</v>
      </c>
    </row>
    <row r="1322" spans="3:5" x14ac:dyDescent="0.3">
      <c r="C1322">
        <f>'TPS543C20 Loop Gain'!AI2618</f>
        <v>-37.839441276940846</v>
      </c>
      <c r="D1322">
        <f>'TPS543C20 Loop Gain'!AJ2618</f>
        <v>31.105812116746751</v>
      </c>
      <c r="E1322">
        <f>'TPS543C20 Loop Gain'!B2618</f>
        <v>684000</v>
      </c>
    </row>
    <row r="1323" spans="3:5" x14ac:dyDescent="0.3">
      <c r="C1323">
        <f>'TPS543C20 Loop Gain'!AI2617</f>
        <v>-37.838701734867968</v>
      </c>
      <c r="D1323">
        <f>'TPS543C20 Loop Gain'!AJ2617</f>
        <v>31.453215251440515</v>
      </c>
      <c r="E1323">
        <f>'TPS543C20 Loop Gain'!B2617</f>
        <v>683000</v>
      </c>
    </row>
    <row r="1324" spans="3:5" x14ac:dyDescent="0.3">
      <c r="C1324">
        <f>'TPS543C20 Loop Gain'!AI2616</f>
        <v>-37.838316898479945</v>
      </c>
      <c r="D1324">
        <f>'TPS543C20 Loop Gain'!AJ2616</f>
        <v>31.80061019662303</v>
      </c>
      <c r="E1324">
        <f>'TPS543C20 Loop Gain'!B2616</f>
        <v>682000</v>
      </c>
    </row>
    <row r="1325" spans="3:5" x14ac:dyDescent="0.3">
      <c r="C1325">
        <f>'TPS543C20 Loop Gain'!AI2615</f>
        <v>-37.838288921763315</v>
      </c>
      <c r="D1325">
        <f>'TPS543C20 Loop Gain'!AJ2615</f>
        <v>32.147998666824229</v>
      </c>
      <c r="E1325">
        <f>'TPS543C20 Loop Gain'!B2615</f>
        <v>681000</v>
      </c>
    </row>
    <row r="1326" spans="3:5" x14ac:dyDescent="0.3">
      <c r="C1326">
        <f>'TPS543C20 Loop Gain'!AI2614</f>
        <v>-37.838620014040039</v>
      </c>
      <c r="D1326">
        <f>'TPS543C20 Loop Gain'!AJ2614</f>
        <v>32.495382387708403</v>
      </c>
      <c r="E1326">
        <f>'TPS543C20 Loop Gain'!B2614</f>
        <v>680000</v>
      </c>
    </row>
    <row r="1327" spans="3:5" x14ac:dyDescent="0.3">
      <c r="C1327">
        <f>'TPS543C20 Loop Gain'!AI2613</f>
        <v>-37.839312440985978</v>
      </c>
      <c r="D1327">
        <f>'TPS543C20 Loop Gain'!AJ2613</f>
        <v>32.84276309591575</v>
      </c>
      <c r="E1327">
        <f>'TPS543C20 Loop Gain'!B2613</f>
        <v>679000</v>
      </c>
    </row>
    <row r="1328" spans="3:5" x14ac:dyDescent="0.3">
      <c r="C1328">
        <f>'TPS543C20 Loop Gain'!AI2612</f>
        <v>-37.840368525678322</v>
      </c>
      <c r="D1328">
        <f>'TPS543C20 Loop Gain'!AJ2612</f>
        <v>33.190142538901519</v>
      </c>
      <c r="E1328">
        <f>'TPS543C20 Loop Gain'!B2612</f>
        <v>678000</v>
      </c>
    </row>
    <row r="1329" spans="3:5" x14ac:dyDescent="0.3">
      <c r="C1329">
        <f>'TPS543C20 Loop Gain'!AI2611</f>
        <v>-37.841790649675808</v>
      </c>
      <c r="D1329">
        <f>'TPS543C20 Loop Gain'!AJ2611</f>
        <v>33.53752247477518</v>
      </c>
      <c r="E1329">
        <f>'TPS543C20 Loop Gain'!B2611</f>
        <v>677000</v>
      </c>
    </row>
    <row r="1330" spans="3:5" x14ac:dyDescent="0.3">
      <c r="C1330">
        <f>'TPS543C20 Loop Gain'!AI2610</f>
        <v>-37.843581254130811</v>
      </c>
      <c r="D1330">
        <f>'TPS543C20 Loop Gain'!AJ2610</f>
        <v>33.884904672135761</v>
      </c>
      <c r="E1330">
        <f>'TPS543C20 Loop Gain'!B2610</f>
        <v>676000</v>
      </c>
    </row>
    <row r="1331" spans="3:5" x14ac:dyDescent="0.3">
      <c r="C1331">
        <f>'TPS543C20 Loop Gain'!AI2609</f>
        <v>-37.845742840935365</v>
      </c>
      <c r="D1331">
        <f>'TPS543C20 Loop Gain'!AJ2609</f>
        <v>34.23229090990683</v>
      </c>
      <c r="E1331">
        <f>'TPS543C20 Loop Gain'!B2609</f>
        <v>675000</v>
      </c>
    </row>
    <row r="1332" spans="3:5" x14ac:dyDescent="0.3">
      <c r="C1332">
        <f>'TPS543C20 Loop Gain'!AI2608</f>
        <v>-37.848277973901773</v>
      </c>
      <c r="D1332">
        <f>'TPS543C20 Loop Gain'!AJ2608</f>
        <v>34.579682977170705</v>
      </c>
      <c r="E1332">
        <f>'TPS543C20 Loop Gain'!B2608</f>
        <v>674000</v>
      </c>
    </row>
    <row r="1333" spans="3:5" x14ac:dyDescent="0.3">
      <c r="C1333">
        <f>'TPS543C20 Loop Gain'!AI2607</f>
        <v>-37.851189279978655</v>
      </c>
      <c r="D1333">
        <f>'TPS543C20 Loop Gain'!AJ2607</f>
        <v>34.927082672996747</v>
      </c>
      <c r="E1333">
        <f>'TPS543C20 Loop Gain'!B2607</f>
        <v>673000</v>
      </c>
    </row>
    <row r="1334" spans="3:5" x14ac:dyDescent="0.3">
      <c r="C1334">
        <f>'TPS543C20 Loop Gain'!AI2606</f>
        <v>-37.854479450505167</v>
      </c>
      <c r="D1334">
        <f>'TPS543C20 Loop Gain'!AJ2606</f>
        <v>35.274491806274959</v>
      </c>
      <c r="E1334">
        <f>'TPS543C20 Loop Gain'!B2606</f>
        <v>672000</v>
      </c>
    </row>
    <row r="1335" spans="3:5" x14ac:dyDescent="0.3">
      <c r="C1335">
        <f>'TPS543C20 Loop Gain'!AI2605</f>
        <v>-37.858151242501762</v>
      </c>
      <c r="D1335">
        <f>'TPS543C20 Loop Gain'!AJ2605</f>
        <v>35.621912195538698</v>
      </c>
      <c r="E1335">
        <f>'TPS543C20 Loop Gain'!B2605</f>
        <v>671000</v>
      </c>
    </row>
    <row r="1336" spans="3:5" x14ac:dyDescent="0.3">
      <c r="C1336">
        <f>'TPS543C20 Loop Gain'!AI2604</f>
        <v>-37.862207480003207</v>
      </c>
      <c r="D1336">
        <f>'TPS543C20 Loop Gain'!AJ2604</f>
        <v>35.969345668796649</v>
      </c>
      <c r="E1336">
        <f>'TPS543C20 Loop Gain'!B2604</f>
        <v>670000</v>
      </c>
    </row>
    <row r="1337" spans="3:5" x14ac:dyDescent="0.3">
      <c r="C1337">
        <f>'TPS543C20 Loop Gain'!AI2603</f>
        <v>-37.866651055429095</v>
      </c>
      <c r="D1337">
        <f>'TPS543C20 Loop Gain'!AJ2603</f>
        <v>36.316794063351679</v>
      </c>
      <c r="E1337">
        <f>'TPS543C20 Loop Gain'!B2603</f>
        <v>669000</v>
      </c>
    </row>
    <row r="1338" spans="3:5" x14ac:dyDescent="0.3">
      <c r="C1338">
        <f>'TPS543C20 Loop Gain'!AI2602</f>
        <v>-37.871484930999969</v>
      </c>
      <c r="D1338">
        <f>'TPS543C20 Loop Gain'!AJ2602</f>
        <v>36.664259225627042</v>
      </c>
      <c r="E1338">
        <f>'TPS543C20 Loop Gain'!B2602</f>
        <v>668000</v>
      </c>
    </row>
    <row r="1339" spans="3:5" x14ac:dyDescent="0.3">
      <c r="C1339">
        <f>'TPS543C20 Loop Gain'!AI2601</f>
        <v>-37.876712140195721</v>
      </c>
      <c r="D1339">
        <f>'TPS543C20 Loop Gain'!AJ2601</f>
        <v>37.011743010985064</v>
      </c>
      <c r="E1339">
        <f>'TPS543C20 Loop Gain'!B2601</f>
        <v>667000</v>
      </c>
    </row>
    <row r="1340" spans="3:5" x14ac:dyDescent="0.3">
      <c r="C1340">
        <f>'TPS543C20 Loop Gain'!AI2600</f>
        <v>-37.882335789258903</v>
      </c>
      <c r="D1340">
        <f>'TPS543C20 Loop Gain'!AJ2600</f>
        <v>37.359247283546999</v>
      </c>
      <c r="E1340">
        <f>'TPS543C20 Loop Gain'!B2600</f>
        <v>666000</v>
      </c>
    </row>
    <row r="1341" spans="3:5" x14ac:dyDescent="0.3">
      <c r="C1341">
        <f>'TPS543C20 Loop Gain'!AI2599</f>
        <v>-37.888359058747398</v>
      </c>
      <c r="D1341">
        <f>'TPS543C20 Loop Gain'!AJ2599</f>
        <v>37.706773916009844</v>
      </c>
      <c r="E1341">
        <f>'TPS543C20 Loop Gain'!B2599</f>
        <v>665000</v>
      </c>
    </row>
    <row r="1342" spans="3:5" x14ac:dyDescent="0.3">
      <c r="C1342">
        <f>'TPS543C20 Loop Gain'!AI2598</f>
        <v>-37.894785205132131</v>
      </c>
      <c r="D1342">
        <f>'TPS543C20 Loop Gain'!AJ2598</f>
        <v>38.054324789461688</v>
      </c>
      <c r="E1342">
        <f>'TPS543C20 Loop Gain'!B2598</f>
        <v>664000</v>
      </c>
    </row>
    <row r="1343" spans="3:5" x14ac:dyDescent="0.3">
      <c r="C1343">
        <f>'TPS543C20 Loop Gain'!AI2597</f>
        <v>-37.901617562449225</v>
      </c>
      <c r="D1343">
        <f>'TPS543C20 Loop Gain'!AJ2597</f>
        <v>38.401901793195364</v>
      </c>
      <c r="E1343">
        <f>'TPS543C20 Loop Gain'!B2597</f>
        <v>663000</v>
      </c>
    </row>
    <row r="1344" spans="3:5" x14ac:dyDescent="0.3">
      <c r="C1344">
        <f>'TPS543C20 Loop Gain'!AI2596</f>
        <v>-37.908859544001665</v>
      </c>
      <c r="D1344">
        <f>'TPS543C20 Loop Gain'!AJ2596</f>
        <v>38.74950682452031</v>
      </c>
      <c r="E1344">
        <f>'TPS543C20 Loop Gain'!B2596</f>
        <v>662000</v>
      </c>
    </row>
    <row r="1345" spans="3:5" x14ac:dyDescent="0.3">
      <c r="C1345">
        <f>'TPS543C20 Loop Gain'!AI2595</f>
        <v>-37.916514644115239</v>
      </c>
      <c r="D1345">
        <f>'TPS543C20 Loop Gain'!AJ2595</f>
        <v>39.097141788571157</v>
      </c>
      <c r="E1345">
        <f>'TPS543C20 Loop Gain'!B2595</f>
        <v>661000</v>
      </c>
    </row>
    <row r="1346" spans="3:5" x14ac:dyDescent="0.3">
      <c r="C1346">
        <f>'TPS543C20 Loop Gain'!AI2594</f>
        <v>-37.924586439953053</v>
      </c>
      <c r="D1346">
        <f>'TPS543C20 Loop Gain'!AJ2594</f>
        <v>39.444808598117334</v>
      </c>
      <c r="E1346">
        <f>'TPS543C20 Loop Gain'!B2594</f>
        <v>660000</v>
      </c>
    </row>
    <row r="1347" spans="3:5" x14ac:dyDescent="0.3">
      <c r="C1347">
        <f>'TPS543C20 Loop Gain'!AI2593</f>
        <v>-37.93307859338497</v>
      </c>
      <c r="D1347">
        <f>'TPS543C20 Loop Gain'!AJ2593</f>
        <v>39.792509173367954</v>
      </c>
      <c r="E1347">
        <f>'TPS543C20 Loop Gain'!B2593</f>
        <v>659000</v>
      </c>
    </row>
    <row r="1348" spans="3:5" x14ac:dyDescent="0.3">
      <c r="C1348">
        <f>'TPS543C20 Loop Gain'!AI2592</f>
        <v>-37.941994852920288</v>
      </c>
      <c r="D1348">
        <f>'TPS543C20 Loop Gain'!AJ2592</f>
        <v>40.14024544177645</v>
      </c>
      <c r="E1348">
        <f>'TPS543C20 Loop Gain'!B2592</f>
        <v>658000</v>
      </c>
    </row>
    <row r="1349" spans="3:5" x14ac:dyDescent="0.3">
      <c r="C1349">
        <f>'TPS543C20 Loop Gain'!AI2591</f>
        <v>-37.951339055701638</v>
      </c>
      <c r="D1349">
        <f>'TPS543C20 Loop Gain'!AJ2591</f>
        <v>40.48801933784226</v>
      </c>
      <c r="E1349">
        <f>'TPS543C20 Loop Gain'!B2591</f>
        <v>657000</v>
      </c>
    </row>
    <row r="1350" spans="3:5" x14ac:dyDescent="0.3">
      <c r="C1350">
        <f>'TPS543C20 Loop Gain'!AI2590</f>
        <v>-37.961115129562977</v>
      </c>
      <c r="D1350">
        <f>'TPS543C20 Loop Gain'!AJ2590</f>
        <v>40.835832802912343</v>
      </c>
      <c r="E1350">
        <f>'TPS543C20 Loop Gain'!B2590</f>
        <v>656000</v>
      </c>
    </row>
    <row r="1351" spans="3:5" x14ac:dyDescent="0.3">
      <c r="C1351">
        <f>'TPS543C20 Loop Gain'!AI2589</f>
        <v>-37.971327095158529</v>
      </c>
      <c r="D1351">
        <f>'TPS543C20 Loop Gain'!AJ2589</f>
        <v>41.183687784977622</v>
      </c>
      <c r="E1351">
        <f>'TPS543C20 Loop Gain'!B2589</f>
        <v>655000</v>
      </c>
    </row>
    <row r="1352" spans="3:5" x14ac:dyDescent="0.3">
      <c r="C1352">
        <f>'TPS543C20 Loop Gain'!AI2588</f>
        <v>-37.981979068157635</v>
      </c>
      <c r="D1352">
        <f>'TPS543C20 Loop Gain'!AJ2588</f>
        <v>41.53158623847159</v>
      </c>
      <c r="E1352">
        <f>'TPS543C20 Loop Gain'!B2588</f>
        <v>654000</v>
      </c>
    </row>
    <row r="1353" spans="3:5" x14ac:dyDescent="0.3">
      <c r="C1353">
        <f>'TPS543C20 Loop Gain'!AI2587</f>
        <v>-37.99307526151572</v>
      </c>
      <c r="D1353">
        <f>'TPS543C20 Loop Gain'!AJ2587</f>
        <v>41.879530124063024</v>
      </c>
      <c r="E1353">
        <f>'TPS543C20 Loop Gain'!B2587</f>
        <v>653000</v>
      </c>
    </row>
    <row r="1354" spans="3:5" x14ac:dyDescent="0.3">
      <c r="C1354">
        <f>'TPS543C20 Loop Gain'!AI2586</f>
        <v>-38.004619987818636</v>
      </c>
      <c r="D1354">
        <f>'TPS543C20 Loop Gain'!AJ2586</f>
        <v>42.227521408448794</v>
      </c>
      <c r="E1354">
        <f>'TPS543C20 Loop Gain'!B2586</f>
        <v>652000</v>
      </c>
    </row>
    <row r="1355" spans="3:5" x14ac:dyDescent="0.3">
      <c r="C1355">
        <f>'TPS543C20 Loop Gain'!AI2585</f>
        <v>-38.016617661707443</v>
      </c>
      <c r="D1355">
        <f>'TPS543C20 Loop Gain'!AJ2585</f>
        <v>42.575562064145508</v>
      </c>
      <c r="E1355">
        <f>'TPS543C20 Loop Gain'!B2585</f>
        <v>651000</v>
      </c>
    </row>
    <row r="1356" spans="3:5" x14ac:dyDescent="0.3">
      <c r="C1356">
        <f>'TPS543C20 Loop Gain'!AI2584</f>
        <v>-38.029072802383546</v>
      </c>
      <c r="D1356">
        <f>'TPS543C20 Loop Gain'!AJ2584</f>
        <v>42.923654069276012</v>
      </c>
      <c r="E1356">
        <f>'TPS543C20 Loop Gain'!B2584</f>
        <v>650000</v>
      </c>
    </row>
    <row r="1357" spans="3:5" x14ac:dyDescent="0.3">
      <c r="C1357">
        <f>'TPS543C20 Loop Gain'!AI2583</f>
        <v>-38.041990036199508</v>
      </c>
      <c r="D1357">
        <f>'TPS543C20 Loop Gain'!AJ2583</f>
        <v>43.271799407357463</v>
      </c>
      <c r="E1357">
        <f>'TPS543C20 Loop Gain'!B2583</f>
        <v>649000</v>
      </c>
    </row>
    <row r="1358" spans="3:5" x14ac:dyDescent="0.3">
      <c r="C1358">
        <f>'TPS543C20 Loop Gain'!AI2582</f>
        <v>-38.055374099338046</v>
      </c>
      <c r="D1358">
        <f>'TPS543C20 Loop Gain'!AJ2582</f>
        <v>43.620000067084561</v>
      </c>
      <c r="E1358">
        <f>'TPS543C20 Loop Gain'!B2582</f>
        <v>648000</v>
      </c>
    </row>
    <row r="1359" spans="3:5" x14ac:dyDescent="0.3">
      <c r="C1359">
        <f>'TPS543C20 Loop Gain'!AI2581</f>
        <v>-38.0692298405828</v>
      </c>
      <c r="D1359">
        <f>'TPS543C20 Loop Gain'!AJ2581</f>
        <v>43.968258042112254</v>
      </c>
      <c r="E1359">
        <f>'TPS543C20 Loop Gain'!B2581</f>
        <v>647000</v>
      </c>
    </row>
    <row r="1360" spans="3:5" x14ac:dyDescent="0.3">
      <c r="C1360">
        <f>'TPS543C20 Loop Gain'!AI2580</f>
        <v>-38.083562224185336</v>
      </c>
      <c r="D1360">
        <f>'TPS543C20 Loop Gain'!AJ2580</f>
        <v>44.316575330836642</v>
      </c>
      <c r="E1360">
        <f>'TPS543C20 Loop Gain'!B2580</f>
        <v>646000</v>
      </c>
    </row>
    <row r="1361" spans="3:5" x14ac:dyDescent="0.3">
      <c r="C1361">
        <f>'TPS543C20 Loop Gain'!AI2579</f>
        <v>-38.09837633283118</v>
      </c>
      <c r="D1361">
        <f>'TPS543C20 Loop Gain'!AJ2579</f>
        <v>44.664953936170825</v>
      </c>
      <c r="E1361">
        <f>'TPS543C20 Loop Gain'!B2579</f>
        <v>645000</v>
      </c>
    </row>
    <row r="1362" spans="3:5" x14ac:dyDescent="0.3">
      <c r="C1362">
        <f>'TPS543C20 Loop Gain'!AI2578</f>
        <v>-38.113677370709105</v>
      </c>
      <c r="D1362">
        <f>'TPS543C20 Loop Gain'!AJ2578</f>
        <v>45.013395865324405</v>
      </c>
      <c r="E1362">
        <f>'TPS543C20 Loop Gain'!B2578</f>
        <v>644000</v>
      </c>
    </row>
    <row r="1363" spans="3:5" x14ac:dyDescent="0.3">
      <c r="C1363">
        <f>'TPS543C20 Loop Gain'!AI2577</f>
        <v>-38.129470666690565</v>
      </c>
      <c r="D1363">
        <f>'TPS543C20 Loop Gain'!AJ2577</f>
        <v>45.361903129573271</v>
      </c>
      <c r="E1363">
        <f>'TPS543C20 Loop Gain'!B2577</f>
        <v>643000</v>
      </c>
    </row>
    <row r="1364" spans="3:5" x14ac:dyDescent="0.3">
      <c r="C1364">
        <f>'TPS543C20 Loop Gain'!AI2576</f>
        <v>-38.145761677618339</v>
      </c>
      <c r="D1364">
        <f>'TPS543C20 Loop Gain'!AJ2576</f>
        <v>45.710477744034733</v>
      </c>
      <c r="E1364">
        <f>'TPS543C20 Loop Gain'!B2576</f>
        <v>642000</v>
      </c>
    </row>
    <row r="1365" spans="3:5" x14ac:dyDescent="0.3">
      <c r="C1365">
        <f>'TPS543C20 Loop Gain'!AI2575</f>
        <v>-38.162555991716005</v>
      </c>
      <c r="D1365">
        <f>'TPS543C20 Loop Gain'!AJ2575</f>
        <v>46.059121727434921</v>
      </c>
      <c r="E1365">
        <f>'TPS543C20 Loop Gain'!B2575</f>
        <v>641000</v>
      </c>
    </row>
    <row r="1366" spans="3:5" x14ac:dyDescent="0.3">
      <c r="C1366">
        <f>'TPS543C20 Loop Gain'!AI2574</f>
        <v>-38.179859332116322</v>
      </c>
      <c r="D1366">
        <f>'TPS543C20 Loop Gain'!AJ2574</f>
        <v>46.407837101876872</v>
      </c>
      <c r="E1366">
        <f>'TPS543C20 Loop Gain'!B2574</f>
        <v>640000</v>
      </c>
    </row>
    <row r="1367" spans="3:5" x14ac:dyDescent="0.3">
      <c r="C1367">
        <f>'TPS543C20 Loop Gain'!AI2573</f>
        <v>-38.197677560520155</v>
      </c>
      <c r="D1367">
        <f>'TPS543C20 Loop Gain'!AJ2573</f>
        <v>46.75662589260633</v>
      </c>
      <c r="E1367">
        <f>'TPS543C20 Loop Gain'!B2573</f>
        <v>639000</v>
      </c>
    </row>
    <row r="1368" spans="3:5" x14ac:dyDescent="0.3">
      <c r="C1368">
        <f>'TPS543C20 Loop Gain'!AI2572</f>
        <v>-38.216016680986137</v>
      </c>
      <c r="D1368">
        <f>'TPS543C20 Loop Gain'!AJ2572</f>
        <v>47.105490127771972</v>
      </c>
      <c r="E1368">
        <f>'TPS543C20 Loop Gain'!B2572</f>
        <v>638000</v>
      </c>
    </row>
    <row r="1369" spans="3:5" x14ac:dyDescent="0.3">
      <c r="C1369">
        <f>'TPS543C20 Loop Gain'!AI2571</f>
        <v>-38.234882843859992</v>
      </c>
      <c r="D1369">
        <f>'TPS543C20 Loop Gain'!AJ2571</f>
        <v>47.454431838189961</v>
      </c>
      <c r="E1369">
        <f>'TPS543C20 Loop Gain'!B2571</f>
        <v>637000</v>
      </c>
    </row>
    <row r="1370" spans="3:5" x14ac:dyDescent="0.3">
      <c r="C1370">
        <f>'TPS543C20 Loop Gain'!AI2570</f>
        <v>-38.254282349849127</v>
      </c>
      <c r="D1370">
        <f>'TPS543C20 Loop Gain'!AJ2570</f>
        <v>47.80345305709988</v>
      </c>
      <c r="E1370">
        <f>'TPS543C20 Loop Gain'!B2570</f>
        <v>636000</v>
      </c>
    </row>
    <row r="1371" spans="3:5" x14ac:dyDescent="0.3">
      <c r="C1371">
        <f>'TPS543C20 Loop Gain'!AI2569</f>
        <v>-38.27422165424715</v>
      </c>
      <c r="D1371">
        <f>'TPS543C20 Loop Gain'!AJ2569</f>
        <v>48.1525558199206</v>
      </c>
      <c r="E1371">
        <f>'TPS543C20 Loop Gain'!B2569</f>
        <v>635000</v>
      </c>
    </row>
    <row r="1372" spans="3:5" x14ac:dyDescent="0.3">
      <c r="C1372">
        <f>'TPS543C20 Loop Gain'!AI2568</f>
        <v>-38.294707371318289</v>
      </c>
      <c r="D1372">
        <f>'TPS543C20 Loop Gain'!AJ2568</f>
        <v>48.501742164005549</v>
      </c>
      <c r="E1372">
        <f>'TPS543C20 Loop Gain'!B2568</f>
        <v>634000</v>
      </c>
    </row>
    <row r="1373" spans="3:5" x14ac:dyDescent="0.3">
      <c r="C1373">
        <f>'TPS543C20 Loop Gain'!AI2567</f>
        <v>-38.315746278844706</v>
      </c>
      <c r="D1373">
        <f>'TPS543C20 Loop Gain'!AJ2567</f>
        <v>48.85101412839343</v>
      </c>
      <c r="E1373">
        <f>'TPS543C20 Loop Gain'!B2567</f>
        <v>633000</v>
      </c>
    </row>
    <row r="1374" spans="3:5" x14ac:dyDescent="0.3">
      <c r="C1374">
        <f>'TPS543C20 Loop Gain'!AI2566</f>
        <v>-38.337345322847881</v>
      </c>
      <c r="D1374">
        <f>'TPS543C20 Loop Gain'!AJ2566</f>
        <v>49.200373753557528</v>
      </c>
      <c r="E1374">
        <f>'TPS543C20 Loop Gain'!B2566</f>
        <v>632000</v>
      </c>
    </row>
    <row r="1375" spans="3:5" x14ac:dyDescent="0.3">
      <c r="C1375">
        <f>'TPS543C20 Loop Gain'!AI2565</f>
        <v>-38.359511622489904</v>
      </c>
      <c r="D1375">
        <f>'TPS543C20 Loop Gain'!AJ2565</f>
        <v>49.549823081152887</v>
      </c>
      <c r="E1375">
        <f>'TPS543C20 Loop Gain'!B2565</f>
        <v>631000</v>
      </c>
    </row>
    <row r="1376" spans="3:5" x14ac:dyDescent="0.3">
      <c r="C1376">
        <f>'TPS543C20 Loop Gain'!AI2564</f>
        <v>-38.382252475162979</v>
      </c>
      <c r="D1376">
        <f>'TPS543C20 Loop Gain'!AJ2564</f>
        <v>49.899364153760018</v>
      </c>
      <c r="E1376">
        <f>'TPS543C20 Loop Gain'!B2564</f>
        <v>630000</v>
      </c>
    </row>
    <row r="1377" spans="3:5" x14ac:dyDescent="0.3">
      <c r="C1377">
        <f>'TPS543C20 Loop Gain'!AI2563</f>
        <v>-38.405575361776492</v>
      </c>
      <c r="D1377">
        <f>'TPS543C20 Loop Gain'!AJ2563</f>
        <v>50.248999014627721</v>
      </c>
      <c r="E1377">
        <f>'TPS543C20 Loop Gain'!B2563</f>
        <v>629000</v>
      </c>
    </row>
    <row r="1378" spans="3:5" x14ac:dyDescent="0.3">
      <c r="C1378">
        <f>'TPS543C20 Loop Gain'!AI2562</f>
        <v>-38.42948795225098</v>
      </c>
      <c r="D1378">
        <f>'TPS543C20 Loop Gain'!AJ2562</f>
        <v>50.598729707412822</v>
      </c>
      <c r="E1378">
        <f>'TPS543C20 Loop Gain'!B2562</f>
        <v>628000</v>
      </c>
    </row>
    <row r="1379" spans="3:5" x14ac:dyDescent="0.3">
      <c r="C1379">
        <f>'TPS543C20 Loop Gain'!AI2561</f>
        <v>-38.453998111227833</v>
      </c>
      <c r="D1379">
        <f>'TPS543C20 Loop Gain'!AJ2561</f>
        <v>50.948558275917321</v>
      </c>
      <c r="E1379">
        <f>'TPS543C20 Loop Gain'!B2561</f>
        <v>627000</v>
      </c>
    </row>
    <row r="1380" spans="3:5" x14ac:dyDescent="0.3">
      <c r="C1380">
        <f>'TPS543C20 Loop Gain'!AI2560</f>
        <v>-38.479113904005821</v>
      </c>
      <c r="D1380">
        <f>'TPS543C20 Loop Gain'!AJ2560</f>
        <v>51.298486763824002</v>
      </c>
      <c r="E1380">
        <f>'TPS543C20 Loop Gain'!B2560</f>
        <v>626000</v>
      </c>
    </row>
    <row r="1381" spans="3:5" x14ac:dyDescent="0.3">
      <c r="C1381">
        <f>'TPS543C20 Loop Gain'!AI2559</f>
        <v>-38.504843602714374</v>
      </c>
      <c r="D1381">
        <f>'TPS543C20 Loop Gain'!AJ2559</f>
        <v>51.648517214426612</v>
      </c>
      <c r="E1381">
        <f>'TPS543C20 Loop Gain'!B2559</f>
        <v>625000</v>
      </c>
    </row>
    <row r="1382" spans="3:5" x14ac:dyDescent="0.3">
      <c r="C1382">
        <f>'TPS543C20 Loop Gain'!AI2558</f>
        <v>-38.53119569273629</v>
      </c>
      <c r="D1382">
        <f>'TPS543C20 Loop Gain'!AJ2558</f>
        <v>51.998651670362662</v>
      </c>
      <c r="E1382">
        <f>'TPS543C20 Loop Gain'!B2558</f>
        <v>624000</v>
      </c>
    </row>
    <row r="1383" spans="3:5" x14ac:dyDescent="0.3">
      <c r="C1383">
        <f>'TPS543C20 Loop Gain'!AI2557</f>
        <v>-38.558178879390127</v>
      </c>
      <c r="D1383">
        <f>'TPS543C20 Loop Gain'!AJ2557</f>
        <v>52.348892173340005</v>
      </c>
      <c r="E1383">
        <f>'TPS543C20 Loop Gain'!B2557</f>
        <v>623000</v>
      </c>
    </row>
    <row r="1384" spans="3:5" x14ac:dyDescent="0.3">
      <c r="C1384">
        <f>'TPS543C20 Loop Gain'!AI2556</f>
        <v>-38.58580209488764</v>
      </c>
      <c r="D1384">
        <f>'TPS543C20 Loop Gain'!AJ2556</f>
        <v>52.699240763860765</v>
      </c>
      <c r="E1384">
        <f>'TPS543C20 Loop Gain'!B2556</f>
        <v>622000</v>
      </c>
    </row>
    <row r="1385" spans="3:5" x14ac:dyDescent="0.3">
      <c r="C1385">
        <f>'TPS543C20 Loop Gain'!AI2555</f>
        <v>-38.614074505576809</v>
      </c>
      <c r="D1385">
        <f>'TPS543C20 Loop Gain'!AJ2555</f>
        <v>53.049699480945982</v>
      </c>
      <c r="E1385">
        <f>'TPS543C20 Loop Gain'!B2555</f>
        <v>621000</v>
      </c>
    </row>
    <row r="1386" spans="3:5" x14ac:dyDescent="0.3">
      <c r="C1386">
        <f>'TPS543C20 Loop Gain'!AI2554</f>
        <v>-38.643005519486501</v>
      </c>
      <c r="D1386">
        <f>'TPS543C20 Loop Gain'!AJ2554</f>
        <v>53.400270361853536</v>
      </c>
      <c r="E1386">
        <f>'TPS543C20 Loop Gain'!B2554</f>
        <v>620000</v>
      </c>
    </row>
    <row r="1387" spans="3:5" x14ac:dyDescent="0.3">
      <c r="C1387">
        <f>'TPS543C20 Loop Gain'!AI2553</f>
        <v>-38.672604794188366</v>
      </c>
      <c r="D1387">
        <f>'TPS543C20 Loop Gain'!AJ2553</f>
        <v>53.750955441796485</v>
      </c>
      <c r="E1387">
        <f>'TPS543C20 Loop Gain'!B2553</f>
        <v>619000</v>
      </c>
    </row>
    <row r="1388" spans="3:5" x14ac:dyDescent="0.3">
      <c r="C1388">
        <f>'TPS543C20 Loop Gain'!AI2552</f>
        <v>-38.702882244989397</v>
      </c>
      <c r="D1388">
        <f>'TPS543C20 Loop Gain'!AJ2552</f>
        <v>54.101756753659416</v>
      </c>
      <c r="E1388">
        <f>'TPS543C20 Loop Gain'!B2552</f>
        <v>618000</v>
      </c>
    </row>
    <row r="1389" spans="3:5" x14ac:dyDescent="0.3">
      <c r="C1389">
        <f>'TPS543C20 Loop Gain'!AI2551</f>
        <v>-38.733848053476137</v>
      </c>
      <c r="D1389">
        <f>'TPS543C20 Loop Gain'!AJ2551</f>
        <v>54.452676327708552</v>
      </c>
      <c r="E1389">
        <f>'TPS543C20 Loop Gain'!B2551</f>
        <v>617000</v>
      </c>
    </row>
    <row r="1390" spans="3:5" x14ac:dyDescent="0.3">
      <c r="C1390">
        <f>'TPS543C20 Loop Gain'!AI2550</f>
        <v>-38.765512676423725</v>
      </c>
      <c r="D1390">
        <f>'TPS543C20 Loop Gain'!AJ2550</f>
        <v>54.80371619130247</v>
      </c>
      <c r="E1390">
        <f>'TPS543C20 Loop Gain'!B2550</f>
        <v>616000</v>
      </c>
    </row>
    <row r="1391" spans="3:5" x14ac:dyDescent="0.3">
      <c r="C1391">
        <f>'TPS543C20 Loop Gain'!AI2549</f>
        <v>-38.797886855093751</v>
      </c>
      <c r="D1391">
        <f>'TPS543C20 Loop Gain'!AJ2549</f>
        <v>55.154878368600059</v>
      </c>
      <c r="E1391">
        <f>'TPS543C20 Loop Gain'!B2549</f>
        <v>615000</v>
      </c>
    </row>
    <row r="1392" spans="3:5" x14ac:dyDescent="0.3">
      <c r="C1392">
        <f>'TPS543C20 Loop Gain'!AI2548</f>
        <v>-38.830981624936378</v>
      </c>
      <c r="D1392">
        <f>'TPS543C20 Loop Gain'!AJ2548</f>
        <v>55.506164880264706</v>
      </c>
      <c r="E1392">
        <f>'TPS543C20 Loop Gain'!B2548</f>
        <v>614000</v>
      </c>
    </row>
    <row r="1393" spans="3:5" x14ac:dyDescent="0.3">
      <c r="C1393">
        <f>'TPS543C20 Loop Gain'!AI2547</f>
        <v>-38.864808325722592</v>
      </c>
      <c r="D1393">
        <f>'TPS543C20 Loop Gain'!AJ2547</f>
        <v>55.857577743166424</v>
      </c>
      <c r="E1393">
        <f>'TPS543C20 Loop Gain'!B2547</f>
        <v>613000</v>
      </c>
    </row>
    <row r="1394" spans="3:5" x14ac:dyDescent="0.3">
      <c r="C1394">
        <f>'TPS543C20 Loop Gain'!AI2546</f>
        <v>-38.899378612126647</v>
      </c>
      <c r="D1394">
        <f>'TPS543C20 Loop Gain'!AJ2546</f>
        <v>56.209118970080013</v>
      </c>
      <c r="E1394">
        <f>'TPS543C20 Loop Gain'!B2546</f>
        <v>612000</v>
      </c>
    </row>
    <row r="1395" spans="3:5" x14ac:dyDescent="0.3">
      <c r="C1395">
        <f>'TPS543C20 Loop Gain'!AI2545</f>
        <v>-38.934704464782584</v>
      </c>
      <c r="D1395">
        <f>'TPS543C20 Loop Gain'!AJ2545</f>
        <v>56.560790569384999</v>
      </c>
      <c r="E1395">
        <f>'TPS543C20 Loop Gain'!B2545</f>
        <v>611000</v>
      </c>
    </row>
    <row r="1396" spans="3:5" x14ac:dyDescent="0.3">
      <c r="C1396">
        <f>'TPS543C20 Loop Gain'!AI2544</f>
        <v>-38.970798201844417</v>
      </c>
      <c r="D1396">
        <f>'TPS543C20 Loop Gain'!AJ2544</f>
        <v>56.912594544756658</v>
      </c>
      <c r="E1396">
        <f>'TPS543C20 Loop Gain'!B2544</f>
        <v>610000</v>
      </c>
    </row>
    <row r="1397" spans="3:5" x14ac:dyDescent="0.3">
      <c r="C1397">
        <f>'TPS543C20 Loop Gain'!AI2543</f>
        <v>-39.007672491071268</v>
      </c>
      <c r="D1397">
        <f>'TPS543C20 Loop Gain'!AJ2543</f>
        <v>57.264532894858391</v>
      </c>
      <c r="E1397">
        <f>'TPS543C20 Loop Gain'!B2543</f>
        <v>609000</v>
      </c>
    </row>
    <row r="1398" spans="3:5" x14ac:dyDescent="0.3">
      <c r="C1398">
        <f>'TPS543C20 Loop Gain'!AI2542</f>
        <v>-39.045340362473681</v>
      </c>
      <c r="D1398">
        <f>'TPS543C20 Loop Gain'!AJ2542</f>
        <v>57.616607613032308</v>
      </c>
      <c r="E1398">
        <f>'TPS543C20 Loop Gain'!B2542</f>
        <v>608000</v>
      </c>
    </row>
    <row r="1399" spans="3:5" x14ac:dyDescent="0.3">
      <c r="C1399">
        <f>'TPS543C20 Loop Gain'!AI2541</f>
        <v>-39.083815221546033</v>
      </c>
      <c r="D1399">
        <f>'TPS543C20 Loop Gain'!AJ2541</f>
        <v>57.968820686983236</v>
      </c>
      <c r="E1399">
        <f>'TPS543C20 Loop Gain'!B2541</f>
        <v>607000</v>
      </c>
    </row>
    <row r="1400" spans="3:5" x14ac:dyDescent="0.3">
      <c r="C1400">
        <f>'TPS543C20 Loop Gain'!AI2540</f>
        <v>-39.123110863122065</v>
      </c>
      <c r="D1400">
        <f>'TPS543C20 Loop Gain'!AJ2540</f>
        <v>58.321174098463494</v>
      </c>
      <c r="E1400">
        <f>'TPS543C20 Loop Gain'!B2540</f>
        <v>606000</v>
      </c>
    </row>
    <row r="1401" spans="3:5" x14ac:dyDescent="0.3">
      <c r="C1401">
        <f>'TPS543C20 Loop Gain'!AI2539</f>
        <v>-39.163241485887852</v>
      </c>
      <c r="D1401">
        <f>'TPS543C20 Loop Gain'!AJ2539</f>
        <v>58.673669822953521</v>
      </c>
      <c r="E1401">
        <f>'TPS543C20 Loop Gain'!B2539</f>
        <v>605000</v>
      </c>
    </row>
    <row r="1402" spans="3:5" x14ac:dyDescent="0.3">
      <c r="C1402">
        <f>'TPS543C20 Loop Gain'!AI2538</f>
        <v>-39.20422170758885</v>
      </c>
      <c r="D1402">
        <f>'TPS543C20 Loop Gain'!AJ2538</f>
        <v>59.026309829339922</v>
      </c>
      <c r="E1402">
        <f>'TPS543C20 Loop Gain'!B2538</f>
        <v>604000</v>
      </c>
    </row>
    <row r="1403" spans="3:5" x14ac:dyDescent="0.3">
      <c r="C1403">
        <f>'TPS543C20 Loop Gain'!AI2537</f>
        <v>-39.246066580973462</v>
      </c>
      <c r="D1403">
        <f>'TPS543C20 Loop Gain'!AJ2537</f>
        <v>59.379096079591129</v>
      </c>
      <c r="E1403">
        <f>'TPS543C20 Loop Gain'!B2537</f>
        <v>603000</v>
      </c>
    </row>
    <row r="1404" spans="3:5" x14ac:dyDescent="0.3">
      <c r="C1404">
        <f>'TPS543C20 Loop Gain'!AI2536</f>
        <v>-39.28879161051406</v>
      </c>
      <c r="D1404">
        <f>'TPS543C20 Loop Gain'!AJ2536</f>
        <v>59.732030528431316</v>
      </c>
      <c r="E1404">
        <f>'TPS543C20 Loop Gain'!B2536</f>
        <v>602000</v>
      </c>
    </row>
    <row r="1405" spans="3:5" x14ac:dyDescent="0.3">
      <c r="C1405">
        <f>'TPS543C20 Loop Gain'!AI2535</f>
        <v>-39.332412769952988</v>
      </c>
      <c r="D1405">
        <f>'TPS543C20 Loop Gain'!AJ2535</f>
        <v>60.085115123007405</v>
      </c>
      <c r="E1405">
        <f>'TPS543C20 Loop Gain'!B2535</f>
        <v>601000</v>
      </c>
    </row>
    <row r="1406" spans="3:5" x14ac:dyDescent="0.3">
      <c r="C1406">
        <f>'TPS543C20 Loop Gain'!AI2534</f>
        <v>-39.376946520721546</v>
      </c>
      <c r="D1406">
        <f>'TPS543C20 Loop Gain'!AJ2534</f>
        <v>60.438351802561172</v>
      </c>
      <c r="E1406">
        <f>'TPS543C20 Loop Gain'!B2534</f>
        <v>600000</v>
      </c>
    </row>
    <row r="1407" spans="3:5" x14ac:dyDescent="0.3">
      <c r="C1407">
        <f>'TPS543C20 Loop Gain'!AI2533</f>
        <v>-39.422409831285862</v>
      </c>
      <c r="D1407">
        <f>'TPS543C20 Loop Gain'!AJ2533</f>
        <v>60.791742498089974</v>
      </c>
      <c r="E1407">
        <f>'TPS543C20 Loop Gain'!B2533</f>
        <v>599000</v>
      </c>
    </row>
    <row r="1408" spans="3:5" x14ac:dyDescent="0.3">
      <c r="C1408">
        <f>'TPS543C20 Loop Gain'!AI2532</f>
        <v>-39.468820197474727</v>
      </c>
      <c r="D1408">
        <f>'TPS543C20 Loop Gain'!AJ2532</f>
        <v>61.145289132010937</v>
      </c>
      <c r="E1408">
        <f>'TPS543C20 Loop Gain'!B2532</f>
        <v>598000</v>
      </c>
    </row>
    <row r="1409" spans="3:5" x14ac:dyDescent="0.3">
      <c r="C1409">
        <f>'TPS543C20 Loop Gain'!AI2531</f>
        <v>-39.516195663851413</v>
      </c>
      <c r="D1409">
        <f>'TPS543C20 Loop Gain'!AJ2531</f>
        <v>61.498993617819316</v>
      </c>
      <c r="E1409">
        <f>'TPS543C20 Loop Gain'!B2531</f>
        <v>597000</v>
      </c>
    </row>
    <row r="1410" spans="3:5" x14ac:dyDescent="0.3">
      <c r="C1410">
        <f>'TPS543C20 Loop Gain'!AI2530</f>
        <v>-39.564554846193523</v>
      </c>
      <c r="D1410">
        <f>'TPS543C20 Loop Gain'!AJ2530</f>
        <v>61.852857859746621</v>
      </c>
      <c r="E1410">
        <f>'TPS543C20 Loop Gain'!B2530</f>
        <v>596000</v>
      </c>
    </row>
    <row r="1411" spans="3:5" x14ac:dyDescent="0.3">
      <c r="C1411">
        <f>'TPS543C20 Loop Gain'!AI2529</f>
        <v>-39.613916955149136</v>
      </c>
      <c r="D1411">
        <f>'TPS543C20 Loop Gain'!AJ2529</f>
        <v>62.206883752413098</v>
      </c>
      <c r="E1411">
        <f>'TPS543C20 Loop Gain'!B2529</f>
        <v>595000</v>
      </c>
    </row>
    <row r="1412" spans="3:5" x14ac:dyDescent="0.3">
      <c r="C1412">
        <f>'TPS543C20 Loop Gain'!AI2528</f>
        <v>-39.664301821147127</v>
      </c>
      <c r="D1412">
        <f>'TPS543C20 Loop Gain'!AJ2528</f>
        <v>62.561073180480008</v>
      </c>
      <c r="E1412">
        <f>'TPS543C20 Loop Gain'!B2528</f>
        <v>594000</v>
      </c>
    </row>
    <row r="1413" spans="3:5" x14ac:dyDescent="0.3">
      <c r="C1413">
        <f>'TPS543C20 Loop Gain'!AI2527</f>
        <v>-39.71572992063934</v>
      </c>
      <c r="D1413">
        <f>'TPS543C20 Loop Gain'!AJ2527</f>
        <v>62.915428018298691</v>
      </c>
      <c r="E1413">
        <f>'TPS543C20 Loop Gain'!B2527</f>
        <v>593000</v>
      </c>
    </row>
    <row r="1414" spans="3:5" x14ac:dyDescent="0.3">
      <c r="C1414">
        <f>'TPS543C20 Loop Gain'!AI2526</f>
        <v>-39.768222403761946</v>
      </c>
      <c r="D1414">
        <f>'TPS543C20 Loop Gain'!AJ2526</f>
        <v>63.269950129554708</v>
      </c>
      <c r="E1414">
        <f>'TPS543C20 Loop Gain'!B2526</f>
        <v>592000</v>
      </c>
    </row>
    <row r="1415" spans="3:5" x14ac:dyDescent="0.3">
      <c r="C1415">
        <f>'TPS543C20 Loop Gain'!AI2525</f>
        <v>-39.821801123510163</v>
      </c>
      <c r="D1415">
        <f>'TPS543C20 Loop Gain'!AJ2525</f>
        <v>63.624641366913664</v>
      </c>
      <c r="E1415">
        <f>'TPS543C20 Loop Gain'!B2525</f>
        <v>591000</v>
      </c>
    </row>
    <row r="1416" spans="3:5" x14ac:dyDescent="0.3">
      <c r="C1416">
        <f>'TPS543C20 Loop Gain'!AI2524</f>
        <v>-39.87648866652458</v>
      </c>
      <c r="D1416">
        <f>'TPS543C20 Loop Gain'!AJ2524</f>
        <v>63.979503571660352</v>
      </c>
      <c r="E1416">
        <f>'TPS543C20 Loop Gain'!B2524</f>
        <v>590000</v>
      </c>
    </row>
    <row r="1417" spans="3:5" x14ac:dyDescent="0.3">
      <c r="C1417">
        <f>'TPS543C20 Loop Gain'!AI2523</f>
        <v>-39.932308385597885</v>
      </c>
      <c r="D1417">
        <f>'TPS543C20 Loop Gain'!AJ2523</f>
        <v>64.334538573337113</v>
      </c>
      <c r="E1417">
        <f>'TPS543C20 Loop Gain'!B2523</f>
        <v>589000</v>
      </c>
    </row>
    <row r="1418" spans="3:5" x14ac:dyDescent="0.3">
      <c r="C1418">
        <f>'TPS543C20 Loop Gain'!AI2522</f>
        <v>-39.989284434020675</v>
      </c>
      <c r="D1418">
        <f>'TPS543C20 Loop Gain'!AJ2522</f>
        <v>64.689748189380069</v>
      </c>
      <c r="E1418">
        <f>'TPS543C20 Loop Gain'!B2522</f>
        <v>588000</v>
      </c>
    </row>
    <row r="1419" spans="3:5" x14ac:dyDescent="0.3">
      <c r="C1419">
        <f>'TPS543C20 Loop Gain'!AI2521</f>
        <v>-40.047441801889519</v>
      </c>
      <c r="D1419">
        <f>'TPS543C20 Loop Gain'!AJ2521</f>
        <v>65.045134224750669</v>
      </c>
      <c r="E1419">
        <f>'TPS543C20 Loop Gain'!B2521</f>
        <v>587000</v>
      </c>
    </row>
    <row r="1420" spans="3:5" x14ac:dyDescent="0.3">
      <c r="C1420">
        <f>'TPS543C20 Loop Gain'!AI2520</f>
        <v>-40.106806354514461</v>
      </c>
      <c r="D1420">
        <f>'TPS543C20 Loop Gain'!AJ2520</f>
        <v>65.400698471566798</v>
      </c>
      <c r="E1420">
        <f>'TPS543C20 Loop Gain'!B2520</f>
        <v>586000</v>
      </c>
    </row>
    <row r="1421" spans="3:5" x14ac:dyDescent="0.3">
      <c r="C1421">
        <f>'TPS543C20 Loop Gain'!AI2519</f>
        <v>-40.167404873074695</v>
      </c>
      <c r="D1421">
        <f>'TPS543C20 Loop Gain'!AJ2519</f>
        <v>65.75644270873137</v>
      </c>
      <c r="E1421">
        <f>'TPS543C20 Loop Gain'!B2519</f>
        <v>585000</v>
      </c>
    </row>
    <row r="1422" spans="3:5" x14ac:dyDescent="0.3">
      <c r="C1422">
        <f>'TPS543C20 Loop Gain'!AI2518</f>
        <v>-40.229265097679928</v>
      </c>
      <c r="D1422">
        <f>'TPS543C20 Loop Gain'!AJ2518</f>
        <v>66.112368701554672</v>
      </c>
      <c r="E1422">
        <f>'TPS543C20 Loop Gain'!B2518</f>
        <v>584000</v>
      </c>
    </row>
    <row r="1423" spans="3:5" x14ac:dyDescent="0.3">
      <c r="C1423">
        <f>'TPS543C20 Loop Gain'!AI2517</f>
        <v>-40.292415773011207</v>
      </c>
      <c r="D1423">
        <f>'TPS543C20 Loop Gain'!AJ2517</f>
        <v>66.468478201380023</v>
      </c>
      <c r="E1423">
        <f>'TPS543C20 Loop Gain'!B2517</f>
        <v>583000</v>
      </c>
    </row>
    <row r="1424" spans="3:5" x14ac:dyDescent="0.3">
      <c r="C1424">
        <f>'TPS543C20 Loop Gain'!AI2516</f>
        <v>-40.356886696730186</v>
      </c>
      <c r="D1424">
        <f>'TPS543C20 Loop Gain'!AJ2516</f>
        <v>66.824772945202255</v>
      </c>
      <c r="E1424">
        <f>'TPS543C20 Loop Gain'!B2516</f>
        <v>582000</v>
      </c>
    </row>
    <row r="1425" spans="3:5" x14ac:dyDescent="0.3">
      <c r="C1425">
        <f>'TPS543C20 Loop Gain'!AI2515</f>
        <v>-40.422708770857781</v>
      </c>
      <c r="D1425">
        <f>'TPS543C20 Loop Gain'!AJ2515</f>
        <v>67.181254655284974</v>
      </c>
      <c r="E1425">
        <f>'TPS543C20 Loop Gain'!B2515</f>
        <v>581000</v>
      </c>
    </row>
    <row r="1426" spans="3:5" x14ac:dyDescent="0.3">
      <c r="C1426">
        <f>'TPS543C20 Loop Gain'!AI2514</f>
        <v>-40.489914056346493</v>
      </c>
      <c r="D1426">
        <f>'TPS543C20 Loop Gain'!AJ2514</f>
        <v>67.537925038776933</v>
      </c>
      <c r="E1426">
        <f>'TPS543C20 Loop Gain'!B2514</f>
        <v>580000</v>
      </c>
    </row>
    <row r="1427" spans="3:5" x14ac:dyDescent="0.3">
      <c r="C1427">
        <f>'TPS543C20 Loop Gain'!AI2513</f>
        <v>-40.558535831085123</v>
      </c>
      <c r="D1427">
        <f>'TPS543C20 Loop Gain'!AJ2513</f>
        <v>67.894785787323585</v>
      </c>
      <c r="E1427">
        <f>'TPS543C20 Loop Gain'!B2513</f>
        <v>579000</v>
      </c>
    </row>
    <row r="1428" spans="3:5" x14ac:dyDescent="0.3">
      <c r="C1428">
        <f>'TPS543C20 Loop Gain'!AI2512</f>
        <v>-40.628608651600963</v>
      </c>
      <c r="D1428">
        <f>'TPS543C20 Loop Gain'!AJ2512</f>
        <v>68.251838576678225</v>
      </c>
      <c r="E1428">
        <f>'TPS543C20 Loop Gain'!B2512</f>
        <v>578000</v>
      </c>
    </row>
    <row r="1429" spans="3:5" x14ac:dyDescent="0.3">
      <c r="C1429">
        <f>'TPS543C20 Loop Gain'!AI2511</f>
        <v>-40.700168418742294</v>
      </c>
      <c r="D1429">
        <f>'TPS543C20 Loop Gain'!AJ2511</f>
        <v>68.609085066308268</v>
      </c>
      <c r="E1429">
        <f>'TPS543C20 Loop Gain'!B2511</f>
        <v>577000</v>
      </c>
    </row>
    <row r="1430" spans="3:5" x14ac:dyDescent="0.3">
      <c r="C1430">
        <f>'TPS543C20 Loop Gain'!AI2510</f>
        <v>-40.773252447656354</v>
      </c>
      <c r="D1430">
        <f>'TPS543C20 Loop Gain'!AJ2510</f>
        <v>68.96652689900327</v>
      </c>
      <c r="E1430">
        <f>'TPS543C20 Loop Gain'!B2510</f>
        <v>576000</v>
      </c>
    </row>
    <row r="1431" spans="3:5" x14ac:dyDescent="0.3">
      <c r="C1431">
        <f>'TPS543C20 Loop Gain'!AI2509</f>
        <v>-40.847899542402814</v>
      </c>
      <c r="D1431">
        <f>'TPS543C20 Loop Gain'!AJ2509</f>
        <v>69.324165700475078</v>
      </c>
      <c r="E1431">
        <f>'TPS543C20 Loop Gain'!B2509</f>
        <v>575000</v>
      </c>
    </row>
    <row r="1432" spans="3:5" x14ac:dyDescent="0.3">
      <c r="C1432">
        <f>'TPS543C20 Loop Gain'!AI2508</f>
        <v>-40.924150075577586</v>
      </c>
      <c r="D1432">
        <f>'TPS543C20 Loop Gain'!AJ2508</f>
        <v>69.682003078961628</v>
      </c>
      <c r="E1432">
        <f>'TPS543C20 Loop Gain'!B2508</f>
        <v>574000</v>
      </c>
    </row>
    <row r="1433" spans="3:5" x14ac:dyDescent="0.3">
      <c r="C1433">
        <f>'TPS543C20 Loop Gain'!AI2507</f>
        <v>-41.002046073351565</v>
      </c>
      <c r="D1433">
        <f>'TPS543C20 Loop Gain'!AJ2507</f>
        <v>70.040040624823462</v>
      </c>
      <c r="E1433">
        <f>'TPS543C20 Loop Gain'!B2507</f>
        <v>573000</v>
      </c>
    </row>
    <row r="1434" spans="3:5" x14ac:dyDescent="0.3">
      <c r="C1434">
        <f>'TPS543C20 Loop Gain'!AI2506</f>
        <v>-41.081631306381283</v>
      </c>
      <c r="D1434">
        <f>'TPS543C20 Loop Gain'!AJ2506</f>
        <v>70.39827991014117</v>
      </c>
      <c r="E1434">
        <f>'TPS543C20 Loop Gain'!B2506</f>
        <v>572000</v>
      </c>
    </row>
    <row r="1435" spans="3:5" x14ac:dyDescent="0.3">
      <c r="C1435">
        <f>'TPS543C20 Loop Gain'!AI2505</f>
        <v>-41.162951387073875</v>
      </c>
      <c r="D1435">
        <f>'TPS543C20 Loop Gain'!AJ2505</f>
        <v>70.756722488309151</v>
      </c>
      <c r="E1435">
        <f>'TPS543C20 Loop Gain'!B2505</f>
        <v>571000</v>
      </c>
    </row>
    <row r="1436" spans="3:5" x14ac:dyDescent="0.3">
      <c r="C1436">
        <f>'TPS543C20 Loop Gain'!AI2504</f>
        <v>-41.246053873754647</v>
      </c>
      <c r="D1436">
        <f>'TPS543C20 Loop Gain'!AJ2504</f>
        <v>71.115369893628198</v>
      </c>
      <c r="E1436">
        <f>'TPS543C20 Loop Gain'!B2504</f>
        <v>570000</v>
      </c>
    </row>
    <row r="1437" spans="3:5" x14ac:dyDescent="0.3">
      <c r="C1437">
        <f>'TPS543C20 Loop Gain'!AI2503</f>
        <v>-41.33098838233137</v>
      </c>
      <c r="D1437">
        <f>'TPS543C20 Loop Gain'!AJ2503</f>
        <v>71.474223640895104</v>
      </c>
      <c r="E1437">
        <f>'TPS543C20 Loop Gain'!B2503</f>
        <v>569000</v>
      </c>
    </row>
    <row r="1438" spans="3:5" x14ac:dyDescent="0.3">
      <c r="C1438">
        <f>'TPS543C20 Loop Gain'!AI2502</f>
        <v>-41.417806706109687</v>
      </c>
      <c r="D1438">
        <f>'TPS543C20 Loop Gain'!AJ2502</f>
        <v>71.833285224990959</v>
      </c>
      <c r="E1438">
        <f>'TPS543C20 Loop Gain'!B2502</f>
        <v>568000</v>
      </c>
    </row>
    <row r="1439" spans="3:5" x14ac:dyDescent="0.3">
      <c r="C1439">
        <f>'TPS543C20 Loop Gain'!AI2501</f>
        <v>-41.506562944488543</v>
      </c>
      <c r="D1439">
        <f>'TPS543C20 Loop Gain'!AJ2501</f>
        <v>72.192556120466662</v>
      </c>
      <c r="E1439">
        <f>'TPS543C20 Loop Gain'!B2501</f>
        <v>567000</v>
      </c>
    </row>
    <row r="1440" spans="3:5" x14ac:dyDescent="0.3">
      <c r="C1440">
        <f>'TPS543C20 Loop Gain'!AI2500</f>
        <v>-41.597313641332548</v>
      </c>
      <c r="D1440">
        <f>'TPS543C20 Loop Gain'!AJ2500</f>
        <v>72.552037781128064</v>
      </c>
      <c r="E1440">
        <f>'TPS543C20 Loop Gain'!B2500</f>
        <v>566000</v>
      </c>
    </row>
    <row r="1441" spans="3:5" x14ac:dyDescent="0.3">
      <c r="C1441">
        <f>'TPS543C20 Loop Gain'!AI2499</f>
        <v>-41.69011793391148</v>
      </c>
      <c r="D1441">
        <f>'TPS543C20 Loop Gain'!AJ2499</f>
        <v>72.911731639616875</v>
      </c>
      <c r="E1441">
        <f>'TPS543C20 Loop Gain'!B2499</f>
        <v>565000</v>
      </c>
    </row>
    <row r="1442" spans="3:5" x14ac:dyDescent="0.3">
      <c r="C1442">
        <f>'TPS543C20 Loop Gain'!AI2498</f>
        <v>-41.785037713387737</v>
      </c>
      <c r="D1442">
        <f>'TPS543C20 Loop Gain'!AJ2498</f>
        <v>73.271639106992197</v>
      </c>
      <c r="E1442">
        <f>'TPS543C20 Loop Gain'!B2498</f>
        <v>564000</v>
      </c>
    </row>
    <row r="1443" spans="3:5" x14ac:dyDescent="0.3">
      <c r="C1443">
        <f>'TPS543C20 Loop Gain'!AI2497</f>
        <v>-41.882137797944822</v>
      </c>
      <c r="D1443">
        <f>'TPS543C20 Loop Gain'!AJ2497</f>
        <v>73.631761572308051</v>
      </c>
      <c r="E1443">
        <f>'TPS543C20 Loop Gain'!B2497</f>
        <v>563000</v>
      </c>
    </row>
    <row r="1444" spans="3:5" x14ac:dyDescent="0.3">
      <c r="C1444">
        <f>'TPS543C20 Loop Gain'!AI2496</f>
        <v>-41.981486119768554</v>
      </c>
      <c r="D1444">
        <f>'TPS543C20 Loop Gain'!AJ2496</f>
        <v>73.992100402191397</v>
      </c>
      <c r="E1444">
        <f>'TPS543C20 Loop Gain'!B2496</f>
        <v>562000</v>
      </c>
    </row>
    <row r="1445" spans="3:5" x14ac:dyDescent="0.3">
      <c r="C1445">
        <f>'TPS543C20 Loop Gain'!AI2495</f>
        <v>-42.083153927235301</v>
      </c>
      <c r="D1445">
        <f>'TPS543C20 Loop Gain'!AJ2495</f>
        <v>74.352656940416026</v>
      </c>
      <c r="E1445">
        <f>'TPS543C20 Loop Gain'!B2495</f>
        <v>561000</v>
      </c>
    </row>
    <row r="1446" spans="3:5" x14ac:dyDescent="0.3">
      <c r="C1446">
        <f>'TPS543C20 Loop Gain'!AI2494</f>
        <v>-42.187216003813369</v>
      </c>
      <c r="D1446">
        <f>'TPS543C20 Loop Gain'!AJ2494</f>
        <v>74.713432507478089</v>
      </c>
      <c r="E1446">
        <f>'TPS543C20 Loop Gain'!B2494</f>
        <v>560000</v>
      </c>
    </row>
    <row r="1447" spans="3:5" x14ac:dyDescent="0.3">
      <c r="C1447">
        <f>'TPS543C20 Loop Gain'!AI2493</f>
        <v>-42.293750905364718</v>
      </c>
      <c r="D1447">
        <f>'TPS543C20 Loop Gain'!AJ2493</f>
        <v>75.074428400166354</v>
      </c>
      <c r="E1447">
        <f>'TPS543C20 Loop Gain'!B2493</f>
        <v>559000</v>
      </c>
    </row>
    <row r="1448" spans="3:5" x14ac:dyDescent="0.3">
      <c r="C1448">
        <f>'TPS543C20 Loop Gain'!AI2492</f>
        <v>-42.40284121773368</v>
      </c>
      <c r="D1448">
        <f>'TPS543C20 Loop Gain'!AJ2492</f>
        <v>75.435645891134584</v>
      </c>
      <c r="E1448">
        <f>'TPS543C20 Loop Gain'!B2492</f>
        <v>558000</v>
      </c>
    </row>
    <row r="1449" spans="3:5" x14ac:dyDescent="0.3">
      <c r="C1449">
        <f>'TPS543C20 Loop Gain'!AI2491</f>
        <v>-42.514573836740411</v>
      </c>
      <c r="D1449">
        <f>'TPS543C20 Loop Gain'!AJ2491</f>
        <v>75.797086228469496</v>
      </c>
      <c r="E1449">
        <f>'TPS543C20 Loop Gain'!B2491</f>
        <v>557000</v>
      </c>
    </row>
    <row r="1450" spans="3:5" x14ac:dyDescent="0.3">
      <c r="C1450">
        <f>'TPS543C20 Loop Gain'!AI2490</f>
        <v>-42.629040272959607</v>
      </c>
      <c r="D1450">
        <f>'TPS543C20 Loop Gain'!AJ2490</f>
        <v>76.158750635259381</v>
      </c>
      <c r="E1450">
        <f>'TPS543C20 Loop Gain'!B2490</f>
        <v>556000</v>
      </c>
    </row>
    <row r="1451" spans="3:5" x14ac:dyDescent="0.3">
      <c r="C1451">
        <f>'TPS543C20 Loop Gain'!AI2489</f>
        <v>-42.746336983962991</v>
      </c>
      <c r="D1451">
        <f>'TPS543C20 Loop Gain'!AJ2489</f>
        <v>76.520640309161976</v>
      </c>
      <c r="E1451">
        <f>'TPS543C20 Loop Gain'!B2489</f>
        <v>555000</v>
      </c>
    </row>
    <row r="1452" spans="3:5" x14ac:dyDescent="0.3">
      <c r="C1452">
        <f>'TPS543C20 Loop Gain'!AI2488</f>
        <v>-42.86656573704942</v>
      </c>
      <c r="D1452">
        <f>'TPS543C20 Loop Gain'!AJ2488</f>
        <v>76.882756421968239</v>
      </c>
      <c r="E1452">
        <f>'TPS543C20 Loop Gain'!B2488</f>
        <v>554000</v>
      </c>
    </row>
    <row r="1453" spans="3:5" x14ac:dyDescent="0.3">
      <c r="C1453">
        <f>'TPS543C20 Loop Gain'!AI2487</f>
        <v>-42.989834005886614</v>
      </c>
      <c r="D1453">
        <f>'TPS543C20 Loop Gain'!AJ2487</f>
        <v>77.245100119169351</v>
      </c>
      <c r="E1453">
        <f>'TPS543C20 Loop Gain'!B2487</f>
        <v>553000</v>
      </c>
    </row>
    <row r="1454" spans="3:5" x14ac:dyDescent="0.3">
      <c r="C1454">
        <f>'TPS543C20 Loop Gain'!AI2486</f>
        <v>-43.116255404934734</v>
      </c>
      <c r="D1454">
        <f>'TPS543C20 Loop Gain'!AJ2486</f>
        <v>77.607672519517607</v>
      </c>
      <c r="E1454">
        <f>'TPS543C20 Loop Gain'!B2486</f>
        <v>552000</v>
      </c>
    </row>
    <row r="1455" spans="3:5" x14ac:dyDescent="0.3">
      <c r="C1455">
        <f>'TPS543C20 Loop Gain'!AI2485</f>
        <v>-43.245950166060254</v>
      </c>
      <c r="D1455">
        <f>'TPS543C20 Loop Gain'!AJ2485</f>
        <v>77.970474714591845</v>
      </c>
      <c r="E1455">
        <f>'TPS543C20 Loop Gain'!B2485</f>
        <v>551000</v>
      </c>
    </row>
    <row r="1456" spans="3:5" x14ac:dyDescent="0.3">
      <c r="C1456">
        <f>'TPS543C20 Loop Gain'!AI2484</f>
        <v>-43.379045662349469</v>
      </c>
      <c r="D1456">
        <f>'TPS543C20 Loop Gain'!AJ2484</f>
        <v>78.333507768358359</v>
      </c>
      <c r="E1456">
        <f>'TPS543C20 Loop Gain'!B2484</f>
        <v>550000</v>
      </c>
    </row>
    <row r="1457" spans="3:5" x14ac:dyDescent="0.3">
      <c r="C1457">
        <f>'TPS543C20 Loop Gain'!AI2483</f>
        <v>-43.515676984848035</v>
      </c>
      <c r="D1457">
        <f>'TPS543C20 Loop Gain'!AJ2483</f>
        <v>78.696772716732312</v>
      </c>
      <c r="E1457">
        <f>'TPS543C20 Loop Gain'!B2483</f>
        <v>549000</v>
      </c>
    </row>
    <row r="1458" spans="3:5" x14ac:dyDescent="0.3">
      <c r="C1458">
        <f>'TPS543C20 Loop Gain'!AI2482</f>
        <v>-43.655987578773939</v>
      </c>
      <c r="D1458">
        <f>'TPS543C20 Loop Gain'!AJ2482</f>
        <v>79.060270567138431</v>
      </c>
      <c r="E1458">
        <f>'TPS543C20 Loop Gain'!B2482</f>
        <v>548000</v>
      </c>
    </row>
    <row r="1459" spans="3:5" x14ac:dyDescent="0.3">
      <c r="C1459">
        <f>'TPS543C20 Loop Gain'!AI2481</f>
        <v>-43.800129946716226</v>
      </c>
      <c r="D1459">
        <f>'TPS543C20 Loop Gain'!AJ2481</f>
        <v>79.424002298071485</v>
      </c>
      <c r="E1459">
        <f>'TPS543C20 Loop Gain'!B2481</f>
        <v>547000</v>
      </c>
    </row>
    <row r="1460" spans="3:5" x14ac:dyDescent="0.3">
      <c r="C1460">
        <f>'TPS543C20 Loop Gain'!AI2480</f>
        <v>-43.948266427470244</v>
      </c>
      <c r="D1460">
        <f>'TPS543C20 Loop Gain'!AJ2480</f>
        <v>79.787968858656029</v>
      </c>
      <c r="E1460">
        <f>'TPS543C20 Loop Gain'!B2480</f>
        <v>546000</v>
      </c>
    </row>
    <row r="1461" spans="3:5" x14ac:dyDescent="0.3">
      <c r="C1461">
        <f>'TPS543C20 Loop Gain'!AI2479</f>
        <v>-44.100570060479811</v>
      </c>
      <c r="D1461">
        <f>'TPS543C20 Loop Gain'!AJ2479</f>
        <v>80.152171168206081</v>
      </c>
      <c r="E1461">
        <f>'TPS543C20 Loop Gain'!B2479</f>
        <v>545000</v>
      </c>
    </row>
    <row r="1462" spans="3:5" x14ac:dyDescent="0.3">
      <c r="C1462">
        <f>'TPS543C20 Loop Gain'!AI2478</f>
        <v>-44.257225547439702</v>
      </c>
      <c r="D1462">
        <f>'TPS543C20 Loop Gain'!AJ2478</f>
        <v>80.516610115784061</v>
      </c>
      <c r="E1462">
        <f>'TPS543C20 Loop Gain'!B2478</f>
        <v>544000</v>
      </c>
    </row>
    <row r="1463" spans="3:5" x14ac:dyDescent="0.3">
      <c r="C1463">
        <f>'TPS543C20 Loop Gain'!AI2477</f>
        <v>-44.418430324455258</v>
      </c>
      <c r="D1463">
        <f>'TPS543C20 Loop Gain'!AJ2477</f>
        <v>80.881286559760952</v>
      </c>
      <c r="E1463">
        <f>'TPS543C20 Loop Gain'!B2477</f>
        <v>543000</v>
      </c>
    </row>
    <row r="1464" spans="3:5" x14ac:dyDescent="0.3">
      <c r="C1464">
        <f>'TPS543C20 Loop Gain'!AI2476</f>
        <v>-44.584395760379337</v>
      </c>
      <c r="D1464">
        <f>'TPS543C20 Loop Gain'!AJ2476</f>
        <v>81.24620132737472</v>
      </c>
      <c r="E1464">
        <f>'TPS543C20 Loop Gain'!B2476</f>
        <v>542000</v>
      </c>
    </row>
    <row r="1465" spans="3:5" x14ac:dyDescent="0.3">
      <c r="C1465">
        <f>'TPS543C20 Loop Gain'!AI2475</f>
        <v>-44.755348499571006</v>
      </c>
      <c r="D1465">
        <f>'TPS543C20 Loop Gain'!AJ2475</f>
        <v>81.611355214290825</v>
      </c>
      <c r="E1465">
        <f>'TPS543C20 Loop Gain'!B2475</f>
        <v>541000</v>
      </c>
    </row>
    <row r="1466" spans="3:5" x14ac:dyDescent="0.3">
      <c r="C1466">
        <f>'TPS543C20 Loop Gain'!AI2474</f>
        <v>-44.931531970480513</v>
      </c>
      <c r="D1466">
        <f>'TPS543C20 Loop Gain'!AJ2474</f>
        <v>81.976748984160764</v>
      </c>
      <c r="E1466">
        <f>'TPS543C20 Loop Gain'!B2474</f>
        <v>540000</v>
      </c>
    </row>
    <row r="1467" spans="3:5" x14ac:dyDescent="0.3">
      <c r="C1467">
        <f>'TPS543C20 Loop Gain'!AI2473</f>
        <v>-45.113208085257966</v>
      </c>
      <c r="D1467">
        <f>'TPS543C20 Loop Gain'!AJ2473</f>
        <v>82.342383368182993</v>
      </c>
      <c r="E1467">
        <f>'TPS543C20 Loop Gain'!B2473</f>
        <v>539000</v>
      </c>
    </row>
    <row r="1468" spans="3:5" x14ac:dyDescent="0.3">
      <c r="C1468">
        <f>'TPS543C20 Loop Gain'!AI2472</f>
        <v>-45.300659160165679</v>
      </c>
      <c r="D1468">
        <f>'TPS543C20 Loop Gain'!AJ2472</f>
        <v>82.708259064663707</v>
      </c>
      <c r="E1468">
        <f>'TPS543C20 Loop Gain'!B2472</f>
        <v>538000</v>
      </c>
    </row>
    <row r="1469" spans="3:5" x14ac:dyDescent="0.3">
      <c r="C1469">
        <f>'TPS543C20 Loop Gain'!AI2471</f>
        <v>-45.494190092138957</v>
      </c>
      <c r="D1469">
        <f>'TPS543C20 Loop Gain'!AJ2471</f>
        <v>83.074376738577399</v>
      </c>
      <c r="E1469">
        <f>'TPS543C20 Loop Gain'!B2471</f>
        <v>537000</v>
      </c>
    </row>
    <row r="1470" spans="3:5" x14ac:dyDescent="0.3">
      <c r="C1470">
        <f>'TPS543C20 Loop Gain'!AI2470</f>
        <v>-45.694130833617159</v>
      </c>
      <c r="D1470">
        <f>'TPS543C20 Loop Gain'!AJ2470</f>
        <v>83.440737021130147</v>
      </c>
      <c r="E1470">
        <f>'TPS543C20 Loop Gain'!B2470</f>
        <v>536000</v>
      </c>
    </row>
    <row r="1471" spans="3:5" x14ac:dyDescent="0.3">
      <c r="C1471">
        <f>'TPS543C20 Loop Gain'!AI2469</f>
        <v>-45.900839216078595</v>
      </c>
      <c r="D1471">
        <f>'TPS543C20 Loop Gain'!AJ2469</f>
        <v>83.807340509321023</v>
      </c>
      <c r="E1471">
        <f>'TPS543C20 Loop Gain'!B2469</f>
        <v>535000</v>
      </c>
    </row>
    <row r="1472" spans="3:5" x14ac:dyDescent="0.3">
      <c r="C1472">
        <f>'TPS543C20 Loop Gain'!AI2468</f>
        <v>-46.114704182951421</v>
      </c>
      <c r="D1472">
        <f>'TPS543C20 Loop Gain'!AJ2468</f>
        <v>84.174187765507668</v>
      </c>
      <c r="E1472">
        <f>'TPS543C20 Loop Gain'!B2468</f>
        <v>534000</v>
      </c>
    </row>
    <row r="1473" spans="3:5" x14ac:dyDescent="0.3">
      <c r="C1473">
        <f>'TPS543C20 Loop Gain'!AI2467</f>
        <v>-46.336149505259421</v>
      </c>
      <c r="D1473">
        <f>'TPS543C20 Loop Gain'!AJ2467</f>
        <v>84.541279316969351</v>
      </c>
      <c r="E1473">
        <f>'TPS543C20 Loop Gain'!B2467</f>
        <v>533000</v>
      </c>
    </row>
    <row r="1474" spans="3:5" x14ac:dyDescent="0.3">
      <c r="C1474">
        <f>'TPS543C20 Loop Gain'!AI2466</f>
        <v>-46.56563806916256</v>
      </c>
      <c r="D1474">
        <f>'TPS543C20 Loop Gain'!AJ2466</f>
        <v>84.908615655476439</v>
      </c>
      <c r="E1474">
        <f>'TPS543C20 Loop Gain'!B2466</f>
        <v>532000</v>
      </c>
    </row>
    <row r="1475" spans="3:5" x14ac:dyDescent="0.3">
      <c r="C1475">
        <f>'TPS543C20 Loop Gain'!AI2465</f>
        <v>-46.803676844390139</v>
      </c>
      <c r="D1475">
        <f>'TPS543C20 Loop Gain'!AJ2465</f>
        <v>85.276197236855381</v>
      </c>
      <c r="E1475">
        <f>'TPS543C20 Loop Gain'!B2465</f>
        <v>531000</v>
      </c>
    </row>
    <row r="1476" spans="3:5" x14ac:dyDescent="0.3">
      <c r="C1476">
        <f>'TPS543C20 Loop Gain'!AI2464</f>
        <v>-47.050822667584171</v>
      </c>
      <c r="D1476">
        <f>'TPS543C20 Loop Gain'!AJ2464</f>
        <v>85.644024480560347</v>
      </c>
      <c r="E1476">
        <f>'TPS543C20 Loop Gain'!B2464</f>
        <v>530000</v>
      </c>
    </row>
    <row r="1477" spans="3:5" x14ac:dyDescent="0.3">
      <c r="C1477">
        <f>'TPS543C20 Loop Gain'!AI2463</f>
        <v>-47.307689006403038</v>
      </c>
      <c r="D1477">
        <f>'TPS543C20 Loop Gain'!AJ2463</f>
        <v>86.012097769242871</v>
      </c>
      <c r="E1477">
        <f>'TPS543C20 Loop Gain'!B2463</f>
        <v>529000</v>
      </c>
    </row>
    <row r="1478" spans="3:5" x14ac:dyDescent="0.3">
      <c r="C1478">
        <f>'TPS543C20 Loop Gain'!AI2462</f>
        <v>-47.574953910993116</v>
      </c>
      <c r="D1478">
        <f>'TPS543C20 Loop Gain'!AJ2462</f>
        <v>86.38041744832654</v>
      </c>
      <c r="E1478">
        <f>'TPS543C20 Loop Gain'!B2462</f>
        <v>528000</v>
      </c>
    </row>
    <row r="1479" spans="3:5" x14ac:dyDescent="0.3">
      <c r="C1479">
        <f>'TPS543C20 Loop Gain'!AI2461</f>
        <v>-47.853369412072894</v>
      </c>
      <c r="D1479">
        <f>'TPS543C20 Loop Gain'!AJ2461</f>
        <v>86.748983825580922</v>
      </c>
      <c r="E1479">
        <f>'TPS543C20 Loop Gain'!B2461</f>
        <v>527000</v>
      </c>
    </row>
    <row r="1480" spans="3:5" x14ac:dyDescent="0.3">
      <c r="C1480">
        <f>'TPS543C20 Loop Gain'!AI2460</f>
        <v>-48.143772693412082</v>
      </c>
      <c r="D1480">
        <f>'TPS543C20 Loop Gain'!AJ2460</f>
        <v>87.117797170699816</v>
      </c>
      <c r="E1480">
        <f>'TPS543C20 Loop Gain'!B2460</f>
        <v>526000</v>
      </c>
    </row>
    <row r="1481" spans="3:5" x14ac:dyDescent="0.3">
      <c r="C1481">
        <f>'TPS543C20 Loop Gain'!AI2459</f>
        <v>-48.447099456543505</v>
      </c>
      <c r="D1481">
        <f>'TPS543C20 Loop Gain'!AJ2459</f>
        <v>87.486857714880301</v>
      </c>
      <c r="E1481">
        <f>'TPS543C20 Loop Gain'!B2459</f>
        <v>525000</v>
      </c>
    </row>
    <row r="1482" spans="3:5" x14ac:dyDescent="0.3">
      <c r="C1482">
        <f>'TPS543C20 Loop Gain'!AI2458</f>
        <v>-48.764400015054001</v>
      </c>
      <c r="D1482">
        <f>'TPS543C20 Loop Gain'!AJ2458</f>
        <v>87.856165650406538</v>
      </c>
      <c r="E1482">
        <f>'TPS543C20 Loop Gain'!B2458</f>
        <v>524000</v>
      </c>
    </row>
    <row r="1483" spans="3:5" x14ac:dyDescent="0.3">
      <c r="C1483">
        <f>'TPS543C20 Loop Gain'!AI2457</f>
        <v>-49.096858816018923</v>
      </c>
      <c r="D1483">
        <f>'TPS543C20 Loop Gain'!AJ2457</f>
        <v>88.225721130232785</v>
      </c>
      <c r="E1483">
        <f>'TPS543C20 Loop Gain'!B2457</f>
        <v>523000</v>
      </c>
    </row>
    <row r="1484" spans="3:5" x14ac:dyDescent="0.3">
      <c r="C1484">
        <f>'TPS543C20 Loop Gain'!AI2456</f>
        <v>-49.445818303425867</v>
      </c>
      <c r="D1484">
        <f>'TPS543C20 Loop Gain'!AJ2456</f>
        <v>88.595524267572287</v>
      </c>
      <c r="E1484">
        <f>'TPS543C20 Loop Gain'!B2456</f>
        <v>522000</v>
      </c>
    </row>
    <row r="1485" spans="3:5" x14ac:dyDescent="0.3">
      <c r="C1485">
        <f>'TPS543C20 Loop Gain'!AI2455</f>
        <v>-49.812808336655849</v>
      </c>
      <c r="D1485">
        <f>'TPS543C20 Loop Gain'!AJ2455</f>
        <v>88.965575135488578</v>
      </c>
      <c r="E1485">
        <f>'TPS543C20 Loop Gain'!B2455</f>
        <v>521000</v>
      </c>
    </row>
    <row r="1486" spans="3:5" x14ac:dyDescent="0.3">
      <c r="C1486">
        <f>'TPS543C20 Loop Gain'!AI2454</f>
        <v>-50.199582791874931</v>
      </c>
      <c r="D1486">
        <f>'TPS543C20 Loop Gain'!AJ2454</f>
        <v>89.335873766488021</v>
      </c>
      <c r="E1486">
        <f>'TPS543C20 Loop Gain'!B2454</f>
        <v>520000</v>
      </c>
    </row>
    <row r="1487" spans="3:5" x14ac:dyDescent="0.3">
      <c r="C1487">
        <f>'TPS543C20 Loop Gain'!AI2453</f>
        <v>-50.608165559425721</v>
      </c>
      <c r="D1487">
        <f>'TPS543C20 Loop Gain'!AJ2453</f>
        <v>89.706420152119321</v>
      </c>
      <c r="E1487">
        <f>'TPS543C20 Loop Gain'!B2453</f>
        <v>519000</v>
      </c>
    </row>
    <row r="1488" spans="3:5" x14ac:dyDescent="0.3">
      <c r="C1488">
        <f>'TPS543C20 Loop Gain'!AI2452</f>
        <v>-51.040908989082183</v>
      </c>
      <c r="D1488">
        <f>'TPS543C20 Loop Gain'!AJ2452</f>
        <v>90.077214242572779</v>
      </c>
      <c r="E1488">
        <f>'TPS543C20 Loop Gain'!B2452</f>
        <v>518000</v>
      </c>
    </row>
    <row r="1489" spans="3:5" x14ac:dyDescent="0.3">
      <c r="C1489">
        <f>'TPS543C20 Loop Gain'!AI2451</f>
        <v>-51.500569058016509</v>
      </c>
      <c r="D1489">
        <f>'TPS543C20 Loop Gain'!AJ2451</f>
        <v>90.448255946285585</v>
      </c>
      <c r="E1489">
        <f>'TPS543C20 Loop Gain'!B2451</f>
        <v>517000</v>
      </c>
    </row>
    <row r="1490" spans="3:5" x14ac:dyDescent="0.3">
      <c r="C1490">
        <f>'TPS543C20 Loop Gain'!AI2450</f>
        <v>-51.990403353608137</v>
      </c>
      <c r="D1490">
        <f>'TPS543C20 Loop Gain'!AJ2450</f>
        <v>90.819545129550534</v>
      </c>
      <c r="E1490">
        <f>'TPS543C20 Loop Gain'!B2450</f>
        <v>516000</v>
      </c>
    </row>
    <row r="1491" spans="3:5" x14ac:dyDescent="0.3">
      <c r="C1491">
        <f>'TPS543C20 Loop Gain'!AI2449</f>
        <v>-52.514300720842392</v>
      </c>
      <c r="D1491">
        <f>'TPS543C20 Loop Gain'!AJ2449</f>
        <v>91.191081616128798</v>
      </c>
      <c r="E1491">
        <f>'TPS543C20 Loop Gain'!B2449</f>
        <v>515000</v>
      </c>
    </row>
    <row r="1492" spans="3:5" x14ac:dyDescent="0.3">
      <c r="C1492">
        <f>'TPS543C20 Loop Gain'!AI2448</f>
        <v>-53.07695570742262</v>
      </c>
      <c r="D1492">
        <f>'TPS543C20 Loop Gain'!AJ2448</f>
        <v>91.562865186866276</v>
      </c>
      <c r="E1492">
        <f>'TPS543C20 Loop Gain'!B2448</f>
        <v>514000</v>
      </c>
    </row>
    <row r="1493" spans="3:5" x14ac:dyDescent="0.3">
      <c r="C1493">
        <f>'TPS543C20 Loop Gain'!AI2447</f>
        <v>-53.684107769658027</v>
      </c>
      <c r="D1493">
        <f>'TPS543C20 Loop Gain'!AJ2447</f>
        <v>91.934895579314926</v>
      </c>
      <c r="E1493">
        <f>'TPS543C20 Loop Gain'!B2447</f>
        <v>513000</v>
      </c>
    </row>
    <row r="1494" spans="3:5" x14ac:dyDescent="0.3">
      <c r="C1494">
        <f>'TPS543C20 Loop Gain'!AI2446</f>
        <v>-54.342876419569997</v>
      </c>
      <c r="D1494">
        <f>'TPS543C20 Loop Gain'!AJ2446</f>
        <v>92.307172487360731</v>
      </c>
      <c r="E1494">
        <f>'TPS543C20 Loop Gain'!B2446</f>
        <v>512000</v>
      </c>
    </row>
    <row r="1495" spans="3:5" x14ac:dyDescent="0.3">
      <c r="C1495">
        <f>'TPS543C20 Loop Gain'!AI2445</f>
        <v>-55.062242548227822</v>
      </c>
      <c r="D1495">
        <f>'TPS543C20 Loop Gain'!AJ2445</f>
        <v>92.67969556085059</v>
      </c>
      <c r="E1495">
        <f>'TPS543C20 Loop Gain'!B2445</f>
        <v>511000</v>
      </c>
    </row>
    <row r="1496" spans="3:5" x14ac:dyDescent="0.3">
      <c r="C1496">
        <f>'TPS543C20 Loop Gain'!AI2444</f>
        <v>-55.853759806614036</v>
      </c>
      <c r="D1496">
        <f>'TPS543C20 Loop Gain'!AJ2444</f>
        <v>93.052464405232641</v>
      </c>
      <c r="E1496">
        <f>'TPS543C20 Loop Gain'!B2444</f>
        <v>510000</v>
      </c>
    </row>
    <row r="1497" spans="3:5" x14ac:dyDescent="0.3">
      <c r="C1497">
        <f>'TPS543C20 Loop Gain'!AI2443</f>
        <v>-56.732642077506995</v>
      </c>
      <c r="D1497">
        <f>'TPS543C20 Loop Gain'!AJ2443</f>
        <v>93.425478581193403</v>
      </c>
      <c r="E1497">
        <f>'TPS543C20 Loop Gain'!B2443</f>
        <v>509000</v>
      </c>
    </row>
    <row r="1498" spans="3:5" x14ac:dyDescent="0.3">
      <c r="C1498">
        <f>'TPS543C20 Loop Gain'!AI2442</f>
        <v>-57.719494152500516</v>
      </c>
      <c r="D1498">
        <f>'TPS543C20 Loop Gain'!AJ2442</f>
        <v>93.798737604307888</v>
      </c>
      <c r="E1498">
        <f>'TPS543C20 Loop Gain'!B2442</f>
        <v>508000</v>
      </c>
    </row>
    <row r="1499" spans="3:5" x14ac:dyDescent="0.3">
      <c r="C1499">
        <f>'TPS543C20 Loop Gain'!AI2441</f>
        <v>-58.843204148082592</v>
      </c>
      <c r="D1499">
        <f>'TPS543C20 Loop Gain'!AJ2441</f>
        <v>94.172240944688667</v>
      </c>
      <c r="E1499">
        <f>'TPS543C20 Loop Gain'!B2441</f>
        <v>507000</v>
      </c>
    </row>
    <row r="1500" spans="3:5" x14ac:dyDescent="0.3">
      <c r="C1500">
        <f>'TPS543C20 Loop Gain'!AI2440</f>
        <v>-60.14608069193271</v>
      </c>
      <c r="D1500">
        <f>'TPS543C20 Loop Gain'!AJ2440</f>
        <v>94.545988026644025</v>
      </c>
      <c r="E1500">
        <f>'TPS543C20 Loop Gain'!B2440</f>
        <v>506000</v>
      </c>
    </row>
    <row r="1501" spans="3:5" x14ac:dyDescent="0.3">
      <c r="C1501">
        <f>'TPS543C20 Loop Gain'!AI2439</f>
        <v>-61.693716326075069</v>
      </c>
      <c r="D1501">
        <f>'TPS543C20 Loop Gain'!AJ2439</f>
        <v>94.919978228344647</v>
      </c>
      <c r="E1501">
        <f>'TPS543C20 Loop Gain'!B2439</f>
        <v>505000</v>
      </c>
    </row>
    <row r="1502" spans="3:5" x14ac:dyDescent="0.3">
      <c r="C1502">
        <f>'TPS543C20 Loop Gain'!AI2438</f>
        <v>-63.595997529535815</v>
      </c>
      <c r="D1502">
        <f>'TPS543C20 Loop Gain'!AJ2438</f>
        <v>95.294210881490031</v>
      </c>
      <c r="E1502">
        <f>'TPS543C20 Loop Gain'!B2438</f>
        <v>504000</v>
      </c>
    </row>
    <row r="1503" spans="3:5" x14ac:dyDescent="0.3">
      <c r="C1503">
        <f>'TPS543C20 Loop Gain'!AI2437</f>
        <v>-66.058923704585226</v>
      </c>
      <c r="D1503">
        <f>'TPS543C20 Loop Gain'!AJ2437</f>
        <v>95.668685270985605</v>
      </c>
      <c r="E1503">
        <f>'TPS543C20 Loop Gain'!B2437</f>
        <v>503000</v>
      </c>
    </row>
    <row r="1504" spans="3:5" x14ac:dyDescent="0.3">
      <c r="C1504">
        <f>'TPS543C20 Loop Gain'!AI2436</f>
        <v>-69.544971098855029</v>
      </c>
      <c r="D1504">
        <f>'TPS543C20 Loop Gain'!AJ2436</f>
        <v>96.043400634630927</v>
      </c>
      <c r="E1504">
        <f>'TPS543C20 Loop Gain'!B2436</f>
        <v>502000</v>
      </c>
    </row>
    <row r="1505" spans="3:5" x14ac:dyDescent="0.3">
      <c r="C1505">
        <f>'TPS543C20 Loop Gain'!AI2435</f>
        <v>-75.529864267367714</v>
      </c>
      <c r="D1505">
        <f>'TPS543C20 Loop Gain'!AJ2435</f>
        <v>96.41835616279937</v>
      </c>
      <c r="E1505">
        <f>'TPS543C20 Loop Gain'!B2435</f>
        <v>501000</v>
      </c>
    </row>
    <row r="1506" spans="3:5" x14ac:dyDescent="0.3">
      <c r="C1506">
        <f>'TPS543C20 Loop Gain'!AI2434</f>
        <v>-327.08794590020557</v>
      </c>
      <c r="D1506">
        <f>'TPS543C20 Loop Gain'!AJ2434</f>
        <v>96.793550998146088</v>
      </c>
      <c r="E1506">
        <f>'TPS543C20 Loop Gain'!B2434</f>
        <v>500000</v>
      </c>
    </row>
    <row r="1507" spans="3:5" x14ac:dyDescent="0.3">
      <c r="C1507">
        <f>'TPS543C20 Loop Gain'!AI2433</f>
        <v>-75.458664996202131</v>
      </c>
      <c r="D1507">
        <f>'TPS543C20 Loop Gain'!AJ2433</f>
        <v>-82.831015764697128</v>
      </c>
      <c r="E1507">
        <f>'TPS543C20 Loop Gain'!B2433</f>
        <v>499000</v>
      </c>
    </row>
    <row r="1508" spans="3:5" x14ac:dyDescent="0.3">
      <c r="C1508">
        <f>'TPS543C20 Loop Gain'!AI2432</f>
        <v>-69.402573104759057</v>
      </c>
      <c r="D1508">
        <f>'TPS543C20 Loop Gain'!AJ2432</f>
        <v>-82.455345079406598</v>
      </c>
      <c r="E1508">
        <f>'TPS543C20 Loop Gain'!B2432</f>
        <v>498000</v>
      </c>
    </row>
    <row r="1509" spans="3:5" x14ac:dyDescent="0.3">
      <c r="C1509">
        <f>'TPS543C20 Loop Gain'!AI2431</f>
        <v>-65.845328083806919</v>
      </c>
      <c r="D1509">
        <f>'TPS543C20 Loop Gain'!AJ2431</f>
        <v>-82.079437948244163</v>
      </c>
      <c r="E1509">
        <f>'TPS543C20 Loop Gain'!B2431</f>
        <v>497000</v>
      </c>
    </row>
    <row r="1510" spans="3:5" x14ac:dyDescent="0.3">
      <c r="C1510">
        <f>'TPS543C20 Loop Gain'!AI2430</f>
        <v>-63.311205925917861</v>
      </c>
      <c r="D1510">
        <f>'TPS543C20 Loop Gain'!AJ2430</f>
        <v>-81.703295422337831</v>
      </c>
      <c r="E1510">
        <f>'TPS543C20 Loop Gain'!B2430</f>
        <v>496000</v>
      </c>
    </row>
    <row r="1511" spans="3:5" x14ac:dyDescent="0.3">
      <c r="C1511">
        <f>'TPS543C20 Loop Gain'!AI2429</f>
        <v>-61.33773093041335</v>
      </c>
      <c r="D1511">
        <f>'TPS543C20 Loop Gain'!AJ2429</f>
        <v>-81.326918601942197</v>
      </c>
      <c r="E1511">
        <f>'TPS543C20 Loop Gain'!B2429</f>
        <v>495000</v>
      </c>
    </row>
    <row r="1512" spans="3:5" x14ac:dyDescent="0.3">
      <c r="C1512">
        <f>'TPS543C20 Loop Gain'!AI2428</f>
        <v>-59.718904241124847</v>
      </c>
      <c r="D1512">
        <f>'TPS543C20 Loop Gain'!AJ2428</f>
        <v>-80.95030863669345</v>
      </c>
      <c r="E1512">
        <f>'TPS543C20 Loop Gain'!B2428</f>
        <v>494000</v>
      </c>
    </row>
    <row r="1513" spans="3:5" x14ac:dyDescent="0.3">
      <c r="C1513">
        <f>'TPS543C20 Loop Gain'!AI2427</f>
        <v>-58.34483992406377</v>
      </c>
      <c r="D1513">
        <f>'TPS543C20 Loop Gain'!AJ2427</f>
        <v>-80.573466725863625</v>
      </c>
      <c r="E1513">
        <f>'TPS543C20 Loop Gain'!B2427</f>
        <v>493000</v>
      </c>
    </row>
    <row r="1514" spans="3:5" x14ac:dyDescent="0.3">
      <c r="C1514">
        <f>'TPS543C20 Loop Gain'!AI2426</f>
        <v>-57.149945980966102</v>
      </c>
      <c r="D1514">
        <f>'TPS543C20 Loop Gain'!AJ2426</f>
        <v>-80.196394118597709</v>
      </c>
      <c r="E1514">
        <f>'TPS543C20 Loop Gain'!B2426</f>
        <v>492000</v>
      </c>
    </row>
    <row r="1515" spans="3:5" x14ac:dyDescent="0.3">
      <c r="C1515">
        <f>'TPS543C20 Loop Gain'!AI2425</f>
        <v>-56.091914326422554</v>
      </c>
      <c r="D1515">
        <f>'TPS543C20 Loop Gain'!AJ2425</f>
        <v>-79.819092114142492</v>
      </c>
      <c r="E1515">
        <f>'TPS543C20 Loop Gain'!B2425</f>
        <v>491000</v>
      </c>
    </row>
    <row r="1516" spans="3:5" x14ac:dyDescent="0.3">
      <c r="C1516">
        <f>'TPS543C20 Loop Gain'!AI2424</f>
        <v>-55.141857384513287</v>
      </c>
      <c r="D1516">
        <f>'TPS543C20 Loop Gain'!AJ2424</f>
        <v>-79.441562062071824</v>
      </c>
      <c r="E1516">
        <f>'TPS543C20 Loop Gain'!B2424</f>
        <v>490000</v>
      </c>
    </row>
    <row r="1517" spans="3:5" x14ac:dyDescent="0.3">
      <c r="C1517">
        <f>'TPS543C20 Loop Gain'!AI2423</f>
        <v>-54.279170902299512</v>
      </c>
      <c r="D1517">
        <f>'TPS543C20 Loop Gain'!AJ2423</f>
        <v>-79.063805362498343</v>
      </c>
      <c r="E1517">
        <f>'TPS543C20 Loop Gain'!B2423</f>
        <v>489000</v>
      </c>
    </row>
    <row r="1518" spans="3:5" x14ac:dyDescent="0.3">
      <c r="C1518">
        <f>'TPS543C20 Loop Gain'!AI2422</f>
        <v>-53.488641533528785</v>
      </c>
      <c r="D1518">
        <f>'TPS543C20 Loop Gain'!AJ2422</f>
        <v>-78.685823466275281</v>
      </c>
      <c r="E1518">
        <f>'TPS543C20 Loop Gain'!B2422</f>
        <v>488000</v>
      </c>
    </row>
    <row r="1519" spans="3:5" x14ac:dyDescent="0.3">
      <c r="C1519">
        <f>'TPS543C20 Loop Gain'!AI2421</f>
        <v>-52.758716161407918</v>
      </c>
      <c r="D1519">
        <f>'TPS543C20 Loop Gain'!AJ2421</f>
        <v>-78.307617875192193</v>
      </c>
      <c r="E1519">
        <f>'TPS543C20 Loop Gain'!B2421</f>
        <v>487000</v>
      </c>
    </row>
    <row r="1520" spans="3:5" x14ac:dyDescent="0.3">
      <c r="C1520">
        <f>'TPS543C20 Loop Gain'!AI2420</f>
        <v>-52.080414426506685</v>
      </c>
      <c r="D1520">
        <f>'TPS543C20 Loop Gain'!AJ2420</f>
        <v>-77.929190142159143</v>
      </c>
      <c r="E1520">
        <f>'TPS543C20 Loop Gain'!B2420</f>
        <v>486000</v>
      </c>
    </row>
    <row r="1521" spans="3:5" x14ac:dyDescent="0.3">
      <c r="C1521">
        <f>'TPS543C20 Loop Gain'!AI2419</f>
        <v>-51.446617345682604</v>
      </c>
      <c r="D1521">
        <f>'TPS543C20 Loop Gain'!AJ2419</f>
        <v>-77.550541871377732</v>
      </c>
      <c r="E1521">
        <f>'TPS543C20 Loop Gain'!B2419</f>
        <v>485000</v>
      </c>
    </row>
    <row r="1522" spans="3:5" x14ac:dyDescent="0.3">
      <c r="C1522">
        <f>'TPS543C20 Loop Gain'!AI2418</f>
        <v>-50.851585988531589</v>
      </c>
      <c r="D1522">
        <f>'TPS543C20 Loop Gain'!AJ2418</f>
        <v>-77.171674718507077</v>
      </c>
      <c r="E1522">
        <f>'TPS543C20 Loop Gain'!B2418</f>
        <v>484000</v>
      </c>
    </row>
    <row r="1523" spans="3:5" x14ac:dyDescent="0.3">
      <c r="C1523">
        <f>'TPS543C20 Loop Gain'!AI2417</f>
        <v>-50.29062633007193</v>
      </c>
      <c r="D1523">
        <f>'TPS543C20 Loop Gain'!AJ2417</f>
        <v>-76.792590390816713</v>
      </c>
      <c r="E1523">
        <f>'TPS543C20 Loop Gain'!B2417</f>
        <v>483000</v>
      </c>
    </row>
    <row r="1524" spans="3:5" x14ac:dyDescent="0.3">
      <c r="C1524">
        <f>'TPS543C20 Loop Gain'!AI2416</f>
        <v>-49.759850044647706</v>
      </c>
      <c r="D1524">
        <f>'TPS543C20 Loop Gain'!AJ2416</f>
        <v>-76.413290647328395</v>
      </c>
      <c r="E1524">
        <f>'TPS543C20 Loop Gain'!B2416</f>
        <v>482000</v>
      </c>
    </row>
    <row r="1525" spans="3:5" x14ac:dyDescent="0.3">
      <c r="C1525">
        <f>'TPS543C20 Loop Gain'!AI2415</f>
        <v>-49.25600006060349</v>
      </c>
      <c r="D1525">
        <f>'TPS543C20 Loop Gain'!AJ2415</f>
        <v>-76.033777298948067</v>
      </c>
      <c r="E1525">
        <f>'TPS543C20 Loop Gain'!B2415</f>
        <v>481000</v>
      </c>
    </row>
    <row r="1526" spans="3:5" x14ac:dyDescent="0.3">
      <c r="C1526">
        <f>'TPS543C20 Loop Gain'!AI2414</f>
        <v>-48.776320912679132</v>
      </c>
      <c r="D1526">
        <f>'TPS543C20 Loop Gain'!AJ2414</f>
        <v>-75.654052208587075</v>
      </c>
      <c r="E1526">
        <f>'TPS543C20 Loop Gain'!B2414</f>
        <v>480000</v>
      </c>
    </row>
    <row r="1527" spans="3:5" x14ac:dyDescent="0.3">
      <c r="C1527">
        <f>'TPS543C20 Loop Gain'!AI2413</f>
        <v>-48.318460758988174</v>
      </c>
      <c r="D1527">
        <f>'TPS543C20 Loop Gain'!AJ2413</f>
        <v>-75.274117291271295</v>
      </c>
      <c r="E1527">
        <f>'TPS543C20 Loop Gain'!B2413</f>
        <v>479000</v>
      </c>
    </row>
    <row r="1528" spans="3:5" x14ac:dyDescent="0.3">
      <c r="C1528">
        <f>'TPS543C20 Loop Gain'!AI2412</f>
        <v>-47.880396212844396</v>
      </c>
      <c r="D1528">
        <f>'TPS543C20 Loop Gain'!AJ2412</f>
        <v>-74.89397451423919</v>
      </c>
      <c r="E1528">
        <f>'TPS543C20 Loop Gain'!B2412</f>
        <v>478000</v>
      </c>
    </row>
    <row r="1529" spans="3:5" x14ac:dyDescent="0.3">
      <c r="C1529">
        <f>'TPS543C20 Loop Gain'!AI2411</f>
        <v>-47.460373897297828</v>
      </c>
      <c r="D1529">
        <f>'TPS543C20 Loop Gain'!AJ2411</f>
        <v>-74.513625897029428</v>
      </c>
      <c r="E1529">
        <f>'TPS543C20 Loop Gain'!B2411</f>
        <v>477000</v>
      </c>
    </row>
    <row r="1530" spans="3:5" x14ac:dyDescent="0.3">
      <c r="C1530">
        <f>'TPS543C20 Loop Gain'!AI2410</f>
        <v>-47.056864447533826</v>
      </c>
      <c r="D1530">
        <f>'TPS543C20 Loop Gain'!AJ2410</f>
        <v>-74.133073511554301</v>
      </c>
      <c r="E1530">
        <f>'TPS543C20 Loop Gain'!B2410</f>
        <v>476000</v>
      </c>
    </row>
    <row r="1531" spans="3:5" x14ac:dyDescent="0.3">
      <c r="C1531">
        <f>'TPS543C20 Loop Gain'!AI2409</f>
        <v>-46.668525909275388</v>
      </c>
      <c r="D1531">
        <f>'TPS543C20 Loop Gain'!AJ2409</f>
        <v>-73.752319482164182</v>
      </c>
      <c r="E1531">
        <f>'TPS543C20 Loop Gain'!B2409</f>
        <v>475000</v>
      </c>
    </row>
    <row r="1532" spans="3:5" x14ac:dyDescent="0.3">
      <c r="C1532">
        <f>'TPS543C20 Loop Gain'!AI2408</f>
        <v>-46.294174320094506</v>
      </c>
      <c r="D1532">
        <f>'TPS543C20 Loop Gain'!AJ2408</f>
        <v>-73.371365985698361</v>
      </c>
      <c r="E1532">
        <f>'TPS543C20 Loop Gain'!B2408</f>
        <v>474000</v>
      </c>
    </row>
    <row r="1533" spans="3:5" x14ac:dyDescent="0.3">
      <c r="C1533">
        <f>'TPS543C20 Loop Gain'!AI2407</f>
        <v>-45.932759845782513</v>
      </c>
      <c r="D1533">
        <f>'TPS543C20 Loop Gain'!AJ2407</f>
        <v>-72.990215251523011</v>
      </c>
      <c r="E1533">
        <f>'TPS543C20 Loop Gain'!B2407</f>
        <v>473000</v>
      </c>
    </row>
    <row r="1534" spans="3:5" x14ac:dyDescent="0.3">
      <c r="C1534">
        <f>'TPS543C20 Loop Gain'!AI2406</f>
        <v>-45.583347258707356</v>
      </c>
      <c r="D1534">
        <f>'TPS543C20 Loop Gain'!AJ2406</f>
        <v>-72.608869561558123</v>
      </c>
      <c r="E1534">
        <f>'TPS543C20 Loop Gain'!B2406</f>
        <v>472000</v>
      </c>
    </row>
    <row r="1535" spans="3:5" x14ac:dyDescent="0.3">
      <c r="C1535">
        <f>'TPS543C20 Loop Gain'!AI2405</f>
        <v>-45.245099843319508</v>
      </c>
      <c r="D1535">
        <f>'TPS543C20 Loop Gain'!AJ2405</f>
        <v>-72.227331250291584</v>
      </c>
      <c r="E1535">
        <f>'TPS543C20 Loop Gain'!B2405</f>
        <v>471000</v>
      </c>
    </row>
    <row r="1536" spans="3:5" x14ac:dyDescent="0.3">
      <c r="C1536">
        <f>'TPS543C20 Loop Gain'!AI2404</f>
        <v>-44.917266031233929</v>
      </c>
      <c r="D1536">
        <f>'TPS543C20 Loop Gain'!AJ2404</f>
        <v>-71.845602704779978</v>
      </c>
      <c r="E1536">
        <f>'TPS543C20 Loop Gain'!B2404</f>
        <v>470000</v>
      </c>
    </row>
    <row r="1537" spans="3:5" x14ac:dyDescent="0.3">
      <c r="C1537">
        <f>'TPS543C20 Loop Gain'!AI2403</f>
        <v>-44.599168228547434</v>
      </c>
      <c r="D1537">
        <f>'TPS543C20 Loop Gain'!AJ2403</f>
        <v>-71.463686364636985</v>
      </c>
      <c r="E1537">
        <f>'TPS543C20 Loop Gain'!B2403</f>
        <v>469000</v>
      </c>
    </row>
    <row r="1538" spans="3:5" x14ac:dyDescent="0.3">
      <c r="C1538">
        <f>'TPS543C20 Loop Gain'!AI2402</f>
        <v>-44.290193417551023</v>
      </c>
      <c r="D1538">
        <f>'TPS543C20 Loop Gain'!AJ2402</f>
        <v>-71.08158472200833</v>
      </c>
      <c r="E1538">
        <f>'TPS543C20 Loop Gain'!B2402</f>
        <v>468000</v>
      </c>
    </row>
    <row r="1539" spans="3:5" x14ac:dyDescent="0.3">
      <c r="C1539">
        <f>'TPS543C20 Loop Gain'!AI2401</f>
        <v>-43.989785205054652</v>
      </c>
      <c r="D1539">
        <f>'TPS543C20 Loop Gain'!AJ2401</f>
        <v>-70.699300321534906</v>
      </c>
      <c r="E1539">
        <f>'TPS543C20 Loop Gain'!B2401</f>
        <v>467000</v>
      </c>
    </row>
    <row r="1540" spans="3:5" x14ac:dyDescent="0.3">
      <c r="C1540">
        <f>'TPS543C20 Loop Gain'!AI2400</f>
        <v>-43.697437058082393</v>
      </c>
      <c r="D1540">
        <f>'TPS543C20 Loop Gain'!AJ2400</f>
        <v>-70.316835760300151</v>
      </c>
      <c r="E1540">
        <f>'TPS543C20 Loop Gain'!B2400</f>
        <v>466000</v>
      </c>
    </row>
    <row r="1541" spans="3:5" x14ac:dyDescent="0.3">
      <c r="C1541">
        <f>'TPS543C20 Loop Gain'!AI2399</f>
        <v>-43.412686520327206</v>
      </c>
      <c r="D1541">
        <f>'TPS543C20 Loop Gain'!AJ2399</f>
        <v>-69.934193687767589</v>
      </c>
      <c r="E1541">
        <f>'TPS543C20 Loop Gain'!B2399</f>
        <v>465000</v>
      </c>
    </row>
    <row r="1542" spans="3:5" x14ac:dyDescent="0.3">
      <c r="C1542">
        <f>'TPS543C20 Loop Gain'!AI2398</f>
        <v>-43.135110243516586</v>
      </c>
      <c r="D1542">
        <f>'TPS543C20 Loop Gain'!AJ2398</f>
        <v>-69.551376805700144</v>
      </c>
      <c r="E1542">
        <f>'TPS543C20 Loop Gain'!B2398</f>
        <v>464000</v>
      </c>
    </row>
    <row r="1543" spans="3:5" x14ac:dyDescent="0.3">
      <c r="C1543">
        <f>'TPS543C20 Loop Gain'!AI2397</f>
        <v>-42.864319699673281</v>
      </c>
      <c r="D1543">
        <f>'TPS543C20 Loop Gain'!AJ2397</f>
        <v>-69.168387868070354</v>
      </c>
      <c r="E1543">
        <f>'TPS543C20 Loop Gain'!B2397</f>
        <v>463000</v>
      </c>
    </row>
    <row r="1544" spans="3:5" x14ac:dyDescent="0.3">
      <c r="C1544">
        <f>'TPS543C20 Loop Gain'!AI2396</f>
        <v>-42.599957465269924</v>
      </c>
      <c r="D1544">
        <f>'TPS543C20 Loop Gain'!AJ2396</f>
        <v>-68.785229680954757</v>
      </c>
      <c r="E1544">
        <f>'TPS543C20 Loop Gain'!B2396</f>
        <v>462000</v>
      </c>
    </row>
    <row r="1545" spans="3:5" x14ac:dyDescent="0.3">
      <c r="C1545">
        <f>'TPS543C20 Loop Gain'!AI2395</f>
        <v>-42.34169398812034</v>
      </c>
      <c r="D1545">
        <f>'TPS543C20 Loop Gain'!AJ2395</f>
        <v>-68.401905102413821</v>
      </c>
      <c r="E1545">
        <f>'TPS543C20 Loop Gain'!B2395</f>
        <v>461000</v>
      </c>
    </row>
    <row r="1546" spans="3:5" x14ac:dyDescent="0.3">
      <c r="C1546">
        <f>'TPS543C20 Loop Gain'!AI2394</f>
        <v>-42.089224763646762</v>
      </c>
      <c r="D1546">
        <f>'TPS543C20 Loop Gain'!AJ2394</f>
        <v>-68.018417042358422</v>
      </c>
      <c r="E1546">
        <f>'TPS543C20 Loop Gain'!B2394</f>
        <v>460000</v>
      </c>
    </row>
    <row r="1547" spans="3:5" x14ac:dyDescent="0.3">
      <c r="C1547">
        <f>'TPS543C20 Loop Gain'!AI2393</f>
        <v>-41.842267859851987</v>
      </c>
      <c r="D1547">
        <f>'TPS543C20 Loop Gain'!AJ2393</f>
        <v>-67.634768462403386</v>
      </c>
      <c r="E1547">
        <f>'TPS543C20 Loop Gain'!B2393</f>
        <v>459000</v>
      </c>
    </row>
    <row r="1548" spans="3:5" x14ac:dyDescent="0.3">
      <c r="C1548">
        <f>'TPS543C20 Loop Gain'!AI2392</f>
        <v>-41.600561740565219</v>
      </c>
      <c r="D1548">
        <f>'TPS543C20 Loop Gain'!AJ2392</f>
        <v>-67.25096237570466</v>
      </c>
      <c r="E1548">
        <f>'TPS543C20 Loop Gain'!B2392</f>
        <v>458000</v>
      </c>
    </row>
    <row r="1549" spans="3:5" x14ac:dyDescent="0.3">
      <c r="C1549">
        <f>'TPS543C20 Loop Gain'!AI2391</f>
        <v>-41.363863344833177</v>
      </c>
      <c r="D1549">
        <f>'TPS543C20 Loop Gain'!AJ2391</f>
        <v>-66.867001846784191</v>
      </c>
      <c r="E1549">
        <f>'TPS543C20 Loop Gain'!B2391</f>
        <v>457000</v>
      </c>
    </row>
    <row r="1550" spans="3:5" x14ac:dyDescent="0.3">
      <c r="C1550">
        <f>'TPS543C20 Loop Gain'!AI2390</f>
        <v>-41.131946387119321</v>
      </c>
      <c r="D1550">
        <f>'TPS543C20 Loop Gain'!AJ2390</f>
        <v>-66.482889991339547</v>
      </c>
      <c r="E1550">
        <f>'TPS543C20 Loop Gain'!B2390</f>
        <v>456000</v>
      </c>
    </row>
    <row r="1551" spans="3:5" x14ac:dyDescent="0.3">
      <c r="C1551">
        <f>'TPS543C20 Loop Gain'!AI2389</f>
        <v>-40.904599848525692</v>
      </c>
      <c r="D1551">
        <f>'TPS543C20 Loop Gain'!AJ2389</f>
        <v>-66.09862997603939</v>
      </c>
      <c r="E1551">
        <f>'TPS543C20 Loop Gain'!B2389</f>
        <v>455000</v>
      </c>
    </row>
    <row r="1552" spans="3:5" x14ac:dyDescent="0.3">
      <c r="C1552">
        <f>'TPS543C20 Loop Gain'!AI2388</f>
        <v>-40.681626633843152</v>
      </c>
      <c r="D1552">
        <f>'TPS543C20 Loop Gain'!AJ2388</f>
        <v>-65.714225018303665</v>
      </c>
      <c r="E1552">
        <f>'TPS543C20 Loop Gain'!B2388</f>
        <v>454000</v>
      </c>
    </row>
    <row r="1553" spans="3:5" x14ac:dyDescent="0.3">
      <c r="C1553">
        <f>'TPS543C20 Loop Gain'!AI2387</f>
        <v>-40.462842373025069</v>
      </c>
      <c r="D1553">
        <f>'TPS543C20 Loop Gain'!AJ2387</f>
        <v>-65.329678386070668</v>
      </c>
      <c r="E1553">
        <f>'TPS543C20 Loop Gain'!B2387</f>
        <v>453000</v>
      </c>
    </row>
    <row r="1554" spans="3:5" x14ac:dyDescent="0.3">
      <c r="C1554">
        <f>'TPS543C20 Loop Gain'!AI2386</f>
        <v>-40.24807434883671</v>
      </c>
      <c r="D1554">
        <f>'TPS543C20 Loop Gain'!AJ2386</f>
        <v>-64.944993397548615</v>
      </c>
      <c r="E1554">
        <f>'TPS543C20 Loop Gain'!B2386</f>
        <v>452000</v>
      </c>
    </row>
    <row r="1555" spans="3:5" x14ac:dyDescent="0.3">
      <c r="C1555">
        <f>'TPS543C20 Loop Gain'!AI2385</f>
        <v>-40.037160535066775</v>
      </c>
      <c r="D1555">
        <f>'TPS543C20 Loop Gain'!AJ2385</f>
        <v>-64.560173420952296</v>
      </c>
      <c r="E1555">
        <f>'TPS543C20 Loop Gain'!B2385</f>
        <v>451000</v>
      </c>
    </row>
    <row r="1556" spans="3:5" x14ac:dyDescent="0.3">
      <c r="C1556">
        <f>'TPS543C20 Loop Gain'!AI2384</f>
        <v>-39.829948731897041</v>
      </c>
      <c r="D1556">
        <f>'TPS543C20 Loop Gain'!AJ2384</f>
        <v>-64.175221874225798</v>
      </c>
      <c r="E1556">
        <f>'TPS543C20 Loop Gain'!B2384</f>
        <v>450000</v>
      </c>
    </row>
    <row r="1557" spans="3:5" x14ac:dyDescent="0.3">
      <c r="C1557">
        <f>'TPS543C20 Loop Gain'!AI2383</f>
        <v>-39.626295786883666</v>
      </c>
      <c r="D1557">
        <f>'TPS543C20 Loop Gain'!AJ2383</f>
        <v>-63.79014222475076</v>
      </c>
      <c r="E1557">
        <f>'TPS543C20 Loop Gain'!B2383</f>
        <v>449000</v>
      </c>
    </row>
    <row r="1558" spans="3:5" x14ac:dyDescent="0.3">
      <c r="C1558">
        <f>'TPS543C20 Loop Gain'!AI2382</f>
        <v>-39.426066891571601</v>
      </c>
      <c r="D1558">
        <f>'TPS543C20 Loop Gain'!AJ2382</f>
        <v>-63.404937989038316</v>
      </c>
      <c r="E1558">
        <f>'TPS543C20 Loop Gain'!B2382</f>
        <v>448000</v>
      </c>
    </row>
    <row r="1559" spans="3:5" x14ac:dyDescent="0.3">
      <c r="C1559">
        <f>'TPS543C20 Loop Gain'!AI2381</f>
        <v>-39.229134945100107</v>
      </c>
      <c r="D1559">
        <f>'TPS543C20 Loop Gain'!AJ2381</f>
        <v>-63.019612732408113</v>
      </c>
      <c r="E1559">
        <f>'TPS543C20 Loop Gain'!B2381</f>
        <v>447000</v>
      </c>
    </row>
    <row r="1560" spans="3:5" x14ac:dyDescent="0.3">
      <c r="C1560">
        <f>'TPS543C20 Loop Gain'!AI2380</f>
        <v>-39.035379977282282</v>
      </c>
      <c r="D1560">
        <f>'TPS543C20 Loop Gain'!AJ2380</f>
        <v>-62.634170068651741</v>
      </c>
      <c r="E1560">
        <f>'TPS543C20 Loop Gain'!B2380</f>
        <v>446000</v>
      </c>
    </row>
    <row r="1561" spans="3:5" x14ac:dyDescent="0.3">
      <c r="C1561">
        <f>'TPS543C20 Loop Gain'!AI2379</f>
        <v>-38.844688624609709</v>
      </c>
      <c r="D1561">
        <f>'TPS543C20 Loop Gain'!AJ2379</f>
        <v>-62.24861365968129</v>
      </c>
      <c r="E1561">
        <f>'TPS543C20 Loop Gain'!B2379</f>
        <v>445000</v>
      </c>
    </row>
    <row r="1562" spans="3:5" x14ac:dyDescent="0.3">
      <c r="C1562">
        <f>'TPS543C20 Loop Gain'!AI2378</f>
        <v>-38.656953653461137</v>
      </c>
      <c r="D1562">
        <f>'TPS543C20 Loop Gain'!AJ2378</f>
        <v>-61.862947215163921</v>
      </c>
      <c r="E1562">
        <f>'TPS543C20 Loop Gain'!B2378</f>
        <v>444000</v>
      </c>
    </row>
    <row r="1563" spans="3:5" x14ac:dyDescent="0.3">
      <c r="C1563">
        <f>'TPS543C20 Loop Gain'!AI2377</f>
        <v>-38.472073525500001</v>
      </c>
      <c r="D1563">
        <f>'TPS543C20 Loop Gain'!AJ2377</f>
        <v>-61.477174492140158</v>
      </c>
      <c r="E1563">
        <f>'TPS543C20 Loop Gain'!B2377</f>
        <v>443000</v>
      </c>
    </row>
    <row r="1564" spans="3:5" x14ac:dyDescent="0.3">
      <c r="C1564">
        <f>'TPS543C20 Loop Gain'!AI2376</f>
        <v>-38.289952000858719</v>
      </c>
      <c r="D1564">
        <f>'TPS543C20 Loop Gain'!AJ2376</f>
        <v>-61.091299294630325</v>
      </c>
      <c r="E1564">
        <f>'TPS543C20 Loop Gain'!B2376</f>
        <v>442000</v>
      </c>
    </row>
    <row r="1565" spans="3:5" x14ac:dyDescent="0.3">
      <c r="C1565">
        <f>'TPS543C20 Loop Gain'!AI2375</f>
        <v>-38.110497775232631</v>
      </c>
      <c r="D1565">
        <f>'TPS543C20 Loop Gain'!AJ2375</f>
        <v>-60.705325473222295</v>
      </c>
      <c r="E1565">
        <f>'TPS543C20 Loop Gain'!B2375</f>
        <v>441000</v>
      </c>
    </row>
    <row r="1566" spans="3:5" x14ac:dyDescent="0.3">
      <c r="C1566">
        <f>'TPS543C20 Loop Gain'!AI2374</f>
        <v>-37.93362414746484</v>
      </c>
      <c r="D1566">
        <f>'TPS543C20 Loop Gain'!AJ2374</f>
        <v>-60.319256924649132</v>
      </c>
      <c r="E1566">
        <f>'TPS543C20 Loop Gain'!B2374</f>
        <v>440000</v>
      </c>
    </row>
    <row r="1567" spans="3:5" x14ac:dyDescent="0.3">
      <c r="C1567">
        <f>'TPS543C20 Loop Gain'!AI2373</f>
        <v>-37.759248714596211</v>
      </c>
      <c r="D1567">
        <f>'TPS543C20 Loop Gain'!AJ2373</f>
        <v>-59.933097591347803</v>
      </c>
      <c r="E1567">
        <f>'TPS543C20 Loop Gain'!B2373</f>
        <v>439000</v>
      </c>
    </row>
    <row r="1568" spans="3:5" x14ac:dyDescent="0.3">
      <c r="C1568">
        <f>'TPS543C20 Loop Gain'!AI2372</f>
        <v>-37.587293091702463</v>
      </c>
      <c r="D1568">
        <f>'TPS543C20 Loop Gain'!AJ2372</f>
        <v>-59.546851461008671</v>
      </c>
      <c r="E1568">
        <f>'TPS543C20 Loop Gain'!B2372</f>
        <v>438000</v>
      </c>
    </row>
    <row r="1569" spans="3:5" x14ac:dyDescent="0.3">
      <c r="C1569">
        <f>'TPS543C20 Loop Gain'!AI2371</f>
        <v>-37.417682654137053</v>
      </c>
      <c r="D1569">
        <f>'TPS543C20 Loop Gain'!AJ2371</f>
        <v>-59.160522566103189</v>
      </c>
      <c r="E1569">
        <f>'TPS543C20 Loop Gain'!B2371</f>
        <v>437000</v>
      </c>
    </row>
    <row r="1570" spans="3:5" x14ac:dyDescent="0.3">
      <c r="C1570">
        <f>'TPS543C20 Loop Gain'!AI2370</f>
        <v>-37.250346300062624</v>
      </c>
      <c r="D1570">
        <f>'TPS543C20 Loop Gain'!AJ2370</f>
        <v>-58.774114983406335</v>
      </c>
      <c r="E1570">
        <f>'TPS543C20 Loop Gain'!B2370</f>
        <v>436000</v>
      </c>
    </row>
    <row r="1571" spans="3:5" x14ac:dyDescent="0.3">
      <c r="C1571">
        <f>'TPS543C20 Loop Gain'!AI2369</f>
        <v>-37.085216231385438</v>
      </c>
      <c r="D1571">
        <f>'TPS543C20 Loop Gain'!AJ2369</f>
        <v>-58.387632833495559</v>
      </c>
      <c r="E1571">
        <f>'TPS543C20 Loop Gain'!B2369</f>
        <v>435000</v>
      </c>
    </row>
    <row r="1572" spans="3:5" x14ac:dyDescent="0.3">
      <c r="C1572">
        <f>'TPS543C20 Loop Gain'!AI2368</f>
        <v>-36.92222775140398</v>
      </c>
      <c r="D1572">
        <f>'TPS543C20 Loop Gain'!AJ2368</f>
        <v>-58.001080280243528</v>
      </c>
      <c r="E1572">
        <f>'TPS543C20 Loop Gain'!B2368</f>
        <v>434000</v>
      </c>
    </row>
    <row r="1573" spans="3:5" x14ac:dyDescent="0.3">
      <c r="C1573">
        <f>'TPS543C20 Loop Gain'!AI2367</f>
        <v>-36.76131907766581</v>
      </c>
      <c r="D1573">
        <f>'TPS543C20 Loop Gain'!AJ2367</f>
        <v>-57.614461530290242</v>
      </c>
      <c r="E1573">
        <f>'TPS543C20 Loop Gain'!B2367</f>
        <v>433000</v>
      </c>
    </row>
    <row r="1574" spans="3:5" x14ac:dyDescent="0.3">
      <c r="C1574">
        <f>'TPS543C20 Loop Gain'!AI2366</f>
        <v>-36.602431168680098</v>
      </c>
      <c r="D1574">
        <f>'TPS543C20 Loop Gain'!AJ2366</f>
        <v>-57.227780832508572</v>
      </c>
      <c r="E1574">
        <f>'TPS543C20 Loop Gain'!B2366</f>
        <v>432000</v>
      </c>
    </row>
    <row r="1575" spans="3:5" x14ac:dyDescent="0.3">
      <c r="C1575">
        <f>'TPS543C20 Loop Gain'!AI2365</f>
        <v>-36.445507563272635</v>
      </c>
      <c r="D1575">
        <f>'TPS543C20 Loop Gain'!AJ2365</f>
        <v>-56.84104247744628</v>
      </c>
      <c r="E1575">
        <f>'TPS543C20 Loop Gain'!B2365</f>
        <v>431000</v>
      </c>
    </row>
    <row r="1576" spans="3:5" x14ac:dyDescent="0.3">
      <c r="C1576">
        <f>'TPS543C20 Loop Gain'!AI2364</f>
        <v>-36.29049423148998</v>
      </c>
      <c r="D1576">
        <f>'TPS543C20 Loop Gain'!AJ2364</f>
        <v>-56.454250796764434</v>
      </c>
      <c r="E1576">
        <f>'TPS543C20 Loop Gain'!B2364</f>
        <v>430000</v>
      </c>
    </row>
    <row r="1577" spans="3:5" x14ac:dyDescent="0.3">
      <c r="C1577">
        <f>'TPS543C20 Loop Gain'!AI2363</f>
        <v>-36.137339436073589</v>
      </c>
      <c r="D1577">
        <f>'TPS543C20 Loop Gain'!AJ2363</f>
        <v>-56.067410162654348</v>
      </c>
      <c r="E1577">
        <f>'TPS543C20 Loop Gain'!B2363</f>
        <v>429000</v>
      </c>
    </row>
    <row r="1578" spans="3:5" x14ac:dyDescent="0.3">
      <c r="C1578">
        <f>'TPS543C20 Loop Gain'!AI2362</f>
        <v>-35.985993603612314</v>
      </c>
      <c r="D1578">
        <f>'TPS543C20 Loop Gain'!AJ2362</f>
        <v>-55.680524987247352</v>
      </c>
      <c r="E1578">
        <f>'TPS543C20 Loop Gain'!B2362</f>
        <v>428000</v>
      </c>
    </row>
    <row r="1579" spans="3:5" x14ac:dyDescent="0.3">
      <c r="C1579">
        <f>'TPS543C20 Loop Gain'!AI2361</f>
        <v>-35.836409204576029</v>
      </c>
      <c r="D1579">
        <f>'TPS543C20 Loop Gain'!AJ2361</f>
        <v>-55.293599722005915</v>
      </c>
      <c r="E1579">
        <f>'TPS543C20 Loop Gain'!B2361</f>
        <v>427000</v>
      </c>
    </row>
    <row r="1580" spans="3:5" x14ac:dyDescent="0.3">
      <c r="C1580">
        <f>'TPS543C20 Loop Gain'!AI2360</f>
        <v>-35.688540641504702</v>
      </c>
      <c r="D1580">
        <f>'TPS543C20 Loop Gain'!AJ2360</f>
        <v>-54.906638857105989</v>
      </c>
      <c r="E1580">
        <f>'TPS543C20 Loop Gain'!B2360</f>
        <v>426000</v>
      </c>
    </row>
    <row r="1581" spans="3:5" x14ac:dyDescent="0.3">
      <c r="C1581">
        <f>'TPS543C20 Loop Gain'!AI2359</f>
        <v>-35.542344144694127</v>
      </c>
      <c r="D1581">
        <f>'TPS543C20 Loop Gain'!AJ2359</f>
        <v>-54.519646920803638</v>
      </c>
      <c r="E1581">
        <f>'TPS543C20 Loop Gain'!B2359</f>
        <v>425000</v>
      </c>
    </row>
    <row r="1582" spans="3:5" x14ac:dyDescent="0.3">
      <c r="C1582">
        <f>'TPS543C20 Loop Gain'!AI2358</f>
        <v>-35.39777767478558</v>
      </c>
      <c r="D1582">
        <f>'TPS543C20 Loop Gain'!AJ2358</f>
        <v>-54.13262847879102</v>
      </c>
      <c r="E1582">
        <f>'TPS543C20 Loop Gain'!B2358</f>
        <v>424000</v>
      </c>
    </row>
    <row r="1583" spans="3:5" x14ac:dyDescent="0.3">
      <c r="C1583">
        <f>'TPS543C20 Loop Gain'!AI2357</f>
        <v>-35.254800831715684</v>
      </c>
      <c r="D1583">
        <f>'TPS543C20 Loop Gain'!AJ2357</f>
        <v>-53.745588133537474</v>
      </c>
      <c r="E1583">
        <f>'TPS543C20 Loop Gain'!B2357</f>
        <v>423000</v>
      </c>
    </row>
    <row r="1584" spans="3:5" x14ac:dyDescent="0.3">
      <c r="C1584">
        <f>'TPS543C20 Loop Gain'!AI2356</f>
        <v>-35.113374769535817</v>
      </c>
      <c r="D1584">
        <f>'TPS543C20 Loop Gain'!AJ2356</f>
        <v>-53.358530523620786</v>
      </c>
      <c r="E1584">
        <f>'TPS543C20 Loop Gain'!B2356</f>
        <v>422000</v>
      </c>
    </row>
    <row r="1585" spans="3:5" x14ac:dyDescent="0.3">
      <c r="C1585">
        <f>'TPS543C20 Loop Gain'!AI2355</f>
        <v>-34.973462116650893</v>
      </c>
      <c r="D1585">
        <f>'TPS543C20 Loop Gain'!AJ2355</f>
        <v>-52.971460323046145</v>
      </c>
      <c r="E1585">
        <f>'TPS543C20 Loop Gain'!B2355</f>
        <v>421000</v>
      </c>
    </row>
    <row r="1586" spans="3:5" x14ac:dyDescent="0.3">
      <c r="C1586">
        <f>'TPS543C20 Loop Gain'!AI2354</f>
        <v>-34.835026901070833</v>
      </c>
      <c r="D1586">
        <f>'TPS543C20 Loop Gain'!AJ2354</f>
        <v>-52.584382240550312</v>
      </c>
      <c r="E1586">
        <f>'TPS543C20 Loop Gain'!B2354</f>
        <v>420000</v>
      </c>
    </row>
    <row r="1587" spans="3:5" x14ac:dyDescent="0.3">
      <c r="C1587">
        <f>'TPS543C20 Loop Gain'!AI2353</f>
        <v>-34.69803448029883</v>
      </c>
      <c r="D1587">
        <f>'TPS543C20 Loop Gain'!AJ2353</f>
        <v>-52.197301018897505</v>
      </c>
      <c r="E1587">
        <f>'TPS543C20 Loop Gain'!B2353</f>
        <v>419000</v>
      </c>
    </row>
    <row r="1588" spans="3:5" x14ac:dyDescent="0.3">
      <c r="C1588">
        <f>'TPS543C20 Loop Gain'!AI2352</f>
        <v>-34.562451475516966</v>
      </c>
      <c r="D1588">
        <f>'TPS543C20 Loop Gain'!AJ2352</f>
        <v>-51.810221434162251</v>
      </c>
      <c r="E1588">
        <f>'TPS543C20 Loop Gain'!B2352</f>
        <v>418000</v>
      </c>
    </row>
    <row r="1589" spans="3:5" x14ac:dyDescent="0.3">
      <c r="C1589">
        <f>'TPS543C20 Loop Gain'!AI2351</f>
        <v>-34.428245709756084</v>
      </c>
      <c r="D1589">
        <f>'TPS543C20 Loop Gain'!AJ2351</f>
        <v>-51.423148295003863</v>
      </c>
      <c r="E1589">
        <f>'TPS543C20 Loop Gain'!B2351</f>
        <v>417000</v>
      </c>
    </row>
    <row r="1590" spans="3:5" x14ac:dyDescent="0.3">
      <c r="C1590">
        <f>'TPS543C20 Loop Gain'!AI2350</f>
        <v>-34.295386149763573</v>
      </c>
      <c r="D1590">
        <f>'TPS543C20 Loop Gain'!AJ2350</f>
        <v>-51.036086441922507</v>
      </c>
      <c r="E1590">
        <f>'TPS543C20 Loop Gain'!B2350</f>
        <v>416000</v>
      </c>
    </row>
    <row r="1591" spans="3:5" x14ac:dyDescent="0.3">
      <c r="C1591">
        <f>'TPS543C20 Loop Gain'!AI2349</f>
        <v>-34.163842851306377</v>
      </c>
      <c r="D1591">
        <f>'TPS543C20 Loop Gain'!AJ2349</f>
        <v>-50.649040746513819</v>
      </c>
      <c r="E1591">
        <f>'TPS543C20 Loop Gain'!B2349</f>
        <v>415000</v>
      </c>
    </row>
    <row r="1592" spans="3:5" x14ac:dyDescent="0.3">
      <c r="C1592">
        <f>'TPS543C20 Loop Gain'!AI2348</f>
        <v>-34.033586907670795</v>
      </c>
      <c r="D1592">
        <f>'TPS543C20 Loop Gain'!AJ2348</f>
        <v>-50.262016110708423</v>
      </c>
      <c r="E1592">
        <f>'TPS543C20 Loop Gain'!B2348</f>
        <v>414000</v>
      </c>
    </row>
    <row r="1593" spans="3:5" x14ac:dyDescent="0.3">
      <c r="C1593">
        <f>'TPS543C20 Loop Gain'!AI2347</f>
        <v>-33.904590401132822</v>
      </c>
      <c r="D1593">
        <f>'TPS543C20 Loop Gain'!AJ2347</f>
        <v>-49.87501746600153</v>
      </c>
      <c r="E1593">
        <f>'TPS543C20 Loop Gain'!B2347</f>
        <v>413000</v>
      </c>
    </row>
    <row r="1594" spans="3:5" x14ac:dyDescent="0.3">
      <c r="C1594">
        <f>'TPS543C20 Loop Gain'!AI2346</f>
        <v>-33.776826357199688</v>
      </c>
      <c r="D1594">
        <f>'TPS543C20 Loop Gain'!AJ2346</f>
        <v>-49.488049772672611</v>
      </c>
      <c r="E1594">
        <f>'TPS543C20 Loop Gain'!B2346</f>
        <v>412000</v>
      </c>
    </row>
    <row r="1595" spans="3:5" x14ac:dyDescent="0.3">
      <c r="C1595">
        <f>'TPS543C20 Loop Gain'!AI2345</f>
        <v>-33.650268701433355</v>
      </c>
      <c r="D1595">
        <f>'TPS543C20 Loop Gain'!AJ2345</f>
        <v>-49.101118018997362</v>
      </c>
      <c r="E1595">
        <f>'TPS543C20 Loop Gain'!B2345</f>
        <v>411000</v>
      </c>
    </row>
    <row r="1596" spans="3:5" x14ac:dyDescent="0.3">
      <c r="C1596">
        <f>'TPS543C20 Loop Gain'!AI2344</f>
        <v>-33.524892218681885</v>
      </c>
      <c r="D1596">
        <f>'TPS543C20 Loop Gain'!AJ2344</f>
        <v>-48.714227220448876</v>
      </c>
      <c r="E1596">
        <f>'TPS543C20 Loop Gain'!B2344</f>
        <v>410000</v>
      </c>
    </row>
    <row r="1597" spans="3:5" x14ac:dyDescent="0.3">
      <c r="C1597">
        <f>'TPS543C20 Loop Gain'!AI2343</f>
        <v>-33.400672514561684</v>
      </c>
      <c r="D1597">
        <f>'TPS543C20 Loop Gain'!AJ2343</f>
        <v>-48.327382418889187</v>
      </c>
      <c r="E1597">
        <f>'TPS543C20 Loop Gain'!B2343</f>
        <v>409000</v>
      </c>
    </row>
    <row r="1598" spans="3:5" x14ac:dyDescent="0.3">
      <c r="C1598">
        <f>'TPS543C20 Loop Gain'!AI2342</f>
        <v>-33.277585979040971</v>
      </c>
      <c r="D1598">
        <f>'TPS543C20 Loop Gain'!AJ2342</f>
        <v>-47.940588681756012</v>
      </c>
      <c r="E1598">
        <f>'TPS543C20 Loop Gain'!B2342</f>
        <v>408000</v>
      </c>
    </row>
    <row r="1599" spans="3:5" x14ac:dyDescent="0.3">
      <c r="C1599">
        <f>'TPS543C20 Loop Gain'!AI2341</f>
        <v>-33.155609751989097</v>
      </c>
      <c r="D1599">
        <f>'TPS543C20 Loop Gain'!AJ2341</f>
        <v>-47.553851101234351</v>
      </c>
      <c r="E1599">
        <f>'TPS543C20 Loop Gain'!B2341</f>
        <v>407000</v>
      </c>
    </row>
    <row r="1600" spans="3:5" x14ac:dyDescent="0.3">
      <c r="C1600">
        <f>'TPS543C20 Loop Gain'!AI2340</f>
        <v>-33.034721690565519</v>
      </c>
      <c r="D1600">
        <f>'TPS543C20 Loop Gain'!AJ2340</f>
        <v>-47.167174793428856</v>
      </c>
      <c r="E1600">
        <f>'TPS543C20 Loop Gain'!B2340</f>
        <v>406000</v>
      </c>
    </row>
    <row r="1601" spans="3:5" x14ac:dyDescent="0.3">
      <c r="C1601">
        <f>'TPS543C20 Loop Gain'!AI2339</f>
        <v>-32.914900338333339</v>
      </c>
      <c r="D1601">
        <f>'TPS543C20 Loop Gain'!AJ2339</f>
        <v>-46.780564897521074</v>
      </c>
      <c r="E1601">
        <f>'TPS543C20 Loop Gain'!B2339</f>
        <v>405000</v>
      </c>
    </row>
    <row r="1602" spans="3:5" x14ac:dyDescent="0.3">
      <c r="C1602">
        <f>'TPS543C20 Loop Gain'!AI2338</f>
        <v>-32.796124895985962</v>
      </c>
      <c r="D1602">
        <f>'TPS543C20 Loop Gain'!AJ2338</f>
        <v>-46.394026574922471</v>
      </c>
      <c r="E1602">
        <f>'TPS543C20 Loop Gain'!B2338</f>
        <v>404000</v>
      </c>
    </row>
    <row r="1603" spans="3:5" x14ac:dyDescent="0.3">
      <c r="C1603">
        <f>'TPS543C20 Loop Gain'!AI2337</f>
        <v>-32.678375193589858</v>
      </c>
      <c r="D1603">
        <f>'TPS543C20 Loop Gain'!AJ2337</f>
        <v>-46.007565008421238</v>
      </c>
      <c r="E1603">
        <f>'TPS543C20 Loop Gain'!B2337</f>
        <v>403000</v>
      </c>
    </row>
    <row r="1604" spans="3:5" x14ac:dyDescent="0.3">
      <c r="C1604">
        <f>'TPS543C20 Loop Gain'!AI2336</f>
        <v>-32.561631664249546</v>
      </c>
      <c r="D1604">
        <f>'TPS543C20 Loop Gain'!AJ2336</f>
        <v>-45.621185401322478</v>
      </c>
      <c r="E1604">
        <f>'TPS543C20 Loop Gain'!B2336</f>
        <v>402000</v>
      </c>
    </row>
    <row r="1605" spans="3:5" x14ac:dyDescent="0.3">
      <c r="C1605">
        <f>'TPS543C20 Loop Gain'!AI2335</f>
        <v>-32.445875319105653</v>
      </c>
      <c r="D1605">
        <f>'TPS543C20 Loop Gain'!AJ2335</f>
        <v>-45.234892976579168</v>
      </c>
      <c r="E1605">
        <f>'TPS543C20 Loop Gain'!B2335</f>
        <v>401000</v>
      </c>
    </row>
    <row r="1606" spans="3:5" x14ac:dyDescent="0.3">
      <c r="C1606">
        <f>'TPS543C20 Loop Gain'!AI2334</f>
        <v>-32.331087723590365</v>
      </c>
      <c r="D1606">
        <f>'TPS543C20 Loop Gain'!AJ2334</f>
        <v>-44.848692975920585</v>
      </c>
      <c r="E1606">
        <f>'TPS543C20 Loop Gain'!B2334</f>
        <v>400000</v>
      </c>
    </row>
    <row r="1607" spans="3:5" x14ac:dyDescent="0.3">
      <c r="C1607">
        <f>'TPS543C20 Loop Gain'!AI2333</f>
        <v>-32.217250974862097</v>
      </c>
      <c r="D1607">
        <f>'TPS543C20 Loop Gain'!AJ2333</f>
        <v>-44.462590658976112</v>
      </c>
      <c r="E1607">
        <f>'TPS543C20 Loop Gain'!B2333</f>
        <v>399000</v>
      </c>
    </row>
    <row r="1608" spans="3:5" x14ac:dyDescent="0.3">
      <c r="C1608">
        <f>'TPS543C20 Loop Gain'!AI2332</f>
        <v>-32.104347680349804</v>
      </c>
      <c r="D1608">
        <f>'TPS543C20 Loop Gain'!AJ2332</f>
        <v>-44.076591302386518</v>
      </c>
      <c r="E1608">
        <f>'TPS543C20 Loop Gain'!B2332</f>
        <v>398000</v>
      </c>
    </row>
    <row r="1609" spans="3:5" x14ac:dyDescent="0.3">
      <c r="C1609">
        <f>'TPS543C20 Loop Gain'!AI2331</f>
        <v>-31.992360937344632</v>
      </c>
      <c r="D1609">
        <f>'TPS543C20 Loop Gain'!AJ2331</f>
        <v>-43.690700198921384</v>
      </c>
      <c r="E1609">
        <f>'TPS543C20 Loop Gain'!B2331</f>
        <v>397000</v>
      </c>
    </row>
    <row r="1610" spans="3:5" x14ac:dyDescent="0.3">
      <c r="C1610">
        <f>'TPS543C20 Loop Gain'!AI2330</f>
        <v>-31.881274313574753</v>
      </c>
      <c r="D1610">
        <f>'TPS543C20 Loop Gain'!AJ2330</f>
        <v>-43.304922656583543</v>
      </c>
      <c r="E1610">
        <f>'TPS543C20 Loop Gain'!B2330</f>
        <v>396000</v>
      </c>
    </row>
    <row r="1611" spans="3:5" x14ac:dyDescent="0.3">
      <c r="C1611">
        <f>'TPS543C20 Loop Gain'!AI2329</f>
        <v>-31.771071828711435</v>
      </c>
      <c r="D1611">
        <f>'TPS543C20 Loop Gain'!AJ2329</f>
        <v>-42.919263997713607</v>
      </c>
      <c r="E1611">
        <f>'TPS543C20 Loop Gain'!B2329</f>
        <v>395000</v>
      </c>
    </row>
    <row r="1612" spans="3:5" x14ac:dyDescent="0.3">
      <c r="C1612">
        <f>'TPS543C20 Loop Gain'!AI2328</f>
        <v>-31.661737936748679</v>
      </c>
      <c r="D1612">
        <f>'TPS543C20 Loop Gain'!AJ2328</f>
        <v>-42.533729558088829</v>
      </c>
      <c r="E1612">
        <f>'TPS543C20 Loop Gain'!B2328</f>
        <v>394000</v>
      </c>
    </row>
    <row r="1613" spans="3:5" x14ac:dyDescent="0.3">
      <c r="C1613">
        <f>'TPS543C20 Loop Gain'!AI2327</f>
        <v>-31.55325750921163</v>
      </c>
      <c r="D1613">
        <f>'TPS543C20 Loop Gain'!AJ2327</f>
        <v>-42.148324686020317</v>
      </c>
      <c r="E1613">
        <f>'TPS543C20 Loop Gain'!B2327</f>
        <v>393000</v>
      </c>
    </row>
    <row r="1614" spans="3:5" x14ac:dyDescent="0.3">
      <c r="C1614">
        <f>'TPS543C20 Loop Gain'!AI2326</f>
        <v>-31.445615819144649</v>
      </c>
      <c r="D1614">
        <f>'TPS543C20 Loop Gain'!AJ2326</f>
        <v>-41.763054741447071</v>
      </c>
      <c r="E1614">
        <f>'TPS543C20 Loop Gain'!B2326</f>
        <v>392000</v>
      </c>
    </row>
    <row r="1615" spans="3:5" x14ac:dyDescent="0.3">
      <c r="C1615">
        <f>'TPS543C20 Loop Gain'!AI2325</f>
        <v>-31.338798525837962</v>
      </c>
      <c r="D1615">
        <f>'TPS543C20 Loop Gain'!AJ2325</f>
        <v>-41.377925095026804</v>
      </c>
      <c r="E1615">
        <f>'TPS543C20 Loop Gain'!B2325</f>
        <v>391000</v>
      </c>
    </row>
    <row r="1616" spans="3:5" x14ac:dyDescent="0.3">
      <c r="C1616">
        <f>'TPS543C20 Loop Gain'!AI2324</f>
        <v>-31.232791660250872</v>
      </c>
      <c r="D1616">
        <f>'TPS543C20 Loop Gain'!AJ2324</f>
        <v>-40.992941127224867</v>
      </c>
      <c r="E1616">
        <f>'TPS543C20 Loop Gain'!B2324</f>
        <v>390000</v>
      </c>
    </row>
    <row r="1617" spans="3:5" x14ac:dyDescent="0.3">
      <c r="C1617">
        <f>'TPS543C20 Loop Gain'!AI2323</f>
        <v>-31.127581611096144</v>
      </c>
      <c r="D1617">
        <f>'TPS543C20 Loop Gain'!AJ2323</f>
        <v>-40.608108227403115</v>
      </c>
      <c r="E1617">
        <f>'TPS543C20 Loop Gain'!B2323</f>
        <v>389000</v>
      </c>
    </row>
    <row r="1618" spans="3:5" x14ac:dyDescent="0.3">
      <c r="C1618">
        <f>'TPS543C20 Loop Gain'!AI2322</f>
        <v>-31.02315511154735</v>
      </c>
      <c r="D1618">
        <f>'TPS543C20 Loop Gain'!AJ2322</f>
        <v>-40.223431792904506</v>
      </c>
      <c r="E1618">
        <f>'TPS543C20 Loop Gain'!B2322</f>
        <v>388000</v>
      </c>
    </row>
    <row r="1619" spans="3:5" x14ac:dyDescent="0.3">
      <c r="C1619">
        <f>'TPS543C20 Loop Gain'!AI2321</f>
        <v>-30.919499226537987</v>
      </c>
      <c r="D1619">
        <f>'TPS543C20 Loop Gain'!AJ2321</f>
        <v>-39.838917228139913</v>
      </c>
      <c r="E1619">
        <f>'TPS543C20 Loop Gain'!B2321</f>
        <v>387000</v>
      </c>
    </row>
    <row r="1620" spans="3:5" x14ac:dyDescent="0.3">
      <c r="C1620">
        <f>'TPS543C20 Loop Gain'!AI2320</f>
        <v>-30.816601340621219</v>
      </c>
      <c r="D1620">
        <f>'TPS543C20 Loop Gain'!AJ2320</f>
        <v>-39.454569943672332</v>
      </c>
      <c r="E1620">
        <f>'TPS543C20 Loop Gain'!B2320</f>
        <v>386000</v>
      </c>
    </row>
    <row r="1621" spans="3:5" x14ac:dyDescent="0.3">
      <c r="C1621">
        <f>'TPS543C20 Loop Gain'!AI2319</f>
        <v>-30.714449146359112</v>
      </c>
      <c r="D1621">
        <f>'TPS543C20 Loop Gain'!AJ2319</f>
        <v>-39.07039535530258</v>
      </c>
      <c r="E1621">
        <f>'TPS543C20 Loop Gain'!B2319</f>
        <v>385000</v>
      </c>
    </row>
    <row r="1622" spans="3:5" x14ac:dyDescent="0.3">
      <c r="C1622">
        <f>'TPS543C20 Loop Gain'!AI2318</f>
        <v>-30.61303063321667</v>
      </c>
      <c r="D1622">
        <f>'TPS543C20 Loop Gain'!AJ2318</f>
        <v>-38.686398883154098</v>
      </c>
      <c r="E1622">
        <f>'TPS543C20 Loop Gain'!B2318</f>
        <v>384000</v>
      </c>
    </row>
    <row r="1623" spans="3:5" x14ac:dyDescent="0.3">
      <c r="C1623">
        <f>'TPS543C20 Loop Gain'!AI2317</f>
        <v>-30.512334076932667</v>
      </c>
      <c r="D1623">
        <f>'TPS543C20 Loop Gain'!AJ2317</f>
        <v>-38.302585950758342</v>
      </c>
      <c r="E1623">
        <f>'TPS543C20 Loop Gain'!B2317</f>
        <v>383000</v>
      </c>
    </row>
    <row r="1624" spans="3:5" x14ac:dyDescent="0.3">
      <c r="C1624">
        <f>'TPS543C20 Loop Gain'!AI2316</f>
        <v>-30.41234802934369</v>
      </c>
      <c r="D1624">
        <f>'TPS543C20 Loop Gain'!AJ2316</f>
        <v>-37.918961984144346</v>
      </c>
      <c r="E1624">
        <f>'TPS543C20 Loop Gain'!B2316</f>
        <v>382000</v>
      </c>
    </row>
    <row r="1625" spans="3:5" x14ac:dyDescent="0.3">
      <c r="C1625">
        <f>'TPS543C20 Loop Gain'!AI2315</f>
        <v>-30.31306130863927</v>
      </c>
      <c r="D1625">
        <f>'TPS543C20 Loop Gain'!AJ2315</f>
        <v>-37.535532410924738</v>
      </c>
      <c r="E1625">
        <f>'TPS543C20 Loop Gain'!B2315</f>
        <v>381000</v>
      </c>
    </row>
    <row r="1626" spans="3:5" x14ac:dyDescent="0.3">
      <c r="C1626">
        <f>'TPS543C20 Loop Gain'!AI2314</f>
        <v>-30.214462990025062</v>
      </c>
      <c r="D1626">
        <f>'TPS543C20 Loop Gain'!AJ2314</f>
        <v>-37.152302659388397</v>
      </c>
      <c r="E1626">
        <f>'TPS543C20 Loop Gain'!B2314</f>
        <v>380000</v>
      </c>
    </row>
    <row r="1627" spans="3:5" x14ac:dyDescent="0.3">
      <c r="C1627">
        <f>'TPS543C20 Loop Gain'!AI2313</f>
        <v>-30.116542396775049</v>
      </c>
      <c r="D1627">
        <f>'TPS543C20 Loop Gain'!AJ2313</f>
        <v>-36.769278157593547</v>
      </c>
      <c r="E1627">
        <f>'TPS543C20 Loop Gain'!B2313</f>
        <v>379000</v>
      </c>
    </row>
    <row r="1628" spans="3:5" x14ac:dyDescent="0.3">
      <c r="C1628">
        <f>'TPS543C20 Loop Gain'!AI2312</f>
        <v>-30.019289091654088</v>
      </c>
      <c r="D1628">
        <f>'TPS543C20 Loop Gain'!AJ2312</f>
        <v>-36.386464332461827</v>
      </c>
      <c r="E1628">
        <f>'TPS543C20 Loop Gain'!B2312</f>
        <v>378000</v>
      </c>
    </row>
    <row r="1629" spans="3:5" x14ac:dyDescent="0.3">
      <c r="C1629">
        <f>'TPS543C20 Loop Gain'!AI2311</f>
        <v>-29.922692868690635</v>
      </c>
      <c r="D1629">
        <f>'TPS543C20 Loop Gain'!AJ2311</f>
        <v>-36.003866608880671</v>
      </c>
      <c r="E1629">
        <f>'TPS543C20 Loop Gain'!B2311</f>
        <v>377000</v>
      </c>
    </row>
    <row r="1630" spans="3:5" x14ac:dyDescent="0.3">
      <c r="C1630">
        <f>'TPS543C20 Loop Gain'!AI2310</f>
        <v>-29.826743745285349</v>
      </c>
      <c r="D1630">
        <f>'TPS543C20 Loop Gain'!AJ2310</f>
        <v>-35.62149040880238</v>
      </c>
      <c r="E1630">
        <f>'TPS543C20 Loop Gain'!B2310</f>
        <v>376000</v>
      </c>
    </row>
    <row r="1631" spans="3:5" x14ac:dyDescent="0.3">
      <c r="C1631">
        <f>'TPS543C20 Loop Gain'!AI2309</f>
        <v>-29.731431954636701</v>
      </c>
      <c r="D1631">
        <f>'TPS543C20 Loop Gain'!AJ2309</f>
        <v>-35.239341150354541</v>
      </c>
      <c r="E1631">
        <f>'TPS543C20 Loop Gain'!B2309</f>
        <v>375000</v>
      </c>
    </row>
    <row r="1632" spans="3:5" x14ac:dyDescent="0.3">
      <c r="C1632">
        <f>'TPS543C20 Loop Gain'!AI2308</f>
        <v>-29.636747938472247</v>
      </c>
      <c r="D1632">
        <f>'TPS543C20 Loop Gain'!AJ2308</f>
        <v>-34.857424246947495</v>
      </c>
      <c r="E1632">
        <f>'TPS543C20 Loop Gain'!B2308</f>
        <v>374000</v>
      </c>
    </row>
    <row r="1633" spans="3:5" x14ac:dyDescent="0.3">
      <c r="C1633">
        <f>'TPS543C20 Loop Gain'!AI2307</f>
        <v>-29.542682340066129</v>
      </c>
      <c r="D1633">
        <f>'TPS543C20 Loop Gain'!AJ2307</f>
        <v>-34.475745106393035</v>
      </c>
      <c r="E1633">
        <f>'TPS543C20 Loop Gain'!B2307</f>
        <v>373000</v>
      </c>
    </row>
    <row r="1634" spans="3:5" x14ac:dyDescent="0.3">
      <c r="C1634">
        <f>'TPS543C20 Loop Gain'!AI2306</f>
        <v>-29.449225997535002</v>
      </c>
      <c r="D1634">
        <f>'TPS543C20 Loop Gain'!AJ2306</f>
        <v>-34.094309130024108</v>
      </c>
      <c r="E1634">
        <f>'TPS543C20 Loop Gain'!B2306</f>
        <v>372000</v>
      </c>
    </row>
    <row r="1635" spans="3:5" x14ac:dyDescent="0.3">
      <c r="C1635">
        <f>'TPS543C20 Loop Gain'!AI2305</f>
        <v>-29.356369937394366</v>
      </c>
      <c r="D1635">
        <f>'TPS543C20 Loop Gain'!AJ2305</f>
        <v>-33.713121711820477</v>
      </c>
      <c r="E1635">
        <f>'TPS543C20 Loop Gain'!B2305</f>
        <v>371000</v>
      </c>
    </row>
    <row r="1636" spans="3:5" x14ac:dyDescent="0.3">
      <c r="C1636">
        <f>'TPS543C20 Loop Gain'!AI2304</f>
        <v>-29.264105368366764</v>
      </c>
      <c r="D1636">
        <f>'TPS543C20 Loop Gain'!AJ2304</f>
        <v>-33.332188237543754</v>
      </c>
      <c r="E1636">
        <f>'TPS543C20 Loop Gain'!B2304</f>
        <v>370000</v>
      </c>
    </row>
    <row r="1637" spans="3:5" x14ac:dyDescent="0.3">
      <c r="C1637">
        <f>'TPS543C20 Loop Gain'!AI2303</f>
        <v>-29.1724236754294</v>
      </c>
      <c r="D1637">
        <f>'TPS543C20 Loop Gain'!AJ2303</f>
        <v>-32.951514083873001</v>
      </c>
      <c r="E1637">
        <f>'TPS543C20 Loop Gain'!B2303</f>
        <v>369000</v>
      </c>
    </row>
    <row r="1638" spans="3:5" x14ac:dyDescent="0.3">
      <c r="C1638">
        <f>'TPS543C20 Loop Gain'!AI2302</f>
        <v>-29.081316414088953</v>
      </c>
      <c r="D1638">
        <f>'TPS543C20 Loop Gain'!AJ2302</f>
        <v>-32.571104617552692</v>
      </c>
      <c r="E1638">
        <f>'TPS543C20 Loop Gain'!B2302</f>
        <v>368000</v>
      </c>
    </row>
    <row r="1639" spans="3:5" x14ac:dyDescent="0.3">
      <c r="C1639">
        <f>'TPS543C20 Loop Gain'!AI2301</f>
        <v>-28.990775304875569</v>
      </c>
      <c r="D1639">
        <f>'TPS543C20 Loop Gain'!AJ2301</f>
        <v>-32.190965194543402</v>
      </c>
      <c r="E1639">
        <f>'TPS543C20 Loop Gain'!B2301</f>
        <v>367000</v>
      </c>
    </row>
    <row r="1640" spans="3:5" x14ac:dyDescent="0.3">
      <c r="C1640">
        <f>'TPS543C20 Loop Gain'!AI2300</f>
        <v>-28.900792228044466</v>
      </c>
      <c r="D1640">
        <f>'TPS543C20 Loop Gain'!AJ2300</f>
        <v>-31.811101159182655</v>
      </c>
      <c r="E1640">
        <f>'TPS543C20 Loop Gain'!B2300</f>
        <v>366000</v>
      </c>
    </row>
    <row r="1641" spans="3:5" x14ac:dyDescent="0.3">
      <c r="C1641">
        <f>'TPS543C20 Loop Gain'!AI2299</f>
        <v>-28.811359218477168</v>
      </c>
      <c r="D1641">
        <f>'TPS543C20 Loop Gain'!AJ2299</f>
        <v>-31.431517843353245</v>
      </c>
      <c r="E1641">
        <f>'TPS543C20 Loop Gain'!B2299</f>
        <v>365000</v>
      </c>
    </row>
    <row r="1642" spans="3:5" x14ac:dyDescent="0.3">
      <c r="C1642">
        <f>'TPS543C20 Loop Gain'!AI2298</f>
        <v>-28.722468460772632</v>
      </c>
      <c r="D1642">
        <f>'TPS543C20 Loop Gain'!AJ2298</f>
        <v>-31.052220565656118</v>
      </c>
      <c r="E1642">
        <f>'TPS543C20 Loop Gain'!B2298</f>
        <v>364000</v>
      </c>
    </row>
    <row r="1643" spans="3:5" x14ac:dyDescent="0.3">
      <c r="C1643">
        <f>'TPS543C20 Loop Gain'!AI2297</f>
        <v>-28.63411228452005</v>
      </c>
      <c r="D1643">
        <f>'TPS543C20 Loop Gain'!AJ2297</f>
        <v>-30.673214630598316</v>
      </c>
      <c r="E1643">
        <f>'TPS543C20 Loop Gain'!B2297</f>
        <v>363000</v>
      </c>
    </row>
    <row r="1644" spans="3:5" x14ac:dyDescent="0.3">
      <c r="C1644">
        <f>'TPS543C20 Loop Gain'!AI2296</f>
        <v>-28.546283159746828</v>
      </c>
      <c r="D1644">
        <f>'TPS543C20 Loop Gain'!AJ2296</f>
        <v>-30.294505327784748</v>
      </c>
      <c r="E1644">
        <f>'TPS543C20 Loop Gain'!B2296</f>
        <v>362000</v>
      </c>
    </row>
    <row r="1645" spans="3:5" x14ac:dyDescent="0.3">
      <c r="C1645">
        <f>'TPS543C20 Loop Gain'!AI2295</f>
        <v>-28.458973692531899</v>
      </c>
      <c r="D1645">
        <f>'TPS543C20 Loop Gain'!AJ2295</f>
        <v>-29.916097931116798</v>
      </c>
      <c r="E1645">
        <f>'TPS543C20 Loop Gain'!B2295</f>
        <v>361000</v>
      </c>
    </row>
    <row r="1646" spans="3:5" x14ac:dyDescent="0.3">
      <c r="C1646">
        <f>'TPS543C20 Loop Gain'!AI2294</f>
        <v>-28.372176620779491</v>
      </c>
      <c r="D1646">
        <f>'TPS543C20 Loop Gain'!AJ2294</f>
        <v>-29.537997698011463</v>
      </c>
      <c r="E1646">
        <f>'TPS543C20 Loop Gain'!B2294</f>
        <v>360000</v>
      </c>
    </row>
    <row r="1647" spans="3:5" x14ac:dyDescent="0.3">
      <c r="C1647">
        <f>'TPS543C20 Loop Gain'!AI2293</f>
        <v>-28.285884810144818</v>
      </c>
      <c r="D1647">
        <f>'TPS543C20 Loop Gain'!AJ2293</f>
        <v>-29.160209868615837</v>
      </c>
      <c r="E1647">
        <f>'TPS543C20 Loop Gain'!B2293</f>
        <v>359000</v>
      </c>
    </row>
    <row r="1648" spans="3:5" x14ac:dyDescent="0.3">
      <c r="C1648">
        <f>'TPS543C20 Loop Gain'!AI2292</f>
        <v>-28.20009125010602</v>
      </c>
      <c r="D1648">
        <f>'TPS543C20 Loop Gain'!AJ2292</f>
        <v>-28.782739665042854</v>
      </c>
      <c r="E1648">
        <f>'TPS543C20 Loop Gain'!B2292</f>
        <v>358000</v>
      </c>
    </row>
    <row r="1649" spans="3:5" x14ac:dyDescent="0.3">
      <c r="C1649">
        <f>'TPS543C20 Loop Gain'!AI2291</f>
        <v>-28.114789050177173</v>
      </c>
      <c r="D1649">
        <f>'TPS543C20 Loop Gain'!AJ2291</f>
        <v>-28.405592290612027</v>
      </c>
      <c r="E1649">
        <f>'TPS543C20 Loop Gain'!B2291</f>
        <v>357000</v>
      </c>
    </row>
    <row r="1650" spans="3:5" x14ac:dyDescent="0.3">
      <c r="C1650">
        <f>'TPS543C20 Loop Gain'!AI2290</f>
        <v>-28.029971436254311</v>
      </c>
      <c r="D1650">
        <f>'TPS543C20 Loop Gain'!AJ2290</f>
        <v>-28.028772929103038</v>
      </c>
      <c r="E1650">
        <f>'TPS543C20 Loop Gain'!B2290</f>
        <v>356000</v>
      </c>
    </row>
    <row r="1651" spans="3:5" x14ac:dyDescent="0.3">
      <c r="C1651">
        <f>'TPS543C20 Loop Gain'!AI2289</f>
        <v>-27.945631747090051</v>
      </c>
      <c r="D1651">
        <f>'TPS543C20 Loop Gain'!AJ2289</f>
        <v>-27.65228674401882</v>
      </c>
      <c r="E1651">
        <f>'TPS543C20 Loop Gain'!B2289</f>
        <v>355000</v>
      </c>
    </row>
    <row r="1652" spans="3:5" x14ac:dyDescent="0.3">
      <c r="C1652">
        <f>'TPS543C20 Loop Gain'!AI2288</f>
        <v>-27.861763430893639</v>
      </c>
      <c r="D1652">
        <f>'TPS543C20 Loop Gain'!AJ2288</f>
        <v>-27.276138877862163</v>
      </c>
      <c r="E1652">
        <f>'TPS543C20 Loop Gain'!B2288</f>
        <v>354000</v>
      </c>
    </row>
    <row r="1653" spans="3:5" x14ac:dyDescent="0.3">
      <c r="C1653">
        <f>'TPS543C20 Loop Gain'!AI2287</f>
        <v>-27.778360042046057</v>
      </c>
      <c r="D1653">
        <f>'TPS543C20 Loop Gain'!AJ2287</f>
        <v>-26.900334451421902</v>
      </c>
      <c r="E1653">
        <f>'TPS543C20 Loop Gain'!B2287</f>
        <v>353000</v>
      </c>
    </row>
    <row r="1654" spans="3:5" x14ac:dyDescent="0.3">
      <c r="C1654">
        <f>'TPS543C20 Loop Gain'!AI2286</f>
        <v>-27.695415237932259</v>
      </c>
      <c r="D1654">
        <f>'TPS543C20 Loop Gain'!AJ2286</f>
        <v>-26.524878563072331</v>
      </c>
      <c r="E1654">
        <f>'TPS543C20 Loop Gain'!B2286</f>
        <v>352000</v>
      </c>
    </row>
    <row r="1655" spans="3:5" x14ac:dyDescent="0.3">
      <c r="C1655">
        <f>'TPS543C20 Loop Gain'!AI2285</f>
        <v>-27.612922775878435</v>
      </c>
      <c r="D1655">
        <f>'TPS543C20 Loop Gain'!AJ2285</f>
        <v>-26.14977628808499</v>
      </c>
      <c r="E1655">
        <f>'TPS543C20 Loop Gain'!B2285</f>
        <v>351000</v>
      </c>
    </row>
    <row r="1656" spans="3:5" x14ac:dyDescent="0.3">
      <c r="C1656">
        <f>'TPS543C20 Loop Gain'!AI2284</f>
        <v>-27.530876510198464</v>
      </c>
      <c r="D1656">
        <f>'TPS543C20 Loop Gain'!AJ2284</f>
        <v>-25.775032677951152</v>
      </c>
      <c r="E1656">
        <f>'TPS543C20 Loop Gain'!B2284</f>
        <v>350000</v>
      </c>
    </row>
    <row r="1657" spans="3:5" x14ac:dyDescent="0.3">
      <c r="C1657">
        <f>'TPS543C20 Loop Gain'!AI2283</f>
        <v>-27.449270389335837</v>
      </c>
      <c r="D1657">
        <f>'TPS543C20 Loop Gain'!AJ2283</f>
        <v>-25.400652759718955</v>
      </c>
      <c r="E1657">
        <f>'TPS543C20 Loop Gain'!B2283</f>
        <v>349000</v>
      </c>
    </row>
    <row r="1658" spans="3:5" x14ac:dyDescent="0.3">
      <c r="C1658">
        <f>'TPS543C20 Loop Gain'!AI2282</f>
        <v>-27.368098453105411</v>
      </c>
      <c r="D1658">
        <f>'TPS543C20 Loop Gain'!AJ2282</f>
        <v>-25.026641535342915</v>
      </c>
      <c r="E1658">
        <f>'TPS543C20 Loop Gain'!B2282</f>
        <v>348000</v>
      </c>
    </row>
    <row r="1659" spans="3:5" x14ac:dyDescent="0.3">
      <c r="C1659">
        <f>'TPS543C20 Loop Gain'!AI2281</f>
        <v>-27.287354830026942</v>
      </c>
      <c r="D1659">
        <f>'TPS543C20 Loop Gain'!AJ2281</f>
        <v>-24.653003981046652</v>
      </c>
      <c r="E1659">
        <f>'TPS543C20 Loop Gain'!B2281</f>
        <v>347000</v>
      </c>
    </row>
    <row r="1660" spans="3:5" x14ac:dyDescent="0.3">
      <c r="C1660">
        <f>'TPS543C20 Loop Gain'!AI2280</f>
        <v>-27.207033734746688</v>
      </c>
      <c r="D1660">
        <f>'TPS543C20 Loop Gain'!AJ2280</f>
        <v>-24.279745046698533</v>
      </c>
      <c r="E1660">
        <f>'TPS543C20 Loop Gain'!B2280</f>
        <v>346000</v>
      </c>
    </row>
    <row r="1661" spans="3:5" x14ac:dyDescent="0.3">
      <c r="C1661">
        <f>'TPS543C20 Loop Gain'!AI2279</f>
        <v>-27.127129465545462</v>
      </c>
      <c r="D1661">
        <f>'TPS543C20 Loop Gain'!AJ2279</f>
        <v>-23.906869655202573</v>
      </c>
      <c r="E1661">
        <f>'TPS543C20 Loop Gain'!B2279</f>
        <v>345000</v>
      </c>
    </row>
    <row r="1662" spans="3:5" x14ac:dyDescent="0.3">
      <c r="C1662">
        <f>'TPS543C20 Loop Gain'!AI2278</f>
        <v>-27.047636401928322</v>
      </c>
      <c r="D1662">
        <f>'TPS543C20 Loop Gain'!AJ2278</f>
        <v>-23.534382701900189</v>
      </c>
      <c r="E1662">
        <f>'TPS543C20 Loop Gain'!B2278</f>
        <v>344000</v>
      </c>
    </row>
    <row r="1663" spans="3:5" x14ac:dyDescent="0.3">
      <c r="C1663">
        <f>'TPS543C20 Loop Gain'!AI2277</f>
        <v>-26.968549002293557</v>
      </c>
      <c r="D1663">
        <f>'TPS543C20 Loop Gain'!AJ2277</f>
        <v>-23.162289053992041</v>
      </c>
      <c r="E1663">
        <f>'TPS543C20 Loop Gain'!B2277</f>
        <v>343000</v>
      </c>
    </row>
    <row r="1664" spans="3:5" x14ac:dyDescent="0.3">
      <c r="C1664">
        <f>'TPS543C20 Loop Gain'!AI2276</f>
        <v>-26.889861801676673</v>
      </c>
      <c r="D1664">
        <f>'TPS543C20 Loop Gain'!AJ2276</f>
        <v>-22.790593549964843</v>
      </c>
      <c r="E1664">
        <f>'TPS543C20 Loop Gain'!B2276</f>
        <v>342000</v>
      </c>
    </row>
    <row r="1665" spans="3:5" x14ac:dyDescent="0.3">
      <c r="C1665">
        <f>'TPS543C20 Loop Gain'!AI2275</f>
        <v>-26.811569409569465</v>
      </c>
      <c r="D1665">
        <f>'TPS543C20 Loop Gain'!AJ2275</f>
        <v>-22.419300999042527</v>
      </c>
      <c r="E1665">
        <f>'TPS543C20 Loop Gain'!B2275</f>
        <v>341000</v>
      </c>
    </row>
    <row r="1666" spans="3:5" x14ac:dyDescent="0.3">
      <c r="C1666">
        <f>'TPS543C20 Loop Gain'!AI2274</f>
        <v>-26.733666507806703</v>
      </c>
      <c r="D1666">
        <f>'TPS543C20 Loop Gain'!AJ2274</f>
        <v>-22.048416180645738</v>
      </c>
      <c r="E1666">
        <f>'TPS543C20 Loop Gain'!B2274</f>
        <v>340000</v>
      </c>
    </row>
    <row r="1667" spans="3:5" x14ac:dyDescent="0.3">
      <c r="C1667">
        <f>'TPS543C20 Loop Gain'!AI2273</f>
        <v>-26.656147848522536</v>
      </c>
      <c r="D1667">
        <f>'TPS543C20 Loop Gain'!AJ2273</f>
        <v>-21.677943843868388</v>
      </c>
      <c r="E1667">
        <f>'TPS543C20 Loop Gain'!B2273</f>
        <v>339000</v>
      </c>
    </row>
    <row r="1668" spans="3:5" x14ac:dyDescent="0.3">
      <c r="C1668">
        <f>'TPS543C20 Loop Gain'!AI2272</f>
        <v>-26.579008252170397</v>
      </c>
      <c r="D1668">
        <f>'TPS543C20 Loop Gain'!AJ2272</f>
        <v>-21.307888706970484</v>
      </c>
      <c r="E1668">
        <f>'TPS543C20 Loop Gain'!B2272</f>
        <v>338000</v>
      </c>
    </row>
    <row r="1669" spans="3:5" x14ac:dyDescent="0.3">
      <c r="C1669">
        <f>'TPS543C20 Loop Gain'!AI2271</f>
        <v>-26.502242605606398</v>
      </c>
      <c r="D1669">
        <f>'TPS543C20 Loop Gain'!AJ2271</f>
        <v>-20.938255456881805</v>
      </c>
      <c r="E1669">
        <f>'TPS543C20 Loop Gain'!B2271</f>
        <v>337000</v>
      </c>
    </row>
    <row r="1670" spans="3:5" x14ac:dyDescent="0.3">
      <c r="C1670">
        <f>'TPS543C20 Loop Gain'!AI2270</f>
        <v>-26.425845860232823</v>
      </c>
      <c r="D1670">
        <f>'TPS543C20 Loop Gain'!AJ2270</f>
        <v>-20.569048748726637</v>
      </c>
      <c r="E1670">
        <f>'TPS543C20 Loop Gain'!B2270</f>
        <v>336000</v>
      </c>
    </row>
    <row r="1671" spans="3:5" x14ac:dyDescent="0.3">
      <c r="C1671">
        <f>'TPS543C20 Loop Gain'!AI2269</f>
        <v>-26.349813030198646</v>
      </c>
      <c r="D1671">
        <f>'TPS543C20 Loop Gain'!AJ2269</f>
        <v>-20.200273205360411</v>
      </c>
      <c r="E1671">
        <f>'TPS543C20 Loop Gain'!B2269</f>
        <v>335000</v>
      </c>
    </row>
    <row r="1672" spans="3:5" x14ac:dyDescent="0.3">
      <c r="C1672">
        <f>'TPS543C20 Loop Gain'!AI2268</f>
        <v>-26.274139190657714</v>
      </c>
      <c r="D1672">
        <f>'TPS543C20 Loop Gain'!AJ2268</f>
        <v>-19.831933416922123</v>
      </c>
      <c r="E1672">
        <f>'TPS543C20 Loop Gain'!B2268</f>
        <v>334000</v>
      </c>
    </row>
    <row r="1673" spans="3:5" x14ac:dyDescent="0.3">
      <c r="C1673">
        <f>'TPS543C20 Loop Gain'!AI2267</f>
        <v>-26.198819476078249</v>
      </c>
      <c r="D1673">
        <f>'TPS543C20 Loop Gain'!AJ2267</f>
        <v>-19.464033940403706</v>
      </c>
      <c r="E1673">
        <f>'TPS543C20 Loop Gain'!B2267</f>
        <v>333000</v>
      </c>
    </row>
    <row r="1674" spans="3:5" x14ac:dyDescent="0.3">
      <c r="C1674">
        <f>'TPS543C20 Loop Gain'!AI2266</f>
        <v>-26.123849078606366</v>
      </c>
      <c r="D1674">
        <f>'TPS543C20 Loop Gain'!AJ2266</f>
        <v>-19.09657929923619</v>
      </c>
      <c r="E1674">
        <f>'TPS543C20 Loop Gain'!B2266</f>
        <v>332000</v>
      </c>
    </row>
    <row r="1675" spans="3:5" x14ac:dyDescent="0.3">
      <c r="C1675">
        <f>'TPS543C20 Loop Gain'!AI2265</f>
        <v>-26.049223246477446</v>
      </c>
      <c r="D1675">
        <f>'TPS543C20 Loop Gain'!AJ2265</f>
        <v>-18.729573982887473</v>
      </c>
      <c r="E1675">
        <f>'TPS543C20 Loop Gain'!B2265</f>
        <v>331000</v>
      </c>
    </row>
    <row r="1676" spans="3:5" x14ac:dyDescent="0.3">
      <c r="C1676">
        <f>'TPS543C20 Loop Gain'!AI2264</f>
        <v>-25.974937282477395</v>
      </c>
      <c r="D1676">
        <f>'TPS543C20 Loop Gain'!AJ2264</f>
        <v>-18.363022446483019</v>
      </c>
      <c r="E1676">
        <f>'TPS543C20 Loop Gain'!B2264</f>
        <v>330000</v>
      </c>
    </row>
    <row r="1677" spans="3:5" x14ac:dyDescent="0.3">
      <c r="C1677">
        <f>'TPS543C20 Loop Gain'!AI2263</f>
        <v>-25.900986542448475</v>
      </c>
      <c r="D1677">
        <f>'TPS543C20 Loop Gain'!AJ2263</f>
        <v>-17.996929110434682</v>
      </c>
      <c r="E1677">
        <f>'TPS543C20 Loop Gain'!B2263</f>
        <v>329000</v>
      </c>
    </row>
    <row r="1678" spans="3:5" x14ac:dyDescent="0.3">
      <c r="C1678">
        <f>'TPS543C20 Loop Gain'!AI2262</f>
        <v>-25.827366433840776</v>
      </c>
      <c r="D1678">
        <f>'TPS543C20 Loop Gain'!AJ2262</f>
        <v>-17.631298360095201</v>
      </c>
      <c r="E1678">
        <f>'TPS543C20 Loop Gain'!B2262</f>
        <v>328000</v>
      </c>
    </row>
    <row r="1679" spans="3:5" x14ac:dyDescent="0.3">
      <c r="C1679">
        <f>'TPS543C20 Loop Gain'!AI2261</f>
        <v>-25.754072414305547</v>
      </c>
      <c r="D1679">
        <f>'TPS543C20 Loop Gain'!AJ2261</f>
        <v>-17.266134545419721</v>
      </c>
      <c r="E1679">
        <f>'TPS543C20 Loop Gain'!B2261</f>
        <v>327000</v>
      </c>
    </row>
    <row r="1680" spans="3:5" x14ac:dyDescent="0.3">
      <c r="C1680">
        <f>'TPS543C20 Loop Gain'!AI2260</f>
        <v>-25.681099990331123</v>
      </c>
      <c r="D1680">
        <f>'TPS543C20 Loop Gain'!AJ2260</f>
        <v>-16.9014419806491</v>
      </c>
      <c r="E1680">
        <f>'TPS543C20 Loop Gain'!B2260</f>
        <v>326000</v>
      </c>
    </row>
    <row r="1681" spans="3:5" x14ac:dyDescent="0.3">
      <c r="C1681">
        <f>'TPS543C20 Loop Gain'!AI2259</f>
        <v>-25.608444715917862</v>
      </c>
      <c r="D1681">
        <f>'TPS543C20 Loop Gain'!AJ2259</f>
        <v>-16.537224944010561</v>
      </c>
      <c r="E1681">
        <f>'TPS543C20 Loop Gain'!B2259</f>
        <v>325000</v>
      </c>
    </row>
    <row r="1682" spans="3:5" x14ac:dyDescent="0.3">
      <c r="C1682">
        <f>'TPS543C20 Loop Gain'!AI2258</f>
        <v>-25.536102191291349</v>
      </c>
      <c r="D1682">
        <f>'TPS543C20 Loop Gain'!AJ2258</f>
        <v>-16.173487677429215</v>
      </c>
      <c r="E1682">
        <f>'TPS543C20 Loop Gain'!B2258</f>
        <v>324000</v>
      </c>
    </row>
    <row r="1683" spans="3:5" x14ac:dyDescent="0.3">
      <c r="C1683">
        <f>'TPS543C20 Loop Gain'!AI2257</f>
        <v>-25.464068061653087</v>
      </c>
      <c r="D1683">
        <f>'TPS543C20 Loop Gain'!AJ2257</f>
        <v>-15.810234386264542</v>
      </c>
      <c r="E1683">
        <f>'TPS543C20 Loop Gain'!B2257</f>
        <v>323000</v>
      </c>
    </row>
    <row r="1684" spans="3:5" x14ac:dyDescent="0.3">
      <c r="C1684">
        <f>'TPS543C20 Loop Gain'!AI2256</f>
        <v>-25.392338015966608</v>
      </c>
      <c r="D1684">
        <f>'TPS543C20 Loop Gain'!AJ2256</f>
        <v>-15.447469239054955</v>
      </c>
      <c r="E1684">
        <f>'TPS543C20 Loop Gain'!B2256</f>
        <v>322000</v>
      </c>
    </row>
    <row r="1685" spans="3:5" x14ac:dyDescent="0.3">
      <c r="C1685">
        <f>'TPS543C20 Loop Gain'!AI2255</f>
        <v>-25.320907785777869</v>
      </c>
      <c r="D1685">
        <f>'TPS543C20 Loop Gain'!AJ2255</f>
        <v>-15.085196367284585</v>
      </c>
      <c r="E1685">
        <f>'TPS543C20 Loop Gain'!B2255</f>
        <v>321000</v>
      </c>
    </row>
    <row r="1686" spans="3:5" x14ac:dyDescent="0.3">
      <c r="C1686">
        <f>'TPS543C20 Loop Gain'!AI2254</f>
        <v>-25.249773144068524</v>
      </c>
      <c r="D1686">
        <f>'TPS543C20 Loop Gain'!AJ2254</f>
        <v>-14.723419865164276</v>
      </c>
      <c r="E1686">
        <f>'TPS543C20 Loop Gain'!B2254</f>
        <v>320000</v>
      </c>
    </row>
    <row r="1687" spans="3:5" x14ac:dyDescent="0.3">
      <c r="C1687">
        <f>'TPS543C20 Loop Gain'!AI2253</f>
        <v>-25.178929904141718</v>
      </c>
      <c r="D1687">
        <f>'TPS543C20 Loop Gain'!AJ2253</f>
        <v>-14.362143789432022</v>
      </c>
      <c r="E1687">
        <f>'TPS543C20 Loop Gain'!B2253</f>
        <v>319000</v>
      </c>
    </row>
    <row r="1688" spans="3:5" x14ac:dyDescent="0.3">
      <c r="C1688">
        <f>'TPS543C20 Loop Gain'!AI2252</f>
        <v>-25.108373918538224</v>
      </c>
      <c r="D1688">
        <f>'TPS543C20 Loop Gain'!AJ2252</f>
        <v>-14.001372159165903</v>
      </c>
      <c r="E1688">
        <f>'TPS543C20 Loop Gain'!B2252</f>
        <v>318000</v>
      </c>
    </row>
    <row r="1689" spans="3:5" x14ac:dyDescent="0.3">
      <c r="C1689">
        <f>'TPS543C20 Loop Gain'!AI2251</f>
        <v>-25.038101077982216</v>
      </c>
      <c r="D1689">
        <f>'TPS543C20 Loop Gain'!AJ2251</f>
        <v>-13.641108955617717</v>
      </c>
      <c r="E1689">
        <f>'TPS543C20 Loop Gain'!B2251</f>
        <v>317000</v>
      </c>
    </row>
    <row r="1690" spans="3:5" x14ac:dyDescent="0.3">
      <c r="C1690">
        <f>'TPS543C20 Loop Gain'!AI2250</f>
        <v>-24.968107310355137</v>
      </c>
      <c r="D1690">
        <f>'TPS543C20 Loop Gain'!AJ2250</f>
        <v>-13.281358122060688</v>
      </c>
      <c r="E1690">
        <f>'TPS543C20 Loop Gain'!B2250</f>
        <v>316000</v>
      </c>
    </row>
    <row r="1691" spans="3:5" x14ac:dyDescent="0.3">
      <c r="C1691">
        <f>'TPS543C20 Loop Gain'!AI2249</f>
        <v>-24.898388579697915</v>
      </c>
      <c r="D1691">
        <f>'TPS543C20 Loop Gain'!AJ2249</f>
        <v>-12.922123563653907</v>
      </c>
      <c r="E1691">
        <f>'TPS543C20 Loop Gain'!B2249</f>
        <v>315000</v>
      </c>
    </row>
    <row r="1692" spans="3:5" x14ac:dyDescent="0.3">
      <c r="C1692">
        <f>'TPS543C20 Loop Gain'!AI2248</f>
        <v>-24.828940885239316</v>
      </c>
      <c r="D1692">
        <f>'TPS543C20 Loop Gain'!AJ2248</f>
        <v>-12.563409147328425</v>
      </c>
      <c r="E1692">
        <f>'TPS543C20 Loop Gain'!B2248</f>
        <v>314000</v>
      </c>
    </row>
    <row r="1693" spans="3:5" x14ac:dyDescent="0.3">
      <c r="C1693">
        <f>'TPS543C20 Loop Gain'!AI2247</f>
        <v>-24.759760260449962</v>
      </c>
      <c r="D1693">
        <f>'TPS543C20 Loop Gain'!AJ2247</f>
        <v>-12.205218701680176</v>
      </c>
      <c r="E1693">
        <f>'TPS543C20 Loop Gain'!B2247</f>
        <v>313000</v>
      </c>
    </row>
    <row r="1694" spans="3:5" x14ac:dyDescent="0.3">
      <c r="C1694">
        <f>'TPS543C20 Loop Gain'!AI2246</f>
        <v>-24.690842772119975</v>
      </c>
      <c r="D1694">
        <f>'TPS543C20 Loop Gain'!AJ2246</f>
        <v>-11.847556016889929</v>
      </c>
      <c r="E1694">
        <f>'TPS543C20 Loop Gain'!B2246</f>
        <v>312000</v>
      </c>
    </row>
    <row r="1695" spans="3:5" x14ac:dyDescent="0.3">
      <c r="C1695">
        <f>'TPS543C20 Loop Gain'!AI2245</f>
        <v>-24.622184519461861</v>
      </c>
      <c r="D1695">
        <f>'TPS543C20 Loop Gain'!AJ2245</f>
        <v>-11.490424844652509</v>
      </c>
      <c r="E1695">
        <f>'TPS543C20 Loop Gain'!B2245</f>
        <v>311000</v>
      </c>
    </row>
    <row r="1696" spans="3:5" x14ac:dyDescent="0.3">
      <c r="C1696">
        <f>'TPS543C20 Loop Gain'!AI2244</f>
        <v>-24.553781633235531</v>
      </c>
      <c r="D1696">
        <f>'TPS543C20 Loop Gain'!AJ2244</f>
        <v>-11.133828898127172</v>
      </c>
      <c r="E1696">
        <f>'TPS543C20 Loop Gain'!B2244</f>
        <v>310000</v>
      </c>
    </row>
    <row r="1697" spans="3:5" x14ac:dyDescent="0.3">
      <c r="C1697">
        <f>'TPS543C20 Loop Gain'!AI2243</f>
        <v>-24.485630274894476</v>
      </c>
      <c r="D1697">
        <f>'TPS543C20 Loop Gain'!AJ2243</f>
        <v>-10.777771851900098</v>
      </c>
      <c r="E1697">
        <f>'TPS543C20 Loop Gain'!B2243</f>
        <v>309000</v>
      </c>
    </row>
    <row r="1698" spans="3:5" x14ac:dyDescent="0.3">
      <c r="C1698">
        <f>'TPS543C20 Loop Gain'!AI2242</f>
        <v>-24.417726635754494</v>
      </c>
      <c r="D1698">
        <f>'TPS543C20 Loop Gain'!AJ2242</f>
        <v>-10.422257341969548</v>
      </c>
      <c r="E1698">
        <f>'TPS543C20 Loop Gain'!B2242</f>
        <v>308000</v>
      </c>
    </row>
    <row r="1699" spans="3:5" x14ac:dyDescent="0.3">
      <c r="C1699">
        <f>'TPS543C20 Loop Gain'!AI2241</f>
        <v>-24.350066936181662</v>
      </c>
      <c r="D1699">
        <f>'TPS543C20 Loop Gain'!AJ2241</f>
        <v>-10.06728896574098</v>
      </c>
      <c r="E1699">
        <f>'TPS543C20 Loop Gain'!B2241</f>
        <v>307000</v>
      </c>
    </row>
    <row r="1700" spans="3:5" x14ac:dyDescent="0.3">
      <c r="C1700">
        <f>'TPS543C20 Loop Gain'!AI2240</f>
        <v>-24.28264742480102</v>
      </c>
      <c r="D1700">
        <f>'TPS543C20 Loop Gain'!AJ2240</f>
        <v>-9.7128702820393862</v>
      </c>
      <c r="E1700">
        <f>'TPS543C20 Loop Gain'!B2240</f>
        <v>306000</v>
      </c>
    </row>
    <row r="1701" spans="3:5" x14ac:dyDescent="0.3">
      <c r="C1701">
        <f>'TPS543C20 Loop Gain'!AI2239</f>
        <v>-24.215464377722707</v>
      </c>
      <c r="D1701">
        <f>'TPS543C20 Loop Gain'!AJ2239</f>
        <v>-9.3590048111442563</v>
      </c>
      <c r="E1701">
        <f>'TPS543C20 Loop Gain'!B2239</f>
        <v>305000</v>
      </c>
    </row>
    <row r="1702" spans="3:5" x14ac:dyDescent="0.3">
      <c r="C1702">
        <f>'TPS543C20 Loop Gain'!AI2238</f>
        <v>-24.148514097787324</v>
      </c>
      <c r="D1702">
        <f>'TPS543C20 Loop Gain'!AJ2238</f>
        <v>-9.0056960348337771</v>
      </c>
      <c r="E1702">
        <f>'TPS543C20 Loop Gain'!B2238</f>
        <v>304000</v>
      </c>
    </row>
    <row r="1703" spans="3:5" x14ac:dyDescent="0.3">
      <c r="C1703">
        <f>'TPS543C20 Loop Gain'!AI2237</f>
        <v>-24.081792913828885</v>
      </c>
      <c r="D1703">
        <f>'TPS543C20 Loop Gain'!AJ2237</f>
        <v>-8.6529473964455015</v>
      </c>
      <c r="E1703">
        <f>'TPS543C20 Loop Gain'!B2237</f>
        <v>303000</v>
      </c>
    </row>
    <row r="1704" spans="3:5" x14ac:dyDescent="0.3">
      <c r="C1704">
        <f>'TPS543C20 Loop Gain'!AI2236</f>
        <v>-24.015297179953325</v>
      </c>
      <c r="D1704">
        <f>'TPS543C20 Loop Gain'!AJ2236</f>
        <v>-8.3007623009599243</v>
      </c>
      <c r="E1704">
        <f>'TPS543C20 Loop Gain'!B2236</f>
        <v>302000</v>
      </c>
    </row>
    <row r="1705" spans="3:5" x14ac:dyDescent="0.3">
      <c r="C1705">
        <f>'TPS543C20 Loop Gain'!AI2235</f>
        <v>-23.949023274834325</v>
      </c>
      <c r="D1705">
        <f>'TPS543C20 Loop Gain'!AJ2235</f>
        <v>-7.94914411509109</v>
      </c>
      <c r="E1705">
        <f>'TPS543C20 Loop Gain'!B2235</f>
        <v>301000</v>
      </c>
    </row>
    <row r="1706" spans="3:5" x14ac:dyDescent="0.3">
      <c r="C1706">
        <f>'TPS543C20 Loop Gain'!AI2234</f>
        <v>-23.882967601024212</v>
      </c>
      <c r="D1706">
        <f>'TPS543C20 Loop Gain'!AJ2234</f>
        <v>-7.5980961673968164</v>
      </c>
      <c r="E1706">
        <f>'TPS543C20 Loop Gain'!B2234</f>
        <v>300000</v>
      </c>
    </row>
    <row r="1707" spans="3:5" x14ac:dyDescent="0.3">
      <c r="C1707">
        <f>'TPS543C20 Loop Gain'!AI2233</f>
        <v>-23.817126584280082</v>
      </c>
      <c r="D1707">
        <f>'TPS543C20 Loop Gain'!AJ2233</f>
        <v>-7.2476217484078642</v>
      </c>
      <c r="E1707">
        <f>'TPS543C20 Loop Gain'!B2233</f>
        <v>299000</v>
      </c>
    </row>
    <row r="1708" spans="3:5" x14ac:dyDescent="0.3">
      <c r="C1708">
        <f>'TPS543C20 Loop Gain'!AI2232</f>
        <v>-23.751496672902928</v>
      </c>
      <c r="D1708">
        <f>'TPS543C20 Loop Gain'!AJ2232</f>
        <v>-6.8977241107688148</v>
      </c>
      <c r="E1708">
        <f>'TPS543C20 Loop Gain'!B2232</f>
        <v>298000</v>
      </c>
    </row>
    <row r="1709" spans="3:5" x14ac:dyDescent="0.3">
      <c r="C1709">
        <f>'TPS543C20 Loop Gain'!AI2231</f>
        <v>-23.686074337092716</v>
      </c>
      <c r="D1709">
        <f>'TPS543C20 Loop Gain'!AJ2231</f>
        <v>-6.5484064693932877</v>
      </c>
      <c r="E1709">
        <f>'TPS543C20 Loop Gain'!B2231</f>
        <v>297000</v>
      </c>
    </row>
    <row r="1710" spans="3:5" x14ac:dyDescent="0.3">
      <c r="C1710">
        <f>'TPS543C20 Loop Gain'!AI2230</f>
        <v>-23.620856068314385</v>
      </c>
      <c r="D1710">
        <f>'TPS543C20 Loop Gain'!AJ2230</f>
        <v>-6.1996720016394731</v>
      </c>
      <c r="E1710">
        <f>'TPS543C20 Loop Gain'!B2230</f>
        <v>296000</v>
      </c>
    </row>
    <row r="1711" spans="3:5" x14ac:dyDescent="0.3">
      <c r="C1711">
        <f>'TPS543C20 Loop Gain'!AI2229</f>
        <v>-23.555838378677947</v>
      </c>
      <c r="D1711">
        <f>'TPS543C20 Loop Gain'!AJ2229</f>
        <v>-5.8515238474959741</v>
      </c>
      <c r="E1711">
        <f>'TPS543C20 Loop Gain'!B2229</f>
        <v>295000</v>
      </c>
    </row>
    <row r="1712" spans="3:5" x14ac:dyDescent="0.3">
      <c r="C1712">
        <f>'TPS543C20 Loop Gain'!AI2228</f>
        <v>-23.491017800329971</v>
      </c>
      <c r="D1712">
        <f>'TPS543C20 Loop Gain'!AJ2228</f>
        <v>-5.5039651097881084</v>
      </c>
      <c r="E1712">
        <f>'TPS543C20 Loop Gain'!B2228</f>
        <v>294000</v>
      </c>
    </row>
    <row r="1713" spans="3:5" x14ac:dyDescent="0.3">
      <c r="C1713">
        <f>'TPS543C20 Loop Gain'!AI2227</f>
        <v>-23.426390884857547</v>
      </c>
      <c r="D1713">
        <f>'TPS543C20 Loop Gain'!AJ2227</f>
        <v>-5.1569988543936764</v>
      </c>
      <c r="E1713">
        <f>'TPS543C20 Loop Gain'!B2227</f>
        <v>293000</v>
      </c>
    </row>
    <row r="1714" spans="3:5" x14ac:dyDescent="0.3">
      <c r="C1714">
        <f>'TPS543C20 Loop Gain'!AI2226</f>
        <v>-23.361954202701277</v>
      </c>
      <c r="D1714">
        <f>'TPS543C20 Loop Gain'!AJ2226</f>
        <v>-4.8106281104788122</v>
      </c>
      <c r="E1714">
        <f>'TPS543C20 Loop Gain'!B2226</f>
        <v>292000</v>
      </c>
    </row>
    <row r="1715" spans="3:5" x14ac:dyDescent="0.3">
      <c r="C1715">
        <f>'TPS543C20 Loop Gain'!AI2225</f>
        <v>-23.297704342581746</v>
      </c>
      <c r="D1715">
        <f>'TPS543C20 Loop Gain'!AJ2225</f>
        <v>-4.4648558707426815</v>
      </c>
      <c r="E1715">
        <f>'TPS543C20 Loop Gain'!B2225</f>
        <v>291000</v>
      </c>
    </row>
    <row r="1716" spans="3:5" x14ac:dyDescent="0.3">
      <c r="C1716">
        <f>'TPS543C20 Loop Gain'!AI2224</f>
        <v>-23.233637910933531</v>
      </c>
      <c r="D1716">
        <f>'TPS543C20 Loop Gain'!AJ2224</f>
        <v>-4.1196850916862227</v>
      </c>
      <c r="E1716">
        <f>'TPS543C20 Loop Gain'!B2224</f>
        <v>290000</v>
      </c>
    </row>
    <row r="1717" spans="3:5" x14ac:dyDescent="0.3">
      <c r="C1717">
        <f>'TPS543C20 Loop Gain'!AI2223</f>
        <v>-23.169751531350478</v>
      </c>
      <c r="D1717">
        <f>'TPS543C20 Loop Gain'!AJ2223</f>
        <v>-3.7751186938843189</v>
      </c>
      <c r="E1717">
        <f>'TPS543C20 Loop Gain'!B2223</f>
        <v>289000</v>
      </c>
    </row>
    <row r="1718" spans="3:5" x14ac:dyDescent="0.3">
      <c r="C1718">
        <f>'TPS543C20 Loop Gain'!AI2222</f>
        <v>-23.106041844039737</v>
      </c>
      <c r="D1718">
        <f>'TPS543C20 Loop Gain'!AJ2222</f>
        <v>-3.4311595622816893</v>
      </c>
      <c r="E1718">
        <f>'TPS543C20 Loop Gain'!B2222</f>
        <v>288000</v>
      </c>
    </row>
    <row r="1719" spans="3:5" x14ac:dyDescent="0.3">
      <c r="C1719">
        <f>'TPS543C20 Loop Gain'!AI2221</f>
        <v>-23.042505505284332</v>
      </c>
      <c r="D1719">
        <f>'TPS543C20 Loop Gain'!AJ2221</f>
        <v>-3.087810546497721</v>
      </c>
      <c r="E1719">
        <f>'TPS543C20 Loop Gain'!B2221</f>
        <v>287000</v>
      </c>
    </row>
    <row r="1720" spans="3:5" x14ac:dyDescent="0.3">
      <c r="C1720">
        <f>'TPS543C20 Loop Gain'!AI2220</f>
        <v>-22.979139186914296</v>
      </c>
      <c r="D1720">
        <f>'TPS543C20 Loop Gain'!AJ2220</f>
        <v>-2.7450744611489117</v>
      </c>
      <c r="E1720">
        <f>'TPS543C20 Loop Gain'!B2220</f>
        <v>286000</v>
      </c>
    </row>
    <row r="1721" spans="3:5" x14ac:dyDescent="0.3">
      <c r="C1721">
        <f>'TPS543C20 Loop Gain'!AI2219</f>
        <v>-22.915939575785899</v>
      </c>
      <c r="D1721">
        <f>'TPS543C20 Loop Gain'!AJ2219</f>
        <v>-2.4029540861817114</v>
      </c>
      <c r="E1721">
        <f>'TPS543C20 Loop Gain'!B2219</f>
        <v>285000</v>
      </c>
    </row>
    <row r="1722" spans="3:5" x14ac:dyDescent="0.3">
      <c r="C1722">
        <f>'TPS543C20 Loop Gain'!AI2218</f>
        <v>-22.852903373268379</v>
      </c>
      <c r="D1722">
        <f>'TPS543C20 Loop Gain'!AJ2218</f>
        <v>-2.0614521672245529</v>
      </c>
      <c r="E1722">
        <f>'TPS543C20 Loop Gain'!B2218</f>
        <v>284000</v>
      </c>
    </row>
    <row r="1723" spans="3:5" x14ac:dyDescent="0.3">
      <c r="C1723">
        <f>'TPS543C20 Loop Gain'!AI2217</f>
        <v>-22.790027294737342</v>
      </c>
      <c r="D1723">
        <f>'TPS543C20 Loop Gain'!AJ2217</f>
        <v>-1.7205714159487828</v>
      </c>
      <c r="E1723">
        <f>'TPS543C20 Loop Gain'!B2217</f>
        <v>283000</v>
      </c>
    </row>
    <row r="1724" spans="3:5" x14ac:dyDescent="0.3">
      <c r="C1724">
        <f>'TPS543C20 Loop Gain'!AI2216</f>
        <v>-22.727308069075967</v>
      </c>
      <c r="D1724">
        <f>'TPS543C20 Loop Gain'!AJ2216</f>
        <v>-1.3803145104452565</v>
      </c>
      <c r="E1724">
        <f>'TPS543C20 Loop Gain'!B2216</f>
        <v>282000</v>
      </c>
    </row>
    <row r="1725" spans="3:5" x14ac:dyDescent="0.3">
      <c r="C1725">
        <f>'TPS543C20 Loop Gain'!AI2215</f>
        <v>-22.66474243818141</v>
      </c>
      <c r="D1725">
        <f>'TPS543C20 Loop Gain'!AJ2215</f>
        <v>-1.0406840956147112</v>
      </c>
      <c r="E1725">
        <f>'TPS543C20 Loop Gain'!B2215</f>
        <v>281000</v>
      </c>
    </row>
    <row r="1726" spans="3:5" x14ac:dyDescent="0.3">
      <c r="C1726">
        <f>'TPS543C20 Loop Gain'!AI2214</f>
        <v>-22.602327156478118</v>
      </c>
      <c r="D1726">
        <f>'TPS543C20 Loop Gain'!AJ2214</f>
        <v>-0.70168278357321812</v>
      </c>
      <c r="E1726">
        <f>'TPS543C20 Loop Gain'!B2214</f>
        <v>280000</v>
      </c>
    </row>
    <row r="1727" spans="3:5" x14ac:dyDescent="0.3">
      <c r="C1727">
        <f>'TPS543C20 Loop Gain'!AI2213</f>
        <v>-22.540058990436215</v>
      </c>
      <c r="D1727">
        <f>'TPS543C20 Loop Gain'!AJ2213</f>
        <v>-0.36331315406901848</v>
      </c>
      <c r="E1727">
        <f>'TPS543C20 Loop Gain'!B2213</f>
        <v>279000</v>
      </c>
    </row>
    <row r="1728" spans="3:5" x14ac:dyDescent="0.3">
      <c r="C1728">
        <f>'TPS543C20 Loop Gain'!AI2212</f>
        <v>-22.477934718095923</v>
      </c>
      <c r="D1728">
        <f>'TPS543C20 Loop Gain'!AJ2212</f>
        <v>-2.5577754909531167E-2</v>
      </c>
      <c r="E1728">
        <f>'TPS543C20 Loop Gain'!B2212</f>
        <v>278000</v>
      </c>
    </row>
    <row r="1729" spans="3:5" x14ac:dyDescent="0.3">
      <c r="C1729">
        <f>'TPS543C20 Loop Gain'!AI2211</f>
        <v>-22.415951128596333</v>
      </c>
      <c r="D1729">
        <f>'TPS543C20 Loop Gain'!AJ2211</f>
        <v>0.31152089759109591</v>
      </c>
      <c r="E1729">
        <f>'TPS543C20 Loop Gain'!B2211</f>
        <v>277000</v>
      </c>
    </row>
    <row r="1730" spans="3:5" x14ac:dyDescent="0.3">
      <c r="C1730">
        <f>'TPS543C20 Loop Gain'!AI2210</f>
        <v>-22.354105021708556</v>
      </c>
      <c r="D1730">
        <f>'TPS543C20 Loop Gain'!AJ2210</f>
        <v>0.64798031815697443</v>
      </c>
      <c r="E1730">
        <f>'TPS543C20 Loop Gain'!B2210</f>
        <v>276000</v>
      </c>
    </row>
    <row r="1731" spans="3:5" x14ac:dyDescent="0.3">
      <c r="C1731">
        <f>'TPS543C20 Loop Gain'!AI2209</f>
        <v>-22.292393207374751</v>
      </c>
      <c r="D1731">
        <f>'TPS543C20 Loop Gain'!AJ2209</f>
        <v>0.98379805207959625</v>
      </c>
      <c r="E1731">
        <f>'TPS543C20 Loop Gain'!B2209</f>
        <v>275000</v>
      </c>
    </row>
    <row r="1732" spans="3:5" x14ac:dyDescent="0.3">
      <c r="C1732">
        <f>'TPS543C20 Loop Gain'!AI2208</f>
        <v>-22.230812505248686</v>
      </c>
      <c r="D1732">
        <f>'TPS543C20 Loop Gain'!AJ2208</f>
        <v>1.3189716747413474</v>
      </c>
      <c r="E1732">
        <f>'TPS543C20 Loop Gain'!B2208</f>
        <v>274000</v>
      </c>
    </row>
    <row r="1733" spans="3:5" x14ac:dyDescent="0.3">
      <c r="C1733">
        <f>'TPS543C20 Loop Gain'!AI2207</f>
        <v>-22.16935974424231</v>
      </c>
      <c r="D1733">
        <f>'TPS543C20 Loop Gain'!AJ2207</f>
        <v>1.6534987911122117</v>
      </c>
      <c r="E1733">
        <f>'TPS543C20 Loop Gain'!B2207</f>
        <v>273000</v>
      </c>
    </row>
    <row r="1734" spans="3:5" x14ac:dyDescent="0.3">
      <c r="C1734">
        <f>'TPS543C20 Loop Gain'!AI2206</f>
        <v>-22.108031762074134</v>
      </c>
      <c r="D1734">
        <f>'TPS543C20 Loop Gain'!AJ2206</f>
        <v>1.987377035249309</v>
      </c>
      <c r="E1734">
        <f>'TPS543C20 Loop Gain'!B2206</f>
        <v>272000</v>
      </c>
    </row>
    <row r="1735" spans="3:5" x14ac:dyDescent="0.3">
      <c r="C1735">
        <f>'TPS543C20 Loop Gain'!AI2205</f>
        <v>-22.046825404821661</v>
      </c>
      <c r="D1735">
        <f>'TPS543C20 Loop Gain'!AJ2205</f>
        <v>2.3206040697748107</v>
      </c>
      <c r="E1735">
        <f>'TPS543C20 Loop Gain'!B2205</f>
        <v>271000</v>
      </c>
    </row>
    <row r="1736" spans="3:5" x14ac:dyDescent="0.3">
      <c r="C1736">
        <f>'TPS543C20 Loop Gain'!AI2204</f>
        <v>-21.985737526475525</v>
      </c>
      <c r="D1736">
        <f>'TPS543C20 Loop Gain'!AJ2204</f>
        <v>2.6531775853450714</v>
      </c>
      <c r="E1736">
        <f>'TPS543C20 Loop Gain'!B2204</f>
        <v>270000</v>
      </c>
    </row>
    <row r="1737" spans="3:5" x14ac:dyDescent="0.3">
      <c r="C1737">
        <f>'TPS543C20 Loop Gain'!AI2203</f>
        <v>-21.924764988497081</v>
      </c>
      <c r="D1737">
        <f>'TPS543C20 Loop Gain'!AJ2203</f>
        <v>2.9850953001044473</v>
      </c>
      <c r="E1737">
        <f>'TPS543C20 Loop Gain'!B2203</f>
        <v>269000</v>
      </c>
    </row>
    <row r="1738" spans="3:5" x14ac:dyDescent="0.3">
      <c r="C1738">
        <f>'TPS543C20 Loop Gain'!AI2202</f>
        <v>-21.86390465937761</v>
      </c>
      <c r="D1738">
        <f>'TPS543C20 Loop Gain'!AJ2202</f>
        <v>3.3163549591327479</v>
      </c>
      <c r="E1738">
        <f>'TPS543C20 Loop Gain'!B2202</f>
        <v>268000</v>
      </c>
    </row>
    <row r="1739" spans="3:5" x14ac:dyDescent="0.3">
      <c r="C1739">
        <f>'TPS543C20 Loop Gain'!AI2201</f>
        <v>-21.803153414199485</v>
      </c>
      <c r="D1739">
        <f>'TPS543C20 Loop Gain'!AJ2201</f>
        <v>3.6469543338751631</v>
      </c>
      <c r="E1739">
        <f>'TPS543C20 Loop Gain'!B2201</f>
        <v>267000</v>
      </c>
    </row>
    <row r="1740" spans="3:5" x14ac:dyDescent="0.3">
      <c r="C1740">
        <f>'TPS543C20 Loop Gain'!AI2200</f>
        <v>-21.742508134199078</v>
      </c>
      <c r="D1740">
        <f>'TPS543C20 Loop Gain'!AJ2200</f>
        <v>3.9768912215623478</v>
      </c>
      <c r="E1740">
        <f>'TPS543C20 Loop Gain'!B2200</f>
        <v>266000</v>
      </c>
    </row>
    <row r="1741" spans="3:5" x14ac:dyDescent="0.3">
      <c r="C1741">
        <f>'TPS543C20 Loop Gain'!AI2199</f>
        <v>-21.681965706330423</v>
      </c>
      <c r="D1741">
        <f>'TPS543C20 Loop Gain'!AJ2199</f>
        <v>4.3061634446203252</v>
      </c>
      <c r="E1741">
        <f>'TPS543C20 Loop Gain'!B2199</f>
        <v>265000</v>
      </c>
    </row>
    <row r="1742" spans="3:5" x14ac:dyDescent="0.3">
      <c r="C1742">
        <f>'TPS543C20 Loop Gain'!AI2198</f>
        <v>-21.621523022830793</v>
      </c>
      <c r="D1742">
        <f>'TPS543C20 Loop Gain'!AJ2198</f>
        <v>4.6347688500682827</v>
      </c>
      <c r="E1742">
        <f>'TPS543C20 Loop Gain'!B2198</f>
        <v>264000</v>
      </c>
    </row>
    <row r="1743" spans="3:5" x14ac:dyDescent="0.3">
      <c r="C1743">
        <f>'TPS543C20 Loop Gain'!AI2197</f>
        <v>-21.561176980786382</v>
      </c>
      <c r="D1743">
        <f>'TPS543C20 Loop Gain'!AJ2197</f>
        <v>4.9627053089016195</v>
      </c>
      <c r="E1743">
        <f>'TPS543C20 Loop Gain'!B2197</f>
        <v>263000</v>
      </c>
    </row>
    <row r="1744" spans="3:5" x14ac:dyDescent="0.3">
      <c r="C1744">
        <f>'TPS543C20 Loop Gain'!AI2196</f>
        <v>-21.500924481698391</v>
      </c>
      <c r="D1744">
        <f>'TPS543C20 Loop Gain'!AJ2196</f>
        <v>5.2899707154689457</v>
      </c>
      <c r="E1744">
        <f>'TPS543C20 Loop Gain'!B2196</f>
        <v>262000</v>
      </c>
    </row>
    <row r="1745" spans="3:5" x14ac:dyDescent="0.3">
      <c r="C1745">
        <f>'TPS543C20 Loop Gain'!AI2195</f>
        <v>-21.440762431049745</v>
      </c>
      <c r="D1745">
        <f>'TPS543C20 Loop Gain'!AJ2195</f>
        <v>5.616562986832168</v>
      </c>
      <c r="E1745">
        <f>'TPS543C20 Loop Gain'!B2195</f>
        <v>261000</v>
      </c>
    </row>
    <row r="1746" spans="3:5" x14ac:dyDescent="0.3">
      <c r="C1746">
        <f>'TPS543C20 Loop Gain'!AI2194</f>
        <v>-21.380687737871334</v>
      </c>
      <c r="D1746">
        <f>'TPS543C20 Loop Gain'!AJ2194</f>
        <v>5.9424800621208984</v>
      </c>
      <c r="E1746">
        <f>'TPS543C20 Loop Gain'!B2194</f>
        <v>260000</v>
      </c>
    </row>
    <row r="1747" spans="3:5" x14ac:dyDescent="0.3">
      <c r="C1747">
        <f>'TPS543C20 Loop Gain'!AI2193</f>
        <v>-21.320697314308674</v>
      </c>
      <c r="D1747">
        <f>'TPS543C20 Loop Gain'!AJ2193</f>
        <v>6.2677199018731962</v>
      </c>
      <c r="E1747">
        <f>'TPS543C20 Loop Gain'!B2193</f>
        <v>259000</v>
      </c>
    </row>
    <row r="1748" spans="3:5" x14ac:dyDescent="0.3">
      <c r="C1748">
        <f>'TPS543C20 Loop Gain'!AI2192</f>
        <v>-21.260788075186564</v>
      </c>
      <c r="D1748">
        <f>'TPS543C20 Loop Gain'!AJ2192</f>
        <v>6.5922804873624985</v>
      </c>
      <c r="E1748">
        <f>'TPS543C20 Loop Gain'!B2192</f>
        <v>258000</v>
      </c>
    </row>
    <row r="1749" spans="3:5" x14ac:dyDescent="0.3">
      <c r="C1749">
        <f>'TPS543C20 Loop Gain'!AI2191</f>
        <v>-21.200956937574766</v>
      </c>
      <c r="D1749">
        <f>'TPS543C20 Loop Gain'!AJ2191</f>
        <v>6.9161598199185752</v>
      </c>
      <c r="E1749">
        <f>'TPS543C20 Loop Gain'!B2191</f>
        <v>257000</v>
      </c>
    </row>
    <row r="1750" spans="3:5" x14ac:dyDescent="0.3">
      <c r="C1750">
        <f>'TPS543C20 Loop Gain'!AI2190</f>
        <v>-21.141200820350488</v>
      </c>
      <c r="D1750">
        <f>'TPS543C20 Loop Gain'!AJ2190</f>
        <v>7.2393559202349014</v>
      </c>
      <c r="E1750">
        <f>'TPS543C20 Loop Gain'!B2190</f>
        <v>256000</v>
      </c>
    </row>
    <row r="1751" spans="3:5" x14ac:dyDescent="0.3">
      <c r="C1751">
        <f>'TPS543C20 Loop Gain'!AI2189</f>
        <v>-21.081516643761418</v>
      </c>
      <c r="D1751">
        <f>'TPS543C20 Loop Gain'!AJ2189</f>
        <v>7.5618668276668028</v>
      </c>
      <c r="E1751">
        <f>'TPS543C20 Loop Gain'!B2189</f>
        <v>255000</v>
      </c>
    </row>
    <row r="1752" spans="3:5" x14ac:dyDescent="0.3">
      <c r="C1752">
        <f>'TPS543C20 Loop Gain'!AI2188</f>
        <v>-21.021901328985816</v>
      </c>
      <c r="D1752">
        <f>'TPS543C20 Loop Gain'!AJ2188</f>
        <v>7.883690599513578</v>
      </c>
      <c r="E1752">
        <f>'TPS543C20 Loop Gain'!B2188</f>
        <v>254000</v>
      </c>
    </row>
    <row r="1753" spans="3:5" x14ac:dyDescent="0.3">
      <c r="C1753">
        <f>'TPS543C20 Loop Gain'!AI2187</f>
        <v>-20.962351797691056</v>
      </c>
      <c r="D1753">
        <f>'TPS543C20 Loop Gain'!AJ2187</f>
        <v>8.2048253103014517</v>
      </c>
      <c r="E1753">
        <f>'TPS543C20 Loop Gain'!B2187</f>
        <v>253000</v>
      </c>
    </row>
    <row r="1754" spans="3:5" x14ac:dyDescent="0.3">
      <c r="C1754">
        <f>'TPS543C20 Loop Gain'!AI2186</f>
        <v>-20.902864971590493</v>
      </c>
      <c r="D1754">
        <f>'TPS543C20 Loop Gain'!AJ2186</f>
        <v>8.5252690510421498</v>
      </c>
      <c r="E1754">
        <f>'TPS543C20 Loop Gain'!B2186</f>
        <v>252000</v>
      </c>
    </row>
    <row r="1755" spans="3:5" x14ac:dyDescent="0.3">
      <c r="C1755">
        <f>'TPS543C20 Loop Gain'!AI2185</f>
        <v>-20.843437771996967</v>
      </c>
      <c r="D1755">
        <f>'TPS543C20 Loop Gain'!AJ2185</f>
        <v>8.8450199284907001</v>
      </c>
      <c r="E1755">
        <f>'TPS543C20 Loop Gain'!B2185</f>
        <v>251000</v>
      </c>
    </row>
    <row r="1756" spans="3:5" x14ac:dyDescent="0.3">
      <c r="C1756">
        <f>'TPS543C20 Loop Gain'!AI2184</f>
        <v>-20.784067119374964</v>
      </c>
      <c r="D1756">
        <f>'TPS543C20 Loop Gain'!AJ2184</f>
        <v>9.1640760643886736</v>
      </c>
      <c r="E1756">
        <f>'TPS543C20 Loop Gain'!B2184</f>
        <v>250000</v>
      </c>
    </row>
    <row r="1757" spans="3:5" x14ac:dyDescent="0.3">
      <c r="C1757">
        <f>'TPS543C20 Loop Gain'!AI2183</f>
        <v>-20.724749932887899</v>
      </c>
      <c r="D1757">
        <f>'TPS543C20 Loop Gain'!AJ2183</f>
        <v>9.4824355946990782</v>
      </c>
      <c r="E1757">
        <f>'TPS543C20 Loop Gain'!B2183</f>
        <v>249000</v>
      </c>
    </row>
    <row r="1758" spans="3:5" x14ac:dyDescent="0.3">
      <c r="C1758">
        <f>'TPS543C20 Loop Gain'!AI2182</f>
        <v>-20.665483129944583</v>
      </c>
      <c r="D1758">
        <f>'TPS543C20 Loop Gain'!AJ2182</f>
        <v>9.8000966688288678</v>
      </c>
      <c r="E1758">
        <f>'TPS543C20 Loop Gain'!B2182</f>
        <v>248000</v>
      </c>
    </row>
    <row r="1759" spans="3:5" x14ac:dyDescent="0.3">
      <c r="C1759">
        <f>'TPS543C20 Loop Gain'!AI2181</f>
        <v>-20.606263625739846</v>
      </c>
      <c r="D1759">
        <f>'TPS543C20 Loop Gain'!AJ2181</f>
        <v>10.11705744884075</v>
      </c>
      <c r="E1759">
        <f>'TPS543C20 Loop Gain'!B2181</f>
        <v>247000</v>
      </c>
    </row>
    <row r="1760" spans="3:5" x14ac:dyDescent="0.3">
      <c r="C1760">
        <f>'TPS543C20 Loop Gain'!AI2180</f>
        <v>-20.547088332793471</v>
      </c>
      <c r="D1760">
        <f>'TPS543C20 Loop Gain'!AJ2180</f>
        <v>10.433316108659067</v>
      </c>
      <c r="E1760">
        <f>'TPS543C20 Loop Gain'!B2180</f>
        <v>246000</v>
      </c>
    </row>
    <row r="1761" spans="3:5" x14ac:dyDescent="0.3">
      <c r="C1761">
        <f>'TPS543C20 Loop Gain'!AI2179</f>
        <v>-20.487954160483568</v>
      </c>
      <c r="D1761">
        <f>'TPS543C20 Loop Gain'!AJ2179</f>
        <v>10.748870833259069</v>
      </c>
      <c r="E1761">
        <f>'TPS543C20 Loop Gain'!B2179</f>
        <v>245000</v>
      </c>
    </row>
    <row r="1762" spans="3:5" x14ac:dyDescent="0.3">
      <c r="C1762">
        <f>'TPS543C20 Loop Gain'!AI2178</f>
        <v>-20.42885801457701</v>
      </c>
      <c r="D1762">
        <f>'TPS543C20 Loop Gain'!AJ2178</f>
        <v>11.063719817850782</v>
      </c>
      <c r="E1762">
        <f>'TPS543C20 Loop Gain'!B2178</f>
        <v>244000</v>
      </c>
    </row>
    <row r="1763" spans="3:5" x14ac:dyDescent="0.3">
      <c r="C1763">
        <f>'TPS543C20 Loop Gain'!AI2177</f>
        <v>-20.369796796753548</v>
      </c>
      <c r="D1763">
        <f>'TPS543C20 Loop Gain'!AJ2177</f>
        <v>11.377861267051133</v>
      </c>
      <c r="E1763">
        <f>'TPS543C20 Loop Gain'!B2177</f>
        <v>243000</v>
      </c>
    </row>
    <row r="1764" spans="3:5" x14ac:dyDescent="0.3">
      <c r="C1764">
        <f>'TPS543C20 Loop Gain'!AI2176</f>
        <v>-20.310767404127308</v>
      </c>
      <c r="D1764">
        <f>'TPS543C20 Loop Gain'!AJ2176</f>
        <v>11.691293394045783</v>
      </c>
      <c r="E1764">
        <f>'TPS543C20 Loop Gain'!B2176</f>
        <v>242000</v>
      </c>
    </row>
    <row r="1765" spans="3:5" x14ac:dyDescent="0.3">
      <c r="C1765">
        <f>'TPS543C20 Loop Gain'!AI2175</f>
        <v>-20.251766728762096</v>
      </c>
      <c r="D1765">
        <f>'TPS543C20 Loop Gain'!AJ2175</f>
        <v>12.004014419739281</v>
      </c>
      <c r="E1765">
        <f>'TPS543C20 Loop Gain'!B2175</f>
        <v>241000</v>
      </c>
    </row>
    <row r="1766" spans="3:5" x14ac:dyDescent="0.3">
      <c r="C1766">
        <f>'TPS543C20 Loop Gain'!AI2174</f>
        <v>-20.192791657180607</v>
      </c>
      <c r="D1766">
        <f>'TPS543C20 Loop Gain'!AJ2174</f>
        <v>12.3160225718985</v>
      </c>
      <c r="E1766">
        <f>'TPS543C20 Loop Gain'!B2174</f>
        <v>240000</v>
      </c>
    </row>
    <row r="1767" spans="3:5" x14ac:dyDescent="0.3">
      <c r="C1767">
        <f>'TPS543C20 Loop Gain'!AI2173</f>
        <v>-20.133839069869502</v>
      </c>
      <c r="D1767">
        <f>'TPS543C20 Loop Gain'!AJ2173</f>
        <v>12.627316084282771</v>
      </c>
      <c r="E1767">
        <f>'TPS543C20 Loop Gain'!B2173</f>
        <v>239000</v>
      </c>
    </row>
    <row r="1768" spans="3:5" x14ac:dyDescent="0.3">
      <c r="C1768">
        <f>'TPS543C20 Loop Gain'!AI2172</f>
        <v>-20.074905840777152</v>
      </c>
      <c r="D1768">
        <f>'TPS543C20 Loop Gain'!AJ2172</f>
        <v>12.937893195764691</v>
      </c>
      <c r="E1768">
        <f>'TPS543C20 Loop Gain'!B2172</f>
        <v>238000</v>
      </c>
    </row>
    <row r="1769" spans="3:5" x14ac:dyDescent="0.3">
      <c r="C1769">
        <f>'TPS543C20 Loop Gain'!AI2171</f>
        <v>-20.015988836806304</v>
      </c>
      <c r="D1769">
        <f>'TPS543C20 Loop Gain'!AJ2171</f>
        <v>13.247752149442537</v>
      </c>
      <c r="E1769">
        <f>'TPS543C20 Loop Gain'!B2171</f>
        <v>237000</v>
      </c>
    </row>
    <row r="1770" spans="3:5" x14ac:dyDescent="0.3">
      <c r="C1770">
        <f>'TPS543C20 Loop Gain'!AI2170</f>
        <v>-19.957084917299927</v>
      </c>
      <c r="D1770">
        <f>'TPS543C20 Loop Gain'!AJ2170</f>
        <v>13.556891191739243</v>
      </c>
      <c r="E1770">
        <f>'TPS543C20 Loop Gain'!B2170</f>
        <v>236000</v>
      </c>
    </row>
    <row r="1771" spans="3:5" x14ac:dyDescent="0.3">
      <c r="C1771">
        <f>'TPS543C20 Loop Gain'!AI2169</f>
        <v>-19.898190933519388</v>
      </c>
      <c r="D1771">
        <f>'TPS543C20 Loop Gain'!AJ2169</f>
        <v>13.86530857149396</v>
      </c>
      <c r="E1771">
        <f>'TPS543C20 Loop Gain'!B2169</f>
        <v>235000</v>
      </c>
    </row>
    <row r="1772" spans="3:5" x14ac:dyDescent="0.3">
      <c r="C1772">
        <f>'TPS543C20 Loop Gain'!AI2168</f>
        <v>-19.839303728116949</v>
      </c>
      <c r="D1772">
        <f>'TPS543C20 Loop Gain'!AJ2168</f>
        <v>14.173002539041248</v>
      </c>
      <c r="E1772">
        <f>'TPS543C20 Loop Gain'!B2168</f>
        <v>234000</v>
      </c>
    </row>
    <row r="1773" spans="3:5" x14ac:dyDescent="0.3">
      <c r="C1773">
        <f>'TPS543C20 Loop Gain'!AI2167</f>
        <v>-19.780420134599424</v>
      </c>
      <c r="D1773">
        <f>'TPS543C20 Loop Gain'!AJ2167</f>
        <v>14.479971345282291</v>
      </c>
      <c r="E1773">
        <f>'TPS543C20 Loop Gain'!B2167</f>
        <v>233000</v>
      </c>
    </row>
    <row r="1774" spans="3:5" x14ac:dyDescent="0.3">
      <c r="C1774">
        <f>'TPS543C20 Loop Gain'!AI2166</f>
        <v>-19.721536976785458</v>
      </c>
      <c r="D1774">
        <f>'TPS543C20 Loop Gain'!AJ2166</f>
        <v>14.786213240743777</v>
      </c>
      <c r="E1774">
        <f>'TPS543C20 Loop Gain'!B2166</f>
        <v>232000</v>
      </c>
    </row>
    <row r="1775" spans="3:5" x14ac:dyDescent="0.3">
      <c r="C1775">
        <f>'TPS543C20 Loop Gain'!AI2165</f>
        <v>-19.66265106825356</v>
      </c>
      <c r="D1775">
        <f>'TPS543C20 Loop Gain'!AJ2165</f>
        <v>15.091726474626444</v>
      </c>
      <c r="E1775">
        <f>'TPS543C20 Loop Gain'!B2165</f>
        <v>231000</v>
      </c>
    </row>
    <row r="1776" spans="3:5" x14ac:dyDescent="0.3">
      <c r="C1776">
        <f>'TPS543C20 Loop Gain'!AI2164</f>
        <v>-19.60375921178229</v>
      </c>
      <c r="D1776">
        <f>'TPS543C20 Loop Gain'!AJ2164</f>
        <v>15.396509293844776</v>
      </c>
      <c r="E1776">
        <f>'TPS543C20 Loop Gain'!B2164</f>
        <v>230000</v>
      </c>
    </row>
    <row r="1777" spans="3:5" x14ac:dyDescent="0.3">
      <c r="C1777">
        <f>'TPS543C20 Loop Gain'!AI2163</f>
        <v>-19.544858198782212</v>
      </c>
      <c r="D1777">
        <f>'TPS543C20 Loop Gain'!AJ2163</f>
        <v>15.700559942057417</v>
      </c>
      <c r="E1777">
        <f>'TPS543C20 Loop Gain'!B2163</f>
        <v>229000</v>
      </c>
    </row>
    <row r="1778" spans="3:5" x14ac:dyDescent="0.3">
      <c r="C1778">
        <f>'TPS543C20 Loop Gain'!AI2162</f>
        <v>-19.485944808717626</v>
      </c>
      <c r="D1778">
        <f>'TPS543C20 Loop Gain'!AJ2162</f>
        <v>16.003876658679655</v>
      </c>
      <c r="E1778">
        <f>'TPS543C20 Loop Gain'!B2162</f>
        <v>228000</v>
      </c>
    </row>
    <row r="1779" spans="3:5" x14ac:dyDescent="0.3">
      <c r="C1779">
        <f>'TPS543C20 Loop Gain'!AI2161</f>
        <v>-19.427015808519968</v>
      </c>
      <c r="D1779">
        <f>'TPS543C20 Loop Gain'!AJ2161</f>
        <v>16.306457677897033</v>
      </c>
      <c r="E1779">
        <f>'TPS543C20 Loop Gain'!B2161</f>
        <v>227000</v>
      </c>
    </row>
    <row r="1780" spans="3:5" x14ac:dyDescent="0.3">
      <c r="C1780">
        <f>'TPS543C20 Loop Gain'!AI2160</f>
        <v>-19.36806795199065</v>
      </c>
      <c r="D1780">
        <f>'TPS543C20 Loop Gain'!AJ2160</f>
        <v>16.608301227658202</v>
      </c>
      <c r="E1780">
        <f>'TPS543C20 Loop Gain'!B2160</f>
        <v>226000</v>
      </c>
    </row>
    <row r="1781" spans="3:5" x14ac:dyDescent="0.3">
      <c r="C1781">
        <f>'TPS543C20 Loop Gain'!AI2159</f>
        <v>-19.309097979195123</v>
      </c>
      <c r="D1781">
        <f>'TPS543C20 Loop Gain'!AJ2159</f>
        <v>16.909405528661864</v>
      </c>
      <c r="E1781">
        <f>'TPS543C20 Loop Gain'!B2159</f>
        <v>225000</v>
      </c>
    </row>
    <row r="1782" spans="3:5" x14ac:dyDescent="0.3">
      <c r="C1782">
        <f>'TPS543C20 Loop Gain'!AI2158</f>
        <v>-19.250102615844259</v>
      </c>
      <c r="D1782">
        <f>'TPS543C20 Loop Gain'!AJ2158</f>
        <v>17.209768793332866</v>
      </c>
      <c r="E1782">
        <f>'TPS543C20 Loop Gain'!B2158</f>
        <v>224000</v>
      </c>
    </row>
    <row r="1783" spans="3:5" x14ac:dyDescent="0.3">
      <c r="C1783">
        <f>'TPS543C20 Loop Gain'!AI2157</f>
        <v>-19.191078572667195</v>
      </c>
      <c r="D1783">
        <f>'TPS543C20 Loop Gain'!AJ2157</f>
        <v>17.509389224784837</v>
      </c>
      <c r="E1783">
        <f>'TPS543C20 Loop Gain'!B2157</f>
        <v>223000</v>
      </c>
    </row>
    <row r="1784" spans="3:5" x14ac:dyDescent="0.3">
      <c r="C1784">
        <f>'TPS543C20 Loop Gain'!AI2156</f>
        <v>-19.132022544771058</v>
      </c>
      <c r="D1784">
        <f>'TPS543C20 Loop Gain'!AJ2156</f>
        <v>17.808265015777856</v>
      </c>
      <c r="E1784">
        <f>'TPS543C20 Loop Gain'!B2156</f>
        <v>222000</v>
      </c>
    </row>
    <row r="1785" spans="3:5" x14ac:dyDescent="0.3">
      <c r="C1785">
        <f>'TPS543C20 Loop Gain'!AI2155</f>
        <v>-19.072931210990006</v>
      </c>
      <c r="D1785">
        <f>'TPS543C20 Loop Gain'!AJ2155</f>
        <v>18.106394347654511</v>
      </c>
      <c r="E1785">
        <f>'TPS543C20 Loop Gain'!B2155</f>
        <v>221000</v>
      </c>
    </row>
    <row r="1786" spans="3:5" x14ac:dyDescent="0.3">
      <c r="C1786">
        <f>'TPS543C20 Loop Gain'!AI2154</f>
        <v>-19.013801233222466</v>
      </c>
      <c r="D1786">
        <f>'TPS543C20 Loop Gain'!AJ2154</f>
        <v>18.403775389277179</v>
      </c>
      <c r="E1786">
        <f>'TPS543C20 Loop Gain'!B2154</f>
        <v>220000</v>
      </c>
    </row>
    <row r="1787" spans="3:5" x14ac:dyDescent="0.3">
      <c r="C1787">
        <f>'TPS543C20 Loop Gain'!AI2153</f>
        <v>-18.954629255755044</v>
      </c>
      <c r="D1787">
        <f>'TPS543C20 Loop Gain'!AJ2153</f>
        <v>18.700406295946056</v>
      </c>
      <c r="E1787">
        <f>'TPS543C20 Loop Gain'!B2153</f>
        <v>219000</v>
      </c>
    </row>
    <row r="1788" spans="3:5" x14ac:dyDescent="0.3">
      <c r="C1788">
        <f>'TPS543C20 Loop Gain'!AI2152</f>
        <v>-18.89541190457393</v>
      </c>
      <c r="D1788">
        <f>'TPS543C20 Loop Gain'!AJ2152</f>
        <v>18.996285208307164</v>
      </c>
      <c r="E1788">
        <f>'TPS543C20 Loop Gain'!B2152</f>
        <v>218000</v>
      </c>
    </row>
    <row r="1789" spans="3:5" x14ac:dyDescent="0.3">
      <c r="C1789">
        <f>'TPS543C20 Loop Gain'!AI2151</f>
        <v>-18.83614578666289</v>
      </c>
      <c r="D1789">
        <f>'TPS543C20 Loop Gain'!AJ2151</f>
        <v>19.291410251251691</v>
      </c>
      <c r="E1789">
        <f>'TPS543C20 Loop Gain'!B2151</f>
        <v>217000</v>
      </c>
    </row>
    <row r="1790" spans="3:5" x14ac:dyDescent="0.3">
      <c r="C1790">
        <f>'TPS543C20 Loop Gain'!AI2150</f>
        <v>-18.776827489287747</v>
      </c>
      <c r="D1790">
        <f>'TPS543C20 Loop Gain'!AJ2150</f>
        <v>19.585779532801432</v>
      </c>
      <c r="E1790">
        <f>'TPS543C20 Loop Gain'!B2150</f>
        <v>216000</v>
      </c>
    </row>
    <row r="1791" spans="3:5" x14ac:dyDescent="0.3">
      <c r="C1791">
        <f>'TPS543C20 Loop Gain'!AI2149</f>
        <v>-18.717453579265651</v>
      </c>
      <c r="D1791">
        <f>'TPS543C20 Loop Gain'!AJ2149</f>
        <v>19.879391142982385</v>
      </c>
      <c r="E1791">
        <f>'TPS543C20 Loop Gain'!B2149</f>
        <v>215000</v>
      </c>
    </row>
    <row r="1792" spans="3:5" x14ac:dyDescent="0.3">
      <c r="C1792">
        <f>'TPS543C20 Loop Gain'!AI2148</f>
        <v>-18.658020602221157</v>
      </c>
      <c r="D1792">
        <f>'TPS543C20 Loop Gain'!AJ2148</f>
        <v>20.172243152688392</v>
      </c>
      <c r="E1792">
        <f>'TPS543C20 Loop Gain'!B2148</f>
        <v>214000</v>
      </c>
    </row>
    <row r="1793" spans="3:5" x14ac:dyDescent="0.3">
      <c r="C1793">
        <f>'TPS543C20 Loop Gain'!AI2147</f>
        <v>-18.598525081825276</v>
      </c>
      <c r="D1793">
        <f>'TPS543C20 Loop Gain'!AJ2147</f>
        <v>20.464333612533363</v>
      </c>
      <c r="E1793">
        <f>'TPS543C20 Loop Gain'!B2147</f>
        <v>213000</v>
      </c>
    </row>
    <row r="1794" spans="3:5" x14ac:dyDescent="0.3">
      <c r="C1794">
        <f>'TPS543C20 Loop Gain'!AI2146</f>
        <v>-18.538963519020253</v>
      </c>
      <c r="D1794">
        <f>'TPS543C20 Loop Gain'!AJ2146</f>
        <v>20.755660551685843</v>
      </c>
      <c r="E1794">
        <f>'TPS543C20 Loop Gain'!B2146</f>
        <v>212000</v>
      </c>
    </row>
    <row r="1795" spans="3:5" x14ac:dyDescent="0.3">
      <c r="C1795">
        <f>'TPS543C20 Loop Gain'!AI2145</f>
        <v>-18.479332391226958</v>
      </c>
      <c r="D1795">
        <f>'TPS543C20 Loop Gain'!AJ2145</f>
        <v>21.046221976701194</v>
      </c>
      <c r="E1795">
        <f>'TPS543C20 Loop Gain'!B2145</f>
        <v>211000</v>
      </c>
    </row>
    <row r="1796" spans="3:5" x14ac:dyDescent="0.3">
      <c r="C1796">
        <f>'TPS543C20 Loop Gain'!AI2144</f>
        <v>-18.419628151535655</v>
      </c>
      <c r="D1796">
        <f>'TPS543C20 Loop Gain'!AJ2144</f>
        <v>21.336015870334194</v>
      </c>
      <c r="E1796">
        <f>'TPS543C20 Loop Gain'!B2144</f>
        <v>210000</v>
      </c>
    </row>
    <row r="1797" spans="3:5" x14ac:dyDescent="0.3">
      <c r="C1797">
        <f>'TPS543C20 Loop Gain'!AI2143</f>
        <v>-18.359847227880508</v>
      </c>
      <c r="D1797">
        <f>'TPS543C20 Loop Gain'!AJ2143</f>
        <v>21.625040190338996</v>
      </c>
      <c r="E1797">
        <f>'TPS543C20 Loop Gain'!B2143</f>
        <v>209000</v>
      </c>
    </row>
    <row r="1798" spans="3:5" x14ac:dyDescent="0.3">
      <c r="C1798">
        <f>'TPS543C20 Loop Gain'!AI2142</f>
        <v>-18.299986022193945</v>
      </c>
      <c r="D1798">
        <f>'TPS543C20 Loop Gain'!AJ2142</f>
        <v>21.913292868261898</v>
      </c>
      <c r="E1798">
        <f>'TPS543C20 Loop Gain'!B2142</f>
        <v>208000</v>
      </c>
    </row>
    <row r="1799" spans="3:5" x14ac:dyDescent="0.3">
      <c r="C1799">
        <f>'TPS543C20 Loop Gain'!AI2141</f>
        <v>-18.240040909544657</v>
      </c>
      <c r="D1799">
        <f>'TPS543C20 Loop Gain'!AJ2141</f>
        <v>22.200771808218249</v>
      </c>
      <c r="E1799">
        <f>'TPS543C20 Loop Gain'!B2141</f>
        <v>207000</v>
      </c>
    </row>
    <row r="1800" spans="3:5" x14ac:dyDescent="0.3">
      <c r="C1800">
        <f>'TPS543C20 Loop Gain'!AI2140</f>
        <v>-18.180008237254853</v>
      </c>
      <c r="D1800">
        <f>'TPS543C20 Loop Gain'!AJ2140</f>
        <v>22.487474885656574</v>
      </c>
      <c r="E1800">
        <f>'TPS543C20 Loop Gain'!B2140</f>
        <v>206000</v>
      </c>
    </row>
    <row r="1801" spans="3:5" x14ac:dyDescent="0.3">
      <c r="C1801">
        <f>'TPS543C20 Loop Gain'!AI2139</f>
        <v>-18.119884323998924</v>
      </c>
      <c r="D1801">
        <f>'TPS543C20 Loop Gain'!AJ2139</f>
        <v>22.773399946109528</v>
      </c>
      <c r="E1801">
        <f>'TPS543C20 Loop Gain'!B2139</f>
        <v>205000</v>
      </c>
    </row>
    <row r="1802" spans="3:5" x14ac:dyDescent="0.3">
      <c r="C1802">
        <f>'TPS543C20 Loop Gain'!AI2138</f>
        <v>-18.059665458880357</v>
      </c>
      <c r="D1802">
        <f>'TPS543C20 Loop Gain'!AJ2138</f>
        <v>23.058544803934709</v>
      </c>
      <c r="E1802">
        <f>'TPS543C20 Loop Gain'!B2138</f>
        <v>204000</v>
      </c>
    </row>
    <row r="1803" spans="3:5" x14ac:dyDescent="0.3">
      <c r="C1803">
        <f>'TPS543C20 Loop Gain'!AI2137</f>
        <v>-17.9993479004882</v>
      </c>
      <c r="D1803">
        <f>'TPS543C20 Loop Gain'!AJ2137</f>
        <v>23.342907241037519</v>
      </c>
      <c r="E1803">
        <f>'TPS543C20 Loop Gain'!B2137</f>
        <v>203000</v>
      </c>
    </row>
    <row r="1804" spans="3:5" x14ac:dyDescent="0.3">
      <c r="C1804">
        <f>'TPS543C20 Loop Gain'!AI2136</f>
        <v>-17.938927875932443</v>
      </c>
      <c r="D1804">
        <f>'TPS543C20 Loop Gain'!AJ2136</f>
        <v>23.626485005586595</v>
      </c>
      <c r="E1804">
        <f>'TPS543C20 Loop Gain'!B2136</f>
        <v>202000</v>
      </c>
    </row>
    <row r="1805" spans="3:5" x14ac:dyDescent="0.3">
      <c r="C1805">
        <f>'TPS543C20 Loop Gain'!AI2135</f>
        <v>-17.878401579855101</v>
      </c>
      <c r="D1805">
        <f>'TPS543C20 Loop Gain'!AJ2135</f>
        <v>23.909275810711126</v>
      </c>
      <c r="E1805">
        <f>'TPS543C20 Loop Gain'!B2135</f>
        <v>201000</v>
      </c>
    </row>
    <row r="1806" spans="3:5" x14ac:dyDescent="0.3">
      <c r="C1806">
        <f>'TPS543C20 Loop Gain'!AI2134</f>
        <v>-17.817765173419421</v>
      </c>
      <c r="D1806">
        <f>'TPS543C20 Loop Gain'!AJ2134</f>
        <v>24.191277333186768</v>
      </c>
      <c r="E1806">
        <f>'TPS543C20 Loop Gain'!B2134</f>
        <v>200000</v>
      </c>
    </row>
    <row r="1807" spans="3:5" x14ac:dyDescent="0.3">
      <c r="C1807">
        <f>'TPS543C20 Loop Gain'!AI2133</f>
        <v>-17.811695327886884</v>
      </c>
      <c r="D1807">
        <f>'TPS543C20 Loop Gain'!AJ2133</f>
        <v>24.219433984327392</v>
      </c>
      <c r="E1807">
        <f>'TPS543C20 Loop Gain'!B2133</f>
        <v>199900</v>
      </c>
    </row>
    <row r="1808" spans="3:5" x14ac:dyDescent="0.3">
      <c r="C1808">
        <f>'TPS543C20 Loop Gain'!AI2132</f>
        <v>-17.805624338653839</v>
      </c>
      <c r="D1808">
        <f>'TPS543C20 Loop Gain'!AJ2132</f>
        <v>24.247582716682512</v>
      </c>
      <c r="E1808">
        <f>'TPS543C20 Loop Gain'!B2132</f>
        <v>199800</v>
      </c>
    </row>
    <row r="1809" spans="3:5" x14ac:dyDescent="0.3">
      <c r="C1809">
        <f>'TPS543C20 Loop Gain'!AI2131</f>
        <v>-17.799552201824142</v>
      </c>
      <c r="D1809">
        <f>'TPS543C20 Loop Gain'!AJ2131</f>
        <v>24.275723527865921</v>
      </c>
      <c r="E1809">
        <f>'TPS543C20 Loop Gain'!B2131</f>
        <v>199700</v>
      </c>
    </row>
    <row r="1810" spans="3:5" x14ac:dyDescent="0.3">
      <c r="C1810">
        <f>'TPS543C20 Loop Gain'!AI2130</f>
        <v>-17.793478913498006</v>
      </c>
      <c r="D1810">
        <f>'TPS543C20 Loop Gain'!AJ2130</f>
        <v>24.303856415488941</v>
      </c>
      <c r="E1810">
        <f>'TPS543C20 Loop Gain'!B2130</f>
        <v>199600</v>
      </c>
    </row>
    <row r="1811" spans="3:5" x14ac:dyDescent="0.3">
      <c r="C1811">
        <f>'TPS543C20 Loop Gain'!AI2129</f>
        <v>-17.787404469772291</v>
      </c>
      <c r="D1811">
        <f>'TPS543C20 Loop Gain'!AJ2129</f>
        <v>24.331981377156346</v>
      </c>
      <c r="E1811">
        <f>'TPS543C20 Loop Gain'!B2129</f>
        <v>199500</v>
      </c>
    </row>
    <row r="1812" spans="3:5" x14ac:dyDescent="0.3">
      <c r="C1812">
        <f>'TPS543C20 Loop Gain'!AI2128</f>
        <v>-17.781328866739543</v>
      </c>
      <c r="D1812">
        <f>'TPS543C20 Loop Gain'!AJ2128</f>
        <v>24.360098410471242</v>
      </c>
      <c r="E1812">
        <f>'TPS543C20 Loop Gain'!B2128</f>
        <v>199400</v>
      </c>
    </row>
    <row r="1813" spans="3:5" x14ac:dyDescent="0.3">
      <c r="C1813">
        <f>'TPS543C20 Loop Gain'!AI2127</f>
        <v>-17.775252100489553</v>
      </c>
      <c r="D1813">
        <f>'TPS543C20 Loop Gain'!AJ2127</f>
        <v>24.388207513031642</v>
      </c>
      <c r="E1813">
        <f>'TPS543C20 Loop Gain'!B2127</f>
        <v>199300</v>
      </c>
    </row>
    <row r="1814" spans="3:5" x14ac:dyDescent="0.3">
      <c r="C1814">
        <f>'TPS543C20 Loop Gain'!AI2126</f>
        <v>-17.769174167107945</v>
      </c>
      <c r="D1814">
        <f>'TPS543C20 Loop Gain'!AJ2126</f>
        <v>24.416308682431211</v>
      </c>
      <c r="E1814">
        <f>'TPS543C20 Loop Gain'!B2126</f>
        <v>199200</v>
      </c>
    </row>
    <row r="1815" spans="3:5" x14ac:dyDescent="0.3">
      <c r="C1815">
        <f>'TPS543C20 Loop Gain'!AI2125</f>
        <v>-17.7630950626768</v>
      </c>
      <c r="D1815">
        <f>'TPS543C20 Loop Gain'!AJ2125</f>
        <v>24.444401916261114</v>
      </c>
      <c r="E1815">
        <f>'TPS543C20 Loop Gain'!B2125</f>
        <v>199100</v>
      </c>
    </row>
    <row r="1816" spans="3:5" x14ac:dyDescent="0.3">
      <c r="C1816">
        <f>'TPS543C20 Loop Gain'!AI2124</f>
        <v>-17.757014783274787</v>
      </c>
      <c r="D1816">
        <f>'TPS543C20 Loop Gain'!AJ2124</f>
        <v>24.472487212107232</v>
      </c>
      <c r="E1816">
        <f>'TPS543C20 Loop Gain'!B2124</f>
        <v>199000</v>
      </c>
    </row>
    <row r="1817" spans="3:5" x14ac:dyDescent="0.3">
      <c r="C1817">
        <f>'TPS543C20 Loop Gain'!AI2123</f>
        <v>-17.750933324976483</v>
      </c>
      <c r="D1817">
        <f>'TPS543C20 Loop Gain'!AJ2123</f>
        <v>24.500564567551852</v>
      </c>
      <c r="E1817">
        <f>'TPS543C20 Loop Gain'!B2123</f>
        <v>198900</v>
      </c>
    </row>
    <row r="1818" spans="3:5" x14ac:dyDescent="0.3">
      <c r="C1818">
        <f>'TPS543C20 Loop Gain'!AI2122</f>
        <v>-17.744850683853532</v>
      </c>
      <c r="D1818">
        <f>'TPS543C20 Loop Gain'!AJ2122</f>
        <v>24.528633980173257</v>
      </c>
      <c r="E1818">
        <f>'TPS543C20 Loop Gain'!B2122</f>
        <v>198800</v>
      </c>
    </row>
    <row r="1819" spans="3:5" x14ac:dyDescent="0.3">
      <c r="C1819">
        <f>'TPS543C20 Loop Gain'!AI2121</f>
        <v>-17.738766855973058</v>
      </c>
      <c r="D1819">
        <f>'TPS543C20 Loop Gain'!AJ2121</f>
        <v>24.556695447545355</v>
      </c>
      <c r="E1819">
        <f>'TPS543C20 Loop Gain'!B2121</f>
        <v>198700</v>
      </c>
    </row>
    <row r="1820" spans="3:5" x14ac:dyDescent="0.3">
      <c r="C1820">
        <f>'TPS543C20 Loop Gain'!AI2120</f>
        <v>-17.732681837399024</v>
      </c>
      <c r="D1820">
        <f>'TPS543C20 Loop Gain'!AJ2120</f>
        <v>24.584748967238646</v>
      </c>
      <c r="E1820">
        <f>'TPS543C20 Loop Gain'!B2120</f>
        <v>198600</v>
      </c>
    </row>
    <row r="1821" spans="3:5" x14ac:dyDescent="0.3">
      <c r="C1821">
        <f>'TPS543C20 Loop Gain'!AI2119</f>
        <v>-17.72659562419145</v>
      </c>
      <c r="D1821">
        <f>'TPS543C20 Loop Gain'!AJ2119</f>
        <v>24.612794536818104</v>
      </c>
      <c r="E1821">
        <f>'TPS543C20 Loop Gain'!B2119</f>
        <v>198500</v>
      </c>
    </row>
    <row r="1822" spans="3:5" x14ac:dyDescent="0.3">
      <c r="C1822">
        <f>'TPS543C20 Loop Gain'!AI2118</f>
        <v>-17.720508212406749</v>
      </c>
      <c r="D1822">
        <f>'TPS543C20 Loop Gain'!AJ2118</f>
        <v>24.640832153846887</v>
      </c>
      <c r="E1822">
        <f>'TPS543C20 Loop Gain'!B2118</f>
        <v>198400</v>
      </c>
    </row>
    <row r="1823" spans="3:5" x14ac:dyDescent="0.3">
      <c r="C1823">
        <f>'TPS543C20 Loop Gain'!AI2117</f>
        <v>-17.714419598097855</v>
      </c>
      <c r="D1823">
        <f>'TPS543C20 Loop Gain'!AJ2117</f>
        <v>24.668861815882821</v>
      </c>
      <c r="E1823">
        <f>'TPS543C20 Loop Gain'!B2117</f>
        <v>198300</v>
      </c>
    </row>
    <row r="1824" spans="3:5" x14ac:dyDescent="0.3">
      <c r="C1824">
        <f>'TPS543C20 Loop Gain'!AI2116</f>
        <v>-17.708329777313548</v>
      </c>
      <c r="D1824">
        <f>'TPS543C20 Loop Gain'!AJ2116</f>
        <v>24.696883520477879</v>
      </c>
      <c r="E1824">
        <f>'TPS543C20 Loop Gain'!B2116</f>
        <v>198200</v>
      </c>
    </row>
    <row r="1825" spans="3:5" x14ac:dyDescent="0.3">
      <c r="C1825">
        <f>'TPS543C20 Loop Gain'!AI2115</f>
        <v>-17.702238746098956</v>
      </c>
      <c r="D1825">
        <f>'TPS543C20 Loop Gain'!AJ2115</f>
        <v>24.724897265183692</v>
      </c>
      <c r="E1825">
        <f>'TPS543C20 Loop Gain'!B2115</f>
        <v>198100</v>
      </c>
    </row>
    <row r="1826" spans="3:5" x14ac:dyDescent="0.3">
      <c r="C1826">
        <f>'TPS543C20 Loop Gain'!AI2114</f>
        <v>-17.696146500495654</v>
      </c>
      <c r="D1826">
        <f>'TPS543C20 Loop Gain'!AJ2114</f>
        <v>24.752903047544482</v>
      </c>
      <c r="E1826">
        <f>'TPS543C20 Loop Gain'!B2114</f>
        <v>198000</v>
      </c>
    </row>
    <row r="1827" spans="3:5" x14ac:dyDescent="0.3">
      <c r="C1827">
        <f>'TPS543C20 Loop Gain'!AI2113</f>
        <v>-17.690053036541304</v>
      </c>
      <c r="D1827">
        <f>'TPS543C20 Loop Gain'!AJ2113</f>
        <v>24.780900865102051</v>
      </c>
      <c r="E1827">
        <f>'TPS543C20 Loop Gain'!B2113</f>
        <v>197900</v>
      </c>
    </row>
    <row r="1828" spans="3:5" x14ac:dyDescent="0.3">
      <c r="C1828">
        <f>'TPS543C20 Loop Gain'!AI2112</f>
        <v>-17.683958350269776</v>
      </c>
      <c r="D1828">
        <f>'TPS543C20 Loop Gain'!AJ2112</f>
        <v>24.808890715392824</v>
      </c>
      <c r="E1828">
        <f>'TPS543C20 Loop Gain'!B2112</f>
        <v>197800</v>
      </c>
    </row>
    <row r="1829" spans="3:5" x14ac:dyDescent="0.3">
      <c r="C1829">
        <f>'TPS543C20 Loop Gain'!AI2111</f>
        <v>-17.677862437711379</v>
      </c>
      <c r="D1829">
        <f>'TPS543C20 Loop Gain'!AJ2111</f>
        <v>24.836872595950535</v>
      </c>
      <c r="E1829">
        <f>'TPS543C20 Loop Gain'!B2111</f>
        <v>197700</v>
      </c>
    </row>
    <row r="1830" spans="3:5" x14ac:dyDescent="0.3">
      <c r="C1830">
        <f>'TPS543C20 Loop Gain'!AI2110</f>
        <v>-17.671765294892246</v>
      </c>
      <c r="D1830">
        <f>'TPS543C20 Loop Gain'!AJ2110</f>
        <v>24.864846504303166</v>
      </c>
      <c r="E1830">
        <f>'TPS543C20 Loop Gain'!B2110</f>
        <v>197600</v>
      </c>
    </row>
    <row r="1831" spans="3:5" x14ac:dyDescent="0.3">
      <c r="C1831">
        <f>'TPS543C20 Loop Gain'!AI2109</f>
        <v>-17.66566691783499</v>
      </c>
      <c r="D1831">
        <f>'TPS543C20 Loop Gain'!AJ2109</f>
        <v>24.892812437975262</v>
      </c>
      <c r="E1831">
        <f>'TPS543C20 Loop Gain'!B2109</f>
        <v>197500</v>
      </c>
    </row>
    <row r="1832" spans="3:5" x14ac:dyDescent="0.3">
      <c r="C1832">
        <f>'TPS543C20 Loop Gain'!AI2108</f>
        <v>-17.659567302558287</v>
      </c>
      <c r="D1832">
        <f>'TPS543C20 Loop Gain'!AJ2108</f>
        <v>24.920770394487903</v>
      </c>
      <c r="E1832">
        <f>'TPS543C20 Loop Gain'!B2108</f>
        <v>197400</v>
      </c>
    </row>
    <row r="1833" spans="3:5" x14ac:dyDescent="0.3">
      <c r="C1833">
        <f>'TPS543C20 Loop Gain'!AI2107</f>
        <v>-17.653466445077022</v>
      </c>
      <c r="D1833">
        <f>'TPS543C20 Loop Gain'!AJ2107</f>
        <v>24.948720371355805</v>
      </c>
      <c r="E1833">
        <f>'TPS543C20 Loop Gain'!B2107</f>
        <v>197300</v>
      </c>
    </row>
    <row r="1834" spans="3:5" x14ac:dyDescent="0.3">
      <c r="C1834">
        <f>'TPS543C20 Loop Gain'!AI2106</f>
        <v>-17.647364341402191</v>
      </c>
      <c r="D1834">
        <f>'TPS543C20 Loop Gain'!AJ2106</f>
        <v>24.976662366091297</v>
      </c>
      <c r="E1834">
        <f>'TPS543C20 Loop Gain'!B2106</f>
        <v>197200</v>
      </c>
    </row>
    <row r="1835" spans="3:5" x14ac:dyDescent="0.3">
      <c r="C1835">
        <f>'TPS543C20 Loop Gain'!AI2105</f>
        <v>-17.64126098754102</v>
      </c>
      <c r="D1835">
        <f>'TPS543C20 Loop Gain'!AJ2105</f>
        <v>25.00459637620181</v>
      </c>
      <c r="E1835">
        <f>'TPS543C20 Loop Gain'!B2105</f>
        <v>197100</v>
      </c>
    </row>
    <row r="1836" spans="3:5" x14ac:dyDescent="0.3">
      <c r="C1836">
        <f>'TPS543C20 Loop Gain'!AI2104</f>
        <v>-17.635156379496742</v>
      </c>
      <c r="D1836">
        <f>'TPS543C20 Loop Gain'!AJ2104</f>
        <v>25.032522399191098</v>
      </c>
      <c r="E1836">
        <f>'TPS543C20 Loop Gain'!B2104</f>
        <v>197000</v>
      </c>
    </row>
    <row r="1837" spans="3:5" x14ac:dyDescent="0.3">
      <c r="C1837">
        <f>'TPS543C20 Loop Gain'!AI2103</f>
        <v>-17.62905051326873</v>
      </c>
      <c r="D1837">
        <f>'TPS543C20 Loop Gain'!AJ2103</f>
        <v>25.060440432556963</v>
      </c>
      <c r="E1837">
        <f>'TPS543C20 Loop Gain'!B2103</f>
        <v>196900</v>
      </c>
    </row>
    <row r="1838" spans="3:5" x14ac:dyDescent="0.3">
      <c r="C1838">
        <f>'TPS543C20 Loop Gain'!AI2102</f>
        <v>-17.622943384852544</v>
      </c>
      <c r="D1838">
        <f>'TPS543C20 Loop Gain'!AJ2102</f>
        <v>25.088350473794748</v>
      </c>
      <c r="E1838">
        <f>'TPS543C20 Loop Gain'!B2102</f>
        <v>196800</v>
      </c>
    </row>
    <row r="1839" spans="3:5" x14ac:dyDescent="0.3">
      <c r="C1839">
        <f>'TPS543C20 Loop Gain'!AI2101</f>
        <v>-17.616834990239973</v>
      </c>
      <c r="D1839">
        <f>'TPS543C20 Loop Gain'!AJ2101</f>
        <v>25.116252520394045</v>
      </c>
      <c r="E1839">
        <f>'TPS543C20 Loop Gain'!B2101</f>
        <v>196700</v>
      </c>
    </row>
    <row r="1840" spans="3:5" x14ac:dyDescent="0.3">
      <c r="C1840">
        <f>'TPS543C20 Loop Gain'!AI2100</f>
        <v>-17.610725325418407</v>
      </c>
      <c r="D1840">
        <f>'TPS543C20 Loop Gain'!AJ2100</f>
        <v>25.144146569841777</v>
      </c>
      <c r="E1840">
        <f>'TPS543C20 Loop Gain'!B2100</f>
        <v>196600</v>
      </c>
    </row>
    <row r="1841" spans="3:5" x14ac:dyDescent="0.3">
      <c r="C1841">
        <f>'TPS543C20 Loop Gain'!AI2099</f>
        <v>-17.604614386371967</v>
      </c>
      <c r="D1841">
        <f>'TPS543C20 Loop Gain'!AJ2099</f>
        <v>25.17203261961868</v>
      </c>
      <c r="E1841">
        <f>'TPS543C20 Loop Gain'!B2099</f>
        <v>196500</v>
      </c>
    </row>
    <row r="1842" spans="3:5" x14ac:dyDescent="0.3">
      <c r="C1842">
        <f>'TPS543C20 Loop Gain'!AI2098</f>
        <v>-17.598502169080255</v>
      </c>
      <c r="D1842">
        <f>'TPS543C20 Loop Gain'!AJ2098</f>
        <v>25.199910667202147</v>
      </c>
      <c r="E1842">
        <f>'TPS543C20 Loop Gain'!B2098</f>
        <v>196400</v>
      </c>
    </row>
    <row r="1843" spans="3:5" x14ac:dyDescent="0.3">
      <c r="C1843">
        <f>'TPS543C20 Loop Gain'!AI2097</f>
        <v>-17.59238866951916</v>
      </c>
      <c r="D1843">
        <f>'TPS543C20 Loop Gain'!AJ2097</f>
        <v>25.227780710064227</v>
      </c>
      <c r="E1843">
        <f>'TPS543C20 Loop Gain'!B2097</f>
        <v>196300</v>
      </c>
    </row>
    <row r="1844" spans="3:5" x14ac:dyDescent="0.3">
      <c r="C1844">
        <f>'TPS543C20 Loop Gain'!AI2096</f>
        <v>-17.586273883660912</v>
      </c>
      <c r="D1844">
        <f>'TPS543C20 Loop Gain'!AJ2096</f>
        <v>25.25564274567521</v>
      </c>
      <c r="E1844">
        <f>'TPS543C20 Loop Gain'!B2096</f>
        <v>196200</v>
      </c>
    </row>
    <row r="1845" spans="3:5" x14ac:dyDescent="0.3">
      <c r="C1845">
        <f>'TPS543C20 Loop Gain'!AI2095</f>
        <v>-17.580157807472979</v>
      </c>
      <c r="D1845">
        <f>'TPS543C20 Loop Gain'!AJ2095</f>
        <v>25.283496771497227</v>
      </c>
      <c r="E1845">
        <f>'TPS543C20 Loop Gain'!B2095</f>
        <v>196100</v>
      </c>
    </row>
    <row r="1846" spans="3:5" x14ac:dyDescent="0.3">
      <c r="C1846">
        <f>'TPS543C20 Loop Gain'!AI2094</f>
        <v>-17.574040436920001</v>
      </c>
      <c r="D1846">
        <f>'TPS543C20 Loop Gain'!AJ2094</f>
        <v>25.311342784990565</v>
      </c>
      <c r="E1846">
        <f>'TPS543C20 Loop Gain'!B2094</f>
        <v>196000</v>
      </c>
    </row>
    <row r="1847" spans="3:5" x14ac:dyDescent="0.3">
      <c r="C1847">
        <f>'TPS543C20 Loop Gain'!AI2093</f>
        <v>-17.567921767961398</v>
      </c>
      <c r="D1847">
        <f>'TPS543C20 Loop Gain'!AJ2093</f>
        <v>25.339180783610598</v>
      </c>
      <c r="E1847">
        <f>'TPS543C20 Loop Gain'!B2093</f>
        <v>195900</v>
      </c>
    </row>
    <row r="1848" spans="3:5" x14ac:dyDescent="0.3">
      <c r="C1848">
        <f>'TPS543C20 Loop Gain'!AI2092</f>
        <v>-17.561801796553457</v>
      </c>
      <c r="D1848">
        <f>'TPS543C20 Loop Gain'!AJ2092</f>
        <v>25.367010764807493</v>
      </c>
      <c r="E1848">
        <f>'TPS543C20 Loop Gain'!B2092</f>
        <v>195800</v>
      </c>
    </row>
    <row r="1849" spans="3:5" x14ac:dyDescent="0.3">
      <c r="C1849">
        <f>'TPS543C20 Loop Gain'!AI2091</f>
        <v>-17.555680518647932</v>
      </c>
      <c r="D1849">
        <f>'TPS543C20 Loop Gain'!AJ2091</f>
        <v>25.394832726027683</v>
      </c>
      <c r="E1849">
        <f>'TPS543C20 Loop Gain'!B2091</f>
        <v>195700</v>
      </c>
    </row>
    <row r="1850" spans="3:5" x14ac:dyDescent="0.3">
      <c r="C1850">
        <f>'TPS543C20 Loop Gain'!AI2090</f>
        <v>-17.549557930192819</v>
      </c>
      <c r="D1850">
        <f>'TPS543C20 Loop Gain'!AJ2090</f>
        <v>25.422646664712705</v>
      </c>
      <c r="E1850">
        <f>'TPS543C20 Loop Gain'!B2090</f>
        <v>195600</v>
      </c>
    </row>
    <row r="1851" spans="3:5" x14ac:dyDescent="0.3">
      <c r="C1851">
        <f>'TPS543C20 Loop Gain'!AI2089</f>
        <v>-17.543434027132061</v>
      </c>
      <c r="D1851">
        <f>'TPS543C20 Loop Gain'!AJ2089</f>
        <v>25.450452578300212</v>
      </c>
      <c r="E1851">
        <f>'TPS543C20 Loop Gain'!B2089</f>
        <v>195500</v>
      </c>
    </row>
    <row r="1852" spans="3:5" x14ac:dyDescent="0.3">
      <c r="C1852">
        <f>'TPS543C20 Loop Gain'!AI2088</f>
        <v>-17.537308805405576</v>
      </c>
      <c r="D1852">
        <f>'TPS543C20 Loop Gain'!AJ2088</f>
        <v>25.47825046422254</v>
      </c>
      <c r="E1852">
        <f>'TPS543C20 Loop Gain'!B2088</f>
        <v>195400</v>
      </c>
    </row>
    <row r="1853" spans="3:5" x14ac:dyDescent="0.3">
      <c r="C1853">
        <f>'TPS543C20 Loop Gain'!AI2087</f>
        <v>-17.5311822609488</v>
      </c>
      <c r="D1853">
        <f>'TPS543C20 Loop Gain'!AJ2087</f>
        <v>25.506040319907438</v>
      </c>
      <c r="E1853">
        <f>'TPS543C20 Loop Gain'!B2087</f>
        <v>195300</v>
      </c>
    </row>
    <row r="1854" spans="3:5" x14ac:dyDescent="0.3">
      <c r="C1854">
        <f>'TPS543C20 Loop Gain'!AI2086</f>
        <v>-17.525054389693846</v>
      </c>
      <c r="D1854">
        <f>'TPS543C20 Loop Gain'!AJ2086</f>
        <v>25.533822142780252</v>
      </c>
      <c r="E1854">
        <f>'TPS543C20 Loop Gain'!B2086</f>
        <v>195200</v>
      </c>
    </row>
    <row r="1855" spans="3:5" x14ac:dyDescent="0.3">
      <c r="C1855">
        <f>'TPS543C20 Loop Gain'!AI2085</f>
        <v>-17.518925187567994</v>
      </c>
      <c r="D1855">
        <f>'TPS543C20 Loop Gain'!AJ2085</f>
        <v>25.561595930258484</v>
      </c>
      <c r="E1855">
        <f>'TPS543C20 Loop Gain'!B2085</f>
        <v>195100</v>
      </c>
    </row>
    <row r="1856" spans="3:5" x14ac:dyDescent="0.3">
      <c r="C1856">
        <f>'TPS543C20 Loop Gain'!AI2084</f>
        <v>-17.512794650494889</v>
      </c>
      <c r="D1856">
        <f>'TPS543C20 Loop Gain'!AJ2084</f>
        <v>25.589361679757083</v>
      </c>
      <c r="E1856">
        <f>'TPS543C20 Loop Gain'!B2084</f>
        <v>195000</v>
      </c>
    </row>
    <row r="1857" spans="3:5" x14ac:dyDescent="0.3">
      <c r="C1857">
        <f>'TPS543C20 Loop Gain'!AI2083</f>
        <v>-17.506662774393757</v>
      </c>
      <c r="D1857">
        <f>'TPS543C20 Loop Gain'!AJ2083</f>
        <v>25.617119388685886</v>
      </c>
      <c r="E1857">
        <f>'TPS543C20 Loop Gain'!B2083</f>
        <v>194900</v>
      </c>
    </row>
    <row r="1858" spans="3:5" x14ac:dyDescent="0.3">
      <c r="C1858">
        <f>'TPS543C20 Loop Gain'!AI2082</f>
        <v>-17.500529555179995</v>
      </c>
      <c r="D1858">
        <f>'TPS543C20 Loop Gain'!AJ2082</f>
        <v>25.644869054450698</v>
      </c>
      <c r="E1858">
        <f>'TPS543C20 Loop Gain'!B2082</f>
        <v>194800</v>
      </c>
    </row>
    <row r="1859" spans="3:5" x14ac:dyDescent="0.3">
      <c r="C1859">
        <f>'TPS543C20 Loop Gain'!AI2081</f>
        <v>-17.494394988764558</v>
      </c>
      <c r="D1859">
        <f>'TPS543C20 Loop Gain'!AJ2081</f>
        <v>25.67261067445213</v>
      </c>
      <c r="E1859">
        <f>'TPS543C20 Loop Gain'!B2081</f>
        <v>194700</v>
      </c>
    </row>
    <row r="1860" spans="3:5" x14ac:dyDescent="0.3">
      <c r="C1860">
        <f>'TPS543C20 Loop Gain'!AI2080</f>
        <v>-17.488259071054472</v>
      </c>
      <c r="D1860">
        <f>'TPS543C20 Loop Gain'!AJ2080</f>
        <v>25.700344246085766</v>
      </c>
      <c r="E1860">
        <f>'TPS543C20 Loop Gain'!B2080</f>
        <v>194600</v>
      </c>
    </row>
    <row r="1861" spans="3:5" x14ac:dyDescent="0.3">
      <c r="C1861">
        <f>'TPS543C20 Loop Gain'!AI2079</f>
        <v>-17.482121797952665</v>
      </c>
      <c r="D1861">
        <f>'TPS543C20 Loop Gain'!AJ2079</f>
        <v>25.728069766743957</v>
      </c>
      <c r="E1861">
        <f>'TPS543C20 Loop Gain'!B2079</f>
        <v>194500</v>
      </c>
    </row>
    <row r="1862" spans="3:5" x14ac:dyDescent="0.3">
      <c r="C1862">
        <f>'TPS543C20 Loop Gain'!AI2078</f>
        <v>-17.475983165357512</v>
      </c>
      <c r="D1862">
        <f>'TPS543C20 Loop Gain'!AJ2078</f>
        <v>25.755787233813283</v>
      </c>
      <c r="E1862">
        <f>'TPS543C20 Loop Gain'!B2078</f>
        <v>194400</v>
      </c>
    </row>
    <row r="1863" spans="3:5" x14ac:dyDescent="0.3">
      <c r="C1863">
        <f>'TPS543C20 Loop Gain'!AI2077</f>
        <v>-17.469843169163589</v>
      </c>
      <c r="D1863">
        <f>'TPS543C20 Loop Gain'!AJ2077</f>
        <v>25.783496644675616</v>
      </c>
      <c r="E1863">
        <f>'TPS543C20 Loop Gain'!B2077</f>
        <v>194300</v>
      </c>
    </row>
    <row r="1864" spans="3:5" x14ac:dyDescent="0.3">
      <c r="C1864">
        <f>'TPS543C20 Loop Gain'!AI2076</f>
        <v>-17.463701805261142</v>
      </c>
      <c r="D1864">
        <f>'TPS543C20 Loop Gain'!AJ2076</f>
        <v>25.811197996708515</v>
      </c>
      <c r="E1864">
        <f>'TPS543C20 Loop Gain'!B2076</f>
        <v>194200</v>
      </c>
    </row>
    <row r="1865" spans="3:5" x14ac:dyDescent="0.3">
      <c r="C1865">
        <f>'TPS543C20 Loop Gain'!AI2075</f>
        <v>-17.457559069536149</v>
      </c>
      <c r="D1865">
        <f>'TPS543C20 Loop Gain'!AJ2075</f>
        <v>25.838891287285115</v>
      </c>
      <c r="E1865">
        <f>'TPS543C20 Loop Gain'!B2075</f>
        <v>194100</v>
      </c>
    </row>
    <row r="1866" spans="3:5" x14ac:dyDescent="0.3">
      <c r="C1866">
        <f>'TPS543C20 Loop Gain'!AI2074</f>
        <v>-17.451414957870316</v>
      </c>
      <c r="D1866">
        <f>'TPS543C20 Loop Gain'!AJ2074</f>
        <v>25.866576513773115</v>
      </c>
      <c r="E1866">
        <f>'TPS543C20 Loop Gain'!B2074</f>
        <v>194000</v>
      </c>
    </row>
    <row r="1867" spans="3:5" x14ac:dyDescent="0.3">
      <c r="C1867">
        <f>'TPS543C20 Loop Gain'!AI2073</f>
        <v>-17.445269466141351</v>
      </c>
      <c r="D1867">
        <f>'TPS543C20 Loop Gain'!AJ2073</f>
        <v>25.894253673536635</v>
      </c>
      <c r="E1867">
        <f>'TPS543C20 Loop Gain'!B2073</f>
        <v>193900</v>
      </c>
    </row>
    <row r="1868" spans="3:5" x14ac:dyDescent="0.3">
      <c r="C1868">
        <f>'TPS543C20 Loop Gain'!AI2072</f>
        <v>-17.439122590222397</v>
      </c>
      <c r="D1868">
        <f>'TPS543C20 Loop Gain'!AJ2072</f>
        <v>25.921922763933235</v>
      </c>
      <c r="E1868">
        <f>'TPS543C20 Loop Gain'!B2072</f>
        <v>193800</v>
      </c>
    </row>
    <row r="1869" spans="3:5" x14ac:dyDescent="0.3">
      <c r="C1869">
        <f>'TPS543C20 Loop Gain'!AI2071</f>
        <v>-17.432974325982478</v>
      </c>
      <c r="D1869">
        <f>'TPS543C20 Loop Gain'!AJ2071</f>
        <v>25.949583782317994</v>
      </c>
      <c r="E1869">
        <f>'TPS543C20 Loop Gain'!B2071</f>
        <v>193700</v>
      </c>
    </row>
    <row r="1870" spans="3:5" x14ac:dyDescent="0.3">
      <c r="C1870">
        <f>'TPS543C20 Loop Gain'!AI2070</f>
        <v>-17.426824669286603</v>
      </c>
      <c r="D1870">
        <f>'TPS543C20 Loop Gain'!AJ2070</f>
        <v>25.977236726038754</v>
      </c>
      <c r="E1870">
        <f>'TPS543C20 Loop Gain'!B2070</f>
        <v>193600</v>
      </c>
    </row>
    <row r="1871" spans="3:5" x14ac:dyDescent="0.3">
      <c r="C1871">
        <f>'TPS543C20 Loop Gain'!AI2069</f>
        <v>-17.420673615994922</v>
      </c>
      <c r="D1871">
        <f>'TPS543C20 Loop Gain'!AJ2069</f>
        <v>26.004881592440739</v>
      </c>
      <c r="E1871">
        <f>'TPS543C20 Loop Gain'!B2069</f>
        <v>193500</v>
      </c>
    </row>
    <row r="1872" spans="3:5" x14ac:dyDescent="0.3">
      <c r="C1872">
        <f>'TPS543C20 Loop Gain'!AI2068</f>
        <v>-17.414521161963957</v>
      </c>
      <c r="D1872">
        <f>'TPS543C20 Loop Gain'!AJ2068</f>
        <v>26.032518378864001</v>
      </c>
      <c r="E1872">
        <f>'TPS543C20 Loop Gain'!B2068</f>
        <v>193400</v>
      </c>
    </row>
    <row r="1873" spans="3:5" x14ac:dyDescent="0.3">
      <c r="C1873">
        <f>'TPS543C20 Loop Gain'!AI2067</f>
        <v>-17.408367303045164</v>
      </c>
      <c r="D1873">
        <f>'TPS543C20 Loop Gain'!AJ2067</f>
        <v>26.06014708264189</v>
      </c>
      <c r="E1873">
        <f>'TPS543C20 Loop Gain'!B2067</f>
        <v>193300</v>
      </c>
    </row>
    <row r="1874" spans="3:5" x14ac:dyDescent="0.3">
      <c r="C1874">
        <f>'TPS543C20 Loop Gain'!AI2066</f>
        <v>-17.402212035086531</v>
      </c>
      <c r="D1874">
        <f>'TPS543C20 Loop Gain'!AJ2066</f>
        <v>26.08776770110503</v>
      </c>
      <c r="E1874">
        <f>'TPS543C20 Loop Gain'!B2066</f>
        <v>193200</v>
      </c>
    </row>
    <row r="1875" spans="3:5" x14ac:dyDescent="0.3">
      <c r="C1875">
        <f>'TPS543C20 Loop Gain'!AI2065</f>
        <v>-17.396055353930937</v>
      </c>
      <c r="D1875">
        <f>'TPS543C20 Loop Gain'!AJ2065</f>
        <v>26.115380231578325</v>
      </c>
      <c r="E1875">
        <f>'TPS543C20 Loop Gain'!B2065</f>
        <v>193100</v>
      </c>
    </row>
    <row r="1876" spans="3:5" x14ac:dyDescent="0.3">
      <c r="C1876">
        <f>'TPS543C20 Loop Gain'!AI2064</f>
        <v>-17.389897255417267</v>
      </c>
      <c r="D1876">
        <f>'TPS543C20 Loop Gain'!AJ2064</f>
        <v>26.142984671383086</v>
      </c>
      <c r="E1876">
        <f>'TPS543C20 Loop Gain'!B2064</f>
        <v>193000</v>
      </c>
    </row>
    <row r="1877" spans="3:5" x14ac:dyDescent="0.3">
      <c r="C1877">
        <f>'TPS543C20 Loop Gain'!AI2063</f>
        <v>-17.383737735380198</v>
      </c>
      <c r="D1877">
        <f>'TPS543C20 Loop Gain'!AJ2063</f>
        <v>26.170581017833324</v>
      </c>
      <c r="E1877">
        <f>'TPS543C20 Loop Gain'!B2063</f>
        <v>192900</v>
      </c>
    </row>
    <row r="1878" spans="3:5" x14ac:dyDescent="0.3">
      <c r="C1878">
        <f>'TPS543C20 Loop Gain'!AI2062</f>
        <v>-17.377576789649659</v>
      </c>
      <c r="D1878">
        <f>'TPS543C20 Loop Gain'!AJ2062</f>
        <v>26.19816926823945</v>
      </c>
      <c r="E1878">
        <f>'TPS543C20 Loop Gain'!B2062</f>
        <v>192800</v>
      </c>
    </row>
    <row r="1879" spans="3:5" x14ac:dyDescent="0.3">
      <c r="C1879">
        <f>'TPS543C20 Loop Gain'!AI2061</f>
        <v>-17.371414414051344</v>
      </c>
      <c r="D1879">
        <f>'TPS543C20 Loop Gain'!AJ2061</f>
        <v>26.225749419908468</v>
      </c>
      <c r="E1879">
        <f>'TPS543C20 Loop Gain'!B2061</f>
        <v>192700</v>
      </c>
    </row>
    <row r="1880" spans="3:5" x14ac:dyDescent="0.3">
      <c r="C1880">
        <f>'TPS543C20 Loop Gain'!AI2060</f>
        <v>-17.365250604406715</v>
      </c>
      <c r="D1880">
        <f>'TPS543C20 Loop Gain'!AJ2060</f>
        <v>26.253321470139543</v>
      </c>
      <c r="E1880">
        <f>'TPS543C20 Loop Gain'!B2060</f>
        <v>192600</v>
      </c>
    </row>
    <row r="1881" spans="3:5" x14ac:dyDescent="0.3">
      <c r="C1881">
        <f>'TPS543C20 Loop Gain'!AI2059</f>
        <v>-17.359085356532624</v>
      </c>
      <c r="D1881">
        <f>'TPS543C20 Loop Gain'!AJ2059</f>
        <v>26.280885416229474</v>
      </c>
      <c r="E1881">
        <f>'TPS543C20 Loop Gain'!B2059</f>
        <v>192500</v>
      </c>
    </row>
    <row r="1882" spans="3:5" x14ac:dyDescent="0.3">
      <c r="C1882">
        <f>'TPS543C20 Loop Gain'!AI2058</f>
        <v>-17.352918666241369</v>
      </c>
      <c r="D1882">
        <f>'TPS543C20 Loop Gain'!AJ2058</f>
        <v>26.308441255468153</v>
      </c>
      <c r="E1882">
        <f>'TPS543C20 Loop Gain'!B2058</f>
        <v>192400</v>
      </c>
    </row>
    <row r="1883" spans="3:5" x14ac:dyDescent="0.3">
      <c r="C1883">
        <f>'TPS543C20 Loop Gain'!AI2057</f>
        <v>-17.346750529341357</v>
      </c>
      <c r="D1883">
        <f>'TPS543C20 Loop Gain'!AJ2057</f>
        <v>26.335988985142873</v>
      </c>
      <c r="E1883">
        <f>'TPS543C20 Loop Gain'!B2057</f>
        <v>192300</v>
      </c>
    </row>
    <row r="1884" spans="3:5" x14ac:dyDescent="0.3">
      <c r="C1884">
        <f>'TPS543C20 Loop Gain'!AI2056</f>
        <v>-17.34058094163592</v>
      </c>
      <c r="D1884">
        <f>'TPS543C20 Loop Gain'!AJ2056</f>
        <v>26.363528602533023</v>
      </c>
      <c r="E1884">
        <f>'TPS543C20 Loop Gain'!B2056</f>
        <v>192200</v>
      </c>
    </row>
    <row r="1885" spans="3:5" x14ac:dyDescent="0.3">
      <c r="C1885">
        <f>'TPS543C20 Loop Gain'!AI2055</f>
        <v>-17.334409898924395</v>
      </c>
      <c r="D1885">
        <f>'TPS543C20 Loop Gain'!AJ2055</f>
        <v>26.391060104915656</v>
      </c>
      <c r="E1885">
        <f>'TPS543C20 Loop Gain'!B2055</f>
        <v>192100</v>
      </c>
    </row>
    <row r="1886" spans="3:5" x14ac:dyDescent="0.3">
      <c r="C1886">
        <f>'TPS543C20 Loop Gain'!AI2054</f>
        <v>-17.328237397001075</v>
      </c>
      <c r="D1886">
        <f>'TPS543C20 Loop Gain'!AJ2054</f>
        <v>26.418583489561232</v>
      </c>
      <c r="E1886">
        <f>'TPS543C20 Loop Gain'!B2054</f>
        <v>192000</v>
      </c>
    </row>
    <row r="1887" spans="3:5" x14ac:dyDescent="0.3">
      <c r="C1887">
        <f>'TPS543C20 Loop Gain'!AI2053</f>
        <v>-17.322063431656428</v>
      </c>
      <c r="D1887">
        <f>'TPS543C20 Loop Gain'!AJ2053</f>
        <v>26.446098753734947</v>
      </c>
      <c r="E1887">
        <f>'TPS543C20 Loop Gain'!B2053</f>
        <v>191900</v>
      </c>
    </row>
    <row r="1888" spans="3:5" x14ac:dyDescent="0.3">
      <c r="C1888">
        <f>'TPS543C20 Loop Gain'!AI2052</f>
        <v>-17.315887998675777</v>
      </c>
      <c r="D1888">
        <f>'TPS543C20 Loop Gain'!AJ2052</f>
        <v>26.473605894698714</v>
      </c>
      <c r="E1888">
        <f>'TPS543C20 Loop Gain'!B2052</f>
        <v>191800</v>
      </c>
    </row>
    <row r="1889" spans="3:5" x14ac:dyDescent="0.3">
      <c r="C1889">
        <f>'TPS543C20 Loop Gain'!AI2051</f>
        <v>-17.309711093840548</v>
      </c>
      <c r="D1889">
        <f>'TPS543C20 Loop Gain'!AJ2051</f>
        <v>26.501104909708094</v>
      </c>
      <c r="E1889">
        <f>'TPS543C20 Loop Gain'!B2051</f>
        <v>191700</v>
      </c>
    </row>
    <row r="1890" spans="3:5" x14ac:dyDescent="0.3">
      <c r="C1890">
        <f>'TPS543C20 Loop Gain'!AI2050</f>
        <v>-17.303532712927236</v>
      </c>
      <c r="D1890">
        <f>'TPS543C20 Loop Gain'!AJ2050</f>
        <v>26.528595796013889</v>
      </c>
      <c r="E1890">
        <f>'TPS543C20 Loop Gain'!B2050</f>
        <v>191600</v>
      </c>
    </row>
    <row r="1891" spans="3:5" x14ac:dyDescent="0.3">
      <c r="C1891">
        <f>'TPS543C20 Loop Gain'!AI2049</f>
        <v>-17.297352851707828</v>
      </c>
      <c r="D1891">
        <f>'TPS543C20 Loop Gain'!AJ2049</f>
        <v>26.556078550861869</v>
      </c>
      <c r="E1891">
        <f>'TPS543C20 Loop Gain'!B2049</f>
        <v>191500</v>
      </c>
    </row>
    <row r="1892" spans="3:5" x14ac:dyDescent="0.3">
      <c r="C1892">
        <f>'TPS543C20 Loop Gain'!AI2048</f>
        <v>-17.291171505949919</v>
      </c>
      <c r="D1892">
        <f>'TPS543C20 Loop Gain'!AJ2048</f>
        <v>26.583553171492266</v>
      </c>
      <c r="E1892">
        <f>'TPS543C20 Loop Gain'!B2048</f>
        <v>191400</v>
      </c>
    </row>
    <row r="1893" spans="3:5" x14ac:dyDescent="0.3">
      <c r="C1893">
        <f>'TPS543C20 Loop Gain'!AI2047</f>
        <v>-17.284988671416325</v>
      </c>
      <c r="D1893">
        <f>'TPS543C20 Loop Gain'!AJ2047</f>
        <v>26.611019655140858</v>
      </c>
      <c r="E1893">
        <f>'TPS543C20 Loop Gain'!B2047</f>
        <v>191300</v>
      </c>
    </row>
    <row r="1894" spans="3:5" x14ac:dyDescent="0.3">
      <c r="C1894">
        <f>'TPS543C20 Loop Gain'!AI2046</f>
        <v>-17.278804343865538</v>
      </c>
      <c r="D1894">
        <f>'TPS543C20 Loop Gain'!AJ2046</f>
        <v>26.63847799903866</v>
      </c>
      <c r="E1894">
        <f>'TPS543C20 Loop Gain'!B2046</f>
        <v>191200</v>
      </c>
    </row>
    <row r="1895" spans="3:5" x14ac:dyDescent="0.3">
      <c r="C1895">
        <f>'TPS543C20 Loop Gain'!AI2045</f>
        <v>-17.272618519051079</v>
      </c>
      <c r="D1895">
        <f>'TPS543C20 Loop Gain'!AJ2045</f>
        <v>26.665928200409702</v>
      </c>
      <c r="E1895">
        <f>'TPS543C20 Loop Gain'!B2045</f>
        <v>191100</v>
      </c>
    </row>
    <row r="1896" spans="3:5" x14ac:dyDescent="0.3">
      <c r="C1896">
        <f>'TPS543C20 Loop Gain'!AI2044</f>
        <v>-17.266431192722322</v>
      </c>
      <c r="D1896">
        <f>'TPS543C20 Loop Gain'!AJ2044</f>
        <v>26.693370256475383</v>
      </c>
      <c r="E1896">
        <f>'TPS543C20 Loop Gain'!B2044</f>
        <v>191000</v>
      </c>
    </row>
    <row r="1897" spans="3:5" x14ac:dyDescent="0.3">
      <c r="C1897">
        <f>'TPS543C20 Loop Gain'!AI2043</f>
        <v>-17.260242360623607</v>
      </c>
      <c r="D1897">
        <f>'TPS543C20 Loop Gain'!AJ2043</f>
        <v>26.720804164449902</v>
      </c>
      <c r="E1897">
        <f>'TPS543C20 Loop Gain'!B2043</f>
        <v>190900</v>
      </c>
    </row>
    <row r="1898" spans="3:5" x14ac:dyDescent="0.3">
      <c r="C1898">
        <f>'TPS543C20 Loop Gain'!AI2042</f>
        <v>-17.254052018494779</v>
      </c>
      <c r="D1898">
        <f>'TPS543C20 Loop Gain'!AJ2042</f>
        <v>26.748229921543494</v>
      </c>
      <c r="E1898">
        <f>'TPS543C20 Loop Gain'!B2042</f>
        <v>190800</v>
      </c>
    </row>
    <row r="1899" spans="3:5" x14ac:dyDescent="0.3">
      <c r="C1899">
        <f>'TPS543C20 Loop Gain'!AI2041</f>
        <v>-17.247860162071223</v>
      </c>
      <c r="D1899">
        <f>'TPS543C20 Loop Gain'!AJ2041</f>
        <v>26.775647524960714</v>
      </c>
      <c r="E1899">
        <f>'TPS543C20 Loop Gain'!B2041</f>
        <v>190700</v>
      </c>
    </row>
    <row r="1900" spans="3:5" x14ac:dyDescent="0.3">
      <c r="C1900">
        <f>'TPS543C20 Loop Gain'!AI2040</f>
        <v>-17.241666787083417</v>
      </c>
      <c r="D1900">
        <f>'TPS543C20 Loop Gain'!AJ2040</f>
        <v>26.803056971900055</v>
      </c>
      <c r="E1900">
        <f>'TPS543C20 Loop Gain'!B2040</f>
        <v>190600</v>
      </c>
    </row>
    <row r="1901" spans="3:5" x14ac:dyDescent="0.3">
      <c r="C1901">
        <f>'TPS543C20 Loop Gain'!AI2039</f>
        <v>-17.235471889257028</v>
      </c>
      <c r="D1901">
        <f>'TPS543C20 Loop Gain'!AJ2039</f>
        <v>26.830458259557624</v>
      </c>
      <c r="E1901">
        <f>'TPS543C20 Loop Gain'!B2039</f>
        <v>190500</v>
      </c>
    </row>
    <row r="1902" spans="3:5" x14ac:dyDescent="0.3">
      <c r="C1902">
        <f>'TPS543C20 Loop Gain'!AI2038</f>
        <v>-17.229275464313439</v>
      </c>
      <c r="D1902">
        <f>'TPS543C20 Loop Gain'!AJ2038</f>
        <v>26.857851385120636</v>
      </c>
      <c r="E1902">
        <f>'TPS543C20 Loop Gain'!B2038</f>
        <v>190400</v>
      </c>
    </row>
    <row r="1903" spans="3:5" x14ac:dyDescent="0.3">
      <c r="C1903">
        <f>'TPS543C20 Loop Gain'!AI2037</f>
        <v>-17.223077507969162</v>
      </c>
      <c r="D1903">
        <f>'TPS543C20 Loop Gain'!AJ2037</f>
        <v>26.885236345773663</v>
      </c>
      <c r="E1903">
        <f>'TPS543C20 Loop Gain'!B2037</f>
        <v>190300</v>
      </c>
    </row>
    <row r="1904" spans="3:5" x14ac:dyDescent="0.3">
      <c r="C1904">
        <f>'TPS543C20 Loop Gain'!AI2036</f>
        <v>-17.216878015936071</v>
      </c>
      <c r="D1904">
        <f>'TPS543C20 Loop Gain'!AJ2036</f>
        <v>26.912613138695903</v>
      </c>
      <c r="E1904">
        <f>'TPS543C20 Loop Gain'!B2036</f>
        <v>190200</v>
      </c>
    </row>
    <row r="1905" spans="3:5" x14ac:dyDescent="0.3">
      <c r="C1905">
        <f>'TPS543C20 Loop Gain'!AI2035</f>
        <v>-17.210676983920841</v>
      </c>
      <c r="D1905">
        <f>'TPS543C20 Loop Gain'!AJ2035</f>
        <v>26.93998176105875</v>
      </c>
      <c r="E1905">
        <f>'TPS543C20 Loop Gain'!B2035</f>
        <v>190100</v>
      </c>
    </row>
    <row r="1906" spans="3:5" x14ac:dyDescent="0.3">
      <c r="C1906">
        <f>'TPS543C20 Loop Gain'!AI2034</f>
        <v>-17.204474407625948</v>
      </c>
      <c r="D1906">
        <f>'TPS543C20 Loop Gain'!AJ2034</f>
        <v>26.967342210031457</v>
      </c>
      <c r="E1906">
        <f>'TPS543C20 Loop Gain'!B2034</f>
        <v>190000</v>
      </c>
    </row>
    <row r="1907" spans="3:5" x14ac:dyDescent="0.3">
      <c r="C1907">
        <f>'TPS543C20 Loop Gain'!AI2033</f>
        <v>-17.198270282748972</v>
      </c>
      <c r="D1907">
        <f>'TPS543C20 Loop Gain'!AJ2033</f>
        <v>26.994694482775802</v>
      </c>
      <c r="E1907">
        <f>'TPS543C20 Loop Gain'!B2033</f>
        <v>189900</v>
      </c>
    </row>
    <row r="1908" spans="3:5" x14ac:dyDescent="0.3">
      <c r="C1908">
        <f>'TPS543C20 Loop Gain'!AI2032</f>
        <v>-17.192064604982505</v>
      </c>
      <c r="D1908">
        <f>'TPS543C20 Loop Gain'!AJ2032</f>
        <v>27.022038576449841</v>
      </c>
      <c r="E1908">
        <f>'TPS543C20 Loop Gain'!B2032</f>
        <v>189800</v>
      </c>
    </row>
    <row r="1909" spans="3:5" x14ac:dyDescent="0.3">
      <c r="C1909">
        <f>'TPS543C20 Loop Gain'!AI2031</f>
        <v>-17.185857370014769</v>
      </c>
      <c r="D1909">
        <f>'TPS543C20 Loop Gain'!AJ2031</f>
        <v>27.049374488205292</v>
      </c>
      <c r="E1909">
        <f>'TPS543C20 Loop Gain'!B2031</f>
        <v>189700</v>
      </c>
    </row>
    <row r="1910" spans="3:5" x14ac:dyDescent="0.3">
      <c r="C1910">
        <f>'TPS543C20 Loop Gain'!AI2030</f>
        <v>-17.179648573528649</v>
      </c>
      <c r="D1910">
        <f>'TPS543C20 Loop Gain'!AJ2030</f>
        <v>27.076702215187904</v>
      </c>
      <c r="E1910">
        <f>'TPS543C20 Loop Gain'!B2030</f>
        <v>189600</v>
      </c>
    </row>
    <row r="1911" spans="3:5" x14ac:dyDescent="0.3">
      <c r="C1911">
        <f>'TPS543C20 Loop Gain'!AI2029</f>
        <v>-17.173438211202551</v>
      </c>
      <c r="D1911">
        <f>'TPS543C20 Loop Gain'!AJ2029</f>
        <v>27.104021754540323</v>
      </c>
      <c r="E1911">
        <f>'TPS543C20 Loop Gain'!B2029</f>
        <v>189500</v>
      </c>
    </row>
    <row r="1912" spans="3:5" x14ac:dyDescent="0.3">
      <c r="C1912">
        <f>'TPS543C20 Loop Gain'!AI2028</f>
        <v>-17.167226278710022</v>
      </c>
      <c r="D1912">
        <f>'TPS543C20 Loop Gain'!AJ2028</f>
        <v>27.131333103397317</v>
      </c>
      <c r="E1912">
        <f>'TPS543C20 Loop Gain'!B2028</f>
        <v>189400</v>
      </c>
    </row>
    <row r="1913" spans="3:5" x14ac:dyDescent="0.3">
      <c r="C1913">
        <f>'TPS543C20 Loop Gain'!AI2027</f>
        <v>-17.161012771719918</v>
      </c>
      <c r="D1913">
        <f>'TPS543C20 Loop Gain'!AJ2027</f>
        <v>27.158636258889558</v>
      </c>
      <c r="E1913">
        <f>'TPS543C20 Loop Gain'!B2027</f>
        <v>189300</v>
      </c>
    </row>
    <row r="1914" spans="3:5" x14ac:dyDescent="0.3">
      <c r="C1914">
        <f>'TPS543C20 Loop Gain'!AI2026</f>
        <v>-17.154797685895836</v>
      </c>
      <c r="D1914">
        <f>'TPS543C20 Loop Gain'!AJ2026</f>
        <v>27.185931218142134</v>
      </c>
      <c r="E1914">
        <f>'TPS543C20 Loop Gain'!B2026</f>
        <v>189200</v>
      </c>
    </row>
    <row r="1915" spans="3:5" x14ac:dyDescent="0.3">
      <c r="C1915">
        <f>'TPS543C20 Loop Gain'!AI2025</f>
        <v>-17.148581016896721</v>
      </c>
      <c r="D1915">
        <f>'TPS543C20 Loop Gain'!AJ2025</f>
        <v>27.2132179782752</v>
      </c>
      <c r="E1915">
        <f>'TPS543C20 Loop Gain'!B2025</f>
        <v>189100</v>
      </c>
    </row>
    <row r="1916" spans="3:5" x14ac:dyDescent="0.3">
      <c r="C1916">
        <f>'TPS543C20 Loop Gain'!AI2024</f>
        <v>-17.142362760376614</v>
      </c>
      <c r="D1916">
        <f>'TPS543C20 Loop Gain'!AJ2024</f>
        <v>27.240496536402318</v>
      </c>
      <c r="E1916">
        <f>'TPS543C20 Loop Gain'!B2024</f>
        <v>189000</v>
      </c>
    </row>
    <row r="1917" spans="3:5" x14ac:dyDescent="0.3">
      <c r="C1917">
        <f>'TPS543C20 Loop Gain'!AI2023</f>
        <v>-17.136142911984926</v>
      </c>
      <c r="D1917">
        <f>'TPS543C20 Loop Gain'!AJ2023</f>
        <v>27.267766889631691</v>
      </c>
      <c r="E1917">
        <f>'TPS543C20 Loop Gain'!B2023</f>
        <v>188900</v>
      </c>
    </row>
    <row r="1918" spans="3:5" x14ac:dyDescent="0.3">
      <c r="C1918">
        <f>'TPS543C20 Loop Gain'!AI2022</f>
        <v>-17.129921467365573</v>
      </c>
      <c r="D1918">
        <f>'TPS543C20 Loop Gain'!AJ2022</f>
        <v>27.295029035067795</v>
      </c>
      <c r="E1918">
        <f>'TPS543C20 Loop Gain'!B2022</f>
        <v>188800</v>
      </c>
    </row>
    <row r="1919" spans="3:5" x14ac:dyDescent="0.3">
      <c r="C1919">
        <f>'TPS543C20 Loop Gain'!AI2021</f>
        <v>-17.123698422158228</v>
      </c>
      <c r="D1919">
        <f>'TPS543C20 Loop Gain'!AJ2021</f>
        <v>27.322282969807329</v>
      </c>
      <c r="E1919">
        <f>'TPS543C20 Loop Gain'!B2021</f>
        <v>188700</v>
      </c>
    </row>
    <row r="1920" spans="3:5" x14ac:dyDescent="0.3">
      <c r="C1920">
        <f>'TPS543C20 Loop Gain'!AI2020</f>
        <v>-17.117473771997012</v>
      </c>
      <c r="D1920">
        <f>'TPS543C20 Loop Gain'!AJ2020</f>
        <v>27.349528690942943</v>
      </c>
      <c r="E1920">
        <f>'TPS543C20 Loop Gain'!B2020</f>
        <v>188600</v>
      </c>
    </row>
    <row r="1921" spans="3:5" x14ac:dyDescent="0.3">
      <c r="C1921">
        <f>'TPS543C20 Loop Gain'!AI2019</f>
        <v>-17.111247512511415</v>
      </c>
      <c r="D1921">
        <f>'TPS543C20 Loop Gain'!AJ2019</f>
        <v>27.376766195561661</v>
      </c>
      <c r="E1921">
        <f>'TPS543C20 Loop Gain'!B2019</f>
        <v>188500</v>
      </c>
    </row>
    <row r="1922" spans="3:5" x14ac:dyDescent="0.3">
      <c r="C1922">
        <f>'TPS543C20 Loop Gain'!AI2018</f>
        <v>-17.105019639325885</v>
      </c>
      <c r="D1922">
        <f>'TPS543C20 Loop Gain'!AJ2018</f>
        <v>27.403995480744221</v>
      </c>
      <c r="E1922">
        <f>'TPS543C20 Loop Gain'!B2018</f>
        <v>188400</v>
      </c>
    </row>
    <row r="1923" spans="3:5" x14ac:dyDescent="0.3">
      <c r="C1923">
        <f>'TPS543C20 Loop Gain'!AI2017</f>
        <v>-17.098790148059887</v>
      </c>
      <c r="D1923">
        <f>'TPS543C20 Loop Gain'!AJ2017</f>
        <v>27.431216543566588</v>
      </c>
      <c r="E1923">
        <f>'TPS543C20 Loop Gain'!B2017</f>
        <v>188300</v>
      </c>
    </row>
    <row r="1924" spans="3:5" x14ac:dyDescent="0.3">
      <c r="C1924">
        <f>'TPS543C20 Loop Gain'!AI2016</f>
        <v>-17.092559034328122</v>
      </c>
      <c r="D1924">
        <f>'TPS543C20 Loop Gain'!AJ2016</f>
        <v>27.458429381098288</v>
      </c>
      <c r="E1924">
        <f>'TPS543C20 Loop Gain'!B2016</f>
        <v>188200</v>
      </c>
    </row>
    <row r="1925" spans="3:5" x14ac:dyDescent="0.3">
      <c r="C1925">
        <f>'TPS543C20 Loop Gain'!AI2015</f>
        <v>-17.086326293739631</v>
      </c>
      <c r="D1925">
        <f>'TPS543C20 Loop Gain'!AJ2015</f>
        <v>27.485633990405255</v>
      </c>
      <c r="E1925">
        <f>'TPS543C20 Loop Gain'!B2015</f>
        <v>188100</v>
      </c>
    </row>
    <row r="1926" spans="3:5" x14ac:dyDescent="0.3">
      <c r="C1926">
        <f>'TPS543C20 Loop Gain'!AI2014</f>
        <v>-17.08009192189931</v>
      </c>
      <c r="D1926">
        <f>'TPS543C20 Loop Gain'!AJ2014</f>
        <v>27.512830368544638</v>
      </c>
      <c r="E1926">
        <f>'TPS543C20 Loop Gain'!B2014</f>
        <v>188000</v>
      </c>
    </row>
    <row r="1927" spans="3:5" x14ac:dyDescent="0.3">
      <c r="C1927">
        <f>'TPS543C20 Loop Gain'!AI2013</f>
        <v>-17.073855914406238</v>
      </c>
      <c r="D1927">
        <f>'TPS543C20 Loop Gain'!AJ2013</f>
        <v>27.540018512570779</v>
      </c>
      <c r="E1927">
        <f>'TPS543C20 Loop Gain'!B2013</f>
        <v>187900</v>
      </c>
    </row>
    <row r="1928" spans="3:5" x14ac:dyDescent="0.3">
      <c r="C1928">
        <f>'TPS543C20 Loop Gain'!AI2012</f>
        <v>-17.067618266854964</v>
      </c>
      <c r="D1928">
        <f>'TPS543C20 Loop Gain'!AJ2012</f>
        <v>27.567198419531238</v>
      </c>
      <c r="E1928">
        <f>'TPS543C20 Loop Gain'!B2012</f>
        <v>187800</v>
      </c>
    </row>
    <row r="1929" spans="3:5" x14ac:dyDescent="0.3">
      <c r="C1929">
        <f>'TPS543C20 Loop Gain'!AI2011</f>
        <v>-17.061378974834412</v>
      </c>
      <c r="D1929">
        <f>'TPS543C20 Loop Gain'!AJ2011</f>
        <v>27.594370086467581</v>
      </c>
      <c r="E1929">
        <f>'TPS543C20 Loop Gain'!B2011</f>
        <v>187700</v>
      </c>
    </row>
    <row r="1930" spans="3:5" x14ac:dyDescent="0.3">
      <c r="C1930">
        <f>'TPS543C20 Loop Gain'!AI2010</f>
        <v>-17.055138033929133</v>
      </c>
      <c r="D1930">
        <f>'TPS543C20 Loop Gain'!AJ2010</f>
        <v>27.621533510416647</v>
      </c>
      <c r="E1930">
        <f>'TPS543C20 Loop Gain'!B2010</f>
        <v>187600</v>
      </c>
    </row>
    <row r="1931" spans="3:5" x14ac:dyDescent="0.3">
      <c r="C1931">
        <f>'TPS543C20 Loop Gain'!AI2009</f>
        <v>-17.048895439718091</v>
      </c>
      <c r="D1931">
        <f>'TPS543C20 Loop Gain'!AJ2009</f>
        <v>27.648688688409681</v>
      </c>
      <c r="E1931">
        <f>'TPS543C20 Loop Gain'!B2009</f>
        <v>187500</v>
      </c>
    </row>
    <row r="1932" spans="3:5" x14ac:dyDescent="0.3">
      <c r="C1932">
        <f>'TPS543C20 Loop Gain'!AI2008</f>
        <v>-17.042651187775114</v>
      </c>
      <c r="D1932">
        <f>'TPS543C20 Loop Gain'!AJ2008</f>
        <v>27.675835617470501</v>
      </c>
      <c r="E1932">
        <f>'TPS543C20 Loop Gain'!B2008</f>
        <v>187400</v>
      </c>
    </row>
    <row r="1933" spans="3:5" x14ac:dyDescent="0.3">
      <c r="C1933">
        <f>'TPS543C20 Loop Gain'!AI2007</f>
        <v>-17.036405273669249</v>
      </c>
      <c r="D1933">
        <f>'TPS543C20 Loop Gain'!AJ2007</f>
        <v>27.702974294620002</v>
      </c>
      <c r="E1933">
        <f>'TPS543C20 Loop Gain'!B2007</f>
        <v>187300</v>
      </c>
    </row>
    <row r="1934" spans="3:5" x14ac:dyDescent="0.3">
      <c r="C1934">
        <f>'TPS543C20 Loop Gain'!AI2006</f>
        <v>-17.030157692964046</v>
      </c>
      <c r="D1934">
        <f>'TPS543C20 Loop Gain'!AJ2006</f>
        <v>27.730104716870017</v>
      </c>
      <c r="E1934">
        <f>'TPS543C20 Loop Gain'!B2006</f>
        <v>187200</v>
      </c>
    </row>
    <row r="1935" spans="3:5" x14ac:dyDescent="0.3">
      <c r="C1935">
        <f>'TPS543C20 Loop Gain'!AI2005</f>
        <v>-17.023908441218182</v>
      </c>
      <c r="D1935">
        <f>'TPS543C20 Loop Gain'!AJ2005</f>
        <v>27.75722688122984</v>
      </c>
      <c r="E1935">
        <f>'TPS543C20 Loop Gain'!B2005</f>
        <v>187100</v>
      </c>
    </row>
    <row r="1936" spans="3:5" x14ac:dyDescent="0.3">
      <c r="C1936">
        <f>'TPS543C20 Loop Gain'!AI2004</f>
        <v>-17.017657513984897</v>
      </c>
      <c r="D1936">
        <f>'TPS543C20 Loop Gain'!AJ2004</f>
        <v>27.78434078470119</v>
      </c>
      <c r="E1936">
        <f>'TPS543C20 Loop Gain'!B2004</f>
        <v>187000</v>
      </c>
    </row>
    <row r="1937" spans="3:5" x14ac:dyDescent="0.3">
      <c r="C1937">
        <f>'TPS543C20 Loop Gain'!AI2003</f>
        <v>-17.011404906812427</v>
      </c>
      <c r="D1937">
        <f>'TPS543C20 Loop Gain'!AJ2003</f>
        <v>27.811446424280593</v>
      </c>
      <c r="E1937">
        <f>'TPS543C20 Loop Gain'!B2003</f>
        <v>186900</v>
      </c>
    </row>
    <row r="1938" spans="3:5" x14ac:dyDescent="0.3">
      <c r="C1938">
        <f>'TPS543C20 Loop Gain'!AI2002</f>
        <v>-17.005150615243796</v>
      </c>
      <c r="D1938">
        <f>'TPS543C20 Loop Gain'!AJ2002</f>
        <v>27.838543796958412</v>
      </c>
      <c r="E1938">
        <f>'TPS543C20 Loop Gain'!B2002</f>
        <v>186800</v>
      </c>
    </row>
    <row r="1939" spans="3:5" x14ac:dyDescent="0.3">
      <c r="C1939">
        <f>'TPS543C20 Loop Gain'!AI2001</f>
        <v>-16.998894634816605</v>
      </c>
      <c r="D1939">
        <f>'TPS543C20 Loop Gain'!AJ2001</f>
        <v>27.865632899719667</v>
      </c>
      <c r="E1939">
        <f>'TPS543C20 Loop Gain'!B2001</f>
        <v>186700</v>
      </c>
    </row>
    <row r="1940" spans="3:5" x14ac:dyDescent="0.3">
      <c r="C1940">
        <f>'TPS543C20 Loop Gain'!AI2000</f>
        <v>-16.992636961063297</v>
      </c>
      <c r="D1940">
        <f>'TPS543C20 Loop Gain'!AJ2000</f>
        <v>27.892713729543438</v>
      </c>
      <c r="E1940">
        <f>'TPS543C20 Loop Gain'!B2000</f>
        <v>186600</v>
      </c>
    </row>
    <row r="1941" spans="3:5" x14ac:dyDescent="0.3">
      <c r="C1941">
        <f>'TPS543C20 Loop Gain'!AI1999</f>
        <v>-16.986377589511598</v>
      </c>
      <c r="D1941">
        <f>'TPS543C20 Loop Gain'!AJ1999</f>
        <v>27.919786283402345</v>
      </c>
      <c r="E1941">
        <f>'TPS543C20 Loop Gain'!B1999</f>
        <v>186500</v>
      </c>
    </row>
    <row r="1942" spans="3:5" x14ac:dyDescent="0.3">
      <c r="C1942">
        <f>'TPS543C20 Loop Gain'!AI1998</f>
        <v>-16.98011651568326</v>
      </c>
      <c r="D1942">
        <f>'TPS543C20 Loop Gain'!AJ1998</f>
        <v>27.946850558265272</v>
      </c>
      <c r="E1942">
        <f>'TPS543C20 Loop Gain'!B1998</f>
        <v>186400</v>
      </c>
    </row>
    <row r="1943" spans="3:5" x14ac:dyDescent="0.3">
      <c r="C1943">
        <f>'TPS543C20 Loop Gain'!AI1997</f>
        <v>-16.973853735094817</v>
      </c>
      <c r="D1943">
        <f>'TPS543C20 Loop Gain'!AJ1997</f>
        <v>27.97390655109216</v>
      </c>
      <c r="E1943">
        <f>'TPS543C20 Loop Gain'!B1997</f>
        <v>186300</v>
      </c>
    </row>
    <row r="1944" spans="3:5" x14ac:dyDescent="0.3">
      <c r="C1944">
        <f>'TPS543C20 Loop Gain'!AI1996</f>
        <v>-16.967589243258008</v>
      </c>
      <c r="D1944">
        <f>'TPS543C20 Loop Gain'!AJ1996</f>
        <v>28.000954258839371</v>
      </c>
      <c r="E1944">
        <f>'TPS543C20 Loop Gain'!B1996</f>
        <v>186200</v>
      </c>
    </row>
    <row r="1945" spans="3:5" x14ac:dyDescent="0.3">
      <c r="C1945">
        <f>'TPS543C20 Loop Gain'!AI1995</f>
        <v>-16.96132303567876</v>
      </c>
      <c r="D1945">
        <f>'TPS543C20 Loop Gain'!AJ1995</f>
        <v>28.027993678456216</v>
      </c>
      <c r="E1945">
        <f>'TPS543C20 Loop Gain'!B1995</f>
        <v>186100</v>
      </c>
    </row>
    <row r="1946" spans="3:5" x14ac:dyDescent="0.3">
      <c r="C1946">
        <f>'TPS543C20 Loop Gain'!AI1994</f>
        <v>-16.955055107858147</v>
      </c>
      <c r="D1946">
        <f>'TPS543C20 Loop Gain'!AJ1994</f>
        <v>28.055024806887346</v>
      </c>
      <c r="E1946">
        <f>'TPS543C20 Loop Gain'!B1994</f>
        <v>186000</v>
      </c>
    </row>
    <row r="1947" spans="3:5" x14ac:dyDescent="0.3">
      <c r="C1947">
        <f>'TPS543C20 Loop Gain'!AI1993</f>
        <v>-16.948785455291233</v>
      </c>
      <c r="D1947">
        <f>'TPS543C20 Loop Gain'!AJ1993</f>
        <v>28.08204764107035</v>
      </c>
      <c r="E1947">
        <f>'TPS543C20 Loop Gain'!B1993</f>
        <v>185900</v>
      </c>
    </row>
    <row r="1948" spans="3:5" x14ac:dyDescent="0.3">
      <c r="C1948">
        <f>'TPS543C20 Loop Gain'!AI1992</f>
        <v>-16.942514073468516</v>
      </c>
      <c r="D1948">
        <f>'TPS543C20 Loop Gain'!AJ1992</f>
        <v>28.109062177937062</v>
      </c>
      <c r="E1948">
        <f>'TPS543C20 Loop Gain'!B1992</f>
        <v>185800</v>
      </c>
    </row>
    <row r="1949" spans="3:5" x14ac:dyDescent="0.3">
      <c r="C1949">
        <f>'TPS543C20 Loop Gain'!AI1991</f>
        <v>-16.936240957874645</v>
      </c>
      <c r="D1949">
        <f>'TPS543C20 Loop Gain'!AJ1991</f>
        <v>28.136068414413586</v>
      </c>
      <c r="E1949">
        <f>'TPS543C20 Loop Gain'!B1991</f>
        <v>185700</v>
      </c>
    </row>
    <row r="1950" spans="3:5" x14ac:dyDescent="0.3">
      <c r="C1950">
        <f>'TPS543C20 Loop Gain'!AI1990</f>
        <v>-16.929966103988736</v>
      </c>
      <c r="D1950">
        <f>'TPS543C20 Loop Gain'!AJ1990</f>
        <v>28.163066347420138</v>
      </c>
      <c r="E1950">
        <f>'TPS543C20 Loop Gain'!B1990</f>
        <v>185600</v>
      </c>
    </row>
    <row r="1951" spans="3:5" x14ac:dyDescent="0.3">
      <c r="C1951">
        <f>'TPS543C20 Loop Gain'!AI1989</f>
        <v>-16.923689507285246</v>
      </c>
      <c r="D1951">
        <f>'TPS543C20 Loop Gain'!AJ1989</f>
        <v>28.190055973871083</v>
      </c>
      <c r="E1951">
        <f>'TPS543C20 Loop Gain'!B1989</f>
        <v>185500</v>
      </c>
    </row>
    <row r="1952" spans="3:5" x14ac:dyDescent="0.3">
      <c r="C1952">
        <f>'TPS543C20 Loop Gain'!AI1988</f>
        <v>-16.917411163232327</v>
      </c>
      <c r="D1952">
        <f>'TPS543C20 Loop Gain'!AJ1988</f>
        <v>28.217037290674039</v>
      </c>
      <c r="E1952">
        <f>'TPS543C20 Loop Gain'!B1988</f>
        <v>185400</v>
      </c>
    </row>
    <row r="1953" spans="3:5" x14ac:dyDescent="0.3">
      <c r="C1953">
        <f>'TPS543C20 Loop Gain'!AI1987</f>
        <v>-16.911131067293127</v>
      </c>
      <c r="D1953">
        <f>'TPS543C20 Loop Gain'!AJ1987</f>
        <v>28.244010294731613</v>
      </c>
      <c r="E1953">
        <f>'TPS543C20 Loop Gain'!B1987</f>
        <v>185300</v>
      </c>
    </row>
    <row r="1954" spans="3:5" x14ac:dyDescent="0.3">
      <c r="C1954">
        <f>'TPS543C20 Loop Gain'!AI1986</f>
        <v>-16.904849214925498</v>
      </c>
      <c r="D1954">
        <f>'TPS543C20 Loop Gain'!AJ1986</f>
        <v>28.270974982940121</v>
      </c>
      <c r="E1954">
        <f>'TPS543C20 Loop Gain'!B1986</f>
        <v>185200</v>
      </c>
    </row>
    <row r="1955" spans="3:5" x14ac:dyDescent="0.3">
      <c r="C1955">
        <f>'TPS543C20 Loop Gain'!AI1985</f>
        <v>-16.898565601581403</v>
      </c>
      <c r="D1955">
        <f>'TPS543C20 Loop Gain'!AJ1985</f>
        <v>28.297931352188705</v>
      </c>
      <c r="E1955">
        <f>'TPS543C20 Loop Gain'!B1985</f>
        <v>185100</v>
      </c>
    </row>
    <row r="1956" spans="3:5" x14ac:dyDescent="0.3">
      <c r="C1956">
        <f>'TPS543C20 Loop Gain'!AI1984</f>
        <v>-16.892280222707861</v>
      </c>
      <c r="D1956">
        <f>'TPS543C20 Loop Gain'!AJ1984</f>
        <v>28.324879399362779</v>
      </c>
      <c r="E1956">
        <f>'TPS543C20 Loop Gain'!B1984</f>
        <v>185000</v>
      </c>
    </row>
    <row r="1957" spans="3:5" x14ac:dyDescent="0.3">
      <c r="C1957">
        <f>'TPS543C20 Loop Gain'!AI1983</f>
        <v>-16.885993073745954</v>
      </c>
      <c r="D1957">
        <f>'TPS543C20 Loop Gain'!AJ1983</f>
        <v>28.351819121339435</v>
      </c>
      <c r="E1957">
        <f>'TPS543C20 Loop Gain'!B1983</f>
        <v>184900</v>
      </c>
    </row>
    <row r="1958" spans="3:5" x14ac:dyDescent="0.3">
      <c r="C1958">
        <f>'TPS543C20 Loop Gain'!AI1982</f>
        <v>-16.879704150131456</v>
      </c>
      <c r="D1958">
        <f>'TPS543C20 Loop Gain'!AJ1982</f>
        <v>28.378750514990479</v>
      </c>
      <c r="E1958">
        <f>'TPS543C20 Loop Gain'!B1982</f>
        <v>184800</v>
      </c>
    </row>
    <row r="1959" spans="3:5" x14ac:dyDescent="0.3">
      <c r="C1959">
        <f>'TPS543C20 Loop Gain'!AI1981</f>
        <v>-16.873413447294475</v>
      </c>
      <c r="D1959">
        <f>'TPS543C20 Loop Gain'!AJ1981</f>
        <v>28.405673577182064</v>
      </c>
      <c r="E1959">
        <f>'TPS543C20 Loop Gain'!B1981</f>
        <v>184700</v>
      </c>
    </row>
    <row r="1960" spans="3:5" x14ac:dyDescent="0.3">
      <c r="C1960">
        <f>'TPS543C20 Loop Gain'!AI1980</f>
        <v>-16.867120960659673</v>
      </c>
      <c r="D1960">
        <f>'TPS543C20 Loop Gain'!AJ1980</f>
        <v>28.4325883047734</v>
      </c>
      <c r="E1960">
        <f>'TPS543C20 Loop Gain'!B1980</f>
        <v>184600</v>
      </c>
    </row>
    <row r="1961" spans="3:5" x14ac:dyDescent="0.3">
      <c r="C1961">
        <f>'TPS543C20 Loop Gain'!AI1979</f>
        <v>-16.86082668564638</v>
      </c>
      <c r="D1961">
        <f>'TPS543C20 Loop Gain'!AJ1979</f>
        <v>28.459494694618826</v>
      </c>
      <c r="E1961">
        <f>'TPS543C20 Loop Gain'!B1979</f>
        <v>184500</v>
      </c>
    </row>
    <row r="1962" spans="3:5" x14ac:dyDescent="0.3">
      <c r="C1962">
        <f>'TPS543C20 Loop Gain'!AI1978</f>
        <v>-16.854530617667926</v>
      </c>
      <c r="D1962">
        <f>'TPS543C20 Loop Gain'!AJ1978</f>
        <v>28.486392743565013</v>
      </c>
      <c r="E1962">
        <f>'TPS543C20 Loop Gain'!B1978</f>
        <v>184400</v>
      </c>
    </row>
    <row r="1963" spans="3:5" x14ac:dyDescent="0.3">
      <c r="C1963">
        <f>'TPS543C20 Loop Gain'!AI1977</f>
        <v>-16.848232752132375</v>
      </c>
      <c r="D1963">
        <f>'TPS543C20 Loop Gain'!AJ1977</f>
        <v>28.513282448452827</v>
      </c>
      <c r="E1963">
        <f>'TPS543C20 Loop Gain'!B1977</f>
        <v>184300</v>
      </c>
    </row>
    <row r="1964" spans="3:5" x14ac:dyDescent="0.3">
      <c r="C1964">
        <f>'TPS543C20 Loop Gain'!AI1976</f>
        <v>-16.841933084442015</v>
      </c>
      <c r="D1964">
        <f>'TPS543C20 Loop Gain'!AJ1976</f>
        <v>28.540163806118802</v>
      </c>
      <c r="E1964">
        <f>'TPS543C20 Loop Gain'!B1976</f>
        <v>184200</v>
      </c>
    </row>
    <row r="1965" spans="3:5" x14ac:dyDescent="0.3">
      <c r="C1965">
        <f>'TPS543C20 Loop Gain'!AI1975</f>
        <v>-16.835631609993516</v>
      </c>
      <c r="D1965">
        <f>'TPS543C20 Loop Gain'!AJ1975</f>
        <v>28.567036813390398</v>
      </c>
      <c r="E1965">
        <f>'TPS543C20 Loop Gain'!B1975</f>
        <v>184100</v>
      </c>
    </row>
    <row r="1966" spans="3:5" x14ac:dyDescent="0.3">
      <c r="C1966">
        <f>'TPS543C20 Loop Gain'!AI1974</f>
        <v>-16.82932832417805</v>
      </c>
      <c r="D1966">
        <f>'TPS543C20 Loop Gain'!AJ1974</f>
        <v>28.593901467090415</v>
      </c>
      <c r="E1966">
        <f>'TPS543C20 Loop Gain'!B1974</f>
        <v>184000</v>
      </c>
    </row>
    <row r="1967" spans="3:5" x14ac:dyDescent="0.3">
      <c r="C1967">
        <f>'TPS543C20 Loop Gain'!AI1973</f>
        <v>-16.823023222381003</v>
      </c>
      <c r="D1967">
        <f>'TPS543C20 Loop Gain'!AJ1973</f>
        <v>28.62075776403579</v>
      </c>
      <c r="E1967">
        <f>'TPS543C20 Loop Gain'!B1973</f>
        <v>183900</v>
      </c>
    </row>
    <row r="1968" spans="3:5" x14ac:dyDescent="0.3">
      <c r="C1968">
        <f>'TPS543C20 Loop Gain'!AI1972</f>
        <v>-16.816716299982279</v>
      </c>
      <c r="D1968">
        <f>'TPS543C20 Loop Gain'!AJ1972</f>
        <v>28.647605701036788</v>
      </c>
      <c r="E1968">
        <f>'TPS543C20 Loop Gain'!B1972</f>
        <v>183800</v>
      </c>
    </row>
    <row r="1969" spans="3:5" x14ac:dyDescent="0.3">
      <c r="C1969">
        <f>'TPS543C20 Loop Gain'!AI1971</f>
        <v>-16.810407552355773</v>
      </c>
      <c r="D1969">
        <f>'TPS543C20 Loop Gain'!AJ1971</f>
        <v>28.67444527489641</v>
      </c>
      <c r="E1969">
        <f>'TPS543C20 Loop Gain'!B1971</f>
        <v>183700</v>
      </c>
    </row>
    <row r="1970" spans="3:5" x14ac:dyDescent="0.3">
      <c r="C1970">
        <f>'TPS543C20 Loop Gain'!AI1970</f>
        <v>-16.804096974870056</v>
      </c>
      <c r="D1970">
        <f>'TPS543C20 Loop Gain'!AJ1970</f>
        <v>28.701276482413103</v>
      </c>
      <c r="E1970">
        <f>'TPS543C20 Loop Gain'!B1970</f>
        <v>183600</v>
      </c>
    </row>
    <row r="1971" spans="3:5" x14ac:dyDescent="0.3">
      <c r="C1971">
        <f>'TPS543C20 Loop Gain'!AI1969</f>
        <v>-16.797784562887713</v>
      </c>
      <c r="D1971">
        <f>'TPS543C20 Loop Gain'!AJ1969</f>
        <v>28.728099320378007</v>
      </c>
      <c r="E1971">
        <f>'TPS543C20 Loop Gain'!B1969</f>
        <v>183500</v>
      </c>
    </row>
    <row r="1972" spans="3:5" x14ac:dyDescent="0.3">
      <c r="C1972">
        <f>'TPS543C20 Loop Gain'!AI1968</f>
        <v>-16.791470311765448</v>
      </c>
      <c r="D1972">
        <f>'TPS543C20 Loop Gain'!AJ1968</f>
        <v>28.754913785576068</v>
      </c>
      <c r="E1972">
        <f>'TPS543C20 Loop Gain'!B1968</f>
        <v>183400</v>
      </c>
    </row>
    <row r="1973" spans="3:5" x14ac:dyDescent="0.3">
      <c r="C1973">
        <f>'TPS543C20 Loop Gain'!AI1967</f>
        <v>-16.785154216855062</v>
      </c>
      <c r="D1973">
        <f>'TPS543C20 Loop Gain'!AJ1967</f>
        <v>28.781719874785868</v>
      </c>
      <c r="E1973">
        <f>'TPS543C20 Loop Gain'!B1967</f>
        <v>183300</v>
      </c>
    </row>
    <row r="1974" spans="3:5" x14ac:dyDescent="0.3">
      <c r="C1974">
        <f>'TPS543C20 Loop Gain'!AI1966</f>
        <v>-16.778836273501216</v>
      </c>
      <c r="D1974">
        <f>'TPS543C20 Loop Gain'!AJ1966</f>
        <v>28.808517584780176</v>
      </c>
      <c r="E1974">
        <f>'TPS543C20 Loop Gain'!B1966</f>
        <v>183200</v>
      </c>
    </row>
    <row r="1975" spans="3:5" x14ac:dyDescent="0.3">
      <c r="C1975">
        <f>'TPS543C20 Loop Gain'!AI1965</f>
        <v>-16.77251647704399</v>
      </c>
      <c r="D1975">
        <f>'TPS543C20 Loop Gain'!AJ1965</f>
        <v>28.835306912324917</v>
      </c>
      <c r="E1975">
        <f>'TPS543C20 Loop Gain'!B1965</f>
        <v>183100</v>
      </c>
    </row>
    <row r="1976" spans="3:5" x14ac:dyDescent="0.3">
      <c r="C1976">
        <f>'TPS543C20 Loop Gain'!AI1964</f>
        <v>-16.766194822817337</v>
      </c>
      <c r="D1976">
        <f>'TPS543C20 Loop Gain'!AJ1964</f>
        <v>28.862087854179666</v>
      </c>
      <c r="E1976">
        <f>'TPS543C20 Loop Gain'!B1964</f>
        <v>183000</v>
      </c>
    </row>
    <row r="1977" spans="3:5" x14ac:dyDescent="0.3">
      <c r="C1977">
        <f>'TPS543C20 Loop Gain'!AI1963</f>
        <v>-16.759871306148916</v>
      </c>
      <c r="D1977">
        <f>'TPS543C20 Loop Gain'!AJ1963</f>
        <v>28.88886040709761</v>
      </c>
      <c r="E1977">
        <f>'TPS543C20 Loop Gain'!B1963</f>
        <v>182900</v>
      </c>
    </row>
    <row r="1978" spans="3:5" x14ac:dyDescent="0.3">
      <c r="C1978">
        <f>'TPS543C20 Loop Gain'!AI1962</f>
        <v>-16.753545922361216</v>
      </c>
      <c r="D1978">
        <f>'TPS543C20 Loop Gain'!AJ1962</f>
        <v>28.91562456782529</v>
      </c>
      <c r="E1978">
        <f>'TPS543C20 Loop Gain'!B1962</f>
        <v>182800</v>
      </c>
    </row>
    <row r="1979" spans="3:5" x14ac:dyDescent="0.3">
      <c r="C1979">
        <f>'TPS543C20 Loop Gain'!AI1961</f>
        <v>-16.74721866677044</v>
      </c>
      <c r="D1979">
        <f>'TPS543C20 Loop Gain'!AJ1961</f>
        <v>28.942380333104325</v>
      </c>
      <c r="E1979">
        <f>'TPS543C20 Loop Gain'!B1961</f>
        <v>182700</v>
      </c>
    </row>
    <row r="1980" spans="3:5" x14ac:dyDescent="0.3">
      <c r="C1980">
        <f>'TPS543C20 Loop Gain'!AI1960</f>
        <v>-16.740889534687017</v>
      </c>
      <c r="D1980">
        <f>'TPS543C20 Loop Gain'!AJ1960</f>
        <v>28.96912769966772</v>
      </c>
      <c r="E1980">
        <f>'TPS543C20 Loop Gain'!B1960</f>
        <v>182600</v>
      </c>
    </row>
    <row r="1981" spans="3:5" x14ac:dyDescent="0.3">
      <c r="C1981">
        <f>'TPS543C20 Loop Gain'!AI1959</f>
        <v>-16.734558521415778</v>
      </c>
      <c r="D1981">
        <f>'TPS543C20 Loop Gain'!AJ1959</f>
        <v>28.995866664243049</v>
      </c>
      <c r="E1981">
        <f>'TPS543C20 Loop Gain'!B1959</f>
        <v>182500</v>
      </c>
    </row>
    <row r="1982" spans="3:5" x14ac:dyDescent="0.3">
      <c r="C1982">
        <f>'TPS543C20 Loop Gain'!AI1958</f>
        <v>-16.728225622255149</v>
      </c>
      <c r="D1982">
        <f>'TPS543C20 Loop Gain'!AJ1958</f>
        <v>29.02259722355176</v>
      </c>
      <c r="E1982">
        <f>'TPS543C20 Loop Gain'!B1958</f>
        <v>182400</v>
      </c>
    </row>
    <row r="1983" spans="3:5" x14ac:dyDescent="0.3">
      <c r="C1983">
        <f>'TPS543C20 Loop Gain'!AI1957</f>
        <v>-16.721890832498087</v>
      </c>
      <c r="D1983">
        <f>'TPS543C20 Loop Gain'!AJ1957</f>
        <v>29.049319374308521</v>
      </c>
      <c r="E1983">
        <f>'TPS543C20 Loop Gain'!B1957</f>
        <v>182300</v>
      </c>
    </row>
    <row r="1984" spans="3:5" x14ac:dyDescent="0.3">
      <c r="C1984">
        <f>'TPS543C20 Loop Gain'!AI1956</f>
        <v>-16.715554147431334</v>
      </c>
      <c r="D1984">
        <f>'TPS543C20 Loop Gain'!AJ1956</f>
        <v>29.076033113221182</v>
      </c>
      <c r="E1984">
        <f>'TPS543C20 Loop Gain'!B1956</f>
        <v>182200</v>
      </c>
    </row>
    <row r="1985" spans="3:5" x14ac:dyDescent="0.3">
      <c r="C1985">
        <f>'TPS543C20 Loop Gain'!AI1955</f>
        <v>-16.70921556233607</v>
      </c>
      <c r="D1985">
        <f>'TPS543C20 Loop Gain'!AJ1955</f>
        <v>29.102738436992059</v>
      </c>
      <c r="E1985">
        <f>'TPS543C20 Loop Gain'!B1955</f>
        <v>182100</v>
      </c>
    </row>
    <row r="1986" spans="3:5" x14ac:dyDescent="0.3">
      <c r="C1986">
        <f>'TPS543C20 Loop Gain'!AI1954</f>
        <v>-16.702875072486744</v>
      </c>
      <c r="D1986">
        <f>'TPS543C20 Loop Gain'!AJ1954</f>
        <v>29.129435342314746</v>
      </c>
      <c r="E1986">
        <f>'TPS543C20 Loop Gain'!B1954</f>
        <v>182000</v>
      </c>
    </row>
    <row r="1987" spans="3:5" x14ac:dyDescent="0.3">
      <c r="C1987">
        <f>'TPS543C20 Loop Gain'!AI1953</f>
        <v>-16.696532673152863</v>
      </c>
      <c r="D1987">
        <f>'TPS543C20 Loop Gain'!AJ1953</f>
        <v>29.156123825879732</v>
      </c>
      <c r="E1987">
        <f>'TPS543C20 Loop Gain'!B1953</f>
        <v>181900</v>
      </c>
    </row>
    <row r="1988" spans="3:5" x14ac:dyDescent="0.3">
      <c r="C1988">
        <f>'TPS543C20 Loop Gain'!AI1952</f>
        <v>-16.690188359596956</v>
      </c>
      <c r="D1988">
        <f>'TPS543C20 Loop Gain'!AJ1952</f>
        <v>29.182803884367697</v>
      </c>
      <c r="E1988">
        <f>'TPS543C20 Loop Gain'!B1952</f>
        <v>181800</v>
      </c>
    </row>
    <row r="1989" spans="3:5" x14ac:dyDescent="0.3">
      <c r="C1989">
        <f>'TPS543C20 Loop Gain'!AI1951</f>
        <v>-16.683842127076144</v>
      </c>
      <c r="D1989">
        <f>'TPS543C20 Loop Gain'!AJ1951</f>
        <v>29.209475514454486</v>
      </c>
      <c r="E1989">
        <f>'TPS543C20 Loop Gain'!B1951</f>
        <v>181700</v>
      </c>
    </row>
    <row r="1990" spans="3:5" x14ac:dyDescent="0.3">
      <c r="C1990">
        <f>'TPS543C20 Loop Gain'!AI1950</f>
        <v>-16.677493970841265</v>
      </c>
      <c r="D1990">
        <f>'TPS543C20 Loop Gain'!AJ1950</f>
        <v>29.236138712808682</v>
      </c>
      <c r="E1990">
        <f>'TPS543C20 Loop Gain'!B1950</f>
        <v>181600</v>
      </c>
    </row>
    <row r="1991" spans="3:5" x14ac:dyDescent="0.3">
      <c r="C1991">
        <f>'TPS543C20 Loop Gain'!AI1949</f>
        <v>-16.671143886137301</v>
      </c>
      <c r="D1991">
        <f>'TPS543C20 Loop Gain'!AJ1949</f>
        <v>29.262793476092732</v>
      </c>
      <c r="E1991">
        <f>'TPS543C20 Loop Gain'!B1949</f>
        <v>181500</v>
      </c>
    </row>
    <row r="1992" spans="3:5" x14ac:dyDescent="0.3">
      <c r="C1992">
        <f>'TPS543C20 Loop Gain'!AI1948</f>
        <v>-16.664791868202911</v>
      </c>
      <c r="D1992">
        <f>'TPS543C20 Loop Gain'!AJ1948</f>
        <v>29.289439800961841</v>
      </c>
      <c r="E1992">
        <f>'TPS543C20 Loop Gain'!B1948</f>
        <v>181400</v>
      </c>
    </row>
    <row r="1993" spans="3:5" x14ac:dyDescent="0.3">
      <c r="C1993">
        <f>'TPS543C20 Loop Gain'!AI1947</f>
        <v>-16.658437912270795</v>
      </c>
      <c r="D1993">
        <f>'TPS543C20 Loop Gain'!AJ1947</f>
        <v>29.316077684066197</v>
      </c>
      <c r="E1993">
        <f>'TPS543C20 Loop Gain'!B1947</f>
        <v>181300</v>
      </c>
    </row>
    <row r="1994" spans="3:5" x14ac:dyDescent="0.3">
      <c r="C1994">
        <f>'TPS543C20 Loop Gain'!AI1946</f>
        <v>-16.65208201356776</v>
      </c>
      <c r="D1994">
        <f>'TPS543C20 Loop Gain'!AJ1946</f>
        <v>29.342707122046122</v>
      </c>
      <c r="E1994">
        <f>'TPS543C20 Loop Gain'!B1946</f>
        <v>181200</v>
      </c>
    </row>
    <row r="1995" spans="3:5" x14ac:dyDescent="0.3">
      <c r="C1995">
        <f>'TPS543C20 Loop Gain'!AI1945</f>
        <v>-16.645724167314111</v>
      </c>
      <c r="D1995">
        <f>'TPS543C20 Loop Gain'!AJ1945</f>
        <v>29.369328111538842</v>
      </c>
      <c r="E1995">
        <f>'TPS543C20 Loop Gain'!B1945</f>
        <v>181100</v>
      </c>
    </row>
    <row r="1996" spans="3:5" x14ac:dyDescent="0.3">
      <c r="C1996">
        <f>'TPS543C20 Loop Gain'!AI1944</f>
        <v>-16.639364368724173</v>
      </c>
      <c r="D1996">
        <f>'TPS543C20 Loop Gain'!AJ1944</f>
        <v>29.395940649172662</v>
      </c>
      <c r="E1996">
        <f>'TPS543C20 Loop Gain'!B1944</f>
        <v>181000</v>
      </c>
    </row>
    <row r="1997" spans="3:5" x14ac:dyDescent="0.3">
      <c r="C1997">
        <f>'TPS543C20 Loop Gain'!AI1943</f>
        <v>-16.633002613006049</v>
      </c>
      <c r="D1997">
        <f>'TPS543C20 Loop Gain'!AJ1943</f>
        <v>29.422544731569651</v>
      </c>
      <c r="E1997">
        <f>'TPS543C20 Loop Gain'!B1943</f>
        <v>180900</v>
      </c>
    </row>
    <row r="1998" spans="3:5" x14ac:dyDescent="0.3">
      <c r="C1998">
        <f>'TPS543C20 Loop Gain'!AI1942</f>
        <v>-16.626638895362078</v>
      </c>
      <c r="D1998">
        <f>'TPS543C20 Loop Gain'!AJ1942</f>
        <v>29.449140355345328</v>
      </c>
      <c r="E1998">
        <f>'TPS543C20 Loop Gain'!B1942</f>
        <v>180800</v>
      </c>
    </row>
    <row r="1999" spans="3:5" x14ac:dyDescent="0.3">
      <c r="C1999">
        <f>'TPS543C20 Loop Gain'!AI1941</f>
        <v>-16.62027321098774</v>
      </c>
      <c r="D1999">
        <f>'TPS543C20 Loop Gain'!AJ1941</f>
        <v>29.47572751710867</v>
      </c>
      <c r="E1999">
        <f>'TPS543C20 Loop Gain'!B1941</f>
        <v>180700</v>
      </c>
    </row>
    <row r="2000" spans="3:5" x14ac:dyDescent="0.3">
      <c r="C2000">
        <f>'TPS543C20 Loop Gain'!AI1940</f>
        <v>-16.613905555072893</v>
      </c>
      <c r="D2000">
        <f>'TPS543C20 Loop Gain'!AJ1940</f>
        <v>29.502306213461974</v>
      </c>
      <c r="E2000">
        <f>'TPS543C20 Loop Gain'!B1940</f>
        <v>180600</v>
      </c>
    </row>
    <row r="2001" spans="3:5" x14ac:dyDescent="0.3">
      <c r="C2001">
        <f>'TPS543C20 Loop Gain'!AI1939</f>
        <v>-16.607535922800722</v>
      </c>
      <c r="D2001">
        <f>'TPS543C20 Loop Gain'!AJ1939</f>
        <v>29.52887644099987</v>
      </c>
      <c r="E2001">
        <f>'TPS543C20 Loop Gain'!B1939</f>
        <v>180500</v>
      </c>
    </row>
    <row r="2002" spans="3:5" x14ac:dyDescent="0.3">
      <c r="C2002">
        <f>'TPS543C20 Loop Gain'!AI1938</f>
        <v>-16.601164309348498</v>
      </c>
      <c r="D2002">
        <f>'TPS543C20 Loop Gain'!AJ1938</f>
        <v>29.555438196310753</v>
      </c>
      <c r="E2002">
        <f>'TPS543C20 Loop Gain'!B1938</f>
        <v>180400</v>
      </c>
    </row>
    <row r="2003" spans="3:5" x14ac:dyDescent="0.3">
      <c r="C2003">
        <f>'TPS543C20 Loop Gain'!AI1937</f>
        <v>-16.594790709887139</v>
      </c>
      <c r="D2003">
        <f>'TPS543C20 Loop Gain'!AJ1937</f>
        <v>29.581991475976981</v>
      </c>
      <c r="E2003">
        <f>'TPS543C20 Loop Gain'!B1937</f>
        <v>180300</v>
      </c>
    </row>
    <row r="2004" spans="3:5" x14ac:dyDescent="0.3">
      <c r="C2004">
        <f>'TPS543C20 Loop Gain'!AI1936</f>
        <v>-16.588415119581228</v>
      </c>
      <c r="D2004">
        <f>'TPS543C20 Loop Gain'!AJ1936</f>
        <v>29.608536276572913</v>
      </c>
      <c r="E2004">
        <f>'TPS543C20 Loop Gain'!B1936</f>
        <v>180200</v>
      </c>
    </row>
    <row r="2005" spans="3:5" x14ac:dyDescent="0.3">
      <c r="C2005">
        <f>'TPS543C20 Loop Gain'!AI1935</f>
        <v>-16.582037533588924</v>
      </c>
      <c r="D2005">
        <f>'TPS543C20 Loop Gain'!AJ1935</f>
        <v>29.635072594666124</v>
      </c>
      <c r="E2005">
        <f>'TPS543C20 Loop Gain'!B1935</f>
        <v>180100</v>
      </c>
    </row>
    <row r="2006" spans="3:5" x14ac:dyDescent="0.3">
      <c r="C2006">
        <f>'TPS543C20 Loop Gain'!AI1934</f>
        <v>-16.575657947062457</v>
      </c>
      <c r="D2006">
        <f>'TPS543C20 Loop Gain'!AJ1934</f>
        <v>29.661600426818719</v>
      </c>
      <c r="E2006">
        <f>'TPS543C20 Loop Gain'!B1934</f>
        <v>180000</v>
      </c>
    </row>
    <row r="2007" spans="3:5" x14ac:dyDescent="0.3">
      <c r="C2007">
        <f>'TPS543C20 Loop Gain'!AI1933</f>
        <v>-16.569276355147426</v>
      </c>
      <c r="D2007">
        <f>'TPS543C20 Loop Gain'!AJ1933</f>
        <v>29.688119769584603</v>
      </c>
      <c r="E2007">
        <f>'TPS543C20 Loop Gain'!B1933</f>
        <v>179900</v>
      </c>
    </row>
    <row r="2008" spans="3:5" x14ac:dyDescent="0.3">
      <c r="C2008">
        <f>'TPS543C20 Loop Gain'!AI1932</f>
        <v>-16.562892752983114</v>
      </c>
      <c r="D2008">
        <f>'TPS543C20 Loop Gain'!AJ1932</f>
        <v>29.714630619510579</v>
      </c>
      <c r="E2008">
        <f>'TPS543C20 Loop Gain'!B1932</f>
        <v>179800</v>
      </c>
    </row>
    <row r="2009" spans="3:5" x14ac:dyDescent="0.3">
      <c r="C2009">
        <f>'TPS543C20 Loop Gain'!AI1931</f>
        <v>-16.556507135702461</v>
      </c>
      <c r="D2009">
        <f>'TPS543C20 Loop Gain'!AJ1931</f>
        <v>29.741132973137667</v>
      </c>
      <c r="E2009">
        <f>'TPS543C20 Loop Gain'!B1931</f>
        <v>179700</v>
      </c>
    </row>
    <row r="2010" spans="3:5" x14ac:dyDescent="0.3">
      <c r="C2010">
        <f>'TPS543C20 Loop Gain'!AI1930</f>
        <v>-16.550119498432068</v>
      </c>
      <c r="D2010">
        <f>'TPS543C20 Loop Gain'!AJ1930</f>
        <v>29.767626826999184</v>
      </c>
      <c r="E2010">
        <f>'TPS543C20 Loop Gain'!B1930</f>
        <v>179600</v>
      </c>
    </row>
    <row r="2011" spans="3:5" x14ac:dyDescent="0.3">
      <c r="C2011">
        <f>'TPS543C20 Loop Gain'!AI1929</f>
        <v>-16.543729836291917</v>
      </c>
      <c r="D2011">
        <f>'TPS543C20 Loop Gain'!AJ1929</f>
        <v>29.79411217762231</v>
      </c>
      <c r="E2011">
        <f>'TPS543C20 Loop Gain'!B1929</f>
        <v>179500</v>
      </c>
    </row>
    <row r="2012" spans="3:5" x14ac:dyDescent="0.3">
      <c r="C2012">
        <f>'TPS543C20 Loop Gain'!AI1928</f>
        <v>-16.537338144396013</v>
      </c>
      <c r="D2012">
        <f>'TPS543C20 Loop Gain'!AJ1928</f>
        <v>29.820589021525642</v>
      </c>
      <c r="E2012">
        <f>'TPS543C20 Loop Gain'!B1928</f>
        <v>179400</v>
      </c>
    </row>
    <row r="2013" spans="3:5" x14ac:dyDescent="0.3">
      <c r="C2013">
        <f>'TPS543C20 Loop Gain'!AI1927</f>
        <v>-16.530944417851551</v>
      </c>
      <c r="D2013">
        <f>'TPS543C20 Loop Gain'!AJ1927</f>
        <v>29.847057355223015</v>
      </c>
      <c r="E2013">
        <f>'TPS543C20 Loop Gain'!B1927</f>
        <v>179300</v>
      </c>
    </row>
    <row r="2014" spans="3:5" x14ac:dyDescent="0.3">
      <c r="C2014">
        <f>'TPS543C20 Loop Gain'!AI1926</f>
        <v>-16.524548651759257</v>
      </c>
      <c r="D2014">
        <f>'TPS543C20 Loop Gain'!AJ1926</f>
        <v>29.87351717522014</v>
      </c>
      <c r="E2014">
        <f>'TPS543C20 Loop Gain'!B1926</f>
        <v>179200</v>
      </c>
    </row>
    <row r="2015" spans="3:5" x14ac:dyDescent="0.3">
      <c r="C2015">
        <f>'TPS543C20 Loop Gain'!AI1925</f>
        <v>-16.518150841213707</v>
      </c>
      <c r="D2015">
        <f>'TPS543C20 Loop Gain'!AJ1925</f>
        <v>29.899968478014639</v>
      </c>
      <c r="E2015">
        <f>'TPS543C20 Loop Gain'!B1925</f>
        <v>179100</v>
      </c>
    </row>
    <row r="2016" spans="3:5" x14ac:dyDescent="0.3">
      <c r="C2016">
        <f>'TPS543C20 Loop Gain'!AI1924</f>
        <v>-16.511750981302612</v>
      </c>
      <c r="D2016">
        <f>'TPS543C20 Loop Gain'!AJ1924</f>
        <v>29.926411260099073</v>
      </c>
      <c r="E2016">
        <f>'TPS543C20 Loop Gain'!B1924</f>
        <v>179000</v>
      </c>
    </row>
    <row r="2017" spans="3:5" x14ac:dyDescent="0.3">
      <c r="C2017">
        <f>'TPS543C20 Loop Gain'!AI1923</f>
        <v>-16.505349067107399</v>
      </c>
      <c r="D2017">
        <f>'TPS543C20 Loop Gain'!AJ1923</f>
        <v>29.95284551795784</v>
      </c>
      <c r="E2017">
        <f>'TPS543C20 Loop Gain'!B1923</f>
        <v>178900</v>
      </c>
    </row>
    <row r="2018" spans="3:5" x14ac:dyDescent="0.3">
      <c r="C2018">
        <f>'TPS543C20 Loop Gain'!AI1922</f>
        <v>-16.498945093702698</v>
      </c>
      <c r="D2018">
        <f>'TPS543C20 Loop Gain'!AJ1922</f>
        <v>29.979271248069267</v>
      </c>
      <c r="E2018">
        <f>'TPS543C20 Loop Gain'!B1922</f>
        <v>178800</v>
      </c>
    </row>
    <row r="2019" spans="3:5" x14ac:dyDescent="0.3">
      <c r="C2019">
        <f>'TPS543C20 Loop Gain'!AI1921</f>
        <v>-16.492539056157046</v>
      </c>
      <c r="D2019">
        <f>'TPS543C20 Loop Gain'!AJ1921</f>
        <v>30.005688446902909</v>
      </c>
      <c r="E2019">
        <f>'TPS543C20 Loop Gain'!B1921</f>
        <v>178700</v>
      </c>
    </row>
    <row r="2020" spans="3:5" x14ac:dyDescent="0.3">
      <c r="C2020">
        <f>'TPS543C20 Loop Gain'!AI1920</f>
        <v>-16.486130949531933</v>
      </c>
      <c r="D2020">
        <f>'TPS543C20 Loop Gain'!AJ1920</f>
        <v>30.032097110922887</v>
      </c>
      <c r="E2020">
        <f>'TPS543C20 Loop Gain'!B1920</f>
        <v>178600</v>
      </c>
    </row>
    <row r="2021" spans="3:5" x14ac:dyDescent="0.3">
      <c r="C2021">
        <f>'TPS543C20 Loop Gain'!AI1919</f>
        <v>-16.479720768882615</v>
      </c>
      <c r="D2021">
        <f>'TPS543C20 Loop Gain'!AJ1919</f>
        <v>30.058497236585044</v>
      </c>
      <c r="E2021">
        <f>'TPS543C20 Loop Gain'!B1919</f>
        <v>178500</v>
      </c>
    </row>
    <row r="2022" spans="3:5" x14ac:dyDescent="0.3">
      <c r="C2022">
        <f>'TPS543C20 Loop Gain'!AI1918</f>
        <v>-16.473308509257336</v>
      </c>
      <c r="D2022">
        <f>'TPS543C20 Loop Gain'!AJ1918</f>
        <v>30.084888820339359</v>
      </c>
      <c r="E2022">
        <f>'TPS543C20 Loop Gain'!B1918</f>
        <v>178400</v>
      </c>
    </row>
    <row r="2023" spans="3:5" x14ac:dyDescent="0.3">
      <c r="C2023">
        <f>'TPS543C20 Loop Gain'!AI1917</f>
        <v>-16.466894165698271</v>
      </c>
      <c r="D2023">
        <f>'TPS543C20 Loop Gain'!AJ1917</f>
        <v>30.111271858627486</v>
      </c>
      <c r="E2023">
        <f>'TPS543C20 Loop Gain'!B1917</f>
        <v>178300</v>
      </c>
    </row>
    <row r="2024" spans="3:5" x14ac:dyDescent="0.3">
      <c r="C2024">
        <f>'TPS543C20 Loop Gain'!AI1916</f>
        <v>-16.460477733240552</v>
      </c>
      <c r="D2024">
        <f>'TPS543C20 Loop Gain'!AJ1916</f>
        <v>30.13764634788436</v>
      </c>
      <c r="E2024">
        <f>'TPS543C20 Loop Gain'!B1916</f>
        <v>178200</v>
      </c>
    </row>
    <row r="2025" spans="3:5" x14ac:dyDescent="0.3">
      <c r="C2025">
        <f>'TPS543C20 Loop Gain'!AI1915</f>
        <v>-16.454059206912785</v>
      </c>
      <c r="D2025">
        <f>'TPS543C20 Loop Gain'!AJ1915</f>
        <v>30.164012284538742</v>
      </c>
      <c r="E2025">
        <f>'TPS543C20 Loop Gain'!B1915</f>
        <v>178100</v>
      </c>
    </row>
    <row r="2026" spans="3:5" x14ac:dyDescent="0.3">
      <c r="C2026">
        <f>'TPS543C20 Loop Gain'!AI1914</f>
        <v>-16.447638581736687</v>
      </c>
      <c r="D2026">
        <f>'TPS543C20 Loop Gain'!AJ1914</f>
        <v>30.190369665010401</v>
      </c>
      <c r="E2026">
        <f>'TPS543C20 Loop Gain'!B1914</f>
        <v>178000</v>
      </c>
    </row>
    <row r="2027" spans="3:5" x14ac:dyDescent="0.3">
      <c r="C2027">
        <f>'TPS543C20 Loop Gain'!AI1913</f>
        <v>-16.441215852727616</v>
      </c>
      <c r="D2027">
        <f>'TPS543C20 Loop Gain'!AJ1913</f>
        <v>30.216718485712153</v>
      </c>
      <c r="E2027">
        <f>'TPS543C20 Loop Gain'!B1913</f>
        <v>177900</v>
      </c>
    </row>
    <row r="2028" spans="3:5" x14ac:dyDescent="0.3">
      <c r="C2028">
        <f>'TPS543C20 Loop Gain'!AI1912</f>
        <v>-16.434791014893829</v>
      </c>
      <c r="D2028">
        <f>'TPS543C20 Loop Gain'!AJ1912</f>
        <v>30.243058743051225</v>
      </c>
      <c r="E2028">
        <f>'TPS543C20 Loop Gain'!B1912</f>
        <v>177800</v>
      </c>
    </row>
    <row r="2029" spans="3:5" x14ac:dyDescent="0.3">
      <c r="C2029">
        <f>'TPS543C20 Loop Gain'!AI1911</f>
        <v>-16.428364063237279</v>
      </c>
      <c r="D2029">
        <f>'TPS543C20 Loop Gain'!AJ1911</f>
        <v>30.269390433427308</v>
      </c>
      <c r="E2029">
        <f>'TPS543C20 Loop Gain'!B1911</f>
        <v>177700</v>
      </c>
    </row>
    <row r="2030" spans="3:5" x14ac:dyDescent="0.3">
      <c r="C2030">
        <f>'TPS543C20 Loop Gain'!AI1910</f>
        <v>-16.42193499275286</v>
      </c>
      <c r="D2030">
        <f>'TPS543C20 Loop Gain'!AJ1910</f>
        <v>30.295713553230446</v>
      </c>
      <c r="E2030">
        <f>'TPS543C20 Loop Gain'!B1910</f>
        <v>177600</v>
      </c>
    </row>
    <row r="2031" spans="3:5" x14ac:dyDescent="0.3">
      <c r="C2031">
        <f>'TPS543C20 Loop Gain'!AI1909</f>
        <v>-16.415503798428698</v>
      </c>
      <c r="D2031">
        <f>'TPS543C20 Loop Gain'!AJ1909</f>
        <v>30.322028098846438</v>
      </c>
      <c r="E2031">
        <f>'TPS543C20 Loop Gain'!B1909</f>
        <v>177500</v>
      </c>
    </row>
    <row r="2032" spans="3:5" x14ac:dyDescent="0.3">
      <c r="C2032">
        <f>'TPS543C20 Loop Gain'!AI1908</f>
        <v>-16.409070475246185</v>
      </c>
      <c r="D2032">
        <f>'TPS543C20 Loop Gain'!AJ1908</f>
        <v>30.34833406665193</v>
      </c>
      <c r="E2032">
        <f>'TPS543C20 Loop Gain'!B1908</f>
        <v>177400</v>
      </c>
    </row>
    <row r="2033" spans="3:5" x14ac:dyDescent="0.3">
      <c r="C2033">
        <f>'TPS543C20 Loop Gain'!AI1907</f>
        <v>-16.402635018179861</v>
      </c>
      <c r="D2033">
        <f>'TPS543C20 Loop Gain'!AJ1907</f>
        <v>30.374631453016676</v>
      </c>
      <c r="E2033">
        <f>'TPS543C20 Loop Gain'!B1907</f>
        <v>177300</v>
      </c>
    </row>
    <row r="2034" spans="3:5" x14ac:dyDescent="0.3">
      <c r="C2034">
        <f>'TPS543C20 Loop Gain'!AI1906</f>
        <v>-16.396197422197648</v>
      </c>
      <c r="D2034">
        <f>'TPS543C20 Loop Gain'!AJ1906</f>
        <v>30.400920254303724</v>
      </c>
      <c r="E2034">
        <f>'TPS543C20 Loop Gain'!B1906</f>
        <v>177200</v>
      </c>
    </row>
    <row r="2035" spans="3:5" x14ac:dyDescent="0.3">
      <c r="C2035">
        <f>'TPS543C20 Loop Gain'!AI1905</f>
        <v>-16.389757682260406</v>
      </c>
      <c r="D2035">
        <f>'TPS543C20 Loop Gain'!AJ1905</f>
        <v>30.427200466868289</v>
      </c>
      <c r="E2035">
        <f>'TPS543C20 Loop Gain'!B1905</f>
        <v>177100</v>
      </c>
    </row>
    <row r="2036" spans="3:5" x14ac:dyDescent="0.3">
      <c r="C2036">
        <f>'TPS543C20 Loop Gain'!AI1904</f>
        <v>-16.383315793321774</v>
      </c>
      <c r="D2036">
        <f>'TPS543C20 Loop Gain'!AJ1904</f>
        <v>30.453472087058515</v>
      </c>
      <c r="E2036">
        <f>'TPS543C20 Loop Gain'!B1904</f>
        <v>177000</v>
      </c>
    </row>
    <row r="2037" spans="3:5" x14ac:dyDescent="0.3">
      <c r="C2037">
        <f>'TPS543C20 Loop Gain'!AI1903</f>
        <v>-16.376871750329329</v>
      </c>
      <c r="D2037">
        <f>'TPS543C20 Loop Gain'!AJ1903</f>
        <v>30.479735111213884</v>
      </c>
      <c r="E2037">
        <f>'TPS543C20 Loop Gain'!B1903</f>
        <v>176900</v>
      </c>
    </row>
    <row r="2038" spans="3:5" x14ac:dyDescent="0.3">
      <c r="C2038">
        <f>'TPS543C20 Loop Gain'!AI1902</f>
        <v>-16.370425548223075</v>
      </c>
      <c r="D2038">
        <f>'TPS543C20 Loop Gain'!AJ1902</f>
        <v>30.505989535669073</v>
      </c>
      <c r="E2038">
        <f>'TPS543C20 Loop Gain'!B1902</f>
        <v>176800</v>
      </c>
    </row>
    <row r="2039" spans="3:5" x14ac:dyDescent="0.3">
      <c r="C2039">
        <f>'TPS543C20 Loop Gain'!AI1901</f>
        <v>-16.363977181936093</v>
      </c>
      <c r="D2039">
        <f>'TPS543C20 Loop Gain'!AJ1901</f>
        <v>30.532235356748775</v>
      </c>
      <c r="E2039">
        <f>'TPS543C20 Loop Gain'!B1901</f>
        <v>176700</v>
      </c>
    </row>
    <row r="2040" spans="3:5" x14ac:dyDescent="0.3">
      <c r="C2040">
        <f>'TPS543C20 Loop Gain'!AI1900</f>
        <v>-16.357526646395051</v>
      </c>
      <c r="D2040">
        <f>'TPS543C20 Loop Gain'!AJ1900</f>
        <v>30.558472570771826</v>
      </c>
      <c r="E2040">
        <f>'TPS543C20 Loop Gain'!B1900</f>
        <v>176600</v>
      </c>
    </row>
    <row r="2041" spans="3:5" x14ac:dyDescent="0.3">
      <c r="C2041">
        <f>'TPS543C20 Loop Gain'!AI1899</f>
        <v>-16.351073936518993</v>
      </c>
      <c r="D2041">
        <f>'TPS543C20 Loop Gain'!AJ1899</f>
        <v>30.584701174048817</v>
      </c>
      <c r="E2041">
        <f>'TPS543C20 Loop Gain'!B1899</f>
        <v>176500</v>
      </c>
    </row>
    <row r="2042" spans="3:5" x14ac:dyDescent="0.3">
      <c r="C2042">
        <f>'TPS543C20 Loop Gain'!AI1898</f>
        <v>-16.344619047220689</v>
      </c>
      <c r="D2042">
        <f>'TPS543C20 Loop Gain'!AJ1898</f>
        <v>30.610921162883699</v>
      </c>
      <c r="E2042">
        <f>'TPS543C20 Loop Gain'!B1898</f>
        <v>176400</v>
      </c>
    </row>
    <row r="2043" spans="3:5" x14ac:dyDescent="0.3">
      <c r="C2043">
        <f>'TPS543C20 Loop Gain'!AI1897</f>
        <v>-16.338161973404791</v>
      </c>
      <c r="D2043">
        <f>'TPS543C20 Loop Gain'!AJ1897</f>
        <v>30.63713253357221</v>
      </c>
      <c r="E2043">
        <f>'TPS543C20 Loop Gain'!B1897</f>
        <v>176300</v>
      </c>
    </row>
    <row r="2044" spans="3:5" x14ac:dyDescent="0.3">
      <c r="C2044">
        <f>'TPS543C20 Loop Gain'!AI1896</f>
        <v>-16.331702709970287</v>
      </c>
      <c r="D2044">
        <f>'TPS543C20 Loop Gain'!AJ1896</f>
        <v>30.663335282403438</v>
      </c>
      <c r="E2044">
        <f>'TPS543C20 Loop Gain'!B1896</f>
        <v>176200</v>
      </c>
    </row>
    <row r="2045" spans="3:5" x14ac:dyDescent="0.3">
      <c r="C2045">
        <f>'TPS543C20 Loop Gain'!AI1895</f>
        <v>-16.325241251808041</v>
      </c>
      <c r="D2045">
        <f>'TPS543C20 Loop Gain'!AJ1895</f>
        <v>30.689529405657218</v>
      </c>
      <c r="E2045">
        <f>'TPS543C20 Loop Gain'!B1895</f>
        <v>176100</v>
      </c>
    </row>
    <row r="2046" spans="3:5" x14ac:dyDescent="0.3">
      <c r="C2046">
        <f>'TPS543C20 Loop Gain'!AI1894</f>
        <v>-16.318777593802324</v>
      </c>
      <c r="D2046">
        <f>'TPS543C20 Loop Gain'!AJ1894</f>
        <v>30.715714899608514</v>
      </c>
      <c r="E2046">
        <f>'TPS543C20 Loop Gain'!B1894</f>
        <v>176000</v>
      </c>
    </row>
    <row r="2047" spans="3:5" x14ac:dyDescent="0.3">
      <c r="C2047">
        <f>'TPS543C20 Loop Gain'!AI1893</f>
        <v>-16.312311730830221</v>
      </c>
      <c r="D2047">
        <f>'TPS543C20 Loop Gain'!AJ1893</f>
        <v>30.741891760522432</v>
      </c>
      <c r="E2047">
        <f>'TPS543C20 Loop Gain'!B1893</f>
        <v>175900</v>
      </c>
    </row>
    <row r="2048" spans="3:5" x14ac:dyDescent="0.3">
      <c r="C2048">
        <f>'TPS543C20 Loop Gain'!AI1892</f>
        <v>-16.305843657761876</v>
      </c>
      <c r="D2048">
        <f>'TPS543C20 Loop Gain'!AJ1892</f>
        <v>30.76805998465742</v>
      </c>
      <c r="E2048">
        <f>'TPS543C20 Loop Gain'!B1892</f>
        <v>175800</v>
      </c>
    </row>
    <row r="2049" spans="3:5" x14ac:dyDescent="0.3">
      <c r="C2049">
        <f>'TPS543C20 Loop Gain'!AI1891</f>
        <v>-16.299373369459797</v>
      </c>
      <c r="D2049">
        <f>'TPS543C20 Loop Gain'!AJ1891</f>
        <v>30.794219568264506</v>
      </c>
      <c r="E2049">
        <f>'TPS543C20 Loop Gain'!B1891</f>
        <v>175700</v>
      </c>
    </row>
    <row r="2050" spans="3:5" x14ac:dyDescent="0.3">
      <c r="C2050">
        <f>'TPS543C20 Loop Gain'!AI1890</f>
        <v>-16.292900860779845</v>
      </c>
      <c r="D2050">
        <f>'TPS543C20 Loop Gain'!AJ1890</f>
        <v>30.820370507587427</v>
      </c>
      <c r="E2050">
        <f>'TPS543C20 Loop Gain'!B1890</f>
        <v>175600</v>
      </c>
    </row>
    <row r="2051" spans="3:5" x14ac:dyDescent="0.3">
      <c r="C2051">
        <f>'TPS543C20 Loop Gain'!AI1889</f>
        <v>-16.286426126570653</v>
      </c>
      <c r="D2051">
        <f>'TPS543C20 Loop Gain'!AJ1889</f>
        <v>30.846512798861632</v>
      </c>
      <c r="E2051">
        <f>'TPS543C20 Loop Gain'!B1889</f>
        <v>175500</v>
      </c>
    </row>
    <row r="2052" spans="3:5" x14ac:dyDescent="0.3">
      <c r="C2052">
        <f>'TPS543C20 Loop Gain'!AI1888</f>
        <v>-16.279949161673365</v>
      </c>
      <c r="D2052">
        <f>'TPS543C20 Loop Gain'!AJ1888</f>
        <v>30.872646438314174</v>
      </c>
      <c r="E2052">
        <f>'TPS543C20 Loop Gain'!B1888</f>
        <v>175400</v>
      </c>
    </row>
    <row r="2053" spans="3:5" x14ac:dyDescent="0.3">
      <c r="C2053">
        <f>'TPS543C20 Loop Gain'!AI1887</f>
        <v>-16.273469960922252</v>
      </c>
      <c r="D2053">
        <f>'TPS543C20 Loop Gain'!AJ1887</f>
        <v>30.89877142216746</v>
      </c>
      <c r="E2053">
        <f>'TPS543C20 Loop Gain'!B1887</f>
        <v>175300</v>
      </c>
    </row>
    <row r="2054" spans="3:5" x14ac:dyDescent="0.3">
      <c r="C2054">
        <f>'TPS543C20 Loop Gain'!AI1886</f>
        <v>-16.266988519144046</v>
      </c>
      <c r="D2054">
        <f>'TPS543C20 Loop Gain'!AJ1886</f>
        <v>30.924887746633388</v>
      </c>
      <c r="E2054">
        <f>'TPS543C20 Loop Gain'!B1886</f>
        <v>175200</v>
      </c>
    </row>
    <row r="2055" spans="3:5" x14ac:dyDescent="0.3">
      <c r="C2055">
        <f>'TPS543C20 Loop Gain'!AI1885</f>
        <v>-16.260504831158492</v>
      </c>
      <c r="D2055">
        <f>'TPS543C20 Loop Gain'!AJ1885</f>
        <v>30.950995407916551</v>
      </c>
      <c r="E2055">
        <f>'TPS543C20 Loop Gain'!B1885</f>
        <v>175100</v>
      </c>
    </row>
    <row r="2056" spans="3:5" x14ac:dyDescent="0.3">
      <c r="C2056">
        <f>'TPS543C20 Loop Gain'!AI1884</f>
        <v>-16.254018891777758</v>
      </c>
      <c r="D2056">
        <f>'TPS543C20 Loop Gain'!AJ1884</f>
        <v>30.977094402214565</v>
      </c>
      <c r="E2056">
        <f>'TPS543C20 Loop Gain'!B1884</f>
        <v>175000</v>
      </c>
    </row>
    <row r="2057" spans="3:5" x14ac:dyDescent="0.3">
      <c r="C2057">
        <f>'TPS543C20 Loop Gain'!AI1883</f>
        <v>-16.247530695807061</v>
      </c>
      <c r="D2057">
        <f>'TPS543C20 Loop Gain'!AJ1883</f>
        <v>31.003184725717556</v>
      </c>
      <c r="E2057">
        <f>'TPS543C20 Loop Gain'!B1883</f>
        <v>174900</v>
      </c>
    </row>
    <row r="2058" spans="3:5" x14ac:dyDescent="0.3">
      <c r="C2058">
        <f>'TPS543C20 Loop Gain'!AI1882</f>
        <v>-16.241040238044228</v>
      </c>
      <c r="D2058">
        <f>'TPS543C20 Loop Gain'!AJ1882</f>
        <v>31.029266374608035</v>
      </c>
      <c r="E2058">
        <f>'TPS543C20 Loop Gain'!B1882</f>
        <v>174800</v>
      </c>
    </row>
    <row r="2059" spans="3:5" x14ac:dyDescent="0.3">
      <c r="C2059">
        <f>'TPS543C20 Loop Gain'!AI1881</f>
        <v>-16.234547513279345</v>
      </c>
      <c r="D2059">
        <f>'TPS543C20 Loop Gain'!AJ1881</f>
        <v>31.055339345058876</v>
      </c>
      <c r="E2059">
        <f>'TPS543C20 Loop Gain'!B1881</f>
        <v>174700</v>
      </c>
    </row>
    <row r="2060" spans="3:5" x14ac:dyDescent="0.3">
      <c r="C2060">
        <f>'TPS543C20 Loop Gain'!AI1880</f>
        <v>-16.228052516295669</v>
      </c>
      <c r="D2060">
        <f>'TPS543C20 Loop Gain'!AJ1880</f>
        <v>31.081403633238221</v>
      </c>
      <c r="E2060">
        <f>'TPS543C20 Loop Gain'!B1880</f>
        <v>174600</v>
      </c>
    </row>
    <row r="2061" spans="3:5" x14ac:dyDescent="0.3">
      <c r="C2061">
        <f>'TPS543C20 Loop Gain'!AI1879</f>
        <v>-16.221555241868899</v>
      </c>
      <c r="D2061">
        <f>'TPS543C20 Loop Gain'!AJ1879</f>
        <v>31.107459235303889</v>
      </c>
      <c r="E2061">
        <f>'TPS543C20 Loop Gain'!B1879</f>
        <v>174500</v>
      </c>
    </row>
    <row r="2062" spans="3:5" x14ac:dyDescent="0.3">
      <c r="C2062">
        <f>'TPS543C20 Loop Gain'!AI1878</f>
        <v>-16.215055684767169</v>
      </c>
      <c r="D2062">
        <f>'TPS543C20 Loop Gain'!AJ1878</f>
        <v>31.133506147406866</v>
      </c>
      <c r="E2062">
        <f>'TPS543C20 Loop Gain'!B1878</f>
        <v>174400</v>
      </c>
    </row>
    <row r="2063" spans="3:5" x14ac:dyDescent="0.3">
      <c r="C2063">
        <f>'TPS543C20 Loop Gain'!AI1877</f>
        <v>-16.20855383975131</v>
      </c>
      <c r="D2063">
        <f>'TPS543C20 Loop Gain'!AJ1877</f>
        <v>31.159544365690724</v>
      </c>
      <c r="E2063">
        <f>'TPS543C20 Loop Gain'!B1877</f>
        <v>174300</v>
      </c>
    </row>
    <row r="2064" spans="3:5" x14ac:dyDescent="0.3">
      <c r="C2064">
        <f>'TPS543C20 Loop Gain'!AI1876</f>
        <v>-16.202049701574609</v>
      </c>
      <c r="D2064">
        <f>'TPS543C20 Loop Gain'!AJ1876</f>
        <v>31.185573886290836</v>
      </c>
      <c r="E2064">
        <f>'TPS543C20 Loop Gain'!B1876</f>
        <v>174200</v>
      </c>
    </row>
    <row r="2065" spans="3:5" x14ac:dyDescent="0.3">
      <c r="C2065">
        <f>'TPS543C20 Loop Gain'!AI1875</f>
        <v>-16.195543264983275</v>
      </c>
      <c r="D2065">
        <f>'TPS543C20 Loop Gain'!AJ1875</f>
        <v>31.211594705334466</v>
      </c>
      <c r="E2065">
        <f>'TPS543C20 Loop Gain'!B1875</f>
        <v>174100</v>
      </c>
    </row>
    <row r="2066" spans="3:5" x14ac:dyDescent="0.3">
      <c r="C2066">
        <f>'TPS543C20 Loop Gain'!AI1874</f>
        <v>-16.189034524715872</v>
      </c>
      <c r="D2066">
        <f>'TPS543C20 Loop Gain'!AJ1874</f>
        <v>31.237606818941472</v>
      </c>
      <c r="E2066">
        <f>'TPS543C20 Loop Gain'!B1874</f>
        <v>174000</v>
      </c>
    </row>
    <row r="2067" spans="3:5" x14ac:dyDescent="0.3">
      <c r="C2067">
        <f>'TPS543C20 Loop Gain'!AI1873</f>
        <v>-16.182523475502741</v>
      </c>
      <c r="D2067">
        <f>'TPS543C20 Loop Gain'!AJ1873</f>
        <v>31.263610223223385</v>
      </c>
      <c r="E2067">
        <f>'TPS543C20 Loop Gain'!B1873</f>
        <v>173900</v>
      </c>
    </row>
    <row r="2068" spans="3:5" x14ac:dyDescent="0.3">
      <c r="C2068">
        <f>'TPS543C20 Loop Gain'!AI1872</f>
        <v>-16.176010112067935</v>
      </c>
      <c r="D2068">
        <f>'TPS543C20 Loop Gain'!AJ1872</f>
        <v>31.289604914285174</v>
      </c>
      <c r="E2068">
        <f>'TPS543C20 Loop Gain'!B1872</f>
        <v>173800</v>
      </c>
    </row>
    <row r="2069" spans="3:5" x14ac:dyDescent="0.3">
      <c r="C2069">
        <f>'TPS543C20 Loop Gain'!AI1871</f>
        <v>-16.169494429126875</v>
      </c>
      <c r="D2069">
        <f>'TPS543C20 Loop Gain'!AJ1871</f>
        <v>31.315590888221099</v>
      </c>
      <c r="E2069">
        <f>'TPS543C20 Loop Gain'!B1871</f>
        <v>173700</v>
      </c>
    </row>
    <row r="2070" spans="3:5" x14ac:dyDescent="0.3">
      <c r="C2070">
        <f>'TPS543C20 Loop Gain'!AI1870</f>
        <v>-16.162976421388052</v>
      </c>
      <c r="D2070">
        <f>'TPS543C20 Loop Gain'!AJ1870</f>
        <v>31.341568141120405</v>
      </c>
      <c r="E2070">
        <f>'TPS543C20 Loop Gain'!B1870</f>
        <v>173600</v>
      </c>
    </row>
    <row r="2071" spans="3:5" x14ac:dyDescent="0.3">
      <c r="C2071">
        <f>'TPS543C20 Loop Gain'!AI1869</f>
        <v>-16.156456083552214</v>
      </c>
      <c r="D2071">
        <f>'TPS543C20 Loop Gain'!AJ1869</f>
        <v>31.367536669063153</v>
      </c>
      <c r="E2071">
        <f>'TPS543C20 Loop Gain'!B1869</f>
        <v>173500</v>
      </c>
    </row>
    <row r="2072" spans="3:5" x14ac:dyDescent="0.3">
      <c r="C2072">
        <f>'TPS543C20 Loop Gain'!AI1868</f>
        <v>-16.149933410312311</v>
      </c>
      <c r="D2072">
        <f>'TPS543C20 Loop Gain'!AJ1868</f>
        <v>31.393496468121342</v>
      </c>
      <c r="E2072">
        <f>'TPS543C20 Loop Gain'!B1868</f>
        <v>173400</v>
      </c>
    </row>
    <row r="2073" spans="3:5" x14ac:dyDescent="0.3">
      <c r="C2073">
        <f>'TPS543C20 Loop Gain'!AI1867</f>
        <v>-16.143408396353966</v>
      </c>
      <c r="D2073">
        <f>'TPS543C20 Loop Gain'!AJ1867</f>
        <v>31.419447534359435</v>
      </c>
      <c r="E2073">
        <f>'TPS543C20 Loop Gain'!B1867</f>
        <v>173300</v>
      </c>
    </row>
    <row r="2074" spans="3:5" x14ac:dyDescent="0.3">
      <c r="C2074">
        <f>'TPS543C20 Loop Gain'!AI1866</f>
        <v>-16.136881036354843</v>
      </c>
      <c r="D2074">
        <f>'TPS543C20 Loop Gain'!AJ1866</f>
        <v>31.445389863832986</v>
      </c>
      <c r="E2074">
        <f>'TPS543C20 Loop Gain'!B1866</f>
        <v>173200</v>
      </c>
    </row>
    <row r="2075" spans="3:5" x14ac:dyDescent="0.3">
      <c r="C2075">
        <f>'TPS543C20 Loop Gain'!AI1865</f>
        <v>-16.130351324985128</v>
      </c>
      <c r="D2075">
        <f>'TPS543C20 Loop Gain'!AJ1865</f>
        <v>31.471323452591403</v>
      </c>
      <c r="E2075">
        <f>'TPS543C20 Loop Gain'!B1865</f>
        <v>173100</v>
      </c>
    </row>
    <row r="2076" spans="3:5" x14ac:dyDescent="0.3">
      <c r="C2076">
        <f>'TPS543C20 Loop Gain'!AI1864</f>
        <v>-16.123819256907161</v>
      </c>
      <c r="D2076">
        <f>'TPS543C20 Loop Gain'!AJ1864</f>
        <v>31.497248296673007</v>
      </c>
      <c r="E2076">
        <f>'TPS543C20 Loop Gain'!B1864</f>
        <v>173000</v>
      </c>
    </row>
    <row r="2077" spans="3:5" x14ac:dyDescent="0.3">
      <c r="C2077">
        <f>'TPS543C20 Loop Gain'!AI1863</f>
        <v>-16.117284826775737</v>
      </c>
      <c r="D2077">
        <f>'TPS543C20 Loop Gain'!AJ1863</f>
        <v>31.523164392112474</v>
      </c>
      <c r="E2077">
        <f>'TPS543C20 Loop Gain'!B1863</f>
        <v>172900</v>
      </c>
    </row>
    <row r="2078" spans="3:5" x14ac:dyDescent="0.3">
      <c r="C2078">
        <f>'TPS543C20 Loop Gain'!AI1862</f>
        <v>-16.110748029237904</v>
      </c>
      <c r="D2078">
        <f>'TPS543C20 Loop Gain'!AJ1862</f>
        <v>31.549071734932127</v>
      </c>
      <c r="E2078">
        <f>'TPS543C20 Loop Gain'!B1862</f>
        <v>172800</v>
      </c>
    </row>
    <row r="2079" spans="3:5" x14ac:dyDescent="0.3">
      <c r="C2079">
        <f>'TPS543C20 Loop Gain'!AI1861</f>
        <v>-16.104208858932598</v>
      </c>
      <c r="D2079">
        <f>'TPS543C20 Loop Gain'!AJ1861</f>
        <v>31.574970321148434</v>
      </c>
      <c r="E2079">
        <f>'TPS543C20 Loop Gain'!B1861</f>
        <v>172700</v>
      </c>
    </row>
    <row r="2080" spans="3:5" x14ac:dyDescent="0.3">
      <c r="C2080">
        <f>'TPS543C20 Loop Gain'!AI1860</f>
        <v>-16.097667310491449</v>
      </c>
      <c r="D2080">
        <f>'TPS543C20 Loop Gain'!AJ1860</f>
        <v>31.600860146769204</v>
      </c>
      <c r="E2080">
        <f>'TPS543C20 Loop Gain'!B1860</f>
        <v>172600</v>
      </c>
    </row>
    <row r="2081" spans="3:5" x14ac:dyDescent="0.3">
      <c r="C2081">
        <f>'TPS543C20 Loop Gain'!AI1859</f>
        <v>-16.091123378537841</v>
      </c>
      <c r="D2081">
        <f>'TPS543C20 Loop Gain'!AJ1859</f>
        <v>31.62674120779409</v>
      </c>
      <c r="E2081">
        <f>'TPS543C20 Loop Gain'!B1859</f>
        <v>172500</v>
      </c>
    </row>
    <row r="2082" spans="3:5" x14ac:dyDescent="0.3">
      <c r="C2082">
        <f>'TPS543C20 Loop Gain'!AI1858</f>
        <v>-16.084577057687767</v>
      </c>
      <c r="D2082">
        <f>'TPS543C20 Loop Gain'!AJ1858</f>
        <v>31.652613500215814</v>
      </c>
      <c r="E2082">
        <f>'TPS543C20 Loop Gain'!B1858</f>
        <v>172400</v>
      </c>
    </row>
    <row r="2083" spans="3:5" x14ac:dyDescent="0.3">
      <c r="C2083">
        <f>'TPS543C20 Loop Gain'!AI1857</f>
        <v>-16.078028342549054</v>
      </c>
      <c r="D2083">
        <f>'TPS543C20 Loop Gain'!AJ1857</f>
        <v>31.678477020016626</v>
      </c>
      <c r="E2083">
        <f>'TPS543C20 Loop Gain'!B1857</f>
        <v>172300</v>
      </c>
    </row>
    <row r="2084" spans="3:5" x14ac:dyDescent="0.3">
      <c r="C2084">
        <f>'TPS543C20 Loop Gain'!AI1856</f>
        <v>-16.071477227721612</v>
      </c>
      <c r="D2084">
        <f>'TPS543C20 Loop Gain'!AJ1856</f>
        <v>31.704331763172352</v>
      </c>
      <c r="E2084">
        <f>'TPS543C20 Loop Gain'!B1856</f>
        <v>172200</v>
      </c>
    </row>
    <row r="2085" spans="3:5" x14ac:dyDescent="0.3">
      <c r="C2085">
        <f>'TPS543C20 Loop Gain'!AI1855</f>
        <v>-16.06492370779786</v>
      </c>
      <c r="D2085">
        <f>'TPS543C20 Loop Gain'!AJ1855</f>
        <v>31.730177725650577</v>
      </c>
      <c r="E2085">
        <f>'TPS543C20 Loop Gain'!B1855</f>
        <v>172100</v>
      </c>
    </row>
    <row r="2086" spans="3:5" x14ac:dyDescent="0.3">
      <c r="C2086">
        <f>'TPS543C20 Loop Gain'!AI1854</f>
        <v>-16.058367777361589</v>
      </c>
      <c r="D2086">
        <f>'TPS543C20 Loop Gain'!AJ1854</f>
        <v>31.756014903410001</v>
      </c>
      <c r="E2086">
        <f>'TPS543C20 Loop Gain'!B1854</f>
        <v>172000</v>
      </c>
    </row>
    <row r="2087" spans="3:5" x14ac:dyDescent="0.3">
      <c r="C2087">
        <f>'TPS543C20 Loop Gain'!AI1853</f>
        <v>-16.051809430989469</v>
      </c>
      <c r="D2087">
        <f>'TPS543C20 Loop Gain'!AJ1853</f>
        <v>31.781843292401142</v>
      </c>
      <c r="E2087">
        <f>'TPS543C20 Loop Gain'!B1853</f>
        <v>171900</v>
      </c>
    </row>
    <row r="2088" spans="3:5" x14ac:dyDescent="0.3">
      <c r="C2088">
        <f>'TPS543C20 Loop Gain'!AI1852</f>
        <v>-16.045248663249655</v>
      </c>
      <c r="D2088">
        <f>'TPS543C20 Loop Gain'!AJ1852</f>
        <v>31.807662888566988</v>
      </c>
      <c r="E2088">
        <f>'TPS543C20 Loop Gain'!B1852</f>
        <v>171800</v>
      </c>
    </row>
    <row r="2089" spans="3:5" x14ac:dyDescent="0.3">
      <c r="C2089">
        <f>'TPS543C20 Loop Gain'!AI1851</f>
        <v>-16.038685468702329</v>
      </c>
      <c r="D2089">
        <f>'TPS543C20 Loop Gain'!AJ1851</f>
        <v>31.833473687841366</v>
      </c>
      <c r="E2089">
        <f>'TPS543C20 Loop Gain'!B1851</f>
        <v>171700</v>
      </c>
    </row>
    <row r="2090" spans="3:5" x14ac:dyDescent="0.3">
      <c r="C2090">
        <f>'TPS543C20 Loop Gain'!AI1850</f>
        <v>-16.032119841899906</v>
      </c>
      <c r="D2090">
        <f>'TPS543C20 Loop Gain'!AJ1850</f>
        <v>31.859275686150763</v>
      </c>
      <c r="E2090">
        <f>'TPS543C20 Loop Gain'!B1850</f>
        <v>171600</v>
      </c>
    </row>
    <row r="2091" spans="3:5" x14ac:dyDescent="0.3">
      <c r="C2091">
        <f>'TPS543C20 Loop Gain'!AI1849</f>
        <v>-16.025551777386763</v>
      </c>
      <c r="D2091">
        <f>'TPS543C20 Loop Gain'!AJ1849</f>
        <v>31.885068879413005</v>
      </c>
      <c r="E2091">
        <f>'TPS543C20 Loop Gain'!B1849</f>
        <v>171500</v>
      </c>
    </row>
    <row r="2092" spans="3:5" x14ac:dyDescent="0.3">
      <c r="C2092">
        <f>'TPS543C20 Loop Gain'!AI1848</f>
        <v>-16.01898126969877</v>
      </c>
      <c r="D2092">
        <f>'TPS543C20 Loop Gain'!AJ1848</f>
        <v>31.910853263536481</v>
      </c>
      <c r="E2092">
        <f>'TPS543C20 Loop Gain'!B1848</f>
        <v>171400</v>
      </c>
    </row>
    <row r="2093" spans="3:5" x14ac:dyDescent="0.3">
      <c r="C2093">
        <f>'TPS543C20 Loop Gain'!AI1847</f>
        <v>-16.012408313364382</v>
      </c>
      <c r="D2093">
        <f>'TPS543C20 Loop Gain'!AJ1847</f>
        <v>31.936628834423747</v>
      </c>
      <c r="E2093">
        <f>'TPS543C20 Loop Gain'!B1847</f>
        <v>171300</v>
      </c>
    </row>
    <row r="2094" spans="3:5" x14ac:dyDescent="0.3">
      <c r="C2094">
        <f>'TPS543C20 Loop Gain'!AI1846</f>
        <v>-16.005832902903606</v>
      </c>
      <c r="D2094">
        <f>'TPS543C20 Loop Gain'!AJ1846</f>
        <v>31.96239558796718</v>
      </c>
      <c r="E2094">
        <f>'TPS543C20 Loop Gain'!B1846</f>
        <v>171200</v>
      </c>
    </row>
    <row r="2095" spans="3:5" x14ac:dyDescent="0.3">
      <c r="C2095">
        <f>'TPS543C20 Loop Gain'!AI1845</f>
        <v>-15.999255032827991</v>
      </c>
      <c r="D2095">
        <f>'TPS543C20 Loop Gain'!AJ1845</f>
        <v>31.988153520050339</v>
      </c>
      <c r="E2095">
        <f>'TPS543C20 Loop Gain'!B1845</f>
        <v>171100</v>
      </c>
    </row>
    <row r="2096" spans="3:5" x14ac:dyDescent="0.3">
      <c r="C2096">
        <f>'TPS543C20 Loop Gain'!AI1844</f>
        <v>-15.99267469764178</v>
      </c>
      <c r="D2096">
        <f>'TPS543C20 Loop Gain'!AJ1844</f>
        <v>32.013902626550731</v>
      </c>
      <c r="E2096">
        <f>'TPS543C20 Loop Gain'!B1844</f>
        <v>171000</v>
      </c>
    </row>
    <row r="2097" spans="3:5" x14ac:dyDescent="0.3">
      <c r="C2097">
        <f>'TPS543C20 Loop Gain'!AI1843</f>
        <v>-15.986091891840195</v>
      </c>
      <c r="D2097">
        <f>'TPS543C20 Loop Gain'!AJ1843</f>
        <v>32.039642903334666</v>
      </c>
      <c r="E2097">
        <f>'TPS543C20 Loop Gain'!B1843</f>
        <v>170900</v>
      </c>
    </row>
    <row r="2098" spans="3:5" x14ac:dyDescent="0.3">
      <c r="C2098">
        <f>'TPS543C20 Loop Gain'!AI1842</f>
        <v>-15.979506609910793</v>
      </c>
      <c r="D2098">
        <f>'TPS543C20 Loop Gain'!AJ1842</f>
        <v>32.065374346261976</v>
      </c>
      <c r="E2098">
        <f>'TPS543C20 Loop Gain'!B1842</f>
        <v>170800</v>
      </c>
    </row>
    <row r="2099" spans="3:5" x14ac:dyDescent="0.3">
      <c r="C2099">
        <f>'TPS543C20 Loop Gain'!AI1841</f>
        <v>-15.972918846332613</v>
      </c>
      <c r="D2099">
        <f>'TPS543C20 Loop Gain'!AJ1841</f>
        <v>32.091096951183829</v>
      </c>
      <c r="E2099">
        <f>'TPS543C20 Loop Gain'!B1841</f>
        <v>170700</v>
      </c>
    </row>
    <row r="2100" spans="3:5" x14ac:dyDescent="0.3">
      <c r="C2100">
        <f>'TPS543C20 Loop Gain'!AI1840</f>
        <v>-15.966328595576567</v>
      </c>
      <c r="D2100">
        <f>'TPS543C20 Loop Gain'!AJ1840</f>
        <v>32.116810713942236</v>
      </c>
      <c r="E2100">
        <f>'TPS543C20 Loop Gain'!B1840</f>
        <v>170600</v>
      </c>
    </row>
    <row r="2101" spans="3:5" x14ac:dyDescent="0.3">
      <c r="C2101">
        <f>'TPS543C20 Loop Gain'!AI1839</f>
        <v>-15.959735852105393</v>
      </c>
      <c r="D2101">
        <f>'TPS543C20 Loop Gain'!AJ1839</f>
        <v>32.14251563037142</v>
      </c>
      <c r="E2101">
        <f>'TPS543C20 Loop Gain'!B1839</f>
        <v>170500</v>
      </c>
    </row>
    <row r="2102" spans="3:5" x14ac:dyDescent="0.3">
      <c r="C2102">
        <f>'TPS543C20 Loop Gain'!AI1838</f>
        <v>-15.953140610373346</v>
      </c>
      <c r="D2102">
        <f>'TPS543C20 Loop Gain'!AJ1838</f>
        <v>32.168211696296673</v>
      </c>
      <c r="E2102">
        <f>'TPS543C20 Loop Gain'!B1838</f>
        <v>170400</v>
      </c>
    </row>
    <row r="2103" spans="3:5" x14ac:dyDescent="0.3">
      <c r="C2103">
        <f>'TPS543C20 Loop Gain'!AI1837</f>
        <v>-15.946542864826567</v>
      </c>
      <c r="D2103">
        <f>'TPS543C20 Loop Gain'!AJ1837</f>
        <v>32.193898907534738</v>
      </c>
      <c r="E2103">
        <f>'TPS543C20 Loop Gain'!B1837</f>
        <v>170300</v>
      </c>
    </row>
    <row r="2104" spans="3:5" x14ac:dyDescent="0.3">
      <c r="C2104">
        <f>'TPS543C20 Loop Gain'!AI1836</f>
        <v>-15.939942609902806</v>
      </c>
      <c r="D2104">
        <f>'TPS543C20 Loop Gain'!AJ1836</f>
        <v>32.219577259894272</v>
      </c>
      <c r="E2104">
        <f>'TPS543C20 Loop Gain'!B1836</f>
        <v>170200</v>
      </c>
    </row>
    <row r="2105" spans="3:5" x14ac:dyDescent="0.3">
      <c r="C2105">
        <f>'TPS543C20 Loop Gain'!AI1835</f>
        <v>-15.933339840031348</v>
      </c>
      <c r="D2105">
        <f>'TPS543C20 Loop Gain'!AJ1835</f>
        <v>32.245246749175557</v>
      </c>
      <c r="E2105">
        <f>'TPS543C20 Loop Gain'!B1835</f>
        <v>170100</v>
      </c>
    </row>
    <row r="2106" spans="3:5" x14ac:dyDescent="0.3">
      <c r="C2106">
        <f>'TPS543C20 Loop Gain'!AI1834</f>
        <v>-15.92673454963299</v>
      </c>
      <c r="D2106">
        <f>'TPS543C20 Loop Gain'!AJ1834</f>
        <v>32.270907371169656</v>
      </c>
      <c r="E2106">
        <f>'TPS543C20 Loop Gain'!B1834</f>
        <v>170000</v>
      </c>
    </row>
    <row r="2107" spans="3:5" x14ac:dyDescent="0.3">
      <c r="C2107">
        <f>'TPS543C20 Loop Gain'!AI1833</f>
        <v>-15.920126733120593</v>
      </c>
      <c r="D2107">
        <f>'TPS543C20 Loop Gain'!AJ1833</f>
        <v>32.296559121659641</v>
      </c>
      <c r="E2107">
        <f>'TPS543C20 Loop Gain'!B1833</f>
        <v>169900</v>
      </c>
    </row>
    <row r="2108" spans="3:5" x14ac:dyDescent="0.3">
      <c r="C2108">
        <f>'TPS543C20 Loop Gain'!AI1832</f>
        <v>-15.913516384898008</v>
      </c>
      <c r="D2108">
        <f>'TPS543C20 Loop Gain'!AJ1832</f>
        <v>32.322201996419167</v>
      </c>
      <c r="E2108">
        <f>'TPS543C20 Loop Gain'!B1832</f>
        <v>169800</v>
      </c>
    </row>
    <row r="2109" spans="3:5" x14ac:dyDescent="0.3">
      <c r="C2109">
        <f>'TPS543C20 Loop Gain'!AI1831</f>
        <v>-15.906903499361029</v>
      </c>
      <c r="D2109">
        <f>'TPS543C20 Loop Gain'!AJ1831</f>
        <v>32.347835991214517</v>
      </c>
      <c r="E2109">
        <f>'TPS543C20 Loop Gain'!B1831</f>
        <v>169700</v>
      </c>
    </row>
    <row r="2110" spans="3:5" x14ac:dyDescent="0.3">
      <c r="C2110">
        <f>'TPS543C20 Loop Gain'!AI1830</f>
        <v>-15.900288070897002</v>
      </c>
      <c r="D2110">
        <f>'TPS543C20 Loop Gain'!AJ1830</f>
        <v>32.37346110180264</v>
      </c>
      <c r="E2110">
        <f>'TPS543C20 Loop Gain'!B1830</f>
        <v>169600</v>
      </c>
    </row>
    <row r="2111" spans="3:5" x14ac:dyDescent="0.3">
      <c r="C2111">
        <f>'TPS543C20 Loop Gain'!AI1829</f>
        <v>-15.893670093884149</v>
      </c>
      <c r="D2111">
        <f>'TPS543C20 Loop Gain'!AJ1829</f>
        <v>32.399077323931962</v>
      </c>
      <c r="E2111">
        <f>'TPS543C20 Loop Gain'!B1829</f>
        <v>169500</v>
      </c>
    </row>
    <row r="2112" spans="3:5" x14ac:dyDescent="0.3">
      <c r="C2112">
        <f>'TPS543C20 Loop Gain'!AI1828</f>
        <v>-15.887049562693036</v>
      </c>
      <c r="D2112">
        <f>'TPS543C20 Loop Gain'!AJ1828</f>
        <v>32.424684653341814</v>
      </c>
      <c r="E2112">
        <f>'TPS543C20 Loop Gain'!B1828</f>
        <v>169400</v>
      </c>
    </row>
    <row r="2113" spans="3:5" x14ac:dyDescent="0.3">
      <c r="C2113">
        <f>'TPS543C20 Loop Gain'!AI1827</f>
        <v>-15.88042647168505</v>
      </c>
      <c r="D2113">
        <f>'TPS543C20 Loop Gain'!AJ1827</f>
        <v>32.450283085763672</v>
      </c>
      <c r="E2113">
        <f>'TPS543C20 Loop Gain'!B1827</f>
        <v>169300</v>
      </c>
    </row>
    <row r="2114" spans="3:5" x14ac:dyDescent="0.3">
      <c r="C2114">
        <f>'TPS543C20 Loop Gain'!AI1826</f>
        <v>-15.873800815213155</v>
      </c>
      <c r="D2114">
        <f>'TPS543C20 Loop Gain'!AJ1826</f>
        <v>32.475872616919652</v>
      </c>
      <c r="E2114">
        <f>'TPS543C20 Loop Gain'!B1826</f>
        <v>169200</v>
      </c>
    </row>
    <row r="2115" spans="3:5" x14ac:dyDescent="0.3">
      <c r="C2115">
        <f>'TPS543C20 Loop Gain'!AI1825</f>
        <v>-15.867172587622122</v>
      </c>
      <c r="D2115">
        <f>'TPS543C20 Loop Gain'!AJ1825</f>
        <v>32.501453242523645</v>
      </c>
      <c r="E2115">
        <f>'TPS543C20 Loop Gain'!B1825</f>
        <v>169100</v>
      </c>
    </row>
    <row r="2116" spans="3:5" x14ac:dyDescent="0.3">
      <c r="C2116">
        <f>'TPS543C20 Loop Gain'!AI1824</f>
        <v>-15.860541783247443</v>
      </c>
      <c r="D2116">
        <f>'TPS543C20 Loop Gain'!AJ1824</f>
        <v>32.527024958281118</v>
      </c>
      <c r="E2116">
        <f>'TPS543C20 Loop Gain'!B1824</f>
        <v>169000</v>
      </c>
    </row>
    <row r="2117" spans="3:5" x14ac:dyDescent="0.3">
      <c r="C2117">
        <f>'TPS543C20 Loop Gain'!AI1823</f>
        <v>-15.853908396416285</v>
      </c>
      <c r="D2117">
        <f>'TPS543C20 Loop Gain'!AJ1823</f>
        <v>32.552587759887146</v>
      </c>
      <c r="E2117">
        <f>'TPS543C20 Loop Gain'!B1823</f>
        <v>168900</v>
      </c>
    </row>
    <row r="2118" spans="3:5" x14ac:dyDescent="0.3">
      <c r="C2118">
        <f>'TPS543C20 Loop Gain'!AI1822</f>
        <v>-15.847272421447098</v>
      </c>
      <c r="D2118">
        <f>'TPS543C20 Loop Gain'!AJ1822</f>
        <v>32.578141643030499</v>
      </c>
      <c r="E2118">
        <f>'TPS543C20 Loop Gain'!B1822</f>
        <v>168800</v>
      </c>
    </row>
    <row r="2119" spans="3:5" x14ac:dyDescent="0.3">
      <c r="C2119">
        <f>'TPS543C20 Loop Gain'!AI1821</f>
        <v>-15.840633852649759</v>
      </c>
      <c r="D2119">
        <f>'TPS543C20 Loop Gain'!AJ1821</f>
        <v>32.603686603388667</v>
      </c>
      <c r="E2119">
        <f>'TPS543C20 Loop Gain'!B1821</f>
        <v>168700</v>
      </c>
    </row>
    <row r="2120" spans="3:5" x14ac:dyDescent="0.3">
      <c r="C2120">
        <f>'TPS543C20 Loop Gain'!AI1820</f>
        <v>-15.833992684325253</v>
      </c>
      <c r="D2120">
        <f>'TPS543C20 Loop Gain'!AJ1820</f>
        <v>32.629222636632605</v>
      </c>
      <c r="E2120">
        <f>'TPS543C20 Loop Gain'!B1820</f>
        <v>168600</v>
      </c>
    </row>
    <row r="2121" spans="3:5" x14ac:dyDescent="0.3">
      <c r="C2121">
        <f>'TPS543C20 Loop Gain'!AI1819</f>
        <v>-15.827348910765711</v>
      </c>
      <c r="D2121">
        <f>'TPS543C20 Loop Gain'!AJ1819</f>
        <v>32.654749738422971</v>
      </c>
      <c r="E2121">
        <f>'TPS543C20 Loop Gain'!B1819</f>
        <v>168500</v>
      </c>
    </row>
    <row r="2122" spans="3:5" x14ac:dyDescent="0.3">
      <c r="C2122">
        <f>'TPS543C20 Loop Gain'!AI1818</f>
        <v>-15.820702526254884</v>
      </c>
      <c r="D2122">
        <f>'TPS543C20 Loop Gain'!AJ1818</f>
        <v>32.680267904412347</v>
      </c>
      <c r="E2122">
        <f>'TPS543C20 Loop Gain'!B1818</f>
        <v>168400</v>
      </c>
    </row>
    <row r="2123" spans="3:5" x14ac:dyDescent="0.3">
      <c r="C2123">
        <f>'TPS543C20 Loop Gain'!AI1817</f>
        <v>-15.814053525067312</v>
      </c>
      <c r="D2123">
        <f>'TPS543C20 Loop Gain'!AJ1817</f>
        <v>32.705777130243384</v>
      </c>
      <c r="E2123">
        <f>'TPS543C20 Loop Gain'!B1817</f>
        <v>168300</v>
      </c>
    </row>
    <row r="2124" spans="3:5" x14ac:dyDescent="0.3">
      <c r="C2124">
        <f>'TPS543C20 Loop Gain'!AI1816</f>
        <v>-15.807401901468918</v>
      </c>
      <c r="D2124">
        <f>'TPS543C20 Loop Gain'!AJ1816</f>
        <v>32.731277411551041</v>
      </c>
      <c r="E2124">
        <f>'TPS543C20 Loop Gain'!B1816</f>
        <v>168200</v>
      </c>
    </row>
    <row r="2125" spans="3:5" x14ac:dyDescent="0.3">
      <c r="C2125">
        <f>'TPS543C20 Loop Gain'!AI1815</f>
        <v>-15.800747649716634</v>
      </c>
      <c r="D2125">
        <f>'TPS543C20 Loop Gain'!AJ1815</f>
        <v>32.756768743961459</v>
      </c>
      <c r="E2125">
        <f>'TPS543C20 Loop Gain'!B1815</f>
        <v>168100</v>
      </c>
    </row>
    <row r="2126" spans="3:5" x14ac:dyDescent="0.3">
      <c r="C2126">
        <f>'TPS543C20 Loop Gain'!AI1814</f>
        <v>-15.79409076405887</v>
      </c>
      <c r="D2126">
        <f>'TPS543C20 Loop Gain'!AJ1814</f>
        <v>32.782251123091285</v>
      </c>
      <c r="E2126">
        <f>'TPS543C20 Loop Gain'!B1814</f>
        <v>168000</v>
      </c>
    </row>
    <row r="2127" spans="3:5" x14ac:dyDescent="0.3">
      <c r="C2127">
        <f>'TPS543C20 Loop Gain'!AI1813</f>
        <v>-15.787431238734694</v>
      </c>
      <c r="D2127">
        <f>'TPS543C20 Loop Gain'!AJ1813</f>
        <v>32.807724544547959</v>
      </c>
      <c r="E2127">
        <f>'TPS543C20 Loop Gain'!B1813</f>
        <v>167900</v>
      </c>
    </row>
    <row r="2128" spans="3:5" x14ac:dyDescent="0.3">
      <c r="C2128">
        <f>'TPS543C20 Loop Gain'!AI1812</f>
        <v>-15.780769067974301</v>
      </c>
      <c r="D2128">
        <f>'TPS543C20 Loop Gain'!AJ1812</f>
        <v>32.833189003930563</v>
      </c>
      <c r="E2128">
        <f>'TPS543C20 Loop Gain'!B1812</f>
        <v>167800</v>
      </c>
    </row>
    <row r="2129" spans="3:5" x14ac:dyDescent="0.3">
      <c r="C2129">
        <f>'TPS543C20 Loop Gain'!AI1811</f>
        <v>-15.774104245999412</v>
      </c>
      <c r="D2129">
        <f>'TPS543C20 Loop Gain'!AJ1811</f>
        <v>32.858644496829577</v>
      </c>
      <c r="E2129">
        <f>'TPS543C20 Loop Gain'!B1811</f>
        <v>167700</v>
      </c>
    </row>
    <row r="2130" spans="3:5" x14ac:dyDescent="0.3">
      <c r="C2130">
        <f>'TPS543C20 Loop Gain'!AI1810</f>
        <v>-15.767436767022172</v>
      </c>
      <c r="D2130">
        <f>'TPS543C20 Loop Gain'!AJ1810</f>
        <v>32.88409101882543</v>
      </c>
      <c r="E2130">
        <f>'TPS543C20 Loop Gain'!B1810</f>
        <v>167600</v>
      </c>
    </row>
    <row r="2131" spans="3:5" x14ac:dyDescent="0.3">
      <c r="C2131">
        <f>'TPS543C20 Loop Gain'!AI1809</f>
        <v>-15.760766625246118</v>
      </c>
      <c r="D2131">
        <f>'TPS543C20 Loop Gain'!AJ1809</f>
        <v>32.909528565490568</v>
      </c>
      <c r="E2131">
        <f>'TPS543C20 Loop Gain'!B1809</f>
        <v>167500</v>
      </c>
    </row>
    <row r="2132" spans="3:5" x14ac:dyDescent="0.3">
      <c r="C2132">
        <f>'TPS543C20 Loop Gain'!AI1808</f>
        <v>-15.75409381486539</v>
      </c>
      <c r="D2132">
        <f>'TPS543C20 Loop Gain'!AJ1808</f>
        <v>32.934957132388064</v>
      </c>
      <c r="E2132">
        <f>'TPS543C20 Loop Gain'!B1808</f>
        <v>167400</v>
      </c>
    </row>
    <row r="2133" spans="3:5" x14ac:dyDescent="0.3">
      <c r="C2133">
        <f>'TPS543C20 Loop Gain'!AI1807</f>
        <v>-15.747418330065432</v>
      </c>
      <c r="D2133">
        <f>'TPS543C20 Loop Gain'!AJ1807</f>
        <v>32.960376715072059</v>
      </c>
      <c r="E2133">
        <f>'TPS543C20 Loop Gain'!B1807</f>
        <v>167300</v>
      </c>
    </row>
    <row r="2134" spans="3:5" x14ac:dyDescent="0.3">
      <c r="C2134">
        <f>'TPS543C20 Loop Gain'!AI1806</f>
        <v>-15.74074016502254</v>
      </c>
      <c r="D2134">
        <f>'TPS543C20 Loop Gain'!AJ1806</f>
        <v>32.985787309087343</v>
      </c>
      <c r="E2134">
        <f>'TPS543C20 Loop Gain'!B1806</f>
        <v>167200</v>
      </c>
    </row>
    <row r="2135" spans="3:5" x14ac:dyDescent="0.3">
      <c r="C2135">
        <f>'TPS543C20 Loop Gain'!AI1805</f>
        <v>-15.734059313903661</v>
      </c>
      <c r="D2135">
        <f>'TPS543C20 Loop Gain'!AJ1805</f>
        <v>33.011188909969299</v>
      </c>
      <c r="E2135">
        <f>'TPS543C20 Loop Gain'!B1805</f>
        <v>167100</v>
      </c>
    </row>
    <row r="2136" spans="3:5" x14ac:dyDescent="0.3">
      <c r="C2136">
        <f>'TPS543C20 Loop Gain'!AI1804</f>
        <v>-15.727375770866773</v>
      </c>
      <c r="D2136">
        <f>'TPS543C20 Loop Gain'!AJ1804</f>
        <v>33.036581513245387</v>
      </c>
      <c r="E2136">
        <f>'TPS543C20 Loop Gain'!B1804</f>
        <v>167000</v>
      </c>
    </row>
    <row r="2137" spans="3:5" x14ac:dyDescent="0.3">
      <c r="C2137">
        <f>'TPS543C20 Loop Gain'!AI1803</f>
        <v>-15.720689530061009</v>
      </c>
      <c r="D2137">
        <f>'TPS543C20 Loop Gain'!AJ1803</f>
        <v>33.061965114433171</v>
      </c>
      <c r="E2137">
        <f>'TPS543C20 Loop Gain'!B1803</f>
        <v>166900</v>
      </c>
    </row>
    <row r="2138" spans="3:5" x14ac:dyDescent="0.3">
      <c r="C2138">
        <f>'TPS543C20 Loop Gain'!AI1802</f>
        <v>-15.714000585625683</v>
      </c>
      <c r="D2138">
        <f>'TPS543C20 Loop Gain'!AJ1802</f>
        <v>33.0873397090418</v>
      </c>
      <c r="E2138">
        <f>'TPS543C20 Loop Gain'!B1802</f>
        <v>166800</v>
      </c>
    </row>
    <row r="2139" spans="3:5" x14ac:dyDescent="0.3">
      <c r="C2139">
        <f>'TPS543C20 Loop Gain'!AI1801</f>
        <v>-15.707308931691255</v>
      </c>
      <c r="D2139">
        <f>'TPS543C20 Loop Gain'!AJ1801</f>
        <v>33.112705292570617</v>
      </c>
      <c r="E2139">
        <f>'TPS543C20 Loop Gain'!B1801</f>
        <v>166700</v>
      </c>
    </row>
    <row r="2140" spans="3:5" x14ac:dyDescent="0.3">
      <c r="C2140">
        <f>'TPS543C20 Loop Gain'!AI1800</f>
        <v>-15.700614562379076</v>
      </c>
      <c r="D2140">
        <f>'TPS543C20 Loop Gain'!AJ1800</f>
        <v>33.138061860509332</v>
      </c>
      <c r="E2140">
        <f>'TPS543C20 Loop Gain'!B1800</f>
        <v>166600</v>
      </c>
    </row>
    <row r="2141" spans="3:5" x14ac:dyDescent="0.3">
      <c r="C2141">
        <f>'TPS543C20 Loop Gain'!AI1799</f>
        <v>-15.69391747180104</v>
      </c>
      <c r="D2141">
        <f>'TPS543C20 Loop Gain'!AJ1799</f>
        <v>33.16340940834008</v>
      </c>
      <c r="E2141">
        <f>'TPS543C20 Loop Gain'!B1799</f>
        <v>166500</v>
      </c>
    </row>
    <row r="2142" spans="3:5" x14ac:dyDescent="0.3">
      <c r="C2142">
        <f>'TPS543C20 Loop Gain'!AI1798</f>
        <v>-15.687217654059635</v>
      </c>
      <c r="D2142">
        <f>'TPS543C20 Loop Gain'!AJ1798</f>
        <v>33.188747931533868</v>
      </c>
      <c r="E2142">
        <f>'TPS543C20 Loop Gain'!B1798</f>
        <v>166400</v>
      </c>
    </row>
    <row r="2143" spans="3:5" x14ac:dyDescent="0.3">
      <c r="C2143">
        <f>'TPS543C20 Loop Gain'!AI1797</f>
        <v>-15.680515103248272</v>
      </c>
      <c r="D2143">
        <f>'TPS543C20 Loop Gain'!AJ1797</f>
        <v>33.214077425554876</v>
      </c>
      <c r="E2143">
        <f>'TPS543C20 Loop Gain'!B1797</f>
        <v>166300</v>
      </c>
    </row>
    <row r="2144" spans="3:5" x14ac:dyDescent="0.3">
      <c r="C2144">
        <f>'TPS543C20 Loop Gain'!AI1796</f>
        <v>-15.673809813450744</v>
      </c>
      <c r="D2144">
        <f>'TPS543C20 Loop Gain'!AJ1796</f>
        <v>33.239397885855816</v>
      </c>
      <c r="E2144">
        <f>'TPS543C20 Loop Gain'!B1796</f>
        <v>166200</v>
      </c>
    </row>
    <row r="2145" spans="3:5" x14ac:dyDescent="0.3">
      <c r="C2145">
        <f>'TPS543C20 Loop Gain'!AI1795</f>
        <v>-15.667101778742058</v>
      </c>
      <c r="D2145">
        <f>'TPS543C20 Loop Gain'!AJ1795</f>
        <v>33.264709307880935</v>
      </c>
      <c r="E2145">
        <f>'TPS543C20 Loop Gain'!B1795</f>
        <v>166100</v>
      </c>
    </row>
    <row r="2146" spans="3:5" x14ac:dyDescent="0.3">
      <c r="C2146">
        <f>'TPS543C20 Loop Gain'!AI1794</f>
        <v>-15.660390993186969</v>
      </c>
      <c r="D2146">
        <f>'TPS543C20 Loop Gain'!AJ1794</f>
        <v>33.290011687066944</v>
      </c>
      <c r="E2146">
        <f>'TPS543C20 Loop Gain'!B1794</f>
        <v>166000</v>
      </c>
    </row>
    <row r="2147" spans="3:5" x14ac:dyDescent="0.3">
      <c r="C2147">
        <f>'TPS543C20 Loop Gain'!AI1793</f>
        <v>-15.65367745084145</v>
      </c>
      <c r="D2147">
        <f>'TPS543C20 Loop Gain'!AJ1793</f>
        <v>33.315305018837023</v>
      </c>
      <c r="E2147">
        <f>'TPS543C20 Loop Gain'!B1793</f>
        <v>165900</v>
      </c>
    </row>
    <row r="2148" spans="3:5" x14ac:dyDescent="0.3">
      <c r="C2148">
        <f>'TPS543C20 Loop Gain'!AI1792</f>
        <v>-15.64696114575186</v>
      </c>
      <c r="D2148">
        <f>'TPS543C20 Loop Gain'!AJ1792</f>
        <v>33.340589298610048</v>
      </c>
      <c r="E2148">
        <f>'TPS543C20 Loop Gain'!B1792</f>
        <v>165800</v>
      </c>
    </row>
    <row r="2149" spans="3:5" x14ac:dyDescent="0.3">
      <c r="C2149">
        <f>'TPS543C20 Loop Gain'!AI1791</f>
        <v>-15.640242071955029</v>
      </c>
      <c r="D2149">
        <f>'TPS543C20 Loop Gain'!AJ1791</f>
        <v>33.36586452179256</v>
      </c>
      <c r="E2149">
        <f>'TPS543C20 Loop Gain'!B1791</f>
        <v>165700</v>
      </c>
    </row>
    <row r="2150" spans="3:5" x14ac:dyDescent="0.3">
      <c r="C2150">
        <f>'TPS543C20 Loop Gain'!AI1790</f>
        <v>-15.633520223478252</v>
      </c>
      <c r="D2150">
        <f>'TPS543C20 Loop Gain'!AJ1790</f>
        <v>33.391130683782386</v>
      </c>
      <c r="E2150">
        <f>'TPS543C20 Loop Gain'!B1790</f>
        <v>165600</v>
      </c>
    </row>
    <row r="2151" spans="3:5" x14ac:dyDescent="0.3">
      <c r="C2151">
        <f>'TPS543C20 Loop Gain'!AI1789</f>
        <v>-15.626795594339287</v>
      </c>
      <c r="D2151">
        <f>'TPS543C20 Loop Gain'!AJ1789</f>
        <v>33.416387779968254</v>
      </c>
      <c r="E2151">
        <f>'TPS543C20 Loop Gain'!B1789</f>
        <v>165500</v>
      </c>
    </row>
    <row r="2152" spans="3:5" x14ac:dyDescent="0.3">
      <c r="C2152">
        <f>'TPS543C20 Loop Gain'!AI1788</f>
        <v>-15.620068178546374</v>
      </c>
      <c r="D2152">
        <f>'TPS543C20 Loop Gain'!AJ1788</f>
        <v>33.441635805728836</v>
      </c>
      <c r="E2152">
        <f>'TPS543C20 Loop Gain'!B1788</f>
        <v>165400</v>
      </c>
    </row>
    <row r="2153" spans="3:5" x14ac:dyDescent="0.3">
      <c r="C2153">
        <f>'TPS543C20 Loop Gain'!AI1787</f>
        <v>-15.613337970098254</v>
      </c>
      <c r="D2153">
        <f>'TPS543C20 Loop Gain'!AJ1787</f>
        <v>33.466874756435473</v>
      </c>
      <c r="E2153">
        <f>'TPS543C20 Loop Gain'!B1787</f>
        <v>165300</v>
      </c>
    </row>
    <row r="2154" spans="3:5" x14ac:dyDescent="0.3">
      <c r="C2154">
        <f>'TPS543C20 Loop Gain'!AI1786</f>
        <v>-15.606604962983987</v>
      </c>
      <c r="D2154">
        <f>'TPS543C20 Loop Gain'!AJ1786</f>
        <v>33.492104627447851</v>
      </c>
      <c r="E2154">
        <f>'TPS543C20 Loop Gain'!B1786</f>
        <v>165200</v>
      </c>
    </row>
    <row r="2155" spans="3:5" x14ac:dyDescent="0.3">
      <c r="C2155">
        <f>'TPS543C20 Loop Gain'!AI1785</f>
        <v>-15.59986915118294</v>
      </c>
      <c r="D2155">
        <f>'TPS543C20 Loop Gain'!AJ1785</f>
        <v>33.517325414116833</v>
      </c>
      <c r="E2155">
        <f>'TPS543C20 Loop Gain'!B1785</f>
        <v>165100</v>
      </c>
    </row>
    <row r="2156" spans="3:5" x14ac:dyDescent="0.3">
      <c r="C2156">
        <f>'TPS543C20 Loop Gain'!AI1784</f>
        <v>-15.593130528664641</v>
      </c>
      <c r="D2156">
        <f>'TPS543C20 Loop Gain'!AJ1784</f>
        <v>33.542537111783837</v>
      </c>
      <c r="E2156">
        <f>'TPS543C20 Loop Gain'!B1784</f>
        <v>165000</v>
      </c>
    </row>
    <row r="2157" spans="3:5" x14ac:dyDescent="0.3">
      <c r="C2157">
        <f>'TPS543C20 Loop Gain'!AI1783</f>
        <v>-15.586389089389254</v>
      </c>
      <c r="D2157">
        <f>'TPS543C20 Loop Gain'!AJ1783</f>
        <v>33.567739715781983</v>
      </c>
      <c r="E2157">
        <f>'TPS543C20 Loop Gain'!B1783</f>
        <v>164900</v>
      </c>
    </row>
    <row r="2158" spans="3:5" x14ac:dyDescent="0.3">
      <c r="C2158">
        <f>'TPS543C20 Loop Gain'!AI1782</f>
        <v>-15.579644827307238</v>
      </c>
      <c r="D2158">
        <f>'TPS543C20 Loop Gain'!AJ1782</f>
        <v>33.592933221433256</v>
      </c>
      <c r="E2158">
        <f>'TPS543C20 Loop Gain'!B1782</f>
        <v>164800</v>
      </c>
    </row>
    <row r="2159" spans="3:5" x14ac:dyDescent="0.3">
      <c r="C2159">
        <f>'TPS543C20 Loop Gain'!AI1781</f>
        <v>-15.572897736358835</v>
      </c>
      <c r="D2159">
        <f>'TPS543C20 Loop Gain'!AJ1781</f>
        <v>33.618117624051237</v>
      </c>
      <c r="E2159">
        <f>'TPS543C20 Loop Gain'!B1781</f>
        <v>164700</v>
      </c>
    </row>
    <row r="2160" spans="3:5" x14ac:dyDescent="0.3">
      <c r="C2160">
        <f>'TPS543C20 Loop Gain'!AI1780</f>
        <v>-15.566147810475018</v>
      </c>
      <c r="D2160">
        <f>'TPS543C20 Loop Gain'!AJ1780</f>
        <v>33.643292918939736</v>
      </c>
      <c r="E2160">
        <f>'TPS543C20 Loop Gain'!B1780</f>
        <v>164600</v>
      </c>
    </row>
    <row r="2161" spans="3:5" x14ac:dyDescent="0.3">
      <c r="C2161">
        <f>'TPS543C20 Loop Gain'!AI1779</f>
        <v>-15.559395043576618</v>
      </c>
      <c r="D2161">
        <f>'TPS543C20 Loop Gain'!AJ1779</f>
        <v>33.668459101392926</v>
      </c>
      <c r="E2161">
        <f>'TPS543C20 Loop Gain'!B1779</f>
        <v>164500</v>
      </c>
    </row>
    <row r="2162" spans="3:5" x14ac:dyDescent="0.3">
      <c r="C2162">
        <f>'TPS543C20 Loop Gain'!AI1778</f>
        <v>-15.552639429574825</v>
      </c>
      <c r="D2162">
        <f>'TPS543C20 Loop Gain'!AJ1778</f>
        <v>33.693616166695413</v>
      </c>
      <c r="E2162">
        <f>'TPS543C20 Loop Gain'!B1778</f>
        <v>164400</v>
      </c>
    </row>
    <row r="2163" spans="3:5" x14ac:dyDescent="0.3">
      <c r="C2163">
        <f>'TPS543C20 Loop Gain'!AI1777</f>
        <v>-15.545880962370779</v>
      </c>
      <c r="D2163">
        <f>'TPS543C20 Loop Gain'!AJ1777</f>
        <v>33.718764110122628</v>
      </c>
      <c r="E2163">
        <f>'TPS543C20 Loop Gain'!B1777</f>
        <v>164300</v>
      </c>
    </row>
    <row r="2164" spans="3:5" x14ac:dyDescent="0.3">
      <c r="C2164">
        <f>'TPS543C20 Loop Gain'!AI1776</f>
        <v>-15.539119635855974</v>
      </c>
      <c r="D2164">
        <f>'TPS543C20 Loop Gain'!AJ1776</f>
        <v>33.743902926940024</v>
      </c>
      <c r="E2164">
        <f>'TPS543C20 Loop Gain'!B1776</f>
        <v>164200</v>
      </c>
    </row>
    <row r="2165" spans="3:5" x14ac:dyDescent="0.3">
      <c r="C2165">
        <f>'TPS543C20 Loop Gain'!AI1775</f>
        <v>-15.532355443911673</v>
      </c>
      <c r="D2165">
        <f>'TPS543C20 Loop Gain'!AJ1775</f>
        <v>33.769032612403386</v>
      </c>
      <c r="E2165">
        <f>'TPS543C20 Loop Gain'!B1775</f>
        <v>164100</v>
      </c>
    </row>
    <row r="2166" spans="3:5" x14ac:dyDescent="0.3">
      <c r="C2166">
        <f>'TPS543C20 Loop Gain'!AI1774</f>
        <v>-15.525588380409374</v>
      </c>
      <c r="D2166">
        <f>'TPS543C20 Loop Gain'!AJ1774</f>
        <v>33.794153161759191</v>
      </c>
      <c r="E2166">
        <f>'TPS543C20 Loop Gain'!B1774</f>
        <v>164000</v>
      </c>
    </row>
    <row r="2167" spans="3:5" x14ac:dyDescent="0.3">
      <c r="C2167">
        <f>'TPS543C20 Loop Gain'!AI1773</f>
        <v>-15.518818439210627</v>
      </c>
      <c r="D2167">
        <f>'TPS543C20 Loop Gain'!AJ1773</f>
        <v>33.81926457024425</v>
      </c>
      <c r="E2167">
        <f>'TPS543C20 Loop Gain'!B1773</f>
        <v>163900</v>
      </c>
    </row>
    <row r="2168" spans="3:5" x14ac:dyDescent="0.3">
      <c r="C2168">
        <f>'TPS543C20 Loop Gain'!AI1772</f>
        <v>-15.512045614166869</v>
      </c>
      <c r="D2168">
        <f>'TPS543C20 Loop Gain'!AJ1772</f>
        <v>33.84436683308595</v>
      </c>
      <c r="E2168">
        <f>'TPS543C20 Loop Gain'!B1772</f>
        <v>163800</v>
      </c>
    </row>
    <row r="2169" spans="3:5" x14ac:dyDescent="0.3">
      <c r="C2169">
        <f>'TPS543C20 Loop Gain'!AI1771</f>
        <v>-15.505269899119519</v>
      </c>
      <c r="D2169">
        <f>'TPS543C20 Loop Gain'!AJ1771</f>
        <v>33.869459945500978</v>
      </c>
      <c r="E2169">
        <f>'TPS543C20 Loop Gain'!B1771</f>
        <v>163700</v>
      </c>
    </row>
    <row r="2170" spans="3:5" x14ac:dyDescent="0.3">
      <c r="C2170">
        <f>'TPS543C20 Loop Gain'!AI1770</f>
        <v>-15.49849128790003</v>
      </c>
      <c r="D2170">
        <f>'TPS543C20 Loop Gain'!AJ1770</f>
        <v>33.894543902697841</v>
      </c>
      <c r="E2170">
        <f>'TPS543C20 Loop Gain'!B1770</f>
        <v>163600</v>
      </c>
    </row>
    <row r="2171" spans="3:5" x14ac:dyDescent="0.3">
      <c r="C2171">
        <f>'TPS543C20 Loop Gain'!AI1769</f>
        <v>-15.491709774329561</v>
      </c>
      <c r="D2171">
        <f>'TPS543C20 Loop Gain'!AJ1769</f>
        <v>33.919618699874931</v>
      </c>
      <c r="E2171">
        <f>'TPS543C20 Loop Gain'!B1769</f>
        <v>163500</v>
      </c>
    </row>
    <row r="2172" spans="3:5" x14ac:dyDescent="0.3">
      <c r="C2172">
        <f>'TPS543C20 Loop Gain'!AI1768</f>
        <v>-15.48492535221925</v>
      </c>
      <c r="D2172">
        <f>'TPS543C20 Loop Gain'!AJ1768</f>
        <v>33.944684332219452</v>
      </c>
      <c r="E2172">
        <f>'TPS543C20 Loop Gain'!B1768</f>
        <v>163400</v>
      </c>
    </row>
    <row r="2173" spans="3:5" x14ac:dyDescent="0.3">
      <c r="C2173">
        <f>'TPS543C20 Loop Gain'!AI1767</f>
        <v>-15.478138015370256</v>
      </c>
      <c r="D2173">
        <f>'TPS543C20 Loop Gain'!AJ1767</f>
        <v>33.969740794911083</v>
      </c>
      <c r="E2173">
        <f>'TPS543C20 Loop Gain'!B1767</f>
        <v>163300</v>
      </c>
    </row>
    <row r="2174" spans="3:5" x14ac:dyDescent="0.3">
      <c r="C2174">
        <f>'TPS543C20 Loop Gain'!AI1766</f>
        <v>-15.471347757573348</v>
      </c>
      <c r="D2174">
        <f>'TPS543C20 Loop Gain'!AJ1766</f>
        <v>33.994788083117975</v>
      </c>
      <c r="E2174">
        <f>'TPS543C20 Loop Gain'!B1766</f>
        <v>163200</v>
      </c>
    </row>
    <row r="2175" spans="3:5" x14ac:dyDescent="0.3">
      <c r="C2175">
        <f>'TPS543C20 Loop Gain'!AI1765</f>
        <v>-15.464554572608783</v>
      </c>
      <c r="D2175">
        <f>'TPS543C20 Loop Gain'!AJ1765</f>
        <v>34.019826191999499</v>
      </c>
      <c r="E2175">
        <f>'TPS543C20 Loop Gain'!B1765</f>
        <v>163100</v>
      </c>
    </row>
    <row r="2176" spans="3:5" x14ac:dyDescent="0.3">
      <c r="C2176">
        <f>'TPS543C20 Loop Gain'!AI1764</f>
        <v>-15.457758454247282</v>
      </c>
      <c r="D2176">
        <f>'TPS543C20 Loop Gain'!AJ1764</f>
        <v>34.044855116705193</v>
      </c>
      <c r="E2176">
        <f>'TPS543C20 Loop Gain'!B1764</f>
        <v>163000</v>
      </c>
    </row>
    <row r="2177" spans="3:5" x14ac:dyDescent="0.3">
      <c r="C2177">
        <f>'TPS543C20 Loop Gain'!AI1763</f>
        <v>-15.450959396248845</v>
      </c>
      <c r="D2177">
        <f>'TPS543C20 Loop Gain'!AJ1763</f>
        <v>34.069874852374255</v>
      </c>
      <c r="E2177">
        <f>'TPS543C20 Loop Gain'!B1763</f>
        <v>162900</v>
      </c>
    </row>
    <row r="2178" spans="3:5" x14ac:dyDescent="0.3">
      <c r="C2178">
        <f>'TPS543C20 Loop Gain'!AI1762</f>
        <v>-15.444157392363165</v>
      </c>
      <c r="D2178">
        <f>'TPS543C20 Loop Gain'!AJ1762</f>
        <v>34.094885394136632</v>
      </c>
      <c r="E2178">
        <f>'TPS543C20 Loop Gain'!B1762</f>
        <v>162800</v>
      </c>
    </row>
    <row r="2179" spans="3:5" x14ac:dyDescent="0.3">
      <c r="C2179">
        <f>'TPS543C20 Loop Gain'!AI1761</f>
        <v>-15.437352436329759</v>
      </c>
      <c r="D2179">
        <f>'TPS543C20 Loop Gain'!AJ1761</f>
        <v>34.119886737112445</v>
      </c>
      <c r="E2179">
        <f>'TPS543C20 Loop Gain'!B1761</f>
        <v>162700</v>
      </c>
    </row>
    <row r="2180" spans="3:5" x14ac:dyDescent="0.3">
      <c r="C2180">
        <f>'TPS543C20 Loop Gain'!AI1760</f>
        <v>-15.430544521877614</v>
      </c>
      <c r="D2180">
        <f>'TPS543C20 Loop Gain'!AJ1760</f>
        <v>34.144878876410736</v>
      </c>
      <c r="E2180">
        <f>'TPS543C20 Loop Gain'!B1760</f>
        <v>162600</v>
      </c>
    </row>
    <row r="2181" spans="3:5" x14ac:dyDescent="0.3">
      <c r="C2181">
        <f>'TPS543C20 Loop Gain'!AI1759</f>
        <v>-15.423733642725608</v>
      </c>
      <c r="D2181">
        <f>'TPS543C20 Loop Gain'!AJ1759</f>
        <v>34.169861807132634</v>
      </c>
      <c r="E2181">
        <f>'TPS543C20 Loop Gain'!B1759</f>
        <v>162500</v>
      </c>
    </row>
    <row r="2182" spans="3:5" x14ac:dyDescent="0.3">
      <c r="C2182">
        <f>'TPS543C20 Loop Gain'!AI1758</f>
        <v>-15.416919792581773</v>
      </c>
      <c r="D2182">
        <f>'TPS543C20 Loop Gain'!AJ1758</f>
        <v>34.194835524368628</v>
      </c>
      <c r="E2182">
        <f>'TPS543C20 Loop Gain'!B1758</f>
        <v>162400</v>
      </c>
    </row>
    <row r="2183" spans="3:5" x14ac:dyDescent="0.3">
      <c r="C2183">
        <f>'TPS543C20 Loop Gain'!AI1757</f>
        <v>-15.410102965143997</v>
      </c>
      <c r="D2183">
        <f>'TPS543C20 Loop Gain'!AJ1757</f>
        <v>34.219800023197102</v>
      </c>
      <c r="E2183">
        <f>'TPS543C20 Loop Gain'!B1757</f>
        <v>162300</v>
      </c>
    </row>
    <row r="2184" spans="3:5" x14ac:dyDescent="0.3">
      <c r="C2184">
        <f>'TPS543C20 Loop Gain'!AI1756</f>
        <v>-15.403283154099682</v>
      </c>
      <c r="D2184">
        <f>'TPS543C20 Loop Gain'!AJ1756</f>
        <v>34.244755298690343</v>
      </c>
      <c r="E2184">
        <f>'TPS543C20 Loop Gain'!B1756</f>
        <v>162200</v>
      </c>
    </row>
    <row r="2185" spans="3:5" x14ac:dyDescent="0.3">
      <c r="C2185">
        <f>'TPS543C20 Loop Gain'!AI1755</f>
        <v>-15.396460353125519</v>
      </c>
      <c r="D2185">
        <f>'TPS543C20 Loop Gain'!AJ1755</f>
        <v>34.269701345908459</v>
      </c>
      <c r="E2185">
        <f>'TPS543C20 Loop Gain'!B1755</f>
        <v>162100</v>
      </c>
    </row>
    <row r="2186" spans="3:5" x14ac:dyDescent="0.3">
      <c r="C2186">
        <f>'TPS543C20 Loop Gain'!AI1754</f>
        <v>-15.389634555887984</v>
      </c>
      <c r="D2186">
        <f>'TPS543C20 Loop Gain'!AJ1754</f>
        <v>34.294638159901147</v>
      </c>
      <c r="E2186">
        <f>'TPS543C20 Loop Gain'!B1754</f>
        <v>162000</v>
      </c>
    </row>
    <row r="2187" spans="3:5" x14ac:dyDescent="0.3">
      <c r="C2187">
        <f>'TPS543C20 Loop Gain'!AI1753</f>
        <v>-15.382805756042625</v>
      </c>
      <c r="D2187">
        <f>'TPS543C20 Loop Gain'!AJ1753</f>
        <v>34.319565735709666</v>
      </c>
      <c r="E2187">
        <f>'TPS543C20 Loop Gain'!B1753</f>
        <v>161900</v>
      </c>
    </row>
    <row r="2188" spans="3:5" x14ac:dyDescent="0.3">
      <c r="C2188">
        <f>'TPS543C20 Loop Gain'!AI1752</f>
        <v>-15.375973947234714</v>
      </c>
      <c r="D2188">
        <f>'TPS543C20 Loop Gain'!AJ1752</f>
        <v>34.344484068364586</v>
      </c>
      <c r="E2188">
        <f>'TPS543C20 Loop Gain'!B1752</f>
        <v>161800</v>
      </c>
    </row>
    <row r="2189" spans="3:5" x14ac:dyDescent="0.3">
      <c r="C2189">
        <f>'TPS543C20 Loop Gain'!AI1751</f>
        <v>-15.369139123098442</v>
      </c>
      <c r="D2189">
        <f>'TPS543C20 Loop Gain'!AJ1751</f>
        <v>34.369393152886161</v>
      </c>
      <c r="E2189">
        <f>'TPS543C20 Loop Gain'!B1751</f>
        <v>161700</v>
      </c>
    </row>
    <row r="2190" spans="3:5" x14ac:dyDescent="0.3">
      <c r="C2190">
        <f>'TPS543C20 Loop Gain'!AI1750</f>
        <v>-15.36230127725775</v>
      </c>
      <c r="D2190">
        <f>'TPS543C20 Loop Gain'!AJ1750</f>
        <v>34.394292984284149</v>
      </c>
      <c r="E2190">
        <f>'TPS543C20 Loop Gain'!B1750</f>
        <v>161600</v>
      </c>
    </row>
    <row r="2191" spans="3:5" x14ac:dyDescent="0.3">
      <c r="C2191">
        <f>'TPS543C20 Loop Gain'!AI1749</f>
        <v>-15.355460403325933</v>
      </c>
      <c r="D2191">
        <f>'TPS543C20 Loop Gain'!AJ1749</f>
        <v>34.419183557559371</v>
      </c>
      <c r="E2191">
        <f>'TPS543C20 Loop Gain'!B1749</f>
        <v>161500</v>
      </c>
    </row>
    <row r="2192" spans="3:5" x14ac:dyDescent="0.3">
      <c r="C2192">
        <f>'TPS543C20 Loop Gain'!AI1748</f>
        <v>-15.348616494904999</v>
      </c>
      <c r="D2192">
        <f>'TPS543C20 Loop Gain'!AJ1748</f>
        <v>34.444064867703048</v>
      </c>
      <c r="E2192">
        <f>'TPS543C20 Loop Gain'!B1748</f>
        <v>161400</v>
      </c>
    </row>
    <row r="2193" spans="3:5" x14ac:dyDescent="0.3">
      <c r="C2193">
        <f>'TPS543C20 Loop Gain'!AI1747</f>
        <v>-15.341769545586804</v>
      </c>
      <c r="D2193">
        <f>'TPS543C20 Loop Gain'!AJ1747</f>
        <v>34.468936909694193</v>
      </c>
      <c r="E2193">
        <f>'TPS543C20 Loop Gain'!B1747</f>
        <v>161300</v>
      </c>
    </row>
    <row r="2194" spans="3:5" x14ac:dyDescent="0.3">
      <c r="C2194">
        <f>'TPS543C20 Loop Gain'!AI1746</f>
        <v>-15.334919548952211</v>
      </c>
      <c r="D2194">
        <f>'TPS543C20 Loop Gain'!AJ1746</f>
        <v>34.493799678503365</v>
      </c>
      <c r="E2194">
        <f>'TPS543C20 Loop Gain'!B1746</f>
        <v>161200</v>
      </c>
    </row>
    <row r="2195" spans="3:5" x14ac:dyDescent="0.3">
      <c r="C2195">
        <f>'TPS543C20 Loop Gain'!AI1745</f>
        <v>-15.328066498571143</v>
      </c>
      <c r="D2195">
        <f>'TPS543C20 Loop Gain'!AJ1745</f>
        <v>34.518653169090896</v>
      </c>
      <c r="E2195">
        <f>'TPS543C20 Loop Gain'!B1745</f>
        <v>161100</v>
      </c>
    </row>
    <row r="2196" spans="3:5" x14ac:dyDescent="0.3">
      <c r="C2196">
        <f>'TPS543C20 Loop Gain'!AI1744</f>
        <v>-15.321210388002754</v>
      </c>
      <c r="D2196">
        <f>'TPS543C20 Loop Gain'!AJ1744</f>
        <v>34.543497376406229</v>
      </c>
      <c r="E2196">
        <f>'TPS543C20 Loop Gain'!B1744</f>
        <v>161000</v>
      </c>
    </row>
    <row r="2197" spans="3:5" x14ac:dyDescent="0.3">
      <c r="C2197">
        <f>'TPS543C20 Loop Gain'!AI1743</f>
        <v>-15.314351210795419</v>
      </c>
      <c r="D2197">
        <f>'TPS543C20 Loop Gain'!AJ1743</f>
        <v>34.568332295389254</v>
      </c>
      <c r="E2197">
        <f>'TPS543C20 Loop Gain'!B1743</f>
        <v>160900</v>
      </c>
    </row>
    <row r="2198" spans="3:5" x14ac:dyDescent="0.3">
      <c r="C2198">
        <f>'TPS543C20 Loop Gain'!AI1742</f>
        <v>-15.307488960486479</v>
      </c>
      <c r="D2198">
        <f>'TPS543C20 Loop Gain'!AJ1742</f>
        <v>34.593157920969475</v>
      </c>
      <c r="E2198">
        <f>'TPS543C20 Loop Gain'!B1742</f>
        <v>160800</v>
      </c>
    </row>
    <row r="2199" spans="3:5" x14ac:dyDescent="0.3">
      <c r="C2199">
        <f>'TPS543C20 Loop Gain'!AI1741</f>
        <v>-15.300623630602043</v>
      </c>
      <c r="D2199">
        <f>'TPS543C20 Loop Gain'!AJ1741</f>
        <v>34.617974248065735</v>
      </c>
      <c r="E2199">
        <f>'TPS543C20 Loop Gain'!B1741</f>
        <v>160700</v>
      </c>
    </row>
    <row r="2200" spans="3:5" x14ac:dyDescent="0.3">
      <c r="C2200">
        <f>'TPS543C20 Loop Gain'!AI1740</f>
        <v>-15.293755214658038</v>
      </c>
      <c r="D2200">
        <f>'TPS543C20 Loop Gain'!AJ1740</f>
        <v>34.642781271587559</v>
      </c>
      <c r="E2200">
        <f>'TPS543C20 Loop Gain'!B1740</f>
        <v>160600</v>
      </c>
    </row>
    <row r="2201" spans="3:5" x14ac:dyDescent="0.3">
      <c r="C2201">
        <f>'TPS543C20 Loop Gain'!AI1739</f>
        <v>-15.286883706158861</v>
      </c>
      <c r="D2201">
        <f>'TPS543C20 Loop Gain'!AJ1739</f>
        <v>34.667578986433419</v>
      </c>
      <c r="E2201">
        <f>'TPS543C20 Loop Gain'!B1739</f>
        <v>160500</v>
      </c>
    </row>
    <row r="2202" spans="3:5" x14ac:dyDescent="0.3">
      <c r="C2202">
        <f>'TPS543C20 Loop Gain'!AI1738</f>
        <v>-15.280009098597439</v>
      </c>
      <c r="D2202">
        <f>'TPS543C20 Loop Gain'!AJ1738</f>
        <v>34.692367387492318</v>
      </c>
      <c r="E2202">
        <f>'TPS543C20 Loop Gain'!B1738</f>
        <v>160400</v>
      </c>
    </row>
    <row r="2203" spans="3:5" x14ac:dyDescent="0.3">
      <c r="C2203">
        <f>'TPS543C20 Loop Gain'!AI1737</f>
        <v>-15.273131385456391</v>
      </c>
      <c r="D2203">
        <f>'TPS543C20 Loop Gain'!AJ1737</f>
        <v>34.71714646964282</v>
      </c>
      <c r="E2203">
        <f>'TPS543C20 Loop Gain'!B1737</f>
        <v>160300</v>
      </c>
    </row>
    <row r="2204" spans="3:5" x14ac:dyDescent="0.3">
      <c r="C2204">
        <f>'TPS543C20 Loop Gain'!AI1736</f>
        <v>-15.266250560206933</v>
      </c>
      <c r="D2204">
        <f>'TPS543C20 Loop Gain'!AJ1736</f>
        <v>34.741916227752412</v>
      </c>
      <c r="E2204">
        <f>'TPS543C20 Loop Gain'!B1736</f>
        <v>160200</v>
      </c>
    </row>
    <row r="2205" spans="3:5" x14ac:dyDescent="0.3">
      <c r="C2205">
        <f>'TPS543C20 Loop Gain'!AI1735</f>
        <v>-15.25936661630897</v>
      </c>
      <c r="D2205">
        <f>'TPS543C20 Loop Gain'!AJ1735</f>
        <v>34.766676656679429</v>
      </c>
      <c r="E2205">
        <f>'TPS543C20 Loop Gain'!B1735</f>
        <v>160100</v>
      </c>
    </row>
    <row r="2206" spans="3:5" x14ac:dyDescent="0.3">
      <c r="C2206">
        <f>'TPS543C20 Loop Gain'!AI1734</f>
        <v>-15.252479547211701</v>
      </c>
      <c r="D2206">
        <f>'TPS543C20 Loop Gain'!AJ1734</f>
        <v>34.791427751270241</v>
      </c>
      <c r="E2206">
        <f>'TPS543C20 Loop Gain'!B1734</f>
        <v>160000</v>
      </c>
    </row>
    <row r="2207" spans="3:5" x14ac:dyDescent="0.3">
      <c r="C2207">
        <f>'TPS543C20 Loop Gain'!AI1733</f>
        <v>-15.245589346352599</v>
      </c>
      <c r="D2207">
        <f>'TPS543C20 Loop Gain'!AJ1733</f>
        <v>34.81616950636343</v>
      </c>
      <c r="E2207">
        <f>'TPS543C20 Loop Gain'!B1733</f>
        <v>159900</v>
      </c>
    </row>
    <row r="2208" spans="3:5" x14ac:dyDescent="0.3">
      <c r="C2208">
        <f>'TPS543C20 Loop Gain'!AI1732</f>
        <v>-15.238696007158335</v>
      </c>
      <c r="D2208">
        <f>'TPS543C20 Loop Gain'!AJ1732</f>
        <v>34.840901916784162</v>
      </c>
      <c r="E2208">
        <f>'TPS543C20 Loop Gain'!B1732</f>
        <v>159800</v>
      </c>
    </row>
    <row r="2209" spans="3:5" x14ac:dyDescent="0.3">
      <c r="C2209">
        <f>'TPS543C20 Loop Gain'!AI1731</f>
        <v>-15.231799523043799</v>
      </c>
      <c r="D2209">
        <f>'TPS543C20 Loop Gain'!AJ1731</f>
        <v>34.86562497735013</v>
      </c>
      <c r="E2209">
        <f>'TPS543C20 Loop Gain'!B1731</f>
        <v>159700</v>
      </c>
    </row>
    <row r="2210" spans="3:5" x14ac:dyDescent="0.3">
      <c r="C2210">
        <f>'TPS543C20 Loop Gain'!AI1730</f>
        <v>-15.224899887412999</v>
      </c>
      <c r="D2210">
        <f>'TPS543C20 Loop Gain'!AJ1730</f>
        <v>34.890338682866819</v>
      </c>
      <c r="E2210">
        <f>'TPS543C20 Loop Gain'!B1730</f>
        <v>159600</v>
      </c>
    </row>
    <row r="2211" spans="3:5" x14ac:dyDescent="0.3">
      <c r="C2211">
        <f>'TPS543C20 Loop Gain'!AI1729</f>
        <v>-15.217997093658584</v>
      </c>
      <c r="D2211">
        <f>'TPS543C20 Loop Gain'!AJ1729</f>
        <v>34.915043028128757</v>
      </c>
      <c r="E2211">
        <f>'TPS543C20 Loop Gain'!B1729</f>
        <v>159500</v>
      </c>
    </row>
    <row r="2212" spans="3:5" x14ac:dyDescent="0.3">
      <c r="C2212">
        <f>'TPS543C20 Loop Gain'!AI1728</f>
        <v>-15.211091135161826</v>
      </c>
      <c r="D2212">
        <f>'TPS543C20 Loop Gain'!AJ1728</f>
        <v>34.939738007922791</v>
      </c>
      <c r="E2212">
        <f>'TPS543C20 Loop Gain'!B1728</f>
        <v>159400</v>
      </c>
    </row>
    <row r="2213" spans="3:5" x14ac:dyDescent="0.3">
      <c r="C2213">
        <f>'TPS543C20 Loop Gain'!AI1727</f>
        <v>-15.204182005292425</v>
      </c>
      <c r="D2213">
        <f>'TPS543C20 Loop Gain'!AJ1727</f>
        <v>34.964423617022106</v>
      </c>
      <c r="E2213">
        <f>'TPS543C20 Loop Gain'!B1727</f>
        <v>159300</v>
      </c>
    </row>
    <row r="2214" spans="3:5" x14ac:dyDescent="0.3">
      <c r="C2214">
        <f>'TPS543C20 Loop Gain'!AI1726</f>
        <v>-15.197269697408483</v>
      </c>
      <c r="D2214">
        <f>'TPS543C20 Loop Gain'!AJ1726</f>
        <v>34.989099850191963</v>
      </c>
      <c r="E2214">
        <f>'TPS543C20 Loop Gain'!B1726</f>
        <v>159200</v>
      </c>
    </row>
    <row r="2215" spans="3:5" x14ac:dyDescent="0.3">
      <c r="C2215">
        <f>'TPS543C20 Loop Gain'!AI1725</f>
        <v>-15.190354204857552</v>
      </c>
      <c r="D2215">
        <f>'TPS543C20 Loop Gain'!AJ1725</f>
        <v>35.013766702185649</v>
      </c>
      <c r="E2215">
        <f>'TPS543C20 Loop Gain'!B1725</f>
        <v>159100</v>
      </c>
    </row>
    <row r="2216" spans="3:5" x14ac:dyDescent="0.3">
      <c r="C2216">
        <f>'TPS543C20 Loop Gain'!AI1724</f>
        <v>-15.183435520974243</v>
      </c>
      <c r="D2216">
        <f>'TPS543C20 Loop Gain'!AJ1724</f>
        <v>35.038424167746143</v>
      </c>
      <c r="E2216">
        <f>'TPS543C20 Loop Gain'!B1724</f>
        <v>159000</v>
      </c>
    </row>
    <row r="2217" spans="3:5" x14ac:dyDescent="0.3">
      <c r="C2217">
        <f>'TPS543C20 Loop Gain'!AI1723</f>
        <v>-15.176513639082946</v>
      </c>
      <c r="D2217">
        <f>'TPS543C20 Loop Gain'!AJ1723</f>
        <v>35.063072241606491</v>
      </c>
      <c r="E2217">
        <f>'TPS543C20 Loop Gain'!B1723</f>
        <v>158900</v>
      </c>
    </row>
    <row r="2218" spans="3:5" x14ac:dyDescent="0.3">
      <c r="C2218">
        <f>'TPS543C20 Loop Gain'!AI1722</f>
        <v>-15.16958855249587</v>
      </c>
      <c r="D2218">
        <f>'TPS543C20 Loop Gain'!AJ1722</f>
        <v>35.087710918488575</v>
      </c>
      <c r="E2218">
        <f>'TPS543C20 Loop Gain'!B1722</f>
        <v>158800</v>
      </c>
    </row>
    <row r="2219" spans="3:5" x14ac:dyDescent="0.3">
      <c r="C2219">
        <f>'TPS543C20 Loop Gain'!AI1721</f>
        <v>-15.162660254513652</v>
      </c>
      <c r="D2219">
        <f>'TPS543C20 Loop Gain'!AJ1721</f>
        <v>35.112340193104927</v>
      </c>
      <c r="E2219">
        <f>'TPS543C20 Loop Gain'!B1721</f>
        <v>158700</v>
      </c>
    </row>
    <row r="2220" spans="3:5" x14ac:dyDescent="0.3">
      <c r="C2220">
        <f>'TPS543C20 Loop Gain'!AI1720</f>
        <v>-15.15572873842536</v>
      </c>
      <c r="D2220">
        <f>'TPS543C20 Loop Gain'!AJ1720</f>
        <v>35.136960060154408</v>
      </c>
      <c r="E2220">
        <f>'TPS543C20 Loop Gain'!B1720</f>
        <v>158600</v>
      </c>
    </row>
    <row r="2221" spans="3:5" x14ac:dyDescent="0.3">
      <c r="C2221">
        <f>'TPS543C20 Loop Gain'!AI1719</f>
        <v>-15.148793997508472</v>
      </c>
      <c r="D2221">
        <f>'TPS543C20 Loop Gain'!AJ1719</f>
        <v>35.161570514330236</v>
      </c>
      <c r="E2221">
        <f>'TPS543C20 Loop Gain'!B1719</f>
        <v>158500</v>
      </c>
    </row>
    <row r="2222" spans="3:5" x14ac:dyDescent="0.3">
      <c r="C2222">
        <f>'TPS543C20 Loop Gain'!AI1718</f>
        <v>-15.141856025028657</v>
      </c>
      <c r="D2222">
        <f>'TPS543C20 Loop Gain'!AJ1718</f>
        <v>35.186171550309609</v>
      </c>
      <c r="E2222">
        <f>'TPS543C20 Loop Gain'!B1718</f>
        <v>158400</v>
      </c>
    </row>
    <row r="2223" spans="3:5" x14ac:dyDescent="0.3">
      <c r="C2223">
        <f>'TPS543C20 Loop Gain'!AI1717</f>
        <v>-15.134914814239789</v>
      </c>
      <c r="D2223">
        <f>'TPS543C20 Loop Gain'!AJ1717</f>
        <v>35.210763162764167</v>
      </c>
      <c r="E2223">
        <f>'TPS543C20 Loop Gain'!B1717</f>
        <v>158300</v>
      </c>
    </row>
    <row r="2224" spans="3:5" x14ac:dyDescent="0.3">
      <c r="C2224">
        <f>'TPS543C20 Loop Gain'!AI1716</f>
        <v>-15.12797035838412</v>
      </c>
      <c r="D2224">
        <f>'TPS543C20 Loop Gain'!AJ1716</f>
        <v>35.235345346350634</v>
      </c>
      <c r="E2224">
        <f>'TPS543C20 Loop Gain'!B1716</f>
        <v>158200</v>
      </c>
    </row>
    <row r="2225" spans="3:5" x14ac:dyDescent="0.3">
      <c r="C2225">
        <f>'TPS543C20 Loop Gain'!AI1715</f>
        <v>-15.121022650692062</v>
      </c>
      <c r="D2225">
        <f>'TPS543C20 Loop Gain'!AJ1715</f>
        <v>35.259918095717836</v>
      </c>
      <c r="E2225">
        <f>'TPS543C20 Loop Gain'!B1715</f>
        <v>158100</v>
      </c>
    </row>
    <row r="2226" spans="3:5" x14ac:dyDescent="0.3">
      <c r="C2226">
        <f>'TPS543C20 Loop Gain'!AI1714</f>
        <v>-15.114071684382234</v>
      </c>
      <c r="D2226">
        <f>'TPS543C20 Loop Gain'!AJ1714</f>
        <v>35.284481405502291</v>
      </c>
      <c r="E2226">
        <f>'TPS543C20 Loop Gain'!B1714</f>
        <v>158000</v>
      </c>
    </row>
    <row r="2227" spans="3:5" x14ac:dyDescent="0.3">
      <c r="C2227">
        <f>'TPS543C20 Loop Gain'!AI1713</f>
        <v>-15.107117452661223</v>
      </c>
      <c r="D2227">
        <f>'TPS543C20 Loop Gain'!AJ1713</f>
        <v>35.309035270331563</v>
      </c>
      <c r="E2227">
        <f>'TPS543C20 Loop Gain'!B1713</f>
        <v>157900</v>
      </c>
    </row>
    <row r="2228" spans="3:5" x14ac:dyDescent="0.3">
      <c r="C2228">
        <f>'TPS543C20 Loop Gain'!AI1712</f>
        <v>-15.100159948723736</v>
      </c>
      <c r="D2228">
        <f>'TPS543C20 Loop Gain'!AJ1712</f>
        <v>35.333579684820684</v>
      </c>
      <c r="E2228">
        <f>'TPS543C20 Loop Gain'!B1712</f>
        <v>157800</v>
      </c>
    </row>
    <row r="2229" spans="3:5" x14ac:dyDescent="0.3">
      <c r="C2229">
        <f>'TPS543C20 Loop Gain'!AI1711</f>
        <v>-15.09319916575279</v>
      </c>
      <c r="D2229">
        <f>'TPS543C20 Loop Gain'!AJ1711</f>
        <v>35.358114643574758</v>
      </c>
      <c r="E2229">
        <f>'TPS543C20 Loop Gain'!B1711</f>
        <v>157700</v>
      </c>
    </row>
    <row r="2230" spans="3:5" x14ac:dyDescent="0.3">
      <c r="C2230">
        <f>'TPS543C20 Loop Gain'!AI1710</f>
        <v>-15.086235096918987</v>
      </c>
      <c r="D2230">
        <f>'TPS543C20 Loop Gain'!AJ1710</f>
        <v>35.382640141188034</v>
      </c>
      <c r="E2230">
        <f>'TPS543C20 Loop Gain'!B1710</f>
        <v>157600</v>
      </c>
    </row>
    <row r="2231" spans="3:5" x14ac:dyDescent="0.3">
      <c r="C2231">
        <f>'TPS543C20 Loop Gain'!AI1709</f>
        <v>-15.079267735381379</v>
      </c>
      <c r="D2231">
        <f>'TPS543C20 Loop Gain'!AJ1709</f>
        <v>35.407156172245237</v>
      </c>
      <c r="E2231">
        <f>'TPS543C20 Loop Gain'!B1709</f>
        <v>157500</v>
      </c>
    </row>
    <row r="2232" spans="3:5" x14ac:dyDescent="0.3">
      <c r="C2232">
        <f>'TPS543C20 Loop Gain'!AI1708</f>
        <v>-15.072297074286654</v>
      </c>
      <c r="D2232">
        <f>'TPS543C20 Loop Gain'!AJ1708</f>
        <v>35.431662731317509</v>
      </c>
      <c r="E2232">
        <f>'TPS543C20 Loop Gain'!B1708</f>
        <v>157400</v>
      </c>
    </row>
    <row r="2233" spans="3:5" x14ac:dyDescent="0.3">
      <c r="C2233">
        <f>'TPS543C20 Loop Gain'!AI1707</f>
        <v>-15.065323106769604</v>
      </c>
      <c r="D2233">
        <f>'TPS543C20 Loop Gain'!AJ1707</f>
        <v>35.456159812967414</v>
      </c>
      <c r="E2233">
        <f>'TPS543C20 Loop Gain'!B1707</f>
        <v>157300</v>
      </c>
    </row>
    <row r="2234" spans="3:5" x14ac:dyDescent="0.3">
      <c r="C2234">
        <f>'TPS543C20 Loop Gain'!AI1706</f>
        <v>-15.058345825952655</v>
      </c>
      <c r="D2234">
        <f>'TPS543C20 Loop Gain'!AJ1706</f>
        <v>35.480647411746418</v>
      </c>
      <c r="E2234">
        <f>'TPS543C20 Loop Gain'!B1706</f>
        <v>157200</v>
      </c>
    </row>
    <row r="2235" spans="3:5" x14ac:dyDescent="0.3">
      <c r="C2235">
        <f>'TPS543C20 Loop Gain'!AI1705</f>
        <v>-15.051365224946542</v>
      </c>
      <c r="D2235">
        <f>'TPS543C20 Loop Gain'!AJ1705</f>
        <v>35.505125522194945</v>
      </c>
      <c r="E2235">
        <f>'TPS543C20 Loop Gain'!B1705</f>
        <v>157100</v>
      </c>
    </row>
    <row r="2236" spans="3:5" x14ac:dyDescent="0.3">
      <c r="C2236">
        <f>'TPS543C20 Loop Gain'!AI1704</f>
        <v>-15.044381296849213</v>
      </c>
      <c r="D2236">
        <f>'TPS543C20 Loop Gain'!AJ1704</f>
        <v>35.529594138841688</v>
      </c>
      <c r="E2236">
        <f>'TPS543C20 Loop Gain'!B1704</f>
        <v>157000</v>
      </c>
    </row>
    <row r="2237" spans="3:5" x14ac:dyDescent="0.3">
      <c r="C2237">
        <f>'TPS543C20 Loop Gain'!AI1703</f>
        <v>-15.037394034746765</v>
      </c>
      <c r="D2237">
        <f>'TPS543C20 Loop Gain'!AJ1703</f>
        <v>35.554053256206068</v>
      </c>
      <c r="E2237">
        <f>'TPS543C20 Loop Gain'!B1703</f>
        <v>156900</v>
      </c>
    </row>
    <row r="2238" spans="3:5" x14ac:dyDescent="0.3">
      <c r="C2238">
        <f>'TPS543C20 Loop Gain'!AI1702</f>
        <v>-15.030403431713101</v>
      </c>
      <c r="D2238">
        <f>'TPS543C20 Loop Gain'!AJ1702</f>
        <v>35.578502868794693</v>
      </c>
      <c r="E2238">
        <f>'TPS543C20 Loop Gain'!B1702</f>
        <v>156800</v>
      </c>
    </row>
    <row r="2239" spans="3:5" x14ac:dyDescent="0.3">
      <c r="C2239">
        <f>'TPS543C20 Loop Gain'!AI1701</f>
        <v>-15.023409480809548</v>
      </c>
      <c r="D2239">
        <f>'TPS543C20 Loop Gain'!AJ1701</f>
        <v>35.60294297110601</v>
      </c>
      <c r="E2239">
        <f>'TPS543C20 Loop Gain'!B1701</f>
        <v>156700</v>
      </c>
    </row>
    <row r="2240" spans="3:5" x14ac:dyDescent="0.3">
      <c r="C2240">
        <f>'TPS543C20 Loop Gain'!AI1700</f>
        <v>-15.016412175085271</v>
      </c>
      <c r="D2240">
        <f>'TPS543C20 Loop Gain'!AJ1700</f>
        <v>35.627373557624644</v>
      </c>
      <c r="E2240">
        <f>'TPS543C20 Loop Gain'!B1700</f>
        <v>156600</v>
      </c>
    </row>
    <row r="2241" spans="3:5" x14ac:dyDescent="0.3">
      <c r="C2241">
        <f>'TPS543C20 Loop Gain'!AI1699</f>
        <v>-15.009411507577086</v>
      </c>
      <c r="D2241">
        <f>'TPS543C20 Loop Gain'!AJ1699</f>
        <v>35.651794622825449</v>
      </c>
      <c r="E2241">
        <f>'TPS543C20 Loop Gain'!B1699</f>
        <v>156500</v>
      </c>
    </row>
    <row r="2242" spans="3:5" x14ac:dyDescent="0.3">
      <c r="C2242">
        <f>'TPS543C20 Loop Gain'!AI1698</f>
        <v>-15.002407471309242</v>
      </c>
      <c r="D2242">
        <f>'TPS543C20 Loop Gain'!AJ1698</f>
        <v>35.676206161173248</v>
      </c>
      <c r="E2242">
        <f>'TPS543C20 Loop Gain'!B1698</f>
        <v>156400</v>
      </c>
    </row>
    <row r="2243" spans="3:5" x14ac:dyDescent="0.3">
      <c r="C2243">
        <f>'TPS543C20 Loop Gain'!AI1697</f>
        <v>-14.995400059293885</v>
      </c>
      <c r="D2243">
        <f>'TPS543C20 Loop Gain'!AJ1697</f>
        <v>35.700608167119931</v>
      </c>
      <c r="E2243">
        <f>'TPS543C20 Loop Gain'!B1697</f>
        <v>156300</v>
      </c>
    </row>
    <row r="2244" spans="3:5" x14ac:dyDescent="0.3">
      <c r="C2244">
        <f>'TPS543C20 Loop Gain'!AI1696</f>
        <v>-14.98838926453007</v>
      </c>
      <c r="D2244">
        <f>'TPS543C20 Loop Gain'!AJ1696</f>
        <v>35.725000635108444</v>
      </c>
      <c r="E2244">
        <f>'TPS543C20 Loop Gain'!B1696</f>
        <v>156200</v>
      </c>
    </row>
    <row r="2245" spans="3:5" x14ac:dyDescent="0.3">
      <c r="C2245">
        <f>'TPS543C20 Loop Gain'!AI1695</f>
        <v>-14.981375080005332</v>
      </c>
      <c r="D2245">
        <f>'TPS543C20 Loop Gain'!AJ1695</f>
        <v>35.749383559568535</v>
      </c>
      <c r="E2245">
        <f>'TPS543C20 Loop Gain'!B1695</f>
        <v>156100</v>
      </c>
    </row>
    <row r="2246" spans="3:5" x14ac:dyDescent="0.3">
      <c r="C2246">
        <f>'TPS543C20 Loop Gain'!AI1694</f>
        <v>-14.974357498693433</v>
      </c>
      <c r="D2246">
        <f>'TPS543C20 Loop Gain'!AJ1694</f>
        <v>35.773756934921785</v>
      </c>
      <c r="E2246">
        <f>'TPS543C20 Loop Gain'!B1694</f>
        <v>156000</v>
      </c>
    </row>
    <row r="2247" spans="3:5" x14ac:dyDescent="0.3">
      <c r="C2247">
        <f>'TPS543C20 Loop Gain'!AI1693</f>
        <v>-14.967336513556306</v>
      </c>
      <c r="D2247">
        <f>'TPS543C20 Loop Gain'!AJ1693</f>
        <v>35.798120755575859</v>
      </c>
      <c r="E2247">
        <f>'TPS543C20 Loop Gain'!B1693</f>
        <v>155900</v>
      </c>
    </row>
    <row r="2248" spans="3:5" x14ac:dyDescent="0.3">
      <c r="C2248">
        <f>'TPS543C20 Loop Gain'!AI1692</f>
        <v>-14.960312117543369</v>
      </c>
      <c r="D2248">
        <f>'TPS543C20 Loop Gain'!AJ1692</f>
        <v>35.822475015928774</v>
      </c>
      <c r="E2248">
        <f>'TPS543C20 Loop Gain'!B1692</f>
        <v>155800</v>
      </c>
    </row>
    <row r="2249" spans="3:5" x14ac:dyDescent="0.3">
      <c r="C2249">
        <f>'TPS543C20 Loop Gain'!AI1691</f>
        <v>-14.953284303591159</v>
      </c>
      <c r="D2249">
        <f>'TPS543C20 Loop Gain'!AJ1691</f>
        <v>35.846819710367193</v>
      </c>
      <c r="E2249">
        <f>'TPS543C20 Loop Gain'!B1691</f>
        <v>155700</v>
      </c>
    </row>
    <row r="2250" spans="3:5" x14ac:dyDescent="0.3">
      <c r="C2250">
        <f>'TPS543C20 Loop Gain'!AI1690</f>
        <v>-14.946253064623143</v>
      </c>
      <c r="D2250">
        <f>'TPS543C20 Loop Gain'!AJ1690</f>
        <v>35.871154833267433</v>
      </c>
      <c r="E2250">
        <f>'TPS543C20 Loop Gain'!B1690</f>
        <v>155600</v>
      </c>
    </row>
    <row r="2251" spans="3:5" x14ac:dyDescent="0.3">
      <c r="C2251">
        <f>'TPS543C20 Loop Gain'!AI1689</f>
        <v>-14.93921839355041</v>
      </c>
      <c r="D2251">
        <f>'TPS543C20 Loop Gain'!AJ1689</f>
        <v>35.895480378993277</v>
      </c>
      <c r="E2251">
        <f>'TPS543C20 Loop Gain'!B1689</f>
        <v>155500</v>
      </c>
    </row>
    <row r="2252" spans="3:5" x14ac:dyDescent="0.3">
      <c r="C2252">
        <f>'TPS543C20 Loop Gain'!AI1688</f>
        <v>-14.932180283271617</v>
      </c>
      <c r="D2252">
        <f>'TPS543C20 Loop Gain'!AJ1688</f>
        <v>35.919796341898078</v>
      </c>
      <c r="E2252">
        <f>'TPS543C20 Loop Gain'!B1688</f>
        <v>155400</v>
      </c>
    </row>
    <row r="2253" spans="3:5" x14ac:dyDescent="0.3">
      <c r="C2253">
        <f>'TPS543C20 Loop Gain'!AI1687</f>
        <v>-14.925138726671994</v>
      </c>
      <c r="D2253">
        <f>'TPS543C20 Loop Gain'!AJ1687</f>
        <v>35.944102716324714</v>
      </c>
      <c r="E2253">
        <f>'TPS543C20 Loop Gain'!B1687</f>
        <v>155300</v>
      </c>
    </row>
    <row r="2254" spans="3:5" x14ac:dyDescent="0.3">
      <c r="C2254">
        <f>'TPS543C20 Loop Gain'!AI1686</f>
        <v>-14.918093716624096</v>
      </c>
      <c r="D2254">
        <f>'TPS543C20 Loop Gain'!AJ1686</f>
        <v>35.968399496603652</v>
      </c>
      <c r="E2254">
        <f>'TPS543C20 Loop Gain'!B1686</f>
        <v>155200</v>
      </c>
    </row>
    <row r="2255" spans="3:5" x14ac:dyDescent="0.3">
      <c r="C2255">
        <f>'TPS543C20 Loop Gain'!AI1685</f>
        <v>-14.911045245987989</v>
      </c>
      <c r="D2255">
        <f>'TPS543C20 Loop Gain'!AJ1685</f>
        <v>35.992686677053761</v>
      </c>
      <c r="E2255">
        <f>'TPS543C20 Loop Gain'!B1685</f>
        <v>155100</v>
      </c>
    </row>
    <row r="2256" spans="3:5" x14ac:dyDescent="0.3">
      <c r="C2256">
        <f>'TPS543C20 Loop Gain'!AI1684</f>
        <v>-14.903993307610033</v>
      </c>
      <c r="D2256">
        <f>'TPS543C20 Loop Gain'!AJ1684</f>
        <v>36.016964251986067</v>
      </c>
      <c r="E2256">
        <f>'TPS543C20 Loop Gain'!B1684</f>
        <v>155000</v>
      </c>
    </row>
    <row r="2257" spans="3:5" x14ac:dyDescent="0.3">
      <c r="C2257">
        <f>'TPS543C20 Loop Gain'!AI1683</f>
        <v>-14.89693789432442</v>
      </c>
      <c r="D2257">
        <f>'TPS543C20 Loop Gain'!AJ1683</f>
        <v>36.041232215696283</v>
      </c>
      <c r="E2257">
        <f>'TPS543C20 Loop Gain'!B1683</f>
        <v>154900</v>
      </c>
    </row>
    <row r="2258" spans="3:5" x14ac:dyDescent="0.3">
      <c r="C2258">
        <f>'TPS543C20 Loop Gain'!AI1682</f>
        <v>-14.889878998952151</v>
      </c>
      <c r="D2258">
        <f>'TPS543C20 Loop Gain'!AJ1682</f>
        <v>36.065490562470686</v>
      </c>
      <c r="E2258">
        <f>'TPS543C20 Loop Gain'!B1682</f>
        <v>154800</v>
      </c>
    </row>
    <row r="2259" spans="3:5" x14ac:dyDescent="0.3">
      <c r="C2259">
        <f>'TPS543C20 Loop Gain'!AI1681</f>
        <v>-14.882816614300774</v>
      </c>
      <c r="D2259">
        <f>'TPS543C20 Loop Gain'!AJ1681</f>
        <v>36.089739286584376</v>
      </c>
      <c r="E2259">
        <f>'TPS543C20 Loop Gain'!B1681</f>
        <v>154700</v>
      </c>
    </row>
    <row r="2260" spans="3:5" x14ac:dyDescent="0.3">
      <c r="C2260">
        <f>'TPS543C20 Loop Gain'!AI1680</f>
        <v>-14.875750733164955</v>
      </c>
      <c r="D2260">
        <f>'TPS543C20 Loop Gain'!AJ1680</f>
        <v>36.113978382301553</v>
      </c>
      <c r="E2260">
        <f>'TPS543C20 Loop Gain'!B1680</f>
        <v>154600</v>
      </c>
    </row>
    <row r="2261" spans="3:5" x14ac:dyDescent="0.3">
      <c r="C2261">
        <f>'TPS543C20 Loop Gain'!AI1679</f>
        <v>-14.868681348326728</v>
      </c>
      <c r="D2261">
        <f>'TPS543C20 Loop Gain'!AJ1679</f>
        <v>36.13820784387358</v>
      </c>
      <c r="E2261">
        <f>'TPS543C20 Loop Gain'!B1679</f>
        <v>154500</v>
      </c>
    </row>
    <row r="2262" spans="3:5" x14ac:dyDescent="0.3">
      <c r="C2262">
        <f>'TPS543C20 Loop Gain'!AI1678</f>
        <v>-14.861608452554016</v>
      </c>
      <c r="D2262">
        <f>'TPS543C20 Loop Gain'!AJ1678</f>
        <v>36.16242766554155</v>
      </c>
      <c r="E2262">
        <f>'TPS543C20 Loop Gain'!B1678</f>
        <v>154400</v>
      </c>
    </row>
    <row r="2263" spans="3:5" x14ac:dyDescent="0.3">
      <c r="C2263">
        <f>'TPS543C20 Loop Gain'!AI1677</f>
        <v>-14.8545320386025</v>
      </c>
      <c r="D2263">
        <f>'TPS543C20 Loop Gain'!AJ1677</f>
        <v>36.186637841536324</v>
      </c>
      <c r="E2263">
        <f>'TPS543C20 Loop Gain'!B1677</f>
        <v>154300</v>
      </c>
    </row>
    <row r="2264" spans="3:5" x14ac:dyDescent="0.3">
      <c r="C2264">
        <f>'TPS543C20 Loop Gain'!AI1676</f>
        <v>-14.847452099214113</v>
      </c>
      <c r="D2264">
        <f>'TPS543C20 Loop Gain'!AJ1676</f>
        <v>36.210838366075421</v>
      </c>
      <c r="E2264">
        <f>'TPS543C20 Loop Gain'!B1676</f>
        <v>154200</v>
      </c>
    </row>
    <row r="2265" spans="3:5" x14ac:dyDescent="0.3">
      <c r="C2265">
        <f>'TPS543C20 Loop Gain'!AI1675</f>
        <v>-14.840368627117755</v>
      </c>
      <c r="D2265">
        <f>'TPS543C20 Loop Gain'!AJ1675</f>
        <v>36.235029233365623</v>
      </c>
      <c r="E2265">
        <f>'TPS543C20 Loop Gain'!B1675</f>
        <v>154100</v>
      </c>
    </row>
    <row r="2266" spans="3:5" x14ac:dyDescent="0.3">
      <c r="C2266">
        <f>'TPS543C20 Loop Gain'!AI1674</f>
        <v>-14.833281615028673</v>
      </c>
      <c r="D2266">
        <f>'TPS543C20 Loop Gain'!AJ1674</f>
        <v>36.259210437603038</v>
      </c>
      <c r="E2266">
        <f>'TPS543C20 Loop Gain'!B1674</f>
        <v>154000</v>
      </c>
    </row>
    <row r="2267" spans="3:5" x14ac:dyDescent="0.3">
      <c r="C2267">
        <f>'TPS543C20 Loop Gain'!AI1673</f>
        <v>-14.826191055649002</v>
      </c>
      <c r="D2267">
        <f>'TPS543C20 Loop Gain'!AJ1673</f>
        <v>36.283381972971355</v>
      </c>
      <c r="E2267">
        <f>'TPS543C20 Loop Gain'!B1673</f>
        <v>153900</v>
      </c>
    </row>
    <row r="2268" spans="3:5" x14ac:dyDescent="0.3">
      <c r="C2268">
        <f>'TPS543C20 Loop Gain'!AI1672</f>
        <v>-14.819096941667805</v>
      </c>
      <c r="D2268">
        <f>'TPS543C20 Loop Gain'!AJ1672</f>
        <v>36.307543833643486</v>
      </c>
      <c r="E2268">
        <f>'TPS543C20 Loop Gain'!B1672</f>
        <v>153800</v>
      </c>
    </row>
    <row r="2269" spans="3:5" x14ac:dyDescent="0.3">
      <c r="C2269">
        <f>'TPS543C20 Loop Gain'!AI1671</f>
        <v>-14.811999265759932</v>
      </c>
      <c r="D2269">
        <f>'TPS543C20 Loop Gain'!AJ1671</f>
        <v>36.331696013781055</v>
      </c>
      <c r="E2269">
        <f>'TPS543C20 Loop Gain'!B1671</f>
        <v>153700</v>
      </c>
    </row>
    <row r="2270" spans="3:5" x14ac:dyDescent="0.3">
      <c r="C2270">
        <f>'TPS543C20 Loop Gain'!AI1670</f>
        <v>-14.804898020587425</v>
      </c>
      <c r="D2270">
        <f>'TPS543C20 Loop Gain'!AJ1670</f>
        <v>36.355838507533981</v>
      </c>
      <c r="E2270">
        <f>'TPS543C20 Loop Gain'!B1670</f>
        <v>153600</v>
      </c>
    </row>
    <row r="2271" spans="3:5" x14ac:dyDescent="0.3">
      <c r="C2271">
        <f>'TPS543C20 Loop Gain'!AI1669</f>
        <v>-14.797793198798619</v>
      </c>
      <c r="D2271">
        <f>'TPS543C20 Loop Gain'!AJ1669</f>
        <v>36.379971309040457</v>
      </c>
      <c r="E2271">
        <f>'TPS543C20 Loop Gain'!B1669</f>
        <v>153500</v>
      </c>
    </row>
    <row r="2272" spans="3:5" x14ac:dyDescent="0.3">
      <c r="C2272">
        <f>'TPS543C20 Loop Gain'!AI1668</f>
        <v>-14.790684793028262</v>
      </c>
      <c r="D2272">
        <f>'TPS543C20 Loop Gain'!AJ1668</f>
        <v>36.404094412427312</v>
      </c>
      <c r="E2272">
        <f>'TPS543C20 Loop Gain'!B1668</f>
        <v>153400</v>
      </c>
    </row>
    <row r="2273" spans="3:5" x14ac:dyDescent="0.3">
      <c r="C2273">
        <f>'TPS543C20 Loop Gain'!AI1667</f>
        <v>-14.783572795897426</v>
      </c>
      <c r="D2273">
        <f>'TPS543C20 Loop Gain'!AJ1667</f>
        <v>36.428207811810289</v>
      </c>
      <c r="E2273">
        <f>'TPS543C20 Loop Gain'!B1667</f>
        <v>153300</v>
      </c>
    </row>
    <row r="2274" spans="3:5" x14ac:dyDescent="0.3">
      <c r="C2274">
        <f>'TPS543C20 Loop Gain'!AI1666</f>
        <v>-14.776457200013937</v>
      </c>
      <c r="D2274">
        <f>'TPS543C20 Loop Gain'!AJ1666</f>
        <v>36.452311501293281</v>
      </c>
      <c r="E2274">
        <f>'TPS543C20 Loop Gain'!B1666</f>
        <v>153200</v>
      </c>
    </row>
    <row r="2275" spans="3:5" x14ac:dyDescent="0.3">
      <c r="C2275">
        <f>'TPS543C20 Loop Gain'!AI1665</f>
        <v>-14.769337997971366</v>
      </c>
      <c r="D2275">
        <f>'TPS543C20 Loop Gain'!AJ1665</f>
        <v>36.476405474968715</v>
      </c>
      <c r="E2275">
        <f>'TPS543C20 Loop Gain'!B1665</f>
        <v>153100</v>
      </c>
    </row>
    <row r="2276" spans="3:5" x14ac:dyDescent="0.3">
      <c r="C2276">
        <f>'TPS543C20 Loop Gain'!AI1664</f>
        <v>-14.76221518235009</v>
      </c>
      <c r="D2276">
        <f>'TPS543C20 Loop Gain'!AJ1664</f>
        <v>36.500489726917174</v>
      </c>
      <c r="E2276">
        <f>'TPS543C20 Loop Gain'!B1664</f>
        <v>153000</v>
      </c>
    </row>
    <row r="2277" spans="3:5" x14ac:dyDescent="0.3">
      <c r="C2277">
        <f>'TPS543C20 Loop Gain'!AI1663</f>
        <v>-14.755088745716575</v>
      </c>
      <c r="D2277">
        <f>'TPS543C20 Loop Gain'!AJ1663</f>
        <v>36.5245642512077</v>
      </c>
      <c r="E2277">
        <f>'TPS543C20 Loop Gain'!B1663</f>
        <v>152900</v>
      </c>
    </row>
    <row r="2278" spans="3:5" x14ac:dyDescent="0.3">
      <c r="C2278">
        <f>'TPS543C20 Loop Gain'!AI1662</f>
        <v>-14.747958680623242</v>
      </c>
      <c r="D2278">
        <f>'TPS543C20 Loop Gain'!AJ1662</f>
        <v>36.548629041899197</v>
      </c>
      <c r="E2278">
        <f>'TPS543C20 Loop Gain'!B1662</f>
        <v>152800</v>
      </c>
    </row>
    <row r="2279" spans="3:5" x14ac:dyDescent="0.3">
      <c r="C2279">
        <f>'TPS543C20 Loop Gain'!AI1661</f>
        <v>-14.740824979609048</v>
      </c>
      <c r="D2279">
        <f>'TPS543C20 Loop Gain'!AJ1661</f>
        <v>36.572684093035924</v>
      </c>
      <c r="E2279">
        <f>'TPS543C20 Loop Gain'!B1661</f>
        <v>152700</v>
      </c>
    </row>
    <row r="2280" spans="3:5" x14ac:dyDescent="0.3">
      <c r="C2280">
        <f>'TPS543C20 Loop Gain'!AI1660</f>
        <v>-14.733687635198935</v>
      </c>
      <c r="D2280">
        <f>'TPS543C20 Loop Gain'!AJ1660</f>
        <v>36.596729398653743</v>
      </c>
      <c r="E2280">
        <f>'TPS543C20 Loop Gain'!B1660</f>
        <v>152600</v>
      </c>
    </row>
    <row r="2281" spans="3:5" x14ac:dyDescent="0.3">
      <c r="C2281">
        <f>'TPS543C20 Loop Gain'!AI1659</f>
        <v>-14.726546639903743</v>
      </c>
      <c r="D2281">
        <f>'TPS543C20 Loop Gain'!AJ1659</f>
        <v>36.620764952775879</v>
      </c>
      <c r="E2281">
        <f>'TPS543C20 Loop Gain'!B1659</f>
        <v>152500</v>
      </c>
    </row>
    <row r="2282" spans="3:5" x14ac:dyDescent="0.3">
      <c r="C2282">
        <f>'TPS543C20 Loop Gain'!AI1658</f>
        <v>-14.719401986220856</v>
      </c>
      <c r="D2282">
        <f>'TPS543C20 Loop Gain'!AJ1658</f>
        <v>36.64479074941147</v>
      </c>
      <c r="E2282">
        <f>'TPS543C20 Loop Gain'!B1658</f>
        <v>152400</v>
      </c>
    </row>
    <row r="2283" spans="3:5" x14ac:dyDescent="0.3">
      <c r="C2283">
        <f>'TPS543C20 Loop Gain'!AI1657</f>
        <v>-14.712253666633073</v>
      </c>
      <c r="D2283">
        <f>'TPS543C20 Loop Gain'!AJ1657</f>
        <v>36.668806782561703</v>
      </c>
      <c r="E2283">
        <f>'TPS543C20 Loop Gain'!B1657</f>
        <v>152300</v>
      </c>
    </row>
    <row r="2284" spans="3:5" x14ac:dyDescent="0.3">
      <c r="C2284">
        <f>'TPS543C20 Loop Gain'!AI1656</f>
        <v>-14.70510167360956</v>
      </c>
      <c r="D2284">
        <f>'TPS543C20 Loop Gain'!AJ1656</f>
        <v>36.692813046213217</v>
      </c>
      <c r="E2284">
        <f>'TPS543C20 Loop Gain'!B1656</f>
        <v>152200</v>
      </c>
    </row>
    <row r="2285" spans="3:5" x14ac:dyDescent="0.3">
      <c r="C2285">
        <f>'TPS543C20 Loop Gain'!AI1655</f>
        <v>-14.697945999605146</v>
      </c>
      <c r="D2285">
        <f>'TPS543C20 Loop Gain'!AJ1655</f>
        <v>36.716809534343518</v>
      </c>
      <c r="E2285">
        <f>'TPS543C20 Loop Gain'!B1655</f>
        <v>152100</v>
      </c>
    </row>
    <row r="2286" spans="3:5" x14ac:dyDescent="0.3">
      <c r="C2286">
        <f>'TPS543C20 Loop Gain'!AI1654</f>
        <v>-14.690786637060672</v>
      </c>
      <c r="D2286">
        <f>'TPS543C20 Loop Gain'!AJ1654</f>
        <v>36.740796240915913</v>
      </c>
      <c r="E2286">
        <f>'TPS543C20 Loop Gain'!B1654</f>
        <v>152000</v>
      </c>
    </row>
    <row r="2287" spans="3:5" x14ac:dyDescent="0.3">
      <c r="C2287">
        <f>'TPS543C20 Loop Gain'!AI1653</f>
        <v>-14.683623578402871</v>
      </c>
      <c r="D2287">
        <f>'TPS543C20 Loop Gain'!AJ1653</f>
        <v>36.764773159883028</v>
      </c>
      <c r="E2287">
        <f>'TPS543C20 Loop Gain'!B1653</f>
        <v>151900</v>
      </c>
    </row>
    <row r="2288" spans="3:5" x14ac:dyDescent="0.3">
      <c r="C2288">
        <f>'TPS543C20 Loop Gain'!AI1652</f>
        <v>-14.676456816044128</v>
      </c>
      <c r="D2288">
        <f>'TPS543C20 Loop Gain'!AJ1652</f>
        <v>36.788740285186044</v>
      </c>
      <c r="E2288">
        <f>'TPS543C20 Loop Gain'!B1652</f>
        <v>151800</v>
      </c>
    </row>
    <row r="2289" spans="3:5" x14ac:dyDescent="0.3">
      <c r="C2289">
        <f>'TPS543C20 Loop Gain'!AI1651</f>
        <v>-14.669286342382847</v>
      </c>
      <c r="D2289">
        <f>'TPS543C20 Loop Gain'!AJ1651</f>
        <v>36.81269761075378</v>
      </c>
      <c r="E2289">
        <f>'TPS543C20 Loop Gain'!B1651</f>
        <v>151700</v>
      </c>
    </row>
    <row r="2290" spans="3:5" x14ac:dyDescent="0.3">
      <c r="C2290">
        <f>'TPS543C20 Loop Gain'!AI1650</f>
        <v>-14.662112149802713</v>
      </c>
      <c r="D2290">
        <f>'TPS543C20 Loop Gain'!AJ1650</f>
        <v>36.836645130504166</v>
      </c>
      <c r="E2290">
        <f>'TPS543C20 Loop Gain'!B1650</f>
        <v>151600</v>
      </c>
    </row>
    <row r="2291" spans="3:5" x14ac:dyDescent="0.3">
      <c r="C2291">
        <f>'TPS543C20 Loop Gain'!AI1649</f>
        <v>-14.654934230673302</v>
      </c>
      <c r="D2291">
        <f>'TPS543C20 Loop Gain'!AJ1649</f>
        <v>36.860582838342438</v>
      </c>
      <c r="E2291">
        <f>'TPS543C20 Loop Gain'!B1649</f>
        <v>151500</v>
      </c>
    </row>
    <row r="2292" spans="3:5" x14ac:dyDescent="0.3">
      <c r="C2292">
        <f>'TPS543C20 Loop Gain'!AI1648</f>
        <v>-14.647752577350015</v>
      </c>
      <c r="D2292">
        <f>'TPS543C20 Loop Gain'!AJ1648</f>
        <v>36.884510728161267</v>
      </c>
      <c r="E2292">
        <f>'TPS543C20 Loop Gain'!B1648</f>
        <v>151400</v>
      </c>
    </row>
    <row r="2293" spans="3:5" x14ac:dyDescent="0.3">
      <c r="C2293">
        <f>'TPS543C20 Loop Gain'!AI1647</f>
        <v>-14.640567182173568</v>
      </c>
      <c r="D2293">
        <f>'TPS543C20 Loop Gain'!AJ1647</f>
        <v>36.908428793843584</v>
      </c>
      <c r="E2293">
        <f>'TPS543C20 Loop Gain'!B1647</f>
        <v>151300</v>
      </c>
    </row>
    <row r="2294" spans="3:5" x14ac:dyDescent="0.3">
      <c r="C2294">
        <f>'TPS543C20 Loop Gain'!AI1646</f>
        <v>-14.633378037470262</v>
      </c>
      <c r="D2294">
        <f>'TPS543C20 Loop Gain'!AJ1646</f>
        <v>36.93233702925933</v>
      </c>
      <c r="E2294">
        <f>'TPS543C20 Loop Gain'!B1646</f>
        <v>151200</v>
      </c>
    </row>
    <row r="2295" spans="3:5" x14ac:dyDescent="0.3">
      <c r="C2295">
        <f>'TPS543C20 Loop Gain'!AI1645</f>
        <v>-14.626185135551811</v>
      </c>
      <c r="D2295">
        <f>'TPS543C20 Loop Gain'!AJ1645</f>
        <v>36.956235428265892</v>
      </c>
      <c r="E2295">
        <f>'TPS543C20 Loop Gain'!B1645</f>
        <v>151100</v>
      </c>
    </row>
    <row r="2296" spans="3:5" x14ac:dyDescent="0.3">
      <c r="C2296">
        <f>'TPS543C20 Loop Gain'!AI1644</f>
        <v>-14.618988468715683</v>
      </c>
      <c r="D2296">
        <f>'TPS543C20 Loop Gain'!AJ1644</f>
        <v>36.980123984710794</v>
      </c>
      <c r="E2296">
        <f>'TPS543C20 Loop Gain'!B1644</f>
        <v>151000</v>
      </c>
    </row>
    <row r="2297" spans="3:5" x14ac:dyDescent="0.3">
      <c r="C2297">
        <f>'TPS543C20 Loop Gain'!AI1643</f>
        <v>-14.611788029244529</v>
      </c>
      <c r="D2297">
        <f>'TPS543C20 Loop Gain'!AJ1643</f>
        <v>37.00400269242698</v>
      </c>
      <c r="E2297">
        <f>'TPS543C20 Loop Gain'!B1643</f>
        <v>150900</v>
      </c>
    </row>
    <row r="2298" spans="3:5" x14ac:dyDescent="0.3">
      <c r="C2298">
        <f>'TPS543C20 Loop Gain'!AI1642</f>
        <v>-14.604583809406419</v>
      </c>
      <c r="D2298">
        <f>'TPS543C20 Loop Gain'!AJ1642</f>
        <v>37.027871545236934</v>
      </c>
      <c r="E2298">
        <f>'TPS543C20 Loop Gain'!B1642</f>
        <v>150800</v>
      </c>
    </row>
    <row r="2299" spans="3:5" x14ac:dyDescent="0.3">
      <c r="C2299">
        <f>'TPS543C20 Loop Gain'!AI1641</f>
        <v>-14.597375801454437</v>
      </c>
      <c r="D2299">
        <f>'TPS543C20 Loop Gain'!AJ1641</f>
        <v>37.051730536952206</v>
      </c>
      <c r="E2299">
        <f>'TPS543C20 Loop Gain'!B1641</f>
        <v>150700</v>
      </c>
    </row>
    <row r="2300" spans="3:5" x14ac:dyDescent="0.3">
      <c r="C2300">
        <f>'TPS543C20 Loop Gain'!AI1640</f>
        <v>-14.590163997627542</v>
      </c>
      <c r="D2300">
        <f>'TPS543C20 Loop Gain'!AJ1640</f>
        <v>37.075579661369382</v>
      </c>
      <c r="E2300">
        <f>'TPS543C20 Loop Gain'!B1640</f>
        <v>150600</v>
      </c>
    </row>
    <row r="2301" spans="3:5" x14ac:dyDescent="0.3">
      <c r="C2301">
        <f>'TPS543C20 Loop Gain'!AI1639</f>
        <v>-14.582948390149632</v>
      </c>
      <c r="D2301">
        <f>'TPS543C20 Loop Gain'!AJ1639</f>
        <v>37.09941891227642</v>
      </c>
      <c r="E2301">
        <f>'TPS543C20 Loop Gain'!B1639</f>
        <v>150500</v>
      </c>
    </row>
    <row r="2302" spans="3:5" x14ac:dyDescent="0.3">
      <c r="C2302">
        <f>'TPS543C20 Loop Gain'!AI1638</f>
        <v>-14.575728971229584</v>
      </c>
      <c r="D2302">
        <f>'TPS543C20 Loop Gain'!AJ1638</f>
        <v>37.123248283447772</v>
      </c>
      <c r="E2302">
        <f>'TPS543C20 Loop Gain'!B1638</f>
        <v>150400</v>
      </c>
    </row>
    <row r="2303" spans="3:5" x14ac:dyDescent="0.3">
      <c r="C2303">
        <f>'TPS543C20 Loop Gain'!AI1637</f>
        <v>-14.568505733061688</v>
      </c>
      <c r="D2303">
        <f>'TPS543C20 Loop Gain'!AJ1637</f>
        <v>37.147067768646025</v>
      </c>
      <c r="E2303">
        <f>'TPS543C20 Loop Gain'!B1637</f>
        <v>150300</v>
      </c>
    </row>
    <row r="2304" spans="3:5" x14ac:dyDescent="0.3">
      <c r="C2304">
        <f>'TPS543C20 Loop Gain'!AI1636</f>
        <v>-14.561278667825505</v>
      </c>
      <c r="D2304">
        <f>'TPS543C20 Loop Gain'!AJ1636</f>
        <v>37.170877361620434</v>
      </c>
      <c r="E2304">
        <f>'TPS543C20 Loop Gain'!B1636</f>
        <v>150200</v>
      </c>
    </row>
    <row r="2305" spans="3:5" x14ac:dyDescent="0.3">
      <c r="C2305">
        <f>'TPS543C20 Loop Gain'!AI1635</f>
        <v>-14.55404776768507</v>
      </c>
      <c r="D2305">
        <f>'TPS543C20 Loop Gain'!AJ1635</f>
        <v>37.19467705611077</v>
      </c>
      <c r="E2305">
        <f>'TPS543C20 Loop Gain'!B1635</f>
        <v>150100</v>
      </c>
    </row>
    <row r="2306" spans="3:5" x14ac:dyDescent="0.3">
      <c r="C2306">
        <f>'TPS543C20 Loop Gain'!AI1634</f>
        <v>-14.546813024789975</v>
      </c>
      <c r="D2306">
        <f>'TPS543C20 Loop Gain'!AJ1634</f>
        <v>37.218466845842443</v>
      </c>
      <c r="E2306">
        <f>'TPS543C20 Loop Gain'!B1634</f>
        <v>150000</v>
      </c>
    </row>
    <row r="2307" spans="3:5" x14ac:dyDescent="0.3">
      <c r="C2307">
        <f>'TPS543C20 Loop Gain'!AI1633</f>
        <v>-14.539574431274346</v>
      </c>
      <c r="D2307">
        <f>'TPS543C20 Loop Gain'!AJ1633</f>
        <v>37.242246724530595</v>
      </c>
      <c r="E2307">
        <f>'TPS543C20 Loop Gain'!B1633</f>
        <v>149900</v>
      </c>
    </row>
    <row r="2308" spans="3:5" x14ac:dyDescent="0.3">
      <c r="C2308">
        <f>'TPS543C20 Loop Gain'!AI1632</f>
        <v>-14.532331979257968</v>
      </c>
      <c r="D2308">
        <f>'TPS543C20 Loop Gain'!AJ1632</f>
        <v>37.266016685876309</v>
      </c>
      <c r="E2308">
        <f>'TPS543C20 Loop Gain'!B1632</f>
        <v>149800</v>
      </c>
    </row>
    <row r="2309" spans="3:5" x14ac:dyDescent="0.3">
      <c r="C2309">
        <f>'TPS543C20 Loop Gain'!AI1631</f>
        <v>-14.525085660844333</v>
      </c>
      <c r="D2309">
        <f>'TPS543C20 Loop Gain'!AJ1631</f>
        <v>37.289776723570647</v>
      </c>
      <c r="E2309">
        <f>'TPS543C20 Loop Gain'!B1631</f>
        <v>149700</v>
      </c>
    </row>
    <row r="2310" spans="3:5" x14ac:dyDescent="0.3">
      <c r="C2310">
        <f>'TPS543C20 Loop Gain'!AI1630</f>
        <v>-14.517835468122783</v>
      </c>
      <c r="D2310">
        <f>'TPS543C20 Loop Gain'!AJ1630</f>
        <v>37.313526831291668</v>
      </c>
      <c r="E2310">
        <f>'TPS543C20 Loop Gain'!B1630</f>
        <v>149600</v>
      </c>
    </row>
    <row r="2311" spans="3:5" x14ac:dyDescent="0.3">
      <c r="C2311">
        <f>'TPS543C20 Loop Gain'!AI1629</f>
        <v>-14.510581393167207</v>
      </c>
      <c r="D2311">
        <f>'TPS543C20 Loop Gain'!AJ1629</f>
        <v>37.33726700270482</v>
      </c>
      <c r="E2311">
        <f>'TPS543C20 Loop Gain'!B1629</f>
        <v>149500</v>
      </c>
    </row>
    <row r="2312" spans="3:5" x14ac:dyDescent="0.3">
      <c r="C2312">
        <f>'TPS543C20 Loop Gain'!AI1628</f>
        <v>-14.503323428035984</v>
      </c>
      <c r="D2312">
        <f>'TPS543C20 Loop Gain'!AJ1628</f>
        <v>37.360997231463493</v>
      </c>
      <c r="E2312">
        <f>'TPS543C20 Loop Gain'!B1628</f>
        <v>149400</v>
      </c>
    </row>
    <row r="2313" spans="3:5" x14ac:dyDescent="0.3">
      <c r="C2313">
        <f>'TPS543C20 Loop Gain'!AI1627</f>
        <v>-14.496061564772154</v>
      </c>
      <c r="D2313">
        <f>'TPS543C20 Loop Gain'!AJ1627</f>
        <v>37.384717511210248</v>
      </c>
      <c r="E2313">
        <f>'TPS543C20 Loop Gain'!B1627</f>
        <v>149300</v>
      </c>
    </row>
    <row r="2314" spans="3:5" x14ac:dyDescent="0.3">
      <c r="C2314">
        <f>'TPS543C20 Loop Gain'!AI1626</f>
        <v>-14.488795795403817</v>
      </c>
      <c r="D2314">
        <f>'TPS543C20 Loop Gain'!AJ1626</f>
        <v>37.408427835572802</v>
      </c>
      <c r="E2314">
        <f>'TPS543C20 Loop Gain'!B1626</f>
        <v>149200</v>
      </c>
    </row>
    <row r="2315" spans="3:5" x14ac:dyDescent="0.3">
      <c r="C2315">
        <f>'TPS543C20 Loop Gain'!AI1625</f>
        <v>-14.481526111943415</v>
      </c>
      <c r="D2315">
        <f>'TPS543C20 Loop Gain'!AJ1625</f>
        <v>37.432128198169536</v>
      </c>
      <c r="E2315">
        <f>'TPS543C20 Loop Gain'!B1625</f>
        <v>149100</v>
      </c>
    </row>
    <row r="2316" spans="3:5" x14ac:dyDescent="0.3">
      <c r="C2316">
        <f>'TPS543C20 Loop Gain'!AI1624</f>
        <v>-14.474252506387703</v>
      </c>
      <c r="D2316">
        <f>'TPS543C20 Loop Gain'!AJ1624</f>
        <v>37.455818592605283</v>
      </c>
      <c r="E2316">
        <f>'TPS543C20 Loop Gain'!B1624</f>
        <v>149000</v>
      </c>
    </row>
    <row r="2317" spans="3:5" x14ac:dyDescent="0.3">
      <c r="C2317">
        <f>'TPS543C20 Loop Gain'!AI1623</f>
        <v>-14.466974970718582</v>
      </c>
      <c r="D2317">
        <f>'TPS543C20 Loop Gain'!AJ1623</f>
        <v>37.479499012472701</v>
      </c>
      <c r="E2317">
        <f>'TPS543C20 Loop Gain'!B1623</f>
        <v>148900</v>
      </c>
    </row>
    <row r="2318" spans="3:5" x14ac:dyDescent="0.3">
      <c r="C2318">
        <f>'TPS543C20 Loop Gain'!AI1622</f>
        <v>-14.459693496901838</v>
      </c>
      <c r="D2318">
        <f>'TPS543C20 Loop Gain'!AJ1622</f>
        <v>37.503169451351411</v>
      </c>
      <c r="E2318">
        <f>'TPS543C20 Loop Gain'!B1622</f>
        <v>148800</v>
      </c>
    </row>
    <row r="2319" spans="3:5" x14ac:dyDescent="0.3">
      <c r="C2319">
        <f>'TPS543C20 Loop Gain'!AI1621</f>
        <v>-14.452408076887874</v>
      </c>
      <c r="D2319">
        <f>'TPS543C20 Loop Gain'!AJ1621</f>
        <v>37.52682990280973</v>
      </c>
      <c r="E2319">
        <f>'TPS543C20 Loop Gain'!B1621</f>
        <v>148700</v>
      </c>
    </row>
    <row r="2320" spans="3:5" x14ac:dyDescent="0.3">
      <c r="C2320">
        <f>'TPS543C20 Loop Gain'!AI1620</f>
        <v>-14.445118702611442</v>
      </c>
      <c r="D2320">
        <f>'TPS543C20 Loop Gain'!AJ1620</f>
        <v>37.550480360404748</v>
      </c>
      <c r="E2320">
        <f>'TPS543C20 Loop Gain'!B1620</f>
        <v>148600</v>
      </c>
    </row>
    <row r="2321" spans="3:5" x14ac:dyDescent="0.3">
      <c r="C2321">
        <f>'TPS543C20 Loop Gain'!AI1619</f>
        <v>-14.437825365991774</v>
      </c>
      <c r="D2321">
        <f>'TPS543C20 Loop Gain'!AJ1619</f>
        <v>37.57412081767859</v>
      </c>
      <c r="E2321">
        <f>'TPS543C20 Loop Gain'!B1619</f>
        <v>148500</v>
      </c>
    </row>
    <row r="2322" spans="3:5" x14ac:dyDescent="0.3">
      <c r="C2322">
        <f>'TPS543C20 Loop Gain'!AI1618</f>
        <v>-14.430528058932117</v>
      </c>
      <c r="D2322">
        <f>'TPS543C20 Loop Gain'!AJ1618</f>
        <v>37.597751268163442</v>
      </c>
      <c r="E2322">
        <f>'TPS543C20 Loop Gain'!B1618</f>
        <v>148400</v>
      </c>
    </row>
    <row r="2323" spans="3:5" x14ac:dyDescent="0.3">
      <c r="C2323">
        <f>'TPS543C20 Loop Gain'!AI1617</f>
        <v>-14.42322677332024</v>
      </c>
      <c r="D2323">
        <f>'TPS543C20 Loop Gain'!AJ1617</f>
        <v>37.621371705377065</v>
      </c>
      <c r="E2323">
        <f>'TPS543C20 Loop Gain'!B1617</f>
        <v>148300</v>
      </c>
    </row>
    <row r="2324" spans="3:5" x14ac:dyDescent="0.3">
      <c r="C2324">
        <f>'TPS543C20 Loop Gain'!AI1616</f>
        <v>-14.415921501027684</v>
      </c>
      <c r="D2324">
        <f>'TPS543C20 Loop Gain'!AJ1616</f>
        <v>37.644982122827955</v>
      </c>
      <c r="E2324">
        <f>'TPS543C20 Loop Gain'!B1616</f>
        <v>148200</v>
      </c>
    </row>
    <row r="2325" spans="3:5" x14ac:dyDescent="0.3">
      <c r="C2325">
        <f>'TPS543C20 Loop Gain'!AI1615</f>
        <v>-14.408612233910411</v>
      </c>
      <c r="D2325">
        <f>'TPS543C20 Loop Gain'!AJ1615</f>
        <v>37.668582514009096</v>
      </c>
      <c r="E2325">
        <f>'TPS543C20 Loop Gain'!B1615</f>
        <v>148100</v>
      </c>
    </row>
    <row r="2326" spans="3:5" x14ac:dyDescent="0.3">
      <c r="C2326">
        <f>'TPS543C20 Loop Gain'!AI1614</f>
        <v>-14.401298963808628</v>
      </c>
      <c r="D2326">
        <f>'TPS543C20 Loop Gain'!AJ1614</f>
        <v>37.692172872402004</v>
      </c>
      <c r="E2326">
        <f>'TPS543C20 Loop Gain'!B1614</f>
        <v>148000</v>
      </c>
    </row>
    <row r="2327" spans="3:5" x14ac:dyDescent="0.3">
      <c r="C2327">
        <f>'TPS543C20 Loop Gain'!AI1613</f>
        <v>-14.393981682546308</v>
      </c>
      <c r="D2327">
        <f>'TPS543C20 Loop Gain'!AJ1613</f>
        <v>37.715753191476551</v>
      </c>
      <c r="E2327">
        <f>'TPS543C20 Loop Gain'!B1613</f>
        <v>147900</v>
      </c>
    </row>
    <row r="2328" spans="3:5" x14ac:dyDescent="0.3">
      <c r="C2328">
        <f>'TPS543C20 Loop Gain'!AI1612</f>
        <v>-14.386660381931334</v>
      </c>
      <c r="D2328">
        <f>'TPS543C20 Loop Gain'!AJ1612</f>
        <v>37.739323464690003</v>
      </c>
      <c r="E2328">
        <f>'TPS543C20 Loop Gain'!B1612</f>
        <v>147800</v>
      </c>
    </row>
    <row r="2329" spans="3:5" x14ac:dyDescent="0.3">
      <c r="C2329">
        <f>'TPS543C20 Loop Gain'!AI1611</f>
        <v>-14.379335053755781</v>
      </c>
      <c r="D2329">
        <f>'TPS543C20 Loop Gain'!AJ1611</f>
        <v>37.762883685486614</v>
      </c>
      <c r="E2329">
        <f>'TPS543C20 Loop Gain'!B1611</f>
        <v>147700</v>
      </c>
    </row>
    <row r="2330" spans="3:5" x14ac:dyDescent="0.3">
      <c r="C2330">
        <f>'TPS543C20 Loop Gain'!AI1610</f>
        <v>-14.372005689795488</v>
      </c>
      <c r="D2330">
        <f>'TPS543C20 Loop Gain'!AJ1610</f>
        <v>37.786433847298284</v>
      </c>
      <c r="E2330">
        <f>'TPS543C20 Loop Gain'!B1610</f>
        <v>147600</v>
      </c>
    </row>
    <row r="2331" spans="3:5" x14ac:dyDescent="0.3">
      <c r="C2331">
        <f>'TPS543C20 Loop Gain'!AI1609</f>
        <v>-14.364672281810138</v>
      </c>
      <c r="D2331">
        <f>'TPS543C20 Loop Gain'!AJ1609</f>
        <v>37.809973943545756</v>
      </c>
      <c r="E2331">
        <f>'TPS543C20 Loop Gain'!B1609</f>
        <v>147500</v>
      </c>
    </row>
    <row r="2332" spans="3:5" x14ac:dyDescent="0.3">
      <c r="C2332">
        <f>'TPS543C20 Loop Gain'!AI1608</f>
        <v>-14.357334821543365</v>
      </c>
      <c r="D2332">
        <f>'TPS543C20 Loop Gain'!AJ1608</f>
        <v>37.833503967635195</v>
      </c>
      <c r="E2332">
        <f>'TPS543C20 Loop Gain'!B1608</f>
        <v>147400</v>
      </c>
    </row>
    <row r="2333" spans="3:5" x14ac:dyDescent="0.3">
      <c r="C2333">
        <f>'TPS543C20 Loop Gain'!AI1607</f>
        <v>-14.349993300722343</v>
      </c>
      <c r="D2333">
        <f>'TPS543C20 Loop Gain'!AJ1607</f>
        <v>37.857023912961758</v>
      </c>
      <c r="E2333">
        <f>'TPS543C20 Loop Gain'!B1607</f>
        <v>147300</v>
      </c>
    </row>
    <row r="2334" spans="3:5" x14ac:dyDescent="0.3">
      <c r="C2334">
        <f>'TPS543C20 Loop Gain'!AI1606</f>
        <v>-14.342647711057779</v>
      </c>
      <c r="D2334">
        <f>'TPS543C20 Loop Gain'!AJ1606</f>
        <v>37.880533772907498</v>
      </c>
      <c r="E2334">
        <f>'TPS543C20 Loop Gain'!B1606</f>
        <v>147200</v>
      </c>
    </row>
    <row r="2335" spans="3:5" x14ac:dyDescent="0.3">
      <c r="C2335">
        <f>'TPS543C20 Loop Gain'!AI1605</f>
        <v>-14.33529804424467</v>
      </c>
      <c r="D2335">
        <f>'TPS543C20 Loop Gain'!AJ1605</f>
        <v>37.904033540842477</v>
      </c>
      <c r="E2335">
        <f>'TPS543C20 Loop Gain'!B1605</f>
        <v>147100</v>
      </c>
    </row>
    <row r="2336" spans="3:5" x14ac:dyDescent="0.3">
      <c r="C2336">
        <f>'TPS543C20 Loop Gain'!AI1604</f>
        <v>-14.327944291961172</v>
      </c>
      <c r="D2336">
        <f>'TPS543C20 Loop Gain'!AJ1604</f>
        <v>37.927523210123802</v>
      </c>
      <c r="E2336">
        <f>'TPS543C20 Loop Gain'!B1604</f>
        <v>147000</v>
      </c>
    </row>
    <row r="2337" spans="3:5" x14ac:dyDescent="0.3">
      <c r="C2337">
        <f>'TPS543C20 Loop Gain'!AI1603</f>
        <v>-14.320586445868575</v>
      </c>
      <c r="D2337">
        <f>'TPS543C20 Loop Gain'!AJ1603</f>
        <v>37.951002774096153</v>
      </c>
      <c r="E2337">
        <f>'TPS543C20 Loop Gain'!B1603</f>
        <v>146900</v>
      </c>
    </row>
    <row r="2338" spans="3:5" x14ac:dyDescent="0.3">
      <c r="C2338">
        <f>'TPS543C20 Loop Gain'!AI1602</f>
        <v>-14.313224497612513</v>
      </c>
      <c r="D2338">
        <f>'TPS543C20 Loop Gain'!AJ1602</f>
        <v>37.974472226091393</v>
      </c>
      <c r="E2338">
        <f>'TPS543C20 Loop Gain'!B1602</f>
        <v>146800</v>
      </c>
    </row>
    <row r="2339" spans="3:5" x14ac:dyDescent="0.3">
      <c r="C2339">
        <f>'TPS543C20 Loop Gain'!AI1601</f>
        <v>-14.305858438821824</v>
      </c>
      <c r="D2339">
        <f>'TPS543C20 Loop Gain'!AJ1601</f>
        <v>37.997931559429354</v>
      </c>
      <c r="E2339">
        <f>'TPS543C20 Loop Gain'!B1601</f>
        <v>146700</v>
      </c>
    </row>
    <row r="2340" spans="3:5" x14ac:dyDescent="0.3">
      <c r="C2340">
        <f>'TPS543C20 Loop Gain'!AI1600</f>
        <v>-14.298488261108023</v>
      </c>
      <c r="D2340">
        <f>'TPS543C20 Loop Gain'!AJ1600</f>
        <v>38.021380767416183</v>
      </c>
      <c r="E2340">
        <f>'TPS543C20 Loop Gain'!B1600</f>
        <v>146600</v>
      </c>
    </row>
    <row r="2341" spans="3:5" x14ac:dyDescent="0.3">
      <c r="C2341">
        <f>'TPS543C20 Loop Gain'!AI1599</f>
        <v>-14.291113956067075</v>
      </c>
      <c r="D2341">
        <f>'TPS543C20 Loop Gain'!AJ1599</f>
        <v>38.044819843346495</v>
      </c>
      <c r="E2341">
        <f>'TPS543C20 Loop Gain'!B1599</f>
        <v>146500</v>
      </c>
    </row>
    <row r="2342" spans="3:5" x14ac:dyDescent="0.3">
      <c r="C2342">
        <f>'TPS543C20 Loop Gain'!AI1598</f>
        <v>-14.283735515277309</v>
      </c>
      <c r="D2342">
        <f>'TPS543C20 Loop Gain'!AJ1598</f>
        <v>38.068248780502984</v>
      </c>
      <c r="E2342">
        <f>'TPS543C20 Loop Gain'!B1598</f>
        <v>146400</v>
      </c>
    </row>
    <row r="2343" spans="3:5" x14ac:dyDescent="0.3">
      <c r="C2343">
        <f>'TPS543C20 Loop Gain'!AI1597</f>
        <v>-14.276352930301172</v>
      </c>
      <c r="D2343">
        <f>'TPS543C20 Loop Gain'!AJ1597</f>
        <v>38.091667572152936</v>
      </c>
      <c r="E2343">
        <f>'TPS543C20 Loop Gain'!B1597</f>
        <v>146300</v>
      </c>
    </row>
    <row r="2344" spans="3:5" x14ac:dyDescent="0.3">
      <c r="C2344">
        <f>'TPS543C20 Loop Gain'!AI1596</f>
        <v>-14.26896619268355</v>
      </c>
      <c r="D2344">
        <f>'TPS543C20 Loop Gain'!AJ1596</f>
        <v>38.115076211554005</v>
      </c>
      <c r="E2344">
        <f>'TPS543C20 Loop Gain'!B1596</f>
        <v>146200</v>
      </c>
    </row>
    <row r="2345" spans="3:5" x14ac:dyDescent="0.3">
      <c r="C2345">
        <f>'TPS543C20 Loop Gain'!AI1595</f>
        <v>-14.261575293952632</v>
      </c>
      <c r="D2345">
        <f>'TPS543C20 Loop Gain'!AJ1595</f>
        <v>38.13847469194954</v>
      </c>
      <c r="E2345">
        <f>'TPS543C20 Loop Gain'!B1595</f>
        <v>146100</v>
      </c>
    </row>
    <row r="2346" spans="3:5" x14ac:dyDescent="0.3">
      <c r="C2346">
        <f>'TPS543C20 Loop Gain'!AI1594</f>
        <v>-14.25418022562005</v>
      </c>
      <c r="D2346">
        <f>'TPS543C20 Loop Gain'!AJ1594</f>
        <v>38.161863006570186</v>
      </c>
      <c r="E2346">
        <f>'TPS543C20 Loop Gain'!B1594</f>
        <v>146000</v>
      </c>
    </row>
    <row r="2347" spans="3:5" x14ac:dyDescent="0.3">
      <c r="C2347">
        <f>'TPS543C20 Loop Gain'!AI1593</f>
        <v>-14.246780979180267</v>
      </c>
      <c r="D2347">
        <f>'TPS543C20 Loop Gain'!AJ1593</f>
        <v>38.18524114863542</v>
      </c>
      <c r="E2347">
        <f>'TPS543C20 Loop Gain'!B1593</f>
        <v>145900</v>
      </c>
    </row>
    <row r="2348" spans="3:5" x14ac:dyDescent="0.3">
      <c r="C2348">
        <f>'TPS543C20 Loop Gain'!AI1592</f>
        <v>-14.239377546110658</v>
      </c>
      <c r="D2348">
        <f>'TPS543C20 Loop Gain'!AJ1592</f>
        <v>38.208609111348892</v>
      </c>
      <c r="E2348">
        <f>'TPS543C20 Loop Gain'!B1592</f>
        <v>145800</v>
      </c>
    </row>
    <row r="2349" spans="3:5" x14ac:dyDescent="0.3">
      <c r="C2349">
        <f>'TPS543C20 Loop Gain'!AI1591</f>
        <v>-14.231969917871481</v>
      </c>
      <c r="D2349">
        <f>'TPS543C20 Loop Gain'!AJ1591</f>
        <v>38.231966887905607</v>
      </c>
      <c r="E2349">
        <f>'TPS543C20 Loop Gain'!B1591</f>
        <v>145700</v>
      </c>
    </row>
    <row r="2350" spans="3:5" x14ac:dyDescent="0.3">
      <c r="C2350">
        <f>'TPS543C20 Loop Gain'!AI1590</f>
        <v>-14.224558085906349</v>
      </c>
      <c r="D2350">
        <f>'TPS543C20 Loop Gain'!AJ1590</f>
        <v>38.255314471483999</v>
      </c>
      <c r="E2350">
        <f>'TPS543C20 Loop Gain'!B1590</f>
        <v>145600</v>
      </c>
    </row>
    <row r="2351" spans="3:5" x14ac:dyDescent="0.3">
      <c r="C2351">
        <f>'TPS543C20 Loop Gain'!AI1589</f>
        <v>-14.217142041641216</v>
      </c>
      <c r="D2351">
        <f>'TPS543C20 Loop Gain'!AJ1589</f>
        <v>38.278651855252384</v>
      </c>
      <c r="E2351">
        <f>'TPS543C20 Loop Gain'!B1589</f>
        <v>145500</v>
      </c>
    </row>
    <row r="2352" spans="3:5" x14ac:dyDescent="0.3">
      <c r="C2352">
        <f>'TPS543C20 Loop Gain'!AI1588</f>
        <v>-14.209721776484923</v>
      </c>
      <c r="D2352">
        <f>'TPS543C20 Loop Gain'!AJ1588</f>
        <v>38.301979032364564</v>
      </c>
      <c r="E2352">
        <f>'TPS543C20 Loop Gain'!B1588</f>
        <v>145400</v>
      </c>
    </row>
    <row r="2353" spans="3:5" x14ac:dyDescent="0.3">
      <c r="C2353">
        <f>'TPS543C20 Loop Gain'!AI1587</f>
        <v>-14.202297281828953</v>
      </c>
      <c r="D2353">
        <f>'TPS543C20 Loop Gain'!AJ1587</f>
        <v>38.325295995963423</v>
      </c>
      <c r="E2353">
        <f>'TPS543C20 Loop Gain'!B1587</f>
        <v>145300</v>
      </c>
    </row>
    <row r="2354" spans="3:5" x14ac:dyDescent="0.3">
      <c r="C2354">
        <f>'TPS543C20 Loop Gain'!AI1586</f>
        <v>-14.194868549048012</v>
      </c>
      <c r="D2354">
        <f>'TPS543C20 Loop Gain'!AJ1586</f>
        <v>38.348602739177473</v>
      </c>
      <c r="E2354">
        <f>'TPS543C20 Loop Gain'!B1586</f>
        <v>145200</v>
      </c>
    </row>
    <row r="2355" spans="3:5" x14ac:dyDescent="0.3">
      <c r="C2355">
        <f>'TPS543C20 Loop Gain'!AI1585</f>
        <v>-14.187435569498668</v>
      </c>
      <c r="D2355">
        <f>'TPS543C20 Loop Gain'!AJ1585</f>
        <v>38.371899255122379</v>
      </c>
      <c r="E2355">
        <f>'TPS543C20 Loop Gain'!B1585</f>
        <v>145100</v>
      </c>
    </row>
    <row r="2356" spans="3:5" x14ac:dyDescent="0.3">
      <c r="C2356">
        <f>'TPS543C20 Loop Gain'!AI1584</f>
        <v>-14.17999833452048</v>
      </c>
      <c r="D2356">
        <f>'TPS543C20 Loop Gain'!AJ1584</f>
        <v>38.395185536902162</v>
      </c>
      <c r="E2356">
        <f>'TPS543C20 Loop Gain'!B1584</f>
        <v>145000</v>
      </c>
    </row>
    <row r="2357" spans="3:5" x14ac:dyDescent="0.3">
      <c r="C2357">
        <f>'TPS543C20 Loop Gain'!AI1583</f>
        <v>-14.172556835435797</v>
      </c>
      <c r="D2357">
        <f>'TPS543C20 Loop Gain'!AJ1583</f>
        <v>38.418461577607069</v>
      </c>
      <c r="E2357">
        <f>'TPS543C20 Loop Gain'!B1583</f>
        <v>144900</v>
      </c>
    </row>
    <row r="2358" spans="3:5" x14ac:dyDescent="0.3">
      <c r="C2358">
        <f>'TPS543C20 Loop Gain'!AI1582</f>
        <v>-14.16511106354873</v>
      </c>
      <c r="D2358">
        <f>'TPS543C20 Loop Gain'!AJ1582</f>
        <v>38.441727370314752</v>
      </c>
      <c r="E2358">
        <f>'TPS543C20 Loop Gain'!B1582</f>
        <v>144800</v>
      </c>
    </row>
    <row r="2359" spans="3:5" x14ac:dyDescent="0.3">
      <c r="C2359">
        <f>'TPS543C20 Loop Gain'!AI1581</f>
        <v>-14.15766101014629</v>
      </c>
      <c r="D2359">
        <f>'TPS543C20 Loop Gain'!AJ1581</f>
        <v>38.464982908090242</v>
      </c>
      <c r="E2359">
        <f>'TPS543C20 Loop Gain'!B1581</f>
        <v>144700</v>
      </c>
    </row>
    <row r="2360" spans="3:5" x14ac:dyDescent="0.3">
      <c r="C2360">
        <f>'TPS543C20 Loop Gain'!AI1580</f>
        <v>-14.150206666497819</v>
      </c>
      <c r="D2360">
        <f>'TPS543C20 Loop Gain'!AJ1580</f>
        <v>38.48822818398493</v>
      </c>
      <c r="E2360">
        <f>'TPS543C20 Loop Gain'!B1580</f>
        <v>144600</v>
      </c>
    </row>
    <row r="2361" spans="3:5" x14ac:dyDescent="0.3">
      <c r="C2361">
        <f>'TPS543C20 Loop Gain'!AI1579</f>
        <v>-14.142748023854805</v>
      </c>
      <c r="D2361">
        <f>'TPS543C20 Loop Gain'!AJ1579</f>
        <v>38.511463191037933</v>
      </c>
      <c r="E2361">
        <f>'TPS543C20 Loop Gain'!B1579</f>
        <v>144500</v>
      </c>
    </row>
    <row r="2362" spans="3:5" x14ac:dyDescent="0.3">
      <c r="C2362">
        <f>'TPS543C20 Loop Gain'!AI1578</f>
        <v>-14.135285073451051</v>
      </c>
      <c r="D2362">
        <f>'TPS543C20 Loop Gain'!AJ1578</f>
        <v>38.53468792227595</v>
      </c>
      <c r="E2362">
        <f>'TPS543C20 Loop Gain'!B1578</f>
        <v>144400</v>
      </c>
    </row>
    <row r="2363" spans="3:5" x14ac:dyDescent="0.3">
      <c r="C2363">
        <f>'TPS543C20 Loop Gain'!AI1577</f>
        <v>-14.127817806502739</v>
      </c>
      <c r="D2363">
        <f>'TPS543C20 Loop Gain'!AJ1577</f>
        <v>38.557902370710949</v>
      </c>
      <c r="E2363">
        <f>'TPS543C20 Loop Gain'!B1577</f>
        <v>144300</v>
      </c>
    </row>
    <row r="2364" spans="3:5" x14ac:dyDescent="0.3">
      <c r="C2364">
        <f>'TPS543C20 Loop Gain'!AI1576</f>
        <v>-14.120346214207789</v>
      </c>
      <c r="D2364">
        <f>'TPS543C20 Loop Gain'!AJ1576</f>
        <v>38.5811065293437</v>
      </c>
      <c r="E2364">
        <f>'TPS543C20 Loop Gain'!B1576</f>
        <v>144200</v>
      </c>
    </row>
    <row r="2365" spans="3:5" x14ac:dyDescent="0.3">
      <c r="C2365">
        <f>'TPS543C20 Loop Gain'!AI1575</f>
        <v>-14.112870287746421</v>
      </c>
      <c r="D2365">
        <f>'TPS543C20 Loop Gain'!AJ1575</f>
        <v>38.604300391162155</v>
      </c>
      <c r="E2365">
        <f>'TPS543C20 Loop Gain'!B1575</f>
        <v>144100</v>
      </c>
    </row>
    <row r="2366" spans="3:5" x14ac:dyDescent="0.3">
      <c r="C2366">
        <f>'TPS543C20 Loop Gain'!AI1574</f>
        <v>-14.105390018281192</v>
      </c>
      <c r="D2366">
        <f>'TPS543C20 Loop Gain'!AJ1574</f>
        <v>38.627483949139489</v>
      </c>
      <c r="E2366">
        <f>'TPS543C20 Loop Gain'!B1574</f>
        <v>144000</v>
      </c>
    </row>
    <row r="2367" spans="3:5" x14ac:dyDescent="0.3">
      <c r="C2367">
        <f>'TPS543C20 Loop Gain'!AI1573</f>
        <v>-14.09790539695619</v>
      </c>
      <c r="D2367">
        <f>'TPS543C20 Loop Gain'!AJ1573</f>
        <v>38.650657196237383</v>
      </c>
      <c r="E2367">
        <f>'TPS543C20 Loop Gain'!B1573</f>
        <v>143900</v>
      </c>
    </row>
    <row r="2368" spans="3:5" x14ac:dyDescent="0.3">
      <c r="C2368">
        <f>'TPS543C20 Loop Gain'!AI1572</f>
        <v>-14.09041641489763</v>
      </c>
      <c r="D2368">
        <f>'TPS543C20 Loop Gain'!AJ1572</f>
        <v>38.673820125403545</v>
      </c>
      <c r="E2368">
        <f>'TPS543C20 Loop Gain'!B1572</f>
        <v>143800</v>
      </c>
    </row>
    <row r="2369" spans="3:5" x14ac:dyDescent="0.3">
      <c r="C2369">
        <f>'TPS543C20 Loop Gain'!AI1571</f>
        <v>-14.082923063213286</v>
      </c>
      <c r="D2369">
        <f>'TPS543C20 Loop Gain'!AJ1571</f>
        <v>38.696972729574284</v>
      </c>
      <c r="E2369">
        <f>'TPS543C20 Loop Gain'!B1571</f>
        <v>143700</v>
      </c>
    </row>
    <row r="2370" spans="3:5" x14ac:dyDescent="0.3">
      <c r="C2370">
        <f>'TPS543C20 Loop Gain'!AI1570</f>
        <v>-14.07542533299341</v>
      </c>
      <c r="D2370">
        <f>'TPS543C20 Loop Gain'!AJ1570</f>
        <v>38.720115001671232</v>
      </c>
      <c r="E2370">
        <f>'TPS543C20 Loop Gain'!B1570</f>
        <v>143600</v>
      </c>
    </row>
    <row r="2371" spans="3:5" x14ac:dyDescent="0.3">
      <c r="C2371">
        <f>'TPS543C20 Loop Gain'!AI1569</f>
        <v>-14.067923215309486</v>
      </c>
      <c r="D2371">
        <f>'TPS543C20 Loop Gain'!AJ1569</f>
        <v>38.743246934604009</v>
      </c>
      <c r="E2371">
        <f>'TPS543C20 Loop Gain'!B1569</f>
        <v>143500</v>
      </c>
    </row>
    <row r="2372" spans="3:5" x14ac:dyDescent="0.3">
      <c r="C2372">
        <f>'TPS543C20 Loop Gain'!AI1568</f>
        <v>-14.060416701214693</v>
      </c>
      <c r="D2372">
        <f>'TPS543C20 Loop Gain'!AJ1568</f>
        <v>38.766368521267417</v>
      </c>
      <c r="E2372">
        <f>'TPS543C20 Loop Gain'!B1568</f>
        <v>143400</v>
      </c>
    </row>
    <row r="2373" spans="3:5" x14ac:dyDescent="0.3">
      <c r="C2373">
        <f>'TPS543C20 Loop Gain'!AI1567</f>
        <v>-14.052905781744156</v>
      </c>
      <c r="D2373">
        <f>'TPS543C20 Loop Gain'!AJ1567</f>
        <v>38.7894797545462</v>
      </c>
      <c r="E2373">
        <f>'TPS543C20 Loop Gain'!B1567</f>
        <v>143300</v>
      </c>
    </row>
    <row r="2374" spans="3:5" x14ac:dyDescent="0.3">
      <c r="C2374">
        <f>'TPS543C20 Loop Gain'!AI1566</f>
        <v>-14.045390447914162</v>
      </c>
      <c r="D2374">
        <f>'TPS543C20 Loop Gain'!AJ1566</f>
        <v>38.812580627309941</v>
      </c>
      <c r="E2374">
        <f>'TPS543C20 Loop Gain'!B1566</f>
        <v>143200</v>
      </c>
    </row>
    <row r="2375" spans="3:5" x14ac:dyDescent="0.3">
      <c r="C2375">
        <f>'TPS543C20 Loop Gain'!AI1565</f>
        <v>-14.037870690723198</v>
      </c>
      <c r="D2375">
        <f>'TPS543C20 Loop Gain'!AJ1565</f>
        <v>38.835671132414653</v>
      </c>
      <c r="E2375">
        <f>'TPS543C20 Loop Gain'!B1565</f>
        <v>143100</v>
      </c>
    </row>
    <row r="2376" spans="3:5" x14ac:dyDescent="0.3">
      <c r="C2376">
        <f>'TPS543C20 Loop Gain'!AI1564</f>
        <v>-14.030346501150317</v>
      </c>
      <c r="D2376">
        <f>'TPS543C20 Loop Gain'!AJ1564</f>
        <v>38.858751262704253</v>
      </c>
      <c r="E2376">
        <f>'TPS543C20 Loop Gain'!B1564</f>
        <v>143000</v>
      </c>
    </row>
    <row r="2377" spans="3:5" x14ac:dyDescent="0.3">
      <c r="C2377">
        <f>'TPS543C20 Loop Gain'!AI1563</f>
        <v>-14.022817870156866</v>
      </c>
      <c r="D2377">
        <f>'TPS543C20 Loop Gain'!AJ1563</f>
        <v>38.881821011009698</v>
      </c>
      <c r="E2377">
        <f>'TPS543C20 Loop Gain'!B1563</f>
        <v>142900</v>
      </c>
    </row>
    <row r="2378" spans="3:5" x14ac:dyDescent="0.3">
      <c r="C2378">
        <f>'TPS543C20 Loop Gain'!AI1562</f>
        <v>-14.015284788684921</v>
      </c>
      <c r="D2378">
        <f>'TPS543C20 Loop Gain'!AJ1562</f>
        <v>38.904880370149314</v>
      </c>
      <c r="E2378">
        <f>'TPS543C20 Loop Gain'!B1562</f>
        <v>142800</v>
      </c>
    </row>
    <row r="2379" spans="3:5" x14ac:dyDescent="0.3">
      <c r="C2379">
        <f>'TPS543C20 Loop Gain'!AI1561</f>
        <v>-14.007747247658195</v>
      </c>
      <c r="D2379">
        <f>'TPS543C20 Loop Gain'!AJ1561</f>
        <v>38.927929332926198</v>
      </c>
      <c r="E2379">
        <f>'TPS543C20 Loop Gain'!B1561</f>
        <v>142700</v>
      </c>
    </row>
    <row r="2380" spans="3:5" x14ac:dyDescent="0.3">
      <c r="C2380">
        <f>'TPS543C20 Loop Gain'!AI1560</f>
        <v>-14.000205237981479</v>
      </c>
      <c r="D2380">
        <f>'TPS543C20 Loop Gain'!AJ1560</f>
        <v>38.95096789213207</v>
      </c>
      <c r="E2380">
        <f>'TPS543C20 Loop Gain'!B1560</f>
        <v>142600</v>
      </c>
    </row>
    <row r="2381" spans="3:5" x14ac:dyDescent="0.3">
      <c r="C2381">
        <f>'TPS543C20 Loop Gain'!AI1559</f>
        <v>-13.992658750541004</v>
      </c>
      <c r="D2381">
        <f>'TPS543C20 Loop Gain'!AJ1559</f>
        <v>38.973996040544947</v>
      </c>
      <c r="E2381">
        <f>'TPS543C20 Loop Gain'!B1559</f>
        <v>142500</v>
      </c>
    </row>
    <row r="2382" spans="3:5" x14ac:dyDescent="0.3">
      <c r="C2382">
        <f>'TPS543C20 Loop Gain'!AI1558</f>
        <v>-13.9851077762039</v>
      </c>
      <c r="D2382">
        <f>'TPS543C20 Loop Gain'!AJ1558</f>
        <v>38.997013770929051</v>
      </c>
      <c r="E2382">
        <f>'TPS543C20 Loop Gain'!B1558</f>
        <v>142400</v>
      </c>
    </row>
    <row r="2383" spans="3:5" x14ac:dyDescent="0.3">
      <c r="C2383">
        <f>'TPS543C20 Loop Gain'!AI1557</f>
        <v>-13.977552305818255</v>
      </c>
      <c r="D2383">
        <f>'TPS543C20 Loop Gain'!AJ1557</f>
        <v>39.020021076037409</v>
      </c>
      <c r="E2383">
        <f>'TPS543C20 Loop Gain'!B1557</f>
        <v>142300</v>
      </c>
    </row>
    <row r="2384" spans="3:5" x14ac:dyDescent="0.3">
      <c r="C2384">
        <f>'TPS543C20 Loop Gain'!AI1556</f>
        <v>-13.969992330213465</v>
      </c>
      <c r="D2384">
        <f>'TPS543C20 Loop Gain'!AJ1556</f>
        <v>39.043017948607826</v>
      </c>
      <c r="E2384">
        <f>'TPS543C20 Loop Gain'!B1556</f>
        <v>142200</v>
      </c>
    </row>
    <row r="2385" spans="3:5" x14ac:dyDescent="0.3">
      <c r="C2385">
        <f>'TPS543C20 Loop Gain'!AI1555</f>
        <v>-13.962427840199689</v>
      </c>
      <c r="D2385">
        <f>'TPS543C20 Loop Gain'!AJ1555</f>
        <v>39.066004381364081</v>
      </c>
      <c r="E2385">
        <f>'TPS543C20 Loop Gain'!B1555</f>
        <v>142100</v>
      </c>
    </row>
    <row r="2386" spans="3:5" x14ac:dyDescent="0.3">
      <c r="C2386">
        <f>'TPS543C20 Loop Gain'!AI1554</f>
        <v>-13.95485882656801</v>
      </c>
      <c r="D2386">
        <f>'TPS543C20 Loop Gain'!AJ1554</f>
        <v>39.08898036702027</v>
      </c>
      <c r="E2386">
        <f>'TPS543C20 Loop Gain'!B1554</f>
        <v>142000</v>
      </c>
    </row>
    <row r="2387" spans="3:5" x14ac:dyDescent="0.3">
      <c r="C2387">
        <f>'TPS543C20 Loop Gain'!AI1553</f>
        <v>-13.947285280090547</v>
      </c>
      <c r="D2387">
        <f>'TPS543C20 Loop Gain'!AJ1553</f>
        <v>39.111945898273838</v>
      </c>
      <c r="E2387">
        <f>'TPS543C20 Loop Gain'!B1553</f>
        <v>141900</v>
      </c>
    </row>
    <row r="2388" spans="3:5" x14ac:dyDescent="0.3">
      <c r="C2388">
        <f>'TPS543C20 Loop Gain'!AI1552</f>
        <v>-13.939707191519897</v>
      </c>
      <c r="D2388">
        <f>'TPS543C20 Loop Gain'!AJ1552</f>
        <v>39.134900967810331</v>
      </c>
      <c r="E2388">
        <f>'TPS543C20 Loop Gain'!B1552</f>
        <v>141800</v>
      </c>
    </row>
    <row r="2389" spans="3:5" x14ac:dyDescent="0.3">
      <c r="C2389">
        <f>'TPS543C20 Loop Gain'!AI1551</f>
        <v>-13.932124551589435</v>
      </c>
      <c r="D2389">
        <f>'TPS543C20 Loop Gain'!AJ1551</f>
        <v>39.15784556830242</v>
      </c>
      <c r="E2389">
        <f>'TPS543C20 Loop Gain'!B1551</f>
        <v>141700</v>
      </c>
    </row>
    <row r="2390" spans="3:5" x14ac:dyDescent="0.3">
      <c r="C2390">
        <f>'TPS543C20 Loop Gain'!AI1550</f>
        <v>-13.924537351013415</v>
      </c>
      <c r="D2390">
        <f>'TPS543C20 Loop Gain'!AJ1550</f>
        <v>39.180779692408187</v>
      </c>
      <c r="E2390">
        <f>'TPS543C20 Loop Gain'!B1550</f>
        <v>141600</v>
      </c>
    </row>
    <row r="2391" spans="3:5" x14ac:dyDescent="0.3">
      <c r="C2391">
        <f>'TPS543C20 Loop Gain'!AI1549</f>
        <v>-13.916945580486393</v>
      </c>
      <c r="D2391">
        <f>'TPS543C20 Loop Gain'!AJ1549</f>
        <v>39.203703332774502</v>
      </c>
      <c r="E2391">
        <f>'TPS543C20 Loop Gain'!B1549</f>
        <v>141500</v>
      </c>
    </row>
    <row r="2392" spans="3:5" x14ac:dyDescent="0.3">
      <c r="C2392">
        <f>'TPS543C20 Loop Gain'!AI1548</f>
        <v>-13.909349230683688</v>
      </c>
      <c r="D2392">
        <f>'TPS543C20 Loop Gain'!AJ1548</f>
        <v>39.226616482032142</v>
      </c>
      <c r="E2392">
        <f>'TPS543C20 Loop Gain'!B1548</f>
        <v>141400</v>
      </c>
    </row>
    <row r="2393" spans="3:5" x14ac:dyDescent="0.3">
      <c r="C2393">
        <f>'TPS543C20 Loop Gain'!AI1547</f>
        <v>-13.90174829226109</v>
      </c>
      <c r="D2393">
        <f>'TPS543C20 Loop Gain'!AJ1547</f>
        <v>39.24951913280087</v>
      </c>
      <c r="E2393">
        <f>'TPS543C20 Loop Gain'!B1547</f>
        <v>141300</v>
      </c>
    </row>
    <row r="2394" spans="3:5" x14ac:dyDescent="0.3">
      <c r="C2394">
        <f>'TPS543C20 Loop Gain'!AI1546</f>
        <v>-13.89414275585446</v>
      </c>
      <c r="D2394">
        <f>'TPS543C20 Loop Gain'!AJ1546</f>
        <v>39.272411277686111</v>
      </c>
      <c r="E2394">
        <f>'TPS543C20 Loop Gain'!B1546</f>
        <v>141200</v>
      </c>
    </row>
    <row r="2395" spans="3:5" x14ac:dyDescent="0.3">
      <c r="C2395">
        <f>'TPS543C20 Loop Gain'!AI1545</f>
        <v>-13.88653261208049</v>
      </c>
      <c r="D2395">
        <f>'TPS543C20 Loop Gain'!AJ1545</f>
        <v>39.295292909280448</v>
      </c>
      <c r="E2395">
        <f>'TPS543C20 Loop Gain'!B1545</f>
        <v>141100</v>
      </c>
    </row>
    <row r="2396" spans="3:5" x14ac:dyDescent="0.3">
      <c r="C2396">
        <f>'TPS543C20 Loop Gain'!AI1544</f>
        <v>-13.878917851536093</v>
      </c>
      <c r="D2396">
        <f>'TPS543C20 Loop Gain'!AJ1544</f>
        <v>39.318164020162108</v>
      </c>
      <c r="E2396">
        <f>'TPS543C20 Loop Gain'!B1544</f>
        <v>141000</v>
      </c>
    </row>
    <row r="2397" spans="3:5" x14ac:dyDescent="0.3">
      <c r="C2397">
        <f>'TPS543C20 Loop Gain'!AI1543</f>
        <v>-13.871298464797729</v>
      </c>
      <c r="D2397">
        <f>'TPS543C20 Loop Gain'!AJ1543</f>
        <v>39.341024602896795</v>
      </c>
      <c r="E2397">
        <f>'TPS543C20 Loop Gain'!B1543</f>
        <v>140900</v>
      </c>
    </row>
    <row r="2398" spans="3:5" x14ac:dyDescent="0.3">
      <c r="C2398">
        <f>'TPS543C20 Loop Gain'!AI1542</f>
        <v>-13.86367444242328</v>
      </c>
      <c r="D2398">
        <f>'TPS543C20 Loop Gain'!AJ1542</f>
        <v>39.363874650037523</v>
      </c>
      <c r="E2398">
        <f>'TPS543C20 Loop Gain'!B1542</f>
        <v>140800</v>
      </c>
    </row>
    <row r="2399" spans="3:5" x14ac:dyDescent="0.3">
      <c r="C2399">
        <f>'TPS543C20 Loop Gain'!AI1541</f>
        <v>-13.856045774949619</v>
      </c>
      <c r="D2399">
        <f>'TPS543C20 Loop Gain'!AJ1541</f>
        <v>39.386714154121165</v>
      </c>
      <c r="E2399">
        <f>'TPS543C20 Loop Gain'!B1541</f>
        <v>140700</v>
      </c>
    </row>
    <row r="2400" spans="3:5" x14ac:dyDescent="0.3">
      <c r="C2400">
        <f>'TPS543C20 Loop Gain'!AI1540</f>
        <v>-13.848412452894138</v>
      </c>
      <c r="D2400">
        <f>'TPS543C20 Loop Gain'!AJ1540</f>
        <v>39.409543107674992</v>
      </c>
      <c r="E2400">
        <f>'TPS543C20 Loop Gain'!B1540</f>
        <v>140600</v>
      </c>
    </row>
    <row r="2401" spans="3:5" x14ac:dyDescent="0.3">
      <c r="C2401">
        <f>'TPS543C20 Loop Gain'!AI1539</f>
        <v>-13.840774466754278</v>
      </c>
      <c r="D2401">
        <f>'TPS543C20 Loop Gain'!AJ1539</f>
        <v>39.432361503209023</v>
      </c>
      <c r="E2401">
        <f>'TPS543C20 Loop Gain'!B1539</f>
        <v>140500</v>
      </c>
    </row>
    <row r="2402" spans="3:5" x14ac:dyDescent="0.3">
      <c r="C2402">
        <f>'TPS543C20 Loop Gain'!AI1538</f>
        <v>-13.833131807007245</v>
      </c>
      <c r="D2402">
        <f>'TPS543C20 Loop Gain'!AJ1538</f>
        <v>39.45516933322385</v>
      </c>
      <c r="E2402">
        <f>'TPS543C20 Loop Gain'!B1538</f>
        <v>140400</v>
      </c>
    </row>
    <row r="2403" spans="3:5" x14ac:dyDescent="0.3">
      <c r="C2403">
        <f>'TPS543C20 Loop Gain'!AI1537</f>
        <v>-13.825484464110179</v>
      </c>
      <c r="D2403">
        <f>'TPS543C20 Loop Gain'!AJ1537</f>
        <v>39.477966590202719</v>
      </c>
      <c r="E2403">
        <f>'TPS543C20 Loop Gain'!B1537</f>
        <v>140300</v>
      </c>
    </row>
    <row r="2404" spans="3:5" x14ac:dyDescent="0.3">
      <c r="C2404">
        <f>'TPS543C20 Loop Gain'!AI1536</f>
        <v>-13.817832428499862</v>
      </c>
      <c r="D2404">
        <f>'TPS543C20 Loop Gain'!AJ1536</f>
        <v>39.500753266618126</v>
      </c>
      <c r="E2404">
        <f>'TPS543C20 Loop Gain'!B1536</f>
        <v>140200</v>
      </c>
    </row>
    <row r="2405" spans="3:5" x14ac:dyDescent="0.3">
      <c r="C2405">
        <f>'TPS543C20 Loop Gain'!AI1535</f>
        <v>-13.810175690593294</v>
      </c>
      <c r="D2405">
        <f>'TPS543C20 Loop Gain'!AJ1535</f>
        <v>39.5235293549283</v>
      </c>
      <c r="E2405">
        <f>'TPS543C20 Loop Gain'!B1535</f>
        <v>140100</v>
      </c>
    </row>
    <row r="2406" spans="3:5" x14ac:dyDescent="0.3">
      <c r="C2406">
        <f>'TPS543C20 Loop Gain'!AI1534</f>
        <v>-13.802514240786454</v>
      </c>
      <c r="D2406">
        <f>'TPS543C20 Loop Gain'!AJ1534</f>
        <v>39.54629484757654</v>
      </c>
      <c r="E2406">
        <f>'TPS543C20 Loop Gain'!B1534</f>
        <v>140000</v>
      </c>
    </row>
    <row r="2407" spans="3:5" x14ac:dyDescent="0.3">
      <c r="C2407">
        <f>'TPS543C20 Loop Gain'!AI1533</f>
        <v>-13.794848069455398</v>
      </c>
      <c r="D2407">
        <f>'TPS543C20 Loop Gain'!AJ1533</f>
        <v>39.569049736995616</v>
      </c>
      <c r="E2407">
        <f>'TPS543C20 Loop Gain'!B1533</f>
        <v>139900</v>
      </c>
    </row>
    <row r="2408" spans="3:5" x14ac:dyDescent="0.3">
      <c r="C2408">
        <f>'TPS543C20 Loop Gain'!AI1532</f>
        <v>-13.787177166955722</v>
      </c>
      <c r="D2408">
        <f>'TPS543C20 Loop Gain'!AJ1532</f>
        <v>39.591794015601593</v>
      </c>
      <c r="E2408">
        <f>'TPS543C20 Loop Gain'!B1532</f>
        <v>139800</v>
      </c>
    </row>
    <row r="2409" spans="3:5" x14ac:dyDescent="0.3">
      <c r="C2409">
        <f>'TPS543C20 Loop Gain'!AI1531</f>
        <v>-13.779501523622288</v>
      </c>
      <c r="D2409">
        <f>'TPS543C20 Loop Gain'!AJ1531</f>
        <v>39.614527675799756</v>
      </c>
      <c r="E2409">
        <f>'TPS543C20 Loop Gain'!B1531</f>
        <v>139700</v>
      </c>
    </row>
    <row r="2410" spans="3:5" x14ac:dyDescent="0.3">
      <c r="C2410">
        <f>'TPS543C20 Loop Gain'!AI1530</f>
        <v>-13.77182112976959</v>
      </c>
      <c r="D2410">
        <f>'TPS543C20 Loop Gain'!AJ1530</f>
        <v>39.637250709980194</v>
      </c>
      <c r="E2410">
        <f>'TPS543C20 Loop Gain'!B1530</f>
        <v>139600</v>
      </c>
    </row>
    <row r="2411" spans="3:5" x14ac:dyDescent="0.3">
      <c r="C2411">
        <f>'TPS543C20 Loop Gain'!AI1529</f>
        <v>-13.764135975691197</v>
      </c>
      <c r="D2411">
        <f>'TPS543C20 Loop Gain'!AJ1529</f>
        <v>39.659963110521176</v>
      </c>
      <c r="E2411">
        <f>'TPS543C20 Loop Gain'!B1529</f>
        <v>139500</v>
      </c>
    </row>
    <row r="2412" spans="3:5" x14ac:dyDescent="0.3">
      <c r="C2412">
        <f>'TPS543C20 Loop Gain'!AI1528</f>
        <v>-13.756446051660333</v>
      </c>
      <c r="D2412">
        <f>'TPS543C20 Loop Gain'!AJ1528</f>
        <v>39.682664869784176</v>
      </c>
      <c r="E2412">
        <f>'TPS543C20 Loop Gain'!B1528</f>
        <v>139400</v>
      </c>
    </row>
    <row r="2413" spans="3:5" x14ac:dyDescent="0.3">
      <c r="C2413">
        <f>'TPS543C20 Loop Gain'!AI1527</f>
        <v>-13.748751347929137</v>
      </c>
      <c r="D2413">
        <f>'TPS543C20 Loop Gain'!AJ1527</f>
        <v>39.705355980120281</v>
      </c>
      <c r="E2413">
        <f>'TPS543C20 Loop Gain'!B1527</f>
        <v>139300</v>
      </c>
    </row>
    <row r="2414" spans="3:5" x14ac:dyDescent="0.3">
      <c r="C2414">
        <f>'TPS543C20 Loop Gain'!AI1526</f>
        <v>-13.741051854729189</v>
      </c>
      <c r="D2414">
        <f>'TPS543C20 Loop Gain'!AJ1526</f>
        <v>39.728036433865931</v>
      </c>
      <c r="E2414">
        <f>'TPS543C20 Loop Gain'!B1526</f>
        <v>139200</v>
      </c>
    </row>
    <row r="2415" spans="3:5" x14ac:dyDescent="0.3">
      <c r="C2415">
        <f>'TPS543C20 Loop Gain'!AI1525</f>
        <v>-13.733347562270835</v>
      </c>
      <c r="D2415">
        <f>'TPS543C20 Loop Gain'!AJ1525</f>
        <v>39.750706223344459</v>
      </c>
      <c r="E2415">
        <f>'TPS543C20 Loop Gain'!B1525</f>
        <v>139100</v>
      </c>
    </row>
    <row r="2416" spans="3:5" x14ac:dyDescent="0.3">
      <c r="C2416">
        <f>'TPS543C20 Loop Gain'!AI1524</f>
        <v>-13.725638460743673</v>
      </c>
      <c r="D2416">
        <f>'TPS543C20 Loop Gain'!AJ1524</f>
        <v>39.773365340864054</v>
      </c>
      <c r="E2416">
        <f>'TPS543C20 Loop Gain'!B1524</f>
        <v>139000</v>
      </c>
    </row>
    <row r="2417" spans="3:5" x14ac:dyDescent="0.3">
      <c r="C2417">
        <f>'TPS543C20 Loop Gain'!AI1523</f>
        <v>-13.717924540316321</v>
      </c>
      <c r="D2417">
        <f>'TPS543C20 Loop Gain'!AJ1523</f>
        <v>39.796013778720436</v>
      </c>
      <c r="E2417">
        <f>'TPS543C20 Loop Gain'!B1523</f>
        <v>138900</v>
      </c>
    </row>
    <row r="2418" spans="3:5" x14ac:dyDescent="0.3">
      <c r="C2418">
        <f>'TPS543C20 Loop Gain'!AI1522</f>
        <v>-13.710205791136168</v>
      </c>
      <c r="D2418">
        <f>'TPS543C20 Loop Gain'!AJ1522</f>
        <v>39.818651529196011</v>
      </c>
      <c r="E2418">
        <f>'TPS543C20 Loop Gain'!B1522</f>
        <v>138800</v>
      </c>
    </row>
    <row r="2419" spans="3:5" x14ac:dyDescent="0.3">
      <c r="C2419">
        <f>'TPS543C20 Loop Gain'!AI1521</f>
        <v>-13.70248220332941</v>
      </c>
      <c r="D2419">
        <f>'TPS543C20 Loop Gain'!AJ1521</f>
        <v>39.841278584559788</v>
      </c>
      <c r="E2419">
        <f>'TPS543C20 Loop Gain'!B1521</f>
        <v>138700</v>
      </c>
    </row>
    <row r="2420" spans="3:5" x14ac:dyDescent="0.3">
      <c r="C2420">
        <f>'TPS543C20 Loop Gain'!AI1520</f>
        <v>-13.69475376700124</v>
      </c>
      <c r="D2420">
        <f>'TPS543C20 Loop Gain'!AJ1520</f>
        <v>39.86389493706595</v>
      </c>
      <c r="E2420">
        <f>'TPS543C20 Loop Gain'!B1520</f>
        <v>138600</v>
      </c>
    </row>
    <row r="2421" spans="3:5" x14ac:dyDescent="0.3">
      <c r="C2421">
        <f>'TPS543C20 Loop Gain'!AI1519</f>
        <v>-13.687020472235119</v>
      </c>
      <c r="D2421">
        <f>'TPS543C20 Loop Gain'!AJ1519</f>
        <v>39.886500578955363</v>
      </c>
      <c r="E2421">
        <f>'TPS543C20 Loop Gain'!B1519</f>
        <v>138500</v>
      </c>
    </row>
    <row r="2422" spans="3:5" x14ac:dyDescent="0.3">
      <c r="C2422">
        <f>'TPS543C20 Loop Gain'!AI1518</f>
        <v>-13.679282309093319</v>
      </c>
      <c r="D2422">
        <f>'TPS543C20 Loop Gain'!AJ1518</f>
        <v>39.909095502456481</v>
      </c>
      <c r="E2422">
        <f>'TPS543C20 Loop Gain'!B1518</f>
        <v>138400</v>
      </c>
    </row>
    <row r="2423" spans="3:5" x14ac:dyDescent="0.3">
      <c r="C2423">
        <f>'TPS543C20 Loop Gain'!AI1517</f>
        <v>-13.671539267617181</v>
      </c>
      <c r="D2423">
        <f>'TPS543C20 Loop Gain'!AJ1517</f>
        <v>39.931679699781974</v>
      </c>
      <c r="E2423">
        <f>'TPS543C20 Loop Gain'!B1517</f>
        <v>138300</v>
      </c>
    </row>
    <row r="2424" spans="3:5" x14ac:dyDescent="0.3">
      <c r="C2424">
        <f>'TPS543C20 Loop Gain'!AI1516</f>
        <v>-13.66379133782581</v>
      </c>
      <c r="D2424">
        <f>'TPS543C20 Loop Gain'!AJ1516</f>
        <v>39.954253163132634</v>
      </c>
      <c r="E2424">
        <f>'TPS543C20 Loop Gain'!B1516</f>
        <v>138200</v>
      </c>
    </row>
    <row r="2425" spans="3:5" x14ac:dyDescent="0.3">
      <c r="C2425">
        <f>'TPS543C20 Loop Gain'!AI1515</f>
        <v>-13.656038509717112</v>
      </c>
      <c r="D2425">
        <f>'TPS543C20 Loop Gain'!AJ1515</f>
        <v>39.97681588469532</v>
      </c>
      <c r="E2425">
        <f>'TPS543C20 Loop Gain'!B1515</f>
        <v>138100</v>
      </c>
    </row>
    <row r="2426" spans="3:5" x14ac:dyDescent="0.3">
      <c r="C2426">
        <f>'TPS543C20 Loop Gain'!AI1514</f>
        <v>-13.648280773267293</v>
      </c>
      <c r="D2426">
        <f>'TPS543C20 Loop Gain'!AJ1514</f>
        <v>39.999367856642543</v>
      </c>
      <c r="E2426">
        <f>'TPS543C20 Loop Gain'!B1514</f>
        <v>138000</v>
      </c>
    </row>
    <row r="2427" spans="3:5" x14ac:dyDescent="0.3">
      <c r="C2427">
        <f>'TPS543C20 Loop Gain'!AI1513</f>
        <v>-13.640518118430926</v>
      </c>
      <c r="D2427">
        <f>'TPS543C20 Loop Gain'!AJ1513</f>
        <v>40.021909071133415</v>
      </c>
      <c r="E2427">
        <f>'TPS543C20 Loop Gain'!B1513</f>
        <v>137900</v>
      </c>
    </row>
    <row r="2428" spans="3:5" x14ac:dyDescent="0.3">
      <c r="C2428">
        <f>'TPS543C20 Loop Gain'!AI1512</f>
        <v>-13.632750535140708</v>
      </c>
      <c r="D2428">
        <f>'TPS543C20 Loop Gain'!AJ1512</f>
        <v>40.044439520313482</v>
      </c>
      <c r="E2428">
        <f>'TPS543C20 Loop Gain'!B1512</f>
        <v>137800</v>
      </c>
    </row>
    <row r="2429" spans="3:5" x14ac:dyDescent="0.3">
      <c r="C2429">
        <f>'TPS543C20 Loop Gain'!AI1511</f>
        <v>-13.624978013307423</v>
      </c>
      <c r="D2429">
        <f>'TPS543C20 Loop Gain'!AJ1511</f>
        <v>40.066959196314464</v>
      </c>
      <c r="E2429">
        <f>'TPS543C20 Loop Gain'!B1511</f>
        <v>137700</v>
      </c>
    </row>
    <row r="2430" spans="3:5" x14ac:dyDescent="0.3">
      <c r="C2430">
        <f>'TPS543C20 Loop Gain'!AI1510</f>
        <v>-13.617200542820267</v>
      </c>
      <c r="D2430">
        <f>'TPS543C20 Loop Gain'!AJ1510</f>
        <v>40.089468091254609</v>
      </c>
      <c r="E2430">
        <f>'TPS543C20 Loop Gain'!B1510</f>
        <v>137600</v>
      </c>
    </row>
    <row r="2431" spans="3:5" x14ac:dyDescent="0.3">
      <c r="C2431">
        <f>'TPS543C20 Loop Gain'!AI1509</f>
        <v>-13.609418113546257</v>
      </c>
      <c r="D2431">
        <f>'TPS543C20 Loop Gain'!AJ1509</f>
        <v>40.111966197237827</v>
      </c>
      <c r="E2431">
        <f>'TPS543C20 Loop Gain'!B1509</f>
        <v>137500</v>
      </c>
    </row>
    <row r="2432" spans="3:5" x14ac:dyDescent="0.3">
      <c r="C2432">
        <f>'TPS543C20 Loop Gain'!AI1508</f>
        <v>-13.60163071533008</v>
      </c>
      <c r="D2432">
        <f>'TPS543C20 Loop Gain'!AJ1508</f>
        <v>40.134453506354696</v>
      </c>
      <c r="E2432">
        <f>'TPS543C20 Loop Gain'!B1508</f>
        <v>137400</v>
      </c>
    </row>
    <row r="2433" spans="3:5" x14ac:dyDescent="0.3">
      <c r="C2433">
        <f>'TPS543C20 Loop Gain'!AI1507</f>
        <v>-13.593838337994669</v>
      </c>
      <c r="D2433">
        <f>'TPS543C20 Loop Gain'!AJ1507</f>
        <v>40.15693001068189</v>
      </c>
      <c r="E2433">
        <f>'TPS543C20 Loop Gain'!B1507</f>
        <v>137300</v>
      </c>
    </row>
    <row r="2434" spans="3:5" x14ac:dyDescent="0.3">
      <c r="C2434">
        <f>'TPS543C20 Loop Gain'!AI1506</f>
        <v>-13.58604097134082</v>
      </c>
      <c r="D2434">
        <f>'TPS543C20 Loop Gain'!AJ1506</f>
        <v>40.179395702283372</v>
      </c>
      <c r="E2434">
        <f>'TPS543C20 Loop Gain'!B1506</f>
        <v>137200</v>
      </c>
    </row>
    <row r="2435" spans="3:5" x14ac:dyDescent="0.3">
      <c r="C2435">
        <f>'TPS543C20 Loop Gain'!AI1505</f>
        <v>-13.578238605146801</v>
      </c>
      <c r="D2435">
        <f>'TPS543C20 Loop Gain'!AJ1505</f>
        <v>40.201850573207892</v>
      </c>
      <c r="E2435">
        <f>'TPS543C20 Loop Gain'!B1505</f>
        <v>137100</v>
      </c>
    </row>
    <row r="2436" spans="3:5" x14ac:dyDescent="0.3">
      <c r="C2436">
        <f>'TPS543C20 Loop Gain'!AI1504</f>
        <v>-13.570431229168744</v>
      </c>
      <c r="D2436">
        <f>'TPS543C20 Loop Gain'!AJ1504</f>
        <v>40.224294615490265</v>
      </c>
      <c r="E2436">
        <f>'TPS543C20 Loop Gain'!B1504</f>
        <v>137000</v>
      </c>
    </row>
    <row r="2437" spans="3:5" x14ac:dyDescent="0.3">
      <c r="C2437">
        <f>'TPS543C20 Loop Gain'!AI1503</f>
        <v>-13.56261883314027</v>
      </c>
      <c r="D2437">
        <f>'TPS543C20 Loop Gain'!AJ1503</f>
        <v>40.246727821152916</v>
      </c>
      <c r="E2437">
        <f>'TPS543C20 Loop Gain'!B1503</f>
        <v>136900</v>
      </c>
    </row>
    <row r="2438" spans="3:5" x14ac:dyDescent="0.3">
      <c r="C2438">
        <f>'TPS543C20 Loop Gain'!AI1502</f>
        <v>-13.554801406772496</v>
      </c>
      <c r="D2438">
        <f>'TPS543C20 Loop Gain'!AJ1502</f>
        <v>40.269150182203767</v>
      </c>
      <c r="E2438">
        <f>'TPS543C20 Loop Gain'!B1502</f>
        <v>136800</v>
      </c>
    </row>
    <row r="2439" spans="3:5" x14ac:dyDescent="0.3">
      <c r="C2439">
        <f>'TPS543C20 Loop Gain'!AI1501</f>
        <v>-13.546978939754261</v>
      </c>
      <c r="D2439">
        <f>'TPS543C20 Loop Gain'!AJ1501</f>
        <v>40.291561690636577</v>
      </c>
      <c r="E2439">
        <f>'TPS543C20 Loop Gain'!B1501</f>
        <v>136700</v>
      </c>
    </row>
    <row r="2440" spans="3:5" x14ac:dyDescent="0.3">
      <c r="C2440">
        <f>'TPS543C20 Loop Gain'!AI1500</f>
        <v>-13.539151421751487</v>
      </c>
      <c r="D2440">
        <f>'TPS543C20 Loop Gain'!AJ1500</f>
        <v>40.313962338432262</v>
      </c>
      <c r="E2440">
        <f>'TPS543C20 Loop Gain'!B1500</f>
        <v>136600</v>
      </c>
    </row>
    <row r="2441" spans="3:5" x14ac:dyDescent="0.3">
      <c r="C2441">
        <f>'TPS543C20 Loop Gain'!AI1499</f>
        <v>-13.531318842407622</v>
      </c>
      <c r="D2441">
        <f>'TPS543C20 Loop Gain'!AJ1499</f>
        <v>40.336352117556984</v>
      </c>
      <c r="E2441">
        <f>'TPS543C20 Loop Gain'!B1499</f>
        <v>136500</v>
      </c>
    </row>
    <row r="2442" spans="3:5" x14ac:dyDescent="0.3">
      <c r="C2442">
        <f>'TPS543C20 Loop Gain'!AI1498</f>
        <v>-13.523481191343139</v>
      </c>
      <c r="D2442">
        <f>'TPS543C20 Loop Gain'!AJ1498</f>
        <v>40.358731019963727</v>
      </c>
      <c r="E2442">
        <f>'TPS543C20 Loop Gain'!B1498</f>
        <v>136400</v>
      </c>
    </row>
    <row r="2443" spans="3:5" x14ac:dyDescent="0.3">
      <c r="C2443">
        <f>'TPS543C20 Loop Gain'!AI1497</f>
        <v>-13.515638458155959</v>
      </c>
      <c r="D2443">
        <f>'TPS543C20 Loop Gain'!AJ1497</f>
        <v>40.381099037590623</v>
      </c>
      <c r="E2443">
        <f>'TPS543C20 Loop Gain'!B1497</f>
        <v>136300</v>
      </c>
    </row>
    <row r="2444" spans="3:5" x14ac:dyDescent="0.3">
      <c r="C2444">
        <f>'TPS543C20 Loop Gain'!AI1496</f>
        <v>-13.507790632420924</v>
      </c>
      <c r="D2444">
        <f>'TPS543C20 Loop Gain'!AJ1496</f>
        <v>40.403456162363952</v>
      </c>
      <c r="E2444">
        <f>'TPS543C20 Loop Gain'!B1496</f>
        <v>136200</v>
      </c>
    </row>
    <row r="2445" spans="3:5" x14ac:dyDescent="0.3">
      <c r="C2445">
        <f>'TPS543C20 Loop Gain'!AI1495</f>
        <v>-13.499937703689957</v>
      </c>
      <c r="D2445">
        <f>'TPS543C20 Loop Gain'!AJ1495</f>
        <v>40.425802386193944</v>
      </c>
      <c r="E2445">
        <f>'TPS543C20 Loop Gain'!B1495</f>
        <v>136100</v>
      </c>
    </row>
    <row r="2446" spans="3:5" x14ac:dyDescent="0.3">
      <c r="C2446">
        <f>'TPS543C20 Loop Gain'!AI1494</f>
        <v>-13.492079661491774</v>
      </c>
      <c r="D2446">
        <f>'TPS543C20 Loop Gain'!AJ1494</f>
        <v>40.448137700977576</v>
      </c>
      <c r="E2446">
        <f>'TPS543C20 Loop Gain'!B1494</f>
        <v>136000</v>
      </c>
    </row>
    <row r="2447" spans="3:5" x14ac:dyDescent="0.3">
      <c r="C2447">
        <f>'TPS543C20 Loop Gain'!AI1493</f>
        <v>-13.484216495332353</v>
      </c>
      <c r="D2447">
        <f>'TPS543C20 Loop Gain'!AJ1493</f>
        <v>40.470462098599597</v>
      </c>
      <c r="E2447">
        <f>'TPS543C20 Loop Gain'!B1493</f>
        <v>135900</v>
      </c>
    </row>
    <row r="2448" spans="3:5" x14ac:dyDescent="0.3">
      <c r="C2448">
        <f>'TPS543C20 Loop Gain'!AI1492</f>
        <v>-13.476348194694125</v>
      </c>
      <c r="D2448">
        <f>'TPS543C20 Loop Gain'!AJ1492</f>
        <v>40.492775570928387</v>
      </c>
      <c r="E2448">
        <f>'TPS543C20 Loop Gain'!B1492</f>
        <v>135800</v>
      </c>
    </row>
    <row r="2449" spans="3:5" x14ac:dyDescent="0.3">
      <c r="C2449">
        <f>'TPS543C20 Loop Gain'!AI1491</f>
        <v>-13.468474749036336</v>
      </c>
      <c r="D2449">
        <f>'TPS543C20 Loop Gain'!AJ1491</f>
        <v>40.515078109821346</v>
      </c>
      <c r="E2449">
        <f>'TPS543C20 Loop Gain'!B1491</f>
        <v>135700</v>
      </c>
    </row>
    <row r="2450" spans="3:5" x14ac:dyDescent="0.3">
      <c r="C2450">
        <f>'TPS543C20 Loop Gain'!AI1490</f>
        <v>-13.460596147795043</v>
      </c>
      <c r="D2450">
        <f>'TPS543C20 Loop Gain'!AJ1490</f>
        <v>40.537369707118181</v>
      </c>
      <c r="E2450">
        <f>'TPS543C20 Loop Gain'!B1490</f>
        <v>135600</v>
      </c>
    </row>
    <row r="2451" spans="3:5" x14ac:dyDescent="0.3">
      <c r="C2451">
        <f>'TPS543C20 Loop Gain'!AI1489</f>
        <v>-13.452712380382806</v>
      </c>
      <c r="D2451">
        <f>'TPS543C20 Loop Gain'!AJ1489</f>
        <v>40.559650354648561</v>
      </c>
      <c r="E2451">
        <f>'TPS543C20 Loop Gain'!B1489</f>
        <v>135500</v>
      </c>
    </row>
    <row r="2452" spans="3:5" x14ac:dyDescent="0.3">
      <c r="C2452">
        <f>'TPS543C20 Loop Gain'!AI1488</f>
        <v>-13.444823436188614</v>
      </c>
      <c r="D2452">
        <f>'TPS543C20 Loop Gain'!AJ1488</f>
        <v>40.581920044226003</v>
      </c>
      <c r="E2452">
        <f>'TPS543C20 Loop Gain'!B1488</f>
        <v>135400</v>
      </c>
    </row>
    <row r="2453" spans="3:5" x14ac:dyDescent="0.3">
      <c r="C2453">
        <f>'TPS543C20 Loop Gain'!AI1487</f>
        <v>-13.436929304577866</v>
      </c>
      <c r="D2453">
        <f>'TPS543C20 Loop Gain'!AJ1487</f>
        <v>40.604178767649998</v>
      </c>
      <c r="E2453">
        <f>'TPS543C20 Loop Gain'!B1487</f>
        <v>135300</v>
      </c>
    </row>
    <row r="2454" spans="3:5" x14ac:dyDescent="0.3">
      <c r="C2454">
        <f>'TPS543C20 Loop Gain'!AI1486</f>
        <v>-13.429029974892451</v>
      </c>
      <c r="D2454">
        <f>'TPS543C20 Loop Gain'!AJ1486</f>
        <v>40.626426516707532</v>
      </c>
      <c r="E2454">
        <f>'TPS543C20 Loop Gain'!B1486</f>
        <v>135200</v>
      </c>
    </row>
    <row r="2455" spans="3:5" x14ac:dyDescent="0.3">
      <c r="C2455">
        <f>'TPS543C20 Loop Gain'!AI1485</f>
        <v>-13.421125436450662</v>
      </c>
      <c r="D2455">
        <f>'TPS543C20 Loop Gain'!AJ1485</f>
        <v>40.648663283171736</v>
      </c>
      <c r="E2455">
        <f>'TPS543C20 Loop Gain'!B1485</f>
        <v>135100</v>
      </c>
    </row>
    <row r="2456" spans="3:5" x14ac:dyDescent="0.3">
      <c r="C2456">
        <f>'TPS543C20 Loop Gain'!AI1484</f>
        <v>-13.413215678546671</v>
      </c>
      <c r="D2456">
        <f>'TPS543C20 Loop Gain'!AJ1484</f>
        <v>40.670889058799276</v>
      </c>
      <c r="E2456">
        <f>'TPS543C20 Loop Gain'!B1484</f>
        <v>135000</v>
      </c>
    </row>
    <row r="2457" spans="3:5" x14ac:dyDescent="0.3">
      <c r="C2457">
        <f>'TPS543C20 Loop Gain'!AI1483</f>
        <v>-13.405300690451105</v>
      </c>
      <c r="D2457">
        <f>'TPS543C20 Loop Gain'!AJ1483</f>
        <v>40.693103835336245</v>
      </c>
      <c r="E2457">
        <f>'TPS543C20 Loop Gain'!B1483</f>
        <v>134900</v>
      </c>
    </row>
    <row r="2458" spans="3:5" x14ac:dyDescent="0.3">
      <c r="C2458">
        <f>'TPS543C20 Loop Gain'!AI1482</f>
        <v>-13.397380461410568</v>
      </c>
      <c r="D2458">
        <f>'TPS543C20 Loop Gain'!AJ1482</f>
        <v>40.715307604512176</v>
      </c>
      <c r="E2458">
        <f>'TPS543C20 Loop Gain'!B1482</f>
        <v>134800</v>
      </c>
    </row>
    <row r="2459" spans="3:5" x14ac:dyDescent="0.3">
      <c r="C2459">
        <f>'TPS543C20 Loop Gain'!AI1481</f>
        <v>-13.389454980647225</v>
      </c>
      <c r="D2459">
        <f>'TPS543C20 Loop Gain'!AJ1481</f>
        <v>40.737500358044308</v>
      </c>
      <c r="E2459">
        <f>'TPS543C20 Loop Gain'!B1481</f>
        <v>134700</v>
      </c>
    </row>
    <row r="2460" spans="3:5" x14ac:dyDescent="0.3">
      <c r="C2460">
        <f>'TPS543C20 Loop Gain'!AI1480</f>
        <v>-13.381524237359892</v>
      </c>
      <c r="D2460">
        <f>'TPS543C20 Loop Gain'!AJ1480</f>
        <v>40.759682087635461</v>
      </c>
      <c r="E2460">
        <f>'TPS543C20 Loop Gain'!B1480</f>
        <v>134600</v>
      </c>
    </row>
    <row r="2461" spans="3:5" x14ac:dyDescent="0.3">
      <c r="C2461">
        <f>'TPS543C20 Loop Gain'!AI1479</f>
        <v>-13.373588220722642</v>
      </c>
      <c r="D2461">
        <f>'TPS543C20 Loop Gain'!AJ1479</f>
        <v>40.781852784973637</v>
      </c>
      <c r="E2461">
        <f>'TPS543C20 Loop Gain'!B1479</f>
        <v>134500</v>
      </c>
    </row>
    <row r="2462" spans="3:5" x14ac:dyDescent="0.3">
      <c r="C2462">
        <f>'TPS543C20 Loop Gain'!AI1478</f>
        <v>-13.365646919885631</v>
      </c>
      <c r="D2462">
        <f>'TPS543C20 Loop Gain'!AJ1478</f>
        <v>40.804012441734677</v>
      </c>
      <c r="E2462">
        <f>'TPS543C20 Loop Gain'!B1478</f>
        <v>134400</v>
      </c>
    </row>
    <row r="2463" spans="3:5" x14ac:dyDescent="0.3">
      <c r="C2463">
        <f>'TPS543C20 Loop Gain'!AI1477</f>
        <v>-13.357700323974385</v>
      </c>
      <c r="D2463">
        <f>'TPS543C20 Loop Gain'!AJ1477</f>
        <v>40.826161049578424</v>
      </c>
      <c r="E2463">
        <f>'TPS543C20 Loop Gain'!B1477</f>
        <v>134300</v>
      </c>
    </row>
    <row r="2464" spans="3:5" x14ac:dyDescent="0.3">
      <c r="C2464">
        <f>'TPS543C20 Loop Gain'!AI1476</f>
        <v>-13.349748422090235</v>
      </c>
      <c r="D2464">
        <f>'TPS543C20 Loop Gain'!AJ1476</f>
        <v>40.848298600152248</v>
      </c>
      <c r="E2464">
        <f>'TPS543C20 Loop Gain'!B1476</f>
        <v>134200</v>
      </c>
    </row>
    <row r="2465" spans="3:5" x14ac:dyDescent="0.3">
      <c r="C2465">
        <f>'TPS543C20 Loop Gain'!AI1475</f>
        <v>-13.341791203310152</v>
      </c>
      <c r="D2465">
        <f>'TPS543C20 Loop Gain'!AJ1475</f>
        <v>40.870425085089167</v>
      </c>
      <c r="E2465">
        <f>'TPS543C20 Loop Gain'!B1475</f>
        <v>134100</v>
      </c>
    </row>
    <row r="2466" spans="3:5" x14ac:dyDescent="0.3">
      <c r="C2466">
        <f>'TPS543C20 Loop Gain'!AI1474</f>
        <v>-13.333828656686288</v>
      </c>
      <c r="D2466">
        <f>'TPS543C20 Loop Gain'!AJ1474</f>
        <v>40.89254049600779</v>
      </c>
      <c r="E2466">
        <f>'TPS543C20 Loop Gain'!B1474</f>
        <v>134000</v>
      </c>
    </row>
    <row r="2467" spans="3:5" x14ac:dyDescent="0.3">
      <c r="C2467">
        <f>'TPS543C20 Loop Gain'!AI1473</f>
        <v>-13.32586077124612</v>
      </c>
      <c r="D2467">
        <f>'TPS543C20 Loop Gain'!AJ1473</f>
        <v>40.914644824513523</v>
      </c>
      <c r="E2467">
        <f>'TPS543C20 Loop Gain'!B1473</f>
        <v>133900</v>
      </c>
    </row>
    <row r="2468" spans="3:5" x14ac:dyDescent="0.3">
      <c r="C2468">
        <f>'TPS543C20 Loop Gain'!AI1472</f>
        <v>-13.317887535992687</v>
      </c>
      <c r="D2468">
        <f>'TPS543C20 Loop Gain'!AJ1472</f>
        <v>40.936738062196738</v>
      </c>
      <c r="E2468">
        <f>'TPS543C20 Loop Gain'!B1472</f>
        <v>133800</v>
      </c>
    </row>
    <row r="2469" spans="3:5" x14ac:dyDescent="0.3">
      <c r="C2469">
        <f>'TPS543C20 Loop Gain'!AI1471</f>
        <v>-13.309908939904091</v>
      </c>
      <c r="D2469">
        <f>'TPS543C20 Loop Gain'!AJ1471</f>
        <v>40.958820200635017</v>
      </c>
      <c r="E2469">
        <f>'TPS543C20 Loop Gain'!B1471</f>
        <v>133700</v>
      </c>
    </row>
    <row r="2470" spans="3:5" x14ac:dyDescent="0.3">
      <c r="C2470">
        <f>'TPS543C20 Loop Gain'!AI1470</f>
        <v>-13.30192497193349</v>
      </c>
      <c r="D2470">
        <f>'TPS543C20 Loop Gain'!AJ1470</f>
        <v>40.980891231390544</v>
      </c>
      <c r="E2470">
        <f>'TPS543C20 Loop Gain'!B1470</f>
        <v>133600</v>
      </c>
    </row>
    <row r="2471" spans="3:5" x14ac:dyDescent="0.3">
      <c r="C2471">
        <f>'TPS543C20 Loop Gain'!AI1469</f>
        <v>-13.293935621009163</v>
      </c>
      <c r="D2471">
        <f>'TPS543C20 Loop Gain'!AJ1469</f>
        <v>41.002951146013295</v>
      </c>
      <c r="E2471">
        <f>'TPS543C20 Loop Gain'!B1469</f>
        <v>133500</v>
      </c>
    </row>
    <row r="2472" spans="3:5" x14ac:dyDescent="0.3">
      <c r="C2472">
        <f>'TPS543C20 Loop Gain'!AI1468</f>
        <v>-13.285940876034362</v>
      </c>
      <c r="D2472">
        <f>'TPS543C20 Loop Gain'!AJ1468</f>
        <v>41.024999936038512</v>
      </c>
      <c r="E2472">
        <f>'TPS543C20 Loop Gain'!B1468</f>
        <v>133400</v>
      </c>
    </row>
    <row r="2473" spans="3:5" x14ac:dyDescent="0.3">
      <c r="C2473">
        <f>'TPS543C20 Loop Gain'!AI1467</f>
        <v>-13.277940725887143</v>
      </c>
      <c r="D2473">
        <f>'TPS543C20 Loop Gain'!AJ1467</f>
        <v>41.047037592985262</v>
      </c>
      <c r="E2473">
        <f>'TPS543C20 Loop Gain'!B1467</f>
        <v>133300</v>
      </c>
    </row>
    <row r="2474" spans="3:5" x14ac:dyDescent="0.3">
      <c r="C2474">
        <f>'TPS543C20 Loop Gain'!AI1466</f>
        <v>-13.269935159420459</v>
      </c>
      <c r="D2474">
        <f>'TPS543C20 Loop Gain'!AJ1466</f>
        <v>41.069064108362589</v>
      </c>
      <c r="E2474">
        <f>'TPS543C20 Loop Gain'!B1466</f>
        <v>133200</v>
      </c>
    </row>
    <row r="2475" spans="3:5" x14ac:dyDescent="0.3">
      <c r="C2475">
        <f>'TPS543C20 Loop Gain'!AI1465</f>
        <v>-13.261924165462133</v>
      </c>
      <c r="D2475">
        <f>'TPS543C20 Loop Gain'!AJ1465</f>
        <v>41.091079473662276</v>
      </c>
      <c r="E2475">
        <f>'TPS543C20 Loop Gain'!B1465</f>
        <v>133100</v>
      </c>
    </row>
    <row r="2476" spans="3:5" x14ac:dyDescent="0.3">
      <c r="C2476">
        <f>'TPS543C20 Loop Gain'!AI1464</f>
        <v>-13.253907732814019</v>
      </c>
      <c r="D2476">
        <f>'TPS543C20 Loop Gain'!AJ1464</f>
        <v>41.113083680363779</v>
      </c>
      <c r="E2476">
        <f>'TPS543C20 Loop Gain'!B1464</f>
        <v>133000</v>
      </c>
    </row>
    <row r="2477" spans="3:5" x14ac:dyDescent="0.3">
      <c r="C2477">
        <f>'TPS543C20 Loop Gain'!AI1463</f>
        <v>-13.245885850253229</v>
      </c>
      <c r="D2477">
        <f>'TPS543C20 Loop Gain'!AJ1463</f>
        <v>41.135076719931419</v>
      </c>
      <c r="E2477">
        <f>'TPS543C20 Loop Gain'!B1463</f>
        <v>132900</v>
      </c>
    </row>
    <row r="2478" spans="3:5" x14ac:dyDescent="0.3">
      <c r="C2478">
        <f>'TPS543C20 Loop Gain'!AI1462</f>
        <v>-13.237858506531261</v>
      </c>
      <c r="D2478">
        <f>'TPS543C20 Loop Gain'!AJ1462</f>
        <v>41.157058583817275</v>
      </c>
      <c r="E2478">
        <f>'TPS543C20 Loop Gain'!B1462</f>
        <v>132800</v>
      </c>
    </row>
    <row r="2479" spans="3:5" x14ac:dyDescent="0.3">
      <c r="C2479">
        <f>'TPS543C20 Loop Gain'!AI1461</f>
        <v>-13.229825690373374</v>
      </c>
      <c r="D2479">
        <f>'TPS543C20 Loop Gain'!AJ1461</f>
        <v>41.179029263457096</v>
      </c>
      <c r="E2479">
        <f>'TPS543C20 Loop Gain'!B1461</f>
        <v>132700</v>
      </c>
    </row>
    <row r="2480" spans="3:5" x14ac:dyDescent="0.3">
      <c r="C2480">
        <f>'TPS543C20 Loop Gain'!AI1460</f>
        <v>-13.221787390479749</v>
      </c>
      <c r="D2480">
        <f>'TPS543C20 Loop Gain'!AJ1460</f>
        <v>41.200988750273517</v>
      </c>
      <c r="E2480">
        <f>'TPS543C20 Loop Gain'!B1460</f>
        <v>132600</v>
      </c>
    </row>
    <row r="2481" spans="3:5" x14ac:dyDescent="0.3">
      <c r="C2481">
        <f>'TPS543C20 Loop Gain'!AI1459</f>
        <v>-13.21374359552485</v>
      </c>
      <c r="D2481">
        <f>'TPS543C20 Loop Gain'!AJ1459</f>
        <v>41.22293703567729</v>
      </c>
      <c r="E2481">
        <f>'TPS543C20 Loop Gain'!B1459</f>
        <v>132500</v>
      </c>
    </row>
    <row r="2482" spans="3:5" x14ac:dyDescent="0.3">
      <c r="C2482">
        <f>'TPS543C20 Loop Gain'!AI1458</f>
        <v>-13.205694294156805</v>
      </c>
      <c r="D2482">
        <f>'TPS543C20 Loop Gain'!AJ1458</f>
        <v>41.244874111061591</v>
      </c>
      <c r="E2482">
        <f>'TPS543C20 Loop Gain'!B1458</f>
        <v>132400</v>
      </c>
    </row>
    <row r="2483" spans="3:5" x14ac:dyDescent="0.3">
      <c r="C2483">
        <f>'TPS543C20 Loop Gain'!AI1457</f>
        <v>-13.197639474998052</v>
      </c>
      <c r="D2483">
        <f>'TPS543C20 Loop Gain'!AJ1457</f>
        <v>41.266799967806641</v>
      </c>
      <c r="E2483">
        <f>'TPS543C20 Loop Gain'!B1457</f>
        <v>132300</v>
      </c>
    </row>
    <row r="2484" spans="3:5" x14ac:dyDescent="0.3">
      <c r="C2484">
        <f>'TPS543C20 Loop Gain'!AI1456</f>
        <v>-13.189579126645274</v>
      </c>
      <c r="D2484">
        <f>'TPS543C20 Loop Gain'!AJ1456</f>
        <v>41.288714597279672</v>
      </c>
      <c r="E2484">
        <f>'TPS543C20 Loop Gain'!B1456</f>
        <v>132200</v>
      </c>
    </row>
    <row r="2485" spans="3:5" x14ac:dyDescent="0.3">
      <c r="C2485">
        <f>'TPS543C20 Loop Gain'!AI1455</f>
        <v>-13.181513237668586</v>
      </c>
      <c r="D2485">
        <f>'TPS543C20 Loop Gain'!AJ1455</f>
        <v>41.310617990834807</v>
      </c>
      <c r="E2485">
        <f>'TPS543C20 Loop Gain'!B1455</f>
        <v>132100</v>
      </c>
    </row>
    <row r="2486" spans="3:5" x14ac:dyDescent="0.3">
      <c r="C2486">
        <f>'TPS543C20 Loop Gain'!AI1454</f>
        <v>-13.173441796612247</v>
      </c>
      <c r="D2486">
        <f>'TPS543C20 Loop Gain'!AJ1454</f>
        <v>41.332510139809159</v>
      </c>
      <c r="E2486">
        <f>'TPS543C20 Loop Gain'!B1454</f>
        <v>132000</v>
      </c>
    </row>
    <row r="2487" spans="3:5" x14ac:dyDescent="0.3">
      <c r="C2487">
        <f>'TPS543C20 Loop Gain'!AI1453</f>
        <v>-13.165364791994094</v>
      </c>
      <c r="D2487">
        <f>'TPS543C20 Loop Gain'!AJ1453</f>
        <v>41.354391035527023</v>
      </c>
      <c r="E2487">
        <f>'TPS543C20 Loop Gain'!B1453</f>
        <v>131900</v>
      </c>
    </row>
    <row r="2488" spans="3:5" x14ac:dyDescent="0.3">
      <c r="C2488">
        <f>'TPS543C20 Loop Gain'!AI1452</f>
        <v>-13.157282212305494</v>
      </c>
      <c r="D2488">
        <f>'TPS543C20 Loop Gain'!AJ1452</f>
        <v>41.376260669299661</v>
      </c>
      <c r="E2488">
        <f>'TPS543C20 Loop Gain'!B1452</f>
        <v>131800</v>
      </c>
    </row>
    <row r="2489" spans="3:5" x14ac:dyDescent="0.3">
      <c r="C2489">
        <f>'TPS543C20 Loop Gain'!AI1451</f>
        <v>-13.149194046011647</v>
      </c>
      <c r="D2489">
        <f>'TPS543C20 Loop Gain'!AJ1451</f>
        <v>41.398119032423764</v>
      </c>
      <c r="E2489">
        <f>'TPS543C20 Loop Gain'!B1451</f>
        <v>131700</v>
      </c>
    </row>
    <row r="2490" spans="3:5" x14ac:dyDescent="0.3">
      <c r="C2490">
        <f>'TPS543C20 Loop Gain'!AI1450</f>
        <v>-13.141100281550941</v>
      </c>
      <c r="D2490">
        <f>'TPS543C20 Loop Gain'!AJ1450</f>
        <v>41.419966116180852</v>
      </c>
      <c r="E2490">
        <f>'TPS543C20 Loop Gain'!B1450</f>
        <v>131600</v>
      </c>
    </row>
    <row r="2491" spans="3:5" x14ac:dyDescent="0.3">
      <c r="C2491">
        <f>'TPS543C20 Loop Gain'!AI1449</f>
        <v>-13.133000907335298</v>
      </c>
      <c r="D2491">
        <f>'TPS543C20 Loop Gain'!AJ1449</f>
        <v>41.441801911840045</v>
      </c>
      <c r="E2491">
        <f>'TPS543C20 Loop Gain'!B1449</f>
        <v>131500</v>
      </c>
    </row>
    <row r="2492" spans="3:5" x14ac:dyDescent="0.3">
      <c r="C2492">
        <f>'TPS543C20 Loop Gain'!AI1448</f>
        <v>-13.124895911750105</v>
      </c>
      <c r="D2492">
        <f>'TPS543C20 Loop Gain'!AJ1448</f>
        <v>41.463626410655678</v>
      </c>
      <c r="E2492">
        <f>'TPS543C20 Loop Gain'!B1448</f>
        <v>131400</v>
      </c>
    </row>
    <row r="2493" spans="3:5" x14ac:dyDescent="0.3">
      <c r="C2493">
        <f>'TPS543C20 Loop Gain'!AI1447</f>
        <v>-13.116785283153465</v>
      </c>
      <c r="D2493">
        <f>'TPS543C20 Loop Gain'!AJ1447</f>
        <v>41.485439603866709</v>
      </c>
      <c r="E2493">
        <f>'TPS543C20 Loop Gain'!B1447</f>
        <v>131300</v>
      </c>
    </row>
    <row r="2494" spans="3:5" x14ac:dyDescent="0.3">
      <c r="C2494">
        <f>'TPS543C20 Loop Gain'!AI1446</f>
        <v>-13.108669009877222</v>
      </c>
      <c r="D2494">
        <f>'TPS543C20 Loop Gain'!AJ1446</f>
        <v>41.50724148270141</v>
      </c>
      <c r="E2494">
        <f>'TPS543C20 Loop Gain'!B1446</f>
        <v>131200</v>
      </c>
    </row>
    <row r="2495" spans="3:5" x14ac:dyDescent="0.3">
      <c r="C2495">
        <f>'TPS543C20 Loop Gain'!AI1445</f>
        <v>-13.100547080225887</v>
      </c>
      <c r="D2495">
        <f>'TPS543C20 Loop Gain'!AJ1445</f>
        <v>41.529032038370367</v>
      </c>
      <c r="E2495">
        <f>'TPS543C20 Loop Gain'!B1445</f>
        <v>131100</v>
      </c>
    </row>
    <row r="2496" spans="3:5" x14ac:dyDescent="0.3">
      <c r="C2496">
        <f>'TPS543C20 Loop Gain'!AI1444</f>
        <v>-13.092419482476682</v>
      </c>
      <c r="D2496">
        <f>'TPS543C20 Loop Gain'!AJ1444</f>
        <v>41.550811262072259</v>
      </c>
      <c r="E2496">
        <f>'TPS543C20 Loop Gain'!B1444</f>
        <v>131000</v>
      </c>
    </row>
    <row r="2497" spans="3:5" x14ac:dyDescent="0.3">
      <c r="C2497">
        <f>'TPS543C20 Loop Gain'!AI1443</f>
        <v>-13.084286204880293</v>
      </c>
      <c r="D2497">
        <f>'TPS543C20 Loop Gain'!AJ1443</f>
        <v>41.572579144990641</v>
      </c>
      <c r="E2497">
        <f>'TPS543C20 Loop Gain'!B1443</f>
        <v>130900</v>
      </c>
    </row>
    <row r="2498" spans="3:5" x14ac:dyDescent="0.3">
      <c r="C2498">
        <f>'TPS543C20 Loop Gain'!AI1442</f>
        <v>-13.076147235659663</v>
      </c>
      <c r="D2498">
        <f>'TPS543C20 Loop Gain'!AJ1442</f>
        <v>41.59433567829614</v>
      </c>
      <c r="E2498">
        <f>'TPS543C20 Loop Gain'!B1442</f>
        <v>130800</v>
      </c>
    </row>
    <row r="2499" spans="3:5" x14ac:dyDescent="0.3">
      <c r="C2499">
        <f>'TPS543C20 Loop Gain'!AI1441</f>
        <v>-13.068002563010786</v>
      </c>
      <c r="D2499">
        <f>'TPS543C20 Loop Gain'!AJ1441</f>
        <v>41.616080853144219</v>
      </c>
      <c r="E2499">
        <f>'TPS543C20 Loop Gain'!B1441</f>
        <v>130700</v>
      </c>
    </row>
    <row r="2500" spans="3:5" x14ac:dyDescent="0.3">
      <c r="C2500">
        <f>'TPS543C20 Loop Gain'!AI1440</f>
        <v>-13.059852175101884</v>
      </c>
      <c r="D2500">
        <f>'TPS543C20 Loop Gain'!AJ1440</f>
        <v>41.637814660676767</v>
      </c>
      <c r="E2500">
        <f>'TPS543C20 Loop Gain'!B1440</f>
        <v>130600</v>
      </c>
    </row>
    <row r="2501" spans="3:5" x14ac:dyDescent="0.3">
      <c r="C2501">
        <f>'TPS543C20 Loop Gain'!AI1439</f>
        <v>-13.051696060074134</v>
      </c>
      <c r="D2501">
        <f>'TPS543C20 Loop Gain'!AJ1439</f>
        <v>41.659537092021736</v>
      </c>
      <c r="E2501">
        <f>'TPS543C20 Loop Gain'!B1439</f>
        <v>130500</v>
      </c>
    </row>
    <row r="2502" spans="3:5" x14ac:dyDescent="0.3">
      <c r="C2502">
        <f>'TPS543C20 Loop Gain'!AI1438</f>
        <v>-13.043534206040659</v>
      </c>
      <c r="D2502">
        <f>'TPS543C20 Loop Gain'!AJ1438</f>
        <v>41.681248138292865</v>
      </c>
      <c r="E2502">
        <f>'TPS543C20 Loop Gain'!B1438</f>
        <v>130400</v>
      </c>
    </row>
    <row r="2503" spans="3:5" x14ac:dyDescent="0.3">
      <c r="C2503">
        <f>'TPS543C20 Loop Gain'!AI1437</f>
        <v>-13.035366601087141</v>
      </c>
      <c r="D2503">
        <f>'TPS543C20 Loop Gain'!AJ1437</f>
        <v>41.70294779058905</v>
      </c>
      <c r="E2503">
        <f>'TPS543C20 Loop Gain'!B1437</f>
        <v>130300</v>
      </c>
    </row>
    <row r="2504" spans="3:5" x14ac:dyDescent="0.3">
      <c r="C2504">
        <f>'TPS543C20 Loop Gain'!AI1436</f>
        <v>-13.027193233271483</v>
      </c>
      <c r="D2504">
        <f>'TPS543C20 Loop Gain'!AJ1436</f>
        <v>41.72463603999693</v>
      </c>
      <c r="E2504">
        <f>'TPS543C20 Loop Gain'!B1436</f>
        <v>130200</v>
      </c>
    </row>
    <row r="2505" spans="3:5" x14ac:dyDescent="0.3">
      <c r="C2505">
        <f>'TPS543C20 Loop Gain'!AI1435</f>
        <v>-13.019014090623855</v>
      </c>
      <c r="D2505">
        <f>'TPS543C20 Loop Gain'!AJ1435</f>
        <v>41.746312877588181</v>
      </c>
      <c r="E2505">
        <f>'TPS543C20 Loop Gain'!B1435</f>
        <v>130100</v>
      </c>
    </row>
    <row r="2506" spans="3:5" x14ac:dyDescent="0.3">
      <c r="C2506">
        <f>'TPS543C20 Loop Gain'!AI1434</f>
        <v>-13.010829161146118</v>
      </c>
      <c r="D2506">
        <f>'TPS543C20 Loop Gain'!AJ1434</f>
        <v>41.767978294419024</v>
      </c>
      <c r="E2506">
        <f>'TPS543C20 Loop Gain'!B1434</f>
        <v>130000</v>
      </c>
    </row>
    <row r="2507" spans="3:5" x14ac:dyDescent="0.3">
      <c r="C2507">
        <f>'TPS543C20 Loop Gain'!AI1433</f>
        <v>-13.002638432812514</v>
      </c>
      <c r="D2507">
        <f>'TPS543C20 Loop Gain'!AJ1433</f>
        <v>41.789632281533819</v>
      </c>
      <c r="E2507">
        <f>'TPS543C20 Loop Gain'!B1433</f>
        <v>129900</v>
      </c>
    </row>
    <row r="2508" spans="3:5" x14ac:dyDescent="0.3">
      <c r="C2508">
        <f>'TPS543C20 Loop Gain'!AI1432</f>
        <v>-12.994441893568913</v>
      </c>
      <c r="D2508">
        <f>'TPS543C20 Loop Gain'!AJ1432</f>
        <v>41.811274829961725</v>
      </c>
      <c r="E2508">
        <f>'TPS543C20 Loop Gain'!B1432</f>
        <v>129800</v>
      </c>
    </row>
    <row r="2509" spans="3:5" x14ac:dyDescent="0.3">
      <c r="C2509">
        <f>'TPS543C20 Loop Gain'!AI1431</f>
        <v>-12.986239531333023</v>
      </c>
      <c r="D2509">
        <f>'TPS543C20 Loop Gain'!AJ1431</f>
        <v>41.832905930718496</v>
      </c>
      <c r="E2509">
        <f>'TPS543C20 Loop Gain'!B1431</f>
        <v>129700</v>
      </c>
    </row>
    <row r="2510" spans="3:5" x14ac:dyDescent="0.3">
      <c r="C2510">
        <f>'TPS543C20 Loop Gain'!AI1430</f>
        <v>-12.978031333994178</v>
      </c>
      <c r="D2510">
        <f>'TPS543C20 Loop Gain'!AJ1430</f>
        <v>41.85452557480528</v>
      </c>
      <c r="E2510">
        <f>'TPS543C20 Loop Gain'!B1430</f>
        <v>129600</v>
      </c>
    </row>
    <row r="2511" spans="3:5" x14ac:dyDescent="0.3">
      <c r="C2511">
        <f>'TPS543C20 Loop Gain'!AI1429</f>
        <v>-12.969817289413355</v>
      </c>
      <c r="D2511">
        <f>'TPS543C20 Loop Gain'!AJ1429</f>
        <v>41.876133753208812</v>
      </c>
      <c r="E2511">
        <f>'TPS543C20 Loop Gain'!B1429</f>
        <v>129500</v>
      </c>
    </row>
    <row r="2512" spans="3:5" x14ac:dyDescent="0.3">
      <c r="C2512">
        <f>'TPS543C20 Loop Gain'!AI1428</f>
        <v>-12.961597385422891</v>
      </c>
      <c r="D2512">
        <f>'TPS543C20 Loop Gain'!AJ1428</f>
        <v>41.897730456902273</v>
      </c>
      <c r="E2512">
        <f>'TPS543C20 Loop Gain'!B1428</f>
        <v>129400</v>
      </c>
    </row>
    <row r="2513" spans="3:5" x14ac:dyDescent="0.3">
      <c r="C2513">
        <f>'TPS543C20 Loop Gain'!AI1427</f>
        <v>-12.953371609826904</v>
      </c>
      <c r="D2513">
        <f>'TPS543C20 Loop Gain'!AJ1427</f>
        <v>41.919315676845663</v>
      </c>
      <c r="E2513">
        <f>'TPS543C20 Loop Gain'!B1427</f>
        <v>129300</v>
      </c>
    </row>
    <row r="2514" spans="3:5" x14ac:dyDescent="0.3">
      <c r="C2514">
        <f>'TPS543C20 Loop Gain'!AI1426</f>
        <v>-12.9451399504003</v>
      </c>
      <c r="D2514">
        <f>'TPS543C20 Loop Gain'!AJ1426</f>
        <v>41.940889403984222</v>
      </c>
      <c r="E2514">
        <f>'TPS543C20 Loop Gain'!B1426</f>
        <v>129200</v>
      </c>
    </row>
    <row r="2515" spans="3:5" x14ac:dyDescent="0.3">
      <c r="C2515">
        <f>'TPS543C20 Loop Gain'!AI1425</f>
        <v>-12.936902394889721</v>
      </c>
      <c r="D2515">
        <f>'TPS543C20 Loop Gain'!AJ1425</f>
        <v>41.962451629247141</v>
      </c>
      <c r="E2515">
        <f>'TPS543C20 Loop Gain'!B1425</f>
        <v>129100</v>
      </c>
    </row>
    <row r="2516" spans="3:5" x14ac:dyDescent="0.3">
      <c r="C2516">
        <f>'TPS543C20 Loop Gain'!AI1424</f>
        <v>-12.928658931012642</v>
      </c>
      <c r="D2516">
        <f>'TPS543C20 Loop Gain'!AJ1424</f>
        <v>41.984002343553861</v>
      </c>
      <c r="E2516">
        <f>'TPS543C20 Loop Gain'!B1424</f>
        <v>129000</v>
      </c>
    </row>
    <row r="2517" spans="3:5" x14ac:dyDescent="0.3">
      <c r="C2517">
        <f>'TPS543C20 Loop Gain'!AI1423</f>
        <v>-12.920409546457659</v>
      </c>
      <c r="D2517">
        <f>'TPS543C20 Loop Gain'!AJ1423</f>
        <v>42.005541537805513</v>
      </c>
      <c r="E2517">
        <f>'TPS543C20 Loop Gain'!B1423</f>
        <v>128900</v>
      </c>
    </row>
    <row r="2518" spans="3:5" x14ac:dyDescent="0.3">
      <c r="C2518">
        <f>'TPS543C20 Loop Gain'!AI1422</f>
        <v>-12.912154228884001</v>
      </c>
      <c r="D2518">
        <f>'TPS543C20 Loop Gain'!AJ1422</f>
        <v>42.02706920289225</v>
      </c>
      <c r="E2518">
        <f>'TPS543C20 Loop Gain'!B1422</f>
        <v>128800</v>
      </c>
    </row>
    <row r="2519" spans="3:5" x14ac:dyDescent="0.3">
      <c r="C2519">
        <f>'TPS543C20 Loop Gain'!AI1421</f>
        <v>-12.903892965922177</v>
      </c>
      <c r="D2519">
        <f>'TPS543C20 Loop Gain'!AJ1421</f>
        <v>42.048585329688557</v>
      </c>
      <c r="E2519">
        <f>'TPS543C20 Loop Gain'!B1421</f>
        <v>128700</v>
      </c>
    </row>
    <row r="2520" spans="3:5" x14ac:dyDescent="0.3">
      <c r="C2520">
        <f>'TPS543C20 Loop Gain'!AI1420</f>
        <v>-12.895625745173154</v>
      </c>
      <c r="D2520">
        <f>'TPS543C20 Loop Gain'!AJ1420</f>
        <v>42.070089909056328</v>
      </c>
      <c r="E2520">
        <f>'TPS543C20 Loop Gain'!B1420</f>
        <v>128600</v>
      </c>
    </row>
    <row r="2521" spans="3:5" x14ac:dyDescent="0.3">
      <c r="C2521">
        <f>'TPS543C20 Loop Gain'!AI1419</f>
        <v>-12.887352554208878</v>
      </c>
      <c r="D2521">
        <f>'TPS543C20 Loop Gain'!AJ1419</f>
        <v>42.091582931840975</v>
      </c>
      <c r="E2521">
        <f>'TPS543C20 Loop Gain'!B1419</f>
        <v>128500</v>
      </c>
    </row>
    <row r="2522" spans="3:5" x14ac:dyDescent="0.3">
      <c r="C2522">
        <f>'TPS543C20 Loop Gain'!AI1418</f>
        <v>-12.879073380571317</v>
      </c>
      <c r="D2522">
        <f>'TPS543C20 Loop Gain'!AJ1418</f>
        <v>42.113064388876012</v>
      </c>
      <c r="E2522">
        <f>'TPS543C20 Loop Gain'!B1418</f>
        <v>128400</v>
      </c>
    </row>
    <row r="2523" spans="3:5" x14ac:dyDescent="0.3">
      <c r="C2523">
        <f>'TPS543C20 Loop Gain'!AI1417</f>
        <v>-12.870788211773208</v>
      </c>
      <c r="D2523">
        <f>'TPS543C20 Loop Gain'!AJ1417</f>
        <v>42.134534270980595</v>
      </c>
      <c r="E2523">
        <f>'TPS543C20 Loop Gain'!B1417</f>
        <v>128300</v>
      </c>
    </row>
    <row r="2524" spans="3:5" x14ac:dyDescent="0.3">
      <c r="C2524">
        <f>'TPS543C20 Loop Gain'!AI1416</f>
        <v>-12.862497035297629</v>
      </c>
      <c r="D2524">
        <f>'TPS543C20 Loop Gain'!AJ1416</f>
        <v>42.155992568959341</v>
      </c>
      <c r="E2524">
        <f>'TPS543C20 Loop Gain'!B1416</f>
        <v>128200</v>
      </c>
    </row>
    <row r="2525" spans="3:5" x14ac:dyDescent="0.3">
      <c r="C2525">
        <f>'TPS543C20 Loop Gain'!AI1415</f>
        <v>-12.854199838597991</v>
      </c>
      <c r="D2525">
        <f>'TPS543C20 Loop Gain'!AJ1415</f>
        <v>42.177439273604037</v>
      </c>
      <c r="E2525">
        <f>'TPS543C20 Loop Gain'!B1415</f>
        <v>128100</v>
      </c>
    </row>
    <row r="2526" spans="3:5" x14ac:dyDescent="0.3">
      <c r="C2526">
        <f>'TPS543C20 Loop Gain'!AI1414</f>
        <v>-12.845896609097538</v>
      </c>
      <c r="D2526">
        <f>'TPS543C20 Loop Gain'!AJ1414</f>
        <v>42.198874375690551</v>
      </c>
      <c r="E2526">
        <f>'TPS543C20 Loop Gain'!B1414</f>
        <v>128000</v>
      </c>
    </row>
    <row r="2527" spans="3:5" x14ac:dyDescent="0.3">
      <c r="C2527">
        <f>'TPS543C20 Loop Gain'!AI1413</f>
        <v>-12.837587334189884</v>
      </c>
      <c r="D2527">
        <f>'TPS543C20 Loop Gain'!AJ1413</f>
        <v>42.22029786598155</v>
      </c>
      <c r="E2527">
        <f>'TPS543C20 Loop Gain'!B1413</f>
        <v>127900</v>
      </c>
    </row>
    <row r="2528" spans="3:5" x14ac:dyDescent="0.3">
      <c r="C2528">
        <f>'TPS543C20 Loop Gain'!AI1412</f>
        <v>-12.829272001238618</v>
      </c>
      <c r="D2528">
        <f>'TPS543C20 Loop Gain'!AJ1412</f>
        <v>42.241709735227559</v>
      </c>
      <c r="E2528">
        <f>'TPS543C20 Loop Gain'!B1412</f>
        <v>127800</v>
      </c>
    </row>
    <row r="2529" spans="3:5" x14ac:dyDescent="0.3">
      <c r="C2529">
        <f>'TPS543C20 Loop Gain'!AI1411</f>
        <v>-12.82095059757707</v>
      </c>
      <c r="D2529">
        <f>'TPS543C20 Loop Gain'!AJ1411</f>
        <v>42.263109974162042</v>
      </c>
      <c r="E2529">
        <f>'TPS543C20 Loop Gain'!B1411</f>
        <v>127700</v>
      </c>
    </row>
    <row r="2530" spans="3:5" x14ac:dyDescent="0.3">
      <c r="C2530">
        <f>'TPS543C20 Loop Gain'!AI1410</f>
        <v>-12.812623110508138</v>
      </c>
      <c r="D2530">
        <f>'TPS543C20 Loop Gain'!AJ1410</f>
        <v>42.284498573506617</v>
      </c>
      <c r="E2530">
        <f>'TPS543C20 Loop Gain'!B1410</f>
        <v>127600</v>
      </c>
    </row>
    <row r="2531" spans="3:5" x14ac:dyDescent="0.3">
      <c r="C2531">
        <f>'TPS543C20 Loop Gain'!AI1409</f>
        <v>-12.804289527304595</v>
      </c>
      <c r="D2531">
        <f>'TPS543C20 Loop Gain'!AJ1409</f>
        <v>42.305875523968339</v>
      </c>
      <c r="E2531">
        <f>'TPS543C20 Loop Gain'!B1409</f>
        <v>127500</v>
      </c>
    </row>
    <row r="2532" spans="3:5" x14ac:dyDescent="0.3">
      <c r="C2532">
        <f>'TPS543C20 Loop Gain'!AI1408</f>
        <v>-12.795949835208894</v>
      </c>
      <c r="D2532">
        <f>'TPS543C20 Loop Gain'!AJ1408</f>
        <v>42.327240816239559</v>
      </c>
      <c r="E2532">
        <f>'TPS543C20 Loop Gain'!B1408</f>
        <v>127400</v>
      </c>
    </row>
    <row r="2533" spans="3:5" x14ac:dyDescent="0.3">
      <c r="C2533">
        <f>'TPS543C20 Loop Gain'!AI1407</f>
        <v>-12.787604021432884</v>
      </c>
      <c r="D2533">
        <f>'TPS543C20 Loop Gain'!AJ1407</f>
        <v>42.348594441000813</v>
      </c>
      <c r="E2533">
        <f>'TPS543C20 Loop Gain'!B1407</f>
        <v>127300</v>
      </c>
    </row>
    <row r="2534" spans="3:5" x14ac:dyDescent="0.3">
      <c r="C2534">
        <f>'TPS543C20 Loop Gain'!AI1406</f>
        <v>-12.779252073157288</v>
      </c>
      <c r="D2534">
        <f>'TPS543C20 Loop Gain'!AJ1406</f>
        <v>42.369936388915427</v>
      </c>
      <c r="E2534">
        <f>'TPS543C20 Loop Gain'!B1406</f>
        <v>127200</v>
      </c>
    </row>
    <row r="2535" spans="3:5" x14ac:dyDescent="0.3">
      <c r="C2535">
        <f>'TPS543C20 Loop Gain'!AI1405</f>
        <v>-12.770893977532809</v>
      </c>
      <c r="D2535">
        <f>'TPS543C20 Loop Gain'!AJ1405</f>
        <v>42.391266650636126</v>
      </c>
      <c r="E2535">
        <f>'TPS543C20 Loop Gain'!B1405</f>
        <v>127100</v>
      </c>
    </row>
    <row r="2536" spans="3:5" x14ac:dyDescent="0.3">
      <c r="C2536">
        <f>'TPS543C20 Loop Gain'!AI1404</f>
        <v>-12.762529721678863</v>
      </c>
      <c r="D2536">
        <f>'TPS543C20 Loop Gain'!AJ1404</f>
        <v>42.412585216800117</v>
      </c>
      <c r="E2536">
        <f>'TPS543C20 Loop Gain'!B1404</f>
        <v>127000</v>
      </c>
    </row>
    <row r="2537" spans="3:5" x14ac:dyDescent="0.3">
      <c r="C2537">
        <f>'TPS543C20 Loop Gain'!AI1403</f>
        <v>-12.754159292684029</v>
      </c>
      <c r="D2537">
        <f>'TPS543C20 Loop Gain'!AJ1403</f>
        <v>42.433892078029416</v>
      </c>
      <c r="E2537">
        <f>'TPS543C20 Loop Gain'!B1403</f>
        <v>126900</v>
      </c>
    </row>
    <row r="2538" spans="3:5" x14ac:dyDescent="0.3">
      <c r="C2538">
        <f>'TPS543C20 Loop Gain'!AI1402</f>
        <v>-12.745782677606009</v>
      </c>
      <c r="D2538">
        <f>'TPS543C20 Loop Gain'!AJ1402</f>
        <v>42.455187224934924</v>
      </c>
      <c r="E2538">
        <f>'TPS543C20 Loop Gain'!B1402</f>
        <v>126800</v>
      </c>
    </row>
    <row r="2539" spans="3:5" x14ac:dyDescent="0.3">
      <c r="C2539">
        <f>'TPS543C20 Loop Gain'!AI1401</f>
        <v>-12.737399863470936</v>
      </c>
      <c r="D2539">
        <f>'TPS543C20 Loop Gain'!AJ1401</f>
        <v>42.476470648111558</v>
      </c>
      <c r="E2539">
        <f>'TPS543C20 Loop Gain'!B1401</f>
        <v>126700</v>
      </c>
    </row>
    <row r="2540" spans="3:5" x14ac:dyDescent="0.3">
      <c r="C2540">
        <f>'TPS543C20 Loop Gain'!AI1400</f>
        <v>-12.72901083727395</v>
      </c>
      <c r="D2540">
        <f>'TPS543C20 Loop Gain'!AJ1400</f>
        <v>42.497742338141222</v>
      </c>
      <c r="E2540">
        <f>'TPS543C20 Loop Gain'!B1400</f>
        <v>126600</v>
      </c>
    </row>
    <row r="2541" spans="3:5" x14ac:dyDescent="0.3">
      <c r="C2541">
        <f>'TPS543C20 Loop Gain'!AI1399</f>
        <v>-12.720615585978967</v>
      </c>
      <c r="D2541">
        <f>'TPS543C20 Loop Gain'!AJ1399</f>
        <v>42.519002285590979</v>
      </c>
      <c r="E2541">
        <f>'TPS543C20 Loop Gain'!B1399</f>
        <v>126500</v>
      </c>
    </row>
    <row r="2542" spans="3:5" x14ac:dyDescent="0.3">
      <c r="C2542">
        <f>'TPS543C20 Loop Gain'!AI1398</f>
        <v>-12.712214096518002</v>
      </c>
      <c r="D2542">
        <f>'TPS543C20 Loop Gain'!AJ1398</f>
        <v>42.54025048101532</v>
      </c>
      <c r="E2542">
        <f>'TPS543C20 Loop Gain'!B1398</f>
        <v>126400</v>
      </c>
    </row>
    <row r="2543" spans="3:5" x14ac:dyDescent="0.3">
      <c r="C2543">
        <f>'TPS543C20 Loop Gain'!AI1397</f>
        <v>-12.70380635579189</v>
      </c>
      <c r="D2543">
        <f>'TPS543C20 Loop Gain'!AJ1397</f>
        <v>42.561486914954536</v>
      </c>
      <c r="E2543">
        <f>'TPS543C20 Loop Gain'!B1397</f>
        <v>126300</v>
      </c>
    </row>
    <row r="2544" spans="3:5" x14ac:dyDescent="0.3">
      <c r="C2544">
        <f>'TPS543C20 Loop Gain'!AI1396</f>
        <v>-12.695392350669742</v>
      </c>
      <c r="D2544">
        <f>'TPS543C20 Loop Gain'!AJ1396</f>
        <v>42.582711577933338</v>
      </c>
      <c r="E2544">
        <f>'TPS543C20 Loop Gain'!B1396</f>
        <v>126200</v>
      </c>
    </row>
    <row r="2545" spans="3:5" x14ac:dyDescent="0.3">
      <c r="C2545">
        <f>'TPS543C20 Loop Gain'!AI1395</f>
        <v>-12.686972067988528</v>
      </c>
      <c r="D2545">
        <f>'TPS543C20 Loop Gain'!AJ1395</f>
        <v>42.60392446046491</v>
      </c>
      <c r="E2545">
        <f>'TPS543C20 Loop Gain'!B1395</f>
        <v>126100</v>
      </c>
    </row>
    <row r="2546" spans="3:5" x14ac:dyDescent="0.3">
      <c r="C2546">
        <f>'TPS543C20 Loop Gain'!AI1394</f>
        <v>-12.678545494553932</v>
      </c>
      <c r="D2546">
        <f>'TPS543C20 Loop Gain'!AJ1394</f>
        <v>42.625125553047376</v>
      </c>
      <c r="E2546">
        <f>'TPS543C20 Loop Gain'!B1394</f>
        <v>126000</v>
      </c>
    </row>
    <row r="2547" spans="3:5" x14ac:dyDescent="0.3">
      <c r="C2547">
        <f>'TPS543C20 Loop Gain'!AI1393</f>
        <v>-12.670112617138926</v>
      </c>
      <c r="D2547">
        <f>'TPS543C20 Loop Gain'!AJ1393</f>
        <v>42.646314846166064</v>
      </c>
      <c r="E2547">
        <f>'TPS543C20 Loop Gain'!B1393</f>
        <v>125900</v>
      </c>
    </row>
    <row r="2548" spans="3:5" x14ac:dyDescent="0.3">
      <c r="C2548">
        <f>'TPS543C20 Loop Gain'!AI1392</f>
        <v>-12.661673422485251</v>
      </c>
      <c r="D2548">
        <f>'TPS543C20 Loop Gain'!AJ1392</f>
        <v>42.667492330290514</v>
      </c>
      <c r="E2548">
        <f>'TPS543C20 Loop Gain'!B1392</f>
        <v>125800</v>
      </c>
    </row>
    <row r="2549" spans="3:5" x14ac:dyDescent="0.3">
      <c r="C2549">
        <f>'TPS543C20 Loop Gain'!AI1391</f>
        <v>-12.653227897301454</v>
      </c>
      <c r="D2549">
        <f>'TPS543C20 Loop Gain'!AJ1391</f>
        <v>42.688657995878685</v>
      </c>
      <c r="E2549">
        <f>'TPS543C20 Loop Gain'!B1391</f>
        <v>125700</v>
      </c>
    </row>
    <row r="2550" spans="3:5" x14ac:dyDescent="0.3">
      <c r="C2550">
        <f>'TPS543C20 Loop Gain'!AI1390</f>
        <v>-12.644776028264346</v>
      </c>
      <c r="D2550">
        <f>'TPS543C20 Loop Gain'!AJ1390</f>
        <v>42.709811833371845</v>
      </c>
      <c r="E2550">
        <f>'TPS543C20 Loop Gain'!B1390</f>
        <v>125600</v>
      </c>
    </row>
    <row r="2551" spans="3:5" x14ac:dyDescent="0.3">
      <c r="C2551">
        <f>'TPS543C20 Loop Gain'!AI1389</f>
        <v>-12.636317802018329</v>
      </c>
      <c r="D2551">
        <f>'TPS543C20 Loop Gain'!AJ1389</f>
        <v>42.73095383320144</v>
      </c>
      <c r="E2551">
        <f>'TPS543C20 Loop Gain'!B1389</f>
        <v>125500</v>
      </c>
    </row>
    <row r="2552" spans="3:5" x14ac:dyDescent="0.3">
      <c r="C2552">
        <f>'TPS543C20 Loop Gain'!AI1388</f>
        <v>-12.627853205175013</v>
      </c>
      <c r="D2552">
        <f>'TPS543C20 Loop Gain'!AJ1388</f>
        <v>42.752083985781553</v>
      </c>
      <c r="E2552">
        <f>'TPS543C20 Loop Gain'!B1388</f>
        <v>125400</v>
      </c>
    </row>
    <row r="2553" spans="3:5" x14ac:dyDescent="0.3">
      <c r="C2553">
        <f>'TPS543C20 Loop Gain'!AI1387</f>
        <v>-12.619382224313615</v>
      </c>
      <c r="D2553">
        <f>'TPS543C20 Loop Gain'!AJ1387</f>
        <v>42.77320228151396</v>
      </c>
      <c r="E2553">
        <f>'TPS543C20 Loop Gain'!B1387</f>
        <v>125300</v>
      </c>
    </row>
    <row r="2554" spans="3:5" x14ac:dyDescent="0.3">
      <c r="C2554">
        <f>'TPS543C20 Loop Gain'!AI1386</f>
        <v>-12.610904845980567</v>
      </c>
      <c r="D2554">
        <f>'TPS543C20 Loop Gain'!AJ1386</f>
        <v>42.794308710786922</v>
      </c>
      <c r="E2554">
        <f>'TPS543C20 Loop Gain'!B1386</f>
        <v>125200</v>
      </c>
    </row>
    <row r="2555" spans="3:5" x14ac:dyDescent="0.3">
      <c r="C2555">
        <f>'TPS543C20 Loop Gain'!AI1385</f>
        <v>-12.602421056689106</v>
      </c>
      <c r="D2555">
        <f>'TPS543C20 Loop Gain'!AJ1385</f>
        <v>42.815403263975426</v>
      </c>
      <c r="E2555">
        <f>'TPS543C20 Loop Gain'!B1385</f>
        <v>125100</v>
      </c>
    </row>
    <row r="2556" spans="3:5" x14ac:dyDescent="0.3">
      <c r="C2556">
        <f>'TPS543C20 Loop Gain'!AI1384</f>
        <v>-12.593930842919892</v>
      </c>
      <c r="D2556">
        <f>'TPS543C20 Loop Gain'!AJ1384</f>
        <v>42.836485931437871</v>
      </c>
      <c r="E2556">
        <f>'TPS543C20 Loop Gain'!B1384</f>
        <v>125000</v>
      </c>
    </row>
    <row r="2557" spans="3:5" x14ac:dyDescent="0.3">
      <c r="C2557">
        <f>'TPS543C20 Loop Gain'!AI1383</f>
        <v>-12.585434191120173</v>
      </c>
      <c r="D2557">
        <f>'TPS543C20 Loop Gain'!AJ1383</f>
        <v>42.857556703522455</v>
      </c>
      <c r="E2557">
        <f>'TPS543C20 Loop Gain'!B1383</f>
        <v>124900</v>
      </c>
    </row>
    <row r="2558" spans="3:5" x14ac:dyDescent="0.3">
      <c r="C2558">
        <f>'TPS543C20 Loop Gain'!AI1382</f>
        <v>-12.576931087704343</v>
      </c>
      <c r="D2558">
        <f>'TPS543C20 Loop Gain'!AJ1382</f>
        <v>42.878615570561877</v>
      </c>
      <c r="E2558">
        <f>'TPS543C20 Loop Gain'!B1382</f>
        <v>124800</v>
      </c>
    </row>
    <row r="2559" spans="3:5" x14ac:dyDescent="0.3">
      <c r="C2559">
        <f>'TPS543C20 Loop Gain'!AI1381</f>
        <v>-12.568421519053119</v>
      </c>
      <c r="D2559">
        <f>'TPS543C20 Loop Gain'!AJ1381</f>
        <v>42.899662522874422</v>
      </c>
      <c r="E2559">
        <f>'TPS543C20 Loop Gain'!B1381</f>
        <v>124700</v>
      </c>
    </row>
    <row r="2560" spans="3:5" x14ac:dyDescent="0.3">
      <c r="C2560">
        <f>'TPS543C20 Loop Gain'!AI1380</f>
        <v>-12.559905471514153</v>
      </c>
      <c r="D2560">
        <f>'TPS543C20 Loop Gain'!AJ1380</f>
        <v>42.920697550767301</v>
      </c>
      <c r="E2560">
        <f>'TPS543C20 Loop Gain'!B1380</f>
        <v>124600</v>
      </c>
    </row>
    <row r="2561" spans="3:5" x14ac:dyDescent="0.3">
      <c r="C2561">
        <f>'TPS543C20 Loop Gain'!AI1379</f>
        <v>-12.551382931401271</v>
      </c>
      <c r="D2561">
        <f>'TPS543C20 Loop Gain'!AJ1379</f>
        <v>42.941720644530427</v>
      </c>
      <c r="E2561">
        <f>'TPS543C20 Loop Gain'!B1379</f>
        <v>124500</v>
      </c>
    </row>
    <row r="2562" spans="3:5" x14ac:dyDescent="0.3">
      <c r="C2562">
        <f>'TPS543C20 Loop Gain'!AI1378</f>
        <v>-12.54285388499474</v>
      </c>
      <c r="D2562">
        <f>'TPS543C20 Loop Gain'!AJ1378</f>
        <v>42.962731794443741</v>
      </c>
      <c r="E2562">
        <f>'TPS543C20 Loop Gain'!B1378</f>
        <v>124400</v>
      </c>
    </row>
    <row r="2563" spans="3:5" x14ac:dyDescent="0.3">
      <c r="C2563">
        <f>'TPS543C20 Loop Gain'!AI1377</f>
        <v>-12.534318318541274</v>
      </c>
      <c r="D2563">
        <f>'TPS543C20 Loop Gain'!AJ1377</f>
        <v>42.983730990770198</v>
      </c>
      <c r="E2563">
        <f>'TPS543C20 Loop Gain'!B1377</f>
        <v>124300</v>
      </c>
    </row>
    <row r="2564" spans="3:5" x14ac:dyDescent="0.3">
      <c r="C2564">
        <f>'TPS543C20 Loop Gain'!AI1376</f>
        <v>-12.525776218253363</v>
      </c>
      <c r="D2564">
        <f>'TPS543C20 Loop Gain'!AJ1376</f>
        <v>43.004718223762289</v>
      </c>
      <c r="E2564">
        <f>'TPS543C20 Loop Gain'!B1376</f>
        <v>124200</v>
      </c>
    </row>
    <row r="2565" spans="3:5" x14ac:dyDescent="0.3">
      <c r="C2565">
        <f>'TPS543C20 Loop Gain'!AI1375</f>
        <v>-12.517227570309819</v>
      </c>
      <c r="D2565">
        <f>'TPS543C20 Loop Gain'!AJ1375</f>
        <v>43.025693483655829</v>
      </c>
      <c r="E2565">
        <f>'TPS543C20 Loop Gain'!B1375</f>
        <v>124100</v>
      </c>
    </row>
    <row r="2566" spans="3:5" x14ac:dyDescent="0.3">
      <c r="C2566">
        <f>'TPS543C20 Loop Gain'!AI1374</f>
        <v>-12.508672360855186</v>
      </c>
      <c r="D2566">
        <f>'TPS543C20 Loop Gain'!AJ1374</f>
        <v>43.046656760675241</v>
      </c>
      <c r="E2566">
        <f>'TPS543C20 Loop Gain'!B1374</f>
        <v>124000</v>
      </c>
    </row>
    <row r="2567" spans="3:5" x14ac:dyDescent="0.3">
      <c r="C2567">
        <f>'TPS543C20 Loop Gain'!AI1373</f>
        <v>-12.500110575999543</v>
      </c>
      <c r="D2567">
        <f>'TPS543C20 Loop Gain'!AJ1373</f>
        <v>43.067608045029857</v>
      </c>
      <c r="E2567">
        <f>'TPS543C20 Loop Gain'!B1373</f>
        <v>123900</v>
      </c>
    </row>
    <row r="2568" spans="3:5" x14ac:dyDescent="0.3">
      <c r="C2568">
        <f>'TPS543C20 Loop Gain'!AI1372</f>
        <v>-12.491542201819353</v>
      </c>
      <c r="D2568">
        <f>'TPS543C20 Loop Gain'!AJ1372</f>
        <v>43.088547326916753</v>
      </c>
      <c r="E2568">
        <f>'TPS543C20 Loop Gain'!B1372</f>
        <v>123800</v>
      </c>
    </row>
    <row r="2569" spans="3:5" x14ac:dyDescent="0.3">
      <c r="C2569">
        <f>'TPS543C20 Loop Gain'!AI1371</f>
        <v>-12.482967224355843</v>
      </c>
      <c r="D2569">
        <f>'TPS543C20 Loop Gain'!AJ1371</f>
        <v>43.109474596517984</v>
      </c>
      <c r="E2569">
        <f>'TPS543C20 Loop Gain'!B1371</f>
        <v>123700</v>
      </c>
    </row>
    <row r="2570" spans="3:5" x14ac:dyDescent="0.3">
      <c r="C2570">
        <f>'TPS543C20 Loop Gain'!AI1370</f>
        <v>-12.474385629616012</v>
      </c>
      <c r="D2570">
        <f>'TPS543C20 Loop Gain'!AJ1370</f>
        <v>43.130389844004092</v>
      </c>
      <c r="E2570">
        <f>'TPS543C20 Loop Gain'!B1370</f>
        <v>123600</v>
      </c>
    </row>
    <row r="2571" spans="3:5" x14ac:dyDescent="0.3">
      <c r="C2571">
        <f>'TPS543C20 Loop Gain'!AI1369</f>
        <v>-12.465797403572449</v>
      </c>
      <c r="D2571">
        <f>'TPS543C20 Loop Gain'!AJ1369</f>
        <v>43.151293059529706</v>
      </c>
      <c r="E2571">
        <f>'TPS543C20 Loop Gain'!B1369</f>
        <v>123500</v>
      </c>
    </row>
    <row r="2572" spans="3:5" x14ac:dyDescent="0.3">
      <c r="C2572">
        <f>'TPS543C20 Loop Gain'!AI1368</f>
        <v>-12.45720253216221</v>
      </c>
      <c r="D2572">
        <f>'TPS543C20 Loop Gain'!AJ1368</f>
        <v>43.172184233237637</v>
      </c>
      <c r="E2572">
        <f>'TPS543C20 Loop Gain'!B1368</f>
        <v>123400</v>
      </c>
    </row>
    <row r="2573" spans="3:5" x14ac:dyDescent="0.3">
      <c r="C2573">
        <f>'TPS543C20 Loop Gain'!AI1367</f>
        <v>-12.448601001288278</v>
      </c>
      <c r="D2573">
        <f>'TPS543C20 Loop Gain'!AJ1367</f>
        <v>43.193063355255283</v>
      </c>
      <c r="E2573">
        <f>'TPS543C20 Loop Gain'!B1367</f>
        <v>123300</v>
      </c>
    </row>
    <row r="2574" spans="3:5" x14ac:dyDescent="0.3">
      <c r="C2574">
        <f>'TPS543C20 Loop Gain'!AI1366</f>
        <v>-12.439992796818004</v>
      </c>
      <c r="D2574">
        <f>'TPS543C20 Loop Gain'!AJ1366</f>
        <v>43.213930415699998</v>
      </c>
      <c r="E2574">
        <f>'TPS543C20 Loop Gain'!B1366</f>
        <v>123200</v>
      </c>
    </row>
    <row r="2575" spans="3:5" x14ac:dyDescent="0.3">
      <c r="C2575">
        <f>'TPS543C20 Loop Gain'!AI1365</f>
        <v>-12.431377904583798</v>
      </c>
      <c r="D2575">
        <f>'TPS543C20 Loop Gain'!AJ1365</f>
        <v>43.234785404671968</v>
      </c>
      <c r="E2575">
        <f>'TPS543C20 Loop Gain'!B1365</f>
        <v>123100</v>
      </c>
    </row>
    <row r="2576" spans="3:5" x14ac:dyDescent="0.3">
      <c r="C2576">
        <f>'TPS543C20 Loop Gain'!AI1364</f>
        <v>-12.42275631038285</v>
      </c>
      <c r="D2576">
        <f>'TPS543C20 Loop Gain'!AJ1364</f>
        <v>43.255628312260249</v>
      </c>
      <c r="E2576">
        <f>'TPS543C20 Loop Gain'!B1364</f>
        <v>123000</v>
      </c>
    </row>
    <row r="2577" spans="3:5" x14ac:dyDescent="0.3">
      <c r="C2577">
        <f>'TPS543C20 Loop Gain'!AI1363</f>
        <v>-12.414127999976737</v>
      </c>
      <c r="D2577">
        <f>'TPS543C20 Loop Gain'!AJ1363</f>
        <v>43.276459128538463</v>
      </c>
      <c r="E2577">
        <f>'TPS543C20 Loop Gain'!B1363</f>
        <v>122900</v>
      </c>
    </row>
    <row r="2578" spans="3:5" x14ac:dyDescent="0.3">
      <c r="C2578">
        <f>'TPS543C20 Loop Gain'!AI1362</f>
        <v>-12.405492959091692</v>
      </c>
      <c r="D2578">
        <f>'TPS543C20 Loop Gain'!AJ1362</f>
        <v>43.297277843569503</v>
      </c>
      <c r="E2578">
        <f>'TPS543C20 Loop Gain'!B1362</f>
        <v>122800</v>
      </c>
    </row>
    <row r="2579" spans="3:5" x14ac:dyDescent="0.3">
      <c r="C2579">
        <f>'TPS543C20 Loop Gain'!AI1361</f>
        <v>-12.396851173418264</v>
      </c>
      <c r="D2579">
        <f>'TPS543C20 Loop Gain'!AJ1361</f>
        <v>43.318084447399833</v>
      </c>
      <c r="E2579">
        <f>'TPS543C20 Loop Gain'!B1361</f>
        <v>122700</v>
      </c>
    </row>
    <row r="2580" spans="3:5" x14ac:dyDescent="0.3">
      <c r="C2580">
        <f>'TPS543C20 Loop Gain'!AI1360</f>
        <v>-12.388202628611307</v>
      </c>
      <c r="D2580">
        <f>'TPS543C20 Loop Gain'!AJ1360</f>
        <v>43.338878930065462</v>
      </c>
      <c r="E2580">
        <f>'TPS543C20 Loop Gain'!B1360</f>
        <v>122600</v>
      </c>
    </row>
    <row r="2581" spans="3:5" x14ac:dyDescent="0.3">
      <c r="C2581">
        <f>'TPS543C20 Loop Gain'!AI1359</f>
        <v>-12.379547310289702</v>
      </c>
      <c r="D2581">
        <f>'TPS543C20 Loop Gain'!AJ1359</f>
        <v>43.35966128158617</v>
      </c>
      <c r="E2581">
        <f>'TPS543C20 Loop Gain'!B1359</f>
        <v>122500</v>
      </c>
    </row>
    <row r="2582" spans="3:5" x14ac:dyDescent="0.3">
      <c r="C2582">
        <f>'TPS543C20 Loop Gain'!AI1358</f>
        <v>-12.370885204036249</v>
      </c>
      <c r="D2582">
        <f>'TPS543C20 Loop Gain'!AJ1358</f>
        <v>43.380431491971223</v>
      </c>
      <c r="E2582">
        <f>'TPS543C20 Loop Gain'!B1358</f>
        <v>122400</v>
      </c>
    </row>
    <row r="2583" spans="3:5" x14ac:dyDescent="0.3">
      <c r="C2583">
        <f>'TPS543C20 Loop Gain'!AI1357</f>
        <v>-12.362216295397824</v>
      </c>
      <c r="D2583">
        <f>'TPS543C20 Loop Gain'!AJ1357</f>
        <v>43.401189551214316</v>
      </c>
      <c r="E2583">
        <f>'TPS543C20 Loop Gain'!B1357</f>
        <v>122300</v>
      </c>
    </row>
    <row r="2584" spans="3:5" x14ac:dyDescent="0.3">
      <c r="C2584">
        <f>'TPS543C20 Loop Gain'!AI1356</f>
        <v>-12.353540569885107</v>
      </c>
      <c r="D2584">
        <f>'TPS543C20 Loop Gain'!AJ1356</f>
        <v>43.421935449296384</v>
      </c>
      <c r="E2584">
        <f>'TPS543C20 Loop Gain'!B1356</f>
        <v>122200</v>
      </c>
    </row>
    <row r="2585" spans="3:5" x14ac:dyDescent="0.3">
      <c r="C2585">
        <f>'TPS543C20 Loop Gain'!AI1355</f>
        <v>-12.344858012971658</v>
      </c>
      <c r="D2585">
        <f>'TPS543C20 Loop Gain'!AJ1355</f>
        <v>43.442669176185738</v>
      </c>
      <c r="E2585">
        <f>'TPS543C20 Loop Gain'!B1355</f>
        <v>122100</v>
      </c>
    </row>
    <row r="2586" spans="3:5" x14ac:dyDescent="0.3">
      <c r="C2586">
        <f>'TPS543C20 Loop Gain'!AI1354</f>
        <v>-12.336168610095868</v>
      </c>
      <c r="D2586">
        <f>'TPS543C20 Loop Gain'!AJ1354</f>
        <v>43.463390721837008</v>
      </c>
      <c r="E2586">
        <f>'TPS543C20 Loop Gain'!B1354</f>
        <v>122000</v>
      </c>
    </row>
    <row r="2587" spans="3:5" x14ac:dyDescent="0.3">
      <c r="C2587">
        <f>'TPS543C20 Loop Gain'!AI1353</f>
        <v>-12.327472346658379</v>
      </c>
      <c r="D2587">
        <f>'TPS543C20 Loop Gain'!AJ1353</f>
        <v>43.484100076191567</v>
      </c>
      <c r="E2587">
        <f>'TPS543C20 Loop Gain'!B1353</f>
        <v>121900</v>
      </c>
    </row>
    <row r="2588" spans="3:5" x14ac:dyDescent="0.3">
      <c r="C2588">
        <f>'TPS543C20 Loop Gain'!AI1352</f>
        <v>-12.318769208023427</v>
      </c>
      <c r="D2588">
        <f>'TPS543C20 Loop Gain'!AJ1352</f>
        <v>43.50479722917629</v>
      </c>
      <c r="E2588">
        <f>'TPS543C20 Loop Gain'!B1352</f>
        <v>121800</v>
      </c>
    </row>
    <row r="2589" spans="3:5" x14ac:dyDescent="0.3">
      <c r="C2589">
        <f>'TPS543C20 Loop Gain'!AI1351</f>
        <v>-12.310059179518639</v>
      </c>
      <c r="D2589">
        <f>'TPS543C20 Loop Gain'!AJ1351</f>
        <v>43.525482170708713</v>
      </c>
      <c r="E2589">
        <f>'TPS543C20 Loop Gain'!B1351</f>
        <v>121700</v>
      </c>
    </row>
    <row r="2590" spans="3:5" x14ac:dyDescent="0.3">
      <c r="C2590">
        <f>'TPS543C20 Loop Gain'!AI1350</f>
        <v>-12.30134224643429</v>
      </c>
      <c r="D2590">
        <f>'TPS543C20 Loop Gain'!AJ1350</f>
        <v>43.546154890688094</v>
      </c>
      <c r="E2590">
        <f>'TPS543C20 Loop Gain'!B1350</f>
        <v>121600</v>
      </c>
    </row>
    <row r="2591" spans="3:5" x14ac:dyDescent="0.3">
      <c r="C2591">
        <f>'TPS543C20 Loop Gain'!AI1349</f>
        <v>-12.292618394023361</v>
      </c>
      <c r="D2591">
        <f>'TPS543C20 Loop Gain'!AJ1349</f>
        <v>43.566815379004247</v>
      </c>
      <c r="E2591">
        <f>'TPS543C20 Loop Gain'!B1349</f>
        <v>121500</v>
      </c>
    </row>
    <row r="2592" spans="3:5" x14ac:dyDescent="0.3">
      <c r="C2592">
        <f>'TPS543C20 Loop Gain'!AI1348</f>
        <v>-12.283887607502379</v>
      </c>
      <c r="D2592">
        <f>'TPS543C20 Loop Gain'!AJ1348</f>
        <v>43.58746362553191</v>
      </c>
      <c r="E2592">
        <f>'TPS543C20 Loop Gain'!B1348</f>
        <v>121400</v>
      </c>
    </row>
    <row r="2593" spans="3:5" x14ac:dyDescent="0.3">
      <c r="C2593">
        <f>'TPS543C20 Loop Gain'!AI1347</f>
        <v>-12.27514987204971</v>
      </c>
      <c r="D2593">
        <f>'TPS543C20 Loop Gain'!AJ1347</f>
        <v>43.608099620133288</v>
      </c>
      <c r="E2593">
        <f>'TPS543C20 Loop Gain'!B1347</f>
        <v>121300</v>
      </c>
    </row>
    <row r="2594" spans="3:5" x14ac:dyDescent="0.3">
      <c r="C2594">
        <f>'TPS543C20 Loop Gain'!AI1346</f>
        <v>-12.266405172806529</v>
      </c>
      <c r="D2594">
        <f>'TPS543C20 Loop Gain'!AJ1346</f>
        <v>43.62872335265785</v>
      </c>
      <c r="E2594">
        <f>'TPS543C20 Loop Gain'!B1346</f>
        <v>121200</v>
      </c>
    </row>
    <row r="2595" spans="3:5" x14ac:dyDescent="0.3">
      <c r="C2595">
        <f>'TPS543C20 Loop Gain'!AI1345</f>
        <v>-12.257653494876163</v>
      </c>
      <c r="D2595">
        <f>'TPS543C20 Loop Gain'!AJ1345</f>
        <v>43.649334812941149</v>
      </c>
      <c r="E2595">
        <f>'TPS543C20 Loop Gain'!B1345</f>
        <v>121100</v>
      </c>
    </row>
    <row r="2596" spans="3:5" x14ac:dyDescent="0.3">
      <c r="C2596">
        <f>'TPS543C20 Loop Gain'!AI1344</f>
        <v>-12.248894823324601</v>
      </c>
      <c r="D2596">
        <f>'TPS543C20 Loop Gain'!AJ1344</f>
        <v>43.669933990806761</v>
      </c>
      <c r="E2596">
        <f>'TPS543C20 Loop Gain'!B1344</f>
        <v>121000</v>
      </c>
    </row>
    <row r="2597" spans="3:5" x14ac:dyDescent="0.3">
      <c r="C2597">
        <f>'TPS543C20 Loop Gain'!AI1343</f>
        <v>-12.240129143179495</v>
      </c>
      <c r="D2597">
        <f>'TPS543C20 Loop Gain'!AJ1343</f>
        <v>43.690520876063744</v>
      </c>
      <c r="E2597">
        <f>'TPS543C20 Loop Gain'!B1343</f>
        <v>120900</v>
      </c>
    </row>
    <row r="2598" spans="3:5" x14ac:dyDescent="0.3">
      <c r="C2598">
        <f>'TPS543C20 Loop Gain'!AI1342</f>
        <v>-12.23135643943051</v>
      </c>
      <c r="D2598">
        <f>'TPS543C20 Loop Gain'!AJ1342</f>
        <v>43.711095458510478</v>
      </c>
      <c r="E2598">
        <f>'TPS543C20 Loop Gain'!B1342</f>
        <v>120800</v>
      </c>
    </row>
    <row r="2599" spans="3:5" x14ac:dyDescent="0.3">
      <c r="C2599">
        <f>'TPS543C20 Loop Gain'!AI1341</f>
        <v>-12.222576697029403</v>
      </c>
      <c r="D2599">
        <f>'TPS543C20 Loop Gain'!AJ1341</f>
        <v>43.731657727929068</v>
      </c>
      <c r="E2599">
        <f>'TPS543C20 Loop Gain'!B1341</f>
        <v>120700</v>
      </c>
    </row>
    <row r="2600" spans="3:5" x14ac:dyDescent="0.3">
      <c r="C2600">
        <f>'TPS543C20 Loop Gain'!AI1340</f>
        <v>-12.213789900889431</v>
      </c>
      <c r="D2600">
        <f>'TPS543C20 Loop Gain'!AJ1340</f>
        <v>43.752207674091373</v>
      </c>
      <c r="E2600">
        <f>'TPS543C20 Loop Gain'!B1340</f>
        <v>120600</v>
      </c>
    </row>
    <row r="2601" spans="3:5" x14ac:dyDescent="0.3">
      <c r="C2601">
        <f>'TPS543C20 Loop Gain'!AI1339</f>
        <v>-12.204996035885634</v>
      </c>
      <c r="D2601">
        <f>'TPS543C20 Loop Gain'!AJ1339</f>
        <v>43.772745286755288</v>
      </c>
      <c r="E2601">
        <f>'TPS543C20 Loop Gain'!B1339</f>
        <v>120500</v>
      </c>
    </row>
    <row r="2602" spans="3:5" x14ac:dyDescent="0.3">
      <c r="C2602">
        <f>'TPS543C20 Loop Gain'!AI1338</f>
        <v>-12.196195086854154</v>
      </c>
      <c r="D2602">
        <f>'TPS543C20 Loop Gain'!AJ1338</f>
        <v>43.793270555665842</v>
      </c>
      <c r="E2602">
        <f>'TPS543C20 Loop Gain'!B1338</f>
        <v>120400</v>
      </c>
    </row>
    <row r="2603" spans="3:5" x14ac:dyDescent="0.3">
      <c r="C2603">
        <f>'TPS543C20 Loop Gain'!AI1337</f>
        <v>-12.187387038592789</v>
      </c>
      <c r="D2603">
        <f>'TPS543C20 Loop Gain'!AJ1337</f>
        <v>43.813783470554931</v>
      </c>
      <c r="E2603">
        <f>'TPS543C20 Loop Gain'!B1337</f>
        <v>120300</v>
      </c>
    </row>
    <row r="2604" spans="3:5" x14ac:dyDescent="0.3">
      <c r="C2604">
        <f>'TPS543C20 Loop Gain'!AI1336</f>
        <v>-12.178571875860396</v>
      </c>
      <c r="D2604">
        <f>'TPS543C20 Loop Gain'!AJ1336</f>
        <v>43.834284021142331</v>
      </c>
      <c r="E2604">
        <f>'TPS543C20 Loop Gain'!B1336</f>
        <v>120200</v>
      </c>
    </row>
    <row r="2605" spans="3:5" x14ac:dyDescent="0.3">
      <c r="C2605">
        <f>'TPS543C20 Loop Gain'!AI1335</f>
        <v>-12.169749583376547</v>
      </c>
      <c r="D2605">
        <f>'TPS543C20 Loop Gain'!AJ1335</f>
        <v>43.854772197134423</v>
      </c>
      <c r="E2605">
        <f>'TPS543C20 Loop Gain'!B1335</f>
        <v>120100</v>
      </c>
    </row>
    <row r="2606" spans="3:5" x14ac:dyDescent="0.3">
      <c r="C2606">
        <f>'TPS543C20 Loop Gain'!AI1334</f>
        <v>-12.160920145822516</v>
      </c>
      <c r="D2606">
        <f>'TPS543C20 Loop Gain'!AJ1334</f>
        <v>43.875247988224189</v>
      </c>
      <c r="E2606">
        <f>'TPS543C20 Loop Gain'!B1334</f>
        <v>120000</v>
      </c>
    </row>
    <row r="2607" spans="3:5" x14ac:dyDescent="0.3">
      <c r="C2607">
        <f>'TPS543C20 Loop Gain'!AI1333</f>
        <v>-12.152083547839078</v>
      </c>
      <c r="D2607">
        <f>'TPS543C20 Loop Gain'!AJ1333</f>
        <v>43.895711384093048</v>
      </c>
      <c r="E2607">
        <f>'TPS543C20 Loop Gain'!B1333</f>
        <v>119900</v>
      </c>
    </row>
    <row r="2608" spans="3:5" x14ac:dyDescent="0.3">
      <c r="C2608">
        <f>'TPS543C20 Loop Gain'!AI1332</f>
        <v>-12.14323977402932</v>
      </c>
      <c r="D2608">
        <f>'TPS543C20 Loop Gain'!AJ1332</f>
        <v>43.916162374409033</v>
      </c>
      <c r="E2608">
        <f>'TPS543C20 Loop Gain'!B1332</f>
        <v>119800</v>
      </c>
    </row>
    <row r="2609" spans="3:5" x14ac:dyDescent="0.3">
      <c r="C2609">
        <f>'TPS543C20 Loop Gain'!AI1331</f>
        <v>-12.134388808955217</v>
      </c>
      <c r="D2609">
        <f>'TPS543C20 Loop Gain'!AJ1331</f>
        <v>43.936600948826957</v>
      </c>
      <c r="E2609">
        <f>'TPS543C20 Loop Gain'!B1331</f>
        <v>119700</v>
      </c>
    </row>
    <row r="2610" spans="3:5" x14ac:dyDescent="0.3">
      <c r="C2610">
        <f>'TPS543C20 Loop Gain'!AI1330</f>
        <v>-12.125530637140272</v>
      </c>
      <c r="D2610">
        <f>'TPS543C20 Loop Gain'!AJ1330</f>
        <v>43.957027096989535</v>
      </c>
      <c r="E2610">
        <f>'TPS543C20 Loop Gain'!B1330</f>
        <v>119600</v>
      </c>
    </row>
    <row r="2611" spans="3:5" x14ac:dyDescent="0.3">
      <c r="C2611">
        <f>'TPS543C20 Loop Gain'!AI1329</f>
        <v>-12.116665243067374</v>
      </c>
      <c r="D2611">
        <f>'TPS543C20 Loop Gain'!AJ1329</f>
        <v>43.977440808527859</v>
      </c>
      <c r="E2611">
        <f>'TPS543C20 Loop Gain'!B1329</f>
        <v>119500</v>
      </c>
    </row>
    <row r="2612" spans="3:5" x14ac:dyDescent="0.3">
      <c r="C2612">
        <f>'TPS543C20 Loop Gain'!AI1328</f>
        <v>-12.107792611180177</v>
      </c>
      <c r="D2612">
        <f>'TPS543C20 Loop Gain'!AJ1328</f>
        <v>43.997842073057122</v>
      </c>
      <c r="E2612">
        <f>'TPS543C20 Loop Gain'!B1328</f>
        <v>119400</v>
      </c>
    </row>
    <row r="2613" spans="3:5" x14ac:dyDescent="0.3">
      <c r="C2613">
        <f>'TPS543C20 Loop Gain'!AI1327</f>
        <v>-12.098912725881783</v>
      </c>
      <c r="D2613">
        <f>'TPS543C20 Loop Gain'!AJ1327</f>
        <v>44.018230880183523</v>
      </c>
      <c r="E2613">
        <f>'TPS543C20 Loop Gain'!B1327</f>
        <v>119300</v>
      </c>
    </row>
    <row r="2614" spans="3:5" x14ac:dyDescent="0.3">
      <c r="C2614">
        <f>'TPS543C20 Loop Gain'!AI1326</f>
        <v>-12.090025571535325</v>
      </c>
      <c r="D2614">
        <f>'TPS543C20 Loop Gain'!AJ1326</f>
        <v>44.038607219499056</v>
      </c>
      <c r="E2614">
        <f>'TPS543C20 Loop Gain'!B1326</f>
        <v>119200</v>
      </c>
    </row>
    <row r="2615" spans="3:5" x14ac:dyDescent="0.3">
      <c r="C2615">
        <f>'TPS543C20 Loop Gain'!AI1325</f>
        <v>-12.081131132463671</v>
      </c>
      <c r="D2615">
        <f>'TPS543C20 Loop Gain'!AJ1325</f>
        <v>44.058971080581976</v>
      </c>
      <c r="E2615">
        <f>'TPS543C20 Loop Gain'!B1325</f>
        <v>119100</v>
      </c>
    </row>
    <row r="2616" spans="3:5" x14ac:dyDescent="0.3">
      <c r="C2616">
        <f>'TPS543C20 Loop Gain'!AI1324</f>
        <v>-12.072229392948904</v>
      </c>
      <c r="D2616">
        <f>'TPS543C20 Loop Gain'!AJ1324</f>
        <v>44.079322453000643</v>
      </c>
      <c r="E2616">
        <f>'TPS543C20 Loop Gain'!B1324</f>
        <v>119000</v>
      </c>
    </row>
    <row r="2617" spans="3:5" x14ac:dyDescent="0.3">
      <c r="C2617">
        <f>'TPS543C20 Loop Gain'!AI1323</f>
        <v>-12.063320337233073</v>
      </c>
      <c r="D2617">
        <f>'TPS543C20 Loop Gain'!AJ1323</f>
        <v>44.099661326308322</v>
      </c>
      <c r="E2617">
        <f>'TPS543C20 Loop Gain'!B1323</f>
        <v>118900</v>
      </c>
    </row>
    <row r="2618" spans="3:5" x14ac:dyDescent="0.3">
      <c r="C2618">
        <f>'TPS543C20 Loop Gain'!AI1322</f>
        <v>-12.054403949516841</v>
      </c>
      <c r="D2618">
        <f>'TPS543C20 Loop Gain'!AJ1322</f>
        <v>44.119987690047388</v>
      </c>
      <c r="E2618">
        <f>'TPS543C20 Loop Gain'!B1322</f>
        <v>118800</v>
      </c>
    </row>
    <row r="2619" spans="3:5" x14ac:dyDescent="0.3">
      <c r="C2619">
        <f>'TPS543C20 Loop Gain'!AI1321</f>
        <v>-12.045480213960293</v>
      </c>
      <c r="D2619">
        <f>'TPS543C20 Loop Gain'!AJ1321</f>
        <v>44.140301533747426</v>
      </c>
      <c r="E2619">
        <f>'TPS543C20 Loop Gain'!B1321</f>
        <v>118700</v>
      </c>
    </row>
    <row r="2620" spans="3:5" x14ac:dyDescent="0.3">
      <c r="C2620">
        <f>'TPS543C20 Loop Gain'!AI1320</f>
        <v>-12.036549114682582</v>
      </c>
      <c r="D2620">
        <f>'TPS543C20 Loop Gain'!AJ1320</f>
        <v>44.160602846925407</v>
      </c>
      <c r="E2620">
        <f>'TPS543C20 Loop Gain'!B1320</f>
        <v>118600</v>
      </c>
    </row>
    <row r="2621" spans="3:5" x14ac:dyDescent="0.3">
      <c r="C2621">
        <f>'TPS543C20 Loop Gain'!AI1319</f>
        <v>-12.027610635761103</v>
      </c>
      <c r="D2621">
        <f>'TPS543C20 Loop Gain'!AJ1319</f>
        <v>44.180891619085877</v>
      </c>
      <c r="E2621">
        <f>'TPS543C20 Loop Gain'!B1319</f>
        <v>118500</v>
      </c>
    </row>
    <row r="2622" spans="3:5" x14ac:dyDescent="0.3">
      <c r="C2622">
        <f>'TPS543C20 Loop Gain'!AI1318</f>
        <v>-12.018664761232811</v>
      </c>
      <c r="D2622">
        <f>'TPS543C20 Loop Gain'!AJ1318</f>
        <v>44.201167839720775</v>
      </c>
      <c r="E2622">
        <f>'TPS543C20 Loop Gain'!B1318</f>
        <v>118400</v>
      </c>
    </row>
    <row r="2623" spans="3:5" x14ac:dyDescent="0.3">
      <c r="C2623">
        <f>'TPS543C20 Loop Gain'!AI1317</f>
        <v>-12.009711475092477</v>
      </c>
      <c r="D2623">
        <f>'TPS543C20 Loop Gain'!AJ1317</f>
        <v>44.221431498311013</v>
      </c>
      <c r="E2623">
        <f>'TPS543C20 Loop Gain'!B1317</f>
        <v>118300</v>
      </c>
    </row>
    <row r="2624" spans="3:5" x14ac:dyDescent="0.3">
      <c r="C2624">
        <f>'TPS543C20 Loop Gain'!AI1316</f>
        <v>-12.000750761293791</v>
      </c>
      <c r="D2624">
        <f>'TPS543C20 Loop Gain'!AJ1316</f>
        <v>44.24168258432374</v>
      </c>
      <c r="E2624">
        <f>'TPS543C20 Loop Gain'!B1316</f>
        <v>118200</v>
      </c>
    </row>
    <row r="2625" spans="3:5" x14ac:dyDescent="0.3">
      <c r="C2625">
        <f>'TPS543C20 Loop Gain'!AI1315</f>
        <v>-11.991782603747954</v>
      </c>
      <c r="D2625">
        <f>'TPS543C20 Loop Gain'!AJ1315</f>
        <v>44.261921087214304</v>
      </c>
      <c r="E2625">
        <f>'TPS543C20 Loop Gain'!B1315</f>
        <v>118100</v>
      </c>
    </row>
    <row r="2626" spans="3:5" x14ac:dyDescent="0.3">
      <c r="C2626">
        <f>'TPS543C20 Loop Gain'!AI1314</f>
        <v>-11.982806986324885</v>
      </c>
      <c r="D2626">
        <f>'TPS543C20 Loop Gain'!AJ1314</f>
        <v>44.282146996425986</v>
      </c>
      <c r="E2626">
        <f>'TPS543C20 Loop Gain'!B1314</f>
        <v>118000</v>
      </c>
    </row>
    <row r="2627" spans="3:5" x14ac:dyDescent="0.3">
      <c r="C2627">
        <f>'TPS543C20 Loop Gain'!AI1313</f>
        <v>-11.973823892852586</v>
      </c>
      <c r="D2627">
        <f>'TPS543C20 Loop Gain'!AJ1313</f>
        <v>44.302360301389527</v>
      </c>
      <c r="E2627">
        <f>'TPS543C20 Loop Gain'!B1313</f>
        <v>117900</v>
      </c>
    </row>
    <row r="2628" spans="3:5" x14ac:dyDescent="0.3">
      <c r="C2628">
        <f>'TPS543C20 Loop Gain'!AI1312</f>
        <v>-11.964833307115972</v>
      </c>
      <c r="D2628">
        <f>'TPS543C20 Loop Gain'!AJ1312</f>
        <v>44.322560991524938</v>
      </c>
      <c r="E2628">
        <f>'TPS543C20 Loop Gain'!B1312</f>
        <v>117800</v>
      </c>
    </row>
    <row r="2629" spans="3:5" x14ac:dyDescent="0.3">
      <c r="C2629">
        <f>'TPS543C20 Loop Gain'!AI1311</f>
        <v>-11.955835212858583</v>
      </c>
      <c r="D2629">
        <f>'TPS543C20 Loop Gain'!AJ1311</f>
        <v>44.342749056237373</v>
      </c>
      <c r="E2629">
        <f>'TPS543C20 Loop Gain'!B1311</f>
        <v>117700</v>
      </c>
    </row>
    <row r="2630" spans="3:5" x14ac:dyDescent="0.3">
      <c r="C2630">
        <f>'TPS543C20 Loop Gain'!AI1310</f>
        <v>-11.946829593780944</v>
      </c>
      <c r="D2630">
        <f>'TPS543C20 Loop Gain'!AJ1310</f>
        <v>44.362924484921834</v>
      </c>
      <c r="E2630">
        <f>'TPS543C20 Loop Gain'!B1310</f>
        <v>117600</v>
      </c>
    </row>
    <row r="2631" spans="3:5" x14ac:dyDescent="0.3">
      <c r="C2631">
        <f>'TPS543C20 Loop Gain'!AI1309</f>
        <v>-11.937816433540942</v>
      </c>
      <c r="D2631">
        <f>'TPS543C20 Loop Gain'!AJ1309</f>
        <v>44.383087266962434</v>
      </c>
      <c r="E2631">
        <f>'TPS543C20 Loop Gain'!B1309</f>
        <v>117500</v>
      </c>
    </row>
    <row r="2632" spans="3:5" x14ac:dyDescent="0.3">
      <c r="C2632">
        <f>'TPS543C20 Loop Gain'!AI1308</f>
        <v>-11.928795715754031</v>
      </c>
      <c r="D2632">
        <f>'TPS543C20 Loop Gain'!AJ1308</f>
        <v>44.403237391727728</v>
      </c>
      <c r="E2632">
        <f>'TPS543C20 Loop Gain'!B1308</f>
        <v>117400</v>
      </c>
    </row>
    <row r="2633" spans="3:5" x14ac:dyDescent="0.3">
      <c r="C2633">
        <f>'TPS543C20 Loop Gain'!AI1307</f>
        <v>-11.919767423992125</v>
      </c>
      <c r="D2633">
        <f>'TPS543C20 Loop Gain'!AJ1307</f>
        <v>44.423374848577154</v>
      </c>
      <c r="E2633">
        <f>'TPS543C20 Loop Gain'!B1307</f>
        <v>117300</v>
      </c>
    </row>
    <row r="2634" spans="3:5" x14ac:dyDescent="0.3">
      <c r="C2634">
        <f>'TPS543C20 Loop Gain'!AI1306</f>
        <v>-11.910731541784445</v>
      </c>
      <c r="D2634">
        <f>'TPS543C20 Loop Gain'!AJ1306</f>
        <v>44.443499626857744</v>
      </c>
      <c r="E2634">
        <f>'TPS543C20 Loop Gain'!B1306</f>
        <v>117200</v>
      </c>
    </row>
    <row r="2635" spans="3:5" x14ac:dyDescent="0.3">
      <c r="C2635">
        <f>'TPS543C20 Loop Gain'!AI1305</f>
        <v>-11.901688052617017</v>
      </c>
      <c r="D2635">
        <f>'TPS543C20 Loop Gain'!AJ1305</f>
        <v>44.463611715903141</v>
      </c>
      <c r="E2635">
        <f>'TPS543C20 Loop Gain'!B1305</f>
        <v>117100</v>
      </c>
    </row>
    <row r="2636" spans="3:5" x14ac:dyDescent="0.3">
      <c r="C2636">
        <f>'TPS543C20 Loop Gain'!AI1304</f>
        <v>-11.892636939932142</v>
      </c>
      <c r="D2636">
        <f>'TPS543C20 Loop Gain'!AJ1304</f>
        <v>44.483711105037592</v>
      </c>
      <c r="E2636">
        <f>'TPS543C20 Loop Gain'!B1304</f>
        <v>117000</v>
      </c>
    </row>
    <row r="2637" spans="3:5" x14ac:dyDescent="0.3">
      <c r="C2637">
        <f>'TPS543C20 Loop Gain'!AI1303</f>
        <v>-11.883578187128887</v>
      </c>
      <c r="D2637">
        <f>'TPS543C20 Loop Gain'!AJ1303</f>
        <v>44.503797783570576</v>
      </c>
      <c r="E2637">
        <f>'TPS543C20 Loop Gain'!B1303</f>
        <v>116900</v>
      </c>
    </row>
    <row r="2638" spans="3:5" x14ac:dyDescent="0.3">
      <c r="C2638">
        <f>'TPS543C20 Loop Gain'!AI1302</f>
        <v>-11.874511777562336</v>
      </c>
      <c r="D2638">
        <f>'TPS543C20 Loop Gain'!AJ1302</f>
        <v>44.523871740802392</v>
      </c>
      <c r="E2638">
        <f>'TPS543C20 Loop Gain'!B1302</f>
        <v>116800</v>
      </c>
    </row>
    <row r="2639" spans="3:5" x14ac:dyDescent="0.3">
      <c r="C2639">
        <f>'TPS543C20 Loop Gain'!AI1301</f>
        <v>-11.865437694543983</v>
      </c>
      <c r="D2639">
        <f>'TPS543C20 Loop Gain'!AJ1301</f>
        <v>44.5439329660204</v>
      </c>
      <c r="E2639">
        <f>'TPS543C20 Loop Gain'!B1301</f>
        <v>116700</v>
      </c>
    </row>
    <row r="2640" spans="3:5" x14ac:dyDescent="0.3">
      <c r="C2640">
        <f>'TPS543C20 Loop Gain'!AI1300</f>
        <v>-11.856355921341112</v>
      </c>
      <c r="D2640">
        <f>'TPS543C20 Loop Gain'!AJ1300</f>
        <v>44.563981448500193</v>
      </c>
      <c r="E2640">
        <f>'TPS543C20 Loop Gain'!B1300</f>
        <v>116600</v>
      </c>
    </row>
    <row r="2641" spans="3:5" x14ac:dyDescent="0.3">
      <c r="C2641">
        <f>'TPS543C20 Loop Gain'!AI1299</f>
        <v>-11.847266441176757</v>
      </c>
      <c r="D2641">
        <f>'TPS543C20 Loop Gain'!AJ1299</f>
        <v>44.584017177505608</v>
      </c>
      <c r="E2641">
        <f>'TPS543C20 Loop Gain'!B1299</f>
        <v>116500</v>
      </c>
    </row>
    <row r="2642" spans="3:5" x14ac:dyDescent="0.3">
      <c r="C2642">
        <f>'TPS543C20 Loop Gain'!AI1298</f>
        <v>-11.838169237229783</v>
      </c>
      <c r="D2642">
        <f>'TPS543C20 Loop Gain'!AJ1298</f>
        <v>44.604040142288895</v>
      </c>
      <c r="E2642">
        <f>'TPS543C20 Loop Gain'!B1298</f>
        <v>116400</v>
      </c>
    </row>
    <row r="2643" spans="3:5" x14ac:dyDescent="0.3">
      <c r="C2643">
        <f>'TPS543C20 Loop Gain'!AI1297</f>
        <v>-11.829064292634769</v>
      </c>
      <c r="D2643">
        <f>'TPS543C20 Loop Gain'!AJ1297</f>
        <v>44.624050332091429</v>
      </c>
      <c r="E2643">
        <f>'TPS543C20 Loop Gain'!B1297</f>
        <v>116300</v>
      </c>
    </row>
    <row r="2644" spans="3:5" x14ac:dyDescent="0.3">
      <c r="C2644">
        <f>'TPS543C20 Loop Gain'!AI1296</f>
        <v>-11.819951590481034</v>
      </c>
      <c r="D2644">
        <f>'TPS543C20 Loop Gain'!AJ1296</f>
        <v>44.644047736142852</v>
      </c>
      <c r="E2644">
        <f>'TPS543C20 Loop Gain'!B1296</f>
        <v>116200</v>
      </c>
    </row>
    <row r="2645" spans="3:5" x14ac:dyDescent="0.3">
      <c r="C2645">
        <f>'TPS543C20 Loop Gain'!AI1295</f>
        <v>-11.810831113813645</v>
      </c>
      <c r="D2645">
        <f>'TPS543C20 Loop Gain'!AJ1295</f>
        <v>44.664032343659549</v>
      </c>
      <c r="E2645">
        <f>'TPS543C20 Loop Gain'!B1295</f>
        <v>116100</v>
      </c>
    </row>
    <row r="2646" spans="3:5" x14ac:dyDescent="0.3">
      <c r="C2646">
        <f>'TPS543C20 Loop Gain'!AI1294</f>
        <v>-11.801702845632496</v>
      </c>
      <c r="D2646">
        <f>'TPS543C20 Loop Gain'!AJ1294</f>
        <v>44.684004143848924</v>
      </c>
      <c r="E2646">
        <f>'TPS543C20 Loop Gain'!B1294</f>
        <v>116000</v>
      </c>
    </row>
    <row r="2647" spans="3:5" x14ac:dyDescent="0.3">
      <c r="C2647">
        <f>'TPS543C20 Loop Gain'!AI1293</f>
        <v>-11.792566768892494</v>
      </c>
      <c r="D2647">
        <f>'TPS543C20 Loop Gain'!AJ1293</f>
        <v>44.703963125905211</v>
      </c>
      <c r="E2647">
        <f>'TPS543C20 Loop Gain'!B1293</f>
        <v>115900</v>
      </c>
    </row>
    <row r="2648" spans="3:5" x14ac:dyDescent="0.3">
      <c r="C2648">
        <f>'TPS543C20 Loop Gain'!AI1292</f>
        <v>-11.783422866503088</v>
      </c>
      <c r="D2648">
        <f>'TPS543C20 Loop Gain'!AJ1292</f>
        <v>44.723909279012361</v>
      </c>
      <c r="E2648">
        <f>'TPS543C20 Loop Gain'!B1292</f>
        <v>115800</v>
      </c>
    </row>
    <row r="2649" spans="3:5" x14ac:dyDescent="0.3">
      <c r="C2649">
        <f>'TPS543C20 Loop Gain'!AI1291</f>
        <v>-11.774271121328159</v>
      </c>
      <c r="D2649">
        <f>'TPS543C20 Loop Gain'!AJ1291</f>
        <v>44.743842592341664</v>
      </c>
      <c r="E2649">
        <f>'TPS543C20 Loop Gain'!B1291</f>
        <v>115700</v>
      </c>
    </row>
    <row r="2650" spans="3:5" x14ac:dyDescent="0.3">
      <c r="C2650">
        <f>'TPS543C20 Loop Gain'!AI1290</f>
        <v>-11.765111516186288</v>
      </c>
      <c r="D2650">
        <f>'TPS543C20 Loop Gain'!AJ1290</f>
        <v>44.763763055054667</v>
      </c>
      <c r="E2650">
        <f>'TPS543C20 Loop Gain'!B1290</f>
        <v>115600</v>
      </c>
    </row>
    <row r="2651" spans="3:5" x14ac:dyDescent="0.3">
      <c r="C2651">
        <f>'TPS543C20 Loop Gain'!AI1289</f>
        <v>-11.755944033850263</v>
      </c>
      <c r="D2651">
        <f>'TPS543C20 Loop Gain'!AJ1289</f>
        <v>44.783670656300451</v>
      </c>
      <c r="E2651">
        <f>'TPS543C20 Loop Gain'!B1289</f>
        <v>115500</v>
      </c>
    </row>
    <row r="2652" spans="3:5" x14ac:dyDescent="0.3">
      <c r="C2652">
        <f>'TPS543C20 Loop Gain'!AI1288</f>
        <v>-11.746768657046848</v>
      </c>
      <c r="D2652">
        <f>'TPS543C20 Loop Gain'!AJ1288</f>
        <v>44.803565385217098</v>
      </c>
      <c r="E2652">
        <f>'TPS543C20 Loop Gain'!B1288</f>
        <v>115400</v>
      </c>
    </row>
    <row r="2653" spans="3:5" x14ac:dyDescent="0.3">
      <c r="C2653">
        <f>'TPS543C20 Loop Gain'!AI1287</f>
        <v>-11.737585368456493</v>
      </c>
      <c r="D2653">
        <f>'TPS543C20 Loop Gain'!AJ1287</f>
        <v>44.823447230932587</v>
      </c>
      <c r="E2653">
        <f>'TPS543C20 Loop Gain'!B1287</f>
        <v>115300</v>
      </c>
    </row>
    <row r="2654" spans="3:5" x14ac:dyDescent="0.3">
      <c r="C2654">
        <f>'TPS543C20 Loop Gain'!AI1286</f>
        <v>-11.728394150713921</v>
      </c>
      <c r="D2654">
        <f>'TPS543C20 Loop Gain'!AJ1286</f>
        <v>44.843316182562035</v>
      </c>
      <c r="E2654">
        <f>'TPS543C20 Loop Gain'!B1286</f>
        <v>115200</v>
      </c>
    </row>
    <row r="2655" spans="3:5" x14ac:dyDescent="0.3">
      <c r="C2655">
        <f>'TPS543C20 Loop Gain'!AI1285</f>
        <v>-11.719194986406949</v>
      </c>
      <c r="D2655">
        <f>'TPS543C20 Loop Gain'!AJ1285</f>
        <v>44.863172229210456</v>
      </c>
      <c r="E2655">
        <f>'TPS543C20 Loop Gain'!B1285</f>
        <v>115100</v>
      </c>
    </row>
    <row r="2656" spans="3:5" x14ac:dyDescent="0.3">
      <c r="C2656">
        <f>'TPS543C20 Loop Gain'!AI1284</f>
        <v>-11.709987858076902</v>
      </c>
      <c r="D2656">
        <f>'TPS543C20 Loop Gain'!AJ1284</f>
        <v>44.883015359971765</v>
      </c>
      <c r="E2656">
        <f>'TPS543C20 Loop Gain'!B1284</f>
        <v>115000</v>
      </c>
    </row>
    <row r="2657" spans="3:5" x14ac:dyDescent="0.3">
      <c r="C2657">
        <f>'TPS543C20 Loop Gain'!AI1283</f>
        <v>-11.700772748218506</v>
      </c>
      <c r="D2657">
        <f>'TPS543C20 Loop Gain'!AJ1283</f>
        <v>44.902845563928977</v>
      </c>
      <c r="E2657">
        <f>'TPS543C20 Loop Gain'!B1283</f>
        <v>114900</v>
      </c>
    </row>
    <row r="2658" spans="3:5" x14ac:dyDescent="0.3">
      <c r="C2658">
        <f>'TPS543C20 Loop Gain'!AI1282</f>
        <v>-11.691549639279508</v>
      </c>
      <c r="D2658">
        <f>'TPS543C20 Loop Gain'!AJ1282</f>
        <v>44.922662830153826</v>
      </c>
      <c r="E2658">
        <f>'TPS543C20 Loop Gain'!B1282</f>
        <v>114800</v>
      </c>
    </row>
    <row r="2659" spans="3:5" x14ac:dyDescent="0.3">
      <c r="C2659">
        <f>'TPS543C20 Loop Gain'!AI1281</f>
        <v>-11.682318513660592</v>
      </c>
      <c r="D2659">
        <f>'TPS543C20 Loop Gain'!AJ1281</f>
        <v>44.942467147707667</v>
      </c>
      <c r="E2659">
        <f>'TPS543C20 Loop Gain'!B1281</f>
        <v>114700</v>
      </c>
    </row>
    <row r="2660" spans="3:5" x14ac:dyDescent="0.3">
      <c r="C2660">
        <f>'TPS543C20 Loop Gain'!AI1280</f>
        <v>-11.673079353714717</v>
      </c>
      <c r="D2660">
        <f>'TPS543C20 Loop Gain'!AJ1280</f>
        <v>44.962258505640314</v>
      </c>
      <c r="E2660">
        <f>'TPS543C20 Loop Gain'!B1280</f>
        <v>114600</v>
      </c>
    </row>
    <row r="2661" spans="3:5" x14ac:dyDescent="0.3">
      <c r="C2661">
        <f>'TPS543C20 Loop Gain'!AI1279</f>
        <v>-11.663832141748429</v>
      </c>
      <c r="D2661">
        <f>'TPS543C20 Loop Gain'!AJ1279</f>
        <v>44.982036892990436</v>
      </c>
      <c r="E2661">
        <f>'TPS543C20 Loop Gain'!B1279</f>
        <v>114500</v>
      </c>
    </row>
    <row r="2662" spans="3:5" x14ac:dyDescent="0.3">
      <c r="C2662">
        <f>'TPS543C20 Loop Gain'!AI1278</f>
        <v>-11.654576860019464</v>
      </c>
      <c r="D2662">
        <f>'TPS543C20 Loop Gain'!AJ1278</f>
        <v>45.001802298787879</v>
      </c>
      <c r="E2662">
        <f>'TPS543C20 Loop Gain'!B1278</f>
        <v>114400</v>
      </c>
    </row>
    <row r="2663" spans="3:5" x14ac:dyDescent="0.3">
      <c r="C2663">
        <f>'TPS543C20 Loop Gain'!AI1277</f>
        <v>-11.645313490738934</v>
      </c>
      <c r="D2663">
        <f>'TPS543C20 Loop Gain'!AJ1277</f>
        <v>45.021554712049216</v>
      </c>
      <c r="E2663">
        <f>'TPS543C20 Loop Gain'!B1277</f>
        <v>114300</v>
      </c>
    </row>
    <row r="2664" spans="3:5" x14ac:dyDescent="0.3">
      <c r="C2664">
        <f>'TPS543C20 Loop Gain'!AI1276</f>
        <v>-11.636042016069112</v>
      </c>
      <c r="D2664">
        <f>'TPS543C20 Loop Gain'!AJ1276</f>
        <v>45.041294121783494</v>
      </c>
      <c r="E2664">
        <f>'TPS543C20 Loop Gain'!B1276</f>
        <v>114200</v>
      </c>
    </row>
    <row r="2665" spans="3:5" x14ac:dyDescent="0.3">
      <c r="C2665">
        <f>'TPS543C20 Loop Gain'!AI1275</f>
        <v>-11.626762418124578</v>
      </c>
      <c r="D2665">
        <f>'TPS543C20 Loop Gain'!AJ1275</f>
        <v>45.061020516985643</v>
      </c>
      <c r="E2665">
        <f>'TPS543C20 Loop Gain'!B1275</f>
        <v>114100</v>
      </c>
    </row>
    <row r="2666" spans="3:5" x14ac:dyDescent="0.3">
      <c r="C2666">
        <f>'TPS543C20 Loop Gain'!AI1274</f>
        <v>-11.617474678971719</v>
      </c>
      <c r="D2666">
        <f>'TPS543C20 Loop Gain'!AJ1274</f>
        <v>45.080733886641909</v>
      </c>
      <c r="E2666">
        <f>'TPS543C20 Loop Gain'!B1274</f>
        <v>114000</v>
      </c>
    </row>
    <row r="2667" spans="3:5" x14ac:dyDescent="0.3">
      <c r="C2667">
        <f>'TPS543C20 Loop Gain'!AI1273</f>
        <v>-11.608178780628137</v>
      </c>
      <c r="D2667">
        <f>'TPS543C20 Loop Gain'!AJ1273</f>
        <v>45.100434219728193</v>
      </c>
      <c r="E2667">
        <f>'TPS543C20 Loop Gain'!B1273</f>
        <v>113900</v>
      </c>
    </row>
    <row r="2668" spans="3:5" x14ac:dyDescent="0.3">
      <c r="C2668">
        <f>'TPS543C20 Loop Gain'!AI1272</f>
        <v>-11.598874705062883</v>
      </c>
      <c r="D2668">
        <f>'TPS543C20 Loop Gain'!AJ1272</f>
        <v>45.120121505210037</v>
      </c>
      <c r="E2668">
        <f>'TPS543C20 Loop Gain'!B1272</f>
        <v>113800</v>
      </c>
    </row>
    <row r="2669" spans="3:5" x14ac:dyDescent="0.3">
      <c r="C2669">
        <f>'TPS543C20 Loop Gain'!AI1271</f>
        <v>-11.58956243419648</v>
      </c>
      <c r="D2669">
        <f>'TPS543C20 Loop Gain'!AJ1271</f>
        <v>45.13979573204081</v>
      </c>
      <c r="E2669">
        <f>'TPS543C20 Loop Gain'!B1271</f>
        <v>113700</v>
      </c>
    </row>
    <row r="2670" spans="3:5" x14ac:dyDescent="0.3">
      <c r="C2670">
        <f>'TPS543C20 Loop Gain'!AI1270</f>
        <v>-11.580241949900103</v>
      </c>
      <c r="D2670">
        <f>'TPS543C20 Loop Gain'!AJ1270</f>
        <v>45.159456889166222</v>
      </c>
      <c r="E2670">
        <f>'TPS543C20 Loop Gain'!B1270</f>
        <v>113600</v>
      </c>
    </row>
    <row r="2671" spans="3:5" x14ac:dyDescent="0.3">
      <c r="C2671">
        <f>'TPS543C20 Loop Gain'!AI1269</f>
        <v>-11.570913233996066</v>
      </c>
      <c r="D2671">
        <f>'TPS543C20 Loop Gain'!AJ1269</f>
        <v>45.179104965519237</v>
      </c>
      <c r="E2671">
        <f>'TPS543C20 Loop Gain'!B1269</f>
        <v>113500</v>
      </c>
    </row>
    <row r="2672" spans="3:5" x14ac:dyDescent="0.3">
      <c r="C2672">
        <f>'TPS543C20 Loop Gain'!AI1268</f>
        <v>-11.561576268257172</v>
      </c>
      <c r="D2672">
        <f>'TPS543C20 Loop Gain'!AJ1268</f>
        <v>45.198739950024375</v>
      </c>
      <c r="E2672">
        <f>'TPS543C20 Loop Gain'!B1268</f>
        <v>113400</v>
      </c>
    </row>
    <row r="2673" spans="3:5" x14ac:dyDescent="0.3">
      <c r="C2673">
        <f>'TPS543C20 Loop Gain'!AI1267</f>
        <v>-11.552231034406562</v>
      </c>
      <c r="D2673">
        <f>'TPS543C20 Loop Gain'!AJ1267</f>
        <v>45.218361831594557</v>
      </c>
      <c r="E2673">
        <f>'TPS543C20 Loop Gain'!B1267</f>
        <v>113300</v>
      </c>
    </row>
    <row r="2674" spans="3:5" x14ac:dyDescent="0.3">
      <c r="C2674">
        <f>'TPS543C20 Loop Gain'!AI1266</f>
        <v>-11.542877514118121</v>
      </c>
      <c r="D2674">
        <f>'TPS543C20 Loop Gain'!AJ1266</f>
        <v>45.237970599134243</v>
      </c>
      <c r="E2674">
        <f>'TPS543C20 Loop Gain'!B1266</f>
        <v>113200</v>
      </c>
    </row>
    <row r="2675" spans="3:5" x14ac:dyDescent="0.3">
      <c r="C2675">
        <f>'TPS543C20 Loop Gain'!AI1265</f>
        <v>-11.533515689015426</v>
      </c>
      <c r="D2675">
        <f>'TPS543C20 Loop Gain'!AJ1265</f>
        <v>45.257566241535486</v>
      </c>
      <c r="E2675">
        <f>'TPS543C20 Loop Gain'!B1265</f>
        <v>113100</v>
      </c>
    </row>
    <row r="2676" spans="3:5" x14ac:dyDescent="0.3">
      <c r="C2676">
        <f>'TPS543C20 Loop Gain'!AI1264</f>
        <v>-11.524145540672235</v>
      </c>
      <c r="D2676">
        <f>'TPS543C20 Loop Gain'!AJ1264</f>
        <v>45.27714874768278</v>
      </c>
      <c r="E2676">
        <f>'TPS543C20 Loop Gain'!B1264</f>
        <v>113000</v>
      </c>
    </row>
    <row r="2677" spans="3:5" x14ac:dyDescent="0.3">
      <c r="C2677">
        <f>'TPS543C20 Loop Gain'!AI1263</f>
        <v>-11.514767050612004</v>
      </c>
      <c r="D2677">
        <f>'TPS543C20 Loop Gain'!AJ1263</f>
        <v>45.296718106448118</v>
      </c>
      <c r="E2677">
        <f>'TPS543C20 Loop Gain'!B1263</f>
        <v>112900</v>
      </c>
    </row>
    <row r="2678" spans="3:5" x14ac:dyDescent="0.3">
      <c r="C2678">
        <f>'TPS543C20 Loop Gain'!AI1262</f>
        <v>-11.505380200307695</v>
      </c>
      <c r="D2678">
        <f>'TPS543C20 Loop Gain'!AJ1262</f>
        <v>45.316274306696528</v>
      </c>
      <c r="E2678">
        <f>'TPS543C20 Loop Gain'!B1262</f>
        <v>112800</v>
      </c>
    </row>
    <row r="2679" spans="3:5" x14ac:dyDescent="0.3">
      <c r="C2679">
        <f>'TPS543C20 Loop Gain'!AI1261</f>
        <v>-11.495984971181857</v>
      </c>
      <c r="D2679">
        <f>'TPS543C20 Loop Gain'!AJ1261</f>
        <v>45.335817337280417</v>
      </c>
      <c r="E2679">
        <f>'TPS543C20 Loop Gain'!B1261</f>
        <v>112700</v>
      </c>
    </row>
    <row r="2680" spans="3:5" x14ac:dyDescent="0.3">
      <c r="C2680">
        <f>'TPS543C20 Loop Gain'!AI1260</f>
        <v>-11.486581344605941</v>
      </c>
      <c r="D2680">
        <f>'TPS543C20 Loop Gain'!AJ1260</f>
        <v>45.355347187044067</v>
      </c>
      <c r="E2680">
        <f>'TPS543C20 Loop Gain'!B1260</f>
        <v>112600</v>
      </c>
    </row>
    <row r="2681" spans="3:5" x14ac:dyDescent="0.3">
      <c r="C2681">
        <f>'TPS543C20 Loop Gain'!AI1259</f>
        <v>-11.477169301900815</v>
      </c>
      <c r="D2681">
        <f>'TPS543C20 Loop Gain'!AJ1259</f>
        <v>45.374863844821164</v>
      </c>
      <c r="E2681">
        <f>'TPS543C20 Loop Gain'!B1259</f>
        <v>112500</v>
      </c>
    </row>
    <row r="2682" spans="3:5" x14ac:dyDescent="0.3">
      <c r="C2682">
        <f>'TPS543C20 Loop Gain'!AI1258</f>
        <v>-11.467748824335892</v>
      </c>
      <c r="D2682">
        <f>'TPS543C20 Loop Gain'!AJ1258</f>
        <v>45.39436729943678</v>
      </c>
      <c r="E2682">
        <f>'TPS543C20 Loop Gain'!B1258</f>
        <v>112400</v>
      </c>
    </row>
    <row r="2683" spans="3:5" x14ac:dyDescent="0.3">
      <c r="C2683">
        <f>'TPS543C20 Loop Gain'!AI1257</f>
        <v>-11.458319893129278</v>
      </c>
      <c r="D2683">
        <f>'TPS543C20 Loop Gain'!AJ1257</f>
        <v>45.413857539705283</v>
      </c>
      <c r="E2683">
        <f>'TPS543C20 Loop Gain'!B1257</f>
        <v>112300</v>
      </c>
    </row>
    <row r="2684" spans="3:5" x14ac:dyDescent="0.3">
      <c r="C2684">
        <f>'TPS543C20 Loop Gain'!AI1256</f>
        <v>-11.448882489447758</v>
      </c>
      <c r="D2684">
        <f>'TPS543C20 Loop Gain'!AJ1256</f>
        <v>45.433334554431021</v>
      </c>
      <c r="E2684">
        <f>'TPS543C20 Loop Gain'!B1256</f>
        <v>112200</v>
      </c>
    </row>
    <row r="2685" spans="3:5" x14ac:dyDescent="0.3">
      <c r="C2685">
        <f>'TPS543C20 Loop Gain'!AI1255</f>
        <v>-11.439436594406288</v>
      </c>
      <c r="D2685">
        <f>'TPS543C20 Loop Gain'!AJ1255</f>
        <v>45.452798332410815</v>
      </c>
      <c r="E2685">
        <f>'TPS543C20 Loop Gain'!B1255</f>
        <v>112100</v>
      </c>
    </row>
    <row r="2686" spans="3:5" x14ac:dyDescent="0.3">
      <c r="C2686">
        <f>'TPS543C20 Loop Gain'!AI1254</f>
        <v>-11.429982189067694</v>
      </c>
      <c r="D2686">
        <f>'TPS543C20 Loop Gain'!AJ1254</f>
        <v>45.47224886242968</v>
      </c>
      <c r="E2686">
        <f>'TPS543C20 Loop Gain'!B1254</f>
        <v>112000</v>
      </c>
    </row>
    <row r="2687" spans="3:5" x14ac:dyDescent="0.3">
      <c r="C2687">
        <f>'TPS543C20 Loop Gain'!AI1253</f>
        <v>-11.420519254443036</v>
      </c>
      <c r="D2687">
        <f>'TPS543C20 Loop Gain'!AJ1253</f>
        <v>45.491686133266448</v>
      </c>
      <c r="E2687">
        <f>'TPS543C20 Loop Gain'!B1253</f>
        <v>111900</v>
      </c>
    </row>
    <row r="2688" spans="3:5" x14ac:dyDescent="0.3">
      <c r="C2688">
        <f>'TPS543C20 Loop Gain'!AI1252</f>
        <v>-11.411047771490992</v>
      </c>
      <c r="D2688">
        <f>'TPS543C20 Loop Gain'!AJ1252</f>
        <v>45.511110133685797</v>
      </c>
      <c r="E2688">
        <f>'TPS543C20 Loop Gain'!B1252</f>
        <v>111800</v>
      </c>
    </row>
    <row r="2689" spans="3:5" x14ac:dyDescent="0.3">
      <c r="C2689">
        <f>'TPS543C20 Loop Gain'!AI1251</f>
        <v>-11.401567721117786</v>
      </c>
      <c r="D2689">
        <f>'TPS543C20 Loop Gain'!AJ1251</f>
        <v>45.530520852448021</v>
      </c>
      <c r="E2689">
        <f>'TPS543C20 Loop Gain'!B1251</f>
        <v>111700</v>
      </c>
    </row>
    <row r="2690" spans="3:5" x14ac:dyDescent="0.3">
      <c r="C2690">
        <f>'TPS543C20 Loop Gain'!AI1250</f>
        <v>-11.392079084176697</v>
      </c>
      <c r="D2690">
        <f>'TPS543C20 Loop Gain'!AJ1250</f>
        <v>45.54991827830159</v>
      </c>
      <c r="E2690">
        <f>'TPS543C20 Loop Gain'!B1250</f>
        <v>111600</v>
      </c>
    </row>
    <row r="2691" spans="3:5" x14ac:dyDescent="0.3">
      <c r="C2691">
        <f>'TPS543C20 Loop Gain'!AI1249</f>
        <v>-11.382581841468717</v>
      </c>
      <c r="D2691">
        <f>'TPS543C20 Loop Gain'!AJ1249</f>
        <v>45.569302399986221</v>
      </c>
      <c r="E2691">
        <f>'TPS543C20 Loop Gain'!B1249</f>
        <v>111500</v>
      </c>
    </row>
    <row r="2692" spans="3:5" x14ac:dyDescent="0.3">
      <c r="C2692">
        <f>'TPS543C20 Loop Gain'!AI1248</f>
        <v>-11.373075973740995</v>
      </c>
      <c r="D2692">
        <f>'TPS543C20 Loop Gain'!AJ1248</f>
        <v>45.588673206233246</v>
      </c>
      <c r="E2692">
        <f>'TPS543C20 Loop Gain'!B1248</f>
        <v>111400</v>
      </c>
    </row>
    <row r="2693" spans="3:5" x14ac:dyDescent="0.3">
      <c r="C2693">
        <f>'TPS543C20 Loop Gain'!AI1247</f>
        <v>-11.363561461688247</v>
      </c>
      <c r="D2693">
        <f>'TPS543C20 Loop Gain'!AJ1247</f>
        <v>45.608030685763737</v>
      </c>
      <c r="E2693">
        <f>'TPS543C20 Loop Gain'!B1247</f>
        <v>111300</v>
      </c>
    </row>
    <row r="2694" spans="3:5" x14ac:dyDescent="0.3">
      <c r="C2694">
        <f>'TPS543C20 Loop Gain'!AI1246</f>
        <v>-11.354038285951315</v>
      </c>
      <c r="D2694">
        <f>'TPS543C20 Loop Gain'!AJ1246</f>
        <v>45.627374827291078</v>
      </c>
      <c r="E2694">
        <f>'TPS543C20 Loop Gain'!B1246</f>
        <v>111200</v>
      </c>
    </row>
    <row r="2695" spans="3:5" x14ac:dyDescent="0.3">
      <c r="C2695">
        <f>'TPS543C20 Loop Gain'!AI1245</f>
        <v>-11.344506427117389</v>
      </c>
      <c r="D2695">
        <f>'TPS543C20 Loop Gain'!AJ1245</f>
        <v>45.646705619519032</v>
      </c>
      <c r="E2695">
        <f>'TPS543C20 Loop Gain'!B1245</f>
        <v>111100</v>
      </c>
    </row>
    <row r="2696" spans="3:5" x14ac:dyDescent="0.3">
      <c r="C2696">
        <f>'TPS543C20 Loop Gain'!AI1244</f>
        <v>-11.3349658657199</v>
      </c>
      <c r="D2696">
        <f>'TPS543C20 Loop Gain'!AJ1244</f>
        <v>45.666023051143057</v>
      </c>
      <c r="E2696">
        <f>'TPS543C20 Loop Gain'!B1244</f>
        <v>111000</v>
      </c>
    </row>
    <row r="2697" spans="3:5" x14ac:dyDescent="0.3">
      <c r="C2697">
        <f>'TPS543C20 Loop Gain'!AI1243</f>
        <v>-11.325416582238404</v>
      </c>
      <c r="D2697">
        <f>'TPS543C20 Loop Gain'!AJ1243</f>
        <v>45.685327110848419</v>
      </c>
      <c r="E2697">
        <f>'TPS543C20 Loop Gain'!B1243</f>
        <v>110900</v>
      </c>
    </row>
    <row r="2698" spans="3:5" x14ac:dyDescent="0.3">
      <c r="C2698">
        <f>'TPS543C20 Loop Gain'!AI1242</f>
        <v>-11.315858557097824</v>
      </c>
      <c r="D2698">
        <f>'TPS543C20 Loop Gain'!AJ1242</f>
        <v>45.704617787315364</v>
      </c>
      <c r="E2698">
        <f>'TPS543C20 Loop Gain'!B1242</f>
        <v>110800</v>
      </c>
    </row>
    <row r="2699" spans="3:5" x14ac:dyDescent="0.3">
      <c r="C2699">
        <f>'TPS543C20 Loop Gain'!AI1241</f>
        <v>-11.306291770669146</v>
      </c>
      <c r="D2699">
        <f>'TPS543C20 Loop Gain'!AJ1241</f>
        <v>45.723895069209959</v>
      </c>
      <c r="E2699">
        <f>'TPS543C20 Loop Gain'!B1241</f>
        <v>110700</v>
      </c>
    </row>
    <row r="2700" spans="3:5" x14ac:dyDescent="0.3">
      <c r="C2700">
        <f>'TPS543C20 Loop Gain'!AI1240</f>
        <v>-11.296716203268417</v>
      </c>
      <c r="D2700">
        <f>'TPS543C20 Loop Gain'!AJ1240</f>
        <v>45.743158945195468</v>
      </c>
      <c r="E2700">
        <f>'TPS543C20 Loop Gain'!B1240</f>
        <v>110600</v>
      </c>
    </row>
    <row r="2701" spans="3:5" x14ac:dyDescent="0.3">
      <c r="C2701">
        <f>'TPS543C20 Loop Gain'!AI1239</f>
        <v>-11.287131835157044</v>
      </c>
      <c r="D2701">
        <f>'TPS543C20 Loop Gain'!AJ1239</f>
        <v>45.762409403922156</v>
      </c>
      <c r="E2701">
        <f>'TPS543C20 Loop Gain'!B1239</f>
        <v>110500</v>
      </c>
    </row>
    <row r="2702" spans="3:5" x14ac:dyDescent="0.3">
      <c r="C2702">
        <f>'TPS543C20 Loop Gain'!AI1238</f>
        <v>-11.277538646540947</v>
      </c>
      <c r="D2702">
        <f>'TPS543C20 Loop Gain'!AJ1238</f>
        <v>45.781646434035011</v>
      </c>
      <c r="E2702">
        <f>'TPS543C20 Loop Gain'!B1238</f>
        <v>110400</v>
      </c>
    </row>
    <row r="2703" spans="3:5" x14ac:dyDescent="0.3">
      <c r="C2703">
        <f>'TPS543C20 Loop Gain'!AI1237</f>
        <v>-11.267936617571433</v>
      </c>
      <c r="D2703">
        <f>'TPS543C20 Loop Gain'!AJ1237</f>
        <v>45.800870024168653</v>
      </c>
      <c r="E2703">
        <f>'TPS543C20 Loop Gain'!B1237</f>
        <v>110300</v>
      </c>
    </row>
    <row r="2704" spans="3:5" x14ac:dyDescent="0.3">
      <c r="C2704">
        <f>'TPS543C20 Loop Gain'!AI1236</f>
        <v>-11.258325728343861</v>
      </c>
      <c r="D2704">
        <f>'TPS543C20 Loop Gain'!AJ1236</f>
        <v>45.820080162950447</v>
      </c>
      <c r="E2704">
        <f>'TPS543C20 Loop Gain'!B1236</f>
        <v>110200</v>
      </c>
    </row>
    <row r="2705" spans="3:5" x14ac:dyDescent="0.3">
      <c r="C2705">
        <f>'TPS543C20 Loop Gain'!AI1235</f>
        <v>-11.248705958898457</v>
      </c>
      <c r="D2705">
        <f>'TPS543C20 Loop Gain'!AJ1235</f>
        <v>45.839276838999631</v>
      </c>
      <c r="E2705">
        <f>'TPS543C20 Loop Gain'!B1235</f>
        <v>110100</v>
      </c>
    </row>
    <row r="2706" spans="3:5" x14ac:dyDescent="0.3">
      <c r="C2706">
        <f>'TPS543C20 Loop Gain'!AI1234</f>
        <v>-11.239077289219102</v>
      </c>
      <c r="D2706">
        <f>'TPS543C20 Loop Gain'!AJ1234</f>
        <v>45.85846004092641</v>
      </c>
      <c r="E2706">
        <f>'TPS543C20 Loop Gain'!B1234</f>
        <v>110000</v>
      </c>
    </row>
    <row r="2707" spans="3:5" x14ac:dyDescent="0.3">
      <c r="C2707">
        <f>'TPS543C20 Loop Gain'!AI1233</f>
        <v>-11.229439699234049</v>
      </c>
      <c r="D2707">
        <f>'TPS543C20 Loop Gain'!AJ1233</f>
        <v>45.877629757333935</v>
      </c>
      <c r="E2707">
        <f>'TPS543C20 Loop Gain'!B1233</f>
        <v>109900</v>
      </c>
    </row>
    <row r="2708" spans="3:5" x14ac:dyDescent="0.3">
      <c r="C2708">
        <f>'TPS543C20 Loop Gain'!AI1232</f>
        <v>-11.219793168814663</v>
      </c>
      <c r="D2708">
        <f>'TPS543C20 Loop Gain'!AJ1232</f>
        <v>45.89678597681656</v>
      </c>
      <c r="E2708">
        <f>'TPS543C20 Loop Gain'!B1232</f>
        <v>109800</v>
      </c>
    </row>
    <row r="2709" spans="3:5" x14ac:dyDescent="0.3">
      <c r="C2709">
        <f>'TPS543C20 Loop Gain'!AI1231</f>
        <v>-11.21013767777659</v>
      </c>
      <c r="D2709">
        <f>'TPS543C20 Loop Gain'!AJ1231</f>
        <v>45.915928687962328</v>
      </c>
      <c r="E2709">
        <f>'TPS543C20 Loop Gain'!B1231</f>
        <v>109700</v>
      </c>
    </row>
    <row r="2710" spans="3:5" x14ac:dyDescent="0.3">
      <c r="C2710">
        <f>'TPS543C20 Loop Gain'!AI1230</f>
        <v>-11.200473205878419</v>
      </c>
      <c r="D2710">
        <f>'TPS543C20 Loop Gain'!AJ1230</f>
        <v>45.935057879349436</v>
      </c>
      <c r="E2710">
        <f>'TPS543C20 Loop Gain'!B1230</f>
        <v>109600</v>
      </c>
    </row>
    <row r="2711" spans="3:5" x14ac:dyDescent="0.3">
      <c r="C2711">
        <f>'TPS543C20 Loop Gain'!AI1229</f>
        <v>-11.190799732821803</v>
      </c>
      <c r="D2711">
        <f>'TPS543C20 Loop Gain'!AJ1229</f>
        <v>45.954173539548712</v>
      </c>
      <c r="E2711">
        <f>'TPS543C20 Loop Gain'!B1229</f>
        <v>109500</v>
      </c>
    </row>
    <row r="2712" spans="3:5" x14ac:dyDescent="0.3">
      <c r="C2712">
        <f>'TPS543C20 Loop Gain'!AI1228</f>
        <v>-11.181117238251195</v>
      </c>
      <c r="D2712">
        <f>'TPS543C20 Loop Gain'!AJ1228</f>
        <v>45.973275657125008</v>
      </c>
      <c r="E2712">
        <f>'TPS543C20 Loop Gain'!B1228</f>
        <v>109400</v>
      </c>
    </row>
    <row r="2713" spans="3:5" x14ac:dyDescent="0.3">
      <c r="C2713">
        <f>'TPS543C20 Loop Gain'!AI1227</f>
        <v>-11.171425701754302</v>
      </c>
      <c r="D2713">
        <f>'TPS543C20 Loop Gain'!AJ1227</f>
        <v>45.992364220633476</v>
      </c>
      <c r="E2713">
        <f>'TPS543C20 Loop Gain'!B1227</f>
        <v>109300</v>
      </c>
    </row>
    <row r="2714" spans="3:5" x14ac:dyDescent="0.3">
      <c r="C2714">
        <f>'TPS543C20 Loop Gain'!AI1226</f>
        <v>-11.16172510286046</v>
      </c>
      <c r="D2714">
        <f>'TPS543C20 Loop Gain'!AJ1226</f>
        <v>46.011439218623046</v>
      </c>
      <c r="E2714">
        <f>'TPS543C20 Loop Gain'!B1226</f>
        <v>109200</v>
      </c>
    </row>
    <row r="2715" spans="3:5" x14ac:dyDescent="0.3">
      <c r="C2715">
        <f>'TPS543C20 Loop Gain'!AI1225</f>
        <v>-11.152015421042185</v>
      </c>
      <c r="D2715">
        <f>'TPS543C20 Loop Gain'!AJ1225</f>
        <v>46.030500639634553</v>
      </c>
      <c r="E2715">
        <f>'TPS543C20 Loop Gain'!B1225</f>
        <v>109100</v>
      </c>
    </row>
    <row r="2716" spans="3:5" x14ac:dyDescent="0.3">
      <c r="C2716">
        <f>'TPS543C20 Loop Gain'!AI1224</f>
        <v>-11.142296635713084</v>
      </c>
      <c r="D2716">
        <f>'TPS543C20 Loop Gain'!AJ1224</f>
        <v>46.04954847220187</v>
      </c>
      <c r="E2716">
        <f>'TPS543C20 Loop Gain'!B1224</f>
        <v>109000</v>
      </c>
    </row>
    <row r="2717" spans="3:5" x14ac:dyDescent="0.3">
      <c r="C2717">
        <f>'TPS543C20 Loop Gain'!AI1223</f>
        <v>-11.132568726229417</v>
      </c>
      <c r="D2717">
        <f>'TPS543C20 Loop Gain'!AJ1223</f>
        <v>46.068582704851295</v>
      </c>
      <c r="E2717">
        <f>'TPS543C20 Loop Gain'!B1223</f>
        <v>108900</v>
      </c>
    </row>
    <row r="2718" spans="3:5" x14ac:dyDescent="0.3">
      <c r="C2718">
        <f>'TPS543C20 Loop Gain'!AI1222</f>
        <v>-11.122831671888648</v>
      </c>
      <c r="D2718">
        <f>'TPS543C20 Loop Gain'!AJ1222</f>
        <v>46.087603326101693</v>
      </c>
      <c r="E2718">
        <f>'TPS543C20 Loop Gain'!B1222</f>
        <v>108800</v>
      </c>
    </row>
    <row r="2719" spans="3:5" x14ac:dyDescent="0.3">
      <c r="C2719">
        <f>'TPS543C20 Loop Gain'!AI1221</f>
        <v>-11.113085451929624</v>
      </c>
      <c r="D2719">
        <f>'TPS543C20 Loop Gain'!AJ1221</f>
        <v>46.106610324466082</v>
      </c>
      <c r="E2719">
        <f>'TPS543C20 Loop Gain'!B1221</f>
        <v>108700</v>
      </c>
    </row>
    <row r="2720" spans="3:5" x14ac:dyDescent="0.3">
      <c r="C2720">
        <f>'TPS543C20 Loop Gain'!AI1220</f>
        <v>-11.10333004553233</v>
      </c>
      <c r="D2720">
        <f>'TPS543C20 Loop Gain'!AJ1220</f>
        <v>46.125603688448919</v>
      </c>
      <c r="E2720">
        <f>'TPS543C20 Loop Gain'!B1220</f>
        <v>108600</v>
      </c>
    </row>
    <row r="2721" spans="3:5" x14ac:dyDescent="0.3">
      <c r="C2721">
        <f>'TPS543C20 Loop Gain'!AI1219</f>
        <v>-11.093565431817975</v>
      </c>
      <c r="D2721">
        <f>'TPS543C20 Loop Gain'!AJ1219</f>
        <v>46.144583406548314</v>
      </c>
      <c r="E2721">
        <f>'TPS543C20 Loop Gain'!B1219</f>
        <v>108500</v>
      </c>
    </row>
    <row r="2722" spans="3:5" x14ac:dyDescent="0.3">
      <c r="C2722">
        <f>'TPS543C20 Loop Gain'!AI1218</f>
        <v>-11.083791589848497</v>
      </c>
      <c r="D2722">
        <f>'TPS543C20 Loop Gain'!AJ1218</f>
        <v>46.163549467255251</v>
      </c>
      <c r="E2722">
        <f>'TPS543C20 Loop Gain'!B1218</f>
        <v>108400</v>
      </c>
    </row>
    <row r="2723" spans="3:5" x14ac:dyDescent="0.3">
      <c r="C2723">
        <f>'TPS543C20 Loop Gain'!AI1217</f>
        <v>-11.074008498625874</v>
      </c>
      <c r="D2723">
        <f>'TPS543C20 Loop Gain'!AJ1217</f>
        <v>46.182501859053907</v>
      </c>
      <c r="E2723">
        <f>'TPS543C20 Loop Gain'!B1217</f>
        <v>108300</v>
      </c>
    </row>
    <row r="2724" spans="3:5" x14ac:dyDescent="0.3">
      <c r="C2724">
        <f>'TPS543C20 Loop Gain'!AI1216</f>
        <v>-11.064216137092961</v>
      </c>
      <c r="D2724">
        <f>'TPS543C20 Loop Gain'!AJ1216</f>
        <v>46.20144057042242</v>
      </c>
      <c r="E2724">
        <f>'TPS543C20 Loop Gain'!B1216</f>
        <v>108200</v>
      </c>
    </row>
    <row r="2725" spans="3:5" x14ac:dyDescent="0.3">
      <c r="C2725">
        <f>'TPS543C20 Loop Gain'!AI1215</f>
        <v>-11.054414484132245</v>
      </c>
      <c r="D2725">
        <f>'TPS543C20 Loop Gain'!AJ1215</f>
        <v>46.220365589831871</v>
      </c>
      <c r="E2725">
        <f>'TPS543C20 Loop Gain'!B1215</f>
        <v>108100</v>
      </c>
    </row>
    <row r="2726" spans="3:5" x14ac:dyDescent="0.3">
      <c r="C2726">
        <f>'TPS543C20 Loop Gain'!AI1214</f>
        <v>-11.044603518566277</v>
      </c>
      <c r="D2726">
        <f>'TPS543C20 Loop Gain'!AJ1214</f>
        <v>46.239276905746586</v>
      </c>
      <c r="E2726">
        <f>'TPS543C20 Loop Gain'!B1214</f>
        <v>108000</v>
      </c>
    </row>
    <row r="2727" spans="3:5" x14ac:dyDescent="0.3">
      <c r="C2727">
        <f>'TPS543C20 Loop Gain'!AI1213</f>
        <v>-11.034783219157323</v>
      </c>
      <c r="D2727">
        <f>'TPS543C20 Loop Gain'!AJ1213</f>
        <v>46.258174506624208</v>
      </c>
      <c r="E2727">
        <f>'TPS543C20 Loop Gain'!B1213</f>
        <v>107900</v>
      </c>
    </row>
    <row r="2728" spans="3:5" x14ac:dyDescent="0.3">
      <c r="C2728">
        <f>'TPS543C20 Loop Gain'!AI1212</f>
        <v>-11.024953564606697</v>
      </c>
      <c r="D2728">
        <f>'TPS543C20 Loop Gain'!AJ1212</f>
        <v>46.277058380916266</v>
      </c>
      <c r="E2728">
        <f>'TPS543C20 Loop Gain'!B1212</f>
        <v>107800</v>
      </c>
    </row>
    <row r="2729" spans="3:5" x14ac:dyDescent="0.3">
      <c r="C2729">
        <f>'TPS543C20 Loop Gain'!AI1211</f>
        <v>-11.015114533555117</v>
      </c>
      <c r="D2729">
        <f>'TPS543C20 Loop Gain'!AJ1211</f>
        <v>46.295928517069058</v>
      </c>
      <c r="E2729">
        <f>'TPS543C20 Loop Gain'!B1211</f>
        <v>107700</v>
      </c>
    </row>
    <row r="2730" spans="3:5" x14ac:dyDescent="0.3">
      <c r="C2730">
        <f>'TPS543C20 Loop Gain'!AI1210</f>
        <v>-11.005266104582294</v>
      </c>
      <c r="D2730">
        <f>'TPS543C20 Loop Gain'!AJ1210</f>
        <v>46.314784903520028</v>
      </c>
      <c r="E2730">
        <f>'TPS543C20 Loop Gain'!B1210</f>
        <v>107600</v>
      </c>
    </row>
    <row r="2731" spans="3:5" x14ac:dyDescent="0.3">
      <c r="C2731">
        <f>'TPS543C20 Loop Gain'!AI1209</f>
        <v>-10.995408256206494</v>
      </c>
      <c r="D2731">
        <f>'TPS543C20 Loop Gain'!AJ1209</f>
        <v>46.333627528703566</v>
      </c>
      <c r="E2731">
        <f>'TPS543C20 Loop Gain'!B1209</f>
        <v>107500</v>
      </c>
    </row>
    <row r="2732" spans="3:5" x14ac:dyDescent="0.3">
      <c r="C2732">
        <f>'TPS543C20 Loop Gain'!AI1208</f>
        <v>-10.98554096688429</v>
      </c>
      <c r="D2732">
        <f>'TPS543C20 Loop Gain'!AJ1208</f>
        <v>46.352456381045933</v>
      </c>
      <c r="E2732">
        <f>'TPS543C20 Loop Gain'!B1208</f>
        <v>107400</v>
      </c>
    </row>
    <row r="2733" spans="3:5" x14ac:dyDescent="0.3">
      <c r="C2733">
        <f>'TPS543C20 Loop Gain'!AI1207</f>
        <v>-10.975664215011108</v>
      </c>
      <c r="D2733">
        <f>'TPS543C20 Loop Gain'!AJ1207</f>
        <v>46.371271448967633</v>
      </c>
      <c r="E2733">
        <f>'TPS543C20 Loop Gain'!B1207</f>
        <v>107300</v>
      </c>
    </row>
    <row r="2734" spans="3:5" x14ac:dyDescent="0.3">
      <c r="C2734">
        <f>'TPS543C20 Loop Gain'!AI1206</f>
        <v>-10.965777978919508</v>
      </c>
      <c r="D2734">
        <f>'TPS543C20 Loop Gain'!AJ1206</f>
        <v>46.390072720885399</v>
      </c>
      <c r="E2734">
        <f>'TPS543C20 Loop Gain'!B1206</f>
        <v>107200</v>
      </c>
    </row>
    <row r="2735" spans="3:5" x14ac:dyDescent="0.3">
      <c r="C2735">
        <f>'TPS543C20 Loop Gain'!AI1205</f>
        <v>-10.955882236880875</v>
      </c>
      <c r="D2735">
        <f>'TPS543C20 Loop Gain'!AJ1205</f>
        <v>46.40886018520704</v>
      </c>
      <c r="E2735">
        <f>'TPS543C20 Loop Gain'!B1205</f>
        <v>107100</v>
      </c>
    </row>
    <row r="2736" spans="3:5" x14ac:dyDescent="0.3">
      <c r="C2736">
        <f>'TPS543C20 Loop Gain'!AI1204</f>
        <v>-10.945976967103014</v>
      </c>
      <c r="D2736">
        <f>'TPS543C20 Loop Gain'!AJ1204</f>
        <v>46.427633830337548</v>
      </c>
      <c r="E2736">
        <f>'TPS543C20 Loop Gain'!B1204</f>
        <v>107000</v>
      </c>
    </row>
    <row r="2737" spans="3:5" x14ac:dyDescent="0.3">
      <c r="C2737">
        <f>'TPS543C20 Loop Gain'!AI1203</f>
        <v>-10.936062147731899</v>
      </c>
      <c r="D2737">
        <f>'TPS543C20 Loop Gain'!AJ1203</f>
        <v>46.446393644673911</v>
      </c>
      <c r="E2737">
        <f>'TPS543C20 Loop Gain'!B1203</f>
        <v>106900</v>
      </c>
    </row>
    <row r="2738" spans="3:5" x14ac:dyDescent="0.3">
      <c r="C2738">
        <f>'TPS543C20 Loop Gain'!AI1202</f>
        <v>-10.926137756850169</v>
      </c>
      <c r="D2738">
        <f>'TPS543C20 Loop Gain'!AJ1202</f>
        <v>46.465139616609328</v>
      </c>
      <c r="E2738">
        <f>'TPS543C20 Loop Gain'!B1202</f>
        <v>106800</v>
      </c>
    </row>
    <row r="2739" spans="3:5" x14ac:dyDescent="0.3">
      <c r="C2739">
        <f>'TPS543C20 Loop Gain'!AI1201</f>
        <v>-10.916203772477395</v>
      </c>
      <c r="D2739">
        <f>'TPS543C20 Loop Gain'!AJ1201</f>
        <v>46.483871734530723</v>
      </c>
      <c r="E2739">
        <f>'TPS543C20 Loop Gain'!B1201</f>
        <v>106700</v>
      </c>
    </row>
    <row r="2740" spans="3:5" x14ac:dyDescent="0.3">
      <c r="C2740">
        <f>'TPS543C20 Loop Gain'!AI1200</f>
        <v>-10.906260172569556</v>
      </c>
      <c r="D2740">
        <f>'TPS543C20 Loop Gain'!AJ1200</f>
        <v>46.50258998682056</v>
      </c>
      <c r="E2740">
        <f>'TPS543C20 Loop Gain'!B1200</f>
        <v>106600</v>
      </c>
    </row>
    <row r="2741" spans="3:5" x14ac:dyDescent="0.3">
      <c r="C2741">
        <f>'TPS543C20 Loop Gain'!AI1199</f>
        <v>-10.896306935019286</v>
      </c>
      <c r="D2741">
        <f>'TPS543C20 Loop Gain'!AJ1199</f>
        <v>46.521294361854963</v>
      </c>
      <c r="E2741">
        <f>'TPS543C20 Loop Gain'!B1199</f>
        <v>106500</v>
      </c>
    </row>
    <row r="2742" spans="3:5" x14ac:dyDescent="0.3">
      <c r="C2742">
        <f>'TPS543C20 Loop Gain'!AI1198</f>
        <v>-10.886344037655277</v>
      </c>
      <c r="D2742">
        <f>'TPS543C20 Loop Gain'!AJ1198</f>
        <v>46.539984848005503</v>
      </c>
      <c r="E2742">
        <f>'TPS543C20 Loop Gain'!B1198</f>
        <v>106400</v>
      </c>
    </row>
    <row r="2743" spans="3:5" x14ac:dyDescent="0.3">
      <c r="C2743">
        <f>'TPS543C20 Loop Gain'!AI1197</f>
        <v>-10.876371458241785</v>
      </c>
      <c r="D2743">
        <f>'TPS543C20 Loop Gain'!AJ1197</f>
        <v>46.558661433639813</v>
      </c>
      <c r="E2743">
        <f>'TPS543C20 Loop Gain'!B1197</f>
        <v>106300</v>
      </c>
    </row>
    <row r="2744" spans="3:5" x14ac:dyDescent="0.3">
      <c r="C2744">
        <f>'TPS543C20 Loop Gain'!AI1196</f>
        <v>-10.866389174479011</v>
      </c>
      <c r="D2744">
        <f>'TPS543C20 Loop Gain'!AJ1196</f>
        <v>46.577324107118109</v>
      </c>
      <c r="E2744">
        <f>'TPS543C20 Loop Gain'!B1196</f>
        <v>106200</v>
      </c>
    </row>
    <row r="2745" spans="3:5" x14ac:dyDescent="0.3">
      <c r="C2745">
        <f>'TPS543C20 Loop Gain'!AI1195</f>
        <v>-10.856397164002381</v>
      </c>
      <c r="D2745">
        <f>'TPS543C20 Loop Gain'!AJ1195</f>
        <v>46.595972856798298</v>
      </c>
      <c r="E2745">
        <f>'TPS543C20 Loop Gain'!B1195</f>
        <v>106100</v>
      </c>
    </row>
    <row r="2746" spans="3:5" x14ac:dyDescent="0.3">
      <c r="C2746">
        <f>'TPS543C20 Loop Gain'!AI1194</f>
        <v>-10.846395404382543</v>
      </c>
      <c r="D2746">
        <f>'TPS543C20 Loop Gain'!AJ1194</f>
        <v>46.614607671032509</v>
      </c>
      <c r="E2746">
        <f>'TPS543C20 Loop Gain'!B1194</f>
        <v>106000</v>
      </c>
    </row>
    <row r="2747" spans="3:5" x14ac:dyDescent="0.3">
      <c r="C2747">
        <f>'TPS543C20 Loop Gain'!AI1193</f>
        <v>-10.836383873124838</v>
      </c>
      <c r="D2747">
        <f>'TPS543C20 Loop Gain'!AJ1193</f>
        <v>46.633228538166989</v>
      </c>
      <c r="E2747">
        <f>'TPS543C20 Loop Gain'!B1193</f>
        <v>105900</v>
      </c>
    </row>
    <row r="2748" spans="3:5" x14ac:dyDescent="0.3">
      <c r="C2748">
        <f>'TPS543C20 Loop Gain'!AI1192</f>
        <v>-10.826362547669451</v>
      </c>
      <c r="D2748">
        <f>'TPS543C20 Loop Gain'!AJ1192</f>
        <v>46.651835446546144</v>
      </c>
      <c r="E2748">
        <f>'TPS543C20 Loop Gain'!B1192</f>
        <v>105800</v>
      </c>
    </row>
    <row r="2749" spans="3:5" x14ac:dyDescent="0.3">
      <c r="C2749">
        <f>'TPS543C20 Loop Gain'!AI1191</f>
        <v>-10.816331405390812</v>
      </c>
      <c r="D2749">
        <f>'TPS543C20 Loop Gain'!AJ1191</f>
        <v>46.670428384508128</v>
      </c>
      <c r="E2749">
        <f>'TPS543C20 Loop Gain'!B1191</f>
        <v>105700</v>
      </c>
    </row>
    <row r="2750" spans="3:5" x14ac:dyDescent="0.3">
      <c r="C2750">
        <f>'TPS543C20 Loop Gain'!AI1190</f>
        <v>-10.806290423597806</v>
      </c>
      <c r="D2750">
        <f>'TPS543C20 Loop Gain'!AJ1190</f>
        <v>46.689007340387064</v>
      </c>
      <c r="E2750">
        <f>'TPS543C20 Loop Gain'!B1190</f>
        <v>105600</v>
      </c>
    </row>
    <row r="2751" spans="3:5" x14ac:dyDescent="0.3">
      <c r="C2751">
        <f>'TPS543C20 Loop Gain'!AI1189</f>
        <v>-10.796239579532667</v>
      </c>
      <c r="D2751">
        <f>'TPS543C20 Loop Gain'!AJ1189</f>
        <v>46.707572302512908</v>
      </c>
      <c r="E2751">
        <f>'TPS543C20 Loop Gain'!B1189</f>
        <v>105500</v>
      </c>
    </row>
    <row r="2752" spans="3:5" x14ac:dyDescent="0.3">
      <c r="C2752">
        <f>'TPS543C20 Loop Gain'!AI1188</f>
        <v>-10.786178850371645</v>
      </c>
      <c r="D2752">
        <f>'TPS543C20 Loop Gain'!AJ1188</f>
        <v>46.726123259211683</v>
      </c>
      <c r="E2752">
        <f>'TPS543C20 Loop Gain'!B1188</f>
        <v>105400</v>
      </c>
    </row>
    <row r="2753" spans="3:5" x14ac:dyDescent="0.3">
      <c r="C2753">
        <f>'TPS543C20 Loop Gain'!AI1187</f>
        <v>-10.776108213224056</v>
      </c>
      <c r="D2753">
        <f>'TPS543C20 Loop Gain'!AJ1187</f>
        <v>46.744660198804809</v>
      </c>
      <c r="E2753">
        <f>'TPS543C20 Loop Gain'!B1187</f>
        <v>105300</v>
      </c>
    </row>
    <row r="2754" spans="3:5" x14ac:dyDescent="0.3">
      <c r="C2754">
        <f>'TPS543C20 Loop Gain'!AI1186</f>
        <v>-10.766027645132944</v>
      </c>
      <c r="D2754">
        <f>'TPS543C20 Loop Gain'!AJ1186</f>
        <v>46.76318310961107</v>
      </c>
      <c r="E2754">
        <f>'TPS543C20 Loop Gain'!B1186</f>
        <v>105200</v>
      </c>
    </row>
    <row r="2755" spans="3:5" x14ac:dyDescent="0.3">
      <c r="C2755">
        <f>'TPS543C20 Loop Gain'!AI1185</f>
        <v>-10.755937123073466</v>
      </c>
      <c r="D2755">
        <f>'TPS543C20 Loop Gain'!AJ1185</f>
        <v>46.781691979944419</v>
      </c>
      <c r="E2755">
        <f>'TPS543C20 Loop Gain'!B1185</f>
        <v>105100</v>
      </c>
    </row>
    <row r="2756" spans="3:5" x14ac:dyDescent="0.3">
      <c r="C2756">
        <f>'TPS543C20 Loop Gain'!AI1184</f>
        <v>-10.745836623954135</v>
      </c>
      <c r="D2756">
        <f>'TPS543C20 Loop Gain'!AJ1184</f>
        <v>46.800186798114566</v>
      </c>
      <c r="E2756">
        <f>'TPS543C20 Loop Gain'!B1184</f>
        <v>105000</v>
      </c>
    </row>
    <row r="2757" spans="3:5" x14ac:dyDescent="0.3">
      <c r="C2757">
        <f>'TPS543C20 Loop Gain'!AI1183</f>
        <v>-10.735726124614995</v>
      </c>
      <c r="D2757">
        <f>'TPS543C20 Loop Gain'!AJ1183</f>
        <v>46.818667552429176</v>
      </c>
      <c r="E2757">
        <f>'TPS543C20 Loop Gain'!B1183</f>
        <v>104900</v>
      </c>
    </row>
    <row r="2758" spans="3:5" x14ac:dyDescent="0.3">
      <c r="C2758">
        <f>'TPS543C20 Loop Gain'!AI1182</f>
        <v>-10.725605601828804</v>
      </c>
      <c r="D2758">
        <f>'TPS543C20 Loop Gain'!AJ1182</f>
        <v>46.83713423119115</v>
      </c>
      <c r="E2758">
        <f>'TPS543C20 Loop Gain'!B1182</f>
        <v>104800</v>
      </c>
    </row>
    <row r="2759" spans="3:5" x14ac:dyDescent="0.3">
      <c r="C2759">
        <f>'TPS543C20 Loop Gain'!AI1181</f>
        <v>-10.715475032300056</v>
      </c>
      <c r="D2759">
        <f>'TPS543C20 Loop Gain'!AJ1181</f>
        <v>46.855586822701042</v>
      </c>
      <c r="E2759">
        <f>'TPS543C20 Loop Gain'!B1181</f>
        <v>104700</v>
      </c>
    </row>
    <row r="2760" spans="3:5" x14ac:dyDescent="0.3">
      <c r="C2760">
        <f>'TPS543C20 Loop Gain'!AI1180</f>
        <v>-10.705334392664632</v>
      </c>
      <c r="D2760">
        <f>'TPS543C20 Loop Gain'!AJ1180</f>
        <v>46.874025315255523</v>
      </c>
      <c r="E2760">
        <f>'TPS543C20 Loop Gain'!B1180</f>
        <v>104600</v>
      </c>
    </row>
    <row r="2761" spans="3:5" x14ac:dyDescent="0.3">
      <c r="C2761">
        <f>'TPS543C20 Loop Gain'!AI1179</f>
        <v>-10.695183659489478</v>
      </c>
      <c r="D2761">
        <f>'TPS543C20 Loop Gain'!AJ1179</f>
        <v>46.892449697147761</v>
      </c>
      <c r="E2761">
        <f>'TPS543C20 Loop Gain'!B1179</f>
        <v>104500</v>
      </c>
    </row>
    <row r="2762" spans="3:5" x14ac:dyDescent="0.3">
      <c r="C2762">
        <f>'TPS543C20 Loop Gain'!AI1178</f>
        <v>-10.685022809273455</v>
      </c>
      <c r="D2762">
        <f>'TPS543C20 Loop Gain'!AJ1178</f>
        <v>46.910859956668105</v>
      </c>
      <c r="E2762">
        <f>'TPS543C20 Loop Gain'!B1178</f>
        <v>104400</v>
      </c>
    </row>
    <row r="2763" spans="3:5" x14ac:dyDescent="0.3">
      <c r="C2763">
        <f>'TPS543C20 Loop Gain'!AI1177</f>
        <v>-10.674851818445131</v>
      </c>
      <c r="D2763">
        <f>'TPS543C20 Loop Gain'!AJ1177</f>
        <v>46.92925608210485</v>
      </c>
      <c r="E2763">
        <f>'TPS543C20 Loop Gain'!B1177</f>
        <v>104300</v>
      </c>
    </row>
    <row r="2764" spans="3:5" x14ac:dyDescent="0.3">
      <c r="C2764">
        <f>'TPS543C20 Loop Gain'!AI1176</f>
        <v>-10.664670663364507</v>
      </c>
      <c r="D2764">
        <f>'TPS543C20 Loop Gain'!AJ1176</f>
        <v>46.947638061742197</v>
      </c>
      <c r="E2764">
        <f>'TPS543C20 Loop Gain'!B1176</f>
        <v>104200</v>
      </c>
    </row>
    <row r="2765" spans="3:5" x14ac:dyDescent="0.3">
      <c r="C2765">
        <f>'TPS543C20 Loop Gain'!AI1175</f>
        <v>-10.654479320321231</v>
      </c>
      <c r="D2765">
        <f>'TPS543C20 Loop Gain'!AJ1175</f>
        <v>46.966005883861875</v>
      </c>
      <c r="E2765">
        <f>'TPS543C20 Loop Gain'!B1175</f>
        <v>104100</v>
      </c>
    </row>
    <row r="2766" spans="3:5" x14ac:dyDescent="0.3">
      <c r="C2766">
        <f>'TPS543C20 Loop Gain'!AI1174</f>
        <v>-10.644277765534975</v>
      </c>
      <c r="D2766">
        <f>'TPS543C20 Loop Gain'!AJ1174</f>
        <v>46.984359536744549</v>
      </c>
      <c r="E2766">
        <f>'TPS543C20 Loop Gain'!B1174</f>
        <v>104000</v>
      </c>
    </row>
    <row r="2767" spans="3:5" x14ac:dyDescent="0.3">
      <c r="C2767">
        <f>'TPS543C20 Loop Gain'!AI1173</f>
        <v>-10.63406597515546</v>
      </c>
      <c r="D2767">
        <f>'TPS543C20 Loop Gain'!AJ1173</f>
        <v>47.002699008666255</v>
      </c>
      <c r="E2767">
        <f>'TPS543C20 Loop Gain'!B1173</f>
        <v>103900</v>
      </c>
    </row>
    <row r="2768" spans="3:5" x14ac:dyDescent="0.3">
      <c r="C2768">
        <f>'TPS543C20 Loop Gain'!AI1172</f>
        <v>-10.623843925261278</v>
      </c>
      <c r="D2768">
        <f>'TPS543C20 Loop Gain'!AJ1172</f>
        <v>47.021024287901646</v>
      </c>
      <c r="E2768">
        <f>'TPS543C20 Loop Gain'!B1172</f>
        <v>103800</v>
      </c>
    </row>
    <row r="2769" spans="3:5" x14ac:dyDescent="0.3">
      <c r="C2769">
        <f>'TPS543C20 Loop Gain'!AI1171</f>
        <v>-10.613611591860835</v>
      </c>
      <c r="D2769">
        <f>'TPS543C20 Loop Gain'!AJ1171</f>
        <v>47.039335362723904</v>
      </c>
      <c r="E2769">
        <f>'TPS543C20 Loop Gain'!B1171</f>
        <v>103700</v>
      </c>
    </row>
    <row r="2770" spans="3:5" x14ac:dyDescent="0.3">
      <c r="C2770">
        <f>'TPS543C20 Loop Gain'!AI1170</f>
        <v>-10.603368950890811</v>
      </c>
      <c r="D2770">
        <f>'TPS543C20 Loop Gain'!AJ1170</f>
        <v>47.057632221401178</v>
      </c>
      <c r="E2770">
        <f>'TPS543C20 Loop Gain'!B1170</f>
        <v>103600</v>
      </c>
    </row>
    <row r="2771" spans="3:5" x14ac:dyDescent="0.3">
      <c r="C2771">
        <f>'TPS543C20 Loop Gain'!AI1169</f>
        <v>-10.593115978216868</v>
      </c>
      <c r="D2771">
        <f>'TPS543C20 Loop Gain'!AJ1169</f>
        <v>47.075914852203972</v>
      </c>
      <c r="E2771">
        <f>'TPS543C20 Loop Gain'!B1169</f>
        <v>103500</v>
      </c>
    </row>
    <row r="2772" spans="3:5" x14ac:dyDescent="0.3">
      <c r="C2772">
        <f>'TPS543C20 Loop Gain'!AI1168</f>
        <v>-10.582852649632857</v>
      </c>
      <c r="D2772">
        <f>'TPS543C20 Loop Gain'!AJ1168</f>
        <v>47.094183243397097</v>
      </c>
      <c r="E2772">
        <f>'TPS543C20 Loop Gain'!B1168</f>
        <v>103400</v>
      </c>
    </row>
    <row r="2773" spans="3:5" x14ac:dyDescent="0.3">
      <c r="C2773">
        <f>'TPS543C20 Loop Gain'!AI1167</f>
        <v>-10.572578940860664</v>
      </c>
      <c r="D2773">
        <f>'TPS543C20 Loop Gain'!AJ1167</f>
        <v>47.112437383245819</v>
      </c>
      <c r="E2773">
        <f>'TPS543C20 Loop Gain'!B1167</f>
        <v>103300</v>
      </c>
    </row>
    <row r="2774" spans="3:5" x14ac:dyDescent="0.3">
      <c r="C2774">
        <f>'TPS543C20 Loop Gain'!AI1166</f>
        <v>-10.562294827550122</v>
      </c>
      <c r="D2774">
        <f>'TPS543C20 Loop Gain'!AJ1166</f>
        <v>47.130677260012355</v>
      </c>
      <c r="E2774">
        <f>'TPS543C20 Loop Gain'!B1166</f>
        <v>103200</v>
      </c>
    </row>
    <row r="2775" spans="3:5" x14ac:dyDescent="0.3">
      <c r="C2775">
        <f>'TPS543C20 Loop Gain'!AI1165</f>
        <v>-10.55200028527819</v>
      </c>
      <c r="D2775">
        <f>'TPS543C20 Loop Gain'!AJ1165</f>
        <v>47.148902861958312</v>
      </c>
      <c r="E2775">
        <f>'TPS543C20 Loop Gain'!B1165</f>
        <v>103100</v>
      </c>
    </row>
    <row r="2776" spans="3:5" x14ac:dyDescent="0.3">
      <c r="C2776">
        <f>'TPS543C20 Loop Gain'!AI1164</f>
        <v>-10.541695289549185</v>
      </c>
      <c r="D2776">
        <f>'TPS543C20 Loop Gain'!AJ1164</f>
        <v>47.167114177343663</v>
      </c>
      <c r="E2776">
        <f>'TPS543C20 Loop Gain'!B1164</f>
        <v>103000</v>
      </c>
    </row>
    <row r="2777" spans="3:5" x14ac:dyDescent="0.3">
      <c r="C2777">
        <f>'TPS543C20 Loop Gain'!AI1163</f>
        <v>-10.531379815794581</v>
      </c>
      <c r="D2777">
        <f>'TPS543C20 Loop Gain'!AJ1163</f>
        <v>47.185311194426092</v>
      </c>
      <c r="E2777">
        <f>'TPS543C20 Loop Gain'!B1163</f>
        <v>102900</v>
      </c>
    </row>
    <row r="2778" spans="3:5" x14ac:dyDescent="0.3">
      <c r="C2778">
        <f>'TPS543C20 Loop Gain'!AI1162</f>
        <v>-10.521053839372247</v>
      </c>
      <c r="D2778">
        <f>'TPS543C20 Loop Gain'!AJ1162</f>
        <v>47.203493901464569</v>
      </c>
      <c r="E2778">
        <f>'TPS543C20 Loop Gain'!B1162</f>
        <v>102800</v>
      </c>
    </row>
    <row r="2779" spans="3:5" x14ac:dyDescent="0.3">
      <c r="C2779">
        <f>'TPS543C20 Loop Gain'!AI1161</f>
        <v>-10.510717335566229</v>
      </c>
      <c r="D2779">
        <f>'TPS543C20 Loop Gain'!AJ1161</f>
        <v>47.221662286713922</v>
      </c>
      <c r="E2779">
        <f>'TPS543C20 Loop Gain'!B1161</f>
        <v>102700</v>
      </c>
    </row>
    <row r="2780" spans="3:5" x14ac:dyDescent="0.3">
      <c r="C2780">
        <f>'TPS543C20 Loop Gain'!AI1160</f>
        <v>-10.500370279587123</v>
      </c>
      <c r="D2780">
        <f>'TPS543C20 Loop Gain'!AJ1160</f>
        <v>47.239816338430138</v>
      </c>
      <c r="E2780">
        <f>'TPS543C20 Loop Gain'!B1160</f>
        <v>102600</v>
      </c>
    </row>
    <row r="2781" spans="3:5" x14ac:dyDescent="0.3">
      <c r="C2781">
        <f>'TPS543C20 Loop Gain'!AI1159</f>
        <v>-10.490012646570817</v>
      </c>
      <c r="D2781">
        <f>'TPS543C20 Loop Gain'!AJ1159</f>
        <v>47.257956044867804</v>
      </c>
      <c r="E2781">
        <f>'TPS543C20 Loop Gain'!B1159</f>
        <v>102500</v>
      </c>
    </row>
    <row r="2782" spans="3:5" x14ac:dyDescent="0.3">
      <c r="C2782">
        <f>'TPS543C20 Loop Gain'!AI1158</f>
        <v>-10.479644411579178</v>
      </c>
      <c r="D2782">
        <f>'TPS543C20 Loop Gain'!AJ1158</f>
        <v>47.27608139428088</v>
      </c>
      <c r="E2782">
        <f>'TPS543C20 Loop Gain'!B1158</f>
        <v>102400</v>
      </c>
    </row>
    <row r="2783" spans="3:5" x14ac:dyDescent="0.3">
      <c r="C2783">
        <f>'TPS543C20 Loop Gain'!AI1157</f>
        <v>-10.469265549598619</v>
      </c>
      <c r="D2783">
        <f>'TPS543C20 Loop Gain'!AJ1157</f>
        <v>47.29419237492273</v>
      </c>
      <c r="E2783">
        <f>'TPS543C20 Loop Gain'!B1157</f>
        <v>102300</v>
      </c>
    </row>
    <row r="2784" spans="3:5" x14ac:dyDescent="0.3">
      <c r="C2784">
        <f>'TPS543C20 Loop Gain'!AI1156</f>
        <v>-10.458876035540845</v>
      </c>
      <c r="D2784">
        <f>'TPS543C20 Loop Gain'!AJ1156</f>
        <v>47.312288975046798</v>
      </c>
      <c r="E2784">
        <f>'TPS543C20 Loop Gain'!B1156</f>
        <v>102200</v>
      </c>
    </row>
    <row r="2785" spans="3:5" x14ac:dyDescent="0.3">
      <c r="C2785">
        <f>'TPS543C20 Loop Gain'!AI1155</f>
        <v>-10.44847584424218</v>
      </c>
      <c r="D2785">
        <f>'TPS543C20 Loop Gain'!AJ1155</f>
        <v>47.330371182904194</v>
      </c>
      <c r="E2785">
        <f>'TPS543C20 Loop Gain'!B1155</f>
        <v>102100</v>
      </c>
    </row>
    <row r="2786" spans="3:5" x14ac:dyDescent="0.3">
      <c r="C2786">
        <f>'TPS543C20 Loop Gain'!AI1154</f>
        <v>-10.438064950463129</v>
      </c>
      <c r="D2786">
        <f>'TPS543C20 Loop Gain'!AJ1154</f>
        <v>47.348438986749159</v>
      </c>
      <c r="E2786">
        <f>'TPS543C20 Loop Gain'!B1154</f>
        <v>102000</v>
      </c>
    </row>
    <row r="2787" spans="3:5" x14ac:dyDescent="0.3">
      <c r="C2787">
        <f>'TPS543C20 Loop Gain'!AI1153</f>
        <v>-10.427643328888283</v>
      </c>
      <c r="D2787">
        <f>'TPS543C20 Loop Gain'!AJ1153</f>
        <v>47.366492374833548</v>
      </c>
      <c r="E2787">
        <f>'TPS543C20 Loop Gain'!B1153</f>
        <v>101900</v>
      </c>
    </row>
    <row r="2788" spans="3:5" x14ac:dyDescent="0.3">
      <c r="C2788">
        <f>'TPS543C20 Loop Gain'!AI1152</f>
        <v>-10.417210954125917</v>
      </c>
      <c r="D2788">
        <f>'TPS543C20 Loop Gain'!AJ1152</f>
        <v>47.384531335409861</v>
      </c>
      <c r="E2788">
        <f>'TPS543C20 Loop Gain'!B1152</f>
        <v>101800</v>
      </c>
    </row>
    <row r="2789" spans="3:5" x14ac:dyDescent="0.3">
      <c r="C2789">
        <f>'TPS543C20 Loop Gain'!AI1151</f>
        <v>-10.406767800707575</v>
      </c>
      <c r="D2789">
        <f>'TPS543C20 Loop Gain'!AJ1151</f>
        <v>47.402555856730942</v>
      </c>
      <c r="E2789">
        <f>'TPS543C20 Loop Gain'!B1151</f>
        <v>101700</v>
      </c>
    </row>
    <row r="2790" spans="3:5" x14ac:dyDescent="0.3">
      <c r="C2790">
        <f>'TPS543C20 Loop Gain'!AI1150</f>
        <v>-10.396313843088112</v>
      </c>
      <c r="D2790">
        <f>'TPS543C20 Loop Gain'!AJ1150</f>
        <v>47.420565927049658</v>
      </c>
      <c r="E2790">
        <f>'TPS543C20 Loop Gain'!B1150</f>
        <v>101600</v>
      </c>
    </row>
    <row r="2791" spans="3:5" x14ac:dyDescent="0.3">
      <c r="C2791">
        <f>'TPS543C20 Loop Gain'!AI1149</f>
        <v>-10.385849055644998</v>
      </c>
      <c r="D2791">
        <f>'TPS543C20 Loop Gain'!AJ1149</f>
        <v>47.438561534620476</v>
      </c>
      <c r="E2791">
        <f>'TPS543C20 Loop Gain'!B1149</f>
        <v>101500</v>
      </c>
    </row>
    <row r="2792" spans="3:5" x14ac:dyDescent="0.3">
      <c r="C2792">
        <f>'TPS543C20 Loop Gain'!AI1148</f>
        <v>-10.375373412678382</v>
      </c>
      <c r="D2792">
        <f>'TPS543C20 Loop Gain'!AJ1148</f>
        <v>47.456542667697249</v>
      </c>
      <c r="E2792">
        <f>'TPS543C20 Loop Gain'!B1148</f>
        <v>101400</v>
      </c>
    </row>
    <row r="2793" spans="3:5" x14ac:dyDescent="0.3">
      <c r="C2793">
        <f>'TPS543C20 Loop Gain'!AI1147</f>
        <v>-10.364886888410464</v>
      </c>
      <c r="D2793">
        <f>'TPS543C20 Loop Gain'!AJ1147</f>
        <v>47.474509314535027</v>
      </c>
      <c r="E2793">
        <f>'TPS543C20 Loop Gain'!B1147</f>
        <v>101300</v>
      </c>
    </row>
    <row r="2794" spans="3:5" x14ac:dyDescent="0.3">
      <c r="C2794">
        <f>'TPS543C20 Loop Gain'!AI1146</f>
        <v>-10.354389456985407</v>
      </c>
      <c r="D2794">
        <f>'TPS543C20 Loop Gain'!AJ1146</f>
        <v>47.492461463390015</v>
      </c>
      <c r="E2794">
        <f>'TPS543C20 Loop Gain'!B1146</f>
        <v>101200</v>
      </c>
    </row>
    <row r="2795" spans="3:5" x14ac:dyDescent="0.3">
      <c r="C2795">
        <f>'TPS543C20 Loop Gain'!AI1145</f>
        <v>-10.343881092468944</v>
      </c>
      <c r="D2795">
        <f>'TPS543C20 Loop Gain'!AJ1145</f>
        <v>47.510399102519798</v>
      </c>
      <c r="E2795">
        <f>'TPS543C20 Loop Gain'!B1145</f>
        <v>101100</v>
      </c>
    </row>
    <row r="2796" spans="3:5" x14ac:dyDescent="0.3">
      <c r="C2796">
        <f>'TPS543C20 Loop Gain'!AI1144</f>
        <v>-10.333361768847782</v>
      </c>
      <c r="D2796">
        <f>'TPS543C20 Loop Gain'!AJ1144</f>
        <v>47.528322220181252</v>
      </c>
      <c r="E2796">
        <f>'TPS543C20 Loop Gain'!B1144</f>
        <v>101000</v>
      </c>
    </row>
    <row r="2797" spans="3:5" x14ac:dyDescent="0.3">
      <c r="C2797">
        <f>'TPS543C20 Loop Gain'!AI1143</f>
        <v>-10.3228314600301</v>
      </c>
      <c r="D2797">
        <f>'TPS543C20 Loop Gain'!AJ1143</f>
        <v>47.546230804635549</v>
      </c>
      <c r="E2797">
        <f>'TPS543C20 Loop Gain'!B1143</f>
        <v>100900</v>
      </c>
    </row>
    <row r="2798" spans="3:5" x14ac:dyDescent="0.3">
      <c r="C2798">
        <f>'TPS543C20 Loop Gain'!AI1142</f>
        <v>-10.312290139844475</v>
      </c>
      <c r="D2798">
        <f>'TPS543C20 Loop Gain'!AJ1142</f>
        <v>47.564124844143066</v>
      </c>
      <c r="E2798">
        <f>'TPS543C20 Loop Gain'!B1142</f>
        <v>100800</v>
      </c>
    </row>
    <row r="2799" spans="3:5" x14ac:dyDescent="0.3">
      <c r="C2799">
        <f>'TPS543C20 Loop Gain'!AI1141</f>
        <v>-10.301737782039543</v>
      </c>
      <c r="D2799">
        <f>'TPS543C20 Loop Gain'!AJ1141</f>
        <v>47.582004326966526</v>
      </c>
      <c r="E2799">
        <f>'TPS543C20 Loop Gain'!B1141</f>
        <v>100700</v>
      </c>
    </row>
    <row r="2800" spans="3:5" x14ac:dyDescent="0.3">
      <c r="C2800">
        <f>'TPS543C20 Loop Gain'!AI1140</f>
        <v>-10.291174360284243</v>
      </c>
      <c r="D2800">
        <f>'TPS543C20 Loop Gain'!AJ1140</f>
        <v>47.599869241369852</v>
      </c>
      <c r="E2800">
        <f>'TPS543C20 Loop Gain'!B1140</f>
        <v>100600</v>
      </c>
    </row>
    <row r="2801" spans="3:5" x14ac:dyDescent="0.3">
      <c r="C2801">
        <f>'TPS543C20 Loop Gain'!AI1139</f>
        <v>-10.280599848167087</v>
      </c>
      <c r="D2801">
        <f>'TPS543C20 Loop Gain'!AJ1139</f>
        <v>47.617719575620249</v>
      </c>
      <c r="E2801">
        <f>'TPS543C20 Loop Gain'!B1139</f>
        <v>100500</v>
      </c>
    </row>
    <row r="2802" spans="3:5" x14ac:dyDescent="0.3">
      <c r="C2802">
        <f>'TPS543C20 Loop Gain'!AI1138</f>
        <v>-10.27001421919624</v>
      </c>
      <c r="D2802">
        <f>'TPS543C20 Loop Gain'!AJ1138</f>
        <v>47.635555317986125</v>
      </c>
      <c r="E2802">
        <f>'TPS543C20 Loop Gain'!B1138</f>
        <v>100400</v>
      </c>
    </row>
    <row r="2803" spans="3:5" x14ac:dyDescent="0.3">
      <c r="C2803">
        <f>'TPS543C20 Loop Gain'!AI1137</f>
        <v>-10.259417446798338</v>
      </c>
      <c r="D2803">
        <f>'TPS543C20 Loop Gain'!AJ1137</f>
        <v>47.653376456737206</v>
      </c>
      <c r="E2803">
        <f>'TPS543C20 Loop Gain'!B1137</f>
        <v>100300</v>
      </c>
    </row>
    <row r="2804" spans="3:5" x14ac:dyDescent="0.3">
      <c r="C2804">
        <f>'TPS543C20 Loop Gain'!AI1136</f>
        <v>-10.248809504319317</v>
      </c>
      <c r="D2804">
        <f>'TPS543C20 Loop Gain'!AJ1136</f>
        <v>47.671182980147222</v>
      </c>
      <c r="E2804">
        <f>'TPS543C20 Loop Gain'!B1136</f>
        <v>100200</v>
      </c>
    </row>
    <row r="2805" spans="3:5" x14ac:dyDescent="0.3">
      <c r="C2805">
        <f>'TPS543C20 Loop Gain'!AI1135</f>
        <v>-10.238190365023311</v>
      </c>
      <c r="D2805">
        <f>'TPS543C20 Loop Gain'!AJ1135</f>
        <v>47.68897487649101</v>
      </c>
      <c r="E2805">
        <f>'TPS543C20 Loop Gain'!B1135</f>
        <v>100100</v>
      </c>
    </row>
    <row r="2806" spans="3:5" x14ac:dyDescent="0.3">
      <c r="C2806">
        <f>'TPS543C20 Loop Gain'!AI1134</f>
        <v>-10.227560002092135</v>
      </c>
      <c r="D2806">
        <f>'TPS543C20 Loop Gain'!AJ1134</f>
        <v>47.706752134047584</v>
      </c>
      <c r="E2806">
        <f>'TPS543C20 Loop Gain'!B1134</f>
        <v>100000</v>
      </c>
    </row>
    <row r="2807" spans="3:5" x14ac:dyDescent="0.3">
      <c r="C2807">
        <f>'TPS543C20 Loop Gain'!AI1133</f>
        <v>-10.216918388625833</v>
      </c>
      <c r="D2807">
        <f>'TPS543C20 Loop Gain'!AJ1133</f>
        <v>47.724514741096627</v>
      </c>
      <c r="E2807">
        <f>'TPS543C20 Loop Gain'!B1133</f>
        <v>99900</v>
      </c>
    </row>
    <row r="2808" spans="3:5" x14ac:dyDescent="0.3">
      <c r="C2808">
        <f>'TPS543C20 Loop Gain'!AI1132</f>
        <v>-10.206265497641819</v>
      </c>
      <c r="D2808">
        <f>'TPS543C20 Loop Gain'!AJ1132</f>
        <v>47.742262685922391</v>
      </c>
      <c r="E2808">
        <f>'TPS543C20 Loop Gain'!B1132</f>
        <v>99800</v>
      </c>
    </row>
    <row r="2809" spans="3:5" x14ac:dyDescent="0.3">
      <c r="C2809">
        <f>'TPS543C20 Loop Gain'!AI1131</f>
        <v>-10.1956013020743</v>
      </c>
      <c r="D2809">
        <f>'TPS543C20 Loop Gain'!AJ1131</f>
        <v>47.759995956811721</v>
      </c>
      <c r="E2809">
        <f>'TPS543C20 Loop Gain'!B1131</f>
        <v>99700</v>
      </c>
    </row>
    <row r="2810" spans="3:5" x14ac:dyDescent="0.3">
      <c r="C2810">
        <f>'TPS543C20 Loop Gain'!AI1130</f>
        <v>-10.184925774774516</v>
      </c>
      <c r="D2810">
        <f>'TPS543C20 Loop Gain'!AJ1130</f>
        <v>47.777714542055548</v>
      </c>
      <c r="E2810">
        <f>'TPS543C20 Loop Gain'!B1130</f>
        <v>99600</v>
      </c>
    </row>
    <row r="2811" spans="3:5" x14ac:dyDescent="0.3">
      <c r="C2811">
        <f>'TPS543C20 Loop Gain'!AI1129</f>
        <v>-10.1742388885102</v>
      </c>
      <c r="D2811">
        <f>'TPS543C20 Loop Gain'!AJ1129</f>
        <v>47.795418429945549</v>
      </c>
      <c r="E2811">
        <f>'TPS543C20 Loop Gain'!B1129</f>
        <v>99500</v>
      </c>
    </row>
    <row r="2812" spans="3:5" x14ac:dyDescent="0.3">
      <c r="C2812">
        <f>'TPS543C20 Loop Gain'!AI1128</f>
        <v>-10.163540615964539</v>
      </c>
      <c r="D2812">
        <f>'TPS543C20 Loop Gain'!AJ1128</f>
        <v>47.813107608780157</v>
      </c>
      <c r="E2812">
        <f>'TPS543C20 Loop Gain'!B1128</f>
        <v>99400</v>
      </c>
    </row>
    <row r="2813" spans="3:5" x14ac:dyDescent="0.3">
      <c r="C2813">
        <f>'TPS543C20 Loop Gain'!AI1127</f>
        <v>-10.152830929737336</v>
      </c>
      <c r="D2813">
        <f>'TPS543C20 Loop Gain'!AJ1127</f>
        <v>47.830782066859179</v>
      </c>
      <c r="E2813">
        <f>'TPS543C20 Loop Gain'!B1127</f>
        <v>99300</v>
      </c>
    </row>
    <row r="2814" spans="3:5" x14ac:dyDescent="0.3">
      <c r="C2814">
        <f>'TPS543C20 Loop Gain'!AI1126</f>
        <v>-10.142109802343253</v>
      </c>
      <c r="D2814">
        <f>'TPS543C20 Loop Gain'!AJ1126</f>
        <v>47.848441792488138</v>
      </c>
      <c r="E2814">
        <f>'TPS543C20 Loop Gain'!B1126</f>
        <v>99200</v>
      </c>
    </row>
    <row r="2815" spans="3:5" x14ac:dyDescent="0.3">
      <c r="C2815">
        <f>'TPS543C20 Loop Gain'!AI1125</f>
        <v>-10.131377206212068</v>
      </c>
      <c r="D2815">
        <f>'TPS543C20 Loop Gain'!AJ1125</f>
        <v>47.86608677397497</v>
      </c>
      <c r="E2815">
        <f>'TPS543C20 Loop Gain'!B1125</f>
        <v>99100</v>
      </c>
    </row>
    <row r="2816" spans="3:5" x14ac:dyDescent="0.3">
      <c r="C2816">
        <f>'TPS543C20 Loop Gain'!AI1124</f>
        <v>-10.120633113688474</v>
      </c>
      <c r="D2816">
        <f>'TPS543C20 Loop Gain'!AJ1124</f>
        <v>47.883716999632234</v>
      </c>
      <c r="E2816">
        <f>'TPS543C20 Loop Gain'!B1124</f>
        <v>99000</v>
      </c>
    </row>
    <row r="2817" spans="3:5" x14ac:dyDescent="0.3">
      <c r="C2817">
        <f>'TPS543C20 Loop Gain'!AI1123</f>
        <v>-10.109877497031261</v>
      </c>
      <c r="D2817">
        <f>'TPS543C20 Loop Gain'!AJ1123</f>
        <v>47.901332457777428</v>
      </c>
      <c r="E2817">
        <f>'TPS543C20 Loop Gain'!B1123</f>
        <v>98900</v>
      </c>
    </row>
    <row r="2818" spans="3:5" x14ac:dyDescent="0.3">
      <c r="C2818">
        <f>'TPS543C20 Loop Gain'!AI1122</f>
        <v>-10.099110328413513</v>
      </c>
      <c r="D2818">
        <f>'TPS543C20 Loop Gain'!AJ1122</f>
        <v>47.91893313673215</v>
      </c>
      <c r="E2818">
        <f>'TPS543C20 Loop Gain'!B1122</f>
        <v>98800</v>
      </c>
    </row>
    <row r="2819" spans="3:5" x14ac:dyDescent="0.3">
      <c r="C2819">
        <f>'TPS543C20 Loop Gain'!AI1121</f>
        <v>-10.088331579921878</v>
      </c>
      <c r="D2819">
        <f>'TPS543C20 Loop Gain'!AJ1121</f>
        <v>47.93651902482307</v>
      </c>
      <c r="E2819">
        <f>'TPS543C20 Loop Gain'!B1121</f>
        <v>98700</v>
      </c>
    </row>
    <row r="2820" spans="3:5" x14ac:dyDescent="0.3">
      <c r="C2820">
        <f>'TPS543C20 Loop Gain'!AI1120</f>
        <v>-10.07754122355629</v>
      </c>
      <c r="D2820">
        <f>'TPS543C20 Loop Gain'!AJ1120</f>
        <v>47.954090110379504</v>
      </c>
      <c r="E2820">
        <f>'TPS543C20 Loop Gain'!B1120</f>
        <v>98600</v>
      </c>
    </row>
    <row r="2821" spans="3:5" x14ac:dyDescent="0.3">
      <c r="C2821">
        <f>'TPS543C20 Loop Gain'!AI1119</f>
        <v>-10.06673923123004</v>
      </c>
      <c r="D2821">
        <f>'TPS543C20 Loop Gain'!AJ1119</f>
        <v>47.971646381739255</v>
      </c>
      <c r="E2821">
        <f>'TPS543C20 Loop Gain'!B1119</f>
        <v>98500</v>
      </c>
    </row>
    <row r="2822" spans="3:5" x14ac:dyDescent="0.3">
      <c r="C2822">
        <f>'TPS543C20 Loop Gain'!AI1118</f>
        <v>-10.055925574768272</v>
      </c>
      <c r="D2822">
        <f>'TPS543C20 Loop Gain'!AJ1118</f>
        <v>47.989187827242468</v>
      </c>
      <c r="E2822">
        <f>'TPS543C20 Loop Gain'!B1118</f>
        <v>98400</v>
      </c>
    </row>
    <row r="2823" spans="3:5" x14ac:dyDescent="0.3">
      <c r="C2823">
        <f>'TPS543C20 Loop Gain'!AI1117</f>
        <v>-10.045100225909218</v>
      </c>
      <c r="D2823">
        <f>'TPS543C20 Loop Gain'!AJ1117</f>
        <v>48.006714435235786</v>
      </c>
      <c r="E2823">
        <f>'TPS543C20 Loop Gain'!B1117</f>
        <v>98300</v>
      </c>
    </row>
    <row r="2824" spans="3:5" x14ac:dyDescent="0.3">
      <c r="C2824">
        <f>'TPS543C20 Loop Gain'!AI1116</f>
        <v>-10.034263156302503</v>
      </c>
      <c r="D2824">
        <f>'TPS543C20 Loop Gain'!AJ1116</f>
        <v>48.0242261940719</v>
      </c>
      <c r="E2824">
        <f>'TPS543C20 Loop Gain'!B1116</f>
        <v>98200</v>
      </c>
    </row>
    <row r="2825" spans="3:5" x14ac:dyDescent="0.3">
      <c r="C2825">
        <f>'TPS543C20 Loop Gain'!AI1115</f>
        <v>-10.023414337509637</v>
      </c>
      <c r="D2825">
        <f>'TPS543C20 Loop Gain'!AJ1115</f>
        <v>48.041723092107361</v>
      </c>
      <c r="E2825">
        <f>'TPS543C20 Loop Gain'!B1115</f>
        <v>98100</v>
      </c>
    </row>
    <row r="2826" spans="3:5" x14ac:dyDescent="0.3">
      <c r="C2826">
        <f>'TPS543C20 Loop Gain'!AI1114</f>
        <v>-10.012553741003209</v>
      </c>
      <c r="D2826">
        <f>'TPS543C20 Loop Gain'!AJ1114</f>
        <v>48.059205117705751</v>
      </c>
      <c r="E2826">
        <f>'TPS543C20 Loop Gain'!B1114</f>
        <v>98000</v>
      </c>
    </row>
    <row r="2827" spans="3:5" x14ac:dyDescent="0.3">
      <c r="C2827">
        <f>'TPS543C20 Loop Gain'!AI1113</f>
        <v>-10.001681338166437</v>
      </c>
      <c r="D2827">
        <f>'TPS543C20 Loop Gain'!AJ1113</f>
        <v>48.076672259236226</v>
      </c>
      <c r="E2827">
        <f>'TPS543C20 Loop Gain'!B1113</f>
        <v>97900</v>
      </c>
    </row>
    <row r="2828" spans="3:5" x14ac:dyDescent="0.3">
      <c r="C2828">
        <f>'TPS543C20 Loop Gain'!AI1112</f>
        <v>-9.9907971002934914</v>
      </c>
      <c r="D2828">
        <f>'TPS543C20 Loop Gain'!AJ1112</f>
        <v>48.094124505074667</v>
      </c>
      <c r="E2828">
        <f>'TPS543C20 Loop Gain'!B1112</f>
        <v>97800</v>
      </c>
    </row>
    <row r="2829" spans="3:5" x14ac:dyDescent="0.3">
      <c r="C2829">
        <f>'TPS543C20 Loop Gain'!AI1111</f>
        <v>-9.9799009985883469</v>
      </c>
      <c r="D2829">
        <f>'TPS543C20 Loop Gain'!AJ1111</f>
        <v>48.111561843602942</v>
      </c>
      <c r="E2829">
        <f>'TPS543C20 Loop Gain'!B1111</f>
        <v>97700</v>
      </c>
    </row>
    <row r="2830" spans="3:5" x14ac:dyDescent="0.3">
      <c r="C2830">
        <f>'TPS543C20 Loop Gain'!AI1110</f>
        <v>-9.9689930041646804</v>
      </c>
      <c r="D2830">
        <f>'TPS543C20 Loop Gain'!AJ1110</f>
        <v>48.128984263208821</v>
      </c>
      <c r="E2830">
        <f>'TPS543C20 Loop Gain'!B1110</f>
        <v>97600</v>
      </c>
    </row>
    <row r="2831" spans="3:5" x14ac:dyDescent="0.3">
      <c r="C2831">
        <f>'TPS543C20 Loop Gain'!AI1109</f>
        <v>-9.9580730880456834</v>
      </c>
      <c r="D2831">
        <f>'TPS543C20 Loop Gain'!AJ1109</f>
        <v>48.146391752288125</v>
      </c>
      <c r="E2831">
        <f>'TPS543C20 Loop Gain'!B1109</f>
        <v>97500</v>
      </c>
    </row>
    <row r="2832" spans="3:5" x14ac:dyDescent="0.3">
      <c r="C2832">
        <f>'TPS543C20 Loop Gain'!AI1108</f>
        <v>-9.9471412211634274</v>
      </c>
      <c r="D2832">
        <f>'TPS543C20 Loop Gain'!AJ1108</f>
        <v>48.163784299241541</v>
      </c>
      <c r="E2832">
        <f>'TPS543C20 Loop Gain'!B1108</f>
        <v>97400</v>
      </c>
    </row>
    <row r="2833" spans="3:5" x14ac:dyDescent="0.3">
      <c r="C2833">
        <f>'TPS543C20 Loop Gain'!AI1107</f>
        <v>-9.9361973743589154</v>
      </c>
      <c r="D2833">
        <f>'TPS543C20 Loop Gain'!AJ1107</f>
        <v>48.181161892477903</v>
      </c>
      <c r="E2833">
        <f>'TPS543C20 Loop Gain'!B1107</f>
        <v>97300</v>
      </c>
    </row>
    <row r="2834" spans="3:5" x14ac:dyDescent="0.3">
      <c r="C2834">
        <f>'TPS543C20 Loop Gain'!AI1106</f>
        <v>-9.9252415183807461</v>
      </c>
      <c r="D2834">
        <f>'TPS543C20 Loop Gain'!AJ1106</f>
        <v>48.198524520414523</v>
      </c>
      <c r="E2834">
        <f>'TPS543C20 Loop Gain'!B1106</f>
        <v>97200</v>
      </c>
    </row>
    <row r="2835" spans="3:5" x14ac:dyDescent="0.3">
      <c r="C2835">
        <f>'TPS543C20 Loop Gain'!AI1105</f>
        <v>-9.9142736238864178</v>
      </c>
      <c r="D2835">
        <f>'TPS543C20 Loop Gain'!AJ1105</f>
        <v>48.215872171472789</v>
      </c>
      <c r="E2835">
        <f>'TPS543C20 Loop Gain'!B1105</f>
        <v>97100</v>
      </c>
    </row>
    <row r="2836" spans="3:5" x14ac:dyDescent="0.3">
      <c r="C2836">
        <f>'TPS543C20 Loop Gain'!AI1104</f>
        <v>-9.9032936614400455</v>
      </c>
      <c r="D2836">
        <f>'TPS543C20 Loop Gain'!AJ1104</f>
        <v>48.233204834084958</v>
      </c>
      <c r="E2836">
        <f>'TPS543C20 Loop Gain'!B1104</f>
        <v>97000</v>
      </c>
    </row>
    <row r="2837" spans="3:5" x14ac:dyDescent="0.3">
      <c r="C2837">
        <f>'TPS543C20 Loop Gain'!AI1103</f>
        <v>-9.8923016015131946</v>
      </c>
      <c r="D2837">
        <f>'TPS543C20 Loop Gain'!AJ1103</f>
        <v>48.250522496689833</v>
      </c>
      <c r="E2837">
        <f>'TPS543C20 Loop Gain'!B1103</f>
        <v>96900</v>
      </c>
    </row>
    <row r="2838" spans="3:5" x14ac:dyDescent="0.3">
      <c r="C2838">
        <f>'TPS543C20 Loop Gain'!AI1102</f>
        <v>-9.8812974144841519</v>
      </c>
      <c r="D2838">
        <f>'TPS543C20 Loop Gain'!AJ1102</f>
        <v>48.267825147732466</v>
      </c>
      <c r="E2838">
        <f>'TPS543C20 Loop Gain'!B1102</f>
        <v>96800</v>
      </c>
    </row>
    <row r="2839" spans="3:5" x14ac:dyDescent="0.3">
      <c r="C2839">
        <f>'TPS543C20 Loop Gain'!AI1101</f>
        <v>-9.8702810706378727</v>
      </c>
      <c r="D2839">
        <f>'TPS543C20 Loop Gain'!AJ1101</f>
        <v>48.285112775668452</v>
      </c>
      <c r="E2839">
        <f>'TPS543C20 Loop Gain'!B1101</f>
        <v>96700</v>
      </c>
    </row>
    <row r="2840" spans="3:5" x14ac:dyDescent="0.3">
      <c r="C2840">
        <f>'TPS543C20 Loop Gain'!AI1100</f>
        <v>-9.8592525401647926</v>
      </c>
      <c r="D2840">
        <f>'TPS543C20 Loop Gain'!AJ1100</f>
        <v>48.302385368960451</v>
      </c>
      <c r="E2840">
        <f>'TPS543C20 Loop Gain'!B1100</f>
        <v>96600</v>
      </c>
    </row>
    <row r="2841" spans="3:5" x14ac:dyDescent="0.3">
      <c r="C2841">
        <f>'TPS543C20 Loop Gain'!AI1099</f>
        <v>-9.8482117931610915</v>
      </c>
      <c r="D2841">
        <f>'TPS543C20 Loop Gain'!AJ1099</f>
        <v>48.319642916079808</v>
      </c>
      <c r="E2841">
        <f>'TPS543C20 Loop Gain'!B1099</f>
        <v>96500</v>
      </c>
    </row>
    <row r="2842" spans="3:5" x14ac:dyDescent="0.3">
      <c r="C2842">
        <f>'TPS543C20 Loop Gain'!AI1098</f>
        <v>-9.8371587996283978</v>
      </c>
      <c r="D2842">
        <f>'TPS543C20 Loop Gain'!AJ1098</f>
        <v>48.336885405506308</v>
      </c>
      <c r="E2842">
        <f>'TPS543C20 Loop Gain'!B1098</f>
        <v>96400</v>
      </c>
    </row>
    <row r="2843" spans="3:5" x14ac:dyDescent="0.3">
      <c r="C2843">
        <f>'TPS543C20 Loop Gain'!AI1097</f>
        <v>-9.8260935294727911</v>
      </c>
      <c r="D2843">
        <f>'TPS543C20 Loop Gain'!AJ1097</f>
        <v>48.354112825728755</v>
      </c>
      <c r="E2843">
        <f>'TPS543C20 Loop Gain'!B1097</f>
        <v>96300</v>
      </c>
    </row>
    <row r="2844" spans="3:5" x14ac:dyDescent="0.3">
      <c r="C2844">
        <f>'TPS543C20 Loop Gain'!AI1096</f>
        <v>-9.8150159525050178</v>
      </c>
      <c r="D2844">
        <f>'TPS543C20 Loop Gain'!AJ1096</f>
        <v>48.371325165244983</v>
      </c>
      <c r="E2844">
        <f>'TPS543C20 Loop Gain'!B1096</f>
        <v>96200</v>
      </c>
    </row>
    <row r="2845" spans="3:5" x14ac:dyDescent="0.3">
      <c r="C2845">
        <f>'TPS543C20 Loop Gain'!AI1095</f>
        <v>-9.8039260384397835</v>
      </c>
      <c r="D2845">
        <f>'TPS543C20 Loop Gain'!AJ1095</f>
        <v>48.388522412561443</v>
      </c>
      <c r="E2845">
        <f>'TPS543C20 Loop Gain'!B1095</f>
        <v>96100</v>
      </c>
    </row>
    <row r="2846" spans="3:5" x14ac:dyDescent="0.3">
      <c r="C2846">
        <f>'TPS543C20 Loop Gain'!AI1094</f>
        <v>-9.7928237568953165</v>
      </c>
      <c r="D2846">
        <f>'TPS543C20 Loop Gain'!AJ1094</f>
        <v>48.405704556195367</v>
      </c>
      <c r="E2846">
        <f>'TPS543C20 Loop Gain'!B1094</f>
        <v>96000</v>
      </c>
    </row>
    <row r="2847" spans="3:5" x14ac:dyDescent="0.3">
      <c r="C2847">
        <f>'TPS543C20 Loop Gain'!AI1093</f>
        <v>-9.7817090773930904</v>
      </c>
      <c r="D2847">
        <f>'TPS543C20 Loop Gain'!AJ1093</f>
        <v>48.422871584672109</v>
      </c>
      <c r="E2847">
        <f>'TPS543C20 Loop Gain'!B1093</f>
        <v>95900</v>
      </c>
    </row>
    <row r="2848" spans="3:5" x14ac:dyDescent="0.3">
      <c r="C2848">
        <f>'TPS543C20 Loop Gain'!AI1092</f>
        <v>-9.7705819693575116</v>
      </c>
      <c r="D2848">
        <f>'TPS543C20 Loop Gain'!AJ1092</f>
        <v>48.440023486527295</v>
      </c>
      <c r="E2848">
        <f>'TPS543C20 Loop Gain'!B1092</f>
        <v>95800</v>
      </c>
    </row>
    <row r="2849" spans="3:5" x14ac:dyDescent="0.3">
      <c r="C2849">
        <f>'TPS543C20 Loop Gain'!AI1091</f>
        <v>-9.759442402115436</v>
      </c>
      <c r="D2849">
        <f>'TPS543C20 Loop Gain'!AJ1091</f>
        <v>48.457160250307069</v>
      </c>
      <c r="E2849">
        <f>'TPS543C20 Loop Gain'!B1091</f>
        <v>95700</v>
      </c>
    </row>
    <row r="2850" spans="3:5" x14ac:dyDescent="0.3">
      <c r="C2850">
        <f>'TPS543C20 Loop Gain'!AI1090</f>
        <v>-9.7482903448952847</v>
      </c>
      <c r="D2850">
        <f>'TPS543C20 Loop Gain'!AJ1090</f>
        <v>48.474281864566507</v>
      </c>
      <c r="E2850">
        <f>'TPS543C20 Loop Gain'!B1090</f>
        <v>95600</v>
      </c>
    </row>
    <row r="2851" spans="3:5" x14ac:dyDescent="0.3">
      <c r="C2851">
        <f>'TPS543C20 Loop Gain'!AI1089</f>
        <v>-9.7371257668276705</v>
      </c>
      <c r="D2851">
        <f>'TPS543C20 Loop Gain'!AJ1089</f>
        <v>48.49138831787171</v>
      </c>
      <c r="E2851">
        <f>'TPS543C20 Loop Gain'!B1089</f>
        <v>95500</v>
      </c>
    </row>
    <row r="2852" spans="3:5" x14ac:dyDescent="0.3">
      <c r="C2852">
        <f>'TPS543C20 Loop Gain'!AI1088</f>
        <v>-9.7259486369442953</v>
      </c>
      <c r="D2852">
        <f>'TPS543C20 Loop Gain'!AJ1088</f>
        <v>48.508479598800797</v>
      </c>
      <c r="E2852">
        <f>'TPS543C20 Loop Gain'!B1088</f>
        <v>95400</v>
      </c>
    </row>
    <row r="2853" spans="3:5" x14ac:dyDescent="0.3">
      <c r="C2853">
        <f>'TPS543C20 Loop Gain'!AI1087</f>
        <v>-9.7147589241772589</v>
      </c>
      <c r="D2853">
        <f>'TPS543C20 Loop Gain'!AJ1087</f>
        <v>48.525555695939154</v>
      </c>
      <c r="E2853">
        <f>'TPS543C20 Loop Gain'!B1087</f>
        <v>95300</v>
      </c>
    </row>
    <row r="2854" spans="3:5" x14ac:dyDescent="0.3">
      <c r="C2854">
        <f>'TPS543C20 Loop Gain'!AI1086</f>
        <v>-9.7035565973590838</v>
      </c>
      <c r="D2854">
        <f>'TPS543C20 Loop Gain'!AJ1086</f>
        <v>48.542616597886216</v>
      </c>
      <c r="E2854">
        <f>'TPS543C20 Loop Gain'!B1086</f>
        <v>95200</v>
      </c>
    </row>
    <row r="2855" spans="3:5" x14ac:dyDescent="0.3">
      <c r="C2855">
        <f>'TPS543C20 Loop Gain'!AI1085</f>
        <v>-9.6923416252228414</v>
      </c>
      <c r="D2855">
        <f>'TPS543C20 Loop Gain'!AJ1085</f>
        <v>48.559662293251669</v>
      </c>
      <c r="E2855">
        <f>'TPS543C20 Loop Gain'!B1085</f>
        <v>95100</v>
      </c>
    </row>
    <row r="2856" spans="3:5" x14ac:dyDescent="0.3">
      <c r="C2856">
        <f>'TPS543C20 Loop Gain'!AI1084</f>
        <v>-9.6811139764003791</v>
      </c>
      <c r="D2856">
        <f>'TPS543C20 Loop Gain'!AJ1084</f>
        <v>48.576692770656486</v>
      </c>
      <c r="E2856">
        <f>'TPS543C20 Loop Gain'!B1084</f>
        <v>95000</v>
      </c>
    </row>
    <row r="2857" spans="3:5" x14ac:dyDescent="0.3">
      <c r="C2857">
        <f>'TPS543C20 Loop Gain'!AI1083</f>
        <v>-9.6698736194232175</v>
      </c>
      <c r="D2857">
        <f>'TPS543C20 Loop Gain'!AJ1083</f>
        <v>48.59370801873159</v>
      </c>
      <c r="E2857">
        <f>'TPS543C20 Loop Gain'!B1083</f>
        <v>94900</v>
      </c>
    </row>
    <row r="2858" spans="3:5" x14ac:dyDescent="0.3">
      <c r="C2858">
        <f>'TPS543C20 Loop Gain'!AI1082</f>
        <v>-9.6586205227210247</v>
      </c>
      <c r="D2858">
        <f>'TPS543C20 Loop Gain'!AJ1082</f>
        <v>48.610708026123156</v>
      </c>
      <c r="E2858">
        <f>'TPS543C20 Loop Gain'!B1082</f>
        <v>94800</v>
      </c>
    </row>
    <row r="2859" spans="3:5" x14ac:dyDescent="0.3">
      <c r="C2859">
        <f>'TPS543C20 Loop Gain'!AI1081</f>
        <v>-9.647354654622271</v>
      </c>
      <c r="D2859">
        <f>'TPS543C20 Loop Gain'!AJ1081</f>
        <v>48.627692781485898</v>
      </c>
      <c r="E2859">
        <f>'TPS543C20 Loop Gain'!B1081</f>
        <v>94700</v>
      </c>
    </row>
    <row r="2860" spans="3:5" x14ac:dyDescent="0.3">
      <c r="C2860">
        <f>'TPS543C20 Loop Gain'!AI1080</f>
        <v>-9.6360759833528729</v>
      </c>
      <c r="D2860">
        <f>'TPS543C20 Loop Gain'!AJ1080</f>
        <v>48.644662273488215</v>
      </c>
      <c r="E2860">
        <f>'TPS543C20 Loop Gain'!B1080</f>
        <v>94600</v>
      </c>
    </row>
    <row r="2861" spans="3:5" x14ac:dyDescent="0.3">
      <c r="C2861">
        <f>'TPS543C20 Loop Gain'!AI1079</f>
        <v>-9.6247844770364246</v>
      </c>
      <c r="D2861">
        <f>'TPS543C20 Loop Gain'!AJ1079</f>
        <v>48.661616490811063</v>
      </c>
      <c r="E2861">
        <f>'TPS543C20 Loop Gain'!B1079</f>
        <v>94500</v>
      </c>
    </row>
    <row r="2862" spans="3:5" x14ac:dyDescent="0.3">
      <c r="C2862">
        <f>'TPS543C20 Loop Gain'!AI1078</f>
        <v>-9.6134801036933339</v>
      </c>
      <c r="D2862">
        <f>'TPS543C20 Loop Gain'!AJ1078</f>
        <v>48.678555422146736</v>
      </c>
      <c r="E2862">
        <f>'TPS543C20 Loop Gain'!B1078</f>
        <v>94400</v>
      </c>
    </row>
    <row r="2863" spans="3:5" x14ac:dyDescent="0.3">
      <c r="C2863">
        <f>'TPS543C20 Loop Gain'!AI1077</f>
        <v>-9.6021628312403795</v>
      </c>
      <c r="D2863">
        <f>'TPS543C20 Loop Gain'!AJ1077</f>
        <v>48.695479056202792</v>
      </c>
      <c r="E2863">
        <f>'TPS543C20 Loop Gain'!B1077</f>
        <v>94300</v>
      </c>
    </row>
    <row r="2864" spans="3:5" x14ac:dyDescent="0.3">
      <c r="C2864">
        <f>'TPS543C20 Loop Gain'!AI1076</f>
        <v>-9.5908326274909168</v>
      </c>
      <c r="D2864">
        <f>'TPS543C20 Loop Gain'!AJ1076</f>
        <v>48.712387381696708</v>
      </c>
      <c r="E2864">
        <f>'TPS543C20 Loop Gain'!B1076</f>
        <v>94200</v>
      </c>
    </row>
    <row r="2865" spans="3:5" x14ac:dyDescent="0.3">
      <c r="C2865">
        <f>'TPS543C20 Loop Gain'!AI1075</f>
        <v>-9.5794894601536758</v>
      </c>
      <c r="D2865">
        <f>'TPS543C20 Loop Gain'!AJ1075</f>
        <v>48.729280387361214</v>
      </c>
      <c r="E2865">
        <f>'TPS543C20 Loop Gain'!B1075</f>
        <v>94100</v>
      </c>
    </row>
    <row r="2866" spans="3:5" x14ac:dyDescent="0.3">
      <c r="C2866">
        <f>'TPS543C20 Loop Gain'!AI1074</f>
        <v>-9.5681332968324675</v>
      </c>
      <c r="D2866">
        <f>'TPS543C20 Loop Gain'!AJ1074</f>
        <v>48.746158061941372</v>
      </c>
      <c r="E2866">
        <f>'TPS543C20 Loop Gain'!B1074</f>
        <v>94000</v>
      </c>
    </row>
    <row r="2867" spans="3:5" x14ac:dyDescent="0.3">
      <c r="C2867">
        <f>'TPS543C20 Loop Gain'!AI1073</f>
        <v>-9.5567641050261152</v>
      </c>
      <c r="D2867">
        <f>'TPS543C20 Loop Gain'!AJ1073</f>
        <v>48.763020394196438</v>
      </c>
      <c r="E2867">
        <f>'TPS543C20 Loop Gain'!B1073</f>
        <v>93900</v>
      </c>
    </row>
    <row r="2868" spans="3:5" x14ac:dyDescent="0.3">
      <c r="C2868">
        <f>'TPS543C20 Loop Gain'!AI1072</f>
        <v>-9.5453818521275</v>
      </c>
      <c r="D2868">
        <f>'TPS543C20 Loop Gain'!AJ1072</f>
        <v>48.779867372899922</v>
      </c>
      <c r="E2868">
        <f>'TPS543C20 Loop Gain'!B1072</f>
        <v>93800</v>
      </c>
    </row>
    <row r="2869" spans="3:5" x14ac:dyDescent="0.3">
      <c r="C2869">
        <f>'TPS543C20 Loop Gain'!AI1071</f>
        <v>-9.5339865054239255</v>
      </c>
      <c r="D2869">
        <f>'TPS543C20 Loop Gain'!AJ1071</f>
        <v>48.796698986838599</v>
      </c>
      <c r="E2869">
        <f>'TPS543C20 Loop Gain'!B1071</f>
        <v>93700</v>
      </c>
    </row>
    <row r="2870" spans="3:5" x14ac:dyDescent="0.3">
      <c r="C2870">
        <f>'TPS543C20 Loop Gain'!AI1070</f>
        <v>-9.5225780320956908</v>
      </c>
      <c r="D2870">
        <f>'TPS543C20 Loop Gain'!AJ1070</f>
        <v>48.813515224813081</v>
      </c>
      <c r="E2870">
        <f>'TPS543C20 Loop Gain'!B1070</f>
        <v>93600</v>
      </c>
    </row>
    <row r="2871" spans="3:5" x14ac:dyDescent="0.3">
      <c r="C2871">
        <f>'TPS543C20 Loop Gain'!AI1069</f>
        <v>-9.5111563992161035</v>
      </c>
      <c r="D2871">
        <f>'TPS543C20 Loop Gain'!AJ1069</f>
        <v>48.830316075639033</v>
      </c>
      <c r="E2871">
        <f>'TPS543C20 Loop Gain'!B1069</f>
        <v>93500</v>
      </c>
    </row>
    <row r="2872" spans="3:5" x14ac:dyDescent="0.3">
      <c r="C2872">
        <f>'TPS543C20 Loop Gain'!AI1068</f>
        <v>-9.4997215737512093</v>
      </c>
      <c r="D2872">
        <f>'TPS543C20 Loop Gain'!AJ1068</f>
        <v>48.847101528148329</v>
      </c>
      <c r="E2872">
        <f>'TPS543C20 Loop Gain'!B1068</f>
        <v>93400</v>
      </c>
    </row>
    <row r="2873" spans="3:5" x14ac:dyDescent="0.3">
      <c r="C2873">
        <f>'TPS543C20 Loop Gain'!AI1067</f>
        <v>-9.4882735225588863</v>
      </c>
      <c r="D2873">
        <f>'TPS543C20 Loop Gain'!AJ1067</f>
        <v>48.86387157118488</v>
      </c>
      <c r="E2873">
        <f>'TPS543C20 Loop Gain'!B1067</f>
        <v>93300</v>
      </c>
    </row>
    <row r="2874" spans="3:5" x14ac:dyDescent="0.3">
      <c r="C2874">
        <f>'TPS543C20 Loop Gain'!AI1066</f>
        <v>-9.4768122123886815</v>
      </c>
      <c r="D2874">
        <f>'TPS543C20 Loop Gain'!AJ1066</f>
        <v>48.880626193610127</v>
      </c>
      <c r="E2874">
        <f>'TPS543C20 Loop Gain'!B1066</f>
        <v>93200</v>
      </c>
    </row>
    <row r="2875" spans="3:5" x14ac:dyDescent="0.3">
      <c r="C2875">
        <f>'TPS543C20 Loop Gain'!AI1065</f>
        <v>-9.4653376098816349</v>
      </c>
      <c r="D2875">
        <f>'TPS543C20 Loop Gain'!AJ1065</f>
        <v>48.897365384299384</v>
      </c>
      <c r="E2875">
        <f>'TPS543C20 Loop Gain'!B1065</f>
        <v>93100</v>
      </c>
    </row>
    <row r="2876" spans="3:5" x14ac:dyDescent="0.3">
      <c r="C2876">
        <f>'TPS543C20 Loop Gain'!AI1064</f>
        <v>-9.4538496815688546</v>
      </c>
      <c r="D2876">
        <f>'TPS543C20 Loop Gain'!AJ1064</f>
        <v>48.914089132144738</v>
      </c>
      <c r="E2876">
        <f>'TPS543C20 Loop Gain'!B1064</f>
        <v>93000</v>
      </c>
    </row>
    <row r="2877" spans="3:5" x14ac:dyDescent="0.3">
      <c r="C2877">
        <f>'TPS543C20 Loop Gain'!AI1063</f>
        <v>-9.4423483938722583</v>
      </c>
      <c r="D2877">
        <f>'TPS543C20 Loop Gain'!AJ1063</f>
        <v>48.930797426052813</v>
      </c>
      <c r="E2877">
        <f>'TPS543C20 Loop Gain'!B1063</f>
        <v>92900</v>
      </c>
    </row>
    <row r="2878" spans="3:5" x14ac:dyDescent="0.3">
      <c r="C2878">
        <f>'TPS543C20 Loop Gain'!AI1062</f>
        <v>-9.4308337131030289</v>
      </c>
      <c r="D2878">
        <f>'TPS543C20 Loop Gain'!AJ1062</f>
        <v>48.947490254947112</v>
      </c>
      <c r="E2878">
        <f>'TPS543C20 Loop Gain'!B1062</f>
        <v>92800</v>
      </c>
    </row>
    <row r="2879" spans="3:5" x14ac:dyDescent="0.3">
      <c r="C2879">
        <f>'TPS543C20 Loop Gain'!AI1061</f>
        <v>-9.4193056054622666</v>
      </c>
      <c r="D2879">
        <f>'TPS543C20 Loop Gain'!AJ1061</f>
        <v>48.964167607767102</v>
      </c>
      <c r="E2879">
        <f>'TPS543C20 Loop Gain'!B1061</f>
        <v>92700</v>
      </c>
    </row>
    <row r="2880" spans="3:5" x14ac:dyDescent="0.3">
      <c r="C2880">
        <f>'TPS543C20 Loop Gain'!AI1060</f>
        <v>-9.4077640370390583</v>
      </c>
      <c r="D2880">
        <f>'TPS543C20 Loop Gain'!AJ1060</f>
        <v>48.980829473469818</v>
      </c>
      <c r="E2880">
        <f>'TPS543C20 Loop Gain'!B1060</f>
        <v>92600</v>
      </c>
    </row>
    <row r="2881" spans="3:5" x14ac:dyDescent="0.3">
      <c r="C2881">
        <f>'TPS543C20 Loop Gain'!AI1059</f>
        <v>-9.3962089738113903</v>
      </c>
      <c r="D2881">
        <f>'TPS543C20 Loop Gain'!AJ1059</f>
        <v>48.997475841027011</v>
      </c>
      <c r="E2881">
        <f>'TPS543C20 Loop Gain'!B1059</f>
        <v>92500</v>
      </c>
    </row>
    <row r="2882" spans="3:5" x14ac:dyDescent="0.3">
      <c r="C2882">
        <f>'TPS543C20 Loop Gain'!AI1058</f>
        <v>-9.3846403816449566</v>
      </c>
      <c r="D2882">
        <f>'TPS543C20 Loop Gain'!AJ1058</f>
        <v>49.014106699428417</v>
      </c>
      <c r="E2882">
        <f>'TPS543C20 Loop Gain'!B1058</f>
        <v>92400</v>
      </c>
    </row>
    <row r="2883" spans="3:5" x14ac:dyDescent="0.3">
      <c r="C2883">
        <f>'TPS543C20 Loop Gain'!AI1057</f>
        <v>-9.373058226292601</v>
      </c>
      <c r="D2883">
        <f>'TPS543C20 Loop Gain'!AJ1057</f>
        <v>49.030722037681734</v>
      </c>
      <c r="E2883">
        <f>'TPS543C20 Loop Gain'!B1057</f>
        <v>92300</v>
      </c>
    </row>
    <row r="2884" spans="3:5" x14ac:dyDescent="0.3">
      <c r="C2884">
        <f>'TPS543C20 Loop Gain'!AI1056</f>
        <v>-9.3614624733946368</v>
      </c>
      <c r="D2884">
        <f>'TPS543C20 Loop Gain'!AJ1056</f>
        <v>49.0473218448113</v>
      </c>
      <c r="E2884">
        <f>'TPS543C20 Loop Gain'!B1056</f>
        <v>92200</v>
      </c>
    </row>
    <row r="2885" spans="3:5" x14ac:dyDescent="0.3">
      <c r="C2885">
        <f>'TPS543C20 Loop Gain'!AI1055</f>
        <v>-9.3498530884769746</v>
      </c>
      <c r="D2885">
        <f>'TPS543C20 Loop Gain'!AJ1055</f>
        <v>49.063906109858671</v>
      </c>
      <c r="E2885">
        <f>'TPS543C20 Loop Gain'!B1055</f>
        <v>92100</v>
      </c>
    </row>
    <row r="2886" spans="3:5" x14ac:dyDescent="0.3">
      <c r="C2886">
        <f>'TPS543C20 Loop Gain'!AI1054</f>
        <v>-9.3382300369522291</v>
      </c>
      <c r="D2886">
        <f>'TPS543C20 Loop Gain'!AJ1054</f>
        <v>49.080474821883776</v>
      </c>
      <c r="E2886">
        <f>'TPS543C20 Loop Gain'!B1054</f>
        <v>92000</v>
      </c>
    </row>
    <row r="2887" spans="3:5" x14ac:dyDescent="0.3">
      <c r="C2887">
        <f>'TPS543C20 Loop Gain'!AI1053</f>
        <v>-9.3265932841174699</v>
      </c>
      <c r="D2887">
        <f>'TPS543C20 Loop Gain'!AJ1053</f>
        <v>49.09702796996563</v>
      </c>
      <c r="E2887">
        <f>'TPS543C20 Loop Gain'!B1053</f>
        <v>91900</v>
      </c>
    </row>
    <row r="2888" spans="3:5" x14ac:dyDescent="0.3">
      <c r="C2888">
        <f>'TPS543C20 Loop Gain'!AI1052</f>
        <v>-9.3149427951558099</v>
      </c>
      <c r="D2888">
        <f>'TPS543C20 Loop Gain'!AJ1052</f>
        <v>49.113565543199513</v>
      </c>
      <c r="E2888">
        <f>'TPS543C20 Loop Gain'!B1052</f>
        <v>91800</v>
      </c>
    </row>
    <row r="2889" spans="3:5" x14ac:dyDescent="0.3">
      <c r="C2889">
        <f>'TPS543C20 Loop Gain'!AI1051</f>
        <v>-9.3032785351339271</v>
      </c>
      <c r="D2889">
        <f>'TPS543C20 Loop Gain'!AJ1051</f>
        <v>49.130087530700692</v>
      </c>
      <c r="E2889">
        <f>'TPS543C20 Loop Gain'!B1051</f>
        <v>91700</v>
      </c>
    </row>
    <row r="2890" spans="3:5" x14ac:dyDescent="0.3">
      <c r="C2890">
        <f>'TPS543C20 Loop Gain'!AI1050</f>
        <v>-9.2916004690026845</v>
      </c>
      <c r="D2890">
        <f>'TPS543C20 Loop Gain'!AJ1050</f>
        <v>49.146593921603511</v>
      </c>
      <c r="E2890">
        <f>'TPS543C20 Loop Gain'!B1050</f>
        <v>91600</v>
      </c>
    </row>
    <row r="2891" spans="3:5" x14ac:dyDescent="0.3">
      <c r="C2891">
        <f>'TPS543C20 Loop Gain'!AI1049</f>
        <v>-9.2799085615964945</v>
      </c>
      <c r="D2891">
        <f>'TPS543C20 Loop Gain'!AJ1049</f>
        <v>49.16308470506128</v>
      </c>
      <c r="E2891">
        <f>'TPS543C20 Loop Gain'!B1049</f>
        <v>91500</v>
      </c>
    </row>
    <row r="2892" spans="3:5" x14ac:dyDescent="0.3">
      <c r="C2892">
        <f>'TPS543C20 Loop Gain'!AI1048</f>
        <v>-9.2682027776324176</v>
      </c>
      <c r="D2892">
        <f>'TPS543C20 Loop Gain'!AJ1048</f>
        <v>49.179559870245463</v>
      </c>
      <c r="E2892">
        <f>'TPS543C20 Loop Gain'!B1048</f>
        <v>91400</v>
      </c>
    </row>
    <row r="2893" spans="3:5" x14ac:dyDescent="0.3">
      <c r="C2893">
        <f>'TPS543C20 Loop Gain'!AI1047</f>
        <v>-9.256483081710142</v>
      </c>
      <c r="D2893">
        <f>'TPS543C20 Loop Gain'!AJ1047</f>
        <v>49.196019406348093</v>
      </c>
      <c r="E2893">
        <f>'TPS543C20 Loop Gain'!B1047</f>
        <v>91300</v>
      </c>
    </row>
    <row r="2894" spans="3:5" x14ac:dyDescent="0.3">
      <c r="C2894">
        <f>'TPS543C20 Loop Gain'!AI1046</f>
        <v>-9.2447494383112279</v>
      </c>
      <c r="D2894">
        <f>'TPS543C20 Loop Gain'!AJ1046</f>
        <v>49.212463302581227</v>
      </c>
      <c r="E2894">
        <f>'TPS543C20 Loop Gain'!B1046</f>
        <v>91200</v>
      </c>
    </row>
    <row r="2895" spans="3:5" x14ac:dyDescent="0.3">
      <c r="C2895">
        <f>'TPS543C20 Loop Gain'!AI1045</f>
        <v>-9.2330018117985198</v>
      </c>
      <c r="D2895">
        <f>'TPS543C20 Loop Gain'!AJ1045</f>
        <v>49.22889154817679</v>
      </c>
      <c r="E2895">
        <f>'TPS543C20 Loop Gain'!B1045</f>
        <v>91100</v>
      </c>
    </row>
    <row r="2896" spans="3:5" x14ac:dyDescent="0.3">
      <c r="C2896">
        <f>'TPS543C20 Loop Gain'!AI1044</f>
        <v>-9.2212401664155088</v>
      </c>
      <c r="D2896">
        <f>'TPS543C20 Loop Gain'!AJ1044</f>
        <v>49.245304132386828</v>
      </c>
      <c r="E2896">
        <f>'TPS543C20 Loop Gain'!B1044</f>
        <v>91000</v>
      </c>
    </row>
    <row r="2897" spans="3:5" x14ac:dyDescent="0.3">
      <c r="C2897">
        <f>'TPS543C20 Loop Gain'!AI1043</f>
        <v>-9.2094644662863647</v>
      </c>
      <c r="D2897">
        <f>'TPS543C20 Loop Gain'!AJ1043</f>
        <v>49.261701044483843</v>
      </c>
      <c r="E2897">
        <f>'TPS543C20 Loop Gain'!B1043</f>
        <v>90900</v>
      </c>
    </row>
    <row r="2898" spans="3:5" x14ac:dyDescent="0.3">
      <c r="C2898">
        <f>'TPS543C20 Loop Gain'!AI1042</f>
        <v>-9.1976746754153389</v>
      </c>
      <c r="D2898">
        <f>'TPS543C20 Loop Gain'!AJ1042</f>
        <v>49.278082273761569</v>
      </c>
      <c r="E2898">
        <f>'TPS543C20 Loop Gain'!B1042</f>
        <v>90800</v>
      </c>
    </row>
    <row r="2899" spans="3:5" x14ac:dyDescent="0.3">
      <c r="C2899">
        <f>'TPS543C20 Loop Gain'!AI1041</f>
        <v>-9.1858707576851604</v>
      </c>
      <c r="D2899">
        <f>'TPS543C20 Loop Gain'!AJ1041</f>
        <v>49.294447809534141</v>
      </c>
      <c r="E2899">
        <f>'TPS543C20 Loop Gain'!B1041</f>
        <v>90700</v>
      </c>
    </row>
    <row r="2900" spans="3:5" x14ac:dyDescent="0.3">
      <c r="C2900">
        <f>'TPS543C20 Loop Gain'!AI1040</f>
        <v>-9.1740526768578814</v>
      </c>
      <c r="D2900">
        <f>'TPS543C20 Loop Gain'!AJ1040</f>
        <v>49.310797641138485</v>
      </c>
      <c r="E2900">
        <f>'TPS543C20 Loop Gain'!B1040</f>
        <v>90600</v>
      </c>
    </row>
    <row r="2901" spans="3:5" x14ac:dyDescent="0.3">
      <c r="C2901">
        <f>'TPS543C20 Loop Gain'!AI1039</f>
        <v>-9.1622203965736624</v>
      </c>
      <c r="D2901">
        <f>'TPS543C20 Loop Gain'!AJ1039</f>
        <v>49.327131757930836</v>
      </c>
      <c r="E2901">
        <f>'TPS543C20 Loop Gain'!B1039</f>
        <v>90500</v>
      </c>
    </row>
    <row r="2902" spans="3:5" x14ac:dyDescent="0.3">
      <c r="C2902">
        <f>'TPS543C20 Loop Gain'!AI1038</f>
        <v>-9.1503738803502728</v>
      </c>
      <c r="D2902">
        <f>'TPS543C20 Loop Gain'!AJ1038</f>
        <v>49.343450149291847</v>
      </c>
      <c r="E2902">
        <f>'TPS543C20 Loop Gain'!B1038</f>
        <v>90400</v>
      </c>
    </row>
    <row r="2903" spans="3:5" x14ac:dyDescent="0.3">
      <c r="C2903">
        <f>'TPS543C20 Loop Gain'!AI1037</f>
        <v>-9.1385130915828849</v>
      </c>
      <c r="D2903">
        <f>'TPS543C20 Loop Gain'!AJ1037</f>
        <v>49.359752804622467</v>
      </c>
      <c r="E2903">
        <f>'TPS543C20 Loop Gain'!B1037</f>
        <v>90300</v>
      </c>
    </row>
    <row r="2904" spans="3:5" x14ac:dyDescent="0.3">
      <c r="C2904">
        <f>'TPS543C20 Loop Gain'!AI1036</f>
        <v>-9.1266379935429125</v>
      </c>
      <c r="D2904">
        <f>'TPS543C20 Loop Gain'!AJ1036</f>
        <v>49.376039713345676</v>
      </c>
      <c r="E2904">
        <f>'TPS543C20 Loop Gain'!B1036</f>
        <v>90200</v>
      </c>
    </row>
    <row r="2905" spans="3:5" x14ac:dyDescent="0.3">
      <c r="C2905">
        <f>'TPS543C20 Loop Gain'!AI1035</f>
        <v>-9.1147485493783034</v>
      </c>
      <c r="D2905">
        <f>'TPS543C20 Loop Gain'!AJ1035</f>
        <v>49.392310864909533</v>
      </c>
      <c r="E2905">
        <f>'TPS543C20 Loop Gain'!B1035</f>
        <v>90100</v>
      </c>
    </row>
    <row r="2906" spans="3:5" x14ac:dyDescent="0.3">
      <c r="C2906">
        <f>'TPS543C20 Loop Gain'!AI1034</f>
        <v>-9.1028447221123336</v>
      </c>
      <c r="D2906">
        <f>'TPS543C20 Loop Gain'!AJ1034</f>
        <v>49.408566248781703</v>
      </c>
      <c r="E2906">
        <f>'TPS543C20 Loop Gain'!B1034</f>
        <v>90000</v>
      </c>
    </row>
    <row r="2907" spans="3:5" x14ac:dyDescent="0.3">
      <c r="C2907">
        <f>'TPS543C20 Loop Gain'!AI1033</f>
        <v>-9.0909264746427692</v>
      </c>
      <c r="D2907">
        <f>'TPS543C20 Loop Gain'!AJ1033</f>
        <v>49.424805854455869</v>
      </c>
      <c r="E2907">
        <f>'TPS543C20 Loop Gain'!B1033</f>
        <v>89900</v>
      </c>
    </row>
    <row r="2908" spans="3:5" x14ac:dyDescent="0.3">
      <c r="C2908">
        <f>'TPS543C20 Loop Gain'!AI1032</f>
        <v>-9.0789937697426932</v>
      </c>
      <c r="D2908">
        <f>'TPS543C20 Loop Gain'!AJ1032</f>
        <v>49.441029671446834</v>
      </c>
      <c r="E2908">
        <f>'TPS543C20 Loop Gain'!B1032</f>
        <v>89800</v>
      </c>
    </row>
    <row r="2909" spans="3:5" x14ac:dyDescent="0.3">
      <c r="C2909">
        <f>'TPS543C20 Loop Gain'!AI1031</f>
        <v>-9.0670465700584941</v>
      </c>
      <c r="D2909">
        <f>'TPS543C20 Loop Gain'!AJ1031</f>
        <v>49.45723768929485</v>
      </c>
      <c r="E2909">
        <f>'TPS543C20 Loop Gain'!B1031</f>
        <v>89700</v>
      </c>
    </row>
    <row r="2910" spans="3:5" x14ac:dyDescent="0.3">
      <c r="C2910">
        <f>'TPS543C20 Loop Gain'!AI1030</f>
        <v>-9.0550848381099645</v>
      </c>
      <c r="D2910">
        <f>'TPS543C20 Loop Gain'!AJ1030</f>
        <v>49.473429897563634</v>
      </c>
      <c r="E2910">
        <f>'TPS543C20 Loop Gain'!B1030</f>
        <v>89600</v>
      </c>
    </row>
    <row r="2911" spans="3:5" x14ac:dyDescent="0.3">
      <c r="C2911">
        <f>'TPS543C20 Loop Gain'!AI1029</f>
        <v>-9.0431085362897647</v>
      </c>
      <c r="D2911">
        <f>'TPS543C20 Loop Gain'!AJ1029</f>
        <v>49.48960628584004</v>
      </c>
      <c r="E2911">
        <f>'TPS543C20 Loop Gain'!B1029</f>
        <v>89500</v>
      </c>
    </row>
    <row r="2912" spans="3:5" x14ac:dyDescent="0.3">
      <c r="C2912">
        <f>'TPS543C20 Loop Gain'!AI1028</f>
        <v>-9.0311176268625371</v>
      </c>
      <c r="D2912">
        <f>'TPS543C20 Loop Gain'!AJ1028</f>
        <v>49.505766843736446</v>
      </c>
      <c r="E2912">
        <f>'TPS543C20 Loop Gain'!B1028</f>
        <v>89400</v>
      </c>
    </row>
    <row r="2913" spans="3:5" x14ac:dyDescent="0.3">
      <c r="C2913">
        <f>'TPS543C20 Loop Gain'!AI1027</f>
        <v>-9.0191120719648143</v>
      </c>
      <c r="D2913">
        <f>'TPS543C20 Loop Gain'!AJ1027</f>
        <v>49.521911560889457</v>
      </c>
      <c r="E2913">
        <f>'TPS543C20 Loop Gain'!B1027</f>
        <v>89300</v>
      </c>
    </row>
    <row r="2914" spans="3:5" x14ac:dyDescent="0.3">
      <c r="C2914">
        <f>'TPS543C20 Loop Gain'!AI1026</f>
        <v>-9.00709183360404</v>
      </c>
      <c r="D2914">
        <f>'TPS543C20 Loop Gain'!AJ1026</f>
        <v>49.538040426961423</v>
      </c>
      <c r="E2914">
        <f>'TPS543C20 Loop Gain'!B1026</f>
        <v>89200</v>
      </c>
    </row>
    <row r="2915" spans="3:5" x14ac:dyDescent="0.3">
      <c r="C2915">
        <f>'TPS543C20 Loop Gain'!AI1025</f>
        <v>-8.9950568736580596</v>
      </c>
      <c r="D2915">
        <f>'TPS543C20 Loop Gain'!AJ1025</f>
        <v>49.554153431639861</v>
      </c>
      <c r="E2915">
        <f>'TPS543C20 Loop Gain'!B1025</f>
        <v>89100</v>
      </c>
    </row>
    <row r="2916" spans="3:5" x14ac:dyDescent="0.3">
      <c r="C2916">
        <f>'TPS543C20 Loop Gain'!AI1024</f>
        <v>-8.9830071538746523</v>
      </c>
      <c r="D2916">
        <f>'TPS543C20 Loop Gain'!AJ1024</f>
        <v>49.570250564636808</v>
      </c>
      <c r="E2916">
        <f>'TPS543C20 Loop Gain'!B1024</f>
        <v>89000</v>
      </c>
    </row>
    <row r="2917" spans="3:5" x14ac:dyDescent="0.3">
      <c r="C2917">
        <f>'TPS543C20 Loop Gain'!AI1023</f>
        <v>-8.9709426358712623</v>
      </c>
      <c r="D2917">
        <f>'TPS543C20 Loop Gain'!AJ1023</f>
        <v>49.586331815690777</v>
      </c>
      <c r="E2917">
        <f>'TPS543C20 Loop Gain'!B1023</f>
        <v>88900</v>
      </c>
    </row>
    <row r="2918" spans="3:5" x14ac:dyDescent="0.3">
      <c r="C2918">
        <f>'TPS543C20 Loop Gain'!AI1022</f>
        <v>-8.9588632811333824</v>
      </c>
      <c r="D2918">
        <f>'TPS543C20 Loop Gain'!AJ1022</f>
        <v>49.602397174566946</v>
      </c>
      <c r="E2918">
        <f>'TPS543C20 Loop Gain'!B1022</f>
        <v>88800</v>
      </c>
    </row>
    <row r="2919" spans="3:5" x14ac:dyDescent="0.3">
      <c r="C2919">
        <f>'TPS543C20 Loop Gain'!AI1021</f>
        <v>-8.9467690510153162</v>
      </c>
      <c r="D2919">
        <f>'TPS543C20 Loop Gain'!AJ1021</f>
        <v>49.618446631056379</v>
      </c>
      <c r="E2919">
        <f>'TPS543C20 Loop Gain'!B1021</f>
        <v>88700</v>
      </c>
    </row>
    <row r="2920" spans="3:5" x14ac:dyDescent="0.3">
      <c r="C2920">
        <f>'TPS543C20 Loop Gain'!AI1020</f>
        <v>-8.9346599067386006</v>
      </c>
      <c r="D2920">
        <f>'TPS543C20 Loop Gain'!AJ1020</f>
        <v>49.634480174976197</v>
      </c>
      <c r="E2920">
        <f>'TPS543C20 Loop Gain'!B1020</f>
        <v>88600</v>
      </c>
    </row>
    <row r="2921" spans="3:5" x14ac:dyDescent="0.3">
      <c r="C2921">
        <f>'TPS543C20 Loop Gain'!AI1019</f>
        <v>-8.9225358093916434</v>
      </c>
      <c r="D2921">
        <f>'TPS543C20 Loop Gain'!AJ1019</f>
        <v>49.650497796171727</v>
      </c>
      <c r="E2921">
        <f>'TPS543C20 Loop Gain'!B1019</f>
        <v>88500</v>
      </c>
    </row>
    <row r="2922" spans="3:5" x14ac:dyDescent="0.3">
      <c r="C2922">
        <f>'TPS543C20 Loop Gain'!AI1018</f>
        <v>-8.9103967199296399</v>
      </c>
      <c r="D2922">
        <f>'TPS543C20 Loop Gain'!AJ1018</f>
        <v>49.66649948451424</v>
      </c>
      <c r="E2922">
        <f>'TPS543C20 Loop Gain'!B1018</f>
        <v>88400</v>
      </c>
    </row>
    <row r="2923" spans="3:5" x14ac:dyDescent="0.3">
      <c r="C2923">
        <f>'TPS543C20 Loop Gain'!AI1017</f>
        <v>-8.8982425991728888</v>
      </c>
      <c r="D2923">
        <f>'TPS543C20 Loop Gain'!AJ1017</f>
        <v>49.682485229904238</v>
      </c>
      <c r="E2923">
        <f>'TPS543C20 Loop Gain'!B1017</f>
        <v>88300</v>
      </c>
    </row>
    <row r="2924" spans="3:5" x14ac:dyDescent="0.3">
      <c r="C2924">
        <f>'TPS543C20 Loop Gain'!AI1016</f>
        <v>-8.8860734078077517</v>
      </c>
      <c r="D2924">
        <f>'TPS543C20 Loop Gain'!AJ1016</f>
        <v>49.698455022267723</v>
      </c>
      <c r="E2924">
        <f>'TPS543C20 Loop Gain'!B1016</f>
        <v>88200</v>
      </c>
    </row>
    <row r="2925" spans="3:5" x14ac:dyDescent="0.3">
      <c r="C2925">
        <f>'TPS543C20 Loop Gain'!AI1015</f>
        <v>-8.8738891063842154</v>
      </c>
      <c r="D2925">
        <f>'TPS543C20 Loop Gain'!AJ1015</f>
        <v>49.714408851560812</v>
      </c>
      <c r="E2925">
        <f>'TPS543C20 Loop Gain'!B1015</f>
        <v>88100</v>
      </c>
    </row>
    <row r="2926" spans="3:5" x14ac:dyDescent="0.3">
      <c r="C2926">
        <f>'TPS543C20 Loop Gain'!AI1014</f>
        <v>-8.8616896553168871</v>
      </c>
      <c r="D2926">
        <f>'TPS543C20 Loop Gain'!AJ1014</f>
        <v>49.730346707767097</v>
      </c>
      <c r="E2926">
        <f>'TPS543C20 Loop Gain'!B1014</f>
        <v>88000</v>
      </c>
    </row>
    <row r="2927" spans="3:5" x14ac:dyDescent="0.3">
      <c r="C2927">
        <f>'TPS543C20 Loop Gain'!AI1013</f>
        <v>-8.8494750148834225</v>
      </c>
      <c r="D2927">
        <f>'TPS543C20 Loop Gain'!AJ1013</f>
        <v>49.746268580899326</v>
      </c>
      <c r="E2927">
        <f>'TPS543C20 Loop Gain'!B1013</f>
        <v>87900</v>
      </c>
    </row>
    <row r="2928" spans="3:5" x14ac:dyDescent="0.3">
      <c r="C2928">
        <f>'TPS543C20 Loop Gain'!AI1012</f>
        <v>-8.837245145224232</v>
      </c>
      <c r="D2928">
        <f>'TPS543C20 Loop Gain'!AJ1012</f>
        <v>49.762174460998153</v>
      </c>
      <c r="E2928">
        <f>'TPS543C20 Loop Gain'!B1012</f>
        <v>87800</v>
      </c>
    </row>
    <row r="2929" spans="3:5" x14ac:dyDescent="0.3">
      <c r="C2929">
        <f>'TPS543C20 Loop Gain'!AI1011</f>
        <v>-8.8250000063417673</v>
      </c>
      <c r="D2929">
        <f>'TPS543C20 Loop Gain'!AJ1011</f>
        <v>49.778064338134463</v>
      </c>
      <c r="E2929">
        <f>'TPS543C20 Loop Gain'!B1011</f>
        <v>87700</v>
      </c>
    </row>
    <row r="2930" spans="3:5" x14ac:dyDescent="0.3">
      <c r="C2930">
        <f>'TPS543C20 Loop Gain'!AI1010</f>
        <v>-8.8127395580998744</v>
      </c>
      <c r="D2930">
        <f>'TPS543C20 Loop Gain'!AJ1010</f>
        <v>49.793938202408661</v>
      </c>
      <c r="E2930">
        <f>'TPS543C20 Loop Gain'!B1010</f>
        <v>87600</v>
      </c>
    </row>
    <row r="2931" spans="3:5" x14ac:dyDescent="0.3">
      <c r="C2931">
        <f>'TPS543C20 Loop Gain'!AI1009</f>
        <v>-8.8004637602238329</v>
      </c>
      <c r="D2931">
        <f>'TPS543C20 Loop Gain'!AJ1009</f>
        <v>49.809796043950122</v>
      </c>
      <c r="E2931">
        <f>'TPS543C20 Loop Gain'!B1009</f>
        <v>87500</v>
      </c>
    </row>
    <row r="2932" spans="3:5" x14ac:dyDescent="0.3">
      <c r="C2932">
        <f>'TPS543C20 Loop Gain'!AI1008</f>
        <v>-8.7881725722981354</v>
      </c>
      <c r="D2932">
        <f>'TPS543C20 Loop Gain'!AJ1008</f>
        <v>49.825637852919456</v>
      </c>
      <c r="E2932">
        <f>'TPS543C20 Loop Gain'!B1008</f>
        <v>87400</v>
      </c>
    </row>
    <row r="2933" spans="3:5" x14ac:dyDescent="0.3">
      <c r="C2933">
        <f>'TPS543C20 Loop Gain'!AI1007</f>
        <v>-8.7758659537678447</v>
      </c>
      <c r="D2933">
        <f>'TPS543C20 Loop Gain'!AJ1007</f>
        <v>49.841463619506975</v>
      </c>
      <c r="E2933">
        <f>'TPS543C20 Loop Gain'!B1007</f>
        <v>87300</v>
      </c>
    </row>
    <row r="2934" spans="3:5" x14ac:dyDescent="0.3">
      <c r="C2934">
        <f>'TPS543C20 Loop Gain'!AI1006</f>
        <v>-8.7635438639361602</v>
      </c>
      <c r="D2934">
        <f>'TPS543C20 Loop Gain'!AJ1006</f>
        <v>49.857273333934515</v>
      </c>
      <c r="E2934">
        <f>'TPS543C20 Loop Gain'!B1006</f>
        <v>87200</v>
      </c>
    </row>
    <row r="2935" spans="3:5" x14ac:dyDescent="0.3">
      <c r="C2935">
        <f>'TPS543C20 Loop Gain'!AI1005</f>
        <v>-8.7512062619649846</v>
      </c>
      <c r="D2935">
        <f>'TPS543C20 Loop Gain'!AJ1005</f>
        <v>49.873066986453502</v>
      </c>
      <c r="E2935">
        <f>'TPS543C20 Loop Gain'!B1005</f>
        <v>87100</v>
      </c>
    </row>
    <row r="2936" spans="3:5" x14ac:dyDescent="0.3">
      <c r="C2936">
        <f>'TPS543C20 Loop Gain'!AI1004</f>
        <v>-8.7388531068740143</v>
      </c>
      <c r="D2936">
        <f>'TPS543C20 Loop Gain'!AJ1004</f>
        <v>49.888844567348009</v>
      </c>
      <c r="E2936">
        <f>'TPS543C20 Loop Gain'!B1004</f>
        <v>87000</v>
      </c>
    </row>
    <row r="2937" spans="3:5" x14ac:dyDescent="0.3">
      <c r="C2937">
        <f>'TPS543C20 Loop Gain'!AI1003</f>
        <v>-8.7264843575395936</v>
      </c>
      <c r="D2937">
        <f>'TPS543C20 Loop Gain'!AJ1003</f>
        <v>49.904606066933511</v>
      </c>
      <c r="E2937">
        <f>'TPS543C20 Loop Gain'!B1003</f>
        <v>86900</v>
      </c>
    </row>
    <row r="2938" spans="3:5" x14ac:dyDescent="0.3">
      <c r="C2938">
        <f>'TPS543C20 Loop Gain'!AI1002</f>
        <v>-8.7140999726944752</v>
      </c>
      <c r="D2938">
        <f>'TPS543C20 Loop Gain'!AJ1002</f>
        <v>49.920351475556345</v>
      </c>
      <c r="E2938">
        <f>'TPS543C20 Loop Gain'!B1002</f>
        <v>86800</v>
      </c>
    </row>
    <row r="2939" spans="3:5" x14ac:dyDescent="0.3">
      <c r="C2939">
        <f>'TPS543C20 Loop Gain'!AI1001</f>
        <v>-8.7016999109270561</v>
      </c>
      <c r="D2939">
        <f>'TPS543C20 Loop Gain'!AJ1001</f>
        <v>49.936080783597212</v>
      </c>
      <c r="E2939">
        <f>'TPS543C20 Loop Gain'!B1001</f>
        <v>86700</v>
      </c>
    </row>
    <row r="2940" spans="3:5" x14ac:dyDescent="0.3">
      <c r="C2940">
        <f>'TPS543C20 Loop Gain'!AI1000</f>
        <v>-8.6892841306813668</v>
      </c>
      <c r="D2940">
        <f>'TPS543C20 Loop Gain'!AJ1000</f>
        <v>49.951793981467191</v>
      </c>
      <c r="E2940">
        <f>'TPS543C20 Loop Gain'!B1000</f>
        <v>86600</v>
      </c>
    </row>
    <row r="2941" spans="3:5" x14ac:dyDescent="0.3">
      <c r="C2941">
        <f>'TPS543C20 Loop Gain'!AI999</f>
        <v>-8.6768525902548657</v>
      </c>
      <c r="D2941">
        <f>'TPS543C20 Loop Gain'!AJ999</f>
        <v>49.967491059611042</v>
      </c>
      <c r="E2941">
        <f>'TPS543C20 Loop Gain'!B999</f>
        <v>86500</v>
      </c>
    </row>
    <row r="2942" spans="3:5" x14ac:dyDescent="0.3">
      <c r="C2942">
        <f>'TPS543C20 Loop Gain'!AI998</f>
        <v>-8.6644052477991522</v>
      </c>
      <c r="D2942">
        <f>'TPS543C20 Loop Gain'!AJ998</f>
        <v>49.983172008506813</v>
      </c>
      <c r="E2942">
        <f>'TPS543C20 Loop Gain'!B998</f>
        <v>86400</v>
      </c>
    </row>
    <row r="2943" spans="3:5" x14ac:dyDescent="0.3">
      <c r="C2943">
        <f>'TPS543C20 Loop Gain'!AI997</f>
        <v>-8.651942061318934</v>
      </c>
      <c r="D2943">
        <f>'TPS543C20 Loop Gain'!AJ997</f>
        <v>49.998836818666781</v>
      </c>
      <c r="E2943">
        <f>'TPS543C20 Loop Gain'!B997</f>
        <v>86300</v>
      </c>
    </row>
    <row r="2944" spans="3:5" x14ac:dyDescent="0.3">
      <c r="C2944">
        <f>'TPS543C20 Loop Gain'!AI996</f>
        <v>-8.6394629886711556</v>
      </c>
      <c r="D2944">
        <f>'TPS543C20 Loop Gain'!AJ996</f>
        <v>50.014485480635479</v>
      </c>
      <c r="E2944">
        <f>'TPS543C20 Loop Gain'!B996</f>
        <v>86200</v>
      </c>
    </row>
    <row r="2945" spans="3:5" x14ac:dyDescent="0.3">
      <c r="C2945">
        <f>'TPS543C20 Loop Gain'!AI995</f>
        <v>-8.6269679875643863</v>
      </c>
      <c r="D2945">
        <f>'TPS543C20 Loop Gain'!AJ995</f>
        <v>50.030117984993396</v>
      </c>
      <c r="E2945">
        <f>'TPS543C20 Loop Gain'!B995</f>
        <v>86100</v>
      </c>
    </row>
    <row r="2946" spans="3:5" x14ac:dyDescent="0.3">
      <c r="C2946">
        <f>'TPS543C20 Loop Gain'!AI994</f>
        <v>-8.6144570155580489</v>
      </c>
      <c r="D2946">
        <f>'TPS543C20 Loop Gain'!AJ994</f>
        <v>50.045734322352068</v>
      </c>
      <c r="E2946">
        <f>'TPS543C20 Loop Gain'!B994</f>
        <v>86000</v>
      </c>
    </row>
    <row r="2947" spans="3:5" x14ac:dyDescent="0.3">
      <c r="C2947">
        <f>'TPS543C20 Loop Gain'!AI993</f>
        <v>-8.6019300300621548</v>
      </c>
      <c r="D2947">
        <f>'TPS543C20 Loop Gain'!AJ993</f>
        <v>50.061334483362238</v>
      </c>
      <c r="E2947">
        <f>'TPS543C20 Loop Gain'!B993</f>
        <v>85900</v>
      </c>
    </row>
    <row r="2948" spans="3:5" x14ac:dyDescent="0.3">
      <c r="C2948">
        <f>'TPS543C20 Loop Gain'!AI992</f>
        <v>-8.5893869883362033</v>
      </c>
      <c r="D2948">
        <f>'TPS543C20 Loop Gain'!AJ992</f>
        <v>50.076918458706217</v>
      </c>
      <c r="E2948">
        <f>'TPS543C20 Loop Gain'!B992</f>
        <v>85800</v>
      </c>
    </row>
    <row r="2949" spans="3:5" x14ac:dyDescent="0.3">
      <c r="C2949">
        <f>'TPS543C20 Loop Gain'!AI991</f>
        <v>-8.5768278474884969</v>
      </c>
      <c r="D2949">
        <f>'TPS543C20 Loop Gain'!AJ991</f>
        <v>50.092486239103444</v>
      </c>
      <c r="E2949">
        <f>'TPS543C20 Loop Gain'!B991</f>
        <v>85700</v>
      </c>
    </row>
    <row r="2950" spans="3:5" x14ac:dyDescent="0.3">
      <c r="C2950">
        <f>'TPS543C20 Loop Gain'!AI990</f>
        <v>-8.5642525644753906</v>
      </c>
      <c r="D2950">
        <f>'TPS543C20 Loop Gain'!AJ990</f>
        <v>50.108037815308649</v>
      </c>
      <c r="E2950">
        <f>'TPS543C20 Loop Gain'!B990</f>
        <v>85600</v>
      </c>
    </row>
    <row r="2951" spans="3:5" x14ac:dyDescent="0.3">
      <c r="C2951">
        <f>'TPS543C20 Loop Gain'!AI989</f>
        <v>-8.5516610961010695</v>
      </c>
      <c r="D2951">
        <f>'TPS543C20 Loop Gain'!AJ989</f>
        <v>50.123573178112068</v>
      </c>
      <c r="E2951">
        <f>'TPS543C20 Loop Gain'!B989</f>
        <v>85500</v>
      </c>
    </row>
    <row r="2952" spans="3:5" x14ac:dyDescent="0.3">
      <c r="C2952">
        <f>'TPS543C20 Loop Gain'!AI988</f>
        <v>-8.5390533990161348</v>
      </c>
      <c r="D2952">
        <f>'TPS543C20 Loop Gain'!AJ988</f>
        <v>50.139092318341532</v>
      </c>
      <c r="E2952">
        <f>'TPS543C20 Loop Gain'!B988</f>
        <v>85400</v>
      </c>
    </row>
    <row r="2953" spans="3:5" x14ac:dyDescent="0.3">
      <c r="C2953">
        <f>'TPS543C20 Loop Gain'!AI987</f>
        <v>-8.5264294297176431</v>
      </c>
      <c r="D2953">
        <f>'TPS543C20 Loop Gain'!AJ987</f>
        <v>50.154595226859421</v>
      </c>
      <c r="E2953">
        <f>'TPS543C20 Loop Gain'!B987</f>
        <v>85300</v>
      </c>
    </row>
    <row r="2954" spans="3:5" x14ac:dyDescent="0.3">
      <c r="C2954">
        <f>'TPS543C20 Loop Gain'!AI986</f>
        <v>-8.5137891445477063</v>
      </c>
      <c r="D2954">
        <f>'TPS543C20 Loop Gain'!AJ986</f>
        <v>50.170081894568064</v>
      </c>
      <c r="E2954">
        <f>'TPS543C20 Loop Gain'!B986</f>
        <v>85200</v>
      </c>
    </row>
    <row r="2955" spans="3:5" x14ac:dyDescent="0.3">
      <c r="C2955">
        <f>'TPS543C20 Loop Gain'!AI985</f>
        <v>-8.5011324996932416</v>
      </c>
      <c r="D2955">
        <f>'TPS543C20 Loop Gain'!AJ985</f>
        <v>50.185552312403217</v>
      </c>
      <c r="E2955">
        <f>'TPS543C20 Loop Gain'!B985</f>
        <v>85100</v>
      </c>
    </row>
    <row r="2956" spans="3:5" x14ac:dyDescent="0.3">
      <c r="C2956">
        <f>'TPS543C20 Loop Gain'!AI984</f>
        <v>-8.4884594511848999</v>
      </c>
      <c r="D2956">
        <f>'TPS543C20 Loop Gain'!AJ984</f>
        <v>50.201006471342353</v>
      </c>
      <c r="E2956">
        <f>'TPS543C20 Loop Gain'!B984</f>
        <v>85000</v>
      </c>
    </row>
    <row r="2957" spans="3:5" x14ac:dyDescent="0.3">
      <c r="C2957">
        <f>'TPS543C20 Loop Gain'!AI983</f>
        <v>-8.4757699548964389</v>
      </c>
      <c r="D2957">
        <f>'TPS543C20 Loop Gain'!AJ983</f>
        <v>50.216444362399059</v>
      </c>
      <c r="E2957">
        <f>'TPS543C20 Loop Gain'!B983</f>
        <v>84900</v>
      </c>
    </row>
    <row r="2958" spans="3:5" x14ac:dyDescent="0.3">
      <c r="C2958">
        <f>'TPS543C20 Loop Gain'!AI982</f>
        <v>-8.4630639665446026</v>
      </c>
      <c r="D2958">
        <f>'TPS543C20 Loop Gain'!AJ982</f>
        <v>50.231865976623411</v>
      </c>
      <c r="E2958">
        <f>'TPS543C20 Loop Gain'!B982</f>
        <v>84800</v>
      </c>
    </row>
    <row r="2959" spans="3:5" x14ac:dyDescent="0.3">
      <c r="C2959">
        <f>'TPS543C20 Loop Gain'!AI981</f>
        <v>-8.4503414416869198</v>
      </c>
      <c r="D2959">
        <f>'TPS543C20 Loop Gain'!AJ981</f>
        <v>50.247271305107994</v>
      </c>
      <c r="E2959">
        <f>'TPS543C20 Loop Gain'!B981</f>
        <v>84700</v>
      </c>
    </row>
    <row r="2960" spans="3:5" x14ac:dyDescent="0.3">
      <c r="C2960">
        <f>'TPS543C20 Loop Gain'!AI980</f>
        <v>-8.4376023357225325</v>
      </c>
      <c r="D2960">
        <f>'TPS543C20 Loop Gain'!AJ980</f>
        <v>50.262660338980901</v>
      </c>
      <c r="E2960">
        <f>'TPS543C20 Loop Gain'!B980</f>
        <v>84600</v>
      </c>
    </row>
    <row r="2961" spans="3:5" x14ac:dyDescent="0.3">
      <c r="C2961">
        <f>'TPS543C20 Loop Gain'!AI979</f>
        <v>-8.4248466038905718</v>
      </c>
      <c r="D2961">
        <f>'TPS543C20 Loop Gain'!AJ979</f>
        <v>50.278033069412189</v>
      </c>
      <c r="E2961">
        <f>'TPS543C20 Loop Gain'!B979</f>
        <v>84500</v>
      </c>
    </row>
    <row r="2962" spans="3:5" x14ac:dyDescent="0.3">
      <c r="C2962">
        <f>'TPS543C20 Loop Gain'!AI978</f>
        <v>-8.4120742012697836</v>
      </c>
      <c r="D2962">
        <f>'TPS543C20 Loop Gain'!AJ978</f>
        <v>50.293389487609403</v>
      </c>
      <c r="E2962">
        <f>'TPS543C20 Loop Gain'!B978</f>
        <v>84400</v>
      </c>
    </row>
    <row r="2963" spans="3:5" x14ac:dyDescent="0.3">
      <c r="C2963">
        <f>'TPS543C20 Loop Gain'!AI977</f>
        <v>-8.3992850827771939</v>
      </c>
      <c r="D2963">
        <f>'TPS543C20 Loop Gain'!AJ977</f>
        <v>50.308729584821414</v>
      </c>
      <c r="E2963">
        <f>'TPS543C20 Loop Gain'!B977</f>
        <v>84300</v>
      </c>
    </row>
    <row r="2964" spans="3:5" x14ac:dyDescent="0.3">
      <c r="C2964">
        <f>'TPS543C20 Loop Gain'!AI976</f>
        <v>-8.3864792031683368</v>
      </c>
      <c r="D2964">
        <f>'TPS543C20 Loop Gain'!AJ976</f>
        <v>50.324053352336527</v>
      </c>
      <c r="E2964">
        <f>'TPS543C20 Loop Gain'!B976</f>
        <v>84200</v>
      </c>
    </row>
    <row r="2965" spans="3:5" x14ac:dyDescent="0.3">
      <c r="C2965">
        <f>'TPS543C20 Loop Gain'!AI975</f>
        <v>-8.3736565170353856</v>
      </c>
      <c r="D2965">
        <f>'TPS543C20 Loop Gain'!AJ975</f>
        <v>50.339360781485006</v>
      </c>
      <c r="E2965">
        <f>'TPS543C20 Loop Gain'!B975</f>
        <v>84100</v>
      </c>
    </row>
    <row r="2966" spans="3:5" x14ac:dyDescent="0.3">
      <c r="C2966">
        <f>'TPS543C20 Loop Gain'!AI974</f>
        <v>-8.3608169788071791</v>
      </c>
      <c r="D2966">
        <f>'TPS543C20 Loop Gain'!AJ974</f>
        <v>50.354651863636725</v>
      </c>
      <c r="E2966">
        <f>'TPS543C20 Loop Gain'!B974</f>
        <v>84000</v>
      </c>
    </row>
    <row r="2967" spans="3:5" x14ac:dyDescent="0.3">
      <c r="C2967">
        <f>'TPS543C20 Loop Gain'!AI973</f>
        <v>-8.3479605427480283</v>
      </c>
      <c r="D2967">
        <f>'TPS543C20 Loop Gain'!AJ973</f>
        <v>50.36992659020391</v>
      </c>
      <c r="E2967">
        <f>'TPS543C20 Loop Gain'!B973</f>
        <v>83900</v>
      </c>
    </row>
    <row r="2968" spans="3:5" x14ac:dyDescent="0.3">
      <c r="C2968">
        <f>'TPS543C20 Loop Gain'!AI972</f>
        <v>-8.3350871629570804</v>
      </c>
      <c r="D2968">
        <f>'TPS543C20 Loop Gain'!AJ972</f>
        <v>50.385184952639776</v>
      </c>
      <c r="E2968">
        <f>'TPS543C20 Loop Gain'!B972</f>
        <v>83800</v>
      </c>
    </row>
    <row r="2969" spans="3:5" x14ac:dyDescent="0.3">
      <c r="C2969">
        <f>'TPS543C20 Loop Gain'!AI971</f>
        <v>-8.3221967933678318</v>
      </c>
      <c r="D2969">
        <f>'TPS543C20 Loop Gain'!AJ971</f>
        <v>50.400426942439687</v>
      </c>
      <c r="E2969">
        <f>'TPS543C20 Loop Gain'!B971</f>
        <v>83700</v>
      </c>
    </row>
    <row r="2970" spans="3:5" x14ac:dyDescent="0.3">
      <c r="C2970">
        <f>'TPS543C20 Loop Gain'!AI970</f>
        <v>-8.3092893877464249</v>
      </c>
      <c r="D2970">
        <f>'TPS543C20 Loop Gain'!AJ970</f>
        <v>50.415652551142209</v>
      </c>
      <c r="E2970">
        <f>'TPS543C20 Loop Gain'!B970</f>
        <v>83600</v>
      </c>
    </row>
    <row r="2971" spans="3:5" x14ac:dyDescent="0.3">
      <c r="C2971">
        <f>'TPS543C20 Loop Gain'!AI969</f>
        <v>-8.2963648996922466</v>
      </c>
      <c r="D2971">
        <f>'TPS543C20 Loop Gain'!AJ969</f>
        <v>50.4308617703281</v>
      </c>
      <c r="E2971">
        <f>'TPS543C20 Loop Gain'!B969</f>
        <v>83500</v>
      </c>
    </row>
    <row r="2972" spans="3:5" x14ac:dyDescent="0.3">
      <c r="C2972">
        <f>'TPS543C20 Loop Gain'!AI968</f>
        <v>-8.2834232826356473</v>
      </c>
      <c r="D2972">
        <f>'TPS543C20 Loop Gain'!AJ968</f>
        <v>50.446054591620886</v>
      </c>
      <c r="E2972">
        <f>'TPS543C20 Loop Gain'!B968</f>
        <v>83400</v>
      </c>
    </row>
    <row r="2973" spans="3:5" x14ac:dyDescent="0.3">
      <c r="C2973">
        <f>'TPS543C20 Loop Gain'!AI967</f>
        <v>-8.2704644898381616</v>
      </c>
      <c r="D2973">
        <f>'TPS543C20 Loop Gain'!AJ967</f>
        <v>50.461231006687896</v>
      </c>
      <c r="E2973">
        <f>'TPS543C20 Loop Gain'!B967</f>
        <v>83300</v>
      </c>
    </row>
    <row r="2974" spans="3:5" x14ac:dyDescent="0.3">
      <c r="C2974">
        <f>'TPS543C20 Loop Gain'!AI966</f>
        <v>-8.2574884743912609</v>
      </c>
      <c r="D2974">
        <f>'TPS543C20 Loop Gain'!AJ966</f>
        <v>50.47639100724038</v>
      </c>
      <c r="E2974">
        <f>'TPS543C20 Loop Gain'!B966</f>
        <v>83200</v>
      </c>
    </row>
    <row r="2975" spans="3:5" x14ac:dyDescent="0.3">
      <c r="C2975">
        <f>'TPS543C20 Loop Gain'!AI965</f>
        <v>-8.2444951892159004</v>
      </c>
      <c r="D2975">
        <f>'TPS543C20 Loop Gain'!AJ965</f>
        <v>50.491534585033683</v>
      </c>
      <c r="E2975">
        <f>'TPS543C20 Loop Gain'!B965</f>
        <v>83100</v>
      </c>
    </row>
    <row r="2976" spans="3:5" x14ac:dyDescent="0.3">
      <c r="C2976">
        <f>'TPS543C20 Loop Gain'!AI964</f>
        <v>-8.2314845870611215</v>
      </c>
      <c r="D2976">
        <f>'TPS543C20 Loop Gain'!AJ964</f>
        <v>50.506661731867375</v>
      </c>
      <c r="E2976">
        <f>'TPS543C20 Loop Gain'!B964</f>
        <v>83000</v>
      </c>
    </row>
    <row r="2977" spans="3:5" x14ac:dyDescent="0.3">
      <c r="C2977">
        <f>'TPS543C20 Loop Gain'!AI963</f>
        <v>-8.2184566205036091</v>
      </c>
      <c r="D2977">
        <f>'TPS543C20 Loop Gain'!AJ963</f>
        <v>50.521772439586087</v>
      </c>
      <c r="E2977">
        <f>'TPS543C20 Loop Gain'!B963</f>
        <v>82900</v>
      </c>
    </row>
    <row r="2978" spans="3:5" x14ac:dyDescent="0.3">
      <c r="C2978">
        <f>'TPS543C20 Loop Gain'!AI962</f>
        <v>-8.2054112419469956</v>
      </c>
      <c r="D2978">
        <f>'TPS543C20 Loop Gain'!AJ962</f>
        <v>50.536866700080786</v>
      </c>
      <c r="E2978">
        <f>'TPS543C20 Loop Gain'!B962</f>
        <v>82800</v>
      </c>
    </row>
    <row r="2979" spans="3:5" x14ac:dyDescent="0.3">
      <c r="C2979">
        <f>'TPS543C20 Loop Gain'!AI961</f>
        <v>-8.1923484036206382</v>
      </c>
      <c r="D2979">
        <f>'TPS543C20 Loop Gain'!AJ961</f>
        <v>50.551944505285512</v>
      </c>
      <c r="E2979">
        <f>'TPS543C20 Loop Gain'!B961</f>
        <v>82700</v>
      </c>
    </row>
    <row r="2980" spans="3:5" x14ac:dyDescent="0.3">
      <c r="C2980">
        <f>'TPS543C20 Loop Gain'!AI960</f>
        <v>-8.1792680575789927</v>
      </c>
      <c r="D2980">
        <f>'TPS543C20 Loop Gain'!AJ960</f>
        <v>50.567005847183104</v>
      </c>
      <c r="E2980">
        <f>'TPS543C20 Loop Gain'!B960</f>
        <v>82600</v>
      </c>
    </row>
    <row r="2981" spans="3:5" x14ac:dyDescent="0.3">
      <c r="C2981">
        <f>'TPS543C20 Loop Gain'!AI959</f>
        <v>-8.1661701557009323</v>
      </c>
      <c r="D2981">
        <f>'TPS543C20 Loop Gain'!AJ959</f>
        <v>50.582050717800271</v>
      </c>
      <c r="E2981">
        <f>'TPS543C20 Loop Gain'!B959</f>
        <v>82500</v>
      </c>
    </row>
    <row r="2982" spans="3:5" x14ac:dyDescent="0.3">
      <c r="C2982">
        <f>'TPS543C20 Loop Gain'!AI958</f>
        <v>-8.1530546496886522</v>
      </c>
      <c r="D2982">
        <f>'TPS543C20 Loop Gain'!AJ958</f>
        <v>50.597079109211947</v>
      </c>
      <c r="E2982">
        <f>'TPS543C20 Loop Gain'!B958</f>
        <v>82400</v>
      </c>
    </row>
    <row r="2983" spans="3:5" x14ac:dyDescent="0.3">
      <c r="C2983">
        <f>'TPS543C20 Loop Gain'!AI957</f>
        <v>-8.1399214910665147</v>
      </c>
      <c r="D2983">
        <f>'TPS543C20 Loop Gain'!AJ957</f>
        <v>50.612091013540294</v>
      </c>
      <c r="E2983">
        <f>'TPS543C20 Loop Gain'!B957</f>
        <v>82300</v>
      </c>
    </row>
    <row r="2984" spans="3:5" x14ac:dyDescent="0.3">
      <c r="C2984">
        <f>'TPS543C20 Loop Gain'!AI956</f>
        <v>-8.1267706311812091</v>
      </c>
      <c r="D2984">
        <f>'TPS543C20 Loop Gain'!AJ956</f>
        <v>50.627086422954008</v>
      </c>
      <c r="E2984">
        <f>'TPS543C20 Loop Gain'!B956</f>
        <v>82200</v>
      </c>
    </row>
    <row r="2985" spans="3:5" x14ac:dyDescent="0.3">
      <c r="C2985">
        <f>'TPS543C20 Loop Gain'!AI955</f>
        <v>-8.1136020211994868</v>
      </c>
      <c r="D2985">
        <f>'TPS543C20 Loop Gain'!AJ955</f>
        <v>50.642065329669748</v>
      </c>
      <c r="E2985">
        <f>'TPS543C20 Loop Gain'!B955</f>
        <v>82100</v>
      </c>
    </row>
    <row r="2986" spans="3:5" x14ac:dyDescent="0.3">
      <c r="C2986">
        <f>'TPS543C20 Loop Gain'!AI954</f>
        <v>-8.1004156121087441</v>
      </c>
      <c r="D2986">
        <f>'TPS543C20 Loop Gain'!AJ954</f>
        <v>50.657027725953213</v>
      </c>
      <c r="E2986">
        <f>'TPS543C20 Loop Gain'!B954</f>
        <v>82000</v>
      </c>
    </row>
    <row r="2987" spans="3:5" x14ac:dyDescent="0.3">
      <c r="C2987">
        <f>'TPS543C20 Loop Gain'!AI953</f>
        <v>-8.0872113547148103</v>
      </c>
      <c r="D2987">
        <f>'TPS543C20 Loop Gain'!AJ953</f>
        <v>50.671973604116857</v>
      </c>
      <c r="E2987">
        <f>'TPS543C20 Loop Gain'!B953</f>
        <v>81900</v>
      </c>
    </row>
    <row r="2988" spans="3:5" x14ac:dyDescent="0.3">
      <c r="C2988">
        <f>'TPS543C20 Loop Gain'!AI952</f>
        <v>-8.0739891996420639</v>
      </c>
      <c r="D2988">
        <f>'TPS543C20 Loop Gain'!AJ952</f>
        <v>50.686902956524726</v>
      </c>
      <c r="E2988">
        <f>'TPS543C20 Loop Gain'!B952</f>
        <v>81800</v>
      </c>
    </row>
    <row r="2989" spans="3:5" x14ac:dyDescent="0.3">
      <c r="C2989">
        <f>'TPS543C20 Loop Gain'!AI951</f>
        <v>-8.0607490973321205</v>
      </c>
      <c r="D2989">
        <f>'TPS543C20 Loop Gain'!AJ951</f>
        <v>50.701815775587647</v>
      </c>
      <c r="E2989">
        <f>'TPS543C20 Loop Gain'!B951</f>
        <v>81700</v>
      </c>
    </row>
    <row r="2990" spans="3:5" x14ac:dyDescent="0.3">
      <c r="C2990">
        <f>'TPS543C20 Loop Gain'!AI950</f>
        <v>-8.047490998043008</v>
      </c>
      <c r="D2990">
        <f>'TPS543C20 Loop Gain'!AJ950</f>
        <v>50.716712053767139</v>
      </c>
      <c r="E2990">
        <f>'TPS543C20 Loop Gain'!B950</f>
        <v>81600</v>
      </c>
    </row>
    <row r="2991" spans="3:5" x14ac:dyDescent="0.3">
      <c r="C2991">
        <f>'TPS543C20 Loop Gain'!AI949</f>
        <v>-8.0342148518478833</v>
      </c>
      <c r="D2991">
        <f>'TPS543C20 Loop Gain'!AJ949</f>
        <v>50.731591783575041</v>
      </c>
      <c r="E2991">
        <f>'TPS543C20 Loop Gain'!B949</f>
        <v>81500</v>
      </c>
    </row>
    <row r="2992" spans="3:5" x14ac:dyDescent="0.3">
      <c r="C2992">
        <f>'TPS543C20 Loop Gain'!AI948</f>
        <v>-8.0209206086347855</v>
      </c>
      <c r="D2992">
        <f>'TPS543C20 Loop Gain'!AJ948</f>
        <v>50.746454957573178</v>
      </c>
      <c r="E2992">
        <f>'TPS543C20 Loop Gain'!B948</f>
        <v>81400</v>
      </c>
    </row>
    <row r="2993" spans="3:5" x14ac:dyDescent="0.3">
      <c r="C2993">
        <f>'TPS543C20 Loop Gain'!AI947</f>
        <v>-8.0076082181055579</v>
      </c>
      <c r="D2993">
        <f>'TPS543C20 Loop Gain'!AJ947</f>
        <v>50.761301568375437</v>
      </c>
      <c r="E2993">
        <f>'TPS543C20 Loop Gain'!B947</f>
        <v>81300</v>
      </c>
    </row>
    <row r="2994" spans="3:5" x14ac:dyDescent="0.3">
      <c r="C2994">
        <f>'TPS543C20 Loop Gain'!AI946</f>
        <v>-7.9942776297743388</v>
      </c>
      <c r="D2994">
        <f>'TPS543C20 Loop Gain'!AJ946</f>
        <v>50.77613160864432</v>
      </c>
      <c r="E2994">
        <f>'TPS543C20 Loop Gain'!B946</f>
        <v>81200</v>
      </c>
    </row>
    <row r="2995" spans="3:5" x14ac:dyDescent="0.3">
      <c r="C2995">
        <f>'TPS543C20 Loop Gain'!AI945</f>
        <v>-7.9809287929677026</v>
      </c>
      <c r="D2995">
        <f>'TPS543C20 Loop Gain'!AJ945</f>
        <v>50.790945071096225</v>
      </c>
      <c r="E2995">
        <f>'TPS543C20 Loop Gain'!B945</f>
        <v>81100</v>
      </c>
    </row>
    <row r="2996" spans="3:5" x14ac:dyDescent="0.3">
      <c r="C2996">
        <f>'TPS543C20 Loop Gain'!AI944</f>
        <v>-7.9675616568224958</v>
      </c>
      <c r="D2996">
        <f>'TPS543C20 Loop Gain'!AJ944</f>
        <v>50.805741948499389</v>
      </c>
      <c r="E2996">
        <f>'TPS543C20 Loop Gain'!B944</f>
        <v>81000</v>
      </c>
    </row>
    <row r="2997" spans="3:5" x14ac:dyDescent="0.3">
      <c r="C2997">
        <f>'TPS543C20 Loop Gain'!AI943</f>
        <v>-7.9541761702858462</v>
      </c>
      <c r="D2997">
        <f>'TPS543C20 Loop Gain'!AJ943</f>
        <v>50.820522233672747</v>
      </c>
      <c r="E2997">
        <f>'TPS543C20 Loop Gain'!B943</f>
        <v>80900</v>
      </c>
    </row>
    <row r="2998" spans="3:5" x14ac:dyDescent="0.3">
      <c r="C2998">
        <f>'TPS543C20 Loop Gain'!AI942</f>
        <v>-7.9407722821141444</v>
      </c>
      <c r="D2998">
        <f>'TPS543C20 Loop Gain'!AJ942</f>
        <v>50.835285919489628</v>
      </c>
      <c r="E2998">
        <f>'TPS543C20 Loop Gain'!B942</f>
        <v>80800</v>
      </c>
    </row>
    <row r="2999" spans="3:5" x14ac:dyDescent="0.3">
      <c r="C2999">
        <f>'TPS543C20 Loop Gain'!AI941</f>
        <v>-7.9273499408714754</v>
      </c>
      <c r="D2999">
        <f>'TPS543C20 Loop Gain'!AJ941</f>
        <v>50.85003299887606</v>
      </c>
      <c r="E2999">
        <f>'TPS543C20 Loop Gain'!B941</f>
        <v>80700</v>
      </c>
    </row>
    <row r="3000" spans="3:5" x14ac:dyDescent="0.3">
      <c r="C3000">
        <f>'TPS543C20 Loop Gain'!AI940</f>
        <v>-7.9139090949288446</v>
      </c>
      <c r="D3000">
        <f>'TPS543C20 Loop Gain'!AJ940</f>
        <v>50.864763464810963</v>
      </c>
      <c r="E3000">
        <f>'TPS543C20 Loop Gain'!B940</f>
        <v>80600</v>
      </c>
    </row>
    <row r="3001" spans="3:5" x14ac:dyDescent="0.3">
      <c r="C3001">
        <f>'TPS543C20 Loop Gain'!AI939</f>
        <v>-7.9004496924640533</v>
      </c>
      <c r="D3001">
        <f>'TPS543C20 Loop Gain'!AJ939</f>
        <v>50.879477310328539</v>
      </c>
      <c r="E3001">
        <f>'TPS543C20 Loop Gain'!B939</f>
        <v>80500</v>
      </c>
    </row>
    <row r="3002" spans="3:5" x14ac:dyDescent="0.3">
      <c r="C3002">
        <f>'TPS543C20 Loop Gain'!AI938</f>
        <v>-7.8869716814599666</v>
      </c>
      <c r="D3002">
        <f>'TPS543C20 Loop Gain'!AJ938</f>
        <v>50.894174528515912</v>
      </c>
      <c r="E3002">
        <f>'TPS543C20 Loop Gain'!B938</f>
        <v>80400</v>
      </c>
    </row>
    <row r="3003" spans="3:5" x14ac:dyDescent="0.3">
      <c r="C3003">
        <f>'TPS543C20 Loop Gain'!AI937</f>
        <v>-7.8734750097030659</v>
      </c>
      <c r="D3003">
        <f>'TPS543C20 Loop Gain'!AJ937</f>
        <v>50.908855112515809</v>
      </c>
      <c r="E3003">
        <f>'TPS543C20 Loop Gain'!B937</f>
        <v>80300</v>
      </c>
    </row>
    <row r="3004" spans="3:5" x14ac:dyDescent="0.3">
      <c r="C3004">
        <f>'TPS543C20 Loop Gain'!AI936</f>
        <v>-7.8599596247836434</v>
      </c>
      <c r="D3004">
        <f>'TPS543C20 Loop Gain'!AJ936</f>
        <v>50.923519055525574</v>
      </c>
      <c r="E3004">
        <f>'TPS543C20 Loop Gain'!B936</f>
        <v>80200</v>
      </c>
    </row>
    <row r="3005" spans="3:5" x14ac:dyDescent="0.3">
      <c r="C3005">
        <f>'TPS543C20 Loop Gain'!AI935</f>
        <v>-7.8464254740942074</v>
      </c>
      <c r="D3005">
        <f>'TPS543C20 Loop Gain'!AJ935</f>
        <v>50.938166350799008</v>
      </c>
      <c r="E3005">
        <f>'TPS543C20 Loop Gain'!B935</f>
        <v>80100</v>
      </c>
    </row>
    <row r="3006" spans="3:5" x14ac:dyDescent="0.3">
      <c r="C3006">
        <f>'TPS543C20 Loop Gain'!AI934</f>
        <v>-7.8328725048284253</v>
      </c>
      <c r="D3006">
        <f>'TPS543C20 Loop Gain'!AJ934</f>
        <v>50.952796991644703</v>
      </c>
      <c r="E3006">
        <f>'TPS543C20 Loop Gain'!B934</f>
        <v>80000</v>
      </c>
    </row>
    <row r="3007" spans="3:5" x14ac:dyDescent="0.3">
      <c r="C3007">
        <f>'TPS543C20 Loop Gain'!AI933</f>
        <v>-7.8193006639802887</v>
      </c>
      <c r="D3007">
        <f>'TPS543C20 Loop Gain'!AJ933</f>
        <v>50.967410971427661</v>
      </c>
      <c r="E3007">
        <f>'TPS543C20 Loop Gain'!B933</f>
        <v>79900</v>
      </c>
    </row>
    <row r="3008" spans="3:5" x14ac:dyDescent="0.3">
      <c r="C3008">
        <f>'TPS543C20 Loop Gain'!AI932</f>
        <v>-7.805709898342803</v>
      </c>
      <c r="D3008">
        <f>'TPS543C20 Loop Gain'!AJ932</f>
        <v>50.982008283570522</v>
      </c>
      <c r="E3008">
        <f>'TPS543C20 Loop Gain'!B932</f>
        <v>79800</v>
      </c>
    </row>
    <row r="3009" spans="3:5" x14ac:dyDescent="0.3">
      <c r="C3009">
        <f>'TPS543C20 Loop Gain'!AI931</f>
        <v>-7.7921001545079527</v>
      </c>
      <c r="D3009">
        <f>'TPS543C20 Loop Gain'!AJ931</f>
        <v>50.996588921552288</v>
      </c>
      <c r="E3009">
        <f>'TPS543C20 Loop Gain'!B931</f>
        <v>79700</v>
      </c>
    </row>
    <row r="3010" spans="3:5" x14ac:dyDescent="0.3">
      <c r="C3010">
        <f>'TPS543C20 Loop Gain'!AI930</f>
        <v>-7.7784713788641566</v>
      </c>
      <c r="D3010">
        <f>'TPS543C20 Loop Gain'!AJ930</f>
        <v>51.011152878910451</v>
      </c>
      <c r="E3010">
        <f>'TPS543C20 Loop Gain'!B930</f>
        <v>79600</v>
      </c>
    </row>
    <row r="3011" spans="3:5" x14ac:dyDescent="0.3">
      <c r="C3011">
        <f>'TPS543C20 Loop Gain'!AI929</f>
        <v>-7.764823517596545</v>
      </c>
      <c r="D3011">
        <f>'TPS543C20 Loop Gain'!AJ929</f>
        <v>51.025700149238958</v>
      </c>
      <c r="E3011">
        <f>'TPS543C20 Loop Gain'!B929</f>
        <v>79500</v>
      </c>
    </row>
    <row r="3012" spans="3:5" x14ac:dyDescent="0.3">
      <c r="C3012">
        <f>'TPS543C20 Loop Gain'!AI928</f>
        <v>-7.7511565166852661</v>
      </c>
      <c r="D3012">
        <f>'TPS543C20 Loop Gain'!AJ928</f>
        <v>51.04023072619156</v>
      </c>
      <c r="E3012">
        <f>'TPS543C20 Loop Gain'!B928</f>
        <v>79400</v>
      </c>
    </row>
    <row r="3013" spans="3:5" x14ac:dyDescent="0.3">
      <c r="C3013">
        <f>'TPS543C20 Loop Gain'!AI927</f>
        <v>-7.7374703219044507</v>
      </c>
      <c r="D3013">
        <f>'TPS543C20 Loop Gain'!AJ927</f>
        <v>51.054744603479783</v>
      </c>
      <c r="E3013">
        <f>'TPS543C20 Loop Gain'!B927</f>
        <v>79300</v>
      </c>
    </row>
    <row r="3014" spans="3:5" x14ac:dyDescent="0.3">
      <c r="C3014">
        <f>'TPS543C20 Loop Gain'!AI926</f>
        <v>-7.7237648788219424</v>
      </c>
      <c r="D3014">
        <f>'TPS543C20 Loop Gain'!AJ926</f>
        <v>51.069241774875003</v>
      </c>
      <c r="E3014">
        <f>'TPS543C20 Loop Gain'!B926</f>
        <v>79200</v>
      </c>
    </row>
    <row r="3015" spans="3:5" x14ac:dyDescent="0.3">
      <c r="C3015">
        <f>'TPS543C20 Loop Gain'!AI925</f>
        <v>-7.7100401327969816</v>
      </c>
      <c r="D3015">
        <f>'TPS543C20 Loop Gain'!AJ925</f>
        <v>51.083722234207862</v>
      </c>
      <c r="E3015">
        <f>'TPS543C20 Loop Gain'!B925</f>
        <v>79100</v>
      </c>
    </row>
    <row r="3016" spans="3:5" x14ac:dyDescent="0.3">
      <c r="C3016">
        <f>'TPS543C20 Loop Gain'!AI924</f>
        <v>-7.6962960289803073</v>
      </c>
      <c r="D3016">
        <f>'TPS543C20 Loop Gain'!AJ924</f>
        <v>51.098185975369162</v>
      </c>
      <c r="E3016">
        <f>'TPS543C20 Loop Gain'!B924</f>
        <v>79000</v>
      </c>
    </row>
    <row r="3017" spans="3:5" x14ac:dyDescent="0.3">
      <c r="C3017">
        <f>'TPS543C20 Loop Gain'!AI923</f>
        <v>-7.6825325123122559</v>
      </c>
      <c r="D3017">
        <f>'TPS543C20 Loop Gain'!AJ923</f>
        <v>51.112632992310161</v>
      </c>
      <c r="E3017">
        <f>'TPS543C20 Loop Gain'!B923</f>
        <v>78900</v>
      </c>
    </row>
    <row r="3018" spans="3:5" x14ac:dyDescent="0.3">
      <c r="C3018">
        <f>'TPS543C20 Loop Gain'!AI922</f>
        <v>-7.6687495275220883</v>
      </c>
      <c r="D3018">
        <f>'TPS543C20 Loop Gain'!AJ922</f>
        <v>51.127063279043554</v>
      </c>
      <c r="E3018">
        <f>'TPS543C20 Loop Gain'!B922</f>
        <v>78800</v>
      </c>
    </row>
    <row r="3019" spans="3:5" x14ac:dyDescent="0.3">
      <c r="C3019">
        <f>'TPS543C20 Loop Gain'!AI921</f>
        <v>-7.6549470191270395</v>
      </c>
      <c r="D3019">
        <f>'TPS543C20 Loop Gain'!AJ921</f>
        <v>51.141476829641661</v>
      </c>
      <c r="E3019">
        <f>'TPS543C20 Loop Gain'!B921</f>
        <v>78700</v>
      </c>
    </row>
    <row r="3020" spans="3:5" x14ac:dyDescent="0.3">
      <c r="C3020">
        <f>'TPS543C20 Loop Gain'!AI920</f>
        <v>-7.6411249314310945</v>
      </c>
      <c r="D3020">
        <f>'TPS543C20 Loop Gain'!AJ920</f>
        <v>51.155873638240571</v>
      </c>
      <c r="E3020">
        <f>'TPS543C20 Loop Gain'!B920</f>
        <v>78600</v>
      </c>
    </row>
    <row r="3021" spans="3:5" x14ac:dyDescent="0.3">
      <c r="C3021">
        <f>'TPS543C20 Loop Gain'!AI919</f>
        <v>-7.6272832085235311</v>
      </c>
      <c r="D3021">
        <f>'TPS543C20 Loop Gain'!AJ919</f>
        <v>51.170253699036635</v>
      </c>
      <c r="E3021">
        <f>'TPS543C20 Loop Gain'!B919</f>
        <v>78500</v>
      </c>
    </row>
    <row r="3022" spans="3:5" x14ac:dyDescent="0.3">
      <c r="C3022">
        <f>'TPS543C20 Loop Gain'!AI918</f>
        <v>-7.6134217942782714</v>
      </c>
      <c r="D3022">
        <f>'TPS543C20 Loop Gain'!AJ918</f>
        <v>51.184617006290289</v>
      </c>
      <c r="E3022">
        <f>'TPS543C20 Loop Gain'!B918</f>
        <v>78400</v>
      </c>
    </row>
    <row r="3023" spans="3:5" x14ac:dyDescent="0.3">
      <c r="C3023">
        <f>'TPS543C20 Loop Gain'!AI917</f>
        <v>-7.5995406323530501</v>
      </c>
      <c r="D3023">
        <f>'TPS543C20 Loop Gain'!AJ917</f>
        <v>51.198963554324372</v>
      </c>
      <c r="E3023">
        <f>'TPS543C20 Loop Gain'!B917</f>
        <v>78300</v>
      </c>
    </row>
    <row r="3024" spans="3:5" x14ac:dyDescent="0.3">
      <c r="C3024">
        <f>'TPS543C20 Loop Gain'!AI916</f>
        <v>-7.5856396661871113</v>
      </c>
      <c r="D3024">
        <f>'TPS543C20 Loop Gain'!AJ916</f>
        <v>51.213293337524135</v>
      </c>
      <c r="E3024">
        <f>'TPS543C20 Loop Gain'!B916</f>
        <v>78200</v>
      </c>
    </row>
    <row r="3025" spans="3:5" x14ac:dyDescent="0.3">
      <c r="C3025">
        <f>'TPS543C20 Loop Gain'!AI915</f>
        <v>-7.5717188390014982</v>
      </c>
      <c r="D3025">
        <f>'TPS543C20 Loop Gain'!AJ915</f>
        <v>51.227606350340892</v>
      </c>
      <c r="E3025">
        <f>'TPS543C20 Loop Gain'!B915</f>
        <v>78100</v>
      </c>
    </row>
    <row r="3026" spans="3:5" x14ac:dyDescent="0.3">
      <c r="C3026">
        <f>'TPS543C20 Loop Gain'!AI914</f>
        <v>-7.5577780937970775</v>
      </c>
      <c r="D3026">
        <f>'TPS543C20 Loop Gain'!AJ914</f>
        <v>51.241902587288521</v>
      </c>
      <c r="E3026">
        <f>'TPS543C20 Loop Gain'!B914</f>
        <v>78000</v>
      </c>
    </row>
    <row r="3027" spans="3:5" x14ac:dyDescent="0.3">
      <c r="C3027">
        <f>'TPS543C20 Loop Gain'!AI913</f>
        <v>-7.5438173733537184</v>
      </c>
      <c r="D3027">
        <f>'TPS543C20 Loop Gain'!AJ913</f>
        <v>51.256182042946193</v>
      </c>
      <c r="E3027">
        <f>'TPS543C20 Loop Gain'!B913</f>
        <v>77900</v>
      </c>
    </row>
    <row r="3028" spans="3:5" x14ac:dyDescent="0.3">
      <c r="C3028">
        <f>'TPS543C20 Loop Gain'!AI912</f>
        <v>-7.52983662022889</v>
      </c>
      <c r="D3028">
        <f>'TPS543C20 Loop Gain'!AJ912</f>
        <v>51.270444711957666</v>
      </c>
      <c r="E3028">
        <f>'TPS543C20 Loop Gain'!B912</f>
        <v>77800</v>
      </c>
    </row>
    <row r="3029" spans="3:5" x14ac:dyDescent="0.3">
      <c r="C3029">
        <f>'TPS543C20 Loop Gain'!AI911</f>
        <v>-7.5158357767566697</v>
      </c>
      <c r="D3029">
        <f>'TPS543C20 Loop Gain'!AJ911</f>
        <v>51.284690589033325</v>
      </c>
      <c r="E3029">
        <f>'TPS543C20 Loop Gain'!B911</f>
        <v>77700</v>
      </c>
    </row>
    <row r="3030" spans="3:5" x14ac:dyDescent="0.3">
      <c r="C3030">
        <f>'TPS543C20 Loop Gain'!AI910</f>
        <v>-7.5018147850467773</v>
      </c>
      <c r="D3030">
        <f>'TPS543C20 Loop Gain'!AJ910</f>
        <v>51.298919668948535</v>
      </c>
      <c r="E3030">
        <f>'TPS543C20 Loop Gain'!B910</f>
        <v>77600</v>
      </c>
    </row>
    <row r="3031" spans="3:5" x14ac:dyDescent="0.3">
      <c r="C3031">
        <f>'TPS543C20 Loop Gain'!AI909</f>
        <v>-7.4877735869832431</v>
      </c>
      <c r="D3031">
        <f>'TPS543C20 Loop Gain'!AJ909</f>
        <v>51.31313194654529</v>
      </c>
      <c r="E3031">
        <f>'TPS543C20 Loop Gain'!B909</f>
        <v>77500</v>
      </c>
    </row>
    <row r="3032" spans="3:5" x14ac:dyDescent="0.3">
      <c r="C3032">
        <f>'TPS543C20 Loop Gain'!AI908</f>
        <v>-7.4737121242226223</v>
      </c>
      <c r="D3032">
        <f>'TPS543C20 Loop Gain'!AJ908</f>
        <v>51.327327416734256</v>
      </c>
      <c r="E3032">
        <f>'TPS543C20 Loop Gain'!B908</f>
        <v>77400</v>
      </c>
    </row>
    <row r="3033" spans="3:5" x14ac:dyDescent="0.3">
      <c r="C3033">
        <f>'TPS543C20 Loop Gain'!AI907</f>
        <v>-7.4596303381941267</v>
      </c>
      <c r="D3033">
        <f>'TPS543C20 Loop Gain'!AJ907</f>
        <v>51.341506074490638</v>
      </c>
      <c r="E3033">
        <f>'TPS543C20 Loop Gain'!B907</f>
        <v>77300</v>
      </c>
    </row>
    <row r="3034" spans="3:5" x14ac:dyDescent="0.3">
      <c r="C3034">
        <f>'TPS543C20 Loop Gain'!AI906</f>
        <v>-7.4455281700971696</v>
      </c>
      <c r="D3034">
        <f>'TPS543C20 Loop Gain'!AJ906</f>
        <v>51.355667914859168</v>
      </c>
      <c r="E3034">
        <f>'TPS543C20 Loop Gain'!B906</f>
        <v>77200</v>
      </c>
    </row>
    <row r="3035" spans="3:5" x14ac:dyDescent="0.3">
      <c r="C3035">
        <f>'TPS543C20 Loop Gain'!AI905</f>
        <v>-7.431405560901001</v>
      </c>
      <c r="D3035">
        <f>'TPS543C20 Loop Gain'!AJ905</f>
        <v>51.369812932952314</v>
      </c>
      <c r="E3035">
        <f>'TPS543C20 Loop Gain'!B905</f>
        <v>77100</v>
      </c>
    </row>
    <row r="3036" spans="3:5" x14ac:dyDescent="0.3">
      <c r="C3036">
        <f>'TPS543C20 Loop Gain'!AI904</f>
        <v>-7.4172624513430581</v>
      </c>
      <c r="D3036">
        <f>'TPS543C20 Loop Gain'!AJ904</f>
        <v>51.38394112395212</v>
      </c>
      <c r="E3036">
        <f>'TPS543C20 Loop Gain'!B904</f>
        <v>77000</v>
      </c>
    </row>
    <row r="3037" spans="3:5" x14ac:dyDescent="0.3">
      <c r="C3037">
        <f>'TPS543C20 Loop Gain'!AI903</f>
        <v>-7.4030987819276959</v>
      </c>
      <c r="D3037">
        <f>'TPS543C20 Loop Gain'!AJ903</f>
        <v>51.398052483108131</v>
      </c>
      <c r="E3037">
        <f>'TPS543C20 Loop Gain'!B903</f>
        <v>76900</v>
      </c>
    </row>
    <row r="3038" spans="3:5" x14ac:dyDescent="0.3">
      <c r="C3038">
        <f>'TPS543C20 Loop Gain'!AI902</f>
        <v>-7.3889144929256005</v>
      </c>
      <c r="D3038">
        <f>'TPS543C20 Loop Gain'!AJ902</f>
        <v>51.41214700574087</v>
      </c>
      <c r="E3038">
        <f>'TPS543C20 Loop Gain'!B902</f>
        <v>76800</v>
      </c>
    </row>
    <row r="3039" spans="3:5" x14ac:dyDescent="0.3">
      <c r="C3039">
        <f>'TPS543C20 Loop Gain'!AI901</f>
        <v>-7.3747095243714949</v>
      </c>
      <c r="D3039">
        <f>'TPS543C20 Loop Gain'!AJ901</f>
        <v>51.426224687239639</v>
      </c>
      <c r="E3039">
        <f>'TPS543C20 Loop Gain'!B901</f>
        <v>76700</v>
      </c>
    </row>
    <row r="3040" spans="3:5" x14ac:dyDescent="0.3">
      <c r="C3040">
        <f>'TPS543C20 Loop Gain'!AI900</f>
        <v>-7.3604838160641126</v>
      </c>
      <c r="D3040">
        <f>'TPS543C20 Loop Gain'!AJ900</f>
        <v>51.440285523066237</v>
      </c>
      <c r="E3040">
        <f>'TPS543C20 Loop Gain'!B900</f>
        <v>76600</v>
      </c>
    </row>
    <row r="3041" spans="3:5" x14ac:dyDescent="0.3">
      <c r="C3041">
        <f>'TPS543C20 Loop Gain'!AI899</f>
        <v>-7.3462373075635456</v>
      </c>
      <c r="D3041">
        <f>'TPS543C20 Loop Gain'!AJ899</f>
        <v>51.454329508751165</v>
      </c>
      <c r="E3041">
        <f>'TPS543C20 Loop Gain'!B899</f>
        <v>76500</v>
      </c>
    </row>
    <row r="3042" spans="3:5" x14ac:dyDescent="0.3">
      <c r="C3042">
        <f>'TPS543C20 Loop Gain'!AI898</f>
        <v>-7.3319699381917083</v>
      </c>
      <c r="D3042">
        <f>'TPS543C20 Loop Gain'!AJ898</f>
        <v>51.468356639897941</v>
      </c>
      <c r="E3042">
        <f>'TPS543C20 Loop Gain'!B898</f>
        <v>76400</v>
      </c>
    </row>
    <row r="3043" spans="3:5" x14ac:dyDescent="0.3">
      <c r="C3043">
        <f>'TPS543C20 Loop Gain'!AI897</f>
        <v>-7.3176816470295583</v>
      </c>
      <c r="D3043">
        <f>'TPS543C20 Loop Gain'!AJ897</f>
        <v>51.482366912181575</v>
      </c>
      <c r="E3043">
        <f>'TPS543C20 Loop Gain'!B897</f>
        <v>76300</v>
      </c>
    </row>
    <row r="3044" spans="3:5" x14ac:dyDescent="0.3">
      <c r="C3044">
        <f>'TPS543C20 Loop Gain'!AI896</f>
        <v>-7.3033723729162467</v>
      </c>
      <c r="D3044">
        <f>'TPS543C20 Loop Gain'!AJ896</f>
        <v>51.496360321348511</v>
      </c>
      <c r="E3044">
        <f>'TPS543C20 Loop Gain'!B896</f>
        <v>76200</v>
      </c>
    </row>
    <row r="3045" spans="3:5" x14ac:dyDescent="0.3">
      <c r="C3045">
        <f>'TPS543C20 Loop Gain'!AI895</f>
        <v>-7.2890420544482719</v>
      </c>
      <c r="D3045">
        <f>'TPS543C20 Loop Gain'!AJ895</f>
        <v>51.510336863219038</v>
      </c>
      <c r="E3045">
        <f>'TPS543C20 Loop Gain'!B895</f>
        <v>76100</v>
      </c>
    </row>
    <row r="3046" spans="3:5" x14ac:dyDescent="0.3">
      <c r="C3046">
        <f>'TPS543C20 Loop Gain'!AI894</f>
        <v>-7.2746906299778926</v>
      </c>
      <c r="D3046">
        <f>'TPS543C20 Loop Gain'!AJ894</f>
        <v>51.524296533686723</v>
      </c>
      <c r="E3046">
        <f>'TPS543C20 Loop Gain'!B894</f>
        <v>76000</v>
      </c>
    </row>
    <row r="3047" spans="3:5" x14ac:dyDescent="0.3">
      <c r="C3047">
        <f>'TPS543C20 Loop Gain'!AI893</f>
        <v>-7.2603180376118361</v>
      </c>
      <c r="D3047">
        <f>'TPS543C20 Loop Gain'!AJ893</f>
        <v>51.53823932871812</v>
      </c>
      <c r="E3047">
        <f>'TPS543C20 Loop Gain'!B893</f>
        <v>75900</v>
      </c>
    </row>
    <row r="3048" spans="3:5" x14ac:dyDescent="0.3">
      <c r="C3048">
        <f>'TPS543C20 Loop Gain'!AI892</f>
        <v>-7.2459242152095147</v>
      </c>
      <c r="D3048">
        <f>'TPS543C20 Loop Gain'!AJ892</f>
        <v>51.552165244354853</v>
      </c>
      <c r="E3048">
        <f>'TPS543C20 Loop Gain'!B892</f>
        <v>75800</v>
      </c>
    </row>
    <row r="3049" spans="3:5" x14ac:dyDescent="0.3">
      <c r="C3049">
        <f>'TPS543C20 Loop Gain'!AI891</f>
        <v>-7.231509100382814</v>
      </c>
      <c r="D3049">
        <f>'TPS543C20 Loop Gain'!AJ891</f>
        <v>51.566074276712328</v>
      </c>
      <c r="E3049">
        <f>'TPS543C20 Loop Gain'!B891</f>
        <v>75700</v>
      </c>
    </row>
    <row r="3050" spans="3:5" x14ac:dyDescent="0.3">
      <c r="C3050">
        <f>'TPS543C20 Loop Gain'!AI890</f>
        <v>-7.2170726304936625</v>
      </c>
      <c r="D3050">
        <f>'TPS543C20 Loop Gain'!AJ890</f>
        <v>51.579966421981368</v>
      </c>
      <c r="E3050">
        <f>'TPS543C20 Loop Gain'!B890</f>
        <v>75600</v>
      </c>
    </row>
    <row r="3051" spans="3:5" x14ac:dyDescent="0.3">
      <c r="C3051">
        <f>'TPS543C20 Loop Gain'!AI889</f>
        <v>-7.2026147426530729</v>
      </c>
      <c r="D3051">
        <f>'TPS543C20 Loop Gain'!AJ889</f>
        <v>51.59384167642925</v>
      </c>
      <c r="E3051">
        <f>'TPS543C20 Loop Gain'!B889</f>
        <v>75500</v>
      </c>
    </row>
    <row r="3052" spans="3:5" x14ac:dyDescent="0.3">
      <c r="C3052">
        <f>'TPS543C20 Loop Gain'!AI888</f>
        <v>-7.188135373720149</v>
      </c>
      <c r="D3052">
        <f>'TPS543C20 Loop Gain'!AJ888</f>
        <v>51.607700036397972</v>
      </c>
      <c r="E3052">
        <f>'TPS543C20 Loop Gain'!B888</f>
        <v>75400</v>
      </c>
    </row>
    <row r="3053" spans="3:5" x14ac:dyDescent="0.3">
      <c r="C3053">
        <f>'TPS543C20 Loop Gain'!AI887</f>
        <v>-7.1736344603003914</v>
      </c>
      <c r="D3053">
        <f>'TPS543C20 Loop Gain'!AJ887</f>
        <v>51.621541498307039</v>
      </c>
      <c r="E3053">
        <f>'TPS543C20 Loop Gain'!B887</f>
        <v>75300</v>
      </c>
    </row>
    <row r="3054" spans="3:5" x14ac:dyDescent="0.3">
      <c r="C3054">
        <f>'TPS543C20 Loop Gain'!AI886</f>
        <v>-7.1591119387439832</v>
      </c>
      <c r="D3054">
        <f>'TPS543C20 Loop Gain'!AJ886</f>
        <v>51.635366058652991</v>
      </c>
      <c r="E3054">
        <f>'TPS543C20 Loop Gain'!B886</f>
        <v>75200</v>
      </c>
    </row>
    <row r="3055" spans="3:5" x14ac:dyDescent="0.3">
      <c r="C3055">
        <f>'TPS543C20 Loop Gain'!AI885</f>
        <v>-7.1445677451450651</v>
      </c>
      <c r="D3055">
        <f>'TPS543C20 Loop Gain'!AJ885</f>
        <v>51.649173714009301</v>
      </c>
      <c r="E3055">
        <f>'TPS543C20 Loop Gain'!B885</f>
        <v>75100</v>
      </c>
    </row>
    <row r="3056" spans="3:5" x14ac:dyDescent="0.3">
      <c r="C3056">
        <f>'TPS543C20 Loop Gain'!AI884</f>
        <v>-7.1300018153400231</v>
      </c>
      <c r="D3056">
        <f>'TPS543C20 Loop Gain'!AJ884</f>
        <v>51.662964461028437</v>
      </c>
      <c r="E3056">
        <f>'TPS543C20 Loop Gain'!B884</f>
        <v>75000</v>
      </c>
    </row>
    <row r="3057" spans="3:5" x14ac:dyDescent="0.3">
      <c r="C3057">
        <f>'TPS543C20 Loop Gain'!AI883</f>
        <v>-7.1154140849061474</v>
      </c>
      <c r="D3057">
        <f>'TPS543C20 Loop Gain'!AJ883</f>
        <v>51.676738296439815</v>
      </c>
      <c r="E3057">
        <f>'TPS543C20 Loop Gain'!B883</f>
        <v>74900</v>
      </c>
    </row>
    <row r="3058" spans="3:5" x14ac:dyDescent="0.3">
      <c r="C3058">
        <f>'TPS543C20 Loop Gain'!AI882</f>
        <v>-7.1008044891603443</v>
      </c>
      <c r="D3058">
        <f>'TPS543C20 Loop Gain'!AJ882</f>
        <v>51.690495217053403</v>
      </c>
      <c r="E3058">
        <f>'TPS543C20 Loop Gain'!B882</f>
        <v>74800</v>
      </c>
    </row>
    <row r="3059" spans="3:5" x14ac:dyDescent="0.3">
      <c r="C3059">
        <f>'TPS543C20 Loop Gain'!AI881</f>
        <v>-7.0861729631569306</v>
      </c>
      <c r="D3059">
        <f>'TPS543C20 Loop Gain'!AJ881</f>
        <v>51.704235219757706</v>
      </c>
      <c r="E3059">
        <f>'TPS543C20 Loop Gain'!B881</f>
        <v>74700</v>
      </c>
    </row>
    <row r="3060" spans="3:5" x14ac:dyDescent="0.3">
      <c r="C3060">
        <f>'TPS543C20 Loop Gain'!AI880</f>
        <v>-7.0715194416876663</v>
      </c>
      <c r="D3060">
        <f>'TPS543C20 Loop Gain'!AJ880</f>
        <v>51.717958301521456</v>
      </c>
      <c r="E3060">
        <f>'TPS543C20 Loop Gain'!B880</f>
        <v>74600</v>
      </c>
    </row>
    <row r="3061" spans="3:5" x14ac:dyDescent="0.3">
      <c r="C3061">
        <f>'TPS543C20 Loop Gain'!AI879</f>
        <v>-7.0568438592789544</v>
      </c>
      <c r="D3061">
        <f>'TPS543C20 Loop Gain'!AJ879</f>
        <v>51.731664459394686</v>
      </c>
      <c r="E3061">
        <f>'TPS543C20 Loop Gain'!B879</f>
        <v>74500</v>
      </c>
    </row>
    <row r="3062" spans="3:5" x14ac:dyDescent="0.3">
      <c r="C3062">
        <f>'TPS543C20 Loop Gain'!AI878</f>
        <v>-7.0421461501913676</v>
      </c>
      <c r="D3062">
        <f>'TPS543C20 Loop Gain'!AJ878</f>
        <v>51.74535369050605</v>
      </c>
      <c r="E3062">
        <f>'TPS543C20 Loop Gain'!B878</f>
        <v>74400</v>
      </c>
    </row>
    <row r="3063" spans="3:5" x14ac:dyDescent="0.3">
      <c r="C3063">
        <f>'TPS543C20 Loop Gain'!AI877</f>
        <v>-7.0274262484172114</v>
      </c>
      <c r="D3063">
        <f>'TPS543C20 Loop Gain'!AJ877</f>
        <v>51.759025992068267</v>
      </c>
      <c r="E3063">
        <f>'TPS543C20 Loop Gain'!B877</f>
        <v>74300</v>
      </c>
    </row>
    <row r="3064" spans="3:5" x14ac:dyDescent="0.3">
      <c r="C3064">
        <f>'TPS543C20 Loop Gain'!AI876</f>
        <v>-7.0126840876798822</v>
      </c>
      <c r="D3064">
        <f>'TPS543C20 Loop Gain'!AJ876</f>
        <v>51.772681361374438</v>
      </c>
      <c r="E3064">
        <f>'TPS543C20 Loop Gain'!B876</f>
        <v>74200</v>
      </c>
    </row>
    <row r="3065" spans="3:5" x14ac:dyDescent="0.3">
      <c r="C3065">
        <f>'TPS543C20 Loop Gain'!AI875</f>
        <v>-6.9979196014320619</v>
      </c>
      <c r="D3065">
        <f>'TPS543C20 Loop Gain'!AJ875</f>
        <v>51.786319795800708</v>
      </c>
      <c r="E3065">
        <f>'TPS543C20 Loop Gain'!B875</f>
        <v>74100</v>
      </c>
    </row>
    <row r="3066" spans="3:5" x14ac:dyDescent="0.3">
      <c r="C3066">
        <f>'TPS543C20 Loop Gain'!AI874</f>
        <v>-6.9831327228544584</v>
      </c>
      <c r="D3066">
        <f>'TPS543C20 Loop Gain'!AJ874</f>
        <v>51.799941292805862</v>
      </c>
      <c r="E3066">
        <f>'TPS543C20 Loop Gain'!B874</f>
        <v>74000</v>
      </c>
    </row>
    <row r="3067" spans="3:5" x14ac:dyDescent="0.3">
      <c r="C3067">
        <f>'TPS543C20 Loop Gain'!AI873</f>
        <v>-6.9683233848535311</v>
      </c>
      <c r="D3067">
        <f>'TPS543C20 Loop Gain'!AJ873</f>
        <v>51.813545849932297</v>
      </c>
      <c r="E3067">
        <f>'TPS543C20 Loop Gain'!B873</f>
        <v>73900</v>
      </c>
    </row>
    <row r="3068" spans="3:5" x14ac:dyDescent="0.3">
      <c r="C3068">
        <f>'TPS543C20 Loop Gain'!AI872</f>
        <v>-6.9534915200610161</v>
      </c>
      <c r="D3068">
        <f>'TPS543C20 Loop Gain'!AJ872</f>
        <v>51.82713346480601</v>
      </c>
      <c r="E3068">
        <f>'TPS543C20 Loop Gain'!B872</f>
        <v>73800</v>
      </c>
    </row>
    <row r="3069" spans="3:5" x14ac:dyDescent="0.3">
      <c r="C3069">
        <f>'TPS543C20 Loop Gain'!AI871</f>
        <v>-6.9386370608318675</v>
      </c>
      <c r="D3069">
        <f>'TPS543C20 Loop Gain'!AJ871</f>
        <v>51.840704135138324</v>
      </c>
      <c r="E3069">
        <f>'TPS543C20 Loop Gain'!B871</f>
        <v>73700</v>
      </c>
    </row>
    <row r="3070" spans="3:5" x14ac:dyDescent="0.3">
      <c r="C3070">
        <f>'TPS543C20 Loop Gain'!AI870</f>
        <v>-6.923759939242685</v>
      </c>
      <c r="D3070">
        <f>'TPS543C20 Loop Gain'!AJ870</f>
        <v>51.854257858724779</v>
      </c>
      <c r="E3070">
        <f>'TPS543C20 Loop Gain'!B870</f>
        <v>73600</v>
      </c>
    </row>
    <row r="3071" spans="3:5" x14ac:dyDescent="0.3">
      <c r="C3071">
        <f>'TPS543C20 Loop Gain'!AI869</f>
        <v>-6.9088600870902548</v>
      </c>
      <c r="D3071">
        <f>'TPS543C20 Loop Gain'!AJ869</f>
        <v>51.86779463344628</v>
      </c>
      <c r="E3071">
        <f>'TPS543C20 Loop Gain'!B869</f>
        <v>73500</v>
      </c>
    </row>
    <row r="3072" spans="3:5" x14ac:dyDescent="0.3">
      <c r="C3072">
        <f>'TPS543C20 Loop Gain'!AI868</f>
        <v>-6.8939374358898684</v>
      </c>
      <c r="D3072">
        <f>'TPS543C20 Loop Gain'!AJ868</f>
        <v>51.881314457270236</v>
      </c>
      <c r="E3072">
        <f>'TPS543C20 Loop Gain'!B868</f>
        <v>73400</v>
      </c>
    </row>
    <row r="3073" spans="3:5" x14ac:dyDescent="0.3">
      <c r="C3073">
        <f>'TPS543C20 Loop Gain'!AI867</f>
        <v>-6.8789919168741012</v>
      </c>
      <c r="D3073">
        <f>'TPS543C20 Loop Gain'!AJ867</f>
        <v>51.89481732825012</v>
      </c>
      <c r="E3073">
        <f>'TPS543C20 Loop Gain'!B867</f>
        <v>73300</v>
      </c>
    </row>
    <row r="3074" spans="3:5" x14ac:dyDescent="0.3">
      <c r="C3074">
        <f>'TPS543C20 Loop Gain'!AI866</f>
        <v>-6.8640234609909321</v>
      </c>
      <c r="D3074">
        <f>'TPS543C20 Loop Gain'!AJ866</f>
        <v>51.908303244526905</v>
      </c>
      <c r="E3074">
        <f>'TPS543C20 Loop Gain'!B866</f>
        <v>73200</v>
      </c>
    </row>
    <row r="3075" spans="3:5" x14ac:dyDescent="0.3">
      <c r="C3075">
        <f>'TPS543C20 Loop Gain'!AI865</f>
        <v>-6.8490319989020083</v>
      </c>
      <c r="D3075">
        <f>'TPS543C20 Loop Gain'!AJ865</f>
        <v>51.921772204328626</v>
      </c>
      <c r="E3075">
        <f>'TPS543C20 Loop Gain'!B865</f>
        <v>73100</v>
      </c>
    </row>
    <row r="3076" spans="3:5" x14ac:dyDescent="0.3">
      <c r="C3076">
        <f>'TPS543C20 Loop Gain'!AI864</f>
        <v>-6.8340174609816495</v>
      </c>
      <c r="D3076">
        <f>'TPS543C20 Loop Gain'!AJ864</f>
        <v>51.935224205972112</v>
      </c>
      <c r="E3076">
        <f>'TPS543C20 Loop Gain'!B864</f>
        <v>73000</v>
      </c>
    </row>
    <row r="3077" spans="3:5" x14ac:dyDescent="0.3">
      <c r="C3077">
        <f>'TPS543C20 Loop Gain'!AI863</f>
        <v>-6.8189797773145067</v>
      </c>
      <c r="D3077">
        <f>'TPS543C20 Loop Gain'!AJ863</f>
        <v>51.948659247861869</v>
      </c>
      <c r="E3077">
        <f>'TPS543C20 Loop Gain'!B863</f>
        <v>72900</v>
      </c>
    </row>
    <row r="3078" spans="3:5" x14ac:dyDescent="0.3">
      <c r="C3078">
        <f>'TPS543C20 Loop Gain'!AI862</f>
        <v>-6.8039188776942012</v>
      </c>
      <c r="D3078">
        <f>'TPS543C20 Loop Gain'!AJ862</f>
        <v>51.96207732849215</v>
      </c>
      <c r="E3078">
        <f>'TPS543C20 Loop Gain'!B862</f>
        <v>72800</v>
      </c>
    </row>
    <row r="3079" spans="3:5" x14ac:dyDescent="0.3">
      <c r="C3079">
        <f>'TPS543C20 Loop Gain'!AI861</f>
        <v>-6.7888346916217497</v>
      </c>
      <c r="D3079">
        <f>'TPS543C20 Loop Gain'!AJ861</f>
        <v>51.975478446446274</v>
      </c>
      <c r="E3079">
        <f>'TPS543C20 Loop Gain'!B861</f>
        <v>72700</v>
      </c>
    </row>
    <row r="3080" spans="3:5" x14ac:dyDescent="0.3">
      <c r="C3080">
        <f>'TPS543C20 Loop Gain'!AI860</f>
        <v>-6.7737271483042951</v>
      </c>
      <c r="D3080">
        <f>'TPS543C20 Loop Gain'!AJ860</f>
        <v>51.988862600398626</v>
      </c>
      <c r="E3080">
        <f>'TPS543C20 Loop Gain'!B860</f>
        <v>72600</v>
      </c>
    </row>
    <row r="3081" spans="3:5" x14ac:dyDescent="0.3">
      <c r="C3081">
        <f>'TPS543C20 Loop Gain'!AI859</f>
        <v>-6.7585961766524356</v>
      </c>
      <c r="D3081">
        <f>'TPS543C20 Loop Gain'!AJ859</f>
        <v>52.002229789113706</v>
      </c>
      <c r="E3081">
        <f>'TPS543C20 Loop Gain'!B859</f>
        <v>72500</v>
      </c>
    </row>
    <row r="3082" spans="3:5" x14ac:dyDescent="0.3">
      <c r="C3082">
        <f>'TPS543C20 Loop Gain'!AI858</f>
        <v>-6.7434417052797961</v>
      </c>
      <c r="D3082">
        <f>'TPS543C20 Loop Gain'!AJ858</f>
        <v>52.015580011446701</v>
      </c>
      <c r="E3082">
        <f>'TPS543C20 Loop Gain'!B858</f>
        <v>72400</v>
      </c>
    </row>
    <row r="3083" spans="3:5" x14ac:dyDescent="0.3">
      <c r="C3083">
        <f>'TPS543C20 Loop Gain'!AI857</f>
        <v>-6.7282636625000194</v>
      </c>
      <c r="D3083">
        <f>'TPS543C20 Loop Gain'!AJ857</f>
        <v>52.028913266346336</v>
      </c>
      <c r="E3083">
        <f>'TPS543C20 Loop Gain'!B857</f>
        <v>72300</v>
      </c>
    </row>
    <row r="3084" spans="3:5" x14ac:dyDescent="0.3">
      <c r="C3084">
        <f>'TPS543C20 Loop Gain'!AI856</f>
        <v>-6.7130619763258617</v>
      </c>
      <c r="D3084">
        <f>'TPS543C20 Loop Gain'!AJ856</f>
        <v>52.042229552851765</v>
      </c>
      <c r="E3084">
        <f>'TPS543C20 Loop Gain'!B856</f>
        <v>72200</v>
      </c>
    </row>
    <row r="3085" spans="3:5" x14ac:dyDescent="0.3">
      <c r="C3085">
        <f>'TPS543C20 Loop Gain'!AI855</f>
        <v>-6.6978365744677184</v>
      </c>
      <c r="D3085">
        <f>'TPS543C20 Loop Gain'!AJ855</f>
        <v>52.055528870095991</v>
      </c>
      <c r="E3085">
        <f>'TPS543C20 Loop Gain'!B855</f>
        <v>72100</v>
      </c>
    </row>
    <row r="3086" spans="3:5" x14ac:dyDescent="0.3">
      <c r="C3086">
        <f>'TPS543C20 Loop Gain'!AI854</f>
        <v>-6.6825873843311854</v>
      </c>
      <c r="D3086">
        <f>'TPS543C20 Loop Gain'!AJ854</f>
        <v>52.06881121730563</v>
      </c>
      <c r="E3086">
        <f>'TPS543C20 Loop Gain'!B854</f>
        <v>72000</v>
      </c>
    </row>
    <row r="3087" spans="3:5" x14ac:dyDescent="0.3">
      <c r="C3087">
        <f>'TPS543C20 Loop Gain'!AI853</f>
        <v>-6.6673143330157556</v>
      </c>
      <c r="D3087">
        <f>'TPS543C20 Loop Gain'!AJ853</f>
        <v>52.082076593800409</v>
      </c>
      <c r="E3087">
        <f>'TPS543C20 Loop Gain'!B853</f>
        <v>71900</v>
      </c>
    </row>
    <row r="3088" spans="3:5" x14ac:dyDescent="0.3">
      <c r="C3088">
        <f>'TPS543C20 Loop Gain'!AI852</f>
        <v>-6.6520173473125794</v>
      </c>
      <c r="D3088">
        <f>'TPS543C20 Loop Gain'!AJ852</f>
        <v>52.095324998995324</v>
      </c>
      <c r="E3088">
        <f>'TPS543C20 Loop Gain'!B852</f>
        <v>71800</v>
      </c>
    </row>
    <row r="3089" spans="3:5" x14ac:dyDescent="0.3">
      <c r="C3089">
        <f>'TPS543C20 Loop Gain'!AI851</f>
        <v>-6.6366963537038348</v>
      </c>
      <c r="D3089">
        <f>'TPS543C20 Loop Gain'!AJ851</f>
        <v>52.108556432399965</v>
      </c>
      <c r="E3089">
        <f>'TPS543C20 Loop Gain'!B851</f>
        <v>71700</v>
      </c>
    </row>
    <row r="3090" spans="3:5" x14ac:dyDescent="0.3">
      <c r="C3090">
        <f>'TPS543C20 Loop Gain'!AI850</f>
        <v>-6.6213512783593185</v>
      </c>
      <c r="D3090">
        <f>'TPS543C20 Loop Gain'!AJ850</f>
        <v>52.121770893620109</v>
      </c>
      <c r="E3090">
        <f>'TPS543C20 Loop Gain'!B850</f>
        <v>71600</v>
      </c>
    </row>
    <row r="3091" spans="3:5" x14ac:dyDescent="0.3">
      <c r="C3091">
        <f>'TPS543C20 Loop Gain'!AI849</f>
        <v>-6.6059820471360231</v>
      </c>
      <c r="D3091">
        <f>'TPS543C20 Loop Gain'!AJ849</f>
        <v>52.134968382357229</v>
      </c>
      <c r="E3091">
        <f>'TPS543C20 Loop Gain'!B849</f>
        <v>71500</v>
      </c>
    </row>
    <row r="3092" spans="3:5" x14ac:dyDescent="0.3">
      <c r="C3092">
        <f>'TPS543C20 Loop Gain'!AI848</f>
        <v>-6.590588585575599</v>
      </c>
      <c r="D3092">
        <f>'TPS543C20 Loop Gain'!AJ848</f>
        <v>52.148148898409367</v>
      </c>
      <c r="E3092">
        <f>'TPS543C20 Loop Gain'!B848</f>
        <v>71400</v>
      </c>
    </row>
    <row r="3093" spans="3:5" x14ac:dyDescent="0.3">
      <c r="C3093">
        <f>'TPS543C20 Loop Gain'!AI847</f>
        <v>-6.57517081890248</v>
      </c>
      <c r="D3093">
        <f>'TPS543C20 Loop Gain'!AJ847</f>
        <v>52.161312441672749</v>
      </c>
      <c r="E3093">
        <f>'TPS543C20 Loop Gain'!B847</f>
        <v>71300</v>
      </c>
    </row>
    <row r="3094" spans="3:5" x14ac:dyDescent="0.3">
      <c r="C3094">
        <f>'TPS543C20 Loop Gain'!AI846</f>
        <v>-6.5597286720229064</v>
      </c>
      <c r="D3094">
        <f>'TPS543C20 Loop Gain'!AJ846</f>
        <v>52.174459012141057</v>
      </c>
      <c r="E3094">
        <f>'TPS543C20 Loop Gain'!B846</f>
        <v>71200</v>
      </c>
    </row>
    <row r="3095" spans="3:5" x14ac:dyDescent="0.3">
      <c r="C3095">
        <f>'TPS543C20 Loop Gain'!AI845</f>
        <v>-6.5442620695217988</v>
      </c>
      <c r="D3095">
        <f>'TPS543C20 Loop Gain'!AJ845</f>
        <v>52.187588609905355</v>
      </c>
      <c r="E3095">
        <f>'TPS543C20 Loop Gain'!B845</f>
        <v>71100</v>
      </c>
    </row>
    <row r="3096" spans="3:5" x14ac:dyDescent="0.3">
      <c r="C3096">
        <f>'TPS543C20 Loop Gain'!AI844</f>
        <v>-6.5287709356619281</v>
      </c>
      <c r="D3096">
        <f>'TPS543C20 Loop Gain'!AJ844</f>
        <v>52.200701235157844</v>
      </c>
      <c r="E3096">
        <f>'TPS543C20 Loop Gain'!B844</f>
        <v>71000</v>
      </c>
    </row>
    <row r="3097" spans="3:5" x14ac:dyDescent="0.3">
      <c r="C3097">
        <f>'TPS543C20 Loop Gain'!AI843</f>
        <v>-6.5132551943816219</v>
      </c>
      <c r="D3097">
        <f>'TPS543C20 Loop Gain'!AJ843</f>
        <v>52.213796888188106</v>
      </c>
      <c r="E3097">
        <f>'TPS543C20 Loop Gain'!B843</f>
        <v>70900</v>
      </c>
    </row>
    <row r="3098" spans="3:5" x14ac:dyDescent="0.3">
      <c r="C3098">
        <f>'TPS543C20 Loop Gain'!AI842</f>
        <v>-6.4977147692925818</v>
      </c>
      <c r="D3098">
        <f>'TPS543C20 Loop Gain'!AJ842</f>
        <v>52.226875569387857</v>
      </c>
      <c r="E3098">
        <f>'TPS543C20 Loop Gain'!B842</f>
        <v>70800</v>
      </c>
    </row>
    <row r="3099" spans="3:5" x14ac:dyDescent="0.3">
      <c r="C3099">
        <f>'TPS543C20 Loop Gain'!AI841</f>
        <v>-6.4821495836784671</v>
      </c>
      <c r="D3099">
        <f>'TPS543C20 Loop Gain'!AJ841</f>
        <v>52.239937279247727</v>
      </c>
      <c r="E3099">
        <f>'TPS543C20 Loop Gain'!B841</f>
        <v>70700</v>
      </c>
    </row>
    <row r="3100" spans="3:5" x14ac:dyDescent="0.3">
      <c r="C3100">
        <f>'TPS543C20 Loop Gain'!AI840</f>
        <v>-6.4665595604928781</v>
      </c>
      <c r="D3100">
        <f>'TPS543C20 Loop Gain'!AJ840</f>
        <v>52.252982018361259</v>
      </c>
      <c r="E3100">
        <f>'TPS543C20 Loop Gain'!B840</f>
        <v>70600</v>
      </c>
    </row>
    <row r="3101" spans="3:5" x14ac:dyDescent="0.3">
      <c r="C3101">
        <f>'TPS543C20 Loop Gain'!AI839</f>
        <v>-6.4509446223571754</v>
      </c>
      <c r="D3101">
        <f>'TPS543C20 Loop Gain'!AJ839</f>
        <v>52.266009787423208</v>
      </c>
      <c r="E3101">
        <f>'TPS543C20 Loop Gain'!B839</f>
        <v>70500</v>
      </c>
    </row>
    <row r="3102" spans="3:5" x14ac:dyDescent="0.3">
      <c r="C3102">
        <f>'TPS543C20 Loop Gain'!AI838</f>
        <v>-6.4353046915589864</v>
      </c>
      <c r="D3102">
        <f>'TPS543C20 Loop Gain'!AJ838</f>
        <v>52.27902058723128</v>
      </c>
      <c r="E3102">
        <f>'TPS543C20 Loop Gain'!B838</f>
        <v>70400</v>
      </c>
    </row>
    <row r="3103" spans="3:5" x14ac:dyDescent="0.3">
      <c r="C3103">
        <f>'TPS543C20 Loop Gain'!AI837</f>
        <v>-6.4196396900490038</v>
      </c>
      <c r="D3103">
        <f>'TPS543C20 Loop Gain'!AJ837</f>
        <v>52.292014418684616</v>
      </c>
      <c r="E3103">
        <f>'TPS543C20 Loop Gain'!B837</f>
        <v>70300</v>
      </c>
    </row>
    <row r="3104" spans="3:5" x14ac:dyDescent="0.3">
      <c r="C3104">
        <f>'TPS543C20 Loop Gain'!AI836</f>
        <v>-6.4039495394407906</v>
      </c>
      <c r="D3104">
        <f>'TPS543C20 Loop Gain'!AJ836</f>
        <v>52.304991282788777</v>
      </c>
      <c r="E3104">
        <f>'TPS543C20 Loop Gain'!B836</f>
        <v>70200</v>
      </c>
    </row>
    <row r="3105" spans="3:5" x14ac:dyDescent="0.3">
      <c r="C3105">
        <f>'TPS543C20 Loop Gain'!AI835</f>
        <v>-6.3882341610077038</v>
      </c>
      <c r="D3105">
        <f>'TPS543C20 Loop Gain'!AJ835</f>
        <v>52.317951180651718</v>
      </c>
      <c r="E3105">
        <f>'TPS543C20 Loop Gain'!B835</f>
        <v>70100</v>
      </c>
    </row>
    <row r="3106" spans="3:5" x14ac:dyDescent="0.3">
      <c r="C3106">
        <f>'TPS543C20 Loop Gain'!AI834</f>
        <v>-6.3724934756807787</v>
      </c>
      <c r="D3106">
        <f>'TPS543C20 Loop Gain'!AJ834</f>
        <v>52.330894113486579</v>
      </c>
      <c r="E3106">
        <f>'TPS543C20 Loop Gain'!B834</f>
        <v>70000</v>
      </c>
    </row>
    <row r="3107" spans="3:5" x14ac:dyDescent="0.3">
      <c r="C3107">
        <f>'TPS543C20 Loop Gain'!AI833</f>
        <v>-6.3567274040469908</v>
      </c>
      <c r="D3107">
        <f>'TPS543C20 Loop Gain'!AJ833</f>
        <v>52.34382008261295</v>
      </c>
      <c r="E3107">
        <f>'TPS543C20 Loop Gain'!B833</f>
        <v>69900</v>
      </c>
    </row>
    <row r="3108" spans="3:5" x14ac:dyDescent="0.3">
      <c r="C3108">
        <f>'TPS543C20 Loop Gain'!AI832</f>
        <v>-6.3409358663472286</v>
      </c>
      <c r="D3108">
        <f>'TPS543C20 Loop Gain'!AJ832</f>
        <v>52.356729089455243</v>
      </c>
      <c r="E3108">
        <f>'TPS543C20 Loop Gain'!B832</f>
        <v>69800</v>
      </c>
    </row>
    <row r="3109" spans="3:5" x14ac:dyDescent="0.3">
      <c r="C3109">
        <f>'TPS543C20 Loop Gain'!AI831</f>
        <v>-6.3251187824746644</v>
      </c>
      <c r="D3109">
        <f>'TPS543C20 Loop Gain'!AJ831</f>
        <v>52.369621135545415</v>
      </c>
      <c r="E3109">
        <f>'TPS543C20 Loop Gain'!B831</f>
        <v>69700</v>
      </c>
    </row>
    <row r="3110" spans="3:5" x14ac:dyDescent="0.3">
      <c r="C3110">
        <f>'TPS543C20 Loop Gain'!AI830</f>
        <v>-6.3092760719714134</v>
      </c>
      <c r="D3110">
        <f>'TPS543C20 Loop Gain'!AJ830</f>
        <v>52.38249622252264</v>
      </c>
      <c r="E3110">
        <f>'TPS543C20 Loop Gain'!B830</f>
        <v>69600</v>
      </c>
    </row>
    <row r="3111" spans="3:5" x14ac:dyDescent="0.3">
      <c r="C3111">
        <f>'TPS543C20 Loop Gain'!AI829</f>
        <v>-6.293407654027555</v>
      </c>
      <c r="D3111">
        <f>'TPS543C20 Loop Gain'!AJ829</f>
        <v>52.395354352134177</v>
      </c>
      <c r="E3111">
        <f>'TPS543C20 Loop Gain'!B829</f>
        <v>69500</v>
      </c>
    </row>
    <row r="3112" spans="3:5" x14ac:dyDescent="0.3">
      <c r="C3112">
        <f>'TPS543C20 Loop Gain'!AI828</f>
        <v>-6.2775134474786496</v>
      </c>
      <c r="D3112">
        <f>'TPS543C20 Loop Gain'!AJ828</f>
        <v>52.408195526235779</v>
      </c>
      <c r="E3112">
        <f>'TPS543C20 Loop Gain'!B828</f>
        <v>69400</v>
      </c>
    </row>
    <row r="3113" spans="3:5" x14ac:dyDescent="0.3">
      <c r="C3113">
        <f>'TPS543C20 Loop Gain'!AI827</f>
        <v>-6.2615933708036966</v>
      </c>
      <c r="D3113">
        <f>'TPS543C20 Loop Gain'!AJ827</f>
        <v>52.42101974679219</v>
      </c>
      <c r="E3113">
        <f>'TPS543C20 Loop Gain'!B827</f>
        <v>69300</v>
      </c>
    </row>
    <row r="3114" spans="3:5" x14ac:dyDescent="0.3">
      <c r="C3114">
        <f>'TPS543C20 Loop Gain'!AI826</f>
        <v>-6.2456473421225711</v>
      </c>
      <c r="D3114">
        <f>'TPS543C20 Loop Gain'!AJ826</f>
        <v>52.433827015878563</v>
      </c>
      <c r="E3114">
        <f>'TPS543C20 Loop Gain'!B826</f>
        <v>69200</v>
      </c>
    </row>
    <row r="3115" spans="3:5" x14ac:dyDescent="0.3">
      <c r="C3115">
        <f>'TPS543C20 Loop Gain'!AI825</f>
        <v>-6.2296752791944021</v>
      </c>
      <c r="D3115">
        <f>'TPS543C20 Loop Gain'!AJ825</f>
        <v>52.446617335680337</v>
      </c>
      <c r="E3115">
        <f>'TPS543C20 Loop Gain'!B825</f>
        <v>69100</v>
      </c>
    </row>
    <row r="3116" spans="3:5" x14ac:dyDescent="0.3">
      <c r="C3116">
        <f>'TPS543C20 Loop Gain'!AI824</f>
        <v>-6.2136770994151567</v>
      </c>
      <c r="D3116">
        <f>'TPS543C20 Loop Gain'!AJ824</f>
        <v>52.459390708494205</v>
      </c>
      <c r="E3116">
        <f>'TPS543C20 Loop Gain'!B824</f>
        <v>69000</v>
      </c>
    </row>
    <row r="3117" spans="3:5" x14ac:dyDescent="0.3">
      <c r="C3117">
        <f>'TPS543C20 Loop Gain'!AI823</f>
        <v>-6.1976527198155242</v>
      </c>
      <c r="D3117">
        <f>'TPS543C20 Loop Gain'!AJ823</f>
        <v>52.472147136727656</v>
      </c>
      <c r="E3117">
        <f>'TPS543C20 Loop Gain'!B823</f>
        <v>68900</v>
      </c>
    </row>
    <row r="3118" spans="3:5" x14ac:dyDescent="0.3">
      <c r="C3118">
        <f>'TPS543C20 Loop Gain'!AI822</f>
        <v>-6.1816020570583907</v>
      </c>
      <c r="D3118">
        <f>'TPS543C20 Loop Gain'!AJ822</f>
        <v>52.484886622902067</v>
      </c>
      <c r="E3118">
        <f>'TPS543C20 Loop Gain'!B822</f>
        <v>68800</v>
      </c>
    </row>
    <row r="3119" spans="3:5" x14ac:dyDescent="0.3">
      <c r="C3119">
        <f>'TPS543C20 Loop Gain'!AI821</f>
        <v>-6.1655250274369475</v>
      </c>
      <c r="D3119">
        <f>'TPS543C20 Loop Gain'!AJ821</f>
        <v>52.497609169651511</v>
      </c>
      <c r="E3119">
        <f>'TPS543C20 Loop Gain'!B821</f>
        <v>68700</v>
      </c>
    </row>
    <row r="3120" spans="3:5" x14ac:dyDescent="0.3">
      <c r="C3120">
        <f>'TPS543C20 Loop Gain'!AI820</f>
        <v>-6.1494215468722446</v>
      </c>
      <c r="D3120">
        <f>'TPS543C20 Loop Gain'!AJ820</f>
        <v>52.510314779723394</v>
      </c>
      <c r="E3120">
        <f>'TPS543C20 Loop Gain'!B820</f>
        <v>68600</v>
      </c>
    </row>
    <row r="3121" spans="3:5" x14ac:dyDescent="0.3">
      <c r="C3121">
        <f>'TPS543C20 Loop Gain'!AI819</f>
        <v>-6.133291530911114</v>
      </c>
      <c r="D3121">
        <f>'TPS543C20 Loop Gain'!AJ819</f>
        <v>52.523003455979683</v>
      </c>
      <c r="E3121">
        <f>'TPS543C20 Loop Gain'!B819</f>
        <v>68500</v>
      </c>
    </row>
    <row r="3122" spans="3:5" x14ac:dyDescent="0.3">
      <c r="C3122">
        <f>'TPS543C20 Loop Gain'!AI818</f>
        <v>-6.1171348947235487</v>
      </c>
      <c r="D3122">
        <f>'TPS543C20 Loop Gain'!AJ818</f>
        <v>52.535675201398028</v>
      </c>
      <c r="E3122">
        <f>'TPS543C20 Loop Gain'!B818</f>
        <v>68400</v>
      </c>
    </row>
    <row r="3123" spans="3:5" x14ac:dyDescent="0.3">
      <c r="C3123">
        <f>'TPS543C20 Loop Gain'!AI817</f>
        <v>-6.1009515531006597</v>
      </c>
      <c r="D3123">
        <f>'TPS543C20 Loop Gain'!AJ817</f>
        <v>52.548330019070626</v>
      </c>
      <c r="E3123">
        <f>'TPS543C20 Loop Gain'!B817</f>
        <v>68300</v>
      </c>
    </row>
    <row r="3124" spans="3:5" x14ac:dyDescent="0.3">
      <c r="C3124">
        <f>'TPS543C20 Loop Gain'!AI816</f>
        <v>-6.0847414204520645</v>
      </c>
      <c r="D3124">
        <f>'TPS543C20 Loop Gain'!AJ816</f>
        <v>52.560967912206969</v>
      </c>
      <c r="E3124">
        <f>'TPS543C20 Loop Gain'!B816</f>
        <v>68200</v>
      </c>
    </row>
    <row r="3125" spans="3:5" x14ac:dyDescent="0.3">
      <c r="C3125">
        <f>'TPS543C20 Loop Gain'!AI815</f>
        <v>-6.0685044108040955</v>
      </c>
      <c r="D3125">
        <f>'TPS543C20 Loop Gain'!AJ815</f>
        <v>52.573588884134161</v>
      </c>
      <c r="E3125">
        <f>'TPS543C20 Loop Gain'!B815</f>
        <v>68100</v>
      </c>
    </row>
    <row r="3126" spans="3:5" x14ac:dyDescent="0.3">
      <c r="C3126">
        <f>'TPS543C20 Loop Gain'!AI814</f>
        <v>-6.0522404377966366</v>
      </c>
      <c r="D3126">
        <f>'TPS543C20 Loop Gain'!AJ814</f>
        <v>52.586192938296023</v>
      </c>
      <c r="E3126">
        <f>'TPS543C20 Loop Gain'!B814</f>
        <v>68000</v>
      </c>
    </row>
    <row r="3127" spans="3:5" x14ac:dyDescent="0.3">
      <c r="C3127">
        <f>'TPS543C20 Loop Gain'!AI813</f>
        <v>-6.0359494146814026</v>
      </c>
      <c r="D3127">
        <f>'TPS543C20 Loop Gain'!AJ813</f>
        <v>52.598780078255338</v>
      </c>
      <c r="E3127">
        <f>'TPS543C20 Loop Gain'!B813</f>
        <v>67900</v>
      </c>
    </row>
    <row r="3128" spans="3:5" x14ac:dyDescent="0.3">
      <c r="C3128">
        <f>'TPS543C20 Loop Gain'!AI812</f>
        <v>-6.0196312543193873</v>
      </c>
      <c r="D3128">
        <f>'TPS543C20 Loop Gain'!AJ812</f>
        <v>52.611350307693726</v>
      </c>
      <c r="E3128">
        <f>'TPS543C20 Loop Gain'!B812</f>
        <v>67800</v>
      </c>
    </row>
    <row r="3129" spans="3:5" x14ac:dyDescent="0.3">
      <c r="C3129">
        <f>'TPS543C20 Loop Gain'!AI811</f>
        <v>-6.0032858691779287</v>
      </c>
      <c r="D3129">
        <f>'TPS543C20 Loop Gain'!AJ811</f>
        <v>52.623903630414034</v>
      </c>
      <c r="E3129">
        <f>'TPS543C20 Loop Gain'!B811</f>
        <v>67700</v>
      </c>
    </row>
    <row r="3130" spans="3:5" x14ac:dyDescent="0.3">
      <c r="C3130">
        <f>'TPS543C20 Loop Gain'!AI810</f>
        <v>-5.9869131713289523</v>
      </c>
      <c r="D3130">
        <f>'TPS543C20 Loop Gain'!AJ810</f>
        <v>52.636440050337825</v>
      </c>
      <c r="E3130">
        <f>'TPS543C20 Loop Gain'!B810</f>
        <v>67600</v>
      </c>
    </row>
    <row r="3131" spans="3:5" x14ac:dyDescent="0.3">
      <c r="C3131">
        <f>'TPS543C20 Loop Gain'!AI809</f>
        <v>-5.9705130724461233</v>
      </c>
      <c r="D3131">
        <f>'TPS543C20 Loop Gain'!AJ809</f>
        <v>52.648959571509209</v>
      </c>
      <c r="E3131">
        <f>'TPS543C20 Loop Gain'!B809</f>
        <v>67500</v>
      </c>
    </row>
    <row r="3132" spans="3:5" x14ac:dyDescent="0.3">
      <c r="C3132">
        <f>'TPS543C20 Loop Gain'!AI808</f>
        <v>-5.9540854838024124</v>
      </c>
      <c r="D3132">
        <f>'TPS543C20 Loop Gain'!AJ808</f>
        <v>52.661462198094405</v>
      </c>
      <c r="E3132">
        <f>'TPS543C20 Loop Gain'!B808</f>
        <v>67400</v>
      </c>
    </row>
    <row r="3133" spans="3:5" x14ac:dyDescent="0.3">
      <c r="C3133">
        <f>'TPS543C20 Loop Gain'!AI807</f>
        <v>-5.9376303162675468</v>
      </c>
      <c r="D3133">
        <f>'TPS543C20 Loop Gain'!AJ807</f>
        <v>52.673947934380955</v>
      </c>
      <c r="E3133">
        <f>'TPS543C20 Loop Gain'!B807</f>
        <v>67300</v>
      </c>
    </row>
    <row r="3134" spans="3:5" x14ac:dyDescent="0.3">
      <c r="C3134">
        <f>'TPS543C20 Loop Gain'!AI806</f>
        <v>-5.9211474803055939</v>
      </c>
      <c r="D3134">
        <f>'TPS543C20 Loop Gain'!AJ806</f>
        <v>52.686416784782033</v>
      </c>
      <c r="E3134">
        <f>'TPS543C20 Loop Gain'!B806</f>
        <v>67200</v>
      </c>
    </row>
    <row r="3135" spans="3:5" x14ac:dyDescent="0.3">
      <c r="C3135">
        <f>'TPS543C20 Loop Gain'!AI805</f>
        <v>-5.9046368859722476</v>
      </c>
      <c r="D3135">
        <f>'TPS543C20 Loop Gain'!AJ805</f>
        <v>52.698868753832976</v>
      </c>
      <c r="E3135">
        <f>'TPS543C20 Loop Gain'!B805</f>
        <v>67100</v>
      </c>
    </row>
    <row r="3136" spans="3:5" x14ac:dyDescent="0.3">
      <c r="C3136">
        <f>'TPS543C20 Loop Gain'!AI804</f>
        <v>-5.8880984429125025</v>
      </c>
      <c r="D3136">
        <f>'TPS543C20 Loop Gain'!AJ804</f>
        <v>52.711303846195975</v>
      </c>
      <c r="E3136">
        <f>'TPS543C20 Loop Gain'!B804</f>
        <v>67000</v>
      </c>
    </row>
    <row r="3137" spans="3:5" x14ac:dyDescent="0.3">
      <c r="C3137">
        <f>'TPS543C20 Loop Gain'!AI803</f>
        <v>-5.8715320603579126</v>
      </c>
      <c r="D3137">
        <f>'TPS543C20 Loop Gain'!AJ803</f>
        <v>52.723722066657125</v>
      </c>
      <c r="E3137">
        <f>'TPS543C20 Loop Gain'!B803</f>
        <v>66900</v>
      </c>
    </row>
    <row r="3138" spans="3:5" x14ac:dyDescent="0.3">
      <c r="C3138">
        <f>'TPS543C20 Loop Gain'!AI802</f>
        <v>-5.8549376471236245</v>
      </c>
      <c r="D3138">
        <f>'TPS543C20 Loop Gain'!AJ802</f>
        <v>52.736123420130731</v>
      </c>
      <c r="E3138">
        <f>'TPS543C20 Loop Gain'!B802</f>
        <v>66800</v>
      </c>
    </row>
    <row r="3139" spans="3:5" x14ac:dyDescent="0.3">
      <c r="C3139">
        <f>'TPS543C20 Loop Gain'!AI801</f>
        <v>-5.8383151116062759</v>
      </c>
      <c r="D3139">
        <f>'TPS543C20 Loop Gain'!AJ801</f>
        <v>52.748507911656482</v>
      </c>
      <c r="E3139">
        <f>'TPS543C20 Loop Gain'!B801</f>
        <v>66700</v>
      </c>
    </row>
    <row r="3140" spans="3:5" x14ac:dyDescent="0.3">
      <c r="C3140">
        <f>'TPS543C20 Loop Gain'!AI800</f>
        <v>-5.8216643617811501</v>
      </c>
      <c r="D3140">
        <f>'TPS543C20 Loop Gain'!AJ800</f>
        <v>52.76087554640408</v>
      </c>
      <c r="E3140">
        <f>'TPS543C20 Loop Gain'!B800</f>
        <v>66600</v>
      </c>
    </row>
    <row r="3141" spans="3:5" x14ac:dyDescent="0.3">
      <c r="C3141">
        <f>'TPS543C20 Loop Gain'!AI799</f>
        <v>-5.8049853051996925</v>
      </c>
      <c r="D3141">
        <f>'TPS543C20 Loop Gain'!AJ799</f>
        <v>52.77322632967023</v>
      </c>
      <c r="E3141">
        <f>'TPS543C20 Loop Gain'!B799</f>
        <v>66500</v>
      </c>
    </row>
    <row r="3142" spans="3:5" x14ac:dyDescent="0.3">
      <c r="C3142">
        <f>'TPS543C20 Loop Gain'!AI798</f>
        <v>-5.7882778489859374</v>
      </c>
      <c r="D3142">
        <f>'TPS543C20 Loop Gain'!AJ798</f>
        <v>52.785560266881447</v>
      </c>
      <c r="E3142">
        <f>'TPS543C20 Loop Gain'!B798</f>
        <v>66400</v>
      </c>
    </row>
    <row r="3143" spans="3:5" x14ac:dyDescent="0.3">
      <c r="C3143">
        <f>'TPS543C20 Loop Gain'!AI797</f>
        <v>-5.771541899835019</v>
      </c>
      <c r="D3143">
        <f>'TPS543C20 Loop Gain'!AJ797</f>
        <v>52.79787736359615</v>
      </c>
      <c r="E3143">
        <f>'TPS543C20 Loop Gain'!B797</f>
        <v>66300</v>
      </c>
    </row>
    <row r="3144" spans="3:5" x14ac:dyDescent="0.3">
      <c r="C3144">
        <f>'TPS543C20 Loop Gain'!AI796</f>
        <v>-5.7547773640094029</v>
      </c>
      <c r="D3144">
        <f>'TPS543C20 Loop Gain'!AJ796</f>
        <v>52.8101776255019</v>
      </c>
      <c r="E3144">
        <f>'TPS543C20 Loop Gain'!B796</f>
        <v>66200</v>
      </c>
    </row>
    <row r="3145" spans="3:5" x14ac:dyDescent="0.3">
      <c r="C3145">
        <f>'TPS543C20 Loop Gain'!AI795</f>
        <v>-5.7379841473367188</v>
      </c>
      <c r="D3145">
        <f>'TPS543C20 Loop Gain'!AJ795</f>
        <v>52.822461058419947</v>
      </c>
      <c r="E3145">
        <f>'TPS543C20 Loop Gain'!B795</f>
        <v>66100</v>
      </c>
    </row>
    <row r="3146" spans="3:5" x14ac:dyDescent="0.3">
      <c r="C3146">
        <f>'TPS543C20 Loop Gain'!AI794</f>
        <v>-5.7211621552065974</v>
      </c>
      <c r="D3146">
        <f>'TPS543C20 Loop Gain'!AJ794</f>
        <v>52.834727668302591</v>
      </c>
      <c r="E3146">
        <f>'TPS543C20 Loop Gain'!B794</f>
        <v>66000</v>
      </c>
    </row>
    <row r="3147" spans="3:5" x14ac:dyDescent="0.3">
      <c r="C3147">
        <f>'TPS543C20 Loop Gain'!AI793</f>
        <v>-5.7043112925680672</v>
      </c>
      <c r="D3147">
        <f>'TPS543C20 Loop Gain'!AJ793</f>
        <v>52.846977461237032</v>
      </c>
      <c r="E3147">
        <f>'TPS543C20 Loop Gain'!B793</f>
        <v>65900</v>
      </c>
    </row>
    <row r="3148" spans="3:5" x14ac:dyDescent="0.3">
      <c r="C3148">
        <f>'TPS543C20 Loop Gain'!AI792</f>
        <v>-5.6874314639266732</v>
      </c>
      <c r="D3148">
        <f>'TPS543C20 Loop Gain'!AJ792</f>
        <v>52.859210443443992</v>
      </c>
      <c r="E3148">
        <f>'TPS543C20 Loop Gain'!B792</f>
        <v>65800</v>
      </c>
    </row>
    <row r="3149" spans="3:5" x14ac:dyDescent="0.3">
      <c r="C3149">
        <f>'TPS543C20 Loop Gain'!AI791</f>
        <v>-5.6705225733413611</v>
      </c>
      <c r="D3149">
        <f>'TPS543C20 Loop Gain'!AJ791</f>
        <v>52.871426621280108</v>
      </c>
      <c r="E3149">
        <f>'TPS543C20 Loop Gain'!B791</f>
        <v>65700</v>
      </c>
    </row>
    <row r="3150" spans="3:5" x14ac:dyDescent="0.3">
      <c r="C3150">
        <f>'TPS543C20 Loop Gain'!AI790</f>
        <v>-5.6535845244219987</v>
      </c>
      <c r="D3150">
        <f>'TPS543C20 Loop Gain'!AJ790</f>
        <v>52.883626001237495</v>
      </c>
      <c r="E3150">
        <f>'TPS543C20 Loop Gain'!B790</f>
        <v>65600</v>
      </c>
    </row>
    <row r="3151" spans="3:5" x14ac:dyDescent="0.3">
      <c r="C3151">
        <f>'TPS543C20 Loop Gain'!AI789</f>
        <v>-5.6366172203261495</v>
      </c>
      <c r="D3151">
        <f>'TPS543C20 Loop Gain'!AJ789</f>
        <v>52.895808589945474</v>
      </c>
      <c r="E3151">
        <f>'TPS543C20 Loop Gain'!B789</f>
        <v>65500</v>
      </c>
    </row>
    <row r="3152" spans="3:5" x14ac:dyDescent="0.3">
      <c r="C3152">
        <f>'TPS543C20 Loop Gain'!AI788</f>
        <v>-5.6196205637558077</v>
      </c>
      <c r="D3152">
        <f>'TPS543C20 Loop Gain'!AJ788</f>
        <v>52.907974394171518</v>
      </c>
      <c r="E3152">
        <f>'TPS543C20 Loop Gain'!B788</f>
        <v>65400</v>
      </c>
    </row>
    <row r="3153" spans="3:5" x14ac:dyDescent="0.3">
      <c r="C3153">
        <f>'TPS543C20 Loop Gain'!AI787</f>
        <v>-5.6025944569555799</v>
      </c>
      <c r="D3153">
        <f>'TPS543C20 Loop Gain'!AJ787</f>
        <v>52.920123420820794</v>
      </c>
      <c r="E3153">
        <f>'TPS543C20 Loop Gain'!B787</f>
        <v>65300</v>
      </c>
    </row>
    <row r="3154" spans="3:5" x14ac:dyDescent="0.3">
      <c r="C3154">
        <f>'TPS543C20 Loop Gain'!AI786</f>
        <v>-5.5855388017079406</v>
      </c>
      <c r="D3154">
        <f>'TPS543C20 Loop Gain'!AJ786</f>
        <v>52.932255676938844</v>
      </c>
      <c r="E3154">
        <f>'TPS543C20 Loop Gain'!B786</f>
        <v>65200</v>
      </c>
    </row>
    <row r="3155" spans="3:5" x14ac:dyDescent="0.3">
      <c r="C3155">
        <f>'TPS543C20 Loop Gain'!AI785</f>
        <v>-5.5684534993320076</v>
      </c>
      <c r="D3155">
        <f>'TPS543C20 Loop Gain'!AJ785</f>
        <v>52.944371169711168</v>
      </c>
      <c r="E3155">
        <f>'TPS543C20 Loop Gain'!B785</f>
        <v>65100</v>
      </c>
    </row>
    <row r="3156" spans="3:5" x14ac:dyDescent="0.3">
      <c r="C3156">
        <f>'TPS543C20 Loop Gain'!AI784</f>
        <v>-5.5513384506791255</v>
      </c>
      <c r="D3156">
        <f>'TPS543C20 Loop Gain'!AJ784</f>
        <v>52.956469906465081</v>
      </c>
      <c r="E3156">
        <f>'TPS543C20 Loop Gain'!B784</f>
        <v>65000</v>
      </c>
    </row>
    <row r="3157" spans="3:5" x14ac:dyDescent="0.3">
      <c r="C3157">
        <f>'TPS543C20 Loop Gain'!AI783</f>
        <v>-5.5341935561303721</v>
      </c>
      <c r="D3157">
        <f>'TPS543C20 Loop Gain'!AJ783</f>
        <v>52.968551894669218</v>
      </c>
      <c r="E3157">
        <f>'TPS543C20 Loop Gain'!B783</f>
        <v>64900</v>
      </c>
    </row>
    <row r="3158" spans="3:5" x14ac:dyDescent="0.3">
      <c r="C3158">
        <f>'TPS543C20 Loop Gain'!AI782</f>
        <v>-5.5170187155935855</v>
      </c>
      <c r="D3158">
        <f>'TPS543C20 Loop Gain'!AJ782</f>
        <v>52.980617141935845</v>
      </c>
      <c r="E3158">
        <f>'TPS543C20 Loop Gain'!B782</f>
        <v>64800</v>
      </c>
    </row>
    <row r="3159" spans="3:5" x14ac:dyDescent="0.3">
      <c r="C3159">
        <f>'TPS543C20 Loop Gain'!AI781</f>
        <v>-5.4998138284997387</v>
      </c>
      <c r="D3159">
        <f>'TPS543C20 Loop Gain'!AJ781</f>
        <v>52.992665656022162</v>
      </c>
      <c r="E3159">
        <f>'TPS543C20 Loop Gain'!B781</f>
        <v>64700</v>
      </c>
    </row>
    <row r="3160" spans="3:5" x14ac:dyDescent="0.3">
      <c r="C3160">
        <f>'TPS543C20 Loop Gain'!AI780</f>
        <v>-5.4825787938003163</v>
      </c>
      <c r="D3160">
        <f>'TPS543C20 Loop Gain'!AJ780</f>
        <v>53.004697444828494</v>
      </c>
      <c r="E3160">
        <f>'TPS543C20 Loop Gain'!B780</f>
        <v>64600</v>
      </c>
    </row>
    <row r="3161" spans="3:5" x14ac:dyDescent="0.3">
      <c r="C3161">
        <f>'TPS543C20 Loop Gain'!AI779</f>
        <v>-5.4653135099636074</v>
      </c>
      <c r="D3161">
        <f>'TPS543C20 Loop Gain'!AJ779</f>
        <v>53.016712516402677</v>
      </c>
      <c r="E3161">
        <f>'TPS543C20 Loop Gain'!B779</f>
        <v>64500</v>
      </c>
    </row>
    <row r="3162" spans="3:5" x14ac:dyDescent="0.3">
      <c r="C3162">
        <f>'TPS543C20 Loop Gain'!AI778</f>
        <v>-5.4480178749716401</v>
      </c>
      <c r="D3162">
        <f>'TPS543C20 Loop Gain'!AJ778</f>
        <v>53.028710878939009</v>
      </c>
      <c r="E3162">
        <f>'TPS543C20 Loop Gain'!B778</f>
        <v>64400</v>
      </c>
    </row>
    <row r="3163" spans="3:5" x14ac:dyDescent="0.3">
      <c r="C3163">
        <f>'TPS543C20 Loop Gain'!AI777</f>
        <v>-5.4306917863174693</v>
      </c>
      <c r="D3163">
        <f>'TPS543C20 Loop Gain'!AJ777</f>
        <v>53.040692540779176</v>
      </c>
      <c r="E3163">
        <f>'TPS543C20 Loop Gain'!B777</f>
        <v>64300</v>
      </c>
    </row>
    <row r="3164" spans="3:5" x14ac:dyDescent="0.3">
      <c r="C3164">
        <f>'TPS543C20 Loop Gain'!AI776</f>
        <v>-5.4133351410012223</v>
      </c>
      <c r="D3164">
        <f>'TPS543C20 Loop Gain'!AJ776</f>
        <v>53.052657510414249</v>
      </c>
      <c r="E3164">
        <f>'TPS543C20 Loop Gain'!B776</f>
        <v>64200</v>
      </c>
    </row>
    <row r="3165" spans="3:5" x14ac:dyDescent="0.3">
      <c r="C3165">
        <f>'TPS543C20 Loop Gain'!AI775</f>
        <v>-5.3959478355269388</v>
      </c>
      <c r="D3165">
        <f>'TPS543C20 Loop Gain'!AJ775</f>
        <v>53.064605796484742</v>
      </c>
      <c r="E3165">
        <f>'TPS543C20 Loop Gain'!B775</f>
        <v>64100</v>
      </c>
    </row>
    <row r="3166" spans="3:5" x14ac:dyDescent="0.3">
      <c r="C3166">
        <f>'TPS543C20 Loop Gain'!AI774</f>
        <v>-5.3785297658987972</v>
      </c>
      <c r="D3166">
        <f>'TPS543C20 Loop Gain'!AJ774</f>
        <v>53.076537407782254</v>
      </c>
      <c r="E3166">
        <f>'TPS543C20 Loop Gain'!B774</f>
        <v>64000</v>
      </c>
    </row>
    <row r="3167" spans="3:5" x14ac:dyDescent="0.3">
      <c r="C3167">
        <f>'TPS543C20 Loop Gain'!AI773</f>
        <v>-5.3610808276195732</v>
      </c>
      <c r="D3167">
        <f>'TPS543C20 Loop Gain'!AJ773</f>
        <v>53.088452353250709</v>
      </c>
      <c r="E3167">
        <f>'TPS543C20 Loop Gain'!B773</f>
        <v>63900</v>
      </c>
    </row>
    <row r="3168" spans="3:5" x14ac:dyDescent="0.3">
      <c r="C3168">
        <f>'TPS543C20 Loop Gain'!AI772</f>
        <v>-5.3436009156846591</v>
      </c>
      <c r="D3168">
        <f>'TPS543C20 Loop Gain'!AJ772</f>
        <v>53.100350641985777</v>
      </c>
      <c r="E3168">
        <f>'TPS543C20 Loop Gain'!B772</f>
        <v>63800</v>
      </c>
    </row>
    <row r="3169" spans="3:5" x14ac:dyDescent="0.3">
      <c r="C3169">
        <f>'TPS543C20 Loop Gain'!AI771</f>
        <v>-5.3260899245806623</v>
      </c>
      <c r="D3169">
        <f>'TPS543C20 Loop Gain'!AJ771</f>
        <v>53.112232283237717</v>
      </c>
      <c r="E3169">
        <f>'TPS543C20 Loop Gain'!B771</f>
        <v>63700</v>
      </c>
    </row>
    <row r="3170" spans="3:5" x14ac:dyDescent="0.3">
      <c r="C3170">
        <f>'TPS543C20 Loop Gain'!AI770</f>
        <v>-5.3085477482807182</v>
      </c>
      <c r="D3170">
        <f>'TPS543C20 Loop Gain'!AJ770</f>
        <v>53.124097286411796</v>
      </c>
      <c r="E3170">
        <f>'TPS543C20 Loop Gain'!B770</f>
        <v>63600</v>
      </c>
    </row>
    <row r="3171" spans="3:5" x14ac:dyDescent="0.3">
      <c r="C3171">
        <f>'TPS543C20 Loop Gain'!AI769</f>
        <v>-5.2909742802416133</v>
      </c>
      <c r="D3171">
        <f>'TPS543C20 Loop Gain'!AJ769</f>
        <v>53.135945661069634</v>
      </c>
      <c r="E3171">
        <f>'TPS543C20 Loop Gain'!B769</f>
        <v>63500</v>
      </c>
    </row>
    <row r="3172" spans="3:5" x14ac:dyDescent="0.3">
      <c r="C3172">
        <f>'TPS543C20 Loop Gain'!AI768</f>
        <v>-5.2733694134004843</v>
      </c>
      <c r="D3172">
        <f>'TPS543C20 Loop Gain'!AJ768</f>
        <v>53.147777416929117</v>
      </c>
      <c r="E3172">
        <f>'TPS543C20 Loop Gain'!B768</f>
        <v>63400</v>
      </c>
    </row>
    <row r="3173" spans="3:5" x14ac:dyDescent="0.3">
      <c r="C3173">
        <f>'TPS543C20 Loop Gain'!AI767</f>
        <v>-5.2557330401703641</v>
      </c>
      <c r="D3173">
        <f>'TPS543C20 Loop Gain'!AJ767</f>
        <v>53.159592563867122</v>
      </c>
      <c r="E3173">
        <f>'TPS543C20 Loop Gain'!B767</f>
        <v>63300</v>
      </c>
    </row>
    <row r="3174" spans="3:5" x14ac:dyDescent="0.3">
      <c r="C3174">
        <f>'TPS543C20 Loop Gain'!AI766</f>
        <v>-5.2380650524373351</v>
      </c>
      <c r="D3174">
        <f>'TPS543C20 Loop Gain'!AJ766</f>
        <v>53.171391111919235</v>
      </c>
      <c r="E3174">
        <f>'TPS543C20 Loop Gain'!B766</f>
        <v>63200</v>
      </c>
    </row>
    <row r="3175" spans="3:5" x14ac:dyDescent="0.3">
      <c r="C3175">
        <f>'TPS543C20 Loop Gain'!AI765</f>
        <v>-5.2203653415568896</v>
      </c>
      <c r="D3175">
        <f>'TPS543C20 Loop Gain'!AJ765</f>
        <v>53.183173071282347</v>
      </c>
      <c r="E3175">
        <f>'TPS543C20 Loop Gain'!B765</f>
        <v>63100</v>
      </c>
    </row>
    <row r="3176" spans="3:5" x14ac:dyDescent="0.3">
      <c r="C3176">
        <f>'TPS543C20 Loop Gain'!AI764</f>
        <v>-5.2026337983496873</v>
      </c>
      <c r="D3176">
        <f>'TPS543C20 Loop Gain'!AJ764</f>
        <v>53.194938452313949</v>
      </c>
      <c r="E3176">
        <f>'TPS543C20 Loop Gain'!B764</f>
        <v>63000</v>
      </c>
    </row>
    <row r="3177" spans="3:5" x14ac:dyDescent="0.3">
      <c r="C3177">
        <f>'TPS543C20 Loop Gain'!AI763</f>
        <v>-5.1848703130988252</v>
      </c>
      <c r="D3177">
        <f>'TPS543C20 Loop Gain'!AJ763</f>
        <v>53.206687265534846</v>
      </c>
      <c r="E3177">
        <f>'TPS543C20 Loop Gain'!B763</f>
        <v>62900</v>
      </c>
    </row>
    <row r="3178" spans="3:5" x14ac:dyDescent="0.3">
      <c r="C3178">
        <f>'TPS543C20 Loop Gain'!AI762</f>
        <v>-5.1670747755447541</v>
      </c>
      <c r="D3178">
        <f>'TPS543C20 Loop Gain'!AJ762</f>
        <v>53.218419521629961</v>
      </c>
      <c r="E3178">
        <f>'TPS543C20 Loop Gain'!B762</f>
        <v>62800</v>
      </c>
    </row>
    <row r="3179" spans="3:5" x14ac:dyDescent="0.3">
      <c r="C3179">
        <f>'TPS543C20 Loop Gain'!AI761</f>
        <v>-5.1492470748835277</v>
      </c>
      <c r="D3179">
        <f>'TPS543C20 Loop Gain'!AJ761</f>
        <v>53.230135231448564</v>
      </c>
      <c r="E3179">
        <f>'TPS543C20 Loop Gain'!B761</f>
        <v>62700</v>
      </c>
    </row>
    <row r="3180" spans="3:5" x14ac:dyDescent="0.3">
      <c r="C3180">
        <f>'TPS543C20 Loop Gain'!AI760</f>
        <v>-5.1313870997604525</v>
      </c>
      <c r="D3180">
        <f>'TPS543C20 Loop Gain'!AJ760</f>
        <v>53.241834406007122</v>
      </c>
      <c r="E3180">
        <f>'TPS543C20 Loop Gain'!B760</f>
        <v>62600</v>
      </c>
    </row>
    <row r="3181" spans="3:5" x14ac:dyDescent="0.3">
      <c r="C3181">
        <f>'TPS543C20 Loop Gain'!AI759</f>
        <v>-5.1134947382687077</v>
      </c>
      <c r="D3181">
        <f>'TPS543C20 Loop Gain'!AJ759</f>
        <v>53.253517056489059</v>
      </c>
      <c r="E3181">
        <f>'TPS543C20 Loop Gain'!B759</f>
        <v>62500</v>
      </c>
    </row>
    <row r="3182" spans="3:5" x14ac:dyDescent="0.3">
      <c r="C3182">
        <f>'TPS543C20 Loop Gain'!AI758</f>
        <v>-5.095569877943924</v>
      </c>
      <c r="D3182">
        <f>'TPS543C20 Loop Gain'!AJ758</f>
        <v>53.265183194246525</v>
      </c>
      <c r="E3182">
        <f>'TPS543C20 Loop Gain'!B758</f>
        <v>62400</v>
      </c>
    </row>
    <row r="3183" spans="3:5" x14ac:dyDescent="0.3">
      <c r="C3183">
        <f>'TPS543C20 Loop Gain'!AI757</f>
        <v>-5.0776124057608882</v>
      </c>
      <c r="D3183">
        <f>'TPS543C20 Loop Gain'!AJ757</f>
        <v>53.276832830801993</v>
      </c>
      <c r="E3183">
        <f>'TPS543C20 Loop Gain'!B757</f>
        <v>62300</v>
      </c>
    </row>
    <row r="3184" spans="3:5" x14ac:dyDescent="0.3">
      <c r="C3184">
        <f>'TPS543C20 Loop Gain'!AI756</f>
        <v>-5.0596222081295501</v>
      </c>
      <c r="D3184">
        <f>'TPS543C20 Loop Gain'!AJ756</f>
        <v>53.288465977849292</v>
      </c>
      <c r="E3184">
        <f>'TPS543C20 Loop Gain'!B756</f>
        <v>62200</v>
      </c>
    </row>
    <row r="3185" spans="3:5" x14ac:dyDescent="0.3">
      <c r="C3185">
        <f>'TPS543C20 Loop Gain'!AI755</f>
        <v>-5.0415991708912236</v>
      </c>
      <c r="D3185">
        <f>'TPS543C20 Loop Gain'!AJ755</f>
        <v>53.300082647254634</v>
      </c>
      <c r="E3185">
        <f>'TPS543C20 Loop Gain'!B755</f>
        <v>62100</v>
      </c>
    </row>
    <row r="3186" spans="3:5" x14ac:dyDescent="0.3">
      <c r="C3186">
        <f>'TPS543C20 Loop Gain'!AI754</f>
        <v>-5.0235431793137266</v>
      </c>
      <c r="D3186">
        <f>'TPS543C20 Loop Gain'!AJ754</f>
        <v>53.311682851057917</v>
      </c>
      <c r="E3186">
        <f>'TPS543C20 Loop Gain'!B754</f>
        <v>62000</v>
      </c>
    </row>
    <row r="3187" spans="3:5" x14ac:dyDescent="0.3">
      <c r="C3187">
        <f>'TPS543C20 Loop Gain'!AI753</f>
        <v>-5.0054541180885179</v>
      </c>
      <c r="D3187">
        <f>'TPS543C20 Loop Gain'!AJ753</f>
        <v>53.323266601474359</v>
      </c>
      <c r="E3187">
        <f>'TPS543C20 Loop Gain'!B753</f>
        <v>61900</v>
      </c>
    </row>
    <row r="3188" spans="3:5" x14ac:dyDescent="0.3">
      <c r="C3188">
        <f>'TPS543C20 Loop Gain'!AI752</f>
        <v>-4.9873318713263277</v>
      </c>
      <c r="D3188">
        <f>'TPS543C20 Loop Gain'!AJ752</f>
        <v>53.334833910896691</v>
      </c>
      <c r="E3188">
        <f>'TPS543C20 Loop Gain'!B752</f>
        <v>61800</v>
      </c>
    </row>
    <row r="3189" spans="3:5" x14ac:dyDescent="0.3">
      <c r="C3189">
        <f>'TPS543C20 Loop Gain'!AI751</f>
        <v>-4.9691763225520349</v>
      </c>
      <c r="D3189">
        <f>'TPS543C20 Loop Gain'!AJ751</f>
        <v>53.346384791893556</v>
      </c>
      <c r="E3189">
        <f>'TPS543C20 Loop Gain'!B751</f>
        <v>61700</v>
      </c>
    </row>
    <row r="3190" spans="3:5" x14ac:dyDescent="0.3">
      <c r="C3190">
        <f>'TPS543C20 Loop Gain'!AI750</f>
        <v>-4.9509873547017635</v>
      </c>
      <c r="D3190">
        <f>'TPS543C20 Loop Gain'!AJ750</f>
        <v>53.357919257214789</v>
      </c>
      <c r="E3190">
        <f>'TPS543C20 Loop Gain'!B750</f>
        <v>61600</v>
      </c>
    </row>
    <row r="3191" spans="3:5" x14ac:dyDescent="0.3">
      <c r="C3191">
        <f>'TPS543C20 Loop Gain'!AI749</f>
        <v>-4.9327648501183896</v>
      </c>
      <c r="D3191">
        <f>'TPS543C20 Loop Gain'!AJ749</f>
        <v>53.369437319790826</v>
      </c>
      <c r="E3191">
        <f>'TPS543C20 Loop Gain'!B749</f>
        <v>61500</v>
      </c>
    </row>
    <row r="3192" spans="3:5" x14ac:dyDescent="0.3">
      <c r="C3192">
        <f>'TPS543C20 Loop Gain'!AI748</f>
        <v>-4.9145086905467803</v>
      </c>
      <c r="D3192">
        <f>'TPS543C20 Loop Gain'!AJ748</f>
        <v>53.38093899273251</v>
      </c>
      <c r="E3192">
        <f>'TPS543C20 Loop Gain'!B748</f>
        <v>61400</v>
      </c>
    </row>
    <row r="3193" spans="3:5" x14ac:dyDescent="0.3">
      <c r="C3193">
        <f>'TPS543C20 Loop Gain'!AI747</f>
        <v>-4.8962187571300504</v>
      </c>
      <c r="D3193">
        <f>'TPS543C20 Loop Gain'!AJ747</f>
        <v>53.392424289336049</v>
      </c>
      <c r="E3193">
        <f>'TPS543C20 Loop Gain'!B747</f>
        <v>61300</v>
      </c>
    </row>
    <row r="3194" spans="3:5" x14ac:dyDescent="0.3">
      <c r="C3194">
        <f>'TPS543C20 Loop Gain'!AI746</f>
        <v>-4.8778949304048504</v>
      </c>
      <c r="D3194">
        <f>'TPS543C20 Loop Gain'!AJ746</f>
        <v>53.403893223083053</v>
      </c>
      <c r="E3194">
        <f>'TPS543C20 Loop Gain'!B746</f>
        <v>61200</v>
      </c>
    </row>
    <row r="3195" spans="3:5" x14ac:dyDescent="0.3">
      <c r="C3195">
        <f>'TPS543C20 Loop Gain'!AI745</f>
        <v>-4.8595370902975157</v>
      </c>
      <c r="D3195">
        <f>'TPS543C20 Loop Gain'!AJ745</f>
        <v>53.415345807640058</v>
      </c>
      <c r="E3195">
        <f>'TPS543C20 Loop Gain'!B745</f>
        <v>61100</v>
      </c>
    </row>
    <row r="3196" spans="3:5" x14ac:dyDescent="0.3">
      <c r="C3196">
        <f>'TPS543C20 Loop Gain'!AI744</f>
        <v>-4.8411451161192174</v>
      </c>
      <c r="D3196">
        <f>'TPS543C20 Loop Gain'!AJ744</f>
        <v>53.426782056862898</v>
      </c>
      <c r="E3196">
        <f>'TPS543C20 Loop Gain'!B744</f>
        <v>61000</v>
      </c>
    </row>
    <row r="3197" spans="3:5" x14ac:dyDescent="0.3">
      <c r="C3197">
        <f>'TPS543C20 Loop Gain'!AI743</f>
        <v>-4.8227188865618134</v>
      </c>
      <c r="D3197">
        <f>'TPS543C20 Loop Gain'!AJ743</f>
        <v>53.438201984796734</v>
      </c>
      <c r="E3197">
        <f>'TPS543C20 Loop Gain'!B743</f>
        <v>60900</v>
      </c>
    </row>
    <row r="3198" spans="3:5" x14ac:dyDescent="0.3">
      <c r="C3198">
        <f>'TPS543C20 Loop Gain'!AI742</f>
        <v>-4.8042582796928581</v>
      </c>
      <c r="D3198">
        <f>'TPS543C20 Loop Gain'!AJ742</f>
        <v>53.449605605678734</v>
      </c>
      <c r="E3198">
        <f>'TPS543C20 Loop Gain'!B742</f>
        <v>60800</v>
      </c>
    </row>
    <row r="3199" spans="3:5" x14ac:dyDescent="0.3">
      <c r="C3199">
        <f>'TPS543C20 Loop Gain'!AI741</f>
        <v>-4.7857631729522581</v>
      </c>
      <c r="D3199">
        <f>'TPS543C20 Loop Gain'!AJ741</f>
        <v>53.460992933937298</v>
      </c>
      <c r="E3199">
        <f>'TPS543C20 Loop Gain'!B741</f>
        <v>60700</v>
      </c>
    </row>
    <row r="3200" spans="3:5" x14ac:dyDescent="0.3">
      <c r="C3200">
        <f>'TPS543C20 Loop Gain'!AI740</f>
        <v>-4.7672334431459191</v>
      </c>
      <c r="D3200">
        <f>'TPS543C20 Loop Gain'!AJ740</f>
        <v>53.472363984196292</v>
      </c>
      <c r="E3200">
        <f>'TPS543C20 Loop Gain'!B740</f>
        <v>60600</v>
      </c>
    </row>
    <row r="3201" spans="3:5" x14ac:dyDescent="0.3">
      <c r="C3201">
        <f>'TPS543C20 Loop Gain'!AI739</f>
        <v>-4.748668966442783</v>
      </c>
      <c r="D3201">
        <f>'TPS543C20 Loop Gain'!AJ739</f>
        <v>53.48371877127677</v>
      </c>
      <c r="E3201">
        <f>'TPS543C20 Loop Gain'!B739</f>
        <v>60500</v>
      </c>
    </row>
    <row r="3202" spans="3:5" x14ac:dyDescent="0.3">
      <c r="C3202">
        <f>'TPS543C20 Loop Gain'!AI738</f>
        <v>-4.7300696183694564</v>
      </c>
      <c r="D3202">
        <f>'TPS543C20 Loop Gain'!AJ738</f>
        <v>53.495057310195634</v>
      </c>
      <c r="E3202">
        <f>'TPS543C20 Loop Gain'!B738</f>
        <v>60400</v>
      </c>
    </row>
    <row r="3203" spans="3:5" x14ac:dyDescent="0.3">
      <c r="C3203">
        <f>'TPS543C20 Loop Gain'!AI737</f>
        <v>-4.7114352738055461</v>
      </c>
      <c r="D3203">
        <f>'TPS543C20 Loop Gain'!AJ737</f>
        <v>53.506379616170733</v>
      </c>
      <c r="E3203">
        <f>'TPS543C20 Loop Gain'!B737</f>
        <v>60300</v>
      </c>
    </row>
    <row r="3204" spans="3:5" x14ac:dyDescent="0.3">
      <c r="C3204">
        <f>'TPS543C20 Loop Gain'!AI736</f>
        <v>-4.6927658069788523</v>
      </c>
      <c r="D3204">
        <f>'TPS543C20 Loop Gain'!AJ736</f>
        <v>53.517685704620199</v>
      </c>
      <c r="E3204">
        <f>'TPS543C20 Loop Gain'!B736</f>
        <v>60200</v>
      </c>
    </row>
    <row r="3205" spans="3:5" x14ac:dyDescent="0.3">
      <c r="C3205">
        <f>'TPS543C20 Loop Gain'!AI735</f>
        <v>-4.6740610914603327</v>
      </c>
      <c r="D3205">
        <f>'TPS543C20 Loop Gain'!AJ735</f>
        <v>53.528975591165988</v>
      </c>
      <c r="E3205">
        <f>'TPS543C20 Loop Gain'!B735</f>
        <v>60100</v>
      </c>
    </row>
    <row r="3206" spans="3:5" x14ac:dyDescent="0.3">
      <c r="C3206">
        <f>'TPS543C20 Loop Gain'!AI734</f>
        <v>-4.6553210001607574</v>
      </c>
      <c r="D3206">
        <f>'TPS543C20 Loop Gain'!AJ734</f>
        <v>53.540249291634964</v>
      </c>
      <c r="E3206">
        <f>'TPS543C20 Loop Gain'!B734</f>
        <v>60000</v>
      </c>
    </row>
    <row r="3207" spans="3:5" x14ac:dyDescent="0.3">
      <c r="C3207">
        <f>'TPS543C20 Loop Gain'!AI733</f>
        <v>-4.6365454053232495</v>
      </c>
      <c r="D3207">
        <f>'TPS543C20 Loop Gain'!AJ733</f>
        <v>53.551506822059693</v>
      </c>
      <c r="E3207">
        <f>'TPS543C20 Loop Gain'!B733</f>
        <v>59900</v>
      </c>
    </row>
    <row r="3208" spans="3:5" x14ac:dyDescent="0.3">
      <c r="C3208">
        <f>'TPS543C20 Loop Gain'!AI732</f>
        <v>-4.6177341785207009</v>
      </c>
      <c r="D3208">
        <f>'TPS543C20 Loop Gain'!AJ732</f>
        <v>53.562748198681788</v>
      </c>
      <c r="E3208">
        <f>'TPS543C20 Loop Gain'!B732</f>
        <v>59800</v>
      </c>
    </row>
    <row r="3209" spans="3:5" x14ac:dyDescent="0.3">
      <c r="C3209">
        <f>'TPS543C20 Loop Gain'!AI731</f>
        <v>-4.5988871906494815</v>
      </c>
      <c r="D3209">
        <f>'TPS543C20 Loop Gain'!AJ731</f>
        <v>53.573973437953853</v>
      </c>
      <c r="E3209">
        <f>'TPS543C20 Loop Gain'!B731</f>
        <v>59700</v>
      </c>
    </row>
    <row r="3210" spans="3:5" x14ac:dyDescent="0.3">
      <c r="C3210">
        <f>'TPS543C20 Loop Gain'!AI730</f>
        <v>-4.5800043119251139</v>
      </c>
      <c r="D3210">
        <f>'TPS543C20 Loop Gain'!AJ730</f>
        <v>53.585182556539998</v>
      </c>
      <c r="E3210">
        <f>'TPS543C20 Loop Gain'!B730</f>
        <v>59600</v>
      </c>
    </row>
    <row r="3211" spans="3:5" x14ac:dyDescent="0.3">
      <c r="C3211">
        <f>'TPS543C20 Loop Gain'!AI729</f>
        <v>-4.5610854118762738</v>
      </c>
      <c r="D3211">
        <f>'TPS543C20 Loop Gain'!AJ729</f>
        <v>53.596375571319186</v>
      </c>
      <c r="E3211">
        <f>'TPS543C20 Loop Gain'!B729</f>
        <v>59500</v>
      </c>
    </row>
    <row r="3212" spans="3:5" x14ac:dyDescent="0.3">
      <c r="C3212">
        <f>'TPS543C20 Loop Gain'!AI728</f>
        <v>-4.5421303593411508</v>
      </c>
      <c r="D3212">
        <f>'TPS543C20 Loop Gain'!AJ728</f>
        <v>53.607552499386102</v>
      </c>
      <c r="E3212">
        <f>'TPS543C20 Loop Gain'!B728</f>
        <v>59400</v>
      </c>
    </row>
    <row r="3213" spans="3:5" x14ac:dyDescent="0.3">
      <c r="C3213">
        <f>'TPS543C20 Loop Gain'!AI727</f>
        <v>-4.52313902246072</v>
      </c>
      <c r="D3213">
        <f>'TPS543C20 Loop Gain'!AJ727</f>
        <v>53.618713358054379</v>
      </c>
      <c r="E3213">
        <f>'TPS543C20 Loop Gain'!B727</f>
        <v>59300</v>
      </c>
    </row>
    <row r="3214" spans="3:5" x14ac:dyDescent="0.3">
      <c r="C3214">
        <f>'TPS543C20 Loop Gain'!AI726</f>
        <v>-4.5041112686741549</v>
      </c>
      <c r="D3214">
        <f>'TPS543C20 Loop Gain'!AJ726</f>
        <v>53.62985816485768</v>
      </c>
      <c r="E3214">
        <f>'TPS543C20 Loop Gain'!B726</f>
        <v>59200</v>
      </c>
    </row>
    <row r="3215" spans="3:5" x14ac:dyDescent="0.3">
      <c r="C3215">
        <f>'TPS543C20 Loop Gain'!AI725</f>
        <v>-4.4850469647140692</v>
      </c>
      <c r="D3215">
        <f>'TPS543C20 Loop Gain'!AJ725</f>
        <v>53.640986937552206</v>
      </c>
      <c r="E3215">
        <f>'TPS543C20 Loop Gain'!B725</f>
        <v>59100</v>
      </c>
    </row>
    <row r="3216" spans="3:5" x14ac:dyDescent="0.3">
      <c r="C3216">
        <f>'TPS543C20 Loop Gain'!AI724</f>
        <v>-4.4659459766005307</v>
      </c>
      <c r="D3216">
        <f>'TPS543C20 Loop Gain'!AJ724</f>
        <v>53.652099694118988</v>
      </c>
      <c r="E3216">
        <f>'TPS543C20 Loop Gain'!B724</f>
        <v>59000</v>
      </c>
    </row>
    <row r="3217" spans="3:5" x14ac:dyDescent="0.3">
      <c r="C3217">
        <f>'TPS543C20 Loop Gain'!AI723</f>
        <v>-4.4468081696354549</v>
      </c>
      <c r="D3217">
        <f>'TPS543C20 Loop Gain'!AJ723</f>
        <v>53.663196452765689</v>
      </c>
      <c r="E3217">
        <f>'TPS543C20 Loop Gain'!B723</f>
        <v>58900</v>
      </c>
    </row>
    <row r="3218" spans="3:5" x14ac:dyDescent="0.3">
      <c r="C3218">
        <f>'TPS543C20 Loop Gain'!AI722</f>
        <v>-4.4276334083978242</v>
      </c>
      <c r="D3218">
        <f>'TPS543C20 Loop Gain'!AJ722</f>
        <v>53.674277231928755</v>
      </c>
      <c r="E3218">
        <f>'TPS543C20 Loop Gain'!B722</f>
        <v>58800</v>
      </c>
    </row>
    <row r="3219" spans="3:5" x14ac:dyDescent="0.3">
      <c r="C3219">
        <f>'TPS543C20 Loop Gain'!AI721</f>
        <v>-4.4084215567382721</v>
      </c>
      <c r="D3219">
        <f>'TPS543C20 Loop Gain'!AJ721</f>
        <v>53.685342050276581</v>
      </c>
      <c r="E3219">
        <f>'TPS543C20 Loop Gain'!B721</f>
        <v>58700</v>
      </c>
    </row>
    <row r="3220" spans="3:5" x14ac:dyDescent="0.3">
      <c r="C3220">
        <f>'TPS543C20 Loop Gain'!AI720</f>
        <v>-4.3891724777725543</v>
      </c>
      <c r="D3220">
        <f>'TPS543C20 Loop Gain'!AJ720</f>
        <v>53.696390926710578</v>
      </c>
      <c r="E3220">
        <f>'TPS543C20 Loop Gain'!B720</f>
        <v>58600</v>
      </c>
    </row>
    <row r="3221" spans="3:5" x14ac:dyDescent="0.3">
      <c r="C3221">
        <f>'TPS543C20 Loop Gain'!AI719</f>
        <v>-4.3698860338768961</v>
      </c>
      <c r="D3221">
        <f>'TPS543C20 Loop Gain'!AJ719</f>
        <v>53.707423880368516</v>
      </c>
      <c r="E3221">
        <f>'TPS543C20 Loop Gain'!B719</f>
        <v>58500</v>
      </c>
    </row>
    <row r="3222" spans="3:5" x14ac:dyDescent="0.3">
      <c r="C3222">
        <f>'TPS543C20 Loop Gain'!AI718</f>
        <v>-4.3505620866819559</v>
      </c>
      <c r="D3222">
        <f>'TPS543C20 Loop Gain'!AJ718</f>
        <v>53.718440930626194</v>
      </c>
      <c r="E3222">
        <f>'TPS543C20 Loop Gain'!B718</f>
        <v>58400</v>
      </c>
    </row>
    <row r="3223" spans="3:5" x14ac:dyDescent="0.3">
      <c r="C3223">
        <f>'TPS543C20 Loop Gain'!AI717</f>
        <v>-4.3312004970670923</v>
      </c>
      <c r="D3223">
        <f>'TPS543C20 Loop Gain'!AJ717</f>
        <v>53.729442097100325</v>
      </c>
      <c r="E3223">
        <f>'TPS543C20 Loop Gain'!B717</f>
        <v>58300</v>
      </c>
    </row>
    <row r="3224" spans="3:5" x14ac:dyDescent="0.3">
      <c r="C3224">
        <f>'TPS543C20 Loop Gain'!AI716</f>
        <v>-4.3118011251550286</v>
      </c>
      <c r="D3224">
        <f>'TPS543C20 Loop Gain'!AJ716</f>
        <v>53.740427399650621</v>
      </c>
      <c r="E3224">
        <f>'TPS543C20 Loop Gain'!B716</f>
        <v>58200</v>
      </c>
    </row>
    <row r="3225" spans="3:5" x14ac:dyDescent="0.3">
      <c r="C3225">
        <f>'TPS543C20 Loop Gain'!AI715</f>
        <v>-4.2923638303052796</v>
      </c>
      <c r="D3225">
        <f>'TPS543C20 Loop Gain'!AJ715</f>
        <v>53.751396858383096</v>
      </c>
      <c r="E3225">
        <f>'TPS543C20 Loop Gain'!B715</f>
        <v>58100</v>
      </c>
    </row>
    <row r="3226" spans="3:5" x14ac:dyDescent="0.3">
      <c r="C3226">
        <f>'TPS543C20 Loop Gain'!AI714</f>
        <v>-4.2728884711087467</v>
      </c>
      <c r="D3226">
        <f>'TPS543C20 Loop Gain'!AJ714</f>
        <v>53.762350493651759</v>
      </c>
      <c r="E3226">
        <f>'TPS543C20 Loop Gain'!B714</f>
        <v>58000</v>
      </c>
    </row>
    <row r="3227" spans="3:5" x14ac:dyDescent="0.3">
      <c r="C3227">
        <f>'TPS543C20 Loop Gain'!AI713</f>
        <v>-4.2533749053815537</v>
      </c>
      <c r="D3227">
        <f>'TPS543C20 Loop Gain'!AJ713</f>
        <v>53.773288326061483</v>
      </c>
      <c r="E3227">
        <f>'TPS543C20 Loop Gain'!B713</f>
        <v>57900</v>
      </c>
    </row>
    <row r="3228" spans="3:5" x14ac:dyDescent="0.3">
      <c r="C3228">
        <f>'TPS543C20 Loop Gain'!AI712</f>
        <v>-4.2338229901595597</v>
      </c>
      <c r="D3228">
        <f>'TPS543C20 Loop Gain'!AJ712</f>
        <v>53.784210376471066</v>
      </c>
      <c r="E3228">
        <f>'TPS543C20 Loop Gain'!B712</f>
        <v>57800</v>
      </c>
    </row>
    <row r="3229" spans="3:5" x14ac:dyDescent="0.3">
      <c r="C3229">
        <f>'TPS543C20 Loop Gain'!AI711</f>
        <v>-4.2142325816912924</v>
      </c>
      <c r="D3229">
        <f>'TPS543C20 Loop Gain'!AJ711</f>
        <v>53.795116665995856</v>
      </c>
      <c r="E3229">
        <f>'TPS543C20 Loop Gain'!B711</f>
        <v>57700</v>
      </c>
    </row>
    <row r="3230" spans="3:5" x14ac:dyDescent="0.3">
      <c r="C3230">
        <f>'TPS543C20 Loop Gain'!AI710</f>
        <v>-4.1946035354328286</v>
      </c>
      <c r="D3230">
        <f>'TPS543C20 Loop Gain'!AJ710</f>
        <v>53.806007216009291</v>
      </c>
      <c r="E3230">
        <f>'TPS543C20 Loop Gain'!B710</f>
        <v>57600</v>
      </c>
    </row>
    <row r="3231" spans="3:5" x14ac:dyDescent="0.3">
      <c r="C3231">
        <f>'TPS543C20 Loop Gain'!AI709</f>
        <v>-4.174935706041075</v>
      </c>
      <c r="D3231">
        <f>'TPS543C20 Loop Gain'!AJ709</f>
        <v>53.816882048148116</v>
      </c>
      <c r="E3231">
        <f>'TPS543C20 Loop Gain'!B709</f>
        <v>57500</v>
      </c>
    </row>
    <row r="3232" spans="3:5" x14ac:dyDescent="0.3">
      <c r="C3232">
        <f>'TPS543C20 Loop Gain'!AI708</f>
        <v>-4.1552289473675703</v>
      </c>
      <c r="D3232">
        <f>'TPS543C20 Loop Gain'!AJ708</f>
        <v>53.827741184313268</v>
      </c>
      <c r="E3232">
        <f>'TPS543C20 Loop Gain'!B708</f>
        <v>57400</v>
      </c>
    </row>
    <row r="3233" spans="3:5" x14ac:dyDescent="0.3">
      <c r="C3233">
        <f>'TPS543C20 Loop Gain'!AI707</f>
        <v>-4.1354831124520448</v>
      </c>
      <c r="D3233">
        <f>'TPS543C20 Loop Gain'!AJ707</f>
        <v>53.838584646673759</v>
      </c>
      <c r="E3233">
        <f>'TPS543C20 Loop Gain'!B707</f>
        <v>57300</v>
      </c>
    </row>
    <row r="3234" spans="3:5" x14ac:dyDescent="0.3">
      <c r="C3234">
        <f>'TPS543C20 Loop Gain'!AI706</f>
        <v>-4.1156980535164793</v>
      </c>
      <c r="D3234">
        <f>'TPS543C20 Loop Gain'!AJ706</f>
        <v>53.849412457668969</v>
      </c>
      <c r="E3234">
        <f>'TPS543C20 Loop Gain'!B706</f>
        <v>57200</v>
      </c>
    </row>
    <row r="3235" spans="3:5" x14ac:dyDescent="0.3">
      <c r="C3235">
        <f>'TPS543C20 Loop Gain'!AI705</f>
        <v>-4.0958736219582637</v>
      </c>
      <c r="D3235">
        <f>'TPS543C20 Loop Gain'!AJ705</f>
        <v>53.860224640012717</v>
      </c>
      <c r="E3235">
        <f>'TPS543C20 Loop Gain'!B705</f>
        <v>57100</v>
      </c>
    </row>
    <row r="3236" spans="3:5" x14ac:dyDescent="0.3">
      <c r="C3236">
        <f>'TPS543C20 Loop Gain'!AI704</f>
        <v>-4.0760096683437288</v>
      </c>
      <c r="D3236">
        <f>'TPS543C20 Loop Gain'!AJ704</f>
        <v>53.871021216695254</v>
      </c>
      <c r="E3236">
        <f>'TPS543C20 Loop Gain'!B704</f>
        <v>57000</v>
      </c>
    </row>
    <row r="3237" spans="3:5" x14ac:dyDescent="0.3">
      <c r="C3237">
        <f>'TPS543C20 Loop Gain'!AI703</f>
        <v>-4.0561060424015025</v>
      </c>
      <c r="D3237">
        <f>'TPS543C20 Loop Gain'!AJ703</f>
        <v>53.881802210987509</v>
      </c>
      <c r="E3237">
        <f>'TPS543C20 Loop Gain'!B703</f>
        <v>56900</v>
      </c>
    </row>
    <row r="3238" spans="3:5" x14ac:dyDescent="0.3">
      <c r="C3238">
        <f>'TPS543C20 Loop Gain'!AI702</f>
        <v>-4.0361625930161242</v>
      </c>
      <c r="D3238">
        <f>'TPS543C20 Loop Gain'!AJ702</f>
        <v>53.892567646444157</v>
      </c>
      <c r="E3238">
        <f>'TPS543C20 Loop Gain'!B702</f>
        <v>56800</v>
      </c>
    </row>
    <row r="3239" spans="3:5" x14ac:dyDescent="0.3">
      <c r="C3239">
        <f>'TPS543C20 Loop Gain'!AI701</f>
        <v>-4.0161791682212229</v>
      </c>
      <c r="D3239">
        <f>'TPS543C20 Loop Gain'!AJ701</f>
        <v>53.903317546905186</v>
      </c>
      <c r="E3239">
        <f>'TPS543C20 Loop Gain'!B701</f>
        <v>56700</v>
      </c>
    </row>
    <row r="3240" spans="3:5" x14ac:dyDescent="0.3">
      <c r="C3240">
        <f>'TPS543C20 Loop Gain'!AI700</f>
        <v>-3.9961556151926478</v>
      </c>
      <c r="D3240">
        <f>'TPS543C20 Loop Gain'!AJ700</f>
        <v>53.914051936502034</v>
      </c>
      <c r="E3240">
        <f>'TPS543C20 Loop Gain'!B700</f>
        <v>56600</v>
      </c>
    </row>
    <row r="3241" spans="3:5" x14ac:dyDescent="0.3">
      <c r="C3241">
        <f>'TPS543C20 Loop Gain'!AI699</f>
        <v>-3.9760917802414104</v>
      </c>
      <c r="D3241">
        <f>'TPS543C20 Loop Gain'!AJ699</f>
        <v>53.924770839659431</v>
      </c>
      <c r="E3241">
        <f>'TPS543C20 Loop Gain'!B699</f>
        <v>56500</v>
      </c>
    </row>
    <row r="3242" spans="3:5" x14ac:dyDescent="0.3">
      <c r="C3242">
        <f>'TPS543C20 Loop Gain'!AI698</f>
        <v>-3.9559875088068481</v>
      </c>
      <c r="D3242">
        <f>'TPS543C20 Loop Gain'!AJ698</f>
        <v>53.935474281098877</v>
      </c>
      <c r="E3242">
        <f>'TPS543C20 Loop Gain'!B698</f>
        <v>56400</v>
      </c>
    </row>
    <row r="3243" spans="3:5" x14ac:dyDescent="0.3">
      <c r="C3243">
        <f>'TPS543C20 Loop Gain'!AI697</f>
        <v>-3.9358426454503572</v>
      </c>
      <c r="D3243">
        <f>'TPS543C20 Loop Gain'!AJ697</f>
        <v>53.946162285842419</v>
      </c>
      <c r="E3243">
        <f>'TPS543C20 Loop Gain'!B697</f>
        <v>56300</v>
      </c>
    </row>
    <row r="3244" spans="3:5" x14ac:dyDescent="0.3">
      <c r="C3244">
        <f>'TPS543C20 Loop Gain'!AI696</f>
        <v>-3.9156570338472951</v>
      </c>
      <c r="D3244">
        <f>'TPS543C20 Loop Gain'!AJ696</f>
        <v>53.956834879216949</v>
      </c>
      <c r="E3244">
        <f>'TPS543C20 Loop Gain'!B696</f>
        <v>56200</v>
      </c>
    </row>
    <row r="3245" spans="3:5" x14ac:dyDescent="0.3">
      <c r="C3245">
        <f>'TPS543C20 Loop Gain'!AI695</f>
        <v>-3.8954305167799785</v>
      </c>
      <c r="D3245">
        <f>'TPS543C20 Loop Gain'!AJ695</f>
        <v>53.967492086856829</v>
      </c>
      <c r="E3245">
        <f>'TPS543C20 Loop Gain'!B695</f>
        <v>56100</v>
      </c>
    </row>
    <row r="3246" spans="3:5" x14ac:dyDescent="0.3">
      <c r="C3246">
        <f>'TPS543C20 Loop Gain'!AI694</f>
        <v>-3.8751629361311277</v>
      </c>
      <c r="D3246">
        <f>'TPS543C20 Loop Gain'!AJ694</f>
        <v>53.978133934708787</v>
      </c>
      <c r="E3246">
        <f>'TPS543C20 Loop Gain'!B694</f>
        <v>56000</v>
      </c>
    </row>
    <row r="3247" spans="3:5" x14ac:dyDescent="0.3">
      <c r="C3247">
        <f>'TPS543C20 Loop Gain'!AI693</f>
        <v>-3.8548541328758779</v>
      </c>
      <c r="D3247">
        <f>'TPS543C20 Loop Gain'!AJ693</f>
        <v>53.988760449034928</v>
      </c>
      <c r="E3247">
        <f>'TPS543C20 Loop Gain'!B693</f>
        <v>55900</v>
      </c>
    </row>
    <row r="3248" spans="3:5" x14ac:dyDescent="0.3">
      <c r="C3248">
        <f>'TPS543C20 Loop Gain'!AI692</f>
        <v>-3.8345039470749214</v>
      </c>
      <c r="D3248">
        <f>'TPS543C20 Loop Gain'!AJ692</f>
        <v>53.999371656416976</v>
      </c>
      <c r="E3248">
        <f>'TPS543C20 Loop Gain'!B692</f>
        <v>55800</v>
      </c>
    </row>
    <row r="3249" spans="3:5" x14ac:dyDescent="0.3">
      <c r="C3249">
        <f>'TPS543C20 Loop Gain'!AI691</f>
        <v>-3.8141122178662341</v>
      </c>
      <c r="D3249">
        <f>'TPS543C20 Loop Gain'!AJ691</f>
        <v>54.00996758376111</v>
      </c>
      <c r="E3249">
        <f>'TPS543C20 Loop Gain'!B691</f>
        <v>55700</v>
      </c>
    </row>
    <row r="3250" spans="3:5" x14ac:dyDescent="0.3">
      <c r="C3250">
        <f>'TPS543C20 Loop Gain'!AI690</f>
        <v>-3.7936787834586836</v>
      </c>
      <c r="D3250">
        <f>'TPS543C20 Loop Gain'!AJ690</f>
        <v>54.020548258300728</v>
      </c>
      <c r="E3250">
        <f>'TPS543C20 Loop Gain'!B690</f>
        <v>55600</v>
      </c>
    </row>
    <row r="3251" spans="3:5" x14ac:dyDescent="0.3">
      <c r="C3251">
        <f>'TPS543C20 Loop Gain'!AI689</f>
        <v>-3.7732034811235144</v>
      </c>
      <c r="D3251">
        <f>'TPS543C20 Loop Gain'!AJ689</f>
        <v>54.031113707601335</v>
      </c>
      <c r="E3251">
        <f>'TPS543C20 Loop Gain'!B689</f>
        <v>55500</v>
      </c>
    </row>
    <row r="3252" spans="3:5" x14ac:dyDescent="0.3">
      <c r="C3252">
        <f>'TPS543C20 Loop Gain'!AI688</f>
        <v>-3.7526861471869735</v>
      </c>
      <c r="D3252">
        <f>'TPS543C20 Loop Gain'!AJ688</f>
        <v>54.041663959564808</v>
      </c>
      <c r="E3252">
        <f>'TPS543C20 Loop Gain'!B688</f>
        <v>55400</v>
      </c>
    </row>
    <row r="3253" spans="3:5" x14ac:dyDescent="0.3">
      <c r="C3253">
        <f>'TPS543C20 Loop Gain'!AI687</f>
        <v>-3.7321266170227001</v>
      </c>
      <c r="D3253">
        <f>'TPS543C20 Loop Gain'!AJ687</f>
        <v>54.052199042434133</v>
      </c>
      <c r="E3253">
        <f>'TPS543C20 Loop Gain'!B687</f>
        <v>55300</v>
      </c>
    </row>
    <row r="3254" spans="3:5" x14ac:dyDescent="0.3">
      <c r="C3254">
        <f>'TPS543C20 Loop Gain'!AI686</f>
        <v>-3.7115247250429984</v>
      </c>
      <c r="D3254">
        <f>'TPS543C20 Loop Gain'!AJ686</f>
        <v>54.062718984797556</v>
      </c>
      <c r="E3254">
        <f>'TPS543C20 Loop Gain'!B686</f>
        <v>55200</v>
      </c>
    </row>
    <row r="3255" spans="3:5" x14ac:dyDescent="0.3">
      <c r="C3255">
        <f>'TPS543C20 Loop Gain'!AI685</f>
        <v>-3.6908803046924383</v>
      </c>
      <c r="D3255">
        <f>'TPS543C20 Loop Gain'!AJ685</f>
        <v>54.073223815592705</v>
      </c>
      <c r="E3255">
        <f>'TPS543C20 Loop Gain'!B685</f>
        <v>55100</v>
      </c>
    </row>
    <row r="3256" spans="3:5" x14ac:dyDescent="0.3">
      <c r="C3256">
        <f>'TPS543C20 Loop Gain'!AI684</f>
        <v>-3.6701931884384349</v>
      </c>
      <c r="D3256">
        <f>'TPS543C20 Loop Gain'!AJ684</f>
        <v>54.083713564112458</v>
      </c>
      <c r="E3256">
        <f>'TPS543C20 Loop Gain'!B684</f>
        <v>55000</v>
      </c>
    </row>
    <row r="3257" spans="3:5" x14ac:dyDescent="0.3">
      <c r="C3257">
        <f>'TPS543C20 Loop Gain'!AI683</f>
        <v>-3.6494632077638052</v>
      </c>
      <c r="D3257">
        <f>'TPS543C20 Loop Gain'!AJ683</f>
        <v>54.094188260008202</v>
      </c>
      <c r="E3257">
        <f>'TPS543C20 Loop Gain'!B683</f>
        <v>54900</v>
      </c>
    </row>
    <row r="3258" spans="3:5" x14ac:dyDescent="0.3">
      <c r="C3258">
        <f>'TPS543C20 Loop Gain'!AI682</f>
        <v>-3.6286901931581927</v>
      </c>
      <c r="D3258">
        <f>'TPS543C20 Loop Gain'!AJ682</f>
        <v>54.104647933295553</v>
      </c>
      <c r="E3258">
        <f>'TPS543C20 Loop Gain'!B682</f>
        <v>54800</v>
      </c>
    </row>
    <row r="3259" spans="3:5" x14ac:dyDescent="0.3">
      <c r="C3259">
        <f>'TPS543C20 Loop Gain'!AI681</f>
        <v>-3.6078739741102273</v>
      </c>
      <c r="D3259">
        <f>'TPS543C20 Loop Gain'!AJ681</f>
        <v>54.115092614360599</v>
      </c>
      <c r="E3259">
        <f>'TPS543C20 Loop Gain'!B681</f>
        <v>54700</v>
      </c>
    </row>
    <row r="3260" spans="3:5" x14ac:dyDescent="0.3">
      <c r="C3260">
        <f>'TPS543C20 Loop Gain'!AI680</f>
        <v>-3.5870143790988571</v>
      </c>
      <c r="D3260">
        <f>'TPS543C20 Loop Gain'!AJ680</f>
        <v>54.125522333961371</v>
      </c>
      <c r="E3260">
        <f>'TPS543C20 Loop Gain'!B680</f>
        <v>54600</v>
      </c>
    </row>
    <row r="3261" spans="3:5" x14ac:dyDescent="0.3">
      <c r="C3261">
        <f>'TPS543C20 Loop Gain'!AI679</f>
        <v>-3.5661112355843412</v>
      </c>
      <c r="D3261">
        <f>'TPS543C20 Loop Gain'!AJ679</f>
        <v>54.135937123237227</v>
      </c>
      <c r="E3261">
        <f>'TPS543C20 Loop Gain'!B679</f>
        <v>54500</v>
      </c>
    </row>
    <row r="3262" spans="3:5" x14ac:dyDescent="0.3">
      <c r="C3262">
        <f>'TPS543C20 Loop Gain'!AI678</f>
        <v>-3.5451643700014683</v>
      </c>
      <c r="D3262">
        <f>'TPS543C20 Loop Gain'!AJ678</f>
        <v>54.146337013711246</v>
      </c>
      <c r="E3262">
        <f>'TPS543C20 Loop Gain'!B678</f>
        <v>54400</v>
      </c>
    </row>
    <row r="3263" spans="3:5" x14ac:dyDescent="0.3">
      <c r="C3263">
        <f>'TPS543C20 Loop Gain'!AI677</f>
        <v>-3.524173607748426</v>
      </c>
      <c r="D3263">
        <f>'TPS543C20 Loop Gain'!AJ677</f>
        <v>54.156722037296255</v>
      </c>
      <c r="E3263">
        <f>'TPS543C20 Loop Gain'!B677</f>
        <v>54300</v>
      </c>
    </row>
    <row r="3264" spans="3:5" x14ac:dyDescent="0.3">
      <c r="C3264">
        <f>'TPS543C20 Loop Gain'!AI676</f>
        <v>-3.5031387731802264</v>
      </c>
      <c r="D3264">
        <f>'TPS543C20 Loop Gain'!AJ676</f>
        <v>54.16709222630206</v>
      </c>
      <c r="E3264">
        <f>'TPS543C20 Loop Gain'!B676</f>
        <v>54200</v>
      </c>
    </row>
    <row r="3265" spans="3:5" x14ac:dyDescent="0.3">
      <c r="C3265">
        <f>'TPS543C20 Loop Gain'!AI675</f>
        <v>-3.4820596895983043</v>
      </c>
      <c r="D3265">
        <f>'TPS543C20 Loop Gain'!AJ675</f>
        <v>54.177447613438346</v>
      </c>
      <c r="E3265">
        <f>'TPS543C20 Loop Gain'!B675</f>
        <v>54100</v>
      </c>
    </row>
    <row r="3266" spans="3:5" x14ac:dyDescent="0.3">
      <c r="C3266">
        <f>'TPS543C20 Loop Gain'!AI674</f>
        <v>-3.460936179242518</v>
      </c>
      <c r="D3266">
        <f>'TPS543C20 Loop Gain'!AJ674</f>
        <v>54.187788231822516</v>
      </c>
      <c r="E3266">
        <f>'TPS543C20 Loop Gain'!B674</f>
        <v>54000</v>
      </c>
    </row>
    <row r="3267" spans="3:5" x14ac:dyDescent="0.3">
      <c r="C3267">
        <f>'TPS543C20 Loop Gain'!AI673</f>
        <v>-3.4397680632816376</v>
      </c>
      <c r="D3267">
        <f>'TPS543C20 Loop Gain'!AJ673</f>
        <v>54.198114114984783</v>
      </c>
      <c r="E3267">
        <f>'TPS543C20 Loop Gain'!B673</f>
        <v>53900</v>
      </c>
    </row>
    <row r="3268" spans="3:5" x14ac:dyDescent="0.3">
      <c r="C3268">
        <f>'TPS543C20 Loop Gain'!AI672</f>
        <v>-3.4185551618047878</v>
      </c>
      <c r="D3268">
        <f>'TPS543C20 Loop Gain'!AJ672</f>
        <v>54.208425296873976</v>
      </c>
      <c r="E3268">
        <f>'TPS543C20 Loop Gain'!B672</f>
        <v>53800</v>
      </c>
    </row>
    <row r="3269" spans="3:5" x14ac:dyDescent="0.3">
      <c r="C3269">
        <f>'TPS543C20 Loop Gain'!AI671</f>
        <v>-3.3972972938113588</v>
      </c>
      <c r="D3269">
        <f>'TPS543C20 Loop Gain'!AJ671</f>
        <v>54.218721811863531</v>
      </c>
      <c r="E3269">
        <f>'TPS543C20 Loop Gain'!B671</f>
        <v>53700</v>
      </c>
    </row>
    <row r="3270" spans="3:5" x14ac:dyDescent="0.3">
      <c r="C3270">
        <f>'TPS543C20 Loop Gain'!AI670</f>
        <v>-3.375994277202051</v>
      </c>
      <c r="D3270">
        <f>'TPS543C20 Loop Gain'!AJ670</f>
        <v>54.229003694759555</v>
      </c>
      <c r="E3270">
        <f>'TPS543C20 Loop Gain'!B670</f>
        <v>53600</v>
      </c>
    </row>
    <row r="3271" spans="3:5" x14ac:dyDescent="0.3">
      <c r="C3271">
        <f>'TPS543C20 Loop Gain'!AI669</f>
        <v>-3.3546459287701542</v>
      </c>
      <c r="D3271">
        <f>'TPS543C20 Loop Gain'!AJ669</f>
        <v>54.23927098080452</v>
      </c>
      <c r="E3271">
        <f>'TPS543C20 Loop Gain'!B669</f>
        <v>53500</v>
      </c>
    </row>
    <row r="3272" spans="3:5" x14ac:dyDescent="0.3">
      <c r="C3272">
        <f>'TPS543C20 Loop Gain'!AI668</f>
        <v>-3.3332520641903383</v>
      </c>
      <c r="D3272">
        <f>'TPS543C20 Loop Gain'!AJ668</f>
        <v>54.249523705685782</v>
      </c>
      <c r="E3272">
        <f>'TPS543C20 Loop Gain'!B668</f>
        <v>53400</v>
      </c>
    </row>
    <row r="3273" spans="3:5" x14ac:dyDescent="0.3">
      <c r="C3273">
        <f>'TPS543C20 Loop Gain'!AI667</f>
        <v>-3.3118124980108639</v>
      </c>
      <c r="D3273">
        <f>'TPS543C20 Loop Gain'!AJ667</f>
        <v>54.259761905540934</v>
      </c>
      <c r="E3273">
        <f>'TPS543C20 Loop Gain'!B667</f>
        <v>53300</v>
      </c>
    </row>
    <row r="3274" spans="3:5" x14ac:dyDescent="0.3">
      <c r="C3274">
        <f>'TPS543C20 Loop Gain'!AI666</f>
        <v>-3.2903270436424008</v>
      </c>
      <c r="D3274">
        <f>'TPS543C20 Loop Gain'!AJ666</f>
        <v>54.269985616966018</v>
      </c>
      <c r="E3274">
        <f>'TPS543C20 Loop Gain'!B666</f>
        <v>53200</v>
      </c>
    </row>
    <row r="3275" spans="3:5" x14ac:dyDescent="0.3">
      <c r="C3275">
        <f>'TPS543C20 Loop Gain'!AI665</f>
        <v>-3.2687955133491089</v>
      </c>
      <c r="D3275">
        <f>'TPS543C20 Loop Gain'!AJ665</f>
        <v>54.280194877021415</v>
      </c>
      <c r="E3275">
        <f>'TPS543C20 Loop Gain'!B665</f>
        <v>53100</v>
      </c>
    </row>
    <row r="3276" spans="3:5" x14ac:dyDescent="0.3">
      <c r="C3276">
        <f>'TPS543C20 Loop Gain'!AI664</f>
        <v>-3.2472177182377231</v>
      </c>
      <c r="D3276">
        <f>'TPS543C20 Loop Gain'!AJ664</f>
        <v>54.290389723239244</v>
      </c>
      <c r="E3276">
        <f>'TPS543C20 Loop Gain'!B664</f>
        <v>53000</v>
      </c>
    </row>
    <row r="3277" spans="3:5" x14ac:dyDescent="0.3">
      <c r="C3277">
        <f>'TPS543C20 Loop Gain'!AI663</f>
        <v>-3.2255934682488592</v>
      </c>
      <c r="D3277">
        <f>'TPS543C20 Loop Gain'!AJ663</f>
        <v>54.300570193631039</v>
      </c>
      <c r="E3277">
        <f>'TPS543C20 Loop Gain'!B663</f>
        <v>52900</v>
      </c>
    </row>
    <row r="3278" spans="3:5" x14ac:dyDescent="0.3">
      <c r="C3278">
        <f>'TPS543C20 Loop Gain'!AI662</f>
        <v>-3.203922572145057</v>
      </c>
      <c r="D3278">
        <f>'TPS543C20 Loop Gain'!AJ662</f>
        <v>54.31073632669446</v>
      </c>
      <c r="E3278">
        <f>'TPS543C20 Loop Gain'!B662</f>
        <v>52800</v>
      </c>
    </row>
    <row r="3279" spans="3:5" x14ac:dyDescent="0.3">
      <c r="C3279">
        <f>'TPS543C20 Loop Gain'!AI661</f>
        <v>-3.1822048375019198</v>
      </c>
      <c r="D3279">
        <f>'TPS543C20 Loop Gain'!AJ661</f>
        <v>54.320888161421117</v>
      </c>
      <c r="E3279">
        <f>'TPS543C20 Loop Gain'!B661</f>
        <v>52700</v>
      </c>
    </row>
    <row r="3280" spans="3:5" x14ac:dyDescent="0.3">
      <c r="C3280">
        <f>'TPS543C20 Loop Gain'!AI660</f>
        <v>-3.160440070696922</v>
      </c>
      <c r="D3280">
        <f>'TPS543C20 Loop Gain'!AJ660</f>
        <v>54.331025737304863</v>
      </c>
      <c r="E3280">
        <f>'TPS543C20 Loop Gain'!B660</f>
        <v>52600</v>
      </c>
    </row>
    <row r="3281" spans="3:5" x14ac:dyDescent="0.3">
      <c r="C3281">
        <f>'TPS543C20 Loop Gain'!AI659</f>
        <v>-3.1386280768994297</v>
      </c>
      <c r="D3281">
        <f>'TPS543C20 Loop Gain'!AJ659</f>
        <v>54.341149094349355</v>
      </c>
      <c r="E3281">
        <f>'TPS543C20 Loop Gain'!B659</f>
        <v>52500</v>
      </c>
    </row>
    <row r="3282" spans="3:5" x14ac:dyDescent="0.3">
      <c r="C3282">
        <f>'TPS543C20 Loop Gain'!AI658</f>
        <v>-3.1167686600590732</v>
      </c>
      <c r="D3282">
        <f>'TPS543C20 Loop Gain'!AJ658</f>
        <v>54.351258273075217</v>
      </c>
      <c r="E3282">
        <f>'TPS543C20 Loop Gain'!B658</f>
        <v>52400</v>
      </c>
    </row>
    <row r="3283" spans="3:5" x14ac:dyDescent="0.3">
      <c r="C3283">
        <f>'TPS543C20 Loop Gain'!AI657</f>
        <v>-3.0948616228963282</v>
      </c>
      <c r="D3283">
        <f>'TPS543C20 Loop Gain'!AJ657</f>
        <v>54.361353314530945</v>
      </c>
      <c r="E3283">
        <f>'TPS543C20 Loop Gain'!B657</f>
        <v>52300</v>
      </c>
    </row>
    <row r="3284" spans="3:5" x14ac:dyDescent="0.3">
      <c r="C3284">
        <f>'TPS543C20 Loop Gain'!AI656</f>
        <v>-3.0729067668903429</v>
      </c>
      <c r="D3284">
        <f>'TPS543C20 Loop Gain'!AJ656</f>
        <v>54.371434260297633</v>
      </c>
      <c r="E3284">
        <f>'TPS543C20 Loop Gain'!B656</f>
        <v>52200</v>
      </c>
    </row>
    <row r="3285" spans="3:5" x14ac:dyDescent="0.3">
      <c r="C3285">
        <f>'TPS543C20 Loop Gain'!AI655</f>
        <v>-3.0509038922682974</v>
      </c>
      <c r="D3285">
        <f>'TPS543C20 Loop Gain'!AJ655</f>
        <v>54.381501152501514</v>
      </c>
      <c r="E3285">
        <f>'TPS543C20 Loop Gain'!B655</f>
        <v>52100</v>
      </c>
    </row>
    <row r="3286" spans="3:5" x14ac:dyDescent="0.3">
      <c r="C3286">
        <f>'TPS543C20 Loop Gain'!AI654</f>
        <v>-3.0288527979949946</v>
      </c>
      <c r="D3286">
        <f>'TPS543C20 Loop Gain'!AJ654</f>
        <v>54.391554033819112</v>
      </c>
      <c r="E3286">
        <f>'TPS543C20 Loop Gain'!B654</f>
        <v>52000</v>
      </c>
    </row>
    <row r="3287" spans="3:5" x14ac:dyDescent="0.3">
      <c r="C3287">
        <f>'TPS543C20 Loop Gain'!AI653</f>
        <v>-3.006753281760834</v>
      </c>
      <c r="D3287">
        <f>'TPS543C20 Loop Gain'!AJ653</f>
        <v>54.401592947489377</v>
      </c>
      <c r="E3287">
        <f>'TPS543C20 Loop Gain'!B653</f>
        <v>51900</v>
      </c>
    </row>
    <row r="3288" spans="3:5" x14ac:dyDescent="0.3">
      <c r="C3288">
        <f>'TPS543C20 Loop Gain'!AI652</f>
        <v>-2.9846051399698763</v>
      </c>
      <c r="D3288">
        <f>'TPS543C20 Loop Gain'!AJ652</f>
        <v>54.411617937320408</v>
      </c>
      <c r="E3288">
        <f>'TPS543C20 Loop Gain'!B652</f>
        <v>51800</v>
      </c>
    </row>
    <row r="3289" spans="3:5" x14ac:dyDescent="0.3">
      <c r="C3289">
        <f>'TPS543C20 Loop Gain'!AI651</f>
        <v>-2.9624081677298109</v>
      </c>
      <c r="D3289">
        <f>'TPS543C20 Loop Gain'!AJ651</f>
        <v>54.421629047701217</v>
      </c>
      <c r="E3289">
        <f>'TPS543C20 Loop Gain'!B651</f>
        <v>51700</v>
      </c>
    </row>
    <row r="3290" spans="3:5" x14ac:dyDescent="0.3">
      <c r="C3290">
        <f>'TPS543C20 Loop Gain'!AI650</f>
        <v>-2.9401621588391249</v>
      </c>
      <c r="D3290">
        <f>'TPS543C20 Loop Gain'!AJ650</f>
        <v>54.431626323609223</v>
      </c>
      <c r="E3290">
        <f>'TPS543C20 Loop Gain'!B650</f>
        <v>51600</v>
      </c>
    </row>
    <row r="3291" spans="3:5" x14ac:dyDescent="0.3">
      <c r="C3291">
        <f>'TPS543C20 Loop Gain'!AI649</f>
        <v>-2.9178669057754218</v>
      </c>
      <c r="D3291">
        <f>'TPS543C20 Loop Gain'!AJ649</f>
        <v>54.441609810621237</v>
      </c>
      <c r="E3291">
        <f>'TPS543C20 Loop Gain'!B649</f>
        <v>51500</v>
      </c>
    </row>
    <row r="3292" spans="3:5" x14ac:dyDescent="0.3">
      <c r="C3292">
        <f>'TPS543C20 Loop Gain'!AI648</f>
        <v>-2.8955221996842742</v>
      </c>
      <c r="D3292">
        <f>'TPS543C20 Loop Gain'!AJ648</f>
        <v>54.451579554923399</v>
      </c>
      <c r="E3292">
        <f>'TPS543C20 Loop Gain'!B648</f>
        <v>51400</v>
      </c>
    </row>
    <row r="3293" spans="3:5" x14ac:dyDescent="0.3">
      <c r="C3293">
        <f>'TPS543C20 Loop Gain'!AI647</f>
        <v>-2.8731278303660108</v>
      </c>
      <c r="D3293">
        <f>'TPS543C20 Loop Gain'!AJ647</f>
        <v>54.461535603321622</v>
      </c>
      <c r="E3293">
        <f>'TPS543C20 Loop Gain'!B647</f>
        <v>51300</v>
      </c>
    </row>
    <row r="3294" spans="3:5" x14ac:dyDescent="0.3">
      <c r="C3294">
        <f>'TPS543C20 Loop Gain'!AI646</f>
        <v>-2.8506835862645068</v>
      </c>
      <c r="D3294">
        <f>'TPS543C20 Loop Gain'!AJ646</f>
        <v>54.471478003250979</v>
      </c>
      <c r="E3294">
        <f>'TPS543C20 Loop Gain'!B646</f>
        <v>51200</v>
      </c>
    </row>
    <row r="3295" spans="3:5" x14ac:dyDescent="0.3">
      <c r="C3295">
        <f>'TPS543C20 Loop Gain'!AI645</f>
        <v>-2.8281892544540939</v>
      </c>
      <c r="D3295">
        <f>'TPS543C20 Loop Gain'!AJ645</f>
        <v>54.481406802787696</v>
      </c>
      <c r="E3295">
        <f>'TPS543C20 Loop Gain'!B645</f>
        <v>51100</v>
      </c>
    </row>
    <row r="3296" spans="3:5" x14ac:dyDescent="0.3">
      <c r="C3296">
        <f>'TPS543C20 Loop Gain'!AI644</f>
        <v>-2.8056446206275987</v>
      </c>
      <c r="D3296">
        <f>'TPS543C20 Loop Gain'!AJ644</f>
        <v>54.491322050660521</v>
      </c>
      <c r="E3296">
        <f>'TPS543C20 Loop Gain'!B644</f>
        <v>51000</v>
      </c>
    </row>
    <row r="3297" spans="3:5" x14ac:dyDescent="0.3">
      <c r="C3297">
        <f>'TPS543C20 Loop Gain'!AI643</f>
        <v>-2.7830494690834708</v>
      </c>
      <c r="D3297">
        <f>'TPS543C20 Loop Gain'!AJ643</f>
        <v>54.501223796259552</v>
      </c>
      <c r="E3297">
        <f>'TPS543C20 Loop Gain'!B643</f>
        <v>50900</v>
      </c>
    </row>
    <row r="3298" spans="3:5" x14ac:dyDescent="0.3">
      <c r="C3298">
        <f>'TPS543C20 Loop Gain'!AI642</f>
        <v>-2.7604035827128963</v>
      </c>
      <c r="D3298">
        <f>'TPS543C20 Loop Gain'!AJ642</f>
        <v>54.511112089650624</v>
      </c>
      <c r="E3298">
        <f>'TPS543C20 Loop Gain'!B642</f>
        <v>50800</v>
      </c>
    </row>
    <row r="3299" spans="3:5" x14ac:dyDescent="0.3">
      <c r="C3299">
        <f>'TPS543C20 Loop Gain'!AI641</f>
        <v>-2.7377067429872683</v>
      </c>
      <c r="D3299">
        <f>'TPS543C20 Loop Gain'!AJ641</f>
        <v>54.520986981584116</v>
      </c>
      <c r="E3299">
        <f>'TPS543C20 Loop Gain'!B641</f>
        <v>50700</v>
      </c>
    </row>
    <row r="3300" spans="3:5" x14ac:dyDescent="0.3">
      <c r="C3300">
        <f>'TPS543C20 Loop Gain'!AI640</f>
        <v>-2.7149587299445388</v>
      </c>
      <c r="D3300">
        <f>'TPS543C20 Loop Gain'!AJ640</f>
        <v>54.530848523510322</v>
      </c>
      <c r="E3300">
        <f>'TPS543C20 Loop Gain'!B640</f>
        <v>50600</v>
      </c>
    </row>
    <row r="3301" spans="3:5" x14ac:dyDescent="0.3">
      <c r="C3301">
        <f>'TPS543C20 Loop Gain'!AI639</f>
        <v>-2.6921593221765336</v>
      </c>
      <c r="D3301">
        <f>'TPS543C20 Loop Gain'!AJ639</f>
        <v>54.540696767588138</v>
      </c>
      <c r="E3301">
        <f>'TPS543C20 Loop Gain'!B639</f>
        <v>50500</v>
      </c>
    </row>
    <row r="3302" spans="3:5" x14ac:dyDescent="0.3">
      <c r="C3302">
        <f>'TPS543C20 Loop Gain'!AI638</f>
        <v>-2.6693082968153163</v>
      </c>
      <c r="D3302">
        <f>'TPS543C20 Loop Gain'!AJ638</f>
        <v>54.550531766699947</v>
      </c>
      <c r="E3302">
        <f>'TPS543C20 Loop Gain'!B638</f>
        <v>50400</v>
      </c>
    </row>
    <row r="3303" spans="3:5" x14ac:dyDescent="0.3">
      <c r="C3303">
        <f>'TPS543C20 Loop Gain'!AI637</f>
        <v>-2.6464054295193713</v>
      </c>
      <c r="D3303">
        <f>'TPS543C20 Loop Gain'!AJ637</f>
        <v>54.560353574463399</v>
      </c>
      <c r="E3303">
        <f>'TPS543C20 Loop Gain'!B637</f>
        <v>50300</v>
      </c>
    </row>
    <row r="3304" spans="3:5" x14ac:dyDescent="0.3">
      <c r="C3304">
        <f>'TPS543C20 Loop Gain'!AI636</f>
        <v>-2.6234504944607462</v>
      </c>
      <c r="D3304">
        <f>'TPS543C20 Loop Gain'!AJ636</f>
        <v>54.570162245245555</v>
      </c>
      <c r="E3304">
        <f>'TPS543C20 Loop Gain'!B636</f>
        <v>50200</v>
      </c>
    </row>
    <row r="3305" spans="3:5" x14ac:dyDescent="0.3">
      <c r="C3305">
        <f>'TPS543C20 Loop Gain'!AI635</f>
        <v>-2.6004432643101887</v>
      </c>
      <c r="D3305">
        <f>'TPS543C20 Loop Gain'!AJ635</f>
        <v>54.579957834174174</v>
      </c>
      <c r="E3305">
        <f>'TPS543C20 Loop Gain'!B635</f>
        <v>50100</v>
      </c>
    </row>
    <row r="3306" spans="3:5" x14ac:dyDescent="0.3">
      <c r="C3306">
        <f>'TPS543C20 Loop Gain'!AI634</f>
        <v>-2.5773835102236671</v>
      </c>
      <c r="D3306">
        <f>'TPS543C20 Loop Gain'!AJ634</f>
        <v>54.589740397153236</v>
      </c>
      <c r="E3306">
        <f>'TPS543C20 Loop Gain'!B634</f>
        <v>50000</v>
      </c>
    </row>
    <row r="3307" spans="3:5" x14ac:dyDescent="0.3">
      <c r="C3307">
        <f>'TPS543C20 Loop Gain'!AI633</f>
        <v>-2.5542710018286536</v>
      </c>
      <c r="D3307">
        <f>'TPS543C20 Loop Gain'!AJ633</f>
        <v>54.599509990876427</v>
      </c>
      <c r="E3307">
        <f>'TPS543C20 Loop Gain'!B633</f>
        <v>49900</v>
      </c>
    </row>
    <row r="3308" spans="3:5" x14ac:dyDescent="0.3">
      <c r="C3308">
        <f>'TPS543C20 Loop Gain'!AI632</f>
        <v>-2.5311055072083772</v>
      </c>
      <c r="D3308">
        <f>'TPS543C20 Loop Gain'!AJ632</f>
        <v>54.609266672840988</v>
      </c>
      <c r="E3308">
        <f>'TPS543C20 Loop Gain'!B632</f>
        <v>49800</v>
      </c>
    </row>
    <row r="3309" spans="3:5" x14ac:dyDescent="0.3">
      <c r="C3309">
        <f>'TPS543C20 Loop Gain'!AI631</f>
        <v>-2.5078867928886095</v>
      </c>
      <c r="D3309">
        <f>'TPS543C20 Loop Gain'!AJ631</f>
        <v>54.619010501362332</v>
      </c>
      <c r="E3309">
        <f>'TPS543C20 Loop Gain'!B631</f>
        <v>49700</v>
      </c>
    </row>
    <row r="3310" spans="3:5" x14ac:dyDescent="0.3">
      <c r="C3310">
        <f>'TPS543C20 Loop Gain'!AI630</f>
        <v>-2.484614623822627</v>
      </c>
      <c r="D3310">
        <f>'TPS543C20 Loop Gain'!AJ630</f>
        <v>54.628741535589697</v>
      </c>
      <c r="E3310">
        <f>'TPS543C20 Loop Gain'!B630</f>
        <v>49600</v>
      </c>
    </row>
    <row r="3311" spans="3:5" x14ac:dyDescent="0.3">
      <c r="C3311">
        <f>'TPS543C20 Loop Gain'!AI629</f>
        <v>-2.4612887633765537</v>
      </c>
      <c r="D3311">
        <f>'TPS543C20 Loop Gain'!AJ629</f>
        <v>54.638459835520251</v>
      </c>
      <c r="E3311">
        <f>'TPS543C20 Loop Gain'!B629</f>
        <v>49500</v>
      </c>
    </row>
    <row r="3312" spans="3:5" x14ac:dyDescent="0.3">
      <c r="C3312">
        <f>'TPS543C20 Loop Gain'!AI628</f>
        <v>-2.4379089733129073</v>
      </c>
      <c r="D3312">
        <f>'TPS543C20 Loop Gain'!AJ628</f>
        <v>54.648165462015612</v>
      </c>
      <c r="E3312">
        <f>'TPS543C20 Loop Gain'!B628</f>
        <v>49400</v>
      </c>
    </row>
    <row r="3313" spans="3:5" x14ac:dyDescent="0.3">
      <c r="C3313">
        <f>'TPS543C20 Loop Gain'!AI627</f>
        <v>-2.4144750137778717</v>
      </c>
      <c r="D3313">
        <f>'TPS543C20 Loop Gain'!AJ627</f>
        <v>54.657858476817793</v>
      </c>
      <c r="E3313">
        <f>'TPS543C20 Loop Gain'!B627</f>
        <v>49300</v>
      </c>
    </row>
    <row r="3314" spans="3:5" x14ac:dyDescent="0.3">
      <c r="C3314">
        <f>'TPS543C20 Loop Gain'!AI626</f>
        <v>-2.3909866432835916</v>
      </c>
      <c r="D3314">
        <f>'TPS543C20 Loop Gain'!AJ626</f>
        <v>54.667538942563709</v>
      </c>
      <c r="E3314">
        <f>'TPS543C20 Loop Gain'!B626</f>
        <v>49200</v>
      </c>
    </row>
    <row r="3315" spans="3:5" x14ac:dyDescent="0.3">
      <c r="C3315">
        <f>'TPS543C20 Loop Gain'!AI625</f>
        <v>-2.3674436186940189</v>
      </c>
      <c r="D3315">
        <f>'TPS543C20 Loop Gain'!AJ625</f>
        <v>54.67720692280475</v>
      </c>
      <c r="E3315">
        <f>'TPS543C20 Loop Gain'!B625</f>
        <v>49100</v>
      </c>
    </row>
    <row r="3316" spans="3:5" x14ac:dyDescent="0.3">
      <c r="C3316">
        <f>'TPS543C20 Loop Gain'!AI624</f>
        <v>-2.34384569520831</v>
      </c>
      <c r="D3316">
        <f>'TPS543C20 Loop Gain'!AJ624</f>
        <v>54.686862482021134</v>
      </c>
      <c r="E3316">
        <f>'TPS543C20 Loop Gain'!B624</f>
        <v>49000</v>
      </c>
    </row>
    <row r="3317" spans="3:5" x14ac:dyDescent="0.3">
      <c r="C3317">
        <f>'TPS543C20 Loop Gain'!AI623</f>
        <v>-2.3201926263457264</v>
      </c>
      <c r="D3317">
        <f>'TPS543C20 Loop Gain'!AJ623</f>
        <v>54.696505685640822</v>
      </c>
      <c r="E3317">
        <f>'TPS543C20 Loop Gain'!B623</f>
        <v>48900</v>
      </c>
    </row>
    <row r="3318" spans="3:5" x14ac:dyDescent="0.3">
      <c r="C3318">
        <f>'TPS543C20 Loop Gain'!AI622</f>
        <v>-2.2964841639286209</v>
      </c>
      <c r="D3318">
        <f>'TPS543C20 Loop Gain'!AJ622</f>
        <v>54.706136600056716</v>
      </c>
      <c r="E3318">
        <f>'TPS543C20 Loop Gain'!B622</f>
        <v>48800</v>
      </c>
    </row>
    <row r="3319" spans="3:5" x14ac:dyDescent="0.3">
      <c r="C3319">
        <f>'TPS543C20 Loop Gain'!AI621</f>
        <v>-2.2727200580665219</v>
      </c>
      <c r="D3319">
        <f>'TPS543C20 Loop Gain'!AJ621</f>
        <v>54.715755292645248</v>
      </c>
      <c r="E3319">
        <f>'TPS543C20 Loop Gain'!B621</f>
        <v>48700</v>
      </c>
    </row>
    <row r="3320" spans="3:5" x14ac:dyDescent="0.3">
      <c r="C3320">
        <f>'TPS543C20 Loop Gain'!AI620</f>
        <v>-2.2489000571397528</v>
      </c>
      <c r="D3320">
        <f>'TPS543C20 Loop Gain'!AJ620</f>
        <v>54.725361831784127</v>
      </c>
      <c r="E3320">
        <f>'TPS543C20 Loop Gain'!B620</f>
        <v>48600</v>
      </c>
    </row>
    <row r="3321" spans="3:5" x14ac:dyDescent="0.3">
      <c r="C3321">
        <f>'TPS543C20 Loop Gain'!AI619</f>
        <v>-2.2250239077823548</v>
      </c>
      <c r="D3321">
        <f>'TPS543C20 Loop Gain'!AJ619</f>
        <v>54.734956286872581</v>
      </c>
      <c r="E3321">
        <f>'TPS543C20 Loop Gain'!B619</f>
        <v>48500</v>
      </c>
    </row>
    <row r="3322" spans="3:5" x14ac:dyDescent="0.3">
      <c r="C3322">
        <f>'TPS543C20 Loop Gain'!AI618</f>
        <v>-2.2010913548655537</v>
      </c>
      <c r="D3322">
        <f>'TPS543C20 Loop Gain'!AJ618</f>
        <v>54.744538728349191</v>
      </c>
      <c r="E3322">
        <f>'TPS543C20 Loop Gain'!B618</f>
        <v>48400</v>
      </c>
    </row>
    <row r="3323" spans="3:5" x14ac:dyDescent="0.3">
      <c r="C3323">
        <f>'TPS543C20 Loop Gain'!AI617</f>
        <v>-2.1771021414799256</v>
      </c>
      <c r="D3323">
        <f>'TPS543C20 Loop Gain'!AJ617</f>
        <v>54.754109227713251</v>
      </c>
      <c r="E3323">
        <f>'TPS543C20 Loop Gain'!B617</f>
        <v>48300</v>
      </c>
    </row>
    <row r="3324" spans="3:5" x14ac:dyDescent="0.3">
      <c r="C3324">
        <f>'TPS543C20 Loop Gain'!AI616</f>
        <v>-2.1530560089191049</v>
      </c>
      <c r="D3324">
        <f>'TPS543C20 Loop Gain'!AJ616</f>
        <v>54.763667857544405</v>
      </c>
      <c r="E3324">
        <f>'TPS543C20 Loop Gain'!B616</f>
        <v>48200</v>
      </c>
    </row>
    <row r="3325" spans="3:5" x14ac:dyDescent="0.3">
      <c r="C3325">
        <f>'TPS543C20 Loop Gain'!AI615</f>
        <v>-2.128952696661341</v>
      </c>
      <c r="D3325">
        <f>'TPS543C20 Loop Gain'!AJ615</f>
        <v>54.773214691522597</v>
      </c>
      <c r="E3325">
        <f>'TPS543C20 Loop Gain'!B615</f>
        <v>48100</v>
      </c>
    </row>
    <row r="3326" spans="3:5" x14ac:dyDescent="0.3">
      <c r="C3326">
        <f>'TPS543C20 Loop Gain'!AI614</f>
        <v>-2.1047919423521879</v>
      </c>
      <c r="D3326">
        <f>'TPS543C20 Loop Gain'!AJ614</f>
        <v>54.782749804451576</v>
      </c>
      <c r="E3326">
        <f>'TPS543C20 Loop Gain'!B614</f>
        <v>48000</v>
      </c>
    </row>
    <row r="3327" spans="3:5" x14ac:dyDescent="0.3">
      <c r="C3327">
        <f>'TPS543C20 Loop Gain'!AI613</f>
        <v>-2.0805734817860597</v>
      </c>
      <c r="D3327">
        <f>'TPS543C20 Loop Gain'!AJ613</f>
        <v>54.79227327227732</v>
      </c>
      <c r="E3327">
        <f>'TPS543C20 Loop Gain'!B613</f>
        <v>47900</v>
      </c>
    </row>
    <row r="3328" spans="3:5" x14ac:dyDescent="0.3">
      <c r="C3328">
        <f>'TPS543C20 Loop Gain'!AI612</f>
        <v>-2.0562970488889039</v>
      </c>
      <c r="D3328">
        <f>'TPS543C20 Loop Gain'!AJ612</f>
        <v>54.801785172113362</v>
      </c>
      <c r="E3328">
        <f>'TPS543C20 Loop Gain'!B612</f>
        <v>47800</v>
      </c>
    </row>
    <row r="3329" spans="3:5" x14ac:dyDescent="0.3">
      <c r="C3329">
        <f>'TPS543C20 Loop Gain'!AI611</f>
        <v>-2.0319623756988974</v>
      </c>
      <c r="D3329">
        <f>'TPS543C20 Loop Gain'!AJ611</f>
        <v>54.811285582261519</v>
      </c>
      <c r="E3329">
        <f>'TPS543C20 Loop Gain'!B611</f>
        <v>47700</v>
      </c>
    </row>
    <row r="3330" spans="3:5" x14ac:dyDescent="0.3">
      <c r="C3330">
        <f>'TPS543C20 Loop Gain'!AI610</f>
        <v>-2.007569192348174</v>
      </c>
      <c r="D3330">
        <f>'TPS543C20 Loop Gain'!AJ610</f>
        <v>54.82077458223592</v>
      </c>
      <c r="E3330">
        <f>'TPS543C20 Loop Gain'!B610</f>
        <v>47600</v>
      </c>
    </row>
    <row r="3331" spans="3:5" x14ac:dyDescent="0.3">
      <c r="C3331">
        <f>'TPS543C20 Loop Gain'!AI609</f>
        <v>-1.9831172270441302</v>
      </c>
      <c r="D3331">
        <f>'TPS543C20 Loop Gain'!AJ609</f>
        <v>54.83025225278584</v>
      </c>
      <c r="E3331">
        <f>'TPS543C20 Loop Gain'!B609</f>
        <v>47500</v>
      </c>
    </row>
    <row r="3332" spans="3:5" x14ac:dyDescent="0.3">
      <c r="C3332">
        <f>'TPS543C20 Loop Gain'!AI608</f>
        <v>-1.9586062060502141</v>
      </c>
      <c r="D3332">
        <f>'TPS543C20 Loop Gain'!AJ608</f>
        <v>54.839718675921375</v>
      </c>
      <c r="E3332">
        <f>'TPS543C20 Loop Gain'!B608</f>
        <v>47400</v>
      </c>
    </row>
    <row r="3333" spans="3:5" x14ac:dyDescent="0.3">
      <c r="C3333">
        <f>'TPS543C20 Loop Gain'!AI607</f>
        <v>-1.9340358536661144</v>
      </c>
      <c r="D3333">
        <f>'TPS543C20 Loop Gain'!AJ607</f>
        <v>54.849173934936189</v>
      </c>
      <c r="E3333">
        <f>'TPS543C20 Loop Gain'!B607</f>
        <v>47300</v>
      </c>
    </row>
    <row r="3334" spans="3:5" x14ac:dyDescent="0.3">
      <c r="C3334">
        <f>'TPS543C20 Loop Gain'!AI606</f>
        <v>-1.9094058922089874</v>
      </c>
      <c r="D3334">
        <f>'TPS543C20 Loop Gain'!AJ606</f>
        <v>54.858618114435387</v>
      </c>
      <c r="E3334">
        <f>'TPS543C20 Loop Gain'!B606</f>
        <v>47200</v>
      </c>
    </row>
    <row r="3335" spans="3:5" x14ac:dyDescent="0.3">
      <c r="C3335">
        <f>'TPS543C20 Loop Gain'!AI605</f>
        <v>-1.8847160419931785</v>
      </c>
      <c r="D3335">
        <f>'TPS543C20 Loop Gain'!AJ605</f>
        <v>54.868051300359035</v>
      </c>
      <c r="E3335">
        <f>'TPS543C20 Loop Gain'!B605</f>
        <v>47100</v>
      </c>
    </row>
    <row r="3336" spans="3:5" x14ac:dyDescent="0.3">
      <c r="C3336">
        <f>'TPS543C20 Loop Gain'!AI604</f>
        <v>-1.8599660213101674</v>
      </c>
      <c r="D3336">
        <f>'TPS543C20 Loop Gain'!AJ604</f>
        <v>54.87747358000923</v>
      </c>
      <c r="E3336">
        <f>'TPS543C20 Loop Gain'!B604</f>
        <v>47000</v>
      </c>
    </row>
    <row r="3337" spans="3:5" x14ac:dyDescent="0.3">
      <c r="C3337">
        <f>'TPS543C20 Loop Gain'!AI603</f>
        <v>-1.8351555464084917</v>
      </c>
      <c r="D3337">
        <f>'TPS543C20 Loop Gain'!AJ603</f>
        <v>54.886885042079776</v>
      </c>
      <c r="E3337">
        <f>'TPS543C20 Loop Gain'!B603</f>
        <v>46900</v>
      </c>
    </row>
    <row r="3338" spans="3:5" x14ac:dyDescent="0.3">
      <c r="C3338">
        <f>'TPS543C20 Loop Gain'!AI602</f>
        <v>-1.8102843314729151</v>
      </c>
      <c r="D3338">
        <f>'TPS543C20 Loop Gain'!AJ602</f>
        <v>54.896285776679107</v>
      </c>
      <c r="E3338">
        <f>'TPS543C20 Loop Gain'!B602</f>
        <v>46800</v>
      </c>
    </row>
    <row r="3339" spans="3:5" x14ac:dyDescent="0.3">
      <c r="C3339">
        <f>'TPS543C20 Loop Gain'!AI601</f>
        <v>-1.7853520886041772</v>
      </c>
      <c r="D3339">
        <f>'TPS543C20 Loop Gain'!AJ601</f>
        <v>54.905675875362384</v>
      </c>
      <c r="E3339">
        <f>'TPS543C20 Loop Gain'!B601</f>
        <v>46700</v>
      </c>
    </row>
    <row r="3340" spans="3:5" x14ac:dyDescent="0.3">
      <c r="C3340">
        <f>'TPS543C20 Loop Gain'!AI600</f>
        <v>-1.7603585277966773</v>
      </c>
      <c r="D3340">
        <f>'TPS543C20 Loop Gain'!AJ600</f>
        <v>54.915055431159089</v>
      </c>
      <c r="E3340">
        <f>'TPS543C20 Loop Gain'!B600</f>
        <v>46600</v>
      </c>
    </row>
    <row r="3341" spans="3:5" x14ac:dyDescent="0.3">
      <c r="C3341">
        <f>'TPS543C20 Loop Gain'!AI599</f>
        <v>-1.7353033569192724</v>
      </c>
      <c r="D3341">
        <f>'TPS543C20 Loop Gain'!AJ599</f>
        <v>54.924424538603262</v>
      </c>
      <c r="E3341">
        <f>'TPS543C20 Loop Gain'!B599</f>
        <v>46500</v>
      </c>
    </row>
    <row r="3342" spans="3:5" x14ac:dyDescent="0.3">
      <c r="C3342">
        <f>'TPS543C20 Loop Gain'!AI598</f>
        <v>-1.7101862816913351</v>
      </c>
      <c r="D3342">
        <f>'TPS543C20 Loop Gain'!AJ598</f>
        <v>54.933783293761984</v>
      </c>
      <c r="E3342">
        <f>'TPS543C20 Loop Gain'!B598</f>
        <v>46400</v>
      </c>
    </row>
    <row r="3343" spans="3:5" x14ac:dyDescent="0.3">
      <c r="C3343">
        <f>'TPS543C20 Loop Gain'!AI597</f>
        <v>-1.6850070056625315</v>
      </c>
      <c r="D3343">
        <f>'TPS543C20 Loop Gain'!AJ597</f>
        <v>54.943131794269291</v>
      </c>
      <c r="E3343">
        <f>'TPS543C20 Loop Gain'!B597</f>
        <v>46300</v>
      </c>
    </row>
    <row r="3344" spans="3:5" x14ac:dyDescent="0.3">
      <c r="C3344">
        <f>'TPS543C20 Loop Gain'!AI596</f>
        <v>-1.6597652301900219</v>
      </c>
      <c r="D3344">
        <f>'TPS543C20 Loop Gain'!AJ596</f>
        <v>54.952470139354638</v>
      </c>
      <c r="E3344">
        <f>'TPS543C20 Loop Gain'!B596</f>
        <v>46200</v>
      </c>
    </row>
    <row r="3345" spans="3:5" x14ac:dyDescent="0.3">
      <c r="C3345">
        <f>'TPS543C20 Loop Gain'!AI595</f>
        <v>-1.6344606544163294</v>
      </c>
      <c r="D3345">
        <f>'TPS543C20 Loop Gain'!AJ595</f>
        <v>54.961798429877732</v>
      </c>
      <c r="E3345">
        <f>'TPS543C20 Loop Gain'!B595</f>
        <v>46100</v>
      </c>
    </row>
    <row r="3346" spans="3:5" x14ac:dyDescent="0.3">
      <c r="C3346">
        <f>'TPS543C20 Loop Gain'!AI594</f>
        <v>-1.609092975246158</v>
      </c>
      <c r="D3346">
        <f>'TPS543C20 Loop Gain'!AJ594</f>
        <v>54.971116768359266</v>
      </c>
      <c r="E3346">
        <f>'TPS543C20 Loop Gain'!B594</f>
        <v>46000</v>
      </c>
    </row>
    <row r="3347" spans="3:5" x14ac:dyDescent="0.3">
      <c r="C3347">
        <f>'TPS543C20 Loop Gain'!AI593</f>
        <v>-1.5836618873243435</v>
      </c>
      <c r="D3347">
        <f>'TPS543C20 Loop Gain'!AJ593</f>
        <v>54.98042525901846</v>
      </c>
      <c r="E3347">
        <f>'TPS543C20 Loop Gain'!B593</f>
        <v>45900</v>
      </c>
    </row>
    <row r="3348" spans="3:5" x14ac:dyDescent="0.3">
      <c r="C3348">
        <f>'TPS543C20 Loop Gain'!AI592</f>
        <v>-1.5581670830119501</v>
      </c>
      <c r="D3348">
        <f>'TPS543C20 Loop Gain'!AJ592</f>
        <v>54.989724007803041</v>
      </c>
      <c r="E3348">
        <f>'TPS543C20 Loop Gain'!B592</f>
        <v>45800</v>
      </c>
    </row>
    <row r="3349" spans="3:5" x14ac:dyDescent="0.3">
      <c r="C3349">
        <f>'TPS543C20 Loop Gain'!AI591</f>
        <v>-1.5326082523623465</v>
      </c>
      <c r="D3349">
        <f>'TPS543C20 Loop Gain'!AJ591</f>
        <v>54.999013122427982</v>
      </c>
      <c r="E3349">
        <f>'TPS543C20 Loop Gain'!B591</f>
        <v>45700</v>
      </c>
    </row>
    <row r="3350" spans="3:5" x14ac:dyDescent="0.3">
      <c r="C3350">
        <f>'TPS543C20 Loop Gain'!AI590</f>
        <v>-1.5069850830987266</v>
      </c>
      <c r="D3350">
        <f>'TPS543C20 Loop Gain'!AJ590</f>
        <v>55.008292712410849</v>
      </c>
      <c r="E3350">
        <f>'TPS543C20 Loop Gain'!B590</f>
        <v>45600</v>
      </c>
    </row>
    <row r="3351" spans="3:5" x14ac:dyDescent="0.3">
      <c r="C3351">
        <f>'TPS543C20 Loop Gain'!AI589</f>
        <v>-1.4812972605879768</v>
      </c>
      <c r="D3351">
        <f>'TPS543C20 Loop Gain'!AJ589</f>
        <v>55.017562889107417</v>
      </c>
      <c r="E3351">
        <f>'TPS543C20 Loop Gain'!B589</f>
        <v>45500</v>
      </c>
    </row>
    <row r="3352" spans="3:5" x14ac:dyDescent="0.3">
      <c r="C3352">
        <f>'TPS543C20 Loop Gain'!AI588</f>
        <v>-1.4555444678185727</v>
      </c>
      <c r="D3352">
        <f>'TPS543C20 Loop Gain'!AJ588</f>
        <v>55.026823765752006</v>
      </c>
      <c r="E3352">
        <f>'TPS543C20 Loop Gain'!B588</f>
        <v>45400</v>
      </c>
    </row>
    <row r="3353" spans="3:5" x14ac:dyDescent="0.3">
      <c r="C3353">
        <f>'TPS543C20 Loop Gain'!AI587</f>
        <v>-1.4297263853735143</v>
      </c>
      <c r="D3353">
        <f>'TPS543C20 Loop Gain'!AJ587</f>
        <v>55.036075457493709</v>
      </c>
      <c r="E3353">
        <f>'TPS543C20 Loop Gain'!B587</f>
        <v>45300</v>
      </c>
    </row>
    <row r="3354" spans="3:5" x14ac:dyDescent="0.3">
      <c r="C3354">
        <f>'TPS543C20 Loop Gain'!AI586</f>
        <v>-1.4038426914073656</v>
      </c>
      <c r="D3354">
        <f>'TPS543C20 Loop Gain'!AJ586</f>
        <v>55.045318081437614</v>
      </c>
      <c r="E3354">
        <f>'TPS543C20 Loop Gain'!B586</f>
        <v>45200</v>
      </c>
    </row>
    <row r="3355" spans="3:5" x14ac:dyDescent="0.3">
      <c r="C3355">
        <f>'TPS543C20 Loop Gain'!AI585</f>
        <v>-1.3778930616188998</v>
      </c>
      <c r="D3355">
        <f>'TPS543C20 Loop Gain'!AJ585</f>
        <v>55.054551756684369</v>
      </c>
      <c r="E3355">
        <f>'TPS543C20 Loop Gain'!B585</f>
        <v>45100</v>
      </c>
    </row>
    <row r="3356" spans="3:5" x14ac:dyDescent="0.3">
      <c r="C3356">
        <f>'TPS543C20 Loop Gain'!AI584</f>
        <v>-1.3518771692272518</v>
      </c>
      <c r="D3356">
        <f>'TPS543C20 Loop Gain'!AJ584</f>
        <v>55.063776604372222</v>
      </c>
      <c r="E3356">
        <f>'TPS543C20 Loop Gain'!B584</f>
        <v>45000</v>
      </c>
    </row>
    <row r="3357" spans="3:5" x14ac:dyDescent="0.3">
      <c r="C3357">
        <f>'TPS543C20 Loop Gain'!AI583</f>
        <v>-1.3257946849442923</v>
      </c>
      <c r="D3357">
        <f>'TPS543C20 Loop Gain'!AJ583</f>
        <v>55.072992747718303</v>
      </c>
      <c r="E3357">
        <f>'TPS543C20 Loop Gain'!B583</f>
        <v>44900</v>
      </c>
    </row>
    <row r="3358" spans="3:5" x14ac:dyDescent="0.3">
      <c r="C3358">
        <f>'TPS543C20 Loop Gain'!AI582</f>
        <v>-1.2996452769495972</v>
      </c>
      <c r="D3358">
        <f>'TPS543C20 Loop Gain'!AJ582</f>
        <v>55.082200312063101</v>
      </c>
      <c r="E3358">
        <f>'TPS543C20 Loop Gain'!B582</f>
        <v>44800</v>
      </c>
    </row>
    <row r="3359" spans="3:5" x14ac:dyDescent="0.3">
      <c r="C3359">
        <f>'TPS543C20 Loop Gain'!AI581</f>
        <v>-1.2734286108624737</v>
      </c>
      <c r="D3359">
        <f>'TPS543C20 Loop Gain'!AJ581</f>
        <v>55.091399424914023</v>
      </c>
      <c r="E3359">
        <f>'TPS543C20 Loop Gain'!B581</f>
        <v>44700</v>
      </c>
    </row>
    <row r="3360" spans="3:5" x14ac:dyDescent="0.3">
      <c r="C3360">
        <f>'TPS543C20 Loop Gain'!AI580</f>
        <v>-1.2471443497161436</v>
      </c>
      <c r="D3360">
        <f>'TPS543C20 Loop Gain'!AJ580</f>
        <v>55.100590215990898</v>
      </c>
      <c r="E3360">
        <f>'TPS543C20 Loop Gain'!B580</f>
        <v>44600</v>
      </c>
    </row>
    <row r="3361" spans="3:5" x14ac:dyDescent="0.3">
      <c r="C3361">
        <f>'TPS543C20 Loop Gain'!AI579</f>
        <v>-1.2207921539293829</v>
      </c>
      <c r="D3361">
        <f>'TPS543C20 Loop Gain'!AJ579</f>
        <v>55.109772817271839</v>
      </c>
      <c r="E3361">
        <f>'TPS543C20 Loop Gain'!B579</f>
        <v>44500</v>
      </c>
    </row>
    <row r="3362" spans="3:5" x14ac:dyDescent="0.3">
      <c r="C3362">
        <f>'TPS543C20 Loop Gain'!AI578</f>
        <v>-1.1943716812796557</v>
      </c>
      <c r="D3362">
        <f>'TPS543C20 Loop Gain'!AJ578</f>
        <v>55.118947363041542</v>
      </c>
      <c r="E3362">
        <f>'TPS543C20 Loop Gain'!B578</f>
        <v>44400</v>
      </c>
    </row>
    <row r="3363" spans="3:5" x14ac:dyDescent="0.3">
      <c r="C3363">
        <f>'TPS543C20 Loop Gain'!AI577</f>
        <v>-1.1678825868738283</v>
      </c>
      <c r="D3363">
        <f>'TPS543C20 Loop Gain'!AJ577</f>
        <v>55.128113989937489</v>
      </c>
      <c r="E3363">
        <f>'TPS543C20 Loop Gain'!B577</f>
        <v>44300</v>
      </c>
    </row>
    <row r="3364" spans="3:5" x14ac:dyDescent="0.3">
      <c r="C3364">
        <f>'TPS543C20 Loop Gain'!AI576</f>
        <v>-1.1413245231213063</v>
      </c>
      <c r="D3364">
        <f>'TPS543C20 Loop Gain'!AJ576</f>
        <v>55.13727283700274</v>
      </c>
      <c r="E3364">
        <f>'TPS543C20 Loop Gain'!B576</f>
        <v>44200</v>
      </c>
    </row>
    <row r="3365" spans="3:5" x14ac:dyDescent="0.3">
      <c r="C3365">
        <f>'TPS543C20 Loop Gain'!AI575</f>
        <v>-1.1146971397039356</v>
      </c>
      <c r="D3365">
        <f>'TPS543C20 Loop Gain'!AJ575</f>
        <v>55.146424045733909</v>
      </c>
      <c r="E3365">
        <f>'TPS543C20 Loop Gain'!B575</f>
        <v>44100</v>
      </c>
    </row>
    <row r="3366" spans="3:5" x14ac:dyDescent="0.3">
      <c r="C3366">
        <f>'TPS543C20 Loop Gain'!AI574</f>
        <v>-1.0880000835471519</v>
      </c>
      <c r="D3366">
        <f>'TPS543C20 Loop Gain'!AJ574</f>
        <v>55.155567760133358</v>
      </c>
      <c r="E3366">
        <f>'TPS543C20 Loop Gain'!B574</f>
        <v>44000</v>
      </c>
    </row>
    <row r="3367" spans="3:5" x14ac:dyDescent="0.3">
      <c r="C3367">
        <f>'TPS543C20 Loop Gain'!AI573</f>
        <v>-1.0612329987907489</v>
      </c>
      <c r="D3367">
        <f>'TPS543C20 Loop Gain'!AJ573</f>
        <v>55.164704126763318</v>
      </c>
      <c r="E3367">
        <f>'TPS543C20 Loop Gain'!B573</f>
        <v>43900</v>
      </c>
    </row>
    <row r="3368" spans="3:5" x14ac:dyDescent="0.3">
      <c r="C3368">
        <f>'TPS543C20 Loop Gain'!AI572</f>
        <v>-1.0343955267588119</v>
      </c>
      <c r="D3368">
        <f>'TPS543C20 Loop Gain'!AJ572</f>
        <v>55.173833294799607</v>
      </c>
      <c r="E3368">
        <f>'TPS543C20 Loop Gain'!B572</f>
        <v>43800</v>
      </c>
    </row>
    <row r="3369" spans="3:5" x14ac:dyDescent="0.3">
      <c r="C3369">
        <f>'TPS543C20 Loop Gain'!AI571</f>
        <v>-1.0074873059288654</v>
      </c>
      <c r="D3369">
        <f>'TPS543C20 Loop Gain'!AJ571</f>
        <v>55.182955416084972</v>
      </c>
      <c r="E3369">
        <f>'TPS543C20 Loop Gain'!B571</f>
        <v>43700</v>
      </c>
    </row>
    <row r="3370" spans="3:5" x14ac:dyDescent="0.3">
      <c r="C3370">
        <f>'TPS543C20 Loop Gain'!AI570</f>
        <v>-0.98050797190190853</v>
      </c>
      <c r="D3370">
        <f>'TPS543C20 Loop Gain'!AJ570</f>
        <v>55.192070645189915</v>
      </c>
      <c r="E3370">
        <f>'TPS543C20 Loop Gain'!B570</f>
        <v>43600</v>
      </c>
    </row>
    <row r="3371" spans="3:5" x14ac:dyDescent="0.3">
      <c r="C3371">
        <f>'TPS543C20 Loop Gain'!AI569</f>
        <v>-0.95345715737099279</v>
      </c>
      <c r="D3371">
        <f>'TPS543C20 Loop Gain'!AJ569</f>
        <v>55.201179139465864</v>
      </c>
      <c r="E3371">
        <f>'TPS543C20 Loop Gain'!B569</f>
        <v>43500</v>
      </c>
    </row>
    <row r="3372" spans="3:5" x14ac:dyDescent="0.3">
      <c r="C3372">
        <f>'TPS543C20 Loop Gain'!AI568</f>
        <v>-0.92633449208922014</v>
      </c>
      <c r="D3372">
        <f>'TPS543C20 Loop Gain'!AJ568</f>
        <v>55.210281059108439</v>
      </c>
      <c r="E3372">
        <f>'TPS543C20 Loop Gain'!B568</f>
        <v>43400</v>
      </c>
    </row>
    <row r="3373" spans="3:5" x14ac:dyDescent="0.3">
      <c r="C3373">
        <f>'TPS543C20 Loop Gain'!AI567</f>
        <v>-0.89913960283882455</v>
      </c>
      <c r="D3373">
        <f>'TPS543C20 Loop Gain'!AJ567</f>
        <v>55.2193765672151</v>
      </c>
      <c r="E3373">
        <f>'TPS543C20 Loop Gain'!B567</f>
        <v>43300</v>
      </c>
    </row>
    <row r="3374" spans="3:5" x14ac:dyDescent="0.3">
      <c r="C3374">
        <f>'TPS543C20 Loop Gain'!AI566</f>
        <v>-0.87187211339781157</v>
      </c>
      <c r="D3374">
        <f>'TPS543C20 Loop Gain'!AJ566</f>
        <v>55.228465829849391</v>
      </c>
      <c r="E3374">
        <f>'TPS543C20 Loop Gain'!B566</f>
        <v>43200</v>
      </c>
    </row>
    <row r="3375" spans="3:5" x14ac:dyDescent="0.3">
      <c r="C3375">
        <f>'TPS543C20 Loop Gain'!AI565</f>
        <v>-0.84453164450792928</v>
      </c>
      <c r="D3375">
        <f>'TPS543C20 Loop Gain'!AJ565</f>
        <v>55.237549016102321</v>
      </c>
      <c r="E3375">
        <f>'TPS543C20 Loop Gain'!B565</f>
        <v>43100</v>
      </c>
    </row>
    <row r="3376" spans="3:5" x14ac:dyDescent="0.3">
      <c r="C3376">
        <f>'TPS543C20 Loop Gain'!AI564</f>
        <v>-0.81711781384100068</v>
      </c>
      <c r="D3376">
        <f>'TPS543C20 Loop Gain'!AJ564</f>
        <v>55.246626298158859</v>
      </c>
      <c r="E3376">
        <f>'TPS543C20 Loop Gain'!B564</f>
        <v>43000</v>
      </c>
    </row>
    <row r="3377" spans="3:5" x14ac:dyDescent="0.3">
      <c r="C3377">
        <f>'TPS543C20 Loop Gain'!AI563</f>
        <v>-0.7896302359654499</v>
      </c>
      <c r="D3377">
        <f>'TPS543C20 Loop Gain'!AJ563</f>
        <v>55.255697851363792</v>
      </c>
      <c r="E3377">
        <f>'TPS543C20 Loop Gain'!B563</f>
        <v>42900</v>
      </c>
    </row>
    <row r="3378" spans="3:5" x14ac:dyDescent="0.3">
      <c r="C3378">
        <f>'TPS543C20 Loop Gain'!AI562</f>
        <v>-0.76206852231226241</v>
      </c>
      <c r="D3378">
        <f>'TPS543C20 Loop Gain'!AJ562</f>
        <v>55.264763854288297</v>
      </c>
      <c r="E3378">
        <f>'TPS543C20 Loop Gain'!B562</f>
        <v>42800</v>
      </c>
    </row>
    <row r="3379" spans="3:5" x14ac:dyDescent="0.3">
      <c r="C3379">
        <f>'TPS543C20 Loop Gain'!AI561</f>
        <v>-0.73443228114019732</v>
      </c>
      <c r="D3379">
        <f>'TPS543C20 Loop Gain'!AJ561</f>
        <v>55.273824488801615</v>
      </c>
      <c r="E3379">
        <f>'TPS543C20 Loop Gain'!B561</f>
        <v>42700</v>
      </c>
    </row>
    <row r="3380" spans="3:5" x14ac:dyDescent="0.3">
      <c r="C3380">
        <f>'TPS543C20 Loop Gain'!AI560</f>
        <v>-0.70672111750152178</v>
      </c>
      <c r="D3380">
        <f>'TPS543C20 Loop Gain'!AJ560</f>
        <v>55.282879940139573</v>
      </c>
      <c r="E3380">
        <f>'TPS543C20 Loop Gain'!B560</f>
        <v>42600</v>
      </c>
    </row>
    <row r="3381" spans="3:5" x14ac:dyDescent="0.3">
      <c r="C3381">
        <f>'TPS543C20 Loop Gain'!AI559</f>
        <v>-0.67893463320564473</v>
      </c>
      <c r="D3381">
        <f>'TPS543C20 Loop Gain'!AJ559</f>
        <v>55.291930396979538</v>
      </c>
      <c r="E3381">
        <f>'TPS543C20 Loop Gain'!B559</f>
        <v>42500</v>
      </c>
    </row>
    <row r="3382" spans="3:5" x14ac:dyDescent="0.3">
      <c r="C3382">
        <f>'TPS543C20 Loop Gain'!AI558</f>
        <v>-0.65107242678388721</v>
      </c>
      <c r="D3382">
        <f>'TPS543C20 Loop Gain'!AJ558</f>
        <v>55.300976051512585</v>
      </c>
      <c r="E3382">
        <f>'TPS543C20 Loop Gain'!B558</f>
        <v>42400</v>
      </c>
    </row>
    <row r="3383" spans="3:5" x14ac:dyDescent="0.3">
      <c r="C3383">
        <f>'TPS543C20 Loop Gain'!AI557</f>
        <v>-0.62313409345308335</v>
      </c>
      <c r="D3383">
        <f>'TPS543C20 Loop Gain'!AJ557</f>
        <v>55.310017099520962</v>
      </c>
      <c r="E3383">
        <f>'TPS543C20 Loop Gain'!B557</f>
        <v>42300</v>
      </c>
    </row>
    <row r="3384" spans="3:5" x14ac:dyDescent="0.3">
      <c r="C3384">
        <f>'TPS543C20 Loop Gain'!AI556</f>
        <v>-0.59511922507803661</v>
      </c>
      <c r="D3384">
        <f>'TPS543C20 Loop Gain'!AJ556</f>
        <v>55.319053740454464</v>
      </c>
      <c r="E3384">
        <f>'TPS543C20 Loop Gain'!B556</f>
        <v>42200</v>
      </c>
    </row>
    <row r="3385" spans="3:5" x14ac:dyDescent="0.3">
      <c r="C3385">
        <f>'TPS543C20 Loop Gain'!AI555</f>
        <v>-0.56702741013515012</v>
      </c>
      <c r="D3385">
        <f>'TPS543C20 Loop Gain'!AJ555</f>
        <v>55.32808617751185</v>
      </c>
      <c r="E3385">
        <f>'TPS543C20 Loop Gain'!B555</f>
        <v>42100</v>
      </c>
    </row>
    <row r="3386" spans="3:5" x14ac:dyDescent="0.3">
      <c r="C3386">
        <f>'TPS543C20 Loop Gain'!AI554</f>
        <v>-0.53885823367401897</v>
      </c>
      <c r="D3386">
        <f>'TPS543C20 Loop Gain'!AJ554</f>
        <v>55.337114617719259</v>
      </c>
      <c r="E3386">
        <f>'TPS543C20 Loop Gain'!B554</f>
        <v>42000</v>
      </c>
    </row>
    <row r="3387" spans="3:5" x14ac:dyDescent="0.3">
      <c r="C3387">
        <f>'TPS543C20 Loop Gain'!AI553</f>
        <v>-0.51061127727888467</v>
      </c>
      <c r="D3387">
        <f>'TPS543C20 Loop Gain'!AJ553</f>
        <v>55.346139272016515</v>
      </c>
      <c r="E3387">
        <f>'TPS543C20 Loop Gain'!B553</f>
        <v>41900</v>
      </c>
    </row>
    <row r="3388" spans="3:5" x14ac:dyDescent="0.3">
      <c r="C3388">
        <f>'TPS543C20 Loop Gain'!AI552</f>
        <v>-0.48228611903056162</v>
      </c>
      <c r="D3388">
        <f>'TPS543C20 Loop Gain'!AJ552</f>
        <v>55.355160355339216</v>
      </c>
      <c r="E3388">
        <f>'TPS543C20 Loop Gain'!B552</f>
        <v>41800</v>
      </c>
    </row>
    <row r="3389" spans="3:5" x14ac:dyDescent="0.3">
      <c r="C3389">
        <f>'TPS543C20 Loop Gain'!AI551</f>
        <v>-0.45388233346637019</v>
      </c>
      <c r="D3389">
        <f>'TPS543C20 Loop Gain'!AJ551</f>
        <v>55.364178086708336</v>
      </c>
      <c r="E3389">
        <f>'TPS543C20 Loop Gain'!B551</f>
        <v>41700</v>
      </c>
    </row>
    <row r="3390" spans="3:5" x14ac:dyDescent="0.3">
      <c r="C3390">
        <f>'TPS543C20 Loop Gain'!AI550</f>
        <v>-0.42539949154046541</v>
      </c>
      <c r="D3390">
        <f>'TPS543C20 Loop Gain'!AJ550</f>
        <v>55.373192689317868</v>
      </c>
      <c r="E3390">
        <f>'TPS543C20 Loop Gain'!B550</f>
        <v>41600</v>
      </c>
    </row>
    <row r="3391" spans="3:5" x14ac:dyDescent="0.3">
      <c r="C3391">
        <f>'TPS543C20 Loop Gain'!AI549</f>
        <v>-0.39683716058378293</v>
      </c>
      <c r="D3391">
        <f>'TPS543C20 Loop Gain'!AJ549</f>
        <v>55.382204390625446</v>
      </c>
      <c r="E3391">
        <f>'TPS543C20 Loop Gain'!B549</f>
        <v>41500</v>
      </c>
    </row>
    <row r="3392" spans="3:5" x14ac:dyDescent="0.3">
      <c r="C3392">
        <f>'TPS543C20 Loop Gain'!AI548</f>
        <v>-0.36819490426219154</v>
      </c>
      <c r="D3392">
        <f>'TPS543C20 Loop Gain'!AJ548</f>
        <v>55.391213422447052</v>
      </c>
      <c r="E3392">
        <f>'TPS543C20 Loop Gain'!B548</f>
        <v>41400</v>
      </c>
    </row>
    <row r="3393" spans="3:5" x14ac:dyDescent="0.3">
      <c r="C3393">
        <f>'TPS543C20 Loop Gain'!AI547</f>
        <v>-0.33947228253629064</v>
      </c>
      <c r="D3393">
        <f>'TPS543C20 Loop Gain'!AJ547</f>
        <v>55.400220021050387</v>
      </c>
      <c r="E3393">
        <f>'TPS543C20 Loop Gain'!B547</f>
        <v>41300</v>
      </c>
    </row>
    <row r="3394" spans="3:5" x14ac:dyDescent="0.3">
      <c r="C3394">
        <f>'TPS543C20 Loop Gain'!AI546</f>
        <v>-0.31066885161807567</v>
      </c>
      <c r="D3394">
        <f>'TPS543C20 Loop Gain'!AJ546</f>
        <v>55.409224427253754</v>
      </c>
      <c r="E3394">
        <f>'TPS543C20 Loop Gain'!B546</f>
        <v>41200</v>
      </c>
    </row>
    <row r="3395" spans="3:5" x14ac:dyDescent="0.3">
      <c r="C3395">
        <f>'TPS543C20 Loop Gain'!AI545</f>
        <v>-0.28178416392898731</v>
      </c>
      <c r="D3395">
        <f>'TPS543C20 Loop Gain'!AJ545</f>
        <v>55.41822688652595</v>
      </c>
      <c r="E3395">
        <f>'TPS543C20 Loop Gain'!B545</f>
        <v>41100</v>
      </c>
    </row>
    <row r="3396" spans="3:5" x14ac:dyDescent="0.3">
      <c r="C3396">
        <f>'TPS543C20 Loop Gain'!AI544</f>
        <v>-0.25281776805671224</v>
      </c>
      <c r="D3396">
        <f>'TPS543C20 Loop Gain'!AJ544</f>
        <v>55.427227649087321</v>
      </c>
      <c r="E3396">
        <f>'TPS543C20 Loop Gain'!B544</f>
        <v>41000</v>
      </c>
    </row>
    <row r="3397" spans="3:5" x14ac:dyDescent="0.3">
      <c r="C3397">
        <f>'TPS543C20 Loop Gain'!AI543</f>
        <v>-0.22376920871135936</v>
      </c>
      <c r="D3397">
        <f>'TPS543C20 Loop Gain'!AJ543</f>
        <v>55.436226970013642</v>
      </c>
      <c r="E3397">
        <f>'TPS543C20 Loop Gain'!B543</f>
        <v>40900</v>
      </c>
    </row>
    <row r="3398" spans="3:5" x14ac:dyDescent="0.3">
      <c r="C3398">
        <f>'TPS543C20 Loop Gain'!AI542</f>
        <v>-0.19463802668087404</v>
      </c>
      <c r="D3398">
        <f>'TPS543C20 Loop Gain'!AJ542</f>
        <v>55.445225109345117</v>
      </c>
      <c r="E3398">
        <f>'TPS543C20 Loop Gain'!B542</f>
        <v>40800</v>
      </c>
    </row>
    <row r="3399" spans="3:5" x14ac:dyDescent="0.3">
      <c r="C3399">
        <f>'TPS543C20 Loop Gain'!AI541</f>
        <v>-0.16542375878652357</v>
      </c>
      <c r="D3399">
        <f>'TPS543C20 Loop Gain'!AJ541</f>
        <v>55.454222332193602</v>
      </c>
      <c r="E3399">
        <f>'TPS543C20 Loop Gain'!B541</f>
        <v>40700</v>
      </c>
    </row>
    <row r="3400" spans="3:5" x14ac:dyDescent="0.3">
      <c r="C3400">
        <f>'TPS543C20 Loop Gain'!AI540</f>
        <v>-0.13612593783680949</v>
      </c>
      <c r="D3400">
        <f>'TPS543C20 Loop Gain'!AJ540</f>
        <v>55.463218908854643</v>
      </c>
      <c r="E3400">
        <f>'TPS543C20 Loop Gain'!B540</f>
        <v>40600</v>
      </c>
    </row>
    <row r="3401" spans="3:5" x14ac:dyDescent="0.3">
      <c r="C3401">
        <f>'TPS543C20 Loop Gain'!AI539</f>
        <v>-0.10674409258169355</v>
      </c>
      <c r="D3401">
        <f>'TPS543C20 Loop Gain'!AJ539</f>
        <v>55.472215114923692</v>
      </c>
      <c r="E3401">
        <f>'TPS543C20 Loop Gain'!B539</f>
        <v>40500</v>
      </c>
    </row>
    <row r="3402" spans="3:5" x14ac:dyDescent="0.3">
      <c r="C3402">
        <f>'TPS543C20 Loop Gain'!AI538</f>
        <v>-7.7277747665611393E-2</v>
      </c>
      <c r="D3402">
        <f>'TPS543C20 Loop Gain'!AJ538</f>
        <v>55.481211231409723</v>
      </c>
      <c r="E3402">
        <f>'TPS543C20 Loop Gain'!B538</f>
        <v>40400</v>
      </c>
    </row>
    <row r="3403" spans="3:5" x14ac:dyDescent="0.3">
      <c r="C3403">
        <f>'TPS543C20 Loop Gain'!AI537</f>
        <v>-4.7726423580030944E-2</v>
      </c>
      <c r="D3403">
        <f>'TPS543C20 Loop Gain'!AJ537</f>
        <v>55.490207544858293</v>
      </c>
      <c r="E3403">
        <f>'TPS543C20 Loop Gain'!B537</f>
        <v>40300</v>
      </c>
    </row>
    <row r="3404" spans="3:5" x14ac:dyDescent="0.3">
      <c r="C3404">
        <f>'TPS543C20 Loop Gain'!AI536</f>
        <v>-1.8089636615982875E-2</v>
      </c>
      <c r="D3404">
        <f>'TPS543C20 Loop Gain'!AJ536</f>
        <v>55.499204347471895</v>
      </c>
      <c r="E3404">
        <f>'TPS543C20 Loop Gain'!B536</f>
        <v>40200</v>
      </c>
    </row>
    <row r="3405" spans="3:5" x14ac:dyDescent="0.3">
      <c r="C3405">
        <f>'TPS543C20 Loop Gain'!AI535</f>
        <v>1.1633101186199689E-2</v>
      </c>
      <c r="D3405">
        <f>'TPS543C20 Loop Gain'!AJ535</f>
        <v>55.508201937236031</v>
      </c>
      <c r="E3405">
        <f>'TPS543C20 Loop Gain'!B535</f>
        <v>40100</v>
      </c>
    </row>
    <row r="3406" spans="3:5" x14ac:dyDescent="0.3">
      <c r="C3406">
        <f>'TPS543C20 Loop Gain'!AI534</f>
        <v>4.1442282084107621E-2</v>
      </c>
      <c r="D3406">
        <f>'TPS543C20 Loop Gain'!AJ534</f>
        <v>55.517200618047426</v>
      </c>
      <c r="E3406">
        <f>'TPS543C20 Loop Gain'!B534</f>
        <v>40000</v>
      </c>
    </row>
    <row r="3407" spans="3:5" x14ac:dyDescent="0.3">
      <c r="C3407">
        <f>'TPS543C20 Loop Gain'!AI533</f>
        <v>7.1338402685717381E-2</v>
      </c>
      <c r="D3407">
        <f>'TPS543C20 Loop Gain'!AJ533</f>
        <v>55.526200699844608</v>
      </c>
      <c r="E3407">
        <f>'TPS543C20 Loop Gain'!B533</f>
        <v>39900</v>
      </c>
    </row>
    <row r="3408" spans="3:5" x14ac:dyDescent="0.3">
      <c r="C3408">
        <f>'TPS543C20 Loop Gain'!AI532</f>
        <v>0.10132196399753915</v>
      </c>
      <c r="D3408">
        <f>'TPS543C20 Loop Gain'!AJ532</f>
        <v>55.535202498743928</v>
      </c>
      <c r="E3408">
        <f>'TPS543C20 Loop Gain'!B532</f>
        <v>39800</v>
      </c>
    </row>
    <row r="3409" spans="3:5" x14ac:dyDescent="0.3">
      <c r="C3409">
        <f>'TPS543C20 Loop Gain'!AI531</f>
        <v>0.13139347147862562</v>
      </c>
      <c r="D3409">
        <f>'TPS543C20 Loop Gain'!AJ531</f>
        <v>55.544206337174089</v>
      </c>
      <c r="E3409">
        <f>'TPS543C20 Loop Gain'!B531</f>
        <v>39700</v>
      </c>
    </row>
    <row r="3410" spans="3:5" x14ac:dyDescent="0.3">
      <c r="C3410">
        <f>'TPS543C20 Loop Gain'!AI530</f>
        <v>0.16155343509036763</v>
      </c>
      <c r="D3410">
        <f>'TPS543C20 Loop Gain'!AJ530</f>
        <v>55.55321254401909</v>
      </c>
      <c r="E3410">
        <f>'TPS543C20 Loop Gain'!B530</f>
        <v>39600</v>
      </c>
    </row>
    <row r="3411" spans="3:5" x14ac:dyDescent="0.3">
      <c r="C3411">
        <f>'TPS543C20 Loop Gain'!AI529</f>
        <v>0.19180236935132866</v>
      </c>
      <c r="D3411">
        <f>'TPS543C20 Loop Gain'!AJ529</f>
        <v>55.56222145476039</v>
      </c>
      <c r="E3411">
        <f>'TPS543C20 Loop Gain'!B529</f>
        <v>39500</v>
      </c>
    </row>
    <row r="3412" spans="3:5" x14ac:dyDescent="0.3">
      <c r="C3412">
        <f>'TPS543C20 Loop Gain'!AI528</f>
        <v>0.22214079338925441</v>
      </c>
      <c r="D3412">
        <f>'TPS543C20 Loop Gain'!AJ528</f>
        <v>55.571233411626451</v>
      </c>
      <c r="E3412">
        <f>'TPS543C20 Loop Gain'!B528</f>
        <v>39400</v>
      </c>
    </row>
    <row r="3413" spans="3:5" x14ac:dyDescent="0.3">
      <c r="C3413">
        <f>'TPS543C20 Loop Gain'!AI527</f>
        <v>0.25256923099634643</v>
      </c>
      <c r="D3413">
        <f>'TPS543C20 Loop Gain'!AJ527</f>
        <v>55.580248763739604</v>
      </c>
      <c r="E3413">
        <f>'TPS543C20 Loop Gain'!B527</f>
        <v>39300</v>
      </c>
    </row>
    <row r="3414" spans="3:5" x14ac:dyDescent="0.3">
      <c r="C3414">
        <f>'TPS543C20 Loop Gain'!AI526</f>
        <v>0.28308821068384954</v>
      </c>
      <c r="D3414">
        <f>'TPS543C20 Loop Gain'!AJ526</f>
        <v>55.589267867273406</v>
      </c>
      <c r="E3414">
        <f>'TPS543C20 Loop Gain'!B526</f>
        <v>39200</v>
      </c>
    </row>
    <row r="3415" spans="3:5" x14ac:dyDescent="0.3">
      <c r="C3415">
        <f>'TPS543C20 Loop Gain'!AI525</f>
        <v>0.31369826573796938</v>
      </c>
      <c r="D3415">
        <f>'TPS543C20 Loop Gain'!AJ525</f>
        <v>55.598291085609148</v>
      </c>
      <c r="E3415">
        <f>'TPS543C20 Loop Gain'!B525</f>
        <v>39100</v>
      </c>
    </row>
    <row r="3416" spans="3:5" x14ac:dyDescent="0.3">
      <c r="C3416">
        <f>'TPS543C20 Loop Gain'!AI524</f>
        <v>0.34439993427654159</v>
      </c>
      <c r="D3416">
        <f>'TPS543C20 Loop Gain'!AJ524</f>
        <v>55.60731878949661</v>
      </c>
      <c r="E3416">
        <f>'TPS543C20 Loop Gain'!B524</f>
        <v>39000</v>
      </c>
    </row>
    <row r="3417" spans="3:5" x14ac:dyDescent="0.3">
      <c r="C3417">
        <f>'TPS543C20 Loop Gain'!AI523</f>
        <v>0.37519375930571169</v>
      </c>
      <c r="D3417">
        <f>'TPS543C20 Loop Gain'!AJ523</f>
        <v>55.616351357220573</v>
      </c>
      <c r="E3417">
        <f>'TPS543C20 Loop Gain'!B523</f>
        <v>38900</v>
      </c>
    </row>
    <row r="3418" spans="3:5" x14ac:dyDescent="0.3">
      <c r="C3418">
        <f>'TPS543C20 Loop Gain'!AI522</f>
        <v>0.40608028877937563</v>
      </c>
      <c r="D3418">
        <f>'TPS543C20 Loop Gain'!AJ522</f>
        <v>55.625389174768436</v>
      </c>
      <c r="E3418">
        <f>'TPS543C20 Loop Gain'!B522</f>
        <v>38800</v>
      </c>
    </row>
    <row r="3419" spans="3:5" x14ac:dyDescent="0.3">
      <c r="C3419">
        <f>'TPS543C20 Loop Gain'!AI521</f>
        <v>0.43706007565663363</v>
      </c>
      <c r="D3419">
        <f>'TPS543C20 Loop Gain'!AJ521</f>
        <v>55.634432636003389</v>
      </c>
      <c r="E3419">
        <f>'TPS543C20 Loop Gain'!B521</f>
        <v>38700</v>
      </c>
    </row>
    <row r="3420" spans="3:5" x14ac:dyDescent="0.3">
      <c r="C3420">
        <f>'TPS543C20 Loop Gain'!AI520</f>
        <v>0.46813367796237204</v>
      </c>
      <c r="D3420">
        <f>'TPS543C20 Loop Gain'!AJ520</f>
        <v>55.643482142843162</v>
      </c>
      <c r="E3420">
        <f>'TPS543C20 Loop Gain'!B520</f>
        <v>38600</v>
      </c>
    </row>
    <row r="3421" spans="3:5" x14ac:dyDescent="0.3">
      <c r="C3421">
        <f>'TPS543C20 Loop Gain'!AI519</f>
        <v>0.4993016588479709</v>
      </c>
      <c r="D3421">
        <f>'TPS543C20 Loop Gain'!AJ519</f>
        <v>55.652538105438097</v>
      </c>
      <c r="E3421">
        <f>'TPS543C20 Loop Gain'!B519</f>
        <v>38500</v>
      </c>
    </row>
    <row r="3422" spans="3:5" x14ac:dyDescent="0.3">
      <c r="C3422">
        <f>'TPS543C20 Loop Gain'!AI518</f>
        <v>0.5305645866518871</v>
      </c>
      <c r="D3422">
        <f>'TPS543C20 Loop Gain'!AJ518</f>
        <v>55.661600942359911</v>
      </c>
      <c r="E3422">
        <f>'TPS543C20 Loop Gain'!B518</f>
        <v>38400</v>
      </c>
    </row>
    <row r="3423" spans="3:5" x14ac:dyDescent="0.3">
      <c r="C3423">
        <f>'TPS543C20 Loop Gain'!AI517</f>
        <v>0.56192303496237317</v>
      </c>
      <c r="D3423">
        <f>'TPS543C20 Loop Gain'!AJ517</f>
        <v>55.670671080787976</v>
      </c>
      <c r="E3423">
        <f>'TPS543C20 Loop Gain'!B517</f>
        <v>38300</v>
      </c>
    </row>
    <row r="3424" spans="3:5" x14ac:dyDescent="0.3">
      <c r="C3424">
        <f>'TPS543C20 Loop Gain'!AI516</f>
        <v>0.5933775826809804</v>
      </c>
      <c r="D3424">
        <f>'TPS543C20 Loop Gain'!AJ516</f>
        <v>55.679748956706824</v>
      </c>
      <c r="E3424">
        <f>'TPS543C20 Loop Gain'!B516</f>
        <v>38200</v>
      </c>
    </row>
    <row r="3425" spans="3:5" x14ac:dyDescent="0.3">
      <c r="C3425">
        <f>'TPS543C20 Loop Gain'!AI515</f>
        <v>0.62492881408575685</v>
      </c>
      <c r="D3425">
        <f>'TPS543C20 Loop Gain'!AJ515</f>
        <v>55.688835015102441</v>
      </c>
      <c r="E3425">
        <f>'TPS543C20 Loop Gain'!B515</f>
        <v>38100</v>
      </c>
    </row>
    <row r="3426" spans="3:5" x14ac:dyDescent="0.3">
      <c r="C3426">
        <f>'TPS543C20 Loop Gain'!AI514</f>
        <v>0.65657731889641135</v>
      </c>
      <c r="D3426">
        <f>'TPS543C20 Loop Gain'!AJ514</f>
        <v>55.697929710167173</v>
      </c>
      <c r="E3426">
        <f>'TPS543C20 Loop Gain'!B514</f>
        <v>38000</v>
      </c>
    </row>
    <row r="3427" spans="3:5" x14ac:dyDescent="0.3">
      <c r="C3427">
        <f>'TPS543C20 Loop Gain'!AI513</f>
        <v>0.68832369234041679</v>
      </c>
      <c r="D3427">
        <f>'TPS543C20 Loop Gain'!AJ513</f>
        <v>55.707033505506928</v>
      </c>
      <c r="E3427">
        <f>'TPS543C20 Loop Gain'!B513</f>
        <v>37900</v>
      </c>
    </row>
    <row r="3428" spans="3:5" x14ac:dyDescent="0.3">
      <c r="C3428">
        <f>'TPS543C20 Loop Gain'!AI512</f>
        <v>0.72016853521892243</v>
      </c>
      <c r="D3428">
        <f>'TPS543C20 Loop Gain'!AJ512</f>
        <v>55.716146874354976</v>
      </c>
      <c r="E3428">
        <f>'TPS543C20 Loop Gain'!B512</f>
        <v>37800</v>
      </c>
    </row>
    <row r="3429" spans="3:5" x14ac:dyDescent="0.3">
      <c r="C3429">
        <f>'TPS543C20 Loop Gain'!AI511</f>
        <v>0.75211245397520465</v>
      </c>
      <c r="D3429">
        <f>'TPS543C20 Loop Gain'!AJ511</f>
        <v>55.725270299790154</v>
      </c>
      <c r="E3429">
        <f>'TPS543C20 Loop Gain'!B511</f>
        <v>37700</v>
      </c>
    </row>
    <row r="3430" spans="3:5" x14ac:dyDescent="0.3">
      <c r="C3430">
        <f>'TPS543C20 Loop Gain'!AI510</f>
        <v>0.78415606076270727</v>
      </c>
      <c r="D3430">
        <f>'TPS543C20 Loop Gain'!AJ510</f>
        <v>55.734404274959736</v>
      </c>
      <c r="E3430">
        <f>'TPS543C20 Loop Gain'!B510</f>
        <v>37600</v>
      </c>
    </row>
    <row r="3431" spans="3:5" x14ac:dyDescent="0.3">
      <c r="C3431">
        <f>'TPS543C20 Loop Gain'!AI509</f>
        <v>0.81629997351443051</v>
      </c>
      <c r="D3431">
        <f>'TPS543C20 Loop Gain'!AJ509</f>
        <v>55.743549303308392</v>
      </c>
      <c r="E3431">
        <f>'TPS543C20 Loop Gain'!B509</f>
        <v>37500</v>
      </c>
    </row>
    <row r="3432" spans="3:5" x14ac:dyDescent="0.3">
      <c r="C3432">
        <f>'TPS543C20 Loop Gain'!AI508</f>
        <v>0.84854481601365617</v>
      </c>
      <c r="D3432">
        <f>'TPS543C20 Loop Gain'!AJ508</f>
        <v>55.752705898811968</v>
      </c>
      <c r="E3432">
        <f>'TPS543C20 Loop Gain'!B508</f>
        <v>37400</v>
      </c>
    </row>
    <row r="3433" spans="3:5" x14ac:dyDescent="0.3">
      <c r="C3433">
        <f>'TPS543C20 Loop Gain'!AI507</f>
        <v>0.88089121796534842</v>
      </c>
      <c r="D3433">
        <f>'TPS543C20 Loop Gain'!AJ507</f>
        <v>55.76187458621726</v>
      </c>
      <c r="E3433">
        <f>'TPS543C20 Loop Gain'!B507</f>
        <v>37300</v>
      </c>
    </row>
    <row r="3434" spans="3:5" x14ac:dyDescent="0.3">
      <c r="C3434">
        <f>'TPS543C20 Loop Gain'!AI506</f>
        <v>0.91333981506841622</v>
      </c>
      <c r="D3434">
        <f>'TPS543C20 Loop Gain'!AJ506</f>
        <v>55.771055901286879</v>
      </c>
      <c r="E3434">
        <f>'TPS543C20 Loop Gain'!B506</f>
        <v>37200</v>
      </c>
    </row>
    <row r="3435" spans="3:5" x14ac:dyDescent="0.3">
      <c r="C3435">
        <f>'TPS543C20 Loop Gain'!AI505</f>
        <v>0.94589124908923994</v>
      </c>
      <c r="D3435">
        <f>'TPS543C20 Loop Gain'!AJ505</f>
        <v>55.780250391050394</v>
      </c>
      <c r="E3435">
        <f>'TPS543C20 Loop Gain'!B505</f>
        <v>37100</v>
      </c>
    </row>
    <row r="3436" spans="3:5" x14ac:dyDescent="0.3">
      <c r="C3436">
        <f>'TPS543C20 Loop Gain'!AI504</f>
        <v>0.97854616793638149</v>
      </c>
      <c r="D3436">
        <f>'TPS543C20 Loop Gain'!AJ504</f>
        <v>55.789458614061722</v>
      </c>
      <c r="E3436">
        <f>'TPS543C20 Loop Gain'!B504</f>
        <v>37000</v>
      </c>
    </row>
    <row r="3437" spans="3:5" x14ac:dyDescent="0.3">
      <c r="C3437">
        <f>'TPS543C20 Loop Gain'!AI503</f>
        <v>1.0113052257356372</v>
      </c>
      <c r="D3437">
        <f>'TPS543C20 Loop Gain'!AJ503</f>
        <v>55.798681140661635</v>
      </c>
      <c r="E3437">
        <f>'TPS543C20 Loop Gain'!B503</f>
        <v>36900</v>
      </c>
    </row>
    <row r="3438" spans="3:5" x14ac:dyDescent="0.3">
      <c r="C3438">
        <f>'TPS543C20 Loop Gain'!AI502</f>
        <v>1.0441690829066315</v>
      </c>
      <c r="D3438">
        <f>'TPS543C20 Loop Gain'!AJ502</f>
        <v>55.807918553247625</v>
      </c>
      <c r="E3438">
        <f>'TPS543C20 Loop Gain'!B502</f>
        <v>36800</v>
      </c>
    </row>
    <row r="3439" spans="3:5" x14ac:dyDescent="0.3">
      <c r="C3439">
        <f>'TPS543C20 Loop Gain'!AI501</f>
        <v>1.0771384062411853</v>
      </c>
      <c r="D3439">
        <f>'TPS543C20 Loop Gain'!AJ501</f>
        <v>55.81717144654916</v>
      </c>
      <c r="E3439">
        <f>'TPS543C20 Loop Gain'!B501</f>
        <v>36700</v>
      </c>
    </row>
    <row r="3440" spans="3:5" x14ac:dyDescent="0.3">
      <c r="C3440">
        <f>'TPS543C20 Loop Gain'!AI500</f>
        <v>1.1102138689809691</v>
      </c>
      <c r="D3440">
        <f>'TPS543C20 Loop Gain'!AJ500</f>
        <v>55.826440427910576</v>
      </c>
      <c r="E3440">
        <f>'TPS543C20 Loop Gain'!B500</f>
        <v>36600</v>
      </c>
    </row>
    <row r="3441" spans="3:5" x14ac:dyDescent="0.3">
      <c r="C3441">
        <f>'TPS543C20 Loop Gain'!AI499</f>
        <v>1.1433961508981922</v>
      </c>
      <c r="D3441">
        <f>'TPS543C20 Loop Gain'!AJ499</f>
        <v>55.835726117579561</v>
      </c>
      <c r="E3441">
        <f>'TPS543C20 Loop Gain'!B499</f>
        <v>36500</v>
      </c>
    </row>
    <row r="3442" spans="3:5" x14ac:dyDescent="0.3">
      <c r="C3442">
        <f>'TPS543C20 Loop Gain'!AI498</f>
        <v>1.1766859383758006</v>
      </c>
      <c r="D3442">
        <f>'TPS543C20 Loop Gain'!AJ498</f>
        <v>55.845029149003786</v>
      </c>
      <c r="E3442">
        <f>'TPS543C20 Loop Gain'!B498</f>
        <v>36400</v>
      </c>
    </row>
    <row r="3443" spans="3:5" x14ac:dyDescent="0.3">
      <c r="C3443">
        <f>'TPS543C20 Loop Gain'!AI497</f>
        <v>1.2100839244904362</v>
      </c>
      <c r="D3443">
        <f>'TPS543C20 Loop Gain'!AJ497</f>
        <v>55.854350169132559</v>
      </c>
      <c r="E3443">
        <f>'TPS543C20 Loop Gain'!B497</f>
        <v>36300</v>
      </c>
    </row>
    <row r="3444" spans="3:5" x14ac:dyDescent="0.3">
      <c r="C3444">
        <f>'TPS543C20 Loop Gain'!AI496</f>
        <v>1.2435908090947083</v>
      </c>
      <c r="D3444">
        <f>'TPS543C20 Loop Gain'!AJ496</f>
        <v>55.863689838730259</v>
      </c>
      <c r="E3444">
        <f>'TPS543C20 Loop Gain'!B496</f>
        <v>36200</v>
      </c>
    </row>
    <row r="3445" spans="3:5" x14ac:dyDescent="0.3">
      <c r="C3445">
        <f>'TPS543C20 Loop Gain'!AI495</f>
        <v>1.277207298902205</v>
      </c>
      <c r="D3445">
        <f>'TPS543C20 Loop Gain'!AJ495</f>
        <v>55.873048832689825</v>
      </c>
      <c r="E3445">
        <f>'TPS543C20 Loop Gain'!B495</f>
        <v>36100</v>
      </c>
    </row>
    <row r="3446" spans="3:5" x14ac:dyDescent="0.3">
      <c r="C3446">
        <f>'TPS543C20 Loop Gain'!AI494</f>
        <v>1.3109341075730285</v>
      </c>
      <c r="D3446">
        <f>'TPS543C20 Loop Gain'!AJ494</f>
        <v>55.882427840361551</v>
      </c>
      <c r="E3446">
        <f>'TPS543C20 Loop Gain'!B494</f>
        <v>36000</v>
      </c>
    </row>
    <row r="3447" spans="3:5" x14ac:dyDescent="0.3">
      <c r="C3447">
        <f>'TPS543C20 Loop Gain'!AI493</f>
        <v>1.3447719558000404</v>
      </c>
      <c r="D3447">
        <f>'TPS543C20 Loop Gain'!AJ493</f>
        <v>55.891827565884981</v>
      </c>
      <c r="E3447">
        <f>'TPS543C20 Loop Gain'!B493</f>
        <v>35900</v>
      </c>
    </row>
    <row r="3448" spans="3:5" x14ac:dyDescent="0.3">
      <c r="C3448">
        <f>'TPS543C20 Loop Gain'!AI492</f>
        <v>1.3787215713978025</v>
      </c>
      <c r="D3448">
        <f>'TPS543C20 Loop Gain'!AJ492</f>
        <v>55.901248728528735</v>
      </c>
      <c r="E3448">
        <f>'TPS543C20 Loop Gain'!B492</f>
        <v>35800</v>
      </c>
    </row>
    <row r="3449" spans="3:5" x14ac:dyDescent="0.3">
      <c r="C3449">
        <f>'TPS543C20 Loop Gain'!AI491</f>
        <v>1.4127836893906651</v>
      </c>
      <c r="D3449">
        <f>'TPS543C20 Loop Gain'!AJ491</f>
        <v>55.910692063043577</v>
      </c>
      <c r="E3449">
        <f>'TPS543C20 Loop Gain'!B491</f>
        <v>35700</v>
      </c>
    </row>
    <row r="3450" spans="3:5" x14ac:dyDescent="0.3">
      <c r="C3450">
        <f>'TPS543C20 Loop Gain'!AI490</f>
        <v>1.4469590521046309</v>
      </c>
      <c r="D3450">
        <f>'TPS543C20 Loop Gain'!AJ490</f>
        <v>55.920158320015211</v>
      </c>
      <c r="E3450">
        <f>'TPS543C20 Loop Gain'!B490</f>
        <v>35600</v>
      </c>
    </row>
    <row r="3451" spans="3:5" x14ac:dyDescent="0.3">
      <c r="C3451">
        <f>'TPS543C20 Loop Gain'!AI489</f>
        <v>1.4812484092575964</v>
      </c>
      <c r="D3451">
        <f>'TPS543C20 Loop Gain'!AJ489</f>
        <v>55.929648266235532</v>
      </c>
      <c r="E3451">
        <f>'TPS543C20 Loop Gain'!B489</f>
        <v>35500</v>
      </c>
    </row>
    <row r="3452" spans="3:5" x14ac:dyDescent="0.3">
      <c r="C3452">
        <f>'TPS543C20 Loop Gain'!AI488</f>
        <v>1.5156525180532674</v>
      </c>
      <c r="D3452">
        <f>'TPS543C20 Loop Gain'!AJ488</f>
        <v>55.939162685074443</v>
      </c>
      <c r="E3452">
        <f>'TPS543C20 Loop Gain'!B488</f>
        <v>35400</v>
      </c>
    </row>
    <row r="3453" spans="3:5" x14ac:dyDescent="0.3">
      <c r="C3453">
        <f>'TPS543C20 Loop Gain'!AI487</f>
        <v>1.5501721432758369</v>
      </c>
      <c r="D3453">
        <f>'TPS543C20 Loop Gain'!AJ487</f>
        <v>55.948702376866017</v>
      </c>
      <c r="E3453">
        <f>'TPS543C20 Loop Gain'!B487</f>
        <v>35300</v>
      </c>
    </row>
    <row r="3454" spans="3:5" x14ac:dyDescent="0.3">
      <c r="C3454">
        <f>'TPS543C20 Loop Gain'!AI486</f>
        <v>1.584808057384826</v>
      </c>
      <c r="D3454">
        <f>'TPS543C20 Loop Gain'!AJ486</f>
        <v>55.958268159301241</v>
      </c>
      <c r="E3454">
        <f>'TPS543C20 Loop Gain'!B486</f>
        <v>35200</v>
      </c>
    </row>
    <row r="3455" spans="3:5" x14ac:dyDescent="0.3">
      <c r="C3455">
        <f>'TPS543C20 Loop Gain'!AI485</f>
        <v>1.6195610406127821</v>
      </c>
      <c r="D3455">
        <f>'TPS543C20 Loop Gain'!AJ485</f>
        <v>55.967860867832393</v>
      </c>
      <c r="E3455">
        <f>'TPS543C20 Loop Gain'!B485</f>
        <v>35100</v>
      </c>
    </row>
    <row r="3456" spans="3:5" x14ac:dyDescent="0.3">
      <c r="C3456">
        <f>'TPS543C20 Loop Gain'!AI484</f>
        <v>1.6544318810631453</v>
      </c>
      <c r="D3456">
        <f>'TPS543C20 Loop Gain'!AJ484</f>
        <v>55.977481356083771</v>
      </c>
      <c r="E3456">
        <f>'TPS543C20 Loop Gain'!B484</f>
        <v>35000</v>
      </c>
    </row>
    <row r="3457" spans="3:5" x14ac:dyDescent="0.3">
      <c r="C3457">
        <f>'TPS543C20 Loop Gain'!AI483</f>
        <v>1.6894213748103226</v>
      </c>
      <c r="D3457">
        <f>'TPS543C20 Loop Gain'!AJ483</f>
        <v>55.987130496277267</v>
      </c>
      <c r="E3457">
        <f>'TPS543C20 Loop Gain'!B483</f>
        <v>34900</v>
      </c>
    </row>
    <row r="3458" spans="3:5" x14ac:dyDescent="0.3">
      <c r="C3458">
        <f>'TPS543C20 Loop Gain'!AI482</f>
        <v>1.7245303260014775</v>
      </c>
      <c r="D3458">
        <f>'TPS543C20 Loop Gain'!AJ482</f>
        <v>55.996809179663472</v>
      </c>
      <c r="E3458">
        <f>'TPS543C20 Loop Gain'!B482</f>
        <v>34800</v>
      </c>
    </row>
    <row r="3459" spans="3:5" x14ac:dyDescent="0.3">
      <c r="C3459">
        <f>'TPS543C20 Loop Gain'!AI481</f>
        <v>1.7597595469575957</v>
      </c>
      <c r="D3459">
        <f>'TPS543C20 Loop Gain'!AJ481</f>
        <v>56.006518316966918</v>
      </c>
      <c r="E3459">
        <f>'TPS543C20 Loop Gain'!B481</f>
        <v>34700</v>
      </c>
    </row>
    <row r="3460" spans="3:5" x14ac:dyDescent="0.3">
      <c r="C3460">
        <f>'TPS543C20 Loop Gain'!AI480</f>
        <v>1.7951098582793938</v>
      </c>
      <c r="D3460">
        <f>'TPS543C20 Loop Gain'!AJ480</f>
        <v>56.016258838840209</v>
      </c>
      <c r="E3460">
        <f>'TPS543C20 Loop Gain'!B480</f>
        <v>34600</v>
      </c>
    </row>
    <row r="3461" spans="3:5" x14ac:dyDescent="0.3">
      <c r="C3461">
        <f>'TPS543C20 Loop Gain'!AI479</f>
        <v>1.8305820889511679</v>
      </c>
      <c r="D3461">
        <f>'TPS543C20 Loop Gain'!AJ479</f>
        <v>56.026031696328666</v>
      </c>
      <c r="E3461">
        <f>'TPS543C20 Loop Gain'!B479</f>
        <v>34500</v>
      </c>
    </row>
    <row r="3462" spans="3:5" x14ac:dyDescent="0.3">
      <c r="C3462">
        <f>'TPS543C20 Loop Gain'!AI478</f>
        <v>1.8661770764491958</v>
      </c>
      <c r="D3462">
        <f>'TPS543C20 Loop Gain'!AJ478</f>
        <v>56.03583786134962</v>
      </c>
      <c r="E3462">
        <f>'TPS543C20 Loop Gain'!B478</f>
        <v>34400</v>
      </c>
    </row>
    <row r="3463" spans="3:5" x14ac:dyDescent="0.3">
      <c r="C3463">
        <f>'TPS543C20 Loop Gain'!AI477</f>
        <v>1.9018956668490941</v>
      </c>
      <c r="D3463">
        <f>'TPS543C20 Loop Gain'!AJ477</f>
        <v>56.045678327179779</v>
      </c>
      <c r="E3463">
        <f>'TPS543C20 Loop Gain'!B477</f>
        <v>34300</v>
      </c>
    </row>
    <row r="3464" spans="3:5" x14ac:dyDescent="0.3">
      <c r="C3464">
        <f>'TPS543C20 Loop Gain'!AI476</f>
        <v>1.9377387149368588</v>
      </c>
      <c r="D3464">
        <f>'TPS543C20 Loop Gain'!AJ476</f>
        <v>56.05555410895559</v>
      </c>
      <c r="E3464">
        <f>'TPS543C20 Loop Gain'!B476</f>
        <v>34200</v>
      </c>
    </row>
    <row r="3465" spans="3:5" x14ac:dyDescent="0.3">
      <c r="C3465">
        <f>'TPS543C20 Loop Gain'!AI475</f>
        <v>1.973707084319688</v>
      </c>
      <c r="D3465">
        <f>'TPS543C20 Loop Gain'!AJ475</f>
        <v>56.065466244186275</v>
      </c>
      <c r="E3465">
        <f>'TPS543C20 Loop Gain'!B475</f>
        <v>34100</v>
      </c>
    </row>
    <row r="3466" spans="3:5" x14ac:dyDescent="0.3">
      <c r="C3466">
        <f>'TPS543C20 Loop Gain'!AI474</f>
        <v>2.0098016475394687</v>
      </c>
      <c r="D3466">
        <f>'TPS543C20 Loop Gain'!AJ474</f>
        <v>56.075415793281579</v>
      </c>
      <c r="E3466">
        <f>'TPS543C20 Loop Gain'!B474</f>
        <v>34000</v>
      </c>
    </row>
    <row r="3467" spans="3:5" x14ac:dyDescent="0.3">
      <c r="C3467">
        <f>'TPS543C20 Loop Gain'!AI473</f>
        <v>2.046023286187665</v>
      </c>
      <c r="D3467">
        <f>'TPS543C20 Loop Gain'!AJ473</f>
        <v>56.085403840086371</v>
      </c>
      <c r="E3467">
        <f>'TPS543C20 Loop Gain'!B473</f>
        <v>33900</v>
      </c>
    </row>
    <row r="3468" spans="3:5" x14ac:dyDescent="0.3">
      <c r="C3468">
        <f>'TPS543C20 Loop Gain'!AI472</f>
        <v>2.0823728910214974</v>
      </c>
      <c r="D3468">
        <f>'TPS543C20 Loop Gain'!AJ472</f>
        <v>56.095431492436767</v>
      </c>
      <c r="E3468">
        <f>'TPS543C20 Loop Gain'!B472</f>
        <v>33800</v>
      </c>
    </row>
    <row r="3469" spans="3:5" x14ac:dyDescent="0.3">
      <c r="C3469">
        <f>'TPS543C20 Loop Gain'!AI471</f>
        <v>2.1188513620818292</v>
      </c>
      <c r="D3469">
        <f>'TPS543C20 Loop Gain'!AJ471</f>
        <v>56.105499882722121</v>
      </c>
      <c r="E3469">
        <f>'TPS543C20 Loop Gain'!B471</f>
        <v>33700</v>
      </c>
    </row>
    <row r="3470" spans="3:5" x14ac:dyDescent="0.3">
      <c r="C3470">
        <f>'TPS543C20 Loop Gain'!AI470</f>
        <v>2.1554596088130529</v>
      </c>
      <c r="D3470">
        <f>'TPS543C20 Loop Gain'!AJ470</f>
        <v>56.115610168465579</v>
      </c>
      <c r="E3470">
        <f>'TPS543C20 Loop Gain'!B470</f>
        <v>33600</v>
      </c>
    </row>
    <row r="3471" spans="3:5" x14ac:dyDescent="0.3">
      <c r="C3471">
        <f>'TPS543C20 Loop Gain'!AI469</f>
        <v>2.1921985501839285</v>
      </c>
      <c r="D3471">
        <f>'TPS543C20 Loop Gain'!AJ469</f>
        <v>56.125763532917972</v>
      </c>
      <c r="E3471">
        <f>'TPS543C20 Loop Gain'!B469</f>
        <v>33500</v>
      </c>
    </row>
    <row r="3472" spans="3:5" x14ac:dyDescent="0.3">
      <c r="C3472">
        <f>'TPS543C20 Loop Gain'!AI468</f>
        <v>2.2290691148118378</v>
      </c>
      <c r="D3472">
        <f>'TPS543C20 Loop Gain'!AJ468</f>
        <v>56.135961185666105</v>
      </c>
      <c r="E3472">
        <f>'TPS543C20 Loop Gain'!B468</f>
        <v>33400</v>
      </c>
    </row>
    <row r="3473" spans="3:5" x14ac:dyDescent="0.3">
      <c r="C3473">
        <f>'TPS543C20 Loop Gain'!AI467</f>
        <v>2.26607224108586</v>
      </c>
      <c r="D3473">
        <f>'TPS543C20 Loop Gain'!AJ467</f>
        <v>56.146204363255237</v>
      </c>
      <c r="E3473">
        <f>'TPS543C20 Loop Gain'!B467</f>
        <v>33300</v>
      </c>
    </row>
    <row r="3474" spans="3:5" x14ac:dyDescent="0.3">
      <c r="C3474">
        <f>'TPS543C20 Loop Gain'!AI466</f>
        <v>2.3032088772943591</v>
      </c>
      <c r="D3474">
        <f>'TPS543C20 Loop Gain'!AJ466</f>
        <v>56.156494329828689</v>
      </c>
      <c r="E3474">
        <f>'TPS543C20 Loop Gain'!B466</f>
        <v>33200</v>
      </c>
    </row>
    <row r="3475" spans="3:5" x14ac:dyDescent="0.3">
      <c r="C3475">
        <f>'TPS543C20 Loop Gain'!AI465</f>
        <v>2.340479981753206</v>
      </c>
      <c r="D3475">
        <f>'TPS543C20 Loop Gain'!AJ465</f>
        <v>56.166832377783891</v>
      </c>
      <c r="E3475">
        <f>'TPS543C20 Loop Gain'!B465</f>
        <v>33100</v>
      </c>
    </row>
    <row r="3476" spans="3:5" x14ac:dyDescent="0.3">
      <c r="C3476">
        <f>'TPS543C20 Loop Gain'!AI464</f>
        <v>2.3778865229351762</v>
      </c>
      <c r="D3476">
        <f>'TPS543C20 Loop Gain'!AJ464</f>
        <v>56.177219828440535</v>
      </c>
      <c r="E3476">
        <f>'TPS543C20 Loop Gain'!B464</f>
        <v>33000</v>
      </c>
    </row>
    <row r="3477" spans="3:5" x14ac:dyDescent="0.3">
      <c r="C3477">
        <f>'TPS543C20 Loop Gain'!AI463</f>
        <v>2.4154294796026718</v>
      </c>
      <c r="D3477">
        <f>'TPS543C20 Loop Gain'!AJ463</f>
        <v>56.187658032730269</v>
      </c>
      <c r="E3477">
        <f>'TPS543C20 Loop Gain'!B463</f>
        <v>32900</v>
      </c>
    </row>
    <row r="3478" spans="3:5" x14ac:dyDescent="0.3">
      <c r="C3478">
        <f>'TPS543C20 Loop Gain'!AI462</f>
        <v>2.4531098409408245</v>
      </c>
      <c r="D3478">
        <f>'TPS543C20 Loop Gain'!AJ462</f>
        <v>56.19814837190134</v>
      </c>
      <c r="E3478">
        <f>'TPS543C20 Loop Gain'!B462</f>
        <v>32800</v>
      </c>
    </row>
    <row r="3479" spans="3:5" x14ac:dyDescent="0.3">
      <c r="C3479">
        <f>'TPS543C20 Loop Gain'!AI461</f>
        <v>2.4909286066931329</v>
      </c>
      <c r="D3479">
        <f>'TPS543C20 Loop Gain'!AJ461</f>
        <v>56.208692258241697</v>
      </c>
      <c r="E3479">
        <f>'TPS543C20 Loop Gain'!B461</f>
        <v>32700</v>
      </c>
    </row>
    <row r="3480" spans="3:5" x14ac:dyDescent="0.3">
      <c r="C3480">
        <f>'TPS543C20 Loop Gain'!AI460</f>
        <v>2.5288867872990455</v>
      </c>
      <c r="D3480">
        <f>'TPS543C20 Loop Gain'!AJ460</f>
        <v>56.219291135817684</v>
      </c>
      <c r="E3480">
        <f>'TPS543C20 Loop Gain'!B460</f>
        <v>32600</v>
      </c>
    </row>
    <row r="3481" spans="3:5" x14ac:dyDescent="0.3">
      <c r="C3481">
        <f>'TPS543C20 Loop Gain'!AI459</f>
        <v>2.5669854040335331</v>
      </c>
      <c r="D3481">
        <f>'TPS543C20 Loop Gain'!AJ459</f>
        <v>56.229946481236006</v>
      </c>
      <c r="E3481">
        <f>'TPS543C20 Loop Gain'!B459</f>
        <v>32500</v>
      </c>
    </row>
    <row r="3482" spans="3:5" x14ac:dyDescent="0.3">
      <c r="C3482">
        <f>'TPS543C20 Loop Gain'!AI458</f>
        <v>2.6052254891477511</v>
      </c>
      <c r="D3482">
        <f>'TPS543C20 Loop Gain'!AJ458</f>
        <v>56.240659804418499</v>
      </c>
      <c r="E3482">
        <f>'TPS543C20 Loop Gain'!B458</f>
        <v>32400</v>
      </c>
    </row>
    <row r="3483" spans="3:5" x14ac:dyDescent="0.3">
      <c r="C3483">
        <f>'TPS543C20 Loop Gain'!AI457</f>
        <v>2.6436080860131073</v>
      </c>
      <c r="D3483">
        <f>'TPS543C20 Loop Gain'!AJ457</f>
        <v>56.251432649403966</v>
      </c>
      <c r="E3483">
        <f>'TPS543C20 Loop Gain'!B457</f>
        <v>32300</v>
      </c>
    </row>
    <row r="3484" spans="3:5" x14ac:dyDescent="0.3">
      <c r="C3484">
        <f>'TPS543C20 Loop Gain'!AI456</f>
        <v>2.682134249265586</v>
      </c>
      <c r="D3484">
        <f>'TPS543C20 Loop Gain'!AJ456</f>
        <v>56.262266595163375</v>
      </c>
      <c r="E3484">
        <f>'TPS543C20 Loop Gain'!B456</f>
        <v>32200</v>
      </c>
    </row>
    <row r="3485" spans="3:5" x14ac:dyDescent="0.3">
      <c r="C3485">
        <f>'TPS543C20 Loop Gain'!AI455</f>
        <v>2.7208050449535275</v>
      </c>
      <c r="D3485">
        <f>'TPS543C20 Loop Gain'!AJ455</f>
        <v>56.273163256438266</v>
      </c>
      <c r="E3485">
        <f>'TPS543C20 Loop Gain'!B455</f>
        <v>32100</v>
      </c>
    </row>
    <row r="3486" spans="3:5" x14ac:dyDescent="0.3">
      <c r="C3486">
        <f>'TPS543C20 Loop Gain'!AI454</f>
        <v>2.7596215506869477</v>
      </c>
      <c r="D3486">
        <f>'TPS543C20 Loop Gain'!AJ454</f>
        <v>56.284124284602541</v>
      </c>
      <c r="E3486">
        <f>'TPS543C20 Loop Gain'!B454</f>
        <v>32000</v>
      </c>
    </row>
    <row r="3487" spans="3:5" x14ac:dyDescent="0.3">
      <c r="C3487">
        <f>'TPS543C20 Loop Gain'!AI453</f>
        <v>2.7985848557885507</v>
      </c>
      <c r="D3487">
        <f>'TPS543C20 Loop Gain'!AJ453</f>
        <v>56.295151368542335</v>
      </c>
      <c r="E3487">
        <f>'TPS543C20 Loop Gain'!B453</f>
        <v>31900</v>
      </c>
    </row>
    <row r="3488" spans="3:5" x14ac:dyDescent="0.3">
      <c r="C3488">
        <f>'TPS543C20 Loop Gain'!AI452</f>
        <v>2.8376960614468878</v>
      </c>
      <c r="D3488">
        <f>'TPS543C20 Loop Gain'!AJ452</f>
        <v>56.306246235559243</v>
      </c>
      <c r="E3488">
        <f>'TPS543C20 Loop Gain'!B452</f>
        <v>31800</v>
      </c>
    </row>
    <row r="3489" spans="3:5" x14ac:dyDescent="0.3">
      <c r="C3489">
        <f>'TPS543C20 Loop Gain'!AI451</f>
        <v>2.8769562808725535</v>
      </c>
      <c r="D3489">
        <f>'TPS543C20 Loop Gain'!AJ451</f>
        <v>56.317410652299749</v>
      </c>
      <c r="E3489">
        <f>'TPS543C20 Loop Gain'!B451</f>
        <v>31700</v>
      </c>
    </row>
    <row r="3490" spans="3:5" x14ac:dyDescent="0.3">
      <c r="C3490">
        <f>'TPS543C20 Loop Gain'!AI450</f>
        <v>2.9163666394549748</v>
      </c>
      <c r="D3490">
        <f>'TPS543C20 Loop Gain'!AJ450</f>
        <v>56.328646425700718</v>
      </c>
      <c r="E3490">
        <f>'TPS543C20 Loop Gain'!B450</f>
        <v>31600</v>
      </c>
    </row>
    <row r="3491" spans="3:5" x14ac:dyDescent="0.3">
      <c r="C3491">
        <f>'TPS543C20 Loop Gain'!AI449</f>
        <v>2.9559282749229605</v>
      </c>
      <c r="D3491">
        <f>'TPS543C20 Loop Gain'!AJ449</f>
        <v>56.339955403970421</v>
      </c>
      <c r="E3491">
        <f>'TPS543C20 Loop Gain'!B449</f>
        <v>31500</v>
      </c>
    </row>
    <row r="3492" spans="3:5" x14ac:dyDescent="0.3">
      <c r="C3492">
        <f>'TPS543C20 Loop Gain'!AI448</f>
        <v>2.9956423375053869</v>
      </c>
      <c r="D3492">
        <f>'TPS543C20 Loop Gain'!AJ448</f>
        <v>56.351339477581433</v>
      </c>
      <c r="E3492">
        <f>'TPS543C20 Loop Gain'!B448</f>
        <v>31400</v>
      </c>
    </row>
    <row r="3493" spans="3:5" x14ac:dyDescent="0.3">
      <c r="C3493">
        <f>'TPS543C20 Loop Gain'!AI447</f>
        <v>3.0355099900962963</v>
      </c>
      <c r="D3493">
        <f>'TPS543C20 Loop Gain'!AJ447</f>
        <v>56.36280058029886</v>
      </c>
      <c r="E3493">
        <f>'TPS543C20 Loop Gain'!B447</f>
        <v>31300</v>
      </c>
    </row>
    <row r="3494" spans="3:5" x14ac:dyDescent="0.3">
      <c r="C3494">
        <f>'TPS543C20 Loop Gain'!AI446</f>
        <v>3.0755324084214211</v>
      </c>
      <c r="D3494">
        <f>'TPS543C20 Loop Gain'!AJ446</f>
        <v>56.374340690231719</v>
      </c>
      <c r="E3494">
        <f>'TPS543C20 Loop Gain'!B446</f>
        <v>31200</v>
      </c>
    </row>
    <row r="3495" spans="3:5" x14ac:dyDescent="0.3">
      <c r="C3495">
        <f>'TPS543C20 Loop Gain'!AI445</f>
        <v>3.1157107812054057</v>
      </c>
      <c r="D3495">
        <f>'TPS543C20 Loop Gain'!AJ445</f>
        <v>56.385961830908961</v>
      </c>
      <c r="E3495">
        <f>'TPS543C20 Loop Gain'!B445</f>
        <v>31100</v>
      </c>
    </row>
    <row r="3496" spans="3:5" x14ac:dyDescent="0.3">
      <c r="C3496">
        <f>'TPS543C20 Loop Gain'!AI444</f>
        <v>3.1560463103436835</v>
      </c>
      <c r="D3496">
        <f>'TPS543C20 Loop Gain'!AJ444</f>
        <v>56.397666072385292</v>
      </c>
      <c r="E3496">
        <f>'TPS543C20 Loop Gain'!B444</f>
        <v>31000</v>
      </c>
    </row>
    <row r="3497" spans="3:5" x14ac:dyDescent="0.3">
      <c r="C3497">
        <f>'TPS543C20 Loop Gain'!AI443</f>
        <v>3.1965402110747982</v>
      </c>
      <c r="D3497">
        <f>'TPS543C20 Loop Gain'!AJ443</f>
        <v>56.409455532377109</v>
      </c>
      <c r="E3497">
        <f>'TPS543C20 Loop Gain'!B443</f>
        <v>30900</v>
      </c>
    </row>
    <row r="3498" spans="3:5" x14ac:dyDescent="0.3">
      <c r="C3498">
        <f>'TPS543C20 Loop Gain'!AI442</f>
        <v>3.2371937121571399</v>
      </c>
      <c r="D3498">
        <f>'TPS543C20 Loop Gain'!AJ442</f>
        <v>56.421332377424477</v>
      </c>
      <c r="E3498">
        <f>'TPS543C20 Loop Gain'!B442</f>
        <v>30800</v>
      </c>
    </row>
    <row r="3499" spans="3:5" x14ac:dyDescent="0.3">
      <c r="C3499">
        <f>'TPS543C20 Loop Gain'!AI441</f>
        <v>3.2780080560447322</v>
      </c>
      <c r="D3499">
        <f>'TPS543C20 Loop Gain'!AJ441</f>
        <v>56.433298824083444</v>
      </c>
      <c r="E3499">
        <f>'TPS543C20 Loop Gain'!B441</f>
        <v>30700</v>
      </c>
    </row>
    <row r="3500" spans="3:5" x14ac:dyDescent="0.3">
      <c r="C3500">
        <f>'TPS543C20 Loop Gain'!AI440</f>
        <v>3.3189844990681157</v>
      </c>
      <c r="D3500">
        <f>'TPS543C20 Loop Gain'!AJ440</f>
        <v>56.445357140150186</v>
      </c>
      <c r="E3500">
        <f>'TPS543C20 Loop Gain'!B440</f>
        <v>30600</v>
      </c>
    </row>
    <row r="3501" spans="3:5" x14ac:dyDescent="0.3">
      <c r="C3501">
        <f>'TPS543C20 Loop Gain'!AI439</f>
        <v>3.3601243116174579</v>
      </c>
      <c r="D3501">
        <f>'TPS543C20 Loop Gain'!AJ439</f>
        <v>56.457509645919366</v>
      </c>
      <c r="E3501">
        <f>'TPS543C20 Loop Gain'!B439</f>
        <v>30500</v>
      </c>
    </row>
    <row r="3502" spans="3:5" x14ac:dyDescent="0.3">
      <c r="C3502">
        <f>'TPS543C20 Loop Gain'!AI438</f>
        <v>3.4014287783257746</v>
      </c>
      <c r="D3502">
        <f>'TPS543C20 Loop Gain'!AJ438</f>
        <v>56.4697587154687</v>
      </c>
      <c r="E3502">
        <f>'TPS543C20 Loop Gain'!B438</f>
        <v>30400</v>
      </c>
    </row>
    <row r="3503" spans="3:5" x14ac:dyDescent="0.3">
      <c r="C3503">
        <f>'TPS543C20 Loop Gain'!AI437</f>
        <v>3.4428991982577983</v>
      </c>
      <c r="D3503">
        <f>'TPS543C20 Loop Gain'!AJ437</f>
        <v>56.482106777982786</v>
      </c>
      <c r="E3503">
        <f>'TPS543C20 Loop Gain'!B437</f>
        <v>30300</v>
      </c>
    </row>
    <row r="3504" spans="3:5" x14ac:dyDescent="0.3">
      <c r="C3504">
        <f>'TPS543C20 Loop Gain'!AI436</f>
        <v>3.4845368850981022</v>
      </c>
      <c r="D3504">
        <f>'TPS543C20 Loop Gain'!AJ436</f>
        <v>56.494556319109527</v>
      </c>
      <c r="E3504">
        <f>'TPS543C20 Loop Gain'!B436</f>
        <v>30200</v>
      </c>
    </row>
    <row r="3505" spans="3:5" x14ac:dyDescent="0.3">
      <c r="C3505">
        <f>'TPS543C20 Loop Gain'!AI435</f>
        <v>3.5263431673439642</v>
      </c>
      <c r="D3505">
        <f>'TPS543C20 Loop Gain'!AJ435</f>
        <v>56.507109882348246</v>
      </c>
      <c r="E3505">
        <f>'TPS543C20 Loop Gain'!B435</f>
        <v>30100</v>
      </c>
    </row>
    <row r="3506" spans="3:5" x14ac:dyDescent="0.3">
      <c r="C3506">
        <f>'TPS543C20 Loop Gain'!AI434</f>
        <v>3.5683193884994759</v>
      </c>
      <c r="D3506">
        <f>'TPS543C20 Loop Gain'!AJ434</f>
        <v>56.519770070481314</v>
      </c>
      <c r="E3506">
        <f>'TPS543C20 Loop Gain'!B434</f>
        <v>30000</v>
      </c>
    </row>
    <row r="3507" spans="3:5" x14ac:dyDescent="0.3">
      <c r="C3507">
        <f>'TPS543C20 Loop Gain'!AI433</f>
        <v>3.6104669072729276</v>
      </c>
      <c r="D3507">
        <f>'TPS543C20 Loop Gain'!AJ433</f>
        <v>56.532539547037736</v>
      </c>
      <c r="E3507">
        <f>'TPS543C20 Loop Gain'!B433</f>
        <v>29900</v>
      </c>
    </row>
    <row r="3508" spans="3:5" x14ac:dyDescent="0.3">
      <c r="C3508">
        <f>'TPS543C20 Loop Gain'!AI432</f>
        <v>3.6527870977758141</v>
      </c>
      <c r="D3508">
        <f>'TPS543C20 Loop Gain'!AJ432</f>
        <v>56.545421037795592</v>
      </c>
      <c r="E3508">
        <f>'TPS543C20 Loop Gain'!B432</f>
        <v>29800</v>
      </c>
    </row>
    <row r="3509" spans="3:5" x14ac:dyDescent="0.3">
      <c r="C3509">
        <f>'TPS543C20 Loop Gain'!AI431</f>
        <v>3.6952813497245991</v>
      </c>
      <c r="D3509">
        <f>'TPS543C20 Loop Gain'!AJ431</f>
        <v>56.558417332324275</v>
      </c>
      <c r="E3509">
        <f>'TPS543C20 Loop Gain'!B431</f>
        <v>29700</v>
      </c>
    </row>
    <row r="3510" spans="3:5" x14ac:dyDescent="0.3">
      <c r="C3510">
        <f>'TPS543C20 Loop Gain'!AI430</f>
        <v>3.7379510686460198</v>
      </c>
      <c r="D3510">
        <f>'TPS543C20 Loop Gain'!AJ430</f>
        <v>56.571531285571147</v>
      </c>
      <c r="E3510">
        <f>'TPS543C20 Loop Gain'!B430</f>
        <v>29600</v>
      </c>
    </row>
    <row r="3511" spans="3:5" x14ac:dyDescent="0.3">
      <c r="C3511">
        <f>'TPS543C20 Loop Gain'!AI429</f>
        <v>3.7807976760829836</v>
      </c>
      <c r="D3511">
        <f>'TPS543C20 Loop Gain'!AJ429</f>
        <v>56.584765819482421</v>
      </c>
      <c r="E3511">
        <f>'TPS543C20 Loop Gain'!B429</f>
        <v>29500</v>
      </c>
    </row>
    <row r="3512" spans="3:5" x14ac:dyDescent="0.3">
      <c r="C3512">
        <f>'TPS543C20 Loop Gain'!AI428</f>
        <v>3.8238226098053074</v>
      </c>
      <c r="D3512">
        <f>'TPS543C20 Loop Gain'!AJ428</f>
        <v>56.598123924673907</v>
      </c>
      <c r="E3512">
        <f>'TPS543C20 Loop Gain'!B428</f>
        <v>29400</v>
      </c>
    </row>
    <row r="3513" spans="3:5" x14ac:dyDescent="0.3">
      <c r="C3513">
        <f>'TPS543C20 Loop Gain'!AI427</f>
        <v>3.8670273240206727</v>
      </c>
      <c r="D3513">
        <f>'TPS543C20 Loop Gain'!AJ427</f>
        <v>56.611608662141805</v>
      </c>
      <c r="E3513">
        <f>'TPS543C20 Loop Gain'!B427</f>
        <v>29300</v>
      </c>
    </row>
    <row r="3514" spans="3:5" x14ac:dyDescent="0.3">
      <c r="C3514">
        <f>'TPS543C20 Loop Gain'!AI426</f>
        <v>3.9104132895898829</v>
      </c>
      <c r="D3514">
        <f>'TPS543C20 Loop Gain'!AJ426</f>
        <v>56.625223165018696</v>
      </c>
      <c r="E3514">
        <f>'TPS543C20 Loop Gain'!B426</f>
        <v>29200</v>
      </c>
    </row>
    <row r="3515" spans="3:5" x14ac:dyDescent="0.3">
      <c r="C3515">
        <f>'TPS543C20 Loop Gain'!AI425</f>
        <v>3.953981994243815</v>
      </c>
      <c r="D3515">
        <f>'TPS543C20 Loop Gain'!AJ425</f>
        <v>56.638970640380876</v>
      </c>
      <c r="E3515">
        <f>'TPS543C20 Loop Gain'!B425</f>
        <v>29100</v>
      </c>
    </row>
    <row r="3516" spans="3:5" x14ac:dyDescent="0.3">
      <c r="C3516">
        <f>'TPS543C20 Loop Gain'!AI424</f>
        <v>3.9977349428034032</v>
      </c>
      <c r="D3516">
        <f>'TPS543C20 Loop Gain'!AJ424</f>
        <v>56.652854371095714</v>
      </c>
      <c r="E3516">
        <f>'TPS543C20 Loop Gain'!B424</f>
        <v>29000</v>
      </c>
    </row>
    <row r="3517" spans="3:5" x14ac:dyDescent="0.3">
      <c r="C3517">
        <f>'TPS543C20 Loop Gain'!AI423</f>
        <v>4.0416736574020016</v>
      </c>
      <c r="D3517">
        <f>'TPS543C20 Loop Gain'!AJ423</f>
        <v>56.666877717725988</v>
      </c>
      <c r="E3517">
        <f>'TPS543C20 Loop Gain'!B423</f>
        <v>28900</v>
      </c>
    </row>
    <row r="3518" spans="3:5" x14ac:dyDescent="0.3">
      <c r="C3518">
        <f>'TPS543C20 Loop Gain'!AI422</f>
        <v>4.0857996777097485</v>
      </c>
      <c r="D3518">
        <f>'TPS543C20 Loop Gain'!AJ422</f>
        <v>56.681044120479761</v>
      </c>
      <c r="E3518">
        <f>'TPS543C20 Loop Gain'!B422</f>
        <v>28800</v>
      </c>
    </row>
    <row r="3519" spans="3:5" x14ac:dyDescent="0.3">
      <c r="C3519">
        <f>'TPS543C20 Loop Gain'!AI421</f>
        <v>4.1301145611618857</v>
      </c>
      <c r="D3519">
        <f>'TPS543C20 Loop Gain'!AJ421</f>
        <v>56.695357101214775</v>
      </c>
      <c r="E3519">
        <f>'TPS543C20 Loop Gain'!B421</f>
        <v>28700</v>
      </c>
    </row>
    <row r="3520" spans="3:5" x14ac:dyDescent="0.3">
      <c r="C3520">
        <f>'TPS543C20 Loop Gain'!AI420</f>
        <v>4.1746198831881483</v>
      </c>
      <c r="D3520">
        <f>'TPS543C20 Loop Gain'!AJ420</f>
        <v>56.709820265496482</v>
      </c>
      <c r="E3520">
        <f>'TPS543C20 Loop Gain'!B420</f>
        <v>28600</v>
      </c>
    </row>
    <row r="3521" spans="3:5" x14ac:dyDescent="0.3">
      <c r="C3521">
        <f>'TPS543C20 Loop Gain'!AI419</f>
        <v>4.2193172374461536</v>
      </c>
      <c r="D3521">
        <f>'TPS543C20 Loop Gain'!AJ419</f>
        <v>56.724437304708822</v>
      </c>
      <c r="E3521">
        <f>'TPS543C20 Loop Gain'!B419</f>
        <v>28500</v>
      </c>
    </row>
    <row r="3522" spans="3:5" x14ac:dyDescent="0.3">
      <c r="C3522">
        <f>'TPS543C20 Loop Gain'!AI418</f>
        <v>4.2642082360552687</v>
      </c>
      <c r="D3522">
        <f>'TPS543C20 Loop Gain'!AJ418</f>
        <v>56.73921199822459</v>
      </c>
      <c r="E3522">
        <f>'TPS543C20 Loop Gain'!B418</f>
        <v>28400</v>
      </c>
    </row>
    <row r="3523" spans="3:5" x14ac:dyDescent="0.3">
      <c r="C3523">
        <f>'TPS543C20 Loop Gain'!AI417</f>
        <v>4.3092945098361275</v>
      </c>
      <c r="D3523">
        <f>'TPS543C20 Loop Gain'!AJ417</f>
        <v>56.754148215635418</v>
      </c>
      <c r="E3523">
        <f>'TPS543C20 Loop Gain'!B417</f>
        <v>28300</v>
      </c>
    </row>
    <row r="3524" spans="3:5" x14ac:dyDescent="0.3">
      <c r="C3524">
        <f>'TPS543C20 Loop Gain'!AI416</f>
        <v>4.3545777085496198</v>
      </c>
      <c r="D3524">
        <f>'TPS543C20 Loop Gain'!AJ416</f>
        <v>56.769249919034834</v>
      </c>
      <c r="E3524">
        <f>'TPS543C20 Loop Gain'!B416</f>
        <v>28200</v>
      </c>
    </row>
    <row r="3525" spans="3:5" x14ac:dyDescent="0.3">
      <c r="C3525">
        <f>'TPS543C20 Loop Gain'!AI415</f>
        <v>4.4000595011400305</v>
      </c>
      <c r="D3525">
        <f>'TPS543C20 Loop Gain'!AJ415</f>
        <v>56.784521165370236</v>
      </c>
      <c r="E3525">
        <f>'TPS543C20 Loop Gain'!B415</f>
        <v>28100</v>
      </c>
    </row>
    <row r="3526" spans="3:5" x14ac:dyDescent="0.3">
      <c r="C3526">
        <f>'TPS543C20 Loop Gain'!AI414</f>
        <v>4.445741575980561</v>
      </c>
      <c r="D3526">
        <f>'TPS543C20 Loop Gain'!AJ414</f>
        <v>56.799966108857575</v>
      </c>
      <c r="E3526">
        <f>'TPS543C20 Loop Gain'!B414</f>
        <v>28000</v>
      </c>
    </row>
    <row r="3527" spans="3:5" x14ac:dyDescent="0.3">
      <c r="C3527">
        <f>'TPS543C20 Loop Gain'!AI413</f>
        <v>4.4916256411212938</v>
      </c>
      <c r="D3527">
        <f>'TPS543C20 Loop Gain'!AJ413</f>
        <v>56.815589003457596</v>
      </c>
      <c r="E3527">
        <f>'TPS543C20 Loop Gain'!B413</f>
        <v>27900</v>
      </c>
    </row>
    <row r="3528" spans="3:5" x14ac:dyDescent="0.3">
      <c r="C3528">
        <f>'TPS543C20 Loop Gain'!AI412</f>
        <v>4.5377134245389446</v>
      </c>
      <c r="D3528">
        <f>'TPS543C20 Loop Gain'!AJ412</f>
        <v>56.831394205421255</v>
      </c>
      <c r="E3528">
        <f>'TPS543C20 Loop Gain'!B412</f>
        <v>27800</v>
      </c>
    </row>
    <row r="3529" spans="3:5" x14ac:dyDescent="0.3">
      <c r="C3529">
        <f>'TPS543C20 Loop Gain'!AI411</f>
        <v>4.5840066743894665</v>
      </c>
      <c r="D3529">
        <f>'TPS543C20 Loop Gain'!AJ411</f>
        <v>56.847386175907566</v>
      </c>
      <c r="E3529">
        <f>'TPS543C20 Loop Gain'!B411</f>
        <v>27700</v>
      </c>
    </row>
    <row r="3530" spans="3:5" x14ac:dyDescent="0.3">
      <c r="C3530">
        <f>'TPS543C20 Loop Gain'!AI410</f>
        <v>4.6305071592641394</v>
      </c>
      <c r="D3530">
        <f>'TPS543C20 Loop Gain'!AJ410</f>
        <v>56.863569483666879</v>
      </c>
      <c r="E3530">
        <f>'TPS543C20 Loop Gain'!B410</f>
        <v>27600</v>
      </c>
    </row>
    <row r="3531" spans="3:5" x14ac:dyDescent="0.3">
      <c r="C3531">
        <f>'TPS543C20 Loop Gain'!AI409</f>
        <v>4.6772166684462295</v>
      </c>
      <c r="D3531">
        <f>'TPS543C20 Loop Gain'!AJ409</f>
        <v>56.879948807802734</v>
      </c>
      <c r="E3531">
        <f>'TPS543C20 Loop Gain'!B409</f>
        <v>27500</v>
      </c>
    </row>
    <row r="3532" spans="3:5" x14ac:dyDescent="0.3">
      <c r="C3532">
        <f>'TPS543C20 Loop Gain'!AI408</f>
        <v>4.7241370121705897</v>
      </c>
      <c r="D3532">
        <f>'TPS543C20 Loop Gain'!AJ408</f>
        <v>56.89652894060724</v>
      </c>
      <c r="E3532">
        <f>'TPS543C20 Loop Gain'!B408</f>
        <v>27400</v>
      </c>
    </row>
    <row r="3533" spans="3:5" x14ac:dyDescent="0.3">
      <c r="C3533">
        <f>'TPS543C20 Loop Gain'!AI407</f>
        <v>4.7712700218865374</v>
      </c>
      <c r="D3533">
        <f>'TPS543C20 Loop Gain'!AJ407</f>
        <v>56.91331479047237</v>
      </c>
      <c r="E3533">
        <f>'TPS543C20 Loop Gain'!B407</f>
        <v>27300</v>
      </c>
    </row>
    <row r="3534" spans="3:5" x14ac:dyDescent="0.3">
      <c r="C3534">
        <f>'TPS543C20 Loop Gain'!AI406</f>
        <v>4.8186175505212878</v>
      </c>
      <c r="D3534">
        <f>'TPS543C20 Loop Gain'!AJ406</f>
        <v>56.930311384883787</v>
      </c>
      <c r="E3534">
        <f>'TPS543C20 Loop Gain'!B406</f>
        <v>27200</v>
      </c>
    </row>
    <row r="3535" spans="3:5" x14ac:dyDescent="0.3">
      <c r="C3535">
        <f>'TPS543C20 Loop Gain'!AI405</f>
        <v>4.8661814727469954</v>
      </c>
      <c r="D3535">
        <f>'TPS543C20 Loop Gain'!AJ405</f>
        <v>56.947523873498611</v>
      </c>
      <c r="E3535">
        <f>'TPS543C20 Loop Gain'!B405</f>
        <v>27100</v>
      </c>
    </row>
    <row r="3536" spans="3:5" x14ac:dyDescent="0.3">
      <c r="C3536">
        <f>'TPS543C20 Loop Gain'!AI404</f>
        <v>4.9139636852484703</v>
      </c>
      <c r="D3536">
        <f>'TPS543C20 Loop Gain'!AJ404</f>
        <v>56.964957531301309</v>
      </c>
      <c r="E3536">
        <f>'TPS543C20 Loop Gain'!B404</f>
        <v>27000</v>
      </c>
    </row>
    <row r="3537" spans="3:5" x14ac:dyDescent="0.3">
      <c r="C3537">
        <f>'TPS543C20 Loop Gain'!AI403</f>
        <v>4.9619661069950443</v>
      </c>
      <c r="D3537">
        <f>'TPS543C20 Loop Gain'!AJ403</f>
        <v>56.98261776185516</v>
      </c>
      <c r="E3537">
        <f>'TPS543C20 Loop Gain'!B403</f>
        <v>26900</v>
      </c>
    </row>
    <row r="3538" spans="3:5" x14ac:dyDescent="0.3">
      <c r="C3538">
        <f>'TPS543C20 Loop Gain'!AI402</f>
        <v>5.0101906795119344</v>
      </c>
      <c r="D3538">
        <f>'TPS543C20 Loop Gain'!AJ402</f>
        <v>57.000510100637541</v>
      </c>
      <c r="E3538">
        <f>'TPS543C20 Loop Gain'!B402</f>
        <v>26800</v>
      </c>
    </row>
    <row r="3539" spans="3:5" x14ac:dyDescent="0.3">
      <c r="C3539">
        <f>'TPS543C20 Loop Gain'!AI401</f>
        <v>5.058639367155001</v>
      </c>
      <c r="D3539">
        <f>'TPS543C20 Loop Gain'!AJ401</f>
        <v>57.018640218471049</v>
      </c>
      <c r="E3539">
        <f>'TPS543C20 Loop Gain'!B401</f>
        <v>26700</v>
      </c>
    </row>
    <row r="3540" spans="3:5" x14ac:dyDescent="0.3">
      <c r="C3540">
        <f>'TPS543C20 Loop Gain'!AI400</f>
        <v>5.1073141573867975</v>
      </c>
      <c r="D3540">
        <f>'TPS543C20 Loop Gain'!AJ400</f>
        <v>57.037013925047624</v>
      </c>
      <c r="E3540">
        <f>'TPS543C20 Loop Gain'!B400</f>
        <v>26600</v>
      </c>
    </row>
    <row r="3541" spans="3:5" x14ac:dyDescent="0.3">
      <c r="C3541">
        <f>'TPS543C20 Loop Gain'!AI399</f>
        <v>5.1562170610548952</v>
      </c>
      <c r="D3541">
        <f>'TPS543C20 Loop Gain'!AJ399</f>
        <v>57.05563717255297</v>
      </c>
      <c r="E3541">
        <f>'TPS543C20 Loop Gain'!B399</f>
        <v>26500</v>
      </c>
    </row>
    <row r="3542" spans="3:5" x14ac:dyDescent="0.3">
      <c r="C3542">
        <f>'TPS543C20 Loop Gain'!AI398</f>
        <v>5.2053501126708879</v>
      </c>
      <c r="D3542">
        <f>'TPS543C20 Loop Gain'!AJ398</f>
        <v>57.07451605939125</v>
      </c>
      <c r="E3542">
        <f>'TPS543C20 Loop Gain'!B398</f>
        <v>26400</v>
      </c>
    </row>
    <row r="3543" spans="3:5" x14ac:dyDescent="0.3">
      <c r="C3543">
        <f>'TPS543C20 Loop Gain'!AI397</f>
        <v>5.254715370690926</v>
      </c>
      <c r="D3543">
        <f>'TPS543C20 Loop Gain'!AJ397</f>
        <v>57.093656834012684</v>
      </c>
      <c r="E3543">
        <f>'TPS543C20 Loop Gain'!B397</f>
        <v>26300</v>
      </c>
    </row>
    <row r="3544" spans="3:5" x14ac:dyDescent="0.3">
      <c r="C3544">
        <f>'TPS543C20 Loop Gain'!AI396</f>
        <v>5.304314917798953</v>
      </c>
      <c r="D3544">
        <f>'TPS543C20 Loop Gain'!AJ396</f>
        <v>57.11306589884996</v>
      </c>
      <c r="E3544">
        <f>'TPS543C20 Loop Gain'!B396</f>
        <v>26200</v>
      </c>
    </row>
    <row r="3545" spans="3:5" x14ac:dyDescent="0.3">
      <c r="C3545">
        <f>'TPS543C20 Loop Gain'!AI395</f>
        <v>5.3541508611892787</v>
      </c>
      <c r="D3545">
        <f>'TPS543C20 Loop Gain'!AJ395</f>
        <v>57.132749814363819</v>
      </c>
      <c r="E3545">
        <f>'TPS543C20 Loop Gain'!B395</f>
        <v>26100</v>
      </c>
    </row>
    <row r="3546" spans="3:5" x14ac:dyDescent="0.3">
      <c r="C3546">
        <f>'TPS543C20 Loop Gain'!AI394</f>
        <v>5.404225332851194</v>
      </c>
      <c r="D3546">
        <f>'TPS543C20 Loop Gain'!AJ394</f>
        <v>57.152715303204197</v>
      </c>
      <c r="E3546">
        <f>'TPS543C20 Loop Gain'!B394</f>
        <v>26000</v>
      </c>
    </row>
    <row r="3547" spans="3:5" x14ac:dyDescent="0.3">
      <c r="C3547">
        <f>'TPS543C20 Loop Gain'!AI393</f>
        <v>5.4545404898547876</v>
      </c>
      <c r="D3547">
        <f>'TPS543C20 Loop Gain'!AJ393</f>
        <v>57.172969254484279</v>
      </c>
      <c r="E3547">
        <f>'TPS543C20 Loop Gain'!B393</f>
        <v>25900</v>
      </c>
    </row>
    <row r="3548" spans="3:5" x14ac:dyDescent="0.3">
      <c r="C3548">
        <f>'TPS543C20 Loop Gain'!AI392</f>
        <v>5.5050985146365941</v>
      </c>
      <c r="D3548">
        <f>'TPS543C20 Loop Gain'!AJ392</f>
        <v>57.193518728181623</v>
      </c>
      <c r="E3548">
        <f>'TPS543C20 Loop Gain'!B392</f>
        <v>25800</v>
      </c>
    </row>
    <row r="3549" spans="3:5" x14ac:dyDescent="0.3">
      <c r="C3549">
        <f>'TPS543C20 Loop Gain'!AI391</f>
        <v>5.5559016152866336</v>
      </c>
      <c r="D3549">
        <f>'TPS543C20 Loop Gain'!AJ391</f>
        <v>57.214370959657387</v>
      </c>
      <c r="E3549">
        <f>'TPS543C20 Loop Gain'!B391</f>
        <v>25700</v>
      </c>
    </row>
    <row r="3550" spans="3:5" x14ac:dyDescent="0.3">
      <c r="C3550">
        <f>'TPS543C20 Loop Gain'!AI390</f>
        <v>5.6069520258349979</v>
      </c>
      <c r="D3550">
        <f>'TPS543C20 Loop Gain'!AJ390</f>
        <v>57.235533364306107</v>
      </c>
      <c r="E3550">
        <f>'TPS543C20 Loop Gain'!B390</f>
        <v>25600</v>
      </c>
    </row>
    <row r="3551" spans="3:5" x14ac:dyDescent="0.3">
      <c r="C3551">
        <f>'TPS543C20 Loop Gain'!AI389</f>
        <v>5.6582520065399624</v>
      </c>
      <c r="D3551">
        <f>'TPS543C20 Loop Gain'!AJ389</f>
        <v>57.257013542338868</v>
      </c>
      <c r="E3551">
        <f>'TPS543C20 Loop Gain'!B389</f>
        <v>25500</v>
      </c>
    </row>
    <row r="3552" spans="3:5" x14ac:dyDescent="0.3">
      <c r="C3552">
        <f>'TPS543C20 Loop Gain'!AI388</f>
        <v>5.7098038441740817</v>
      </c>
      <c r="D3552">
        <f>'TPS543C20 Loop Gain'!AJ388</f>
        <v>57.278819283698645</v>
      </c>
      <c r="E3552">
        <f>'TPS543C20 Loop Gain'!B388</f>
        <v>25400</v>
      </c>
    </row>
    <row r="3553" spans="3:5" x14ac:dyDescent="0.3">
      <c r="C3553">
        <f>'TPS543C20 Loop Gain'!AI387</f>
        <v>5.761609852311671</v>
      </c>
      <c r="D3553">
        <f>'TPS543C20 Loop Gain'!AJ387</f>
        <v>57.300958573119154</v>
      </c>
      <c r="E3553">
        <f>'TPS543C20 Loop Gain'!B387</f>
        <v>25300</v>
      </c>
    </row>
    <row r="3554" spans="3:5" x14ac:dyDescent="0.3">
      <c r="C3554">
        <f>'TPS543C20 Loop Gain'!AI386</f>
        <v>5.8136723716150591</v>
      </c>
      <c r="D3554">
        <f>'TPS543C20 Loop Gain'!AJ386</f>
        <v>57.323439595325873</v>
      </c>
      <c r="E3554">
        <f>'TPS543C20 Loop Gain'!B386</f>
        <v>25200</v>
      </c>
    </row>
    <row r="3555" spans="3:5" x14ac:dyDescent="0.3">
      <c r="C3555">
        <f>'TPS543C20 Loop Gain'!AI385</f>
        <v>5.8659937701200029</v>
      </c>
      <c r="D3555">
        <f>'TPS543C20 Loop Gain'!AJ385</f>
        <v>57.346270740385783</v>
      </c>
      <c r="E3555">
        <f>'TPS543C20 Loop Gain'!B385</f>
        <v>25100</v>
      </c>
    </row>
    <row r="3556" spans="3:5" x14ac:dyDescent="0.3">
      <c r="C3556">
        <f>'TPS543C20 Loop Gain'!AI384</f>
        <v>5.9185764435197346</v>
      </c>
      <c r="D3556">
        <f>'TPS543C20 Loop Gain'!AJ384</f>
        <v>57.369460609210499</v>
      </c>
      <c r="E3556">
        <f>'TPS543C20 Loop Gain'!B384</f>
        <v>25000</v>
      </c>
    </row>
    <row r="3557" spans="3:5" x14ac:dyDescent="0.3">
      <c r="C3557">
        <f>'TPS543C20 Loop Gain'!AI383</f>
        <v>5.9714228154486202</v>
      </c>
      <c r="D3557">
        <f>'TPS543C20 Loop Gain'!AJ383</f>
        <v>57.393018019215219</v>
      </c>
      <c r="E3557">
        <f>'TPS543C20 Loop Gain'!B383</f>
        <v>24900</v>
      </c>
    </row>
    <row r="3558" spans="3:5" x14ac:dyDescent="0.3">
      <c r="C3558">
        <f>'TPS543C20 Loop Gain'!AI382</f>
        <v>6.0245353377628765</v>
      </c>
      <c r="D3558">
        <f>'TPS543C20 Loop Gain'!AJ382</f>
        <v>57.416952010146069</v>
      </c>
      <c r="E3558">
        <f>'TPS543C20 Loop Gain'!B382</f>
        <v>24800</v>
      </c>
    </row>
    <row r="3559" spans="3:5" x14ac:dyDescent="0.3">
      <c r="C3559">
        <f>'TPS543C20 Loop Gain'!AI381</f>
        <v>6.0779164908195336</v>
      </c>
      <c r="D3559">
        <f>'TPS543C20 Loop Gain'!AJ381</f>
        <v>57.441271850065178</v>
      </c>
      <c r="E3559">
        <f>'TPS543C20 Loop Gain'!B381</f>
        <v>24700</v>
      </c>
    </row>
    <row r="3560" spans="3:5" x14ac:dyDescent="0.3">
      <c r="C3560">
        <f>'TPS543C20 Loop Gain'!AI380</f>
        <v>6.1315687837539903</v>
      </c>
      <c r="D3560">
        <f>'TPS543C20 Loop Gain'!AJ380</f>
        <v>57.465987041518588</v>
      </c>
      <c r="E3560">
        <f>'TPS543C20 Loop Gain'!B380</f>
        <v>24600</v>
      </c>
    </row>
    <row r="3561" spans="3:5" x14ac:dyDescent="0.3">
      <c r="C3561">
        <f>'TPS543C20 Loop Gain'!AI379</f>
        <v>6.1854947547524244</v>
      </c>
      <c r="D3561">
        <f>'TPS543C20 Loop Gain'!AJ379</f>
        <v>57.491107327873166</v>
      </c>
      <c r="E3561">
        <f>'TPS543C20 Loop Gain'!B379</f>
        <v>24500</v>
      </c>
    </row>
    <row r="3562" spans="3:5" x14ac:dyDescent="0.3">
      <c r="C3562">
        <f>'TPS543C20 Loop Gain'!AI378</f>
        <v>6.239696971323399</v>
      </c>
      <c r="D3562">
        <f>'TPS543C20 Loop Gain'!AJ378</f>
        <v>57.516642699841938</v>
      </c>
      <c r="E3562">
        <f>'TPS543C20 Loop Gain'!B378</f>
        <v>24400</v>
      </c>
    </row>
    <row r="3563" spans="3:5" x14ac:dyDescent="0.3">
      <c r="C3563">
        <f>'TPS543C20 Loop Gain'!AI377</f>
        <v>6.2941780305640798</v>
      </c>
      <c r="D3563">
        <f>'TPS543C20 Loop Gain'!AJ377</f>
        <v>57.542603402198139</v>
      </c>
      <c r="E3563">
        <f>'TPS543C20 Loop Gain'!B377</f>
        <v>24300</v>
      </c>
    </row>
    <row r="3564" spans="3:5" x14ac:dyDescent="0.3">
      <c r="C3564">
        <f>'TPS543C20 Loop Gain'!AI376</f>
        <v>6.3489405594231521</v>
      </c>
      <c r="D3564">
        <f>'TPS543C20 Loop Gain'!AJ376</f>
        <v>57.568999940679483</v>
      </c>
      <c r="E3564">
        <f>'TPS543C20 Loop Gain'!B376</f>
        <v>24200</v>
      </c>
    </row>
    <row r="3565" spans="3:5" x14ac:dyDescent="0.3">
      <c r="C3565">
        <f>'TPS543C20 Loop Gain'!AI375</f>
        <v>6.4039872149580095</v>
      </c>
      <c r="D3565">
        <f>'TPS543C20 Loop Gain'!AJ375</f>
        <v>57.595843089095418</v>
      </c>
      <c r="E3565">
        <f>'TPS543C20 Loop Gain'!B375</f>
        <v>24100</v>
      </c>
    </row>
    <row r="3566" spans="3:5" x14ac:dyDescent="0.3">
      <c r="C3566">
        <f>'TPS543C20 Loop Gain'!AI374</f>
        <v>6.4593206845878655</v>
      </c>
      <c r="D3566">
        <f>'TPS543C20 Loop Gain'!AJ374</f>
        <v>57.623143896644898</v>
      </c>
      <c r="E3566">
        <f>'TPS543C20 Loop Gain'!B374</f>
        <v>24000</v>
      </c>
    </row>
    <row r="3567" spans="3:5" x14ac:dyDescent="0.3">
      <c r="C3567">
        <f>'TPS543C20 Loop Gain'!AI373</f>
        <v>6.5149436863398646</v>
      </c>
      <c r="D3567">
        <f>'TPS543C20 Loop Gain'!AJ373</f>
        <v>57.650913695438433</v>
      </c>
      <c r="E3567">
        <f>'TPS543C20 Loop Gain'!B373</f>
        <v>23900</v>
      </c>
    </row>
    <row r="3568" spans="3:5" x14ac:dyDescent="0.3">
      <c r="C3568">
        <f>'TPS543C20 Loop Gain'!AI372</f>
        <v>6.570858969089719</v>
      </c>
      <c r="D3568">
        <f>'TPS543C20 Loop Gain'!AJ372</f>
        <v>57.679164108246596</v>
      </c>
      <c r="E3568">
        <f>'TPS543C20 Loop Gain'!B372</f>
        <v>23800</v>
      </c>
    </row>
    <row r="3569" spans="3:5" x14ac:dyDescent="0.3">
      <c r="C3569">
        <f>'TPS543C20 Loop Gain'!AI371</f>
        <v>6.6270693127948457</v>
      </c>
      <c r="D3569">
        <f>'TPS543C20 Loop Gain'!AJ371</f>
        <v>57.707907056471399</v>
      </c>
      <c r="E3569">
        <f>'TPS543C20 Loop Gain'!B371</f>
        <v>23700</v>
      </c>
    </row>
    <row r="3570" spans="3:5" x14ac:dyDescent="0.3">
      <c r="C3570">
        <f>'TPS543C20 Loop Gain'!AI370</f>
        <v>6.6835775287191126</v>
      </c>
      <c r="D3570">
        <f>'TPS543C20 Loop Gain'!AJ370</f>
        <v>57.737154768351147</v>
      </c>
      <c r="E3570">
        <f>'TPS543C20 Loop Gain'!B370</f>
        <v>23600</v>
      </c>
    </row>
    <row r="3571" spans="3:5" x14ac:dyDescent="0.3">
      <c r="C3571">
        <f>'TPS543C20 Loop Gain'!AI369</f>
        <v>6.7403864596500522</v>
      </c>
      <c r="D3571">
        <f>'TPS543C20 Loop Gain'!AJ369</f>
        <v>57.766919787403531</v>
      </c>
      <c r="E3571">
        <f>'TPS543C20 Loop Gain'!B369</f>
        <v>23500</v>
      </c>
    </row>
    <row r="3572" spans="3:5" x14ac:dyDescent="0.3">
      <c r="C3572">
        <f>'TPS543C20 Loop Gain'!AI368</f>
        <v>6.7974989801058392</v>
      </c>
      <c r="D3572">
        <f>'TPS543C20 Loop Gain'!AJ368</f>
        <v>57.797214981120291</v>
      </c>
      <c r="E3572">
        <f>'TPS543C20 Loop Gain'!B368</f>
        <v>23400</v>
      </c>
    </row>
    <row r="3573" spans="3:5" x14ac:dyDescent="0.3">
      <c r="C3573">
        <f>'TPS543C20 Loop Gain'!AI367</f>
        <v>6.8549179965329818</v>
      </c>
      <c r="D3573">
        <f>'TPS543C20 Loop Gain'!AJ367</f>
        <v>57.82805354991001</v>
      </c>
      <c r="E3573">
        <f>'TPS543C20 Loop Gain'!B367</f>
        <v>23300</v>
      </c>
    </row>
    <row r="3574" spans="3:5" x14ac:dyDescent="0.3">
      <c r="C3574">
        <f>'TPS543C20 Loop Gain'!AI366</f>
        <v>6.9126464474922633</v>
      </c>
      <c r="D3574">
        <f>'TPS543C20 Loop Gain'!AJ366</f>
        <v>57.859449036311574</v>
      </c>
      <c r="E3574">
        <f>'TPS543C20 Loop Gain'!B366</f>
        <v>23200</v>
      </c>
    </row>
    <row r="3575" spans="3:5" x14ac:dyDescent="0.3">
      <c r="C3575">
        <f>'TPS543C20 Loop Gain'!AI365</f>
        <v>6.9706873038328032</v>
      </c>
      <c r="D3575">
        <f>'TPS543C20 Loop Gain'!AJ365</f>
        <v>57.891415334469762</v>
      </c>
      <c r="E3575">
        <f>'TPS543C20 Loop Gain'!B365</f>
        <v>23100</v>
      </c>
    </row>
    <row r="3576" spans="3:5" x14ac:dyDescent="0.3">
      <c r="C3576">
        <f>'TPS543C20 Loop Gain'!AI364</f>
        <v>7.0290435688538997</v>
      </c>
      <c r="D3576">
        <f>'TPS543C20 Loop Gain'!AJ364</f>
        <v>57.923966699894144</v>
      </c>
      <c r="E3576">
        <f>'TPS543C20 Loop Gain'!B364</f>
        <v>23000</v>
      </c>
    </row>
    <row r="3577" spans="3:5" x14ac:dyDescent="0.3">
      <c r="C3577">
        <f>'TPS543C20 Loop Gain'!AI363</f>
        <v>7.0877182784520016</v>
      </c>
      <c r="D3577">
        <f>'TPS543C20 Loop Gain'!AJ363</f>
        <v>57.957117759506502</v>
      </c>
      <c r="E3577">
        <f>'TPS543C20 Loop Gain'!B363</f>
        <v>22900</v>
      </c>
    </row>
    <row r="3578" spans="3:5" x14ac:dyDescent="0.3">
      <c r="C3578">
        <f>'TPS543C20 Loop Gain'!AI362</f>
        <v>7.1467145012525766</v>
      </c>
      <c r="D3578">
        <f>'TPS543C20 Loop Gain'!AJ362</f>
        <v>57.990883521976521</v>
      </c>
      <c r="E3578">
        <f>'TPS543C20 Loop Gain'!B362</f>
        <v>22800</v>
      </c>
    </row>
    <row r="3579" spans="3:5" x14ac:dyDescent="0.3">
      <c r="C3579">
        <f>'TPS543C20 Loop Gain'!AI361</f>
        <v>7.2060353387267737</v>
      </c>
      <c r="D3579">
        <f>'TPS543C20 Loop Gain'!AJ361</f>
        <v>58.025279388373157</v>
      </c>
      <c r="E3579">
        <f>'TPS543C20 Loop Gain'!B361</f>
        <v>22700</v>
      </c>
    </row>
    <row r="3580" spans="3:5" x14ac:dyDescent="0.3">
      <c r="C3580">
        <f>'TPS543C20 Loop Gain'!AI360</f>
        <v>7.2656839252886627</v>
      </c>
      <c r="D3580">
        <f>'TPS543C20 Loop Gain'!AJ360</f>
        <v>58.060321163117592</v>
      </c>
      <c r="E3580">
        <f>'TPS543C20 Loop Gain'!B360</f>
        <v>22600</v>
      </c>
    </row>
    <row r="3581" spans="3:5" x14ac:dyDescent="0.3">
      <c r="C3581">
        <f>'TPS543C20 Loop Gain'!AI359</f>
        <v>7.3256634283759823</v>
      </c>
      <c r="D3581">
        <f>'TPS543C20 Loop Gain'!AJ359</f>
        <v>58.096025065269608</v>
      </c>
      <c r="E3581">
        <f>'TPS543C20 Loop Gain'!B359</f>
        <v>22500</v>
      </c>
    </row>
    <row r="3582" spans="3:5" x14ac:dyDescent="0.3">
      <c r="C3582">
        <f>'TPS543C20 Loop Gain'!AI358</f>
        <v>7.3859770485084484</v>
      </c>
      <c r="D3582">
        <f>'TPS543C20 Loop Gain'!AJ358</f>
        <v>58.13240774014011</v>
      </c>
      <c r="E3582">
        <f>'TPS543C20 Loop Gain'!B358</f>
        <v>22400</v>
      </c>
    </row>
    <row r="3583" spans="3:5" x14ac:dyDescent="0.3">
      <c r="C3583">
        <f>'TPS543C20 Loop Gain'!AI357</f>
        <v>7.446628019325777</v>
      </c>
      <c r="D3583">
        <f>'TPS543C20 Loop Gain'!AJ357</f>
        <v>58.169486271250015</v>
      </c>
      <c r="E3583">
        <f>'TPS543C20 Loop Gain'!B357</f>
        <v>22300</v>
      </c>
    </row>
    <row r="3584" spans="3:5" x14ac:dyDescent="0.3">
      <c r="C3584">
        <f>'TPS543C20 Loop Gain'!AI356</f>
        <v>7.5076196076008177</v>
      </c>
      <c r="D3584">
        <f>'TPS543C20 Loop Gain'!AJ356</f>
        <v>58.207278192637141</v>
      </c>
      <c r="E3584">
        <f>'TPS543C20 Loop Gain'!B356</f>
        <v>22200</v>
      </c>
    </row>
    <row r="3585" spans="3:5" x14ac:dyDescent="0.3">
      <c r="C3585">
        <f>'TPS543C20 Loop Gain'!AI355</f>
        <v>7.5689551132300892</v>
      </c>
      <c r="D3585">
        <f>'TPS543C20 Loop Gain'!AJ355</f>
        <v>58.245801501535098</v>
      </c>
      <c r="E3585">
        <f>'TPS543C20 Loop Gain'!B355</f>
        <v>22100</v>
      </c>
    </row>
    <row r="3586" spans="3:5" x14ac:dyDescent="0.3">
      <c r="C3586">
        <f>'TPS543C20 Loop Gain'!AI354</f>
        <v>7.6306378691950316</v>
      </c>
      <c r="D3586">
        <f>'TPS543C20 Loop Gain'!AJ354</f>
        <v>58.285074671416382</v>
      </c>
      <c r="E3586">
        <f>'TPS543C20 Loop Gain'!B354</f>
        <v>22000</v>
      </c>
    </row>
    <row r="3587" spans="3:5" x14ac:dyDescent="0.3">
      <c r="C3587">
        <f>'TPS543C20 Loop Gain'!AI353</f>
        <v>7.6926712414960257</v>
      </c>
      <c r="D3587">
        <f>'TPS543C20 Loop Gain'!AJ353</f>
        <v>58.325116665425291</v>
      </c>
      <c r="E3587">
        <f>'TPS543C20 Loop Gain'!B353</f>
        <v>21900</v>
      </c>
    </row>
    <row r="3588" spans="3:5" x14ac:dyDescent="0.3">
      <c r="C3588">
        <f>'TPS543C20 Loop Gain'!AI352</f>
        <v>7.7550586290554229</v>
      </c>
      <c r="D3588">
        <f>'TPS543C20 Loop Gain'!AJ352</f>
        <v>58.365946950208915</v>
      </c>
      <c r="E3588">
        <f>'TPS543C20 Loop Gain'!B352</f>
        <v>21800</v>
      </c>
    </row>
    <row r="3589" spans="3:5" x14ac:dyDescent="0.3">
      <c r="C3589">
        <f>'TPS543C20 Loop Gain'!AI351</f>
        <v>7.81780346358779</v>
      </c>
      <c r="D3589">
        <f>'TPS543C20 Loop Gain'!AJ351</f>
        <v>58.40758551014865</v>
      </c>
      <c r="E3589">
        <f>'TPS543C20 Loop Gain'!B351</f>
        <v>21700</v>
      </c>
    </row>
    <row r="3590" spans="3:5" x14ac:dyDescent="0.3">
      <c r="C3590">
        <f>'TPS543C20 Loop Gain'!AI350</f>
        <v>7.8809092094357567</v>
      </c>
      <c r="D3590">
        <f>'TPS543C20 Loop Gain'!AJ350</f>
        <v>58.450052862020691</v>
      </c>
      <c r="E3590">
        <f>'TPS543C20 Loop Gain'!B350</f>
        <v>21600</v>
      </c>
    </row>
    <row r="3591" spans="3:5" x14ac:dyDescent="0.3">
      <c r="C3591">
        <f>'TPS543C20 Loop Gain'!AI349</f>
        <v>7.9443793633671138</v>
      </c>
      <c r="D3591">
        <f>'TPS543C20 Loop Gain'!AJ349</f>
        <v>58.493370070077958</v>
      </c>
      <c r="E3591">
        <f>'TPS543C20 Loop Gain'!B349</f>
        <v>21500</v>
      </c>
    </row>
    <row r="3592" spans="3:5" x14ac:dyDescent="0.3">
      <c r="C3592">
        <f>'TPS543C20 Loop Gain'!AI348</f>
        <v>8.0082174543336713</v>
      </c>
      <c r="D3592">
        <f>'TPS543C20 Loop Gain'!AJ348</f>
        <v>58.537558761582659</v>
      </c>
      <c r="E3592">
        <f>'TPS543C20 Loop Gain'!B348</f>
        <v>21400</v>
      </c>
    </row>
    <row r="3593" spans="3:5" x14ac:dyDescent="0.3">
      <c r="C3593">
        <f>'TPS543C20 Loop Gain'!AI347</f>
        <v>8.0724270431873126</v>
      </c>
      <c r="D3593">
        <f>'TPS543C20 Loop Gain'!AJ347</f>
        <v>58.582641142792028</v>
      </c>
      <c r="E3593">
        <f>'TPS543C20 Loop Gain'!B347</f>
        <v>21300</v>
      </c>
    </row>
    <row r="3594" spans="3:5" x14ac:dyDescent="0.3">
      <c r="C3594">
        <f>'TPS543C20 Loop Gain'!AI346</f>
        <v>8.137011722349305</v>
      </c>
      <c r="D3594">
        <f>'TPS543C20 Loop Gain'!AJ346</f>
        <v>58.628640015413438</v>
      </c>
      <c r="E3594">
        <f>'TPS543C20 Loop Gain'!B346</f>
        <v>21200</v>
      </c>
    </row>
    <row r="3595" spans="3:5" x14ac:dyDescent="0.3">
      <c r="C3595">
        <f>'TPS543C20 Loop Gain'!AI345</f>
        <v>8.2019751154339424</v>
      </c>
      <c r="D3595">
        <f>'TPS543C20 Loop Gain'!AJ345</f>
        <v>58.675578793540268</v>
      </c>
      <c r="E3595">
        <f>'TPS543C20 Loop Gain'!B345</f>
        <v>21100</v>
      </c>
    </row>
    <row r="3596" spans="3:5" x14ac:dyDescent="0.3">
      <c r="C3596">
        <f>'TPS543C20 Loop Gain'!AI344</f>
        <v>8.2673208768185109</v>
      </c>
      <c r="D3596">
        <f>'TPS543C20 Loop Gain'!AJ344</f>
        <v>58.723481521084537</v>
      </c>
      <c r="E3596">
        <f>'TPS543C20 Loop Gain'!B344</f>
        <v>21000</v>
      </c>
    </row>
    <row r="3597" spans="3:5" x14ac:dyDescent="0.3">
      <c r="C3597">
        <f>'TPS543C20 Loop Gain'!AI343</f>
        <v>8.3330526911604359</v>
      </c>
      <c r="D3597">
        <f>'TPS543C20 Loop Gain'!AJ343</f>
        <v>58.77237288971515</v>
      </c>
      <c r="E3597">
        <f>'TPS543C20 Loop Gain'!B343</f>
        <v>20900</v>
      </c>
    </row>
    <row r="3598" spans="3:5" x14ac:dyDescent="0.3">
      <c r="C3598">
        <f>'TPS543C20 Loop Gain'!AI342</f>
        <v>8.3991742728544203</v>
      </c>
      <c r="D3598">
        <f>'TPS543C20 Loop Gain'!AJ342</f>
        <v>58.82227825732344</v>
      </c>
      <c r="E3598">
        <f>'TPS543C20 Loop Gain'!B342</f>
        <v>20800</v>
      </c>
    </row>
    <row r="3599" spans="3:5" x14ac:dyDescent="0.3">
      <c r="C3599">
        <f>'TPS543C20 Loop Gain'!AI341</f>
        <v>8.465689365429462</v>
      </c>
      <c r="D3599">
        <f>'TPS543C20 Loop Gain'!AJ341</f>
        <v>58.873223667016902</v>
      </c>
      <c r="E3599">
        <f>'TPS543C20 Loop Gain'!B341</f>
        <v>20700</v>
      </c>
    </row>
    <row r="3600" spans="3:5" x14ac:dyDescent="0.3">
      <c r="C3600">
        <f>'TPS543C20 Loop Gain'!AI340</f>
        <v>8.5326017408790982</v>
      </c>
      <c r="D3600">
        <f>'TPS543C20 Loop Gain'!AJ340</f>
        <v>58.925235866669915</v>
      </c>
      <c r="E3600">
        <f>'TPS543C20 Loop Gain'!B340</f>
        <v>20600</v>
      </c>
    </row>
    <row r="3601" spans="3:5" x14ac:dyDescent="0.3">
      <c r="C3601">
        <f>'TPS543C20 Loop Gain'!AI339</f>
        <v>8.5999151989216021</v>
      </c>
      <c r="D3601">
        <f>'TPS543C20 Loop Gain'!AJ339</f>
        <v>58.978342329032557</v>
      </c>
      <c r="E3601">
        <f>'TPS543C20 Loop Gain'!B339</f>
        <v>20500</v>
      </c>
    </row>
    <row r="3602" spans="3:5" x14ac:dyDescent="0.3">
      <c r="C3602">
        <f>'TPS543C20 Loop Gain'!AI338</f>
        <v>8.6676335661861259</v>
      </c>
      <c r="D3602">
        <f>'TPS543C20 Loop Gain'!AJ338</f>
        <v>59.032571272421755</v>
      </c>
      <c r="E3602">
        <f>'TPS543C20 Loop Gain'!B338</f>
        <v>20400</v>
      </c>
    </row>
    <row r="3603" spans="3:5" x14ac:dyDescent="0.3">
      <c r="C3603">
        <f>'TPS543C20 Loop Gain'!AI337</f>
        <v>8.7357606953204279</v>
      </c>
      <c r="D3603">
        <f>'TPS543C20 Loop Gain'!AJ337</f>
        <v>59.08795168200168</v>
      </c>
      <c r="E3603">
        <f>'TPS543C20 Loop Gain'!B337</f>
        <v>20300</v>
      </c>
    </row>
    <row r="3604" spans="3:5" x14ac:dyDescent="0.3">
      <c r="C3604">
        <f>'TPS543C20 Loop Gain'!AI336</f>
        <v>8.8043004640128295</v>
      </c>
      <c r="D3604">
        <f>'TPS543C20 Loop Gain'!AJ336</f>
        <v>59.144513331673245</v>
      </c>
      <c r="E3604">
        <f>'TPS543C20 Loop Gain'!B336</f>
        <v>20200</v>
      </c>
    </row>
    <row r="3605" spans="3:5" x14ac:dyDescent="0.3">
      <c r="C3605">
        <f>'TPS543C20 Loop Gain'!AI335</f>
        <v>8.873256773927773</v>
      </c>
      <c r="D3605">
        <f>'TPS543C20 Loop Gain'!AJ335</f>
        <v>59.202286806583714</v>
      </c>
      <c r="E3605">
        <f>'TPS543C20 Loop Gain'!B335</f>
        <v>20100</v>
      </c>
    </row>
    <row r="3606" spans="3:5" x14ac:dyDescent="0.3">
      <c r="C3606">
        <f>'TPS543C20 Loop Gain'!AI334</f>
        <v>8.9426335495434355</v>
      </c>
      <c r="D3606">
        <f>'TPS543C20 Loop Gain'!AJ334</f>
        <v>59.261303526268755</v>
      </c>
      <c r="E3606">
        <f>'TPS543C20 Loop Gain'!B334</f>
        <v>20000</v>
      </c>
    </row>
    <row r="3607" spans="3:5" x14ac:dyDescent="0.3">
      <c r="C3607">
        <f>'TPS543C20 Loop Gain'!AI333</f>
        <v>9.0124347368928994</v>
      </c>
      <c r="D3607">
        <f>'TPS543C20 Loop Gain'!AJ333</f>
        <v>59.321595768449782</v>
      </c>
      <c r="E3607">
        <f>'TPS543C20 Loop Gain'!B333</f>
        <v>19900</v>
      </c>
    </row>
    <row r="3608" spans="3:5" x14ac:dyDescent="0.3">
      <c r="C3608">
        <f>'TPS543C20 Loop Gain'!AI332</f>
        <v>9.0826643021943188</v>
      </c>
      <c r="D3608">
        <f>'TPS543C20 Loop Gain'!AJ332</f>
        <v>59.383196693490646</v>
      </c>
      <c r="E3608">
        <f>'TPS543C20 Loop Gain'!B332</f>
        <v>19800</v>
      </c>
    </row>
    <row r="3609" spans="3:5" x14ac:dyDescent="0.3">
      <c r="C3609">
        <f>'TPS543C20 Loop Gain'!AI331</f>
        <v>9.153326230371766</v>
      </c>
      <c r="D3609">
        <f>'TPS543C20 Loop Gain'!AJ331</f>
        <v>59.446140369533353</v>
      </c>
      <c r="E3609">
        <f>'TPS543C20 Loop Gain'!B331</f>
        <v>19700</v>
      </c>
    </row>
    <row r="3610" spans="3:5" x14ac:dyDescent="0.3">
      <c r="C3610">
        <f>'TPS543C20 Loop Gain'!AI330</f>
        <v>9.2244245234536972</v>
      </c>
      <c r="D3610">
        <f>'TPS543C20 Loop Gain'!AJ330</f>
        <v>59.510461798323533</v>
      </c>
      <c r="E3610">
        <f>'TPS543C20 Loop Gain'!B330</f>
        <v>19600</v>
      </c>
    </row>
    <row r="3611" spans="3:5" x14ac:dyDescent="0.3">
      <c r="C3611">
        <f>'TPS543C20 Loop Gain'!AI329</f>
        <v>9.2959631988452465</v>
      </c>
      <c r="D3611">
        <f>'TPS543C20 Loop Gain'!AJ329</f>
        <v>59.57619694174663</v>
      </c>
      <c r="E3611">
        <f>'TPS543C20 Loop Gain'!B329</f>
        <v>19500</v>
      </c>
    </row>
    <row r="3612" spans="3:5" x14ac:dyDescent="0.3">
      <c r="C3612">
        <f>'TPS543C20 Loop Gain'!AI328</f>
        <v>9.3679462874659443</v>
      </c>
      <c r="D3612">
        <f>'TPS543C20 Loop Gain'!AJ328</f>
        <v>59.64338274907022</v>
      </c>
      <c r="E3612">
        <f>'TPS543C20 Loop Gain'!B328</f>
        <v>19400</v>
      </c>
    </row>
    <row r="3613" spans="3:5" x14ac:dyDescent="0.3">
      <c r="C3613">
        <f>'TPS543C20 Loop Gain'!AI327</f>
        <v>9.4403778317431879</v>
      </c>
      <c r="D3613">
        <f>'TPS543C20 Loop Gain'!AJ327</f>
        <v>59.712057184929151</v>
      </c>
      <c r="E3613">
        <f>'TPS543C20 Loop Gain'!B327</f>
        <v>19300</v>
      </c>
    </row>
    <row r="3614" spans="3:5" x14ac:dyDescent="0.3">
      <c r="C3614">
        <f>'TPS543C20 Loop Gain'!AI326</f>
        <v>9.5132618834550353</v>
      </c>
      <c r="D3614">
        <f>'TPS543C20 Loop Gain'!AJ326</f>
        <v>59.782259258043929</v>
      </c>
      <c r="E3614">
        <f>'TPS543C20 Loop Gain'!B326</f>
        <v>19200</v>
      </c>
    </row>
    <row r="3615" spans="3:5" x14ac:dyDescent="0.3">
      <c r="C3615">
        <f>'TPS543C20 Loop Gain'!AI325</f>
        <v>9.5866025014126208</v>
      </c>
      <c r="D3615">
        <f>'TPS543C20 Loop Gain'!AJ325</f>
        <v>59.854029050692439</v>
      </c>
      <c r="E3615">
        <f>'TPS543C20 Loop Gain'!B325</f>
        <v>19100</v>
      </c>
    </row>
    <row r="3616" spans="3:5" x14ac:dyDescent="0.3">
      <c r="C3616">
        <f>'TPS543C20 Loop Gain'!AI324</f>
        <v>9.6604037489719552</v>
      </c>
      <c r="D3616">
        <f>'TPS543C20 Loop Gain'!AJ324</f>
        <v>59.92740774895195</v>
      </c>
      <c r="E3616">
        <f>'TPS543C20 Loop Gain'!B324</f>
        <v>19000</v>
      </c>
    </row>
    <row r="3617" spans="3:5" x14ac:dyDescent="0.3">
      <c r="C3617">
        <f>'TPS543C20 Loop Gain'!AI323</f>
        <v>9.7346696913649637</v>
      </c>
      <c r="D3617">
        <f>'TPS543C20 Loop Gain'!AJ323</f>
        <v>60.002437673701777</v>
      </c>
      <c r="E3617">
        <f>'TPS543C20 Loop Gain'!B323</f>
        <v>18900</v>
      </c>
    </row>
    <row r="3618" spans="3:5" x14ac:dyDescent="0.3">
      <c r="C3618">
        <f>'TPS543C20 Loop Gain'!AI322</f>
        <v>9.809404392840726</v>
      </c>
      <c r="D3618">
        <f>'TPS543C20 Loop Gain'!AJ322</f>
        <v>60.079162312417466</v>
      </c>
      <c r="E3618">
        <f>'TPS543C20 Loop Gain'!B322</f>
        <v>18800</v>
      </c>
    </row>
    <row r="3619" spans="3:5" x14ac:dyDescent="0.3">
      <c r="C3619">
        <f>'TPS543C20 Loop Gain'!AI321</f>
        <v>9.8846119136041128</v>
      </c>
      <c r="D3619">
        <f>'TPS543C20 Loop Gain'!AJ321</f>
        <v>60.15762635174584</v>
      </c>
      <c r="E3619">
        <f>'TPS543C20 Loop Gain'!B321</f>
        <v>18700</v>
      </c>
    </row>
    <row r="3620" spans="3:5" x14ac:dyDescent="0.3">
      <c r="C3620">
        <f>'TPS543C20 Loop Gain'!AI320</f>
        <v>9.9602963065401706</v>
      </c>
      <c r="D3620">
        <f>'TPS543C20 Loop Gain'!AJ320</f>
        <v>60.237875710870682</v>
      </c>
      <c r="E3620">
        <f>'TPS543C20 Loop Gain'!B320</f>
        <v>18600</v>
      </c>
    </row>
    <row r="3621" spans="3:5" x14ac:dyDescent="0.3">
      <c r="C3621">
        <f>'TPS543C20 Loop Gain'!AI319</f>
        <v>10.036461613712156</v>
      </c>
      <c r="D3621">
        <f>'TPS543C20 Loop Gain'!AJ319</f>
        <v>60.319957575682416</v>
      </c>
      <c r="E3621">
        <f>'TPS543C20 Loop Gain'!B319</f>
        <v>18500</v>
      </c>
    </row>
    <row r="3622" spans="3:5" x14ac:dyDescent="0.3">
      <c r="C3622">
        <f>'TPS543C20 Loop Gain'!AI318</f>
        <v>10.113111862620464</v>
      </c>
      <c r="D3622">
        <f>'TPS543C20 Loop Gain'!AJ318</f>
        <v>60.403920433736275</v>
      </c>
      <c r="E3622">
        <f>'TPS543C20 Loop Gain'!B318</f>
        <v>18400</v>
      </c>
    </row>
    <row r="3623" spans="3:5" x14ac:dyDescent="0.3">
      <c r="C3623">
        <f>'TPS543C20 Loop Gain'!AI317</f>
        <v>10.190251062206839</v>
      </c>
      <c r="D3623">
        <f>'TPS543C20 Loop Gain'!AJ317</f>
        <v>60.489814110012112</v>
      </c>
      <c r="E3623">
        <f>'TPS543C20 Loop Gain'!B317</f>
        <v>18300</v>
      </c>
    </row>
    <row r="3624" spans="3:5" x14ac:dyDescent="0.3">
      <c r="C3624">
        <f>'TPS543C20 Loop Gain'!AI316</f>
        <v>10.267883198591461</v>
      </c>
      <c r="D3624">
        <f>'TPS543C20 Loop Gain'!AJ316</f>
        <v>60.577689803467678</v>
      </c>
      <c r="E3624">
        <f>'TPS543C20 Loop Gain'!B316</f>
        <v>18200</v>
      </c>
    </row>
    <row r="3625" spans="3:5" x14ac:dyDescent="0.3">
      <c r="C3625">
        <f>'TPS543C20 Loop Gain'!AI315</f>
        <v>10.346012230526116</v>
      </c>
      <c r="D3625">
        <f>'TPS543C20 Loop Gain'!AJ315</f>
        <v>60.667600124379746</v>
      </c>
      <c r="E3625">
        <f>'TPS543C20 Loop Gain'!B315</f>
        <v>18100</v>
      </c>
    </row>
    <row r="3626" spans="3:5" x14ac:dyDescent="0.3">
      <c r="C3626">
        <f>'TPS543C20 Loop Gain'!AI314</f>
        <v>10.424642084546383</v>
      </c>
      <c r="D3626">
        <f>'TPS543C20 Loop Gain'!AJ314</f>
        <v>60.759599132460039</v>
      </c>
      <c r="E3626">
        <f>'TPS543C20 Loop Gain'!B314</f>
        <v>18000</v>
      </c>
    </row>
    <row r="3627" spans="3:5" x14ac:dyDescent="0.3">
      <c r="C3627">
        <f>'TPS543C20 Loop Gain'!AI313</f>
        <v>10.503776649808581</v>
      </c>
      <c r="D3627">
        <f>'TPS543C20 Loop Gain'!AJ313</f>
        <v>60.85374237574748</v>
      </c>
      <c r="E3627">
        <f>'TPS543C20 Loop Gain'!B313</f>
        <v>17900</v>
      </c>
    </row>
    <row r="3628" spans="3:5" x14ac:dyDescent="0.3">
      <c r="C3628">
        <f>'TPS543C20 Loop Gain'!AI312</f>
        <v>10.583419772589828</v>
      </c>
      <c r="D3628">
        <f>'TPS543C20 Loop Gain'!AJ312</f>
        <v>60.950086930241696</v>
      </c>
      <c r="E3628">
        <f>'TPS543C20 Loop Gain'!B312</f>
        <v>17800</v>
      </c>
    </row>
    <row r="3629" spans="3:5" x14ac:dyDescent="0.3">
      <c r="C3629">
        <f>'TPS543C20 Loop Gain'!AI311</f>
        <v>10.66357525043567</v>
      </c>
      <c r="D3629">
        <f>'TPS543C20 Loop Gain'!AJ311</f>
        <v>61.04869144026987</v>
      </c>
      <c r="E3629">
        <f>'TPS543C20 Loop Gain'!B311</f>
        <v>17700</v>
      </c>
    </row>
    <row r="3630" spans="3:5" x14ac:dyDescent="0.3">
      <c r="C3630">
        <f>'TPS543C20 Loop Gain'!AI310</f>
        <v>10.744246825932597</v>
      </c>
      <c r="D3630">
        <f>'TPS543C20 Loop Gain'!AJ310</f>
        <v>61.149616159562171</v>
      </c>
      <c r="E3630">
        <f>'TPS543C20 Loop Gain'!B310</f>
        <v>17600</v>
      </c>
    </row>
    <row r="3631" spans="3:5" x14ac:dyDescent="0.3">
      <c r="C3631">
        <f>'TPS543C20 Loop Gain'!AI309</f>
        <v>10.825438180086291</v>
      </c>
      <c r="D3631">
        <f>'TPS543C20 Loop Gain'!AJ309</f>
        <v>61.252922992993867</v>
      </c>
      <c r="E3631">
        <f>'TPS543C20 Loop Gain'!B309</f>
        <v>17500</v>
      </c>
    </row>
    <row r="3632" spans="3:5" x14ac:dyDescent="0.3">
      <c r="C3632">
        <f>'TPS543C20 Loop Gain'!AI308</f>
        <v>10.907152925282741</v>
      </c>
      <c r="D3632">
        <f>'TPS543C20 Loop Gain'!AJ308</f>
        <v>61.358675538975028</v>
      </c>
      <c r="E3632">
        <f>'TPS543C20 Loop Gain'!B308</f>
        <v>17400</v>
      </c>
    </row>
    <row r="3633" spans="3:5" x14ac:dyDescent="0.3">
      <c r="C3633">
        <f>'TPS543C20 Loop Gain'!AI307</f>
        <v>10.989394597809754</v>
      </c>
      <c r="D3633">
        <f>'TPS543C20 Loop Gain'!AJ307</f>
        <v>61.466939132429907</v>
      </c>
      <c r="E3633">
        <f>'TPS543C20 Loop Gain'!B307</f>
        <v>17300</v>
      </c>
    </row>
    <row r="3634" spans="3:5" x14ac:dyDescent="0.3">
      <c r="C3634">
        <f>'TPS543C20 Loop Gain'!AI306</f>
        <v>11.072166649914211</v>
      </c>
      <c r="D3634">
        <f>'TPS543C20 Loop Gain'!AJ306</f>
        <v>61.577780888320824</v>
      </c>
      <c r="E3634">
        <f>'TPS543C20 Loop Gain'!B306</f>
        <v>17200</v>
      </c>
    </row>
    <row r="3635" spans="3:5" x14ac:dyDescent="0.3">
      <c r="C3635">
        <f>'TPS543C20 Loop Gain'!AI305</f>
        <v>11.15547244136957</v>
      </c>
      <c r="D3635">
        <f>'TPS543C20 Loop Gain'!AJ305</f>
        <v>61.691269745670105</v>
      </c>
      <c r="E3635">
        <f>'TPS543C20 Loop Gain'!B305</f>
        <v>17100</v>
      </c>
    </row>
    <row r="3636" spans="3:5" x14ac:dyDescent="0.3">
      <c r="C3636">
        <f>'TPS543C20 Loop Gain'!AI304</f>
        <v>11.239315230527403</v>
      </c>
      <c r="D3636">
        <f>'TPS543C20 Loop Gain'!AJ304</f>
        <v>61.807476511991702</v>
      </c>
      <c r="E3636">
        <f>'TPS543C20 Loop Gain'!B304</f>
        <v>17000</v>
      </c>
    </row>
    <row r="3637" spans="3:5" x14ac:dyDescent="0.3">
      <c r="C3637">
        <f>'TPS543C20 Loop Gain'!AI303</f>
        <v>11.323698164825961</v>
      </c>
      <c r="D3637">
        <f>'TPS543C20 Loop Gain'!AJ303</f>
        <v>61.926473908080737</v>
      </c>
      <c r="E3637">
        <f>'TPS543C20 Loop Gain'!B303</f>
        <v>16900</v>
      </c>
    </row>
    <row r="3638" spans="3:5" x14ac:dyDescent="0.3">
      <c r="C3638">
        <f>'TPS543C20 Loop Gain'!AI302</f>
        <v>11.408624270723923</v>
      </c>
      <c r="D3638">
        <f>'TPS543C20 Loop Gain'!AJ302</f>
        <v>62.048336613058325</v>
      </c>
      <c r="E3638">
        <f>'TPS543C20 Loop Gain'!B302</f>
        <v>16800</v>
      </c>
    </row>
    <row r="3639" spans="3:5" x14ac:dyDescent="0.3">
      <c r="C3639">
        <f>'TPS543C20 Loop Gain'!AI301</f>
        <v>11.494096443033584</v>
      </c>
      <c r="D3639">
        <f>'TPS543C20 Loop Gain'!AJ301</f>
        <v>62.173141309582654</v>
      </c>
      <c r="E3639">
        <f>'TPS543C20 Loop Gain'!B301</f>
        <v>16700</v>
      </c>
    </row>
    <row r="3640" spans="3:5" x14ac:dyDescent="0.3">
      <c r="C3640">
        <f>'TPS543C20 Loop Gain'!AI300</f>
        <v>11.580117433616202</v>
      </c>
      <c r="D3640">
        <f>'TPS543C20 Loop Gain'!AJ300</f>
        <v>62.300966729116865</v>
      </c>
      <c r="E3640">
        <f>'TPS543C20 Loop Gain'!B300</f>
        <v>16600</v>
      </c>
    </row>
    <row r="3641" spans="3:5" x14ac:dyDescent="0.3">
      <c r="C3641">
        <f>'TPS543C20 Loop Gain'!AI299</f>
        <v>11.666689839412069</v>
      </c>
      <c r="D3641">
        <f>'TPS543C20 Loop Gain'!AJ299</f>
        <v>62.431893697126057</v>
      </c>
      <c r="E3641">
        <f>'TPS543C20 Loop Gain'!B299</f>
        <v>16500</v>
      </c>
    </row>
    <row r="3642" spans="3:5" x14ac:dyDescent="0.3">
      <c r="C3642">
        <f>'TPS543C20 Loop Gain'!AI298</f>
        <v>11.753816089766991</v>
      </c>
      <c r="D3642">
        <f>'TPS543C20 Loop Gain'!AJ298</f>
        <v>62.566005178068743</v>
      </c>
      <c r="E3642">
        <f>'TPS543C20 Loop Gain'!B298</f>
        <v>16400</v>
      </c>
    </row>
    <row r="3643" spans="3:5" x14ac:dyDescent="0.3">
      <c r="C3643">
        <f>'TPS543C20 Loop Gain'!AI297</f>
        <v>11.841498433020913</v>
      </c>
      <c r="D3643">
        <f>'TPS543C20 Loop Gain'!AJ297</f>
        <v>62.703386320030724</v>
      </c>
      <c r="E3643">
        <f>'TPS543C20 Loop Gain'!B297</f>
        <v>16300</v>
      </c>
    </row>
    <row r="3644" spans="3:5" x14ac:dyDescent="0.3">
      <c r="C3644">
        <f>'TPS543C20 Loop Gain'!AI296</f>
        <v>11.929738922322581</v>
      </c>
      <c r="D3644">
        <f>'TPS543C20 Loop Gain'!AJ296</f>
        <v>62.844124498825927</v>
      </c>
      <c r="E3644">
        <f>'TPS543C20 Loop Gain'!B296</f>
        <v>16200</v>
      </c>
    </row>
    <row r="3645" spans="3:5" x14ac:dyDescent="0.3">
      <c r="C3645">
        <f>'TPS543C20 Loop Gain'!AI295</f>
        <v>12.018539400629729</v>
      </c>
      <c r="D3645">
        <f>'TPS543C20 Loop Gain'!AJ295</f>
        <v>62.988309361378022</v>
      </c>
      <c r="E3645">
        <f>'TPS543C20 Loop Gain'!B295</f>
        <v>16100</v>
      </c>
    </row>
    <row r="3646" spans="3:5" x14ac:dyDescent="0.3">
      <c r="C3646">
        <f>'TPS543C20 Loop Gain'!AI294</f>
        <v>12.107901484858472</v>
      </c>
      <c r="D3646">
        <f>'TPS543C20 Loop Gain'!AJ294</f>
        <v>63.136032868164477</v>
      </c>
      <c r="E3646">
        <f>'TPS543C20 Loop Gain'!B294</f>
        <v>16000</v>
      </c>
    </row>
    <row r="3647" spans="3:5" x14ac:dyDescent="0.3">
      <c r="C3647">
        <f>'TPS543C20 Loop Gain'!AI293</f>
        <v>12.197826549136161</v>
      </c>
      <c r="D3647">
        <f>'TPS543C20 Loop Gain'!AJ293</f>
        <v>63.287389334495714</v>
      </c>
      <c r="E3647">
        <f>'TPS543C20 Loop Gain'!B293</f>
        <v>15900</v>
      </c>
    </row>
    <row r="3648" spans="3:5" x14ac:dyDescent="0.3">
      <c r="C3648">
        <f>'TPS543C20 Loop Gain'!AI292</f>
        <v>12.288315707121724</v>
      </c>
      <c r="D3648">
        <f>'TPS543C20 Loop Gain'!AJ292</f>
        <v>63.442475470370141</v>
      </c>
      <c r="E3648">
        <f>'TPS543C20 Loop Gain'!B292</f>
        <v>15800</v>
      </c>
    </row>
    <row r="3649" spans="3:5" x14ac:dyDescent="0.3">
      <c r="C3649">
        <f>'TPS543C20 Loop Gain'!AI291</f>
        <v>12.379369793344722</v>
      </c>
      <c r="D3649">
        <f>'TPS543C20 Loop Gain'!AJ291</f>
        <v>63.601390418615097</v>
      </c>
      <c r="E3649">
        <f>'TPS543C20 Loop Gain'!B291</f>
        <v>15700</v>
      </c>
    </row>
    <row r="3650" spans="3:5" x14ac:dyDescent="0.3">
      <c r="C3650">
        <f>'TPS543C20 Loop Gain'!AI290</f>
        <v>12.470989343522763</v>
      </c>
      <c r="D3650">
        <f>'TPS543C20 Loop Gain'!AJ290</f>
        <v>63.764235791000779</v>
      </c>
      <c r="E3650">
        <f>'TPS543C20 Loop Gain'!B290</f>
        <v>15600</v>
      </c>
    </row>
    <row r="3651" spans="3:5" x14ac:dyDescent="0.3">
      <c r="C3651">
        <f>'TPS543C20 Loop Gain'!AI289</f>
        <v>12.563174573809462</v>
      </c>
      <c r="D3651">
        <f>'TPS543C20 Loop Gain'!AJ289</f>
        <v>63.93111570198954</v>
      </c>
      <c r="E3651">
        <f>'TPS543C20 Loop Gain'!B289</f>
        <v>15500</v>
      </c>
    </row>
    <row r="3652" spans="3:5" x14ac:dyDescent="0.3">
      <c r="C3652">
        <f>'TPS543C20 Loop Gain'!AI288</f>
        <v>12.655925358929698</v>
      </c>
      <c r="D3652">
        <f>'TPS543C20 Loop Gain'!AJ288</f>
        <v>64.102136799726765</v>
      </c>
      <c r="E3652">
        <f>'TPS543C20 Loop Gain'!B288</f>
        <v>15400</v>
      </c>
    </row>
    <row r="3653" spans="3:5" x14ac:dyDescent="0.3">
      <c r="C3653">
        <f>'TPS543C20 Loop Gain'!AI287</f>
        <v>12.749241209153352</v>
      </c>
      <c r="D3653">
        <f>'TPS543C20 Loop Gain'!AJ287</f>
        <v>64.277408293877059</v>
      </c>
      <c r="E3653">
        <f>'TPS543C20 Loop Gain'!B287</f>
        <v>15300</v>
      </c>
    </row>
    <row r="3654" spans="3:5" x14ac:dyDescent="0.3">
      <c r="C3654">
        <f>'TPS543C20 Loop Gain'!AI286</f>
        <v>12.843121246062999</v>
      </c>
      <c r="D3654">
        <f>'TPS543C20 Loop Gain'!AJ286</f>
        <v>64.457041979832923</v>
      </c>
      <c r="E3654">
        <f>'TPS543C20 Loop Gain'!B286</f>
        <v>15200</v>
      </c>
    </row>
    <row r="3655" spans="3:5" x14ac:dyDescent="0.3">
      <c r="C3655">
        <f>'TPS543C20 Loop Gain'!AI285</f>
        <v>12.937564177065967</v>
      </c>
      <c r="D3655">
        <f>'TPS543C20 Loop Gain'!AJ285</f>
        <v>64.641152258812554</v>
      </c>
      <c r="E3655">
        <f>'TPS543C20 Loop Gain'!B285</f>
        <v>15100</v>
      </c>
    </row>
    <row r="3656" spans="3:5" x14ac:dyDescent="0.3">
      <c r="C3656">
        <f>'TPS543C20 Loop Gain'!AI284</f>
        <v>13.032568268607438</v>
      </c>
      <c r="D3656">
        <f>'TPS543C20 Loop Gain'!AJ284</f>
        <v>64.829856153306835</v>
      </c>
      <c r="E3656">
        <f>'TPS543C20 Loop Gain'!B284</f>
        <v>15000</v>
      </c>
    </row>
    <row r="3657" spans="3:5" x14ac:dyDescent="0.3">
      <c r="C3657">
        <f>'TPS543C20 Loop Gain'!AI283</f>
        <v>13.128131318035392</v>
      </c>
      <c r="D3657">
        <f>'TPS543C20 Loop Gain'!AJ283</f>
        <v>65.023273317269229</v>
      </c>
      <c r="E3657">
        <f>'TPS543C20 Loop Gain'!B283</f>
        <v>14900</v>
      </c>
    </row>
    <row r="3658" spans="3:5" x14ac:dyDescent="0.3">
      <c r="C3658">
        <f>'TPS543C20 Loop Gain'!AI282</f>
        <v>13.224250624074674</v>
      </c>
      <c r="D3658">
        <f>'TPS543C20 Loop Gain'!AJ282</f>
        <v>65.221526040432053</v>
      </c>
      <c r="E3658">
        <f>'TPS543C20 Loop Gain'!B282</f>
        <v>14800</v>
      </c>
    </row>
    <row r="3659" spans="3:5" x14ac:dyDescent="0.3">
      <c r="C3659">
        <f>'TPS543C20 Loop Gain'!AI281</f>
        <v>13.320922955865093</v>
      </c>
      <c r="D3659">
        <f>'TPS543C20 Loop Gain'!AJ281</f>
        <v>65.424739246037632</v>
      </c>
      <c r="E3659">
        <f>'TPS543C20 Loop Gain'!B281</f>
        <v>14700</v>
      </c>
    </row>
    <row r="3660" spans="3:5" x14ac:dyDescent="0.3">
      <c r="C3660">
        <f>'TPS543C20 Loop Gain'!AI280</f>
        <v>13.41814452052178</v>
      </c>
      <c r="D3660">
        <f>'TPS543C20 Loop Gain'!AJ280</f>
        <v>65.633040481236335</v>
      </c>
      <c r="E3660">
        <f>'TPS543C20 Loop Gain'!B280</f>
        <v>14600</v>
      </c>
    </row>
    <row r="3661" spans="3:5" x14ac:dyDescent="0.3">
      <c r="C3661">
        <f>'TPS543C20 Loop Gain'!AI279</f>
        <v>13.515910929180254</v>
      </c>
      <c r="D3661">
        <f>'TPS543C20 Loop Gain'!AJ279</f>
        <v>65.846559899328923</v>
      </c>
      <c r="E3661">
        <f>'TPS543C20 Loop Gain'!B279</f>
        <v>14500</v>
      </c>
    </row>
    <row r="3662" spans="3:5" x14ac:dyDescent="0.3">
      <c r="C3662">
        <f>'TPS543C20 Loop Gain'!AI278</f>
        <v>13.614217161488629</v>
      </c>
      <c r="D3662">
        <f>'TPS543C20 Loop Gain'!AJ278</f>
        <v>66.065430232987723</v>
      </c>
      <c r="E3662">
        <f>'TPS543C20 Loop Gain'!B278</f>
        <v>14400</v>
      </c>
    </row>
    <row r="3663" spans="3:5" x14ac:dyDescent="0.3">
      <c r="C3663">
        <f>'TPS543C20 Loop Gain'!AI277</f>
        <v>13.713057528516222</v>
      </c>
      <c r="D3663">
        <f>'TPS543C20 Loop Gain'!AJ277</f>
        <v>66.289786757489509</v>
      </c>
      <c r="E3663">
        <f>'TPS543C20 Loop Gain'!B277</f>
        <v>14300</v>
      </c>
    </row>
    <row r="3664" spans="3:5" x14ac:dyDescent="0.3">
      <c r="C3664">
        <f>'TPS543C20 Loop Gain'!AI276</f>
        <v>13.812425634050992</v>
      </c>
      <c r="D3664">
        <f>'TPS543C20 Loop Gain'!AJ276</f>
        <v>66.519767242941569</v>
      </c>
      <c r="E3664">
        <f>'TPS543C20 Loop Gain'!B276</f>
        <v>14200</v>
      </c>
    </row>
    <row r="3665" spans="3:5" x14ac:dyDescent="0.3">
      <c r="C3665">
        <f>'TPS543C20 Loop Gain'!AI275</f>
        <v>13.912314334266496</v>
      </c>
      <c r="D3665">
        <f>'TPS543C20 Loop Gain'!AJ275</f>
        <v>66.755511894406027</v>
      </c>
      <c r="E3665">
        <f>'TPS543C20 Loop Gain'!B275</f>
        <v>14100</v>
      </c>
    </row>
    <row r="3666" spans="3:5" x14ac:dyDescent="0.3">
      <c r="C3666">
        <f>'TPS543C20 Loop Gain'!AI274</f>
        <v>14.012715695742557</v>
      </c>
      <c r="D3666">
        <f>'TPS543C20 Loop Gain'!AJ274</f>
        <v>66.997163278744267</v>
      </c>
      <c r="E3666">
        <f>'TPS543C20 Loop Gain'!B274</f>
        <v>14000</v>
      </c>
    </row>
    <row r="3667" spans="3:5" x14ac:dyDescent="0.3">
      <c r="C3667">
        <f>'TPS543C20 Loop Gain'!AI273</f>
        <v>14.113620951836518</v>
      </c>
      <c r="D3667">
        <f>'TPS543C20 Loop Gain'!AJ273</f>
        <v>67.244866236901927</v>
      </c>
      <c r="E3667">
        <f>'TPS543C20 Loop Gain'!B273</f>
        <v>13900</v>
      </c>
    </row>
    <row r="3668" spans="3:5" x14ac:dyDescent="0.3">
      <c r="C3668">
        <f>'TPS543C20 Loop Gain'!AI272</f>
        <v>14.215020457406593</v>
      </c>
      <c r="D3668">
        <f>'TPS543C20 Loop Gain'!AJ272</f>
        <v>67.498767780310345</v>
      </c>
      <c r="E3668">
        <f>'TPS543C20 Loop Gain'!B272</f>
        <v>13800</v>
      </c>
    </row>
    <row r="3669" spans="3:5" x14ac:dyDescent="0.3">
      <c r="C3669">
        <f>'TPS543C20 Loop Gain'!AI271</f>
        <v>14.316903641907697</v>
      </c>
      <c r="D3669">
        <f>'TPS543C20 Loop Gain'!AJ271</f>
        <v>67.759016969951801</v>
      </c>
      <c r="E3669">
        <f>'TPS543C20 Loop Gain'!B271</f>
        <v>13700</v>
      </c>
    </row>
    <row r="3670" spans="3:5" x14ac:dyDescent="0.3">
      <c r="C3670">
        <f>'TPS543C20 Loop Gain'!AI270</f>
        <v>14.41925896088097</v>
      </c>
      <c r="D3670">
        <f>'TPS543C20 Loop Gain'!AJ270</f>
        <v>68.025764776566078</v>
      </c>
      <c r="E3670">
        <f>'TPS543C20 Loop Gain'!B270</f>
        <v>13600</v>
      </c>
    </row>
    <row r="3671" spans="3:5" x14ac:dyDescent="0.3">
      <c r="C3671">
        <f>'TPS543C20 Loop Gain'!AI269</f>
        <v>14.522073845888075</v>
      </c>
      <c r="D3671">
        <f>'TPS543C20 Loop Gain'!AJ269</f>
        <v>68.299163920378646</v>
      </c>
      <c r="E3671">
        <f>'TPS543C20 Loop Gain'!B269</f>
        <v>13500</v>
      </c>
    </row>
    <row r="3672" spans="3:5" x14ac:dyDescent="0.3">
      <c r="C3672">
        <f>'TPS543C20 Loop Gain'!AI268</f>
        <v>14.625334652944726</v>
      </c>
      <c r="D3672">
        <f>'TPS543C20 Loop Gain'!AJ268</f>
        <v>68.579368688648515</v>
      </c>
      <c r="E3672">
        <f>'TPS543C20 Loop Gain'!B268</f>
        <v>13400</v>
      </c>
    </row>
    <row r="3673" spans="3:5" x14ac:dyDescent="0.3">
      <c r="C3673">
        <f>'TPS543C20 Loop Gain'!AI267</f>
        <v>14.729026609535318</v>
      </c>
      <c r="D3673">
        <f>'TPS543C20 Loop Gain'!AJ267</f>
        <v>68.866534729214905</v>
      </c>
      <c r="E3673">
        <f>'TPS543C20 Loop Gain'!B267</f>
        <v>13300</v>
      </c>
    </row>
    <row r="3674" spans="3:5" x14ac:dyDescent="0.3">
      <c r="C3674">
        <f>'TPS543C20 Loop Gain'!AI266</f>
        <v>14.833133760307252</v>
      </c>
      <c r="D3674">
        <f>'TPS543C20 Loop Gain'!AJ266</f>
        <v>69.160818818176679</v>
      </c>
      <c r="E3674">
        <f>'TPS543C20 Loop Gain'!B266</f>
        <v>13200</v>
      </c>
    </row>
    <row r="3675" spans="3:5" x14ac:dyDescent="0.3">
      <c r="C3675">
        <f>'TPS543C20 Loop Gain'!AI265</f>
        <v>14.93763891157095</v>
      </c>
      <c r="D3675">
        <f>'TPS543C20 Loop Gain'!AJ265</f>
        <v>69.462378599697118</v>
      </c>
      <c r="E3675">
        <f>'TPS543C20 Loop Gain'!B265</f>
        <v>13100</v>
      </c>
    </row>
    <row r="3676" spans="3:5" x14ac:dyDescent="0.3">
      <c r="C3676">
        <f>'TPS543C20 Loop Gain'!AI264</f>
        <v>15.042523574755013</v>
      </c>
      <c r="D3676">
        <f>'TPS543C20 Loop Gain'!AJ264</f>
        <v>69.771372295896143</v>
      </c>
      <c r="E3676">
        <f>'TPS543C20 Loop Gain'!B264</f>
        <v>13000</v>
      </c>
    </row>
    <row r="3677" spans="3:5" x14ac:dyDescent="0.3">
      <c r="C3677">
        <f>'TPS543C20 Loop Gain'!AI263</f>
        <v>15.147767908997697</v>
      </c>
      <c r="D3677">
        <f>'TPS543C20 Loop Gain'!AJ263</f>
        <v>70.08795838467924</v>
      </c>
      <c r="E3677">
        <f>'TPS543C20 Loop Gain'!B263</f>
        <v>12900</v>
      </c>
    </row>
    <row r="3678" spans="3:5" x14ac:dyDescent="0.3">
      <c r="C3678">
        <f>'TPS543C20 Loop Gain'!AI262</f>
        <v>15.253350663086856</v>
      </c>
      <c r="D3678">
        <f>'TPS543C20 Loop Gain'!AJ262</f>
        <v>70.412295243300534</v>
      </c>
      <c r="E3678">
        <f>'TPS543C20 Loop Gain'!B262</f>
        <v>12800</v>
      </c>
    </row>
    <row r="3679" spans="3:5" x14ac:dyDescent="0.3">
      <c r="C3679">
        <f>'TPS543C20 Loop Gain'!AI261</f>
        <v>15.359249116998654</v>
      </c>
      <c r="D3679">
        <f>'TPS543C20 Loop Gain'!AJ261</f>
        <v>70.744540755396912</v>
      </c>
      <c r="E3679">
        <f>'TPS543C20 Loop Gain'!B261</f>
        <v>12700</v>
      </c>
    </row>
    <row r="3680" spans="3:5" x14ac:dyDescent="0.3">
      <c r="C3680">
        <f>'TPS543C20 Loop Gain'!AI260</f>
        <v>15.465439023320872</v>
      </c>
      <c r="D3680">
        <f>'TPS543C20 Loop Gain'!AJ260</f>
        <v>71.084851879195227</v>
      </c>
      <c r="E3680">
        <f>'TPS543C20 Loop Gain'!B260</f>
        <v>12600</v>
      </c>
    </row>
    <row r="3681" spans="3:5" x14ac:dyDescent="0.3">
      <c r="C3681">
        <f>'TPS543C20 Loop Gain'!AI259</f>
        <v>15.571894548892045</v>
      </c>
      <c r="D3681">
        <f>'TPS543C20 Loop Gain'!AJ259</f>
        <v>71.43338417454963</v>
      </c>
      <c r="E3681">
        <f>'TPS543C20 Loop Gain'!B259</f>
        <v>12500</v>
      </c>
    </row>
    <row r="3682" spans="3:5" x14ac:dyDescent="0.3">
      <c r="C3682">
        <f>'TPS543C20 Loop Gain'!AI258</f>
        <v>15.678588217033759</v>
      </c>
      <c r="D3682">
        <f>'TPS543C20 Loop Gain'!AJ258</f>
        <v>71.790291286482358</v>
      </c>
      <c r="E3682">
        <f>'TPS543C20 Loop Gain'!B258</f>
        <v>12400</v>
      </c>
    </row>
    <row r="3683" spans="3:5" x14ac:dyDescent="0.3">
      <c r="C3683">
        <f>'TPS543C20 Loop Gain'!AI257</f>
        <v>15.785490850801329</v>
      </c>
      <c r="D3683">
        <f>'TPS543C20 Loop Gain'!AJ257</f>
        <v>72.155724382912879</v>
      </c>
      <c r="E3683">
        <f>'TPS543C20 Loop Gain'!B257</f>
        <v>12300</v>
      </c>
    </row>
    <row r="3684" spans="3:5" x14ac:dyDescent="0.3">
      <c r="C3684">
        <f>'TPS543C20 Loop Gain'!AI256</f>
        <v>15.892571517730103</v>
      </c>
      <c r="D3684">
        <f>'TPS543C20 Loop Gain'!AJ256</f>
        <v>72.529831544290033</v>
      </c>
      <c r="E3684">
        <f>'TPS543C20 Loop Gain'!B256</f>
        <v>12200</v>
      </c>
    </row>
    <row r="3685" spans="3:5" x14ac:dyDescent="0.3">
      <c r="C3685">
        <f>'TPS543C20 Loop Gain'!AI255</f>
        <v>15.999797476615827</v>
      </c>
      <c r="D3685">
        <f>'TPS543C20 Loop Gain'!AJ255</f>
        <v>72.912757102952213</v>
      </c>
      <c r="E3685">
        <f>'TPS543C20 Loop Gain'!B255</f>
        <v>12100</v>
      </c>
    </row>
    <row r="3686" spans="3:5" x14ac:dyDescent="0.3">
      <c r="C3686">
        <f>'TPS543C20 Loop Gain'!AI254</f>
        <v>16.107134126921338</v>
      </c>
      <c r="D3686">
        <f>'TPS543C20 Loop Gain'!AJ254</f>
        <v>73.304640930133914</v>
      </c>
      <c r="E3686">
        <f>'TPS543C20 Loop Gain'!B254</f>
        <v>12000</v>
      </c>
    </row>
    <row r="3687" spans="3:5" x14ac:dyDescent="0.3">
      <c r="C3687">
        <f>'TPS543C20 Loop Gain'!AI253</f>
        <v>16.214544961466292</v>
      </c>
      <c r="D3687">
        <f>'TPS543C20 Loop Gain'!AJ253</f>
        <v>73.705617668706466</v>
      </c>
      <c r="E3687">
        <f>'TPS543C20 Loop Gain'!B253</f>
        <v>11900</v>
      </c>
    </row>
    <row r="3688" spans="3:5" x14ac:dyDescent="0.3">
      <c r="C3688">
        <f>'TPS543C20 Loop Gain'!AI252</f>
        <v>16.32199152312133</v>
      </c>
      <c r="D3688">
        <f>'TPS543C20 Loop Gain'!AJ252</f>
        <v>74.115815909947287</v>
      </c>
      <c r="E3688">
        <f>'TPS543C20 Loop Gain'!B252</f>
        <v>11800</v>
      </c>
    </row>
    <row r="3689" spans="3:5" x14ac:dyDescent="0.3">
      <c r="C3689">
        <f>'TPS543C20 Loop Gain'!AI251</f>
        <v>16.4294333662965</v>
      </c>
      <c r="D3689">
        <f>'TPS543C20 Loop Gain'!AJ251</f>
        <v>74.535357312901084</v>
      </c>
      <c r="E3689">
        <f>'TPS543C20 Loop Gain'!B251</f>
        <v>11700</v>
      </c>
    </row>
    <row r="3690" spans="3:5" x14ac:dyDescent="0.3">
      <c r="C3690">
        <f>'TPS543C20 Loop Gain'!AI250</f>
        <v>16.536828024071632</v>
      </c>
      <c r="D3690">
        <f>'TPS543C20 Loop Gain'!AJ250</f>
        <v>74.964355665205474</v>
      </c>
      <c r="E3690">
        <f>'TPS543C20 Loop Gain'!B250</f>
        <v>11600</v>
      </c>
    </row>
    <row r="3691" spans="3:5" x14ac:dyDescent="0.3">
      <c r="C3691">
        <f>'TPS543C20 Loop Gain'!AI249</f>
        <v>16.644130981901707</v>
      </c>
      <c r="D3691">
        <f>'TPS543C20 Loop Gain'!AJ249</f>
        <v>75.402915884657475</v>
      </c>
      <c r="E3691">
        <f>'TPS543C20 Loop Gain'!B249</f>
        <v>11500</v>
      </c>
    </row>
    <row r="3692" spans="3:5" x14ac:dyDescent="0.3">
      <c r="C3692">
        <f>'TPS543C20 Loop Gain'!AI248</f>
        <v>16.751295658874227</v>
      </c>
      <c r="D3692">
        <f>'TPS543C20 Loop Gain'!AJ248</f>
        <v>75.851132961237525</v>
      </c>
      <c r="E3692">
        <f>'TPS543C20 Loop Gain'!B248</f>
        <v>11400</v>
      </c>
    </row>
    <row r="3693" spans="3:5" x14ac:dyDescent="0.3">
      <c r="C3693">
        <f>'TPS543C20 Loop Gain'!AI247</f>
        <v>16.858273397580842</v>
      </c>
      <c r="D3693">
        <f>'TPS543C20 Loop Gain'!AJ247</f>
        <v>76.309090839845538</v>
      </c>
      <c r="E3693">
        <f>'TPS543C20 Loop Gain'!B247</f>
        <v>11300</v>
      </c>
    </row>
    <row r="3694" spans="3:5" x14ac:dyDescent="0.3">
      <c r="C3694">
        <f>'TPS543C20 Loop Gain'!AI246</f>
        <v>16.965013463711443</v>
      </c>
      <c r="D3694">
        <f>'TPS543C20 Loop Gain'!AJ246</f>
        <v>76.77686124463871</v>
      </c>
      <c r="E3694">
        <f>'TPS543C20 Loop Gain'!B246</f>
        <v>11200</v>
      </c>
    </row>
    <row r="3695" spans="3:5" x14ac:dyDescent="0.3">
      <c r="C3695">
        <f>'TPS543C20 Loop Gain'!AI245</f>
        <v>17.071463056544669</v>
      </c>
      <c r="D3695">
        <f>'TPS543C20 Loop Gain'!AJ245</f>
        <v>77.254502446509079</v>
      </c>
      <c r="E3695">
        <f>'TPS543C20 Loop Gain'!B245</f>
        <v>11100</v>
      </c>
    </row>
    <row r="3696" spans="3:5" x14ac:dyDescent="0.3">
      <c r="C3696">
        <f>'TPS543C20 Loop Gain'!AI244</f>
        <v>17.177567331545042</v>
      </c>
      <c r="D3696">
        <f>'TPS543C20 Loop Gain'!AJ244</f>
        <v>77.742057976065041</v>
      </c>
      <c r="E3696">
        <f>'TPS543C20 Loop Gain'!B244</f>
        <v>11000</v>
      </c>
    </row>
    <row r="3697" spans="3:5" x14ac:dyDescent="0.3">
      <c r="C3697">
        <f>'TPS543C20 Loop Gain'!AI243</f>
        <v>17.283269436332411</v>
      </c>
      <c r="D3697">
        <f>'TPS543C20 Loop Gain'!AJ243</f>
        <v>78.239555285329899</v>
      </c>
      <c r="E3697">
        <f>'TPS543C20 Loop Gain'!B243</f>
        <v>10900</v>
      </c>
    </row>
    <row r="3698" spans="3:5" x14ac:dyDescent="0.3">
      <c r="C3698">
        <f>'TPS543C20 Loop Gain'!AI242</f>
        <v>17.388510561297522</v>
      </c>
      <c r="D3698">
        <f>'TPS543C20 Loop Gain'!AJ242</f>
        <v>78.747004362309255</v>
      </c>
      <c r="E3698">
        <f>'TPS543C20 Loop Gain'!B242</f>
        <v>10800</v>
      </c>
    </row>
    <row r="3699" spans="3:5" x14ac:dyDescent="0.3">
      <c r="C3699">
        <f>'TPS543C20 Loop Gain'!AI241</f>
        <v>17.493230006165973</v>
      </c>
      <c r="D3699">
        <f>'TPS543C20 Loop Gain'!AJ241</f>
        <v>79.264396303644986</v>
      </c>
      <c r="E3699">
        <f>'TPS543C20 Loop Gain'!B241</f>
        <v>10700</v>
      </c>
    </row>
    <row r="3700" spans="3:5" x14ac:dyDescent="0.3">
      <c r="C3700">
        <f>'TPS543C20 Loop Gain'!AI240</f>
        <v>17.5973652637987</v>
      </c>
      <c r="D3700">
        <f>'TPS543C20 Loop Gain'!AJ240</f>
        <v>79.791701851644589</v>
      </c>
      <c r="E3700">
        <f>'TPS543C20 Loop Gain'!B240</f>
        <v>10600</v>
      </c>
    </row>
    <row r="3701" spans="3:5" x14ac:dyDescent="0.3">
      <c r="C3701">
        <f>'TPS543C20 Loop Gain'!AI239</f>
        <v>17.700852122499786</v>
      </c>
      <c r="D3701">
        <f>'TPS543C20 Loop Gain'!AJ239</f>
        <v>80.328869903191148</v>
      </c>
      <c r="E3701">
        <f>'TPS543C20 Loop Gain'!B239</f>
        <v>10500</v>
      </c>
    </row>
    <row r="3702" spans="3:5" x14ac:dyDescent="0.3">
      <c r="C3702">
        <f>'TPS543C20 Loop Gain'!AI238</f>
        <v>17.803624788050627</v>
      </c>
      <c r="D3702">
        <f>'TPS543C20 Loop Gain'!AJ238</f>
        <v>80.875825999229647</v>
      </c>
      <c r="E3702">
        <f>'TPS543C20 Loop Gain'!B238</f>
        <v>10400</v>
      </c>
    </row>
    <row r="3703" spans="3:5" x14ac:dyDescent="0.3">
      <c r="C3703">
        <f>'TPS543C20 Loop Gain'!AI237</f>
        <v>17.905616026626291</v>
      </c>
      <c r="D3703">
        <f>'TPS543C20 Loop Gain'!AJ237</f>
        <v>81.432470804836413</v>
      </c>
      <c r="E3703">
        <f>'TPS543C20 Loop Gain'!B237</f>
        <v>10300</v>
      </c>
    </row>
    <row r="3704" spans="3:5" x14ac:dyDescent="0.3">
      <c r="C3704">
        <f>'TPS543C20 Loop Gain'!AI236</f>
        <v>18.006757329641708</v>
      </c>
      <c r="D3704">
        <f>'TPS543C20 Loop Gain'!AJ236</f>
        <v>81.998678591133029</v>
      </c>
      <c r="E3704">
        <f>'TPS543C20 Loop Gain'!B236</f>
        <v>10200</v>
      </c>
    </row>
    <row r="3705" spans="3:5" x14ac:dyDescent="0.3">
      <c r="C3705">
        <f>'TPS543C20 Loop Gain'!AI235</f>
        <v>18.106979101457455</v>
      </c>
      <c r="D3705">
        <f>'TPS543C20 Loop Gain'!AJ235</f>
        <v>82.574295731612253</v>
      </c>
      <c r="E3705">
        <f>'TPS543C20 Loop Gain'!B235</f>
        <v>10100</v>
      </c>
    </row>
    <row r="3706" spans="3:5" x14ac:dyDescent="0.3">
      <c r="C3706">
        <f>'TPS543C20 Loop Gain'!AI234</f>
        <v>18.206210870704748</v>
      </c>
      <c r="D3706">
        <f>'TPS543C20 Loop Gain'!AJ234</f>
        <v>83.159139226684715</v>
      </c>
      <c r="E3706">
        <f>'TPS543C20 Loop Gain'!B234</f>
        <v>10000</v>
      </c>
    </row>
    <row r="3707" spans="3:5" x14ac:dyDescent="0.3">
      <c r="C3707">
        <f>'TPS543C20 Loop Gain'!AI233</f>
        <v>18.304381525803521</v>
      </c>
      <c r="D3707">
        <f>'TPS543C20 Loop Gain'!AJ233</f>
        <v>83.752995271461302</v>
      </c>
      <c r="E3707">
        <f>'TPS543C20 Loop Gain'!B233</f>
        <v>9900</v>
      </c>
    </row>
    <row r="3708" spans="3:5" x14ac:dyDescent="0.3">
      <c r="C3708">
        <f>'TPS543C20 Loop Gain'!AI232</f>
        <v>18.401419575019609</v>
      </c>
      <c r="D3708">
        <f>'TPS543C20 Loop Gain'!AJ232</f>
        <v>84.355617882822898</v>
      </c>
      <c r="E3708">
        <f>'TPS543C20 Loop Gain'!B232</f>
        <v>9800</v>
      </c>
    </row>
    <row r="3709" spans="3:5" x14ac:dyDescent="0.3">
      <c r="C3709">
        <f>'TPS543C20 Loop Gain'!AI231</f>
        <v>18.497253431139718</v>
      </c>
      <c r="D3709">
        <f>'TPS543C20 Loop Gain'!AJ231</f>
        <v>84.966727602866712</v>
      </c>
      <c r="E3709">
        <f>'TPS543C20 Loop Gain'!B231</f>
        <v>9700</v>
      </c>
    </row>
    <row r="3710" spans="3:5" x14ac:dyDescent="0.3">
      <c r="C3710">
        <f>'TPS543C20 Loop Gain'!AI230</f>
        <v>18.591811720558226</v>
      </c>
      <c r="D3710">
        <f>'TPS543C20 Loop Gain'!AJ230</f>
        <v>85.586010296470761</v>
      </c>
      <c r="E3710">
        <f>'TPS543C20 Loop Gain'!B230</f>
        <v>9600</v>
      </c>
    </row>
    <row r="3711" spans="3:5" x14ac:dyDescent="0.3">
      <c r="C3711">
        <f>'TPS543C20 Loop Gain'!AI229</f>
        <v>18.685023616242393</v>
      </c>
      <c r="D3711">
        <f>'TPS543C20 Loop Gain'!AJ229</f>
        <v>86.213116061372375</v>
      </c>
      <c r="E3711">
        <f>'TPS543C20 Loop Gain'!B229</f>
        <v>9500</v>
      </c>
    </row>
    <row r="3712" spans="3:5" x14ac:dyDescent="0.3">
      <c r="C3712">
        <f>'TPS543C20 Loop Gain'!AI228</f>
        <v>18.776819193688553</v>
      </c>
      <c r="D3712">
        <f>'TPS543C20 Loop Gain'!AJ228</f>
        <v>86.847658269351442</v>
      </c>
      <c r="E3712">
        <f>'TPS543C20 Loop Gain'!B228</f>
        <v>9400</v>
      </c>
    </row>
    <row r="3713" spans="3:5" x14ac:dyDescent="0.3">
      <c r="C3713">
        <f>'TPS543C20 Loop Gain'!AI227</f>
        <v>18.867129808618806</v>
      </c>
      <c r="D3713">
        <f>'TPS543C20 Loop Gain'!AJ227</f>
        <v>87.489212757116206</v>
      </c>
      <c r="E3713">
        <f>'TPS543C20 Loop Gain'!B227</f>
        <v>9300</v>
      </c>
    </row>
    <row r="3714" spans="3:5" x14ac:dyDescent="0.3">
      <c r="C3714">
        <f>'TPS543C20 Loop Gain'!AI226</f>
        <v>18.955888494763681</v>
      </c>
      <c r="D3714">
        <f>'TPS543C20 Loop Gain'!AJ226</f>
        <v>88.137317185098851</v>
      </c>
      <c r="E3714">
        <f>'TPS543C20 Loop Gain'!B226</f>
        <v>9200</v>
      </c>
    </row>
    <row r="3715" spans="3:5" x14ac:dyDescent="0.3">
      <c r="C3715">
        <f>'TPS543C20 Loop Gain'!AI225</f>
        <v>19.043030379693374</v>
      </c>
      <c r="D3715">
        <f>'TPS543C20 Loop Gain'!AJ225</f>
        <v>88.791470581615314</v>
      </c>
      <c r="E3715">
        <f>'TPS543C20 Loop Gain'!B225</f>
        <v>9100</v>
      </c>
    </row>
    <row r="3716" spans="3:5" x14ac:dyDescent="0.3">
      <c r="C3716">
        <f>'TPS543C20 Loop Gain'!AI224</f>
        <v>19.128493116255044</v>
      </c>
      <c r="D3716">
        <f>'TPS543C20 Loop Gain'!AJ224</f>
        <v>89.45113308864137</v>
      </c>
      <c r="E3716">
        <f>'TPS543C20 Loop Gain'!B224</f>
        <v>9000</v>
      </c>
    </row>
    <row r="3717" spans="3:5" x14ac:dyDescent="0.3">
      <c r="C3717">
        <f>'TPS543C20 Loop Gain'!AI223</f>
        <v>19.212217326782174</v>
      </c>
      <c r="D3717">
        <f>'TPS543C20 Loop Gain'!AJ223</f>
        <v>90.115725923880419</v>
      </c>
      <c r="E3717">
        <f>'TPS543C20 Loop Gain'!B223</f>
        <v>8900</v>
      </c>
    </row>
    <row r="3718" spans="3:5" x14ac:dyDescent="0.3">
      <c r="C3718">
        <f>'TPS543C20 Loop Gain'!AI222</f>
        <v>19.294147056884206</v>
      </c>
      <c r="D3718">
        <f>'TPS543C20 Loop Gain'!AJ222</f>
        <v>90.784631571763114</v>
      </c>
      <c r="E3718">
        <f>'TPS543C20 Loop Gain'!B222</f>
        <v>8800</v>
      </c>
    </row>
    <row r="3719" spans="3:5" x14ac:dyDescent="0.3">
      <c r="C3719">
        <f>'TPS543C20 Loop Gain'!AI221</f>
        <v>19.37423023528261</v>
      </c>
      <c r="D3719">
        <f>'TPS543C20 Loop Gain'!AJ221</f>
        <v>91.457194213508657</v>
      </c>
      <c r="E3719">
        <f>'TPS543C20 Loop Gain'!B221</f>
        <v>8700</v>
      </c>
    </row>
    <row r="3720" spans="3:5" x14ac:dyDescent="0.3">
      <c r="C3720">
        <f>'TPS543C20 Loop Gain'!AI220</f>
        <v>19.452419135870812</v>
      </c>
      <c r="D3720">
        <f>'TPS543C20 Loop Gain'!AJ220</f>
        <v>92.13272040351994</v>
      </c>
      <c r="E3720">
        <f>'TPS543C20 Loop Gain'!B220</f>
        <v>8600</v>
      </c>
    </row>
    <row r="3721" spans="3:5" x14ac:dyDescent="0.3">
      <c r="C3721">
        <f>'TPS543C20 Loop Gain'!AI219</f>
        <v>19.528670837941213</v>
      </c>
      <c r="D3721">
        <f>'TPS543C20 Loop Gain'!AJ219</f>
        <v>92.810479996093591</v>
      </c>
      <c r="E3721">
        <f>'TPS543C20 Loop Gain'!B219</f>
        <v>8500</v>
      </c>
    </row>
    <row r="3722" spans="3:5" x14ac:dyDescent="0.3">
      <c r="C3722">
        <f>'TPS543C20 Loop Gain'!AI218</f>
        <v>19.602947680358433</v>
      </c>
      <c r="D3722">
        <f>'TPS543C20 Loop Gain'!AJ218</f>
        <v>93.489707322827428</v>
      </c>
      <c r="E3722">
        <f>'TPS543C20 Loop Gain'!B218</f>
        <v>8400</v>
      </c>
    </row>
    <row r="3723" spans="3:5" x14ac:dyDescent="0.3">
      <c r="C3723">
        <f>'TPS543C20 Loop Gain'!AI217</f>
        <v>19.675217705359831</v>
      </c>
      <c r="D3723">
        <f>'TPS543C20 Loop Gain'!AJ217</f>
        <v>94.169602617193732</v>
      </c>
      <c r="E3723">
        <f>'TPS543C20 Loop Gain'!B217</f>
        <v>8300</v>
      </c>
    </row>
    <row r="3724" spans="3:5" x14ac:dyDescent="0.3">
      <c r="C3724">
        <f>'TPS543C20 Loop Gain'!AI216</f>
        <v>19.745455087676273</v>
      </c>
      <c r="D3724">
        <f>'TPS543C20 Loop Gain'!AJ216</f>
        <v>94.849333678714203</v>
      </c>
      <c r="E3724">
        <f>'TPS543C20 Loop Gain'!B216</f>
        <v>8200</v>
      </c>
    </row>
    <row r="3725" spans="3:5" x14ac:dyDescent="0.3">
      <c r="C3725">
        <f>'TPS543C20 Loop Gain'!AI215</f>
        <v>19.813640544740331</v>
      </c>
      <c r="D3725">
        <f>'TPS543C20 Loop Gain'!AJ215</f>
        <v>95.528037764923596</v>
      </c>
      <c r="E3725">
        <f>'TPS543C20 Loop Gain'!B215</f>
        <v>8100</v>
      </c>
    </row>
    <row r="3726" spans="3:5" x14ac:dyDescent="0.3">
      <c r="C3726">
        <f>'TPS543C20 Loop Gain'!AI214</f>
        <v>19.879761723954932</v>
      </c>
      <c r="D3726">
        <f>'TPS543C20 Loop Gain'!AJ214</f>
        <v>96.204823695165103</v>
      </c>
      <c r="E3726">
        <f>'TPS543C20 Loop Gain'!B214</f>
        <v>8000</v>
      </c>
    </row>
    <row r="3727" spans="3:5" x14ac:dyDescent="0.3">
      <c r="C3727">
        <f>'TPS543C20 Loop Gain'!AI213</f>
        <v>19.943813563272862</v>
      </c>
      <c r="D3727">
        <f>'TPS543C20 Loop Gain'!AJ213</f>
        <v>96.878774146110985</v>
      </c>
      <c r="E3727">
        <f>'TPS543C20 Loop Gain'!B213</f>
        <v>7900</v>
      </c>
    </row>
    <row r="3728" spans="3:5" x14ac:dyDescent="0.3">
      <c r="C3728">
        <f>'TPS543C20 Loop Gain'!AI212</f>
        <v>20.005798621732854</v>
      </c>
      <c r="D3728">
        <f>'TPS543C20 Loop Gain'!AJ212</f>
        <v>97.5489481150438</v>
      </c>
      <c r="E3728">
        <f>'TPS543C20 Loop Gain'!B212</f>
        <v>7800</v>
      </c>
    </row>
    <row r="3729" spans="3:5" x14ac:dyDescent="0.3">
      <c r="C3729">
        <f>'TPS543C20 Loop Gain'!AI211</f>
        <v>20.065727377082471</v>
      </c>
      <c r="D3729">
        <f>'TPS543C20 Loop Gain'!AJ211</f>
        <v>98.214383523339066</v>
      </c>
      <c r="E3729">
        <f>'TPS543C20 Loop Gain'!B211</f>
        <v>7700</v>
      </c>
    </row>
    <row r="3730" spans="3:5" x14ac:dyDescent="0.3">
      <c r="C3730">
        <f>'TPS543C20 Loop Gain'!AI210</f>
        <v>20.123618488180153</v>
      </c>
      <c r="D3730">
        <f>'TPS543C20 Loop Gain'!AJ210</f>
        <v>98.87409992939503</v>
      </c>
      <c r="E3730">
        <f>'TPS543C20 Loop Gain'!B210</f>
        <v>7600</v>
      </c>
    </row>
    <row r="3731" spans="3:5" x14ac:dyDescent="0.3">
      <c r="C3731">
        <f>'TPS543C20 Loop Gain'!AI209</f>
        <v>20.179499020533946</v>
      </c>
      <c r="D3731">
        <f>'TPS543C20 Loop Gain'!AJ209</f>
        <v>99.52710131764762</v>
      </c>
      <c r="E3731">
        <f>'TPS543C20 Loop Gain'!B209</f>
        <v>7500</v>
      </c>
    </row>
    <row r="3732" spans="3:5" x14ac:dyDescent="0.3">
      <c r="C3732">
        <f>'TPS543C20 Loop Gain'!AI208</f>
        <v>20.233404634029569</v>
      </c>
      <c r="D3732">
        <f>'TPS543C20 Loop Gain'!AJ208</f>
        <v>100.17237892819973</v>
      </c>
      <c r="E3732">
        <f>'TPS543C20 Loop Gain'!B208</f>
        <v>7400</v>
      </c>
    </row>
    <row r="3733" spans="3:5" x14ac:dyDescent="0.3">
      <c r="C3733">
        <f>'TPS543C20 Loop Gain'!AI207</f>
        <v>20.285379732678763</v>
      </c>
      <c r="D3733">
        <f>'TPS543C20 Loop Gain'!AJ207</f>
        <v>100.80891409019615</v>
      </c>
      <c r="E3733">
        <f>'TPS543C20 Loop Gain'!B207</f>
        <v>7300</v>
      </c>
    </row>
    <row r="3734" spans="3:5" x14ac:dyDescent="0.3">
      <c r="C3734">
        <f>'TPS543C20 Loop Gain'!AI206</f>
        <v>20.335477577010565</v>
      </c>
      <c r="D3734">
        <f>'TPS543C20 Loop Gain'!AJ206</f>
        <v>101.43568102134965</v>
      </c>
      <c r="E3734">
        <f>'TPS543C20 Loop Gain'!B206</f>
        <v>7200</v>
      </c>
    </row>
    <row r="3735" spans="3:5" x14ac:dyDescent="0.3">
      <c r="C3735">
        <f>'TPS543C20 Loop Gain'!AI205</f>
        <v>20.383760360539718</v>
      </c>
      <c r="D3735">
        <f>'TPS543C20 Loop Gain'!AJ205</f>
        <v>102.05164955600725</v>
      </c>
      <c r="E3735">
        <f>'TPS543C20 Loop Gain'!B205</f>
        <v>7100</v>
      </c>
    </row>
    <row r="3736" spans="3:5" x14ac:dyDescent="0.3">
      <c r="C3736">
        <f>'TPS543C20 Loop Gain'!AI204</f>
        <v>20.430299252566527</v>
      </c>
      <c r="D3736">
        <f>'TPS543C20 Loop Gain'!AJ204</f>
        <v>102.65578776485091</v>
      </c>
      <c r="E3736">
        <f>'TPS543C20 Loop Gain'!B204</f>
        <v>7000</v>
      </c>
    </row>
    <row r="3737" spans="3:5" x14ac:dyDescent="0.3">
      <c r="C3737">
        <f>'TPS543C20 Loop Gain'!AI203</f>
        <v>20.475174410350125</v>
      </c>
      <c r="D3737">
        <f>'TPS543C20 Loop Gain'!AJ203</f>
        <v>103.2470644307251</v>
      </c>
      <c r="E3737">
        <f>'TPS543C20 Loop Gain'!B203</f>
        <v>6900</v>
      </c>
    </row>
    <row r="3738" spans="3:5" x14ac:dyDescent="0.3">
      <c r="C3738">
        <f>'TPS543C20 Loop Gain'!AI202</f>
        <v>20.518474964468041</v>
      </c>
      <c r="D3738">
        <f>'TPS543C20 Loop Gain'!AJ202</f>
        <v>103.82445134708573</v>
      </c>
      <c r="E3738">
        <f>'TPS543C20 Loop Gain'!B202</f>
        <v>6800</v>
      </c>
    </row>
    <row r="3739" spans="3:5" x14ac:dyDescent="0.3">
      <c r="C3739">
        <f>'TPS543C20 Loop Gain'!AI201</f>
        <v>20.560298981886092</v>
      </c>
      <c r="D3739">
        <f>'TPS543C20 Loop Gain'!AJ201</f>
        <v>104.3869254082083</v>
      </c>
      <c r="E3739">
        <f>'TPS543C20 Loop Gain'!B201</f>
        <v>6700</v>
      </c>
    </row>
    <row r="3740" spans="3:5" x14ac:dyDescent="0.3">
      <c r="C3740">
        <f>'TPS543C20 Loop Gain'!AI200</f>
        <v>20.600753411918266</v>
      </c>
      <c r="D3740">
        <f>'TPS543C20 Loop Gain'!AJ200</f>
        <v>104.93347046333911</v>
      </c>
      <c r="E3740">
        <f>'TPS543C20 Loop Gain'!B200</f>
        <v>6600</v>
      </c>
    </row>
    <row r="3741" spans="3:5" x14ac:dyDescent="0.3">
      <c r="C3741">
        <f>'TPS543C20 Loop Gain'!AI199</f>
        <v>20.639954020867894</v>
      </c>
      <c r="D3741">
        <f>'TPS543C20 Loop Gain'!AJ199</f>
        <v>105.46307891050861</v>
      </c>
      <c r="E3741">
        <f>'TPS543C20 Loop Gain'!B199</f>
        <v>6500</v>
      </c>
    </row>
    <row r="3742" spans="3:5" x14ac:dyDescent="0.3">
      <c r="C3742">
        <f>'TPS543C20 Loop Gain'!AI198</f>
        <v>20.678025321640099</v>
      </c>
      <c r="D3742">
        <f>'TPS543C20 Loop Gain'!AJ198</f>
        <v>105.97475300948041</v>
      </c>
      <c r="E3742">
        <f>'TPS543C20 Loop Gain'!B198</f>
        <v>6400</v>
      </c>
    </row>
    <row r="3743" spans="3:5" x14ac:dyDescent="0.3">
      <c r="C3743">
        <f>'TPS543C20 Loop Gain'!AI197</f>
        <v>20.71510050509735</v>
      </c>
      <c r="D3743">
        <f>'TPS543C20 Loop Gain'!AJ197</f>
        <v>106.46750589730161</v>
      </c>
      <c r="E3743">
        <f>'TPS543C20 Loop Gain'!B197</f>
        <v>6300</v>
      </c>
    </row>
    <row r="3744" spans="3:5" x14ac:dyDescent="0.3">
      <c r="C3744">
        <f>'TPS543C20 Loop Gain'!AI196</f>
        <v>20.751321380295078</v>
      </c>
      <c r="D3744">
        <f>'TPS543C20 Loop Gain'!AJ196</f>
        <v>106.94036229396124</v>
      </c>
      <c r="E3744">
        <f>'TPS543C20 Loop Gain'!B196</f>
        <v>6200</v>
      </c>
    </row>
    <row r="3745" spans="3:5" x14ac:dyDescent="0.3">
      <c r="C3745">
        <f>'TPS543C20 Loop Gain'!AI195</f>
        <v>20.786838331077643</v>
      </c>
      <c r="D3745">
        <f>'TPS543C20 Loop Gain'!AJ195</f>
        <v>107.39235888971517</v>
      </c>
      <c r="E3745">
        <f>'TPS543C20 Loop Gain'!B195</f>
        <v>6100</v>
      </c>
    </row>
    <row r="3746" spans="3:5" x14ac:dyDescent="0.3">
      <c r="C3746">
        <f>'TPS543C20 Loop Gain'!AI194</f>
        <v>20.821810296776285</v>
      </c>
      <c r="D3746">
        <f>'TPS543C20 Loop Gain'!AJ194</f>
        <v>107.82254440952113</v>
      </c>
      <c r="E3746">
        <f>'TPS543C20 Loop Gain'!B194</f>
        <v>6000</v>
      </c>
    </row>
    <row r="3747" spans="3:5" x14ac:dyDescent="0.3">
      <c r="C3747">
        <f>'TPS543C20 Loop Gain'!AI193</f>
        <v>20.856404784993167</v>
      </c>
      <c r="D3747">
        <f>'TPS543C20 Loop Gain'!AJ193</f>
        <v>108.22997935379411</v>
      </c>
      <c r="E3747">
        <f>'TPS543C20 Loop Gain'!B193</f>
        <v>5900</v>
      </c>
    </row>
    <row r="3748" spans="3:5" x14ac:dyDescent="0.3">
      <c r="C3748">
        <f>'TPS543C20 Loop Gain'!AI192</f>
        <v>20.890797924665275</v>
      </c>
      <c r="D3748">
        <f>'TPS543C20 Loop Gain'!AJ192</f>
        <v>108.61373541810435</v>
      </c>
      <c r="E3748">
        <f>'TPS543C20 Loop Gain'!B192</f>
        <v>5800</v>
      </c>
    </row>
    <row r="3749" spans="3:5" x14ac:dyDescent="0.3">
      <c r="C3749">
        <f>'TPS543C20 Loop Gain'!AI191</f>
        <v>20.925174567808781</v>
      </c>
      <c r="D3749">
        <f>'TPS543C20 Loop Gain'!AJ191</f>
        <v>108.97289459760106</v>
      </c>
      <c r="E3749">
        <f>'TPS543C20 Loop Gain'!B191</f>
        <v>5700</v>
      </c>
    </row>
    <row r="3750" spans="3:5" x14ac:dyDescent="0.3">
      <c r="C3750">
        <f>'TPS543C20 Loop Gain'!AI190</f>
        <v>20.959728448555278</v>
      </c>
      <c r="D3750">
        <f>'TPS543C20 Loop Gain'!AJ190</f>
        <v>109.30654798472548</v>
      </c>
      <c r="E3750">
        <f>'TPS543C20 Loop Gain'!B190</f>
        <v>5600</v>
      </c>
    </row>
    <row r="3751" spans="3:5" x14ac:dyDescent="0.3">
      <c r="C3751">
        <f>'TPS543C20 Loop Gain'!AI189</f>
        <v>20.994662408369912</v>
      </c>
      <c r="D3751">
        <f>'TPS543C20 Loop Gain'!AJ189</f>
        <v>109.6137942711624</v>
      </c>
      <c r="E3751">
        <f>'TPS543C20 Loop Gain'!B189</f>
        <v>5500</v>
      </c>
    </row>
    <row r="3752" spans="3:5" x14ac:dyDescent="0.3">
      <c r="C3752">
        <f>'TPS543C20 Loop Gain'!AI188</f>
        <v>21.030188696625473</v>
      </c>
      <c r="D3752">
        <f>'TPS543C20 Loop Gain'!AJ188</f>
        <v>109.89373796702591</v>
      </c>
      <c r="E3752">
        <f>'TPS543C20 Loop Gain'!B188</f>
        <v>5400</v>
      </c>
    </row>
    <row r="3753" spans="3:5" x14ac:dyDescent="0.3">
      <c r="C3753">
        <f>'TPS543C20 Loop Gain'!AI187</f>
        <v>21.066529356143732</v>
      </c>
      <c r="D3753">
        <f>'TPS543C20 Loop Gain'!AJ187</f>
        <v>110.14548735192731</v>
      </c>
      <c r="E3753">
        <f>'TPS543C20 Loop Gain'!B187</f>
        <v>5300</v>
      </c>
    </row>
    <row r="3754" spans="3:5" x14ac:dyDescent="0.3">
      <c r="C3754">
        <f>'TPS543C20 Loop Gain'!AI186</f>
        <v>21.103916703804533</v>
      </c>
      <c r="D3754">
        <f>'TPS543C20 Loop Gain'!AJ186</f>
        <v>110.36815217388136</v>
      </c>
      <c r="E3754">
        <f>'TPS543C20 Loop Gain'!B186</f>
        <v>5200</v>
      </c>
    </row>
    <row r="3755" spans="3:5" x14ac:dyDescent="0.3">
      <c r="C3755">
        <f>'TPS543C20 Loop Gain'!AI185</f>
        <v>21.142593917000365</v>
      </c>
      <c r="D3755">
        <f>'TPS543C20 Loop Gain'!AJ185</f>
        <v>110.56084111305847</v>
      </c>
      <c r="E3755">
        <f>'TPS543C20 Loop Gain'!B185</f>
        <v>5100</v>
      </c>
    </row>
    <row r="3756" spans="3:5" x14ac:dyDescent="0.3">
      <c r="C3756">
        <f>'TPS543C20 Loop Gain'!AI184</f>
        <v>21.182815737540462</v>
      </c>
      <c r="D3756">
        <f>'TPS543C20 Loop Gain'!AJ184</f>
        <v>110.72265902815901</v>
      </c>
      <c r="E3756">
        <f>'TPS543C20 Loop Gain'!B184</f>
        <v>5000</v>
      </c>
    </row>
    <row r="3757" spans="3:5" x14ac:dyDescent="0.3">
      <c r="C3757">
        <f>'TPS543C20 Loop Gain'!AI183</f>
        <v>21.224849305673487</v>
      </c>
      <c r="D3757">
        <f>'TPS543C20 Loop Gain'!AJ183</f>
        <v>110.8527040038026</v>
      </c>
      <c r="E3757">
        <f>'TPS543C20 Loop Gain'!B183</f>
        <v>4900</v>
      </c>
    </row>
    <row r="3758" spans="3:5" x14ac:dyDescent="0.3">
      <c r="C3758">
        <f>'TPS543C20 Loop Gain'!AI182</f>
        <v>21.268975138187436</v>
      </c>
      <c r="D3758">
        <f>'TPS543C20 Loop Gain'!AJ182</f>
        <v>110.95006421788095</v>
      </c>
      <c r="E3758">
        <f>'TPS543C20 Loop Gain'!B182</f>
        <v>4800</v>
      </c>
    </row>
    <row r="3759" spans="3:5" x14ac:dyDescent="0.3">
      <c r="C3759">
        <f>'TPS543C20 Loop Gain'!AI181</f>
        <v>21.315488266155707</v>
      </c>
      <c r="D3759">
        <f>'TPS543C20 Loop Gain'!AJ181</f>
        <v>111.01381464832738</v>
      </c>
      <c r="E3759">
        <f>'TPS543C20 Loop Gain'!B181</f>
        <v>4700</v>
      </c>
    </row>
    <row r="3760" spans="3:5" x14ac:dyDescent="0.3">
      <c r="C3760">
        <f>'TPS543C20 Loop Gain'!AI180</f>
        <v>21.36469954988447</v>
      </c>
      <c r="D3760">
        <f>'TPS543C20 Loop Gain'!AJ180</f>
        <v>111.04301363944265</v>
      </c>
      <c r="E3760">
        <f>'TPS543C20 Loop Gain'!B180</f>
        <v>4600</v>
      </c>
    </row>
    <row r="3761" spans="3:5" x14ac:dyDescent="0.3">
      <c r="C3761">
        <f>'TPS543C20 Loop Gain'!AI179</f>
        <v>21.416937190976441</v>
      </c>
      <c r="D3761">
        <f>'TPS543C20 Loop Gain'!AJ179</f>
        <v>111.03669934882809</v>
      </c>
      <c r="E3761">
        <f>'TPS543C20 Loop Gain'!B179</f>
        <v>4500</v>
      </c>
    </row>
    <row r="3762" spans="3:5" x14ac:dyDescent="0.3">
      <c r="C3762">
        <f>'TPS543C20 Loop Gain'!AI178</f>
        <v>21.472548464341475</v>
      </c>
      <c r="D3762">
        <f>'TPS543C20 Loop Gain'!AJ178</f>
        <v>110.99388609726728</v>
      </c>
      <c r="E3762">
        <f>'TPS543C20 Loop Gain'!B178</f>
        <v>4400</v>
      </c>
    </row>
    <row r="3763" spans="3:5" x14ac:dyDescent="0.3">
      <c r="C3763">
        <f>'TPS543C20 Loop Gain'!AI177</f>
        <v>21.531901696458831</v>
      </c>
      <c r="D3763">
        <f>'TPS543C20 Loop Gain'!AJ177</f>
        <v>110.91356064587434</v>
      </c>
      <c r="E3763">
        <f>'TPS543C20 Loop Gain'!B177</f>
        <v>4300</v>
      </c>
    </row>
    <row r="3764" spans="3:5" x14ac:dyDescent="0.3">
      <c r="C3764">
        <f>'TPS543C20 Loop Gain'!AI176</f>
        <v>21.595388520439251</v>
      </c>
      <c r="D3764">
        <f>'TPS543C20 Loop Gain'!AJ176</f>
        <v>110.79467842746892</v>
      </c>
      <c r="E3764">
        <f>'TPS543C20 Loop Gain'!B176</f>
        <v>4200</v>
      </c>
    </row>
    <row r="3765" spans="3:5" x14ac:dyDescent="0.3">
      <c r="C3765">
        <f>'TPS543C20 Loop Gain'!AI175</f>
        <v>21.663426443468971</v>
      </c>
      <c r="D3765">
        <f>'TPS543C20 Loop Gain'!AJ175</f>
        <v>110.63615976308964</v>
      </c>
      <c r="E3765">
        <f>'TPS543C20 Loop Gain'!B175</f>
        <v>4100</v>
      </c>
    </row>
    <row r="3766" spans="3:5" x14ac:dyDescent="0.3">
      <c r="C3766">
        <f>'TPS543C20 Loop Gain'!AI174</f>
        <v>21.736461768389219</v>
      </c>
      <c r="D3766">
        <f>'TPS543C20 Loop Gain'!AJ174</f>
        <v>110.43688609979515</v>
      </c>
      <c r="E3766">
        <f>'TPS543C20 Loop Gain'!B174</f>
        <v>4000</v>
      </c>
    </row>
    <row r="3767" spans="3:5" x14ac:dyDescent="0.3">
      <c r="C3767">
        <f>'TPS543C20 Loop Gain'!AI173</f>
        <v>21.814972918538569</v>
      </c>
      <c r="D3767">
        <f>'TPS543C20 Loop Gain'!AJ173</f>
        <v>110.1956963132606</v>
      </c>
      <c r="E3767">
        <f>'TPS543C20 Loop Gain'!B173</f>
        <v>3900</v>
      </c>
    </row>
    <row r="3768" spans="3:5" x14ac:dyDescent="0.3">
      <c r="C3768">
        <f>'TPS543C20 Loop Gain'!AI172</f>
        <v>21.899474223978213</v>
      </c>
      <c r="D3768">
        <f>'TPS543C20 Loop Gain'!AJ172</f>
        <v>109.91138312849995</v>
      </c>
      <c r="E3768">
        <f>'TPS543C20 Loop Gain'!B172</f>
        <v>3800</v>
      </c>
    </row>
    <row r="3769" spans="3:5" x14ac:dyDescent="0.3">
      <c r="C3769">
        <f>'TPS543C20 Loop Gain'!AI171</f>
        <v>21.990520238123068</v>
      </c>
      <c r="D3769">
        <f>'TPS543C20 Loop Gain'!AJ171</f>
        <v>109.58268972544705</v>
      </c>
      <c r="E3769">
        <f>'TPS543C20 Loop Gain'!B171</f>
        <v>3700</v>
      </c>
    </row>
    <row r="3770" spans="3:5" x14ac:dyDescent="0.3">
      <c r="C3770">
        <f>'TPS543C20 Loop Gain'!AI170</f>
        <v>22.088710667107318</v>
      </c>
      <c r="D3770">
        <f>'TPS543C20 Loop Gain'!AJ170</f>
        <v>109.20830661396619</v>
      </c>
      <c r="E3770">
        <f>'TPS543C20 Loop Gain'!B170</f>
        <v>3600</v>
      </c>
    </row>
    <row r="3771" spans="3:5" x14ac:dyDescent="0.3">
      <c r="C3771">
        <f>'TPS543C20 Loop Gain'!AI169</f>
        <v>22.194696010472768</v>
      </c>
      <c r="D3771">
        <f>'TPS543C20 Loop Gain'!AJ169</f>
        <v>108.78686888708766</v>
      </c>
      <c r="E3771">
        <f>'TPS543C20 Loop Gain'!B169</f>
        <v>3500</v>
      </c>
    </row>
    <row r="3772" spans="3:5" x14ac:dyDescent="0.3">
      <c r="C3772">
        <f>'TPS543C20 Loop Gain'!AI168</f>
        <v>22.309184031861072</v>
      </c>
      <c r="D3772">
        <f>'TPS543C20 Loop Gain'!AJ168</f>
        <v>108.31695399351669</v>
      </c>
      <c r="E3772">
        <f>'TPS543C20 Loop Gain'!B168</f>
        <v>3400</v>
      </c>
    </row>
    <row r="3773" spans="3:5" x14ac:dyDescent="0.3">
      <c r="C3773">
        <f>'TPS543C20 Loop Gain'!AI167</f>
        <v>22.432947203032327</v>
      </c>
      <c r="D3773">
        <f>'TPS543C20 Loop Gain'!AJ167</f>
        <v>107.79708021436919</v>
      </c>
      <c r="E3773">
        <f>'TPS543C20 Loop Gain'!B167</f>
        <v>3300</v>
      </c>
    </row>
    <row r="3774" spans="3:5" x14ac:dyDescent="0.3">
      <c r="C3774">
        <f>'TPS543C20 Loop Gain'!AI166</f>
        <v>22.566831295267718</v>
      </c>
      <c r="D3774">
        <f>'TPS543C20 Loop Gain'!AJ166</f>
        <v>107.22570608812664</v>
      </c>
      <c r="E3774">
        <f>'TPS543C20 Loop Gain'!B166</f>
        <v>3200</v>
      </c>
    </row>
    <row r="3775" spans="3:5" x14ac:dyDescent="0.3">
      <c r="C3775">
        <f>'TPS543C20 Loop Gain'!AI165</f>
        <v>22.711765330396702</v>
      </c>
      <c r="D3775">
        <f>'TPS543C20 Loop Gain'!AJ165</f>
        <v>106.60123110827745</v>
      </c>
      <c r="E3775">
        <f>'TPS543C20 Loop Gain'!B165</f>
        <v>3100</v>
      </c>
    </row>
    <row r="3776" spans="3:5" x14ac:dyDescent="0.3">
      <c r="C3776">
        <f>'TPS543C20 Loop Gain'!AI164</f>
        <v>22.868773151462527</v>
      </c>
      <c r="D3776">
        <f>'TPS543C20 Loop Gain'!AJ164</f>
        <v>105.92199812796945</v>
      </c>
      <c r="E3776">
        <f>'TPS543C20 Loop Gain'!B164</f>
        <v>3000</v>
      </c>
    </row>
    <row r="3777" spans="3:5" x14ac:dyDescent="0.3">
      <c r="C3777">
        <f>'TPS543C20 Loop Gain'!AI163</f>
        <v>23.038986933209053</v>
      </c>
      <c r="D3777">
        <f>'TPS543C20 Loop Gain'!AJ163</f>
        <v>105.18629805642675</v>
      </c>
      <c r="E3777">
        <f>'TPS543C20 Loop Gain'!B163</f>
        <v>2900</v>
      </c>
    </row>
    <row r="3778" spans="3:5" x14ac:dyDescent="0.3">
      <c r="C3778">
        <f>'TPS543C20 Loop Gain'!AI162</f>
        <v>23.22366302826498</v>
      </c>
      <c r="D3778">
        <f>'TPS543C20 Loop Gain'!AJ162</f>
        <v>104.39237763976976</v>
      </c>
      <c r="E3778">
        <f>'TPS543C20 Loop Gain'!B162</f>
        <v>2800</v>
      </c>
    </row>
    <row r="3779" spans="3:5" x14ac:dyDescent="0.3">
      <c r="C3779">
        <f>'TPS543C20 Loop Gain'!AI161</f>
        <v>23.424200641137713</v>
      </c>
      <c r="D3779">
        <f>'TPS543C20 Loop Gain'!AJ161</f>
        <v>103.53845140627108</v>
      </c>
      <c r="E3779">
        <f>'TPS543C20 Loop Gain'!B161</f>
        <v>2700</v>
      </c>
    </row>
    <row r="3780" spans="3:5" x14ac:dyDescent="0.3">
      <c r="C3780">
        <f>'TPS543C20 Loop Gain'!AI160</f>
        <v>23.642163944184006</v>
      </c>
      <c r="D3780">
        <f>'TPS543C20 Loop Gain'!AJ160</f>
        <v>102.62271925684426</v>
      </c>
      <c r="E3780">
        <f>'TPS543C20 Loop Gain'!B160</f>
        <v>2600</v>
      </c>
    </row>
    <row r="3781" spans="3:5" x14ac:dyDescent="0.3">
      <c r="C3781">
        <f>'TPS543C20 Loop Gain'!AI159</f>
        <v>23.87930840590942</v>
      </c>
      <c r="D3781">
        <f>'TPS543C20 Loop Gain'!AJ159</f>
        <v>101.6433917414839</v>
      </c>
      <c r="E3781">
        <f>'TPS543C20 Loop Gain'!B159</f>
        <v>2500</v>
      </c>
    </row>
    <row r="3782" spans="3:5" x14ac:dyDescent="0.3">
      <c r="C3782">
        <f>'TPS543C20 Loop Gain'!AI158</f>
        <v>24.137612301646818</v>
      </c>
      <c r="D3782">
        <f>'TPS543C20 Loop Gain'!AJ158</f>
        <v>100.59872584997593</v>
      </c>
      <c r="E3782">
        <f>'TPS543C20 Loop Gain'!B158</f>
        <v>2400</v>
      </c>
    </row>
    <row r="3783" spans="3:5" x14ac:dyDescent="0.3">
      <c r="C3783">
        <f>'TPS543C20 Loop Gain'!AI157</f>
        <v>24.419314633489027</v>
      </c>
      <c r="D3783">
        <f>'TPS543C20 Loop Gain'!AJ157</f>
        <v>99.487075256162328</v>
      </c>
      <c r="E3783">
        <f>'TPS543C20 Loop Gain'!B157</f>
        <v>2300</v>
      </c>
    </row>
    <row r="3784" spans="3:5" x14ac:dyDescent="0.3">
      <c r="C3784">
        <f>'TPS543C20 Loop Gain'!AI156</f>
        <v>24.726961016769401</v>
      </c>
      <c r="D3784">
        <f>'TPS543C20 Loop Gain'!AJ156</f>
        <v>98.306960531018319</v>
      </c>
      <c r="E3784">
        <f>'TPS543C20 Loop Gain'!B156</f>
        <v>2200</v>
      </c>
    </row>
    <row r="3785" spans="3:5" x14ac:dyDescent="0.3">
      <c r="C3785">
        <f>'TPS543C20 Loop Gain'!AI155</f>
        <v>25.06345951722837</v>
      </c>
      <c r="D3785">
        <f>'TPS543C20 Loop Gain'!AJ155</f>
        <v>97.057167081652366</v>
      </c>
      <c r="E3785">
        <f>'TPS543C20 Loop Gain'!B155</f>
        <v>2100</v>
      </c>
    </row>
    <row r="3786" spans="3:5" x14ac:dyDescent="0.3">
      <c r="C3786">
        <f>'TPS543C20 Loop Gain'!AI154</f>
        <v>25.432148974274629</v>
      </c>
      <c r="D3786">
        <f>'TPS543C20 Loop Gain'!AJ154</f>
        <v>95.736881778164687</v>
      </c>
      <c r="E3786">
        <f>'TPS543C20 Loop Gain'!B154</f>
        <v>2000</v>
      </c>
    </row>
    <row r="3787" spans="3:5" x14ac:dyDescent="0.3">
      <c r="C3787">
        <f>'TPS543C20 Loop Gain'!AI153</f>
        <v>25.836883059586562</v>
      </c>
      <c r="D3787">
        <f>'TPS543C20 Loop Gain'!AJ153</f>
        <v>94.345883824287753</v>
      </c>
      <c r="E3787">
        <f>'TPS543C20 Loop Gain'!B153</f>
        <v>1900</v>
      </c>
    </row>
    <row r="3788" spans="3:5" x14ac:dyDescent="0.3">
      <c r="C3788">
        <f>'TPS543C20 Loop Gain'!AI152</f>
        <v>26.282134244480858</v>
      </c>
      <c r="D3788">
        <f>'TPS543C20 Loop Gain'!AJ152</f>
        <v>92.884812037072777</v>
      </c>
      <c r="E3788">
        <f>'TPS543C20 Loop Gain'!B152</f>
        <v>1800</v>
      </c>
    </row>
    <row r="3789" spans="3:5" x14ac:dyDescent="0.3">
      <c r="C3789">
        <f>'TPS543C20 Loop Gain'!AI151</f>
        <v>26.77312304729735</v>
      </c>
      <c r="D3789">
        <f>'TPS543C20 Loop Gain'!AJ151</f>
        <v>91.355540232272858</v>
      </c>
      <c r="E3789">
        <f>'TPS543C20 Loop Gain'!B151</f>
        <v>1700</v>
      </c>
    </row>
    <row r="3790" spans="3:5" x14ac:dyDescent="0.3">
      <c r="C3790">
        <f>'TPS543C20 Loop Gain'!AI150</f>
        <v>27.315979485435669</v>
      </c>
      <c r="D3790">
        <f>'TPS543C20 Loop Gain'!AJ150</f>
        <v>89.761706187473095</v>
      </c>
      <c r="E3790">
        <f>'TPS543C20 Loop Gain'!B150</f>
        <v>1600</v>
      </c>
    </row>
    <row r="3791" spans="3:5" x14ac:dyDescent="0.3">
      <c r="C3791">
        <f>'TPS543C20 Loop Gain'!AI149</f>
        <v>27.91794567683916</v>
      </c>
      <c r="D3791">
        <f>'TPS543C20 Loop Gain'!AJ149</f>
        <v>88.109459582002231</v>
      </c>
      <c r="E3791">
        <f>'TPS543C20 Loop Gain'!B149</f>
        <v>1500</v>
      </c>
    </row>
    <row r="3792" spans="3:5" x14ac:dyDescent="0.3">
      <c r="C3792">
        <f>'TPS543C20 Loop Gain'!AI148</f>
        <v>28.587631179370817</v>
      </c>
      <c r="D3792">
        <f>'TPS543C20 Loop Gain'!AJ148</f>
        <v>86.408523130970593</v>
      </c>
      <c r="E3792">
        <f>'TPS543C20 Loop Gain'!B148</f>
        <v>1400</v>
      </c>
    </row>
    <row r="3793" spans="3:5" x14ac:dyDescent="0.3">
      <c r="C3793">
        <f>'TPS543C20 Loop Gain'!AI147</f>
        <v>29.335336170747127</v>
      </c>
      <c r="D3793">
        <f>'TPS543C20 Loop Gain'!AJ147</f>
        <v>84.673702702166636</v>
      </c>
      <c r="E3793">
        <f>'TPS543C20 Loop Gain'!B147</f>
        <v>1300</v>
      </c>
    </row>
    <row r="3794" spans="3:5" x14ac:dyDescent="0.3">
      <c r="C3794">
        <f>'TPS543C20 Loop Gain'!AI146</f>
        <v>30.173462398478815</v>
      </c>
      <c r="D3794">
        <f>'TPS543C20 Loop Gain'!AJ146</f>
        <v>82.927041825630937</v>
      </c>
      <c r="E3794">
        <f>'TPS543C20 Loop Gain'!B146</f>
        <v>1200</v>
      </c>
    </row>
    <row r="3795" spans="3:5" x14ac:dyDescent="0.3">
      <c r="C3795">
        <f>'TPS543C20 Loop Gain'!AI145</f>
        <v>31.117038889754202</v>
      </c>
      <c r="D3795">
        <f>'TPS543C20 Loop Gain'!AJ145</f>
        <v>81.200900544609226</v>
      </c>
      <c r="E3795">
        <f>'TPS543C20 Loop Gain'!B145</f>
        <v>1100</v>
      </c>
    </row>
    <row r="3796" spans="3:5" x14ac:dyDescent="0.3">
      <c r="C3796">
        <f>'TPS543C20 Loop Gain'!AI144</f>
        <v>32.184400888704857</v>
      </c>
      <c r="D3796">
        <f>'TPS543C20 Loop Gain'!AJ144</f>
        <v>79.542355889127123</v>
      </c>
      <c r="E3796">
        <f>'TPS543C20 Loop Gain'!B144</f>
        <v>1000</v>
      </c>
    </row>
    <row r="3797" spans="3:5" x14ac:dyDescent="0.3">
      <c r="C3797">
        <f>'TPS543C20 Loop Gain'!AI143</f>
        <v>33.398082054861675</v>
      </c>
      <c r="D3797">
        <f>'TPS543C20 Loop Gain'!AJ143</f>
        <v>78.019477751700933</v>
      </c>
      <c r="E3797">
        <f>'TPS543C20 Loop Gain'!B143</f>
        <v>900</v>
      </c>
    </row>
    <row r="3798" spans="3:5" x14ac:dyDescent="0.3">
      <c r="C3798">
        <f>'TPS543C20 Loop Gain'!AI142</f>
        <v>34.786027450521019</v>
      </c>
      <c r="D3798">
        <f>'TPS543C20 Loop Gain'!AJ142</f>
        <v>76.730227379245107</v>
      </c>
      <c r="E3798">
        <f>'TPS543C20 Loop Gain'!B142</f>
        <v>800</v>
      </c>
    </row>
    <row r="3799" spans="3:5" x14ac:dyDescent="0.3">
      <c r="C3799">
        <f>'TPS543C20 Loop Gain'!AI141</f>
        <v>36.383355172782245</v>
      </c>
      <c r="D3799">
        <f>'TPS543C20 Loop Gain'!AJ141</f>
        <v>75.814931914312524</v>
      </c>
      <c r="E3799">
        <f>'TPS543C20 Loop Gain'!B141</f>
        <v>700</v>
      </c>
    </row>
    <row r="3800" spans="3:5" x14ac:dyDescent="0.3">
      <c r="C3800">
        <f>'TPS543C20 Loop Gain'!AI140</f>
        <v>38.235234609890682</v>
      </c>
      <c r="D3800">
        <f>'TPS543C20 Loop Gain'!AJ140</f>
        <v>75.473465253954231</v>
      </c>
      <c r="E3800">
        <f>'TPS543C20 Loop Gain'!B140</f>
        <v>600</v>
      </c>
    </row>
    <row r="3801" spans="3:5" x14ac:dyDescent="0.3">
      <c r="C3801">
        <f>'TPS543C20 Loop Gain'!AI139</f>
        <v>40.402496912982585</v>
      </c>
      <c r="D3801">
        <f>'TPS543C20 Loop Gain'!AJ139</f>
        <v>75.988588829360367</v>
      </c>
      <c r="E3801">
        <f>'TPS543C20 Loop Gain'!B139</f>
        <v>500</v>
      </c>
    </row>
    <row r="3802" spans="3:5" x14ac:dyDescent="0.3">
      <c r="C3802">
        <f>'TPS543C20 Loop Gain'!AI138</f>
        <v>42.975075631741063</v>
      </c>
      <c r="D3802">
        <f>'TPS543C20 Loop Gain'!AJ138</f>
        <v>77.759672028311087</v>
      </c>
      <c r="E3802">
        <f>'TPS543C20 Loop Gain'!B138</f>
        <v>400</v>
      </c>
    </row>
    <row r="3803" spans="3:5" x14ac:dyDescent="0.3">
      <c r="C3803">
        <f>'TPS543C20 Loop Gain'!AI137</f>
        <v>46.111005840584134</v>
      </c>
      <c r="D3803">
        <f>'TPS543C20 Loop Gain'!AJ137</f>
        <v>81.373507919102551</v>
      </c>
      <c r="E3803">
        <f>'TPS543C20 Loop Gain'!B137</f>
        <v>300</v>
      </c>
    </row>
    <row r="3804" spans="3:5" x14ac:dyDescent="0.3">
      <c r="C3804">
        <f>'TPS543C20 Loop Gain'!AI136</f>
        <v>50.171642524670844</v>
      </c>
      <c r="D3804">
        <f>'TPS543C20 Loop Gain'!AJ136</f>
        <v>87.909671043479776</v>
      </c>
      <c r="E3804">
        <f>'TPS543C20 Loop Gain'!B136</f>
        <v>200</v>
      </c>
    </row>
    <row r="3805" spans="3:5" x14ac:dyDescent="0.3">
      <c r="C3805">
        <f>'TPS543C20 Loop Gain'!AI135</f>
        <v>56.322897780599874</v>
      </c>
      <c r="D3805">
        <f>'TPS543C20 Loop Gain'!AJ135</f>
        <v>101.39709357299239</v>
      </c>
      <c r="E3805">
        <f>'TPS543C20 Loop Gain'!B135</f>
        <v>100</v>
      </c>
    </row>
    <row r="3806" spans="3:5" x14ac:dyDescent="0.3">
      <c r="C3806">
        <f>'TPS543C20 Loop Gain'!AI134</f>
        <v>66.573804099608438</v>
      </c>
      <c r="D3806">
        <f>'TPS543C20 Loop Gain'!AJ134</f>
        <v>161.62218351230763</v>
      </c>
      <c r="E3806">
        <f>'TPS543C20 Loop Gain'!B134</f>
        <v>10</v>
      </c>
    </row>
    <row r="3807" spans="3:5" x14ac:dyDescent="0.3">
      <c r="C3807">
        <f>'TPS543C20 Loop Gain'!AI133</f>
        <v>66.995457710246868</v>
      </c>
      <c r="D3807">
        <f>'TPS543C20 Loop Gain'!AJ133</f>
        <v>178.10359569136276</v>
      </c>
      <c r="E3807">
        <f>'TPS543C20 Loop Gain'!B133</f>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2"/>
  <sheetViews>
    <sheetView workbookViewId="0"/>
  </sheetViews>
  <sheetFormatPr defaultRowHeight="14.4" x14ac:dyDescent="0.3"/>
  <sheetData>
    <row r="1" spans="1:11" x14ac:dyDescent="0.3">
      <c r="A1" t="s">
        <v>278</v>
      </c>
      <c r="D1" t="s">
        <v>65</v>
      </c>
      <c r="G1" t="s">
        <v>275</v>
      </c>
      <c r="J1" t="s">
        <v>276</v>
      </c>
    </row>
    <row r="2" spans="1:11" x14ac:dyDescent="0.3">
      <c r="A2">
        <f>1</f>
        <v>1</v>
      </c>
      <c r="B2">
        <v>0</v>
      </c>
      <c r="D2">
        <v>0.6</v>
      </c>
      <c r="E2">
        <v>0</v>
      </c>
      <c r="G2">
        <v>300</v>
      </c>
      <c r="H2">
        <v>66.5</v>
      </c>
      <c r="J2">
        <v>0.5</v>
      </c>
      <c r="K2">
        <v>0</v>
      </c>
    </row>
    <row r="3" spans="1:11" x14ac:dyDescent="0.3">
      <c r="A3">
        <f>1.42</f>
        <v>1.42</v>
      </c>
      <c r="B3">
        <v>8.66</v>
      </c>
      <c r="D3">
        <v>0.7</v>
      </c>
      <c r="E3">
        <v>8.66</v>
      </c>
      <c r="G3">
        <v>400</v>
      </c>
      <c r="H3">
        <v>48.7</v>
      </c>
      <c r="J3">
        <v>1</v>
      </c>
      <c r="K3">
        <v>8.66</v>
      </c>
    </row>
    <row r="4" spans="1:11" x14ac:dyDescent="0.3">
      <c r="A4">
        <f>1.94</f>
        <v>1.94</v>
      </c>
      <c r="B4">
        <v>15.4</v>
      </c>
      <c r="D4">
        <v>0.75</v>
      </c>
      <c r="E4">
        <v>15.4</v>
      </c>
      <c r="G4">
        <v>500</v>
      </c>
      <c r="H4">
        <v>39.200000000000003</v>
      </c>
      <c r="J4">
        <v>2</v>
      </c>
      <c r="K4">
        <v>15.4</v>
      </c>
    </row>
    <row r="5" spans="1:11" x14ac:dyDescent="0.3">
      <c r="A5">
        <f>2.58</f>
        <v>2.58</v>
      </c>
      <c r="B5">
        <v>23.7</v>
      </c>
      <c r="D5">
        <v>0.8</v>
      </c>
      <c r="E5">
        <v>23.7</v>
      </c>
      <c r="G5">
        <v>700</v>
      </c>
      <c r="H5">
        <v>28</v>
      </c>
      <c r="J5">
        <v>4</v>
      </c>
      <c r="K5" t="s">
        <v>277</v>
      </c>
    </row>
    <row r="6" spans="1:11" x14ac:dyDescent="0.3">
      <c r="A6">
        <f>3.43</f>
        <v>3.43</v>
      </c>
      <c r="B6">
        <v>34.799999999999997</v>
      </c>
      <c r="D6">
        <v>0.85</v>
      </c>
      <c r="E6">
        <v>34.799999999999997</v>
      </c>
      <c r="G6">
        <v>850</v>
      </c>
      <c r="H6">
        <v>22.6</v>
      </c>
      <c r="J6">
        <v>5</v>
      </c>
      <c r="K6">
        <v>23.7</v>
      </c>
    </row>
    <row r="7" spans="1:11" x14ac:dyDescent="0.3">
      <c r="A7">
        <f>4.57</f>
        <v>4.57</v>
      </c>
      <c r="B7">
        <v>51.1</v>
      </c>
      <c r="D7">
        <v>0.9</v>
      </c>
      <c r="E7">
        <v>51.1</v>
      </c>
      <c r="G7">
        <v>1000</v>
      </c>
      <c r="H7">
        <v>19.100000000000001</v>
      </c>
      <c r="J7">
        <v>8</v>
      </c>
      <c r="K7">
        <v>34.799999999999997</v>
      </c>
    </row>
    <row r="8" spans="1:11" x14ac:dyDescent="0.3">
      <c r="A8">
        <f>6.23</f>
        <v>6.23</v>
      </c>
      <c r="B8">
        <v>78.7</v>
      </c>
      <c r="D8">
        <v>0.95</v>
      </c>
      <c r="E8">
        <v>78.7</v>
      </c>
      <c r="G8">
        <v>1200</v>
      </c>
      <c r="H8">
        <v>15.4</v>
      </c>
      <c r="J8">
        <v>12</v>
      </c>
      <c r="K8">
        <v>51.1</v>
      </c>
    </row>
    <row r="9" spans="1:11" x14ac:dyDescent="0.3">
      <c r="A9">
        <f>8.91</f>
        <v>8.91</v>
      </c>
      <c r="B9">
        <v>121</v>
      </c>
      <c r="D9">
        <v>1</v>
      </c>
      <c r="E9" t="s">
        <v>277</v>
      </c>
      <c r="G9">
        <v>2000</v>
      </c>
      <c r="H9">
        <v>8.06</v>
      </c>
      <c r="J9">
        <v>16</v>
      </c>
      <c r="K9">
        <v>78.7</v>
      </c>
    </row>
    <row r="10" spans="1:11" x14ac:dyDescent="0.3">
      <c r="A10">
        <f>14.1</f>
        <v>14.1</v>
      </c>
      <c r="B10">
        <v>187</v>
      </c>
      <c r="D10">
        <v>1.05</v>
      </c>
      <c r="E10">
        <v>121</v>
      </c>
      <c r="J10">
        <v>24</v>
      </c>
      <c r="K10">
        <v>121</v>
      </c>
    </row>
    <row r="11" spans="1:11" x14ac:dyDescent="0.3">
      <c r="A11">
        <f>29.1</f>
        <v>29.1</v>
      </c>
      <c r="B11" t="s">
        <v>277</v>
      </c>
      <c r="D11">
        <v>1.1000000000000001</v>
      </c>
      <c r="E11">
        <v>187</v>
      </c>
      <c r="J11">
        <v>32</v>
      </c>
      <c r="K11">
        <v>187</v>
      </c>
    </row>
    <row r="15" spans="1:11" x14ac:dyDescent="0.3">
      <c r="B15" t="s">
        <v>544</v>
      </c>
    </row>
    <row r="31" spans="1:1" x14ac:dyDescent="0.3">
      <c r="A31" t="s">
        <v>545</v>
      </c>
    </row>
    <row r="32" spans="1:1" x14ac:dyDescent="0.3">
      <c r="A32" t="s">
        <v>546</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2"/>
  <sheetViews>
    <sheetView workbookViewId="0"/>
  </sheetViews>
  <sheetFormatPr defaultRowHeight="14.4" x14ac:dyDescent="0.3"/>
  <sheetData>
    <row r="1" spans="1:2" x14ac:dyDescent="0.3">
      <c r="A1" t="s">
        <v>547</v>
      </c>
      <c r="B1" t="s">
        <v>548</v>
      </c>
    </row>
    <row r="2" spans="1:2" x14ac:dyDescent="0.3">
      <c r="A2" t="s">
        <v>549</v>
      </c>
      <c r="B2" t="s">
        <v>550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48"/>
  <sheetViews>
    <sheetView workbookViewId="0">
      <selection activeCell="B15" sqref="B15"/>
    </sheetView>
  </sheetViews>
  <sheetFormatPr defaultRowHeight="14.4" x14ac:dyDescent="0.3"/>
  <cols>
    <col min="1" max="1" width="15.109375" bestFit="1" customWidth="1"/>
    <col min="2" max="2" width="9.88671875" bestFit="1" customWidth="1"/>
    <col min="3" max="3" width="8.5546875" bestFit="1" customWidth="1"/>
    <col min="4" max="4" width="10" bestFit="1" customWidth="1"/>
    <col min="5" max="5" width="9.44140625" bestFit="1" customWidth="1"/>
    <col min="6" max="6" width="6.44140625" bestFit="1" customWidth="1"/>
    <col min="7" max="7" width="16.44140625" bestFit="1" customWidth="1"/>
    <col min="8" max="8" width="9.44140625" bestFit="1" customWidth="1"/>
    <col min="9" max="9" width="8.5546875" bestFit="1" customWidth="1"/>
    <col min="10" max="10" width="4.5546875" bestFit="1" customWidth="1"/>
    <col min="11" max="12" width="8.88671875" bestFit="1" customWidth="1"/>
    <col min="13" max="13" width="16.109375" bestFit="1" customWidth="1"/>
    <col min="14" max="14" width="12.44140625" bestFit="1" customWidth="1"/>
    <col min="15" max="15" width="6.44140625" bestFit="1" customWidth="1"/>
    <col min="16" max="16" width="5.88671875" bestFit="1" customWidth="1"/>
    <col min="17" max="17" width="5.5546875" bestFit="1" customWidth="1"/>
    <col min="18" max="18" width="7.5546875" bestFit="1" customWidth="1"/>
    <col min="19" max="19" width="4.44140625" bestFit="1" customWidth="1"/>
    <col min="20" max="20" width="7.5546875" bestFit="1" customWidth="1"/>
    <col min="21" max="21" width="6.88671875" bestFit="1" customWidth="1"/>
    <col min="22" max="22" width="11" style="12" bestFit="1" customWidth="1"/>
  </cols>
  <sheetData>
    <row r="1" spans="1:22" x14ac:dyDescent="0.3">
      <c r="A1" s="92">
        <v>1</v>
      </c>
      <c r="B1" s="92">
        <v>2</v>
      </c>
      <c r="C1" s="92">
        <v>3</v>
      </c>
      <c r="D1" s="92">
        <v>4</v>
      </c>
      <c r="E1" s="92">
        <v>5</v>
      </c>
      <c r="F1" s="92">
        <v>6</v>
      </c>
      <c r="G1" s="92">
        <v>7</v>
      </c>
      <c r="H1" s="92">
        <v>8</v>
      </c>
      <c r="I1" s="92">
        <v>9</v>
      </c>
      <c r="J1" s="92">
        <v>10</v>
      </c>
      <c r="K1" s="92">
        <v>11</v>
      </c>
      <c r="L1" s="92">
        <v>12</v>
      </c>
      <c r="M1" s="92">
        <v>13</v>
      </c>
      <c r="N1" s="92">
        <v>14</v>
      </c>
      <c r="O1" s="92">
        <v>15</v>
      </c>
      <c r="P1" s="92">
        <v>16</v>
      </c>
      <c r="Q1" s="92">
        <v>17</v>
      </c>
      <c r="R1" s="92">
        <v>18</v>
      </c>
      <c r="S1" s="92">
        <v>19</v>
      </c>
      <c r="T1" s="92">
        <v>20</v>
      </c>
      <c r="U1" s="92">
        <v>21</v>
      </c>
      <c r="V1" s="73"/>
    </row>
    <row r="2" spans="1:22" x14ac:dyDescent="0.3">
      <c r="A2" s="93" t="s">
        <v>229</v>
      </c>
      <c r="B2" s="93" t="s">
        <v>230</v>
      </c>
      <c r="C2" s="93" t="s">
        <v>231</v>
      </c>
      <c r="D2" s="93" t="s">
        <v>232</v>
      </c>
      <c r="E2" s="93" t="s">
        <v>233</v>
      </c>
      <c r="F2" s="93" t="s">
        <v>234</v>
      </c>
      <c r="G2" s="93" t="s">
        <v>235</v>
      </c>
      <c r="H2" s="93" t="s">
        <v>236</v>
      </c>
      <c r="I2" s="93" t="s">
        <v>237</v>
      </c>
      <c r="J2" s="93" t="s">
        <v>65</v>
      </c>
      <c r="K2" s="93" t="s">
        <v>238</v>
      </c>
      <c r="L2" s="93" t="s">
        <v>239</v>
      </c>
      <c r="M2" s="93" t="s">
        <v>248</v>
      </c>
      <c r="N2" s="93" t="s">
        <v>241</v>
      </c>
      <c r="O2" s="93" t="s">
        <v>242</v>
      </c>
      <c r="P2" s="94" t="s">
        <v>243</v>
      </c>
      <c r="Q2" s="93" t="s">
        <v>244</v>
      </c>
      <c r="R2" s="94" t="s">
        <v>245</v>
      </c>
      <c r="S2" s="94" t="s">
        <v>246</v>
      </c>
      <c r="T2" s="94" t="s">
        <v>75</v>
      </c>
      <c r="U2" s="94" t="s">
        <v>78</v>
      </c>
      <c r="V2" s="76"/>
    </row>
    <row r="3" spans="1:22" x14ac:dyDescent="0.3">
      <c r="A3" s="81" t="s">
        <v>249</v>
      </c>
      <c r="B3" s="81">
        <v>4</v>
      </c>
      <c r="C3" s="81">
        <v>16</v>
      </c>
      <c r="D3" s="81">
        <v>6</v>
      </c>
      <c r="E3" s="81">
        <v>1100</v>
      </c>
      <c r="F3" s="81">
        <v>2000</v>
      </c>
      <c r="G3" s="81">
        <v>600</v>
      </c>
      <c r="H3" s="81">
        <v>9.5</v>
      </c>
      <c r="I3" s="84">
        <v>95</v>
      </c>
      <c r="J3" s="83">
        <v>0.6</v>
      </c>
      <c r="K3" s="84" t="s">
        <v>250</v>
      </c>
      <c r="L3" s="84" t="s">
        <v>251</v>
      </c>
      <c r="M3" s="85">
        <v>3</v>
      </c>
      <c r="N3" s="81">
        <v>2.7</v>
      </c>
      <c r="O3" s="81">
        <v>200</v>
      </c>
      <c r="P3" s="82">
        <v>25</v>
      </c>
      <c r="Q3" s="82">
        <v>9.1999999999999993</v>
      </c>
      <c r="R3" s="82">
        <v>30000</v>
      </c>
      <c r="S3" s="82">
        <v>9</v>
      </c>
      <c r="T3" s="82">
        <v>1.22</v>
      </c>
      <c r="U3" s="82">
        <v>1.02</v>
      </c>
      <c r="V3" s="78"/>
    </row>
    <row r="4" spans="1:22" x14ac:dyDescent="0.3">
      <c r="A4" s="81" t="s">
        <v>252</v>
      </c>
      <c r="B4" s="81">
        <v>4</v>
      </c>
      <c r="C4" s="81">
        <v>16</v>
      </c>
      <c r="D4" s="81">
        <v>14</v>
      </c>
      <c r="E4" s="81">
        <v>600</v>
      </c>
      <c r="F4" s="81">
        <v>800</v>
      </c>
      <c r="G4" s="81">
        <v>1000</v>
      </c>
      <c r="H4" s="81">
        <v>15</v>
      </c>
      <c r="I4" s="84">
        <v>70</v>
      </c>
      <c r="J4" s="83">
        <v>0.6</v>
      </c>
      <c r="K4" s="84" t="s">
        <v>250</v>
      </c>
      <c r="L4" s="84" t="s">
        <v>251</v>
      </c>
      <c r="M4" s="85">
        <v>3</v>
      </c>
      <c r="N4" s="81"/>
      <c r="O4" s="84"/>
      <c r="P4" s="82"/>
      <c r="Q4" s="82"/>
      <c r="R4" s="82">
        <v>60000</v>
      </c>
      <c r="S4" s="82"/>
      <c r="T4" s="82"/>
      <c r="U4" s="82"/>
      <c r="V4" s="78"/>
    </row>
    <row r="5" spans="1:22" x14ac:dyDescent="0.3">
      <c r="A5" s="81" t="s">
        <v>253</v>
      </c>
      <c r="B5" s="81">
        <v>4</v>
      </c>
      <c r="C5" s="81">
        <v>16</v>
      </c>
      <c r="D5" s="81">
        <v>14</v>
      </c>
      <c r="E5" s="81">
        <v>600</v>
      </c>
      <c r="F5" s="81">
        <v>800</v>
      </c>
      <c r="G5" s="81">
        <v>1000</v>
      </c>
      <c r="H5" s="81">
        <v>15</v>
      </c>
      <c r="I5" s="84">
        <v>70</v>
      </c>
      <c r="J5" s="83">
        <v>0.6</v>
      </c>
      <c r="K5" s="84" t="s">
        <v>250</v>
      </c>
      <c r="L5" s="84" t="s">
        <v>251</v>
      </c>
      <c r="M5" s="85">
        <v>4.5</v>
      </c>
      <c r="N5" s="81"/>
      <c r="O5" s="84"/>
      <c r="P5" s="82"/>
      <c r="Q5" s="82"/>
      <c r="R5" s="82">
        <v>60000</v>
      </c>
      <c r="S5" s="82"/>
      <c r="T5" s="82"/>
      <c r="U5" s="82"/>
      <c r="V5" s="78"/>
    </row>
    <row r="6" spans="1:22" x14ac:dyDescent="0.3">
      <c r="A6" s="81" t="s">
        <v>254</v>
      </c>
      <c r="B6" s="81">
        <v>4</v>
      </c>
      <c r="C6" s="81">
        <v>16</v>
      </c>
      <c r="D6" s="81">
        <v>20</v>
      </c>
      <c r="E6" s="81">
        <v>600</v>
      </c>
      <c r="F6" s="81">
        <v>800</v>
      </c>
      <c r="G6" s="81">
        <v>1000</v>
      </c>
      <c r="H6" s="81">
        <v>20.9</v>
      </c>
      <c r="I6" s="84">
        <v>70</v>
      </c>
      <c r="J6" s="83">
        <v>0.6</v>
      </c>
      <c r="K6" s="84" t="s">
        <v>250</v>
      </c>
      <c r="L6" s="84" t="s">
        <v>251</v>
      </c>
      <c r="M6" s="85">
        <v>3</v>
      </c>
      <c r="N6" s="81"/>
      <c r="O6" s="84"/>
      <c r="P6" s="82"/>
      <c r="Q6" s="82"/>
      <c r="R6" s="82">
        <v>120000</v>
      </c>
      <c r="S6" s="82"/>
      <c r="T6" s="82"/>
      <c r="U6" s="82"/>
      <c r="V6" s="78"/>
    </row>
    <row r="7" spans="1:22" x14ac:dyDescent="0.3">
      <c r="A7" s="81" t="s">
        <v>255</v>
      </c>
      <c r="B7" s="81">
        <v>4</v>
      </c>
      <c r="C7" s="81">
        <v>16</v>
      </c>
      <c r="D7" s="81">
        <v>20</v>
      </c>
      <c r="E7" s="81">
        <v>600</v>
      </c>
      <c r="F7" s="81">
        <v>800</v>
      </c>
      <c r="G7" s="81">
        <v>1000</v>
      </c>
      <c r="H7" s="81">
        <v>20.9</v>
      </c>
      <c r="I7" s="84">
        <v>70</v>
      </c>
      <c r="J7" s="83">
        <v>0.6</v>
      </c>
      <c r="K7" s="84" t="s">
        <v>250</v>
      </c>
      <c r="L7" s="84" t="s">
        <v>251</v>
      </c>
      <c r="M7" s="85">
        <v>4.5</v>
      </c>
      <c r="N7" s="81"/>
      <c r="O7" s="84"/>
      <c r="P7" s="82"/>
      <c r="Q7" s="82"/>
      <c r="R7" s="82">
        <v>120000</v>
      </c>
      <c r="S7" s="82"/>
      <c r="T7" s="82"/>
      <c r="U7" s="82"/>
      <c r="V7" s="78"/>
    </row>
    <row r="8" spans="1:22" x14ac:dyDescent="0.3">
      <c r="A8" s="81" t="s">
        <v>256</v>
      </c>
      <c r="B8" s="82">
        <f t="shared" ref="B8:I8" si="0">B3</f>
        <v>4</v>
      </c>
      <c r="C8" s="82">
        <f t="shared" si="0"/>
        <v>16</v>
      </c>
      <c r="D8" s="82">
        <f t="shared" si="0"/>
        <v>6</v>
      </c>
      <c r="E8" s="82">
        <f t="shared" si="0"/>
        <v>1100</v>
      </c>
      <c r="F8" s="82">
        <f t="shared" si="0"/>
        <v>2000</v>
      </c>
      <c r="G8" s="82">
        <f t="shared" si="0"/>
        <v>600</v>
      </c>
      <c r="H8" s="82">
        <f t="shared" si="0"/>
        <v>9.5</v>
      </c>
      <c r="I8" s="82">
        <f t="shared" si="0"/>
        <v>95</v>
      </c>
      <c r="J8" s="83">
        <v>0.9</v>
      </c>
      <c r="K8" s="84" t="s">
        <v>251</v>
      </c>
      <c r="L8" s="84" t="s">
        <v>251</v>
      </c>
      <c r="M8" s="82">
        <f t="shared" ref="M8:U8" si="1">M3</f>
        <v>3</v>
      </c>
      <c r="N8" s="82">
        <f t="shared" si="1"/>
        <v>2.7</v>
      </c>
      <c r="O8" s="82">
        <f t="shared" si="1"/>
        <v>200</v>
      </c>
      <c r="P8" s="82">
        <f t="shared" si="1"/>
        <v>25</v>
      </c>
      <c r="Q8" s="82">
        <f t="shared" si="1"/>
        <v>9.1999999999999993</v>
      </c>
      <c r="R8" s="82">
        <f t="shared" si="1"/>
        <v>30000</v>
      </c>
      <c r="S8" s="82">
        <f t="shared" si="1"/>
        <v>9</v>
      </c>
      <c r="T8" s="82">
        <f t="shared" si="1"/>
        <v>1.22</v>
      </c>
      <c r="U8" s="82">
        <f t="shared" si="1"/>
        <v>1.02</v>
      </c>
      <c r="V8" s="78"/>
    </row>
    <row r="9" spans="1:22" x14ac:dyDescent="0.3">
      <c r="A9" s="81" t="s">
        <v>257</v>
      </c>
      <c r="B9" s="82">
        <f t="shared" ref="B9:I9" si="2">B8</f>
        <v>4</v>
      </c>
      <c r="C9" s="82">
        <f t="shared" si="2"/>
        <v>16</v>
      </c>
      <c r="D9" s="82">
        <f t="shared" si="2"/>
        <v>6</v>
      </c>
      <c r="E9" s="82">
        <f t="shared" si="2"/>
        <v>1100</v>
      </c>
      <c r="F9" s="82">
        <f t="shared" si="2"/>
        <v>2000</v>
      </c>
      <c r="G9" s="82">
        <f t="shared" si="2"/>
        <v>600</v>
      </c>
      <c r="H9" s="82">
        <f t="shared" si="2"/>
        <v>9.5</v>
      </c>
      <c r="I9" s="82">
        <f t="shared" si="2"/>
        <v>95</v>
      </c>
      <c r="J9" s="83">
        <v>0.6</v>
      </c>
      <c r="K9" s="84" t="s">
        <v>250</v>
      </c>
      <c r="L9" s="84" t="s">
        <v>251</v>
      </c>
      <c r="M9" s="82">
        <f t="shared" ref="M9:U9" si="3">M8</f>
        <v>3</v>
      </c>
      <c r="N9" s="82">
        <f t="shared" si="3"/>
        <v>2.7</v>
      </c>
      <c r="O9" s="82">
        <f t="shared" si="3"/>
        <v>200</v>
      </c>
      <c r="P9" s="82">
        <f t="shared" si="3"/>
        <v>25</v>
      </c>
      <c r="Q9" s="82">
        <f t="shared" si="3"/>
        <v>9.1999999999999993</v>
      </c>
      <c r="R9" s="82">
        <f t="shared" si="3"/>
        <v>30000</v>
      </c>
      <c r="S9" s="82">
        <f t="shared" si="3"/>
        <v>9</v>
      </c>
      <c r="T9" s="82">
        <f t="shared" si="3"/>
        <v>1.22</v>
      </c>
      <c r="U9" s="82">
        <f t="shared" si="3"/>
        <v>1.02</v>
      </c>
      <c r="V9" s="78"/>
    </row>
    <row r="10" spans="1:22" x14ac:dyDescent="0.3">
      <c r="A10" s="81" t="s">
        <v>258</v>
      </c>
      <c r="B10" s="81">
        <v>4</v>
      </c>
      <c r="C10" s="81">
        <v>16</v>
      </c>
      <c r="D10" s="81">
        <v>12</v>
      </c>
      <c r="E10" s="81">
        <v>600</v>
      </c>
      <c r="F10" s="81">
        <v>800</v>
      </c>
      <c r="G10" s="81">
        <v>1000</v>
      </c>
      <c r="H10" s="81">
        <v>15</v>
      </c>
      <c r="I10" s="84">
        <v>70</v>
      </c>
      <c r="J10" s="83">
        <v>0.9</v>
      </c>
      <c r="K10" s="84" t="s">
        <v>251</v>
      </c>
      <c r="L10" s="84" t="s">
        <v>251</v>
      </c>
      <c r="M10" s="85">
        <v>3</v>
      </c>
      <c r="N10" s="81"/>
      <c r="O10" s="84"/>
      <c r="P10" s="84"/>
      <c r="Q10" s="84"/>
      <c r="R10" s="82">
        <v>60000</v>
      </c>
      <c r="S10" s="83"/>
      <c r="T10" s="82"/>
      <c r="U10" s="82"/>
      <c r="V10" s="78"/>
    </row>
    <row r="11" spans="1:22" x14ac:dyDescent="0.3">
      <c r="A11" s="81" t="s">
        <v>259</v>
      </c>
      <c r="B11" s="81">
        <v>4</v>
      </c>
      <c r="C11" s="81">
        <v>16</v>
      </c>
      <c r="D11" s="81">
        <v>20</v>
      </c>
      <c r="E11" s="81">
        <v>600</v>
      </c>
      <c r="F11" s="81">
        <v>800</v>
      </c>
      <c r="G11" s="81">
        <v>1000</v>
      </c>
      <c r="H11" s="81">
        <v>20.9</v>
      </c>
      <c r="I11" s="84">
        <v>70</v>
      </c>
      <c r="J11" s="83">
        <v>0.9</v>
      </c>
      <c r="K11" s="84" t="s">
        <v>251</v>
      </c>
      <c r="L11" s="84" t="s">
        <v>251</v>
      </c>
      <c r="M11" s="85">
        <v>3</v>
      </c>
      <c r="N11" s="81"/>
      <c r="O11" s="84"/>
      <c r="P11" s="84"/>
      <c r="Q11" s="84"/>
      <c r="R11" s="82">
        <v>120000</v>
      </c>
      <c r="S11" s="83"/>
      <c r="T11" s="82"/>
      <c r="U11" s="82"/>
      <c r="V11" s="78"/>
    </row>
    <row r="12" spans="1:22" x14ac:dyDescent="0.3">
      <c r="A12" s="86"/>
      <c r="B12" s="86"/>
      <c r="C12" s="86"/>
      <c r="D12" s="86"/>
      <c r="E12" s="86"/>
      <c r="F12" s="86"/>
      <c r="G12" s="86"/>
      <c r="H12" s="86"/>
      <c r="I12" s="87"/>
      <c r="J12" s="87"/>
      <c r="K12" s="87"/>
      <c r="L12" s="87"/>
      <c r="M12" s="87"/>
      <c r="N12" s="87"/>
      <c r="O12" s="87"/>
      <c r="P12" s="87"/>
      <c r="Q12" s="87"/>
      <c r="R12" s="88"/>
      <c r="S12" s="88"/>
      <c r="V12" s="78"/>
    </row>
    <row r="13" spans="1:22" x14ac:dyDescent="0.3">
      <c r="A13" s="86" t="s">
        <v>260</v>
      </c>
      <c r="B13" s="89"/>
      <c r="C13" s="86"/>
      <c r="D13" s="86"/>
      <c r="E13" s="86"/>
      <c r="F13" s="86"/>
      <c r="G13" s="86"/>
      <c r="H13" s="86"/>
      <c r="I13" s="87"/>
      <c r="J13" s="87"/>
      <c r="K13" s="87"/>
      <c r="L13" s="87"/>
      <c r="M13" s="87"/>
      <c r="N13" s="87"/>
      <c r="O13" s="87"/>
      <c r="P13" s="87"/>
      <c r="Q13" s="87"/>
      <c r="R13" s="88"/>
      <c r="S13" s="88"/>
      <c r="V13" s="78"/>
    </row>
    <row r="14" spans="1:22" x14ac:dyDescent="0.3">
      <c r="A14" s="86"/>
      <c r="B14" s="86"/>
      <c r="C14" s="86"/>
      <c r="D14" s="86"/>
      <c r="E14" s="86"/>
      <c r="F14" s="86"/>
      <c r="G14" s="86"/>
      <c r="H14" s="86"/>
      <c r="I14" s="87"/>
      <c r="J14" s="87"/>
      <c r="K14" s="87"/>
      <c r="L14" s="87"/>
      <c r="M14" s="87"/>
      <c r="N14" s="87"/>
      <c r="O14" s="87"/>
      <c r="P14" s="87"/>
      <c r="Q14" s="87"/>
      <c r="R14" s="88"/>
      <c r="S14" s="88"/>
    </row>
    <row r="15" spans="1:22" x14ac:dyDescent="0.3">
      <c r="A15" t="s">
        <v>261</v>
      </c>
      <c r="B15" t="s">
        <v>262</v>
      </c>
      <c r="D15" s="95"/>
      <c r="E15" s="96" t="s">
        <v>263</v>
      </c>
      <c r="F15" s="96" t="s">
        <v>264</v>
      </c>
      <c r="G15" s="97" t="s">
        <v>265</v>
      </c>
      <c r="K15" s="87"/>
      <c r="L15" s="87"/>
      <c r="S15" s="88"/>
    </row>
    <row r="16" spans="1:22" x14ac:dyDescent="0.3">
      <c r="A16" s="95" t="e">
        <f>VLOOKUP($B$13,'partData (2)'!$A$3:$N$11,5,FALSE)</f>
        <v>#N/A</v>
      </c>
      <c r="B16" s="95" t="s">
        <v>247</v>
      </c>
      <c r="D16" s="88" t="e">
        <f t="shared" ref="D16:D21" si="4">CONCATENATE(E16&amp;F16)</f>
        <v>#N/A</v>
      </c>
      <c r="E16" s="96" t="e">
        <f>A16</f>
        <v>#N/A</v>
      </c>
      <c r="F16" s="96" t="s">
        <v>247</v>
      </c>
      <c r="G16" s="97" t="s">
        <v>266</v>
      </c>
      <c r="K16" s="87"/>
      <c r="L16" s="87"/>
      <c r="S16" s="88"/>
    </row>
    <row r="17" spans="1:19" x14ac:dyDescent="0.3">
      <c r="A17" s="86" t="e">
        <f>VLOOKUP($B$13,'partData (2)'!$A$3:$N$11,6,FALSE)</f>
        <v>#N/A</v>
      </c>
      <c r="B17" s="87" t="s">
        <v>267</v>
      </c>
      <c r="D17" s="88" t="e">
        <f t="shared" si="4"/>
        <v>#N/A</v>
      </c>
      <c r="E17" s="96" t="e">
        <f>A17</f>
        <v>#N/A</v>
      </c>
      <c r="F17" s="96" t="s">
        <v>247</v>
      </c>
      <c r="G17" s="97">
        <v>30.1</v>
      </c>
      <c r="K17" s="87"/>
      <c r="L17" s="87"/>
      <c r="S17" s="88"/>
    </row>
    <row r="18" spans="1:19" x14ac:dyDescent="0.3">
      <c r="A18" s="86" t="e">
        <f>VLOOKUP($B$13,'partData (2)'!$A$3:$N$11,7,FALSE)</f>
        <v>#N/A</v>
      </c>
      <c r="B18" s="87"/>
      <c r="D18" s="88" t="e">
        <f t="shared" si="4"/>
        <v>#N/A</v>
      </c>
      <c r="E18" s="96" t="e">
        <f>A18</f>
        <v>#N/A</v>
      </c>
      <c r="F18" s="96" t="s">
        <v>247</v>
      </c>
      <c r="G18" s="97">
        <v>60.4</v>
      </c>
      <c r="K18" s="87"/>
      <c r="L18" s="87"/>
      <c r="S18" s="88"/>
    </row>
    <row r="19" spans="1:19" x14ac:dyDescent="0.3">
      <c r="A19" s="87"/>
      <c r="B19" s="87"/>
      <c r="D19" s="88" t="e">
        <f t="shared" si="4"/>
        <v>#N/A</v>
      </c>
      <c r="E19" s="96" t="e">
        <f>A16</f>
        <v>#N/A</v>
      </c>
      <c r="F19" s="96" t="s">
        <v>267</v>
      </c>
      <c r="G19" s="97" t="s">
        <v>268</v>
      </c>
      <c r="K19" s="87"/>
      <c r="L19" s="87"/>
      <c r="S19" s="88"/>
    </row>
    <row r="20" spans="1:19" x14ac:dyDescent="0.3">
      <c r="A20" s="87"/>
      <c r="B20" s="87"/>
      <c r="D20" s="88" t="e">
        <f t="shared" si="4"/>
        <v>#N/A</v>
      </c>
      <c r="E20" s="96" t="e">
        <f>A17</f>
        <v>#N/A</v>
      </c>
      <c r="F20" s="96" t="s">
        <v>267</v>
      </c>
      <c r="G20" s="97">
        <v>243</v>
      </c>
      <c r="K20" s="87"/>
      <c r="L20" s="87"/>
      <c r="S20" s="88"/>
    </row>
    <row r="21" spans="1:19" x14ac:dyDescent="0.3">
      <c r="A21" s="87"/>
      <c r="B21" s="87"/>
      <c r="D21" s="88" t="e">
        <f t="shared" si="4"/>
        <v>#N/A</v>
      </c>
      <c r="E21" s="96" t="e">
        <f>A18</f>
        <v>#N/A</v>
      </c>
      <c r="F21" s="96" t="s">
        <v>267</v>
      </c>
      <c r="G21" s="97">
        <v>121</v>
      </c>
      <c r="K21" s="87"/>
      <c r="L21" s="87"/>
      <c r="S21" s="88"/>
    </row>
    <row r="22" spans="1:19" x14ac:dyDescent="0.3">
      <c r="A22" s="90"/>
      <c r="B22" s="86"/>
      <c r="C22" s="86"/>
      <c r="D22" s="87"/>
      <c r="E22" s="87"/>
      <c r="K22" s="87"/>
      <c r="L22" s="87"/>
      <c r="M22" s="87"/>
      <c r="N22" s="87"/>
      <c r="O22" s="87"/>
      <c r="P22" s="87"/>
      <c r="Q22" s="87"/>
      <c r="R22" s="88"/>
      <c r="S22" s="88"/>
    </row>
    <row r="23" spans="1:19" x14ac:dyDescent="0.3">
      <c r="A23" s="86"/>
      <c r="B23" s="86"/>
      <c r="C23" s="86"/>
      <c r="D23" s="86"/>
      <c r="E23" s="86"/>
      <c r="F23" s="86"/>
      <c r="G23" s="86"/>
      <c r="H23" s="86"/>
      <c r="I23" s="87"/>
      <c r="J23" s="87"/>
      <c r="K23" s="87"/>
      <c r="L23" s="87"/>
      <c r="M23" s="87"/>
      <c r="N23" s="87"/>
      <c r="O23" s="87"/>
      <c r="P23" s="87"/>
      <c r="Q23" s="87"/>
      <c r="R23" s="88"/>
      <c r="S23" s="88"/>
    </row>
    <row r="24" spans="1:19" x14ac:dyDescent="0.3">
      <c r="A24" s="86"/>
      <c r="B24" s="86"/>
      <c r="C24" s="86"/>
      <c r="D24" s="86"/>
      <c r="E24" s="86"/>
      <c r="F24" s="86"/>
      <c r="G24" s="86"/>
      <c r="H24" s="86"/>
      <c r="I24" s="87"/>
      <c r="J24" s="87"/>
      <c r="K24" s="87"/>
      <c r="L24" s="87"/>
      <c r="M24" s="87"/>
      <c r="N24" s="87"/>
      <c r="O24" s="87"/>
      <c r="P24" s="87"/>
      <c r="Q24" s="87"/>
      <c r="R24" s="88"/>
      <c r="S24" s="88"/>
    </row>
    <row r="25" spans="1:19" x14ac:dyDescent="0.3">
      <c r="A25" s="91"/>
      <c r="B25" s="86"/>
      <c r="C25" s="86"/>
      <c r="D25" s="86"/>
      <c r="E25" s="86"/>
      <c r="F25" s="86"/>
      <c r="G25" s="86"/>
      <c r="H25" s="86"/>
      <c r="I25" s="87"/>
      <c r="J25" s="87"/>
      <c r="K25" s="87"/>
      <c r="L25" s="87"/>
      <c r="M25" s="87"/>
      <c r="N25" s="87"/>
      <c r="O25" s="87"/>
      <c r="P25" s="87"/>
      <c r="Q25" s="87"/>
      <c r="R25" s="88"/>
      <c r="S25" s="88"/>
    </row>
    <row r="26" spans="1:19" x14ac:dyDescent="0.3">
      <c r="A26" s="86"/>
      <c r="B26" s="86"/>
      <c r="C26" s="86"/>
      <c r="D26" s="86"/>
      <c r="E26" s="86"/>
      <c r="F26" s="86"/>
      <c r="G26" s="86"/>
      <c r="H26" s="86"/>
      <c r="I26" s="87"/>
      <c r="J26" s="87"/>
      <c r="K26" s="87"/>
      <c r="L26" s="87"/>
      <c r="M26" s="87"/>
      <c r="N26" s="87"/>
      <c r="O26" s="87"/>
      <c r="P26" s="87"/>
      <c r="Q26" s="87"/>
      <c r="R26" s="88"/>
      <c r="S26" s="88"/>
    </row>
    <row r="27" spans="1:19" x14ac:dyDescent="0.3">
      <c r="A27" s="86"/>
      <c r="B27" s="86"/>
      <c r="C27" s="86"/>
      <c r="D27" s="86"/>
      <c r="E27" s="86"/>
      <c r="F27" s="86"/>
      <c r="G27" s="86"/>
      <c r="H27" s="86"/>
      <c r="I27" s="87"/>
      <c r="J27" s="87"/>
      <c r="K27" s="87"/>
      <c r="L27" s="87"/>
      <c r="M27" s="87"/>
      <c r="N27" s="87"/>
      <c r="O27" s="87"/>
      <c r="P27" s="87"/>
      <c r="Q27" s="87"/>
      <c r="R27" s="88"/>
      <c r="S27" s="88"/>
    </row>
    <row r="28" spans="1:19" x14ac:dyDescent="0.3">
      <c r="A28" s="86"/>
      <c r="B28" s="86"/>
      <c r="C28" s="86"/>
      <c r="D28" s="86"/>
      <c r="E28" s="86"/>
      <c r="F28" s="86"/>
      <c r="G28" s="86"/>
      <c r="H28" s="86"/>
      <c r="I28" s="87"/>
      <c r="J28" s="87"/>
      <c r="K28" s="87"/>
      <c r="L28" s="87"/>
      <c r="M28" s="87"/>
      <c r="N28" s="87"/>
      <c r="O28" s="87"/>
      <c r="P28" s="87"/>
      <c r="Q28" s="87"/>
      <c r="R28" s="88"/>
      <c r="S28" s="88"/>
    </row>
    <row r="30" spans="1:19" x14ac:dyDescent="0.3">
      <c r="A30" s="86"/>
      <c r="B30" s="86"/>
      <c r="C30" s="86"/>
      <c r="D30" s="86"/>
      <c r="E30" s="86"/>
      <c r="F30" s="86"/>
      <c r="G30" s="86"/>
      <c r="H30" s="86"/>
    </row>
    <row r="31" spans="1:19" x14ac:dyDescent="0.3">
      <c r="A31" s="86"/>
      <c r="B31" s="86"/>
      <c r="C31" s="86"/>
      <c r="D31" s="86"/>
      <c r="E31" s="86"/>
      <c r="F31" s="86"/>
      <c r="G31" s="86"/>
      <c r="H31" s="86"/>
    </row>
    <row r="32" spans="1:19" x14ac:dyDescent="0.3">
      <c r="A32" s="86"/>
      <c r="B32" s="86"/>
      <c r="C32" s="86"/>
      <c r="D32" s="86"/>
      <c r="E32" s="86"/>
      <c r="F32" s="86"/>
      <c r="G32" s="86"/>
      <c r="H32" s="86"/>
    </row>
    <row r="33" spans="1:8" x14ac:dyDescent="0.3">
      <c r="A33" s="86"/>
      <c r="B33" s="86"/>
      <c r="C33" s="86"/>
      <c r="D33" s="86"/>
      <c r="E33" s="86"/>
      <c r="F33" s="86"/>
      <c r="G33" s="86"/>
      <c r="H33" s="86"/>
    </row>
    <row r="34" spans="1:8" x14ac:dyDescent="0.3">
      <c r="A34" s="86"/>
      <c r="B34" s="86"/>
      <c r="C34" s="86"/>
      <c r="D34" s="86"/>
      <c r="E34" s="86"/>
      <c r="F34" s="86"/>
      <c r="G34" s="86"/>
      <c r="H34" s="86"/>
    </row>
    <row r="35" spans="1:8" x14ac:dyDescent="0.3">
      <c r="A35" s="86"/>
      <c r="B35" s="86"/>
      <c r="C35" s="86"/>
      <c r="D35" s="86"/>
      <c r="E35" s="86"/>
      <c r="F35" s="86"/>
      <c r="G35" s="86"/>
      <c r="H35" s="86"/>
    </row>
    <row r="36" spans="1:8" x14ac:dyDescent="0.3">
      <c r="A36" s="86"/>
      <c r="B36" s="86"/>
      <c r="C36" s="86"/>
      <c r="D36" s="86"/>
      <c r="E36" s="86"/>
      <c r="F36" s="86"/>
      <c r="G36" s="86"/>
      <c r="H36" s="86"/>
    </row>
    <row r="37" spans="1:8" x14ac:dyDescent="0.3">
      <c r="A37" s="86"/>
      <c r="B37" s="86"/>
      <c r="C37" s="86"/>
      <c r="D37" s="86"/>
      <c r="E37" s="86"/>
      <c r="F37" s="86"/>
      <c r="G37" s="86"/>
      <c r="H37" s="86"/>
    </row>
    <row r="38" spans="1:8" x14ac:dyDescent="0.3">
      <c r="A38" s="86"/>
      <c r="B38" s="86"/>
      <c r="C38" s="86"/>
      <c r="D38" s="86"/>
      <c r="E38" s="86"/>
      <c r="F38" s="86"/>
      <c r="G38" s="86"/>
      <c r="H38" s="86"/>
    </row>
    <row r="39" spans="1:8" x14ac:dyDescent="0.3">
      <c r="A39" s="86"/>
      <c r="B39" s="86"/>
      <c r="C39" s="86"/>
      <c r="D39" s="86"/>
      <c r="E39" s="86"/>
      <c r="F39" s="86"/>
      <c r="G39" s="86"/>
      <c r="H39" s="86"/>
    </row>
    <row r="40" spans="1:8" x14ac:dyDescent="0.3">
      <c r="A40" s="86"/>
      <c r="B40" s="86"/>
      <c r="C40" s="86"/>
      <c r="D40" s="86"/>
      <c r="E40" s="86"/>
      <c r="F40" s="86"/>
      <c r="G40" s="86"/>
      <c r="H40" s="86"/>
    </row>
    <row r="41" spans="1:8" x14ac:dyDescent="0.3">
      <c r="A41" s="86"/>
      <c r="B41" s="86"/>
      <c r="C41" s="86"/>
      <c r="D41" s="86"/>
      <c r="E41" s="86"/>
      <c r="F41" s="86"/>
      <c r="G41" s="86"/>
      <c r="H41" s="86"/>
    </row>
    <row r="42" spans="1:8" x14ac:dyDescent="0.3">
      <c r="A42" s="86"/>
      <c r="B42" s="86"/>
      <c r="C42" s="86"/>
      <c r="D42" s="86"/>
      <c r="E42" s="86"/>
      <c r="F42" s="86"/>
      <c r="G42" s="86"/>
      <c r="H42" s="86"/>
    </row>
    <row r="43" spans="1:8" x14ac:dyDescent="0.3">
      <c r="A43" s="86"/>
      <c r="B43" s="86"/>
      <c r="C43" s="86"/>
      <c r="D43" s="86"/>
      <c r="E43" s="86"/>
      <c r="F43" s="86"/>
      <c r="G43" s="86"/>
      <c r="H43" s="86"/>
    </row>
    <row r="44" spans="1:8" x14ac:dyDescent="0.3">
      <c r="A44" s="86"/>
      <c r="B44" s="86"/>
      <c r="C44" s="86"/>
      <c r="D44" s="86"/>
      <c r="E44" s="86"/>
      <c r="F44" s="86"/>
      <c r="G44" s="86"/>
      <c r="H44" s="86"/>
    </row>
    <row r="45" spans="1:8" x14ac:dyDescent="0.3">
      <c r="A45" s="86"/>
      <c r="B45" s="86"/>
      <c r="C45" s="86"/>
      <c r="D45" s="86"/>
      <c r="E45" s="86"/>
      <c r="F45" s="86"/>
      <c r="G45" s="86"/>
      <c r="H45" s="86"/>
    </row>
    <row r="46" spans="1:8" x14ac:dyDescent="0.3">
      <c r="A46" s="86"/>
      <c r="B46" s="86"/>
      <c r="C46" s="86"/>
      <c r="D46" s="86"/>
      <c r="E46" s="86"/>
      <c r="F46" s="86"/>
      <c r="G46" s="86"/>
      <c r="H46" s="86"/>
    </row>
    <row r="47" spans="1:8" x14ac:dyDescent="0.3">
      <c r="A47" s="86"/>
      <c r="B47" s="86"/>
      <c r="C47" s="86"/>
      <c r="D47" s="86"/>
      <c r="E47" s="86"/>
      <c r="F47" s="86"/>
      <c r="G47" s="86"/>
      <c r="H47" s="86"/>
    </row>
    <row r="48" spans="1:8" x14ac:dyDescent="0.3">
      <c r="A48" s="86"/>
      <c r="B48" s="86"/>
      <c r="C48" s="86"/>
      <c r="D48" s="86"/>
      <c r="E48" s="86"/>
      <c r="F48" s="86"/>
      <c r="G48" s="86"/>
      <c r="H48" s="86"/>
    </row>
  </sheetData>
  <protectedRanges>
    <protectedRange password="CD94" sqref="V1:V13" name="Range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B2:B5"/>
  <sheetViews>
    <sheetView workbookViewId="0">
      <selection activeCell="B6" sqref="B6"/>
    </sheetView>
  </sheetViews>
  <sheetFormatPr defaultRowHeight="14.4" x14ac:dyDescent="0.3"/>
  <cols>
    <col min="2" max="2" width="20.44140625" bestFit="1" customWidth="1"/>
  </cols>
  <sheetData>
    <row r="2" spans="2:2" x14ac:dyDescent="0.3">
      <c r="B2" t="s">
        <v>5</v>
      </c>
    </row>
    <row r="3" spans="2:2" x14ac:dyDescent="0.3">
      <c r="B3" t="s">
        <v>6</v>
      </c>
    </row>
    <row r="4" spans="2:2" x14ac:dyDescent="0.3">
      <c r="B4" t="s">
        <v>40</v>
      </c>
    </row>
    <row r="5" spans="2:2" x14ac:dyDescent="0.3">
      <c r="B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849348C3AB334CB852776262B7D24F" ma:contentTypeVersion="0" ma:contentTypeDescription="Create a new document." ma:contentTypeScope="" ma:versionID="852458224b0d956bf34f082d0ff97872">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800AA2-EEB7-4C57-AE17-D3868A19F7E7}">
  <ds:schemaRefs>
    <ds:schemaRef ds:uri="http://www.w3.org/XML/1998/namespace"/>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0C2DB35C-6663-4A92-937A-E65EB27E9D64}">
  <ds:schemaRefs>
    <ds:schemaRef ds:uri="http://schemas.microsoft.com/sharepoint/v3/contenttype/forms"/>
  </ds:schemaRefs>
</ds:datastoreItem>
</file>

<file path=customXml/itemProps3.xml><?xml version="1.0" encoding="utf-8"?>
<ds:datastoreItem xmlns:ds="http://schemas.openxmlformats.org/officeDocument/2006/customXml" ds:itemID="{01B850A6-2376-4606-89E2-BB7791D16E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60</vt:i4>
      </vt:variant>
    </vt:vector>
  </HeadingPairs>
  <TitlesOfParts>
    <vt:vector size="71" baseType="lpstr">
      <vt:lpstr>Device Calculator</vt:lpstr>
      <vt:lpstr>Schematic Checklist</vt:lpstr>
      <vt:lpstr>Layout Checklist</vt:lpstr>
      <vt:lpstr>partData</vt:lpstr>
      <vt:lpstr>Backup</vt:lpstr>
      <vt:lpstr>TPS543C20 Loop Gain</vt:lpstr>
      <vt:lpstr>Look Up</vt:lpstr>
      <vt:lpstr>Sheet4</vt:lpstr>
      <vt:lpstr>Read Me</vt:lpstr>
      <vt:lpstr>partData (2)</vt:lpstr>
      <vt:lpstr>Extra</vt:lpstr>
      <vt:lpstr>C_ramp</vt:lpstr>
      <vt:lpstr>C_top</vt:lpstr>
      <vt:lpstr>Cboot</vt:lpstr>
      <vt:lpstr>Cin</vt:lpstr>
      <vt:lpstr>'Device Calculator'!Cout</vt:lpstr>
      <vt:lpstr>'TPS543C20 Loop Gain'!Cout</vt:lpstr>
      <vt:lpstr>Cout_ceramic</vt:lpstr>
      <vt:lpstr>Cout_Derating_ceramic</vt:lpstr>
      <vt:lpstr>Cout_derating_electro</vt:lpstr>
      <vt:lpstr>Cout_electro</vt:lpstr>
      <vt:lpstr>Cvcc</vt:lpstr>
      <vt:lpstr>dcr</vt:lpstr>
      <vt:lpstr>duty_cycle</vt:lpstr>
      <vt:lpstr>dVo_dc</vt:lpstr>
      <vt:lpstr>dVo_trans</vt:lpstr>
      <vt:lpstr>EN_pin_connected</vt:lpstr>
      <vt:lpstr>EN_pin_in</vt:lpstr>
      <vt:lpstr>EN_rise</vt:lpstr>
      <vt:lpstr>'Device Calculator'!ESR</vt:lpstr>
      <vt:lpstr>ESR_ceramic</vt:lpstr>
      <vt:lpstr>ESR_electro</vt:lpstr>
      <vt:lpstr>f_LC</vt:lpstr>
      <vt:lpstr>fsw</vt:lpstr>
      <vt:lpstr>fsw_select</vt:lpstr>
      <vt:lpstr>Io_max_IC</vt:lpstr>
      <vt:lpstr>Io_step</vt:lpstr>
      <vt:lpstr>Iout</vt:lpstr>
      <vt:lpstr>Iripple_max</vt:lpstr>
      <vt:lpstr>Iripple_min</vt:lpstr>
      <vt:lpstr>Ivalley</vt:lpstr>
      <vt:lpstr>Kind</vt:lpstr>
      <vt:lpstr>'TPS543C20 Loop Gain'!L</vt:lpstr>
      <vt:lpstr>Lout</vt:lpstr>
      <vt:lpstr>N_Cout_ceramic</vt:lpstr>
      <vt:lpstr>N_Cout_electro</vt:lpstr>
      <vt:lpstr>N_factor</vt:lpstr>
      <vt:lpstr>OC_clamp</vt:lpstr>
      <vt:lpstr>Q_input</vt:lpstr>
      <vt:lpstr>R_ramp</vt:lpstr>
      <vt:lpstr>Rdson_HS</vt:lpstr>
      <vt:lpstr>Rdson_LS</vt:lpstr>
      <vt:lpstr>Ren_b</vt:lpstr>
      <vt:lpstr>Ren_b_eff</vt:lpstr>
      <vt:lpstr>Ren_t</vt:lpstr>
      <vt:lpstr>Rfb_b</vt:lpstr>
      <vt:lpstr>Rfb_t</vt:lpstr>
      <vt:lpstr>Rpg</vt:lpstr>
      <vt:lpstr>toff_min_max</vt:lpstr>
      <vt:lpstr>Tol_L</vt:lpstr>
      <vt:lpstr>ton_min_max</vt:lpstr>
      <vt:lpstr>Vi_ripple_target</vt:lpstr>
      <vt:lpstr>'TPS543C20 Loop Gain'!Vin</vt:lpstr>
      <vt:lpstr>Vin_max</vt:lpstr>
      <vt:lpstr>Vin_min</vt:lpstr>
      <vt:lpstr>Vin_nom</vt:lpstr>
      <vt:lpstr>Vout</vt:lpstr>
      <vt:lpstr>'TPS543C20 Loop Gain'!Vout_LG</vt:lpstr>
      <vt:lpstr>Vref</vt:lpstr>
      <vt:lpstr>Vsel</vt:lpstr>
      <vt:lpstr>Vstart_target</vt:lpstr>
    </vt:vector>
  </TitlesOfParts>
  <Company>Texas Instruments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Jackson, Layne</dc:creator>
  <cp:lastModifiedBy>Matt Moranda</cp:lastModifiedBy>
  <cp:lastPrinted>2015-12-02T21:47:30Z</cp:lastPrinted>
  <dcterms:created xsi:type="dcterms:W3CDTF">2015-06-04T00:22:15Z</dcterms:created>
  <dcterms:modified xsi:type="dcterms:W3CDTF">2024-07-24T19:20:26Z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0x01010089849348C3AB334CB852776262B7D24F</vt:lpwstr>
  </property>
</Properties>
</file>